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harts/chart1.xml" ContentType="application/vnd.openxmlformats-officedocument.drawingml.chart+xml"/>
  <Override PartName="/xl/drawings/drawing39.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0.xml" ContentType="application/vnd.openxmlformats-officedocument.drawing+xml"/>
  <Override PartName="/xl/charts/chart5.xml" ContentType="application/vnd.openxmlformats-officedocument.drawingml.chart+xml"/>
  <Override PartName="/xl/drawings/drawing41.xml" ContentType="application/vnd.openxmlformats-officedocument.drawing+xml"/>
  <Override PartName="/xl/charts/chart6.xml" ContentType="application/vnd.openxmlformats-officedocument.drawingml.chart+xml"/>
  <Override PartName="/xl/drawings/drawing4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43.xml" ContentType="application/vnd.openxmlformats-officedocument.drawing+xml"/>
  <Override PartName="/xl/charts/chart9.xml" ContentType="application/vnd.openxmlformats-officedocument.drawingml.chart+xml"/>
  <Override PartName="/xl/drawings/drawing44.xml" ContentType="application/vnd.openxmlformats-officedocument.drawing+xml"/>
  <Override PartName="/xl/charts/chart10.xml" ContentType="application/vnd.openxmlformats-officedocument.drawingml.chart+xml"/>
  <Override PartName="/xl/drawings/drawing45.xml" ContentType="application/vnd.openxmlformats-officedocument.drawing+xml"/>
  <Override PartName="/xl/charts/chart11.xml" ContentType="application/vnd.openxmlformats-officedocument.drawingml.chart+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1140" windowWidth="15360" windowHeight="4515" tabRatio="931"/>
  </bookViews>
  <sheets>
    <sheet name="INDICE" sheetId="1" r:id="rId1"/>
    <sheet name="Ficha Técnica" sheetId="557" r:id="rId2"/>
    <sheet name="Glosario de Términos" sheetId="479" r:id="rId3"/>
    <sheet name="1.1.1" sheetId="558" r:id="rId4"/>
    <sheet name="1.1.2" sheetId="559" r:id="rId5"/>
    <sheet name="1.2.1A" sheetId="560" r:id="rId6"/>
    <sheet name="1.2.1B" sheetId="561" r:id="rId7"/>
    <sheet name="1.2.2" sheetId="562" r:id="rId8"/>
    <sheet name="1.2.3" sheetId="563" r:id="rId9"/>
    <sheet name="1.2.4" sheetId="564" r:id="rId10"/>
    <sheet name="1.2.5" sheetId="565" r:id="rId11"/>
    <sheet name="1.2.6" sheetId="566" r:id="rId12"/>
    <sheet name="1.3.1" sheetId="567" r:id="rId13"/>
    <sheet name="1.3.2" sheetId="568" r:id="rId14"/>
    <sheet name="1.4.1" sheetId="538" r:id="rId15"/>
    <sheet name="1.4.2A" sheetId="386" r:id="rId16"/>
    <sheet name="1.4.2B" sheetId="533" r:id="rId17"/>
    <sheet name="1.4.2C" sheetId="534" r:id="rId18"/>
    <sheet name="1.4.2D" sheetId="389" r:id="rId19"/>
    <sheet name="1.4.3 " sheetId="536" r:id="rId20"/>
    <sheet name="1.4.4" sheetId="537" r:id="rId21"/>
    <sheet name="1.4.5" sheetId="392" r:id="rId22"/>
    <sheet name="1.4.6" sheetId="393" r:id="rId23"/>
    <sheet name="1.4.7" sheetId="394" r:id="rId24"/>
    <sheet name="1.5.1" sheetId="399" r:id="rId25"/>
    <sheet name="1.5.2" sheetId="403" r:id="rId26"/>
    <sheet name="1.5.3" sheetId="401" r:id="rId27"/>
    <sheet name="1.5.4" sheetId="400" r:id="rId28"/>
    <sheet name="1.5.5" sheetId="404" r:id="rId29"/>
    <sheet name="1.5.6" sheetId="544" r:id="rId30"/>
    <sheet name="1.5.7" sheetId="414" r:id="rId31"/>
    <sheet name="1.5.8" sheetId="546" r:id="rId32"/>
    <sheet name="1.5.9" sheetId="547" r:id="rId33"/>
    <sheet name="1.5.10" sheetId="548" r:id="rId34"/>
    <sheet name="1.6.1" sheetId="569" r:id="rId35"/>
    <sheet name="1.6.2" sheetId="570" r:id="rId36"/>
    <sheet name="1.6.3" sheetId="571" r:id="rId37"/>
    <sheet name="2.1.1" sheetId="572" r:id="rId38"/>
    <sheet name="2.1.2" sheetId="573" r:id="rId39"/>
    <sheet name="2.1.3" sheetId="574" r:id="rId40"/>
    <sheet name="2.1.4" sheetId="575" r:id="rId41"/>
    <sheet name="2.2.1" sheetId="437" r:id="rId42"/>
    <sheet name="2.2.2" sheetId="438" r:id="rId43"/>
    <sheet name="2.2.3" sheetId="439" r:id="rId44"/>
    <sheet name="2.2.4" sheetId="440" r:id="rId45"/>
    <sheet name="2.2.5" sheetId="482" r:id="rId46"/>
    <sheet name="2.2.6" sheetId="483" r:id="rId47"/>
    <sheet name="2.2.7" sheetId="485" r:id="rId48"/>
    <sheet name="2.2.8" sheetId="444" r:id="rId49"/>
    <sheet name="2.2.9" sheetId="445" r:id="rId50"/>
    <sheet name="3.1.1" sheetId="576" r:id="rId51"/>
    <sheet name="3.1.2" sheetId="577" r:id="rId52"/>
    <sheet name="3.1.3" sheetId="578" r:id="rId53"/>
    <sheet name="3.1.4" sheetId="579" r:id="rId54"/>
    <sheet name="3.1.5" sheetId="580" r:id="rId55"/>
    <sheet name="3.1.6" sheetId="581" r:id="rId56"/>
    <sheet name="3.1.7A" sheetId="582" r:id="rId57"/>
    <sheet name="3.1.7B" sheetId="583" r:id="rId58"/>
    <sheet name="3.1.8" sheetId="584" r:id="rId59"/>
    <sheet name="3.1.9" sheetId="585" r:id="rId60"/>
    <sheet name="3.1.10" sheetId="586" r:id="rId61"/>
    <sheet name="3.1.11" sheetId="587" r:id="rId62"/>
    <sheet name="3.1.12" sheetId="588" r:id="rId63"/>
    <sheet name="3.1.13" sheetId="589" r:id="rId64"/>
    <sheet name="3.1.14" sheetId="590" r:id="rId65"/>
    <sheet name="3.1.15" sheetId="591" r:id="rId66"/>
    <sheet name="3.1.16" sheetId="592" r:id="rId67"/>
    <sheet name="3.1.17" sheetId="593" r:id="rId68"/>
    <sheet name="3.1.18" sheetId="594" r:id="rId69"/>
    <sheet name="3.1.19" sheetId="595" r:id="rId70"/>
    <sheet name="3.1.20" sheetId="596" r:id="rId71"/>
    <sheet name="3.1.21" sheetId="597" r:id="rId72"/>
    <sheet name="3.1.22" sheetId="598" r:id="rId73"/>
    <sheet name="3.2.1" sheetId="446" r:id="rId74"/>
    <sheet name="3.2.2" sheetId="447" r:id="rId75"/>
    <sheet name="3.2.3" sheetId="448" r:id="rId76"/>
    <sheet name="3.2.4" sheetId="449" r:id="rId77"/>
    <sheet name="3.2.5" sheetId="450" r:id="rId78"/>
    <sheet name="3.2.6" sheetId="451" r:id="rId79"/>
    <sheet name="3.2.7" sheetId="535" r:id="rId80"/>
    <sheet name="3.2.8" sheetId="453" r:id="rId81"/>
    <sheet name="3.2.9" sheetId="532" r:id="rId82"/>
    <sheet name="3.2.10" sheetId="549" r:id="rId83"/>
    <sheet name="3.2.11" sheetId="550" r:id="rId84"/>
    <sheet name="3.2.12" sheetId="554" r:id="rId85"/>
    <sheet name="3.2.13" sheetId="551" r:id="rId86"/>
    <sheet name="3.2.14" sheetId="474" r:id="rId87"/>
    <sheet name="3.2.15" sheetId="556" r:id="rId88"/>
    <sheet name="3.2.16" sheetId="524" r:id="rId89"/>
    <sheet name="3.2.17" sheetId="525" r:id="rId90"/>
    <sheet name="3.2.18" sheetId="526" r:id="rId91"/>
    <sheet name="3.2.19" sheetId="527" r:id="rId92"/>
    <sheet name="3.3.1" sheetId="601" r:id="rId93"/>
    <sheet name="3.3.2" sheetId="602" r:id="rId94"/>
    <sheet name="3.3.3" sheetId="603" r:id="rId95"/>
    <sheet name="3.3.4" sheetId="604" r:id="rId96"/>
    <sheet name="3.3.5" sheetId="605" r:id="rId97"/>
    <sheet name="4.1.1" sheetId="606" r:id="rId98"/>
    <sheet name="4.1.2" sheetId="607" r:id="rId99"/>
    <sheet name="4.1.3" sheetId="608" r:id="rId100"/>
    <sheet name="4.1.4" sheetId="609" r:id="rId101"/>
    <sheet name="4.1.5" sheetId="610" r:id="rId102"/>
    <sheet name="4.1.6" sheetId="611" r:id="rId103"/>
    <sheet name="4.1.7 " sheetId="612" r:id="rId104"/>
    <sheet name="4.1.8" sheetId="613" r:id="rId105"/>
    <sheet name="4.1.9" sheetId="614" r:id="rId106"/>
    <sheet name="4.2.1" sheetId="496" r:id="rId107"/>
    <sheet name="4.2.2" sheetId="494" r:id="rId108"/>
    <sheet name="4.2.3" sheetId="495" r:id="rId109"/>
    <sheet name="4.2.4" sheetId="497" r:id="rId110"/>
    <sheet name="4.2.5" sheetId="507" r:id="rId111"/>
    <sheet name="4.2.6" sheetId="528" r:id="rId112"/>
    <sheet name="4.2.7" sheetId="499" r:id="rId113"/>
    <sheet name="4.2.8" sheetId="504" r:id="rId114"/>
    <sheet name="4.2.9" sheetId="498" r:id="rId115"/>
    <sheet name="4.2.10" sheetId="503" r:id="rId116"/>
    <sheet name="4.2.11" sheetId="530" r:id="rId117"/>
    <sheet name="4.2.12" sheetId="531" r:id="rId118"/>
    <sheet name="4.2.13" sheetId="505" r:id="rId119"/>
    <sheet name="4.2.14" sheetId="500" r:id="rId120"/>
    <sheet name="4.3.1" sheetId="615" r:id="rId121"/>
    <sheet name="5.1" sheetId="246" r:id="rId122"/>
    <sheet name="5.2" sheetId="350" r:id="rId123"/>
  </sheets>
  <externalReferences>
    <externalReference r:id="rId124"/>
  </externalReferences>
  <definedNames>
    <definedName name="_xlnm._FilterDatabase" localSheetId="12" hidden="1">'1.3.1'!$B$4:$W$34</definedName>
    <definedName name="_xlnm._FilterDatabase" localSheetId="13" hidden="1">'1.3.2'!$B$5:$Y$35</definedName>
    <definedName name="_xlnm._FilterDatabase" localSheetId="22" hidden="1">'1.4.6'!$B$5:$X$72</definedName>
    <definedName name="_xlnm._FilterDatabase" localSheetId="24" hidden="1">'1.5.1'!$A$4:$AJ$35</definedName>
    <definedName name="_xlnm._FilterDatabase" localSheetId="25" hidden="1">'1.5.2'!$A$4:$AJ$35</definedName>
    <definedName name="_xlnm._FilterDatabase" localSheetId="28" hidden="1">'1.5.5'!$A$4:$AK$35</definedName>
    <definedName name="_xlnm._FilterDatabase" localSheetId="29" hidden="1">'1.5.6'!$A$5:$MQ$39</definedName>
    <definedName name="_xlnm._FilterDatabase" localSheetId="30" hidden="1">'1.5.7'!$B$5:$AH$35</definedName>
    <definedName name="_xlnm._FilterDatabase" localSheetId="32" hidden="1">'1.5.9'!$A$7:$AFO$79</definedName>
    <definedName name="_xlnm._FilterDatabase" localSheetId="36" hidden="1">'1.6.3'!$B$4:$N$33</definedName>
    <definedName name="_xlnm._FilterDatabase" localSheetId="44" hidden="1">'2.2.4'!$B$4:$D$4</definedName>
    <definedName name="_xlnm._FilterDatabase" localSheetId="49" hidden="1">'2.2.9'!$A$35:$F$38</definedName>
    <definedName name="_xlnm._FilterDatabase" localSheetId="60" hidden="1">'3.1.10'!$C$4:$M$93</definedName>
    <definedName name="_xlnm._FilterDatabase" localSheetId="61" hidden="1">'3.1.11'!$D$4:$M$62</definedName>
    <definedName name="_xlnm._FilterDatabase" localSheetId="62" hidden="1">'3.1.12'!$B$5:$N$34</definedName>
    <definedName name="_xlnm._FilterDatabase" localSheetId="63" hidden="1">'3.1.13'!$B$5:$Q$34</definedName>
    <definedName name="_xlnm._FilterDatabase" localSheetId="64" hidden="1">'3.1.14'!$B$5:$K$29</definedName>
    <definedName name="_xlnm._FilterDatabase" localSheetId="65" hidden="1">'3.1.15'!#REF!</definedName>
    <definedName name="_xlnm._FilterDatabase" localSheetId="66" hidden="1">'3.1.16'!#REF!</definedName>
    <definedName name="_xlnm._FilterDatabase" localSheetId="67" hidden="1">'3.1.17'!#REF!</definedName>
    <definedName name="_xlnm._FilterDatabase" localSheetId="68" hidden="1">'3.1.18'!$C$5:$F$273</definedName>
    <definedName name="_xlnm._FilterDatabase" localSheetId="69" hidden="1">'3.1.19'!#REF!</definedName>
    <definedName name="_xlnm._FilterDatabase" localSheetId="70" hidden="1">'3.1.20'!#REF!</definedName>
    <definedName name="_xlnm._FilterDatabase" localSheetId="71" hidden="1">'3.1.21'!#REF!</definedName>
    <definedName name="_xlnm._FilterDatabase" localSheetId="72" hidden="1">'3.1.22'!#REF!</definedName>
    <definedName name="_xlnm._FilterDatabase" localSheetId="52" hidden="1">'3.1.3'!$B$6:$P$256</definedName>
    <definedName name="_xlnm._FilterDatabase" localSheetId="53" hidden="1">'3.1.4'!$B$6:$O$254</definedName>
    <definedName name="_xlnm._FilterDatabase" localSheetId="54" hidden="1">'3.1.5'!$B$5:$O$34</definedName>
    <definedName name="_xlnm._FilterDatabase" localSheetId="55" hidden="1">'3.1.6'!$C$25:$M$63</definedName>
    <definedName name="_xlnm._FilterDatabase" localSheetId="56" hidden="1">'3.1.7A'!$B$9:$P$94</definedName>
    <definedName name="_xlnm._FilterDatabase" localSheetId="57" hidden="1">'3.1.7B'!$B$6:$W$94</definedName>
    <definedName name="_xlnm._FilterDatabase" localSheetId="58" hidden="1">'3.1.8'!$B$5:$I$34</definedName>
    <definedName name="_xlnm._FilterDatabase" localSheetId="59" hidden="1">'3.1.9'!$B$5:$Q$94</definedName>
    <definedName name="_xlnm._FilterDatabase" localSheetId="73" hidden="1">'3.2.1'!$B$6:$M$35</definedName>
    <definedName name="_xlnm._FilterDatabase" localSheetId="86" hidden="1">'3.2.14'!$B$5:$R$96</definedName>
    <definedName name="_xlnm._FilterDatabase" localSheetId="74" hidden="1">'3.2.2'!$B$5:$AL$83</definedName>
    <definedName name="_xlnm._FilterDatabase" localSheetId="75" hidden="1">'3.2.3'!$B$6:$P$34</definedName>
    <definedName name="_xlnm._FilterDatabase" localSheetId="77" hidden="1">'3.2.5'!$C$5:$AT$83</definedName>
    <definedName name="_xlnm._FilterDatabase" localSheetId="78" hidden="1">'3.2.6'!$B$5:$Q$33</definedName>
    <definedName name="_xlnm._FilterDatabase" localSheetId="79" hidden="1">'3.2.7'!$B$5:$Q$87</definedName>
    <definedName name="_xlnm._FilterDatabase" localSheetId="80" hidden="1">'3.2.8'!$B$5:$P$89</definedName>
    <definedName name="_xlnm._FilterDatabase" localSheetId="92" hidden="1">'3.3.1'!$E$4:$P$87</definedName>
    <definedName name="_xlnm._FilterDatabase" localSheetId="93" hidden="1">'3.3.2'!$C$4:$F$34</definedName>
    <definedName name="_xlnm._FilterDatabase" localSheetId="94" hidden="1">'3.3.3'!$D$5:$T$112</definedName>
    <definedName name="_xlnm._FilterDatabase" localSheetId="95" hidden="1">'3.3.4'!#REF!</definedName>
    <definedName name="_xlnm._FilterDatabase" localSheetId="96" hidden="1">'3.3.5'!#REF!</definedName>
    <definedName name="_xlnm._FilterDatabase" localSheetId="122" hidden="1">'5.2'!$B$5:$Y$34</definedName>
    <definedName name="_xlnm._FilterDatabase" localSheetId="0" hidden="1">INDICE!$A$5:$B$142</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Términos'!$A$50</definedName>
    <definedName name="_ftnref2" localSheetId="1">'Ficha Técnica'!#REF!</definedName>
    <definedName name="_ftnref2" localSheetId="2">'Glosario de Términos'!$A$54</definedName>
    <definedName name="_xlnm.Print_Area" localSheetId="3">'1.1.1'!$B$1:$Q$39</definedName>
    <definedName name="_xlnm.Print_Area" localSheetId="4">'1.1.2'!$B$1:$AD$29</definedName>
    <definedName name="_xlnm.Print_Area" localSheetId="5">'1.2.1A'!$B$1:$Y$34</definedName>
    <definedName name="_xlnm.Print_Area" localSheetId="6">'1.2.1B'!$B$1:$X$35</definedName>
    <definedName name="_xlnm.Print_Area" localSheetId="7">'1.2.2'!$B$1:$M$36</definedName>
    <definedName name="_xlnm.Print_Area" localSheetId="8">'1.2.3'!$B$1:$H$36</definedName>
    <definedName name="_xlnm.Print_Area" localSheetId="10">'1.2.5'!$B$1:$K$34</definedName>
    <definedName name="_xlnm.Print_Area" localSheetId="11">'1.2.6'!$B$1:$H$38</definedName>
    <definedName name="_xlnm.Print_Area" localSheetId="12">'1.3.1'!$B$1:$U$35</definedName>
    <definedName name="_xlnm.Print_Area" localSheetId="13">'1.3.2'!$B$1:$T$38</definedName>
    <definedName name="_xlnm.Print_Area" localSheetId="14">'1.4.1'!$B$1:$K$38</definedName>
    <definedName name="_xlnm.Print_Area" localSheetId="15">'1.4.2A'!$B$1:$AA$36</definedName>
    <definedName name="_xlnm.Print_Area" localSheetId="16">'1.4.2B'!$B$1:$AE$36</definedName>
    <definedName name="_xlnm.Print_Area" localSheetId="17">'1.4.2C'!$C$1:$O$36</definedName>
    <definedName name="_xlnm.Print_Area" localSheetId="18">'1.4.2D'!$B$1:$AG$36</definedName>
    <definedName name="_xlnm.Print_Area" localSheetId="19">'1.4.3 '!$B$1:$K$41</definedName>
    <definedName name="_xlnm.Print_Area" localSheetId="20">'1.4.4'!$B$1:$F$35</definedName>
    <definedName name="_xlnm.Print_Area" localSheetId="21">'1.4.5'!$B$1:$W$34</definedName>
    <definedName name="_xlnm.Print_Area" localSheetId="22">'1.4.6'!$B$1:$U$78</definedName>
    <definedName name="_xlnm.Print_Area" localSheetId="23">'1.4.7'!$B$1:$U$76</definedName>
    <definedName name="_xlnm.Print_Area" localSheetId="28">'1.5.5'!$B$1:$Z$37</definedName>
    <definedName name="_xlnm.Print_Area" localSheetId="30">'1.5.7'!$B$1:$AC$37</definedName>
    <definedName name="_xlnm.Print_Area" localSheetId="41">'2.2.1'!$B$1:$S$22</definedName>
    <definedName name="_xlnm.Print_Area" localSheetId="42">'2.2.2'!$B$1:$L$30</definedName>
    <definedName name="_xlnm.Print_Area" localSheetId="43">'2.2.3'!$A$2:$K$33</definedName>
    <definedName name="_xlnm.Print_Area" localSheetId="44">'2.2.4'!$A$2:$T$30</definedName>
    <definedName name="_xlnm.Print_Area" localSheetId="45">'2.2.5'!$A$2:$G$2</definedName>
    <definedName name="_xlnm.Print_Area" localSheetId="46">'2.2.6'!$A$2:$E$4</definedName>
    <definedName name="_xlnm.Print_Area" localSheetId="47">'2.2.7'!$A$2:$E$4</definedName>
    <definedName name="_xlnm.Print_Area" localSheetId="48">'2.2.8'!$A$2:$E$4</definedName>
    <definedName name="_xlnm.Print_Area" localSheetId="49">'2.2.9'!$A$2:$F$35</definedName>
    <definedName name="_xlnm.Print_Area" localSheetId="73">'3.2.1'!$B$1:$K$37</definedName>
    <definedName name="_xlnm.Print_Area" localSheetId="86">'3.2.14'!$B$1:$P$98</definedName>
    <definedName name="_xlnm.Print_Area" localSheetId="74">'3.2.2'!$B$1:$O$85</definedName>
    <definedName name="_xlnm.Print_Area" localSheetId="75">'3.2.3'!$B$1:$N$36</definedName>
    <definedName name="_xlnm.Print_Area" localSheetId="76">'3.2.4'!$B$1:$U$25</definedName>
    <definedName name="_xlnm.Print_Area" localSheetId="77">'3.2.5'!$C$1:$AA$85</definedName>
    <definedName name="_xlnm.Print_Area" localSheetId="78">'3.2.6'!$B$1:$O$35</definedName>
    <definedName name="_xlnm.Print_Area" localSheetId="79">'3.2.7'!$B$1:$O$90</definedName>
    <definedName name="_xlnm.Print_Area" localSheetId="80">'3.2.8'!$B$1:$N$90</definedName>
    <definedName name="_xlnm.Print_Area" localSheetId="92">'3.3.1'!$B$1:$P$91</definedName>
    <definedName name="_xlnm.Print_Area" localSheetId="93">'3.3.2'!$B$1:$AC$37</definedName>
    <definedName name="_xlnm.Print_Area" localSheetId="94">'3.3.3'!$B$1:$T$113</definedName>
    <definedName name="_xlnm.Print_Area" localSheetId="95">'3.3.4'!$B$1:$O$3</definedName>
    <definedName name="_xlnm.Print_Area" localSheetId="96">'3.3.5'!$B$1:$G$3</definedName>
    <definedName name="_xlnm.Print_Area" localSheetId="120">'4.3.1'!$B$2:$O$40</definedName>
    <definedName name="_xlnm.Print_Area" localSheetId="121">'5.1'!$B$2:$E$35</definedName>
    <definedName name="_xlnm.Print_Area" localSheetId="122">'5.2'!$B$1:$X$38</definedName>
    <definedName name="_xlnm.Print_Area" localSheetId="0">INDICE!$A$1:$B$137</definedName>
    <definedName name="_xlnm.Print_Titles" localSheetId="4">'1.1.2'!$B:$B,'1.1.2'!$1:$2</definedName>
    <definedName name="_xlnm.Print_Titles" localSheetId="12">'1.3.1'!$1:$3</definedName>
    <definedName name="_xlnm.Print_Titles" localSheetId="13">'1.3.2'!$1:$4</definedName>
    <definedName name="_xlnm.Print_Titles" localSheetId="22">'1.4.6'!$1:$4</definedName>
    <definedName name="_xlnm.Print_Titles" localSheetId="23">'1.4.7'!$1:$4</definedName>
    <definedName name="_xlnm.Print_Titles" localSheetId="28">'1.5.5'!$1:$4</definedName>
    <definedName name="_xlnm.Print_Titles" localSheetId="60">'3.1.10'!$1:$4</definedName>
    <definedName name="_xlnm.Print_Titles" localSheetId="61">'3.1.11'!$2:$4</definedName>
    <definedName name="_xlnm.Print_Titles" localSheetId="52">'3.1.3'!$2:$5</definedName>
    <definedName name="_xlnm.Print_Titles" localSheetId="53">'3.1.4'!$1:$5</definedName>
    <definedName name="_xlnm.Print_Titles" localSheetId="55">'3.1.6'!$1:$4</definedName>
    <definedName name="_xlnm.Print_Titles" localSheetId="56">'3.1.7A'!$1:$5</definedName>
    <definedName name="_xlnm.Print_Titles" localSheetId="57">'3.1.7B'!$1:$6</definedName>
    <definedName name="_xlnm.Print_Titles" localSheetId="59">'3.1.9'!$1:$4</definedName>
    <definedName name="_xlnm.Print_Titles" localSheetId="73">'3.2.1'!$1:$5</definedName>
    <definedName name="_xlnm.Print_Titles" localSheetId="86">'3.2.14'!$1:$4</definedName>
    <definedName name="_xlnm.Print_Titles" localSheetId="74">'3.2.2'!$1:$4</definedName>
    <definedName name="_xlnm.Print_Titles" localSheetId="75">'3.2.3'!$1:$4</definedName>
    <definedName name="_xlnm.Print_Titles" localSheetId="77">'3.2.5'!$1:$4</definedName>
    <definedName name="_xlnm.Print_Titles" localSheetId="79">'3.2.7'!$1:$4</definedName>
    <definedName name="_xlnm.Print_Titles" localSheetId="80">'3.2.8'!$1:$4</definedName>
    <definedName name="_xlnm.Print_Titles" localSheetId="92">'3.3.1'!$1:$4</definedName>
    <definedName name="_xlnm.Print_Titles" localSheetId="93">'3.3.2'!$1:$5</definedName>
    <definedName name="_xlnm.Print_Titles" localSheetId="94">'3.3.3'!$1:$5</definedName>
    <definedName name="_xlnm.Print_Titles" localSheetId="95">'3.3.4'!$1:$2</definedName>
    <definedName name="_xlnm.Print_Titles" localSheetId="96">'3.3.5'!$1:$2</definedName>
    <definedName name="_xlnm.Print_Titles" localSheetId="122">'5.2'!$1:$4</definedName>
    <definedName name="_xlnm.Print_Titles" localSheetId="0">INDICE!#REF!</definedName>
  </definedNames>
  <calcPr calcId="145621"/>
</workbook>
</file>

<file path=xl/calcChain.xml><?xml version="1.0" encoding="utf-8"?>
<calcChain xmlns="http://schemas.openxmlformats.org/spreadsheetml/2006/main">
  <c r="C5" i="605" l="1"/>
  <c r="D5" i="605"/>
  <c r="E5" i="605"/>
  <c r="F5" i="605"/>
  <c r="G5" i="605"/>
  <c r="C94" i="583"/>
  <c r="C93" i="583"/>
  <c r="C92" i="583"/>
  <c r="C91" i="583"/>
  <c r="C91" i="582" s="1"/>
  <c r="C90" i="583"/>
  <c r="U89" i="583"/>
  <c r="T89" i="583"/>
  <c r="S89" i="583"/>
  <c r="C89" i="583" s="1"/>
  <c r="R89" i="583"/>
  <c r="Q89" i="583"/>
  <c r="P89" i="583"/>
  <c r="O89" i="583"/>
  <c r="O87" i="583" s="1"/>
  <c r="N89" i="583"/>
  <c r="M89" i="583"/>
  <c r="L89" i="583"/>
  <c r="K89" i="583"/>
  <c r="K87" i="583" s="1"/>
  <c r="J89" i="583"/>
  <c r="I89" i="583"/>
  <c r="H89" i="583"/>
  <c r="G89" i="583"/>
  <c r="F89" i="583"/>
  <c r="E89" i="583"/>
  <c r="D89" i="583"/>
  <c r="U88" i="583"/>
  <c r="T88" i="583"/>
  <c r="S88" i="583"/>
  <c r="R88" i="583"/>
  <c r="R87" i="583" s="1"/>
  <c r="Q88" i="583"/>
  <c r="P88" i="583"/>
  <c r="O88" i="583"/>
  <c r="N88" i="583"/>
  <c r="N87" i="583" s="1"/>
  <c r="M88" i="583"/>
  <c r="L88" i="583"/>
  <c r="K88" i="583"/>
  <c r="J88" i="583"/>
  <c r="C88" i="583" s="1"/>
  <c r="I88" i="583"/>
  <c r="H88" i="583"/>
  <c r="G88" i="583"/>
  <c r="F88" i="583"/>
  <c r="F87" i="583" s="1"/>
  <c r="E88" i="583"/>
  <c r="D88" i="583"/>
  <c r="U87" i="583"/>
  <c r="Q87" i="583"/>
  <c r="M87" i="583"/>
  <c r="I87" i="583"/>
  <c r="E87" i="583"/>
  <c r="C86" i="583"/>
  <c r="C85" i="583"/>
  <c r="C84" i="583"/>
  <c r="C83" i="583"/>
  <c r="C82" i="583"/>
  <c r="C81" i="583"/>
  <c r="C80" i="583"/>
  <c r="C79" i="583"/>
  <c r="C78" i="583"/>
  <c r="C77" i="583"/>
  <c r="C76" i="583"/>
  <c r="C75" i="583"/>
  <c r="C75" i="582" s="1"/>
  <c r="C74" i="583"/>
  <c r="C73" i="583"/>
  <c r="C72" i="583"/>
  <c r="C71" i="583"/>
  <c r="C70" i="583"/>
  <c r="C69" i="583"/>
  <c r="U68" i="583"/>
  <c r="T68" i="583"/>
  <c r="T66" i="583" s="1"/>
  <c r="S68" i="583"/>
  <c r="R68" i="583"/>
  <c r="Q68" i="583"/>
  <c r="P68" i="583"/>
  <c r="P66" i="583" s="1"/>
  <c r="O68" i="583"/>
  <c r="N68" i="583"/>
  <c r="M68" i="583"/>
  <c r="L68" i="583"/>
  <c r="K68" i="583"/>
  <c r="J68" i="583"/>
  <c r="J66" i="583" s="1"/>
  <c r="I68" i="583"/>
  <c r="H68" i="583"/>
  <c r="H66" i="583" s="1"/>
  <c r="G68" i="583"/>
  <c r="F68" i="583"/>
  <c r="E68" i="583"/>
  <c r="D68" i="583"/>
  <c r="U67" i="583"/>
  <c r="U66" i="583" s="1"/>
  <c r="T67" i="583"/>
  <c r="S67" i="583"/>
  <c r="S66" i="583" s="1"/>
  <c r="R67" i="583"/>
  <c r="Q67" i="583"/>
  <c r="P67" i="583"/>
  <c r="O67" i="583"/>
  <c r="O66" i="583" s="1"/>
  <c r="N67" i="583"/>
  <c r="M67" i="583"/>
  <c r="L67" i="583"/>
  <c r="K67" i="583"/>
  <c r="K66" i="583" s="1"/>
  <c r="J67" i="583"/>
  <c r="I67" i="583"/>
  <c r="H67" i="583"/>
  <c r="G67" i="583"/>
  <c r="G66" i="583" s="1"/>
  <c r="F67" i="583"/>
  <c r="E67" i="583"/>
  <c r="E66" i="583" s="1"/>
  <c r="D67" i="583"/>
  <c r="C67" i="583"/>
  <c r="R66" i="583"/>
  <c r="Q66" i="583"/>
  <c r="N66" i="583"/>
  <c r="M66" i="583"/>
  <c r="L66" i="583"/>
  <c r="I66" i="583"/>
  <c r="F66" i="583"/>
  <c r="C65" i="583"/>
  <c r="C65" i="582" s="1"/>
  <c r="C64" i="583"/>
  <c r="C63" i="583"/>
  <c r="C62" i="583"/>
  <c r="C61" i="583"/>
  <c r="C60" i="583"/>
  <c r="C59" i="583"/>
  <c r="C58" i="583"/>
  <c r="C57" i="583"/>
  <c r="C56" i="583"/>
  <c r="C55" i="583"/>
  <c r="C54" i="583"/>
  <c r="C53" i="583"/>
  <c r="C52" i="583"/>
  <c r="C51" i="583"/>
  <c r="C50" i="583"/>
  <c r="C49" i="583"/>
  <c r="C48" i="583"/>
  <c r="U47" i="583"/>
  <c r="T47" i="583"/>
  <c r="S47" i="583"/>
  <c r="R47" i="583"/>
  <c r="Q47" i="583"/>
  <c r="P47" i="583"/>
  <c r="O47" i="583"/>
  <c r="O45" i="583" s="1"/>
  <c r="N47" i="583"/>
  <c r="M47" i="583"/>
  <c r="L47" i="583"/>
  <c r="K47" i="583"/>
  <c r="K45" i="583" s="1"/>
  <c r="J47" i="583"/>
  <c r="J8" i="583" s="1"/>
  <c r="I47" i="583"/>
  <c r="H47" i="583"/>
  <c r="G47" i="583"/>
  <c r="G45" i="583" s="1"/>
  <c r="F47" i="583"/>
  <c r="F8" i="583" s="1"/>
  <c r="E47" i="583"/>
  <c r="D47" i="583"/>
  <c r="U46" i="583"/>
  <c r="U45" i="583" s="1"/>
  <c r="T46" i="583"/>
  <c r="S46" i="583"/>
  <c r="R46" i="583"/>
  <c r="R45" i="583" s="1"/>
  <c r="Q46" i="583"/>
  <c r="Q45" i="583" s="1"/>
  <c r="P46" i="583"/>
  <c r="O46" i="583"/>
  <c r="N46" i="583"/>
  <c r="N45" i="583" s="1"/>
  <c r="M46" i="583"/>
  <c r="L46" i="583"/>
  <c r="K46" i="583"/>
  <c r="J46" i="583"/>
  <c r="J45" i="583" s="1"/>
  <c r="C45" i="583" s="1"/>
  <c r="I46" i="583"/>
  <c r="I7" i="583" s="1"/>
  <c r="H46" i="583"/>
  <c r="G46" i="583"/>
  <c r="F46" i="583"/>
  <c r="F45" i="583" s="1"/>
  <c r="E46" i="583"/>
  <c r="E45" i="583" s="1"/>
  <c r="D46" i="583"/>
  <c r="T45" i="583"/>
  <c r="S45" i="583"/>
  <c r="P45" i="583"/>
  <c r="M45" i="583"/>
  <c r="L45" i="583"/>
  <c r="I45" i="583"/>
  <c r="H45" i="583"/>
  <c r="D45" i="583"/>
  <c r="C44" i="583"/>
  <c r="C43" i="583"/>
  <c r="C42" i="583"/>
  <c r="C41" i="583"/>
  <c r="C40" i="583"/>
  <c r="C39" i="583"/>
  <c r="C38" i="583"/>
  <c r="C37" i="583"/>
  <c r="C37" i="582" s="1"/>
  <c r="C36" i="583"/>
  <c r="C35" i="583"/>
  <c r="C34" i="583"/>
  <c r="C33" i="583"/>
  <c r="C33" i="582" s="1"/>
  <c r="C32" i="583"/>
  <c r="C31" i="583"/>
  <c r="C30" i="583"/>
  <c r="C29" i="583"/>
  <c r="C29" i="582" s="1"/>
  <c r="C28" i="583"/>
  <c r="C27" i="583"/>
  <c r="C26" i="583"/>
  <c r="C25" i="583"/>
  <c r="C25" i="582" s="1"/>
  <c r="C24" i="583"/>
  <c r="C23" i="583"/>
  <c r="C22" i="583"/>
  <c r="C21" i="583"/>
  <c r="C20" i="583"/>
  <c r="C19" i="583"/>
  <c r="C18" i="583"/>
  <c r="C17" i="583"/>
  <c r="C16" i="583"/>
  <c r="C15" i="583"/>
  <c r="C14" i="583"/>
  <c r="C13" i="583"/>
  <c r="C13" i="582" s="1"/>
  <c r="C12" i="583"/>
  <c r="U11" i="583"/>
  <c r="T11" i="583"/>
  <c r="T8" i="583" s="1"/>
  <c r="S11" i="583"/>
  <c r="S8" i="583" s="1"/>
  <c r="R11" i="583"/>
  <c r="Q11" i="583"/>
  <c r="Q8" i="583" s="1"/>
  <c r="P11" i="583"/>
  <c r="O11" i="583"/>
  <c r="O8" i="583" s="1"/>
  <c r="N11" i="583"/>
  <c r="M11" i="583"/>
  <c r="L11" i="583"/>
  <c r="K11" i="583"/>
  <c r="K8" i="583" s="1"/>
  <c r="J11" i="583"/>
  <c r="I11" i="583"/>
  <c r="I9" i="583" s="1"/>
  <c r="H11" i="583"/>
  <c r="H8" i="583" s="1"/>
  <c r="G11" i="583"/>
  <c r="G8" i="583" s="1"/>
  <c r="F11" i="583"/>
  <c r="E11" i="583"/>
  <c r="D11" i="583"/>
  <c r="C11" i="583"/>
  <c r="U10" i="583"/>
  <c r="T10" i="583"/>
  <c r="S10" i="583"/>
  <c r="R10" i="583"/>
  <c r="Q10" i="583"/>
  <c r="P10" i="583"/>
  <c r="O10" i="583"/>
  <c r="O7" i="583" s="1"/>
  <c r="N10" i="583"/>
  <c r="M10" i="583"/>
  <c r="L10" i="583"/>
  <c r="K10" i="583"/>
  <c r="K7" i="583" s="1"/>
  <c r="J10" i="583"/>
  <c r="J7" i="583" s="1"/>
  <c r="I10" i="583"/>
  <c r="H10" i="583"/>
  <c r="G10" i="583"/>
  <c r="F10" i="583"/>
  <c r="F7" i="583" s="1"/>
  <c r="E10" i="583"/>
  <c r="D10" i="583"/>
  <c r="U9" i="583"/>
  <c r="U6" i="583" s="1"/>
  <c r="Q9" i="583"/>
  <c r="Q6" i="583" s="1"/>
  <c r="M9" i="583"/>
  <c r="K9" i="583"/>
  <c r="E9" i="583"/>
  <c r="E6" i="583" s="1"/>
  <c r="U8" i="583"/>
  <c r="R8" i="583"/>
  <c r="N8" i="583"/>
  <c r="M8" i="583"/>
  <c r="I8" i="583"/>
  <c r="E8" i="583"/>
  <c r="D8" i="583"/>
  <c r="U7" i="583"/>
  <c r="Q7" i="583"/>
  <c r="P7" i="583"/>
  <c r="M7" i="583"/>
  <c r="L7" i="583"/>
  <c r="H7" i="583"/>
  <c r="G7" i="583"/>
  <c r="E7" i="583"/>
  <c r="K6" i="583"/>
  <c r="D94" i="582"/>
  <c r="C94" i="582" s="1"/>
  <c r="D93" i="582"/>
  <c r="C93" i="582"/>
  <c r="D92" i="582"/>
  <c r="C92" i="582" s="1"/>
  <c r="D91" i="582"/>
  <c r="D90" i="582"/>
  <c r="C90" i="582" s="1"/>
  <c r="P89" i="582"/>
  <c r="O89" i="582"/>
  <c r="N89" i="582"/>
  <c r="D89" i="582" s="1"/>
  <c r="M89" i="582"/>
  <c r="L89" i="582"/>
  <c r="K89" i="582"/>
  <c r="J89" i="582"/>
  <c r="I89" i="582"/>
  <c r="H89" i="582"/>
  <c r="G89" i="582"/>
  <c r="F89" i="582"/>
  <c r="E89" i="582"/>
  <c r="P88" i="582"/>
  <c r="O88" i="582"/>
  <c r="N88" i="582"/>
  <c r="N87" i="582" s="1"/>
  <c r="M88" i="582"/>
  <c r="M87" i="582" s="1"/>
  <c r="L88" i="582"/>
  <c r="K88" i="582"/>
  <c r="J88" i="582"/>
  <c r="J87" i="582" s="1"/>
  <c r="I88" i="582"/>
  <c r="I87" i="582" s="1"/>
  <c r="H88" i="582"/>
  <c r="G88" i="582"/>
  <c r="F88" i="582"/>
  <c r="F87" i="582" s="1"/>
  <c r="E88" i="582"/>
  <c r="E87" i="582" s="1"/>
  <c r="P87" i="582"/>
  <c r="O87" i="582"/>
  <c r="L87" i="582"/>
  <c r="K87" i="582"/>
  <c r="G87" i="582"/>
  <c r="D86" i="582"/>
  <c r="C86" i="582" s="1"/>
  <c r="D85" i="582"/>
  <c r="C85" i="582" s="1"/>
  <c r="D84" i="582"/>
  <c r="C84" i="582" s="1"/>
  <c r="D83" i="582"/>
  <c r="C83" i="582"/>
  <c r="D82" i="582"/>
  <c r="C82" i="582" s="1"/>
  <c r="D81" i="582"/>
  <c r="C81" i="582"/>
  <c r="D80" i="582"/>
  <c r="C80" i="582" s="1"/>
  <c r="D79" i="582"/>
  <c r="D78" i="582"/>
  <c r="C78" i="582" s="1"/>
  <c r="D77" i="582"/>
  <c r="C77" i="582"/>
  <c r="D76" i="582"/>
  <c r="C76" i="582" s="1"/>
  <c r="D75" i="582"/>
  <c r="D74" i="582"/>
  <c r="C74" i="582" s="1"/>
  <c r="D73" i="582"/>
  <c r="C73" i="582"/>
  <c r="D72" i="582"/>
  <c r="C72" i="582" s="1"/>
  <c r="D71" i="582"/>
  <c r="C71" i="582" s="1"/>
  <c r="D70" i="582"/>
  <c r="C70" i="582" s="1"/>
  <c r="D69" i="582"/>
  <c r="C69" i="582"/>
  <c r="P68" i="582"/>
  <c r="O68" i="582"/>
  <c r="N68" i="582"/>
  <c r="M68" i="582"/>
  <c r="L68" i="582"/>
  <c r="K68" i="582"/>
  <c r="J68" i="582"/>
  <c r="I68" i="582"/>
  <c r="I66" i="582" s="1"/>
  <c r="H68" i="582"/>
  <c r="G68" i="582"/>
  <c r="F68" i="582"/>
  <c r="E68" i="582"/>
  <c r="D68" i="582" s="1"/>
  <c r="P67" i="582"/>
  <c r="P66" i="582" s="1"/>
  <c r="O67" i="582"/>
  <c r="O66" i="582" s="1"/>
  <c r="N67" i="582"/>
  <c r="N66" i="582" s="1"/>
  <c r="M67" i="582"/>
  <c r="L67" i="582"/>
  <c r="K67" i="582"/>
  <c r="K66" i="582" s="1"/>
  <c r="J67" i="582"/>
  <c r="I67" i="582"/>
  <c r="H67" i="582"/>
  <c r="H7" i="582" s="1"/>
  <c r="G67" i="582"/>
  <c r="G66" i="582" s="1"/>
  <c r="F67" i="582"/>
  <c r="E67" i="582"/>
  <c r="M66" i="582"/>
  <c r="L66" i="582"/>
  <c r="J66" i="582"/>
  <c r="F66" i="582"/>
  <c r="E66" i="582"/>
  <c r="D65" i="582"/>
  <c r="D64" i="582"/>
  <c r="C64" i="582" s="1"/>
  <c r="D63" i="582"/>
  <c r="C63" i="582"/>
  <c r="D62" i="582"/>
  <c r="C62" i="582" s="1"/>
  <c r="D61" i="582"/>
  <c r="D60" i="582"/>
  <c r="C60" i="582" s="1"/>
  <c r="D59" i="582"/>
  <c r="C59" i="582"/>
  <c r="D58" i="582"/>
  <c r="C58" i="582" s="1"/>
  <c r="D57" i="582"/>
  <c r="C57" i="582" s="1"/>
  <c r="D56" i="582"/>
  <c r="C56" i="582" s="1"/>
  <c r="D55" i="582"/>
  <c r="C55" i="582"/>
  <c r="D54" i="582"/>
  <c r="C54" i="582" s="1"/>
  <c r="D53" i="582"/>
  <c r="D52" i="582"/>
  <c r="C52" i="582" s="1"/>
  <c r="D51" i="582"/>
  <c r="C51" i="582" s="1"/>
  <c r="D50" i="582"/>
  <c r="C50" i="582" s="1"/>
  <c r="D49" i="582"/>
  <c r="C49" i="582"/>
  <c r="D48" i="582"/>
  <c r="C48" i="582" s="1"/>
  <c r="P47" i="582"/>
  <c r="O47" i="582"/>
  <c r="O45" i="582" s="1"/>
  <c r="N47" i="582"/>
  <c r="N45" i="582" s="1"/>
  <c r="M47" i="582"/>
  <c r="L47" i="582"/>
  <c r="K47" i="582"/>
  <c r="K8" i="582" s="1"/>
  <c r="J47" i="582"/>
  <c r="J45" i="582" s="1"/>
  <c r="I47" i="582"/>
  <c r="H47" i="582"/>
  <c r="G47" i="582"/>
  <c r="G45" i="582" s="1"/>
  <c r="F47" i="582"/>
  <c r="F45" i="582" s="1"/>
  <c r="E47" i="582"/>
  <c r="P46" i="582"/>
  <c r="O46" i="582"/>
  <c r="N46" i="582"/>
  <c r="M46" i="582"/>
  <c r="M45" i="582" s="1"/>
  <c r="L46" i="582"/>
  <c r="L45" i="582" s="1"/>
  <c r="K46" i="582"/>
  <c r="J46" i="582"/>
  <c r="I46" i="582"/>
  <c r="I45" i="582" s="1"/>
  <c r="H46" i="582"/>
  <c r="G46" i="582"/>
  <c r="F46" i="582"/>
  <c r="E46" i="582"/>
  <c r="E45" i="582" s="1"/>
  <c r="D46" i="582"/>
  <c r="P45" i="582"/>
  <c r="K45" i="582"/>
  <c r="H45" i="582"/>
  <c r="D44" i="582"/>
  <c r="C44" i="582" s="1"/>
  <c r="D43" i="582"/>
  <c r="C43" i="582" s="1"/>
  <c r="D42" i="582"/>
  <c r="D41" i="582"/>
  <c r="C41" i="582"/>
  <c r="D40" i="582"/>
  <c r="C40" i="582" s="1"/>
  <c r="D39" i="582"/>
  <c r="C39" i="582"/>
  <c r="D38" i="582"/>
  <c r="C38" i="582" s="1"/>
  <c r="D37" i="582"/>
  <c r="D36" i="582"/>
  <c r="C36" i="582" s="1"/>
  <c r="D35" i="582"/>
  <c r="C35" i="582" s="1"/>
  <c r="D34" i="582"/>
  <c r="D33" i="582"/>
  <c r="D32" i="582"/>
  <c r="C32" i="582" s="1"/>
  <c r="D31" i="582"/>
  <c r="C31" i="582"/>
  <c r="D30" i="582"/>
  <c r="C30" i="582" s="1"/>
  <c r="D29" i="582"/>
  <c r="D28" i="582"/>
  <c r="C28" i="582" s="1"/>
  <c r="D27" i="582"/>
  <c r="C27" i="582" s="1"/>
  <c r="D26" i="582"/>
  <c r="C26" i="582" s="1"/>
  <c r="D25" i="582"/>
  <c r="D24" i="582"/>
  <c r="C24" i="582" s="1"/>
  <c r="D23" i="582"/>
  <c r="C23" i="582" s="1"/>
  <c r="D22" i="582"/>
  <c r="D21" i="582"/>
  <c r="C21" i="582"/>
  <c r="D20" i="582"/>
  <c r="C20" i="582" s="1"/>
  <c r="D19" i="582"/>
  <c r="C19" i="582" s="1"/>
  <c r="D18" i="582"/>
  <c r="C18" i="582" s="1"/>
  <c r="D17" i="582"/>
  <c r="C17" i="582" s="1"/>
  <c r="D16" i="582"/>
  <c r="C16" i="582" s="1"/>
  <c r="D15" i="582"/>
  <c r="C15" i="582"/>
  <c r="D14" i="582"/>
  <c r="D13" i="582"/>
  <c r="D12" i="582"/>
  <c r="C12" i="582" s="1"/>
  <c r="P11" i="582"/>
  <c r="O11" i="582"/>
  <c r="N11" i="582"/>
  <c r="M11" i="582"/>
  <c r="M8" i="582" s="1"/>
  <c r="L11" i="582"/>
  <c r="K11" i="582"/>
  <c r="J11" i="582"/>
  <c r="I11" i="582"/>
  <c r="I8" i="582" s="1"/>
  <c r="H11" i="582"/>
  <c r="G11" i="582"/>
  <c r="F11" i="582"/>
  <c r="F8" i="582" s="1"/>
  <c r="E11" i="582"/>
  <c r="E8" i="582" s="1"/>
  <c r="D8" i="582" s="1"/>
  <c r="P10" i="582"/>
  <c r="P7" i="582" s="1"/>
  <c r="O10" i="582"/>
  <c r="N10" i="582"/>
  <c r="N9" i="582" s="1"/>
  <c r="N6" i="582" s="1"/>
  <c r="M10" i="582"/>
  <c r="L10" i="582"/>
  <c r="K10" i="582"/>
  <c r="D10" i="582" s="1"/>
  <c r="J10" i="582"/>
  <c r="J7" i="582" s="1"/>
  <c r="I10" i="582"/>
  <c r="H10" i="582"/>
  <c r="G10" i="582"/>
  <c r="F10" i="582"/>
  <c r="F9" i="582" s="1"/>
  <c r="F6" i="582" s="1"/>
  <c r="E10" i="582"/>
  <c r="P9" i="582"/>
  <c r="L9" i="582"/>
  <c r="H9" i="582"/>
  <c r="E9" i="582"/>
  <c r="E6" i="582" s="1"/>
  <c r="P8" i="582"/>
  <c r="O8" i="582"/>
  <c r="N8" i="582"/>
  <c r="L8" i="582"/>
  <c r="H8" i="582"/>
  <c r="M7" i="582"/>
  <c r="L7" i="582"/>
  <c r="I7" i="582"/>
  <c r="F7" i="582"/>
  <c r="E7" i="582"/>
  <c r="K198" i="579"/>
  <c r="J198" i="579"/>
  <c r="I198" i="579"/>
  <c r="H198" i="579"/>
  <c r="G198" i="579"/>
  <c r="F198" i="579"/>
  <c r="E198" i="579"/>
  <c r="D198" i="579"/>
  <c r="C198" i="579"/>
  <c r="K109" i="579"/>
  <c r="J109" i="579"/>
  <c r="J6" i="579" s="1"/>
  <c r="I109" i="579"/>
  <c r="H109" i="579"/>
  <c r="G109" i="579"/>
  <c r="F109" i="579"/>
  <c r="F6" i="579" s="1"/>
  <c r="E109" i="579"/>
  <c r="D109" i="579"/>
  <c r="C109" i="579"/>
  <c r="K7" i="579"/>
  <c r="K6" i="579" s="1"/>
  <c r="J7" i="579"/>
  <c r="I7" i="579"/>
  <c r="H7" i="579"/>
  <c r="G7" i="579"/>
  <c r="G6" i="579" s="1"/>
  <c r="F7" i="579"/>
  <c r="E7" i="579"/>
  <c r="D7" i="579"/>
  <c r="C7" i="579"/>
  <c r="C6" i="579" s="1"/>
  <c r="H6" i="579"/>
  <c r="D6" i="579"/>
  <c r="O251" i="578"/>
  <c r="C16" i="575"/>
  <c r="C15" i="575"/>
  <c r="C14" i="575"/>
  <c r="C13" i="575"/>
  <c r="C12" i="575"/>
  <c r="C11" i="575"/>
  <c r="C10" i="575"/>
  <c r="C9" i="575"/>
  <c r="C8" i="575"/>
  <c r="C7" i="575"/>
  <c r="G6" i="575"/>
  <c r="H16" i="575" s="1"/>
  <c r="E6" i="575"/>
  <c r="F16" i="575" s="1"/>
  <c r="C11" i="574"/>
  <c r="C10" i="574"/>
  <c r="C9" i="574"/>
  <c r="C8" i="574"/>
  <c r="C7" i="574"/>
  <c r="M5" i="574"/>
  <c r="M6" i="574" s="1"/>
  <c r="L5" i="574"/>
  <c r="K5" i="574"/>
  <c r="K6" i="574" s="1"/>
  <c r="J5" i="574"/>
  <c r="I5" i="574"/>
  <c r="I6" i="574" s="1"/>
  <c r="H5" i="574"/>
  <c r="G5" i="574"/>
  <c r="G6" i="574" s="1"/>
  <c r="F5" i="574"/>
  <c r="E5" i="574"/>
  <c r="E6" i="574" s="1"/>
  <c r="D5" i="574"/>
  <c r="C5" i="574"/>
  <c r="L6" i="574" s="1"/>
  <c r="J6" i="573"/>
  <c r="E6" i="573"/>
  <c r="D6" i="573"/>
  <c r="I5" i="573"/>
  <c r="K6" i="573" s="1"/>
  <c r="F5" i="573"/>
  <c r="H6" i="573" s="1"/>
  <c r="D10" i="572"/>
  <c r="D9" i="572"/>
  <c r="D8" i="572"/>
  <c r="D7" i="572"/>
  <c r="D6" i="572"/>
  <c r="C26" i="570"/>
  <c r="C25" i="570"/>
  <c r="C24" i="570"/>
  <c r="T32" i="568"/>
  <c r="S32" i="568"/>
  <c r="R32" i="568"/>
  <c r="Q32" i="568"/>
  <c r="P32" i="568"/>
  <c r="O32" i="568"/>
  <c r="N32" i="568"/>
  <c r="M32" i="568"/>
  <c r="L32" i="568"/>
  <c r="K32" i="568"/>
  <c r="J32" i="568"/>
  <c r="I32" i="568"/>
  <c r="H32" i="568"/>
  <c r="G32" i="568"/>
  <c r="F32" i="568"/>
  <c r="E32" i="568"/>
  <c r="D32" i="568"/>
  <c r="C32" i="568"/>
  <c r="T25" i="568"/>
  <c r="S25" i="568"/>
  <c r="R25" i="568"/>
  <c r="Q25" i="568"/>
  <c r="P25" i="568"/>
  <c r="O25" i="568"/>
  <c r="N25" i="568"/>
  <c r="M25" i="568"/>
  <c r="L25" i="568"/>
  <c r="K25" i="568"/>
  <c r="J25" i="568"/>
  <c r="I25" i="568"/>
  <c r="H25" i="568"/>
  <c r="G25" i="568"/>
  <c r="F25" i="568"/>
  <c r="E25" i="568"/>
  <c r="D25" i="568"/>
  <c r="C25" i="568"/>
  <c r="T18" i="568"/>
  <c r="S18" i="568"/>
  <c r="R18" i="568"/>
  <c r="Q18" i="568"/>
  <c r="Q5" i="568" s="1"/>
  <c r="P18" i="568"/>
  <c r="O18" i="568"/>
  <c r="N18" i="568"/>
  <c r="M18" i="568"/>
  <c r="M5" i="568" s="1"/>
  <c r="L18" i="568"/>
  <c r="K18" i="568"/>
  <c r="J18" i="568"/>
  <c r="I18" i="568"/>
  <c r="I5" i="568" s="1"/>
  <c r="H18" i="568"/>
  <c r="G18" i="568"/>
  <c r="F18" i="568"/>
  <c r="E18" i="568"/>
  <c r="E5" i="568" s="1"/>
  <c r="D18" i="568"/>
  <c r="C18" i="568"/>
  <c r="T6" i="568"/>
  <c r="T5" i="568" s="1"/>
  <c r="S6" i="568"/>
  <c r="S5" i="568" s="1"/>
  <c r="R6" i="568"/>
  <c r="Q6" i="568"/>
  <c r="P6" i="568"/>
  <c r="P5" i="568" s="1"/>
  <c r="O6" i="568"/>
  <c r="O5" i="568" s="1"/>
  <c r="N6" i="568"/>
  <c r="M6" i="568"/>
  <c r="L6" i="568"/>
  <c r="L5" i="568" s="1"/>
  <c r="K6" i="568"/>
  <c r="K5" i="568" s="1"/>
  <c r="J6" i="568"/>
  <c r="I6" i="568"/>
  <c r="H6" i="568"/>
  <c r="H5" i="568" s="1"/>
  <c r="G6" i="568"/>
  <c r="G5" i="568" s="1"/>
  <c r="F6" i="568"/>
  <c r="E6" i="568"/>
  <c r="D6" i="568"/>
  <c r="D5" i="568" s="1"/>
  <c r="C6" i="568"/>
  <c r="C5" i="568" s="1"/>
  <c r="R5" i="568"/>
  <c r="N5" i="568"/>
  <c r="J5" i="568"/>
  <c r="F5" i="568"/>
  <c r="K31" i="567"/>
  <c r="J31" i="567"/>
  <c r="J4" i="567" s="1"/>
  <c r="I31" i="567"/>
  <c r="H31" i="567"/>
  <c r="G31" i="567"/>
  <c r="F31" i="567"/>
  <c r="E31" i="567"/>
  <c r="D31" i="567"/>
  <c r="C31" i="567"/>
  <c r="K24" i="567"/>
  <c r="K4" i="567" s="1"/>
  <c r="J24" i="567"/>
  <c r="I24" i="567"/>
  <c r="H24" i="567"/>
  <c r="G24" i="567"/>
  <c r="G4" i="567" s="1"/>
  <c r="F24" i="567"/>
  <c r="E24" i="567"/>
  <c r="D24" i="567"/>
  <c r="C24" i="567"/>
  <c r="C4" i="567" s="1"/>
  <c r="K17" i="567"/>
  <c r="J17" i="567"/>
  <c r="I17" i="567"/>
  <c r="H17" i="567"/>
  <c r="H4" i="567" s="1"/>
  <c r="G17" i="567"/>
  <c r="F17" i="567"/>
  <c r="E17" i="567"/>
  <c r="D17" i="567"/>
  <c r="D4" i="567" s="1"/>
  <c r="C17" i="567"/>
  <c r="K5" i="567"/>
  <c r="J5" i="567"/>
  <c r="I5" i="567"/>
  <c r="I4" i="567" s="1"/>
  <c r="H5" i="567"/>
  <c r="G5" i="567"/>
  <c r="F5" i="567"/>
  <c r="E5" i="567"/>
  <c r="E4" i="567" s="1"/>
  <c r="D5" i="567"/>
  <c r="C5" i="567"/>
  <c r="F4" i="567"/>
  <c r="T33" i="566"/>
  <c r="S33" i="566"/>
  <c r="R33" i="566"/>
  <c r="Q33" i="566"/>
  <c r="P33" i="566"/>
  <c r="O33" i="566"/>
  <c r="T32" i="566"/>
  <c r="S32" i="566"/>
  <c r="R32" i="566"/>
  <c r="Q32" i="566"/>
  <c r="P32" i="566"/>
  <c r="O32" i="566"/>
  <c r="T31" i="566"/>
  <c r="S31" i="566"/>
  <c r="R31" i="566"/>
  <c r="Q31" i="566"/>
  <c r="P31" i="566"/>
  <c r="O31" i="566"/>
  <c r="T30" i="566"/>
  <c r="S30" i="566"/>
  <c r="R30" i="566"/>
  <c r="Q30" i="566"/>
  <c r="P30" i="566"/>
  <c r="O30" i="566"/>
  <c r="T29" i="566"/>
  <c r="S29" i="566"/>
  <c r="R29" i="566"/>
  <c r="Q29" i="566"/>
  <c r="P29" i="566"/>
  <c r="O29" i="566"/>
  <c r="D29" i="566"/>
  <c r="T28" i="566"/>
  <c r="S28" i="566"/>
  <c r="R28" i="566"/>
  <c r="Q28" i="566"/>
  <c r="P28" i="566"/>
  <c r="O28" i="566"/>
  <c r="D28" i="566"/>
  <c r="T27" i="566"/>
  <c r="S27" i="566"/>
  <c r="R27" i="566"/>
  <c r="Q27" i="566"/>
  <c r="O27" i="566"/>
  <c r="D27" i="566"/>
  <c r="P27" i="566" s="1"/>
  <c r="T26" i="566"/>
  <c r="S26" i="566"/>
  <c r="R26" i="566"/>
  <c r="Q26" i="566"/>
  <c r="O26" i="566"/>
  <c r="D26" i="566"/>
  <c r="P26" i="566" s="1"/>
  <c r="T25" i="566"/>
  <c r="S25" i="566"/>
  <c r="R25" i="566"/>
  <c r="Q25" i="566"/>
  <c r="P25" i="566"/>
  <c r="O25" i="566"/>
  <c r="D25" i="566"/>
  <c r="T24" i="566"/>
  <c r="S24" i="566"/>
  <c r="R24" i="566"/>
  <c r="Q24" i="566"/>
  <c r="P24" i="566"/>
  <c r="O24" i="566"/>
  <c r="D24" i="566"/>
  <c r="T23" i="566"/>
  <c r="S23" i="566"/>
  <c r="R23" i="566"/>
  <c r="Q23" i="566"/>
  <c r="O23" i="566"/>
  <c r="D23" i="566"/>
  <c r="P23" i="566" s="1"/>
  <c r="T22" i="566"/>
  <c r="S22" i="566"/>
  <c r="R22" i="566"/>
  <c r="Q22" i="566"/>
  <c r="O22" i="566"/>
  <c r="D22" i="566"/>
  <c r="P22" i="566" s="1"/>
  <c r="T21" i="566"/>
  <c r="S21" i="566"/>
  <c r="R21" i="566"/>
  <c r="Q21" i="566"/>
  <c r="P21" i="566"/>
  <c r="O21" i="566"/>
  <c r="D21" i="566"/>
  <c r="T20" i="566"/>
  <c r="S20" i="566"/>
  <c r="R20" i="566"/>
  <c r="Q20" i="566"/>
  <c r="P20" i="566"/>
  <c r="O20" i="566"/>
  <c r="D20" i="566"/>
  <c r="T19" i="566"/>
  <c r="S19" i="566"/>
  <c r="R19" i="566"/>
  <c r="Q19" i="566"/>
  <c r="O19" i="566"/>
  <c r="D19" i="566"/>
  <c r="P19" i="566" s="1"/>
  <c r="T18" i="566"/>
  <c r="S18" i="566"/>
  <c r="R18" i="566"/>
  <c r="Q18" i="566"/>
  <c r="O18" i="566"/>
  <c r="D18" i="566"/>
  <c r="P18" i="566" s="1"/>
  <c r="T17" i="566"/>
  <c r="S17" i="566"/>
  <c r="R17" i="566"/>
  <c r="Q17" i="566"/>
  <c r="P17" i="566"/>
  <c r="O17" i="566"/>
  <c r="D17" i="566"/>
  <c r="T16" i="566"/>
  <c r="S16" i="566"/>
  <c r="R16" i="566"/>
  <c r="Q16" i="566"/>
  <c r="P16" i="566"/>
  <c r="O16" i="566"/>
  <c r="D16" i="566"/>
  <c r="T15" i="566"/>
  <c r="S15" i="566"/>
  <c r="R15" i="566"/>
  <c r="Q15" i="566"/>
  <c r="O15" i="566"/>
  <c r="D15" i="566"/>
  <c r="P15" i="566" s="1"/>
  <c r="T14" i="566"/>
  <c r="S14" i="566"/>
  <c r="R14" i="566"/>
  <c r="Q14" i="566"/>
  <c r="O14" i="566"/>
  <c r="D14" i="566"/>
  <c r="P14" i="566" s="1"/>
  <c r="T13" i="566"/>
  <c r="S13" i="566"/>
  <c r="R13" i="566"/>
  <c r="Q13" i="566"/>
  <c r="P13" i="566"/>
  <c r="O13" i="566"/>
  <c r="D13" i="566"/>
  <c r="T12" i="566"/>
  <c r="S12" i="566"/>
  <c r="R12" i="566"/>
  <c r="Q12" i="566"/>
  <c r="P12" i="566"/>
  <c r="O12" i="566"/>
  <c r="D12" i="566"/>
  <c r="T11" i="566"/>
  <c r="S11" i="566"/>
  <c r="R11" i="566"/>
  <c r="Q11" i="566"/>
  <c r="O11" i="566"/>
  <c r="D11" i="566"/>
  <c r="P11" i="566" s="1"/>
  <c r="T10" i="566"/>
  <c r="S10" i="566"/>
  <c r="R10" i="566"/>
  <c r="Q10" i="566"/>
  <c r="O10" i="566"/>
  <c r="D10" i="566"/>
  <c r="P10" i="566" s="1"/>
  <c r="T9" i="566"/>
  <c r="S9" i="566"/>
  <c r="R9" i="566"/>
  <c r="Q9" i="566"/>
  <c r="P9" i="566"/>
  <c r="O9" i="566"/>
  <c r="D9" i="566"/>
  <c r="T8" i="566"/>
  <c r="S8" i="566"/>
  <c r="R8" i="566"/>
  <c r="Q8" i="566"/>
  <c r="P8" i="566"/>
  <c r="O8" i="566"/>
  <c r="D8" i="566"/>
  <c r="T7" i="566"/>
  <c r="S7" i="566"/>
  <c r="R7" i="566"/>
  <c r="Q7" i="566"/>
  <c r="O7" i="566"/>
  <c r="D7" i="566"/>
  <c r="P7" i="566" s="1"/>
  <c r="T6" i="566"/>
  <c r="S6" i="566"/>
  <c r="R6" i="566"/>
  <c r="Q6" i="566"/>
  <c r="O6" i="566"/>
  <c r="D6" i="566"/>
  <c r="P6" i="566" s="1"/>
  <c r="T5" i="566"/>
  <c r="S5" i="566"/>
  <c r="R5" i="566"/>
  <c r="Q5" i="566"/>
  <c r="P5" i="566"/>
  <c r="O5" i="566"/>
  <c r="D5" i="566"/>
  <c r="C30" i="565"/>
  <c r="C29" i="565"/>
  <c r="C28" i="565"/>
  <c r="C27" i="565"/>
  <c r="C26" i="565"/>
  <c r="C25" i="565"/>
  <c r="C24" i="565"/>
  <c r="C23" i="565"/>
  <c r="C22" i="565"/>
  <c r="C21" i="565"/>
  <c r="C20" i="565"/>
  <c r="C19" i="565"/>
  <c r="C18" i="565"/>
  <c r="C17" i="565"/>
  <c r="C16" i="565"/>
  <c r="C15" i="565"/>
  <c r="C14" i="565"/>
  <c r="C13" i="565"/>
  <c r="C12" i="565"/>
  <c r="C11" i="565"/>
  <c r="C10" i="565"/>
  <c r="C9" i="565"/>
  <c r="C8" i="565"/>
  <c r="C7" i="565"/>
  <c r="C6" i="565"/>
  <c r="C5" i="565"/>
  <c r="BB33" i="564"/>
  <c r="BA33" i="564"/>
  <c r="AX33" i="564"/>
  <c r="AW33" i="564"/>
  <c r="AS33" i="564"/>
  <c r="AQ33" i="564"/>
  <c r="AO33" i="564"/>
  <c r="AM33" i="564"/>
  <c r="AK33" i="564"/>
  <c r="AI33" i="564"/>
  <c r="BE33" i="564" s="1"/>
  <c r="AH33" i="564"/>
  <c r="AG33" i="564"/>
  <c r="AF33" i="564"/>
  <c r="AE33" i="564"/>
  <c r="AP33" i="564" s="1"/>
  <c r="AD33" i="564"/>
  <c r="AZ33" i="564" s="1"/>
  <c r="AC33" i="564"/>
  <c r="AB33" i="564"/>
  <c r="AA33" i="564"/>
  <c r="AL33" i="564" s="1"/>
  <c r="Z33" i="564"/>
  <c r="AV33" i="564" s="1"/>
  <c r="Y33" i="564"/>
  <c r="BB32" i="564"/>
  <c r="BA32" i="564"/>
  <c r="AX32" i="564"/>
  <c r="AW32" i="564"/>
  <c r="AS32" i="564"/>
  <c r="AQ32" i="564"/>
  <c r="AO32" i="564"/>
  <c r="AM32" i="564"/>
  <c r="AK32" i="564"/>
  <c r="AI32" i="564"/>
  <c r="BE32" i="564" s="1"/>
  <c r="AH32" i="564"/>
  <c r="AG32" i="564"/>
  <c r="AF32" i="564"/>
  <c r="AE32" i="564"/>
  <c r="AP32" i="564" s="1"/>
  <c r="AD32" i="564"/>
  <c r="AZ32" i="564" s="1"/>
  <c r="AC32" i="564"/>
  <c r="AB32" i="564"/>
  <c r="AA32" i="564"/>
  <c r="AL32" i="564" s="1"/>
  <c r="Z32" i="564"/>
  <c r="AV32" i="564" s="1"/>
  <c r="Y32" i="564"/>
  <c r="BB31" i="564"/>
  <c r="BA31" i="564"/>
  <c r="AX31" i="564"/>
  <c r="AW31" i="564"/>
  <c r="AS31" i="564"/>
  <c r="AQ31" i="564"/>
  <c r="AO31" i="564"/>
  <c r="AM31" i="564"/>
  <c r="AK31" i="564"/>
  <c r="AI31" i="564"/>
  <c r="BE31" i="564" s="1"/>
  <c r="AH31" i="564"/>
  <c r="AG31" i="564"/>
  <c r="AF31" i="564"/>
  <c r="AE31" i="564"/>
  <c r="AP31" i="564" s="1"/>
  <c r="AD31" i="564"/>
  <c r="AZ31" i="564" s="1"/>
  <c r="AC31" i="564"/>
  <c r="AB31" i="564"/>
  <c r="AA31" i="564"/>
  <c r="AL31" i="564" s="1"/>
  <c r="Z31" i="564"/>
  <c r="AV31" i="564" s="1"/>
  <c r="Y31" i="564"/>
  <c r="AU31" i="564" s="1"/>
  <c r="N31" i="564"/>
  <c r="C31" i="564"/>
  <c r="BC30" i="564"/>
  <c r="AZ30" i="564"/>
  <c r="AY30" i="564"/>
  <c r="AV30" i="564"/>
  <c r="AS30" i="564"/>
  <c r="AQ30" i="564"/>
  <c r="AO30" i="564"/>
  <c r="AM30" i="564"/>
  <c r="AK30" i="564"/>
  <c r="AI30" i="564"/>
  <c r="AH30" i="564"/>
  <c r="AG30" i="564"/>
  <c r="AR30" i="564" s="1"/>
  <c r="AF30" i="564"/>
  <c r="BB30" i="564" s="1"/>
  <c r="AE30" i="564"/>
  <c r="AD30" i="564"/>
  <c r="AC30" i="564"/>
  <c r="AN30" i="564" s="1"/>
  <c r="AB30" i="564"/>
  <c r="AX30" i="564" s="1"/>
  <c r="AA30" i="564"/>
  <c r="Z30" i="564"/>
  <c r="N30" i="564"/>
  <c r="C30" i="564"/>
  <c r="BB29" i="564"/>
  <c r="BA29" i="564"/>
  <c r="AX29" i="564"/>
  <c r="AW29" i="564"/>
  <c r="AS29" i="564"/>
  <c r="AQ29" i="564"/>
  <c r="AO29" i="564"/>
  <c r="AM29" i="564"/>
  <c r="AK29" i="564"/>
  <c r="AI29" i="564"/>
  <c r="BE29" i="564" s="1"/>
  <c r="AH29" i="564"/>
  <c r="AG29" i="564"/>
  <c r="AF29" i="564"/>
  <c r="AE29" i="564"/>
  <c r="AP29" i="564" s="1"/>
  <c r="AD29" i="564"/>
  <c r="AZ29" i="564" s="1"/>
  <c r="AC29" i="564"/>
  <c r="AB29" i="564"/>
  <c r="AA29" i="564"/>
  <c r="AL29" i="564" s="1"/>
  <c r="Z29" i="564"/>
  <c r="AV29" i="564" s="1"/>
  <c r="Y29" i="564"/>
  <c r="AU29" i="564" s="1"/>
  <c r="N29" i="564"/>
  <c r="C29" i="564"/>
  <c r="AZ28" i="564"/>
  <c r="AY28" i="564"/>
  <c r="AV28" i="564"/>
  <c r="AS28" i="564"/>
  <c r="AO28" i="564"/>
  <c r="AK28" i="564"/>
  <c r="AI28" i="564"/>
  <c r="AH28" i="564"/>
  <c r="AG28" i="564"/>
  <c r="AR28" i="564" s="1"/>
  <c r="AF28" i="564"/>
  <c r="BB28" i="564" s="1"/>
  <c r="AE28" i="564"/>
  <c r="AD28" i="564"/>
  <c r="AC28" i="564"/>
  <c r="AN28" i="564" s="1"/>
  <c r="AB28" i="564"/>
  <c r="AA28" i="564"/>
  <c r="Z28" i="564"/>
  <c r="N28" i="564"/>
  <c r="C28" i="564"/>
  <c r="BB27" i="564"/>
  <c r="BA27" i="564"/>
  <c r="AX27" i="564"/>
  <c r="AW27" i="564"/>
  <c r="AU27" i="564"/>
  <c r="AQ27" i="564"/>
  <c r="AP27" i="564"/>
  <c r="AM27" i="564"/>
  <c r="AL27" i="564"/>
  <c r="AK27" i="564"/>
  <c r="AI27" i="564"/>
  <c r="BE27" i="564" s="1"/>
  <c r="AH27" i="564"/>
  <c r="AS27" i="564" s="1"/>
  <c r="AG27" i="564"/>
  <c r="AR27" i="564" s="1"/>
  <c r="AF27" i="564"/>
  <c r="AE27" i="564"/>
  <c r="AD27" i="564"/>
  <c r="AZ27" i="564" s="1"/>
  <c r="AC27" i="564"/>
  <c r="AN27" i="564" s="1"/>
  <c r="AB27" i="564"/>
  <c r="AA27" i="564"/>
  <c r="Z27" i="564"/>
  <c r="AV27" i="564" s="1"/>
  <c r="Y27" i="564"/>
  <c r="N27" i="564"/>
  <c r="C27" i="564"/>
  <c r="BA26" i="564"/>
  <c r="AZ26" i="564"/>
  <c r="AW26" i="564"/>
  <c r="AV26" i="564"/>
  <c r="AS26" i="564"/>
  <c r="AQ26" i="564"/>
  <c r="AO26" i="564"/>
  <c r="AM26" i="564"/>
  <c r="AK26" i="564"/>
  <c r="AI26" i="564"/>
  <c r="AT26" i="564" s="1"/>
  <c r="AH26" i="564"/>
  <c r="AG26" i="564"/>
  <c r="AF26" i="564"/>
  <c r="BB26" i="564" s="1"/>
  <c r="AE26" i="564"/>
  <c r="AP26" i="564" s="1"/>
  <c r="AD26" i="564"/>
  <c r="AC26" i="564"/>
  <c r="AB26" i="564"/>
  <c r="AX26" i="564" s="1"/>
  <c r="AA26" i="564"/>
  <c r="AL26" i="564" s="1"/>
  <c r="Z26" i="564"/>
  <c r="Y26" i="564"/>
  <c r="N26" i="564"/>
  <c r="C26" i="564"/>
  <c r="BB25" i="564"/>
  <c r="AX25" i="564"/>
  <c r="AW25" i="564"/>
  <c r="AQ25" i="564"/>
  <c r="AM25" i="564"/>
  <c r="AL25" i="564"/>
  <c r="AI25" i="564"/>
  <c r="BE25" i="564" s="1"/>
  <c r="AH25" i="564"/>
  <c r="AS25" i="564" s="1"/>
  <c r="AG25" i="564"/>
  <c r="AF25" i="564"/>
  <c r="AE25" i="564"/>
  <c r="BA25" i="564" s="1"/>
  <c r="AD25" i="564"/>
  <c r="AZ25" i="564" s="1"/>
  <c r="AC25" i="564"/>
  <c r="AB25" i="564"/>
  <c r="AA25" i="564"/>
  <c r="Z25" i="564"/>
  <c r="AV25" i="564" s="1"/>
  <c r="Y25" i="564"/>
  <c r="AU25" i="564" s="1"/>
  <c r="N25" i="564"/>
  <c r="C25" i="564"/>
  <c r="BC24" i="564"/>
  <c r="AZ24" i="564"/>
  <c r="AY24" i="564"/>
  <c r="AW24" i="564"/>
  <c r="AV24" i="564"/>
  <c r="AS24" i="564"/>
  <c r="AR24" i="564"/>
  <c r="AO24" i="564"/>
  <c r="AN24" i="564"/>
  <c r="AM24" i="564"/>
  <c r="AK24" i="564"/>
  <c r="AI24" i="564"/>
  <c r="AT24" i="564" s="1"/>
  <c r="AH24" i="564"/>
  <c r="AG24" i="564"/>
  <c r="AF24" i="564"/>
  <c r="BB24" i="564" s="1"/>
  <c r="AE24" i="564"/>
  <c r="AP24" i="564" s="1"/>
  <c r="AD24" i="564"/>
  <c r="AC24" i="564"/>
  <c r="AB24" i="564"/>
  <c r="AX24" i="564" s="1"/>
  <c r="AA24" i="564"/>
  <c r="AL24" i="564" s="1"/>
  <c r="Z24" i="564"/>
  <c r="N24" i="564"/>
  <c r="C24" i="564"/>
  <c r="BC23" i="564"/>
  <c r="BB23" i="564"/>
  <c r="AY23" i="564"/>
  <c r="AX23" i="564"/>
  <c r="AQ23" i="564"/>
  <c r="AM23" i="564"/>
  <c r="AI23" i="564"/>
  <c r="BE23" i="564" s="1"/>
  <c r="AH23" i="564"/>
  <c r="AS23" i="564" s="1"/>
  <c r="AG23" i="564"/>
  <c r="AR23" i="564" s="1"/>
  <c r="AF23" i="564"/>
  <c r="AE23" i="564"/>
  <c r="BA23" i="564" s="1"/>
  <c r="AD23" i="564"/>
  <c r="AC23" i="564"/>
  <c r="AN23" i="564" s="1"/>
  <c r="AB23" i="564"/>
  <c r="AA23" i="564"/>
  <c r="AW23" i="564" s="1"/>
  <c r="Z23" i="564"/>
  <c r="N23" i="564"/>
  <c r="C23" i="564"/>
  <c r="BE22" i="564"/>
  <c r="AZ22" i="564"/>
  <c r="AY22" i="564"/>
  <c r="AV22" i="564"/>
  <c r="AS22" i="564"/>
  <c r="AO22" i="564"/>
  <c r="AN22" i="564"/>
  <c r="AK22" i="564"/>
  <c r="AI22" i="564"/>
  <c r="AT22" i="564" s="1"/>
  <c r="AH22" i="564"/>
  <c r="AG22" i="564"/>
  <c r="BC22" i="564" s="1"/>
  <c r="AF22" i="564"/>
  <c r="AE22" i="564"/>
  <c r="AD22" i="564"/>
  <c r="AC22" i="564"/>
  <c r="AB22" i="564"/>
  <c r="AA22" i="564"/>
  <c r="Z22" i="564"/>
  <c r="N22" i="564"/>
  <c r="C22" i="564"/>
  <c r="BA21" i="564"/>
  <c r="AY21" i="564"/>
  <c r="AW21" i="564"/>
  <c r="AT21" i="564"/>
  <c r="AP21" i="564"/>
  <c r="AO21" i="564"/>
  <c r="AL21" i="564"/>
  <c r="AK21" i="564"/>
  <c r="AI21" i="564"/>
  <c r="BE21" i="564" s="1"/>
  <c r="AH21" i="564"/>
  <c r="AS21" i="564" s="1"/>
  <c r="AG21" i="564"/>
  <c r="AF21" i="564"/>
  <c r="AE21" i="564"/>
  <c r="AD21" i="564"/>
  <c r="AZ21" i="564" s="1"/>
  <c r="AC21" i="564"/>
  <c r="AN21" i="564" s="1"/>
  <c r="AB21" i="564"/>
  <c r="AA21" i="564"/>
  <c r="Z21" i="564"/>
  <c r="AV21" i="564" s="1"/>
  <c r="N21" i="564"/>
  <c r="C21" i="564"/>
  <c r="BC20" i="564"/>
  <c r="BB20" i="564"/>
  <c r="AY20" i="564"/>
  <c r="AX20" i="564"/>
  <c r="AR20" i="564"/>
  <c r="AQ20" i="564"/>
  <c r="AN20" i="564"/>
  <c r="AM20" i="564"/>
  <c r="AL20" i="564"/>
  <c r="AI20" i="564"/>
  <c r="BE20" i="564" s="1"/>
  <c r="AH20" i="564"/>
  <c r="AS20" i="564" s="1"/>
  <c r="AG20" i="564"/>
  <c r="AF20" i="564"/>
  <c r="AE20" i="564"/>
  <c r="BA20" i="564" s="1"/>
  <c r="AD20" i="564"/>
  <c r="AC20" i="564"/>
  <c r="AB20" i="564"/>
  <c r="AA20" i="564"/>
  <c r="AW20" i="564" s="1"/>
  <c r="Z20" i="564"/>
  <c r="N20" i="564"/>
  <c r="C20" i="564"/>
  <c r="BE19" i="564"/>
  <c r="BA19" i="564"/>
  <c r="AZ19" i="564"/>
  <c r="AW19" i="564"/>
  <c r="AV19" i="564"/>
  <c r="AT19" i="564"/>
  <c r="AS19" i="564"/>
  <c r="AR19" i="564"/>
  <c r="AP19" i="564"/>
  <c r="AO19" i="564"/>
  <c r="AN19" i="564"/>
  <c r="AL19" i="564"/>
  <c r="AK19" i="564"/>
  <c r="AI19" i="564"/>
  <c r="AH19" i="564"/>
  <c r="AG19" i="564"/>
  <c r="BC19" i="564" s="1"/>
  <c r="AF19" i="564"/>
  <c r="AE19" i="564"/>
  <c r="AD19" i="564"/>
  <c r="AC19" i="564"/>
  <c r="AY19" i="564" s="1"/>
  <c r="AB19" i="564"/>
  <c r="AA19" i="564"/>
  <c r="Z19" i="564"/>
  <c r="Y19" i="564"/>
  <c r="AJ19" i="564" s="1"/>
  <c r="N19" i="564"/>
  <c r="AU19" i="564" s="1"/>
  <c r="C19" i="564"/>
  <c r="BC18" i="564"/>
  <c r="BB18" i="564"/>
  <c r="AY18" i="564"/>
  <c r="AX18" i="564"/>
  <c r="AR18" i="564"/>
  <c r="AQ18" i="564"/>
  <c r="AN18" i="564"/>
  <c r="AM18" i="564"/>
  <c r="AI18" i="564"/>
  <c r="BE18" i="564" s="1"/>
  <c r="AH18" i="564"/>
  <c r="AS18" i="564" s="1"/>
  <c r="AG18" i="564"/>
  <c r="AF18" i="564"/>
  <c r="AE18" i="564"/>
  <c r="BA18" i="564" s="1"/>
  <c r="AD18" i="564"/>
  <c r="AC18" i="564"/>
  <c r="AB18" i="564"/>
  <c r="AA18" i="564"/>
  <c r="AW18" i="564" s="1"/>
  <c r="Z18" i="564"/>
  <c r="N18" i="564"/>
  <c r="C18" i="564"/>
  <c r="BE17" i="564"/>
  <c r="BA17" i="564"/>
  <c r="AZ17" i="564"/>
  <c r="AW17" i="564"/>
  <c r="AV17" i="564"/>
  <c r="AT17" i="564"/>
  <c r="AS17" i="564"/>
  <c r="AP17" i="564"/>
  <c r="AO17" i="564"/>
  <c r="AL17" i="564"/>
  <c r="AK17" i="564"/>
  <c r="AI17" i="564"/>
  <c r="AH17" i="564"/>
  <c r="AG17" i="564"/>
  <c r="BC17" i="564" s="1"/>
  <c r="AF17" i="564"/>
  <c r="AE17" i="564"/>
  <c r="AD17" i="564"/>
  <c r="AC17" i="564"/>
  <c r="AY17" i="564" s="1"/>
  <c r="AB17" i="564"/>
  <c r="AA17" i="564"/>
  <c r="Z17" i="564"/>
  <c r="Y17" i="564"/>
  <c r="AJ17" i="564" s="1"/>
  <c r="N17" i="564"/>
  <c r="C17" i="564"/>
  <c r="BC16" i="564"/>
  <c r="BB16" i="564"/>
  <c r="AY16" i="564"/>
  <c r="AX16" i="564"/>
  <c r="AT16" i="564"/>
  <c r="AR16" i="564"/>
  <c r="AQ16" i="564"/>
  <c r="AN16" i="564"/>
  <c r="AM16" i="564"/>
  <c r="AI16" i="564"/>
  <c r="BE16" i="564" s="1"/>
  <c r="AH16" i="564"/>
  <c r="AS16" i="564" s="1"/>
  <c r="AG16" i="564"/>
  <c r="AF16" i="564"/>
  <c r="AE16" i="564"/>
  <c r="BA16" i="564" s="1"/>
  <c r="AD16" i="564"/>
  <c r="AC16" i="564"/>
  <c r="AB16" i="564"/>
  <c r="AA16" i="564"/>
  <c r="AW16" i="564" s="1"/>
  <c r="Z16" i="564"/>
  <c r="N16" i="564"/>
  <c r="C16" i="564"/>
  <c r="BE15" i="564"/>
  <c r="BA15" i="564"/>
  <c r="AZ15" i="564"/>
  <c r="AW15" i="564"/>
  <c r="AV15" i="564"/>
  <c r="AT15" i="564"/>
  <c r="AS15" i="564"/>
  <c r="AP15" i="564"/>
  <c r="AO15" i="564"/>
  <c r="AL15" i="564"/>
  <c r="AK15" i="564"/>
  <c r="AI15" i="564"/>
  <c r="AH15" i="564"/>
  <c r="AG15" i="564"/>
  <c r="BC15" i="564" s="1"/>
  <c r="AF15" i="564"/>
  <c r="AE15" i="564"/>
  <c r="AD15" i="564"/>
  <c r="AC15" i="564"/>
  <c r="AY15" i="564" s="1"/>
  <c r="AB15" i="564"/>
  <c r="Y15" i="564" s="1"/>
  <c r="AJ15" i="564" s="1"/>
  <c r="AA15" i="564"/>
  <c r="Z15" i="564"/>
  <c r="N15" i="564"/>
  <c r="C15" i="564"/>
  <c r="BD14" i="564"/>
  <c r="BC14" i="564"/>
  <c r="AZ14" i="564"/>
  <c r="AY14" i="564"/>
  <c r="AV14" i="564"/>
  <c r="AS14" i="564"/>
  <c r="AR14" i="564"/>
  <c r="AO14" i="564"/>
  <c r="AN14" i="564"/>
  <c r="AK14" i="564"/>
  <c r="AI14" i="564"/>
  <c r="AH14" i="564"/>
  <c r="AG14" i="564"/>
  <c r="AF14" i="564"/>
  <c r="BB14" i="564" s="1"/>
  <c r="AE14" i="564"/>
  <c r="AD14" i="564"/>
  <c r="AC14" i="564"/>
  <c r="AB14" i="564"/>
  <c r="AX14" i="564" s="1"/>
  <c r="AA14" i="564"/>
  <c r="Z14" i="564"/>
  <c r="N14" i="564"/>
  <c r="C14" i="564"/>
  <c r="BC13" i="564"/>
  <c r="BB13" i="564"/>
  <c r="AY13" i="564"/>
  <c r="AX13" i="564"/>
  <c r="AR13" i="564"/>
  <c r="AQ13" i="564"/>
  <c r="AN13" i="564"/>
  <c r="AM13" i="564"/>
  <c r="AI13" i="564"/>
  <c r="BE13" i="564" s="1"/>
  <c r="AH13" i="564"/>
  <c r="AG13" i="564"/>
  <c r="AF13" i="564"/>
  <c r="AE13" i="564"/>
  <c r="BA13" i="564" s="1"/>
  <c r="AD13" i="564"/>
  <c r="AC13" i="564"/>
  <c r="AB13" i="564"/>
  <c r="AA13" i="564"/>
  <c r="AW13" i="564" s="1"/>
  <c r="Z13" i="564"/>
  <c r="N13" i="564"/>
  <c r="C13" i="564"/>
  <c r="BE12" i="564"/>
  <c r="BB12" i="564"/>
  <c r="BA12" i="564"/>
  <c r="AX12" i="564"/>
  <c r="AW12" i="564"/>
  <c r="AT12" i="564"/>
  <c r="AQ12" i="564"/>
  <c r="AP12" i="564"/>
  <c r="AM12" i="564"/>
  <c r="AL12" i="564"/>
  <c r="AK12" i="564"/>
  <c r="AI12" i="564"/>
  <c r="AH12" i="564"/>
  <c r="BD12" i="564" s="1"/>
  <c r="AG12" i="564"/>
  <c r="AF12" i="564"/>
  <c r="AE12" i="564"/>
  <c r="AD12" i="564"/>
  <c r="AZ12" i="564" s="1"/>
  <c r="AC12" i="564"/>
  <c r="AB12" i="564"/>
  <c r="AA12" i="564"/>
  <c r="Z12" i="564"/>
  <c r="AV12" i="564" s="1"/>
  <c r="Y12" i="564"/>
  <c r="AU12" i="564" s="1"/>
  <c r="N12" i="564"/>
  <c r="C12" i="564"/>
  <c r="BE11" i="564"/>
  <c r="BD11" i="564"/>
  <c r="BA11" i="564"/>
  <c r="AZ11" i="564"/>
  <c r="AW11" i="564"/>
  <c r="AV11" i="564"/>
  <c r="AT11" i="564"/>
  <c r="AS11" i="564"/>
  <c r="AP11" i="564"/>
  <c r="AO11" i="564"/>
  <c r="AL11" i="564"/>
  <c r="AK11" i="564"/>
  <c r="AI11" i="564"/>
  <c r="AH11" i="564"/>
  <c r="AG11" i="564"/>
  <c r="BC11" i="564" s="1"/>
  <c r="AF11" i="564"/>
  <c r="AE11" i="564"/>
  <c r="AD11" i="564"/>
  <c r="AC11" i="564"/>
  <c r="AY11" i="564" s="1"/>
  <c r="AB11" i="564"/>
  <c r="Y11" i="564" s="1"/>
  <c r="AJ11" i="564" s="1"/>
  <c r="AA11" i="564"/>
  <c r="Z11" i="564"/>
  <c r="N11" i="564"/>
  <c r="C11" i="564"/>
  <c r="BD10" i="564"/>
  <c r="BC10" i="564"/>
  <c r="AZ10" i="564"/>
  <c r="AY10" i="564"/>
  <c r="AV10" i="564"/>
  <c r="AS10" i="564"/>
  <c r="AR10" i="564"/>
  <c r="AO10" i="564"/>
  <c r="AN10" i="564"/>
  <c r="AK10" i="564"/>
  <c r="AI10" i="564"/>
  <c r="AH10" i="564"/>
  <c r="AG10" i="564"/>
  <c r="AF10" i="564"/>
  <c r="BB10" i="564" s="1"/>
  <c r="AE10" i="564"/>
  <c r="AD10" i="564"/>
  <c r="AC10" i="564"/>
  <c r="AB10" i="564"/>
  <c r="AX10" i="564" s="1"/>
  <c r="AA10" i="564"/>
  <c r="Z10" i="564"/>
  <c r="N10" i="564"/>
  <c r="C10" i="564"/>
  <c r="BC9" i="564"/>
  <c r="BB9" i="564"/>
  <c r="AY9" i="564"/>
  <c r="AX9" i="564"/>
  <c r="AR9" i="564"/>
  <c r="AQ9" i="564"/>
  <c r="AN9" i="564"/>
  <c r="AM9" i="564"/>
  <c r="AI9" i="564"/>
  <c r="BE9" i="564" s="1"/>
  <c r="AH9" i="564"/>
  <c r="AG9" i="564"/>
  <c r="AF9" i="564"/>
  <c r="AE9" i="564"/>
  <c r="BA9" i="564" s="1"/>
  <c r="AD9" i="564"/>
  <c r="AC9" i="564"/>
  <c r="AB9" i="564"/>
  <c r="AA9" i="564"/>
  <c r="AW9" i="564" s="1"/>
  <c r="Z9" i="564"/>
  <c r="N9" i="564"/>
  <c r="C9" i="564"/>
  <c r="BE8" i="564"/>
  <c r="BB8" i="564"/>
  <c r="BA8" i="564"/>
  <c r="AX8" i="564"/>
  <c r="AW8" i="564"/>
  <c r="AT8" i="564"/>
  <c r="AQ8" i="564"/>
  <c r="AP8" i="564"/>
  <c r="AM8" i="564"/>
  <c r="AL8" i="564"/>
  <c r="AK8" i="564"/>
  <c r="AI8" i="564"/>
  <c r="AH8" i="564"/>
  <c r="BD8" i="564" s="1"/>
  <c r="AG8" i="564"/>
  <c r="AF8" i="564"/>
  <c r="AE8" i="564"/>
  <c r="AD8" i="564"/>
  <c r="AZ8" i="564" s="1"/>
  <c r="AC8" i="564"/>
  <c r="AB8" i="564"/>
  <c r="AA8" i="564"/>
  <c r="Z8" i="564"/>
  <c r="AV8" i="564" s="1"/>
  <c r="Y8" i="564"/>
  <c r="AU8" i="564" s="1"/>
  <c r="N8" i="564"/>
  <c r="C8" i="564"/>
  <c r="BE7" i="564"/>
  <c r="BD7" i="564"/>
  <c r="BA7" i="564"/>
  <c r="AZ7" i="564"/>
  <c r="AW7" i="564"/>
  <c r="AV7" i="564"/>
  <c r="AT7" i="564"/>
  <c r="AS7" i="564"/>
  <c r="AP7" i="564"/>
  <c r="AO7" i="564"/>
  <c r="AL7" i="564"/>
  <c r="AK7" i="564"/>
  <c r="AI7" i="564"/>
  <c r="AH7" i="564"/>
  <c r="AG7" i="564"/>
  <c r="BC7" i="564" s="1"/>
  <c r="AF7" i="564"/>
  <c r="AE7" i="564"/>
  <c r="AD7" i="564"/>
  <c r="AC7" i="564"/>
  <c r="AY7" i="564" s="1"/>
  <c r="AB7" i="564"/>
  <c r="AA7" i="564"/>
  <c r="Z7" i="564"/>
  <c r="N7" i="564"/>
  <c r="C7" i="564"/>
  <c r="BD6" i="564"/>
  <c r="BC6" i="564"/>
  <c r="AZ6" i="564"/>
  <c r="AY6" i="564"/>
  <c r="AV6" i="564"/>
  <c r="AS6" i="564"/>
  <c r="AR6" i="564"/>
  <c r="AO6" i="564"/>
  <c r="AN6" i="564"/>
  <c r="AK6" i="564"/>
  <c r="AI6" i="564"/>
  <c r="AH6" i="564"/>
  <c r="AG6" i="564"/>
  <c r="AF6" i="564"/>
  <c r="BB6" i="564" s="1"/>
  <c r="AE6" i="564"/>
  <c r="AD6" i="564"/>
  <c r="AC6" i="564"/>
  <c r="AB6" i="564"/>
  <c r="AX6" i="564" s="1"/>
  <c r="AA6" i="564"/>
  <c r="Z6" i="564"/>
  <c r="N6" i="564"/>
  <c r="C6" i="564"/>
  <c r="BC5" i="564"/>
  <c r="BB5" i="564"/>
  <c r="AY5" i="564"/>
  <c r="AX5" i="564"/>
  <c r="AR5" i="564"/>
  <c r="AQ5" i="564"/>
  <c r="AN5" i="564"/>
  <c r="AM5" i="564"/>
  <c r="AI5" i="564"/>
  <c r="BE5" i="564" s="1"/>
  <c r="AH5" i="564"/>
  <c r="AG5" i="564"/>
  <c r="AF5" i="564"/>
  <c r="AE5" i="564"/>
  <c r="BA5" i="564" s="1"/>
  <c r="AD5" i="564"/>
  <c r="AC5" i="564"/>
  <c r="AB5" i="564"/>
  <c r="AA5" i="564"/>
  <c r="AW5" i="564" s="1"/>
  <c r="Z5" i="564"/>
  <c r="N5" i="564"/>
  <c r="C5" i="564"/>
  <c r="C33" i="563"/>
  <c r="C32" i="563"/>
  <c r="C31" i="563"/>
  <c r="C30" i="563"/>
  <c r="C29" i="563"/>
  <c r="C28" i="563"/>
  <c r="C27" i="563"/>
  <c r="C26" i="563"/>
  <c r="C25" i="563"/>
  <c r="C24" i="563"/>
  <c r="C23" i="563"/>
  <c r="C22" i="563"/>
  <c r="C21" i="563"/>
  <c r="C20" i="563"/>
  <c r="C19" i="563"/>
  <c r="C18" i="563"/>
  <c r="C17" i="563"/>
  <c r="C16" i="563"/>
  <c r="C15" i="563"/>
  <c r="C14" i="563"/>
  <c r="C13" i="563"/>
  <c r="C12" i="563"/>
  <c r="C11" i="563"/>
  <c r="C10" i="563"/>
  <c r="C9" i="563"/>
  <c r="C8" i="563"/>
  <c r="C7" i="563"/>
  <c r="C6" i="563"/>
  <c r="C5" i="563"/>
  <c r="C33" i="562"/>
  <c r="C32" i="562"/>
  <c r="C31" i="562"/>
  <c r="C30" i="562"/>
  <c r="C29" i="562"/>
  <c r="C28" i="562"/>
  <c r="C27" i="562"/>
  <c r="C26" i="562"/>
  <c r="C25" i="562"/>
  <c r="C24" i="562"/>
  <c r="C23" i="562"/>
  <c r="C22" i="562"/>
  <c r="C21" i="562"/>
  <c r="C20" i="562"/>
  <c r="C19" i="562"/>
  <c r="C18" i="562"/>
  <c r="C17" i="562"/>
  <c r="C16" i="562"/>
  <c r="C15" i="562"/>
  <c r="C14" i="562"/>
  <c r="C13" i="562"/>
  <c r="C12" i="562"/>
  <c r="C11" i="562"/>
  <c r="C10" i="562"/>
  <c r="C9" i="562"/>
  <c r="C8" i="562"/>
  <c r="C7" i="562"/>
  <c r="C6" i="562"/>
  <c r="C5" i="562"/>
  <c r="C30" i="561"/>
  <c r="C29" i="561"/>
  <c r="C29" i="560" s="1"/>
  <c r="C28" i="561"/>
  <c r="C28" i="560" s="1"/>
  <c r="C27" i="561"/>
  <c r="C26" i="561"/>
  <c r="C25" i="561"/>
  <c r="C25" i="560" s="1"/>
  <c r="C24" i="561"/>
  <c r="C24" i="560" s="1"/>
  <c r="C23" i="561"/>
  <c r="C22" i="561"/>
  <c r="C21" i="561"/>
  <c r="C21" i="560" s="1"/>
  <c r="C20" i="561"/>
  <c r="C19" i="561"/>
  <c r="C18" i="561"/>
  <c r="C17" i="561"/>
  <c r="C17" i="560" s="1"/>
  <c r="C16" i="561"/>
  <c r="C15" i="561"/>
  <c r="C14" i="561"/>
  <c r="C13" i="561"/>
  <c r="C13" i="560" s="1"/>
  <c r="C12" i="561"/>
  <c r="C12" i="560" s="1"/>
  <c r="C11" i="561"/>
  <c r="C10" i="561"/>
  <c r="C9" i="561"/>
  <c r="C9" i="560" s="1"/>
  <c r="C8" i="561"/>
  <c r="C8" i="560" s="1"/>
  <c r="C7" i="561"/>
  <c r="C6" i="561"/>
  <c r="C5" i="561"/>
  <c r="C5" i="560" s="1"/>
  <c r="C4" i="561"/>
  <c r="C32" i="560"/>
  <c r="C31" i="560"/>
  <c r="D30" i="560"/>
  <c r="C30" i="560"/>
  <c r="D29" i="560"/>
  <c r="D28" i="560"/>
  <c r="D27" i="560"/>
  <c r="C27" i="560"/>
  <c r="D26" i="560"/>
  <c r="C26" i="560"/>
  <c r="D25" i="560"/>
  <c r="D24" i="560"/>
  <c r="D23" i="560"/>
  <c r="C23" i="560"/>
  <c r="D22" i="560"/>
  <c r="C22" i="560"/>
  <c r="D21" i="560"/>
  <c r="D20" i="560"/>
  <c r="C20" i="560" s="1"/>
  <c r="D19" i="560"/>
  <c r="C19" i="560"/>
  <c r="D18" i="560"/>
  <c r="C18" i="560" s="1"/>
  <c r="D17" i="560"/>
  <c r="D16" i="560"/>
  <c r="C16" i="560"/>
  <c r="D15" i="560"/>
  <c r="C15" i="560"/>
  <c r="D14" i="560"/>
  <c r="C14" i="560"/>
  <c r="D13" i="560"/>
  <c r="D12" i="560"/>
  <c r="D11" i="560"/>
  <c r="C11" i="560"/>
  <c r="D10" i="560"/>
  <c r="C10" i="560"/>
  <c r="D9" i="560"/>
  <c r="D8" i="560"/>
  <c r="D7" i="560"/>
  <c r="C7" i="560"/>
  <c r="D6" i="560"/>
  <c r="C6" i="560"/>
  <c r="D5" i="560"/>
  <c r="D4" i="560"/>
  <c r="C4" i="560" s="1"/>
  <c r="Q33" i="558"/>
  <c r="P33" i="558"/>
  <c r="O33" i="558"/>
  <c r="Q32" i="558"/>
  <c r="P32" i="558"/>
  <c r="O32" i="558"/>
  <c r="Q31" i="558"/>
  <c r="P31" i="558"/>
  <c r="O31" i="558"/>
  <c r="Q30" i="558"/>
  <c r="P30" i="558"/>
  <c r="O30" i="558"/>
  <c r="F30" i="558"/>
  <c r="Q29" i="558"/>
  <c r="P29" i="558"/>
  <c r="O29" i="558"/>
  <c r="F29" i="558"/>
  <c r="Q28" i="558"/>
  <c r="P28" i="558"/>
  <c r="O28" i="558"/>
  <c r="F28" i="558"/>
  <c r="Q27" i="558"/>
  <c r="P27" i="558"/>
  <c r="O27" i="558"/>
  <c r="F27" i="558"/>
  <c r="Q26" i="558"/>
  <c r="P26" i="558"/>
  <c r="O26" i="558"/>
  <c r="F26" i="558"/>
  <c r="Q25" i="558"/>
  <c r="P25" i="558"/>
  <c r="O25" i="558"/>
  <c r="F25" i="558"/>
  <c r="Q24" i="558"/>
  <c r="P24" i="558"/>
  <c r="O24" i="558"/>
  <c r="F24" i="558"/>
  <c r="Q23" i="558"/>
  <c r="P23" i="558"/>
  <c r="O23" i="558"/>
  <c r="F23" i="558"/>
  <c r="Q22" i="558"/>
  <c r="P22" i="558"/>
  <c r="O22" i="558"/>
  <c r="F22" i="558"/>
  <c r="Q21" i="558"/>
  <c r="P21" i="558"/>
  <c r="O21" i="558"/>
  <c r="F21" i="558"/>
  <c r="Q20" i="558"/>
  <c r="P20" i="558"/>
  <c r="O20" i="558"/>
  <c r="F20" i="558"/>
  <c r="Q19" i="558"/>
  <c r="P19" i="558"/>
  <c r="O19" i="558"/>
  <c r="F19" i="558"/>
  <c r="Q18" i="558"/>
  <c r="P18" i="558"/>
  <c r="O18" i="558"/>
  <c r="F18" i="558"/>
  <c r="Q17" i="558"/>
  <c r="P17" i="558"/>
  <c r="O17" i="558"/>
  <c r="F17" i="558"/>
  <c r="Q16" i="558"/>
  <c r="P16" i="558"/>
  <c r="O16" i="558"/>
  <c r="F16" i="558"/>
  <c r="Q15" i="558"/>
  <c r="P15" i="558"/>
  <c r="O15" i="558"/>
  <c r="F15" i="558"/>
  <c r="Q14" i="558"/>
  <c r="P14" i="558"/>
  <c r="O14" i="558"/>
  <c r="F14" i="558"/>
  <c r="Q13" i="558"/>
  <c r="P13" i="558"/>
  <c r="O13" i="558"/>
  <c r="F13" i="558"/>
  <c r="Q12" i="558"/>
  <c r="P12" i="558"/>
  <c r="O12" i="558"/>
  <c r="F12" i="558"/>
  <c r="Q11" i="558"/>
  <c r="P11" i="558"/>
  <c r="O11" i="558"/>
  <c r="F11" i="558"/>
  <c r="Q10" i="558"/>
  <c r="P10" i="558"/>
  <c r="O10" i="558"/>
  <c r="F10" i="558"/>
  <c r="Q9" i="558"/>
  <c r="P9" i="558"/>
  <c r="O9" i="558"/>
  <c r="F9" i="558"/>
  <c r="Q8" i="558"/>
  <c r="P8" i="558"/>
  <c r="O8" i="558"/>
  <c r="F8" i="558"/>
  <c r="Q7" i="558"/>
  <c r="P7" i="558"/>
  <c r="O7" i="558"/>
  <c r="F7" i="558"/>
  <c r="Q6" i="558"/>
  <c r="P6" i="558"/>
  <c r="O6" i="558"/>
  <c r="F6" i="558"/>
  <c r="Q5" i="558"/>
  <c r="P5" i="558"/>
  <c r="O5" i="558"/>
  <c r="F5" i="558"/>
  <c r="L6" i="582" l="1"/>
  <c r="C89" i="582"/>
  <c r="P6" i="582"/>
  <c r="N7" i="583"/>
  <c r="N9" i="583"/>
  <c r="N6" i="583" s="1"/>
  <c r="J8" i="582"/>
  <c r="G9" i="582"/>
  <c r="G6" i="582" s="1"/>
  <c r="G7" i="582"/>
  <c r="G9" i="583"/>
  <c r="E6" i="579"/>
  <c r="I6" i="579"/>
  <c r="N7" i="582"/>
  <c r="M9" i="582"/>
  <c r="M6" i="582" s="1"/>
  <c r="C22" i="582"/>
  <c r="C42" i="582"/>
  <c r="D45" i="582"/>
  <c r="C45" i="582" s="1"/>
  <c r="C53" i="582"/>
  <c r="H66" i="582"/>
  <c r="D66" i="582" s="1"/>
  <c r="C66" i="582" s="1"/>
  <c r="D88" i="582"/>
  <c r="C88" i="582" s="1"/>
  <c r="H87" i="582"/>
  <c r="D87" i="582" s="1"/>
  <c r="F9" i="583"/>
  <c r="F6" i="583" s="1"/>
  <c r="O9" i="583"/>
  <c r="O6" i="583" s="1"/>
  <c r="I6" i="583"/>
  <c r="J9" i="582"/>
  <c r="J6" i="582" s="1"/>
  <c r="D67" i="582"/>
  <c r="C67" i="582" s="1"/>
  <c r="C8" i="583"/>
  <c r="C8" i="582" s="1"/>
  <c r="R7" i="583"/>
  <c r="R9" i="583"/>
  <c r="R6" i="583" s="1"/>
  <c r="C47" i="583"/>
  <c r="C68" i="583"/>
  <c r="C68" i="582" s="1"/>
  <c r="D66" i="583"/>
  <c r="C66" i="583" s="1"/>
  <c r="S87" i="583"/>
  <c r="K9" i="582"/>
  <c r="K6" i="582" s="1"/>
  <c r="K7" i="582"/>
  <c r="D7" i="582" s="1"/>
  <c r="O9" i="582"/>
  <c r="O6" i="582" s="1"/>
  <c r="O7" i="582"/>
  <c r="C46" i="582"/>
  <c r="D47" i="582"/>
  <c r="C47" i="582" s="1"/>
  <c r="C61" i="582"/>
  <c r="C10" i="583"/>
  <c r="C10" i="582" s="1"/>
  <c r="S9" i="583"/>
  <c r="S6" i="583" s="1"/>
  <c r="S7" i="583"/>
  <c r="L8" i="583"/>
  <c r="P8" i="583"/>
  <c r="G87" i="583"/>
  <c r="G8" i="582"/>
  <c r="I9" i="582"/>
  <c r="I6" i="582" s="1"/>
  <c r="D11" i="582"/>
  <c r="C11" i="582" s="1"/>
  <c r="C14" i="582"/>
  <c r="C34" i="582"/>
  <c r="C79" i="582"/>
  <c r="J9" i="583"/>
  <c r="J87" i="583"/>
  <c r="M6" i="583"/>
  <c r="D9" i="583"/>
  <c r="H9" i="583"/>
  <c r="L9" i="583"/>
  <c r="P9" i="583"/>
  <c r="T9" i="583"/>
  <c r="D7" i="583"/>
  <c r="T7" i="583"/>
  <c r="C46" i="583"/>
  <c r="D87" i="583"/>
  <c r="H87" i="583"/>
  <c r="L87" i="583"/>
  <c r="P87" i="583"/>
  <c r="T87" i="583"/>
  <c r="D9" i="575"/>
  <c r="D14" i="575"/>
  <c r="D16" i="575"/>
  <c r="F8" i="575"/>
  <c r="F11" i="575"/>
  <c r="F15" i="575"/>
  <c r="F6" i="574"/>
  <c r="J6" i="574"/>
  <c r="G6" i="573"/>
  <c r="H6" i="574"/>
  <c r="F10" i="575"/>
  <c r="F12" i="575"/>
  <c r="F14" i="575"/>
  <c r="C6" i="575"/>
  <c r="D7" i="575" s="1"/>
  <c r="D6" i="574"/>
  <c r="C6" i="574" s="1"/>
  <c r="F7" i="575"/>
  <c r="F9" i="575"/>
  <c r="F13" i="575"/>
  <c r="H7" i="575"/>
  <c r="H8" i="575"/>
  <c r="H9" i="575"/>
  <c r="H10" i="575"/>
  <c r="H11" i="575"/>
  <c r="H12" i="575"/>
  <c r="H13" i="575"/>
  <c r="H14" i="575"/>
  <c r="H15" i="575"/>
  <c r="AJ14" i="564"/>
  <c r="AJ10" i="564"/>
  <c r="AT6" i="564"/>
  <c r="BE6" i="564"/>
  <c r="AM7" i="564"/>
  <c r="AX7" i="564"/>
  <c r="AL10" i="564"/>
  <c r="AW10" i="564"/>
  <c r="Y10" i="564"/>
  <c r="AU10" i="564" s="1"/>
  <c r="AU11" i="564"/>
  <c r="AP13" i="564"/>
  <c r="AP14" i="564"/>
  <c r="BA14" i="564"/>
  <c r="AQ15" i="564"/>
  <c r="BB15" i="564"/>
  <c r="AP18" i="564"/>
  <c r="AY26" i="564"/>
  <c r="AN26" i="564"/>
  <c r="AP30" i="564"/>
  <c r="BA30" i="564"/>
  <c r="Y7" i="564"/>
  <c r="AJ7" i="564" s="1"/>
  <c r="AL9" i="564"/>
  <c r="AN12" i="564"/>
  <c r="AY12" i="564"/>
  <c r="AR12" i="564"/>
  <c r="BC12" i="564"/>
  <c r="AL13" i="564"/>
  <c r="AP16" i="564"/>
  <c r="AR17" i="564"/>
  <c r="AL18" i="564"/>
  <c r="AX21" i="564"/>
  <c r="AM21" i="564"/>
  <c r="BB21" i="564"/>
  <c r="AQ21" i="564"/>
  <c r="AN25" i="564"/>
  <c r="AY25" i="564"/>
  <c r="AR25" i="564"/>
  <c r="BC25" i="564"/>
  <c r="AP5" i="564"/>
  <c r="AL6" i="564"/>
  <c r="AW6" i="564"/>
  <c r="Y6" i="564"/>
  <c r="AU6" i="564" s="1"/>
  <c r="AT10" i="564"/>
  <c r="BE10" i="564"/>
  <c r="AM11" i="564"/>
  <c r="AX11" i="564"/>
  <c r="AT14" i="564"/>
  <c r="BE14" i="564"/>
  <c r="AM15" i="564"/>
  <c r="AX15" i="564"/>
  <c r="AT30" i="564"/>
  <c r="BE30" i="564"/>
  <c r="AR8" i="564"/>
  <c r="BC8" i="564"/>
  <c r="AQ6" i="564"/>
  <c r="AR7" i="564"/>
  <c r="AS8" i="564"/>
  <c r="AQ10" i="564"/>
  <c r="AR11" i="564"/>
  <c r="AS12" i="564"/>
  <c r="AQ14" i="564"/>
  <c r="AR15" i="564"/>
  <c r="AJ16" i="564"/>
  <c r="AL16" i="564"/>
  <c r="AN17" i="564"/>
  <c r="AM19" i="564"/>
  <c r="AX19" i="564"/>
  <c r="AQ19" i="564"/>
  <c r="BB19" i="564"/>
  <c r="AK20" i="564"/>
  <c r="Y20" i="564"/>
  <c r="AU20" i="564" s="1"/>
  <c r="AV20" i="564"/>
  <c r="AO20" i="564"/>
  <c r="AZ20" i="564"/>
  <c r="AT20" i="564"/>
  <c r="Y21" i="564"/>
  <c r="AJ21" i="564" s="1"/>
  <c r="AR21" i="564"/>
  <c r="BC21" i="564"/>
  <c r="AL22" i="564"/>
  <c r="AW22" i="564"/>
  <c r="Y22" i="564"/>
  <c r="AJ22" i="564" s="1"/>
  <c r="AP22" i="564"/>
  <c r="BA22" i="564"/>
  <c r="AJ26" i="564"/>
  <c r="AQ28" i="564"/>
  <c r="AP6" i="564"/>
  <c r="BA6" i="564"/>
  <c r="AQ7" i="564"/>
  <c r="BB7" i="564"/>
  <c r="AP9" i="564"/>
  <c r="AP10" i="564"/>
  <c r="BA10" i="564"/>
  <c r="AQ11" i="564"/>
  <c r="BB11" i="564"/>
  <c r="AL14" i="564"/>
  <c r="AW14" i="564"/>
  <c r="Y14" i="564"/>
  <c r="AU14" i="564" s="1"/>
  <c r="AU15" i="564"/>
  <c r="AK16" i="564"/>
  <c r="Y16" i="564"/>
  <c r="AU16" i="564" s="1"/>
  <c r="AV16" i="564"/>
  <c r="AO16" i="564"/>
  <c r="AZ16" i="564"/>
  <c r="BC26" i="564"/>
  <c r="AR26" i="564"/>
  <c r="AL30" i="564"/>
  <c r="AW30" i="564"/>
  <c r="Y30" i="564"/>
  <c r="AU30" i="564" s="1"/>
  <c r="AJ5" i="564"/>
  <c r="AL5" i="564"/>
  <c r="AN8" i="564"/>
  <c r="AY8" i="564"/>
  <c r="AJ9" i="564"/>
  <c r="AK5" i="564"/>
  <c r="Y5" i="564"/>
  <c r="AU5" i="564" s="1"/>
  <c r="AV5" i="564"/>
  <c r="AO5" i="564"/>
  <c r="AZ5" i="564"/>
  <c r="AS5" i="564"/>
  <c r="BD5" i="564"/>
  <c r="AT5" i="564"/>
  <c r="AM6" i="564"/>
  <c r="AN7" i="564"/>
  <c r="AJ8" i="564"/>
  <c r="AO8" i="564"/>
  <c r="AK9" i="564"/>
  <c r="Y9" i="564"/>
  <c r="AU9" i="564" s="1"/>
  <c r="AV9" i="564"/>
  <c r="AO9" i="564"/>
  <c r="AZ9" i="564"/>
  <c r="AS9" i="564"/>
  <c r="BD9" i="564"/>
  <c r="AT9" i="564"/>
  <c r="AM10" i="564"/>
  <c r="AN11" i="564"/>
  <c r="AJ12" i="564"/>
  <c r="AO12" i="564"/>
  <c r="AK13" i="564"/>
  <c r="Y13" i="564"/>
  <c r="AU13" i="564" s="1"/>
  <c r="AV13" i="564"/>
  <c r="AO13" i="564"/>
  <c r="AZ13" i="564"/>
  <c r="AS13" i="564"/>
  <c r="BD13" i="564"/>
  <c r="AT13" i="564"/>
  <c r="AM14" i="564"/>
  <c r="AN15" i="564"/>
  <c r="AU17" i="564"/>
  <c r="AM17" i="564"/>
  <c r="AX17" i="564"/>
  <c r="AQ17" i="564"/>
  <c r="BB17" i="564"/>
  <c r="AK18" i="564"/>
  <c r="Y18" i="564"/>
  <c r="AU18" i="564" s="1"/>
  <c r="AV18" i="564"/>
  <c r="AO18" i="564"/>
  <c r="AZ18" i="564"/>
  <c r="AT18" i="564"/>
  <c r="AP20" i="564"/>
  <c r="AX22" i="564"/>
  <c r="AM22" i="564"/>
  <c r="BB22" i="564"/>
  <c r="AQ22" i="564"/>
  <c r="AV23" i="564"/>
  <c r="Y23" i="564"/>
  <c r="AU23" i="564" s="1"/>
  <c r="AK23" i="564"/>
  <c r="AZ23" i="564"/>
  <c r="AO23" i="564"/>
  <c r="AU26" i="564"/>
  <c r="AX28" i="564"/>
  <c r="AM28" i="564"/>
  <c r="Y28" i="564"/>
  <c r="AJ28" i="564" s="1"/>
  <c r="AJ23" i="564"/>
  <c r="AT23" i="564"/>
  <c r="BE24" i="564"/>
  <c r="AN29" i="564"/>
  <c r="AY29" i="564"/>
  <c r="AR29" i="564"/>
  <c r="BC29" i="564"/>
  <c r="AJ30" i="564"/>
  <c r="AN31" i="564"/>
  <c r="AY31" i="564"/>
  <c r="AR31" i="564"/>
  <c r="BC31" i="564"/>
  <c r="AJ32" i="564"/>
  <c r="AU32" i="564"/>
  <c r="AN32" i="564"/>
  <c r="AY32" i="564"/>
  <c r="AR32" i="564"/>
  <c r="BC32" i="564"/>
  <c r="AJ33" i="564"/>
  <c r="AU33" i="564"/>
  <c r="AN33" i="564"/>
  <c r="AY33" i="564"/>
  <c r="AR33" i="564"/>
  <c r="BC33" i="564"/>
  <c r="AP23" i="564"/>
  <c r="AJ25" i="564"/>
  <c r="AO25" i="564"/>
  <c r="AT25" i="564"/>
  <c r="BE26" i="564"/>
  <c r="BC27" i="564"/>
  <c r="BC28" i="564"/>
  <c r="AR22" i="564"/>
  <c r="AL23" i="564"/>
  <c r="Y24" i="564"/>
  <c r="AU24" i="564" s="1"/>
  <c r="AQ24" i="564"/>
  <c r="BA24" i="564"/>
  <c r="AK25" i="564"/>
  <c r="AP25" i="564"/>
  <c r="AJ27" i="564"/>
  <c r="AO27" i="564"/>
  <c r="AT27" i="564"/>
  <c r="AY27" i="564"/>
  <c r="AL28" i="564"/>
  <c r="AW28" i="564"/>
  <c r="AP28" i="564"/>
  <c r="BA28" i="564"/>
  <c r="AT28" i="564"/>
  <c r="BE28" i="564"/>
  <c r="AJ29" i="564"/>
  <c r="AJ31" i="564"/>
  <c r="AT29" i="564"/>
  <c r="AT31" i="564"/>
  <c r="AT32" i="564"/>
  <c r="AT33" i="564"/>
  <c r="M32" i="350"/>
  <c r="M25" i="350"/>
  <c r="M18" i="350"/>
  <c r="M6" i="350"/>
  <c r="L6" i="583" l="1"/>
  <c r="C7" i="583"/>
  <c r="C7" i="582" s="1"/>
  <c r="H6" i="583"/>
  <c r="J6" i="583"/>
  <c r="H6" i="582"/>
  <c r="D6" i="582" s="1"/>
  <c r="C87" i="583"/>
  <c r="C87" i="582" s="1"/>
  <c r="T6" i="583"/>
  <c r="C9" i="583"/>
  <c r="D6" i="583"/>
  <c r="G6" i="583"/>
  <c r="P6" i="583"/>
  <c r="D9" i="582"/>
  <c r="C9" i="582" s="1"/>
  <c r="D8" i="575"/>
  <c r="D11" i="575"/>
  <c r="D15" i="575"/>
  <c r="D13" i="575"/>
  <c r="D12" i="575"/>
  <c r="D10" i="575"/>
  <c r="AU28" i="564"/>
  <c r="AJ18" i="564"/>
  <c r="AJ13" i="564"/>
  <c r="AJ6" i="564"/>
  <c r="AJ24" i="564"/>
  <c r="AU7" i="564"/>
  <c r="AU22" i="564"/>
  <c r="AJ20" i="564"/>
  <c r="AU21" i="564"/>
  <c r="D8" i="439"/>
  <c r="D9" i="439"/>
  <c r="D10" i="439"/>
  <c r="D11" i="439"/>
  <c r="D7" i="439"/>
  <c r="C6" i="583" l="1"/>
  <c r="C6" i="582" s="1"/>
  <c r="D5" i="445"/>
  <c r="D30" i="445"/>
  <c r="D28" i="445"/>
  <c r="C5" i="445"/>
  <c r="AI27" i="403" l="1"/>
  <c r="AG6" i="403"/>
  <c r="AH6" i="403"/>
  <c r="AI6" i="403"/>
  <c r="AG7" i="403"/>
  <c r="AH7" i="403"/>
  <c r="AI7" i="403"/>
  <c r="AG8" i="403"/>
  <c r="AH8" i="403"/>
  <c r="AI8" i="403"/>
  <c r="AH9" i="403"/>
  <c r="AI9" i="403"/>
  <c r="AG10" i="403"/>
  <c r="AH10" i="403"/>
  <c r="AI10" i="403"/>
  <c r="AG11" i="403"/>
  <c r="AH11" i="403"/>
  <c r="AI11" i="403"/>
  <c r="AG12" i="403"/>
  <c r="AH12" i="403"/>
  <c r="AI12" i="403"/>
  <c r="AG13" i="403"/>
  <c r="AH13" i="403"/>
  <c r="AI13" i="403"/>
  <c r="AG14" i="403"/>
  <c r="AH14" i="403"/>
  <c r="AI14" i="403"/>
  <c r="AG15" i="403"/>
  <c r="AH15" i="403"/>
  <c r="AI15" i="403"/>
  <c r="AG16" i="403"/>
  <c r="AH16" i="403"/>
  <c r="AI16" i="403"/>
  <c r="AG17" i="403"/>
  <c r="AH17" i="403"/>
  <c r="AI17" i="403"/>
  <c r="AG18" i="403"/>
  <c r="AH18" i="403"/>
  <c r="AI18" i="403"/>
  <c r="AG19" i="403"/>
  <c r="AH19" i="403"/>
  <c r="AI19" i="403"/>
  <c r="AG20" i="403"/>
  <c r="AH20" i="403"/>
  <c r="AI20" i="403"/>
  <c r="AG21" i="403"/>
  <c r="AH21" i="403"/>
  <c r="AI21" i="403"/>
  <c r="AG22" i="403"/>
  <c r="AH22" i="403"/>
  <c r="AI22" i="403"/>
  <c r="AG23" i="403"/>
  <c r="AH23" i="403"/>
  <c r="AI23" i="403"/>
  <c r="AG24" i="403"/>
  <c r="AH24" i="403"/>
  <c r="AI24" i="403"/>
  <c r="AG25" i="403"/>
  <c r="AH25" i="403"/>
  <c r="AI25" i="403"/>
  <c r="AG26" i="403"/>
  <c r="AH26" i="403"/>
  <c r="AI26" i="403"/>
  <c r="AH28" i="403"/>
  <c r="AI28" i="403"/>
  <c r="AG29" i="403"/>
  <c r="AH29" i="403"/>
  <c r="AI29" i="403"/>
  <c r="AG30" i="403"/>
  <c r="AH30" i="403"/>
  <c r="AI30" i="403"/>
  <c r="AG31" i="403"/>
  <c r="AH31" i="403"/>
  <c r="AI31" i="403"/>
  <c r="AI32" i="403"/>
  <c r="AI33" i="403"/>
  <c r="AI34" i="403"/>
  <c r="AI5" i="403"/>
  <c r="AI5" i="401" l="1"/>
  <c r="AI6" i="401"/>
  <c r="AA34" i="401"/>
  <c r="AI6" i="400"/>
  <c r="AI5" i="399"/>
  <c r="AI5" i="400"/>
  <c r="AI34" i="399"/>
  <c r="AI33" i="399"/>
  <c r="AI31" i="399"/>
  <c r="AI30" i="399"/>
  <c r="AI29" i="399"/>
  <c r="AI28" i="399"/>
  <c r="AI27" i="399"/>
  <c r="AI26" i="399"/>
  <c r="AI24" i="399"/>
  <c r="AI23" i="399"/>
  <c r="AI22" i="399"/>
  <c r="AI21" i="399"/>
  <c r="AI20" i="399"/>
  <c r="AI19" i="399"/>
  <c r="AI17" i="399"/>
  <c r="AI16" i="399"/>
  <c r="AI15" i="399"/>
  <c r="AI14" i="399"/>
  <c r="AI13" i="399"/>
  <c r="AI12" i="399"/>
  <c r="AI11" i="399"/>
  <c r="AI10" i="399"/>
  <c r="AI9" i="399"/>
  <c r="AI8" i="399"/>
  <c r="AI7" i="399"/>
  <c r="AI33" i="401"/>
  <c r="AI32" i="401"/>
  <c r="AI31" i="401"/>
  <c r="AI30" i="401"/>
  <c r="AI29" i="401"/>
  <c r="AI28" i="401"/>
  <c r="AI27" i="401"/>
  <c r="AI26" i="401"/>
  <c r="AI25" i="401"/>
  <c r="AI24" i="401"/>
  <c r="AI23" i="401"/>
  <c r="AI22" i="401"/>
  <c r="AI21" i="401"/>
  <c r="AI20" i="401"/>
  <c r="AI19" i="401"/>
  <c r="AI18" i="401"/>
  <c r="AI17" i="401"/>
  <c r="AI16" i="401"/>
  <c r="AI15" i="401"/>
  <c r="AI14" i="401"/>
  <c r="AI13" i="401"/>
  <c r="AI12" i="401"/>
  <c r="AI11" i="401"/>
  <c r="AI10" i="401"/>
  <c r="AI9" i="401"/>
  <c r="AI8" i="401"/>
  <c r="AI7" i="401"/>
  <c r="AI33" i="400"/>
  <c r="AI32" i="400"/>
  <c r="AI31" i="400"/>
  <c r="AI30" i="400"/>
  <c r="AI29" i="400"/>
  <c r="AI28" i="400"/>
  <c r="AI27" i="400"/>
  <c r="AI26" i="400"/>
  <c r="AI25" i="400"/>
  <c r="AI24" i="400"/>
  <c r="AI23" i="400"/>
  <c r="AI22" i="400"/>
  <c r="AI21" i="400"/>
  <c r="AI20" i="400"/>
  <c r="AI19" i="400"/>
  <c r="AI18" i="400"/>
  <c r="AI17" i="400"/>
  <c r="AI16" i="400"/>
  <c r="AI15" i="400"/>
  <c r="AI14" i="400"/>
  <c r="AI13" i="400"/>
  <c r="AI12" i="400"/>
  <c r="AI11" i="400"/>
  <c r="AI10" i="400"/>
  <c r="AI9" i="400"/>
  <c r="AI8" i="400"/>
  <c r="AI7" i="400"/>
  <c r="Y6" i="400" l="1"/>
  <c r="Z6" i="400"/>
  <c r="AA6" i="400"/>
  <c r="AB6" i="400"/>
  <c r="AC6" i="400"/>
  <c r="AD6" i="400"/>
  <c r="AE6" i="400"/>
  <c r="AF6" i="400"/>
  <c r="AG6" i="400"/>
  <c r="AH6" i="400"/>
  <c r="Y7" i="400"/>
  <c r="Z7" i="400"/>
  <c r="AA7" i="400"/>
  <c r="AB7" i="400"/>
  <c r="AC7" i="400"/>
  <c r="AD7" i="400"/>
  <c r="AE7" i="400"/>
  <c r="AF7" i="400"/>
  <c r="AG7" i="400"/>
  <c r="AH7" i="400"/>
  <c r="Y8" i="400"/>
  <c r="Z8" i="400"/>
  <c r="AA8" i="400"/>
  <c r="AB8" i="400"/>
  <c r="AC8" i="400"/>
  <c r="AD8" i="400"/>
  <c r="AE8" i="400"/>
  <c r="AF8" i="400"/>
  <c r="AG8" i="400"/>
  <c r="AH8" i="400"/>
  <c r="Y9" i="400"/>
  <c r="Z9" i="400"/>
  <c r="AA9" i="400"/>
  <c r="AB9" i="400"/>
  <c r="AC9" i="400"/>
  <c r="AD9" i="400"/>
  <c r="AE9" i="400"/>
  <c r="AF9" i="400"/>
  <c r="AG9" i="400"/>
  <c r="AH9" i="400"/>
  <c r="Y10" i="400"/>
  <c r="Z10" i="400"/>
  <c r="AA10" i="400"/>
  <c r="AB10" i="400"/>
  <c r="AC10" i="400"/>
  <c r="AD10" i="400"/>
  <c r="AE10" i="400"/>
  <c r="AF10" i="400"/>
  <c r="AG10" i="400"/>
  <c r="AH10" i="400"/>
  <c r="Y11" i="400"/>
  <c r="Z11" i="400"/>
  <c r="AA11" i="400"/>
  <c r="AB11" i="400"/>
  <c r="AC11" i="400"/>
  <c r="AD11" i="400"/>
  <c r="AE11" i="400"/>
  <c r="AF11" i="400"/>
  <c r="AG11" i="400"/>
  <c r="AH11" i="400"/>
  <c r="Y12" i="400"/>
  <c r="Z12" i="400"/>
  <c r="AA12" i="400"/>
  <c r="AB12" i="400"/>
  <c r="AC12" i="400"/>
  <c r="AD12" i="400"/>
  <c r="AE12" i="400"/>
  <c r="AF12" i="400"/>
  <c r="AG12" i="400"/>
  <c r="AH12" i="400"/>
  <c r="Y13" i="400"/>
  <c r="Z13" i="400"/>
  <c r="AA13" i="400"/>
  <c r="AB13" i="400"/>
  <c r="AC13" i="400"/>
  <c r="AD13" i="400"/>
  <c r="AE13" i="400"/>
  <c r="AF13" i="400"/>
  <c r="AG13" i="400"/>
  <c r="AH13" i="400"/>
  <c r="Y14" i="400"/>
  <c r="Z14" i="400"/>
  <c r="AA14" i="400"/>
  <c r="AB14" i="400"/>
  <c r="AC14" i="400"/>
  <c r="AD14" i="400"/>
  <c r="AE14" i="400"/>
  <c r="AF14" i="400"/>
  <c r="AG14" i="400"/>
  <c r="AH14" i="400"/>
  <c r="Y15" i="400"/>
  <c r="Z15" i="400"/>
  <c r="AA15" i="400"/>
  <c r="AB15" i="400"/>
  <c r="AC15" i="400"/>
  <c r="AD15" i="400"/>
  <c r="AE15" i="400"/>
  <c r="AF15" i="400"/>
  <c r="AG15" i="400"/>
  <c r="AH15" i="400"/>
  <c r="Y16" i="400"/>
  <c r="Z16" i="400"/>
  <c r="AA16" i="400"/>
  <c r="AB16" i="400"/>
  <c r="AC16" i="400"/>
  <c r="AD16" i="400"/>
  <c r="AE16" i="400"/>
  <c r="AF16" i="400"/>
  <c r="AG16" i="400"/>
  <c r="AH16" i="400"/>
  <c r="Y17" i="400"/>
  <c r="Z17" i="400"/>
  <c r="AA17" i="400"/>
  <c r="AB17" i="400"/>
  <c r="AC17" i="400"/>
  <c r="AD17" i="400"/>
  <c r="AE17" i="400"/>
  <c r="AF17" i="400"/>
  <c r="AG17" i="400"/>
  <c r="AH17" i="400"/>
  <c r="Y18" i="400"/>
  <c r="Z18" i="400"/>
  <c r="AA18" i="400"/>
  <c r="AB18" i="400"/>
  <c r="AC18" i="400"/>
  <c r="AD18" i="400"/>
  <c r="AE18" i="400"/>
  <c r="AF18" i="400"/>
  <c r="AG18" i="400"/>
  <c r="AH18" i="400"/>
  <c r="Y19" i="400"/>
  <c r="Z19" i="400"/>
  <c r="AA19" i="400"/>
  <c r="AB19" i="400"/>
  <c r="AC19" i="400"/>
  <c r="AD19" i="400"/>
  <c r="AE19" i="400"/>
  <c r="AF19" i="400"/>
  <c r="AG19" i="400"/>
  <c r="AH19" i="400"/>
  <c r="Y20" i="400"/>
  <c r="Z20" i="400"/>
  <c r="AA20" i="400"/>
  <c r="AB20" i="400"/>
  <c r="AC20" i="400"/>
  <c r="AD20" i="400"/>
  <c r="AE20" i="400"/>
  <c r="AF20" i="400"/>
  <c r="AG20" i="400"/>
  <c r="AH20" i="400"/>
  <c r="Y21" i="400"/>
  <c r="Z21" i="400"/>
  <c r="AA21" i="400"/>
  <c r="AB21" i="400"/>
  <c r="AC21" i="400"/>
  <c r="AD21" i="400"/>
  <c r="AE21" i="400"/>
  <c r="AF21" i="400"/>
  <c r="AG21" i="400"/>
  <c r="AH21" i="400"/>
  <c r="Y22" i="400"/>
  <c r="Z22" i="400"/>
  <c r="AA22" i="400"/>
  <c r="AB22" i="400"/>
  <c r="AC22" i="400"/>
  <c r="AD22" i="400"/>
  <c r="AE22" i="400"/>
  <c r="AF22" i="400"/>
  <c r="AG22" i="400"/>
  <c r="AH22" i="400"/>
  <c r="Y23" i="400"/>
  <c r="Z23" i="400"/>
  <c r="AA23" i="400"/>
  <c r="AB23" i="400"/>
  <c r="AC23" i="400"/>
  <c r="AD23" i="400"/>
  <c r="AE23" i="400"/>
  <c r="AF23" i="400"/>
  <c r="AG23" i="400"/>
  <c r="AH23" i="400"/>
  <c r="Y24" i="400"/>
  <c r="Z24" i="400"/>
  <c r="AA24" i="400"/>
  <c r="AB24" i="400"/>
  <c r="AC24" i="400"/>
  <c r="AD24" i="400"/>
  <c r="AE24" i="400"/>
  <c r="AF24" i="400"/>
  <c r="AG24" i="400"/>
  <c r="AH24" i="400"/>
  <c r="Y25" i="400"/>
  <c r="Z25" i="400"/>
  <c r="AA25" i="400"/>
  <c r="AB25" i="400"/>
  <c r="AC25" i="400"/>
  <c r="AD25" i="400"/>
  <c r="AE25" i="400"/>
  <c r="AF25" i="400"/>
  <c r="AG25" i="400"/>
  <c r="AH25" i="400"/>
  <c r="Y26" i="400"/>
  <c r="Z26" i="400"/>
  <c r="AA26" i="400"/>
  <c r="AB26" i="400"/>
  <c r="AC26" i="400"/>
  <c r="AD26" i="400"/>
  <c r="AE26" i="400"/>
  <c r="AF26" i="400"/>
  <c r="AG26" i="400"/>
  <c r="AH26" i="400"/>
  <c r="Y27" i="400"/>
  <c r="Z27" i="400"/>
  <c r="AA27" i="400"/>
  <c r="AB27" i="400"/>
  <c r="AC27" i="400"/>
  <c r="AD27" i="400"/>
  <c r="AE27" i="400"/>
  <c r="AF27" i="400"/>
  <c r="AG27" i="400"/>
  <c r="AH27" i="400"/>
  <c r="Y28" i="400"/>
  <c r="Z28" i="400"/>
  <c r="AA28" i="400"/>
  <c r="AB28" i="400"/>
  <c r="AC28" i="400"/>
  <c r="AD28" i="400"/>
  <c r="AE28" i="400"/>
  <c r="AF28" i="400"/>
  <c r="AG28" i="400"/>
  <c r="AH28" i="400"/>
  <c r="Y29" i="400"/>
  <c r="Z29" i="400"/>
  <c r="AA29" i="400"/>
  <c r="AB29" i="400"/>
  <c r="AC29" i="400"/>
  <c r="AD29" i="400"/>
  <c r="AE29" i="400"/>
  <c r="AF29" i="400"/>
  <c r="AG29" i="400"/>
  <c r="AH29" i="400"/>
  <c r="Y30" i="400"/>
  <c r="Z30" i="400"/>
  <c r="AA30" i="400"/>
  <c r="AB30" i="400"/>
  <c r="AC30" i="400"/>
  <c r="AD30" i="400"/>
  <c r="AE30" i="400"/>
  <c r="AF30" i="400"/>
  <c r="AG30" i="400"/>
  <c r="AH30" i="400"/>
  <c r="Y31" i="400"/>
  <c r="Z31" i="400"/>
  <c r="AA31" i="400"/>
  <c r="AB31" i="400"/>
  <c r="AC31" i="400"/>
  <c r="AD31" i="400"/>
  <c r="AE31" i="400"/>
  <c r="AF31" i="400"/>
  <c r="AG31" i="400"/>
  <c r="AH31" i="400"/>
  <c r="Y32" i="400"/>
  <c r="Z32" i="400"/>
  <c r="AA32" i="400"/>
  <c r="AB32" i="400"/>
  <c r="AC32" i="400"/>
  <c r="AD32" i="400"/>
  <c r="AE32" i="400"/>
  <c r="AF32" i="400"/>
  <c r="AG32" i="400"/>
  <c r="AH32" i="400"/>
  <c r="Y33" i="400"/>
  <c r="Z33" i="400"/>
  <c r="AA33" i="400"/>
  <c r="AB33" i="400"/>
  <c r="AC33" i="400"/>
  <c r="AD33" i="400"/>
  <c r="AE33" i="400"/>
  <c r="AF33" i="400"/>
  <c r="AG33" i="400"/>
  <c r="AH33" i="400"/>
  <c r="AA34" i="400"/>
  <c r="Z5" i="400"/>
  <c r="AA5" i="400"/>
  <c r="AB5" i="400"/>
  <c r="AC5" i="400"/>
  <c r="AD5" i="400"/>
  <c r="AE5" i="400"/>
  <c r="AF5" i="400"/>
  <c r="AG5" i="400"/>
  <c r="AH5" i="400"/>
  <c r="Y5" i="400"/>
  <c r="Y6" i="401"/>
  <c r="Z6" i="401"/>
  <c r="AA6" i="401"/>
  <c r="AB6" i="401"/>
  <c r="AC6" i="401"/>
  <c r="AD6" i="401"/>
  <c r="AE6" i="401"/>
  <c r="AF6" i="401"/>
  <c r="AG6" i="401"/>
  <c r="AH6" i="401"/>
  <c r="Y7" i="401"/>
  <c r="Z7" i="401"/>
  <c r="AA7" i="401"/>
  <c r="AB7" i="401"/>
  <c r="AC7" i="401"/>
  <c r="AD7" i="401"/>
  <c r="AE7" i="401"/>
  <c r="AF7" i="401"/>
  <c r="AG7" i="401"/>
  <c r="AH7" i="401"/>
  <c r="Y8" i="401"/>
  <c r="Z8" i="401"/>
  <c r="AA8" i="401"/>
  <c r="AB8" i="401"/>
  <c r="AC8" i="401"/>
  <c r="AD8" i="401"/>
  <c r="AE8" i="401"/>
  <c r="AF8" i="401"/>
  <c r="AG8" i="401"/>
  <c r="AH8" i="401"/>
  <c r="Y9" i="401"/>
  <c r="Z9" i="401"/>
  <c r="AA9" i="401"/>
  <c r="AB9" i="401"/>
  <c r="AC9" i="401"/>
  <c r="AD9" i="401"/>
  <c r="AE9" i="401"/>
  <c r="AF9" i="401"/>
  <c r="AG9" i="401"/>
  <c r="AH9" i="401"/>
  <c r="Y10" i="401"/>
  <c r="Z10" i="401"/>
  <c r="AA10" i="401"/>
  <c r="AB10" i="401"/>
  <c r="AC10" i="401"/>
  <c r="AD10" i="401"/>
  <c r="AE10" i="401"/>
  <c r="AF10" i="401"/>
  <c r="AG10" i="401"/>
  <c r="AH10" i="401"/>
  <c r="Y11" i="401"/>
  <c r="Z11" i="401"/>
  <c r="AA11" i="401"/>
  <c r="AB11" i="401"/>
  <c r="AC11" i="401"/>
  <c r="AD11" i="401"/>
  <c r="AE11" i="401"/>
  <c r="AF11" i="401"/>
  <c r="AG11" i="401"/>
  <c r="AH11" i="401"/>
  <c r="Y12" i="401"/>
  <c r="Z12" i="401"/>
  <c r="AA12" i="401"/>
  <c r="AB12" i="401"/>
  <c r="AC12" i="401"/>
  <c r="AD12" i="401"/>
  <c r="AE12" i="401"/>
  <c r="AF12" i="401"/>
  <c r="AG12" i="401"/>
  <c r="AH12" i="401"/>
  <c r="Y13" i="401"/>
  <c r="Z13" i="401"/>
  <c r="AA13" i="401"/>
  <c r="AB13" i="401"/>
  <c r="AC13" i="401"/>
  <c r="AD13" i="401"/>
  <c r="AE13" i="401"/>
  <c r="AF13" i="401"/>
  <c r="AG13" i="401"/>
  <c r="AH13" i="401"/>
  <c r="Y14" i="401"/>
  <c r="Z14" i="401"/>
  <c r="AA14" i="401"/>
  <c r="AB14" i="401"/>
  <c r="AC14" i="401"/>
  <c r="AD14" i="401"/>
  <c r="AE14" i="401"/>
  <c r="AF14" i="401"/>
  <c r="AG14" i="401"/>
  <c r="AH14" i="401"/>
  <c r="Y15" i="401"/>
  <c r="Z15" i="401"/>
  <c r="AA15" i="401"/>
  <c r="AB15" i="401"/>
  <c r="AC15" i="401"/>
  <c r="AD15" i="401"/>
  <c r="AE15" i="401"/>
  <c r="AF15" i="401"/>
  <c r="AG15" i="401"/>
  <c r="AH15" i="401"/>
  <c r="Y16" i="401"/>
  <c r="Z16" i="401"/>
  <c r="AA16" i="401"/>
  <c r="AB16" i="401"/>
  <c r="AC16" i="401"/>
  <c r="AD16" i="401"/>
  <c r="AE16" i="401"/>
  <c r="AF16" i="401"/>
  <c r="AG16" i="401"/>
  <c r="AH16" i="401"/>
  <c r="Y17" i="401"/>
  <c r="Z17" i="401"/>
  <c r="AA17" i="401"/>
  <c r="AB17" i="401"/>
  <c r="AC17" i="401"/>
  <c r="AD17" i="401"/>
  <c r="AE17" i="401"/>
  <c r="AF17" i="401"/>
  <c r="AG17" i="401"/>
  <c r="AH17" i="401"/>
  <c r="Y18" i="401"/>
  <c r="Z18" i="401"/>
  <c r="AA18" i="401"/>
  <c r="AB18" i="401"/>
  <c r="AC18" i="401"/>
  <c r="AD18" i="401"/>
  <c r="AE18" i="401"/>
  <c r="AF18" i="401"/>
  <c r="AG18" i="401"/>
  <c r="AH18" i="401"/>
  <c r="Y19" i="401"/>
  <c r="Z19" i="401"/>
  <c r="AA19" i="401"/>
  <c r="AB19" i="401"/>
  <c r="AC19" i="401"/>
  <c r="AD19" i="401"/>
  <c r="AE19" i="401"/>
  <c r="AF19" i="401"/>
  <c r="AG19" i="401"/>
  <c r="AH19" i="401"/>
  <c r="Y20" i="401"/>
  <c r="Z20" i="401"/>
  <c r="AA20" i="401"/>
  <c r="AB20" i="401"/>
  <c r="AC20" i="401"/>
  <c r="AD20" i="401"/>
  <c r="AE20" i="401"/>
  <c r="AF20" i="401"/>
  <c r="AG20" i="401"/>
  <c r="AH20" i="401"/>
  <c r="Y21" i="401"/>
  <c r="Z21" i="401"/>
  <c r="AA21" i="401"/>
  <c r="AB21" i="401"/>
  <c r="AC21" i="401"/>
  <c r="AD21" i="401"/>
  <c r="AE21" i="401"/>
  <c r="AF21" i="401"/>
  <c r="AG21" i="401"/>
  <c r="AH21" i="401"/>
  <c r="Y22" i="401"/>
  <c r="Z22" i="401"/>
  <c r="AA22" i="401"/>
  <c r="AB22" i="401"/>
  <c r="AC22" i="401"/>
  <c r="AD22" i="401"/>
  <c r="AE22" i="401"/>
  <c r="AF22" i="401"/>
  <c r="AG22" i="401"/>
  <c r="AH22" i="401"/>
  <c r="Y23" i="401"/>
  <c r="Z23" i="401"/>
  <c r="AA23" i="401"/>
  <c r="AB23" i="401"/>
  <c r="AC23" i="401"/>
  <c r="AD23" i="401"/>
  <c r="AE23" i="401"/>
  <c r="AF23" i="401"/>
  <c r="AG23" i="401"/>
  <c r="AH23" i="401"/>
  <c r="Y24" i="401"/>
  <c r="Z24" i="401"/>
  <c r="AA24" i="401"/>
  <c r="AB24" i="401"/>
  <c r="AC24" i="401"/>
  <c r="AD24" i="401"/>
  <c r="AE24" i="401"/>
  <c r="AF24" i="401"/>
  <c r="AG24" i="401"/>
  <c r="AH24" i="401"/>
  <c r="Y25" i="401"/>
  <c r="Z25" i="401"/>
  <c r="AA25" i="401"/>
  <c r="AB25" i="401"/>
  <c r="AC25" i="401"/>
  <c r="AD25" i="401"/>
  <c r="AE25" i="401"/>
  <c r="AF25" i="401"/>
  <c r="AG25" i="401"/>
  <c r="AH25" i="401"/>
  <c r="Y26" i="401"/>
  <c r="Z26" i="401"/>
  <c r="AA26" i="401"/>
  <c r="AB26" i="401"/>
  <c r="AC26" i="401"/>
  <c r="AD26" i="401"/>
  <c r="AE26" i="401"/>
  <c r="AF26" i="401"/>
  <c r="AG26" i="401"/>
  <c r="AH26" i="401"/>
  <c r="Y27" i="401"/>
  <c r="Z27" i="401"/>
  <c r="AA27" i="401"/>
  <c r="AB27" i="401"/>
  <c r="AC27" i="401"/>
  <c r="AD27" i="401"/>
  <c r="AE27" i="401"/>
  <c r="AF27" i="401"/>
  <c r="AG27" i="401"/>
  <c r="AH27" i="401"/>
  <c r="Y28" i="401"/>
  <c r="Z28" i="401"/>
  <c r="AA28" i="401"/>
  <c r="AB28" i="401"/>
  <c r="AC28" i="401"/>
  <c r="AD28" i="401"/>
  <c r="AE28" i="401"/>
  <c r="AF28" i="401"/>
  <c r="AG28" i="401"/>
  <c r="AH28" i="401"/>
  <c r="Y29" i="401"/>
  <c r="Z29" i="401"/>
  <c r="AA29" i="401"/>
  <c r="AB29" i="401"/>
  <c r="AC29" i="401"/>
  <c r="AD29" i="401"/>
  <c r="AE29" i="401"/>
  <c r="AF29" i="401"/>
  <c r="AG29" i="401"/>
  <c r="AH29" i="401"/>
  <c r="Y30" i="401"/>
  <c r="Z30" i="401"/>
  <c r="AA30" i="401"/>
  <c r="AB30" i="401"/>
  <c r="AC30" i="401"/>
  <c r="AD30" i="401"/>
  <c r="AE30" i="401"/>
  <c r="AF30" i="401"/>
  <c r="AG30" i="401"/>
  <c r="AH30" i="401"/>
  <c r="Y31" i="401"/>
  <c r="Z31" i="401"/>
  <c r="AA31" i="401"/>
  <c r="AB31" i="401"/>
  <c r="AC31" i="401"/>
  <c r="AD31" i="401"/>
  <c r="AE31" i="401"/>
  <c r="AF31" i="401"/>
  <c r="AG31" i="401"/>
  <c r="AH31" i="401"/>
  <c r="Y32" i="401"/>
  <c r="Z32" i="401"/>
  <c r="AA32" i="401"/>
  <c r="AB32" i="401"/>
  <c r="AC32" i="401"/>
  <c r="AD32" i="401"/>
  <c r="AE32" i="401"/>
  <c r="AF32" i="401"/>
  <c r="AG32" i="401"/>
  <c r="AH32" i="401"/>
  <c r="Y33" i="401"/>
  <c r="Z33" i="401"/>
  <c r="AA33" i="401"/>
  <c r="AB33" i="401"/>
  <c r="AC33" i="401"/>
  <c r="AD33" i="401"/>
  <c r="AE33" i="401"/>
  <c r="AF33" i="401"/>
  <c r="AG33" i="401"/>
  <c r="AH33" i="401"/>
  <c r="Z5" i="401"/>
  <c r="AA5" i="401"/>
  <c r="AB5" i="401"/>
  <c r="AC5" i="401"/>
  <c r="AD5" i="401"/>
  <c r="AE5" i="401"/>
  <c r="AF5" i="401"/>
  <c r="AG5" i="401"/>
  <c r="AH5" i="401"/>
  <c r="Y5" i="401"/>
  <c r="Y6" i="403" l="1"/>
  <c r="Z6" i="403"/>
  <c r="AA6" i="403"/>
  <c r="AB6" i="403"/>
  <c r="AC6" i="403"/>
  <c r="AD6" i="403"/>
  <c r="AE6" i="403"/>
  <c r="AF6" i="403"/>
  <c r="Y7" i="403"/>
  <c r="Z7" i="403"/>
  <c r="AA7" i="403"/>
  <c r="AB7" i="403"/>
  <c r="AC7" i="403"/>
  <c r="AD7" i="403"/>
  <c r="AE7" i="403"/>
  <c r="AF7" i="403"/>
  <c r="Y8" i="403"/>
  <c r="Z8" i="403"/>
  <c r="AA8" i="403"/>
  <c r="AB8" i="403"/>
  <c r="AC8" i="403"/>
  <c r="AD8" i="403"/>
  <c r="AE8" i="403"/>
  <c r="AF8" i="403"/>
  <c r="Y9" i="403"/>
  <c r="Z9" i="403"/>
  <c r="AA9" i="403"/>
  <c r="AB9" i="403"/>
  <c r="AC9" i="403"/>
  <c r="AD9" i="403"/>
  <c r="AE9" i="403"/>
  <c r="AF9" i="403"/>
  <c r="Z10" i="403"/>
  <c r="AA10" i="403"/>
  <c r="AB10" i="403"/>
  <c r="AC10" i="403"/>
  <c r="AD10" i="403"/>
  <c r="AE10" i="403"/>
  <c r="Y11" i="403"/>
  <c r="Z11" i="403"/>
  <c r="AA11" i="403"/>
  <c r="AB11" i="403"/>
  <c r="AC11" i="403"/>
  <c r="AD11" i="403"/>
  <c r="AE11" i="403"/>
  <c r="AF11" i="403"/>
  <c r="Y12" i="403"/>
  <c r="Z12" i="403"/>
  <c r="AA12" i="403"/>
  <c r="AB12" i="403"/>
  <c r="AC12" i="403"/>
  <c r="AD12" i="403"/>
  <c r="AE12" i="403"/>
  <c r="AF12" i="403"/>
  <c r="Y13" i="403"/>
  <c r="Z13" i="403"/>
  <c r="AA13" i="403"/>
  <c r="AB13" i="403"/>
  <c r="AC13" i="403"/>
  <c r="AD13" i="403"/>
  <c r="AE13" i="403"/>
  <c r="AF13" i="403"/>
  <c r="Y14" i="403"/>
  <c r="Z14" i="403"/>
  <c r="AA14" i="403"/>
  <c r="AB14" i="403"/>
  <c r="AC14" i="403"/>
  <c r="AD14" i="403"/>
  <c r="AE14" i="403"/>
  <c r="AF14" i="403"/>
  <c r="Y15" i="403"/>
  <c r="Z15" i="403"/>
  <c r="AA15" i="403"/>
  <c r="AB15" i="403"/>
  <c r="AC15" i="403"/>
  <c r="AD15" i="403"/>
  <c r="AE15" i="403"/>
  <c r="AF15" i="403"/>
  <c r="Y16" i="403"/>
  <c r="Z16" i="403"/>
  <c r="AA16" i="403"/>
  <c r="AB16" i="403"/>
  <c r="AC16" i="403"/>
  <c r="AD16" i="403"/>
  <c r="AE16" i="403"/>
  <c r="AF16" i="403"/>
  <c r="Y17" i="403"/>
  <c r="Z17" i="403"/>
  <c r="AA17" i="403"/>
  <c r="AB17" i="403"/>
  <c r="AC17" i="403"/>
  <c r="AD17" i="403"/>
  <c r="AE17" i="403"/>
  <c r="AF17" i="403"/>
  <c r="Y18" i="403"/>
  <c r="Z18" i="403"/>
  <c r="AA18" i="403"/>
  <c r="AB18" i="403"/>
  <c r="AC18" i="403"/>
  <c r="AD18" i="403"/>
  <c r="AE18" i="403"/>
  <c r="AF18" i="403"/>
  <c r="Y19" i="403"/>
  <c r="Z19" i="403"/>
  <c r="AA19" i="403"/>
  <c r="AB19" i="403"/>
  <c r="AC19" i="403"/>
  <c r="AD19" i="403"/>
  <c r="AE19" i="403"/>
  <c r="AF19" i="403"/>
  <c r="Y20" i="403"/>
  <c r="Z20" i="403"/>
  <c r="AA20" i="403"/>
  <c r="AB20" i="403"/>
  <c r="AC20" i="403"/>
  <c r="AD20" i="403"/>
  <c r="AE20" i="403"/>
  <c r="AF20" i="403"/>
  <c r="Y21" i="403"/>
  <c r="Z21" i="403"/>
  <c r="AA21" i="403"/>
  <c r="AB21" i="403"/>
  <c r="AC21" i="403"/>
  <c r="AD21" i="403"/>
  <c r="AE21" i="403"/>
  <c r="AF21" i="403"/>
  <c r="Y22" i="403"/>
  <c r="Z22" i="403"/>
  <c r="AA22" i="403"/>
  <c r="AB22" i="403"/>
  <c r="AC22" i="403"/>
  <c r="AD22" i="403"/>
  <c r="AE22" i="403"/>
  <c r="AF22" i="403"/>
  <c r="Y23" i="403"/>
  <c r="Z23" i="403"/>
  <c r="AA23" i="403"/>
  <c r="AB23" i="403"/>
  <c r="AC23" i="403"/>
  <c r="AD23" i="403"/>
  <c r="AE23" i="403"/>
  <c r="AF23" i="403"/>
  <c r="Y24" i="403"/>
  <c r="Z24" i="403"/>
  <c r="AA24" i="403"/>
  <c r="AB24" i="403"/>
  <c r="AC24" i="403"/>
  <c r="AD24" i="403"/>
  <c r="AE24" i="403"/>
  <c r="AF24" i="403"/>
  <c r="Y25" i="403"/>
  <c r="Z25" i="403"/>
  <c r="AA25" i="403"/>
  <c r="AB25" i="403"/>
  <c r="AC25" i="403"/>
  <c r="AD25" i="403"/>
  <c r="AE25" i="403"/>
  <c r="AF25" i="403"/>
  <c r="Y26" i="403"/>
  <c r="Z26" i="403"/>
  <c r="AA26" i="403"/>
  <c r="AB26" i="403"/>
  <c r="AC26" i="403"/>
  <c r="AD26" i="403"/>
  <c r="AE26" i="403"/>
  <c r="AF26" i="403"/>
  <c r="Y27" i="403"/>
  <c r="AA27" i="403"/>
  <c r="AB27" i="403"/>
  <c r="AC27" i="403"/>
  <c r="AD27" i="403"/>
  <c r="AE27" i="403"/>
  <c r="AF27" i="403"/>
  <c r="Y28" i="403"/>
  <c r="AA28" i="403"/>
  <c r="AB28" i="403"/>
  <c r="AC28" i="403"/>
  <c r="AD28" i="403"/>
  <c r="AE28" i="403"/>
  <c r="AF28" i="403"/>
  <c r="Z29" i="403"/>
  <c r="AA29" i="403"/>
  <c r="AB29" i="403"/>
  <c r="AC29" i="403"/>
  <c r="AD29" i="403"/>
  <c r="AE29" i="403"/>
  <c r="AF29" i="403"/>
  <c r="Y30" i="403"/>
  <c r="Z30" i="403"/>
  <c r="AA30" i="403"/>
  <c r="AB30" i="403"/>
  <c r="AC30" i="403"/>
  <c r="AD30" i="403"/>
  <c r="AE30" i="403"/>
  <c r="AF30" i="403"/>
  <c r="Y31" i="403"/>
  <c r="Z31" i="403"/>
  <c r="AA31" i="403"/>
  <c r="AB31" i="403"/>
  <c r="AC31" i="403"/>
  <c r="AD31" i="403"/>
  <c r="AE31" i="403"/>
  <c r="AF31" i="403"/>
  <c r="Z5" i="403"/>
  <c r="AA5" i="403"/>
  <c r="AB5" i="403"/>
  <c r="AC5" i="403"/>
  <c r="AD5" i="403"/>
  <c r="AE5" i="403"/>
  <c r="AF5" i="403"/>
  <c r="AG5" i="403"/>
  <c r="AH5" i="403"/>
  <c r="Y5" i="403"/>
  <c r="Z5" i="399"/>
  <c r="Y6" i="399"/>
  <c r="Y5" i="399"/>
  <c r="Z6" i="399"/>
  <c r="AA6" i="399"/>
  <c r="AB6" i="399"/>
  <c r="AC6" i="399"/>
  <c r="AD6" i="399"/>
  <c r="AE6" i="399"/>
  <c r="AF6" i="399"/>
  <c r="AG6" i="399"/>
  <c r="AH6" i="399"/>
  <c r="Y7" i="399"/>
  <c r="Z7" i="399"/>
  <c r="AA7" i="399"/>
  <c r="AB7" i="399"/>
  <c r="AC7" i="399"/>
  <c r="AD7" i="399"/>
  <c r="AE7" i="399"/>
  <c r="AF7" i="399"/>
  <c r="AG7" i="399"/>
  <c r="AH7" i="399"/>
  <c r="Y8" i="399"/>
  <c r="Z8" i="399"/>
  <c r="AA8" i="399"/>
  <c r="AB8" i="399"/>
  <c r="AC8" i="399"/>
  <c r="AD8" i="399"/>
  <c r="AE8" i="399"/>
  <c r="AF8" i="399"/>
  <c r="AG8" i="399"/>
  <c r="AH8" i="399"/>
  <c r="Y9" i="399"/>
  <c r="Z9" i="399"/>
  <c r="AA9" i="399"/>
  <c r="AB9" i="399"/>
  <c r="AC9" i="399"/>
  <c r="AD9" i="399"/>
  <c r="AE9" i="399"/>
  <c r="AF9" i="399"/>
  <c r="AG9" i="399"/>
  <c r="AH9" i="399"/>
  <c r="Y10" i="399"/>
  <c r="Z10" i="399"/>
  <c r="AA10" i="399"/>
  <c r="AB10" i="399"/>
  <c r="AC10" i="399"/>
  <c r="AD10" i="399"/>
  <c r="AE10" i="399"/>
  <c r="AF10" i="399"/>
  <c r="AG10" i="399"/>
  <c r="AH10" i="399"/>
  <c r="Y11" i="399"/>
  <c r="Z11" i="399"/>
  <c r="AA11" i="399"/>
  <c r="AB11" i="399"/>
  <c r="AC11" i="399"/>
  <c r="AD11" i="399"/>
  <c r="AE11" i="399"/>
  <c r="AF11" i="399"/>
  <c r="AG11" i="399"/>
  <c r="AH11" i="399"/>
  <c r="Y12" i="399"/>
  <c r="Z12" i="399"/>
  <c r="AA12" i="399"/>
  <c r="AB12" i="399"/>
  <c r="AC12" i="399"/>
  <c r="AD12" i="399"/>
  <c r="AE12" i="399"/>
  <c r="AF12" i="399"/>
  <c r="AG12" i="399"/>
  <c r="AH12" i="399"/>
  <c r="Y13" i="399"/>
  <c r="Z13" i="399"/>
  <c r="AA13" i="399"/>
  <c r="AB13" i="399"/>
  <c r="AC13" i="399"/>
  <c r="AD13" i="399"/>
  <c r="AE13" i="399"/>
  <c r="AF13" i="399"/>
  <c r="AG13" i="399"/>
  <c r="AH13" i="399"/>
  <c r="Y14" i="399"/>
  <c r="Z14" i="399"/>
  <c r="AA14" i="399"/>
  <c r="AB14" i="399"/>
  <c r="AC14" i="399"/>
  <c r="AD14" i="399"/>
  <c r="AE14" i="399"/>
  <c r="AF14" i="399"/>
  <c r="AG14" i="399"/>
  <c r="AH14" i="399"/>
  <c r="Y15" i="399"/>
  <c r="Z15" i="399"/>
  <c r="AA15" i="399"/>
  <c r="AB15" i="399"/>
  <c r="AC15" i="399"/>
  <c r="AD15" i="399"/>
  <c r="AE15" i="399"/>
  <c r="AF15" i="399"/>
  <c r="AG15" i="399"/>
  <c r="AH15" i="399"/>
  <c r="Y16" i="399"/>
  <c r="Z16" i="399"/>
  <c r="AA16" i="399"/>
  <c r="AB16" i="399"/>
  <c r="AC16" i="399"/>
  <c r="AD16" i="399"/>
  <c r="AE16" i="399"/>
  <c r="AF16" i="399"/>
  <c r="AG16" i="399"/>
  <c r="AH16" i="399"/>
  <c r="Y17" i="399"/>
  <c r="Z17" i="399"/>
  <c r="AA17" i="399"/>
  <c r="AB17" i="399"/>
  <c r="AC17" i="399"/>
  <c r="AD17" i="399"/>
  <c r="AE17" i="399"/>
  <c r="AF17" i="399"/>
  <c r="AG17" i="399"/>
  <c r="AH17" i="399"/>
  <c r="Y18" i="399"/>
  <c r="Z18" i="399"/>
  <c r="AA18" i="399"/>
  <c r="AB18" i="399"/>
  <c r="AC18" i="399"/>
  <c r="AD18" i="399"/>
  <c r="AE18" i="399"/>
  <c r="AF18" i="399"/>
  <c r="AG18" i="399"/>
  <c r="AH18" i="399"/>
  <c r="Y19" i="399"/>
  <c r="Z19" i="399"/>
  <c r="AA19" i="399"/>
  <c r="AB19" i="399"/>
  <c r="AC19" i="399"/>
  <c r="AD19" i="399"/>
  <c r="AE19" i="399"/>
  <c r="AF19" i="399"/>
  <c r="AG19" i="399"/>
  <c r="AH19" i="399"/>
  <c r="Y20" i="399"/>
  <c r="Z20" i="399"/>
  <c r="AA20" i="399"/>
  <c r="AB20" i="399"/>
  <c r="AC20" i="399"/>
  <c r="AD20" i="399"/>
  <c r="AE20" i="399"/>
  <c r="AF20" i="399"/>
  <c r="AG20" i="399"/>
  <c r="AH20" i="399"/>
  <c r="Y21" i="399"/>
  <c r="Z21" i="399"/>
  <c r="AA21" i="399"/>
  <c r="AB21" i="399"/>
  <c r="AC21" i="399"/>
  <c r="AD21" i="399"/>
  <c r="AE21" i="399"/>
  <c r="AF21" i="399"/>
  <c r="AG21" i="399"/>
  <c r="AH21" i="399"/>
  <c r="Y22" i="399"/>
  <c r="Z22" i="399"/>
  <c r="AA22" i="399"/>
  <c r="AB22" i="399"/>
  <c r="AC22" i="399"/>
  <c r="AD22" i="399"/>
  <c r="AE22" i="399"/>
  <c r="AF22" i="399"/>
  <c r="AG22" i="399"/>
  <c r="AH22" i="399"/>
  <c r="Y23" i="399"/>
  <c r="Z23" i="399"/>
  <c r="AA23" i="399"/>
  <c r="AB23" i="399"/>
  <c r="AC23" i="399"/>
  <c r="AD23" i="399"/>
  <c r="AE23" i="399"/>
  <c r="AF23" i="399"/>
  <c r="AG23" i="399"/>
  <c r="AH23" i="399"/>
  <c r="Y24" i="399"/>
  <c r="Z24" i="399"/>
  <c r="AA24" i="399"/>
  <c r="AB24" i="399"/>
  <c r="AC24" i="399"/>
  <c r="AD24" i="399"/>
  <c r="AE24" i="399"/>
  <c r="AF24" i="399"/>
  <c r="AG24" i="399"/>
  <c r="AH24" i="399"/>
  <c r="Y25" i="399"/>
  <c r="Z25" i="399"/>
  <c r="AA25" i="399"/>
  <c r="AB25" i="399"/>
  <c r="AC25" i="399"/>
  <c r="AD25" i="399"/>
  <c r="AE25" i="399"/>
  <c r="AF25" i="399"/>
  <c r="AG25" i="399"/>
  <c r="AH25" i="399"/>
  <c r="Y26" i="399"/>
  <c r="Z26" i="399"/>
  <c r="AA26" i="399"/>
  <c r="AB26" i="399"/>
  <c r="AC26" i="399"/>
  <c r="AD26" i="399"/>
  <c r="AE26" i="399"/>
  <c r="AF26" i="399"/>
  <c r="AG26" i="399"/>
  <c r="AH26" i="399"/>
  <c r="Y27" i="399"/>
  <c r="Z27" i="399"/>
  <c r="AA27" i="399"/>
  <c r="AB27" i="399"/>
  <c r="AC27" i="399"/>
  <c r="AD27" i="399"/>
  <c r="AE27" i="399"/>
  <c r="AF27" i="399"/>
  <c r="AG27" i="399"/>
  <c r="AH27" i="399"/>
  <c r="Y28" i="399"/>
  <c r="Z28" i="399"/>
  <c r="AA28" i="399"/>
  <c r="AB28" i="399"/>
  <c r="AC28" i="399"/>
  <c r="AD28" i="399"/>
  <c r="AE28" i="399"/>
  <c r="AF28" i="399"/>
  <c r="AG28" i="399"/>
  <c r="AH28" i="399"/>
  <c r="Y29" i="399"/>
  <c r="Z29" i="399"/>
  <c r="AA29" i="399"/>
  <c r="AB29" i="399"/>
  <c r="AC29" i="399"/>
  <c r="AD29" i="399"/>
  <c r="AE29" i="399"/>
  <c r="AF29" i="399"/>
  <c r="AG29" i="399"/>
  <c r="AH29" i="399"/>
  <c r="Y30" i="399"/>
  <c r="Z30" i="399"/>
  <c r="AA30" i="399"/>
  <c r="AB30" i="399"/>
  <c r="AC30" i="399"/>
  <c r="AD30" i="399"/>
  <c r="AE30" i="399"/>
  <c r="AF30" i="399"/>
  <c r="AG30" i="399"/>
  <c r="AH30" i="399"/>
  <c r="Y31" i="399"/>
  <c r="Z31" i="399"/>
  <c r="AA31" i="399"/>
  <c r="AB31" i="399"/>
  <c r="AC31" i="399"/>
  <c r="AD31" i="399"/>
  <c r="AE31" i="399"/>
  <c r="AF31" i="399"/>
  <c r="AG31" i="399"/>
  <c r="AH31" i="399"/>
  <c r="Y32" i="399"/>
  <c r="Z32" i="399"/>
  <c r="AA32" i="399"/>
  <c r="AB32" i="399"/>
  <c r="AC32" i="399"/>
  <c r="AD32" i="399"/>
  <c r="AE32" i="399"/>
  <c r="AF32" i="399"/>
  <c r="AG32" i="399"/>
  <c r="AH32" i="399"/>
  <c r="Y33" i="399"/>
  <c r="Z33" i="399"/>
  <c r="AA33" i="399"/>
  <c r="AB33" i="399"/>
  <c r="AC33" i="399"/>
  <c r="AD33" i="399"/>
  <c r="AE33" i="399"/>
  <c r="AF33" i="399"/>
  <c r="AG33" i="399"/>
  <c r="AH33" i="399"/>
  <c r="Y34" i="399"/>
  <c r="Z34" i="399"/>
  <c r="AA34" i="399"/>
  <c r="AB34" i="399"/>
  <c r="AC34" i="399"/>
  <c r="AD34" i="399"/>
  <c r="AE34" i="399"/>
  <c r="AF34" i="399"/>
  <c r="AG34" i="399"/>
  <c r="AH34" i="399"/>
  <c r="AA5" i="399"/>
  <c r="AB5" i="399"/>
  <c r="AC5" i="399"/>
  <c r="AD5" i="399"/>
  <c r="AE5" i="399"/>
  <c r="AF5" i="399"/>
  <c r="AG5" i="399"/>
  <c r="AH5" i="399"/>
  <c r="X32" i="399"/>
  <c r="AI32" i="399" s="1"/>
  <c r="X25" i="399"/>
  <c r="AI25" i="399" s="1"/>
  <c r="X18" i="399"/>
  <c r="AI18" i="399" s="1"/>
  <c r="X6" i="399"/>
  <c r="AI6" i="399" s="1"/>
  <c r="G7" i="394" l="1"/>
  <c r="H7" i="394"/>
  <c r="I7" i="394"/>
  <c r="J7" i="394"/>
  <c r="K7" i="394"/>
  <c r="L7" i="394"/>
  <c r="M7" i="394"/>
  <c r="N7" i="394"/>
  <c r="O7" i="394"/>
  <c r="P7" i="394"/>
  <c r="Q7" i="394"/>
  <c r="R7" i="394"/>
  <c r="S7" i="394"/>
  <c r="T7" i="394"/>
  <c r="U7" i="394"/>
  <c r="V7" i="394"/>
  <c r="W7" i="394"/>
  <c r="X7" i="394"/>
  <c r="G8" i="394"/>
  <c r="H8" i="394"/>
  <c r="I8" i="394"/>
  <c r="J8" i="394"/>
  <c r="K8" i="394"/>
  <c r="L8" i="394"/>
  <c r="M8" i="394"/>
  <c r="N8" i="394"/>
  <c r="O8" i="394"/>
  <c r="P8" i="394"/>
  <c r="Q8" i="394"/>
  <c r="R8" i="394"/>
  <c r="S8" i="394"/>
  <c r="T8" i="394"/>
  <c r="U8" i="394"/>
  <c r="V8" i="394"/>
  <c r="W8" i="394"/>
  <c r="X8" i="394"/>
  <c r="G9" i="394"/>
  <c r="H9" i="394"/>
  <c r="I9" i="394"/>
  <c r="J9" i="394"/>
  <c r="K9" i="394"/>
  <c r="L9" i="394"/>
  <c r="M9" i="394"/>
  <c r="N9" i="394"/>
  <c r="O9" i="394"/>
  <c r="P9" i="394"/>
  <c r="Q9" i="394"/>
  <c r="R9" i="394"/>
  <c r="S9" i="394"/>
  <c r="T9" i="394"/>
  <c r="U9" i="394"/>
  <c r="V9" i="394"/>
  <c r="W9" i="394"/>
  <c r="X9" i="394"/>
  <c r="G10" i="394"/>
  <c r="H10" i="394"/>
  <c r="I10" i="394"/>
  <c r="J10" i="394"/>
  <c r="K10" i="394"/>
  <c r="L10" i="394"/>
  <c r="M10" i="394"/>
  <c r="N10" i="394"/>
  <c r="O10" i="394"/>
  <c r="P10" i="394"/>
  <c r="Q10" i="394"/>
  <c r="R10" i="394"/>
  <c r="S10" i="394"/>
  <c r="T10" i="394"/>
  <c r="U10" i="394"/>
  <c r="V10" i="394"/>
  <c r="W10" i="394"/>
  <c r="X10" i="394"/>
  <c r="G11" i="394"/>
  <c r="H11" i="394"/>
  <c r="I11" i="394"/>
  <c r="J11" i="394"/>
  <c r="K11" i="394"/>
  <c r="L11" i="394"/>
  <c r="M11" i="394"/>
  <c r="N11" i="394"/>
  <c r="O11" i="394"/>
  <c r="P11" i="394"/>
  <c r="Q11" i="394"/>
  <c r="R11" i="394"/>
  <c r="S11" i="394"/>
  <c r="T11" i="394"/>
  <c r="U11" i="394"/>
  <c r="V11" i="394"/>
  <c r="W11" i="394"/>
  <c r="X11" i="394"/>
  <c r="G12" i="394"/>
  <c r="H12" i="394"/>
  <c r="I12" i="394"/>
  <c r="J12" i="394"/>
  <c r="K12" i="394"/>
  <c r="L12" i="394"/>
  <c r="M12" i="394"/>
  <c r="N12" i="394"/>
  <c r="O12" i="394"/>
  <c r="P12" i="394"/>
  <c r="Q12" i="394"/>
  <c r="R12" i="394"/>
  <c r="S12" i="394"/>
  <c r="T12" i="394"/>
  <c r="U12" i="394"/>
  <c r="V12" i="394"/>
  <c r="W12" i="394"/>
  <c r="X12" i="394"/>
  <c r="G13" i="394"/>
  <c r="H13" i="394"/>
  <c r="I13" i="394"/>
  <c r="J13" i="394"/>
  <c r="K13" i="394"/>
  <c r="L13" i="394"/>
  <c r="M13" i="394"/>
  <c r="N13" i="394"/>
  <c r="O13" i="394"/>
  <c r="P13" i="394"/>
  <c r="Q13" i="394"/>
  <c r="R13" i="394"/>
  <c r="S13" i="394"/>
  <c r="T13" i="394"/>
  <c r="U13" i="394"/>
  <c r="V13" i="394"/>
  <c r="W13" i="394"/>
  <c r="X13" i="394"/>
  <c r="G14" i="394"/>
  <c r="H14" i="394"/>
  <c r="I14" i="394"/>
  <c r="J14" i="394"/>
  <c r="K14" i="394"/>
  <c r="L14" i="394"/>
  <c r="M14" i="394"/>
  <c r="N14" i="394"/>
  <c r="O14" i="394"/>
  <c r="P14" i="394"/>
  <c r="Q14" i="394"/>
  <c r="R14" i="394"/>
  <c r="S14" i="394"/>
  <c r="T14" i="394"/>
  <c r="U14" i="394"/>
  <c r="V14" i="394"/>
  <c r="W14" i="394"/>
  <c r="X14" i="394"/>
  <c r="G15" i="394"/>
  <c r="H15" i="394"/>
  <c r="I15" i="394"/>
  <c r="J15" i="394"/>
  <c r="K15" i="394"/>
  <c r="L15" i="394"/>
  <c r="M15" i="394"/>
  <c r="N15" i="394"/>
  <c r="O15" i="394"/>
  <c r="P15" i="394"/>
  <c r="Q15" i="394"/>
  <c r="R15" i="394"/>
  <c r="S15" i="394"/>
  <c r="T15" i="394"/>
  <c r="U15" i="394"/>
  <c r="V15" i="394"/>
  <c r="W15" i="394"/>
  <c r="X15" i="394"/>
  <c r="G16" i="394"/>
  <c r="H16" i="394"/>
  <c r="I16" i="394"/>
  <c r="J16" i="394"/>
  <c r="K16" i="394"/>
  <c r="L16" i="394"/>
  <c r="M16" i="394"/>
  <c r="N16" i="394"/>
  <c r="O16" i="394"/>
  <c r="P16" i="394"/>
  <c r="Q16" i="394"/>
  <c r="R16" i="394"/>
  <c r="S16" i="394"/>
  <c r="T16" i="394"/>
  <c r="U16" i="394"/>
  <c r="V16" i="394"/>
  <c r="W16" i="394"/>
  <c r="X16" i="394"/>
  <c r="G17" i="394"/>
  <c r="H17" i="394"/>
  <c r="I17" i="394"/>
  <c r="J17" i="394"/>
  <c r="K17" i="394"/>
  <c r="L17" i="394"/>
  <c r="M17" i="394"/>
  <c r="N17" i="394"/>
  <c r="O17" i="394"/>
  <c r="P17" i="394"/>
  <c r="Q17" i="394"/>
  <c r="R17" i="394"/>
  <c r="S17" i="394"/>
  <c r="T17" i="394"/>
  <c r="U17" i="394"/>
  <c r="V17" i="394"/>
  <c r="W17" i="394"/>
  <c r="X17" i="394"/>
  <c r="G18" i="394"/>
  <c r="H18" i="394"/>
  <c r="I18" i="394"/>
  <c r="J18" i="394"/>
  <c r="K18" i="394"/>
  <c r="L18" i="394"/>
  <c r="M18" i="394"/>
  <c r="N18" i="394"/>
  <c r="O18" i="394"/>
  <c r="P18" i="394"/>
  <c r="Q18" i="394"/>
  <c r="R18" i="394"/>
  <c r="S18" i="394"/>
  <c r="T18" i="394"/>
  <c r="U18" i="394"/>
  <c r="V18" i="394"/>
  <c r="W18" i="394"/>
  <c r="X18" i="394"/>
  <c r="G19" i="394"/>
  <c r="H19" i="394"/>
  <c r="I19" i="394"/>
  <c r="J19" i="394"/>
  <c r="K19" i="394"/>
  <c r="L19" i="394"/>
  <c r="M19" i="394"/>
  <c r="N19" i="394"/>
  <c r="O19" i="394"/>
  <c r="P19" i="394"/>
  <c r="Q19" i="394"/>
  <c r="R19" i="394"/>
  <c r="S19" i="394"/>
  <c r="T19" i="394"/>
  <c r="U19" i="394"/>
  <c r="V19" i="394"/>
  <c r="W19" i="394"/>
  <c r="X19" i="394"/>
  <c r="G20" i="394"/>
  <c r="H20" i="394"/>
  <c r="I20" i="394"/>
  <c r="J20" i="394"/>
  <c r="K20" i="394"/>
  <c r="L20" i="394"/>
  <c r="M20" i="394"/>
  <c r="N20" i="394"/>
  <c r="O20" i="394"/>
  <c r="P20" i="394"/>
  <c r="Q20" i="394"/>
  <c r="R20" i="394"/>
  <c r="S20" i="394"/>
  <c r="T20" i="394"/>
  <c r="U20" i="394"/>
  <c r="V20" i="394"/>
  <c r="W20" i="394"/>
  <c r="X20" i="394"/>
  <c r="G21" i="394"/>
  <c r="H21" i="394"/>
  <c r="I21" i="394"/>
  <c r="J21" i="394"/>
  <c r="K21" i="394"/>
  <c r="L21" i="394"/>
  <c r="M21" i="394"/>
  <c r="N21" i="394"/>
  <c r="O21" i="394"/>
  <c r="P21" i="394"/>
  <c r="Q21" i="394"/>
  <c r="R21" i="394"/>
  <c r="S21" i="394"/>
  <c r="T21" i="394"/>
  <c r="U21" i="394"/>
  <c r="V21" i="394"/>
  <c r="W21" i="394"/>
  <c r="X21" i="394"/>
  <c r="G22" i="394"/>
  <c r="H22" i="394"/>
  <c r="I22" i="394"/>
  <c r="J22" i="394"/>
  <c r="K22" i="394"/>
  <c r="L22" i="394"/>
  <c r="M22" i="394"/>
  <c r="N22" i="394"/>
  <c r="O22" i="394"/>
  <c r="P22" i="394"/>
  <c r="Q22" i="394"/>
  <c r="R22" i="394"/>
  <c r="S22" i="394"/>
  <c r="T22" i="394"/>
  <c r="U22" i="394"/>
  <c r="V22" i="394"/>
  <c r="W22" i="394"/>
  <c r="X22" i="394"/>
  <c r="G23" i="394"/>
  <c r="H23" i="394"/>
  <c r="I23" i="394"/>
  <c r="J23" i="394"/>
  <c r="K23" i="394"/>
  <c r="L23" i="394"/>
  <c r="M23" i="394"/>
  <c r="N23" i="394"/>
  <c r="O23" i="394"/>
  <c r="P23" i="394"/>
  <c r="Q23" i="394"/>
  <c r="R23" i="394"/>
  <c r="S23" i="394"/>
  <c r="T23" i="394"/>
  <c r="U23" i="394"/>
  <c r="V23" i="394"/>
  <c r="W23" i="394"/>
  <c r="X23" i="394"/>
  <c r="G24" i="394"/>
  <c r="H24" i="394"/>
  <c r="I24" i="394"/>
  <c r="J24" i="394"/>
  <c r="K24" i="394"/>
  <c r="L24" i="394"/>
  <c r="M24" i="394"/>
  <c r="N24" i="394"/>
  <c r="O24" i="394"/>
  <c r="P24" i="394"/>
  <c r="Q24" i="394"/>
  <c r="R24" i="394"/>
  <c r="S24" i="394"/>
  <c r="T24" i="394"/>
  <c r="U24" i="394"/>
  <c r="V24" i="394"/>
  <c r="W24" i="394"/>
  <c r="X24" i="394"/>
  <c r="G25" i="394"/>
  <c r="H25" i="394"/>
  <c r="I25" i="394"/>
  <c r="J25" i="394"/>
  <c r="K25" i="394"/>
  <c r="L25" i="394"/>
  <c r="M25" i="394"/>
  <c r="N25" i="394"/>
  <c r="O25" i="394"/>
  <c r="P25" i="394"/>
  <c r="Q25" i="394"/>
  <c r="R25" i="394"/>
  <c r="S25" i="394"/>
  <c r="T25" i="394"/>
  <c r="U25" i="394"/>
  <c r="V25" i="394"/>
  <c r="W25" i="394"/>
  <c r="X25" i="394"/>
  <c r="G26" i="394"/>
  <c r="H26" i="394"/>
  <c r="I26" i="394"/>
  <c r="J26" i="394"/>
  <c r="K26" i="394"/>
  <c r="L26" i="394"/>
  <c r="M26" i="394"/>
  <c r="N26" i="394"/>
  <c r="O26" i="394"/>
  <c r="P26" i="394"/>
  <c r="Q26" i="394"/>
  <c r="R26" i="394"/>
  <c r="S26" i="394"/>
  <c r="T26" i="394"/>
  <c r="U26" i="394"/>
  <c r="V26" i="394"/>
  <c r="W26" i="394"/>
  <c r="X26" i="394"/>
  <c r="G27" i="394"/>
  <c r="H27" i="394"/>
  <c r="I27" i="394"/>
  <c r="J27" i="394"/>
  <c r="K27" i="394"/>
  <c r="L27" i="394"/>
  <c r="M27" i="394"/>
  <c r="N27" i="394"/>
  <c r="O27" i="394"/>
  <c r="P27" i="394"/>
  <c r="Q27" i="394"/>
  <c r="R27" i="394"/>
  <c r="S27" i="394"/>
  <c r="T27" i="394"/>
  <c r="U27" i="394"/>
  <c r="V27" i="394"/>
  <c r="W27" i="394"/>
  <c r="X27" i="394"/>
  <c r="G28" i="394"/>
  <c r="H28" i="394"/>
  <c r="I28" i="394"/>
  <c r="J28" i="394"/>
  <c r="K28" i="394"/>
  <c r="L28" i="394"/>
  <c r="M28" i="394"/>
  <c r="N28" i="394"/>
  <c r="O28" i="394"/>
  <c r="P28" i="394"/>
  <c r="Q28" i="394"/>
  <c r="R28" i="394"/>
  <c r="S28" i="394"/>
  <c r="T28" i="394"/>
  <c r="U28" i="394"/>
  <c r="V28" i="394"/>
  <c r="W28" i="394"/>
  <c r="X28" i="394"/>
  <c r="G29" i="394"/>
  <c r="H29" i="394"/>
  <c r="I29" i="394"/>
  <c r="J29" i="394"/>
  <c r="K29" i="394"/>
  <c r="L29" i="394"/>
  <c r="M29" i="394"/>
  <c r="N29" i="394"/>
  <c r="O29" i="394"/>
  <c r="P29" i="394"/>
  <c r="Q29" i="394"/>
  <c r="R29" i="394"/>
  <c r="S29" i="394"/>
  <c r="T29" i="394"/>
  <c r="U29" i="394"/>
  <c r="V29" i="394"/>
  <c r="W29" i="394"/>
  <c r="X29" i="394"/>
  <c r="G30" i="394"/>
  <c r="H30" i="394"/>
  <c r="I30" i="394"/>
  <c r="J30" i="394"/>
  <c r="K30" i="394"/>
  <c r="L30" i="394"/>
  <c r="M30" i="394"/>
  <c r="N30" i="394"/>
  <c r="O30" i="394"/>
  <c r="P30" i="394"/>
  <c r="Q30" i="394"/>
  <c r="R30" i="394"/>
  <c r="S30" i="394"/>
  <c r="T30" i="394"/>
  <c r="U30" i="394"/>
  <c r="V30" i="394"/>
  <c r="W30" i="394"/>
  <c r="X30" i="394"/>
  <c r="G31" i="394"/>
  <c r="H31" i="394"/>
  <c r="I31" i="394"/>
  <c r="J31" i="394"/>
  <c r="K31" i="394"/>
  <c r="L31" i="394"/>
  <c r="M31" i="394"/>
  <c r="N31" i="394"/>
  <c r="O31" i="394"/>
  <c r="P31" i="394"/>
  <c r="Q31" i="394"/>
  <c r="R31" i="394"/>
  <c r="S31" i="394"/>
  <c r="T31" i="394"/>
  <c r="U31" i="394"/>
  <c r="V31" i="394"/>
  <c r="W31" i="394"/>
  <c r="X31" i="394"/>
  <c r="G32" i="394"/>
  <c r="H32" i="394"/>
  <c r="I32" i="394"/>
  <c r="J32" i="394"/>
  <c r="K32" i="394"/>
  <c r="L32" i="394"/>
  <c r="M32" i="394"/>
  <c r="N32" i="394"/>
  <c r="O32" i="394"/>
  <c r="P32" i="394"/>
  <c r="Q32" i="394"/>
  <c r="R32" i="394"/>
  <c r="S32" i="394"/>
  <c r="T32" i="394"/>
  <c r="U32" i="394"/>
  <c r="V32" i="394"/>
  <c r="W32" i="394"/>
  <c r="X32" i="394"/>
  <c r="G33" i="394"/>
  <c r="H33" i="394"/>
  <c r="I33" i="394"/>
  <c r="J33" i="394"/>
  <c r="K33" i="394"/>
  <c r="L33" i="394"/>
  <c r="M33" i="394"/>
  <c r="N33" i="394"/>
  <c r="O33" i="394"/>
  <c r="P33" i="394"/>
  <c r="Q33" i="394"/>
  <c r="R33" i="394"/>
  <c r="S33" i="394"/>
  <c r="T33" i="394"/>
  <c r="U33" i="394"/>
  <c r="V33" i="394"/>
  <c r="W33" i="394"/>
  <c r="X33" i="394"/>
  <c r="G34" i="394"/>
  <c r="H34" i="394"/>
  <c r="I34" i="394"/>
  <c r="J34" i="394"/>
  <c r="K34" i="394"/>
  <c r="L34" i="394"/>
  <c r="M34" i="394"/>
  <c r="N34" i="394"/>
  <c r="O34" i="394"/>
  <c r="P34" i="394"/>
  <c r="Q34" i="394"/>
  <c r="R34" i="394"/>
  <c r="S34" i="394"/>
  <c r="T34" i="394"/>
  <c r="U34" i="394"/>
  <c r="V34" i="394"/>
  <c r="W34" i="394"/>
  <c r="X34" i="394"/>
  <c r="G35" i="394"/>
  <c r="H35" i="394"/>
  <c r="I35" i="394"/>
  <c r="J35" i="394"/>
  <c r="K35" i="394"/>
  <c r="L35" i="394"/>
  <c r="M35" i="394"/>
  <c r="N35" i="394"/>
  <c r="O35" i="394"/>
  <c r="P35" i="394"/>
  <c r="Q35" i="394"/>
  <c r="R35" i="394"/>
  <c r="S35" i="394"/>
  <c r="T35" i="394"/>
  <c r="U35" i="394"/>
  <c r="V35" i="394"/>
  <c r="W35" i="394"/>
  <c r="X35" i="394"/>
  <c r="G36" i="394"/>
  <c r="H36" i="394"/>
  <c r="I36" i="394"/>
  <c r="J36" i="394"/>
  <c r="K36" i="394"/>
  <c r="L36" i="394"/>
  <c r="M36" i="394"/>
  <c r="N36" i="394"/>
  <c r="O36" i="394"/>
  <c r="P36" i="394"/>
  <c r="Q36" i="394"/>
  <c r="R36" i="394"/>
  <c r="S36" i="394"/>
  <c r="T36" i="394"/>
  <c r="U36" i="394"/>
  <c r="V36" i="394"/>
  <c r="W36" i="394"/>
  <c r="X36" i="394"/>
  <c r="G37" i="394"/>
  <c r="H37" i="394"/>
  <c r="I37" i="394"/>
  <c r="J37" i="394"/>
  <c r="K37" i="394"/>
  <c r="L37" i="394"/>
  <c r="M37" i="394"/>
  <c r="N37" i="394"/>
  <c r="O37" i="394"/>
  <c r="P37" i="394"/>
  <c r="Q37" i="394"/>
  <c r="R37" i="394"/>
  <c r="S37" i="394"/>
  <c r="T37" i="394"/>
  <c r="U37" i="394"/>
  <c r="V37" i="394"/>
  <c r="W37" i="394"/>
  <c r="X37" i="394"/>
  <c r="G38" i="394"/>
  <c r="H38" i="394"/>
  <c r="I38" i="394"/>
  <c r="J38" i="394"/>
  <c r="K38" i="394"/>
  <c r="L38" i="394"/>
  <c r="M38" i="394"/>
  <c r="N38" i="394"/>
  <c r="O38" i="394"/>
  <c r="P38" i="394"/>
  <c r="Q38" i="394"/>
  <c r="R38" i="394"/>
  <c r="S38" i="394"/>
  <c r="T38" i="394"/>
  <c r="U38" i="394"/>
  <c r="V38" i="394"/>
  <c r="W38" i="394"/>
  <c r="X38" i="394"/>
  <c r="G39" i="394"/>
  <c r="H39" i="394"/>
  <c r="I39" i="394"/>
  <c r="J39" i="394"/>
  <c r="K39" i="394"/>
  <c r="L39" i="394"/>
  <c r="M39" i="394"/>
  <c r="N39" i="394"/>
  <c r="O39" i="394"/>
  <c r="P39" i="394"/>
  <c r="Q39" i="394"/>
  <c r="R39" i="394"/>
  <c r="S39" i="394"/>
  <c r="T39" i="394"/>
  <c r="U39" i="394"/>
  <c r="V39" i="394"/>
  <c r="W39" i="394"/>
  <c r="X39" i="394"/>
  <c r="G40" i="394"/>
  <c r="H40" i="394"/>
  <c r="I40" i="394"/>
  <c r="J40" i="394"/>
  <c r="K40" i="394"/>
  <c r="L40" i="394"/>
  <c r="M40" i="394"/>
  <c r="N40" i="394"/>
  <c r="O40" i="394"/>
  <c r="P40" i="394"/>
  <c r="Q40" i="394"/>
  <c r="R40" i="394"/>
  <c r="S40" i="394"/>
  <c r="T40" i="394"/>
  <c r="U40" i="394"/>
  <c r="V40" i="394"/>
  <c r="W40" i="394"/>
  <c r="X40" i="394"/>
  <c r="G41" i="394"/>
  <c r="H41" i="394"/>
  <c r="I41" i="394"/>
  <c r="J41" i="394"/>
  <c r="K41" i="394"/>
  <c r="L41" i="394"/>
  <c r="M41" i="394"/>
  <c r="N41" i="394"/>
  <c r="O41" i="394"/>
  <c r="P41" i="394"/>
  <c r="Q41" i="394"/>
  <c r="R41" i="394"/>
  <c r="S41" i="394"/>
  <c r="T41" i="394"/>
  <c r="U41" i="394"/>
  <c r="V41" i="394"/>
  <c r="W41" i="394"/>
  <c r="X41" i="394"/>
  <c r="G42" i="394"/>
  <c r="H42" i="394"/>
  <c r="I42" i="394"/>
  <c r="J42" i="394"/>
  <c r="K42" i="394"/>
  <c r="L42" i="394"/>
  <c r="M42" i="394"/>
  <c r="N42" i="394"/>
  <c r="O42" i="394"/>
  <c r="P42" i="394"/>
  <c r="Q42" i="394"/>
  <c r="R42" i="394"/>
  <c r="S42" i="394"/>
  <c r="T42" i="394"/>
  <c r="U42" i="394"/>
  <c r="V42" i="394"/>
  <c r="W42" i="394"/>
  <c r="X42" i="394"/>
  <c r="G43" i="394"/>
  <c r="H43" i="394"/>
  <c r="I43" i="394"/>
  <c r="J43" i="394"/>
  <c r="K43" i="394"/>
  <c r="L43" i="394"/>
  <c r="M43" i="394"/>
  <c r="N43" i="394"/>
  <c r="O43" i="394"/>
  <c r="P43" i="394"/>
  <c r="Q43" i="394"/>
  <c r="R43" i="394"/>
  <c r="S43" i="394"/>
  <c r="T43" i="394"/>
  <c r="U43" i="394"/>
  <c r="V43" i="394"/>
  <c r="W43" i="394"/>
  <c r="X43" i="394"/>
  <c r="G44" i="394"/>
  <c r="H44" i="394"/>
  <c r="I44" i="394"/>
  <c r="J44" i="394"/>
  <c r="K44" i="394"/>
  <c r="L44" i="394"/>
  <c r="M44" i="394"/>
  <c r="N44" i="394"/>
  <c r="O44" i="394"/>
  <c r="P44" i="394"/>
  <c r="Q44" i="394"/>
  <c r="R44" i="394"/>
  <c r="S44" i="394"/>
  <c r="T44" i="394"/>
  <c r="U44" i="394"/>
  <c r="V44" i="394"/>
  <c r="W44" i="394"/>
  <c r="X44" i="394"/>
  <c r="G45" i="394"/>
  <c r="H45" i="394"/>
  <c r="I45" i="394"/>
  <c r="J45" i="394"/>
  <c r="K45" i="394"/>
  <c r="L45" i="394"/>
  <c r="M45" i="394"/>
  <c r="N45" i="394"/>
  <c r="O45" i="394"/>
  <c r="P45" i="394"/>
  <c r="Q45" i="394"/>
  <c r="R45" i="394"/>
  <c r="S45" i="394"/>
  <c r="T45" i="394"/>
  <c r="U45" i="394"/>
  <c r="V45" i="394"/>
  <c r="W45" i="394"/>
  <c r="X45" i="394"/>
  <c r="G46" i="394"/>
  <c r="H46" i="394"/>
  <c r="I46" i="394"/>
  <c r="J46" i="394"/>
  <c r="K46" i="394"/>
  <c r="L46" i="394"/>
  <c r="M46" i="394"/>
  <c r="N46" i="394"/>
  <c r="O46" i="394"/>
  <c r="P46" i="394"/>
  <c r="Q46" i="394"/>
  <c r="R46" i="394"/>
  <c r="S46" i="394"/>
  <c r="T46" i="394"/>
  <c r="U46" i="394"/>
  <c r="V46" i="394"/>
  <c r="W46" i="394"/>
  <c r="X46" i="394"/>
  <c r="G47" i="394"/>
  <c r="H47" i="394"/>
  <c r="I47" i="394"/>
  <c r="J47" i="394"/>
  <c r="K47" i="394"/>
  <c r="L47" i="394"/>
  <c r="M47" i="394"/>
  <c r="N47" i="394"/>
  <c r="O47" i="394"/>
  <c r="P47" i="394"/>
  <c r="Q47" i="394"/>
  <c r="R47" i="394"/>
  <c r="S47" i="394"/>
  <c r="T47" i="394"/>
  <c r="U47" i="394"/>
  <c r="V47" i="394"/>
  <c r="W47" i="394"/>
  <c r="X47" i="394"/>
  <c r="G48" i="394"/>
  <c r="H48" i="394"/>
  <c r="I48" i="394"/>
  <c r="J48" i="394"/>
  <c r="K48" i="394"/>
  <c r="L48" i="394"/>
  <c r="M48" i="394"/>
  <c r="N48" i="394"/>
  <c r="O48" i="394"/>
  <c r="P48" i="394"/>
  <c r="Q48" i="394"/>
  <c r="R48" i="394"/>
  <c r="S48" i="394"/>
  <c r="T48" i="394"/>
  <c r="U48" i="394"/>
  <c r="V48" i="394"/>
  <c r="W48" i="394"/>
  <c r="X48" i="394"/>
  <c r="G49" i="394"/>
  <c r="H49" i="394"/>
  <c r="I49" i="394"/>
  <c r="J49" i="394"/>
  <c r="K49" i="394"/>
  <c r="L49" i="394"/>
  <c r="M49" i="394"/>
  <c r="N49" i="394"/>
  <c r="O49" i="394"/>
  <c r="P49" i="394"/>
  <c r="Q49" i="394"/>
  <c r="R49" i="394"/>
  <c r="S49" i="394"/>
  <c r="T49" i="394"/>
  <c r="U49" i="394"/>
  <c r="V49" i="394"/>
  <c r="W49" i="394"/>
  <c r="X49" i="394"/>
  <c r="G50" i="394"/>
  <c r="H50" i="394"/>
  <c r="I50" i="394"/>
  <c r="J50" i="394"/>
  <c r="K50" i="394"/>
  <c r="L50" i="394"/>
  <c r="M50" i="394"/>
  <c r="N50" i="394"/>
  <c r="O50" i="394"/>
  <c r="P50" i="394"/>
  <c r="Q50" i="394"/>
  <c r="R50" i="394"/>
  <c r="S50" i="394"/>
  <c r="T50" i="394"/>
  <c r="U50" i="394"/>
  <c r="V50" i="394"/>
  <c r="W50" i="394"/>
  <c r="X50" i="394"/>
  <c r="G51" i="394"/>
  <c r="H51" i="394"/>
  <c r="I51" i="394"/>
  <c r="J51" i="394"/>
  <c r="K51" i="394"/>
  <c r="L51" i="394"/>
  <c r="M51" i="394"/>
  <c r="N51" i="394"/>
  <c r="O51" i="394"/>
  <c r="P51" i="394"/>
  <c r="Q51" i="394"/>
  <c r="R51" i="394"/>
  <c r="S51" i="394"/>
  <c r="T51" i="394"/>
  <c r="U51" i="394"/>
  <c r="V51" i="394"/>
  <c r="W51" i="394"/>
  <c r="X51" i="394"/>
  <c r="G52" i="394"/>
  <c r="H52" i="394"/>
  <c r="I52" i="394"/>
  <c r="J52" i="394"/>
  <c r="K52" i="394"/>
  <c r="L52" i="394"/>
  <c r="M52" i="394"/>
  <c r="N52" i="394"/>
  <c r="O52" i="394"/>
  <c r="P52" i="394"/>
  <c r="Q52" i="394"/>
  <c r="R52" i="394"/>
  <c r="S52" i="394"/>
  <c r="T52" i="394"/>
  <c r="U52" i="394"/>
  <c r="V52" i="394"/>
  <c r="W52" i="394"/>
  <c r="X52" i="394"/>
  <c r="G53" i="394"/>
  <c r="H53" i="394"/>
  <c r="I53" i="394"/>
  <c r="J53" i="394"/>
  <c r="K53" i="394"/>
  <c r="L53" i="394"/>
  <c r="M53" i="394"/>
  <c r="N53" i="394"/>
  <c r="O53" i="394"/>
  <c r="P53" i="394"/>
  <c r="Q53" i="394"/>
  <c r="R53" i="394"/>
  <c r="S53" i="394"/>
  <c r="T53" i="394"/>
  <c r="U53" i="394"/>
  <c r="V53" i="394"/>
  <c r="W53" i="394"/>
  <c r="X53" i="394"/>
  <c r="G54" i="394"/>
  <c r="H54" i="394"/>
  <c r="I54" i="394"/>
  <c r="J54" i="394"/>
  <c r="K54" i="394"/>
  <c r="L54" i="394"/>
  <c r="M54" i="394"/>
  <c r="N54" i="394"/>
  <c r="O54" i="394"/>
  <c r="P54" i="394"/>
  <c r="Q54" i="394"/>
  <c r="R54" i="394"/>
  <c r="S54" i="394"/>
  <c r="T54" i="394"/>
  <c r="U54" i="394"/>
  <c r="V54" i="394"/>
  <c r="W54" i="394"/>
  <c r="X54" i="394"/>
  <c r="G55" i="394"/>
  <c r="H55" i="394"/>
  <c r="I55" i="394"/>
  <c r="J55" i="394"/>
  <c r="K55" i="394"/>
  <c r="L55" i="394"/>
  <c r="M55" i="394"/>
  <c r="N55" i="394"/>
  <c r="O55" i="394"/>
  <c r="P55" i="394"/>
  <c r="Q55" i="394"/>
  <c r="R55" i="394"/>
  <c r="S55" i="394"/>
  <c r="T55" i="394"/>
  <c r="U55" i="394"/>
  <c r="V55" i="394"/>
  <c r="W55" i="394"/>
  <c r="X55" i="394"/>
  <c r="G56" i="394"/>
  <c r="H56" i="394"/>
  <c r="I56" i="394"/>
  <c r="J56" i="394"/>
  <c r="K56" i="394"/>
  <c r="L56" i="394"/>
  <c r="M56" i="394"/>
  <c r="N56" i="394"/>
  <c r="O56" i="394"/>
  <c r="P56" i="394"/>
  <c r="Q56" i="394"/>
  <c r="R56" i="394"/>
  <c r="S56" i="394"/>
  <c r="T56" i="394"/>
  <c r="U56" i="394"/>
  <c r="V56" i="394"/>
  <c r="W56" i="394"/>
  <c r="X56" i="394"/>
  <c r="G57" i="394"/>
  <c r="H57" i="394"/>
  <c r="I57" i="394"/>
  <c r="J57" i="394"/>
  <c r="K57" i="394"/>
  <c r="L57" i="394"/>
  <c r="M57" i="394"/>
  <c r="N57" i="394"/>
  <c r="O57" i="394"/>
  <c r="P57" i="394"/>
  <c r="Q57" i="394"/>
  <c r="R57" i="394"/>
  <c r="S57" i="394"/>
  <c r="T57" i="394"/>
  <c r="U57" i="394"/>
  <c r="V57" i="394"/>
  <c r="W57" i="394"/>
  <c r="X57" i="394"/>
  <c r="G58" i="394"/>
  <c r="H58" i="394"/>
  <c r="I58" i="394"/>
  <c r="J58" i="394"/>
  <c r="K58" i="394"/>
  <c r="L58" i="394"/>
  <c r="M58" i="394"/>
  <c r="N58" i="394"/>
  <c r="O58" i="394"/>
  <c r="P58" i="394"/>
  <c r="Q58" i="394"/>
  <c r="R58" i="394"/>
  <c r="S58" i="394"/>
  <c r="T58" i="394"/>
  <c r="U58" i="394"/>
  <c r="V58" i="394"/>
  <c r="W58" i="394"/>
  <c r="X58" i="394"/>
  <c r="G59" i="394"/>
  <c r="H59" i="394"/>
  <c r="I59" i="394"/>
  <c r="J59" i="394"/>
  <c r="K59" i="394"/>
  <c r="L59" i="394"/>
  <c r="M59" i="394"/>
  <c r="N59" i="394"/>
  <c r="O59" i="394"/>
  <c r="P59" i="394"/>
  <c r="Q59" i="394"/>
  <c r="R59" i="394"/>
  <c r="S59" i="394"/>
  <c r="T59" i="394"/>
  <c r="U59" i="394"/>
  <c r="V59" i="394"/>
  <c r="W59" i="394"/>
  <c r="X59" i="394"/>
  <c r="G60" i="394"/>
  <c r="H60" i="394"/>
  <c r="I60" i="394"/>
  <c r="J60" i="394"/>
  <c r="K60" i="394"/>
  <c r="L60" i="394"/>
  <c r="M60" i="394"/>
  <c r="N60" i="394"/>
  <c r="O60" i="394"/>
  <c r="P60" i="394"/>
  <c r="Q60" i="394"/>
  <c r="R60" i="394"/>
  <c r="S60" i="394"/>
  <c r="T60" i="394"/>
  <c r="U60" i="394"/>
  <c r="V60" i="394"/>
  <c r="W60" i="394"/>
  <c r="X60" i="394"/>
  <c r="G61" i="394"/>
  <c r="H61" i="394"/>
  <c r="I61" i="394"/>
  <c r="J61" i="394"/>
  <c r="K61" i="394"/>
  <c r="L61" i="394"/>
  <c r="M61" i="394"/>
  <c r="N61" i="394"/>
  <c r="O61" i="394"/>
  <c r="P61" i="394"/>
  <c r="Q61" i="394"/>
  <c r="R61" i="394"/>
  <c r="S61" i="394"/>
  <c r="T61" i="394"/>
  <c r="U61" i="394"/>
  <c r="V61" i="394"/>
  <c r="W61" i="394"/>
  <c r="X61" i="394"/>
  <c r="G62" i="394"/>
  <c r="H62" i="394"/>
  <c r="I62" i="394"/>
  <c r="J62" i="394"/>
  <c r="K62" i="394"/>
  <c r="L62" i="394"/>
  <c r="M62" i="394"/>
  <c r="N62" i="394"/>
  <c r="O62" i="394"/>
  <c r="P62" i="394"/>
  <c r="Q62" i="394"/>
  <c r="R62" i="394"/>
  <c r="S62" i="394"/>
  <c r="T62" i="394"/>
  <c r="U62" i="394"/>
  <c r="V62" i="394"/>
  <c r="W62" i="394"/>
  <c r="X62" i="394"/>
  <c r="G63" i="394"/>
  <c r="H63" i="394"/>
  <c r="I63" i="394"/>
  <c r="J63" i="394"/>
  <c r="K63" i="394"/>
  <c r="L63" i="394"/>
  <c r="M63" i="394"/>
  <c r="N63" i="394"/>
  <c r="O63" i="394"/>
  <c r="P63" i="394"/>
  <c r="Q63" i="394"/>
  <c r="R63" i="394"/>
  <c r="S63" i="394"/>
  <c r="T63" i="394"/>
  <c r="U63" i="394"/>
  <c r="V63" i="394"/>
  <c r="W63" i="394"/>
  <c r="X63" i="394"/>
  <c r="G64" i="394"/>
  <c r="H64" i="394"/>
  <c r="I64" i="394"/>
  <c r="J64" i="394"/>
  <c r="K64" i="394"/>
  <c r="L64" i="394"/>
  <c r="M64" i="394"/>
  <c r="N64" i="394"/>
  <c r="O64" i="394"/>
  <c r="P64" i="394"/>
  <c r="Q64" i="394"/>
  <c r="R64" i="394"/>
  <c r="S64" i="394"/>
  <c r="T64" i="394"/>
  <c r="U64" i="394"/>
  <c r="V64" i="394"/>
  <c r="W64" i="394"/>
  <c r="X64" i="394"/>
  <c r="G65" i="394"/>
  <c r="H65" i="394"/>
  <c r="I65" i="394"/>
  <c r="J65" i="394"/>
  <c r="K65" i="394"/>
  <c r="L65" i="394"/>
  <c r="M65" i="394"/>
  <c r="N65" i="394"/>
  <c r="O65" i="394"/>
  <c r="P65" i="394"/>
  <c r="Q65" i="394"/>
  <c r="R65" i="394"/>
  <c r="S65" i="394"/>
  <c r="T65" i="394"/>
  <c r="U65" i="394"/>
  <c r="V65" i="394"/>
  <c r="W65" i="394"/>
  <c r="X65" i="394"/>
  <c r="G66" i="394"/>
  <c r="H66" i="394"/>
  <c r="I66" i="394"/>
  <c r="J66" i="394"/>
  <c r="K66" i="394"/>
  <c r="L66" i="394"/>
  <c r="M66" i="394"/>
  <c r="N66" i="394"/>
  <c r="O66" i="394"/>
  <c r="P66" i="394"/>
  <c r="Q66" i="394"/>
  <c r="R66" i="394"/>
  <c r="S66" i="394"/>
  <c r="T66" i="394"/>
  <c r="U66" i="394"/>
  <c r="V66" i="394"/>
  <c r="W66" i="394"/>
  <c r="X66" i="394"/>
  <c r="G67" i="394"/>
  <c r="H67" i="394"/>
  <c r="I67" i="394"/>
  <c r="J67" i="394"/>
  <c r="K67" i="394"/>
  <c r="L67" i="394"/>
  <c r="M67" i="394"/>
  <c r="N67" i="394"/>
  <c r="O67" i="394"/>
  <c r="P67" i="394"/>
  <c r="Q67" i="394"/>
  <c r="R67" i="394"/>
  <c r="S67" i="394"/>
  <c r="T67" i="394"/>
  <c r="U67" i="394"/>
  <c r="V67" i="394"/>
  <c r="W67" i="394"/>
  <c r="X67" i="394"/>
  <c r="G68" i="394"/>
  <c r="H68" i="394"/>
  <c r="I68" i="394"/>
  <c r="J68" i="394"/>
  <c r="K68" i="394"/>
  <c r="L68" i="394"/>
  <c r="M68" i="394"/>
  <c r="N68" i="394"/>
  <c r="O68" i="394"/>
  <c r="P68" i="394"/>
  <c r="Q68" i="394"/>
  <c r="R68" i="394"/>
  <c r="S68" i="394"/>
  <c r="T68" i="394"/>
  <c r="U68" i="394"/>
  <c r="V68" i="394"/>
  <c r="W68" i="394"/>
  <c r="X68" i="394"/>
  <c r="G69" i="394"/>
  <c r="H69" i="394"/>
  <c r="I69" i="394"/>
  <c r="J69" i="394"/>
  <c r="K69" i="394"/>
  <c r="L69" i="394"/>
  <c r="M69" i="394"/>
  <c r="N69" i="394"/>
  <c r="O69" i="394"/>
  <c r="P69" i="394"/>
  <c r="Q69" i="394"/>
  <c r="R69" i="394"/>
  <c r="S69" i="394"/>
  <c r="T69" i="394"/>
  <c r="U69" i="394"/>
  <c r="V69" i="394"/>
  <c r="W69" i="394"/>
  <c r="X69" i="394"/>
  <c r="G70" i="394"/>
  <c r="H70" i="394"/>
  <c r="I70" i="394"/>
  <c r="J70" i="394"/>
  <c r="K70" i="394"/>
  <c r="L70" i="394"/>
  <c r="M70" i="394"/>
  <c r="N70" i="394"/>
  <c r="O70" i="394"/>
  <c r="P70" i="394"/>
  <c r="Q70" i="394"/>
  <c r="R70" i="394"/>
  <c r="S70" i="394"/>
  <c r="T70" i="394"/>
  <c r="U70" i="394"/>
  <c r="V70" i="394"/>
  <c r="W70" i="394"/>
  <c r="X70" i="394"/>
  <c r="G71" i="394"/>
  <c r="H71" i="394"/>
  <c r="I71" i="394"/>
  <c r="J71" i="394"/>
  <c r="K71" i="394"/>
  <c r="L71" i="394"/>
  <c r="M71" i="394"/>
  <c r="N71" i="394"/>
  <c r="O71" i="394"/>
  <c r="P71" i="394"/>
  <c r="Q71" i="394"/>
  <c r="R71" i="394"/>
  <c r="S71" i="394"/>
  <c r="T71" i="394"/>
  <c r="U71" i="394"/>
  <c r="V71" i="394"/>
  <c r="W71" i="394"/>
  <c r="X71" i="394"/>
  <c r="G72" i="394"/>
  <c r="H72" i="394"/>
  <c r="I72" i="394"/>
  <c r="J72" i="394"/>
  <c r="K72" i="394"/>
  <c r="L72" i="394"/>
  <c r="M72" i="394"/>
  <c r="N72" i="394"/>
  <c r="O72" i="394"/>
  <c r="P72" i="394"/>
  <c r="Q72" i="394"/>
  <c r="R72" i="394"/>
  <c r="S72" i="394"/>
  <c r="T72" i="394"/>
  <c r="U72" i="394"/>
  <c r="V72" i="394"/>
  <c r="W72" i="394"/>
  <c r="X72" i="394"/>
  <c r="G73" i="394"/>
  <c r="H73" i="394"/>
  <c r="I73" i="394"/>
  <c r="J73" i="394"/>
  <c r="K73" i="394"/>
  <c r="L73" i="394"/>
  <c r="M73" i="394"/>
  <c r="N73" i="394"/>
  <c r="O73" i="394"/>
  <c r="P73" i="394"/>
  <c r="Q73" i="394"/>
  <c r="R73" i="394"/>
  <c r="S73" i="394"/>
  <c r="T73" i="394"/>
  <c r="U73" i="394"/>
  <c r="V73" i="394"/>
  <c r="W73" i="394"/>
  <c r="X73" i="394"/>
  <c r="X6" i="394"/>
  <c r="W6" i="394"/>
  <c r="V6" i="394"/>
  <c r="U6" i="394"/>
  <c r="T6" i="394"/>
  <c r="S6" i="394"/>
  <c r="R6" i="394"/>
  <c r="Q6" i="394"/>
  <c r="P6" i="394"/>
  <c r="O6" i="394"/>
  <c r="N6" i="394"/>
  <c r="M6" i="394"/>
  <c r="F7" i="394"/>
  <c r="F8" i="394"/>
  <c r="F9" i="394"/>
  <c r="F10" i="394"/>
  <c r="F11" i="394"/>
  <c r="F12" i="394"/>
  <c r="F13" i="394"/>
  <c r="F14" i="394"/>
  <c r="F15" i="394"/>
  <c r="F16" i="394"/>
  <c r="F17" i="394"/>
  <c r="F18" i="394"/>
  <c r="F19" i="394"/>
  <c r="F20" i="394"/>
  <c r="F21" i="394"/>
  <c r="F22" i="394"/>
  <c r="F23" i="394"/>
  <c r="F24" i="394"/>
  <c r="F25" i="394"/>
  <c r="F26" i="394"/>
  <c r="F27" i="394"/>
  <c r="F28" i="394"/>
  <c r="F29" i="394"/>
  <c r="F30" i="394"/>
  <c r="F31" i="394"/>
  <c r="F32" i="394"/>
  <c r="F33" i="394"/>
  <c r="F34" i="394"/>
  <c r="F35" i="394"/>
  <c r="F36" i="394"/>
  <c r="F37" i="394"/>
  <c r="F38" i="394"/>
  <c r="F39" i="394"/>
  <c r="F40" i="394"/>
  <c r="F41" i="394"/>
  <c r="F42" i="394"/>
  <c r="F43" i="394"/>
  <c r="F44" i="394"/>
  <c r="F45" i="394"/>
  <c r="F46" i="394"/>
  <c r="F47" i="394"/>
  <c r="F48" i="394"/>
  <c r="F49" i="394"/>
  <c r="F50" i="394"/>
  <c r="F51" i="394"/>
  <c r="F52" i="394"/>
  <c r="F53" i="394"/>
  <c r="F54" i="394"/>
  <c r="F55" i="394"/>
  <c r="F56" i="394"/>
  <c r="F57" i="394"/>
  <c r="F58" i="394"/>
  <c r="F59" i="394"/>
  <c r="F60" i="394"/>
  <c r="F61" i="394"/>
  <c r="F62" i="394"/>
  <c r="F63" i="394"/>
  <c r="F64" i="394"/>
  <c r="F65" i="394"/>
  <c r="F66" i="394"/>
  <c r="F67" i="394"/>
  <c r="F68" i="394"/>
  <c r="F69" i="394"/>
  <c r="F70" i="394"/>
  <c r="F71" i="394"/>
  <c r="F72" i="394"/>
  <c r="F73" i="394"/>
  <c r="L6" i="394"/>
  <c r="K6" i="394"/>
  <c r="J6" i="394"/>
  <c r="I6" i="394"/>
  <c r="H6" i="394"/>
  <c r="G6" i="394"/>
  <c r="F6" i="394"/>
  <c r="E7" i="394"/>
  <c r="E8" i="394"/>
  <c r="E9" i="394"/>
  <c r="E10" i="394"/>
  <c r="E11" i="394"/>
  <c r="E12" i="394"/>
  <c r="E13" i="394"/>
  <c r="E14" i="394"/>
  <c r="E15" i="394"/>
  <c r="E16" i="394"/>
  <c r="E17" i="394"/>
  <c r="E18" i="394"/>
  <c r="E19" i="394"/>
  <c r="E20" i="394"/>
  <c r="E21" i="394"/>
  <c r="E22" i="394"/>
  <c r="E23" i="394"/>
  <c r="E24" i="394"/>
  <c r="E25" i="394"/>
  <c r="E26" i="394"/>
  <c r="E27" i="394"/>
  <c r="E28" i="394"/>
  <c r="E29" i="394"/>
  <c r="E30" i="394"/>
  <c r="E31" i="394"/>
  <c r="E32" i="394"/>
  <c r="E33" i="394"/>
  <c r="E34" i="394"/>
  <c r="E35" i="394"/>
  <c r="E36" i="394"/>
  <c r="E37" i="394"/>
  <c r="E38" i="394"/>
  <c r="E39" i="394"/>
  <c r="E40" i="394"/>
  <c r="E41" i="394"/>
  <c r="E42" i="394"/>
  <c r="E43" i="394"/>
  <c r="E44" i="394"/>
  <c r="E45" i="394"/>
  <c r="E46" i="394"/>
  <c r="E47" i="394"/>
  <c r="E48" i="394"/>
  <c r="E49" i="394"/>
  <c r="E50" i="394"/>
  <c r="E51" i="394"/>
  <c r="E52" i="394"/>
  <c r="E53" i="394"/>
  <c r="E54" i="394"/>
  <c r="E55" i="394"/>
  <c r="E56" i="394"/>
  <c r="E57" i="394"/>
  <c r="E58" i="394"/>
  <c r="E59" i="394"/>
  <c r="E60" i="394"/>
  <c r="E61" i="394"/>
  <c r="E62" i="394"/>
  <c r="E63" i="394"/>
  <c r="E64" i="394"/>
  <c r="E65" i="394"/>
  <c r="E66" i="394"/>
  <c r="E67" i="394"/>
  <c r="E68" i="394"/>
  <c r="E69" i="394"/>
  <c r="E70" i="394"/>
  <c r="E71" i="394"/>
  <c r="E72" i="394"/>
  <c r="E73" i="394"/>
  <c r="E6" i="394"/>
  <c r="D7" i="394"/>
  <c r="D8" i="394"/>
  <c r="D9" i="394"/>
  <c r="D10" i="394"/>
  <c r="D11" i="394"/>
  <c r="D12" i="394"/>
  <c r="D13" i="394"/>
  <c r="D14" i="394"/>
  <c r="D15" i="394"/>
  <c r="D16" i="394"/>
  <c r="D17" i="394"/>
  <c r="D18" i="394"/>
  <c r="D19" i="394"/>
  <c r="D20" i="394"/>
  <c r="D21" i="394"/>
  <c r="D22" i="394"/>
  <c r="D23" i="394"/>
  <c r="D24" i="394"/>
  <c r="D25" i="394"/>
  <c r="D26" i="394"/>
  <c r="D27" i="394"/>
  <c r="D28" i="394"/>
  <c r="D29" i="394"/>
  <c r="D30" i="394"/>
  <c r="D31" i="394"/>
  <c r="D32" i="394"/>
  <c r="D33" i="394"/>
  <c r="D34" i="394"/>
  <c r="D35" i="394"/>
  <c r="D36" i="394"/>
  <c r="D37" i="394"/>
  <c r="D38" i="394"/>
  <c r="D39" i="394"/>
  <c r="D40" i="394"/>
  <c r="D41" i="394"/>
  <c r="D42" i="394"/>
  <c r="D43" i="394"/>
  <c r="D44" i="394"/>
  <c r="D45" i="394"/>
  <c r="D46" i="394"/>
  <c r="D47" i="394"/>
  <c r="D48" i="394"/>
  <c r="D49" i="394"/>
  <c r="D50" i="394"/>
  <c r="D51" i="394"/>
  <c r="D52" i="394"/>
  <c r="D53" i="394"/>
  <c r="D54" i="394"/>
  <c r="D55" i="394"/>
  <c r="D56" i="394"/>
  <c r="D57" i="394"/>
  <c r="D58" i="394"/>
  <c r="D59" i="394"/>
  <c r="D60" i="394"/>
  <c r="D61" i="394"/>
  <c r="D62" i="394"/>
  <c r="D63" i="394"/>
  <c r="D64" i="394"/>
  <c r="D65" i="394"/>
  <c r="D66" i="394"/>
  <c r="D67" i="394"/>
  <c r="D68" i="394"/>
  <c r="D69" i="394"/>
  <c r="D70" i="394"/>
  <c r="D71" i="394"/>
  <c r="D72" i="394"/>
  <c r="D73" i="394"/>
  <c r="D6" i="394"/>
  <c r="C7" i="394"/>
  <c r="C8" i="394"/>
  <c r="C9" i="394"/>
  <c r="C10" i="394"/>
  <c r="C11" i="394"/>
  <c r="C12" i="394"/>
  <c r="C13" i="394"/>
  <c r="C14" i="394"/>
  <c r="C15" i="394"/>
  <c r="C16" i="394"/>
  <c r="C17" i="394"/>
  <c r="C18" i="394"/>
  <c r="C19" i="394"/>
  <c r="C20" i="394"/>
  <c r="C21" i="394"/>
  <c r="C22" i="394"/>
  <c r="C23" i="394"/>
  <c r="C24" i="394"/>
  <c r="C25" i="394"/>
  <c r="C26" i="394"/>
  <c r="C27" i="394"/>
  <c r="C28" i="394"/>
  <c r="C29" i="394"/>
  <c r="C30" i="394"/>
  <c r="C31" i="394"/>
  <c r="C32" i="394"/>
  <c r="C33" i="394"/>
  <c r="C34" i="394"/>
  <c r="C35" i="394"/>
  <c r="C36" i="394"/>
  <c r="C37" i="394"/>
  <c r="C38" i="394"/>
  <c r="C39" i="394"/>
  <c r="C40" i="394"/>
  <c r="C41" i="394"/>
  <c r="C42" i="394"/>
  <c r="C43" i="394"/>
  <c r="C44" i="394"/>
  <c r="C45" i="394"/>
  <c r="C46" i="394"/>
  <c r="C47" i="394"/>
  <c r="C48" i="394"/>
  <c r="C49" i="394"/>
  <c r="C50" i="394"/>
  <c r="C51" i="394"/>
  <c r="C52" i="394"/>
  <c r="C53" i="394"/>
  <c r="C54" i="394"/>
  <c r="C55" i="394"/>
  <c r="C56" i="394"/>
  <c r="C57" i="394"/>
  <c r="C58" i="394"/>
  <c r="C59" i="394"/>
  <c r="C60" i="394"/>
  <c r="C61" i="394"/>
  <c r="C62" i="394"/>
  <c r="C63" i="394"/>
  <c r="C64" i="394"/>
  <c r="C65" i="394"/>
  <c r="C66" i="394"/>
  <c r="C67" i="394"/>
  <c r="C68" i="394"/>
  <c r="C69" i="394"/>
  <c r="C70" i="394"/>
  <c r="C71" i="394"/>
  <c r="C72" i="394"/>
  <c r="C73" i="394"/>
  <c r="C6" i="394"/>
  <c r="E28" i="392" l="1"/>
  <c r="D28" i="392"/>
  <c r="C28" i="392"/>
  <c r="E27" i="392"/>
  <c r="D27" i="392"/>
  <c r="C27" i="392"/>
  <c r="E26" i="392"/>
  <c r="D26" i="392"/>
  <c r="C26" i="392"/>
  <c r="E25" i="392"/>
  <c r="D25" i="392"/>
  <c r="C25" i="392"/>
  <c r="E24" i="392"/>
  <c r="D24" i="392"/>
  <c r="C24" i="392"/>
  <c r="E23" i="392"/>
  <c r="D23" i="392"/>
  <c r="C23" i="392"/>
  <c r="E22" i="392"/>
  <c r="D22" i="392"/>
  <c r="C22" i="392"/>
  <c r="E21" i="392"/>
  <c r="D21" i="392"/>
  <c r="C21" i="392"/>
  <c r="E20" i="392"/>
  <c r="D20" i="392"/>
  <c r="C20" i="392"/>
  <c r="E19" i="392"/>
  <c r="D19" i="392"/>
  <c r="C19" i="392"/>
  <c r="E18" i="392"/>
  <c r="D18" i="392"/>
  <c r="C18" i="392"/>
  <c r="E17" i="392"/>
  <c r="D17" i="392"/>
  <c r="C17" i="392"/>
  <c r="E16" i="392"/>
  <c r="D16" i="392"/>
  <c r="C16" i="392"/>
  <c r="E15" i="392"/>
  <c r="D15" i="392"/>
  <c r="C15" i="392"/>
  <c r="E14" i="392"/>
  <c r="D14" i="392"/>
  <c r="C14" i="392"/>
  <c r="E13" i="392"/>
  <c r="D13" i="392"/>
  <c r="C13" i="392"/>
  <c r="E12" i="392"/>
  <c r="D12" i="392"/>
  <c r="C12" i="392"/>
  <c r="E11" i="392"/>
  <c r="D11" i="392"/>
  <c r="C11" i="392"/>
  <c r="E10" i="392"/>
  <c r="D10" i="392"/>
  <c r="C10" i="392"/>
  <c r="E9" i="392"/>
  <c r="D9" i="392"/>
  <c r="C9" i="392"/>
  <c r="E8" i="392"/>
  <c r="D8" i="392"/>
  <c r="C8" i="392"/>
  <c r="E7" i="392"/>
  <c r="D7" i="392"/>
  <c r="C7" i="392"/>
  <c r="E6" i="392"/>
  <c r="D6" i="392"/>
  <c r="C6" i="392"/>
  <c r="U34" i="350" l="1"/>
  <c r="U33" i="350"/>
  <c r="U32" i="350" s="1"/>
  <c r="U31" i="350"/>
  <c r="U30" i="350"/>
  <c r="U29" i="350"/>
  <c r="U28" i="350"/>
  <c r="U27" i="350"/>
  <c r="U26" i="350"/>
  <c r="U24" i="350"/>
  <c r="U23" i="350"/>
  <c r="U22" i="350"/>
  <c r="U21" i="350"/>
  <c r="U20" i="350"/>
  <c r="U19" i="350"/>
  <c r="U17" i="350"/>
  <c r="U16" i="350"/>
  <c r="U15" i="350"/>
  <c r="U14" i="350"/>
  <c r="U13" i="350"/>
  <c r="U12" i="350"/>
  <c r="U11" i="350"/>
  <c r="U10" i="350"/>
  <c r="U9" i="350"/>
  <c r="U8" i="350"/>
  <c r="U7" i="350"/>
  <c r="U25" i="350" l="1"/>
  <c r="U6" i="350"/>
  <c r="U18" i="350"/>
  <c r="U5" i="350" l="1"/>
</calcChain>
</file>

<file path=xl/sharedStrings.xml><?xml version="1.0" encoding="utf-8"?>
<sst xmlns="http://schemas.openxmlformats.org/spreadsheetml/2006/main" count="62629" uniqueCount="2748">
  <si>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</si>
  <si>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</si>
  <si>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</si>
  <si>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</si>
  <si>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</si>
  <si>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</si>
  <si>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</si>
  <si>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</si>
  <si>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</si>
  <si>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</si>
  <si>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</si>
  <si>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</si>
  <si>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</si>
  <si>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</si>
  <si>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</si>
  <si>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</si>
  <si>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</si>
  <si>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</si>
  <si>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</si>
  <si>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</si>
  <si>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</si>
  <si>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</si>
  <si>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</si>
  <si>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</si>
  <si>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</si>
  <si>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</si>
  <si>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3.2</t>
  </si>
  <si>
    <t>3.2.1</t>
  </si>
  <si>
    <t>3.2.2</t>
  </si>
  <si>
    <t>3.2.3</t>
  </si>
  <si>
    <t>3.2.4</t>
  </si>
  <si>
    <t>3.2.5</t>
  </si>
  <si>
    <t>3.2.6</t>
  </si>
  <si>
    <t>3.2.7</t>
  </si>
  <si>
    <t>3.2.8</t>
  </si>
  <si>
    <t>3.2.10</t>
  </si>
  <si>
    <t>3.2.11</t>
  </si>
  <si>
    <t>3.2.15</t>
  </si>
  <si>
    <t>3.3</t>
  </si>
  <si>
    <t>3.3.1</t>
  </si>
  <si>
    <t>3.3.2</t>
  </si>
  <si>
    <t>3.3.3</t>
  </si>
  <si>
    <t>MAPAS TEMÁTICOS</t>
  </si>
  <si>
    <t>Número de nacidos vivos por madres adolescentes (10 - 19 años)</t>
  </si>
  <si>
    <t>Número de nacidos vivos por etnia de la madre</t>
  </si>
  <si>
    <t>Número de nacidos vivos por estado civil de la madre</t>
  </si>
  <si>
    <t>DEFUNCIONES</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</si>
  <si>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</si>
  <si>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</si>
  <si>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</si>
  <si>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</si>
  <si>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</si>
  <si>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</si>
  <si>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</si>
  <si>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</si>
  <si>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</si>
  <si>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</si>
  <si>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</si>
  <si>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</si>
  <si>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</si>
  <si>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</si>
  <si>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</si>
  <si>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</si>
  <si>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</si>
  <si>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</si>
  <si>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</si>
  <si>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</si>
  <si>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</si>
  <si>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</si>
  <si>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</si>
  <si>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</si>
  <si>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</si>
  <si>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</si>
  <si>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</si>
  <si>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</si>
  <si>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</si>
  <si>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</si>
  <si>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</si>
  <si>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</si>
  <si>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</si>
  <si>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</si>
  <si>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</si>
  <si>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</si>
  <si>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</si>
  <si>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</si>
  <si>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</si>
  <si>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</si>
  <si>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</si>
  <si>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</si>
  <si>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</si>
  <si>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</si>
  <si>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</si>
  <si>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</si>
  <si>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</si>
  <si>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</si>
  <si>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</si>
  <si>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</si>
  <si>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</si>
  <si>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</si>
  <si>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</si>
  <si>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</si>
  <si>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</si>
  <si>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</si>
  <si>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</si>
  <si>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</si>
  <si>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</si>
  <si>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</si>
  <si>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</si>
  <si>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</si>
  <si>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</si>
  <si>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</si>
  <si>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</si>
  <si>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</si>
  <si>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</si>
  <si>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</si>
  <si>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</si>
  <si>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</si>
  <si>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</si>
  <si>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</si>
  <si>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</si>
  <si>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</si>
  <si>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</si>
  <si>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</si>
  <si>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</si>
  <si>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</si>
  <si>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</si>
  <si>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</si>
  <si>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</si>
  <si>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</si>
  <si>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</si>
  <si>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</si>
  <si>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</si>
  <si>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</si>
  <si>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</si>
  <si>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Q24</t>
  </si>
  <si>
    <t>P21</t>
  </si>
  <si>
    <t>Q89</t>
  </si>
  <si>
    <t>P24</t>
  </si>
  <si>
    <t>P52</t>
  </si>
  <si>
    <t>Regiones y provincias</t>
  </si>
  <si>
    <t>Galápagos</t>
  </si>
  <si>
    <t>Urbana</t>
  </si>
  <si>
    <t>Rural</t>
  </si>
  <si>
    <t>Tipo de asistencia</t>
  </si>
  <si>
    <t>Médico/a</t>
  </si>
  <si>
    <t>Obstetriz</t>
  </si>
  <si>
    <t>Enfermera/o</t>
  </si>
  <si>
    <t>Auxiliar enfermería</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</si>
  <si>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</si>
  <si>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</si>
  <si>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</si>
  <si>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</si>
  <si>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</si>
  <si>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</si>
  <si>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</si>
  <si>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</si>
  <si>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</si>
  <si>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</si>
  <si>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</si>
  <si>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</si>
  <si>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</si>
  <si>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</si>
  <si>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</si>
  <si>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</si>
  <si>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</si>
  <si>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</si>
  <si>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</si>
  <si>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</si>
  <si>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</si>
  <si>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</si>
  <si>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</si>
  <si>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</si>
  <si>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</si>
  <si>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</si>
  <si>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</si>
  <si>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</si>
  <si>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</si>
  <si>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</si>
  <si>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</si>
  <si>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</si>
  <si>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</si>
  <si>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</si>
  <si>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</si>
  <si>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</si>
  <si>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</si>
  <si>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</si>
  <si>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</si>
  <si>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</si>
  <si>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</si>
  <si>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</si>
  <si>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</si>
  <si>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</si>
  <si>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</si>
  <si>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</si>
  <si>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</si>
  <si>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</si>
  <si>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</si>
  <si>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</si>
  <si>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</si>
  <si>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</si>
  <si>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</si>
  <si>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</si>
  <si>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</si>
  <si>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</si>
  <si>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</si>
  <si>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</si>
  <si>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</si>
  <si>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</si>
  <si>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</si>
  <si>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</si>
  <si>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</si>
  <si>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</si>
  <si>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</si>
  <si>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</si>
  <si>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</si>
  <si>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</si>
  <si>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</si>
  <si>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</si>
  <si>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</si>
  <si>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</si>
  <si>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</si>
  <si>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</si>
  <si>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</si>
  <si>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</si>
  <si>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</si>
  <si>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</si>
  <si>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</si>
  <si>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</si>
  <si>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</si>
  <si>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</si>
  <si>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</si>
  <si>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</si>
  <si>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</si>
  <si>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</si>
  <si>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</si>
  <si>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</si>
  <si>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</si>
  <si>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</si>
  <si>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</si>
  <si>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</si>
  <si>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</si>
  <si>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</si>
  <si>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</si>
  <si>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</si>
  <si>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</si>
  <si>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</si>
  <si>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</si>
  <si>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</si>
  <si>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</si>
  <si>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</si>
  <si>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</si>
  <si>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</si>
  <si>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</si>
  <si>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</si>
  <si>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</si>
  <si>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</si>
  <si>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</si>
  <si>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</si>
  <si>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</si>
  <si>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</si>
  <si>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</si>
  <si>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</si>
  <si>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</si>
  <si>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</si>
  <si>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</si>
  <si>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</si>
  <si>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</si>
  <si>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</si>
  <si>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</si>
  <si>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</si>
  <si>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</si>
  <si>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</si>
  <si>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</si>
  <si>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</si>
  <si>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</si>
  <si>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</si>
  <si>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</si>
  <si>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</si>
  <si>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</si>
  <si>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</si>
  <si>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</si>
  <si>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</si>
  <si>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</si>
  <si>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</si>
  <si>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</si>
  <si>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</si>
  <si>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</si>
  <si>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</si>
  <si>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</si>
  <si>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</si>
  <si>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</si>
  <si>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</si>
  <si>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</si>
  <si>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</si>
  <si>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</si>
  <si>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</si>
  <si>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</si>
  <si>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</si>
  <si>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</si>
  <si>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</si>
  <si>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</si>
  <si>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</si>
  <si>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</si>
  <si>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</si>
  <si>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</si>
  <si>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</si>
  <si>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</si>
  <si>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</si>
  <si>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</si>
  <si>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</si>
  <si>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</si>
  <si>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</si>
  <si>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</si>
  <si>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</si>
  <si>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</si>
  <si>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</si>
  <si>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</si>
  <si>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</si>
  <si>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</si>
  <si>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</si>
  <si>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</si>
  <si>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</si>
  <si>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</si>
  <si>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</si>
  <si>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</si>
  <si>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</si>
  <si>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</si>
  <si>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</si>
  <si>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</si>
  <si>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</si>
  <si>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</si>
  <si>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</si>
  <si>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</si>
  <si>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</si>
  <si>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</si>
  <si>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</si>
  <si>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</si>
  <si>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</si>
  <si>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</si>
  <si>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</si>
  <si>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</si>
  <si>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</si>
  <si>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</si>
  <si>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</si>
  <si>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</si>
  <si>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</si>
  <si>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</si>
  <si>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</si>
  <si>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</si>
  <si>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</si>
  <si>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</si>
  <si>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</si>
  <si>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</si>
  <si>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</si>
  <si>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</si>
  <si>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</si>
  <si>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</si>
  <si>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</si>
  <si>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</si>
  <si>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</si>
  <si>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</si>
  <si>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</si>
  <si>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</si>
  <si>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Unida</t>
  </si>
  <si>
    <t>Soltera</t>
  </si>
  <si>
    <t>Casada</t>
  </si>
  <si>
    <t>Divorciada</t>
  </si>
  <si>
    <t>Separada</t>
  </si>
  <si>
    <t>Viuda</t>
  </si>
  <si>
    <t>Código</t>
  </si>
  <si>
    <t>Q00</t>
  </si>
  <si>
    <t>Q03</t>
  </si>
  <si>
    <t>Menos de 22</t>
  </si>
  <si>
    <t>22 - 27</t>
  </si>
  <si>
    <t>28 - 31</t>
  </si>
  <si>
    <t>32 - 36</t>
  </si>
  <si>
    <t>37 - 41</t>
  </si>
  <si>
    <t>42 y más</t>
  </si>
  <si>
    <t>Bolivar</t>
  </si>
  <si>
    <t>Sucumbios</t>
  </si>
  <si>
    <t>Reagión Amazónica</t>
  </si>
  <si>
    <t>Región costa</t>
  </si>
  <si>
    <t>Región sierra</t>
  </si>
  <si>
    <t>Región amazónica</t>
  </si>
  <si>
    <t>Región insular</t>
  </si>
  <si>
    <t xml:space="preserve"> Mes de ocurrencia</t>
  </si>
  <si>
    <t>Obstetriz o Enfermera</t>
  </si>
  <si>
    <t>P000 Feto y recién nacido afectados por trastornos hipertensivos de la madre</t>
  </si>
  <si>
    <t>P023 Feto y recién nacido afectados por síndromes de transfusión placentaria</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</si>
  <si>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</si>
  <si>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</si>
  <si>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</si>
  <si>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</si>
  <si>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</si>
  <si>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</si>
  <si>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</si>
  <si>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</si>
  <si>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</si>
  <si>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</si>
  <si>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</si>
  <si>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</si>
  <si>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</si>
  <si>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</si>
  <si>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</si>
  <si>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</si>
  <si>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</si>
  <si>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</si>
  <si>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</si>
  <si>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1.2.1A</t>
  </si>
  <si>
    <t>1.2.1B</t>
  </si>
  <si>
    <t>1.2.2</t>
  </si>
  <si>
    <t>Lugar de ocurrencia</t>
  </si>
  <si>
    <t>1.3</t>
  </si>
  <si>
    <t>1.2.5</t>
  </si>
  <si>
    <t>1.4</t>
  </si>
  <si>
    <t>1.4.3</t>
  </si>
  <si>
    <t>1.4.4</t>
  </si>
  <si>
    <t>1.4.5</t>
  </si>
  <si>
    <t>1.4.6</t>
  </si>
  <si>
    <t>1.4.7</t>
  </si>
  <si>
    <t>1.5</t>
  </si>
  <si>
    <t>1.5.1</t>
  </si>
  <si>
    <t>1.5.2</t>
  </si>
  <si>
    <t>1.5.3</t>
  </si>
  <si>
    <t>1.5.4</t>
  </si>
  <si>
    <t>1.5.5</t>
  </si>
  <si>
    <t>1.5.6</t>
  </si>
  <si>
    <t>1.5.7</t>
  </si>
  <si>
    <t>1.5.8</t>
  </si>
  <si>
    <t>1.5.9</t>
  </si>
  <si>
    <t>1.5.10</t>
  </si>
  <si>
    <t>1.6</t>
  </si>
  <si>
    <t>1.6.1</t>
  </si>
  <si>
    <t>1.6.2</t>
  </si>
  <si>
    <t>1.6.3</t>
  </si>
  <si>
    <t>2.2</t>
  </si>
  <si>
    <t>2.1</t>
  </si>
  <si>
    <t>2.2.1</t>
  </si>
  <si>
    <t>2.2.8</t>
  </si>
  <si>
    <t>2.2.2</t>
  </si>
  <si>
    <t>2.2.3</t>
  </si>
  <si>
    <t>2.2.4</t>
  </si>
  <si>
    <t>2.2.5</t>
  </si>
  <si>
    <t>2.2.6</t>
  </si>
  <si>
    <t>2.2.7</t>
  </si>
  <si>
    <t>2.2.9</t>
  </si>
  <si>
    <t>Número de defunciones fetales</t>
  </si>
  <si>
    <t>3.1.7A</t>
  </si>
  <si>
    <t>3.1.7B</t>
  </si>
  <si>
    <t>3.1.8</t>
  </si>
  <si>
    <t>4.1.1</t>
  </si>
  <si>
    <t>4.1</t>
  </si>
  <si>
    <t>4.1.2</t>
  </si>
  <si>
    <t>4.1.3</t>
  </si>
  <si>
    <t>4.1.4</t>
  </si>
  <si>
    <t>4.1.5</t>
  </si>
  <si>
    <t>4.1.6</t>
  </si>
  <si>
    <t>4.1.7</t>
  </si>
  <si>
    <t>4.2</t>
  </si>
  <si>
    <t>4.2.1</t>
  </si>
  <si>
    <t>4.2.2</t>
  </si>
  <si>
    <t>4.2.3</t>
  </si>
  <si>
    <t>4.2.4</t>
  </si>
  <si>
    <t>4.2.5</t>
  </si>
  <si>
    <t>4.2.6</t>
  </si>
  <si>
    <t>4.2.7</t>
  </si>
  <si>
    <t>4.2.8</t>
  </si>
  <si>
    <t>4.2.10</t>
  </si>
  <si>
    <t>4.2.11</t>
  </si>
  <si>
    <t>4.2.12</t>
  </si>
  <si>
    <t>Causa de defunción</t>
  </si>
  <si>
    <t>Provincia de residencia</t>
  </si>
  <si>
    <t>2/ Estimación de nacimientos es en base al Censo de Población 2010.</t>
  </si>
  <si>
    <t>ANEXOS</t>
  </si>
  <si>
    <t>5.1</t>
  </si>
  <si>
    <t>5.2</t>
  </si>
  <si>
    <t>1.4.1</t>
  </si>
  <si>
    <t>1.4.2A</t>
  </si>
  <si>
    <t>1.4.2B</t>
  </si>
  <si>
    <t>1.4.2C</t>
  </si>
  <si>
    <t>1.4.2D</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</si>
  <si>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</si>
  <si>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</si>
  <si>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</si>
  <si>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</si>
  <si>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</si>
  <si>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</si>
  <si>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</si>
  <si>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</si>
  <si>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</si>
  <si>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</si>
  <si>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t>
  </si>
  <si>
    <t>DEFUNCIÓN FETAL</t>
  </si>
  <si>
    <t>VARIABLES INVESTIGADAS</t>
  </si>
  <si>
    <t>En cada uno de los hechos vitales se investigan características que permiten analizar y evaluar estos fenómenos:</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</si>
  <si>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</si>
  <si>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</si>
  <si>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</si>
  <si>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</si>
  <si>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</si>
  <si>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</si>
  <si>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</si>
  <si>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</si>
  <si>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</si>
  <si>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</si>
  <si>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</si>
  <si>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</si>
  <si>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</si>
  <si>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</si>
  <si>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</si>
  <si>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</si>
  <si>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</si>
  <si>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PROCESOS DE DEFUNCIONES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</si>
  <si>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</si>
  <si>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</si>
  <si>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</si>
  <si>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</si>
  <si>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</si>
  <si>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</si>
  <si>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</si>
  <si>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</si>
  <si>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</si>
  <si>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</si>
  <si>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Características del hecho.-  Lugar, fecha y acta de inscripción.</t>
  </si>
  <si>
    <t>Total nacional</t>
  </si>
  <si>
    <t>P01</t>
  </si>
  <si>
    <t>P05</t>
  </si>
  <si>
    <t>P20</t>
  </si>
  <si>
    <t>P56</t>
  </si>
  <si>
    <t>P70</t>
  </si>
  <si>
    <t>P83</t>
  </si>
  <si>
    <t>P95</t>
  </si>
  <si>
    <t>P96</t>
  </si>
  <si>
    <t>Q04</t>
  </si>
  <si>
    <t>Q60</t>
  </si>
  <si>
    <t>2015 (sd*)</t>
  </si>
  <si>
    <t>Nabon</t>
  </si>
  <si>
    <t>Pucara</t>
  </si>
  <si>
    <t>Echeandia</t>
  </si>
  <si>
    <t>Biblian</t>
  </si>
  <si>
    <t>Deleg</t>
  </si>
  <si>
    <t>Montufar</t>
  </si>
  <si>
    <t>La Mana</t>
  </si>
  <si>
    <t>Pujili</t>
  </si>
  <si>
    <t>Saquisili</t>
  </si>
  <si>
    <t>Alausi</t>
  </si>
  <si>
    <t>Cumanda</t>
  </si>
  <si>
    <t>San Miguel de Urcuqui</t>
  </si>
  <si>
    <t>Espindola</t>
  </si>
  <si>
    <t>Gonzanama</t>
  </si>
  <si>
    <t>Macara</t>
  </si>
  <si>
    <t>Mejia</t>
  </si>
  <si>
    <t>Pelileo</t>
  </si>
  <si>
    <t>Pillaro</t>
  </si>
  <si>
    <t>Marcabeli</t>
  </si>
  <si>
    <t>Quininde</t>
  </si>
  <si>
    <t>Alfredo Baquerizo Moreno (Jujan)</t>
  </si>
  <si>
    <t>Santa Lucia</t>
  </si>
  <si>
    <t>Yaguachi</t>
  </si>
  <si>
    <t>General  Antonio Elizalde</t>
  </si>
  <si>
    <t>Buena Fé</t>
  </si>
  <si>
    <t>Junin</t>
  </si>
  <si>
    <t>Pajan</t>
  </si>
  <si>
    <t>24 De Mayo</t>
  </si>
  <si>
    <t>Puerto Lopez</t>
  </si>
  <si>
    <t>Jaramijo</t>
  </si>
  <si>
    <t>Sucua</t>
  </si>
  <si>
    <t>Yacuambi</t>
  </si>
  <si>
    <t>Yantzaza</t>
  </si>
  <si>
    <t>Centinela del Condor</t>
  </si>
  <si>
    <t>San Cristobal</t>
  </si>
  <si>
    <t xml:space="preserve">Subtotal </t>
  </si>
  <si>
    <t>Total (t) 1/</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</si>
  <si>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</si>
  <si>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</si>
  <si>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Se verifica la consistencia y completitud de los datos contenidos en cada uno de las secciones de los informes para asegurar la calidad y confiabilidad de la información.</t>
  </si>
  <si>
    <t>NACIDOS VIVOS  EN EL AÑO (t)</t>
  </si>
  <si>
    <t>Número (t) 1/</t>
  </si>
  <si>
    <t>Total general (t) 1/</t>
  </si>
  <si>
    <t>A partir del año 2017 se incorpora la categoría sin información.</t>
  </si>
  <si>
    <t>Médico o Médico Legista</t>
  </si>
  <si>
    <t>P00</t>
  </si>
  <si>
    <t>P50</t>
  </si>
  <si>
    <t>Q21</t>
  </si>
  <si>
    <t>Q23</t>
  </si>
  <si>
    <t>Q99</t>
  </si>
  <si>
    <t>Q999 Anomalía cromosómica, no especificada</t>
  </si>
  <si>
    <t>3.3.4</t>
  </si>
  <si>
    <t>3.3.5</t>
  </si>
  <si>
    <t>SERIE DE DEFUNCIONES GENERALES EN EL AÑO ( t ) A NIVEL DE PROVINCIA DE RESIDENCIA HABITUAL DEL FALLECIDO/A. PERIODO 2008 - 2017</t>
  </si>
  <si>
    <t>CUADROS ESTADÍSTICOS DE DEFUNCIONES FETALES CON INFORMACIÓN 2017</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</si>
  <si>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</si>
  <si>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</si>
  <si>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</si>
  <si>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</si>
  <si>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</si>
  <si>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</si>
  <si>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</si>
  <si>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</si>
  <si>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</si>
  <si>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</si>
  <si>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</si>
  <si>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</si>
  <si>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</si>
  <si>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</si>
  <si>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Auxiliar de enfermería</t>
  </si>
  <si>
    <t>Partero/a calificado/a</t>
  </si>
  <si>
    <t>Partero/a no calilficado/a</t>
  </si>
  <si>
    <t>Médico Legista</t>
  </si>
  <si>
    <t>3.1.14</t>
  </si>
  <si>
    <t>3.1.15</t>
  </si>
  <si>
    <t>3.1.16</t>
  </si>
  <si>
    <t>3.1.17</t>
  </si>
  <si>
    <t>3.1.18</t>
  </si>
  <si>
    <t>3.1.19</t>
  </si>
  <si>
    <t>Sexo del nacido vivo</t>
  </si>
  <si>
    <t>Provincia de nacimiento</t>
  </si>
  <si>
    <t>Provincia de residencia habitual de la madre</t>
  </si>
  <si>
    <t>Nacional</t>
  </si>
  <si>
    <t>3.1.20</t>
  </si>
  <si>
    <t>3.1.21</t>
  </si>
  <si>
    <t>3.1.22</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</si>
  <si>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</si>
  <si>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</si>
  <si>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</si>
  <si>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</si>
  <si>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</si>
  <si>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</si>
  <si>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</si>
  <si>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</si>
  <si>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</si>
  <si>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</si>
  <si>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</si>
  <si>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</si>
  <si>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</si>
  <si>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</si>
  <si>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 xml:space="preserve">DEFUNCIONES GENERALES OPORTUNAS EN EL AÑO ( t ) </t>
  </si>
  <si>
    <t>CUADROS ESTADÍSTICOS NACIDOS VIVOS EN EL AÑO ( t )</t>
  </si>
  <si>
    <t>CUADROS ESTADÍSTICOS DE DEFUNCIONES GENERALES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</si>
  <si>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</si>
  <si>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</si>
  <si>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</si>
  <si>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Obstetriz/  Obstetra</t>
  </si>
  <si>
    <r>
      <t xml:space="preserve">Total (t) </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</si>
  <si>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 1/</t>
    </r>
  </si>
  <si>
    <r>
      <t>Total general (t)</t>
    </r>
    <r>
      <rPr>
        <b/>
        <vertAlign val="superscript"/>
        <sz val="8"/>
        <color theme="1" tint="0.34998626667073579"/>
        <rFont val="Century Gothic"/>
        <family val="2"/>
      </rPr>
      <t xml:space="preserve"> 1/</t>
    </r>
  </si>
  <si>
    <r>
      <t>Total general (t+1)</t>
    </r>
    <r>
      <rPr>
        <b/>
        <vertAlign val="superscript"/>
        <sz val="8"/>
        <color theme="1" tint="0.34998626667073579"/>
        <rFont val="Century Gothic"/>
        <family val="2"/>
      </rPr>
      <t xml:space="preserve"> 1/</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</si>
  <si>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</si>
  <si>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</si>
  <si>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</si>
  <si>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</si>
  <si>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</si>
  <si>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</si>
  <si>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</si>
  <si>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Nacidos vivos de madres adolescentes (t+1) </t>
    </r>
    <r>
      <rPr>
        <b/>
        <vertAlign val="superscript"/>
        <sz val="8"/>
        <color rgb="FF595959"/>
        <rFont val="Century Gothic"/>
        <family val="2"/>
      </rPr>
      <t>1/</t>
    </r>
  </si>
  <si>
    <r>
      <t xml:space="preserve">Proyecciones de población </t>
    </r>
    <r>
      <rPr>
        <b/>
        <vertAlign val="superscript"/>
        <sz val="8"/>
        <color rgb="FF595959"/>
        <rFont val="Century Gothic"/>
        <family val="2"/>
      </rPr>
      <t>2/</t>
    </r>
  </si>
  <si>
    <r>
      <t xml:space="preserve">Tasa específica </t>
    </r>
    <r>
      <rPr>
        <b/>
        <vertAlign val="superscript"/>
        <sz val="8"/>
        <color rgb="FF595959"/>
        <rFont val="Century Gothic"/>
        <family val="2"/>
      </rPr>
      <t>3/</t>
    </r>
  </si>
  <si>
    <r>
      <t>Provincia de residencia</t>
    </r>
    <r>
      <rPr>
        <b/>
        <vertAlign val="superscript"/>
        <sz val="10"/>
        <color rgb="FF595959"/>
        <rFont val="Arial"/>
        <family val="2"/>
      </rPr>
      <t>2/</t>
    </r>
  </si>
  <si>
    <r>
      <t>Región y provincia</t>
    </r>
    <r>
      <rPr>
        <b/>
        <vertAlign val="superscript"/>
        <sz val="8"/>
        <color rgb="FF595959"/>
        <rFont val="Century Gothic"/>
        <family val="2"/>
      </rPr>
      <t>2/</t>
    </r>
  </si>
  <si>
    <r>
      <t xml:space="preserve">Región y provincia </t>
    </r>
    <r>
      <rPr>
        <b/>
        <vertAlign val="superscript"/>
        <sz val="8"/>
        <color rgb="FF595959"/>
        <rFont val="Century Gothic"/>
        <family val="2"/>
      </rPr>
      <t>1/</t>
    </r>
  </si>
  <si>
    <r>
      <t xml:space="preserve">Total (t) </t>
    </r>
    <r>
      <rPr>
        <b/>
        <vertAlign val="superscript"/>
        <sz val="8"/>
        <color rgb="FF595959"/>
        <rFont val="Century Gothic"/>
        <family val="2"/>
      </rPr>
      <t>1/</t>
    </r>
  </si>
  <si>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</si>
  <si>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</si>
  <si>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t>2016 (sd*)</t>
  </si>
  <si>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</si>
  <si>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</si>
  <si>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r>
      <rPr>
        <b/>
        <sz val="8"/>
        <color rgb="FF595959"/>
        <rFont val="Century Gothic"/>
        <family val="2"/>
      </rPr>
      <t>1/</t>
    </r>
    <r>
      <rPr>
        <sz val="8"/>
        <color rgb="FF595959"/>
        <rFont val="Century Gothic"/>
        <family val="2"/>
      </rPr>
      <t xml:space="preserve"> Los datos corresponden a la reconstrucción de provincias, de acuerdo al Clasificador Geográfico Estadístico del año 2017.</t>
    </r>
  </si>
  <si>
    <r>
      <t>Proyecciones de población</t>
    </r>
    <r>
      <rPr>
        <b/>
        <vertAlign val="superscript"/>
        <sz val="8"/>
        <color rgb="FF595959"/>
        <rFont val="Century Gothic"/>
        <family val="2"/>
      </rPr>
      <t xml:space="preserve"> 1/</t>
    </r>
  </si>
  <si>
    <r>
      <t xml:space="preserve">Número de nacidos vivos registrados
(t+1) </t>
    </r>
    <r>
      <rPr>
        <b/>
        <vertAlign val="superscript"/>
        <sz val="8"/>
        <color rgb="FF595959"/>
        <rFont val="Century Gothic"/>
        <family val="2"/>
      </rPr>
      <t>3/</t>
    </r>
  </si>
  <si>
    <r>
      <t>Número de nacidos vivos registrados
(t+n)</t>
    </r>
    <r>
      <rPr>
        <b/>
        <vertAlign val="superscript"/>
        <sz val="8"/>
        <color rgb="FF595959"/>
        <rFont val="Century Gothic"/>
        <family val="2"/>
      </rPr>
      <t xml:space="preserve"> 4/</t>
    </r>
  </si>
  <si>
    <r>
      <t>Número de nacidos vivos registrados (t)</t>
    </r>
    <r>
      <rPr>
        <b/>
        <vertAlign val="superscript"/>
        <sz val="8"/>
        <color rgb="FF595959"/>
        <rFont val="Century Gothic"/>
        <family val="2"/>
      </rPr>
      <t xml:space="preserve"> 2/</t>
    </r>
  </si>
  <si>
    <r>
      <t xml:space="preserve">Tasa de natalidad </t>
    </r>
    <r>
      <rPr>
        <b/>
        <vertAlign val="superscript"/>
        <sz val="8"/>
        <color rgb="FF595959"/>
        <rFont val="Century Gothic"/>
        <family val="2"/>
      </rPr>
      <t>5/</t>
    </r>
  </si>
  <si>
    <t>50 y más</t>
  </si>
  <si>
    <t>Superior no universitario</t>
  </si>
  <si>
    <t>Eduacación básica</t>
  </si>
  <si>
    <t>Superior universitario</t>
  </si>
  <si>
    <t>Postgrado</t>
  </si>
  <si>
    <r>
      <t xml:space="preserve">Número de nacidos vivos registrados
(t+1) </t>
    </r>
    <r>
      <rPr>
        <b/>
        <vertAlign val="superscript"/>
        <sz val="8"/>
        <color rgb="FF595959"/>
        <rFont val="Century Gothic"/>
        <family val="2"/>
      </rPr>
      <t>1/</t>
    </r>
  </si>
  <si>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</si>
  <si>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</si>
  <si>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</si>
  <si>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</si>
  <si>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</si>
  <si>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</si>
  <si>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</si>
  <si>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</si>
  <si>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</si>
  <si>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</si>
  <si>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</si>
  <si>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</si>
  <si>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</si>
  <si>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De 5000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</si>
  <si>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</si>
  <si>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</si>
  <si>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</si>
  <si>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</si>
  <si>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 Grupos de edad</t>
  </si>
  <si>
    <t>50 años y más</t>
  </si>
  <si>
    <r>
      <t>Proyecciones población</t>
    </r>
    <r>
      <rPr>
        <b/>
        <vertAlign val="superscript"/>
        <sz val="9"/>
        <color theme="1" tint="0.34998626667073579"/>
        <rFont val="Century Gothic"/>
        <family val="2"/>
      </rPr>
      <t xml:space="preserve"> 1/</t>
    </r>
  </si>
  <si>
    <r>
      <t xml:space="preserve">Estimación de población </t>
    </r>
    <r>
      <rPr>
        <b/>
        <vertAlign val="superscript"/>
        <sz val="8"/>
        <color theme="1" tint="0.34998626667073579"/>
        <rFont val="Century Gothic"/>
        <family val="2"/>
      </rPr>
      <t>1/</t>
    </r>
  </si>
  <si>
    <r>
      <t>Estimación de nacimientos</t>
    </r>
    <r>
      <rPr>
        <b/>
        <vertAlign val="superscript"/>
        <sz val="8"/>
        <color theme="1" tint="0.34998626667073579"/>
        <rFont val="Century Gothic"/>
        <family val="2"/>
      </rPr>
      <t xml:space="preserve"> 2/</t>
    </r>
  </si>
  <si>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</si>
  <si>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</si>
  <si>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</si>
  <si>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</si>
  <si>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</si>
  <si>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</si>
  <si>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</si>
  <si>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Menor a 999 g</t>
  </si>
  <si>
    <t>50 y más años</t>
  </si>
  <si>
    <t>Región</t>
  </si>
  <si>
    <t>Región y provincia</t>
  </si>
  <si>
    <r>
      <t xml:space="preserve"> Total general (t) </t>
    </r>
    <r>
      <rPr>
        <b/>
        <vertAlign val="superscript"/>
        <sz val="8"/>
        <color theme="1" tint="0.34998626667073579"/>
        <rFont val="Century Gothic"/>
        <family val="2"/>
      </rPr>
      <t>1/</t>
    </r>
  </si>
  <si>
    <t>Región, provincia y cantón de nacimiento</t>
  </si>
  <si>
    <t>Región, provincia y cantón de residencia</t>
  </si>
  <si>
    <t>Región, provincia y área</t>
  </si>
  <si>
    <t>Provincia y sexo</t>
  </si>
  <si>
    <t>Provincia y tipo de asistencia</t>
  </si>
  <si>
    <t>Región y nivel de instrucción</t>
  </si>
  <si>
    <r>
      <t>Total (t)</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</si>
  <si>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1/ 
</t>
    </r>
    <r>
      <rPr>
        <b/>
        <sz val="8"/>
        <color theme="1" tint="0.34998626667073579"/>
        <rFont val="Century Gothic"/>
        <family val="2"/>
      </rPr>
      <t xml:space="preserve">&lt;2500 g </t>
    </r>
  </si>
  <si>
    <r>
      <t>Nacidos vivos 
(t+n)</t>
    </r>
    <r>
      <rPr>
        <b/>
        <vertAlign val="superscript"/>
        <sz val="8"/>
        <color rgb="FF595959"/>
        <rFont val="Century Gothic"/>
        <family val="2"/>
      </rPr>
      <t>1/</t>
    </r>
  </si>
  <si>
    <r>
      <t xml:space="preserve">Tasas de mortalidad </t>
    </r>
    <r>
      <rPr>
        <b/>
        <vertAlign val="superscript"/>
        <sz val="9"/>
        <color theme="1" tint="0.34998626667073579"/>
        <rFont val="Century Gothic"/>
        <family val="2"/>
      </rPr>
      <t>3/</t>
    </r>
  </si>
  <si>
    <t>General</t>
  </si>
  <si>
    <t>Horas</t>
  </si>
  <si>
    <t>Días</t>
  </si>
  <si>
    <t>Meses</t>
  </si>
  <si>
    <t>Total Maternas</t>
  </si>
  <si>
    <t>Materna oportuna /A</t>
  </si>
  <si>
    <t>Materna tardía /B</t>
  </si>
  <si>
    <r>
      <t>Defunciones (t+1)</t>
    </r>
    <r>
      <rPr>
        <b/>
        <vertAlign val="superscript"/>
        <sz val="9"/>
        <color theme="1" tint="0.34998626667073579"/>
        <rFont val="Century Gothic"/>
        <family val="2"/>
      </rPr>
      <t>1/</t>
    </r>
  </si>
  <si>
    <r>
      <t>Total defunciones (t+1)</t>
    </r>
    <r>
      <rPr>
        <b/>
        <vertAlign val="superscript"/>
        <sz val="9"/>
        <color theme="1" tint="0.34998626667073579"/>
        <rFont val="Century Gothic"/>
        <family val="2"/>
      </rPr>
      <t>1/</t>
    </r>
  </si>
  <si>
    <t/>
  </si>
  <si>
    <t xml:space="preserve"> -</t>
  </si>
  <si>
    <r>
      <t>Mortalidad materna (t)</t>
    </r>
    <r>
      <rPr>
        <b/>
        <vertAlign val="superscript"/>
        <sz val="9"/>
        <color theme="1" tint="0.34998626667073579"/>
        <rFont val="Century Gothic"/>
        <family val="2"/>
      </rPr>
      <t>1/</t>
    </r>
  </si>
  <si>
    <t>Estimación de nacimientos INEC</t>
  </si>
  <si>
    <t>Total muertes violentas</t>
  </si>
  <si>
    <t>Accidentes de transporte terrestre
CIE-9 (800-829)
CIE-10 (V00 - V89)</t>
  </si>
  <si>
    <t>Otros accidentes de transporte y otras causas externas de traumatismos accidentales
CIE-9 (830-949)
CIE-10 (V90 - V99)
CIE-10 (W00 - X59)</t>
  </si>
  <si>
    <t>Suicidios
CIE-9 (950-959)
CIE-10 (X60 - X84)</t>
  </si>
  <si>
    <t>Agresiones (Homicidios)
CIE-9 (960-969)
CIE-10 (X85 -Y09)</t>
  </si>
  <si>
    <t>Eventos de intención no determinada
CIE-9 (980-989)
CIE-10 (Y10 - Y34)</t>
  </si>
  <si>
    <t>Otras muertes violentas
CIE-9 (990-999)
CIE-10 (Y35 - Y98)</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</si>
  <si>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</si>
  <si>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</si>
  <si>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</si>
  <si>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</si>
  <si>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</si>
  <si>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</si>
  <si>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</si>
  <si>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</si>
  <si>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</si>
  <si>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</si>
  <si>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</si>
  <si>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</si>
  <si>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</si>
  <si>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</si>
  <si>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</si>
  <si>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</si>
  <si>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</si>
  <si>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</si>
  <si>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</si>
  <si>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</si>
  <si>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</si>
  <si>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</si>
  <si>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</si>
  <si>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</si>
  <si>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</si>
  <si>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</si>
  <si>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</si>
  <si>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</si>
  <si>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</si>
  <si>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</si>
  <si>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</si>
  <si>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</si>
  <si>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</si>
  <si>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</si>
  <si>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</si>
  <si>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</si>
  <si>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</si>
  <si>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</si>
  <si>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</si>
  <si>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</si>
  <si>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</si>
  <si>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</si>
  <si>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</si>
  <si>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</si>
  <si>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</si>
  <si>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</si>
  <si>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</si>
  <si>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</si>
  <si>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</si>
  <si>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</si>
  <si>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</si>
  <si>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</si>
  <si>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55 Ciertas afecciones originadas en el período prenatal</t>
  </si>
  <si>
    <t>56 Malformaciones congénitas, deformidades y anomalías cromosómicas</t>
  </si>
  <si>
    <t>57 Accidentes de transporte terrestre</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</si>
  <si>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</si>
  <si>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</si>
  <si>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</si>
  <si>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</si>
  <si>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</si>
  <si>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</si>
  <si>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</si>
  <si>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</si>
  <si>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</si>
  <si>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 Incluye muertes maternas oportunas y tardías.</t>
  </si>
  <si>
    <t>2008</t>
  </si>
  <si>
    <t>2009</t>
  </si>
  <si>
    <t>2010</t>
  </si>
  <si>
    <t>2011</t>
  </si>
  <si>
    <t>2012</t>
  </si>
  <si>
    <t>2013</t>
  </si>
  <si>
    <t>2014</t>
  </si>
  <si>
    <t>2015</t>
  </si>
  <si>
    <t>2016</t>
  </si>
  <si>
    <t>Por provincia de residencia</t>
  </si>
  <si>
    <t>Región y provincias</t>
  </si>
  <si>
    <t>1-4 años</t>
  </si>
  <si>
    <t>5-9 años</t>
  </si>
  <si>
    <t>10-14 años</t>
  </si>
  <si>
    <t>15-19 años</t>
  </si>
  <si>
    <t>20-24 años</t>
  </si>
  <si>
    <t>25-29 años</t>
  </si>
  <si>
    <t>65 años y más</t>
  </si>
  <si>
    <t>28 Trastornos de los líquidos, electrolitos, y del equilibrio ácido básico</t>
  </si>
  <si>
    <t>54 Embarazo, parto y puerperio</t>
  </si>
  <si>
    <t>58 Caidas accidentales</t>
  </si>
  <si>
    <r>
      <rPr>
        <b/>
        <sz val="8"/>
        <color theme="1" tint="0.34998626667073579"/>
        <rFont val="Century Gothic"/>
        <family val="2"/>
      </rPr>
      <t>1/</t>
    </r>
    <r>
      <rPr>
        <sz val="8"/>
        <color theme="1" tint="0.34998626667073579"/>
        <rFont val="Century Gothic"/>
        <family val="2"/>
      </rPr>
      <t xml:space="preserve"> Lista corta de las principales causas de muerte Becker, recomendada por OMS</t>
    </r>
  </si>
  <si>
    <t>1/ Tasas por 1.000 habitantes</t>
  </si>
  <si>
    <t>2/ Tasas por 1.000 habitantes</t>
  </si>
  <si>
    <t>3/ Tasas por 1.000 habitantes</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</si>
  <si>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</si>
  <si>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</si>
  <si>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5/ Tasa por 1.000 nacimentos</t>
  </si>
  <si>
    <t>Lugar de ocurrencia del fallecimiento</t>
  </si>
  <si>
    <t>Médico tratante</t>
  </si>
  <si>
    <t>Médico no tratante</t>
  </si>
  <si>
    <t>Médico legista</t>
  </si>
  <si>
    <t>Funcionario del registro civil</t>
  </si>
  <si>
    <t>Establecimiento del I.E.S.S.</t>
  </si>
  <si>
    <t>Otro establecimiento del estado</t>
  </si>
  <si>
    <t>Hospital, clínica o consultorio particular</t>
  </si>
  <si>
    <t>Regiones</t>
  </si>
  <si>
    <t>Con certificación</t>
  </si>
  <si>
    <t>Sin certificación</t>
  </si>
  <si>
    <t xml:space="preserve"> Total Nacional</t>
  </si>
  <si>
    <t xml:space="preserve"> Sierra</t>
  </si>
  <si>
    <t xml:space="preserve"> Costa</t>
  </si>
  <si>
    <t xml:space="preserve"> Amazonica</t>
  </si>
  <si>
    <t xml:space="preserve"> Insular</t>
  </si>
  <si>
    <t xml:space="preserve"> Exterior</t>
  </si>
  <si>
    <t>Provincias</t>
  </si>
  <si>
    <t>RMM  2/ (*)</t>
  </si>
  <si>
    <t>Causas de muerte materna</t>
  </si>
  <si>
    <t>2/ Causas obstétricas directas (O00-O94)</t>
  </si>
  <si>
    <t xml:space="preserve"> 3/ Causas obstétricas indirectas (O98-O99)</t>
  </si>
  <si>
    <t xml:space="preserve">Causas no especificadas  (O95) </t>
  </si>
  <si>
    <t xml:space="preserve">4/ Causas de muerte materna después de 42 días del parto   (O96 - O97) </t>
  </si>
  <si>
    <t>Total general</t>
  </si>
  <si>
    <t>Tipo de certificación</t>
  </si>
  <si>
    <t>Residentes</t>
  </si>
  <si>
    <t>No residentes</t>
  </si>
  <si>
    <t>Con certificación médica</t>
  </si>
  <si>
    <t>Sin certificación médica</t>
  </si>
  <si>
    <t>Regiones, provincias
 y áreas</t>
  </si>
  <si>
    <t>Menores de un año</t>
  </si>
  <si>
    <t>De un año y más</t>
  </si>
  <si>
    <t>Grupos de Edad</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</si>
  <si>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</si>
  <si>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</si>
  <si>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</si>
  <si>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</si>
  <si>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</si>
  <si>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</si>
  <si>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</si>
  <si>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</si>
  <si>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</si>
  <si>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</si>
  <si>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</si>
  <si>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</si>
  <si>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</si>
  <si>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</si>
  <si>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</si>
  <si>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</si>
  <si>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1 - 4 años</t>
  </si>
  <si>
    <t>5 - 14 años</t>
  </si>
  <si>
    <t>15 - 49 años</t>
  </si>
  <si>
    <t>50 - 64 años</t>
  </si>
  <si>
    <t>Edad ignorada</t>
  </si>
  <si>
    <t>Regiones y Provincias</t>
  </si>
  <si>
    <t>Mes de ocurrencia</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</si>
  <si>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</si>
  <si>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</si>
  <si>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</si>
  <si>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</si>
  <si>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</si>
  <si>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</si>
  <si>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</si>
  <si>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</si>
  <si>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</si>
  <si>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</si>
  <si>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</si>
  <si>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</si>
  <si>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</si>
  <si>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</si>
  <si>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Días de edad</t>
  </si>
  <si>
    <t>menor de 1 día</t>
  </si>
  <si>
    <t>1 día</t>
  </si>
  <si>
    <t>2 días</t>
  </si>
  <si>
    <t>3 días</t>
  </si>
  <si>
    <t>4 días</t>
  </si>
  <si>
    <t>5 días</t>
  </si>
  <si>
    <t>6 días</t>
  </si>
  <si>
    <t>7 - 13 días</t>
  </si>
  <si>
    <t>14 - 20 días</t>
  </si>
  <si>
    <t>21 - 27 días</t>
  </si>
  <si>
    <t>28 - 29 días</t>
  </si>
  <si>
    <t>003 Diarrea y gastroenteritis de presunto origen infeccioso</t>
  </si>
  <si>
    <t>004 Otras enfermedades infecciosas intestinales</t>
  </si>
  <si>
    <t>005 Tuberculosis respiratoria</t>
  </si>
  <si>
    <t>006 Otras tuberculosis</t>
  </si>
  <si>
    <t>008 Tétanos</t>
  </si>
  <si>
    <t>012 Septicemia</t>
  </si>
  <si>
    <t>013 Infecciones con un modo de transm.predom.sexual</t>
  </si>
  <si>
    <t>017 Ot fieb virals transm. por artropod y fieb. hemorr. vir.</t>
  </si>
  <si>
    <t>019 Hepatitis viral</t>
  </si>
  <si>
    <t>020 Enf por virus de la inmunodeficiencia humana (VIH)</t>
  </si>
  <si>
    <t>022 Leishmaniasis</t>
  </si>
  <si>
    <t>023 Tripanosomiasis</t>
  </si>
  <si>
    <t>025 Resto de ciertas enfermedades infecciosas y parasitarias</t>
  </si>
  <si>
    <t>027 Tumor maligno del labio de la cavidad bucal y de la faringe</t>
  </si>
  <si>
    <t>028 Tumor maligno del esófago</t>
  </si>
  <si>
    <t>029 Tumor maligno del estomago</t>
  </si>
  <si>
    <t>030 Tumor maligno del colon  del recto y del ano</t>
  </si>
  <si>
    <t>031 Tumor maligno del hígado y de las vías biliares intrahepat</t>
  </si>
  <si>
    <t>032 Tumor maligno del páncreas</t>
  </si>
  <si>
    <t>033 Tumor maligno de la laringe</t>
  </si>
  <si>
    <t>034 Tumor maligno de la tráquea de los bronquios y del pulmón</t>
  </si>
  <si>
    <t>035 Melanoma maligno de la piel</t>
  </si>
  <si>
    <t>036 Tumor maligno de la mama</t>
  </si>
  <si>
    <t>037 Tumor maligno del cuello del útero</t>
  </si>
  <si>
    <t>038 Tumor maligno de las partes y de las no especificadas del útero</t>
  </si>
  <si>
    <t>039 Tumor maligno del ovario</t>
  </si>
  <si>
    <t>040 Tumor maligno de la próstata</t>
  </si>
  <si>
    <t>041 Tumor maligno de la vejiga urinaria</t>
  </si>
  <si>
    <t>043 Linfoma no Hodgkin</t>
  </si>
  <si>
    <t>045 Leucemia</t>
  </si>
  <si>
    <t>046 Resto de tumores malignos</t>
  </si>
  <si>
    <t>047 Resto de tumores</t>
  </si>
  <si>
    <t>049 Anemias</t>
  </si>
  <si>
    <t>052 Diabetes mellitus</t>
  </si>
  <si>
    <t>053 Desnutrición</t>
  </si>
  <si>
    <t>054 Resto de enferm.endocrinas, nutricionales y metabólicas</t>
  </si>
  <si>
    <t>057 Resto de trastornos mentales y del comportamiento</t>
  </si>
  <si>
    <t>059 Meningitis</t>
  </si>
  <si>
    <t>060 Enfermedad de Alzheimer</t>
  </si>
  <si>
    <t>061 Resto de enfermedades del sistema nervioso</t>
  </si>
  <si>
    <t>064 Enfermedades del sistema circulatorio</t>
  </si>
  <si>
    <t>065 Fiebre reumática aguda y enfermedades cardiacas reumáticas crónicas</t>
  </si>
  <si>
    <t>066 Enfermedades hipertensivas</t>
  </si>
  <si>
    <t>067 Enfermedades isquémicas del corazón</t>
  </si>
  <si>
    <t>068 Otras enfermedades del corazón</t>
  </si>
  <si>
    <t>069 Enfermedades Cerebro vasculares</t>
  </si>
  <si>
    <t>070 Aterosclerosis</t>
  </si>
  <si>
    <t>071 Resto de enfermedades del sistema circulatorio</t>
  </si>
  <si>
    <t>073 Influenza (Gripe)</t>
  </si>
  <si>
    <t>075 Otras Infecciones agudas de las vías respiratorias inferiores</t>
  </si>
  <si>
    <t>076 Enfermedades crónicas de las vías resp inferiores</t>
  </si>
  <si>
    <t>077 Resto de enfermedades del sistema respiratorio</t>
  </si>
  <si>
    <t>079 Ulcera gástrica y duodenal</t>
  </si>
  <si>
    <t>080 Enfermedades del hígado</t>
  </si>
  <si>
    <t>081 Resto de enfermedades del sistema digestivo</t>
  </si>
  <si>
    <t>085 Enfermedades renales, glomerular y tubulointersticial</t>
  </si>
  <si>
    <t>086 Resto de enfermedades del sistema genitourinario</t>
  </si>
  <si>
    <t>088 Embarazo terminado en aborto</t>
  </si>
  <si>
    <t>089 Otras muertes obstétricas directas</t>
  </si>
  <si>
    <t>090 Muertes obstétricas indirectas</t>
  </si>
  <si>
    <t>091 Resto de embarazo  parto y puerperio</t>
  </si>
  <si>
    <t>092 Ciertas afecciones originadas en el periodo perinatal</t>
  </si>
  <si>
    <t>096 Accidentes de transporte</t>
  </si>
  <si>
    <t>098 Ahogamiento y sumersión accidentales</t>
  </si>
  <si>
    <t>099 Exposición al humo  fuego y llamas</t>
  </si>
  <si>
    <t>100</t>
  </si>
  <si>
    <t>100 Envenenamiento accidental por  y expos a sustan nocivas</t>
  </si>
  <si>
    <t>101</t>
  </si>
  <si>
    <t>101 Lesiones autoinfligidas intencionalmente</t>
  </si>
  <si>
    <t>102</t>
  </si>
  <si>
    <t>102 Agresiones</t>
  </si>
  <si>
    <t>103</t>
  </si>
  <si>
    <t>103 Todas las demás causas externas</t>
  </si>
  <si>
    <t>042 Tumor maligno de la mening, del encefalo y de otras partes del snc</t>
  </si>
  <si>
    <t>Grupos de edad</t>
  </si>
  <si>
    <t>7 - 27 días</t>
  </si>
  <si>
    <t>28 días a 11 meses</t>
  </si>
  <si>
    <t>5 - 9 años</t>
  </si>
  <si>
    <t>10 - 14 años</t>
  </si>
  <si>
    <t>20 - 49 años</t>
  </si>
  <si>
    <t>50 - 59 años</t>
  </si>
  <si>
    <t>60 y más años</t>
  </si>
  <si>
    <t>1.01 Enfermedades infecciosas intestinales</t>
  </si>
  <si>
    <t>1.02 Tuberculosis</t>
  </si>
  <si>
    <t>1.03 Ciertas enfermedades transmisibles por vectores y rabia</t>
  </si>
  <si>
    <t>1.04 Ciertas enfermedades inmunoprevenibles</t>
  </si>
  <si>
    <t>1.05 Meningitis</t>
  </si>
  <si>
    <t>1.06 Septicemia, excepto neonatal</t>
  </si>
  <si>
    <t>1.07 Enfermedad por el VIH</t>
  </si>
  <si>
    <t>1.08 Infecciones respiratorias agudas</t>
  </si>
  <si>
    <t>1.09 Resto de ciertas enfermedades infecciosas y parasitarias</t>
  </si>
  <si>
    <t>2.01 Tumor maligno del estómago</t>
  </si>
  <si>
    <t>2.02 Tumor maligno del colon y de la unión rectosismoidea</t>
  </si>
  <si>
    <t>2.03 Tumor maligno de los órganos digestivo y de peritoneo excepto estómago y colon</t>
  </si>
  <si>
    <t>2.04 Tumor maligno de la tráquea, los bronquios y el pulmón</t>
  </si>
  <si>
    <t>2.05 Tumor maligno de órganos respiratorios e intratorácicos, excepto tráquea, bronquios y pulmón</t>
  </si>
  <si>
    <t>2.06 Tumor maligno de la mama de la mujer</t>
  </si>
  <si>
    <t>2.07 Tumor maligno del cuello del útero</t>
  </si>
  <si>
    <t>2.08 Tumor maligno del cuerpo del útero</t>
  </si>
  <si>
    <t>2.09 Tumor maligno del útero, parte no especificada</t>
  </si>
  <si>
    <t>2.10 Tumor maligno de la próstata</t>
  </si>
  <si>
    <t>2.11 Tumor maligno de otros órganos genitourinarios</t>
  </si>
  <si>
    <t>2.12 Leucemia</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</si>
  <si>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</si>
  <si>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</si>
  <si>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</si>
  <si>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</si>
  <si>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3.02 Enfermedades hipertensivas</t>
  </si>
  <si>
    <t>3.03 Enfermedades isquémicas del corazón</t>
  </si>
  <si>
    <t>3.04 Enfermedades cardiopulmonares, enfermedades de la circulación pulmonar y otras formas de enfermedades del corazón</t>
  </si>
  <si>
    <t>3.06 Insuficiencia cardiaca</t>
  </si>
  <si>
    <t>3.07 Enfermedades cerebrovasculares</t>
  </si>
  <si>
    <t>3.08 Aterosclerosis</t>
  </si>
  <si>
    <t>3.09 Las demás enfermedades del sistema circulatorio</t>
  </si>
  <si>
    <t>4.01 Feto y recién nacido afectados por ciertas afecciones maternas</t>
  </si>
  <si>
    <t>4.02 Feto y recién nacido afectado por complicaciones obstétricas y traumatismos del nacimiento</t>
  </si>
  <si>
    <t>4.03 Retardo del crecimiento del feto, desnutrición fetal, gestacion cortada y bajo peso al nacer</t>
  </si>
  <si>
    <t>4.04 Trastornos respiratorios específicos del periodo perinatal</t>
  </si>
  <si>
    <t>4.05 Sepsis bacteriana del recién nacido</t>
  </si>
  <si>
    <t>4.06 Resto de ciertas afecciones originadas en el periodo perinatal</t>
  </si>
  <si>
    <t>5.01 Accidente de transporte terrestre</t>
  </si>
  <si>
    <t>5.02 Los demás accidentes de transporte y los no especificado</t>
  </si>
  <si>
    <t>5.03 Caídas</t>
  </si>
  <si>
    <t>5.04 Accidentes por disparo de arma de fuego</t>
  </si>
  <si>
    <t>5.05 Ahogamiento y sumersión accidentales</t>
  </si>
  <si>
    <t>5.06 Accidentes que obstruyen la respiración</t>
  </si>
  <si>
    <t>5.07 Exposicion a la corriente eléctrica</t>
  </si>
  <si>
    <t>5.08 Exposicion al humo, fuego y llamas</t>
  </si>
  <si>
    <t>5.09 Envenenamiento accidental, por exposición a sustancias nocivas</t>
  </si>
  <si>
    <t>5.10 Los demás accidentes</t>
  </si>
  <si>
    <t>5.11 Lesiones autoinfligidas intencionalmente</t>
  </si>
  <si>
    <t>5.12 Agresiones (Homicidios)</t>
  </si>
  <si>
    <t>5.13 Eventos de intención no determinada</t>
  </si>
  <si>
    <t>5.14 Las demás causas externas</t>
  </si>
  <si>
    <t>6.01 Diabetes Mellitus</t>
  </si>
  <si>
    <t>6.02 Deficiencias nutricionales y anemias nutricionales</t>
  </si>
  <si>
    <t>6.03 Transtornos del comportamiento</t>
  </si>
  <si>
    <t>6.04 Enfermedades del sistema nervioso, excepto meningitis</t>
  </si>
  <si>
    <t>6.05 Enfermedades crónicas de las vías respiratorias inferiores</t>
  </si>
  <si>
    <t>6.06 Resto de enfermedades del sistema respiratorio</t>
  </si>
  <si>
    <t>6.07 Apendicitis, hernia de la cavidad abdominal y obstrucción intestinal</t>
  </si>
  <si>
    <t>6.08 Cirrosis y ciertas otras enfermedade crónicas del hígado</t>
  </si>
  <si>
    <t>6.09 Resto de enfermedades del sistema digestivo</t>
  </si>
  <si>
    <t>6.10 Enfermedades del sistema urinario</t>
  </si>
  <si>
    <t>6.11 Hiperplasia de la próstata</t>
  </si>
  <si>
    <t>6.12 Embarazo, parto y puerperio</t>
  </si>
  <si>
    <t>6.13 Malformaciones congénitas, deformaciones y anomalías cromosómicas</t>
  </si>
  <si>
    <t>6.14 Resto de enfermedades</t>
  </si>
  <si>
    <t>044 Mieloma multiple y tumores malignos de célula plasmáticas</t>
  </si>
  <si>
    <t>050 Resto de enfermedades de la sangre y organos hematopoyéticos y otros transtornos que afectan al mecanismo inmunoló</t>
  </si>
  <si>
    <t>056 Transtornos mentales y del comportamiento debido al uso de sustancias psicoactivas</t>
  </si>
  <si>
    <t>074 Neumonia</t>
  </si>
  <si>
    <t>097 Caidas</t>
  </si>
  <si>
    <t>Urbano</t>
  </si>
  <si>
    <t>1 año</t>
  </si>
  <si>
    <t>2  años</t>
  </si>
  <si>
    <t>3 años</t>
  </si>
  <si>
    <t>4 años</t>
  </si>
  <si>
    <t xml:space="preserve"> 7-27 días</t>
  </si>
  <si>
    <t xml:space="preserve"> 28-29 días</t>
  </si>
  <si>
    <t xml:space="preserve"> 1-11 meses</t>
  </si>
  <si>
    <t>30-49 años</t>
  </si>
  <si>
    <t>50-64 años</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</si>
  <si>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</si>
  <si>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</si>
  <si>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</si>
  <si>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</si>
  <si>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</si>
  <si>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</si>
  <si>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</si>
  <si>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</si>
  <si>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</si>
  <si>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</si>
  <si>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</si>
  <si>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</si>
  <si>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</si>
  <si>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</si>
  <si>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</si>
  <si>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</si>
  <si>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</si>
  <si>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</si>
  <si>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</si>
  <si>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</si>
  <si>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</si>
  <si>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</si>
  <si>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</si>
  <si>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</si>
  <si>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</si>
  <si>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</si>
  <si>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</si>
  <si>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</si>
  <si>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</si>
  <si>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</si>
  <si>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</si>
  <si>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</si>
  <si>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</si>
  <si>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</si>
  <si>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</si>
  <si>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</si>
  <si>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</si>
  <si>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</si>
  <si>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</si>
  <si>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</si>
  <si>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</si>
  <si>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</si>
  <si>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</si>
  <si>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</si>
  <si>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</si>
  <si>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</si>
  <si>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</si>
  <si>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</si>
  <si>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</si>
  <si>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</si>
  <si>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</si>
  <si>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</si>
  <si>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</si>
  <si>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</si>
  <si>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</si>
  <si>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88</t>
  </si>
  <si>
    <t>99</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</si>
  <si>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</si>
  <si>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</si>
  <si>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</si>
  <si>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</si>
  <si>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</si>
  <si>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</si>
  <si>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</si>
  <si>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</si>
  <si>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</si>
  <si>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</si>
  <si>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</si>
  <si>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</si>
  <si>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</si>
  <si>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</si>
  <si>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</si>
  <si>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</si>
  <si>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</si>
  <si>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</si>
  <si>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</si>
  <si>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Persona que certifico la defunción</t>
    </r>
    <r>
      <rPr>
        <sz val="10"/>
        <color rgb="FF595959"/>
        <rFont val="Century Gothic"/>
        <family val="2"/>
      </rPr>
      <t>: El certificador es la persona autorizada por la ley para certificar el hecho de la defunción o la defunción fetal y que en caso de defunción también certifica las circunstancias en que se produjo (accidente, suicidio, homicidio, causas naturales) y la enfermedad, lesión u otra(s) causa(s) (Naciones Unidas, 2014)</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</si>
  <si>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</si>
  <si>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</si>
  <si>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El Anuario de estadísticas vitales: Nacidos Vivos y Defunciones, tiene los siguientes objetivos principales:</t>
  </si>
  <si>
    <t>-          Obtener información sistemática y continúa respecto a los nacidos vivos y defunciones, ocurridas y/o inscritas en el país.</t>
  </si>
  <si>
    <t>Constituyen cada uno de los hechos vitales (nacidos vivos, defunciones generales y defunciones fetales) ocurridos y/o registrados en el país, cada año.</t>
  </si>
  <si>
    <t>El universo en los nacidos vivos y defunciones fetales comprende el conjunto de cada uno de los hechos vitales mencionados, ocurridos y/o registrados en Ecuador.</t>
  </si>
  <si>
    <t xml:space="preserve">Los datos contenidos en este Anuario se recolectan en los formularios de nacido vivo, defunción general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</si>
  <si>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</si>
  <si>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</si>
  <si>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</si>
  <si>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</si>
  <si>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</si>
  <si>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</si>
  <si>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</si>
  <si>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Soltero (a)</t>
  </si>
  <si>
    <t>Casad o (a)</t>
  </si>
  <si>
    <t>Divorciado (a)</t>
  </si>
  <si>
    <t>Viudo (a)</t>
  </si>
  <si>
    <t>Estado Civil</t>
  </si>
  <si>
    <r>
      <t>Mortalidad infantil (t)</t>
    </r>
    <r>
      <rPr>
        <b/>
        <vertAlign val="superscript"/>
        <sz val="9"/>
        <color theme="1" tint="0.34998626667073579"/>
        <rFont val="Century Gothic"/>
        <family val="2"/>
      </rPr>
      <t>1/</t>
    </r>
  </si>
  <si>
    <r>
      <t>Mortalidad de la niñez  (t)</t>
    </r>
    <r>
      <rPr>
        <b/>
        <vertAlign val="superscript"/>
        <sz val="9"/>
        <color theme="1" tint="0.34998626667073579"/>
        <rFont val="Century Gothic"/>
        <family val="2"/>
      </rPr>
      <t>1/</t>
    </r>
  </si>
  <si>
    <r>
      <t>Mortalidad materna (t+1)</t>
    </r>
    <r>
      <rPr>
        <b/>
        <vertAlign val="superscript"/>
        <sz val="9"/>
        <color theme="1" tint="0.34998626667073579"/>
        <rFont val="Century Gothic"/>
        <family val="2"/>
      </rPr>
      <t>2/</t>
    </r>
  </si>
  <si>
    <r>
      <t>Mortalidad infantil (t+1)</t>
    </r>
    <r>
      <rPr>
        <b/>
        <vertAlign val="superscript"/>
        <sz val="9"/>
        <color theme="1" tint="0.34998626667073579"/>
        <rFont val="Century Gothic"/>
        <family val="2"/>
      </rPr>
      <t>2/</t>
    </r>
  </si>
  <si>
    <r>
      <t>Mortalidad de la niñez (t+1)</t>
    </r>
    <r>
      <rPr>
        <b/>
        <vertAlign val="superscript"/>
        <sz val="9"/>
        <color theme="1" tint="0.34998626667073579"/>
        <rFont val="Century Gothic"/>
        <family val="2"/>
      </rPr>
      <t>2/</t>
    </r>
  </si>
  <si>
    <r>
      <t>Muertes neonatal (t)</t>
    </r>
    <r>
      <rPr>
        <b/>
        <vertAlign val="superscript"/>
        <sz val="9"/>
        <color theme="1" tint="0.34998626667073579"/>
        <rFont val="Century Gothic"/>
        <family val="2"/>
      </rPr>
      <t>1/</t>
    </r>
  </si>
  <si>
    <r>
      <t>Muertes neonatal (t+1)</t>
    </r>
    <r>
      <rPr>
        <b/>
        <vertAlign val="superscript"/>
        <sz val="9"/>
        <color theme="1" tint="0.34998626667073579"/>
        <rFont val="Century Gothic"/>
        <family val="2"/>
      </rPr>
      <t>2/</t>
    </r>
  </si>
  <si>
    <r>
      <rPr>
        <b/>
        <sz val="8"/>
        <color theme="1" tint="0.34998626667073579"/>
        <rFont val="Century Gothic"/>
        <family val="2"/>
      </rPr>
      <t>1/</t>
    </r>
    <r>
      <rPr>
        <sz val="8"/>
        <color theme="1" tint="0.34998626667073579"/>
        <rFont val="Century Gothic"/>
        <family val="2"/>
      </rPr>
      <t xml:space="preserve"> </t>
    </r>
    <r>
      <rPr>
        <b/>
        <sz val="8"/>
        <color theme="1" tint="0.34998626667073579"/>
        <rFont val="Century Gothic"/>
        <family val="2"/>
      </rPr>
      <t>Defunciones maternas registrados en el año (t):</t>
    </r>
    <r>
      <rPr>
        <sz val="8"/>
        <color theme="1" tint="0.34998626667073579"/>
        <rFont val="Century Gothic"/>
        <family val="2"/>
      </rPr>
      <t xml:space="preserve">  corresponden a las defunciones maternas  ocurridas en el año de estudio, e inscritos hasta el 31 de diciembre del mismo año. </t>
    </r>
  </si>
  <si>
    <r>
      <rPr>
        <b/>
        <sz val="8"/>
        <color theme="1" tint="0.34998626667073579"/>
        <rFont val="Century Gothic"/>
        <family val="2"/>
      </rPr>
      <t>A/</t>
    </r>
    <r>
      <rPr>
        <sz val="8"/>
        <color theme="1" tint="0.34998626667073579"/>
        <rFont val="Century Gothic"/>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</si>
  <si>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theme="1" tint="0.34998626667073579"/>
        <rFont val="Century Gothic"/>
        <family val="2"/>
      </rPr>
      <t>B/</t>
    </r>
    <r>
      <rPr>
        <sz val="8"/>
        <color theme="1" tint="0.34998626667073579"/>
        <rFont val="Century Gothic"/>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</si>
  <si>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r>
      <rPr>
        <b/>
        <sz val="8"/>
        <color theme="1" tint="0.34998626667073579"/>
        <rFont val="Century Gothic"/>
        <family val="2"/>
      </rPr>
      <t>Nota 1:</t>
    </r>
    <r>
      <rPr>
        <sz val="8"/>
        <color theme="1" tint="0.34998626667073579"/>
        <rFont val="Century Gothic"/>
        <family val="2"/>
      </rPr>
      <t xml:space="preserve"> Corresponde a las defunciones de menores de 1 año de edad</t>
    </r>
  </si>
  <si>
    <r>
      <rPr>
        <b/>
        <sz val="8"/>
        <color theme="1" tint="0.34998626667073579"/>
        <rFont val="Century Gothic"/>
        <family val="2"/>
      </rPr>
      <t>Nota 2:</t>
    </r>
    <r>
      <rPr>
        <sz val="8"/>
        <color theme="1" tint="0.34998626667073579"/>
        <rFont val="Century Gothic"/>
        <family val="2"/>
      </rPr>
      <t xml:space="preserve"> Corresponde a las defunciones de menores de 5 años de edad</t>
    </r>
  </si>
  <si>
    <r>
      <rPr>
        <b/>
        <sz val="8"/>
        <color theme="1" tint="0.34998626667073579"/>
        <rFont val="Century Gothic"/>
        <family val="2"/>
      </rPr>
      <t xml:space="preserve">Nota 3: </t>
    </r>
    <r>
      <rPr>
        <sz val="8"/>
        <color theme="1" tint="0.34998626667073579"/>
        <rFont val="Century Gothic"/>
        <family val="2"/>
      </rPr>
      <t xml:space="preserve">Para obtener el número de muertes maternas en el periodo 1990-1996 se utilizan los códigos 630-676 correspondientes a la CIE-9. </t>
    </r>
  </si>
  <si>
    <r>
      <rPr>
        <b/>
        <sz val="8"/>
        <color theme="1" tint="0.34998626667073579"/>
        <rFont val="Century Gothic"/>
        <family val="2"/>
      </rPr>
      <t xml:space="preserve">Nota 4: </t>
    </r>
    <r>
      <rPr>
        <sz val="8"/>
        <color theme="1" tint="0.34998626667073579"/>
        <rFont val="Century Gothic"/>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</si>
  <si>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r>
      <t>Razón de mortalidad materna (t)</t>
    </r>
    <r>
      <rPr>
        <b/>
        <vertAlign val="superscript"/>
        <sz val="9"/>
        <color theme="1" tint="0.34998626667073579"/>
        <rFont val="Century Gothic"/>
        <family val="2"/>
      </rPr>
      <t>1/</t>
    </r>
  </si>
  <si>
    <r>
      <t>Razón de mortalidad materna (t+1)</t>
    </r>
    <r>
      <rPr>
        <b/>
        <vertAlign val="superscript"/>
        <sz val="9"/>
        <color theme="1" tint="0.34998626667073579"/>
        <rFont val="Century Gothic"/>
        <family val="2"/>
      </rPr>
      <t>2/</t>
    </r>
  </si>
  <si>
    <r>
      <t xml:space="preserve">Razón de mortalidad materna considerando el sub-registro </t>
    </r>
    <r>
      <rPr>
        <b/>
        <vertAlign val="superscript"/>
        <sz val="9"/>
        <color theme="1" tint="0.34998626667073579"/>
        <rFont val="Century Gothic"/>
        <family val="2"/>
      </rPr>
      <t>3/</t>
    </r>
    <r>
      <rPr>
        <b/>
        <sz val="9"/>
        <color theme="1" tint="0.34998626667073579"/>
        <rFont val="Century Gothic"/>
        <family val="2"/>
      </rPr>
      <t xml:space="preserve"> (*)</t>
    </r>
  </si>
  <si>
    <r>
      <t>Tasa de mortalidad infantil (Menores de un año) en el año (t+1)</t>
    </r>
    <r>
      <rPr>
        <b/>
        <vertAlign val="superscript"/>
        <sz val="9"/>
        <color theme="1" tint="0.34998626667073579"/>
        <rFont val="Century Gothic"/>
        <family val="2"/>
      </rPr>
      <t>2/</t>
    </r>
  </si>
  <si>
    <r>
      <t>Tasa de mortalidad infantil (Menores de un año)  en el año (t)</t>
    </r>
    <r>
      <rPr>
        <b/>
        <vertAlign val="superscript"/>
        <sz val="9"/>
        <color theme="1" tint="0.34998626667073579"/>
        <rFont val="Century Gothic"/>
        <family val="2"/>
      </rPr>
      <t>1/</t>
    </r>
  </si>
  <si>
    <r>
      <t>Tasa neonatal (t)</t>
    </r>
    <r>
      <rPr>
        <b/>
        <vertAlign val="superscript"/>
        <sz val="11"/>
        <color theme="1" tint="0.34998626667073579"/>
        <rFont val="Calibri"/>
        <family val="2"/>
      </rPr>
      <t>1/</t>
    </r>
  </si>
  <si>
    <r>
      <t>Tasa neonatal (t+1)</t>
    </r>
    <r>
      <rPr>
        <b/>
        <vertAlign val="superscript"/>
        <sz val="11"/>
        <color theme="1" tint="0.34998626667073579"/>
        <rFont val="Calibri"/>
        <family val="2"/>
      </rPr>
      <t>2/</t>
    </r>
  </si>
  <si>
    <r>
      <t>Muertes violentas (t+1)</t>
    </r>
    <r>
      <rPr>
        <b/>
        <vertAlign val="superscript"/>
        <sz val="8"/>
        <color theme="1" tint="0.34998626667073579"/>
        <rFont val="Century Gothic"/>
        <family val="2"/>
      </rPr>
      <t>1/</t>
    </r>
  </si>
  <si>
    <r>
      <rPr>
        <b/>
        <sz val="8"/>
        <color theme="1" tint="0.34998626667073579"/>
        <rFont val="Century Gothic"/>
        <family val="2"/>
      </rPr>
      <t xml:space="preserve">1/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</si>
  <si>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r>
      <t>Años (t+1)</t>
    </r>
    <r>
      <rPr>
        <b/>
        <vertAlign val="superscript"/>
        <sz val="9"/>
        <color theme="1" tint="0.34998626667073579"/>
        <rFont val="Century Gothic"/>
        <family val="2"/>
      </rPr>
      <t>1/</t>
    </r>
  </si>
  <si>
    <r>
      <t>Agrupamiento causas (Lista de las principales causas de muerte Becker )</t>
    </r>
    <r>
      <rPr>
        <b/>
        <vertAlign val="superscript"/>
        <sz val="9"/>
        <color theme="1" tint="0.34998626667073579"/>
        <rFont val="Century Gothic"/>
        <family val="2"/>
      </rPr>
      <t>2/</t>
    </r>
  </si>
  <si>
    <r>
      <rPr>
        <b/>
        <sz val="9"/>
        <color theme="1" tint="0.34998626667073579"/>
        <rFont val="Century Gothic"/>
        <family val="2"/>
      </rPr>
      <t>2/</t>
    </r>
    <r>
      <rPr>
        <sz val="9"/>
        <color theme="1" tint="0.34998626667073579"/>
        <rFont val="Century Gothic"/>
        <family val="2"/>
      </rPr>
      <t xml:space="preserve"> Lista corta de las principales causas de muerte Becker, recomendada por OMS</t>
    </r>
  </si>
  <si>
    <r>
      <t>Agrupamiento causas (Lista corta de las principales causas de muerte Becker)</t>
    </r>
    <r>
      <rPr>
        <b/>
        <vertAlign val="superscript"/>
        <sz val="9"/>
        <color theme="1" tint="0.34998626667073579"/>
        <rFont val="Century Gothic"/>
        <family val="2"/>
      </rPr>
      <t>2/</t>
    </r>
  </si>
  <si>
    <r>
      <t>Proyecciones población</t>
    </r>
    <r>
      <rPr>
        <b/>
        <vertAlign val="superscript"/>
        <sz val="9"/>
        <color theme="1" tint="0.34998626667073579"/>
        <rFont val="Century Gothic"/>
        <family val="2"/>
      </rPr>
      <t xml:space="preserve"> 2/</t>
    </r>
  </si>
  <si>
    <r>
      <rPr>
        <b/>
        <sz val="8"/>
        <color theme="1" tint="0.34998626667073579"/>
        <rFont val="Century Gothic"/>
        <family val="2"/>
      </rPr>
      <t>3/</t>
    </r>
    <r>
      <rPr>
        <sz val="8"/>
        <color theme="1" tint="0.34998626667073579"/>
        <rFont val="Century Gothic"/>
        <family val="2"/>
      </rPr>
      <t xml:space="preserve"> Tasas por 1.000 habitantes</t>
    </r>
  </si>
  <si>
    <r>
      <rPr>
        <b/>
        <sz val="8"/>
        <color theme="1" tint="0.34998626667073579"/>
        <rFont val="Century Gothic"/>
        <family val="2"/>
      </rPr>
      <t>2/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</si>
  <si>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1</t>
  </si>
  <si>
    <t>2</t>
  </si>
  <si>
    <t>3</t>
  </si>
  <si>
    <t>4</t>
  </si>
  <si>
    <t>5</t>
  </si>
  <si>
    <t>6</t>
  </si>
  <si>
    <t>7</t>
  </si>
  <si>
    <t>8</t>
  </si>
  <si>
    <t>9</t>
  </si>
  <si>
    <t>39</t>
  </si>
  <si>
    <t>66</t>
  </si>
  <si>
    <t>67</t>
  </si>
  <si>
    <t>68</t>
  </si>
  <si>
    <t>69</t>
  </si>
  <si>
    <t>70</t>
  </si>
  <si>
    <t>71</t>
  </si>
  <si>
    <t>72</t>
  </si>
  <si>
    <t>73</t>
  </si>
  <si>
    <t>74</t>
  </si>
  <si>
    <t>75</t>
  </si>
  <si>
    <t>76</t>
  </si>
  <si>
    <t>77</t>
  </si>
  <si>
    <t>78</t>
  </si>
  <si>
    <t>79</t>
  </si>
  <si>
    <t>80</t>
  </si>
  <si>
    <t>81</t>
  </si>
  <si>
    <t>82</t>
  </si>
  <si>
    <t>83</t>
  </si>
  <si>
    <t>84</t>
  </si>
  <si>
    <t>85</t>
  </si>
  <si>
    <t>86</t>
  </si>
  <si>
    <t>87</t>
  </si>
  <si>
    <t>89</t>
  </si>
  <si>
    <t>90</t>
  </si>
  <si>
    <t>91</t>
  </si>
  <si>
    <t>92</t>
  </si>
  <si>
    <t>93</t>
  </si>
  <si>
    <t>94</t>
  </si>
  <si>
    <t>95</t>
  </si>
  <si>
    <t>96</t>
  </si>
  <si>
    <t>97</t>
  </si>
  <si>
    <t>98</t>
  </si>
  <si>
    <t>104</t>
  </si>
  <si>
    <t>105</t>
  </si>
  <si>
    <t>106</t>
  </si>
  <si>
    <t>107</t>
  </si>
  <si>
    <t>108</t>
  </si>
  <si>
    <t>109</t>
  </si>
  <si>
    <t>110</t>
  </si>
  <si>
    <t>111</t>
  </si>
  <si>
    <t>112</t>
  </si>
  <si>
    <t>113</t>
  </si>
  <si>
    <t>115</t>
  </si>
  <si>
    <t>118</t>
  </si>
  <si>
    <t>120</t>
  </si>
  <si>
    <t>114</t>
  </si>
  <si>
    <t>116</t>
  </si>
  <si>
    <r>
      <t>2/:</t>
    </r>
    <r>
      <rPr>
        <b/>
        <sz val="8"/>
        <color theme="1" tint="0.34998626667073579"/>
        <rFont val="Century Gothic"/>
        <family val="2"/>
      </rPr>
      <t xml:space="preserve"> Defunciones obstétricas directas:</t>
    </r>
    <r>
      <rPr>
        <sz val="8"/>
        <color theme="1" tint="0.3499862666707357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</si>
  <si>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tint="0.34998626667073579"/>
        <rFont val="Century Gothic"/>
        <family val="2"/>
      </rPr>
      <t xml:space="preserve"> Defunciones obstétricas indirectas:</t>
    </r>
    <r>
      <rPr>
        <sz val="8"/>
        <color theme="1" tint="0.3499862666707357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</si>
  <si>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r>
      <t>4/:</t>
    </r>
    <r>
      <rPr>
        <b/>
        <sz val="8"/>
        <color theme="1" tint="0.34998626667073579"/>
        <rFont val="Century Gothic"/>
        <family val="2"/>
      </rPr>
      <t xml:space="preserve"> Defunción materna tardía:</t>
    </r>
    <r>
      <rPr>
        <sz val="8"/>
        <color theme="1" tint="0.34998626667073579"/>
        <rFont val="Century Gothic"/>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color theme="1" tint="0.34998626667073579"/>
        <rFont val="Century Gothic"/>
        <family val="2"/>
      </rPr>
      <t>Defunción materna tardía - secuelas:</t>
    </r>
    <r>
      <rPr>
        <sz val="8"/>
        <color theme="1" tint="0.34998626667073579"/>
        <rFont val="Century Gothic"/>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</si>
  <si>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117</t>
  </si>
  <si>
    <r>
      <t>Total de defunciones (t)</t>
    </r>
    <r>
      <rPr>
        <b/>
        <vertAlign val="superscript"/>
        <sz val="9"/>
        <color theme="1" tint="0.34998626667073579"/>
        <rFont val="Century Gothic"/>
        <family val="2"/>
      </rPr>
      <t>1/</t>
    </r>
  </si>
  <si>
    <r>
      <t>Lista corta de las principales causas de muerte Becker</t>
    </r>
    <r>
      <rPr>
        <b/>
        <vertAlign val="superscript"/>
        <sz val="9"/>
        <color theme="1" tint="0.34998626667073579"/>
        <rFont val="Century Gothic"/>
        <family val="2"/>
      </rPr>
      <t>2/</t>
    </r>
  </si>
  <si>
    <r>
      <rPr>
        <b/>
        <sz val="8"/>
        <color theme="1" tint="0.34998626667073579"/>
        <rFont val="Century Gothic"/>
        <family val="2"/>
      </rPr>
      <t>2/</t>
    </r>
    <r>
      <rPr>
        <sz val="8"/>
        <color theme="1" tint="0.34998626667073579"/>
        <rFont val="Century Gothic"/>
        <family val="2"/>
      </rPr>
      <t xml:space="preserve"> Lista corta de las principales causas de muerte Becker, recomendada por OMS</t>
    </r>
  </si>
  <si>
    <t>Absoluto</t>
  </si>
  <si>
    <t>Relativo</t>
  </si>
  <si>
    <t>Lista internacional detallada (Décima revisión CIE - 10)</t>
  </si>
  <si>
    <t>Menor a un año</t>
  </si>
  <si>
    <t>Un año y más</t>
  </si>
  <si>
    <t>Menores de 7 días</t>
  </si>
  <si>
    <t>Ignorado</t>
  </si>
  <si>
    <t>3.05 Paro cardiaco</t>
  </si>
  <si>
    <t>Lista especial de tabulación 6/67  (Décima Revisión CIE - 10)</t>
  </si>
  <si>
    <t>063 Enfermedades del oído y de la apófisis mastoides</t>
  </si>
  <si>
    <t>082 Enfermedades de la piel y del tejido subcutáneo</t>
  </si>
  <si>
    <t>083 Enfermedades del sis osteomusc y del tejido conjuntivo</t>
  </si>
  <si>
    <t>094 Sintomas, signos y hallazgos anormales  clínicos yde laboratorio  no clasificados en otra parte</t>
  </si>
  <si>
    <t>(Lista condensada de 103 grupos - Décima Revisión CIE - 10)</t>
  </si>
  <si>
    <r>
      <t>Toatl Nacional</t>
    </r>
    <r>
      <rPr>
        <b/>
        <vertAlign val="superscript"/>
        <sz val="9"/>
        <color theme="1" tint="0.34998626667073579"/>
        <rFont val="Century Gothic"/>
        <family val="2"/>
      </rPr>
      <t>1/</t>
    </r>
  </si>
  <si>
    <t>062 Enfermedades del ojo y sus anexos</t>
  </si>
  <si>
    <r>
      <t>Tasa mortalidad de la niñez (t+1)</t>
    </r>
    <r>
      <rPr>
        <b/>
        <vertAlign val="superscript"/>
        <sz val="11"/>
        <color theme="1" tint="0.34998626667073579"/>
        <rFont val="Calibri"/>
        <family val="2"/>
      </rPr>
      <t>2/</t>
    </r>
  </si>
  <si>
    <t>50 - 54 años</t>
  </si>
  <si>
    <t>55 - 59 años</t>
  </si>
  <si>
    <t>60 - 64 años</t>
  </si>
  <si>
    <t>65 - 69 años</t>
  </si>
  <si>
    <t>70 - 74 años</t>
  </si>
  <si>
    <t>75 - 79 años</t>
  </si>
  <si>
    <t>80 - 84 años</t>
  </si>
  <si>
    <r>
      <t>Total Nacional (t)</t>
    </r>
    <r>
      <rPr>
        <b/>
        <vertAlign val="superscript"/>
        <sz val="9"/>
        <color theme="1" tint="0.34998626667073579"/>
        <rFont val="Century Gothic"/>
        <family val="2"/>
      </rPr>
      <t>1/</t>
    </r>
  </si>
  <si>
    <t xml:space="preserve"> Menor de 7 días</t>
  </si>
  <si>
    <r>
      <t>Muertes maternas oportunas (t)</t>
    </r>
    <r>
      <rPr>
        <b/>
        <vertAlign val="superscript"/>
        <sz val="9"/>
        <color theme="1" tint="0.34998626667073579"/>
        <rFont val="Century Gothic"/>
        <family val="2"/>
      </rPr>
      <t>1/</t>
    </r>
  </si>
  <si>
    <r>
      <t>Tasa mortalidad de la niñez (t)</t>
    </r>
    <r>
      <rPr>
        <b/>
        <vertAlign val="superscript"/>
        <sz val="11"/>
        <color theme="1" tint="0.34998626667073579"/>
        <rFont val="Calibri"/>
        <family val="2"/>
      </rPr>
      <t>1/</t>
    </r>
  </si>
  <si>
    <r>
      <rPr>
        <b/>
        <sz val="8"/>
        <color theme="1" tint="0.34998626667073579"/>
        <rFont val="Century Gothic"/>
        <family val="2"/>
      </rPr>
      <t>1/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</si>
  <si>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r>
      <t>Total Nacional (t+1)</t>
    </r>
    <r>
      <rPr>
        <b/>
        <vertAlign val="superscript"/>
        <sz val="9"/>
        <color theme="1" tint="0.34998626667073579"/>
        <rFont val="Century Gothic"/>
        <family val="2"/>
      </rPr>
      <t>1/</t>
    </r>
  </si>
  <si>
    <t>Número de defunciones y tasa de mortalidad general registradas en el año (t+1) por sexo a nivel nacional</t>
  </si>
  <si>
    <t>Galapagos</t>
  </si>
  <si>
    <t>Zonas no Delimitadas</t>
  </si>
  <si>
    <t>3.2.9</t>
  </si>
  <si>
    <t>3.2.12</t>
  </si>
  <si>
    <t>3.2.13</t>
  </si>
  <si>
    <t>3.2.14</t>
  </si>
  <si>
    <t>DEFUNCIONES FETALES</t>
  </si>
  <si>
    <t>4.3.1</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</si>
  <si>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</si>
  <si>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</si>
  <si>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</si>
  <si>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</si>
  <si>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</si>
  <si>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</si>
  <si>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</si>
  <si>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</si>
  <si>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</si>
  <si>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Establecimientos del Ministerio de Salud</t>
  </si>
  <si>
    <t>Establecimientos del IESS</t>
  </si>
  <si>
    <t>Establecimientos de la Junta de Beneficencia</t>
  </si>
  <si>
    <t>Otros establecimientos públicos</t>
  </si>
  <si>
    <t>Hospital, clínica o consultorio privado</t>
  </si>
  <si>
    <t>Area</t>
  </si>
  <si>
    <t>Región y provincia de Residencia habitual</t>
  </si>
  <si>
    <t>Educación Básica</t>
  </si>
  <si>
    <t>Educación Media / Bachillerato</t>
  </si>
  <si>
    <t>Menores de 15 años</t>
  </si>
  <si>
    <t>Sin Información</t>
  </si>
  <si>
    <t>Nacional, provincial por sexo y rangos de edad</t>
  </si>
  <si>
    <t>Total Hombres</t>
  </si>
  <si>
    <t>Total Mujeres</t>
  </si>
  <si>
    <t>Rangos de edad de Menores de un año</t>
  </si>
  <si>
    <t>Total Nacional, por mes de ocurrencia y sexo</t>
  </si>
  <si>
    <r>
      <t>Total muerte infantil (t)</t>
    </r>
    <r>
      <rPr>
        <b/>
        <vertAlign val="superscript"/>
        <sz val="9"/>
        <color theme="1" tint="0.34998626667073579"/>
        <rFont val="Century Gothic"/>
        <family val="2"/>
      </rPr>
      <t>1/</t>
    </r>
  </si>
  <si>
    <t>3.2.16</t>
  </si>
  <si>
    <t>3.2.17</t>
  </si>
  <si>
    <t>3.2.18</t>
  </si>
  <si>
    <t>3.2.19</t>
  </si>
  <si>
    <t>4.2.13</t>
  </si>
  <si>
    <t>4.2.14</t>
  </si>
  <si>
    <r>
      <rPr>
        <b/>
        <sz val="11"/>
        <color theme="1" tint="0.34998626667073579"/>
        <rFont val="Century Gothic"/>
        <family val="2"/>
      </rPr>
      <t>Defunción Materna:</t>
    </r>
    <r>
      <rPr>
        <sz val="11"/>
        <color theme="1" tint="0.34998626667073579"/>
        <rFont val="Century Gothic"/>
        <family val="2"/>
      </rPr>
      <t xml:space="preserve"> La defunción materna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 (CIE-10, Organización Panamericana de la Salud, 1995).</t>
    </r>
  </si>
  <si>
    <r>
      <t>Defunción materna tardía:</t>
    </r>
    <r>
      <rPr>
        <sz val="10"/>
        <color rgb="FF595959"/>
        <rFont val="Century Gothic"/>
        <family val="2"/>
      </rPr>
      <t xml:space="preserve"> Una defunción materna tardía es la muerte de una mujer por causas obstétricas directas o indirectas después de los 42 días pero antes de un año de la terminación del embarazo (CIE-10, Organización Panamericana de la Salud, 1995).</t>
    </r>
  </si>
  <si>
    <r>
      <t>Defunciones obstétricas directas:</t>
    </r>
    <r>
      <rPr>
        <sz val="10"/>
        <color rgb="FF59595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(CIE-10, Organización Panamericana de la Salud, 1995).</t>
    </r>
  </si>
  <si>
    <r>
      <t>Defunciones obstétricas indirectas:</t>
    </r>
    <r>
      <rPr>
        <sz val="10"/>
        <color rgb="FF59595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(CIE-10, Organización Panamericana de la Salud, 1995).</t>
    </r>
  </si>
  <si>
    <r>
      <t>Mortalidad de la niñez:</t>
    </r>
    <r>
      <rPr>
        <sz val="10"/>
        <color rgb="FF595959"/>
        <rFont val="Century Gothic"/>
        <family val="2"/>
      </rPr>
      <t xml:space="preserve"> Número de muertes en niños menores de 5 años (Naciones Unidas, 2014).</t>
    </r>
  </si>
  <si>
    <r>
      <t>Muerte Infantil:</t>
    </r>
    <r>
      <rPr>
        <sz val="10"/>
        <color rgb="FF595959"/>
        <rFont val="Century Gothic"/>
        <family val="2"/>
      </rPr>
      <t xml:space="preserve"> Número de defunciones de niños y niñas con menos de un año de edad (Naciones Unidas, 2014).</t>
    </r>
  </si>
  <si>
    <t>Tasa de natalidad por provincia de residencia habitual de la madre</t>
  </si>
  <si>
    <r>
      <rPr>
        <b/>
        <sz val="8"/>
        <color theme="1" tint="0.34998626667073579"/>
        <rFont val="Century Gothic"/>
        <family val="2"/>
      </rPr>
      <t>Lugar de ocurrencia otro establecimiento público:</t>
    </r>
    <r>
      <rPr>
        <sz val="8"/>
        <color theme="1" tint="0.34998626667073579"/>
        <rFont val="Century Gothic"/>
        <family val="2"/>
      </rPr>
      <t xml:space="preserve"> Incluyen a los establecimientos de salud del Ministerio de Defensa Nacional, Municipios, entre otros públicos.
</t>
    </r>
  </si>
  <si>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</si>
  <si>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t>65 y más años</t>
  </si>
  <si>
    <t>2018 p**</t>
  </si>
  <si>
    <r>
      <rPr>
        <b/>
        <sz val="8"/>
        <color theme="1" tint="0.34998626667073579"/>
        <rFont val="Century Gothic"/>
        <family val="2"/>
      </rPr>
      <t xml:space="preserve">2/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</si>
  <si>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2018 (p**)</t>
  </si>
  <si>
    <t>p**) cifras provisionales: corresponden a los datos o indicadores que se generan con información de las defunciones generales ocurridas en el 2018, y que están sujetos a ajustes por registros posteriores.</t>
  </si>
  <si>
    <t>Fuente: Registro estadístico de defunciones generales, años 1990-2018.</t>
  </si>
  <si>
    <t>Serie 1.4.1
Número de defunciones y tasa de mortalidad general registradas en el año (t+1) por sexo a nivel nacional
Periodo 1990 - 2018</t>
  </si>
  <si>
    <r>
      <rPr>
        <b/>
        <sz val="8"/>
        <color theme="1" tint="0.34998626667073579"/>
        <rFont val="Century Gothic"/>
        <family val="2"/>
      </rPr>
      <t>2/</t>
    </r>
    <r>
      <rPr>
        <sz val="8"/>
        <color theme="1" tint="0.34998626667073579"/>
        <rFont val="Century Gothic"/>
        <family val="2"/>
      </rPr>
      <t xml:space="preserve"> Población estimada a partir de la retroproyección (años 1990 - 2009) y proyección (años 2010 - 2018) en base al Censo de Población del 2010.</t>
    </r>
  </si>
  <si>
    <t>Serie 1.4.2A
Número de defunciones en el año (t+1)  por edades simples (horas) a nivel nacional
Periodo 1990 - 2018</t>
  </si>
  <si>
    <t>Serie 1.4.2B
Número de defunciones en el año (t+1) por edades simples (días) a nivel nacional
Periodo 1990 - 2018</t>
  </si>
  <si>
    <r>
      <rPr>
        <b/>
        <sz val="8"/>
        <color indexed="8"/>
        <rFont val="Century Gothic"/>
        <family val="2"/>
      </rPr>
      <t>1/ Defunciones registrados en el año (t+1)</t>
    </r>
    <r>
      <rPr>
        <sz val="8"/>
        <color indexed="8"/>
        <rFont val="Century Gothic"/>
        <family val="2"/>
      </rPr>
      <t xml:space="preserve">:  corresponden a las defunciones generales ocurridas en el año de estudio, e inscritos hasta el 31 de diciembre del año siguiente. Cabe mencionar que se ha realizado el ajuste desde el año 2013. </t>
    </r>
  </si>
  <si>
    <t>Serie 1.4.2C
Número de defunciones en el año (t+1) en el año por edades simples (meses) a nivel nacional
Periodo 1990 - 2018</t>
  </si>
  <si>
    <t>Serie 1.4.2D
Número de defunciones en el año (t+1) por edades simples (De 1 a 120 años) a nivel nacional
Periodo 1990 - 2018</t>
  </si>
  <si>
    <t>Serie 1.4.3
Número de muertes maternas, infantiles, de la niñez registradas en elaño (t) y en el año (t+1) por sexo a nivel nacional
Periodo 1990 - 2018</t>
  </si>
  <si>
    <r>
      <rPr>
        <b/>
        <sz val="8"/>
        <color theme="1" tint="0.34998626667073579"/>
        <rFont val="Century Gothic"/>
        <family val="2"/>
      </rPr>
      <t xml:space="preserve">* </t>
    </r>
    <r>
      <rPr>
        <sz val="8"/>
        <color theme="1" tint="0.34998626667073579"/>
        <rFont val="Century Gothic"/>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metodológica de nacimientos y defunciones 2018</t>
    </r>
  </si>
  <si>
    <t>Serie 1.4.4
Razón de mortalidad materna (t) sin consideración del sub-registro (t+1), estimación de mortalidad materna, tasa de mortalidad infantil (t) y tasa de mortalidad infantil (t+1) a nivel nacional
Periodo 1990 - 2018</t>
  </si>
  <si>
    <t>Serie 1.4.5
Número de muertes violentas en el año (t+1) por sexo a nivel nacional 
Periodo 1990 - 2018</t>
  </si>
  <si>
    <t>Fuente: Registro estadístico de defunciones generales, años 1997-2018.</t>
  </si>
  <si>
    <t>Serie 1.4.6
Número de muertes (t) según agrupamiento de causas (Lista de las principales causas de muerte Becker)
 Periodo 1997 - 2018</t>
  </si>
  <si>
    <t>Proyección poblacional</t>
  </si>
  <si>
    <r>
      <t>Serie 1.4.7
Tasa de muertes según agrupamiento de causas (Lista corta de las principales causas de muerte Becker)</t>
    </r>
    <r>
      <rPr>
        <b/>
        <i/>
        <vertAlign val="superscript"/>
        <sz val="10"/>
        <color theme="1" tint="0.34998626667073579"/>
        <rFont val="Century Gothic"/>
        <family val="2"/>
      </rPr>
      <t xml:space="preserve"> </t>
    </r>
    <r>
      <rPr>
        <b/>
        <i/>
        <sz val="10"/>
        <color theme="1" tint="0.34998626667073579"/>
        <rFont val="Century Gothic"/>
        <family val="2"/>
      </rPr>
      <t xml:space="preserve">
 Periodo 1997 - 2018</t>
    </r>
  </si>
  <si>
    <t>Proyecciones poblacionales</t>
  </si>
  <si>
    <t>Serie No. 1.5.1
Número de defunciones, tasa de mortalidad general en el año (t+1) según región y provincia de residencia habitual del fallecido/a
Periodo 2008 - 2018</t>
  </si>
  <si>
    <t>Fuente: Registro estadístico de defunciones generales, años 2008-2018.</t>
  </si>
  <si>
    <t>Estimación de nacimintos</t>
  </si>
  <si>
    <t>Serie No. 1.5.2
Número y razón de muertes maternas oportunas (A) en el año (t+1), según región y provincia de residencia habitual del fallecido/a
Periodo 2008 - 2018</t>
  </si>
  <si>
    <r>
      <t>Evolución de las Muertes Maternas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</si>
  <si>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Razón de Muerte Materna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</si>
  <si>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tasade Mortalidad Infantil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t>
    </r>
  </si>
  <si>
    <r>
      <t>Evolución de las Muertes Infantiles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</si>
  <si>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t>Serie No. 1.5.3
Número y tasa de mortalidad infantil en el año (t+1), según región y provincia de residencia habitual del fallecido/a
Periodo 2008 - 2018</t>
  </si>
  <si>
    <r>
      <t>Evolución de las Muertes de la Niñez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t>
    </r>
  </si>
  <si>
    <r>
      <t>Evolución de la Tasa de Mortalidad de la niñez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</si>
  <si>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t>Serie No. 1.5.4
Número y tasa de mortalidad de la niñez en el año (t+1), según región y provincia de residencia habitual del fallecido/a
Periodo 2008 - 2018</t>
  </si>
  <si>
    <r>
      <t>Evolución de la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</si>
  <si>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r>
      <t>Evolución de la Tasa de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t>
    </r>
  </si>
  <si>
    <t>Serie 1.5.5
Defunciones en el año (t+1) por sexo, según región y provincia de residencia habitual del fallecido/a
Periodo 2008 - 2018</t>
  </si>
  <si>
    <t>2017</t>
  </si>
  <si>
    <t>Menos de un año</t>
  </si>
  <si>
    <t>1 a 4 años</t>
  </si>
  <si>
    <t>5 a 9 años</t>
  </si>
  <si>
    <t>Total Nacional:</t>
  </si>
  <si>
    <t>Región Sierra:</t>
  </si>
  <si>
    <t>Región Costa:</t>
  </si>
  <si>
    <t>Región Amazónica:</t>
  </si>
  <si>
    <t>Región Insular:</t>
  </si>
  <si>
    <t>Serie No. 1.5.6
Número de defunciones totales en el año (t+1), por sexo, según grupos de edad (quinquenales), según región y provincia de residencia habitual de la persona fallecida
Periodo 2008 - 2018</t>
  </si>
  <si>
    <t>Serie No. 1.5.7
Número de defunciones en el año (t+1) de menores de un año, por sexo, según región y provincia de residencia habitual de la persona fallecida
Período 2008 - 2018</t>
  </si>
  <si>
    <t xml:space="preserve"> Mas de un año</t>
  </si>
  <si>
    <t xml:space="preserve"> Sin información</t>
  </si>
  <si>
    <t xml:space="preserve"> SecA P11 Edad al fallecer</t>
  </si>
  <si>
    <t>Agrupamiento causas (Lista de las principales causas de muerte Becker )1/</t>
  </si>
  <si>
    <t>Serie 1.5.8
Número de muertes en el año (t+1) por edades simples.
Lista corta de las principales causas de muerte Becker (Recomendada por la OMS)
Periodo 2008 - 2018</t>
  </si>
  <si>
    <r>
      <t>Agrupamiento causas (Lista de las principales causas de muerte Becker )</t>
    </r>
    <r>
      <rPr>
        <b/>
        <vertAlign val="superscript"/>
        <sz val="9"/>
        <color theme="1" tint="0.34998626667073579"/>
        <rFont val="Century Gothic"/>
        <family val="2"/>
      </rPr>
      <t>1/</t>
    </r>
  </si>
  <si>
    <t xml:space="preserve"> SecA P12 Provincia de residencia habitual del fallecido</t>
  </si>
  <si>
    <t xml:space="preserve"> SecA P8 Sexo</t>
  </si>
  <si>
    <t>Serie 1.5.9
Defunciones en el año (t+1) según agrupamiento de causas (Lista corta de las principales causas de muerte Becker),por provincia de residencia habitual del fallecido(a)
 Periodo 2008 - 2018</t>
  </si>
  <si>
    <t>Fuente: Registro estadístico de defunciones generales 2008 - 2018</t>
  </si>
  <si>
    <t>Serie 1.5.10
Defunciones en el año (t+1) según agrupamiento de causas (Lista corta de las principales causas de muerte Becker),por las ciudades de Quito, Cuenc,  Guayaquil , Machala y Ambato de residencia habitual del fallecido(a)
 Periodo 2008 - 2018</t>
  </si>
  <si>
    <t>Fuente: Registro Estadístico de Defunciones Generales 2018</t>
  </si>
  <si>
    <t>p**) cifras provisionales: corresponden a los datos o indicadores que se generan con información de las defunciones ocurridas en el 2018, y que están sujetos a ajustes por registros posteriores.</t>
  </si>
  <si>
    <r>
      <rPr>
        <b/>
        <sz val="8"/>
        <color theme="1" tint="0.34998626667073579"/>
        <rFont val="Century Gothic"/>
        <family val="2"/>
      </rPr>
      <t>1/ Defunciones registradas (t):</t>
    </r>
    <r>
      <rPr>
        <sz val="8"/>
        <color theme="1" tint="0.34998626667073579"/>
        <rFont val="Century Gothic"/>
        <family val="2"/>
      </rPr>
      <t xml:space="preserve"> corresponden a las defunciones ocurridas en el año de estudio, e inscritos hasta el 31 de diciembre de 2018.</t>
    </r>
  </si>
  <si>
    <t xml:space="preserve"> Cuadro No. 3.2.2
Defunciones infantiles, mayores de un año  en el año (t) por sexo, según  región, provincia y áreas de residencia habitual de la persona fallecida
Año 2018 p**</t>
  </si>
  <si>
    <t>Cuadro No. 3.2.3
 Defunciones infantiles en el año (t), mayores de un año por sexo, según región y provincia  de residencia habitual de la persona fallecida
Año 2018 p**</t>
  </si>
  <si>
    <t>Cuadro No. 3.2.4 
Defunciones en el año (t) de  personas de doce años y más de edad, por estado civil y sexo, según grupos de edad
Año 2018p**</t>
  </si>
  <si>
    <t>Cuadro No. 3.2.5 
Defunciones en el año (t) por sexo y grupos de edad, según región, provincia y áreas de residencia habitual de la persona fallecida
Año 2018 (p**)</t>
  </si>
  <si>
    <t xml:space="preserve"> Menores de 1 año</t>
  </si>
  <si>
    <t xml:space="preserve"> 1 a 4 años</t>
  </si>
  <si>
    <t xml:space="preserve"> 5 a 14 años</t>
  </si>
  <si>
    <t>15 a 49 años</t>
  </si>
  <si>
    <t>50 a 64 años</t>
  </si>
  <si>
    <t>Cuadro No. 3.2.6 
Defunciones en el año (t) de menores de un año, por mes de ocurrencia, según región y provincia de residencia habitual de la madre
Año 2018 p**</t>
  </si>
  <si>
    <t>Cuadro No. 3.2.7 
Defunciones en el año (t) de menores de un año, por meses de edad, según región, provincia  y sexo de residencia habitual de la madre
Año 2018 p**</t>
  </si>
  <si>
    <t>Cuadro No. 3.2.8 
Defunciones de menores de un mes, por días de edad, según región,  provincia y sexo de residencia habitual de la madre
Año 2018 (p**)</t>
  </si>
  <si>
    <t>SecA P12 Provincia de residencia habitual del fallecido</t>
  </si>
  <si>
    <t>021 Paludismo (Malaria)</t>
  </si>
  <si>
    <t>093 Malformaciones congénitas  deformidades y anomal cromosom</t>
  </si>
  <si>
    <t>Lista condensada (103 causas</t>
  </si>
  <si>
    <t>Cuadro No. 3.2.9
Defunciones en el año (t), por provincia y área de residencia habitual de la persona fallecida, según causas de muerte
(Lista condensada de 103 Grupos - Décima Revisión - CIE - 10)
Año 2018 (p**)</t>
  </si>
  <si>
    <t>Y89   Secuelas de otras causas externas</t>
  </si>
  <si>
    <t>Y88   Secuelas con atención médica y quirúrgica como causa externa</t>
  </si>
  <si>
    <t>Y86   Secuelas de otros accidentes</t>
  </si>
  <si>
    <t>Y84   Otros procedimientos médicos como la causa de reacción anormal del paciente o de complicación posterior, sin me</t>
  </si>
  <si>
    <t>Y83   Cirugía y otros procedimientos quirúrgicos como la causa de reacción anormal del paciente o de complicación po</t>
  </si>
  <si>
    <t>Y82   Otros dispositivos médicos, y los no especificados, asociados con incidentes adversos</t>
  </si>
  <si>
    <t>Y79   Dispositivos ortopédicos asociados con incidentes adversos</t>
  </si>
  <si>
    <t>Y65   Otros incidentes durante la atención médica y quirúrgica</t>
  </si>
  <si>
    <t>Y60   Corte, punción, perforación o hemorragia no intencional durante la atención médica y quirúrgica</t>
  </si>
  <si>
    <t>Y59   Efectos adversos de otras vacunas y sustancias biológicas, y las no especificadas</t>
  </si>
  <si>
    <t>Y57   Efectos adversos de otras drogas y medicamentos, y los no especificados</t>
  </si>
  <si>
    <t>Y44   Efectos adversos de agentes que afectan primariamente los constituyentes de la sangre</t>
  </si>
  <si>
    <t>Y35   Intervención legal</t>
  </si>
  <si>
    <t>Y34   Evento no especificado, de intención no determinada</t>
  </si>
  <si>
    <t>Y33   Otros eventos especificados, de intención no determinada</t>
  </si>
  <si>
    <t>Y30   Caída, salto o empujón desde lugar elevado, de intención no determinada</t>
  </si>
  <si>
    <t>Y29   Contacto traumático con objeto romo o sin filo, de intención no determinada</t>
  </si>
  <si>
    <t>Y28   Contacto traumático con objeto cortante, de intención no determinada</t>
  </si>
  <si>
    <t>Y26   Exposición al humo, fuego y llamas, de intención no determinada</t>
  </si>
  <si>
    <t>Y24   Disparo de otras armas de fuego, y las no especificadas, de intención no determinada</t>
  </si>
  <si>
    <t>Y23   Disparo de rifle, escopeta y arma larga, de intención no determinada</t>
  </si>
  <si>
    <t>Y21   Ahogamiento y sumersión, de intención no determinada</t>
  </si>
  <si>
    <t>Y20   Ahorcamiento, estrangulamiento y sofocación, de intención no determinada</t>
  </si>
  <si>
    <t>Y19   Envenenamiento por, y exposición a otros productos químicos y sustancias nocivas, y los no especificados, de int</t>
  </si>
  <si>
    <t>Y18   Envenenamiento por, y exposición a plaguicidas, de intención no determinada</t>
  </si>
  <si>
    <t>Y17   Envenenamiento por, y  exposición a otros gases y vapores, de intención no determinada</t>
  </si>
  <si>
    <t>Y15   Envenenamiento por, y exposición al alcohol, de intención no determinada</t>
  </si>
  <si>
    <t>Y14   Envenenamiento por, y exposición a otras drogas, medicamentos y sustancias biológicas, y las no especificadas, d</t>
  </si>
  <si>
    <t>Y13   Envenenamiento por, y exposición a otras drogas que actúan sobre el sistema nervioso autónomo, de intención no</t>
  </si>
  <si>
    <t>Y11   Envenenamiento por, y exposición a drogas antiepilépticas, sedantes, hipnóticas, antiparkinsonianas y psicotró</t>
  </si>
  <si>
    <t>Y10   Envenenamiento por, y exposición a analgésicos no narcóticos, antipiréticos y antirreumáticos, de intención</t>
  </si>
  <si>
    <t>Y09   Agresión por medios no especificados</t>
  </si>
  <si>
    <t>Y07   Otros síndromes de maltrato</t>
  </si>
  <si>
    <t>Y06   Negligencia y abandono</t>
  </si>
  <si>
    <t>Y05   Agresión sexual con fuerza corporal</t>
  </si>
  <si>
    <t>Y04   Agresión con fuerza corporal</t>
  </si>
  <si>
    <t>Y02   Agresión por empujar o colocar a la víctima delante de objeto en movimiento</t>
  </si>
  <si>
    <t>Y01   Agresión por empujón desde un lugar elevado</t>
  </si>
  <si>
    <t>Y00   Agresión con objeto romo o sin filo</t>
  </si>
  <si>
    <t>X99   Agresión con objeto cortante</t>
  </si>
  <si>
    <t>X98   Agresión con vapor de agua, vapores y objetos calientes</t>
  </si>
  <si>
    <t>X97   Agresión con humo, fuego y llamas</t>
  </si>
  <si>
    <t>X96   Agresión con material explosivo</t>
  </si>
  <si>
    <t>X95   Agresión con disparo de otras armas de fuego, y las no especificadas</t>
  </si>
  <si>
    <t>X94   Agresión con disparo de rifle, escopeta y arma larga</t>
  </si>
  <si>
    <t>X93   Agresión con disparo de arma corta</t>
  </si>
  <si>
    <t>X92   Agresión por ahogamiento y sumersión</t>
  </si>
  <si>
    <t>X91   Agresión por ahorcamiento, estrangulamiento y sofocación</t>
  </si>
  <si>
    <t>X90   Agresión con productos químicos y sustancias nocivas no especificadas</t>
  </si>
  <si>
    <t>X89   Agresión con otros productos químicos y sustancias nocivas especificadas</t>
  </si>
  <si>
    <t>X84   Lesión autoinfligida intencionalmente por medios no especificados</t>
  </si>
  <si>
    <t>X83   Lesión autoinfligida intencionalmente por otros medios especificados</t>
  </si>
  <si>
    <t>X80   Lesión autoinfligida intencionalmente al saltar desde un lugar elevado</t>
  </si>
  <si>
    <t>X78   Lesión autoinfligida intencionalmente por objeto cortante</t>
  </si>
  <si>
    <t>X75   Lesión autoinfligida intencionalmente por material explosivo</t>
  </si>
  <si>
    <t>X74   Lesión autoinfligida intencionalmente por disparo de otras armas de fuego, y las no especificadas</t>
  </si>
  <si>
    <t>X73   Lesión autoinfligida intencionalmente por disparo de rifle, escopeta y arma larga</t>
  </si>
  <si>
    <t>X72   Lesión autoinfligida intencionalmente por disparo de arma corta</t>
  </si>
  <si>
    <t>X71   Lesión autoinfligida intencionalmente por ahogamiento y sumersión</t>
  </si>
  <si>
    <t>X70   Lesión autoinfligida intencionalmente por ahorcamiento, estrangulamiento o sofocación</t>
  </si>
  <si>
    <t>X69   Envenenamiento autoinfligido intencionalmente por, y exposición a otros productos químicos y sustancias nocivas,</t>
  </si>
  <si>
    <t>X68   Envenenamiento autoinfligido intencionalmente por, y exposición a plaguicidas</t>
  </si>
  <si>
    <t>X67   Envenenamiento autoinfligido intencionalmente por, y exposición a otros gases y vapores</t>
  </si>
  <si>
    <t>X66   Envenenamiento autoinfligido intencionalmente por, y exposición a disolventes orgánicos e hidrocarburos halogena</t>
  </si>
  <si>
    <t>X64   Envenenamiento autoinfligido intencionalmente por, y exposición a otras drogas, medicamentos y sustancias biológ</t>
  </si>
  <si>
    <t>X62   Envenenamiento autoinfligido intencionalmente por, y exposición a narcóticos y psicodislépticos [alucinógenos]</t>
  </si>
  <si>
    <t>X61   Envenenamiento autoinfligido intencionalmente por, y exposición a drogas antiepilépticas, sedantes, hipnóticas,</t>
  </si>
  <si>
    <t>X60   Envenenamiento autoinfligido intencionalmente por, y exposición a analgésicos no narcóticos, antipiréticos y a</t>
  </si>
  <si>
    <t>X59   Exposición a factores no especificados</t>
  </si>
  <si>
    <t>X58   Exposición a otros factores especificados</t>
  </si>
  <si>
    <t>X57   Privación no especificada</t>
  </si>
  <si>
    <t>X54   Privación de agua</t>
  </si>
  <si>
    <t>X50   Exceso de esfuerzo y movimientos extenuantes y repetitivos</t>
  </si>
  <si>
    <t>X49   Envenenamiento accidental por, y exposición a otros productos químicos y sustancias nocivas, y los no especifica</t>
  </si>
  <si>
    <t>X48   Envenenamiento accidental por, y exposición a plaguicidas</t>
  </si>
  <si>
    <t>X47   Envenenamiento accidental por, y exposición a otros gases y vapores</t>
  </si>
  <si>
    <t>X46   Envenenamiento accidental por, y exposición a disolventes orgánicos e hidrocarburos halogenados y sus vapores</t>
  </si>
  <si>
    <t>X45   Envenenamiento accidental por, y exposición al alcohol</t>
  </si>
  <si>
    <t>X44   Envenenamiento accidental por, y exposición a otras drogas, medicamentos y sustancias biológicas, y los no espec</t>
  </si>
  <si>
    <t>X42   Envenenamiento accidental por, y exposición a narcóticos y psicodislépticos [alucinógenos], no clasificados en</t>
  </si>
  <si>
    <t>X41   Envenenamiento accidental por, y exposición a drogas antiepilépticas, sedantes, hipnóticas, antiparkinsonianas</t>
  </si>
  <si>
    <t>X39   Exposición a otras fuerzas de la naturaleza, y las no especificadas</t>
  </si>
  <si>
    <t>X36   Víctima de avalancha, derrumbe y otros movimientos de tierra</t>
  </si>
  <si>
    <t>X33   Víctima de rayo</t>
  </si>
  <si>
    <t>X31   Exposición al frío natural excesivo</t>
  </si>
  <si>
    <t>X29   Contacto traumático con animales y plantas venenosos no especificados</t>
  </si>
  <si>
    <t>X23   Contacto traumático con avispones, avispas y abejas</t>
  </si>
  <si>
    <t>X22   Contacto traumático con escorpión</t>
  </si>
  <si>
    <t>X20   Contacto traumático con serpientes y lagartos venenosos</t>
  </si>
  <si>
    <t>X19   Contacto con otras sustancias calientes, y las no especificadas</t>
  </si>
  <si>
    <t>X14   Contacto con aire y gases calientes</t>
  </si>
  <si>
    <t>X11   Contacto con agua caliente corriente</t>
  </si>
  <si>
    <t>X09   Exposición a humos, fuegos o llamas no especificados</t>
  </si>
  <si>
    <t>X08   Exposición a otros humos, fuegos o llamas especificados</t>
  </si>
  <si>
    <t>X04   Exposición a ignición de material altamente inflamable</t>
  </si>
  <si>
    <t>X02   Exposición a fuego controlado en edificio u otra construcción</t>
  </si>
  <si>
    <t>X01   Exposición a fuego no controlado en lugar que no es edificio u otra construcción</t>
  </si>
  <si>
    <t>W94   Exposición a presión de aire alta y baja y a cambios en la presión del aire</t>
  </si>
  <si>
    <t>W89   Exposición a fuente de luz visible y ultravioleta, de origen artificial</t>
  </si>
  <si>
    <t>W87   Exposición a corriente eléctrica no especificada</t>
  </si>
  <si>
    <t>W86   Exposición a otras corrientes eléctricas especificadas</t>
  </si>
  <si>
    <t>W85   Exposición a líneas de transmisión eléctrica</t>
  </si>
  <si>
    <t>W84   Obstrucción no especificada de la respiración</t>
  </si>
  <si>
    <t>W83   Otras obstrucciones especificadas de la respiración</t>
  </si>
  <si>
    <t>W80   Inhalación e ingestión de otros objetos que causan obstrucción de las vías respiratorias</t>
  </si>
  <si>
    <t>W79   Inhalación e ingestión de alimento que causa obstrucción de las vías respiratorias</t>
  </si>
  <si>
    <t>W78   Inhalación de contenidos gástricos</t>
  </si>
  <si>
    <t>W77   Obstrucción de la respiración debida a hundimiento, caída de tierra u otras sustancias</t>
  </si>
  <si>
    <t>W76   Otros estrangulamientos y ahorcamientos accidentales</t>
  </si>
  <si>
    <t>W75   Sofocación y estrangulamiento accidental en la cama</t>
  </si>
  <si>
    <t>W74   Ahogamiento y sumersión no especificados</t>
  </si>
  <si>
    <t>W73   Otros ahogamientos y sumersiones especificados</t>
  </si>
  <si>
    <t>W70   Ahogamiento y sumersión posterior a caída en aguas naturales</t>
  </si>
  <si>
    <t>W69   Ahogamiento y sumersión mientras se está en aguas naturales</t>
  </si>
  <si>
    <t>W68   Ahogamiento y sumersión consecutivos a caída en una piscina</t>
  </si>
  <si>
    <t>W67   Ahogamiento y sumersión mientras se está en una piscina</t>
  </si>
  <si>
    <t>W64   Exposición a otras fuerzas mecánicas animadas, y las no especificadas</t>
  </si>
  <si>
    <t>W57   Mordedura o picadura de insectos y otros artrópodos no venenosos</t>
  </si>
  <si>
    <t>W55   Mordedura o ataque de otros mamíferos</t>
  </si>
  <si>
    <t>W54   Mordedura o ataque de perro</t>
  </si>
  <si>
    <t>W49   Exposición a otras fuerzas mecánicas inanimadas, y las no especificadas</t>
  </si>
  <si>
    <t>W45   Cuerpo extraño que penetra a través de la piel</t>
  </si>
  <si>
    <t>W44   Cuerpo extraño que penetra por el ojo u orificio natural</t>
  </si>
  <si>
    <t>W40   Explosión de otros materiales</t>
  </si>
  <si>
    <t>W39   Explosión de fueros artificiales</t>
  </si>
  <si>
    <t>W36   Explosión y rotura de cilindro con gas</t>
  </si>
  <si>
    <t>W34   Disparo de otras armas de fuego, y las no especificadas</t>
  </si>
  <si>
    <t>W33   Disparo de rifle, escopeta y arma larga</t>
  </si>
  <si>
    <t>W32   Disparo de arma corta</t>
  </si>
  <si>
    <t>W31   Contacto traumático con otras maquinarias, y las no especificadas</t>
  </si>
  <si>
    <t>W30   Contacto traumático con maquinaria agrícola</t>
  </si>
  <si>
    <t>W29   Contacto traumático con otras herramientas manuales y artefactos del hogar, con motor</t>
  </si>
  <si>
    <t>W27   Contacto traumático con herramientas manuales sin motor</t>
  </si>
  <si>
    <t>W24   Contacto traumático con dispositivos de elevación o transmisión, no clasificado en otra parte</t>
  </si>
  <si>
    <t>W23   Atrapado, aplastado, trabado o apretado en o entre objetos</t>
  </si>
  <si>
    <t>W22   Golpe contra o golpeado por otros objetos</t>
  </si>
  <si>
    <t>W20   Golpe por objeto arrojado, proyectado o que cae</t>
  </si>
  <si>
    <t>W19   Caída no especificada</t>
  </si>
  <si>
    <t>W18   Otras caídas en el mismo nivel</t>
  </si>
  <si>
    <t>W17   Otras caídas de un nivel a otro</t>
  </si>
  <si>
    <t>W16   Salto o zambullida dentro del agua que causa otro traumatismo sin sumersión o ahogamiento</t>
  </si>
  <si>
    <t>W15   Caída desde peñasco</t>
  </si>
  <si>
    <t>W14   Caída desde un árbol</t>
  </si>
  <si>
    <t>W13   Caída desde, fuera o a través de un edificio u otra construcción</t>
  </si>
  <si>
    <t>W12   Caída en o desde andamio</t>
  </si>
  <si>
    <t>W11   Caída en o desde escalera manuales</t>
  </si>
  <si>
    <t>W10   Caída en o desde escalera o escalones</t>
  </si>
  <si>
    <t>W08   Caída que implica otro mueble</t>
  </si>
  <si>
    <t>W06   Caída que implica cama</t>
  </si>
  <si>
    <t>W05   Caída que implica silla de ruedas</t>
  </si>
  <si>
    <t>W03   Otras caídas en el mismo nivel por colisión con o por empujón de otra persona</t>
  </si>
  <si>
    <t>W01   Caída en el mismo nivel por deslizamiento, tropezón y traspié</t>
  </si>
  <si>
    <t>V99   Accidente de transporte no especificado</t>
  </si>
  <si>
    <t>V97   Otros accidentes de transporte aéreo especificados</t>
  </si>
  <si>
    <t>V95   Accidente de aeronave de motor, con ocupante lesionado</t>
  </si>
  <si>
    <t>V94   Otros accidentes de transporte por agua, y los no especificados</t>
  </si>
  <si>
    <t>V91   Accidente de embarcación que causa otros tipos de traumatismo</t>
  </si>
  <si>
    <t>V90   Accidente de embarcación que causa ahogamiento y sumersión</t>
  </si>
  <si>
    <t>V89   Accidente de vehículo de motor o sin motor, tipo de vehículo no especificado</t>
  </si>
  <si>
    <t>V87   Accidente de tránsito de tipo especificado pero donde se desconoce el modo de transporte de la víctima</t>
  </si>
  <si>
    <t>V85   Ocupante de vehículo especial (de motor) para construcción lesionado en accidente de transporte</t>
  </si>
  <si>
    <t>V84   Ocupante de vehículo especial (de motor) para uso principalmente en agricultura lesionado en accidente de transpo</t>
  </si>
  <si>
    <t>V80   Jinete u ocupante de vehículo de tracción animal lesionado en accidente de transporte</t>
  </si>
  <si>
    <t>V79   Ocupante de autobús lesionado en otros accidentes de transporte, y en los no especificados</t>
  </si>
  <si>
    <t>V78   Ocupante de autobús lesionado en accidente de transporte sin colisión</t>
  </si>
  <si>
    <t>V77   Ocupante de autobús lesionado por colisión con objeto fijo o estacionado</t>
  </si>
  <si>
    <t>V74   Ocupante de autobús lesionado por colisión con vehículo de transporte pesado o autobús</t>
  </si>
  <si>
    <t>V69   Ocupante de vehículo de transporte pesado lesionado en otros accidentes de transporte, y en los no especificados</t>
  </si>
  <si>
    <t>V68   Ocupante de vehículo de transporte pesado lesionado en accidente de transporte sin colisión</t>
  </si>
  <si>
    <t>V67   Ocupante de vehículo de transporte pesado lesionado por colisión con objeto fijo o estacionado</t>
  </si>
  <si>
    <t>V64   Ocupante de vehículo de transporte pesado lesionado por colisión con otro vehículo de transporte pesado o autob</t>
  </si>
  <si>
    <t>V63   Ocupante de vehículo de transporte pesado lesionado por colisión con automóvil, camioneta o furgoneta</t>
  </si>
  <si>
    <t>V59   Ocupante de camioneta o furgoneta lesionado en otros accidentes de transporte, y en los no especificados</t>
  </si>
  <si>
    <t>V58   Ocupante de camioneta o furgoneta lesionado en accidente de transporte sin colisión</t>
  </si>
  <si>
    <t>V55   Ocupante de camioneta o furgoneta lesionado por colisión con tren o vehículo de rieles</t>
  </si>
  <si>
    <t>V54   Ocupante de camioneta o furgoneta lesionado por colisión con vehículo de transporte pesado o autobús</t>
  </si>
  <si>
    <t>V53   Ocupante de camioneta o furgoneta lesionado por colisión con automóvil, camioneta o furgoneta</t>
  </si>
  <si>
    <t>V49   Ocupante de automóvil lesionado en otros accidentes de transporte, y en los no especificados</t>
  </si>
  <si>
    <t>V48   Ocupante de automóvil lesionado en accidente de transporte sin colisión</t>
  </si>
  <si>
    <t>V47   Ocupante de automóvil lesionado por colisión con objeto fijo o estacionado</t>
  </si>
  <si>
    <t>V44   Ocupante de automóvil lesionado por colisión con  vehículo de transporte pesado o autobús</t>
  </si>
  <si>
    <t>V43   Ocupante de automóvil lesionado por colisión con otro automóvil, camioneta o furgoneta</t>
  </si>
  <si>
    <t>V38   Ocupante de vehículo de motor de tres ruedas lesionado en accidente de transporte sin colisión</t>
  </si>
  <si>
    <t>V33   Ocupante de vehículo de motor de tres ruedas lesionado por colisión con automóvil, camioneta o furgoneta</t>
  </si>
  <si>
    <t>V29   Motociclista lesionado en otros accidentes de transporte, y en los no especificados</t>
  </si>
  <si>
    <t>V28   Motociclista lesionado en accidente de transporte sin colisión</t>
  </si>
  <si>
    <t>V27   Motociclista lesionado por colisión con objeto fijo o estacionado</t>
  </si>
  <si>
    <t>V26   Motociclista lesionado por colisión con otros vehículos sin motor</t>
  </si>
  <si>
    <t>V24   Motociclista lesionado por colisión con vehículo de transporte pesado o autobús</t>
  </si>
  <si>
    <t>V23   Motociclista lesionado por colisión con automóvil, camioneta o furgoneta</t>
  </si>
  <si>
    <t>V22   Motociclista lesionado por colisión con vehículo de motor de dos o tres ruedas</t>
  </si>
  <si>
    <t>V21   Motociclista lesionado por colisión con vehículo de pedal</t>
  </si>
  <si>
    <t>V20   Motociclista lesionado por colisión con peatón o animal</t>
  </si>
  <si>
    <t>V19   Ciclista lesionado en otros accidentes de transporte, y en los no especificados</t>
  </si>
  <si>
    <t>V18   Ciclista lesionado en accidente de transporte sin colisión</t>
  </si>
  <si>
    <t>V17   Ciclista lesionado por colisión con objeto estacionado o fijo</t>
  </si>
  <si>
    <t>V14   Ciclista lesionado por colisión con vehículo de transporte pesado o autobús</t>
  </si>
  <si>
    <t>V13   Ciclista lesionado por colisión con automóvil, camioneta o furgoneta</t>
  </si>
  <si>
    <t>V12   Ciclista lesionado por colisión con vehículo de motor de dos o tres ruedas</t>
  </si>
  <si>
    <t>V09   Peatón lesionado en otros accidentes de transporte, y en los no especificados</t>
  </si>
  <si>
    <t>V04   Peatón lesionado por colisión con vehículo de transporte pesado o autobús</t>
  </si>
  <si>
    <t>V03   Peatón lesionado por colisión con automóvil, camioneta o furgoneta</t>
  </si>
  <si>
    <t>V02   Peatón lesionado por colisión con vehículo de motor de dos o tres ruedas</t>
  </si>
  <si>
    <t>R99   Otras causas mal definidas y las no especificadas de mortalidad</t>
  </si>
  <si>
    <t>R98   Muerte sin asistencia</t>
  </si>
  <si>
    <t>R96   Otras muertes súbitas de causa desconocida</t>
  </si>
  <si>
    <t>R95   Síndrome de la muerte súbita infantil</t>
  </si>
  <si>
    <t>R94   Resultados anormales de estudios funcionales</t>
  </si>
  <si>
    <t>R93   Hallazgos anormales en diagnóstico por imagen de otras estructuras del cuerpo</t>
  </si>
  <si>
    <t>R91   Hallazgos anormales en diagnóstico por imagen del pulmón</t>
  </si>
  <si>
    <t>R75   Evidencias de laboratorio del virus de la inmunodeficiencia humana [VIH]</t>
  </si>
  <si>
    <t>R73   Nivel elevado de glucosa en sangre</t>
  </si>
  <si>
    <t>R71   Anormalidad de los eritrocitos</t>
  </si>
  <si>
    <t>R68   Otros síntomas y signos generales</t>
  </si>
  <si>
    <t>R65</t>
  </si>
  <si>
    <t>R64   Caquexia</t>
  </si>
  <si>
    <t>R63   Síntomas y signos concernientes a la alimentación y a la ingestión de líquidos</t>
  </si>
  <si>
    <t>R60   Edema, no clasificado en otra parte</t>
  </si>
  <si>
    <t>R58   Hemorragia, no clasificada en otra parte</t>
  </si>
  <si>
    <t>R57   Choque, no clasificado en otra parte</t>
  </si>
  <si>
    <t>R56   Convulsiones, no clasificadas en otra parte</t>
  </si>
  <si>
    <t>R55   Síncope y colapso</t>
  </si>
  <si>
    <t>R54   Senilidad</t>
  </si>
  <si>
    <t>R53   Malestar y fatiga</t>
  </si>
  <si>
    <t>R52   Dolor, no clasificado en otra parte</t>
  </si>
  <si>
    <t>R51   Cefalea</t>
  </si>
  <si>
    <t>R50   Fiebre de otro origen y de origen desconocido</t>
  </si>
  <si>
    <t>R45   Síntomas y signos que involucran el estado emocional</t>
  </si>
  <si>
    <t>R42   Mareo y desvanecimiento</t>
  </si>
  <si>
    <t>R40   Somnolencia, estupor y coma</t>
  </si>
  <si>
    <t>R39   Otros síntomas y signos que involucran el sistema urinario</t>
  </si>
  <si>
    <t>R29   Otros síntomas y signos que involucran los sistemas nervioso y osteomuscular</t>
  </si>
  <si>
    <t>R27   Otras fallas de coordinación</t>
  </si>
  <si>
    <t>R26   Anormalidades de la marcha y de la movilidad</t>
  </si>
  <si>
    <t>R25   Movimientos involuntarios anormales</t>
  </si>
  <si>
    <t>R23   Otros cambios en la piel</t>
  </si>
  <si>
    <t>R22   Tumefacción, masa  o prominencia de la piel y del tejido subcutáneo localizados</t>
  </si>
  <si>
    <t>R19   Otros síntomas y signos que involucran el sistema digestivo y el abdomen</t>
  </si>
  <si>
    <t>R18   Ascitis</t>
  </si>
  <si>
    <t>R16   Hepatomegalia y esplenomegalia, no clasificadas en otra parte</t>
  </si>
  <si>
    <t>R11   Náusea y vómito</t>
  </si>
  <si>
    <t>R10   Dolor abdominal y pélvico</t>
  </si>
  <si>
    <t>R09   Otros síntomas y signos que involucran los sistemas circulatorio y respiratorio</t>
  </si>
  <si>
    <t>R07   Dolor de garganta y en el pecho</t>
  </si>
  <si>
    <t>R06   Anormalidades de la respiración</t>
  </si>
  <si>
    <t>R05   Tos</t>
  </si>
  <si>
    <t>R04   Hemorragia de las vías respiratorias</t>
  </si>
  <si>
    <t>R03   Lectura de presión sanguínea anormal, sin diagnóstico</t>
  </si>
  <si>
    <t>R02   Gangrena, no clasificada en otra parte</t>
  </si>
  <si>
    <t>R00   Anormalidades del latido cardíaco</t>
  </si>
  <si>
    <t>Q99   Otras anomalías cromosómicas, no clasificadas en otra parte</t>
  </si>
  <si>
    <t>Q95   Reordenamientos equilibrados y marcadores estructurales, no clasificados en otra parte</t>
  </si>
  <si>
    <t>Q92   Otras trisomías y trisomías parciales de los autosomas, no clasificadas en otra parte</t>
  </si>
  <si>
    <t>Q91   Síndrome de Edwards y síndrome  de Patau</t>
  </si>
  <si>
    <t>Q90   Síndrome de Down</t>
  </si>
  <si>
    <t>Q89   Otras malformaciones congénitas, no clasificadas en otra parte</t>
  </si>
  <si>
    <t>Q87   Otros síndromes de malformaciones congénitas especificados que afectan múltiples sistemas</t>
  </si>
  <si>
    <t>Q86   Síndromes de malformaciones congénitas debidos a causas exógenas conocidas, no clasificados en otra parte</t>
  </si>
  <si>
    <t>Q85   Facomatosis, no clasificada en otra parte</t>
  </si>
  <si>
    <t>Q80   Ictiosis congénita</t>
  </si>
  <si>
    <t>Q79   Malformaciones congénitas del sistema osteomuscular, no clasificadas en otra parte</t>
  </si>
  <si>
    <t>Q78   Otras osteocondrodisplasias</t>
  </si>
  <si>
    <t>Q77   Osteocondrodisplasia con defecto del crecimiento de los huesos largos y de la columna vertebral</t>
  </si>
  <si>
    <t>Q76   Malformaciones congénitas de la columna vertebral y tórax óseo</t>
  </si>
  <si>
    <t>Q75   Otras malformaciones congénitas de los huesos del cráneo y de la cara</t>
  </si>
  <si>
    <t>Q63   Otras malformaciones congénitas del riñón</t>
  </si>
  <si>
    <t>Q62   Defectos obstructivos congénitos de la pelvis renal y malformaciones congénitas del uréter</t>
  </si>
  <si>
    <t>Q61   Enfermedad quística del riñón</t>
  </si>
  <si>
    <t>Q60   Agenesia renal y otras malformaciones hipoplásicas del riñón</t>
  </si>
  <si>
    <t>Q55   Otras malformaciones congénitas de los órganos genitales masculinos</t>
  </si>
  <si>
    <t>Q45   Otras malformaciones congénitas del sistema digestivo</t>
  </si>
  <si>
    <t>Q44   Malformaciones congénitas de la vesícula biliar, de los conductos biliares y del hígado</t>
  </si>
  <si>
    <t>Q43   Otras malformaciones congénitas del intestino</t>
  </si>
  <si>
    <t>Q42   Ausencia, atresia y estenosis congénita del intestino grueso</t>
  </si>
  <si>
    <t>Q41   Ausencia, atresia y estenosis congénita del intestino delgado</t>
  </si>
  <si>
    <t>Q40   Otras malformaciones congénitas de la parte superior del tubo digestivo</t>
  </si>
  <si>
    <t>Q39   Malformaciones congénitas del esófago</t>
  </si>
  <si>
    <t>Q38   Otras malformaciones congénitas de la lengua, de la boca y de la faringe</t>
  </si>
  <si>
    <t>Q35   Fisura del paladar</t>
  </si>
  <si>
    <t>Q34   Otras malformaciones congénitas del sistema respiratorio</t>
  </si>
  <si>
    <t>Q33   Malformaciones congénitas del pulmón</t>
  </si>
  <si>
    <t>Q32   Malformaciones congénitas de la tráquea y de los bronquios</t>
  </si>
  <si>
    <t>Q31   Malformaciones congénitas de la laringe</t>
  </si>
  <si>
    <t>Q30   Malformaciones congénitas de la nariz</t>
  </si>
  <si>
    <t>Q28   Otras malformaciones congénitas del sistema circulatorio</t>
  </si>
  <si>
    <t>Q27   Otras malformaciones congénitas del sistema vascular periférico</t>
  </si>
  <si>
    <t>Q26   Malformaciones congénitas de las grandes venas</t>
  </si>
  <si>
    <t>Q25   Malformaciones congénitas de las grandes arterias</t>
  </si>
  <si>
    <t>Q24   Otras malformaciones congénitas del corazón</t>
  </si>
  <si>
    <t>Q23   Malformaciones congénitas de las válvulas aórtica y mitral</t>
  </si>
  <si>
    <t>Q22   Malformaciones congénitas de la válvulas pulmonar y tricúspide</t>
  </si>
  <si>
    <t>Q21   Malformaciones congénitas de los tabiques cardíacos</t>
  </si>
  <si>
    <t>Q20   Malformaciones congénitas de las cámaras cardíacas y sus conexiones</t>
  </si>
  <si>
    <t>Q07   Otras malformaciones congénitas del sistema nervioso</t>
  </si>
  <si>
    <t>Q06   Otras malformaciones congénitas de la médula espinal</t>
  </si>
  <si>
    <t>Q05   Espina bífida</t>
  </si>
  <si>
    <t>Q04   Otras malformaciones congénitas del encéfalo</t>
  </si>
  <si>
    <t>Q03   Hidrocéfalo congénito</t>
  </si>
  <si>
    <t>Q02   Microcefalia</t>
  </si>
  <si>
    <t>Q01   Encefalocele</t>
  </si>
  <si>
    <t>Q00   Anencefalia y malformaciones congénitas similares</t>
  </si>
  <si>
    <t>P96   Otras afecciones originadas en el período perinatal</t>
  </si>
  <si>
    <t>P94   Trastornos del tono muscular del recién nacido</t>
  </si>
  <si>
    <t>P93   Reacciones e intoxicaciones debidas a drogas administradas al feto y al recién nacido</t>
  </si>
  <si>
    <t>P92   Problemas de la ingestión de alimentos del recién nacido</t>
  </si>
  <si>
    <t>P91   Otras alteraciones cerebrales del recién nacido</t>
  </si>
  <si>
    <t>P90   Convulsiones del recién nacido</t>
  </si>
  <si>
    <t>P83   Otras afecciones de la piel especificas del feto y del recién nacido</t>
  </si>
  <si>
    <t>P81   Otras alteraciones de la regulación de la temperatura en el recién nacido</t>
  </si>
  <si>
    <t>P80   Hipotermia del recién nacido</t>
  </si>
  <si>
    <t>P78   Otros trastornos perinatales del sistema digestivo</t>
  </si>
  <si>
    <t>P77   Enterocolitis necrotizante del feto y del recién nacido</t>
  </si>
  <si>
    <t>P76   Otras obstrucciones intestinales del recién nacido</t>
  </si>
  <si>
    <t>P70   Trastornos transitorios del metabolismo de los carbohidratos específicos del feto y del recién nacido</t>
  </si>
  <si>
    <t>P61   Otros trastornos hematológicos perinatales</t>
  </si>
  <si>
    <t>P60   Coagulación intravascular diseminada en el feto y el recién nacido</t>
  </si>
  <si>
    <t>P59   Ictericia neonatal por otras causas y por las no especificadas</t>
  </si>
  <si>
    <t>P58   Ictericia neonatal debida a otras hemólisis excesivas</t>
  </si>
  <si>
    <t>P56   Hidropesía fetal debida a enfermedad hemolítica</t>
  </si>
  <si>
    <t>P55   Enfermedad hemolítica del feto y del recién nacido</t>
  </si>
  <si>
    <t>P54   Otras hemorragias neonatales</t>
  </si>
  <si>
    <t>P52   Hemorragia intracraneal no traumática del feto y del recién nacido</t>
  </si>
  <si>
    <t>P39   Otras infecciones especificas del período perinatal</t>
  </si>
  <si>
    <t>P38   Onfalitis del recién nacido con o sin hemorragia leve</t>
  </si>
  <si>
    <t>P37   Otras enfermedades infecciosas y parasitarias congénitas</t>
  </si>
  <si>
    <t>P36   Sepsis bacteriana del recién nacido</t>
  </si>
  <si>
    <t>P29   Trastornos cardiovasculares originados en el período perinatal</t>
  </si>
  <si>
    <t>P28   Otros problemas respiratorios del recién nacido, originados en el período perinatal</t>
  </si>
  <si>
    <t>P27   Enfermedad respiratoria crónica originada en el período perinatal</t>
  </si>
  <si>
    <t>P26   Hemorragia pulmonar originada en el período perinatal</t>
  </si>
  <si>
    <t>P25   Enfisema intersticial y afecciones relacionadas, originadas en el período perinatal</t>
  </si>
  <si>
    <t>P24   Síndromes de aspiración neonatal</t>
  </si>
  <si>
    <t>P23   Neumonía congénita</t>
  </si>
  <si>
    <t>P22   Dificultad respiratoria del recién nacido</t>
  </si>
  <si>
    <t>P21   Asfixia del nacimiento</t>
  </si>
  <si>
    <t>P20   Hipoxia intrauterina</t>
  </si>
  <si>
    <t>P15   Otros traumatismos del nacimiento</t>
  </si>
  <si>
    <t>P11   Otros traumatismos del nacimiento en el sistema nervioso central</t>
  </si>
  <si>
    <t>P10   Hemorragia y laceración intracraneal debidas a traumatismo del nacimiento</t>
  </si>
  <si>
    <t>P08   Trastornos relacionados con el embarazo prolongado y con sobrepeso al nacer</t>
  </si>
  <si>
    <t>P07   Trastornos relacionados con duración corta de la gestación y con bajo peso al nacer, no clasificados en otra par</t>
  </si>
  <si>
    <t>P05   Retardo del crecimiento fetal y desnutrición fetal</t>
  </si>
  <si>
    <t>P04   Feto y recién nacido afectados por influencias nocivas transmitidas a través de la placenta o de la leche matern</t>
  </si>
  <si>
    <t>P03   Feto y recién nacido afectados por otras complicaciones del trabajo de parto y del parto</t>
  </si>
  <si>
    <t>P02   Feto y recién nacido afectado por complicaciones de la placenta, del cordón umbilical y de las membranas</t>
  </si>
  <si>
    <t>P01   Feto y recién nacido afectados por complicaciones maternas del embarazo</t>
  </si>
  <si>
    <t>P00   Feto y recién nacido afectado por condiciones de la madre no necesariamente relacionadas con el embarazo presente</t>
  </si>
  <si>
    <t>O99   Otras enfermedades maternas clasificables en otra parte, pero que complican el embarazo, el parto y el puerperio</t>
  </si>
  <si>
    <t>O98   Enfermedades maternas infecciosas y parasitarias clasificables en otra parte, pero que complican el embarazo, el p</t>
  </si>
  <si>
    <t>O96   Muerte materna debida a cualquier causa obstétrica que ocurre después de 42 días pero antes de un año del part</t>
  </si>
  <si>
    <t>O95   Muerte obstétrica de causa no especificada</t>
  </si>
  <si>
    <t>O90   Complicaciones del puerperio, no clasificadas en otra parte</t>
  </si>
  <si>
    <t>O85   Sepsis puerperal</t>
  </si>
  <si>
    <t>O75   Otras complicaciones del trabajo de parto y del parto, no clasificadas en otra parte</t>
  </si>
  <si>
    <t>O72   Hemorragia postparto</t>
  </si>
  <si>
    <t>O71   Otro trauma obstétrico</t>
  </si>
  <si>
    <t>O45   Desprendimiento prematuro de la placenta [Abruptio placentae]</t>
  </si>
  <si>
    <t>O43   Trastornos placentarios</t>
  </si>
  <si>
    <t>O42   Ruptura prematura de las membranas</t>
  </si>
  <si>
    <t>O41   Otros trastornos del líquido amniótico y de las membranas</t>
  </si>
  <si>
    <t>O26   Atención a la madre por otras complicaciones principalmente relacionadas con el embarazo</t>
  </si>
  <si>
    <t>O25   Desnutrición en el embarazo</t>
  </si>
  <si>
    <t>O24   Diabetes mellitus en el embarazo</t>
  </si>
  <si>
    <t>O23   Infección de las vías genitourinarias en el embarazo</t>
  </si>
  <si>
    <t>O22   Complicaciones venosas del embarazo</t>
  </si>
  <si>
    <t>O15   Eclampsia</t>
  </si>
  <si>
    <t>O14   Hipertensión gestacional [inducida por el embarazo] con proteinuria significativa</t>
  </si>
  <si>
    <t>O06   Aborto no especificado</t>
  </si>
  <si>
    <t>O05   Otro aborto</t>
  </si>
  <si>
    <t>O03   Aborto espontáneo</t>
  </si>
  <si>
    <t>O02   Otros productos anormales  de la concepción</t>
  </si>
  <si>
    <t>O01   Mola hidatiforme</t>
  </si>
  <si>
    <t>O00   Embarazo ectópico</t>
  </si>
  <si>
    <t>N83   Tratornos no inflamatorios del ovario, de la trompa de Falopio y del ligamento ancho</t>
  </si>
  <si>
    <t>N81   Prolapso genital femenino</t>
  </si>
  <si>
    <t>N76   Otras afecciones inflamatorias de la vagina y de la vulva</t>
  </si>
  <si>
    <t>N75   Enfermedades de la glándula de Bartholin</t>
  </si>
  <si>
    <t>N73   Otras enfermedades pélvicas inflamatorias femeninas</t>
  </si>
  <si>
    <t>N61   Trastornos inflamatorios de la mama</t>
  </si>
  <si>
    <t>N50   Otros trastornos de los órganos genitales masculinos</t>
  </si>
  <si>
    <t>N49   Trastornos inflamatorios de órganos genitales masculinos, no clasificados en otra parte</t>
  </si>
  <si>
    <t>N48   Otros trastornos del pene</t>
  </si>
  <si>
    <t>N45   Orquitis y epididimitis</t>
  </si>
  <si>
    <t>N42   Otros trastornos de la próstata</t>
  </si>
  <si>
    <t>N41   Enfermedades inflamatorias de la próstata</t>
  </si>
  <si>
    <t>N40   Hiperplasia de la próstata</t>
  </si>
  <si>
    <t>N39   Otros trastornos del sistema urinario</t>
  </si>
  <si>
    <t>N32   Otros trastornos de la vejiga</t>
  </si>
  <si>
    <t>N30   Cistitis</t>
  </si>
  <si>
    <t>N28   Otros trastornos del riñón y del uréter, no clasificados en otra parte</t>
  </si>
  <si>
    <t>N25   Trastornos resultantes de la función tubular renal alterada</t>
  </si>
  <si>
    <t>N21   Cálculo de las vías urinarias inferiores</t>
  </si>
  <si>
    <t>N20   Cálculo del riñón y del uréter</t>
  </si>
  <si>
    <t>N19   Insuficiencia renal no especificada</t>
  </si>
  <si>
    <t>N18   Insuficiencia renal crónica</t>
  </si>
  <si>
    <t>N17   Insuficiencia renal aguda</t>
  </si>
  <si>
    <t>N15   Otras enfermedades renales tubulointersticiales</t>
  </si>
  <si>
    <t>N13   Uropatía obstructiva y por reflujo</t>
  </si>
  <si>
    <t>N12   Nefritis tubulointersticial, no especificada como aguda o crónica</t>
  </si>
  <si>
    <t>N11   Nefritis  tubulointersticial crónica</t>
  </si>
  <si>
    <t>N10   Nefritis tubulointersticial aguda</t>
  </si>
  <si>
    <t>N05   Síndrome nefrítico no especificado</t>
  </si>
  <si>
    <t>N04   Síndrome nefrótico</t>
  </si>
  <si>
    <t>N03   Síndrome nefrítico crónico</t>
  </si>
  <si>
    <t>N02   Hematuria recurrente y persistente</t>
  </si>
  <si>
    <t>N00   Síndrome nefrítico agudo</t>
  </si>
  <si>
    <t>M87   Osteonecrosis</t>
  </si>
  <si>
    <t>M86   Osteomielitis</t>
  </si>
  <si>
    <t>M85   Otros trastornos de la densidad y de la estructura óseas</t>
  </si>
  <si>
    <t>M84   Trastornos de la continuidad del hueso</t>
  </si>
  <si>
    <t>M81   Osteoporosis sin fractura patológica</t>
  </si>
  <si>
    <t>M80   Osteoporosis con fractura patológica</t>
  </si>
  <si>
    <t>M72   Trastornos fibroblásticos</t>
  </si>
  <si>
    <t>M65   Sinovitis y tenosinovitis</t>
  </si>
  <si>
    <t>M62   Otros trastornos de los músculos</t>
  </si>
  <si>
    <t>M51   Otros trastornos de los discos intervertebrales</t>
  </si>
  <si>
    <t>M47   Espondilosis</t>
  </si>
  <si>
    <t>M46   Otras espondilopatías inflamatorias</t>
  </si>
  <si>
    <t>M35   Otro compromiso sistémico del tejido conjuntivo</t>
  </si>
  <si>
    <t>M34   Esclerosis sistémica</t>
  </si>
  <si>
    <t>M33   Dermatopolimiositis</t>
  </si>
  <si>
    <t>M32   Lupus eritematoso sistémico</t>
  </si>
  <si>
    <t>M31   Otras vasculopatías necrotizantes</t>
  </si>
  <si>
    <t>M30   Poliarteritis nudosa y afecciones relacionadas</t>
  </si>
  <si>
    <t>M19   Otras artrosis</t>
  </si>
  <si>
    <t>M18   Artrosis de la primera articulación carpometacarpiana</t>
  </si>
  <si>
    <t>M17   Gonartrosis [artrosis de la rodilla]</t>
  </si>
  <si>
    <t>M16   Coxartrosis [artrosis de la cadera]</t>
  </si>
  <si>
    <t>M15   Poliartrosis</t>
  </si>
  <si>
    <t>M13   Otras artritis</t>
  </si>
  <si>
    <t>M10   Gota</t>
  </si>
  <si>
    <t>M06   Otras artritis reumatoides</t>
  </si>
  <si>
    <t>M05   Artritis reumatoide seropositiva</t>
  </si>
  <si>
    <t>M02   Artropatías reactivas</t>
  </si>
  <si>
    <t>M00   Artritis piógena</t>
  </si>
  <si>
    <t>L97   Úlcera de miembro inferior, no clasificada en otra parte</t>
  </si>
  <si>
    <t>L93   Lupus eritematoso</t>
  </si>
  <si>
    <t>L89   Úlcera de decúbito</t>
  </si>
  <si>
    <t>L88   Pioderma gangrenoso</t>
  </si>
  <si>
    <t>L51   Eritema multiforme</t>
  </si>
  <si>
    <t>L50   Urticaria</t>
  </si>
  <si>
    <t>L10   Pénfigo</t>
  </si>
  <si>
    <t>L08   Otras infecciones locales de la piel y del tejido subcutáneo</t>
  </si>
  <si>
    <t>L03   Celulitis</t>
  </si>
  <si>
    <t>L02   Absceso cutáneo, furúnculo y ántrax</t>
  </si>
  <si>
    <t>K92   Otras enfermedades del sistema digestivo</t>
  </si>
  <si>
    <t>K90   Malabsorción intestinal</t>
  </si>
  <si>
    <t>K86   Otras enfermedades del páncreas</t>
  </si>
  <si>
    <t>K85   Pancreatitis aguda</t>
  </si>
  <si>
    <t>K83   Otras enfermedades de las vías biliares</t>
  </si>
  <si>
    <t>K82   Otras enfermedades de la vesícula biliar</t>
  </si>
  <si>
    <t>K81   Colecistitis</t>
  </si>
  <si>
    <t>K80   Colelitiasis</t>
  </si>
  <si>
    <t>K76   Otras enfermedades del hígado</t>
  </si>
  <si>
    <t>K75   Otras enfermedades inflamatorias del hígado</t>
  </si>
  <si>
    <t>K74   Fibrosis y cirrosis del hígado</t>
  </si>
  <si>
    <t>K73   Hepatitis crónica, no clasificada en otra parte</t>
  </si>
  <si>
    <t>K72   Insuficiencia hepática, no clasificada en otra parte</t>
  </si>
  <si>
    <t>K71   Enfermedad tóxica del hígado</t>
  </si>
  <si>
    <t>K70   Enfermedad alcohólica del hígado</t>
  </si>
  <si>
    <t>K66   Otros trastornos del peritoneo</t>
  </si>
  <si>
    <t>K65   Peritonitis</t>
  </si>
  <si>
    <t>K64</t>
  </si>
  <si>
    <t>K63   Otras enfermedades de los intestinos</t>
  </si>
  <si>
    <t>K62   Otras enfermedades del ano y del recto</t>
  </si>
  <si>
    <t>K61   Absceso de las regiones anal y rectal</t>
  </si>
  <si>
    <t>K60   Fisura y fístula de las regiones anal y rectal</t>
  </si>
  <si>
    <t>K59   Otros trastornos funcionles del intestino</t>
  </si>
  <si>
    <t>K58   Síndrome del colon irritable</t>
  </si>
  <si>
    <t>K57   Enfermedad diverticular del intestino</t>
  </si>
  <si>
    <t>K56   Ileo paralítico y obstrucción intestinal sin hernia</t>
  </si>
  <si>
    <t>K55   Trastornos vasculares de los intestinos</t>
  </si>
  <si>
    <t>K52   Otras colitis y gastroenteritis no infecciosas</t>
  </si>
  <si>
    <t>K51   Colitis Ulcerativa</t>
  </si>
  <si>
    <t>K50   Enfermedad de Crohn [enteritis regional]</t>
  </si>
  <si>
    <t>K46   Hernia no especificada de la cavidad abdominal</t>
  </si>
  <si>
    <t>K45   Otras hernias de la cavidad abdominal</t>
  </si>
  <si>
    <t>K44   Hernia diafragmática</t>
  </si>
  <si>
    <t>K43   Hernia ventral</t>
  </si>
  <si>
    <t>K42   Hernia umbilical</t>
  </si>
  <si>
    <t>K41   Hernia femoral</t>
  </si>
  <si>
    <t>K40   Hernia inguinal</t>
  </si>
  <si>
    <t>K38   Otras enfermedades del apéndice</t>
  </si>
  <si>
    <t>K37   Apendicitis, no especificada</t>
  </si>
  <si>
    <t>K35   Apendicitis aguda</t>
  </si>
  <si>
    <t>K31   Otras enfermedades del estómago y del duodeno</t>
  </si>
  <si>
    <t>K29   Gastritis y duodenitis</t>
  </si>
  <si>
    <t>K28   Úlcera gastroyeyunal</t>
  </si>
  <si>
    <t>K27   Úlcera péptica, de sitio no especificado</t>
  </si>
  <si>
    <t>K26   Úlcera duodenal</t>
  </si>
  <si>
    <t>K25   Úlcera gástrica</t>
  </si>
  <si>
    <t>K22   Otras enfermedades del esófago</t>
  </si>
  <si>
    <t>K21   Enfermedad del reflujo gastroesofágico</t>
  </si>
  <si>
    <t>K12   Estomatitis y lesiones afines</t>
  </si>
  <si>
    <t>J98   Otros trastornos respiratorios</t>
  </si>
  <si>
    <t>J96   Insuficiencia respiratoria, no clasificada en otra parte</t>
  </si>
  <si>
    <t>J94   Otras afecciones de la pleura</t>
  </si>
  <si>
    <t>J93   Neumotórax</t>
  </si>
  <si>
    <t>J92   Paquipleuritis</t>
  </si>
  <si>
    <t>J90   Derrame pleural no clasificado en otra parte</t>
  </si>
  <si>
    <t>J86   Piotórax</t>
  </si>
  <si>
    <t>J85   Absceso del pulmón y del mediastino</t>
  </si>
  <si>
    <t>J84   Otras enfermedades pulmonares intersticiales</t>
  </si>
  <si>
    <t>J81   Edema pulmonar</t>
  </si>
  <si>
    <t>J80   Síndrome de dificultad respiratoria del adulto</t>
  </si>
  <si>
    <t>J69   Neumonitis debida a sólidos y líquidos</t>
  </si>
  <si>
    <t>J68   Afecciones respiratorias debidas a inhalación de gases, humos, vapores y sustancias químicas</t>
  </si>
  <si>
    <t>J67   Neumonitis debida a hipersensibilidad al polvo orgánico</t>
  </si>
  <si>
    <t>J64   Neumoconiosis, no especificada</t>
  </si>
  <si>
    <t>J63   Neumoconiosis debida a otros polvos inorgánicos</t>
  </si>
  <si>
    <t>J62   Neumoconiosis debida a polvo de sílice</t>
  </si>
  <si>
    <t>J61   Neumoconiosis debida al asbesto y a otras fibras minerales</t>
  </si>
  <si>
    <t>J47   Bronquiectasia</t>
  </si>
  <si>
    <t>J46   Estado asmático</t>
  </si>
  <si>
    <t>J45   Asma</t>
  </si>
  <si>
    <t>J44   Otras enfermedades pulmonares obstructivas crónicas</t>
  </si>
  <si>
    <t>J43   Enfisema</t>
  </si>
  <si>
    <t>J42   Bronquitis crónica no especificada</t>
  </si>
  <si>
    <t>J41   Bronquitis crónica simple y mucopurulenta</t>
  </si>
  <si>
    <t>J40   Bronquitis, no especificada como aguda o crónica</t>
  </si>
  <si>
    <t>J39   Otras enfermedades de las vías respiratorias superiores</t>
  </si>
  <si>
    <t>J38   Enfermedades de las cuerdas vocales y de la laringe, no clasificadas en otra parte</t>
  </si>
  <si>
    <t>J34   Otros trastornos de la nariz y de los senos paranasales</t>
  </si>
  <si>
    <t>J22   Infección aguda no especificada de las vías respiratorias inferiores</t>
  </si>
  <si>
    <t>J21   Bronquiolitis aguda</t>
  </si>
  <si>
    <t>J20   Bronquitis aguda</t>
  </si>
  <si>
    <t>J18   Neumonía, organismo no especificado</t>
  </si>
  <si>
    <t>J16   Neumonía debida a otros microorganismos infecciosos, no clasificados en otra parte</t>
  </si>
  <si>
    <t>J15   Neumonía bacteriana, no clasificada en otra parte</t>
  </si>
  <si>
    <t>J13   Neumonía debida a Streptococcus pneumoniae</t>
  </si>
  <si>
    <t>J12   Neumonía viral, no clasificada en otra parte</t>
  </si>
  <si>
    <t>J11   Influenza debida a virus no identificado</t>
  </si>
  <si>
    <t>J10   Influenza debida a otro virus de la influenza identificado</t>
  </si>
  <si>
    <t>J09   Influenza debida a virus de la influenza aviar identificado</t>
  </si>
  <si>
    <t>J05   Laringitis obstructiva aguda [crup] y epiglotitis</t>
  </si>
  <si>
    <t>J04   Laringitis y traqueítis agudas</t>
  </si>
  <si>
    <t>J03   Amigdalitis aguda</t>
  </si>
  <si>
    <t>J02   Faringitis aguda</t>
  </si>
  <si>
    <t>J01   Sinusitis aguda</t>
  </si>
  <si>
    <t>I99   Otros trastornos y los no especificados del sistema circulatorio</t>
  </si>
  <si>
    <t>I95   Hipotensión</t>
  </si>
  <si>
    <t>I89   Otros trastornos no infecciosos de los vasos y ganglios linfáticos</t>
  </si>
  <si>
    <t>I87   Otros trastornos de las venas</t>
  </si>
  <si>
    <t>I86   Várices de otros sitios</t>
  </si>
  <si>
    <t>I85   Várices esofágicas</t>
  </si>
  <si>
    <t>I83   Venas varicosas de los miembros inferiores</t>
  </si>
  <si>
    <t>I82   Otras embolias y trombosis venosas</t>
  </si>
  <si>
    <t>I81   Trombosis de la vena porta</t>
  </si>
  <si>
    <t>I80   Flebitis y tromboflebitis</t>
  </si>
  <si>
    <t>I77   Otros trastornos arteriales o arteriolares</t>
  </si>
  <si>
    <t>I74   Embolia y trombosis arteriales</t>
  </si>
  <si>
    <t>I73   Otras enfermedades vasculares periféricas</t>
  </si>
  <si>
    <t>I72   Otros aneurismas</t>
  </si>
  <si>
    <t>I71   Aneurisma y disección aórticos</t>
  </si>
  <si>
    <t>I70   Aterosclerosis</t>
  </si>
  <si>
    <t>I69   Secuelas de enfermedad cerebrovascular</t>
  </si>
  <si>
    <t>I67   Otras enfermedades cerebrovasculares</t>
  </si>
  <si>
    <t>I64   Accidente vascular encefálico agudo, no especificado como hemorrágico o isquémico</t>
  </si>
  <si>
    <t>I63   Infarto cerebral</t>
  </si>
  <si>
    <t>I62   Otras hemorragias intracraneales no traumáticas</t>
  </si>
  <si>
    <t>I61   Hemorragia intraencefálica</t>
  </si>
  <si>
    <t>I60   Hemorragia subaracnoidea</t>
  </si>
  <si>
    <t>I51   Complicaciones y descripciones mal definidas de enfermedad cardíaca</t>
  </si>
  <si>
    <t>I50   Insuficiencia cardíaca</t>
  </si>
  <si>
    <t>I49   Otras arritmias cardiacas</t>
  </si>
  <si>
    <t>I48   Fibrilación y aleteo auricular</t>
  </si>
  <si>
    <t>I47   Taquicardia paroxística</t>
  </si>
  <si>
    <t>I46   Paro cardíaco</t>
  </si>
  <si>
    <t>I45   Otros trastornos de la conducción</t>
  </si>
  <si>
    <t>I44   Bloqueo auriculoventricular y de rama izquierda del haz</t>
  </si>
  <si>
    <t>I42   Cardiomiopatía</t>
  </si>
  <si>
    <t>I40   Miocarditis aguda</t>
  </si>
  <si>
    <t>I38   Endocarditis, válvula no especificada</t>
  </si>
  <si>
    <t>I37   Trastornos de la válvula pulmonar</t>
  </si>
  <si>
    <t>I35   Trastornos no reumáticos de la válvula aórtica</t>
  </si>
  <si>
    <t>I34   Trastornos no reumáticos de la válvula mitral</t>
  </si>
  <si>
    <t>I33   Endocarditis aguda y subaguda</t>
  </si>
  <si>
    <t>I31   Otras enfermedades del pericardio</t>
  </si>
  <si>
    <t>I28   Otras enfermedades de los vasos pulmonares</t>
  </si>
  <si>
    <t>I27   Otras enfermedades cardiopulmonares</t>
  </si>
  <si>
    <t>I26   Embolia pulmonar</t>
  </si>
  <si>
    <t>I25   Enfermedad isquémica crónica del corazón</t>
  </si>
  <si>
    <t>I24   Otras enfermedades isquémicas agudas del corazón</t>
  </si>
  <si>
    <t>I22   Infarto subsecuente del miocardio</t>
  </si>
  <si>
    <t>I21   Infarto agudo del miocardio</t>
  </si>
  <si>
    <t>I20   Angina de pecho</t>
  </si>
  <si>
    <t>I15   Hipertensión secundaria</t>
  </si>
  <si>
    <t>I13   Enfermedad cardiorrenal hipertensiva</t>
  </si>
  <si>
    <t>I12   Enfermedad renal hipertensiva</t>
  </si>
  <si>
    <t>I11   Enfermedad cardíaca hipertensiva</t>
  </si>
  <si>
    <t>I10   Hipertensión esencial (primaria)</t>
  </si>
  <si>
    <t>I09   Otras enfermedades reumáticas del corazón</t>
  </si>
  <si>
    <t>I08   Enfermedades valvulares múltiples</t>
  </si>
  <si>
    <t>I07   Enfermedades reumáticas de la válvula tricúspide</t>
  </si>
  <si>
    <t>I06   Enfermedades reumáticas de la válvula aórtica</t>
  </si>
  <si>
    <t>I05   Enfermedades reumáticas de la válvula mitral</t>
  </si>
  <si>
    <t>I01   Fiebre reumática con complicación cardíaca</t>
  </si>
  <si>
    <t>I00   Fiebre reumática sin mención de complicación cardíaca</t>
  </si>
  <si>
    <t>H81   Trastornos de la función vestibular</t>
  </si>
  <si>
    <t>H71   Colesteatoma del oído medio</t>
  </si>
  <si>
    <t>H70   Mastoiditis y afecciones relacionadas</t>
  </si>
  <si>
    <t>H66   Otitis media supurativa y la no especificada</t>
  </si>
  <si>
    <t>H44   Trastornos del globo ocular</t>
  </si>
  <si>
    <t>G98   Otros trastornos del sistema nervioso, no clasificados en otra parte</t>
  </si>
  <si>
    <t>G96   Otros trastornos del sistema nervioso central</t>
  </si>
  <si>
    <t>G95   Otras enfermedades de la médula espinal</t>
  </si>
  <si>
    <t>G93   Otros trastornos del encéfalo</t>
  </si>
  <si>
    <t>G92   Encefalopatía tóxica</t>
  </si>
  <si>
    <t>G91   Hidrocéfalo</t>
  </si>
  <si>
    <t>G90   Trastornos del sistema nervioso autónomo</t>
  </si>
  <si>
    <t>G82   Paraplejía y cuadriplejía</t>
  </si>
  <si>
    <t>G81   Hemiplejía</t>
  </si>
  <si>
    <t>G80   Parálisis cerebral</t>
  </si>
  <si>
    <t>G72   Otras miopatías</t>
  </si>
  <si>
    <t>G71   Trastornos musculares primarios</t>
  </si>
  <si>
    <t>G70   Miastenia gravis y otros trastornos neuromusculares</t>
  </si>
  <si>
    <t>G62   Otras polineuropatías</t>
  </si>
  <si>
    <t>G61   Polineuopatía inflamatoria</t>
  </si>
  <si>
    <t>G60   Neuropatía hereditaria e idiopática</t>
  </si>
  <si>
    <t>G58   Otras mononeuropatías</t>
  </si>
  <si>
    <t>G52   Trastornos de otros nervios craneales</t>
  </si>
  <si>
    <t>G41   Estado de mal epiléptico</t>
  </si>
  <si>
    <t>G40   Epilepsia</t>
  </si>
  <si>
    <t>G37   Otras enfermedades desmielinizantes del sistema nervioso central</t>
  </si>
  <si>
    <t>G36   Otras desmielinizaciones diseminadas agudas</t>
  </si>
  <si>
    <t>G35   Esclerosis múltiple</t>
  </si>
  <si>
    <t>G31   Otras enfermedades degenerativas del sistema nervioso, no clasificadas en otra parte</t>
  </si>
  <si>
    <t>G30   Enfermedad de Alzheimer</t>
  </si>
  <si>
    <t>G25   Otros trastornos extrapiramidales y del movimiento</t>
  </si>
  <si>
    <t>G24   Distonía</t>
  </si>
  <si>
    <t>G23   Otras enfermedades degenerativas de los núcleos de la base</t>
  </si>
  <si>
    <t>G21   Parkinsonismo secundario</t>
  </si>
  <si>
    <t>G20   Enfermedad de Parkinson</t>
  </si>
  <si>
    <t>G12   Atrofia muscular espinal y síndromes afines</t>
  </si>
  <si>
    <t>G11   Ataxia hereditaria</t>
  </si>
  <si>
    <t>G10   Enfermedad de Huntington</t>
  </si>
  <si>
    <t>G09   Secuelas de enfermedades inflamatorias del sistema nervioso central</t>
  </si>
  <si>
    <t>G08   Flebitis y tromboflebitis intracraneal e intrarraquídea</t>
  </si>
  <si>
    <t>G06   Absceso y granuloma intracraneal e intrarraquídeo</t>
  </si>
  <si>
    <t>G04   Encefalitis, mielitis y encefalomielitis</t>
  </si>
  <si>
    <t>G03   Meningitis debida a otras causas y a las no especificadas</t>
  </si>
  <si>
    <t>G00   Meningitis bacteriana, no clasificada en otra parte</t>
  </si>
  <si>
    <t>F79   Retraso mental, no especificado</t>
  </si>
  <si>
    <t>F55   Abuso de sustancias que no producen dependencia</t>
  </si>
  <si>
    <t>F54   Factores psicológicos y del comportamiento asociados con trastornos o enfermedades clasificados en otra parte</t>
  </si>
  <si>
    <t>F50   Trastornos de la ingestión de alimentos</t>
  </si>
  <si>
    <t>F41   Otros trastornos de ansiedad</t>
  </si>
  <si>
    <t>F32   Episodio depresivo</t>
  </si>
  <si>
    <t>F25   Trastornos esquizoafectivos</t>
  </si>
  <si>
    <t>F20   Esquizofrenia</t>
  </si>
  <si>
    <t>F19   Trastornos mentales y del comportamiento debidos al uso de múltiples drogas y al uso de otras sustancias psicoact</t>
  </si>
  <si>
    <t>F16   Trastornos mentales y del comportamiento debidos al uso de alucinógenos</t>
  </si>
  <si>
    <t>F14   Trastornos mentales y del comportamiento debidos al uso de cocaína</t>
  </si>
  <si>
    <t>F10   Trastornos mentales y del comportamiento debidos al uso de alcohol</t>
  </si>
  <si>
    <t>F09   Trastorno mental orgánico o sintomático, no especificado</t>
  </si>
  <si>
    <t>F03   Demencia , no especificada</t>
  </si>
  <si>
    <t>F01   Demencia vascular</t>
  </si>
  <si>
    <t>E88   Otros trastornos metabólicos</t>
  </si>
  <si>
    <t>E87   Otros trastornos de los líquidos, de los electrólitos y del equilibrio ácido-básico</t>
  </si>
  <si>
    <t>E86   Depleción del volumen</t>
  </si>
  <si>
    <t>E85   Amiloidosis</t>
  </si>
  <si>
    <t>E84   Fibrosis quística</t>
  </si>
  <si>
    <t>E83   Trastornos del metabolismo de los minerales</t>
  </si>
  <si>
    <t>E79   Trastornos del metabolismo de las purinas y de las pirimidinas</t>
  </si>
  <si>
    <t>E78   Trastornos del metabolismo de las lipoproteínas y otras lipidemias</t>
  </si>
  <si>
    <t>E77   Trastornos del metabolismo de las glucoproteínas</t>
  </si>
  <si>
    <t>E76   Trastornos del metabolismo de los glucosaminoglicanos</t>
  </si>
  <si>
    <t>E75   Trastornos del metabolismo de los esfingolípidos y otros trastornos por almacenamiento de lípidos</t>
  </si>
  <si>
    <t>E72   Otros trastornos del metabolismo de los aminoácidos</t>
  </si>
  <si>
    <t>E71   Trastornos del metabolismo de los aminoácidos de cadena ramificada y de los ácidos grasos</t>
  </si>
  <si>
    <t>E70   Trastornos del metabolismo de los aminoácidos aromáticos</t>
  </si>
  <si>
    <t>E66   Obesidad</t>
  </si>
  <si>
    <t>E64   Secuelas de la desnutrición y de otras deficiencias nutricionales</t>
  </si>
  <si>
    <t>E63   Otras deficiencias nutricionales</t>
  </si>
  <si>
    <t>E46   Desnutrición proteicocalórica, no especificada</t>
  </si>
  <si>
    <t>E44   Desnutrición proteicocalórica de grado moderado y leve</t>
  </si>
  <si>
    <t>E43   Desnutrición proteicocalórica severa, no especificada</t>
  </si>
  <si>
    <t>E42   Kwashiorkor marasmático</t>
  </si>
  <si>
    <t>E41   Marasmo nutricional</t>
  </si>
  <si>
    <t>E40   Kwashiorkor</t>
  </si>
  <si>
    <t>E34   Otros trastornos endocrinos</t>
  </si>
  <si>
    <t>E32   Enfermedades del timo</t>
  </si>
  <si>
    <t>E27   Otros trastornos  de la glándula suprarrenal</t>
  </si>
  <si>
    <t>E25   Trastornos adrenogenitales</t>
  </si>
  <si>
    <t>E24   Síndrome de Cushing</t>
  </si>
  <si>
    <t>E23   Hipofunción y otros trastornos de la glándula hipófisis</t>
  </si>
  <si>
    <t>E22   Hiperfunción de la glándula hipófisis</t>
  </si>
  <si>
    <t>E21   Hiperparatiroidismo y otros trastornos de la glándula paratiroides</t>
  </si>
  <si>
    <t>E16   Otros trastornos de la secreción interna del páncreas</t>
  </si>
  <si>
    <t>E14   Diabetes mellitus, no especificada</t>
  </si>
  <si>
    <t>E13   Otras diabetes mellitus especificadas</t>
  </si>
  <si>
    <t>E12   Diabetes mellitus asociada con desnutrición</t>
  </si>
  <si>
    <t>E11   Diabetes mellitus no insulinodependiente</t>
  </si>
  <si>
    <t>E10   Diabetes mellitus insulinodependiente</t>
  </si>
  <si>
    <t>E05   Tirotoxicosis [hipertiroidismo]</t>
  </si>
  <si>
    <t>E04   Otros bocios no tóxicos</t>
  </si>
  <si>
    <t>E03   Otros hipotiroidismos</t>
  </si>
  <si>
    <t>E02   Hipotiroidismo subclínico por deficiencia de yodo</t>
  </si>
  <si>
    <t>E01   Trastornos tiroideos vinculados a deficiencia de yodo y afecciones relacionadas</t>
  </si>
  <si>
    <t>E00   Síndrome congénito de deficiencia de yodo</t>
  </si>
  <si>
    <t>D89   Otros trastornos que afectan el mecanismo de la inmunidad, no clasificados en otra parte</t>
  </si>
  <si>
    <t>D84   Otras inmunodeficiencias</t>
  </si>
  <si>
    <t>D82   Inmunodeficiencia asociada con otros defectos mayores</t>
  </si>
  <si>
    <t>D76   Ciertas enfermedades que afectan al tejido linforreticular y al sistema reticuloendotelial</t>
  </si>
  <si>
    <t>D75   Otras enfermedades de la sangre y de los órganos hematopoyéticos</t>
  </si>
  <si>
    <t>D73   Enfermedades del bazo</t>
  </si>
  <si>
    <t>D72   Otros trastornos de los leucocitos</t>
  </si>
  <si>
    <t>D70   Agranulocitosis</t>
  </si>
  <si>
    <t>D69   Púrpura y otras afecciones hemorrágicas</t>
  </si>
  <si>
    <t>D68   Otros defectos de la coagulación</t>
  </si>
  <si>
    <t>D66   Deficiencia hereditaria del factor VIII</t>
  </si>
  <si>
    <t>D65   Coagulación intravascular diseminada [síndrome de desfibrinación]</t>
  </si>
  <si>
    <t>D64   Otras anemias</t>
  </si>
  <si>
    <t>D62   Anemia posthemorrágica aguda</t>
  </si>
  <si>
    <t>D61   Otras anemias aplásticas</t>
  </si>
  <si>
    <t>D60   Aplasia adquirida, exclusiva de la serie roja [eritroblastopenia]</t>
  </si>
  <si>
    <t>D59   Anemia hemolítica adquirida</t>
  </si>
  <si>
    <t>D58   Otras anemias hemolíticas hereditarias</t>
  </si>
  <si>
    <t>D57   Trastornos falciformes</t>
  </si>
  <si>
    <t>D53   Otras anemias nutricionales</t>
  </si>
  <si>
    <t>D52   Anemia por deficiencia de folatos</t>
  </si>
  <si>
    <t>D50   Anemias por deficiencia de hierro</t>
  </si>
  <si>
    <t>D48   Tumor de comportamiento incierto o desconocido de otros sitios y de los no especificados</t>
  </si>
  <si>
    <t>D47   Otros tumores de comportamiento incierto o desconocido del tejido linfático, de los órganos hematopoyéticos y d</t>
  </si>
  <si>
    <t>D46   Síndromes mielodisplásicos</t>
  </si>
  <si>
    <t>D45   Policitemia vera</t>
  </si>
  <si>
    <t>D44   Tumor de comportamiento incierto o desconocido de las glándulas endocrinas</t>
  </si>
  <si>
    <t>D43   Tumor de comportamiento incierto o desconocido del encéfalo y del sistema nervioso central</t>
  </si>
  <si>
    <t>D42   Tumor de comportamiento incierto o desconocido de las meninges</t>
  </si>
  <si>
    <t>D41   Tumor de comportamiento incierto o desconocido de los órganos urinarios</t>
  </si>
  <si>
    <t>D40   Tumor de comportamiento incierto o desconocido de los órganos genitales masculinos</t>
  </si>
  <si>
    <t>D39   Tumor de comportamiento incierto o desconocido de los órganos genitales femeninos</t>
  </si>
  <si>
    <t>D38   Tumor de comportamiento incierto o desconocido del oído medio y de los órganos respiratorios e intratorácicos</t>
  </si>
  <si>
    <t>D37   Tumor de comportamiento incierto o desconocido de la cavidad bucal y de los órganos digestivos</t>
  </si>
  <si>
    <t>D36   Tumor benigno de otros sitios y de los no especificados</t>
  </si>
  <si>
    <t>D35   Tumor benigno de otras glándulas endocrinas y de las no especificadas</t>
  </si>
  <si>
    <t>D34   Tumor benigno de la glándula tiroides</t>
  </si>
  <si>
    <t>D33   Tumor benigno del encéfalo y de otras partes del sistema nervioso central</t>
  </si>
  <si>
    <t>D32   Tumores benignos de las meninges</t>
  </si>
  <si>
    <t>D30   Tumor benigno de los órganos urinarios</t>
  </si>
  <si>
    <t>D29   Tumor benigno de los órganos genitales masculinos</t>
  </si>
  <si>
    <t>D27   Tumor benigno del ovario</t>
  </si>
  <si>
    <t>D25   Leiomioma del útero</t>
  </si>
  <si>
    <t>D24   Tumor benigno de la mama</t>
  </si>
  <si>
    <t>D22   Nevo melanocítico</t>
  </si>
  <si>
    <t>D21   Otros tumores benignos del tejido conjuntivo y de los tejidos blandos</t>
  </si>
  <si>
    <t>D20   Tumor benigno del tejido blando del peritoneo y del retroperitoneo</t>
  </si>
  <si>
    <t>D18   Hemangioma y linfangioma de cualquier sitio</t>
  </si>
  <si>
    <t>D16   Tumor benigno del hueso y del cartílago articular</t>
  </si>
  <si>
    <t>D15   Tumor benigno de otros órganos intratorácicos y de los no especificados</t>
  </si>
  <si>
    <t>D14   Tumor benigno del oído medio y del sistema respiratorio</t>
  </si>
  <si>
    <t>D13   Tumor benigno de otras partes y de las mal definidas del sistema digestivo</t>
  </si>
  <si>
    <t>D12   Tumor benigno del colon, del recto, del conducto anal y del ano</t>
  </si>
  <si>
    <t>D11   Tumor benigno de las glándulas salivales mayores</t>
  </si>
  <si>
    <t>D09   Carcinoma in situ de otros sitios y de los no especificados</t>
  </si>
  <si>
    <t>D07   Carcinoma in situ de otros órganos genitales y de los no especificados</t>
  </si>
  <si>
    <t>D06   Carcinoma in situ del cuello del útero</t>
  </si>
  <si>
    <t>D05   Carcinoma in situ de la mama</t>
  </si>
  <si>
    <t>D04   Carcinoma in situ de la piel</t>
  </si>
  <si>
    <t>D03   Melanoma in situ</t>
  </si>
  <si>
    <t>D02   Carcinoma in situ del sistema respiratorio y del oído medio</t>
  </si>
  <si>
    <t>D01   Carcinoma in situ de otros órganos digestivos y de los no especificados</t>
  </si>
  <si>
    <t>D00   Carcinoma in situ de la cavidad bucal, del esófago y del estómago</t>
  </si>
  <si>
    <t>C96   Otros tumores malignos y los no especificados del tejido linfático, de los órganos hematopoyéticos y de tejidos</t>
  </si>
  <si>
    <t>C95   Leucemia de células de tipo no especificado</t>
  </si>
  <si>
    <t>C94   Otras leucemias de tipo celular especificado</t>
  </si>
  <si>
    <t>C93   Leucemia monocítica</t>
  </si>
  <si>
    <t>C92   Leucemia mieloide</t>
  </si>
  <si>
    <t>C91   Leucemia linfoide</t>
  </si>
  <si>
    <t>C90   Mieloma múltiple y tumores malignos de células plasmáticas</t>
  </si>
  <si>
    <t>C88   Enfermedades inmunoproliferativas malignas</t>
  </si>
  <si>
    <t>C86  Otros tipos especificados de linfomas de celulas T/NK</t>
  </si>
  <si>
    <t>C85   Linfoma no Hodgkin de otro tipo y el no especificado</t>
  </si>
  <si>
    <t>C84   Linfoma de células T, periférico y cutáneo</t>
  </si>
  <si>
    <t>C83   Linfoma no Hodgkin difuso</t>
  </si>
  <si>
    <t>C82   Linfoma no Hodgkin folicular [nodular]</t>
  </si>
  <si>
    <t>C81   Enfermedad de Hodgkin</t>
  </si>
  <si>
    <t>C80   Tumor maligno de sitios no especificados</t>
  </si>
  <si>
    <t>C76   Tumor maligno de otros sitios y de los sitios mal definidos</t>
  </si>
  <si>
    <t>C75   Tumor maligno de otras glándulas endocrinas y de estructuras afines</t>
  </si>
  <si>
    <t>C74   Tumor maligno de la glándula suprarrenal</t>
  </si>
  <si>
    <t>C73   Tumor maligno de la glándula tiroides</t>
  </si>
  <si>
    <t>C72   Tumor maligno de la médula espinal, de los nervios craneales y de otras partes del sistema nervioso central</t>
  </si>
  <si>
    <t>C71   Tumor maligno del encéfalo</t>
  </si>
  <si>
    <t>C70   Tumor maligno de las meninges</t>
  </si>
  <si>
    <t>C69   Tumor maligno del ojo y sus anexos</t>
  </si>
  <si>
    <t>C68   Tumor maligno de otros óganos urinarios y de los no especificados</t>
  </si>
  <si>
    <t>C67   Tumor maligno de la vejiga urinaria</t>
  </si>
  <si>
    <t>C66   Tumor maligno del uréter</t>
  </si>
  <si>
    <t>C65   Tumor maligno de la pelvis renal</t>
  </si>
  <si>
    <t>C64   Tumor maligno del riñón, excepto de la pelvis renal</t>
  </si>
  <si>
    <t>C63   Tumor maligno de otros órganos genitales maculinos y de los no especificados</t>
  </si>
  <si>
    <t>C62   Tumor maligno del testículo</t>
  </si>
  <si>
    <t>C61   Tumor maligno de la próstata</t>
  </si>
  <si>
    <t>C60   Tumor maligno del pene</t>
  </si>
  <si>
    <t>C57   Tumor maligno de otros órganos genitales femeninos y de los no especificados</t>
  </si>
  <si>
    <t>C56   Tumor maligno del ovario</t>
  </si>
  <si>
    <t>C55   Tumor maligno del útero, parte no especificada</t>
  </si>
  <si>
    <t>C54   Tumor maligno del cuerpo del útero</t>
  </si>
  <si>
    <t>C53   Tumor maligno del cuello del útero</t>
  </si>
  <si>
    <t>C52   Tumor maligno de la vagina</t>
  </si>
  <si>
    <t>C51   Tumor maligno de la vulva</t>
  </si>
  <si>
    <t>C50   Tumor maligno de la mama</t>
  </si>
  <si>
    <t>C49   Tumor maligno de otros tejidos conjuntivos y de tejidos blandos</t>
  </si>
  <si>
    <t>C48   Tumor maligno del peritoneo y del retroperitoneo</t>
  </si>
  <si>
    <t>C47   Tumor maligno de los nervios periféricos y del sistema nervioso autónomo</t>
  </si>
  <si>
    <t>C46   Sarcoma de Kaposi</t>
  </si>
  <si>
    <t>C45   Mesotelioma</t>
  </si>
  <si>
    <t>C44   Otros tumores malignos de la piel</t>
  </si>
  <si>
    <t>C43   Melanoma maligno de la piel</t>
  </si>
  <si>
    <t>C41   Tumor maligno de los huesos y de los cartílagos articulares, de otros sitios y de sitios no especificados</t>
  </si>
  <si>
    <t>C40   Tumor maligno de los huesos y de los cartílagos articulares de los miembros</t>
  </si>
  <si>
    <t>C39   Tumor maligno de otros sitios y de los mal definidos del sistema respiratorio y de los órganos intratorácicos</t>
  </si>
  <si>
    <t>C38   Tumor maligno del corazón, del mediastino y de la pleura</t>
  </si>
  <si>
    <t>C37   Tumor maligno del timo</t>
  </si>
  <si>
    <t>C34   Tumor maligno de los bronquios y del pulmón</t>
  </si>
  <si>
    <t>C33   Tumor maligno de la tráquea</t>
  </si>
  <si>
    <t>C32   Tumor maligno de la laringe</t>
  </si>
  <si>
    <t>C31   Tumor maligno de los senos paranasales</t>
  </si>
  <si>
    <t>C30   Tumor maligno de las fosas nasales y del oído medio</t>
  </si>
  <si>
    <t>C26   Tumor maligno de otros sitios y de los mal definidos de los órganos digestivos</t>
  </si>
  <si>
    <t>C25   Tumor maligno del páncreas</t>
  </si>
  <si>
    <t>C24   Tumor maligno de otras partes y de las no especificadas de las vías biliares</t>
  </si>
  <si>
    <t>C23   Tumor maligno de la vesícula biliar</t>
  </si>
  <si>
    <t>C22   Tumor maligno del hígado y de las vías biliares intrahepáticas</t>
  </si>
  <si>
    <t>C21   Tumor maligno del ano y del conducto anal</t>
  </si>
  <si>
    <t>C20   Tumor maligno del recto</t>
  </si>
  <si>
    <t>C19   Tumor maligno de la unión rectosigmoidea</t>
  </si>
  <si>
    <t>C18   Tumor maligno del colon</t>
  </si>
  <si>
    <t>C17   Tumor maligno del intestino delgado</t>
  </si>
  <si>
    <t>C16   Tumor maligno del estómago</t>
  </si>
  <si>
    <t>C15   Tumor maligno del esófago</t>
  </si>
  <si>
    <t>C14   Tumor maligno de otros sitios y de los mal definidos del labio, de la cavidad bucal y de la faringe</t>
  </si>
  <si>
    <t>C13   Tumor maligno de la hipofaringe</t>
  </si>
  <si>
    <t>C12   Tumor maligno del seno piriforme</t>
  </si>
  <si>
    <t>C11   Tumor maligno de la nasofaringe</t>
  </si>
  <si>
    <t>C10   Tumor maligno de la orofaringe</t>
  </si>
  <si>
    <t>C09   Tumor maligno de la amígdala</t>
  </si>
  <si>
    <t>C08   Tumor maligno de otras glándulas salivales mayores y de las no especificadas</t>
  </si>
  <si>
    <t>C07   Tumor maligno de la glándula parótida</t>
  </si>
  <si>
    <t>C06   Tumor maligno de otras partes y de las no especificadas de la boca</t>
  </si>
  <si>
    <t>C05   Tumor maligno del paladar</t>
  </si>
  <si>
    <t>C03   Tumor maligno de la encía</t>
  </si>
  <si>
    <t>C02   Tumor maligno de otras partes y de las no especificadas de la lengua</t>
  </si>
  <si>
    <t>C01   Tumor maligno de la base de la lengua</t>
  </si>
  <si>
    <t>C00   Tumor maligno del labio</t>
  </si>
  <si>
    <t>B91   Secuelas de poliomielitis</t>
  </si>
  <si>
    <t>B90   Secuelas de tuberculosis</t>
  </si>
  <si>
    <t>B87   Miasis</t>
  </si>
  <si>
    <t>B82   Parasitosis intestinal, sin otra especificación</t>
  </si>
  <si>
    <t>B78   Estrongiloidiasis</t>
  </si>
  <si>
    <t>B77   Ascariasis</t>
  </si>
  <si>
    <t>B69   Cisticercosis</t>
  </si>
  <si>
    <t>B59   Neumocistosis</t>
  </si>
  <si>
    <t>B58   Toxoplasmosis</t>
  </si>
  <si>
    <t>B57   Enfermedad de Chagas</t>
  </si>
  <si>
    <t>B55   Leishmaniasis</t>
  </si>
  <si>
    <t>B54   Paludismo [malaria] no especificado</t>
  </si>
  <si>
    <t>B51   Paludismo [malaria] debido a Plasmodium vivax</t>
  </si>
  <si>
    <t>B49   Micosis, no especificada</t>
  </si>
  <si>
    <t>B48   Otras micosis, no clasificadas en otra parte</t>
  </si>
  <si>
    <t>B46   Cigomicosis</t>
  </si>
  <si>
    <t>B45   Criptococosis</t>
  </si>
  <si>
    <t>B44   Aspergilosis</t>
  </si>
  <si>
    <t>B41   Paracoccidioidomicosis</t>
  </si>
  <si>
    <t>B39   Histoplasmosis</t>
  </si>
  <si>
    <t>B37   Candidiasis</t>
  </si>
  <si>
    <t>B34   Infección viral de sitio no especificado</t>
  </si>
  <si>
    <t>B33   Otras enfermedades virales, no clasificadas en otra parte</t>
  </si>
  <si>
    <t>B27   Mononucleosis infecciosa</t>
  </si>
  <si>
    <t>B26   Parotiditis infecciosa</t>
  </si>
  <si>
    <t>B25   Enfermedad debida a virus citomegálico</t>
  </si>
  <si>
    <t>B24   Enfermedad por virus de la inmunodeficiencia humana [VIH], sin otra especificación</t>
  </si>
  <si>
    <t>B23   Enfermedad por virus de la inmunodeficiencia humana [VIH], resultante en otras afecciones</t>
  </si>
  <si>
    <t>B22   Enfermedad por virus de la inmunodeficiencia humana [VIH], resultante en otras enfermedades especificadas</t>
  </si>
  <si>
    <t>B21   Enfermedad por virus de la inmunodeficiencia humana [VIH], resultante  en tumores malignos</t>
  </si>
  <si>
    <t>B20   Enfermedad por virus de la inmunodeficiencia humana [VIH], resultante en enfermedades infecciosas y parasitarias</t>
  </si>
  <si>
    <t>B19   Hepatitis viral, sin otra especificación</t>
  </si>
  <si>
    <t>B18   Hepatitis viral crónica</t>
  </si>
  <si>
    <t>B17   Otras hepatitis virales agudas</t>
  </si>
  <si>
    <t>B16   Hepatitis aguda tipo B</t>
  </si>
  <si>
    <t>B09   Infección viral no especificada, caracterizada por lesiones de la piel y de las membranas mucosas</t>
  </si>
  <si>
    <t>B02   Herpes zoster</t>
  </si>
  <si>
    <t>B01   Varicela</t>
  </si>
  <si>
    <t>B00   Infecciones herpética [herpes simple]</t>
  </si>
  <si>
    <t>A99   Fiebre viral hemorrágica, no especificada</t>
  </si>
  <si>
    <t>A91   Fiebre del dengue hemorrágico</t>
  </si>
  <si>
    <t>A90   Fiebre del dengue [dengue clásico]</t>
  </si>
  <si>
    <t>A86   Encefalitis viral, no especificada</t>
  </si>
  <si>
    <t>A85   Otras encefalitis virales, no clasificadas en otra parte</t>
  </si>
  <si>
    <t>A81   Infecciones del sistema nervioso central por virus atípico</t>
  </si>
  <si>
    <t>A69   Otras infecciones causadas por espiroquetas</t>
  </si>
  <si>
    <t>A68   Fiebres recurrentes</t>
  </si>
  <si>
    <t>A56   Otras enfermedades de transmisión sexual debidas a clamidias</t>
  </si>
  <si>
    <t>A52   Sífilis tardía</t>
  </si>
  <si>
    <t>A50   Sífilis congénita</t>
  </si>
  <si>
    <t>A49   Infección bacteriana de sitio no especificado</t>
  </si>
  <si>
    <t>A48   Otras enfermedades bacterianas, no clasificadas en otra parte</t>
  </si>
  <si>
    <t>A46   Erisipela</t>
  </si>
  <si>
    <t>A41   Otras septicemias</t>
  </si>
  <si>
    <t>A40   Septicemia estreptocócica</t>
  </si>
  <si>
    <t>A35   Otros tétanos</t>
  </si>
  <si>
    <t>A27   Leptospirosis</t>
  </si>
  <si>
    <t>A19   Tuberculosis miliar</t>
  </si>
  <si>
    <t>A18   Tuberculosis de otros órganos</t>
  </si>
  <si>
    <t>A17   Tuberculosis del sistema nervioso</t>
  </si>
  <si>
    <t>A16   Tuberculosis respiratoria, no confirmada bacteriológica o histológicamente</t>
  </si>
  <si>
    <t>A15   Tuberculosis respiratoria, confirmada bacteriológica e histológicamente</t>
  </si>
  <si>
    <t>A09   Diarrea y gastroenteritis de presunto origen infeccioso</t>
  </si>
  <si>
    <t>A08   Infecciones intestinales debidas a virus y otros organismos especificados</t>
  </si>
  <si>
    <t>A07   Otras enfermedades intestinales debidas a protozoarios</t>
  </si>
  <si>
    <t>A06   Amebiasis</t>
  </si>
  <si>
    <t>A04   Otras infecciones intestinales bacterianas</t>
  </si>
  <si>
    <t>Sin informacion</t>
  </si>
  <si>
    <t>Cuadro No. 3.2.10 
Defunciones en el año (t), por tipo de certificación y grupos de edad, según causas de muerte y sexo
Lista internacional detallada (Décima revisión CIE - 10)
Año 2018 (p**)</t>
  </si>
  <si>
    <t>0.00 Sintomas, signos y hallazgos anormales, clínicos y de laboratorio</t>
  </si>
  <si>
    <t>Cuadro No. 3.2.11 
Defunciones en el año (t) por tipo de certificación y grupos de edad, según causas de muerte y sexo
Lista especial de tabulación 6/67  (Décima Revisión CIE - 10)
Año 2018 (p**)</t>
  </si>
  <si>
    <t>Cuadro No. 3.2.14
Defunciones en el año (t), por grupos de edad, según región y provincia  de residencia habitual de la persona fallecida y sexo
Año 2018 (p**)</t>
  </si>
  <si>
    <r>
      <t>Lista corta de las principales causas de muerte Becker</t>
    </r>
    <r>
      <rPr>
        <b/>
        <vertAlign val="superscript"/>
        <sz val="9"/>
        <color theme="1" tint="0.34998626667073579"/>
        <rFont val="Century Gothic"/>
        <family val="2"/>
      </rPr>
      <t>1/</t>
    </r>
  </si>
  <si>
    <t>Cuadro No. 3.2.15
Defunciones, por tipo de certificación y grupos de edad, según sexo y causas de muerte
Lista corta de las principales causas de muerte Becker (Recomendada por la OMS)
Año 2018 (p**)</t>
  </si>
  <si>
    <t>Cuadro No. 3.2.16
Defunciones en el año (t), por lugar y sitio de acaecimiento
Año 2018 (p**)</t>
  </si>
  <si>
    <t xml:space="preserve">Cuadro No. 3.2.17 
Defunciones por lugar de residencia habitual, edad,sexo y nivel de instrucción
Año 2018 (p**) </t>
  </si>
  <si>
    <t>Edad al fallecer</t>
  </si>
  <si>
    <t>Cuadro No. 3.2.18 
Defunciones maternas, por causa de defuncion y edad de la mujer 
Año 2018 (p**)'</t>
  </si>
  <si>
    <t>Cuadro No. 3.2.19 
Defunciones infantiles, por mes en que ocurrieron y sexo y edad del niño 
Año 2018 (p**)</t>
  </si>
  <si>
    <t>Gráfico No. 2.2.1
Tasas de mortalidad  en el año (t+1) general, masculina, femenina, infantil y razón de mortalidad materna
Periodo 1990 - 2018</t>
  </si>
  <si>
    <t>Gráfico No. 2.2.2
Defunciones generales en el año (t) por lugar de ocurrencia del fallecimiento, según quien certifica la defunción
Año 2018 (p**)</t>
  </si>
  <si>
    <t>Gráfico No. 2.2.3
Defunciones generales en el año (t) por tipo de certificación, según región
Año 2018 (p**)</t>
  </si>
  <si>
    <t>Gráfico No. 2.2.4
Razón de mortalidad materna en el año (t), según provincias de residencia habitual
Año  2018 p**</t>
  </si>
  <si>
    <t>1/ Defunciones registradas (t): corresponden a las defunciones ocurridas en el año de estudio, e inscritos hasta el 31 de diciembre de 2018.</t>
  </si>
  <si>
    <t>Gráfico No. 2.2.5
Principales causas  de mortalidad general en el año (t)
Lista corta de las principales causas de muerte Becker
Año 2018 (p**)</t>
  </si>
  <si>
    <r>
      <rPr>
        <b/>
        <sz val="8"/>
        <color theme="1" tint="0.34998626667073579"/>
        <rFont val="Century Gothic"/>
        <family val="2"/>
      </rPr>
      <t>1</t>
    </r>
    <r>
      <rPr>
        <sz val="8"/>
        <color theme="1" tint="0.34998626667073579"/>
        <rFont val="Century Gothic"/>
        <family val="2"/>
      </rPr>
      <t>/ Defunciones registradas (t): corresponden a las defunciones ocurridas en el año de estudio, e inscritos hasta el 31 de diciembre de 2018.</t>
    </r>
  </si>
  <si>
    <t>Gráfico  No. 2.2.6
Principales causas de mortalidad masculina 
Lista corta de las principales causas de muerte Becker
Año 2018 (p**)</t>
  </si>
  <si>
    <t>Gráfico  No. 2.2.7
Principales causas de mortalidad femenina
Lista corta de las principales causas de muerte Becker
Año 2018 (p**)</t>
  </si>
  <si>
    <t>042 Dificultad respiratoria del recién nacido</t>
  </si>
  <si>
    <t>055 Otras malformaciones congénitas</t>
  </si>
  <si>
    <t>045 Sepsis bacteriana del recién nacido</t>
  </si>
  <si>
    <t>052 Malformaciones congénitas del corazón</t>
  </si>
  <si>
    <t>048 Resto de afecciones perinatales</t>
  </si>
  <si>
    <t>032 Neumonía</t>
  </si>
  <si>
    <t>044 Otras afecciones respiratorias del recién nacido</t>
  </si>
  <si>
    <t>038 Feto y recién nacido afectado por factores maternos y por complicaciones del embarazo, del trabajo de parto y del p</t>
  </si>
  <si>
    <t>063 Otros accidentes que obstruyen la respiración</t>
  </si>
  <si>
    <t>039 Trastornos relacionados con la duración de la gestación y el crecimiento fetal</t>
  </si>
  <si>
    <t>053 Otras malformaciones congénitas del sistema circulatorio</t>
  </si>
  <si>
    <t>041 Hipoxia intrauterina y asfixia del nacimiento</t>
  </si>
  <si>
    <t>043 Neumonía congénita</t>
  </si>
  <si>
    <t>058 Otros síntomas, signos y hallazgos anormales clínicos y de laboratorio, no clasificados en otra parte</t>
  </si>
  <si>
    <t>051 Otras malformaciones congénitas del sistema nervioso</t>
  </si>
  <si>
    <t>047 Trastornos hemorrágicos y hematológicos del feto y del recién nacido</t>
  </si>
  <si>
    <t>054 Síndrome de Down y otras anomalías cromosómicas</t>
  </si>
  <si>
    <t>034 Resto de enfermedades del sistema respiratorio</t>
  </si>
  <si>
    <t>030 Enfermedades del sistema circulatorio</t>
  </si>
  <si>
    <t>050 Hidrocéfalo congénito y espina bífida</t>
  </si>
  <si>
    <t>035 Enfermedades del sistema digestivo</t>
  </si>
  <si>
    <t>028 Resto de enfermedades del sistema nervioso</t>
  </si>
  <si>
    <t>024 Desnutrición y otras deficiencias nutricionales</t>
  </si>
  <si>
    <t>025 Resto de enfermedades endocrinas, nutricionales y metabólicas</t>
  </si>
  <si>
    <t>067 Todas las demás causas externas</t>
  </si>
  <si>
    <t>009 Septicemia</t>
  </si>
  <si>
    <t>002 Diarrea y gastroenteritis de presunto origen infeccioso</t>
  </si>
  <si>
    <t>033 Otras infecciones respiratorias agudas</t>
  </si>
  <si>
    <t>061 Accidentes de transporte</t>
  </si>
  <si>
    <t>027 Meningitis</t>
  </si>
  <si>
    <t>057 Síndrome de muerte súbita infantil</t>
  </si>
  <si>
    <t>013 Otras enfermedades virales</t>
  </si>
  <si>
    <t>022 Resto de enfermedades de la sangre y de los órganos hematopoyéticos, y ciertos trastornos que afectan el mecanismo</t>
  </si>
  <si>
    <t>036 Enfermedades del sistema genitourinario</t>
  </si>
  <si>
    <t>066 Agresiones</t>
  </si>
  <si>
    <t>003 Otras enfermedades infecciosas intestinales</t>
  </si>
  <si>
    <t>012 Enfermedad por virus de la inmuno–deficiencia humana [VIH]</t>
  </si>
  <si>
    <t>019 Resto de tumores</t>
  </si>
  <si>
    <t>021 Anemias</t>
  </si>
  <si>
    <t>040 Traumatismo del nacimiento</t>
  </si>
  <si>
    <t>017 Leucemia</t>
  </si>
  <si>
    <t>018 Resto de tumores malignos</t>
  </si>
  <si>
    <t>059 Todas las demás enfermedades</t>
  </si>
  <si>
    <t>015 Resto de ciertas enfermedades infecciosas y parasitarias</t>
  </si>
  <si>
    <t>065 Envenenamiento accidental por, y exposición a sustancias nocivas</t>
  </si>
  <si>
    <t>004 Tuberculosis</t>
  </si>
  <si>
    <t>046 Onfalitis del recién nacido con o sin hemorragia leve</t>
  </si>
  <si>
    <t>064 Exposición al humo, fuego y llamas</t>
  </si>
  <si>
    <t>Gráfico  No. 2.2.8
Principales causas de mortalidad infantil Año 2018
Lista condensada desagregada (67 causas)B para mortalidad infantil</t>
  </si>
  <si>
    <t>O96   Muerte materna debida a cualquier causa obstétrica que ocurre después de 42 días pero antes de un año del parto</t>
  </si>
  <si>
    <t>Gráfico No. 2.2.9
Principales causas de muerte materna en el Ecuador 2018
Lista internacional detallada-CIE-10 (Tres dígitos)
Año 2018 (p**)</t>
  </si>
  <si>
    <r>
      <t>1/:</t>
    </r>
    <r>
      <rPr>
        <b/>
        <sz val="8"/>
        <color theme="1" tint="0.34998626667073579"/>
        <rFont val="Century Gothic"/>
        <family val="2"/>
      </rPr>
      <t xml:space="preserve"> Defunción materna:</t>
    </r>
    <r>
      <rPr>
        <sz val="8"/>
        <color theme="1" tint="0.34998626667073579"/>
        <rFont val="Century Gothic"/>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</si>
  <si>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t>1/ Muertes maternas</t>
  </si>
  <si>
    <t>Número de defunciones en el año (t+1),por sexo, según grupos de edad (quinquenales), según región y provincia de residencia habitual de la persona fallecida.Periodo 2008 - 2018</t>
  </si>
  <si>
    <t>Defunciones de  menores de un año, por sexo, según región y provincia de residencia habitual de la persona fallecida. Período 2008 - 2018</t>
  </si>
  <si>
    <t>Número de defunciones en el año (t+1) por edades simples. Periodo 2008 - 2018  (Lista corta de las principales causas de muerte Becker)</t>
  </si>
  <si>
    <t>Número de defunciones en el año (t+1) por provincia de residencia habitual, según sexo. Año 2008-2018 (Lista corta de las principales causas de muerte Becker)</t>
  </si>
  <si>
    <t>Número de defunciones en el año (t+1) por las ciudades de Quito, Cuenca,Guayaquil, Machala y Ambati según sexo. (Lista corta de las principales causas de muerte Becker). Periodo 2008 - 2018</t>
  </si>
  <si>
    <t>Número de defunciones en el año (t+1) por edades simples (horas) a nivel nacional. Periodo 1990 - 2018</t>
  </si>
  <si>
    <t>Número de defunciones en el año (t+1) por edades simples (días) a nivel nacional. Periodo 1990 - 2018</t>
  </si>
  <si>
    <t>Número de defunciones en el año (t+1) por edades simples (meses) a nivel nacional. Periodo 1990 - 2018</t>
  </si>
  <si>
    <t>Número de defunciones en el año (t+1) por edades simples (años) a nivel nacional. Periodo 1990 - 2018</t>
  </si>
  <si>
    <t>Número de muertes maternas, infantiles, de la niñez registradas en elaño (t) y en el año (t+1) por sexo a nivel nacional: Periodo 1990-2018</t>
  </si>
  <si>
    <t>Razón de mortalidad materna (t) sin consideración del sub-registro (t+1), estimación de mortalidad materna, tasa de mortalidad infantil (t) y tasa de mortalidad infantil (t+1) a nivel nacional. Periodo 1990 - 2018</t>
  </si>
  <si>
    <t>Número de muertes violentas en el año (t+1) por sexo a nivel nacional. Periodo 1997 - 2018</t>
  </si>
  <si>
    <t>Número de muertes en el año (t+1), según agrupamiento de causas (Lista corta de las principales causas de muerte Becker). Periodo 1997 - 2018</t>
  </si>
  <si>
    <t>Tasa de muertes en el año (t+1), según agrupamiento de causas (Lista corta de las principales causas de muerte Becker). Periodo 1997 - 2018</t>
  </si>
  <si>
    <t>SERIE DE DEFUNCIONES GENERALES  EN EL AÑO ( t )  y (t+1) A NIVEL NACIONAL. PERIODO 1990 - 2018</t>
  </si>
  <si>
    <t>Tasas de mortalidad en el año (t) general, masculina, femenina, infantil y razón de mortalidad materna. Período 1990 - 2018</t>
  </si>
  <si>
    <t>Defunciones generales en el año (t), por lugar de ocurrencia del fallecimiento, según quien certifica la defunción. Año 2018</t>
  </si>
  <si>
    <t>Defunciones generales en el año (t), por tipo de certificación, según región. Año 2018</t>
  </si>
  <si>
    <t>Razón  de mortalidad materna en el año (t), según provincia de residencia habitual. Año 2018</t>
  </si>
  <si>
    <t>Principales causas de mortalidad general en el año (t). Año 2018 (Lista corta de las principales causas de muerte Becker)</t>
  </si>
  <si>
    <t>Principales causas de mortalidad masculina en el año (t). Año 2018 (Lista corta de las principales causas de muerte Becker)</t>
  </si>
  <si>
    <t>Principales causas de mortalidad femenina en el año (t). Año 2018 (Lista corta de las principales causas de muerte Becker)</t>
  </si>
  <si>
    <t>Principales causas de mortalidad infantil en el año (t). Año 2018 [Lista internacional detallada CIE - 10 (Tres dígitos)]</t>
  </si>
  <si>
    <t>Principales causas de mortalidad materna en el año (t). Año 2018 [Lista detallada de la CIE - 10 (Tres dígitos)]</t>
  </si>
  <si>
    <t>Defunciones en el año (t), por tipo de certificación de personas residentes y no residentes, según región y provincia de fallecimiento. Año 2018 (p**)</t>
  </si>
  <si>
    <t>Defunciones en el año (t) infantiles, mayores de un año, por sexo, según región, provincia y áreas de residencia habitual del fallecido/a. Año 2018 (p**)</t>
  </si>
  <si>
    <t>Defunciones en el año (t), infantiles, mayores de un año, por sexo, según región y provincia de residencia habitual del fallecido/a. Año 2018 (p**)</t>
  </si>
  <si>
    <t>Defunciones en el año (t) de personas de 12 años y más de edad, por estado civil y sexo, según grupos de edad. Año 2018 (p**)</t>
  </si>
  <si>
    <t>Defunciones en el año (t), por sexo y grupo de edad, según región, provincia y áreas de residencia habitual del fallecido/a. Año 2018 (p**)</t>
  </si>
  <si>
    <t>Defunciones en el año (t), de menores de un año, por mes de ocurrencia, según región y provincia de residencia habitual de la madre Año 2018 (p**)</t>
  </si>
  <si>
    <t>Defunciones en el año (t), de menores de un año, por meses de edad, según región, provincia y sexo de residencia habitual de la madre. Año 2018 (p**)</t>
  </si>
  <si>
    <t>Defunciones en el año (t),  de menores de un mes, por días de edad, según región, provincia y sexo de residencia habitual de la madre. Año 2018 (p**)</t>
  </si>
  <si>
    <t>Defunciones oen el año (t), por provincia y área de residencia habitual del fallecido/a, según causas de muerte (Lista condensada de 103 grupos - Décima Revisión CIE-10). Año 2018 (p**)</t>
  </si>
  <si>
    <t>Defunciones en el año (t), por tipo de certificación y grupos de edad, según causas de muerte y sexo (Lista Internacional Detallada. Décima Revisión CIE-10). Año 2018 (p**)</t>
  </si>
  <si>
    <t>Defunciones en el año (t), por tipo de certificación y grupos de edad, según causas de muerte y sexo (Lista Especial de Tabulación 6/67. Décima Revisión CIE-10). Año 2018 (p**)</t>
  </si>
  <si>
    <t>Defunciones en el año (t) masculinas, por  provincia y área de residencia habitual del fallecido/a, según causas de muerte (Lista condensada de 103 grupos - Décima Revisión CIE-10). Año 2018 (p**)</t>
  </si>
  <si>
    <t>Defunciones oportunas femeninas, por  provincia y área de residencia habitual del fallecido/a, según causas de muerte (Lista condensada de 103 grupos - Décima Revisión CIE-10). Año 2018</t>
  </si>
  <si>
    <t>Defunciones oportunas por grupos de edad, según región, provincia de residencia habitual del fallecido/a y sexo. Año 2018</t>
  </si>
  <si>
    <t>Defunciones en el año (t), por lugar y sitio de acaecimiento. Año 2018 (p**)</t>
  </si>
  <si>
    <t xml:space="preserve">Defunciones por lugar de residencia habitual, edad,sexo y nivel de instrucción. Año 2018 (p**) </t>
  </si>
  <si>
    <t>Defunciones maternas, por causa de defuncion y edad de la mujer. Año 2018 (p**)</t>
  </si>
  <si>
    <t>Defunciones infantiles, por mes en que ocurrieron y sexo y edad del niño. Año 2018 (p**)</t>
  </si>
  <si>
    <t>Número de defunciones generales por provincia de residencia del fallecido/a 2018</t>
  </si>
  <si>
    <t>Tasa de mortalidad general según provincia de residencia del fallecido/a 2018</t>
  </si>
  <si>
    <t>Número de defunciones generales por sexo según provincia de residencia del fallecido/a 2018</t>
  </si>
  <si>
    <t>Evolución del número muertes generales del 2008 al 2018</t>
  </si>
  <si>
    <t>Razón de mortalidad materna por provincia de residencia de la fallecida 2018</t>
  </si>
  <si>
    <t>Evolución del número muertes maternas del 2008 al 2018</t>
  </si>
  <si>
    <t>Evolución de la Razón de Mortalidad Materna del 2008 al 2018</t>
  </si>
  <si>
    <t>Tasa de mortalidad infantil por provincia de residencia del fallecido 2018</t>
  </si>
  <si>
    <t>Evolución del número muertes infantiles del 2008 al 2018</t>
  </si>
  <si>
    <t>Evolución de la Tasa de Mortalidad infantil del 2008 al 2018</t>
  </si>
  <si>
    <t>Tasa de mortalidad de la niñez por provincia de residencia del fallecido 2018</t>
  </si>
  <si>
    <t>Evolución del número muertes de la niñez del 2008 al 2018</t>
  </si>
  <si>
    <t>Evolución de la Tasa de Mortalidad de la niñez del 2008 al 2018</t>
  </si>
  <si>
    <t>Proyección de población a nivel nacional. Periodo 1990 - 2018</t>
  </si>
  <si>
    <t>Proyecciones de población y estimaciones de nacimientos a nivel de provincia. Periodo 2008 - 2018</t>
  </si>
  <si>
    <t>ANUARIO DE ESTADÍSTICAS VITALES: NACIDOS VIVOS Y DEFUNCIONES 2018</t>
  </si>
  <si>
    <t>Total Nacional (t)1/</t>
  </si>
  <si>
    <t>Menos de 1 mes</t>
  </si>
  <si>
    <t>1- 11 meses</t>
  </si>
  <si>
    <t>ANEXO No. 5.1
Proyección de población a nivel nacional
 1990 - 2018</t>
  </si>
  <si>
    <t>1/ La proyección de población de los años 1990-2018, corresponde a las estimaciones  en base al Censo de Población 2010.</t>
  </si>
  <si>
    <t>Anexo No. 5.2
Proyecciones de población y estimaciones de nacimientos a nivel de provincia
Periodo 2008 - 2018</t>
  </si>
  <si>
    <t>1/ La proyección de población de los años 2008-2018, corresponde a las estimaciones  en base al Censo de Población 2010.</t>
  </si>
  <si>
    <t>Número de defunciones, tasa de mortalidad general en el año (t+1) según región y provincia de residencia habitual del fallecido/a. Periodo 2008 - 2018</t>
  </si>
  <si>
    <t>Número y razón de muertes maternas oportunas (A) en el año (t+1), según región y provincia de residencia habitual del fallecido/a. Periodo 2008 - 2018</t>
  </si>
  <si>
    <t>Número y tasa de mortalidad infantil en el año (t+1), según región y provincia de residencia habitual del fallecido/a. Periodo 2008 - 2018</t>
  </si>
  <si>
    <t>Número y tasa de mortalidad de la niñez en el año (t+1), según región y provincia de residencia habitual del fallecido/a. Periodo 2008 - 2018</t>
  </si>
  <si>
    <t>Número de defunciones por sexo, según región y provincia de residencia habitual de la persona fallecida. Periodo 2008 - 2018</t>
  </si>
  <si>
    <t>SERIES HISTÓRICAS DE DEFUNCIONES FETALES PERIODO 1997 - 2018</t>
  </si>
  <si>
    <t>Número de muertes fetales a nivel nacional. Periodo 1997 - 2018</t>
  </si>
  <si>
    <t>Número de muertes fetales según semanas de gestación. Periodo 1997 - 2018</t>
  </si>
  <si>
    <t>Defunciones fetales, según región y provincia de residencia habitual de la madre. Período 2008 - 2018</t>
  </si>
  <si>
    <t>Número de nacidos vivos registrados en t, (t+1) y (t+n). Tasa de natalidad por sexo a nivel nacional. Periodo 1990 - 2018</t>
  </si>
  <si>
    <t>Número de nacidos vivos registrados en t, (t+1) y (t+n), por provincia de nacimiento. Periodo 1990 - 2018</t>
  </si>
  <si>
    <t>SERIE DE NACIDOS VIVOS REGISTRADOS (t+1) A NIVEL NACIONAL PERIODO 1990 - 2018</t>
  </si>
  <si>
    <t>Número de nacidos vivos (t+1), por edades simples de la madre (De 10 a 30 años) a nivel nacional. Periodo 1990 - 2018</t>
  </si>
  <si>
    <t>Número de nacidos vivos (t+1), por edades simples de la madre (De 31 a 50 años) a nivel nacional. Periodo 1990 - 2018</t>
  </si>
  <si>
    <t>Número de nacidos vivos (t+1), por nivel de instrucción de la madre. Periodo 1990 - 2018</t>
  </si>
  <si>
    <t>Número de nacidos vivos (t+1), por producto de embarazo de la madre. Periodo 1990 - 2018</t>
  </si>
  <si>
    <t>Número y porcentaje de nacidos vivos registrados (t+1), según asistencia de personal médico en el parto por grupos de edad de la madre. Periodo 1990 - 2018</t>
  </si>
  <si>
    <t>Nacidos vivos (t+1), por lugar de ocurrencia a nivel nacional. Periodo 1993 - 2018</t>
  </si>
  <si>
    <t>Número de nacidos vivos registrados (t+1) y tasa específica de madres adolescentes a nivel nacional Periodo 1990 - 2018</t>
  </si>
  <si>
    <t>SERIE DE NACIDOS VIVOS (t+1) A NIVEL DE PROVINCIA  DE RESIDENCIA HABITUAL DE LA MADRE. PERIODO 2008 - 2018</t>
  </si>
  <si>
    <t>Número de nacidos vivos (t+1), según región y provincia de residencia habitual de la madre. Periodo 2008 - 2018</t>
  </si>
  <si>
    <t>Nacidos vivos (t+1) por sexo, según región y provincia de residencia habitual de la madre. Período 2008 - 2018</t>
  </si>
  <si>
    <t>Nacidos vivos oportunos en el año (t), según región de residencia habitual de la madre. Año 2018</t>
  </si>
  <si>
    <t>Nacidos vivos oportunos en el año (t), por tipo de asistencia  en el parto y áreas, según región. Año 2018</t>
  </si>
  <si>
    <t>Nacidos vivos oportunos en el año (t), por grupos de edad de la madre, según región de residencia habitual. Año 2018</t>
  </si>
  <si>
    <t>Nacidos vivos oportunos en el año (t), según nivel de instrucción de la madre y tipo de asistencia profesional. Año 2018</t>
  </si>
  <si>
    <t>Nacidos vivos (t), por áreas y sexo, según región y provincia de residencia habitual de la madre. Año 2018</t>
  </si>
  <si>
    <t>Nacidos vivos (t), por áreas y tipo de asistencia, según región y provincia de residencia habitual de la madre. Año 2018</t>
  </si>
  <si>
    <t>Nacidos vivos (t), por sexo y tipo de asistencia, según región, provincia y cantones de residencia habitual de la madre. Año 2018</t>
  </si>
  <si>
    <t>Nacidos vivos (t), por tipo de asistencia, de madre residente y no residente, según región, provincia y cantones de acaecimiento. Año 2018</t>
  </si>
  <si>
    <t>Nacidos vivos (t), por número de hijos que tuvo la madre, según región y provincia de residencia habitual de la madre. Año 2018</t>
  </si>
  <si>
    <t>Nacidos vivos (t), por número de hijos que tuvo la madre, según región de residencia habitual y grupos de edad de la misma. Año 2018</t>
  </si>
  <si>
    <t>Nacidos vivos (t), por grupos de edad de la madre y sexo del nacido vivo, según región, provincia y áreas de residencia habitual de la madre. Año 2018</t>
  </si>
  <si>
    <t>Nacidos vivos (t), por producto del embarazo, según región y provincia de residencia habitual de la madre. Año 2018</t>
  </si>
  <si>
    <t>Nacidos vivos (t), por mes de ocurrencia, según provincia de residencia habitual de la madre y sexo del nacido vivo. Año 2018</t>
  </si>
  <si>
    <t>Nacidos vivos (t), por nivel de instrucción de la madre, según provincia de residencia habitual de la madre y tipos de asistencia. Año 2018</t>
  </si>
  <si>
    <t>Nacidos vivos (t), por número de hijos que tuvo la madre, según región de residencia habitual y nivel de instrucción de la misma. Año 2018</t>
  </si>
  <si>
    <t>Nacidos vivos (t), por autoidentificación étnica de la madre, según región y provincia de residencia habitual de la madre. Año 2018</t>
  </si>
  <si>
    <t>Nacidos vivos (t), por estado civil de la madre, según región y provincia de residencia habitual de la madre. Año 2018</t>
  </si>
  <si>
    <t>Nacidos vivos (t), por provincia de nacimiento y sexo del nacido vivo. Año 2018</t>
  </si>
  <si>
    <t>Nacidos vivos (t), por provincia de nacimiento y provincia de residencia habitual de la madre. Año 2018</t>
  </si>
  <si>
    <t>Nacidos vivos (t), por provincia de nacimiento y mes de nacimiento. Año 2018</t>
  </si>
  <si>
    <t>Nacidos vivos (t), por provincia de residencia habitual, grupos de edad y nivel de instrucción de la madre. Año 2018</t>
  </si>
  <si>
    <t>Nacidos vivos (t), por provincia de residencia habitual, grupos de edad y sexo del nacido vivo. Año 2018</t>
  </si>
  <si>
    <t>Nacidos vivos (t), por provincia de nacimiento, lugar de ocurrencia y persona que asistió durante el parto. Año 2018</t>
  </si>
  <si>
    <t>Nacidos vivos (t), por lugar de residencia habitual de la madre, semanas de gestación y peso del nacido vivo. Año 2018</t>
  </si>
  <si>
    <t>Nacidos vivos (t), por bajo peso al nacer y lugar de residencia habitual de la madre. Año 2018</t>
  </si>
  <si>
    <t>Defunciones fetales oportunas por mes de ocurrencia, según provincia y área de residencia habitual de la madre. Año 2018</t>
  </si>
  <si>
    <t>Defunciones fetales oportunas por semanas de gestación y sexo, según región y provincia de residencia habitual de la madre. Año 2018</t>
  </si>
  <si>
    <t>Defunciones fetales por tipo de asistencia y sexo, según causas de defunción. Año 2018</t>
  </si>
  <si>
    <t>Defunciones fetales, por lugar de residencia de la madre según grupos de edad de la madre y sexo. Año 2018</t>
  </si>
  <si>
    <t>Defunciones fetales, por lugar de fallecimiento y tipo de asistencia. Año 2018</t>
  </si>
  <si>
    <t>NACIDOS VIVOS EN EL AÑO (t) 2018</t>
  </si>
  <si>
    <t>Para el año 2018, los nacidos vivos utilizados para la publicación (tabulados e indicadores), corresponden a los nacidos vivos en el año 2018 e inscritos hasta el 31 de marzo del año 2019, nacidos vivos ajustados a 15 meses calendario para su publicación.</t>
  </si>
  <si>
    <t>Los informes estadísticos recibidos por las oficinas del Registro Civil son criticados en las Coordinaciones Zonales del Instituto Nacional de Estadística y Censos, a través del manual de crítica y codificación para el año 2018.</t>
  </si>
  <si>
    <t>En esta fase se definen los códigos para cada categoría de respuesta. Para el caso de las variables de ubicación geográfica se utilizó el Clasificador Geográfico Estadístico 2018. (Actualizado al 31 de Diciembre del 2017).</t>
  </si>
  <si>
    <t>Los informes estadísticos recibidos por las oficinas del Registro Civil, son criticados en las Coordinaciones Zonales del Instituto Nacional de Estadística y Censos, a través del manual de crítica y codificación del año 2018.</t>
  </si>
  <si>
    <t>En esta fase se definen los códigos para cada categoría de respuesta. Para el caso de las variables de ubicación geográfica se utiliza el Clasificador Geográfico Estadístico 2018  y en el caso de la causas de la defunción se utiliza la Clasificación Internacional de las Enfermedades CIE -10, edición 2013.</t>
  </si>
  <si>
    <t>Los informes estadísticos recibidos por las oficinas del Registro Civil son criticados en las Coordinaciones Zonales del Instituto Nacional de Estadística y Censos, utilizando el manual de crítica y codificación del año 2018.</t>
  </si>
  <si>
    <t xml:space="preserve">En esta fase se definen los códigos para cada categoría de respuesta. Para el caso de las variables de ubicación geográfica se utiliza El Clasificador Geográfico Estadístico 2018(Actualizado al 31 de Diciembre de 2017) y en el caso de la causa que ocasionó la defunción fetal se utiliza la Clasificación Internacional de las Enfermedades CIE – 10, edición 2013. </t>
  </si>
  <si>
    <t>Serie No. 1.1.1
Número de nacidos vivos registrados (t), registrados (t+1), registrados (t+n) y tasa de natalidad (t+n), por sexo a nivel nacional 
Periodo 1990 - 2018</t>
  </si>
  <si>
    <t>2017 (sd*)</t>
  </si>
  <si>
    <t>1/ La proyección de población de los años 1990-2018, corresponde a las estimaciones en base al Censo de Población 2010.</t>
  </si>
  <si>
    <t>2/ 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
Fuente Registro Estadístico de Nacido Vivo, años 1990 - 2018</t>
  </si>
  <si>
    <t>3/ Nacidos vivos registrados (t+1): corresponden a los nacidos vivos ocurridos en el año de estudio, e inscritos hasta el 31 de diciembre del año siguiente. 
Fuente: Registro Estadístico de Nacido Vivo, años 1990 - 2018.</t>
  </si>
  <si>
    <t>4/ Nacidos vivos registrados (t+n): corresponden a los nacidos vivos en el periodo de estudio t e inscritos en cualquier periodo posterior, hasta el 31 de marzo de 2019.
Fuente: Fuente Registro Estadístico de Nacido Vivo, años 1990 - 2018.</t>
  </si>
  <si>
    <t>p**) cifras provisionales: corresponden a los datos o indicadores que se generan con información de los nacidos vivos ocurridos en el 2018, y que están sujetos a ajustes por registros posteriores.</t>
  </si>
  <si>
    <t>Serie No. 1.1.2
Número de nacidos vivos registrados (t+n) por provincia de nacimiento. 
Periodo 1990 - 2018</t>
  </si>
  <si>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2019.
Fuente Registro Estadístico de Nacido Vivo, años 1990 - 2018.</t>
    </r>
  </si>
  <si>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2018, y que están sujetos a ajustes por registros posteriores.</t>
    </r>
  </si>
  <si>
    <t>Serie No. 1.2.1A
Número de nacidos vivos registrados (t+1) por edades simples de la madre a nivel nacional
Periodo 1990 - 2018</t>
  </si>
  <si>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1990 - 2018.</t>
    </r>
  </si>
  <si>
    <r>
      <t>Serie No. 1.2.1B
Número de nacidos vivos registrdos (t+1)</t>
    </r>
    <r>
      <rPr>
        <b/>
        <i/>
        <vertAlign val="superscript"/>
        <sz val="10"/>
        <color theme="1" tint="0.34998626667073579"/>
        <rFont val="Century Gothic"/>
        <family val="2"/>
      </rPr>
      <t>1/</t>
    </r>
    <r>
      <rPr>
        <b/>
        <i/>
        <sz val="10"/>
        <color theme="1" tint="0.34998626667073579"/>
        <rFont val="Century Gothic"/>
        <family val="2"/>
      </rPr>
      <t xml:space="preserve"> por edades simples de la madre (De 31 a 50 años) a nivel nacional
Periodo 1990 - 2018</t>
    </r>
  </si>
  <si>
    <t>Serie No. 1.2.2
Número de nacidos vivos registrados (t+1) por nivel de instrucción de la madre 
Periodo 1990 - 2018</t>
  </si>
  <si>
    <t>Educación media/ Bachillerato</t>
  </si>
  <si>
    <t>2018(p**)</t>
  </si>
  <si>
    <t>Serie No. 1.2.3
Número de nacidos vivos registrados (t+1) por producto de embarazo de la madre 
Periodo 1990 - 2018</t>
  </si>
  <si>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1990 - 2018.</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</si>
  <si>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1990 - 2018</t>
    </r>
  </si>
  <si>
    <t>Serie No. 1.2.5
Nacidos vivos registrados (t+1), por lugar de ocurrencia a nivel nacional
Periodo 1993 - 2018</t>
  </si>
  <si>
    <t>Se incorpora la categoría sin información.</t>
  </si>
  <si>
    <t>Serie No. 1.2.6
Número de nacidos vivos registrados (t+1) y tasa específica de madres adolescentes a nivel nacional
Periodo 1990 - 2018</t>
  </si>
  <si>
    <t>2/ Corresponden a las proyecciones de población (mujeres), según rango de edad en base al censo del año 2010</t>
  </si>
  <si>
    <t>3/ Tasa por 1.000 mujeres</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</si>
  <si>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2008 - 2018</t>
    </r>
  </si>
  <si>
    <t>2/ Los datos corresponden a la reconstrucción de provincias, de acuerdo al Clasificador Geográfico Estadístico del año 2018</t>
  </si>
  <si>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2008 - 2018</t>
    </r>
  </si>
  <si>
    <t>Serie No. 1.6.1
Número de muertes fetales en el año (t) a nivel nacional
Periodo 1997 - 2018</t>
  </si>
  <si>
    <t>Fuente: Registro Estadístico de Defunciones Fetales, años 1997-2018.</t>
  </si>
  <si>
    <t>Serie No. 1.6.2
Número de muertes fetales en el año (t) según semanas de gestación
Periodo 1997 - 2018</t>
  </si>
  <si>
    <t>Serie No. 1.6.3
Defunciones fetales en el año (t), según región y provincia de residencia habitual de la madre
Periodo 2008 - 2018</t>
  </si>
  <si>
    <t>Gráfico No. 2.1.1
Nacidos vivos en el año (t), según región de residencia habitual de la madre 
Año 2018 (p**)</t>
  </si>
  <si>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31de marzo de 2019.</t>
    </r>
  </si>
  <si>
    <t>Fuente: Registro Estadístico de Nacidos Vivos 2018</t>
  </si>
  <si>
    <t>Gráfico No. 2.1.2
Nacidos vivos en el año (t) por tipo de asistencia en el parto y área, según región de residencia
Año 2018 (p**)</t>
  </si>
  <si>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2019.</t>
    </r>
  </si>
  <si>
    <t>Gráfico No. 2.1.3
Nacidos vivos en el año (t) por grupos de edad de la madre, según región de residencia habitual
Año 2018 (p**)</t>
  </si>
  <si>
    <t>Gráfico No. 2.1.4
Nacidos vivos en el año (t) según nivel de instrucción de la madre y tipo de asistencia profesional
Año 2018 (p**)</t>
  </si>
  <si>
    <t xml:space="preserve">Cuadro No. 3.1.1
Nacidos vivos en el año (t), por área y sexo, según región y provincia de residencia habitual de la madre
Año 2018 (p**) </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</si>
  <si>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2019.</t>
    </r>
  </si>
  <si>
    <t>Cuadro No. 3.1.2
Nacidos vivos en el año (t), por área y tipo de asistencia, según región y provincia de residencia habitual de la madre
Año 2018 (p**)</t>
  </si>
  <si>
    <r>
      <rPr>
        <b/>
        <sz val="8"/>
        <color theme="1" tint="0.34998626667073579"/>
        <rFont val="Century Gothic"/>
        <family val="2"/>
      </rPr>
      <t>Nota</t>
    </r>
    <r>
      <rPr>
        <sz val="8"/>
        <color theme="1" tint="0.34998626667073579"/>
        <rFont val="Century Gothic"/>
        <family val="2"/>
      </rPr>
      <t>: Nacidos vivos con asistencia profesional (médico, obsteriz y enfermera) durante el parto y los sin asistencia profesional (auxiliar de enfermería, partero(a) calificada, partero(a) no calificada, otros) durante el parto.</t>
    </r>
  </si>
  <si>
    <t>Cuadro No. 3.1.3
Nacidos vivos en el año (t), por sexo y tipo de asistencia, según región, provincia y cantón de residencia habitual de la madre
Año 2018 (p**)</t>
  </si>
  <si>
    <t>Cuadro No. 3.1.7A
Nacidos vivos en el año (t), por grupos de edad de la madre y sexo del nacido vivo, según región, provincia y área de residencia habitual de la madre
Año 2018 (p**)</t>
  </si>
  <si>
    <t>Cuadro No. 3.1.8
Nacidos vivos en el año (t), por producto del embarazo, según región y provincia de residencia habitual de la madre
Año 2018 (p**)</t>
  </si>
  <si>
    <t>Cuádruple ó más</t>
  </si>
  <si>
    <t>Cuadro No. 3.1.10
Nacidos vivos en el año (t), por nivel de instrucción de la madre, según provincia de residencia habitual de la madre y tipo de asistencia 
Año 2018 (p**)</t>
  </si>
  <si>
    <t>Cuadro No. 3.1.11
 Nacidos vivos en el año (t), por número de hijos que tuvo la madre, según región de residencia habitual y nivel de instrucción
Año 2018 (p**)</t>
  </si>
  <si>
    <t>Cuadro No. 3.1.12
Nacidos vivos en el año (t), por autoidentificación étnica de la madre, según región y provincia de residencia habitual
Año 2018 (p**)</t>
  </si>
  <si>
    <t>Cuadro No. 3.1.13
Nacidos vivos en el año (t), por estado civil de la madre, según región y provincia de residencia habitual de la madre
Año 2018 (p**)</t>
  </si>
  <si>
    <t>Cuadro No. 3.1.14
Nacidos vivos en el año (t), por provincia de nacimiento y sexo del nacido vivo 
Año 2018 (p**)</t>
  </si>
  <si>
    <t>Cuadro No. 3.1.15
Nacidos vivos en el año (t), por provincia de nacimiento y provincia de residencia habitual de la madre
Año 2018 (p**)</t>
  </si>
  <si>
    <t>Cuadro No. 3.1.16
Nacidos vivos en el año (t), por provincia de nacimiento y mes de nacimiento
Año 2018 (p**)</t>
  </si>
  <si>
    <t>Cuadro No. 3.1.17
Nacidos vivos en el año (t), por provincia de residencia habitual, grupos de edad y nivel de instrucción de la madre
Año 2018 (p**)</t>
  </si>
  <si>
    <t>Cuadro No. 3.1.18
Nacidos vivos en el año (t), por provincia de residencia habitual, grupos de edad y sexo del nacido vivo 
Año 2018 (p**)</t>
  </si>
  <si>
    <t>Cuadro No. 3.1.19
Nacidos vivos en el año (t), por provincia de nacimiento, lugar de ocurrencia y persona que asistió durante el parto
Año 2018 (p**)</t>
  </si>
  <si>
    <t>Cuadro No. 3.1.20
Nacidos vivos en el año (t), por lugar de residencia habitual de la madre, semanas de gestación y peso del nacido vivo (en gramos)
Año 2018 (p**)</t>
  </si>
  <si>
    <t>Cuadro No. 3.1.21
Promedio de controles prenatales de nacidos vivos en el año (t), por lugar de residencia habitual de la madre y grupos de edad
Año 2018 (p**)</t>
  </si>
  <si>
    <t>Cuadro No. 3.1.22
Nacidos vivos en el año (t), por bajo peso al nacer y lugar de residencia habitual de la madre
Año 2018 (p**)</t>
  </si>
  <si>
    <t>Cuadro No. 3.1.7B
Nacidos vivos en el año (t), por grupos de edad de la madre y sexo del nacido vivo, según región, provincia y área de residencia habitual de la madre
Año 2018 (p**)</t>
  </si>
  <si>
    <t>Cuadro No. 3.1.4
Nacidos vivos en el año (t), de madre residente y no residente, según región, provincia y cantón de nacimiento por tipo de atención
Año 2018 (p**)</t>
  </si>
  <si>
    <t>Cuadro No. 3.1.5
Nacidos vivos en el año (t), por número de hijos que tuvo la madre, según región y provincia de residencia habitual
Año 2018 (p**)</t>
  </si>
  <si>
    <t>Cuadro No. 3.1.6
Nacidos vivos en el año (t), por número de hijos que tuvo la madre, según región de residencia habitual y grupos de edad
Año 2018 (p**)</t>
  </si>
  <si>
    <t>Cuadro No. 3.1.9
Nacidos vivos en el año (t), por mes de ocurrencia, según provincia de residencia habitual de la madre y sexo del nacido vivo
Año 2018 (p**)</t>
  </si>
  <si>
    <t>Defunciones oportunas, por sexo tipo de certificación y grupos de edad, según sexo y causas de muerte. Lista corta de las principales causas de muerte Becker. (Recomendada por la OMS). Año 2018  Nacional y por provincia de residencia habitual del fallecido(a).</t>
  </si>
  <si>
    <t>Fuente: Registro Estadístico de Defunciones Fetales, año 2018.</t>
  </si>
  <si>
    <t>Cuadro No. 3.3.1
Defunciones fetales, por mes de ocurrencia, según provincia y área de residencia habitual de la madre
Año 2018</t>
  </si>
  <si>
    <t>Cuadro No. 3.3.2
Defunciones fetales, por semanas de gestación y sexo, según región y provincia de residencia habitual de la madre
Año 2018</t>
  </si>
  <si>
    <t>Q99 Otras anomalías cromosómicas, no clasificadas en otra parte</t>
  </si>
  <si>
    <t>Q899 Malformación congénita, no especificada</t>
  </si>
  <si>
    <t>Q897 Malformaciones congénitas múltiples, no clasificadas en otra parte</t>
  </si>
  <si>
    <t>Q89 Otras malformaciones congénitas, no clasificadas en otra parte</t>
  </si>
  <si>
    <t>Q790 Hernia diafragm tica congénita</t>
  </si>
  <si>
    <t xml:space="preserve">Q79 </t>
  </si>
  <si>
    <t>Q79 Malformaciones congénitas del sistema osteomuscular, no clasificadas en otra parte</t>
  </si>
  <si>
    <t>Q763 Escoliosis congénita debida a malformación congénita ósea</t>
  </si>
  <si>
    <t>Q76</t>
  </si>
  <si>
    <t>Q76 Malformaciones congénitas de la columna vertebral y tórax óseo</t>
  </si>
  <si>
    <t>Q649 Malformación congénita del aparato urinario, no especificada</t>
  </si>
  <si>
    <t>Q64</t>
  </si>
  <si>
    <t>Q64 Otras malformaciones congénitas del sistema urinario</t>
  </si>
  <si>
    <t>Q639 Malformación congénita del ri¤ón, no especificada</t>
  </si>
  <si>
    <t>Q63</t>
  </si>
  <si>
    <t>Q63 Otras malformaciones congénitas del riñón</t>
  </si>
  <si>
    <t>Q606 Síndrome de potter</t>
  </si>
  <si>
    <t>Q60 Agnesia renal y otras malformaciones hipoplásicas del riñón</t>
  </si>
  <si>
    <t>Q517 Fístula congénita entre el útero y el tracto digestivo y urinario</t>
  </si>
  <si>
    <t>Q51</t>
  </si>
  <si>
    <t>Q51 Malformaciones congénitas del útero y del cuello uterino</t>
  </si>
  <si>
    <t>Q410 Ausencia, atresia y estenosis congénita del duodeno</t>
  </si>
  <si>
    <t>Q41</t>
  </si>
  <si>
    <t>Q41 Ausencia, atresia y estenosis congénita del intestino delgado</t>
  </si>
  <si>
    <t>Q379 Fisura del paladar con labio leporino unilateral, sin otra especificación</t>
  </si>
  <si>
    <t>Q37</t>
  </si>
  <si>
    <t>Q37 Fisura del paladar con labio leporino</t>
  </si>
  <si>
    <t>Q249 Malformación congénita del corazón, no especificada</t>
  </si>
  <si>
    <t>Q248 Otras malformaciones congénitas del corazón, especificadas</t>
  </si>
  <si>
    <t>Q24 Otras malformaciones congénitas del corazón</t>
  </si>
  <si>
    <t>Q234 Síndrome de hipoplasia del corazón izquierdo</t>
  </si>
  <si>
    <t>Q23 Malformaciones congénitas de las válvulas aórtica y mitral</t>
  </si>
  <si>
    <t>Q213 Tetralogía de fallot</t>
  </si>
  <si>
    <t>Q21 Malformaciones congénitas de los tabiques cardíacos</t>
  </si>
  <si>
    <t>Q209 Malformación congénita de las c maras cardíacas y sus conexiones, no especificada</t>
  </si>
  <si>
    <t>Q20</t>
  </si>
  <si>
    <t>Q208 Otras malformaciones congénitas de las c maras cardíacas y sus conexiones</t>
  </si>
  <si>
    <t>Q20 Malformaciones congénitas de las cámaras cardíacas y sus conexines</t>
  </si>
  <si>
    <t>Q059 Espina bífida, no especificada</t>
  </si>
  <si>
    <t>Q05</t>
  </si>
  <si>
    <t>Q05 Espina bífida</t>
  </si>
  <si>
    <t>Q049 Malformación congénita del encéfalo, no especificada</t>
  </si>
  <si>
    <t>Q046 Quistes cerebrales congénitos</t>
  </si>
  <si>
    <t>Q042 Holoprosencefalia</t>
  </si>
  <si>
    <t>Q04 Otras malformaciones congénitas del encéfalo</t>
  </si>
  <si>
    <t>Q039 Hidrocéfalo congénito, no especificado</t>
  </si>
  <si>
    <t>Q03 Hidrocéfalo congénito</t>
  </si>
  <si>
    <t>Q000 Anencefalia</t>
  </si>
  <si>
    <t>Q00 Anencefalia y malformaciones congénitas similares</t>
  </si>
  <si>
    <t>P969 Afección no especificada originada en el período perinatal</t>
  </si>
  <si>
    <t>P968 Otras afecciones especificadas originadas en el período perinatal</t>
  </si>
  <si>
    <t>P96 Otras afecciones originadas en el período perinatal</t>
  </si>
  <si>
    <t>P95 Muerte fetal de causa no especificada</t>
  </si>
  <si>
    <t>P832 Hidropesía fetal no debida a enfermedad hemolítica</t>
  </si>
  <si>
    <t>P83 Otras afecciones de la piel específicas del feto y del recién nacido</t>
  </si>
  <si>
    <t>P701 Síndrome del recién nacido de madre diabética</t>
  </si>
  <si>
    <t>P700 Síndrome del recién nacido de madre con diabetes gestacional</t>
  </si>
  <si>
    <t>P70 Trastornos transitorios del metabolismo de los carbohidratos específicos del feto y del recién nacido</t>
  </si>
  <si>
    <t>P569 Hidropesía fetal debida a otras enfermedades hemolíticas especificadas y a las no especificadas</t>
  </si>
  <si>
    <t>P56 Hidropesía fetal debida a enfermedad hemolítica</t>
  </si>
  <si>
    <t>P525 Hemorragia subaracnoidea (no traum tica) del feto y del recién nacido</t>
  </si>
  <si>
    <t>P524 Hemorragia intracerebral (no traum tica) del feto y del recién nacido</t>
  </si>
  <si>
    <t>P52 Hemorragia intracraneal no trumática del feto y del recién nacido</t>
  </si>
  <si>
    <t>P501 Pérdida de sangre fetal por ruptura del cordón umbilical</t>
  </si>
  <si>
    <t>P50 Pérdida de sangre fetal</t>
  </si>
  <si>
    <t>P371 Toxoplasmosis congénita</t>
  </si>
  <si>
    <t>P37</t>
  </si>
  <si>
    <t>P37 Otras enfermedades infeccioasas y parasitarias congénitas</t>
  </si>
  <si>
    <t>P285 Insuficiencia respiratoria del recién nacido</t>
  </si>
  <si>
    <t>P28</t>
  </si>
  <si>
    <t>P28 Otros problemas respiratorios del recién nacido, originados en el período perinatal</t>
  </si>
  <si>
    <t>P249 Síndrome de aspiración neonatal, sin otra especificación</t>
  </si>
  <si>
    <t>P240 Aspiración neonatal de meconio</t>
  </si>
  <si>
    <t>P24 Síndromes de aspiración neonatal</t>
  </si>
  <si>
    <t>P220 Síndrome de dificultad respiratoria del recién nacido</t>
  </si>
  <si>
    <t xml:space="preserve">P22 </t>
  </si>
  <si>
    <t>P22 Dificultad respiratoria del recién nacido</t>
  </si>
  <si>
    <t>P219 Asfixia del nacimiento, no especificada</t>
  </si>
  <si>
    <t>P210 Asfixia del nacimiento, severa</t>
  </si>
  <si>
    <t>P21 Asfixia del nacimiento</t>
  </si>
  <si>
    <t>P209 Hipoxia intrauterina, no especificada</t>
  </si>
  <si>
    <t>P201 Hipoxia intrauterina notada por primera vez durante el trabajo de parto y el parto</t>
  </si>
  <si>
    <t>P20 Hipoxia intrauterina</t>
  </si>
  <si>
    <t>P073 Otros recién nacidos pretérmino</t>
  </si>
  <si>
    <t>P07</t>
  </si>
  <si>
    <t>P072 Inmaturidad extrema</t>
  </si>
  <si>
    <t>P07 Trastornos relacionados con duración corta de la gestación y con bajo peso al nacer, no clasificados en otra parte</t>
  </si>
  <si>
    <t>P059 Retardo del crecimiento fetal, no especificado</t>
  </si>
  <si>
    <t>P05 Retardo del crecimiento fetal y desmutrición fetal</t>
  </si>
  <si>
    <t>P038 Feto y recién nacido afectados por otras complicaciones especificadas del trabajo de parto y del parto</t>
  </si>
  <si>
    <t>P03</t>
  </si>
  <si>
    <t>P031 Feto y recién nacido afectados por otra presentación anómala, posición anómala y desproporción durante el tra</t>
  </si>
  <si>
    <t>P03 Feto y recién nacido afectados por otras  complicaciones del trabajo de parto y del parto</t>
  </si>
  <si>
    <t>P029 Feto y recién nacido afectados por anormalidad no especificada de las membranas</t>
  </si>
  <si>
    <t>P02</t>
  </si>
  <si>
    <t>P027 Feto y recién nacido afectados por corioamnionitis</t>
  </si>
  <si>
    <t>P026 Feto y recién nacido afectados por otras complicaciones del cordón umbilical y las no especificadas</t>
  </si>
  <si>
    <t>P025 Feto y recién nacido afectados por otra compresión del cordón umbilical</t>
  </si>
  <si>
    <t>P024 Feto y recién nacido afectados por prolapso el cordón umbilical</t>
  </si>
  <si>
    <t>P022 Feto y recién nacido afectados por otras anormalidades morfológicas y funcionales de la placenta y las no especif</t>
  </si>
  <si>
    <t>P021 Feto y recién nacido afectados por otras formas de desprendimiento y de hemorragia placentarios</t>
  </si>
  <si>
    <t>P020 Feto y recién nacido afectados por placenta previa</t>
  </si>
  <si>
    <t xml:space="preserve"> P02 Feto y recién nacido afectados por complicaciones de la placenta, del cordón umbilical y de las membranas</t>
  </si>
  <si>
    <t>P019 Feto y recién nacido afectados por complicaciones maternas no especificadas del embarazo</t>
  </si>
  <si>
    <t>P018 Feto y recién nacido afectados por otras complicaciones maternas del embarazo</t>
  </si>
  <si>
    <t>P015 Feto y recién nacido afectados por embarazo múltiple</t>
  </si>
  <si>
    <t>P013 Feto y recién nacido afectados por polihidramnios</t>
  </si>
  <si>
    <t>P012 Feto y recién nacido afectados por oligohidramnios</t>
  </si>
  <si>
    <t>P011 Feto y recién nacido afectados por ruptura prematura de las membranas</t>
  </si>
  <si>
    <t>P010 Feto y recién nacido afectados por incompetencia del cuello uterino</t>
  </si>
  <si>
    <t>P01 Feto y recién nacido afectados por complicaciones maternas del embarazo</t>
  </si>
  <si>
    <t>P008 Feto y recién nacido afectados por otras afecciones maternas</t>
  </si>
  <si>
    <t>P005 Feto y recién nacido afectados por traumatismo de la madre</t>
  </si>
  <si>
    <t>P004 Feto y recién nacido afectados por trastornos nutricionales de la madre</t>
  </si>
  <si>
    <t>P002 Feto y recién nacido afectados por enfermedades infecciosas y parasitarias de la madre</t>
  </si>
  <si>
    <t>P001 Feto y recién nacido afectados por enfermedades renales y de las vías urinarias de la madre</t>
  </si>
  <si>
    <t>P00 Feto y recién nacido afectados por condiciones de la mare no necesariamente relacionadas con el embarazo presente</t>
  </si>
  <si>
    <t>Cuadro No. 3.3.3 
Defunciones fetales, por tipo de asistencia y sexo, según causas de defunción
Año 2018</t>
  </si>
  <si>
    <t>Cuadro No. 3.3.4
Defunciones fetales, por lugar de residencia habitual de la madre según grupos de edad de la madre y sexo del feto
Año 2018</t>
  </si>
  <si>
    <t>Fuente: Registro estadístico de defunciones fetales, año 2018.</t>
  </si>
  <si>
    <t>Cuadro No. 3.3.5
Defunciones fetales, por lugar de fallecimiento y tipo de asistencia
Año 2018</t>
  </si>
  <si>
    <t>Mapas temáticos de nacidos vivos 
Año 2018</t>
  </si>
  <si>
    <t>Mapas temáticos de defunciones fetales
Año 2018</t>
  </si>
  <si>
    <t>Mapas temáticos de defunciones generales
Año 2018</t>
  </si>
  <si>
    <t>SERIE DE NACIDOS VIVOS REGISTRADOS (t+n) A NIVEL NACIONAL PERIODO 1990 - 2018</t>
  </si>
  <si>
    <t>La tasa pro 1000 habitantes</t>
  </si>
  <si>
    <t>La razon por cada 100000 nacidos vivos</t>
  </si>
  <si>
    <t>La tasa por cada 1000 nacidos vivos</t>
  </si>
  <si>
    <t>La razón por cada 100000 nacidos vivos</t>
  </si>
  <si>
    <t>Tasa por 1.000 habitantes.</t>
  </si>
  <si>
    <t>Tasa por 1.000 mujeres.</t>
  </si>
  <si>
    <t>Por 1.000 nacidos vivos</t>
  </si>
  <si>
    <t>Cuadro No. 3.2.1
Defunciones en el año (t), por tipo de certificación de personas residentes y no residentes, según región y provincia de residencia habitual 
Año 2018 p**</t>
  </si>
  <si>
    <t>Cuadro No. 3.2.13
Defunciones oportunas femeninas, por  provincia y área de residencia habitual del fallecido/a, según causas de muerte
Lista especial de tabulación 103  (Décima Revisión CIE - 10)
Año 2018 (p**)</t>
  </si>
  <si>
    <t>Cuadro No. 3.2.13
Defunciones en el año (t) masculinas, por  provincia y área de residencia habitual del fallecido/a, según causas de muerte
Lista especial de tabulación 103  (Décima Revisión CIE - 10)
Año 2018 (p**)</t>
  </si>
  <si>
    <t>Promedio de controles prenatales de nacidos vivos en el año (t), por lugar de residencia habitual de la madre y grupos de edad. Año 2018</t>
  </si>
  <si>
    <r>
      <rPr>
        <b/>
        <sz val="8"/>
        <color theme="1" tint="0.34998626667073579"/>
        <rFont val="Century Gothic"/>
        <family val="2"/>
      </rPr>
      <t>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</si>
</sst>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_(* #,##0_);_(* \(#,##0\);_(* &quot;-&quot;??_);_(@_)"/>
    <numFmt numFmtId="165" formatCode="###0"/>
    <numFmt numFmtId="166" formatCode="0.0%"/>
    <numFmt numFmtId="167" formatCode="_(* #,##0.00_);_(* \(#,##0.00\);_(* &quot;-&quot;_);_(@_)"/>
    <numFmt numFmtId="168" formatCode="0.000%"/>
    <numFmt numFmtId="169" formatCode="0.0"/>
    <numFmt numFmtId="170" formatCode="####.00"/>
    <numFmt numFmtId="171" formatCode="_(* #,##0.0_);_(* \(#,##0.0\);_(* &quot;-&quot;??_);_(@_)"/>
    <numFmt numFmtId="172" formatCode="_(* #,##0.0_);_(* \(#,##0.0\);_(* &quot;-&quot;_);_(@_)"/>
    <numFmt numFmtId="173" formatCode="###0.00"/>
  </numFmts>
  <fonts count="132">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u/>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vertAlign val="superscript"/>
      <sz val="8"/>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b/>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b/>
      <vertAlign val="superscript"/>
      <sz val="8"/>
      <color rgb="FF595959"/>
      <name val="Century Gothic"/>
      <family val="2"/>
    </font>
    <font>
      <b/>
      <i/>
      <sz val="10"/>
      <color rgb="FF595959"/>
      <name val="Century Gothic"/>
      <family val="2"/>
    </font>
    <font>
      <b/>
      <vertAlign val="superscript"/>
      <sz val="10"/>
      <color rgb="FF595959"/>
      <name val="Arial"/>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10"/>
      <color indexed="8"/>
      <name val="Century Gothic"/>
      <family val="2"/>
    </font>
    <font>
      <sz val="9"/>
      <color theme="1"/>
      <name val="Century Gothic"/>
      <family val="2"/>
    </font>
    <font>
      <b/>
      <sz val="10"/>
      <name val="Arial"/>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sz val="8"/>
      <name val="Century Gothic"/>
      <family val="2"/>
    </font>
    <font>
      <b/>
      <sz val="11"/>
      <color theme="0"/>
      <name val="Calibri"/>
      <family val="2"/>
    </font>
    <font>
      <u/>
      <sz val="8"/>
      <color theme="10"/>
      <name val="Arial"/>
      <family val="2"/>
    </font>
    <font>
      <b/>
      <sz val="8"/>
      <color indexed="8"/>
      <name val="Arial"/>
      <family val="2"/>
    </font>
    <font>
      <sz val="8"/>
      <name val="Arial"/>
      <family val="2"/>
    </font>
    <font>
      <b/>
      <i/>
      <sz val="9"/>
      <color theme="1" tint="0.34998626667073579"/>
      <name val="Century Gothic"/>
      <family val="2"/>
    </font>
    <font>
      <sz val="8"/>
      <color theme="1" tint="0.34998626667073579"/>
      <name val="Arial"/>
      <family val="2"/>
    </font>
    <font>
      <u/>
      <sz val="8"/>
      <color theme="1" tint="0.34998626667073579"/>
      <name val="Arial"/>
      <family val="2"/>
    </font>
    <font>
      <u/>
      <sz val="8"/>
      <color theme="1" tint="0.34998626667073579"/>
      <name val="Century Gothic"/>
      <family val="2"/>
    </font>
    <font>
      <u/>
      <sz val="9"/>
      <color theme="1" tint="0.34998626667073579"/>
      <name val="Century Gothic"/>
      <family val="2"/>
    </font>
    <font>
      <sz val="9"/>
      <color theme="1" tint="0.34998626667073579"/>
      <name val="Arial"/>
      <family val="2"/>
    </font>
    <font>
      <b/>
      <sz val="11"/>
      <color theme="1" tint="0.34998626667073579"/>
      <name val="Calibri"/>
      <family val="2"/>
    </font>
    <font>
      <b/>
      <sz val="9"/>
      <color indexed="8"/>
      <name val="Arial"/>
      <family val="2"/>
    </font>
    <font>
      <b/>
      <i/>
      <vertAlign val="superscript"/>
      <sz val="10"/>
      <color theme="1" tint="0.34998626667073579"/>
      <name val="Century Gothic"/>
      <family val="2"/>
    </font>
    <font>
      <sz val="10"/>
      <name val="Calibri"/>
      <family val="2"/>
    </font>
    <font>
      <sz val="9"/>
      <color indexed="8"/>
      <name val="Calibri"/>
      <family val="2"/>
    </font>
    <font>
      <b/>
      <sz val="6"/>
      <name val="Calibri"/>
      <family val="2"/>
    </font>
    <font>
      <sz val="7"/>
      <name val="Calibri"/>
      <family val="2"/>
    </font>
    <font>
      <sz val="6"/>
      <name val="Calibri"/>
      <family val="2"/>
    </font>
    <font>
      <sz val="7"/>
      <color indexed="12"/>
      <name val="Calibri"/>
      <family val="2"/>
    </font>
    <font>
      <b/>
      <sz val="9"/>
      <name val="Arial"/>
      <family val="2"/>
    </font>
    <font>
      <sz val="9"/>
      <name val="Arial"/>
      <family val="2"/>
    </font>
    <font>
      <sz val="11"/>
      <color indexed="12"/>
      <name val="Calibri"/>
      <family val="2"/>
    </font>
    <font>
      <sz val="7"/>
      <color indexed="8"/>
      <name val="Calibri"/>
      <family val="2"/>
    </font>
    <font>
      <b/>
      <sz val="10"/>
      <name val="Calibri"/>
      <family val="2"/>
    </font>
    <font>
      <sz val="11"/>
      <color theme="1"/>
      <name val="Arial"/>
      <family val="2"/>
    </font>
    <font>
      <b/>
      <u/>
      <sz val="10"/>
      <name val="Calibri"/>
      <family val="2"/>
    </font>
    <font>
      <b/>
      <sz val="6"/>
      <color theme="1" tint="0.34998626667073579"/>
      <name val="Century Gothic"/>
      <family val="2"/>
    </font>
    <font>
      <sz val="6"/>
      <color theme="1" tint="0.34998626667073579"/>
      <name val="Century Gothic"/>
      <family val="2"/>
    </font>
    <font>
      <sz val="9"/>
      <color theme="1" tint="0.34998626667073579"/>
      <name val="Calibri"/>
      <family val="2"/>
      <scheme val="minor"/>
    </font>
    <font>
      <b/>
      <vertAlign val="superscript"/>
      <sz val="11"/>
      <color theme="1" tint="0.34998626667073579"/>
      <name val="Calibri"/>
      <family val="2"/>
    </font>
    <font>
      <sz val="10"/>
      <color theme="1" tint="0.34998626667073579"/>
      <name val="Arial"/>
      <family val="2"/>
    </font>
    <font>
      <u/>
      <sz val="9"/>
      <color theme="1" tint="0.34998626667073579"/>
      <name val="Calibri"/>
      <family val="2"/>
      <scheme val="minor"/>
    </font>
    <font>
      <sz val="10"/>
      <name val="Century Gothic"/>
      <family val="2"/>
    </font>
    <font>
      <sz val="9"/>
      <color theme="1" tint="0.34998626667073579"/>
      <name val="Calibri"/>
      <family val="2"/>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b/>
      <sz val="10"/>
      <color theme="1" tint="0.499984740745262"/>
      <name val="Century Gothic"/>
      <family val="2"/>
    </font>
    <font>
      <u/>
      <sz val="11"/>
      <color theme="1" tint="0.499984740745262"/>
      <name val="Century Gothic"/>
      <family val="2"/>
    </font>
    <font>
      <sz val="10"/>
      <name val="Arial"/>
      <family val="2"/>
    </font>
    <font>
      <u/>
      <sz val="11"/>
      <color theme="1" tint="0.499984740745262"/>
      <name val="Calibri"/>
      <family val="2"/>
      <scheme val="minor"/>
    </font>
    <font>
      <b/>
      <vertAlign val="superscript"/>
      <sz val="10"/>
      <color theme="1" tint="0.34998626667073579"/>
      <name val="Century Gothic"/>
      <family val="2"/>
    </font>
    <font>
      <b/>
      <i/>
      <sz val="9"/>
      <color theme="1" tint="0.499984740745262"/>
      <name val="Century Gothic"/>
      <family val="2"/>
    </font>
    <font>
      <sz val="10"/>
      <color theme="1"/>
      <name val="Century Gothic"/>
      <family val="2"/>
    </font>
    <font>
      <u/>
      <sz val="10"/>
      <color theme="10"/>
      <name val="Calibri"/>
      <family val="2"/>
      <scheme val="minor"/>
    </font>
    <font>
      <sz val="10"/>
      <name val="Arial"/>
      <family val="2"/>
    </font>
    <font>
      <b/>
      <sz val="7"/>
      <color theme="1" tint="0.34998626667073579"/>
      <name val="Century Gothic"/>
      <family val="2"/>
    </font>
    <font>
      <sz val="7"/>
      <color theme="1" tint="0.34998626667073579"/>
      <name val="Century Gothic"/>
      <family val="2"/>
    </font>
    <font>
      <b/>
      <i/>
      <sz val="10"/>
      <color theme="1"/>
      <name val="Century Gothic"/>
      <family val="2"/>
    </font>
    <font>
      <b/>
      <sz val="9"/>
      <color rgb="FF000000"/>
      <name val="Arial Bold"/>
      <family val="2"/>
    </font>
    <font>
      <sz val="10"/>
      <name val="Arial"/>
      <family val="2"/>
    </font>
    <font>
      <sz val="7"/>
      <color theme="1" tint="0.34998626667073579"/>
      <name val="Calibri"/>
      <family val="2"/>
    </font>
    <font>
      <sz val="10"/>
      <name val="Arial"/>
      <family val="2"/>
    </font>
    <font>
      <b/>
      <sz val="10"/>
      <color theme="1" tint="0.34998626667073579"/>
      <name val="Arial"/>
      <family val="2"/>
    </font>
    <font>
      <u/>
      <sz val="10"/>
      <color theme="1" tint="0.34998626667073579"/>
      <name val="Calibri"/>
      <family val="2"/>
      <scheme val="minor"/>
    </font>
    <font>
      <b/>
      <sz val="11"/>
      <color theme="1" tint="0.34998626667073579"/>
      <name val="Arial"/>
      <family val="2"/>
    </font>
  </fonts>
  <fills count="4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2CC"/>
        <bgColor indexed="64"/>
      </patternFill>
    </fill>
    <fill>
      <patternFill patternType="solid">
        <fgColor theme="2" tint="-0.249977111117893"/>
        <bgColor indexed="64"/>
      </patternFill>
    </fill>
    <fill>
      <patternFill patternType="solid">
        <fgColor indexed="9"/>
        <bgColor indexed="44"/>
      </patternFill>
    </fill>
    <fill>
      <patternFill patternType="solid">
        <fgColor indexed="9"/>
        <bgColor indexed="31"/>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top style="thin">
        <color rgb="FFFDCD09"/>
      </top>
      <bottom/>
      <diagonal/>
    </border>
    <border>
      <left style="thin">
        <color rgb="FFFDCD09"/>
      </left>
      <right/>
      <top/>
      <bottom style="thin">
        <color rgb="FFFDCD09"/>
      </bottom>
      <diagonal/>
    </border>
    <border>
      <left style="thin">
        <color rgb="FFFDCD09"/>
      </left>
      <right style="thin">
        <color rgb="FFFDCD09"/>
      </right>
      <top style="thin">
        <color rgb="FFFDCD09"/>
      </top>
      <bottom/>
      <diagonal/>
    </border>
    <border>
      <left style="thin">
        <color rgb="FFFDCD09"/>
      </left>
      <right style="thin">
        <color rgb="FFFDCD09"/>
      </right>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right style="thin">
        <color rgb="FFFDCD09"/>
      </right>
      <top style="thin">
        <color rgb="FFFDCD09"/>
      </top>
      <bottom/>
      <diagonal/>
    </border>
    <border>
      <left/>
      <right style="thin">
        <color rgb="FFFDCD09"/>
      </right>
      <top/>
      <bottom style="thin">
        <color rgb="FFFDCD09"/>
      </bottom>
      <diagonal/>
    </border>
    <border>
      <left style="thin">
        <color rgb="FFFDCD09"/>
      </left>
      <right style="thin">
        <color rgb="FFFDCD09"/>
      </right>
      <top style="thin">
        <color rgb="FFFDCD09"/>
      </top>
      <bottom style="thin">
        <color indexed="64"/>
      </bottom>
      <diagonal/>
    </border>
    <border>
      <left style="thin">
        <color rgb="FFFDCD09"/>
      </left>
      <right style="thin">
        <color rgb="FFFDCD09"/>
      </right>
      <top style="thin">
        <color indexed="64"/>
      </top>
      <bottom style="thin">
        <color rgb="FFFDCD09"/>
      </bottom>
      <diagonal/>
    </border>
    <border>
      <left style="thin">
        <color rgb="FFFDCD09"/>
      </left>
      <right/>
      <top style="thin">
        <color rgb="FFFDCD09"/>
      </top>
      <bottom style="thin">
        <color indexed="64"/>
      </bottom>
      <diagonal/>
    </border>
    <border>
      <left style="thin">
        <color rgb="FFFDCD09"/>
      </left>
      <right style="thin">
        <color indexed="64"/>
      </right>
      <top style="thin">
        <color rgb="FFFDCD09"/>
      </top>
      <bottom style="thin">
        <color rgb="FFFDCD09"/>
      </bottom>
      <diagonal/>
    </border>
    <border>
      <left style="thin">
        <color indexed="64"/>
      </left>
      <right style="thin">
        <color indexed="64"/>
      </right>
      <top style="thin">
        <color rgb="FFFDCD09"/>
      </top>
      <bottom style="thin">
        <color rgb="FFFDCD09"/>
      </bottom>
      <diagonal/>
    </border>
    <border>
      <left style="thin">
        <color indexed="64"/>
      </left>
      <right style="thin">
        <color rgb="FFFDCD09"/>
      </right>
      <top style="thin">
        <color rgb="FFFDCD09"/>
      </top>
      <bottom style="thin">
        <color rgb="FFFDCD09"/>
      </bottom>
      <diagonal/>
    </border>
    <border>
      <left style="thin">
        <color rgb="FFFDCD09"/>
      </left>
      <right/>
      <top style="thin">
        <color indexed="64"/>
      </top>
      <bottom style="thin">
        <color rgb="FFFDCD09"/>
      </bottom>
      <diagonal/>
    </border>
    <border>
      <left style="thin">
        <color rgb="FFFDCD09"/>
      </left>
      <right style="thin">
        <color rgb="FFFDCD09"/>
      </right>
      <top style="thin">
        <color indexed="64"/>
      </top>
      <bottom style="thin">
        <color indexed="64"/>
      </bottom>
      <diagonal/>
    </border>
    <border>
      <left style="thin">
        <color rgb="FFFFD966"/>
      </left>
      <right style="thin">
        <color rgb="FFFFD966"/>
      </right>
      <top style="thin">
        <color rgb="FFFFD966"/>
      </top>
      <bottom style="thin">
        <color rgb="FFFFD966"/>
      </bottom>
      <diagonal/>
    </border>
    <border>
      <left style="thin">
        <color rgb="FFFDCD09"/>
      </left>
      <right style="thin">
        <color rgb="FFFDCD09"/>
      </right>
      <top/>
      <bottom style="thin">
        <color rgb="FFFFD966"/>
      </bottom>
      <diagonal/>
    </border>
    <border>
      <left style="thin">
        <color rgb="FFFFD966"/>
      </left>
      <right/>
      <top style="thin">
        <color rgb="FFFFD966"/>
      </top>
      <bottom style="thin">
        <color rgb="FFFFD966"/>
      </bottom>
      <diagonal/>
    </border>
    <border>
      <left style="thin">
        <color rgb="FFFFD109"/>
      </left>
      <right style="thin">
        <color rgb="FFFFD109"/>
      </right>
      <top style="thin">
        <color rgb="FFFFD109"/>
      </top>
      <bottom style="thin">
        <color rgb="FFFFD109"/>
      </bottom>
      <diagonal/>
    </border>
    <border>
      <left style="thin">
        <color rgb="FFFFCD09"/>
      </left>
      <right style="thin">
        <color rgb="FFFFCD09"/>
      </right>
      <top style="thin">
        <color rgb="FFFFCD09"/>
      </top>
      <bottom style="thin">
        <color rgb="FFFFCD09"/>
      </bottom>
      <diagonal/>
    </border>
    <border>
      <left style="thin">
        <color rgb="FFFFC000"/>
      </left>
      <right style="thin">
        <color rgb="FFFFC000"/>
      </right>
      <top style="thin">
        <color rgb="FFFFC000"/>
      </top>
      <bottom style="thin">
        <color rgb="FFFFC000"/>
      </bottom>
      <diagonal/>
    </border>
    <border>
      <left style="thin">
        <color rgb="FFFDCD09"/>
      </left>
      <right/>
      <top/>
      <bottom/>
      <diagonal/>
    </border>
    <border>
      <left/>
      <right style="thin">
        <color rgb="FFFDCD09"/>
      </right>
      <top/>
      <bottom/>
      <diagonal/>
    </border>
    <border>
      <left/>
      <right style="thin">
        <color rgb="FFFFD109"/>
      </right>
      <top style="thin">
        <color rgb="FFFFD109"/>
      </top>
      <bottom style="thin">
        <color rgb="FFFFD109"/>
      </bottom>
      <diagonal/>
    </border>
    <border>
      <left style="thin">
        <color rgb="FFFFD109"/>
      </left>
      <right style="thin">
        <color rgb="FFFFD109"/>
      </right>
      <top style="thin">
        <color rgb="FFFFD109"/>
      </top>
      <bottom/>
      <diagonal/>
    </border>
    <border>
      <left style="thin">
        <color rgb="FFFFD109"/>
      </left>
      <right/>
      <top style="thin">
        <color rgb="FFFFD109"/>
      </top>
      <bottom/>
      <diagonal/>
    </border>
    <border>
      <left/>
      <right style="thin">
        <color rgb="FFFFD109"/>
      </right>
      <top style="thin">
        <color rgb="FFFFD109"/>
      </top>
      <bottom/>
      <diagonal/>
    </border>
    <border>
      <left style="thin">
        <color rgb="FFFFD109"/>
      </left>
      <right/>
      <top/>
      <bottom style="thin">
        <color rgb="FFFDCD09"/>
      </bottom>
      <diagonal/>
    </border>
    <border>
      <left/>
      <right style="thin">
        <color rgb="FFFFD109"/>
      </right>
      <top/>
      <bottom style="thin">
        <color rgb="FFFDCD09"/>
      </bottom>
      <diagonal/>
    </border>
    <border>
      <left style="thin">
        <color rgb="FFFFD966"/>
      </left>
      <right style="thin">
        <color rgb="FFFFD966"/>
      </right>
      <top style="thin">
        <color rgb="FFFFD966"/>
      </top>
      <bottom/>
      <diagonal/>
    </border>
    <border>
      <left style="thin">
        <color rgb="FFFFD966"/>
      </left>
      <right style="thin">
        <color rgb="FFFFD966"/>
      </right>
      <top/>
      <bottom/>
      <diagonal/>
    </border>
    <border>
      <left style="thin">
        <color rgb="FFFFD966"/>
      </left>
      <right style="thin">
        <color rgb="FFFFD966"/>
      </right>
      <top/>
      <bottom style="thin">
        <color rgb="FFFFD966"/>
      </bottom>
      <diagonal/>
    </border>
  </borders>
  <cellStyleXfs count="465">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5" fillId="0" borderId="0"/>
    <xf numFmtId="43" fontId="6"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1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6" fillId="0" borderId="0"/>
    <xf numFmtId="0" fontId="126"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cellStyleXfs>
  <cellXfs count="1681">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4"/>
    <xf numFmtId="0" fontId="8" fillId="0" borderId="0" xfId="0" applyFont="1" applyBorder="1" applyAlignment="1">
      <alignment vertical="center" wrapText="1"/>
    </xf>
    <xf numFmtId="0" fontId="0" fillId="3" borderId="0" xfId="0" applyFill="1"/>
    <xf numFmtId="0" fontId="3" fillId="0" borderId="0" xfId="28"/>
    <xf numFmtId="0" fontId="0" fillId="0" borderId="0" xfId="0"/>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3" fillId="0" borderId="0" xfId="35"/>
    <xf numFmtId="0" fontId="10" fillId="3" borderId="0" xfId="0" applyFont="1" applyFill="1" applyAlignment="1">
      <alignment horizontal="left"/>
    </xf>
    <xf numFmtId="0" fontId="10" fillId="3" borderId="0" xfId="0" applyFont="1" applyFill="1" applyAlignment="1"/>
    <xf numFmtId="0" fontId="0" fillId="0" borderId="0" xfId="0" applyAlignment="1">
      <alignment wrapText="1"/>
    </xf>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8" fillId="0" borderId="0" xfId="0" applyFont="1"/>
    <xf numFmtId="0" fontId="31" fillId="0" borderId="0" xfId="4" applyFont="1" applyAlignment="1">
      <alignment vertical="center"/>
    </xf>
    <xf numFmtId="0" fontId="30" fillId="0" borderId="0" xfId="0" applyFont="1"/>
    <xf numFmtId="0" fontId="33" fillId="0" borderId="0" xfId="3" applyFont="1"/>
    <xf numFmtId="0" fontId="32" fillId="2" borderId="0" xfId="3" applyFont="1" applyFill="1" applyAlignment="1">
      <alignment vertical="center" wrapText="1"/>
    </xf>
    <xf numFmtId="0" fontId="33" fillId="3" borderId="0" xfId="3" applyFont="1" applyFill="1"/>
    <xf numFmtId="0" fontId="33" fillId="0" borderId="0" xfId="0" applyFont="1"/>
    <xf numFmtId="0" fontId="33" fillId="0" borderId="0" xfId="3" applyFont="1" applyFill="1"/>
    <xf numFmtId="0" fontId="33" fillId="0" borderId="0" xfId="3" applyFont="1" applyFill="1" applyAlignment="1"/>
    <xf numFmtId="0" fontId="33" fillId="0" borderId="0" xfId="3" applyFont="1" applyAlignment="1"/>
    <xf numFmtId="0" fontId="33" fillId="0" borderId="0" xfId="0" applyFont="1" applyBorder="1" applyAlignment="1">
      <alignment horizontal="right"/>
    </xf>
    <xf numFmtId="0" fontId="33" fillId="0" borderId="0" xfId="3" applyFont="1" applyBorder="1"/>
    <xf numFmtId="0" fontId="36" fillId="0" borderId="0" xfId="0" applyFont="1" applyBorder="1" applyAlignment="1">
      <alignment horizontal="right"/>
    </xf>
    <xf numFmtId="0" fontId="30" fillId="0" borderId="0" xfId="0" applyFont="1" applyAlignment="1"/>
    <xf numFmtId="0" fontId="35" fillId="0" borderId="0" xfId="0" applyFont="1" applyAlignment="1">
      <alignment horizontal="justify" vertical="center"/>
    </xf>
    <xf numFmtId="0" fontId="35" fillId="0" borderId="0" xfId="0" applyFont="1"/>
    <xf numFmtId="0" fontId="35" fillId="0" borderId="0" xfId="0" applyFont="1" applyAlignment="1">
      <alignment horizontal="justify" vertical="justify" wrapText="1"/>
    </xf>
    <xf numFmtId="0" fontId="35" fillId="0" borderId="0" xfId="0" applyFont="1" applyAlignment="1">
      <alignment vertical="center"/>
    </xf>
    <xf numFmtId="0" fontId="30" fillId="0" borderId="0" xfId="0" applyFont="1" applyAlignment="1">
      <alignment vertical="center"/>
    </xf>
    <xf numFmtId="0" fontId="37" fillId="0" borderId="0" xfId="0" applyFont="1" applyFill="1" applyBorder="1" applyAlignment="1">
      <alignment vertical="center"/>
    </xf>
    <xf numFmtId="0" fontId="40" fillId="0" borderId="0" xfId="0" applyFont="1"/>
    <xf numFmtId="0" fontId="40" fillId="0" borderId="0" xfId="4" applyFont="1" applyAlignment="1">
      <alignment vertical="center"/>
    </xf>
    <xf numFmtId="0" fontId="37" fillId="0" borderId="0" xfId="0" applyFont="1" applyBorder="1" applyAlignment="1"/>
    <xf numFmtId="0" fontId="36" fillId="0" borderId="0" xfId="0" applyFont="1" applyBorder="1"/>
    <xf numFmtId="0" fontId="31" fillId="2" borderId="0" xfId="4" applyFont="1" applyFill="1" applyBorder="1" applyAlignment="1">
      <alignment horizontal="center" vertical="center"/>
    </xf>
    <xf numFmtId="0" fontId="36" fillId="0" borderId="0" xfId="0" applyFont="1" applyBorder="1" applyAlignment="1">
      <alignment vertical="center"/>
    </xf>
    <xf numFmtId="0" fontId="37" fillId="0" borderId="0" xfId="0" applyFont="1" applyBorder="1" applyAlignment="1">
      <alignment horizontal="center" vertical="center"/>
    </xf>
    <xf numFmtId="0" fontId="37" fillId="0" borderId="0" xfId="0" applyFont="1" applyBorder="1"/>
    <xf numFmtId="0" fontId="37" fillId="3" borderId="0" xfId="23" applyFont="1" applyFill="1" applyBorder="1" applyAlignment="1">
      <alignment horizontal="left" vertical="top" wrapText="1"/>
    </xf>
    <xf numFmtId="3" fontId="39" fillId="3" borderId="0" xfId="0" applyNumberFormat="1" applyFont="1" applyFill="1" applyBorder="1" applyAlignment="1">
      <alignment horizontal="right"/>
    </xf>
    <xf numFmtId="0" fontId="40" fillId="0" borderId="0" xfId="7" applyFont="1" applyFill="1" applyBorder="1" applyAlignment="1">
      <alignment vertical="center"/>
    </xf>
    <xf numFmtId="0" fontId="36" fillId="0" borderId="0" xfId="7" applyFont="1" applyFill="1" applyBorder="1" applyAlignment="1">
      <alignment horizontal="right" vertical="center" wrapText="1"/>
    </xf>
    <xf numFmtId="0" fontId="36" fillId="0" borderId="0" xfId="0" applyFont="1" applyFill="1" applyBorder="1"/>
    <xf numFmtId="0" fontId="36" fillId="0" borderId="0" xfId="7" applyFont="1" applyFill="1" applyBorder="1" applyAlignment="1">
      <alignment horizontal="right" vertical="center"/>
    </xf>
    <xf numFmtId="0" fontId="36" fillId="0" borderId="0" xfId="0" applyFont="1" applyFill="1" applyBorder="1" applyAlignment="1">
      <alignment horizontal="right"/>
    </xf>
    <xf numFmtId="3" fontId="37" fillId="0" borderId="10" xfId="0" applyNumberFormat="1" applyFont="1" applyBorder="1" applyAlignment="1">
      <alignment horizontal="center" vertical="center"/>
    </xf>
    <xf numFmtId="3" fontId="37" fillId="0" borderId="10" xfId="0" applyNumberFormat="1" applyFont="1" applyBorder="1" applyAlignment="1">
      <alignment horizontal="left" vertical="center"/>
    </xf>
    <xf numFmtId="0" fontId="30" fillId="2" borderId="0" xfId="0" applyFont="1" applyFill="1"/>
    <xf numFmtId="0" fontId="36" fillId="3" borderId="0" xfId="0" applyFont="1" applyFill="1" applyBorder="1" applyAlignment="1">
      <alignment vertical="center"/>
    </xf>
    <xf numFmtId="0" fontId="40" fillId="3" borderId="0" xfId="0" applyFont="1" applyFill="1" applyBorder="1" applyAlignment="1">
      <alignment horizontal="left"/>
    </xf>
    <xf numFmtId="0" fontId="36" fillId="3" borderId="0" xfId="0" applyFont="1" applyFill="1" applyBorder="1" applyAlignment="1">
      <alignment horizontal="center" vertical="center"/>
    </xf>
    <xf numFmtId="0" fontId="36" fillId="3" borderId="0" xfId="0" applyFont="1" applyFill="1" applyBorder="1" applyAlignment="1">
      <alignment horizontal="left" vertical="center"/>
    </xf>
    <xf numFmtId="0" fontId="32" fillId="3" borderId="0" xfId="0" applyFont="1" applyFill="1" applyBorder="1" applyAlignment="1">
      <alignment vertical="center"/>
    </xf>
    <xf numFmtId="0" fontId="40" fillId="0" borderId="0" xfId="85" applyFont="1"/>
    <xf numFmtId="0" fontId="33" fillId="2" borderId="0" xfId="5" applyFont="1" applyFill="1" applyBorder="1"/>
    <xf numFmtId="0" fontId="33" fillId="2" borderId="0" xfId="0" applyFont="1" applyFill="1" applyBorder="1"/>
    <xf numFmtId="0" fontId="33" fillId="3" borderId="0" xfId="5" applyFont="1" applyFill="1" applyBorder="1"/>
    <xf numFmtId="0" fontId="33" fillId="3" borderId="0" xfId="0" applyFont="1" applyFill="1" applyBorder="1"/>
    <xf numFmtId="0" fontId="40" fillId="3" borderId="0" xfId="5" applyFont="1" applyFill="1" applyBorder="1"/>
    <xf numFmtId="0" fontId="40" fillId="3" borderId="0" xfId="0" applyFont="1" applyFill="1" applyBorder="1"/>
    <xf numFmtId="0" fontId="32" fillId="2" borderId="0" xfId="5" applyFont="1" applyFill="1" applyBorder="1"/>
    <xf numFmtId="0" fontId="32" fillId="2" borderId="0" xfId="0" applyFont="1" applyFill="1" applyBorder="1"/>
    <xf numFmtId="0" fontId="36" fillId="0" borderId="0" xfId="0" applyFont="1" applyBorder="1" applyAlignment="1">
      <alignment horizontal="center" vertical="center"/>
    </xf>
    <xf numFmtId="0" fontId="36" fillId="0" borderId="0" xfId="80" applyFont="1" applyBorder="1" applyAlignment="1">
      <alignment horizontal="left" vertical="center" wrapText="1"/>
    </xf>
    <xf numFmtId="165" fontId="36" fillId="0" borderId="0" xfId="80" applyNumberFormat="1" applyFont="1" applyBorder="1" applyAlignment="1">
      <alignment horizontal="right" vertical="top"/>
    </xf>
    <xf numFmtId="0" fontId="36" fillId="0" borderId="0" xfId="80" applyFont="1" applyBorder="1" applyAlignment="1">
      <alignment vertical="top" wrapText="1"/>
    </xf>
    <xf numFmtId="0" fontId="33" fillId="2" borderId="0" xfId="0" applyFont="1" applyFill="1" applyBorder="1" applyAlignment="1">
      <alignment vertical="center" wrapText="1"/>
    </xf>
    <xf numFmtId="0" fontId="39" fillId="39" borderId="10" xfId="0" applyFont="1" applyFill="1" applyBorder="1" applyAlignment="1">
      <alignment horizontal="center" vertical="center" wrapText="1"/>
    </xf>
    <xf numFmtId="3" fontId="39" fillId="0" borderId="10" xfId="0" applyNumberFormat="1" applyFont="1" applyBorder="1" applyAlignment="1">
      <alignment horizontal="left" vertical="center"/>
    </xf>
    <xf numFmtId="3" fontId="39" fillId="0" borderId="10" xfId="0" applyNumberFormat="1" applyFont="1" applyBorder="1" applyAlignment="1">
      <alignment horizontal="center" vertical="center"/>
    </xf>
    <xf numFmtId="3" fontId="40" fillId="0" borderId="10" xfId="0" applyNumberFormat="1" applyFont="1" applyBorder="1" applyAlignment="1">
      <alignment horizontal="left" vertical="center"/>
    </xf>
    <xf numFmtId="3" fontId="40" fillId="0" borderId="10" xfId="0" applyNumberFormat="1" applyFont="1" applyBorder="1" applyAlignment="1">
      <alignment horizontal="center" vertical="center"/>
    </xf>
    <xf numFmtId="3" fontId="40" fillId="0" borderId="10" xfId="0" applyNumberFormat="1" applyFont="1" applyBorder="1" applyAlignment="1">
      <alignment horizontal="left" vertical="center" wrapText="1"/>
    </xf>
    <xf numFmtId="3" fontId="39" fillId="39" borderId="10" xfId="0" applyNumberFormat="1" applyFont="1" applyFill="1" applyBorder="1" applyAlignment="1">
      <alignment horizontal="center" vertical="center" wrapText="1"/>
    </xf>
    <xf numFmtId="41" fontId="39" fillId="0" borderId="10" xfId="0" applyNumberFormat="1" applyFont="1" applyBorder="1" applyAlignment="1">
      <alignment horizontal="right" vertical="center"/>
    </xf>
    <xf numFmtId="41" fontId="40" fillId="0" borderId="10" xfId="0" applyNumberFormat="1" applyFont="1" applyBorder="1" applyAlignment="1">
      <alignment horizontal="right" vertical="center"/>
    </xf>
    <xf numFmtId="41" fontId="39" fillId="0" borderId="10" xfId="0" applyNumberFormat="1" applyFont="1" applyBorder="1" applyAlignment="1">
      <alignment horizontal="left" vertical="center"/>
    </xf>
    <xf numFmtId="0" fontId="39" fillId="0" borderId="0" xfId="0" applyFont="1"/>
    <xf numFmtId="41" fontId="40" fillId="0" borderId="10" xfId="0" applyNumberFormat="1" applyFont="1" applyBorder="1" applyAlignment="1">
      <alignment horizontal="left" vertical="center"/>
    </xf>
    <xf numFmtId="3" fontId="40" fillId="0" borderId="17" xfId="0" applyNumberFormat="1" applyFont="1" applyBorder="1" applyAlignment="1">
      <alignment horizontal="left" vertical="center"/>
    </xf>
    <xf numFmtId="3" fontId="39" fillId="0" borderId="17" xfId="0" applyNumberFormat="1" applyFont="1" applyBorder="1" applyAlignment="1">
      <alignment horizontal="left" vertical="center" wrapText="1"/>
    </xf>
    <xf numFmtId="0" fontId="33" fillId="3" borderId="0" xfId="0" applyFont="1" applyFill="1" applyBorder="1" applyAlignment="1">
      <alignment vertical="center"/>
    </xf>
    <xf numFmtId="0" fontId="40" fillId="3" borderId="0" xfId="0" applyFont="1" applyFill="1" applyBorder="1" applyAlignment="1">
      <alignment vertical="center"/>
    </xf>
    <xf numFmtId="0" fontId="33" fillId="3" borderId="0" xfId="0" applyFont="1" applyFill="1" applyBorder="1" applyAlignment="1">
      <alignment horizontal="right" vertical="center"/>
    </xf>
    <xf numFmtId="0" fontId="33" fillId="3" borderId="0" xfId="13" applyFont="1" applyFill="1" applyBorder="1" applyAlignment="1">
      <alignment horizontal="center" vertical="center" wrapText="1"/>
    </xf>
    <xf numFmtId="43" fontId="33" fillId="3" borderId="0" xfId="1" applyFont="1" applyFill="1" applyBorder="1" applyAlignment="1">
      <alignment horizontal="center" vertical="center"/>
    </xf>
    <xf numFmtId="43" fontId="33" fillId="3" borderId="0" xfId="1" applyFont="1" applyFill="1" applyBorder="1" applyAlignment="1">
      <alignment horizontal="center" vertical="center" wrapText="1"/>
    </xf>
    <xf numFmtId="0" fontId="33" fillId="3" borderId="0" xfId="0" applyFont="1" applyFill="1" applyBorder="1" applyAlignment="1">
      <alignment horizontal="center" vertical="center"/>
    </xf>
    <xf numFmtId="41" fontId="33" fillId="3" borderId="0" xfId="6" applyNumberFormat="1" applyFont="1" applyFill="1" applyBorder="1" applyAlignment="1">
      <alignment horizontal="center" vertical="center"/>
    </xf>
    <xf numFmtId="41" fontId="39" fillId="3" borderId="10" xfId="1" applyNumberFormat="1" applyFont="1" applyFill="1" applyBorder="1" applyAlignment="1">
      <alignment horizontal="right" vertical="center"/>
    </xf>
    <xf numFmtId="41" fontId="40" fillId="3" borderId="10" xfId="1" applyNumberFormat="1" applyFont="1" applyFill="1" applyBorder="1" applyAlignment="1">
      <alignment horizontal="right" vertical="center"/>
    </xf>
    <xf numFmtId="0" fontId="37" fillId="3" borderId="0" xfId="0" applyFont="1" applyFill="1" applyBorder="1" applyAlignment="1">
      <alignment horizontal="center" vertical="center"/>
    </xf>
    <xf numFmtId="165" fontId="36" fillId="3" borderId="0" xfId="0" applyNumberFormat="1" applyFont="1" applyFill="1" applyBorder="1" applyAlignment="1">
      <alignment horizontal="center" vertical="center"/>
    </xf>
    <xf numFmtId="165" fontId="39" fillId="3" borderId="10" xfId="5" applyNumberFormat="1" applyFont="1" applyFill="1" applyBorder="1" applyAlignment="1">
      <alignment vertical="center"/>
    </xf>
    <xf numFmtId="41" fontId="40" fillId="3" borderId="10" xfId="5" applyNumberFormat="1" applyFont="1" applyFill="1" applyBorder="1" applyAlignment="1">
      <alignment vertical="center"/>
    </xf>
    <xf numFmtId="41" fontId="39" fillId="3" borderId="10" xfId="5" applyNumberFormat="1" applyFont="1" applyFill="1" applyBorder="1" applyAlignment="1">
      <alignment vertical="center"/>
    </xf>
    <xf numFmtId="41" fontId="39" fillId="3" borderId="10" xfId="5" applyNumberFormat="1" applyFont="1" applyFill="1" applyBorder="1" applyAlignment="1">
      <alignment vertical="center" wrapText="1"/>
    </xf>
    <xf numFmtId="41" fontId="40" fillId="3" borderId="10" xfId="5" applyNumberFormat="1" applyFont="1" applyFill="1" applyBorder="1" applyAlignment="1">
      <alignment vertical="center" wrapText="1"/>
    </xf>
    <xf numFmtId="41" fontId="39" fillId="0" borderId="10" xfId="11" applyNumberFormat="1" applyFont="1" applyBorder="1" applyAlignment="1">
      <alignment vertical="center"/>
    </xf>
    <xf numFmtId="41" fontId="40" fillId="0" borderId="10" xfId="11" applyNumberFormat="1" applyFont="1" applyBorder="1" applyAlignment="1">
      <alignment vertical="center"/>
    </xf>
    <xf numFmtId="41" fontId="40" fillId="3" borderId="10" xfId="6" applyNumberFormat="1" applyFont="1" applyFill="1" applyBorder="1" applyAlignment="1">
      <alignment vertical="center"/>
    </xf>
    <xf numFmtId="41" fontId="40" fillId="3" borderId="10" xfId="6" applyNumberFormat="1" applyFont="1" applyFill="1" applyBorder="1" applyAlignment="1">
      <alignment vertical="center" wrapText="1"/>
    </xf>
    <xf numFmtId="0" fontId="36" fillId="2" borderId="0" xfId="0" applyFont="1" applyFill="1" applyBorder="1" applyAlignment="1">
      <alignment vertical="center"/>
    </xf>
    <xf numFmtId="0" fontId="37" fillId="0" borderId="10" xfId="81" applyFont="1" applyBorder="1" applyAlignment="1">
      <alignment horizontal="left" vertical="center" wrapText="1"/>
    </xf>
    <xf numFmtId="0" fontId="37" fillId="2" borderId="0" xfId="0" applyFont="1" applyFill="1" applyBorder="1" applyAlignment="1">
      <alignment vertical="center"/>
    </xf>
    <xf numFmtId="0" fontId="36" fillId="0" borderId="10" xfId="81" applyFont="1" applyBorder="1" applyAlignment="1">
      <alignment horizontal="left" vertical="center" wrapText="1"/>
    </xf>
    <xf numFmtId="0" fontId="36" fillId="0" borderId="0" xfId="0" applyFont="1" applyFill="1" applyBorder="1" applyAlignment="1">
      <alignment vertical="center"/>
    </xf>
    <xf numFmtId="0" fontId="36" fillId="2" borderId="0" xfId="0" applyFont="1" applyFill="1" applyBorder="1" applyAlignment="1">
      <alignment horizontal="left" vertical="center"/>
    </xf>
    <xf numFmtId="0" fontId="40" fillId="2" borderId="0" xfId="0" applyFont="1" applyFill="1"/>
    <xf numFmtId="0" fontId="40" fillId="2" borderId="0" xfId="0" applyFont="1" applyFill="1" applyAlignment="1"/>
    <xf numFmtId="0" fontId="39" fillId="0" borderId="10" xfId="21" applyFont="1" applyBorder="1" applyAlignment="1">
      <alignment horizontal="left" vertical="top"/>
    </xf>
    <xf numFmtId="0" fontId="40" fillId="0" borderId="10" xfId="21" applyFont="1" applyBorder="1" applyAlignment="1">
      <alignment horizontal="left" vertical="top"/>
    </xf>
    <xf numFmtId="0" fontId="39" fillId="2" borderId="10" xfId="0" applyFont="1" applyFill="1" applyBorder="1" applyAlignment="1">
      <alignment vertical="center"/>
    </xf>
    <xf numFmtId="0" fontId="37" fillId="2" borderId="0" xfId="20" applyFont="1" applyFill="1" applyBorder="1" applyAlignment="1">
      <alignment vertical="center" wrapText="1"/>
    </xf>
    <xf numFmtId="0" fontId="36" fillId="2" borderId="0" xfId="20" applyFont="1" applyFill="1" applyBorder="1" applyAlignment="1">
      <alignment vertical="center"/>
    </xf>
    <xf numFmtId="0" fontId="36" fillId="2" borderId="0" xfId="20" applyFont="1" applyFill="1" applyBorder="1" applyAlignment="1">
      <alignment vertical="center" wrapText="1"/>
    </xf>
    <xf numFmtId="0" fontId="39" fillId="0" borderId="10" xfId="20" applyFont="1" applyFill="1" applyBorder="1" applyAlignment="1">
      <alignment horizontal="left" vertical="center" wrapText="1"/>
    </xf>
    <xf numFmtId="0" fontId="40" fillId="0" borderId="10" xfId="20" applyFont="1" applyFill="1" applyBorder="1" applyAlignment="1">
      <alignment horizontal="left" vertical="center" wrapText="1"/>
    </xf>
    <xf numFmtId="0" fontId="37" fillId="2" borderId="0" xfId="20" applyFont="1" applyFill="1" applyBorder="1" applyAlignment="1">
      <alignment horizontal="center" vertical="center" wrapText="1"/>
    </xf>
    <xf numFmtId="0" fontId="36" fillId="2" borderId="0" xfId="20" applyFont="1" applyFill="1" applyBorder="1" applyAlignment="1">
      <alignment horizontal="center" vertical="center" wrapText="1"/>
    </xf>
    <xf numFmtId="0" fontId="40" fillId="3" borderId="10" xfId="5" applyFont="1" applyFill="1" applyBorder="1" applyAlignment="1">
      <alignment vertical="center" wrapText="1"/>
    </xf>
    <xf numFmtId="0" fontId="39" fillId="3" borderId="10" xfId="5" applyFont="1" applyFill="1" applyBorder="1" applyAlignment="1">
      <alignment vertical="center" wrapText="1"/>
    </xf>
    <xf numFmtId="0" fontId="37" fillId="2" borderId="0" xfId="19" applyFont="1" applyFill="1" applyBorder="1" applyAlignment="1">
      <alignment vertical="center" wrapText="1"/>
    </xf>
    <xf numFmtId="0" fontId="36" fillId="2" borderId="0" xfId="19" applyFont="1" applyFill="1" applyBorder="1" applyAlignment="1">
      <alignment vertical="center"/>
    </xf>
    <xf numFmtId="0" fontId="36" fillId="2" borderId="0" xfId="0" applyFont="1" applyFill="1" applyAlignment="1">
      <alignment vertical="center"/>
    </xf>
    <xf numFmtId="43" fontId="36" fillId="2" borderId="0" xfId="1" applyFont="1" applyFill="1" applyAlignment="1">
      <alignment vertical="center"/>
    </xf>
    <xf numFmtId="43" fontId="37" fillId="2" borderId="0" xfId="1" applyFont="1" applyFill="1" applyAlignment="1">
      <alignment vertical="center"/>
    </xf>
    <xf numFmtId="0" fontId="37" fillId="2" borderId="0" xfId="0" applyFont="1" applyFill="1" applyAlignment="1">
      <alignment vertical="center"/>
    </xf>
    <xf numFmtId="0" fontId="39" fillId="39" borderId="10" xfId="18" applyNumberFormat="1" applyFont="1" applyFill="1" applyBorder="1" applyAlignment="1">
      <alignment horizontal="center" vertical="center" wrapText="1"/>
    </xf>
    <xf numFmtId="0" fontId="39" fillId="3" borderId="10" xfId="18" applyFont="1" applyFill="1" applyBorder="1" applyAlignment="1">
      <alignment horizontal="left" vertical="center" wrapText="1"/>
    </xf>
    <xf numFmtId="0" fontId="40" fillId="3" borderId="10" xfId="18" applyFont="1" applyFill="1" applyBorder="1" applyAlignment="1">
      <alignment horizontal="left" vertical="center" wrapText="1"/>
    </xf>
    <xf numFmtId="0" fontId="40" fillId="0" borderId="10" xfId="81" applyFont="1" applyBorder="1" applyAlignment="1">
      <alignment horizontal="left" vertical="top" wrapText="1"/>
    </xf>
    <xf numFmtId="0" fontId="36" fillId="2" borderId="0" xfId="11" applyFont="1" applyFill="1" applyAlignment="1">
      <alignment vertical="center"/>
    </xf>
    <xf numFmtId="0" fontId="33" fillId="2" borderId="0" xfId="0" applyFont="1" applyFill="1" applyAlignment="1">
      <alignment vertical="center"/>
    </xf>
    <xf numFmtId="0" fontId="32" fillId="2" borderId="0" xfId="0" applyFont="1" applyFill="1" applyAlignment="1">
      <alignment vertical="center"/>
    </xf>
    <xf numFmtId="0" fontId="33" fillId="0" borderId="0" xfId="0" applyFont="1" applyFill="1" applyAlignment="1">
      <alignment vertical="center"/>
    </xf>
    <xf numFmtId="0" fontId="39" fillId="3" borderId="10" xfId="17" applyFont="1" applyFill="1" applyBorder="1" applyAlignment="1">
      <alignment vertical="center" wrapText="1"/>
    </xf>
    <xf numFmtId="0" fontId="40" fillId="3" borderId="10" xfId="11" applyFont="1" applyFill="1" applyBorder="1" applyAlignment="1">
      <alignment vertical="center" wrapText="1"/>
    </xf>
    <xf numFmtId="0" fontId="39" fillId="3" borderId="10" xfId="11" applyFont="1" applyFill="1" applyBorder="1" applyAlignment="1">
      <alignment horizontal="left" vertical="center" wrapText="1"/>
    </xf>
    <xf numFmtId="0" fontId="39" fillId="3" borderId="10" xfId="11" applyFont="1" applyFill="1" applyBorder="1" applyAlignment="1">
      <alignment vertical="center" wrapText="1"/>
    </xf>
    <xf numFmtId="0" fontId="40" fillId="0" borderId="10" xfId="11" applyFont="1" applyFill="1" applyBorder="1" applyAlignment="1">
      <alignment vertical="center" wrapText="1"/>
    </xf>
    <xf numFmtId="41" fontId="40" fillId="0" borderId="10" xfId="1" applyNumberFormat="1" applyFont="1" applyFill="1" applyBorder="1" applyAlignment="1">
      <alignment horizontal="right" vertical="center"/>
    </xf>
    <xf numFmtId="0" fontId="40" fillId="3" borderId="10" xfId="11" applyFont="1" applyFill="1" applyBorder="1" applyAlignment="1">
      <alignment horizontal="left" vertical="center" wrapText="1"/>
    </xf>
    <xf numFmtId="0" fontId="39" fillId="3" borderId="10" xfId="0" applyFont="1" applyFill="1" applyBorder="1" applyAlignment="1">
      <alignment vertical="center"/>
    </xf>
    <xf numFmtId="0" fontId="40" fillId="3" borderId="10" xfId="0" applyFont="1" applyFill="1" applyBorder="1"/>
    <xf numFmtId="0" fontId="40" fillId="3" borderId="10" xfId="0" applyFont="1" applyFill="1" applyBorder="1" applyAlignment="1">
      <alignment vertical="center"/>
    </xf>
    <xf numFmtId="0" fontId="36" fillId="2" borderId="0" xfId="17" applyFont="1" applyFill="1" applyAlignment="1">
      <alignment vertical="center"/>
    </xf>
    <xf numFmtId="41" fontId="36" fillId="2" borderId="0" xfId="17" applyNumberFormat="1" applyFont="1" applyFill="1" applyAlignment="1">
      <alignment vertical="center"/>
    </xf>
    <xf numFmtId="0" fontId="37" fillId="2" borderId="0" xfId="17" applyFont="1" applyFill="1" applyAlignment="1">
      <alignment vertical="center"/>
    </xf>
    <xf numFmtId="0" fontId="40" fillId="0" borderId="0" xfId="0" applyFont="1" applyAlignment="1">
      <alignment vertical="center"/>
    </xf>
    <xf numFmtId="0" fontId="40" fillId="3" borderId="10" xfId="17" applyFont="1" applyFill="1" applyBorder="1" applyAlignment="1">
      <alignment vertical="center" wrapText="1"/>
    </xf>
    <xf numFmtId="0" fontId="39" fillId="3" borderId="10" xfId="17" applyFont="1" applyFill="1" applyBorder="1" applyAlignment="1">
      <alignment horizontal="left" vertical="center" wrapText="1"/>
    </xf>
    <xf numFmtId="0" fontId="40" fillId="3" borderId="10" xfId="17" applyFont="1" applyFill="1" applyBorder="1" applyAlignment="1">
      <alignment horizontal="left" vertical="center" wrapText="1"/>
    </xf>
    <xf numFmtId="43" fontId="36" fillId="2" borderId="0" xfId="0" applyNumberFormat="1" applyFont="1" applyFill="1" applyAlignment="1">
      <alignment vertical="center"/>
    </xf>
    <xf numFmtId="41" fontId="39" fillId="3" borderId="10" xfId="1" applyNumberFormat="1" applyFont="1" applyFill="1" applyBorder="1" applyAlignment="1">
      <alignment vertical="center"/>
    </xf>
    <xf numFmtId="0" fontId="33" fillId="2" borderId="0" xfId="15" applyFont="1" applyFill="1" applyAlignment="1">
      <alignment vertical="center"/>
    </xf>
    <xf numFmtId="0" fontId="32" fillId="2" borderId="0" xfId="15" applyFont="1" applyFill="1" applyAlignment="1">
      <alignment vertical="center"/>
    </xf>
    <xf numFmtId="0" fontId="39" fillId="3" borderId="10" xfId="15" applyFont="1" applyFill="1" applyBorder="1" applyAlignment="1">
      <alignment vertical="center" wrapText="1"/>
    </xf>
    <xf numFmtId="0" fontId="40" fillId="3" borderId="10" xfId="15" applyFont="1" applyFill="1" applyBorder="1" applyAlignment="1">
      <alignment vertical="center" wrapText="1"/>
    </xf>
    <xf numFmtId="0" fontId="40" fillId="3" borderId="10" xfId="15" applyFont="1" applyFill="1" applyBorder="1" applyAlignment="1">
      <alignment horizontal="left" vertical="center" wrapText="1"/>
    </xf>
    <xf numFmtId="0" fontId="39" fillId="3" borderId="10" xfId="15" applyFont="1" applyFill="1" applyBorder="1" applyAlignment="1">
      <alignment horizontal="left" vertical="center" wrapText="1"/>
    </xf>
    <xf numFmtId="0" fontId="36" fillId="2" borderId="0" xfId="15" applyFont="1" applyFill="1" applyAlignment="1">
      <alignment vertical="center"/>
    </xf>
    <xf numFmtId="0" fontId="37" fillId="2" borderId="0" xfId="15" applyFont="1" applyFill="1" applyAlignment="1">
      <alignment vertical="center"/>
    </xf>
    <xf numFmtId="41" fontId="39" fillId="0" borderId="10" xfId="1" applyNumberFormat="1" applyFont="1" applyFill="1" applyBorder="1" applyAlignment="1">
      <alignment horizontal="right" vertical="center"/>
    </xf>
    <xf numFmtId="0" fontId="32" fillId="0" borderId="0" xfId="0" applyFont="1" applyFill="1" applyAlignment="1">
      <alignment vertical="center"/>
    </xf>
    <xf numFmtId="41" fontId="33" fillId="3" borderId="0" xfId="1" applyNumberFormat="1" applyFont="1" applyFill="1" applyBorder="1" applyAlignment="1">
      <alignment horizontal="right" vertical="center"/>
    </xf>
    <xf numFmtId="0" fontId="33" fillId="0" borderId="0" xfId="0" applyFont="1" applyFill="1" applyBorder="1" applyAlignment="1">
      <alignment vertical="center"/>
    </xf>
    <xf numFmtId="0" fontId="39" fillId="39" borderId="10" xfId="14" applyNumberFormat="1" applyFont="1" applyFill="1" applyBorder="1" applyAlignment="1">
      <alignment horizontal="center" vertical="center" wrapText="1"/>
    </xf>
    <xf numFmtId="0" fontId="36" fillId="2" borderId="0" xfId="0" applyFont="1" applyFill="1" applyAlignment="1">
      <alignment horizontal="center" vertical="center"/>
    </xf>
    <xf numFmtId="0" fontId="36" fillId="0" borderId="0" xfId="6" applyFont="1" applyFill="1" applyBorder="1" applyAlignment="1">
      <alignment horizontal="left" vertical="top"/>
    </xf>
    <xf numFmtId="165" fontId="36" fillId="0" borderId="0" xfId="6" applyNumberFormat="1" applyFont="1" applyFill="1" applyBorder="1" applyAlignment="1">
      <alignment horizontal="right" vertical="top"/>
    </xf>
    <xf numFmtId="0" fontId="36" fillId="0" borderId="0" xfId="0" applyFont="1" applyFill="1" applyAlignment="1">
      <alignment vertical="center"/>
    </xf>
    <xf numFmtId="0" fontId="37" fillId="0" borderId="0" xfId="6" applyFont="1" applyFill="1" applyBorder="1" applyAlignment="1">
      <alignment horizontal="left" vertical="top"/>
    </xf>
    <xf numFmtId="165" fontId="37" fillId="0" borderId="0" xfId="6" applyNumberFormat="1" applyFont="1" applyFill="1" applyBorder="1" applyAlignment="1">
      <alignment horizontal="right" vertical="top"/>
    </xf>
    <xf numFmtId="0" fontId="37" fillId="0" borderId="0" xfId="0" applyFont="1" applyFill="1" applyAlignment="1">
      <alignment vertical="center"/>
    </xf>
    <xf numFmtId="0" fontId="36" fillId="3" borderId="0" xfId="11" applyFont="1" applyFill="1" applyBorder="1" applyAlignment="1">
      <alignment vertical="center" wrapText="1"/>
    </xf>
    <xf numFmtId="41" fontId="36" fillId="3" borderId="0" xfId="26" applyNumberFormat="1" applyFont="1" applyFill="1" applyBorder="1" applyAlignment="1">
      <alignment horizontal="right" vertical="center"/>
    </xf>
    <xf numFmtId="41" fontId="37" fillId="3" borderId="0" xfId="26" applyNumberFormat="1" applyFont="1" applyFill="1" applyBorder="1" applyAlignment="1">
      <alignment horizontal="right" vertical="center"/>
    </xf>
    <xf numFmtId="41" fontId="39" fillId="3" borderId="10" xfId="26" applyNumberFormat="1" applyFont="1" applyFill="1" applyBorder="1" applyAlignment="1">
      <alignment horizontal="right" vertical="center"/>
    </xf>
    <xf numFmtId="41" fontId="39" fillId="0" borderId="10" xfId="11" applyNumberFormat="1" applyFont="1" applyBorder="1" applyAlignment="1">
      <alignment horizontal="left" wrapText="1"/>
    </xf>
    <xf numFmtId="41" fontId="40" fillId="3" borderId="10" xfId="26" applyNumberFormat="1" applyFont="1" applyFill="1" applyBorder="1" applyAlignment="1">
      <alignment horizontal="right" vertical="center"/>
    </xf>
    <xf numFmtId="41" fontId="39" fillId="2" borderId="10" xfId="0" applyNumberFormat="1" applyFont="1" applyFill="1" applyBorder="1" applyAlignment="1">
      <alignment vertical="center"/>
    </xf>
    <xf numFmtId="0" fontId="33" fillId="2" borderId="0" xfId="0" applyFont="1" applyFill="1" applyBorder="1" applyAlignment="1">
      <alignment vertical="center"/>
    </xf>
    <xf numFmtId="0" fontId="40" fillId="0" borderId="0" xfId="0" applyFont="1" applyBorder="1" applyAlignment="1">
      <alignment wrapText="1"/>
    </xf>
    <xf numFmtId="0" fontId="39" fillId="39" borderId="10" xfId="13" applyNumberFormat="1" applyFont="1" applyFill="1" applyBorder="1" applyAlignment="1">
      <alignment horizontal="center" vertical="center" wrapText="1"/>
    </xf>
    <xf numFmtId="0" fontId="30" fillId="0" borderId="0" xfId="0" applyFont="1" applyBorder="1" applyAlignment="1">
      <alignment vertical="center"/>
    </xf>
    <xf numFmtId="0" fontId="30" fillId="0" borderId="0" xfId="0" applyFont="1" applyFill="1" applyBorder="1" applyAlignment="1">
      <alignment vertical="center"/>
    </xf>
    <xf numFmtId="0" fontId="30" fillId="0" borderId="0" xfId="0" applyFont="1" applyBorder="1" applyAlignment="1">
      <alignment vertical="center" wrapText="1"/>
    </xf>
    <xf numFmtId="0" fontId="35" fillId="0" borderId="0" xfId="0" applyFont="1" applyBorder="1" applyAlignment="1">
      <alignment vertical="center"/>
    </xf>
    <xf numFmtId="0" fontId="31" fillId="0" borderId="0" xfId="0" applyFont="1" applyBorder="1" applyAlignment="1">
      <alignment vertical="center"/>
    </xf>
    <xf numFmtId="0" fontId="30" fillId="0" borderId="0" xfId="0" applyFont="1" applyBorder="1"/>
    <xf numFmtId="41" fontId="30" fillId="0" borderId="0" xfId="0" applyNumberFormat="1" applyFont="1" applyBorder="1"/>
    <xf numFmtId="0" fontId="40" fillId="0" borderId="0" xfId="0" applyFont="1" applyBorder="1" applyAlignment="1">
      <alignment vertical="center"/>
    </xf>
    <xf numFmtId="0" fontId="39" fillId="0" borderId="10" xfId="11" applyFont="1" applyBorder="1" applyAlignment="1">
      <alignment horizontal="left" wrapText="1"/>
    </xf>
    <xf numFmtId="0" fontId="40" fillId="0" borderId="10" xfId="11" applyFont="1" applyBorder="1" applyAlignment="1">
      <alignment horizontal="left" vertical="top" wrapText="1"/>
    </xf>
    <xf numFmtId="0" fontId="39" fillId="0" borderId="10" xfId="11" applyFont="1" applyBorder="1" applyAlignment="1">
      <alignment horizontal="left" vertical="top" wrapText="1"/>
    </xf>
    <xf numFmtId="0" fontId="39" fillId="0" borderId="10" xfId="5" applyFont="1" applyBorder="1" applyAlignment="1">
      <alignment horizontal="left" vertical="top" wrapText="1"/>
    </xf>
    <xf numFmtId="0" fontId="39" fillId="0" borderId="10" xfId="0" applyFont="1" applyBorder="1"/>
    <xf numFmtId="0" fontId="39" fillId="0" borderId="10" xfId="0" applyFont="1" applyBorder="1" applyAlignment="1">
      <alignment vertical="center"/>
    </xf>
    <xf numFmtId="0" fontId="33" fillId="0" borderId="0" xfId="11" applyFont="1" applyAlignment="1">
      <alignment vertical="center"/>
    </xf>
    <xf numFmtId="0" fontId="32" fillId="0" borderId="0" xfId="11" applyFont="1" applyAlignment="1">
      <alignment vertical="center"/>
    </xf>
    <xf numFmtId="43" fontId="35" fillId="0" borderId="0" xfId="0" applyNumberFormat="1" applyFont="1" applyAlignment="1">
      <alignment vertical="center"/>
    </xf>
    <xf numFmtId="43" fontId="30" fillId="0" borderId="0" xfId="0" applyNumberFormat="1" applyFont="1" applyAlignment="1">
      <alignment vertical="center"/>
    </xf>
    <xf numFmtId="0" fontId="40" fillId="2" borderId="0" xfId="0" applyFont="1" applyFill="1" applyBorder="1" applyAlignment="1">
      <alignment vertical="center"/>
    </xf>
    <xf numFmtId="37" fontId="33" fillId="3" borderId="0" xfId="1" applyNumberFormat="1" applyFont="1" applyFill="1" applyBorder="1" applyAlignment="1">
      <alignment horizontal="right" vertical="center"/>
    </xf>
    <xf numFmtId="0" fontId="33" fillId="0" borderId="0" xfId="0" applyFont="1" applyAlignment="1">
      <alignment vertical="center"/>
    </xf>
    <xf numFmtId="0" fontId="33" fillId="0" borderId="0" xfId="6" applyFont="1" applyAlignment="1">
      <alignment vertical="center"/>
    </xf>
    <xf numFmtId="41" fontId="33" fillId="0" borderId="0" xfId="6" applyNumberFormat="1" applyFont="1" applyAlignment="1">
      <alignment vertical="center"/>
    </xf>
    <xf numFmtId="0" fontId="30" fillId="0" borderId="0" xfId="0" applyFont="1" applyFill="1"/>
    <xf numFmtId="3" fontId="33" fillId="3" borderId="0" xfId="9" applyNumberFormat="1" applyFont="1" applyFill="1" applyBorder="1" applyAlignment="1">
      <alignment horizontal="right" vertical="center"/>
    </xf>
    <xf numFmtId="3" fontId="30" fillId="0" borderId="0" xfId="0" applyNumberFormat="1" applyFont="1" applyFill="1"/>
    <xf numFmtId="3" fontId="33" fillId="3" borderId="0" xfId="0" applyNumberFormat="1" applyFont="1" applyFill="1" applyBorder="1" applyAlignment="1">
      <alignment horizontal="right" vertical="center"/>
    </xf>
    <xf numFmtId="0" fontId="30" fillId="0" borderId="0" xfId="0" applyFont="1" applyFill="1" applyBorder="1"/>
    <xf numFmtId="0" fontId="37" fillId="39" borderId="10" xfId="9" applyFont="1" applyFill="1" applyBorder="1" applyAlignment="1">
      <alignment horizontal="center" vertical="center" wrapText="1"/>
    </xf>
    <xf numFmtId="0" fontId="37" fillId="39" borderId="10" xfId="9" applyFont="1" applyFill="1" applyBorder="1" applyAlignment="1">
      <alignment horizontal="center" vertical="center"/>
    </xf>
    <xf numFmtId="0" fontId="36" fillId="3" borderId="10" xfId="9" applyFont="1" applyFill="1" applyBorder="1" applyAlignment="1">
      <alignment horizontal="center" vertical="center"/>
    </xf>
    <xf numFmtId="3" fontId="36" fillId="3" borderId="10" xfId="0" applyNumberFormat="1" applyFont="1" applyFill="1" applyBorder="1" applyAlignment="1">
      <alignment horizontal="right"/>
    </xf>
    <xf numFmtId="3" fontId="36" fillId="3" borderId="10" xfId="0" applyNumberFormat="1" applyFont="1" applyFill="1" applyBorder="1" applyAlignment="1">
      <alignment horizontal="right" vertical="center"/>
    </xf>
    <xf numFmtId="0" fontId="36" fillId="3" borderId="10" xfId="0" applyFont="1" applyFill="1" applyBorder="1" applyAlignment="1">
      <alignment horizontal="center" vertical="center"/>
    </xf>
    <xf numFmtId="0" fontId="44" fillId="40" borderId="10" xfId="0" applyFont="1" applyFill="1" applyBorder="1" applyAlignment="1">
      <alignment horizontal="center" vertical="center"/>
    </xf>
    <xf numFmtId="0" fontId="45" fillId="3" borderId="10" xfId="0" applyFont="1" applyFill="1" applyBorder="1" applyAlignment="1">
      <alignment horizontal="center" vertical="center"/>
    </xf>
    <xf numFmtId="41" fontId="45" fillId="3" borderId="10" xfId="0" applyNumberFormat="1" applyFont="1" applyFill="1" applyBorder="1" applyAlignment="1">
      <alignment horizontal="center" vertical="center"/>
    </xf>
    <xf numFmtId="0" fontId="45" fillId="0" borderId="0" xfId="0" applyFont="1"/>
    <xf numFmtId="0" fontId="45" fillId="0" borderId="0" xfId="4" applyFont="1" applyAlignment="1">
      <alignment vertical="center"/>
    </xf>
    <xf numFmtId="0" fontId="46" fillId="0" borderId="0" xfId="4" applyFont="1" applyAlignment="1">
      <alignment vertical="center"/>
    </xf>
    <xf numFmtId="0" fontId="47" fillId="0" borderId="0" xfId="0" applyFont="1"/>
    <xf numFmtId="0" fontId="44" fillId="40" borderId="10" xfId="0" applyFont="1" applyFill="1" applyBorder="1" applyAlignment="1">
      <alignment horizontal="center" vertical="center" wrapText="1"/>
    </xf>
    <xf numFmtId="0" fontId="49" fillId="0" borderId="0" xfId="0" applyFont="1" applyAlignment="1">
      <alignment horizontal="center"/>
    </xf>
    <xf numFmtId="0" fontId="51" fillId="0" borderId="0" xfId="0" applyFont="1"/>
    <xf numFmtId="0" fontId="45" fillId="0" borderId="0" xfId="0" applyFont="1" applyAlignment="1">
      <alignment vertical="center" wrapText="1"/>
    </xf>
    <xf numFmtId="0" fontId="45" fillId="3" borderId="17" xfId="0" applyFont="1" applyFill="1" applyBorder="1" applyAlignment="1">
      <alignment horizontal="center" vertical="center"/>
    </xf>
    <xf numFmtId="41" fontId="45" fillId="3" borderId="17" xfId="0" applyNumberFormat="1" applyFont="1" applyFill="1" applyBorder="1" applyAlignment="1">
      <alignment horizontal="center" vertical="center"/>
    </xf>
    <xf numFmtId="0" fontId="54" fillId="0" borderId="0" xfId="0" applyFont="1"/>
    <xf numFmtId="0" fontId="55" fillId="0" borderId="0" xfId="0" applyFont="1"/>
    <xf numFmtId="0" fontId="45" fillId="0" borderId="0" xfId="0" applyFont="1" applyFill="1" applyBorder="1"/>
    <xf numFmtId="165" fontId="47" fillId="0" borderId="0" xfId="8" applyNumberFormat="1" applyFont="1" applyBorder="1" applyAlignment="1">
      <alignment horizontal="right" vertical="center"/>
    </xf>
    <xf numFmtId="0" fontId="55" fillId="0" borderId="0" xfId="0" applyFont="1" applyBorder="1"/>
    <xf numFmtId="0" fontId="45" fillId="0" borderId="0" xfId="0" applyFont="1" applyBorder="1"/>
    <xf numFmtId="0" fontId="44" fillId="40" borderId="20" xfId="0" applyFont="1" applyFill="1" applyBorder="1" applyAlignment="1">
      <alignment horizontal="center" vertical="center" wrapText="1"/>
    </xf>
    <xf numFmtId="0" fontId="44" fillId="40" borderId="22" xfId="0" applyFont="1" applyFill="1" applyBorder="1" applyAlignment="1">
      <alignment horizontal="center" vertical="center" wrapText="1"/>
    </xf>
    <xf numFmtId="41" fontId="45" fillId="3" borderId="15" xfId="0" applyNumberFormat="1" applyFont="1" applyFill="1" applyBorder="1" applyAlignment="1">
      <alignment horizontal="center" vertical="center"/>
    </xf>
    <xf numFmtId="0" fontId="45" fillId="0" borderId="0" xfId="0" applyFont="1" applyAlignment="1">
      <alignment vertical="center"/>
    </xf>
    <xf numFmtId="0" fontId="45" fillId="0" borderId="0" xfId="7" applyFont="1" applyFill="1" applyBorder="1" applyAlignment="1">
      <alignment horizontal="center" vertical="center" wrapText="1"/>
    </xf>
    <xf numFmtId="0" fontId="45" fillId="0" borderId="0" xfId="0" applyFont="1" applyFill="1" applyAlignment="1">
      <alignment vertical="center"/>
    </xf>
    <xf numFmtId="0" fontId="45" fillId="0" borderId="0" xfId="0" applyFont="1" applyAlignment="1">
      <alignment horizontal="center" vertical="center"/>
    </xf>
    <xf numFmtId="0" fontId="45" fillId="0" borderId="0" xfId="0" applyFont="1" applyAlignment="1">
      <alignment horizontal="center"/>
    </xf>
    <xf numFmtId="0" fontId="54" fillId="0" borderId="0" xfId="0" applyFont="1" applyAlignment="1">
      <alignment horizontal="center"/>
    </xf>
    <xf numFmtId="0" fontId="51" fillId="0" borderId="0" xfId="0" applyFont="1" applyBorder="1"/>
    <xf numFmtId="0" fontId="59" fillId="0" borderId="0" xfId="0" applyFont="1" applyBorder="1" applyAlignment="1">
      <alignment horizontal="center" vertical="center"/>
    </xf>
    <xf numFmtId="0" fontId="45" fillId="3" borderId="17" xfId="0" applyFont="1" applyFill="1" applyBorder="1" applyAlignment="1">
      <alignment horizontal="left" vertical="center"/>
    </xf>
    <xf numFmtId="0" fontId="45" fillId="0" borderId="0" xfId="0" applyFont="1" applyBorder="1" applyAlignment="1">
      <alignment vertical="center"/>
    </xf>
    <xf numFmtId="0" fontId="44" fillId="40" borderId="10" xfId="25" applyFont="1" applyFill="1" applyBorder="1" applyAlignment="1">
      <alignment horizontal="center" vertical="center" wrapText="1"/>
    </xf>
    <xf numFmtId="0" fontId="52" fillId="0" borderId="0" xfId="0" applyFont="1"/>
    <xf numFmtId="0" fontId="52" fillId="0" borderId="0" xfId="0" applyFont="1" applyAlignment="1">
      <alignment vertical="center"/>
    </xf>
    <xf numFmtId="0" fontId="45" fillId="0" borderId="0" xfId="0" applyFont="1" applyAlignment="1">
      <alignment horizontal="left" vertical="center"/>
    </xf>
    <xf numFmtId="165" fontId="45" fillId="0" borderId="0" xfId="0" applyNumberFormat="1" applyFont="1"/>
    <xf numFmtId="165" fontId="45" fillId="0" borderId="0" xfId="5" applyNumberFormat="1" applyFont="1" applyBorder="1" applyAlignment="1">
      <alignment horizontal="right" vertical="top"/>
    </xf>
    <xf numFmtId="0" fontId="44" fillId="3" borderId="10" xfId="25" applyFont="1" applyFill="1" applyBorder="1" applyAlignment="1">
      <alignment horizontal="left" vertical="center" wrapText="1"/>
    </xf>
    <xf numFmtId="0" fontId="45" fillId="3" borderId="10" xfId="25" applyFont="1" applyFill="1" applyBorder="1" applyAlignment="1">
      <alignment horizontal="left" vertical="center" wrapText="1"/>
    </xf>
    <xf numFmtId="0" fontId="45" fillId="3" borderId="17" xfId="25" applyFont="1" applyFill="1" applyBorder="1" applyAlignment="1">
      <alignment horizontal="left" vertical="center" wrapText="1"/>
    </xf>
    <xf numFmtId="0" fontId="45" fillId="3" borderId="16" xfId="25" applyFont="1" applyFill="1" applyBorder="1" applyAlignment="1">
      <alignment horizontal="left" vertical="center" wrapText="1"/>
    </xf>
    <xf numFmtId="0" fontId="44" fillId="3" borderId="10" xfId="25" applyFont="1" applyFill="1" applyBorder="1" applyAlignment="1">
      <alignment vertical="center" wrapText="1"/>
    </xf>
    <xf numFmtId="0" fontId="45" fillId="0" borderId="0" xfId="7" applyFont="1" applyFill="1" applyBorder="1" applyAlignment="1">
      <alignment vertical="center"/>
    </xf>
    <xf numFmtId="0" fontId="45" fillId="2" borderId="0" xfId="0" applyFont="1" applyFill="1" applyAlignment="1">
      <alignment vertical="center"/>
    </xf>
    <xf numFmtId="9" fontId="45" fillId="2" borderId="0" xfId="2" applyFont="1" applyFill="1" applyAlignment="1">
      <alignment vertical="center"/>
    </xf>
    <xf numFmtId="0" fontId="45" fillId="2" borderId="0" xfId="5" applyFont="1" applyFill="1" applyAlignment="1">
      <alignment vertical="center"/>
    </xf>
    <xf numFmtId="0" fontId="45" fillId="2" borderId="0" xfId="5" applyFont="1" applyFill="1" applyAlignment="1">
      <alignment horizontal="center" vertical="center"/>
    </xf>
    <xf numFmtId="0" fontId="45" fillId="2" borderId="0" xfId="0" applyFont="1" applyFill="1" applyAlignment="1">
      <alignment horizontal="center" vertical="center"/>
    </xf>
    <xf numFmtId="0" fontId="45" fillId="2" borderId="0" xfId="0" applyFont="1" applyFill="1" applyBorder="1" applyAlignment="1">
      <alignment vertical="center"/>
    </xf>
    <xf numFmtId="0" fontId="45" fillId="2" borderId="0" xfId="0" applyFont="1" applyFill="1" applyBorder="1" applyAlignment="1">
      <alignment vertical="center" wrapText="1"/>
    </xf>
    <xf numFmtId="2" fontId="45" fillId="2" borderId="0" xfId="2" applyNumberFormat="1" applyFont="1" applyFill="1" applyAlignment="1">
      <alignment vertical="center"/>
    </xf>
    <xf numFmtId="0" fontId="45" fillId="0" borderId="0" xfId="5" applyFont="1" applyFill="1" applyAlignment="1">
      <alignment vertical="center"/>
    </xf>
    <xf numFmtId="0" fontId="44" fillId="2" borderId="0" xfId="5" applyFont="1" applyFill="1" applyBorder="1" applyAlignment="1">
      <alignment vertical="center" wrapText="1"/>
    </xf>
    <xf numFmtId="0" fontId="44" fillId="2" borderId="0" xfId="0" applyFont="1" applyFill="1" applyAlignment="1">
      <alignment vertical="center"/>
    </xf>
    <xf numFmtId="43" fontId="44" fillId="2" borderId="0" xfId="1" applyNumberFormat="1" applyFont="1" applyFill="1" applyBorder="1" applyAlignment="1">
      <alignment horizontal="right" vertical="center"/>
    </xf>
    <xf numFmtId="9" fontId="60" fillId="2" borderId="0" xfId="2" applyFont="1" applyFill="1" applyAlignment="1">
      <alignment vertical="center"/>
    </xf>
    <xf numFmtId="9" fontId="60" fillId="2" borderId="0" xfId="2" applyFont="1" applyFill="1" applyBorder="1" applyAlignment="1">
      <alignment vertical="center" wrapText="1"/>
    </xf>
    <xf numFmtId="43" fontId="45" fillId="2" borderId="0" xfId="1" applyNumberFormat="1" applyFont="1" applyFill="1" applyBorder="1" applyAlignment="1">
      <alignment horizontal="right" vertical="center"/>
    </xf>
    <xf numFmtId="0" fontId="45" fillId="2" borderId="0" xfId="5" applyFont="1" applyFill="1" applyBorder="1" applyAlignment="1">
      <alignment vertical="center" wrapText="1"/>
    </xf>
    <xf numFmtId="2" fontId="44" fillId="40" borderId="15" xfId="2" applyNumberFormat="1" applyFont="1" applyFill="1" applyBorder="1" applyAlignment="1">
      <alignment horizontal="center" vertical="center" wrapText="1"/>
    </xf>
    <xf numFmtId="166" fontId="60" fillId="2" borderId="0" xfId="2" applyNumberFormat="1" applyFont="1" applyFill="1" applyAlignment="1">
      <alignment vertical="center"/>
    </xf>
    <xf numFmtId="3" fontId="45" fillId="2" borderId="0" xfId="0" applyNumberFormat="1" applyFont="1" applyFill="1" applyAlignment="1">
      <alignment vertical="center"/>
    </xf>
    <xf numFmtId="166" fontId="45" fillId="2" borderId="0" xfId="2" applyNumberFormat="1" applyFont="1" applyFill="1" applyAlignment="1">
      <alignment vertical="center"/>
    </xf>
    <xf numFmtId="3" fontId="45" fillId="2" borderId="0" xfId="2" applyNumberFormat="1" applyFont="1" applyFill="1" applyAlignment="1">
      <alignment vertical="center"/>
    </xf>
    <xf numFmtId="0" fontId="44" fillId="2" borderId="0" xfId="0" applyFont="1" applyFill="1" applyBorder="1" applyAlignment="1">
      <alignment vertical="center" wrapText="1"/>
    </xf>
    <xf numFmtId="3" fontId="44" fillId="40" borderId="10" xfId="5" applyNumberFormat="1" applyFont="1" applyFill="1" applyBorder="1" applyAlignment="1">
      <alignment horizontal="center" vertical="center" wrapText="1"/>
    </xf>
    <xf numFmtId="166" fontId="44" fillId="40" borderId="12" xfId="2" applyNumberFormat="1" applyFont="1" applyFill="1" applyBorder="1" applyAlignment="1">
      <alignment horizontal="center" vertical="center" wrapText="1"/>
    </xf>
    <xf numFmtId="3" fontId="44" fillId="40" borderId="12" xfId="5" applyNumberFormat="1" applyFont="1" applyFill="1" applyBorder="1" applyAlignment="1">
      <alignment horizontal="center" vertical="center" wrapText="1"/>
    </xf>
    <xf numFmtId="166" fontId="44" fillId="40" borderId="10" xfId="2" applyNumberFormat="1" applyFont="1" applyFill="1" applyBorder="1" applyAlignment="1">
      <alignment horizontal="center" vertical="center" wrapText="1"/>
    </xf>
    <xf numFmtId="43" fontId="60" fillId="2" borderId="0" xfId="2" applyNumberFormat="1" applyFont="1" applyFill="1" applyBorder="1" applyAlignment="1">
      <alignment vertical="center" wrapText="1"/>
    </xf>
    <xf numFmtId="43" fontId="45" fillId="2" borderId="0" xfId="0" applyNumberFormat="1" applyFont="1" applyFill="1" applyBorder="1" applyAlignment="1">
      <alignment vertical="center"/>
    </xf>
    <xf numFmtId="43" fontId="45" fillId="2" borderId="0" xfId="5" applyNumberFormat="1" applyFont="1" applyFill="1" applyBorder="1" applyAlignment="1">
      <alignment vertical="center" wrapText="1"/>
    </xf>
    <xf numFmtId="43" fontId="45" fillId="2" borderId="0" xfId="0" applyNumberFormat="1" applyFont="1" applyFill="1" applyAlignment="1">
      <alignment vertical="center"/>
    </xf>
    <xf numFmtId="10" fontId="45" fillId="2" borderId="0" xfId="0" applyNumberFormat="1" applyFont="1" applyFill="1" applyAlignment="1">
      <alignment vertical="center"/>
    </xf>
    <xf numFmtId="0" fontId="36" fillId="0" borderId="10" xfId="81" applyFont="1" applyBorder="1" applyAlignment="1">
      <alignment horizontal="left" vertical="center"/>
    </xf>
    <xf numFmtId="41" fontId="45" fillId="3" borderId="0" xfId="0" applyNumberFormat="1" applyFont="1" applyFill="1" applyBorder="1" applyAlignment="1">
      <alignment horizontal="center" vertical="center"/>
    </xf>
    <xf numFmtId="0" fontId="44" fillId="0" borderId="0" xfId="0" applyFont="1" applyFill="1" applyBorder="1" applyAlignment="1">
      <alignment horizontal="center" vertical="center"/>
    </xf>
    <xf numFmtId="0" fontId="44" fillId="0" borderId="0" xfId="0" applyFont="1" applyFill="1" applyBorder="1" applyAlignment="1">
      <alignment horizontal="center" vertical="center" wrapText="1"/>
    </xf>
    <xf numFmtId="0" fontId="44" fillId="0" borderId="0" xfId="0" applyFont="1"/>
    <xf numFmtId="41" fontId="44" fillId="3" borderId="17" xfId="0" applyNumberFormat="1" applyFont="1" applyFill="1" applyBorder="1" applyAlignment="1">
      <alignment horizontal="right" vertical="center"/>
    </xf>
    <xf numFmtId="41" fontId="45" fillId="3" borderId="10" xfId="0" applyNumberFormat="1" applyFont="1" applyFill="1" applyBorder="1" applyAlignment="1">
      <alignment horizontal="right" vertical="center"/>
    </xf>
    <xf numFmtId="41" fontId="45" fillId="3" borderId="17" xfId="0" applyNumberFormat="1" applyFont="1" applyFill="1" applyBorder="1" applyAlignment="1">
      <alignment horizontal="right" vertical="center"/>
    </xf>
    <xf numFmtId="41" fontId="45" fillId="3" borderId="22" xfId="0" applyNumberFormat="1" applyFont="1" applyFill="1" applyBorder="1" applyAlignment="1">
      <alignment horizontal="right" vertical="center"/>
    </xf>
    <xf numFmtId="0" fontId="44" fillId="0" borderId="0" xfId="0" applyFont="1" applyAlignment="1">
      <alignment vertical="center"/>
    </xf>
    <xf numFmtId="41" fontId="39" fillId="4" borderId="10" xfId="1" applyNumberFormat="1" applyFont="1" applyFill="1" applyBorder="1" applyAlignment="1">
      <alignment vertical="center" wrapText="1"/>
    </xf>
    <xf numFmtId="41" fontId="39" fillId="5" borderId="10" xfId="1" applyNumberFormat="1" applyFont="1" applyFill="1" applyBorder="1" applyAlignment="1">
      <alignment vertical="center" wrapText="1"/>
    </xf>
    <xf numFmtId="41" fontId="40" fillId="5" borderId="10" xfId="1" applyNumberFormat="1" applyFont="1" applyFill="1" applyBorder="1" applyAlignment="1">
      <alignment vertical="center" wrapText="1"/>
    </xf>
    <xf numFmtId="41" fontId="40" fillId="4" borderId="10" xfId="1" applyNumberFormat="1" applyFont="1" applyFill="1" applyBorder="1" applyAlignment="1">
      <alignment vertical="center" wrapText="1"/>
    </xf>
    <xf numFmtId="41" fontId="40" fillId="3" borderId="10" xfId="1" applyNumberFormat="1" applyFont="1" applyFill="1" applyBorder="1" applyAlignment="1">
      <alignment vertical="center"/>
    </xf>
    <xf numFmtId="0" fontId="39" fillId="4" borderId="10" xfId="11" applyNumberFormat="1" applyFont="1" applyFill="1" applyBorder="1" applyAlignment="1">
      <alignment horizontal="left" vertical="center"/>
    </xf>
    <xf numFmtId="0" fontId="39" fillId="5" borderId="10" xfId="11" applyNumberFormat="1" applyFont="1" applyFill="1" applyBorder="1" applyAlignment="1">
      <alignment vertical="center"/>
    </xf>
    <xf numFmtId="0" fontId="40" fillId="4" borderId="10" xfId="11" applyNumberFormat="1" applyFont="1" applyFill="1" applyBorder="1" applyAlignment="1">
      <alignment horizontal="left" vertical="center"/>
    </xf>
    <xf numFmtId="0" fontId="40" fillId="5" borderId="10" xfId="11" applyNumberFormat="1" applyFont="1" applyFill="1" applyBorder="1" applyAlignment="1">
      <alignment horizontal="left" vertical="center"/>
    </xf>
    <xf numFmtId="0" fontId="39" fillId="4" borderId="10" xfId="11" applyNumberFormat="1" applyFont="1" applyFill="1" applyBorder="1" applyAlignment="1">
      <alignment vertical="center"/>
    </xf>
    <xf numFmtId="0" fontId="39" fillId="39" borderId="10" xfId="0" applyFont="1" applyFill="1" applyBorder="1" applyAlignment="1">
      <alignment horizontal="center" vertical="center" wrapText="1"/>
    </xf>
    <xf numFmtId="0" fontId="39" fillId="0" borderId="10" xfId="21" applyFont="1" applyBorder="1" applyAlignment="1">
      <alignment horizontal="left" vertical="center"/>
    </xf>
    <xf numFmtId="0" fontId="50" fillId="0" borderId="0" xfId="7" applyFont="1" applyFill="1" applyBorder="1" applyAlignment="1">
      <alignment vertical="justify" wrapText="1"/>
    </xf>
    <xf numFmtId="0" fontId="45" fillId="0" borderId="0" xfId="7" applyFont="1" applyFill="1" applyBorder="1" applyAlignment="1">
      <alignment vertical="justify" wrapText="1"/>
    </xf>
    <xf numFmtId="0" fontId="61" fillId="0" borderId="0" xfId="0" applyFont="1" applyAlignment="1"/>
    <xf numFmtId="0" fontId="62" fillId="0" borderId="0" xfId="0" applyFont="1" applyFill="1"/>
    <xf numFmtId="0" fontId="44" fillId="40" borderId="12" xfId="7" applyFont="1" applyFill="1" applyBorder="1" applyAlignment="1">
      <alignment horizontal="center" vertical="center"/>
    </xf>
    <xf numFmtId="0" fontId="44" fillId="40" borderId="10" xfId="7" applyFont="1" applyFill="1" applyBorder="1" applyAlignment="1">
      <alignment horizontal="center" vertical="center"/>
    </xf>
    <xf numFmtId="0" fontId="62" fillId="0" borderId="0" xfId="0" applyFont="1" applyBorder="1"/>
    <xf numFmtId="165" fontId="63" fillId="0" borderId="0" xfId="8" applyNumberFormat="1" applyFont="1" applyBorder="1" applyAlignment="1">
      <alignment horizontal="right" vertical="center"/>
    </xf>
    <xf numFmtId="0" fontId="62" fillId="0" borderId="0" xfId="0" applyFont="1"/>
    <xf numFmtId="0" fontId="64" fillId="0" borderId="0" xfId="0" applyFont="1" applyFill="1" applyBorder="1" applyAlignment="1">
      <alignment vertical="center"/>
    </xf>
    <xf numFmtId="0" fontId="62" fillId="0" borderId="0" xfId="0" applyFont="1" applyAlignment="1">
      <alignment vertical="center"/>
    </xf>
    <xf numFmtId="0" fontId="65" fillId="0" borderId="0" xfId="0" applyFont="1"/>
    <xf numFmtId="0" fontId="62" fillId="3" borderId="0" xfId="0" applyFont="1" applyFill="1"/>
    <xf numFmtId="164" fontId="52" fillId="3" borderId="0" xfId="1" applyNumberFormat="1" applyFont="1" applyFill="1" applyBorder="1" applyAlignment="1">
      <alignment horizontal="center" vertical="center"/>
    </xf>
    <xf numFmtId="0" fontId="62" fillId="3" borderId="0" xfId="0" applyFont="1" applyFill="1" applyBorder="1"/>
    <xf numFmtId="3" fontId="62" fillId="0" borderId="0" xfId="0" applyNumberFormat="1" applyFont="1"/>
    <xf numFmtId="0" fontId="64" fillId="0" borderId="0" xfId="0" applyFont="1" applyFill="1" applyBorder="1" applyAlignment="1">
      <alignment vertical="center" wrapText="1"/>
    </xf>
    <xf numFmtId="0" fontId="62" fillId="0" borderId="0" xfId="0" applyFont="1" applyFill="1" applyBorder="1"/>
    <xf numFmtId="3" fontId="62" fillId="3" borderId="0" xfId="0" applyNumberFormat="1" applyFont="1" applyFill="1"/>
    <xf numFmtId="3" fontId="67" fillId="3" borderId="0" xfId="7" applyNumberFormat="1" applyFont="1" applyFill="1" applyBorder="1" applyAlignment="1">
      <alignment horizontal="center" vertical="center"/>
    </xf>
    <xf numFmtId="0" fontId="62" fillId="0" borderId="0" xfId="0" applyFont="1" applyAlignment="1">
      <alignment horizontal="center"/>
    </xf>
    <xf numFmtId="0" fontId="68" fillId="0" borderId="0" xfId="0" applyFont="1"/>
    <xf numFmtId="0" fontId="68" fillId="0" borderId="0" xfId="0" applyFont="1" applyFill="1"/>
    <xf numFmtId="0" fontId="68" fillId="0" borderId="0" xfId="0" applyNumberFormat="1" applyFont="1" applyBorder="1" applyAlignment="1">
      <alignment horizontal="center"/>
    </xf>
    <xf numFmtId="3" fontId="68" fillId="0" borderId="0" xfId="0" applyNumberFormat="1" applyFont="1" applyBorder="1" applyAlignment="1">
      <alignment horizontal="right"/>
    </xf>
    <xf numFmtId="3" fontId="68" fillId="0" borderId="0" xfId="0" applyNumberFormat="1" applyFont="1" applyBorder="1" applyAlignment="1">
      <alignment horizontal="right" vertical="center"/>
    </xf>
    <xf numFmtId="0" fontId="52" fillId="0" borderId="0" xfId="0" applyFont="1" applyBorder="1" applyAlignment="1">
      <alignment vertical="center"/>
    </xf>
    <xf numFmtId="0" fontId="44" fillId="3" borderId="17" xfId="0" applyFont="1" applyFill="1" applyBorder="1" applyAlignment="1">
      <alignment horizontal="left" vertical="center"/>
    </xf>
    <xf numFmtId="41" fontId="44" fillId="3" borderId="17" xfId="0" applyNumberFormat="1" applyFont="1" applyFill="1" applyBorder="1" applyAlignment="1">
      <alignment horizontal="center" vertical="center"/>
    </xf>
    <xf numFmtId="0" fontId="13" fillId="0" borderId="0" xfId="0" applyFont="1"/>
    <xf numFmtId="0" fontId="69" fillId="0" borderId="0" xfId="35" applyFont="1"/>
    <xf numFmtId="0" fontId="13" fillId="0" borderId="0" xfId="0" applyFont="1" applyBorder="1"/>
    <xf numFmtId="4" fontId="45" fillId="3" borderId="10" xfId="0" applyNumberFormat="1" applyFont="1" applyFill="1" applyBorder="1" applyAlignment="1">
      <alignment horizontal="right"/>
    </xf>
    <xf numFmtId="41" fontId="45" fillId="3" borderId="15" xfId="0" applyNumberFormat="1" applyFont="1" applyFill="1" applyBorder="1" applyAlignment="1">
      <alignment horizontal="right" vertical="center"/>
    </xf>
    <xf numFmtId="0" fontId="71" fillId="3" borderId="17" xfId="0" applyFont="1" applyFill="1" applyBorder="1" applyAlignment="1">
      <alignment horizontal="center" vertical="center"/>
    </xf>
    <xf numFmtId="41" fontId="71" fillId="3" borderId="17" xfId="0" applyNumberFormat="1" applyFont="1" applyFill="1" applyBorder="1" applyAlignment="1">
      <alignment horizontal="right" vertical="center"/>
    </xf>
    <xf numFmtId="0" fontId="48" fillId="40" borderId="10" xfId="0" applyFont="1" applyFill="1" applyBorder="1" applyAlignment="1">
      <alignment horizontal="center" vertical="center"/>
    </xf>
    <xf numFmtId="0" fontId="48" fillId="40" borderId="10" xfId="0" applyFont="1" applyFill="1" applyBorder="1" applyAlignment="1">
      <alignment horizontal="center" vertical="center" wrapText="1"/>
    </xf>
    <xf numFmtId="2" fontId="45" fillId="3" borderId="10" xfId="0" applyNumberFormat="1" applyFont="1" applyFill="1" applyBorder="1" applyAlignment="1">
      <alignment horizontal="right" vertical="center"/>
    </xf>
    <xf numFmtId="0" fontId="34" fillId="0" borderId="0" xfId="4" applyFont="1"/>
    <xf numFmtId="0" fontId="34" fillId="0" borderId="0" xfId="4" applyFont="1" applyFill="1" applyBorder="1" applyAlignment="1">
      <alignment vertical="center" wrapText="1"/>
    </xf>
    <xf numFmtId="0" fontId="34" fillId="2" borderId="0" xfId="4" applyFont="1" applyFill="1" applyBorder="1" applyAlignment="1">
      <alignment horizontal="center" vertical="center"/>
    </xf>
    <xf numFmtId="41" fontId="40" fillId="0" borderId="10" xfId="11" applyNumberFormat="1" applyFont="1" applyBorder="1" applyAlignment="1">
      <alignment horizontal="left" wrapText="1"/>
    </xf>
    <xf numFmtId="41" fontId="40" fillId="2" borderId="10" xfId="0" applyNumberFormat="1" applyFont="1" applyFill="1" applyBorder="1" applyAlignment="1">
      <alignment vertical="center"/>
    </xf>
    <xf numFmtId="41" fontId="40" fillId="3" borderId="10" xfId="1" applyNumberFormat="1" applyFont="1" applyFill="1" applyBorder="1" applyAlignment="1">
      <alignment vertical="center" wrapText="1"/>
    </xf>
    <xf numFmtId="0" fontId="65"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62" fillId="3" borderId="0" xfId="0" applyNumberFormat="1" applyFont="1" applyFill="1" applyBorder="1"/>
    <xf numFmtId="0" fontId="8" fillId="0" borderId="0" xfId="5" applyFont="1" applyBorder="1" applyAlignment="1">
      <alignment horizontal="left" vertical="top" wrapText="1"/>
    </xf>
    <xf numFmtId="41" fontId="39" fillId="0" borderId="10" xfId="11" applyNumberFormat="1" applyFont="1" applyBorder="1" applyAlignment="1">
      <alignment horizontal="right" vertical="top"/>
    </xf>
    <xf numFmtId="41" fontId="40" fillId="0" borderId="10" xfId="11" applyNumberFormat="1" applyFont="1" applyBorder="1" applyAlignment="1">
      <alignment horizontal="right" vertical="top"/>
    </xf>
    <xf numFmtId="41" fontId="40" fillId="0" borderId="10" xfId="11" applyNumberFormat="1" applyFont="1" applyBorder="1" applyAlignment="1">
      <alignment vertical="top" wrapText="1"/>
    </xf>
    <xf numFmtId="3" fontId="39" fillId="0" borderId="10" xfId="11" applyNumberFormat="1" applyFont="1" applyBorder="1" applyAlignment="1">
      <alignment horizontal="right" vertical="top"/>
    </xf>
    <xf numFmtId="3" fontId="40" fillId="0" borderId="10" xfId="11" applyNumberFormat="1" applyFont="1" applyBorder="1" applyAlignment="1">
      <alignment horizontal="right" vertical="top"/>
    </xf>
    <xf numFmtId="3" fontId="40" fillId="0" borderId="10" xfId="11" applyNumberFormat="1" applyFont="1" applyBorder="1" applyAlignment="1">
      <alignment vertical="top" wrapText="1"/>
    </xf>
    <xf numFmtId="0" fontId="39" fillId="0" borderId="12" xfId="21" applyFont="1" applyBorder="1" applyAlignment="1">
      <alignment horizontal="left" vertical="top"/>
    </xf>
    <xf numFmtId="0" fontId="40" fillId="0" borderId="12" xfId="21" applyFont="1" applyBorder="1" applyAlignment="1">
      <alignment horizontal="left" vertical="top"/>
    </xf>
    <xf numFmtId="41" fontId="39" fillId="0" borderId="10" xfId="21" applyNumberFormat="1" applyFont="1" applyBorder="1" applyAlignment="1">
      <alignment horizontal="right" vertical="center"/>
    </xf>
    <xf numFmtId="41" fontId="39" fillId="0" borderId="10" xfId="0" applyNumberFormat="1" applyFont="1" applyFill="1" applyBorder="1" applyAlignment="1">
      <alignment vertical="center"/>
    </xf>
    <xf numFmtId="41" fontId="40" fillId="0" borderId="10" xfId="21" applyNumberFormat="1" applyFont="1" applyBorder="1" applyAlignment="1">
      <alignment horizontal="right" vertical="center"/>
    </xf>
    <xf numFmtId="41" fontId="40" fillId="0" borderId="10" xfId="21" applyNumberFormat="1" applyFont="1" applyBorder="1" applyAlignment="1">
      <alignment vertical="center" wrapText="1"/>
    </xf>
    <xf numFmtId="41" fontId="40" fillId="0" borderId="10" xfId="0" applyNumberFormat="1" applyFont="1" applyFill="1" applyBorder="1" applyAlignment="1">
      <alignment vertical="center"/>
    </xf>
    <xf numFmtId="41" fontId="39" fillId="0" borderId="10" xfId="21" applyNumberFormat="1" applyFont="1" applyBorder="1" applyAlignment="1">
      <alignment vertical="center" wrapText="1"/>
    </xf>
    <xf numFmtId="0" fontId="40" fillId="2" borderId="0" xfId="0" applyFont="1" applyFill="1" applyAlignment="1">
      <alignment vertical="center"/>
    </xf>
    <xf numFmtId="0" fontId="37" fillId="2" borderId="0" xfId="0" applyFont="1" applyFill="1" applyBorder="1" applyAlignment="1">
      <alignment horizontal="left" vertical="center"/>
    </xf>
    <xf numFmtId="41" fontId="39" fillId="0" borderId="10" xfId="5" applyNumberFormat="1" applyFont="1" applyBorder="1" applyAlignment="1">
      <alignment horizontal="right" vertical="center"/>
    </xf>
    <xf numFmtId="0" fontId="40" fillId="0" borderId="10" xfId="5" applyFont="1" applyBorder="1" applyAlignment="1">
      <alignment horizontal="left" vertical="center"/>
    </xf>
    <xf numFmtId="41" fontId="40" fillId="0" borderId="10" xfId="5" applyNumberFormat="1" applyFont="1" applyBorder="1" applyAlignment="1">
      <alignment horizontal="right" vertical="center"/>
    </xf>
    <xf numFmtId="41" fontId="40" fillId="0" borderId="10" xfId="5" applyNumberFormat="1" applyFont="1" applyBorder="1" applyAlignment="1">
      <alignment vertical="center" wrapText="1"/>
    </xf>
    <xf numFmtId="0" fontId="40" fillId="0" borderId="16" xfId="5" applyFont="1" applyBorder="1" applyAlignment="1">
      <alignment horizontal="left" vertical="center"/>
    </xf>
    <xf numFmtId="41" fontId="40" fillId="0" borderId="16" xfId="5" applyNumberFormat="1" applyFont="1" applyBorder="1" applyAlignment="1">
      <alignment horizontal="right" vertical="center"/>
    </xf>
    <xf numFmtId="41" fontId="40" fillId="0" borderId="16" xfId="5" applyNumberFormat="1" applyFont="1" applyBorder="1" applyAlignment="1">
      <alignment vertical="center" wrapText="1"/>
    </xf>
    <xf numFmtId="0" fontId="40" fillId="0" borderId="31" xfId="6" applyFont="1" applyBorder="1" applyAlignment="1">
      <alignment horizontal="left" vertical="center"/>
    </xf>
    <xf numFmtId="41" fontId="40" fillId="0" borderId="31" xfId="6" applyNumberFormat="1" applyFont="1" applyBorder="1" applyAlignment="1">
      <alignment horizontal="right" vertical="center"/>
    </xf>
    <xf numFmtId="41" fontId="40" fillId="0" borderId="31" xfId="6" applyNumberFormat="1" applyFont="1" applyBorder="1" applyAlignment="1">
      <alignment vertical="center" wrapText="1"/>
    </xf>
    <xf numFmtId="0" fontId="39" fillId="0" borderId="31" xfId="6" applyFont="1" applyBorder="1" applyAlignment="1">
      <alignment horizontal="left" vertical="center"/>
    </xf>
    <xf numFmtId="41" fontId="39" fillId="0" borderId="31" xfId="6" applyNumberFormat="1" applyFont="1" applyBorder="1" applyAlignment="1">
      <alignment horizontal="right" vertical="center"/>
    </xf>
    <xf numFmtId="41" fontId="39" fillId="0" borderId="31" xfId="6" applyNumberFormat="1" applyFont="1" applyBorder="1" applyAlignment="1">
      <alignment vertical="center" wrapText="1"/>
    </xf>
    <xf numFmtId="0" fontId="37" fillId="0" borderId="31" xfId="81" applyFont="1" applyBorder="1" applyAlignment="1">
      <alignment horizontal="left" vertical="top" wrapText="1"/>
    </xf>
    <xf numFmtId="0" fontId="36" fillId="0" borderId="31" xfId="81" applyFont="1" applyBorder="1" applyAlignment="1">
      <alignment horizontal="left" vertical="top" wrapText="1"/>
    </xf>
    <xf numFmtId="41" fontId="39" fillId="0" borderId="13" xfId="0" applyNumberFormat="1" applyFont="1" applyBorder="1" applyAlignment="1">
      <alignment horizontal="left" vertical="center"/>
    </xf>
    <xf numFmtId="41" fontId="40" fillId="0" borderId="13" xfId="0" applyNumberFormat="1" applyFont="1" applyBorder="1" applyAlignment="1">
      <alignment horizontal="left" vertical="center"/>
    </xf>
    <xf numFmtId="0" fontId="40" fillId="0" borderId="0" xfId="85" applyFont="1" applyBorder="1"/>
    <xf numFmtId="0" fontId="40" fillId="0" borderId="0" xfId="0" applyFont="1" applyBorder="1"/>
    <xf numFmtId="0" fontId="39" fillId="0" borderId="0" xfId="85" applyFont="1" applyBorder="1"/>
    <xf numFmtId="0" fontId="39" fillId="0" borderId="0" xfId="0" applyFont="1" applyBorder="1"/>
    <xf numFmtId="41" fontId="39" fillId="39" borderId="31" xfId="0" applyNumberFormat="1" applyFont="1" applyFill="1" applyBorder="1" applyAlignment="1">
      <alignment horizontal="center" vertical="center" wrapText="1"/>
    </xf>
    <xf numFmtId="41" fontId="39" fillId="0" borderId="31" xfId="0" applyNumberFormat="1" applyFont="1" applyBorder="1" applyAlignment="1">
      <alignment horizontal="left" vertical="center"/>
    </xf>
    <xf numFmtId="41" fontId="40" fillId="0" borderId="31" xfId="0" applyNumberFormat="1" applyFont="1" applyBorder="1" applyAlignment="1">
      <alignment horizontal="left" vertical="center"/>
    </xf>
    <xf numFmtId="10" fontId="45" fillId="3" borderId="17" xfId="2" applyNumberFormat="1" applyFont="1" applyFill="1" applyBorder="1" applyAlignment="1">
      <alignment horizontal="center" vertical="center"/>
    </xf>
    <xf numFmtId="10" fontId="45" fillId="3" borderId="17" xfId="2" applyNumberFormat="1" applyFont="1" applyFill="1" applyBorder="1" applyAlignment="1">
      <alignment horizontal="right" vertical="center"/>
    </xf>
    <xf numFmtId="10" fontId="44" fillId="3" borderId="17" xfId="2" applyNumberFormat="1" applyFont="1" applyFill="1" applyBorder="1" applyAlignment="1">
      <alignment horizontal="center" vertical="center"/>
    </xf>
    <xf numFmtId="9" fontId="45" fillId="3" borderId="17" xfId="2" applyFont="1" applyFill="1" applyBorder="1" applyAlignment="1">
      <alignment horizontal="right" vertical="center"/>
    </xf>
    <xf numFmtId="9" fontId="45" fillId="3" borderId="17" xfId="2" applyNumberFormat="1" applyFont="1" applyFill="1" applyBorder="1" applyAlignment="1">
      <alignment horizontal="right" vertical="center"/>
    </xf>
    <xf numFmtId="168" fontId="45" fillId="3" borderId="17" xfId="2" applyNumberFormat="1" applyFont="1" applyFill="1" applyBorder="1" applyAlignment="1">
      <alignment horizontal="right" vertical="center"/>
    </xf>
    <xf numFmtId="0" fontId="39" fillId="0" borderId="10" xfId="0" applyFont="1" applyBorder="1" applyAlignment="1">
      <alignment wrapText="1"/>
    </xf>
    <xf numFmtId="0" fontId="39" fillId="39" borderId="10" xfId="0" applyFont="1" applyFill="1" applyBorder="1" applyAlignment="1">
      <alignment horizontal="center" vertical="center" wrapText="1"/>
    </xf>
    <xf numFmtId="0" fontId="39" fillId="39" borderId="10" xfId="0" applyFont="1" applyFill="1" applyBorder="1" applyAlignment="1">
      <alignment horizontal="center" vertical="center"/>
    </xf>
    <xf numFmtId="0" fontId="39" fillId="39" borderId="17" xfId="0" applyFont="1" applyFill="1" applyBorder="1" applyAlignment="1">
      <alignment horizontal="center" vertical="center" wrapText="1"/>
    </xf>
    <xf numFmtId="2" fontId="44" fillId="40" borderId="10" xfId="2" applyNumberFormat="1" applyFont="1" applyFill="1" applyBorder="1" applyAlignment="1">
      <alignment horizontal="center" vertical="center" wrapText="1"/>
    </xf>
    <xf numFmtId="167" fontId="40" fillId="0" borderId="31" xfId="81" applyNumberFormat="1" applyFont="1" applyBorder="1" applyAlignment="1">
      <alignment horizontal="right" vertical="top"/>
    </xf>
    <xf numFmtId="167" fontId="40" fillId="0" borderId="33" xfId="81" applyNumberFormat="1" applyFont="1" applyBorder="1" applyAlignment="1">
      <alignment horizontal="right" vertical="top"/>
    </xf>
    <xf numFmtId="167" fontId="40" fillId="0" borderId="33" xfId="81" applyNumberFormat="1" applyFont="1" applyBorder="1" applyAlignment="1">
      <alignment horizontal="right" vertical="top" wrapText="1"/>
    </xf>
    <xf numFmtId="167" fontId="40" fillId="0" borderId="31" xfId="81" applyNumberFormat="1" applyFont="1" applyBorder="1" applyAlignment="1">
      <alignment horizontal="right" vertical="top" wrapText="1"/>
    </xf>
    <xf numFmtId="167" fontId="39" fillId="0" borderId="31" xfId="81" applyNumberFormat="1" applyFont="1" applyBorder="1" applyAlignment="1">
      <alignment horizontal="right" vertical="top"/>
    </xf>
    <xf numFmtId="167" fontId="39" fillId="0" borderId="33" xfId="81" applyNumberFormat="1" applyFont="1" applyBorder="1" applyAlignment="1">
      <alignment horizontal="right" vertical="top"/>
    </xf>
    <xf numFmtId="167" fontId="39" fillId="2" borderId="10" xfId="0" applyNumberFormat="1" applyFont="1" applyFill="1" applyBorder="1" applyAlignment="1">
      <alignment vertical="center"/>
    </xf>
    <xf numFmtId="167" fontId="39" fillId="0" borderId="10" xfId="0" applyNumberFormat="1" applyFont="1" applyFill="1" applyBorder="1" applyAlignment="1">
      <alignment vertical="center"/>
    </xf>
    <xf numFmtId="167" fontId="40" fillId="0" borderId="10" xfId="0" applyNumberFormat="1" applyFont="1" applyFill="1" applyBorder="1" applyAlignment="1">
      <alignment vertical="center"/>
    </xf>
    <xf numFmtId="167" fontId="40" fillId="2" borderId="10" xfId="0" applyNumberFormat="1" applyFont="1" applyFill="1" applyBorder="1" applyAlignment="1">
      <alignment vertical="center"/>
    </xf>
    <xf numFmtId="0" fontId="40" fillId="0" borderId="16" xfId="21" applyFont="1" applyBorder="1" applyAlignment="1">
      <alignment horizontal="left" vertical="top"/>
    </xf>
    <xf numFmtId="41" fontId="40" fillId="0" borderId="16" xfId="21" applyNumberFormat="1" applyFont="1" applyBorder="1" applyAlignment="1">
      <alignment horizontal="right" vertical="center"/>
    </xf>
    <xf numFmtId="41" fontId="40" fillId="0" borderId="16" xfId="21" applyNumberFormat="1" applyFont="1" applyBorder="1" applyAlignment="1">
      <alignment vertical="center" wrapText="1"/>
    </xf>
    <xf numFmtId="41" fontId="40" fillId="0" borderId="16" xfId="0" applyNumberFormat="1" applyFont="1" applyFill="1" applyBorder="1" applyAlignment="1">
      <alignment vertical="center"/>
    </xf>
    <xf numFmtId="0" fontId="39" fillId="0" borderId="31" xfId="11" applyFont="1" applyBorder="1" applyAlignment="1">
      <alignment horizontal="left" vertical="center" wrapText="1"/>
    </xf>
    <xf numFmtId="41" fontId="39" fillId="0" borderId="31" xfId="11" applyNumberFormat="1" applyFont="1" applyBorder="1" applyAlignment="1">
      <alignment horizontal="right" vertical="center"/>
    </xf>
    <xf numFmtId="0" fontId="40" fillId="0" borderId="31" xfId="11" applyFont="1" applyBorder="1" applyAlignment="1">
      <alignment horizontal="left" vertical="center" wrapText="1"/>
    </xf>
    <xf numFmtId="41" fontId="40" fillId="0" borderId="31" xfId="11" applyNumberFormat="1" applyFont="1" applyBorder="1" applyAlignment="1">
      <alignment horizontal="right" vertical="center"/>
    </xf>
    <xf numFmtId="41" fontId="40" fillId="0" borderId="31" xfId="11" applyNumberFormat="1" applyFont="1" applyBorder="1" applyAlignment="1">
      <alignment vertical="center" wrapText="1"/>
    </xf>
    <xf numFmtId="41" fontId="39" fillId="0" borderId="31" xfId="11" applyNumberFormat="1" applyFont="1" applyBorder="1" applyAlignment="1">
      <alignment vertical="center" wrapText="1"/>
    </xf>
    <xf numFmtId="0" fontId="35" fillId="0" borderId="0" xfId="0" applyFont="1" applyAlignment="1">
      <alignment horizontal="left" vertical="center"/>
    </xf>
    <xf numFmtId="0" fontId="30" fillId="0" borderId="0" xfId="0" applyFont="1" applyAlignment="1">
      <alignment horizontal="left" vertical="center" wrapText="1"/>
    </xf>
    <xf numFmtId="0" fontId="30" fillId="0" borderId="0" xfId="0" applyFont="1" applyAlignment="1">
      <alignment horizontal="left" vertical="center"/>
    </xf>
    <xf numFmtId="0" fontId="2" fillId="0" borderId="0" xfId="0" applyFont="1" applyAlignment="1">
      <alignment vertical="center"/>
    </xf>
    <xf numFmtId="0" fontId="0" fillId="0" borderId="0" xfId="0" applyFill="1"/>
    <xf numFmtId="0" fontId="37" fillId="0" borderId="10" xfId="0" applyFont="1" applyBorder="1" applyAlignment="1">
      <alignment horizontal="center" vertical="center"/>
    </xf>
    <xf numFmtId="164" fontId="36" fillId="0" borderId="10" xfId="1" applyNumberFormat="1" applyFont="1" applyBorder="1" applyAlignment="1">
      <alignment horizontal="right" vertical="center"/>
    </xf>
    <xf numFmtId="3" fontId="0" fillId="0" borderId="0" xfId="0" applyNumberFormat="1" applyFill="1"/>
    <xf numFmtId="0" fontId="0" fillId="0" borderId="0" xfId="0" applyFill="1" applyBorder="1"/>
    <xf numFmtId="0" fontId="52" fillId="0" borderId="0" xfId="9" applyFont="1" applyBorder="1" applyAlignment="1">
      <alignment vertical="center"/>
    </xf>
    <xf numFmtId="0" fontId="75" fillId="0" borderId="0" xfId="4" applyFont="1" applyAlignment="1">
      <alignment vertical="center"/>
    </xf>
    <xf numFmtId="0" fontId="69" fillId="0" borderId="0" xfId="3" applyFont="1" applyFill="1" applyAlignment="1">
      <alignment vertical="center"/>
    </xf>
    <xf numFmtId="0" fontId="4" fillId="0" borderId="0" xfId="4" applyAlignment="1">
      <alignment vertical="center"/>
    </xf>
    <xf numFmtId="0" fontId="37" fillId="3" borderId="10" xfId="9" applyFont="1" applyFill="1" applyBorder="1" applyAlignment="1">
      <alignment horizontal="center" vertical="center"/>
    </xf>
    <xf numFmtId="3" fontId="36" fillId="3" borderId="10" xfId="9" applyNumberFormat="1" applyFont="1" applyFill="1" applyBorder="1" applyAlignment="1">
      <alignment horizontal="right" vertical="center"/>
    </xf>
    <xf numFmtId="3" fontId="36" fillId="3" borderId="10" xfId="1" applyNumberFormat="1" applyFont="1" applyFill="1" applyBorder="1" applyAlignment="1">
      <alignment horizontal="right" vertical="center"/>
    </xf>
    <xf numFmtId="3" fontId="36" fillId="3" borderId="10" xfId="86" applyNumberFormat="1" applyFont="1" applyFill="1" applyBorder="1" applyAlignment="1">
      <alignment horizontal="right" vertical="center"/>
    </xf>
    <xf numFmtId="3" fontId="0" fillId="0" borderId="0" xfId="0" applyNumberFormat="1"/>
    <xf numFmtId="3" fontId="36" fillId="3" borderId="10" xfId="87" applyNumberFormat="1" applyFont="1" applyFill="1" applyBorder="1" applyAlignment="1">
      <alignment horizontal="right" vertical="center"/>
    </xf>
    <xf numFmtId="0" fontId="37" fillId="3" borderId="10" xfId="0" applyFont="1" applyFill="1" applyBorder="1" applyAlignment="1">
      <alignment horizontal="center" vertical="center"/>
    </xf>
    <xf numFmtId="0" fontId="36" fillId="3" borderId="10" xfId="0" applyFont="1" applyFill="1" applyBorder="1" applyAlignment="1">
      <alignment horizontal="right" vertical="center"/>
    </xf>
    <xf numFmtId="0" fontId="76" fillId="0" borderId="0" xfId="0" applyFont="1" applyFill="1" applyBorder="1" applyAlignment="1">
      <alignment horizontal="center"/>
    </xf>
    <xf numFmtId="0" fontId="76" fillId="0" borderId="0" xfId="0" applyFont="1" applyFill="1" applyBorder="1" applyAlignment="1">
      <alignment horizontal="center" vertical="center"/>
    </xf>
    <xf numFmtId="3" fontId="8" fillId="0" borderId="0" xfId="88" applyNumberFormat="1" applyFont="1" applyFill="1" applyBorder="1" applyAlignment="1">
      <alignment horizontal="right" vertical="center"/>
    </xf>
    <xf numFmtId="3" fontId="36" fillId="3" borderId="10" xfId="88" applyNumberFormat="1" applyFont="1" applyFill="1" applyBorder="1" applyAlignment="1">
      <alignment horizontal="right" vertical="center"/>
    </xf>
    <xf numFmtId="165" fontId="36" fillId="0" borderId="10" xfId="5" applyNumberFormat="1" applyFont="1" applyBorder="1" applyAlignment="1">
      <alignment horizontal="right" vertical="center"/>
    </xf>
    <xf numFmtId="0" fontId="63" fillId="0" borderId="0" xfId="0" applyFont="1"/>
    <xf numFmtId="0" fontId="68" fillId="0" borderId="0" xfId="0" applyFont="1" applyAlignment="1">
      <alignment horizontal="center"/>
    </xf>
    <xf numFmtId="0" fontId="3" fillId="0" borderId="0" xfId="90" applyBorder="1"/>
    <xf numFmtId="3" fontId="3" fillId="0" borderId="0" xfId="90" applyNumberFormat="1" applyBorder="1"/>
    <xf numFmtId="0" fontId="10" fillId="0" borderId="0" xfId="0" applyFont="1"/>
    <xf numFmtId="0" fontId="77" fillId="0" borderId="0" xfId="4" applyFont="1" applyAlignment="1">
      <alignment vertical="center"/>
    </xf>
    <xf numFmtId="0" fontId="5" fillId="0" borderId="0" xfId="9" applyFont="1"/>
    <xf numFmtId="0" fontId="5" fillId="0" borderId="0" xfId="9" applyFont="1" applyAlignment="1">
      <alignment vertical="center"/>
    </xf>
    <xf numFmtId="0" fontId="5" fillId="0" borderId="0" xfId="9" applyFont="1" applyBorder="1"/>
    <xf numFmtId="164" fontId="36" fillId="0" borderId="0" xfId="1" applyNumberFormat="1" applyFont="1" applyBorder="1" applyAlignment="1">
      <alignment horizontal="right" vertical="center"/>
    </xf>
    <xf numFmtId="3" fontId="36" fillId="3" borderId="10" xfId="89" applyNumberFormat="1" applyFont="1" applyFill="1" applyBorder="1" applyAlignment="1">
      <alignment horizontal="right" vertical="center"/>
    </xf>
    <xf numFmtId="3" fontId="36" fillId="3" borderId="10" xfId="90" applyNumberFormat="1" applyFont="1" applyFill="1" applyBorder="1" applyAlignment="1">
      <alignment horizontal="right" vertical="top"/>
    </xf>
    <xf numFmtId="0" fontId="28" fillId="0" borderId="0" xfId="0" applyFont="1" applyAlignment="1">
      <alignment horizontal="center"/>
    </xf>
    <xf numFmtId="0" fontId="81" fillId="0" borderId="0" xfId="0" applyFont="1"/>
    <xf numFmtId="0" fontId="82" fillId="0" borderId="0" xfId="4" applyFont="1" applyAlignment="1">
      <alignment vertical="center"/>
    </xf>
    <xf numFmtId="0" fontId="83" fillId="0" borderId="0" xfId="4" applyFont="1" applyAlignment="1">
      <alignment vertical="center"/>
    </xf>
    <xf numFmtId="0" fontId="37" fillId="3" borderId="17" xfId="9" applyFont="1" applyFill="1" applyBorder="1" applyAlignment="1">
      <alignment horizontal="center" vertical="center"/>
    </xf>
    <xf numFmtId="3" fontId="36" fillId="3" borderId="17" xfId="89" applyNumberFormat="1" applyFont="1" applyFill="1" applyBorder="1" applyAlignment="1">
      <alignment horizontal="right" vertical="center"/>
    </xf>
    <xf numFmtId="165" fontId="8" fillId="0" borderId="0" xfId="100" applyNumberFormat="1" applyFont="1" applyBorder="1" applyAlignment="1">
      <alignment horizontal="right" vertical="center"/>
    </xf>
    <xf numFmtId="0" fontId="37" fillId="3" borderId="13" xfId="9" applyFont="1" applyFill="1" applyBorder="1" applyAlignment="1">
      <alignment horizontal="center" vertical="center"/>
    </xf>
    <xf numFmtId="0" fontId="37" fillId="3" borderId="13" xfId="0" applyFont="1" applyFill="1" applyBorder="1" applyAlignment="1">
      <alignment horizontal="center" vertical="center"/>
    </xf>
    <xf numFmtId="0" fontId="36" fillId="0" borderId="0" xfId="0" applyFont="1"/>
    <xf numFmtId="0" fontId="84" fillId="0" borderId="0" xfId="4" applyFont="1"/>
    <xf numFmtId="3" fontId="36" fillId="3" borderId="10" xfId="1" applyNumberFormat="1" applyFont="1" applyFill="1" applyBorder="1" applyAlignment="1">
      <alignment horizontal="right"/>
    </xf>
    <xf numFmtId="0" fontId="28" fillId="0" borderId="10" xfId="0" applyFont="1" applyBorder="1" applyAlignment="1">
      <alignment horizontal="right"/>
    </xf>
    <xf numFmtId="0" fontId="85" fillId="0" borderId="0" xfId="9" applyFont="1"/>
    <xf numFmtId="1" fontId="36" fillId="3" borderId="10" xfId="9" applyNumberFormat="1" applyFont="1" applyFill="1" applyBorder="1" applyAlignment="1">
      <alignment horizontal="right" vertical="center"/>
    </xf>
    <xf numFmtId="1" fontId="36" fillId="3" borderId="10" xfId="99" applyNumberFormat="1" applyFont="1" applyFill="1" applyBorder="1" applyAlignment="1">
      <alignment horizontal="right" vertical="center" wrapText="1"/>
    </xf>
    <xf numFmtId="3" fontId="36" fillId="3" borderId="10" xfId="9" applyNumberFormat="1" applyFont="1" applyFill="1" applyBorder="1" applyAlignment="1">
      <alignment horizontal="right"/>
    </xf>
    <xf numFmtId="0" fontId="36" fillId="3" borderId="10" xfId="0" applyFont="1" applyFill="1" applyBorder="1" applyAlignment="1">
      <alignment horizontal="right"/>
    </xf>
    <xf numFmtId="0" fontId="36" fillId="0" borderId="10" xfId="9" applyFont="1" applyBorder="1" applyAlignment="1">
      <alignment horizontal="right" vertical="center"/>
    </xf>
    <xf numFmtId="3" fontId="36" fillId="2" borderId="10" xfId="9" applyNumberFormat="1" applyFont="1" applyFill="1" applyBorder="1" applyAlignment="1">
      <alignment horizontal="right" vertical="center"/>
    </xf>
    <xf numFmtId="0" fontId="36" fillId="0" borderId="0" xfId="9" applyFont="1" applyAlignment="1">
      <alignment horizontal="center" vertical="center"/>
    </xf>
    <xf numFmtId="3" fontId="36" fillId="2" borderId="0" xfId="9" applyNumberFormat="1" applyFont="1" applyFill="1" applyAlignment="1">
      <alignment horizontal="right" vertical="center"/>
    </xf>
    <xf numFmtId="0" fontId="36" fillId="0" borderId="0" xfId="9" applyFont="1" applyBorder="1" applyAlignment="1">
      <alignment vertical="center"/>
    </xf>
    <xf numFmtId="0" fontId="36" fillId="0" borderId="0" xfId="4" applyFont="1" applyAlignment="1">
      <alignment vertical="center"/>
    </xf>
    <xf numFmtId="0" fontId="84" fillId="0" borderId="0" xfId="4" applyFont="1" applyAlignment="1">
      <alignment vertical="center"/>
    </xf>
    <xf numFmtId="0" fontId="67" fillId="0" borderId="0" xfId="9" applyFont="1"/>
    <xf numFmtId="3" fontId="36" fillId="3" borderId="13" xfId="9" applyNumberFormat="1" applyFont="1" applyFill="1" applyBorder="1" applyAlignment="1">
      <alignment horizontal="right" vertical="center"/>
    </xf>
    <xf numFmtId="3" fontId="36" fillId="3" borderId="13" xfId="9" applyNumberFormat="1" applyFont="1" applyFill="1" applyBorder="1" applyAlignment="1">
      <alignment horizontal="right"/>
    </xf>
    <xf numFmtId="3" fontId="36" fillId="2" borderId="13" xfId="9" applyNumberFormat="1" applyFont="1" applyFill="1" applyBorder="1" applyAlignment="1">
      <alignment horizontal="right" vertical="center"/>
    </xf>
    <xf numFmtId="3" fontId="36" fillId="0" borderId="10" xfId="0" applyNumberFormat="1" applyFont="1" applyBorder="1"/>
    <xf numFmtId="164" fontId="36" fillId="0" borderId="10" xfId="1" applyNumberFormat="1" applyFont="1" applyBorder="1"/>
    <xf numFmtId="164" fontId="36" fillId="0" borderId="10" xfId="38" applyNumberFormat="1" applyFont="1" applyBorder="1" applyAlignment="1">
      <alignment vertical="center"/>
    </xf>
    <xf numFmtId="1" fontId="36" fillId="0" borderId="10" xfId="0" applyNumberFormat="1" applyFont="1" applyBorder="1"/>
    <xf numFmtId="164" fontId="36" fillId="0" borderId="10" xfId="38" applyNumberFormat="1" applyFont="1" applyBorder="1" applyAlignment="1">
      <alignment horizontal="right" vertical="center"/>
    </xf>
    <xf numFmtId="0" fontId="5" fillId="0" borderId="0" xfId="0" applyFont="1"/>
    <xf numFmtId="0" fontId="2" fillId="0" borderId="0" xfId="0" applyFont="1"/>
    <xf numFmtId="0" fontId="37" fillId="0" borderId="0" xfId="0" applyFont="1" applyAlignment="1">
      <alignment horizontal="center" vertical="center" wrapText="1"/>
    </xf>
    <xf numFmtId="0" fontId="36" fillId="0" borderId="0" xfId="0" applyFont="1" applyAlignment="1">
      <alignment vertical="center" wrapText="1"/>
    </xf>
    <xf numFmtId="0" fontId="36" fillId="0" borderId="0" xfId="9" applyFont="1" applyBorder="1"/>
    <xf numFmtId="0" fontId="37" fillId="39" borderId="10" xfId="0" applyFont="1" applyFill="1" applyBorder="1" applyAlignment="1">
      <alignment vertical="center"/>
    </xf>
    <xf numFmtId="0" fontId="37" fillId="39" borderId="10" xfId="0" applyFont="1" applyFill="1" applyBorder="1" applyAlignment="1">
      <alignment horizontal="right" vertical="center"/>
    </xf>
    <xf numFmtId="0" fontId="37" fillId="3" borderId="10" xfId="0" applyFont="1" applyFill="1" applyBorder="1" applyAlignment="1">
      <alignment horizontal="left" vertical="center" wrapText="1"/>
    </xf>
    <xf numFmtId="3" fontId="37" fillId="3" borderId="10" xfId="0" applyNumberFormat="1" applyFont="1" applyFill="1" applyBorder="1" applyAlignment="1">
      <alignment horizontal="right" vertical="center"/>
    </xf>
    <xf numFmtId="3" fontId="37" fillId="3" borderId="10" xfId="0" applyNumberFormat="1" applyFont="1" applyFill="1" applyBorder="1" applyAlignment="1">
      <alignment horizontal="right" vertical="center" wrapText="1"/>
    </xf>
    <xf numFmtId="0" fontId="36" fillId="3" borderId="10" xfId="0" applyFont="1" applyFill="1" applyBorder="1" applyAlignment="1">
      <alignment vertical="center" wrapText="1"/>
    </xf>
    <xf numFmtId="3" fontId="36" fillId="3" borderId="10" xfId="0" applyNumberFormat="1" applyFont="1" applyFill="1" applyBorder="1" applyAlignment="1">
      <alignment horizontal="right" vertical="center" wrapText="1"/>
    </xf>
    <xf numFmtId="0" fontId="37" fillId="39" borderId="16" xfId="0" applyFont="1" applyFill="1" applyBorder="1" applyAlignment="1">
      <alignment horizontal="center" vertical="center" wrapText="1"/>
    </xf>
    <xf numFmtId="3" fontId="36" fillId="0" borderId="10" xfId="0" applyNumberFormat="1" applyFont="1" applyBorder="1" applyAlignment="1">
      <alignment horizontal="left" vertical="center"/>
    </xf>
    <xf numFmtId="3" fontId="36" fillId="0" borderId="10" xfId="0" applyNumberFormat="1" applyFont="1" applyBorder="1" applyAlignment="1">
      <alignment horizontal="left" vertical="center" wrapText="1"/>
    </xf>
    <xf numFmtId="0" fontId="7" fillId="0" borderId="0" xfId="7" applyFont="1" applyFill="1" applyBorder="1" applyAlignment="1">
      <alignment vertical="center"/>
    </xf>
    <xf numFmtId="0" fontId="2" fillId="0" borderId="0" xfId="0" applyFont="1" applyAlignment="1">
      <alignment horizontal="center" wrapText="1"/>
    </xf>
    <xf numFmtId="0" fontId="37" fillId="39" borderId="10" xfId="25" applyFont="1" applyFill="1" applyBorder="1" applyAlignment="1">
      <alignment horizontal="center" vertical="center" wrapText="1"/>
    </xf>
    <xf numFmtId="0" fontId="37" fillId="3" borderId="10" xfId="103" applyFont="1" applyFill="1" applyBorder="1" applyAlignment="1">
      <alignment horizontal="left" vertical="center"/>
    </xf>
    <xf numFmtId="3" fontId="39" fillId="3" borderId="10" xfId="103" applyNumberFormat="1" applyFont="1" applyFill="1" applyBorder="1" applyAlignment="1">
      <alignment horizontal="right" vertical="center" wrapText="1"/>
    </xf>
    <xf numFmtId="0" fontId="39" fillId="3" borderId="10" xfId="103" applyFont="1" applyFill="1" applyBorder="1" applyAlignment="1">
      <alignment vertical="center" wrapText="1"/>
    </xf>
    <xf numFmtId="0" fontId="40" fillId="3" borderId="10" xfId="103" applyFont="1" applyFill="1" applyBorder="1" applyAlignment="1">
      <alignment horizontal="left" vertical="center" wrapText="1"/>
    </xf>
    <xf numFmtId="0" fontId="39" fillId="3" borderId="10" xfId="103" applyFont="1" applyFill="1" applyBorder="1" applyAlignment="1">
      <alignment horizontal="left" vertical="center" wrapText="1"/>
    </xf>
    <xf numFmtId="0" fontId="39" fillId="39" borderId="10" xfId="104" applyFont="1" applyFill="1" applyBorder="1" applyAlignment="1">
      <alignment horizontal="center" vertical="center" wrapText="1"/>
    </xf>
    <xf numFmtId="3" fontId="39" fillId="3" borderId="10" xfId="105" applyNumberFormat="1" applyFont="1" applyFill="1" applyBorder="1" applyAlignment="1">
      <alignment horizontal="right" vertical="center" wrapText="1"/>
    </xf>
    <xf numFmtId="3" fontId="39" fillId="3" borderId="10" xfId="106" applyNumberFormat="1" applyFont="1" applyFill="1" applyBorder="1" applyAlignment="1">
      <alignment horizontal="right" vertical="center" wrapText="1"/>
    </xf>
    <xf numFmtId="3" fontId="39" fillId="3" borderId="10" xfId="107" applyNumberFormat="1" applyFont="1" applyFill="1" applyBorder="1" applyAlignment="1">
      <alignment horizontal="right" vertical="center" wrapText="1"/>
    </xf>
    <xf numFmtId="3" fontId="40" fillId="3" borderId="10" xfId="103" applyNumberFormat="1" applyFont="1" applyFill="1" applyBorder="1" applyAlignment="1">
      <alignment horizontal="right" vertical="center" wrapText="1"/>
    </xf>
    <xf numFmtId="0" fontId="40" fillId="0" borderId="0" xfId="9" applyFont="1" applyBorder="1" applyAlignment="1">
      <alignment vertical="center"/>
    </xf>
    <xf numFmtId="0" fontId="33" fillId="0" borderId="0" xfId="9" applyFont="1" applyBorder="1"/>
    <xf numFmtId="0" fontId="3" fillId="0" borderId="0" xfId="6"/>
    <xf numFmtId="0" fontId="0" fillId="0" borderId="0" xfId="0" applyFont="1"/>
    <xf numFmtId="0" fontId="0" fillId="0" borderId="0" xfId="0" applyFont="1" applyBorder="1"/>
    <xf numFmtId="0" fontId="69" fillId="2" borderId="0" xfId="0" applyFont="1" applyFill="1" applyBorder="1" applyAlignment="1">
      <alignment vertical="center" wrapText="1"/>
    </xf>
    <xf numFmtId="0" fontId="89" fillId="0" borderId="0" xfId="108" applyFont="1" applyBorder="1" applyAlignment="1">
      <alignment vertical="center" wrapText="1"/>
    </xf>
    <xf numFmtId="0" fontId="89" fillId="0" borderId="0" xfId="108" applyFont="1" applyBorder="1" applyAlignment="1">
      <alignment vertical="center"/>
    </xf>
    <xf numFmtId="0" fontId="90" fillId="0" borderId="0" xfId="108" applyFont="1" applyBorder="1" applyAlignment="1">
      <alignment horizontal="center" wrapText="1"/>
    </xf>
    <xf numFmtId="165" fontId="90" fillId="0" borderId="0" xfId="108" applyNumberFormat="1" applyFont="1" applyBorder="1" applyAlignment="1">
      <alignment horizontal="right" vertical="top"/>
    </xf>
    <xf numFmtId="0" fontId="3" fillId="0" borderId="0" xfId="110"/>
    <xf numFmtId="0" fontId="91" fillId="0" borderId="0" xfId="0" applyFont="1"/>
    <xf numFmtId="0" fontId="92" fillId="0" borderId="0" xfId="111" applyFont="1" applyFill="1" applyAlignment="1">
      <alignment vertical="center"/>
    </xf>
    <xf numFmtId="0" fontId="93" fillId="0" borderId="0" xfId="111" applyFont="1" applyFill="1" applyAlignment="1">
      <alignment horizontal="center" vertical="center"/>
    </xf>
    <xf numFmtId="3" fontId="93" fillId="0" borderId="0" xfId="111" applyNumberFormat="1" applyFont="1" applyFill="1" applyAlignment="1">
      <alignment horizontal="left" vertical="center"/>
    </xf>
    <xf numFmtId="0" fontId="94" fillId="0" borderId="0" xfId="111" applyFont="1" applyFill="1" applyAlignment="1">
      <alignment vertical="center"/>
    </xf>
    <xf numFmtId="0" fontId="95" fillId="2" borderId="0" xfId="0" applyFont="1" applyFill="1" applyBorder="1" applyAlignment="1">
      <alignment vertical="center" wrapText="1"/>
    </xf>
    <xf numFmtId="0" fontId="4" fillId="0" borderId="0" xfId="4" applyFill="1" applyAlignment="1">
      <alignment horizontal="center" vertical="center"/>
    </xf>
    <xf numFmtId="0" fontId="92" fillId="2" borderId="0" xfId="111" applyFont="1" applyFill="1" applyAlignment="1">
      <alignment vertical="center"/>
    </xf>
    <xf numFmtId="3" fontId="92" fillId="2" borderId="0" xfId="111" applyNumberFormat="1" applyFont="1" applyFill="1" applyAlignment="1">
      <alignment horizontal="left" vertical="center"/>
    </xf>
    <xf numFmtId="0" fontId="92" fillId="2" borderId="0" xfId="111" applyFont="1" applyFill="1" applyAlignment="1">
      <alignment horizontal="center" vertical="center"/>
    </xf>
    <xf numFmtId="0" fontId="97" fillId="2" borderId="0" xfId="111" applyFont="1" applyFill="1" applyAlignment="1">
      <alignment vertical="center"/>
    </xf>
    <xf numFmtId="0" fontId="96" fillId="2" borderId="0" xfId="111" applyFont="1" applyFill="1" applyAlignment="1">
      <alignment vertical="center"/>
    </xf>
    <xf numFmtId="3" fontId="96" fillId="2" borderId="0" xfId="111" applyNumberFormat="1" applyFont="1" applyFill="1" applyBorder="1" applyAlignment="1">
      <alignment vertical="center"/>
    </xf>
    <xf numFmtId="0" fontId="98" fillId="2" borderId="0" xfId="0" applyFont="1" applyFill="1"/>
    <xf numFmtId="0" fontId="96" fillId="2" borderId="0" xfId="111" applyFont="1" applyFill="1" applyBorder="1" applyAlignment="1">
      <alignment vertical="center"/>
    </xf>
    <xf numFmtId="0" fontId="89" fillId="2" borderId="0" xfId="111" applyFont="1" applyFill="1" applyBorder="1" applyAlignment="1">
      <alignment vertical="center"/>
    </xf>
    <xf numFmtId="0" fontId="96" fillId="2" borderId="0" xfId="111" applyFont="1" applyFill="1" applyBorder="1" applyAlignment="1">
      <alignment horizontal="right" vertical="center"/>
    </xf>
    <xf numFmtId="0" fontId="95" fillId="2" borderId="0" xfId="111" applyFont="1" applyFill="1" applyBorder="1" applyAlignment="1">
      <alignment vertical="center"/>
    </xf>
    <xf numFmtId="0" fontId="99" fillId="2" borderId="0" xfId="111" applyFont="1" applyFill="1" applyBorder="1" applyAlignment="1">
      <alignment vertical="center"/>
    </xf>
    <xf numFmtId="0" fontId="79" fillId="2" borderId="0" xfId="7" applyFont="1" applyFill="1" applyAlignment="1">
      <alignment vertical="center" wrapText="1"/>
    </xf>
    <xf numFmtId="0" fontId="3" fillId="2" borderId="0" xfId="0" applyFont="1" applyFill="1" applyAlignment="1">
      <alignment vertical="center"/>
    </xf>
    <xf numFmtId="0" fontId="4" fillId="2" borderId="0" xfId="4" applyFill="1" applyBorder="1" applyAlignment="1">
      <alignment horizontal="center" vertical="center" wrapText="1"/>
    </xf>
    <xf numFmtId="0" fontId="69" fillId="2" borderId="0" xfId="0" applyFont="1" applyFill="1" applyAlignment="1">
      <alignment vertical="center"/>
    </xf>
    <xf numFmtId="0" fontId="89" fillId="2" borderId="0" xfId="0" applyFont="1" applyFill="1" applyAlignment="1">
      <alignment vertical="center"/>
    </xf>
    <xf numFmtId="0" fontId="99" fillId="2" borderId="0" xfId="0" applyFont="1" applyFill="1" applyAlignment="1">
      <alignment vertical="center"/>
    </xf>
    <xf numFmtId="3" fontId="99" fillId="2" borderId="0" xfId="5" applyNumberFormat="1" applyFont="1" applyFill="1" applyBorder="1" applyAlignment="1">
      <alignment horizontal="right" vertical="center"/>
    </xf>
    <xf numFmtId="3" fontId="89" fillId="2" borderId="0" xfId="5" applyNumberFormat="1" applyFont="1" applyFill="1" applyBorder="1" applyAlignment="1">
      <alignment horizontal="right" vertical="center"/>
    </xf>
    <xf numFmtId="0" fontId="89" fillId="2" borderId="0" xfId="5" applyFont="1" applyFill="1" applyAlignment="1">
      <alignment vertical="center"/>
    </xf>
    <xf numFmtId="0" fontId="99" fillId="2" borderId="0" xfId="5" applyFont="1" applyFill="1" applyAlignment="1">
      <alignment vertical="center"/>
    </xf>
    <xf numFmtId="0" fontId="99" fillId="2" borderId="0" xfId="5" applyFont="1" applyFill="1" applyBorder="1" applyAlignment="1">
      <alignment horizontal="left" vertical="center" wrapText="1"/>
    </xf>
    <xf numFmtId="0" fontId="89" fillId="2" borderId="0" xfId="5" applyFont="1" applyFill="1" applyBorder="1" applyAlignment="1">
      <alignment horizontal="left" vertical="center" wrapText="1"/>
    </xf>
    <xf numFmtId="170" fontId="99" fillId="2" borderId="0" xfId="6" applyNumberFormat="1" applyFont="1" applyFill="1" applyBorder="1" applyAlignment="1">
      <alignment horizontal="right" vertical="center"/>
    </xf>
    <xf numFmtId="170" fontId="89" fillId="2" borderId="0" xfId="6" applyNumberFormat="1" applyFont="1" applyFill="1" applyBorder="1" applyAlignment="1">
      <alignment horizontal="right" vertical="center"/>
    </xf>
    <xf numFmtId="41" fontId="89" fillId="2" borderId="0" xfId="6" applyNumberFormat="1" applyFont="1" applyFill="1" applyBorder="1" applyAlignment="1">
      <alignment horizontal="right" vertical="center"/>
    </xf>
    <xf numFmtId="41" fontId="99" fillId="2" borderId="0" xfId="6" applyNumberFormat="1" applyFont="1" applyFill="1" applyBorder="1" applyAlignment="1">
      <alignment horizontal="right" vertical="center"/>
    </xf>
    <xf numFmtId="0" fontId="89" fillId="2" borderId="0" xfId="15" applyFont="1" applyFill="1" applyBorder="1" applyAlignment="1">
      <alignment horizontal="left" vertical="center" wrapText="1"/>
    </xf>
    <xf numFmtId="41" fontId="89" fillId="2" borderId="0" xfId="5" applyNumberFormat="1" applyFont="1" applyFill="1" applyBorder="1" applyAlignment="1">
      <alignment horizontal="right" vertical="center"/>
    </xf>
    <xf numFmtId="0" fontId="99" fillId="2" borderId="0" xfId="15" applyFont="1" applyFill="1" applyBorder="1" applyAlignment="1">
      <alignment horizontal="left" vertical="center" wrapText="1"/>
    </xf>
    <xf numFmtId="0" fontId="89" fillId="2" borderId="0" xfId="15" applyFont="1" applyFill="1" applyBorder="1" applyAlignment="1">
      <alignment vertical="center" wrapText="1"/>
    </xf>
    <xf numFmtId="0" fontId="99" fillId="2" borderId="0" xfId="5" applyFont="1" applyFill="1" applyBorder="1" applyAlignment="1">
      <alignment vertical="center" wrapText="1"/>
    </xf>
    <xf numFmtId="41" fontId="99" fillId="2" borderId="0" xfId="5" applyNumberFormat="1" applyFont="1" applyFill="1" applyBorder="1" applyAlignment="1">
      <alignment horizontal="right" vertical="center"/>
    </xf>
    <xf numFmtId="41" fontId="99" fillId="2" borderId="0" xfId="5" applyNumberFormat="1" applyFont="1" applyFill="1" applyBorder="1" applyAlignment="1">
      <alignment horizontal="right" vertical="center" wrapText="1"/>
    </xf>
    <xf numFmtId="41" fontId="89" fillId="2" borderId="0" xfId="5" applyNumberFormat="1" applyFont="1" applyFill="1" applyBorder="1" applyAlignment="1">
      <alignment horizontal="right" vertical="center" wrapText="1"/>
    </xf>
    <xf numFmtId="41" fontId="99" fillId="2" borderId="0" xfId="5" applyNumberFormat="1" applyFont="1" applyFill="1" applyBorder="1" applyAlignment="1">
      <alignment horizontal="center" vertical="center" wrapText="1"/>
    </xf>
    <xf numFmtId="0" fontId="89" fillId="2" borderId="0" xfId="0" applyFont="1" applyFill="1" applyBorder="1" applyAlignment="1">
      <alignment vertical="center"/>
    </xf>
    <xf numFmtId="0" fontId="4" fillId="2" borderId="0" xfId="4" applyFill="1" applyBorder="1" applyAlignment="1">
      <alignment vertical="center" wrapText="1"/>
    </xf>
    <xf numFmtId="0" fontId="89" fillId="2" borderId="0" xfId="0" applyFont="1" applyFill="1" applyAlignment="1">
      <alignment horizontal="center" vertical="center"/>
    </xf>
    <xf numFmtId="0" fontId="8" fillId="3" borderId="0" xfId="0" applyFont="1" applyFill="1" applyBorder="1" applyAlignment="1">
      <alignment horizontal="left" indent="1"/>
    </xf>
    <xf numFmtId="164" fontId="8" fillId="3" borderId="0" xfId="1" applyNumberFormat="1" applyFont="1" applyFill="1" applyBorder="1" applyAlignment="1">
      <alignment horizontal="right" vertical="top"/>
    </xf>
    <xf numFmtId="41" fontId="99" fillId="2" borderId="0" xfId="11" applyNumberFormat="1" applyFont="1" applyFill="1" applyBorder="1" applyAlignment="1">
      <alignment horizontal="right" vertical="center"/>
    </xf>
    <xf numFmtId="41" fontId="89" fillId="2" borderId="0" xfId="21" applyNumberFormat="1" applyFont="1" applyFill="1" applyBorder="1" applyAlignment="1">
      <alignment horizontal="right" vertical="center"/>
    </xf>
    <xf numFmtId="0" fontId="89" fillId="2" borderId="0" xfId="113" applyFont="1" applyFill="1" applyBorder="1" applyAlignment="1">
      <alignment horizontal="left" vertical="center" wrapText="1"/>
    </xf>
    <xf numFmtId="41" fontId="89" fillId="2" borderId="0" xfId="21" applyNumberFormat="1" applyFont="1" applyFill="1" applyBorder="1" applyAlignment="1">
      <alignment horizontal="right" vertical="center" wrapText="1"/>
    </xf>
    <xf numFmtId="0" fontId="99" fillId="2" borderId="0" xfId="11" applyFont="1" applyFill="1" applyBorder="1" applyAlignment="1">
      <alignment horizontal="left" vertical="center" wrapText="1"/>
    </xf>
    <xf numFmtId="0" fontId="101" fillId="2" borderId="0" xfId="11" applyFont="1" applyFill="1" applyBorder="1" applyAlignment="1">
      <alignment horizontal="left" vertical="center" wrapText="1"/>
    </xf>
    <xf numFmtId="41" fontId="99" fillId="2" borderId="0" xfId="11" applyNumberFormat="1" applyFont="1" applyFill="1" applyBorder="1" applyAlignment="1">
      <alignment horizontal="center" vertical="center"/>
    </xf>
    <xf numFmtId="41" fontId="89" fillId="2" borderId="0" xfId="21" applyNumberFormat="1" applyFont="1" applyFill="1" applyBorder="1" applyAlignment="1">
      <alignment horizontal="center" vertical="center"/>
    </xf>
    <xf numFmtId="41" fontId="89" fillId="2" borderId="0" xfId="21" applyNumberFormat="1" applyFont="1" applyFill="1" applyBorder="1" applyAlignment="1">
      <alignment horizontal="center" vertical="center" wrapText="1"/>
    </xf>
    <xf numFmtId="0" fontId="99" fillId="2" borderId="0" xfId="6" applyFont="1" applyFill="1" applyBorder="1" applyAlignment="1">
      <alignment horizontal="left" vertical="center" wrapText="1"/>
    </xf>
    <xf numFmtId="41" fontId="99" fillId="2" borderId="0" xfId="6" applyNumberFormat="1" applyFont="1" applyFill="1" applyBorder="1" applyAlignment="1">
      <alignment horizontal="center" vertical="center"/>
    </xf>
    <xf numFmtId="41" fontId="99" fillId="2" borderId="0" xfId="11" applyNumberFormat="1" applyFont="1" applyFill="1" applyBorder="1" applyAlignment="1">
      <alignment vertical="center" wrapText="1"/>
    </xf>
    <xf numFmtId="41" fontId="89" fillId="2" borderId="0" xfId="0" applyNumberFormat="1" applyFont="1" applyFill="1" applyAlignment="1">
      <alignment vertical="center"/>
    </xf>
    <xf numFmtId="41" fontId="89" fillId="2" borderId="0" xfId="0" applyNumberFormat="1" applyFont="1" applyFill="1" applyAlignment="1">
      <alignment horizontal="center" vertical="center"/>
    </xf>
    <xf numFmtId="0" fontId="99" fillId="2" borderId="0" xfId="11" applyFont="1" applyFill="1" applyBorder="1" applyAlignment="1">
      <alignment vertical="center" wrapText="1"/>
    </xf>
    <xf numFmtId="43" fontId="89" fillId="2" borderId="0" xfId="1" applyFont="1" applyFill="1" applyBorder="1" applyAlignment="1">
      <alignment horizontal="right" vertical="center"/>
    </xf>
    <xf numFmtId="0" fontId="99" fillId="2" borderId="0" xfId="0" applyFont="1" applyFill="1" applyBorder="1" applyAlignment="1">
      <alignment vertical="center"/>
    </xf>
    <xf numFmtId="0" fontId="89" fillId="3" borderId="0" xfId="0" applyFont="1" applyFill="1" applyBorder="1" applyAlignment="1">
      <alignment vertical="center"/>
    </xf>
    <xf numFmtId="41" fontId="89" fillId="3" borderId="0" xfId="5" applyNumberFormat="1" applyFont="1" applyFill="1" applyBorder="1" applyAlignment="1">
      <alignment horizontal="right" vertical="center"/>
    </xf>
    <xf numFmtId="41" fontId="89" fillId="2" borderId="0" xfId="0" applyNumberFormat="1" applyFont="1" applyFill="1" applyBorder="1" applyAlignment="1">
      <alignment vertical="center"/>
    </xf>
    <xf numFmtId="0" fontId="96" fillId="2" borderId="0" xfId="0" applyFont="1" applyFill="1" applyAlignment="1">
      <alignment vertical="center"/>
    </xf>
    <xf numFmtId="0" fontId="96" fillId="2" borderId="0" xfId="15" applyFont="1" applyFill="1" applyAlignment="1">
      <alignment horizontal="center" vertical="center"/>
    </xf>
    <xf numFmtId="0" fontId="96" fillId="2" borderId="0" xfId="0" applyFont="1" applyFill="1" applyAlignment="1">
      <alignment horizontal="center" vertical="center"/>
    </xf>
    <xf numFmtId="0" fontId="95" fillId="2" borderId="0" xfId="0" applyFont="1" applyFill="1" applyAlignment="1">
      <alignment vertical="center"/>
    </xf>
    <xf numFmtId="3" fontId="96" fillId="2" borderId="0" xfId="5" applyNumberFormat="1" applyFont="1" applyFill="1" applyBorder="1" applyAlignment="1">
      <alignment horizontal="right" vertical="center"/>
    </xf>
    <xf numFmtId="0" fontId="96" fillId="2" borderId="0" xfId="5" applyFont="1" applyFill="1" applyAlignment="1">
      <alignment vertical="center"/>
    </xf>
    <xf numFmtId="3" fontId="95" fillId="2" borderId="0" xfId="5" applyNumberFormat="1" applyFont="1" applyFill="1" applyBorder="1" applyAlignment="1">
      <alignment horizontal="right" vertical="center"/>
    </xf>
    <xf numFmtId="0" fontId="95" fillId="2" borderId="0" xfId="5" applyFont="1" applyFill="1" applyAlignment="1">
      <alignment vertical="center"/>
    </xf>
    <xf numFmtId="170" fontId="95" fillId="2" borderId="0" xfId="6" applyNumberFormat="1" applyFont="1" applyFill="1" applyBorder="1" applyAlignment="1">
      <alignment horizontal="right" vertical="center"/>
    </xf>
    <xf numFmtId="0" fontId="95" fillId="2" borderId="0" xfId="5" applyFont="1" applyFill="1" applyBorder="1" applyAlignment="1">
      <alignment horizontal="left" vertical="center" wrapText="1"/>
    </xf>
    <xf numFmtId="170" fontId="96" fillId="2" borderId="0" xfId="6" applyNumberFormat="1" applyFont="1" applyFill="1" applyBorder="1" applyAlignment="1">
      <alignment horizontal="right" vertical="center"/>
    </xf>
    <xf numFmtId="0" fontId="96" fillId="2" borderId="0" xfId="5" applyFont="1" applyFill="1" applyBorder="1" applyAlignment="1">
      <alignment horizontal="left" vertical="center" wrapText="1"/>
    </xf>
    <xf numFmtId="164" fontId="8" fillId="5" borderId="0" xfId="1" applyNumberFormat="1" applyFont="1" applyFill="1" applyBorder="1" applyAlignment="1">
      <alignment horizontal="left" vertical="top"/>
    </xf>
    <xf numFmtId="164" fontId="96" fillId="5" borderId="0" xfId="1" applyNumberFormat="1" applyFont="1" applyFill="1" applyBorder="1" applyAlignment="1">
      <alignment vertical="center"/>
    </xf>
    <xf numFmtId="0" fontId="69" fillId="2" borderId="0" xfId="0" applyFont="1" applyFill="1" applyBorder="1" applyAlignment="1">
      <alignment vertical="center"/>
    </xf>
    <xf numFmtId="0" fontId="8" fillId="4" borderId="0" xfId="115" applyFont="1" applyFill="1" applyBorder="1" applyAlignment="1">
      <alignment horizontal="left" vertical="top"/>
    </xf>
    <xf numFmtId="37" fontId="8" fillId="4" borderId="0" xfId="1" applyNumberFormat="1" applyFont="1" applyFill="1" applyBorder="1" applyAlignment="1">
      <alignment horizontal="right" vertical="top"/>
    </xf>
    <xf numFmtId="41" fontId="89" fillId="2" borderId="0" xfId="6" applyNumberFormat="1" applyFont="1" applyFill="1" applyBorder="1" applyAlignment="1">
      <alignment horizontal="right" vertical="top"/>
    </xf>
    <xf numFmtId="43" fontId="89" fillId="2" borderId="0" xfId="1" applyFont="1" applyFill="1" applyBorder="1" applyAlignment="1">
      <alignment horizontal="left" vertical="center" wrapText="1"/>
    </xf>
    <xf numFmtId="41" fontId="99" fillId="2" borderId="0" xfId="5" applyNumberFormat="1" applyFont="1" applyFill="1" applyBorder="1" applyAlignment="1">
      <alignment horizontal="right" vertical="top"/>
    </xf>
    <xf numFmtId="0" fontId="89" fillId="2" borderId="0" xfId="17" applyFont="1" applyFill="1" applyBorder="1" applyAlignment="1">
      <alignment horizontal="left" vertical="center" wrapText="1"/>
    </xf>
    <xf numFmtId="0" fontId="99" fillId="2" borderId="0" xfId="17" applyFont="1" applyFill="1" applyBorder="1" applyAlignment="1">
      <alignment horizontal="left" vertical="center" wrapText="1"/>
    </xf>
    <xf numFmtId="0" fontId="99" fillId="2" borderId="0" xfId="17" applyFont="1" applyFill="1" applyBorder="1" applyAlignment="1">
      <alignment vertical="center" wrapText="1"/>
    </xf>
    <xf numFmtId="0" fontId="89" fillId="2" borderId="0" xfId="17" applyFont="1" applyFill="1" applyBorder="1" applyAlignment="1">
      <alignment vertical="center" wrapText="1"/>
    </xf>
    <xf numFmtId="0" fontId="7" fillId="2" borderId="0" xfId="0" applyFont="1" applyFill="1" applyBorder="1" applyAlignment="1">
      <alignment vertical="center"/>
    </xf>
    <xf numFmtId="0" fontId="87" fillId="2" borderId="0" xfId="0" applyFont="1" applyFill="1" applyBorder="1" applyAlignment="1">
      <alignment vertical="center"/>
    </xf>
    <xf numFmtId="0" fontId="7" fillId="2" borderId="0" xfId="0" applyFont="1" applyFill="1" applyBorder="1"/>
    <xf numFmtId="0" fontId="87" fillId="2" borderId="0" xfId="0" applyFont="1" applyFill="1" applyBorder="1" applyAlignment="1">
      <alignment horizontal="center" vertical="center"/>
    </xf>
    <xf numFmtId="0" fontId="78" fillId="2" borderId="0" xfId="0" applyFont="1" applyFill="1" applyBorder="1"/>
    <xf numFmtId="3" fontId="5" fillId="43" borderId="0" xfId="117" applyNumberFormat="1" applyFont="1" applyFill="1" applyBorder="1" applyAlignment="1">
      <alignment horizontal="right" vertical="top"/>
    </xf>
    <xf numFmtId="3" fontId="5" fillId="42" borderId="0" xfId="117" applyNumberFormat="1" applyFont="1" applyFill="1" applyBorder="1" applyAlignment="1">
      <alignment horizontal="right" vertical="top"/>
    </xf>
    <xf numFmtId="0" fontId="32" fillId="0" borderId="0" xfId="0" applyNumberFormat="1" applyFont="1" applyAlignment="1">
      <alignment horizontal="justify" vertical="center" wrapText="1"/>
    </xf>
    <xf numFmtId="0" fontId="33"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vertical="center"/>
    </xf>
    <xf numFmtId="0" fontId="70" fillId="0" borderId="0" xfId="0" applyFont="1" applyAlignment="1">
      <alignment horizontal="left" vertical="center"/>
    </xf>
    <xf numFmtId="0" fontId="32" fillId="0" borderId="0" xfId="0" applyFont="1" applyAlignment="1">
      <alignment horizontal="justify" vertical="center" wrapText="1"/>
    </xf>
    <xf numFmtId="0" fontId="33" fillId="0" borderId="0" xfId="0" applyFont="1" applyAlignment="1">
      <alignment horizontal="justify" vertical="center" wrapText="1"/>
    </xf>
    <xf numFmtId="0" fontId="70" fillId="0" borderId="0" xfId="0" applyNumberFormat="1" applyFont="1" applyAlignment="1">
      <alignment horizontal="justify" vertical="center" wrapText="1"/>
    </xf>
    <xf numFmtId="0" fontId="30" fillId="0" borderId="0" xfId="0" applyFont="1" applyAlignment="1">
      <alignment horizontal="justify" vertical="center" wrapText="1"/>
    </xf>
    <xf numFmtId="0" fontId="35" fillId="0" borderId="0" xfId="0" applyFont="1" applyAlignment="1">
      <alignment horizontal="justify" vertical="center" wrapText="1"/>
    </xf>
    <xf numFmtId="49" fontId="30" fillId="0" borderId="0" xfId="0" applyNumberFormat="1" applyFont="1" applyAlignment="1">
      <alignment horizontal="left" vertical="center"/>
    </xf>
    <xf numFmtId="41" fontId="33" fillId="2" borderId="0" xfId="6" applyNumberFormat="1" applyFont="1" applyFill="1" applyBorder="1" applyAlignment="1">
      <alignment horizontal="right" vertical="center"/>
    </xf>
    <xf numFmtId="41" fontId="32" fillId="2" borderId="0" xfId="6" applyNumberFormat="1" applyFont="1" applyFill="1" applyBorder="1" applyAlignment="1">
      <alignment horizontal="right" vertical="center"/>
    </xf>
    <xf numFmtId="0" fontId="39" fillId="39" borderId="10" xfId="0" applyFont="1" applyFill="1" applyBorder="1" applyAlignment="1">
      <alignment horizontal="center" vertical="center" wrapText="1"/>
    </xf>
    <xf numFmtId="0" fontId="37" fillId="39" borderId="10" xfId="0" applyFont="1" applyFill="1" applyBorder="1" applyAlignment="1">
      <alignment horizontal="center" vertical="center"/>
    </xf>
    <xf numFmtId="0" fontId="37" fillId="39" borderId="10" xfId="0" applyFont="1" applyFill="1" applyBorder="1" applyAlignment="1">
      <alignment horizontal="center" vertical="center" wrapText="1"/>
    </xf>
    <xf numFmtId="0" fontId="37" fillId="39" borderId="34" xfId="5" applyFont="1" applyFill="1" applyBorder="1" applyAlignment="1">
      <alignment vertical="center" wrapText="1"/>
    </xf>
    <xf numFmtId="0" fontId="37" fillId="39" borderId="34" xfId="5" applyFont="1" applyFill="1" applyBorder="1" applyAlignment="1">
      <alignment vertical="center"/>
    </xf>
    <xf numFmtId="0" fontId="32" fillId="39" borderId="34" xfId="5" applyFont="1" applyFill="1" applyBorder="1" applyAlignment="1">
      <alignment vertical="center"/>
    </xf>
    <xf numFmtId="0" fontId="32" fillId="39" borderId="34" xfId="0" applyFont="1" applyFill="1" applyBorder="1" applyAlignment="1">
      <alignment vertical="center"/>
    </xf>
    <xf numFmtId="0" fontId="36" fillId="4" borderId="34" xfId="114" applyFont="1" applyFill="1" applyBorder="1" applyAlignment="1">
      <alignment horizontal="left" vertical="top"/>
    </xf>
    <xf numFmtId="0" fontId="36" fillId="5" borderId="34" xfId="114" applyFont="1" applyFill="1" applyBorder="1" applyAlignment="1">
      <alignment horizontal="left" vertical="top"/>
    </xf>
    <xf numFmtId="0" fontId="32" fillId="39" borderId="34" xfId="5" applyFont="1" applyFill="1" applyBorder="1" applyAlignment="1">
      <alignment horizontal="center" vertical="center" wrapText="1"/>
    </xf>
    <xf numFmtId="0" fontId="37" fillId="3" borderId="34" xfId="11" applyFont="1" applyFill="1" applyBorder="1" applyAlignment="1">
      <alignment vertical="center"/>
    </xf>
    <xf numFmtId="164" fontId="37" fillId="0" borderId="34" xfId="1" applyNumberFormat="1" applyFont="1" applyBorder="1" applyAlignment="1">
      <alignment horizontal="right" vertical="center" wrapText="1"/>
    </xf>
    <xf numFmtId="0" fontId="36" fillId="0" borderId="34" xfId="5" applyFont="1" applyBorder="1" applyAlignment="1">
      <alignment horizontal="left" vertical="center"/>
    </xf>
    <xf numFmtId="164" fontId="36" fillId="0" borderId="34" xfId="1" applyNumberFormat="1" applyFont="1" applyBorder="1" applyAlignment="1">
      <alignment horizontal="right" vertical="center" wrapText="1"/>
    </xf>
    <xf numFmtId="0" fontId="36" fillId="0" borderId="34" xfId="5" applyFont="1" applyBorder="1" applyAlignment="1">
      <alignment horizontal="left" vertical="top" wrapText="1"/>
    </xf>
    <xf numFmtId="0" fontId="37" fillId="0" borderId="34" xfId="5" applyFont="1" applyBorder="1" applyAlignment="1">
      <alignment horizontal="left" vertical="top" wrapText="1"/>
    </xf>
    <xf numFmtId="0" fontId="37" fillId="39" borderId="34" xfId="5" applyFont="1" applyFill="1" applyBorder="1" applyAlignment="1">
      <alignment horizontal="center" vertical="center" wrapText="1"/>
    </xf>
    <xf numFmtId="0" fontId="36" fillId="3" borderId="34" xfId="6" applyFont="1" applyFill="1" applyBorder="1" applyAlignment="1">
      <alignment vertical="center"/>
    </xf>
    <xf numFmtId="0" fontId="37" fillId="0" borderId="34" xfId="21" applyFont="1" applyBorder="1" applyAlignment="1">
      <alignment vertical="center" wrapText="1"/>
    </xf>
    <xf numFmtId="0" fontId="36" fillId="0" borderId="34" xfId="21" applyFont="1" applyBorder="1" applyAlignment="1">
      <alignment vertical="center" wrapText="1"/>
    </xf>
    <xf numFmtId="164" fontId="36" fillId="4" borderId="34" xfId="1" applyNumberFormat="1" applyFont="1" applyFill="1" applyBorder="1" applyAlignment="1">
      <alignment horizontal="right" vertical="top"/>
    </xf>
    <xf numFmtId="164" fontId="36" fillId="5" borderId="34" xfId="1" applyNumberFormat="1" applyFont="1" applyFill="1" applyBorder="1" applyAlignment="1">
      <alignment horizontal="right" vertical="top"/>
    </xf>
    <xf numFmtId="164" fontId="39" fillId="0" borderId="34" xfId="1" applyNumberFormat="1" applyFont="1" applyFill="1" applyBorder="1" applyAlignment="1">
      <alignment horizontal="right" vertical="center"/>
    </xf>
    <xf numFmtId="164" fontId="32" fillId="2" borderId="34" xfId="1" applyNumberFormat="1" applyFont="1" applyFill="1" applyBorder="1" applyAlignment="1">
      <alignment horizontal="right" vertical="center"/>
    </xf>
    <xf numFmtId="164" fontId="33" fillId="2" borderId="34" xfId="1" applyNumberFormat="1" applyFont="1" applyFill="1" applyBorder="1" applyAlignment="1">
      <alignment horizontal="right" vertical="center"/>
    </xf>
    <xf numFmtId="164" fontId="37" fillId="39" borderId="34" xfId="1" applyNumberFormat="1" applyFont="1" applyFill="1" applyBorder="1" applyAlignment="1">
      <alignment horizontal="center" vertical="center"/>
    </xf>
    <xf numFmtId="164" fontId="37" fillId="4" borderId="34" xfId="1" applyNumberFormat="1" applyFont="1" applyFill="1" applyBorder="1" applyAlignment="1">
      <alignment horizontal="right" vertical="center" wrapText="1"/>
    </xf>
    <xf numFmtId="164" fontId="36" fillId="5" borderId="34" xfId="1" applyNumberFormat="1" applyFont="1" applyFill="1" applyBorder="1" applyAlignment="1">
      <alignment horizontal="right" vertical="center" wrapText="1"/>
    </xf>
    <xf numFmtId="164" fontId="36" fillId="4" borderId="34" xfId="1" applyNumberFormat="1" applyFont="1" applyFill="1" applyBorder="1" applyAlignment="1">
      <alignment horizontal="right" vertical="center" wrapText="1"/>
    </xf>
    <xf numFmtId="164" fontId="37" fillId="5" borderId="34" xfId="1" applyNumberFormat="1" applyFont="1" applyFill="1" applyBorder="1" applyAlignment="1">
      <alignment horizontal="right" vertical="center" wrapText="1"/>
    </xf>
    <xf numFmtId="0" fontId="33" fillId="2" borderId="0" xfId="17" applyFont="1" applyFill="1" applyBorder="1" applyAlignment="1">
      <alignment horizontal="left" vertical="center" wrapText="1"/>
    </xf>
    <xf numFmtId="165" fontId="33" fillId="2" borderId="0" xfId="6" applyNumberFormat="1" applyFont="1" applyFill="1" applyBorder="1" applyAlignment="1">
      <alignment horizontal="right" vertical="center"/>
    </xf>
    <xf numFmtId="165" fontId="32" fillId="2" borderId="0" xfId="6" applyNumberFormat="1" applyFont="1" applyFill="1" applyBorder="1" applyAlignment="1">
      <alignment horizontal="right" vertical="center"/>
    </xf>
    <xf numFmtId="43" fontId="33" fillId="2" borderId="0" xfId="1" applyFont="1" applyFill="1" applyBorder="1" applyAlignment="1">
      <alignment horizontal="right" vertical="center"/>
    </xf>
    <xf numFmtId="0" fontId="32" fillId="2" borderId="0" xfId="17" applyFont="1" applyFill="1" applyBorder="1" applyAlignment="1">
      <alignment horizontal="left" vertical="center" wrapText="1"/>
    </xf>
    <xf numFmtId="41" fontId="32" fillId="2" borderId="0" xfId="5" applyNumberFormat="1" applyFont="1" applyFill="1" applyBorder="1" applyAlignment="1">
      <alignment horizontal="right" vertical="top"/>
    </xf>
    <xf numFmtId="0" fontId="32" fillId="2" borderId="0" xfId="17" applyFont="1" applyFill="1" applyBorder="1" applyAlignment="1">
      <alignment vertical="center" wrapText="1"/>
    </xf>
    <xf numFmtId="0" fontId="37" fillId="39" borderId="34" xfId="17" applyFont="1" applyFill="1" applyBorder="1" applyAlignment="1">
      <alignment horizontal="center" vertical="center" wrapText="1"/>
    </xf>
    <xf numFmtId="0" fontId="36" fillId="5" borderId="34" xfId="116" applyFont="1" applyFill="1" applyBorder="1" applyAlignment="1">
      <alignment horizontal="left" vertical="top"/>
    </xf>
    <xf numFmtId="0" fontId="36" fillId="4" borderId="34" xfId="116" applyFont="1" applyFill="1" applyBorder="1" applyAlignment="1">
      <alignment horizontal="left" vertical="top"/>
    </xf>
    <xf numFmtId="41" fontId="32" fillId="2" borderId="0" xfId="5" applyNumberFormat="1" applyFont="1" applyFill="1" applyBorder="1" applyAlignment="1">
      <alignment horizontal="right" vertical="center"/>
    </xf>
    <xf numFmtId="43" fontId="33" fillId="2" borderId="0" xfId="1" applyFont="1" applyFill="1" applyBorder="1" applyAlignment="1">
      <alignment horizontal="left" vertical="center" wrapText="1"/>
    </xf>
    <xf numFmtId="0" fontId="36" fillId="5" borderId="34" xfId="85" applyFont="1" applyFill="1" applyBorder="1" applyAlignment="1">
      <alignment horizontal="left" vertical="top"/>
    </xf>
    <xf numFmtId="0" fontId="36" fillId="4" borderId="34" xfId="85" applyFont="1" applyFill="1" applyBorder="1" applyAlignment="1">
      <alignment horizontal="left" vertical="top"/>
    </xf>
    <xf numFmtId="0" fontId="37" fillId="5" borderId="34" xfId="85" applyFont="1" applyFill="1" applyBorder="1" applyAlignment="1">
      <alignment vertical="top"/>
    </xf>
    <xf numFmtId="0" fontId="37" fillId="4" borderId="34" xfId="85" applyFont="1" applyFill="1" applyBorder="1" applyAlignment="1">
      <alignment vertical="top"/>
    </xf>
    <xf numFmtId="0" fontId="30" fillId="2" borderId="0" xfId="0" applyFont="1" applyFill="1" applyAlignment="1">
      <alignment vertical="center"/>
    </xf>
    <xf numFmtId="166" fontId="30" fillId="2" borderId="0" xfId="2" applyNumberFormat="1" applyFont="1" applyFill="1" applyAlignment="1">
      <alignment vertical="center"/>
    </xf>
    <xf numFmtId="0" fontId="37" fillId="39" borderId="34" xfId="0" applyFont="1" applyFill="1" applyBorder="1" applyAlignment="1">
      <alignment horizontal="center" vertical="center"/>
    </xf>
    <xf numFmtId="0" fontId="37" fillId="0" borderId="34" xfId="6" applyFont="1" applyBorder="1" applyAlignment="1">
      <alignment horizontal="left" vertical="center" wrapText="1"/>
    </xf>
    <xf numFmtId="3" fontId="37" fillId="0" borderId="34" xfId="6" applyNumberFormat="1" applyFont="1" applyBorder="1" applyAlignment="1">
      <alignment horizontal="right" vertical="center"/>
    </xf>
    <xf numFmtId="166" fontId="37" fillId="0" borderId="34" xfId="6" applyNumberFormat="1" applyFont="1" applyBorder="1" applyAlignment="1">
      <alignment horizontal="right" vertical="center"/>
    </xf>
    <xf numFmtId="0" fontId="36" fillId="0" borderId="34" xfId="6" applyFont="1" applyBorder="1" applyAlignment="1">
      <alignment horizontal="left" vertical="center" wrapText="1"/>
    </xf>
    <xf numFmtId="3" fontId="36" fillId="0" borderId="34" xfId="6" applyNumberFormat="1" applyFont="1" applyBorder="1" applyAlignment="1">
      <alignment horizontal="right" vertical="center"/>
    </xf>
    <xf numFmtId="166" fontId="36" fillId="0" borderId="34" xfId="6" applyNumberFormat="1" applyFont="1" applyBorder="1" applyAlignment="1">
      <alignment horizontal="right" vertical="center"/>
    </xf>
    <xf numFmtId="166" fontId="3" fillId="0" borderId="0" xfId="2" applyNumberFormat="1" applyFont="1"/>
    <xf numFmtId="9" fontId="0" fillId="0" borderId="0" xfId="2" applyFont="1" applyBorder="1"/>
    <xf numFmtId="0" fontId="32" fillId="3" borderId="0" xfId="0" applyFont="1" applyFill="1" applyBorder="1" applyAlignment="1">
      <alignment horizontal="left" vertical="center" wrapText="1"/>
    </xf>
    <xf numFmtId="3" fontId="33" fillId="3" borderId="0" xfId="109" applyNumberFormat="1" applyFont="1" applyFill="1" applyBorder="1" applyAlignment="1">
      <alignment horizontal="right" vertical="center"/>
    </xf>
    <xf numFmtId="10" fontId="33" fillId="3" borderId="0" xfId="2" applyNumberFormat="1" applyFont="1" applyFill="1" applyBorder="1" applyAlignment="1">
      <alignment horizontal="right" vertical="center"/>
    </xf>
    <xf numFmtId="3" fontId="30" fillId="0" borderId="0" xfId="0" applyNumberFormat="1" applyFont="1" applyBorder="1"/>
    <xf numFmtId="169" fontId="30" fillId="0" borderId="0" xfId="0" applyNumberFormat="1" applyFont="1" applyBorder="1"/>
    <xf numFmtId="3" fontId="30" fillId="0" borderId="0" xfId="0" applyNumberFormat="1" applyFont="1"/>
    <xf numFmtId="169" fontId="30" fillId="0" borderId="0" xfId="0" applyNumberFormat="1" applyFont="1"/>
    <xf numFmtId="2" fontId="30" fillId="0" borderId="0" xfId="0" applyNumberFormat="1" applyFont="1" applyBorder="1" applyAlignment="1">
      <alignment vertical="center"/>
    </xf>
    <xf numFmtId="3" fontId="30" fillId="2" borderId="0" xfId="0" applyNumberFormat="1" applyFont="1" applyFill="1" applyBorder="1"/>
    <xf numFmtId="2" fontId="36" fillId="0" borderId="0" xfId="109" applyNumberFormat="1" applyFont="1" applyBorder="1" applyAlignment="1">
      <alignment horizontal="right" vertical="top"/>
    </xf>
    <xf numFmtId="0" fontId="102" fillId="0" borderId="0" xfId="0" applyFont="1" applyBorder="1" applyAlignment="1">
      <alignment vertical="center"/>
    </xf>
    <xf numFmtId="0" fontId="103" fillId="0" borderId="0" xfId="0" applyFont="1" applyBorder="1" applyAlignment="1">
      <alignment vertical="center"/>
    </xf>
    <xf numFmtId="0" fontId="36" fillId="0" borderId="0" xfId="5" applyFont="1" applyBorder="1" applyAlignment="1">
      <alignment horizontal="left" vertical="top" wrapText="1"/>
    </xf>
    <xf numFmtId="3" fontId="33" fillId="2" borderId="0" xfId="7" applyNumberFormat="1" applyFont="1" applyFill="1" applyBorder="1" applyAlignment="1">
      <alignment horizontal="center" vertical="center"/>
    </xf>
    <xf numFmtId="0" fontId="31" fillId="0" borderId="0" xfId="4" applyFont="1"/>
    <xf numFmtId="0" fontId="40" fillId="0" borderId="0" xfId="0" applyFont="1" applyFill="1" applyAlignment="1">
      <alignment horizontal="left" vertical="center" wrapText="1"/>
    </xf>
    <xf numFmtId="0" fontId="40" fillId="2" borderId="0" xfId="7" applyFont="1" applyFill="1" applyAlignment="1">
      <alignment vertical="center" wrapText="1"/>
    </xf>
    <xf numFmtId="0" fontId="40" fillId="2" borderId="0" xfId="7" applyFont="1" applyFill="1" applyAlignment="1">
      <alignment vertical="center"/>
    </xf>
    <xf numFmtId="169" fontId="104" fillId="0" borderId="10" xfId="0" applyNumberFormat="1" applyFont="1" applyBorder="1"/>
    <xf numFmtId="0" fontId="40" fillId="0" borderId="0" xfId="9" applyFont="1"/>
    <xf numFmtId="0" fontId="40" fillId="0" borderId="0" xfId="9" applyFont="1" applyBorder="1" applyAlignment="1">
      <alignment horizontal="justify" vertical="justify" wrapText="1"/>
    </xf>
    <xf numFmtId="0" fontId="40" fillId="0" borderId="0" xfId="9" applyFont="1" applyBorder="1" applyAlignment="1">
      <alignment vertical="justify" wrapText="1"/>
    </xf>
    <xf numFmtId="0" fontId="106" fillId="0" borderId="0" xfId="9" applyFont="1" applyBorder="1"/>
    <xf numFmtId="0" fontId="37" fillId="39" borderId="18" xfId="0" applyFont="1" applyFill="1" applyBorder="1" applyAlignment="1">
      <alignment horizontal="center" vertical="center" wrapText="1"/>
    </xf>
    <xf numFmtId="0" fontId="37" fillId="39" borderId="10" xfId="15" applyFont="1" applyFill="1" applyBorder="1" applyAlignment="1">
      <alignment horizontal="center"/>
    </xf>
    <xf numFmtId="169" fontId="37" fillId="0" borderId="10" xfId="0" applyNumberFormat="1" applyFont="1" applyBorder="1" applyAlignment="1">
      <alignment horizontal="right"/>
    </xf>
    <xf numFmtId="0" fontId="39" fillId="39" borderId="10" xfId="0" applyFont="1" applyFill="1" applyBorder="1" applyAlignment="1">
      <alignment horizontal="right" vertical="center" wrapText="1"/>
    </xf>
    <xf numFmtId="0" fontId="37" fillId="39" borderId="10" xfId="0" applyFont="1" applyFill="1" applyBorder="1" applyAlignment="1">
      <alignment horizontal="right" vertical="center" wrapText="1"/>
    </xf>
    <xf numFmtId="0" fontId="104" fillId="0" borderId="0" xfId="0" applyFont="1"/>
    <xf numFmtId="0" fontId="107" fillId="0" borderId="0" xfId="4" applyFont="1" applyAlignment="1">
      <alignment vertical="center"/>
    </xf>
    <xf numFmtId="0" fontId="36" fillId="0" borderId="0" xfId="0" applyFont="1" applyAlignment="1">
      <alignment horizontal="center"/>
    </xf>
    <xf numFmtId="0" fontId="106" fillId="0" borderId="0" xfId="0" applyFont="1"/>
    <xf numFmtId="0" fontId="37" fillId="3" borderId="10" xfId="0" applyFont="1" applyFill="1" applyBorder="1"/>
    <xf numFmtId="165" fontId="36" fillId="0" borderId="10" xfId="102" applyNumberFormat="1" applyFont="1" applyBorder="1" applyAlignment="1">
      <alignment horizontal="right" vertical="center"/>
    </xf>
    <xf numFmtId="169" fontId="36" fillId="0" borderId="10" xfId="0" applyNumberFormat="1" applyFont="1" applyBorder="1" applyAlignment="1">
      <alignment horizontal="right"/>
    </xf>
    <xf numFmtId="0" fontId="36" fillId="0" borderId="10" xfId="102" applyFont="1" applyBorder="1" applyAlignment="1">
      <alignment horizontal="right" vertical="center" wrapText="1"/>
    </xf>
    <xf numFmtId="0" fontId="30" fillId="0" borderId="10" xfId="0" applyFont="1" applyBorder="1" applyAlignment="1">
      <alignment horizontal="right"/>
    </xf>
    <xf numFmtId="0" fontId="37" fillId="0" borderId="0" xfId="0" applyFont="1" applyBorder="1" applyAlignment="1">
      <alignment horizontal="center" vertical="center" wrapText="1"/>
    </xf>
    <xf numFmtId="0" fontId="29" fillId="2" borderId="0" xfId="4" applyFont="1" applyFill="1" applyBorder="1" applyAlignment="1">
      <alignment horizontal="center" vertical="center"/>
    </xf>
    <xf numFmtId="0" fontId="37" fillId="3" borderId="10" xfId="1" applyNumberFormat="1" applyFont="1" applyFill="1" applyBorder="1" applyAlignment="1">
      <alignment horizontal="left" vertical="center" wrapText="1"/>
    </xf>
    <xf numFmtId="37" fontId="37" fillId="3" borderId="10" xfId="1" applyNumberFormat="1" applyFont="1" applyFill="1" applyBorder="1" applyAlignment="1">
      <alignment horizontal="right" vertical="center"/>
    </xf>
    <xf numFmtId="37" fontId="37" fillId="3" borderId="10" xfId="1" applyNumberFormat="1" applyFont="1" applyFill="1" applyBorder="1" applyAlignment="1">
      <alignment horizontal="right" vertical="center" wrapText="1"/>
    </xf>
    <xf numFmtId="0" fontId="37" fillId="3" borderId="10" xfId="1" applyNumberFormat="1" applyFont="1" applyFill="1" applyBorder="1" applyAlignment="1">
      <alignment vertical="center" wrapText="1"/>
    </xf>
    <xf numFmtId="0" fontId="36" fillId="3" borderId="10" xfId="1" applyNumberFormat="1" applyFont="1" applyFill="1" applyBorder="1" applyAlignment="1">
      <alignment horizontal="left" vertical="center" wrapText="1"/>
    </xf>
    <xf numFmtId="37" fontId="36" fillId="3" borderId="10" xfId="1" applyNumberFormat="1" applyFont="1" applyFill="1" applyBorder="1" applyAlignment="1">
      <alignment horizontal="right" vertical="center"/>
    </xf>
    <xf numFmtId="37" fontId="36" fillId="3" borderId="10" xfId="1" applyNumberFormat="1" applyFont="1" applyFill="1" applyBorder="1" applyAlignment="1">
      <alignment horizontal="right" vertical="center" wrapText="1"/>
    </xf>
    <xf numFmtId="165" fontId="96" fillId="2" borderId="0" xfId="111" applyNumberFormat="1" applyFont="1" applyFill="1" applyBorder="1" applyAlignment="1">
      <alignment vertical="center"/>
    </xf>
    <xf numFmtId="0" fontId="37" fillId="39" borderId="35" xfId="111" applyFont="1" applyFill="1" applyBorder="1" applyAlignment="1">
      <alignment horizontal="center" vertical="center"/>
    </xf>
    <xf numFmtId="3" fontId="37" fillId="39" borderId="35" xfId="111" applyNumberFormat="1" applyFont="1" applyFill="1" applyBorder="1" applyAlignment="1">
      <alignment horizontal="center" vertical="center"/>
    </xf>
    <xf numFmtId="3" fontId="37" fillId="4" borderId="35" xfId="111" applyNumberFormat="1" applyFont="1" applyFill="1" applyBorder="1" applyAlignment="1">
      <alignment horizontal="right" vertical="center"/>
    </xf>
    <xf numFmtId="165" fontId="37" fillId="5" borderId="35" xfId="0" applyNumberFormat="1" applyFont="1" applyFill="1" applyBorder="1" applyAlignment="1">
      <alignment horizontal="right" vertical="center" wrapText="1"/>
    </xf>
    <xf numFmtId="0" fontId="36" fillId="0" borderId="35" xfId="85" applyFont="1" applyBorder="1" applyAlignment="1">
      <alignment horizontal="left" vertical="top" wrapText="1"/>
    </xf>
    <xf numFmtId="165" fontId="36" fillId="0" borderId="35" xfId="85" applyNumberFormat="1" applyFont="1" applyBorder="1" applyAlignment="1">
      <alignment horizontal="right" vertical="center"/>
    </xf>
    <xf numFmtId="0" fontId="37" fillId="5" borderId="35" xfId="112" applyNumberFormat="1" applyFont="1" applyFill="1" applyBorder="1" applyAlignment="1">
      <alignment horizontal="center" vertical="center" wrapText="1"/>
    </xf>
    <xf numFmtId="165" fontId="36" fillId="0" borderId="35" xfId="85" applyNumberFormat="1" applyFont="1" applyFill="1" applyBorder="1" applyAlignment="1">
      <alignment horizontal="right" vertical="center"/>
    </xf>
    <xf numFmtId="0" fontId="36" fillId="4" borderId="35" xfId="112" applyNumberFormat="1" applyFont="1" applyFill="1" applyBorder="1" applyAlignment="1">
      <alignment horizontal="left" vertical="center" wrapText="1"/>
    </xf>
    <xf numFmtId="0" fontId="108" fillId="2" borderId="0" xfId="111" applyFont="1" applyFill="1" applyBorder="1" applyAlignment="1">
      <alignment vertical="center"/>
    </xf>
    <xf numFmtId="3" fontId="37" fillId="39" borderId="10" xfId="111" applyNumberFormat="1" applyFont="1" applyFill="1" applyBorder="1" applyAlignment="1">
      <alignment horizontal="center" vertical="center" wrapText="1"/>
    </xf>
    <xf numFmtId="0" fontId="36" fillId="3" borderId="10" xfId="5" applyFont="1" applyFill="1" applyBorder="1" applyAlignment="1">
      <alignment horizontal="left" vertical="center" wrapText="1"/>
    </xf>
    <xf numFmtId="41" fontId="36" fillId="3" borderId="10" xfId="1" applyNumberFormat="1" applyFont="1" applyFill="1" applyBorder="1" applyAlignment="1">
      <alignment horizontal="right" vertical="center"/>
    </xf>
    <xf numFmtId="41" fontId="36" fillId="3" borderId="10" xfId="1" applyNumberFormat="1" applyFont="1" applyFill="1" applyBorder="1" applyAlignment="1">
      <alignment horizontal="center" vertical="center"/>
    </xf>
    <xf numFmtId="3" fontId="33" fillId="3" borderId="10" xfId="109" applyNumberFormat="1" applyFont="1" applyFill="1" applyBorder="1" applyAlignment="1">
      <alignment horizontal="right" vertical="center"/>
    </xf>
    <xf numFmtId="0" fontId="37" fillId="39" borderId="10" xfId="0" applyFont="1" applyFill="1" applyBorder="1" applyAlignment="1">
      <alignment horizontal="center" vertical="center"/>
    </xf>
    <xf numFmtId="164" fontId="36" fillId="0" borderId="10" xfId="38" applyNumberFormat="1" applyFont="1" applyBorder="1" applyAlignment="1">
      <alignment horizontal="right" vertical="center" wrapText="1"/>
    </xf>
    <xf numFmtId="3" fontId="37" fillId="3" borderId="10" xfId="111" applyNumberFormat="1" applyFont="1" applyFill="1" applyBorder="1" applyAlignment="1">
      <alignment horizontal="center" vertical="center" wrapText="1"/>
    </xf>
    <xf numFmtId="0" fontId="109" fillId="0" borderId="0" xfId="111" applyFont="1" applyFill="1" applyAlignment="1">
      <alignment horizontal="center" vertical="center"/>
    </xf>
    <xf numFmtId="3" fontId="109" fillId="0" borderId="0" xfId="111" applyNumberFormat="1" applyFont="1" applyFill="1" applyAlignment="1">
      <alignment horizontal="left" vertical="center"/>
    </xf>
    <xf numFmtId="0" fontId="80" fillId="2" borderId="0" xfId="0" applyFont="1" applyFill="1" applyBorder="1" applyAlignment="1">
      <alignment vertical="center" wrapText="1"/>
    </xf>
    <xf numFmtId="0" fontId="36" fillId="0" borderId="10" xfId="81" applyFont="1" applyBorder="1" applyAlignment="1">
      <alignment horizontal="left" vertical="top" wrapText="1"/>
    </xf>
    <xf numFmtId="0" fontId="36" fillId="0" borderId="10" xfId="21" applyFont="1" applyBorder="1" applyAlignment="1">
      <alignment horizontal="left" vertical="top" wrapText="1"/>
    </xf>
    <xf numFmtId="0" fontId="36" fillId="0" borderId="0" xfId="81" applyFont="1" applyBorder="1" applyAlignment="1">
      <alignment horizontal="left" vertical="top" wrapText="1"/>
    </xf>
    <xf numFmtId="166" fontId="36" fillId="2" borderId="0" xfId="2" applyNumberFormat="1" applyFont="1" applyFill="1" applyBorder="1" applyAlignment="1">
      <alignment horizontal="center" vertical="center"/>
    </xf>
    <xf numFmtId="164" fontId="62" fillId="0" borderId="0" xfId="1" applyNumberFormat="1" applyFont="1" applyAlignment="1"/>
    <xf numFmtId="164" fontId="36" fillId="0" borderId="10" xfId="1" applyNumberFormat="1" applyFont="1" applyBorder="1" applyAlignment="1">
      <alignment horizontal="right" vertical="center" wrapText="1"/>
    </xf>
    <xf numFmtId="169" fontId="36" fillId="3" borderId="10" xfId="0" applyNumberFormat="1" applyFont="1" applyFill="1" applyBorder="1" applyAlignment="1">
      <alignment horizontal="right" vertical="center"/>
    </xf>
    <xf numFmtId="169" fontId="36" fillId="3" borderId="10" xfId="9" applyNumberFormat="1" applyFont="1" applyFill="1" applyBorder="1" applyAlignment="1">
      <alignment horizontal="right" vertical="center"/>
    </xf>
    <xf numFmtId="169" fontId="36" fillId="3" borderId="13" xfId="9" applyNumberFormat="1" applyFont="1" applyFill="1" applyBorder="1" applyAlignment="1">
      <alignment horizontal="right" vertical="center"/>
    </xf>
    <xf numFmtId="169" fontId="36" fillId="41" borderId="10" xfId="0" applyNumberFormat="1" applyFont="1" applyFill="1" applyBorder="1" applyAlignment="1">
      <alignment horizontal="right" vertical="center"/>
    </xf>
    <xf numFmtId="169" fontId="36" fillId="3" borderId="13" xfId="0" applyNumberFormat="1" applyFont="1" applyFill="1" applyBorder="1" applyAlignment="1">
      <alignment horizontal="right" vertical="center"/>
    </xf>
    <xf numFmtId="169" fontId="36" fillId="3" borderId="10" xfId="0" applyNumberFormat="1" applyFont="1" applyFill="1" applyBorder="1" applyAlignment="1">
      <alignment horizontal="right"/>
    </xf>
    <xf numFmtId="169" fontId="36" fillId="3" borderId="13" xfId="5" applyNumberFormat="1" applyFont="1" applyFill="1" applyBorder="1" applyAlignment="1">
      <alignment horizontal="right" vertical="center"/>
    </xf>
    <xf numFmtId="169" fontId="36" fillId="3" borderId="10" xfId="5" applyNumberFormat="1" applyFont="1" applyFill="1" applyBorder="1" applyAlignment="1">
      <alignment horizontal="right" vertical="center"/>
    </xf>
    <xf numFmtId="171" fontId="5" fillId="0" borderId="0" xfId="9" applyNumberFormat="1" applyFont="1"/>
    <xf numFmtId="0" fontId="40" fillId="0" borderId="0" xfId="9" applyFont="1" applyBorder="1" applyAlignment="1">
      <alignment horizontal="justify" vertical="justify" wrapText="1"/>
    </xf>
    <xf numFmtId="0" fontId="40" fillId="0" borderId="0" xfId="9" applyFont="1" applyBorder="1" applyAlignment="1">
      <alignment horizontal="left" vertical="justify" wrapText="1"/>
    </xf>
    <xf numFmtId="0" fontId="36" fillId="0" borderId="0" xfId="0" applyFont="1" applyAlignment="1">
      <alignment vertical="center" wrapText="1"/>
    </xf>
    <xf numFmtId="164" fontId="36" fillId="4" borderId="10" xfId="1" applyNumberFormat="1" applyFont="1" applyFill="1" applyBorder="1" applyAlignment="1">
      <alignment horizontal="right" vertical="center"/>
    </xf>
    <xf numFmtId="164" fontId="36" fillId="5" borderId="10" xfId="1" applyNumberFormat="1" applyFont="1" applyFill="1" applyBorder="1" applyAlignment="1">
      <alignment horizontal="right" vertical="center"/>
    </xf>
    <xf numFmtId="0" fontId="36" fillId="4" borderId="10" xfId="117" applyNumberFormat="1" applyFont="1" applyFill="1" applyBorder="1" applyAlignment="1">
      <alignment horizontal="left" vertical="top"/>
    </xf>
    <xf numFmtId="0" fontId="36" fillId="5" borderId="10" xfId="117" applyNumberFormat="1" applyFont="1" applyFill="1" applyBorder="1" applyAlignment="1">
      <alignment horizontal="left" vertical="top"/>
    </xf>
    <xf numFmtId="3" fontId="36" fillId="4" borderId="10" xfId="1" applyNumberFormat="1" applyFont="1" applyFill="1" applyBorder="1" applyAlignment="1">
      <alignment horizontal="right" vertical="center"/>
    </xf>
    <xf numFmtId="3" fontId="36" fillId="4" borderId="10" xfId="117" applyNumberFormat="1" applyFont="1" applyFill="1" applyBorder="1" applyAlignment="1">
      <alignment horizontal="right" vertical="center"/>
    </xf>
    <xf numFmtId="164" fontId="40" fillId="2" borderId="10" xfId="1" applyNumberFormat="1" applyFont="1" applyFill="1" applyBorder="1" applyAlignment="1">
      <alignment horizontal="right" vertical="center"/>
    </xf>
    <xf numFmtId="0" fontId="40" fillId="2" borderId="10" xfId="0" applyFont="1" applyFill="1" applyBorder="1" applyAlignment="1">
      <alignment horizontal="right" vertical="center"/>
    </xf>
    <xf numFmtId="166" fontId="33" fillId="3" borderId="10" xfId="2" applyNumberFormat="1" applyFont="1" applyFill="1" applyBorder="1" applyAlignment="1">
      <alignment horizontal="right" vertical="center"/>
    </xf>
    <xf numFmtId="166" fontId="33" fillId="3" borderId="10" xfId="109" applyNumberFormat="1" applyFont="1" applyFill="1" applyBorder="1" applyAlignment="1">
      <alignment horizontal="right" vertical="center"/>
    </xf>
    <xf numFmtId="0" fontId="111" fillId="0" borderId="0" xfId="3" applyFont="1" applyFill="1" applyBorder="1" applyAlignment="1">
      <alignment horizontal="left" vertical="center"/>
    </xf>
    <xf numFmtId="0" fontId="112" fillId="0" borderId="0" xfId="4" applyFont="1" applyAlignment="1">
      <alignment vertical="center"/>
    </xf>
    <xf numFmtId="0" fontId="113" fillId="38" borderId="0" xfId="3" applyFont="1" applyFill="1" applyAlignment="1">
      <alignment horizontal="left" vertical="center" wrapText="1"/>
    </xf>
    <xf numFmtId="0" fontId="113" fillId="39" borderId="0" xfId="3" applyFont="1" applyFill="1" applyAlignment="1">
      <alignment horizontal="left" vertical="center" wrapText="1"/>
    </xf>
    <xf numFmtId="0" fontId="112" fillId="0" borderId="0" xfId="4" applyFont="1" applyFill="1" applyAlignment="1">
      <alignment horizontal="left" vertical="center" wrapText="1"/>
    </xf>
    <xf numFmtId="0" fontId="112" fillId="0" borderId="0" xfId="4" applyFont="1" applyAlignment="1">
      <alignment horizontal="left" vertical="center" wrapText="1"/>
    </xf>
    <xf numFmtId="0" fontId="111" fillId="0" borderId="0" xfId="3" applyFont="1"/>
    <xf numFmtId="0" fontId="114" fillId="0" borderId="0" xfId="4" applyFont="1" applyFill="1" applyAlignment="1">
      <alignment horizontal="left" vertical="center" wrapText="1"/>
    </xf>
    <xf numFmtId="0" fontId="115" fillId="0" borderId="0" xfId="183"/>
    <xf numFmtId="165" fontId="0" fillId="0" borderId="0" xfId="0" applyNumberFormat="1"/>
    <xf numFmtId="0" fontId="36" fillId="0" borderId="10" xfId="85" applyFont="1" applyBorder="1" applyAlignment="1">
      <alignment horizontal="left" vertical="center" wrapText="1"/>
    </xf>
    <xf numFmtId="0" fontId="36" fillId="0" borderId="10" xfId="85" applyFont="1" applyBorder="1" applyAlignment="1">
      <alignment vertical="center"/>
    </xf>
    <xf numFmtId="0" fontId="37" fillId="39" borderId="10" xfId="85" applyFont="1" applyFill="1" applyBorder="1" applyAlignment="1">
      <alignment horizontal="center" vertical="center" wrapText="1"/>
    </xf>
    <xf numFmtId="43" fontId="0" fillId="0" borderId="0" xfId="0" applyNumberFormat="1" applyFill="1"/>
    <xf numFmtId="166" fontId="0" fillId="0" borderId="0" xfId="2" applyNumberFormat="1" applyFont="1" applyFill="1"/>
    <xf numFmtId="164" fontId="37" fillId="0" borderId="10" xfId="1" applyNumberFormat="1" applyFont="1" applyBorder="1" applyAlignment="1">
      <alignment horizontal="right" vertical="center"/>
    </xf>
    <xf numFmtId="164" fontId="30" fillId="0" borderId="10" xfId="38" applyNumberFormat="1" applyFont="1" applyBorder="1" applyAlignment="1">
      <alignment horizontal="right"/>
    </xf>
    <xf numFmtId="0" fontId="70" fillId="0" borderId="0" xfId="0" applyNumberFormat="1" applyFont="1" applyAlignment="1">
      <alignment horizontal="justify" vertical="center" wrapText="1"/>
    </xf>
    <xf numFmtId="0" fontId="32" fillId="0" borderId="0" xfId="0" applyNumberFormat="1" applyFont="1" applyAlignment="1">
      <alignment horizontal="justify" vertical="center" wrapText="1"/>
    </xf>
    <xf numFmtId="0" fontId="37" fillId="39" borderId="10" xfId="0" applyFont="1" applyFill="1" applyBorder="1" applyAlignment="1">
      <alignment horizontal="center" vertical="center"/>
    </xf>
    <xf numFmtId="0" fontId="116" fillId="0" borderId="0" xfId="4" applyFont="1"/>
    <xf numFmtId="0" fontId="114" fillId="0" borderId="0" xfId="4" quotePrefix="1" applyFont="1" applyFill="1" applyAlignment="1">
      <alignment horizontal="left" vertical="center" wrapText="1"/>
    </xf>
    <xf numFmtId="0" fontId="114" fillId="0" borderId="0" xfId="4" applyFont="1" applyAlignment="1">
      <alignment horizontal="left" vertical="center" wrapText="1"/>
    </xf>
    <xf numFmtId="0" fontId="114" fillId="0" borderId="0" xfId="4" applyFont="1"/>
    <xf numFmtId="0" fontId="112" fillId="2" borderId="0" xfId="4" applyFont="1" applyFill="1" applyBorder="1" applyAlignment="1">
      <alignment horizontal="center" vertical="center" wrapText="1"/>
    </xf>
    <xf numFmtId="0" fontId="112" fillId="2" borderId="0" xfId="4" applyFont="1" applyFill="1" applyBorder="1" applyAlignment="1">
      <alignment horizontal="center" vertical="center"/>
    </xf>
    <xf numFmtId="0" fontId="40" fillId="0" borderId="0" xfId="0" applyFont="1" applyAlignment="1">
      <alignment horizontal="left" vertical="center" wrapText="1"/>
    </xf>
    <xf numFmtId="0" fontId="37" fillId="3" borderId="10" xfId="0" applyFont="1" applyFill="1" applyBorder="1" applyAlignment="1">
      <alignment vertical="center" wrapText="1"/>
    </xf>
    <xf numFmtId="0" fontId="37" fillId="3" borderId="10" xfId="0" applyFont="1" applyFill="1" applyBorder="1" applyAlignment="1">
      <alignment horizontal="left" vertical="center"/>
    </xf>
    <xf numFmtId="3" fontId="37" fillId="3" borderId="10" xfId="109" applyNumberFormat="1" applyFont="1" applyFill="1" applyBorder="1" applyAlignment="1">
      <alignment horizontal="right" vertical="center"/>
    </xf>
    <xf numFmtId="166" fontId="37" fillId="3" borderId="10" xfId="2" applyNumberFormat="1" applyFont="1" applyFill="1" applyBorder="1" applyAlignment="1">
      <alignment horizontal="right" vertical="center"/>
    </xf>
    <xf numFmtId="0" fontId="119" fillId="0" borderId="0" xfId="0" applyFont="1"/>
    <xf numFmtId="0" fontId="120" fillId="0" borderId="0" xfId="4" applyFont="1" applyAlignment="1">
      <alignment vertical="center"/>
    </xf>
    <xf numFmtId="0" fontId="71" fillId="0" borderId="0" xfId="0" applyFont="1"/>
    <xf numFmtId="0" fontId="37" fillId="39" borderId="10" xfId="0" applyFont="1" applyFill="1" applyBorder="1" applyAlignment="1">
      <alignment horizontal="center" vertical="center"/>
    </xf>
    <xf numFmtId="0" fontId="37" fillId="39" borderId="10" xfId="0" applyFont="1" applyFill="1" applyBorder="1" applyAlignment="1">
      <alignment horizontal="center"/>
    </xf>
    <xf numFmtId="0" fontId="37" fillId="39" borderId="34" xfId="17" applyFont="1" applyFill="1" applyBorder="1" applyAlignment="1">
      <alignment horizontal="center" vertical="center" wrapText="1"/>
    </xf>
    <xf numFmtId="165" fontId="36" fillId="0" borderId="10" xfId="118" applyNumberFormat="1" applyFont="1" applyBorder="1" applyAlignment="1">
      <alignment horizontal="right" vertical="center"/>
    </xf>
    <xf numFmtId="49" fontId="33" fillId="0" borderId="0" xfId="3" applyNumberFormat="1" applyFont="1" applyFill="1" applyBorder="1" applyAlignment="1">
      <alignment horizontal="left" vertical="center"/>
    </xf>
    <xf numFmtId="49" fontId="32" fillId="2" borderId="0" xfId="3" applyNumberFormat="1" applyFont="1" applyFill="1" applyAlignment="1">
      <alignment horizontal="left" vertical="center"/>
    </xf>
    <xf numFmtId="49" fontId="113" fillId="38" borderId="0" xfId="3" applyNumberFormat="1" applyFont="1" applyFill="1" applyAlignment="1">
      <alignment horizontal="left" vertical="center" wrapText="1"/>
    </xf>
    <xf numFmtId="49" fontId="113" fillId="39" borderId="0" xfId="3" applyNumberFormat="1" applyFont="1" applyFill="1" applyAlignment="1">
      <alignment horizontal="left" vertical="center" wrapText="1"/>
    </xf>
    <xf numFmtId="49" fontId="111" fillId="0" borderId="0" xfId="3" applyNumberFormat="1" applyFont="1" applyFill="1" applyAlignment="1">
      <alignment horizontal="left" vertical="center" wrapText="1"/>
    </xf>
    <xf numFmtId="49" fontId="111" fillId="0" borderId="0" xfId="0" applyNumberFormat="1" applyFont="1" applyAlignment="1">
      <alignment horizontal="left"/>
    </xf>
    <xf numFmtId="49" fontId="111" fillId="2" borderId="0" xfId="3" applyNumberFormat="1" applyFont="1" applyFill="1" applyAlignment="1">
      <alignment horizontal="left" vertical="center" wrapText="1"/>
    </xf>
    <xf numFmtId="49" fontId="111" fillId="0" borderId="0" xfId="3" applyNumberFormat="1" applyFont="1" applyFill="1" applyAlignment="1">
      <alignment horizontal="left" vertical="center"/>
    </xf>
    <xf numFmtId="49" fontId="113" fillId="0" borderId="0" xfId="3" applyNumberFormat="1" applyFont="1" applyAlignment="1">
      <alignment horizontal="left"/>
    </xf>
    <xf numFmtId="49" fontId="33" fillId="0" borderId="0" xfId="3" applyNumberFormat="1" applyFont="1" applyAlignment="1">
      <alignment horizontal="left"/>
    </xf>
    <xf numFmtId="0" fontId="40" fillId="0" borderId="0" xfId="0" applyFont="1" applyAlignment="1">
      <alignment horizontal="left" vertical="center"/>
    </xf>
    <xf numFmtId="0" fontId="37" fillId="39" borderId="10" xfId="9" applyFont="1" applyFill="1" applyBorder="1" applyAlignment="1">
      <alignment horizontal="center" vertical="center"/>
    </xf>
    <xf numFmtId="0" fontId="37" fillId="39" borderId="10" xfId="0" applyFont="1" applyFill="1" applyBorder="1" applyAlignment="1">
      <alignment horizontal="center" vertical="center"/>
    </xf>
    <xf numFmtId="0" fontId="37" fillId="39" borderId="10" xfId="0" applyFont="1" applyFill="1" applyBorder="1" applyAlignment="1">
      <alignment horizontal="center" vertical="center" wrapText="1"/>
    </xf>
    <xf numFmtId="0" fontId="40" fillId="0" borderId="0" xfId="9" applyFont="1" applyBorder="1" applyAlignment="1">
      <alignment horizontal="justify" vertical="justify" wrapText="1"/>
    </xf>
    <xf numFmtId="0" fontId="37" fillId="39" borderId="13" xfId="9" applyFont="1" applyFill="1" applyBorder="1" applyAlignment="1">
      <alignment horizontal="center" vertical="center"/>
    </xf>
    <xf numFmtId="0" fontId="41" fillId="0" borderId="0" xfId="9" applyFont="1" applyBorder="1" applyAlignment="1">
      <alignment horizontal="center" vertical="center" wrapText="1"/>
    </xf>
    <xf numFmtId="0" fontId="40" fillId="0" borderId="0" xfId="0" applyFont="1" applyAlignment="1">
      <alignment vertical="center" wrapText="1"/>
    </xf>
    <xf numFmtId="0" fontId="37" fillId="39" borderId="10" xfId="0" applyFont="1" applyFill="1" applyBorder="1" applyAlignment="1">
      <alignment horizontal="center" vertical="center"/>
    </xf>
    <xf numFmtId="0" fontId="41" fillId="0" borderId="0" xfId="0" applyFont="1" applyBorder="1" applyAlignment="1">
      <alignment horizontal="center" vertical="center" wrapText="1"/>
    </xf>
    <xf numFmtId="0" fontId="37" fillId="39" borderId="10" xfId="0" applyFont="1" applyFill="1" applyBorder="1" applyAlignment="1">
      <alignment horizontal="center" vertical="center" wrapText="1"/>
    </xf>
    <xf numFmtId="0" fontId="40" fillId="0" borderId="0" xfId="9" applyFont="1" applyBorder="1" applyAlignment="1">
      <alignment horizontal="justify" vertical="justify" wrapText="1"/>
    </xf>
    <xf numFmtId="0" fontId="2" fillId="0" borderId="0" xfId="0" applyFont="1" applyAlignment="1">
      <alignment horizontal="center" wrapText="1"/>
    </xf>
    <xf numFmtId="0" fontId="39" fillId="39" borderId="10" xfId="0" applyFont="1" applyFill="1" applyBorder="1" applyAlignment="1">
      <alignment horizontal="center" vertical="center"/>
    </xf>
    <xf numFmtId="165" fontId="8" fillId="0" borderId="0" xfId="11" applyNumberFormat="1" applyFont="1" applyBorder="1" applyAlignment="1">
      <alignment horizontal="right" vertical="center"/>
    </xf>
    <xf numFmtId="3" fontId="5" fillId="0" borderId="0" xfId="9" applyNumberFormat="1" applyFont="1" applyBorder="1"/>
    <xf numFmtId="1" fontId="5" fillId="0" borderId="0" xfId="9" applyNumberFormat="1" applyFont="1"/>
    <xf numFmtId="41" fontId="33" fillId="0" borderId="36" xfId="0" applyNumberFormat="1" applyFont="1" applyBorder="1" applyAlignment="1">
      <alignment vertical="center"/>
    </xf>
    <xf numFmtId="3" fontId="85" fillId="0" borderId="0" xfId="9" applyNumberFormat="1" applyFont="1"/>
    <xf numFmtId="171" fontId="85" fillId="0" borderId="0" xfId="9" applyNumberFormat="1" applyFont="1"/>
    <xf numFmtId="172" fontId="5" fillId="0" borderId="0" xfId="9" applyNumberFormat="1" applyFont="1"/>
    <xf numFmtId="169" fontId="36" fillId="0" borderId="10" xfId="0" applyNumberFormat="1" applyFont="1" applyBorder="1" applyAlignment="1">
      <alignment horizontal="right" vertical="center" wrapText="1"/>
    </xf>
    <xf numFmtId="0" fontId="36" fillId="0" borderId="10" xfId="0" applyFont="1" applyBorder="1" applyAlignment="1">
      <alignment horizontal="right"/>
    </xf>
    <xf numFmtId="3" fontId="36" fillId="3" borderId="17" xfId="0" applyNumberFormat="1" applyFont="1" applyFill="1" applyBorder="1" applyAlignment="1">
      <alignment horizontal="right"/>
    </xf>
    <xf numFmtId="3" fontId="36" fillId="3" borderId="17" xfId="0" applyNumberFormat="1" applyFont="1" applyFill="1" applyBorder="1" applyAlignment="1">
      <alignment horizontal="right" vertical="center"/>
    </xf>
    <xf numFmtId="3" fontId="36" fillId="3" borderId="10" xfId="0" applyNumberFormat="1" applyFont="1" applyFill="1" applyBorder="1" applyAlignment="1"/>
    <xf numFmtId="3" fontId="36" fillId="3" borderId="10" xfId="91" applyNumberFormat="1" applyFont="1" applyFill="1" applyBorder="1" applyAlignment="1">
      <alignment horizontal="right"/>
    </xf>
    <xf numFmtId="3" fontId="36" fillId="3" borderId="10" xfId="92" applyNumberFormat="1" applyFont="1" applyFill="1" applyBorder="1" applyAlignment="1">
      <alignment horizontal="right"/>
    </xf>
    <xf numFmtId="3" fontId="36" fillId="3" borderId="10" xfId="93" applyNumberFormat="1" applyFont="1" applyFill="1" applyBorder="1" applyAlignment="1">
      <alignment horizontal="right"/>
    </xf>
    <xf numFmtId="3" fontId="36" fillId="3" borderId="10" xfId="94" applyNumberFormat="1" applyFont="1" applyFill="1" applyBorder="1" applyAlignment="1">
      <alignment horizontal="right"/>
    </xf>
    <xf numFmtId="3" fontId="36" fillId="3" borderId="10" xfId="95" applyNumberFormat="1" applyFont="1" applyFill="1" applyBorder="1" applyAlignment="1">
      <alignment horizontal="right"/>
    </xf>
    <xf numFmtId="3" fontId="36" fillId="3" borderId="10" xfId="96" applyNumberFormat="1" applyFont="1" applyFill="1" applyBorder="1" applyAlignment="1">
      <alignment horizontal="right"/>
    </xf>
    <xf numFmtId="3" fontId="36" fillId="3" borderId="10" xfId="97" applyNumberFormat="1" applyFont="1" applyFill="1" applyBorder="1" applyAlignment="1">
      <alignment horizontal="right"/>
    </xf>
    <xf numFmtId="3" fontId="36" fillId="3" borderId="10" xfId="98" applyNumberFormat="1" applyFont="1" applyFill="1" applyBorder="1" applyAlignment="1">
      <alignment horizontal="right"/>
    </xf>
    <xf numFmtId="2" fontId="39" fillId="3" borderId="10" xfId="0" applyNumberFormat="1" applyFont="1" applyFill="1" applyBorder="1" applyAlignment="1">
      <alignment vertical="center"/>
    </xf>
    <xf numFmtId="2" fontId="122" fillId="3" borderId="10" xfId="0" applyNumberFormat="1" applyFont="1" applyFill="1" applyBorder="1" applyAlignment="1">
      <alignment vertical="center"/>
    </xf>
    <xf numFmtId="3" fontId="40" fillId="0" borderId="13" xfId="0" applyNumberFormat="1" applyFont="1" applyBorder="1" applyAlignment="1">
      <alignment horizontal="center" vertical="center"/>
    </xf>
    <xf numFmtId="3" fontId="37" fillId="0" borderId="13" xfId="0" applyNumberFormat="1" applyFont="1" applyBorder="1" applyAlignment="1">
      <alignment horizontal="center" vertical="center"/>
    </xf>
    <xf numFmtId="0" fontId="37" fillId="0" borderId="10" xfId="0" applyFont="1" applyFill="1" applyBorder="1" applyAlignment="1">
      <alignment vertical="center" wrapText="1"/>
    </xf>
    <xf numFmtId="169" fontId="68" fillId="0" borderId="10" xfId="0" applyNumberFormat="1" applyFont="1" applyBorder="1"/>
    <xf numFmtId="164" fontId="40" fillId="0" borderId="10" xfId="1" applyNumberFormat="1" applyFont="1" applyBorder="1" applyAlignment="1">
      <alignment horizontal="right" vertical="center" wrapText="1"/>
    </xf>
    <xf numFmtId="3" fontId="39" fillId="0" borderId="13" xfId="0" applyNumberFormat="1" applyFont="1" applyBorder="1" applyAlignment="1">
      <alignment horizontal="center" vertical="center"/>
    </xf>
    <xf numFmtId="171" fontId="36" fillId="0" borderId="0" xfId="38" applyNumberFormat="1" applyFont="1" applyBorder="1" applyAlignment="1">
      <alignment vertical="center"/>
    </xf>
    <xf numFmtId="0" fontId="37" fillId="0" borderId="0" xfId="0" applyFont="1" applyFill="1" applyBorder="1" applyAlignment="1">
      <alignment horizontal="center" vertical="center" wrapText="1"/>
    </xf>
    <xf numFmtId="2" fontId="40" fillId="3" borderId="10" xfId="0" applyNumberFormat="1" applyFont="1" applyFill="1" applyBorder="1" applyAlignment="1">
      <alignment vertical="center"/>
    </xf>
    <xf numFmtId="2" fontId="123" fillId="3" borderId="10" xfId="0" applyNumberFormat="1" applyFont="1" applyFill="1" applyBorder="1" applyAlignment="1">
      <alignment vertical="center"/>
    </xf>
    <xf numFmtId="0" fontId="0" fillId="0" borderId="0" xfId="0"/>
    <xf numFmtId="0" fontId="37" fillId="3" borderId="10" xfId="103" applyFont="1" applyFill="1" applyBorder="1" applyAlignment="1">
      <alignment horizontal="right" vertical="center"/>
    </xf>
    <xf numFmtId="0" fontId="37" fillId="3" borderId="10" xfId="1" applyNumberFormat="1" applyFont="1" applyFill="1" applyBorder="1" applyAlignment="1">
      <alignment horizontal="right" vertical="center" wrapText="1"/>
    </xf>
    <xf numFmtId="0" fontId="36" fillId="3" borderId="10" xfId="1" applyNumberFormat="1" applyFont="1" applyFill="1" applyBorder="1" applyAlignment="1">
      <alignment horizontal="right" vertical="center" wrapText="1"/>
    </xf>
    <xf numFmtId="165" fontId="36" fillId="0" borderId="10" xfId="199" applyNumberFormat="1" applyFont="1" applyFill="1" applyBorder="1" applyAlignment="1">
      <alignment horizontal="right" vertical="center"/>
    </xf>
    <xf numFmtId="165" fontId="36" fillId="0" borderId="10" xfId="200" applyNumberFormat="1" applyFont="1" applyFill="1" applyBorder="1" applyAlignment="1">
      <alignment horizontal="right" vertical="center"/>
    </xf>
    <xf numFmtId="165" fontId="36" fillId="0" borderId="10" xfId="201" applyNumberFormat="1" applyFont="1" applyFill="1" applyBorder="1" applyAlignment="1">
      <alignment horizontal="right" vertical="center"/>
    </xf>
    <xf numFmtId="165" fontId="36" fillId="0" borderId="10" xfId="203" applyNumberFormat="1" applyFont="1" applyFill="1" applyBorder="1" applyAlignment="1">
      <alignment horizontal="right" vertical="center"/>
    </xf>
    <xf numFmtId="165" fontId="36" fillId="0" borderId="10" xfId="204" applyNumberFormat="1" applyFont="1" applyFill="1" applyBorder="1" applyAlignment="1">
      <alignment horizontal="right" vertical="center"/>
    </xf>
    <xf numFmtId="0" fontId="36" fillId="0" borderId="10" xfId="205" applyFont="1" applyFill="1" applyBorder="1" applyAlignment="1">
      <alignment horizontal="left" vertical="center" wrapText="1"/>
    </xf>
    <xf numFmtId="165" fontId="36" fillId="0" borderId="10" xfId="206" applyNumberFormat="1" applyFont="1" applyFill="1" applyBorder="1" applyAlignment="1">
      <alignment horizontal="right" vertical="center"/>
    </xf>
    <xf numFmtId="0" fontId="36" fillId="0" borderId="10" xfId="207" applyFont="1" applyFill="1" applyBorder="1" applyAlignment="1">
      <alignment horizontal="left" vertical="center" wrapText="1"/>
    </xf>
    <xf numFmtId="0" fontId="36" fillId="0" borderId="10" xfId="208" applyFont="1" applyFill="1" applyBorder="1" applyAlignment="1">
      <alignment horizontal="left" vertical="center" wrapText="1"/>
    </xf>
    <xf numFmtId="0" fontId="36" fillId="0" borderId="10" xfId="210" applyFont="1" applyFill="1" applyBorder="1" applyAlignment="1">
      <alignment horizontal="left" vertical="center" wrapText="1"/>
    </xf>
    <xf numFmtId="165" fontId="36" fillId="0" borderId="10" xfId="211" applyNumberFormat="1" applyFont="1" applyFill="1" applyBorder="1" applyAlignment="1">
      <alignment horizontal="right" vertical="center"/>
    </xf>
    <xf numFmtId="0" fontId="36" fillId="0" borderId="10" xfId="212" applyFont="1" applyFill="1" applyBorder="1" applyAlignment="1">
      <alignment horizontal="left" vertical="center" wrapText="1"/>
    </xf>
    <xf numFmtId="165" fontId="36" fillId="0" borderId="10" xfId="213" applyNumberFormat="1" applyFont="1" applyFill="1" applyBorder="1" applyAlignment="1">
      <alignment horizontal="right" vertical="center"/>
    </xf>
    <xf numFmtId="0" fontId="36" fillId="0" borderId="10" xfId="202" applyFont="1" applyFill="1" applyBorder="1" applyAlignment="1">
      <alignment vertical="center" wrapText="1"/>
    </xf>
    <xf numFmtId="0" fontId="36" fillId="0" borderId="10" xfId="202" applyFont="1" applyFill="1" applyBorder="1" applyAlignment="1">
      <alignment horizontal="left" vertical="center" wrapText="1"/>
    </xf>
    <xf numFmtId="0" fontId="36" fillId="0" borderId="10" xfId="209" applyFont="1" applyFill="1" applyBorder="1" applyAlignment="1">
      <alignment horizontal="left" vertical="center" wrapText="1"/>
    </xf>
    <xf numFmtId="0" fontId="37" fillId="39" borderId="10" xfId="195" applyFont="1" applyFill="1" applyBorder="1" applyAlignment="1">
      <alignment horizontal="center" vertical="center" wrapText="1"/>
    </xf>
    <xf numFmtId="0" fontId="37" fillId="39" borderId="10" xfId="196" applyFont="1" applyFill="1" applyBorder="1" applyAlignment="1">
      <alignment horizontal="center" vertical="center" wrapText="1"/>
    </xf>
    <xf numFmtId="0" fontId="37" fillId="39" borderId="10" xfId="197" applyFont="1" applyFill="1" applyBorder="1" applyAlignment="1">
      <alignment horizontal="center" vertical="center" wrapText="1"/>
    </xf>
    <xf numFmtId="164" fontId="39" fillId="0" borderId="10" xfId="1" applyNumberFormat="1" applyFont="1" applyBorder="1" applyAlignment="1">
      <alignment horizontal="right" wrapText="1"/>
    </xf>
    <xf numFmtId="164" fontId="39" fillId="3" borderId="10" xfId="1" applyNumberFormat="1" applyFont="1" applyFill="1" applyBorder="1" applyAlignment="1">
      <alignment horizontal="right" vertical="center" wrapText="1"/>
    </xf>
    <xf numFmtId="164" fontId="40" fillId="3" borderId="10" xfId="1" applyNumberFormat="1" applyFont="1" applyFill="1" applyBorder="1" applyAlignment="1">
      <alignment horizontal="right" vertical="center" wrapText="1"/>
    </xf>
    <xf numFmtId="164" fontId="40" fillId="0" borderId="10" xfId="1" applyNumberFormat="1" applyFont="1" applyBorder="1" applyAlignment="1">
      <alignment horizontal="right" wrapText="1"/>
    </xf>
    <xf numFmtId="0" fontId="40" fillId="0" borderId="10" xfId="0" applyFont="1" applyBorder="1" applyAlignment="1">
      <alignment horizontal="right" wrapText="1"/>
    </xf>
    <xf numFmtId="0" fontId="36" fillId="0" borderId="10" xfId="231" applyFont="1" applyFill="1" applyBorder="1" applyAlignment="1">
      <alignment horizontal="left" vertical="top" wrapText="1"/>
    </xf>
    <xf numFmtId="165" fontId="36" fillId="0" borderId="10" xfId="232" applyNumberFormat="1" applyFont="1" applyFill="1" applyBorder="1" applyAlignment="1">
      <alignment horizontal="right" vertical="center"/>
    </xf>
    <xf numFmtId="165" fontId="36" fillId="0" borderId="10" xfId="233" applyNumberFormat="1" applyFont="1" applyFill="1" applyBorder="1" applyAlignment="1">
      <alignment horizontal="right" vertical="center"/>
    </xf>
    <xf numFmtId="0" fontId="36" fillId="0" borderId="10" xfId="234" applyFont="1" applyFill="1" applyBorder="1" applyAlignment="1">
      <alignment horizontal="left" vertical="center" wrapText="1"/>
    </xf>
    <xf numFmtId="0" fontId="36" fillId="0" borderId="10" xfId="235" applyFont="1" applyFill="1" applyBorder="1" applyAlignment="1">
      <alignment horizontal="left" vertical="center" wrapText="1"/>
    </xf>
    <xf numFmtId="165" fontId="36" fillId="0" borderId="10" xfId="236" applyNumberFormat="1" applyFont="1" applyFill="1" applyBorder="1" applyAlignment="1">
      <alignment horizontal="right" vertical="center"/>
    </xf>
    <xf numFmtId="0" fontId="36" fillId="0" borderId="10" xfId="237" applyFont="1" applyFill="1" applyBorder="1" applyAlignment="1">
      <alignment horizontal="left" vertical="top" wrapText="1"/>
    </xf>
    <xf numFmtId="165" fontId="36" fillId="0" borderId="10" xfId="238" applyNumberFormat="1" applyFont="1" applyFill="1" applyBorder="1" applyAlignment="1">
      <alignment horizontal="right" vertical="center"/>
    </xf>
    <xf numFmtId="165" fontId="36" fillId="0" borderId="10" xfId="239" applyNumberFormat="1" applyFont="1" applyFill="1" applyBorder="1" applyAlignment="1">
      <alignment horizontal="right" vertical="center"/>
    </xf>
    <xf numFmtId="0" fontId="36" fillId="0" borderId="10" xfId="240" applyFont="1" applyFill="1" applyBorder="1" applyAlignment="1">
      <alignment horizontal="left" vertical="center" wrapText="1"/>
    </xf>
    <xf numFmtId="165" fontId="36" fillId="0" borderId="10" xfId="241" applyNumberFormat="1" applyFont="1" applyFill="1" applyBorder="1" applyAlignment="1">
      <alignment horizontal="right" vertical="center"/>
    </xf>
    <xf numFmtId="0" fontId="37" fillId="39" borderId="10" xfId="225" applyFont="1" applyFill="1" applyBorder="1" applyAlignment="1">
      <alignment horizontal="center" vertical="center"/>
    </xf>
    <xf numFmtId="165" fontId="37" fillId="0" borderId="10" xfId="228" applyNumberFormat="1" applyFont="1" applyFill="1" applyBorder="1" applyAlignment="1">
      <alignment horizontal="right" vertical="center"/>
    </xf>
    <xf numFmtId="165" fontId="37" fillId="0" borderId="10" xfId="229" applyNumberFormat="1" applyFont="1" applyFill="1" applyBorder="1" applyAlignment="1">
      <alignment horizontal="right" vertical="center"/>
    </xf>
    <xf numFmtId="165" fontId="37" fillId="0" borderId="10" xfId="230" applyNumberFormat="1" applyFont="1" applyFill="1" applyBorder="1" applyAlignment="1">
      <alignment horizontal="right" vertical="center"/>
    </xf>
    <xf numFmtId="0" fontId="36" fillId="0" borderId="10" xfId="260" applyFont="1" applyFill="1" applyBorder="1" applyAlignment="1">
      <alignment horizontal="left" vertical="top" wrapText="1"/>
    </xf>
    <xf numFmtId="165" fontId="36" fillId="0" borderId="10" xfId="261" applyNumberFormat="1" applyFont="1" applyFill="1" applyBorder="1" applyAlignment="1">
      <alignment horizontal="right" vertical="center"/>
    </xf>
    <xf numFmtId="165" fontId="36" fillId="0" borderId="10" xfId="262" applyNumberFormat="1" applyFont="1" applyFill="1" applyBorder="1" applyAlignment="1">
      <alignment horizontal="right" vertical="center"/>
    </xf>
    <xf numFmtId="0" fontId="36" fillId="0" borderId="10" xfId="263" applyFont="1" applyFill="1" applyBorder="1" applyAlignment="1">
      <alignment horizontal="left" vertical="center" wrapText="1"/>
    </xf>
    <xf numFmtId="0" fontId="36" fillId="0" borderId="10" xfId="264" applyFont="1" applyFill="1" applyBorder="1" applyAlignment="1">
      <alignment horizontal="left" vertical="center" wrapText="1"/>
    </xf>
    <xf numFmtId="165" fontId="36" fillId="0" borderId="10" xfId="265" applyNumberFormat="1" applyFont="1" applyFill="1" applyBorder="1" applyAlignment="1">
      <alignment horizontal="right" vertical="center"/>
    </xf>
    <xf numFmtId="0" fontId="36" fillId="0" borderId="10" xfId="266" applyFont="1" applyFill="1" applyBorder="1" applyAlignment="1">
      <alignment horizontal="left" vertical="center" wrapText="1"/>
    </xf>
    <xf numFmtId="0" fontId="36" fillId="0" borderId="10" xfId="267" applyFont="1" applyFill="1" applyBorder="1" applyAlignment="1">
      <alignment horizontal="left" vertical="top" wrapText="1"/>
    </xf>
    <xf numFmtId="165" fontId="36" fillId="0" borderId="10" xfId="268" applyNumberFormat="1" applyFont="1" applyFill="1" applyBorder="1" applyAlignment="1">
      <alignment horizontal="right" vertical="center"/>
    </xf>
    <xf numFmtId="165" fontId="36" fillId="0" borderId="10" xfId="269" applyNumberFormat="1" applyFont="1" applyFill="1" applyBorder="1" applyAlignment="1">
      <alignment horizontal="right" vertical="center"/>
    </xf>
    <xf numFmtId="0" fontId="36" fillId="0" borderId="10" xfId="270" applyFont="1" applyFill="1" applyBorder="1" applyAlignment="1">
      <alignment horizontal="left" vertical="center" wrapText="1"/>
    </xf>
    <xf numFmtId="0" fontId="36" fillId="0" borderId="10" xfId="271" applyFont="1" applyFill="1" applyBorder="1" applyAlignment="1">
      <alignment horizontal="left" vertical="center" wrapText="1"/>
    </xf>
    <xf numFmtId="0" fontId="37" fillId="39" borderId="10" xfId="248" applyFont="1" applyFill="1" applyBorder="1" applyAlignment="1">
      <alignment horizontal="center" vertical="center" wrapText="1"/>
    </xf>
    <xf numFmtId="0" fontId="37" fillId="39" borderId="10" xfId="254" applyFont="1" applyFill="1" applyBorder="1" applyAlignment="1">
      <alignment horizontal="center" vertical="center" wrapText="1"/>
    </xf>
    <xf numFmtId="0" fontId="37" fillId="39" borderId="10" xfId="255" applyFont="1" applyFill="1" applyBorder="1" applyAlignment="1">
      <alignment horizontal="center" vertical="center" wrapText="1"/>
    </xf>
    <xf numFmtId="165" fontId="36" fillId="0" borderId="10" xfId="11" applyNumberFormat="1" applyFont="1" applyBorder="1" applyAlignment="1">
      <alignment horizontal="right" vertical="center"/>
    </xf>
    <xf numFmtId="0" fontId="36" fillId="0" borderId="10" xfId="11" applyFont="1" applyBorder="1" applyAlignment="1">
      <alignment horizontal="left" vertical="center" wrapText="1"/>
    </xf>
    <xf numFmtId="0" fontId="37" fillId="39" borderId="10" xfId="11" applyFont="1" applyFill="1" applyBorder="1" applyAlignment="1">
      <alignment horizontal="center" vertical="center" wrapText="1"/>
    </xf>
    <xf numFmtId="165" fontId="37" fillId="0" borderId="10" xfId="11" applyNumberFormat="1" applyFont="1" applyBorder="1" applyAlignment="1">
      <alignment horizontal="right" vertical="center"/>
    </xf>
    <xf numFmtId="171" fontId="36" fillId="0" borderId="10" xfId="1" applyNumberFormat="1" applyFont="1" applyBorder="1" applyAlignment="1">
      <alignment horizontal="right"/>
    </xf>
    <xf numFmtId="0" fontId="36" fillId="0" borderId="10" xfId="15" applyFont="1" applyBorder="1" applyAlignment="1">
      <alignment horizontal="left" vertical="center" wrapText="1"/>
    </xf>
    <xf numFmtId="165" fontId="36" fillId="0" borderId="10" xfId="15" applyNumberFormat="1" applyFont="1" applyBorder="1" applyAlignment="1">
      <alignment horizontal="right" vertical="center"/>
    </xf>
    <xf numFmtId="0" fontId="37" fillId="39" borderId="10" xfId="15" applyFont="1" applyFill="1" applyBorder="1" applyAlignment="1">
      <alignment horizontal="center" vertical="center" wrapText="1"/>
    </xf>
    <xf numFmtId="164" fontId="80" fillId="2" borderId="0" xfId="1" applyNumberFormat="1" applyFont="1" applyFill="1" applyBorder="1" applyAlignment="1">
      <alignment vertical="center"/>
    </xf>
    <xf numFmtId="0" fontId="125" fillId="0" borderId="0" xfId="298" applyFont="1" applyFill="1" applyBorder="1" applyAlignment="1">
      <alignment horizontal="center" vertical="center" wrapText="1"/>
    </xf>
    <xf numFmtId="0" fontId="36" fillId="0" borderId="10" xfId="281" applyFont="1" applyFill="1" applyBorder="1" applyAlignment="1">
      <alignment horizontal="left" vertical="center" wrapText="1"/>
    </xf>
    <xf numFmtId="0" fontId="36" fillId="0" borderId="10" xfId="276" applyFont="1" applyFill="1" applyBorder="1" applyAlignment="1">
      <alignment horizontal="left" vertical="center" wrapText="1"/>
    </xf>
    <xf numFmtId="0" fontId="37" fillId="39" borderId="10" xfId="288" applyFont="1" applyFill="1" applyBorder="1" applyAlignment="1">
      <alignment horizontal="center" vertical="center" wrapText="1"/>
    </xf>
    <xf numFmtId="0" fontId="37" fillId="39" borderId="10" xfId="289" applyFont="1" applyFill="1" applyBorder="1" applyAlignment="1">
      <alignment horizontal="center" vertical="center" wrapText="1"/>
    </xf>
    <xf numFmtId="165" fontId="36" fillId="0" borderId="10" xfId="286" applyNumberFormat="1" applyFont="1" applyFill="1" applyBorder="1" applyAlignment="1">
      <alignment horizontal="left" vertical="center" wrapText="1"/>
    </xf>
    <xf numFmtId="0" fontId="37" fillId="39" borderId="17" xfId="0" applyFont="1" applyFill="1" applyBorder="1" applyAlignment="1">
      <alignment horizontal="center" vertical="center"/>
    </xf>
    <xf numFmtId="0" fontId="40" fillId="0" borderId="0" xfId="0" applyFont="1" applyAlignment="1">
      <alignment vertical="center" wrapText="1"/>
    </xf>
    <xf numFmtId="0" fontId="36" fillId="0" borderId="10" xfId="316" applyFont="1" applyFill="1" applyBorder="1" applyAlignment="1">
      <alignment horizontal="left" vertical="center" wrapText="1"/>
    </xf>
    <xf numFmtId="0" fontId="36" fillId="0" borderId="10" xfId="321" applyFont="1" applyFill="1" applyBorder="1" applyAlignment="1">
      <alignment horizontal="left" vertical="center" wrapText="1"/>
    </xf>
    <xf numFmtId="0" fontId="36" fillId="0" borderId="10" xfId="326" applyFont="1" applyFill="1" applyBorder="1" applyAlignment="1">
      <alignment horizontal="left" vertical="center" wrapText="1"/>
    </xf>
    <xf numFmtId="0" fontId="37" fillId="39" borderId="10" xfId="309" applyFont="1" applyFill="1" applyBorder="1" applyAlignment="1">
      <alignment horizontal="center" vertical="center" wrapText="1"/>
    </xf>
    <xf numFmtId="0" fontId="37" fillId="39" borderId="10" xfId="308" applyFont="1" applyFill="1" applyBorder="1" applyAlignment="1">
      <alignment horizontal="center" vertical="center" wrapText="1"/>
    </xf>
    <xf numFmtId="0" fontId="125" fillId="0" borderId="0" xfId="299" applyFont="1" applyFill="1" applyBorder="1" applyAlignment="1">
      <alignment vertical="center" wrapText="1"/>
    </xf>
    <xf numFmtId="165" fontId="36" fillId="0" borderId="10" xfId="316" applyNumberFormat="1" applyFont="1" applyFill="1" applyBorder="1" applyAlignment="1">
      <alignment horizontal="left" vertical="center" wrapText="1"/>
    </xf>
    <xf numFmtId="164" fontId="37" fillId="39" borderId="16" xfId="1" applyNumberFormat="1" applyFont="1" applyFill="1" applyBorder="1" applyAlignment="1">
      <alignment horizontal="center" vertical="center" wrapText="1"/>
    </xf>
    <xf numFmtId="0" fontId="37" fillId="39" borderId="16" xfId="18" applyFont="1" applyFill="1" applyBorder="1" applyAlignment="1">
      <alignment horizontal="center" vertical="center" wrapText="1"/>
    </xf>
    <xf numFmtId="165" fontId="36" fillId="0" borderId="10" xfId="425" applyNumberFormat="1" applyFont="1" applyBorder="1" applyAlignment="1">
      <alignment horizontal="right" vertical="center"/>
    </xf>
    <xf numFmtId="0" fontId="36" fillId="0" borderId="10" xfId="424" applyFont="1" applyBorder="1" applyAlignment="1">
      <alignment horizontal="left" vertical="center" wrapText="1"/>
    </xf>
    <xf numFmtId="0" fontId="36" fillId="0" borderId="10" xfId="425" applyFont="1" applyBorder="1" applyAlignment="1">
      <alignment horizontal="left" vertical="center" wrapText="1"/>
    </xf>
    <xf numFmtId="0" fontId="36" fillId="0" borderId="10" xfId="424" applyFont="1" applyBorder="1" applyAlignment="1">
      <alignment vertical="center" wrapText="1"/>
    </xf>
    <xf numFmtId="0" fontId="36" fillId="0" borderId="10" xfId="12" applyFont="1" applyBorder="1" applyAlignment="1">
      <alignment horizontal="left" vertical="center" wrapText="1"/>
    </xf>
    <xf numFmtId="165" fontId="36" fillId="0" borderId="10" xfId="12" applyNumberFormat="1" applyFont="1" applyBorder="1" applyAlignment="1">
      <alignment horizontal="right" vertical="center"/>
    </xf>
    <xf numFmtId="0" fontId="37" fillId="39" borderId="10" xfId="12" applyFont="1" applyFill="1" applyBorder="1" applyAlignment="1">
      <alignment horizontal="center" vertical="center"/>
    </xf>
    <xf numFmtId="165" fontId="36" fillId="0" borderId="10" xfId="12" applyNumberFormat="1" applyFont="1" applyBorder="1" applyAlignment="1">
      <alignment horizontal="right" vertical="center" wrapText="1"/>
    </xf>
    <xf numFmtId="171" fontId="36" fillId="3" borderId="10" xfId="1" applyNumberFormat="1" applyFont="1" applyFill="1" applyBorder="1" applyAlignment="1">
      <alignment horizontal="right" vertical="center"/>
    </xf>
    <xf numFmtId="2" fontId="93" fillId="0" borderId="0" xfId="111" applyNumberFormat="1" applyFont="1" applyFill="1" applyAlignment="1">
      <alignment horizontal="center" vertical="center"/>
    </xf>
    <xf numFmtId="2" fontId="71" fillId="0" borderId="0" xfId="0" applyNumberFormat="1" applyFont="1"/>
    <xf numFmtId="169" fontId="109" fillId="0" borderId="0" xfId="111" applyNumberFormat="1" applyFont="1" applyFill="1" applyAlignment="1">
      <alignment horizontal="center" vertical="center"/>
    </xf>
    <xf numFmtId="169" fontId="36" fillId="2" borderId="10" xfId="2" applyNumberFormat="1" applyFont="1" applyFill="1" applyBorder="1" applyAlignment="1">
      <alignment horizontal="right" vertical="center"/>
    </xf>
    <xf numFmtId="164" fontId="36" fillId="0" borderId="10" xfId="1" applyNumberFormat="1" applyFont="1" applyBorder="1" applyAlignment="1">
      <alignment vertical="center"/>
    </xf>
    <xf numFmtId="2" fontId="98" fillId="2" borderId="0" xfId="0" applyNumberFormat="1" applyFont="1" applyFill="1"/>
    <xf numFmtId="0" fontId="36" fillId="2" borderId="10" xfId="0" applyFont="1" applyFill="1" applyBorder="1"/>
    <xf numFmtId="0" fontId="127" fillId="2" borderId="0" xfId="0" applyFont="1" applyFill="1"/>
    <xf numFmtId="2" fontId="127" fillId="2" borderId="0" xfId="0" applyNumberFormat="1" applyFont="1" applyFill="1"/>
    <xf numFmtId="2" fontId="37" fillId="4" borderId="35" xfId="2" applyNumberFormat="1" applyFont="1" applyFill="1" applyBorder="1" applyAlignment="1">
      <alignment horizontal="right" vertical="center"/>
    </xf>
    <xf numFmtId="2" fontId="37" fillId="5" borderId="35" xfId="2" applyNumberFormat="1" applyFont="1" applyFill="1" applyBorder="1" applyAlignment="1">
      <alignment vertical="center" wrapText="1"/>
    </xf>
    <xf numFmtId="169" fontId="36" fillId="5" borderId="35" xfId="2" applyNumberFormat="1" applyFont="1" applyFill="1" applyBorder="1" applyAlignment="1">
      <alignment vertical="center" wrapText="1"/>
    </xf>
    <xf numFmtId="169" fontId="37" fillId="5" borderId="35" xfId="2" applyNumberFormat="1" applyFont="1" applyFill="1" applyBorder="1" applyAlignment="1">
      <alignment vertical="center" wrapText="1"/>
    </xf>
    <xf numFmtId="0" fontId="37" fillId="4" borderId="35" xfId="0" applyFont="1" applyFill="1" applyBorder="1" applyAlignment="1">
      <alignment horizontal="left" vertical="center" wrapText="1"/>
    </xf>
    <xf numFmtId="0" fontId="37" fillId="5" borderId="35" xfId="0" applyFont="1" applyFill="1" applyBorder="1" applyAlignment="1">
      <alignment horizontal="left" vertical="center" wrapText="1"/>
    </xf>
    <xf numFmtId="0" fontId="36" fillId="4" borderId="35" xfId="0" applyFont="1" applyFill="1" applyBorder="1" applyAlignment="1">
      <alignment horizontal="left" vertical="center" wrapText="1"/>
    </xf>
    <xf numFmtId="0" fontId="36" fillId="0" borderId="35" xfId="85" applyFont="1" applyBorder="1" applyAlignment="1">
      <alignment horizontal="left" vertical="center" wrapText="1"/>
    </xf>
    <xf numFmtId="165" fontId="36" fillId="0" borderId="35" xfId="85" applyNumberFormat="1" applyFont="1" applyBorder="1" applyAlignment="1">
      <alignment horizontal="right" vertical="center" wrapText="1"/>
    </xf>
    <xf numFmtId="165" fontId="36" fillId="0" borderId="35" xfId="85" applyNumberFormat="1" applyFont="1" applyFill="1" applyBorder="1" applyAlignment="1">
      <alignment horizontal="right" vertical="center" wrapText="1"/>
    </xf>
    <xf numFmtId="0" fontId="37" fillId="5" borderId="35" xfId="112" applyNumberFormat="1" applyFont="1" applyFill="1" applyBorder="1" applyAlignment="1">
      <alignment horizontal="left" vertical="center" wrapText="1"/>
    </xf>
    <xf numFmtId="0" fontId="36" fillId="5" borderId="35" xfId="0" applyFont="1" applyFill="1" applyBorder="1" applyAlignment="1">
      <alignment horizontal="left" vertical="center" wrapText="1"/>
    </xf>
    <xf numFmtId="0" fontId="36" fillId="5" borderId="35" xfId="112" applyNumberFormat="1" applyFont="1" applyFill="1" applyBorder="1" applyAlignment="1">
      <alignment horizontal="left" vertical="center" wrapText="1"/>
    </xf>
    <xf numFmtId="169" fontId="36" fillId="5" borderId="35" xfId="2" applyNumberFormat="1" applyFont="1" applyFill="1" applyBorder="1" applyAlignment="1">
      <alignment horizontal="right" vertical="center" wrapText="1"/>
    </xf>
    <xf numFmtId="0" fontId="37" fillId="4" borderId="35" xfId="112" applyNumberFormat="1" applyFont="1" applyFill="1" applyBorder="1" applyAlignment="1">
      <alignment horizontal="left" vertical="center" wrapText="1"/>
    </xf>
    <xf numFmtId="165" fontId="37" fillId="0" borderId="35" xfId="85" applyNumberFormat="1" applyFont="1" applyFill="1" applyBorder="1" applyAlignment="1">
      <alignment horizontal="right" vertical="center"/>
    </xf>
    <xf numFmtId="173" fontId="96" fillId="2" borderId="0" xfId="111" applyNumberFormat="1" applyFont="1" applyFill="1" applyBorder="1" applyAlignment="1">
      <alignment vertical="center"/>
    </xf>
    <xf numFmtId="0" fontId="7" fillId="0" borderId="0" xfId="0" applyFont="1" applyFill="1" applyAlignment="1">
      <alignment vertical="center" wrapText="1"/>
    </xf>
    <xf numFmtId="0" fontId="100" fillId="0" borderId="0" xfId="0" applyFont="1" applyAlignment="1">
      <alignment vertical="center"/>
    </xf>
    <xf numFmtId="0" fontId="37" fillId="39" borderId="17" xfId="0" applyFont="1" applyFill="1" applyBorder="1" applyAlignment="1">
      <alignment horizontal="left" vertical="center" wrapText="1"/>
    </xf>
    <xf numFmtId="0" fontId="116" fillId="2" borderId="0" xfId="4" applyFont="1" applyFill="1" applyBorder="1" applyAlignment="1">
      <alignment horizontal="center" vertical="center"/>
    </xf>
    <xf numFmtId="0" fontId="28" fillId="2" borderId="0" xfId="4" applyFont="1" applyFill="1" applyBorder="1" applyAlignment="1">
      <alignment horizontal="center" vertical="center"/>
    </xf>
    <xf numFmtId="0" fontId="116" fillId="0" borderId="0" xfId="4" applyFont="1" applyFill="1" applyAlignment="1">
      <alignment horizontal="left" vertical="center" wrapText="1"/>
    </xf>
    <xf numFmtId="0" fontId="116" fillId="0" borderId="0" xfId="4" applyFont="1" applyFill="1" applyAlignment="1">
      <alignment horizontal="left" vertical="center"/>
    </xf>
    <xf numFmtId="169" fontId="0" fillId="0" borderId="0" xfId="0" applyNumberFormat="1"/>
    <xf numFmtId="0" fontId="0" fillId="37" borderId="0" xfId="0" applyFill="1"/>
    <xf numFmtId="0" fontId="37" fillId="37" borderId="10" xfId="254" applyFont="1" applyFill="1" applyBorder="1" applyAlignment="1">
      <alignment horizontal="center" vertical="center" wrapText="1"/>
    </xf>
    <xf numFmtId="165" fontId="36" fillId="37" borderId="10" xfId="262" applyNumberFormat="1" applyFont="1" applyFill="1" applyBorder="1" applyAlignment="1">
      <alignment horizontal="right" vertical="center"/>
    </xf>
    <xf numFmtId="0" fontId="36" fillId="37" borderId="10" xfId="263" applyFont="1" applyFill="1" applyBorder="1" applyAlignment="1">
      <alignment horizontal="left" vertical="center" wrapText="1"/>
    </xf>
    <xf numFmtId="165" fontId="36" fillId="37" borderId="10" xfId="269" applyNumberFormat="1" applyFont="1" applyFill="1" applyBorder="1" applyAlignment="1">
      <alignment horizontal="right" vertical="center"/>
    </xf>
    <xf numFmtId="166" fontId="0" fillId="0" borderId="0" xfId="2" applyNumberFormat="1" applyFont="1" applyBorder="1"/>
    <xf numFmtId="0" fontId="36" fillId="0" borderId="10" xfId="429" applyFont="1" applyFill="1" applyBorder="1" applyAlignment="1">
      <alignment vertical="center" wrapText="1"/>
    </xf>
    <xf numFmtId="0" fontId="37" fillId="39" borderId="10" xfId="454" applyFont="1" applyFill="1" applyBorder="1" applyAlignment="1">
      <alignment horizontal="center" vertical="center" wrapText="1"/>
    </xf>
    <xf numFmtId="0" fontId="41" fillId="2" borderId="0" xfId="5" applyFont="1" applyFill="1" applyBorder="1" applyAlignment="1">
      <alignment vertical="center" wrapText="1"/>
    </xf>
    <xf numFmtId="0" fontId="36" fillId="0" borderId="10" xfId="461" applyFont="1" applyBorder="1" applyAlignment="1">
      <alignment vertical="center" wrapText="1"/>
    </xf>
    <xf numFmtId="0" fontId="36" fillId="0" borderId="10" xfId="461" applyFont="1" applyBorder="1" applyAlignment="1">
      <alignment horizontal="left" vertical="center" wrapText="1"/>
    </xf>
    <xf numFmtId="165" fontId="36" fillId="0" borderId="10" xfId="461" applyNumberFormat="1" applyFont="1" applyBorder="1" applyAlignment="1">
      <alignment horizontal="right" vertical="center"/>
    </xf>
    <xf numFmtId="0" fontId="37" fillId="39" borderId="10" xfId="461" applyFont="1" applyFill="1" applyBorder="1" applyAlignment="1">
      <alignment horizontal="center" vertical="center" wrapText="1"/>
    </xf>
    <xf numFmtId="165" fontId="36" fillId="0" borderId="10" xfId="460" applyNumberFormat="1" applyFont="1" applyBorder="1" applyAlignment="1">
      <alignment horizontal="right" vertical="center"/>
    </xf>
    <xf numFmtId="165" fontId="36" fillId="0" borderId="10" xfId="461" applyNumberFormat="1" applyFont="1" applyBorder="1" applyAlignment="1">
      <alignment horizontal="right" vertical="center" wrapText="1"/>
    </xf>
    <xf numFmtId="0" fontId="37" fillId="39" borderId="10" xfId="458" applyFont="1" applyFill="1" applyBorder="1" applyAlignment="1">
      <alignment horizontal="center" vertical="center" wrapText="1"/>
    </xf>
    <xf numFmtId="165" fontId="36" fillId="0" borderId="10" xfId="458" applyNumberFormat="1" applyFont="1" applyBorder="1" applyAlignment="1">
      <alignment horizontal="right" vertical="center"/>
    </xf>
    <xf numFmtId="0" fontId="36" fillId="0" borderId="10" xfId="458" applyFont="1" applyBorder="1" applyAlignment="1">
      <alignment horizontal="left" vertical="center" wrapText="1"/>
    </xf>
    <xf numFmtId="165" fontId="37" fillId="0" borderId="10" xfId="458" applyNumberFormat="1" applyFont="1" applyBorder="1" applyAlignment="1">
      <alignment horizontal="right" vertical="center"/>
    </xf>
    <xf numFmtId="0" fontId="37" fillId="0" borderId="10" xfId="286" applyFont="1" applyFill="1" applyBorder="1" applyAlignment="1">
      <alignment horizontal="left" vertical="center" wrapText="1"/>
    </xf>
    <xf numFmtId="165" fontId="37" fillId="0" borderId="10" xfId="15" applyNumberFormat="1" applyFont="1" applyBorder="1" applyAlignment="1">
      <alignment horizontal="right" vertical="center"/>
    </xf>
    <xf numFmtId="165" fontId="37" fillId="0" borderId="10" xfId="286" applyNumberFormat="1" applyFont="1" applyFill="1" applyBorder="1" applyAlignment="1">
      <alignment horizontal="left" vertical="center" wrapText="1"/>
    </xf>
    <xf numFmtId="0" fontId="36" fillId="0" borderId="10" xfId="457" applyFont="1" applyBorder="1" applyAlignment="1">
      <alignment horizontal="left" vertical="center" wrapText="1"/>
    </xf>
    <xf numFmtId="0" fontId="37" fillId="39" borderId="40" xfId="5" applyFont="1" applyFill="1" applyBorder="1" applyAlignment="1">
      <alignment horizontal="center" vertical="center" wrapText="1"/>
    </xf>
    <xf numFmtId="0" fontId="36" fillId="0" borderId="10" xfId="456" applyFont="1" applyBorder="1" applyAlignment="1">
      <alignment horizontal="left" vertical="center" wrapText="1"/>
    </xf>
    <xf numFmtId="0" fontId="36" fillId="0" borderId="10" xfId="456" applyFont="1" applyBorder="1" applyAlignment="1">
      <alignment vertical="center" wrapText="1"/>
    </xf>
    <xf numFmtId="0" fontId="37" fillId="39" borderId="16" xfId="272" applyFont="1" applyFill="1" applyBorder="1" applyAlignment="1">
      <alignment horizontal="center" vertical="center" wrapText="1"/>
    </xf>
    <xf numFmtId="0" fontId="36" fillId="0" borderId="10" xfId="447" applyFont="1" applyFill="1" applyBorder="1" applyAlignment="1">
      <alignment horizontal="left" vertical="center" wrapText="1"/>
    </xf>
    <xf numFmtId="165" fontId="36" fillId="0" borderId="10" xfId="446" applyNumberFormat="1" applyFont="1" applyFill="1" applyBorder="1" applyAlignment="1">
      <alignment horizontal="right" vertical="center"/>
    </xf>
    <xf numFmtId="165" fontId="36" fillId="0" borderId="10" xfId="432" applyNumberFormat="1" applyFont="1" applyFill="1" applyBorder="1" applyAlignment="1">
      <alignment horizontal="right" vertical="center"/>
    </xf>
    <xf numFmtId="0" fontId="36" fillId="0" borderId="10" xfId="431" applyFont="1" applyFill="1" applyBorder="1" applyAlignment="1">
      <alignment horizontal="left" vertical="center" wrapText="1"/>
    </xf>
    <xf numFmtId="165" fontId="36" fillId="0" borderId="10" xfId="453" applyNumberFormat="1" applyFont="1" applyFill="1" applyBorder="1" applyAlignment="1">
      <alignment horizontal="right" vertical="center"/>
    </xf>
    <xf numFmtId="0" fontId="37" fillId="39" borderId="10" xfId="434" applyFont="1" applyFill="1" applyBorder="1" applyAlignment="1">
      <alignment horizontal="center" vertical="center" wrapText="1"/>
    </xf>
    <xf numFmtId="0" fontId="37" fillId="39" borderId="10" xfId="455" applyFont="1" applyFill="1" applyBorder="1" applyAlignment="1">
      <alignment horizontal="center" vertical="center" wrapText="1"/>
    </xf>
    <xf numFmtId="0" fontId="41" fillId="2" borderId="0" xfId="22" applyNumberFormat="1" applyFont="1" applyFill="1" applyBorder="1" applyAlignment="1">
      <alignment vertical="center" wrapText="1"/>
    </xf>
    <xf numFmtId="0" fontId="0" fillId="0" borderId="0" xfId="0"/>
    <xf numFmtId="0" fontId="37" fillId="4" borderId="17" xfId="117" applyNumberFormat="1" applyFont="1" applyFill="1" applyBorder="1" applyAlignment="1">
      <alignment horizontal="left" vertical="top"/>
    </xf>
    <xf numFmtId="164" fontId="37" fillId="4" borderId="17" xfId="1" applyNumberFormat="1" applyFont="1" applyFill="1" applyBorder="1" applyAlignment="1">
      <alignment horizontal="right" vertical="center"/>
    </xf>
    <xf numFmtId="0" fontId="36" fillId="0" borderId="10" xfId="460" applyFont="1" applyBorder="1" applyAlignment="1">
      <alignment vertical="center" wrapText="1"/>
    </xf>
    <xf numFmtId="164" fontId="39" fillId="2" borderId="17" xfId="1" applyNumberFormat="1" applyFont="1" applyFill="1" applyBorder="1" applyAlignment="1">
      <alignment horizontal="right" vertical="center"/>
    </xf>
    <xf numFmtId="164" fontId="36" fillId="4" borderId="17" xfId="1" applyNumberFormat="1" applyFont="1" applyFill="1" applyBorder="1" applyAlignment="1">
      <alignment horizontal="right" vertical="center"/>
    </xf>
    <xf numFmtId="0" fontId="0" fillId="0" borderId="0" xfId="0"/>
    <xf numFmtId="0" fontId="36" fillId="0" borderId="10" xfId="462" applyFont="1" applyBorder="1" applyAlignment="1">
      <alignment horizontal="left" vertical="center" wrapText="1"/>
    </xf>
    <xf numFmtId="0" fontId="36" fillId="0" borderId="10" xfId="463" applyFont="1" applyBorder="1" applyAlignment="1">
      <alignment horizontal="left" vertical="center" wrapText="1"/>
    </xf>
    <xf numFmtId="165" fontId="36" fillId="0" borderId="10" xfId="462" applyNumberFormat="1" applyFont="1" applyBorder="1" applyAlignment="1">
      <alignment horizontal="right" vertical="center"/>
    </xf>
    <xf numFmtId="165" fontId="36" fillId="0" borderId="10" xfId="463" applyNumberFormat="1" applyFont="1" applyBorder="1" applyAlignment="1">
      <alignment horizontal="right" vertical="center"/>
    </xf>
    <xf numFmtId="0" fontId="36" fillId="0" borderId="10" xfId="462" applyFont="1" applyBorder="1" applyAlignment="1">
      <alignment vertical="center" wrapText="1"/>
    </xf>
    <xf numFmtId="0" fontId="36" fillId="0" borderId="10" xfId="463" applyFont="1" applyBorder="1" applyAlignment="1">
      <alignment vertical="center" wrapText="1"/>
    </xf>
    <xf numFmtId="169" fontId="36" fillId="0" borderId="10" xfId="0" applyNumberFormat="1" applyFont="1" applyBorder="1" applyAlignment="1">
      <alignment horizontal="right" vertical="center"/>
    </xf>
    <xf numFmtId="0" fontId="36" fillId="0" borderId="10" xfId="464" applyFont="1" applyBorder="1" applyAlignment="1">
      <alignment vertical="center" wrapText="1"/>
    </xf>
    <xf numFmtId="0" fontId="36" fillId="0" borderId="10" xfId="464" applyFont="1" applyBorder="1" applyAlignment="1">
      <alignment horizontal="left" vertical="center" wrapText="1"/>
    </xf>
    <xf numFmtId="165" fontId="36" fillId="0" borderId="10" xfId="464" applyNumberFormat="1" applyFont="1" applyBorder="1" applyAlignment="1">
      <alignment horizontal="right" vertical="center"/>
    </xf>
    <xf numFmtId="165" fontId="36" fillId="0" borderId="10" xfId="102" applyNumberFormat="1" applyFont="1" applyFill="1" applyBorder="1" applyAlignment="1">
      <alignment horizontal="right" vertical="center"/>
    </xf>
    <xf numFmtId="37" fontId="37" fillId="0" borderId="10" xfId="1" applyNumberFormat="1" applyFont="1" applyFill="1" applyBorder="1" applyAlignment="1">
      <alignment horizontal="right" vertical="center" wrapText="1"/>
    </xf>
    <xf numFmtId="37" fontId="36" fillId="0" borderId="10" xfId="1" applyNumberFormat="1" applyFont="1" applyFill="1" applyBorder="1" applyAlignment="1">
      <alignment horizontal="right" vertical="center" wrapText="1"/>
    </xf>
    <xf numFmtId="0" fontId="37" fillId="0" borderId="10" xfId="103" applyFont="1" applyFill="1" applyBorder="1" applyAlignment="1">
      <alignment horizontal="left" vertical="center"/>
    </xf>
    <xf numFmtId="165" fontId="36" fillId="0" borderId="10" xfId="257" applyNumberFormat="1" applyFont="1" applyFill="1" applyBorder="1" applyAlignment="1">
      <alignment horizontal="right" vertical="center"/>
    </xf>
    <xf numFmtId="165" fontId="36" fillId="0" borderId="10" xfId="258" applyNumberFormat="1" applyFont="1" applyFill="1" applyBorder="1" applyAlignment="1">
      <alignment horizontal="right" vertical="center"/>
    </xf>
    <xf numFmtId="165" fontId="36" fillId="0" borderId="10" xfId="259" applyNumberFormat="1" applyFont="1" applyFill="1" applyBorder="1" applyAlignment="1">
      <alignment horizontal="right" vertical="center"/>
    </xf>
    <xf numFmtId="0" fontId="39" fillId="39" borderId="10" xfId="0" applyFont="1" applyFill="1" applyBorder="1" applyAlignment="1">
      <alignment horizontal="center" vertical="center" wrapText="1"/>
    </xf>
    <xf numFmtId="0" fontId="39" fillId="39" borderId="17" xfId="0" applyFont="1" applyFill="1" applyBorder="1" applyAlignment="1">
      <alignment horizontal="center" vertical="center" wrapText="1"/>
    </xf>
    <xf numFmtId="0" fontId="72" fillId="2" borderId="0" xfId="3" applyFont="1" applyFill="1" applyAlignment="1">
      <alignment horizontal="center" vertical="center" wrapText="1"/>
    </xf>
    <xf numFmtId="0" fontId="30" fillId="0" borderId="0" xfId="0" applyFont="1" applyAlignment="1">
      <alignment horizontal="left" vertical="center" wrapText="1"/>
    </xf>
    <xf numFmtId="0" fontId="35"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44" fillId="40" borderId="16" xfId="0" applyFont="1" applyFill="1" applyBorder="1" applyAlignment="1">
      <alignment horizontal="center" vertical="center"/>
    </xf>
    <xf numFmtId="0" fontId="44" fillId="40" borderId="13" xfId="0" applyFont="1" applyFill="1" applyBorder="1" applyAlignment="1">
      <alignment horizontal="center" vertical="center"/>
    </xf>
    <xf numFmtId="0" fontId="44" fillId="40" borderId="12" xfId="0" applyFont="1" applyFill="1" applyBorder="1" applyAlignment="1">
      <alignment horizontal="center" vertical="center" wrapText="1"/>
    </xf>
    <xf numFmtId="0" fontId="45" fillId="0" borderId="0" xfId="7" applyFont="1" applyFill="1" applyBorder="1" applyAlignment="1">
      <alignment horizontal="left" vertical="center" wrapText="1"/>
    </xf>
    <xf numFmtId="0" fontId="45" fillId="0" borderId="0" xfId="7" applyFont="1" applyFill="1" applyBorder="1" applyAlignment="1">
      <alignment horizontal="left" vertical="justify" wrapText="1"/>
    </xf>
    <xf numFmtId="0" fontId="45" fillId="0" borderId="0" xfId="0" applyFont="1" applyBorder="1" applyAlignment="1">
      <alignment horizontal="left"/>
    </xf>
    <xf numFmtId="0" fontId="45" fillId="0" borderId="0" xfId="0" applyFont="1" applyAlignment="1">
      <alignment horizontal="left" vertical="center" wrapText="1"/>
    </xf>
    <xf numFmtId="0" fontId="39" fillId="39" borderId="10" xfId="0" applyFont="1" applyFill="1" applyBorder="1" applyAlignment="1">
      <alignment horizontal="center" vertical="center" wrapText="1"/>
    </xf>
    <xf numFmtId="0" fontId="39" fillId="39" borderId="10" xfId="0" applyFont="1" applyFill="1" applyBorder="1" applyAlignment="1">
      <alignment horizontal="center" vertical="center"/>
    </xf>
    <xf numFmtId="0" fontId="57" fillId="0" borderId="0" xfId="0" applyFont="1" applyBorder="1" applyAlignment="1">
      <alignment horizontal="center" vertical="center" wrapText="1"/>
    </xf>
    <xf numFmtId="0" fontId="57" fillId="0" borderId="0" xfId="0" applyFont="1" applyAlignment="1">
      <alignment horizontal="center" vertical="center"/>
    </xf>
    <xf numFmtId="0" fontId="44" fillId="0" borderId="0" xfId="0" applyFont="1" applyAlignment="1">
      <alignment horizontal="center"/>
    </xf>
    <xf numFmtId="0" fontId="44" fillId="2" borderId="0" xfId="5" applyFont="1" applyFill="1" applyBorder="1" applyAlignment="1">
      <alignment horizontal="center" vertical="center" wrapText="1"/>
    </xf>
    <xf numFmtId="0" fontId="40" fillId="2" borderId="0" xfId="0" applyFont="1" applyFill="1" applyBorder="1" applyAlignment="1">
      <alignment horizontal="left" vertical="center" wrapText="1"/>
    </xf>
    <xf numFmtId="0" fontId="40" fillId="0" borderId="0" xfId="0" applyFont="1" applyAlignment="1">
      <alignment vertical="center" wrapText="1"/>
    </xf>
    <xf numFmtId="0" fontId="39" fillId="39" borderId="10" xfId="5" applyFont="1" applyFill="1" applyBorder="1" applyAlignment="1">
      <alignment horizontal="center" vertical="center" wrapText="1"/>
    </xf>
    <xf numFmtId="0" fontId="39" fillId="39" borderId="10" xfId="6" applyFont="1" applyFill="1" applyBorder="1" applyAlignment="1">
      <alignment horizontal="center" vertical="center" wrapText="1"/>
    </xf>
    <xf numFmtId="0" fontId="39" fillId="39" borderId="10" xfId="11" applyFont="1" applyFill="1" applyBorder="1" applyAlignment="1">
      <alignment horizontal="center" vertical="center" wrapText="1"/>
    </xf>
    <xf numFmtId="0" fontId="39" fillId="39" borderId="10" xfId="10" applyFont="1" applyFill="1" applyBorder="1" applyAlignment="1">
      <alignment horizontal="center" vertical="center" wrapText="1"/>
    </xf>
    <xf numFmtId="0" fontId="37" fillId="2" borderId="0" xfId="0" applyFont="1" applyFill="1" applyAlignment="1">
      <alignment horizontal="center" vertical="center"/>
    </xf>
    <xf numFmtId="0" fontId="39" fillId="39" borderId="10" xfId="12" applyFont="1" applyFill="1" applyBorder="1" applyAlignment="1">
      <alignment horizontal="center" vertical="center" wrapText="1"/>
    </xf>
    <xf numFmtId="0" fontId="39" fillId="39" borderId="10" xfId="13" applyFont="1" applyFill="1" applyBorder="1" applyAlignment="1">
      <alignment horizontal="center" vertical="center" wrapText="1"/>
    </xf>
    <xf numFmtId="0" fontId="40" fillId="0" borderId="0" xfId="0" applyFont="1" applyBorder="1" applyAlignment="1">
      <alignment horizontal="left" vertical="center" wrapText="1"/>
    </xf>
    <xf numFmtId="0" fontId="39" fillId="39" borderId="10" xfId="15" applyFont="1" applyFill="1" applyBorder="1" applyAlignment="1">
      <alignment horizontal="center" vertical="center" wrapText="1"/>
    </xf>
    <xf numFmtId="0" fontId="39" fillId="39" borderId="10" xfId="16" applyFont="1" applyFill="1" applyBorder="1" applyAlignment="1">
      <alignment horizontal="center" vertical="center" wrapText="1"/>
    </xf>
    <xf numFmtId="0" fontId="39" fillId="39" borderId="10" xfId="17" applyFont="1" applyFill="1" applyBorder="1" applyAlignment="1">
      <alignment horizontal="center" vertical="center" wrapText="1"/>
    </xf>
    <xf numFmtId="0" fontId="39" fillId="39" borderId="10" xfId="18" applyFont="1" applyFill="1" applyBorder="1" applyAlignment="1">
      <alignment horizontal="center" vertical="center" wrapText="1"/>
    </xf>
    <xf numFmtId="0" fontId="37" fillId="2" borderId="0" xfId="0" applyFont="1" applyFill="1" applyBorder="1" applyAlignment="1">
      <alignment horizontal="center" vertical="center"/>
    </xf>
    <xf numFmtId="0" fontId="39" fillId="39" borderId="10" xfId="19" applyFont="1" applyFill="1" applyBorder="1" applyAlignment="1">
      <alignment horizontal="center" vertical="center" wrapText="1"/>
    </xf>
    <xf numFmtId="0" fontId="39" fillId="39" borderId="10" xfId="20" applyFont="1" applyFill="1" applyBorder="1" applyAlignment="1">
      <alignment horizontal="center" vertical="center" wrapText="1"/>
    </xf>
    <xf numFmtId="0" fontId="39" fillId="39" borderId="16" xfId="20" applyFont="1" applyFill="1" applyBorder="1" applyAlignment="1">
      <alignment horizontal="center" vertical="center" wrapText="1"/>
    </xf>
    <xf numFmtId="0" fontId="39" fillId="39" borderId="17" xfId="20" applyFont="1" applyFill="1" applyBorder="1" applyAlignment="1">
      <alignment horizontal="center" vertical="center" wrapText="1"/>
    </xf>
    <xf numFmtId="0" fontId="40" fillId="3" borderId="10" xfId="5" applyFont="1" applyFill="1" applyBorder="1" applyAlignment="1">
      <alignment horizontal="left" vertical="center" wrapText="1"/>
    </xf>
    <xf numFmtId="0" fontId="39" fillId="3" borderId="10" xfId="5" applyFont="1" applyFill="1" applyBorder="1" applyAlignment="1">
      <alignment horizontal="left" vertical="center" wrapText="1"/>
    </xf>
    <xf numFmtId="41" fontId="39" fillId="39" borderId="10" xfId="0" applyNumberFormat="1" applyFont="1" applyFill="1" applyBorder="1" applyAlignment="1">
      <alignment horizontal="center" vertical="center" wrapText="1"/>
    </xf>
    <xf numFmtId="41" fontId="39" fillId="39" borderId="12" xfId="0" applyNumberFormat="1" applyFont="1" applyFill="1" applyBorder="1" applyAlignment="1">
      <alignment horizontal="center" vertical="center" wrapText="1"/>
    </xf>
    <xf numFmtId="164" fontId="37" fillId="0" borderId="10" xfId="1" applyNumberFormat="1" applyFont="1" applyFill="1" applyBorder="1" applyAlignment="1">
      <alignment horizontal="right" vertical="center"/>
    </xf>
    <xf numFmtId="164" fontId="36" fillId="0" borderId="10" xfId="1" applyNumberFormat="1" applyFont="1" applyFill="1" applyBorder="1" applyAlignment="1">
      <alignment horizontal="right" vertical="center"/>
    </xf>
    <xf numFmtId="0" fontId="0" fillId="0" borderId="0" xfId="0" applyFont="1" applyAlignment="1">
      <alignment horizontal="center" vertical="center"/>
    </xf>
    <xf numFmtId="0" fontId="3" fillId="0" borderId="0" xfId="35" applyBorder="1"/>
    <xf numFmtId="41" fontId="45" fillId="3" borderId="0" xfId="0" applyNumberFormat="1" applyFont="1" applyFill="1" applyBorder="1" applyAlignment="1">
      <alignment horizontal="right" vertical="center"/>
    </xf>
    <xf numFmtId="0" fontId="71" fillId="3" borderId="0" xfId="0" applyFont="1" applyFill="1" applyBorder="1" applyAlignment="1">
      <alignment horizontal="center" vertical="center"/>
    </xf>
    <xf numFmtId="41" fontId="71" fillId="3" borderId="0" xfId="0" applyNumberFormat="1" applyFont="1" applyFill="1" applyBorder="1" applyAlignment="1">
      <alignment horizontal="right" vertical="center"/>
    </xf>
    <xf numFmtId="0" fontId="29" fillId="0" borderId="0" xfId="4" applyFont="1"/>
    <xf numFmtId="0" fontId="29" fillId="2" borderId="0" xfId="4" applyFont="1" applyFill="1" applyAlignment="1">
      <alignment horizontal="center" vertical="center"/>
    </xf>
    <xf numFmtId="0" fontId="29" fillId="2" borderId="0" xfId="4" applyFont="1" applyFill="1" applyBorder="1" applyAlignment="1">
      <alignment horizontal="center" vertical="center" wrapText="1"/>
    </xf>
    <xf numFmtId="41" fontId="39" fillId="3" borderId="10" xfId="1" applyNumberFormat="1" applyFont="1" applyFill="1" applyBorder="1" applyAlignment="1">
      <alignment horizontal="center" vertical="center"/>
    </xf>
    <xf numFmtId="41" fontId="39" fillId="0" borderId="10" xfId="11" applyNumberFormat="1" applyFont="1" applyBorder="1" applyAlignment="1">
      <alignment horizontal="left" vertical="center" wrapText="1"/>
    </xf>
    <xf numFmtId="41" fontId="30" fillId="0" borderId="0" xfId="0" applyNumberFormat="1" applyFont="1" applyFill="1" applyBorder="1" applyAlignment="1">
      <alignment vertical="center"/>
    </xf>
    <xf numFmtId="41" fontId="40" fillId="0" borderId="10" xfId="11" applyNumberFormat="1" applyFont="1" applyBorder="1" applyAlignment="1">
      <alignment horizontal="left" vertical="center" wrapText="1"/>
    </xf>
    <xf numFmtId="41" fontId="39" fillId="0" borderId="10" xfId="5" applyNumberFormat="1" applyFont="1" applyBorder="1" applyAlignment="1">
      <alignment horizontal="left" vertical="center" wrapText="1"/>
    </xf>
    <xf numFmtId="41" fontId="40" fillId="3" borderId="0" xfId="26" applyNumberFormat="1" applyFont="1" applyFill="1" applyBorder="1" applyAlignment="1">
      <alignment horizontal="right" vertical="center"/>
    </xf>
    <xf numFmtId="41" fontId="36" fillId="2" borderId="0" xfId="15" applyNumberFormat="1" applyFont="1" applyFill="1" applyAlignment="1">
      <alignment vertical="center"/>
    </xf>
    <xf numFmtId="41" fontId="40" fillId="3" borderId="10" xfId="1" applyNumberFormat="1" applyFont="1" applyFill="1" applyBorder="1" applyAlignment="1">
      <alignment horizontal="center" vertical="center"/>
    </xf>
    <xf numFmtId="41" fontId="39" fillId="3" borderId="10" xfId="11" applyNumberFormat="1" applyFont="1" applyFill="1" applyBorder="1" applyAlignment="1">
      <alignment vertical="center" wrapText="1"/>
    </xf>
    <xf numFmtId="41" fontId="40" fillId="0" borderId="10" xfId="1" applyNumberFormat="1" applyFont="1" applyFill="1" applyBorder="1" applyAlignment="1">
      <alignment vertical="center"/>
    </xf>
    <xf numFmtId="41" fontId="40" fillId="3" borderId="10" xfId="0" applyNumberFormat="1" applyFont="1" applyFill="1" applyBorder="1" applyAlignment="1">
      <alignment vertical="center"/>
    </xf>
    <xf numFmtId="41" fontId="40" fillId="0" borderId="10" xfId="112" applyNumberFormat="1" applyFont="1" applyBorder="1" applyAlignment="1">
      <alignment horizontal="right" vertical="top"/>
    </xf>
    <xf numFmtId="41" fontId="39" fillId="0" borderId="12" xfId="21" applyNumberFormat="1" applyFont="1" applyBorder="1" applyAlignment="1">
      <alignment horizontal="left" vertical="top"/>
    </xf>
    <xf numFmtId="41" fontId="40" fillId="0" borderId="12" xfId="21" applyNumberFormat="1" applyFont="1" applyBorder="1" applyAlignment="1">
      <alignment horizontal="left" vertical="top"/>
    </xf>
    <xf numFmtId="41" fontId="40" fillId="3" borderId="0" xfId="5" applyNumberFormat="1" applyFont="1" applyFill="1" applyBorder="1" applyAlignment="1">
      <alignment vertical="center"/>
    </xf>
    <xf numFmtId="41" fontId="40" fillId="3" borderId="0" xfId="5" applyNumberFormat="1" applyFont="1" applyFill="1" applyBorder="1" applyAlignment="1">
      <alignment vertical="center" wrapText="1"/>
    </xf>
    <xf numFmtId="0" fontId="40" fillId="3" borderId="0" xfId="5" applyFont="1" applyFill="1" applyBorder="1" applyAlignment="1">
      <alignment horizontal="left" vertical="center"/>
    </xf>
    <xf numFmtId="0" fontId="40" fillId="3" borderId="0" xfId="5" applyFont="1" applyFill="1" applyBorder="1" applyAlignment="1">
      <alignment horizontal="left" vertical="center" wrapText="1"/>
    </xf>
    <xf numFmtId="0" fontId="29" fillId="0" borderId="0" xfId="4" applyFont="1" applyAlignment="1">
      <alignment vertical="center"/>
    </xf>
    <xf numFmtId="0" fontId="29" fillId="3" borderId="0" xfId="4" applyFont="1" applyFill="1" applyBorder="1" applyAlignment="1">
      <alignment horizontal="center" vertical="center"/>
    </xf>
    <xf numFmtId="169" fontId="36" fillId="0" borderId="10" xfId="2" applyNumberFormat="1" applyFont="1" applyFill="1" applyBorder="1" applyAlignment="1">
      <alignment vertical="center"/>
    </xf>
    <xf numFmtId="0" fontId="40" fillId="0" borderId="0" xfId="9" applyFont="1" applyBorder="1" applyAlignment="1">
      <alignment horizontal="justify" vertical="justify" wrapText="1"/>
    </xf>
    <xf numFmtId="0" fontId="37" fillId="39" borderId="10" xfId="0" applyFont="1" applyFill="1" applyBorder="1" applyAlignment="1">
      <alignment horizontal="center" vertical="center" wrapText="1"/>
    </xf>
    <xf numFmtId="0" fontId="39" fillId="39" borderId="10" xfId="99" applyFont="1" applyFill="1" applyBorder="1" applyAlignment="1">
      <alignment horizontal="center" vertical="center" wrapText="1"/>
    </xf>
    <xf numFmtId="0" fontId="39" fillId="39" borderId="10" xfId="99" applyFont="1" applyFill="1" applyBorder="1" applyAlignment="1">
      <alignment horizontal="center" vertical="center"/>
    </xf>
    <xf numFmtId="3" fontId="37" fillId="39" borderId="10" xfId="0" applyNumberFormat="1" applyFont="1" applyFill="1" applyBorder="1" applyAlignment="1">
      <alignment horizontal="center" vertical="center" wrapText="1"/>
    </xf>
    <xf numFmtId="0" fontId="37" fillId="39" borderId="10" xfId="0" applyFont="1" applyFill="1" applyBorder="1" applyAlignment="1">
      <alignment horizontal="left" vertical="center"/>
    </xf>
    <xf numFmtId="0" fontId="40" fillId="0" borderId="0" xfId="0" applyFont="1" applyAlignment="1">
      <alignment vertical="center" wrapText="1"/>
    </xf>
    <xf numFmtId="0" fontId="72" fillId="2" borderId="0" xfId="3" applyFont="1" applyFill="1" applyAlignment="1">
      <alignment horizontal="center" vertical="center" wrapText="1"/>
    </xf>
    <xf numFmtId="0" fontId="30" fillId="0" borderId="0" xfId="0" applyFont="1" applyAlignment="1">
      <alignment horizontal="justify" vertical="justify" wrapText="1"/>
    </xf>
    <xf numFmtId="0" fontId="30" fillId="0" borderId="0" xfId="0" applyFont="1" applyAlignment="1">
      <alignment horizontal="left" vertical="center" wrapText="1"/>
    </xf>
    <xf numFmtId="0" fontId="30" fillId="0" borderId="0" xfId="0" applyFont="1" applyAlignment="1">
      <alignment horizontal="left" vertical="justify" wrapText="1"/>
    </xf>
    <xf numFmtId="0" fontId="38" fillId="0" borderId="0" xfId="0" applyFont="1" applyAlignment="1">
      <alignment horizontal="center"/>
    </xf>
    <xf numFmtId="0" fontId="35" fillId="0" borderId="0" xfId="0" applyFont="1" applyAlignment="1">
      <alignment horizontal="left" vertical="center"/>
    </xf>
    <xf numFmtId="0" fontId="30" fillId="0" borderId="0" xfId="0" applyFont="1" applyAlignment="1">
      <alignment horizontal="left" vertical="center"/>
    </xf>
    <xf numFmtId="0" fontId="70" fillId="0" borderId="0" xfId="0" applyNumberFormat="1" applyFont="1" applyAlignment="1">
      <alignment horizontal="justify" vertical="center" wrapText="1"/>
    </xf>
    <xf numFmtId="0" fontId="32" fillId="0" borderId="0" xfId="0" applyNumberFormat="1" applyFont="1" applyAlignment="1">
      <alignment horizontal="justify" vertical="center" wrapText="1"/>
    </xf>
    <xf numFmtId="0" fontId="70" fillId="0" borderId="0" xfId="0" applyNumberFormat="1" applyFont="1" applyAlignment="1">
      <alignment horizontal="justify" vertical="justify" wrapText="1"/>
    </xf>
    <xf numFmtId="0" fontId="32" fillId="0" borderId="0" xfId="0" applyNumberFormat="1" applyFont="1" applyAlignment="1">
      <alignment horizontal="justify" vertical="justify" wrapText="1"/>
    </xf>
    <xf numFmtId="0" fontId="33" fillId="0" borderId="0" xfId="0" applyFont="1" applyAlignment="1">
      <alignment horizontal="left" vertical="center" wrapText="1"/>
    </xf>
    <xf numFmtId="0" fontId="38" fillId="0" borderId="0" xfId="0" applyFont="1" applyAlignment="1">
      <alignment horizontal="center" vertical="center"/>
    </xf>
    <xf numFmtId="0" fontId="33" fillId="0" borderId="0" xfId="0" applyFont="1" applyAlignment="1">
      <alignment horizontal="left" vertical="center"/>
    </xf>
    <xf numFmtId="0" fontId="33" fillId="0" borderId="0" xfId="0" applyFont="1" applyAlignment="1">
      <alignment horizontal="justify" vertical="center" wrapText="1"/>
    </xf>
    <xf numFmtId="0" fontId="30" fillId="0" borderId="0" xfId="0" applyFont="1" applyAlignment="1">
      <alignment horizontal="justify" vertical="center" wrapText="1"/>
    </xf>
    <xf numFmtId="0" fontId="35" fillId="0" borderId="0" xfId="0" applyNumberFormat="1" applyFont="1" applyAlignment="1">
      <alignment horizontal="justify" vertical="center" wrapText="1"/>
    </xf>
    <xf numFmtId="0" fontId="30" fillId="0" borderId="0" xfId="0" applyFont="1" applyFill="1" applyAlignment="1">
      <alignment horizontal="justify" vertical="center" wrapText="1"/>
    </xf>
    <xf numFmtId="0" fontId="45" fillId="3" borderId="0" xfId="0" applyFont="1" applyFill="1" applyBorder="1" applyAlignment="1">
      <alignment horizontal="left" vertical="center"/>
    </xf>
    <xf numFmtId="0" fontId="45" fillId="0" borderId="0" xfId="7" applyFont="1" applyFill="1" applyBorder="1" applyAlignment="1">
      <alignment horizontal="left" vertical="center" wrapText="1"/>
    </xf>
    <xf numFmtId="0" fontId="45" fillId="3" borderId="0" xfId="0" applyFont="1" applyFill="1" applyBorder="1" applyAlignment="1">
      <alignment horizontal="left" vertical="center" wrapText="1"/>
    </xf>
    <xf numFmtId="0" fontId="41" fillId="0" borderId="20" xfId="0" applyFont="1" applyBorder="1" applyAlignment="1">
      <alignment horizontal="center" vertical="center" wrapText="1"/>
    </xf>
    <xf numFmtId="0" fontId="41" fillId="0" borderId="20" xfId="0" applyFont="1" applyBorder="1" applyAlignment="1">
      <alignment horizontal="center" vertical="center"/>
    </xf>
    <xf numFmtId="0" fontId="44" fillId="40" borderId="16" xfId="0" applyFont="1" applyFill="1" applyBorder="1" applyAlignment="1">
      <alignment horizontal="center" vertical="center"/>
    </xf>
    <xf numFmtId="0" fontId="44" fillId="40" borderId="17" xfId="0" applyFont="1" applyFill="1" applyBorder="1" applyAlignment="1">
      <alignment horizontal="center" vertical="center"/>
    </xf>
    <xf numFmtId="0" fontId="44" fillId="40" borderId="13" xfId="0" applyFont="1" applyFill="1" applyBorder="1" applyAlignment="1">
      <alignment horizontal="center" vertical="center"/>
    </xf>
    <xf numFmtId="0" fontId="44" fillId="40" borderId="11" xfId="0" applyFont="1" applyFill="1" applyBorder="1" applyAlignment="1">
      <alignment horizontal="center" vertical="center"/>
    </xf>
    <xf numFmtId="0" fontId="44" fillId="40" borderId="12" xfId="0" applyFont="1" applyFill="1" applyBorder="1" applyAlignment="1">
      <alignment horizontal="center" vertical="center"/>
    </xf>
    <xf numFmtId="0" fontId="44" fillId="40" borderId="13" xfId="0" applyFont="1" applyFill="1" applyBorder="1" applyAlignment="1">
      <alignment horizontal="center" vertical="center" wrapText="1"/>
    </xf>
    <xf numFmtId="0" fontId="44" fillId="40" borderId="11"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57" fillId="0" borderId="0" xfId="0" applyFont="1" applyFill="1" applyBorder="1" applyAlignment="1">
      <alignment horizontal="center" vertical="center" wrapText="1"/>
    </xf>
    <xf numFmtId="0" fontId="61" fillId="0" borderId="0" xfId="7" applyFont="1" applyFill="1" applyBorder="1" applyAlignment="1">
      <alignment horizontal="center"/>
    </xf>
    <xf numFmtId="0" fontId="45" fillId="0" borderId="0" xfId="7" applyFont="1" applyFill="1" applyBorder="1" applyAlignment="1">
      <alignment horizontal="left" vertical="justify" wrapText="1"/>
    </xf>
    <xf numFmtId="0" fontId="44" fillId="40" borderId="16" xfId="0" applyFont="1" applyFill="1" applyBorder="1" applyAlignment="1">
      <alignment horizontal="center" vertical="center" wrapText="1"/>
    </xf>
    <xf numFmtId="0" fontId="44" fillId="40" borderId="17" xfId="0" applyFont="1" applyFill="1" applyBorder="1" applyAlignment="1">
      <alignment horizontal="center" vertical="center" wrapText="1"/>
    </xf>
    <xf numFmtId="0" fontId="64" fillId="0" borderId="0" xfId="0" applyFont="1" applyFill="1" applyBorder="1" applyAlignment="1">
      <alignment horizontal="center" vertical="center"/>
    </xf>
    <xf numFmtId="0" fontId="45" fillId="0" borderId="0" xfId="0" applyFont="1" applyBorder="1" applyAlignment="1">
      <alignment horizontal="left"/>
    </xf>
    <xf numFmtId="0" fontId="32" fillId="0" borderId="20" xfId="0" applyFont="1" applyBorder="1" applyAlignment="1">
      <alignment horizontal="center" vertical="center" wrapText="1"/>
    </xf>
    <xf numFmtId="0" fontId="48" fillId="40" borderId="23" xfId="7" applyFont="1" applyFill="1" applyBorder="1" applyAlignment="1">
      <alignment horizontal="center" vertical="center"/>
    </xf>
    <xf numFmtId="0" fontId="48" fillId="40" borderId="24" xfId="7" applyFont="1" applyFill="1" applyBorder="1" applyAlignment="1">
      <alignment horizontal="center" vertical="center"/>
    </xf>
    <xf numFmtId="0" fontId="48" fillId="40" borderId="13" xfId="0" applyFont="1" applyFill="1" applyBorder="1" applyAlignment="1">
      <alignment horizontal="center" vertical="center" wrapText="1"/>
    </xf>
    <xf numFmtId="0" fontId="48" fillId="40" borderId="11" xfId="0" applyFont="1" applyFill="1" applyBorder="1" applyAlignment="1">
      <alignment horizontal="center" vertical="center" wrapText="1"/>
    </xf>
    <xf numFmtId="0" fontId="48" fillId="40" borderId="12" xfId="0" applyFont="1" applyFill="1" applyBorder="1" applyAlignment="1">
      <alignment horizontal="center" vertical="center" wrapText="1"/>
    </xf>
    <xf numFmtId="0" fontId="48" fillId="40" borderId="19" xfId="0" applyFont="1" applyFill="1" applyBorder="1" applyAlignment="1">
      <alignment horizontal="center" vertical="center" wrapText="1"/>
    </xf>
    <xf numFmtId="0" fontId="2" fillId="0" borderId="0" xfId="0" applyFont="1" applyAlignment="1">
      <alignment horizontal="center"/>
    </xf>
    <xf numFmtId="0" fontId="44" fillId="40" borderId="14" xfId="0" applyFont="1" applyFill="1" applyBorder="1" applyAlignment="1">
      <alignment horizontal="center" vertical="center" wrapText="1"/>
    </xf>
    <xf numFmtId="0" fontId="44" fillId="40" borderId="15" xfId="0" applyFont="1" applyFill="1" applyBorder="1" applyAlignment="1">
      <alignment horizontal="center" vertical="center" wrapText="1"/>
    </xf>
    <xf numFmtId="0" fontId="44" fillId="40" borderId="19" xfId="0" applyFont="1" applyFill="1" applyBorder="1" applyAlignment="1">
      <alignment horizontal="center" vertical="center" wrapText="1"/>
    </xf>
    <xf numFmtId="0" fontId="44" fillId="40" borderId="21" xfId="0" applyFont="1" applyFill="1" applyBorder="1" applyAlignment="1">
      <alignment horizontal="center" vertical="center" wrapText="1"/>
    </xf>
    <xf numFmtId="0" fontId="44" fillId="40" borderId="25" xfId="7" applyFont="1" applyFill="1" applyBorder="1" applyAlignment="1">
      <alignment horizontal="center" vertical="center"/>
    </xf>
    <xf numFmtId="0" fontId="44" fillId="40" borderId="29" xfId="7" applyFont="1" applyFill="1" applyBorder="1" applyAlignment="1">
      <alignment horizontal="center" vertical="center"/>
    </xf>
    <xf numFmtId="0" fontId="44" fillId="40" borderId="26" xfId="7" applyFont="1" applyFill="1" applyBorder="1" applyAlignment="1">
      <alignment horizontal="center" vertical="center" wrapText="1"/>
    </xf>
    <xf numFmtId="0" fontId="44" fillId="40" borderId="27" xfId="7" applyFont="1" applyFill="1" applyBorder="1" applyAlignment="1">
      <alignment horizontal="center" vertical="center"/>
    </xf>
    <xf numFmtId="0" fontId="44" fillId="40" borderId="28" xfId="7" applyFont="1" applyFill="1" applyBorder="1" applyAlignment="1">
      <alignment horizontal="center" vertical="center"/>
    </xf>
    <xf numFmtId="0" fontId="57" fillId="0" borderId="20" xfId="0" applyFont="1" applyBorder="1" applyAlignment="1">
      <alignment horizontal="center" vertical="center" wrapText="1"/>
    </xf>
    <xf numFmtId="0" fontId="44" fillId="40" borderId="26" xfId="0" applyFont="1" applyFill="1" applyBorder="1" applyAlignment="1">
      <alignment horizontal="center"/>
    </xf>
    <xf numFmtId="0" fontId="44" fillId="40" borderId="28" xfId="0" applyFont="1" applyFill="1" applyBorder="1" applyAlignment="1">
      <alignment horizontal="center"/>
    </xf>
    <xf numFmtId="0" fontId="44" fillId="40" borderId="23" xfId="0" applyFont="1" applyFill="1" applyBorder="1" applyAlignment="1">
      <alignment horizontal="left" vertical="center"/>
    </xf>
    <xf numFmtId="0" fontId="44" fillId="40" borderId="24" xfId="0" applyFont="1" applyFill="1" applyBorder="1" applyAlignment="1">
      <alignment horizontal="left" vertical="center"/>
    </xf>
    <xf numFmtId="0" fontId="40" fillId="0" borderId="0" xfId="0" applyFont="1" applyAlignment="1">
      <alignment horizontal="left" vertical="center"/>
    </xf>
    <xf numFmtId="0" fontId="41" fillId="0" borderId="0" xfId="0" applyFont="1" applyAlignment="1">
      <alignment horizontal="center" vertical="center" wrapText="1"/>
    </xf>
    <xf numFmtId="0" fontId="41" fillId="0" borderId="0" xfId="0" applyFont="1" applyAlignment="1">
      <alignment horizontal="center" vertical="center"/>
    </xf>
    <xf numFmtId="0" fontId="37" fillId="39" borderId="16" xfId="0" applyFont="1" applyFill="1" applyBorder="1" applyAlignment="1">
      <alignment horizontal="center" vertical="center"/>
    </xf>
    <xf numFmtId="0" fontId="37" fillId="39" borderId="17" xfId="0" applyFont="1" applyFill="1" applyBorder="1" applyAlignment="1">
      <alignment horizontal="center" vertical="center"/>
    </xf>
    <xf numFmtId="0" fontId="37" fillId="39" borderId="13" xfId="0" applyFont="1" applyFill="1" applyBorder="1" applyAlignment="1">
      <alignment horizontal="center" vertical="center"/>
    </xf>
    <xf numFmtId="0" fontId="37" fillId="39" borderId="11" xfId="0" applyFont="1" applyFill="1" applyBorder="1" applyAlignment="1">
      <alignment horizontal="center" vertical="center"/>
    </xf>
    <xf numFmtId="0" fontId="37" fillId="39" borderId="12" xfId="0" applyFont="1" applyFill="1" applyBorder="1" applyAlignment="1">
      <alignment horizontal="center" vertical="center"/>
    </xf>
    <xf numFmtId="0" fontId="37" fillId="39" borderId="10" xfId="9" applyFont="1" applyFill="1" applyBorder="1" applyAlignment="1">
      <alignment horizontal="center" vertical="center"/>
    </xf>
    <xf numFmtId="0" fontId="37" fillId="39" borderId="10" xfId="9" applyFont="1" applyFill="1" applyBorder="1" applyAlignment="1">
      <alignment horizontal="center" vertical="center" wrapText="1"/>
    </xf>
    <xf numFmtId="0" fontId="37" fillId="39" borderId="10" xfId="0" applyFont="1" applyFill="1" applyBorder="1" applyAlignment="1">
      <alignment horizontal="center" vertical="center"/>
    </xf>
    <xf numFmtId="0" fontId="37" fillId="39" borderId="15" xfId="0" applyFont="1" applyFill="1" applyBorder="1" applyAlignment="1">
      <alignment horizontal="center"/>
    </xf>
    <xf numFmtId="0" fontId="37" fillId="39" borderId="20" xfId="0" applyFont="1" applyFill="1" applyBorder="1" applyAlignment="1">
      <alignment horizontal="center"/>
    </xf>
    <xf numFmtId="0" fontId="69" fillId="0" borderId="0" xfId="3" applyFont="1" applyFill="1" applyAlignment="1">
      <alignment horizontal="center" vertical="center"/>
    </xf>
    <xf numFmtId="0" fontId="41" fillId="0" borderId="0" xfId="0" applyFont="1" applyBorder="1" applyAlignment="1">
      <alignment horizontal="center" wrapText="1"/>
    </xf>
    <xf numFmtId="0" fontId="37" fillId="39" borderId="10" xfId="0" applyFont="1" applyFill="1" applyBorder="1" applyAlignment="1">
      <alignment horizontal="center"/>
    </xf>
    <xf numFmtId="0" fontId="41" fillId="0" borderId="0" xfId="0" applyFont="1" applyBorder="1" applyAlignment="1">
      <alignment horizontal="center" vertical="center" wrapText="1"/>
    </xf>
    <xf numFmtId="0" fontId="40" fillId="0" borderId="0" xfId="9" applyFont="1" applyBorder="1" applyAlignment="1">
      <alignment horizontal="justify" vertical="justify" wrapText="1"/>
    </xf>
    <xf numFmtId="0" fontId="37" fillId="39" borderId="10" xfId="0" applyFont="1" applyFill="1" applyBorder="1" applyAlignment="1">
      <alignment horizontal="center" vertical="center" wrapText="1"/>
    </xf>
    <xf numFmtId="0" fontId="40" fillId="0" borderId="0" xfId="9" applyFont="1" applyAlignment="1">
      <alignment horizontal="justify" vertical="justify" wrapText="1"/>
    </xf>
    <xf numFmtId="0" fontId="61" fillId="0" borderId="0" xfId="9" applyFont="1" applyAlignment="1">
      <alignment horizontal="center" vertical="center"/>
    </xf>
    <xf numFmtId="0" fontId="41" fillId="0" borderId="20" xfId="9" applyFont="1" applyBorder="1" applyAlignment="1">
      <alignment horizontal="center" vertical="center" wrapText="1"/>
    </xf>
    <xf numFmtId="0" fontId="37" fillId="39" borderId="13" xfId="9" applyFont="1" applyFill="1" applyBorder="1" applyAlignment="1">
      <alignment horizontal="center" vertical="center"/>
    </xf>
    <xf numFmtId="0" fontId="86" fillId="39" borderId="10" xfId="0" applyFont="1" applyFill="1" applyBorder="1" applyAlignment="1">
      <alignment horizontal="center" vertical="center" wrapText="1"/>
    </xf>
    <xf numFmtId="0" fontId="2" fillId="0" borderId="0" xfId="9" applyFont="1" applyAlignment="1">
      <alignment horizontal="center" vertical="center"/>
    </xf>
    <xf numFmtId="0" fontId="37" fillId="39" borderId="13" xfId="9" applyFont="1" applyFill="1" applyBorder="1" applyAlignment="1">
      <alignment horizontal="center" vertical="center" wrapText="1"/>
    </xf>
    <xf numFmtId="0" fontId="40" fillId="0" borderId="0" xfId="9" applyFont="1" applyBorder="1" applyAlignment="1">
      <alignment horizontal="left" vertical="justify" wrapText="1"/>
    </xf>
    <xf numFmtId="0" fontId="39" fillId="39" borderId="10" xfId="99" applyFont="1" applyFill="1" applyBorder="1" applyAlignment="1">
      <alignment horizontal="center" vertical="center" wrapText="1"/>
    </xf>
    <xf numFmtId="0" fontId="41" fillId="0" borderId="0" xfId="9" applyFont="1" applyBorder="1" applyAlignment="1">
      <alignment horizontal="center" vertical="center" wrapText="1"/>
    </xf>
    <xf numFmtId="0" fontId="39" fillId="39" borderId="10" xfId="99" applyFont="1" applyFill="1" applyBorder="1" applyAlignment="1">
      <alignment horizontal="center" vertical="center"/>
    </xf>
    <xf numFmtId="0" fontId="39" fillId="39" borderId="10" xfId="9" applyFont="1" applyFill="1" applyBorder="1" applyAlignment="1">
      <alignment horizontal="center" vertical="center"/>
    </xf>
    <xf numFmtId="0" fontId="37" fillId="39" borderId="10" xfId="0" applyFont="1" applyFill="1" applyBorder="1" applyAlignment="1">
      <alignment horizontal="left" vertical="center" wrapText="1"/>
    </xf>
    <xf numFmtId="0" fontId="36" fillId="0" borderId="0" xfId="0" applyFont="1" applyAlignment="1">
      <alignment vertical="center" wrapText="1"/>
    </xf>
    <xf numFmtId="0" fontId="37" fillId="39" borderId="15" xfId="0" applyFont="1" applyFill="1" applyBorder="1" applyAlignment="1">
      <alignment horizontal="center" vertical="center"/>
    </xf>
    <xf numFmtId="0" fontId="37" fillId="39" borderId="20" xfId="0" applyFont="1" applyFill="1" applyBorder="1" applyAlignment="1">
      <alignment horizontal="center" vertical="center"/>
    </xf>
    <xf numFmtId="0" fontId="2" fillId="0" borderId="0" xfId="0" applyFont="1" applyAlignment="1">
      <alignment horizontal="center" vertical="center"/>
    </xf>
    <xf numFmtId="0" fontId="37" fillId="39" borderId="13" xfId="0" applyFont="1" applyFill="1" applyBorder="1" applyAlignment="1">
      <alignment vertical="center" wrapText="1"/>
    </xf>
    <xf numFmtId="0" fontId="37" fillId="39" borderId="10" xfId="0" applyFont="1" applyFill="1" applyBorder="1" applyAlignment="1">
      <alignment vertical="center" wrapText="1"/>
    </xf>
    <xf numFmtId="3" fontId="37" fillId="39" borderId="10" xfId="0" applyNumberFormat="1" applyFont="1" applyFill="1" applyBorder="1" applyAlignment="1">
      <alignment horizontal="center" vertical="center" wrapText="1"/>
    </xf>
    <xf numFmtId="0" fontId="37" fillId="39" borderId="13" xfId="102" applyFont="1" applyFill="1" applyBorder="1" applyAlignment="1">
      <alignment horizontal="center" vertical="center" wrapText="1"/>
    </xf>
    <xf numFmtId="0" fontId="37" fillId="39" borderId="11" xfId="102" applyFont="1" applyFill="1" applyBorder="1" applyAlignment="1">
      <alignment horizontal="center" vertical="center" wrapText="1"/>
    </xf>
    <xf numFmtId="0" fontId="37" fillId="39" borderId="12" xfId="102" applyFont="1" applyFill="1" applyBorder="1" applyAlignment="1">
      <alignment horizontal="center" vertical="center" wrapText="1"/>
    </xf>
    <xf numFmtId="0" fontId="80" fillId="0" borderId="0" xfId="102" applyFont="1" applyFill="1" applyBorder="1" applyAlignment="1">
      <alignment horizontal="center" vertical="center" wrapText="1"/>
    </xf>
    <xf numFmtId="0" fontId="39" fillId="39" borderId="10" xfId="0" applyFont="1" applyFill="1" applyBorder="1" applyAlignment="1">
      <alignment horizontal="center" vertical="center" wrapText="1"/>
    </xf>
    <xf numFmtId="0" fontId="37" fillId="39" borderId="13" xfId="102" applyFont="1" applyFill="1" applyBorder="1" applyAlignment="1">
      <alignment horizontal="center" wrapText="1"/>
    </xf>
    <xf numFmtId="0" fontId="37" fillId="39" borderId="11" xfId="102" applyFont="1" applyFill="1" applyBorder="1" applyAlignment="1">
      <alignment horizontal="center" wrapText="1"/>
    </xf>
    <xf numFmtId="0" fontId="37" fillId="39" borderId="12" xfId="102" applyFont="1" applyFill="1" applyBorder="1" applyAlignment="1">
      <alignment horizontal="center" wrapText="1"/>
    </xf>
    <xf numFmtId="0" fontId="39" fillId="39" borderId="21" xfId="0" applyFont="1" applyFill="1" applyBorder="1" applyAlignment="1">
      <alignment horizontal="center" vertical="center" wrapText="1"/>
    </xf>
    <xf numFmtId="0" fontId="39" fillId="39" borderId="22" xfId="0" applyFont="1" applyFill="1" applyBorder="1" applyAlignment="1">
      <alignment horizontal="center" vertical="center" wrapText="1"/>
    </xf>
    <xf numFmtId="0" fontId="39" fillId="39" borderId="16" xfId="0" applyFont="1" applyFill="1" applyBorder="1" applyAlignment="1">
      <alignment horizontal="center" vertical="center" wrapText="1"/>
    </xf>
    <xf numFmtId="0" fontId="39" fillId="39" borderId="17" xfId="0" applyFont="1" applyFill="1" applyBorder="1" applyAlignment="1">
      <alignment horizontal="center" vertical="center" wrapText="1"/>
    </xf>
    <xf numFmtId="0" fontId="41" fillId="0" borderId="0" xfId="102" applyFont="1" applyFill="1" applyBorder="1" applyAlignment="1">
      <alignment horizontal="center" vertical="center" wrapText="1"/>
    </xf>
    <xf numFmtId="0" fontId="2" fillId="0" borderId="0" xfId="0" applyFont="1" applyAlignment="1">
      <alignment horizontal="center" wrapText="1"/>
    </xf>
    <xf numFmtId="0" fontId="37" fillId="39" borderId="10" xfId="0" applyFont="1" applyFill="1" applyBorder="1" applyAlignment="1">
      <alignment horizontal="left" vertical="center"/>
    </xf>
    <xf numFmtId="0" fontId="37" fillId="39" borderId="10" xfId="189" applyFont="1" applyFill="1" applyBorder="1" applyAlignment="1">
      <alignment horizontal="center" vertical="center"/>
    </xf>
    <xf numFmtId="0" fontId="37" fillId="39" borderId="10" xfId="190" applyFont="1" applyFill="1" applyBorder="1" applyAlignment="1">
      <alignment horizontal="center" vertical="center" wrapText="1"/>
    </xf>
    <xf numFmtId="0" fontId="37" fillId="39" borderId="10" xfId="191" applyFont="1" applyFill="1" applyBorder="1" applyAlignment="1">
      <alignment horizontal="center" vertical="center"/>
    </xf>
    <xf numFmtId="0" fontId="37" fillId="39" borderId="10" xfId="193" applyFont="1" applyFill="1" applyBorder="1" applyAlignment="1">
      <alignment horizontal="center" vertical="center" wrapText="1"/>
    </xf>
    <xf numFmtId="0" fontId="37" fillId="39" borderId="10" xfId="192" applyFont="1" applyFill="1" applyBorder="1" applyAlignment="1">
      <alignment horizontal="center" vertical="center" wrapText="1"/>
    </xf>
    <xf numFmtId="0" fontId="124" fillId="0" borderId="0" xfId="0" applyFont="1" applyAlignment="1">
      <alignment horizontal="center" vertical="center" wrapText="1"/>
    </xf>
    <xf numFmtId="0" fontId="37" fillId="39" borderId="10" xfId="188" applyFont="1" applyFill="1" applyBorder="1" applyAlignment="1">
      <alignment horizontal="center" vertical="center" wrapText="1"/>
    </xf>
    <xf numFmtId="0" fontId="39" fillId="39" borderId="10" xfId="103" applyFont="1" applyFill="1" applyBorder="1" applyAlignment="1">
      <alignment horizontal="center" vertical="center" wrapText="1"/>
    </xf>
    <xf numFmtId="0" fontId="37" fillId="39" borderId="10" xfId="103" applyFont="1" applyFill="1" applyBorder="1" applyAlignment="1">
      <alignment horizontal="left" vertical="center" wrapText="1"/>
    </xf>
    <xf numFmtId="0" fontId="39" fillId="39" borderId="10" xfId="0" applyFont="1" applyFill="1" applyBorder="1" applyAlignment="1">
      <alignment horizontal="center" vertical="center"/>
    </xf>
    <xf numFmtId="0" fontId="37" fillId="39" borderId="10" xfId="214" applyFont="1" applyFill="1" applyBorder="1" applyAlignment="1">
      <alignment horizontal="center" vertical="center" wrapText="1"/>
    </xf>
    <xf numFmtId="0" fontId="37" fillId="39" borderId="10" xfId="218" applyFont="1" applyFill="1" applyBorder="1" applyAlignment="1">
      <alignment horizontal="center" vertical="center"/>
    </xf>
    <xf numFmtId="0" fontId="37" fillId="39" borderId="10" xfId="219" applyFont="1" applyFill="1" applyBorder="1" applyAlignment="1">
      <alignment horizontal="center" vertical="center" wrapText="1"/>
    </xf>
    <xf numFmtId="0" fontId="37" fillId="39" borderId="10" xfId="220" applyFont="1" applyFill="1" applyBorder="1" applyAlignment="1">
      <alignment horizontal="center" vertical="center"/>
    </xf>
    <xf numFmtId="0" fontId="37" fillId="39" borderId="10" xfId="224" applyFont="1" applyFill="1" applyBorder="1" applyAlignment="1">
      <alignment horizontal="center" vertical="center" wrapText="1"/>
    </xf>
    <xf numFmtId="0" fontId="37" fillId="39" borderId="10" xfId="221" applyFont="1" applyFill="1" applyBorder="1" applyAlignment="1">
      <alignment horizontal="center" vertical="center" wrapText="1"/>
    </xf>
    <xf numFmtId="0" fontId="37" fillId="39" borderId="10" xfId="222" applyFont="1" applyFill="1" applyBorder="1" applyAlignment="1">
      <alignment horizontal="center" vertical="center" wrapText="1"/>
    </xf>
    <xf numFmtId="0" fontId="37" fillId="39" borderId="10" xfId="223" applyFont="1" applyFill="1" applyBorder="1" applyAlignment="1">
      <alignment horizontal="center" vertical="center" wrapText="1"/>
    </xf>
    <xf numFmtId="0" fontId="124" fillId="0" borderId="0" xfId="0" applyFont="1" applyBorder="1" applyAlignment="1">
      <alignment horizontal="center" wrapText="1"/>
    </xf>
    <xf numFmtId="0" fontId="37" fillId="39" borderId="10" xfId="226" applyFont="1" applyFill="1" applyBorder="1" applyAlignment="1">
      <alignment horizontal="center" vertical="center" wrapText="1"/>
    </xf>
    <xf numFmtId="0" fontId="37" fillId="39" borderId="10" xfId="249" applyFont="1" applyFill="1" applyBorder="1" applyAlignment="1">
      <alignment horizontal="center" vertical="center"/>
    </xf>
    <xf numFmtId="0" fontId="37" fillId="39" borderId="10" xfId="248" applyFont="1" applyFill="1" applyBorder="1" applyAlignment="1">
      <alignment horizontal="center" vertical="center" wrapText="1"/>
    </xf>
    <xf numFmtId="0" fontId="37" fillId="39" borderId="10" xfId="250" applyFont="1" applyFill="1" applyBorder="1" applyAlignment="1">
      <alignment horizontal="center" vertical="center" wrapText="1"/>
    </xf>
    <xf numFmtId="0" fontId="37" fillId="39" borderId="10" xfId="251" applyFont="1" applyFill="1" applyBorder="1" applyAlignment="1">
      <alignment horizontal="center" vertical="center" wrapText="1"/>
    </xf>
    <xf numFmtId="0" fontId="37" fillId="39" borderId="10" xfId="247" applyFont="1" applyFill="1" applyBorder="1" applyAlignment="1">
      <alignment horizontal="center" vertical="center"/>
    </xf>
    <xf numFmtId="0" fontId="37" fillId="39" borderId="10" xfId="253" applyFont="1" applyFill="1" applyBorder="1" applyAlignment="1">
      <alignment horizontal="center" vertical="center" wrapText="1"/>
    </xf>
    <xf numFmtId="0" fontId="37" fillId="39" borderId="10" xfId="254" applyFont="1" applyFill="1" applyBorder="1" applyAlignment="1">
      <alignment horizontal="center" vertical="center" wrapText="1"/>
    </xf>
    <xf numFmtId="0" fontId="124" fillId="0" borderId="0" xfId="0" applyFont="1" applyBorder="1" applyAlignment="1">
      <alignment horizontal="center" vertical="center" wrapText="1"/>
    </xf>
    <xf numFmtId="0" fontId="37" fillId="39" borderId="16" xfId="246" applyFont="1" applyFill="1" applyBorder="1" applyAlignment="1">
      <alignment horizontal="center" vertical="center" wrapText="1"/>
    </xf>
    <xf numFmtId="0" fontId="37" fillId="39" borderId="18" xfId="246" applyFont="1" applyFill="1" applyBorder="1" applyAlignment="1">
      <alignment horizontal="center" vertical="center" wrapText="1"/>
    </xf>
    <xf numFmtId="0" fontId="37" fillId="39" borderId="17" xfId="246" applyFont="1" applyFill="1" applyBorder="1" applyAlignment="1">
      <alignment horizontal="center" vertical="center" wrapText="1"/>
    </xf>
    <xf numFmtId="0" fontId="37" fillId="39" borderId="10" xfId="11" applyFont="1" applyFill="1" applyBorder="1" applyAlignment="1">
      <alignment horizontal="center" vertical="center"/>
    </xf>
    <xf numFmtId="0" fontId="37" fillId="39" borderId="10" xfId="11" applyFont="1" applyFill="1" applyBorder="1" applyAlignment="1">
      <alignment horizontal="center" vertical="center" wrapText="1"/>
    </xf>
    <xf numFmtId="0" fontId="53" fillId="0" borderId="0" xfId="0" applyFont="1" applyAlignment="1">
      <alignment horizontal="center"/>
    </xf>
    <xf numFmtId="0" fontId="57" fillId="0" borderId="0" xfId="0" applyFont="1" applyBorder="1" applyAlignment="1">
      <alignment horizontal="center" vertical="center" wrapText="1"/>
    </xf>
    <xf numFmtId="0" fontId="48" fillId="40" borderId="23" xfId="0" applyFont="1" applyFill="1" applyBorder="1" applyAlignment="1">
      <alignment horizontal="center" vertical="center"/>
    </xf>
    <xf numFmtId="0" fontId="48" fillId="40" borderId="24" xfId="0" applyFont="1" applyFill="1" applyBorder="1" applyAlignment="1">
      <alignment horizontal="center" vertical="center"/>
    </xf>
    <xf numFmtId="0" fontId="48" fillId="40" borderId="23" xfId="0" applyFont="1" applyFill="1" applyBorder="1" applyAlignment="1">
      <alignment horizontal="center" vertical="center" wrapText="1"/>
    </xf>
    <xf numFmtId="0" fontId="48" fillId="40" borderId="24" xfId="0" applyFont="1" applyFill="1" applyBorder="1" applyAlignment="1">
      <alignment horizontal="center" vertical="center" wrapText="1"/>
    </xf>
    <xf numFmtId="0" fontId="48" fillId="40" borderId="13" xfId="0" applyFont="1" applyFill="1" applyBorder="1" applyAlignment="1">
      <alignment horizontal="center" vertical="center"/>
    </xf>
    <xf numFmtId="0" fontId="48" fillId="40" borderId="11" xfId="0" applyFont="1" applyFill="1" applyBorder="1" applyAlignment="1">
      <alignment horizontal="center" vertical="center"/>
    </xf>
    <xf numFmtId="0" fontId="48" fillId="40" borderId="12" xfId="0" applyFont="1" applyFill="1" applyBorder="1" applyAlignment="1">
      <alignment horizontal="center" vertical="center"/>
    </xf>
    <xf numFmtId="0" fontId="45" fillId="0" borderId="0" xfId="0" applyFont="1" applyAlignment="1">
      <alignment horizontal="left" vertical="center" wrapText="1"/>
    </xf>
    <xf numFmtId="0" fontId="44" fillId="0" borderId="0" xfId="0" applyFont="1" applyAlignment="1">
      <alignment horizontal="center" vertical="center"/>
    </xf>
    <xf numFmtId="0" fontId="57" fillId="0" borderId="0" xfId="0" applyFont="1" applyAlignment="1">
      <alignment horizontal="center" vertical="center" wrapText="1"/>
    </xf>
    <xf numFmtId="0" fontId="57" fillId="0" borderId="0" xfId="0" applyFont="1" applyAlignment="1">
      <alignment horizontal="center" vertical="center"/>
    </xf>
    <xf numFmtId="0" fontId="44" fillId="0" borderId="0" xfId="0" applyFont="1" applyAlignment="1">
      <alignment horizontal="center"/>
    </xf>
    <xf numFmtId="0" fontId="44" fillId="0" borderId="0" xfId="0" applyFont="1" applyAlignment="1">
      <alignment horizontal="left" vertical="center" wrapText="1"/>
    </xf>
    <xf numFmtId="0" fontId="57" fillId="2" borderId="0" xfId="0" applyFont="1" applyFill="1" applyBorder="1" applyAlignment="1">
      <alignment horizontal="center" vertical="center" wrapText="1"/>
    </xf>
    <xf numFmtId="0" fontId="44" fillId="2" borderId="0" xfId="5" applyFont="1" applyFill="1" applyBorder="1" applyAlignment="1">
      <alignment horizontal="center" vertical="center" wrapText="1"/>
    </xf>
    <xf numFmtId="0" fontId="45" fillId="2" borderId="0" xfId="5" applyFont="1" applyFill="1" applyBorder="1" applyAlignment="1">
      <alignment horizontal="left" vertical="center" wrapText="1"/>
    </xf>
    <xf numFmtId="0" fontId="44" fillId="40" borderId="14" xfId="5" applyFont="1" applyFill="1" applyBorder="1" applyAlignment="1">
      <alignment horizontal="center" vertical="center"/>
    </xf>
    <xf numFmtId="0" fontId="44" fillId="40" borderId="15" xfId="5" applyFont="1" applyFill="1" applyBorder="1" applyAlignment="1">
      <alignment horizontal="center" vertical="center"/>
    </xf>
    <xf numFmtId="0" fontId="44" fillId="40" borderId="16" xfId="5" applyFont="1" applyFill="1" applyBorder="1" applyAlignment="1">
      <alignment horizontal="center" vertical="center" wrapText="1"/>
    </xf>
    <xf numFmtId="0" fontId="44" fillId="40" borderId="17" xfId="5" applyFont="1" applyFill="1" applyBorder="1" applyAlignment="1">
      <alignment horizontal="center" vertical="center" wrapText="1"/>
    </xf>
    <xf numFmtId="0" fontId="44" fillId="40" borderId="13" xfId="5" applyFont="1" applyFill="1" applyBorder="1" applyAlignment="1">
      <alignment horizontal="center" vertical="center" wrapText="1"/>
    </xf>
    <xf numFmtId="0" fontId="44" fillId="40" borderId="11" xfId="5" applyFont="1" applyFill="1" applyBorder="1" applyAlignment="1">
      <alignment horizontal="center" vertical="center" wrapText="1"/>
    </xf>
    <xf numFmtId="0" fontId="44" fillId="40" borderId="12" xfId="5" applyFont="1" applyFill="1" applyBorder="1" applyAlignment="1">
      <alignment horizontal="center" vertical="center" wrapText="1"/>
    </xf>
    <xf numFmtId="0" fontId="44" fillId="40" borderId="23" xfId="5" applyFont="1" applyFill="1" applyBorder="1" applyAlignment="1">
      <alignment horizontal="center" vertical="center" wrapText="1"/>
    </xf>
    <xf numFmtId="0" fontId="44" fillId="40" borderId="30" xfId="5" applyFont="1" applyFill="1" applyBorder="1" applyAlignment="1">
      <alignment horizontal="center" vertical="center" wrapText="1"/>
    </xf>
    <xf numFmtId="0" fontId="44" fillId="40" borderId="24" xfId="5" applyFont="1" applyFill="1" applyBorder="1" applyAlignment="1">
      <alignment horizontal="center" vertical="center" wrapText="1"/>
    </xf>
    <xf numFmtId="0" fontId="44" fillId="40" borderId="26" xfId="5" applyFont="1" applyFill="1" applyBorder="1" applyAlignment="1">
      <alignment horizontal="center" vertical="center" wrapText="1"/>
    </xf>
    <xf numFmtId="0" fontId="44" fillId="40" borderId="28" xfId="5" applyFont="1" applyFill="1" applyBorder="1" applyAlignment="1">
      <alignment horizontal="center" vertical="center" wrapText="1"/>
    </xf>
    <xf numFmtId="0" fontId="44" fillId="40" borderId="27" xfId="5" applyFont="1" applyFill="1" applyBorder="1" applyAlignment="1">
      <alignment horizontal="center" vertical="center" wrapText="1"/>
    </xf>
    <xf numFmtId="3" fontId="44" fillId="40" borderId="23" xfId="5" applyNumberFormat="1" applyFont="1" applyFill="1" applyBorder="1" applyAlignment="1">
      <alignment horizontal="center" vertical="center" wrapText="1"/>
    </xf>
    <xf numFmtId="3" fontId="44" fillId="40" borderId="24" xfId="5" applyNumberFormat="1" applyFont="1" applyFill="1" applyBorder="1" applyAlignment="1">
      <alignment horizontal="center" vertical="center" wrapText="1"/>
    </xf>
    <xf numFmtId="166" fontId="44" fillId="40" borderId="23" xfId="2" applyNumberFormat="1" applyFont="1" applyFill="1" applyBorder="1" applyAlignment="1">
      <alignment horizontal="center" vertical="center" wrapText="1"/>
    </xf>
    <xf numFmtId="166" fontId="44" fillId="40" borderId="24" xfId="2" applyNumberFormat="1" applyFont="1" applyFill="1" applyBorder="1" applyAlignment="1">
      <alignment horizontal="center" vertical="center" wrapText="1"/>
    </xf>
    <xf numFmtId="2" fontId="44" fillId="40" borderId="26" xfId="2" applyNumberFormat="1" applyFont="1" applyFill="1" applyBorder="1" applyAlignment="1">
      <alignment horizontal="center" vertical="center" wrapText="1"/>
    </xf>
    <xf numFmtId="2" fontId="44" fillId="40" borderId="28" xfId="2" applyNumberFormat="1" applyFont="1" applyFill="1" applyBorder="1" applyAlignment="1">
      <alignment horizontal="center" vertical="center" wrapText="1"/>
    </xf>
    <xf numFmtId="0" fontId="110" fillId="0" borderId="0" xfId="0" applyFont="1" applyAlignment="1">
      <alignment horizontal="center" vertical="center" wrapText="1"/>
    </xf>
    <xf numFmtId="0" fontId="40" fillId="2" borderId="0" xfId="0" applyFont="1" applyFill="1" applyBorder="1" applyAlignment="1">
      <alignment horizontal="left" vertical="center" wrapText="1"/>
    </xf>
    <xf numFmtId="0" fontId="40" fillId="0" borderId="0" xfId="0" applyFont="1" applyAlignment="1">
      <alignment vertical="center" wrapText="1"/>
    </xf>
    <xf numFmtId="0" fontId="40" fillId="0" borderId="0" xfId="0" applyFont="1" applyAlignment="1">
      <alignment horizontal="left" vertical="center" wrapText="1"/>
    </xf>
    <xf numFmtId="0" fontId="69" fillId="2" borderId="0"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37" fillId="39" borderId="34" xfId="0" applyFont="1" applyFill="1" applyBorder="1" applyAlignment="1">
      <alignment horizontal="center" vertical="center"/>
    </xf>
    <xf numFmtId="0" fontId="37" fillId="39" borderId="34" xfId="0" applyFont="1" applyFill="1" applyBorder="1" applyAlignment="1">
      <alignment horizontal="center" vertical="center" wrapText="1"/>
    </xf>
    <xf numFmtId="0" fontId="40" fillId="2" borderId="0" xfId="0" applyFont="1" applyFill="1" applyAlignment="1">
      <alignment horizontal="left" vertical="center" wrapText="1"/>
    </xf>
    <xf numFmtId="3" fontId="37" fillId="3" borderId="10" xfId="111" applyNumberFormat="1" applyFont="1" applyFill="1" applyBorder="1" applyAlignment="1">
      <alignment horizontal="center" vertical="center"/>
    </xf>
    <xf numFmtId="0" fontId="80" fillId="2" borderId="0" xfId="0" applyFont="1" applyFill="1" applyBorder="1" applyAlignment="1">
      <alignment horizontal="center" vertical="center" wrapText="1"/>
    </xf>
    <xf numFmtId="0" fontId="80" fillId="2" borderId="20" xfId="0" applyFont="1" applyFill="1" applyBorder="1" applyAlignment="1">
      <alignment horizontal="center" vertical="center" wrapText="1"/>
    </xf>
    <xf numFmtId="0" fontId="118" fillId="2" borderId="0" xfId="0" applyFont="1" applyFill="1" applyBorder="1" applyAlignment="1">
      <alignment horizontal="center" vertical="center" wrapText="1"/>
    </xf>
    <xf numFmtId="0" fontId="39" fillId="39" borderId="10" xfId="5" applyFont="1" applyFill="1" applyBorder="1" applyAlignment="1">
      <alignment horizontal="center" vertical="center" wrapText="1"/>
    </xf>
    <xf numFmtId="0" fontId="39" fillId="39" borderId="10" xfId="6" applyFont="1" applyFill="1" applyBorder="1" applyAlignment="1">
      <alignment horizontal="center" vertical="center" wrapText="1"/>
    </xf>
    <xf numFmtId="0" fontId="36" fillId="0" borderId="0" xfId="6" applyFont="1" applyBorder="1" applyAlignment="1">
      <alignment horizontal="left" vertical="center" wrapText="1"/>
    </xf>
    <xf numFmtId="0" fontId="39" fillId="39" borderId="10" xfId="11" applyFont="1" applyFill="1" applyBorder="1" applyAlignment="1">
      <alignment horizontal="center" vertical="center" wrapText="1"/>
    </xf>
    <xf numFmtId="0" fontId="41" fillId="0" borderId="0" xfId="0" applyFont="1" applyBorder="1" applyAlignment="1">
      <alignment horizontal="center" vertical="center"/>
    </xf>
    <xf numFmtId="0" fontId="39" fillId="39" borderId="10" xfId="10" applyFont="1" applyFill="1" applyBorder="1" applyAlignment="1">
      <alignment horizontal="center" vertical="center" wrapText="1"/>
    </xf>
    <xf numFmtId="0" fontId="37" fillId="2" borderId="0" xfId="0" applyFont="1" applyFill="1" applyAlignment="1">
      <alignment horizontal="center" vertical="center"/>
    </xf>
    <xf numFmtId="0" fontId="41" fillId="2" borderId="0" xfId="12" applyFont="1" applyFill="1" applyBorder="1" applyAlignment="1">
      <alignment horizontal="center" vertical="center" wrapText="1"/>
    </xf>
    <xf numFmtId="0" fontId="39" fillId="39" borderId="10" xfId="12" applyFont="1" applyFill="1" applyBorder="1" applyAlignment="1">
      <alignment horizontal="center" vertical="center" wrapText="1"/>
    </xf>
    <xf numFmtId="0" fontId="32" fillId="2" borderId="0" xfId="0" applyFont="1" applyFill="1" applyBorder="1" applyAlignment="1">
      <alignment horizontal="center" vertical="center"/>
    </xf>
    <xf numFmtId="0" fontId="41" fillId="2" borderId="0" xfId="13" applyFont="1" applyFill="1" applyBorder="1" applyAlignment="1">
      <alignment horizontal="center" vertical="center" wrapText="1"/>
    </xf>
    <xf numFmtId="0" fontId="39" fillId="39" borderId="10" xfId="13" applyFont="1" applyFill="1" applyBorder="1" applyAlignment="1">
      <alignment horizontal="center" vertical="center" wrapText="1"/>
    </xf>
    <xf numFmtId="0" fontId="39" fillId="39" borderId="10" xfId="13" applyFont="1" applyFill="1" applyBorder="1" applyAlignment="1">
      <alignment horizontal="center" vertical="center"/>
    </xf>
    <xf numFmtId="0" fontId="32" fillId="0" borderId="0" xfId="0" applyFont="1" applyFill="1" applyAlignment="1">
      <alignment horizontal="center" vertical="center"/>
    </xf>
    <xf numFmtId="0" fontId="41" fillId="0" borderId="0" xfId="14" applyFont="1" applyFill="1" applyBorder="1" applyAlignment="1">
      <alignment horizontal="center" vertical="center" wrapText="1"/>
    </xf>
    <xf numFmtId="0" fontId="39" fillId="39" borderId="10" xfId="14" applyFont="1" applyFill="1" applyBorder="1" applyAlignment="1">
      <alignment horizontal="center" vertical="center" wrapText="1"/>
    </xf>
    <xf numFmtId="0" fontId="40" fillId="0" borderId="0" xfId="0" applyFont="1" applyBorder="1" applyAlignment="1">
      <alignment horizontal="left" vertical="center" wrapText="1"/>
    </xf>
    <xf numFmtId="0" fontId="41" fillId="2" borderId="0" xfId="15" applyFont="1" applyFill="1" applyBorder="1" applyAlignment="1">
      <alignment horizontal="center" vertical="center" wrapText="1"/>
    </xf>
    <xf numFmtId="0" fontId="39" fillId="39" borderId="10" xfId="15" applyFont="1" applyFill="1" applyBorder="1" applyAlignment="1">
      <alignment horizontal="center" vertical="center" wrapText="1"/>
    </xf>
    <xf numFmtId="0" fontId="41" fillId="2" borderId="0" xfId="16" applyFont="1" applyFill="1" applyBorder="1" applyAlignment="1">
      <alignment horizontal="center" vertical="center" wrapText="1"/>
    </xf>
    <xf numFmtId="0" fontId="39" fillId="39" borderId="10" xfId="16" applyFont="1" applyFill="1" applyBorder="1" applyAlignment="1">
      <alignment horizontal="center" vertical="center" wrapText="1"/>
    </xf>
    <xf numFmtId="0" fontId="39" fillId="39" borderId="13" xfId="16" applyFont="1" applyFill="1" applyBorder="1" applyAlignment="1">
      <alignment horizontal="center" vertical="center" wrapText="1"/>
    </xf>
    <xf numFmtId="0" fontId="39" fillId="39" borderId="11" xfId="16" applyFont="1" applyFill="1" applyBorder="1" applyAlignment="1">
      <alignment horizontal="center" vertical="center" wrapText="1"/>
    </xf>
    <xf numFmtId="0" fontId="39" fillId="39" borderId="12" xfId="16" applyFont="1" applyFill="1" applyBorder="1" applyAlignment="1">
      <alignment horizontal="center" vertical="center" wrapText="1"/>
    </xf>
    <xf numFmtId="0" fontId="41" fillId="2" borderId="0" xfId="17" applyFont="1" applyFill="1" applyBorder="1" applyAlignment="1">
      <alignment horizontal="center" vertical="center" wrapText="1"/>
    </xf>
    <xf numFmtId="0" fontId="39" fillId="39" borderId="10" xfId="17" applyFont="1" applyFill="1" applyBorder="1" applyAlignment="1">
      <alignment horizontal="center" vertical="center" wrapText="1"/>
    </xf>
    <xf numFmtId="0" fontId="41" fillId="2" borderId="0" xfId="11" applyFont="1" applyFill="1" applyBorder="1" applyAlignment="1">
      <alignment horizontal="center" vertical="center" wrapText="1"/>
    </xf>
    <xf numFmtId="0" fontId="41" fillId="2" borderId="0" xfId="18" applyFont="1" applyFill="1" applyBorder="1" applyAlignment="1">
      <alignment horizontal="center" vertical="center" wrapText="1"/>
    </xf>
    <xf numFmtId="0" fontId="39" fillId="39" borderId="10" xfId="18" applyFont="1" applyFill="1" applyBorder="1" applyAlignment="1">
      <alignment horizontal="center" vertical="center" wrapText="1"/>
    </xf>
    <xf numFmtId="0" fontId="37" fillId="2" borderId="0" xfId="0" applyFont="1" applyFill="1" applyBorder="1" applyAlignment="1">
      <alignment horizontal="center" vertical="center"/>
    </xf>
    <xf numFmtId="0" fontId="41" fillId="2" borderId="0" xfId="19" applyFont="1" applyFill="1" applyBorder="1" applyAlignment="1">
      <alignment horizontal="center" vertical="center" wrapText="1"/>
    </xf>
    <xf numFmtId="0" fontId="39" fillId="39" borderId="10" xfId="19" applyFont="1" applyFill="1" applyBorder="1" applyAlignment="1">
      <alignment horizontal="center" vertical="center" wrapText="1"/>
    </xf>
    <xf numFmtId="0" fontId="41" fillId="2" borderId="0" xfId="20" applyFont="1" applyFill="1" applyBorder="1" applyAlignment="1">
      <alignment horizontal="center" vertical="center" wrapText="1"/>
    </xf>
    <xf numFmtId="0" fontId="39" fillId="39" borderId="10" xfId="20" applyFont="1" applyFill="1" applyBorder="1" applyAlignment="1">
      <alignment horizontal="center" vertical="center" wrapText="1"/>
    </xf>
    <xf numFmtId="0" fontId="40" fillId="0" borderId="19" xfId="0" applyFont="1" applyBorder="1" applyAlignment="1">
      <alignment horizontal="left" vertical="center" wrapText="1"/>
    </xf>
    <xf numFmtId="0" fontId="39" fillId="0" borderId="10" xfId="21" applyFont="1" applyBorder="1" applyAlignment="1">
      <alignment horizontal="center" vertical="center" wrapText="1"/>
    </xf>
    <xf numFmtId="0" fontId="39" fillId="0" borderId="10" xfId="20" applyFont="1" applyFill="1" applyBorder="1" applyAlignment="1">
      <alignment horizontal="center" vertical="center" wrapText="1"/>
    </xf>
    <xf numFmtId="0" fontId="39" fillId="0" borderId="16" xfId="21" applyFont="1" applyBorder="1" applyAlignment="1">
      <alignment horizontal="center" vertical="center" wrapText="1"/>
    </xf>
    <xf numFmtId="0" fontId="39" fillId="0" borderId="18" xfId="21" applyFont="1" applyBorder="1" applyAlignment="1">
      <alignment horizontal="center" vertical="center" wrapText="1"/>
    </xf>
    <xf numFmtId="0" fontId="39" fillId="0" borderId="17" xfId="21" applyFont="1" applyBorder="1" applyAlignment="1">
      <alignment horizontal="center" vertical="center" wrapText="1"/>
    </xf>
    <xf numFmtId="0" fontId="39" fillId="0" borderId="10" xfId="21" applyFont="1" applyBorder="1" applyAlignment="1">
      <alignment horizontal="center" vertical="center"/>
    </xf>
    <xf numFmtId="0" fontId="39" fillId="39" borderId="16" xfId="20" applyFont="1" applyFill="1" applyBorder="1" applyAlignment="1">
      <alignment horizontal="center" vertical="center" wrapText="1"/>
    </xf>
    <xf numFmtId="0" fontId="39" fillId="39" borderId="17" xfId="20" applyFont="1" applyFill="1" applyBorder="1" applyAlignment="1">
      <alignment horizontal="center" vertical="center" wrapText="1"/>
    </xf>
    <xf numFmtId="0" fontId="37" fillId="0" borderId="31" xfId="6" applyFont="1" applyBorder="1" applyAlignment="1">
      <alignment horizontal="center" vertical="center" wrapText="1"/>
    </xf>
    <xf numFmtId="0" fontId="32" fillId="0" borderId="31" xfId="6" applyFont="1" applyBorder="1" applyAlignment="1">
      <alignment horizontal="center" vertical="center"/>
    </xf>
    <xf numFmtId="0" fontId="41" fillId="2" borderId="20" xfId="20" applyFont="1" applyFill="1" applyBorder="1" applyAlignment="1">
      <alignment horizontal="center" vertical="center" wrapText="1"/>
    </xf>
    <xf numFmtId="0" fontId="39" fillId="39" borderId="10" xfId="20" applyFont="1" applyFill="1" applyBorder="1" applyAlignment="1">
      <alignment horizontal="center" vertical="center"/>
    </xf>
    <xf numFmtId="0" fontId="39" fillId="39" borderId="13" xfId="20" applyFont="1" applyFill="1" applyBorder="1" applyAlignment="1">
      <alignment horizontal="center" vertical="center" wrapText="1"/>
    </xf>
    <xf numFmtId="0" fontId="39" fillId="39" borderId="11" xfId="20" applyFont="1" applyFill="1" applyBorder="1" applyAlignment="1">
      <alignment horizontal="center" vertical="center" wrapText="1"/>
    </xf>
    <xf numFmtId="0" fontId="39" fillId="39" borderId="12" xfId="20" applyFont="1" applyFill="1" applyBorder="1" applyAlignment="1">
      <alignment horizontal="center" vertical="center" wrapText="1"/>
    </xf>
    <xf numFmtId="0" fontId="39" fillId="0" borderId="10" xfId="5" applyFont="1" applyBorder="1" applyAlignment="1">
      <alignment horizontal="center" vertical="center" wrapText="1"/>
    </xf>
    <xf numFmtId="0" fontId="39" fillId="0" borderId="10" xfId="5" applyFont="1" applyBorder="1" applyAlignment="1">
      <alignment horizontal="center" vertical="center"/>
    </xf>
    <xf numFmtId="0" fontId="39" fillId="0" borderId="16" xfId="5" applyFont="1" applyBorder="1" applyAlignment="1">
      <alignment horizontal="center" vertical="center"/>
    </xf>
    <xf numFmtId="0" fontId="37" fillId="0" borderId="31" xfId="11" applyFont="1" applyBorder="1" applyAlignment="1">
      <alignment horizontal="center" vertical="center" wrapText="1"/>
    </xf>
    <xf numFmtId="0" fontId="32" fillId="0" borderId="31" xfId="11" applyFont="1" applyBorder="1" applyAlignment="1">
      <alignment horizontal="center" vertical="center"/>
    </xf>
    <xf numFmtId="0" fontId="37" fillId="0" borderId="45" xfId="11" applyFont="1" applyBorder="1" applyAlignment="1">
      <alignment horizontal="center" vertical="center" wrapText="1"/>
    </xf>
    <xf numFmtId="0" fontId="37" fillId="0" borderId="46" xfId="11" applyFont="1" applyBorder="1" applyAlignment="1">
      <alignment horizontal="center" vertical="center" wrapText="1"/>
    </xf>
    <xf numFmtId="0" fontId="37" fillId="0" borderId="47" xfId="11" applyFont="1" applyBorder="1" applyAlignment="1">
      <alignment horizontal="center" vertical="center" wrapText="1"/>
    </xf>
    <xf numFmtId="0" fontId="37" fillId="0" borderId="16" xfId="20" applyFont="1" applyFill="1" applyBorder="1" applyAlignment="1">
      <alignment horizontal="center" vertical="center" wrapText="1"/>
    </xf>
    <xf numFmtId="0" fontId="37" fillId="0" borderId="18" xfId="20" applyFont="1" applyFill="1" applyBorder="1" applyAlignment="1">
      <alignment horizontal="center" vertical="center" wrapText="1"/>
    </xf>
    <xf numFmtId="0" fontId="37" fillId="0" borderId="32" xfId="20" applyFont="1" applyFill="1" applyBorder="1" applyAlignment="1">
      <alignment horizontal="center" vertical="center" wrapText="1"/>
    </xf>
    <xf numFmtId="0" fontId="69" fillId="2" borderId="0" xfId="0" applyFont="1" applyFill="1" applyAlignment="1">
      <alignment horizontal="center" vertical="center"/>
    </xf>
    <xf numFmtId="0" fontId="41" fillId="2" borderId="0" xfId="5" applyFont="1" applyFill="1" applyBorder="1" applyAlignment="1">
      <alignment horizontal="center" vertical="center" wrapText="1"/>
    </xf>
    <xf numFmtId="0" fontId="32" fillId="39" borderId="34" xfId="5" applyFont="1" applyFill="1" applyBorder="1" applyAlignment="1">
      <alignment horizontal="center" vertical="center" wrapText="1"/>
    </xf>
    <xf numFmtId="0" fontId="95" fillId="2" borderId="0" xfId="0" applyFont="1" applyFill="1" applyBorder="1" applyAlignment="1">
      <alignment horizontal="center" vertical="center"/>
    </xf>
    <xf numFmtId="0" fontId="37" fillId="39" borderId="34" xfId="5" applyFont="1" applyFill="1" applyBorder="1" applyAlignment="1">
      <alignment horizontal="center" vertical="center" wrapText="1"/>
    </xf>
    <xf numFmtId="0" fontId="36" fillId="0" borderId="10" xfId="457" applyFont="1" applyBorder="1" applyAlignment="1">
      <alignment horizontal="left" vertical="center" wrapText="1"/>
    </xf>
    <xf numFmtId="0" fontId="37" fillId="0" borderId="10" xfId="456" applyFont="1" applyBorder="1" applyAlignment="1">
      <alignment horizontal="left" vertical="center" wrapText="1"/>
    </xf>
    <xf numFmtId="0" fontId="37" fillId="39" borderId="41" xfId="5" applyFont="1" applyFill="1" applyBorder="1" applyAlignment="1">
      <alignment horizontal="center" vertical="center" wrapText="1"/>
    </xf>
    <xf numFmtId="0" fontId="37" fillId="39" borderId="42" xfId="5" applyFont="1" applyFill="1" applyBorder="1" applyAlignment="1">
      <alignment horizontal="center" vertical="center" wrapText="1"/>
    </xf>
    <xf numFmtId="0" fontId="37" fillId="39" borderId="43" xfId="5" applyFont="1" applyFill="1" applyBorder="1" applyAlignment="1">
      <alignment horizontal="center" vertical="center" wrapText="1"/>
    </xf>
    <xf numFmtId="0" fontId="37" fillId="39" borderId="44" xfId="5" applyFont="1" applyFill="1" applyBorder="1" applyAlignment="1">
      <alignment horizontal="center" vertical="center" wrapText="1"/>
    </xf>
    <xf numFmtId="0" fontId="36" fillId="0" borderId="13" xfId="457" applyFont="1" applyBorder="1" applyAlignment="1">
      <alignment horizontal="left" vertical="center" wrapText="1"/>
    </xf>
    <xf numFmtId="0" fontId="36" fillId="0" borderId="12" xfId="457" applyFont="1" applyBorder="1" applyAlignment="1">
      <alignment horizontal="left" vertical="center" wrapText="1"/>
    </xf>
    <xf numFmtId="0" fontId="95" fillId="2" borderId="0" xfId="0" applyFont="1" applyFill="1" applyAlignment="1">
      <alignment horizontal="center" vertical="center"/>
    </xf>
    <xf numFmtId="0" fontId="80" fillId="2" borderId="0" xfId="5" applyFont="1" applyFill="1" applyBorder="1" applyAlignment="1">
      <alignment horizontal="center" vertical="center" wrapText="1"/>
    </xf>
    <xf numFmtId="0" fontId="80" fillId="2" borderId="0" xfId="0" applyFont="1" applyFill="1" applyBorder="1" applyAlignment="1">
      <alignment horizontal="center" vertical="center"/>
    </xf>
    <xf numFmtId="0" fontId="37" fillId="39" borderId="34" xfId="5" applyFont="1" applyFill="1" applyBorder="1" applyAlignment="1">
      <alignment horizontal="center" vertical="center"/>
    </xf>
    <xf numFmtId="0" fontId="99" fillId="39" borderId="34" xfId="0" applyFont="1" applyFill="1" applyBorder="1" applyAlignment="1">
      <alignment horizontal="center" vertical="center"/>
    </xf>
    <xf numFmtId="0" fontId="32" fillId="39" borderId="34" xfId="0" applyFont="1" applyFill="1" applyBorder="1" applyAlignment="1">
      <alignment horizontal="center" vertical="center"/>
    </xf>
    <xf numFmtId="0" fontId="37" fillId="39" borderId="10" xfId="272" applyFont="1" applyFill="1" applyBorder="1" applyAlignment="1">
      <alignment horizontal="center" vertical="center" wrapText="1"/>
    </xf>
    <xf numFmtId="0" fontId="37" fillId="39" borderId="16" xfId="272" applyFont="1" applyFill="1" applyBorder="1" applyAlignment="1">
      <alignment horizontal="center" vertical="center" wrapText="1"/>
    </xf>
    <xf numFmtId="0" fontId="37" fillId="39" borderId="14" xfId="272" applyFont="1" applyFill="1" applyBorder="1" applyAlignment="1">
      <alignment horizontal="center" vertical="center" wrapText="1"/>
    </xf>
    <xf numFmtId="0" fontId="37" fillId="39" borderId="21" xfId="272" applyFont="1" applyFill="1" applyBorder="1" applyAlignment="1">
      <alignment horizontal="center" vertical="center" wrapText="1"/>
    </xf>
    <xf numFmtId="0" fontId="37" fillId="39" borderId="37" xfId="272" applyFont="1" applyFill="1" applyBorder="1" applyAlignment="1">
      <alignment horizontal="center" vertical="center" wrapText="1"/>
    </xf>
    <xf numFmtId="0" fontId="37" fillId="39" borderId="38" xfId="272" applyFont="1" applyFill="1" applyBorder="1" applyAlignment="1">
      <alignment horizontal="center" vertical="center" wrapText="1"/>
    </xf>
    <xf numFmtId="0" fontId="37" fillId="39" borderId="15" xfId="272" applyFont="1" applyFill="1" applyBorder="1" applyAlignment="1">
      <alignment horizontal="center" vertical="center" wrapText="1"/>
    </xf>
    <xf numFmtId="0" fontId="37" fillId="39" borderId="22" xfId="272" applyFont="1" applyFill="1" applyBorder="1" applyAlignment="1">
      <alignment horizontal="center" vertical="center" wrapText="1"/>
    </xf>
    <xf numFmtId="0" fontId="36" fillId="0" borderId="10" xfId="456" applyFont="1" applyBorder="1" applyAlignment="1">
      <alignment horizontal="left" vertical="center" wrapText="1"/>
    </xf>
    <xf numFmtId="164" fontId="37" fillId="39" borderId="34" xfId="1" applyNumberFormat="1" applyFont="1" applyFill="1" applyBorder="1" applyAlignment="1">
      <alignment horizontal="center" vertical="center"/>
    </xf>
    <xf numFmtId="0" fontId="80" fillId="2" borderId="0" xfId="17" applyFont="1" applyFill="1" applyBorder="1" applyAlignment="1">
      <alignment horizontal="center" vertical="center" wrapText="1"/>
    </xf>
    <xf numFmtId="0" fontId="37" fillId="39" borderId="34" xfId="13" applyFont="1" applyFill="1" applyBorder="1" applyAlignment="1">
      <alignment horizontal="center" vertical="center" wrapText="1"/>
    </xf>
    <xf numFmtId="0" fontId="37" fillId="39" borderId="34" xfId="17" applyFont="1" applyFill="1" applyBorder="1" applyAlignment="1">
      <alignment horizontal="center" vertical="center" wrapText="1"/>
    </xf>
    <xf numFmtId="164" fontId="80" fillId="2" borderId="20" xfId="1" applyNumberFormat="1" applyFont="1" applyFill="1" applyBorder="1" applyAlignment="1">
      <alignment horizontal="center" vertical="center" wrapText="1"/>
    </xf>
    <xf numFmtId="0" fontId="37" fillId="39" borderId="10" xfId="15" applyFont="1" applyFill="1" applyBorder="1" applyAlignment="1">
      <alignment horizontal="center" vertical="center" wrapText="1"/>
    </xf>
    <xf numFmtId="0" fontId="37" fillId="39" borderId="16" xfId="15" applyFont="1" applyFill="1" applyBorder="1" applyAlignment="1">
      <alignment horizontal="center" vertical="center" wrapText="1"/>
    </xf>
    <xf numFmtId="0" fontId="37" fillId="39" borderId="18" xfId="15" applyFont="1" applyFill="1" applyBorder="1" applyAlignment="1">
      <alignment horizontal="center" vertical="center" wrapText="1"/>
    </xf>
    <xf numFmtId="0" fontId="37" fillId="39" borderId="17" xfId="15" applyFont="1" applyFill="1" applyBorder="1" applyAlignment="1">
      <alignment horizontal="center" vertical="center" wrapText="1"/>
    </xf>
    <xf numFmtId="0" fontId="36" fillId="0" borderId="10" xfId="282" applyFont="1" applyFill="1" applyBorder="1" applyAlignment="1">
      <alignment horizontal="left" vertical="center" wrapText="1"/>
    </xf>
    <xf numFmtId="0" fontId="36" fillId="0" borderId="10" xfId="277" applyFont="1" applyFill="1" applyBorder="1" applyAlignment="1">
      <alignment horizontal="left" vertical="center" wrapText="1"/>
    </xf>
    <xf numFmtId="0" fontId="37" fillId="39" borderId="10" xfId="289" applyFont="1" applyFill="1" applyBorder="1" applyAlignment="1">
      <alignment horizontal="center" vertical="center" wrapText="1"/>
    </xf>
    <xf numFmtId="0" fontId="37" fillId="39" borderId="10" xfId="290" applyFont="1" applyFill="1" applyBorder="1" applyAlignment="1">
      <alignment horizontal="center" vertical="center" wrapText="1"/>
    </xf>
    <xf numFmtId="0" fontId="37" fillId="39" borderId="16" xfId="297" applyFont="1" applyFill="1" applyBorder="1" applyAlignment="1">
      <alignment horizontal="center" vertical="center" wrapText="1"/>
    </xf>
    <xf numFmtId="0" fontId="37" fillId="39" borderId="18" xfId="297" applyFont="1" applyFill="1" applyBorder="1" applyAlignment="1">
      <alignment horizontal="center" vertical="center" wrapText="1"/>
    </xf>
    <xf numFmtId="0" fontId="37" fillId="39" borderId="17" xfId="297" applyFont="1" applyFill="1" applyBorder="1" applyAlignment="1">
      <alignment horizontal="center" vertical="center" wrapText="1"/>
    </xf>
    <xf numFmtId="0" fontId="37" fillId="39" borderId="10" xfId="295" applyFont="1" applyFill="1" applyBorder="1" applyAlignment="1">
      <alignment horizontal="center" vertical="center" wrapText="1"/>
    </xf>
    <xf numFmtId="0" fontId="37" fillId="39" borderId="10" xfId="294" applyFont="1" applyFill="1" applyBorder="1" applyAlignment="1">
      <alignment horizontal="center" vertical="center" wrapText="1"/>
    </xf>
    <xf numFmtId="0" fontId="37" fillId="39" borderId="10" xfId="293" applyFont="1" applyFill="1" applyBorder="1" applyAlignment="1">
      <alignment horizontal="center" vertical="center" wrapText="1"/>
    </xf>
    <xf numFmtId="0" fontId="37" fillId="39" borderId="10" xfId="297" applyFont="1" applyFill="1" applyBorder="1" applyAlignment="1">
      <alignment horizontal="center" vertical="center" wrapText="1"/>
    </xf>
    <xf numFmtId="0" fontId="80" fillId="0" borderId="0" xfId="298" applyFont="1" applyFill="1" applyBorder="1" applyAlignment="1">
      <alignment horizontal="center" vertical="center" wrapText="1"/>
    </xf>
    <xf numFmtId="0" fontId="37" fillId="0" borderId="10" xfId="287" applyFont="1" applyFill="1" applyBorder="1" applyAlignment="1">
      <alignment horizontal="left" vertical="center" wrapText="1"/>
    </xf>
    <xf numFmtId="0" fontId="36" fillId="0" borderId="10" xfId="320" applyFont="1" applyFill="1" applyBorder="1" applyAlignment="1">
      <alignment horizontal="left" vertical="center" wrapText="1"/>
    </xf>
    <xf numFmtId="0" fontId="36" fillId="0" borderId="10" xfId="325" applyFont="1" applyFill="1" applyBorder="1" applyAlignment="1">
      <alignment horizontal="left" vertical="center" wrapText="1"/>
    </xf>
    <xf numFmtId="0" fontId="37" fillId="39" borderId="10" xfId="307" applyFont="1" applyFill="1" applyBorder="1" applyAlignment="1">
      <alignment horizontal="center" vertical="center" wrapText="1"/>
    </xf>
    <xf numFmtId="0" fontId="37" fillId="39" borderId="10" xfId="308" applyFont="1" applyFill="1" applyBorder="1" applyAlignment="1">
      <alignment horizontal="center" vertical="center" wrapText="1"/>
    </xf>
    <xf numFmtId="0" fontId="80" fillId="0" borderId="20" xfId="299" applyFont="1" applyFill="1" applyBorder="1" applyAlignment="1">
      <alignment horizontal="center" vertical="center" wrapText="1"/>
    </xf>
    <xf numFmtId="0" fontId="37" fillId="39" borderId="16" xfId="301" applyFont="1" applyFill="1" applyBorder="1" applyAlignment="1">
      <alignment horizontal="center" vertical="center" wrapText="1"/>
    </xf>
    <xf numFmtId="0" fontId="37" fillId="39" borderId="18" xfId="301" applyFont="1" applyFill="1" applyBorder="1" applyAlignment="1">
      <alignment horizontal="center" vertical="center" wrapText="1"/>
    </xf>
    <xf numFmtId="0" fontId="37" fillId="39" borderId="17" xfId="301" applyFont="1" applyFill="1" applyBorder="1" applyAlignment="1">
      <alignment horizontal="center" vertical="center" wrapText="1"/>
    </xf>
    <xf numFmtId="0" fontId="37" fillId="39" borderId="10" xfId="300" applyFont="1" applyFill="1" applyBorder="1" applyAlignment="1">
      <alignment horizontal="left" vertical="center" wrapText="1"/>
    </xf>
    <xf numFmtId="0" fontId="37" fillId="39" borderId="10" xfId="301" applyFont="1" applyFill="1" applyBorder="1" applyAlignment="1">
      <alignment horizontal="left" vertical="center" wrapText="1"/>
    </xf>
    <xf numFmtId="0" fontId="37" fillId="39" borderId="10" xfId="305" applyFont="1" applyFill="1" applyBorder="1" applyAlignment="1">
      <alignment horizontal="left" vertical="center" wrapText="1"/>
    </xf>
    <xf numFmtId="0" fontId="37" fillId="39" borderId="10" xfId="306" applyFont="1" applyFill="1" applyBorder="1" applyAlignment="1">
      <alignment horizontal="left" vertical="center" wrapText="1"/>
    </xf>
    <xf numFmtId="0" fontId="37" fillId="39" borderId="10" xfId="302" applyFont="1" applyFill="1" applyBorder="1" applyAlignment="1">
      <alignment horizontal="center" vertical="center" wrapText="1"/>
    </xf>
    <xf numFmtId="0" fontId="37" fillId="39" borderId="10" xfId="303" applyFont="1" applyFill="1" applyBorder="1" applyAlignment="1">
      <alignment horizontal="center" vertical="center" wrapText="1"/>
    </xf>
    <xf numFmtId="0" fontId="37" fillId="39" borderId="10" xfId="304" applyFont="1" applyFill="1" applyBorder="1" applyAlignment="1">
      <alignment horizontal="center" vertical="center" wrapText="1"/>
    </xf>
    <xf numFmtId="0" fontId="36" fillId="0" borderId="10" xfId="315" applyFont="1" applyFill="1" applyBorder="1" applyAlignment="1">
      <alignment horizontal="left" vertical="center" wrapText="1"/>
    </xf>
    <xf numFmtId="0" fontId="37" fillId="39" borderId="16" xfId="458" applyFont="1" applyFill="1" applyBorder="1" applyAlignment="1">
      <alignment horizontal="center" vertical="center" wrapText="1"/>
    </xf>
    <xf numFmtId="0" fontId="37" fillId="39" borderId="17" xfId="458" applyFont="1" applyFill="1" applyBorder="1" applyAlignment="1">
      <alignment horizontal="center" vertical="center" wrapText="1"/>
    </xf>
    <xf numFmtId="0" fontId="37" fillId="39" borderId="13" xfId="458" applyFont="1" applyFill="1" applyBorder="1" applyAlignment="1">
      <alignment horizontal="center" vertical="center" wrapText="1"/>
    </xf>
    <xf numFmtId="0" fontId="37" fillId="39" borderId="12" xfId="458" applyFont="1" applyFill="1" applyBorder="1" applyAlignment="1">
      <alignment horizontal="center" vertical="center" wrapText="1"/>
    </xf>
    <xf numFmtId="0" fontId="37" fillId="39" borderId="10" xfId="458" applyFont="1" applyFill="1" applyBorder="1" applyAlignment="1">
      <alignment horizontal="center" vertical="center" wrapText="1"/>
    </xf>
    <xf numFmtId="0" fontId="36" fillId="0" borderId="10" xfId="461" applyFont="1" applyBorder="1" applyAlignment="1">
      <alignment horizontal="left" vertical="center" wrapText="1"/>
    </xf>
    <xf numFmtId="0" fontId="41" fillId="2" borderId="20" xfId="5" applyFont="1" applyFill="1" applyBorder="1" applyAlignment="1">
      <alignment horizontal="center" vertical="center" wrapText="1"/>
    </xf>
    <xf numFmtId="0" fontId="37" fillId="39" borderId="10" xfId="461" applyFont="1" applyFill="1" applyBorder="1" applyAlignment="1">
      <alignment horizontal="left" vertical="center" wrapText="1"/>
    </xf>
    <xf numFmtId="0" fontId="37" fillId="39" borderId="10" xfId="454" applyFont="1" applyFill="1" applyBorder="1" applyAlignment="1">
      <alignment horizontal="center" vertical="center" wrapText="1"/>
    </xf>
    <xf numFmtId="0" fontId="37" fillId="39" borderId="10" xfId="434" applyFont="1" applyFill="1" applyBorder="1" applyAlignment="1">
      <alignment horizontal="center" vertical="center" wrapText="1"/>
    </xf>
    <xf numFmtId="0" fontId="37" fillId="39" borderId="10" xfId="450" applyFont="1" applyFill="1" applyBorder="1" applyAlignment="1">
      <alignment horizontal="center" vertical="center" wrapText="1"/>
    </xf>
    <xf numFmtId="0" fontId="36" fillId="0" borderId="10" xfId="435" applyFont="1" applyFill="1" applyBorder="1" applyAlignment="1">
      <alignment horizontal="left" vertical="center" wrapText="1"/>
    </xf>
    <xf numFmtId="0" fontId="36" fillId="0" borderId="10" xfId="426" applyFont="1" applyFill="1" applyBorder="1" applyAlignment="1">
      <alignment horizontal="left" vertical="center" wrapText="1"/>
    </xf>
    <xf numFmtId="0" fontId="41" fillId="2" borderId="20" xfId="22" applyNumberFormat="1" applyFont="1" applyFill="1" applyBorder="1" applyAlignment="1">
      <alignment horizontal="center" vertical="center" wrapText="1"/>
    </xf>
    <xf numFmtId="0" fontId="36" fillId="0" borderId="10" xfId="442" applyFont="1" applyFill="1" applyBorder="1" applyAlignment="1">
      <alignment horizontal="left" vertical="center" wrapText="1"/>
    </xf>
    <xf numFmtId="0" fontId="37" fillId="39" borderId="14" xfId="452" applyFont="1" applyFill="1" applyBorder="1" applyAlignment="1">
      <alignment horizontal="center" vertical="center" wrapText="1"/>
    </xf>
    <xf numFmtId="0" fontId="37" fillId="39" borderId="21" xfId="452" applyFont="1" applyFill="1" applyBorder="1" applyAlignment="1">
      <alignment horizontal="center" vertical="center" wrapText="1"/>
    </xf>
    <xf numFmtId="0" fontId="37" fillId="39" borderId="37" xfId="452" applyFont="1" applyFill="1" applyBorder="1" applyAlignment="1">
      <alignment horizontal="center" vertical="center" wrapText="1"/>
    </xf>
    <xf numFmtId="0" fontId="37" fillId="39" borderId="38" xfId="452" applyFont="1" applyFill="1" applyBorder="1" applyAlignment="1">
      <alignment horizontal="center" vertical="center" wrapText="1"/>
    </xf>
    <xf numFmtId="0" fontId="37" fillId="39" borderId="15" xfId="452" applyFont="1" applyFill="1" applyBorder="1" applyAlignment="1">
      <alignment horizontal="center" vertical="center" wrapText="1"/>
    </xf>
    <xf numFmtId="0" fontId="37" fillId="39" borderId="22" xfId="452" applyFont="1" applyFill="1" applyBorder="1" applyAlignment="1">
      <alignment horizontal="center" vertical="center" wrapText="1"/>
    </xf>
    <xf numFmtId="0" fontId="37" fillId="39" borderId="10" xfId="120" applyFont="1" applyFill="1" applyBorder="1" applyAlignment="1">
      <alignment horizontal="center" vertical="center" wrapText="1"/>
    </xf>
    <xf numFmtId="0" fontId="36" fillId="0" borderId="10" xfId="463" applyFont="1" applyBorder="1" applyAlignment="1">
      <alignment horizontal="left" vertical="center" wrapText="1"/>
    </xf>
    <xf numFmtId="0" fontId="36" fillId="0" borderId="10" xfId="464" applyFont="1" applyBorder="1" applyAlignment="1">
      <alignment horizontal="left" vertical="center" wrapText="1"/>
    </xf>
    <xf numFmtId="0" fontId="36" fillId="0" borderId="10" xfId="425" applyFont="1" applyBorder="1" applyAlignment="1">
      <alignment horizontal="center" vertical="center" wrapText="1"/>
    </xf>
    <xf numFmtId="0" fontId="41" fillId="0" borderId="0" xfId="18" applyFont="1" applyBorder="1" applyAlignment="1">
      <alignment horizontal="center" vertical="center" wrapText="1"/>
    </xf>
    <xf numFmtId="0" fontId="37" fillId="39" borderId="16" xfId="18" applyFont="1" applyFill="1" applyBorder="1" applyAlignment="1">
      <alignment horizontal="left" vertical="center" wrapText="1"/>
    </xf>
    <xf numFmtId="0" fontId="37" fillId="39" borderId="16" xfId="12" applyFont="1" applyFill="1" applyBorder="1" applyAlignment="1">
      <alignment horizontal="center" vertical="center" wrapText="1"/>
    </xf>
    <xf numFmtId="0" fontId="37" fillId="39" borderId="17" xfId="12" applyFont="1" applyFill="1" applyBorder="1" applyAlignment="1">
      <alignment horizontal="center" vertical="center" wrapText="1"/>
    </xf>
    <xf numFmtId="0" fontId="37" fillId="39" borderId="10" xfId="12" applyFont="1" applyFill="1" applyBorder="1" applyAlignment="1">
      <alignment horizontal="center" vertical="center" wrapText="1"/>
    </xf>
    <xf numFmtId="0" fontId="36" fillId="0" borderId="10" xfId="85" applyFont="1" applyBorder="1" applyAlignment="1">
      <alignment horizontal="center" vertical="center" wrapText="1"/>
    </xf>
    <xf numFmtId="0" fontId="36" fillId="0" borderId="10" xfId="85" applyFont="1" applyBorder="1" applyAlignment="1">
      <alignment horizontal="left" vertical="center" wrapText="1"/>
    </xf>
    <xf numFmtId="0" fontId="37" fillId="39" borderId="10" xfId="85" applyFont="1" applyFill="1" applyBorder="1" applyAlignment="1">
      <alignment horizontal="center" vertical="center" wrapText="1"/>
    </xf>
    <xf numFmtId="0" fontId="37" fillId="39" borderId="14" xfId="0" applyFont="1" applyFill="1" applyBorder="1" applyAlignment="1">
      <alignment horizontal="center" vertical="center"/>
    </xf>
    <xf numFmtId="0" fontId="37" fillId="39" borderId="21" xfId="0" applyFont="1" applyFill="1" applyBorder="1" applyAlignment="1">
      <alignment horizontal="center" vertical="center"/>
    </xf>
    <xf numFmtId="0" fontId="37" fillId="39" borderId="22" xfId="0" applyFont="1" applyFill="1" applyBorder="1" applyAlignment="1">
      <alignment horizontal="center" vertical="center"/>
    </xf>
    <xf numFmtId="0" fontId="36" fillId="0" borderId="10" xfId="85" applyFont="1" applyBorder="1" applyAlignment="1">
      <alignment horizontal="center" vertical="center"/>
    </xf>
    <xf numFmtId="0" fontId="40" fillId="3" borderId="10" xfId="5" applyFont="1" applyFill="1" applyBorder="1" applyAlignment="1">
      <alignment horizontal="left" vertical="center" wrapText="1"/>
    </xf>
    <xf numFmtId="0" fontId="40" fillId="3" borderId="10" xfId="5" applyFont="1" applyFill="1" applyBorder="1" applyAlignment="1">
      <alignment horizontal="left" vertical="center"/>
    </xf>
    <xf numFmtId="0" fontId="39" fillId="3" borderId="10" xfId="5" applyFont="1" applyFill="1" applyBorder="1" applyAlignment="1">
      <alignment horizontal="left" vertical="center" wrapText="1"/>
    </xf>
    <xf numFmtId="0" fontId="39" fillId="3" borderId="10" xfId="5" applyFont="1" applyFill="1" applyBorder="1" applyAlignment="1">
      <alignment horizontal="left" vertical="center"/>
    </xf>
    <xf numFmtId="0" fontId="32" fillId="3" borderId="0" xfId="0" applyFont="1" applyFill="1" applyBorder="1" applyAlignment="1">
      <alignment horizontal="center" vertical="center"/>
    </xf>
    <xf numFmtId="0" fontId="41" fillId="3" borderId="0" xfId="5" applyFont="1" applyFill="1" applyBorder="1" applyAlignment="1">
      <alignment horizontal="center" vertical="center" wrapText="1"/>
    </xf>
    <xf numFmtId="0" fontId="39" fillId="39" borderId="10" xfId="5" applyFont="1" applyFill="1" applyBorder="1" applyAlignment="1">
      <alignment horizontal="center" vertical="center"/>
    </xf>
    <xf numFmtId="0" fontId="41" fillId="3" borderId="20" xfId="13" applyFont="1" applyFill="1" applyBorder="1" applyAlignment="1">
      <alignment horizontal="center" vertical="center" wrapText="1"/>
    </xf>
    <xf numFmtId="41" fontId="39" fillId="39" borderId="10" xfId="0" applyNumberFormat="1" applyFont="1" applyFill="1" applyBorder="1" applyAlignment="1">
      <alignment horizontal="center" vertical="center"/>
    </xf>
    <xf numFmtId="41" fontId="39" fillId="39" borderId="10" xfId="0" applyNumberFormat="1" applyFont="1" applyFill="1" applyBorder="1" applyAlignment="1">
      <alignment horizontal="center" vertical="center" wrapText="1"/>
    </xf>
    <xf numFmtId="0" fontId="39" fillId="39" borderId="13" xfId="13" applyFont="1" applyFill="1" applyBorder="1" applyAlignment="1">
      <alignment horizontal="center" vertical="center" wrapText="1"/>
    </xf>
    <xf numFmtId="0" fontId="39" fillId="39" borderId="11" xfId="13" applyFont="1" applyFill="1" applyBorder="1" applyAlignment="1">
      <alignment horizontal="center" vertical="center" wrapText="1"/>
    </xf>
    <xf numFmtId="0" fontId="39" fillId="39" borderId="12" xfId="13" applyFont="1" applyFill="1" applyBorder="1" applyAlignment="1">
      <alignment horizontal="center" vertical="center" wrapText="1"/>
    </xf>
    <xf numFmtId="0" fontId="32" fillId="2" borderId="0" xfId="0" applyFont="1" applyFill="1" applyBorder="1" applyAlignment="1">
      <alignment horizontal="center" vertical="center" wrapText="1"/>
    </xf>
    <xf numFmtId="41" fontId="39" fillId="39" borderId="16" xfId="0" applyNumberFormat="1" applyFont="1" applyFill="1" applyBorder="1" applyAlignment="1">
      <alignment horizontal="center" vertical="center" wrapText="1"/>
    </xf>
    <xf numFmtId="41" fontId="39" fillId="39" borderId="18" xfId="0" applyNumberFormat="1" applyFont="1" applyFill="1" applyBorder="1" applyAlignment="1">
      <alignment horizontal="center" vertical="center" wrapText="1"/>
    </xf>
    <xf numFmtId="41" fontId="39" fillId="39" borderId="17" xfId="0" applyNumberFormat="1" applyFont="1" applyFill="1" applyBorder="1" applyAlignment="1">
      <alignment horizontal="center" vertical="center" wrapText="1"/>
    </xf>
    <xf numFmtId="41" fontId="39" fillId="39" borderId="19" xfId="0" applyNumberFormat="1" applyFont="1" applyFill="1" applyBorder="1" applyAlignment="1">
      <alignment horizontal="center" vertical="center" wrapText="1"/>
    </xf>
    <xf numFmtId="41" fontId="39" fillId="39" borderId="21" xfId="0" applyNumberFormat="1" applyFont="1" applyFill="1" applyBorder="1" applyAlignment="1">
      <alignment horizontal="center" vertical="center" wrapText="1"/>
    </xf>
    <xf numFmtId="41" fontId="39" fillId="39" borderId="20" xfId="0" applyNumberFormat="1" applyFont="1" applyFill="1" applyBorder="1" applyAlignment="1">
      <alignment horizontal="center" vertical="center" wrapText="1"/>
    </xf>
    <xf numFmtId="41" fontId="39" fillId="39" borderId="22" xfId="0" applyNumberFormat="1" applyFont="1" applyFill="1" applyBorder="1" applyAlignment="1">
      <alignment horizontal="center" vertical="center" wrapText="1"/>
    </xf>
    <xf numFmtId="41" fontId="39" fillId="39" borderId="13" xfId="0" applyNumberFormat="1" applyFont="1" applyFill="1" applyBorder="1" applyAlignment="1">
      <alignment horizontal="center" vertical="center" wrapText="1"/>
    </xf>
    <xf numFmtId="41" fontId="39" fillId="39" borderId="11" xfId="0" applyNumberFormat="1" applyFont="1" applyFill="1" applyBorder="1" applyAlignment="1">
      <alignment horizontal="center" vertical="center" wrapText="1"/>
    </xf>
    <xf numFmtId="41" fontId="39" fillId="39" borderId="12" xfId="0" applyNumberFormat="1" applyFont="1" applyFill="1" applyBorder="1" applyAlignment="1">
      <alignment horizontal="center" vertical="center" wrapText="1"/>
    </xf>
    <xf numFmtId="41" fontId="39" fillId="39" borderId="13" xfId="0" applyNumberFormat="1" applyFont="1" applyFill="1" applyBorder="1" applyAlignment="1">
      <alignment horizontal="center" vertical="center"/>
    </xf>
    <xf numFmtId="41" fontId="39" fillId="39" borderId="11" xfId="0" applyNumberFormat="1" applyFont="1" applyFill="1" applyBorder="1" applyAlignment="1">
      <alignment horizontal="center" vertical="center"/>
    </xf>
    <xf numFmtId="41" fontId="39" fillId="39" borderId="12" xfId="0" applyNumberFormat="1" applyFont="1" applyFill="1" applyBorder="1" applyAlignment="1">
      <alignment horizontal="center" vertical="center"/>
    </xf>
    <xf numFmtId="41" fontId="39" fillId="39" borderId="16" xfId="0" applyNumberFormat="1" applyFont="1" applyFill="1" applyBorder="1" applyAlignment="1">
      <alignment horizontal="center" vertical="center"/>
    </xf>
    <xf numFmtId="41" fontId="39" fillId="39" borderId="18" xfId="0" applyNumberFormat="1" applyFont="1" applyFill="1" applyBorder="1" applyAlignment="1">
      <alignment horizontal="center" vertical="center"/>
    </xf>
    <xf numFmtId="41" fontId="39" fillId="39" borderId="17" xfId="0" applyNumberFormat="1" applyFont="1" applyFill="1" applyBorder="1" applyAlignment="1">
      <alignment horizontal="center" vertical="center"/>
    </xf>
    <xf numFmtId="41" fontId="39" fillId="39" borderId="19" xfId="0" applyNumberFormat="1" applyFont="1" applyFill="1" applyBorder="1" applyAlignment="1">
      <alignment horizontal="center" vertical="center"/>
    </xf>
    <xf numFmtId="41" fontId="39" fillId="39" borderId="21" xfId="0" applyNumberFormat="1" applyFont="1" applyFill="1" applyBorder="1" applyAlignment="1">
      <alignment horizontal="center" vertical="center"/>
    </xf>
    <xf numFmtId="41" fontId="39" fillId="39" borderId="31" xfId="0" applyNumberFormat="1" applyFont="1" applyFill="1" applyBorder="1" applyAlignment="1">
      <alignment horizontal="center" vertical="center"/>
    </xf>
    <xf numFmtId="3" fontId="39" fillId="39" borderId="13" xfId="0" applyNumberFormat="1" applyFont="1" applyFill="1" applyBorder="1" applyAlignment="1">
      <alignment horizontal="center" vertical="center"/>
    </xf>
    <xf numFmtId="3" fontId="39" fillId="39" borderId="11" xfId="0" applyNumberFormat="1" applyFont="1" applyFill="1" applyBorder="1" applyAlignment="1">
      <alignment horizontal="center" vertical="center"/>
    </xf>
    <xf numFmtId="3" fontId="39" fillId="39" borderId="12" xfId="0" applyNumberFormat="1" applyFont="1" applyFill="1" applyBorder="1" applyAlignment="1">
      <alignment horizontal="center" vertical="center"/>
    </xf>
    <xf numFmtId="3" fontId="39" fillId="39" borderId="16" xfId="0" applyNumberFormat="1" applyFont="1" applyFill="1" applyBorder="1" applyAlignment="1">
      <alignment horizontal="center" vertical="center"/>
    </xf>
    <xf numFmtId="3" fontId="39" fillId="39" borderId="17" xfId="0" applyNumberFormat="1" applyFont="1" applyFill="1" applyBorder="1" applyAlignment="1">
      <alignment horizontal="center" vertical="center"/>
    </xf>
    <xf numFmtId="0" fontId="110" fillId="0" borderId="0" xfId="0" applyFont="1" applyAlignment="1">
      <alignment horizontal="center" vertical="center"/>
    </xf>
    <xf numFmtId="3" fontId="39" fillId="39" borderId="16" xfId="0" applyNumberFormat="1" applyFont="1" applyFill="1" applyBorder="1" applyAlignment="1">
      <alignment horizontal="center" vertical="center" wrapText="1"/>
    </xf>
    <xf numFmtId="3" fontId="39" fillId="39" borderId="17" xfId="0" applyNumberFormat="1" applyFont="1" applyFill="1" applyBorder="1" applyAlignment="1">
      <alignment horizontal="center" vertical="center" wrapText="1"/>
    </xf>
    <xf numFmtId="3" fontId="39" fillId="39" borderId="13" xfId="0" applyNumberFormat="1" applyFont="1" applyFill="1" applyBorder="1" applyAlignment="1">
      <alignment horizontal="center" vertical="center" wrapText="1"/>
    </xf>
    <xf numFmtId="3" fontId="39" fillId="39" borderId="11" xfId="0" applyNumberFormat="1" applyFont="1" applyFill="1" applyBorder="1" applyAlignment="1">
      <alignment horizontal="center" vertical="center" wrapText="1"/>
    </xf>
    <xf numFmtId="3" fontId="39" fillId="39" borderId="12" xfId="0" applyNumberFormat="1" applyFont="1" applyFill="1" applyBorder="1" applyAlignment="1">
      <alignment horizontal="center" vertical="center" wrapText="1"/>
    </xf>
    <xf numFmtId="0" fontId="129" fillId="0" borderId="0" xfId="9" applyFont="1" applyBorder="1" applyAlignment="1">
      <alignment horizontal="center" vertical="center"/>
    </xf>
    <xf numFmtId="0" fontId="36" fillId="3" borderId="10" xfId="99" applyFont="1" applyFill="1" applyBorder="1" applyAlignment="1">
      <alignment horizontal="center" vertical="center" wrapText="1"/>
    </xf>
    <xf numFmtId="3" fontId="36" fillId="3" borderId="10" xfId="99" applyNumberFormat="1" applyFont="1" applyFill="1" applyBorder="1" applyAlignment="1">
      <alignment vertical="center" wrapText="1"/>
    </xf>
    <xf numFmtId="3" fontId="36" fillId="3" borderId="10" xfId="99" applyNumberFormat="1" applyFont="1" applyFill="1" applyBorder="1" applyAlignment="1">
      <alignment horizontal="right" vertical="center"/>
    </xf>
    <xf numFmtId="165" fontId="85" fillId="0" borderId="0" xfId="187" applyNumberFormat="1" applyFont="1" applyFill="1" applyBorder="1" applyAlignment="1">
      <alignment horizontal="right" vertical="center"/>
    </xf>
    <xf numFmtId="165" fontId="85" fillId="0" borderId="0" xfId="187" applyNumberFormat="1" applyFont="1" applyBorder="1" applyAlignment="1">
      <alignment horizontal="right" vertical="center"/>
    </xf>
    <xf numFmtId="3" fontId="36" fillId="3" borderId="0" xfId="9" applyNumberFormat="1" applyFont="1" applyFill="1" applyBorder="1" applyAlignment="1">
      <alignment horizontal="right" vertical="center"/>
    </xf>
    <xf numFmtId="0" fontId="106" fillId="0" borderId="0" xfId="9" applyFont="1" applyFill="1" applyBorder="1"/>
    <xf numFmtId="165" fontId="36" fillId="0" borderId="10" xfId="101" applyNumberFormat="1" applyFont="1" applyBorder="1" applyAlignment="1">
      <alignment horizontal="right" vertical="top"/>
    </xf>
    <xf numFmtId="0" fontId="130" fillId="0" borderId="0" xfId="4" applyFont="1" applyAlignment="1">
      <alignment vertical="center"/>
    </xf>
    <xf numFmtId="0" fontId="131" fillId="0" borderId="0" xfId="0" applyFont="1" applyAlignment="1">
      <alignment horizontal="center" vertical="center"/>
    </xf>
    <xf numFmtId="0" fontId="131" fillId="0" borderId="0" xfId="0" applyFont="1" applyAlignment="1"/>
    <xf numFmtId="0" fontId="40" fillId="0" borderId="0" xfId="0" applyNumberFormat="1" applyFont="1" applyFill="1" applyAlignment="1">
      <alignment horizontal="left" vertical="center" wrapText="1"/>
    </xf>
    <xf numFmtId="0" fontId="40" fillId="0" borderId="0" xfId="9" applyFont="1" applyBorder="1" applyAlignment="1">
      <alignment horizontal="left" vertical="center" wrapText="1"/>
    </xf>
    <xf numFmtId="0" fontId="40" fillId="0" borderId="0" xfId="9" applyFont="1" applyAlignment="1">
      <alignment horizontal="left" vertical="center" wrapText="1"/>
    </xf>
    <xf numFmtId="0" fontId="28" fillId="0" borderId="0" xfId="0" applyFont="1" applyBorder="1" applyAlignment="1">
      <alignment vertical="center"/>
    </xf>
    <xf numFmtId="0" fontId="28" fillId="0" borderId="0" xfId="0" applyFont="1" applyAlignment="1">
      <alignment vertical="center"/>
    </xf>
    <xf numFmtId="41" fontId="36" fillId="0" borderId="10" xfId="12" applyNumberFormat="1" applyFont="1" applyBorder="1" applyAlignment="1">
      <alignment horizontal="left" vertical="center" wrapText="1"/>
    </xf>
    <xf numFmtId="41" fontId="36" fillId="0" borderId="10" xfId="12" applyNumberFormat="1" applyFont="1" applyBorder="1" applyAlignment="1">
      <alignment horizontal="right" vertical="center"/>
    </xf>
    <xf numFmtId="41" fontId="36" fillId="0" borderId="10" xfId="424" applyNumberFormat="1" applyFont="1" applyBorder="1" applyAlignment="1">
      <alignment horizontal="right" vertical="center"/>
    </xf>
    <xf numFmtId="41" fontId="36" fillId="0" borderId="10" xfId="424" applyNumberFormat="1" applyFont="1" applyBorder="1" applyAlignment="1">
      <alignment horizontal="left" vertical="center" wrapText="1"/>
    </xf>
    <xf numFmtId="41" fontId="36" fillId="0" borderId="10" xfId="464" applyNumberFormat="1" applyFont="1" applyBorder="1" applyAlignment="1">
      <alignment horizontal="right" vertical="center"/>
    </xf>
    <xf numFmtId="41" fontId="36" fillId="0" borderId="10" xfId="464" applyNumberFormat="1" applyFont="1" applyBorder="1" applyAlignment="1">
      <alignment horizontal="left" vertical="center" wrapText="1"/>
    </xf>
    <xf numFmtId="41" fontId="36" fillId="0" borderId="10" xfId="444" applyNumberFormat="1" applyFont="1" applyFill="1" applyBorder="1" applyAlignment="1">
      <alignment horizontal="right" vertical="center"/>
    </xf>
    <xf numFmtId="41" fontId="36" fillId="0" borderId="10" xfId="433" applyNumberFormat="1" applyFont="1" applyFill="1" applyBorder="1" applyAlignment="1">
      <alignment horizontal="right" vertical="center"/>
    </xf>
    <xf numFmtId="41" fontId="36" fillId="0" borderId="10" xfId="445" applyNumberFormat="1" applyFont="1" applyFill="1" applyBorder="1" applyAlignment="1">
      <alignment horizontal="right" vertical="center"/>
    </xf>
    <xf numFmtId="41" fontId="36" fillId="0" borderId="10" xfId="459" applyNumberFormat="1" applyFont="1" applyFill="1" applyBorder="1" applyAlignment="1">
      <alignment horizontal="left" vertical="center" wrapText="1"/>
    </xf>
    <xf numFmtId="41" fontId="36" fillId="0" borderId="10" xfId="439" applyNumberFormat="1" applyFont="1" applyFill="1" applyBorder="1" applyAlignment="1">
      <alignment horizontal="right" vertical="center"/>
    </xf>
    <xf numFmtId="41" fontId="36" fillId="0" borderId="10" xfId="441" applyNumberFormat="1" applyFont="1" applyFill="1" applyBorder="1" applyAlignment="1">
      <alignment horizontal="left" vertical="center" wrapText="1"/>
    </xf>
    <xf numFmtId="41" fontId="36" fillId="0" borderId="10" xfId="440" applyNumberFormat="1" applyFont="1" applyFill="1" applyBorder="1" applyAlignment="1">
      <alignment horizontal="right" vertical="center"/>
    </xf>
    <xf numFmtId="41" fontId="36" fillId="0" borderId="10" xfId="443" applyNumberFormat="1" applyFont="1" applyFill="1" applyBorder="1" applyAlignment="1">
      <alignment horizontal="left" vertical="center" wrapText="1"/>
    </xf>
    <xf numFmtId="41" fontId="36" fillId="0" borderId="10" xfId="438" applyNumberFormat="1" applyFont="1" applyFill="1" applyBorder="1" applyAlignment="1">
      <alignment horizontal="left" vertical="center" wrapText="1"/>
    </xf>
    <xf numFmtId="41" fontId="36" fillId="0" borderId="10" xfId="461" applyNumberFormat="1" applyFont="1" applyBorder="1" applyAlignment="1">
      <alignment horizontal="right" vertical="center" wrapText="1"/>
    </xf>
    <xf numFmtId="41" fontId="36" fillId="0" borderId="10" xfId="461" applyNumberFormat="1" applyFont="1" applyBorder="1" applyAlignment="1">
      <alignment horizontal="right" vertical="center"/>
    </xf>
    <xf numFmtId="41" fontId="36" fillId="0" borderId="10" xfId="460" applyNumberFormat="1" applyFont="1" applyBorder="1" applyAlignment="1">
      <alignment horizontal="right" vertical="center"/>
    </xf>
    <xf numFmtId="41" fontId="36" fillId="0" borderId="10" xfId="460" applyNumberFormat="1" applyFont="1" applyBorder="1" applyAlignment="1">
      <alignment horizontal="right" vertical="center" wrapText="1"/>
    </xf>
    <xf numFmtId="41" fontId="37" fillId="0" borderId="10" xfId="458" applyNumberFormat="1" applyFont="1" applyBorder="1" applyAlignment="1">
      <alignment horizontal="right" vertical="center"/>
    </xf>
    <xf numFmtId="41" fontId="36" fillId="0" borderId="10" xfId="458" applyNumberFormat="1" applyFont="1" applyBorder="1" applyAlignment="1">
      <alignment horizontal="right" vertical="center"/>
    </xf>
    <xf numFmtId="41" fontId="36" fillId="0" borderId="10" xfId="458" applyNumberFormat="1" applyFont="1" applyBorder="1" applyAlignment="1">
      <alignment horizontal="left" vertical="center" wrapText="1"/>
    </xf>
    <xf numFmtId="41" fontId="36" fillId="0" borderId="10" xfId="317" applyNumberFormat="1" applyFont="1" applyFill="1" applyBorder="1" applyAlignment="1">
      <alignment horizontal="right" vertical="center" wrapText="1"/>
    </xf>
    <xf numFmtId="41" fontId="36" fillId="0" borderId="10" xfId="318" applyNumberFormat="1" applyFont="1" applyFill="1" applyBorder="1" applyAlignment="1">
      <alignment horizontal="right" vertical="center" wrapText="1"/>
    </xf>
    <xf numFmtId="41" fontId="36" fillId="0" borderId="10" xfId="319" applyNumberFormat="1" applyFont="1" applyFill="1" applyBorder="1" applyAlignment="1">
      <alignment horizontal="right" vertical="center" wrapText="1"/>
    </xf>
    <xf numFmtId="41" fontId="36" fillId="0" borderId="10" xfId="322" applyNumberFormat="1" applyFont="1" applyFill="1" applyBorder="1" applyAlignment="1">
      <alignment horizontal="right" vertical="center" wrapText="1"/>
    </xf>
    <xf numFmtId="41" fontId="36" fillId="0" borderId="10" xfId="323" applyNumberFormat="1" applyFont="1" applyFill="1" applyBorder="1" applyAlignment="1">
      <alignment horizontal="right" vertical="center" wrapText="1"/>
    </xf>
    <xf numFmtId="41" fontId="36" fillId="0" borderId="10" xfId="324" applyNumberFormat="1" applyFont="1" applyFill="1" applyBorder="1" applyAlignment="1">
      <alignment horizontal="right" vertical="center" wrapText="1"/>
    </xf>
    <xf numFmtId="41" fontId="36" fillId="0" borderId="10" xfId="327" applyNumberFormat="1" applyFont="1" applyFill="1" applyBorder="1" applyAlignment="1">
      <alignment horizontal="right" vertical="center" wrapText="1"/>
    </xf>
    <xf numFmtId="41" fontId="36" fillId="0" borderId="10" xfId="328" applyNumberFormat="1" applyFont="1" applyFill="1" applyBorder="1" applyAlignment="1">
      <alignment horizontal="right" vertical="center" wrapText="1"/>
    </xf>
    <xf numFmtId="41" fontId="36" fillId="0" borderId="10" xfId="329" applyNumberFormat="1" applyFont="1" applyFill="1" applyBorder="1" applyAlignment="1">
      <alignment horizontal="right" vertical="center" wrapText="1"/>
    </xf>
    <xf numFmtId="41" fontId="37" fillId="0" borderId="10" xfId="285" applyNumberFormat="1" applyFont="1" applyFill="1" applyBorder="1" applyAlignment="1">
      <alignment horizontal="right" vertical="center" wrapText="1"/>
    </xf>
    <xf numFmtId="41" fontId="37" fillId="0" borderId="10" xfId="284" applyNumberFormat="1" applyFont="1" applyFill="1" applyBorder="1" applyAlignment="1">
      <alignment horizontal="right" vertical="center" wrapText="1"/>
    </xf>
    <xf numFmtId="41" fontId="37" fillId="0" borderId="10" xfId="283" applyNumberFormat="1" applyFont="1" applyFill="1" applyBorder="1" applyAlignment="1">
      <alignment horizontal="right" vertical="center" wrapText="1"/>
    </xf>
    <xf numFmtId="41" fontId="36" fillId="0" borderId="10" xfId="280" applyNumberFormat="1" applyFont="1" applyFill="1" applyBorder="1" applyAlignment="1">
      <alignment horizontal="right" vertical="center" wrapText="1"/>
    </xf>
    <xf numFmtId="41" fontId="36" fillId="0" borderId="10" xfId="279" applyNumberFormat="1" applyFont="1" applyFill="1" applyBorder="1" applyAlignment="1">
      <alignment horizontal="right" vertical="center" wrapText="1"/>
    </xf>
    <xf numFmtId="41" fontId="36" fillId="0" borderId="10" xfId="278" applyNumberFormat="1" applyFont="1" applyFill="1" applyBorder="1" applyAlignment="1">
      <alignment horizontal="right" vertical="center" wrapText="1"/>
    </xf>
    <xf numFmtId="41" fontId="36" fillId="0" borderId="10" xfId="275" applyNumberFormat="1" applyFont="1" applyFill="1" applyBorder="1" applyAlignment="1">
      <alignment horizontal="right" vertical="center" wrapText="1"/>
    </xf>
    <xf numFmtId="41" fontId="36" fillId="0" borderId="10" xfId="274" applyNumberFormat="1" applyFont="1" applyFill="1" applyBorder="1" applyAlignment="1">
      <alignment horizontal="right" vertical="center" wrapText="1"/>
    </xf>
    <xf numFmtId="41" fontId="36" fillId="0" borderId="10" xfId="273" applyNumberFormat="1" applyFont="1" applyFill="1" applyBorder="1" applyAlignment="1">
      <alignment horizontal="right" vertical="center" wrapText="1"/>
    </xf>
    <xf numFmtId="41" fontId="37" fillId="0" borderId="10" xfId="15" applyNumberFormat="1" applyFont="1" applyBorder="1" applyAlignment="1">
      <alignment horizontal="right" vertical="center"/>
    </xf>
    <xf numFmtId="41" fontId="36" fillId="0" borderId="10" xfId="15" applyNumberFormat="1" applyFont="1" applyBorder="1" applyAlignment="1">
      <alignment horizontal="right" vertical="center"/>
    </xf>
    <xf numFmtId="41" fontId="36" fillId="0" borderId="10" xfId="15" applyNumberFormat="1" applyFont="1" applyBorder="1" applyAlignment="1">
      <alignment horizontal="left" vertical="center" wrapText="1"/>
    </xf>
    <xf numFmtId="41" fontId="37" fillId="0" borderId="10" xfId="456" applyNumberFormat="1" applyFont="1" applyBorder="1" applyAlignment="1">
      <alignment horizontal="right" vertical="center"/>
    </xf>
    <xf numFmtId="41" fontId="36" fillId="0" borderId="10" xfId="456" applyNumberFormat="1" applyFont="1" applyBorder="1" applyAlignment="1">
      <alignment horizontal="right" vertical="center"/>
    </xf>
    <xf numFmtId="41" fontId="36" fillId="0" borderId="10" xfId="456" applyNumberFormat="1" applyFont="1" applyBorder="1" applyAlignment="1">
      <alignment horizontal="left" vertical="center" wrapText="1"/>
    </xf>
    <xf numFmtId="41" fontId="37" fillId="0" borderId="34" xfId="1" applyNumberFormat="1" applyFont="1" applyBorder="1" applyAlignment="1">
      <alignment horizontal="right" vertical="center" wrapText="1"/>
    </xf>
    <xf numFmtId="41" fontId="37" fillId="0" borderId="34" xfId="21" applyNumberFormat="1" applyFont="1" applyBorder="1" applyAlignment="1">
      <alignment horizontal="right" vertical="center"/>
    </xf>
    <xf numFmtId="41" fontId="36" fillId="0" borderId="34" xfId="1" applyNumberFormat="1" applyFont="1" applyBorder="1" applyAlignment="1">
      <alignment horizontal="right" vertical="center" wrapText="1"/>
    </xf>
    <xf numFmtId="41" fontId="36" fillId="0" borderId="34" xfId="21" applyNumberFormat="1" applyFont="1" applyBorder="1" applyAlignment="1">
      <alignment horizontal="right" vertical="center" wrapText="1"/>
    </xf>
    <xf numFmtId="41" fontId="36" fillId="0" borderId="34" xfId="21" applyNumberFormat="1" applyFont="1" applyBorder="1" applyAlignment="1">
      <alignment horizontal="right" vertical="center"/>
    </xf>
    <xf numFmtId="41" fontId="37" fillId="0" borderId="34" xfId="21" applyNumberFormat="1" applyFont="1" applyBorder="1" applyAlignment="1">
      <alignment horizontal="right" vertical="center" wrapText="1"/>
    </xf>
    <xf numFmtId="41" fontId="37" fillId="0" borderId="10" xfId="457" applyNumberFormat="1" applyFont="1" applyBorder="1" applyAlignment="1">
      <alignment horizontal="right" vertical="center"/>
    </xf>
    <xf numFmtId="41" fontId="37" fillId="0" borderId="39" xfId="1" applyNumberFormat="1" applyFont="1" applyFill="1" applyBorder="1" applyAlignment="1">
      <alignment horizontal="right" vertical="center"/>
    </xf>
    <xf numFmtId="41" fontId="36" fillId="0" borderId="10" xfId="457" applyNumberFormat="1" applyFont="1" applyBorder="1" applyAlignment="1">
      <alignment horizontal="right" vertical="center"/>
    </xf>
    <xf numFmtId="41" fontId="36" fillId="0" borderId="39" xfId="1" applyNumberFormat="1" applyFont="1" applyFill="1" applyBorder="1" applyAlignment="1">
      <alignment horizontal="right" vertical="center"/>
    </xf>
    <xf numFmtId="41" fontId="36" fillId="0" borderId="10" xfId="457" applyNumberFormat="1" applyFont="1" applyBorder="1" applyAlignment="1">
      <alignment horizontal="left" vertical="center" wrapText="1"/>
    </xf>
    <xf numFmtId="41" fontId="36" fillId="0" borderId="39" xfId="1" applyNumberFormat="1" applyFont="1" applyFill="1" applyBorder="1" applyAlignment="1">
      <alignment horizontal="right" vertical="top"/>
    </xf>
  </cellXfs>
  <cellStyles count="465">
    <cellStyle name="20% - Énfasis1" xfId="57" builtinId="30" customBuiltin="1"/>
    <cellStyle name="20% - Énfasis2" xfId="61" builtinId="34" customBuiltin="1"/>
    <cellStyle name="20% - Énfasis3" xfId="65" builtinId="38" customBuiltin="1"/>
    <cellStyle name="20% - Énfasis4" xfId="69" builtinId="42" customBuiltin="1"/>
    <cellStyle name="20% - Énfasis5" xfId="73" builtinId="46" customBuiltin="1"/>
    <cellStyle name="20% - Énfasis6" xfId="77" builtinId="50" customBuiltin="1"/>
    <cellStyle name="40% - Énfasis1" xfId="58" builtinId="31" customBuiltin="1"/>
    <cellStyle name="40% - Énfasis2" xfId="62" builtinId="35" customBuiltin="1"/>
    <cellStyle name="40% - Énfasis3" xfId="66" builtinId="39" customBuiltin="1"/>
    <cellStyle name="40% - Énfasis4" xfId="70" builtinId="43" customBuiltin="1"/>
    <cellStyle name="40% - Énfasis5" xfId="74" builtinId="47" customBuiltin="1"/>
    <cellStyle name="40% - Énfasis6" xfId="78" builtinId="51" customBuiltin="1"/>
    <cellStyle name="60% - Énfasis1" xfId="59" builtinId="32" customBuiltin="1"/>
    <cellStyle name="60% - Énfasis2" xfId="63" builtinId="36" customBuiltin="1"/>
    <cellStyle name="60% - Énfasis3" xfId="67" builtinId="40" customBuiltin="1"/>
    <cellStyle name="60% - Énfasis4" xfId="71" builtinId="44" customBuiltin="1"/>
    <cellStyle name="60% - Énfasis5" xfId="75" builtinId="48" customBuiltin="1"/>
    <cellStyle name="60% - Énfasis6" xfId="79" builtinId="52" customBuiltin="1"/>
    <cellStyle name="Buena" xfId="44" builtinId="26" customBuiltin="1"/>
    <cellStyle name="Cálculo" xfId="49" builtinId="22" customBuiltin="1"/>
    <cellStyle name="Celda de comprobación" xfId="51" builtinId="23" customBuiltin="1"/>
    <cellStyle name="Celda vinculada" xfId="50" builtinId="24" customBuiltin="1"/>
    <cellStyle name="Encabezado 4" xfId="43" builtinId="19" customBuiltin="1"/>
    <cellStyle name="Énfasis1" xfId="56" builtinId="29" customBuiltin="1"/>
    <cellStyle name="Énfasis2" xfId="60" builtinId="33" customBuiltin="1"/>
    <cellStyle name="Énfasis3" xfId="64" builtinId="37" customBuiltin="1"/>
    <cellStyle name="Énfasis4" xfId="68" builtinId="41" customBuiltin="1"/>
    <cellStyle name="Énfasis5" xfId="72" builtinId="45" customBuiltin="1"/>
    <cellStyle name="Énfasis6" xfId="76" builtinId="49" customBuiltin="1"/>
    <cellStyle name="Entrada" xfId="47" builtinId="20" customBuiltin="1"/>
    <cellStyle name="Hipervínculo" xfId="4" builtinId="8"/>
    <cellStyle name="Incorrecto" xfId="45" builtinId="27" customBuiltin="1"/>
    <cellStyle name="Millares" xfId="1" builtinId="3"/>
    <cellStyle name="Millares 2" xfId="26"/>
    <cellStyle name="Millares 2 2" xfId="29"/>
    <cellStyle name="Millares 2 3" xfId="30"/>
    <cellStyle name="Millares 3" xfId="31"/>
    <cellStyle name="Millares 4" xfId="36"/>
    <cellStyle name="Millares 5" xfId="38"/>
    <cellStyle name="Millares 6" xfId="82"/>
    <cellStyle name="Millares 7" xfId="184"/>
    <cellStyle name="Millares 8" xfId="427"/>
    <cellStyle name="Neutral" xfId="46" builtinId="28" customBuiltin="1"/>
    <cellStyle name="Normal" xfId="0" builtinId="0"/>
    <cellStyle name="Normal 2" xfId="7"/>
    <cellStyle name="Normal 2 2" xfId="32"/>
    <cellStyle name="Normal 3" xfId="33"/>
    <cellStyle name="Normal 3 2" xfId="22"/>
    <cellStyle name="Normal 4" xfId="9"/>
    <cellStyle name="Normal 4 2" xfId="34"/>
    <cellStyle name="Normal 5" xfId="3"/>
    <cellStyle name="Normal_1.1.4" xfId="8"/>
    <cellStyle name="Normal_1.2.2A" xfId="87"/>
    <cellStyle name="Normal_1.2.2A_1" xfId="86"/>
    <cellStyle name="Normal_1.2.2B" xfId="88"/>
    <cellStyle name="Normal_1.2.2C" xfId="89"/>
    <cellStyle name="Normal_1.2.2C_1" xfId="90"/>
    <cellStyle name="Normal_1.2.2D" xfId="91"/>
    <cellStyle name="Normal_1.2.2D_1" xfId="94"/>
    <cellStyle name="Normal_1.2.2E" xfId="92"/>
    <cellStyle name="Normal_1.2.2E_1" xfId="95"/>
    <cellStyle name="Normal_1.2.2F" xfId="97"/>
    <cellStyle name="Normal_1.2.2F_1" xfId="93"/>
    <cellStyle name="Normal_1.2.2G" xfId="98"/>
    <cellStyle name="Normal_1.2.2G_1" xfId="96"/>
    <cellStyle name="Normal_1.3.2" xfId="35"/>
    <cellStyle name="Normal_2.1.5" xfId="28"/>
    <cellStyle name="Normal_2008" xfId="23"/>
    <cellStyle name="Normal_2008_1" xfId="25"/>
    <cellStyle name="Normal_2009" xfId="107"/>
    <cellStyle name="Normal_2014_1 2" xfId="103"/>
    <cellStyle name="Normal_4.2.2" xfId="24"/>
    <cellStyle name="Normal_C14" xfId="117"/>
    <cellStyle name="Normal_C4" xfId="114"/>
    <cellStyle name="Normal_C6" xfId="115"/>
    <cellStyle name="Normal_C7" xfId="116"/>
    <cellStyle name="Normal_CUADRO 1D" xfId="113"/>
    <cellStyle name="Normal_GR8" xfId="110"/>
    <cellStyle name="Normal_graf 8" xfId="109"/>
    <cellStyle name="Normal_GRAF8" xfId="108"/>
    <cellStyle name="Normal_Hoja1" xfId="5"/>
    <cellStyle name="Normal_Hoja1 2 2" xfId="112"/>
    <cellStyle name="Normal_Hoja1 3" xfId="183"/>
    <cellStyle name="Normal_Hoja10" xfId="10"/>
    <cellStyle name="Normal_Hoja10_1" xfId="462"/>
    <cellStyle name="Normal_Hoja11" xfId="101"/>
    <cellStyle name="Normal_Hoja11_1" xfId="463"/>
    <cellStyle name="Normal_Hoja12" xfId="102"/>
    <cellStyle name="Normal_Hoja13" xfId="464"/>
    <cellStyle name="Normal_Hoja14 2" xfId="118"/>
    <cellStyle name="Normal_Hoja15" xfId="424"/>
    <cellStyle name="Normal_Hoja16" xfId="16"/>
    <cellStyle name="Normal_Hoja16 2" xfId="425"/>
    <cellStyle name="Normal_Hoja17" xfId="12"/>
    <cellStyle name="Normal_Hoja17_1" xfId="17"/>
    <cellStyle name="Normal_Hoja19" xfId="13"/>
    <cellStyle name="Normal_Hoja2" xfId="6"/>
    <cellStyle name="Normal_Hoja2_1" xfId="80"/>
    <cellStyle name="Normal_Hoja20" xfId="14"/>
    <cellStyle name="Normal_Hoja26" xfId="272"/>
    <cellStyle name="Normal_Hoja3" xfId="11"/>
    <cellStyle name="Normal_Hoja3_1" xfId="456"/>
    <cellStyle name="Normal_Hoja4" xfId="21"/>
    <cellStyle name="Normal_Hoja4_1" xfId="457"/>
    <cellStyle name="Normal_Hoja5" xfId="81"/>
    <cellStyle name="Normal_Hoja5_1" xfId="187"/>
    <cellStyle name="Normal_Hoja6" xfId="18"/>
    <cellStyle name="Normal_Hoja6_1" xfId="458"/>
    <cellStyle name="Normal_Hoja7" xfId="100"/>
    <cellStyle name="Normal_Hoja8" xfId="85"/>
    <cellStyle name="Normal_Hoja8_1" xfId="460"/>
    <cellStyle name="Normal_Hoja9" xfId="15"/>
    <cellStyle name="Normal_Hoja9_1" xfId="461"/>
    <cellStyle name="Normal_infa2008" xfId="106"/>
    <cellStyle name="Normal_infa2010" xfId="105"/>
    <cellStyle name="Normal_infa2014_1" xfId="104"/>
    <cellStyle name="Normal_N13" xfId="19"/>
    <cellStyle name="Normal_N14" xfId="20"/>
    <cellStyle name="Normal_PARA GRAFICOS 11,12,13,14 DE DEFUN CAUSAS 2006" xfId="111"/>
    <cellStyle name="Normal_violentas1" xfId="99"/>
    <cellStyle name="Notas" xfId="53" builtinId="10" customBuiltin="1"/>
    <cellStyle name="Porcentaje" xfId="2" builtinId="5"/>
    <cellStyle name="Porcentaje 2" xfId="27"/>
    <cellStyle name="Porcentaje 3" xfId="37"/>
    <cellStyle name="Porcentaje 4" xfId="83"/>
    <cellStyle name="Porcentaje 5" xfId="84"/>
    <cellStyle name="Porcentaje 6" xfId="185"/>
    <cellStyle name="Porcentaje 7" xfId="428"/>
    <cellStyle name="Salida" xfId="48" builtinId="21" customBuiltin="1"/>
    <cellStyle name="style1529544807043" xfId="119"/>
    <cellStyle name="style1529544807074" xfId="120"/>
    <cellStyle name="style1529544807090" xfId="121"/>
    <cellStyle name="style1529544807105" xfId="125"/>
    <cellStyle name="style1529544807136" xfId="126"/>
    <cellStyle name="style1529544807152" xfId="127"/>
    <cellStyle name="style1529544807168" xfId="131"/>
    <cellStyle name="style1529544807199" xfId="132"/>
    <cellStyle name="style1529544807214" xfId="133"/>
    <cellStyle name="style1529544807230" xfId="122"/>
    <cellStyle name="style1529544807261" xfId="128"/>
    <cellStyle name="style1529544807277" xfId="134"/>
    <cellStyle name="style1529544807292" xfId="123"/>
    <cellStyle name="style1529544807324" xfId="124"/>
    <cellStyle name="style1529544807355" xfId="129"/>
    <cellStyle name="style1529544807370" xfId="135"/>
    <cellStyle name="style1529544807402" xfId="130"/>
    <cellStyle name="style1529544807448" xfId="136"/>
    <cellStyle name="style1529544807464" xfId="137"/>
    <cellStyle name="style1529544807480" xfId="143"/>
    <cellStyle name="style1529544807495" xfId="138"/>
    <cellStyle name="style1529544807511" xfId="139"/>
    <cellStyle name="style1529544807526" xfId="144"/>
    <cellStyle name="style1529544807542" xfId="145"/>
    <cellStyle name="style1529544807573" xfId="151"/>
    <cellStyle name="style1529544807620" xfId="152"/>
    <cellStyle name="style1529544807636" xfId="153"/>
    <cellStyle name="style1529544807651" xfId="140"/>
    <cellStyle name="style1529544807667" xfId="141"/>
    <cellStyle name="style1529544807698" xfId="142"/>
    <cellStyle name="style1529544807729" xfId="146"/>
    <cellStyle name="style1529544807745" xfId="147"/>
    <cellStyle name="style1529544807776" xfId="148"/>
    <cellStyle name="style1529544807792" xfId="149"/>
    <cellStyle name="style1529544807838" xfId="150"/>
    <cellStyle name="style1529544810085" xfId="154"/>
    <cellStyle name="style1529544810100" xfId="155"/>
    <cellStyle name="style1529544810132" xfId="156"/>
    <cellStyle name="style1529544810147" xfId="157"/>
    <cellStyle name="style1529555564295" xfId="158"/>
    <cellStyle name="style1529555564373" xfId="164"/>
    <cellStyle name="style1529555564576" xfId="163"/>
    <cellStyle name="style1529555564607" xfId="160"/>
    <cellStyle name="style1529555564654" xfId="159"/>
    <cellStyle name="style1529555564685" xfId="161"/>
    <cellStyle name="style1529555564732" xfId="162"/>
    <cellStyle name="style1529555564872" xfId="165"/>
    <cellStyle name="style1529555564919" xfId="166"/>
    <cellStyle name="style1529555564997" xfId="167"/>
    <cellStyle name="style1529555565059" xfId="168"/>
    <cellStyle name="style1529555565122" xfId="172"/>
    <cellStyle name="style1529555565168" xfId="178"/>
    <cellStyle name="style1529555565200" xfId="169"/>
    <cellStyle name="style1529555565246" xfId="170"/>
    <cellStyle name="style1529555565324" xfId="171"/>
    <cellStyle name="style1529555565371" xfId="173"/>
    <cellStyle name="style1529555565402" xfId="174"/>
    <cellStyle name="style1529555565434" xfId="175"/>
    <cellStyle name="style1529555565512" xfId="176"/>
    <cellStyle name="style1529555565605" xfId="177"/>
    <cellStyle name="style1529555567711" xfId="179"/>
    <cellStyle name="style1529555567742" xfId="180"/>
    <cellStyle name="style1529555567758" xfId="181"/>
    <cellStyle name="style1529555567820" xfId="182"/>
    <cellStyle name="style1566365192724" xfId="188"/>
    <cellStyle name="style1566365192833" xfId="194"/>
    <cellStyle name="style1566365192942" xfId="193"/>
    <cellStyle name="style1566365192973" xfId="190"/>
    <cellStyle name="style1566365193004" xfId="189"/>
    <cellStyle name="style1566365193020" xfId="191"/>
    <cellStyle name="style1566365193051" xfId="192"/>
    <cellStyle name="style1566365193098" xfId="195"/>
    <cellStyle name="style1566365193114" xfId="196"/>
    <cellStyle name="style1566365193223" xfId="197"/>
    <cellStyle name="style1566365193285" xfId="198"/>
    <cellStyle name="style1566365193348" xfId="202"/>
    <cellStyle name="style1566365193394" xfId="209"/>
    <cellStyle name="style1566365193426" xfId="199"/>
    <cellStyle name="style1566365193441" xfId="200"/>
    <cellStyle name="style1566365193488" xfId="201"/>
    <cellStyle name="style1566365193504" xfId="203"/>
    <cellStyle name="style1566365193535" xfId="204"/>
    <cellStyle name="style1566365193644" xfId="205"/>
    <cellStyle name="style1566365193675" xfId="206"/>
    <cellStyle name="style1566365194408" xfId="207"/>
    <cellStyle name="style1566365194455" xfId="208"/>
    <cellStyle name="style1566365194502" xfId="210"/>
    <cellStyle name="style1566365194533" xfId="211"/>
    <cellStyle name="style1566365194549" xfId="212"/>
    <cellStyle name="style1566365194596" xfId="213"/>
    <cellStyle name="style1566403828831" xfId="214"/>
    <cellStyle name="style1566403829205" xfId="215"/>
    <cellStyle name="style1566403829252" xfId="216"/>
    <cellStyle name="style1566403829517" xfId="217"/>
    <cellStyle name="style1566403829548" xfId="222"/>
    <cellStyle name="style1566403829579" xfId="219"/>
    <cellStyle name="style1566403829626" xfId="218"/>
    <cellStyle name="style1566403829657" xfId="220"/>
    <cellStyle name="style1566403829767" xfId="221"/>
    <cellStyle name="style1566403829798" xfId="223"/>
    <cellStyle name="style1566403829829" xfId="224"/>
    <cellStyle name="style1566403830001" xfId="226"/>
    <cellStyle name="style1566403830094" xfId="225"/>
    <cellStyle name="style1566403830266" xfId="227"/>
    <cellStyle name="style1566403830391" xfId="231"/>
    <cellStyle name="style1566403830422" xfId="237"/>
    <cellStyle name="style1566403830469" xfId="228"/>
    <cellStyle name="style1566403830500" xfId="229"/>
    <cellStyle name="style1566403830718" xfId="230"/>
    <cellStyle name="style1566403830765" xfId="232"/>
    <cellStyle name="style1566403830796" xfId="233"/>
    <cellStyle name="style1566403830827" xfId="234"/>
    <cellStyle name="style1566403830937" xfId="235"/>
    <cellStyle name="style1566403833433" xfId="236"/>
    <cellStyle name="style1566403836662" xfId="238"/>
    <cellStyle name="style1566403836755" xfId="239"/>
    <cellStyle name="style1566403836818" xfId="240"/>
    <cellStyle name="style1566403836880" xfId="241"/>
    <cellStyle name="style1566404743205" xfId="242"/>
    <cellStyle name="style1566404743251" xfId="246"/>
    <cellStyle name="style1566404743314" xfId="252"/>
    <cellStyle name="style1566404743345" xfId="243"/>
    <cellStyle name="style1566404743361" xfId="244"/>
    <cellStyle name="style1566404743501" xfId="245"/>
    <cellStyle name="style1566404743532" xfId="251"/>
    <cellStyle name="style1566404743563" xfId="248"/>
    <cellStyle name="style1566404743595" xfId="247"/>
    <cellStyle name="style1566404743626" xfId="249"/>
    <cellStyle name="style1566404743673" xfId="250"/>
    <cellStyle name="style1566404743782" xfId="253"/>
    <cellStyle name="style1566404743813" xfId="254"/>
    <cellStyle name="style1566404743969" xfId="255"/>
    <cellStyle name="style1566404744016" xfId="256"/>
    <cellStyle name="style1566404744094" xfId="260"/>
    <cellStyle name="style1566404744187" xfId="267"/>
    <cellStyle name="style1566404744219" xfId="257"/>
    <cellStyle name="style1566404744250" xfId="258"/>
    <cellStyle name="style1566404744312" xfId="259"/>
    <cellStyle name="style1566404744359" xfId="261"/>
    <cellStyle name="style1566404744375" xfId="262"/>
    <cellStyle name="style1566404744406" xfId="263"/>
    <cellStyle name="style1566404744468" xfId="264"/>
    <cellStyle name="style1566404744811" xfId="265"/>
    <cellStyle name="style1566404746683" xfId="266"/>
    <cellStyle name="style1566404748306" xfId="268"/>
    <cellStyle name="style1566404748321" xfId="269"/>
    <cellStyle name="style1566404748353" xfId="270"/>
    <cellStyle name="style1566404748415" xfId="271"/>
    <cellStyle name="style1566480190260" xfId="298"/>
    <cellStyle name="style1566480190338" xfId="297"/>
    <cellStyle name="style1566480190431" xfId="296"/>
    <cellStyle name="style1566480190463" xfId="292"/>
    <cellStyle name="style1566480190509" xfId="291"/>
    <cellStyle name="style1566480190634" xfId="295"/>
    <cellStyle name="style1566480190681" xfId="294"/>
    <cellStyle name="style1566480190712" xfId="293"/>
    <cellStyle name="style1566480190759" xfId="290"/>
    <cellStyle name="style1566480190806" xfId="289"/>
    <cellStyle name="style1566480190853" xfId="288"/>
    <cellStyle name="style1566480191024" xfId="287"/>
    <cellStyle name="style1566480191055" xfId="282"/>
    <cellStyle name="style1566480191087" xfId="286"/>
    <cellStyle name="style1566480191118" xfId="281"/>
    <cellStyle name="style1566480191913" xfId="277"/>
    <cellStyle name="style1566480191945" xfId="276"/>
    <cellStyle name="style1566480191991" xfId="285"/>
    <cellStyle name="style1566480192038" xfId="284"/>
    <cellStyle name="style1566480192085" xfId="283"/>
    <cellStyle name="style1566480192116" xfId="280"/>
    <cellStyle name="style1566480192147" xfId="279"/>
    <cellStyle name="style1566480192194" xfId="278"/>
    <cellStyle name="style1566480194487" xfId="275"/>
    <cellStyle name="style1566480194519" xfId="274"/>
    <cellStyle name="style1566480194550" xfId="273"/>
    <cellStyle name="style1566484364069" xfId="299"/>
    <cellStyle name="style1566484364163" xfId="300"/>
    <cellStyle name="style1566484364194" xfId="301"/>
    <cellStyle name="style1566484364225" xfId="305"/>
    <cellStyle name="style1566484364256" xfId="306"/>
    <cellStyle name="style1566484364287" xfId="310"/>
    <cellStyle name="style1566484364319" xfId="311"/>
    <cellStyle name="style1566484364350" xfId="302"/>
    <cellStyle name="style1566484364381" xfId="303"/>
    <cellStyle name="style1566484364412" xfId="304"/>
    <cellStyle name="style1566484364443" xfId="307"/>
    <cellStyle name="style1566484364475" xfId="308"/>
    <cellStyle name="style1566484364506" xfId="309"/>
    <cellStyle name="style1566484364537" xfId="312"/>
    <cellStyle name="style1566484364568" xfId="313"/>
    <cellStyle name="style1566484364615" xfId="314"/>
    <cellStyle name="style1566484364646" xfId="315"/>
    <cellStyle name="style1566484364677" xfId="320"/>
    <cellStyle name="style1566484364755" xfId="316"/>
    <cellStyle name="style1566484364771" xfId="321"/>
    <cellStyle name="style1566484364865" xfId="325"/>
    <cellStyle name="style1566484364880" xfId="326"/>
    <cellStyle name="style1566484364911" xfId="317"/>
    <cellStyle name="style1566484364943" xfId="318"/>
    <cellStyle name="style1566484364974" xfId="319"/>
    <cellStyle name="style1566484365005" xfId="322"/>
    <cellStyle name="style1566484365036" xfId="323"/>
    <cellStyle name="style1566484365067" xfId="324"/>
    <cellStyle name="style1566484365364" xfId="327"/>
    <cellStyle name="style1566484365379" xfId="328"/>
    <cellStyle name="style1566484365411" xfId="329"/>
    <cellStyle name="style1566485126810" xfId="330"/>
    <cellStyle name="style1566485126841" xfId="331"/>
    <cellStyle name="style1566485126872" xfId="335"/>
    <cellStyle name="style1566485126903" xfId="336"/>
    <cellStyle name="style1566485126981" xfId="340"/>
    <cellStyle name="style1566485126997" xfId="341"/>
    <cellStyle name="style1566485127028" xfId="332"/>
    <cellStyle name="style1566485127059" xfId="337"/>
    <cellStyle name="style1566485127091" xfId="342"/>
    <cellStyle name="style1566485127106" xfId="333"/>
    <cellStyle name="style1566485127137" xfId="334"/>
    <cellStyle name="style1566485127169" xfId="338"/>
    <cellStyle name="style1566485127200" xfId="339"/>
    <cellStyle name="style1566485127215" xfId="343"/>
    <cellStyle name="style1566485127247" xfId="344"/>
    <cellStyle name="style1566485127278" xfId="345"/>
    <cellStyle name="style1566485127293" xfId="346"/>
    <cellStyle name="style1566485127309" xfId="350"/>
    <cellStyle name="style1566485127340" xfId="357"/>
    <cellStyle name="style1566485127356" xfId="351"/>
    <cellStyle name="style1566485127387" xfId="358"/>
    <cellStyle name="style1566485127403" xfId="347"/>
    <cellStyle name="style1566485127434" xfId="348"/>
    <cellStyle name="style1566485127465" xfId="349"/>
    <cellStyle name="style1566485127496" xfId="352"/>
    <cellStyle name="style1566485127512" xfId="353"/>
    <cellStyle name="style1566485127543" xfId="354"/>
    <cellStyle name="style1566485127559" xfId="355"/>
    <cellStyle name="style1566485127590" xfId="356"/>
    <cellStyle name="style1566485127933" xfId="359"/>
    <cellStyle name="style1566485127964" xfId="360"/>
    <cellStyle name="style1566485127980" xfId="361"/>
    <cellStyle name="style1566485128011" xfId="362"/>
    <cellStyle name="style1566485189554" xfId="363"/>
    <cellStyle name="style1566485189585" xfId="364"/>
    <cellStyle name="style1566485189601" xfId="368"/>
    <cellStyle name="style1566485189632" xfId="369"/>
    <cellStyle name="style1566485189663" xfId="373"/>
    <cellStyle name="style1566485189695" xfId="374"/>
    <cellStyle name="style1566485189726" xfId="365"/>
    <cellStyle name="style1566485189757" xfId="370"/>
    <cellStyle name="style1566485189788" xfId="375"/>
    <cellStyle name="style1566485189819" xfId="366"/>
    <cellStyle name="style1566485189835" xfId="367"/>
    <cellStyle name="style1566485189866" xfId="371"/>
    <cellStyle name="style1566485189897" xfId="372"/>
    <cellStyle name="style1566485189929" xfId="376"/>
    <cellStyle name="style1566485189960" xfId="377"/>
    <cellStyle name="style1566485189975" xfId="378"/>
    <cellStyle name="style1566485189991" xfId="379"/>
    <cellStyle name="style1566485190022" xfId="383"/>
    <cellStyle name="style1566485190038" xfId="390"/>
    <cellStyle name="style1566485190069" xfId="384"/>
    <cellStyle name="style1566485190085" xfId="391"/>
    <cellStyle name="style1566485190116" xfId="380"/>
    <cellStyle name="style1566485190131" xfId="381"/>
    <cellStyle name="style1566485190163" xfId="382"/>
    <cellStyle name="style1566485190194" xfId="385"/>
    <cellStyle name="style1566485190209" xfId="386"/>
    <cellStyle name="style1566485190241" xfId="387"/>
    <cellStyle name="style1566485190256" xfId="388"/>
    <cellStyle name="style1566485190303" xfId="389"/>
    <cellStyle name="style1566485190631" xfId="392"/>
    <cellStyle name="style1566485190646" xfId="393"/>
    <cellStyle name="style1566485190677" xfId="394"/>
    <cellStyle name="style1566485190693" xfId="395"/>
    <cellStyle name="style1566492682348" xfId="396"/>
    <cellStyle name="style1566492682380" xfId="397"/>
    <cellStyle name="style1566492682411" xfId="401"/>
    <cellStyle name="style1566492682442" xfId="402"/>
    <cellStyle name="style1566492682473" xfId="398"/>
    <cellStyle name="style1566492682504" xfId="403"/>
    <cellStyle name="style1566492682598" xfId="399"/>
    <cellStyle name="style1566492682614" xfId="404"/>
    <cellStyle name="style1566492682660" xfId="400"/>
    <cellStyle name="style1566492682754" xfId="405"/>
    <cellStyle name="style1566492682879" xfId="406"/>
    <cellStyle name="style1566492682894" xfId="407"/>
    <cellStyle name="style1566492682910" xfId="416"/>
    <cellStyle name="style1566492682926" xfId="411"/>
    <cellStyle name="style1566492683019" xfId="418"/>
    <cellStyle name="style1566492683035" xfId="419"/>
    <cellStyle name="style1566492683050" xfId="408"/>
    <cellStyle name="style1566492683082" xfId="409"/>
    <cellStyle name="style1566492683128" xfId="410"/>
    <cellStyle name="style1566492683144" xfId="412"/>
    <cellStyle name="style1566492683175" xfId="413"/>
    <cellStyle name="style1566492683191" xfId="414"/>
    <cellStyle name="style1566492683222" xfId="415"/>
    <cellStyle name="style1566492683331" xfId="417"/>
    <cellStyle name="style1566492687029" xfId="420"/>
    <cellStyle name="style1566492687060" xfId="421"/>
    <cellStyle name="style1566492687075" xfId="422"/>
    <cellStyle name="style1566492687107" xfId="423"/>
    <cellStyle name="style1566542934452" xfId="451"/>
    <cellStyle name="style1566542934483" xfId="452"/>
    <cellStyle name="style1566542934546" xfId="448"/>
    <cellStyle name="style1566542934577" xfId="436"/>
    <cellStyle name="style1566542934639" xfId="449"/>
    <cellStyle name="style1566542934671" xfId="437"/>
    <cellStyle name="style1566542934795" xfId="454"/>
    <cellStyle name="style1566542934842" xfId="434"/>
    <cellStyle name="style1566542934889" xfId="450"/>
    <cellStyle name="style1566542935014" xfId="455"/>
    <cellStyle name="style1566542935092" xfId="435"/>
    <cellStyle name="style1566542935123" xfId="429"/>
    <cellStyle name="style1566542935139" xfId="426"/>
    <cellStyle name="style1566542935232" xfId="447"/>
    <cellStyle name="style1566542935341" xfId="442"/>
    <cellStyle name="style1566542935357" xfId="431"/>
    <cellStyle name="style1566542935388" xfId="432"/>
    <cellStyle name="style1566542935419" xfId="444"/>
    <cellStyle name="style1566542935466" xfId="433"/>
    <cellStyle name="style1566542935497" xfId="446"/>
    <cellStyle name="style1566542935529" xfId="445"/>
    <cellStyle name="style1566542935560" xfId="459"/>
    <cellStyle name="style1566542935607" xfId="439"/>
    <cellStyle name="style1566542935716" xfId="441"/>
    <cellStyle name="style1566542939850" xfId="453"/>
    <cellStyle name="style1566542939881" xfId="440"/>
    <cellStyle name="style1566542939912" xfId="443"/>
    <cellStyle name="style1566542939959" xfId="438"/>
    <cellStyle name="Texto de advertencia" xfId="52" builtinId="11" customBuiltin="1"/>
    <cellStyle name="Texto explicativo" xfId="54" builtinId="53" customBuiltin="1"/>
    <cellStyle name="Título" xfId="39" builtinId="15" customBuiltin="1"/>
    <cellStyle name="Título 1" xfId="40" builtinId="16" customBuiltin="1"/>
    <cellStyle name="Título 2" xfId="41" builtinId="17" customBuiltin="1"/>
    <cellStyle name="Título 3" xfId="42" builtinId="18" customBuiltin="1"/>
    <cellStyle name="Título 4" xfId="186"/>
    <cellStyle name="Título 5" xfId="430"/>
    <cellStyle name="Total" xfId="55" builtinId="25" customBuiltin="1"/>
  </cellStyles>
  <dxfs count="0"/>
  <tableStyles count="0" defaultTableStyle="TableStyleMedium2" defaultPivotStyle="PivotStyleLight16"/>
  <colors>
    <mruColors>
      <color rgb="FFFDCD09"/>
      <color rgb="FF7F7F7F"/>
      <color rgb="FF89CFF6"/>
      <color rgb="FF5B9BD5"/>
      <color rgb="FFFFCD09"/>
      <color rgb="FFFFD109"/>
      <color rgb="FFFFE699"/>
      <color rgb="FFFFD966"/>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0.41399131470053457</c:v>
                </c:pt>
                <c:pt idx="1">
                  <c:v>0.51469098277608916</c:v>
                </c:pt>
                <c:pt idx="2">
                  <c:v>6.9915637291523822E-2</c:v>
                </c:pt>
                <c:pt idx="3">
                  <c:v>1.2929020021218603E-3</c:v>
                </c:pt>
                <c:pt idx="4">
                  <c:v>1.0916322973060562E-4</c:v>
                </c:pt>
              </c:numCache>
            </c:numRef>
          </c:val>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1"/>
                <c:pt idx="0">
                  <c:v>Con asistencia profesional Sin asistencia profesional</c:v>
                </c:pt>
              </c:strCache>
            </c:strRef>
          </c:tx>
          <c:dPt>
            <c:idx val="0"/>
            <c:bubble3D val="0"/>
            <c:spPr>
              <a:solidFill>
                <a:schemeClr val="bg2">
                  <a:lumMod val="50000"/>
                </a:schemeClr>
              </a:solidFill>
            </c:spPr>
          </c:dPt>
          <c:dPt>
            <c:idx val="1"/>
            <c:bubble3D val="0"/>
            <c:spPr>
              <a:solidFill>
                <a:schemeClr val="bg2">
                  <a:lumMod val="90000"/>
                </a:schemeClr>
              </a:solidFill>
            </c:spPr>
          </c:dPt>
          <c:dLbls>
            <c:dLbl>
              <c:idx val="0"/>
              <c:layout>
                <c:manualLayout>
                  <c:x val="-3.0651340996168581E-2"/>
                  <c:y val="-0.20512820512820507"/>
                </c:manualLayout>
              </c:layout>
              <c:tx>
                <c:rich>
                  <a:bodyPr/>
                  <a:lstStyle/>
                  <a:p>
                    <a:r>
                      <a:rPr lang="en-US"/>
                      <a:t>Con asistencia, 96.01%</a:t>
                    </a:r>
                  </a:p>
                </c:rich>
              </c:tx>
              <c:dLblPos val="bestFit"/>
              <c:showLegendKey val="1"/>
              <c:showVal val="1"/>
              <c:showCatName val="1"/>
              <c:showSerName val="0"/>
              <c:showPercent val="0"/>
              <c:showBubbleSize val="0"/>
              <c:separator> </c:separator>
              <c:extLst>
                <c:ext xmlns:c15="http://schemas.microsoft.com/office/drawing/2012/chart" uri="{CE6537A1-D6FC-4f65-9D91-7224C49458BB}"/>
              </c:extLst>
            </c:dLbl>
            <c:dLbl>
              <c:idx val="1"/>
              <c:layout>
                <c:manualLayout>
                  <c:x val="-7.1842486566150845E-2"/>
                  <c:y val="2.8490028490028498E-2"/>
                </c:manualLayout>
              </c:layout>
              <c:tx>
                <c:rich>
                  <a:bodyPr/>
                  <a:lstStyle/>
                  <a:p>
                    <a:r>
                      <a:rPr lang="en-US"/>
                      <a:t>Sin asistencia, 3.99%</a:t>
                    </a:r>
                  </a:p>
                </c:rich>
              </c:tx>
              <c:dLblPos val="bestFit"/>
              <c:showLegendKey val="1"/>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0.9600633146732438</c:v>
                </c:pt>
                <c:pt idx="1">
                  <c:v>3.9936685326756247E-2</c:v>
                </c:pt>
              </c:numCache>
            </c:numRef>
          </c:val>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dPt>
          <c:dPt>
            <c:idx val="1"/>
            <c:bubble3D val="0"/>
            <c:spPr>
              <a:solidFill>
                <a:schemeClr val="accent2">
                  <a:lumMod val="60000"/>
                  <a:lumOff val="40000"/>
                </a:schemeClr>
              </a:solidFill>
            </c:spPr>
          </c:dPt>
          <c:dLbls>
            <c:dLbl>
              <c:idx val="0"/>
              <c:layout/>
              <c:tx>
                <c:rich>
                  <a:bodyPr/>
                  <a:lstStyle/>
                  <a:p>
                    <a:r>
                      <a:rPr lang="en-US"/>
                      <a:t>Con asistencia  97.42%</a:t>
                    </a:r>
                  </a:p>
                </c:rich>
              </c:tx>
              <c:showLegendKey val="0"/>
              <c:showVal val="1"/>
              <c:showCatName val="1"/>
              <c:showSerName val="0"/>
              <c:showPercent val="0"/>
              <c:showBubbleSize val="0"/>
              <c:separator> </c:separator>
              <c:extLst>
                <c:ext xmlns:c15="http://schemas.microsoft.com/office/drawing/2012/chart" uri="{CE6537A1-D6FC-4f65-9D91-7224C49458BB}"/>
              </c:extLst>
            </c:dLbl>
            <c:dLbl>
              <c:idx val="1"/>
              <c:layout>
                <c:manualLayout>
                  <c:x val="-9.660335639863199E-2"/>
                  <c:y val="3.8511373578302713E-2"/>
                </c:manualLayout>
              </c:layout>
              <c:tx>
                <c:rich>
                  <a:bodyPr/>
                  <a:lstStyle/>
                  <a:p>
                    <a:r>
                      <a:rPr lang="en-US"/>
                      <a:t>Sin asistencia  2.58%</a:t>
                    </a:r>
                  </a:p>
                </c:rich>
              </c:tx>
              <c:dLblPos val="bestFit"/>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showLegendKey val="0"/>
            <c:showVal val="1"/>
            <c:showCatName val="1"/>
            <c:showSerName val="0"/>
            <c:showPercent val="0"/>
            <c:showBubbleSize val="0"/>
            <c:showLeaderLines val="1"/>
            <c:extLst>
              <c:ext xmlns:c15="http://schemas.microsoft.com/office/drawing/2012/chart" uri="{CE6537A1-D6FC-4f65-9D91-7224C49458BB}"/>
            </c:extLst>
          </c:dLbls>
          <c:cat>
            <c:strRef>
              <c:f>'2.1.2'!$G$4:$H$4</c:f>
              <c:strCache>
                <c:ptCount val="2"/>
                <c:pt idx="0">
                  <c:v>Con asistencia profesional</c:v>
                </c:pt>
                <c:pt idx="1">
                  <c:v>Sin asistencia profesional</c:v>
                </c:pt>
              </c:strCache>
            </c:strRef>
          </c:cat>
          <c:val>
            <c:numRef>
              <c:f>'2.1.2'!$G$6:$H$6</c:f>
              <c:numCache>
                <c:formatCode>0.00%</c:formatCode>
                <c:ptCount val="2"/>
                <c:pt idx="0">
                  <c:v>0.97421090941173871</c:v>
                </c:pt>
                <c:pt idx="1">
                  <c:v>2.5789090588261242E-2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dPt>
          <c:dPt>
            <c:idx val="1"/>
            <c:bubble3D val="0"/>
            <c:spPr>
              <a:solidFill>
                <a:srgbClr val="B9CDE5"/>
              </a:solidFill>
            </c:spPr>
          </c:dPt>
          <c:dLbls>
            <c:dLbl>
              <c:idx val="0"/>
              <c:layout>
                <c:manualLayout>
                  <c:x val="-9.6420427079891083E-2"/>
                  <c:y val="-0.1136623354179493"/>
                </c:manualLayout>
              </c:layout>
              <c:tx>
                <c:rich>
                  <a:bodyPr/>
                  <a:lstStyle/>
                  <a:p>
                    <a:r>
                      <a:rPr lang="en-US"/>
                      <a:t>Con asistencia  91.18%</a:t>
                    </a:r>
                  </a:p>
                </c:rich>
              </c:tx>
              <c:showLegendKey val="0"/>
              <c:showVal val="1"/>
              <c:showCatName val="1"/>
              <c:showSerName val="0"/>
              <c:showPercent val="0"/>
              <c:showBubbleSize val="0"/>
              <c:separator> </c:separator>
              <c:extLst>
                <c:ext xmlns:c15="http://schemas.microsoft.com/office/drawing/2012/chart" uri="{CE6537A1-D6FC-4f65-9D91-7224C49458BB}"/>
              </c:extLst>
            </c:dLbl>
            <c:dLbl>
              <c:idx val="1"/>
              <c:layout/>
              <c:tx>
                <c:rich>
                  <a:bodyPr/>
                  <a:lstStyle/>
                  <a:p>
                    <a:r>
                      <a:rPr lang="en-US"/>
                      <a:t>Sin asistencia  8.82%</a:t>
                    </a:r>
                  </a:p>
                </c:rich>
              </c:tx>
              <c:showLegendKey val="0"/>
              <c:showVal val="1"/>
              <c:showCatName val="1"/>
              <c:showSerName val="0"/>
              <c:showPercent val="0"/>
              <c:showBubbleSize val="0"/>
              <c:separator> </c:separator>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'2.1.2'!$J$4:$K$4</c:f>
              <c:strCache>
                <c:ptCount val="2"/>
                <c:pt idx="0">
                  <c:v>Con asistencia profesional</c:v>
                </c:pt>
                <c:pt idx="1">
                  <c:v>Sin asistencia profesional</c:v>
                </c:pt>
              </c:strCache>
            </c:strRef>
          </c:cat>
          <c:val>
            <c:numRef>
              <c:f>'2.1.2'!$J$6:$K$6</c:f>
              <c:numCache>
                <c:formatCode>0.00%</c:formatCode>
                <c:ptCount val="2"/>
                <c:pt idx="0">
                  <c:v>0.91180365365515992</c:v>
                </c:pt>
                <c:pt idx="1">
                  <c:v>8.819634634484004E-2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
                <c:pt idx="0">
                  <c:v>&lt; de 15 años 15 - 19 años 20 - 24 años 25 - 29 años 30 - 34 años 35 - 39 años 40 - 44 años 45 - 49 años 50 años y más 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7.1263120908510976E-3</c:v>
                </c:pt>
                <c:pt idx="1">
                  <c:v>0.1840082691146521</c:v>
                </c:pt>
                <c:pt idx="2">
                  <c:v>0.264192072702711</c:v>
                </c:pt>
                <c:pt idx="3">
                  <c:v>0.23596314376456221</c:v>
                </c:pt>
                <c:pt idx="4">
                  <c:v>0.17166259010230642</c:v>
                </c:pt>
                <c:pt idx="5">
                  <c:v>9.3617703546781561E-2</c:v>
                </c:pt>
                <c:pt idx="6">
                  <c:v>2.4418449950364844E-2</c:v>
                </c:pt>
                <c:pt idx="7">
                  <c:v>1.6135689894555142E-3</c:v>
                </c:pt>
                <c:pt idx="8" formatCode="0.000%">
                  <c:v>1.1939728251784989E-4</c:v>
                </c:pt>
                <c:pt idx="9">
                  <c:v>1.727849245579742E-2</c:v>
                </c:pt>
              </c:numCache>
            </c:numRef>
          </c:val>
        </c:ser>
        <c:dLbls>
          <c:showLegendKey val="0"/>
          <c:showVal val="0"/>
          <c:showCatName val="0"/>
          <c:showSerName val="0"/>
          <c:showPercent val="0"/>
          <c:showBubbleSize val="0"/>
        </c:dLbls>
        <c:gapWidth val="150"/>
        <c:axId val="126139008"/>
        <c:axId val="126144896"/>
      </c:barChart>
      <c:catAx>
        <c:axId val="126139008"/>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126144896"/>
        <c:crosses val="autoZero"/>
        <c:auto val="1"/>
        <c:lblAlgn val="ctr"/>
        <c:lblOffset val="100"/>
        <c:noMultiLvlLbl val="0"/>
      </c:catAx>
      <c:valAx>
        <c:axId val="126144896"/>
        <c:scaling>
          <c:orientation val="minMax"/>
        </c:scaling>
        <c:delete val="1"/>
        <c:axPos val="t"/>
        <c:numFmt formatCode="0.00%" sourceLinked="1"/>
        <c:majorTickMark val="out"/>
        <c:minorTickMark val="none"/>
        <c:tickLblPos val="nextTo"/>
        <c:crossAx val="126139008"/>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6.0014497285312256E-3</c:v>
                </c:pt>
                <c:pt idx="1">
                  <c:v>9.0963358822024505E-4</c:v>
                </c:pt>
                <c:pt idx="2">
                  <c:v>4.2390346513545016E-3</c:v>
                </c:pt>
                <c:pt idx="3">
                  <c:v>0.11301842008016146</c:v>
                </c:pt>
                <c:pt idx="4">
                  <c:v>0.14490534125472584</c:v>
                </c:pt>
                <c:pt idx="5">
                  <c:v>0.51425211063418519</c:v>
                </c:pt>
                <c:pt idx="6">
                  <c:v>3.9583274112396601E-2</c:v>
                </c:pt>
                <c:pt idx="7">
                  <c:v>0.17344864834133999</c:v>
                </c:pt>
                <c:pt idx="8">
                  <c:v>2.2954035077745244E-3</c:v>
                </c:pt>
                <c:pt idx="9">
                  <c:v>1.3466841013104408E-3</c:v>
                </c:pt>
              </c:numCache>
            </c:numRef>
          </c:val>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rgbClr val="000000"/>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1.5717092337917484E-2</c:v>
                </c:pt>
                <c:pt idx="1">
                  <c:v>8.2856410694456314E-3</c:v>
                </c:pt>
                <c:pt idx="2">
                  <c:v>0.16725036303066543</c:v>
                </c:pt>
                <c:pt idx="3">
                  <c:v>0.22337063295464252</c:v>
                </c:pt>
                <c:pt idx="4">
                  <c:v>4.4759545571025884E-2</c:v>
                </c:pt>
                <c:pt idx="5">
                  <c:v>7.5083283505594942E-2</c:v>
                </c:pt>
                <c:pt idx="6">
                  <c:v>2.1354745024344409E-3</c:v>
                </c:pt>
                <c:pt idx="7">
                  <c:v>5.893909626719057E-3</c:v>
                </c:pt>
                <c:pt idx="8">
                  <c:v>3.4167592038951053E-4</c:v>
                </c:pt>
                <c:pt idx="9">
                  <c:v>0.45716238148116511</c:v>
                </c:pt>
              </c:numCache>
            </c:numRef>
          </c:val>
        </c:ser>
        <c:dLbls>
          <c:showLegendKey val="0"/>
          <c:showVal val="0"/>
          <c:showCatName val="0"/>
          <c:showSerName val="0"/>
          <c:showPercent val="0"/>
          <c:showBubbleSize val="0"/>
        </c:dLbls>
        <c:gapWidth val="150"/>
        <c:overlap val="-12"/>
        <c:axId val="46307200"/>
        <c:axId val="46308736"/>
      </c:barChart>
      <c:catAx>
        <c:axId val="46307200"/>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rgbClr val="000000"/>
                </a:solidFill>
                <a:latin typeface="Arial"/>
                <a:ea typeface="Arial"/>
                <a:cs typeface="Arial"/>
              </a:defRPr>
            </a:pPr>
            <a:endParaRPr lang="es-EC"/>
          </a:p>
        </c:txPr>
        <c:crossAx val="46308736"/>
        <c:crosses val="autoZero"/>
        <c:auto val="1"/>
        <c:lblAlgn val="ctr"/>
        <c:lblOffset val="100"/>
        <c:noMultiLvlLbl val="0"/>
      </c:catAx>
      <c:valAx>
        <c:axId val="46308736"/>
        <c:scaling>
          <c:orientation val="minMax"/>
        </c:scaling>
        <c:delete val="1"/>
        <c:axPos val="l"/>
        <c:numFmt formatCode="0.00%" sourceLinked="1"/>
        <c:majorTickMark val="out"/>
        <c:minorTickMark val="none"/>
        <c:tickLblPos val="nextTo"/>
        <c:crossAx val="46307200"/>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rgbClr val="000000"/>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Tasa de mortalidad general 1/</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'1.4.1'!$B$5:$B$33</c:f>
              <c:strCache>
                <c:ptCount val="29"/>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 (p**)</c:v>
                </c:pt>
              </c:strCache>
            </c:strRef>
          </c:cat>
          <c:val>
            <c:numRef>
              <c:f>'1.4.1'!$I$5:$I$33</c:f>
              <c:numCache>
                <c:formatCode>0.0</c:formatCode>
                <c:ptCount val="29"/>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4.0701756966148874</c:v>
                </c:pt>
                <c:pt idx="24">
                  <c:v>3.9799179733090684</c:v>
                </c:pt>
                <c:pt idx="25">
                  <c:v>4.0169314233860831</c:v>
                </c:pt>
                <c:pt idx="26">
                  <c:v>4.1324409074381396</c:v>
                </c:pt>
                <c:pt idx="27">
                  <c:v>4.1809677631435029</c:v>
                </c:pt>
                <c:pt idx="28">
                  <c:v>4.1711389399819359</c:v>
                </c:pt>
              </c:numCache>
            </c:numRef>
          </c:val>
          <c:smooth val="1"/>
          <c:extLst/>
        </c:ser>
        <c:ser>
          <c:idx val="1"/>
          <c:order val="1"/>
          <c:tx>
            <c:v>Tasa de mortalidad masculina 2/</c:v>
          </c:tx>
          <c:spPr>
            <a:ln w="25400" cap="rnd">
              <a:solidFill>
                <a:srgbClr val="5B9BD5"/>
              </a:solidFill>
              <a:round/>
            </a:ln>
            <a:effectLst/>
          </c:spPr>
          <c:marker>
            <c:symbol val="diamond"/>
            <c:size val="4"/>
            <c:spPr>
              <a:solidFill>
                <a:srgbClr val="5B9BD5"/>
              </a:solidFill>
              <a:ln w="9525">
                <a:solidFill>
                  <a:srgbClr val="5B9BD5"/>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'1.4.1'!$B$5:$B$33</c:f>
              <c:strCache>
                <c:ptCount val="29"/>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 (p**)</c:v>
                </c:pt>
              </c:strCache>
            </c:strRef>
          </c:cat>
          <c:val>
            <c:numRef>
              <c:f>'1.4.1'!$J$5:$J$33</c:f>
              <c:numCache>
                <c:formatCode>0.0</c:formatCode>
                <c:ptCount val="29"/>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4.5489119344006825</c:v>
                </c:pt>
                <c:pt idx="24">
                  <c:v>4.438789493412223</c:v>
                </c:pt>
                <c:pt idx="25">
                  <c:v>4.4571174842885863</c:v>
                </c:pt>
                <c:pt idx="26">
                  <c:v>4.5673960930828095</c:v>
                </c:pt>
                <c:pt idx="27">
                  <c:v>4.6398285113796245</c:v>
                </c:pt>
                <c:pt idx="28">
                  <c:v>4.6325846559160793</c:v>
                </c:pt>
              </c:numCache>
            </c:numRef>
          </c:val>
          <c:smooth val="1"/>
          <c:extLst/>
        </c:ser>
        <c:ser>
          <c:idx val="2"/>
          <c:order val="2"/>
          <c:tx>
            <c:v>Tasa de mortalidad femenina 3/</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'1.4.1'!$B$5:$B$33</c:f>
              <c:strCache>
                <c:ptCount val="29"/>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 (p**)</c:v>
                </c:pt>
              </c:strCache>
            </c:strRef>
          </c:cat>
          <c:val>
            <c:numRef>
              <c:f>'1.4.1'!$K$5:$K$33</c:f>
              <c:numCache>
                <c:formatCode>0.0</c:formatCode>
                <c:ptCount val="29"/>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3.6000338743938478</c:v>
                </c:pt>
                <c:pt idx="24">
                  <c:v>3.5294638395017555</c:v>
                </c:pt>
                <c:pt idx="25">
                  <c:v>3.5849757930458162</c:v>
                </c:pt>
                <c:pt idx="26">
                  <c:v>3.7057633488978587</c:v>
                </c:pt>
                <c:pt idx="27">
                  <c:v>3.7309838237064987</c:v>
                </c:pt>
                <c:pt idx="28">
                  <c:v>3.7187591138215761</c:v>
                </c:pt>
              </c:numCache>
            </c:numRef>
          </c:val>
          <c:smooth val="1"/>
          <c:extLst/>
        </c:ser>
        <c:dLbls>
          <c:showLegendKey val="0"/>
          <c:showVal val="0"/>
          <c:showCatName val="0"/>
          <c:showSerName val="0"/>
          <c:showPercent val="0"/>
          <c:showBubbleSize val="0"/>
        </c:dLbls>
        <c:marker val="1"/>
        <c:smooth val="0"/>
        <c:axId val="126411136"/>
        <c:axId val="126412672"/>
      </c:lineChart>
      <c:catAx>
        <c:axId val="126411136"/>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126412672"/>
        <c:crosses val="autoZero"/>
        <c:auto val="1"/>
        <c:lblAlgn val="ctr"/>
        <c:lblOffset val="100"/>
        <c:noMultiLvlLbl val="0"/>
      </c:catAx>
      <c:valAx>
        <c:axId val="126412672"/>
        <c:scaling>
          <c:orientation val="minMax"/>
          <c:min val="3"/>
        </c:scaling>
        <c:delete val="1"/>
        <c:axPos val="l"/>
        <c:numFmt formatCode="0.0" sourceLinked="1"/>
        <c:majorTickMark val="none"/>
        <c:minorTickMark val="none"/>
        <c:tickLblPos val="nextTo"/>
        <c:crossAx val="126411136"/>
        <c:crosses val="autoZero"/>
        <c:crossBetween val="between"/>
      </c:valAx>
      <c:spPr>
        <a:noFill/>
        <a:ln>
          <a:noFill/>
        </a:ln>
        <a:effectLst/>
      </c:spPr>
    </c:plotArea>
    <c:legend>
      <c:legendPos val="b"/>
      <c:layout/>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28572524213749E-2"/>
          <c:y val="3.4883717736337873E-3"/>
          <c:w val="0.95714285495157247"/>
          <c:h val="0.62655249711110617"/>
        </c:manualLayout>
      </c:layout>
      <c:lineChart>
        <c:grouping val="standard"/>
        <c:varyColors val="0"/>
        <c:ser>
          <c:idx val="0"/>
          <c:order val="0"/>
          <c:tx>
            <c:v>Razón de mortalidad Materna 4/ (*)</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'1.4.4'!$B$5:$B$33</c:f>
              <c:strCache>
                <c:ptCount val="29"/>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 p**</c:v>
                </c:pt>
              </c:strCache>
            </c:strRef>
          </c:cat>
          <c:val>
            <c:numRef>
              <c:f>'1.4.4'!$D$5:$D$33</c:f>
              <c:numCache>
                <c:formatCode>0.0</c:formatCode>
                <c:ptCount val="29"/>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46.304488881024007</c:v>
                </c:pt>
                <c:pt idx="24">
                  <c:v>49.156055670713648</c:v>
                </c:pt>
                <c:pt idx="25">
                  <c:v>44.584340196349437</c:v>
                </c:pt>
                <c:pt idx="26">
                  <c:v>39.665142690131731</c:v>
                </c:pt>
                <c:pt idx="27">
                  <c:v>42.781708575787945</c:v>
                </c:pt>
                <c:pt idx="28">
                  <c:v>41.104110411041106</c:v>
                </c:pt>
              </c:numCache>
            </c:numRef>
          </c:val>
          <c:smooth val="1"/>
          <c:extLst/>
        </c:ser>
        <c:ser>
          <c:idx val="1"/>
          <c:order val="1"/>
          <c:tx>
            <c:v>Tasa de mortalidad infantil (menores de un año) 5/</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'1.4.4'!$B$5:$B$33</c:f>
              <c:strCache>
                <c:ptCount val="29"/>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 p**</c:v>
                </c:pt>
              </c:strCache>
            </c:strRef>
          </c:cat>
          <c:val>
            <c:numRef>
              <c:f>'1.4.4'!$G$5:$G$33</c:f>
              <c:numCache>
                <c:formatCode>0.0</c:formatCode>
                <c:ptCount val="29"/>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8.7860555653866577</c:v>
                </c:pt>
                <c:pt idx="24">
                  <c:v>8.4749777909387038</c:v>
                </c:pt>
                <c:pt idx="25">
                  <c:v>8.9495632220805437</c:v>
                </c:pt>
                <c:pt idx="26">
                  <c:v>9.1796473082876293</c:v>
                </c:pt>
                <c:pt idx="27">
                  <c:v>9.8667185232831223</c:v>
                </c:pt>
                <c:pt idx="28">
                  <c:v>10.051005100510052</c:v>
                </c:pt>
              </c:numCache>
            </c:numRef>
          </c:val>
          <c:smooth val="1"/>
          <c:extLst/>
        </c:ser>
        <c:dLbls>
          <c:showLegendKey val="0"/>
          <c:showVal val="0"/>
          <c:showCatName val="0"/>
          <c:showSerName val="0"/>
          <c:showPercent val="0"/>
          <c:showBubbleSize val="0"/>
        </c:dLbls>
        <c:marker val="1"/>
        <c:smooth val="0"/>
        <c:axId val="126417536"/>
        <c:axId val="48515328"/>
      </c:lineChart>
      <c:catAx>
        <c:axId val="126417536"/>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48515328"/>
        <c:crosses val="autoZero"/>
        <c:auto val="1"/>
        <c:lblAlgn val="ctr"/>
        <c:lblOffset val="100"/>
        <c:noMultiLvlLbl val="0"/>
      </c:catAx>
      <c:valAx>
        <c:axId val="48515328"/>
        <c:scaling>
          <c:orientation val="minMax"/>
        </c:scaling>
        <c:delete val="1"/>
        <c:axPos val="l"/>
        <c:numFmt formatCode="0.0" sourceLinked="1"/>
        <c:majorTickMark val="none"/>
        <c:minorTickMark val="none"/>
        <c:tickLblPos val="nextTo"/>
        <c:crossAx val="126417536"/>
        <c:crosses val="autoZero"/>
        <c:crossBetween val="between"/>
      </c:valAx>
      <c:spPr>
        <a:noFill/>
        <a:ln>
          <a:noFill/>
        </a:ln>
        <a:effectLst/>
      </c:spPr>
    </c:plotArea>
    <c:legend>
      <c:legendPos val="b"/>
      <c:layout/>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chemeClr val="tx1">
              <a:lumMod val="65000"/>
              <a:lumOff val="35000"/>
            </a:schemeClr>
          </a:solidFill>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'2.2.2'!$C$3</c:f>
              <c:strCache>
                <c:ptCount val="1"/>
                <c:pt idx="0">
                  <c:v>Médico tratante</c:v>
                </c:pt>
              </c:strCache>
            </c:strRef>
          </c:tx>
          <c:spPr>
            <a:solidFill>
              <a:srgbClr val="7F7F7F"/>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'2.2.2'!$D$6:$D$12</c:f>
              <c:numCache>
                <c:formatCode>0.0%</c:formatCode>
                <c:ptCount val="7"/>
                <c:pt idx="0">
                  <c:v>0.379</c:v>
                </c:pt>
                <c:pt idx="1">
                  <c:v>0.35199999999999998</c:v>
                </c:pt>
                <c:pt idx="2">
                  <c:v>0.28599999999999998</c:v>
                </c:pt>
                <c:pt idx="3">
                  <c:v>0.316</c:v>
                </c:pt>
                <c:pt idx="4">
                  <c:v>0.38900000000000001</c:v>
                </c:pt>
                <c:pt idx="5">
                  <c:v>0.184</c:v>
                </c:pt>
                <c:pt idx="6">
                  <c:v>0.03</c:v>
                </c:pt>
              </c:numCache>
            </c:numRef>
          </c:val>
        </c:ser>
        <c:ser>
          <c:idx val="1"/>
          <c:order val="1"/>
          <c:tx>
            <c:strRef>
              <c:f>'2.2.2'!$E$3</c:f>
              <c:strCache>
                <c:ptCount val="1"/>
                <c:pt idx="0">
                  <c:v>Médico no tratante</c:v>
                </c:pt>
              </c:strCache>
            </c:strRef>
          </c:tx>
          <c:spPr>
            <a:solidFill>
              <a:srgbClr val="89CFF6"/>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'2.2.2'!$F$6:$F$12</c:f>
              <c:numCache>
                <c:formatCode>0.0%</c:formatCode>
                <c:ptCount val="7"/>
                <c:pt idx="0">
                  <c:v>0.48499999999999999</c:v>
                </c:pt>
                <c:pt idx="1">
                  <c:v>0.59299999999999997</c:v>
                </c:pt>
                <c:pt idx="2">
                  <c:v>0.55700000000000005</c:v>
                </c:pt>
                <c:pt idx="3">
                  <c:v>0.61299999999999999</c:v>
                </c:pt>
                <c:pt idx="4">
                  <c:v>0.56499999999999995</c:v>
                </c:pt>
                <c:pt idx="5">
                  <c:v>0.51900000000000002</c:v>
                </c:pt>
                <c:pt idx="6">
                  <c:v>7.5999999999999998E-2</c:v>
                </c:pt>
              </c:numCache>
            </c:numRef>
          </c:val>
        </c:ser>
        <c:ser>
          <c:idx val="2"/>
          <c:order val="2"/>
          <c:tx>
            <c:strRef>
              <c:f>'2.2.2'!$G$3</c:f>
              <c:strCache>
                <c:ptCount val="1"/>
                <c:pt idx="0">
                  <c:v>Médico legista</c:v>
                </c:pt>
              </c:strCache>
            </c:strRef>
          </c:tx>
          <c:spPr>
            <a:solidFill>
              <a:srgbClr val="5B9BD5"/>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'2.2.2'!$H$6:$H$12</c:f>
              <c:numCache>
                <c:formatCode>0.0%</c:formatCode>
                <c:ptCount val="7"/>
                <c:pt idx="0">
                  <c:v>0.13600000000000001</c:v>
                </c:pt>
                <c:pt idx="1">
                  <c:v>5.3999999999999999E-2</c:v>
                </c:pt>
                <c:pt idx="2">
                  <c:v>0.157</c:v>
                </c:pt>
                <c:pt idx="3">
                  <c:v>7.1999999999999995E-2</c:v>
                </c:pt>
                <c:pt idx="4">
                  <c:v>4.7E-2</c:v>
                </c:pt>
                <c:pt idx="5">
                  <c:v>0.182</c:v>
                </c:pt>
                <c:pt idx="6">
                  <c:v>0.88100000000000001</c:v>
                </c:pt>
              </c:numCache>
            </c:numRef>
          </c:val>
        </c:ser>
        <c:ser>
          <c:idx val="4"/>
          <c:order val="3"/>
          <c:tx>
            <c:strRef>
              <c:f>'2.2.2'!$I$3</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'2.2.2'!$J$6:$J$12</c:f>
              <c:numCache>
                <c:formatCode>#,##0</c:formatCode>
                <c:ptCount val="7"/>
                <c:pt idx="5" formatCode="0.0%">
                  <c:v>0.11600000000000001</c:v>
                </c:pt>
                <c:pt idx="6" formatCode="0.0%">
                  <c:v>1.4E-2</c:v>
                </c:pt>
              </c:numCache>
            </c:numRef>
          </c:val>
        </c:ser>
        <c:dLbls>
          <c:dLblPos val="outEnd"/>
          <c:showLegendKey val="0"/>
          <c:showVal val="1"/>
          <c:showCatName val="0"/>
          <c:showSerName val="0"/>
          <c:showPercent val="0"/>
          <c:showBubbleSize val="0"/>
        </c:dLbls>
        <c:gapWidth val="150"/>
        <c:axId val="45700608"/>
        <c:axId val="45702144"/>
      </c:barChart>
      <c:catAx>
        <c:axId val="45700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45702144"/>
        <c:crosses val="autoZero"/>
        <c:auto val="1"/>
        <c:lblAlgn val="ctr"/>
        <c:lblOffset val="100"/>
        <c:noMultiLvlLbl val="0"/>
      </c:catAx>
      <c:valAx>
        <c:axId val="45702144"/>
        <c:scaling>
          <c:orientation val="minMax"/>
        </c:scaling>
        <c:delete val="1"/>
        <c:axPos val="l"/>
        <c:numFmt formatCode="0.0%" sourceLinked="1"/>
        <c:majorTickMark val="none"/>
        <c:minorTickMark val="none"/>
        <c:tickLblPos val="nextTo"/>
        <c:crossAx val="45700608"/>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a:t>Defunciones generales por tipo de certificación</a:t>
            </a:r>
          </a:p>
          <a:p>
            <a:pPr>
              <a:defRPr/>
            </a:pPr>
            <a:r>
              <a:rPr lang="es-EC"/>
              <a:t> Año 2018</a:t>
            </a:r>
          </a:p>
        </c:rich>
      </c:tx>
      <c:layout/>
      <c:overlay val="0"/>
    </c:title>
    <c:autoTitleDeleted val="0"/>
    <c:plotArea>
      <c:layout>
        <c:manualLayout>
          <c:layoutTarget val="inner"/>
          <c:xMode val="edge"/>
          <c:yMode val="edge"/>
          <c:x val="0.3081753016167097"/>
          <c:y val="0.23788371048213591"/>
          <c:w val="0.64775358962482632"/>
          <c:h val="0.60933836395450569"/>
        </c:manualLayout>
      </c:layout>
      <c:barChart>
        <c:barDir val="col"/>
        <c:grouping val="clustered"/>
        <c:varyColors val="0"/>
        <c:ser>
          <c:idx val="0"/>
          <c:order val="0"/>
          <c:tx>
            <c:v>Con certificación</c:v>
          </c:tx>
          <c:spPr>
            <a:solidFill>
              <a:srgbClr val="89CFF6"/>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'2.2.3'!$B$7:$B$11</c:f>
              <c:strCache>
                <c:ptCount val="5"/>
                <c:pt idx="0">
                  <c:v> Sierra</c:v>
                </c:pt>
                <c:pt idx="1">
                  <c:v> Costa</c:v>
                </c:pt>
                <c:pt idx="2">
                  <c:v> Amazonica</c:v>
                </c:pt>
                <c:pt idx="3">
                  <c:v> Insular</c:v>
                </c:pt>
                <c:pt idx="4">
                  <c:v> Exterior</c:v>
                </c:pt>
              </c:strCache>
            </c:strRef>
          </c:cat>
          <c:val>
            <c:numRef>
              <c:f>'2.2.3'!$F$7:$F$11</c:f>
              <c:numCache>
                <c:formatCode>0.0%</c:formatCode>
                <c:ptCount val="5"/>
                <c:pt idx="0">
                  <c:v>0.95</c:v>
                </c:pt>
                <c:pt idx="1">
                  <c:v>0.96</c:v>
                </c:pt>
                <c:pt idx="2">
                  <c:v>0.7</c:v>
                </c:pt>
                <c:pt idx="3">
                  <c:v>0.97</c:v>
                </c:pt>
                <c:pt idx="4">
                  <c:v>1</c:v>
                </c:pt>
              </c:numCache>
            </c:numRef>
          </c:val>
        </c:ser>
        <c:ser>
          <c:idx val="1"/>
          <c:order val="1"/>
          <c:tx>
            <c:v>Sin certificación</c:v>
          </c:tx>
          <c:spPr>
            <a:solidFill>
              <a:srgbClr val="7F7F7F"/>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'2.2.3'!$B$7:$B$11</c:f>
              <c:strCache>
                <c:ptCount val="5"/>
                <c:pt idx="0">
                  <c:v> Sierra</c:v>
                </c:pt>
                <c:pt idx="1">
                  <c:v> Costa</c:v>
                </c:pt>
                <c:pt idx="2">
                  <c:v> Amazonica</c:v>
                </c:pt>
                <c:pt idx="3">
                  <c:v> Insular</c:v>
                </c:pt>
                <c:pt idx="4">
                  <c:v> Exterior</c:v>
                </c:pt>
              </c:strCache>
            </c:strRef>
          </c:cat>
          <c:val>
            <c:numRef>
              <c:f>'2.2.3'!$H$7:$H$11</c:f>
              <c:numCache>
                <c:formatCode>0.0%</c:formatCode>
                <c:ptCount val="5"/>
                <c:pt idx="0">
                  <c:v>0.05</c:v>
                </c:pt>
                <c:pt idx="1">
                  <c:v>0.04</c:v>
                </c:pt>
                <c:pt idx="2">
                  <c:v>0.3</c:v>
                </c:pt>
                <c:pt idx="3">
                  <c:v>0.03</c:v>
                </c:pt>
              </c:numCache>
            </c:numRef>
          </c:val>
        </c:ser>
        <c:dLbls>
          <c:showLegendKey val="0"/>
          <c:showVal val="0"/>
          <c:showCatName val="0"/>
          <c:showSerName val="0"/>
          <c:showPercent val="0"/>
          <c:showBubbleSize val="0"/>
        </c:dLbls>
        <c:gapWidth val="150"/>
        <c:axId val="123171584"/>
        <c:axId val="123173120"/>
      </c:barChart>
      <c:catAx>
        <c:axId val="123171584"/>
        <c:scaling>
          <c:orientation val="minMax"/>
        </c:scaling>
        <c:delete val="0"/>
        <c:axPos val="b"/>
        <c:numFmt formatCode="General" sourceLinked="0"/>
        <c:majorTickMark val="none"/>
        <c:minorTickMark val="none"/>
        <c:tickLblPos val="nextTo"/>
        <c:txPr>
          <a:bodyPr rot="0" vert="horz"/>
          <a:lstStyle/>
          <a:p>
            <a:pPr>
              <a:defRPr/>
            </a:pPr>
            <a:endParaRPr lang="es-EC"/>
          </a:p>
        </c:txPr>
        <c:crossAx val="123173120"/>
        <c:crosses val="autoZero"/>
        <c:auto val="1"/>
        <c:lblAlgn val="ctr"/>
        <c:lblOffset val="100"/>
        <c:noMultiLvlLbl val="0"/>
      </c:catAx>
      <c:valAx>
        <c:axId val="123173120"/>
        <c:scaling>
          <c:orientation val="minMax"/>
        </c:scaling>
        <c:delete val="1"/>
        <c:axPos val="l"/>
        <c:numFmt formatCode="0.0%" sourceLinked="1"/>
        <c:majorTickMark val="out"/>
        <c:minorTickMark val="none"/>
        <c:tickLblPos val="nextTo"/>
        <c:crossAx val="123171584"/>
        <c:crosses val="autoZero"/>
        <c:crossBetween val="between"/>
      </c:valAx>
    </c:plotArea>
    <c:legend>
      <c:legendPos val="t"/>
      <c:layout>
        <c:manualLayout>
          <c:xMode val="edge"/>
          <c:yMode val="edge"/>
          <c:x val="1.0825814997424384E-2"/>
          <c:y val="0.40974840761727216"/>
          <c:w val="0.23255260382171858"/>
          <c:h val="0.35976189892151333"/>
        </c:manualLayout>
      </c:layout>
      <c:overlay val="0"/>
    </c:legend>
    <c:plotVisOnly val="1"/>
    <c:dispBlanksAs val="gap"/>
    <c:showDLblsOverMax val="0"/>
  </c:chart>
  <c:spPr>
    <a:noFill/>
    <a:ln>
      <a:noFill/>
    </a:ln>
  </c:spPr>
  <c:txPr>
    <a:bodyPr/>
    <a:lstStyle/>
    <a:p>
      <a:pPr>
        <a:defRPr sz="900" b="0" i="0" u="none" strike="noStrike" baseline="0">
          <a:solidFill>
            <a:schemeClr val="tx1">
              <a:lumMod val="50000"/>
              <a:lumOff val="50000"/>
            </a:schemeClr>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31375581162774557"/>
          <c:y val="2.0100502512562814E-2"/>
          <c:w val="0.66343444238988014"/>
          <c:h val="0.95086543830262427"/>
        </c:manualLayout>
      </c:layout>
      <c:barChart>
        <c:barDir val="bar"/>
        <c:grouping val="clustered"/>
        <c:varyColors val="0"/>
        <c:ser>
          <c:idx val="1"/>
          <c:order val="0"/>
          <c:tx>
            <c:strRef>
              <c:f>'2.2.4'!$D$4</c:f>
              <c:strCache>
                <c:ptCount val="1"/>
                <c:pt idx="0">
                  <c:v>RMM  2/ (*)</c:v>
                </c:pt>
              </c:strCache>
            </c:strRef>
          </c:tx>
          <c:spPr>
            <a:solidFill>
              <a:srgbClr val="7F7F7F"/>
            </a:solidFill>
            <a:ln>
              <a:solidFill>
                <a:srgbClr val="00B0F0"/>
              </a:solidFill>
            </a:ln>
          </c:spPr>
          <c:invertIfNegative val="0"/>
          <c:dPt>
            <c:idx val="9"/>
            <c:invertIfNegative val="0"/>
            <c:bubble3D val="0"/>
          </c:dPt>
          <c:dPt>
            <c:idx val="10"/>
            <c:invertIfNegative val="0"/>
            <c:bubble3D val="0"/>
            <c:spPr>
              <a:solidFill>
                <a:srgbClr val="FF0000"/>
              </a:solidFill>
              <a:ln>
                <a:solidFill>
                  <a:srgbClr val="7F7F7F"/>
                </a:solidFill>
              </a:ln>
            </c:spPr>
          </c:dPt>
          <c:dPt>
            <c:idx val="11"/>
            <c:invertIfNegative val="0"/>
            <c:bubble3D val="0"/>
            <c:spPr>
              <a:solidFill>
                <a:srgbClr val="7F7F7F"/>
              </a:solidFill>
              <a:ln>
                <a:solidFill>
                  <a:srgbClr val="7F7F7F"/>
                </a:solidFill>
              </a:ln>
            </c:spPr>
          </c:dPt>
          <c:dPt>
            <c:idx val="12"/>
            <c:invertIfNegative val="0"/>
            <c:bubble3D val="0"/>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'2.2.4'!$B$5:$B$28</c:f>
              <c:strCache>
                <c:ptCount val="24"/>
                <c:pt idx="0">
                  <c:v>Chimborazo</c:v>
                </c:pt>
                <c:pt idx="1">
                  <c:v>Pastaza</c:v>
                </c:pt>
                <c:pt idx="2">
                  <c:v>Bolívar</c:v>
                </c:pt>
                <c:pt idx="3">
                  <c:v>Cotopaxi</c:v>
                </c:pt>
                <c:pt idx="4">
                  <c:v>Morona Santiago</c:v>
                </c:pt>
                <c:pt idx="5">
                  <c:v>Napo</c:v>
                </c:pt>
                <c:pt idx="6">
                  <c:v>Guayas</c:v>
                </c:pt>
                <c:pt idx="7">
                  <c:v>El Oro</c:v>
                </c:pt>
                <c:pt idx="8">
                  <c:v>Esmeraldas</c:v>
                </c:pt>
                <c:pt idx="9">
                  <c:v>Santo Domingo de los Tsáchilas</c:v>
                </c:pt>
                <c:pt idx="10">
                  <c:v>Total Nacional</c:v>
                </c:pt>
                <c:pt idx="11">
                  <c:v>Cañar</c:v>
                </c:pt>
                <c:pt idx="12">
                  <c:v>Zamora Chinchipe</c:v>
                </c:pt>
                <c:pt idx="13">
                  <c:v>Carchi</c:v>
                </c:pt>
                <c:pt idx="14">
                  <c:v>Imbabura</c:v>
                </c:pt>
                <c:pt idx="15">
                  <c:v>Manabí</c:v>
                </c:pt>
                <c:pt idx="16">
                  <c:v>Orellana</c:v>
                </c:pt>
                <c:pt idx="17">
                  <c:v>Los Ríos</c:v>
                </c:pt>
                <c:pt idx="18">
                  <c:v>Pichincha</c:v>
                </c:pt>
                <c:pt idx="19">
                  <c:v>Sucumbíos</c:v>
                </c:pt>
                <c:pt idx="20">
                  <c:v>Loja</c:v>
                </c:pt>
                <c:pt idx="21">
                  <c:v>Tungurahua</c:v>
                </c:pt>
                <c:pt idx="22">
                  <c:v>Santa Elena</c:v>
                </c:pt>
                <c:pt idx="23">
                  <c:v>Azuay</c:v>
                </c:pt>
              </c:strCache>
            </c:strRef>
          </c:cat>
          <c:val>
            <c:numRef>
              <c:f>'2.2.4'!$D$5:$D$28</c:f>
              <c:numCache>
                <c:formatCode>_(* #,##0.0_);_(* \(#,##0.0\);_(* "-"??_);_(@_)</c:formatCode>
                <c:ptCount val="24"/>
                <c:pt idx="0">
                  <c:v>127.6</c:v>
                </c:pt>
                <c:pt idx="1">
                  <c:v>73.599999999999994</c:v>
                </c:pt>
                <c:pt idx="2">
                  <c:v>69</c:v>
                </c:pt>
                <c:pt idx="3">
                  <c:v>65.2</c:v>
                </c:pt>
                <c:pt idx="4">
                  <c:v>59.3</c:v>
                </c:pt>
                <c:pt idx="5">
                  <c:v>59</c:v>
                </c:pt>
                <c:pt idx="6">
                  <c:v>57.1</c:v>
                </c:pt>
                <c:pt idx="7">
                  <c:v>56</c:v>
                </c:pt>
                <c:pt idx="8">
                  <c:v>53.6</c:v>
                </c:pt>
                <c:pt idx="9" formatCode="0.0">
                  <c:v>42.29402808323465</c:v>
                </c:pt>
                <c:pt idx="10">
                  <c:v>41.1</c:v>
                </c:pt>
                <c:pt idx="11">
                  <c:v>35.700000000000003</c:v>
                </c:pt>
                <c:pt idx="12">
                  <c:v>35.5</c:v>
                </c:pt>
                <c:pt idx="13">
                  <c:v>30</c:v>
                </c:pt>
                <c:pt idx="14">
                  <c:v>29.8</c:v>
                </c:pt>
                <c:pt idx="15">
                  <c:v>29.4</c:v>
                </c:pt>
                <c:pt idx="16">
                  <c:v>29</c:v>
                </c:pt>
                <c:pt idx="17">
                  <c:v>25.928230657539928</c:v>
                </c:pt>
                <c:pt idx="18">
                  <c:v>24.9</c:v>
                </c:pt>
                <c:pt idx="19">
                  <c:v>20.3</c:v>
                </c:pt>
                <c:pt idx="20">
                  <c:v>20</c:v>
                </c:pt>
                <c:pt idx="21">
                  <c:v>19.3</c:v>
                </c:pt>
                <c:pt idx="22">
                  <c:v>11</c:v>
                </c:pt>
                <c:pt idx="23">
                  <c:v>6.4</c:v>
                </c:pt>
              </c:numCache>
            </c:numRef>
          </c:val>
        </c:ser>
        <c:dLbls>
          <c:showLegendKey val="0"/>
          <c:showVal val="0"/>
          <c:showCatName val="0"/>
          <c:showSerName val="0"/>
          <c:showPercent val="0"/>
          <c:showBubbleSize val="0"/>
        </c:dLbls>
        <c:gapWidth val="150"/>
        <c:axId val="126461056"/>
        <c:axId val="126462592"/>
      </c:barChart>
      <c:catAx>
        <c:axId val="126461056"/>
        <c:scaling>
          <c:orientation val="maxMin"/>
        </c:scaling>
        <c:delete val="0"/>
        <c:axPos val="l"/>
        <c:numFmt formatCode="General" sourceLinked="0"/>
        <c:majorTickMark val="none"/>
        <c:minorTickMark val="none"/>
        <c:tickLblPos val="nextTo"/>
        <c:txPr>
          <a:bodyPr rot="0" vert="horz"/>
          <a:lstStyle/>
          <a:p>
            <a:pPr>
              <a:defRPr/>
            </a:pPr>
            <a:endParaRPr lang="es-EC"/>
          </a:p>
        </c:txPr>
        <c:crossAx val="126462592"/>
        <c:crosses val="autoZero"/>
        <c:auto val="1"/>
        <c:lblAlgn val="ctr"/>
        <c:lblOffset val="100"/>
        <c:noMultiLvlLbl val="0"/>
      </c:catAx>
      <c:valAx>
        <c:axId val="126462592"/>
        <c:scaling>
          <c:orientation val="minMax"/>
        </c:scaling>
        <c:delete val="1"/>
        <c:axPos val="t"/>
        <c:numFmt formatCode="_(* #,##0.0_);_(* \(#,##0.0\);_(* &quot;-&quot;??_);_(@_)" sourceLinked="1"/>
        <c:majorTickMark val="out"/>
        <c:minorTickMark val="none"/>
        <c:tickLblPos val="nextTo"/>
        <c:crossAx val="126461056"/>
        <c:crosses val="autoZero"/>
        <c:crossBetween val="between"/>
      </c:valAx>
    </c:plotArea>
    <c:plotVisOnly val="1"/>
    <c:dispBlanksAs val="gap"/>
    <c:showDLblsOverMax val="0"/>
  </c:chart>
  <c:spPr>
    <a:noFill/>
    <a:ln>
      <a:noFill/>
    </a:ln>
  </c:spPr>
  <c:txPr>
    <a:bodyPr/>
    <a:lstStyle/>
    <a:p>
      <a:pPr>
        <a:defRPr sz="900" b="0" i="0" u="none" strike="noStrike" baseline="0">
          <a:solidFill>
            <a:schemeClr val="tx1">
              <a:lumMod val="65000"/>
              <a:lumOff val="35000"/>
            </a:schemeClr>
          </a:solidFill>
          <a:latin typeface="Century Gothic" panose="020B0502020202020204" pitchFamily="34" charset="0"/>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1.xml"/></Relationships>
</file>

<file path=xl/drawings/_rels/drawing39.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5.xml"/></Relationships>
</file>

<file path=xl/drawings/_rels/drawing4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6.xml"/></Relationships>
</file>

<file path=xl/drawings/_rels/drawing4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8.xml"/><Relationship Id="rId1" Type="http://schemas.openxmlformats.org/officeDocument/2006/relationships/chart" Target="../charts/chart7.xml"/></Relationships>
</file>

<file path=xl/drawings/_rels/drawing4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9.xml"/></Relationships>
</file>

<file path=xl/drawings/_rels/drawing4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0.xml"/></Relationships>
</file>

<file path=xl/drawings/_rels/drawing4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1.xml"/></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66.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3.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94.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95.xml.rels><?xml version="1.0" encoding="UTF-8" standalone="yes"?>
<Relationships xmlns="http://schemas.openxmlformats.org/package/2006/relationships"><Relationship Id="rId2" Type="http://schemas.openxmlformats.org/officeDocument/2006/relationships/image" Target="../media/image37.jpeg"/><Relationship Id="rId1" Type="http://schemas.openxmlformats.org/officeDocument/2006/relationships/image" Target="../media/image36.jpeg"/></Relationships>
</file>

<file path=xl/drawings/_rels/drawing96.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8.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98.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1.jpeg"/></Relationships>
</file>

<file path=xl/drawings/_rels/drawing99.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1.jpeg"/></Relationships>
</file>

<file path=xl/drawings/_rels/drawing100.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media/image44.jpeg"/><Relationship Id="rId1" Type="http://schemas.openxmlformats.org/officeDocument/2006/relationships/image" Target="../media/image41.jpeg"/></Relationships>
</file>

<file path=xl/drawings/_rels/drawing101.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1.jpeg"/></Relationships>
</file>

<file path=xl/drawings/_rels/drawing102.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1.jpeg"/></Relationships>
</file>

<file path=xl/drawings/_rels/drawing103.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41.jpeg"/></Relationships>
</file>

<file path=xl/drawings/_rels/drawing104.xml.rels><?xml version="1.0" encoding="UTF-8" standalone="yes"?>
<Relationships xmlns="http://schemas.openxmlformats.org/package/2006/relationships"><Relationship Id="rId3" Type="http://schemas.openxmlformats.org/officeDocument/2006/relationships/image" Target="../media/image50.jpeg"/><Relationship Id="rId2" Type="http://schemas.openxmlformats.org/officeDocument/2006/relationships/image" Target="../media/image49.jpeg"/><Relationship Id="rId1" Type="http://schemas.openxmlformats.org/officeDocument/2006/relationships/image" Target="../media/image41.jpeg"/><Relationship Id="rId6" Type="http://schemas.openxmlformats.org/officeDocument/2006/relationships/image" Target="../media/image53.jpeg"/><Relationship Id="rId5" Type="http://schemas.openxmlformats.org/officeDocument/2006/relationships/image" Target="../media/image52.jpeg"/><Relationship Id="rId4" Type="http://schemas.openxmlformats.org/officeDocument/2006/relationships/image" Target="../media/image51.jpeg"/></Relationships>
</file>

<file path=xl/drawings/_rels/drawing105.xml.rels><?xml version="1.0" encoding="UTF-8" standalone="yes"?>
<Relationships xmlns="http://schemas.openxmlformats.org/package/2006/relationships"><Relationship Id="rId8" Type="http://schemas.openxmlformats.org/officeDocument/2006/relationships/image" Target="../media/image60.jpeg"/><Relationship Id="rId3" Type="http://schemas.openxmlformats.org/officeDocument/2006/relationships/image" Target="../media/image55.jpeg"/><Relationship Id="rId7" Type="http://schemas.openxmlformats.org/officeDocument/2006/relationships/image" Target="../media/image59.jpeg"/><Relationship Id="rId2" Type="http://schemas.openxmlformats.org/officeDocument/2006/relationships/image" Target="../media/image54.jpeg"/><Relationship Id="rId1" Type="http://schemas.openxmlformats.org/officeDocument/2006/relationships/image" Target="../media/image41.jpeg"/><Relationship Id="rId6" Type="http://schemas.openxmlformats.org/officeDocument/2006/relationships/image" Target="../media/image58.jpeg"/><Relationship Id="rId5" Type="http://schemas.openxmlformats.org/officeDocument/2006/relationships/image" Target="../media/image57.jpeg"/><Relationship Id="rId4" Type="http://schemas.openxmlformats.org/officeDocument/2006/relationships/image" Target="../media/image56.jpeg"/></Relationships>
</file>

<file path=xl/drawings/_rels/drawing106.xml.rels><?xml version="1.0" encoding="UTF-8" standalone="yes"?>
<Relationships xmlns="http://schemas.openxmlformats.org/package/2006/relationships"><Relationship Id="rId2" Type="http://schemas.openxmlformats.org/officeDocument/2006/relationships/image" Target="../media/image61.jpeg"/><Relationship Id="rId1" Type="http://schemas.openxmlformats.org/officeDocument/2006/relationships/image" Target="../media/image41.jpeg"/></Relationships>
</file>

<file path=xl/drawings/_rels/drawing107.xml.rels><?xml version="1.0" encoding="UTF-8" standalone="yes"?>
<Relationships xmlns="http://schemas.openxmlformats.org/package/2006/relationships"><Relationship Id="rId2" Type="http://schemas.openxmlformats.org/officeDocument/2006/relationships/image" Target="../media/image62.jpeg"/><Relationship Id="rId1" Type="http://schemas.openxmlformats.org/officeDocument/2006/relationships/image" Target="../media/image41.jpeg"/></Relationships>
</file>

<file path=xl/drawings/_rels/drawing108.xml.rels><?xml version="1.0" encoding="UTF-8" standalone="yes"?>
<Relationships xmlns="http://schemas.openxmlformats.org/package/2006/relationships"><Relationship Id="rId2" Type="http://schemas.openxmlformats.org/officeDocument/2006/relationships/image" Target="../media/image63.jpeg"/><Relationship Id="rId1" Type="http://schemas.openxmlformats.org/officeDocument/2006/relationships/image" Target="../media/image41.jpeg"/></Relationships>
</file>

<file path=xl/drawings/_rels/drawing109.xml.rels><?xml version="1.0" encoding="UTF-8" standalone="yes"?>
<Relationships xmlns="http://schemas.openxmlformats.org/package/2006/relationships"><Relationship Id="rId2" Type="http://schemas.openxmlformats.org/officeDocument/2006/relationships/image" Target="../media/image64.jpeg"/><Relationship Id="rId1" Type="http://schemas.openxmlformats.org/officeDocument/2006/relationships/image" Target="../media/image41.jpeg"/></Relationships>
</file>

<file path=xl/drawings/_rels/drawing110.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41.jpeg"/></Relationships>
</file>

<file path=xl/drawings/_rels/drawing111.xml.rels><?xml version="1.0" encoding="UTF-8" standalone="yes"?>
<Relationships xmlns="http://schemas.openxmlformats.org/package/2006/relationships"><Relationship Id="rId2" Type="http://schemas.openxmlformats.org/officeDocument/2006/relationships/image" Target="../media/image66.jpeg"/><Relationship Id="rId1" Type="http://schemas.openxmlformats.org/officeDocument/2006/relationships/image" Target="../media/image41.jpeg"/></Relationships>
</file>

<file path=xl/drawings/_rels/drawing112.xml.rels><?xml version="1.0" encoding="UTF-8" standalone="yes"?>
<Relationships xmlns="http://schemas.openxmlformats.org/package/2006/relationships"><Relationship Id="rId2" Type="http://schemas.openxmlformats.org/officeDocument/2006/relationships/image" Target="../media/image67.jpeg"/><Relationship Id="rId1" Type="http://schemas.openxmlformats.org/officeDocument/2006/relationships/image" Target="../media/image41.jpeg"/></Relationships>
</file>

<file path=xl/drawings/_rels/drawing113.xml.rels><?xml version="1.0" encoding="UTF-8" standalone="yes"?>
<Relationships xmlns="http://schemas.openxmlformats.org/package/2006/relationships"><Relationship Id="rId2" Type="http://schemas.openxmlformats.org/officeDocument/2006/relationships/image" Target="../media/image68.jpeg"/><Relationship Id="rId1" Type="http://schemas.openxmlformats.org/officeDocument/2006/relationships/image" Target="../media/image41.jpeg"/></Relationships>
</file>

<file path=xl/drawings/_rels/drawing114.xml.rels><?xml version="1.0" encoding="UTF-8" standalone="yes"?>
<Relationships xmlns="http://schemas.openxmlformats.org/package/2006/relationships"><Relationship Id="rId2" Type="http://schemas.openxmlformats.org/officeDocument/2006/relationships/image" Target="../media/image69.jpeg"/><Relationship Id="rId1" Type="http://schemas.openxmlformats.org/officeDocument/2006/relationships/image" Target="../media/image41.jpeg"/></Relationships>
</file>

<file path=xl/drawings/_rels/drawing115.xml.rels><?xml version="1.0" encoding="UTF-8" standalone="yes"?>
<Relationships xmlns="http://schemas.openxmlformats.org/package/2006/relationships"><Relationship Id="rId2" Type="http://schemas.openxmlformats.org/officeDocument/2006/relationships/image" Target="../media/image70.jpeg"/><Relationship Id="rId1" Type="http://schemas.openxmlformats.org/officeDocument/2006/relationships/image" Target="../media/image41.jpeg"/></Relationships>
</file>

<file path=xl/drawings/_rels/drawing116.xml.rels><?xml version="1.0" encoding="UTF-8" standalone="yes"?>
<Relationships xmlns="http://schemas.openxmlformats.org/package/2006/relationships"><Relationship Id="rId2" Type="http://schemas.openxmlformats.org/officeDocument/2006/relationships/image" Target="../media/image71.jpeg"/><Relationship Id="rId1" Type="http://schemas.openxmlformats.org/officeDocument/2006/relationships/image" Target="../media/image41.jpeg"/></Relationships>
</file>

<file path=xl/drawings/_rels/drawing117.xml.rels><?xml version="1.0" encoding="UTF-8" standalone="yes"?>
<Relationships xmlns="http://schemas.openxmlformats.org/package/2006/relationships"><Relationship Id="rId2" Type="http://schemas.openxmlformats.org/officeDocument/2006/relationships/image" Target="../media/image72.jpeg"/><Relationship Id="rId1" Type="http://schemas.openxmlformats.org/officeDocument/2006/relationships/image" Target="../media/image41.jpeg"/></Relationships>
</file>

<file path=xl/drawings/_rels/drawing118.xml.rels><?xml version="1.0" encoding="UTF-8" standalone="yes"?>
<Relationships xmlns="http://schemas.openxmlformats.org/package/2006/relationships"><Relationship Id="rId2" Type="http://schemas.openxmlformats.org/officeDocument/2006/relationships/image" Target="../media/image73.jpeg"/><Relationship Id="rId1" Type="http://schemas.openxmlformats.org/officeDocument/2006/relationships/image" Target="../media/image41.jpeg"/></Relationships>
</file>

<file path=xl/drawings/_rels/drawing119.xml.rels><?xml version="1.0" encoding="UTF-8" standalone="yes"?>
<Relationships xmlns="http://schemas.openxmlformats.org/package/2006/relationships"><Relationship Id="rId2" Type="http://schemas.openxmlformats.org/officeDocument/2006/relationships/image" Target="../media/image74.jpeg"/><Relationship Id="rId1" Type="http://schemas.openxmlformats.org/officeDocument/2006/relationships/image" Target="../media/image41.jpeg"/></Relationships>
</file>

<file path=xl/drawings/_rels/drawing120.xml.rels><?xml version="1.0" encoding="UTF-8" standalone="yes"?>
<Relationships xmlns="http://schemas.openxmlformats.org/package/2006/relationships"><Relationship Id="rId2" Type="http://schemas.openxmlformats.org/officeDocument/2006/relationships/image" Target="../media/image75.jpeg"/><Relationship Id="rId1" Type="http://schemas.openxmlformats.org/officeDocument/2006/relationships/image" Target="../media/image41.jpeg"/></Relationships>
</file>

<file path=xl/drawings/_rels/drawing121.xml.rels><?xml version="1.0" encoding="UTF-8" standalone="yes"?>
<Relationships xmlns="http://schemas.openxmlformats.org/package/2006/relationships"><Relationship Id="rId2" Type="http://schemas.openxmlformats.org/officeDocument/2006/relationships/image" Target="../media/image76.jpeg"/><Relationship Id="rId1" Type="http://schemas.openxmlformats.org/officeDocument/2006/relationships/image" Target="../media/image41.jpeg"/></Relationships>
</file>

<file path=xl/drawings/_rels/drawing122.xml.rels><?xml version="1.0" encoding="UTF-8" standalone="yes"?>
<Relationships xmlns="http://schemas.openxmlformats.org/package/2006/relationships"><Relationship Id="rId1" Type="http://schemas.openxmlformats.org/officeDocument/2006/relationships/image" Target="../media/image77.jpeg"/></Relationships>
</file>

<file path=xl/drawings/_rels/drawing123.xml.rels><?xml version="1.0" encoding="UTF-8" standalone="yes"?>
<Relationships xmlns="http://schemas.openxmlformats.org/package/2006/relationships"><Relationship Id="rId2" Type="http://schemas.openxmlformats.org/officeDocument/2006/relationships/image" Target="../media/image79.jpeg"/><Relationship Id="rId1" Type="http://schemas.openxmlformats.org/officeDocument/2006/relationships/image" Target="../media/image7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6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6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1.jpeg"/><Relationship Id="rId1" Type="http://schemas.openxmlformats.org/officeDocument/2006/relationships/image" Target="../media/image30.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1.jpeg"/><Relationship Id="rId1" Type="http://schemas.openxmlformats.org/officeDocument/2006/relationships/image" Target="../media/image30.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6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33.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1.jpeg"/><Relationship Id="rId1" Type="http://schemas.openxmlformats.org/officeDocument/2006/relationships/image" Target="../media/image30.jpeg"/></Relationships>
</file>

<file path=xl/drawings/_rels/vmlDrawing7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33.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33.png"/></Relationships>
</file>

<file path=xl/drawings/_rels/vmlDrawing7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xdr:colOff>
      <xdr:row>1</xdr:row>
      <xdr:rowOff>11906</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097000"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143</xdr:row>
      <xdr:rowOff>0</xdr:rowOff>
    </xdr:from>
    <xdr:to>
      <xdr:col>1</xdr:col>
      <xdr:colOff>7234237</xdr:colOff>
      <xdr:row>155</xdr:row>
      <xdr:rowOff>114300</xdr:rowOff>
    </xdr:to>
    <xdr:sp macro="" textlink="">
      <xdr:nvSpPr>
        <xdr:cNvPr id="5" name="13 CuadroTexto">
          <a:extLst>
            <a:ext uri="{FF2B5EF4-FFF2-40B4-BE49-F238E27FC236}"/>
          </a:extLst>
        </xdr:cNvPr>
        <xdr:cNvSpPr txBox="1"/>
      </xdr:nvSpPr>
      <xdr:spPr>
        <a:xfrm>
          <a:off x="0" y="32301656"/>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p>
        <a:p>
          <a:r>
            <a:rPr lang="es-EC" sz="1050" baseline="0">
              <a:solidFill>
                <a:schemeClr val="tx1">
                  <a:lumMod val="65000"/>
                  <a:lumOff val="35000"/>
                </a:schemeClr>
              </a:solidFill>
              <a:effectLst/>
              <a:latin typeface="Century Gothic" panose="020B0502020202020204" pitchFamily="34" charset="0"/>
              <a:ea typeface="+mn-ea"/>
              <a:cs typeface="+mn-cs"/>
            </a:rPr>
            <a:t>Soledad Carrera</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Andrés Albán</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Markus Nabernneg</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50</xdr:row>
      <xdr:rowOff>74084</xdr:rowOff>
    </xdr:from>
    <xdr:to>
      <xdr:col>11</xdr:col>
      <xdr:colOff>705970</xdr:colOff>
      <xdr:row>52</xdr:row>
      <xdr:rowOff>0</xdr:rowOff>
    </xdr:to>
    <xdr:sp macro="" textlink="">
      <xdr:nvSpPr>
        <xdr:cNvPr id="2" name="Rectángulo redondeado 3"/>
        <xdr:cNvSpPr>
          <a:spLocks noChangeArrowheads="1"/>
        </xdr:cNvSpPr>
      </xdr:nvSpPr>
      <xdr:spPr bwMode="auto">
        <a:xfrm>
          <a:off x="95250" y="16104659"/>
          <a:ext cx="9097495" cy="773641"/>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10584</xdr:colOff>
      <xdr:row>1</xdr:row>
      <xdr:rowOff>56886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10584</xdr:colOff>
      <xdr:row>1</xdr:row>
      <xdr:rowOff>56886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1726</xdr:colOff>
      <xdr:row>0</xdr:row>
      <xdr:rowOff>3241</xdr:rowOff>
    </xdr:from>
    <xdr:to>
      <xdr:col>17</xdr:col>
      <xdr:colOff>19050</xdr:colOff>
      <xdr:row>0</xdr:row>
      <xdr:rowOff>673958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376" y="3241"/>
          <a:ext cx="114187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0</xdr:colOff>
      <xdr:row>1</xdr:row>
      <xdr:rowOff>23017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401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930239</xdr:colOff>
      <xdr:row>0</xdr:row>
      <xdr:rowOff>0</xdr:rowOff>
    </xdr:from>
    <xdr:to>
      <xdr:col>19</xdr:col>
      <xdr:colOff>684947</xdr:colOff>
      <xdr:row>1</xdr:row>
      <xdr:rowOff>23017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645489" y="0"/>
          <a:ext cx="9089208"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674687</xdr:colOff>
      <xdr:row>0</xdr:row>
      <xdr:rowOff>0</xdr:rowOff>
    </xdr:from>
    <xdr:to>
      <xdr:col>30</xdr:col>
      <xdr:colOff>19843</xdr:colOff>
      <xdr:row>1</xdr:row>
      <xdr:rowOff>23017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724437" y="0"/>
          <a:ext cx="919400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455474</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2853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28575</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477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12</xdr:col>
      <xdr:colOff>752474</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9</xdr:col>
      <xdr:colOff>9525</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69722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257174</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257175</xdr:colOff>
      <xdr:row>0</xdr:row>
      <xdr:rowOff>0</xdr:rowOff>
    </xdr:from>
    <xdr:to>
      <xdr:col>38</xdr:col>
      <xdr:colOff>23231</xdr:colOff>
      <xdr:row>0</xdr:row>
      <xdr:rowOff>670717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15500" y="0"/>
          <a:ext cx="1096745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xdr:colOff>
      <xdr:row>0</xdr:row>
      <xdr:rowOff>0</xdr:rowOff>
    </xdr:from>
    <xdr:to>
      <xdr:col>57</xdr:col>
      <xdr:colOff>19049</xdr:colOff>
      <xdr:row>0</xdr:row>
      <xdr:rowOff>670717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659724" y="0"/>
          <a:ext cx="108489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9525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20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9524</xdr:colOff>
      <xdr:row>0</xdr:row>
      <xdr:rowOff>9525</xdr:rowOff>
    </xdr:from>
    <xdr:to>
      <xdr:col>20</xdr:col>
      <xdr:colOff>38099</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4" y="9525"/>
          <a:ext cx="10715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13</xdr:col>
      <xdr:colOff>19049</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111537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28575</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40970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0</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191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28</xdr:col>
      <xdr:colOff>28576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32</xdr:col>
      <xdr:colOff>19051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687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16</xdr:col>
      <xdr:colOff>9525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296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45</xdr:col>
      <xdr:colOff>237181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190500</xdr:colOff>
      <xdr:row>0</xdr:row>
      <xdr:rowOff>0</xdr:rowOff>
    </xdr:from>
    <xdr:to>
      <xdr:col>88</xdr:col>
      <xdr:colOff>110181</xdr:colOff>
      <xdr:row>1</xdr:row>
      <xdr:rowOff>923</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160500" y="0"/>
          <a:ext cx="13953181"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88</xdr:col>
      <xdr:colOff>1</xdr:colOff>
      <xdr:row>0</xdr:row>
      <xdr:rowOff>0</xdr:rowOff>
    </xdr:from>
    <xdr:to>
      <xdr:col>125</xdr:col>
      <xdr:colOff>63501</xdr:colOff>
      <xdr:row>1</xdr:row>
      <xdr:rowOff>923</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003501" y="0"/>
          <a:ext cx="12985750"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332431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389581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47626</xdr:colOff>
      <xdr:row>0</xdr:row>
      <xdr:rowOff>19050</xdr:rowOff>
    </xdr:from>
    <xdr:to>
      <xdr:col>24</xdr:col>
      <xdr:colOff>9526</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5276" y="19050"/>
          <a:ext cx="12515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23</xdr:col>
      <xdr:colOff>209551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1158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16</xdr:col>
      <xdr:colOff>209551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0396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19</xdr:col>
      <xdr:colOff>514350</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8971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28</xdr:col>
      <xdr:colOff>522931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28</xdr:col>
      <xdr:colOff>522931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24</xdr:col>
      <xdr:colOff>295275</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16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22</xdr:col>
      <xdr:colOff>313381</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24</xdr:col>
      <xdr:colOff>219075</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066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22</xdr:col>
      <xdr:colOff>161926</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9159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704850</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73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24</xdr:col>
      <xdr:colOff>370531</xdr:colOff>
      <xdr:row>1</xdr:row>
      <xdr:rowOff>29498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65043</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7903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560343</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7903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541293</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1790318"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8</xdr:col>
      <xdr:colOff>342900</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7010401"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676275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7062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38100</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393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228600</xdr:colOff>
      <xdr:row>27</xdr:row>
      <xdr:rowOff>38100</xdr:rowOff>
    </xdr:from>
    <xdr:to>
      <xdr:col>4</xdr:col>
      <xdr:colOff>495300</xdr:colOff>
      <xdr:row>31</xdr:row>
      <xdr:rowOff>28575</xdr:rowOff>
    </xdr:to>
    <xdr:sp macro="" textlink="">
      <xdr:nvSpPr>
        <xdr:cNvPr id="2" name="6 CuadroTexto"/>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51.47%, la región Sierra con el 41.40%, la región Amazónica con el 6,99%, y</a:t>
          </a:r>
          <a:r>
            <a:rPr lang="es-ES" sz="800" baseline="0">
              <a:solidFill>
                <a:srgbClr val="595959"/>
              </a:solidFill>
              <a:latin typeface="Century Gothic" pitchFamily="34" charset="0"/>
              <a:ea typeface="Times New Roman"/>
              <a:cs typeface="Arial" panose="020B0604020202020204" pitchFamily="34" charset="0"/>
            </a:rPr>
            <a:t> la región Insular con el 0,13%</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10</xdr:row>
      <xdr:rowOff>176213</xdr:rowOff>
    </xdr:from>
    <xdr:to>
      <xdr:col>4</xdr:col>
      <xdr:colOff>447675</xdr:colOff>
      <xdr:row>27</xdr:row>
      <xdr:rowOff>9526</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7</xdr:col>
      <xdr:colOff>9525</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77819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12</xdr:row>
      <xdr:rowOff>0</xdr:rowOff>
    </xdr:from>
    <xdr:to>
      <xdr:col>3</xdr:col>
      <xdr:colOff>571500</xdr:colOff>
      <xdr:row>23</xdr:row>
      <xdr:rowOff>133350</xdr:rowOff>
    </xdr:to>
    <xdr:graphicFrame macro="">
      <xdr:nvGraphicFramePr>
        <xdr:cNvPr id="2"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390525</xdr:colOff>
      <xdr:row>11</xdr:row>
      <xdr:rowOff>66675</xdr:rowOff>
    </xdr:from>
    <xdr:to>
      <xdr:col>7</xdr:col>
      <xdr:colOff>742950</xdr:colOff>
      <xdr:row>23</xdr:row>
      <xdr:rowOff>161925</xdr:rowOff>
    </xdr:to>
    <xdr:graphicFrame macro="">
      <xdr:nvGraphicFramePr>
        <xdr:cNvPr id="3"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314325</xdr:colOff>
      <xdr:row>12</xdr:row>
      <xdr:rowOff>0</xdr:rowOff>
    </xdr:from>
    <xdr:to>
      <xdr:col>11</xdr:col>
      <xdr:colOff>847725</xdr:colOff>
      <xdr:row>24</xdr:row>
      <xdr:rowOff>28575</xdr:rowOff>
    </xdr:to>
    <xdr:graphicFrame macro="">
      <xdr:nvGraphicFramePr>
        <xdr:cNvPr id="4"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200023</xdr:colOff>
      <xdr:row>24</xdr:row>
      <xdr:rowOff>104775</xdr:rowOff>
    </xdr:from>
    <xdr:to>
      <xdr:col>12</xdr:col>
      <xdr:colOff>714374</xdr:colOff>
      <xdr:row>31</xdr:row>
      <xdr:rowOff>247650</xdr:rowOff>
    </xdr:to>
    <xdr:sp macro="" textlink="">
      <xdr:nvSpPr>
        <xdr:cNvPr id="5" name="5 CuadroTexto"/>
        <xdr:cNvSpPr txBox="1"/>
      </xdr:nvSpPr>
      <xdr:spPr>
        <a:xfrm>
          <a:off x="200023" y="5743575"/>
          <a:ext cx="9972676" cy="1428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2018,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96,01% (281.432),</a:t>
          </a:r>
          <a:r>
            <a:rPr lang="es-ES" sz="800" baseline="0">
              <a:solidFill>
                <a:srgbClr val="595959"/>
              </a:solidFill>
              <a:latin typeface="Century Gothic" pitchFamily="34" charset="0"/>
              <a:ea typeface="Times New Roman"/>
              <a:cs typeface="Arial" panose="020B0604020202020204" pitchFamily="34" charset="0"/>
            </a:rPr>
            <a:t> mientras el 3,99% (11.707)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97,42% pertenece a casos con asistencia profesional, mientras que el 2,58% restante corresponde a casos sin asistencia profesional. La región Costa presenta 127.779 nacidos vivos que recibieron asistencia médica, la Sierra contó con 81.446 casos y, la Amazonia con 11.275.</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(91,18%) comparado con el área urbana. De este porcentaje el mayor número pertenece a la región Sierra (34.679), seguido de la Costa (120.740) y la Amazonia (5.127).</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La región que presenta el mayor número de nacidos vivos sin asistencia profesional es la Sierra con 5.232 casos de los cuales 2.862 casos pertenecen al área urbana. La Costa registra 2.357 casos sin asistencia profesional en el parto de los cuales 1.233 casos corresponden al área urbana. De igual manera, la región Amazónica abarca 4.093 casos de nacimientos sin atención profesional de los cuales el mayor número (2.860) pertenece al área rural. De acuerdo a los datos revisados, se concluye que el mayor número de nacidos vivos sin asistencia profesional pertenece al área rural.</a:t>
          </a:r>
        </a:p>
      </xdr:txBody>
    </xdr:sp>
    <xdr:clientData/>
  </xdr:twoCellAnchor>
  <xdr:twoCellAnchor editAs="oneCell">
    <xdr:from>
      <xdr:col>0</xdr:col>
      <xdr:colOff>247649</xdr:colOff>
      <xdr:row>0</xdr:row>
      <xdr:rowOff>0</xdr:rowOff>
    </xdr:from>
    <xdr:to>
      <xdr:col>11</xdr:col>
      <xdr:colOff>95250</xdr:colOff>
      <xdr:row>1</xdr:row>
      <xdr:rowOff>3967</xdr:rowOff>
    </xdr:to>
    <xdr:pic>
      <xdr:nvPicPr>
        <xdr:cNvPr id="6"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49" y="0"/>
          <a:ext cx="844867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6</xdr:col>
      <xdr:colOff>828674</xdr:colOff>
      <xdr:row>14</xdr:row>
      <xdr:rowOff>47623</xdr:rowOff>
    </xdr:from>
    <xdr:to>
      <xdr:col>12</xdr:col>
      <xdr:colOff>857249</xdr:colOff>
      <xdr:row>26</xdr:row>
      <xdr:rowOff>9525</xdr:rowOff>
    </xdr:to>
    <xdr:sp macro="" textlink="">
      <xdr:nvSpPr>
        <xdr:cNvPr id="2" name="5 CuadroTexto"/>
        <xdr:cNvSpPr txBox="1"/>
      </xdr:nvSpPr>
      <xdr:spPr>
        <a:xfrm>
          <a:off x="5610224" y="3743323"/>
          <a:ext cx="44196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50.02% del total de nacimientos ocurridos y registrados en el año 2018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18.40</a:t>
          </a:r>
          <a:r>
            <a:rPr lang="es-ES" sz="850">
              <a:solidFill>
                <a:srgbClr val="595959"/>
              </a:solidFill>
              <a:latin typeface="Century Gothic" pitchFamily="34" charset="0"/>
              <a:ea typeface="Times New Roman"/>
              <a:cs typeface="Arial" panose="020B0604020202020204" pitchFamily="34" charset="0"/>
            </a:rPr>
            <a:t>% fueron de mujeres entre 15 y 19 años de edad y el 17.17%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29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121.357 casos, la Costa 150.876 nacidos, la Amazonia 20.495, la Región Insular 379 y exterior 32.</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12</xdr:row>
      <xdr:rowOff>38100</xdr:rowOff>
    </xdr:from>
    <xdr:to>
      <xdr:col>6</xdr:col>
      <xdr:colOff>752475</xdr:colOff>
      <xdr:row>29</xdr:row>
      <xdr:rowOff>19050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247649</xdr:colOff>
      <xdr:row>0</xdr:row>
      <xdr:rowOff>0</xdr:rowOff>
    </xdr:from>
    <xdr:to>
      <xdr:col>12</xdr:col>
      <xdr:colOff>838199</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49" y="0"/>
          <a:ext cx="97821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xdr:cNvSpPr txBox="1"/>
      </xdr:nvSpPr>
      <xdr:spPr>
        <a:xfrm>
          <a:off x="247650" y="74676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293.139</a:t>
          </a:r>
          <a:r>
            <a:rPr lang="es-ES" sz="900" baseline="0">
              <a:solidFill>
                <a:srgbClr val="595959"/>
              </a:solidFill>
              <a:latin typeface="Century Gothic" pitchFamily="34" charset="0"/>
              <a:ea typeface="Times New Roman"/>
              <a:cs typeface="Arial" panose="020B0604020202020204" pitchFamily="34" charset="0"/>
            </a:rPr>
            <a:t> nacidos vivos,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49,67</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media</a:t>
          </a:r>
          <a:r>
            <a:rPr lang="es-ES" sz="900" baseline="0">
              <a:solidFill>
                <a:srgbClr val="595959"/>
              </a:solidFill>
              <a:latin typeface="Century Gothic" pitchFamily="34" charset="0"/>
              <a:ea typeface="Times New Roman"/>
              <a:cs typeface="Arial" panose="020B0604020202020204" pitchFamily="34" charset="0"/>
            </a:rPr>
            <a:t> o bachillerato</a:t>
          </a:r>
          <a:r>
            <a:rPr lang="es-ES" sz="900">
              <a:solidFill>
                <a:srgbClr val="595959"/>
              </a:solidFill>
              <a:latin typeface="Century Gothic" pitchFamily="34" charset="0"/>
              <a:ea typeface="Times New Roman"/>
              <a:cs typeface="Arial" panose="020B0604020202020204" pitchFamily="34" charset="0"/>
            </a:rPr>
            <a:t>,</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14,09% tiene instrucción secundaria, y el 16,68%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0,64%</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0,12%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0,22%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media o bachillerato (51,43%). Por el contrario, el mayor número de mujeres que no recibieron asistencia profesional en el parto tienen instrucción primaria (22,34%).</a:t>
          </a:r>
        </a:p>
        <a:p>
          <a:pPr algn="just">
            <a:spcAft>
              <a:spcPts val="0"/>
            </a:spcAft>
          </a:pPr>
          <a:endParaRPr lang="es-ES" sz="900" baseline="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baseline="0">
              <a:solidFill>
                <a:srgbClr val="595959"/>
              </a:solidFill>
              <a:latin typeface="Century Gothic" pitchFamily="34" charset="0"/>
              <a:ea typeface="Times New Roman"/>
              <a:cs typeface="Arial" panose="020B0604020202020204" pitchFamily="34" charset="0"/>
            </a:rPr>
            <a:t>Se puede concluir </a:t>
          </a:r>
          <a:r>
            <a:rPr lang="es-ES" sz="900">
              <a:solidFill>
                <a:srgbClr val="595959"/>
              </a:solidFill>
              <a:latin typeface="Century Gothic" pitchFamily="34" charset="0"/>
              <a:ea typeface="Times New Roman"/>
              <a:cs typeface="Arial" panose="020B0604020202020204" pitchFamily="34" charset="0"/>
            </a:rPr>
            <a:t>que cuando las mujeres van alcanzando ciertos niveles de instrucción, tienen mayor preocupación de que sus partos sean atendidos por algún profesional médico.</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9</xdr:col>
      <xdr:colOff>28575</xdr:colOff>
      <xdr:row>1</xdr:row>
      <xdr:rowOff>3967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1534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0</xdr:colOff>
      <xdr:row>1</xdr:row>
      <xdr:rowOff>687917</xdr:rowOff>
    </xdr:from>
    <xdr:to>
      <xdr:col>9</xdr:col>
      <xdr:colOff>497417</xdr:colOff>
      <xdr:row>18</xdr:row>
      <xdr:rowOff>148167</xdr:rowOff>
    </xdr:to>
    <xdr:graphicFrame macro="">
      <xdr:nvGraphicFramePr>
        <xdr:cNvPr id="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740833</xdr:colOff>
      <xdr:row>1</xdr:row>
      <xdr:rowOff>687917</xdr:rowOff>
    </xdr:from>
    <xdr:to>
      <xdr:col>18</xdr:col>
      <xdr:colOff>402166</xdr:colOff>
      <xdr:row>19</xdr:row>
      <xdr:rowOff>10584</xdr:rowOff>
    </xdr:to>
    <xdr:graphicFrame macro="">
      <xdr:nvGraphicFramePr>
        <xdr:cNvPr id="4" name="Gráfico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0</xdr:colOff>
      <xdr:row>0</xdr:row>
      <xdr:rowOff>0</xdr:rowOff>
    </xdr:from>
    <xdr:to>
      <xdr:col>20</xdr:col>
      <xdr:colOff>160981</xdr:colOff>
      <xdr:row>1</xdr:row>
      <xdr:rowOff>8331</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0</xdr:colOff>
      <xdr:row>13</xdr:row>
      <xdr:rowOff>33337</xdr:rowOff>
    </xdr:from>
    <xdr:to>
      <xdr:col>12</xdr:col>
      <xdr:colOff>0</xdr:colOff>
      <xdr:row>26</xdr:row>
      <xdr:rowOff>171450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14</xdr:col>
      <xdr:colOff>381000</xdr:colOff>
      <xdr:row>1</xdr:row>
      <xdr:rowOff>19973</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01631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257175</xdr:colOff>
      <xdr:row>12</xdr:row>
      <xdr:rowOff>47624</xdr:rowOff>
    </xdr:from>
    <xdr:to>
      <xdr:col>7</xdr:col>
      <xdr:colOff>361950</xdr:colOff>
      <xdr:row>27</xdr:row>
      <xdr:rowOff>171449</xdr:rowOff>
    </xdr:to>
    <xdr:graphicFrame macro="">
      <xdr:nvGraphicFramePr>
        <xdr:cNvPr id="2"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28</xdr:row>
      <xdr:rowOff>19053</xdr:rowOff>
    </xdr:from>
    <xdr:to>
      <xdr:col>10</xdr:col>
      <xdr:colOff>219075</xdr:colOff>
      <xdr:row>29</xdr:row>
      <xdr:rowOff>152400</xdr:rowOff>
    </xdr:to>
    <xdr:sp macro="" textlink="">
      <xdr:nvSpPr>
        <xdr:cNvPr id="3" name="9 CuadroTexto"/>
        <xdr:cNvSpPr txBox="1"/>
      </xdr:nvSpPr>
      <xdr:spPr>
        <a:xfrm>
          <a:off x="219075" y="7038978"/>
          <a:ext cx="8305800" cy="342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2018, la mayor ocurrencia de muertes se genera en la región Costa alcanzando un porcentaje del 50,5%. </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xdr:txBody>
    </xdr:sp>
    <xdr:clientData/>
  </xdr:twoCellAnchor>
  <xdr:twoCellAnchor editAs="oneCell">
    <xdr:from>
      <xdr:col>1</xdr:col>
      <xdr:colOff>0</xdr:colOff>
      <xdr:row>0</xdr:row>
      <xdr:rowOff>0</xdr:rowOff>
    </xdr:from>
    <xdr:to>
      <xdr:col>11</xdr:col>
      <xdr:colOff>28575</xdr:colOff>
      <xdr:row>1</xdr:row>
      <xdr:rowOff>19973</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8487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6</xdr:col>
      <xdr:colOff>57150</xdr:colOff>
      <xdr:row>2</xdr:row>
      <xdr:rowOff>9525</xdr:rowOff>
    </xdr:from>
    <xdr:to>
      <xdr:col>19</xdr:col>
      <xdr:colOff>276225</xdr:colOff>
      <xdr:row>27</xdr:row>
      <xdr:rowOff>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23</xdr:col>
      <xdr:colOff>503881</xdr:colOff>
      <xdr:row>0</xdr:row>
      <xdr:rowOff>981998</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95250</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01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400050</xdr:colOff>
      <xdr:row>5</xdr:row>
      <xdr:rowOff>9525</xdr:rowOff>
    </xdr:from>
    <xdr:to>
      <xdr:col>10</xdr:col>
      <xdr:colOff>609599</xdr:colOff>
      <xdr:row>10</xdr:row>
      <xdr:rowOff>85725</xdr:rowOff>
    </xdr:to>
    <xdr:sp macro="" textlink="">
      <xdr:nvSpPr>
        <xdr:cNvPr id="4" name="1 CuadroTexto"/>
        <xdr:cNvSpPr txBox="1"/>
      </xdr:nvSpPr>
      <xdr:spPr>
        <a:xfrm>
          <a:off x="6067425" y="2409825"/>
          <a:ext cx="4133849" cy="981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2018 se</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registraron 7.862 muertes a causa de Enfermedades isquémicas del corazón, convirtiéndose en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general con un porcentaje de 11,1%. Diabetes Mellitus,  es la segunda causa de muerte con un porcentaje de 6,6%. </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28575</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77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xdr:colOff>
      <xdr:row>5</xdr:row>
      <xdr:rowOff>0</xdr:rowOff>
    </xdr:from>
    <xdr:to>
      <xdr:col>10</xdr:col>
      <xdr:colOff>228600</xdr:colOff>
      <xdr:row>11</xdr:row>
      <xdr:rowOff>28575</xdr:rowOff>
    </xdr:to>
    <xdr:sp macro="" textlink="">
      <xdr:nvSpPr>
        <xdr:cNvPr id="4" name="2 CuadroTexto"/>
        <xdr:cNvSpPr txBox="1"/>
      </xdr:nvSpPr>
      <xdr:spPr>
        <a:xfrm>
          <a:off x="5981701" y="2286000"/>
          <a:ext cx="3324224" cy="1114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2018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masculina recae sobre las enfermedades isquémicas del corazón con un total de 4.481 muertes, alcanzando el 11,5%. accidentes de transporte terrestre con un total de 2.546 defunciones, es la segunda causa de muerte con un 6,5% del total de defunciones. </a:t>
          </a:r>
          <a:endParaRPr lang="es-ES" sz="900">
            <a:solidFill>
              <a:schemeClr val="tx1">
                <a:lumMod val="50000"/>
                <a:lumOff val="50000"/>
              </a:schemeClr>
            </a:solidFill>
            <a:latin typeface="Century Gothic" panose="020B0502020202020204" pitchFamily="34" charset="0"/>
            <a:cs typeface="Arial" panose="020B0604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618181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4</xdr:row>
      <xdr:rowOff>0</xdr:rowOff>
    </xdr:from>
    <xdr:to>
      <xdr:col>12</xdr:col>
      <xdr:colOff>504826</xdr:colOff>
      <xdr:row>10</xdr:row>
      <xdr:rowOff>152400</xdr:rowOff>
    </xdr:to>
    <xdr:sp macro="" textlink="">
      <xdr:nvSpPr>
        <xdr:cNvPr id="4" name="2 CuadroTexto"/>
        <xdr:cNvSpPr txBox="1"/>
      </xdr:nvSpPr>
      <xdr:spPr>
        <a:xfrm>
          <a:off x="5648325" y="2047875"/>
          <a:ext cx="5172076" cy="1238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2018,</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femenina recae sobre las Enfermedades isquémicas del corazón con un total de 3.381 alcanzando un porcentaje de 10,6%. Diabetes Mellitus con un total de 2.591 defunciones es la segunda causa de muerte con un porcentaje de 8,1%.</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103831</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571500</xdr:colOff>
      <xdr:row>4</xdr:row>
      <xdr:rowOff>19050</xdr:rowOff>
    </xdr:from>
    <xdr:to>
      <xdr:col>10</xdr:col>
      <xdr:colOff>419100</xdr:colOff>
      <xdr:row>10</xdr:row>
      <xdr:rowOff>47625</xdr:rowOff>
    </xdr:to>
    <xdr:sp macro="" textlink="">
      <xdr:nvSpPr>
        <xdr:cNvPr id="5" name="2 CuadroTexto"/>
        <xdr:cNvSpPr txBox="1"/>
      </xdr:nvSpPr>
      <xdr:spPr>
        <a:xfrm>
          <a:off x="6877050" y="2190750"/>
          <a:ext cx="4419600" cy="1114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2018, 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infantil es la dificultad del recién, con un total de  556 representando el 16,6% y la segunda causa otras malformaiones ongénitas, con 317 casos que representa el 9,5% de las muertes infantiles.</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228600</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58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9526</xdr:colOff>
      <xdr:row>3</xdr:row>
      <xdr:rowOff>95250</xdr:rowOff>
    </xdr:from>
    <xdr:to>
      <xdr:col>9</xdr:col>
      <xdr:colOff>333376</xdr:colOff>
      <xdr:row>12</xdr:row>
      <xdr:rowOff>95250</xdr:rowOff>
    </xdr:to>
    <xdr:sp macro="" textlink="">
      <xdr:nvSpPr>
        <xdr:cNvPr id="6" name="6 CuadroTexto"/>
        <xdr:cNvSpPr txBox="1"/>
      </xdr:nvSpPr>
      <xdr:spPr>
        <a:xfrm>
          <a:off x="6200776" y="1990725"/>
          <a:ext cx="4772025" cy="1609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a:t>
          </a:r>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 el año 2017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materna recae sobre las causas obstétricas directas que agrupa los códigos de causa O00-O94 con un total de 96 defunciones, alcanzando un porcentaje total de 67,13%.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obstétricas indirectas que agrupan los códigos de causa O98-O99 con 45 defunciones es la segunda causa de muerte materna, alcanzando un porcentaje total de 25,56%. </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de muerte materna tardía que agrupan los códigos de causa O96-O97 con 21 defunciones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es la tercera causa de muerte materna, alcanzando un porcentaje total de 31,47% y las causas de muerte obstétrica no especificada con código 095 se muestran aisladas de las causas directas e indirectas por su característica obstétrica desconocida con un total de 2 defuncion alcanzando un porcentaje de 1.4%.</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8048625" cy="697706"/>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48625" cy="697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1</xdr:colOff>
      <xdr:row>0</xdr:row>
      <xdr:rowOff>0</xdr:rowOff>
    </xdr:from>
    <xdr:ext cx="9677400" cy="690563"/>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77400" cy="690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0</xdr:colOff>
      <xdr:row>0</xdr:row>
      <xdr:rowOff>0</xdr:rowOff>
    </xdr:from>
    <xdr:ext cx="10537032"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37032"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0</xdr:colOff>
      <xdr:row>0</xdr:row>
      <xdr:rowOff>0</xdr:rowOff>
    </xdr:from>
    <xdr:ext cx="9998868" cy="690563"/>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998868" cy="690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1</xdr:colOff>
      <xdr:row>0</xdr:row>
      <xdr:rowOff>0</xdr:rowOff>
    </xdr:from>
    <xdr:ext cx="9353549"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3535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0</xdr:colOff>
      <xdr:row>0</xdr:row>
      <xdr:rowOff>9525</xdr:rowOff>
    </xdr:from>
    <xdr:ext cx="951547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9515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1</xdr:colOff>
      <xdr:row>0</xdr:row>
      <xdr:rowOff>0</xdr:rowOff>
    </xdr:from>
    <xdr:ext cx="11468100"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1468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147923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7923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9.xml><?xml version="1.0" encoding="utf-8"?>
<xdr:wsDr xmlns:xdr="http://schemas.openxmlformats.org/drawingml/2006/spreadsheetDrawing" xmlns:a="http://schemas.openxmlformats.org/drawingml/2006/main">
  <xdr:oneCellAnchor>
    <xdr:from>
      <xdr:col>1</xdr:col>
      <xdr:colOff>1</xdr:colOff>
      <xdr:row>0</xdr:row>
      <xdr:rowOff>0</xdr:rowOff>
    </xdr:from>
    <xdr:ext cx="9734549"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101060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106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1065847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65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0</xdr:rowOff>
    </xdr:from>
    <xdr:ext cx="1031557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3155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3.xml><?xml version="1.0" encoding="utf-8"?>
<xdr:wsDr xmlns:xdr="http://schemas.openxmlformats.org/drawingml/2006/spreadsheetDrawing" xmlns:a="http://schemas.openxmlformats.org/drawingml/2006/main">
  <xdr:oneCellAnchor>
    <xdr:from>
      <xdr:col>1</xdr:col>
      <xdr:colOff>1</xdr:colOff>
      <xdr:row>0</xdr:row>
      <xdr:rowOff>0</xdr:rowOff>
    </xdr:from>
    <xdr:ext cx="10210800"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2108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890587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05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5.xml><?xml version="1.0" encoding="utf-8"?>
<xdr:wsDr xmlns:xdr="http://schemas.openxmlformats.org/drawingml/2006/spreadsheetDrawing" xmlns:a="http://schemas.openxmlformats.org/drawingml/2006/main">
  <xdr:oneCellAnchor>
    <xdr:from>
      <xdr:col>0</xdr:col>
      <xdr:colOff>238124</xdr:colOff>
      <xdr:row>0</xdr:row>
      <xdr:rowOff>0</xdr:rowOff>
    </xdr:from>
    <xdr:ext cx="61055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4" y="0"/>
          <a:ext cx="6105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6.xml><?xml version="1.0" encoding="utf-8"?>
<xdr:wsDr xmlns:xdr="http://schemas.openxmlformats.org/drawingml/2006/spreadsheetDrawing" xmlns:a="http://schemas.openxmlformats.org/drawingml/2006/main">
  <xdr:oneCellAnchor>
    <xdr:from>
      <xdr:col>0</xdr:col>
      <xdr:colOff>249463</xdr:colOff>
      <xdr:row>0</xdr:row>
      <xdr:rowOff>0</xdr:rowOff>
    </xdr:from>
    <xdr:ext cx="11467646"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146764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14</xdr:col>
      <xdr:colOff>26405</xdr:colOff>
      <xdr:row>0</xdr:row>
      <xdr:rowOff>0</xdr:rowOff>
    </xdr:from>
    <xdr:ext cx="11717920" cy="695325"/>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675480" y="0"/>
          <a:ext cx="1171792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1</xdr:colOff>
      <xdr:row>0</xdr:row>
      <xdr:rowOff>0</xdr:rowOff>
    </xdr:from>
    <xdr:ext cx="12249150"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24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8.xml><?xml version="1.0" encoding="utf-8"?>
<xdr:wsDr xmlns:xdr="http://schemas.openxmlformats.org/drawingml/2006/spreadsheetDrawing" xmlns:a="http://schemas.openxmlformats.org/drawingml/2006/main">
  <xdr:oneCellAnchor>
    <xdr:from>
      <xdr:col>1</xdr:col>
      <xdr:colOff>0</xdr:colOff>
      <xdr:row>0</xdr:row>
      <xdr:rowOff>0</xdr:rowOff>
    </xdr:from>
    <xdr:ext cx="1244917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44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9.xml><?xml version="1.0" encoding="utf-8"?>
<xdr:wsDr xmlns:xdr="http://schemas.openxmlformats.org/drawingml/2006/spreadsheetDrawing" xmlns:a="http://schemas.openxmlformats.org/drawingml/2006/main">
  <xdr:oneCellAnchor>
    <xdr:from>
      <xdr:col>1</xdr:col>
      <xdr:colOff>0</xdr:colOff>
      <xdr:row>0</xdr:row>
      <xdr:rowOff>9525</xdr:rowOff>
    </xdr:from>
    <xdr:ext cx="7296149"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72961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0.xml><?xml version="1.0" encoding="utf-8"?>
<xdr:wsDr xmlns:xdr="http://schemas.openxmlformats.org/drawingml/2006/spreadsheetDrawing" xmlns:a="http://schemas.openxmlformats.org/drawingml/2006/main">
  <xdr:oneCellAnchor>
    <xdr:from>
      <xdr:col>0</xdr:col>
      <xdr:colOff>214312</xdr:colOff>
      <xdr:row>0</xdr:row>
      <xdr:rowOff>0</xdr:rowOff>
    </xdr:from>
    <xdr:ext cx="11977688"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4312" y="0"/>
          <a:ext cx="1197768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829597</xdr:colOff>
      <xdr:row>0</xdr:row>
      <xdr:rowOff>696420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16322"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798872</xdr:colOff>
      <xdr:row>0</xdr:row>
      <xdr:rowOff>4415</xdr:rowOff>
    </xdr:from>
    <xdr:to>
      <xdr:col>15</xdr:col>
      <xdr:colOff>10948</xdr:colOff>
      <xdr:row>0</xdr:row>
      <xdr:rowOff>700835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133247" y="4415"/>
          <a:ext cx="8603726"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9525</xdr:colOff>
      <xdr:row>1</xdr:row>
      <xdr:rowOff>28575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1072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114300</xdr:colOff>
      <xdr:row>1</xdr:row>
      <xdr:rowOff>28575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5342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11</xdr:col>
      <xdr:colOff>19051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4584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504826</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086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42333</xdr:colOff>
      <xdr:row>1</xdr:row>
      <xdr:rowOff>8331</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77383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560916</xdr:colOff>
      <xdr:row>1</xdr:row>
      <xdr:rowOff>18915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85936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539751</xdr:colOff>
      <xdr:row>0</xdr:row>
      <xdr:rowOff>4234</xdr:rowOff>
    </xdr:from>
    <xdr:to>
      <xdr:col>29</xdr:col>
      <xdr:colOff>21167</xdr:colOff>
      <xdr:row>1</xdr:row>
      <xdr:rowOff>23149</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815918" y="4234"/>
          <a:ext cx="102446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17</xdr:col>
      <xdr:colOff>486833</xdr:colOff>
      <xdr:row>1</xdr:row>
      <xdr:rowOff>18915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13908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10584</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11959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804333</xdr:colOff>
      <xdr:row>1</xdr:row>
      <xdr:rowOff>8331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719858" cy="97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14</xdr:col>
      <xdr:colOff>21167</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9546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oneCellAnchor>
    <xdr:from>
      <xdr:col>0</xdr:col>
      <xdr:colOff>238125</xdr:colOff>
      <xdr:row>0</xdr:row>
      <xdr:rowOff>0</xdr:rowOff>
    </xdr:from>
    <xdr:ext cx="13781731" cy="981998"/>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714375</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228600"/>
          <a:ext cx="121634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513406</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513406</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513406</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1813</xdr:colOff>
      <xdr:row>0</xdr:row>
      <xdr:rowOff>0</xdr:rowOff>
    </xdr:from>
    <xdr:to>
      <xdr:col>15</xdr:col>
      <xdr:colOff>438150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219971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551506</xdr:colOff>
      <xdr:row>1</xdr:row>
      <xdr:rowOff>29498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15</xdr:col>
      <xdr:colOff>516877</xdr:colOff>
      <xdr:row>1</xdr:row>
      <xdr:rowOff>33030</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47102" cy="985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15</xdr:col>
      <xdr:colOff>551506</xdr:colOff>
      <xdr:row>1</xdr:row>
      <xdr:rowOff>29498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28575</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608656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31</xdr:col>
      <xdr:colOff>8581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0</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oneCellAnchor>
    <xdr:from>
      <xdr:col>1</xdr:col>
      <xdr:colOff>0</xdr:colOff>
      <xdr:row>0</xdr:row>
      <xdr:rowOff>0</xdr:rowOff>
    </xdr:from>
    <xdr:ext cx="105632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05632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4.xml><?xml version="1.0" encoding="utf-8"?>
<xdr:wsDr xmlns:xdr="http://schemas.openxmlformats.org/drawingml/2006/spreadsheetDrawing" xmlns:a="http://schemas.openxmlformats.org/drawingml/2006/main">
  <xdr:oneCellAnchor>
    <xdr:from>
      <xdr:col>0</xdr:col>
      <xdr:colOff>247649</xdr:colOff>
      <xdr:row>0</xdr:row>
      <xdr:rowOff>0</xdr:rowOff>
    </xdr:from>
    <xdr:ext cx="8873123"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8873123"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13</xdr:col>
      <xdr:colOff>183817</xdr:colOff>
      <xdr:row>0</xdr:row>
      <xdr:rowOff>2006</xdr:rowOff>
    </xdr:from>
    <xdr:ext cx="9162214" cy="695325"/>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080417" y="2006"/>
          <a:ext cx="91622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5.xml><?xml version="1.0" encoding="utf-8"?>
<xdr:wsDr xmlns:xdr="http://schemas.openxmlformats.org/drawingml/2006/spreadsheetDrawing" xmlns:a="http://schemas.openxmlformats.org/drawingml/2006/main">
  <xdr:oneCellAnchor>
    <xdr:from>
      <xdr:col>1</xdr:col>
      <xdr:colOff>0</xdr:colOff>
      <xdr:row>0</xdr:row>
      <xdr:rowOff>0</xdr:rowOff>
    </xdr:from>
    <xdr:ext cx="744354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38200" y="0"/>
          <a:ext cx="744354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10</xdr:col>
      <xdr:colOff>78301</xdr:colOff>
      <xdr:row>0</xdr:row>
      <xdr:rowOff>0</xdr:rowOff>
    </xdr:from>
    <xdr:ext cx="6786319" cy="695325"/>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460301" y="0"/>
          <a:ext cx="678631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6.xml><?xml version="1.0" encoding="utf-8"?>
<xdr:wsDr xmlns:xdr="http://schemas.openxmlformats.org/drawingml/2006/spreadsheetDrawing" xmlns:a="http://schemas.openxmlformats.org/drawingml/2006/main">
  <xdr:oneCellAnchor>
    <xdr:from>
      <xdr:col>1</xdr:col>
      <xdr:colOff>9525</xdr:colOff>
      <xdr:row>0</xdr:row>
      <xdr:rowOff>0</xdr:rowOff>
    </xdr:from>
    <xdr:ext cx="12553950" cy="704850"/>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71525" y="0"/>
          <a:ext cx="125539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15</xdr:col>
      <xdr:colOff>173182</xdr:colOff>
      <xdr:row>0</xdr:row>
      <xdr:rowOff>0</xdr:rowOff>
    </xdr:from>
    <xdr:ext cx="12695093" cy="704850"/>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603182" y="0"/>
          <a:ext cx="1269509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7.xml><?xml version="1.0" encoding="utf-8"?>
<xdr:wsDr xmlns:xdr="http://schemas.openxmlformats.org/drawingml/2006/spreadsheetDrawing" xmlns:a="http://schemas.openxmlformats.org/drawingml/2006/main">
  <xdr:oneCellAnchor>
    <xdr:from>
      <xdr:col>1</xdr:col>
      <xdr:colOff>1</xdr:colOff>
      <xdr:row>0</xdr:row>
      <xdr:rowOff>0</xdr:rowOff>
    </xdr:from>
    <xdr:ext cx="8915399"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8.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9526</xdr:colOff>
      <xdr:row>2</xdr:row>
      <xdr:rowOff>9525</xdr:rowOff>
    </xdr:from>
    <xdr:to>
      <xdr:col>14</xdr:col>
      <xdr:colOff>711639</xdr:colOff>
      <xdr:row>36</xdr:row>
      <xdr:rowOff>2591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1336" y="1115301"/>
          <a:ext cx="10665044" cy="7065652"/>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7566"/>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7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66676</xdr:colOff>
      <xdr:row>1</xdr:row>
      <xdr:rowOff>400050</xdr:rowOff>
    </xdr:from>
    <xdr:to>
      <xdr:col>14</xdr:col>
      <xdr:colOff>742950</xdr:colOff>
      <xdr:row>35</xdr:row>
      <xdr:rowOff>135941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4326" y="1085850"/>
          <a:ext cx="10582274" cy="7117766"/>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24</xdr:col>
      <xdr:colOff>0</xdr:colOff>
      <xdr:row>18</xdr:row>
      <xdr:rowOff>0</xdr:rowOff>
    </xdr:from>
    <xdr:ext cx="10058400" cy="7117766"/>
    <xdr:pic>
      <xdr:nvPicPr>
        <xdr:cNvPr id="3"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oneCellAnchor>
    <xdr:from>
      <xdr:col>24</xdr:col>
      <xdr:colOff>0</xdr:colOff>
      <xdr:row>18</xdr:row>
      <xdr:rowOff>0</xdr:rowOff>
    </xdr:from>
    <xdr:ext cx="10058400" cy="7117766"/>
    <xdr:pic>
      <xdr:nvPicPr>
        <xdr:cNvPr id="4"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twoCellAnchor editAs="oneCell">
    <xdr:from>
      <xdr:col>0</xdr:col>
      <xdr:colOff>219074</xdr:colOff>
      <xdr:row>2</xdr:row>
      <xdr:rowOff>19050</xdr:rowOff>
    </xdr:from>
    <xdr:to>
      <xdr:col>14</xdr:col>
      <xdr:colOff>590549</xdr:colOff>
      <xdr:row>36</xdr:row>
      <xdr:rowOff>12116</xdr:rowOff>
    </xdr:to>
    <xdr:pic>
      <xdr:nvPicPr>
        <xdr:cNvPr id="6" name="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9074" y="1114425"/>
          <a:ext cx="10525125" cy="7117766"/>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42950"/>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47625</xdr:colOff>
      <xdr:row>2</xdr:row>
      <xdr:rowOff>47625</xdr:rowOff>
    </xdr:from>
    <xdr:to>
      <xdr:col>15</xdr:col>
      <xdr:colOff>104775</xdr:colOff>
      <xdr:row>39</xdr:row>
      <xdr:rowOff>116891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1162050"/>
          <a:ext cx="10725150" cy="7117766"/>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oneCellAnchor>
    <xdr:from>
      <xdr:col>1</xdr:col>
      <xdr:colOff>0</xdr:colOff>
      <xdr:row>0</xdr:row>
      <xdr:rowOff>0</xdr:rowOff>
    </xdr:from>
    <xdr:ext cx="12049125" cy="695325"/>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171449</xdr:colOff>
      <xdr:row>2</xdr:row>
      <xdr:rowOff>0</xdr:rowOff>
    </xdr:from>
    <xdr:to>
      <xdr:col>14</xdr:col>
      <xdr:colOff>704850</xdr:colOff>
      <xdr:row>35</xdr:row>
      <xdr:rowOff>202616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9099" y="1095375"/>
          <a:ext cx="10439401" cy="7117766"/>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oneCellAnchor>
    <xdr:from>
      <xdr:col>1</xdr:col>
      <xdr:colOff>0</xdr:colOff>
      <xdr:row>0</xdr:row>
      <xdr:rowOff>1</xdr:rowOff>
    </xdr:from>
    <xdr:ext cx="12049125" cy="723900"/>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1"/>
          <a:ext cx="12049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247649</xdr:colOff>
      <xdr:row>2</xdr:row>
      <xdr:rowOff>104775</xdr:rowOff>
    </xdr:from>
    <xdr:to>
      <xdr:col>14</xdr:col>
      <xdr:colOff>466725</xdr:colOff>
      <xdr:row>36</xdr:row>
      <xdr:rowOff>97841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49" y="1228725"/>
          <a:ext cx="10372726" cy="7117766"/>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oneCellAnchor>
    <xdr:from>
      <xdr:col>1</xdr:col>
      <xdr:colOff>0</xdr:colOff>
      <xdr:row>0</xdr:row>
      <xdr:rowOff>0</xdr:rowOff>
    </xdr:from>
    <xdr:ext cx="12030569" cy="734859"/>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30569" cy="734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142876</xdr:colOff>
      <xdr:row>2</xdr:row>
      <xdr:rowOff>95251</xdr:rowOff>
    </xdr:from>
    <xdr:to>
      <xdr:col>9</xdr:col>
      <xdr:colOff>28576</xdr:colOff>
      <xdr:row>21</xdr:row>
      <xdr:rowOff>171451</xdr:rowOff>
    </xdr:to>
    <xdr:pic>
      <xdr:nvPicPr>
        <xdr:cNvPr id="8" name="7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26" y="1209676"/>
          <a:ext cx="5981700" cy="4057650"/>
        </a:xfrm>
        <a:prstGeom prst="rect">
          <a:avLst/>
        </a:prstGeom>
      </xdr:spPr>
    </xdr:pic>
    <xdr:clientData/>
  </xdr:twoCellAnchor>
  <xdr:twoCellAnchor editAs="oneCell">
    <xdr:from>
      <xdr:col>9</xdr:col>
      <xdr:colOff>85725</xdr:colOff>
      <xdr:row>2</xdr:row>
      <xdr:rowOff>95251</xdr:rowOff>
    </xdr:from>
    <xdr:to>
      <xdr:col>16</xdr:col>
      <xdr:colOff>561975</xdr:colOff>
      <xdr:row>21</xdr:row>
      <xdr:rowOff>190500</xdr:rowOff>
    </xdr:to>
    <xdr:pic>
      <xdr:nvPicPr>
        <xdr:cNvPr id="9" name="8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429375" y="1209676"/>
          <a:ext cx="5810250" cy="4076699"/>
        </a:xfrm>
        <a:prstGeom prst="rect">
          <a:avLst/>
        </a:prstGeom>
      </xdr:spPr>
    </xdr:pic>
    <xdr:clientData/>
  </xdr:twoCellAnchor>
  <xdr:twoCellAnchor editAs="oneCell">
    <xdr:from>
      <xdr:col>1</xdr:col>
      <xdr:colOff>152400</xdr:colOff>
      <xdr:row>22</xdr:row>
      <xdr:rowOff>0</xdr:rowOff>
    </xdr:from>
    <xdr:to>
      <xdr:col>9</xdr:col>
      <xdr:colOff>0</xdr:colOff>
      <xdr:row>43</xdr:row>
      <xdr:rowOff>104775</xdr:rowOff>
    </xdr:to>
    <xdr:pic>
      <xdr:nvPicPr>
        <xdr:cNvPr id="10" name="9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00050" y="5305425"/>
          <a:ext cx="5943600" cy="4505325"/>
        </a:xfrm>
        <a:prstGeom prst="rect">
          <a:avLst/>
        </a:prstGeom>
      </xdr:spPr>
    </xdr:pic>
    <xdr:clientData/>
  </xdr:twoCellAnchor>
  <xdr:twoCellAnchor editAs="oneCell">
    <xdr:from>
      <xdr:col>9</xdr:col>
      <xdr:colOff>190500</xdr:colOff>
      <xdr:row>21</xdr:row>
      <xdr:rowOff>200025</xdr:rowOff>
    </xdr:from>
    <xdr:to>
      <xdr:col>16</xdr:col>
      <xdr:colOff>552450</xdr:colOff>
      <xdr:row>43</xdr:row>
      <xdr:rowOff>104775</xdr:rowOff>
    </xdr:to>
    <xdr:pic>
      <xdr:nvPicPr>
        <xdr:cNvPr id="11" name="10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34150" y="5295900"/>
          <a:ext cx="5695950" cy="4514850"/>
        </a:xfrm>
        <a:prstGeom prst="rect">
          <a:avLst/>
        </a:prstGeom>
      </xdr:spPr>
    </xdr:pic>
    <xdr:clientData/>
  </xdr:twoCellAnchor>
  <xdr:twoCellAnchor editAs="oneCell">
    <xdr:from>
      <xdr:col>5</xdr:col>
      <xdr:colOff>447675</xdr:colOff>
      <xdr:row>43</xdr:row>
      <xdr:rowOff>161925</xdr:rowOff>
    </xdr:from>
    <xdr:to>
      <xdr:col>13</xdr:col>
      <xdr:colOff>57151</xdr:colOff>
      <xdr:row>63</xdr:row>
      <xdr:rowOff>66675</xdr:rowOff>
    </xdr:to>
    <xdr:pic>
      <xdr:nvPicPr>
        <xdr:cNvPr id="12" name="11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743325" y="9867900"/>
          <a:ext cx="5705476" cy="4095750"/>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35106"/>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0</xdr:colOff>
      <xdr:row>2</xdr:row>
      <xdr:rowOff>0</xdr:rowOff>
    </xdr:from>
    <xdr:to>
      <xdr:col>7</xdr:col>
      <xdr:colOff>457200</xdr:colOff>
      <xdr:row>18</xdr:row>
      <xdr:rowOff>180975</xdr:rowOff>
    </xdr:to>
    <xdr:pic>
      <xdr:nvPicPr>
        <xdr:cNvPr id="9" name="8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162050"/>
          <a:ext cx="5029200" cy="3533775"/>
        </a:xfrm>
        <a:prstGeom prst="rect">
          <a:avLst/>
        </a:prstGeom>
      </xdr:spPr>
    </xdr:pic>
    <xdr:clientData/>
  </xdr:twoCellAnchor>
  <xdr:twoCellAnchor editAs="oneCell">
    <xdr:from>
      <xdr:col>8</xdr:col>
      <xdr:colOff>152400</xdr:colOff>
      <xdr:row>1</xdr:row>
      <xdr:rowOff>390525</xdr:rowOff>
    </xdr:from>
    <xdr:to>
      <xdr:col>14</xdr:col>
      <xdr:colOff>447675</xdr:colOff>
      <xdr:row>18</xdr:row>
      <xdr:rowOff>114300</xdr:rowOff>
    </xdr:to>
    <xdr:pic>
      <xdr:nvPicPr>
        <xdr:cNvPr id="10" name="9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34050" y="1114425"/>
          <a:ext cx="4962525" cy="3514725"/>
        </a:xfrm>
        <a:prstGeom prst="rect">
          <a:avLst/>
        </a:prstGeom>
      </xdr:spPr>
    </xdr:pic>
    <xdr:clientData/>
  </xdr:twoCellAnchor>
  <xdr:twoCellAnchor editAs="oneCell">
    <xdr:from>
      <xdr:col>1</xdr:col>
      <xdr:colOff>1</xdr:colOff>
      <xdr:row>20</xdr:row>
      <xdr:rowOff>1</xdr:rowOff>
    </xdr:from>
    <xdr:to>
      <xdr:col>7</xdr:col>
      <xdr:colOff>590551</xdr:colOff>
      <xdr:row>37</xdr:row>
      <xdr:rowOff>133350</xdr:rowOff>
    </xdr:to>
    <xdr:pic>
      <xdr:nvPicPr>
        <xdr:cNvPr id="11" name="10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7651" y="4933951"/>
          <a:ext cx="5162550" cy="3695699"/>
        </a:xfrm>
        <a:prstGeom prst="rect">
          <a:avLst/>
        </a:prstGeom>
      </xdr:spPr>
    </xdr:pic>
    <xdr:clientData/>
  </xdr:twoCellAnchor>
  <xdr:twoCellAnchor editAs="oneCell">
    <xdr:from>
      <xdr:col>8</xdr:col>
      <xdr:colOff>266699</xdr:colOff>
      <xdr:row>19</xdr:row>
      <xdr:rowOff>179431</xdr:rowOff>
    </xdr:from>
    <xdr:to>
      <xdr:col>14</xdr:col>
      <xdr:colOff>628650</xdr:colOff>
      <xdr:row>37</xdr:row>
      <xdr:rowOff>171451</xdr:rowOff>
    </xdr:to>
    <xdr:pic>
      <xdr:nvPicPr>
        <xdr:cNvPr id="12" name="11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48349" y="4903831"/>
          <a:ext cx="5029201" cy="3763920"/>
        </a:xfrm>
        <a:prstGeom prst="rect">
          <a:avLst/>
        </a:prstGeom>
      </xdr:spPr>
    </xdr:pic>
    <xdr:clientData/>
  </xdr:twoCellAnchor>
  <xdr:twoCellAnchor editAs="oneCell">
    <xdr:from>
      <xdr:col>1</xdr:col>
      <xdr:colOff>0</xdr:colOff>
      <xdr:row>39</xdr:row>
      <xdr:rowOff>0</xdr:rowOff>
    </xdr:from>
    <xdr:to>
      <xdr:col>7</xdr:col>
      <xdr:colOff>733425</xdr:colOff>
      <xdr:row>57</xdr:row>
      <xdr:rowOff>9525</xdr:rowOff>
    </xdr:to>
    <xdr:pic>
      <xdr:nvPicPr>
        <xdr:cNvPr id="13" name="12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7650" y="8915400"/>
          <a:ext cx="5305425" cy="3781425"/>
        </a:xfrm>
        <a:prstGeom prst="rect">
          <a:avLst/>
        </a:prstGeom>
      </xdr:spPr>
    </xdr:pic>
    <xdr:clientData/>
  </xdr:twoCellAnchor>
  <xdr:twoCellAnchor editAs="oneCell">
    <xdr:from>
      <xdr:col>8</xdr:col>
      <xdr:colOff>352425</xdr:colOff>
      <xdr:row>39</xdr:row>
      <xdr:rowOff>19050</xdr:rowOff>
    </xdr:from>
    <xdr:to>
      <xdr:col>14</xdr:col>
      <xdr:colOff>685800</xdr:colOff>
      <xdr:row>56</xdr:row>
      <xdr:rowOff>171450</xdr:rowOff>
    </xdr:to>
    <xdr:pic>
      <xdr:nvPicPr>
        <xdr:cNvPr id="14" name="13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934075" y="8934450"/>
          <a:ext cx="5000625" cy="3714750"/>
        </a:xfrm>
        <a:prstGeom prst="rect">
          <a:avLst/>
        </a:prstGeom>
      </xdr:spPr>
    </xdr:pic>
    <xdr:clientData/>
  </xdr:twoCellAnchor>
  <xdr:twoCellAnchor editAs="oneCell">
    <xdr:from>
      <xdr:col>4</xdr:col>
      <xdr:colOff>709952</xdr:colOff>
      <xdr:row>57</xdr:row>
      <xdr:rowOff>104775</xdr:rowOff>
    </xdr:from>
    <xdr:to>
      <xdr:col>12</xdr:col>
      <xdr:colOff>228599</xdr:colOff>
      <xdr:row>75</xdr:row>
      <xdr:rowOff>47625</xdr:rowOff>
    </xdr:to>
    <xdr:pic>
      <xdr:nvPicPr>
        <xdr:cNvPr id="15" name="14 Imagen"/>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243602" y="12792075"/>
          <a:ext cx="5614647" cy="3714750"/>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oneCellAnchor>
    <xdr:from>
      <xdr:col>1</xdr:col>
      <xdr:colOff>0</xdr:colOff>
      <xdr:row>0</xdr:row>
      <xdr:rowOff>0</xdr:rowOff>
    </xdr:from>
    <xdr:ext cx="12049125" cy="735106"/>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123825</xdr:colOff>
      <xdr:row>3</xdr:row>
      <xdr:rowOff>0</xdr:rowOff>
    </xdr:from>
    <xdr:to>
      <xdr:col>15</xdr:col>
      <xdr:colOff>152400</xdr:colOff>
      <xdr:row>36</xdr:row>
      <xdr:rowOff>202616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1475" y="1323975"/>
          <a:ext cx="10696575" cy="7117766"/>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16</xdr:col>
      <xdr:colOff>57150</xdr:colOff>
      <xdr:row>1</xdr:row>
      <xdr:rowOff>11206</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0025" y="0"/>
          <a:ext cx="11534775" cy="973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69266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52550"/>
          <a:ext cx="10058400" cy="7117766"/>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5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50216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33500"/>
          <a:ext cx="10058400" cy="7117766"/>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16</xdr:col>
      <xdr:colOff>85725</xdr:colOff>
      <xdr:row>1</xdr:row>
      <xdr:rowOff>11206</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600"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69266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62075"/>
          <a:ext cx="10058400" cy="7117766"/>
        </a:xfrm>
        <a:prstGeom prst="rect">
          <a:avLst/>
        </a:prstGeom>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0</xdr:col>
      <xdr:colOff>246629</xdr:colOff>
      <xdr:row>0</xdr:row>
      <xdr:rowOff>0</xdr:rowOff>
    </xdr:from>
    <xdr:to>
      <xdr:col>16</xdr:col>
      <xdr:colOff>100352</xdr:colOff>
      <xdr:row>1</xdr:row>
      <xdr:rowOff>11206</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6629" y="0"/>
          <a:ext cx="11581379" cy="972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246629</xdr:colOff>
      <xdr:row>2</xdr:row>
      <xdr:rowOff>0</xdr:rowOff>
    </xdr:from>
    <xdr:to>
      <xdr:col>14</xdr:col>
      <xdr:colOff>108176</xdr:colOff>
      <xdr:row>39</xdr:row>
      <xdr:rowOff>183370</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629" y="1352210"/>
          <a:ext cx="10058400" cy="7106004"/>
        </a:xfrm>
        <a:prstGeom prst="rect">
          <a:avLst/>
        </a:prstGeom>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16</xdr:col>
      <xdr:colOff>66675</xdr:colOff>
      <xdr:row>1</xdr:row>
      <xdr:rowOff>11206</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95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06004"/>
        </a:xfrm>
        <a:prstGeom prst="rect">
          <a:avLst/>
        </a:prstGeom>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17766"/>
        </a:xfrm>
        <a:prstGeom prst="rect">
          <a:avLst/>
        </a:prstGeom>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16</xdr:col>
      <xdr:colOff>114300</xdr:colOff>
      <xdr:row>1</xdr:row>
      <xdr:rowOff>11206</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62075"/>
          <a:ext cx="10058400" cy="7106004"/>
        </a:xfrm>
        <a:prstGeom prst="rect">
          <a:avLst/>
        </a:prstGeom>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06004"/>
        </a:xfrm>
        <a:prstGeom prst="rect">
          <a:avLst/>
        </a:prstGeom>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2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04925"/>
          <a:ext cx="10058400" cy="7117766"/>
        </a:xfrm>
        <a:prstGeom prst="rect">
          <a:avLst/>
        </a:prstGeom>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06004"/>
        </a:xfrm>
        <a:prstGeom prst="rect">
          <a:avLst/>
        </a:prstGeom>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06004"/>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69266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17766"/>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16</xdr:col>
      <xdr:colOff>123825</xdr:colOff>
      <xdr:row>1</xdr:row>
      <xdr:rowOff>11206</xdr:rowOff>
    </xdr:to>
    <xdr:pic>
      <xdr:nvPicPr>
        <xdr:cNvPr id="10"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6700" y="0"/>
          <a:ext cx="11534775" cy="1001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81125"/>
          <a:ext cx="10058400" cy="7106004"/>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16</xdr:col>
      <xdr:colOff>76200</xdr:colOff>
      <xdr:row>1</xdr:row>
      <xdr:rowOff>11206</xdr:rowOff>
    </xdr:to>
    <xdr:pic>
      <xdr:nvPicPr>
        <xdr:cNvPr id="11"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907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39</xdr:row>
      <xdr:rowOff>57504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371600"/>
          <a:ext cx="10058400" cy="7106004"/>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28574</xdr:colOff>
      <xdr:row>1</xdr:row>
      <xdr:rowOff>361950</xdr:rowOff>
    </xdr:from>
    <xdr:to>
      <xdr:col>15</xdr:col>
      <xdr:colOff>76199</xdr:colOff>
      <xdr:row>35</xdr:row>
      <xdr:rowOff>174041</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4" y="1085850"/>
          <a:ext cx="10715625" cy="7117766"/>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762000</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6086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1</xdr:col>
      <xdr:colOff>2</xdr:colOff>
      <xdr:row>0</xdr:row>
      <xdr:rowOff>0</xdr:rowOff>
    </xdr:from>
    <xdr:to>
      <xdr:col>9</xdr:col>
      <xdr:colOff>710340</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2163" y="0"/>
          <a:ext cx="7959024"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701301</xdr:colOff>
      <xdr:row>0</xdr:row>
      <xdr:rowOff>0</xdr:rowOff>
    </xdr:from>
    <xdr:to>
      <xdr:col>21</xdr:col>
      <xdr:colOff>349520</xdr:colOff>
      <xdr:row>1</xdr:row>
      <xdr:rowOff>0</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192148" y="0"/>
          <a:ext cx="7822768"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efreshError="1">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9.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1.x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7.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8.x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9.x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40.x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4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42.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43.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4.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5.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6.x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7.x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8.x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9.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50.x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51.xml"/><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52.xml"/><Relationship Id="rId1" Type="http://schemas.openxmlformats.org/officeDocument/2006/relationships/printerSettings" Target="../printerSettings/printerSettings45.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53.xml"/><Relationship Id="rId1" Type="http://schemas.openxmlformats.org/officeDocument/2006/relationships/printerSettings" Target="../printerSettings/printerSettings46.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4.xml"/><Relationship Id="rId1" Type="http://schemas.openxmlformats.org/officeDocument/2006/relationships/printerSettings" Target="../printerSettings/printerSettings47.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5.xml"/><Relationship Id="rId1" Type="http://schemas.openxmlformats.org/officeDocument/2006/relationships/printerSettings" Target="../printerSettings/printerSettings48.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6.xml"/><Relationship Id="rId1" Type="http://schemas.openxmlformats.org/officeDocument/2006/relationships/printerSettings" Target="../printerSettings/printerSettings49.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7.xml"/><Relationship Id="rId1" Type="http://schemas.openxmlformats.org/officeDocument/2006/relationships/printerSettings" Target="../printerSettings/printerSettings50.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8.xml"/><Relationship Id="rId1" Type="http://schemas.openxmlformats.org/officeDocument/2006/relationships/printerSettings" Target="../printerSettings/printerSettings51.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9.xml"/><Relationship Id="rId1" Type="http://schemas.openxmlformats.org/officeDocument/2006/relationships/printerSettings" Target="../printerSettings/printerSettings52.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60.xml"/><Relationship Id="rId1" Type="http://schemas.openxmlformats.org/officeDocument/2006/relationships/printerSettings" Target="../printerSettings/printerSettings53.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61.xml"/><Relationship Id="rId1" Type="http://schemas.openxmlformats.org/officeDocument/2006/relationships/printerSettings" Target="../printerSettings/printerSettings54.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2.xml"/><Relationship Id="rId1" Type="http://schemas.openxmlformats.org/officeDocument/2006/relationships/printerSettings" Target="../printerSettings/printerSettings55.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3.xml"/><Relationship Id="rId1" Type="http://schemas.openxmlformats.org/officeDocument/2006/relationships/printerSettings" Target="../printerSettings/printerSettings56.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4.xml"/><Relationship Id="rId1" Type="http://schemas.openxmlformats.org/officeDocument/2006/relationships/printerSettings" Target="../printerSettings/printerSettings57.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5.xml"/><Relationship Id="rId1" Type="http://schemas.openxmlformats.org/officeDocument/2006/relationships/printerSettings" Target="../printerSettings/printerSettings58.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6.xml"/><Relationship Id="rId1" Type="http://schemas.openxmlformats.org/officeDocument/2006/relationships/printerSettings" Target="../printerSettings/printerSettings59.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7.xml"/><Relationship Id="rId1" Type="http://schemas.openxmlformats.org/officeDocument/2006/relationships/printerSettings" Target="../printerSettings/printerSettings60.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8.xml"/><Relationship Id="rId1" Type="http://schemas.openxmlformats.org/officeDocument/2006/relationships/printerSettings" Target="../printerSettings/printerSettings61.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9.xml"/><Relationship Id="rId1" Type="http://schemas.openxmlformats.org/officeDocument/2006/relationships/printerSettings" Target="../printerSettings/printerSettings62.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70.xml"/><Relationship Id="rId1" Type="http://schemas.openxmlformats.org/officeDocument/2006/relationships/printerSettings" Target="../printerSettings/printerSettings63.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71.xml"/><Relationship Id="rId1" Type="http://schemas.openxmlformats.org/officeDocument/2006/relationships/printerSettings" Target="../printerSettings/printerSettings64.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2.xml"/><Relationship Id="rId1" Type="http://schemas.openxmlformats.org/officeDocument/2006/relationships/printerSettings" Target="../printerSettings/printerSettings65.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3.xml"/><Relationship Id="rId1" Type="http://schemas.openxmlformats.org/officeDocument/2006/relationships/printerSettings" Target="../printerSettings/printerSettings66.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4.xml"/><Relationship Id="rId1" Type="http://schemas.openxmlformats.org/officeDocument/2006/relationships/printerSettings" Target="../printerSettings/printerSettings67.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5.xml"/><Relationship Id="rId1" Type="http://schemas.openxmlformats.org/officeDocument/2006/relationships/printerSettings" Target="../printerSettings/printerSettings68.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6.xml"/><Relationship Id="rId1" Type="http://schemas.openxmlformats.org/officeDocument/2006/relationships/printerSettings" Target="../printerSettings/printerSettings69.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7.xml"/><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8.xml"/><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9.xml"/><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80.xml"/><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81.xml"/><Relationship Id="rId1" Type="http://schemas.openxmlformats.org/officeDocument/2006/relationships/printerSettings" Target="../printerSettings/printerSettings74.bin"/></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75.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76.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77.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78.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7.xml"/><Relationship Id="rId1" Type="http://schemas.openxmlformats.org/officeDocument/2006/relationships/printerSettings" Target="../printerSettings/printerSettings79.bin"/></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0.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81.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82.bin"/></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93.xml"/><Relationship Id="rId1" Type="http://schemas.openxmlformats.org/officeDocument/2006/relationships/printerSettings" Target="../printerSettings/printerSettings8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94.xml"/><Relationship Id="rId1" Type="http://schemas.openxmlformats.org/officeDocument/2006/relationships/printerSettings" Target="../printerSettings/printerSettings8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95.xml"/><Relationship Id="rId1" Type="http://schemas.openxmlformats.org/officeDocument/2006/relationships/printerSettings" Target="../printerSettings/printerSettings85.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96.xml"/><Relationship Id="rId1" Type="http://schemas.openxmlformats.org/officeDocument/2006/relationships/printerSettings" Target="../printerSettings/printerSettings86.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97.xml"/><Relationship Id="rId1" Type="http://schemas.openxmlformats.org/officeDocument/2006/relationships/printerSettings" Target="../printerSettings/printerSettings8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98.xml"/><Relationship Id="rId1" Type="http://schemas.openxmlformats.org/officeDocument/2006/relationships/printerSettings" Target="../printerSettings/printerSettings88.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99.xml"/><Relationship Id="rId1" Type="http://schemas.openxmlformats.org/officeDocument/2006/relationships/printerSettings" Target="../printerSettings/printerSettings89.bin"/></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100.xml"/><Relationship Id="rId1" Type="http://schemas.openxmlformats.org/officeDocument/2006/relationships/printerSettings" Target="../printerSettings/printerSettings9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101.xml"/><Relationship Id="rId1" Type="http://schemas.openxmlformats.org/officeDocument/2006/relationships/printerSettings" Target="../printerSettings/printerSettings91.bin"/></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102.xml"/><Relationship Id="rId1" Type="http://schemas.openxmlformats.org/officeDocument/2006/relationships/printerSettings" Target="../printerSettings/printerSettings9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103.xml"/><Relationship Id="rId1" Type="http://schemas.openxmlformats.org/officeDocument/2006/relationships/printerSettings" Target="../printerSettings/printerSettings93.bin"/></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104.xml"/><Relationship Id="rId1" Type="http://schemas.openxmlformats.org/officeDocument/2006/relationships/printerSettings" Target="../printerSettings/printerSettings94.bin"/></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105.xml"/><Relationship Id="rId1" Type="http://schemas.openxmlformats.org/officeDocument/2006/relationships/printerSettings" Target="../printerSettings/printerSettings95.bin"/></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106.xml"/><Relationship Id="rId1" Type="http://schemas.openxmlformats.org/officeDocument/2006/relationships/printerSettings" Target="../printerSettings/printerSettings96.bin"/></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1" Type="http://schemas.openxmlformats.org/officeDocument/2006/relationships/drawing" Target="../drawings/drawing109.xml"/></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1" Type="http://schemas.openxmlformats.org/officeDocument/2006/relationships/drawing" Target="../drawings/drawing115.xml"/></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121.xml"/><Relationship Id="rId1" Type="http://schemas.openxmlformats.org/officeDocument/2006/relationships/printerSettings" Target="../printerSettings/printerSettings97.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122.xml"/><Relationship Id="rId1" Type="http://schemas.openxmlformats.org/officeDocument/2006/relationships/printerSettings" Target="../printerSettings/printerSettings98.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123.xml"/><Relationship Id="rId1"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143"/>
  <sheetViews>
    <sheetView showGridLines="0" tabSelected="1" zoomScale="80" zoomScaleNormal="80" workbookViewId="0">
      <selection activeCell="B85" sqref="B85"/>
    </sheetView>
  </sheetViews>
  <sheetFormatPr baseColWidth="10" defaultColWidth="11.42578125" defaultRowHeight="13.5"/>
  <cols>
    <col min="1" max="1" width="9" style="886" customWidth="1"/>
    <col min="2" max="2" width="201.7109375" style="845" customWidth="1"/>
    <col min="3" max="16384" width="11.42578125" style="38"/>
  </cols>
  <sheetData>
    <row r="1" spans="1:3" ht="62.25" customHeight="1">
      <c r="A1" s="877"/>
      <c r="B1" s="839"/>
    </row>
    <row r="2" spans="1:3">
      <c r="A2" s="878"/>
      <c r="B2" s="840"/>
    </row>
    <row r="3" spans="1:3" ht="25.5" customHeight="1">
      <c r="A3" s="1201" t="s">
        <v>2475</v>
      </c>
      <c r="B3" s="1201"/>
      <c r="C3" s="39"/>
    </row>
    <row r="4" spans="1:3" ht="25.5" customHeight="1">
      <c r="A4" s="1121"/>
      <c r="B4" s="1121"/>
      <c r="C4" s="39"/>
    </row>
    <row r="5" spans="1:3" s="40" customFormat="1" ht="17.25" customHeight="1">
      <c r="A5" s="879">
        <v>1</v>
      </c>
      <c r="B5" s="841" t="s">
        <v>403</v>
      </c>
    </row>
    <row r="6" spans="1:3" ht="17.25" customHeight="1">
      <c r="A6" s="880" t="s">
        <v>0</v>
      </c>
      <c r="B6" s="842" t="s">
        <v>2735</v>
      </c>
    </row>
    <row r="7" spans="1:3" ht="17.25" customHeight="1">
      <c r="A7" s="881" t="s">
        <v>1</v>
      </c>
      <c r="B7" s="843" t="s">
        <v>2492</v>
      </c>
    </row>
    <row r="8" spans="1:3" s="41" customFormat="1" ht="17.25" customHeight="1">
      <c r="A8" s="882" t="s">
        <v>407</v>
      </c>
      <c r="B8" s="843" t="s">
        <v>2493</v>
      </c>
    </row>
    <row r="9" spans="1:3" s="41" customFormat="1" ht="17.25" customHeight="1">
      <c r="A9" s="880" t="s">
        <v>2</v>
      </c>
      <c r="B9" s="842" t="s">
        <v>2494</v>
      </c>
    </row>
    <row r="10" spans="1:3" ht="17.25" customHeight="1">
      <c r="A10" s="881" t="s">
        <v>408</v>
      </c>
      <c r="B10" s="843" t="s">
        <v>2495</v>
      </c>
    </row>
    <row r="11" spans="1:3" ht="17.25" customHeight="1">
      <c r="A11" s="881" t="s">
        <v>409</v>
      </c>
      <c r="B11" s="843" t="s">
        <v>2496</v>
      </c>
    </row>
    <row r="12" spans="1:3" ht="17.25" customHeight="1">
      <c r="A12" s="881" t="s">
        <v>410</v>
      </c>
      <c r="B12" s="843" t="s">
        <v>2497</v>
      </c>
    </row>
    <row r="13" spans="1:3" ht="17.25" customHeight="1">
      <c r="A13" s="881" t="s">
        <v>3</v>
      </c>
      <c r="B13" s="843" t="s">
        <v>2498</v>
      </c>
    </row>
    <row r="14" spans="1:3" ht="17.25" customHeight="1">
      <c r="A14" s="881" t="s">
        <v>4</v>
      </c>
      <c r="B14" s="843" t="s">
        <v>2499</v>
      </c>
    </row>
    <row r="15" spans="1:3" ht="17.25" customHeight="1">
      <c r="A15" s="881" t="s">
        <v>413</v>
      </c>
      <c r="B15" s="843" t="s">
        <v>2500</v>
      </c>
    </row>
    <row r="16" spans="1:3" ht="17.25" customHeight="1">
      <c r="A16" s="881" t="s">
        <v>5</v>
      </c>
      <c r="B16" s="843" t="s">
        <v>2501</v>
      </c>
    </row>
    <row r="17" spans="1:3" ht="17.25" customHeight="1">
      <c r="A17" s="880" t="s">
        <v>412</v>
      </c>
      <c r="B17" s="842" t="s">
        <v>2502</v>
      </c>
    </row>
    <row r="18" spans="1:3" ht="17.25" customHeight="1">
      <c r="A18" s="881" t="s">
        <v>6</v>
      </c>
      <c r="B18" s="843" t="s">
        <v>2503</v>
      </c>
    </row>
    <row r="19" spans="1:3" ht="17.25" customHeight="1">
      <c r="A19" s="883" t="s">
        <v>7</v>
      </c>
      <c r="B19" s="843" t="s">
        <v>2504</v>
      </c>
    </row>
    <row r="20" spans="1:3" ht="17.25" customHeight="1">
      <c r="A20" s="880" t="s">
        <v>414</v>
      </c>
      <c r="B20" s="842" t="s">
        <v>2432</v>
      </c>
    </row>
    <row r="21" spans="1:3" s="41" customFormat="1" ht="17.25" customHeight="1">
      <c r="A21" s="881" t="s">
        <v>476</v>
      </c>
      <c r="B21" s="843" t="s">
        <v>1302</v>
      </c>
    </row>
    <row r="22" spans="1:3" s="42" customFormat="1" ht="17.25" customHeight="1">
      <c r="A22" s="881" t="s">
        <v>477</v>
      </c>
      <c r="B22" s="846" t="s">
        <v>2423</v>
      </c>
    </row>
    <row r="23" spans="1:3" s="42" customFormat="1" ht="17.25" customHeight="1">
      <c r="A23" s="881" t="s">
        <v>478</v>
      </c>
      <c r="B23" s="846" t="s">
        <v>2424</v>
      </c>
    </row>
    <row r="24" spans="1:3" ht="17.25" customHeight="1">
      <c r="A24" s="881" t="s">
        <v>479</v>
      </c>
      <c r="B24" s="846" t="s">
        <v>2425</v>
      </c>
    </row>
    <row r="25" spans="1:3" ht="16.5">
      <c r="A25" s="881" t="s">
        <v>480</v>
      </c>
      <c r="B25" s="846" t="s">
        <v>2426</v>
      </c>
    </row>
    <row r="26" spans="1:3" s="42" customFormat="1" ht="17.25" customHeight="1">
      <c r="A26" s="881" t="s">
        <v>415</v>
      </c>
      <c r="B26" s="846" t="s">
        <v>2427</v>
      </c>
      <c r="C26" s="38"/>
    </row>
    <row r="27" spans="1:3" s="42" customFormat="1" ht="37.5" customHeight="1">
      <c r="A27" s="881" t="s">
        <v>416</v>
      </c>
      <c r="B27" s="846" t="s">
        <v>2428</v>
      </c>
      <c r="C27" s="38"/>
    </row>
    <row r="28" spans="1:3" ht="17.25" customHeight="1">
      <c r="A28" s="881" t="s">
        <v>417</v>
      </c>
      <c r="B28" s="846" t="s">
        <v>2429</v>
      </c>
    </row>
    <row r="29" spans="1:3" ht="17.25" customHeight="1">
      <c r="A29" s="881" t="s">
        <v>418</v>
      </c>
      <c r="B29" s="846" t="s">
        <v>2430</v>
      </c>
    </row>
    <row r="30" spans="1:3" s="42" customFormat="1" ht="17.25" customHeight="1">
      <c r="A30" s="881" t="s">
        <v>419</v>
      </c>
      <c r="B30" s="846" t="s">
        <v>2431</v>
      </c>
    </row>
    <row r="31" spans="1:3" ht="17.25" customHeight="1">
      <c r="A31" s="880" t="s">
        <v>420</v>
      </c>
      <c r="B31" s="842" t="s">
        <v>589</v>
      </c>
    </row>
    <row r="32" spans="1:3" ht="17.25" customHeight="1">
      <c r="A32" s="881" t="s">
        <v>421</v>
      </c>
      <c r="B32" s="846" t="s">
        <v>2483</v>
      </c>
    </row>
    <row r="33" spans="1:3" ht="17.25" customHeight="1">
      <c r="A33" s="881" t="s">
        <v>422</v>
      </c>
      <c r="B33" s="846" t="s">
        <v>2484</v>
      </c>
    </row>
    <row r="34" spans="1:3" ht="17.25" customHeight="1">
      <c r="A34" s="881" t="s">
        <v>423</v>
      </c>
      <c r="B34" s="846" t="s">
        <v>2485</v>
      </c>
    </row>
    <row r="35" spans="1:3" ht="17.25" customHeight="1">
      <c r="A35" s="881" t="s">
        <v>424</v>
      </c>
      <c r="B35" s="846" t="s">
        <v>2486</v>
      </c>
    </row>
    <row r="36" spans="1:3" ht="17.25" customHeight="1">
      <c r="A36" s="881" t="s">
        <v>425</v>
      </c>
      <c r="B36" s="846" t="s">
        <v>2487</v>
      </c>
    </row>
    <row r="37" spans="1:3" ht="17.25" customHeight="1">
      <c r="A37" s="881" t="s">
        <v>426</v>
      </c>
      <c r="B37" s="846" t="s">
        <v>2418</v>
      </c>
      <c r="C37" s="42"/>
    </row>
    <row r="38" spans="1:3" ht="15">
      <c r="A38" s="881" t="s">
        <v>427</v>
      </c>
      <c r="B38" s="1057" t="s">
        <v>2419</v>
      </c>
      <c r="C38" s="42"/>
    </row>
    <row r="39" spans="1:3" ht="15">
      <c r="A39" s="884" t="s">
        <v>428</v>
      </c>
      <c r="B39" s="1057" t="s">
        <v>2420</v>
      </c>
      <c r="C39" s="42"/>
    </row>
    <row r="40" spans="1:3" ht="17.25" customHeight="1">
      <c r="A40" s="881" t="s">
        <v>429</v>
      </c>
      <c r="B40" s="1057" t="s">
        <v>2421</v>
      </c>
      <c r="C40" s="42"/>
    </row>
    <row r="41" spans="1:3" s="44" customFormat="1" ht="17.25" customHeight="1">
      <c r="A41" s="884" t="s">
        <v>430</v>
      </c>
      <c r="B41" s="1058" t="s">
        <v>2422</v>
      </c>
      <c r="C41" s="43"/>
    </row>
    <row r="42" spans="1:3" ht="17.25" customHeight="1">
      <c r="A42" s="880" t="s">
        <v>431</v>
      </c>
      <c r="B42" s="842" t="s">
        <v>2488</v>
      </c>
    </row>
    <row r="43" spans="1:3" s="42" customFormat="1" ht="17.25" customHeight="1">
      <c r="A43" s="881" t="s">
        <v>432</v>
      </c>
      <c r="B43" s="862" t="s">
        <v>2489</v>
      </c>
    </row>
    <row r="44" spans="1:3" s="42" customFormat="1" ht="17.25" customHeight="1">
      <c r="A44" s="881" t="s">
        <v>433</v>
      </c>
      <c r="B44" s="862" t="s">
        <v>2490</v>
      </c>
    </row>
    <row r="45" spans="1:3" s="42" customFormat="1" ht="17.25" customHeight="1">
      <c r="A45" s="881" t="s">
        <v>434</v>
      </c>
      <c r="B45" s="846" t="s">
        <v>2491</v>
      </c>
    </row>
    <row r="46" spans="1:3" ht="17.25" customHeight="1">
      <c r="A46" s="879">
        <v>2</v>
      </c>
      <c r="B46" s="841" t="s">
        <v>8</v>
      </c>
    </row>
    <row r="47" spans="1:3" ht="17.25" customHeight="1">
      <c r="A47" s="880" t="s">
        <v>436</v>
      </c>
      <c r="B47" s="842" t="s">
        <v>576</v>
      </c>
    </row>
    <row r="48" spans="1:3" ht="17.25" customHeight="1">
      <c r="A48" s="883" t="s">
        <v>9</v>
      </c>
      <c r="B48" s="862" t="s">
        <v>2505</v>
      </c>
    </row>
    <row r="49" spans="1:3" ht="17.25" customHeight="1">
      <c r="A49" s="883" t="s">
        <v>10</v>
      </c>
      <c r="B49" s="862" t="s">
        <v>2506</v>
      </c>
      <c r="C49" s="42"/>
    </row>
    <row r="50" spans="1:3" ht="17.25" customHeight="1">
      <c r="A50" s="883" t="s">
        <v>11</v>
      </c>
      <c r="B50" s="862" t="s">
        <v>2507</v>
      </c>
    </row>
    <row r="51" spans="1:3" ht="17.25" customHeight="1">
      <c r="A51" s="881" t="s">
        <v>12</v>
      </c>
      <c r="B51" s="862" t="s">
        <v>2508</v>
      </c>
    </row>
    <row r="52" spans="1:3" ht="17.25" customHeight="1">
      <c r="A52" s="880" t="s">
        <v>435</v>
      </c>
      <c r="B52" s="842" t="s">
        <v>636</v>
      </c>
    </row>
    <row r="53" spans="1:3" s="41" customFormat="1" ht="17.25" customHeight="1">
      <c r="A53" s="883" t="s">
        <v>437</v>
      </c>
      <c r="B53" s="846" t="s">
        <v>2433</v>
      </c>
    </row>
    <row r="54" spans="1:3" s="41" customFormat="1" ht="17.25" customHeight="1">
      <c r="A54" s="883" t="s">
        <v>439</v>
      </c>
      <c r="B54" s="843" t="s">
        <v>2434</v>
      </c>
    </row>
    <row r="55" spans="1:3" ht="17.25" customHeight="1">
      <c r="A55" s="883" t="s">
        <v>440</v>
      </c>
      <c r="B55" s="843" t="s">
        <v>2435</v>
      </c>
    </row>
    <row r="56" spans="1:3" ht="17.25" customHeight="1">
      <c r="A56" s="883" t="s">
        <v>441</v>
      </c>
      <c r="B56" s="843" t="s">
        <v>2436</v>
      </c>
    </row>
    <row r="57" spans="1:3" ht="17.25" customHeight="1">
      <c r="A57" s="881" t="s">
        <v>442</v>
      </c>
      <c r="B57" s="843" t="s">
        <v>2437</v>
      </c>
    </row>
    <row r="58" spans="1:3" ht="17.25" customHeight="1">
      <c r="A58" s="881" t="s">
        <v>443</v>
      </c>
      <c r="B58" s="843" t="s">
        <v>2438</v>
      </c>
    </row>
    <row r="59" spans="1:3" ht="17.25" customHeight="1">
      <c r="A59" s="881" t="s">
        <v>444</v>
      </c>
      <c r="B59" s="843" t="s">
        <v>2439</v>
      </c>
    </row>
    <row r="60" spans="1:3" ht="17.25" customHeight="1">
      <c r="A60" s="881" t="s">
        <v>438</v>
      </c>
      <c r="B60" s="843" t="s">
        <v>2440</v>
      </c>
    </row>
    <row r="61" spans="1:3" ht="17.25" customHeight="1">
      <c r="A61" s="883" t="s">
        <v>445</v>
      </c>
      <c r="B61" s="843" t="s">
        <v>2441</v>
      </c>
    </row>
    <row r="62" spans="1:3" ht="17.25" customHeight="1">
      <c r="A62" s="879">
        <v>3</v>
      </c>
      <c r="B62" s="841" t="s">
        <v>13</v>
      </c>
    </row>
    <row r="63" spans="1:3" ht="17.25" customHeight="1">
      <c r="A63" s="880" t="s">
        <v>14</v>
      </c>
      <c r="B63" s="842" t="s">
        <v>637</v>
      </c>
    </row>
    <row r="64" spans="1:3" ht="17.25" customHeight="1">
      <c r="A64" s="883" t="s">
        <v>15</v>
      </c>
      <c r="B64" s="846" t="s">
        <v>2509</v>
      </c>
    </row>
    <row r="65" spans="1:7" ht="17.25" customHeight="1">
      <c r="A65" s="883" t="s">
        <v>16</v>
      </c>
      <c r="B65" s="846" t="s">
        <v>2510</v>
      </c>
      <c r="D65" s="45"/>
      <c r="E65" s="45"/>
      <c r="F65" s="45"/>
      <c r="G65" s="46"/>
    </row>
    <row r="66" spans="1:7" ht="17.25" customHeight="1">
      <c r="A66" s="883" t="s">
        <v>17</v>
      </c>
      <c r="B66" s="846" t="s">
        <v>2511</v>
      </c>
      <c r="D66" s="46"/>
      <c r="E66" s="46"/>
      <c r="F66" s="46"/>
      <c r="G66" s="46"/>
    </row>
    <row r="67" spans="1:7" ht="17.25" customHeight="1">
      <c r="A67" s="883" t="s">
        <v>18</v>
      </c>
      <c r="B67" s="846" t="s">
        <v>2512</v>
      </c>
    </row>
    <row r="68" spans="1:7" ht="17.25" customHeight="1">
      <c r="A68" s="883" t="s">
        <v>19</v>
      </c>
      <c r="B68" s="846" t="s">
        <v>2513</v>
      </c>
    </row>
    <row r="69" spans="1:7" ht="17.25" customHeight="1">
      <c r="A69" s="883" t="s">
        <v>20</v>
      </c>
      <c r="B69" s="846" t="s">
        <v>2514</v>
      </c>
    </row>
    <row r="70" spans="1:7" ht="17.25" customHeight="1">
      <c r="A70" s="883" t="s">
        <v>447</v>
      </c>
      <c r="B70" s="846" t="s">
        <v>2515</v>
      </c>
    </row>
    <row r="71" spans="1:7" ht="17.25" customHeight="1">
      <c r="A71" s="883" t="s">
        <v>448</v>
      </c>
      <c r="B71" s="846" t="s">
        <v>2515</v>
      </c>
    </row>
    <row r="72" spans="1:7" ht="17.25" customHeight="1">
      <c r="A72" s="883" t="s">
        <v>449</v>
      </c>
      <c r="B72" s="846" t="s">
        <v>2516</v>
      </c>
    </row>
    <row r="73" spans="1:7" ht="17.25" customHeight="1">
      <c r="A73" s="883" t="s">
        <v>21</v>
      </c>
      <c r="B73" s="846" t="s">
        <v>2517</v>
      </c>
    </row>
    <row r="74" spans="1:7" ht="17.25" customHeight="1">
      <c r="A74" s="881" t="s">
        <v>22</v>
      </c>
      <c r="B74" s="846" t="s">
        <v>2518</v>
      </c>
    </row>
    <row r="75" spans="1:7" ht="17.25" customHeight="1">
      <c r="A75" s="881" t="s">
        <v>23</v>
      </c>
      <c r="B75" s="846" t="s">
        <v>2519</v>
      </c>
    </row>
    <row r="76" spans="1:7" ht="17.25" customHeight="1">
      <c r="A76" s="883" t="s">
        <v>24</v>
      </c>
      <c r="B76" s="846" t="s">
        <v>2520</v>
      </c>
    </row>
    <row r="77" spans="1:7" ht="17.25" customHeight="1">
      <c r="A77" s="883" t="s">
        <v>25</v>
      </c>
      <c r="B77" s="846" t="s">
        <v>2521</v>
      </c>
    </row>
    <row r="78" spans="1:7" s="42" customFormat="1" ht="17.25" customHeight="1">
      <c r="A78" s="881" t="s">
        <v>609</v>
      </c>
      <c r="B78" s="846" t="s">
        <v>2522</v>
      </c>
    </row>
    <row r="79" spans="1:7" s="42" customFormat="1" ht="17.25" customHeight="1">
      <c r="A79" s="881" t="s">
        <v>610</v>
      </c>
      <c r="B79" s="846" t="s">
        <v>2523</v>
      </c>
    </row>
    <row r="80" spans="1:7" s="42" customFormat="1" ht="17.25" customHeight="1">
      <c r="A80" s="881" t="s">
        <v>611</v>
      </c>
      <c r="B80" s="846" t="s">
        <v>2524</v>
      </c>
    </row>
    <row r="81" spans="1:2" s="42" customFormat="1" ht="17.25" customHeight="1">
      <c r="A81" s="881" t="s">
        <v>612</v>
      </c>
      <c r="B81" s="846" t="s">
        <v>2525</v>
      </c>
    </row>
    <row r="82" spans="1:2" s="42" customFormat="1" ht="17.25" customHeight="1">
      <c r="A82" s="881" t="s">
        <v>613</v>
      </c>
      <c r="B82" s="846" t="s">
        <v>2526</v>
      </c>
    </row>
    <row r="83" spans="1:2" s="42" customFormat="1" ht="17.25" customHeight="1">
      <c r="A83" s="881" t="s">
        <v>614</v>
      </c>
      <c r="B83" s="846" t="s">
        <v>2527</v>
      </c>
    </row>
    <row r="84" spans="1:2" s="42" customFormat="1" ht="17.25" customHeight="1">
      <c r="A84" s="881" t="s">
        <v>619</v>
      </c>
      <c r="B84" s="846" t="s">
        <v>2528</v>
      </c>
    </row>
    <row r="85" spans="1:2" s="42" customFormat="1" ht="17.25" customHeight="1">
      <c r="A85" s="881" t="s">
        <v>620</v>
      </c>
      <c r="B85" s="846" t="s">
        <v>2746</v>
      </c>
    </row>
    <row r="86" spans="1:2" s="42" customFormat="1" ht="17.25" customHeight="1">
      <c r="A86" s="881" t="s">
        <v>621</v>
      </c>
      <c r="B86" s="846" t="s">
        <v>2529</v>
      </c>
    </row>
    <row r="87" spans="1:2" ht="17.25" customHeight="1">
      <c r="A87" s="880" t="s">
        <v>26</v>
      </c>
      <c r="B87" s="842" t="s">
        <v>638</v>
      </c>
    </row>
    <row r="88" spans="1:2" ht="17.25" customHeight="1">
      <c r="A88" s="883" t="s">
        <v>27</v>
      </c>
      <c r="B88" s="846" t="s">
        <v>2442</v>
      </c>
    </row>
    <row r="89" spans="1:2" ht="17.25" customHeight="1">
      <c r="A89" s="883" t="s">
        <v>28</v>
      </c>
      <c r="B89" s="843" t="s">
        <v>2443</v>
      </c>
    </row>
    <row r="90" spans="1:2" ht="17.25" customHeight="1">
      <c r="A90" s="883" t="s">
        <v>29</v>
      </c>
      <c r="B90" s="843" t="s">
        <v>2444</v>
      </c>
    </row>
    <row r="91" spans="1:2" ht="17.25" customHeight="1">
      <c r="A91" s="883" t="s">
        <v>30</v>
      </c>
      <c r="B91" s="843" t="s">
        <v>2445</v>
      </c>
    </row>
    <row r="92" spans="1:2" ht="17.25" customHeight="1">
      <c r="A92" s="883" t="s">
        <v>31</v>
      </c>
      <c r="B92" s="843" t="s">
        <v>2446</v>
      </c>
    </row>
    <row r="93" spans="1:2" ht="17.25" customHeight="1">
      <c r="A93" s="883" t="s">
        <v>32</v>
      </c>
      <c r="B93" s="843" t="s">
        <v>2447</v>
      </c>
    </row>
    <row r="94" spans="1:2" ht="17.25" customHeight="1">
      <c r="A94" s="883" t="s">
        <v>33</v>
      </c>
      <c r="B94" s="843" t="s">
        <v>2448</v>
      </c>
    </row>
    <row r="95" spans="1:2" ht="17.25" customHeight="1">
      <c r="A95" s="883" t="s">
        <v>34</v>
      </c>
      <c r="B95" s="843" t="s">
        <v>2449</v>
      </c>
    </row>
    <row r="96" spans="1:2" ht="17.25" customHeight="1">
      <c r="A96" s="883" t="s">
        <v>1305</v>
      </c>
      <c r="B96" s="846" t="s">
        <v>2450</v>
      </c>
    </row>
    <row r="97" spans="1:2" ht="17.25" customHeight="1">
      <c r="A97" s="883" t="s">
        <v>35</v>
      </c>
      <c r="B97" s="843" t="s">
        <v>2451</v>
      </c>
    </row>
    <row r="98" spans="1:2" ht="17.25" customHeight="1">
      <c r="A98" s="883" t="s">
        <v>36</v>
      </c>
      <c r="B98" s="843" t="s">
        <v>2452</v>
      </c>
    </row>
    <row r="99" spans="1:2" ht="17.25" customHeight="1">
      <c r="A99" s="883" t="s">
        <v>1306</v>
      </c>
      <c r="B99" s="846" t="s">
        <v>2453</v>
      </c>
    </row>
    <row r="100" spans="1:2" ht="16.5" customHeight="1">
      <c r="A100" s="883" t="s">
        <v>1307</v>
      </c>
      <c r="B100" s="846" t="s">
        <v>2454</v>
      </c>
    </row>
    <row r="101" spans="1:2" ht="16.5">
      <c r="A101" s="883" t="s">
        <v>1308</v>
      </c>
      <c r="B101" s="846" t="s">
        <v>2455</v>
      </c>
    </row>
    <row r="102" spans="1:2" ht="27">
      <c r="A102" s="883" t="s">
        <v>37</v>
      </c>
      <c r="B102" s="843" t="s">
        <v>2607</v>
      </c>
    </row>
    <row r="103" spans="1:2" ht="16.5">
      <c r="A103" s="883" t="s">
        <v>1337</v>
      </c>
      <c r="B103" s="860" t="s">
        <v>2456</v>
      </c>
    </row>
    <row r="104" spans="1:2" ht="16.5">
      <c r="A104" s="883" t="s">
        <v>1338</v>
      </c>
      <c r="B104" s="860" t="s">
        <v>2457</v>
      </c>
    </row>
    <row r="105" spans="1:2" ht="16.5">
      <c r="A105" s="883" t="s">
        <v>1339</v>
      </c>
      <c r="B105" s="860" t="s">
        <v>2458</v>
      </c>
    </row>
    <row r="106" spans="1:2" ht="16.5">
      <c r="A106" s="883" t="s">
        <v>1340</v>
      </c>
      <c r="B106" s="860" t="s">
        <v>2459</v>
      </c>
    </row>
    <row r="107" spans="1:2" ht="17.25" customHeight="1">
      <c r="A107" s="880" t="s">
        <v>38</v>
      </c>
      <c r="B107" s="842" t="s">
        <v>590</v>
      </c>
    </row>
    <row r="108" spans="1:2" s="42" customFormat="1" ht="17.25" customHeight="1">
      <c r="A108" s="881" t="s">
        <v>39</v>
      </c>
      <c r="B108" s="843" t="s">
        <v>2530</v>
      </c>
    </row>
    <row r="109" spans="1:2" s="42" customFormat="1" ht="17.25" customHeight="1">
      <c r="A109" s="881" t="s">
        <v>40</v>
      </c>
      <c r="B109" s="843" t="s">
        <v>2531</v>
      </c>
    </row>
    <row r="110" spans="1:2" s="42" customFormat="1" ht="17.25" customHeight="1">
      <c r="A110" s="881" t="s">
        <v>41</v>
      </c>
      <c r="B110" s="843" t="s">
        <v>2532</v>
      </c>
    </row>
    <row r="111" spans="1:2" s="42" customFormat="1" ht="17.25" customHeight="1">
      <c r="A111" s="881" t="s">
        <v>587</v>
      </c>
      <c r="B111" s="843" t="s">
        <v>2533</v>
      </c>
    </row>
    <row r="112" spans="1:2" s="42" customFormat="1" ht="17.25" customHeight="1">
      <c r="A112" s="881" t="s">
        <v>588</v>
      </c>
      <c r="B112" s="843" t="s">
        <v>2534</v>
      </c>
    </row>
    <row r="113" spans="1:2" ht="17.25" customHeight="1">
      <c r="A113" s="879">
        <v>4</v>
      </c>
      <c r="B113" s="841" t="s">
        <v>42</v>
      </c>
    </row>
    <row r="114" spans="1:2" ht="17.25" customHeight="1">
      <c r="A114" s="880" t="s">
        <v>451</v>
      </c>
      <c r="B114" s="842" t="s">
        <v>2535</v>
      </c>
    </row>
    <row r="115" spans="1:2" ht="17.25" customHeight="1">
      <c r="A115" s="883" t="s">
        <v>450</v>
      </c>
      <c r="B115" s="843" t="s">
        <v>1314</v>
      </c>
    </row>
    <row r="116" spans="1:2" ht="17.25" customHeight="1">
      <c r="A116" s="883" t="s">
        <v>452</v>
      </c>
      <c r="B116" s="843" t="s">
        <v>1349</v>
      </c>
    </row>
    <row r="117" spans="1:2" ht="17.25" customHeight="1">
      <c r="A117" s="883" t="s">
        <v>453</v>
      </c>
      <c r="B117" s="843" t="s">
        <v>43</v>
      </c>
    </row>
    <row r="118" spans="1:2" ht="17.25" customHeight="1">
      <c r="A118" s="883" t="s">
        <v>454</v>
      </c>
      <c r="B118" s="843" t="s">
        <v>1315</v>
      </c>
    </row>
    <row r="119" spans="1:2" ht="17.25" customHeight="1">
      <c r="A119" s="883" t="s">
        <v>455</v>
      </c>
      <c r="B119" s="843" t="s">
        <v>1316</v>
      </c>
    </row>
    <row r="120" spans="1:2" ht="17.25" customHeight="1">
      <c r="A120" s="883" t="s">
        <v>456</v>
      </c>
      <c r="B120" s="843" t="s">
        <v>1317</v>
      </c>
    </row>
    <row r="121" spans="1:2" ht="17.25" customHeight="1">
      <c r="A121" s="883" t="s">
        <v>457</v>
      </c>
      <c r="B121" s="843" t="s">
        <v>44</v>
      </c>
    </row>
    <row r="122" spans="1:2" ht="17.25" customHeight="1">
      <c r="A122" s="883" t="s">
        <v>1312</v>
      </c>
      <c r="B122" s="843" t="s">
        <v>45</v>
      </c>
    </row>
    <row r="123" spans="1:2" ht="17.25" customHeight="1">
      <c r="A123" s="883" t="s">
        <v>1313</v>
      </c>
      <c r="B123" s="843" t="s">
        <v>1318</v>
      </c>
    </row>
    <row r="124" spans="1:2" ht="17.25" customHeight="1">
      <c r="A124" s="880" t="s">
        <v>458</v>
      </c>
      <c r="B124" s="842" t="s">
        <v>46</v>
      </c>
    </row>
    <row r="125" spans="1:2" ht="17.25" customHeight="1">
      <c r="A125" s="883" t="s">
        <v>459</v>
      </c>
      <c r="B125" s="861" t="s">
        <v>2460</v>
      </c>
    </row>
    <row r="126" spans="1:2" ht="17.25" customHeight="1">
      <c r="A126" s="883" t="s">
        <v>460</v>
      </c>
      <c r="B126" s="861" t="s">
        <v>2461</v>
      </c>
    </row>
    <row r="127" spans="1:2" ht="17.25" customHeight="1">
      <c r="A127" s="883" t="s">
        <v>461</v>
      </c>
      <c r="B127" s="861" t="s">
        <v>2462</v>
      </c>
    </row>
    <row r="128" spans="1:2" ht="17.25" customHeight="1">
      <c r="A128" s="883" t="s">
        <v>462</v>
      </c>
      <c r="B128" s="861" t="s">
        <v>2463</v>
      </c>
    </row>
    <row r="129" spans="1:2" ht="17.25" customHeight="1">
      <c r="A129" s="883" t="s">
        <v>463</v>
      </c>
      <c r="B129" s="861" t="s">
        <v>2464</v>
      </c>
    </row>
    <row r="130" spans="1:2" ht="17.25" customHeight="1">
      <c r="A130" s="883" t="s">
        <v>464</v>
      </c>
      <c r="B130" s="861" t="s">
        <v>2465</v>
      </c>
    </row>
    <row r="131" spans="1:2" ht="17.25" customHeight="1">
      <c r="A131" s="883" t="s">
        <v>465</v>
      </c>
      <c r="B131" s="861" t="s">
        <v>2466</v>
      </c>
    </row>
    <row r="132" spans="1:2" ht="17.25" customHeight="1">
      <c r="A132" s="883" t="s">
        <v>466</v>
      </c>
      <c r="B132" s="861" t="s">
        <v>2467</v>
      </c>
    </row>
    <row r="133" spans="1:2" ht="17.25" customHeight="1">
      <c r="A133" s="883" t="s">
        <v>467</v>
      </c>
      <c r="B133" s="861" t="s">
        <v>2468</v>
      </c>
    </row>
    <row r="134" spans="1:2" ht="17.25" customHeight="1">
      <c r="A134" s="883" t="s">
        <v>468</v>
      </c>
      <c r="B134" s="861" t="s">
        <v>2469</v>
      </c>
    </row>
    <row r="135" spans="1:2" ht="17.25" customHeight="1">
      <c r="A135" s="883" t="s">
        <v>469</v>
      </c>
      <c r="B135" s="861" t="s">
        <v>2470</v>
      </c>
    </row>
    <row r="136" spans="1:2" ht="17.25" customHeight="1">
      <c r="A136" s="883" t="s">
        <v>1341</v>
      </c>
      <c r="B136" s="861" t="s">
        <v>2471</v>
      </c>
    </row>
    <row r="137" spans="1:2" ht="17.25" customHeight="1">
      <c r="A137" s="883" t="s">
        <v>1342</v>
      </c>
      <c r="B137" s="861" t="s">
        <v>2472</v>
      </c>
    </row>
    <row r="138" spans="1:2" ht="17.25" customHeight="1">
      <c r="A138" s="880">
        <v>4.3</v>
      </c>
      <c r="B138" s="842" t="s">
        <v>1309</v>
      </c>
    </row>
    <row r="139" spans="1:2" s="42" customFormat="1" ht="17.25" customHeight="1">
      <c r="A139" s="881" t="s">
        <v>1310</v>
      </c>
      <c r="B139" s="846" t="s">
        <v>1311</v>
      </c>
    </row>
    <row r="140" spans="1:2" ht="17.25" customHeight="1">
      <c r="A140" s="879">
        <v>5</v>
      </c>
      <c r="B140" s="841" t="s">
        <v>473</v>
      </c>
    </row>
    <row r="141" spans="1:2" ht="17.25" customHeight="1">
      <c r="A141" s="885" t="s">
        <v>474</v>
      </c>
      <c r="B141" s="861" t="s">
        <v>2473</v>
      </c>
    </row>
    <row r="142" spans="1:2" ht="17.25" customHeight="1">
      <c r="A142" s="885" t="s">
        <v>475</v>
      </c>
      <c r="B142" s="844" t="s">
        <v>2474</v>
      </c>
    </row>
    <row r="143" spans="1:2">
      <c r="B143" s="844"/>
    </row>
  </sheetData>
  <mergeCells count="1">
    <mergeCell ref="A3:B3"/>
  </mergeCells>
  <hyperlinks>
    <hyperlink ref="B11" location="'1.2.1B'!A1" display="Número de nacidos vivos por edades simples de la madre (De 31 a 50 años) a nivel nacional. Periodo 1990 - 2015"/>
    <hyperlink ref="B16" location="'1.2.6'!A1" display="Número y tasa específica de nacidos vivos (t+1) de madres adolescentes a nivel nacional. Periodo 1990 - 2015 "/>
    <hyperlink ref="B14" location="'1.2.4'!A1" display="Número y porcentaje de nacidos vivos registrados (t+1), según asistencia de personal médico en el parto por grupos de edad de la madre. Periodo 1990 - 2017"/>
    <hyperlink ref="B15" location="'1.2.5'!A1" display="Nacidos vivos (t+1), por lugar de ocurrencia a nivel nacional. Periodo 1993 - 2017"/>
    <hyperlink ref="B22" location="'1.4.2A'!Área_de_impresión" display="Número de defunciones en el año (t+1) por edades simples (horas) a nivel nacional. Periodo 1990 - 2017"/>
    <hyperlink ref="B23" location="'1.4.2B'!Área_de_impresión" display="Número de defunciones en el año (t+1) por edades simples (días) a nivel nacional. Periodo 1990 - 2017"/>
    <hyperlink ref="B24" location="'1.4.2C'!Área_de_impresión" display="Número de defunciones en el año (t+1) por edades simples (meses) a nivel nacional. Periodo 1990 - 2017"/>
    <hyperlink ref="B25" location="'1.4.2D'!Área_de_impresión" display="Número de defunciones en el año (t+1) por edades simples (años) a nivel nacional. Periodo 1990 - 2017"/>
    <hyperlink ref="B26" location="'1.4.3 '!Área_de_impresión" display="Número de muertes maternas, infantiles, de la niñez registradas en elaño (t) y en el año (t+1) por sexo a nivel nacional: Periodo 1990-2017"/>
    <hyperlink ref="B29" location="'1.4.6'!Área_de_impresión" display="Número de muertes en el año (t+1), según agrupamiento de causas (Lista corta de las principales causas de muerte Becker). Periodo 1997 - 2017"/>
    <hyperlink ref="B30" location="'1.4.7'!A1" display="Tasa de muertes en el año (t+1), según agrupamiento de causas (Lista corta de las principales causas de muerte Becker). Periodo 1997 - 2017"/>
    <hyperlink ref="B48" location="'2.1.1'!A1" display="Nacidos vivos oportunos en el año (t), según región de residencia habitual de la madre. Año 2017"/>
    <hyperlink ref="B49" location="'2.1.2'!A1" display="Nacidos vivos oportunos en el año (t), por tipo de asistencia  en el parto y áreas, según región. Año 2017"/>
    <hyperlink ref="B50" location="'2.1.3'!A1" display="Nacidos vivos oportunos en el año (t), por grupos de edad de la madre, según región de residencia habitual. Año 2017"/>
    <hyperlink ref="B51" location="'2.1.4'!A1" display="Nacidos vivos oportunos en el año (t), según nivel de instrucción de la madre y tipo de asistencia profesional. Año 2017"/>
    <hyperlink ref="B55" location="'2.2.3'!Área_de_impresión" display="Defunciones generales por grupos de edad y sexo. Año 2015"/>
    <hyperlink ref="B56" location="'2.2.4'!Área_de_impresión" display="Razón  de mortalidad materna, según provincias de residencia habitual. Año 2015"/>
    <hyperlink ref="B57" location="'2.2.5'!Área_de_impresión" display="Principales causas de mortalidad general. Año 2015 (Lista corta de las principales causas de muerte Becker)"/>
    <hyperlink ref="B58" location="'2.2.6'!Área_de_impresión" display="Principales causas de mortalidad masculina. Año 2015 (Lista corta de las principales causas de muerte Becker)"/>
    <hyperlink ref="B59" location="'2.2.7'!Área_de_impresión" display="Principales causas de mortalidad femenina. Año 2015 (Lista corta de las principales causas de muerte Becker)"/>
    <hyperlink ref="B60" location="'2.2.8'!Área_de_impresión" display="Principales causas de mortalidad infantil. Año 2015 [Lista internacional detallada CIE - 10 (Tres dígitos)]"/>
    <hyperlink ref="B61" location="'2.2.9'!Área_de_impresión" display="Principales causas de mortalidad materna. Año 2015 [Lista detallada de la CIE - 10 (Tres dígitos)]"/>
    <hyperlink ref="B64" location="'3.1.1'!A1" display="Nacidos vivos (t), por áreas y sexo, según región y provincia de residencia habitual de la madre. Año 2017"/>
    <hyperlink ref="B65" location="'3.1.2'!A1" display="Nacidos vivos (t), por áreas y tipo de asistencia, según región y provincia de residencia habitual de la madre. Año 2017"/>
    <hyperlink ref="B68" location="'3.1.5'!A1" display="Nacidos vivos (t), por número de hijos tenidos por la madre, según región y provincia de residencia habitual de la madre. Año 2017"/>
    <hyperlink ref="B69" location="'3.1.6'!A1" display="Nacidos vivos (t), por número de hijos tenidos por la madre, según región de residencia habitual y grupos de edad de la misma. Año 2017"/>
    <hyperlink ref="B72" location="'3.1.8'!A1" display="Nacidos vivos (t), por producto del embarazo, según región y provincia de residencia habitual de la madre. Año 2017"/>
    <hyperlink ref="B75" location="'3.1.11'!A1" display="Nacidos vivos (t), por número de hijos tenidos por la madre, según región de residencia habitual y nivel de instrucción de la misma. Año 2017"/>
    <hyperlink ref="B76" location="'3.1.12'!A1" display="Nacidos vivos (t), por pertenencia étnica de la madre, según región y provincia de residencia habitual de la madre. Año 2017"/>
    <hyperlink ref="B77" location="'3.1.13'!A1" display="Nacidos vivos (t), por estado civil de la madre, según región y provincia de residencia habitual de la madre. Año 2017"/>
    <hyperlink ref="B67" location="'3.1.4'!A1" display="Nacidos vivos (t), por tipo de asistencia, de madre residente y no residente, según región, provincia y cantones de acaecimiento. Año 2017"/>
    <hyperlink ref="B70" location="'3.1.7A'!A1" display="Nacidos vivos (t), por grupos de edad de la madre y sexo del nacido vivo, según región, provincia y áreas de residencia habitual de la madre. Año 2017"/>
    <hyperlink ref="B71" location="'3.1.7B'!A1" display="Nacidos vivos (t), por grupos de edad de la madre y sexo del nacido vivo, según región, provincia y áreas de residencia habitual de la madre. Año 2017"/>
    <hyperlink ref="B73" location="'3.1.9'!A1" display="Nacidos vivos (t), por mes de ocurrencia, según provincia de residencia habitual de la madre y sexo del nacido vivo. Año 2017"/>
    <hyperlink ref="B74" location="'3.1.10'!A1" display="Nacidos vivos (t), por nivel de instrucción de la madre, según provincia de residencia habitual de la madre y tipos de asistencia. Año 2017"/>
    <hyperlink ref="B89" location="'3.2.2'!A1" display="Defunciones totales de mayores y menores de un año, por sexo, según regiones, provincias y áreas de residencia habitual de la persona fallecida. Año 2014"/>
    <hyperlink ref="B91" location="'3.2.4'!A1" display="Defunciones de personas de 12 años y más de edad, por estado civil y sexo, según grupos de edad. Año 2014"/>
    <hyperlink ref="B92" location="'3.2.5'!A1" display="Defunciones por sexo y grupo de edad, según regiones, provincias, y áreas de residencia habitual de la persona fallecida. Año 2014"/>
    <hyperlink ref="B93" location="'3.2.6'!A1" display="Defunciones de menores de un año, por mes de ocurrencia, según regiones y provincias de residencia habitual de la madre Año 2014"/>
    <hyperlink ref="B94" location="'3.2.7'!A1" display="Defunciones de menores de un año, por mes de edad, según sexo, regiones y provincias de residencia habitual de la madre. Año 2014"/>
    <hyperlink ref="B95" location="'3.2.8'!A1" display="Defunciones de menores de un mes, por días de edad, según sexo, regiones y provincias de residencia habitual de la madre. Año 2014"/>
    <hyperlink ref="B96" location="'3.2.9'!A1" display="Defunciones oen el año (t), por provincia y área de residencia habitual del fallecido/a, según causas de muerte (Lista condensada de 103 grupos - Décima Revisión CIE-10). Año 2017 (p**)"/>
    <hyperlink ref="B97" location="'3.2.10'!A1" display="Defunciones totales, por tipo de certificación y grupos de edad, según sexo y causas de muerte (Lista Internacional Detallada. Décima Revisión CIE-10). Año 2014"/>
    <hyperlink ref="B98" location="'3.2.11'!A1" display="Defunciones totales, por tipo de certificación y grupos de edad, según sexo y causas de muerte (Lista Especial de Tabulación 6/67. Décima Revisión CIE-10). Año 2014"/>
    <hyperlink ref="B99" location="'3.2.12'!A1" display="Defunciones en el año (t) masculinas, por  provincia y área de residencia habitual del fallecido/a, según causas de muerte (Lista condensada de 103 grupos - Décima Revisión CIE-10). Año 2017 (p**)"/>
    <hyperlink ref="B100" location="'3.2.13'!A1" display="Defunciones oportunas femeninas, por  provincia y área de residencia habitual del fallecido/a, según causas de muerte (Lista condensada de 103 grupos - Décima Revisión CIE-10). Año 2017"/>
    <hyperlink ref="B101" location="'3.2.14'!A1" display="Defunciones oportunas por grupos de edad, según región, provincia de residencia habitual del fallecido/a y sexo. Año 2017"/>
    <hyperlink ref="B102" location="'3.2.15'!A1" display="Defunciones totales, por sexo tipo de certificación y grupos de edad, según sexo y causas de muerte. Lista corta de ordenamiento de las principales causas de muerte CIE-10. (Recomendada por la OMS). Año 2014 - Nacional"/>
    <hyperlink ref="B109" location="'3.3.2'!A1" display="Defunciones fetales por semanas de gestación y sexo, según regiones y provincias de residencia habitual de la madre. Año 2014"/>
    <hyperlink ref="B110" location="'3.3.3'!A1" display="Defunciones fetales por tipo de asistencia y sexo, según causas de mortinatalidad. Año 2014"/>
    <hyperlink ref="B66" location="'3.1.3'!A1" display="Nacidos vivos (t), por sexo y tipo de asistencia, según región, provincia y cantones de residencia habitual de la madre. Año 2017"/>
    <hyperlink ref="B88" location="'3.2.1'!A1" display="Defunciones oportunas, por tipo de certificación de personas residentes y no residentes, según región y provincia de fallecimiento. Año 2017"/>
    <hyperlink ref="B90" location="'3.2.3'!A1" display="Defunciones totales de mayores y menores de un año, por sexo, según regiones, provincias, cantones y parroquias de residencia habitual de la persona fallecida. Año 2014"/>
    <hyperlink ref="B125" location="'4.2.1'!A1" display="Número de defunciones generales por provincia de residencia del fallecido/a 2017"/>
    <hyperlink ref="B126" location="'4.2.2'!A1" display="Tasa de mortalidad general según provincia de residencia del fallecido/a 2017"/>
    <hyperlink ref="B128" location="'4.2.4'!A1" display="Evolución del número muertes generales del 2008 al 2017"/>
    <hyperlink ref="B108" location="'3.3.1'!A1" display="Defunciones fetales por mes de ocurrencia, según provincias y área de residencia habitual de la madre. Año 2015"/>
    <hyperlink ref="B21" location="'1.4.1'!Área_de_impresión" display="Número de defunciones y tasa de mortalidad general registradas en el año (t+1) por sexo a nivel nacional"/>
    <hyperlink ref="B18" location="'1.3.1'!A1" display="Número de nacidos vivos (t+1), según regiones y provincias de residencia habitual de la madre. Periodo 2008 - 2015"/>
    <hyperlink ref="B19" location="'1.3.2'!A1" display="Nacidos vivos (t+1) por sexo, según regiones y provincias de residencia habitual de la madre. Período 2008 - 2015"/>
    <hyperlink ref="B32" location="'1.5.1'!A1" display="Número de defunciones, tasa de mortalidad general en el año (t+1) según región y provincia de residencia habitual del fallecido/a. Periodo 2008 - 2017"/>
    <hyperlink ref="B33" location="'1.5.2'!A1" display="Número y razón de muertes maternas oportunas (A) en el año (t+1), según regiones y provincias de residencia habitual del fallecido/a. Periodo 2008 - 2017"/>
    <hyperlink ref="B34" location="'1.5.3'!A1" display="Número y tasa de mortalidad infantil en el año (t+1), según regiones y provincias de residencia habitual del fallecido/a. Periodo 2008 - 2017"/>
    <hyperlink ref="B36" location="'1.5.5'!A1" display="Número de defunciones por sexo, según región y provincia de residencia habitual de la persona fallecida. Periodo 2008 - 2017"/>
    <hyperlink ref="B37" location="'1.5.6'!A1" display="Número de defunciones por sexo, según grupos de edad (quinquenales), según región y provincia de residencia habitual de la persona fallecida. Año 2008"/>
    <hyperlink ref="B38" location="'1.5.7'!A1" display="Defunciones de  menores de un año, por sexo, según región y provincia de residencia habitual de la persona fallecida. Período 2008 - 2018"/>
    <hyperlink ref="B27" location="'1.4.4'!Área_de_impresión" display="Razón de mortalidad materna (t) sin consideración del sub-registro (t+1), estimación de mortalidad materna, tasa de mortalidad infantil (t) y tasa de mortalidad infantil (t+1) a nivel nacional. Periodo 1990 - 2017"/>
    <hyperlink ref="B8" location="'1.1.2'!A1" display="Número de nacidos vivos registrados en t, (t+1) y (t+n), por provincia de nacimiento. Periodo 1990 - 2017"/>
    <hyperlink ref="B12" location="'1.2.2'!A1" display="Número de nacidos vivos (t+1), por nivel de instrucción de la madre. Periodo 1990 - 2015"/>
    <hyperlink ref="B13" location="'1.2.3'!A1" display="Número de nacidos vivos (t+1), por producto de embarazo de la madre. Periodo 1990 - 2015"/>
    <hyperlink ref="B7" location="'1.1.1'!A1" display="Número de nacidos vivos ( t+n ), por sexo y tasa de natalidad a nivel nacional. Periodo 1990 - 2015"/>
    <hyperlink ref="B28" location="'1.4.5'!Área_de_impresión" display="Número de muertes violentas en el año (t+1) por sexo a nivel nacional. Periodo 1997 - 2017"/>
    <hyperlink ref="B53" location="'2.2.1'!A1" display="Tasas de mortalidad en el año (t) general, masculina, femenina, infantil y razón de mortalidad materna. Período 1990 - 2017"/>
    <hyperlink ref="B54" location="'2.2.2'!A1" display="Defunciones generales por tipo de certificación, según regiones. Años 2005 - 2015"/>
    <hyperlink ref="B141" location="'5.1'!A1" display="Proyección de población a nivel nacional. Periodo 1990 - 2017"/>
    <hyperlink ref="B142" location="'5.2'!A1" display="Proyecciones de Población y estimaciones de nacimientos a nivel de provincia. Periodo 2008 - 2016"/>
    <hyperlink ref="B39" location="'1.5.8'!A1" display="Número de defunciones en el año (t+1) por edades simples. Periodo 2008 - 2018  (Lista corta de las principales causas de muerte Becker)"/>
    <hyperlink ref="B111" location="'3.3.4'!A1" display="Defunciones fetales, por lugar de residencia de la madre según grupos de edad de la madre y sexo del feto. Año 2017"/>
    <hyperlink ref="B112" location="'3.3.5'!A1" display="Defunciones fetales, por lugar de fallecimiento y tipo de certificación. Año 2017"/>
    <hyperlink ref="B79" location="'3.1.15'!A1" display="Nacidos vivos (t), por provincia de nacimiento y provincia de residencia habitual de la madre. Año 2017"/>
    <hyperlink ref="B80" location="'3.1.16'!A1" display="Nacidos vivos (t), por provincia de nacimiento y mes de nacimiento. Año 2017"/>
    <hyperlink ref="B81" location="'3.1.17'!A1" display="Nacidos vivos (t), por provincia de residencia habitual, grupos de edad y nivel de instrucción de la madre. Año 2017"/>
    <hyperlink ref="B82" location="'3.1.18'!A1" display="Nacidos vivos (t), por provincia de residencia habitual, grupos de edad y sexo del nacido vivo. Año 2017"/>
    <hyperlink ref="B83" location="'3.1.19'!A1" display="Nacidos vivos (t), por provincia de nacimiento, lugar de ocurrencia y persona que asistió durante el parto. Año 2017"/>
    <hyperlink ref="B84" location="'3.1.20'!A1" display="Nacidos vivos (t), por lugar de residencia habitual de la madre, semanas de gestación y peso del nacido vivo. Año 2017"/>
    <hyperlink ref="B85" location="'3.1.21'!A1" display="Nacidos vivos (t), por lugar de residencia habitual de la madre, semanas de gestación y peso del nacido vivo. Año 2017"/>
    <hyperlink ref="B86" location="'3.1.22'!A1" display="Nacidos vivos (t), por bajo peso al nacer y lugar de residencia habitual de la madre. Año 2017"/>
    <hyperlink ref="B78" location="'3.1.14'!A1" display="Nacidos vivos (t), por provincia de nacimiento y sexo del nacido vivo. Año 2017"/>
    <hyperlink ref="B35" location="'1.5.4'!A1" display="Número y tasa de mortalidad de la niñez en el año (t+1), según regiones y provincias de residencia habitual del fallecido/a. Periodo 2008 - 2017"/>
    <hyperlink ref="B40" location="'1.5.9'!A1" display="Número de defunciones en el año (t+1) por provincia de residencia habitual, según sexo. Año 2008-2018 (Lista corta de las principales causas de muerte Becker)"/>
    <hyperlink ref="B41" location="'1.5.10'!A1" display="Número de defunciones en el año (t+1) por las ciudades de Quito, Cuenca,Guayaquil, Machala y Ambati según sexo. (Lista corta de las principales causas de muerte Becker). Periodo 2008 - 2018"/>
    <hyperlink ref="B127" location="'4.2.3'!A1" display="Número de defunciones generales por sexo según provincia de residencia del fallecido/a 2017"/>
    <hyperlink ref="B130" location="'4.2.6'!A1" display="Evolución del número muertes maternas del 2008 al 2017"/>
    <hyperlink ref="B133" location="'4.2.10'!A1" display="Evolución del número muertes infantiles del 2008 al 2017"/>
    <hyperlink ref="B136" location="'4.2.13'!A1" display="Evolución del número muertes de la niñez del 2008 al 2017"/>
    <hyperlink ref="B115" location="'4.1.1'!A1" display="Número de nacidos vivos por residencia habitual de la madre"/>
    <hyperlink ref="B117" location="'4.1.3'!A1" display="Número de nacidos vivos por madres adolescentes (10 - 19 años)"/>
    <hyperlink ref="B121" location="'4.1.7 '!A1" display="Número de nacidos vivos por etnia de la madre"/>
    <hyperlink ref="B122" location="'4.1.8'!A1" display="Número de nacidos vivos por estado civil de la madre"/>
    <hyperlink ref="B103" location="'3.2.16'!A1" display="'3.2.16'!A1"/>
    <hyperlink ref="B104" location="'3.2.17'!A1" display="'3.2.17'!A1"/>
    <hyperlink ref="B105" location="'3.2.18'!A1" display="'3.2.18'!A1"/>
    <hyperlink ref="B106" location="'3.2.19'!A1" display="'3.2.19'!A1"/>
    <hyperlink ref="B129" location="'4.2.5'!A1" display="Razón de mortalidad materna por provincia de residencia de la fallecida 2017"/>
    <hyperlink ref="B131" location="'4.2.7'!A1" display="Evolución de la Razón de Mortalidad Materna del 2008 al 2017"/>
    <hyperlink ref="B132" location="'4.2.8'!A1" display="Tasa de mortalidad infantil por provincia de residencia del fallecido 2017"/>
    <hyperlink ref="B134" location="'4.2.11'!A1" display="Evolución de la Tasa de Mortalidad infantil del 2008 al 2017"/>
    <hyperlink ref="B135" location="'4.2.12'!A1" display="Tasa de mortalidad de la niñez por provincia de residencia del fallecido 2017"/>
    <hyperlink ref="B137" location="'4.2.14'!A1" display="Evolución de la Tasa de Mortalidad de la niñez del 2008 al 2017"/>
    <hyperlink ref="B10" location="'1.2.1A'!A1" display="Número de nacidos vivos (t+1), por edades simples de la madre (De 10 a 30 años) a nivel nacional. Periodo 1990 - 2017"/>
    <hyperlink ref="B45" location="'1.6.3'!A1" display="Defunciones fetales, según región y provincia de residencia habitual de la madre. Período 2008 - 2017"/>
    <hyperlink ref="B43" location="'1.6.1'!A1" display="Número de muertes fetales a nivel nacional. Periodo 1997 - 2017"/>
    <hyperlink ref="B44" location="'1.6.2'!A1" display="Número de muertes fetales según semanas de gestación. Periodo 1997 - 2017"/>
    <hyperlink ref="B116" location="'4.1.2'!A1" display="Tasa de natalidad por provincia de residencia habitual de la madre"/>
    <hyperlink ref="B118" location="'4.1.4'!A1" display="Tasa específica de madres adolescentes (10 -14 años) según provincia de residencia habitual de la madre"/>
    <hyperlink ref="B119" location="'4.1.5'!A1" display="Tasa específica de madres adolescentes (15 -19 años) según provincia de residencia habitual de la madre"/>
    <hyperlink ref="B120" location="'4.1.6'!A1" display="Tasa específica de madres adolescentes (10 -19 años) según provincia de residencia habitual de la madre"/>
    <hyperlink ref="B123" location="'4.1.9'!A1" display="Porcentaje de bajo peso al nacer según provincia residencia habitual de la madre"/>
    <hyperlink ref="B139" location="'4.3.1'!A1" display="Razón de muertes fetales según provincia de residencia habitual de la madre"/>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8"/>
  <sheetViews>
    <sheetView showGridLines="0" zoomScale="85" zoomScaleNormal="85" workbookViewId="0">
      <selection activeCell="B72" sqref="B72"/>
    </sheetView>
  </sheetViews>
  <sheetFormatPr baseColWidth="10" defaultColWidth="11.5703125" defaultRowHeight="16.5"/>
  <cols>
    <col min="1" max="1" width="11.5703125" style="48"/>
    <col min="2" max="16384" width="11.5703125" style="37"/>
  </cols>
  <sheetData>
    <row r="1" spans="1:17" ht="58.5" customHeight="1"/>
    <row r="3" spans="1:17">
      <c r="A3" s="1205" t="s">
        <v>522</v>
      </c>
      <c r="B3" s="1205"/>
      <c r="C3" s="1205"/>
      <c r="D3" s="1205"/>
      <c r="E3" s="1205"/>
      <c r="F3" s="1205"/>
      <c r="G3" s="1205"/>
      <c r="H3" s="1205"/>
      <c r="I3" s="1205"/>
      <c r="J3" s="1205"/>
      <c r="K3" s="1205"/>
      <c r="L3" s="1205"/>
      <c r="M3" s="1205"/>
      <c r="N3" s="1205"/>
      <c r="O3" s="1205"/>
    </row>
    <row r="5" spans="1:17">
      <c r="A5" s="1206" t="s">
        <v>481</v>
      </c>
      <c r="B5" s="1206"/>
      <c r="C5" s="1206"/>
      <c r="D5" s="1206"/>
      <c r="E5" s="1206"/>
      <c r="F5" s="1206"/>
      <c r="G5" s="1206"/>
      <c r="H5" s="1206"/>
      <c r="I5" s="1206"/>
      <c r="J5" s="1206"/>
      <c r="K5" s="1206"/>
      <c r="L5" s="1206"/>
      <c r="M5" s="1206"/>
      <c r="N5" s="1206"/>
      <c r="O5" s="1206"/>
      <c r="Q5" s="859" t="s">
        <v>389</v>
      </c>
    </row>
    <row r="6" spans="1:17">
      <c r="A6" s="49"/>
    </row>
    <row r="7" spans="1:17">
      <c r="A7" s="1207" t="s">
        <v>1161</v>
      </c>
      <c r="B7" s="1207"/>
      <c r="C7" s="1207"/>
      <c r="D7" s="1207"/>
      <c r="E7" s="1207"/>
      <c r="F7" s="1207"/>
      <c r="G7" s="1207"/>
      <c r="H7" s="1207"/>
      <c r="I7" s="1207"/>
      <c r="J7" s="1207"/>
      <c r="K7" s="1207"/>
      <c r="L7" s="1207"/>
      <c r="M7" s="1207"/>
      <c r="N7" s="1207"/>
      <c r="O7" s="1207"/>
    </row>
    <row r="8" spans="1:17">
      <c r="A8" s="683" t="s">
        <v>1162</v>
      </c>
    </row>
    <row r="9" spans="1:17">
      <c r="A9" s="683" t="s">
        <v>639</v>
      </c>
    </row>
    <row r="10" spans="1:17">
      <c r="A10" s="683" t="s">
        <v>640</v>
      </c>
    </row>
    <row r="11" spans="1:17">
      <c r="A11" s="1124"/>
    </row>
    <row r="12" spans="1:17">
      <c r="A12" s="1123" t="s">
        <v>482</v>
      </c>
    </row>
    <row r="13" spans="1:17">
      <c r="A13" s="1124" t="s">
        <v>1163</v>
      </c>
    </row>
    <row r="14" spans="1:17">
      <c r="A14" s="1124"/>
    </row>
    <row r="15" spans="1:17">
      <c r="A15" s="1123" t="s">
        <v>483</v>
      </c>
    </row>
    <row r="16" spans="1:17" ht="29.25" customHeight="1">
      <c r="A16" s="1203" t="s">
        <v>1164</v>
      </c>
      <c r="B16" s="1203"/>
      <c r="C16" s="1203"/>
      <c r="D16" s="1203"/>
      <c r="E16" s="1203"/>
      <c r="F16" s="1203"/>
      <c r="G16" s="1203"/>
      <c r="H16" s="1203"/>
      <c r="I16" s="1203"/>
      <c r="J16" s="1203"/>
      <c r="K16" s="1203"/>
      <c r="L16" s="1203"/>
      <c r="M16" s="1203"/>
      <c r="N16" s="1203"/>
      <c r="O16" s="1203"/>
    </row>
    <row r="17" spans="1:15" ht="35.25" customHeight="1">
      <c r="A17" s="1203" t="s">
        <v>484</v>
      </c>
      <c r="B17" s="1203"/>
      <c r="C17" s="1203"/>
      <c r="D17" s="1203"/>
      <c r="E17" s="1203"/>
      <c r="F17" s="1203"/>
      <c r="G17" s="1203"/>
      <c r="H17" s="1203"/>
      <c r="I17" s="1203"/>
      <c r="J17" s="1203"/>
      <c r="K17" s="1203"/>
      <c r="L17" s="1203"/>
      <c r="M17" s="1203"/>
      <c r="N17" s="1203"/>
      <c r="O17" s="1203"/>
    </row>
    <row r="18" spans="1:15" ht="12.75" customHeight="1">
      <c r="A18" s="1122"/>
      <c r="B18" s="1122"/>
      <c r="C18" s="1122"/>
      <c r="D18" s="1122"/>
      <c r="E18" s="1122"/>
      <c r="F18" s="1122"/>
      <c r="G18" s="1122"/>
      <c r="H18" s="1122"/>
      <c r="I18" s="1122"/>
      <c r="J18" s="1122"/>
      <c r="K18" s="1122"/>
      <c r="L18" s="1122"/>
      <c r="M18" s="1122"/>
      <c r="N18" s="1122"/>
      <c r="O18" s="1122"/>
    </row>
    <row r="19" spans="1:15" s="50" customFormat="1" ht="14.25">
      <c r="A19" s="1123" t="s">
        <v>485</v>
      </c>
    </row>
    <row r="20" spans="1:15" s="50" customFormat="1">
      <c r="A20" s="1124" t="s">
        <v>1319</v>
      </c>
    </row>
    <row r="21" spans="1:15">
      <c r="A21" s="1124" t="s">
        <v>486</v>
      </c>
    </row>
    <row r="22" spans="1:15">
      <c r="A22" s="1124"/>
    </row>
    <row r="23" spans="1:15" s="50" customFormat="1" ht="14.25">
      <c r="A23" s="1123" t="s">
        <v>487</v>
      </c>
    </row>
    <row r="24" spans="1:15">
      <c r="A24" s="1203" t="s">
        <v>488</v>
      </c>
      <c r="B24" s="1203"/>
      <c r="C24" s="1203"/>
      <c r="D24" s="1203"/>
      <c r="E24" s="1203"/>
      <c r="F24" s="1203"/>
      <c r="G24" s="1203"/>
      <c r="H24" s="1203"/>
      <c r="I24" s="1203"/>
      <c r="J24" s="1203"/>
      <c r="K24" s="1203"/>
      <c r="L24" s="1203"/>
      <c r="M24" s="1203"/>
      <c r="N24" s="1203"/>
      <c r="O24" s="1203"/>
    </row>
    <row r="25" spans="1:15">
      <c r="A25" s="1124"/>
    </row>
    <row r="26" spans="1:15">
      <c r="A26" s="1123" t="s">
        <v>489</v>
      </c>
    </row>
    <row r="27" spans="1:15" ht="126" customHeight="1">
      <c r="A27" s="1202" t="s">
        <v>1165</v>
      </c>
      <c r="B27" s="1202"/>
      <c r="C27" s="1202"/>
      <c r="D27" s="1202"/>
      <c r="E27" s="1202"/>
      <c r="F27" s="1202"/>
      <c r="G27" s="1202"/>
      <c r="H27" s="1202"/>
      <c r="I27" s="1202"/>
      <c r="J27" s="1202"/>
      <c r="K27" s="1202"/>
      <c r="L27" s="1202"/>
      <c r="M27" s="1202"/>
      <c r="N27" s="1202"/>
      <c r="O27" s="1202"/>
    </row>
    <row r="28" spans="1:15" ht="53.25" customHeight="1">
      <c r="A28" s="1202" t="s">
        <v>573</v>
      </c>
      <c r="B28" s="1202"/>
      <c r="C28" s="1202"/>
      <c r="D28" s="1202"/>
      <c r="E28" s="1202"/>
      <c r="F28" s="1202"/>
      <c r="G28" s="1202"/>
      <c r="H28" s="1202"/>
      <c r="I28" s="1202"/>
      <c r="J28" s="1202"/>
      <c r="K28" s="1202"/>
      <c r="L28" s="1202"/>
      <c r="M28" s="1202"/>
      <c r="N28" s="1202"/>
      <c r="O28" s="1202"/>
    </row>
    <row r="29" spans="1:15">
      <c r="A29" s="51"/>
      <c r="B29" s="1125"/>
      <c r="C29" s="1125"/>
      <c r="D29" s="1125"/>
      <c r="E29" s="1125"/>
      <c r="F29" s="1125"/>
      <c r="G29" s="1125"/>
      <c r="H29" s="1125"/>
      <c r="I29" s="1125"/>
      <c r="J29" s="1125"/>
      <c r="K29" s="1125"/>
      <c r="L29" s="1125"/>
      <c r="M29" s="1125"/>
      <c r="N29" s="1125"/>
      <c r="O29" s="1125"/>
    </row>
    <row r="30" spans="1:15">
      <c r="A30" s="1123" t="s">
        <v>493</v>
      </c>
      <c r="B30" s="1125"/>
      <c r="C30" s="1125"/>
      <c r="D30" s="1125"/>
      <c r="E30" s="1125"/>
      <c r="F30" s="1125"/>
      <c r="G30" s="1125"/>
      <c r="H30" s="1125"/>
      <c r="I30" s="1125"/>
      <c r="J30" s="1125"/>
      <c r="K30" s="1125"/>
      <c r="L30" s="1125"/>
      <c r="M30" s="1125"/>
      <c r="N30" s="1125"/>
      <c r="O30" s="1125"/>
    </row>
    <row r="31" spans="1:15">
      <c r="A31" s="1124" t="s">
        <v>494</v>
      </c>
      <c r="B31" s="1125"/>
      <c r="C31" s="1125"/>
      <c r="D31" s="1125"/>
      <c r="E31" s="1125"/>
      <c r="F31" s="1125"/>
      <c r="G31" s="1125"/>
      <c r="H31" s="1125"/>
      <c r="I31" s="1125"/>
      <c r="J31" s="1125"/>
      <c r="K31" s="1125"/>
      <c r="L31" s="1125"/>
      <c r="M31" s="1125"/>
      <c r="N31" s="1125"/>
      <c r="O31" s="1125"/>
    </row>
    <row r="32" spans="1:15">
      <c r="A32" s="1124"/>
      <c r="B32" s="1125"/>
      <c r="C32" s="1125"/>
      <c r="D32" s="1125"/>
      <c r="E32" s="1125"/>
      <c r="F32" s="1125"/>
      <c r="G32" s="1125"/>
      <c r="H32" s="1125"/>
      <c r="I32" s="1125"/>
      <c r="J32" s="1125"/>
      <c r="K32" s="1125"/>
      <c r="L32" s="1125"/>
      <c r="M32" s="1125"/>
      <c r="N32" s="1125"/>
      <c r="O32" s="1125"/>
    </row>
    <row r="33" spans="1:15">
      <c r="A33" s="1123" t="s">
        <v>490</v>
      </c>
      <c r="B33" s="1125"/>
      <c r="C33" s="1125"/>
      <c r="D33" s="1125"/>
      <c r="E33" s="1125"/>
      <c r="F33" s="1125"/>
      <c r="G33" s="1125"/>
      <c r="H33" s="1125"/>
      <c r="I33" s="1125"/>
      <c r="J33" s="1125"/>
      <c r="K33" s="1125"/>
      <c r="L33" s="1125"/>
      <c r="M33" s="1125"/>
      <c r="N33" s="1125"/>
      <c r="O33" s="1125"/>
    </row>
    <row r="34" spans="1:15">
      <c r="A34" s="1124" t="s">
        <v>1166</v>
      </c>
      <c r="B34" s="1126"/>
      <c r="C34" s="1126"/>
      <c r="D34" s="1126"/>
      <c r="E34" s="1126"/>
      <c r="F34" s="1126"/>
      <c r="G34" s="1126"/>
      <c r="H34" s="1126"/>
      <c r="I34" s="1126"/>
      <c r="J34" s="1126"/>
      <c r="K34" s="1126"/>
      <c r="L34" s="1126"/>
      <c r="M34" s="1126"/>
      <c r="N34" s="1126"/>
      <c r="O34" s="1126"/>
    </row>
    <row r="35" spans="1:15" ht="30.75" customHeight="1">
      <c r="A35" s="1204" t="s">
        <v>2536</v>
      </c>
      <c r="B35" s="1204"/>
      <c r="C35" s="1204"/>
      <c r="D35" s="1204"/>
      <c r="E35" s="1204"/>
      <c r="F35" s="1204"/>
      <c r="G35" s="1204"/>
      <c r="H35" s="1204"/>
      <c r="I35" s="1204"/>
      <c r="J35" s="1204"/>
      <c r="K35" s="1204"/>
      <c r="L35" s="1204"/>
      <c r="M35" s="1204"/>
      <c r="N35" s="1204"/>
      <c r="O35" s="1204"/>
    </row>
    <row r="36" spans="1:15">
      <c r="A36" s="1125"/>
      <c r="B36" s="1125"/>
      <c r="C36" s="1125"/>
      <c r="D36" s="1125"/>
      <c r="E36" s="1125"/>
      <c r="F36" s="1125"/>
      <c r="G36" s="1125"/>
      <c r="H36" s="1125"/>
      <c r="I36" s="1125"/>
      <c r="J36" s="1125"/>
      <c r="K36" s="1125"/>
      <c r="L36" s="1125"/>
      <c r="M36" s="1125"/>
      <c r="N36" s="1125"/>
      <c r="O36" s="1125"/>
    </row>
    <row r="37" spans="1:15" ht="70.5" customHeight="1">
      <c r="A37" s="1202" t="s">
        <v>641</v>
      </c>
      <c r="B37" s="1202"/>
      <c r="C37" s="1202"/>
      <c r="D37" s="1202"/>
      <c r="E37" s="1202"/>
      <c r="F37" s="1202"/>
      <c r="G37" s="1202"/>
      <c r="H37" s="1202"/>
      <c r="I37" s="1202"/>
      <c r="J37" s="1202"/>
      <c r="K37" s="1202"/>
      <c r="L37" s="1202"/>
      <c r="M37" s="1202"/>
      <c r="N37" s="1202"/>
      <c r="O37" s="1202"/>
    </row>
    <row r="38" spans="1:15" ht="33.75" customHeight="1">
      <c r="A38" s="1202" t="s">
        <v>1167</v>
      </c>
      <c r="B38" s="1202"/>
      <c r="C38" s="1202"/>
      <c r="D38" s="1202"/>
      <c r="E38" s="1202"/>
      <c r="F38" s="1202"/>
      <c r="G38" s="1202"/>
      <c r="H38" s="1202"/>
      <c r="I38" s="1202"/>
      <c r="J38" s="1202"/>
      <c r="K38" s="1202"/>
      <c r="L38" s="1202"/>
      <c r="M38" s="1202"/>
      <c r="N38" s="1202"/>
      <c r="O38" s="1202"/>
    </row>
    <row r="39" spans="1:15">
      <c r="A39" s="51"/>
      <c r="B39" s="1125"/>
      <c r="C39" s="1125"/>
      <c r="D39" s="1125"/>
      <c r="E39" s="1125"/>
      <c r="F39" s="1125"/>
      <c r="G39" s="1125"/>
      <c r="H39" s="1125"/>
      <c r="I39" s="1125"/>
      <c r="J39" s="1125"/>
      <c r="K39" s="1125"/>
      <c r="L39" s="1125"/>
      <c r="M39" s="1125"/>
      <c r="N39" s="1125"/>
      <c r="O39" s="1125"/>
    </row>
    <row r="40" spans="1:15">
      <c r="A40" s="52" t="s">
        <v>491</v>
      </c>
      <c r="B40" s="1125"/>
      <c r="C40" s="1125"/>
      <c r="D40" s="1125"/>
      <c r="E40" s="1125"/>
      <c r="F40" s="1125"/>
      <c r="G40" s="1125"/>
      <c r="H40" s="1125"/>
      <c r="I40" s="1125"/>
      <c r="J40" s="1125"/>
      <c r="K40" s="1125"/>
      <c r="L40" s="1125"/>
      <c r="M40" s="1125"/>
      <c r="N40" s="1125"/>
      <c r="O40" s="1125"/>
    </row>
    <row r="41" spans="1:15">
      <c r="A41" s="53" t="s">
        <v>523</v>
      </c>
      <c r="B41" s="1125"/>
      <c r="C41" s="1125"/>
      <c r="D41" s="1125"/>
      <c r="E41" s="1125"/>
      <c r="F41" s="1125"/>
      <c r="G41" s="1125"/>
      <c r="H41" s="1125"/>
      <c r="I41" s="1125"/>
      <c r="J41" s="1125"/>
      <c r="K41" s="1125"/>
      <c r="L41" s="1125"/>
      <c r="M41" s="1125"/>
      <c r="N41" s="1125"/>
      <c r="O41" s="1125"/>
    </row>
    <row r="42" spans="1:15" ht="87" customHeight="1">
      <c r="A42" s="1202" t="s">
        <v>495</v>
      </c>
      <c r="B42" s="1202"/>
      <c r="C42" s="1202"/>
      <c r="D42" s="1202"/>
      <c r="E42" s="1202"/>
      <c r="F42" s="1202"/>
      <c r="G42" s="1202"/>
      <c r="H42" s="1202"/>
      <c r="I42" s="1202"/>
      <c r="J42" s="1202"/>
      <c r="K42" s="1202"/>
      <c r="L42" s="1202"/>
      <c r="M42" s="1202"/>
      <c r="N42" s="1202"/>
      <c r="O42" s="1202"/>
    </row>
    <row r="43" spans="1:15">
      <c r="A43" s="1202" t="s">
        <v>496</v>
      </c>
      <c r="B43" s="1202"/>
      <c r="C43" s="1202"/>
      <c r="D43" s="1202"/>
      <c r="E43" s="1202"/>
      <c r="F43" s="1202"/>
      <c r="G43" s="1202"/>
      <c r="H43" s="1202"/>
      <c r="I43" s="1202"/>
      <c r="J43" s="1202"/>
      <c r="K43" s="1202"/>
      <c r="L43" s="1202"/>
      <c r="M43" s="1202"/>
      <c r="N43" s="1202"/>
      <c r="O43" s="1202"/>
    </row>
    <row r="44" spans="1:15">
      <c r="A44" s="1125"/>
      <c r="B44" s="1125"/>
      <c r="C44" s="1125"/>
      <c r="D44" s="1125"/>
      <c r="E44" s="1125"/>
      <c r="F44" s="1125"/>
      <c r="G44" s="1125"/>
      <c r="H44" s="1125"/>
      <c r="I44" s="1125"/>
      <c r="J44" s="1125"/>
      <c r="K44" s="1125"/>
      <c r="L44" s="1125"/>
      <c r="M44" s="1125"/>
      <c r="N44" s="1125"/>
      <c r="O44" s="1125"/>
    </row>
    <row r="45" spans="1:15">
      <c r="A45" s="52" t="s">
        <v>492</v>
      </c>
      <c r="B45" s="1125"/>
      <c r="C45" s="1125"/>
      <c r="D45" s="1125"/>
      <c r="E45" s="1125"/>
      <c r="F45" s="1125"/>
      <c r="G45" s="1125"/>
      <c r="H45" s="1125"/>
      <c r="I45" s="1125"/>
      <c r="J45" s="1125"/>
      <c r="K45" s="1125"/>
      <c r="L45" s="1125"/>
      <c r="M45" s="1125"/>
      <c r="N45" s="1125"/>
      <c r="O45" s="1125"/>
    </row>
    <row r="46" spans="1:15">
      <c r="A46" s="53" t="s">
        <v>1168</v>
      </c>
      <c r="B46" s="1125"/>
      <c r="C46" s="1125"/>
      <c r="D46" s="1125"/>
      <c r="E46" s="1125"/>
      <c r="F46" s="1125"/>
      <c r="G46" s="1125"/>
      <c r="H46" s="1125"/>
      <c r="I46" s="1125"/>
      <c r="J46" s="1125"/>
      <c r="K46" s="1125"/>
      <c r="L46" s="1125"/>
      <c r="M46" s="1125"/>
      <c r="N46" s="1125"/>
      <c r="O46" s="1125"/>
    </row>
    <row r="47" spans="1:15" ht="68.25" customHeight="1">
      <c r="A47" s="1202" t="s">
        <v>1169</v>
      </c>
      <c r="B47" s="1202"/>
      <c r="C47" s="1202"/>
      <c r="D47" s="1202"/>
      <c r="E47" s="1202"/>
      <c r="F47" s="1202"/>
      <c r="G47" s="1202"/>
      <c r="H47" s="1202"/>
      <c r="I47" s="1202"/>
      <c r="J47" s="1202"/>
      <c r="K47" s="1202"/>
      <c r="L47" s="1202"/>
      <c r="M47" s="1202"/>
      <c r="N47" s="1202"/>
      <c r="O47" s="1202"/>
    </row>
    <row r="48" spans="1:15" ht="34.5" customHeight="1">
      <c r="A48" s="1202" t="s">
        <v>1170</v>
      </c>
      <c r="B48" s="1202"/>
      <c r="C48" s="1202"/>
      <c r="D48" s="1202"/>
      <c r="E48" s="1202"/>
      <c r="F48" s="1202"/>
      <c r="G48" s="1202"/>
      <c r="H48" s="1202"/>
      <c r="I48" s="1202"/>
      <c r="J48" s="1202"/>
      <c r="K48" s="1202"/>
      <c r="L48" s="1202"/>
      <c r="M48" s="1202"/>
      <c r="N48" s="1202"/>
      <c r="O48" s="1202"/>
    </row>
    <row r="49" spans="1:15">
      <c r="A49" s="1125"/>
      <c r="B49" s="1125"/>
      <c r="C49" s="1125"/>
      <c r="D49" s="1125"/>
      <c r="E49" s="1125"/>
      <c r="F49" s="1125"/>
      <c r="G49" s="1125"/>
      <c r="H49" s="1125"/>
      <c r="I49" s="1125"/>
      <c r="J49" s="1125"/>
      <c r="K49" s="1125"/>
      <c r="L49" s="1125"/>
      <c r="M49" s="1125"/>
      <c r="N49" s="1125"/>
      <c r="O49" s="1125"/>
    </row>
    <row r="50" spans="1:15">
      <c r="A50" s="52" t="s">
        <v>497</v>
      </c>
      <c r="B50" s="1125"/>
      <c r="C50" s="1125"/>
      <c r="D50" s="1125"/>
      <c r="E50" s="1125"/>
      <c r="F50" s="1125"/>
      <c r="G50" s="1125"/>
      <c r="H50" s="1125"/>
      <c r="I50" s="1125"/>
      <c r="J50" s="1125"/>
      <c r="K50" s="1125"/>
      <c r="L50" s="1125"/>
      <c r="M50" s="1125"/>
      <c r="N50" s="1125"/>
      <c r="O50" s="1125"/>
    </row>
    <row r="51" spans="1:15" ht="50.25" customHeight="1">
      <c r="A51" s="1125"/>
      <c r="B51" s="1125"/>
      <c r="C51" s="1125"/>
      <c r="D51" s="1125"/>
      <c r="E51" s="1125"/>
      <c r="F51" s="1125"/>
      <c r="G51" s="1125"/>
      <c r="H51" s="1125"/>
      <c r="I51" s="1125"/>
      <c r="J51" s="1125"/>
      <c r="K51" s="1125"/>
      <c r="L51" s="1125"/>
      <c r="M51" s="1125"/>
      <c r="N51" s="1125"/>
      <c r="O51" s="1125"/>
    </row>
    <row r="52" spans="1:15">
      <c r="A52" s="1125"/>
      <c r="B52" s="1125"/>
      <c r="C52" s="1125"/>
      <c r="D52" s="1125"/>
      <c r="E52" s="1125"/>
      <c r="F52" s="1125"/>
      <c r="G52" s="1125"/>
      <c r="H52" s="1125"/>
      <c r="I52" s="1125"/>
      <c r="J52" s="1125"/>
      <c r="K52" s="1125"/>
      <c r="L52" s="1125"/>
      <c r="M52" s="1125"/>
      <c r="N52" s="1125"/>
      <c r="O52" s="1125"/>
    </row>
    <row r="53" spans="1:15">
      <c r="A53" s="1125"/>
      <c r="B53" s="1125"/>
      <c r="C53" s="1125"/>
      <c r="D53" s="1125"/>
      <c r="E53" s="1125"/>
      <c r="F53" s="1125"/>
      <c r="G53" s="1125"/>
      <c r="H53" s="1125"/>
      <c r="I53" s="1125"/>
      <c r="J53" s="1125"/>
      <c r="K53" s="1125"/>
      <c r="L53" s="1125"/>
      <c r="M53" s="1125"/>
      <c r="N53" s="1125"/>
      <c r="O53" s="1125"/>
    </row>
    <row r="54" spans="1:15">
      <c r="A54" s="52" t="s">
        <v>498</v>
      </c>
      <c r="B54" s="1125"/>
      <c r="C54" s="1125"/>
      <c r="D54" s="1125"/>
      <c r="E54" s="1125"/>
      <c r="F54" s="1125"/>
      <c r="G54" s="1125"/>
      <c r="H54" s="1125"/>
      <c r="I54" s="1125"/>
      <c r="J54" s="1125"/>
      <c r="K54" s="1125"/>
      <c r="L54" s="1125"/>
      <c r="M54" s="1125"/>
      <c r="N54" s="1125"/>
      <c r="O54" s="1125"/>
    </row>
    <row r="55" spans="1:15">
      <c r="A55" s="53" t="s">
        <v>499</v>
      </c>
      <c r="B55" s="1125"/>
      <c r="C55" s="1125"/>
      <c r="D55" s="1125"/>
      <c r="E55" s="1125"/>
      <c r="F55" s="1125"/>
      <c r="G55" s="1125"/>
      <c r="H55" s="1125"/>
      <c r="I55" s="1125"/>
      <c r="J55" s="1125"/>
      <c r="K55" s="1125"/>
      <c r="L55" s="1125"/>
      <c r="M55" s="1125"/>
      <c r="N55" s="1125"/>
      <c r="O55" s="1125"/>
    </row>
    <row r="56" spans="1:15">
      <c r="A56" s="53" t="s">
        <v>500</v>
      </c>
      <c r="B56" s="1125"/>
      <c r="C56" s="1125"/>
      <c r="D56" s="1125"/>
      <c r="E56" s="1125"/>
      <c r="F56" s="1125"/>
      <c r="G56" s="1125"/>
      <c r="H56" s="1125"/>
      <c r="I56" s="1125"/>
      <c r="J56" s="1125"/>
      <c r="K56" s="1125"/>
      <c r="L56" s="1125"/>
      <c r="M56" s="1125"/>
      <c r="N56" s="1125"/>
      <c r="O56" s="1125"/>
    </row>
    <row r="57" spans="1:15">
      <c r="A57" s="53" t="s">
        <v>501</v>
      </c>
      <c r="B57" s="1125"/>
      <c r="C57" s="1125"/>
      <c r="D57" s="1125"/>
      <c r="E57" s="1125"/>
      <c r="F57" s="1125"/>
      <c r="G57" s="1125"/>
      <c r="H57" s="1125"/>
      <c r="I57" s="1125"/>
      <c r="J57" s="1125"/>
      <c r="K57" s="1125"/>
      <c r="L57" s="1125"/>
      <c r="M57" s="1125"/>
      <c r="N57" s="1125"/>
      <c r="O57" s="1125"/>
    </row>
    <row r="58" spans="1:15">
      <c r="A58" s="53" t="s">
        <v>502</v>
      </c>
      <c r="B58" s="1125"/>
      <c r="C58" s="1125"/>
      <c r="D58" s="1125"/>
      <c r="E58" s="1125"/>
      <c r="F58" s="1125"/>
      <c r="G58" s="1125"/>
      <c r="H58" s="1125"/>
      <c r="I58" s="1125"/>
      <c r="J58" s="1125"/>
      <c r="K58" s="1125"/>
      <c r="L58" s="1125"/>
      <c r="M58" s="1125"/>
      <c r="N58" s="1125"/>
      <c r="O58" s="1125"/>
    </row>
    <row r="59" spans="1:15">
      <c r="A59" s="53" t="s">
        <v>503</v>
      </c>
      <c r="B59" s="1125"/>
      <c r="C59" s="1125"/>
      <c r="D59" s="1125"/>
      <c r="E59" s="1125"/>
      <c r="F59" s="1125"/>
      <c r="G59" s="1125"/>
      <c r="H59" s="1125"/>
      <c r="I59" s="1125"/>
      <c r="J59" s="1125"/>
      <c r="K59" s="1125"/>
      <c r="L59" s="1125"/>
      <c r="M59" s="1125"/>
      <c r="N59" s="1125"/>
      <c r="O59" s="1125"/>
    </row>
    <row r="60" spans="1:15">
      <c r="A60" s="53" t="s">
        <v>504</v>
      </c>
      <c r="B60" s="1125"/>
      <c r="C60" s="1125"/>
      <c r="D60" s="1125"/>
      <c r="E60" s="1125"/>
      <c r="F60" s="1125"/>
      <c r="G60" s="1125"/>
      <c r="H60" s="1125"/>
      <c r="I60" s="1125"/>
      <c r="J60" s="1125"/>
      <c r="K60" s="1125"/>
      <c r="L60" s="1125"/>
      <c r="M60" s="1125"/>
      <c r="N60" s="1125"/>
      <c r="O60" s="1125"/>
    </row>
    <row r="61" spans="1:15">
      <c r="A61" s="53"/>
      <c r="B61" s="1125"/>
      <c r="C61" s="1125"/>
      <c r="D61" s="1125"/>
      <c r="E61" s="1125"/>
      <c r="F61" s="1125"/>
      <c r="G61" s="1125"/>
      <c r="H61" s="1125"/>
      <c r="I61" s="1125"/>
      <c r="J61" s="1125"/>
      <c r="K61" s="1125"/>
      <c r="L61" s="1125"/>
      <c r="M61" s="1125"/>
      <c r="N61" s="1125"/>
      <c r="O61" s="1125"/>
    </row>
    <row r="62" spans="1:15">
      <c r="A62" s="52" t="s">
        <v>500</v>
      </c>
      <c r="B62" s="1125"/>
      <c r="C62" s="1125"/>
      <c r="D62" s="1125"/>
      <c r="E62" s="1125"/>
      <c r="F62" s="1125"/>
      <c r="G62" s="1125"/>
      <c r="H62" s="1125"/>
      <c r="I62" s="1125"/>
      <c r="J62" s="1125"/>
      <c r="K62" s="1125"/>
      <c r="L62" s="1125"/>
      <c r="M62" s="1125"/>
      <c r="N62" s="1125"/>
      <c r="O62" s="1125"/>
    </row>
    <row r="63" spans="1:15">
      <c r="A63" s="1202" t="s">
        <v>505</v>
      </c>
      <c r="B63" s="1202"/>
      <c r="C63" s="1202"/>
      <c r="D63" s="1202"/>
      <c r="E63" s="1202"/>
      <c r="F63" s="1202"/>
      <c r="G63" s="1202"/>
      <c r="H63" s="1202"/>
      <c r="I63" s="1202"/>
      <c r="J63" s="1202"/>
      <c r="K63" s="1202"/>
      <c r="L63" s="1202"/>
      <c r="M63" s="1202"/>
      <c r="N63" s="1202"/>
      <c r="O63" s="1202"/>
    </row>
    <row r="64" spans="1:15" ht="36.75" customHeight="1">
      <c r="A64" s="1202" t="s">
        <v>2537</v>
      </c>
      <c r="B64" s="1202"/>
      <c r="C64" s="1202"/>
      <c r="D64" s="1202"/>
      <c r="E64" s="1202"/>
      <c r="F64" s="1202"/>
      <c r="G64" s="1202"/>
      <c r="H64" s="1202"/>
      <c r="I64" s="1202"/>
      <c r="J64" s="1202"/>
      <c r="K64" s="1202"/>
      <c r="L64" s="1202"/>
      <c r="M64" s="1202"/>
      <c r="N64" s="1202"/>
      <c r="O64" s="1202"/>
    </row>
    <row r="65" spans="1:15" ht="52.5" customHeight="1">
      <c r="A65" s="1202" t="s">
        <v>506</v>
      </c>
      <c r="B65" s="1202"/>
      <c r="C65" s="1202"/>
      <c r="D65" s="1202"/>
      <c r="E65" s="1202"/>
      <c r="F65" s="1202"/>
      <c r="G65" s="1202"/>
      <c r="H65" s="1202"/>
      <c r="I65" s="1202"/>
      <c r="J65" s="1202"/>
      <c r="K65" s="1202"/>
      <c r="L65" s="1202"/>
      <c r="M65" s="1202"/>
      <c r="N65" s="1202"/>
      <c r="O65" s="1202"/>
    </row>
    <row r="66" spans="1:15" ht="13.5" customHeight="1">
      <c r="A66" s="1125"/>
      <c r="B66" s="1125"/>
      <c r="C66" s="1125"/>
      <c r="D66" s="1125"/>
      <c r="E66" s="1125"/>
      <c r="F66" s="1125"/>
      <c r="G66" s="1125"/>
      <c r="H66" s="1125"/>
      <c r="I66" s="1125"/>
      <c r="J66" s="1125"/>
      <c r="K66" s="1125"/>
      <c r="L66" s="1125"/>
      <c r="M66" s="1125"/>
      <c r="N66" s="1125"/>
      <c r="O66" s="1125"/>
    </row>
    <row r="67" spans="1:15">
      <c r="A67" s="52" t="s">
        <v>501</v>
      </c>
      <c r="B67" s="1125"/>
      <c r="C67" s="1125"/>
      <c r="D67" s="1125"/>
      <c r="E67" s="1125"/>
      <c r="F67" s="1125"/>
      <c r="G67" s="1125"/>
      <c r="H67" s="1125"/>
      <c r="I67" s="1125"/>
      <c r="J67" s="1125"/>
      <c r="K67" s="1125"/>
      <c r="L67" s="1125"/>
      <c r="M67" s="1125"/>
      <c r="N67" s="1125"/>
      <c r="O67" s="1125"/>
    </row>
    <row r="68" spans="1:15" ht="30.75" customHeight="1">
      <c r="A68" s="1202" t="s">
        <v>2538</v>
      </c>
      <c r="B68" s="1202"/>
      <c r="C68" s="1202"/>
      <c r="D68" s="1202"/>
      <c r="E68" s="1202"/>
      <c r="F68" s="1202"/>
      <c r="G68" s="1202"/>
      <c r="H68" s="1202"/>
      <c r="I68" s="1202"/>
      <c r="J68" s="1202"/>
      <c r="K68" s="1202"/>
      <c r="L68" s="1202"/>
      <c r="M68" s="1202"/>
      <c r="N68" s="1202"/>
      <c r="O68" s="1202"/>
    </row>
    <row r="69" spans="1:15" ht="15.75" customHeight="1">
      <c r="A69" s="1125"/>
      <c r="B69" s="1125"/>
      <c r="C69" s="1125"/>
      <c r="D69" s="1125"/>
      <c r="E69" s="1125"/>
      <c r="F69" s="1125"/>
      <c r="G69" s="1125"/>
      <c r="H69" s="1125"/>
      <c r="I69" s="1125"/>
      <c r="J69" s="1125"/>
      <c r="K69" s="1125"/>
      <c r="L69" s="1125"/>
      <c r="M69" s="1125"/>
      <c r="N69" s="1125"/>
      <c r="O69" s="1125"/>
    </row>
    <row r="70" spans="1:15">
      <c r="A70" s="52" t="s">
        <v>507</v>
      </c>
      <c r="B70" s="1125"/>
      <c r="C70" s="1125"/>
      <c r="D70" s="1125"/>
      <c r="E70" s="1125"/>
      <c r="F70" s="1125"/>
      <c r="G70" s="1125"/>
      <c r="H70" s="1125"/>
      <c r="I70" s="1125"/>
      <c r="J70" s="1125"/>
      <c r="K70" s="1125"/>
      <c r="L70" s="1125"/>
      <c r="M70" s="1125"/>
      <c r="N70" s="1125"/>
      <c r="O70" s="1125"/>
    </row>
    <row r="71" spans="1:15" ht="33" customHeight="1">
      <c r="A71" s="1202" t="s">
        <v>574</v>
      </c>
      <c r="B71" s="1202"/>
      <c r="C71" s="1202"/>
      <c r="D71" s="1202"/>
      <c r="E71" s="1202"/>
      <c r="F71" s="1202"/>
      <c r="G71" s="1202"/>
      <c r="H71" s="1202"/>
      <c r="I71" s="1202"/>
      <c r="J71" s="1202"/>
      <c r="K71" s="1202"/>
      <c r="L71" s="1202"/>
      <c r="M71" s="1202"/>
      <c r="N71" s="1202"/>
      <c r="O71" s="1202"/>
    </row>
    <row r="72" spans="1:15" ht="13.5" customHeight="1">
      <c r="A72" s="1125"/>
      <c r="B72" s="1125"/>
      <c r="C72" s="1125"/>
      <c r="D72" s="1125"/>
      <c r="E72" s="1125"/>
      <c r="F72" s="1125"/>
      <c r="G72" s="1125"/>
      <c r="H72" s="1125"/>
      <c r="I72" s="1125"/>
      <c r="J72" s="1125"/>
      <c r="K72" s="1125"/>
      <c r="L72" s="1125"/>
      <c r="M72" s="1125"/>
      <c r="N72" s="1125"/>
      <c r="O72" s="1125"/>
    </row>
    <row r="73" spans="1:15">
      <c r="A73" s="52" t="s">
        <v>508</v>
      </c>
      <c r="B73" s="1125"/>
      <c r="C73" s="1125"/>
      <c r="D73" s="1125"/>
      <c r="E73" s="1125"/>
      <c r="F73" s="1125"/>
      <c r="G73" s="1125"/>
      <c r="H73" s="1125"/>
      <c r="I73" s="1125"/>
      <c r="J73" s="1125"/>
      <c r="K73" s="1125"/>
      <c r="L73" s="1125"/>
      <c r="M73" s="1125"/>
      <c r="N73" s="1125"/>
      <c r="O73" s="1125"/>
    </row>
    <row r="74" spans="1:15" ht="30.75" customHeight="1">
      <c r="A74" s="1202" t="s">
        <v>509</v>
      </c>
      <c r="B74" s="1202"/>
      <c r="C74" s="1202"/>
      <c r="D74" s="1202"/>
      <c r="E74" s="1202"/>
      <c r="F74" s="1202"/>
      <c r="G74" s="1202"/>
      <c r="H74" s="1202"/>
      <c r="I74" s="1202"/>
      <c r="J74" s="1202"/>
      <c r="K74" s="1202"/>
      <c r="L74" s="1202"/>
      <c r="M74" s="1202"/>
      <c r="N74" s="1202"/>
      <c r="O74" s="1202"/>
    </row>
    <row r="75" spans="1:15" ht="47.25" customHeight="1">
      <c r="A75" s="1202" t="s">
        <v>1171</v>
      </c>
      <c r="B75" s="1202"/>
      <c r="C75" s="1202"/>
      <c r="D75" s="1202"/>
      <c r="E75" s="1202"/>
      <c r="F75" s="1202"/>
      <c r="G75" s="1202"/>
      <c r="H75" s="1202"/>
      <c r="I75" s="1202"/>
      <c r="J75" s="1202"/>
      <c r="K75" s="1202"/>
      <c r="L75" s="1202"/>
      <c r="M75" s="1202"/>
      <c r="N75" s="1202"/>
      <c r="O75" s="1202"/>
    </row>
    <row r="76" spans="1:15" ht="16.5" customHeight="1">
      <c r="A76" s="1125"/>
      <c r="B76" s="1125"/>
      <c r="C76" s="1125"/>
      <c r="D76" s="1125"/>
      <c r="E76" s="1125"/>
      <c r="F76" s="1125"/>
      <c r="G76" s="1125"/>
      <c r="H76" s="1125"/>
      <c r="I76" s="1125"/>
      <c r="J76" s="1125"/>
      <c r="K76" s="1125"/>
      <c r="L76" s="1125"/>
      <c r="M76" s="1125"/>
      <c r="N76" s="1125"/>
      <c r="O76" s="1125"/>
    </row>
    <row r="77" spans="1:15">
      <c r="A77" s="52" t="s">
        <v>510</v>
      </c>
      <c r="B77" s="1125"/>
      <c r="C77" s="1125"/>
      <c r="D77" s="1125"/>
      <c r="E77" s="1125"/>
      <c r="F77" s="1125"/>
      <c r="G77" s="1125"/>
      <c r="H77" s="1125"/>
      <c r="I77" s="1125"/>
      <c r="J77" s="1125"/>
      <c r="K77" s="1125"/>
      <c r="L77" s="1125"/>
      <c r="M77" s="1125"/>
      <c r="N77" s="1125"/>
      <c r="O77" s="1125"/>
    </row>
    <row r="78" spans="1:15" ht="30.75" customHeight="1">
      <c r="A78" s="1203" t="s">
        <v>511</v>
      </c>
      <c r="B78" s="1203"/>
      <c r="C78" s="1203"/>
      <c r="D78" s="1203"/>
      <c r="E78" s="1203"/>
      <c r="F78" s="1203"/>
      <c r="G78" s="1203"/>
      <c r="H78" s="1203"/>
      <c r="I78" s="1203"/>
      <c r="J78" s="1203"/>
      <c r="K78" s="1203"/>
      <c r="L78" s="1203"/>
      <c r="M78" s="1203"/>
      <c r="N78" s="1203"/>
      <c r="O78" s="1203"/>
    </row>
    <row r="79" spans="1:15">
      <c r="A79" s="53"/>
      <c r="B79" s="1125"/>
      <c r="C79" s="1125"/>
      <c r="D79" s="1125"/>
      <c r="E79" s="1125"/>
      <c r="F79" s="1125"/>
      <c r="G79" s="1125"/>
      <c r="H79" s="1125"/>
      <c r="I79" s="1125"/>
      <c r="J79" s="1125"/>
      <c r="K79" s="1125"/>
      <c r="L79" s="1125"/>
      <c r="M79" s="1125"/>
      <c r="N79" s="1125"/>
      <c r="O79" s="1125"/>
    </row>
    <row r="80" spans="1:15">
      <c r="A80" s="52" t="s">
        <v>512</v>
      </c>
      <c r="B80" s="1125"/>
      <c r="C80" s="1125"/>
      <c r="D80" s="1125"/>
      <c r="E80" s="1125"/>
      <c r="F80" s="1125"/>
      <c r="G80" s="1125"/>
      <c r="H80" s="1125"/>
      <c r="I80" s="1125"/>
      <c r="J80" s="1125"/>
      <c r="K80" s="1125"/>
      <c r="L80" s="1125"/>
      <c r="M80" s="1125"/>
      <c r="N80" s="1125"/>
      <c r="O80" s="1125"/>
    </row>
    <row r="81" spans="1:15">
      <c r="A81" s="53" t="s">
        <v>499</v>
      </c>
      <c r="B81" s="1125"/>
      <c r="C81" s="1125"/>
      <c r="D81" s="1125"/>
      <c r="E81" s="1125"/>
      <c r="F81" s="1125"/>
      <c r="G81" s="1125"/>
      <c r="H81" s="1125"/>
      <c r="I81" s="1125"/>
      <c r="J81" s="1125"/>
      <c r="K81" s="1125"/>
      <c r="L81" s="1125"/>
      <c r="M81" s="1125"/>
      <c r="N81" s="1125"/>
      <c r="O81" s="1125"/>
    </row>
    <row r="82" spans="1:15">
      <c r="A82" s="53" t="s">
        <v>500</v>
      </c>
      <c r="B82" s="1125"/>
      <c r="C82" s="1125"/>
      <c r="D82" s="1125"/>
      <c r="E82" s="1125"/>
      <c r="F82" s="1125"/>
      <c r="G82" s="1125"/>
      <c r="H82" s="1125"/>
      <c r="I82" s="1125"/>
      <c r="J82" s="1125"/>
      <c r="K82" s="1125"/>
      <c r="L82" s="1125"/>
      <c r="M82" s="1125"/>
      <c r="N82" s="1125"/>
      <c r="O82" s="1125"/>
    </row>
    <row r="83" spans="1:15">
      <c r="A83" s="53" t="s">
        <v>501</v>
      </c>
      <c r="B83" s="1125"/>
      <c r="C83" s="1125"/>
      <c r="D83" s="1125"/>
      <c r="E83" s="1125"/>
      <c r="F83" s="1125"/>
      <c r="G83" s="1125"/>
      <c r="H83" s="1125"/>
      <c r="I83" s="1125"/>
      <c r="J83" s="1125"/>
      <c r="K83" s="1125"/>
      <c r="L83" s="1125"/>
      <c r="M83" s="1125"/>
      <c r="N83" s="1125"/>
      <c r="O83" s="1125"/>
    </row>
    <row r="84" spans="1:15">
      <c r="A84" s="53" t="s">
        <v>502</v>
      </c>
      <c r="B84" s="1125"/>
      <c r="C84" s="1125"/>
      <c r="D84" s="1125"/>
      <c r="E84" s="1125"/>
      <c r="F84" s="1125"/>
      <c r="G84" s="1125"/>
      <c r="H84" s="1125"/>
      <c r="I84" s="1125"/>
      <c r="J84" s="1125"/>
      <c r="K84" s="1125"/>
      <c r="L84" s="1125"/>
      <c r="M84" s="1125"/>
      <c r="N84" s="1125"/>
      <c r="O84" s="1125"/>
    </row>
    <row r="85" spans="1:15">
      <c r="A85" s="53" t="s">
        <v>503</v>
      </c>
      <c r="B85" s="1125"/>
      <c r="C85" s="1125"/>
      <c r="D85" s="1125"/>
      <c r="E85" s="1125"/>
      <c r="F85" s="1125"/>
      <c r="G85" s="1125"/>
      <c r="H85" s="1125"/>
      <c r="I85" s="1125"/>
      <c r="J85" s="1125"/>
      <c r="K85" s="1125"/>
      <c r="L85" s="1125"/>
      <c r="M85" s="1125"/>
      <c r="N85" s="1125"/>
      <c r="O85" s="1125"/>
    </row>
    <row r="86" spans="1:15">
      <c r="A86" s="53" t="s">
        <v>504</v>
      </c>
      <c r="B86" s="1125"/>
      <c r="C86" s="1125"/>
      <c r="D86" s="1125"/>
      <c r="E86" s="1125"/>
      <c r="F86" s="1125"/>
      <c r="G86" s="1125"/>
      <c r="H86" s="1125"/>
      <c r="I86" s="1125"/>
      <c r="J86" s="1125"/>
      <c r="K86" s="1125"/>
      <c r="L86" s="1125"/>
      <c r="M86" s="1125"/>
      <c r="N86" s="1125"/>
      <c r="O86" s="1125"/>
    </row>
    <row r="87" spans="1:15">
      <c r="A87" s="53"/>
      <c r="B87" s="1125"/>
      <c r="C87" s="1125"/>
      <c r="D87" s="1125"/>
      <c r="E87" s="1125"/>
      <c r="F87" s="1125"/>
      <c r="G87" s="1125"/>
      <c r="H87" s="1125"/>
      <c r="I87" s="1125"/>
      <c r="J87" s="1125"/>
      <c r="K87" s="1125"/>
      <c r="L87" s="1125"/>
      <c r="M87" s="1125"/>
      <c r="N87" s="1125"/>
      <c r="O87" s="1125"/>
    </row>
    <row r="88" spans="1:15">
      <c r="A88" s="52" t="s">
        <v>500</v>
      </c>
      <c r="B88" s="1125"/>
      <c r="C88" s="1125"/>
      <c r="D88" s="1125"/>
      <c r="E88" s="1125"/>
      <c r="F88" s="1125"/>
      <c r="G88" s="1125"/>
      <c r="H88" s="1125"/>
      <c r="I88" s="1125"/>
      <c r="J88" s="1125"/>
      <c r="K88" s="1125"/>
      <c r="L88" s="1125"/>
      <c r="M88" s="1125"/>
      <c r="N88" s="1125"/>
      <c r="O88" s="1125"/>
    </row>
    <row r="89" spans="1:15">
      <c r="A89" s="1202" t="s">
        <v>575</v>
      </c>
      <c r="B89" s="1202"/>
      <c r="C89" s="1202"/>
      <c r="D89" s="1202"/>
      <c r="E89" s="1202"/>
      <c r="F89" s="1202"/>
      <c r="G89" s="1202"/>
      <c r="H89" s="1202"/>
      <c r="I89" s="1202"/>
      <c r="J89" s="1202"/>
      <c r="K89" s="1202"/>
      <c r="L89" s="1202"/>
      <c r="M89" s="1202"/>
      <c r="N89" s="1202"/>
      <c r="O89" s="1202"/>
    </row>
    <row r="90" spans="1:15" ht="31.5" customHeight="1">
      <c r="A90" s="1202" t="s">
        <v>2539</v>
      </c>
      <c r="B90" s="1202"/>
      <c r="C90" s="1202"/>
      <c r="D90" s="1202"/>
      <c r="E90" s="1202"/>
      <c r="F90" s="1202"/>
      <c r="G90" s="1202"/>
      <c r="H90" s="1202"/>
      <c r="I90" s="1202"/>
      <c r="J90" s="1202"/>
      <c r="K90" s="1202"/>
      <c r="L90" s="1202"/>
      <c r="M90" s="1202"/>
      <c r="N90" s="1202"/>
      <c r="O90" s="1202"/>
    </row>
    <row r="91" spans="1:15" ht="51.75" customHeight="1">
      <c r="A91" s="1202" t="s">
        <v>513</v>
      </c>
      <c r="B91" s="1202"/>
      <c r="C91" s="1202"/>
      <c r="D91" s="1202"/>
      <c r="E91" s="1202"/>
      <c r="F91" s="1202"/>
      <c r="G91" s="1202"/>
      <c r="H91" s="1202"/>
      <c r="I91" s="1202"/>
      <c r="J91" s="1202"/>
      <c r="K91" s="1202"/>
      <c r="L91" s="1202"/>
      <c r="M91" s="1202"/>
      <c r="N91" s="1202"/>
      <c r="O91" s="1202"/>
    </row>
    <row r="92" spans="1:15" ht="17.25" customHeight="1">
      <c r="A92" s="1125"/>
      <c r="B92" s="1125"/>
      <c r="C92" s="1125"/>
      <c r="D92" s="1125"/>
      <c r="E92" s="1125"/>
      <c r="F92" s="1125"/>
      <c r="G92" s="1125"/>
      <c r="H92" s="1125"/>
      <c r="I92" s="1125"/>
      <c r="J92" s="1125"/>
      <c r="K92" s="1125"/>
      <c r="L92" s="1125"/>
      <c r="M92" s="1125"/>
      <c r="N92" s="1125"/>
      <c r="O92" s="1125"/>
    </row>
    <row r="93" spans="1:15">
      <c r="A93" s="52" t="s">
        <v>501</v>
      </c>
      <c r="B93" s="1125"/>
      <c r="C93" s="1125"/>
      <c r="D93" s="1125"/>
      <c r="E93" s="1125"/>
      <c r="F93" s="1125"/>
      <c r="G93" s="1125"/>
      <c r="H93" s="1125"/>
      <c r="I93" s="1125"/>
      <c r="J93" s="1125"/>
      <c r="K93" s="1125"/>
      <c r="L93" s="1125"/>
      <c r="M93" s="1125"/>
      <c r="N93" s="1125"/>
      <c r="O93" s="1125"/>
    </row>
    <row r="94" spans="1:15" ht="34.5" customHeight="1">
      <c r="A94" s="1202" t="s">
        <v>2540</v>
      </c>
      <c r="B94" s="1202"/>
      <c r="C94" s="1202"/>
      <c r="D94" s="1202"/>
      <c r="E94" s="1202"/>
      <c r="F94" s="1202"/>
      <c r="G94" s="1202"/>
      <c r="H94" s="1202"/>
      <c r="I94" s="1202"/>
      <c r="J94" s="1202"/>
      <c r="K94" s="1202"/>
      <c r="L94" s="1202"/>
      <c r="M94" s="1202"/>
      <c r="N94" s="1202"/>
      <c r="O94" s="1202"/>
    </row>
    <row r="95" spans="1:15" ht="18.75" customHeight="1">
      <c r="A95" s="1125"/>
      <c r="B95" s="1125"/>
      <c r="C95" s="1125"/>
      <c r="D95" s="1125"/>
      <c r="E95" s="1125"/>
      <c r="F95" s="1125"/>
      <c r="G95" s="1125"/>
      <c r="H95" s="1125"/>
      <c r="I95" s="1125"/>
      <c r="J95" s="1125"/>
      <c r="K95" s="1125"/>
      <c r="L95" s="1125"/>
      <c r="M95" s="1125"/>
      <c r="N95" s="1125"/>
      <c r="O95" s="1125"/>
    </row>
    <row r="96" spans="1:15">
      <c r="A96" s="52" t="s">
        <v>507</v>
      </c>
      <c r="B96" s="1125"/>
      <c r="C96" s="1125"/>
      <c r="D96" s="1125"/>
      <c r="E96" s="1125"/>
      <c r="F96" s="1125"/>
      <c r="G96" s="1125"/>
      <c r="H96" s="1125"/>
      <c r="I96" s="1125"/>
      <c r="J96" s="1125"/>
      <c r="K96" s="1125"/>
      <c r="L96" s="1125"/>
      <c r="M96" s="1125"/>
      <c r="N96" s="1125"/>
      <c r="O96" s="1125"/>
    </row>
    <row r="97" spans="1:15" ht="33" customHeight="1">
      <c r="A97" s="1202" t="s">
        <v>514</v>
      </c>
      <c r="B97" s="1202"/>
      <c r="C97" s="1202"/>
      <c r="D97" s="1202"/>
      <c r="E97" s="1202"/>
      <c r="F97" s="1202"/>
      <c r="G97" s="1202"/>
      <c r="H97" s="1202"/>
      <c r="I97" s="1202"/>
      <c r="J97" s="1202"/>
      <c r="K97" s="1202"/>
      <c r="L97" s="1202"/>
      <c r="M97" s="1202"/>
      <c r="N97" s="1202"/>
      <c r="O97" s="1202"/>
    </row>
    <row r="98" spans="1:15" ht="15" customHeight="1">
      <c r="A98" s="1125"/>
      <c r="B98" s="1125"/>
      <c r="C98" s="1125"/>
      <c r="D98" s="1125"/>
      <c r="E98" s="1125"/>
      <c r="F98" s="1125"/>
      <c r="G98" s="1125"/>
      <c r="H98" s="1125"/>
      <c r="I98" s="1125"/>
      <c r="J98" s="1125"/>
      <c r="K98" s="1125"/>
      <c r="L98" s="1125"/>
      <c r="M98" s="1125"/>
      <c r="N98" s="1125"/>
      <c r="O98" s="1125"/>
    </row>
    <row r="99" spans="1:15">
      <c r="A99" s="52" t="s">
        <v>508</v>
      </c>
      <c r="B99" s="1125"/>
      <c r="C99" s="1125"/>
      <c r="D99" s="1125"/>
      <c r="E99" s="1125"/>
      <c r="F99" s="1125"/>
      <c r="G99" s="1125"/>
      <c r="H99" s="1125"/>
      <c r="I99" s="1125"/>
      <c r="J99" s="1125"/>
      <c r="K99" s="1125"/>
      <c r="L99" s="1125"/>
      <c r="M99" s="1125"/>
      <c r="N99" s="1125"/>
      <c r="O99" s="1125"/>
    </row>
    <row r="100" spans="1:15" ht="33" customHeight="1">
      <c r="A100" s="1202" t="s">
        <v>509</v>
      </c>
      <c r="B100" s="1202"/>
      <c r="C100" s="1202"/>
      <c r="D100" s="1202"/>
      <c r="E100" s="1202"/>
      <c r="F100" s="1202"/>
      <c r="G100" s="1202"/>
      <c r="H100" s="1202"/>
      <c r="I100" s="1202"/>
      <c r="J100" s="1202"/>
      <c r="K100" s="1202"/>
      <c r="L100" s="1202"/>
      <c r="M100" s="1202"/>
      <c r="N100" s="1202"/>
      <c r="O100" s="1202"/>
    </row>
    <row r="101" spans="1:15" ht="47.25" customHeight="1">
      <c r="A101" s="1202" t="s">
        <v>515</v>
      </c>
      <c r="B101" s="1202"/>
      <c r="C101" s="1202"/>
      <c r="D101" s="1202"/>
      <c r="E101" s="1202"/>
      <c r="F101" s="1202"/>
      <c r="G101" s="1202"/>
      <c r="H101" s="1202"/>
      <c r="I101" s="1202"/>
      <c r="J101" s="1202"/>
      <c r="K101" s="1202"/>
      <c r="L101" s="1202"/>
      <c r="M101" s="1202"/>
      <c r="N101" s="1202"/>
      <c r="O101" s="1202"/>
    </row>
    <row r="102" spans="1:15">
      <c r="A102" s="53" t="s">
        <v>516</v>
      </c>
      <c r="B102" s="1125"/>
      <c r="C102" s="1125"/>
      <c r="D102" s="1125"/>
      <c r="E102" s="1125"/>
      <c r="F102" s="1125"/>
      <c r="G102" s="1125"/>
      <c r="H102" s="1125"/>
      <c r="I102" s="1125"/>
      <c r="J102" s="1125"/>
      <c r="K102" s="1125"/>
      <c r="L102" s="1125"/>
      <c r="M102" s="1125"/>
      <c r="N102" s="1125"/>
      <c r="O102" s="1125"/>
    </row>
    <row r="103" spans="1:15" ht="33" customHeight="1">
      <c r="A103" s="1202" t="s">
        <v>517</v>
      </c>
      <c r="B103" s="1202"/>
      <c r="C103" s="1202"/>
      <c r="D103" s="1202"/>
      <c r="E103" s="1202"/>
      <c r="F103" s="1202"/>
      <c r="G103" s="1202"/>
      <c r="H103" s="1202"/>
      <c r="I103" s="1202"/>
      <c r="J103" s="1202"/>
      <c r="K103" s="1202"/>
      <c r="L103" s="1202"/>
      <c r="M103" s="1202"/>
      <c r="N103" s="1202"/>
      <c r="O103" s="1202"/>
    </row>
    <row r="104" spans="1:15" ht="18.75" customHeight="1">
      <c r="A104" s="1125"/>
      <c r="B104" s="1125"/>
      <c r="C104" s="1125"/>
      <c r="D104" s="1125"/>
      <c r="E104" s="1125"/>
      <c r="F104" s="1125"/>
      <c r="G104" s="1125"/>
      <c r="H104" s="1125"/>
      <c r="I104" s="1125"/>
      <c r="J104" s="1125"/>
      <c r="K104" s="1125"/>
      <c r="L104" s="1125"/>
      <c r="M104" s="1125"/>
      <c r="N104" s="1125"/>
      <c r="O104" s="1125"/>
    </row>
    <row r="105" spans="1:15">
      <c r="A105" s="52" t="s">
        <v>510</v>
      </c>
      <c r="B105" s="1125"/>
      <c r="C105" s="1125"/>
      <c r="D105" s="1125"/>
      <c r="E105" s="1125"/>
      <c r="F105" s="1125"/>
      <c r="G105" s="1125"/>
      <c r="H105" s="1125"/>
      <c r="I105" s="1125"/>
      <c r="J105" s="1125"/>
      <c r="K105" s="1125"/>
      <c r="L105" s="1125"/>
      <c r="M105" s="1125"/>
      <c r="N105" s="1125"/>
      <c r="O105" s="1125"/>
    </row>
    <row r="106" spans="1:15" ht="34.5" customHeight="1">
      <c r="A106" s="1202" t="s">
        <v>518</v>
      </c>
      <c r="B106" s="1202"/>
      <c r="C106" s="1202"/>
      <c r="D106" s="1202"/>
      <c r="E106" s="1202"/>
      <c r="F106" s="1202"/>
      <c r="G106" s="1202"/>
      <c r="H106" s="1202"/>
      <c r="I106" s="1202"/>
      <c r="J106" s="1202"/>
      <c r="K106" s="1202"/>
      <c r="L106" s="1202"/>
      <c r="M106" s="1202"/>
      <c r="N106" s="1202"/>
      <c r="O106" s="1202"/>
    </row>
    <row r="107" spans="1:15">
      <c r="A107" s="1125"/>
      <c r="B107" s="1125"/>
      <c r="C107" s="1125"/>
      <c r="D107" s="1125"/>
      <c r="E107" s="1125"/>
      <c r="F107" s="1125"/>
      <c r="G107" s="1125"/>
      <c r="H107" s="1125"/>
      <c r="I107" s="1125"/>
      <c r="J107" s="1125"/>
      <c r="K107" s="1125"/>
      <c r="L107" s="1125"/>
      <c r="M107" s="1125"/>
      <c r="N107" s="1125"/>
      <c r="O107" s="1125"/>
    </row>
    <row r="108" spans="1:15">
      <c r="A108" s="52" t="s">
        <v>519</v>
      </c>
      <c r="B108" s="1125"/>
      <c r="C108" s="1125"/>
      <c r="D108" s="1125"/>
      <c r="E108" s="1125"/>
      <c r="F108" s="1125"/>
      <c r="G108" s="1125"/>
      <c r="H108" s="1125"/>
      <c r="I108" s="1125"/>
      <c r="J108" s="1125"/>
      <c r="K108" s="1125"/>
      <c r="L108" s="1125"/>
      <c r="M108" s="1125"/>
      <c r="N108" s="1125"/>
      <c r="O108" s="1125"/>
    </row>
    <row r="109" spans="1:15">
      <c r="A109" s="53" t="s">
        <v>499</v>
      </c>
      <c r="B109" s="1125"/>
      <c r="C109" s="1125"/>
      <c r="D109" s="1125"/>
      <c r="E109" s="1125"/>
      <c r="F109" s="1125"/>
      <c r="G109" s="1125"/>
      <c r="H109" s="1125"/>
      <c r="I109" s="1125"/>
      <c r="J109" s="1125"/>
      <c r="K109" s="1125"/>
      <c r="L109" s="1125"/>
      <c r="M109" s="1125"/>
      <c r="N109" s="1125"/>
      <c r="O109" s="1125"/>
    </row>
    <row r="110" spans="1:15">
      <c r="A110" s="53" t="s">
        <v>500</v>
      </c>
      <c r="B110" s="1125"/>
      <c r="C110" s="1125"/>
      <c r="D110" s="1125"/>
      <c r="E110" s="1125"/>
      <c r="F110" s="1125"/>
      <c r="G110" s="1125"/>
      <c r="H110" s="1125"/>
      <c r="I110" s="1125"/>
      <c r="J110" s="1125"/>
      <c r="K110" s="1125"/>
      <c r="L110" s="1125"/>
      <c r="M110" s="1125"/>
      <c r="N110" s="1125"/>
      <c r="O110" s="1125"/>
    </row>
    <row r="111" spans="1:15">
      <c r="A111" s="53" t="s">
        <v>501</v>
      </c>
      <c r="B111" s="1125"/>
      <c r="C111" s="1125"/>
      <c r="D111" s="1125"/>
      <c r="E111" s="1125"/>
      <c r="F111" s="1125"/>
      <c r="G111" s="1125"/>
      <c r="H111" s="1125"/>
      <c r="I111" s="1125"/>
      <c r="J111" s="1125"/>
      <c r="K111" s="1125"/>
      <c r="L111" s="1125"/>
      <c r="M111" s="1125"/>
      <c r="N111" s="1125"/>
      <c r="O111" s="1125"/>
    </row>
    <row r="112" spans="1:15">
      <c r="A112" s="53" t="s">
        <v>502</v>
      </c>
      <c r="B112" s="1125"/>
      <c r="C112" s="1125"/>
      <c r="D112" s="1125"/>
      <c r="E112" s="1125"/>
      <c r="F112" s="1125"/>
      <c r="G112" s="1125"/>
      <c r="H112" s="1125"/>
      <c r="I112" s="1125"/>
      <c r="J112" s="1125"/>
      <c r="K112" s="1125"/>
      <c r="L112" s="1125"/>
      <c r="M112" s="1125"/>
      <c r="N112" s="1125"/>
      <c r="O112" s="1125"/>
    </row>
    <row r="113" spans="1:15">
      <c r="A113" s="53" t="s">
        <v>503</v>
      </c>
      <c r="B113" s="1125"/>
      <c r="C113" s="1125"/>
      <c r="D113" s="1125"/>
      <c r="E113" s="1125"/>
      <c r="F113" s="1125"/>
      <c r="G113" s="1125"/>
      <c r="H113" s="1125"/>
      <c r="I113" s="1125"/>
      <c r="J113" s="1125"/>
      <c r="K113" s="1125"/>
      <c r="L113" s="1125"/>
      <c r="M113" s="1125"/>
      <c r="N113" s="1125"/>
      <c r="O113" s="1125"/>
    </row>
    <row r="114" spans="1:15">
      <c r="A114" s="53" t="s">
        <v>504</v>
      </c>
      <c r="B114" s="1125"/>
      <c r="C114" s="1125"/>
      <c r="D114" s="1125"/>
      <c r="E114" s="1125"/>
      <c r="F114" s="1125"/>
      <c r="G114" s="1125"/>
      <c r="H114" s="1125"/>
      <c r="I114" s="1125"/>
      <c r="J114" s="1125"/>
      <c r="K114" s="1125"/>
      <c r="L114" s="1125"/>
      <c r="M114" s="1125"/>
      <c r="N114" s="1125"/>
      <c r="O114" s="1125"/>
    </row>
    <row r="115" spans="1:15">
      <c r="A115" s="53"/>
      <c r="B115" s="1125"/>
      <c r="C115" s="1125"/>
      <c r="D115" s="1125"/>
      <c r="E115" s="1125"/>
      <c r="F115" s="1125"/>
      <c r="G115" s="1125"/>
      <c r="H115" s="1125"/>
      <c r="I115" s="1125"/>
      <c r="J115" s="1125"/>
      <c r="K115" s="1125"/>
      <c r="L115" s="1125"/>
      <c r="M115" s="1125"/>
      <c r="N115" s="1125"/>
      <c r="O115" s="1125"/>
    </row>
    <row r="116" spans="1:15">
      <c r="A116" s="52" t="s">
        <v>500</v>
      </c>
      <c r="B116" s="1125"/>
      <c r="C116" s="1125"/>
      <c r="D116" s="1125"/>
      <c r="E116" s="1125"/>
      <c r="F116" s="1125"/>
      <c r="G116" s="1125"/>
      <c r="H116" s="1125"/>
      <c r="I116" s="1125"/>
      <c r="J116" s="1125"/>
      <c r="K116" s="1125"/>
      <c r="L116" s="1125"/>
      <c r="M116" s="1125"/>
      <c r="N116" s="1125"/>
      <c r="O116" s="1125"/>
    </row>
    <row r="117" spans="1:15">
      <c r="A117" s="53" t="s">
        <v>505</v>
      </c>
      <c r="B117" s="1125"/>
      <c r="C117" s="1125"/>
      <c r="D117" s="1125"/>
      <c r="E117" s="1125"/>
      <c r="F117" s="1125"/>
      <c r="G117" s="1125"/>
      <c r="H117" s="1125"/>
      <c r="I117" s="1125"/>
      <c r="J117" s="1125"/>
      <c r="K117" s="1125"/>
      <c r="L117" s="1125"/>
      <c r="M117" s="1125"/>
      <c r="N117" s="1125"/>
      <c r="O117" s="1125"/>
    </row>
    <row r="118" spans="1:15" ht="35.25" customHeight="1">
      <c r="A118" s="1202" t="s">
        <v>2541</v>
      </c>
      <c r="B118" s="1202"/>
      <c r="C118" s="1202"/>
      <c r="D118" s="1202"/>
      <c r="E118" s="1202"/>
      <c r="F118" s="1202"/>
      <c r="G118" s="1202"/>
      <c r="H118" s="1202"/>
      <c r="I118" s="1202"/>
      <c r="J118" s="1202"/>
      <c r="K118" s="1202"/>
      <c r="L118" s="1202"/>
      <c r="M118" s="1202"/>
      <c r="N118" s="1202"/>
      <c r="O118" s="1202"/>
    </row>
    <row r="119" spans="1:15" ht="33.75" customHeight="1">
      <c r="A119" s="1202" t="s">
        <v>513</v>
      </c>
      <c r="B119" s="1202"/>
      <c r="C119" s="1202"/>
      <c r="D119" s="1202"/>
      <c r="E119" s="1202"/>
      <c r="F119" s="1202"/>
      <c r="G119" s="1202"/>
      <c r="H119" s="1202"/>
      <c r="I119" s="1202"/>
      <c r="J119" s="1202"/>
      <c r="K119" s="1202"/>
      <c r="L119" s="1202"/>
      <c r="M119" s="1202"/>
      <c r="N119" s="1202"/>
      <c r="O119" s="1202"/>
    </row>
    <row r="120" spans="1:15" ht="14.25" customHeight="1">
      <c r="A120" s="1125"/>
      <c r="B120" s="1125"/>
      <c r="C120" s="1125"/>
      <c r="D120" s="1125"/>
      <c r="E120" s="1125"/>
      <c r="F120" s="1125"/>
      <c r="G120" s="1125"/>
      <c r="H120" s="1125"/>
      <c r="I120" s="1125"/>
      <c r="J120" s="1125"/>
      <c r="K120" s="1125"/>
      <c r="L120" s="1125"/>
      <c r="M120" s="1125"/>
      <c r="N120" s="1125"/>
      <c r="O120" s="1125"/>
    </row>
    <row r="121" spans="1:15">
      <c r="A121" s="52" t="s">
        <v>501</v>
      </c>
      <c r="B121" s="1125"/>
      <c r="C121" s="1125"/>
      <c r="D121" s="1125"/>
      <c r="E121" s="1125"/>
      <c r="F121" s="1125"/>
      <c r="G121" s="1125"/>
      <c r="H121" s="1125"/>
      <c r="I121" s="1125"/>
      <c r="J121" s="1125"/>
      <c r="K121" s="1125"/>
      <c r="L121" s="1125"/>
      <c r="M121" s="1125"/>
      <c r="N121" s="1125"/>
      <c r="O121" s="1125"/>
    </row>
    <row r="122" spans="1:15" ht="47.25" customHeight="1">
      <c r="A122" s="1202" t="s">
        <v>2542</v>
      </c>
      <c r="B122" s="1202"/>
      <c r="C122" s="1202"/>
      <c r="D122" s="1202"/>
      <c r="E122" s="1202"/>
      <c r="F122" s="1202"/>
      <c r="G122" s="1202"/>
      <c r="H122" s="1202"/>
      <c r="I122" s="1202"/>
      <c r="J122" s="1202"/>
      <c r="K122" s="1202"/>
      <c r="L122" s="1202"/>
      <c r="M122" s="1202"/>
      <c r="N122" s="1202"/>
      <c r="O122" s="1202"/>
    </row>
    <row r="123" spans="1:15" ht="14.25" customHeight="1">
      <c r="A123" s="1125"/>
      <c r="B123" s="1125"/>
      <c r="C123" s="1125"/>
      <c r="D123" s="1125"/>
      <c r="E123" s="1125"/>
      <c r="F123" s="1125"/>
      <c r="G123" s="1125"/>
      <c r="H123" s="1125"/>
      <c r="I123" s="1125"/>
      <c r="J123" s="1125"/>
      <c r="K123" s="1125"/>
      <c r="L123" s="1125"/>
      <c r="M123" s="1125"/>
      <c r="N123" s="1125"/>
      <c r="O123" s="1125"/>
    </row>
    <row r="124" spans="1:15">
      <c r="A124" s="52" t="s">
        <v>507</v>
      </c>
      <c r="B124" s="1125"/>
      <c r="C124" s="1125"/>
      <c r="D124" s="1125"/>
      <c r="E124" s="1125"/>
      <c r="F124" s="1125"/>
      <c r="G124" s="1125"/>
      <c r="H124" s="1125"/>
      <c r="I124" s="1125"/>
      <c r="J124" s="1125"/>
      <c r="K124" s="1125"/>
      <c r="L124" s="1125"/>
      <c r="M124" s="1125"/>
      <c r="N124" s="1125"/>
      <c r="O124" s="1125"/>
    </row>
    <row r="125" spans="1:15" ht="33" customHeight="1">
      <c r="A125" s="1202" t="s">
        <v>520</v>
      </c>
      <c r="B125" s="1202"/>
      <c r="C125" s="1202"/>
      <c r="D125" s="1202"/>
      <c r="E125" s="1202"/>
      <c r="F125" s="1202"/>
      <c r="G125" s="1202"/>
      <c r="H125" s="1202"/>
      <c r="I125" s="1202"/>
      <c r="J125" s="1202"/>
      <c r="K125" s="1202"/>
      <c r="L125" s="1202"/>
      <c r="M125" s="1202"/>
      <c r="N125" s="1202"/>
      <c r="O125" s="1202"/>
    </row>
    <row r="126" spans="1:15" ht="19.5" customHeight="1">
      <c r="A126" s="1125"/>
      <c r="B126" s="1125"/>
      <c r="C126" s="1125"/>
      <c r="D126" s="1125"/>
      <c r="E126" s="1125"/>
      <c r="F126" s="1125"/>
      <c r="G126" s="1125"/>
      <c r="H126" s="1125"/>
      <c r="I126" s="1125"/>
      <c r="J126" s="1125"/>
      <c r="K126" s="1125"/>
      <c r="L126" s="1125"/>
      <c r="M126" s="1125"/>
      <c r="N126" s="1125"/>
      <c r="O126" s="1125"/>
    </row>
    <row r="127" spans="1:15">
      <c r="A127" s="52" t="s">
        <v>508</v>
      </c>
      <c r="B127" s="1125"/>
      <c r="C127" s="1125"/>
      <c r="D127" s="1125"/>
      <c r="E127" s="1125"/>
      <c r="F127" s="1125"/>
      <c r="G127" s="1125"/>
      <c r="H127" s="1125"/>
      <c r="I127" s="1125"/>
      <c r="J127" s="1125"/>
      <c r="K127" s="1125"/>
      <c r="L127" s="1125"/>
      <c r="M127" s="1125"/>
      <c r="N127" s="1125"/>
      <c r="O127" s="1125"/>
    </row>
    <row r="128" spans="1:15" ht="33" customHeight="1">
      <c r="A128" s="1202" t="s">
        <v>521</v>
      </c>
      <c r="B128" s="1202"/>
      <c r="C128" s="1202"/>
      <c r="D128" s="1202"/>
      <c r="E128" s="1202"/>
      <c r="F128" s="1202"/>
      <c r="G128" s="1202"/>
      <c r="H128" s="1202"/>
      <c r="I128" s="1202"/>
      <c r="J128" s="1202"/>
      <c r="K128" s="1202"/>
      <c r="L128" s="1202"/>
      <c r="M128" s="1202"/>
      <c r="N128" s="1202"/>
      <c r="O128" s="1202"/>
    </row>
    <row r="129" spans="1:15" ht="50.25" customHeight="1">
      <c r="A129" s="1202" t="s">
        <v>1172</v>
      </c>
      <c r="B129" s="1202"/>
      <c r="C129" s="1202"/>
      <c r="D129" s="1202"/>
      <c r="E129" s="1202"/>
      <c r="F129" s="1202"/>
      <c r="G129" s="1202"/>
      <c r="H129" s="1202"/>
      <c r="I129" s="1202"/>
      <c r="J129" s="1202"/>
      <c r="K129" s="1202"/>
      <c r="L129" s="1202"/>
      <c r="M129" s="1202"/>
      <c r="N129" s="1202"/>
      <c r="O129" s="1202"/>
    </row>
    <row r="130" spans="1:15" ht="17.25" customHeight="1">
      <c r="A130" s="1125"/>
      <c r="B130" s="1125"/>
      <c r="C130" s="1125"/>
      <c r="D130" s="1125"/>
      <c r="E130" s="1125"/>
      <c r="F130" s="1125"/>
      <c r="G130" s="1125"/>
      <c r="H130" s="1125"/>
      <c r="I130" s="1125"/>
      <c r="J130" s="1125"/>
      <c r="K130" s="1125"/>
      <c r="L130" s="1125"/>
      <c r="M130" s="1125"/>
      <c r="N130" s="1125"/>
      <c r="O130" s="1125"/>
    </row>
    <row r="131" spans="1:15">
      <c r="A131" s="52" t="s">
        <v>510</v>
      </c>
      <c r="B131" s="1125"/>
      <c r="C131" s="1125"/>
      <c r="D131" s="1125"/>
      <c r="E131" s="1125"/>
      <c r="F131" s="1125"/>
      <c r="G131" s="1125"/>
      <c r="H131" s="1125"/>
      <c r="I131" s="1125"/>
      <c r="J131" s="1125"/>
      <c r="K131" s="1125"/>
      <c r="L131" s="1125"/>
      <c r="M131" s="1125"/>
      <c r="N131" s="1125"/>
      <c r="O131" s="1125"/>
    </row>
    <row r="132" spans="1:15" ht="31.5" customHeight="1">
      <c r="A132" s="1202" t="s">
        <v>511</v>
      </c>
      <c r="B132" s="1202"/>
      <c r="C132" s="1202"/>
      <c r="D132" s="1202"/>
      <c r="E132" s="1202"/>
      <c r="F132" s="1202"/>
      <c r="G132" s="1202"/>
      <c r="H132" s="1202"/>
      <c r="I132" s="1202"/>
      <c r="J132" s="1202"/>
      <c r="K132" s="1202"/>
      <c r="L132" s="1202"/>
      <c r="M132" s="1202"/>
      <c r="N132" s="1202"/>
      <c r="O132" s="1202"/>
    </row>
    <row r="133" spans="1:15">
      <c r="A133" s="1125"/>
      <c r="B133" s="1125"/>
      <c r="C133" s="1125"/>
      <c r="D133" s="1125"/>
      <c r="E133" s="1125"/>
      <c r="F133" s="1125"/>
      <c r="G133" s="1125"/>
      <c r="H133" s="1125"/>
      <c r="I133" s="1125"/>
      <c r="J133" s="1125"/>
      <c r="K133" s="1125"/>
      <c r="L133" s="1125"/>
      <c r="M133" s="1125"/>
      <c r="N133" s="1125"/>
      <c r="O133" s="1125"/>
    </row>
    <row r="134" spans="1:15">
      <c r="A134" s="1125"/>
      <c r="B134" s="1125"/>
      <c r="C134" s="1125"/>
      <c r="D134" s="1125"/>
      <c r="E134" s="1125"/>
      <c r="F134" s="1125"/>
      <c r="G134" s="1125"/>
      <c r="H134" s="1125"/>
      <c r="I134" s="1125"/>
      <c r="J134" s="1125"/>
      <c r="K134" s="1125"/>
      <c r="L134" s="1125"/>
      <c r="M134" s="1125"/>
      <c r="N134" s="1125"/>
      <c r="O134" s="1125"/>
    </row>
    <row r="135" spans="1:15">
      <c r="A135" s="1125"/>
      <c r="B135" s="1125"/>
      <c r="C135" s="1125"/>
      <c r="D135" s="1125"/>
      <c r="E135" s="1125"/>
      <c r="F135" s="1125"/>
      <c r="G135" s="1125"/>
      <c r="H135" s="1125"/>
      <c r="I135" s="1125"/>
      <c r="J135" s="1125"/>
      <c r="K135" s="1125"/>
      <c r="L135" s="1125"/>
      <c r="M135" s="1125"/>
      <c r="N135" s="1125"/>
      <c r="O135" s="1125"/>
    </row>
    <row r="136" spans="1:15">
      <c r="A136" s="1125"/>
      <c r="B136" s="1125"/>
      <c r="C136" s="1125"/>
      <c r="D136" s="1125"/>
      <c r="E136" s="1125"/>
      <c r="F136" s="1125"/>
      <c r="G136" s="1125"/>
      <c r="H136" s="1125"/>
      <c r="I136" s="1125"/>
      <c r="J136" s="1125"/>
      <c r="K136" s="1125"/>
      <c r="L136" s="1125"/>
      <c r="M136" s="1125"/>
      <c r="N136" s="1125"/>
      <c r="O136" s="1125"/>
    </row>
    <row r="137" spans="1:15">
      <c r="A137" s="1125"/>
      <c r="B137" s="1125"/>
      <c r="C137" s="1125"/>
      <c r="D137" s="1125"/>
      <c r="E137" s="1125"/>
      <c r="F137" s="1125"/>
      <c r="G137" s="1125"/>
      <c r="H137" s="1125"/>
      <c r="I137" s="1125"/>
      <c r="J137" s="1125"/>
      <c r="K137" s="1125"/>
      <c r="L137" s="1125"/>
      <c r="M137" s="1125"/>
      <c r="N137" s="1125"/>
      <c r="O137" s="1125"/>
    </row>
    <row r="138" spans="1:15">
      <c r="A138" s="1125"/>
      <c r="B138" s="1125"/>
      <c r="C138" s="1125"/>
      <c r="D138" s="1125"/>
      <c r="E138" s="1125"/>
      <c r="F138" s="1125"/>
      <c r="G138" s="1125"/>
      <c r="H138" s="1125"/>
      <c r="I138" s="1125"/>
      <c r="J138" s="1125"/>
      <c r="K138" s="1125"/>
      <c r="L138" s="1125"/>
      <c r="M138" s="1125"/>
      <c r="N138" s="1125"/>
      <c r="O138" s="1125"/>
    </row>
    <row r="139" spans="1:15">
      <c r="A139" s="1125"/>
      <c r="B139" s="1125"/>
      <c r="C139" s="1125"/>
      <c r="D139" s="1125"/>
      <c r="E139" s="1125"/>
      <c r="F139" s="1125"/>
      <c r="G139" s="1125"/>
      <c r="H139" s="1125"/>
      <c r="I139" s="1125"/>
      <c r="J139" s="1125"/>
      <c r="K139" s="1125"/>
      <c r="L139" s="1125"/>
      <c r="M139" s="1125"/>
      <c r="N139" s="1125"/>
      <c r="O139" s="1125"/>
    </row>
    <row r="140" spans="1:15">
      <c r="A140" s="1125"/>
      <c r="B140" s="1125"/>
      <c r="C140" s="1125"/>
      <c r="D140" s="1125"/>
      <c r="E140" s="1125"/>
      <c r="F140" s="1125"/>
      <c r="G140" s="1125"/>
      <c r="H140" s="1125"/>
      <c r="I140" s="1125"/>
      <c r="J140" s="1125"/>
      <c r="K140" s="1125"/>
      <c r="L140" s="1125"/>
      <c r="M140" s="1125"/>
      <c r="N140" s="1125"/>
      <c r="O140" s="1125"/>
    </row>
    <row r="141" spans="1:15">
      <c r="A141" s="1125"/>
      <c r="B141" s="1125"/>
      <c r="C141" s="1125"/>
      <c r="D141" s="1125"/>
      <c r="E141" s="1125"/>
      <c r="F141" s="1125"/>
      <c r="G141" s="1125"/>
      <c r="H141" s="1125"/>
      <c r="I141" s="1125"/>
      <c r="J141" s="1125"/>
      <c r="K141" s="1125"/>
      <c r="L141" s="1125"/>
      <c r="M141" s="1125"/>
      <c r="N141" s="1125"/>
      <c r="O141" s="1125"/>
    </row>
    <row r="142" spans="1:15">
      <c r="A142" s="1125"/>
      <c r="B142" s="1125"/>
      <c r="C142" s="1125"/>
      <c r="D142" s="1125"/>
      <c r="E142" s="1125"/>
      <c r="F142" s="1125"/>
      <c r="G142" s="1125"/>
      <c r="H142" s="1125"/>
      <c r="I142" s="1125"/>
      <c r="J142" s="1125"/>
      <c r="K142" s="1125"/>
      <c r="L142" s="1125"/>
      <c r="M142" s="1125"/>
      <c r="N142" s="1125"/>
      <c r="O142" s="1125"/>
    </row>
    <row r="143" spans="1:15">
      <c r="A143" s="1125"/>
      <c r="B143" s="1125"/>
      <c r="C143" s="1125"/>
      <c r="D143" s="1125"/>
      <c r="E143" s="1125"/>
      <c r="F143" s="1125"/>
      <c r="G143" s="1125"/>
      <c r="H143" s="1125"/>
      <c r="I143" s="1125"/>
      <c r="J143" s="1125"/>
      <c r="K143" s="1125"/>
      <c r="L143" s="1125"/>
      <c r="M143" s="1125"/>
      <c r="N143" s="1125"/>
      <c r="O143" s="1125"/>
    </row>
    <row r="144" spans="1:15">
      <c r="A144" s="1125"/>
      <c r="B144" s="1125"/>
      <c r="C144" s="1125"/>
      <c r="D144" s="1125"/>
      <c r="E144" s="1125"/>
      <c r="F144" s="1125"/>
      <c r="G144" s="1125"/>
      <c r="H144" s="1125"/>
      <c r="I144" s="1125"/>
      <c r="J144" s="1125"/>
      <c r="K144" s="1125"/>
      <c r="L144" s="1125"/>
      <c r="M144" s="1125"/>
      <c r="N144" s="1125"/>
      <c r="O144" s="1125"/>
    </row>
    <row r="145" spans="1:15">
      <c r="A145" s="1125"/>
      <c r="B145" s="1125"/>
      <c r="C145" s="1125"/>
      <c r="D145" s="1125"/>
      <c r="E145" s="1125"/>
      <c r="F145" s="1125"/>
      <c r="G145" s="1125"/>
      <c r="H145" s="1125"/>
      <c r="I145" s="1125"/>
      <c r="J145" s="1125"/>
      <c r="K145" s="1125"/>
      <c r="L145" s="1125"/>
      <c r="M145" s="1125"/>
      <c r="N145" s="1125"/>
      <c r="O145" s="1125"/>
    </row>
    <row r="146" spans="1:15">
      <c r="A146" s="1125"/>
      <c r="B146" s="1125"/>
      <c r="C146" s="1125"/>
      <c r="D146" s="1125"/>
      <c r="E146" s="1125"/>
      <c r="F146" s="1125"/>
      <c r="G146" s="1125"/>
      <c r="H146" s="1125"/>
      <c r="I146" s="1125"/>
      <c r="J146" s="1125"/>
      <c r="K146" s="1125"/>
      <c r="L146" s="1125"/>
      <c r="M146" s="1125"/>
      <c r="N146" s="1125"/>
      <c r="O146" s="1125"/>
    </row>
    <row r="147" spans="1:15">
      <c r="A147" s="1125"/>
      <c r="B147" s="1125"/>
      <c r="C147" s="1125"/>
      <c r="D147" s="1125"/>
      <c r="E147" s="1125"/>
      <c r="F147" s="1125"/>
      <c r="G147" s="1125"/>
      <c r="H147" s="1125"/>
      <c r="I147" s="1125"/>
      <c r="J147" s="1125"/>
      <c r="K147" s="1125"/>
      <c r="L147" s="1125"/>
      <c r="M147" s="1125"/>
      <c r="N147" s="1125"/>
      <c r="O147" s="1125"/>
    </row>
    <row r="148" spans="1:15">
      <c r="A148" s="1125"/>
      <c r="B148" s="1125"/>
      <c r="C148" s="1125"/>
      <c r="D148" s="1125"/>
      <c r="E148" s="1125"/>
      <c r="F148" s="1125"/>
      <c r="G148" s="1125"/>
      <c r="H148" s="1125"/>
      <c r="I148" s="1125"/>
      <c r="J148" s="1125"/>
      <c r="K148" s="1125"/>
      <c r="L148" s="1125"/>
      <c r="M148" s="1125"/>
      <c r="N148" s="1125"/>
      <c r="O148" s="1125"/>
    </row>
    <row r="149" spans="1:15">
      <c r="A149" s="1125"/>
      <c r="B149" s="1125"/>
      <c r="C149" s="1125"/>
      <c r="D149" s="1125"/>
      <c r="E149" s="1125"/>
      <c r="F149" s="1125"/>
      <c r="G149" s="1125"/>
      <c r="H149" s="1125"/>
      <c r="I149" s="1125"/>
      <c r="J149" s="1125"/>
      <c r="K149" s="1125"/>
      <c r="L149" s="1125"/>
      <c r="M149" s="1125"/>
      <c r="N149" s="1125"/>
      <c r="O149" s="1125"/>
    </row>
    <row r="150" spans="1:15">
      <c r="A150" s="1125"/>
      <c r="B150" s="1125"/>
      <c r="C150" s="1125"/>
      <c r="D150" s="1125"/>
      <c r="E150" s="1125"/>
      <c r="F150" s="1125"/>
      <c r="G150" s="1125"/>
      <c r="H150" s="1125"/>
      <c r="I150" s="1125"/>
      <c r="J150" s="1125"/>
      <c r="K150" s="1125"/>
      <c r="L150" s="1125"/>
      <c r="M150" s="1125"/>
      <c r="N150" s="1125"/>
      <c r="O150" s="1125"/>
    </row>
    <row r="151" spans="1:15">
      <c r="A151" s="1125"/>
      <c r="B151" s="1125"/>
      <c r="C151" s="1125"/>
      <c r="D151" s="1125"/>
      <c r="E151" s="1125"/>
      <c r="F151" s="1125"/>
      <c r="G151" s="1125"/>
      <c r="H151" s="1125"/>
      <c r="I151" s="1125"/>
      <c r="J151" s="1125"/>
      <c r="K151" s="1125"/>
      <c r="L151" s="1125"/>
      <c r="M151" s="1125"/>
      <c r="N151" s="1125"/>
      <c r="O151" s="1125"/>
    </row>
    <row r="152" spans="1:15">
      <c r="A152" s="1125"/>
      <c r="B152" s="1125"/>
      <c r="C152" s="1125"/>
      <c r="D152" s="1125"/>
      <c r="E152" s="1125"/>
      <c r="F152" s="1125"/>
      <c r="G152" s="1125"/>
      <c r="H152" s="1125"/>
      <c r="I152" s="1125"/>
      <c r="J152" s="1125"/>
      <c r="K152" s="1125"/>
      <c r="L152" s="1125"/>
      <c r="M152" s="1125"/>
      <c r="N152" s="1125"/>
      <c r="O152" s="1125"/>
    </row>
    <row r="153" spans="1:15">
      <c r="A153" s="1125"/>
      <c r="B153" s="1125"/>
      <c r="C153" s="1125"/>
      <c r="D153" s="1125"/>
      <c r="E153" s="1125"/>
      <c r="F153" s="1125"/>
      <c r="G153" s="1125"/>
      <c r="H153" s="1125"/>
      <c r="I153" s="1125"/>
      <c r="J153" s="1125"/>
      <c r="K153" s="1125"/>
      <c r="L153" s="1125"/>
      <c r="M153" s="1125"/>
      <c r="N153" s="1125"/>
      <c r="O153" s="1125"/>
    </row>
    <row r="154" spans="1:15">
      <c r="A154" s="1125"/>
      <c r="B154" s="1125"/>
      <c r="C154" s="1125"/>
      <c r="D154" s="1125"/>
      <c r="E154" s="1125"/>
      <c r="F154" s="1125"/>
      <c r="G154" s="1125"/>
      <c r="H154" s="1125"/>
      <c r="I154" s="1125"/>
      <c r="J154" s="1125"/>
      <c r="K154" s="1125"/>
      <c r="L154" s="1125"/>
      <c r="M154" s="1125"/>
      <c r="N154" s="1125"/>
      <c r="O154" s="1125"/>
    </row>
    <row r="155" spans="1:15">
      <c r="A155" s="1125"/>
      <c r="B155" s="1125"/>
      <c r="C155" s="1125"/>
      <c r="D155" s="1125"/>
      <c r="E155" s="1125"/>
      <c r="F155" s="1125"/>
      <c r="G155" s="1125"/>
      <c r="H155" s="1125"/>
      <c r="I155" s="1125"/>
      <c r="J155" s="1125"/>
      <c r="K155" s="1125"/>
      <c r="L155" s="1125"/>
      <c r="M155" s="1125"/>
      <c r="N155" s="1125"/>
      <c r="O155" s="1125"/>
    </row>
    <row r="156" spans="1:15">
      <c r="A156" s="1125"/>
      <c r="B156" s="1125"/>
      <c r="C156" s="1125"/>
      <c r="D156" s="1125"/>
      <c r="E156" s="1125"/>
      <c r="F156" s="1125"/>
      <c r="G156" s="1125"/>
      <c r="H156" s="1125"/>
      <c r="I156" s="1125"/>
      <c r="J156" s="1125"/>
      <c r="K156" s="1125"/>
      <c r="L156" s="1125"/>
      <c r="M156" s="1125"/>
      <c r="N156" s="1125"/>
      <c r="O156" s="1125"/>
    </row>
    <row r="157" spans="1:15">
      <c r="A157" s="1125"/>
      <c r="B157" s="1125"/>
      <c r="C157" s="1125"/>
      <c r="D157" s="1125"/>
      <c r="E157" s="1125"/>
      <c r="F157" s="1125"/>
      <c r="G157" s="1125"/>
      <c r="H157" s="1125"/>
      <c r="I157" s="1125"/>
      <c r="J157" s="1125"/>
      <c r="K157" s="1125"/>
      <c r="L157" s="1125"/>
      <c r="M157" s="1125"/>
      <c r="N157" s="1125"/>
      <c r="O157" s="1125"/>
    </row>
    <row r="158" spans="1:15">
      <c r="A158" s="1125"/>
      <c r="B158" s="1125"/>
      <c r="C158" s="1125"/>
      <c r="D158" s="1125"/>
      <c r="E158" s="1125"/>
      <c r="F158" s="1125"/>
      <c r="G158" s="1125"/>
      <c r="H158" s="1125"/>
      <c r="I158" s="1125"/>
      <c r="J158" s="1125"/>
      <c r="K158" s="1125"/>
      <c r="L158" s="1125"/>
      <c r="M158" s="1125"/>
      <c r="N158" s="1125"/>
      <c r="O158" s="1125"/>
    </row>
    <row r="159" spans="1:15">
      <c r="A159" s="1125"/>
      <c r="B159" s="1125"/>
      <c r="C159" s="1125"/>
      <c r="D159" s="1125"/>
      <c r="E159" s="1125"/>
      <c r="F159" s="1125"/>
      <c r="G159" s="1125"/>
      <c r="H159" s="1125"/>
      <c r="I159" s="1125"/>
      <c r="J159" s="1125"/>
      <c r="K159" s="1125"/>
      <c r="L159" s="1125"/>
      <c r="M159" s="1125"/>
      <c r="N159" s="1125"/>
      <c r="O159" s="1125"/>
    </row>
    <row r="160" spans="1:15">
      <c r="A160" s="1125"/>
      <c r="B160" s="1125"/>
      <c r="C160" s="1125"/>
      <c r="D160" s="1125"/>
      <c r="E160" s="1125"/>
      <c r="F160" s="1125"/>
      <c r="G160" s="1125"/>
      <c r="H160" s="1125"/>
      <c r="I160" s="1125"/>
      <c r="J160" s="1125"/>
      <c r="K160" s="1125"/>
      <c r="L160" s="1125"/>
      <c r="M160" s="1125"/>
      <c r="N160" s="1125"/>
      <c r="O160" s="1125"/>
    </row>
    <row r="161" spans="1:15">
      <c r="A161" s="1125"/>
      <c r="B161" s="1125"/>
      <c r="C161" s="1125"/>
      <c r="D161" s="1125"/>
      <c r="E161" s="1125"/>
      <c r="F161" s="1125"/>
      <c r="G161" s="1125"/>
      <c r="H161" s="1125"/>
      <c r="I161" s="1125"/>
      <c r="J161" s="1125"/>
      <c r="K161" s="1125"/>
      <c r="L161" s="1125"/>
      <c r="M161" s="1125"/>
      <c r="N161" s="1125"/>
      <c r="O161" s="1125"/>
    </row>
    <row r="162" spans="1:15">
      <c r="A162" s="1125"/>
      <c r="B162" s="1125"/>
      <c r="C162" s="1125"/>
      <c r="D162" s="1125"/>
      <c r="E162" s="1125"/>
      <c r="F162" s="1125"/>
      <c r="G162" s="1125"/>
      <c r="H162" s="1125"/>
      <c r="I162" s="1125"/>
      <c r="J162" s="1125"/>
      <c r="K162" s="1125"/>
      <c r="L162" s="1125"/>
      <c r="M162" s="1125"/>
      <c r="N162" s="1125"/>
      <c r="O162" s="1125"/>
    </row>
    <row r="163" spans="1:15">
      <c r="A163" s="1125"/>
      <c r="B163" s="1125"/>
      <c r="C163" s="1125"/>
      <c r="D163" s="1125"/>
      <c r="E163" s="1125"/>
      <c r="F163" s="1125"/>
      <c r="G163" s="1125"/>
      <c r="H163" s="1125"/>
      <c r="I163" s="1125"/>
      <c r="J163" s="1125"/>
      <c r="K163" s="1125"/>
      <c r="L163" s="1125"/>
      <c r="M163" s="1125"/>
      <c r="N163" s="1125"/>
      <c r="O163" s="1125"/>
    </row>
    <row r="164" spans="1:15">
      <c r="A164" s="1125"/>
      <c r="B164" s="1125"/>
      <c r="C164" s="1125"/>
      <c r="D164" s="1125"/>
      <c r="E164" s="1125"/>
      <c r="F164" s="1125"/>
      <c r="G164" s="1125"/>
      <c r="H164" s="1125"/>
      <c r="I164" s="1125"/>
      <c r="J164" s="1125"/>
      <c r="K164" s="1125"/>
      <c r="L164" s="1125"/>
      <c r="M164" s="1125"/>
      <c r="N164" s="1125"/>
      <c r="O164" s="1125"/>
    </row>
    <row r="165" spans="1:15">
      <c r="A165" s="1125"/>
      <c r="B165" s="1125"/>
      <c r="C165" s="1125"/>
      <c r="D165" s="1125"/>
      <c r="E165" s="1125"/>
      <c r="F165" s="1125"/>
      <c r="G165" s="1125"/>
      <c r="H165" s="1125"/>
      <c r="I165" s="1125"/>
      <c r="J165" s="1125"/>
      <c r="K165" s="1125"/>
      <c r="L165" s="1125"/>
      <c r="M165" s="1125"/>
      <c r="N165" s="1125"/>
      <c r="O165" s="1125"/>
    </row>
    <row r="166" spans="1:15">
      <c r="A166" s="1125"/>
      <c r="B166" s="1125"/>
      <c r="C166" s="1125"/>
      <c r="D166" s="1125"/>
      <c r="E166" s="1125"/>
      <c r="F166" s="1125"/>
      <c r="G166" s="1125"/>
      <c r="H166" s="1125"/>
      <c r="I166" s="1125"/>
      <c r="J166" s="1125"/>
      <c r="K166" s="1125"/>
      <c r="L166" s="1125"/>
      <c r="M166" s="1125"/>
      <c r="N166" s="1125"/>
      <c r="O166" s="1125"/>
    </row>
    <row r="167" spans="1:15">
      <c r="A167" s="1125"/>
      <c r="B167" s="1125"/>
      <c r="C167" s="1125"/>
      <c r="D167" s="1125"/>
      <c r="E167" s="1125"/>
      <c r="F167" s="1125"/>
      <c r="G167" s="1125"/>
      <c r="H167" s="1125"/>
      <c r="I167" s="1125"/>
      <c r="J167" s="1125"/>
      <c r="K167" s="1125"/>
      <c r="L167" s="1125"/>
      <c r="M167" s="1125"/>
      <c r="N167" s="1125"/>
      <c r="O167" s="1125"/>
    </row>
    <row r="168" spans="1:15">
      <c r="A168" s="1125"/>
      <c r="B168" s="1125"/>
      <c r="C168" s="1125"/>
      <c r="D168" s="1125"/>
      <c r="E168" s="1125"/>
      <c r="F168" s="1125"/>
      <c r="G168" s="1125"/>
      <c r="H168" s="1125"/>
      <c r="I168" s="1125"/>
      <c r="J168" s="1125"/>
      <c r="K168" s="1125"/>
      <c r="L168" s="1125"/>
      <c r="M168" s="1125"/>
      <c r="N168" s="1125"/>
      <c r="O168" s="1125"/>
    </row>
    <row r="169" spans="1:15">
      <c r="A169" s="1125"/>
      <c r="B169" s="1125"/>
      <c r="C169" s="1125"/>
      <c r="D169" s="1125"/>
      <c r="E169" s="1125"/>
      <c r="F169" s="1125"/>
      <c r="G169" s="1125"/>
      <c r="H169" s="1125"/>
      <c r="I169" s="1125"/>
      <c r="J169" s="1125"/>
      <c r="K169" s="1125"/>
      <c r="L169" s="1125"/>
      <c r="M169" s="1125"/>
      <c r="N169" s="1125"/>
      <c r="O169" s="1125"/>
    </row>
    <row r="170" spans="1:15">
      <c r="A170" s="1125"/>
      <c r="B170" s="1125"/>
      <c r="C170" s="1125"/>
      <c r="D170" s="1125"/>
      <c r="E170" s="1125"/>
      <c r="F170" s="1125"/>
      <c r="G170" s="1125"/>
      <c r="H170" s="1125"/>
      <c r="I170" s="1125"/>
      <c r="J170" s="1125"/>
      <c r="K170" s="1125"/>
      <c r="L170" s="1125"/>
      <c r="M170" s="1125"/>
      <c r="N170" s="1125"/>
      <c r="O170" s="1125"/>
    </row>
    <row r="171" spans="1:15">
      <c r="A171" s="1125"/>
      <c r="B171" s="1125"/>
      <c r="C171" s="1125"/>
      <c r="D171" s="1125"/>
      <c r="E171" s="1125"/>
      <c r="F171" s="1125"/>
      <c r="G171" s="1125"/>
      <c r="H171" s="1125"/>
      <c r="I171" s="1125"/>
      <c r="J171" s="1125"/>
      <c r="K171" s="1125"/>
      <c r="L171" s="1125"/>
      <c r="M171" s="1125"/>
      <c r="N171" s="1125"/>
      <c r="O171" s="1125"/>
    </row>
    <row r="172" spans="1:15">
      <c r="A172" s="1125"/>
      <c r="B172" s="1125"/>
      <c r="C172" s="1125"/>
      <c r="D172" s="1125"/>
      <c r="E172" s="1125"/>
      <c r="F172" s="1125"/>
      <c r="G172" s="1125"/>
      <c r="H172" s="1125"/>
      <c r="I172" s="1125"/>
      <c r="J172" s="1125"/>
      <c r="K172" s="1125"/>
      <c r="L172" s="1125"/>
      <c r="M172" s="1125"/>
      <c r="N172" s="1125"/>
      <c r="O172" s="1125"/>
    </row>
    <row r="173" spans="1:15">
      <c r="A173" s="1125"/>
      <c r="B173" s="1125"/>
      <c r="C173" s="1125"/>
      <c r="D173" s="1125"/>
      <c r="E173" s="1125"/>
      <c r="F173" s="1125"/>
      <c r="G173" s="1125"/>
      <c r="H173" s="1125"/>
      <c r="I173" s="1125"/>
      <c r="J173" s="1125"/>
      <c r="K173" s="1125"/>
      <c r="L173" s="1125"/>
      <c r="M173" s="1125"/>
      <c r="N173" s="1125"/>
      <c r="O173" s="1125"/>
    </row>
    <row r="174" spans="1:15">
      <c r="A174" s="1125"/>
      <c r="B174" s="1125"/>
      <c r="C174" s="1125"/>
      <c r="D174" s="1125"/>
      <c r="E174" s="1125"/>
      <c r="F174" s="1125"/>
      <c r="G174" s="1125"/>
      <c r="H174" s="1125"/>
      <c r="I174" s="1125"/>
      <c r="J174" s="1125"/>
      <c r="K174" s="1125"/>
      <c r="L174" s="1125"/>
      <c r="M174" s="1125"/>
      <c r="N174" s="1125"/>
      <c r="O174" s="1125"/>
    </row>
    <row r="177" spans="1:1">
      <c r="A177" s="49"/>
    </row>
    <row r="178" spans="1:1">
      <c r="A178" s="49"/>
    </row>
  </sheetData>
  <mergeCells count="39">
    <mergeCell ref="A24:O24"/>
    <mergeCell ref="A3:O3"/>
    <mergeCell ref="A5:O5"/>
    <mergeCell ref="A7:O7"/>
    <mergeCell ref="A16:O16"/>
    <mergeCell ref="A17:O17"/>
    <mergeCell ref="A65:O65"/>
    <mergeCell ref="A27:O27"/>
    <mergeCell ref="A28:O28"/>
    <mergeCell ref="A35:O35"/>
    <mergeCell ref="A37:O37"/>
    <mergeCell ref="A38:O38"/>
    <mergeCell ref="A42:O42"/>
    <mergeCell ref="A43:O43"/>
    <mergeCell ref="A47:O47"/>
    <mergeCell ref="A48:O48"/>
    <mergeCell ref="A63:O63"/>
    <mergeCell ref="A64:O64"/>
    <mergeCell ref="A101:O101"/>
    <mergeCell ref="A68:O68"/>
    <mergeCell ref="A71:O71"/>
    <mergeCell ref="A74:O74"/>
    <mergeCell ref="A75:O75"/>
    <mergeCell ref="A78:O78"/>
    <mergeCell ref="A89:O89"/>
    <mergeCell ref="A90:O90"/>
    <mergeCell ref="A91:O91"/>
    <mergeCell ref="A94:O94"/>
    <mergeCell ref="A97:O97"/>
    <mergeCell ref="A100:O100"/>
    <mergeCell ref="A128:O128"/>
    <mergeCell ref="A129:O129"/>
    <mergeCell ref="A132:O132"/>
    <mergeCell ref="A103:O103"/>
    <mergeCell ref="A106:O106"/>
    <mergeCell ref="A118:O118"/>
    <mergeCell ref="A119:O119"/>
    <mergeCell ref="A122:O122"/>
    <mergeCell ref="A125:O125"/>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14"/>
  <sheetViews>
    <sheetView showGridLines="0" zoomScale="85" zoomScaleNormal="85" workbookViewId="0">
      <selection activeCell="K4" sqref="K4"/>
    </sheetView>
  </sheetViews>
  <sheetFormatPr baseColWidth="10" defaultColWidth="11.5703125" defaultRowHeight="16.5"/>
  <cols>
    <col min="1" max="15" width="11.5703125" style="53"/>
    <col min="16" max="16384" width="11.5703125" style="37"/>
  </cols>
  <sheetData>
    <row r="1" spans="1:17" ht="58.5" customHeight="1"/>
    <row r="3" spans="1:17">
      <c r="A3" s="1213" t="s">
        <v>1139</v>
      </c>
      <c r="B3" s="1213"/>
      <c r="C3" s="1213"/>
      <c r="D3" s="1213"/>
      <c r="E3" s="1213"/>
      <c r="F3" s="1213"/>
      <c r="G3" s="1213"/>
      <c r="H3" s="1213"/>
      <c r="I3" s="1213"/>
      <c r="J3" s="1213"/>
      <c r="K3" s="1213"/>
      <c r="L3" s="1213"/>
      <c r="M3" s="1213"/>
      <c r="N3" s="1213"/>
      <c r="O3" s="1213"/>
    </row>
    <row r="4" spans="1:17">
      <c r="Q4" s="859" t="s">
        <v>389</v>
      </c>
    </row>
    <row r="5" spans="1:17" ht="58.5" customHeight="1">
      <c r="A5" s="1209" t="s">
        <v>1140</v>
      </c>
      <c r="B5" s="1209"/>
      <c r="C5" s="1209"/>
      <c r="D5" s="1209"/>
      <c r="E5" s="1209"/>
      <c r="F5" s="1209"/>
      <c r="G5" s="1209"/>
      <c r="H5" s="1209"/>
      <c r="I5" s="1209"/>
      <c r="J5" s="1209"/>
      <c r="K5" s="1209"/>
      <c r="L5" s="1209"/>
      <c r="M5" s="1209"/>
      <c r="N5" s="1209"/>
      <c r="O5" s="1209"/>
    </row>
    <row r="6" spans="1:17" ht="15.95" customHeight="1">
      <c r="A6" s="673"/>
      <c r="B6" s="673"/>
      <c r="C6" s="673"/>
      <c r="D6" s="673"/>
      <c r="E6" s="673"/>
      <c r="F6" s="673"/>
      <c r="G6" s="673"/>
      <c r="H6" s="673"/>
      <c r="I6" s="673"/>
      <c r="J6" s="673"/>
      <c r="K6" s="673"/>
      <c r="L6" s="673"/>
      <c r="M6" s="673"/>
      <c r="N6" s="673"/>
      <c r="O6" s="673"/>
    </row>
    <row r="7" spans="1:17" ht="27.75" customHeight="1">
      <c r="A7" s="1209" t="s">
        <v>1141</v>
      </c>
      <c r="B7" s="1209"/>
      <c r="C7" s="1209"/>
      <c r="D7" s="1209"/>
      <c r="E7" s="1209"/>
      <c r="F7" s="1209"/>
      <c r="G7" s="1209"/>
      <c r="H7" s="1209"/>
      <c r="I7" s="1209"/>
      <c r="J7" s="1209"/>
      <c r="K7" s="1209"/>
      <c r="L7" s="1209"/>
      <c r="M7" s="1209"/>
      <c r="N7" s="1209"/>
      <c r="O7" s="1209"/>
    </row>
    <row r="8" spans="1:17" ht="15.95" customHeight="1">
      <c r="A8" s="673"/>
      <c r="B8" s="673"/>
      <c r="C8" s="673"/>
      <c r="D8" s="673"/>
      <c r="E8" s="673"/>
      <c r="F8" s="673"/>
      <c r="G8" s="673"/>
      <c r="H8" s="673"/>
      <c r="I8" s="673"/>
      <c r="J8" s="673"/>
      <c r="K8" s="673"/>
      <c r="L8" s="673"/>
      <c r="M8" s="673"/>
      <c r="N8" s="673"/>
      <c r="O8" s="673"/>
    </row>
    <row r="9" spans="1:17" ht="17.25" customHeight="1">
      <c r="A9" s="1214" t="s">
        <v>1142</v>
      </c>
      <c r="B9" s="1214"/>
      <c r="C9" s="1214"/>
      <c r="D9" s="1214"/>
      <c r="E9" s="1214"/>
      <c r="F9" s="1214"/>
      <c r="G9" s="1214"/>
      <c r="H9" s="1214"/>
      <c r="I9" s="1214"/>
      <c r="J9" s="1214"/>
      <c r="K9" s="1214"/>
      <c r="L9" s="1214"/>
      <c r="M9" s="1214"/>
      <c r="N9" s="1214"/>
      <c r="O9" s="1214"/>
    </row>
    <row r="10" spans="1:17" ht="15.95" customHeight="1">
      <c r="A10" s="674"/>
      <c r="B10" s="674"/>
      <c r="C10" s="674"/>
      <c r="D10" s="674"/>
      <c r="E10" s="674"/>
      <c r="F10" s="674"/>
      <c r="G10" s="674"/>
      <c r="H10" s="674"/>
      <c r="I10" s="674"/>
      <c r="J10" s="674"/>
      <c r="K10" s="674"/>
      <c r="L10" s="674"/>
      <c r="M10" s="674"/>
      <c r="N10" s="674"/>
      <c r="O10" s="674"/>
    </row>
    <row r="11" spans="1:17" ht="57" customHeight="1">
      <c r="A11" s="1209" t="s">
        <v>1143</v>
      </c>
      <c r="B11" s="1209"/>
      <c r="C11" s="1209"/>
      <c r="D11" s="1209"/>
      <c r="E11" s="1209"/>
      <c r="F11" s="1209"/>
      <c r="G11" s="1209"/>
      <c r="H11" s="1209"/>
      <c r="I11" s="1209"/>
      <c r="J11" s="1209"/>
      <c r="K11" s="1209"/>
      <c r="L11" s="1209"/>
      <c r="M11" s="1209"/>
      <c r="N11" s="1209"/>
      <c r="O11" s="1209"/>
    </row>
    <row r="12" spans="1:17" ht="15.95" customHeight="1">
      <c r="A12" s="674"/>
      <c r="B12" s="230"/>
      <c r="C12" s="230"/>
      <c r="D12" s="230"/>
      <c r="E12" s="230"/>
      <c r="F12" s="230"/>
      <c r="G12" s="230"/>
      <c r="H12" s="230"/>
      <c r="I12" s="230"/>
      <c r="J12" s="230"/>
      <c r="K12" s="230"/>
      <c r="L12" s="230"/>
      <c r="M12" s="230"/>
      <c r="N12" s="230"/>
      <c r="O12" s="230"/>
    </row>
    <row r="13" spans="1:17" ht="54" customHeight="1">
      <c r="A13" s="1209" t="s">
        <v>1144</v>
      </c>
      <c r="B13" s="1209"/>
      <c r="C13" s="1209"/>
      <c r="D13" s="1209"/>
      <c r="E13" s="1209"/>
      <c r="F13" s="1209"/>
      <c r="G13" s="1209"/>
      <c r="H13" s="1209"/>
      <c r="I13" s="1209"/>
      <c r="J13" s="1209"/>
      <c r="K13" s="1209"/>
      <c r="L13" s="1209"/>
      <c r="M13" s="1209"/>
      <c r="N13" s="1209"/>
      <c r="O13" s="1209"/>
    </row>
    <row r="14" spans="1:17" ht="15.95" customHeight="1">
      <c r="A14" s="674"/>
      <c r="B14" s="230"/>
      <c r="C14" s="230"/>
      <c r="D14" s="230"/>
      <c r="E14" s="230"/>
      <c r="F14" s="230"/>
      <c r="G14" s="230"/>
      <c r="H14" s="230"/>
      <c r="I14" s="230"/>
      <c r="J14" s="230"/>
      <c r="K14" s="230"/>
      <c r="L14" s="230"/>
      <c r="M14" s="230"/>
      <c r="N14" s="230"/>
      <c r="O14" s="230"/>
    </row>
    <row r="15" spans="1:17" ht="33" customHeight="1">
      <c r="A15" s="1209" t="s">
        <v>1145</v>
      </c>
      <c r="B15" s="1209"/>
      <c r="C15" s="1209"/>
      <c r="D15" s="1209"/>
      <c r="E15" s="1209"/>
      <c r="F15" s="1209"/>
      <c r="G15" s="1209"/>
      <c r="H15" s="1209"/>
      <c r="I15" s="1209"/>
      <c r="J15" s="1209"/>
      <c r="K15" s="1209"/>
      <c r="L15" s="1209"/>
      <c r="M15" s="1209"/>
      <c r="N15" s="1209"/>
      <c r="O15" s="1209"/>
    </row>
    <row r="16" spans="1:17" ht="15.95" customHeight="1">
      <c r="A16" s="674"/>
      <c r="B16" s="230"/>
      <c r="C16" s="230"/>
      <c r="D16" s="230"/>
      <c r="E16" s="230"/>
      <c r="F16" s="230"/>
      <c r="G16" s="230"/>
      <c r="H16" s="230"/>
      <c r="I16" s="230"/>
      <c r="J16" s="230"/>
      <c r="K16" s="230"/>
      <c r="L16" s="230"/>
      <c r="M16" s="230"/>
      <c r="N16" s="230"/>
      <c r="O16" s="230"/>
    </row>
    <row r="17" spans="1:16384" ht="33.75" customHeight="1">
      <c r="A17" s="1209" t="s">
        <v>1146</v>
      </c>
      <c r="B17" s="1209"/>
      <c r="C17" s="1209"/>
      <c r="D17" s="1209"/>
      <c r="E17" s="1209"/>
      <c r="F17" s="1209"/>
      <c r="G17" s="1209"/>
      <c r="H17" s="1209"/>
      <c r="I17" s="1209"/>
      <c r="J17" s="1209"/>
      <c r="K17" s="1209"/>
      <c r="L17" s="1209"/>
      <c r="M17" s="1209"/>
      <c r="N17" s="1209"/>
      <c r="O17" s="1209"/>
    </row>
    <row r="18" spans="1:16384">
      <c r="A18" s="675"/>
      <c r="B18" s="230"/>
      <c r="C18" s="230"/>
      <c r="D18" s="230"/>
      <c r="E18" s="230"/>
      <c r="F18" s="230"/>
      <c r="G18" s="230"/>
      <c r="H18" s="230"/>
      <c r="I18" s="230"/>
      <c r="J18" s="230"/>
      <c r="K18" s="230"/>
      <c r="L18" s="230"/>
      <c r="M18" s="230"/>
      <c r="N18" s="230"/>
      <c r="O18" s="230"/>
    </row>
    <row r="19" spans="1:16384" ht="30.75" customHeight="1">
      <c r="A19" s="1209" t="s">
        <v>1147</v>
      </c>
      <c r="B19" s="1209"/>
      <c r="C19" s="1209"/>
      <c r="D19" s="1209"/>
      <c r="E19" s="1209"/>
      <c r="F19" s="1209"/>
      <c r="G19" s="1209"/>
      <c r="H19" s="1209"/>
      <c r="I19" s="1209"/>
      <c r="J19" s="1209"/>
      <c r="K19" s="1209"/>
      <c r="L19" s="1209"/>
      <c r="M19" s="1209"/>
      <c r="N19" s="1209"/>
      <c r="O19" s="1209"/>
    </row>
    <row r="20" spans="1:16384" ht="15.95" customHeight="1">
      <c r="A20" s="1212"/>
      <c r="B20" s="1212"/>
      <c r="C20" s="1212"/>
      <c r="D20" s="1212"/>
      <c r="E20" s="1212"/>
      <c r="F20" s="1212"/>
      <c r="G20" s="1212"/>
      <c r="H20" s="1212"/>
      <c r="I20" s="1212"/>
      <c r="J20" s="1212"/>
      <c r="K20" s="1212"/>
      <c r="L20" s="1212"/>
      <c r="M20" s="1212"/>
      <c r="N20" s="1212"/>
      <c r="O20" s="1212"/>
    </row>
    <row r="21" spans="1:16384" ht="51.75" customHeight="1">
      <c r="A21" s="1208" t="s">
        <v>1148</v>
      </c>
      <c r="B21" s="1209"/>
      <c r="C21" s="1209"/>
      <c r="D21" s="1209"/>
      <c r="E21" s="1209"/>
      <c r="F21" s="1209"/>
      <c r="G21" s="1209"/>
      <c r="H21" s="1209"/>
      <c r="I21" s="1209"/>
      <c r="J21" s="1209"/>
      <c r="K21" s="1209"/>
      <c r="L21" s="1209"/>
      <c r="M21" s="1209"/>
      <c r="N21" s="1209"/>
      <c r="O21" s="1209"/>
    </row>
    <row r="22" spans="1:16384" s="50" customFormat="1" ht="15.95" customHeight="1">
      <c r="A22" s="675"/>
      <c r="B22" s="676"/>
      <c r="C22" s="676"/>
      <c r="D22" s="676"/>
      <c r="E22" s="676"/>
      <c r="F22" s="676"/>
      <c r="G22" s="676"/>
      <c r="H22" s="676"/>
      <c r="I22" s="676"/>
      <c r="J22" s="676"/>
      <c r="K22" s="676"/>
      <c r="L22" s="676"/>
      <c r="M22" s="676"/>
      <c r="N22" s="676"/>
      <c r="O22" s="676"/>
    </row>
    <row r="23" spans="1:16384" ht="47.25" customHeight="1">
      <c r="A23" s="1208" t="s">
        <v>1149</v>
      </c>
      <c r="B23" s="1209"/>
      <c r="C23" s="1209"/>
      <c r="D23" s="1209"/>
      <c r="E23" s="1209"/>
      <c r="F23" s="1209"/>
      <c r="G23" s="1209"/>
      <c r="H23" s="1209"/>
      <c r="I23" s="1209"/>
      <c r="J23" s="1209"/>
      <c r="K23" s="1209"/>
      <c r="L23" s="1209"/>
      <c r="M23" s="1209"/>
      <c r="N23" s="1209"/>
      <c r="O23" s="1209"/>
    </row>
    <row r="24" spans="1:16384" ht="15.95" customHeight="1">
      <c r="A24" s="674"/>
      <c r="B24" s="230"/>
      <c r="C24" s="230"/>
      <c r="D24" s="230"/>
      <c r="E24" s="230"/>
      <c r="F24" s="230"/>
      <c r="G24" s="230"/>
      <c r="H24" s="230"/>
      <c r="I24" s="230"/>
      <c r="J24" s="230"/>
      <c r="K24" s="230"/>
      <c r="L24" s="230"/>
      <c r="M24" s="230"/>
      <c r="N24" s="230"/>
      <c r="O24" s="230"/>
    </row>
    <row r="25" spans="1:16384" s="50" customFormat="1" ht="67.5" customHeight="1">
      <c r="A25" s="1208" t="s">
        <v>1150</v>
      </c>
      <c r="B25" s="1209"/>
      <c r="C25" s="1209"/>
      <c r="D25" s="1209"/>
      <c r="E25" s="1209"/>
      <c r="F25" s="1209"/>
      <c r="G25" s="1209"/>
      <c r="H25" s="1209"/>
      <c r="I25" s="1209"/>
      <c r="J25" s="1209"/>
      <c r="K25" s="1209"/>
      <c r="L25" s="1209"/>
      <c r="M25" s="1209"/>
      <c r="N25" s="1209"/>
      <c r="O25" s="1209"/>
    </row>
    <row r="26" spans="1:16384" ht="15.95" customHeight="1">
      <c r="A26" s="677"/>
      <c r="B26" s="676"/>
      <c r="C26" s="676"/>
      <c r="D26" s="676"/>
      <c r="E26" s="676"/>
      <c r="F26" s="676"/>
      <c r="G26" s="676"/>
      <c r="H26" s="676"/>
      <c r="I26" s="676"/>
      <c r="J26" s="676"/>
      <c r="K26" s="676"/>
      <c r="L26" s="676"/>
      <c r="M26" s="676"/>
      <c r="N26" s="676"/>
      <c r="O26" s="676"/>
    </row>
    <row r="27" spans="1:16384" ht="42.75" customHeight="1">
      <c r="A27" s="1208" t="s">
        <v>1151</v>
      </c>
      <c r="B27" s="1209"/>
      <c r="C27" s="1209"/>
      <c r="D27" s="1209"/>
      <c r="E27" s="1209"/>
      <c r="F27" s="1209"/>
      <c r="G27" s="1209"/>
      <c r="H27" s="1209"/>
      <c r="I27" s="1209"/>
      <c r="J27" s="1209"/>
      <c r="K27" s="1209"/>
      <c r="L27" s="1209"/>
      <c r="M27" s="1209"/>
      <c r="N27" s="1209"/>
      <c r="O27" s="1209"/>
      <c r="P27" s="1210"/>
      <c r="Q27" s="1211"/>
      <c r="R27" s="1211"/>
      <c r="S27" s="1211"/>
      <c r="T27" s="1211"/>
      <c r="U27" s="1211"/>
      <c r="V27" s="1211"/>
      <c r="W27" s="1211"/>
      <c r="X27" s="1211"/>
      <c r="Y27" s="1211"/>
      <c r="Z27" s="1211"/>
      <c r="AA27" s="1211"/>
      <c r="AB27" s="1211"/>
      <c r="AC27" s="1211"/>
      <c r="AD27" s="1211"/>
      <c r="AE27" s="1210"/>
      <c r="AF27" s="1211"/>
      <c r="AG27" s="1211"/>
      <c r="AH27" s="1211"/>
      <c r="AI27" s="1211"/>
      <c r="AJ27" s="1211"/>
      <c r="AK27" s="1211"/>
      <c r="AL27" s="1211"/>
      <c r="AM27" s="1211"/>
      <c r="AN27" s="1211"/>
      <c r="AO27" s="1211"/>
      <c r="AP27" s="1211"/>
      <c r="AQ27" s="1211"/>
      <c r="AR27" s="1211"/>
      <c r="AS27" s="1211"/>
      <c r="AT27" s="1210"/>
      <c r="AU27" s="1211"/>
      <c r="AV27" s="1211"/>
      <c r="AW27" s="1211"/>
      <c r="AX27" s="1211"/>
      <c r="AY27" s="1211"/>
      <c r="AZ27" s="1211"/>
      <c r="BA27" s="1211"/>
      <c r="BB27" s="1211"/>
      <c r="BC27" s="1211"/>
      <c r="BD27" s="1211"/>
      <c r="BE27" s="1211"/>
      <c r="BF27" s="1211"/>
      <c r="BG27" s="1211"/>
      <c r="BH27" s="1211"/>
      <c r="BI27" s="1210"/>
      <c r="BJ27" s="1211"/>
      <c r="BK27" s="1211"/>
      <c r="BL27" s="1211"/>
      <c r="BM27" s="1211"/>
      <c r="BN27" s="1211"/>
      <c r="BO27" s="1211"/>
      <c r="BP27" s="1211"/>
      <c r="BQ27" s="1211"/>
      <c r="BR27" s="1211"/>
      <c r="BS27" s="1211"/>
      <c r="BT27" s="1211"/>
      <c r="BU27" s="1211"/>
      <c r="BV27" s="1211"/>
      <c r="BW27" s="1211"/>
      <c r="BX27" s="1210"/>
      <c r="BY27" s="1211"/>
      <c r="BZ27" s="1211"/>
      <c r="CA27" s="1211"/>
      <c r="CB27" s="1211"/>
      <c r="CC27" s="1211"/>
      <c r="CD27" s="1211"/>
      <c r="CE27" s="1211"/>
      <c r="CF27" s="1211"/>
      <c r="CG27" s="1211"/>
      <c r="CH27" s="1211"/>
      <c r="CI27" s="1211"/>
      <c r="CJ27" s="1211"/>
      <c r="CK27" s="1211"/>
      <c r="CL27" s="1211"/>
      <c r="CM27" s="1210"/>
      <c r="CN27" s="1211"/>
      <c r="CO27" s="1211"/>
      <c r="CP27" s="1211"/>
      <c r="CQ27" s="1211"/>
      <c r="CR27" s="1211"/>
      <c r="CS27" s="1211"/>
      <c r="CT27" s="1211"/>
      <c r="CU27" s="1211"/>
      <c r="CV27" s="1211"/>
      <c r="CW27" s="1211"/>
      <c r="CX27" s="1211"/>
      <c r="CY27" s="1211"/>
      <c r="CZ27" s="1211"/>
      <c r="DA27" s="1211"/>
      <c r="DB27" s="1210"/>
      <c r="DC27" s="1211"/>
      <c r="DD27" s="1211"/>
      <c r="DE27" s="1211"/>
      <c r="DF27" s="1211"/>
      <c r="DG27" s="1211"/>
      <c r="DH27" s="1211"/>
      <c r="DI27" s="1211"/>
      <c r="DJ27" s="1211"/>
      <c r="DK27" s="1211"/>
      <c r="DL27" s="1211"/>
      <c r="DM27" s="1211"/>
      <c r="DN27" s="1211"/>
      <c r="DO27" s="1211"/>
      <c r="DP27" s="1211"/>
      <c r="DQ27" s="1210"/>
      <c r="DR27" s="1211"/>
      <c r="DS27" s="1211"/>
      <c r="DT27" s="1211"/>
      <c r="DU27" s="1211"/>
      <c r="DV27" s="1211"/>
      <c r="DW27" s="1211"/>
      <c r="DX27" s="1211"/>
      <c r="DY27" s="1211"/>
      <c r="DZ27" s="1211"/>
      <c r="EA27" s="1211"/>
      <c r="EB27" s="1211"/>
      <c r="EC27" s="1211"/>
      <c r="ED27" s="1211"/>
      <c r="EE27" s="1211"/>
      <c r="EF27" s="1210"/>
      <c r="EG27" s="1211"/>
      <c r="EH27" s="1211"/>
      <c r="EI27" s="1211"/>
      <c r="EJ27" s="1211"/>
      <c r="EK27" s="1211"/>
      <c r="EL27" s="1211"/>
      <c r="EM27" s="1211"/>
      <c r="EN27" s="1211"/>
      <c r="EO27" s="1211"/>
      <c r="EP27" s="1211"/>
      <c r="EQ27" s="1211"/>
      <c r="ER27" s="1211"/>
      <c r="ES27" s="1211"/>
      <c r="ET27" s="1211"/>
      <c r="EU27" s="1210"/>
      <c r="EV27" s="1211"/>
      <c r="EW27" s="1211"/>
      <c r="EX27" s="1211"/>
      <c r="EY27" s="1211"/>
      <c r="EZ27" s="1211"/>
      <c r="FA27" s="1211"/>
      <c r="FB27" s="1211"/>
      <c r="FC27" s="1211"/>
      <c r="FD27" s="1211"/>
      <c r="FE27" s="1211"/>
      <c r="FF27" s="1211"/>
      <c r="FG27" s="1211"/>
      <c r="FH27" s="1211"/>
      <c r="FI27" s="1211"/>
      <c r="FJ27" s="1210"/>
      <c r="FK27" s="1211"/>
      <c r="FL27" s="1211"/>
      <c r="FM27" s="1211"/>
      <c r="FN27" s="1211"/>
      <c r="FO27" s="1211"/>
      <c r="FP27" s="1211"/>
      <c r="FQ27" s="1211"/>
      <c r="FR27" s="1211"/>
      <c r="FS27" s="1211"/>
      <c r="FT27" s="1211"/>
      <c r="FU27" s="1211"/>
      <c r="FV27" s="1211"/>
      <c r="FW27" s="1211"/>
      <c r="FX27" s="1211"/>
      <c r="FY27" s="1210"/>
      <c r="FZ27" s="1211"/>
      <c r="GA27" s="1211"/>
      <c r="GB27" s="1211"/>
      <c r="GC27" s="1211"/>
      <c r="GD27" s="1211"/>
      <c r="GE27" s="1211"/>
      <c r="GF27" s="1211"/>
      <c r="GG27" s="1211"/>
      <c r="GH27" s="1211"/>
      <c r="GI27" s="1211"/>
      <c r="GJ27" s="1211"/>
      <c r="GK27" s="1211"/>
      <c r="GL27" s="1211"/>
      <c r="GM27" s="1211"/>
      <c r="GN27" s="1210"/>
      <c r="GO27" s="1211"/>
      <c r="GP27" s="1211"/>
      <c r="GQ27" s="1211"/>
      <c r="GR27" s="1211"/>
      <c r="GS27" s="1211"/>
      <c r="GT27" s="1211"/>
      <c r="GU27" s="1211"/>
      <c r="GV27" s="1211"/>
      <c r="GW27" s="1211"/>
      <c r="GX27" s="1211"/>
      <c r="GY27" s="1211"/>
      <c r="GZ27" s="1211"/>
      <c r="HA27" s="1211"/>
      <c r="HB27" s="1211"/>
      <c r="HC27" s="1210"/>
      <c r="HD27" s="1211"/>
      <c r="HE27" s="1211"/>
      <c r="HF27" s="1211"/>
      <c r="HG27" s="1211"/>
      <c r="HH27" s="1211"/>
      <c r="HI27" s="1211"/>
      <c r="HJ27" s="1211"/>
      <c r="HK27" s="1211"/>
      <c r="HL27" s="1211"/>
      <c r="HM27" s="1211"/>
      <c r="HN27" s="1211"/>
      <c r="HO27" s="1211"/>
      <c r="HP27" s="1211"/>
      <c r="HQ27" s="1211"/>
      <c r="HR27" s="1210"/>
      <c r="HS27" s="1211"/>
      <c r="HT27" s="1211"/>
      <c r="HU27" s="1211"/>
      <c r="HV27" s="1211"/>
      <c r="HW27" s="1211"/>
      <c r="HX27" s="1211"/>
      <c r="HY27" s="1211"/>
      <c r="HZ27" s="1211"/>
      <c r="IA27" s="1211"/>
      <c r="IB27" s="1211"/>
      <c r="IC27" s="1211"/>
      <c r="ID27" s="1211"/>
      <c r="IE27" s="1211"/>
      <c r="IF27" s="1211"/>
      <c r="IG27" s="1210"/>
      <c r="IH27" s="1211"/>
      <c r="II27" s="1211"/>
      <c r="IJ27" s="1211"/>
      <c r="IK27" s="1211"/>
      <c r="IL27" s="1211"/>
      <c r="IM27" s="1211"/>
      <c r="IN27" s="1211"/>
      <c r="IO27" s="1211"/>
      <c r="IP27" s="1211"/>
      <c r="IQ27" s="1211"/>
      <c r="IR27" s="1211"/>
      <c r="IS27" s="1211"/>
      <c r="IT27" s="1211"/>
      <c r="IU27" s="1211"/>
      <c r="IV27" s="1210"/>
      <c r="IW27" s="1211"/>
      <c r="IX27" s="1211"/>
      <c r="IY27" s="1211"/>
      <c r="IZ27" s="1211"/>
      <c r="JA27" s="1211"/>
      <c r="JB27" s="1211"/>
      <c r="JC27" s="1211"/>
      <c r="JD27" s="1211"/>
      <c r="JE27" s="1211"/>
      <c r="JF27" s="1211"/>
      <c r="JG27" s="1211"/>
      <c r="JH27" s="1211"/>
      <c r="JI27" s="1211"/>
      <c r="JJ27" s="1211"/>
      <c r="JK27" s="1210"/>
      <c r="JL27" s="1211"/>
      <c r="JM27" s="1211"/>
      <c r="JN27" s="1211"/>
      <c r="JO27" s="1211"/>
      <c r="JP27" s="1211"/>
      <c r="JQ27" s="1211"/>
      <c r="JR27" s="1211"/>
      <c r="JS27" s="1211"/>
      <c r="JT27" s="1211"/>
      <c r="JU27" s="1211"/>
      <c r="JV27" s="1211"/>
      <c r="JW27" s="1211"/>
      <c r="JX27" s="1211"/>
      <c r="JY27" s="1211"/>
      <c r="JZ27" s="1210"/>
      <c r="KA27" s="1211"/>
      <c r="KB27" s="1211"/>
      <c r="KC27" s="1211"/>
      <c r="KD27" s="1211"/>
      <c r="KE27" s="1211"/>
      <c r="KF27" s="1211"/>
      <c r="KG27" s="1211"/>
      <c r="KH27" s="1211"/>
      <c r="KI27" s="1211"/>
      <c r="KJ27" s="1211"/>
      <c r="KK27" s="1211"/>
      <c r="KL27" s="1211"/>
      <c r="KM27" s="1211"/>
      <c r="KN27" s="1211"/>
      <c r="KO27" s="1210"/>
      <c r="KP27" s="1211"/>
      <c r="KQ27" s="1211"/>
      <c r="KR27" s="1211"/>
      <c r="KS27" s="1211"/>
      <c r="KT27" s="1211"/>
      <c r="KU27" s="1211"/>
      <c r="KV27" s="1211"/>
      <c r="KW27" s="1211"/>
      <c r="KX27" s="1211"/>
      <c r="KY27" s="1211"/>
      <c r="KZ27" s="1211"/>
      <c r="LA27" s="1211"/>
      <c r="LB27" s="1211"/>
      <c r="LC27" s="1211"/>
      <c r="LD27" s="1210"/>
      <c r="LE27" s="1211"/>
      <c r="LF27" s="1211"/>
      <c r="LG27" s="1211"/>
      <c r="LH27" s="1211"/>
      <c r="LI27" s="1211"/>
      <c r="LJ27" s="1211"/>
      <c r="LK27" s="1211"/>
      <c r="LL27" s="1211"/>
      <c r="LM27" s="1211"/>
      <c r="LN27" s="1211"/>
      <c r="LO27" s="1211"/>
      <c r="LP27" s="1211"/>
      <c r="LQ27" s="1211"/>
      <c r="LR27" s="1211"/>
      <c r="LS27" s="1210"/>
      <c r="LT27" s="1211"/>
      <c r="LU27" s="1211"/>
      <c r="LV27" s="1211"/>
      <c r="LW27" s="1211"/>
      <c r="LX27" s="1211"/>
      <c r="LY27" s="1211"/>
      <c r="LZ27" s="1211"/>
      <c r="MA27" s="1211"/>
      <c r="MB27" s="1211"/>
      <c r="MC27" s="1211"/>
      <c r="MD27" s="1211"/>
      <c r="ME27" s="1211"/>
      <c r="MF27" s="1211"/>
      <c r="MG27" s="1211"/>
      <c r="MH27" s="1210"/>
      <c r="MI27" s="1211"/>
      <c r="MJ27" s="1211"/>
      <c r="MK27" s="1211"/>
      <c r="ML27" s="1211"/>
      <c r="MM27" s="1211"/>
      <c r="MN27" s="1211"/>
      <c r="MO27" s="1211"/>
      <c r="MP27" s="1211"/>
      <c r="MQ27" s="1211"/>
      <c r="MR27" s="1211"/>
      <c r="MS27" s="1211"/>
      <c r="MT27" s="1211"/>
      <c r="MU27" s="1211"/>
      <c r="MV27" s="1211"/>
      <c r="MW27" s="1210"/>
      <c r="MX27" s="1211"/>
      <c r="MY27" s="1211"/>
      <c r="MZ27" s="1211"/>
      <c r="NA27" s="1211"/>
      <c r="NB27" s="1211"/>
      <c r="NC27" s="1211"/>
      <c r="ND27" s="1211"/>
      <c r="NE27" s="1211"/>
      <c r="NF27" s="1211"/>
      <c r="NG27" s="1211"/>
      <c r="NH27" s="1211"/>
      <c r="NI27" s="1211"/>
      <c r="NJ27" s="1211"/>
      <c r="NK27" s="1211"/>
      <c r="NL27" s="1210"/>
      <c r="NM27" s="1211"/>
      <c r="NN27" s="1211"/>
      <c r="NO27" s="1211"/>
      <c r="NP27" s="1211"/>
      <c r="NQ27" s="1211"/>
      <c r="NR27" s="1211"/>
      <c r="NS27" s="1211"/>
      <c r="NT27" s="1211"/>
      <c r="NU27" s="1211"/>
      <c r="NV27" s="1211"/>
      <c r="NW27" s="1211"/>
      <c r="NX27" s="1211"/>
      <c r="NY27" s="1211"/>
      <c r="NZ27" s="1211"/>
      <c r="OA27" s="1210"/>
      <c r="OB27" s="1211"/>
      <c r="OC27" s="1211"/>
      <c r="OD27" s="1211"/>
      <c r="OE27" s="1211"/>
      <c r="OF27" s="1211"/>
      <c r="OG27" s="1211"/>
      <c r="OH27" s="1211"/>
      <c r="OI27" s="1211"/>
      <c r="OJ27" s="1211"/>
      <c r="OK27" s="1211"/>
      <c r="OL27" s="1211"/>
      <c r="OM27" s="1211"/>
      <c r="ON27" s="1211"/>
      <c r="OO27" s="1211"/>
      <c r="OP27" s="1210"/>
      <c r="OQ27" s="1211"/>
      <c r="OR27" s="1211"/>
      <c r="OS27" s="1211"/>
      <c r="OT27" s="1211"/>
      <c r="OU27" s="1211"/>
      <c r="OV27" s="1211"/>
      <c r="OW27" s="1211"/>
      <c r="OX27" s="1211"/>
      <c r="OY27" s="1211"/>
      <c r="OZ27" s="1211"/>
      <c r="PA27" s="1211"/>
      <c r="PB27" s="1211"/>
      <c r="PC27" s="1211"/>
      <c r="PD27" s="1211"/>
      <c r="PE27" s="1210"/>
      <c r="PF27" s="1211"/>
      <c r="PG27" s="1211"/>
      <c r="PH27" s="1211"/>
      <c r="PI27" s="1211"/>
      <c r="PJ27" s="1211"/>
      <c r="PK27" s="1211"/>
      <c r="PL27" s="1211"/>
      <c r="PM27" s="1211"/>
      <c r="PN27" s="1211"/>
      <c r="PO27" s="1211"/>
      <c r="PP27" s="1211"/>
      <c r="PQ27" s="1211"/>
      <c r="PR27" s="1211"/>
      <c r="PS27" s="1211"/>
      <c r="PT27" s="1210"/>
      <c r="PU27" s="1211"/>
      <c r="PV27" s="1211"/>
      <c r="PW27" s="1211"/>
      <c r="PX27" s="1211"/>
      <c r="PY27" s="1211"/>
      <c r="PZ27" s="1211"/>
      <c r="QA27" s="1211"/>
      <c r="QB27" s="1211"/>
      <c r="QC27" s="1211"/>
      <c r="QD27" s="1211"/>
      <c r="QE27" s="1211"/>
      <c r="QF27" s="1211"/>
      <c r="QG27" s="1211"/>
      <c r="QH27" s="1211"/>
      <c r="QI27" s="1210"/>
      <c r="QJ27" s="1211"/>
      <c r="QK27" s="1211"/>
      <c r="QL27" s="1211"/>
      <c r="QM27" s="1211"/>
      <c r="QN27" s="1211"/>
      <c r="QO27" s="1211"/>
      <c r="QP27" s="1211"/>
      <c r="QQ27" s="1211"/>
      <c r="QR27" s="1211"/>
      <c r="QS27" s="1211"/>
      <c r="QT27" s="1211"/>
      <c r="QU27" s="1211"/>
      <c r="QV27" s="1211"/>
      <c r="QW27" s="1211"/>
      <c r="QX27" s="1210"/>
      <c r="QY27" s="1211"/>
      <c r="QZ27" s="1211"/>
      <c r="RA27" s="1211"/>
      <c r="RB27" s="1211"/>
      <c r="RC27" s="1211"/>
      <c r="RD27" s="1211"/>
      <c r="RE27" s="1211"/>
      <c r="RF27" s="1211"/>
      <c r="RG27" s="1211"/>
      <c r="RH27" s="1211"/>
      <c r="RI27" s="1211"/>
      <c r="RJ27" s="1211"/>
      <c r="RK27" s="1211"/>
      <c r="RL27" s="1211"/>
      <c r="RM27" s="1210"/>
      <c r="RN27" s="1211"/>
      <c r="RO27" s="1211"/>
      <c r="RP27" s="1211"/>
      <c r="RQ27" s="1211"/>
      <c r="RR27" s="1211"/>
      <c r="RS27" s="1211"/>
      <c r="RT27" s="1211"/>
      <c r="RU27" s="1211"/>
      <c r="RV27" s="1211"/>
      <c r="RW27" s="1211"/>
      <c r="RX27" s="1211"/>
      <c r="RY27" s="1211"/>
      <c r="RZ27" s="1211"/>
      <c r="SA27" s="1211"/>
      <c r="SB27" s="1210"/>
      <c r="SC27" s="1211"/>
      <c r="SD27" s="1211"/>
      <c r="SE27" s="1211"/>
      <c r="SF27" s="1211"/>
      <c r="SG27" s="1211"/>
      <c r="SH27" s="1211"/>
      <c r="SI27" s="1211"/>
      <c r="SJ27" s="1211"/>
      <c r="SK27" s="1211"/>
      <c r="SL27" s="1211"/>
      <c r="SM27" s="1211"/>
      <c r="SN27" s="1211"/>
      <c r="SO27" s="1211"/>
      <c r="SP27" s="1211"/>
      <c r="SQ27" s="1210"/>
      <c r="SR27" s="1211"/>
      <c r="SS27" s="1211"/>
      <c r="ST27" s="1211"/>
      <c r="SU27" s="1211"/>
      <c r="SV27" s="1211"/>
      <c r="SW27" s="1211"/>
      <c r="SX27" s="1211"/>
      <c r="SY27" s="1211"/>
      <c r="SZ27" s="1211"/>
      <c r="TA27" s="1211"/>
      <c r="TB27" s="1211"/>
      <c r="TC27" s="1211"/>
      <c r="TD27" s="1211"/>
      <c r="TE27" s="1211"/>
      <c r="TF27" s="1210"/>
      <c r="TG27" s="1211"/>
      <c r="TH27" s="1211"/>
      <c r="TI27" s="1211"/>
      <c r="TJ27" s="1211"/>
      <c r="TK27" s="1211"/>
      <c r="TL27" s="1211"/>
      <c r="TM27" s="1211"/>
      <c r="TN27" s="1211"/>
      <c r="TO27" s="1211"/>
      <c r="TP27" s="1211"/>
      <c r="TQ27" s="1211"/>
      <c r="TR27" s="1211"/>
      <c r="TS27" s="1211"/>
      <c r="TT27" s="1211"/>
      <c r="TU27" s="1210"/>
      <c r="TV27" s="1211"/>
      <c r="TW27" s="1211"/>
      <c r="TX27" s="1211"/>
      <c r="TY27" s="1211"/>
      <c r="TZ27" s="1211"/>
      <c r="UA27" s="1211"/>
      <c r="UB27" s="1211"/>
      <c r="UC27" s="1211"/>
      <c r="UD27" s="1211"/>
      <c r="UE27" s="1211"/>
      <c r="UF27" s="1211"/>
      <c r="UG27" s="1211"/>
      <c r="UH27" s="1211"/>
      <c r="UI27" s="1211"/>
      <c r="UJ27" s="1210"/>
      <c r="UK27" s="1211"/>
      <c r="UL27" s="1211"/>
      <c r="UM27" s="1211"/>
      <c r="UN27" s="1211"/>
      <c r="UO27" s="1211"/>
      <c r="UP27" s="1211"/>
      <c r="UQ27" s="1211"/>
      <c r="UR27" s="1211"/>
      <c r="US27" s="1211"/>
      <c r="UT27" s="1211"/>
      <c r="UU27" s="1211"/>
      <c r="UV27" s="1211"/>
      <c r="UW27" s="1211"/>
      <c r="UX27" s="1211"/>
      <c r="UY27" s="1210"/>
      <c r="UZ27" s="1211"/>
      <c r="VA27" s="1211"/>
      <c r="VB27" s="1211"/>
      <c r="VC27" s="1211"/>
      <c r="VD27" s="1211"/>
      <c r="VE27" s="1211"/>
      <c r="VF27" s="1211"/>
      <c r="VG27" s="1211"/>
      <c r="VH27" s="1211"/>
      <c r="VI27" s="1211"/>
      <c r="VJ27" s="1211"/>
      <c r="VK27" s="1211"/>
      <c r="VL27" s="1211"/>
      <c r="VM27" s="1211"/>
      <c r="VN27" s="1210"/>
      <c r="VO27" s="1211"/>
      <c r="VP27" s="1211"/>
      <c r="VQ27" s="1211"/>
      <c r="VR27" s="1211"/>
      <c r="VS27" s="1211"/>
      <c r="VT27" s="1211"/>
      <c r="VU27" s="1211"/>
      <c r="VV27" s="1211"/>
      <c r="VW27" s="1211"/>
      <c r="VX27" s="1211"/>
      <c r="VY27" s="1211"/>
      <c r="VZ27" s="1211"/>
      <c r="WA27" s="1211"/>
      <c r="WB27" s="1211"/>
      <c r="WC27" s="1210"/>
      <c r="WD27" s="1211"/>
      <c r="WE27" s="1211"/>
      <c r="WF27" s="1211"/>
      <c r="WG27" s="1211"/>
      <c r="WH27" s="1211"/>
      <c r="WI27" s="1211"/>
      <c r="WJ27" s="1211"/>
      <c r="WK27" s="1211"/>
      <c r="WL27" s="1211"/>
      <c r="WM27" s="1211"/>
      <c r="WN27" s="1211"/>
      <c r="WO27" s="1211"/>
      <c r="WP27" s="1211"/>
      <c r="WQ27" s="1211"/>
      <c r="WR27" s="1210"/>
      <c r="WS27" s="1211"/>
      <c r="WT27" s="1211"/>
      <c r="WU27" s="1211"/>
      <c r="WV27" s="1211"/>
      <c r="WW27" s="1211"/>
      <c r="WX27" s="1211"/>
      <c r="WY27" s="1211"/>
      <c r="WZ27" s="1211"/>
      <c r="XA27" s="1211"/>
      <c r="XB27" s="1211"/>
      <c r="XC27" s="1211"/>
      <c r="XD27" s="1211"/>
      <c r="XE27" s="1211"/>
      <c r="XF27" s="1211"/>
      <c r="XG27" s="1210"/>
      <c r="XH27" s="1211"/>
      <c r="XI27" s="1211"/>
      <c r="XJ27" s="1211"/>
      <c r="XK27" s="1211"/>
      <c r="XL27" s="1211"/>
      <c r="XM27" s="1211"/>
      <c r="XN27" s="1211"/>
      <c r="XO27" s="1211"/>
      <c r="XP27" s="1211"/>
      <c r="XQ27" s="1211"/>
      <c r="XR27" s="1211"/>
      <c r="XS27" s="1211"/>
      <c r="XT27" s="1211"/>
      <c r="XU27" s="1211"/>
      <c r="XV27" s="1210"/>
      <c r="XW27" s="1211"/>
      <c r="XX27" s="1211"/>
      <c r="XY27" s="1211"/>
      <c r="XZ27" s="1211"/>
      <c r="YA27" s="1211"/>
      <c r="YB27" s="1211"/>
      <c r="YC27" s="1211"/>
      <c r="YD27" s="1211"/>
      <c r="YE27" s="1211"/>
      <c r="YF27" s="1211"/>
      <c r="YG27" s="1211"/>
      <c r="YH27" s="1211"/>
      <c r="YI27" s="1211"/>
      <c r="YJ27" s="1211"/>
      <c r="YK27" s="1210"/>
      <c r="YL27" s="1211"/>
      <c r="YM27" s="1211"/>
      <c r="YN27" s="1211"/>
      <c r="YO27" s="1211"/>
      <c r="YP27" s="1211"/>
      <c r="YQ27" s="1211"/>
      <c r="YR27" s="1211"/>
      <c r="YS27" s="1211"/>
      <c r="YT27" s="1211"/>
      <c r="YU27" s="1211"/>
      <c r="YV27" s="1211"/>
      <c r="YW27" s="1211"/>
      <c r="YX27" s="1211"/>
      <c r="YY27" s="1211"/>
      <c r="YZ27" s="1210"/>
      <c r="ZA27" s="1211"/>
      <c r="ZB27" s="1211"/>
      <c r="ZC27" s="1211"/>
      <c r="ZD27" s="1211"/>
      <c r="ZE27" s="1211"/>
      <c r="ZF27" s="1211"/>
      <c r="ZG27" s="1211"/>
      <c r="ZH27" s="1211"/>
      <c r="ZI27" s="1211"/>
      <c r="ZJ27" s="1211"/>
      <c r="ZK27" s="1211"/>
      <c r="ZL27" s="1211"/>
      <c r="ZM27" s="1211"/>
      <c r="ZN27" s="1211"/>
      <c r="ZO27" s="1210"/>
      <c r="ZP27" s="1211"/>
      <c r="ZQ27" s="1211"/>
      <c r="ZR27" s="1211"/>
      <c r="ZS27" s="1211"/>
      <c r="ZT27" s="1211"/>
      <c r="ZU27" s="1211"/>
      <c r="ZV27" s="1211"/>
      <c r="ZW27" s="1211"/>
      <c r="ZX27" s="1211"/>
      <c r="ZY27" s="1211"/>
      <c r="ZZ27" s="1211"/>
      <c r="AAA27" s="1211"/>
      <c r="AAB27" s="1211"/>
      <c r="AAC27" s="1211"/>
      <c r="AAD27" s="1210"/>
      <c r="AAE27" s="1211"/>
      <c r="AAF27" s="1211"/>
      <c r="AAG27" s="1211"/>
      <c r="AAH27" s="1211"/>
      <c r="AAI27" s="1211"/>
      <c r="AAJ27" s="1211"/>
      <c r="AAK27" s="1211"/>
      <c r="AAL27" s="1211"/>
      <c r="AAM27" s="1211"/>
      <c r="AAN27" s="1211"/>
      <c r="AAO27" s="1211"/>
      <c r="AAP27" s="1211"/>
      <c r="AAQ27" s="1211"/>
      <c r="AAR27" s="1211"/>
      <c r="AAS27" s="1210"/>
      <c r="AAT27" s="1211"/>
      <c r="AAU27" s="1211"/>
      <c r="AAV27" s="1211"/>
      <c r="AAW27" s="1211"/>
      <c r="AAX27" s="1211"/>
      <c r="AAY27" s="1211"/>
      <c r="AAZ27" s="1211"/>
      <c r="ABA27" s="1211"/>
      <c r="ABB27" s="1211"/>
      <c r="ABC27" s="1211"/>
      <c r="ABD27" s="1211"/>
      <c r="ABE27" s="1211"/>
      <c r="ABF27" s="1211"/>
      <c r="ABG27" s="1211"/>
      <c r="ABH27" s="1210"/>
      <c r="ABI27" s="1211"/>
      <c r="ABJ27" s="1211"/>
      <c r="ABK27" s="1211"/>
      <c r="ABL27" s="1211"/>
      <c r="ABM27" s="1211"/>
      <c r="ABN27" s="1211"/>
      <c r="ABO27" s="1211"/>
      <c r="ABP27" s="1211"/>
      <c r="ABQ27" s="1211"/>
      <c r="ABR27" s="1211"/>
      <c r="ABS27" s="1211"/>
      <c r="ABT27" s="1211"/>
      <c r="ABU27" s="1211"/>
      <c r="ABV27" s="1211"/>
      <c r="ABW27" s="1210"/>
      <c r="ABX27" s="1211"/>
      <c r="ABY27" s="1211"/>
      <c r="ABZ27" s="1211"/>
      <c r="ACA27" s="1211"/>
      <c r="ACB27" s="1211"/>
      <c r="ACC27" s="1211"/>
      <c r="ACD27" s="1211"/>
      <c r="ACE27" s="1211"/>
      <c r="ACF27" s="1211"/>
      <c r="ACG27" s="1211"/>
      <c r="ACH27" s="1211"/>
      <c r="ACI27" s="1211"/>
      <c r="ACJ27" s="1211"/>
      <c r="ACK27" s="1211"/>
      <c r="ACL27" s="1210"/>
      <c r="ACM27" s="1211"/>
      <c r="ACN27" s="1211"/>
      <c r="ACO27" s="1211"/>
      <c r="ACP27" s="1211"/>
      <c r="ACQ27" s="1211"/>
      <c r="ACR27" s="1211"/>
      <c r="ACS27" s="1211"/>
      <c r="ACT27" s="1211"/>
      <c r="ACU27" s="1211"/>
      <c r="ACV27" s="1211"/>
      <c r="ACW27" s="1211"/>
      <c r="ACX27" s="1211"/>
      <c r="ACY27" s="1211"/>
      <c r="ACZ27" s="1211"/>
      <c r="ADA27" s="1210"/>
      <c r="ADB27" s="1211"/>
      <c r="ADC27" s="1211"/>
      <c r="ADD27" s="1211"/>
      <c r="ADE27" s="1211"/>
      <c r="ADF27" s="1211"/>
      <c r="ADG27" s="1211"/>
      <c r="ADH27" s="1211"/>
      <c r="ADI27" s="1211"/>
      <c r="ADJ27" s="1211"/>
      <c r="ADK27" s="1211"/>
      <c r="ADL27" s="1211"/>
      <c r="ADM27" s="1211"/>
      <c r="ADN27" s="1211"/>
      <c r="ADO27" s="1211"/>
      <c r="ADP27" s="1210"/>
      <c r="ADQ27" s="1211"/>
      <c r="ADR27" s="1211"/>
      <c r="ADS27" s="1211"/>
      <c r="ADT27" s="1211"/>
      <c r="ADU27" s="1211"/>
      <c r="ADV27" s="1211"/>
      <c r="ADW27" s="1211"/>
      <c r="ADX27" s="1211"/>
      <c r="ADY27" s="1211"/>
      <c r="ADZ27" s="1211"/>
      <c r="AEA27" s="1211"/>
      <c r="AEB27" s="1211"/>
      <c r="AEC27" s="1211"/>
      <c r="AED27" s="1211"/>
      <c r="AEE27" s="1210"/>
      <c r="AEF27" s="1211"/>
      <c r="AEG27" s="1211"/>
      <c r="AEH27" s="1211"/>
      <c r="AEI27" s="1211"/>
      <c r="AEJ27" s="1211"/>
      <c r="AEK27" s="1211"/>
      <c r="AEL27" s="1211"/>
      <c r="AEM27" s="1211"/>
      <c r="AEN27" s="1211"/>
      <c r="AEO27" s="1211"/>
      <c r="AEP27" s="1211"/>
      <c r="AEQ27" s="1211"/>
      <c r="AER27" s="1211"/>
      <c r="AES27" s="1211"/>
      <c r="AET27" s="1210"/>
      <c r="AEU27" s="1211"/>
      <c r="AEV27" s="1211"/>
      <c r="AEW27" s="1211"/>
      <c r="AEX27" s="1211"/>
      <c r="AEY27" s="1211"/>
      <c r="AEZ27" s="1211"/>
      <c r="AFA27" s="1211"/>
      <c r="AFB27" s="1211"/>
      <c r="AFC27" s="1211"/>
      <c r="AFD27" s="1211"/>
      <c r="AFE27" s="1211"/>
      <c r="AFF27" s="1211"/>
      <c r="AFG27" s="1211"/>
      <c r="AFH27" s="1211"/>
      <c r="AFI27" s="1210"/>
      <c r="AFJ27" s="1211"/>
      <c r="AFK27" s="1211"/>
      <c r="AFL27" s="1211"/>
      <c r="AFM27" s="1211"/>
      <c r="AFN27" s="1211"/>
      <c r="AFO27" s="1211"/>
      <c r="AFP27" s="1211"/>
      <c r="AFQ27" s="1211"/>
      <c r="AFR27" s="1211"/>
      <c r="AFS27" s="1211"/>
      <c r="AFT27" s="1211"/>
      <c r="AFU27" s="1211"/>
      <c r="AFV27" s="1211"/>
      <c r="AFW27" s="1211"/>
      <c r="AFX27" s="1210"/>
      <c r="AFY27" s="1211"/>
      <c r="AFZ27" s="1211"/>
      <c r="AGA27" s="1211"/>
      <c r="AGB27" s="1211"/>
      <c r="AGC27" s="1211"/>
      <c r="AGD27" s="1211"/>
      <c r="AGE27" s="1211"/>
      <c r="AGF27" s="1211"/>
      <c r="AGG27" s="1211"/>
      <c r="AGH27" s="1211"/>
      <c r="AGI27" s="1211"/>
      <c r="AGJ27" s="1211"/>
      <c r="AGK27" s="1211"/>
      <c r="AGL27" s="1211"/>
      <c r="AGM27" s="1210"/>
      <c r="AGN27" s="1211"/>
      <c r="AGO27" s="1211"/>
      <c r="AGP27" s="1211"/>
      <c r="AGQ27" s="1211"/>
      <c r="AGR27" s="1211"/>
      <c r="AGS27" s="1211"/>
      <c r="AGT27" s="1211"/>
      <c r="AGU27" s="1211"/>
      <c r="AGV27" s="1211"/>
      <c r="AGW27" s="1211"/>
      <c r="AGX27" s="1211"/>
      <c r="AGY27" s="1211"/>
      <c r="AGZ27" s="1211"/>
      <c r="AHA27" s="1211"/>
      <c r="AHB27" s="1210"/>
      <c r="AHC27" s="1211"/>
      <c r="AHD27" s="1211"/>
      <c r="AHE27" s="1211"/>
      <c r="AHF27" s="1211"/>
      <c r="AHG27" s="1211"/>
      <c r="AHH27" s="1211"/>
      <c r="AHI27" s="1211"/>
      <c r="AHJ27" s="1211"/>
      <c r="AHK27" s="1211"/>
      <c r="AHL27" s="1211"/>
      <c r="AHM27" s="1211"/>
      <c r="AHN27" s="1211"/>
      <c r="AHO27" s="1211"/>
      <c r="AHP27" s="1211"/>
      <c r="AHQ27" s="1210"/>
      <c r="AHR27" s="1211"/>
      <c r="AHS27" s="1211"/>
      <c r="AHT27" s="1211"/>
      <c r="AHU27" s="1211"/>
      <c r="AHV27" s="1211"/>
      <c r="AHW27" s="1211"/>
      <c r="AHX27" s="1211"/>
      <c r="AHY27" s="1211"/>
      <c r="AHZ27" s="1211"/>
      <c r="AIA27" s="1211"/>
      <c r="AIB27" s="1211"/>
      <c r="AIC27" s="1211"/>
      <c r="AID27" s="1211"/>
      <c r="AIE27" s="1211"/>
      <c r="AIF27" s="1210"/>
      <c r="AIG27" s="1211"/>
      <c r="AIH27" s="1211"/>
      <c r="AII27" s="1211"/>
      <c r="AIJ27" s="1211"/>
      <c r="AIK27" s="1211"/>
      <c r="AIL27" s="1211"/>
      <c r="AIM27" s="1211"/>
      <c r="AIN27" s="1211"/>
      <c r="AIO27" s="1211"/>
      <c r="AIP27" s="1211"/>
      <c r="AIQ27" s="1211"/>
      <c r="AIR27" s="1211"/>
      <c r="AIS27" s="1211"/>
      <c r="AIT27" s="1211"/>
      <c r="AIU27" s="1210"/>
      <c r="AIV27" s="1211"/>
      <c r="AIW27" s="1211"/>
      <c r="AIX27" s="1211"/>
      <c r="AIY27" s="1211"/>
      <c r="AIZ27" s="1211"/>
      <c r="AJA27" s="1211"/>
      <c r="AJB27" s="1211"/>
      <c r="AJC27" s="1211"/>
      <c r="AJD27" s="1211"/>
      <c r="AJE27" s="1211"/>
      <c r="AJF27" s="1211"/>
      <c r="AJG27" s="1211"/>
      <c r="AJH27" s="1211"/>
      <c r="AJI27" s="1211"/>
      <c r="AJJ27" s="1210"/>
      <c r="AJK27" s="1211"/>
      <c r="AJL27" s="1211"/>
      <c r="AJM27" s="1211"/>
      <c r="AJN27" s="1211"/>
      <c r="AJO27" s="1211"/>
      <c r="AJP27" s="1211"/>
      <c r="AJQ27" s="1211"/>
      <c r="AJR27" s="1211"/>
      <c r="AJS27" s="1211"/>
      <c r="AJT27" s="1211"/>
      <c r="AJU27" s="1211"/>
      <c r="AJV27" s="1211"/>
      <c r="AJW27" s="1211"/>
      <c r="AJX27" s="1211"/>
      <c r="AJY27" s="1210"/>
      <c r="AJZ27" s="1211"/>
      <c r="AKA27" s="1211"/>
      <c r="AKB27" s="1211"/>
      <c r="AKC27" s="1211"/>
      <c r="AKD27" s="1211"/>
      <c r="AKE27" s="1211"/>
      <c r="AKF27" s="1211"/>
      <c r="AKG27" s="1211"/>
      <c r="AKH27" s="1211"/>
      <c r="AKI27" s="1211"/>
      <c r="AKJ27" s="1211"/>
      <c r="AKK27" s="1211"/>
      <c r="AKL27" s="1211"/>
      <c r="AKM27" s="1211"/>
      <c r="AKN27" s="1210"/>
      <c r="AKO27" s="1211"/>
      <c r="AKP27" s="1211"/>
      <c r="AKQ27" s="1211"/>
      <c r="AKR27" s="1211"/>
      <c r="AKS27" s="1211"/>
      <c r="AKT27" s="1211"/>
      <c r="AKU27" s="1211"/>
      <c r="AKV27" s="1211"/>
      <c r="AKW27" s="1211"/>
      <c r="AKX27" s="1211"/>
      <c r="AKY27" s="1211"/>
      <c r="AKZ27" s="1211"/>
      <c r="ALA27" s="1211"/>
      <c r="ALB27" s="1211"/>
      <c r="ALC27" s="1210"/>
      <c r="ALD27" s="1211"/>
      <c r="ALE27" s="1211"/>
      <c r="ALF27" s="1211"/>
      <c r="ALG27" s="1211"/>
      <c r="ALH27" s="1211"/>
      <c r="ALI27" s="1211"/>
      <c r="ALJ27" s="1211"/>
      <c r="ALK27" s="1211"/>
      <c r="ALL27" s="1211"/>
      <c r="ALM27" s="1211"/>
      <c r="ALN27" s="1211"/>
      <c r="ALO27" s="1211"/>
      <c r="ALP27" s="1211"/>
      <c r="ALQ27" s="1211"/>
      <c r="ALR27" s="1210"/>
      <c r="ALS27" s="1211"/>
      <c r="ALT27" s="1211"/>
      <c r="ALU27" s="1211"/>
      <c r="ALV27" s="1211"/>
      <c r="ALW27" s="1211"/>
      <c r="ALX27" s="1211"/>
      <c r="ALY27" s="1211"/>
      <c r="ALZ27" s="1211"/>
      <c r="AMA27" s="1211"/>
      <c r="AMB27" s="1211"/>
      <c r="AMC27" s="1211"/>
      <c r="AMD27" s="1211"/>
      <c r="AME27" s="1211"/>
      <c r="AMF27" s="1211"/>
      <c r="AMG27" s="1210"/>
      <c r="AMH27" s="1211"/>
      <c r="AMI27" s="1211"/>
      <c r="AMJ27" s="1211"/>
      <c r="AMK27" s="1211"/>
      <c r="AML27" s="1211"/>
      <c r="AMM27" s="1211"/>
      <c r="AMN27" s="1211"/>
      <c r="AMO27" s="1211"/>
      <c r="AMP27" s="1211"/>
      <c r="AMQ27" s="1211"/>
      <c r="AMR27" s="1211"/>
      <c r="AMS27" s="1211"/>
      <c r="AMT27" s="1211"/>
      <c r="AMU27" s="1211"/>
      <c r="AMV27" s="1210"/>
      <c r="AMW27" s="1211"/>
      <c r="AMX27" s="1211"/>
      <c r="AMY27" s="1211"/>
      <c r="AMZ27" s="1211"/>
      <c r="ANA27" s="1211"/>
      <c r="ANB27" s="1211"/>
      <c r="ANC27" s="1211"/>
      <c r="AND27" s="1211"/>
      <c r="ANE27" s="1211"/>
      <c r="ANF27" s="1211"/>
      <c r="ANG27" s="1211"/>
      <c r="ANH27" s="1211"/>
      <c r="ANI27" s="1211"/>
      <c r="ANJ27" s="1211"/>
      <c r="ANK27" s="1210"/>
      <c r="ANL27" s="1211"/>
      <c r="ANM27" s="1211"/>
      <c r="ANN27" s="1211"/>
      <c r="ANO27" s="1211"/>
      <c r="ANP27" s="1211"/>
      <c r="ANQ27" s="1211"/>
      <c r="ANR27" s="1211"/>
      <c r="ANS27" s="1211"/>
      <c r="ANT27" s="1211"/>
      <c r="ANU27" s="1211"/>
      <c r="ANV27" s="1211"/>
      <c r="ANW27" s="1211"/>
      <c r="ANX27" s="1211"/>
      <c r="ANY27" s="1211"/>
      <c r="ANZ27" s="1210"/>
      <c r="AOA27" s="1211"/>
      <c r="AOB27" s="1211"/>
      <c r="AOC27" s="1211"/>
      <c r="AOD27" s="1211"/>
      <c r="AOE27" s="1211"/>
      <c r="AOF27" s="1211"/>
      <c r="AOG27" s="1211"/>
      <c r="AOH27" s="1211"/>
      <c r="AOI27" s="1211"/>
      <c r="AOJ27" s="1211"/>
      <c r="AOK27" s="1211"/>
      <c r="AOL27" s="1211"/>
      <c r="AOM27" s="1211"/>
      <c r="AON27" s="1211"/>
      <c r="AOO27" s="1210"/>
      <c r="AOP27" s="1211"/>
      <c r="AOQ27" s="1211"/>
      <c r="AOR27" s="1211"/>
      <c r="AOS27" s="1211"/>
      <c r="AOT27" s="1211"/>
      <c r="AOU27" s="1211"/>
      <c r="AOV27" s="1211"/>
      <c r="AOW27" s="1211"/>
      <c r="AOX27" s="1211"/>
      <c r="AOY27" s="1211"/>
      <c r="AOZ27" s="1211"/>
      <c r="APA27" s="1211"/>
      <c r="APB27" s="1211"/>
      <c r="APC27" s="1211"/>
      <c r="APD27" s="1210"/>
      <c r="APE27" s="1211"/>
      <c r="APF27" s="1211"/>
      <c r="APG27" s="1211"/>
      <c r="APH27" s="1211"/>
      <c r="API27" s="1211"/>
      <c r="APJ27" s="1211"/>
      <c r="APK27" s="1211"/>
      <c r="APL27" s="1211"/>
      <c r="APM27" s="1211"/>
      <c r="APN27" s="1211"/>
      <c r="APO27" s="1211"/>
      <c r="APP27" s="1211"/>
      <c r="APQ27" s="1211"/>
      <c r="APR27" s="1211"/>
      <c r="APS27" s="1210"/>
      <c r="APT27" s="1211"/>
      <c r="APU27" s="1211"/>
      <c r="APV27" s="1211"/>
      <c r="APW27" s="1211"/>
      <c r="APX27" s="1211"/>
      <c r="APY27" s="1211"/>
      <c r="APZ27" s="1211"/>
      <c r="AQA27" s="1211"/>
      <c r="AQB27" s="1211"/>
      <c r="AQC27" s="1211"/>
      <c r="AQD27" s="1211"/>
      <c r="AQE27" s="1211"/>
      <c r="AQF27" s="1211"/>
      <c r="AQG27" s="1211"/>
      <c r="AQH27" s="1210"/>
      <c r="AQI27" s="1211"/>
      <c r="AQJ27" s="1211"/>
      <c r="AQK27" s="1211"/>
      <c r="AQL27" s="1211"/>
      <c r="AQM27" s="1211"/>
      <c r="AQN27" s="1211"/>
      <c r="AQO27" s="1211"/>
      <c r="AQP27" s="1211"/>
      <c r="AQQ27" s="1211"/>
      <c r="AQR27" s="1211"/>
      <c r="AQS27" s="1211"/>
      <c r="AQT27" s="1211"/>
      <c r="AQU27" s="1211"/>
      <c r="AQV27" s="1211"/>
      <c r="AQW27" s="1210"/>
      <c r="AQX27" s="1211"/>
      <c r="AQY27" s="1211"/>
      <c r="AQZ27" s="1211"/>
      <c r="ARA27" s="1211"/>
      <c r="ARB27" s="1211"/>
      <c r="ARC27" s="1211"/>
      <c r="ARD27" s="1211"/>
      <c r="ARE27" s="1211"/>
      <c r="ARF27" s="1211"/>
      <c r="ARG27" s="1211"/>
      <c r="ARH27" s="1211"/>
      <c r="ARI27" s="1211"/>
      <c r="ARJ27" s="1211"/>
      <c r="ARK27" s="1211"/>
      <c r="ARL27" s="1210"/>
      <c r="ARM27" s="1211"/>
      <c r="ARN27" s="1211"/>
      <c r="ARO27" s="1211"/>
      <c r="ARP27" s="1211"/>
      <c r="ARQ27" s="1211"/>
      <c r="ARR27" s="1211"/>
      <c r="ARS27" s="1211"/>
      <c r="ART27" s="1211"/>
      <c r="ARU27" s="1211"/>
      <c r="ARV27" s="1211"/>
      <c r="ARW27" s="1211"/>
      <c r="ARX27" s="1211"/>
      <c r="ARY27" s="1211"/>
      <c r="ARZ27" s="1211"/>
      <c r="ASA27" s="1210"/>
      <c r="ASB27" s="1211"/>
      <c r="ASC27" s="1211"/>
      <c r="ASD27" s="1211"/>
      <c r="ASE27" s="1211"/>
      <c r="ASF27" s="1211"/>
      <c r="ASG27" s="1211"/>
      <c r="ASH27" s="1211"/>
      <c r="ASI27" s="1211"/>
      <c r="ASJ27" s="1211"/>
      <c r="ASK27" s="1211"/>
      <c r="ASL27" s="1211"/>
      <c r="ASM27" s="1211"/>
      <c r="ASN27" s="1211"/>
      <c r="ASO27" s="1211"/>
      <c r="ASP27" s="1210"/>
      <c r="ASQ27" s="1211"/>
      <c r="ASR27" s="1211"/>
      <c r="ASS27" s="1211"/>
      <c r="AST27" s="1211"/>
      <c r="ASU27" s="1211"/>
      <c r="ASV27" s="1211"/>
      <c r="ASW27" s="1211"/>
      <c r="ASX27" s="1211"/>
      <c r="ASY27" s="1211"/>
      <c r="ASZ27" s="1211"/>
      <c r="ATA27" s="1211"/>
      <c r="ATB27" s="1211"/>
      <c r="ATC27" s="1211"/>
      <c r="ATD27" s="1211"/>
      <c r="ATE27" s="1210"/>
      <c r="ATF27" s="1211"/>
      <c r="ATG27" s="1211"/>
      <c r="ATH27" s="1211"/>
      <c r="ATI27" s="1211"/>
      <c r="ATJ27" s="1211"/>
      <c r="ATK27" s="1211"/>
      <c r="ATL27" s="1211"/>
      <c r="ATM27" s="1211"/>
      <c r="ATN27" s="1211"/>
      <c r="ATO27" s="1211"/>
      <c r="ATP27" s="1211"/>
      <c r="ATQ27" s="1211"/>
      <c r="ATR27" s="1211"/>
      <c r="ATS27" s="1211"/>
      <c r="ATT27" s="1210"/>
      <c r="ATU27" s="1211"/>
      <c r="ATV27" s="1211"/>
      <c r="ATW27" s="1211"/>
      <c r="ATX27" s="1211"/>
      <c r="ATY27" s="1211"/>
      <c r="ATZ27" s="1211"/>
      <c r="AUA27" s="1211"/>
      <c r="AUB27" s="1211"/>
      <c r="AUC27" s="1211"/>
      <c r="AUD27" s="1211"/>
      <c r="AUE27" s="1211"/>
      <c r="AUF27" s="1211"/>
      <c r="AUG27" s="1211"/>
      <c r="AUH27" s="1211"/>
      <c r="AUI27" s="1210"/>
      <c r="AUJ27" s="1211"/>
      <c r="AUK27" s="1211"/>
      <c r="AUL27" s="1211"/>
      <c r="AUM27" s="1211"/>
      <c r="AUN27" s="1211"/>
      <c r="AUO27" s="1211"/>
      <c r="AUP27" s="1211"/>
      <c r="AUQ27" s="1211"/>
      <c r="AUR27" s="1211"/>
      <c r="AUS27" s="1211"/>
      <c r="AUT27" s="1211"/>
      <c r="AUU27" s="1211"/>
      <c r="AUV27" s="1211"/>
      <c r="AUW27" s="1211"/>
      <c r="AUX27" s="1210"/>
      <c r="AUY27" s="1211"/>
      <c r="AUZ27" s="1211"/>
      <c r="AVA27" s="1211"/>
      <c r="AVB27" s="1211"/>
      <c r="AVC27" s="1211"/>
      <c r="AVD27" s="1211"/>
      <c r="AVE27" s="1211"/>
      <c r="AVF27" s="1211"/>
      <c r="AVG27" s="1211"/>
      <c r="AVH27" s="1211"/>
      <c r="AVI27" s="1211"/>
      <c r="AVJ27" s="1211"/>
      <c r="AVK27" s="1211"/>
      <c r="AVL27" s="1211"/>
      <c r="AVM27" s="1210"/>
      <c r="AVN27" s="1211"/>
      <c r="AVO27" s="1211"/>
      <c r="AVP27" s="1211"/>
      <c r="AVQ27" s="1211"/>
      <c r="AVR27" s="1211"/>
      <c r="AVS27" s="1211"/>
      <c r="AVT27" s="1211"/>
      <c r="AVU27" s="1211"/>
      <c r="AVV27" s="1211"/>
      <c r="AVW27" s="1211"/>
      <c r="AVX27" s="1211"/>
      <c r="AVY27" s="1211"/>
      <c r="AVZ27" s="1211"/>
      <c r="AWA27" s="1211"/>
      <c r="AWB27" s="1210"/>
      <c r="AWC27" s="1211"/>
      <c r="AWD27" s="1211"/>
      <c r="AWE27" s="1211"/>
      <c r="AWF27" s="1211"/>
      <c r="AWG27" s="1211"/>
      <c r="AWH27" s="1211"/>
      <c r="AWI27" s="1211"/>
      <c r="AWJ27" s="1211"/>
      <c r="AWK27" s="1211"/>
      <c r="AWL27" s="1211"/>
      <c r="AWM27" s="1211"/>
      <c r="AWN27" s="1211"/>
      <c r="AWO27" s="1211"/>
      <c r="AWP27" s="1211"/>
      <c r="AWQ27" s="1210"/>
      <c r="AWR27" s="1211"/>
      <c r="AWS27" s="1211"/>
      <c r="AWT27" s="1211"/>
      <c r="AWU27" s="1211"/>
      <c r="AWV27" s="1211"/>
      <c r="AWW27" s="1211"/>
      <c r="AWX27" s="1211"/>
      <c r="AWY27" s="1211"/>
      <c r="AWZ27" s="1211"/>
      <c r="AXA27" s="1211"/>
      <c r="AXB27" s="1211"/>
      <c r="AXC27" s="1211"/>
      <c r="AXD27" s="1211"/>
      <c r="AXE27" s="1211"/>
      <c r="AXF27" s="1210"/>
      <c r="AXG27" s="1211"/>
      <c r="AXH27" s="1211"/>
      <c r="AXI27" s="1211"/>
      <c r="AXJ27" s="1211"/>
      <c r="AXK27" s="1211"/>
      <c r="AXL27" s="1211"/>
      <c r="AXM27" s="1211"/>
      <c r="AXN27" s="1211"/>
      <c r="AXO27" s="1211"/>
      <c r="AXP27" s="1211"/>
      <c r="AXQ27" s="1211"/>
      <c r="AXR27" s="1211"/>
      <c r="AXS27" s="1211"/>
      <c r="AXT27" s="1211"/>
      <c r="AXU27" s="1210"/>
      <c r="AXV27" s="1211"/>
      <c r="AXW27" s="1211"/>
      <c r="AXX27" s="1211"/>
      <c r="AXY27" s="1211"/>
      <c r="AXZ27" s="1211"/>
      <c r="AYA27" s="1211"/>
      <c r="AYB27" s="1211"/>
      <c r="AYC27" s="1211"/>
      <c r="AYD27" s="1211"/>
      <c r="AYE27" s="1211"/>
      <c r="AYF27" s="1211"/>
      <c r="AYG27" s="1211"/>
      <c r="AYH27" s="1211"/>
      <c r="AYI27" s="1211"/>
      <c r="AYJ27" s="1210"/>
      <c r="AYK27" s="1211"/>
      <c r="AYL27" s="1211"/>
      <c r="AYM27" s="1211"/>
      <c r="AYN27" s="1211"/>
      <c r="AYO27" s="1211"/>
      <c r="AYP27" s="1211"/>
      <c r="AYQ27" s="1211"/>
      <c r="AYR27" s="1211"/>
      <c r="AYS27" s="1211"/>
      <c r="AYT27" s="1211"/>
      <c r="AYU27" s="1211"/>
      <c r="AYV27" s="1211"/>
      <c r="AYW27" s="1211"/>
      <c r="AYX27" s="1211"/>
      <c r="AYY27" s="1210"/>
      <c r="AYZ27" s="1211"/>
      <c r="AZA27" s="1211"/>
      <c r="AZB27" s="1211"/>
      <c r="AZC27" s="1211"/>
      <c r="AZD27" s="1211"/>
      <c r="AZE27" s="1211"/>
      <c r="AZF27" s="1211"/>
      <c r="AZG27" s="1211"/>
      <c r="AZH27" s="1211"/>
      <c r="AZI27" s="1211"/>
      <c r="AZJ27" s="1211"/>
      <c r="AZK27" s="1211"/>
      <c r="AZL27" s="1211"/>
      <c r="AZM27" s="1211"/>
      <c r="AZN27" s="1210"/>
      <c r="AZO27" s="1211"/>
      <c r="AZP27" s="1211"/>
      <c r="AZQ27" s="1211"/>
      <c r="AZR27" s="1211"/>
      <c r="AZS27" s="1211"/>
      <c r="AZT27" s="1211"/>
      <c r="AZU27" s="1211"/>
      <c r="AZV27" s="1211"/>
      <c r="AZW27" s="1211"/>
      <c r="AZX27" s="1211"/>
      <c r="AZY27" s="1211"/>
      <c r="AZZ27" s="1211"/>
      <c r="BAA27" s="1211"/>
      <c r="BAB27" s="1211"/>
      <c r="BAC27" s="1210"/>
      <c r="BAD27" s="1211"/>
      <c r="BAE27" s="1211"/>
      <c r="BAF27" s="1211"/>
      <c r="BAG27" s="1211"/>
      <c r="BAH27" s="1211"/>
      <c r="BAI27" s="1211"/>
      <c r="BAJ27" s="1211"/>
      <c r="BAK27" s="1211"/>
      <c r="BAL27" s="1211"/>
      <c r="BAM27" s="1211"/>
      <c r="BAN27" s="1211"/>
      <c r="BAO27" s="1211"/>
      <c r="BAP27" s="1211"/>
      <c r="BAQ27" s="1211"/>
      <c r="BAR27" s="1210"/>
      <c r="BAS27" s="1211"/>
      <c r="BAT27" s="1211"/>
      <c r="BAU27" s="1211"/>
      <c r="BAV27" s="1211"/>
      <c r="BAW27" s="1211"/>
      <c r="BAX27" s="1211"/>
      <c r="BAY27" s="1211"/>
      <c r="BAZ27" s="1211"/>
      <c r="BBA27" s="1211"/>
      <c r="BBB27" s="1211"/>
      <c r="BBC27" s="1211"/>
      <c r="BBD27" s="1211"/>
      <c r="BBE27" s="1211"/>
      <c r="BBF27" s="1211"/>
      <c r="BBG27" s="1210"/>
      <c r="BBH27" s="1211"/>
      <c r="BBI27" s="1211"/>
      <c r="BBJ27" s="1211"/>
      <c r="BBK27" s="1211"/>
      <c r="BBL27" s="1211"/>
      <c r="BBM27" s="1211"/>
      <c r="BBN27" s="1211"/>
      <c r="BBO27" s="1211"/>
      <c r="BBP27" s="1211"/>
      <c r="BBQ27" s="1211"/>
      <c r="BBR27" s="1211"/>
      <c r="BBS27" s="1211"/>
      <c r="BBT27" s="1211"/>
      <c r="BBU27" s="1211"/>
      <c r="BBV27" s="1210"/>
      <c r="BBW27" s="1211"/>
      <c r="BBX27" s="1211"/>
      <c r="BBY27" s="1211"/>
      <c r="BBZ27" s="1211"/>
      <c r="BCA27" s="1211"/>
      <c r="BCB27" s="1211"/>
      <c r="BCC27" s="1211"/>
      <c r="BCD27" s="1211"/>
      <c r="BCE27" s="1211"/>
      <c r="BCF27" s="1211"/>
      <c r="BCG27" s="1211"/>
      <c r="BCH27" s="1211"/>
      <c r="BCI27" s="1211"/>
      <c r="BCJ27" s="1211"/>
      <c r="BCK27" s="1210"/>
      <c r="BCL27" s="1211"/>
      <c r="BCM27" s="1211"/>
      <c r="BCN27" s="1211"/>
      <c r="BCO27" s="1211"/>
      <c r="BCP27" s="1211"/>
      <c r="BCQ27" s="1211"/>
      <c r="BCR27" s="1211"/>
      <c r="BCS27" s="1211"/>
      <c r="BCT27" s="1211"/>
      <c r="BCU27" s="1211"/>
      <c r="BCV27" s="1211"/>
      <c r="BCW27" s="1211"/>
      <c r="BCX27" s="1211"/>
      <c r="BCY27" s="1211"/>
      <c r="BCZ27" s="1210"/>
      <c r="BDA27" s="1211"/>
      <c r="BDB27" s="1211"/>
      <c r="BDC27" s="1211"/>
      <c r="BDD27" s="1211"/>
      <c r="BDE27" s="1211"/>
      <c r="BDF27" s="1211"/>
      <c r="BDG27" s="1211"/>
      <c r="BDH27" s="1211"/>
      <c r="BDI27" s="1211"/>
      <c r="BDJ27" s="1211"/>
      <c r="BDK27" s="1211"/>
      <c r="BDL27" s="1211"/>
      <c r="BDM27" s="1211"/>
      <c r="BDN27" s="1211"/>
      <c r="BDO27" s="1210"/>
      <c r="BDP27" s="1211"/>
      <c r="BDQ27" s="1211"/>
      <c r="BDR27" s="1211"/>
      <c r="BDS27" s="1211"/>
      <c r="BDT27" s="1211"/>
      <c r="BDU27" s="1211"/>
      <c r="BDV27" s="1211"/>
      <c r="BDW27" s="1211"/>
      <c r="BDX27" s="1211"/>
      <c r="BDY27" s="1211"/>
      <c r="BDZ27" s="1211"/>
      <c r="BEA27" s="1211"/>
      <c r="BEB27" s="1211"/>
      <c r="BEC27" s="1211"/>
      <c r="BED27" s="1210"/>
      <c r="BEE27" s="1211"/>
      <c r="BEF27" s="1211"/>
      <c r="BEG27" s="1211"/>
      <c r="BEH27" s="1211"/>
      <c r="BEI27" s="1211"/>
      <c r="BEJ27" s="1211"/>
      <c r="BEK27" s="1211"/>
      <c r="BEL27" s="1211"/>
      <c r="BEM27" s="1211"/>
      <c r="BEN27" s="1211"/>
      <c r="BEO27" s="1211"/>
      <c r="BEP27" s="1211"/>
      <c r="BEQ27" s="1211"/>
      <c r="BER27" s="1211"/>
      <c r="BES27" s="1210"/>
      <c r="BET27" s="1211"/>
      <c r="BEU27" s="1211"/>
      <c r="BEV27" s="1211"/>
      <c r="BEW27" s="1211"/>
      <c r="BEX27" s="1211"/>
      <c r="BEY27" s="1211"/>
      <c r="BEZ27" s="1211"/>
      <c r="BFA27" s="1211"/>
      <c r="BFB27" s="1211"/>
      <c r="BFC27" s="1211"/>
      <c r="BFD27" s="1211"/>
      <c r="BFE27" s="1211"/>
      <c r="BFF27" s="1211"/>
      <c r="BFG27" s="1211"/>
      <c r="BFH27" s="1210"/>
      <c r="BFI27" s="1211"/>
      <c r="BFJ27" s="1211"/>
      <c r="BFK27" s="1211"/>
      <c r="BFL27" s="1211"/>
      <c r="BFM27" s="1211"/>
      <c r="BFN27" s="1211"/>
      <c r="BFO27" s="1211"/>
      <c r="BFP27" s="1211"/>
      <c r="BFQ27" s="1211"/>
      <c r="BFR27" s="1211"/>
      <c r="BFS27" s="1211"/>
      <c r="BFT27" s="1211"/>
      <c r="BFU27" s="1211"/>
      <c r="BFV27" s="1211"/>
      <c r="BFW27" s="1210"/>
      <c r="BFX27" s="1211"/>
      <c r="BFY27" s="1211"/>
      <c r="BFZ27" s="1211"/>
      <c r="BGA27" s="1211"/>
      <c r="BGB27" s="1211"/>
      <c r="BGC27" s="1211"/>
      <c r="BGD27" s="1211"/>
      <c r="BGE27" s="1211"/>
      <c r="BGF27" s="1211"/>
      <c r="BGG27" s="1211"/>
      <c r="BGH27" s="1211"/>
      <c r="BGI27" s="1211"/>
      <c r="BGJ27" s="1211"/>
      <c r="BGK27" s="1211"/>
      <c r="BGL27" s="1210"/>
      <c r="BGM27" s="1211"/>
      <c r="BGN27" s="1211"/>
      <c r="BGO27" s="1211"/>
      <c r="BGP27" s="1211"/>
      <c r="BGQ27" s="1211"/>
      <c r="BGR27" s="1211"/>
      <c r="BGS27" s="1211"/>
      <c r="BGT27" s="1211"/>
      <c r="BGU27" s="1211"/>
      <c r="BGV27" s="1211"/>
      <c r="BGW27" s="1211"/>
      <c r="BGX27" s="1211"/>
      <c r="BGY27" s="1211"/>
      <c r="BGZ27" s="1211"/>
      <c r="BHA27" s="1210"/>
      <c r="BHB27" s="1211"/>
      <c r="BHC27" s="1211"/>
      <c r="BHD27" s="1211"/>
      <c r="BHE27" s="1211"/>
      <c r="BHF27" s="1211"/>
      <c r="BHG27" s="1211"/>
      <c r="BHH27" s="1211"/>
      <c r="BHI27" s="1211"/>
      <c r="BHJ27" s="1211"/>
      <c r="BHK27" s="1211"/>
      <c r="BHL27" s="1211"/>
      <c r="BHM27" s="1211"/>
      <c r="BHN27" s="1211"/>
      <c r="BHO27" s="1211"/>
      <c r="BHP27" s="1210"/>
      <c r="BHQ27" s="1211"/>
      <c r="BHR27" s="1211"/>
      <c r="BHS27" s="1211"/>
      <c r="BHT27" s="1211"/>
      <c r="BHU27" s="1211"/>
      <c r="BHV27" s="1211"/>
      <c r="BHW27" s="1211"/>
      <c r="BHX27" s="1211"/>
      <c r="BHY27" s="1211"/>
      <c r="BHZ27" s="1211"/>
      <c r="BIA27" s="1211"/>
      <c r="BIB27" s="1211"/>
      <c r="BIC27" s="1211"/>
      <c r="BID27" s="1211"/>
      <c r="BIE27" s="1210"/>
      <c r="BIF27" s="1211"/>
      <c r="BIG27" s="1211"/>
      <c r="BIH27" s="1211"/>
      <c r="BII27" s="1211"/>
      <c r="BIJ27" s="1211"/>
      <c r="BIK27" s="1211"/>
      <c r="BIL27" s="1211"/>
      <c r="BIM27" s="1211"/>
      <c r="BIN27" s="1211"/>
      <c r="BIO27" s="1211"/>
      <c r="BIP27" s="1211"/>
      <c r="BIQ27" s="1211"/>
      <c r="BIR27" s="1211"/>
      <c r="BIS27" s="1211"/>
      <c r="BIT27" s="1210"/>
      <c r="BIU27" s="1211"/>
      <c r="BIV27" s="1211"/>
      <c r="BIW27" s="1211"/>
      <c r="BIX27" s="1211"/>
      <c r="BIY27" s="1211"/>
      <c r="BIZ27" s="1211"/>
      <c r="BJA27" s="1211"/>
      <c r="BJB27" s="1211"/>
      <c r="BJC27" s="1211"/>
      <c r="BJD27" s="1211"/>
      <c r="BJE27" s="1211"/>
      <c r="BJF27" s="1211"/>
      <c r="BJG27" s="1211"/>
      <c r="BJH27" s="1211"/>
      <c r="BJI27" s="1210"/>
      <c r="BJJ27" s="1211"/>
      <c r="BJK27" s="1211"/>
      <c r="BJL27" s="1211"/>
      <c r="BJM27" s="1211"/>
      <c r="BJN27" s="1211"/>
      <c r="BJO27" s="1211"/>
      <c r="BJP27" s="1211"/>
      <c r="BJQ27" s="1211"/>
      <c r="BJR27" s="1211"/>
      <c r="BJS27" s="1211"/>
      <c r="BJT27" s="1211"/>
      <c r="BJU27" s="1211"/>
      <c r="BJV27" s="1211"/>
      <c r="BJW27" s="1211"/>
      <c r="BJX27" s="1210"/>
      <c r="BJY27" s="1211"/>
      <c r="BJZ27" s="1211"/>
      <c r="BKA27" s="1211"/>
      <c r="BKB27" s="1211"/>
      <c r="BKC27" s="1211"/>
      <c r="BKD27" s="1211"/>
      <c r="BKE27" s="1211"/>
      <c r="BKF27" s="1211"/>
      <c r="BKG27" s="1211"/>
      <c r="BKH27" s="1211"/>
      <c r="BKI27" s="1211"/>
      <c r="BKJ27" s="1211"/>
      <c r="BKK27" s="1211"/>
      <c r="BKL27" s="1211"/>
      <c r="BKM27" s="1210"/>
      <c r="BKN27" s="1211"/>
      <c r="BKO27" s="1211"/>
      <c r="BKP27" s="1211"/>
      <c r="BKQ27" s="1211"/>
      <c r="BKR27" s="1211"/>
      <c r="BKS27" s="1211"/>
      <c r="BKT27" s="1211"/>
      <c r="BKU27" s="1211"/>
      <c r="BKV27" s="1211"/>
      <c r="BKW27" s="1211"/>
      <c r="BKX27" s="1211"/>
      <c r="BKY27" s="1211"/>
      <c r="BKZ27" s="1211"/>
      <c r="BLA27" s="1211"/>
      <c r="BLB27" s="1210"/>
      <c r="BLC27" s="1211"/>
      <c r="BLD27" s="1211"/>
      <c r="BLE27" s="1211"/>
      <c r="BLF27" s="1211"/>
      <c r="BLG27" s="1211"/>
      <c r="BLH27" s="1211"/>
      <c r="BLI27" s="1211"/>
      <c r="BLJ27" s="1211"/>
      <c r="BLK27" s="1211"/>
      <c r="BLL27" s="1211"/>
      <c r="BLM27" s="1211"/>
      <c r="BLN27" s="1211"/>
      <c r="BLO27" s="1211"/>
      <c r="BLP27" s="1211"/>
      <c r="BLQ27" s="1210"/>
      <c r="BLR27" s="1211"/>
      <c r="BLS27" s="1211"/>
      <c r="BLT27" s="1211"/>
      <c r="BLU27" s="1211"/>
      <c r="BLV27" s="1211"/>
      <c r="BLW27" s="1211"/>
      <c r="BLX27" s="1211"/>
      <c r="BLY27" s="1211"/>
      <c r="BLZ27" s="1211"/>
      <c r="BMA27" s="1211"/>
      <c r="BMB27" s="1211"/>
      <c r="BMC27" s="1211"/>
      <c r="BMD27" s="1211"/>
      <c r="BME27" s="1211"/>
      <c r="BMF27" s="1210"/>
      <c r="BMG27" s="1211"/>
      <c r="BMH27" s="1211"/>
      <c r="BMI27" s="1211"/>
      <c r="BMJ27" s="1211"/>
      <c r="BMK27" s="1211"/>
      <c r="BML27" s="1211"/>
      <c r="BMM27" s="1211"/>
      <c r="BMN27" s="1211"/>
      <c r="BMO27" s="1211"/>
      <c r="BMP27" s="1211"/>
      <c r="BMQ27" s="1211"/>
      <c r="BMR27" s="1211"/>
      <c r="BMS27" s="1211"/>
      <c r="BMT27" s="1211"/>
      <c r="BMU27" s="1210"/>
      <c r="BMV27" s="1211"/>
      <c r="BMW27" s="1211"/>
      <c r="BMX27" s="1211"/>
      <c r="BMY27" s="1211"/>
      <c r="BMZ27" s="1211"/>
      <c r="BNA27" s="1211"/>
      <c r="BNB27" s="1211"/>
      <c r="BNC27" s="1211"/>
      <c r="BND27" s="1211"/>
      <c r="BNE27" s="1211"/>
      <c r="BNF27" s="1211"/>
      <c r="BNG27" s="1211"/>
      <c r="BNH27" s="1211"/>
      <c r="BNI27" s="1211"/>
      <c r="BNJ27" s="1210"/>
      <c r="BNK27" s="1211"/>
      <c r="BNL27" s="1211"/>
      <c r="BNM27" s="1211"/>
      <c r="BNN27" s="1211"/>
      <c r="BNO27" s="1211"/>
      <c r="BNP27" s="1211"/>
      <c r="BNQ27" s="1211"/>
      <c r="BNR27" s="1211"/>
      <c r="BNS27" s="1211"/>
      <c r="BNT27" s="1211"/>
      <c r="BNU27" s="1211"/>
      <c r="BNV27" s="1211"/>
      <c r="BNW27" s="1211"/>
      <c r="BNX27" s="1211"/>
      <c r="BNY27" s="1210"/>
      <c r="BNZ27" s="1211"/>
      <c r="BOA27" s="1211"/>
      <c r="BOB27" s="1211"/>
      <c r="BOC27" s="1211"/>
      <c r="BOD27" s="1211"/>
      <c r="BOE27" s="1211"/>
      <c r="BOF27" s="1211"/>
      <c r="BOG27" s="1211"/>
      <c r="BOH27" s="1211"/>
      <c r="BOI27" s="1211"/>
      <c r="BOJ27" s="1211"/>
      <c r="BOK27" s="1211"/>
      <c r="BOL27" s="1211"/>
      <c r="BOM27" s="1211"/>
      <c r="BON27" s="1210"/>
      <c r="BOO27" s="1211"/>
      <c r="BOP27" s="1211"/>
      <c r="BOQ27" s="1211"/>
      <c r="BOR27" s="1211"/>
      <c r="BOS27" s="1211"/>
      <c r="BOT27" s="1211"/>
      <c r="BOU27" s="1211"/>
      <c r="BOV27" s="1211"/>
      <c r="BOW27" s="1211"/>
      <c r="BOX27" s="1211"/>
      <c r="BOY27" s="1211"/>
      <c r="BOZ27" s="1211"/>
      <c r="BPA27" s="1211"/>
      <c r="BPB27" s="1211"/>
      <c r="BPC27" s="1210"/>
      <c r="BPD27" s="1211"/>
      <c r="BPE27" s="1211"/>
      <c r="BPF27" s="1211"/>
      <c r="BPG27" s="1211"/>
      <c r="BPH27" s="1211"/>
      <c r="BPI27" s="1211"/>
      <c r="BPJ27" s="1211"/>
      <c r="BPK27" s="1211"/>
      <c r="BPL27" s="1211"/>
      <c r="BPM27" s="1211"/>
      <c r="BPN27" s="1211"/>
      <c r="BPO27" s="1211"/>
      <c r="BPP27" s="1211"/>
      <c r="BPQ27" s="1211"/>
      <c r="BPR27" s="1210"/>
      <c r="BPS27" s="1211"/>
      <c r="BPT27" s="1211"/>
      <c r="BPU27" s="1211"/>
      <c r="BPV27" s="1211"/>
      <c r="BPW27" s="1211"/>
      <c r="BPX27" s="1211"/>
      <c r="BPY27" s="1211"/>
      <c r="BPZ27" s="1211"/>
      <c r="BQA27" s="1211"/>
      <c r="BQB27" s="1211"/>
      <c r="BQC27" s="1211"/>
      <c r="BQD27" s="1211"/>
      <c r="BQE27" s="1211"/>
      <c r="BQF27" s="1211"/>
      <c r="BQG27" s="1210"/>
      <c r="BQH27" s="1211"/>
      <c r="BQI27" s="1211"/>
      <c r="BQJ27" s="1211"/>
      <c r="BQK27" s="1211"/>
      <c r="BQL27" s="1211"/>
      <c r="BQM27" s="1211"/>
      <c r="BQN27" s="1211"/>
      <c r="BQO27" s="1211"/>
      <c r="BQP27" s="1211"/>
      <c r="BQQ27" s="1211"/>
      <c r="BQR27" s="1211"/>
      <c r="BQS27" s="1211"/>
      <c r="BQT27" s="1211"/>
      <c r="BQU27" s="1211"/>
      <c r="BQV27" s="1210"/>
      <c r="BQW27" s="1211"/>
      <c r="BQX27" s="1211"/>
      <c r="BQY27" s="1211"/>
      <c r="BQZ27" s="1211"/>
      <c r="BRA27" s="1211"/>
      <c r="BRB27" s="1211"/>
      <c r="BRC27" s="1211"/>
      <c r="BRD27" s="1211"/>
      <c r="BRE27" s="1211"/>
      <c r="BRF27" s="1211"/>
      <c r="BRG27" s="1211"/>
      <c r="BRH27" s="1211"/>
      <c r="BRI27" s="1211"/>
      <c r="BRJ27" s="1211"/>
      <c r="BRK27" s="1210"/>
      <c r="BRL27" s="1211"/>
      <c r="BRM27" s="1211"/>
      <c r="BRN27" s="1211"/>
      <c r="BRO27" s="1211"/>
      <c r="BRP27" s="1211"/>
      <c r="BRQ27" s="1211"/>
      <c r="BRR27" s="1211"/>
      <c r="BRS27" s="1211"/>
      <c r="BRT27" s="1211"/>
      <c r="BRU27" s="1211"/>
      <c r="BRV27" s="1211"/>
      <c r="BRW27" s="1211"/>
      <c r="BRX27" s="1211"/>
      <c r="BRY27" s="1211"/>
      <c r="BRZ27" s="1210"/>
      <c r="BSA27" s="1211"/>
      <c r="BSB27" s="1211"/>
      <c r="BSC27" s="1211"/>
      <c r="BSD27" s="1211"/>
      <c r="BSE27" s="1211"/>
      <c r="BSF27" s="1211"/>
      <c r="BSG27" s="1211"/>
      <c r="BSH27" s="1211"/>
      <c r="BSI27" s="1211"/>
      <c r="BSJ27" s="1211"/>
      <c r="BSK27" s="1211"/>
      <c r="BSL27" s="1211"/>
      <c r="BSM27" s="1211"/>
      <c r="BSN27" s="1211"/>
      <c r="BSO27" s="1210"/>
      <c r="BSP27" s="1211"/>
      <c r="BSQ27" s="1211"/>
      <c r="BSR27" s="1211"/>
      <c r="BSS27" s="1211"/>
      <c r="BST27" s="1211"/>
      <c r="BSU27" s="1211"/>
      <c r="BSV27" s="1211"/>
      <c r="BSW27" s="1211"/>
      <c r="BSX27" s="1211"/>
      <c r="BSY27" s="1211"/>
      <c r="BSZ27" s="1211"/>
      <c r="BTA27" s="1211"/>
      <c r="BTB27" s="1211"/>
      <c r="BTC27" s="1211"/>
      <c r="BTD27" s="1210"/>
      <c r="BTE27" s="1211"/>
      <c r="BTF27" s="1211"/>
      <c r="BTG27" s="1211"/>
      <c r="BTH27" s="1211"/>
      <c r="BTI27" s="1211"/>
      <c r="BTJ27" s="1211"/>
      <c r="BTK27" s="1211"/>
      <c r="BTL27" s="1211"/>
      <c r="BTM27" s="1211"/>
      <c r="BTN27" s="1211"/>
      <c r="BTO27" s="1211"/>
      <c r="BTP27" s="1211"/>
      <c r="BTQ27" s="1211"/>
      <c r="BTR27" s="1211"/>
      <c r="BTS27" s="1210"/>
      <c r="BTT27" s="1211"/>
      <c r="BTU27" s="1211"/>
      <c r="BTV27" s="1211"/>
      <c r="BTW27" s="1211"/>
      <c r="BTX27" s="1211"/>
      <c r="BTY27" s="1211"/>
      <c r="BTZ27" s="1211"/>
      <c r="BUA27" s="1211"/>
      <c r="BUB27" s="1211"/>
      <c r="BUC27" s="1211"/>
      <c r="BUD27" s="1211"/>
      <c r="BUE27" s="1211"/>
      <c r="BUF27" s="1211"/>
      <c r="BUG27" s="1211"/>
      <c r="BUH27" s="1210"/>
      <c r="BUI27" s="1211"/>
      <c r="BUJ27" s="1211"/>
      <c r="BUK27" s="1211"/>
      <c r="BUL27" s="1211"/>
      <c r="BUM27" s="1211"/>
      <c r="BUN27" s="1211"/>
      <c r="BUO27" s="1211"/>
      <c r="BUP27" s="1211"/>
      <c r="BUQ27" s="1211"/>
      <c r="BUR27" s="1211"/>
      <c r="BUS27" s="1211"/>
      <c r="BUT27" s="1211"/>
      <c r="BUU27" s="1211"/>
      <c r="BUV27" s="1211"/>
      <c r="BUW27" s="1210"/>
      <c r="BUX27" s="1211"/>
      <c r="BUY27" s="1211"/>
      <c r="BUZ27" s="1211"/>
      <c r="BVA27" s="1211"/>
      <c r="BVB27" s="1211"/>
      <c r="BVC27" s="1211"/>
      <c r="BVD27" s="1211"/>
      <c r="BVE27" s="1211"/>
      <c r="BVF27" s="1211"/>
      <c r="BVG27" s="1211"/>
      <c r="BVH27" s="1211"/>
      <c r="BVI27" s="1211"/>
      <c r="BVJ27" s="1211"/>
      <c r="BVK27" s="1211"/>
      <c r="BVL27" s="1210"/>
      <c r="BVM27" s="1211"/>
      <c r="BVN27" s="1211"/>
      <c r="BVO27" s="1211"/>
      <c r="BVP27" s="1211"/>
      <c r="BVQ27" s="1211"/>
      <c r="BVR27" s="1211"/>
      <c r="BVS27" s="1211"/>
      <c r="BVT27" s="1211"/>
      <c r="BVU27" s="1211"/>
      <c r="BVV27" s="1211"/>
      <c r="BVW27" s="1211"/>
      <c r="BVX27" s="1211"/>
      <c r="BVY27" s="1211"/>
      <c r="BVZ27" s="1211"/>
      <c r="BWA27" s="1210"/>
      <c r="BWB27" s="1211"/>
      <c r="BWC27" s="1211"/>
      <c r="BWD27" s="1211"/>
      <c r="BWE27" s="1211"/>
      <c r="BWF27" s="1211"/>
      <c r="BWG27" s="1211"/>
      <c r="BWH27" s="1211"/>
      <c r="BWI27" s="1211"/>
      <c r="BWJ27" s="1211"/>
      <c r="BWK27" s="1211"/>
      <c r="BWL27" s="1211"/>
      <c r="BWM27" s="1211"/>
      <c r="BWN27" s="1211"/>
      <c r="BWO27" s="1211"/>
      <c r="BWP27" s="1210"/>
      <c r="BWQ27" s="1211"/>
      <c r="BWR27" s="1211"/>
      <c r="BWS27" s="1211"/>
      <c r="BWT27" s="1211"/>
      <c r="BWU27" s="1211"/>
      <c r="BWV27" s="1211"/>
      <c r="BWW27" s="1211"/>
      <c r="BWX27" s="1211"/>
      <c r="BWY27" s="1211"/>
      <c r="BWZ27" s="1211"/>
      <c r="BXA27" s="1211"/>
      <c r="BXB27" s="1211"/>
      <c r="BXC27" s="1211"/>
      <c r="BXD27" s="1211"/>
      <c r="BXE27" s="1210"/>
      <c r="BXF27" s="1211"/>
      <c r="BXG27" s="1211"/>
      <c r="BXH27" s="1211"/>
      <c r="BXI27" s="1211"/>
      <c r="BXJ27" s="1211"/>
      <c r="BXK27" s="1211"/>
      <c r="BXL27" s="1211"/>
      <c r="BXM27" s="1211"/>
      <c r="BXN27" s="1211"/>
      <c r="BXO27" s="1211"/>
      <c r="BXP27" s="1211"/>
      <c r="BXQ27" s="1211"/>
      <c r="BXR27" s="1211"/>
      <c r="BXS27" s="1211"/>
      <c r="BXT27" s="1210"/>
      <c r="BXU27" s="1211"/>
      <c r="BXV27" s="1211"/>
      <c r="BXW27" s="1211"/>
      <c r="BXX27" s="1211"/>
      <c r="BXY27" s="1211"/>
      <c r="BXZ27" s="1211"/>
      <c r="BYA27" s="1211"/>
      <c r="BYB27" s="1211"/>
      <c r="BYC27" s="1211"/>
      <c r="BYD27" s="1211"/>
      <c r="BYE27" s="1211"/>
      <c r="BYF27" s="1211"/>
      <c r="BYG27" s="1211"/>
      <c r="BYH27" s="1211"/>
      <c r="BYI27" s="1210"/>
      <c r="BYJ27" s="1211"/>
      <c r="BYK27" s="1211"/>
      <c r="BYL27" s="1211"/>
      <c r="BYM27" s="1211"/>
      <c r="BYN27" s="1211"/>
      <c r="BYO27" s="1211"/>
      <c r="BYP27" s="1211"/>
      <c r="BYQ27" s="1211"/>
      <c r="BYR27" s="1211"/>
      <c r="BYS27" s="1211"/>
      <c r="BYT27" s="1211"/>
      <c r="BYU27" s="1211"/>
      <c r="BYV27" s="1211"/>
      <c r="BYW27" s="1211"/>
      <c r="BYX27" s="1210"/>
      <c r="BYY27" s="1211"/>
      <c r="BYZ27" s="1211"/>
      <c r="BZA27" s="1211"/>
      <c r="BZB27" s="1211"/>
      <c r="BZC27" s="1211"/>
      <c r="BZD27" s="1211"/>
      <c r="BZE27" s="1211"/>
      <c r="BZF27" s="1211"/>
      <c r="BZG27" s="1211"/>
      <c r="BZH27" s="1211"/>
      <c r="BZI27" s="1211"/>
      <c r="BZJ27" s="1211"/>
      <c r="BZK27" s="1211"/>
      <c r="BZL27" s="1211"/>
      <c r="BZM27" s="1210"/>
      <c r="BZN27" s="1211"/>
      <c r="BZO27" s="1211"/>
      <c r="BZP27" s="1211"/>
      <c r="BZQ27" s="1211"/>
      <c r="BZR27" s="1211"/>
      <c r="BZS27" s="1211"/>
      <c r="BZT27" s="1211"/>
      <c r="BZU27" s="1211"/>
      <c r="BZV27" s="1211"/>
      <c r="BZW27" s="1211"/>
      <c r="BZX27" s="1211"/>
      <c r="BZY27" s="1211"/>
      <c r="BZZ27" s="1211"/>
      <c r="CAA27" s="1211"/>
      <c r="CAB27" s="1210"/>
      <c r="CAC27" s="1211"/>
      <c r="CAD27" s="1211"/>
      <c r="CAE27" s="1211"/>
      <c r="CAF27" s="1211"/>
      <c r="CAG27" s="1211"/>
      <c r="CAH27" s="1211"/>
      <c r="CAI27" s="1211"/>
      <c r="CAJ27" s="1211"/>
      <c r="CAK27" s="1211"/>
      <c r="CAL27" s="1211"/>
      <c r="CAM27" s="1211"/>
      <c r="CAN27" s="1211"/>
      <c r="CAO27" s="1211"/>
      <c r="CAP27" s="1211"/>
      <c r="CAQ27" s="1210"/>
      <c r="CAR27" s="1211"/>
      <c r="CAS27" s="1211"/>
      <c r="CAT27" s="1211"/>
      <c r="CAU27" s="1211"/>
      <c r="CAV27" s="1211"/>
      <c r="CAW27" s="1211"/>
      <c r="CAX27" s="1211"/>
      <c r="CAY27" s="1211"/>
      <c r="CAZ27" s="1211"/>
      <c r="CBA27" s="1211"/>
      <c r="CBB27" s="1211"/>
      <c r="CBC27" s="1211"/>
      <c r="CBD27" s="1211"/>
      <c r="CBE27" s="1211"/>
      <c r="CBF27" s="1210"/>
      <c r="CBG27" s="1211"/>
      <c r="CBH27" s="1211"/>
      <c r="CBI27" s="1211"/>
      <c r="CBJ27" s="1211"/>
      <c r="CBK27" s="1211"/>
      <c r="CBL27" s="1211"/>
      <c r="CBM27" s="1211"/>
      <c r="CBN27" s="1211"/>
      <c r="CBO27" s="1211"/>
      <c r="CBP27" s="1211"/>
      <c r="CBQ27" s="1211"/>
      <c r="CBR27" s="1211"/>
      <c r="CBS27" s="1211"/>
      <c r="CBT27" s="1211"/>
      <c r="CBU27" s="1210"/>
      <c r="CBV27" s="1211"/>
      <c r="CBW27" s="1211"/>
      <c r="CBX27" s="1211"/>
      <c r="CBY27" s="1211"/>
      <c r="CBZ27" s="1211"/>
      <c r="CCA27" s="1211"/>
      <c r="CCB27" s="1211"/>
      <c r="CCC27" s="1211"/>
      <c r="CCD27" s="1211"/>
      <c r="CCE27" s="1211"/>
      <c r="CCF27" s="1211"/>
      <c r="CCG27" s="1211"/>
      <c r="CCH27" s="1211"/>
      <c r="CCI27" s="1211"/>
      <c r="CCJ27" s="1210"/>
      <c r="CCK27" s="1211"/>
      <c r="CCL27" s="1211"/>
      <c r="CCM27" s="1211"/>
      <c r="CCN27" s="1211"/>
      <c r="CCO27" s="1211"/>
      <c r="CCP27" s="1211"/>
      <c r="CCQ27" s="1211"/>
      <c r="CCR27" s="1211"/>
      <c r="CCS27" s="1211"/>
      <c r="CCT27" s="1211"/>
      <c r="CCU27" s="1211"/>
      <c r="CCV27" s="1211"/>
      <c r="CCW27" s="1211"/>
      <c r="CCX27" s="1211"/>
      <c r="CCY27" s="1210"/>
      <c r="CCZ27" s="1211"/>
      <c r="CDA27" s="1211"/>
      <c r="CDB27" s="1211"/>
      <c r="CDC27" s="1211"/>
      <c r="CDD27" s="1211"/>
      <c r="CDE27" s="1211"/>
      <c r="CDF27" s="1211"/>
      <c r="CDG27" s="1211"/>
      <c r="CDH27" s="1211"/>
      <c r="CDI27" s="1211"/>
      <c r="CDJ27" s="1211"/>
      <c r="CDK27" s="1211"/>
      <c r="CDL27" s="1211"/>
      <c r="CDM27" s="1211"/>
      <c r="CDN27" s="1210"/>
      <c r="CDO27" s="1211"/>
      <c r="CDP27" s="1211"/>
      <c r="CDQ27" s="1211"/>
      <c r="CDR27" s="1211"/>
      <c r="CDS27" s="1211"/>
      <c r="CDT27" s="1211"/>
      <c r="CDU27" s="1211"/>
      <c r="CDV27" s="1211"/>
      <c r="CDW27" s="1211"/>
      <c r="CDX27" s="1211"/>
      <c r="CDY27" s="1211"/>
      <c r="CDZ27" s="1211"/>
      <c r="CEA27" s="1211"/>
      <c r="CEB27" s="1211"/>
      <c r="CEC27" s="1210"/>
      <c r="CED27" s="1211"/>
      <c r="CEE27" s="1211"/>
      <c r="CEF27" s="1211"/>
      <c r="CEG27" s="1211"/>
      <c r="CEH27" s="1211"/>
      <c r="CEI27" s="1211"/>
      <c r="CEJ27" s="1211"/>
      <c r="CEK27" s="1211"/>
      <c r="CEL27" s="1211"/>
      <c r="CEM27" s="1211"/>
      <c r="CEN27" s="1211"/>
      <c r="CEO27" s="1211"/>
      <c r="CEP27" s="1211"/>
      <c r="CEQ27" s="1211"/>
      <c r="CER27" s="1210"/>
      <c r="CES27" s="1211"/>
      <c r="CET27" s="1211"/>
      <c r="CEU27" s="1211"/>
      <c r="CEV27" s="1211"/>
      <c r="CEW27" s="1211"/>
      <c r="CEX27" s="1211"/>
      <c r="CEY27" s="1211"/>
      <c r="CEZ27" s="1211"/>
      <c r="CFA27" s="1211"/>
      <c r="CFB27" s="1211"/>
      <c r="CFC27" s="1211"/>
      <c r="CFD27" s="1211"/>
      <c r="CFE27" s="1211"/>
      <c r="CFF27" s="1211"/>
      <c r="CFG27" s="1210"/>
      <c r="CFH27" s="1211"/>
      <c r="CFI27" s="1211"/>
      <c r="CFJ27" s="1211"/>
      <c r="CFK27" s="1211"/>
      <c r="CFL27" s="1211"/>
      <c r="CFM27" s="1211"/>
      <c r="CFN27" s="1211"/>
      <c r="CFO27" s="1211"/>
      <c r="CFP27" s="1211"/>
      <c r="CFQ27" s="1211"/>
      <c r="CFR27" s="1211"/>
      <c r="CFS27" s="1211"/>
      <c r="CFT27" s="1211"/>
      <c r="CFU27" s="1211"/>
      <c r="CFV27" s="1210"/>
      <c r="CFW27" s="1211"/>
      <c r="CFX27" s="1211"/>
      <c r="CFY27" s="1211"/>
      <c r="CFZ27" s="1211"/>
      <c r="CGA27" s="1211"/>
      <c r="CGB27" s="1211"/>
      <c r="CGC27" s="1211"/>
      <c r="CGD27" s="1211"/>
      <c r="CGE27" s="1211"/>
      <c r="CGF27" s="1211"/>
      <c r="CGG27" s="1211"/>
      <c r="CGH27" s="1211"/>
      <c r="CGI27" s="1211"/>
      <c r="CGJ27" s="1211"/>
      <c r="CGK27" s="1210"/>
      <c r="CGL27" s="1211"/>
      <c r="CGM27" s="1211"/>
      <c r="CGN27" s="1211"/>
      <c r="CGO27" s="1211"/>
      <c r="CGP27" s="1211"/>
      <c r="CGQ27" s="1211"/>
      <c r="CGR27" s="1211"/>
      <c r="CGS27" s="1211"/>
      <c r="CGT27" s="1211"/>
      <c r="CGU27" s="1211"/>
      <c r="CGV27" s="1211"/>
      <c r="CGW27" s="1211"/>
      <c r="CGX27" s="1211"/>
      <c r="CGY27" s="1211"/>
      <c r="CGZ27" s="1210"/>
      <c r="CHA27" s="1211"/>
      <c r="CHB27" s="1211"/>
      <c r="CHC27" s="1211"/>
      <c r="CHD27" s="1211"/>
      <c r="CHE27" s="1211"/>
      <c r="CHF27" s="1211"/>
      <c r="CHG27" s="1211"/>
      <c r="CHH27" s="1211"/>
      <c r="CHI27" s="1211"/>
      <c r="CHJ27" s="1211"/>
      <c r="CHK27" s="1211"/>
      <c r="CHL27" s="1211"/>
      <c r="CHM27" s="1211"/>
      <c r="CHN27" s="1211"/>
      <c r="CHO27" s="1210"/>
      <c r="CHP27" s="1211"/>
      <c r="CHQ27" s="1211"/>
      <c r="CHR27" s="1211"/>
      <c r="CHS27" s="1211"/>
      <c r="CHT27" s="1211"/>
      <c r="CHU27" s="1211"/>
      <c r="CHV27" s="1211"/>
      <c r="CHW27" s="1211"/>
      <c r="CHX27" s="1211"/>
      <c r="CHY27" s="1211"/>
      <c r="CHZ27" s="1211"/>
      <c r="CIA27" s="1211"/>
      <c r="CIB27" s="1211"/>
      <c r="CIC27" s="1211"/>
      <c r="CID27" s="1210"/>
      <c r="CIE27" s="1211"/>
      <c r="CIF27" s="1211"/>
      <c r="CIG27" s="1211"/>
      <c r="CIH27" s="1211"/>
      <c r="CII27" s="1211"/>
      <c r="CIJ27" s="1211"/>
      <c r="CIK27" s="1211"/>
      <c r="CIL27" s="1211"/>
      <c r="CIM27" s="1211"/>
      <c r="CIN27" s="1211"/>
      <c r="CIO27" s="1211"/>
      <c r="CIP27" s="1211"/>
      <c r="CIQ27" s="1211"/>
      <c r="CIR27" s="1211"/>
      <c r="CIS27" s="1210"/>
      <c r="CIT27" s="1211"/>
      <c r="CIU27" s="1211"/>
      <c r="CIV27" s="1211"/>
      <c r="CIW27" s="1211"/>
      <c r="CIX27" s="1211"/>
      <c r="CIY27" s="1211"/>
      <c r="CIZ27" s="1211"/>
      <c r="CJA27" s="1211"/>
      <c r="CJB27" s="1211"/>
      <c r="CJC27" s="1211"/>
      <c r="CJD27" s="1211"/>
      <c r="CJE27" s="1211"/>
      <c r="CJF27" s="1211"/>
      <c r="CJG27" s="1211"/>
      <c r="CJH27" s="1210"/>
      <c r="CJI27" s="1211"/>
      <c r="CJJ27" s="1211"/>
      <c r="CJK27" s="1211"/>
      <c r="CJL27" s="1211"/>
      <c r="CJM27" s="1211"/>
      <c r="CJN27" s="1211"/>
      <c r="CJO27" s="1211"/>
      <c r="CJP27" s="1211"/>
      <c r="CJQ27" s="1211"/>
      <c r="CJR27" s="1211"/>
      <c r="CJS27" s="1211"/>
      <c r="CJT27" s="1211"/>
      <c r="CJU27" s="1211"/>
      <c r="CJV27" s="1211"/>
      <c r="CJW27" s="1210"/>
      <c r="CJX27" s="1211"/>
      <c r="CJY27" s="1211"/>
      <c r="CJZ27" s="1211"/>
      <c r="CKA27" s="1211"/>
      <c r="CKB27" s="1211"/>
      <c r="CKC27" s="1211"/>
      <c r="CKD27" s="1211"/>
      <c r="CKE27" s="1211"/>
      <c r="CKF27" s="1211"/>
      <c r="CKG27" s="1211"/>
      <c r="CKH27" s="1211"/>
      <c r="CKI27" s="1211"/>
      <c r="CKJ27" s="1211"/>
      <c r="CKK27" s="1211"/>
      <c r="CKL27" s="1210"/>
      <c r="CKM27" s="1211"/>
      <c r="CKN27" s="1211"/>
      <c r="CKO27" s="1211"/>
      <c r="CKP27" s="1211"/>
      <c r="CKQ27" s="1211"/>
      <c r="CKR27" s="1211"/>
      <c r="CKS27" s="1211"/>
      <c r="CKT27" s="1211"/>
      <c r="CKU27" s="1211"/>
      <c r="CKV27" s="1211"/>
      <c r="CKW27" s="1211"/>
      <c r="CKX27" s="1211"/>
      <c r="CKY27" s="1211"/>
      <c r="CKZ27" s="1211"/>
      <c r="CLA27" s="1210"/>
      <c r="CLB27" s="1211"/>
      <c r="CLC27" s="1211"/>
      <c r="CLD27" s="1211"/>
      <c r="CLE27" s="1211"/>
      <c r="CLF27" s="1211"/>
      <c r="CLG27" s="1211"/>
      <c r="CLH27" s="1211"/>
      <c r="CLI27" s="1211"/>
      <c r="CLJ27" s="1211"/>
      <c r="CLK27" s="1211"/>
      <c r="CLL27" s="1211"/>
      <c r="CLM27" s="1211"/>
      <c r="CLN27" s="1211"/>
      <c r="CLO27" s="1211"/>
      <c r="CLP27" s="1210"/>
      <c r="CLQ27" s="1211"/>
      <c r="CLR27" s="1211"/>
      <c r="CLS27" s="1211"/>
      <c r="CLT27" s="1211"/>
      <c r="CLU27" s="1211"/>
      <c r="CLV27" s="1211"/>
      <c r="CLW27" s="1211"/>
      <c r="CLX27" s="1211"/>
      <c r="CLY27" s="1211"/>
      <c r="CLZ27" s="1211"/>
      <c r="CMA27" s="1211"/>
      <c r="CMB27" s="1211"/>
      <c r="CMC27" s="1211"/>
      <c r="CMD27" s="1211"/>
      <c r="CME27" s="1210"/>
      <c r="CMF27" s="1211"/>
      <c r="CMG27" s="1211"/>
      <c r="CMH27" s="1211"/>
      <c r="CMI27" s="1211"/>
      <c r="CMJ27" s="1211"/>
      <c r="CMK27" s="1211"/>
      <c r="CML27" s="1211"/>
      <c r="CMM27" s="1211"/>
      <c r="CMN27" s="1211"/>
      <c r="CMO27" s="1211"/>
      <c r="CMP27" s="1211"/>
      <c r="CMQ27" s="1211"/>
      <c r="CMR27" s="1211"/>
      <c r="CMS27" s="1211"/>
      <c r="CMT27" s="1210"/>
      <c r="CMU27" s="1211"/>
      <c r="CMV27" s="1211"/>
      <c r="CMW27" s="1211"/>
      <c r="CMX27" s="1211"/>
      <c r="CMY27" s="1211"/>
      <c r="CMZ27" s="1211"/>
      <c r="CNA27" s="1211"/>
      <c r="CNB27" s="1211"/>
      <c r="CNC27" s="1211"/>
      <c r="CND27" s="1211"/>
      <c r="CNE27" s="1211"/>
      <c r="CNF27" s="1211"/>
      <c r="CNG27" s="1211"/>
      <c r="CNH27" s="1211"/>
      <c r="CNI27" s="1210"/>
      <c r="CNJ27" s="1211"/>
      <c r="CNK27" s="1211"/>
      <c r="CNL27" s="1211"/>
      <c r="CNM27" s="1211"/>
      <c r="CNN27" s="1211"/>
      <c r="CNO27" s="1211"/>
      <c r="CNP27" s="1211"/>
      <c r="CNQ27" s="1211"/>
      <c r="CNR27" s="1211"/>
      <c r="CNS27" s="1211"/>
      <c r="CNT27" s="1211"/>
      <c r="CNU27" s="1211"/>
      <c r="CNV27" s="1211"/>
      <c r="CNW27" s="1211"/>
      <c r="CNX27" s="1210"/>
      <c r="CNY27" s="1211"/>
      <c r="CNZ27" s="1211"/>
      <c r="COA27" s="1211"/>
      <c r="COB27" s="1211"/>
      <c r="COC27" s="1211"/>
      <c r="COD27" s="1211"/>
      <c r="COE27" s="1211"/>
      <c r="COF27" s="1211"/>
      <c r="COG27" s="1211"/>
      <c r="COH27" s="1211"/>
      <c r="COI27" s="1211"/>
      <c r="COJ27" s="1211"/>
      <c r="COK27" s="1211"/>
      <c r="COL27" s="1211"/>
      <c r="COM27" s="1210"/>
      <c r="CON27" s="1211"/>
      <c r="COO27" s="1211"/>
      <c r="COP27" s="1211"/>
      <c r="COQ27" s="1211"/>
      <c r="COR27" s="1211"/>
      <c r="COS27" s="1211"/>
      <c r="COT27" s="1211"/>
      <c r="COU27" s="1211"/>
      <c r="COV27" s="1211"/>
      <c r="COW27" s="1211"/>
      <c r="COX27" s="1211"/>
      <c r="COY27" s="1211"/>
      <c r="COZ27" s="1211"/>
      <c r="CPA27" s="1211"/>
      <c r="CPB27" s="1210"/>
      <c r="CPC27" s="1211"/>
      <c r="CPD27" s="1211"/>
      <c r="CPE27" s="1211"/>
      <c r="CPF27" s="1211"/>
      <c r="CPG27" s="1211"/>
      <c r="CPH27" s="1211"/>
      <c r="CPI27" s="1211"/>
      <c r="CPJ27" s="1211"/>
      <c r="CPK27" s="1211"/>
      <c r="CPL27" s="1211"/>
      <c r="CPM27" s="1211"/>
      <c r="CPN27" s="1211"/>
      <c r="CPO27" s="1211"/>
      <c r="CPP27" s="1211"/>
      <c r="CPQ27" s="1210"/>
      <c r="CPR27" s="1211"/>
      <c r="CPS27" s="1211"/>
      <c r="CPT27" s="1211"/>
      <c r="CPU27" s="1211"/>
      <c r="CPV27" s="1211"/>
      <c r="CPW27" s="1211"/>
      <c r="CPX27" s="1211"/>
      <c r="CPY27" s="1211"/>
      <c r="CPZ27" s="1211"/>
      <c r="CQA27" s="1211"/>
      <c r="CQB27" s="1211"/>
      <c r="CQC27" s="1211"/>
      <c r="CQD27" s="1211"/>
      <c r="CQE27" s="1211"/>
      <c r="CQF27" s="1210"/>
      <c r="CQG27" s="1211"/>
      <c r="CQH27" s="1211"/>
      <c r="CQI27" s="1211"/>
      <c r="CQJ27" s="1211"/>
      <c r="CQK27" s="1211"/>
      <c r="CQL27" s="1211"/>
      <c r="CQM27" s="1211"/>
      <c r="CQN27" s="1211"/>
      <c r="CQO27" s="1211"/>
      <c r="CQP27" s="1211"/>
      <c r="CQQ27" s="1211"/>
      <c r="CQR27" s="1211"/>
      <c r="CQS27" s="1211"/>
      <c r="CQT27" s="1211"/>
      <c r="CQU27" s="1210"/>
      <c r="CQV27" s="1211"/>
      <c r="CQW27" s="1211"/>
      <c r="CQX27" s="1211"/>
      <c r="CQY27" s="1211"/>
      <c r="CQZ27" s="1211"/>
      <c r="CRA27" s="1211"/>
      <c r="CRB27" s="1211"/>
      <c r="CRC27" s="1211"/>
      <c r="CRD27" s="1211"/>
      <c r="CRE27" s="1211"/>
      <c r="CRF27" s="1211"/>
      <c r="CRG27" s="1211"/>
      <c r="CRH27" s="1211"/>
      <c r="CRI27" s="1211"/>
      <c r="CRJ27" s="1210"/>
      <c r="CRK27" s="1211"/>
      <c r="CRL27" s="1211"/>
      <c r="CRM27" s="1211"/>
      <c r="CRN27" s="1211"/>
      <c r="CRO27" s="1211"/>
      <c r="CRP27" s="1211"/>
      <c r="CRQ27" s="1211"/>
      <c r="CRR27" s="1211"/>
      <c r="CRS27" s="1211"/>
      <c r="CRT27" s="1211"/>
      <c r="CRU27" s="1211"/>
      <c r="CRV27" s="1211"/>
      <c r="CRW27" s="1211"/>
      <c r="CRX27" s="1211"/>
      <c r="CRY27" s="1210"/>
      <c r="CRZ27" s="1211"/>
      <c r="CSA27" s="1211"/>
      <c r="CSB27" s="1211"/>
      <c r="CSC27" s="1211"/>
      <c r="CSD27" s="1211"/>
      <c r="CSE27" s="1211"/>
      <c r="CSF27" s="1211"/>
      <c r="CSG27" s="1211"/>
      <c r="CSH27" s="1211"/>
      <c r="CSI27" s="1211"/>
      <c r="CSJ27" s="1211"/>
      <c r="CSK27" s="1211"/>
      <c r="CSL27" s="1211"/>
      <c r="CSM27" s="1211"/>
      <c r="CSN27" s="1210"/>
      <c r="CSO27" s="1211"/>
      <c r="CSP27" s="1211"/>
      <c r="CSQ27" s="1211"/>
      <c r="CSR27" s="1211"/>
      <c r="CSS27" s="1211"/>
      <c r="CST27" s="1211"/>
      <c r="CSU27" s="1211"/>
      <c r="CSV27" s="1211"/>
      <c r="CSW27" s="1211"/>
      <c r="CSX27" s="1211"/>
      <c r="CSY27" s="1211"/>
      <c r="CSZ27" s="1211"/>
      <c r="CTA27" s="1211"/>
      <c r="CTB27" s="1211"/>
      <c r="CTC27" s="1210"/>
      <c r="CTD27" s="1211"/>
      <c r="CTE27" s="1211"/>
      <c r="CTF27" s="1211"/>
      <c r="CTG27" s="1211"/>
      <c r="CTH27" s="1211"/>
      <c r="CTI27" s="1211"/>
      <c r="CTJ27" s="1211"/>
      <c r="CTK27" s="1211"/>
      <c r="CTL27" s="1211"/>
      <c r="CTM27" s="1211"/>
      <c r="CTN27" s="1211"/>
      <c r="CTO27" s="1211"/>
      <c r="CTP27" s="1211"/>
      <c r="CTQ27" s="1211"/>
      <c r="CTR27" s="1210"/>
      <c r="CTS27" s="1211"/>
      <c r="CTT27" s="1211"/>
      <c r="CTU27" s="1211"/>
      <c r="CTV27" s="1211"/>
      <c r="CTW27" s="1211"/>
      <c r="CTX27" s="1211"/>
      <c r="CTY27" s="1211"/>
      <c r="CTZ27" s="1211"/>
      <c r="CUA27" s="1211"/>
      <c r="CUB27" s="1211"/>
      <c r="CUC27" s="1211"/>
      <c r="CUD27" s="1211"/>
      <c r="CUE27" s="1211"/>
      <c r="CUF27" s="1211"/>
      <c r="CUG27" s="1210"/>
      <c r="CUH27" s="1211"/>
      <c r="CUI27" s="1211"/>
      <c r="CUJ27" s="1211"/>
      <c r="CUK27" s="1211"/>
      <c r="CUL27" s="1211"/>
      <c r="CUM27" s="1211"/>
      <c r="CUN27" s="1211"/>
      <c r="CUO27" s="1211"/>
      <c r="CUP27" s="1211"/>
      <c r="CUQ27" s="1211"/>
      <c r="CUR27" s="1211"/>
      <c r="CUS27" s="1211"/>
      <c r="CUT27" s="1211"/>
      <c r="CUU27" s="1211"/>
      <c r="CUV27" s="1210"/>
      <c r="CUW27" s="1211"/>
      <c r="CUX27" s="1211"/>
      <c r="CUY27" s="1211"/>
      <c r="CUZ27" s="1211"/>
      <c r="CVA27" s="1211"/>
      <c r="CVB27" s="1211"/>
      <c r="CVC27" s="1211"/>
      <c r="CVD27" s="1211"/>
      <c r="CVE27" s="1211"/>
      <c r="CVF27" s="1211"/>
      <c r="CVG27" s="1211"/>
      <c r="CVH27" s="1211"/>
      <c r="CVI27" s="1211"/>
      <c r="CVJ27" s="1211"/>
      <c r="CVK27" s="1210"/>
      <c r="CVL27" s="1211"/>
      <c r="CVM27" s="1211"/>
      <c r="CVN27" s="1211"/>
      <c r="CVO27" s="1211"/>
      <c r="CVP27" s="1211"/>
      <c r="CVQ27" s="1211"/>
      <c r="CVR27" s="1211"/>
      <c r="CVS27" s="1211"/>
      <c r="CVT27" s="1211"/>
      <c r="CVU27" s="1211"/>
      <c r="CVV27" s="1211"/>
      <c r="CVW27" s="1211"/>
      <c r="CVX27" s="1211"/>
      <c r="CVY27" s="1211"/>
      <c r="CVZ27" s="1210"/>
      <c r="CWA27" s="1211"/>
      <c r="CWB27" s="1211"/>
      <c r="CWC27" s="1211"/>
      <c r="CWD27" s="1211"/>
      <c r="CWE27" s="1211"/>
      <c r="CWF27" s="1211"/>
      <c r="CWG27" s="1211"/>
      <c r="CWH27" s="1211"/>
      <c r="CWI27" s="1211"/>
      <c r="CWJ27" s="1211"/>
      <c r="CWK27" s="1211"/>
      <c r="CWL27" s="1211"/>
      <c r="CWM27" s="1211"/>
      <c r="CWN27" s="1211"/>
      <c r="CWO27" s="1210"/>
      <c r="CWP27" s="1211"/>
      <c r="CWQ27" s="1211"/>
      <c r="CWR27" s="1211"/>
      <c r="CWS27" s="1211"/>
      <c r="CWT27" s="1211"/>
      <c r="CWU27" s="1211"/>
      <c r="CWV27" s="1211"/>
      <c r="CWW27" s="1211"/>
      <c r="CWX27" s="1211"/>
      <c r="CWY27" s="1211"/>
      <c r="CWZ27" s="1211"/>
      <c r="CXA27" s="1211"/>
      <c r="CXB27" s="1211"/>
      <c r="CXC27" s="1211"/>
      <c r="CXD27" s="1210"/>
      <c r="CXE27" s="1211"/>
      <c r="CXF27" s="1211"/>
      <c r="CXG27" s="1211"/>
      <c r="CXH27" s="1211"/>
      <c r="CXI27" s="1211"/>
      <c r="CXJ27" s="1211"/>
      <c r="CXK27" s="1211"/>
      <c r="CXL27" s="1211"/>
      <c r="CXM27" s="1211"/>
      <c r="CXN27" s="1211"/>
      <c r="CXO27" s="1211"/>
      <c r="CXP27" s="1211"/>
      <c r="CXQ27" s="1211"/>
      <c r="CXR27" s="1211"/>
      <c r="CXS27" s="1210"/>
      <c r="CXT27" s="1211"/>
      <c r="CXU27" s="1211"/>
      <c r="CXV27" s="1211"/>
      <c r="CXW27" s="1211"/>
      <c r="CXX27" s="1211"/>
      <c r="CXY27" s="1211"/>
      <c r="CXZ27" s="1211"/>
      <c r="CYA27" s="1211"/>
      <c r="CYB27" s="1211"/>
      <c r="CYC27" s="1211"/>
      <c r="CYD27" s="1211"/>
      <c r="CYE27" s="1211"/>
      <c r="CYF27" s="1211"/>
      <c r="CYG27" s="1211"/>
      <c r="CYH27" s="1210"/>
      <c r="CYI27" s="1211"/>
      <c r="CYJ27" s="1211"/>
      <c r="CYK27" s="1211"/>
      <c r="CYL27" s="1211"/>
      <c r="CYM27" s="1211"/>
      <c r="CYN27" s="1211"/>
      <c r="CYO27" s="1211"/>
      <c r="CYP27" s="1211"/>
      <c r="CYQ27" s="1211"/>
      <c r="CYR27" s="1211"/>
      <c r="CYS27" s="1211"/>
      <c r="CYT27" s="1211"/>
      <c r="CYU27" s="1211"/>
      <c r="CYV27" s="1211"/>
      <c r="CYW27" s="1210"/>
      <c r="CYX27" s="1211"/>
      <c r="CYY27" s="1211"/>
      <c r="CYZ27" s="1211"/>
      <c r="CZA27" s="1211"/>
      <c r="CZB27" s="1211"/>
      <c r="CZC27" s="1211"/>
      <c r="CZD27" s="1211"/>
      <c r="CZE27" s="1211"/>
      <c r="CZF27" s="1211"/>
      <c r="CZG27" s="1211"/>
      <c r="CZH27" s="1211"/>
      <c r="CZI27" s="1211"/>
      <c r="CZJ27" s="1211"/>
      <c r="CZK27" s="1211"/>
      <c r="CZL27" s="1210"/>
      <c r="CZM27" s="1211"/>
      <c r="CZN27" s="1211"/>
      <c r="CZO27" s="1211"/>
      <c r="CZP27" s="1211"/>
      <c r="CZQ27" s="1211"/>
      <c r="CZR27" s="1211"/>
      <c r="CZS27" s="1211"/>
      <c r="CZT27" s="1211"/>
      <c r="CZU27" s="1211"/>
      <c r="CZV27" s="1211"/>
      <c r="CZW27" s="1211"/>
      <c r="CZX27" s="1211"/>
      <c r="CZY27" s="1211"/>
      <c r="CZZ27" s="1211"/>
      <c r="DAA27" s="1210"/>
      <c r="DAB27" s="1211"/>
      <c r="DAC27" s="1211"/>
      <c r="DAD27" s="1211"/>
      <c r="DAE27" s="1211"/>
      <c r="DAF27" s="1211"/>
      <c r="DAG27" s="1211"/>
      <c r="DAH27" s="1211"/>
      <c r="DAI27" s="1211"/>
      <c r="DAJ27" s="1211"/>
      <c r="DAK27" s="1211"/>
      <c r="DAL27" s="1211"/>
      <c r="DAM27" s="1211"/>
      <c r="DAN27" s="1211"/>
      <c r="DAO27" s="1211"/>
      <c r="DAP27" s="1210"/>
      <c r="DAQ27" s="1211"/>
      <c r="DAR27" s="1211"/>
      <c r="DAS27" s="1211"/>
      <c r="DAT27" s="1211"/>
      <c r="DAU27" s="1211"/>
      <c r="DAV27" s="1211"/>
      <c r="DAW27" s="1211"/>
      <c r="DAX27" s="1211"/>
      <c r="DAY27" s="1211"/>
      <c r="DAZ27" s="1211"/>
      <c r="DBA27" s="1211"/>
      <c r="DBB27" s="1211"/>
      <c r="DBC27" s="1211"/>
      <c r="DBD27" s="1211"/>
      <c r="DBE27" s="1210"/>
      <c r="DBF27" s="1211"/>
      <c r="DBG27" s="1211"/>
      <c r="DBH27" s="1211"/>
      <c r="DBI27" s="1211"/>
      <c r="DBJ27" s="1211"/>
      <c r="DBK27" s="1211"/>
      <c r="DBL27" s="1211"/>
      <c r="DBM27" s="1211"/>
      <c r="DBN27" s="1211"/>
      <c r="DBO27" s="1211"/>
      <c r="DBP27" s="1211"/>
      <c r="DBQ27" s="1211"/>
      <c r="DBR27" s="1211"/>
      <c r="DBS27" s="1211"/>
      <c r="DBT27" s="1210"/>
      <c r="DBU27" s="1211"/>
      <c r="DBV27" s="1211"/>
      <c r="DBW27" s="1211"/>
      <c r="DBX27" s="1211"/>
      <c r="DBY27" s="1211"/>
      <c r="DBZ27" s="1211"/>
      <c r="DCA27" s="1211"/>
      <c r="DCB27" s="1211"/>
      <c r="DCC27" s="1211"/>
      <c r="DCD27" s="1211"/>
      <c r="DCE27" s="1211"/>
      <c r="DCF27" s="1211"/>
      <c r="DCG27" s="1211"/>
      <c r="DCH27" s="1211"/>
      <c r="DCI27" s="1210"/>
      <c r="DCJ27" s="1211"/>
      <c r="DCK27" s="1211"/>
      <c r="DCL27" s="1211"/>
      <c r="DCM27" s="1211"/>
      <c r="DCN27" s="1211"/>
      <c r="DCO27" s="1211"/>
      <c r="DCP27" s="1211"/>
      <c r="DCQ27" s="1211"/>
      <c r="DCR27" s="1211"/>
      <c r="DCS27" s="1211"/>
      <c r="DCT27" s="1211"/>
      <c r="DCU27" s="1211"/>
      <c r="DCV27" s="1211"/>
      <c r="DCW27" s="1211"/>
      <c r="DCX27" s="1210"/>
      <c r="DCY27" s="1211"/>
      <c r="DCZ27" s="1211"/>
      <c r="DDA27" s="1211"/>
      <c r="DDB27" s="1211"/>
      <c r="DDC27" s="1211"/>
      <c r="DDD27" s="1211"/>
      <c r="DDE27" s="1211"/>
      <c r="DDF27" s="1211"/>
      <c r="DDG27" s="1211"/>
      <c r="DDH27" s="1211"/>
      <c r="DDI27" s="1211"/>
      <c r="DDJ27" s="1211"/>
      <c r="DDK27" s="1211"/>
      <c r="DDL27" s="1211"/>
      <c r="DDM27" s="1210"/>
      <c r="DDN27" s="1211"/>
      <c r="DDO27" s="1211"/>
      <c r="DDP27" s="1211"/>
      <c r="DDQ27" s="1211"/>
      <c r="DDR27" s="1211"/>
      <c r="DDS27" s="1211"/>
      <c r="DDT27" s="1211"/>
      <c r="DDU27" s="1211"/>
      <c r="DDV27" s="1211"/>
      <c r="DDW27" s="1211"/>
      <c r="DDX27" s="1211"/>
      <c r="DDY27" s="1211"/>
      <c r="DDZ27" s="1211"/>
      <c r="DEA27" s="1211"/>
      <c r="DEB27" s="1210"/>
      <c r="DEC27" s="1211"/>
      <c r="DED27" s="1211"/>
      <c r="DEE27" s="1211"/>
      <c r="DEF27" s="1211"/>
      <c r="DEG27" s="1211"/>
      <c r="DEH27" s="1211"/>
      <c r="DEI27" s="1211"/>
      <c r="DEJ27" s="1211"/>
      <c r="DEK27" s="1211"/>
      <c r="DEL27" s="1211"/>
      <c r="DEM27" s="1211"/>
      <c r="DEN27" s="1211"/>
      <c r="DEO27" s="1211"/>
      <c r="DEP27" s="1211"/>
      <c r="DEQ27" s="1210"/>
      <c r="DER27" s="1211"/>
      <c r="DES27" s="1211"/>
      <c r="DET27" s="1211"/>
      <c r="DEU27" s="1211"/>
      <c r="DEV27" s="1211"/>
      <c r="DEW27" s="1211"/>
      <c r="DEX27" s="1211"/>
      <c r="DEY27" s="1211"/>
      <c r="DEZ27" s="1211"/>
      <c r="DFA27" s="1211"/>
      <c r="DFB27" s="1211"/>
      <c r="DFC27" s="1211"/>
      <c r="DFD27" s="1211"/>
      <c r="DFE27" s="1211"/>
      <c r="DFF27" s="1210"/>
      <c r="DFG27" s="1211"/>
      <c r="DFH27" s="1211"/>
      <c r="DFI27" s="1211"/>
      <c r="DFJ27" s="1211"/>
      <c r="DFK27" s="1211"/>
      <c r="DFL27" s="1211"/>
      <c r="DFM27" s="1211"/>
      <c r="DFN27" s="1211"/>
      <c r="DFO27" s="1211"/>
      <c r="DFP27" s="1211"/>
      <c r="DFQ27" s="1211"/>
      <c r="DFR27" s="1211"/>
      <c r="DFS27" s="1211"/>
      <c r="DFT27" s="1211"/>
      <c r="DFU27" s="1210"/>
      <c r="DFV27" s="1211"/>
      <c r="DFW27" s="1211"/>
      <c r="DFX27" s="1211"/>
      <c r="DFY27" s="1211"/>
      <c r="DFZ27" s="1211"/>
      <c r="DGA27" s="1211"/>
      <c r="DGB27" s="1211"/>
      <c r="DGC27" s="1211"/>
      <c r="DGD27" s="1211"/>
      <c r="DGE27" s="1211"/>
      <c r="DGF27" s="1211"/>
      <c r="DGG27" s="1211"/>
      <c r="DGH27" s="1211"/>
      <c r="DGI27" s="1211"/>
      <c r="DGJ27" s="1210"/>
      <c r="DGK27" s="1211"/>
      <c r="DGL27" s="1211"/>
      <c r="DGM27" s="1211"/>
      <c r="DGN27" s="1211"/>
      <c r="DGO27" s="1211"/>
      <c r="DGP27" s="1211"/>
      <c r="DGQ27" s="1211"/>
      <c r="DGR27" s="1211"/>
      <c r="DGS27" s="1211"/>
      <c r="DGT27" s="1211"/>
      <c r="DGU27" s="1211"/>
      <c r="DGV27" s="1211"/>
      <c r="DGW27" s="1211"/>
      <c r="DGX27" s="1211"/>
      <c r="DGY27" s="1210"/>
      <c r="DGZ27" s="1211"/>
      <c r="DHA27" s="1211"/>
      <c r="DHB27" s="1211"/>
      <c r="DHC27" s="1211"/>
      <c r="DHD27" s="1211"/>
      <c r="DHE27" s="1211"/>
      <c r="DHF27" s="1211"/>
      <c r="DHG27" s="1211"/>
      <c r="DHH27" s="1211"/>
      <c r="DHI27" s="1211"/>
      <c r="DHJ27" s="1211"/>
      <c r="DHK27" s="1211"/>
      <c r="DHL27" s="1211"/>
      <c r="DHM27" s="1211"/>
      <c r="DHN27" s="1210"/>
      <c r="DHO27" s="1211"/>
      <c r="DHP27" s="1211"/>
      <c r="DHQ27" s="1211"/>
      <c r="DHR27" s="1211"/>
      <c r="DHS27" s="1211"/>
      <c r="DHT27" s="1211"/>
      <c r="DHU27" s="1211"/>
      <c r="DHV27" s="1211"/>
      <c r="DHW27" s="1211"/>
      <c r="DHX27" s="1211"/>
      <c r="DHY27" s="1211"/>
      <c r="DHZ27" s="1211"/>
      <c r="DIA27" s="1211"/>
      <c r="DIB27" s="1211"/>
      <c r="DIC27" s="1210"/>
      <c r="DID27" s="1211"/>
      <c r="DIE27" s="1211"/>
      <c r="DIF27" s="1211"/>
      <c r="DIG27" s="1211"/>
      <c r="DIH27" s="1211"/>
      <c r="DII27" s="1211"/>
      <c r="DIJ27" s="1211"/>
      <c r="DIK27" s="1211"/>
      <c r="DIL27" s="1211"/>
      <c r="DIM27" s="1211"/>
      <c r="DIN27" s="1211"/>
      <c r="DIO27" s="1211"/>
      <c r="DIP27" s="1211"/>
      <c r="DIQ27" s="1211"/>
      <c r="DIR27" s="1210"/>
      <c r="DIS27" s="1211"/>
      <c r="DIT27" s="1211"/>
      <c r="DIU27" s="1211"/>
      <c r="DIV27" s="1211"/>
      <c r="DIW27" s="1211"/>
      <c r="DIX27" s="1211"/>
      <c r="DIY27" s="1211"/>
      <c r="DIZ27" s="1211"/>
      <c r="DJA27" s="1211"/>
      <c r="DJB27" s="1211"/>
      <c r="DJC27" s="1211"/>
      <c r="DJD27" s="1211"/>
      <c r="DJE27" s="1211"/>
      <c r="DJF27" s="1211"/>
      <c r="DJG27" s="1210"/>
      <c r="DJH27" s="1211"/>
      <c r="DJI27" s="1211"/>
      <c r="DJJ27" s="1211"/>
      <c r="DJK27" s="1211"/>
      <c r="DJL27" s="1211"/>
      <c r="DJM27" s="1211"/>
      <c r="DJN27" s="1211"/>
      <c r="DJO27" s="1211"/>
      <c r="DJP27" s="1211"/>
      <c r="DJQ27" s="1211"/>
      <c r="DJR27" s="1211"/>
      <c r="DJS27" s="1211"/>
      <c r="DJT27" s="1211"/>
      <c r="DJU27" s="1211"/>
      <c r="DJV27" s="1210"/>
      <c r="DJW27" s="1211"/>
      <c r="DJX27" s="1211"/>
      <c r="DJY27" s="1211"/>
      <c r="DJZ27" s="1211"/>
      <c r="DKA27" s="1211"/>
      <c r="DKB27" s="1211"/>
      <c r="DKC27" s="1211"/>
      <c r="DKD27" s="1211"/>
      <c r="DKE27" s="1211"/>
      <c r="DKF27" s="1211"/>
      <c r="DKG27" s="1211"/>
      <c r="DKH27" s="1211"/>
      <c r="DKI27" s="1211"/>
      <c r="DKJ27" s="1211"/>
      <c r="DKK27" s="1210"/>
      <c r="DKL27" s="1211"/>
      <c r="DKM27" s="1211"/>
      <c r="DKN27" s="1211"/>
      <c r="DKO27" s="1211"/>
      <c r="DKP27" s="1211"/>
      <c r="DKQ27" s="1211"/>
      <c r="DKR27" s="1211"/>
      <c r="DKS27" s="1211"/>
      <c r="DKT27" s="1211"/>
      <c r="DKU27" s="1211"/>
      <c r="DKV27" s="1211"/>
      <c r="DKW27" s="1211"/>
      <c r="DKX27" s="1211"/>
      <c r="DKY27" s="1211"/>
      <c r="DKZ27" s="1210"/>
      <c r="DLA27" s="1211"/>
      <c r="DLB27" s="1211"/>
      <c r="DLC27" s="1211"/>
      <c r="DLD27" s="1211"/>
      <c r="DLE27" s="1211"/>
      <c r="DLF27" s="1211"/>
      <c r="DLG27" s="1211"/>
      <c r="DLH27" s="1211"/>
      <c r="DLI27" s="1211"/>
      <c r="DLJ27" s="1211"/>
      <c r="DLK27" s="1211"/>
      <c r="DLL27" s="1211"/>
      <c r="DLM27" s="1211"/>
      <c r="DLN27" s="1211"/>
      <c r="DLO27" s="1210"/>
      <c r="DLP27" s="1211"/>
      <c r="DLQ27" s="1211"/>
      <c r="DLR27" s="1211"/>
      <c r="DLS27" s="1211"/>
      <c r="DLT27" s="1211"/>
      <c r="DLU27" s="1211"/>
      <c r="DLV27" s="1211"/>
      <c r="DLW27" s="1211"/>
      <c r="DLX27" s="1211"/>
      <c r="DLY27" s="1211"/>
      <c r="DLZ27" s="1211"/>
      <c r="DMA27" s="1211"/>
      <c r="DMB27" s="1211"/>
      <c r="DMC27" s="1211"/>
      <c r="DMD27" s="1210"/>
      <c r="DME27" s="1211"/>
      <c r="DMF27" s="1211"/>
      <c r="DMG27" s="1211"/>
      <c r="DMH27" s="1211"/>
      <c r="DMI27" s="1211"/>
      <c r="DMJ27" s="1211"/>
      <c r="DMK27" s="1211"/>
      <c r="DML27" s="1211"/>
      <c r="DMM27" s="1211"/>
      <c r="DMN27" s="1211"/>
      <c r="DMO27" s="1211"/>
      <c r="DMP27" s="1211"/>
      <c r="DMQ27" s="1211"/>
      <c r="DMR27" s="1211"/>
      <c r="DMS27" s="1210"/>
      <c r="DMT27" s="1211"/>
      <c r="DMU27" s="1211"/>
      <c r="DMV27" s="1211"/>
      <c r="DMW27" s="1211"/>
      <c r="DMX27" s="1211"/>
      <c r="DMY27" s="1211"/>
      <c r="DMZ27" s="1211"/>
      <c r="DNA27" s="1211"/>
      <c r="DNB27" s="1211"/>
      <c r="DNC27" s="1211"/>
      <c r="DND27" s="1211"/>
      <c r="DNE27" s="1211"/>
      <c r="DNF27" s="1211"/>
      <c r="DNG27" s="1211"/>
      <c r="DNH27" s="1210"/>
      <c r="DNI27" s="1211"/>
      <c r="DNJ27" s="1211"/>
      <c r="DNK27" s="1211"/>
      <c r="DNL27" s="1211"/>
      <c r="DNM27" s="1211"/>
      <c r="DNN27" s="1211"/>
      <c r="DNO27" s="1211"/>
      <c r="DNP27" s="1211"/>
      <c r="DNQ27" s="1211"/>
      <c r="DNR27" s="1211"/>
      <c r="DNS27" s="1211"/>
      <c r="DNT27" s="1211"/>
      <c r="DNU27" s="1211"/>
      <c r="DNV27" s="1211"/>
      <c r="DNW27" s="1210"/>
      <c r="DNX27" s="1211"/>
      <c r="DNY27" s="1211"/>
      <c r="DNZ27" s="1211"/>
      <c r="DOA27" s="1211"/>
      <c r="DOB27" s="1211"/>
      <c r="DOC27" s="1211"/>
      <c r="DOD27" s="1211"/>
      <c r="DOE27" s="1211"/>
      <c r="DOF27" s="1211"/>
      <c r="DOG27" s="1211"/>
      <c r="DOH27" s="1211"/>
      <c r="DOI27" s="1211"/>
      <c r="DOJ27" s="1211"/>
      <c r="DOK27" s="1211"/>
      <c r="DOL27" s="1210"/>
      <c r="DOM27" s="1211"/>
      <c r="DON27" s="1211"/>
      <c r="DOO27" s="1211"/>
      <c r="DOP27" s="1211"/>
      <c r="DOQ27" s="1211"/>
      <c r="DOR27" s="1211"/>
      <c r="DOS27" s="1211"/>
      <c r="DOT27" s="1211"/>
      <c r="DOU27" s="1211"/>
      <c r="DOV27" s="1211"/>
      <c r="DOW27" s="1211"/>
      <c r="DOX27" s="1211"/>
      <c r="DOY27" s="1211"/>
      <c r="DOZ27" s="1211"/>
      <c r="DPA27" s="1210"/>
      <c r="DPB27" s="1211"/>
      <c r="DPC27" s="1211"/>
      <c r="DPD27" s="1211"/>
      <c r="DPE27" s="1211"/>
      <c r="DPF27" s="1211"/>
      <c r="DPG27" s="1211"/>
      <c r="DPH27" s="1211"/>
      <c r="DPI27" s="1211"/>
      <c r="DPJ27" s="1211"/>
      <c r="DPK27" s="1211"/>
      <c r="DPL27" s="1211"/>
      <c r="DPM27" s="1211"/>
      <c r="DPN27" s="1211"/>
      <c r="DPO27" s="1211"/>
      <c r="DPP27" s="1210"/>
      <c r="DPQ27" s="1211"/>
      <c r="DPR27" s="1211"/>
      <c r="DPS27" s="1211"/>
      <c r="DPT27" s="1211"/>
      <c r="DPU27" s="1211"/>
      <c r="DPV27" s="1211"/>
      <c r="DPW27" s="1211"/>
      <c r="DPX27" s="1211"/>
      <c r="DPY27" s="1211"/>
      <c r="DPZ27" s="1211"/>
      <c r="DQA27" s="1211"/>
      <c r="DQB27" s="1211"/>
      <c r="DQC27" s="1211"/>
      <c r="DQD27" s="1211"/>
      <c r="DQE27" s="1210"/>
      <c r="DQF27" s="1211"/>
      <c r="DQG27" s="1211"/>
      <c r="DQH27" s="1211"/>
      <c r="DQI27" s="1211"/>
      <c r="DQJ27" s="1211"/>
      <c r="DQK27" s="1211"/>
      <c r="DQL27" s="1211"/>
      <c r="DQM27" s="1211"/>
      <c r="DQN27" s="1211"/>
      <c r="DQO27" s="1211"/>
      <c r="DQP27" s="1211"/>
      <c r="DQQ27" s="1211"/>
      <c r="DQR27" s="1211"/>
      <c r="DQS27" s="1211"/>
      <c r="DQT27" s="1210"/>
      <c r="DQU27" s="1211"/>
      <c r="DQV27" s="1211"/>
      <c r="DQW27" s="1211"/>
      <c r="DQX27" s="1211"/>
      <c r="DQY27" s="1211"/>
      <c r="DQZ27" s="1211"/>
      <c r="DRA27" s="1211"/>
      <c r="DRB27" s="1211"/>
      <c r="DRC27" s="1211"/>
      <c r="DRD27" s="1211"/>
      <c r="DRE27" s="1211"/>
      <c r="DRF27" s="1211"/>
      <c r="DRG27" s="1211"/>
      <c r="DRH27" s="1211"/>
      <c r="DRI27" s="1210"/>
      <c r="DRJ27" s="1211"/>
      <c r="DRK27" s="1211"/>
      <c r="DRL27" s="1211"/>
      <c r="DRM27" s="1211"/>
      <c r="DRN27" s="1211"/>
      <c r="DRO27" s="1211"/>
      <c r="DRP27" s="1211"/>
      <c r="DRQ27" s="1211"/>
      <c r="DRR27" s="1211"/>
      <c r="DRS27" s="1211"/>
      <c r="DRT27" s="1211"/>
      <c r="DRU27" s="1211"/>
      <c r="DRV27" s="1211"/>
      <c r="DRW27" s="1211"/>
      <c r="DRX27" s="1210"/>
      <c r="DRY27" s="1211"/>
      <c r="DRZ27" s="1211"/>
      <c r="DSA27" s="1211"/>
      <c r="DSB27" s="1211"/>
      <c r="DSC27" s="1211"/>
      <c r="DSD27" s="1211"/>
      <c r="DSE27" s="1211"/>
      <c r="DSF27" s="1211"/>
      <c r="DSG27" s="1211"/>
      <c r="DSH27" s="1211"/>
      <c r="DSI27" s="1211"/>
      <c r="DSJ27" s="1211"/>
      <c r="DSK27" s="1211"/>
      <c r="DSL27" s="1211"/>
      <c r="DSM27" s="1210"/>
      <c r="DSN27" s="1211"/>
      <c r="DSO27" s="1211"/>
      <c r="DSP27" s="1211"/>
      <c r="DSQ27" s="1211"/>
      <c r="DSR27" s="1211"/>
      <c r="DSS27" s="1211"/>
      <c r="DST27" s="1211"/>
      <c r="DSU27" s="1211"/>
      <c r="DSV27" s="1211"/>
      <c r="DSW27" s="1211"/>
      <c r="DSX27" s="1211"/>
      <c r="DSY27" s="1211"/>
      <c r="DSZ27" s="1211"/>
      <c r="DTA27" s="1211"/>
      <c r="DTB27" s="1210"/>
      <c r="DTC27" s="1211"/>
      <c r="DTD27" s="1211"/>
      <c r="DTE27" s="1211"/>
      <c r="DTF27" s="1211"/>
      <c r="DTG27" s="1211"/>
      <c r="DTH27" s="1211"/>
      <c r="DTI27" s="1211"/>
      <c r="DTJ27" s="1211"/>
      <c r="DTK27" s="1211"/>
      <c r="DTL27" s="1211"/>
      <c r="DTM27" s="1211"/>
      <c r="DTN27" s="1211"/>
      <c r="DTO27" s="1211"/>
      <c r="DTP27" s="1211"/>
      <c r="DTQ27" s="1210"/>
      <c r="DTR27" s="1211"/>
      <c r="DTS27" s="1211"/>
      <c r="DTT27" s="1211"/>
      <c r="DTU27" s="1211"/>
      <c r="DTV27" s="1211"/>
      <c r="DTW27" s="1211"/>
      <c r="DTX27" s="1211"/>
      <c r="DTY27" s="1211"/>
      <c r="DTZ27" s="1211"/>
      <c r="DUA27" s="1211"/>
      <c r="DUB27" s="1211"/>
      <c r="DUC27" s="1211"/>
      <c r="DUD27" s="1211"/>
      <c r="DUE27" s="1211"/>
      <c r="DUF27" s="1210"/>
      <c r="DUG27" s="1211"/>
      <c r="DUH27" s="1211"/>
      <c r="DUI27" s="1211"/>
      <c r="DUJ27" s="1211"/>
      <c r="DUK27" s="1211"/>
      <c r="DUL27" s="1211"/>
      <c r="DUM27" s="1211"/>
      <c r="DUN27" s="1211"/>
      <c r="DUO27" s="1211"/>
      <c r="DUP27" s="1211"/>
      <c r="DUQ27" s="1211"/>
      <c r="DUR27" s="1211"/>
      <c r="DUS27" s="1211"/>
      <c r="DUT27" s="1211"/>
      <c r="DUU27" s="1210"/>
      <c r="DUV27" s="1211"/>
      <c r="DUW27" s="1211"/>
      <c r="DUX27" s="1211"/>
      <c r="DUY27" s="1211"/>
      <c r="DUZ27" s="1211"/>
      <c r="DVA27" s="1211"/>
      <c r="DVB27" s="1211"/>
      <c r="DVC27" s="1211"/>
      <c r="DVD27" s="1211"/>
      <c r="DVE27" s="1211"/>
      <c r="DVF27" s="1211"/>
      <c r="DVG27" s="1211"/>
      <c r="DVH27" s="1211"/>
      <c r="DVI27" s="1211"/>
      <c r="DVJ27" s="1210"/>
      <c r="DVK27" s="1211"/>
      <c r="DVL27" s="1211"/>
      <c r="DVM27" s="1211"/>
      <c r="DVN27" s="1211"/>
      <c r="DVO27" s="1211"/>
      <c r="DVP27" s="1211"/>
      <c r="DVQ27" s="1211"/>
      <c r="DVR27" s="1211"/>
      <c r="DVS27" s="1211"/>
      <c r="DVT27" s="1211"/>
      <c r="DVU27" s="1211"/>
      <c r="DVV27" s="1211"/>
      <c r="DVW27" s="1211"/>
      <c r="DVX27" s="1211"/>
      <c r="DVY27" s="1210"/>
      <c r="DVZ27" s="1211"/>
      <c r="DWA27" s="1211"/>
      <c r="DWB27" s="1211"/>
      <c r="DWC27" s="1211"/>
      <c r="DWD27" s="1211"/>
      <c r="DWE27" s="1211"/>
      <c r="DWF27" s="1211"/>
      <c r="DWG27" s="1211"/>
      <c r="DWH27" s="1211"/>
      <c r="DWI27" s="1211"/>
      <c r="DWJ27" s="1211"/>
      <c r="DWK27" s="1211"/>
      <c r="DWL27" s="1211"/>
      <c r="DWM27" s="1211"/>
      <c r="DWN27" s="1210"/>
      <c r="DWO27" s="1211"/>
      <c r="DWP27" s="1211"/>
      <c r="DWQ27" s="1211"/>
      <c r="DWR27" s="1211"/>
      <c r="DWS27" s="1211"/>
      <c r="DWT27" s="1211"/>
      <c r="DWU27" s="1211"/>
      <c r="DWV27" s="1211"/>
      <c r="DWW27" s="1211"/>
      <c r="DWX27" s="1211"/>
      <c r="DWY27" s="1211"/>
      <c r="DWZ27" s="1211"/>
      <c r="DXA27" s="1211"/>
      <c r="DXB27" s="1211"/>
      <c r="DXC27" s="1210"/>
      <c r="DXD27" s="1211"/>
      <c r="DXE27" s="1211"/>
      <c r="DXF27" s="1211"/>
      <c r="DXG27" s="1211"/>
      <c r="DXH27" s="1211"/>
      <c r="DXI27" s="1211"/>
      <c r="DXJ27" s="1211"/>
      <c r="DXK27" s="1211"/>
      <c r="DXL27" s="1211"/>
      <c r="DXM27" s="1211"/>
      <c r="DXN27" s="1211"/>
      <c r="DXO27" s="1211"/>
      <c r="DXP27" s="1211"/>
      <c r="DXQ27" s="1211"/>
      <c r="DXR27" s="1210"/>
      <c r="DXS27" s="1211"/>
      <c r="DXT27" s="1211"/>
      <c r="DXU27" s="1211"/>
      <c r="DXV27" s="1211"/>
      <c r="DXW27" s="1211"/>
      <c r="DXX27" s="1211"/>
      <c r="DXY27" s="1211"/>
      <c r="DXZ27" s="1211"/>
      <c r="DYA27" s="1211"/>
      <c r="DYB27" s="1211"/>
      <c r="DYC27" s="1211"/>
      <c r="DYD27" s="1211"/>
      <c r="DYE27" s="1211"/>
      <c r="DYF27" s="1211"/>
      <c r="DYG27" s="1210"/>
      <c r="DYH27" s="1211"/>
      <c r="DYI27" s="1211"/>
      <c r="DYJ27" s="1211"/>
      <c r="DYK27" s="1211"/>
      <c r="DYL27" s="1211"/>
      <c r="DYM27" s="1211"/>
      <c r="DYN27" s="1211"/>
      <c r="DYO27" s="1211"/>
      <c r="DYP27" s="1211"/>
      <c r="DYQ27" s="1211"/>
      <c r="DYR27" s="1211"/>
      <c r="DYS27" s="1211"/>
      <c r="DYT27" s="1211"/>
      <c r="DYU27" s="1211"/>
      <c r="DYV27" s="1210"/>
      <c r="DYW27" s="1211"/>
      <c r="DYX27" s="1211"/>
      <c r="DYY27" s="1211"/>
      <c r="DYZ27" s="1211"/>
      <c r="DZA27" s="1211"/>
      <c r="DZB27" s="1211"/>
      <c r="DZC27" s="1211"/>
      <c r="DZD27" s="1211"/>
      <c r="DZE27" s="1211"/>
      <c r="DZF27" s="1211"/>
      <c r="DZG27" s="1211"/>
      <c r="DZH27" s="1211"/>
      <c r="DZI27" s="1211"/>
      <c r="DZJ27" s="1211"/>
      <c r="DZK27" s="1210"/>
      <c r="DZL27" s="1211"/>
      <c r="DZM27" s="1211"/>
      <c r="DZN27" s="1211"/>
      <c r="DZO27" s="1211"/>
      <c r="DZP27" s="1211"/>
      <c r="DZQ27" s="1211"/>
      <c r="DZR27" s="1211"/>
      <c r="DZS27" s="1211"/>
      <c r="DZT27" s="1211"/>
      <c r="DZU27" s="1211"/>
      <c r="DZV27" s="1211"/>
      <c r="DZW27" s="1211"/>
      <c r="DZX27" s="1211"/>
      <c r="DZY27" s="1211"/>
      <c r="DZZ27" s="1210"/>
      <c r="EAA27" s="1211"/>
      <c r="EAB27" s="1211"/>
      <c r="EAC27" s="1211"/>
      <c r="EAD27" s="1211"/>
      <c r="EAE27" s="1211"/>
      <c r="EAF27" s="1211"/>
      <c r="EAG27" s="1211"/>
      <c r="EAH27" s="1211"/>
      <c r="EAI27" s="1211"/>
      <c r="EAJ27" s="1211"/>
      <c r="EAK27" s="1211"/>
      <c r="EAL27" s="1211"/>
      <c r="EAM27" s="1211"/>
      <c r="EAN27" s="1211"/>
      <c r="EAO27" s="1210"/>
      <c r="EAP27" s="1211"/>
      <c r="EAQ27" s="1211"/>
      <c r="EAR27" s="1211"/>
      <c r="EAS27" s="1211"/>
      <c r="EAT27" s="1211"/>
      <c r="EAU27" s="1211"/>
      <c r="EAV27" s="1211"/>
      <c r="EAW27" s="1211"/>
      <c r="EAX27" s="1211"/>
      <c r="EAY27" s="1211"/>
      <c r="EAZ27" s="1211"/>
      <c r="EBA27" s="1211"/>
      <c r="EBB27" s="1211"/>
      <c r="EBC27" s="1211"/>
      <c r="EBD27" s="1210"/>
      <c r="EBE27" s="1211"/>
      <c r="EBF27" s="1211"/>
      <c r="EBG27" s="1211"/>
      <c r="EBH27" s="1211"/>
      <c r="EBI27" s="1211"/>
      <c r="EBJ27" s="1211"/>
      <c r="EBK27" s="1211"/>
      <c r="EBL27" s="1211"/>
      <c r="EBM27" s="1211"/>
      <c r="EBN27" s="1211"/>
      <c r="EBO27" s="1211"/>
      <c r="EBP27" s="1211"/>
      <c r="EBQ27" s="1211"/>
      <c r="EBR27" s="1211"/>
      <c r="EBS27" s="1210"/>
      <c r="EBT27" s="1211"/>
      <c r="EBU27" s="1211"/>
      <c r="EBV27" s="1211"/>
      <c r="EBW27" s="1211"/>
      <c r="EBX27" s="1211"/>
      <c r="EBY27" s="1211"/>
      <c r="EBZ27" s="1211"/>
      <c r="ECA27" s="1211"/>
      <c r="ECB27" s="1211"/>
      <c r="ECC27" s="1211"/>
      <c r="ECD27" s="1211"/>
      <c r="ECE27" s="1211"/>
      <c r="ECF27" s="1211"/>
      <c r="ECG27" s="1211"/>
      <c r="ECH27" s="1210"/>
      <c r="ECI27" s="1211"/>
      <c r="ECJ27" s="1211"/>
      <c r="ECK27" s="1211"/>
      <c r="ECL27" s="1211"/>
      <c r="ECM27" s="1211"/>
      <c r="ECN27" s="1211"/>
      <c r="ECO27" s="1211"/>
      <c r="ECP27" s="1211"/>
      <c r="ECQ27" s="1211"/>
      <c r="ECR27" s="1211"/>
      <c r="ECS27" s="1211"/>
      <c r="ECT27" s="1211"/>
      <c r="ECU27" s="1211"/>
      <c r="ECV27" s="1211"/>
      <c r="ECW27" s="1210"/>
      <c r="ECX27" s="1211"/>
      <c r="ECY27" s="1211"/>
      <c r="ECZ27" s="1211"/>
      <c r="EDA27" s="1211"/>
      <c r="EDB27" s="1211"/>
      <c r="EDC27" s="1211"/>
      <c r="EDD27" s="1211"/>
      <c r="EDE27" s="1211"/>
      <c r="EDF27" s="1211"/>
      <c r="EDG27" s="1211"/>
      <c r="EDH27" s="1211"/>
      <c r="EDI27" s="1211"/>
      <c r="EDJ27" s="1211"/>
      <c r="EDK27" s="1211"/>
      <c r="EDL27" s="1210"/>
      <c r="EDM27" s="1211"/>
      <c r="EDN27" s="1211"/>
      <c r="EDO27" s="1211"/>
      <c r="EDP27" s="1211"/>
      <c r="EDQ27" s="1211"/>
      <c r="EDR27" s="1211"/>
      <c r="EDS27" s="1211"/>
      <c r="EDT27" s="1211"/>
      <c r="EDU27" s="1211"/>
      <c r="EDV27" s="1211"/>
      <c r="EDW27" s="1211"/>
      <c r="EDX27" s="1211"/>
      <c r="EDY27" s="1211"/>
      <c r="EDZ27" s="1211"/>
      <c r="EEA27" s="1210"/>
      <c r="EEB27" s="1211"/>
      <c r="EEC27" s="1211"/>
      <c r="EED27" s="1211"/>
      <c r="EEE27" s="1211"/>
      <c r="EEF27" s="1211"/>
      <c r="EEG27" s="1211"/>
      <c r="EEH27" s="1211"/>
      <c r="EEI27" s="1211"/>
      <c r="EEJ27" s="1211"/>
      <c r="EEK27" s="1211"/>
      <c r="EEL27" s="1211"/>
      <c r="EEM27" s="1211"/>
      <c r="EEN27" s="1211"/>
      <c r="EEO27" s="1211"/>
      <c r="EEP27" s="1210"/>
      <c r="EEQ27" s="1211"/>
      <c r="EER27" s="1211"/>
      <c r="EES27" s="1211"/>
      <c r="EET27" s="1211"/>
      <c r="EEU27" s="1211"/>
      <c r="EEV27" s="1211"/>
      <c r="EEW27" s="1211"/>
      <c r="EEX27" s="1211"/>
      <c r="EEY27" s="1211"/>
      <c r="EEZ27" s="1211"/>
      <c r="EFA27" s="1211"/>
      <c r="EFB27" s="1211"/>
      <c r="EFC27" s="1211"/>
      <c r="EFD27" s="1211"/>
      <c r="EFE27" s="1210"/>
      <c r="EFF27" s="1211"/>
      <c r="EFG27" s="1211"/>
      <c r="EFH27" s="1211"/>
      <c r="EFI27" s="1211"/>
      <c r="EFJ27" s="1211"/>
      <c r="EFK27" s="1211"/>
      <c r="EFL27" s="1211"/>
      <c r="EFM27" s="1211"/>
      <c r="EFN27" s="1211"/>
      <c r="EFO27" s="1211"/>
      <c r="EFP27" s="1211"/>
      <c r="EFQ27" s="1211"/>
      <c r="EFR27" s="1211"/>
      <c r="EFS27" s="1211"/>
      <c r="EFT27" s="1210"/>
      <c r="EFU27" s="1211"/>
      <c r="EFV27" s="1211"/>
      <c r="EFW27" s="1211"/>
      <c r="EFX27" s="1211"/>
      <c r="EFY27" s="1211"/>
      <c r="EFZ27" s="1211"/>
      <c r="EGA27" s="1211"/>
      <c r="EGB27" s="1211"/>
      <c r="EGC27" s="1211"/>
      <c r="EGD27" s="1211"/>
      <c r="EGE27" s="1211"/>
      <c r="EGF27" s="1211"/>
      <c r="EGG27" s="1211"/>
      <c r="EGH27" s="1211"/>
      <c r="EGI27" s="1210"/>
      <c r="EGJ27" s="1211"/>
      <c r="EGK27" s="1211"/>
      <c r="EGL27" s="1211"/>
      <c r="EGM27" s="1211"/>
      <c r="EGN27" s="1211"/>
      <c r="EGO27" s="1211"/>
      <c r="EGP27" s="1211"/>
      <c r="EGQ27" s="1211"/>
      <c r="EGR27" s="1211"/>
      <c r="EGS27" s="1211"/>
      <c r="EGT27" s="1211"/>
      <c r="EGU27" s="1211"/>
      <c r="EGV27" s="1211"/>
      <c r="EGW27" s="1211"/>
      <c r="EGX27" s="1210"/>
      <c r="EGY27" s="1211"/>
      <c r="EGZ27" s="1211"/>
      <c r="EHA27" s="1211"/>
      <c r="EHB27" s="1211"/>
      <c r="EHC27" s="1211"/>
      <c r="EHD27" s="1211"/>
      <c r="EHE27" s="1211"/>
      <c r="EHF27" s="1211"/>
      <c r="EHG27" s="1211"/>
      <c r="EHH27" s="1211"/>
      <c r="EHI27" s="1211"/>
      <c r="EHJ27" s="1211"/>
      <c r="EHK27" s="1211"/>
      <c r="EHL27" s="1211"/>
      <c r="EHM27" s="1210"/>
      <c r="EHN27" s="1211"/>
      <c r="EHO27" s="1211"/>
      <c r="EHP27" s="1211"/>
      <c r="EHQ27" s="1211"/>
      <c r="EHR27" s="1211"/>
      <c r="EHS27" s="1211"/>
      <c r="EHT27" s="1211"/>
      <c r="EHU27" s="1211"/>
      <c r="EHV27" s="1211"/>
      <c r="EHW27" s="1211"/>
      <c r="EHX27" s="1211"/>
      <c r="EHY27" s="1211"/>
      <c r="EHZ27" s="1211"/>
      <c r="EIA27" s="1211"/>
      <c r="EIB27" s="1210"/>
      <c r="EIC27" s="1211"/>
      <c r="EID27" s="1211"/>
      <c r="EIE27" s="1211"/>
      <c r="EIF27" s="1211"/>
      <c r="EIG27" s="1211"/>
      <c r="EIH27" s="1211"/>
      <c r="EII27" s="1211"/>
      <c r="EIJ27" s="1211"/>
      <c r="EIK27" s="1211"/>
      <c r="EIL27" s="1211"/>
      <c r="EIM27" s="1211"/>
      <c r="EIN27" s="1211"/>
      <c r="EIO27" s="1211"/>
      <c r="EIP27" s="1211"/>
      <c r="EIQ27" s="1210"/>
      <c r="EIR27" s="1211"/>
      <c r="EIS27" s="1211"/>
      <c r="EIT27" s="1211"/>
      <c r="EIU27" s="1211"/>
      <c r="EIV27" s="1211"/>
      <c r="EIW27" s="1211"/>
      <c r="EIX27" s="1211"/>
      <c r="EIY27" s="1211"/>
      <c r="EIZ27" s="1211"/>
      <c r="EJA27" s="1211"/>
      <c r="EJB27" s="1211"/>
      <c r="EJC27" s="1211"/>
      <c r="EJD27" s="1211"/>
      <c r="EJE27" s="1211"/>
      <c r="EJF27" s="1210"/>
      <c r="EJG27" s="1211"/>
      <c r="EJH27" s="1211"/>
      <c r="EJI27" s="1211"/>
      <c r="EJJ27" s="1211"/>
      <c r="EJK27" s="1211"/>
      <c r="EJL27" s="1211"/>
      <c r="EJM27" s="1211"/>
      <c r="EJN27" s="1211"/>
      <c r="EJO27" s="1211"/>
      <c r="EJP27" s="1211"/>
      <c r="EJQ27" s="1211"/>
      <c r="EJR27" s="1211"/>
      <c r="EJS27" s="1211"/>
      <c r="EJT27" s="1211"/>
      <c r="EJU27" s="1210"/>
      <c r="EJV27" s="1211"/>
      <c r="EJW27" s="1211"/>
      <c r="EJX27" s="1211"/>
      <c r="EJY27" s="1211"/>
      <c r="EJZ27" s="1211"/>
      <c r="EKA27" s="1211"/>
      <c r="EKB27" s="1211"/>
      <c r="EKC27" s="1211"/>
      <c r="EKD27" s="1211"/>
      <c r="EKE27" s="1211"/>
      <c r="EKF27" s="1211"/>
      <c r="EKG27" s="1211"/>
      <c r="EKH27" s="1211"/>
      <c r="EKI27" s="1211"/>
      <c r="EKJ27" s="1210"/>
      <c r="EKK27" s="1211"/>
      <c r="EKL27" s="1211"/>
      <c r="EKM27" s="1211"/>
      <c r="EKN27" s="1211"/>
      <c r="EKO27" s="1211"/>
      <c r="EKP27" s="1211"/>
      <c r="EKQ27" s="1211"/>
      <c r="EKR27" s="1211"/>
      <c r="EKS27" s="1211"/>
      <c r="EKT27" s="1211"/>
      <c r="EKU27" s="1211"/>
      <c r="EKV27" s="1211"/>
      <c r="EKW27" s="1211"/>
      <c r="EKX27" s="1211"/>
      <c r="EKY27" s="1210"/>
      <c r="EKZ27" s="1211"/>
      <c r="ELA27" s="1211"/>
      <c r="ELB27" s="1211"/>
      <c r="ELC27" s="1211"/>
      <c r="ELD27" s="1211"/>
      <c r="ELE27" s="1211"/>
      <c r="ELF27" s="1211"/>
      <c r="ELG27" s="1211"/>
      <c r="ELH27" s="1211"/>
      <c r="ELI27" s="1211"/>
      <c r="ELJ27" s="1211"/>
      <c r="ELK27" s="1211"/>
      <c r="ELL27" s="1211"/>
      <c r="ELM27" s="1211"/>
      <c r="ELN27" s="1210"/>
      <c r="ELO27" s="1211"/>
      <c r="ELP27" s="1211"/>
      <c r="ELQ27" s="1211"/>
      <c r="ELR27" s="1211"/>
      <c r="ELS27" s="1211"/>
      <c r="ELT27" s="1211"/>
      <c r="ELU27" s="1211"/>
      <c r="ELV27" s="1211"/>
      <c r="ELW27" s="1211"/>
      <c r="ELX27" s="1211"/>
      <c r="ELY27" s="1211"/>
      <c r="ELZ27" s="1211"/>
      <c r="EMA27" s="1211"/>
      <c r="EMB27" s="1211"/>
      <c r="EMC27" s="1210"/>
      <c r="EMD27" s="1211"/>
      <c r="EME27" s="1211"/>
      <c r="EMF27" s="1211"/>
      <c r="EMG27" s="1211"/>
      <c r="EMH27" s="1211"/>
      <c r="EMI27" s="1211"/>
      <c r="EMJ27" s="1211"/>
      <c r="EMK27" s="1211"/>
      <c r="EML27" s="1211"/>
      <c r="EMM27" s="1211"/>
      <c r="EMN27" s="1211"/>
      <c r="EMO27" s="1211"/>
      <c r="EMP27" s="1211"/>
      <c r="EMQ27" s="1211"/>
      <c r="EMR27" s="1210"/>
      <c r="EMS27" s="1211"/>
      <c r="EMT27" s="1211"/>
      <c r="EMU27" s="1211"/>
      <c r="EMV27" s="1211"/>
      <c r="EMW27" s="1211"/>
      <c r="EMX27" s="1211"/>
      <c r="EMY27" s="1211"/>
      <c r="EMZ27" s="1211"/>
      <c r="ENA27" s="1211"/>
      <c r="ENB27" s="1211"/>
      <c r="ENC27" s="1211"/>
      <c r="END27" s="1211"/>
      <c r="ENE27" s="1211"/>
      <c r="ENF27" s="1211"/>
      <c r="ENG27" s="1210"/>
      <c r="ENH27" s="1211"/>
      <c r="ENI27" s="1211"/>
      <c r="ENJ27" s="1211"/>
      <c r="ENK27" s="1211"/>
      <c r="ENL27" s="1211"/>
      <c r="ENM27" s="1211"/>
      <c r="ENN27" s="1211"/>
      <c r="ENO27" s="1211"/>
      <c r="ENP27" s="1211"/>
      <c r="ENQ27" s="1211"/>
      <c r="ENR27" s="1211"/>
      <c r="ENS27" s="1211"/>
      <c r="ENT27" s="1211"/>
      <c r="ENU27" s="1211"/>
      <c r="ENV27" s="1210"/>
      <c r="ENW27" s="1211"/>
      <c r="ENX27" s="1211"/>
      <c r="ENY27" s="1211"/>
      <c r="ENZ27" s="1211"/>
      <c r="EOA27" s="1211"/>
      <c r="EOB27" s="1211"/>
      <c r="EOC27" s="1211"/>
      <c r="EOD27" s="1211"/>
      <c r="EOE27" s="1211"/>
      <c r="EOF27" s="1211"/>
      <c r="EOG27" s="1211"/>
      <c r="EOH27" s="1211"/>
      <c r="EOI27" s="1211"/>
      <c r="EOJ27" s="1211"/>
      <c r="EOK27" s="1210"/>
      <c r="EOL27" s="1211"/>
      <c r="EOM27" s="1211"/>
      <c r="EON27" s="1211"/>
      <c r="EOO27" s="1211"/>
      <c r="EOP27" s="1211"/>
      <c r="EOQ27" s="1211"/>
      <c r="EOR27" s="1211"/>
      <c r="EOS27" s="1211"/>
      <c r="EOT27" s="1211"/>
      <c r="EOU27" s="1211"/>
      <c r="EOV27" s="1211"/>
      <c r="EOW27" s="1211"/>
      <c r="EOX27" s="1211"/>
      <c r="EOY27" s="1211"/>
      <c r="EOZ27" s="1210"/>
      <c r="EPA27" s="1211"/>
      <c r="EPB27" s="1211"/>
      <c r="EPC27" s="1211"/>
      <c r="EPD27" s="1211"/>
      <c r="EPE27" s="1211"/>
      <c r="EPF27" s="1211"/>
      <c r="EPG27" s="1211"/>
      <c r="EPH27" s="1211"/>
      <c r="EPI27" s="1211"/>
      <c r="EPJ27" s="1211"/>
      <c r="EPK27" s="1211"/>
      <c r="EPL27" s="1211"/>
      <c r="EPM27" s="1211"/>
      <c r="EPN27" s="1211"/>
      <c r="EPO27" s="1210"/>
      <c r="EPP27" s="1211"/>
      <c r="EPQ27" s="1211"/>
      <c r="EPR27" s="1211"/>
      <c r="EPS27" s="1211"/>
      <c r="EPT27" s="1211"/>
      <c r="EPU27" s="1211"/>
      <c r="EPV27" s="1211"/>
      <c r="EPW27" s="1211"/>
      <c r="EPX27" s="1211"/>
      <c r="EPY27" s="1211"/>
      <c r="EPZ27" s="1211"/>
      <c r="EQA27" s="1211"/>
      <c r="EQB27" s="1211"/>
      <c r="EQC27" s="1211"/>
      <c r="EQD27" s="1210"/>
      <c r="EQE27" s="1211"/>
      <c r="EQF27" s="1211"/>
      <c r="EQG27" s="1211"/>
      <c r="EQH27" s="1211"/>
      <c r="EQI27" s="1211"/>
      <c r="EQJ27" s="1211"/>
      <c r="EQK27" s="1211"/>
      <c r="EQL27" s="1211"/>
      <c r="EQM27" s="1211"/>
      <c r="EQN27" s="1211"/>
      <c r="EQO27" s="1211"/>
      <c r="EQP27" s="1211"/>
      <c r="EQQ27" s="1211"/>
      <c r="EQR27" s="1211"/>
      <c r="EQS27" s="1210"/>
      <c r="EQT27" s="1211"/>
      <c r="EQU27" s="1211"/>
      <c r="EQV27" s="1211"/>
      <c r="EQW27" s="1211"/>
      <c r="EQX27" s="1211"/>
      <c r="EQY27" s="1211"/>
      <c r="EQZ27" s="1211"/>
      <c r="ERA27" s="1211"/>
      <c r="ERB27" s="1211"/>
      <c r="ERC27" s="1211"/>
      <c r="ERD27" s="1211"/>
      <c r="ERE27" s="1211"/>
      <c r="ERF27" s="1211"/>
      <c r="ERG27" s="1211"/>
      <c r="ERH27" s="1210"/>
      <c r="ERI27" s="1211"/>
      <c r="ERJ27" s="1211"/>
      <c r="ERK27" s="1211"/>
      <c r="ERL27" s="1211"/>
      <c r="ERM27" s="1211"/>
      <c r="ERN27" s="1211"/>
      <c r="ERO27" s="1211"/>
      <c r="ERP27" s="1211"/>
      <c r="ERQ27" s="1211"/>
      <c r="ERR27" s="1211"/>
      <c r="ERS27" s="1211"/>
      <c r="ERT27" s="1211"/>
      <c r="ERU27" s="1211"/>
      <c r="ERV27" s="1211"/>
      <c r="ERW27" s="1210"/>
      <c r="ERX27" s="1211"/>
      <c r="ERY27" s="1211"/>
      <c r="ERZ27" s="1211"/>
      <c r="ESA27" s="1211"/>
      <c r="ESB27" s="1211"/>
      <c r="ESC27" s="1211"/>
      <c r="ESD27" s="1211"/>
      <c r="ESE27" s="1211"/>
      <c r="ESF27" s="1211"/>
      <c r="ESG27" s="1211"/>
      <c r="ESH27" s="1211"/>
      <c r="ESI27" s="1211"/>
      <c r="ESJ27" s="1211"/>
      <c r="ESK27" s="1211"/>
      <c r="ESL27" s="1210"/>
      <c r="ESM27" s="1211"/>
      <c r="ESN27" s="1211"/>
      <c r="ESO27" s="1211"/>
      <c r="ESP27" s="1211"/>
      <c r="ESQ27" s="1211"/>
      <c r="ESR27" s="1211"/>
      <c r="ESS27" s="1211"/>
      <c r="EST27" s="1211"/>
      <c r="ESU27" s="1211"/>
      <c r="ESV27" s="1211"/>
      <c r="ESW27" s="1211"/>
      <c r="ESX27" s="1211"/>
      <c r="ESY27" s="1211"/>
      <c r="ESZ27" s="1211"/>
      <c r="ETA27" s="1210"/>
      <c r="ETB27" s="1211"/>
      <c r="ETC27" s="1211"/>
      <c r="ETD27" s="1211"/>
      <c r="ETE27" s="1211"/>
      <c r="ETF27" s="1211"/>
      <c r="ETG27" s="1211"/>
      <c r="ETH27" s="1211"/>
      <c r="ETI27" s="1211"/>
      <c r="ETJ27" s="1211"/>
      <c r="ETK27" s="1211"/>
      <c r="ETL27" s="1211"/>
      <c r="ETM27" s="1211"/>
      <c r="ETN27" s="1211"/>
      <c r="ETO27" s="1211"/>
      <c r="ETP27" s="1210"/>
      <c r="ETQ27" s="1211"/>
      <c r="ETR27" s="1211"/>
      <c r="ETS27" s="1211"/>
      <c r="ETT27" s="1211"/>
      <c r="ETU27" s="1211"/>
      <c r="ETV27" s="1211"/>
      <c r="ETW27" s="1211"/>
      <c r="ETX27" s="1211"/>
      <c r="ETY27" s="1211"/>
      <c r="ETZ27" s="1211"/>
      <c r="EUA27" s="1211"/>
      <c r="EUB27" s="1211"/>
      <c r="EUC27" s="1211"/>
      <c r="EUD27" s="1211"/>
      <c r="EUE27" s="1210"/>
      <c r="EUF27" s="1211"/>
      <c r="EUG27" s="1211"/>
      <c r="EUH27" s="1211"/>
      <c r="EUI27" s="1211"/>
      <c r="EUJ27" s="1211"/>
      <c r="EUK27" s="1211"/>
      <c r="EUL27" s="1211"/>
      <c r="EUM27" s="1211"/>
      <c r="EUN27" s="1211"/>
      <c r="EUO27" s="1211"/>
      <c r="EUP27" s="1211"/>
      <c r="EUQ27" s="1211"/>
      <c r="EUR27" s="1211"/>
      <c r="EUS27" s="1211"/>
      <c r="EUT27" s="1210"/>
      <c r="EUU27" s="1211"/>
      <c r="EUV27" s="1211"/>
      <c r="EUW27" s="1211"/>
      <c r="EUX27" s="1211"/>
      <c r="EUY27" s="1211"/>
      <c r="EUZ27" s="1211"/>
      <c r="EVA27" s="1211"/>
      <c r="EVB27" s="1211"/>
      <c r="EVC27" s="1211"/>
      <c r="EVD27" s="1211"/>
      <c r="EVE27" s="1211"/>
      <c r="EVF27" s="1211"/>
      <c r="EVG27" s="1211"/>
      <c r="EVH27" s="1211"/>
      <c r="EVI27" s="1210"/>
      <c r="EVJ27" s="1211"/>
      <c r="EVK27" s="1211"/>
      <c r="EVL27" s="1211"/>
      <c r="EVM27" s="1211"/>
      <c r="EVN27" s="1211"/>
      <c r="EVO27" s="1211"/>
      <c r="EVP27" s="1211"/>
      <c r="EVQ27" s="1211"/>
      <c r="EVR27" s="1211"/>
      <c r="EVS27" s="1211"/>
      <c r="EVT27" s="1211"/>
      <c r="EVU27" s="1211"/>
      <c r="EVV27" s="1211"/>
      <c r="EVW27" s="1211"/>
      <c r="EVX27" s="1210"/>
      <c r="EVY27" s="1211"/>
      <c r="EVZ27" s="1211"/>
      <c r="EWA27" s="1211"/>
      <c r="EWB27" s="1211"/>
      <c r="EWC27" s="1211"/>
      <c r="EWD27" s="1211"/>
      <c r="EWE27" s="1211"/>
      <c r="EWF27" s="1211"/>
      <c r="EWG27" s="1211"/>
      <c r="EWH27" s="1211"/>
      <c r="EWI27" s="1211"/>
      <c r="EWJ27" s="1211"/>
      <c r="EWK27" s="1211"/>
      <c r="EWL27" s="1211"/>
      <c r="EWM27" s="1210"/>
      <c r="EWN27" s="1211"/>
      <c r="EWO27" s="1211"/>
      <c r="EWP27" s="1211"/>
      <c r="EWQ27" s="1211"/>
      <c r="EWR27" s="1211"/>
      <c r="EWS27" s="1211"/>
      <c r="EWT27" s="1211"/>
      <c r="EWU27" s="1211"/>
      <c r="EWV27" s="1211"/>
      <c r="EWW27" s="1211"/>
      <c r="EWX27" s="1211"/>
      <c r="EWY27" s="1211"/>
      <c r="EWZ27" s="1211"/>
      <c r="EXA27" s="1211"/>
      <c r="EXB27" s="1210"/>
      <c r="EXC27" s="1211"/>
      <c r="EXD27" s="1211"/>
      <c r="EXE27" s="1211"/>
      <c r="EXF27" s="1211"/>
      <c r="EXG27" s="1211"/>
      <c r="EXH27" s="1211"/>
      <c r="EXI27" s="1211"/>
      <c r="EXJ27" s="1211"/>
      <c r="EXK27" s="1211"/>
      <c r="EXL27" s="1211"/>
      <c r="EXM27" s="1211"/>
      <c r="EXN27" s="1211"/>
      <c r="EXO27" s="1211"/>
      <c r="EXP27" s="1211"/>
      <c r="EXQ27" s="1210"/>
      <c r="EXR27" s="1211"/>
      <c r="EXS27" s="1211"/>
      <c r="EXT27" s="1211"/>
      <c r="EXU27" s="1211"/>
      <c r="EXV27" s="1211"/>
      <c r="EXW27" s="1211"/>
      <c r="EXX27" s="1211"/>
      <c r="EXY27" s="1211"/>
      <c r="EXZ27" s="1211"/>
      <c r="EYA27" s="1211"/>
      <c r="EYB27" s="1211"/>
      <c r="EYC27" s="1211"/>
      <c r="EYD27" s="1211"/>
      <c r="EYE27" s="1211"/>
      <c r="EYF27" s="1210"/>
      <c r="EYG27" s="1211"/>
      <c r="EYH27" s="1211"/>
      <c r="EYI27" s="1211"/>
      <c r="EYJ27" s="1211"/>
      <c r="EYK27" s="1211"/>
      <c r="EYL27" s="1211"/>
      <c r="EYM27" s="1211"/>
      <c r="EYN27" s="1211"/>
      <c r="EYO27" s="1211"/>
      <c r="EYP27" s="1211"/>
      <c r="EYQ27" s="1211"/>
      <c r="EYR27" s="1211"/>
      <c r="EYS27" s="1211"/>
      <c r="EYT27" s="1211"/>
      <c r="EYU27" s="1210"/>
      <c r="EYV27" s="1211"/>
      <c r="EYW27" s="1211"/>
      <c r="EYX27" s="1211"/>
      <c r="EYY27" s="1211"/>
      <c r="EYZ27" s="1211"/>
      <c r="EZA27" s="1211"/>
      <c r="EZB27" s="1211"/>
      <c r="EZC27" s="1211"/>
      <c r="EZD27" s="1211"/>
      <c r="EZE27" s="1211"/>
      <c r="EZF27" s="1211"/>
      <c r="EZG27" s="1211"/>
      <c r="EZH27" s="1211"/>
      <c r="EZI27" s="1211"/>
      <c r="EZJ27" s="1210"/>
      <c r="EZK27" s="1211"/>
      <c r="EZL27" s="1211"/>
      <c r="EZM27" s="1211"/>
      <c r="EZN27" s="1211"/>
      <c r="EZO27" s="1211"/>
      <c r="EZP27" s="1211"/>
      <c r="EZQ27" s="1211"/>
      <c r="EZR27" s="1211"/>
      <c r="EZS27" s="1211"/>
      <c r="EZT27" s="1211"/>
      <c r="EZU27" s="1211"/>
      <c r="EZV27" s="1211"/>
      <c r="EZW27" s="1211"/>
      <c r="EZX27" s="1211"/>
      <c r="EZY27" s="1210"/>
      <c r="EZZ27" s="1211"/>
      <c r="FAA27" s="1211"/>
      <c r="FAB27" s="1211"/>
      <c r="FAC27" s="1211"/>
      <c r="FAD27" s="1211"/>
      <c r="FAE27" s="1211"/>
      <c r="FAF27" s="1211"/>
      <c r="FAG27" s="1211"/>
      <c r="FAH27" s="1211"/>
      <c r="FAI27" s="1211"/>
      <c r="FAJ27" s="1211"/>
      <c r="FAK27" s="1211"/>
      <c r="FAL27" s="1211"/>
      <c r="FAM27" s="1211"/>
      <c r="FAN27" s="1210"/>
      <c r="FAO27" s="1211"/>
      <c r="FAP27" s="1211"/>
      <c r="FAQ27" s="1211"/>
      <c r="FAR27" s="1211"/>
      <c r="FAS27" s="1211"/>
      <c r="FAT27" s="1211"/>
      <c r="FAU27" s="1211"/>
      <c r="FAV27" s="1211"/>
      <c r="FAW27" s="1211"/>
      <c r="FAX27" s="1211"/>
      <c r="FAY27" s="1211"/>
      <c r="FAZ27" s="1211"/>
      <c r="FBA27" s="1211"/>
      <c r="FBB27" s="1211"/>
      <c r="FBC27" s="1210"/>
      <c r="FBD27" s="1211"/>
      <c r="FBE27" s="1211"/>
      <c r="FBF27" s="1211"/>
      <c r="FBG27" s="1211"/>
      <c r="FBH27" s="1211"/>
      <c r="FBI27" s="1211"/>
      <c r="FBJ27" s="1211"/>
      <c r="FBK27" s="1211"/>
      <c r="FBL27" s="1211"/>
      <c r="FBM27" s="1211"/>
      <c r="FBN27" s="1211"/>
      <c r="FBO27" s="1211"/>
      <c r="FBP27" s="1211"/>
      <c r="FBQ27" s="1211"/>
      <c r="FBR27" s="1210"/>
      <c r="FBS27" s="1211"/>
      <c r="FBT27" s="1211"/>
      <c r="FBU27" s="1211"/>
      <c r="FBV27" s="1211"/>
      <c r="FBW27" s="1211"/>
      <c r="FBX27" s="1211"/>
      <c r="FBY27" s="1211"/>
      <c r="FBZ27" s="1211"/>
      <c r="FCA27" s="1211"/>
      <c r="FCB27" s="1211"/>
      <c r="FCC27" s="1211"/>
      <c r="FCD27" s="1211"/>
      <c r="FCE27" s="1211"/>
      <c r="FCF27" s="1211"/>
      <c r="FCG27" s="1210"/>
      <c r="FCH27" s="1211"/>
      <c r="FCI27" s="1211"/>
      <c r="FCJ27" s="1211"/>
      <c r="FCK27" s="1211"/>
      <c r="FCL27" s="1211"/>
      <c r="FCM27" s="1211"/>
      <c r="FCN27" s="1211"/>
      <c r="FCO27" s="1211"/>
      <c r="FCP27" s="1211"/>
      <c r="FCQ27" s="1211"/>
      <c r="FCR27" s="1211"/>
      <c r="FCS27" s="1211"/>
      <c r="FCT27" s="1211"/>
      <c r="FCU27" s="1211"/>
      <c r="FCV27" s="1210"/>
      <c r="FCW27" s="1211"/>
      <c r="FCX27" s="1211"/>
      <c r="FCY27" s="1211"/>
      <c r="FCZ27" s="1211"/>
      <c r="FDA27" s="1211"/>
      <c r="FDB27" s="1211"/>
      <c r="FDC27" s="1211"/>
      <c r="FDD27" s="1211"/>
      <c r="FDE27" s="1211"/>
      <c r="FDF27" s="1211"/>
      <c r="FDG27" s="1211"/>
      <c r="FDH27" s="1211"/>
      <c r="FDI27" s="1211"/>
      <c r="FDJ27" s="1211"/>
      <c r="FDK27" s="1210"/>
      <c r="FDL27" s="1211"/>
      <c r="FDM27" s="1211"/>
      <c r="FDN27" s="1211"/>
      <c r="FDO27" s="1211"/>
      <c r="FDP27" s="1211"/>
      <c r="FDQ27" s="1211"/>
      <c r="FDR27" s="1211"/>
      <c r="FDS27" s="1211"/>
      <c r="FDT27" s="1211"/>
      <c r="FDU27" s="1211"/>
      <c r="FDV27" s="1211"/>
      <c r="FDW27" s="1211"/>
      <c r="FDX27" s="1211"/>
      <c r="FDY27" s="1211"/>
      <c r="FDZ27" s="1210"/>
      <c r="FEA27" s="1211"/>
      <c r="FEB27" s="1211"/>
      <c r="FEC27" s="1211"/>
      <c r="FED27" s="1211"/>
      <c r="FEE27" s="1211"/>
      <c r="FEF27" s="1211"/>
      <c r="FEG27" s="1211"/>
      <c r="FEH27" s="1211"/>
      <c r="FEI27" s="1211"/>
      <c r="FEJ27" s="1211"/>
      <c r="FEK27" s="1211"/>
      <c r="FEL27" s="1211"/>
      <c r="FEM27" s="1211"/>
      <c r="FEN27" s="1211"/>
      <c r="FEO27" s="1210"/>
      <c r="FEP27" s="1211"/>
      <c r="FEQ27" s="1211"/>
      <c r="FER27" s="1211"/>
      <c r="FES27" s="1211"/>
      <c r="FET27" s="1211"/>
      <c r="FEU27" s="1211"/>
      <c r="FEV27" s="1211"/>
      <c r="FEW27" s="1211"/>
      <c r="FEX27" s="1211"/>
      <c r="FEY27" s="1211"/>
      <c r="FEZ27" s="1211"/>
      <c r="FFA27" s="1211"/>
      <c r="FFB27" s="1211"/>
      <c r="FFC27" s="1211"/>
      <c r="FFD27" s="1210"/>
      <c r="FFE27" s="1211"/>
      <c r="FFF27" s="1211"/>
      <c r="FFG27" s="1211"/>
      <c r="FFH27" s="1211"/>
      <c r="FFI27" s="1211"/>
      <c r="FFJ27" s="1211"/>
      <c r="FFK27" s="1211"/>
      <c r="FFL27" s="1211"/>
      <c r="FFM27" s="1211"/>
      <c r="FFN27" s="1211"/>
      <c r="FFO27" s="1211"/>
      <c r="FFP27" s="1211"/>
      <c r="FFQ27" s="1211"/>
      <c r="FFR27" s="1211"/>
      <c r="FFS27" s="1210"/>
      <c r="FFT27" s="1211"/>
      <c r="FFU27" s="1211"/>
      <c r="FFV27" s="1211"/>
      <c r="FFW27" s="1211"/>
      <c r="FFX27" s="1211"/>
      <c r="FFY27" s="1211"/>
      <c r="FFZ27" s="1211"/>
      <c r="FGA27" s="1211"/>
      <c r="FGB27" s="1211"/>
      <c r="FGC27" s="1211"/>
      <c r="FGD27" s="1211"/>
      <c r="FGE27" s="1211"/>
      <c r="FGF27" s="1211"/>
      <c r="FGG27" s="1211"/>
      <c r="FGH27" s="1210"/>
      <c r="FGI27" s="1211"/>
      <c r="FGJ27" s="1211"/>
      <c r="FGK27" s="1211"/>
      <c r="FGL27" s="1211"/>
      <c r="FGM27" s="1211"/>
      <c r="FGN27" s="1211"/>
      <c r="FGO27" s="1211"/>
      <c r="FGP27" s="1211"/>
      <c r="FGQ27" s="1211"/>
      <c r="FGR27" s="1211"/>
      <c r="FGS27" s="1211"/>
      <c r="FGT27" s="1211"/>
      <c r="FGU27" s="1211"/>
      <c r="FGV27" s="1211"/>
      <c r="FGW27" s="1210"/>
      <c r="FGX27" s="1211"/>
      <c r="FGY27" s="1211"/>
      <c r="FGZ27" s="1211"/>
      <c r="FHA27" s="1211"/>
      <c r="FHB27" s="1211"/>
      <c r="FHC27" s="1211"/>
      <c r="FHD27" s="1211"/>
      <c r="FHE27" s="1211"/>
      <c r="FHF27" s="1211"/>
      <c r="FHG27" s="1211"/>
      <c r="FHH27" s="1211"/>
      <c r="FHI27" s="1211"/>
      <c r="FHJ27" s="1211"/>
      <c r="FHK27" s="1211"/>
      <c r="FHL27" s="1210"/>
      <c r="FHM27" s="1211"/>
      <c r="FHN27" s="1211"/>
      <c r="FHO27" s="1211"/>
      <c r="FHP27" s="1211"/>
      <c r="FHQ27" s="1211"/>
      <c r="FHR27" s="1211"/>
      <c r="FHS27" s="1211"/>
      <c r="FHT27" s="1211"/>
      <c r="FHU27" s="1211"/>
      <c r="FHV27" s="1211"/>
      <c r="FHW27" s="1211"/>
      <c r="FHX27" s="1211"/>
      <c r="FHY27" s="1211"/>
      <c r="FHZ27" s="1211"/>
      <c r="FIA27" s="1210"/>
      <c r="FIB27" s="1211"/>
      <c r="FIC27" s="1211"/>
      <c r="FID27" s="1211"/>
      <c r="FIE27" s="1211"/>
      <c r="FIF27" s="1211"/>
      <c r="FIG27" s="1211"/>
      <c r="FIH27" s="1211"/>
      <c r="FII27" s="1211"/>
      <c r="FIJ27" s="1211"/>
      <c r="FIK27" s="1211"/>
      <c r="FIL27" s="1211"/>
      <c r="FIM27" s="1211"/>
      <c r="FIN27" s="1211"/>
      <c r="FIO27" s="1211"/>
      <c r="FIP27" s="1210"/>
      <c r="FIQ27" s="1211"/>
      <c r="FIR27" s="1211"/>
      <c r="FIS27" s="1211"/>
      <c r="FIT27" s="1211"/>
      <c r="FIU27" s="1211"/>
      <c r="FIV27" s="1211"/>
      <c r="FIW27" s="1211"/>
      <c r="FIX27" s="1211"/>
      <c r="FIY27" s="1211"/>
      <c r="FIZ27" s="1211"/>
      <c r="FJA27" s="1211"/>
      <c r="FJB27" s="1211"/>
      <c r="FJC27" s="1211"/>
      <c r="FJD27" s="1211"/>
      <c r="FJE27" s="1210"/>
      <c r="FJF27" s="1211"/>
      <c r="FJG27" s="1211"/>
      <c r="FJH27" s="1211"/>
      <c r="FJI27" s="1211"/>
      <c r="FJJ27" s="1211"/>
      <c r="FJK27" s="1211"/>
      <c r="FJL27" s="1211"/>
      <c r="FJM27" s="1211"/>
      <c r="FJN27" s="1211"/>
      <c r="FJO27" s="1211"/>
      <c r="FJP27" s="1211"/>
      <c r="FJQ27" s="1211"/>
      <c r="FJR27" s="1211"/>
      <c r="FJS27" s="1211"/>
      <c r="FJT27" s="1210"/>
      <c r="FJU27" s="1211"/>
      <c r="FJV27" s="1211"/>
      <c r="FJW27" s="1211"/>
      <c r="FJX27" s="1211"/>
      <c r="FJY27" s="1211"/>
      <c r="FJZ27" s="1211"/>
      <c r="FKA27" s="1211"/>
      <c r="FKB27" s="1211"/>
      <c r="FKC27" s="1211"/>
      <c r="FKD27" s="1211"/>
      <c r="FKE27" s="1211"/>
      <c r="FKF27" s="1211"/>
      <c r="FKG27" s="1211"/>
      <c r="FKH27" s="1211"/>
      <c r="FKI27" s="1210"/>
      <c r="FKJ27" s="1211"/>
      <c r="FKK27" s="1211"/>
      <c r="FKL27" s="1211"/>
      <c r="FKM27" s="1211"/>
      <c r="FKN27" s="1211"/>
      <c r="FKO27" s="1211"/>
      <c r="FKP27" s="1211"/>
      <c r="FKQ27" s="1211"/>
      <c r="FKR27" s="1211"/>
      <c r="FKS27" s="1211"/>
      <c r="FKT27" s="1211"/>
      <c r="FKU27" s="1211"/>
      <c r="FKV27" s="1211"/>
      <c r="FKW27" s="1211"/>
      <c r="FKX27" s="1210"/>
      <c r="FKY27" s="1211"/>
      <c r="FKZ27" s="1211"/>
      <c r="FLA27" s="1211"/>
      <c r="FLB27" s="1211"/>
      <c r="FLC27" s="1211"/>
      <c r="FLD27" s="1211"/>
      <c r="FLE27" s="1211"/>
      <c r="FLF27" s="1211"/>
      <c r="FLG27" s="1211"/>
      <c r="FLH27" s="1211"/>
      <c r="FLI27" s="1211"/>
      <c r="FLJ27" s="1211"/>
      <c r="FLK27" s="1211"/>
      <c r="FLL27" s="1211"/>
      <c r="FLM27" s="1210"/>
      <c r="FLN27" s="1211"/>
      <c r="FLO27" s="1211"/>
      <c r="FLP27" s="1211"/>
      <c r="FLQ27" s="1211"/>
      <c r="FLR27" s="1211"/>
      <c r="FLS27" s="1211"/>
      <c r="FLT27" s="1211"/>
      <c r="FLU27" s="1211"/>
      <c r="FLV27" s="1211"/>
      <c r="FLW27" s="1211"/>
      <c r="FLX27" s="1211"/>
      <c r="FLY27" s="1211"/>
      <c r="FLZ27" s="1211"/>
      <c r="FMA27" s="1211"/>
      <c r="FMB27" s="1210"/>
      <c r="FMC27" s="1211"/>
      <c r="FMD27" s="1211"/>
      <c r="FME27" s="1211"/>
      <c r="FMF27" s="1211"/>
      <c r="FMG27" s="1211"/>
      <c r="FMH27" s="1211"/>
      <c r="FMI27" s="1211"/>
      <c r="FMJ27" s="1211"/>
      <c r="FMK27" s="1211"/>
      <c r="FML27" s="1211"/>
      <c r="FMM27" s="1211"/>
      <c r="FMN27" s="1211"/>
      <c r="FMO27" s="1211"/>
      <c r="FMP27" s="1211"/>
      <c r="FMQ27" s="1210"/>
      <c r="FMR27" s="1211"/>
      <c r="FMS27" s="1211"/>
      <c r="FMT27" s="1211"/>
      <c r="FMU27" s="1211"/>
      <c r="FMV27" s="1211"/>
      <c r="FMW27" s="1211"/>
      <c r="FMX27" s="1211"/>
      <c r="FMY27" s="1211"/>
      <c r="FMZ27" s="1211"/>
      <c r="FNA27" s="1211"/>
      <c r="FNB27" s="1211"/>
      <c r="FNC27" s="1211"/>
      <c r="FND27" s="1211"/>
      <c r="FNE27" s="1211"/>
      <c r="FNF27" s="1210"/>
      <c r="FNG27" s="1211"/>
      <c r="FNH27" s="1211"/>
      <c r="FNI27" s="1211"/>
      <c r="FNJ27" s="1211"/>
      <c r="FNK27" s="1211"/>
      <c r="FNL27" s="1211"/>
      <c r="FNM27" s="1211"/>
      <c r="FNN27" s="1211"/>
      <c r="FNO27" s="1211"/>
      <c r="FNP27" s="1211"/>
      <c r="FNQ27" s="1211"/>
      <c r="FNR27" s="1211"/>
      <c r="FNS27" s="1211"/>
      <c r="FNT27" s="1211"/>
      <c r="FNU27" s="1210"/>
      <c r="FNV27" s="1211"/>
      <c r="FNW27" s="1211"/>
      <c r="FNX27" s="1211"/>
      <c r="FNY27" s="1211"/>
      <c r="FNZ27" s="1211"/>
      <c r="FOA27" s="1211"/>
      <c r="FOB27" s="1211"/>
      <c r="FOC27" s="1211"/>
      <c r="FOD27" s="1211"/>
      <c r="FOE27" s="1211"/>
      <c r="FOF27" s="1211"/>
      <c r="FOG27" s="1211"/>
      <c r="FOH27" s="1211"/>
      <c r="FOI27" s="1211"/>
      <c r="FOJ27" s="1210"/>
      <c r="FOK27" s="1211"/>
      <c r="FOL27" s="1211"/>
      <c r="FOM27" s="1211"/>
      <c r="FON27" s="1211"/>
      <c r="FOO27" s="1211"/>
      <c r="FOP27" s="1211"/>
      <c r="FOQ27" s="1211"/>
      <c r="FOR27" s="1211"/>
      <c r="FOS27" s="1211"/>
      <c r="FOT27" s="1211"/>
      <c r="FOU27" s="1211"/>
      <c r="FOV27" s="1211"/>
      <c r="FOW27" s="1211"/>
      <c r="FOX27" s="1211"/>
      <c r="FOY27" s="1210"/>
      <c r="FOZ27" s="1211"/>
      <c r="FPA27" s="1211"/>
      <c r="FPB27" s="1211"/>
      <c r="FPC27" s="1211"/>
      <c r="FPD27" s="1211"/>
      <c r="FPE27" s="1211"/>
      <c r="FPF27" s="1211"/>
      <c r="FPG27" s="1211"/>
      <c r="FPH27" s="1211"/>
      <c r="FPI27" s="1211"/>
      <c r="FPJ27" s="1211"/>
      <c r="FPK27" s="1211"/>
      <c r="FPL27" s="1211"/>
      <c r="FPM27" s="1211"/>
      <c r="FPN27" s="1210"/>
      <c r="FPO27" s="1211"/>
      <c r="FPP27" s="1211"/>
      <c r="FPQ27" s="1211"/>
      <c r="FPR27" s="1211"/>
      <c r="FPS27" s="1211"/>
      <c r="FPT27" s="1211"/>
      <c r="FPU27" s="1211"/>
      <c r="FPV27" s="1211"/>
      <c r="FPW27" s="1211"/>
      <c r="FPX27" s="1211"/>
      <c r="FPY27" s="1211"/>
      <c r="FPZ27" s="1211"/>
      <c r="FQA27" s="1211"/>
      <c r="FQB27" s="1211"/>
      <c r="FQC27" s="1210"/>
      <c r="FQD27" s="1211"/>
      <c r="FQE27" s="1211"/>
      <c r="FQF27" s="1211"/>
      <c r="FQG27" s="1211"/>
      <c r="FQH27" s="1211"/>
      <c r="FQI27" s="1211"/>
      <c r="FQJ27" s="1211"/>
      <c r="FQK27" s="1211"/>
      <c r="FQL27" s="1211"/>
      <c r="FQM27" s="1211"/>
      <c r="FQN27" s="1211"/>
      <c r="FQO27" s="1211"/>
      <c r="FQP27" s="1211"/>
      <c r="FQQ27" s="1211"/>
      <c r="FQR27" s="1210"/>
      <c r="FQS27" s="1211"/>
      <c r="FQT27" s="1211"/>
      <c r="FQU27" s="1211"/>
      <c r="FQV27" s="1211"/>
      <c r="FQW27" s="1211"/>
      <c r="FQX27" s="1211"/>
      <c r="FQY27" s="1211"/>
      <c r="FQZ27" s="1211"/>
      <c r="FRA27" s="1211"/>
      <c r="FRB27" s="1211"/>
      <c r="FRC27" s="1211"/>
      <c r="FRD27" s="1211"/>
      <c r="FRE27" s="1211"/>
      <c r="FRF27" s="1211"/>
      <c r="FRG27" s="1210"/>
      <c r="FRH27" s="1211"/>
      <c r="FRI27" s="1211"/>
      <c r="FRJ27" s="1211"/>
      <c r="FRK27" s="1211"/>
      <c r="FRL27" s="1211"/>
      <c r="FRM27" s="1211"/>
      <c r="FRN27" s="1211"/>
      <c r="FRO27" s="1211"/>
      <c r="FRP27" s="1211"/>
      <c r="FRQ27" s="1211"/>
      <c r="FRR27" s="1211"/>
      <c r="FRS27" s="1211"/>
      <c r="FRT27" s="1211"/>
      <c r="FRU27" s="1211"/>
      <c r="FRV27" s="1210"/>
      <c r="FRW27" s="1211"/>
      <c r="FRX27" s="1211"/>
      <c r="FRY27" s="1211"/>
      <c r="FRZ27" s="1211"/>
      <c r="FSA27" s="1211"/>
      <c r="FSB27" s="1211"/>
      <c r="FSC27" s="1211"/>
      <c r="FSD27" s="1211"/>
      <c r="FSE27" s="1211"/>
      <c r="FSF27" s="1211"/>
      <c r="FSG27" s="1211"/>
      <c r="FSH27" s="1211"/>
      <c r="FSI27" s="1211"/>
      <c r="FSJ27" s="1211"/>
      <c r="FSK27" s="1210"/>
      <c r="FSL27" s="1211"/>
      <c r="FSM27" s="1211"/>
      <c r="FSN27" s="1211"/>
      <c r="FSO27" s="1211"/>
      <c r="FSP27" s="1211"/>
      <c r="FSQ27" s="1211"/>
      <c r="FSR27" s="1211"/>
      <c r="FSS27" s="1211"/>
      <c r="FST27" s="1211"/>
      <c r="FSU27" s="1211"/>
      <c r="FSV27" s="1211"/>
      <c r="FSW27" s="1211"/>
      <c r="FSX27" s="1211"/>
      <c r="FSY27" s="1211"/>
      <c r="FSZ27" s="1210"/>
      <c r="FTA27" s="1211"/>
      <c r="FTB27" s="1211"/>
      <c r="FTC27" s="1211"/>
      <c r="FTD27" s="1211"/>
      <c r="FTE27" s="1211"/>
      <c r="FTF27" s="1211"/>
      <c r="FTG27" s="1211"/>
      <c r="FTH27" s="1211"/>
      <c r="FTI27" s="1211"/>
      <c r="FTJ27" s="1211"/>
      <c r="FTK27" s="1211"/>
      <c r="FTL27" s="1211"/>
      <c r="FTM27" s="1211"/>
      <c r="FTN27" s="1211"/>
      <c r="FTO27" s="1210"/>
      <c r="FTP27" s="1211"/>
      <c r="FTQ27" s="1211"/>
      <c r="FTR27" s="1211"/>
      <c r="FTS27" s="1211"/>
      <c r="FTT27" s="1211"/>
      <c r="FTU27" s="1211"/>
      <c r="FTV27" s="1211"/>
      <c r="FTW27" s="1211"/>
      <c r="FTX27" s="1211"/>
      <c r="FTY27" s="1211"/>
      <c r="FTZ27" s="1211"/>
      <c r="FUA27" s="1211"/>
      <c r="FUB27" s="1211"/>
      <c r="FUC27" s="1211"/>
      <c r="FUD27" s="1210"/>
      <c r="FUE27" s="1211"/>
      <c r="FUF27" s="1211"/>
      <c r="FUG27" s="1211"/>
      <c r="FUH27" s="1211"/>
      <c r="FUI27" s="1211"/>
      <c r="FUJ27" s="1211"/>
      <c r="FUK27" s="1211"/>
      <c r="FUL27" s="1211"/>
      <c r="FUM27" s="1211"/>
      <c r="FUN27" s="1211"/>
      <c r="FUO27" s="1211"/>
      <c r="FUP27" s="1211"/>
      <c r="FUQ27" s="1211"/>
      <c r="FUR27" s="1211"/>
      <c r="FUS27" s="1210"/>
      <c r="FUT27" s="1211"/>
      <c r="FUU27" s="1211"/>
      <c r="FUV27" s="1211"/>
      <c r="FUW27" s="1211"/>
      <c r="FUX27" s="1211"/>
      <c r="FUY27" s="1211"/>
      <c r="FUZ27" s="1211"/>
      <c r="FVA27" s="1211"/>
      <c r="FVB27" s="1211"/>
      <c r="FVC27" s="1211"/>
      <c r="FVD27" s="1211"/>
      <c r="FVE27" s="1211"/>
      <c r="FVF27" s="1211"/>
      <c r="FVG27" s="1211"/>
      <c r="FVH27" s="1210"/>
      <c r="FVI27" s="1211"/>
      <c r="FVJ27" s="1211"/>
      <c r="FVK27" s="1211"/>
      <c r="FVL27" s="1211"/>
      <c r="FVM27" s="1211"/>
      <c r="FVN27" s="1211"/>
      <c r="FVO27" s="1211"/>
      <c r="FVP27" s="1211"/>
      <c r="FVQ27" s="1211"/>
      <c r="FVR27" s="1211"/>
      <c r="FVS27" s="1211"/>
      <c r="FVT27" s="1211"/>
      <c r="FVU27" s="1211"/>
      <c r="FVV27" s="1211"/>
      <c r="FVW27" s="1210"/>
      <c r="FVX27" s="1211"/>
      <c r="FVY27" s="1211"/>
      <c r="FVZ27" s="1211"/>
      <c r="FWA27" s="1211"/>
      <c r="FWB27" s="1211"/>
      <c r="FWC27" s="1211"/>
      <c r="FWD27" s="1211"/>
      <c r="FWE27" s="1211"/>
      <c r="FWF27" s="1211"/>
      <c r="FWG27" s="1211"/>
      <c r="FWH27" s="1211"/>
      <c r="FWI27" s="1211"/>
      <c r="FWJ27" s="1211"/>
      <c r="FWK27" s="1211"/>
      <c r="FWL27" s="1210"/>
      <c r="FWM27" s="1211"/>
      <c r="FWN27" s="1211"/>
      <c r="FWO27" s="1211"/>
      <c r="FWP27" s="1211"/>
      <c r="FWQ27" s="1211"/>
      <c r="FWR27" s="1211"/>
      <c r="FWS27" s="1211"/>
      <c r="FWT27" s="1211"/>
      <c r="FWU27" s="1211"/>
      <c r="FWV27" s="1211"/>
      <c r="FWW27" s="1211"/>
      <c r="FWX27" s="1211"/>
      <c r="FWY27" s="1211"/>
      <c r="FWZ27" s="1211"/>
      <c r="FXA27" s="1210"/>
      <c r="FXB27" s="1211"/>
      <c r="FXC27" s="1211"/>
      <c r="FXD27" s="1211"/>
      <c r="FXE27" s="1211"/>
      <c r="FXF27" s="1211"/>
      <c r="FXG27" s="1211"/>
      <c r="FXH27" s="1211"/>
      <c r="FXI27" s="1211"/>
      <c r="FXJ27" s="1211"/>
      <c r="FXK27" s="1211"/>
      <c r="FXL27" s="1211"/>
      <c r="FXM27" s="1211"/>
      <c r="FXN27" s="1211"/>
      <c r="FXO27" s="1211"/>
      <c r="FXP27" s="1210"/>
      <c r="FXQ27" s="1211"/>
      <c r="FXR27" s="1211"/>
      <c r="FXS27" s="1211"/>
      <c r="FXT27" s="1211"/>
      <c r="FXU27" s="1211"/>
      <c r="FXV27" s="1211"/>
      <c r="FXW27" s="1211"/>
      <c r="FXX27" s="1211"/>
      <c r="FXY27" s="1211"/>
      <c r="FXZ27" s="1211"/>
      <c r="FYA27" s="1211"/>
      <c r="FYB27" s="1211"/>
      <c r="FYC27" s="1211"/>
      <c r="FYD27" s="1211"/>
      <c r="FYE27" s="1210"/>
      <c r="FYF27" s="1211"/>
      <c r="FYG27" s="1211"/>
      <c r="FYH27" s="1211"/>
      <c r="FYI27" s="1211"/>
      <c r="FYJ27" s="1211"/>
      <c r="FYK27" s="1211"/>
      <c r="FYL27" s="1211"/>
      <c r="FYM27" s="1211"/>
      <c r="FYN27" s="1211"/>
      <c r="FYO27" s="1211"/>
      <c r="FYP27" s="1211"/>
      <c r="FYQ27" s="1211"/>
      <c r="FYR27" s="1211"/>
      <c r="FYS27" s="1211"/>
      <c r="FYT27" s="1210"/>
      <c r="FYU27" s="1211"/>
      <c r="FYV27" s="1211"/>
      <c r="FYW27" s="1211"/>
      <c r="FYX27" s="1211"/>
      <c r="FYY27" s="1211"/>
      <c r="FYZ27" s="1211"/>
      <c r="FZA27" s="1211"/>
      <c r="FZB27" s="1211"/>
      <c r="FZC27" s="1211"/>
      <c r="FZD27" s="1211"/>
      <c r="FZE27" s="1211"/>
      <c r="FZF27" s="1211"/>
      <c r="FZG27" s="1211"/>
      <c r="FZH27" s="1211"/>
      <c r="FZI27" s="1210"/>
      <c r="FZJ27" s="1211"/>
      <c r="FZK27" s="1211"/>
      <c r="FZL27" s="1211"/>
      <c r="FZM27" s="1211"/>
      <c r="FZN27" s="1211"/>
      <c r="FZO27" s="1211"/>
      <c r="FZP27" s="1211"/>
      <c r="FZQ27" s="1211"/>
      <c r="FZR27" s="1211"/>
      <c r="FZS27" s="1211"/>
      <c r="FZT27" s="1211"/>
      <c r="FZU27" s="1211"/>
      <c r="FZV27" s="1211"/>
      <c r="FZW27" s="1211"/>
      <c r="FZX27" s="1210"/>
      <c r="FZY27" s="1211"/>
      <c r="FZZ27" s="1211"/>
      <c r="GAA27" s="1211"/>
      <c r="GAB27" s="1211"/>
      <c r="GAC27" s="1211"/>
      <c r="GAD27" s="1211"/>
      <c r="GAE27" s="1211"/>
      <c r="GAF27" s="1211"/>
      <c r="GAG27" s="1211"/>
      <c r="GAH27" s="1211"/>
      <c r="GAI27" s="1211"/>
      <c r="GAJ27" s="1211"/>
      <c r="GAK27" s="1211"/>
      <c r="GAL27" s="1211"/>
      <c r="GAM27" s="1210"/>
      <c r="GAN27" s="1211"/>
      <c r="GAO27" s="1211"/>
      <c r="GAP27" s="1211"/>
      <c r="GAQ27" s="1211"/>
      <c r="GAR27" s="1211"/>
      <c r="GAS27" s="1211"/>
      <c r="GAT27" s="1211"/>
      <c r="GAU27" s="1211"/>
      <c r="GAV27" s="1211"/>
      <c r="GAW27" s="1211"/>
      <c r="GAX27" s="1211"/>
      <c r="GAY27" s="1211"/>
      <c r="GAZ27" s="1211"/>
      <c r="GBA27" s="1211"/>
      <c r="GBB27" s="1210"/>
      <c r="GBC27" s="1211"/>
      <c r="GBD27" s="1211"/>
      <c r="GBE27" s="1211"/>
      <c r="GBF27" s="1211"/>
      <c r="GBG27" s="1211"/>
      <c r="GBH27" s="1211"/>
      <c r="GBI27" s="1211"/>
      <c r="GBJ27" s="1211"/>
      <c r="GBK27" s="1211"/>
      <c r="GBL27" s="1211"/>
      <c r="GBM27" s="1211"/>
      <c r="GBN27" s="1211"/>
      <c r="GBO27" s="1211"/>
      <c r="GBP27" s="1211"/>
      <c r="GBQ27" s="1210"/>
      <c r="GBR27" s="1211"/>
      <c r="GBS27" s="1211"/>
      <c r="GBT27" s="1211"/>
      <c r="GBU27" s="1211"/>
      <c r="GBV27" s="1211"/>
      <c r="GBW27" s="1211"/>
      <c r="GBX27" s="1211"/>
      <c r="GBY27" s="1211"/>
      <c r="GBZ27" s="1211"/>
      <c r="GCA27" s="1211"/>
      <c r="GCB27" s="1211"/>
      <c r="GCC27" s="1211"/>
      <c r="GCD27" s="1211"/>
      <c r="GCE27" s="1211"/>
      <c r="GCF27" s="1210"/>
      <c r="GCG27" s="1211"/>
      <c r="GCH27" s="1211"/>
      <c r="GCI27" s="1211"/>
      <c r="GCJ27" s="1211"/>
      <c r="GCK27" s="1211"/>
      <c r="GCL27" s="1211"/>
      <c r="GCM27" s="1211"/>
      <c r="GCN27" s="1211"/>
      <c r="GCO27" s="1211"/>
      <c r="GCP27" s="1211"/>
      <c r="GCQ27" s="1211"/>
      <c r="GCR27" s="1211"/>
      <c r="GCS27" s="1211"/>
      <c r="GCT27" s="1211"/>
      <c r="GCU27" s="1210"/>
      <c r="GCV27" s="1211"/>
      <c r="GCW27" s="1211"/>
      <c r="GCX27" s="1211"/>
      <c r="GCY27" s="1211"/>
      <c r="GCZ27" s="1211"/>
      <c r="GDA27" s="1211"/>
      <c r="GDB27" s="1211"/>
      <c r="GDC27" s="1211"/>
      <c r="GDD27" s="1211"/>
      <c r="GDE27" s="1211"/>
      <c r="GDF27" s="1211"/>
      <c r="GDG27" s="1211"/>
      <c r="GDH27" s="1211"/>
      <c r="GDI27" s="1211"/>
      <c r="GDJ27" s="1210"/>
      <c r="GDK27" s="1211"/>
      <c r="GDL27" s="1211"/>
      <c r="GDM27" s="1211"/>
      <c r="GDN27" s="1211"/>
      <c r="GDO27" s="1211"/>
      <c r="GDP27" s="1211"/>
      <c r="GDQ27" s="1211"/>
      <c r="GDR27" s="1211"/>
      <c r="GDS27" s="1211"/>
      <c r="GDT27" s="1211"/>
      <c r="GDU27" s="1211"/>
      <c r="GDV27" s="1211"/>
      <c r="GDW27" s="1211"/>
      <c r="GDX27" s="1211"/>
      <c r="GDY27" s="1210"/>
      <c r="GDZ27" s="1211"/>
      <c r="GEA27" s="1211"/>
      <c r="GEB27" s="1211"/>
      <c r="GEC27" s="1211"/>
      <c r="GED27" s="1211"/>
      <c r="GEE27" s="1211"/>
      <c r="GEF27" s="1211"/>
      <c r="GEG27" s="1211"/>
      <c r="GEH27" s="1211"/>
      <c r="GEI27" s="1211"/>
      <c r="GEJ27" s="1211"/>
      <c r="GEK27" s="1211"/>
      <c r="GEL27" s="1211"/>
      <c r="GEM27" s="1211"/>
      <c r="GEN27" s="1210"/>
      <c r="GEO27" s="1211"/>
      <c r="GEP27" s="1211"/>
      <c r="GEQ27" s="1211"/>
      <c r="GER27" s="1211"/>
      <c r="GES27" s="1211"/>
      <c r="GET27" s="1211"/>
      <c r="GEU27" s="1211"/>
      <c r="GEV27" s="1211"/>
      <c r="GEW27" s="1211"/>
      <c r="GEX27" s="1211"/>
      <c r="GEY27" s="1211"/>
      <c r="GEZ27" s="1211"/>
      <c r="GFA27" s="1211"/>
      <c r="GFB27" s="1211"/>
      <c r="GFC27" s="1210"/>
      <c r="GFD27" s="1211"/>
      <c r="GFE27" s="1211"/>
      <c r="GFF27" s="1211"/>
      <c r="GFG27" s="1211"/>
      <c r="GFH27" s="1211"/>
      <c r="GFI27" s="1211"/>
      <c r="GFJ27" s="1211"/>
      <c r="GFK27" s="1211"/>
      <c r="GFL27" s="1211"/>
      <c r="GFM27" s="1211"/>
      <c r="GFN27" s="1211"/>
      <c r="GFO27" s="1211"/>
      <c r="GFP27" s="1211"/>
      <c r="GFQ27" s="1211"/>
      <c r="GFR27" s="1210"/>
      <c r="GFS27" s="1211"/>
      <c r="GFT27" s="1211"/>
      <c r="GFU27" s="1211"/>
      <c r="GFV27" s="1211"/>
      <c r="GFW27" s="1211"/>
      <c r="GFX27" s="1211"/>
      <c r="GFY27" s="1211"/>
      <c r="GFZ27" s="1211"/>
      <c r="GGA27" s="1211"/>
      <c r="GGB27" s="1211"/>
      <c r="GGC27" s="1211"/>
      <c r="GGD27" s="1211"/>
      <c r="GGE27" s="1211"/>
      <c r="GGF27" s="1211"/>
      <c r="GGG27" s="1210"/>
      <c r="GGH27" s="1211"/>
      <c r="GGI27" s="1211"/>
      <c r="GGJ27" s="1211"/>
      <c r="GGK27" s="1211"/>
      <c r="GGL27" s="1211"/>
      <c r="GGM27" s="1211"/>
      <c r="GGN27" s="1211"/>
      <c r="GGO27" s="1211"/>
      <c r="GGP27" s="1211"/>
      <c r="GGQ27" s="1211"/>
      <c r="GGR27" s="1211"/>
      <c r="GGS27" s="1211"/>
      <c r="GGT27" s="1211"/>
      <c r="GGU27" s="1211"/>
      <c r="GGV27" s="1210"/>
      <c r="GGW27" s="1211"/>
      <c r="GGX27" s="1211"/>
      <c r="GGY27" s="1211"/>
      <c r="GGZ27" s="1211"/>
      <c r="GHA27" s="1211"/>
      <c r="GHB27" s="1211"/>
      <c r="GHC27" s="1211"/>
      <c r="GHD27" s="1211"/>
      <c r="GHE27" s="1211"/>
      <c r="GHF27" s="1211"/>
      <c r="GHG27" s="1211"/>
      <c r="GHH27" s="1211"/>
      <c r="GHI27" s="1211"/>
      <c r="GHJ27" s="1211"/>
      <c r="GHK27" s="1210"/>
      <c r="GHL27" s="1211"/>
      <c r="GHM27" s="1211"/>
      <c r="GHN27" s="1211"/>
      <c r="GHO27" s="1211"/>
      <c r="GHP27" s="1211"/>
      <c r="GHQ27" s="1211"/>
      <c r="GHR27" s="1211"/>
      <c r="GHS27" s="1211"/>
      <c r="GHT27" s="1211"/>
      <c r="GHU27" s="1211"/>
      <c r="GHV27" s="1211"/>
      <c r="GHW27" s="1211"/>
      <c r="GHX27" s="1211"/>
      <c r="GHY27" s="1211"/>
      <c r="GHZ27" s="1210"/>
      <c r="GIA27" s="1211"/>
      <c r="GIB27" s="1211"/>
      <c r="GIC27" s="1211"/>
      <c r="GID27" s="1211"/>
      <c r="GIE27" s="1211"/>
      <c r="GIF27" s="1211"/>
      <c r="GIG27" s="1211"/>
      <c r="GIH27" s="1211"/>
      <c r="GII27" s="1211"/>
      <c r="GIJ27" s="1211"/>
      <c r="GIK27" s="1211"/>
      <c r="GIL27" s="1211"/>
      <c r="GIM27" s="1211"/>
      <c r="GIN27" s="1211"/>
      <c r="GIO27" s="1210"/>
      <c r="GIP27" s="1211"/>
      <c r="GIQ27" s="1211"/>
      <c r="GIR27" s="1211"/>
      <c r="GIS27" s="1211"/>
      <c r="GIT27" s="1211"/>
      <c r="GIU27" s="1211"/>
      <c r="GIV27" s="1211"/>
      <c r="GIW27" s="1211"/>
      <c r="GIX27" s="1211"/>
      <c r="GIY27" s="1211"/>
      <c r="GIZ27" s="1211"/>
      <c r="GJA27" s="1211"/>
      <c r="GJB27" s="1211"/>
      <c r="GJC27" s="1211"/>
      <c r="GJD27" s="1210"/>
      <c r="GJE27" s="1211"/>
      <c r="GJF27" s="1211"/>
      <c r="GJG27" s="1211"/>
      <c r="GJH27" s="1211"/>
      <c r="GJI27" s="1211"/>
      <c r="GJJ27" s="1211"/>
      <c r="GJK27" s="1211"/>
      <c r="GJL27" s="1211"/>
      <c r="GJM27" s="1211"/>
      <c r="GJN27" s="1211"/>
      <c r="GJO27" s="1211"/>
      <c r="GJP27" s="1211"/>
      <c r="GJQ27" s="1211"/>
      <c r="GJR27" s="1211"/>
      <c r="GJS27" s="1210"/>
      <c r="GJT27" s="1211"/>
      <c r="GJU27" s="1211"/>
      <c r="GJV27" s="1211"/>
      <c r="GJW27" s="1211"/>
      <c r="GJX27" s="1211"/>
      <c r="GJY27" s="1211"/>
      <c r="GJZ27" s="1211"/>
      <c r="GKA27" s="1211"/>
      <c r="GKB27" s="1211"/>
      <c r="GKC27" s="1211"/>
      <c r="GKD27" s="1211"/>
      <c r="GKE27" s="1211"/>
      <c r="GKF27" s="1211"/>
      <c r="GKG27" s="1211"/>
      <c r="GKH27" s="1210"/>
      <c r="GKI27" s="1211"/>
      <c r="GKJ27" s="1211"/>
      <c r="GKK27" s="1211"/>
      <c r="GKL27" s="1211"/>
      <c r="GKM27" s="1211"/>
      <c r="GKN27" s="1211"/>
      <c r="GKO27" s="1211"/>
      <c r="GKP27" s="1211"/>
      <c r="GKQ27" s="1211"/>
      <c r="GKR27" s="1211"/>
      <c r="GKS27" s="1211"/>
      <c r="GKT27" s="1211"/>
      <c r="GKU27" s="1211"/>
      <c r="GKV27" s="1211"/>
      <c r="GKW27" s="1210"/>
      <c r="GKX27" s="1211"/>
      <c r="GKY27" s="1211"/>
      <c r="GKZ27" s="1211"/>
      <c r="GLA27" s="1211"/>
      <c r="GLB27" s="1211"/>
      <c r="GLC27" s="1211"/>
      <c r="GLD27" s="1211"/>
      <c r="GLE27" s="1211"/>
      <c r="GLF27" s="1211"/>
      <c r="GLG27" s="1211"/>
      <c r="GLH27" s="1211"/>
      <c r="GLI27" s="1211"/>
      <c r="GLJ27" s="1211"/>
      <c r="GLK27" s="1211"/>
      <c r="GLL27" s="1210"/>
      <c r="GLM27" s="1211"/>
      <c r="GLN27" s="1211"/>
      <c r="GLO27" s="1211"/>
      <c r="GLP27" s="1211"/>
      <c r="GLQ27" s="1211"/>
      <c r="GLR27" s="1211"/>
      <c r="GLS27" s="1211"/>
      <c r="GLT27" s="1211"/>
      <c r="GLU27" s="1211"/>
      <c r="GLV27" s="1211"/>
      <c r="GLW27" s="1211"/>
      <c r="GLX27" s="1211"/>
      <c r="GLY27" s="1211"/>
      <c r="GLZ27" s="1211"/>
      <c r="GMA27" s="1210"/>
      <c r="GMB27" s="1211"/>
      <c r="GMC27" s="1211"/>
      <c r="GMD27" s="1211"/>
      <c r="GME27" s="1211"/>
      <c r="GMF27" s="1211"/>
      <c r="GMG27" s="1211"/>
      <c r="GMH27" s="1211"/>
      <c r="GMI27" s="1211"/>
      <c r="GMJ27" s="1211"/>
      <c r="GMK27" s="1211"/>
      <c r="GML27" s="1211"/>
      <c r="GMM27" s="1211"/>
      <c r="GMN27" s="1211"/>
      <c r="GMO27" s="1211"/>
      <c r="GMP27" s="1210"/>
      <c r="GMQ27" s="1211"/>
      <c r="GMR27" s="1211"/>
      <c r="GMS27" s="1211"/>
      <c r="GMT27" s="1211"/>
      <c r="GMU27" s="1211"/>
      <c r="GMV27" s="1211"/>
      <c r="GMW27" s="1211"/>
      <c r="GMX27" s="1211"/>
      <c r="GMY27" s="1211"/>
      <c r="GMZ27" s="1211"/>
      <c r="GNA27" s="1211"/>
      <c r="GNB27" s="1211"/>
      <c r="GNC27" s="1211"/>
      <c r="GND27" s="1211"/>
      <c r="GNE27" s="1210"/>
      <c r="GNF27" s="1211"/>
      <c r="GNG27" s="1211"/>
      <c r="GNH27" s="1211"/>
      <c r="GNI27" s="1211"/>
      <c r="GNJ27" s="1211"/>
      <c r="GNK27" s="1211"/>
      <c r="GNL27" s="1211"/>
      <c r="GNM27" s="1211"/>
      <c r="GNN27" s="1211"/>
      <c r="GNO27" s="1211"/>
      <c r="GNP27" s="1211"/>
      <c r="GNQ27" s="1211"/>
      <c r="GNR27" s="1211"/>
      <c r="GNS27" s="1211"/>
      <c r="GNT27" s="1210"/>
      <c r="GNU27" s="1211"/>
      <c r="GNV27" s="1211"/>
      <c r="GNW27" s="1211"/>
      <c r="GNX27" s="1211"/>
      <c r="GNY27" s="1211"/>
      <c r="GNZ27" s="1211"/>
      <c r="GOA27" s="1211"/>
      <c r="GOB27" s="1211"/>
      <c r="GOC27" s="1211"/>
      <c r="GOD27" s="1211"/>
      <c r="GOE27" s="1211"/>
      <c r="GOF27" s="1211"/>
      <c r="GOG27" s="1211"/>
      <c r="GOH27" s="1211"/>
      <c r="GOI27" s="1210"/>
      <c r="GOJ27" s="1211"/>
      <c r="GOK27" s="1211"/>
      <c r="GOL27" s="1211"/>
      <c r="GOM27" s="1211"/>
      <c r="GON27" s="1211"/>
      <c r="GOO27" s="1211"/>
      <c r="GOP27" s="1211"/>
      <c r="GOQ27" s="1211"/>
      <c r="GOR27" s="1211"/>
      <c r="GOS27" s="1211"/>
      <c r="GOT27" s="1211"/>
      <c r="GOU27" s="1211"/>
      <c r="GOV27" s="1211"/>
      <c r="GOW27" s="1211"/>
      <c r="GOX27" s="1210"/>
      <c r="GOY27" s="1211"/>
      <c r="GOZ27" s="1211"/>
      <c r="GPA27" s="1211"/>
      <c r="GPB27" s="1211"/>
      <c r="GPC27" s="1211"/>
      <c r="GPD27" s="1211"/>
      <c r="GPE27" s="1211"/>
      <c r="GPF27" s="1211"/>
      <c r="GPG27" s="1211"/>
      <c r="GPH27" s="1211"/>
      <c r="GPI27" s="1211"/>
      <c r="GPJ27" s="1211"/>
      <c r="GPK27" s="1211"/>
      <c r="GPL27" s="1211"/>
      <c r="GPM27" s="1210"/>
      <c r="GPN27" s="1211"/>
      <c r="GPO27" s="1211"/>
      <c r="GPP27" s="1211"/>
      <c r="GPQ27" s="1211"/>
      <c r="GPR27" s="1211"/>
      <c r="GPS27" s="1211"/>
      <c r="GPT27" s="1211"/>
      <c r="GPU27" s="1211"/>
      <c r="GPV27" s="1211"/>
      <c r="GPW27" s="1211"/>
      <c r="GPX27" s="1211"/>
      <c r="GPY27" s="1211"/>
      <c r="GPZ27" s="1211"/>
      <c r="GQA27" s="1211"/>
      <c r="GQB27" s="1210"/>
      <c r="GQC27" s="1211"/>
      <c r="GQD27" s="1211"/>
      <c r="GQE27" s="1211"/>
      <c r="GQF27" s="1211"/>
      <c r="GQG27" s="1211"/>
      <c r="GQH27" s="1211"/>
      <c r="GQI27" s="1211"/>
      <c r="GQJ27" s="1211"/>
      <c r="GQK27" s="1211"/>
      <c r="GQL27" s="1211"/>
      <c r="GQM27" s="1211"/>
      <c r="GQN27" s="1211"/>
      <c r="GQO27" s="1211"/>
      <c r="GQP27" s="1211"/>
      <c r="GQQ27" s="1210"/>
      <c r="GQR27" s="1211"/>
      <c r="GQS27" s="1211"/>
      <c r="GQT27" s="1211"/>
      <c r="GQU27" s="1211"/>
      <c r="GQV27" s="1211"/>
      <c r="GQW27" s="1211"/>
      <c r="GQX27" s="1211"/>
      <c r="GQY27" s="1211"/>
      <c r="GQZ27" s="1211"/>
      <c r="GRA27" s="1211"/>
      <c r="GRB27" s="1211"/>
      <c r="GRC27" s="1211"/>
      <c r="GRD27" s="1211"/>
      <c r="GRE27" s="1211"/>
      <c r="GRF27" s="1210"/>
      <c r="GRG27" s="1211"/>
      <c r="GRH27" s="1211"/>
      <c r="GRI27" s="1211"/>
      <c r="GRJ27" s="1211"/>
      <c r="GRK27" s="1211"/>
      <c r="GRL27" s="1211"/>
      <c r="GRM27" s="1211"/>
      <c r="GRN27" s="1211"/>
      <c r="GRO27" s="1211"/>
      <c r="GRP27" s="1211"/>
      <c r="GRQ27" s="1211"/>
      <c r="GRR27" s="1211"/>
      <c r="GRS27" s="1211"/>
      <c r="GRT27" s="1211"/>
      <c r="GRU27" s="1210"/>
      <c r="GRV27" s="1211"/>
      <c r="GRW27" s="1211"/>
      <c r="GRX27" s="1211"/>
      <c r="GRY27" s="1211"/>
      <c r="GRZ27" s="1211"/>
      <c r="GSA27" s="1211"/>
      <c r="GSB27" s="1211"/>
      <c r="GSC27" s="1211"/>
      <c r="GSD27" s="1211"/>
      <c r="GSE27" s="1211"/>
      <c r="GSF27" s="1211"/>
      <c r="GSG27" s="1211"/>
      <c r="GSH27" s="1211"/>
      <c r="GSI27" s="1211"/>
      <c r="GSJ27" s="1210"/>
      <c r="GSK27" s="1211"/>
      <c r="GSL27" s="1211"/>
      <c r="GSM27" s="1211"/>
      <c r="GSN27" s="1211"/>
      <c r="GSO27" s="1211"/>
      <c r="GSP27" s="1211"/>
      <c r="GSQ27" s="1211"/>
      <c r="GSR27" s="1211"/>
      <c r="GSS27" s="1211"/>
      <c r="GST27" s="1211"/>
      <c r="GSU27" s="1211"/>
      <c r="GSV27" s="1211"/>
      <c r="GSW27" s="1211"/>
      <c r="GSX27" s="1211"/>
      <c r="GSY27" s="1210"/>
      <c r="GSZ27" s="1211"/>
      <c r="GTA27" s="1211"/>
      <c r="GTB27" s="1211"/>
      <c r="GTC27" s="1211"/>
      <c r="GTD27" s="1211"/>
      <c r="GTE27" s="1211"/>
      <c r="GTF27" s="1211"/>
      <c r="GTG27" s="1211"/>
      <c r="GTH27" s="1211"/>
      <c r="GTI27" s="1211"/>
      <c r="GTJ27" s="1211"/>
      <c r="GTK27" s="1211"/>
      <c r="GTL27" s="1211"/>
      <c r="GTM27" s="1211"/>
      <c r="GTN27" s="1210"/>
      <c r="GTO27" s="1211"/>
      <c r="GTP27" s="1211"/>
      <c r="GTQ27" s="1211"/>
      <c r="GTR27" s="1211"/>
      <c r="GTS27" s="1211"/>
      <c r="GTT27" s="1211"/>
      <c r="GTU27" s="1211"/>
      <c r="GTV27" s="1211"/>
      <c r="GTW27" s="1211"/>
      <c r="GTX27" s="1211"/>
      <c r="GTY27" s="1211"/>
      <c r="GTZ27" s="1211"/>
      <c r="GUA27" s="1211"/>
      <c r="GUB27" s="1211"/>
      <c r="GUC27" s="1210"/>
      <c r="GUD27" s="1211"/>
      <c r="GUE27" s="1211"/>
      <c r="GUF27" s="1211"/>
      <c r="GUG27" s="1211"/>
      <c r="GUH27" s="1211"/>
      <c r="GUI27" s="1211"/>
      <c r="GUJ27" s="1211"/>
      <c r="GUK27" s="1211"/>
      <c r="GUL27" s="1211"/>
      <c r="GUM27" s="1211"/>
      <c r="GUN27" s="1211"/>
      <c r="GUO27" s="1211"/>
      <c r="GUP27" s="1211"/>
      <c r="GUQ27" s="1211"/>
      <c r="GUR27" s="1210"/>
      <c r="GUS27" s="1211"/>
      <c r="GUT27" s="1211"/>
      <c r="GUU27" s="1211"/>
      <c r="GUV27" s="1211"/>
      <c r="GUW27" s="1211"/>
      <c r="GUX27" s="1211"/>
      <c r="GUY27" s="1211"/>
      <c r="GUZ27" s="1211"/>
      <c r="GVA27" s="1211"/>
      <c r="GVB27" s="1211"/>
      <c r="GVC27" s="1211"/>
      <c r="GVD27" s="1211"/>
      <c r="GVE27" s="1211"/>
      <c r="GVF27" s="1211"/>
      <c r="GVG27" s="1210"/>
      <c r="GVH27" s="1211"/>
      <c r="GVI27" s="1211"/>
      <c r="GVJ27" s="1211"/>
      <c r="GVK27" s="1211"/>
      <c r="GVL27" s="1211"/>
      <c r="GVM27" s="1211"/>
      <c r="GVN27" s="1211"/>
      <c r="GVO27" s="1211"/>
      <c r="GVP27" s="1211"/>
      <c r="GVQ27" s="1211"/>
      <c r="GVR27" s="1211"/>
      <c r="GVS27" s="1211"/>
      <c r="GVT27" s="1211"/>
      <c r="GVU27" s="1211"/>
      <c r="GVV27" s="1210"/>
      <c r="GVW27" s="1211"/>
      <c r="GVX27" s="1211"/>
      <c r="GVY27" s="1211"/>
      <c r="GVZ27" s="1211"/>
      <c r="GWA27" s="1211"/>
      <c r="GWB27" s="1211"/>
      <c r="GWC27" s="1211"/>
      <c r="GWD27" s="1211"/>
      <c r="GWE27" s="1211"/>
      <c r="GWF27" s="1211"/>
      <c r="GWG27" s="1211"/>
      <c r="GWH27" s="1211"/>
      <c r="GWI27" s="1211"/>
      <c r="GWJ27" s="1211"/>
      <c r="GWK27" s="1210"/>
      <c r="GWL27" s="1211"/>
      <c r="GWM27" s="1211"/>
      <c r="GWN27" s="1211"/>
      <c r="GWO27" s="1211"/>
      <c r="GWP27" s="1211"/>
      <c r="GWQ27" s="1211"/>
      <c r="GWR27" s="1211"/>
      <c r="GWS27" s="1211"/>
      <c r="GWT27" s="1211"/>
      <c r="GWU27" s="1211"/>
      <c r="GWV27" s="1211"/>
      <c r="GWW27" s="1211"/>
      <c r="GWX27" s="1211"/>
      <c r="GWY27" s="1211"/>
      <c r="GWZ27" s="1210"/>
      <c r="GXA27" s="1211"/>
      <c r="GXB27" s="1211"/>
      <c r="GXC27" s="1211"/>
      <c r="GXD27" s="1211"/>
      <c r="GXE27" s="1211"/>
      <c r="GXF27" s="1211"/>
      <c r="GXG27" s="1211"/>
      <c r="GXH27" s="1211"/>
      <c r="GXI27" s="1211"/>
      <c r="GXJ27" s="1211"/>
      <c r="GXK27" s="1211"/>
      <c r="GXL27" s="1211"/>
      <c r="GXM27" s="1211"/>
      <c r="GXN27" s="1211"/>
      <c r="GXO27" s="1210"/>
      <c r="GXP27" s="1211"/>
      <c r="GXQ27" s="1211"/>
      <c r="GXR27" s="1211"/>
      <c r="GXS27" s="1211"/>
      <c r="GXT27" s="1211"/>
      <c r="GXU27" s="1211"/>
      <c r="GXV27" s="1211"/>
      <c r="GXW27" s="1211"/>
      <c r="GXX27" s="1211"/>
      <c r="GXY27" s="1211"/>
      <c r="GXZ27" s="1211"/>
      <c r="GYA27" s="1211"/>
      <c r="GYB27" s="1211"/>
      <c r="GYC27" s="1211"/>
      <c r="GYD27" s="1210"/>
      <c r="GYE27" s="1211"/>
      <c r="GYF27" s="1211"/>
      <c r="GYG27" s="1211"/>
      <c r="GYH27" s="1211"/>
      <c r="GYI27" s="1211"/>
      <c r="GYJ27" s="1211"/>
      <c r="GYK27" s="1211"/>
      <c r="GYL27" s="1211"/>
      <c r="GYM27" s="1211"/>
      <c r="GYN27" s="1211"/>
      <c r="GYO27" s="1211"/>
      <c r="GYP27" s="1211"/>
      <c r="GYQ27" s="1211"/>
      <c r="GYR27" s="1211"/>
      <c r="GYS27" s="1210"/>
      <c r="GYT27" s="1211"/>
      <c r="GYU27" s="1211"/>
      <c r="GYV27" s="1211"/>
      <c r="GYW27" s="1211"/>
      <c r="GYX27" s="1211"/>
      <c r="GYY27" s="1211"/>
      <c r="GYZ27" s="1211"/>
      <c r="GZA27" s="1211"/>
      <c r="GZB27" s="1211"/>
      <c r="GZC27" s="1211"/>
      <c r="GZD27" s="1211"/>
      <c r="GZE27" s="1211"/>
      <c r="GZF27" s="1211"/>
      <c r="GZG27" s="1211"/>
      <c r="GZH27" s="1210"/>
      <c r="GZI27" s="1211"/>
      <c r="GZJ27" s="1211"/>
      <c r="GZK27" s="1211"/>
      <c r="GZL27" s="1211"/>
      <c r="GZM27" s="1211"/>
      <c r="GZN27" s="1211"/>
      <c r="GZO27" s="1211"/>
      <c r="GZP27" s="1211"/>
      <c r="GZQ27" s="1211"/>
      <c r="GZR27" s="1211"/>
      <c r="GZS27" s="1211"/>
      <c r="GZT27" s="1211"/>
      <c r="GZU27" s="1211"/>
      <c r="GZV27" s="1211"/>
      <c r="GZW27" s="1210"/>
      <c r="GZX27" s="1211"/>
      <c r="GZY27" s="1211"/>
      <c r="GZZ27" s="1211"/>
      <c r="HAA27" s="1211"/>
      <c r="HAB27" s="1211"/>
      <c r="HAC27" s="1211"/>
      <c r="HAD27" s="1211"/>
      <c r="HAE27" s="1211"/>
      <c r="HAF27" s="1211"/>
      <c r="HAG27" s="1211"/>
      <c r="HAH27" s="1211"/>
      <c r="HAI27" s="1211"/>
      <c r="HAJ27" s="1211"/>
      <c r="HAK27" s="1211"/>
      <c r="HAL27" s="1210"/>
      <c r="HAM27" s="1211"/>
      <c r="HAN27" s="1211"/>
      <c r="HAO27" s="1211"/>
      <c r="HAP27" s="1211"/>
      <c r="HAQ27" s="1211"/>
      <c r="HAR27" s="1211"/>
      <c r="HAS27" s="1211"/>
      <c r="HAT27" s="1211"/>
      <c r="HAU27" s="1211"/>
      <c r="HAV27" s="1211"/>
      <c r="HAW27" s="1211"/>
      <c r="HAX27" s="1211"/>
      <c r="HAY27" s="1211"/>
      <c r="HAZ27" s="1211"/>
      <c r="HBA27" s="1210"/>
      <c r="HBB27" s="1211"/>
      <c r="HBC27" s="1211"/>
      <c r="HBD27" s="1211"/>
      <c r="HBE27" s="1211"/>
      <c r="HBF27" s="1211"/>
      <c r="HBG27" s="1211"/>
      <c r="HBH27" s="1211"/>
      <c r="HBI27" s="1211"/>
      <c r="HBJ27" s="1211"/>
      <c r="HBK27" s="1211"/>
      <c r="HBL27" s="1211"/>
      <c r="HBM27" s="1211"/>
      <c r="HBN27" s="1211"/>
      <c r="HBO27" s="1211"/>
      <c r="HBP27" s="1210"/>
      <c r="HBQ27" s="1211"/>
      <c r="HBR27" s="1211"/>
      <c r="HBS27" s="1211"/>
      <c r="HBT27" s="1211"/>
      <c r="HBU27" s="1211"/>
      <c r="HBV27" s="1211"/>
      <c r="HBW27" s="1211"/>
      <c r="HBX27" s="1211"/>
      <c r="HBY27" s="1211"/>
      <c r="HBZ27" s="1211"/>
      <c r="HCA27" s="1211"/>
      <c r="HCB27" s="1211"/>
      <c r="HCC27" s="1211"/>
      <c r="HCD27" s="1211"/>
      <c r="HCE27" s="1210"/>
      <c r="HCF27" s="1211"/>
      <c r="HCG27" s="1211"/>
      <c r="HCH27" s="1211"/>
      <c r="HCI27" s="1211"/>
      <c r="HCJ27" s="1211"/>
      <c r="HCK27" s="1211"/>
      <c r="HCL27" s="1211"/>
      <c r="HCM27" s="1211"/>
      <c r="HCN27" s="1211"/>
      <c r="HCO27" s="1211"/>
      <c r="HCP27" s="1211"/>
      <c r="HCQ27" s="1211"/>
      <c r="HCR27" s="1211"/>
      <c r="HCS27" s="1211"/>
      <c r="HCT27" s="1210"/>
      <c r="HCU27" s="1211"/>
      <c r="HCV27" s="1211"/>
      <c r="HCW27" s="1211"/>
      <c r="HCX27" s="1211"/>
      <c r="HCY27" s="1211"/>
      <c r="HCZ27" s="1211"/>
      <c r="HDA27" s="1211"/>
      <c r="HDB27" s="1211"/>
      <c r="HDC27" s="1211"/>
      <c r="HDD27" s="1211"/>
      <c r="HDE27" s="1211"/>
      <c r="HDF27" s="1211"/>
      <c r="HDG27" s="1211"/>
      <c r="HDH27" s="1211"/>
      <c r="HDI27" s="1210"/>
      <c r="HDJ27" s="1211"/>
      <c r="HDK27" s="1211"/>
      <c r="HDL27" s="1211"/>
      <c r="HDM27" s="1211"/>
      <c r="HDN27" s="1211"/>
      <c r="HDO27" s="1211"/>
      <c r="HDP27" s="1211"/>
      <c r="HDQ27" s="1211"/>
      <c r="HDR27" s="1211"/>
      <c r="HDS27" s="1211"/>
      <c r="HDT27" s="1211"/>
      <c r="HDU27" s="1211"/>
      <c r="HDV27" s="1211"/>
      <c r="HDW27" s="1211"/>
      <c r="HDX27" s="1210"/>
      <c r="HDY27" s="1211"/>
      <c r="HDZ27" s="1211"/>
      <c r="HEA27" s="1211"/>
      <c r="HEB27" s="1211"/>
      <c r="HEC27" s="1211"/>
      <c r="HED27" s="1211"/>
      <c r="HEE27" s="1211"/>
      <c r="HEF27" s="1211"/>
      <c r="HEG27" s="1211"/>
      <c r="HEH27" s="1211"/>
      <c r="HEI27" s="1211"/>
      <c r="HEJ27" s="1211"/>
      <c r="HEK27" s="1211"/>
      <c r="HEL27" s="1211"/>
      <c r="HEM27" s="1210"/>
      <c r="HEN27" s="1211"/>
      <c r="HEO27" s="1211"/>
      <c r="HEP27" s="1211"/>
      <c r="HEQ27" s="1211"/>
      <c r="HER27" s="1211"/>
      <c r="HES27" s="1211"/>
      <c r="HET27" s="1211"/>
      <c r="HEU27" s="1211"/>
      <c r="HEV27" s="1211"/>
      <c r="HEW27" s="1211"/>
      <c r="HEX27" s="1211"/>
      <c r="HEY27" s="1211"/>
      <c r="HEZ27" s="1211"/>
      <c r="HFA27" s="1211"/>
      <c r="HFB27" s="1210"/>
      <c r="HFC27" s="1211"/>
      <c r="HFD27" s="1211"/>
      <c r="HFE27" s="1211"/>
      <c r="HFF27" s="1211"/>
      <c r="HFG27" s="1211"/>
      <c r="HFH27" s="1211"/>
      <c r="HFI27" s="1211"/>
      <c r="HFJ27" s="1211"/>
      <c r="HFK27" s="1211"/>
      <c r="HFL27" s="1211"/>
      <c r="HFM27" s="1211"/>
      <c r="HFN27" s="1211"/>
      <c r="HFO27" s="1211"/>
      <c r="HFP27" s="1211"/>
      <c r="HFQ27" s="1210"/>
      <c r="HFR27" s="1211"/>
      <c r="HFS27" s="1211"/>
      <c r="HFT27" s="1211"/>
      <c r="HFU27" s="1211"/>
      <c r="HFV27" s="1211"/>
      <c r="HFW27" s="1211"/>
      <c r="HFX27" s="1211"/>
      <c r="HFY27" s="1211"/>
      <c r="HFZ27" s="1211"/>
      <c r="HGA27" s="1211"/>
      <c r="HGB27" s="1211"/>
      <c r="HGC27" s="1211"/>
      <c r="HGD27" s="1211"/>
      <c r="HGE27" s="1211"/>
      <c r="HGF27" s="1210"/>
      <c r="HGG27" s="1211"/>
      <c r="HGH27" s="1211"/>
      <c r="HGI27" s="1211"/>
      <c r="HGJ27" s="1211"/>
      <c r="HGK27" s="1211"/>
      <c r="HGL27" s="1211"/>
      <c r="HGM27" s="1211"/>
      <c r="HGN27" s="1211"/>
      <c r="HGO27" s="1211"/>
      <c r="HGP27" s="1211"/>
      <c r="HGQ27" s="1211"/>
      <c r="HGR27" s="1211"/>
      <c r="HGS27" s="1211"/>
      <c r="HGT27" s="1211"/>
      <c r="HGU27" s="1210"/>
      <c r="HGV27" s="1211"/>
      <c r="HGW27" s="1211"/>
      <c r="HGX27" s="1211"/>
      <c r="HGY27" s="1211"/>
      <c r="HGZ27" s="1211"/>
      <c r="HHA27" s="1211"/>
      <c r="HHB27" s="1211"/>
      <c r="HHC27" s="1211"/>
      <c r="HHD27" s="1211"/>
      <c r="HHE27" s="1211"/>
      <c r="HHF27" s="1211"/>
      <c r="HHG27" s="1211"/>
      <c r="HHH27" s="1211"/>
      <c r="HHI27" s="1211"/>
      <c r="HHJ27" s="1210"/>
      <c r="HHK27" s="1211"/>
      <c r="HHL27" s="1211"/>
      <c r="HHM27" s="1211"/>
      <c r="HHN27" s="1211"/>
      <c r="HHO27" s="1211"/>
      <c r="HHP27" s="1211"/>
      <c r="HHQ27" s="1211"/>
      <c r="HHR27" s="1211"/>
      <c r="HHS27" s="1211"/>
      <c r="HHT27" s="1211"/>
      <c r="HHU27" s="1211"/>
      <c r="HHV27" s="1211"/>
      <c r="HHW27" s="1211"/>
      <c r="HHX27" s="1211"/>
      <c r="HHY27" s="1210"/>
      <c r="HHZ27" s="1211"/>
      <c r="HIA27" s="1211"/>
      <c r="HIB27" s="1211"/>
      <c r="HIC27" s="1211"/>
      <c r="HID27" s="1211"/>
      <c r="HIE27" s="1211"/>
      <c r="HIF27" s="1211"/>
      <c r="HIG27" s="1211"/>
      <c r="HIH27" s="1211"/>
      <c r="HII27" s="1211"/>
      <c r="HIJ27" s="1211"/>
      <c r="HIK27" s="1211"/>
      <c r="HIL27" s="1211"/>
      <c r="HIM27" s="1211"/>
      <c r="HIN27" s="1210"/>
      <c r="HIO27" s="1211"/>
      <c r="HIP27" s="1211"/>
      <c r="HIQ27" s="1211"/>
      <c r="HIR27" s="1211"/>
      <c r="HIS27" s="1211"/>
      <c r="HIT27" s="1211"/>
      <c r="HIU27" s="1211"/>
      <c r="HIV27" s="1211"/>
      <c r="HIW27" s="1211"/>
      <c r="HIX27" s="1211"/>
      <c r="HIY27" s="1211"/>
      <c r="HIZ27" s="1211"/>
      <c r="HJA27" s="1211"/>
      <c r="HJB27" s="1211"/>
      <c r="HJC27" s="1210"/>
      <c r="HJD27" s="1211"/>
      <c r="HJE27" s="1211"/>
      <c r="HJF27" s="1211"/>
      <c r="HJG27" s="1211"/>
      <c r="HJH27" s="1211"/>
      <c r="HJI27" s="1211"/>
      <c r="HJJ27" s="1211"/>
      <c r="HJK27" s="1211"/>
      <c r="HJL27" s="1211"/>
      <c r="HJM27" s="1211"/>
      <c r="HJN27" s="1211"/>
      <c r="HJO27" s="1211"/>
      <c r="HJP27" s="1211"/>
      <c r="HJQ27" s="1211"/>
      <c r="HJR27" s="1210"/>
      <c r="HJS27" s="1211"/>
      <c r="HJT27" s="1211"/>
      <c r="HJU27" s="1211"/>
      <c r="HJV27" s="1211"/>
      <c r="HJW27" s="1211"/>
      <c r="HJX27" s="1211"/>
      <c r="HJY27" s="1211"/>
      <c r="HJZ27" s="1211"/>
      <c r="HKA27" s="1211"/>
      <c r="HKB27" s="1211"/>
      <c r="HKC27" s="1211"/>
      <c r="HKD27" s="1211"/>
      <c r="HKE27" s="1211"/>
      <c r="HKF27" s="1211"/>
      <c r="HKG27" s="1210"/>
      <c r="HKH27" s="1211"/>
      <c r="HKI27" s="1211"/>
      <c r="HKJ27" s="1211"/>
      <c r="HKK27" s="1211"/>
      <c r="HKL27" s="1211"/>
      <c r="HKM27" s="1211"/>
      <c r="HKN27" s="1211"/>
      <c r="HKO27" s="1211"/>
      <c r="HKP27" s="1211"/>
      <c r="HKQ27" s="1211"/>
      <c r="HKR27" s="1211"/>
      <c r="HKS27" s="1211"/>
      <c r="HKT27" s="1211"/>
      <c r="HKU27" s="1211"/>
      <c r="HKV27" s="1210"/>
      <c r="HKW27" s="1211"/>
      <c r="HKX27" s="1211"/>
      <c r="HKY27" s="1211"/>
      <c r="HKZ27" s="1211"/>
      <c r="HLA27" s="1211"/>
      <c r="HLB27" s="1211"/>
      <c r="HLC27" s="1211"/>
      <c r="HLD27" s="1211"/>
      <c r="HLE27" s="1211"/>
      <c r="HLF27" s="1211"/>
      <c r="HLG27" s="1211"/>
      <c r="HLH27" s="1211"/>
      <c r="HLI27" s="1211"/>
      <c r="HLJ27" s="1211"/>
      <c r="HLK27" s="1210"/>
      <c r="HLL27" s="1211"/>
      <c r="HLM27" s="1211"/>
      <c r="HLN27" s="1211"/>
      <c r="HLO27" s="1211"/>
      <c r="HLP27" s="1211"/>
      <c r="HLQ27" s="1211"/>
      <c r="HLR27" s="1211"/>
      <c r="HLS27" s="1211"/>
      <c r="HLT27" s="1211"/>
      <c r="HLU27" s="1211"/>
      <c r="HLV27" s="1211"/>
      <c r="HLW27" s="1211"/>
      <c r="HLX27" s="1211"/>
      <c r="HLY27" s="1211"/>
      <c r="HLZ27" s="1210"/>
      <c r="HMA27" s="1211"/>
      <c r="HMB27" s="1211"/>
      <c r="HMC27" s="1211"/>
      <c r="HMD27" s="1211"/>
      <c r="HME27" s="1211"/>
      <c r="HMF27" s="1211"/>
      <c r="HMG27" s="1211"/>
      <c r="HMH27" s="1211"/>
      <c r="HMI27" s="1211"/>
      <c r="HMJ27" s="1211"/>
      <c r="HMK27" s="1211"/>
      <c r="HML27" s="1211"/>
      <c r="HMM27" s="1211"/>
      <c r="HMN27" s="1211"/>
      <c r="HMO27" s="1210"/>
      <c r="HMP27" s="1211"/>
      <c r="HMQ27" s="1211"/>
      <c r="HMR27" s="1211"/>
      <c r="HMS27" s="1211"/>
      <c r="HMT27" s="1211"/>
      <c r="HMU27" s="1211"/>
      <c r="HMV27" s="1211"/>
      <c r="HMW27" s="1211"/>
      <c r="HMX27" s="1211"/>
      <c r="HMY27" s="1211"/>
      <c r="HMZ27" s="1211"/>
      <c r="HNA27" s="1211"/>
      <c r="HNB27" s="1211"/>
      <c r="HNC27" s="1211"/>
      <c r="HND27" s="1210"/>
      <c r="HNE27" s="1211"/>
      <c r="HNF27" s="1211"/>
      <c r="HNG27" s="1211"/>
      <c r="HNH27" s="1211"/>
      <c r="HNI27" s="1211"/>
      <c r="HNJ27" s="1211"/>
      <c r="HNK27" s="1211"/>
      <c r="HNL27" s="1211"/>
      <c r="HNM27" s="1211"/>
      <c r="HNN27" s="1211"/>
      <c r="HNO27" s="1211"/>
      <c r="HNP27" s="1211"/>
      <c r="HNQ27" s="1211"/>
      <c r="HNR27" s="1211"/>
      <c r="HNS27" s="1210"/>
      <c r="HNT27" s="1211"/>
      <c r="HNU27" s="1211"/>
      <c r="HNV27" s="1211"/>
      <c r="HNW27" s="1211"/>
      <c r="HNX27" s="1211"/>
      <c r="HNY27" s="1211"/>
      <c r="HNZ27" s="1211"/>
      <c r="HOA27" s="1211"/>
      <c r="HOB27" s="1211"/>
      <c r="HOC27" s="1211"/>
      <c r="HOD27" s="1211"/>
      <c r="HOE27" s="1211"/>
      <c r="HOF27" s="1211"/>
      <c r="HOG27" s="1211"/>
      <c r="HOH27" s="1210"/>
      <c r="HOI27" s="1211"/>
      <c r="HOJ27" s="1211"/>
      <c r="HOK27" s="1211"/>
      <c r="HOL27" s="1211"/>
      <c r="HOM27" s="1211"/>
      <c r="HON27" s="1211"/>
      <c r="HOO27" s="1211"/>
      <c r="HOP27" s="1211"/>
      <c r="HOQ27" s="1211"/>
      <c r="HOR27" s="1211"/>
      <c r="HOS27" s="1211"/>
      <c r="HOT27" s="1211"/>
      <c r="HOU27" s="1211"/>
      <c r="HOV27" s="1211"/>
      <c r="HOW27" s="1210"/>
      <c r="HOX27" s="1211"/>
      <c r="HOY27" s="1211"/>
      <c r="HOZ27" s="1211"/>
      <c r="HPA27" s="1211"/>
      <c r="HPB27" s="1211"/>
      <c r="HPC27" s="1211"/>
      <c r="HPD27" s="1211"/>
      <c r="HPE27" s="1211"/>
      <c r="HPF27" s="1211"/>
      <c r="HPG27" s="1211"/>
      <c r="HPH27" s="1211"/>
      <c r="HPI27" s="1211"/>
      <c r="HPJ27" s="1211"/>
      <c r="HPK27" s="1211"/>
      <c r="HPL27" s="1210"/>
      <c r="HPM27" s="1211"/>
      <c r="HPN27" s="1211"/>
      <c r="HPO27" s="1211"/>
      <c r="HPP27" s="1211"/>
      <c r="HPQ27" s="1211"/>
      <c r="HPR27" s="1211"/>
      <c r="HPS27" s="1211"/>
      <c r="HPT27" s="1211"/>
      <c r="HPU27" s="1211"/>
      <c r="HPV27" s="1211"/>
      <c r="HPW27" s="1211"/>
      <c r="HPX27" s="1211"/>
      <c r="HPY27" s="1211"/>
      <c r="HPZ27" s="1211"/>
      <c r="HQA27" s="1210"/>
      <c r="HQB27" s="1211"/>
      <c r="HQC27" s="1211"/>
      <c r="HQD27" s="1211"/>
      <c r="HQE27" s="1211"/>
      <c r="HQF27" s="1211"/>
      <c r="HQG27" s="1211"/>
      <c r="HQH27" s="1211"/>
      <c r="HQI27" s="1211"/>
      <c r="HQJ27" s="1211"/>
      <c r="HQK27" s="1211"/>
      <c r="HQL27" s="1211"/>
      <c r="HQM27" s="1211"/>
      <c r="HQN27" s="1211"/>
      <c r="HQO27" s="1211"/>
      <c r="HQP27" s="1210"/>
      <c r="HQQ27" s="1211"/>
      <c r="HQR27" s="1211"/>
      <c r="HQS27" s="1211"/>
      <c r="HQT27" s="1211"/>
      <c r="HQU27" s="1211"/>
      <c r="HQV27" s="1211"/>
      <c r="HQW27" s="1211"/>
      <c r="HQX27" s="1211"/>
      <c r="HQY27" s="1211"/>
      <c r="HQZ27" s="1211"/>
      <c r="HRA27" s="1211"/>
      <c r="HRB27" s="1211"/>
      <c r="HRC27" s="1211"/>
      <c r="HRD27" s="1211"/>
      <c r="HRE27" s="1210"/>
      <c r="HRF27" s="1211"/>
      <c r="HRG27" s="1211"/>
      <c r="HRH27" s="1211"/>
      <c r="HRI27" s="1211"/>
      <c r="HRJ27" s="1211"/>
      <c r="HRK27" s="1211"/>
      <c r="HRL27" s="1211"/>
      <c r="HRM27" s="1211"/>
      <c r="HRN27" s="1211"/>
      <c r="HRO27" s="1211"/>
      <c r="HRP27" s="1211"/>
      <c r="HRQ27" s="1211"/>
      <c r="HRR27" s="1211"/>
      <c r="HRS27" s="1211"/>
      <c r="HRT27" s="1210"/>
      <c r="HRU27" s="1211"/>
      <c r="HRV27" s="1211"/>
      <c r="HRW27" s="1211"/>
      <c r="HRX27" s="1211"/>
      <c r="HRY27" s="1211"/>
      <c r="HRZ27" s="1211"/>
      <c r="HSA27" s="1211"/>
      <c r="HSB27" s="1211"/>
      <c r="HSC27" s="1211"/>
      <c r="HSD27" s="1211"/>
      <c r="HSE27" s="1211"/>
      <c r="HSF27" s="1211"/>
      <c r="HSG27" s="1211"/>
      <c r="HSH27" s="1211"/>
      <c r="HSI27" s="1210"/>
      <c r="HSJ27" s="1211"/>
      <c r="HSK27" s="1211"/>
      <c r="HSL27" s="1211"/>
      <c r="HSM27" s="1211"/>
      <c r="HSN27" s="1211"/>
      <c r="HSO27" s="1211"/>
      <c r="HSP27" s="1211"/>
      <c r="HSQ27" s="1211"/>
      <c r="HSR27" s="1211"/>
      <c r="HSS27" s="1211"/>
      <c r="HST27" s="1211"/>
      <c r="HSU27" s="1211"/>
      <c r="HSV27" s="1211"/>
      <c r="HSW27" s="1211"/>
      <c r="HSX27" s="1210"/>
      <c r="HSY27" s="1211"/>
      <c r="HSZ27" s="1211"/>
      <c r="HTA27" s="1211"/>
      <c r="HTB27" s="1211"/>
      <c r="HTC27" s="1211"/>
      <c r="HTD27" s="1211"/>
      <c r="HTE27" s="1211"/>
      <c r="HTF27" s="1211"/>
      <c r="HTG27" s="1211"/>
      <c r="HTH27" s="1211"/>
      <c r="HTI27" s="1211"/>
      <c r="HTJ27" s="1211"/>
      <c r="HTK27" s="1211"/>
      <c r="HTL27" s="1211"/>
      <c r="HTM27" s="1210"/>
      <c r="HTN27" s="1211"/>
      <c r="HTO27" s="1211"/>
      <c r="HTP27" s="1211"/>
      <c r="HTQ27" s="1211"/>
      <c r="HTR27" s="1211"/>
      <c r="HTS27" s="1211"/>
      <c r="HTT27" s="1211"/>
      <c r="HTU27" s="1211"/>
      <c r="HTV27" s="1211"/>
      <c r="HTW27" s="1211"/>
      <c r="HTX27" s="1211"/>
      <c r="HTY27" s="1211"/>
      <c r="HTZ27" s="1211"/>
      <c r="HUA27" s="1211"/>
      <c r="HUB27" s="1210"/>
      <c r="HUC27" s="1211"/>
      <c r="HUD27" s="1211"/>
      <c r="HUE27" s="1211"/>
      <c r="HUF27" s="1211"/>
      <c r="HUG27" s="1211"/>
      <c r="HUH27" s="1211"/>
      <c r="HUI27" s="1211"/>
      <c r="HUJ27" s="1211"/>
      <c r="HUK27" s="1211"/>
      <c r="HUL27" s="1211"/>
      <c r="HUM27" s="1211"/>
      <c r="HUN27" s="1211"/>
      <c r="HUO27" s="1211"/>
      <c r="HUP27" s="1211"/>
      <c r="HUQ27" s="1210"/>
      <c r="HUR27" s="1211"/>
      <c r="HUS27" s="1211"/>
      <c r="HUT27" s="1211"/>
      <c r="HUU27" s="1211"/>
      <c r="HUV27" s="1211"/>
      <c r="HUW27" s="1211"/>
      <c r="HUX27" s="1211"/>
      <c r="HUY27" s="1211"/>
      <c r="HUZ27" s="1211"/>
      <c r="HVA27" s="1211"/>
      <c r="HVB27" s="1211"/>
      <c r="HVC27" s="1211"/>
      <c r="HVD27" s="1211"/>
      <c r="HVE27" s="1211"/>
      <c r="HVF27" s="1210"/>
      <c r="HVG27" s="1211"/>
      <c r="HVH27" s="1211"/>
      <c r="HVI27" s="1211"/>
      <c r="HVJ27" s="1211"/>
      <c r="HVK27" s="1211"/>
      <c r="HVL27" s="1211"/>
      <c r="HVM27" s="1211"/>
      <c r="HVN27" s="1211"/>
      <c r="HVO27" s="1211"/>
      <c r="HVP27" s="1211"/>
      <c r="HVQ27" s="1211"/>
      <c r="HVR27" s="1211"/>
      <c r="HVS27" s="1211"/>
      <c r="HVT27" s="1211"/>
      <c r="HVU27" s="1210"/>
      <c r="HVV27" s="1211"/>
      <c r="HVW27" s="1211"/>
      <c r="HVX27" s="1211"/>
      <c r="HVY27" s="1211"/>
      <c r="HVZ27" s="1211"/>
      <c r="HWA27" s="1211"/>
      <c r="HWB27" s="1211"/>
      <c r="HWC27" s="1211"/>
      <c r="HWD27" s="1211"/>
      <c r="HWE27" s="1211"/>
      <c r="HWF27" s="1211"/>
      <c r="HWG27" s="1211"/>
      <c r="HWH27" s="1211"/>
      <c r="HWI27" s="1211"/>
      <c r="HWJ27" s="1210"/>
      <c r="HWK27" s="1211"/>
      <c r="HWL27" s="1211"/>
      <c r="HWM27" s="1211"/>
      <c r="HWN27" s="1211"/>
      <c r="HWO27" s="1211"/>
      <c r="HWP27" s="1211"/>
      <c r="HWQ27" s="1211"/>
      <c r="HWR27" s="1211"/>
      <c r="HWS27" s="1211"/>
      <c r="HWT27" s="1211"/>
      <c r="HWU27" s="1211"/>
      <c r="HWV27" s="1211"/>
      <c r="HWW27" s="1211"/>
      <c r="HWX27" s="1211"/>
      <c r="HWY27" s="1210"/>
      <c r="HWZ27" s="1211"/>
      <c r="HXA27" s="1211"/>
      <c r="HXB27" s="1211"/>
      <c r="HXC27" s="1211"/>
      <c r="HXD27" s="1211"/>
      <c r="HXE27" s="1211"/>
      <c r="HXF27" s="1211"/>
      <c r="HXG27" s="1211"/>
      <c r="HXH27" s="1211"/>
      <c r="HXI27" s="1211"/>
      <c r="HXJ27" s="1211"/>
      <c r="HXK27" s="1211"/>
      <c r="HXL27" s="1211"/>
      <c r="HXM27" s="1211"/>
      <c r="HXN27" s="1210"/>
      <c r="HXO27" s="1211"/>
      <c r="HXP27" s="1211"/>
      <c r="HXQ27" s="1211"/>
      <c r="HXR27" s="1211"/>
      <c r="HXS27" s="1211"/>
      <c r="HXT27" s="1211"/>
      <c r="HXU27" s="1211"/>
      <c r="HXV27" s="1211"/>
      <c r="HXW27" s="1211"/>
      <c r="HXX27" s="1211"/>
      <c r="HXY27" s="1211"/>
      <c r="HXZ27" s="1211"/>
      <c r="HYA27" s="1211"/>
      <c r="HYB27" s="1211"/>
      <c r="HYC27" s="1210"/>
      <c r="HYD27" s="1211"/>
      <c r="HYE27" s="1211"/>
      <c r="HYF27" s="1211"/>
      <c r="HYG27" s="1211"/>
      <c r="HYH27" s="1211"/>
      <c r="HYI27" s="1211"/>
      <c r="HYJ27" s="1211"/>
      <c r="HYK27" s="1211"/>
      <c r="HYL27" s="1211"/>
      <c r="HYM27" s="1211"/>
      <c r="HYN27" s="1211"/>
      <c r="HYO27" s="1211"/>
      <c r="HYP27" s="1211"/>
      <c r="HYQ27" s="1211"/>
      <c r="HYR27" s="1210"/>
      <c r="HYS27" s="1211"/>
      <c r="HYT27" s="1211"/>
      <c r="HYU27" s="1211"/>
      <c r="HYV27" s="1211"/>
      <c r="HYW27" s="1211"/>
      <c r="HYX27" s="1211"/>
      <c r="HYY27" s="1211"/>
      <c r="HYZ27" s="1211"/>
      <c r="HZA27" s="1211"/>
      <c r="HZB27" s="1211"/>
      <c r="HZC27" s="1211"/>
      <c r="HZD27" s="1211"/>
      <c r="HZE27" s="1211"/>
      <c r="HZF27" s="1211"/>
      <c r="HZG27" s="1210"/>
      <c r="HZH27" s="1211"/>
      <c r="HZI27" s="1211"/>
      <c r="HZJ27" s="1211"/>
      <c r="HZK27" s="1211"/>
      <c r="HZL27" s="1211"/>
      <c r="HZM27" s="1211"/>
      <c r="HZN27" s="1211"/>
      <c r="HZO27" s="1211"/>
      <c r="HZP27" s="1211"/>
      <c r="HZQ27" s="1211"/>
      <c r="HZR27" s="1211"/>
      <c r="HZS27" s="1211"/>
      <c r="HZT27" s="1211"/>
      <c r="HZU27" s="1211"/>
      <c r="HZV27" s="1210"/>
      <c r="HZW27" s="1211"/>
      <c r="HZX27" s="1211"/>
      <c r="HZY27" s="1211"/>
      <c r="HZZ27" s="1211"/>
      <c r="IAA27" s="1211"/>
      <c r="IAB27" s="1211"/>
      <c r="IAC27" s="1211"/>
      <c r="IAD27" s="1211"/>
      <c r="IAE27" s="1211"/>
      <c r="IAF27" s="1211"/>
      <c r="IAG27" s="1211"/>
      <c r="IAH27" s="1211"/>
      <c r="IAI27" s="1211"/>
      <c r="IAJ27" s="1211"/>
      <c r="IAK27" s="1210"/>
      <c r="IAL27" s="1211"/>
      <c r="IAM27" s="1211"/>
      <c r="IAN27" s="1211"/>
      <c r="IAO27" s="1211"/>
      <c r="IAP27" s="1211"/>
      <c r="IAQ27" s="1211"/>
      <c r="IAR27" s="1211"/>
      <c r="IAS27" s="1211"/>
      <c r="IAT27" s="1211"/>
      <c r="IAU27" s="1211"/>
      <c r="IAV27" s="1211"/>
      <c r="IAW27" s="1211"/>
      <c r="IAX27" s="1211"/>
      <c r="IAY27" s="1211"/>
      <c r="IAZ27" s="1210"/>
      <c r="IBA27" s="1211"/>
      <c r="IBB27" s="1211"/>
      <c r="IBC27" s="1211"/>
      <c r="IBD27" s="1211"/>
      <c r="IBE27" s="1211"/>
      <c r="IBF27" s="1211"/>
      <c r="IBG27" s="1211"/>
      <c r="IBH27" s="1211"/>
      <c r="IBI27" s="1211"/>
      <c r="IBJ27" s="1211"/>
      <c r="IBK27" s="1211"/>
      <c r="IBL27" s="1211"/>
      <c r="IBM27" s="1211"/>
      <c r="IBN27" s="1211"/>
      <c r="IBO27" s="1210"/>
      <c r="IBP27" s="1211"/>
      <c r="IBQ27" s="1211"/>
      <c r="IBR27" s="1211"/>
      <c r="IBS27" s="1211"/>
      <c r="IBT27" s="1211"/>
      <c r="IBU27" s="1211"/>
      <c r="IBV27" s="1211"/>
      <c r="IBW27" s="1211"/>
      <c r="IBX27" s="1211"/>
      <c r="IBY27" s="1211"/>
      <c r="IBZ27" s="1211"/>
      <c r="ICA27" s="1211"/>
      <c r="ICB27" s="1211"/>
      <c r="ICC27" s="1211"/>
      <c r="ICD27" s="1210"/>
      <c r="ICE27" s="1211"/>
      <c r="ICF27" s="1211"/>
      <c r="ICG27" s="1211"/>
      <c r="ICH27" s="1211"/>
      <c r="ICI27" s="1211"/>
      <c r="ICJ27" s="1211"/>
      <c r="ICK27" s="1211"/>
      <c r="ICL27" s="1211"/>
      <c r="ICM27" s="1211"/>
      <c r="ICN27" s="1211"/>
      <c r="ICO27" s="1211"/>
      <c r="ICP27" s="1211"/>
      <c r="ICQ27" s="1211"/>
      <c r="ICR27" s="1211"/>
      <c r="ICS27" s="1210"/>
      <c r="ICT27" s="1211"/>
      <c r="ICU27" s="1211"/>
      <c r="ICV27" s="1211"/>
      <c r="ICW27" s="1211"/>
      <c r="ICX27" s="1211"/>
      <c r="ICY27" s="1211"/>
      <c r="ICZ27" s="1211"/>
      <c r="IDA27" s="1211"/>
      <c r="IDB27" s="1211"/>
      <c r="IDC27" s="1211"/>
      <c r="IDD27" s="1211"/>
      <c r="IDE27" s="1211"/>
      <c r="IDF27" s="1211"/>
      <c r="IDG27" s="1211"/>
      <c r="IDH27" s="1210"/>
      <c r="IDI27" s="1211"/>
      <c r="IDJ27" s="1211"/>
      <c r="IDK27" s="1211"/>
      <c r="IDL27" s="1211"/>
      <c r="IDM27" s="1211"/>
      <c r="IDN27" s="1211"/>
      <c r="IDO27" s="1211"/>
      <c r="IDP27" s="1211"/>
      <c r="IDQ27" s="1211"/>
      <c r="IDR27" s="1211"/>
      <c r="IDS27" s="1211"/>
      <c r="IDT27" s="1211"/>
      <c r="IDU27" s="1211"/>
      <c r="IDV27" s="1211"/>
      <c r="IDW27" s="1210"/>
      <c r="IDX27" s="1211"/>
      <c r="IDY27" s="1211"/>
      <c r="IDZ27" s="1211"/>
      <c r="IEA27" s="1211"/>
      <c r="IEB27" s="1211"/>
      <c r="IEC27" s="1211"/>
      <c r="IED27" s="1211"/>
      <c r="IEE27" s="1211"/>
      <c r="IEF27" s="1211"/>
      <c r="IEG27" s="1211"/>
      <c r="IEH27" s="1211"/>
      <c r="IEI27" s="1211"/>
      <c r="IEJ27" s="1211"/>
      <c r="IEK27" s="1211"/>
      <c r="IEL27" s="1210"/>
      <c r="IEM27" s="1211"/>
      <c r="IEN27" s="1211"/>
      <c r="IEO27" s="1211"/>
      <c r="IEP27" s="1211"/>
      <c r="IEQ27" s="1211"/>
      <c r="IER27" s="1211"/>
      <c r="IES27" s="1211"/>
      <c r="IET27" s="1211"/>
      <c r="IEU27" s="1211"/>
      <c r="IEV27" s="1211"/>
      <c r="IEW27" s="1211"/>
      <c r="IEX27" s="1211"/>
      <c r="IEY27" s="1211"/>
      <c r="IEZ27" s="1211"/>
      <c r="IFA27" s="1210"/>
      <c r="IFB27" s="1211"/>
      <c r="IFC27" s="1211"/>
      <c r="IFD27" s="1211"/>
      <c r="IFE27" s="1211"/>
      <c r="IFF27" s="1211"/>
      <c r="IFG27" s="1211"/>
      <c r="IFH27" s="1211"/>
      <c r="IFI27" s="1211"/>
      <c r="IFJ27" s="1211"/>
      <c r="IFK27" s="1211"/>
      <c r="IFL27" s="1211"/>
      <c r="IFM27" s="1211"/>
      <c r="IFN27" s="1211"/>
      <c r="IFO27" s="1211"/>
      <c r="IFP27" s="1210"/>
      <c r="IFQ27" s="1211"/>
      <c r="IFR27" s="1211"/>
      <c r="IFS27" s="1211"/>
      <c r="IFT27" s="1211"/>
      <c r="IFU27" s="1211"/>
      <c r="IFV27" s="1211"/>
      <c r="IFW27" s="1211"/>
      <c r="IFX27" s="1211"/>
      <c r="IFY27" s="1211"/>
      <c r="IFZ27" s="1211"/>
      <c r="IGA27" s="1211"/>
      <c r="IGB27" s="1211"/>
      <c r="IGC27" s="1211"/>
      <c r="IGD27" s="1211"/>
      <c r="IGE27" s="1210"/>
      <c r="IGF27" s="1211"/>
      <c r="IGG27" s="1211"/>
      <c r="IGH27" s="1211"/>
      <c r="IGI27" s="1211"/>
      <c r="IGJ27" s="1211"/>
      <c r="IGK27" s="1211"/>
      <c r="IGL27" s="1211"/>
      <c r="IGM27" s="1211"/>
      <c r="IGN27" s="1211"/>
      <c r="IGO27" s="1211"/>
      <c r="IGP27" s="1211"/>
      <c r="IGQ27" s="1211"/>
      <c r="IGR27" s="1211"/>
      <c r="IGS27" s="1211"/>
      <c r="IGT27" s="1210"/>
      <c r="IGU27" s="1211"/>
      <c r="IGV27" s="1211"/>
      <c r="IGW27" s="1211"/>
      <c r="IGX27" s="1211"/>
      <c r="IGY27" s="1211"/>
      <c r="IGZ27" s="1211"/>
      <c r="IHA27" s="1211"/>
      <c r="IHB27" s="1211"/>
      <c r="IHC27" s="1211"/>
      <c r="IHD27" s="1211"/>
      <c r="IHE27" s="1211"/>
      <c r="IHF27" s="1211"/>
      <c r="IHG27" s="1211"/>
      <c r="IHH27" s="1211"/>
      <c r="IHI27" s="1210"/>
      <c r="IHJ27" s="1211"/>
      <c r="IHK27" s="1211"/>
      <c r="IHL27" s="1211"/>
      <c r="IHM27" s="1211"/>
      <c r="IHN27" s="1211"/>
      <c r="IHO27" s="1211"/>
      <c r="IHP27" s="1211"/>
      <c r="IHQ27" s="1211"/>
      <c r="IHR27" s="1211"/>
      <c r="IHS27" s="1211"/>
      <c r="IHT27" s="1211"/>
      <c r="IHU27" s="1211"/>
      <c r="IHV27" s="1211"/>
      <c r="IHW27" s="1211"/>
      <c r="IHX27" s="1210"/>
      <c r="IHY27" s="1211"/>
      <c r="IHZ27" s="1211"/>
      <c r="IIA27" s="1211"/>
      <c r="IIB27" s="1211"/>
      <c r="IIC27" s="1211"/>
      <c r="IID27" s="1211"/>
      <c r="IIE27" s="1211"/>
      <c r="IIF27" s="1211"/>
      <c r="IIG27" s="1211"/>
      <c r="IIH27" s="1211"/>
      <c r="III27" s="1211"/>
      <c r="IIJ27" s="1211"/>
      <c r="IIK27" s="1211"/>
      <c r="IIL27" s="1211"/>
      <c r="IIM27" s="1210"/>
      <c r="IIN27" s="1211"/>
      <c r="IIO27" s="1211"/>
      <c r="IIP27" s="1211"/>
      <c r="IIQ27" s="1211"/>
      <c r="IIR27" s="1211"/>
      <c r="IIS27" s="1211"/>
      <c r="IIT27" s="1211"/>
      <c r="IIU27" s="1211"/>
      <c r="IIV27" s="1211"/>
      <c r="IIW27" s="1211"/>
      <c r="IIX27" s="1211"/>
      <c r="IIY27" s="1211"/>
      <c r="IIZ27" s="1211"/>
      <c r="IJA27" s="1211"/>
      <c r="IJB27" s="1210"/>
      <c r="IJC27" s="1211"/>
      <c r="IJD27" s="1211"/>
      <c r="IJE27" s="1211"/>
      <c r="IJF27" s="1211"/>
      <c r="IJG27" s="1211"/>
      <c r="IJH27" s="1211"/>
      <c r="IJI27" s="1211"/>
      <c r="IJJ27" s="1211"/>
      <c r="IJK27" s="1211"/>
      <c r="IJL27" s="1211"/>
      <c r="IJM27" s="1211"/>
      <c r="IJN27" s="1211"/>
      <c r="IJO27" s="1211"/>
      <c r="IJP27" s="1211"/>
      <c r="IJQ27" s="1210"/>
      <c r="IJR27" s="1211"/>
      <c r="IJS27" s="1211"/>
      <c r="IJT27" s="1211"/>
      <c r="IJU27" s="1211"/>
      <c r="IJV27" s="1211"/>
      <c r="IJW27" s="1211"/>
      <c r="IJX27" s="1211"/>
      <c r="IJY27" s="1211"/>
      <c r="IJZ27" s="1211"/>
      <c r="IKA27" s="1211"/>
      <c r="IKB27" s="1211"/>
      <c r="IKC27" s="1211"/>
      <c r="IKD27" s="1211"/>
      <c r="IKE27" s="1211"/>
      <c r="IKF27" s="1210"/>
      <c r="IKG27" s="1211"/>
      <c r="IKH27" s="1211"/>
      <c r="IKI27" s="1211"/>
      <c r="IKJ27" s="1211"/>
      <c r="IKK27" s="1211"/>
      <c r="IKL27" s="1211"/>
      <c r="IKM27" s="1211"/>
      <c r="IKN27" s="1211"/>
      <c r="IKO27" s="1211"/>
      <c r="IKP27" s="1211"/>
      <c r="IKQ27" s="1211"/>
      <c r="IKR27" s="1211"/>
      <c r="IKS27" s="1211"/>
      <c r="IKT27" s="1211"/>
      <c r="IKU27" s="1210"/>
      <c r="IKV27" s="1211"/>
      <c r="IKW27" s="1211"/>
      <c r="IKX27" s="1211"/>
      <c r="IKY27" s="1211"/>
      <c r="IKZ27" s="1211"/>
      <c r="ILA27" s="1211"/>
      <c r="ILB27" s="1211"/>
      <c r="ILC27" s="1211"/>
      <c r="ILD27" s="1211"/>
      <c r="ILE27" s="1211"/>
      <c r="ILF27" s="1211"/>
      <c r="ILG27" s="1211"/>
      <c r="ILH27" s="1211"/>
      <c r="ILI27" s="1211"/>
      <c r="ILJ27" s="1210"/>
      <c r="ILK27" s="1211"/>
      <c r="ILL27" s="1211"/>
      <c r="ILM27" s="1211"/>
      <c r="ILN27" s="1211"/>
      <c r="ILO27" s="1211"/>
      <c r="ILP27" s="1211"/>
      <c r="ILQ27" s="1211"/>
      <c r="ILR27" s="1211"/>
      <c r="ILS27" s="1211"/>
      <c r="ILT27" s="1211"/>
      <c r="ILU27" s="1211"/>
      <c r="ILV27" s="1211"/>
      <c r="ILW27" s="1211"/>
      <c r="ILX27" s="1211"/>
      <c r="ILY27" s="1210"/>
      <c r="ILZ27" s="1211"/>
      <c r="IMA27" s="1211"/>
      <c r="IMB27" s="1211"/>
      <c r="IMC27" s="1211"/>
      <c r="IMD27" s="1211"/>
      <c r="IME27" s="1211"/>
      <c r="IMF27" s="1211"/>
      <c r="IMG27" s="1211"/>
      <c r="IMH27" s="1211"/>
      <c r="IMI27" s="1211"/>
      <c r="IMJ27" s="1211"/>
      <c r="IMK27" s="1211"/>
      <c r="IML27" s="1211"/>
      <c r="IMM27" s="1211"/>
      <c r="IMN27" s="1210"/>
      <c r="IMO27" s="1211"/>
      <c r="IMP27" s="1211"/>
      <c r="IMQ27" s="1211"/>
      <c r="IMR27" s="1211"/>
      <c r="IMS27" s="1211"/>
      <c r="IMT27" s="1211"/>
      <c r="IMU27" s="1211"/>
      <c r="IMV27" s="1211"/>
      <c r="IMW27" s="1211"/>
      <c r="IMX27" s="1211"/>
      <c r="IMY27" s="1211"/>
      <c r="IMZ27" s="1211"/>
      <c r="INA27" s="1211"/>
      <c r="INB27" s="1211"/>
      <c r="INC27" s="1210"/>
      <c r="IND27" s="1211"/>
      <c r="INE27" s="1211"/>
      <c r="INF27" s="1211"/>
      <c r="ING27" s="1211"/>
      <c r="INH27" s="1211"/>
      <c r="INI27" s="1211"/>
      <c r="INJ27" s="1211"/>
      <c r="INK27" s="1211"/>
      <c r="INL27" s="1211"/>
      <c r="INM27" s="1211"/>
      <c r="INN27" s="1211"/>
      <c r="INO27" s="1211"/>
      <c r="INP27" s="1211"/>
      <c r="INQ27" s="1211"/>
      <c r="INR27" s="1210"/>
      <c r="INS27" s="1211"/>
      <c r="INT27" s="1211"/>
      <c r="INU27" s="1211"/>
      <c r="INV27" s="1211"/>
      <c r="INW27" s="1211"/>
      <c r="INX27" s="1211"/>
      <c r="INY27" s="1211"/>
      <c r="INZ27" s="1211"/>
      <c r="IOA27" s="1211"/>
      <c r="IOB27" s="1211"/>
      <c r="IOC27" s="1211"/>
      <c r="IOD27" s="1211"/>
      <c r="IOE27" s="1211"/>
      <c r="IOF27" s="1211"/>
      <c r="IOG27" s="1210"/>
      <c r="IOH27" s="1211"/>
      <c r="IOI27" s="1211"/>
      <c r="IOJ27" s="1211"/>
      <c r="IOK27" s="1211"/>
      <c r="IOL27" s="1211"/>
      <c r="IOM27" s="1211"/>
      <c r="ION27" s="1211"/>
      <c r="IOO27" s="1211"/>
      <c r="IOP27" s="1211"/>
      <c r="IOQ27" s="1211"/>
      <c r="IOR27" s="1211"/>
      <c r="IOS27" s="1211"/>
      <c r="IOT27" s="1211"/>
      <c r="IOU27" s="1211"/>
      <c r="IOV27" s="1210"/>
      <c r="IOW27" s="1211"/>
      <c r="IOX27" s="1211"/>
      <c r="IOY27" s="1211"/>
      <c r="IOZ27" s="1211"/>
      <c r="IPA27" s="1211"/>
      <c r="IPB27" s="1211"/>
      <c r="IPC27" s="1211"/>
      <c r="IPD27" s="1211"/>
      <c r="IPE27" s="1211"/>
      <c r="IPF27" s="1211"/>
      <c r="IPG27" s="1211"/>
      <c r="IPH27" s="1211"/>
      <c r="IPI27" s="1211"/>
      <c r="IPJ27" s="1211"/>
      <c r="IPK27" s="1210"/>
      <c r="IPL27" s="1211"/>
      <c r="IPM27" s="1211"/>
      <c r="IPN27" s="1211"/>
      <c r="IPO27" s="1211"/>
      <c r="IPP27" s="1211"/>
      <c r="IPQ27" s="1211"/>
      <c r="IPR27" s="1211"/>
      <c r="IPS27" s="1211"/>
      <c r="IPT27" s="1211"/>
      <c r="IPU27" s="1211"/>
      <c r="IPV27" s="1211"/>
      <c r="IPW27" s="1211"/>
      <c r="IPX27" s="1211"/>
      <c r="IPY27" s="1211"/>
      <c r="IPZ27" s="1210"/>
      <c r="IQA27" s="1211"/>
      <c r="IQB27" s="1211"/>
      <c r="IQC27" s="1211"/>
      <c r="IQD27" s="1211"/>
      <c r="IQE27" s="1211"/>
      <c r="IQF27" s="1211"/>
      <c r="IQG27" s="1211"/>
      <c r="IQH27" s="1211"/>
      <c r="IQI27" s="1211"/>
      <c r="IQJ27" s="1211"/>
      <c r="IQK27" s="1211"/>
      <c r="IQL27" s="1211"/>
      <c r="IQM27" s="1211"/>
      <c r="IQN27" s="1211"/>
      <c r="IQO27" s="1210"/>
      <c r="IQP27" s="1211"/>
      <c r="IQQ27" s="1211"/>
      <c r="IQR27" s="1211"/>
      <c r="IQS27" s="1211"/>
      <c r="IQT27" s="1211"/>
      <c r="IQU27" s="1211"/>
      <c r="IQV27" s="1211"/>
      <c r="IQW27" s="1211"/>
      <c r="IQX27" s="1211"/>
      <c r="IQY27" s="1211"/>
      <c r="IQZ27" s="1211"/>
      <c r="IRA27" s="1211"/>
      <c r="IRB27" s="1211"/>
      <c r="IRC27" s="1211"/>
      <c r="IRD27" s="1210"/>
      <c r="IRE27" s="1211"/>
      <c r="IRF27" s="1211"/>
      <c r="IRG27" s="1211"/>
      <c r="IRH27" s="1211"/>
      <c r="IRI27" s="1211"/>
      <c r="IRJ27" s="1211"/>
      <c r="IRK27" s="1211"/>
      <c r="IRL27" s="1211"/>
      <c r="IRM27" s="1211"/>
      <c r="IRN27" s="1211"/>
      <c r="IRO27" s="1211"/>
      <c r="IRP27" s="1211"/>
      <c r="IRQ27" s="1211"/>
      <c r="IRR27" s="1211"/>
      <c r="IRS27" s="1210"/>
      <c r="IRT27" s="1211"/>
      <c r="IRU27" s="1211"/>
      <c r="IRV27" s="1211"/>
      <c r="IRW27" s="1211"/>
      <c r="IRX27" s="1211"/>
      <c r="IRY27" s="1211"/>
      <c r="IRZ27" s="1211"/>
      <c r="ISA27" s="1211"/>
      <c r="ISB27" s="1211"/>
      <c r="ISC27" s="1211"/>
      <c r="ISD27" s="1211"/>
      <c r="ISE27" s="1211"/>
      <c r="ISF27" s="1211"/>
      <c r="ISG27" s="1211"/>
      <c r="ISH27" s="1210"/>
      <c r="ISI27" s="1211"/>
      <c r="ISJ27" s="1211"/>
      <c r="ISK27" s="1211"/>
      <c r="ISL27" s="1211"/>
      <c r="ISM27" s="1211"/>
      <c r="ISN27" s="1211"/>
      <c r="ISO27" s="1211"/>
      <c r="ISP27" s="1211"/>
      <c r="ISQ27" s="1211"/>
      <c r="ISR27" s="1211"/>
      <c r="ISS27" s="1211"/>
      <c r="IST27" s="1211"/>
      <c r="ISU27" s="1211"/>
      <c r="ISV27" s="1211"/>
      <c r="ISW27" s="1210"/>
      <c r="ISX27" s="1211"/>
      <c r="ISY27" s="1211"/>
      <c r="ISZ27" s="1211"/>
      <c r="ITA27" s="1211"/>
      <c r="ITB27" s="1211"/>
      <c r="ITC27" s="1211"/>
      <c r="ITD27" s="1211"/>
      <c r="ITE27" s="1211"/>
      <c r="ITF27" s="1211"/>
      <c r="ITG27" s="1211"/>
      <c r="ITH27" s="1211"/>
      <c r="ITI27" s="1211"/>
      <c r="ITJ27" s="1211"/>
      <c r="ITK27" s="1211"/>
      <c r="ITL27" s="1210"/>
      <c r="ITM27" s="1211"/>
      <c r="ITN27" s="1211"/>
      <c r="ITO27" s="1211"/>
      <c r="ITP27" s="1211"/>
      <c r="ITQ27" s="1211"/>
      <c r="ITR27" s="1211"/>
      <c r="ITS27" s="1211"/>
      <c r="ITT27" s="1211"/>
      <c r="ITU27" s="1211"/>
      <c r="ITV27" s="1211"/>
      <c r="ITW27" s="1211"/>
      <c r="ITX27" s="1211"/>
      <c r="ITY27" s="1211"/>
      <c r="ITZ27" s="1211"/>
      <c r="IUA27" s="1210"/>
      <c r="IUB27" s="1211"/>
      <c r="IUC27" s="1211"/>
      <c r="IUD27" s="1211"/>
      <c r="IUE27" s="1211"/>
      <c r="IUF27" s="1211"/>
      <c r="IUG27" s="1211"/>
      <c r="IUH27" s="1211"/>
      <c r="IUI27" s="1211"/>
      <c r="IUJ27" s="1211"/>
      <c r="IUK27" s="1211"/>
      <c r="IUL27" s="1211"/>
      <c r="IUM27" s="1211"/>
      <c r="IUN27" s="1211"/>
      <c r="IUO27" s="1211"/>
      <c r="IUP27" s="1210"/>
      <c r="IUQ27" s="1211"/>
      <c r="IUR27" s="1211"/>
      <c r="IUS27" s="1211"/>
      <c r="IUT27" s="1211"/>
      <c r="IUU27" s="1211"/>
      <c r="IUV27" s="1211"/>
      <c r="IUW27" s="1211"/>
      <c r="IUX27" s="1211"/>
      <c r="IUY27" s="1211"/>
      <c r="IUZ27" s="1211"/>
      <c r="IVA27" s="1211"/>
      <c r="IVB27" s="1211"/>
      <c r="IVC27" s="1211"/>
      <c r="IVD27" s="1211"/>
      <c r="IVE27" s="1210"/>
      <c r="IVF27" s="1211"/>
      <c r="IVG27" s="1211"/>
      <c r="IVH27" s="1211"/>
      <c r="IVI27" s="1211"/>
      <c r="IVJ27" s="1211"/>
      <c r="IVK27" s="1211"/>
      <c r="IVL27" s="1211"/>
      <c r="IVM27" s="1211"/>
      <c r="IVN27" s="1211"/>
      <c r="IVO27" s="1211"/>
      <c r="IVP27" s="1211"/>
      <c r="IVQ27" s="1211"/>
      <c r="IVR27" s="1211"/>
      <c r="IVS27" s="1211"/>
      <c r="IVT27" s="1210"/>
      <c r="IVU27" s="1211"/>
      <c r="IVV27" s="1211"/>
      <c r="IVW27" s="1211"/>
      <c r="IVX27" s="1211"/>
      <c r="IVY27" s="1211"/>
      <c r="IVZ27" s="1211"/>
      <c r="IWA27" s="1211"/>
      <c r="IWB27" s="1211"/>
      <c r="IWC27" s="1211"/>
      <c r="IWD27" s="1211"/>
      <c r="IWE27" s="1211"/>
      <c r="IWF27" s="1211"/>
      <c r="IWG27" s="1211"/>
      <c r="IWH27" s="1211"/>
      <c r="IWI27" s="1210"/>
      <c r="IWJ27" s="1211"/>
      <c r="IWK27" s="1211"/>
      <c r="IWL27" s="1211"/>
      <c r="IWM27" s="1211"/>
      <c r="IWN27" s="1211"/>
      <c r="IWO27" s="1211"/>
      <c r="IWP27" s="1211"/>
      <c r="IWQ27" s="1211"/>
      <c r="IWR27" s="1211"/>
      <c r="IWS27" s="1211"/>
      <c r="IWT27" s="1211"/>
      <c r="IWU27" s="1211"/>
      <c r="IWV27" s="1211"/>
      <c r="IWW27" s="1211"/>
      <c r="IWX27" s="1210"/>
      <c r="IWY27" s="1211"/>
      <c r="IWZ27" s="1211"/>
      <c r="IXA27" s="1211"/>
      <c r="IXB27" s="1211"/>
      <c r="IXC27" s="1211"/>
      <c r="IXD27" s="1211"/>
      <c r="IXE27" s="1211"/>
      <c r="IXF27" s="1211"/>
      <c r="IXG27" s="1211"/>
      <c r="IXH27" s="1211"/>
      <c r="IXI27" s="1211"/>
      <c r="IXJ27" s="1211"/>
      <c r="IXK27" s="1211"/>
      <c r="IXL27" s="1211"/>
      <c r="IXM27" s="1210"/>
      <c r="IXN27" s="1211"/>
      <c r="IXO27" s="1211"/>
      <c r="IXP27" s="1211"/>
      <c r="IXQ27" s="1211"/>
      <c r="IXR27" s="1211"/>
      <c r="IXS27" s="1211"/>
      <c r="IXT27" s="1211"/>
      <c r="IXU27" s="1211"/>
      <c r="IXV27" s="1211"/>
      <c r="IXW27" s="1211"/>
      <c r="IXX27" s="1211"/>
      <c r="IXY27" s="1211"/>
      <c r="IXZ27" s="1211"/>
      <c r="IYA27" s="1211"/>
      <c r="IYB27" s="1210"/>
      <c r="IYC27" s="1211"/>
      <c r="IYD27" s="1211"/>
      <c r="IYE27" s="1211"/>
      <c r="IYF27" s="1211"/>
      <c r="IYG27" s="1211"/>
      <c r="IYH27" s="1211"/>
      <c r="IYI27" s="1211"/>
      <c r="IYJ27" s="1211"/>
      <c r="IYK27" s="1211"/>
      <c r="IYL27" s="1211"/>
      <c r="IYM27" s="1211"/>
      <c r="IYN27" s="1211"/>
      <c r="IYO27" s="1211"/>
      <c r="IYP27" s="1211"/>
      <c r="IYQ27" s="1210"/>
      <c r="IYR27" s="1211"/>
      <c r="IYS27" s="1211"/>
      <c r="IYT27" s="1211"/>
      <c r="IYU27" s="1211"/>
      <c r="IYV27" s="1211"/>
      <c r="IYW27" s="1211"/>
      <c r="IYX27" s="1211"/>
      <c r="IYY27" s="1211"/>
      <c r="IYZ27" s="1211"/>
      <c r="IZA27" s="1211"/>
      <c r="IZB27" s="1211"/>
      <c r="IZC27" s="1211"/>
      <c r="IZD27" s="1211"/>
      <c r="IZE27" s="1211"/>
      <c r="IZF27" s="1210"/>
      <c r="IZG27" s="1211"/>
      <c r="IZH27" s="1211"/>
      <c r="IZI27" s="1211"/>
      <c r="IZJ27" s="1211"/>
      <c r="IZK27" s="1211"/>
      <c r="IZL27" s="1211"/>
      <c r="IZM27" s="1211"/>
      <c r="IZN27" s="1211"/>
      <c r="IZO27" s="1211"/>
      <c r="IZP27" s="1211"/>
      <c r="IZQ27" s="1211"/>
      <c r="IZR27" s="1211"/>
      <c r="IZS27" s="1211"/>
      <c r="IZT27" s="1211"/>
      <c r="IZU27" s="1210"/>
      <c r="IZV27" s="1211"/>
      <c r="IZW27" s="1211"/>
      <c r="IZX27" s="1211"/>
      <c r="IZY27" s="1211"/>
      <c r="IZZ27" s="1211"/>
      <c r="JAA27" s="1211"/>
      <c r="JAB27" s="1211"/>
      <c r="JAC27" s="1211"/>
      <c r="JAD27" s="1211"/>
      <c r="JAE27" s="1211"/>
      <c r="JAF27" s="1211"/>
      <c r="JAG27" s="1211"/>
      <c r="JAH27" s="1211"/>
      <c r="JAI27" s="1211"/>
      <c r="JAJ27" s="1210"/>
      <c r="JAK27" s="1211"/>
      <c r="JAL27" s="1211"/>
      <c r="JAM27" s="1211"/>
      <c r="JAN27" s="1211"/>
      <c r="JAO27" s="1211"/>
      <c r="JAP27" s="1211"/>
      <c r="JAQ27" s="1211"/>
      <c r="JAR27" s="1211"/>
      <c r="JAS27" s="1211"/>
      <c r="JAT27" s="1211"/>
      <c r="JAU27" s="1211"/>
      <c r="JAV27" s="1211"/>
      <c r="JAW27" s="1211"/>
      <c r="JAX27" s="1211"/>
      <c r="JAY27" s="1210"/>
      <c r="JAZ27" s="1211"/>
      <c r="JBA27" s="1211"/>
      <c r="JBB27" s="1211"/>
      <c r="JBC27" s="1211"/>
      <c r="JBD27" s="1211"/>
      <c r="JBE27" s="1211"/>
      <c r="JBF27" s="1211"/>
      <c r="JBG27" s="1211"/>
      <c r="JBH27" s="1211"/>
      <c r="JBI27" s="1211"/>
      <c r="JBJ27" s="1211"/>
      <c r="JBK27" s="1211"/>
      <c r="JBL27" s="1211"/>
      <c r="JBM27" s="1211"/>
      <c r="JBN27" s="1210"/>
      <c r="JBO27" s="1211"/>
      <c r="JBP27" s="1211"/>
      <c r="JBQ27" s="1211"/>
      <c r="JBR27" s="1211"/>
      <c r="JBS27" s="1211"/>
      <c r="JBT27" s="1211"/>
      <c r="JBU27" s="1211"/>
      <c r="JBV27" s="1211"/>
      <c r="JBW27" s="1211"/>
      <c r="JBX27" s="1211"/>
      <c r="JBY27" s="1211"/>
      <c r="JBZ27" s="1211"/>
      <c r="JCA27" s="1211"/>
      <c r="JCB27" s="1211"/>
      <c r="JCC27" s="1210"/>
      <c r="JCD27" s="1211"/>
      <c r="JCE27" s="1211"/>
      <c r="JCF27" s="1211"/>
      <c r="JCG27" s="1211"/>
      <c r="JCH27" s="1211"/>
      <c r="JCI27" s="1211"/>
      <c r="JCJ27" s="1211"/>
      <c r="JCK27" s="1211"/>
      <c r="JCL27" s="1211"/>
      <c r="JCM27" s="1211"/>
      <c r="JCN27" s="1211"/>
      <c r="JCO27" s="1211"/>
      <c r="JCP27" s="1211"/>
      <c r="JCQ27" s="1211"/>
      <c r="JCR27" s="1210"/>
      <c r="JCS27" s="1211"/>
      <c r="JCT27" s="1211"/>
      <c r="JCU27" s="1211"/>
      <c r="JCV27" s="1211"/>
      <c r="JCW27" s="1211"/>
      <c r="JCX27" s="1211"/>
      <c r="JCY27" s="1211"/>
      <c r="JCZ27" s="1211"/>
      <c r="JDA27" s="1211"/>
      <c r="JDB27" s="1211"/>
      <c r="JDC27" s="1211"/>
      <c r="JDD27" s="1211"/>
      <c r="JDE27" s="1211"/>
      <c r="JDF27" s="1211"/>
      <c r="JDG27" s="1210"/>
      <c r="JDH27" s="1211"/>
      <c r="JDI27" s="1211"/>
      <c r="JDJ27" s="1211"/>
      <c r="JDK27" s="1211"/>
      <c r="JDL27" s="1211"/>
      <c r="JDM27" s="1211"/>
      <c r="JDN27" s="1211"/>
      <c r="JDO27" s="1211"/>
      <c r="JDP27" s="1211"/>
      <c r="JDQ27" s="1211"/>
      <c r="JDR27" s="1211"/>
      <c r="JDS27" s="1211"/>
      <c r="JDT27" s="1211"/>
      <c r="JDU27" s="1211"/>
      <c r="JDV27" s="1210"/>
      <c r="JDW27" s="1211"/>
      <c r="JDX27" s="1211"/>
      <c r="JDY27" s="1211"/>
      <c r="JDZ27" s="1211"/>
      <c r="JEA27" s="1211"/>
      <c r="JEB27" s="1211"/>
      <c r="JEC27" s="1211"/>
      <c r="JED27" s="1211"/>
      <c r="JEE27" s="1211"/>
      <c r="JEF27" s="1211"/>
      <c r="JEG27" s="1211"/>
      <c r="JEH27" s="1211"/>
      <c r="JEI27" s="1211"/>
      <c r="JEJ27" s="1211"/>
      <c r="JEK27" s="1210"/>
      <c r="JEL27" s="1211"/>
      <c r="JEM27" s="1211"/>
      <c r="JEN27" s="1211"/>
      <c r="JEO27" s="1211"/>
      <c r="JEP27" s="1211"/>
      <c r="JEQ27" s="1211"/>
      <c r="JER27" s="1211"/>
      <c r="JES27" s="1211"/>
      <c r="JET27" s="1211"/>
      <c r="JEU27" s="1211"/>
      <c r="JEV27" s="1211"/>
      <c r="JEW27" s="1211"/>
      <c r="JEX27" s="1211"/>
      <c r="JEY27" s="1211"/>
      <c r="JEZ27" s="1210"/>
      <c r="JFA27" s="1211"/>
      <c r="JFB27" s="1211"/>
      <c r="JFC27" s="1211"/>
      <c r="JFD27" s="1211"/>
      <c r="JFE27" s="1211"/>
      <c r="JFF27" s="1211"/>
      <c r="JFG27" s="1211"/>
      <c r="JFH27" s="1211"/>
      <c r="JFI27" s="1211"/>
      <c r="JFJ27" s="1211"/>
      <c r="JFK27" s="1211"/>
      <c r="JFL27" s="1211"/>
      <c r="JFM27" s="1211"/>
      <c r="JFN27" s="1211"/>
      <c r="JFO27" s="1210"/>
      <c r="JFP27" s="1211"/>
      <c r="JFQ27" s="1211"/>
      <c r="JFR27" s="1211"/>
      <c r="JFS27" s="1211"/>
      <c r="JFT27" s="1211"/>
      <c r="JFU27" s="1211"/>
      <c r="JFV27" s="1211"/>
      <c r="JFW27" s="1211"/>
      <c r="JFX27" s="1211"/>
      <c r="JFY27" s="1211"/>
      <c r="JFZ27" s="1211"/>
      <c r="JGA27" s="1211"/>
      <c r="JGB27" s="1211"/>
      <c r="JGC27" s="1211"/>
      <c r="JGD27" s="1210"/>
      <c r="JGE27" s="1211"/>
      <c r="JGF27" s="1211"/>
      <c r="JGG27" s="1211"/>
      <c r="JGH27" s="1211"/>
      <c r="JGI27" s="1211"/>
      <c r="JGJ27" s="1211"/>
      <c r="JGK27" s="1211"/>
      <c r="JGL27" s="1211"/>
      <c r="JGM27" s="1211"/>
      <c r="JGN27" s="1211"/>
      <c r="JGO27" s="1211"/>
      <c r="JGP27" s="1211"/>
      <c r="JGQ27" s="1211"/>
      <c r="JGR27" s="1211"/>
      <c r="JGS27" s="1210"/>
      <c r="JGT27" s="1211"/>
      <c r="JGU27" s="1211"/>
      <c r="JGV27" s="1211"/>
      <c r="JGW27" s="1211"/>
      <c r="JGX27" s="1211"/>
      <c r="JGY27" s="1211"/>
      <c r="JGZ27" s="1211"/>
      <c r="JHA27" s="1211"/>
      <c r="JHB27" s="1211"/>
      <c r="JHC27" s="1211"/>
      <c r="JHD27" s="1211"/>
      <c r="JHE27" s="1211"/>
      <c r="JHF27" s="1211"/>
      <c r="JHG27" s="1211"/>
      <c r="JHH27" s="1210"/>
      <c r="JHI27" s="1211"/>
      <c r="JHJ27" s="1211"/>
      <c r="JHK27" s="1211"/>
      <c r="JHL27" s="1211"/>
      <c r="JHM27" s="1211"/>
      <c r="JHN27" s="1211"/>
      <c r="JHO27" s="1211"/>
      <c r="JHP27" s="1211"/>
      <c r="JHQ27" s="1211"/>
      <c r="JHR27" s="1211"/>
      <c r="JHS27" s="1211"/>
      <c r="JHT27" s="1211"/>
      <c r="JHU27" s="1211"/>
      <c r="JHV27" s="1211"/>
      <c r="JHW27" s="1210"/>
      <c r="JHX27" s="1211"/>
      <c r="JHY27" s="1211"/>
      <c r="JHZ27" s="1211"/>
      <c r="JIA27" s="1211"/>
      <c r="JIB27" s="1211"/>
      <c r="JIC27" s="1211"/>
      <c r="JID27" s="1211"/>
      <c r="JIE27" s="1211"/>
      <c r="JIF27" s="1211"/>
      <c r="JIG27" s="1211"/>
      <c r="JIH27" s="1211"/>
      <c r="JII27" s="1211"/>
      <c r="JIJ27" s="1211"/>
      <c r="JIK27" s="1211"/>
      <c r="JIL27" s="1210"/>
      <c r="JIM27" s="1211"/>
      <c r="JIN27" s="1211"/>
      <c r="JIO27" s="1211"/>
      <c r="JIP27" s="1211"/>
      <c r="JIQ27" s="1211"/>
      <c r="JIR27" s="1211"/>
      <c r="JIS27" s="1211"/>
      <c r="JIT27" s="1211"/>
      <c r="JIU27" s="1211"/>
      <c r="JIV27" s="1211"/>
      <c r="JIW27" s="1211"/>
      <c r="JIX27" s="1211"/>
      <c r="JIY27" s="1211"/>
      <c r="JIZ27" s="1211"/>
      <c r="JJA27" s="1210"/>
      <c r="JJB27" s="1211"/>
      <c r="JJC27" s="1211"/>
      <c r="JJD27" s="1211"/>
      <c r="JJE27" s="1211"/>
      <c r="JJF27" s="1211"/>
      <c r="JJG27" s="1211"/>
      <c r="JJH27" s="1211"/>
      <c r="JJI27" s="1211"/>
      <c r="JJJ27" s="1211"/>
      <c r="JJK27" s="1211"/>
      <c r="JJL27" s="1211"/>
      <c r="JJM27" s="1211"/>
      <c r="JJN27" s="1211"/>
      <c r="JJO27" s="1211"/>
      <c r="JJP27" s="1210"/>
      <c r="JJQ27" s="1211"/>
      <c r="JJR27" s="1211"/>
      <c r="JJS27" s="1211"/>
      <c r="JJT27" s="1211"/>
      <c r="JJU27" s="1211"/>
      <c r="JJV27" s="1211"/>
      <c r="JJW27" s="1211"/>
      <c r="JJX27" s="1211"/>
      <c r="JJY27" s="1211"/>
      <c r="JJZ27" s="1211"/>
      <c r="JKA27" s="1211"/>
      <c r="JKB27" s="1211"/>
      <c r="JKC27" s="1211"/>
      <c r="JKD27" s="1211"/>
      <c r="JKE27" s="1210"/>
      <c r="JKF27" s="1211"/>
      <c r="JKG27" s="1211"/>
      <c r="JKH27" s="1211"/>
      <c r="JKI27" s="1211"/>
      <c r="JKJ27" s="1211"/>
      <c r="JKK27" s="1211"/>
      <c r="JKL27" s="1211"/>
      <c r="JKM27" s="1211"/>
      <c r="JKN27" s="1211"/>
      <c r="JKO27" s="1211"/>
      <c r="JKP27" s="1211"/>
      <c r="JKQ27" s="1211"/>
      <c r="JKR27" s="1211"/>
      <c r="JKS27" s="1211"/>
      <c r="JKT27" s="1210"/>
      <c r="JKU27" s="1211"/>
      <c r="JKV27" s="1211"/>
      <c r="JKW27" s="1211"/>
      <c r="JKX27" s="1211"/>
      <c r="JKY27" s="1211"/>
      <c r="JKZ27" s="1211"/>
      <c r="JLA27" s="1211"/>
      <c r="JLB27" s="1211"/>
      <c r="JLC27" s="1211"/>
      <c r="JLD27" s="1211"/>
      <c r="JLE27" s="1211"/>
      <c r="JLF27" s="1211"/>
      <c r="JLG27" s="1211"/>
      <c r="JLH27" s="1211"/>
      <c r="JLI27" s="1210"/>
      <c r="JLJ27" s="1211"/>
      <c r="JLK27" s="1211"/>
      <c r="JLL27" s="1211"/>
      <c r="JLM27" s="1211"/>
      <c r="JLN27" s="1211"/>
      <c r="JLO27" s="1211"/>
      <c r="JLP27" s="1211"/>
      <c r="JLQ27" s="1211"/>
      <c r="JLR27" s="1211"/>
      <c r="JLS27" s="1211"/>
      <c r="JLT27" s="1211"/>
      <c r="JLU27" s="1211"/>
      <c r="JLV27" s="1211"/>
      <c r="JLW27" s="1211"/>
      <c r="JLX27" s="1210"/>
      <c r="JLY27" s="1211"/>
      <c r="JLZ27" s="1211"/>
      <c r="JMA27" s="1211"/>
      <c r="JMB27" s="1211"/>
      <c r="JMC27" s="1211"/>
      <c r="JMD27" s="1211"/>
      <c r="JME27" s="1211"/>
      <c r="JMF27" s="1211"/>
      <c r="JMG27" s="1211"/>
      <c r="JMH27" s="1211"/>
      <c r="JMI27" s="1211"/>
      <c r="JMJ27" s="1211"/>
      <c r="JMK27" s="1211"/>
      <c r="JML27" s="1211"/>
      <c r="JMM27" s="1210"/>
      <c r="JMN27" s="1211"/>
      <c r="JMO27" s="1211"/>
      <c r="JMP27" s="1211"/>
      <c r="JMQ27" s="1211"/>
      <c r="JMR27" s="1211"/>
      <c r="JMS27" s="1211"/>
      <c r="JMT27" s="1211"/>
      <c r="JMU27" s="1211"/>
      <c r="JMV27" s="1211"/>
      <c r="JMW27" s="1211"/>
      <c r="JMX27" s="1211"/>
      <c r="JMY27" s="1211"/>
      <c r="JMZ27" s="1211"/>
      <c r="JNA27" s="1211"/>
      <c r="JNB27" s="1210"/>
      <c r="JNC27" s="1211"/>
      <c r="JND27" s="1211"/>
      <c r="JNE27" s="1211"/>
      <c r="JNF27" s="1211"/>
      <c r="JNG27" s="1211"/>
      <c r="JNH27" s="1211"/>
      <c r="JNI27" s="1211"/>
      <c r="JNJ27" s="1211"/>
      <c r="JNK27" s="1211"/>
      <c r="JNL27" s="1211"/>
      <c r="JNM27" s="1211"/>
      <c r="JNN27" s="1211"/>
      <c r="JNO27" s="1211"/>
      <c r="JNP27" s="1211"/>
      <c r="JNQ27" s="1210"/>
      <c r="JNR27" s="1211"/>
      <c r="JNS27" s="1211"/>
      <c r="JNT27" s="1211"/>
      <c r="JNU27" s="1211"/>
      <c r="JNV27" s="1211"/>
      <c r="JNW27" s="1211"/>
      <c r="JNX27" s="1211"/>
      <c r="JNY27" s="1211"/>
      <c r="JNZ27" s="1211"/>
      <c r="JOA27" s="1211"/>
      <c r="JOB27" s="1211"/>
      <c r="JOC27" s="1211"/>
      <c r="JOD27" s="1211"/>
      <c r="JOE27" s="1211"/>
      <c r="JOF27" s="1210"/>
      <c r="JOG27" s="1211"/>
      <c r="JOH27" s="1211"/>
      <c r="JOI27" s="1211"/>
      <c r="JOJ27" s="1211"/>
      <c r="JOK27" s="1211"/>
      <c r="JOL27" s="1211"/>
      <c r="JOM27" s="1211"/>
      <c r="JON27" s="1211"/>
      <c r="JOO27" s="1211"/>
      <c r="JOP27" s="1211"/>
      <c r="JOQ27" s="1211"/>
      <c r="JOR27" s="1211"/>
      <c r="JOS27" s="1211"/>
      <c r="JOT27" s="1211"/>
      <c r="JOU27" s="1210"/>
      <c r="JOV27" s="1211"/>
      <c r="JOW27" s="1211"/>
      <c r="JOX27" s="1211"/>
      <c r="JOY27" s="1211"/>
      <c r="JOZ27" s="1211"/>
      <c r="JPA27" s="1211"/>
      <c r="JPB27" s="1211"/>
      <c r="JPC27" s="1211"/>
      <c r="JPD27" s="1211"/>
      <c r="JPE27" s="1211"/>
      <c r="JPF27" s="1211"/>
      <c r="JPG27" s="1211"/>
      <c r="JPH27" s="1211"/>
      <c r="JPI27" s="1211"/>
      <c r="JPJ27" s="1210"/>
      <c r="JPK27" s="1211"/>
      <c r="JPL27" s="1211"/>
      <c r="JPM27" s="1211"/>
      <c r="JPN27" s="1211"/>
      <c r="JPO27" s="1211"/>
      <c r="JPP27" s="1211"/>
      <c r="JPQ27" s="1211"/>
      <c r="JPR27" s="1211"/>
      <c r="JPS27" s="1211"/>
      <c r="JPT27" s="1211"/>
      <c r="JPU27" s="1211"/>
      <c r="JPV27" s="1211"/>
      <c r="JPW27" s="1211"/>
      <c r="JPX27" s="1211"/>
      <c r="JPY27" s="1210"/>
      <c r="JPZ27" s="1211"/>
      <c r="JQA27" s="1211"/>
      <c r="JQB27" s="1211"/>
      <c r="JQC27" s="1211"/>
      <c r="JQD27" s="1211"/>
      <c r="JQE27" s="1211"/>
      <c r="JQF27" s="1211"/>
      <c r="JQG27" s="1211"/>
      <c r="JQH27" s="1211"/>
      <c r="JQI27" s="1211"/>
      <c r="JQJ27" s="1211"/>
      <c r="JQK27" s="1211"/>
      <c r="JQL27" s="1211"/>
      <c r="JQM27" s="1211"/>
      <c r="JQN27" s="1210"/>
      <c r="JQO27" s="1211"/>
      <c r="JQP27" s="1211"/>
      <c r="JQQ27" s="1211"/>
      <c r="JQR27" s="1211"/>
      <c r="JQS27" s="1211"/>
      <c r="JQT27" s="1211"/>
      <c r="JQU27" s="1211"/>
      <c r="JQV27" s="1211"/>
      <c r="JQW27" s="1211"/>
      <c r="JQX27" s="1211"/>
      <c r="JQY27" s="1211"/>
      <c r="JQZ27" s="1211"/>
      <c r="JRA27" s="1211"/>
      <c r="JRB27" s="1211"/>
      <c r="JRC27" s="1210"/>
      <c r="JRD27" s="1211"/>
      <c r="JRE27" s="1211"/>
      <c r="JRF27" s="1211"/>
      <c r="JRG27" s="1211"/>
      <c r="JRH27" s="1211"/>
      <c r="JRI27" s="1211"/>
      <c r="JRJ27" s="1211"/>
      <c r="JRK27" s="1211"/>
      <c r="JRL27" s="1211"/>
      <c r="JRM27" s="1211"/>
      <c r="JRN27" s="1211"/>
      <c r="JRO27" s="1211"/>
      <c r="JRP27" s="1211"/>
      <c r="JRQ27" s="1211"/>
      <c r="JRR27" s="1210"/>
      <c r="JRS27" s="1211"/>
      <c r="JRT27" s="1211"/>
      <c r="JRU27" s="1211"/>
      <c r="JRV27" s="1211"/>
      <c r="JRW27" s="1211"/>
      <c r="JRX27" s="1211"/>
      <c r="JRY27" s="1211"/>
      <c r="JRZ27" s="1211"/>
      <c r="JSA27" s="1211"/>
      <c r="JSB27" s="1211"/>
      <c r="JSC27" s="1211"/>
      <c r="JSD27" s="1211"/>
      <c r="JSE27" s="1211"/>
      <c r="JSF27" s="1211"/>
      <c r="JSG27" s="1210"/>
      <c r="JSH27" s="1211"/>
      <c r="JSI27" s="1211"/>
      <c r="JSJ27" s="1211"/>
      <c r="JSK27" s="1211"/>
      <c r="JSL27" s="1211"/>
      <c r="JSM27" s="1211"/>
      <c r="JSN27" s="1211"/>
      <c r="JSO27" s="1211"/>
      <c r="JSP27" s="1211"/>
      <c r="JSQ27" s="1211"/>
      <c r="JSR27" s="1211"/>
      <c r="JSS27" s="1211"/>
      <c r="JST27" s="1211"/>
      <c r="JSU27" s="1211"/>
      <c r="JSV27" s="1210"/>
      <c r="JSW27" s="1211"/>
      <c r="JSX27" s="1211"/>
      <c r="JSY27" s="1211"/>
      <c r="JSZ27" s="1211"/>
      <c r="JTA27" s="1211"/>
      <c r="JTB27" s="1211"/>
      <c r="JTC27" s="1211"/>
      <c r="JTD27" s="1211"/>
      <c r="JTE27" s="1211"/>
      <c r="JTF27" s="1211"/>
      <c r="JTG27" s="1211"/>
      <c r="JTH27" s="1211"/>
      <c r="JTI27" s="1211"/>
      <c r="JTJ27" s="1211"/>
      <c r="JTK27" s="1210"/>
      <c r="JTL27" s="1211"/>
      <c r="JTM27" s="1211"/>
      <c r="JTN27" s="1211"/>
      <c r="JTO27" s="1211"/>
      <c r="JTP27" s="1211"/>
      <c r="JTQ27" s="1211"/>
      <c r="JTR27" s="1211"/>
      <c r="JTS27" s="1211"/>
      <c r="JTT27" s="1211"/>
      <c r="JTU27" s="1211"/>
      <c r="JTV27" s="1211"/>
      <c r="JTW27" s="1211"/>
      <c r="JTX27" s="1211"/>
      <c r="JTY27" s="1211"/>
      <c r="JTZ27" s="1210"/>
      <c r="JUA27" s="1211"/>
      <c r="JUB27" s="1211"/>
      <c r="JUC27" s="1211"/>
      <c r="JUD27" s="1211"/>
      <c r="JUE27" s="1211"/>
      <c r="JUF27" s="1211"/>
      <c r="JUG27" s="1211"/>
      <c r="JUH27" s="1211"/>
      <c r="JUI27" s="1211"/>
      <c r="JUJ27" s="1211"/>
      <c r="JUK27" s="1211"/>
      <c r="JUL27" s="1211"/>
      <c r="JUM27" s="1211"/>
      <c r="JUN27" s="1211"/>
      <c r="JUO27" s="1210"/>
      <c r="JUP27" s="1211"/>
      <c r="JUQ27" s="1211"/>
      <c r="JUR27" s="1211"/>
      <c r="JUS27" s="1211"/>
      <c r="JUT27" s="1211"/>
      <c r="JUU27" s="1211"/>
      <c r="JUV27" s="1211"/>
      <c r="JUW27" s="1211"/>
      <c r="JUX27" s="1211"/>
      <c r="JUY27" s="1211"/>
      <c r="JUZ27" s="1211"/>
      <c r="JVA27" s="1211"/>
      <c r="JVB27" s="1211"/>
      <c r="JVC27" s="1211"/>
      <c r="JVD27" s="1210"/>
      <c r="JVE27" s="1211"/>
      <c r="JVF27" s="1211"/>
      <c r="JVG27" s="1211"/>
      <c r="JVH27" s="1211"/>
      <c r="JVI27" s="1211"/>
      <c r="JVJ27" s="1211"/>
      <c r="JVK27" s="1211"/>
      <c r="JVL27" s="1211"/>
      <c r="JVM27" s="1211"/>
      <c r="JVN27" s="1211"/>
      <c r="JVO27" s="1211"/>
      <c r="JVP27" s="1211"/>
      <c r="JVQ27" s="1211"/>
      <c r="JVR27" s="1211"/>
      <c r="JVS27" s="1210"/>
      <c r="JVT27" s="1211"/>
      <c r="JVU27" s="1211"/>
      <c r="JVV27" s="1211"/>
      <c r="JVW27" s="1211"/>
      <c r="JVX27" s="1211"/>
      <c r="JVY27" s="1211"/>
      <c r="JVZ27" s="1211"/>
      <c r="JWA27" s="1211"/>
      <c r="JWB27" s="1211"/>
      <c r="JWC27" s="1211"/>
      <c r="JWD27" s="1211"/>
      <c r="JWE27" s="1211"/>
      <c r="JWF27" s="1211"/>
      <c r="JWG27" s="1211"/>
      <c r="JWH27" s="1210"/>
      <c r="JWI27" s="1211"/>
      <c r="JWJ27" s="1211"/>
      <c r="JWK27" s="1211"/>
      <c r="JWL27" s="1211"/>
      <c r="JWM27" s="1211"/>
      <c r="JWN27" s="1211"/>
      <c r="JWO27" s="1211"/>
      <c r="JWP27" s="1211"/>
      <c r="JWQ27" s="1211"/>
      <c r="JWR27" s="1211"/>
      <c r="JWS27" s="1211"/>
      <c r="JWT27" s="1211"/>
      <c r="JWU27" s="1211"/>
      <c r="JWV27" s="1211"/>
      <c r="JWW27" s="1210"/>
      <c r="JWX27" s="1211"/>
      <c r="JWY27" s="1211"/>
      <c r="JWZ27" s="1211"/>
      <c r="JXA27" s="1211"/>
      <c r="JXB27" s="1211"/>
      <c r="JXC27" s="1211"/>
      <c r="JXD27" s="1211"/>
      <c r="JXE27" s="1211"/>
      <c r="JXF27" s="1211"/>
      <c r="JXG27" s="1211"/>
      <c r="JXH27" s="1211"/>
      <c r="JXI27" s="1211"/>
      <c r="JXJ27" s="1211"/>
      <c r="JXK27" s="1211"/>
      <c r="JXL27" s="1210"/>
      <c r="JXM27" s="1211"/>
      <c r="JXN27" s="1211"/>
      <c r="JXO27" s="1211"/>
      <c r="JXP27" s="1211"/>
      <c r="JXQ27" s="1211"/>
      <c r="JXR27" s="1211"/>
      <c r="JXS27" s="1211"/>
      <c r="JXT27" s="1211"/>
      <c r="JXU27" s="1211"/>
      <c r="JXV27" s="1211"/>
      <c r="JXW27" s="1211"/>
      <c r="JXX27" s="1211"/>
      <c r="JXY27" s="1211"/>
      <c r="JXZ27" s="1211"/>
      <c r="JYA27" s="1210"/>
      <c r="JYB27" s="1211"/>
      <c r="JYC27" s="1211"/>
      <c r="JYD27" s="1211"/>
      <c r="JYE27" s="1211"/>
      <c r="JYF27" s="1211"/>
      <c r="JYG27" s="1211"/>
      <c r="JYH27" s="1211"/>
      <c r="JYI27" s="1211"/>
      <c r="JYJ27" s="1211"/>
      <c r="JYK27" s="1211"/>
      <c r="JYL27" s="1211"/>
      <c r="JYM27" s="1211"/>
      <c r="JYN27" s="1211"/>
      <c r="JYO27" s="1211"/>
      <c r="JYP27" s="1210"/>
      <c r="JYQ27" s="1211"/>
      <c r="JYR27" s="1211"/>
      <c r="JYS27" s="1211"/>
      <c r="JYT27" s="1211"/>
      <c r="JYU27" s="1211"/>
      <c r="JYV27" s="1211"/>
      <c r="JYW27" s="1211"/>
      <c r="JYX27" s="1211"/>
      <c r="JYY27" s="1211"/>
      <c r="JYZ27" s="1211"/>
      <c r="JZA27" s="1211"/>
      <c r="JZB27" s="1211"/>
      <c r="JZC27" s="1211"/>
      <c r="JZD27" s="1211"/>
      <c r="JZE27" s="1210"/>
      <c r="JZF27" s="1211"/>
      <c r="JZG27" s="1211"/>
      <c r="JZH27" s="1211"/>
      <c r="JZI27" s="1211"/>
      <c r="JZJ27" s="1211"/>
      <c r="JZK27" s="1211"/>
      <c r="JZL27" s="1211"/>
      <c r="JZM27" s="1211"/>
      <c r="JZN27" s="1211"/>
      <c r="JZO27" s="1211"/>
      <c r="JZP27" s="1211"/>
      <c r="JZQ27" s="1211"/>
      <c r="JZR27" s="1211"/>
      <c r="JZS27" s="1211"/>
      <c r="JZT27" s="1210"/>
      <c r="JZU27" s="1211"/>
      <c r="JZV27" s="1211"/>
      <c r="JZW27" s="1211"/>
      <c r="JZX27" s="1211"/>
      <c r="JZY27" s="1211"/>
      <c r="JZZ27" s="1211"/>
      <c r="KAA27" s="1211"/>
      <c r="KAB27" s="1211"/>
      <c r="KAC27" s="1211"/>
      <c r="KAD27" s="1211"/>
      <c r="KAE27" s="1211"/>
      <c r="KAF27" s="1211"/>
      <c r="KAG27" s="1211"/>
      <c r="KAH27" s="1211"/>
      <c r="KAI27" s="1210"/>
      <c r="KAJ27" s="1211"/>
      <c r="KAK27" s="1211"/>
      <c r="KAL27" s="1211"/>
      <c r="KAM27" s="1211"/>
      <c r="KAN27" s="1211"/>
      <c r="KAO27" s="1211"/>
      <c r="KAP27" s="1211"/>
      <c r="KAQ27" s="1211"/>
      <c r="KAR27" s="1211"/>
      <c r="KAS27" s="1211"/>
      <c r="KAT27" s="1211"/>
      <c r="KAU27" s="1211"/>
      <c r="KAV27" s="1211"/>
      <c r="KAW27" s="1211"/>
      <c r="KAX27" s="1210"/>
      <c r="KAY27" s="1211"/>
      <c r="KAZ27" s="1211"/>
      <c r="KBA27" s="1211"/>
      <c r="KBB27" s="1211"/>
      <c r="KBC27" s="1211"/>
      <c r="KBD27" s="1211"/>
      <c r="KBE27" s="1211"/>
      <c r="KBF27" s="1211"/>
      <c r="KBG27" s="1211"/>
      <c r="KBH27" s="1211"/>
      <c r="KBI27" s="1211"/>
      <c r="KBJ27" s="1211"/>
      <c r="KBK27" s="1211"/>
      <c r="KBL27" s="1211"/>
      <c r="KBM27" s="1210"/>
      <c r="KBN27" s="1211"/>
      <c r="KBO27" s="1211"/>
      <c r="KBP27" s="1211"/>
      <c r="KBQ27" s="1211"/>
      <c r="KBR27" s="1211"/>
      <c r="KBS27" s="1211"/>
      <c r="KBT27" s="1211"/>
      <c r="KBU27" s="1211"/>
      <c r="KBV27" s="1211"/>
      <c r="KBW27" s="1211"/>
      <c r="KBX27" s="1211"/>
      <c r="KBY27" s="1211"/>
      <c r="KBZ27" s="1211"/>
      <c r="KCA27" s="1211"/>
      <c r="KCB27" s="1210"/>
      <c r="KCC27" s="1211"/>
      <c r="KCD27" s="1211"/>
      <c r="KCE27" s="1211"/>
      <c r="KCF27" s="1211"/>
      <c r="KCG27" s="1211"/>
      <c r="KCH27" s="1211"/>
      <c r="KCI27" s="1211"/>
      <c r="KCJ27" s="1211"/>
      <c r="KCK27" s="1211"/>
      <c r="KCL27" s="1211"/>
      <c r="KCM27" s="1211"/>
      <c r="KCN27" s="1211"/>
      <c r="KCO27" s="1211"/>
      <c r="KCP27" s="1211"/>
      <c r="KCQ27" s="1210"/>
      <c r="KCR27" s="1211"/>
      <c r="KCS27" s="1211"/>
      <c r="KCT27" s="1211"/>
      <c r="KCU27" s="1211"/>
      <c r="KCV27" s="1211"/>
      <c r="KCW27" s="1211"/>
      <c r="KCX27" s="1211"/>
      <c r="KCY27" s="1211"/>
      <c r="KCZ27" s="1211"/>
      <c r="KDA27" s="1211"/>
      <c r="KDB27" s="1211"/>
      <c r="KDC27" s="1211"/>
      <c r="KDD27" s="1211"/>
      <c r="KDE27" s="1211"/>
      <c r="KDF27" s="1210"/>
      <c r="KDG27" s="1211"/>
      <c r="KDH27" s="1211"/>
      <c r="KDI27" s="1211"/>
      <c r="KDJ27" s="1211"/>
      <c r="KDK27" s="1211"/>
      <c r="KDL27" s="1211"/>
      <c r="KDM27" s="1211"/>
      <c r="KDN27" s="1211"/>
      <c r="KDO27" s="1211"/>
      <c r="KDP27" s="1211"/>
      <c r="KDQ27" s="1211"/>
      <c r="KDR27" s="1211"/>
      <c r="KDS27" s="1211"/>
      <c r="KDT27" s="1211"/>
      <c r="KDU27" s="1210"/>
      <c r="KDV27" s="1211"/>
      <c r="KDW27" s="1211"/>
      <c r="KDX27" s="1211"/>
      <c r="KDY27" s="1211"/>
      <c r="KDZ27" s="1211"/>
      <c r="KEA27" s="1211"/>
      <c r="KEB27" s="1211"/>
      <c r="KEC27" s="1211"/>
      <c r="KED27" s="1211"/>
      <c r="KEE27" s="1211"/>
      <c r="KEF27" s="1211"/>
      <c r="KEG27" s="1211"/>
      <c r="KEH27" s="1211"/>
      <c r="KEI27" s="1211"/>
      <c r="KEJ27" s="1210"/>
      <c r="KEK27" s="1211"/>
      <c r="KEL27" s="1211"/>
      <c r="KEM27" s="1211"/>
      <c r="KEN27" s="1211"/>
      <c r="KEO27" s="1211"/>
      <c r="KEP27" s="1211"/>
      <c r="KEQ27" s="1211"/>
      <c r="KER27" s="1211"/>
      <c r="KES27" s="1211"/>
      <c r="KET27" s="1211"/>
      <c r="KEU27" s="1211"/>
      <c r="KEV27" s="1211"/>
      <c r="KEW27" s="1211"/>
      <c r="KEX27" s="1211"/>
      <c r="KEY27" s="1210"/>
      <c r="KEZ27" s="1211"/>
      <c r="KFA27" s="1211"/>
      <c r="KFB27" s="1211"/>
      <c r="KFC27" s="1211"/>
      <c r="KFD27" s="1211"/>
      <c r="KFE27" s="1211"/>
      <c r="KFF27" s="1211"/>
      <c r="KFG27" s="1211"/>
      <c r="KFH27" s="1211"/>
      <c r="KFI27" s="1211"/>
      <c r="KFJ27" s="1211"/>
      <c r="KFK27" s="1211"/>
      <c r="KFL27" s="1211"/>
      <c r="KFM27" s="1211"/>
      <c r="KFN27" s="1210"/>
      <c r="KFO27" s="1211"/>
      <c r="KFP27" s="1211"/>
      <c r="KFQ27" s="1211"/>
      <c r="KFR27" s="1211"/>
      <c r="KFS27" s="1211"/>
      <c r="KFT27" s="1211"/>
      <c r="KFU27" s="1211"/>
      <c r="KFV27" s="1211"/>
      <c r="KFW27" s="1211"/>
      <c r="KFX27" s="1211"/>
      <c r="KFY27" s="1211"/>
      <c r="KFZ27" s="1211"/>
      <c r="KGA27" s="1211"/>
      <c r="KGB27" s="1211"/>
      <c r="KGC27" s="1210"/>
      <c r="KGD27" s="1211"/>
      <c r="KGE27" s="1211"/>
      <c r="KGF27" s="1211"/>
      <c r="KGG27" s="1211"/>
      <c r="KGH27" s="1211"/>
      <c r="KGI27" s="1211"/>
      <c r="KGJ27" s="1211"/>
      <c r="KGK27" s="1211"/>
      <c r="KGL27" s="1211"/>
      <c r="KGM27" s="1211"/>
      <c r="KGN27" s="1211"/>
      <c r="KGO27" s="1211"/>
      <c r="KGP27" s="1211"/>
      <c r="KGQ27" s="1211"/>
      <c r="KGR27" s="1210"/>
      <c r="KGS27" s="1211"/>
      <c r="KGT27" s="1211"/>
      <c r="KGU27" s="1211"/>
      <c r="KGV27" s="1211"/>
      <c r="KGW27" s="1211"/>
      <c r="KGX27" s="1211"/>
      <c r="KGY27" s="1211"/>
      <c r="KGZ27" s="1211"/>
      <c r="KHA27" s="1211"/>
      <c r="KHB27" s="1211"/>
      <c r="KHC27" s="1211"/>
      <c r="KHD27" s="1211"/>
      <c r="KHE27" s="1211"/>
      <c r="KHF27" s="1211"/>
      <c r="KHG27" s="1210"/>
      <c r="KHH27" s="1211"/>
      <c r="KHI27" s="1211"/>
      <c r="KHJ27" s="1211"/>
      <c r="KHK27" s="1211"/>
      <c r="KHL27" s="1211"/>
      <c r="KHM27" s="1211"/>
      <c r="KHN27" s="1211"/>
      <c r="KHO27" s="1211"/>
      <c r="KHP27" s="1211"/>
      <c r="KHQ27" s="1211"/>
      <c r="KHR27" s="1211"/>
      <c r="KHS27" s="1211"/>
      <c r="KHT27" s="1211"/>
      <c r="KHU27" s="1211"/>
      <c r="KHV27" s="1210"/>
      <c r="KHW27" s="1211"/>
      <c r="KHX27" s="1211"/>
      <c r="KHY27" s="1211"/>
      <c r="KHZ27" s="1211"/>
      <c r="KIA27" s="1211"/>
      <c r="KIB27" s="1211"/>
      <c r="KIC27" s="1211"/>
      <c r="KID27" s="1211"/>
      <c r="KIE27" s="1211"/>
      <c r="KIF27" s="1211"/>
      <c r="KIG27" s="1211"/>
      <c r="KIH27" s="1211"/>
      <c r="KII27" s="1211"/>
      <c r="KIJ27" s="1211"/>
      <c r="KIK27" s="1210"/>
      <c r="KIL27" s="1211"/>
      <c r="KIM27" s="1211"/>
      <c r="KIN27" s="1211"/>
      <c r="KIO27" s="1211"/>
      <c r="KIP27" s="1211"/>
      <c r="KIQ27" s="1211"/>
      <c r="KIR27" s="1211"/>
      <c r="KIS27" s="1211"/>
      <c r="KIT27" s="1211"/>
      <c r="KIU27" s="1211"/>
      <c r="KIV27" s="1211"/>
      <c r="KIW27" s="1211"/>
      <c r="KIX27" s="1211"/>
      <c r="KIY27" s="1211"/>
      <c r="KIZ27" s="1210"/>
      <c r="KJA27" s="1211"/>
      <c r="KJB27" s="1211"/>
      <c r="KJC27" s="1211"/>
      <c r="KJD27" s="1211"/>
      <c r="KJE27" s="1211"/>
      <c r="KJF27" s="1211"/>
      <c r="KJG27" s="1211"/>
      <c r="KJH27" s="1211"/>
      <c r="KJI27" s="1211"/>
      <c r="KJJ27" s="1211"/>
      <c r="KJK27" s="1211"/>
      <c r="KJL27" s="1211"/>
      <c r="KJM27" s="1211"/>
      <c r="KJN27" s="1211"/>
      <c r="KJO27" s="1210"/>
      <c r="KJP27" s="1211"/>
      <c r="KJQ27" s="1211"/>
      <c r="KJR27" s="1211"/>
      <c r="KJS27" s="1211"/>
      <c r="KJT27" s="1211"/>
      <c r="KJU27" s="1211"/>
      <c r="KJV27" s="1211"/>
      <c r="KJW27" s="1211"/>
      <c r="KJX27" s="1211"/>
      <c r="KJY27" s="1211"/>
      <c r="KJZ27" s="1211"/>
      <c r="KKA27" s="1211"/>
      <c r="KKB27" s="1211"/>
      <c r="KKC27" s="1211"/>
      <c r="KKD27" s="1210"/>
      <c r="KKE27" s="1211"/>
      <c r="KKF27" s="1211"/>
      <c r="KKG27" s="1211"/>
      <c r="KKH27" s="1211"/>
      <c r="KKI27" s="1211"/>
      <c r="KKJ27" s="1211"/>
      <c r="KKK27" s="1211"/>
      <c r="KKL27" s="1211"/>
      <c r="KKM27" s="1211"/>
      <c r="KKN27" s="1211"/>
      <c r="KKO27" s="1211"/>
      <c r="KKP27" s="1211"/>
      <c r="KKQ27" s="1211"/>
      <c r="KKR27" s="1211"/>
      <c r="KKS27" s="1210"/>
      <c r="KKT27" s="1211"/>
      <c r="KKU27" s="1211"/>
      <c r="KKV27" s="1211"/>
      <c r="KKW27" s="1211"/>
      <c r="KKX27" s="1211"/>
      <c r="KKY27" s="1211"/>
      <c r="KKZ27" s="1211"/>
      <c r="KLA27" s="1211"/>
      <c r="KLB27" s="1211"/>
      <c r="KLC27" s="1211"/>
      <c r="KLD27" s="1211"/>
      <c r="KLE27" s="1211"/>
      <c r="KLF27" s="1211"/>
      <c r="KLG27" s="1211"/>
      <c r="KLH27" s="1210"/>
      <c r="KLI27" s="1211"/>
      <c r="KLJ27" s="1211"/>
      <c r="KLK27" s="1211"/>
      <c r="KLL27" s="1211"/>
      <c r="KLM27" s="1211"/>
      <c r="KLN27" s="1211"/>
      <c r="KLO27" s="1211"/>
      <c r="KLP27" s="1211"/>
      <c r="KLQ27" s="1211"/>
      <c r="KLR27" s="1211"/>
      <c r="KLS27" s="1211"/>
      <c r="KLT27" s="1211"/>
      <c r="KLU27" s="1211"/>
      <c r="KLV27" s="1211"/>
      <c r="KLW27" s="1210"/>
      <c r="KLX27" s="1211"/>
      <c r="KLY27" s="1211"/>
      <c r="KLZ27" s="1211"/>
      <c r="KMA27" s="1211"/>
      <c r="KMB27" s="1211"/>
      <c r="KMC27" s="1211"/>
      <c r="KMD27" s="1211"/>
      <c r="KME27" s="1211"/>
      <c r="KMF27" s="1211"/>
      <c r="KMG27" s="1211"/>
      <c r="KMH27" s="1211"/>
      <c r="KMI27" s="1211"/>
      <c r="KMJ27" s="1211"/>
      <c r="KMK27" s="1211"/>
      <c r="KML27" s="1210"/>
      <c r="KMM27" s="1211"/>
      <c r="KMN27" s="1211"/>
      <c r="KMO27" s="1211"/>
      <c r="KMP27" s="1211"/>
      <c r="KMQ27" s="1211"/>
      <c r="KMR27" s="1211"/>
      <c r="KMS27" s="1211"/>
      <c r="KMT27" s="1211"/>
      <c r="KMU27" s="1211"/>
      <c r="KMV27" s="1211"/>
      <c r="KMW27" s="1211"/>
      <c r="KMX27" s="1211"/>
      <c r="KMY27" s="1211"/>
      <c r="KMZ27" s="1211"/>
      <c r="KNA27" s="1210"/>
      <c r="KNB27" s="1211"/>
      <c r="KNC27" s="1211"/>
      <c r="KND27" s="1211"/>
      <c r="KNE27" s="1211"/>
      <c r="KNF27" s="1211"/>
      <c r="KNG27" s="1211"/>
      <c r="KNH27" s="1211"/>
      <c r="KNI27" s="1211"/>
      <c r="KNJ27" s="1211"/>
      <c r="KNK27" s="1211"/>
      <c r="KNL27" s="1211"/>
      <c r="KNM27" s="1211"/>
      <c r="KNN27" s="1211"/>
      <c r="KNO27" s="1211"/>
      <c r="KNP27" s="1210"/>
      <c r="KNQ27" s="1211"/>
      <c r="KNR27" s="1211"/>
      <c r="KNS27" s="1211"/>
      <c r="KNT27" s="1211"/>
      <c r="KNU27" s="1211"/>
      <c r="KNV27" s="1211"/>
      <c r="KNW27" s="1211"/>
      <c r="KNX27" s="1211"/>
      <c r="KNY27" s="1211"/>
      <c r="KNZ27" s="1211"/>
      <c r="KOA27" s="1211"/>
      <c r="KOB27" s="1211"/>
      <c r="KOC27" s="1211"/>
      <c r="KOD27" s="1211"/>
      <c r="KOE27" s="1210"/>
      <c r="KOF27" s="1211"/>
      <c r="KOG27" s="1211"/>
      <c r="KOH27" s="1211"/>
      <c r="KOI27" s="1211"/>
      <c r="KOJ27" s="1211"/>
      <c r="KOK27" s="1211"/>
      <c r="KOL27" s="1211"/>
      <c r="KOM27" s="1211"/>
      <c r="KON27" s="1211"/>
      <c r="KOO27" s="1211"/>
      <c r="KOP27" s="1211"/>
      <c r="KOQ27" s="1211"/>
      <c r="KOR27" s="1211"/>
      <c r="KOS27" s="1211"/>
      <c r="KOT27" s="1210"/>
      <c r="KOU27" s="1211"/>
      <c r="KOV27" s="1211"/>
      <c r="KOW27" s="1211"/>
      <c r="KOX27" s="1211"/>
      <c r="KOY27" s="1211"/>
      <c r="KOZ27" s="1211"/>
      <c r="KPA27" s="1211"/>
      <c r="KPB27" s="1211"/>
      <c r="KPC27" s="1211"/>
      <c r="KPD27" s="1211"/>
      <c r="KPE27" s="1211"/>
      <c r="KPF27" s="1211"/>
      <c r="KPG27" s="1211"/>
      <c r="KPH27" s="1211"/>
      <c r="KPI27" s="1210"/>
      <c r="KPJ27" s="1211"/>
      <c r="KPK27" s="1211"/>
      <c r="KPL27" s="1211"/>
      <c r="KPM27" s="1211"/>
      <c r="KPN27" s="1211"/>
      <c r="KPO27" s="1211"/>
      <c r="KPP27" s="1211"/>
      <c r="KPQ27" s="1211"/>
      <c r="KPR27" s="1211"/>
      <c r="KPS27" s="1211"/>
      <c r="KPT27" s="1211"/>
      <c r="KPU27" s="1211"/>
      <c r="KPV27" s="1211"/>
      <c r="KPW27" s="1211"/>
      <c r="KPX27" s="1210"/>
      <c r="KPY27" s="1211"/>
      <c r="KPZ27" s="1211"/>
      <c r="KQA27" s="1211"/>
      <c r="KQB27" s="1211"/>
      <c r="KQC27" s="1211"/>
      <c r="KQD27" s="1211"/>
      <c r="KQE27" s="1211"/>
      <c r="KQF27" s="1211"/>
      <c r="KQG27" s="1211"/>
      <c r="KQH27" s="1211"/>
      <c r="KQI27" s="1211"/>
      <c r="KQJ27" s="1211"/>
      <c r="KQK27" s="1211"/>
      <c r="KQL27" s="1211"/>
      <c r="KQM27" s="1210"/>
      <c r="KQN27" s="1211"/>
      <c r="KQO27" s="1211"/>
      <c r="KQP27" s="1211"/>
      <c r="KQQ27" s="1211"/>
      <c r="KQR27" s="1211"/>
      <c r="KQS27" s="1211"/>
      <c r="KQT27" s="1211"/>
      <c r="KQU27" s="1211"/>
      <c r="KQV27" s="1211"/>
      <c r="KQW27" s="1211"/>
      <c r="KQX27" s="1211"/>
      <c r="KQY27" s="1211"/>
      <c r="KQZ27" s="1211"/>
      <c r="KRA27" s="1211"/>
      <c r="KRB27" s="1210"/>
      <c r="KRC27" s="1211"/>
      <c r="KRD27" s="1211"/>
      <c r="KRE27" s="1211"/>
      <c r="KRF27" s="1211"/>
      <c r="KRG27" s="1211"/>
      <c r="KRH27" s="1211"/>
      <c r="KRI27" s="1211"/>
      <c r="KRJ27" s="1211"/>
      <c r="KRK27" s="1211"/>
      <c r="KRL27" s="1211"/>
      <c r="KRM27" s="1211"/>
      <c r="KRN27" s="1211"/>
      <c r="KRO27" s="1211"/>
      <c r="KRP27" s="1211"/>
      <c r="KRQ27" s="1210"/>
      <c r="KRR27" s="1211"/>
      <c r="KRS27" s="1211"/>
      <c r="KRT27" s="1211"/>
      <c r="KRU27" s="1211"/>
      <c r="KRV27" s="1211"/>
      <c r="KRW27" s="1211"/>
      <c r="KRX27" s="1211"/>
      <c r="KRY27" s="1211"/>
      <c r="KRZ27" s="1211"/>
      <c r="KSA27" s="1211"/>
      <c r="KSB27" s="1211"/>
      <c r="KSC27" s="1211"/>
      <c r="KSD27" s="1211"/>
      <c r="KSE27" s="1211"/>
      <c r="KSF27" s="1210"/>
      <c r="KSG27" s="1211"/>
      <c r="KSH27" s="1211"/>
      <c r="KSI27" s="1211"/>
      <c r="KSJ27" s="1211"/>
      <c r="KSK27" s="1211"/>
      <c r="KSL27" s="1211"/>
      <c r="KSM27" s="1211"/>
      <c r="KSN27" s="1211"/>
      <c r="KSO27" s="1211"/>
      <c r="KSP27" s="1211"/>
      <c r="KSQ27" s="1211"/>
      <c r="KSR27" s="1211"/>
      <c r="KSS27" s="1211"/>
      <c r="KST27" s="1211"/>
      <c r="KSU27" s="1210"/>
      <c r="KSV27" s="1211"/>
      <c r="KSW27" s="1211"/>
      <c r="KSX27" s="1211"/>
      <c r="KSY27" s="1211"/>
      <c r="KSZ27" s="1211"/>
      <c r="KTA27" s="1211"/>
      <c r="KTB27" s="1211"/>
      <c r="KTC27" s="1211"/>
      <c r="KTD27" s="1211"/>
      <c r="KTE27" s="1211"/>
      <c r="KTF27" s="1211"/>
      <c r="KTG27" s="1211"/>
      <c r="KTH27" s="1211"/>
      <c r="KTI27" s="1211"/>
      <c r="KTJ27" s="1210"/>
      <c r="KTK27" s="1211"/>
      <c r="KTL27" s="1211"/>
      <c r="KTM27" s="1211"/>
      <c r="KTN27" s="1211"/>
      <c r="KTO27" s="1211"/>
      <c r="KTP27" s="1211"/>
      <c r="KTQ27" s="1211"/>
      <c r="KTR27" s="1211"/>
      <c r="KTS27" s="1211"/>
      <c r="KTT27" s="1211"/>
      <c r="KTU27" s="1211"/>
      <c r="KTV27" s="1211"/>
      <c r="KTW27" s="1211"/>
      <c r="KTX27" s="1211"/>
      <c r="KTY27" s="1210"/>
      <c r="KTZ27" s="1211"/>
      <c r="KUA27" s="1211"/>
      <c r="KUB27" s="1211"/>
      <c r="KUC27" s="1211"/>
      <c r="KUD27" s="1211"/>
      <c r="KUE27" s="1211"/>
      <c r="KUF27" s="1211"/>
      <c r="KUG27" s="1211"/>
      <c r="KUH27" s="1211"/>
      <c r="KUI27" s="1211"/>
      <c r="KUJ27" s="1211"/>
      <c r="KUK27" s="1211"/>
      <c r="KUL27" s="1211"/>
      <c r="KUM27" s="1211"/>
      <c r="KUN27" s="1210"/>
      <c r="KUO27" s="1211"/>
      <c r="KUP27" s="1211"/>
      <c r="KUQ27" s="1211"/>
      <c r="KUR27" s="1211"/>
      <c r="KUS27" s="1211"/>
      <c r="KUT27" s="1211"/>
      <c r="KUU27" s="1211"/>
      <c r="KUV27" s="1211"/>
      <c r="KUW27" s="1211"/>
      <c r="KUX27" s="1211"/>
      <c r="KUY27" s="1211"/>
      <c r="KUZ27" s="1211"/>
      <c r="KVA27" s="1211"/>
      <c r="KVB27" s="1211"/>
      <c r="KVC27" s="1210"/>
      <c r="KVD27" s="1211"/>
      <c r="KVE27" s="1211"/>
      <c r="KVF27" s="1211"/>
      <c r="KVG27" s="1211"/>
      <c r="KVH27" s="1211"/>
      <c r="KVI27" s="1211"/>
      <c r="KVJ27" s="1211"/>
      <c r="KVK27" s="1211"/>
      <c r="KVL27" s="1211"/>
      <c r="KVM27" s="1211"/>
      <c r="KVN27" s="1211"/>
      <c r="KVO27" s="1211"/>
      <c r="KVP27" s="1211"/>
      <c r="KVQ27" s="1211"/>
      <c r="KVR27" s="1210"/>
      <c r="KVS27" s="1211"/>
      <c r="KVT27" s="1211"/>
      <c r="KVU27" s="1211"/>
      <c r="KVV27" s="1211"/>
      <c r="KVW27" s="1211"/>
      <c r="KVX27" s="1211"/>
      <c r="KVY27" s="1211"/>
      <c r="KVZ27" s="1211"/>
      <c r="KWA27" s="1211"/>
      <c r="KWB27" s="1211"/>
      <c r="KWC27" s="1211"/>
      <c r="KWD27" s="1211"/>
      <c r="KWE27" s="1211"/>
      <c r="KWF27" s="1211"/>
      <c r="KWG27" s="1210"/>
      <c r="KWH27" s="1211"/>
      <c r="KWI27" s="1211"/>
      <c r="KWJ27" s="1211"/>
      <c r="KWK27" s="1211"/>
      <c r="KWL27" s="1211"/>
      <c r="KWM27" s="1211"/>
      <c r="KWN27" s="1211"/>
      <c r="KWO27" s="1211"/>
      <c r="KWP27" s="1211"/>
      <c r="KWQ27" s="1211"/>
      <c r="KWR27" s="1211"/>
      <c r="KWS27" s="1211"/>
      <c r="KWT27" s="1211"/>
      <c r="KWU27" s="1211"/>
      <c r="KWV27" s="1210"/>
      <c r="KWW27" s="1211"/>
      <c r="KWX27" s="1211"/>
      <c r="KWY27" s="1211"/>
      <c r="KWZ27" s="1211"/>
      <c r="KXA27" s="1211"/>
      <c r="KXB27" s="1211"/>
      <c r="KXC27" s="1211"/>
      <c r="KXD27" s="1211"/>
      <c r="KXE27" s="1211"/>
      <c r="KXF27" s="1211"/>
      <c r="KXG27" s="1211"/>
      <c r="KXH27" s="1211"/>
      <c r="KXI27" s="1211"/>
      <c r="KXJ27" s="1211"/>
      <c r="KXK27" s="1210"/>
      <c r="KXL27" s="1211"/>
      <c r="KXM27" s="1211"/>
      <c r="KXN27" s="1211"/>
      <c r="KXO27" s="1211"/>
      <c r="KXP27" s="1211"/>
      <c r="KXQ27" s="1211"/>
      <c r="KXR27" s="1211"/>
      <c r="KXS27" s="1211"/>
      <c r="KXT27" s="1211"/>
      <c r="KXU27" s="1211"/>
      <c r="KXV27" s="1211"/>
      <c r="KXW27" s="1211"/>
      <c r="KXX27" s="1211"/>
      <c r="KXY27" s="1211"/>
      <c r="KXZ27" s="1210"/>
      <c r="KYA27" s="1211"/>
      <c r="KYB27" s="1211"/>
      <c r="KYC27" s="1211"/>
      <c r="KYD27" s="1211"/>
      <c r="KYE27" s="1211"/>
      <c r="KYF27" s="1211"/>
      <c r="KYG27" s="1211"/>
      <c r="KYH27" s="1211"/>
      <c r="KYI27" s="1211"/>
      <c r="KYJ27" s="1211"/>
      <c r="KYK27" s="1211"/>
      <c r="KYL27" s="1211"/>
      <c r="KYM27" s="1211"/>
      <c r="KYN27" s="1211"/>
      <c r="KYO27" s="1210"/>
      <c r="KYP27" s="1211"/>
      <c r="KYQ27" s="1211"/>
      <c r="KYR27" s="1211"/>
      <c r="KYS27" s="1211"/>
      <c r="KYT27" s="1211"/>
      <c r="KYU27" s="1211"/>
      <c r="KYV27" s="1211"/>
      <c r="KYW27" s="1211"/>
      <c r="KYX27" s="1211"/>
      <c r="KYY27" s="1211"/>
      <c r="KYZ27" s="1211"/>
      <c r="KZA27" s="1211"/>
      <c r="KZB27" s="1211"/>
      <c r="KZC27" s="1211"/>
      <c r="KZD27" s="1210"/>
      <c r="KZE27" s="1211"/>
      <c r="KZF27" s="1211"/>
      <c r="KZG27" s="1211"/>
      <c r="KZH27" s="1211"/>
      <c r="KZI27" s="1211"/>
      <c r="KZJ27" s="1211"/>
      <c r="KZK27" s="1211"/>
      <c r="KZL27" s="1211"/>
      <c r="KZM27" s="1211"/>
      <c r="KZN27" s="1211"/>
      <c r="KZO27" s="1211"/>
      <c r="KZP27" s="1211"/>
      <c r="KZQ27" s="1211"/>
      <c r="KZR27" s="1211"/>
      <c r="KZS27" s="1210"/>
      <c r="KZT27" s="1211"/>
      <c r="KZU27" s="1211"/>
      <c r="KZV27" s="1211"/>
      <c r="KZW27" s="1211"/>
      <c r="KZX27" s="1211"/>
      <c r="KZY27" s="1211"/>
      <c r="KZZ27" s="1211"/>
      <c r="LAA27" s="1211"/>
      <c r="LAB27" s="1211"/>
      <c r="LAC27" s="1211"/>
      <c r="LAD27" s="1211"/>
      <c r="LAE27" s="1211"/>
      <c r="LAF27" s="1211"/>
      <c r="LAG27" s="1211"/>
      <c r="LAH27" s="1210"/>
      <c r="LAI27" s="1211"/>
      <c r="LAJ27" s="1211"/>
      <c r="LAK27" s="1211"/>
      <c r="LAL27" s="1211"/>
      <c r="LAM27" s="1211"/>
      <c r="LAN27" s="1211"/>
      <c r="LAO27" s="1211"/>
      <c r="LAP27" s="1211"/>
      <c r="LAQ27" s="1211"/>
      <c r="LAR27" s="1211"/>
      <c r="LAS27" s="1211"/>
      <c r="LAT27" s="1211"/>
      <c r="LAU27" s="1211"/>
      <c r="LAV27" s="1211"/>
      <c r="LAW27" s="1210"/>
      <c r="LAX27" s="1211"/>
      <c r="LAY27" s="1211"/>
      <c r="LAZ27" s="1211"/>
      <c r="LBA27" s="1211"/>
      <c r="LBB27" s="1211"/>
      <c r="LBC27" s="1211"/>
      <c r="LBD27" s="1211"/>
      <c r="LBE27" s="1211"/>
      <c r="LBF27" s="1211"/>
      <c r="LBG27" s="1211"/>
      <c r="LBH27" s="1211"/>
      <c r="LBI27" s="1211"/>
      <c r="LBJ27" s="1211"/>
      <c r="LBK27" s="1211"/>
      <c r="LBL27" s="1210"/>
      <c r="LBM27" s="1211"/>
      <c r="LBN27" s="1211"/>
      <c r="LBO27" s="1211"/>
      <c r="LBP27" s="1211"/>
      <c r="LBQ27" s="1211"/>
      <c r="LBR27" s="1211"/>
      <c r="LBS27" s="1211"/>
      <c r="LBT27" s="1211"/>
      <c r="LBU27" s="1211"/>
      <c r="LBV27" s="1211"/>
      <c r="LBW27" s="1211"/>
      <c r="LBX27" s="1211"/>
      <c r="LBY27" s="1211"/>
      <c r="LBZ27" s="1211"/>
      <c r="LCA27" s="1210"/>
      <c r="LCB27" s="1211"/>
      <c r="LCC27" s="1211"/>
      <c r="LCD27" s="1211"/>
      <c r="LCE27" s="1211"/>
      <c r="LCF27" s="1211"/>
      <c r="LCG27" s="1211"/>
      <c r="LCH27" s="1211"/>
      <c r="LCI27" s="1211"/>
      <c r="LCJ27" s="1211"/>
      <c r="LCK27" s="1211"/>
      <c r="LCL27" s="1211"/>
      <c r="LCM27" s="1211"/>
      <c r="LCN27" s="1211"/>
      <c r="LCO27" s="1211"/>
      <c r="LCP27" s="1210"/>
      <c r="LCQ27" s="1211"/>
      <c r="LCR27" s="1211"/>
      <c r="LCS27" s="1211"/>
      <c r="LCT27" s="1211"/>
      <c r="LCU27" s="1211"/>
      <c r="LCV27" s="1211"/>
      <c r="LCW27" s="1211"/>
      <c r="LCX27" s="1211"/>
      <c r="LCY27" s="1211"/>
      <c r="LCZ27" s="1211"/>
      <c r="LDA27" s="1211"/>
      <c r="LDB27" s="1211"/>
      <c r="LDC27" s="1211"/>
      <c r="LDD27" s="1211"/>
      <c r="LDE27" s="1210"/>
      <c r="LDF27" s="1211"/>
      <c r="LDG27" s="1211"/>
      <c r="LDH27" s="1211"/>
      <c r="LDI27" s="1211"/>
      <c r="LDJ27" s="1211"/>
      <c r="LDK27" s="1211"/>
      <c r="LDL27" s="1211"/>
      <c r="LDM27" s="1211"/>
      <c r="LDN27" s="1211"/>
      <c r="LDO27" s="1211"/>
      <c r="LDP27" s="1211"/>
      <c r="LDQ27" s="1211"/>
      <c r="LDR27" s="1211"/>
      <c r="LDS27" s="1211"/>
      <c r="LDT27" s="1210"/>
      <c r="LDU27" s="1211"/>
      <c r="LDV27" s="1211"/>
      <c r="LDW27" s="1211"/>
      <c r="LDX27" s="1211"/>
      <c r="LDY27" s="1211"/>
      <c r="LDZ27" s="1211"/>
      <c r="LEA27" s="1211"/>
      <c r="LEB27" s="1211"/>
      <c r="LEC27" s="1211"/>
      <c r="LED27" s="1211"/>
      <c r="LEE27" s="1211"/>
      <c r="LEF27" s="1211"/>
      <c r="LEG27" s="1211"/>
      <c r="LEH27" s="1211"/>
      <c r="LEI27" s="1210"/>
      <c r="LEJ27" s="1211"/>
      <c r="LEK27" s="1211"/>
      <c r="LEL27" s="1211"/>
      <c r="LEM27" s="1211"/>
      <c r="LEN27" s="1211"/>
      <c r="LEO27" s="1211"/>
      <c r="LEP27" s="1211"/>
      <c r="LEQ27" s="1211"/>
      <c r="LER27" s="1211"/>
      <c r="LES27" s="1211"/>
      <c r="LET27" s="1211"/>
      <c r="LEU27" s="1211"/>
      <c r="LEV27" s="1211"/>
      <c r="LEW27" s="1211"/>
      <c r="LEX27" s="1210"/>
      <c r="LEY27" s="1211"/>
      <c r="LEZ27" s="1211"/>
      <c r="LFA27" s="1211"/>
      <c r="LFB27" s="1211"/>
      <c r="LFC27" s="1211"/>
      <c r="LFD27" s="1211"/>
      <c r="LFE27" s="1211"/>
      <c r="LFF27" s="1211"/>
      <c r="LFG27" s="1211"/>
      <c r="LFH27" s="1211"/>
      <c r="LFI27" s="1211"/>
      <c r="LFJ27" s="1211"/>
      <c r="LFK27" s="1211"/>
      <c r="LFL27" s="1211"/>
      <c r="LFM27" s="1210"/>
      <c r="LFN27" s="1211"/>
      <c r="LFO27" s="1211"/>
      <c r="LFP27" s="1211"/>
      <c r="LFQ27" s="1211"/>
      <c r="LFR27" s="1211"/>
      <c r="LFS27" s="1211"/>
      <c r="LFT27" s="1211"/>
      <c r="LFU27" s="1211"/>
      <c r="LFV27" s="1211"/>
      <c r="LFW27" s="1211"/>
      <c r="LFX27" s="1211"/>
      <c r="LFY27" s="1211"/>
      <c r="LFZ27" s="1211"/>
      <c r="LGA27" s="1211"/>
      <c r="LGB27" s="1210"/>
      <c r="LGC27" s="1211"/>
      <c r="LGD27" s="1211"/>
      <c r="LGE27" s="1211"/>
      <c r="LGF27" s="1211"/>
      <c r="LGG27" s="1211"/>
      <c r="LGH27" s="1211"/>
      <c r="LGI27" s="1211"/>
      <c r="LGJ27" s="1211"/>
      <c r="LGK27" s="1211"/>
      <c r="LGL27" s="1211"/>
      <c r="LGM27" s="1211"/>
      <c r="LGN27" s="1211"/>
      <c r="LGO27" s="1211"/>
      <c r="LGP27" s="1211"/>
      <c r="LGQ27" s="1210"/>
      <c r="LGR27" s="1211"/>
      <c r="LGS27" s="1211"/>
      <c r="LGT27" s="1211"/>
      <c r="LGU27" s="1211"/>
      <c r="LGV27" s="1211"/>
      <c r="LGW27" s="1211"/>
      <c r="LGX27" s="1211"/>
      <c r="LGY27" s="1211"/>
      <c r="LGZ27" s="1211"/>
      <c r="LHA27" s="1211"/>
      <c r="LHB27" s="1211"/>
      <c r="LHC27" s="1211"/>
      <c r="LHD27" s="1211"/>
      <c r="LHE27" s="1211"/>
      <c r="LHF27" s="1210"/>
      <c r="LHG27" s="1211"/>
      <c r="LHH27" s="1211"/>
      <c r="LHI27" s="1211"/>
      <c r="LHJ27" s="1211"/>
      <c r="LHK27" s="1211"/>
      <c r="LHL27" s="1211"/>
      <c r="LHM27" s="1211"/>
      <c r="LHN27" s="1211"/>
      <c r="LHO27" s="1211"/>
      <c r="LHP27" s="1211"/>
      <c r="LHQ27" s="1211"/>
      <c r="LHR27" s="1211"/>
      <c r="LHS27" s="1211"/>
      <c r="LHT27" s="1211"/>
      <c r="LHU27" s="1210"/>
      <c r="LHV27" s="1211"/>
      <c r="LHW27" s="1211"/>
      <c r="LHX27" s="1211"/>
      <c r="LHY27" s="1211"/>
      <c r="LHZ27" s="1211"/>
      <c r="LIA27" s="1211"/>
      <c r="LIB27" s="1211"/>
      <c r="LIC27" s="1211"/>
      <c r="LID27" s="1211"/>
      <c r="LIE27" s="1211"/>
      <c r="LIF27" s="1211"/>
      <c r="LIG27" s="1211"/>
      <c r="LIH27" s="1211"/>
      <c r="LII27" s="1211"/>
      <c r="LIJ27" s="1210"/>
      <c r="LIK27" s="1211"/>
      <c r="LIL27" s="1211"/>
      <c r="LIM27" s="1211"/>
      <c r="LIN27" s="1211"/>
      <c r="LIO27" s="1211"/>
      <c r="LIP27" s="1211"/>
      <c r="LIQ27" s="1211"/>
      <c r="LIR27" s="1211"/>
      <c r="LIS27" s="1211"/>
      <c r="LIT27" s="1211"/>
      <c r="LIU27" s="1211"/>
      <c r="LIV27" s="1211"/>
      <c r="LIW27" s="1211"/>
      <c r="LIX27" s="1211"/>
      <c r="LIY27" s="1210"/>
      <c r="LIZ27" s="1211"/>
      <c r="LJA27" s="1211"/>
      <c r="LJB27" s="1211"/>
      <c r="LJC27" s="1211"/>
      <c r="LJD27" s="1211"/>
      <c r="LJE27" s="1211"/>
      <c r="LJF27" s="1211"/>
      <c r="LJG27" s="1211"/>
      <c r="LJH27" s="1211"/>
      <c r="LJI27" s="1211"/>
      <c r="LJJ27" s="1211"/>
      <c r="LJK27" s="1211"/>
      <c r="LJL27" s="1211"/>
      <c r="LJM27" s="1211"/>
      <c r="LJN27" s="1210"/>
      <c r="LJO27" s="1211"/>
      <c r="LJP27" s="1211"/>
      <c r="LJQ27" s="1211"/>
      <c r="LJR27" s="1211"/>
      <c r="LJS27" s="1211"/>
      <c r="LJT27" s="1211"/>
      <c r="LJU27" s="1211"/>
      <c r="LJV27" s="1211"/>
      <c r="LJW27" s="1211"/>
      <c r="LJX27" s="1211"/>
      <c r="LJY27" s="1211"/>
      <c r="LJZ27" s="1211"/>
      <c r="LKA27" s="1211"/>
      <c r="LKB27" s="1211"/>
      <c r="LKC27" s="1210"/>
      <c r="LKD27" s="1211"/>
      <c r="LKE27" s="1211"/>
      <c r="LKF27" s="1211"/>
      <c r="LKG27" s="1211"/>
      <c r="LKH27" s="1211"/>
      <c r="LKI27" s="1211"/>
      <c r="LKJ27" s="1211"/>
      <c r="LKK27" s="1211"/>
      <c r="LKL27" s="1211"/>
      <c r="LKM27" s="1211"/>
      <c r="LKN27" s="1211"/>
      <c r="LKO27" s="1211"/>
      <c r="LKP27" s="1211"/>
      <c r="LKQ27" s="1211"/>
      <c r="LKR27" s="1210"/>
      <c r="LKS27" s="1211"/>
      <c r="LKT27" s="1211"/>
      <c r="LKU27" s="1211"/>
      <c r="LKV27" s="1211"/>
      <c r="LKW27" s="1211"/>
      <c r="LKX27" s="1211"/>
      <c r="LKY27" s="1211"/>
      <c r="LKZ27" s="1211"/>
      <c r="LLA27" s="1211"/>
      <c r="LLB27" s="1211"/>
      <c r="LLC27" s="1211"/>
      <c r="LLD27" s="1211"/>
      <c r="LLE27" s="1211"/>
      <c r="LLF27" s="1211"/>
      <c r="LLG27" s="1210"/>
      <c r="LLH27" s="1211"/>
      <c r="LLI27" s="1211"/>
      <c r="LLJ27" s="1211"/>
      <c r="LLK27" s="1211"/>
      <c r="LLL27" s="1211"/>
      <c r="LLM27" s="1211"/>
      <c r="LLN27" s="1211"/>
      <c r="LLO27" s="1211"/>
      <c r="LLP27" s="1211"/>
      <c r="LLQ27" s="1211"/>
      <c r="LLR27" s="1211"/>
      <c r="LLS27" s="1211"/>
      <c r="LLT27" s="1211"/>
      <c r="LLU27" s="1211"/>
      <c r="LLV27" s="1210"/>
      <c r="LLW27" s="1211"/>
      <c r="LLX27" s="1211"/>
      <c r="LLY27" s="1211"/>
      <c r="LLZ27" s="1211"/>
      <c r="LMA27" s="1211"/>
      <c r="LMB27" s="1211"/>
      <c r="LMC27" s="1211"/>
      <c r="LMD27" s="1211"/>
      <c r="LME27" s="1211"/>
      <c r="LMF27" s="1211"/>
      <c r="LMG27" s="1211"/>
      <c r="LMH27" s="1211"/>
      <c r="LMI27" s="1211"/>
      <c r="LMJ27" s="1211"/>
      <c r="LMK27" s="1210"/>
      <c r="LML27" s="1211"/>
      <c r="LMM27" s="1211"/>
      <c r="LMN27" s="1211"/>
      <c r="LMO27" s="1211"/>
      <c r="LMP27" s="1211"/>
      <c r="LMQ27" s="1211"/>
      <c r="LMR27" s="1211"/>
      <c r="LMS27" s="1211"/>
      <c r="LMT27" s="1211"/>
      <c r="LMU27" s="1211"/>
      <c r="LMV27" s="1211"/>
      <c r="LMW27" s="1211"/>
      <c r="LMX27" s="1211"/>
      <c r="LMY27" s="1211"/>
      <c r="LMZ27" s="1210"/>
      <c r="LNA27" s="1211"/>
      <c r="LNB27" s="1211"/>
      <c r="LNC27" s="1211"/>
      <c r="LND27" s="1211"/>
      <c r="LNE27" s="1211"/>
      <c r="LNF27" s="1211"/>
      <c r="LNG27" s="1211"/>
      <c r="LNH27" s="1211"/>
      <c r="LNI27" s="1211"/>
      <c r="LNJ27" s="1211"/>
      <c r="LNK27" s="1211"/>
      <c r="LNL27" s="1211"/>
      <c r="LNM27" s="1211"/>
      <c r="LNN27" s="1211"/>
      <c r="LNO27" s="1210"/>
      <c r="LNP27" s="1211"/>
      <c r="LNQ27" s="1211"/>
      <c r="LNR27" s="1211"/>
      <c r="LNS27" s="1211"/>
      <c r="LNT27" s="1211"/>
      <c r="LNU27" s="1211"/>
      <c r="LNV27" s="1211"/>
      <c r="LNW27" s="1211"/>
      <c r="LNX27" s="1211"/>
      <c r="LNY27" s="1211"/>
      <c r="LNZ27" s="1211"/>
      <c r="LOA27" s="1211"/>
      <c r="LOB27" s="1211"/>
      <c r="LOC27" s="1211"/>
      <c r="LOD27" s="1210"/>
      <c r="LOE27" s="1211"/>
      <c r="LOF27" s="1211"/>
      <c r="LOG27" s="1211"/>
      <c r="LOH27" s="1211"/>
      <c r="LOI27" s="1211"/>
      <c r="LOJ27" s="1211"/>
      <c r="LOK27" s="1211"/>
      <c r="LOL27" s="1211"/>
      <c r="LOM27" s="1211"/>
      <c r="LON27" s="1211"/>
      <c r="LOO27" s="1211"/>
      <c r="LOP27" s="1211"/>
      <c r="LOQ27" s="1211"/>
      <c r="LOR27" s="1211"/>
      <c r="LOS27" s="1210"/>
      <c r="LOT27" s="1211"/>
      <c r="LOU27" s="1211"/>
      <c r="LOV27" s="1211"/>
      <c r="LOW27" s="1211"/>
      <c r="LOX27" s="1211"/>
      <c r="LOY27" s="1211"/>
      <c r="LOZ27" s="1211"/>
      <c r="LPA27" s="1211"/>
      <c r="LPB27" s="1211"/>
      <c r="LPC27" s="1211"/>
      <c r="LPD27" s="1211"/>
      <c r="LPE27" s="1211"/>
      <c r="LPF27" s="1211"/>
      <c r="LPG27" s="1211"/>
      <c r="LPH27" s="1210"/>
      <c r="LPI27" s="1211"/>
      <c r="LPJ27" s="1211"/>
      <c r="LPK27" s="1211"/>
      <c r="LPL27" s="1211"/>
      <c r="LPM27" s="1211"/>
      <c r="LPN27" s="1211"/>
      <c r="LPO27" s="1211"/>
      <c r="LPP27" s="1211"/>
      <c r="LPQ27" s="1211"/>
      <c r="LPR27" s="1211"/>
      <c r="LPS27" s="1211"/>
      <c r="LPT27" s="1211"/>
      <c r="LPU27" s="1211"/>
      <c r="LPV27" s="1211"/>
      <c r="LPW27" s="1210"/>
      <c r="LPX27" s="1211"/>
      <c r="LPY27" s="1211"/>
      <c r="LPZ27" s="1211"/>
      <c r="LQA27" s="1211"/>
      <c r="LQB27" s="1211"/>
      <c r="LQC27" s="1211"/>
      <c r="LQD27" s="1211"/>
      <c r="LQE27" s="1211"/>
      <c r="LQF27" s="1211"/>
      <c r="LQG27" s="1211"/>
      <c r="LQH27" s="1211"/>
      <c r="LQI27" s="1211"/>
      <c r="LQJ27" s="1211"/>
      <c r="LQK27" s="1211"/>
      <c r="LQL27" s="1210"/>
      <c r="LQM27" s="1211"/>
      <c r="LQN27" s="1211"/>
      <c r="LQO27" s="1211"/>
      <c r="LQP27" s="1211"/>
      <c r="LQQ27" s="1211"/>
      <c r="LQR27" s="1211"/>
      <c r="LQS27" s="1211"/>
      <c r="LQT27" s="1211"/>
      <c r="LQU27" s="1211"/>
      <c r="LQV27" s="1211"/>
      <c r="LQW27" s="1211"/>
      <c r="LQX27" s="1211"/>
      <c r="LQY27" s="1211"/>
      <c r="LQZ27" s="1211"/>
      <c r="LRA27" s="1210"/>
      <c r="LRB27" s="1211"/>
      <c r="LRC27" s="1211"/>
      <c r="LRD27" s="1211"/>
      <c r="LRE27" s="1211"/>
      <c r="LRF27" s="1211"/>
      <c r="LRG27" s="1211"/>
      <c r="LRH27" s="1211"/>
      <c r="LRI27" s="1211"/>
      <c r="LRJ27" s="1211"/>
      <c r="LRK27" s="1211"/>
      <c r="LRL27" s="1211"/>
      <c r="LRM27" s="1211"/>
      <c r="LRN27" s="1211"/>
      <c r="LRO27" s="1211"/>
      <c r="LRP27" s="1210"/>
      <c r="LRQ27" s="1211"/>
      <c r="LRR27" s="1211"/>
      <c r="LRS27" s="1211"/>
      <c r="LRT27" s="1211"/>
      <c r="LRU27" s="1211"/>
      <c r="LRV27" s="1211"/>
      <c r="LRW27" s="1211"/>
      <c r="LRX27" s="1211"/>
      <c r="LRY27" s="1211"/>
      <c r="LRZ27" s="1211"/>
      <c r="LSA27" s="1211"/>
      <c r="LSB27" s="1211"/>
      <c r="LSC27" s="1211"/>
      <c r="LSD27" s="1211"/>
      <c r="LSE27" s="1210"/>
      <c r="LSF27" s="1211"/>
      <c r="LSG27" s="1211"/>
      <c r="LSH27" s="1211"/>
      <c r="LSI27" s="1211"/>
      <c r="LSJ27" s="1211"/>
      <c r="LSK27" s="1211"/>
      <c r="LSL27" s="1211"/>
      <c r="LSM27" s="1211"/>
      <c r="LSN27" s="1211"/>
      <c r="LSO27" s="1211"/>
      <c r="LSP27" s="1211"/>
      <c r="LSQ27" s="1211"/>
      <c r="LSR27" s="1211"/>
      <c r="LSS27" s="1211"/>
      <c r="LST27" s="1210"/>
      <c r="LSU27" s="1211"/>
      <c r="LSV27" s="1211"/>
      <c r="LSW27" s="1211"/>
      <c r="LSX27" s="1211"/>
      <c r="LSY27" s="1211"/>
      <c r="LSZ27" s="1211"/>
      <c r="LTA27" s="1211"/>
      <c r="LTB27" s="1211"/>
      <c r="LTC27" s="1211"/>
      <c r="LTD27" s="1211"/>
      <c r="LTE27" s="1211"/>
      <c r="LTF27" s="1211"/>
      <c r="LTG27" s="1211"/>
      <c r="LTH27" s="1211"/>
      <c r="LTI27" s="1210"/>
      <c r="LTJ27" s="1211"/>
      <c r="LTK27" s="1211"/>
      <c r="LTL27" s="1211"/>
      <c r="LTM27" s="1211"/>
      <c r="LTN27" s="1211"/>
      <c r="LTO27" s="1211"/>
      <c r="LTP27" s="1211"/>
      <c r="LTQ27" s="1211"/>
      <c r="LTR27" s="1211"/>
      <c r="LTS27" s="1211"/>
      <c r="LTT27" s="1211"/>
      <c r="LTU27" s="1211"/>
      <c r="LTV27" s="1211"/>
      <c r="LTW27" s="1211"/>
      <c r="LTX27" s="1210"/>
      <c r="LTY27" s="1211"/>
      <c r="LTZ27" s="1211"/>
      <c r="LUA27" s="1211"/>
      <c r="LUB27" s="1211"/>
      <c r="LUC27" s="1211"/>
      <c r="LUD27" s="1211"/>
      <c r="LUE27" s="1211"/>
      <c r="LUF27" s="1211"/>
      <c r="LUG27" s="1211"/>
      <c r="LUH27" s="1211"/>
      <c r="LUI27" s="1211"/>
      <c r="LUJ27" s="1211"/>
      <c r="LUK27" s="1211"/>
      <c r="LUL27" s="1211"/>
      <c r="LUM27" s="1210"/>
      <c r="LUN27" s="1211"/>
      <c r="LUO27" s="1211"/>
      <c r="LUP27" s="1211"/>
      <c r="LUQ27" s="1211"/>
      <c r="LUR27" s="1211"/>
      <c r="LUS27" s="1211"/>
      <c r="LUT27" s="1211"/>
      <c r="LUU27" s="1211"/>
      <c r="LUV27" s="1211"/>
      <c r="LUW27" s="1211"/>
      <c r="LUX27" s="1211"/>
      <c r="LUY27" s="1211"/>
      <c r="LUZ27" s="1211"/>
      <c r="LVA27" s="1211"/>
      <c r="LVB27" s="1210"/>
      <c r="LVC27" s="1211"/>
      <c r="LVD27" s="1211"/>
      <c r="LVE27" s="1211"/>
      <c r="LVF27" s="1211"/>
      <c r="LVG27" s="1211"/>
      <c r="LVH27" s="1211"/>
      <c r="LVI27" s="1211"/>
      <c r="LVJ27" s="1211"/>
      <c r="LVK27" s="1211"/>
      <c r="LVL27" s="1211"/>
      <c r="LVM27" s="1211"/>
      <c r="LVN27" s="1211"/>
      <c r="LVO27" s="1211"/>
      <c r="LVP27" s="1211"/>
      <c r="LVQ27" s="1210"/>
      <c r="LVR27" s="1211"/>
      <c r="LVS27" s="1211"/>
      <c r="LVT27" s="1211"/>
      <c r="LVU27" s="1211"/>
      <c r="LVV27" s="1211"/>
      <c r="LVW27" s="1211"/>
      <c r="LVX27" s="1211"/>
      <c r="LVY27" s="1211"/>
      <c r="LVZ27" s="1211"/>
      <c r="LWA27" s="1211"/>
      <c r="LWB27" s="1211"/>
      <c r="LWC27" s="1211"/>
      <c r="LWD27" s="1211"/>
      <c r="LWE27" s="1211"/>
      <c r="LWF27" s="1210"/>
      <c r="LWG27" s="1211"/>
      <c r="LWH27" s="1211"/>
      <c r="LWI27" s="1211"/>
      <c r="LWJ27" s="1211"/>
      <c r="LWK27" s="1211"/>
      <c r="LWL27" s="1211"/>
      <c r="LWM27" s="1211"/>
      <c r="LWN27" s="1211"/>
      <c r="LWO27" s="1211"/>
      <c r="LWP27" s="1211"/>
      <c r="LWQ27" s="1211"/>
      <c r="LWR27" s="1211"/>
      <c r="LWS27" s="1211"/>
      <c r="LWT27" s="1211"/>
      <c r="LWU27" s="1210"/>
      <c r="LWV27" s="1211"/>
      <c r="LWW27" s="1211"/>
      <c r="LWX27" s="1211"/>
      <c r="LWY27" s="1211"/>
      <c r="LWZ27" s="1211"/>
      <c r="LXA27" s="1211"/>
      <c r="LXB27" s="1211"/>
      <c r="LXC27" s="1211"/>
      <c r="LXD27" s="1211"/>
      <c r="LXE27" s="1211"/>
      <c r="LXF27" s="1211"/>
      <c r="LXG27" s="1211"/>
      <c r="LXH27" s="1211"/>
      <c r="LXI27" s="1211"/>
      <c r="LXJ27" s="1210"/>
      <c r="LXK27" s="1211"/>
      <c r="LXL27" s="1211"/>
      <c r="LXM27" s="1211"/>
      <c r="LXN27" s="1211"/>
      <c r="LXO27" s="1211"/>
      <c r="LXP27" s="1211"/>
      <c r="LXQ27" s="1211"/>
      <c r="LXR27" s="1211"/>
      <c r="LXS27" s="1211"/>
      <c r="LXT27" s="1211"/>
      <c r="LXU27" s="1211"/>
      <c r="LXV27" s="1211"/>
      <c r="LXW27" s="1211"/>
      <c r="LXX27" s="1211"/>
      <c r="LXY27" s="1210"/>
      <c r="LXZ27" s="1211"/>
      <c r="LYA27" s="1211"/>
      <c r="LYB27" s="1211"/>
      <c r="LYC27" s="1211"/>
      <c r="LYD27" s="1211"/>
      <c r="LYE27" s="1211"/>
      <c r="LYF27" s="1211"/>
      <c r="LYG27" s="1211"/>
      <c r="LYH27" s="1211"/>
      <c r="LYI27" s="1211"/>
      <c r="LYJ27" s="1211"/>
      <c r="LYK27" s="1211"/>
      <c r="LYL27" s="1211"/>
      <c r="LYM27" s="1211"/>
      <c r="LYN27" s="1210"/>
      <c r="LYO27" s="1211"/>
      <c r="LYP27" s="1211"/>
      <c r="LYQ27" s="1211"/>
      <c r="LYR27" s="1211"/>
      <c r="LYS27" s="1211"/>
      <c r="LYT27" s="1211"/>
      <c r="LYU27" s="1211"/>
      <c r="LYV27" s="1211"/>
      <c r="LYW27" s="1211"/>
      <c r="LYX27" s="1211"/>
      <c r="LYY27" s="1211"/>
      <c r="LYZ27" s="1211"/>
      <c r="LZA27" s="1211"/>
      <c r="LZB27" s="1211"/>
      <c r="LZC27" s="1210"/>
      <c r="LZD27" s="1211"/>
      <c r="LZE27" s="1211"/>
      <c r="LZF27" s="1211"/>
      <c r="LZG27" s="1211"/>
      <c r="LZH27" s="1211"/>
      <c r="LZI27" s="1211"/>
      <c r="LZJ27" s="1211"/>
      <c r="LZK27" s="1211"/>
      <c r="LZL27" s="1211"/>
      <c r="LZM27" s="1211"/>
      <c r="LZN27" s="1211"/>
      <c r="LZO27" s="1211"/>
      <c r="LZP27" s="1211"/>
      <c r="LZQ27" s="1211"/>
      <c r="LZR27" s="1210"/>
      <c r="LZS27" s="1211"/>
      <c r="LZT27" s="1211"/>
      <c r="LZU27" s="1211"/>
      <c r="LZV27" s="1211"/>
      <c r="LZW27" s="1211"/>
      <c r="LZX27" s="1211"/>
      <c r="LZY27" s="1211"/>
      <c r="LZZ27" s="1211"/>
      <c r="MAA27" s="1211"/>
      <c r="MAB27" s="1211"/>
      <c r="MAC27" s="1211"/>
      <c r="MAD27" s="1211"/>
      <c r="MAE27" s="1211"/>
      <c r="MAF27" s="1211"/>
      <c r="MAG27" s="1210"/>
      <c r="MAH27" s="1211"/>
      <c r="MAI27" s="1211"/>
      <c r="MAJ27" s="1211"/>
      <c r="MAK27" s="1211"/>
      <c r="MAL27" s="1211"/>
      <c r="MAM27" s="1211"/>
      <c r="MAN27" s="1211"/>
      <c r="MAO27" s="1211"/>
      <c r="MAP27" s="1211"/>
      <c r="MAQ27" s="1211"/>
      <c r="MAR27" s="1211"/>
      <c r="MAS27" s="1211"/>
      <c r="MAT27" s="1211"/>
      <c r="MAU27" s="1211"/>
      <c r="MAV27" s="1210"/>
      <c r="MAW27" s="1211"/>
      <c r="MAX27" s="1211"/>
      <c r="MAY27" s="1211"/>
      <c r="MAZ27" s="1211"/>
      <c r="MBA27" s="1211"/>
      <c r="MBB27" s="1211"/>
      <c r="MBC27" s="1211"/>
      <c r="MBD27" s="1211"/>
      <c r="MBE27" s="1211"/>
      <c r="MBF27" s="1211"/>
      <c r="MBG27" s="1211"/>
      <c r="MBH27" s="1211"/>
      <c r="MBI27" s="1211"/>
      <c r="MBJ27" s="1211"/>
      <c r="MBK27" s="1210"/>
      <c r="MBL27" s="1211"/>
      <c r="MBM27" s="1211"/>
      <c r="MBN27" s="1211"/>
      <c r="MBO27" s="1211"/>
      <c r="MBP27" s="1211"/>
      <c r="MBQ27" s="1211"/>
      <c r="MBR27" s="1211"/>
      <c r="MBS27" s="1211"/>
      <c r="MBT27" s="1211"/>
      <c r="MBU27" s="1211"/>
      <c r="MBV27" s="1211"/>
      <c r="MBW27" s="1211"/>
      <c r="MBX27" s="1211"/>
      <c r="MBY27" s="1211"/>
      <c r="MBZ27" s="1210"/>
      <c r="MCA27" s="1211"/>
      <c r="MCB27" s="1211"/>
      <c r="MCC27" s="1211"/>
      <c r="MCD27" s="1211"/>
      <c r="MCE27" s="1211"/>
      <c r="MCF27" s="1211"/>
      <c r="MCG27" s="1211"/>
      <c r="MCH27" s="1211"/>
      <c r="MCI27" s="1211"/>
      <c r="MCJ27" s="1211"/>
      <c r="MCK27" s="1211"/>
      <c r="MCL27" s="1211"/>
      <c r="MCM27" s="1211"/>
      <c r="MCN27" s="1211"/>
      <c r="MCO27" s="1210"/>
      <c r="MCP27" s="1211"/>
      <c r="MCQ27" s="1211"/>
      <c r="MCR27" s="1211"/>
      <c r="MCS27" s="1211"/>
      <c r="MCT27" s="1211"/>
      <c r="MCU27" s="1211"/>
      <c r="MCV27" s="1211"/>
      <c r="MCW27" s="1211"/>
      <c r="MCX27" s="1211"/>
      <c r="MCY27" s="1211"/>
      <c r="MCZ27" s="1211"/>
      <c r="MDA27" s="1211"/>
      <c r="MDB27" s="1211"/>
      <c r="MDC27" s="1211"/>
      <c r="MDD27" s="1210"/>
      <c r="MDE27" s="1211"/>
      <c r="MDF27" s="1211"/>
      <c r="MDG27" s="1211"/>
      <c r="MDH27" s="1211"/>
      <c r="MDI27" s="1211"/>
      <c r="MDJ27" s="1211"/>
      <c r="MDK27" s="1211"/>
      <c r="MDL27" s="1211"/>
      <c r="MDM27" s="1211"/>
      <c r="MDN27" s="1211"/>
      <c r="MDO27" s="1211"/>
      <c r="MDP27" s="1211"/>
      <c r="MDQ27" s="1211"/>
      <c r="MDR27" s="1211"/>
      <c r="MDS27" s="1210"/>
      <c r="MDT27" s="1211"/>
      <c r="MDU27" s="1211"/>
      <c r="MDV27" s="1211"/>
      <c r="MDW27" s="1211"/>
      <c r="MDX27" s="1211"/>
      <c r="MDY27" s="1211"/>
      <c r="MDZ27" s="1211"/>
      <c r="MEA27" s="1211"/>
      <c r="MEB27" s="1211"/>
      <c r="MEC27" s="1211"/>
      <c r="MED27" s="1211"/>
      <c r="MEE27" s="1211"/>
      <c r="MEF27" s="1211"/>
      <c r="MEG27" s="1211"/>
      <c r="MEH27" s="1210"/>
      <c r="MEI27" s="1211"/>
      <c r="MEJ27" s="1211"/>
      <c r="MEK27" s="1211"/>
      <c r="MEL27" s="1211"/>
      <c r="MEM27" s="1211"/>
      <c r="MEN27" s="1211"/>
      <c r="MEO27" s="1211"/>
      <c r="MEP27" s="1211"/>
      <c r="MEQ27" s="1211"/>
      <c r="MER27" s="1211"/>
      <c r="MES27" s="1211"/>
      <c r="MET27" s="1211"/>
      <c r="MEU27" s="1211"/>
      <c r="MEV27" s="1211"/>
      <c r="MEW27" s="1210"/>
      <c r="MEX27" s="1211"/>
      <c r="MEY27" s="1211"/>
      <c r="MEZ27" s="1211"/>
      <c r="MFA27" s="1211"/>
      <c r="MFB27" s="1211"/>
      <c r="MFC27" s="1211"/>
      <c r="MFD27" s="1211"/>
      <c r="MFE27" s="1211"/>
      <c r="MFF27" s="1211"/>
      <c r="MFG27" s="1211"/>
      <c r="MFH27" s="1211"/>
      <c r="MFI27" s="1211"/>
      <c r="MFJ27" s="1211"/>
      <c r="MFK27" s="1211"/>
      <c r="MFL27" s="1210"/>
      <c r="MFM27" s="1211"/>
      <c r="MFN27" s="1211"/>
      <c r="MFO27" s="1211"/>
      <c r="MFP27" s="1211"/>
      <c r="MFQ27" s="1211"/>
      <c r="MFR27" s="1211"/>
      <c r="MFS27" s="1211"/>
      <c r="MFT27" s="1211"/>
      <c r="MFU27" s="1211"/>
      <c r="MFV27" s="1211"/>
      <c r="MFW27" s="1211"/>
      <c r="MFX27" s="1211"/>
      <c r="MFY27" s="1211"/>
      <c r="MFZ27" s="1211"/>
      <c r="MGA27" s="1210"/>
      <c r="MGB27" s="1211"/>
      <c r="MGC27" s="1211"/>
      <c r="MGD27" s="1211"/>
      <c r="MGE27" s="1211"/>
      <c r="MGF27" s="1211"/>
      <c r="MGG27" s="1211"/>
      <c r="MGH27" s="1211"/>
      <c r="MGI27" s="1211"/>
      <c r="MGJ27" s="1211"/>
      <c r="MGK27" s="1211"/>
      <c r="MGL27" s="1211"/>
      <c r="MGM27" s="1211"/>
      <c r="MGN27" s="1211"/>
      <c r="MGO27" s="1211"/>
      <c r="MGP27" s="1210"/>
      <c r="MGQ27" s="1211"/>
      <c r="MGR27" s="1211"/>
      <c r="MGS27" s="1211"/>
      <c r="MGT27" s="1211"/>
      <c r="MGU27" s="1211"/>
      <c r="MGV27" s="1211"/>
      <c r="MGW27" s="1211"/>
      <c r="MGX27" s="1211"/>
      <c r="MGY27" s="1211"/>
      <c r="MGZ27" s="1211"/>
      <c r="MHA27" s="1211"/>
      <c r="MHB27" s="1211"/>
      <c r="MHC27" s="1211"/>
      <c r="MHD27" s="1211"/>
      <c r="MHE27" s="1210"/>
      <c r="MHF27" s="1211"/>
      <c r="MHG27" s="1211"/>
      <c r="MHH27" s="1211"/>
      <c r="MHI27" s="1211"/>
      <c r="MHJ27" s="1211"/>
      <c r="MHK27" s="1211"/>
      <c r="MHL27" s="1211"/>
      <c r="MHM27" s="1211"/>
      <c r="MHN27" s="1211"/>
      <c r="MHO27" s="1211"/>
      <c r="MHP27" s="1211"/>
      <c r="MHQ27" s="1211"/>
      <c r="MHR27" s="1211"/>
      <c r="MHS27" s="1211"/>
      <c r="MHT27" s="1210"/>
      <c r="MHU27" s="1211"/>
      <c r="MHV27" s="1211"/>
      <c r="MHW27" s="1211"/>
      <c r="MHX27" s="1211"/>
      <c r="MHY27" s="1211"/>
      <c r="MHZ27" s="1211"/>
      <c r="MIA27" s="1211"/>
      <c r="MIB27" s="1211"/>
      <c r="MIC27" s="1211"/>
      <c r="MID27" s="1211"/>
      <c r="MIE27" s="1211"/>
      <c r="MIF27" s="1211"/>
      <c r="MIG27" s="1211"/>
      <c r="MIH27" s="1211"/>
      <c r="MII27" s="1210"/>
      <c r="MIJ27" s="1211"/>
      <c r="MIK27" s="1211"/>
      <c r="MIL27" s="1211"/>
      <c r="MIM27" s="1211"/>
      <c r="MIN27" s="1211"/>
      <c r="MIO27" s="1211"/>
      <c r="MIP27" s="1211"/>
      <c r="MIQ27" s="1211"/>
      <c r="MIR27" s="1211"/>
      <c r="MIS27" s="1211"/>
      <c r="MIT27" s="1211"/>
      <c r="MIU27" s="1211"/>
      <c r="MIV27" s="1211"/>
      <c r="MIW27" s="1211"/>
      <c r="MIX27" s="1210"/>
      <c r="MIY27" s="1211"/>
      <c r="MIZ27" s="1211"/>
      <c r="MJA27" s="1211"/>
      <c r="MJB27" s="1211"/>
      <c r="MJC27" s="1211"/>
      <c r="MJD27" s="1211"/>
      <c r="MJE27" s="1211"/>
      <c r="MJF27" s="1211"/>
      <c r="MJG27" s="1211"/>
      <c r="MJH27" s="1211"/>
      <c r="MJI27" s="1211"/>
      <c r="MJJ27" s="1211"/>
      <c r="MJK27" s="1211"/>
      <c r="MJL27" s="1211"/>
      <c r="MJM27" s="1210"/>
      <c r="MJN27" s="1211"/>
      <c r="MJO27" s="1211"/>
      <c r="MJP27" s="1211"/>
      <c r="MJQ27" s="1211"/>
      <c r="MJR27" s="1211"/>
      <c r="MJS27" s="1211"/>
      <c r="MJT27" s="1211"/>
      <c r="MJU27" s="1211"/>
      <c r="MJV27" s="1211"/>
      <c r="MJW27" s="1211"/>
      <c r="MJX27" s="1211"/>
      <c r="MJY27" s="1211"/>
      <c r="MJZ27" s="1211"/>
      <c r="MKA27" s="1211"/>
      <c r="MKB27" s="1210"/>
      <c r="MKC27" s="1211"/>
      <c r="MKD27" s="1211"/>
      <c r="MKE27" s="1211"/>
      <c r="MKF27" s="1211"/>
      <c r="MKG27" s="1211"/>
      <c r="MKH27" s="1211"/>
      <c r="MKI27" s="1211"/>
      <c r="MKJ27" s="1211"/>
      <c r="MKK27" s="1211"/>
      <c r="MKL27" s="1211"/>
      <c r="MKM27" s="1211"/>
      <c r="MKN27" s="1211"/>
      <c r="MKO27" s="1211"/>
      <c r="MKP27" s="1211"/>
      <c r="MKQ27" s="1210"/>
      <c r="MKR27" s="1211"/>
      <c r="MKS27" s="1211"/>
      <c r="MKT27" s="1211"/>
      <c r="MKU27" s="1211"/>
      <c r="MKV27" s="1211"/>
      <c r="MKW27" s="1211"/>
      <c r="MKX27" s="1211"/>
      <c r="MKY27" s="1211"/>
      <c r="MKZ27" s="1211"/>
      <c r="MLA27" s="1211"/>
      <c r="MLB27" s="1211"/>
      <c r="MLC27" s="1211"/>
      <c r="MLD27" s="1211"/>
      <c r="MLE27" s="1211"/>
      <c r="MLF27" s="1210"/>
      <c r="MLG27" s="1211"/>
      <c r="MLH27" s="1211"/>
      <c r="MLI27" s="1211"/>
      <c r="MLJ27" s="1211"/>
      <c r="MLK27" s="1211"/>
      <c r="MLL27" s="1211"/>
      <c r="MLM27" s="1211"/>
      <c r="MLN27" s="1211"/>
      <c r="MLO27" s="1211"/>
      <c r="MLP27" s="1211"/>
      <c r="MLQ27" s="1211"/>
      <c r="MLR27" s="1211"/>
      <c r="MLS27" s="1211"/>
      <c r="MLT27" s="1211"/>
      <c r="MLU27" s="1210"/>
      <c r="MLV27" s="1211"/>
      <c r="MLW27" s="1211"/>
      <c r="MLX27" s="1211"/>
      <c r="MLY27" s="1211"/>
      <c r="MLZ27" s="1211"/>
      <c r="MMA27" s="1211"/>
      <c r="MMB27" s="1211"/>
      <c r="MMC27" s="1211"/>
      <c r="MMD27" s="1211"/>
      <c r="MME27" s="1211"/>
      <c r="MMF27" s="1211"/>
      <c r="MMG27" s="1211"/>
      <c r="MMH27" s="1211"/>
      <c r="MMI27" s="1211"/>
      <c r="MMJ27" s="1210"/>
      <c r="MMK27" s="1211"/>
      <c r="MML27" s="1211"/>
      <c r="MMM27" s="1211"/>
      <c r="MMN27" s="1211"/>
      <c r="MMO27" s="1211"/>
      <c r="MMP27" s="1211"/>
      <c r="MMQ27" s="1211"/>
      <c r="MMR27" s="1211"/>
      <c r="MMS27" s="1211"/>
      <c r="MMT27" s="1211"/>
      <c r="MMU27" s="1211"/>
      <c r="MMV27" s="1211"/>
      <c r="MMW27" s="1211"/>
      <c r="MMX27" s="1211"/>
      <c r="MMY27" s="1210"/>
      <c r="MMZ27" s="1211"/>
      <c r="MNA27" s="1211"/>
      <c r="MNB27" s="1211"/>
      <c r="MNC27" s="1211"/>
      <c r="MND27" s="1211"/>
      <c r="MNE27" s="1211"/>
      <c r="MNF27" s="1211"/>
      <c r="MNG27" s="1211"/>
      <c r="MNH27" s="1211"/>
      <c r="MNI27" s="1211"/>
      <c r="MNJ27" s="1211"/>
      <c r="MNK27" s="1211"/>
      <c r="MNL27" s="1211"/>
      <c r="MNM27" s="1211"/>
      <c r="MNN27" s="1210"/>
      <c r="MNO27" s="1211"/>
      <c r="MNP27" s="1211"/>
      <c r="MNQ27" s="1211"/>
      <c r="MNR27" s="1211"/>
      <c r="MNS27" s="1211"/>
      <c r="MNT27" s="1211"/>
      <c r="MNU27" s="1211"/>
      <c r="MNV27" s="1211"/>
      <c r="MNW27" s="1211"/>
      <c r="MNX27" s="1211"/>
      <c r="MNY27" s="1211"/>
      <c r="MNZ27" s="1211"/>
      <c r="MOA27" s="1211"/>
      <c r="MOB27" s="1211"/>
      <c r="MOC27" s="1210"/>
      <c r="MOD27" s="1211"/>
      <c r="MOE27" s="1211"/>
      <c r="MOF27" s="1211"/>
      <c r="MOG27" s="1211"/>
      <c r="MOH27" s="1211"/>
      <c r="MOI27" s="1211"/>
      <c r="MOJ27" s="1211"/>
      <c r="MOK27" s="1211"/>
      <c r="MOL27" s="1211"/>
      <c r="MOM27" s="1211"/>
      <c r="MON27" s="1211"/>
      <c r="MOO27" s="1211"/>
      <c r="MOP27" s="1211"/>
      <c r="MOQ27" s="1211"/>
      <c r="MOR27" s="1210"/>
      <c r="MOS27" s="1211"/>
      <c r="MOT27" s="1211"/>
      <c r="MOU27" s="1211"/>
      <c r="MOV27" s="1211"/>
      <c r="MOW27" s="1211"/>
      <c r="MOX27" s="1211"/>
      <c r="MOY27" s="1211"/>
      <c r="MOZ27" s="1211"/>
      <c r="MPA27" s="1211"/>
      <c r="MPB27" s="1211"/>
      <c r="MPC27" s="1211"/>
      <c r="MPD27" s="1211"/>
      <c r="MPE27" s="1211"/>
      <c r="MPF27" s="1211"/>
      <c r="MPG27" s="1210"/>
      <c r="MPH27" s="1211"/>
      <c r="MPI27" s="1211"/>
      <c r="MPJ27" s="1211"/>
      <c r="MPK27" s="1211"/>
      <c r="MPL27" s="1211"/>
      <c r="MPM27" s="1211"/>
      <c r="MPN27" s="1211"/>
      <c r="MPO27" s="1211"/>
      <c r="MPP27" s="1211"/>
      <c r="MPQ27" s="1211"/>
      <c r="MPR27" s="1211"/>
      <c r="MPS27" s="1211"/>
      <c r="MPT27" s="1211"/>
      <c r="MPU27" s="1211"/>
      <c r="MPV27" s="1210"/>
      <c r="MPW27" s="1211"/>
      <c r="MPX27" s="1211"/>
      <c r="MPY27" s="1211"/>
      <c r="MPZ27" s="1211"/>
      <c r="MQA27" s="1211"/>
      <c r="MQB27" s="1211"/>
      <c r="MQC27" s="1211"/>
      <c r="MQD27" s="1211"/>
      <c r="MQE27" s="1211"/>
      <c r="MQF27" s="1211"/>
      <c r="MQG27" s="1211"/>
      <c r="MQH27" s="1211"/>
      <c r="MQI27" s="1211"/>
      <c r="MQJ27" s="1211"/>
      <c r="MQK27" s="1210"/>
      <c r="MQL27" s="1211"/>
      <c r="MQM27" s="1211"/>
      <c r="MQN27" s="1211"/>
      <c r="MQO27" s="1211"/>
      <c r="MQP27" s="1211"/>
      <c r="MQQ27" s="1211"/>
      <c r="MQR27" s="1211"/>
      <c r="MQS27" s="1211"/>
      <c r="MQT27" s="1211"/>
      <c r="MQU27" s="1211"/>
      <c r="MQV27" s="1211"/>
      <c r="MQW27" s="1211"/>
      <c r="MQX27" s="1211"/>
      <c r="MQY27" s="1211"/>
      <c r="MQZ27" s="1210"/>
      <c r="MRA27" s="1211"/>
      <c r="MRB27" s="1211"/>
      <c r="MRC27" s="1211"/>
      <c r="MRD27" s="1211"/>
      <c r="MRE27" s="1211"/>
      <c r="MRF27" s="1211"/>
      <c r="MRG27" s="1211"/>
      <c r="MRH27" s="1211"/>
      <c r="MRI27" s="1211"/>
      <c r="MRJ27" s="1211"/>
      <c r="MRK27" s="1211"/>
      <c r="MRL27" s="1211"/>
      <c r="MRM27" s="1211"/>
      <c r="MRN27" s="1211"/>
      <c r="MRO27" s="1210"/>
      <c r="MRP27" s="1211"/>
      <c r="MRQ27" s="1211"/>
      <c r="MRR27" s="1211"/>
      <c r="MRS27" s="1211"/>
      <c r="MRT27" s="1211"/>
      <c r="MRU27" s="1211"/>
      <c r="MRV27" s="1211"/>
      <c r="MRW27" s="1211"/>
      <c r="MRX27" s="1211"/>
      <c r="MRY27" s="1211"/>
      <c r="MRZ27" s="1211"/>
      <c r="MSA27" s="1211"/>
      <c r="MSB27" s="1211"/>
      <c r="MSC27" s="1211"/>
      <c r="MSD27" s="1210"/>
      <c r="MSE27" s="1211"/>
      <c r="MSF27" s="1211"/>
      <c r="MSG27" s="1211"/>
      <c r="MSH27" s="1211"/>
      <c r="MSI27" s="1211"/>
      <c r="MSJ27" s="1211"/>
      <c r="MSK27" s="1211"/>
      <c r="MSL27" s="1211"/>
      <c r="MSM27" s="1211"/>
      <c r="MSN27" s="1211"/>
      <c r="MSO27" s="1211"/>
      <c r="MSP27" s="1211"/>
      <c r="MSQ27" s="1211"/>
      <c r="MSR27" s="1211"/>
      <c r="MSS27" s="1210"/>
      <c r="MST27" s="1211"/>
      <c r="MSU27" s="1211"/>
      <c r="MSV27" s="1211"/>
      <c r="MSW27" s="1211"/>
      <c r="MSX27" s="1211"/>
      <c r="MSY27" s="1211"/>
      <c r="MSZ27" s="1211"/>
      <c r="MTA27" s="1211"/>
      <c r="MTB27" s="1211"/>
      <c r="MTC27" s="1211"/>
      <c r="MTD27" s="1211"/>
      <c r="MTE27" s="1211"/>
      <c r="MTF27" s="1211"/>
      <c r="MTG27" s="1211"/>
      <c r="MTH27" s="1210"/>
      <c r="MTI27" s="1211"/>
      <c r="MTJ27" s="1211"/>
      <c r="MTK27" s="1211"/>
      <c r="MTL27" s="1211"/>
      <c r="MTM27" s="1211"/>
      <c r="MTN27" s="1211"/>
      <c r="MTO27" s="1211"/>
      <c r="MTP27" s="1211"/>
      <c r="MTQ27" s="1211"/>
      <c r="MTR27" s="1211"/>
      <c r="MTS27" s="1211"/>
      <c r="MTT27" s="1211"/>
      <c r="MTU27" s="1211"/>
      <c r="MTV27" s="1211"/>
      <c r="MTW27" s="1210"/>
      <c r="MTX27" s="1211"/>
      <c r="MTY27" s="1211"/>
      <c r="MTZ27" s="1211"/>
      <c r="MUA27" s="1211"/>
      <c r="MUB27" s="1211"/>
      <c r="MUC27" s="1211"/>
      <c r="MUD27" s="1211"/>
      <c r="MUE27" s="1211"/>
      <c r="MUF27" s="1211"/>
      <c r="MUG27" s="1211"/>
      <c r="MUH27" s="1211"/>
      <c r="MUI27" s="1211"/>
      <c r="MUJ27" s="1211"/>
      <c r="MUK27" s="1211"/>
      <c r="MUL27" s="1210"/>
      <c r="MUM27" s="1211"/>
      <c r="MUN27" s="1211"/>
      <c r="MUO27" s="1211"/>
      <c r="MUP27" s="1211"/>
      <c r="MUQ27" s="1211"/>
      <c r="MUR27" s="1211"/>
      <c r="MUS27" s="1211"/>
      <c r="MUT27" s="1211"/>
      <c r="MUU27" s="1211"/>
      <c r="MUV27" s="1211"/>
      <c r="MUW27" s="1211"/>
      <c r="MUX27" s="1211"/>
      <c r="MUY27" s="1211"/>
      <c r="MUZ27" s="1211"/>
      <c r="MVA27" s="1210"/>
      <c r="MVB27" s="1211"/>
      <c r="MVC27" s="1211"/>
      <c r="MVD27" s="1211"/>
      <c r="MVE27" s="1211"/>
      <c r="MVF27" s="1211"/>
      <c r="MVG27" s="1211"/>
      <c r="MVH27" s="1211"/>
      <c r="MVI27" s="1211"/>
      <c r="MVJ27" s="1211"/>
      <c r="MVK27" s="1211"/>
      <c r="MVL27" s="1211"/>
      <c r="MVM27" s="1211"/>
      <c r="MVN27" s="1211"/>
      <c r="MVO27" s="1211"/>
      <c r="MVP27" s="1210"/>
      <c r="MVQ27" s="1211"/>
      <c r="MVR27" s="1211"/>
      <c r="MVS27" s="1211"/>
      <c r="MVT27" s="1211"/>
      <c r="MVU27" s="1211"/>
      <c r="MVV27" s="1211"/>
      <c r="MVW27" s="1211"/>
      <c r="MVX27" s="1211"/>
      <c r="MVY27" s="1211"/>
      <c r="MVZ27" s="1211"/>
      <c r="MWA27" s="1211"/>
      <c r="MWB27" s="1211"/>
      <c r="MWC27" s="1211"/>
      <c r="MWD27" s="1211"/>
      <c r="MWE27" s="1210"/>
      <c r="MWF27" s="1211"/>
      <c r="MWG27" s="1211"/>
      <c r="MWH27" s="1211"/>
      <c r="MWI27" s="1211"/>
      <c r="MWJ27" s="1211"/>
      <c r="MWK27" s="1211"/>
      <c r="MWL27" s="1211"/>
      <c r="MWM27" s="1211"/>
      <c r="MWN27" s="1211"/>
      <c r="MWO27" s="1211"/>
      <c r="MWP27" s="1211"/>
      <c r="MWQ27" s="1211"/>
      <c r="MWR27" s="1211"/>
      <c r="MWS27" s="1211"/>
      <c r="MWT27" s="1210"/>
      <c r="MWU27" s="1211"/>
      <c r="MWV27" s="1211"/>
      <c r="MWW27" s="1211"/>
      <c r="MWX27" s="1211"/>
      <c r="MWY27" s="1211"/>
      <c r="MWZ27" s="1211"/>
      <c r="MXA27" s="1211"/>
      <c r="MXB27" s="1211"/>
      <c r="MXC27" s="1211"/>
      <c r="MXD27" s="1211"/>
      <c r="MXE27" s="1211"/>
      <c r="MXF27" s="1211"/>
      <c r="MXG27" s="1211"/>
      <c r="MXH27" s="1211"/>
      <c r="MXI27" s="1210"/>
      <c r="MXJ27" s="1211"/>
      <c r="MXK27" s="1211"/>
      <c r="MXL27" s="1211"/>
      <c r="MXM27" s="1211"/>
      <c r="MXN27" s="1211"/>
      <c r="MXO27" s="1211"/>
      <c r="MXP27" s="1211"/>
      <c r="MXQ27" s="1211"/>
      <c r="MXR27" s="1211"/>
      <c r="MXS27" s="1211"/>
      <c r="MXT27" s="1211"/>
      <c r="MXU27" s="1211"/>
      <c r="MXV27" s="1211"/>
      <c r="MXW27" s="1211"/>
      <c r="MXX27" s="1210"/>
      <c r="MXY27" s="1211"/>
      <c r="MXZ27" s="1211"/>
      <c r="MYA27" s="1211"/>
      <c r="MYB27" s="1211"/>
      <c r="MYC27" s="1211"/>
      <c r="MYD27" s="1211"/>
      <c r="MYE27" s="1211"/>
      <c r="MYF27" s="1211"/>
      <c r="MYG27" s="1211"/>
      <c r="MYH27" s="1211"/>
      <c r="MYI27" s="1211"/>
      <c r="MYJ27" s="1211"/>
      <c r="MYK27" s="1211"/>
      <c r="MYL27" s="1211"/>
      <c r="MYM27" s="1210"/>
      <c r="MYN27" s="1211"/>
      <c r="MYO27" s="1211"/>
      <c r="MYP27" s="1211"/>
      <c r="MYQ27" s="1211"/>
      <c r="MYR27" s="1211"/>
      <c r="MYS27" s="1211"/>
      <c r="MYT27" s="1211"/>
      <c r="MYU27" s="1211"/>
      <c r="MYV27" s="1211"/>
      <c r="MYW27" s="1211"/>
      <c r="MYX27" s="1211"/>
      <c r="MYY27" s="1211"/>
      <c r="MYZ27" s="1211"/>
      <c r="MZA27" s="1211"/>
      <c r="MZB27" s="1210"/>
      <c r="MZC27" s="1211"/>
      <c r="MZD27" s="1211"/>
      <c r="MZE27" s="1211"/>
      <c r="MZF27" s="1211"/>
      <c r="MZG27" s="1211"/>
      <c r="MZH27" s="1211"/>
      <c r="MZI27" s="1211"/>
      <c r="MZJ27" s="1211"/>
      <c r="MZK27" s="1211"/>
      <c r="MZL27" s="1211"/>
      <c r="MZM27" s="1211"/>
      <c r="MZN27" s="1211"/>
      <c r="MZO27" s="1211"/>
      <c r="MZP27" s="1211"/>
      <c r="MZQ27" s="1210"/>
      <c r="MZR27" s="1211"/>
      <c r="MZS27" s="1211"/>
      <c r="MZT27" s="1211"/>
      <c r="MZU27" s="1211"/>
      <c r="MZV27" s="1211"/>
      <c r="MZW27" s="1211"/>
      <c r="MZX27" s="1211"/>
      <c r="MZY27" s="1211"/>
      <c r="MZZ27" s="1211"/>
      <c r="NAA27" s="1211"/>
      <c r="NAB27" s="1211"/>
      <c r="NAC27" s="1211"/>
      <c r="NAD27" s="1211"/>
      <c r="NAE27" s="1211"/>
      <c r="NAF27" s="1210"/>
      <c r="NAG27" s="1211"/>
      <c r="NAH27" s="1211"/>
      <c r="NAI27" s="1211"/>
      <c r="NAJ27" s="1211"/>
      <c r="NAK27" s="1211"/>
      <c r="NAL27" s="1211"/>
      <c r="NAM27" s="1211"/>
      <c r="NAN27" s="1211"/>
      <c r="NAO27" s="1211"/>
      <c r="NAP27" s="1211"/>
      <c r="NAQ27" s="1211"/>
      <c r="NAR27" s="1211"/>
      <c r="NAS27" s="1211"/>
      <c r="NAT27" s="1211"/>
      <c r="NAU27" s="1210"/>
      <c r="NAV27" s="1211"/>
      <c r="NAW27" s="1211"/>
      <c r="NAX27" s="1211"/>
      <c r="NAY27" s="1211"/>
      <c r="NAZ27" s="1211"/>
      <c r="NBA27" s="1211"/>
      <c r="NBB27" s="1211"/>
      <c r="NBC27" s="1211"/>
      <c r="NBD27" s="1211"/>
      <c r="NBE27" s="1211"/>
      <c r="NBF27" s="1211"/>
      <c r="NBG27" s="1211"/>
      <c r="NBH27" s="1211"/>
      <c r="NBI27" s="1211"/>
      <c r="NBJ27" s="1210"/>
      <c r="NBK27" s="1211"/>
      <c r="NBL27" s="1211"/>
      <c r="NBM27" s="1211"/>
      <c r="NBN27" s="1211"/>
      <c r="NBO27" s="1211"/>
      <c r="NBP27" s="1211"/>
      <c r="NBQ27" s="1211"/>
      <c r="NBR27" s="1211"/>
      <c r="NBS27" s="1211"/>
      <c r="NBT27" s="1211"/>
      <c r="NBU27" s="1211"/>
      <c r="NBV27" s="1211"/>
      <c r="NBW27" s="1211"/>
      <c r="NBX27" s="1211"/>
      <c r="NBY27" s="1210"/>
      <c r="NBZ27" s="1211"/>
      <c r="NCA27" s="1211"/>
      <c r="NCB27" s="1211"/>
      <c r="NCC27" s="1211"/>
      <c r="NCD27" s="1211"/>
      <c r="NCE27" s="1211"/>
      <c r="NCF27" s="1211"/>
      <c r="NCG27" s="1211"/>
      <c r="NCH27" s="1211"/>
      <c r="NCI27" s="1211"/>
      <c r="NCJ27" s="1211"/>
      <c r="NCK27" s="1211"/>
      <c r="NCL27" s="1211"/>
      <c r="NCM27" s="1211"/>
      <c r="NCN27" s="1210"/>
      <c r="NCO27" s="1211"/>
      <c r="NCP27" s="1211"/>
      <c r="NCQ27" s="1211"/>
      <c r="NCR27" s="1211"/>
      <c r="NCS27" s="1211"/>
      <c r="NCT27" s="1211"/>
      <c r="NCU27" s="1211"/>
      <c r="NCV27" s="1211"/>
      <c r="NCW27" s="1211"/>
      <c r="NCX27" s="1211"/>
      <c r="NCY27" s="1211"/>
      <c r="NCZ27" s="1211"/>
      <c r="NDA27" s="1211"/>
      <c r="NDB27" s="1211"/>
      <c r="NDC27" s="1210"/>
      <c r="NDD27" s="1211"/>
      <c r="NDE27" s="1211"/>
      <c r="NDF27" s="1211"/>
      <c r="NDG27" s="1211"/>
      <c r="NDH27" s="1211"/>
      <c r="NDI27" s="1211"/>
      <c r="NDJ27" s="1211"/>
      <c r="NDK27" s="1211"/>
      <c r="NDL27" s="1211"/>
      <c r="NDM27" s="1211"/>
      <c r="NDN27" s="1211"/>
      <c r="NDO27" s="1211"/>
      <c r="NDP27" s="1211"/>
      <c r="NDQ27" s="1211"/>
      <c r="NDR27" s="1210"/>
      <c r="NDS27" s="1211"/>
      <c r="NDT27" s="1211"/>
      <c r="NDU27" s="1211"/>
      <c r="NDV27" s="1211"/>
      <c r="NDW27" s="1211"/>
      <c r="NDX27" s="1211"/>
      <c r="NDY27" s="1211"/>
      <c r="NDZ27" s="1211"/>
      <c r="NEA27" s="1211"/>
      <c r="NEB27" s="1211"/>
      <c r="NEC27" s="1211"/>
      <c r="NED27" s="1211"/>
      <c r="NEE27" s="1211"/>
      <c r="NEF27" s="1211"/>
      <c r="NEG27" s="1210"/>
      <c r="NEH27" s="1211"/>
      <c r="NEI27" s="1211"/>
      <c r="NEJ27" s="1211"/>
      <c r="NEK27" s="1211"/>
      <c r="NEL27" s="1211"/>
      <c r="NEM27" s="1211"/>
      <c r="NEN27" s="1211"/>
      <c r="NEO27" s="1211"/>
      <c r="NEP27" s="1211"/>
      <c r="NEQ27" s="1211"/>
      <c r="NER27" s="1211"/>
      <c r="NES27" s="1211"/>
      <c r="NET27" s="1211"/>
      <c r="NEU27" s="1211"/>
      <c r="NEV27" s="1210"/>
      <c r="NEW27" s="1211"/>
      <c r="NEX27" s="1211"/>
      <c r="NEY27" s="1211"/>
      <c r="NEZ27" s="1211"/>
      <c r="NFA27" s="1211"/>
      <c r="NFB27" s="1211"/>
      <c r="NFC27" s="1211"/>
      <c r="NFD27" s="1211"/>
      <c r="NFE27" s="1211"/>
      <c r="NFF27" s="1211"/>
      <c r="NFG27" s="1211"/>
      <c r="NFH27" s="1211"/>
      <c r="NFI27" s="1211"/>
      <c r="NFJ27" s="1211"/>
      <c r="NFK27" s="1210"/>
      <c r="NFL27" s="1211"/>
      <c r="NFM27" s="1211"/>
      <c r="NFN27" s="1211"/>
      <c r="NFO27" s="1211"/>
      <c r="NFP27" s="1211"/>
      <c r="NFQ27" s="1211"/>
      <c r="NFR27" s="1211"/>
      <c r="NFS27" s="1211"/>
      <c r="NFT27" s="1211"/>
      <c r="NFU27" s="1211"/>
      <c r="NFV27" s="1211"/>
      <c r="NFW27" s="1211"/>
      <c r="NFX27" s="1211"/>
      <c r="NFY27" s="1211"/>
      <c r="NFZ27" s="1210"/>
      <c r="NGA27" s="1211"/>
      <c r="NGB27" s="1211"/>
      <c r="NGC27" s="1211"/>
      <c r="NGD27" s="1211"/>
      <c r="NGE27" s="1211"/>
      <c r="NGF27" s="1211"/>
      <c r="NGG27" s="1211"/>
      <c r="NGH27" s="1211"/>
      <c r="NGI27" s="1211"/>
      <c r="NGJ27" s="1211"/>
      <c r="NGK27" s="1211"/>
      <c r="NGL27" s="1211"/>
      <c r="NGM27" s="1211"/>
      <c r="NGN27" s="1211"/>
      <c r="NGO27" s="1210"/>
      <c r="NGP27" s="1211"/>
      <c r="NGQ27" s="1211"/>
      <c r="NGR27" s="1211"/>
      <c r="NGS27" s="1211"/>
      <c r="NGT27" s="1211"/>
      <c r="NGU27" s="1211"/>
      <c r="NGV27" s="1211"/>
      <c r="NGW27" s="1211"/>
      <c r="NGX27" s="1211"/>
      <c r="NGY27" s="1211"/>
      <c r="NGZ27" s="1211"/>
      <c r="NHA27" s="1211"/>
      <c r="NHB27" s="1211"/>
      <c r="NHC27" s="1211"/>
      <c r="NHD27" s="1210"/>
      <c r="NHE27" s="1211"/>
      <c r="NHF27" s="1211"/>
      <c r="NHG27" s="1211"/>
      <c r="NHH27" s="1211"/>
      <c r="NHI27" s="1211"/>
      <c r="NHJ27" s="1211"/>
      <c r="NHK27" s="1211"/>
      <c r="NHL27" s="1211"/>
      <c r="NHM27" s="1211"/>
      <c r="NHN27" s="1211"/>
      <c r="NHO27" s="1211"/>
      <c r="NHP27" s="1211"/>
      <c r="NHQ27" s="1211"/>
      <c r="NHR27" s="1211"/>
      <c r="NHS27" s="1210"/>
      <c r="NHT27" s="1211"/>
      <c r="NHU27" s="1211"/>
      <c r="NHV27" s="1211"/>
      <c r="NHW27" s="1211"/>
      <c r="NHX27" s="1211"/>
      <c r="NHY27" s="1211"/>
      <c r="NHZ27" s="1211"/>
      <c r="NIA27" s="1211"/>
      <c r="NIB27" s="1211"/>
      <c r="NIC27" s="1211"/>
      <c r="NID27" s="1211"/>
      <c r="NIE27" s="1211"/>
      <c r="NIF27" s="1211"/>
      <c r="NIG27" s="1211"/>
      <c r="NIH27" s="1210"/>
      <c r="NII27" s="1211"/>
      <c r="NIJ27" s="1211"/>
      <c r="NIK27" s="1211"/>
      <c r="NIL27" s="1211"/>
      <c r="NIM27" s="1211"/>
      <c r="NIN27" s="1211"/>
      <c r="NIO27" s="1211"/>
      <c r="NIP27" s="1211"/>
      <c r="NIQ27" s="1211"/>
      <c r="NIR27" s="1211"/>
      <c r="NIS27" s="1211"/>
      <c r="NIT27" s="1211"/>
      <c r="NIU27" s="1211"/>
      <c r="NIV27" s="1211"/>
      <c r="NIW27" s="1210"/>
      <c r="NIX27" s="1211"/>
      <c r="NIY27" s="1211"/>
      <c r="NIZ27" s="1211"/>
      <c r="NJA27" s="1211"/>
      <c r="NJB27" s="1211"/>
      <c r="NJC27" s="1211"/>
      <c r="NJD27" s="1211"/>
      <c r="NJE27" s="1211"/>
      <c r="NJF27" s="1211"/>
      <c r="NJG27" s="1211"/>
      <c r="NJH27" s="1211"/>
      <c r="NJI27" s="1211"/>
      <c r="NJJ27" s="1211"/>
      <c r="NJK27" s="1211"/>
      <c r="NJL27" s="1210"/>
      <c r="NJM27" s="1211"/>
      <c r="NJN27" s="1211"/>
      <c r="NJO27" s="1211"/>
      <c r="NJP27" s="1211"/>
      <c r="NJQ27" s="1211"/>
      <c r="NJR27" s="1211"/>
      <c r="NJS27" s="1211"/>
      <c r="NJT27" s="1211"/>
      <c r="NJU27" s="1211"/>
      <c r="NJV27" s="1211"/>
      <c r="NJW27" s="1211"/>
      <c r="NJX27" s="1211"/>
      <c r="NJY27" s="1211"/>
      <c r="NJZ27" s="1211"/>
      <c r="NKA27" s="1210"/>
      <c r="NKB27" s="1211"/>
      <c r="NKC27" s="1211"/>
      <c r="NKD27" s="1211"/>
      <c r="NKE27" s="1211"/>
      <c r="NKF27" s="1211"/>
      <c r="NKG27" s="1211"/>
      <c r="NKH27" s="1211"/>
      <c r="NKI27" s="1211"/>
      <c r="NKJ27" s="1211"/>
      <c r="NKK27" s="1211"/>
      <c r="NKL27" s="1211"/>
      <c r="NKM27" s="1211"/>
      <c r="NKN27" s="1211"/>
      <c r="NKO27" s="1211"/>
      <c r="NKP27" s="1210"/>
      <c r="NKQ27" s="1211"/>
      <c r="NKR27" s="1211"/>
      <c r="NKS27" s="1211"/>
      <c r="NKT27" s="1211"/>
      <c r="NKU27" s="1211"/>
      <c r="NKV27" s="1211"/>
      <c r="NKW27" s="1211"/>
      <c r="NKX27" s="1211"/>
      <c r="NKY27" s="1211"/>
      <c r="NKZ27" s="1211"/>
      <c r="NLA27" s="1211"/>
      <c r="NLB27" s="1211"/>
      <c r="NLC27" s="1211"/>
      <c r="NLD27" s="1211"/>
      <c r="NLE27" s="1210"/>
      <c r="NLF27" s="1211"/>
      <c r="NLG27" s="1211"/>
      <c r="NLH27" s="1211"/>
      <c r="NLI27" s="1211"/>
      <c r="NLJ27" s="1211"/>
      <c r="NLK27" s="1211"/>
      <c r="NLL27" s="1211"/>
      <c r="NLM27" s="1211"/>
      <c r="NLN27" s="1211"/>
      <c r="NLO27" s="1211"/>
      <c r="NLP27" s="1211"/>
      <c r="NLQ27" s="1211"/>
      <c r="NLR27" s="1211"/>
      <c r="NLS27" s="1211"/>
      <c r="NLT27" s="1210"/>
      <c r="NLU27" s="1211"/>
      <c r="NLV27" s="1211"/>
      <c r="NLW27" s="1211"/>
      <c r="NLX27" s="1211"/>
      <c r="NLY27" s="1211"/>
      <c r="NLZ27" s="1211"/>
      <c r="NMA27" s="1211"/>
      <c r="NMB27" s="1211"/>
      <c r="NMC27" s="1211"/>
      <c r="NMD27" s="1211"/>
      <c r="NME27" s="1211"/>
      <c r="NMF27" s="1211"/>
      <c r="NMG27" s="1211"/>
      <c r="NMH27" s="1211"/>
      <c r="NMI27" s="1210"/>
      <c r="NMJ27" s="1211"/>
      <c r="NMK27" s="1211"/>
      <c r="NML27" s="1211"/>
      <c r="NMM27" s="1211"/>
      <c r="NMN27" s="1211"/>
      <c r="NMO27" s="1211"/>
      <c r="NMP27" s="1211"/>
      <c r="NMQ27" s="1211"/>
      <c r="NMR27" s="1211"/>
      <c r="NMS27" s="1211"/>
      <c r="NMT27" s="1211"/>
      <c r="NMU27" s="1211"/>
      <c r="NMV27" s="1211"/>
      <c r="NMW27" s="1211"/>
      <c r="NMX27" s="1210"/>
      <c r="NMY27" s="1211"/>
      <c r="NMZ27" s="1211"/>
      <c r="NNA27" s="1211"/>
      <c r="NNB27" s="1211"/>
      <c r="NNC27" s="1211"/>
      <c r="NND27" s="1211"/>
      <c r="NNE27" s="1211"/>
      <c r="NNF27" s="1211"/>
      <c r="NNG27" s="1211"/>
      <c r="NNH27" s="1211"/>
      <c r="NNI27" s="1211"/>
      <c r="NNJ27" s="1211"/>
      <c r="NNK27" s="1211"/>
      <c r="NNL27" s="1211"/>
      <c r="NNM27" s="1210"/>
      <c r="NNN27" s="1211"/>
      <c r="NNO27" s="1211"/>
      <c r="NNP27" s="1211"/>
      <c r="NNQ27" s="1211"/>
      <c r="NNR27" s="1211"/>
      <c r="NNS27" s="1211"/>
      <c r="NNT27" s="1211"/>
      <c r="NNU27" s="1211"/>
      <c r="NNV27" s="1211"/>
      <c r="NNW27" s="1211"/>
      <c r="NNX27" s="1211"/>
      <c r="NNY27" s="1211"/>
      <c r="NNZ27" s="1211"/>
      <c r="NOA27" s="1211"/>
      <c r="NOB27" s="1210"/>
      <c r="NOC27" s="1211"/>
      <c r="NOD27" s="1211"/>
      <c r="NOE27" s="1211"/>
      <c r="NOF27" s="1211"/>
      <c r="NOG27" s="1211"/>
      <c r="NOH27" s="1211"/>
      <c r="NOI27" s="1211"/>
      <c r="NOJ27" s="1211"/>
      <c r="NOK27" s="1211"/>
      <c r="NOL27" s="1211"/>
      <c r="NOM27" s="1211"/>
      <c r="NON27" s="1211"/>
      <c r="NOO27" s="1211"/>
      <c r="NOP27" s="1211"/>
      <c r="NOQ27" s="1210"/>
      <c r="NOR27" s="1211"/>
      <c r="NOS27" s="1211"/>
      <c r="NOT27" s="1211"/>
      <c r="NOU27" s="1211"/>
      <c r="NOV27" s="1211"/>
      <c r="NOW27" s="1211"/>
      <c r="NOX27" s="1211"/>
      <c r="NOY27" s="1211"/>
      <c r="NOZ27" s="1211"/>
      <c r="NPA27" s="1211"/>
      <c r="NPB27" s="1211"/>
      <c r="NPC27" s="1211"/>
      <c r="NPD27" s="1211"/>
      <c r="NPE27" s="1211"/>
      <c r="NPF27" s="1210"/>
      <c r="NPG27" s="1211"/>
      <c r="NPH27" s="1211"/>
      <c r="NPI27" s="1211"/>
      <c r="NPJ27" s="1211"/>
      <c r="NPK27" s="1211"/>
      <c r="NPL27" s="1211"/>
      <c r="NPM27" s="1211"/>
      <c r="NPN27" s="1211"/>
      <c r="NPO27" s="1211"/>
      <c r="NPP27" s="1211"/>
      <c r="NPQ27" s="1211"/>
      <c r="NPR27" s="1211"/>
      <c r="NPS27" s="1211"/>
      <c r="NPT27" s="1211"/>
      <c r="NPU27" s="1210"/>
      <c r="NPV27" s="1211"/>
      <c r="NPW27" s="1211"/>
      <c r="NPX27" s="1211"/>
      <c r="NPY27" s="1211"/>
      <c r="NPZ27" s="1211"/>
      <c r="NQA27" s="1211"/>
      <c r="NQB27" s="1211"/>
      <c r="NQC27" s="1211"/>
      <c r="NQD27" s="1211"/>
      <c r="NQE27" s="1211"/>
      <c r="NQF27" s="1211"/>
      <c r="NQG27" s="1211"/>
      <c r="NQH27" s="1211"/>
      <c r="NQI27" s="1211"/>
      <c r="NQJ27" s="1210"/>
      <c r="NQK27" s="1211"/>
      <c r="NQL27" s="1211"/>
      <c r="NQM27" s="1211"/>
      <c r="NQN27" s="1211"/>
      <c r="NQO27" s="1211"/>
      <c r="NQP27" s="1211"/>
      <c r="NQQ27" s="1211"/>
      <c r="NQR27" s="1211"/>
      <c r="NQS27" s="1211"/>
      <c r="NQT27" s="1211"/>
      <c r="NQU27" s="1211"/>
      <c r="NQV27" s="1211"/>
      <c r="NQW27" s="1211"/>
      <c r="NQX27" s="1211"/>
      <c r="NQY27" s="1210"/>
      <c r="NQZ27" s="1211"/>
      <c r="NRA27" s="1211"/>
      <c r="NRB27" s="1211"/>
      <c r="NRC27" s="1211"/>
      <c r="NRD27" s="1211"/>
      <c r="NRE27" s="1211"/>
      <c r="NRF27" s="1211"/>
      <c r="NRG27" s="1211"/>
      <c r="NRH27" s="1211"/>
      <c r="NRI27" s="1211"/>
      <c r="NRJ27" s="1211"/>
      <c r="NRK27" s="1211"/>
      <c r="NRL27" s="1211"/>
      <c r="NRM27" s="1211"/>
      <c r="NRN27" s="1210"/>
      <c r="NRO27" s="1211"/>
      <c r="NRP27" s="1211"/>
      <c r="NRQ27" s="1211"/>
      <c r="NRR27" s="1211"/>
      <c r="NRS27" s="1211"/>
      <c r="NRT27" s="1211"/>
      <c r="NRU27" s="1211"/>
      <c r="NRV27" s="1211"/>
      <c r="NRW27" s="1211"/>
      <c r="NRX27" s="1211"/>
      <c r="NRY27" s="1211"/>
      <c r="NRZ27" s="1211"/>
      <c r="NSA27" s="1211"/>
      <c r="NSB27" s="1211"/>
      <c r="NSC27" s="1210"/>
      <c r="NSD27" s="1211"/>
      <c r="NSE27" s="1211"/>
      <c r="NSF27" s="1211"/>
      <c r="NSG27" s="1211"/>
      <c r="NSH27" s="1211"/>
      <c r="NSI27" s="1211"/>
      <c r="NSJ27" s="1211"/>
      <c r="NSK27" s="1211"/>
      <c r="NSL27" s="1211"/>
      <c r="NSM27" s="1211"/>
      <c r="NSN27" s="1211"/>
      <c r="NSO27" s="1211"/>
      <c r="NSP27" s="1211"/>
      <c r="NSQ27" s="1211"/>
      <c r="NSR27" s="1210"/>
      <c r="NSS27" s="1211"/>
      <c r="NST27" s="1211"/>
      <c r="NSU27" s="1211"/>
      <c r="NSV27" s="1211"/>
      <c r="NSW27" s="1211"/>
      <c r="NSX27" s="1211"/>
      <c r="NSY27" s="1211"/>
      <c r="NSZ27" s="1211"/>
      <c r="NTA27" s="1211"/>
      <c r="NTB27" s="1211"/>
      <c r="NTC27" s="1211"/>
      <c r="NTD27" s="1211"/>
      <c r="NTE27" s="1211"/>
      <c r="NTF27" s="1211"/>
      <c r="NTG27" s="1210"/>
      <c r="NTH27" s="1211"/>
      <c r="NTI27" s="1211"/>
      <c r="NTJ27" s="1211"/>
      <c r="NTK27" s="1211"/>
      <c r="NTL27" s="1211"/>
      <c r="NTM27" s="1211"/>
      <c r="NTN27" s="1211"/>
      <c r="NTO27" s="1211"/>
      <c r="NTP27" s="1211"/>
      <c r="NTQ27" s="1211"/>
      <c r="NTR27" s="1211"/>
      <c r="NTS27" s="1211"/>
      <c r="NTT27" s="1211"/>
      <c r="NTU27" s="1211"/>
      <c r="NTV27" s="1210"/>
      <c r="NTW27" s="1211"/>
      <c r="NTX27" s="1211"/>
      <c r="NTY27" s="1211"/>
      <c r="NTZ27" s="1211"/>
      <c r="NUA27" s="1211"/>
      <c r="NUB27" s="1211"/>
      <c r="NUC27" s="1211"/>
      <c r="NUD27" s="1211"/>
      <c r="NUE27" s="1211"/>
      <c r="NUF27" s="1211"/>
      <c r="NUG27" s="1211"/>
      <c r="NUH27" s="1211"/>
      <c r="NUI27" s="1211"/>
      <c r="NUJ27" s="1211"/>
      <c r="NUK27" s="1210"/>
      <c r="NUL27" s="1211"/>
      <c r="NUM27" s="1211"/>
      <c r="NUN27" s="1211"/>
      <c r="NUO27" s="1211"/>
      <c r="NUP27" s="1211"/>
      <c r="NUQ27" s="1211"/>
      <c r="NUR27" s="1211"/>
      <c r="NUS27" s="1211"/>
      <c r="NUT27" s="1211"/>
      <c r="NUU27" s="1211"/>
      <c r="NUV27" s="1211"/>
      <c r="NUW27" s="1211"/>
      <c r="NUX27" s="1211"/>
      <c r="NUY27" s="1211"/>
      <c r="NUZ27" s="1210"/>
      <c r="NVA27" s="1211"/>
      <c r="NVB27" s="1211"/>
      <c r="NVC27" s="1211"/>
      <c r="NVD27" s="1211"/>
      <c r="NVE27" s="1211"/>
      <c r="NVF27" s="1211"/>
      <c r="NVG27" s="1211"/>
      <c r="NVH27" s="1211"/>
      <c r="NVI27" s="1211"/>
      <c r="NVJ27" s="1211"/>
      <c r="NVK27" s="1211"/>
      <c r="NVL27" s="1211"/>
      <c r="NVM27" s="1211"/>
      <c r="NVN27" s="1211"/>
      <c r="NVO27" s="1210"/>
      <c r="NVP27" s="1211"/>
      <c r="NVQ27" s="1211"/>
      <c r="NVR27" s="1211"/>
      <c r="NVS27" s="1211"/>
      <c r="NVT27" s="1211"/>
      <c r="NVU27" s="1211"/>
      <c r="NVV27" s="1211"/>
      <c r="NVW27" s="1211"/>
      <c r="NVX27" s="1211"/>
      <c r="NVY27" s="1211"/>
      <c r="NVZ27" s="1211"/>
      <c r="NWA27" s="1211"/>
      <c r="NWB27" s="1211"/>
      <c r="NWC27" s="1211"/>
      <c r="NWD27" s="1210"/>
      <c r="NWE27" s="1211"/>
      <c r="NWF27" s="1211"/>
      <c r="NWG27" s="1211"/>
      <c r="NWH27" s="1211"/>
      <c r="NWI27" s="1211"/>
      <c r="NWJ27" s="1211"/>
      <c r="NWK27" s="1211"/>
      <c r="NWL27" s="1211"/>
      <c r="NWM27" s="1211"/>
      <c r="NWN27" s="1211"/>
      <c r="NWO27" s="1211"/>
      <c r="NWP27" s="1211"/>
      <c r="NWQ27" s="1211"/>
      <c r="NWR27" s="1211"/>
      <c r="NWS27" s="1210"/>
      <c r="NWT27" s="1211"/>
      <c r="NWU27" s="1211"/>
      <c r="NWV27" s="1211"/>
      <c r="NWW27" s="1211"/>
      <c r="NWX27" s="1211"/>
      <c r="NWY27" s="1211"/>
      <c r="NWZ27" s="1211"/>
      <c r="NXA27" s="1211"/>
      <c r="NXB27" s="1211"/>
      <c r="NXC27" s="1211"/>
      <c r="NXD27" s="1211"/>
      <c r="NXE27" s="1211"/>
      <c r="NXF27" s="1211"/>
      <c r="NXG27" s="1211"/>
      <c r="NXH27" s="1210"/>
      <c r="NXI27" s="1211"/>
      <c r="NXJ27" s="1211"/>
      <c r="NXK27" s="1211"/>
      <c r="NXL27" s="1211"/>
      <c r="NXM27" s="1211"/>
      <c r="NXN27" s="1211"/>
      <c r="NXO27" s="1211"/>
      <c r="NXP27" s="1211"/>
      <c r="NXQ27" s="1211"/>
      <c r="NXR27" s="1211"/>
      <c r="NXS27" s="1211"/>
      <c r="NXT27" s="1211"/>
      <c r="NXU27" s="1211"/>
      <c r="NXV27" s="1211"/>
      <c r="NXW27" s="1210"/>
      <c r="NXX27" s="1211"/>
      <c r="NXY27" s="1211"/>
      <c r="NXZ27" s="1211"/>
      <c r="NYA27" s="1211"/>
      <c r="NYB27" s="1211"/>
      <c r="NYC27" s="1211"/>
      <c r="NYD27" s="1211"/>
      <c r="NYE27" s="1211"/>
      <c r="NYF27" s="1211"/>
      <c r="NYG27" s="1211"/>
      <c r="NYH27" s="1211"/>
      <c r="NYI27" s="1211"/>
      <c r="NYJ27" s="1211"/>
      <c r="NYK27" s="1211"/>
      <c r="NYL27" s="1210"/>
      <c r="NYM27" s="1211"/>
      <c r="NYN27" s="1211"/>
      <c r="NYO27" s="1211"/>
      <c r="NYP27" s="1211"/>
      <c r="NYQ27" s="1211"/>
      <c r="NYR27" s="1211"/>
      <c r="NYS27" s="1211"/>
      <c r="NYT27" s="1211"/>
      <c r="NYU27" s="1211"/>
      <c r="NYV27" s="1211"/>
      <c r="NYW27" s="1211"/>
      <c r="NYX27" s="1211"/>
      <c r="NYY27" s="1211"/>
      <c r="NYZ27" s="1211"/>
      <c r="NZA27" s="1210"/>
      <c r="NZB27" s="1211"/>
      <c r="NZC27" s="1211"/>
      <c r="NZD27" s="1211"/>
      <c r="NZE27" s="1211"/>
      <c r="NZF27" s="1211"/>
      <c r="NZG27" s="1211"/>
      <c r="NZH27" s="1211"/>
      <c r="NZI27" s="1211"/>
      <c r="NZJ27" s="1211"/>
      <c r="NZK27" s="1211"/>
      <c r="NZL27" s="1211"/>
      <c r="NZM27" s="1211"/>
      <c r="NZN27" s="1211"/>
      <c r="NZO27" s="1211"/>
      <c r="NZP27" s="1210"/>
      <c r="NZQ27" s="1211"/>
      <c r="NZR27" s="1211"/>
      <c r="NZS27" s="1211"/>
      <c r="NZT27" s="1211"/>
      <c r="NZU27" s="1211"/>
      <c r="NZV27" s="1211"/>
      <c r="NZW27" s="1211"/>
      <c r="NZX27" s="1211"/>
      <c r="NZY27" s="1211"/>
      <c r="NZZ27" s="1211"/>
      <c r="OAA27" s="1211"/>
      <c r="OAB27" s="1211"/>
      <c r="OAC27" s="1211"/>
      <c r="OAD27" s="1211"/>
      <c r="OAE27" s="1210"/>
      <c r="OAF27" s="1211"/>
      <c r="OAG27" s="1211"/>
      <c r="OAH27" s="1211"/>
      <c r="OAI27" s="1211"/>
      <c r="OAJ27" s="1211"/>
      <c r="OAK27" s="1211"/>
      <c r="OAL27" s="1211"/>
      <c r="OAM27" s="1211"/>
      <c r="OAN27" s="1211"/>
      <c r="OAO27" s="1211"/>
      <c r="OAP27" s="1211"/>
      <c r="OAQ27" s="1211"/>
      <c r="OAR27" s="1211"/>
      <c r="OAS27" s="1211"/>
      <c r="OAT27" s="1210"/>
      <c r="OAU27" s="1211"/>
      <c r="OAV27" s="1211"/>
      <c r="OAW27" s="1211"/>
      <c r="OAX27" s="1211"/>
      <c r="OAY27" s="1211"/>
      <c r="OAZ27" s="1211"/>
      <c r="OBA27" s="1211"/>
      <c r="OBB27" s="1211"/>
      <c r="OBC27" s="1211"/>
      <c r="OBD27" s="1211"/>
      <c r="OBE27" s="1211"/>
      <c r="OBF27" s="1211"/>
      <c r="OBG27" s="1211"/>
      <c r="OBH27" s="1211"/>
      <c r="OBI27" s="1210"/>
      <c r="OBJ27" s="1211"/>
      <c r="OBK27" s="1211"/>
      <c r="OBL27" s="1211"/>
      <c r="OBM27" s="1211"/>
      <c r="OBN27" s="1211"/>
      <c r="OBO27" s="1211"/>
      <c r="OBP27" s="1211"/>
      <c r="OBQ27" s="1211"/>
      <c r="OBR27" s="1211"/>
      <c r="OBS27" s="1211"/>
      <c r="OBT27" s="1211"/>
      <c r="OBU27" s="1211"/>
      <c r="OBV27" s="1211"/>
      <c r="OBW27" s="1211"/>
      <c r="OBX27" s="1210"/>
      <c r="OBY27" s="1211"/>
      <c r="OBZ27" s="1211"/>
      <c r="OCA27" s="1211"/>
      <c r="OCB27" s="1211"/>
      <c r="OCC27" s="1211"/>
      <c r="OCD27" s="1211"/>
      <c r="OCE27" s="1211"/>
      <c r="OCF27" s="1211"/>
      <c r="OCG27" s="1211"/>
      <c r="OCH27" s="1211"/>
      <c r="OCI27" s="1211"/>
      <c r="OCJ27" s="1211"/>
      <c r="OCK27" s="1211"/>
      <c r="OCL27" s="1211"/>
      <c r="OCM27" s="1210"/>
      <c r="OCN27" s="1211"/>
      <c r="OCO27" s="1211"/>
      <c r="OCP27" s="1211"/>
      <c r="OCQ27" s="1211"/>
      <c r="OCR27" s="1211"/>
      <c r="OCS27" s="1211"/>
      <c r="OCT27" s="1211"/>
      <c r="OCU27" s="1211"/>
      <c r="OCV27" s="1211"/>
      <c r="OCW27" s="1211"/>
      <c r="OCX27" s="1211"/>
      <c r="OCY27" s="1211"/>
      <c r="OCZ27" s="1211"/>
      <c r="ODA27" s="1211"/>
      <c r="ODB27" s="1210"/>
      <c r="ODC27" s="1211"/>
      <c r="ODD27" s="1211"/>
      <c r="ODE27" s="1211"/>
      <c r="ODF27" s="1211"/>
      <c r="ODG27" s="1211"/>
      <c r="ODH27" s="1211"/>
      <c r="ODI27" s="1211"/>
      <c r="ODJ27" s="1211"/>
      <c r="ODK27" s="1211"/>
      <c r="ODL27" s="1211"/>
      <c r="ODM27" s="1211"/>
      <c r="ODN27" s="1211"/>
      <c r="ODO27" s="1211"/>
      <c r="ODP27" s="1211"/>
      <c r="ODQ27" s="1210"/>
      <c r="ODR27" s="1211"/>
      <c r="ODS27" s="1211"/>
      <c r="ODT27" s="1211"/>
      <c r="ODU27" s="1211"/>
      <c r="ODV27" s="1211"/>
      <c r="ODW27" s="1211"/>
      <c r="ODX27" s="1211"/>
      <c r="ODY27" s="1211"/>
      <c r="ODZ27" s="1211"/>
      <c r="OEA27" s="1211"/>
      <c r="OEB27" s="1211"/>
      <c r="OEC27" s="1211"/>
      <c r="OED27" s="1211"/>
      <c r="OEE27" s="1211"/>
      <c r="OEF27" s="1210"/>
      <c r="OEG27" s="1211"/>
      <c r="OEH27" s="1211"/>
      <c r="OEI27" s="1211"/>
      <c r="OEJ27" s="1211"/>
      <c r="OEK27" s="1211"/>
      <c r="OEL27" s="1211"/>
      <c r="OEM27" s="1211"/>
      <c r="OEN27" s="1211"/>
      <c r="OEO27" s="1211"/>
      <c r="OEP27" s="1211"/>
      <c r="OEQ27" s="1211"/>
      <c r="OER27" s="1211"/>
      <c r="OES27" s="1211"/>
      <c r="OET27" s="1211"/>
      <c r="OEU27" s="1210"/>
      <c r="OEV27" s="1211"/>
      <c r="OEW27" s="1211"/>
      <c r="OEX27" s="1211"/>
      <c r="OEY27" s="1211"/>
      <c r="OEZ27" s="1211"/>
      <c r="OFA27" s="1211"/>
      <c r="OFB27" s="1211"/>
      <c r="OFC27" s="1211"/>
      <c r="OFD27" s="1211"/>
      <c r="OFE27" s="1211"/>
      <c r="OFF27" s="1211"/>
      <c r="OFG27" s="1211"/>
      <c r="OFH27" s="1211"/>
      <c r="OFI27" s="1211"/>
      <c r="OFJ27" s="1210"/>
      <c r="OFK27" s="1211"/>
      <c r="OFL27" s="1211"/>
      <c r="OFM27" s="1211"/>
      <c r="OFN27" s="1211"/>
      <c r="OFO27" s="1211"/>
      <c r="OFP27" s="1211"/>
      <c r="OFQ27" s="1211"/>
      <c r="OFR27" s="1211"/>
      <c r="OFS27" s="1211"/>
      <c r="OFT27" s="1211"/>
      <c r="OFU27" s="1211"/>
      <c r="OFV27" s="1211"/>
      <c r="OFW27" s="1211"/>
      <c r="OFX27" s="1211"/>
      <c r="OFY27" s="1210"/>
      <c r="OFZ27" s="1211"/>
      <c r="OGA27" s="1211"/>
      <c r="OGB27" s="1211"/>
      <c r="OGC27" s="1211"/>
      <c r="OGD27" s="1211"/>
      <c r="OGE27" s="1211"/>
      <c r="OGF27" s="1211"/>
      <c r="OGG27" s="1211"/>
      <c r="OGH27" s="1211"/>
      <c r="OGI27" s="1211"/>
      <c r="OGJ27" s="1211"/>
      <c r="OGK27" s="1211"/>
      <c r="OGL27" s="1211"/>
      <c r="OGM27" s="1211"/>
      <c r="OGN27" s="1210"/>
      <c r="OGO27" s="1211"/>
      <c r="OGP27" s="1211"/>
      <c r="OGQ27" s="1211"/>
      <c r="OGR27" s="1211"/>
      <c r="OGS27" s="1211"/>
      <c r="OGT27" s="1211"/>
      <c r="OGU27" s="1211"/>
      <c r="OGV27" s="1211"/>
      <c r="OGW27" s="1211"/>
      <c r="OGX27" s="1211"/>
      <c r="OGY27" s="1211"/>
      <c r="OGZ27" s="1211"/>
      <c r="OHA27" s="1211"/>
      <c r="OHB27" s="1211"/>
      <c r="OHC27" s="1210"/>
      <c r="OHD27" s="1211"/>
      <c r="OHE27" s="1211"/>
      <c r="OHF27" s="1211"/>
      <c r="OHG27" s="1211"/>
      <c r="OHH27" s="1211"/>
      <c r="OHI27" s="1211"/>
      <c r="OHJ27" s="1211"/>
      <c r="OHK27" s="1211"/>
      <c r="OHL27" s="1211"/>
      <c r="OHM27" s="1211"/>
      <c r="OHN27" s="1211"/>
      <c r="OHO27" s="1211"/>
      <c r="OHP27" s="1211"/>
      <c r="OHQ27" s="1211"/>
      <c r="OHR27" s="1210"/>
      <c r="OHS27" s="1211"/>
      <c r="OHT27" s="1211"/>
      <c r="OHU27" s="1211"/>
      <c r="OHV27" s="1211"/>
      <c r="OHW27" s="1211"/>
      <c r="OHX27" s="1211"/>
      <c r="OHY27" s="1211"/>
      <c r="OHZ27" s="1211"/>
      <c r="OIA27" s="1211"/>
      <c r="OIB27" s="1211"/>
      <c r="OIC27" s="1211"/>
      <c r="OID27" s="1211"/>
      <c r="OIE27" s="1211"/>
      <c r="OIF27" s="1211"/>
      <c r="OIG27" s="1210"/>
      <c r="OIH27" s="1211"/>
      <c r="OII27" s="1211"/>
      <c r="OIJ27" s="1211"/>
      <c r="OIK27" s="1211"/>
      <c r="OIL27" s="1211"/>
      <c r="OIM27" s="1211"/>
      <c r="OIN27" s="1211"/>
      <c r="OIO27" s="1211"/>
      <c r="OIP27" s="1211"/>
      <c r="OIQ27" s="1211"/>
      <c r="OIR27" s="1211"/>
      <c r="OIS27" s="1211"/>
      <c r="OIT27" s="1211"/>
      <c r="OIU27" s="1211"/>
      <c r="OIV27" s="1210"/>
      <c r="OIW27" s="1211"/>
      <c r="OIX27" s="1211"/>
      <c r="OIY27" s="1211"/>
      <c r="OIZ27" s="1211"/>
      <c r="OJA27" s="1211"/>
      <c r="OJB27" s="1211"/>
      <c r="OJC27" s="1211"/>
      <c r="OJD27" s="1211"/>
      <c r="OJE27" s="1211"/>
      <c r="OJF27" s="1211"/>
      <c r="OJG27" s="1211"/>
      <c r="OJH27" s="1211"/>
      <c r="OJI27" s="1211"/>
      <c r="OJJ27" s="1211"/>
      <c r="OJK27" s="1210"/>
      <c r="OJL27" s="1211"/>
      <c r="OJM27" s="1211"/>
      <c r="OJN27" s="1211"/>
      <c r="OJO27" s="1211"/>
      <c r="OJP27" s="1211"/>
      <c r="OJQ27" s="1211"/>
      <c r="OJR27" s="1211"/>
      <c r="OJS27" s="1211"/>
      <c r="OJT27" s="1211"/>
      <c r="OJU27" s="1211"/>
      <c r="OJV27" s="1211"/>
      <c r="OJW27" s="1211"/>
      <c r="OJX27" s="1211"/>
      <c r="OJY27" s="1211"/>
      <c r="OJZ27" s="1210"/>
      <c r="OKA27" s="1211"/>
      <c r="OKB27" s="1211"/>
      <c r="OKC27" s="1211"/>
      <c r="OKD27" s="1211"/>
      <c r="OKE27" s="1211"/>
      <c r="OKF27" s="1211"/>
      <c r="OKG27" s="1211"/>
      <c r="OKH27" s="1211"/>
      <c r="OKI27" s="1211"/>
      <c r="OKJ27" s="1211"/>
      <c r="OKK27" s="1211"/>
      <c r="OKL27" s="1211"/>
      <c r="OKM27" s="1211"/>
      <c r="OKN27" s="1211"/>
      <c r="OKO27" s="1210"/>
      <c r="OKP27" s="1211"/>
      <c r="OKQ27" s="1211"/>
      <c r="OKR27" s="1211"/>
      <c r="OKS27" s="1211"/>
      <c r="OKT27" s="1211"/>
      <c r="OKU27" s="1211"/>
      <c r="OKV27" s="1211"/>
      <c r="OKW27" s="1211"/>
      <c r="OKX27" s="1211"/>
      <c r="OKY27" s="1211"/>
      <c r="OKZ27" s="1211"/>
      <c r="OLA27" s="1211"/>
      <c r="OLB27" s="1211"/>
      <c r="OLC27" s="1211"/>
      <c r="OLD27" s="1210"/>
      <c r="OLE27" s="1211"/>
      <c r="OLF27" s="1211"/>
      <c r="OLG27" s="1211"/>
      <c r="OLH27" s="1211"/>
      <c r="OLI27" s="1211"/>
      <c r="OLJ27" s="1211"/>
      <c r="OLK27" s="1211"/>
      <c r="OLL27" s="1211"/>
      <c r="OLM27" s="1211"/>
      <c r="OLN27" s="1211"/>
      <c r="OLO27" s="1211"/>
      <c r="OLP27" s="1211"/>
      <c r="OLQ27" s="1211"/>
      <c r="OLR27" s="1211"/>
      <c r="OLS27" s="1210"/>
      <c r="OLT27" s="1211"/>
      <c r="OLU27" s="1211"/>
      <c r="OLV27" s="1211"/>
      <c r="OLW27" s="1211"/>
      <c r="OLX27" s="1211"/>
      <c r="OLY27" s="1211"/>
      <c r="OLZ27" s="1211"/>
      <c r="OMA27" s="1211"/>
      <c r="OMB27" s="1211"/>
      <c r="OMC27" s="1211"/>
      <c r="OMD27" s="1211"/>
      <c r="OME27" s="1211"/>
      <c r="OMF27" s="1211"/>
      <c r="OMG27" s="1211"/>
      <c r="OMH27" s="1210"/>
      <c r="OMI27" s="1211"/>
      <c r="OMJ27" s="1211"/>
      <c r="OMK27" s="1211"/>
      <c r="OML27" s="1211"/>
      <c r="OMM27" s="1211"/>
      <c r="OMN27" s="1211"/>
      <c r="OMO27" s="1211"/>
      <c r="OMP27" s="1211"/>
      <c r="OMQ27" s="1211"/>
      <c r="OMR27" s="1211"/>
      <c r="OMS27" s="1211"/>
      <c r="OMT27" s="1211"/>
      <c r="OMU27" s="1211"/>
      <c r="OMV27" s="1211"/>
      <c r="OMW27" s="1210"/>
      <c r="OMX27" s="1211"/>
      <c r="OMY27" s="1211"/>
      <c r="OMZ27" s="1211"/>
      <c r="ONA27" s="1211"/>
      <c r="ONB27" s="1211"/>
      <c r="ONC27" s="1211"/>
      <c r="OND27" s="1211"/>
      <c r="ONE27" s="1211"/>
      <c r="ONF27" s="1211"/>
      <c r="ONG27" s="1211"/>
      <c r="ONH27" s="1211"/>
      <c r="ONI27" s="1211"/>
      <c r="ONJ27" s="1211"/>
      <c r="ONK27" s="1211"/>
      <c r="ONL27" s="1210"/>
      <c r="ONM27" s="1211"/>
      <c r="ONN27" s="1211"/>
      <c r="ONO27" s="1211"/>
      <c r="ONP27" s="1211"/>
      <c r="ONQ27" s="1211"/>
      <c r="ONR27" s="1211"/>
      <c r="ONS27" s="1211"/>
      <c r="ONT27" s="1211"/>
      <c r="ONU27" s="1211"/>
      <c r="ONV27" s="1211"/>
      <c r="ONW27" s="1211"/>
      <c r="ONX27" s="1211"/>
      <c r="ONY27" s="1211"/>
      <c r="ONZ27" s="1211"/>
      <c r="OOA27" s="1210"/>
      <c r="OOB27" s="1211"/>
      <c r="OOC27" s="1211"/>
      <c r="OOD27" s="1211"/>
      <c r="OOE27" s="1211"/>
      <c r="OOF27" s="1211"/>
      <c r="OOG27" s="1211"/>
      <c r="OOH27" s="1211"/>
      <c r="OOI27" s="1211"/>
      <c r="OOJ27" s="1211"/>
      <c r="OOK27" s="1211"/>
      <c r="OOL27" s="1211"/>
      <c r="OOM27" s="1211"/>
      <c r="OON27" s="1211"/>
      <c r="OOO27" s="1211"/>
      <c r="OOP27" s="1210"/>
      <c r="OOQ27" s="1211"/>
      <c r="OOR27" s="1211"/>
      <c r="OOS27" s="1211"/>
      <c r="OOT27" s="1211"/>
      <c r="OOU27" s="1211"/>
      <c r="OOV27" s="1211"/>
      <c r="OOW27" s="1211"/>
      <c r="OOX27" s="1211"/>
      <c r="OOY27" s="1211"/>
      <c r="OOZ27" s="1211"/>
      <c r="OPA27" s="1211"/>
      <c r="OPB27" s="1211"/>
      <c r="OPC27" s="1211"/>
      <c r="OPD27" s="1211"/>
      <c r="OPE27" s="1210"/>
      <c r="OPF27" s="1211"/>
      <c r="OPG27" s="1211"/>
      <c r="OPH27" s="1211"/>
      <c r="OPI27" s="1211"/>
      <c r="OPJ27" s="1211"/>
      <c r="OPK27" s="1211"/>
      <c r="OPL27" s="1211"/>
      <c r="OPM27" s="1211"/>
      <c r="OPN27" s="1211"/>
      <c r="OPO27" s="1211"/>
      <c r="OPP27" s="1211"/>
      <c r="OPQ27" s="1211"/>
      <c r="OPR27" s="1211"/>
      <c r="OPS27" s="1211"/>
      <c r="OPT27" s="1210"/>
      <c r="OPU27" s="1211"/>
      <c r="OPV27" s="1211"/>
      <c r="OPW27" s="1211"/>
      <c r="OPX27" s="1211"/>
      <c r="OPY27" s="1211"/>
      <c r="OPZ27" s="1211"/>
      <c r="OQA27" s="1211"/>
      <c r="OQB27" s="1211"/>
      <c r="OQC27" s="1211"/>
      <c r="OQD27" s="1211"/>
      <c r="OQE27" s="1211"/>
      <c r="OQF27" s="1211"/>
      <c r="OQG27" s="1211"/>
      <c r="OQH27" s="1211"/>
      <c r="OQI27" s="1210"/>
      <c r="OQJ27" s="1211"/>
      <c r="OQK27" s="1211"/>
      <c r="OQL27" s="1211"/>
      <c r="OQM27" s="1211"/>
      <c r="OQN27" s="1211"/>
      <c r="OQO27" s="1211"/>
      <c r="OQP27" s="1211"/>
      <c r="OQQ27" s="1211"/>
      <c r="OQR27" s="1211"/>
      <c r="OQS27" s="1211"/>
      <c r="OQT27" s="1211"/>
      <c r="OQU27" s="1211"/>
      <c r="OQV27" s="1211"/>
      <c r="OQW27" s="1211"/>
      <c r="OQX27" s="1210"/>
      <c r="OQY27" s="1211"/>
      <c r="OQZ27" s="1211"/>
      <c r="ORA27" s="1211"/>
      <c r="ORB27" s="1211"/>
      <c r="ORC27" s="1211"/>
      <c r="ORD27" s="1211"/>
      <c r="ORE27" s="1211"/>
      <c r="ORF27" s="1211"/>
      <c r="ORG27" s="1211"/>
      <c r="ORH27" s="1211"/>
      <c r="ORI27" s="1211"/>
      <c r="ORJ27" s="1211"/>
      <c r="ORK27" s="1211"/>
      <c r="ORL27" s="1211"/>
      <c r="ORM27" s="1210"/>
      <c r="ORN27" s="1211"/>
      <c r="ORO27" s="1211"/>
      <c r="ORP27" s="1211"/>
      <c r="ORQ27" s="1211"/>
      <c r="ORR27" s="1211"/>
      <c r="ORS27" s="1211"/>
      <c r="ORT27" s="1211"/>
      <c r="ORU27" s="1211"/>
      <c r="ORV27" s="1211"/>
      <c r="ORW27" s="1211"/>
      <c r="ORX27" s="1211"/>
      <c r="ORY27" s="1211"/>
      <c r="ORZ27" s="1211"/>
      <c r="OSA27" s="1211"/>
      <c r="OSB27" s="1210"/>
      <c r="OSC27" s="1211"/>
      <c r="OSD27" s="1211"/>
      <c r="OSE27" s="1211"/>
      <c r="OSF27" s="1211"/>
      <c r="OSG27" s="1211"/>
      <c r="OSH27" s="1211"/>
      <c r="OSI27" s="1211"/>
      <c r="OSJ27" s="1211"/>
      <c r="OSK27" s="1211"/>
      <c r="OSL27" s="1211"/>
      <c r="OSM27" s="1211"/>
      <c r="OSN27" s="1211"/>
      <c r="OSO27" s="1211"/>
      <c r="OSP27" s="1211"/>
      <c r="OSQ27" s="1210"/>
      <c r="OSR27" s="1211"/>
      <c r="OSS27" s="1211"/>
      <c r="OST27" s="1211"/>
      <c r="OSU27" s="1211"/>
      <c r="OSV27" s="1211"/>
      <c r="OSW27" s="1211"/>
      <c r="OSX27" s="1211"/>
      <c r="OSY27" s="1211"/>
      <c r="OSZ27" s="1211"/>
      <c r="OTA27" s="1211"/>
      <c r="OTB27" s="1211"/>
      <c r="OTC27" s="1211"/>
      <c r="OTD27" s="1211"/>
      <c r="OTE27" s="1211"/>
      <c r="OTF27" s="1210"/>
      <c r="OTG27" s="1211"/>
      <c r="OTH27" s="1211"/>
      <c r="OTI27" s="1211"/>
      <c r="OTJ27" s="1211"/>
      <c r="OTK27" s="1211"/>
      <c r="OTL27" s="1211"/>
      <c r="OTM27" s="1211"/>
      <c r="OTN27" s="1211"/>
      <c r="OTO27" s="1211"/>
      <c r="OTP27" s="1211"/>
      <c r="OTQ27" s="1211"/>
      <c r="OTR27" s="1211"/>
      <c r="OTS27" s="1211"/>
      <c r="OTT27" s="1211"/>
      <c r="OTU27" s="1210"/>
      <c r="OTV27" s="1211"/>
      <c r="OTW27" s="1211"/>
      <c r="OTX27" s="1211"/>
      <c r="OTY27" s="1211"/>
      <c r="OTZ27" s="1211"/>
      <c r="OUA27" s="1211"/>
      <c r="OUB27" s="1211"/>
      <c r="OUC27" s="1211"/>
      <c r="OUD27" s="1211"/>
      <c r="OUE27" s="1211"/>
      <c r="OUF27" s="1211"/>
      <c r="OUG27" s="1211"/>
      <c r="OUH27" s="1211"/>
      <c r="OUI27" s="1211"/>
      <c r="OUJ27" s="1210"/>
      <c r="OUK27" s="1211"/>
      <c r="OUL27" s="1211"/>
      <c r="OUM27" s="1211"/>
      <c r="OUN27" s="1211"/>
      <c r="OUO27" s="1211"/>
      <c r="OUP27" s="1211"/>
      <c r="OUQ27" s="1211"/>
      <c r="OUR27" s="1211"/>
      <c r="OUS27" s="1211"/>
      <c r="OUT27" s="1211"/>
      <c r="OUU27" s="1211"/>
      <c r="OUV27" s="1211"/>
      <c r="OUW27" s="1211"/>
      <c r="OUX27" s="1211"/>
      <c r="OUY27" s="1210"/>
      <c r="OUZ27" s="1211"/>
      <c r="OVA27" s="1211"/>
      <c r="OVB27" s="1211"/>
      <c r="OVC27" s="1211"/>
      <c r="OVD27" s="1211"/>
      <c r="OVE27" s="1211"/>
      <c r="OVF27" s="1211"/>
      <c r="OVG27" s="1211"/>
      <c r="OVH27" s="1211"/>
      <c r="OVI27" s="1211"/>
      <c r="OVJ27" s="1211"/>
      <c r="OVK27" s="1211"/>
      <c r="OVL27" s="1211"/>
      <c r="OVM27" s="1211"/>
      <c r="OVN27" s="1210"/>
      <c r="OVO27" s="1211"/>
      <c r="OVP27" s="1211"/>
      <c r="OVQ27" s="1211"/>
      <c r="OVR27" s="1211"/>
      <c r="OVS27" s="1211"/>
      <c r="OVT27" s="1211"/>
      <c r="OVU27" s="1211"/>
      <c r="OVV27" s="1211"/>
      <c r="OVW27" s="1211"/>
      <c r="OVX27" s="1211"/>
      <c r="OVY27" s="1211"/>
      <c r="OVZ27" s="1211"/>
      <c r="OWA27" s="1211"/>
      <c r="OWB27" s="1211"/>
      <c r="OWC27" s="1210"/>
      <c r="OWD27" s="1211"/>
      <c r="OWE27" s="1211"/>
      <c r="OWF27" s="1211"/>
      <c r="OWG27" s="1211"/>
      <c r="OWH27" s="1211"/>
      <c r="OWI27" s="1211"/>
      <c r="OWJ27" s="1211"/>
      <c r="OWK27" s="1211"/>
      <c r="OWL27" s="1211"/>
      <c r="OWM27" s="1211"/>
      <c r="OWN27" s="1211"/>
      <c r="OWO27" s="1211"/>
      <c r="OWP27" s="1211"/>
      <c r="OWQ27" s="1211"/>
      <c r="OWR27" s="1210"/>
      <c r="OWS27" s="1211"/>
      <c r="OWT27" s="1211"/>
      <c r="OWU27" s="1211"/>
      <c r="OWV27" s="1211"/>
      <c r="OWW27" s="1211"/>
      <c r="OWX27" s="1211"/>
      <c r="OWY27" s="1211"/>
      <c r="OWZ27" s="1211"/>
      <c r="OXA27" s="1211"/>
      <c r="OXB27" s="1211"/>
      <c r="OXC27" s="1211"/>
      <c r="OXD27" s="1211"/>
      <c r="OXE27" s="1211"/>
      <c r="OXF27" s="1211"/>
      <c r="OXG27" s="1210"/>
      <c r="OXH27" s="1211"/>
      <c r="OXI27" s="1211"/>
      <c r="OXJ27" s="1211"/>
      <c r="OXK27" s="1211"/>
      <c r="OXL27" s="1211"/>
      <c r="OXM27" s="1211"/>
      <c r="OXN27" s="1211"/>
      <c r="OXO27" s="1211"/>
      <c r="OXP27" s="1211"/>
      <c r="OXQ27" s="1211"/>
      <c r="OXR27" s="1211"/>
      <c r="OXS27" s="1211"/>
      <c r="OXT27" s="1211"/>
      <c r="OXU27" s="1211"/>
      <c r="OXV27" s="1210"/>
      <c r="OXW27" s="1211"/>
      <c r="OXX27" s="1211"/>
      <c r="OXY27" s="1211"/>
      <c r="OXZ27" s="1211"/>
      <c r="OYA27" s="1211"/>
      <c r="OYB27" s="1211"/>
      <c r="OYC27" s="1211"/>
      <c r="OYD27" s="1211"/>
      <c r="OYE27" s="1211"/>
      <c r="OYF27" s="1211"/>
      <c r="OYG27" s="1211"/>
      <c r="OYH27" s="1211"/>
      <c r="OYI27" s="1211"/>
      <c r="OYJ27" s="1211"/>
      <c r="OYK27" s="1210"/>
      <c r="OYL27" s="1211"/>
      <c r="OYM27" s="1211"/>
      <c r="OYN27" s="1211"/>
      <c r="OYO27" s="1211"/>
      <c r="OYP27" s="1211"/>
      <c r="OYQ27" s="1211"/>
      <c r="OYR27" s="1211"/>
      <c r="OYS27" s="1211"/>
      <c r="OYT27" s="1211"/>
      <c r="OYU27" s="1211"/>
      <c r="OYV27" s="1211"/>
      <c r="OYW27" s="1211"/>
      <c r="OYX27" s="1211"/>
      <c r="OYY27" s="1211"/>
      <c r="OYZ27" s="1210"/>
      <c r="OZA27" s="1211"/>
      <c r="OZB27" s="1211"/>
      <c r="OZC27" s="1211"/>
      <c r="OZD27" s="1211"/>
      <c r="OZE27" s="1211"/>
      <c r="OZF27" s="1211"/>
      <c r="OZG27" s="1211"/>
      <c r="OZH27" s="1211"/>
      <c r="OZI27" s="1211"/>
      <c r="OZJ27" s="1211"/>
      <c r="OZK27" s="1211"/>
      <c r="OZL27" s="1211"/>
      <c r="OZM27" s="1211"/>
      <c r="OZN27" s="1211"/>
      <c r="OZO27" s="1210"/>
      <c r="OZP27" s="1211"/>
      <c r="OZQ27" s="1211"/>
      <c r="OZR27" s="1211"/>
      <c r="OZS27" s="1211"/>
      <c r="OZT27" s="1211"/>
      <c r="OZU27" s="1211"/>
      <c r="OZV27" s="1211"/>
      <c r="OZW27" s="1211"/>
      <c r="OZX27" s="1211"/>
      <c r="OZY27" s="1211"/>
      <c r="OZZ27" s="1211"/>
      <c r="PAA27" s="1211"/>
      <c r="PAB27" s="1211"/>
      <c r="PAC27" s="1211"/>
      <c r="PAD27" s="1210"/>
      <c r="PAE27" s="1211"/>
      <c r="PAF27" s="1211"/>
      <c r="PAG27" s="1211"/>
      <c r="PAH27" s="1211"/>
      <c r="PAI27" s="1211"/>
      <c r="PAJ27" s="1211"/>
      <c r="PAK27" s="1211"/>
      <c r="PAL27" s="1211"/>
      <c r="PAM27" s="1211"/>
      <c r="PAN27" s="1211"/>
      <c r="PAO27" s="1211"/>
      <c r="PAP27" s="1211"/>
      <c r="PAQ27" s="1211"/>
      <c r="PAR27" s="1211"/>
      <c r="PAS27" s="1210"/>
      <c r="PAT27" s="1211"/>
      <c r="PAU27" s="1211"/>
      <c r="PAV27" s="1211"/>
      <c r="PAW27" s="1211"/>
      <c r="PAX27" s="1211"/>
      <c r="PAY27" s="1211"/>
      <c r="PAZ27" s="1211"/>
      <c r="PBA27" s="1211"/>
      <c r="PBB27" s="1211"/>
      <c r="PBC27" s="1211"/>
      <c r="PBD27" s="1211"/>
      <c r="PBE27" s="1211"/>
      <c r="PBF27" s="1211"/>
      <c r="PBG27" s="1211"/>
      <c r="PBH27" s="1210"/>
      <c r="PBI27" s="1211"/>
      <c r="PBJ27" s="1211"/>
      <c r="PBK27" s="1211"/>
      <c r="PBL27" s="1211"/>
      <c r="PBM27" s="1211"/>
      <c r="PBN27" s="1211"/>
      <c r="PBO27" s="1211"/>
      <c r="PBP27" s="1211"/>
      <c r="PBQ27" s="1211"/>
      <c r="PBR27" s="1211"/>
      <c r="PBS27" s="1211"/>
      <c r="PBT27" s="1211"/>
      <c r="PBU27" s="1211"/>
      <c r="PBV27" s="1211"/>
      <c r="PBW27" s="1210"/>
      <c r="PBX27" s="1211"/>
      <c r="PBY27" s="1211"/>
      <c r="PBZ27" s="1211"/>
      <c r="PCA27" s="1211"/>
      <c r="PCB27" s="1211"/>
      <c r="PCC27" s="1211"/>
      <c r="PCD27" s="1211"/>
      <c r="PCE27" s="1211"/>
      <c r="PCF27" s="1211"/>
      <c r="PCG27" s="1211"/>
      <c r="PCH27" s="1211"/>
      <c r="PCI27" s="1211"/>
      <c r="PCJ27" s="1211"/>
      <c r="PCK27" s="1211"/>
      <c r="PCL27" s="1210"/>
      <c r="PCM27" s="1211"/>
      <c r="PCN27" s="1211"/>
      <c r="PCO27" s="1211"/>
      <c r="PCP27" s="1211"/>
      <c r="PCQ27" s="1211"/>
      <c r="PCR27" s="1211"/>
      <c r="PCS27" s="1211"/>
      <c r="PCT27" s="1211"/>
      <c r="PCU27" s="1211"/>
      <c r="PCV27" s="1211"/>
      <c r="PCW27" s="1211"/>
      <c r="PCX27" s="1211"/>
      <c r="PCY27" s="1211"/>
      <c r="PCZ27" s="1211"/>
      <c r="PDA27" s="1210"/>
      <c r="PDB27" s="1211"/>
      <c r="PDC27" s="1211"/>
      <c r="PDD27" s="1211"/>
      <c r="PDE27" s="1211"/>
      <c r="PDF27" s="1211"/>
      <c r="PDG27" s="1211"/>
      <c r="PDH27" s="1211"/>
      <c r="PDI27" s="1211"/>
      <c r="PDJ27" s="1211"/>
      <c r="PDK27" s="1211"/>
      <c r="PDL27" s="1211"/>
      <c r="PDM27" s="1211"/>
      <c r="PDN27" s="1211"/>
      <c r="PDO27" s="1211"/>
      <c r="PDP27" s="1210"/>
      <c r="PDQ27" s="1211"/>
      <c r="PDR27" s="1211"/>
      <c r="PDS27" s="1211"/>
      <c r="PDT27" s="1211"/>
      <c r="PDU27" s="1211"/>
      <c r="PDV27" s="1211"/>
      <c r="PDW27" s="1211"/>
      <c r="PDX27" s="1211"/>
      <c r="PDY27" s="1211"/>
      <c r="PDZ27" s="1211"/>
      <c r="PEA27" s="1211"/>
      <c r="PEB27" s="1211"/>
      <c r="PEC27" s="1211"/>
      <c r="PED27" s="1211"/>
      <c r="PEE27" s="1210"/>
      <c r="PEF27" s="1211"/>
      <c r="PEG27" s="1211"/>
      <c r="PEH27" s="1211"/>
      <c r="PEI27" s="1211"/>
      <c r="PEJ27" s="1211"/>
      <c r="PEK27" s="1211"/>
      <c r="PEL27" s="1211"/>
      <c r="PEM27" s="1211"/>
      <c r="PEN27" s="1211"/>
      <c r="PEO27" s="1211"/>
      <c r="PEP27" s="1211"/>
      <c r="PEQ27" s="1211"/>
      <c r="PER27" s="1211"/>
      <c r="PES27" s="1211"/>
      <c r="PET27" s="1210"/>
      <c r="PEU27" s="1211"/>
      <c r="PEV27" s="1211"/>
      <c r="PEW27" s="1211"/>
      <c r="PEX27" s="1211"/>
      <c r="PEY27" s="1211"/>
      <c r="PEZ27" s="1211"/>
      <c r="PFA27" s="1211"/>
      <c r="PFB27" s="1211"/>
      <c r="PFC27" s="1211"/>
      <c r="PFD27" s="1211"/>
      <c r="PFE27" s="1211"/>
      <c r="PFF27" s="1211"/>
      <c r="PFG27" s="1211"/>
      <c r="PFH27" s="1211"/>
      <c r="PFI27" s="1210"/>
      <c r="PFJ27" s="1211"/>
      <c r="PFK27" s="1211"/>
      <c r="PFL27" s="1211"/>
      <c r="PFM27" s="1211"/>
      <c r="PFN27" s="1211"/>
      <c r="PFO27" s="1211"/>
      <c r="PFP27" s="1211"/>
      <c r="PFQ27" s="1211"/>
      <c r="PFR27" s="1211"/>
      <c r="PFS27" s="1211"/>
      <c r="PFT27" s="1211"/>
      <c r="PFU27" s="1211"/>
      <c r="PFV27" s="1211"/>
      <c r="PFW27" s="1211"/>
      <c r="PFX27" s="1210"/>
      <c r="PFY27" s="1211"/>
      <c r="PFZ27" s="1211"/>
      <c r="PGA27" s="1211"/>
      <c r="PGB27" s="1211"/>
      <c r="PGC27" s="1211"/>
      <c r="PGD27" s="1211"/>
      <c r="PGE27" s="1211"/>
      <c r="PGF27" s="1211"/>
      <c r="PGG27" s="1211"/>
      <c r="PGH27" s="1211"/>
      <c r="PGI27" s="1211"/>
      <c r="PGJ27" s="1211"/>
      <c r="PGK27" s="1211"/>
      <c r="PGL27" s="1211"/>
      <c r="PGM27" s="1210"/>
      <c r="PGN27" s="1211"/>
      <c r="PGO27" s="1211"/>
      <c r="PGP27" s="1211"/>
      <c r="PGQ27" s="1211"/>
      <c r="PGR27" s="1211"/>
      <c r="PGS27" s="1211"/>
      <c r="PGT27" s="1211"/>
      <c r="PGU27" s="1211"/>
      <c r="PGV27" s="1211"/>
      <c r="PGW27" s="1211"/>
      <c r="PGX27" s="1211"/>
      <c r="PGY27" s="1211"/>
      <c r="PGZ27" s="1211"/>
      <c r="PHA27" s="1211"/>
      <c r="PHB27" s="1210"/>
      <c r="PHC27" s="1211"/>
      <c r="PHD27" s="1211"/>
      <c r="PHE27" s="1211"/>
      <c r="PHF27" s="1211"/>
      <c r="PHG27" s="1211"/>
      <c r="PHH27" s="1211"/>
      <c r="PHI27" s="1211"/>
      <c r="PHJ27" s="1211"/>
      <c r="PHK27" s="1211"/>
      <c r="PHL27" s="1211"/>
      <c r="PHM27" s="1211"/>
      <c r="PHN27" s="1211"/>
      <c r="PHO27" s="1211"/>
      <c r="PHP27" s="1211"/>
      <c r="PHQ27" s="1210"/>
      <c r="PHR27" s="1211"/>
      <c r="PHS27" s="1211"/>
      <c r="PHT27" s="1211"/>
      <c r="PHU27" s="1211"/>
      <c r="PHV27" s="1211"/>
      <c r="PHW27" s="1211"/>
      <c r="PHX27" s="1211"/>
      <c r="PHY27" s="1211"/>
      <c r="PHZ27" s="1211"/>
      <c r="PIA27" s="1211"/>
      <c r="PIB27" s="1211"/>
      <c r="PIC27" s="1211"/>
      <c r="PID27" s="1211"/>
      <c r="PIE27" s="1211"/>
      <c r="PIF27" s="1210"/>
      <c r="PIG27" s="1211"/>
      <c r="PIH27" s="1211"/>
      <c r="PII27" s="1211"/>
      <c r="PIJ27" s="1211"/>
      <c r="PIK27" s="1211"/>
      <c r="PIL27" s="1211"/>
      <c r="PIM27" s="1211"/>
      <c r="PIN27" s="1211"/>
      <c r="PIO27" s="1211"/>
      <c r="PIP27" s="1211"/>
      <c r="PIQ27" s="1211"/>
      <c r="PIR27" s="1211"/>
      <c r="PIS27" s="1211"/>
      <c r="PIT27" s="1211"/>
      <c r="PIU27" s="1210"/>
      <c r="PIV27" s="1211"/>
      <c r="PIW27" s="1211"/>
      <c r="PIX27" s="1211"/>
      <c r="PIY27" s="1211"/>
      <c r="PIZ27" s="1211"/>
      <c r="PJA27" s="1211"/>
      <c r="PJB27" s="1211"/>
      <c r="PJC27" s="1211"/>
      <c r="PJD27" s="1211"/>
      <c r="PJE27" s="1211"/>
      <c r="PJF27" s="1211"/>
      <c r="PJG27" s="1211"/>
      <c r="PJH27" s="1211"/>
      <c r="PJI27" s="1211"/>
      <c r="PJJ27" s="1210"/>
      <c r="PJK27" s="1211"/>
      <c r="PJL27" s="1211"/>
      <c r="PJM27" s="1211"/>
      <c r="PJN27" s="1211"/>
      <c r="PJO27" s="1211"/>
      <c r="PJP27" s="1211"/>
      <c r="PJQ27" s="1211"/>
      <c r="PJR27" s="1211"/>
      <c r="PJS27" s="1211"/>
      <c r="PJT27" s="1211"/>
      <c r="PJU27" s="1211"/>
      <c r="PJV27" s="1211"/>
      <c r="PJW27" s="1211"/>
      <c r="PJX27" s="1211"/>
      <c r="PJY27" s="1210"/>
      <c r="PJZ27" s="1211"/>
      <c r="PKA27" s="1211"/>
      <c r="PKB27" s="1211"/>
      <c r="PKC27" s="1211"/>
      <c r="PKD27" s="1211"/>
      <c r="PKE27" s="1211"/>
      <c r="PKF27" s="1211"/>
      <c r="PKG27" s="1211"/>
      <c r="PKH27" s="1211"/>
      <c r="PKI27" s="1211"/>
      <c r="PKJ27" s="1211"/>
      <c r="PKK27" s="1211"/>
      <c r="PKL27" s="1211"/>
      <c r="PKM27" s="1211"/>
      <c r="PKN27" s="1210"/>
      <c r="PKO27" s="1211"/>
      <c r="PKP27" s="1211"/>
      <c r="PKQ27" s="1211"/>
      <c r="PKR27" s="1211"/>
      <c r="PKS27" s="1211"/>
      <c r="PKT27" s="1211"/>
      <c r="PKU27" s="1211"/>
      <c r="PKV27" s="1211"/>
      <c r="PKW27" s="1211"/>
      <c r="PKX27" s="1211"/>
      <c r="PKY27" s="1211"/>
      <c r="PKZ27" s="1211"/>
      <c r="PLA27" s="1211"/>
      <c r="PLB27" s="1211"/>
      <c r="PLC27" s="1210"/>
      <c r="PLD27" s="1211"/>
      <c r="PLE27" s="1211"/>
      <c r="PLF27" s="1211"/>
      <c r="PLG27" s="1211"/>
      <c r="PLH27" s="1211"/>
      <c r="PLI27" s="1211"/>
      <c r="PLJ27" s="1211"/>
      <c r="PLK27" s="1211"/>
      <c r="PLL27" s="1211"/>
      <c r="PLM27" s="1211"/>
      <c r="PLN27" s="1211"/>
      <c r="PLO27" s="1211"/>
      <c r="PLP27" s="1211"/>
      <c r="PLQ27" s="1211"/>
      <c r="PLR27" s="1210"/>
      <c r="PLS27" s="1211"/>
      <c r="PLT27" s="1211"/>
      <c r="PLU27" s="1211"/>
      <c r="PLV27" s="1211"/>
      <c r="PLW27" s="1211"/>
      <c r="PLX27" s="1211"/>
      <c r="PLY27" s="1211"/>
      <c r="PLZ27" s="1211"/>
      <c r="PMA27" s="1211"/>
      <c r="PMB27" s="1211"/>
      <c r="PMC27" s="1211"/>
      <c r="PMD27" s="1211"/>
      <c r="PME27" s="1211"/>
      <c r="PMF27" s="1211"/>
      <c r="PMG27" s="1210"/>
      <c r="PMH27" s="1211"/>
      <c r="PMI27" s="1211"/>
      <c r="PMJ27" s="1211"/>
      <c r="PMK27" s="1211"/>
      <c r="PML27" s="1211"/>
      <c r="PMM27" s="1211"/>
      <c r="PMN27" s="1211"/>
      <c r="PMO27" s="1211"/>
      <c r="PMP27" s="1211"/>
      <c r="PMQ27" s="1211"/>
      <c r="PMR27" s="1211"/>
      <c r="PMS27" s="1211"/>
      <c r="PMT27" s="1211"/>
      <c r="PMU27" s="1211"/>
      <c r="PMV27" s="1210"/>
      <c r="PMW27" s="1211"/>
      <c r="PMX27" s="1211"/>
      <c r="PMY27" s="1211"/>
      <c r="PMZ27" s="1211"/>
      <c r="PNA27" s="1211"/>
      <c r="PNB27" s="1211"/>
      <c r="PNC27" s="1211"/>
      <c r="PND27" s="1211"/>
      <c r="PNE27" s="1211"/>
      <c r="PNF27" s="1211"/>
      <c r="PNG27" s="1211"/>
      <c r="PNH27" s="1211"/>
      <c r="PNI27" s="1211"/>
      <c r="PNJ27" s="1211"/>
      <c r="PNK27" s="1210"/>
      <c r="PNL27" s="1211"/>
      <c r="PNM27" s="1211"/>
      <c r="PNN27" s="1211"/>
      <c r="PNO27" s="1211"/>
      <c r="PNP27" s="1211"/>
      <c r="PNQ27" s="1211"/>
      <c r="PNR27" s="1211"/>
      <c r="PNS27" s="1211"/>
      <c r="PNT27" s="1211"/>
      <c r="PNU27" s="1211"/>
      <c r="PNV27" s="1211"/>
      <c r="PNW27" s="1211"/>
      <c r="PNX27" s="1211"/>
      <c r="PNY27" s="1211"/>
      <c r="PNZ27" s="1210"/>
      <c r="POA27" s="1211"/>
      <c r="POB27" s="1211"/>
      <c r="POC27" s="1211"/>
      <c r="POD27" s="1211"/>
      <c r="POE27" s="1211"/>
      <c r="POF27" s="1211"/>
      <c r="POG27" s="1211"/>
      <c r="POH27" s="1211"/>
      <c r="POI27" s="1211"/>
      <c r="POJ27" s="1211"/>
      <c r="POK27" s="1211"/>
      <c r="POL27" s="1211"/>
      <c r="POM27" s="1211"/>
      <c r="PON27" s="1211"/>
      <c r="POO27" s="1210"/>
      <c r="POP27" s="1211"/>
      <c r="POQ27" s="1211"/>
      <c r="POR27" s="1211"/>
      <c r="POS27" s="1211"/>
      <c r="POT27" s="1211"/>
      <c r="POU27" s="1211"/>
      <c r="POV27" s="1211"/>
      <c r="POW27" s="1211"/>
      <c r="POX27" s="1211"/>
      <c r="POY27" s="1211"/>
      <c r="POZ27" s="1211"/>
      <c r="PPA27" s="1211"/>
      <c r="PPB27" s="1211"/>
      <c r="PPC27" s="1211"/>
      <c r="PPD27" s="1210"/>
      <c r="PPE27" s="1211"/>
      <c r="PPF27" s="1211"/>
      <c r="PPG27" s="1211"/>
      <c r="PPH27" s="1211"/>
      <c r="PPI27" s="1211"/>
      <c r="PPJ27" s="1211"/>
      <c r="PPK27" s="1211"/>
      <c r="PPL27" s="1211"/>
      <c r="PPM27" s="1211"/>
      <c r="PPN27" s="1211"/>
      <c r="PPO27" s="1211"/>
      <c r="PPP27" s="1211"/>
      <c r="PPQ27" s="1211"/>
      <c r="PPR27" s="1211"/>
      <c r="PPS27" s="1210"/>
      <c r="PPT27" s="1211"/>
      <c r="PPU27" s="1211"/>
      <c r="PPV27" s="1211"/>
      <c r="PPW27" s="1211"/>
      <c r="PPX27" s="1211"/>
      <c r="PPY27" s="1211"/>
      <c r="PPZ27" s="1211"/>
      <c r="PQA27" s="1211"/>
      <c r="PQB27" s="1211"/>
      <c r="PQC27" s="1211"/>
      <c r="PQD27" s="1211"/>
      <c r="PQE27" s="1211"/>
      <c r="PQF27" s="1211"/>
      <c r="PQG27" s="1211"/>
      <c r="PQH27" s="1210"/>
      <c r="PQI27" s="1211"/>
      <c r="PQJ27" s="1211"/>
      <c r="PQK27" s="1211"/>
      <c r="PQL27" s="1211"/>
      <c r="PQM27" s="1211"/>
      <c r="PQN27" s="1211"/>
      <c r="PQO27" s="1211"/>
      <c r="PQP27" s="1211"/>
      <c r="PQQ27" s="1211"/>
      <c r="PQR27" s="1211"/>
      <c r="PQS27" s="1211"/>
      <c r="PQT27" s="1211"/>
      <c r="PQU27" s="1211"/>
      <c r="PQV27" s="1211"/>
      <c r="PQW27" s="1210"/>
      <c r="PQX27" s="1211"/>
      <c r="PQY27" s="1211"/>
      <c r="PQZ27" s="1211"/>
      <c r="PRA27" s="1211"/>
      <c r="PRB27" s="1211"/>
      <c r="PRC27" s="1211"/>
      <c r="PRD27" s="1211"/>
      <c r="PRE27" s="1211"/>
      <c r="PRF27" s="1211"/>
      <c r="PRG27" s="1211"/>
      <c r="PRH27" s="1211"/>
      <c r="PRI27" s="1211"/>
      <c r="PRJ27" s="1211"/>
      <c r="PRK27" s="1211"/>
      <c r="PRL27" s="1210"/>
      <c r="PRM27" s="1211"/>
      <c r="PRN27" s="1211"/>
      <c r="PRO27" s="1211"/>
      <c r="PRP27" s="1211"/>
      <c r="PRQ27" s="1211"/>
      <c r="PRR27" s="1211"/>
      <c r="PRS27" s="1211"/>
      <c r="PRT27" s="1211"/>
      <c r="PRU27" s="1211"/>
      <c r="PRV27" s="1211"/>
      <c r="PRW27" s="1211"/>
      <c r="PRX27" s="1211"/>
      <c r="PRY27" s="1211"/>
      <c r="PRZ27" s="1211"/>
      <c r="PSA27" s="1210"/>
      <c r="PSB27" s="1211"/>
      <c r="PSC27" s="1211"/>
      <c r="PSD27" s="1211"/>
      <c r="PSE27" s="1211"/>
      <c r="PSF27" s="1211"/>
      <c r="PSG27" s="1211"/>
      <c r="PSH27" s="1211"/>
      <c r="PSI27" s="1211"/>
      <c r="PSJ27" s="1211"/>
      <c r="PSK27" s="1211"/>
      <c r="PSL27" s="1211"/>
      <c r="PSM27" s="1211"/>
      <c r="PSN27" s="1211"/>
      <c r="PSO27" s="1211"/>
      <c r="PSP27" s="1210"/>
      <c r="PSQ27" s="1211"/>
      <c r="PSR27" s="1211"/>
      <c r="PSS27" s="1211"/>
      <c r="PST27" s="1211"/>
      <c r="PSU27" s="1211"/>
      <c r="PSV27" s="1211"/>
      <c r="PSW27" s="1211"/>
      <c r="PSX27" s="1211"/>
      <c r="PSY27" s="1211"/>
      <c r="PSZ27" s="1211"/>
      <c r="PTA27" s="1211"/>
      <c r="PTB27" s="1211"/>
      <c r="PTC27" s="1211"/>
      <c r="PTD27" s="1211"/>
      <c r="PTE27" s="1210"/>
      <c r="PTF27" s="1211"/>
      <c r="PTG27" s="1211"/>
      <c r="PTH27" s="1211"/>
      <c r="PTI27" s="1211"/>
      <c r="PTJ27" s="1211"/>
      <c r="PTK27" s="1211"/>
      <c r="PTL27" s="1211"/>
      <c r="PTM27" s="1211"/>
      <c r="PTN27" s="1211"/>
      <c r="PTO27" s="1211"/>
      <c r="PTP27" s="1211"/>
      <c r="PTQ27" s="1211"/>
      <c r="PTR27" s="1211"/>
      <c r="PTS27" s="1211"/>
      <c r="PTT27" s="1210"/>
      <c r="PTU27" s="1211"/>
      <c r="PTV27" s="1211"/>
      <c r="PTW27" s="1211"/>
      <c r="PTX27" s="1211"/>
      <c r="PTY27" s="1211"/>
      <c r="PTZ27" s="1211"/>
      <c r="PUA27" s="1211"/>
      <c r="PUB27" s="1211"/>
      <c r="PUC27" s="1211"/>
      <c r="PUD27" s="1211"/>
      <c r="PUE27" s="1211"/>
      <c r="PUF27" s="1211"/>
      <c r="PUG27" s="1211"/>
      <c r="PUH27" s="1211"/>
      <c r="PUI27" s="1210"/>
      <c r="PUJ27" s="1211"/>
      <c r="PUK27" s="1211"/>
      <c r="PUL27" s="1211"/>
      <c r="PUM27" s="1211"/>
      <c r="PUN27" s="1211"/>
      <c r="PUO27" s="1211"/>
      <c r="PUP27" s="1211"/>
      <c r="PUQ27" s="1211"/>
      <c r="PUR27" s="1211"/>
      <c r="PUS27" s="1211"/>
      <c r="PUT27" s="1211"/>
      <c r="PUU27" s="1211"/>
      <c r="PUV27" s="1211"/>
      <c r="PUW27" s="1211"/>
      <c r="PUX27" s="1210"/>
      <c r="PUY27" s="1211"/>
      <c r="PUZ27" s="1211"/>
      <c r="PVA27" s="1211"/>
      <c r="PVB27" s="1211"/>
      <c r="PVC27" s="1211"/>
      <c r="PVD27" s="1211"/>
      <c r="PVE27" s="1211"/>
      <c r="PVF27" s="1211"/>
      <c r="PVG27" s="1211"/>
      <c r="PVH27" s="1211"/>
      <c r="PVI27" s="1211"/>
      <c r="PVJ27" s="1211"/>
      <c r="PVK27" s="1211"/>
      <c r="PVL27" s="1211"/>
      <c r="PVM27" s="1210"/>
      <c r="PVN27" s="1211"/>
      <c r="PVO27" s="1211"/>
      <c r="PVP27" s="1211"/>
      <c r="PVQ27" s="1211"/>
      <c r="PVR27" s="1211"/>
      <c r="PVS27" s="1211"/>
      <c r="PVT27" s="1211"/>
      <c r="PVU27" s="1211"/>
      <c r="PVV27" s="1211"/>
      <c r="PVW27" s="1211"/>
      <c r="PVX27" s="1211"/>
      <c r="PVY27" s="1211"/>
      <c r="PVZ27" s="1211"/>
      <c r="PWA27" s="1211"/>
      <c r="PWB27" s="1210"/>
      <c r="PWC27" s="1211"/>
      <c r="PWD27" s="1211"/>
      <c r="PWE27" s="1211"/>
      <c r="PWF27" s="1211"/>
      <c r="PWG27" s="1211"/>
      <c r="PWH27" s="1211"/>
      <c r="PWI27" s="1211"/>
      <c r="PWJ27" s="1211"/>
      <c r="PWK27" s="1211"/>
      <c r="PWL27" s="1211"/>
      <c r="PWM27" s="1211"/>
      <c r="PWN27" s="1211"/>
      <c r="PWO27" s="1211"/>
      <c r="PWP27" s="1211"/>
      <c r="PWQ27" s="1210"/>
      <c r="PWR27" s="1211"/>
      <c r="PWS27" s="1211"/>
      <c r="PWT27" s="1211"/>
      <c r="PWU27" s="1211"/>
      <c r="PWV27" s="1211"/>
      <c r="PWW27" s="1211"/>
      <c r="PWX27" s="1211"/>
      <c r="PWY27" s="1211"/>
      <c r="PWZ27" s="1211"/>
      <c r="PXA27" s="1211"/>
      <c r="PXB27" s="1211"/>
      <c r="PXC27" s="1211"/>
      <c r="PXD27" s="1211"/>
      <c r="PXE27" s="1211"/>
      <c r="PXF27" s="1210"/>
      <c r="PXG27" s="1211"/>
      <c r="PXH27" s="1211"/>
      <c r="PXI27" s="1211"/>
      <c r="PXJ27" s="1211"/>
      <c r="PXK27" s="1211"/>
      <c r="PXL27" s="1211"/>
      <c r="PXM27" s="1211"/>
      <c r="PXN27" s="1211"/>
      <c r="PXO27" s="1211"/>
      <c r="PXP27" s="1211"/>
      <c r="PXQ27" s="1211"/>
      <c r="PXR27" s="1211"/>
      <c r="PXS27" s="1211"/>
      <c r="PXT27" s="1211"/>
      <c r="PXU27" s="1210"/>
      <c r="PXV27" s="1211"/>
      <c r="PXW27" s="1211"/>
      <c r="PXX27" s="1211"/>
      <c r="PXY27" s="1211"/>
      <c r="PXZ27" s="1211"/>
      <c r="PYA27" s="1211"/>
      <c r="PYB27" s="1211"/>
      <c r="PYC27" s="1211"/>
      <c r="PYD27" s="1211"/>
      <c r="PYE27" s="1211"/>
      <c r="PYF27" s="1211"/>
      <c r="PYG27" s="1211"/>
      <c r="PYH27" s="1211"/>
      <c r="PYI27" s="1211"/>
      <c r="PYJ27" s="1210"/>
      <c r="PYK27" s="1211"/>
      <c r="PYL27" s="1211"/>
      <c r="PYM27" s="1211"/>
      <c r="PYN27" s="1211"/>
      <c r="PYO27" s="1211"/>
      <c r="PYP27" s="1211"/>
      <c r="PYQ27" s="1211"/>
      <c r="PYR27" s="1211"/>
      <c r="PYS27" s="1211"/>
      <c r="PYT27" s="1211"/>
      <c r="PYU27" s="1211"/>
      <c r="PYV27" s="1211"/>
      <c r="PYW27" s="1211"/>
      <c r="PYX27" s="1211"/>
      <c r="PYY27" s="1210"/>
      <c r="PYZ27" s="1211"/>
      <c r="PZA27" s="1211"/>
      <c r="PZB27" s="1211"/>
      <c r="PZC27" s="1211"/>
      <c r="PZD27" s="1211"/>
      <c r="PZE27" s="1211"/>
      <c r="PZF27" s="1211"/>
      <c r="PZG27" s="1211"/>
      <c r="PZH27" s="1211"/>
      <c r="PZI27" s="1211"/>
      <c r="PZJ27" s="1211"/>
      <c r="PZK27" s="1211"/>
      <c r="PZL27" s="1211"/>
      <c r="PZM27" s="1211"/>
      <c r="PZN27" s="1210"/>
      <c r="PZO27" s="1211"/>
      <c r="PZP27" s="1211"/>
      <c r="PZQ27" s="1211"/>
      <c r="PZR27" s="1211"/>
      <c r="PZS27" s="1211"/>
      <c r="PZT27" s="1211"/>
      <c r="PZU27" s="1211"/>
      <c r="PZV27" s="1211"/>
      <c r="PZW27" s="1211"/>
      <c r="PZX27" s="1211"/>
      <c r="PZY27" s="1211"/>
      <c r="PZZ27" s="1211"/>
      <c r="QAA27" s="1211"/>
      <c r="QAB27" s="1211"/>
      <c r="QAC27" s="1210"/>
      <c r="QAD27" s="1211"/>
      <c r="QAE27" s="1211"/>
      <c r="QAF27" s="1211"/>
      <c r="QAG27" s="1211"/>
      <c r="QAH27" s="1211"/>
      <c r="QAI27" s="1211"/>
      <c r="QAJ27" s="1211"/>
      <c r="QAK27" s="1211"/>
      <c r="QAL27" s="1211"/>
      <c r="QAM27" s="1211"/>
      <c r="QAN27" s="1211"/>
      <c r="QAO27" s="1211"/>
      <c r="QAP27" s="1211"/>
      <c r="QAQ27" s="1211"/>
      <c r="QAR27" s="1210"/>
      <c r="QAS27" s="1211"/>
      <c r="QAT27" s="1211"/>
      <c r="QAU27" s="1211"/>
      <c r="QAV27" s="1211"/>
      <c r="QAW27" s="1211"/>
      <c r="QAX27" s="1211"/>
      <c r="QAY27" s="1211"/>
      <c r="QAZ27" s="1211"/>
      <c r="QBA27" s="1211"/>
      <c r="QBB27" s="1211"/>
      <c r="QBC27" s="1211"/>
      <c r="QBD27" s="1211"/>
      <c r="QBE27" s="1211"/>
      <c r="QBF27" s="1211"/>
      <c r="QBG27" s="1210"/>
      <c r="QBH27" s="1211"/>
      <c r="QBI27" s="1211"/>
      <c r="QBJ27" s="1211"/>
      <c r="QBK27" s="1211"/>
      <c r="QBL27" s="1211"/>
      <c r="QBM27" s="1211"/>
      <c r="QBN27" s="1211"/>
      <c r="QBO27" s="1211"/>
      <c r="QBP27" s="1211"/>
      <c r="QBQ27" s="1211"/>
      <c r="QBR27" s="1211"/>
      <c r="QBS27" s="1211"/>
      <c r="QBT27" s="1211"/>
      <c r="QBU27" s="1211"/>
      <c r="QBV27" s="1210"/>
      <c r="QBW27" s="1211"/>
      <c r="QBX27" s="1211"/>
      <c r="QBY27" s="1211"/>
      <c r="QBZ27" s="1211"/>
      <c r="QCA27" s="1211"/>
      <c r="QCB27" s="1211"/>
      <c r="QCC27" s="1211"/>
      <c r="QCD27" s="1211"/>
      <c r="QCE27" s="1211"/>
      <c r="QCF27" s="1211"/>
      <c r="QCG27" s="1211"/>
      <c r="QCH27" s="1211"/>
      <c r="QCI27" s="1211"/>
      <c r="QCJ27" s="1211"/>
      <c r="QCK27" s="1210"/>
      <c r="QCL27" s="1211"/>
      <c r="QCM27" s="1211"/>
      <c r="QCN27" s="1211"/>
      <c r="QCO27" s="1211"/>
      <c r="QCP27" s="1211"/>
      <c r="QCQ27" s="1211"/>
      <c r="QCR27" s="1211"/>
      <c r="QCS27" s="1211"/>
      <c r="QCT27" s="1211"/>
      <c r="QCU27" s="1211"/>
      <c r="QCV27" s="1211"/>
      <c r="QCW27" s="1211"/>
      <c r="QCX27" s="1211"/>
      <c r="QCY27" s="1211"/>
      <c r="QCZ27" s="1210"/>
      <c r="QDA27" s="1211"/>
      <c r="QDB27" s="1211"/>
      <c r="QDC27" s="1211"/>
      <c r="QDD27" s="1211"/>
      <c r="QDE27" s="1211"/>
      <c r="QDF27" s="1211"/>
      <c r="QDG27" s="1211"/>
      <c r="QDH27" s="1211"/>
      <c r="QDI27" s="1211"/>
      <c r="QDJ27" s="1211"/>
      <c r="QDK27" s="1211"/>
      <c r="QDL27" s="1211"/>
      <c r="QDM27" s="1211"/>
      <c r="QDN27" s="1211"/>
      <c r="QDO27" s="1210"/>
      <c r="QDP27" s="1211"/>
      <c r="QDQ27" s="1211"/>
      <c r="QDR27" s="1211"/>
      <c r="QDS27" s="1211"/>
      <c r="QDT27" s="1211"/>
      <c r="QDU27" s="1211"/>
      <c r="QDV27" s="1211"/>
      <c r="QDW27" s="1211"/>
      <c r="QDX27" s="1211"/>
      <c r="QDY27" s="1211"/>
      <c r="QDZ27" s="1211"/>
      <c r="QEA27" s="1211"/>
      <c r="QEB27" s="1211"/>
      <c r="QEC27" s="1211"/>
      <c r="QED27" s="1210"/>
      <c r="QEE27" s="1211"/>
      <c r="QEF27" s="1211"/>
      <c r="QEG27" s="1211"/>
      <c r="QEH27" s="1211"/>
      <c r="QEI27" s="1211"/>
      <c r="QEJ27" s="1211"/>
      <c r="QEK27" s="1211"/>
      <c r="QEL27" s="1211"/>
      <c r="QEM27" s="1211"/>
      <c r="QEN27" s="1211"/>
      <c r="QEO27" s="1211"/>
      <c r="QEP27" s="1211"/>
      <c r="QEQ27" s="1211"/>
      <c r="QER27" s="1211"/>
      <c r="QES27" s="1210"/>
      <c r="QET27" s="1211"/>
      <c r="QEU27" s="1211"/>
      <c r="QEV27" s="1211"/>
      <c r="QEW27" s="1211"/>
      <c r="QEX27" s="1211"/>
      <c r="QEY27" s="1211"/>
      <c r="QEZ27" s="1211"/>
      <c r="QFA27" s="1211"/>
      <c r="QFB27" s="1211"/>
      <c r="QFC27" s="1211"/>
      <c r="QFD27" s="1211"/>
      <c r="QFE27" s="1211"/>
      <c r="QFF27" s="1211"/>
      <c r="QFG27" s="1211"/>
      <c r="QFH27" s="1210"/>
      <c r="QFI27" s="1211"/>
      <c r="QFJ27" s="1211"/>
      <c r="QFK27" s="1211"/>
      <c r="QFL27" s="1211"/>
      <c r="QFM27" s="1211"/>
      <c r="QFN27" s="1211"/>
      <c r="QFO27" s="1211"/>
      <c r="QFP27" s="1211"/>
      <c r="QFQ27" s="1211"/>
      <c r="QFR27" s="1211"/>
      <c r="QFS27" s="1211"/>
      <c r="QFT27" s="1211"/>
      <c r="QFU27" s="1211"/>
      <c r="QFV27" s="1211"/>
      <c r="QFW27" s="1210"/>
      <c r="QFX27" s="1211"/>
      <c r="QFY27" s="1211"/>
      <c r="QFZ27" s="1211"/>
      <c r="QGA27" s="1211"/>
      <c r="QGB27" s="1211"/>
      <c r="QGC27" s="1211"/>
      <c r="QGD27" s="1211"/>
      <c r="QGE27" s="1211"/>
      <c r="QGF27" s="1211"/>
      <c r="QGG27" s="1211"/>
      <c r="QGH27" s="1211"/>
      <c r="QGI27" s="1211"/>
      <c r="QGJ27" s="1211"/>
      <c r="QGK27" s="1211"/>
      <c r="QGL27" s="1210"/>
      <c r="QGM27" s="1211"/>
      <c r="QGN27" s="1211"/>
      <c r="QGO27" s="1211"/>
      <c r="QGP27" s="1211"/>
      <c r="QGQ27" s="1211"/>
      <c r="QGR27" s="1211"/>
      <c r="QGS27" s="1211"/>
      <c r="QGT27" s="1211"/>
      <c r="QGU27" s="1211"/>
      <c r="QGV27" s="1211"/>
      <c r="QGW27" s="1211"/>
      <c r="QGX27" s="1211"/>
      <c r="QGY27" s="1211"/>
      <c r="QGZ27" s="1211"/>
      <c r="QHA27" s="1210"/>
      <c r="QHB27" s="1211"/>
      <c r="QHC27" s="1211"/>
      <c r="QHD27" s="1211"/>
      <c r="QHE27" s="1211"/>
      <c r="QHF27" s="1211"/>
      <c r="QHG27" s="1211"/>
      <c r="QHH27" s="1211"/>
      <c r="QHI27" s="1211"/>
      <c r="QHJ27" s="1211"/>
      <c r="QHK27" s="1211"/>
      <c r="QHL27" s="1211"/>
      <c r="QHM27" s="1211"/>
      <c r="QHN27" s="1211"/>
      <c r="QHO27" s="1211"/>
      <c r="QHP27" s="1210"/>
      <c r="QHQ27" s="1211"/>
      <c r="QHR27" s="1211"/>
      <c r="QHS27" s="1211"/>
      <c r="QHT27" s="1211"/>
      <c r="QHU27" s="1211"/>
      <c r="QHV27" s="1211"/>
      <c r="QHW27" s="1211"/>
      <c r="QHX27" s="1211"/>
      <c r="QHY27" s="1211"/>
      <c r="QHZ27" s="1211"/>
      <c r="QIA27" s="1211"/>
      <c r="QIB27" s="1211"/>
      <c r="QIC27" s="1211"/>
      <c r="QID27" s="1211"/>
      <c r="QIE27" s="1210"/>
      <c r="QIF27" s="1211"/>
      <c r="QIG27" s="1211"/>
      <c r="QIH27" s="1211"/>
      <c r="QII27" s="1211"/>
      <c r="QIJ27" s="1211"/>
      <c r="QIK27" s="1211"/>
      <c r="QIL27" s="1211"/>
      <c r="QIM27" s="1211"/>
      <c r="QIN27" s="1211"/>
      <c r="QIO27" s="1211"/>
      <c r="QIP27" s="1211"/>
      <c r="QIQ27" s="1211"/>
      <c r="QIR27" s="1211"/>
      <c r="QIS27" s="1211"/>
      <c r="QIT27" s="1210"/>
      <c r="QIU27" s="1211"/>
      <c r="QIV27" s="1211"/>
      <c r="QIW27" s="1211"/>
      <c r="QIX27" s="1211"/>
      <c r="QIY27" s="1211"/>
      <c r="QIZ27" s="1211"/>
      <c r="QJA27" s="1211"/>
      <c r="QJB27" s="1211"/>
      <c r="QJC27" s="1211"/>
      <c r="QJD27" s="1211"/>
      <c r="QJE27" s="1211"/>
      <c r="QJF27" s="1211"/>
      <c r="QJG27" s="1211"/>
      <c r="QJH27" s="1211"/>
      <c r="QJI27" s="1210"/>
      <c r="QJJ27" s="1211"/>
      <c r="QJK27" s="1211"/>
      <c r="QJL27" s="1211"/>
      <c r="QJM27" s="1211"/>
      <c r="QJN27" s="1211"/>
      <c r="QJO27" s="1211"/>
      <c r="QJP27" s="1211"/>
      <c r="QJQ27" s="1211"/>
      <c r="QJR27" s="1211"/>
      <c r="QJS27" s="1211"/>
      <c r="QJT27" s="1211"/>
      <c r="QJU27" s="1211"/>
      <c r="QJV27" s="1211"/>
      <c r="QJW27" s="1211"/>
      <c r="QJX27" s="1210"/>
      <c r="QJY27" s="1211"/>
      <c r="QJZ27" s="1211"/>
      <c r="QKA27" s="1211"/>
      <c r="QKB27" s="1211"/>
      <c r="QKC27" s="1211"/>
      <c r="QKD27" s="1211"/>
      <c r="QKE27" s="1211"/>
      <c r="QKF27" s="1211"/>
      <c r="QKG27" s="1211"/>
      <c r="QKH27" s="1211"/>
      <c r="QKI27" s="1211"/>
      <c r="QKJ27" s="1211"/>
      <c r="QKK27" s="1211"/>
      <c r="QKL27" s="1211"/>
      <c r="QKM27" s="1210"/>
      <c r="QKN27" s="1211"/>
      <c r="QKO27" s="1211"/>
      <c r="QKP27" s="1211"/>
      <c r="QKQ27" s="1211"/>
      <c r="QKR27" s="1211"/>
      <c r="QKS27" s="1211"/>
      <c r="QKT27" s="1211"/>
      <c r="QKU27" s="1211"/>
      <c r="QKV27" s="1211"/>
      <c r="QKW27" s="1211"/>
      <c r="QKX27" s="1211"/>
      <c r="QKY27" s="1211"/>
      <c r="QKZ27" s="1211"/>
      <c r="QLA27" s="1211"/>
      <c r="QLB27" s="1210"/>
      <c r="QLC27" s="1211"/>
      <c r="QLD27" s="1211"/>
      <c r="QLE27" s="1211"/>
      <c r="QLF27" s="1211"/>
      <c r="QLG27" s="1211"/>
      <c r="QLH27" s="1211"/>
      <c r="QLI27" s="1211"/>
      <c r="QLJ27" s="1211"/>
      <c r="QLK27" s="1211"/>
      <c r="QLL27" s="1211"/>
      <c r="QLM27" s="1211"/>
      <c r="QLN27" s="1211"/>
      <c r="QLO27" s="1211"/>
      <c r="QLP27" s="1211"/>
      <c r="QLQ27" s="1210"/>
      <c r="QLR27" s="1211"/>
      <c r="QLS27" s="1211"/>
      <c r="QLT27" s="1211"/>
      <c r="QLU27" s="1211"/>
      <c r="QLV27" s="1211"/>
      <c r="QLW27" s="1211"/>
      <c r="QLX27" s="1211"/>
      <c r="QLY27" s="1211"/>
      <c r="QLZ27" s="1211"/>
      <c r="QMA27" s="1211"/>
      <c r="QMB27" s="1211"/>
      <c r="QMC27" s="1211"/>
      <c r="QMD27" s="1211"/>
      <c r="QME27" s="1211"/>
      <c r="QMF27" s="1210"/>
      <c r="QMG27" s="1211"/>
      <c r="QMH27" s="1211"/>
      <c r="QMI27" s="1211"/>
      <c r="QMJ27" s="1211"/>
      <c r="QMK27" s="1211"/>
      <c r="QML27" s="1211"/>
      <c r="QMM27" s="1211"/>
      <c r="QMN27" s="1211"/>
      <c r="QMO27" s="1211"/>
      <c r="QMP27" s="1211"/>
      <c r="QMQ27" s="1211"/>
      <c r="QMR27" s="1211"/>
      <c r="QMS27" s="1211"/>
      <c r="QMT27" s="1211"/>
      <c r="QMU27" s="1210"/>
      <c r="QMV27" s="1211"/>
      <c r="QMW27" s="1211"/>
      <c r="QMX27" s="1211"/>
      <c r="QMY27" s="1211"/>
      <c r="QMZ27" s="1211"/>
      <c r="QNA27" s="1211"/>
      <c r="QNB27" s="1211"/>
      <c r="QNC27" s="1211"/>
      <c r="QND27" s="1211"/>
      <c r="QNE27" s="1211"/>
      <c r="QNF27" s="1211"/>
      <c r="QNG27" s="1211"/>
      <c r="QNH27" s="1211"/>
      <c r="QNI27" s="1211"/>
      <c r="QNJ27" s="1210"/>
      <c r="QNK27" s="1211"/>
      <c r="QNL27" s="1211"/>
      <c r="QNM27" s="1211"/>
      <c r="QNN27" s="1211"/>
      <c r="QNO27" s="1211"/>
      <c r="QNP27" s="1211"/>
      <c r="QNQ27" s="1211"/>
      <c r="QNR27" s="1211"/>
      <c r="QNS27" s="1211"/>
      <c r="QNT27" s="1211"/>
      <c r="QNU27" s="1211"/>
      <c r="QNV27" s="1211"/>
      <c r="QNW27" s="1211"/>
      <c r="QNX27" s="1211"/>
      <c r="QNY27" s="1210"/>
      <c r="QNZ27" s="1211"/>
      <c r="QOA27" s="1211"/>
      <c r="QOB27" s="1211"/>
      <c r="QOC27" s="1211"/>
      <c r="QOD27" s="1211"/>
      <c r="QOE27" s="1211"/>
      <c r="QOF27" s="1211"/>
      <c r="QOG27" s="1211"/>
      <c r="QOH27" s="1211"/>
      <c r="QOI27" s="1211"/>
      <c r="QOJ27" s="1211"/>
      <c r="QOK27" s="1211"/>
      <c r="QOL27" s="1211"/>
      <c r="QOM27" s="1211"/>
      <c r="QON27" s="1210"/>
      <c r="QOO27" s="1211"/>
      <c r="QOP27" s="1211"/>
      <c r="QOQ27" s="1211"/>
      <c r="QOR27" s="1211"/>
      <c r="QOS27" s="1211"/>
      <c r="QOT27" s="1211"/>
      <c r="QOU27" s="1211"/>
      <c r="QOV27" s="1211"/>
      <c r="QOW27" s="1211"/>
      <c r="QOX27" s="1211"/>
      <c r="QOY27" s="1211"/>
      <c r="QOZ27" s="1211"/>
      <c r="QPA27" s="1211"/>
      <c r="QPB27" s="1211"/>
      <c r="QPC27" s="1210"/>
      <c r="QPD27" s="1211"/>
      <c r="QPE27" s="1211"/>
      <c r="QPF27" s="1211"/>
      <c r="QPG27" s="1211"/>
      <c r="QPH27" s="1211"/>
      <c r="QPI27" s="1211"/>
      <c r="QPJ27" s="1211"/>
      <c r="QPK27" s="1211"/>
      <c r="QPL27" s="1211"/>
      <c r="QPM27" s="1211"/>
      <c r="QPN27" s="1211"/>
      <c r="QPO27" s="1211"/>
      <c r="QPP27" s="1211"/>
      <c r="QPQ27" s="1211"/>
      <c r="QPR27" s="1210"/>
      <c r="QPS27" s="1211"/>
      <c r="QPT27" s="1211"/>
      <c r="QPU27" s="1211"/>
      <c r="QPV27" s="1211"/>
      <c r="QPW27" s="1211"/>
      <c r="QPX27" s="1211"/>
      <c r="QPY27" s="1211"/>
      <c r="QPZ27" s="1211"/>
      <c r="QQA27" s="1211"/>
      <c r="QQB27" s="1211"/>
      <c r="QQC27" s="1211"/>
      <c r="QQD27" s="1211"/>
      <c r="QQE27" s="1211"/>
      <c r="QQF27" s="1211"/>
      <c r="QQG27" s="1210"/>
      <c r="QQH27" s="1211"/>
      <c r="QQI27" s="1211"/>
      <c r="QQJ27" s="1211"/>
      <c r="QQK27" s="1211"/>
      <c r="QQL27" s="1211"/>
      <c r="QQM27" s="1211"/>
      <c r="QQN27" s="1211"/>
      <c r="QQO27" s="1211"/>
      <c r="QQP27" s="1211"/>
      <c r="QQQ27" s="1211"/>
      <c r="QQR27" s="1211"/>
      <c r="QQS27" s="1211"/>
      <c r="QQT27" s="1211"/>
      <c r="QQU27" s="1211"/>
      <c r="QQV27" s="1210"/>
      <c r="QQW27" s="1211"/>
      <c r="QQX27" s="1211"/>
      <c r="QQY27" s="1211"/>
      <c r="QQZ27" s="1211"/>
      <c r="QRA27" s="1211"/>
      <c r="QRB27" s="1211"/>
      <c r="QRC27" s="1211"/>
      <c r="QRD27" s="1211"/>
      <c r="QRE27" s="1211"/>
      <c r="QRF27" s="1211"/>
      <c r="QRG27" s="1211"/>
      <c r="QRH27" s="1211"/>
      <c r="QRI27" s="1211"/>
      <c r="QRJ27" s="1211"/>
      <c r="QRK27" s="1210"/>
      <c r="QRL27" s="1211"/>
      <c r="QRM27" s="1211"/>
      <c r="QRN27" s="1211"/>
      <c r="QRO27" s="1211"/>
      <c r="QRP27" s="1211"/>
      <c r="QRQ27" s="1211"/>
      <c r="QRR27" s="1211"/>
      <c r="QRS27" s="1211"/>
      <c r="QRT27" s="1211"/>
      <c r="QRU27" s="1211"/>
      <c r="QRV27" s="1211"/>
      <c r="QRW27" s="1211"/>
      <c r="QRX27" s="1211"/>
      <c r="QRY27" s="1211"/>
      <c r="QRZ27" s="1210"/>
      <c r="QSA27" s="1211"/>
      <c r="QSB27" s="1211"/>
      <c r="QSC27" s="1211"/>
      <c r="QSD27" s="1211"/>
      <c r="QSE27" s="1211"/>
      <c r="QSF27" s="1211"/>
      <c r="QSG27" s="1211"/>
      <c r="QSH27" s="1211"/>
      <c r="QSI27" s="1211"/>
      <c r="QSJ27" s="1211"/>
      <c r="QSK27" s="1211"/>
      <c r="QSL27" s="1211"/>
      <c r="QSM27" s="1211"/>
      <c r="QSN27" s="1211"/>
      <c r="QSO27" s="1210"/>
      <c r="QSP27" s="1211"/>
      <c r="QSQ27" s="1211"/>
      <c r="QSR27" s="1211"/>
      <c r="QSS27" s="1211"/>
      <c r="QST27" s="1211"/>
      <c r="QSU27" s="1211"/>
      <c r="QSV27" s="1211"/>
      <c r="QSW27" s="1211"/>
      <c r="QSX27" s="1211"/>
      <c r="QSY27" s="1211"/>
      <c r="QSZ27" s="1211"/>
      <c r="QTA27" s="1211"/>
      <c r="QTB27" s="1211"/>
      <c r="QTC27" s="1211"/>
      <c r="QTD27" s="1210"/>
      <c r="QTE27" s="1211"/>
      <c r="QTF27" s="1211"/>
      <c r="QTG27" s="1211"/>
      <c r="QTH27" s="1211"/>
      <c r="QTI27" s="1211"/>
      <c r="QTJ27" s="1211"/>
      <c r="QTK27" s="1211"/>
      <c r="QTL27" s="1211"/>
      <c r="QTM27" s="1211"/>
      <c r="QTN27" s="1211"/>
      <c r="QTO27" s="1211"/>
      <c r="QTP27" s="1211"/>
      <c r="QTQ27" s="1211"/>
      <c r="QTR27" s="1211"/>
      <c r="QTS27" s="1210"/>
      <c r="QTT27" s="1211"/>
      <c r="QTU27" s="1211"/>
      <c r="QTV27" s="1211"/>
      <c r="QTW27" s="1211"/>
      <c r="QTX27" s="1211"/>
      <c r="QTY27" s="1211"/>
      <c r="QTZ27" s="1211"/>
      <c r="QUA27" s="1211"/>
      <c r="QUB27" s="1211"/>
      <c r="QUC27" s="1211"/>
      <c r="QUD27" s="1211"/>
      <c r="QUE27" s="1211"/>
      <c r="QUF27" s="1211"/>
      <c r="QUG27" s="1211"/>
      <c r="QUH27" s="1210"/>
      <c r="QUI27" s="1211"/>
      <c r="QUJ27" s="1211"/>
      <c r="QUK27" s="1211"/>
      <c r="QUL27" s="1211"/>
      <c r="QUM27" s="1211"/>
      <c r="QUN27" s="1211"/>
      <c r="QUO27" s="1211"/>
      <c r="QUP27" s="1211"/>
      <c r="QUQ27" s="1211"/>
      <c r="QUR27" s="1211"/>
      <c r="QUS27" s="1211"/>
      <c r="QUT27" s="1211"/>
      <c r="QUU27" s="1211"/>
      <c r="QUV27" s="1211"/>
      <c r="QUW27" s="1210"/>
      <c r="QUX27" s="1211"/>
      <c r="QUY27" s="1211"/>
      <c r="QUZ27" s="1211"/>
      <c r="QVA27" s="1211"/>
      <c r="QVB27" s="1211"/>
      <c r="QVC27" s="1211"/>
      <c r="QVD27" s="1211"/>
      <c r="QVE27" s="1211"/>
      <c r="QVF27" s="1211"/>
      <c r="QVG27" s="1211"/>
      <c r="QVH27" s="1211"/>
      <c r="QVI27" s="1211"/>
      <c r="QVJ27" s="1211"/>
      <c r="QVK27" s="1211"/>
      <c r="QVL27" s="1210"/>
      <c r="QVM27" s="1211"/>
      <c r="QVN27" s="1211"/>
      <c r="QVO27" s="1211"/>
      <c r="QVP27" s="1211"/>
      <c r="QVQ27" s="1211"/>
      <c r="QVR27" s="1211"/>
      <c r="QVS27" s="1211"/>
      <c r="QVT27" s="1211"/>
      <c r="QVU27" s="1211"/>
      <c r="QVV27" s="1211"/>
      <c r="QVW27" s="1211"/>
      <c r="QVX27" s="1211"/>
      <c r="QVY27" s="1211"/>
      <c r="QVZ27" s="1211"/>
      <c r="QWA27" s="1210"/>
      <c r="QWB27" s="1211"/>
      <c r="QWC27" s="1211"/>
      <c r="QWD27" s="1211"/>
      <c r="QWE27" s="1211"/>
      <c r="QWF27" s="1211"/>
      <c r="QWG27" s="1211"/>
      <c r="QWH27" s="1211"/>
      <c r="QWI27" s="1211"/>
      <c r="QWJ27" s="1211"/>
      <c r="QWK27" s="1211"/>
      <c r="QWL27" s="1211"/>
      <c r="QWM27" s="1211"/>
      <c r="QWN27" s="1211"/>
      <c r="QWO27" s="1211"/>
      <c r="QWP27" s="1210"/>
      <c r="QWQ27" s="1211"/>
      <c r="QWR27" s="1211"/>
      <c r="QWS27" s="1211"/>
      <c r="QWT27" s="1211"/>
      <c r="QWU27" s="1211"/>
      <c r="QWV27" s="1211"/>
      <c r="QWW27" s="1211"/>
      <c r="QWX27" s="1211"/>
      <c r="QWY27" s="1211"/>
      <c r="QWZ27" s="1211"/>
      <c r="QXA27" s="1211"/>
      <c r="QXB27" s="1211"/>
      <c r="QXC27" s="1211"/>
      <c r="QXD27" s="1211"/>
      <c r="QXE27" s="1210"/>
      <c r="QXF27" s="1211"/>
      <c r="QXG27" s="1211"/>
      <c r="QXH27" s="1211"/>
      <c r="QXI27" s="1211"/>
      <c r="QXJ27" s="1211"/>
      <c r="QXK27" s="1211"/>
      <c r="QXL27" s="1211"/>
      <c r="QXM27" s="1211"/>
      <c r="QXN27" s="1211"/>
      <c r="QXO27" s="1211"/>
      <c r="QXP27" s="1211"/>
      <c r="QXQ27" s="1211"/>
      <c r="QXR27" s="1211"/>
      <c r="QXS27" s="1211"/>
      <c r="QXT27" s="1210"/>
      <c r="QXU27" s="1211"/>
      <c r="QXV27" s="1211"/>
      <c r="QXW27" s="1211"/>
      <c r="QXX27" s="1211"/>
      <c r="QXY27" s="1211"/>
      <c r="QXZ27" s="1211"/>
      <c r="QYA27" s="1211"/>
      <c r="QYB27" s="1211"/>
      <c r="QYC27" s="1211"/>
      <c r="QYD27" s="1211"/>
      <c r="QYE27" s="1211"/>
      <c r="QYF27" s="1211"/>
      <c r="QYG27" s="1211"/>
      <c r="QYH27" s="1211"/>
      <c r="QYI27" s="1210"/>
      <c r="QYJ27" s="1211"/>
      <c r="QYK27" s="1211"/>
      <c r="QYL27" s="1211"/>
      <c r="QYM27" s="1211"/>
      <c r="QYN27" s="1211"/>
      <c r="QYO27" s="1211"/>
      <c r="QYP27" s="1211"/>
      <c r="QYQ27" s="1211"/>
      <c r="QYR27" s="1211"/>
      <c r="QYS27" s="1211"/>
      <c r="QYT27" s="1211"/>
      <c r="QYU27" s="1211"/>
      <c r="QYV27" s="1211"/>
      <c r="QYW27" s="1211"/>
      <c r="QYX27" s="1210"/>
      <c r="QYY27" s="1211"/>
      <c r="QYZ27" s="1211"/>
      <c r="QZA27" s="1211"/>
      <c r="QZB27" s="1211"/>
      <c r="QZC27" s="1211"/>
      <c r="QZD27" s="1211"/>
      <c r="QZE27" s="1211"/>
      <c r="QZF27" s="1211"/>
      <c r="QZG27" s="1211"/>
      <c r="QZH27" s="1211"/>
      <c r="QZI27" s="1211"/>
      <c r="QZJ27" s="1211"/>
      <c r="QZK27" s="1211"/>
      <c r="QZL27" s="1211"/>
      <c r="QZM27" s="1210"/>
      <c r="QZN27" s="1211"/>
      <c r="QZO27" s="1211"/>
      <c r="QZP27" s="1211"/>
      <c r="QZQ27" s="1211"/>
      <c r="QZR27" s="1211"/>
      <c r="QZS27" s="1211"/>
      <c r="QZT27" s="1211"/>
      <c r="QZU27" s="1211"/>
      <c r="QZV27" s="1211"/>
      <c r="QZW27" s="1211"/>
      <c r="QZX27" s="1211"/>
      <c r="QZY27" s="1211"/>
      <c r="QZZ27" s="1211"/>
      <c r="RAA27" s="1211"/>
      <c r="RAB27" s="1210"/>
      <c r="RAC27" s="1211"/>
      <c r="RAD27" s="1211"/>
      <c r="RAE27" s="1211"/>
      <c r="RAF27" s="1211"/>
      <c r="RAG27" s="1211"/>
      <c r="RAH27" s="1211"/>
      <c r="RAI27" s="1211"/>
      <c r="RAJ27" s="1211"/>
      <c r="RAK27" s="1211"/>
      <c r="RAL27" s="1211"/>
      <c r="RAM27" s="1211"/>
      <c r="RAN27" s="1211"/>
      <c r="RAO27" s="1211"/>
      <c r="RAP27" s="1211"/>
      <c r="RAQ27" s="1210"/>
      <c r="RAR27" s="1211"/>
      <c r="RAS27" s="1211"/>
      <c r="RAT27" s="1211"/>
      <c r="RAU27" s="1211"/>
      <c r="RAV27" s="1211"/>
      <c r="RAW27" s="1211"/>
      <c r="RAX27" s="1211"/>
      <c r="RAY27" s="1211"/>
      <c r="RAZ27" s="1211"/>
      <c r="RBA27" s="1211"/>
      <c r="RBB27" s="1211"/>
      <c r="RBC27" s="1211"/>
      <c r="RBD27" s="1211"/>
      <c r="RBE27" s="1211"/>
      <c r="RBF27" s="1210"/>
      <c r="RBG27" s="1211"/>
      <c r="RBH27" s="1211"/>
      <c r="RBI27" s="1211"/>
      <c r="RBJ27" s="1211"/>
      <c r="RBK27" s="1211"/>
      <c r="RBL27" s="1211"/>
      <c r="RBM27" s="1211"/>
      <c r="RBN27" s="1211"/>
      <c r="RBO27" s="1211"/>
      <c r="RBP27" s="1211"/>
      <c r="RBQ27" s="1211"/>
      <c r="RBR27" s="1211"/>
      <c r="RBS27" s="1211"/>
      <c r="RBT27" s="1211"/>
      <c r="RBU27" s="1210"/>
      <c r="RBV27" s="1211"/>
      <c r="RBW27" s="1211"/>
      <c r="RBX27" s="1211"/>
      <c r="RBY27" s="1211"/>
      <c r="RBZ27" s="1211"/>
      <c r="RCA27" s="1211"/>
      <c r="RCB27" s="1211"/>
      <c r="RCC27" s="1211"/>
      <c r="RCD27" s="1211"/>
      <c r="RCE27" s="1211"/>
      <c r="RCF27" s="1211"/>
      <c r="RCG27" s="1211"/>
      <c r="RCH27" s="1211"/>
      <c r="RCI27" s="1211"/>
      <c r="RCJ27" s="1210"/>
      <c r="RCK27" s="1211"/>
      <c r="RCL27" s="1211"/>
      <c r="RCM27" s="1211"/>
      <c r="RCN27" s="1211"/>
      <c r="RCO27" s="1211"/>
      <c r="RCP27" s="1211"/>
      <c r="RCQ27" s="1211"/>
      <c r="RCR27" s="1211"/>
      <c r="RCS27" s="1211"/>
      <c r="RCT27" s="1211"/>
      <c r="RCU27" s="1211"/>
      <c r="RCV27" s="1211"/>
      <c r="RCW27" s="1211"/>
      <c r="RCX27" s="1211"/>
      <c r="RCY27" s="1210"/>
      <c r="RCZ27" s="1211"/>
      <c r="RDA27" s="1211"/>
      <c r="RDB27" s="1211"/>
      <c r="RDC27" s="1211"/>
      <c r="RDD27" s="1211"/>
      <c r="RDE27" s="1211"/>
      <c r="RDF27" s="1211"/>
      <c r="RDG27" s="1211"/>
      <c r="RDH27" s="1211"/>
      <c r="RDI27" s="1211"/>
      <c r="RDJ27" s="1211"/>
      <c r="RDK27" s="1211"/>
      <c r="RDL27" s="1211"/>
      <c r="RDM27" s="1211"/>
      <c r="RDN27" s="1210"/>
      <c r="RDO27" s="1211"/>
      <c r="RDP27" s="1211"/>
      <c r="RDQ27" s="1211"/>
      <c r="RDR27" s="1211"/>
      <c r="RDS27" s="1211"/>
      <c r="RDT27" s="1211"/>
      <c r="RDU27" s="1211"/>
      <c r="RDV27" s="1211"/>
      <c r="RDW27" s="1211"/>
      <c r="RDX27" s="1211"/>
      <c r="RDY27" s="1211"/>
      <c r="RDZ27" s="1211"/>
      <c r="REA27" s="1211"/>
      <c r="REB27" s="1211"/>
      <c r="REC27" s="1210"/>
      <c r="RED27" s="1211"/>
      <c r="REE27" s="1211"/>
      <c r="REF27" s="1211"/>
      <c r="REG27" s="1211"/>
      <c r="REH27" s="1211"/>
      <c r="REI27" s="1211"/>
      <c r="REJ27" s="1211"/>
      <c r="REK27" s="1211"/>
      <c r="REL27" s="1211"/>
      <c r="REM27" s="1211"/>
      <c r="REN27" s="1211"/>
      <c r="REO27" s="1211"/>
      <c r="REP27" s="1211"/>
      <c r="REQ27" s="1211"/>
      <c r="RER27" s="1210"/>
      <c r="RES27" s="1211"/>
      <c r="RET27" s="1211"/>
      <c r="REU27" s="1211"/>
      <c r="REV27" s="1211"/>
      <c r="REW27" s="1211"/>
      <c r="REX27" s="1211"/>
      <c r="REY27" s="1211"/>
      <c r="REZ27" s="1211"/>
      <c r="RFA27" s="1211"/>
      <c r="RFB27" s="1211"/>
      <c r="RFC27" s="1211"/>
      <c r="RFD27" s="1211"/>
      <c r="RFE27" s="1211"/>
      <c r="RFF27" s="1211"/>
      <c r="RFG27" s="1210"/>
      <c r="RFH27" s="1211"/>
      <c r="RFI27" s="1211"/>
      <c r="RFJ27" s="1211"/>
      <c r="RFK27" s="1211"/>
      <c r="RFL27" s="1211"/>
      <c r="RFM27" s="1211"/>
      <c r="RFN27" s="1211"/>
      <c r="RFO27" s="1211"/>
      <c r="RFP27" s="1211"/>
      <c r="RFQ27" s="1211"/>
      <c r="RFR27" s="1211"/>
      <c r="RFS27" s="1211"/>
      <c r="RFT27" s="1211"/>
      <c r="RFU27" s="1211"/>
      <c r="RFV27" s="1210"/>
      <c r="RFW27" s="1211"/>
      <c r="RFX27" s="1211"/>
      <c r="RFY27" s="1211"/>
      <c r="RFZ27" s="1211"/>
      <c r="RGA27" s="1211"/>
      <c r="RGB27" s="1211"/>
      <c r="RGC27" s="1211"/>
      <c r="RGD27" s="1211"/>
      <c r="RGE27" s="1211"/>
      <c r="RGF27" s="1211"/>
      <c r="RGG27" s="1211"/>
      <c r="RGH27" s="1211"/>
      <c r="RGI27" s="1211"/>
      <c r="RGJ27" s="1211"/>
      <c r="RGK27" s="1210"/>
      <c r="RGL27" s="1211"/>
      <c r="RGM27" s="1211"/>
      <c r="RGN27" s="1211"/>
      <c r="RGO27" s="1211"/>
      <c r="RGP27" s="1211"/>
      <c r="RGQ27" s="1211"/>
      <c r="RGR27" s="1211"/>
      <c r="RGS27" s="1211"/>
      <c r="RGT27" s="1211"/>
      <c r="RGU27" s="1211"/>
      <c r="RGV27" s="1211"/>
      <c r="RGW27" s="1211"/>
      <c r="RGX27" s="1211"/>
      <c r="RGY27" s="1211"/>
      <c r="RGZ27" s="1210"/>
      <c r="RHA27" s="1211"/>
      <c r="RHB27" s="1211"/>
      <c r="RHC27" s="1211"/>
      <c r="RHD27" s="1211"/>
      <c r="RHE27" s="1211"/>
      <c r="RHF27" s="1211"/>
      <c r="RHG27" s="1211"/>
      <c r="RHH27" s="1211"/>
      <c r="RHI27" s="1211"/>
      <c r="RHJ27" s="1211"/>
      <c r="RHK27" s="1211"/>
      <c r="RHL27" s="1211"/>
      <c r="RHM27" s="1211"/>
      <c r="RHN27" s="1211"/>
      <c r="RHO27" s="1210"/>
      <c r="RHP27" s="1211"/>
      <c r="RHQ27" s="1211"/>
      <c r="RHR27" s="1211"/>
      <c r="RHS27" s="1211"/>
      <c r="RHT27" s="1211"/>
      <c r="RHU27" s="1211"/>
      <c r="RHV27" s="1211"/>
      <c r="RHW27" s="1211"/>
      <c r="RHX27" s="1211"/>
      <c r="RHY27" s="1211"/>
      <c r="RHZ27" s="1211"/>
      <c r="RIA27" s="1211"/>
      <c r="RIB27" s="1211"/>
      <c r="RIC27" s="1211"/>
      <c r="RID27" s="1210"/>
      <c r="RIE27" s="1211"/>
      <c r="RIF27" s="1211"/>
      <c r="RIG27" s="1211"/>
      <c r="RIH27" s="1211"/>
      <c r="RII27" s="1211"/>
      <c r="RIJ27" s="1211"/>
      <c r="RIK27" s="1211"/>
      <c r="RIL27" s="1211"/>
      <c r="RIM27" s="1211"/>
      <c r="RIN27" s="1211"/>
      <c r="RIO27" s="1211"/>
      <c r="RIP27" s="1211"/>
      <c r="RIQ27" s="1211"/>
      <c r="RIR27" s="1211"/>
      <c r="RIS27" s="1210"/>
      <c r="RIT27" s="1211"/>
      <c r="RIU27" s="1211"/>
      <c r="RIV27" s="1211"/>
      <c r="RIW27" s="1211"/>
      <c r="RIX27" s="1211"/>
      <c r="RIY27" s="1211"/>
      <c r="RIZ27" s="1211"/>
      <c r="RJA27" s="1211"/>
      <c r="RJB27" s="1211"/>
      <c r="RJC27" s="1211"/>
      <c r="RJD27" s="1211"/>
      <c r="RJE27" s="1211"/>
      <c r="RJF27" s="1211"/>
      <c r="RJG27" s="1211"/>
      <c r="RJH27" s="1210"/>
      <c r="RJI27" s="1211"/>
      <c r="RJJ27" s="1211"/>
      <c r="RJK27" s="1211"/>
      <c r="RJL27" s="1211"/>
      <c r="RJM27" s="1211"/>
      <c r="RJN27" s="1211"/>
      <c r="RJO27" s="1211"/>
      <c r="RJP27" s="1211"/>
      <c r="RJQ27" s="1211"/>
      <c r="RJR27" s="1211"/>
      <c r="RJS27" s="1211"/>
      <c r="RJT27" s="1211"/>
      <c r="RJU27" s="1211"/>
      <c r="RJV27" s="1211"/>
      <c r="RJW27" s="1210"/>
      <c r="RJX27" s="1211"/>
      <c r="RJY27" s="1211"/>
      <c r="RJZ27" s="1211"/>
      <c r="RKA27" s="1211"/>
      <c r="RKB27" s="1211"/>
      <c r="RKC27" s="1211"/>
      <c r="RKD27" s="1211"/>
      <c r="RKE27" s="1211"/>
      <c r="RKF27" s="1211"/>
      <c r="RKG27" s="1211"/>
      <c r="RKH27" s="1211"/>
      <c r="RKI27" s="1211"/>
      <c r="RKJ27" s="1211"/>
      <c r="RKK27" s="1211"/>
      <c r="RKL27" s="1210"/>
      <c r="RKM27" s="1211"/>
      <c r="RKN27" s="1211"/>
      <c r="RKO27" s="1211"/>
      <c r="RKP27" s="1211"/>
      <c r="RKQ27" s="1211"/>
      <c r="RKR27" s="1211"/>
      <c r="RKS27" s="1211"/>
      <c r="RKT27" s="1211"/>
      <c r="RKU27" s="1211"/>
      <c r="RKV27" s="1211"/>
      <c r="RKW27" s="1211"/>
      <c r="RKX27" s="1211"/>
      <c r="RKY27" s="1211"/>
      <c r="RKZ27" s="1211"/>
      <c r="RLA27" s="1210"/>
      <c r="RLB27" s="1211"/>
      <c r="RLC27" s="1211"/>
      <c r="RLD27" s="1211"/>
      <c r="RLE27" s="1211"/>
      <c r="RLF27" s="1211"/>
      <c r="RLG27" s="1211"/>
      <c r="RLH27" s="1211"/>
      <c r="RLI27" s="1211"/>
      <c r="RLJ27" s="1211"/>
      <c r="RLK27" s="1211"/>
      <c r="RLL27" s="1211"/>
      <c r="RLM27" s="1211"/>
      <c r="RLN27" s="1211"/>
      <c r="RLO27" s="1211"/>
      <c r="RLP27" s="1210"/>
      <c r="RLQ27" s="1211"/>
      <c r="RLR27" s="1211"/>
      <c r="RLS27" s="1211"/>
      <c r="RLT27" s="1211"/>
      <c r="RLU27" s="1211"/>
      <c r="RLV27" s="1211"/>
      <c r="RLW27" s="1211"/>
      <c r="RLX27" s="1211"/>
      <c r="RLY27" s="1211"/>
      <c r="RLZ27" s="1211"/>
      <c r="RMA27" s="1211"/>
      <c r="RMB27" s="1211"/>
      <c r="RMC27" s="1211"/>
      <c r="RMD27" s="1211"/>
      <c r="RME27" s="1210"/>
      <c r="RMF27" s="1211"/>
      <c r="RMG27" s="1211"/>
      <c r="RMH27" s="1211"/>
      <c r="RMI27" s="1211"/>
      <c r="RMJ27" s="1211"/>
      <c r="RMK27" s="1211"/>
      <c r="RML27" s="1211"/>
      <c r="RMM27" s="1211"/>
      <c r="RMN27" s="1211"/>
      <c r="RMO27" s="1211"/>
      <c r="RMP27" s="1211"/>
      <c r="RMQ27" s="1211"/>
      <c r="RMR27" s="1211"/>
      <c r="RMS27" s="1211"/>
      <c r="RMT27" s="1210"/>
      <c r="RMU27" s="1211"/>
      <c r="RMV27" s="1211"/>
      <c r="RMW27" s="1211"/>
      <c r="RMX27" s="1211"/>
      <c r="RMY27" s="1211"/>
      <c r="RMZ27" s="1211"/>
      <c r="RNA27" s="1211"/>
      <c r="RNB27" s="1211"/>
      <c r="RNC27" s="1211"/>
      <c r="RND27" s="1211"/>
      <c r="RNE27" s="1211"/>
      <c r="RNF27" s="1211"/>
      <c r="RNG27" s="1211"/>
      <c r="RNH27" s="1211"/>
      <c r="RNI27" s="1210"/>
      <c r="RNJ27" s="1211"/>
      <c r="RNK27" s="1211"/>
      <c r="RNL27" s="1211"/>
      <c r="RNM27" s="1211"/>
      <c r="RNN27" s="1211"/>
      <c r="RNO27" s="1211"/>
      <c r="RNP27" s="1211"/>
      <c r="RNQ27" s="1211"/>
      <c r="RNR27" s="1211"/>
      <c r="RNS27" s="1211"/>
      <c r="RNT27" s="1211"/>
      <c r="RNU27" s="1211"/>
      <c r="RNV27" s="1211"/>
      <c r="RNW27" s="1211"/>
      <c r="RNX27" s="1210"/>
      <c r="RNY27" s="1211"/>
      <c r="RNZ27" s="1211"/>
      <c r="ROA27" s="1211"/>
      <c r="ROB27" s="1211"/>
      <c r="ROC27" s="1211"/>
      <c r="ROD27" s="1211"/>
      <c r="ROE27" s="1211"/>
      <c r="ROF27" s="1211"/>
      <c r="ROG27" s="1211"/>
      <c r="ROH27" s="1211"/>
      <c r="ROI27" s="1211"/>
      <c r="ROJ27" s="1211"/>
      <c r="ROK27" s="1211"/>
      <c r="ROL27" s="1211"/>
      <c r="ROM27" s="1210"/>
      <c r="RON27" s="1211"/>
      <c r="ROO27" s="1211"/>
      <c r="ROP27" s="1211"/>
      <c r="ROQ27" s="1211"/>
      <c r="ROR27" s="1211"/>
      <c r="ROS27" s="1211"/>
      <c r="ROT27" s="1211"/>
      <c r="ROU27" s="1211"/>
      <c r="ROV27" s="1211"/>
      <c r="ROW27" s="1211"/>
      <c r="ROX27" s="1211"/>
      <c r="ROY27" s="1211"/>
      <c r="ROZ27" s="1211"/>
      <c r="RPA27" s="1211"/>
      <c r="RPB27" s="1210"/>
      <c r="RPC27" s="1211"/>
      <c r="RPD27" s="1211"/>
      <c r="RPE27" s="1211"/>
      <c r="RPF27" s="1211"/>
      <c r="RPG27" s="1211"/>
      <c r="RPH27" s="1211"/>
      <c r="RPI27" s="1211"/>
      <c r="RPJ27" s="1211"/>
      <c r="RPK27" s="1211"/>
      <c r="RPL27" s="1211"/>
      <c r="RPM27" s="1211"/>
      <c r="RPN27" s="1211"/>
      <c r="RPO27" s="1211"/>
      <c r="RPP27" s="1211"/>
      <c r="RPQ27" s="1210"/>
      <c r="RPR27" s="1211"/>
      <c r="RPS27" s="1211"/>
      <c r="RPT27" s="1211"/>
      <c r="RPU27" s="1211"/>
      <c r="RPV27" s="1211"/>
      <c r="RPW27" s="1211"/>
      <c r="RPX27" s="1211"/>
      <c r="RPY27" s="1211"/>
      <c r="RPZ27" s="1211"/>
      <c r="RQA27" s="1211"/>
      <c r="RQB27" s="1211"/>
      <c r="RQC27" s="1211"/>
      <c r="RQD27" s="1211"/>
      <c r="RQE27" s="1211"/>
      <c r="RQF27" s="1210"/>
      <c r="RQG27" s="1211"/>
      <c r="RQH27" s="1211"/>
      <c r="RQI27" s="1211"/>
      <c r="RQJ27" s="1211"/>
      <c r="RQK27" s="1211"/>
      <c r="RQL27" s="1211"/>
      <c r="RQM27" s="1211"/>
      <c r="RQN27" s="1211"/>
      <c r="RQO27" s="1211"/>
      <c r="RQP27" s="1211"/>
      <c r="RQQ27" s="1211"/>
      <c r="RQR27" s="1211"/>
      <c r="RQS27" s="1211"/>
      <c r="RQT27" s="1211"/>
      <c r="RQU27" s="1210"/>
      <c r="RQV27" s="1211"/>
      <c r="RQW27" s="1211"/>
      <c r="RQX27" s="1211"/>
      <c r="RQY27" s="1211"/>
      <c r="RQZ27" s="1211"/>
      <c r="RRA27" s="1211"/>
      <c r="RRB27" s="1211"/>
      <c r="RRC27" s="1211"/>
      <c r="RRD27" s="1211"/>
      <c r="RRE27" s="1211"/>
      <c r="RRF27" s="1211"/>
      <c r="RRG27" s="1211"/>
      <c r="RRH27" s="1211"/>
      <c r="RRI27" s="1211"/>
      <c r="RRJ27" s="1210"/>
      <c r="RRK27" s="1211"/>
      <c r="RRL27" s="1211"/>
      <c r="RRM27" s="1211"/>
      <c r="RRN27" s="1211"/>
      <c r="RRO27" s="1211"/>
      <c r="RRP27" s="1211"/>
      <c r="RRQ27" s="1211"/>
      <c r="RRR27" s="1211"/>
      <c r="RRS27" s="1211"/>
      <c r="RRT27" s="1211"/>
      <c r="RRU27" s="1211"/>
      <c r="RRV27" s="1211"/>
      <c r="RRW27" s="1211"/>
      <c r="RRX27" s="1211"/>
      <c r="RRY27" s="1210"/>
      <c r="RRZ27" s="1211"/>
      <c r="RSA27" s="1211"/>
      <c r="RSB27" s="1211"/>
      <c r="RSC27" s="1211"/>
      <c r="RSD27" s="1211"/>
      <c r="RSE27" s="1211"/>
      <c r="RSF27" s="1211"/>
      <c r="RSG27" s="1211"/>
      <c r="RSH27" s="1211"/>
      <c r="RSI27" s="1211"/>
      <c r="RSJ27" s="1211"/>
      <c r="RSK27" s="1211"/>
      <c r="RSL27" s="1211"/>
      <c r="RSM27" s="1211"/>
      <c r="RSN27" s="1210"/>
      <c r="RSO27" s="1211"/>
      <c r="RSP27" s="1211"/>
      <c r="RSQ27" s="1211"/>
      <c r="RSR27" s="1211"/>
      <c r="RSS27" s="1211"/>
      <c r="RST27" s="1211"/>
      <c r="RSU27" s="1211"/>
      <c r="RSV27" s="1211"/>
      <c r="RSW27" s="1211"/>
      <c r="RSX27" s="1211"/>
      <c r="RSY27" s="1211"/>
      <c r="RSZ27" s="1211"/>
      <c r="RTA27" s="1211"/>
      <c r="RTB27" s="1211"/>
      <c r="RTC27" s="1210"/>
      <c r="RTD27" s="1211"/>
      <c r="RTE27" s="1211"/>
      <c r="RTF27" s="1211"/>
      <c r="RTG27" s="1211"/>
      <c r="RTH27" s="1211"/>
      <c r="RTI27" s="1211"/>
      <c r="RTJ27" s="1211"/>
      <c r="RTK27" s="1211"/>
      <c r="RTL27" s="1211"/>
      <c r="RTM27" s="1211"/>
      <c r="RTN27" s="1211"/>
      <c r="RTO27" s="1211"/>
      <c r="RTP27" s="1211"/>
      <c r="RTQ27" s="1211"/>
      <c r="RTR27" s="1210"/>
      <c r="RTS27" s="1211"/>
      <c r="RTT27" s="1211"/>
      <c r="RTU27" s="1211"/>
      <c r="RTV27" s="1211"/>
      <c r="RTW27" s="1211"/>
      <c r="RTX27" s="1211"/>
      <c r="RTY27" s="1211"/>
      <c r="RTZ27" s="1211"/>
      <c r="RUA27" s="1211"/>
      <c r="RUB27" s="1211"/>
      <c r="RUC27" s="1211"/>
      <c r="RUD27" s="1211"/>
      <c r="RUE27" s="1211"/>
      <c r="RUF27" s="1211"/>
      <c r="RUG27" s="1210"/>
      <c r="RUH27" s="1211"/>
      <c r="RUI27" s="1211"/>
      <c r="RUJ27" s="1211"/>
      <c r="RUK27" s="1211"/>
      <c r="RUL27" s="1211"/>
      <c r="RUM27" s="1211"/>
      <c r="RUN27" s="1211"/>
      <c r="RUO27" s="1211"/>
      <c r="RUP27" s="1211"/>
      <c r="RUQ27" s="1211"/>
      <c r="RUR27" s="1211"/>
      <c r="RUS27" s="1211"/>
      <c r="RUT27" s="1211"/>
      <c r="RUU27" s="1211"/>
      <c r="RUV27" s="1210"/>
      <c r="RUW27" s="1211"/>
      <c r="RUX27" s="1211"/>
      <c r="RUY27" s="1211"/>
      <c r="RUZ27" s="1211"/>
      <c r="RVA27" s="1211"/>
      <c r="RVB27" s="1211"/>
      <c r="RVC27" s="1211"/>
      <c r="RVD27" s="1211"/>
      <c r="RVE27" s="1211"/>
      <c r="RVF27" s="1211"/>
      <c r="RVG27" s="1211"/>
      <c r="RVH27" s="1211"/>
      <c r="RVI27" s="1211"/>
      <c r="RVJ27" s="1211"/>
      <c r="RVK27" s="1210"/>
      <c r="RVL27" s="1211"/>
      <c r="RVM27" s="1211"/>
      <c r="RVN27" s="1211"/>
      <c r="RVO27" s="1211"/>
      <c r="RVP27" s="1211"/>
      <c r="RVQ27" s="1211"/>
      <c r="RVR27" s="1211"/>
      <c r="RVS27" s="1211"/>
      <c r="RVT27" s="1211"/>
      <c r="RVU27" s="1211"/>
      <c r="RVV27" s="1211"/>
      <c r="RVW27" s="1211"/>
      <c r="RVX27" s="1211"/>
      <c r="RVY27" s="1211"/>
      <c r="RVZ27" s="1210"/>
      <c r="RWA27" s="1211"/>
      <c r="RWB27" s="1211"/>
      <c r="RWC27" s="1211"/>
      <c r="RWD27" s="1211"/>
      <c r="RWE27" s="1211"/>
      <c r="RWF27" s="1211"/>
      <c r="RWG27" s="1211"/>
      <c r="RWH27" s="1211"/>
      <c r="RWI27" s="1211"/>
      <c r="RWJ27" s="1211"/>
      <c r="RWK27" s="1211"/>
      <c r="RWL27" s="1211"/>
      <c r="RWM27" s="1211"/>
      <c r="RWN27" s="1211"/>
      <c r="RWO27" s="1210"/>
      <c r="RWP27" s="1211"/>
      <c r="RWQ27" s="1211"/>
      <c r="RWR27" s="1211"/>
      <c r="RWS27" s="1211"/>
      <c r="RWT27" s="1211"/>
      <c r="RWU27" s="1211"/>
      <c r="RWV27" s="1211"/>
      <c r="RWW27" s="1211"/>
      <c r="RWX27" s="1211"/>
      <c r="RWY27" s="1211"/>
      <c r="RWZ27" s="1211"/>
      <c r="RXA27" s="1211"/>
      <c r="RXB27" s="1211"/>
      <c r="RXC27" s="1211"/>
      <c r="RXD27" s="1210"/>
      <c r="RXE27" s="1211"/>
      <c r="RXF27" s="1211"/>
      <c r="RXG27" s="1211"/>
      <c r="RXH27" s="1211"/>
      <c r="RXI27" s="1211"/>
      <c r="RXJ27" s="1211"/>
      <c r="RXK27" s="1211"/>
      <c r="RXL27" s="1211"/>
      <c r="RXM27" s="1211"/>
      <c r="RXN27" s="1211"/>
      <c r="RXO27" s="1211"/>
      <c r="RXP27" s="1211"/>
      <c r="RXQ27" s="1211"/>
      <c r="RXR27" s="1211"/>
      <c r="RXS27" s="1210"/>
      <c r="RXT27" s="1211"/>
      <c r="RXU27" s="1211"/>
      <c r="RXV27" s="1211"/>
      <c r="RXW27" s="1211"/>
      <c r="RXX27" s="1211"/>
      <c r="RXY27" s="1211"/>
      <c r="RXZ27" s="1211"/>
      <c r="RYA27" s="1211"/>
      <c r="RYB27" s="1211"/>
      <c r="RYC27" s="1211"/>
      <c r="RYD27" s="1211"/>
      <c r="RYE27" s="1211"/>
      <c r="RYF27" s="1211"/>
      <c r="RYG27" s="1211"/>
      <c r="RYH27" s="1210"/>
      <c r="RYI27" s="1211"/>
      <c r="RYJ27" s="1211"/>
      <c r="RYK27" s="1211"/>
      <c r="RYL27" s="1211"/>
      <c r="RYM27" s="1211"/>
      <c r="RYN27" s="1211"/>
      <c r="RYO27" s="1211"/>
      <c r="RYP27" s="1211"/>
      <c r="RYQ27" s="1211"/>
      <c r="RYR27" s="1211"/>
      <c r="RYS27" s="1211"/>
      <c r="RYT27" s="1211"/>
      <c r="RYU27" s="1211"/>
      <c r="RYV27" s="1211"/>
      <c r="RYW27" s="1210"/>
      <c r="RYX27" s="1211"/>
      <c r="RYY27" s="1211"/>
      <c r="RYZ27" s="1211"/>
      <c r="RZA27" s="1211"/>
      <c r="RZB27" s="1211"/>
      <c r="RZC27" s="1211"/>
      <c r="RZD27" s="1211"/>
      <c r="RZE27" s="1211"/>
      <c r="RZF27" s="1211"/>
      <c r="RZG27" s="1211"/>
      <c r="RZH27" s="1211"/>
      <c r="RZI27" s="1211"/>
      <c r="RZJ27" s="1211"/>
      <c r="RZK27" s="1211"/>
      <c r="RZL27" s="1210"/>
      <c r="RZM27" s="1211"/>
      <c r="RZN27" s="1211"/>
      <c r="RZO27" s="1211"/>
      <c r="RZP27" s="1211"/>
      <c r="RZQ27" s="1211"/>
      <c r="RZR27" s="1211"/>
      <c r="RZS27" s="1211"/>
      <c r="RZT27" s="1211"/>
      <c r="RZU27" s="1211"/>
      <c r="RZV27" s="1211"/>
      <c r="RZW27" s="1211"/>
      <c r="RZX27" s="1211"/>
      <c r="RZY27" s="1211"/>
      <c r="RZZ27" s="1211"/>
      <c r="SAA27" s="1210"/>
      <c r="SAB27" s="1211"/>
      <c r="SAC27" s="1211"/>
      <c r="SAD27" s="1211"/>
      <c r="SAE27" s="1211"/>
      <c r="SAF27" s="1211"/>
      <c r="SAG27" s="1211"/>
      <c r="SAH27" s="1211"/>
      <c r="SAI27" s="1211"/>
      <c r="SAJ27" s="1211"/>
      <c r="SAK27" s="1211"/>
      <c r="SAL27" s="1211"/>
      <c r="SAM27" s="1211"/>
      <c r="SAN27" s="1211"/>
      <c r="SAO27" s="1211"/>
      <c r="SAP27" s="1210"/>
      <c r="SAQ27" s="1211"/>
      <c r="SAR27" s="1211"/>
      <c r="SAS27" s="1211"/>
      <c r="SAT27" s="1211"/>
      <c r="SAU27" s="1211"/>
      <c r="SAV27" s="1211"/>
      <c r="SAW27" s="1211"/>
      <c r="SAX27" s="1211"/>
      <c r="SAY27" s="1211"/>
      <c r="SAZ27" s="1211"/>
      <c r="SBA27" s="1211"/>
      <c r="SBB27" s="1211"/>
      <c r="SBC27" s="1211"/>
      <c r="SBD27" s="1211"/>
      <c r="SBE27" s="1210"/>
      <c r="SBF27" s="1211"/>
      <c r="SBG27" s="1211"/>
      <c r="SBH27" s="1211"/>
      <c r="SBI27" s="1211"/>
      <c r="SBJ27" s="1211"/>
      <c r="SBK27" s="1211"/>
      <c r="SBL27" s="1211"/>
      <c r="SBM27" s="1211"/>
      <c r="SBN27" s="1211"/>
      <c r="SBO27" s="1211"/>
      <c r="SBP27" s="1211"/>
      <c r="SBQ27" s="1211"/>
      <c r="SBR27" s="1211"/>
      <c r="SBS27" s="1211"/>
      <c r="SBT27" s="1210"/>
      <c r="SBU27" s="1211"/>
      <c r="SBV27" s="1211"/>
      <c r="SBW27" s="1211"/>
      <c r="SBX27" s="1211"/>
      <c r="SBY27" s="1211"/>
      <c r="SBZ27" s="1211"/>
      <c r="SCA27" s="1211"/>
      <c r="SCB27" s="1211"/>
      <c r="SCC27" s="1211"/>
      <c r="SCD27" s="1211"/>
      <c r="SCE27" s="1211"/>
      <c r="SCF27" s="1211"/>
      <c r="SCG27" s="1211"/>
      <c r="SCH27" s="1211"/>
      <c r="SCI27" s="1210"/>
      <c r="SCJ27" s="1211"/>
      <c r="SCK27" s="1211"/>
      <c r="SCL27" s="1211"/>
      <c r="SCM27" s="1211"/>
      <c r="SCN27" s="1211"/>
      <c r="SCO27" s="1211"/>
      <c r="SCP27" s="1211"/>
      <c r="SCQ27" s="1211"/>
      <c r="SCR27" s="1211"/>
      <c r="SCS27" s="1211"/>
      <c r="SCT27" s="1211"/>
      <c r="SCU27" s="1211"/>
      <c r="SCV27" s="1211"/>
      <c r="SCW27" s="1211"/>
      <c r="SCX27" s="1210"/>
      <c r="SCY27" s="1211"/>
      <c r="SCZ27" s="1211"/>
      <c r="SDA27" s="1211"/>
      <c r="SDB27" s="1211"/>
      <c r="SDC27" s="1211"/>
      <c r="SDD27" s="1211"/>
      <c r="SDE27" s="1211"/>
      <c r="SDF27" s="1211"/>
      <c r="SDG27" s="1211"/>
      <c r="SDH27" s="1211"/>
      <c r="SDI27" s="1211"/>
      <c r="SDJ27" s="1211"/>
      <c r="SDK27" s="1211"/>
      <c r="SDL27" s="1211"/>
      <c r="SDM27" s="1210"/>
      <c r="SDN27" s="1211"/>
      <c r="SDO27" s="1211"/>
      <c r="SDP27" s="1211"/>
      <c r="SDQ27" s="1211"/>
      <c r="SDR27" s="1211"/>
      <c r="SDS27" s="1211"/>
      <c r="SDT27" s="1211"/>
      <c r="SDU27" s="1211"/>
      <c r="SDV27" s="1211"/>
      <c r="SDW27" s="1211"/>
      <c r="SDX27" s="1211"/>
      <c r="SDY27" s="1211"/>
      <c r="SDZ27" s="1211"/>
      <c r="SEA27" s="1211"/>
      <c r="SEB27" s="1210"/>
      <c r="SEC27" s="1211"/>
      <c r="SED27" s="1211"/>
      <c r="SEE27" s="1211"/>
      <c r="SEF27" s="1211"/>
      <c r="SEG27" s="1211"/>
      <c r="SEH27" s="1211"/>
      <c r="SEI27" s="1211"/>
      <c r="SEJ27" s="1211"/>
      <c r="SEK27" s="1211"/>
      <c r="SEL27" s="1211"/>
      <c r="SEM27" s="1211"/>
      <c r="SEN27" s="1211"/>
      <c r="SEO27" s="1211"/>
      <c r="SEP27" s="1211"/>
      <c r="SEQ27" s="1210"/>
      <c r="SER27" s="1211"/>
      <c r="SES27" s="1211"/>
      <c r="SET27" s="1211"/>
      <c r="SEU27" s="1211"/>
      <c r="SEV27" s="1211"/>
      <c r="SEW27" s="1211"/>
      <c r="SEX27" s="1211"/>
      <c r="SEY27" s="1211"/>
      <c r="SEZ27" s="1211"/>
      <c r="SFA27" s="1211"/>
      <c r="SFB27" s="1211"/>
      <c r="SFC27" s="1211"/>
      <c r="SFD27" s="1211"/>
      <c r="SFE27" s="1211"/>
      <c r="SFF27" s="1210"/>
      <c r="SFG27" s="1211"/>
      <c r="SFH27" s="1211"/>
      <c r="SFI27" s="1211"/>
      <c r="SFJ27" s="1211"/>
      <c r="SFK27" s="1211"/>
      <c r="SFL27" s="1211"/>
      <c r="SFM27" s="1211"/>
      <c r="SFN27" s="1211"/>
      <c r="SFO27" s="1211"/>
      <c r="SFP27" s="1211"/>
      <c r="SFQ27" s="1211"/>
      <c r="SFR27" s="1211"/>
      <c r="SFS27" s="1211"/>
      <c r="SFT27" s="1211"/>
      <c r="SFU27" s="1210"/>
      <c r="SFV27" s="1211"/>
      <c r="SFW27" s="1211"/>
      <c r="SFX27" s="1211"/>
      <c r="SFY27" s="1211"/>
      <c r="SFZ27" s="1211"/>
      <c r="SGA27" s="1211"/>
      <c r="SGB27" s="1211"/>
      <c r="SGC27" s="1211"/>
      <c r="SGD27" s="1211"/>
      <c r="SGE27" s="1211"/>
      <c r="SGF27" s="1211"/>
      <c r="SGG27" s="1211"/>
      <c r="SGH27" s="1211"/>
      <c r="SGI27" s="1211"/>
      <c r="SGJ27" s="1210"/>
      <c r="SGK27" s="1211"/>
      <c r="SGL27" s="1211"/>
      <c r="SGM27" s="1211"/>
      <c r="SGN27" s="1211"/>
      <c r="SGO27" s="1211"/>
      <c r="SGP27" s="1211"/>
      <c r="SGQ27" s="1211"/>
      <c r="SGR27" s="1211"/>
      <c r="SGS27" s="1211"/>
      <c r="SGT27" s="1211"/>
      <c r="SGU27" s="1211"/>
      <c r="SGV27" s="1211"/>
      <c r="SGW27" s="1211"/>
      <c r="SGX27" s="1211"/>
      <c r="SGY27" s="1210"/>
      <c r="SGZ27" s="1211"/>
      <c r="SHA27" s="1211"/>
      <c r="SHB27" s="1211"/>
      <c r="SHC27" s="1211"/>
      <c r="SHD27" s="1211"/>
      <c r="SHE27" s="1211"/>
      <c r="SHF27" s="1211"/>
      <c r="SHG27" s="1211"/>
      <c r="SHH27" s="1211"/>
      <c r="SHI27" s="1211"/>
      <c r="SHJ27" s="1211"/>
      <c r="SHK27" s="1211"/>
      <c r="SHL27" s="1211"/>
      <c r="SHM27" s="1211"/>
      <c r="SHN27" s="1210"/>
      <c r="SHO27" s="1211"/>
      <c r="SHP27" s="1211"/>
      <c r="SHQ27" s="1211"/>
      <c r="SHR27" s="1211"/>
      <c r="SHS27" s="1211"/>
      <c r="SHT27" s="1211"/>
      <c r="SHU27" s="1211"/>
      <c r="SHV27" s="1211"/>
      <c r="SHW27" s="1211"/>
      <c r="SHX27" s="1211"/>
      <c r="SHY27" s="1211"/>
      <c r="SHZ27" s="1211"/>
      <c r="SIA27" s="1211"/>
      <c r="SIB27" s="1211"/>
      <c r="SIC27" s="1210"/>
      <c r="SID27" s="1211"/>
      <c r="SIE27" s="1211"/>
      <c r="SIF27" s="1211"/>
      <c r="SIG27" s="1211"/>
      <c r="SIH27" s="1211"/>
      <c r="SII27" s="1211"/>
      <c r="SIJ27" s="1211"/>
      <c r="SIK27" s="1211"/>
      <c r="SIL27" s="1211"/>
      <c r="SIM27" s="1211"/>
      <c r="SIN27" s="1211"/>
      <c r="SIO27" s="1211"/>
      <c r="SIP27" s="1211"/>
      <c r="SIQ27" s="1211"/>
      <c r="SIR27" s="1210"/>
      <c r="SIS27" s="1211"/>
      <c r="SIT27" s="1211"/>
      <c r="SIU27" s="1211"/>
      <c r="SIV27" s="1211"/>
      <c r="SIW27" s="1211"/>
      <c r="SIX27" s="1211"/>
      <c r="SIY27" s="1211"/>
      <c r="SIZ27" s="1211"/>
      <c r="SJA27" s="1211"/>
      <c r="SJB27" s="1211"/>
      <c r="SJC27" s="1211"/>
      <c r="SJD27" s="1211"/>
      <c r="SJE27" s="1211"/>
      <c r="SJF27" s="1211"/>
      <c r="SJG27" s="1210"/>
      <c r="SJH27" s="1211"/>
      <c r="SJI27" s="1211"/>
      <c r="SJJ27" s="1211"/>
      <c r="SJK27" s="1211"/>
      <c r="SJL27" s="1211"/>
      <c r="SJM27" s="1211"/>
      <c r="SJN27" s="1211"/>
      <c r="SJO27" s="1211"/>
      <c r="SJP27" s="1211"/>
      <c r="SJQ27" s="1211"/>
      <c r="SJR27" s="1211"/>
      <c r="SJS27" s="1211"/>
      <c r="SJT27" s="1211"/>
      <c r="SJU27" s="1211"/>
      <c r="SJV27" s="1210"/>
      <c r="SJW27" s="1211"/>
      <c r="SJX27" s="1211"/>
      <c r="SJY27" s="1211"/>
      <c r="SJZ27" s="1211"/>
      <c r="SKA27" s="1211"/>
      <c r="SKB27" s="1211"/>
      <c r="SKC27" s="1211"/>
      <c r="SKD27" s="1211"/>
      <c r="SKE27" s="1211"/>
      <c r="SKF27" s="1211"/>
      <c r="SKG27" s="1211"/>
      <c r="SKH27" s="1211"/>
      <c r="SKI27" s="1211"/>
      <c r="SKJ27" s="1211"/>
      <c r="SKK27" s="1210"/>
      <c r="SKL27" s="1211"/>
      <c r="SKM27" s="1211"/>
      <c r="SKN27" s="1211"/>
      <c r="SKO27" s="1211"/>
      <c r="SKP27" s="1211"/>
      <c r="SKQ27" s="1211"/>
      <c r="SKR27" s="1211"/>
      <c r="SKS27" s="1211"/>
      <c r="SKT27" s="1211"/>
      <c r="SKU27" s="1211"/>
      <c r="SKV27" s="1211"/>
      <c r="SKW27" s="1211"/>
      <c r="SKX27" s="1211"/>
      <c r="SKY27" s="1211"/>
      <c r="SKZ27" s="1210"/>
      <c r="SLA27" s="1211"/>
      <c r="SLB27" s="1211"/>
      <c r="SLC27" s="1211"/>
      <c r="SLD27" s="1211"/>
      <c r="SLE27" s="1211"/>
      <c r="SLF27" s="1211"/>
      <c r="SLG27" s="1211"/>
      <c r="SLH27" s="1211"/>
      <c r="SLI27" s="1211"/>
      <c r="SLJ27" s="1211"/>
      <c r="SLK27" s="1211"/>
      <c r="SLL27" s="1211"/>
      <c r="SLM27" s="1211"/>
      <c r="SLN27" s="1211"/>
      <c r="SLO27" s="1210"/>
      <c r="SLP27" s="1211"/>
      <c r="SLQ27" s="1211"/>
      <c r="SLR27" s="1211"/>
      <c r="SLS27" s="1211"/>
      <c r="SLT27" s="1211"/>
      <c r="SLU27" s="1211"/>
      <c r="SLV27" s="1211"/>
      <c r="SLW27" s="1211"/>
      <c r="SLX27" s="1211"/>
      <c r="SLY27" s="1211"/>
      <c r="SLZ27" s="1211"/>
      <c r="SMA27" s="1211"/>
      <c r="SMB27" s="1211"/>
      <c r="SMC27" s="1211"/>
      <c r="SMD27" s="1210"/>
      <c r="SME27" s="1211"/>
      <c r="SMF27" s="1211"/>
      <c r="SMG27" s="1211"/>
      <c r="SMH27" s="1211"/>
      <c r="SMI27" s="1211"/>
      <c r="SMJ27" s="1211"/>
      <c r="SMK27" s="1211"/>
      <c r="SML27" s="1211"/>
      <c r="SMM27" s="1211"/>
      <c r="SMN27" s="1211"/>
      <c r="SMO27" s="1211"/>
      <c r="SMP27" s="1211"/>
      <c r="SMQ27" s="1211"/>
      <c r="SMR27" s="1211"/>
      <c r="SMS27" s="1210"/>
      <c r="SMT27" s="1211"/>
      <c r="SMU27" s="1211"/>
      <c r="SMV27" s="1211"/>
      <c r="SMW27" s="1211"/>
      <c r="SMX27" s="1211"/>
      <c r="SMY27" s="1211"/>
      <c r="SMZ27" s="1211"/>
      <c r="SNA27" s="1211"/>
      <c r="SNB27" s="1211"/>
      <c r="SNC27" s="1211"/>
      <c r="SND27" s="1211"/>
      <c r="SNE27" s="1211"/>
      <c r="SNF27" s="1211"/>
      <c r="SNG27" s="1211"/>
      <c r="SNH27" s="1210"/>
      <c r="SNI27" s="1211"/>
      <c r="SNJ27" s="1211"/>
      <c r="SNK27" s="1211"/>
      <c r="SNL27" s="1211"/>
      <c r="SNM27" s="1211"/>
      <c r="SNN27" s="1211"/>
      <c r="SNO27" s="1211"/>
      <c r="SNP27" s="1211"/>
      <c r="SNQ27" s="1211"/>
      <c r="SNR27" s="1211"/>
      <c r="SNS27" s="1211"/>
      <c r="SNT27" s="1211"/>
      <c r="SNU27" s="1211"/>
      <c r="SNV27" s="1211"/>
      <c r="SNW27" s="1210"/>
      <c r="SNX27" s="1211"/>
      <c r="SNY27" s="1211"/>
      <c r="SNZ27" s="1211"/>
      <c r="SOA27" s="1211"/>
      <c r="SOB27" s="1211"/>
      <c r="SOC27" s="1211"/>
      <c r="SOD27" s="1211"/>
      <c r="SOE27" s="1211"/>
      <c r="SOF27" s="1211"/>
      <c r="SOG27" s="1211"/>
      <c r="SOH27" s="1211"/>
      <c r="SOI27" s="1211"/>
      <c r="SOJ27" s="1211"/>
      <c r="SOK27" s="1211"/>
      <c r="SOL27" s="1210"/>
      <c r="SOM27" s="1211"/>
      <c r="SON27" s="1211"/>
      <c r="SOO27" s="1211"/>
      <c r="SOP27" s="1211"/>
      <c r="SOQ27" s="1211"/>
      <c r="SOR27" s="1211"/>
      <c r="SOS27" s="1211"/>
      <c r="SOT27" s="1211"/>
      <c r="SOU27" s="1211"/>
      <c r="SOV27" s="1211"/>
      <c r="SOW27" s="1211"/>
      <c r="SOX27" s="1211"/>
      <c r="SOY27" s="1211"/>
      <c r="SOZ27" s="1211"/>
      <c r="SPA27" s="1210"/>
      <c r="SPB27" s="1211"/>
      <c r="SPC27" s="1211"/>
      <c r="SPD27" s="1211"/>
      <c r="SPE27" s="1211"/>
      <c r="SPF27" s="1211"/>
      <c r="SPG27" s="1211"/>
      <c r="SPH27" s="1211"/>
      <c r="SPI27" s="1211"/>
      <c r="SPJ27" s="1211"/>
      <c r="SPK27" s="1211"/>
      <c r="SPL27" s="1211"/>
      <c r="SPM27" s="1211"/>
      <c r="SPN27" s="1211"/>
      <c r="SPO27" s="1211"/>
      <c r="SPP27" s="1210"/>
      <c r="SPQ27" s="1211"/>
      <c r="SPR27" s="1211"/>
      <c r="SPS27" s="1211"/>
      <c r="SPT27" s="1211"/>
      <c r="SPU27" s="1211"/>
      <c r="SPV27" s="1211"/>
      <c r="SPW27" s="1211"/>
      <c r="SPX27" s="1211"/>
      <c r="SPY27" s="1211"/>
      <c r="SPZ27" s="1211"/>
      <c r="SQA27" s="1211"/>
      <c r="SQB27" s="1211"/>
      <c r="SQC27" s="1211"/>
      <c r="SQD27" s="1211"/>
      <c r="SQE27" s="1210"/>
      <c r="SQF27" s="1211"/>
      <c r="SQG27" s="1211"/>
      <c r="SQH27" s="1211"/>
      <c r="SQI27" s="1211"/>
      <c r="SQJ27" s="1211"/>
      <c r="SQK27" s="1211"/>
      <c r="SQL27" s="1211"/>
      <c r="SQM27" s="1211"/>
      <c r="SQN27" s="1211"/>
      <c r="SQO27" s="1211"/>
      <c r="SQP27" s="1211"/>
      <c r="SQQ27" s="1211"/>
      <c r="SQR27" s="1211"/>
      <c r="SQS27" s="1211"/>
      <c r="SQT27" s="1210"/>
      <c r="SQU27" s="1211"/>
      <c r="SQV27" s="1211"/>
      <c r="SQW27" s="1211"/>
      <c r="SQX27" s="1211"/>
      <c r="SQY27" s="1211"/>
      <c r="SQZ27" s="1211"/>
      <c r="SRA27" s="1211"/>
      <c r="SRB27" s="1211"/>
      <c r="SRC27" s="1211"/>
      <c r="SRD27" s="1211"/>
      <c r="SRE27" s="1211"/>
      <c r="SRF27" s="1211"/>
      <c r="SRG27" s="1211"/>
      <c r="SRH27" s="1211"/>
      <c r="SRI27" s="1210"/>
      <c r="SRJ27" s="1211"/>
      <c r="SRK27" s="1211"/>
      <c r="SRL27" s="1211"/>
      <c r="SRM27" s="1211"/>
      <c r="SRN27" s="1211"/>
      <c r="SRO27" s="1211"/>
      <c r="SRP27" s="1211"/>
      <c r="SRQ27" s="1211"/>
      <c r="SRR27" s="1211"/>
      <c r="SRS27" s="1211"/>
      <c r="SRT27" s="1211"/>
      <c r="SRU27" s="1211"/>
      <c r="SRV27" s="1211"/>
      <c r="SRW27" s="1211"/>
      <c r="SRX27" s="1210"/>
      <c r="SRY27" s="1211"/>
      <c r="SRZ27" s="1211"/>
      <c r="SSA27" s="1211"/>
      <c r="SSB27" s="1211"/>
      <c r="SSC27" s="1211"/>
      <c r="SSD27" s="1211"/>
      <c r="SSE27" s="1211"/>
      <c r="SSF27" s="1211"/>
      <c r="SSG27" s="1211"/>
      <c r="SSH27" s="1211"/>
      <c r="SSI27" s="1211"/>
      <c r="SSJ27" s="1211"/>
      <c r="SSK27" s="1211"/>
      <c r="SSL27" s="1211"/>
      <c r="SSM27" s="1210"/>
      <c r="SSN27" s="1211"/>
      <c r="SSO27" s="1211"/>
      <c r="SSP27" s="1211"/>
      <c r="SSQ27" s="1211"/>
      <c r="SSR27" s="1211"/>
      <c r="SSS27" s="1211"/>
      <c r="SST27" s="1211"/>
      <c r="SSU27" s="1211"/>
      <c r="SSV27" s="1211"/>
      <c r="SSW27" s="1211"/>
      <c r="SSX27" s="1211"/>
      <c r="SSY27" s="1211"/>
      <c r="SSZ27" s="1211"/>
      <c r="STA27" s="1211"/>
      <c r="STB27" s="1210"/>
      <c r="STC27" s="1211"/>
      <c r="STD27" s="1211"/>
      <c r="STE27" s="1211"/>
      <c r="STF27" s="1211"/>
      <c r="STG27" s="1211"/>
      <c r="STH27" s="1211"/>
      <c r="STI27" s="1211"/>
      <c r="STJ27" s="1211"/>
      <c r="STK27" s="1211"/>
      <c r="STL27" s="1211"/>
      <c r="STM27" s="1211"/>
      <c r="STN27" s="1211"/>
      <c r="STO27" s="1211"/>
      <c r="STP27" s="1211"/>
      <c r="STQ27" s="1210"/>
      <c r="STR27" s="1211"/>
      <c r="STS27" s="1211"/>
      <c r="STT27" s="1211"/>
      <c r="STU27" s="1211"/>
      <c r="STV27" s="1211"/>
      <c r="STW27" s="1211"/>
      <c r="STX27" s="1211"/>
      <c r="STY27" s="1211"/>
      <c r="STZ27" s="1211"/>
      <c r="SUA27" s="1211"/>
      <c r="SUB27" s="1211"/>
      <c r="SUC27" s="1211"/>
      <c r="SUD27" s="1211"/>
      <c r="SUE27" s="1211"/>
      <c r="SUF27" s="1210"/>
      <c r="SUG27" s="1211"/>
      <c r="SUH27" s="1211"/>
      <c r="SUI27" s="1211"/>
      <c r="SUJ27" s="1211"/>
      <c r="SUK27" s="1211"/>
      <c r="SUL27" s="1211"/>
      <c r="SUM27" s="1211"/>
      <c r="SUN27" s="1211"/>
      <c r="SUO27" s="1211"/>
      <c r="SUP27" s="1211"/>
      <c r="SUQ27" s="1211"/>
      <c r="SUR27" s="1211"/>
      <c r="SUS27" s="1211"/>
      <c r="SUT27" s="1211"/>
      <c r="SUU27" s="1210"/>
      <c r="SUV27" s="1211"/>
      <c r="SUW27" s="1211"/>
      <c r="SUX27" s="1211"/>
      <c r="SUY27" s="1211"/>
      <c r="SUZ27" s="1211"/>
      <c r="SVA27" s="1211"/>
      <c r="SVB27" s="1211"/>
      <c r="SVC27" s="1211"/>
      <c r="SVD27" s="1211"/>
      <c r="SVE27" s="1211"/>
      <c r="SVF27" s="1211"/>
      <c r="SVG27" s="1211"/>
      <c r="SVH27" s="1211"/>
      <c r="SVI27" s="1211"/>
      <c r="SVJ27" s="1210"/>
      <c r="SVK27" s="1211"/>
      <c r="SVL27" s="1211"/>
      <c r="SVM27" s="1211"/>
      <c r="SVN27" s="1211"/>
      <c r="SVO27" s="1211"/>
      <c r="SVP27" s="1211"/>
      <c r="SVQ27" s="1211"/>
      <c r="SVR27" s="1211"/>
      <c r="SVS27" s="1211"/>
      <c r="SVT27" s="1211"/>
      <c r="SVU27" s="1211"/>
      <c r="SVV27" s="1211"/>
      <c r="SVW27" s="1211"/>
      <c r="SVX27" s="1211"/>
      <c r="SVY27" s="1210"/>
      <c r="SVZ27" s="1211"/>
      <c r="SWA27" s="1211"/>
      <c r="SWB27" s="1211"/>
      <c r="SWC27" s="1211"/>
      <c r="SWD27" s="1211"/>
      <c r="SWE27" s="1211"/>
      <c r="SWF27" s="1211"/>
      <c r="SWG27" s="1211"/>
      <c r="SWH27" s="1211"/>
      <c r="SWI27" s="1211"/>
      <c r="SWJ27" s="1211"/>
      <c r="SWK27" s="1211"/>
      <c r="SWL27" s="1211"/>
      <c r="SWM27" s="1211"/>
      <c r="SWN27" s="1210"/>
      <c r="SWO27" s="1211"/>
      <c r="SWP27" s="1211"/>
      <c r="SWQ27" s="1211"/>
      <c r="SWR27" s="1211"/>
      <c r="SWS27" s="1211"/>
      <c r="SWT27" s="1211"/>
      <c r="SWU27" s="1211"/>
      <c r="SWV27" s="1211"/>
      <c r="SWW27" s="1211"/>
      <c r="SWX27" s="1211"/>
      <c r="SWY27" s="1211"/>
      <c r="SWZ27" s="1211"/>
      <c r="SXA27" s="1211"/>
      <c r="SXB27" s="1211"/>
      <c r="SXC27" s="1210"/>
      <c r="SXD27" s="1211"/>
      <c r="SXE27" s="1211"/>
      <c r="SXF27" s="1211"/>
      <c r="SXG27" s="1211"/>
      <c r="SXH27" s="1211"/>
      <c r="SXI27" s="1211"/>
      <c r="SXJ27" s="1211"/>
      <c r="SXK27" s="1211"/>
      <c r="SXL27" s="1211"/>
      <c r="SXM27" s="1211"/>
      <c r="SXN27" s="1211"/>
      <c r="SXO27" s="1211"/>
      <c r="SXP27" s="1211"/>
      <c r="SXQ27" s="1211"/>
      <c r="SXR27" s="1210"/>
      <c r="SXS27" s="1211"/>
      <c r="SXT27" s="1211"/>
      <c r="SXU27" s="1211"/>
      <c r="SXV27" s="1211"/>
      <c r="SXW27" s="1211"/>
      <c r="SXX27" s="1211"/>
      <c r="SXY27" s="1211"/>
      <c r="SXZ27" s="1211"/>
      <c r="SYA27" s="1211"/>
      <c r="SYB27" s="1211"/>
      <c r="SYC27" s="1211"/>
      <c r="SYD27" s="1211"/>
      <c r="SYE27" s="1211"/>
      <c r="SYF27" s="1211"/>
      <c r="SYG27" s="1210"/>
      <c r="SYH27" s="1211"/>
      <c r="SYI27" s="1211"/>
      <c r="SYJ27" s="1211"/>
      <c r="SYK27" s="1211"/>
      <c r="SYL27" s="1211"/>
      <c r="SYM27" s="1211"/>
      <c r="SYN27" s="1211"/>
      <c r="SYO27" s="1211"/>
      <c r="SYP27" s="1211"/>
      <c r="SYQ27" s="1211"/>
      <c r="SYR27" s="1211"/>
      <c r="SYS27" s="1211"/>
      <c r="SYT27" s="1211"/>
      <c r="SYU27" s="1211"/>
      <c r="SYV27" s="1210"/>
      <c r="SYW27" s="1211"/>
      <c r="SYX27" s="1211"/>
      <c r="SYY27" s="1211"/>
      <c r="SYZ27" s="1211"/>
      <c r="SZA27" s="1211"/>
      <c r="SZB27" s="1211"/>
      <c r="SZC27" s="1211"/>
      <c r="SZD27" s="1211"/>
      <c r="SZE27" s="1211"/>
      <c r="SZF27" s="1211"/>
      <c r="SZG27" s="1211"/>
      <c r="SZH27" s="1211"/>
      <c r="SZI27" s="1211"/>
      <c r="SZJ27" s="1211"/>
      <c r="SZK27" s="1210"/>
      <c r="SZL27" s="1211"/>
      <c r="SZM27" s="1211"/>
      <c r="SZN27" s="1211"/>
      <c r="SZO27" s="1211"/>
      <c r="SZP27" s="1211"/>
      <c r="SZQ27" s="1211"/>
      <c r="SZR27" s="1211"/>
      <c r="SZS27" s="1211"/>
      <c r="SZT27" s="1211"/>
      <c r="SZU27" s="1211"/>
      <c r="SZV27" s="1211"/>
      <c r="SZW27" s="1211"/>
      <c r="SZX27" s="1211"/>
      <c r="SZY27" s="1211"/>
      <c r="SZZ27" s="1210"/>
      <c r="TAA27" s="1211"/>
      <c r="TAB27" s="1211"/>
      <c r="TAC27" s="1211"/>
      <c r="TAD27" s="1211"/>
      <c r="TAE27" s="1211"/>
      <c r="TAF27" s="1211"/>
      <c r="TAG27" s="1211"/>
      <c r="TAH27" s="1211"/>
      <c r="TAI27" s="1211"/>
      <c r="TAJ27" s="1211"/>
      <c r="TAK27" s="1211"/>
      <c r="TAL27" s="1211"/>
      <c r="TAM27" s="1211"/>
      <c r="TAN27" s="1211"/>
      <c r="TAO27" s="1210"/>
      <c r="TAP27" s="1211"/>
      <c r="TAQ27" s="1211"/>
      <c r="TAR27" s="1211"/>
      <c r="TAS27" s="1211"/>
      <c r="TAT27" s="1211"/>
      <c r="TAU27" s="1211"/>
      <c r="TAV27" s="1211"/>
      <c r="TAW27" s="1211"/>
      <c r="TAX27" s="1211"/>
      <c r="TAY27" s="1211"/>
      <c r="TAZ27" s="1211"/>
      <c r="TBA27" s="1211"/>
      <c r="TBB27" s="1211"/>
      <c r="TBC27" s="1211"/>
      <c r="TBD27" s="1210"/>
      <c r="TBE27" s="1211"/>
      <c r="TBF27" s="1211"/>
      <c r="TBG27" s="1211"/>
      <c r="TBH27" s="1211"/>
      <c r="TBI27" s="1211"/>
      <c r="TBJ27" s="1211"/>
      <c r="TBK27" s="1211"/>
      <c r="TBL27" s="1211"/>
      <c r="TBM27" s="1211"/>
      <c r="TBN27" s="1211"/>
      <c r="TBO27" s="1211"/>
      <c r="TBP27" s="1211"/>
      <c r="TBQ27" s="1211"/>
      <c r="TBR27" s="1211"/>
      <c r="TBS27" s="1210"/>
      <c r="TBT27" s="1211"/>
      <c r="TBU27" s="1211"/>
      <c r="TBV27" s="1211"/>
      <c r="TBW27" s="1211"/>
      <c r="TBX27" s="1211"/>
      <c r="TBY27" s="1211"/>
      <c r="TBZ27" s="1211"/>
      <c r="TCA27" s="1211"/>
      <c r="TCB27" s="1211"/>
      <c r="TCC27" s="1211"/>
      <c r="TCD27" s="1211"/>
      <c r="TCE27" s="1211"/>
      <c r="TCF27" s="1211"/>
      <c r="TCG27" s="1211"/>
      <c r="TCH27" s="1210"/>
      <c r="TCI27" s="1211"/>
      <c r="TCJ27" s="1211"/>
      <c r="TCK27" s="1211"/>
      <c r="TCL27" s="1211"/>
      <c r="TCM27" s="1211"/>
      <c r="TCN27" s="1211"/>
      <c r="TCO27" s="1211"/>
      <c r="TCP27" s="1211"/>
      <c r="TCQ27" s="1211"/>
      <c r="TCR27" s="1211"/>
      <c r="TCS27" s="1211"/>
      <c r="TCT27" s="1211"/>
      <c r="TCU27" s="1211"/>
      <c r="TCV27" s="1211"/>
      <c r="TCW27" s="1210"/>
      <c r="TCX27" s="1211"/>
      <c r="TCY27" s="1211"/>
      <c r="TCZ27" s="1211"/>
      <c r="TDA27" s="1211"/>
      <c r="TDB27" s="1211"/>
      <c r="TDC27" s="1211"/>
      <c r="TDD27" s="1211"/>
      <c r="TDE27" s="1211"/>
      <c r="TDF27" s="1211"/>
      <c r="TDG27" s="1211"/>
      <c r="TDH27" s="1211"/>
      <c r="TDI27" s="1211"/>
      <c r="TDJ27" s="1211"/>
      <c r="TDK27" s="1211"/>
      <c r="TDL27" s="1210"/>
      <c r="TDM27" s="1211"/>
      <c r="TDN27" s="1211"/>
      <c r="TDO27" s="1211"/>
      <c r="TDP27" s="1211"/>
      <c r="TDQ27" s="1211"/>
      <c r="TDR27" s="1211"/>
      <c r="TDS27" s="1211"/>
      <c r="TDT27" s="1211"/>
      <c r="TDU27" s="1211"/>
      <c r="TDV27" s="1211"/>
      <c r="TDW27" s="1211"/>
      <c r="TDX27" s="1211"/>
      <c r="TDY27" s="1211"/>
      <c r="TDZ27" s="1211"/>
      <c r="TEA27" s="1210"/>
      <c r="TEB27" s="1211"/>
      <c r="TEC27" s="1211"/>
      <c r="TED27" s="1211"/>
      <c r="TEE27" s="1211"/>
      <c r="TEF27" s="1211"/>
      <c r="TEG27" s="1211"/>
      <c r="TEH27" s="1211"/>
      <c r="TEI27" s="1211"/>
      <c r="TEJ27" s="1211"/>
      <c r="TEK27" s="1211"/>
      <c r="TEL27" s="1211"/>
      <c r="TEM27" s="1211"/>
      <c r="TEN27" s="1211"/>
      <c r="TEO27" s="1211"/>
      <c r="TEP27" s="1210"/>
      <c r="TEQ27" s="1211"/>
      <c r="TER27" s="1211"/>
      <c r="TES27" s="1211"/>
      <c r="TET27" s="1211"/>
      <c r="TEU27" s="1211"/>
      <c r="TEV27" s="1211"/>
      <c r="TEW27" s="1211"/>
      <c r="TEX27" s="1211"/>
      <c r="TEY27" s="1211"/>
      <c r="TEZ27" s="1211"/>
      <c r="TFA27" s="1211"/>
      <c r="TFB27" s="1211"/>
      <c r="TFC27" s="1211"/>
      <c r="TFD27" s="1211"/>
      <c r="TFE27" s="1210"/>
      <c r="TFF27" s="1211"/>
      <c r="TFG27" s="1211"/>
      <c r="TFH27" s="1211"/>
      <c r="TFI27" s="1211"/>
      <c r="TFJ27" s="1211"/>
      <c r="TFK27" s="1211"/>
      <c r="TFL27" s="1211"/>
      <c r="TFM27" s="1211"/>
      <c r="TFN27" s="1211"/>
      <c r="TFO27" s="1211"/>
      <c r="TFP27" s="1211"/>
      <c r="TFQ27" s="1211"/>
      <c r="TFR27" s="1211"/>
      <c r="TFS27" s="1211"/>
      <c r="TFT27" s="1210"/>
      <c r="TFU27" s="1211"/>
      <c r="TFV27" s="1211"/>
      <c r="TFW27" s="1211"/>
      <c r="TFX27" s="1211"/>
      <c r="TFY27" s="1211"/>
      <c r="TFZ27" s="1211"/>
      <c r="TGA27" s="1211"/>
      <c r="TGB27" s="1211"/>
      <c r="TGC27" s="1211"/>
      <c r="TGD27" s="1211"/>
      <c r="TGE27" s="1211"/>
      <c r="TGF27" s="1211"/>
      <c r="TGG27" s="1211"/>
      <c r="TGH27" s="1211"/>
      <c r="TGI27" s="1210"/>
      <c r="TGJ27" s="1211"/>
      <c r="TGK27" s="1211"/>
      <c r="TGL27" s="1211"/>
      <c r="TGM27" s="1211"/>
      <c r="TGN27" s="1211"/>
      <c r="TGO27" s="1211"/>
      <c r="TGP27" s="1211"/>
      <c r="TGQ27" s="1211"/>
      <c r="TGR27" s="1211"/>
      <c r="TGS27" s="1211"/>
      <c r="TGT27" s="1211"/>
      <c r="TGU27" s="1211"/>
      <c r="TGV27" s="1211"/>
      <c r="TGW27" s="1211"/>
      <c r="TGX27" s="1210"/>
      <c r="TGY27" s="1211"/>
      <c r="TGZ27" s="1211"/>
      <c r="THA27" s="1211"/>
      <c r="THB27" s="1211"/>
      <c r="THC27" s="1211"/>
      <c r="THD27" s="1211"/>
      <c r="THE27" s="1211"/>
      <c r="THF27" s="1211"/>
      <c r="THG27" s="1211"/>
      <c r="THH27" s="1211"/>
      <c r="THI27" s="1211"/>
      <c r="THJ27" s="1211"/>
      <c r="THK27" s="1211"/>
      <c r="THL27" s="1211"/>
      <c r="THM27" s="1210"/>
      <c r="THN27" s="1211"/>
      <c r="THO27" s="1211"/>
      <c r="THP27" s="1211"/>
      <c r="THQ27" s="1211"/>
      <c r="THR27" s="1211"/>
      <c r="THS27" s="1211"/>
      <c r="THT27" s="1211"/>
      <c r="THU27" s="1211"/>
      <c r="THV27" s="1211"/>
      <c r="THW27" s="1211"/>
      <c r="THX27" s="1211"/>
      <c r="THY27" s="1211"/>
      <c r="THZ27" s="1211"/>
      <c r="TIA27" s="1211"/>
      <c r="TIB27" s="1210"/>
      <c r="TIC27" s="1211"/>
      <c r="TID27" s="1211"/>
      <c r="TIE27" s="1211"/>
      <c r="TIF27" s="1211"/>
      <c r="TIG27" s="1211"/>
      <c r="TIH27" s="1211"/>
      <c r="TII27" s="1211"/>
      <c r="TIJ27" s="1211"/>
      <c r="TIK27" s="1211"/>
      <c r="TIL27" s="1211"/>
      <c r="TIM27" s="1211"/>
      <c r="TIN27" s="1211"/>
      <c r="TIO27" s="1211"/>
      <c r="TIP27" s="1211"/>
      <c r="TIQ27" s="1210"/>
      <c r="TIR27" s="1211"/>
      <c r="TIS27" s="1211"/>
      <c r="TIT27" s="1211"/>
      <c r="TIU27" s="1211"/>
      <c r="TIV27" s="1211"/>
      <c r="TIW27" s="1211"/>
      <c r="TIX27" s="1211"/>
      <c r="TIY27" s="1211"/>
      <c r="TIZ27" s="1211"/>
      <c r="TJA27" s="1211"/>
      <c r="TJB27" s="1211"/>
      <c r="TJC27" s="1211"/>
      <c r="TJD27" s="1211"/>
      <c r="TJE27" s="1211"/>
      <c r="TJF27" s="1210"/>
      <c r="TJG27" s="1211"/>
      <c r="TJH27" s="1211"/>
      <c r="TJI27" s="1211"/>
      <c r="TJJ27" s="1211"/>
      <c r="TJK27" s="1211"/>
      <c r="TJL27" s="1211"/>
      <c r="TJM27" s="1211"/>
      <c r="TJN27" s="1211"/>
      <c r="TJO27" s="1211"/>
      <c r="TJP27" s="1211"/>
      <c r="TJQ27" s="1211"/>
      <c r="TJR27" s="1211"/>
      <c r="TJS27" s="1211"/>
      <c r="TJT27" s="1211"/>
      <c r="TJU27" s="1210"/>
      <c r="TJV27" s="1211"/>
      <c r="TJW27" s="1211"/>
      <c r="TJX27" s="1211"/>
      <c r="TJY27" s="1211"/>
      <c r="TJZ27" s="1211"/>
      <c r="TKA27" s="1211"/>
      <c r="TKB27" s="1211"/>
      <c r="TKC27" s="1211"/>
      <c r="TKD27" s="1211"/>
      <c r="TKE27" s="1211"/>
      <c r="TKF27" s="1211"/>
      <c r="TKG27" s="1211"/>
      <c r="TKH27" s="1211"/>
      <c r="TKI27" s="1211"/>
      <c r="TKJ27" s="1210"/>
      <c r="TKK27" s="1211"/>
      <c r="TKL27" s="1211"/>
      <c r="TKM27" s="1211"/>
      <c r="TKN27" s="1211"/>
      <c r="TKO27" s="1211"/>
      <c r="TKP27" s="1211"/>
      <c r="TKQ27" s="1211"/>
      <c r="TKR27" s="1211"/>
      <c r="TKS27" s="1211"/>
      <c r="TKT27" s="1211"/>
      <c r="TKU27" s="1211"/>
      <c r="TKV27" s="1211"/>
      <c r="TKW27" s="1211"/>
      <c r="TKX27" s="1211"/>
      <c r="TKY27" s="1210"/>
      <c r="TKZ27" s="1211"/>
      <c r="TLA27" s="1211"/>
      <c r="TLB27" s="1211"/>
      <c r="TLC27" s="1211"/>
      <c r="TLD27" s="1211"/>
      <c r="TLE27" s="1211"/>
      <c r="TLF27" s="1211"/>
      <c r="TLG27" s="1211"/>
      <c r="TLH27" s="1211"/>
      <c r="TLI27" s="1211"/>
      <c r="TLJ27" s="1211"/>
      <c r="TLK27" s="1211"/>
      <c r="TLL27" s="1211"/>
      <c r="TLM27" s="1211"/>
      <c r="TLN27" s="1210"/>
      <c r="TLO27" s="1211"/>
      <c r="TLP27" s="1211"/>
      <c r="TLQ27" s="1211"/>
      <c r="TLR27" s="1211"/>
      <c r="TLS27" s="1211"/>
      <c r="TLT27" s="1211"/>
      <c r="TLU27" s="1211"/>
      <c r="TLV27" s="1211"/>
      <c r="TLW27" s="1211"/>
      <c r="TLX27" s="1211"/>
      <c r="TLY27" s="1211"/>
      <c r="TLZ27" s="1211"/>
      <c r="TMA27" s="1211"/>
      <c r="TMB27" s="1211"/>
      <c r="TMC27" s="1210"/>
      <c r="TMD27" s="1211"/>
      <c r="TME27" s="1211"/>
      <c r="TMF27" s="1211"/>
      <c r="TMG27" s="1211"/>
      <c r="TMH27" s="1211"/>
      <c r="TMI27" s="1211"/>
      <c r="TMJ27" s="1211"/>
      <c r="TMK27" s="1211"/>
      <c r="TML27" s="1211"/>
      <c r="TMM27" s="1211"/>
      <c r="TMN27" s="1211"/>
      <c r="TMO27" s="1211"/>
      <c r="TMP27" s="1211"/>
      <c r="TMQ27" s="1211"/>
      <c r="TMR27" s="1210"/>
      <c r="TMS27" s="1211"/>
      <c r="TMT27" s="1211"/>
      <c r="TMU27" s="1211"/>
      <c r="TMV27" s="1211"/>
      <c r="TMW27" s="1211"/>
      <c r="TMX27" s="1211"/>
      <c r="TMY27" s="1211"/>
      <c r="TMZ27" s="1211"/>
      <c r="TNA27" s="1211"/>
      <c r="TNB27" s="1211"/>
      <c r="TNC27" s="1211"/>
      <c r="TND27" s="1211"/>
      <c r="TNE27" s="1211"/>
      <c r="TNF27" s="1211"/>
      <c r="TNG27" s="1210"/>
      <c r="TNH27" s="1211"/>
      <c r="TNI27" s="1211"/>
      <c r="TNJ27" s="1211"/>
      <c r="TNK27" s="1211"/>
      <c r="TNL27" s="1211"/>
      <c r="TNM27" s="1211"/>
      <c r="TNN27" s="1211"/>
      <c r="TNO27" s="1211"/>
      <c r="TNP27" s="1211"/>
      <c r="TNQ27" s="1211"/>
      <c r="TNR27" s="1211"/>
      <c r="TNS27" s="1211"/>
      <c r="TNT27" s="1211"/>
      <c r="TNU27" s="1211"/>
      <c r="TNV27" s="1210"/>
      <c r="TNW27" s="1211"/>
      <c r="TNX27" s="1211"/>
      <c r="TNY27" s="1211"/>
      <c r="TNZ27" s="1211"/>
      <c r="TOA27" s="1211"/>
      <c r="TOB27" s="1211"/>
      <c r="TOC27" s="1211"/>
      <c r="TOD27" s="1211"/>
      <c r="TOE27" s="1211"/>
      <c r="TOF27" s="1211"/>
      <c r="TOG27" s="1211"/>
      <c r="TOH27" s="1211"/>
      <c r="TOI27" s="1211"/>
      <c r="TOJ27" s="1211"/>
      <c r="TOK27" s="1210"/>
      <c r="TOL27" s="1211"/>
      <c r="TOM27" s="1211"/>
      <c r="TON27" s="1211"/>
      <c r="TOO27" s="1211"/>
      <c r="TOP27" s="1211"/>
      <c r="TOQ27" s="1211"/>
      <c r="TOR27" s="1211"/>
      <c r="TOS27" s="1211"/>
      <c r="TOT27" s="1211"/>
      <c r="TOU27" s="1211"/>
      <c r="TOV27" s="1211"/>
      <c r="TOW27" s="1211"/>
      <c r="TOX27" s="1211"/>
      <c r="TOY27" s="1211"/>
      <c r="TOZ27" s="1210"/>
      <c r="TPA27" s="1211"/>
      <c r="TPB27" s="1211"/>
      <c r="TPC27" s="1211"/>
      <c r="TPD27" s="1211"/>
      <c r="TPE27" s="1211"/>
      <c r="TPF27" s="1211"/>
      <c r="TPG27" s="1211"/>
      <c r="TPH27" s="1211"/>
      <c r="TPI27" s="1211"/>
      <c r="TPJ27" s="1211"/>
      <c r="TPK27" s="1211"/>
      <c r="TPL27" s="1211"/>
      <c r="TPM27" s="1211"/>
      <c r="TPN27" s="1211"/>
      <c r="TPO27" s="1210"/>
      <c r="TPP27" s="1211"/>
      <c r="TPQ27" s="1211"/>
      <c r="TPR27" s="1211"/>
      <c r="TPS27" s="1211"/>
      <c r="TPT27" s="1211"/>
      <c r="TPU27" s="1211"/>
      <c r="TPV27" s="1211"/>
      <c r="TPW27" s="1211"/>
      <c r="TPX27" s="1211"/>
      <c r="TPY27" s="1211"/>
      <c r="TPZ27" s="1211"/>
      <c r="TQA27" s="1211"/>
      <c r="TQB27" s="1211"/>
      <c r="TQC27" s="1211"/>
      <c r="TQD27" s="1210"/>
      <c r="TQE27" s="1211"/>
      <c r="TQF27" s="1211"/>
      <c r="TQG27" s="1211"/>
      <c r="TQH27" s="1211"/>
      <c r="TQI27" s="1211"/>
      <c r="TQJ27" s="1211"/>
      <c r="TQK27" s="1211"/>
      <c r="TQL27" s="1211"/>
      <c r="TQM27" s="1211"/>
      <c r="TQN27" s="1211"/>
      <c r="TQO27" s="1211"/>
      <c r="TQP27" s="1211"/>
      <c r="TQQ27" s="1211"/>
      <c r="TQR27" s="1211"/>
      <c r="TQS27" s="1210"/>
      <c r="TQT27" s="1211"/>
      <c r="TQU27" s="1211"/>
      <c r="TQV27" s="1211"/>
      <c r="TQW27" s="1211"/>
      <c r="TQX27" s="1211"/>
      <c r="TQY27" s="1211"/>
      <c r="TQZ27" s="1211"/>
      <c r="TRA27" s="1211"/>
      <c r="TRB27" s="1211"/>
      <c r="TRC27" s="1211"/>
      <c r="TRD27" s="1211"/>
      <c r="TRE27" s="1211"/>
      <c r="TRF27" s="1211"/>
      <c r="TRG27" s="1211"/>
      <c r="TRH27" s="1210"/>
      <c r="TRI27" s="1211"/>
      <c r="TRJ27" s="1211"/>
      <c r="TRK27" s="1211"/>
      <c r="TRL27" s="1211"/>
      <c r="TRM27" s="1211"/>
      <c r="TRN27" s="1211"/>
      <c r="TRO27" s="1211"/>
      <c r="TRP27" s="1211"/>
      <c r="TRQ27" s="1211"/>
      <c r="TRR27" s="1211"/>
      <c r="TRS27" s="1211"/>
      <c r="TRT27" s="1211"/>
      <c r="TRU27" s="1211"/>
      <c r="TRV27" s="1211"/>
      <c r="TRW27" s="1210"/>
      <c r="TRX27" s="1211"/>
      <c r="TRY27" s="1211"/>
      <c r="TRZ27" s="1211"/>
      <c r="TSA27" s="1211"/>
      <c r="TSB27" s="1211"/>
      <c r="TSC27" s="1211"/>
      <c r="TSD27" s="1211"/>
      <c r="TSE27" s="1211"/>
      <c r="TSF27" s="1211"/>
      <c r="TSG27" s="1211"/>
      <c r="TSH27" s="1211"/>
      <c r="TSI27" s="1211"/>
      <c r="TSJ27" s="1211"/>
      <c r="TSK27" s="1211"/>
      <c r="TSL27" s="1210"/>
      <c r="TSM27" s="1211"/>
      <c r="TSN27" s="1211"/>
      <c r="TSO27" s="1211"/>
      <c r="TSP27" s="1211"/>
      <c r="TSQ27" s="1211"/>
      <c r="TSR27" s="1211"/>
      <c r="TSS27" s="1211"/>
      <c r="TST27" s="1211"/>
      <c r="TSU27" s="1211"/>
      <c r="TSV27" s="1211"/>
      <c r="TSW27" s="1211"/>
      <c r="TSX27" s="1211"/>
      <c r="TSY27" s="1211"/>
      <c r="TSZ27" s="1211"/>
      <c r="TTA27" s="1210"/>
      <c r="TTB27" s="1211"/>
      <c r="TTC27" s="1211"/>
      <c r="TTD27" s="1211"/>
      <c r="TTE27" s="1211"/>
      <c r="TTF27" s="1211"/>
      <c r="TTG27" s="1211"/>
      <c r="TTH27" s="1211"/>
      <c r="TTI27" s="1211"/>
      <c r="TTJ27" s="1211"/>
      <c r="TTK27" s="1211"/>
      <c r="TTL27" s="1211"/>
      <c r="TTM27" s="1211"/>
      <c r="TTN27" s="1211"/>
      <c r="TTO27" s="1211"/>
      <c r="TTP27" s="1210"/>
      <c r="TTQ27" s="1211"/>
      <c r="TTR27" s="1211"/>
      <c r="TTS27" s="1211"/>
      <c r="TTT27" s="1211"/>
      <c r="TTU27" s="1211"/>
      <c r="TTV27" s="1211"/>
      <c r="TTW27" s="1211"/>
      <c r="TTX27" s="1211"/>
      <c r="TTY27" s="1211"/>
      <c r="TTZ27" s="1211"/>
      <c r="TUA27" s="1211"/>
      <c r="TUB27" s="1211"/>
      <c r="TUC27" s="1211"/>
      <c r="TUD27" s="1211"/>
      <c r="TUE27" s="1210"/>
      <c r="TUF27" s="1211"/>
      <c r="TUG27" s="1211"/>
      <c r="TUH27" s="1211"/>
      <c r="TUI27" s="1211"/>
      <c r="TUJ27" s="1211"/>
      <c r="TUK27" s="1211"/>
      <c r="TUL27" s="1211"/>
      <c r="TUM27" s="1211"/>
      <c r="TUN27" s="1211"/>
      <c r="TUO27" s="1211"/>
      <c r="TUP27" s="1211"/>
      <c r="TUQ27" s="1211"/>
      <c r="TUR27" s="1211"/>
      <c r="TUS27" s="1211"/>
      <c r="TUT27" s="1210"/>
      <c r="TUU27" s="1211"/>
      <c r="TUV27" s="1211"/>
      <c r="TUW27" s="1211"/>
      <c r="TUX27" s="1211"/>
      <c r="TUY27" s="1211"/>
      <c r="TUZ27" s="1211"/>
      <c r="TVA27" s="1211"/>
      <c r="TVB27" s="1211"/>
      <c r="TVC27" s="1211"/>
      <c r="TVD27" s="1211"/>
      <c r="TVE27" s="1211"/>
      <c r="TVF27" s="1211"/>
      <c r="TVG27" s="1211"/>
      <c r="TVH27" s="1211"/>
      <c r="TVI27" s="1210"/>
      <c r="TVJ27" s="1211"/>
      <c r="TVK27" s="1211"/>
      <c r="TVL27" s="1211"/>
      <c r="TVM27" s="1211"/>
      <c r="TVN27" s="1211"/>
      <c r="TVO27" s="1211"/>
      <c r="TVP27" s="1211"/>
      <c r="TVQ27" s="1211"/>
      <c r="TVR27" s="1211"/>
      <c r="TVS27" s="1211"/>
      <c r="TVT27" s="1211"/>
      <c r="TVU27" s="1211"/>
      <c r="TVV27" s="1211"/>
      <c r="TVW27" s="1211"/>
      <c r="TVX27" s="1210"/>
      <c r="TVY27" s="1211"/>
      <c r="TVZ27" s="1211"/>
      <c r="TWA27" s="1211"/>
      <c r="TWB27" s="1211"/>
      <c r="TWC27" s="1211"/>
      <c r="TWD27" s="1211"/>
      <c r="TWE27" s="1211"/>
      <c r="TWF27" s="1211"/>
      <c r="TWG27" s="1211"/>
      <c r="TWH27" s="1211"/>
      <c r="TWI27" s="1211"/>
      <c r="TWJ27" s="1211"/>
      <c r="TWK27" s="1211"/>
      <c r="TWL27" s="1211"/>
      <c r="TWM27" s="1210"/>
      <c r="TWN27" s="1211"/>
      <c r="TWO27" s="1211"/>
      <c r="TWP27" s="1211"/>
      <c r="TWQ27" s="1211"/>
      <c r="TWR27" s="1211"/>
      <c r="TWS27" s="1211"/>
      <c r="TWT27" s="1211"/>
      <c r="TWU27" s="1211"/>
      <c r="TWV27" s="1211"/>
      <c r="TWW27" s="1211"/>
      <c r="TWX27" s="1211"/>
      <c r="TWY27" s="1211"/>
      <c r="TWZ27" s="1211"/>
      <c r="TXA27" s="1211"/>
      <c r="TXB27" s="1210"/>
      <c r="TXC27" s="1211"/>
      <c r="TXD27" s="1211"/>
      <c r="TXE27" s="1211"/>
      <c r="TXF27" s="1211"/>
      <c r="TXG27" s="1211"/>
      <c r="TXH27" s="1211"/>
      <c r="TXI27" s="1211"/>
      <c r="TXJ27" s="1211"/>
      <c r="TXK27" s="1211"/>
      <c r="TXL27" s="1211"/>
      <c r="TXM27" s="1211"/>
      <c r="TXN27" s="1211"/>
      <c r="TXO27" s="1211"/>
      <c r="TXP27" s="1211"/>
      <c r="TXQ27" s="1210"/>
      <c r="TXR27" s="1211"/>
      <c r="TXS27" s="1211"/>
      <c r="TXT27" s="1211"/>
      <c r="TXU27" s="1211"/>
      <c r="TXV27" s="1211"/>
      <c r="TXW27" s="1211"/>
      <c r="TXX27" s="1211"/>
      <c r="TXY27" s="1211"/>
      <c r="TXZ27" s="1211"/>
      <c r="TYA27" s="1211"/>
      <c r="TYB27" s="1211"/>
      <c r="TYC27" s="1211"/>
      <c r="TYD27" s="1211"/>
      <c r="TYE27" s="1211"/>
      <c r="TYF27" s="1210"/>
      <c r="TYG27" s="1211"/>
      <c r="TYH27" s="1211"/>
      <c r="TYI27" s="1211"/>
      <c r="TYJ27" s="1211"/>
      <c r="TYK27" s="1211"/>
      <c r="TYL27" s="1211"/>
      <c r="TYM27" s="1211"/>
      <c r="TYN27" s="1211"/>
      <c r="TYO27" s="1211"/>
      <c r="TYP27" s="1211"/>
      <c r="TYQ27" s="1211"/>
      <c r="TYR27" s="1211"/>
      <c r="TYS27" s="1211"/>
      <c r="TYT27" s="1211"/>
      <c r="TYU27" s="1210"/>
      <c r="TYV27" s="1211"/>
      <c r="TYW27" s="1211"/>
      <c r="TYX27" s="1211"/>
      <c r="TYY27" s="1211"/>
      <c r="TYZ27" s="1211"/>
      <c r="TZA27" s="1211"/>
      <c r="TZB27" s="1211"/>
      <c r="TZC27" s="1211"/>
      <c r="TZD27" s="1211"/>
      <c r="TZE27" s="1211"/>
      <c r="TZF27" s="1211"/>
      <c r="TZG27" s="1211"/>
      <c r="TZH27" s="1211"/>
      <c r="TZI27" s="1211"/>
      <c r="TZJ27" s="1210"/>
      <c r="TZK27" s="1211"/>
      <c r="TZL27" s="1211"/>
      <c r="TZM27" s="1211"/>
      <c r="TZN27" s="1211"/>
      <c r="TZO27" s="1211"/>
      <c r="TZP27" s="1211"/>
      <c r="TZQ27" s="1211"/>
      <c r="TZR27" s="1211"/>
      <c r="TZS27" s="1211"/>
      <c r="TZT27" s="1211"/>
      <c r="TZU27" s="1211"/>
      <c r="TZV27" s="1211"/>
      <c r="TZW27" s="1211"/>
      <c r="TZX27" s="1211"/>
      <c r="TZY27" s="1210"/>
      <c r="TZZ27" s="1211"/>
      <c r="UAA27" s="1211"/>
      <c r="UAB27" s="1211"/>
      <c r="UAC27" s="1211"/>
      <c r="UAD27" s="1211"/>
      <c r="UAE27" s="1211"/>
      <c r="UAF27" s="1211"/>
      <c r="UAG27" s="1211"/>
      <c r="UAH27" s="1211"/>
      <c r="UAI27" s="1211"/>
      <c r="UAJ27" s="1211"/>
      <c r="UAK27" s="1211"/>
      <c r="UAL27" s="1211"/>
      <c r="UAM27" s="1211"/>
      <c r="UAN27" s="1210"/>
      <c r="UAO27" s="1211"/>
      <c r="UAP27" s="1211"/>
      <c r="UAQ27" s="1211"/>
      <c r="UAR27" s="1211"/>
      <c r="UAS27" s="1211"/>
      <c r="UAT27" s="1211"/>
      <c r="UAU27" s="1211"/>
      <c r="UAV27" s="1211"/>
      <c r="UAW27" s="1211"/>
      <c r="UAX27" s="1211"/>
      <c r="UAY27" s="1211"/>
      <c r="UAZ27" s="1211"/>
      <c r="UBA27" s="1211"/>
      <c r="UBB27" s="1211"/>
      <c r="UBC27" s="1210"/>
      <c r="UBD27" s="1211"/>
      <c r="UBE27" s="1211"/>
      <c r="UBF27" s="1211"/>
      <c r="UBG27" s="1211"/>
      <c r="UBH27" s="1211"/>
      <c r="UBI27" s="1211"/>
      <c r="UBJ27" s="1211"/>
      <c r="UBK27" s="1211"/>
      <c r="UBL27" s="1211"/>
      <c r="UBM27" s="1211"/>
      <c r="UBN27" s="1211"/>
      <c r="UBO27" s="1211"/>
      <c r="UBP27" s="1211"/>
      <c r="UBQ27" s="1211"/>
      <c r="UBR27" s="1210"/>
      <c r="UBS27" s="1211"/>
      <c r="UBT27" s="1211"/>
      <c r="UBU27" s="1211"/>
      <c r="UBV27" s="1211"/>
      <c r="UBW27" s="1211"/>
      <c r="UBX27" s="1211"/>
      <c r="UBY27" s="1211"/>
      <c r="UBZ27" s="1211"/>
      <c r="UCA27" s="1211"/>
      <c r="UCB27" s="1211"/>
      <c r="UCC27" s="1211"/>
      <c r="UCD27" s="1211"/>
      <c r="UCE27" s="1211"/>
      <c r="UCF27" s="1211"/>
      <c r="UCG27" s="1210"/>
      <c r="UCH27" s="1211"/>
      <c r="UCI27" s="1211"/>
      <c r="UCJ27" s="1211"/>
      <c r="UCK27" s="1211"/>
      <c r="UCL27" s="1211"/>
      <c r="UCM27" s="1211"/>
      <c r="UCN27" s="1211"/>
      <c r="UCO27" s="1211"/>
      <c r="UCP27" s="1211"/>
      <c r="UCQ27" s="1211"/>
      <c r="UCR27" s="1211"/>
      <c r="UCS27" s="1211"/>
      <c r="UCT27" s="1211"/>
      <c r="UCU27" s="1211"/>
      <c r="UCV27" s="1210"/>
      <c r="UCW27" s="1211"/>
      <c r="UCX27" s="1211"/>
      <c r="UCY27" s="1211"/>
      <c r="UCZ27" s="1211"/>
      <c r="UDA27" s="1211"/>
      <c r="UDB27" s="1211"/>
      <c r="UDC27" s="1211"/>
      <c r="UDD27" s="1211"/>
      <c r="UDE27" s="1211"/>
      <c r="UDF27" s="1211"/>
      <c r="UDG27" s="1211"/>
      <c r="UDH27" s="1211"/>
      <c r="UDI27" s="1211"/>
      <c r="UDJ27" s="1211"/>
      <c r="UDK27" s="1210"/>
      <c r="UDL27" s="1211"/>
      <c r="UDM27" s="1211"/>
      <c r="UDN27" s="1211"/>
      <c r="UDO27" s="1211"/>
      <c r="UDP27" s="1211"/>
      <c r="UDQ27" s="1211"/>
      <c r="UDR27" s="1211"/>
      <c r="UDS27" s="1211"/>
      <c r="UDT27" s="1211"/>
      <c r="UDU27" s="1211"/>
      <c r="UDV27" s="1211"/>
      <c r="UDW27" s="1211"/>
      <c r="UDX27" s="1211"/>
      <c r="UDY27" s="1211"/>
      <c r="UDZ27" s="1210"/>
      <c r="UEA27" s="1211"/>
      <c r="UEB27" s="1211"/>
      <c r="UEC27" s="1211"/>
      <c r="UED27" s="1211"/>
      <c r="UEE27" s="1211"/>
      <c r="UEF27" s="1211"/>
      <c r="UEG27" s="1211"/>
      <c r="UEH27" s="1211"/>
      <c r="UEI27" s="1211"/>
      <c r="UEJ27" s="1211"/>
      <c r="UEK27" s="1211"/>
      <c r="UEL27" s="1211"/>
      <c r="UEM27" s="1211"/>
      <c r="UEN27" s="1211"/>
      <c r="UEO27" s="1210"/>
      <c r="UEP27" s="1211"/>
      <c r="UEQ27" s="1211"/>
      <c r="UER27" s="1211"/>
      <c r="UES27" s="1211"/>
      <c r="UET27" s="1211"/>
      <c r="UEU27" s="1211"/>
      <c r="UEV27" s="1211"/>
      <c r="UEW27" s="1211"/>
      <c r="UEX27" s="1211"/>
      <c r="UEY27" s="1211"/>
      <c r="UEZ27" s="1211"/>
      <c r="UFA27" s="1211"/>
      <c r="UFB27" s="1211"/>
      <c r="UFC27" s="1211"/>
      <c r="UFD27" s="1210"/>
      <c r="UFE27" s="1211"/>
      <c r="UFF27" s="1211"/>
      <c r="UFG27" s="1211"/>
      <c r="UFH27" s="1211"/>
      <c r="UFI27" s="1211"/>
      <c r="UFJ27" s="1211"/>
      <c r="UFK27" s="1211"/>
      <c r="UFL27" s="1211"/>
      <c r="UFM27" s="1211"/>
      <c r="UFN27" s="1211"/>
      <c r="UFO27" s="1211"/>
      <c r="UFP27" s="1211"/>
      <c r="UFQ27" s="1211"/>
      <c r="UFR27" s="1211"/>
      <c r="UFS27" s="1210"/>
      <c r="UFT27" s="1211"/>
      <c r="UFU27" s="1211"/>
      <c r="UFV27" s="1211"/>
      <c r="UFW27" s="1211"/>
      <c r="UFX27" s="1211"/>
      <c r="UFY27" s="1211"/>
      <c r="UFZ27" s="1211"/>
      <c r="UGA27" s="1211"/>
      <c r="UGB27" s="1211"/>
      <c r="UGC27" s="1211"/>
      <c r="UGD27" s="1211"/>
      <c r="UGE27" s="1211"/>
      <c r="UGF27" s="1211"/>
      <c r="UGG27" s="1211"/>
      <c r="UGH27" s="1210"/>
      <c r="UGI27" s="1211"/>
      <c r="UGJ27" s="1211"/>
      <c r="UGK27" s="1211"/>
      <c r="UGL27" s="1211"/>
      <c r="UGM27" s="1211"/>
      <c r="UGN27" s="1211"/>
      <c r="UGO27" s="1211"/>
      <c r="UGP27" s="1211"/>
      <c r="UGQ27" s="1211"/>
      <c r="UGR27" s="1211"/>
      <c r="UGS27" s="1211"/>
      <c r="UGT27" s="1211"/>
      <c r="UGU27" s="1211"/>
      <c r="UGV27" s="1211"/>
      <c r="UGW27" s="1210"/>
      <c r="UGX27" s="1211"/>
      <c r="UGY27" s="1211"/>
      <c r="UGZ27" s="1211"/>
      <c r="UHA27" s="1211"/>
      <c r="UHB27" s="1211"/>
      <c r="UHC27" s="1211"/>
      <c r="UHD27" s="1211"/>
      <c r="UHE27" s="1211"/>
      <c r="UHF27" s="1211"/>
      <c r="UHG27" s="1211"/>
      <c r="UHH27" s="1211"/>
      <c r="UHI27" s="1211"/>
      <c r="UHJ27" s="1211"/>
      <c r="UHK27" s="1211"/>
      <c r="UHL27" s="1210"/>
      <c r="UHM27" s="1211"/>
      <c r="UHN27" s="1211"/>
      <c r="UHO27" s="1211"/>
      <c r="UHP27" s="1211"/>
      <c r="UHQ27" s="1211"/>
      <c r="UHR27" s="1211"/>
      <c r="UHS27" s="1211"/>
      <c r="UHT27" s="1211"/>
      <c r="UHU27" s="1211"/>
      <c r="UHV27" s="1211"/>
      <c r="UHW27" s="1211"/>
      <c r="UHX27" s="1211"/>
      <c r="UHY27" s="1211"/>
      <c r="UHZ27" s="1211"/>
      <c r="UIA27" s="1210"/>
      <c r="UIB27" s="1211"/>
      <c r="UIC27" s="1211"/>
      <c r="UID27" s="1211"/>
      <c r="UIE27" s="1211"/>
      <c r="UIF27" s="1211"/>
      <c r="UIG27" s="1211"/>
      <c r="UIH27" s="1211"/>
      <c r="UII27" s="1211"/>
      <c r="UIJ27" s="1211"/>
      <c r="UIK27" s="1211"/>
      <c r="UIL27" s="1211"/>
      <c r="UIM27" s="1211"/>
      <c r="UIN27" s="1211"/>
      <c r="UIO27" s="1211"/>
      <c r="UIP27" s="1210"/>
      <c r="UIQ27" s="1211"/>
      <c r="UIR27" s="1211"/>
      <c r="UIS27" s="1211"/>
      <c r="UIT27" s="1211"/>
      <c r="UIU27" s="1211"/>
      <c r="UIV27" s="1211"/>
      <c r="UIW27" s="1211"/>
      <c r="UIX27" s="1211"/>
      <c r="UIY27" s="1211"/>
      <c r="UIZ27" s="1211"/>
      <c r="UJA27" s="1211"/>
      <c r="UJB27" s="1211"/>
      <c r="UJC27" s="1211"/>
      <c r="UJD27" s="1211"/>
      <c r="UJE27" s="1210"/>
      <c r="UJF27" s="1211"/>
      <c r="UJG27" s="1211"/>
      <c r="UJH27" s="1211"/>
      <c r="UJI27" s="1211"/>
      <c r="UJJ27" s="1211"/>
      <c r="UJK27" s="1211"/>
      <c r="UJL27" s="1211"/>
      <c r="UJM27" s="1211"/>
      <c r="UJN27" s="1211"/>
      <c r="UJO27" s="1211"/>
      <c r="UJP27" s="1211"/>
      <c r="UJQ27" s="1211"/>
      <c r="UJR27" s="1211"/>
      <c r="UJS27" s="1211"/>
      <c r="UJT27" s="1210"/>
      <c r="UJU27" s="1211"/>
      <c r="UJV27" s="1211"/>
      <c r="UJW27" s="1211"/>
      <c r="UJX27" s="1211"/>
      <c r="UJY27" s="1211"/>
      <c r="UJZ27" s="1211"/>
      <c r="UKA27" s="1211"/>
      <c r="UKB27" s="1211"/>
      <c r="UKC27" s="1211"/>
      <c r="UKD27" s="1211"/>
      <c r="UKE27" s="1211"/>
      <c r="UKF27" s="1211"/>
      <c r="UKG27" s="1211"/>
      <c r="UKH27" s="1211"/>
      <c r="UKI27" s="1210"/>
      <c r="UKJ27" s="1211"/>
      <c r="UKK27" s="1211"/>
      <c r="UKL27" s="1211"/>
      <c r="UKM27" s="1211"/>
      <c r="UKN27" s="1211"/>
      <c r="UKO27" s="1211"/>
      <c r="UKP27" s="1211"/>
      <c r="UKQ27" s="1211"/>
      <c r="UKR27" s="1211"/>
      <c r="UKS27" s="1211"/>
      <c r="UKT27" s="1211"/>
      <c r="UKU27" s="1211"/>
      <c r="UKV27" s="1211"/>
      <c r="UKW27" s="1211"/>
      <c r="UKX27" s="1210"/>
      <c r="UKY27" s="1211"/>
      <c r="UKZ27" s="1211"/>
      <c r="ULA27" s="1211"/>
      <c r="ULB27" s="1211"/>
      <c r="ULC27" s="1211"/>
      <c r="ULD27" s="1211"/>
      <c r="ULE27" s="1211"/>
      <c r="ULF27" s="1211"/>
      <c r="ULG27" s="1211"/>
      <c r="ULH27" s="1211"/>
      <c r="ULI27" s="1211"/>
      <c r="ULJ27" s="1211"/>
      <c r="ULK27" s="1211"/>
      <c r="ULL27" s="1211"/>
      <c r="ULM27" s="1210"/>
      <c r="ULN27" s="1211"/>
      <c r="ULO27" s="1211"/>
      <c r="ULP27" s="1211"/>
      <c r="ULQ27" s="1211"/>
      <c r="ULR27" s="1211"/>
      <c r="ULS27" s="1211"/>
      <c r="ULT27" s="1211"/>
      <c r="ULU27" s="1211"/>
      <c r="ULV27" s="1211"/>
      <c r="ULW27" s="1211"/>
      <c r="ULX27" s="1211"/>
      <c r="ULY27" s="1211"/>
      <c r="ULZ27" s="1211"/>
      <c r="UMA27" s="1211"/>
      <c r="UMB27" s="1210"/>
      <c r="UMC27" s="1211"/>
      <c r="UMD27" s="1211"/>
      <c r="UME27" s="1211"/>
      <c r="UMF27" s="1211"/>
      <c r="UMG27" s="1211"/>
      <c r="UMH27" s="1211"/>
      <c r="UMI27" s="1211"/>
      <c r="UMJ27" s="1211"/>
      <c r="UMK27" s="1211"/>
      <c r="UML27" s="1211"/>
      <c r="UMM27" s="1211"/>
      <c r="UMN27" s="1211"/>
      <c r="UMO27" s="1211"/>
      <c r="UMP27" s="1211"/>
      <c r="UMQ27" s="1210"/>
      <c r="UMR27" s="1211"/>
      <c r="UMS27" s="1211"/>
      <c r="UMT27" s="1211"/>
      <c r="UMU27" s="1211"/>
      <c r="UMV27" s="1211"/>
      <c r="UMW27" s="1211"/>
      <c r="UMX27" s="1211"/>
      <c r="UMY27" s="1211"/>
      <c r="UMZ27" s="1211"/>
      <c r="UNA27" s="1211"/>
      <c r="UNB27" s="1211"/>
      <c r="UNC27" s="1211"/>
      <c r="UND27" s="1211"/>
      <c r="UNE27" s="1211"/>
      <c r="UNF27" s="1210"/>
      <c r="UNG27" s="1211"/>
      <c r="UNH27" s="1211"/>
      <c r="UNI27" s="1211"/>
      <c r="UNJ27" s="1211"/>
      <c r="UNK27" s="1211"/>
      <c r="UNL27" s="1211"/>
      <c r="UNM27" s="1211"/>
      <c r="UNN27" s="1211"/>
      <c r="UNO27" s="1211"/>
      <c r="UNP27" s="1211"/>
      <c r="UNQ27" s="1211"/>
      <c r="UNR27" s="1211"/>
      <c r="UNS27" s="1211"/>
      <c r="UNT27" s="1211"/>
      <c r="UNU27" s="1210"/>
      <c r="UNV27" s="1211"/>
      <c r="UNW27" s="1211"/>
      <c r="UNX27" s="1211"/>
      <c r="UNY27" s="1211"/>
      <c r="UNZ27" s="1211"/>
      <c r="UOA27" s="1211"/>
      <c r="UOB27" s="1211"/>
      <c r="UOC27" s="1211"/>
      <c r="UOD27" s="1211"/>
      <c r="UOE27" s="1211"/>
      <c r="UOF27" s="1211"/>
      <c r="UOG27" s="1211"/>
      <c r="UOH27" s="1211"/>
      <c r="UOI27" s="1211"/>
      <c r="UOJ27" s="1210"/>
      <c r="UOK27" s="1211"/>
      <c r="UOL27" s="1211"/>
      <c r="UOM27" s="1211"/>
      <c r="UON27" s="1211"/>
      <c r="UOO27" s="1211"/>
      <c r="UOP27" s="1211"/>
      <c r="UOQ27" s="1211"/>
      <c r="UOR27" s="1211"/>
      <c r="UOS27" s="1211"/>
      <c r="UOT27" s="1211"/>
      <c r="UOU27" s="1211"/>
      <c r="UOV27" s="1211"/>
      <c r="UOW27" s="1211"/>
      <c r="UOX27" s="1211"/>
      <c r="UOY27" s="1210"/>
      <c r="UOZ27" s="1211"/>
      <c r="UPA27" s="1211"/>
      <c r="UPB27" s="1211"/>
      <c r="UPC27" s="1211"/>
      <c r="UPD27" s="1211"/>
      <c r="UPE27" s="1211"/>
      <c r="UPF27" s="1211"/>
      <c r="UPG27" s="1211"/>
      <c r="UPH27" s="1211"/>
      <c r="UPI27" s="1211"/>
      <c r="UPJ27" s="1211"/>
      <c r="UPK27" s="1211"/>
      <c r="UPL27" s="1211"/>
      <c r="UPM27" s="1211"/>
      <c r="UPN27" s="1210"/>
      <c r="UPO27" s="1211"/>
      <c r="UPP27" s="1211"/>
      <c r="UPQ27" s="1211"/>
      <c r="UPR27" s="1211"/>
      <c r="UPS27" s="1211"/>
      <c r="UPT27" s="1211"/>
      <c r="UPU27" s="1211"/>
      <c r="UPV27" s="1211"/>
      <c r="UPW27" s="1211"/>
      <c r="UPX27" s="1211"/>
      <c r="UPY27" s="1211"/>
      <c r="UPZ27" s="1211"/>
      <c r="UQA27" s="1211"/>
      <c r="UQB27" s="1211"/>
      <c r="UQC27" s="1210"/>
      <c r="UQD27" s="1211"/>
      <c r="UQE27" s="1211"/>
      <c r="UQF27" s="1211"/>
      <c r="UQG27" s="1211"/>
      <c r="UQH27" s="1211"/>
      <c r="UQI27" s="1211"/>
      <c r="UQJ27" s="1211"/>
      <c r="UQK27" s="1211"/>
      <c r="UQL27" s="1211"/>
      <c r="UQM27" s="1211"/>
      <c r="UQN27" s="1211"/>
      <c r="UQO27" s="1211"/>
      <c r="UQP27" s="1211"/>
      <c r="UQQ27" s="1211"/>
      <c r="UQR27" s="1210"/>
      <c r="UQS27" s="1211"/>
      <c r="UQT27" s="1211"/>
      <c r="UQU27" s="1211"/>
      <c r="UQV27" s="1211"/>
      <c r="UQW27" s="1211"/>
      <c r="UQX27" s="1211"/>
      <c r="UQY27" s="1211"/>
      <c r="UQZ27" s="1211"/>
      <c r="URA27" s="1211"/>
      <c r="URB27" s="1211"/>
      <c r="URC27" s="1211"/>
      <c r="URD27" s="1211"/>
      <c r="URE27" s="1211"/>
      <c r="URF27" s="1211"/>
      <c r="URG27" s="1210"/>
      <c r="URH27" s="1211"/>
      <c r="URI27" s="1211"/>
      <c r="URJ27" s="1211"/>
      <c r="URK27" s="1211"/>
      <c r="URL27" s="1211"/>
      <c r="URM27" s="1211"/>
      <c r="URN27" s="1211"/>
      <c r="URO27" s="1211"/>
      <c r="URP27" s="1211"/>
      <c r="URQ27" s="1211"/>
      <c r="URR27" s="1211"/>
      <c r="URS27" s="1211"/>
      <c r="URT27" s="1211"/>
      <c r="URU27" s="1211"/>
      <c r="URV27" s="1210"/>
      <c r="URW27" s="1211"/>
      <c r="URX27" s="1211"/>
      <c r="URY27" s="1211"/>
      <c r="URZ27" s="1211"/>
      <c r="USA27" s="1211"/>
      <c r="USB27" s="1211"/>
      <c r="USC27" s="1211"/>
      <c r="USD27" s="1211"/>
      <c r="USE27" s="1211"/>
      <c r="USF27" s="1211"/>
      <c r="USG27" s="1211"/>
      <c r="USH27" s="1211"/>
      <c r="USI27" s="1211"/>
      <c r="USJ27" s="1211"/>
      <c r="USK27" s="1210"/>
      <c r="USL27" s="1211"/>
      <c r="USM27" s="1211"/>
      <c r="USN27" s="1211"/>
      <c r="USO27" s="1211"/>
      <c r="USP27" s="1211"/>
      <c r="USQ27" s="1211"/>
      <c r="USR27" s="1211"/>
      <c r="USS27" s="1211"/>
      <c r="UST27" s="1211"/>
      <c r="USU27" s="1211"/>
      <c r="USV27" s="1211"/>
      <c r="USW27" s="1211"/>
      <c r="USX27" s="1211"/>
      <c r="USY27" s="1211"/>
      <c r="USZ27" s="1210"/>
      <c r="UTA27" s="1211"/>
      <c r="UTB27" s="1211"/>
      <c r="UTC27" s="1211"/>
      <c r="UTD27" s="1211"/>
      <c r="UTE27" s="1211"/>
      <c r="UTF27" s="1211"/>
      <c r="UTG27" s="1211"/>
      <c r="UTH27" s="1211"/>
      <c r="UTI27" s="1211"/>
      <c r="UTJ27" s="1211"/>
      <c r="UTK27" s="1211"/>
      <c r="UTL27" s="1211"/>
      <c r="UTM27" s="1211"/>
      <c r="UTN27" s="1211"/>
      <c r="UTO27" s="1210"/>
      <c r="UTP27" s="1211"/>
      <c r="UTQ27" s="1211"/>
      <c r="UTR27" s="1211"/>
      <c r="UTS27" s="1211"/>
      <c r="UTT27" s="1211"/>
      <c r="UTU27" s="1211"/>
      <c r="UTV27" s="1211"/>
      <c r="UTW27" s="1211"/>
      <c r="UTX27" s="1211"/>
      <c r="UTY27" s="1211"/>
      <c r="UTZ27" s="1211"/>
      <c r="UUA27" s="1211"/>
      <c r="UUB27" s="1211"/>
      <c r="UUC27" s="1211"/>
      <c r="UUD27" s="1210"/>
      <c r="UUE27" s="1211"/>
      <c r="UUF27" s="1211"/>
      <c r="UUG27" s="1211"/>
      <c r="UUH27" s="1211"/>
      <c r="UUI27" s="1211"/>
      <c r="UUJ27" s="1211"/>
      <c r="UUK27" s="1211"/>
      <c r="UUL27" s="1211"/>
      <c r="UUM27" s="1211"/>
      <c r="UUN27" s="1211"/>
      <c r="UUO27" s="1211"/>
      <c r="UUP27" s="1211"/>
      <c r="UUQ27" s="1211"/>
      <c r="UUR27" s="1211"/>
      <c r="UUS27" s="1210"/>
      <c r="UUT27" s="1211"/>
      <c r="UUU27" s="1211"/>
      <c r="UUV27" s="1211"/>
      <c r="UUW27" s="1211"/>
      <c r="UUX27" s="1211"/>
      <c r="UUY27" s="1211"/>
      <c r="UUZ27" s="1211"/>
      <c r="UVA27" s="1211"/>
      <c r="UVB27" s="1211"/>
      <c r="UVC27" s="1211"/>
      <c r="UVD27" s="1211"/>
      <c r="UVE27" s="1211"/>
      <c r="UVF27" s="1211"/>
      <c r="UVG27" s="1211"/>
      <c r="UVH27" s="1210"/>
      <c r="UVI27" s="1211"/>
      <c r="UVJ27" s="1211"/>
      <c r="UVK27" s="1211"/>
      <c r="UVL27" s="1211"/>
      <c r="UVM27" s="1211"/>
      <c r="UVN27" s="1211"/>
      <c r="UVO27" s="1211"/>
      <c r="UVP27" s="1211"/>
      <c r="UVQ27" s="1211"/>
      <c r="UVR27" s="1211"/>
      <c r="UVS27" s="1211"/>
      <c r="UVT27" s="1211"/>
      <c r="UVU27" s="1211"/>
      <c r="UVV27" s="1211"/>
      <c r="UVW27" s="1210"/>
      <c r="UVX27" s="1211"/>
      <c r="UVY27" s="1211"/>
      <c r="UVZ27" s="1211"/>
      <c r="UWA27" s="1211"/>
      <c r="UWB27" s="1211"/>
      <c r="UWC27" s="1211"/>
      <c r="UWD27" s="1211"/>
      <c r="UWE27" s="1211"/>
      <c r="UWF27" s="1211"/>
      <c r="UWG27" s="1211"/>
      <c r="UWH27" s="1211"/>
      <c r="UWI27" s="1211"/>
      <c r="UWJ27" s="1211"/>
      <c r="UWK27" s="1211"/>
      <c r="UWL27" s="1210"/>
      <c r="UWM27" s="1211"/>
      <c r="UWN27" s="1211"/>
      <c r="UWO27" s="1211"/>
      <c r="UWP27" s="1211"/>
      <c r="UWQ27" s="1211"/>
      <c r="UWR27" s="1211"/>
      <c r="UWS27" s="1211"/>
      <c r="UWT27" s="1211"/>
      <c r="UWU27" s="1211"/>
      <c r="UWV27" s="1211"/>
      <c r="UWW27" s="1211"/>
      <c r="UWX27" s="1211"/>
      <c r="UWY27" s="1211"/>
      <c r="UWZ27" s="1211"/>
      <c r="UXA27" s="1210"/>
      <c r="UXB27" s="1211"/>
      <c r="UXC27" s="1211"/>
      <c r="UXD27" s="1211"/>
      <c r="UXE27" s="1211"/>
      <c r="UXF27" s="1211"/>
      <c r="UXG27" s="1211"/>
      <c r="UXH27" s="1211"/>
      <c r="UXI27" s="1211"/>
      <c r="UXJ27" s="1211"/>
      <c r="UXK27" s="1211"/>
      <c r="UXL27" s="1211"/>
      <c r="UXM27" s="1211"/>
      <c r="UXN27" s="1211"/>
      <c r="UXO27" s="1211"/>
      <c r="UXP27" s="1210"/>
      <c r="UXQ27" s="1211"/>
      <c r="UXR27" s="1211"/>
      <c r="UXS27" s="1211"/>
      <c r="UXT27" s="1211"/>
      <c r="UXU27" s="1211"/>
      <c r="UXV27" s="1211"/>
      <c r="UXW27" s="1211"/>
      <c r="UXX27" s="1211"/>
      <c r="UXY27" s="1211"/>
      <c r="UXZ27" s="1211"/>
      <c r="UYA27" s="1211"/>
      <c r="UYB27" s="1211"/>
      <c r="UYC27" s="1211"/>
      <c r="UYD27" s="1211"/>
      <c r="UYE27" s="1210"/>
      <c r="UYF27" s="1211"/>
      <c r="UYG27" s="1211"/>
      <c r="UYH27" s="1211"/>
      <c r="UYI27" s="1211"/>
      <c r="UYJ27" s="1211"/>
      <c r="UYK27" s="1211"/>
      <c r="UYL27" s="1211"/>
      <c r="UYM27" s="1211"/>
      <c r="UYN27" s="1211"/>
      <c r="UYO27" s="1211"/>
      <c r="UYP27" s="1211"/>
      <c r="UYQ27" s="1211"/>
      <c r="UYR27" s="1211"/>
      <c r="UYS27" s="1211"/>
      <c r="UYT27" s="1210"/>
      <c r="UYU27" s="1211"/>
      <c r="UYV27" s="1211"/>
      <c r="UYW27" s="1211"/>
      <c r="UYX27" s="1211"/>
      <c r="UYY27" s="1211"/>
      <c r="UYZ27" s="1211"/>
      <c r="UZA27" s="1211"/>
      <c r="UZB27" s="1211"/>
      <c r="UZC27" s="1211"/>
      <c r="UZD27" s="1211"/>
      <c r="UZE27" s="1211"/>
      <c r="UZF27" s="1211"/>
      <c r="UZG27" s="1211"/>
      <c r="UZH27" s="1211"/>
      <c r="UZI27" s="1210"/>
      <c r="UZJ27" s="1211"/>
      <c r="UZK27" s="1211"/>
      <c r="UZL27" s="1211"/>
      <c r="UZM27" s="1211"/>
      <c r="UZN27" s="1211"/>
      <c r="UZO27" s="1211"/>
      <c r="UZP27" s="1211"/>
      <c r="UZQ27" s="1211"/>
      <c r="UZR27" s="1211"/>
      <c r="UZS27" s="1211"/>
      <c r="UZT27" s="1211"/>
      <c r="UZU27" s="1211"/>
      <c r="UZV27" s="1211"/>
      <c r="UZW27" s="1211"/>
      <c r="UZX27" s="1210"/>
      <c r="UZY27" s="1211"/>
      <c r="UZZ27" s="1211"/>
      <c r="VAA27" s="1211"/>
      <c r="VAB27" s="1211"/>
      <c r="VAC27" s="1211"/>
      <c r="VAD27" s="1211"/>
      <c r="VAE27" s="1211"/>
      <c r="VAF27" s="1211"/>
      <c r="VAG27" s="1211"/>
      <c r="VAH27" s="1211"/>
      <c r="VAI27" s="1211"/>
      <c r="VAJ27" s="1211"/>
      <c r="VAK27" s="1211"/>
      <c r="VAL27" s="1211"/>
      <c r="VAM27" s="1210"/>
      <c r="VAN27" s="1211"/>
      <c r="VAO27" s="1211"/>
      <c r="VAP27" s="1211"/>
      <c r="VAQ27" s="1211"/>
      <c r="VAR27" s="1211"/>
      <c r="VAS27" s="1211"/>
      <c r="VAT27" s="1211"/>
      <c r="VAU27" s="1211"/>
      <c r="VAV27" s="1211"/>
      <c r="VAW27" s="1211"/>
      <c r="VAX27" s="1211"/>
      <c r="VAY27" s="1211"/>
      <c r="VAZ27" s="1211"/>
      <c r="VBA27" s="1211"/>
      <c r="VBB27" s="1210"/>
      <c r="VBC27" s="1211"/>
      <c r="VBD27" s="1211"/>
      <c r="VBE27" s="1211"/>
      <c r="VBF27" s="1211"/>
      <c r="VBG27" s="1211"/>
      <c r="VBH27" s="1211"/>
      <c r="VBI27" s="1211"/>
      <c r="VBJ27" s="1211"/>
      <c r="VBK27" s="1211"/>
      <c r="VBL27" s="1211"/>
      <c r="VBM27" s="1211"/>
      <c r="VBN27" s="1211"/>
      <c r="VBO27" s="1211"/>
      <c r="VBP27" s="1211"/>
      <c r="VBQ27" s="1210"/>
      <c r="VBR27" s="1211"/>
      <c r="VBS27" s="1211"/>
      <c r="VBT27" s="1211"/>
      <c r="VBU27" s="1211"/>
      <c r="VBV27" s="1211"/>
      <c r="VBW27" s="1211"/>
      <c r="VBX27" s="1211"/>
      <c r="VBY27" s="1211"/>
      <c r="VBZ27" s="1211"/>
      <c r="VCA27" s="1211"/>
      <c r="VCB27" s="1211"/>
      <c r="VCC27" s="1211"/>
      <c r="VCD27" s="1211"/>
      <c r="VCE27" s="1211"/>
      <c r="VCF27" s="1210"/>
      <c r="VCG27" s="1211"/>
      <c r="VCH27" s="1211"/>
      <c r="VCI27" s="1211"/>
      <c r="VCJ27" s="1211"/>
      <c r="VCK27" s="1211"/>
      <c r="VCL27" s="1211"/>
      <c r="VCM27" s="1211"/>
      <c r="VCN27" s="1211"/>
      <c r="VCO27" s="1211"/>
      <c r="VCP27" s="1211"/>
      <c r="VCQ27" s="1211"/>
      <c r="VCR27" s="1211"/>
      <c r="VCS27" s="1211"/>
      <c r="VCT27" s="1211"/>
      <c r="VCU27" s="1210"/>
      <c r="VCV27" s="1211"/>
      <c r="VCW27" s="1211"/>
      <c r="VCX27" s="1211"/>
      <c r="VCY27" s="1211"/>
      <c r="VCZ27" s="1211"/>
      <c r="VDA27" s="1211"/>
      <c r="VDB27" s="1211"/>
      <c r="VDC27" s="1211"/>
      <c r="VDD27" s="1211"/>
      <c r="VDE27" s="1211"/>
      <c r="VDF27" s="1211"/>
      <c r="VDG27" s="1211"/>
      <c r="VDH27" s="1211"/>
      <c r="VDI27" s="1211"/>
      <c r="VDJ27" s="1210"/>
      <c r="VDK27" s="1211"/>
      <c r="VDL27" s="1211"/>
      <c r="VDM27" s="1211"/>
      <c r="VDN27" s="1211"/>
      <c r="VDO27" s="1211"/>
      <c r="VDP27" s="1211"/>
      <c r="VDQ27" s="1211"/>
      <c r="VDR27" s="1211"/>
      <c r="VDS27" s="1211"/>
      <c r="VDT27" s="1211"/>
      <c r="VDU27" s="1211"/>
      <c r="VDV27" s="1211"/>
      <c r="VDW27" s="1211"/>
      <c r="VDX27" s="1211"/>
      <c r="VDY27" s="1210"/>
      <c r="VDZ27" s="1211"/>
      <c r="VEA27" s="1211"/>
      <c r="VEB27" s="1211"/>
      <c r="VEC27" s="1211"/>
      <c r="VED27" s="1211"/>
      <c r="VEE27" s="1211"/>
      <c r="VEF27" s="1211"/>
      <c r="VEG27" s="1211"/>
      <c r="VEH27" s="1211"/>
      <c r="VEI27" s="1211"/>
      <c r="VEJ27" s="1211"/>
      <c r="VEK27" s="1211"/>
      <c r="VEL27" s="1211"/>
      <c r="VEM27" s="1211"/>
      <c r="VEN27" s="1210"/>
      <c r="VEO27" s="1211"/>
      <c r="VEP27" s="1211"/>
      <c r="VEQ27" s="1211"/>
      <c r="VER27" s="1211"/>
      <c r="VES27" s="1211"/>
      <c r="VET27" s="1211"/>
      <c r="VEU27" s="1211"/>
      <c r="VEV27" s="1211"/>
      <c r="VEW27" s="1211"/>
      <c r="VEX27" s="1211"/>
      <c r="VEY27" s="1211"/>
      <c r="VEZ27" s="1211"/>
      <c r="VFA27" s="1211"/>
      <c r="VFB27" s="1211"/>
      <c r="VFC27" s="1210"/>
      <c r="VFD27" s="1211"/>
      <c r="VFE27" s="1211"/>
      <c r="VFF27" s="1211"/>
      <c r="VFG27" s="1211"/>
      <c r="VFH27" s="1211"/>
      <c r="VFI27" s="1211"/>
      <c r="VFJ27" s="1211"/>
      <c r="VFK27" s="1211"/>
      <c r="VFL27" s="1211"/>
      <c r="VFM27" s="1211"/>
      <c r="VFN27" s="1211"/>
      <c r="VFO27" s="1211"/>
      <c r="VFP27" s="1211"/>
      <c r="VFQ27" s="1211"/>
      <c r="VFR27" s="1210"/>
      <c r="VFS27" s="1211"/>
      <c r="VFT27" s="1211"/>
      <c r="VFU27" s="1211"/>
      <c r="VFV27" s="1211"/>
      <c r="VFW27" s="1211"/>
      <c r="VFX27" s="1211"/>
      <c r="VFY27" s="1211"/>
      <c r="VFZ27" s="1211"/>
      <c r="VGA27" s="1211"/>
      <c r="VGB27" s="1211"/>
      <c r="VGC27" s="1211"/>
      <c r="VGD27" s="1211"/>
      <c r="VGE27" s="1211"/>
      <c r="VGF27" s="1211"/>
      <c r="VGG27" s="1210"/>
      <c r="VGH27" s="1211"/>
      <c r="VGI27" s="1211"/>
      <c r="VGJ27" s="1211"/>
      <c r="VGK27" s="1211"/>
      <c r="VGL27" s="1211"/>
      <c r="VGM27" s="1211"/>
      <c r="VGN27" s="1211"/>
      <c r="VGO27" s="1211"/>
      <c r="VGP27" s="1211"/>
      <c r="VGQ27" s="1211"/>
      <c r="VGR27" s="1211"/>
      <c r="VGS27" s="1211"/>
      <c r="VGT27" s="1211"/>
      <c r="VGU27" s="1211"/>
      <c r="VGV27" s="1210"/>
      <c r="VGW27" s="1211"/>
      <c r="VGX27" s="1211"/>
      <c r="VGY27" s="1211"/>
      <c r="VGZ27" s="1211"/>
      <c r="VHA27" s="1211"/>
      <c r="VHB27" s="1211"/>
      <c r="VHC27" s="1211"/>
      <c r="VHD27" s="1211"/>
      <c r="VHE27" s="1211"/>
      <c r="VHF27" s="1211"/>
      <c r="VHG27" s="1211"/>
      <c r="VHH27" s="1211"/>
      <c r="VHI27" s="1211"/>
      <c r="VHJ27" s="1211"/>
      <c r="VHK27" s="1210"/>
      <c r="VHL27" s="1211"/>
      <c r="VHM27" s="1211"/>
      <c r="VHN27" s="1211"/>
      <c r="VHO27" s="1211"/>
      <c r="VHP27" s="1211"/>
      <c r="VHQ27" s="1211"/>
      <c r="VHR27" s="1211"/>
      <c r="VHS27" s="1211"/>
      <c r="VHT27" s="1211"/>
      <c r="VHU27" s="1211"/>
      <c r="VHV27" s="1211"/>
      <c r="VHW27" s="1211"/>
      <c r="VHX27" s="1211"/>
      <c r="VHY27" s="1211"/>
      <c r="VHZ27" s="1210"/>
      <c r="VIA27" s="1211"/>
      <c r="VIB27" s="1211"/>
      <c r="VIC27" s="1211"/>
      <c r="VID27" s="1211"/>
      <c r="VIE27" s="1211"/>
      <c r="VIF27" s="1211"/>
      <c r="VIG27" s="1211"/>
      <c r="VIH27" s="1211"/>
      <c r="VII27" s="1211"/>
      <c r="VIJ27" s="1211"/>
      <c r="VIK27" s="1211"/>
      <c r="VIL27" s="1211"/>
      <c r="VIM27" s="1211"/>
      <c r="VIN27" s="1211"/>
      <c r="VIO27" s="1210"/>
      <c r="VIP27" s="1211"/>
      <c r="VIQ27" s="1211"/>
      <c r="VIR27" s="1211"/>
      <c r="VIS27" s="1211"/>
      <c r="VIT27" s="1211"/>
      <c r="VIU27" s="1211"/>
      <c r="VIV27" s="1211"/>
      <c r="VIW27" s="1211"/>
      <c r="VIX27" s="1211"/>
      <c r="VIY27" s="1211"/>
      <c r="VIZ27" s="1211"/>
      <c r="VJA27" s="1211"/>
      <c r="VJB27" s="1211"/>
      <c r="VJC27" s="1211"/>
      <c r="VJD27" s="1210"/>
      <c r="VJE27" s="1211"/>
      <c r="VJF27" s="1211"/>
      <c r="VJG27" s="1211"/>
      <c r="VJH27" s="1211"/>
      <c r="VJI27" s="1211"/>
      <c r="VJJ27" s="1211"/>
      <c r="VJK27" s="1211"/>
      <c r="VJL27" s="1211"/>
      <c r="VJM27" s="1211"/>
      <c r="VJN27" s="1211"/>
      <c r="VJO27" s="1211"/>
      <c r="VJP27" s="1211"/>
      <c r="VJQ27" s="1211"/>
      <c r="VJR27" s="1211"/>
      <c r="VJS27" s="1210"/>
      <c r="VJT27" s="1211"/>
      <c r="VJU27" s="1211"/>
      <c r="VJV27" s="1211"/>
      <c r="VJW27" s="1211"/>
      <c r="VJX27" s="1211"/>
      <c r="VJY27" s="1211"/>
      <c r="VJZ27" s="1211"/>
      <c r="VKA27" s="1211"/>
      <c r="VKB27" s="1211"/>
      <c r="VKC27" s="1211"/>
      <c r="VKD27" s="1211"/>
      <c r="VKE27" s="1211"/>
      <c r="VKF27" s="1211"/>
      <c r="VKG27" s="1211"/>
      <c r="VKH27" s="1210"/>
      <c r="VKI27" s="1211"/>
      <c r="VKJ27" s="1211"/>
      <c r="VKK27" s="1211"/>
      <c r="VKL27" s="1211"/>
      <c r="VKM27" s="1211"/>
      <c r="VKN27" s="1211"/>
      <c r="VKO27" s="1211"/>
      <c r="VKP27" s="1211"/>
      <c r="VKQ27" s="1211"/>
      <c r="VKR27" s="1211"/>
      <c r="VKS27" s="1211"/>
      <c r="VKT27" s="1211"/>
      <c r="VKU27" s="1211"/>
      <c r="VKV27" s="1211"/>
      <c r="VKW27" s="1210"/>
      <c r="VKX27" s="1211"/>
      <c r="VKY27" s="1211"/>
      <c r="VKZ27" s="1211"/>
      <c r="VLA27" s="1211"/>
      <c r="VLB27" s="1211"/>
      <c r="VLC27" s="1211"/>
      <c r="VLD27" s="1211"/>
      <c r="VLE27" s="1211"/>
      <c r="VLF27" s="1211"/>
      <c r="VLG27" s="1211"/>
      <c r="VLH27" s="1211"/>
      <c r="VLI27" s="1211"/>
      <c r="VLJ27" s="1211"/>
      <c r="VLK27" s="1211"/>
      <c r="VLL27" s="1210"/>
      <c r="VLM27" s="1211"/>
      <c r="VLN27" s="1211"/>
      <c r="VLO27" s="1211"/>
      <c r="VLP27" s="1211"/>
      <c r="VLQ27" s="1211"/>
      <c r="VLR27" s="1211"/>
      <c r="VLS27" s="1211"/>
      <c r="VLT27" s="1211"/>
      <c r="VLU27" s="1211"/>
      <c r="VLV27" s="1211"/>
      <c r="VLW27" s="1211"/>
      <c r="VLX27" s="1211"/>
      <c r="VLY27" s="1211"/>
      <c r="VLZ27" s="1211"/>
      <c r="VMA27" s="1210"/>
      <c r="VMB27" s="1211"/>
      <c r="VMC27" s="1211"/>
      <c r="VMD27" s="1211"/>
      <c r="VME27" s="1211"/>
      <c r="VMF27" s="1211"/>
      <c r="VMG27" s="1211"/>
      <c r="VMH27" s="1211"/>
      <c r="VMI27" s="1211"/>
      <c r="VMJ27" s="1211"/>
      <c r="VMK27" s="1211"/>
      <c r="VML27" s="1211"/>
      <c r="VMM27" s="1211"/>
      <c r="VMN27" s="1211"/>
      <c r="VMO27" s="1211"/>
      <c r="VMP27" s="1210"/>
      <c r="VMQ27" s="1211"/>
      <c r="VMR27" s="1211"/>
      <c r="VMS27" s="1211"/>
      <c r="VMT27" s="1211"/>
      <c r="VMU27" s="1211"/>
      <c r="VMV27" s="1211"/>
      <c r="VMW27" s="1211"/>
      <c r="VMX27" s="1211"/>
      <c r="VMY27" s="1211"/>
      <c r="VMZ27" s="1211"/>
      <c r="VNA27" s="1211"/>
      <c r="VNB27" s="1211"/>
      <c r="VNC27" s="1211"/>
      <c r="VND27" s="1211"/>
      <c r="VNE27" s="1210"/>
      <c r="VNF27" s="1211"/>
      <c r="VNG27" s="1211"/>
      <c r="VNH27" s="1211"/>
      <c r="VNI27" s="1211"/>
      <c r="VNJ27" s="1211"/>
      <c r="VNK27" s="1211"/>
      <c r="VNL27" s="1211"/>
      <c r="VNM27" s="1211"/>
      <c r="VNN27" s="1211"/>
      <c r="VNO27" s="1211"/>
      <c r="VNP27" s="1211"/>
      <c r="VNQ27" s="1211"/>
      <c r="VNR27" s="1211"/>
      <c r="VNS27" s="1211"/>
      <c r="VNT27" s="1210"/>
      <c r="VNU27" s="1211"/>
      <c r="VNV27" s="1211"/>
      <c r="VNW27" s="1211"/>
      <c r="VNX27" s="1211"/>
      <c r="VNY27" s="1211"/>
      <c r="VNZ27" s="1211"/>
      <c r="VOA27" s="1211"/>
      <c r="VOB27" s="1211"/>
      <c r="VOC27" s="1211"/>
      <c r="VOD27" s="1211"/>
      <c r="VOE27" s="1211"/>
      <c r="VOF27" s="1211"/>
      <c r="VOG27" s="1211"/>
      <c r="VOH27" s="1211"/>
      <c r="VOI27" s="1210"/>
      <c r="VOJ27" s="1211"/>
      <c r="VOK27" s="1211"/>
      <c r="VOL27" s="1211"/>
      <c r="VOM27" s="1211"/>
      <c r="VON27" s="1211"/>
      <c r="VOO27" s="1211"/>
      <c r="VOP27" s="1211"/>
      <c r="VOQ27" s="1211"/>
      <c r="VOR27" s="1211"/>
      <c r="VOS27" s="1211"/>
      <c r="VOT27" s="1211"/>
      <c r="VOU27" s="1211"/>
      <c r="VOV27" s="1211"/>
      <c r="VOW27" s="1211"/>
      <c r="VOX27" s="1210"/>
      <c r="VOY27" s="1211"/>
      <c r="VOZ27" s="1211"/>
      <c r="VPA27" s="1211"/>
      <c r="VPB27" s="1211"/>
      <c r="VPC27" s="1211"/>
      <c r="VPD27" s="1211"/>
      <c r="VPE27" s="1211"/>
      <c r="VPF27" s="1211"/>
      <c r="VPG27" s="1211"/>
      <c r="VPH27" s="1211"/>
      <c r="VPI27" s="1211"/>
      <c r="VPJ27" s="1211"/>
      <c r="VPK27" s="1211"/>
      <c r="VPL27" s="1211"/>
      <c r="VPM27" s="1210"/>
      <c r="VPN27" s="1211"/>
      <c r="VPO27" s="1211"/>
      <c r="VPP27" s="1211"/>
      <c r="VPQ27" s="1211"/>
      <c r="VPR27" s="1211"/>
      <c r="VPS27" s="1211"/>
      <c r="VPT27" s="1211"/>
      <c r="VPU27" s="1211"/>
      <c r="VPV27" s="1211"/>
      <c r="VPW27" s="1211"/>
      <c r="VPX27" s="1211"/>
      <c r="VPY27" s="1211"/>
      <c r="VPZ27" s="1211"/>
      <c r="VQA27" s="1211"/>
      <c r="VQB27" s="1210"/>
      <c r="VQC27" s="1211"/>
      <c r="VQD27" s="1211"/>
      <c r="VQE27" s="1211"/>
      <c r="VQF27" s="1211"/>
      <c r="VQG27" s="1211"/>
      <c r="VQH27" s="1211"/>
      <c r="VQI27" s="1211"/>
      <c r="VQJ27" s="1211"/>
      <c r="VQK27" s="1211"/>
      <c r="VQL27" s="1211"/>
      <c r="VQM27" s="1211"/>
      <c r="VQN27" s="1211"/>
      <c r="VQO27" s="1211"/>
      <c r="VQP27" s="1211"/>
      <c r="VQQ27" s="1210"/>
      <c r="VQR27" s="1211"/>
      <c r="VQS27" s="1211"/>
      <c r="VQT27" s="1211"/>
      <c r="VQU27" s="1211"/>
      <c r="VQV27" s="1211"/>
      <c r="VQW27" s="1211"/>
      <c r="VQX27" s="1211"/>
      <c r="VQY27" s="1211"/>
      <c r="VQZ27" s="1211"/>
      <c r="VRA27" s="1211"/>
      <c r="VRB27" s="1211"/>
      <c r="VRC27" s="1211"/>
      <c r="VRD27" s="1211"/>
      <c r="VRE27" s="1211"/>
      <c r="VRF27" s="1210"/>
      <c r="VRG27" s="1211"/>
      <c r="VRH27" s="1211"/>
      <c r="VRI27" s="1211"/>
      <c r="VRJ27" s="1211"/>
      <c r="VRK27" s="1211"/>
      <c r="VRL27" s="1211"/>
      <c r="VRM27" s="1211"/>
      <c r="VRN27" s="1211"/>
      <c r="VRO27" s="1211"/>
      <c r="VRP27" s="1211"/>
      <c r="VRQ27" s="1211"/>
      <c r="VRR27" s="1211"/>
      <c r="VRS27" s="1211"/>
      <c r="VRT27" s="1211"/>
      <c r="VRU27" s="1210"/>
      <c r="VRV27" s="1211"/>
      <c r="VRW27" s="1211"/>
      <c r="VRX27" s="1211"/>
      <c r="VRY27" s="1211"/>
      <c r="VRZ27" s="1211"/>
      <c r="VSA27" s="1211"/>
      <c r="VSB27" s="1211"/>
      <c r="VSC27" s="1211"/>
      <c r="VSD27" s="1211"/>
      <c r="VSE27" s="1211"/>
      <c r="VSF27" s="1211"/>
      <c r="VSG27" s="1211"/>
      <c r="VSH27" s="1211"/>
      <c r="VSI27" s="1211"/>
      <c r="VSJ27" s="1210"/>
      <c r="VSK27" s="1211"/>
      <c r="VSL27" s="1211"/>
      <c r="VSM27" s="1211"/>
      <c r="VSN27" s="1211"/>
      <c r="VSO27" s="1211"/>
      <c r="VSP27" s="1211"/>
      <c r="VSQ27" s="1211"/>
      <c r="VSR27" s="1211"/>
      <c r="VSS27" s="1211"/>
      <c r="VST27" s="1211"/>
      <c r="VSU27" s="1211"/>
      <c r="VSV27" s="1211"/>
      <c r="VSW27" s="1211"/>
      <c r="VSX27" s="1211"/>
      <c r="VSY27" s="1210"/>
      <c r="VSZ27" s="1211"/>
      <c r="VTA27" s="1211"/>
      <c r="VTB27" s="1211"/>
      <c r="VTC27" s="1211"/>
      <c r="VTD27" s="1211"/>
      <c r="VTE27" s="1211"/>
      <c r="VTF27" s="1211"/>
      <c r="VTG27" s="1211"/>
      <c r="VTH27" s="1211"/>
      <c r="VTI27" s="1211"/>
      <c r="VTJ27" s="1211"/>
      <c r="VTK27" s="1211"/>
      <c r="VTL27" s="1211"/>
      <c r="VTM27" s="1211"/>
      <c r="VTN27" s="1210"/>
      <c r="VTO27" s="1211"/>
      <c r="VTP27" s="1211"/>
      <c r="VTQ27" s="1211"/>
      <c r="VTR27" s="1211"/>
      <c r="VTS27" s="1211"/>
      <c r="VTT27" s="1211"/>
      <c r="VTU27" s="1211"/>
      <c r="VTV27" s="1211"/>
      <c r="VTW27" s="1211"/>
      <c r="VTX27" s="1211"/>
      <c r="VTY27" s="1211"/>
      <c r="VTZ27" s="1211"/>
      <c r="VUA27" s="1211"/>
      <c r="VUB27" s="1211"/>
      <c r="VUC27" s="1210"/>
      <c r="VUD27" s="1211"/>
      <c r="VUE27" s="1211"/>
      <c r="VUF27" s="1211"/>
      <c r="VUG27" s="1211"/>
      <c r="VUH27" s="1211"/>
      <c r="VUI27" s="1211"/>
      <c r="VUJ27" s="1211"/>
      <c r="VUK27" s="1211"/>
      <c r="VUL27" s="1211"/>
      <c r="VUM27" s="1211"/>
      <c r="VUN27" s="1211"/>
      <c r="VUO27" s="1211"/>
      <c r="VUP27" s="1211"/>
      <c r="VUQ27" s="1211"/>
      <c r="VUR27" s="1210"/>
      <c r="VUS27" s="1211"/>
      <c r="VUT27" s="1211"/>
      <c r="VUU27" s="1211"/>
      <c r="VUV27" s="1211"/>
      <c r="VUW27" s="1211"/>
      <c r="VUX27" s="1211"/>
      <c r="VUY27" s="1211"/>
      <c r="VUZ27" s="1211"/>
      <c r="VVA27" s="1211"/>
      <c r="VVB27" s="1211"/>
      <c r="VVC27" s="1211"/>
      <c r="VVD27" s="1211"/>
      <c r="VVE27" s="1211"/>
      <c r="VVF27" s="1211"/>
      <c r="VVG27" s="1210"/>
      <c r="VVH27" s="1211"/>
      <c r="VVI27" s="1211"/>
      <c r="VVJ27" s="1211"/>
      <c r="VVK27" s="1211"/>
      <c r="VVL27" s="1211"/>
      <c r="VVM27" s="1211"/>
      <c r="VVN27" s="1211"/>
      <c r="VVO27" s="1211"/>
      <c r="VVP27" s="1211"/>
      <c r="VVQ27" s="1211"/>
      <c r="VVR27" s="1211"/>
      <c r="VVS27" s="1211"/>
      <c r="VVT27" s="1211"/>
      <c r="VVU27" s="1211"/>
      <c r="VVV27" s="1210"/>
      <c r="VVW27" s="1211"/>
      <c r="VVX27" s="1211"/>
      <c r="VVY27" s="1211"/>
      <c r="VVZ27" s="1211"/>
      <c r="VWA27" s="1211"/>
      <c r="VWB27" s="1211"/>
      <c r="VWC27" s="1211"/>
      <c r="VWD27" s="1211"/>
      <c r="VWE27" s="1211"/>
      <c r="VWF27" s="1211"/>
      <c r="VWG27" s="1211"/>
      <c r="VWH27" s="1211"/>
      <c r="VWI27" s="1211"/>
      <c r="VWJ27" s="1211"/>
      <c r="VWK27" s="1210"/>
      <c r="VWL27" s="1211"/>
      <c r="VWM27" s="1211"/>
      <c r="VWN27" s="1211"/>
      <c r="VWO27" s="1211"/>
      <c r="VWP27" s="1211"/>
      <c r="VWQ27" s="1211"/>
      <c r="VWR27" s="1211"/>
      <c r="VWS27" s="1211"/>
      <c r="VWT27" s="1211"/>
      <c r="VWU27" s="1211"/>
      <c r="VWV27" s="1211"/>
      <c r="VWW27" s="1211"/>
      <c r="VWX27" s="1211"/>
      <c r="VWY27" s="1211"/>
      <c r="VWZ27" s="1210"/>
      <c r="VXA27" s="1211"/>
      <c r="VXB27" s="1211"/>
      <c r="VXC27" s="1211"/>
      <c r="VXD27" s="1211"/>
      <c r="VXE27" s="1211"/>
      <c r="VXF27" s="1211"/>
      <c r="VXG27" s="1211"/>
      <c r="VXH27" s="1211"/>
      <c r="VXI27" s="1211"/>
      <c r="VXJ27" s="1211"/>
      <c r="VXK27" s="1211"/>
      <c r="VXL27" s="1211"/>
      <c r="VXM27" s="1211"/>
      <c r="VXN27" s="1211"/>
      <c r="VXO27" s="1210"/>
      <c r="VXP27" s="1211"/>
      <c r="VXQ27" s="1211"/>
      <c r="VXR27" s="1211"/>
      <c r="VXS27" s="1211"/>
      <c r="VXT27" s="1211"/>
      <c r="VXU27" s="1211"/>
      <c r="VXV27" s="1211"/>
      <c r="VXW27" s="1211"/>
      <c r="VXX27" s="1211"/>
      <c r="VXY27" s="1211"/>
      <c r="VXZ27" s="1211"/>
      <c r="VYA27" s="1211"/>
      <c r="VYB27" s="1211"/>
      <c r="VYC27" s="1211"/>
      <c r="VYD27" s="1210"/>
      <c r="VYE27" s="1211"/>
      <c r="VYF27" s="1211"/>
      <c r="VYG27" s="1211"/>
      <c r="VYH27" s="1211"/>
      <c r="VYI27" s="1211"/>
      <c r="VYJ27" s="1211"/>
      <c r="VYK27" s="1211"/>
      <c r="VYL27" s="1211"/>
      <c r="VYM27" s="1211"/>
      <c r="VYN27" s="1211"/>
      <c r="VYO27" s="1211"/>
      <c r="VYP27" s="1211"/>
      <c r="VYQ27" s="1211"/>
      <c r="VYR27" s="1211"/>
      <c r="VYS27" s="1210"/>
      <c r="VYT27" s="1211"/>
      <c r="VYU27" s="1211"/>
      <c r="VYV27" s="1211"/>
      <c r="VYW27" s="1211"/>
      <c r="VYX27" s="1211"/>
      <c r="VYY27" s="1211"/>
      <c r="VYZ27" s="1211"/>
      <c r="VZA27" s="1211"/>
      <c r="VZB27" s="1211"/>
      <c r="VZC27" s="1211"/>
      <c r="VZD27" s="1211"/>
      <c r="VZE27" s="1211"/>
      <c r="VZF27" s="1211"/>
      <c r="VZG27" s="1211"/>
      <c r="VZH27" s="1210"/>
      <c r="VZI27" s="1211"/>
      <c r="VZJ27" s="1211"/>
      <c r="VZK27" s="1211"/>
      <c r="VZL27" s="1211"/>
      <c r="VZM27" s="1211"/>
      <c r="VZN27" s="1211"/>
      <c r="VZO27" s="1211"/>
      <c r="VZP27" s="1211"/>
      <c r="VZQ27" s="1211"/>
      <c r="VZR27" s="1211"/>
      <c r="VZS27" s="1211"/>
      <c r="VZT27" s="1211"/>
      <c r="VZU27" s="1211"/>
      <c r="VZV27" s="1211"/>
      <c r="VZW27" s="1210"/>
      <c r="VZX27" s="1211"/>
      <c r="VZY27" s="1211"/>
      <c r="VZZ27" s="1211"/>
      <c r="WAA27" s="1211"/>
      <c r="WAB27" s="1211"/>
      <c r="WAC27" s="1211"/>
      <c r="WAD27" s="1211"/>
      <c r="WAE27" s="1211"/>
      <c r="WAF27" s="1211"/>
      <c r="WAG27" s="1211"/>
      <c r="WAH27" s="1211"/>
      <c r="WAI27" s="1211"/>
      <c r="WAJ27" s="1211"/>
      <c r="WAK27" s="1211"/>
      <c r="WAL27" s="1210"/>
      <c r="WAM27" s="1211"/>
      <c r="WAN27" s="1211"/>
      <c r="WAO27" s="1211"/>
      <c r="WAP27" s="1211"/>
      <c r="WAQ27" s="1211"/>
      <c r="WAR27" s="1211"/>
      <c r="WAS27" s="1211"/>
      <c r="WAT27" s="1211"/>
      <c r="WAU27" s="1211"/>
      <c r="WAV27" s="1211"/>
      <c r="WAW27" s="1211"/>
      <c r="WAX27" s="1211"/>
      <c r="WAY27" s="1211"/>
      <c r="WAZ27" s="1211"/>
      <c r="WBA27" s="1210"/>
      <c r="WBB27" s="1211"/>
      <c r="WBC27" s="1211"/>
      <c r="WBD27" s="1211"/>
      <c r="WBE27" s="1211"/>
      <c r="WBF27" s="1211"/>
      <c r="WBG27" s="1211"/>
      <c r="WBH27" s="1211"/>
      <c r="WBI27" s="1211"/>
      <c r="WBJ27" s="1211"/>
      <c r="WBK27" s="1211"/>
      <c r="WBL27" s="1211"/>
      <c r="WBM27" s="1211"/>
      <c r="WBN27" s="1211"/>
      <c r="WBO27" s="1211"/>
      <c r="WBP27" s="1210"/>
      <c r="WBQ27" s="1211"/>
      <c r="WBR27" s="1211"/>
      <c r="WBS27" s="1211"/>
      <c r="WBT27" s="1211"/>
      <c r="WBU27" s="1211"/>
      <c r="WBV27" s="1211"/>
      <c r="WBW27" s="1211"/>
      <c r="WBX27" s="1211"/>
      <c r="WBY27" s="1211"/>
      <c r="WBZ27" s="1211"/>
      <c r="WCA27" s="1211"/>
      <c r="WCB27" s="1211"/>
      <c r="WCC27" s="1211"/>
      <c r="WCD27" s="1211"/>
      <c r="WCE27" s="1210"/>
      <c r="WCF27" s="1211"/>
      <c r="WCG27" s="1211"/>
      <c r="WCH27" s="1211"/>
      <c r="WCI27" s="1211"/>
      <c r="WCJ27" s="1211"/>
      <c r="WCK27" s="1211"/>
      <c r="WCL27" s="1211"/>
      <c r="WCM27" s="1211"/>
      <c r="WCN27" s="1211"/>
      <c r="WCO27" s="1211"/>
      <c r="WCP27" s="1211"/>
      <c r="WCQ27" s="1211"/>
      <c r="WCR27" s="1211"/>
      <c r="WCS27" s="1211"/>
      <c r="WCT27" s="1210"/>
      <c r="WCU27" s="1211"/>
      <c r="WCV27" s="1211"/>
      <c r="WCW27" s="1211"/>
      <c r="WCX27" s="1211"/>
      <c r="WCY27" s="1211"/>
      <c r="WCZ27" s="1211"/>
      <c r="WDA27" s="1211"/>
      <c r="WDB27" s="1211"/>
      <c r="WDC27" s="1211"/>
      <c r="WDD27" s="1211"/>
      <c r="WDE27" s="1211"/>
      <c r="WDF27" s="1211"/>
      <c r="WDG27" s="1211"/>
      <c r="WDH27" s="1211"/>
      <c r="WDI27" s="1210"/>
      <c r="WDJ27" s="1211"/>
      <c r="WDK27" s="1211"/>
      <c r="WDL27" s="1211"/>
      <c r="WDM27" s="1211"/>
      <c r="WDN27" s="1211"/>
      <c r="WDO27" s="1211"/>
      <c r="WDP27" s="1211"/>
      <c r="WDQ27" s="1211"/>
      <c r="WDR27" s="1211"/>
      <c r="WDS27" s="1211"/>
      <c r="WDT27" s="1211"/>
      <c r="WDU27" s="1211"/>
      <c r="WDV27" s="1211"/>
      <c r="WDW27" s="1211"/>
      <c r="WDX27" s="1210"/>
      <c r="WDY27" s="1211"/>
      <c r="WDZ27" s="1211"/>
      <c r="WEA27" s="1211"/>
      <c r="WEB27" s="1211"/>
      <c r="WEC27" s="1211"/>
      <c r="WED27" s="1211"/>
      <c r="WEE27" s="1211"/>
      <c r="WEF27" s="1211"/>
      <c r="WEG27" s="1211"/>
      <c r="WEH27" s="1211"/>
      <c r="WEI27" s="1211"/>
      <c r="WEJ27" s="1211"/>
      <c r="WEK27" s="1211"/>
      <c r="WEL27" s="1211"/>
      <c r="WEM27" s="1210"/>
      <c r="WEN27" s="1211"/>
      <c r="WEO27" s="1211"/>
      <c r="WEP27" s="1211"/>
      <c r="WEQ27" s="1211"/>
      <c r="WER27" s="1211"/>
      <c r="WES27" s="1211"/>
      <c r="WET27" s="1211"/>
      <c r="WEU27" s="1211"/>
      <c r="WEV27" s="1211"/>
      <c r="WEW27" s="1211"/>
      <c r="WEX27" s="1211"/>
      <c r="WEY27" s="1211"/>
      <c r="WEZ27" s="1211"/>
      <c r="WFA27" s="1211"/>
      <c r="WFB27" s="1210"/>
      <c r="WFC27" s="1211"/>
      <c r="WFD27" s="1211"/>
      <c r="WFE27" s="1211"/>
      <c r="WFF27" s="1211"/>
      <c r="WFG27" s="1211"/>
      <c r="WFH27" s="1211"/>
      <c r="WFI27" s="1211"/>
      <c r="WFJ27" s="1211"/>
      <c r="WFK27" s="1211"/>
      <c r="WFL27" s="1211"/>
      <c r="WFM27" s="1211"/>
      <c r="WFN27" s="1211"/>
      <c r="WFO27" s="1211"/>
      <c r="WFP27" s="1211"/>
      <c r="WFQ27" s="1210"/>
      <c r="WFR27" s="1211"/>
      <c r="WFS27" s="1211"/>
      <c r="WFT27" s="1211"/>
      <c r="WFU27" s="1211"/>
      <c r="WFV27" s="1211"/>
      <c r="WFW27" s="1211"/>
      <c r="WFX27" s="1211"/>
      <c r="WFY27" s="1211"/>
      <c r="WFZ27" s="1211"/>
      <c r="WGA27" s="1211"/>
      <c r="WGB27" s="1211"/>
      <c r="WGC27" s="1211"/>
      <c r="WGD27" s="1211"/>
      <c r="WGE27" s="1211"/>
      <c r="WGF27" s="1210"/>
      <c r="WGG27" s="1211"/>
      <c r="WGH27" s="1211"/>
      <c r="WGI27" s="1211"/>
      <c r="WGJ27" s="1211"/>
      <c r="WGK27" s="1211"/>
      <c r="WGL27" s="1211"/>
      <c r="WGM27" s="1211"/>
      <c r="WGN27" s="1211"/>
      <c r="WGO27" s="1211"/>
      <c r="WGP27" s="1211"/>
      <c r="WGQ27" s="1211"/>
      <c r="WGR27" s="1211"/>
      <c r="WGS27" s="1211"/>
      <c r="WGT27" s="1211"/>
      <c r="WGU27" s="1210"/>
      <c r="WGV27" s="1211"/>
      <c r="WGW27" s="1211"/>
      <c r="WGX27" s="1211"/>
      <c r="WGY27" s="1211"/>
      <c r="WGZ27" s="1211"/>
      <c r="WHA27" s="1211"/>
      <c r="WHB27" s="1211"/>
      <c r="WHC27" s="1211"/>
      <c r="WHD27" s="1211"/>
      <c r="WHE27" s="1211"/>
      <c r="WHF27" s="1211"/>
      <c r="WHG27" s="1211"/>
      <c r="WHH27" s="1211"/>
      <c r="WHI27" s="1211"/>
      <c r="WHJ27" s="1210"/>
      <c r="WHK27" s="1211"/>
      <c r="WHL27" s="1211"/>
      <c r="WHM27" s="1211"/>
      <c r="WHN27" s="1211"/>
      <c r="WHO27" s="1211"/>
      <c r="WHP27" s="1211"/>
      <c r="WHQ27" s="1211"/>
      <c r="WHR27" s="1211"/>
      <c r="WHS27" s="1211"/>
      <c r="WHT27" s="1211"/>
      <c r="WHU27" s="1211"/>
      <c r="WHV27" s="1211"/>
      <c r="WHW27" s="1211"/>
      <c r="WHX27" s="1211"/>
      <c r="WHY27" s="1210"/>
      <c r="WHZ27" s="1211"/>
      <c r="WIA27" s="1211"/>
      <c r="WIB27" s="1211"/>
      <c r="WIC27" s="1211"/>
      <c r="WID27" s="1211"/>
      <c r="WIE27" s="1211"/>
      <c r="WIF27" s="1211"/>
      <c r="WIG27" s="1211"/>
      <c r="WIH27" s="1211"/>
      <c r="WII27" s="1211"/>
      <c r="WIJ27" s="1211"/>
      <c r="WIK27" s="1211"/>
      <c r="WIL27" s="1211"/>
      <c r="WIM27" s="1211"/>
      <c r="WIN27" s="1210"/>
      <c r="WIO27" s="1211"/>
      <c r="WIP27" s="1211"/>
      <c r="WIQ27" s="1211"/>
      <c r="WIR27" s="1211"/>
      <c r="WIS27" s="1211"/>
      <c r="WIT27" s="1211"/>
      <c r="WIU27" s="1211"/>
      <c r="WIV27" s="1211"/>
      <c r="WIW27" s="1211"/>
      <c r="WIX27" s="1211"/>
      <c r="WIY27" s="1211"/>
      <c r="WIZ27" s="1211"/>
      <c r="WJA27" s="1211"/>
      <c r="WJB27" s="1211"/>
      <c r="WJC27" s="1210"/>
      <c r="WJD27" s="1211"/>
      <c r="WJE27" s="1211"/>
      <c r="WJF27" s="1211"/>
      <c r="WJG27" s="1211"/>
      <c r="WJH27" s="1211"/>
      <c r="WJI27" s="1211"/>
      <c r="WJJ27" s="1211"/>
      <c r="WJK27" s="1211"/>
      <c r="WJL27" s="1211"/>
      <c r="WJM27" s="1211"/>
      <c r="WJN27" s="1211"/>
      <c r="WJO27" s="1211"/>
      <c r="WJP27" s="1211"/>
      <c r="WJQ27" s="1211"/>
      <c r="WJR27" s="1210"/>
      <c r="WJS27" s="1211"/>
      <c r="WJT27" s="1211"/>
      <c r="WJU27" s="1211"/>
      <c r="WJV27" s="1211"/>
      <c r="WJW27" s="1211"/>
      <c r="WJX27" s="1211"/>
      <c r="WJY27" s="1211"/>
      <c r="WJZ27" s="1211"/>
      <c r="WKA27" s="1211"/>
      <c r="WKB27" s="1211"/>
      <c r="WKC27" s="1211"/>
      <c r="WKD27" s="1211"/>
      <c r="WKE27" s="1211"/>
      <c r="WKF27" s="1211"/>
      <c r="WKG27" s="1210"/>
      <c r="WKH27" s="1211"/>
      <c r="WKI27" s="1211"/>
      <c r="WKJ27" s="1211"/>
      <c r="WKK27" s="1211"/>
      <c r="WKL27" s="1211"/>
      <c r="WKM27" s="1211"/>
      <c r="WKN27" s="1211"/>
      <c r="WKO27" s="1211"/>
      <c r="WKP27" s="1211"/>
      <c r="WKQ27" s="1211"/>
      <c r="WKR27" s="1211"/>
      <c r="WKS27" s="1211"/>
      <c r="WKT27" s="1211"/>
      <c r="WKU27" s="1211"/>
      <c r="WKV27" s="1210"/>
      <c r="WKW27" s="1211"/>
      <c r="WKX27" s="1211"/>
      <c r="WKY27" s="1211"/>
      <c r="WKZ27" s="1211"/>
      <c r="WLA27" s="1211"/>
      <c r="WLB27" s="1211"/>
      <c r="WLC27" s="1211"/>
      <c r="WLD27" s="1211"/>
      <c r="WLE27" s="1211"/>
      <c r="WLF27" s="1211"/>
      <c r="WLG27" s="1211"/>
      <c r="WLH27" s="1211"/>
      <c r="WLI27" s="1211"/>
      <c r="WLJ27" s="1211"/>
      <c r="WLK27" s="1210"/>
      <c r="WLL27" s="1211"/>
      <c r="WLM27" s="1211"/>
      <c r="WLN27" s="1211"/>
      <c r="WLO27" s="1211"/>
      <c r="WLP27" s="1211"/>
      <c r="WLQ27" s="1211"/>
      <c r="WLR27" s="1211"/>
      <c r="WLS27" s="1211"/>
      <c r="WLT27" s="1211"/>
      <c r="WLU27" s="1211"/>
      <c r="WLV27" s="1211"/>
      <c r="WLW27" s="1211"/>
      <c r="WLX27" s="1211"/>
      <c r="WLY27" s="1211"/>
      <c r="WLZ27" s="1210"/>
      <c r="WMA27" s="1211"/>
      <c r="WMB27" s="1211"/>
      <c r="WMC27" s="1211"/>
      <c r="WMD27" s="1211"/>
      <c r="WME27" s="1211"/>
      <c r="WMF27" s="1211"/>
      <c r="WMG27" s="1211"/>
      <c r="WMH27" s="1211"/>
      <c r="WMI27" s="1211"/>
      <c r="WMJ27" s="1211"/>
      <c r="WMK27" s="1211"/>
      <c r="WML27" s="1211"/>
      <c r="WMM27" s="1211"/>
      <c r="WMN27" s="1211"/>
      <c r="WMO27" s="1210"/>
      <c r="WMP27" s="1211"/>
      <c r="WMQ27" s="1211"/>
      <c r="WMR27" s="1211"/>
      <c r="WMS27" s="1211"/>
      <c r="WMT27" s="1211"/>
      <c r="WMU27" s="1211"/>
      <c r="WMV27" s="1211"/>
      <c r="WMW27" s="1211"/>
      <c r="WMX27" s="1211"/>
      <c r="WMY27" s="1211"/>
      <c r="WMZ27" s="1211"/>
      <c r="WNA27" s="1211"/>
      <c r="WNB27" s="1211"/>
      <c r="WNC27" s="1211"/>
      <c r="WND27" s="1210"/>
      <c r="WNE27" s="1211"/>
      <c r="WNF27" s="1211"/>
      <c r="WNG27" s="1211"/>
      <c r="WNH27" s="1211"/>
      <c r="WNI27" s="1211"/>
      <c r="WNJ27" s="1211"/>
      <c r="WNK27" s="1211"/>
      <c r="WNL27" s="1211"/>
      <c r="WNM27" s="1211"/>
      <c r="WNN27" s="1211"/>
      <c r="WNO27" s="1211"/>
      <c r="WNP27" s="1211"/>
      <c r="WNQ27" s="1211"/>
      <c r="WNR27" s="1211"/>
      <c r="WNS27" s="1210"/>
      <c r="WNT27" s="1211"/>
      <c r="WNU27" s="1211"/>
      <c r="WNV27" s="1211"/>
      <c r="WNW27" s="1211"/>
      <c r="WNX27" s="1211"/>
      <c r="WNY27" s="1211"/>
      <c r="WNZ27" s="1211"/>
      <c r="WOA27" s="1211"/>
      <c r="WOB27" s="1211"/>
      <c r="WOC27" s="1211"/>
      <c r="WOD27" s="1211"/>
      <c r="WOE27" s="1211"/>
      <c r="WOF27" s="1211"/>
      <c r="WOG27" s="1211"/>
      <c r="WOH27" s="1210"/>
      <c r="WOI27" s="1211"/>
      <c r="WOJ27" s="1211"/>
      <c r="WOK27" s="1211"/>
      <c r="WOL27" s="1211"/>
      <c r="WOM27" s="1211"/>
      <c r="WON27" s="1211"/>
      <c r="WOO27" s="1211"/>
      <c r="WOP27" s="1211"/>
      <c r="WOQ27" s="1211"/>
      <c r="WOR27" s="1211"/>
      <c r="WOS27" s="1211"/>
      <c r="WOT27" s="1211"/>
      <c r="WOU27" s="1211"/>
      <c r="WOV27" s="1211"/>
      <c r="WOW27" s="1210"/>
      <c r="WOX27" s="1211"/>
      <c r="WOY27" s="1211"/>
      <c r="WOZ27" s="1211"/>
      <c r="WPA27" s="1211"/>
      <c r="WPB27" s="1211"/>
      <c r="WPC27" s="1211"/>
      <c r="WPD27" s="1211"/>
      <c r="WPE27" s="1211"/>
      <c r="WPF27" s="1211"/>
      <c r="WPG27" s="1211"/>
      <c r="WPH27" s="1211"/>
      <c r="WPI27" s="1211"/>
      <c r="WPJ27" s="1211"/>
      <c r="WPK27" s="1211"/>
      <c r="WPL27" s="1210"/>
      <c r="WPM27" s="1211"/>
      <c r="WPN27" s="1211"/>
      <c r="WPO27" s="1211"/>
      <c r="WPP27" s="1211"/>
      <c r="WPQ27" s="1211"/>
      <c r="WPR27" s="1211"/>
      <c r="WPS27" s="1211"/>
      <c r="WPT27" s="1211"/>
      <c r="WPU27" s="1211"/>
      <c r="WPV27" s="1211"/>
      <c r="WPW27" s="1211"/>
      <c r="WPX27" s="1211"/>
      <c r="WPY27" s="1211"/>
      <c r="WPZ27" s="1211"/>
      <c r="WQA27" s="1210"/>
      <c r="WQB27" s="1211"/>
      <c r="WQC27" s="1211"/>
      <c r="WQD27" s="1211"/>
      <c r="WQE27" s="1211"/>
      <c r="WQF27" s="1211"/>
      <c r="WQG27" s="1211"/>
      <c r="WQH27" s="1211"/>
      <c r="WQI27" s="1211"/>
      <c r="WQJ27" s="1211"/>
      <c r="WQK27" s="1211"/>
      <c r="WQL27" s="1211"/>
      <c r="WQM27" s="1211"/>
      <c r="WQN27" s="1211"/>
      <c r="WQO27" s="1211"/>
      <c r="WQP27" s="1210"/>
      <c r="WQQ27" s="1211"/>
      <c r="WQR27" s="1211"/>
      <c r="WQS27" s="1211"/>
      <c r="WQT27" s="1211"/>
      <c r="WQU27" s="1211"/>
      <c r="WQV27" s="1211"/>
      <c r="WQW27" s="1211"/>
      <c r="WQX27" s="1211"/>
      <c r="WQY27" s="1211"/>
      <c r="WQZ27" s="1211"/>
      <c r="WRA27" s="1211"/>
      <c r="WRB27" s="1211"/>
      <c r="WRC27" s="1211"/>
      <c r="WRD27" s="1211"/>
      <c r="WRE27" s="1210"/>
      <c r="WRF27" s="1211"/>
      <c r="WRG27" s="1211"/>
      <c r="WRH27" s="1211"/>
      <c r="WRI27" s="1211"/>
      <c r="WRJ27" s="1211"/>
      <c r="WRK27" s="1211"/>
      <c r="WRL27" s="1211"/>
      <c r="WRM27" s="1211"/>
      <c r="WRN27" s="1211"/>
      <c r="WRO27" s="1211"/>
      <c r="WRP27" s="1211"/>
      <c r="WRQ27" s="1211"/>
      <c r="WRR27" s="1211"/>
      <c r="WRS27" s="1211"/>
      <c r="WRT27" s="1210"/>
      <c r="WRU27" s="1211"/>
      <c r="WRV27" s="1211"/>
      <c r="WRW27" s="1211"/>
      <c r="WRX27" s="1211"/>
      <c r="WRY27" s="1211"/>
      <c r="WRZ27" s="1211"/>
      <c r="WSA27" s="1211"/>
      <c r="WSB27" s="1211"/>
      <c r="WSC27" s="1211"/>
      <c r="WSD27" s="1211"/>
      <c r="WSE27" s="1211"/>
      <c r="WSF27" s="1211"/>
      <c r="WSG27" s="1211"/>
      <c r="WSH27" s="1211"/>
      <c r="WSI27" s="1210"/>
      <c r="WSJ27" s="1211"/>
      <c r="WSK27" s="1211"/>
      <c r="WSL27" s="1211"/>
      <c r="WSM27" s="1211"/>
      <c r="WSN27" s="1211"/>
      <c r="WSO27" s="1211"/>
      <c r="WSP27" s="1211"/>
      <c r="WSQ27" s="1211"/>
      <c r="WSR27" s="1211"/>
      <c r="WSS27" s="1211"/>
      <c r="WST27" s="1211"/>
      <c r="WSU27" s="1211"/>
      <c r="WSV27" s="1211"/>
      <c r="WSW27" s="1211"/>
      <c r="WSX27" s="1210"/>
      <c r="WSY27" s="1211"/>
      <c r="WSZ27" s="1211"/>
      <c r="WTA27" s="1211"/>
      <c r="WTB27" s="1211"/>
      <c r="WTC27" s="1211"/>
      <c r="WTD27" s="1211"/>
      <c r="WTE27" s="1211"/>
      <c r="WTF27" s="1211"/>
      <c r="WTG27" s="1211"/>
      <c r="WTH27" s="1211"/>
      <c r="WTI27" s="1211"/>
      <c r="WTJ27" s="1211"/>
      <c r="WTK27" s="1211"/>
      <c r="WTL27" s="1211"/>
      <c r="WTM27" s="1210"/>
      <c r="WTN27" s="1211"/>
      <c r="WTO27" s="1211"/>
      <c r="WTP27" s="1211"/>
      <c r="WTQ27" s="1211"/>
      <c r="WTR27" s="1211"/>
      <c r="WTS27" s="1211"/>
      <c r="WTT27" s="1211"/>
      <c r="WTU27" s="1211"/>
      <c r="WTV27" s="1211"/>
      <c r="WTW27" s="1211"/>
      <c r="WTX27" s="1211"/>
      <c r="WTY27" s="1211"/>
      <c r="WTZ27" s="1211"/>
      <c r="WUA27" s="1211"/>
      <c r="WUB27" s="1210"/>
      <c r="WUC27" s="1211"/>
      <c r="WUD27" s="1211"/>
      <c r="WUE27" s="1211"/>
      <c r="WUF27" s="1211"/>
      <c r="WUG27" s="1211"/>
      <c r="WUH27" s="1211"/>
      <c r="WUI27" s="1211"/>
      <c r="WUJ27" s="1211"/>
      <c r="WUK27" s="1211"/>
      <c r="WUL27" s="1211"/>
      <c r="WUM27" s="1211"/>
      <c r="WUN27" s="1211"/>
      <c r="WUO27" s="1211"/>
      <c r="WUP27" s="1211"/>
      <c r="WUQ27" s="1210"/>
      <c r="WUR27" s="1211"/>
      <c r="WUS27" s="1211"/>
      <c r="WUT27" s="1211"/>
      <c r="WUU27" s="1211"/>
      <c r="WUV27" s="1211"/>
      <c r="WUW27" s="1211"/>
      <c r="WUX27" s="1211"/>
      <c r="WUY27" s="1211"/>
      <c r="WUZ27" s="1211"/>
      <c r="WVA27" s="1211"/>
      <c r="WVB27" s="1211"/>
      <c r="WVC27" s="1211"/>
      <c r="WVD27" s="1211"/>
      <c r="WVE27" s="1211"/>
      <c r="WVF27" s="1210"/>
      <c r="WVG27" s="1211"/>
      <c r="WVH27" s="1211"/>
      <c r="WVI27" s="1211"/>
      <c r="WVJ27" s="1211"/>
      <c r="WVK27" s="1211"/>
      <c r="WVL27" s="1211"/>
      <c r="WVM27" s="1211"/>
      <c r="WVN27" s="1211"/>
      <c r="WVO27" s="1211"/>
      <c r="WVP27" s="1211"/>
      <c r="WVQ27" s="1211"/>
      <c r="WVR27" s="1211"/>
      <c r="WVS27" s="1211"/>
      <c r="WVT27" s="1211"/>
      <c r="WVU27" s="1210"/>
      <c r="WVV27" s="1211"/>
      <c r="WVW27" s="1211"/>
      <c r="WVX27" s="1211"/>
      <c r="WVY27" s="1211"/>
      <c r="WVZ27" s="1211"/>
      <c r="WWA27" s="1211"/>
      <c r="WWB27" s="1211"/>
      <c r="WWC27" s="1211"/>
      <c r="WWD27" s="1211"/>
      <c r="WWE27" s="1211"/>
      <c r="WWF27" s="1211"/>
      <c r="WWG27" s="1211"/>
      <c r="WWH27" s="1211"/>
      <c r="WWI27" s="1211"/>
      <c r="WWJ27" s="1210"/>
      <c r="WWK27" s="1211"/>
      <c r="WWL27" s="1211"/>
      <c r="WWM27" s="1211"/>
      <c r="WWN27" s="1211"/>
      <c r="WWO27" s="1211"/>
      <c r="WWP27" s="1211"/>
      <c r="WWQ27" s="1211"/>
      <c r="WWR27" s="1211"/>
      <c r="WWS27" s="1211"/>
      <c r="WWT27" s="1211"/>
      <c r="WWU27" s="1211"/>
      <c r="WWV27" s="1211"/>
      <c r="WWW27" s="1211"/>
      <c r="WWX27" s="1211"/>
      <c r="WWY27" s="1210"/>
      <c r="WWZ27" s="1211"/>
      <c r="WXA27" s="1211"/>
      <c r="WXB27" s="1211"/>
      <c r="WXC27" s="1211"/>
      <c r="WXD27" s="1211"/>
      <c r="WXE27" s="1211"/>
      <c r="WXF27" s="1211"/>
      <c r="WXG27" s="1211"/>
      <c r="WXH27" s="1211"/>
      <c r="WXI27" s="1211"/>
      <c r="WXJ27" s="1211"/>
      <c r="WXK27" s="1211"/>
      <c r="WXL27" s="1211"/>
      <c r="WXM27" s="1211"/>
      <c r="WXN27" s="1210"/>
      <c r="WXO27" s="1211"/>
      <c r="WXP27" s="1211"/>
      <c r="WXQ27" s="1211"/>
      <c r="WXR27" s="1211"/>
      <c r="WXS27" s="1211"/>
      <c r="WXT27" s="1211"/>
      <c r="WXU27" s="1211"/>
      <c r="WXV27" s="1211"/>
      <c r="WXW27" s="1211"/>
      <c r="WXX27" s="1211"/>
      <c r="WXY27" s="1211"/>
      <c r="WXZ27" s="1211"/>
      <c r="WYA27" s="1211"/>
      <c r="WYB27" s="1211"/>
      <c r="WYC27" s="1210"/>
      <c r="WYD27" s="1211"/>
      <c r="WYE27" s="1211"/>
      <c r="WYF27" s="1211"/>
      <c r="WYG27" s="1211"/>
      <c r="WYH27" s="1211"/>
      <c r="WYI27" s="1211"/>
      <c r="WYJ27" s="1211"/>
      <c r="WYK27" s="1211"/>
      <c r="WYL27" s="1211"/>
      <c r="WYM27" s="1211"/>
      <c r="WYN27" s="1211"/>
      <c r="WYO27" s="1211"/>
      <c r="WYP27" s="1211"/>
      <c r="WYQ27" s="1211"/>
      <c r="WYR27" s="1210"/>
      <c r="WYS27" s="1211"/>
      <c r="WYT27" s="1211"/>
      <c r="WYU27" s="1211"/>
      <c r="WYV27" s="1211"/>
      <c r="WYW27" s="1211"/>
      <c r="WYX27" s="1211"/>
      <c r="WYY27" s="1211"/>
      <c r="WYZ27" s="1211"/>
      <c r="WZA27" s="1211"/>
      <c r="WZB27" s="1211"/>
      <c r="WZC27" s="1211"/>
      <c r="WZD27" s="1211"/>
      <c r="WZE27" s="1211"/>
      <c r="WZF27" s="1211"/>
      <c r="WZG27" s="1210"/>
      <c r="WZH27" s="1211"/>
      <c r="WZI27" s="1211"/>
      <c r="WZJ27" s="1211"/>
      <c r="WZK27" s="1211"/>
      <c r="WZL27" s="1211"/>
      <c r="WZM27" s="1211"/>
      <c r="WZN27" s="1211"/>
      <c r="WZO27" s="1211"/>
      <c r="WZP27" s="1211"/>
      <c r="WZQ27" s="1211"/>
      <c r="WZR27" s="1211"/>
      <c r="WZS27" s="1211"/>
      <c r="WZT27" s="1211"/>
      <c r="WZU27" s="1211"/>
      <c r="WZV27" s="1210"/>
      <c r="WZW27" s="1211"/>
      <c r="WZX27" s="1211"/>
      <c r="WZY27" s="1211"/>
      <c r="WZZ27" s="1211"/>
      <c r="XAA27" s="1211"/>
      <c r="XAB27" s="1211"/>
      <c r="XAC27" s="1211"/>
      <c r="XAD27" s="1211"/>
      <c r="XAE27" s="1211"/>
      <c r="XAF27" s="1211"/>
      <c r="XAG27" s="1211"/>
      <c r="XAH27" s="1211"/>
      <c r="XAI27" s="1211"/>
      <c r="XAJ27" s="1211"/>
      <c r="XAK27" s="1210"/>
      <c r="XAL27" s="1211"/>
      <c r="XAM27" s="1211"/>
      <c r="XAN27" s="1211"/>
      <c r="XAO27" s="1211"/>
      <c r="XAP27" s="1211"/>
      <c r="XAQ27" s="1211"/>
      <c r="XAR27" s="1211"/>
      <c r="XAS27" s="1211"/>
      <c r="XAT27" s="1211"/>
      <c r="XAU27" s="1211"/>
      <c r="XAV27" s="1211"/>
      <c r="XAW27" s="1211"/>
      <c r="XAX27" s="1211"/>
      <c r="XAY27" s="1211"/>
      <c r="XAZ27" s="1210"/>
      <c r="XBA27" s="1211"/>
      <c r="XBB27" s="1211"/>
      <c r="XBC27" s="1211"/>
      <c r="XBD27" s="1211"/>
      <c r="XBE27" s="1211"/>
      <c r="XBF27" s="1211"/>
      <c r="XBG27" s="1211"/>
      <c r="XBH27" s="1211"/>
      <c r="XBI27" s="1211"/>
      <c r="XBJ27" s="1211"/>
      <c r="XBK27" s="1211"/>
      <c r="XBL27" s="1211"/>
      <c r="XBM27" s="1211"/>
      <c r="XBN27" s="1211"/>
      <c r="XBO27" s="1210"/>
      <c r="XBP27" s="1211"/>
      <c r="XBQ27" s="1211"/>
      <c r="XBR27" s="1211"/>
      <c r="XBS27" s="1211"/>
      <c r="XBT27" s="1211"/>
      <c r="XBU27" s="1211"/>
      <c r="XBV27" s="1211"/>
      <c r="XBW27" s="1211"/>
      <c r="XBX27" s="1211"/>
      <c r="XBY27" s="1211"/>
      <c r="XBZ27" s="1211"/>
      <c r="XCA27" s="1211"/>
      <c r="XCB27" s="1211"/>
      <c r="XCC27" s="1211"/>
      <c r="XCD27" s="1210"/>
      <c r="XCE27" s="1211"/>
      <c r="XCF27" s="1211"/>
      <c r="XCG27" s="1211"/>
      <c r="XCH27" s="1211"/>
      <c r="XCI27" s="1211"/>
      <c r="XCJ27" s="1211"/>
      <c r="XCK27" s="1211"/>
      <c r="XCL27" s="1211"/>
      <c r="XCM27" s="1211"/>
      <c r="XCN27" s="1211"/>
      <c r="XCO27" s="1211"/>
      <c r="XCP27" s="1211"/>
      <c r="XCQ27" s="1211"/>
      <c r="XCR27" s="1211"/>
      <c r="XCS27" s="1210"/>
      <c r="XCT27" s="1211"/>
      <c r="XCU27" s="1211"/>
      <c r="XCV27" s="1211"/>
      <c r="XCW27" s="1211"/>
      <c r="XCX27" s="1211"/>
      <c r="XCY27" s="1211"/>
      <c r="XCZ27" s="1211"/>
      <c r="XDA27" s="1211"/>
      <c r="XDB27" s="1211"/>
      <c r="XDC27" s="1211"/>
      <c r="XDD27" s="1211"/>
      <c r="XDE27" s="1211"/>
      <c r="XDF27" s="1211"/>
      <c r="XDG27" s="1211"/>
      <c r="XDH27" s="1210"/>
      <c r="XDI27" s="1211"/>
      <c r="XDJ27" s="1211"/>
      <c r="XDK27" s="1211"/>
      <c r="XDL27" s="1211"/>
      <c r="XDM27" s="1211"/>
      <c r="XDN27" s="1211"/>
      <c r="XDO27" s="1211"/>
      <c r="XDP27" s="1211"/>
      <c r="XDQ27" s="1211"/>
      <c r="XDR27" s="1211"/>
      <c r="XDS27" s="1211"/>
      <c r="XDT27" s="1211"/>
      <c r="XDU27" s="1211"/>
      <c r="XDV27" s="1211"/>
      <c r="XDW27" s="1210"/>
      <c r="XDX27" s="1211"/>
      <c r="XDY27" s="1211"/>
      <c r="XDZ27" s="1211"/>
      <c r="XEA27" s="1211"/>
      <c r="XEB27" s="1211"/>
      <c r="XEC27" s="1211"/>
      <c r="XED27" s="1211"/>
      <c r="XEE27" s="1211"/>
      <c r="XEF27" s="1211"/>
      <c r="XEG27" s="1211"/>
      <c r="XEH27" s="1211"/>
      <c r="XEI27" s="1211"/>
      <c r="XEJ27" s="1211"/>
      <c r="XEK27" s="1211"/>
      <c r="XEL27" s="1210"/>
      <c r="XEM27" s="1211"/>
      <c r="XEN27" s="1211"/>
      <c r="XEO27" s="1211"/>
      <c r="XEP27" s="1211"/>
      <c r="XEQ27" s="1211"/>
      <c r="XER27" s="1211"/>
      <c r="XES27" s="1211"/>
      <c r="XET27" s="1211"/>
      <c r="XEU27" s="1211"/>
      <c r="XEV27" s="1211"/>
      <c r="XEW27" s="1211"/>
      <c r="XEX27" s="1211"/>
      <c r="XEY27" s="1211"/>
      <c r="XEZ27" s="1211"/>
      <c r="XFA27" s="1210"/>
      <c r="XFB27" s="1211"/>
      <c r="XFC27" s="1211"/>
      <c r="XFD27" s="1211"/>
    </row>
    <row r="28" spans="1:16384" ht="15.95" customHeight="1">
      <c r="A28" s="676"/>
      <c r="B28" s="676"/>
      <c r="C28" s="676"/>
      <c r="D28" s="676"/>
      <c r="E28" s="676"/>
      <c r="F28" s="676"/>
      <c r="G28" s="676"/>
      <c r="H28" s="676"/>
      <c r="I28" s="676"/>
      <c r="J28" s="676"/>
      <c r="K28" s="676"/>
      <c r="L28" s="676"/>
      <c r="M28" s="676"/>
      <c r="N28" s="676"/>
      <c r="O28" s="676"/>
    </row>
    <row r="29" spans="1:16384" ht="45" customHeight="1">
      <c r="A29" s="1208" t="s">
        <v>1152</v>
      </c>
      <c r="B29" s="1209"/>
      <c r="C29" s="1209"/>
      <c r="D29" s="1209"/>
      <c r="E29" s="1209"/>
      <c r="F29" s="1209"/>
      <c r="G29" s="1209"/>
      <c r="H29" s="1209"/>
      <c r="I29" s="1209"/>
      <c r="J29" s="1209"/>
      <c r="K29" s="1209"/>
      <c r="L29" s="1209"/>
      <c r="M29" s="1209"/>
      <c r="N29" s="1209"/>
      <c r="O29" s="1209"/>
    </row>
    <row r="30" spans="1:16384" ht="15.95" customHeight="1">
      <c r="A30" s="678"/>
      <c r="B30" s="679"/>
      <c r="C30" s="679"/>
      <c r="D30" s="679"/>
      <c r="E30" s="679"/>
      <c r="F30" s="679"/>
      <c r="G30" s="679"/>
      <c r="H30" s="679"/>
      <c r="I30" s="679"/>
      <c r="J30" s="679"/>
      <c r="K30" s="679"/>
      <c r="L30" s="679"/>
      <c r="M30" s="679"/>
      <c r="N30" s="679"/>
      <c r="O30" s="679"/>
    </row>
    <row r="31" spans="1:16384" ht="48" customHeight="1">
      <c r="A31" s="1208" t="s">
        <v>1153</v>
      </c>
      <c r="B31" s="1209"/>
      <c r="C31" s="1209"/>
      <c r="D31" s="1209"/>
      <c r="E31" s="1209"/>
      <c r="F31" s="1209"/>
      <c r="G31" s="1209"/>
      <c r="H31" s="1209"/>
      <c r="I31" s="1209"/>
      <c r="J31" s="1209"/>
      <c r="K31" s="1209"/>
      <c r="L31" s="1209"/>
      <c r="M31" s="1209"/>
      <c r="N31" s="1209"/>
      <c r="O31" s="1209"/>
      <c r="P31" s="1208"/>
      <c r="Q31" s="1209"/>
      <c r="R31" s="1209"/>
      <c r="S31" s="1209"/>
      <c r="T31" s="1209"/>
      <c r="U31" s="1209"/>
      <c r="V31" s="1209"/>
      <c r="W31" s="1209"/>
      <c r="X31" s="1209"/>
      <c r="Y31" s="1209"/>
      <c r="Z31" s="1209"/>
      <c r="AA31" s="1209"/>
      <c r="AB31" s="1209"/>
      <c r="AC31" s="1209"/>
      <c r="AD31" s="1209"/>
      <c r="AE31" s="1208"/>
      <c r="AF31" s="1209"/>
      <c r="AG31" s="1209"/>
      <c r="AH31" s="1209"/>
      <c r="AI31" s="1209"/>
      <c r="AJ31" s="1209"/>
      <c r="AK31" s="1209"/>
      <c r="AL31" s="1209"/>
      <c r="AM31" s="1209"/>
      <c r="AN31" s="1209"/>
      <c r="AO31" s="1209"/>
      <c r="AP31" s="1209"/>
      <c r="AQ31" s="1209"/>
      <c r="AR31" s="1209"/>
      <c r="AS31" s="1209"/>
      <c r="AT31" s="1208"/>
      <c r="AU31" s="1209"/>
      <c r="AV31" s="1209"/>
      <c r="AW31" s="1209"/>
      <c r="AX31" s="1209"/>
      <c r="AY31" s="1209"/>
      <c r="AZ31" s="1209"/>
      <c r="BA31" s="1209"/>
      <c r="BB31" s="1209"/>
      <c r="BC31" s="1209"/>
      <c r="BD31" s="1209"/>
      <c r="BE31" s="1209"/>
      <c r="BF31" s="1209"/>
      <c r="BG31" s="1209"/>
      <c r="BH31" s="1209"/>
      <c r="BI31" s="1208"/>
      <c r="BJ31" s="1209"/>
      <c r="BK31" s="1209"/>
      <c r="BL31" s="1209"/>
      <c r="BM31" s="1209"/>
      <c r="BN31" s="1209"/>
      <c r="BO31" s="1209"/>
      <c r="BP31" s="1209"/>
      <c r="BQ31" s="1209"/>
      <c r="BR31" s="1209"/>
      <c r="BS31" s="1209"/>
      <c r="BT31" s="1209"/>
      <c r="BU31" s="1209"/>
      <c r="BV31" s="1209"/>
      <c r="BW31" s="1209"/>
      <c r="BX31" s="1208"/>
      <c r="BY31" s="1209"/>
      <c r="BZ31" s="1209"/>
      <c r="CA31" s="1209"/>
      <c r="CB31" s="1209"/>
      <c r="CC31" s="1209"/>
      <c r="CD31" s="1209"/>
      <c r="CE31" s="1209"/>
      <c r="CF31" s="1209"/>
      <c r="CG31" s="1209"/>
      <c r="CH31" s="1209"/>
      <c r="CI31" s="1209"/>
      <c r="CJ31" s="1209"/>
      <c r="CK31" s="1209"/>
      <c r="CL31" s="1209"/>
      <c r="CM31" s="1208"/>
      <c r="CN31" s="1209"/>
      <c r="CO31" s="1209"/>
      <c r="CP31" s="1209"/>
      <c r="CQ31" s="1209"/>
      <c r="CR31" s="1209"/>
      <c r="CS31" s="1209"/>
      <c r="CT31" s="1209"/>
      <c r="CU31" s="1209"/>
      <c r="CV31" s="1209"/>
      <c r="CW31" s="1209"/>
      <c r="CX31" s="1209"/>
      <c r="CY31" s="1209"/>
      <c r="CZ31" s="1209"/>
      <c r="DA31" s="1209"/>
      <c r="DB31" s="1208"/>
      <c r="DC31" s="1209"/>
      <c r="DD31" s="1209"/>
      <c r="DE31" s="1209"/>
      <c r="DF31" s="1209"/>
      <c r="DG31" s="1209"/>
      <c r="DH31" s="1209"/>
      <c r="DI31" s="1209"/>
      <c r="DJ31" s="1209"/>
      <c r="DK31" s="1209"/>
      <c r="DL31" s="1209"/>
      <c r="DM31" s="1209"/>
      <c r="DN31" s="1209"/>
      <c r="DO31" s="1209"/>
      <c r="DP31" s="1209"/>
      <c r="DQ31" s="1208"/>
      <c r="DR31" s="1209"/>
      <c r="DS31" s="1209"/>
      <c r="DT31" s="1209"/>
      <c r="DU31" s="1209"/>
      <c r="DV31" s="1209"/>
      <c r="DW31" s="1209"/>
      <c r="DX31" s="1209"/>
      <c r="DY31" s="1209"/>
      <c r="DZ31" s="1209"/>
      <c r="EA31" s="1209"/>
      <c r="EB31" s="1209"/>
      <c r="EC31" s="1209"/>
      <c r="ED31" s="1209"/>
      <c r="EE31" s="1209"/>
      <c r="EF31" s="1208"/>
      <c r="EG31" s="1209"/>
      <c r="EH31" s="1209"/>
      <c r="EI31" s="1209"/>
      <c r="EJ31" s="1209"/>
      <c r="EK31" s="1209"/>
      <c r="EL31" s="1209"/>
      <c r="EM31" s="1209"/>
      <c r="EN31" s="1209"/>
      <c r="EO31" s="1209"/>
      <c r="EP31" s="1209"/>
      <c r="EQ31" s="1209"/>
      <c r="ER31" s="1209"/>
      <c r="ES31" s="1209"/>
      <c r="ET31" s="1209"/>
      <c r="EU31" s="1208"/>
      <c r="EV31" s="1209"/>
      <c r="EW31" s="1209"/>
      <c r="EX31" s="1209"/>
      <c r="EY31" s="1209"/>
      <c r="EZ31" s="1209"/>
      <c r="FA31" s="1209"/>
      <c r="FB31" s="1209"/>
      <c r="FC31" s="1209"/>
      <c r="FD31" s="1209"/>
      <c r="FE31" s="1209"/>
      <c r="FF31" s="1209"/>
      <c r="FG31" s="1209"/>
      <c r="FH31" s="1209"/>
      <c r="FI31" s="1209"/>
      <c r="FJ31" s="1208"/>
      <c r="FK31" s="1209"/>
      <c r="FL31" s="1209"/>
      <c r="FM31" s="1209"/>
      <c r="FN31" s="1209"/>
      <c r="FO31" s="1209"/>
      <c r="FP31" s="1209"/>
      <c r="FQ31" s="1209"/>
      <c r="FR31" s="1209"/>
      <c r="FS31" s="1209"/>
      <c r="FT31" s="1209"/>
      <c r="FU31" s="1209"/>
      <c r="FV31" s="1209"/>
      <c r="FW31" s="1209"/>
      <c r="FX31" s="1209"/>
      <c r="FY31" s="1208"/>
      <c r="FZ31" s="1209"/>
      <c r="GA31" s="1209"/>
      <c r="GB31" s="1209"/>
      <c r="GC31" s="1209"/>
      <c r="GD31" s="1209"/>
      <c r="GE31" s="1209"/>
      <c r="GF31" s="1209"/>
      <c r="GG31" s="1209"/>
      <c r="GH31" s="1209"/>
      <c r="GI31" s="1209"/>
      <c r="GJ31" s="1209"/>
      <c r="GK31" s="1209"/>
      <c r="GL31" s="1209"/>
      <c r="GM31" s="1209"/>
      <c r="GN31" s="1208"/>
      <c r="GO31" s="1209"/>
      <c r="GP31" s="1209"/>
      <c r="GQ31" s="1209"/>
      <c r="GR31" s="1209"/>
      <c r="GS31" s="1209"/>
      <c r="GT31" s="1209"/>
      <c r="GU31" s="1209"/>
      <c r="GV31" s="1209"/>
      <c r="GW31" s="1209"/>
      <c r="GX31" s="1209"/>
      <c r="GY31" s="1209"/>
      <c r="GZ31" s="1209"/>
      <c r="HA31" s="1209"/>
      <c r="HB31" s="1209"/>
      <c r="HC31" s="1208"/>
      <c r="HD31" s="1209"/>
      <c r="HE31" s="1209"/>
      <c r="HF31" s="1209"/>
      <c r="HG31" s="1209"/>
      <c r="HH31" s="1209"/>
      <c r="HI31" s="1209"/>
      <c r="HJ31" s="1209"/>
      <c r="HK31" s="1209"/>
      <c r="HL31" s="1209"/>
      <c r="HM31" s="1209"/>
      <c r="HN31" s="1209"/>
      <c r="HO31" s="1209"/>
      <c r="HP31" s="1209"/>
      <c r="HQ31" s="1209"/>
      <c r="HR31" s="1208"/>
      <c r="HS31" s="1209"/>
      <c r="HT31" s="1209"/>
      <c r="HU31" s="1209"/>
      <c r="HV31" s="1209"/>
      <c r="HW31" s="1209"/>
      <c r="HX31" s="1209"/>
      <c r="HY31" s="1209"/>
      <c r="HZ31" s="1209"/>
      <c r="IA31" s="1209"/>
      <c r="IB31" s="1209"/>
      <c r="IC31" s="1209"/>
      <c r="ID31" s="1209"/>
      <c r="IE31" s="1209"/>
      <c r="IF31" s="1209"/>
      <c r="IG31" s="1208"/>
      <c r="IH31" s="1209"/>
      <c r="II31" s="1209"/>
      <c r="IJ31" s="1209"/>
      <c r="IK31" s="1209"/>
      <c r="IL31" s="1209"/>
      <c r="IM31" s="1209"/>
      <c r="IN31" s="1209"/>
      <c r="IO31" s="1209"/>
      <c r="IP31" s="1209"/>
      <c r="IQ31" s="1209"/>
      <c r="IR31" s="1209"/>
      <c r="IS31" s="1209"/>
      <c r="IT31" s="1209"/>
      <c r="IU31" s="1209"/>
      <c r="IV31" s="1208"/>
      <c r="IW31" s="1209"/>
      <c r="IX31" s="1209"/>
      <c r="IY31" s="1209"/>
      <c r="IZ31" s="1209"/>
      <c r="JA31" s="1209"/>
      <c r="JB31" s="1209"/>
      <c r="JC31" s="1209"/>
      <c r="JD31" s="1209"/>
      <c r="JE31" s="1209"/>
      <c r="JF31" s="1209"/>
      <c r="JG31" s="1209"/>
      <c r="JH31" s="1209"/>
      <c r="JI31" s="1209"/>
      <c r="JJ31" s="1209"/>
      <c r="JK31" s="1208"/>
      <c r="JL31" s="1209"/>
      <c r="JM31" s="1209"/>
      <c r="JN31" s="1209"/>
      <c r="JO31" s="1209"/>
      <c r="JP31" s="1209"/>
      <c r="JQ31" s="1209"/>
      <c r="JR31" s="1209"/>
      <c r="JS31" s="1209"/>
      <c r="JT31" s="1209"/>
      <c r="JU31" s="1209"/>
      <c r="JV31" s="1209"/>
      <c r="JW31" s="1209"/>
      <c r="JX31" s="1209"/>
      <c r="JY31" s="1209"/>
      <c r="JZ31" s="1208"/>
      <c r="KA31" s="1209"/>
      <c r="KB31" s="1209"/>
      <c r="KC31" s="1209"/>
      <c r="KD31" s="1209"/>
      <c r="KE31" s="1209"/>
      <c r="KF31" s="1209"/>
      <c r="KG31" s="1209"/>
      <c r="KH31" s="1209"/>
      <c r="KI31" s="1209"/>
      <c r="KJ31" s="1209"/>
      <c r="KK31" s="1209"/>
      <c r="KL31" s="1209"/>
      <c r="KM31" s="1209"/>
      <c r="KN31" s="1209"/>
      <c r="KO31" s="1208"/>
      <c r="KP31" s="1209"/>
      <c r="KQ31" s="1209"/>
      <c r="KR31" s="1209"/>
      <c r="KS31" s="1209"/>
      <c r="KT31" s="1209"/>
      <c r="KU31" s="1209"/>
      <c r="KV31" s="1209"/>
      <c r="KW31" s="1209"/>
      <c r="KX31" s="1209"/>
      <c r="KY31" s="1209"/>
      <c r="KZ31" s="1209"/>
      <c r="LA31" s="1209"/>
      <c r="LB31" s="1209"/>
      <c r="LC31" s="1209"/>
      <c r="LD31" s="1208"/>
      <c r="LE31" s="1209"/>
      <c r="LF31" s="1209"/>
      <c r="LG31" s="1209"/>
      <c r="LH31" s="1209"/>
      <c r="LI31" s="1209"/>
      <c r="LJ31" s="1209"/>
      <c r="LK31" s="1209"/>
      <c r="LL31" s="1209"/>
      <c r="LM31" s="1209"/>
      <c r="LN31" s="1209"/>
      <c r="LO31" s="1209"/>
      <c r="LP31" s="1209"/>
      <c r="LQ31" s="1209"/>
      <c r="LR31" s="1209"/>
      <c r="LS31" s="1208"/>
      <c r="LT31" s="1209"/>
      <c r="LU31" s="1209"/>
      <c r="LV31" s="1209"/>
      <c r="LW31" s="1209"/>
      <c r="LX31" s="1209"/>
      <c r="LY31" s="1209"/>
      <c r="LZ31" s="1209"/>
      <c r="MA31" s="1209"/>
      <c r="MB31" s="1209"/>
      <c r="MC31" s="1209"/>
      <c r="MD31" s="1209"/>
      <c r="ME31" s="1209"/>
      <c r="MF31" s="1209"/>
      <c r="MG31" s="1209"/>
      <c r="MH31" s="1208"/>
      <c r="MI31" s="1209"/>
      <c r="MJ31" s="1209"/>
      <c r="MK31" s="1209"/>
      <c r="ML31" s="1209"/>
      <c r="MM31" s="1209"/>
      <c r="MN31" s="1209"/>
      <c r="MO31" s="1209"/>
      <c r="MP31" s="1209"/>
      <c r="MQ31" s="1209"/>
      <c r="MR31" s="1209"/>
      <c r="MS31" s="1209"/>
      <c r="MT31" s="1209"/>
      <c r="MU31" s="1209"/>
      <c r="MV31" s="1209"/>
      <c r="MW31" s="1208"/>
      <c r="MX31" s="1209"/>
      <c r="MY31" s="1209"/>
      <c r="MZ31" s="1209"/>
      <c r="NA31" s="1209"/>
      <c r="NB31" s="1209"/>
      <c r="NC31" s="1209"/>
      <c r="ND31" s="1209"/>
      <c r="NE31" s="1209"/>
      <c r="NF31" s="1209"/>
      <c r="NG31" s="1209"/>
      <c r="NH31" s="1209"/>
      <c r="NI31" s="1209"/>
      <c r="NJ31" s="1209"/>
      <c r="NK31" s="1209"/>
      <c r="NL31" s="1208"/>
      <c r="NM31" s="1209"/>
      <c r="NN31" s="1209"/>
      <c r="NO31" s="1209"/>
      <c r="NP31" s="1209"/>
      <c r="NQ31" s="1209"/>
      <c r="NR31" s="1209"/>
      <c r="NS31" s="1209"/>
      <c r="NT31" s="1209"/>
      <c r="NU31" s="1209"/>
      <c r="NV31" s="1209"/>
      <c r="NW31" s="1209"/>
      <c r="NX31" s="1209"/>
      <c r="NY31" s="1209"/>
      <c r="NZ31" s="1209"/>
      <c r="OA31" s="1208"/>
      <c r="OB31" s="1209"/>
      <c r="OC31" s="1209"/>
      <c r="OD31" s="1209"/>
      <c r="OE31" s="1209"/>
      <c r="OF31" s="1209"/>
      <c r="OG31" s="1209"/>
      <c r="OH31" s="1209"/>
      <c r="OI31" s="1209"/>
      <c r="OJ31" s="1209"/>
      <c r="OK31" s="1209"/>
      <c r="OL31" s="1209"/>
      <c r="OM31" s="1209"/>
      <c r="ON31" s="1209"/>
      <c r="OO31" s="1209"/>
      <c r="OP31" s="1208"/>
      <c r="OQ31" s="1209"/>
      <c r="OR31" s="1209"/>
      <c r="OS31" s="1209"/>
      <c r="OT31" s="1209"/>
      <c r="OU31" s="1209"/>
      <c r="OV31" s="1209"/>
      <c r="OW31" s="1209"/>
      <c r="OX31" s="1209"/>
      <c r="OY31" s="1209"/>
      <c r="OZ31" s="1209"/>
      <c r="PA31" s="1209"/>
      <c r="PB31" s="1209"/>
      <c r="PC31" s="1209"/>
      <c r="PD31" s="1209"/>
      <c r="PE31" s="1208"/>
      <c r="PF31" s="1209"/>
      <c r="PG31" s="1209"/>
      <c r="PH31" s="1209"/>
      <c r="PI31" s="1209"/>
      <c r="PJ31" s="1209"/>
      <c r="PK31" s="1209"/>
      <c r="PL31" s="1209"/>
      <c r="PM31" s="1209"/>
      <c r="PN31" s="1209"/>
      <c r="PO31" s="1209"/>
      <c r="PP31" s="1209"/>
      <c r="PQ31" s="1209"/>
      <c r="PR31" s="1209"/>
      <c r="PS31" s="1209"/>
      <c r="PT31" s="1208"/>
      <c r="PU31" s="1209"/>
      <c r="PV31" s="1209"/>
      <c r="PW31" s="1209"/>
      <c r="PX31" s="1209"/>
      <c r="PY31" s="1209"/>
      <c r="PZ31" s="1209"/>
      <c r="QA31" s="1209"/>
      <c r="QB31" s="1209"/>
      <c r="QC31" s="1209"/>
      <c r="QD31" s="1209"/>
      <c r="QE31" s="1209"/>
      <c r="QF31" s="1209"/>
      <c r="QG31" s="1209"/>
      <c r="QH31" s="1209"/>
      <c r="QI31" s="1208"/>
      <c r="QJ31" s="1209"/>
      <c r="QK31" s="1209"/>
      <c r="QL31" s="1209"/>
      <c r="QM31" s="1209"/>
      <c r="QN31" s="1209"/>
      <c r="QO31" s="1209"/>
      <c r="QP31" s="1209"/>
      <c r="QQ31" s="1209"/>
      <c r="QR31" s="1209"/>
      <c r="QS31" s="1209"/>
      <c r="QT31" s="1209"/>
      <c r="QU31" s="1209"/>
      <c r="QV31" s="1209"/>
      <c r="QW31" s="1209"/>
      <c r="QX31" s="1208"/>
      <c r="QY31" s="1209"/>
      <c r="QZ31" s="1209"/>
      <c r="RA31" s="1209"/>
      <c r="RB31" s="1209"/>
      <c r="RC31" s="1209"/>
      <c r="RD31" s="1209"/>
      <c r="RE31" s="1209"/>
      <c r="RF31" s="1209"/>
      <c r="RG31" s="1209"/>
      <c r="RH31" s="1209"/>
      <c r="RI31" s="1209"/>
      <c r="RJ31" s="1209"/>
      <c r="RK31" s="1209"/>
      <c r="RL31" s="1209"/>
      <c r="RM31" s="1208"/>
      <c r="RN31" s="1209"/>
      <c r="RO31" s="1209"/>
      <c r="RP31" s="1209"/>
      <c r="RQ31" s="1209"/>
      <c r="RR31" s="1209"/>
      <c r="RS31" s="1209"/>
      <c r="RT31" s="1209"/>
      <c r="RU31" s="1209"/>
      <c r="RV31" s="1209"/>
      <c r="RW31" s="1209"/>
      <c r="RX31" s="1209"/>
      <c r="RY31" s="1209"/>
      <c r="RZ31" s="1209"/>
      <c r="SA31" s="1209"/>
      <c r="SB31" s="1208"/>
      <c r="SC31" s="1209"/>
      <c r="SD31" s="1209"/>
      <c r="SE31" s="1209"/>
      <c r="SF31" s="1209"/>
      <c r="SG31" s="1209"/>
      <c r="SH31" s="1209"/>
      <c r="SI31" s="1209"/>
      <c r="SJ31" s="1209"/>
      <c r="SK31" s="1209"/>
      <c r="SL31" s="1209"/>
      <c r="SM31" s="1209"/>
      <c r="SN31" s="1209"/>
      <c r="SO31" s="1209"/>
      <c r="SP31" s="1209"/>
      <c r="SQ31" s="1208"/>
      <c r="SR31" s="1209"/>
      <c r="SS31" s="1209"/>
      <c r="ST31" s="1209"/>
      <c r="SU31" s="1209"/>
      <c r="SV31" s="1209"/>
      <c r="SW31" s="1209"/>
      <c r="SX31" s="1209"/>
      <c r="SY31" s="1209"/>
      <c r="SZ31" s="1209"/>
      <c r="TA31" s="1209"/>
      <c r="TB31" s="1209"/>
      <c r="TC31" s="1209"/>
      <c r="TD31" s="1209"/>
      <c r="TE31" s="1209"/>
      <c r="TF31" s="1208"/>
      <c r="TG31" s="1209"/>
      <c r="TH31" s="1209"/>
      <c r="TI31" s="1209"/>
      <c r="TJ31" s="1209"/>
      <c r="TK31" s="1209"/>
      <c r="TL31" s="1209"/>
      <c r="TM31" s="1209"/>
      <c r="TN31" s="1209"/>
      <c r="TO31" s="1209"/>
      <c r="TP31" s="1209"/>
      <c r="TQ31" s="1209"/>
      <c r="TR31" s="1209"/>
      <c r="TS31" s="1209"/>
      <c r="TT31" s="1209"/>
      <c r="TU31" s="1208"/>
      <c r="TV31" s="1209"/>
      <c r="TW31" s="1209"/>
      <c r="TX31" s="1209"/>
      <c r="TY31" s="1209"/>
      <c r="TZ31" s="1209"/>
      <c r="UA31" s="1209"/>
      <c r="UB31" s="1209"/>
      <c r="UC31" s="1209"/>
      <c r="UD31" s="1209"/>
      <c r="UE31" s="1209"/>
      <c r="UF31" s="1209"/>
      <c r="UG31" s="1209"/>
      <c r="UH31" s="1209"/>
      <c r="UI31" s="1209"/>
      <c r="UJ31" s="1208"/>
      <c r="UK31" s="1209"/>
      <c r="UL31" s="1209"/>
      <c r="UM31" s="1209"/>
      <c r="UN31" s="1209"/>
      <c r="UO31" s="1209"/>
      <c r="UP31" s="1209"/>
      <c r="UQ31" s="1209"/>
      <c r="UR31" s="1209"/>
      <c r="US31" s="1209"/>
      <c r="UT31" s="1209"/>
      <c r="UU31" s="1209"/>
      <c r="UV31" s="1209"/>
      <c r="UW31" s="1209"/>
      <c r="UX31" s="1209"/>
      <c r="UY31" s="1208"/>
      <c r="UZ31" s="1209"/>
      <c r="VA31" s="1209"/>
      <c r="VB31" s="1209"/>
      <c r="VC31" s="1209"/>
      <c r="VD31" s="1209"/>
      <c r="VE31" s="1209"/>
      <c r="VF31" s="1209"/>
      <c r="VG31" s="1209"/>
      <c r="VH31" s="1209"/>
      <c r="VI31" s="1209"/>
      <c r="VJ31" s="1209"/>
      <c r="VK31" s="1209"/>
      <c r="VL31" s="1209"/>
      <c r="VM31" s="1209"/>
      <c r="VN31" s="1208"/>
      <c r="VO31" s="1209"/>
      <c r="VP31" s="1209"/>
      <c r="VQ31" s="1209"/>
      <c r="VR31" s="1209"/>
      <c r="VS31" s="1209"/>
      <c r="VT31" s="1209"/>
      <c r="VU31" s="1209"/>
      <c r="VV31" s="1209"/>
      <c r="VW31" s="1209"/>
      <c r="VX31" s="1209"/>
      <c r="VY31" s="1209"/>
      <c r="VZ31" s="1209"/>
      <c r="WA31" s="1209"/>
      <c r="WB31" s="1209"/>
      <c r="WC31" s="1208"/>
      <c r="WD31" s="1209"/>
      <c r="WE31" s="1209"/>
      <c r="WF31" s="1209"/>
      <c r="WG31" s="1209"/>
      <c r="WH31" s="1209"/>
      <c r="WI31" s="1209"/>
      <c r="WJ31" s="1209"/>
      <c r="WK31" s="1209"/>
      <c r="WL31" s="1209"/>
      <c r="WM31" s="1209"/>
      <c r="WN31" s="1209"/>
      <c r="WO31" s="1209"/>
      <c r="WP31" s="1209"/>
      <c r="WQ31" s="1209"/>
      <c r="WR31" s="1208"/>
      <c r="WS31" s="1209"/>
      <c r="WT31" s="1209"/>
      <c r="WU31" s="1209"/>
      <c r="WV31" s="1209"/>
      <c r="WW31" s="1209"/>
      <c r="WX31" s="1209"/>
      <c r="WY31" s="1209"/>
      <c r="WZ31" s="1209"/>
      <c r="XA31" s="1209"/>
      <c r="XB31" s="1209"/>
      <c r="XC31" s="1209"/>
      <c r="XD31" s="1209"/>
      <c r="XE31" s="1209"/>
      <c r="XF31" s="1209"/>
      <c r="XG31" s="1208"/>
      <c r="XH31" s="1209"/>
      <c r="XI31" s="1209"/>
      <c r="XJ31" s="1209"/>
      <c r="XK31" s="1209"/>
      <c r="XL31" s="1209"/>
      <c r="XM31" s="1209"/>
      <c r="XN31" s="1209"/>
      <c r="XO31" s="1209"/>
      <c r="XP31" s="1209"/>
      <c r="XQ31" s="1209"/>
      <c r="XR31" s="1209"/>
      <c r="XS31" s="1209"/>
      <c r="XT31" s="1209"/>
      <c r="XU31" s="1209"/>
      <c r="XV31" s="1208"/>
      <c r="XW31" s="1209"/>
      <c r="XX31" s="1209"/>
      <c r="XY31" s="1209"/>
      <c r="XZ31" s="1209"/>
      <c r="YA31" s="1209"/>
      <c r="YB31" s="1209"/>
      <c r="YC31" s="1209"/>
      <c r="YD31" s="1209"/>
      <c r="YE31" s="1209"/>
      <c r="YF31" s="1209"/>
      <c r="YG31" s="1209"/>
      <c r="YH31" s="1209"/>
      <c r="YI31" s="1209"/>
      <c r="YJ31" s="1209"/>
      <c r="YK31" s="1208"/>
      <c r="YL31" s="1209"/>
      <c r="YM31" s="1209"/>
      <c r="YN31" s="1209"/>
      <c r="YO31" s="1209"/>
      <c r="YP31" s="1209"/>
      <c r="YQ31" s="1209"/>
      <c r="YR31" s="1209"/>
      <c r="YS31" s="1209"/>
      <c r="YT31" s="1209"/>
      <c r="YU31" s="1209"/>
      <c r="YV31" s="1209"/>
      <c r="YW31" s="1209"/>
      <c r="YX31" s="1209"/>
      <c r="YY31" s="1209"/>
      <c r="YZ31" s="1208"/>
      <c r="ZA31" s="1209"/>
      <c r="ZB31" s="1209"/>
      <c r="ZC31" s="1209"/>
      <c r="ZD31" s="1209"/>
      <c r="ZE31" s="1209"/>
      <c r="ZF31" s="1209"/>
      <c r="ZG31" s="1209"/>
      <c r="ZH31" s="1209"/>
      <c r="ZI31" s="1209"/>
      <c r="ZJ31" s="1209"/>
      <c r="ZK31" s="1209"/>
      <c r="ZL31" s="1209"/>
      <c r="ZM31" s="1209"/>
      <c r="ZN31" s="1209"/>
      <c r="ZO31" s="1208"/>
      <c r="ZP31" s="1209"/>
      <c r="ZQ31" s="1209"/>
      <c r="ZR31" s="1209"/>
      <c r="ZS31" s="1209"/>
      <c r="ZT31" s="1209"/>
      <c r="ZU31" s="1209"/>
      <c r="ZV31" s="1209"/>
      <c r="ZW31" s="1209"/>
      <c r="ZX31" s="1209"/>
      <c r="ZY31" s="1209"/>
      <c r="ZZ31" s="1209"/>
      <c r="AAA31" s="1209"/>
      <c r="AAB31" s="1209"/>
      <c r="AAC31" s="1209"/>
      <c r="AAD31" s="1208"/>
      <c r="AAE31" s="1209"/>
      <c r="AAF31" s="1209"/>
      <c r="AAG31" s="1209"/>
      <c r="AAH31" s="1209"/>
      <c r="AAI31" s="1209"/>
      <c r="AAJ31" s="1209"/>
      <c r="AAK31" s="1209"/>
      <c r="AAL31" s="1209"/>
      <c r="AAM31" s="1209"/>
      <c r="AAN31" s="1209"/>
      <c r="AAO31" s="1209"/>
      <c r="AAP31" s="1209"/>
      <c r="AAQ31" s="1209"/>
      <c r="AAR31" s="1209"/>
      <c r="AAS31" s="1208"/>
      <c r="AAT31" s="1209"/>
      <c r="AAU31" s="1209"/>
      <c r="AAV31" s="1209"/>
      <c r="AAW31" s="1209"/>
      <c r="AAX31" s="1209"/>
      <c r="AAY31" s="1209"/>
      <c r="AAZ31" s="1209"/>
      <c r="ABA31" s="1209"/>
      <c r="ABB31" s="1209"/>
      <c r="ABC31" s="1209"/>
      <c r="ABD31" s="1209"/>
      <c r="ABE31" s="1209"/>
      <c r="ABF31" s="1209"/>
      <c r="ABG31" s="1209"/>
      <c r="ABH31" s="1208"/>
      <c r="ABI31" s="1209"/>
      <c r="ABJ31" s="1209"/>
      <c r="ABK31" s="1209"/>
      <c r="ABL31" s="1209"/>
      <c r="ABM31" s="1209"/>
      <c r="ABN31" s="1209"/>
      <c r="ABO31" s="1209"/>
      <c r="ABP31" s="1209"/>
      <c r="ABQ31" s="1209"/>
      <c r="ABR31" s="1209"/>
      <c r="ABS31" s="1209"/>
      <c r="ABT31" s="1209"/>
      <c r="ABU31" s="1209"/>
      <c r="ABV31" s="1209"/>
      <c r="ABW31" s="1208"/>
      <c r="ABX31" s="1209"/>
      <c r="ABY31" s="1209"/>
      <c r="ABZ31" s="1209"/>
      <c r="ACA31" s="1209"/>
      <c r="ACB31" s="1209"/>
      <c r="ACC31" s="1209"/>
      <c r="ACD31" s="1209"/>
      <c r="ACE31" s="1209"/>
      <c r="ACF31" s="1209"/>
      <c r="ACG31" s="1209"/>
      <c r="ACH31" s="1209"/>
      <c r="ACI31" s="1209"/>
      <c r="ACJ31" s="1209"/>
      <c r="ACK31" s="1209"/>
      <c r="ACL31" s="1208"/>
      <c r="ACM31" s="1209"/>
      <c r="ACN31" s="1209"/>
      <c r="ACO31" s="1209"/>
      <c r="ACP31" s="1209"/>
      <c r="ACQ31" s="1209"/>
      <c r="ACR31" s="1209"/>
      <c r="ACS31" s="1209"/>
      <c r="ACT31" s="1209"/>
      <c r="ACU31" s="1209"/>
      <c r="ACV31" s="1209"/>
      <c r="ACW31" s="1209"/>
      <c r="ACX31" s="1209"/>
      <c r="ACY31" s="1209"/>
      <c r="ACZ31" s="1209"/>
      <c r="ADA31" s="1208"/>
      <c r="ADB31" s="1209"/>
      <c r="ADC31" s="1209"/>
      <c r="ADD31" s="1209"/>
      <c r="ADE31" s="1209"/>
      <c r="ADF31" s="1209"/>
      <c r="ADG31" s="1209"/>
      <c r="ADH31" s="1209"/>
      <c r="ADI31" s="1209"/>
      <c r="ADJ31" s="1209"/>
      <c r="ADK31" s="1209"/>
      <c r="ADL31" s="1209"/>
      <c r="ADM31" s="1209"/>
      <c r="ADN31" s="1209"/>
      <c r="ADO31" s="1209"/>
      <c r="ADP31" s="1208"/>
      <c r="ADQ31" s="1209"/>
      <c r="ADR31" s="1209"/>
      <c r="ADS31" s="1209"/>
      <c r="ADT31" s="1209"/>
      <c r="ADU31" s="1209"/>
      <c r="ADV31" s="1209"/>
      <c r="ADW31" s="1209"/>
      <c r="ADX31" s="1209"/>
      <c r="ADY31" s="1209"/>
      <c r="ADZ31" s="1209"/>
      <c r="AEA31" s="1209"/>
      <c r="AEB31" s="1209"/>
      <c r="AEC31" s="1209"/>
      <c r="AED31" s="1209"/>
      <c r="AEE31" s="1208"/>
      <c r="AEF31" s="1209"/>
      <c r="AEG31" s="1209"/>
      <c r="AEH31" s="1209"/>
      <c r="AEI31" s="1209"/>
      <c r="AEJ31" s="1209"/>
      <c r="AEK31" s="1209"/>
      <c r="AEL31" s="1209"/>
      <c r="AEM31" s="1209"/>
      <c r="AEN31" s="1209"/>
      <c r="AEO31" s="1209"/>
      <c r="AEP31" s="1209"/>
      <c r="AEQ31" s="1209"/>
      <c r="AER31" s="1209"/>
      <c r="AES31" s="1209"/>
      <c r="AET31" s="1208"/>
      <c r="AEU31" s="1209"/>
      <c r="AEV31" s="1209"/>
      <c r="AEW31" s="1209"/>
      <c r="AEX31" s="1209"/>
      <c r="AEY31" s="1209"/>
      <c r="AEZ31" s="1209"/>
      <c r="AFA31" s="1209"/>
      <c r="AFB31" s="1209"/>
      <c r="AFC31" s="1209"/>
      <c r="AFD31" s="1209"/>
      <c r="AFE31" s="1209"/>
      <c r="AFF31" s="1209"/>
      <c r="AFG31" s="1209"/>
      <c r="AFH31" s="1209"/>
      <c r="AFI31" s="1208"/>
      <c r="AFJ31" s="1209"/>
      <c r="AFK31" s="1209"/>
      <c r="AFL31" s="1209"/>
      <c r="AFM31" s="1209"/>
      <c r="AFN31" s="1209"/>
      <c r="AFO31" s="1209"/>
      <c r="AFP31" s="1209"/>
      <c r="AFQ31" s="1209"/>
      <c r="AFR31" s="1209"/>
      <c r="AFS31" s="1209"/>
      <c r="AFT31" s="1209"/>
      <c r="AFU31" s="1209"/>
      <c r="AFV31" s="1209"/>
      <c r="AFW31" s="1209"/>
      <c r="AFX31" s="1208"/>
      <c r="AFY31" s="1209"/>
      <c r="AFZ31" s="1209"/>
      <c r="AGA31" s="1209"/>
      <c r="AGB31" s="1209"/>
      <c r="AGC31" s="1209"/>
      <c r="AGD31" s="1209"/>
      <c r="AGE31" s="1209"/>
      <c r="AGF31" s="1209"/>
      <c r="AGG31" s="1209"/>
      <c r="AGH31" s="1209"/>
      <c r="AGI31" s="1209"/>
      <c r="AGJ31" s="1209"/>
      <c r="AGK31" s="1209"/>
      <c r="AGL31" s="1209"/>
      <c r="AGM31" s="1208"/>
      <c r="AGN31" s="1209"/>
      <c r="AGO31" s="1209"/>
      <c r="AGP31" s="1209"/>
      <c r="AGQ31" s="1209"/>
      <c r="AGR31" s="1209"/>
      <c r="AGS31" s="1209"/>
      <c r="AGT31" s="1209"/>
      <c r="AGU31" s="1209"/>
      <c r="AGV31" s="1209"/>
      <c r="AGW31" s="1209"/>
      <c r="AGX31" s="1209"/>
      <c r="AGY31" s="1209"/>
      <c r="AGZ31" s="1209"/>
      <c r="AHA31" s="1209"/>
      <c r="AHB31" s="1208"/>
      <c r="AHC31" s="1209"/>
      <c r="AHD31" s="1209"/>
      <c r="AHE31" s="1209"/>
      <c r="AHF31" s="1209"/>
      <c r="AHG31" s="1209"/>
      <c r="AHH31" s="1209"/>
      <c r="AHI31" s="1209"/>
      <c r="AHJ31" s="1209"/>
      <c r="AHK31" s="1209"/>
      <c r="AHL31" s="1209"/>
      <c r="AHM31" s="1209"/>
      <c r="AHN31" s="1209"/>
      <c r="AHO31" s="1209"/>
      <c r="AHP31" s="1209"/>
      <c r="AHQ31" s="1208"/>
      <c r="AHR31" s="1209"/>
      <c r="AHS31" s="1209"/>
      <c r="AHT31" s="1209"/>
      <c r="AHU31" s="1209"/>
      <c r="AHV31" s="1209"/>
      <c r="AHW31" s="1209"/>
      <c r="AHX31" s="1209"/>
      <c r="AHY31" s="1209"/>
      <c r="AHZ31" s="1209"/>
      <c r="AIA31" s="1209"/>
      <c r="AIB31" s="1209"/>
      <c r="AIC31" s="1209"/>
      <c r="AID31" s="1209"/>
      <c r="AIE31" s="1209"/>
      <c r="AIF31" s="1208"/>
      <c r="AIG31" s="1209"/>
      <c r="AIH31" s="1209"/>
      <c r="AII31" s="1209"/>
      <c r="AIJ31" s="1209"/>
      <c r="AIK31" s="1209"/>
      <c r="AIL31" s="1209"/>
      <c r="AIM31" s="1209"/>
      <c r="AIN31" s="1209"/>
      <c r="AIO31" s="1209"/>
      <c r="AIP31" s="1209"/>
      <c r="AIQ31" s="1209"/>
      <c r="AIR31" s="1209"/>
      <c r="AIS31" s="1209"/>
      <c r="AIT31" s="1209"/>
      <c r="AIU31" s="1208"/>
      <c r="AIV31" s="1209"/>
      <c r="AIW31" s="1209"/>
      <c r="AIX31" s="1209"/>
      <c r="AIY31" s="1209"/>
      <c r="AIZ31" s="1209"/>
      <c r="AJA31" s="1209"/>
      <c r="AJB31" s="1209"/>
      <c r="AJC31" s="1209"/>
      <c r="AJD31" s="1209"/>
      <c r="AJE31" s="1209"/>
      <c r="AJF31" s="1209"/>
      <c r="AJG31" s="1209"/>
      <c r="AJH31" s="1209"/>
      <c r="AJI31" s="1209"/>
      <c r="AJJ31" s="1208"/>
      <c r="AJK31" s="1209"/>
      <c r="AJL31" s="1209"/>
      <c r="AJM31" s="1209"/>
      <c r="AJN31" s="1209"/>
      <c r="AJO31" s="1209"/>
      <c r="AJP31" s="1209"/>
      <c r="AJQ31" s="1209"/>
      <c r="AJR31" s="1209"/>
      <c r="AJS31" s="1209"/>
      <c r="AJT31" s="1209"/>
      <c r="AJU31" s="1209"/>
      <c r="AJV31" s="1209"/>
      <c r="AJW31" s="1209"/>
      <c r="AJX31" s="1209"/>
      <c r="AJY31" s="1208"/>
      <c r="AJZ31" s="1209"/>
      <c r="AKA31" s="1209"/>
      <c r="AKB31" s="1209"/>
      <c r="AKC31" s="1209"/>
      <c r="AKD31" s="1209"/>
      <c r="AKE31" s="1209"/>
      <c r="AKF31" s="1209"/>
      <c r="AKG31" s="1209"/>
      <c r="AKH31" s="1209"/>
      <c r="AKI31" s="1209"/>
      <c r="AKJ31" s="1209"/>
      <c r="AKK31" s="1209"/>
      <c r="AKL31" s="1209"/>
      <c r="AKM31" s="1209"/>
      <c r="AKN31" s="1208"/>
      <c r="AKO31" s="1209"/>
      <c r="AKP31" s="1209"/>
      <c r="AKQ31" s="1209"/>
      <c r="AKR31" s="1209"/>
      <c r="AKS31" s="1209"/>
      <c r="AKT31" s="1209"/>
      <c r="AKU31" s="1209"/>
      <c r="AKV31" s="1209"/>
      <c r="AKW31" s="1209"/>
      <c r="AKX31" s="1209"/>
      <c r="AKY31" s="1209"/>
      <c r="AKZ31" s="1209"/>
      <c r="ALA31" s="1209"/>
      <c r="ALB31" s="1209"/>
      <c r="ALC31" s="1208"/>
      <c r="ALD31" s="1209"/>
      <c r="ALE31" s="1209"/>
      <c r="ALF31" s="1209"/>
      <c r="ALG31" s="1209"/>
      <c r="ALH31" s="1209"/>
      <c r="ALI31" s="1209"/>
      <c r="ALJ31" s="1209"/>
      <c r="ALK31" s="1209"/>
      <c r="ALL31" s="1209"/>
      <c r="ALM31" s="1209"/>
      <c r="ALN31" s="1209"/>
      <c r="ALO31" s="1209"/>
      <c r="ALP31" s="1209"/>
      <c r="ALQ31" s="1209"/>
      <c r="ALR31" s="1208"/>
      <c r="ALS31" s="1209"/>
      <c r="ALT31" s="1209"/>
      <c r="ALU31" s="1209"/>
      <c r="ALV31" s="1209"/>
      <c r="ALW31" s="1209"/>
      <c r="ALX31" s="1209"/>
      <c r="ALY31" s="1209"/>
      <c r="ALZ31" s="1209"/>
      <c r="AMA31" s="1209"/>
      <c r="AMB31" s="1209"/>
      <c r="AMC31" s="1209"/>
      <c r="AMD31" s="1209"/>
      <c r="AME31" s="1209"/>
      <c r="AMF31" s="1209"/>
      <c r="AMG31" s="1208"/>
      <c r="AMH31" s="1209"/>
      <c r="AMI31" s="1209"/>
      <c r="AMJ31" s="1209"/>
      <c r="AMK31" s="1209"/>
      <c r="AML31" s="1209"/>
      <c r="AMM31" s="1209"/>
      <c r="AMN31" s="1209"/>
      <c r="AMO31" s="1209"/>
      <c r="AMP31" s="1209"/>
      <c r="AMQ31" s="1209"/>
      <c r="AMR31" s="1209"/>
      <c r="AMS31" s="1209"/>
      <c r="AMT31" s="1209"/>
      <c r="AMU31" s="1209"/>
      <c r="AMV31" s="1208"/>
      <c r="AMW31" s="1209"/>
      <c r="AMX31" s="1209"/>
      <c r="AMY31" s="1209"/>
      <c r="AMZ31" s="1209"/>
      <c r="ANA31" s="1209"/>
      <c r="ANB31" s="1209"/>
      <c r="ANC31" s="1209"/>
      <c r="AND31" s="1209"/>
      <c r="ANE31" s="1209"/>
      <c r="ANF31" s="1209"/>
      <c r="ANG31" s="1209"/>
      <c r="ANH31" s="1209"/>
      <c r="ANI31" s="1209"/>
      <c r="ANJ31" s="1209"/>
      <c r="ANK31" s="1208"/>
      <c r="ANL31" s="1209"/>
      <c r="ANM31" s="1209"/>
      <c r="ANN31" s="1209"/>
      <c r="ANO31" s="1209"/>
      <c r="ANP31" s="1209"/>
      <c r="ANQ31" s="1209"/>
      <c r="ANR31" s="1209"/>
      <c r="ANS31" s="1209"/>
      <c r="ANT31" s="1209"/>
      <c r="ANU31" s="1209"/>
      <c r="ANV31" s="1209"/>
      <c r="ANW31" s="1209"/>
      <c r="ANX31" s="1209"/>
      <c r="ANY31" s="1209"/>
      <c r="ANZ31" s="1208"/>
      <c r="AOA31" s="1209"/>
      <c r="AOB31" s="1209"/>
      <c r="AOC31" s="1209"/>
      <c r="AOD31" s="1209"/>
      <c r="AOE31" s="1209"/>
      <c r="AOF31" s="1209"/>
      <c r="AOG31" s="1209"/>
      <c r="AOH31" s="1209"/>
      <c r="AOI31" s="1209"/>
      <c r="AOJ31" s="1209"/>
      <c r="AOK31" s="1209"/>
      <c r="AOL31" s="1209"/>
      <c r="AOM31" s="1209"/>
      <c r="AON31" s="1209"/>
      <c r="AOO31" s="1208"/>
      <c r="AOP31" s="1209"/>
      <c r="AOQ31" s="1209"/>
      <c r="AOR31" s="1209"/>
      <c r="AOS31" s="1209"/>
      <c r="AOT31" s="1209"/>
      <c r="AOU31" s="1209"/>
      <c r="AOV31" s="1209"/>
      <c r="AOW31" s="1209"/>
      <c r="AOX31" s="1209"/>
      <c r="AOY31" s="1209"/>
      <c r="AOZ31" s="1209"/>
      <c r="APA31" s="1209"/>
      <c r="APB31" s="1209"/>
      <c r="APC31" s="1209"/>
      <c r="APD31" s="1208"/>
      <c r="APE31" s="1209"/>
      <c r="APF31" s="1209"/>
      <c r="APG31" s="1209"/>
      <c r="APH31" s="1209"/>
      <c r="API31" s="1209"/>
      <c r="APJ31" s="1209"/>
      <c r="APK31" s="1209"/>
      <c r="APL31" s="1209"/>
      <c r="APM31" s="1209"/>
      <c r="APN31" s="1209"/>
      <c r="APO31" s="1209"/>
      <c r="APP31" s="1209"/>
      <c r="APQ31" s="1209"/>
      <c r="APR31" s="1209"/>
      <c r="APS31" s="1208"/>
      <c r="APT31" s="1209"/>
      <c r="APU31" s="1209"/>
      <c r="APV31" s="1209"/>
      <c r="APW31" s="1209"/>
      <c r="APX31" s="1209"/>
      <c r="APY31" s="1209"/>
      <c r="APZ31" s="1209"/>
      <c r="AQA31" s="1209"/>
      <c r="AQB31" s="1209"/>
      <c r="AQC31" s="1209"/>
      <c r="AQD31" s="1209"/>
      <c r="AQE31" s="1209"/>
      <c r="AQF31" s="1209"/>
      <c r="AQG31" s="1209"/>
      <c r="AQH31" s="1208"/>
      <c r="AQI31" s="1209"/>
      <c r="AQJ31" s="1209"/>
      <c r="AQK31" s="1209"/>
      <c r="AQL31" s="1209"/>
      <c r="AQM31" s="1209"/>
      <c r="AQN31" s="1209"/>
      <c r="AQO31" s="1209"/>
      <c r="AQP31" s="1209"/>
      <c r="AQQ31" s="1209"/>
      <c r="AQR31" s="1209"/>
      <c r="AQS31" s="1209"/>
      <c r="AQT31" s="1209"/>
      <c r="AQU31" s="1209"/>
      <c r="AQV31" s="1209"/>
      <c r="AQW31" s="1208"/>
      <c r="AQX31" s="1209"/>
      <c r="AQY31" s="1209"/>
      <c r="AQZ31" s="1209"/>
      <c r="ARA31" s="1209"/>
      <c r="ARB31" s="1209"/>
      <c r="ARC31" s="1209"/>
      <c r="ARD31" s="1209"/>
      <c r="ARE31" s="1209"/>
      <c r="ARF31" s="1209"/>
      <c r="ARG31" s="1209"/>
      <c r="ARH31" s="1209"/>
      <c r="ARI31" s="1209"/>
      <c r="ARJ31" s="1209"/>
      <c r="ARK31" s="1209"/>
      <c r="ARL31" s="1208"/>
      <c r="ARM31" s="1209"/>
      <c r="ARN31" s="1209"/>
      <c r="ARO31" s="1209"/>
      <c r="ARP31" s="1209"/>
      <c r="ARQ31" s="1209"/>
      <c r="ARR31" s="1209"/>
      <c r="ARS31" s="1209"/>
      <c r="ART31" s="1209"/>
      <c r="ARU31" s="1209"/>
      <c r="ARV31" s="1209"/>
      <c r="ARW31" s="1209"/>
      <c r="ARX31" s="1209"/>
      <c r="ARY31" s="1209"/>
      <c r="ARZ31" s="1209"/>
      <c r="ASA31" s="1208"/>
      <c r="ASB31" s="1209"/>
      <c r="ASC31" s="1209"/>
      <c r="ASD31" s="1209"/>
      <c r="ASE31" s="1209"/>
      <c r="ASF31" s="1209"/>
      <c r="ASG31" s="1209"/>
      <c r="ASH31" s="1209"/>
      <c r="ASI31" s="1209"/>
      <c r="ASJ31" s="1209"/>
      <c r="ASK31" s="1209"/>
      <c r="ASL31" s="1209"/>
      <c r="ASM31" s="1209"/>
      <c r="ASN31" s="1209"/>
      <c r="ASO31" s="1209"/>
      <c r="ASP31" s="1208"/>
      <c r="ASQ31" s="1209"/>
      <c r="ASR31" s="1209"/>
      <c r="ASS31" s="1209"/>
      <c r="AST31" s="1209"/>
      <c r="ASU31" s="1209"/>
      <c r="ASV31" s="1209"/>
      <c r="ASW31" s="1209"/>
      <c r="ASX31" s="1209"/>
      <c r="ASY31" s="1209"/>
      <c r="ASZ31" s="1209"/>
      <c r="ATA31" s="1209"/>
      <c r="ATB31" s="1209"/>
      <c r="ATC31" s="1209"/>
      <c r="ATD31" s="1209"/>
      <c r="ATE31" s="1208"/>
      <c r="ATF31" s="1209"/>
      <c r="ATG31" s="1209"/>
      <c r="ATH31" s="1209"/>
      <c r="ATI31" s="1209"/>
      <c r="ATJ31" s="1209"/>
      <c r="ATK31" s="1209"/>
      <c r="ATL31" s="1209"/>
      <c r="ATM31" s="1209"/>
      <c r="ATN31" s="1209"/>
      <c r="ATO31" s="1209"/>
      <c r="ATP31" s="1209"/>
      <c r="ATQ31" s="1209"/>
      <c r="ATR31" s="1209"/>
      <c r="ATS31" s="1209"/>
      <c r="ATT31" s="1208"/>
      <c r="ATU31" s="1209"/>
      <c r="ATV31" s="1209"/>
      <c r="ATW31" s="1209"/>
      <c r="ATX31" s="1209"/>
      <c r="ATY31" s="1209"/>
      <c r="ATZ31" s="1209"/>
      <c r="AUA31" s="1209"/>
      <c r="AUB31" s="1209"/>
      <c r="AUC31" s="1209"/>
      <c r="AUD31" s="1209"/>
      <c r="AUE31" s="1209"/>
      <c r="AUF31" s="1209"/>
      <c r="AUG31" s="1209"/>
      <c r="AUH31" s="1209"/>
      <c r="AUI31" s="1208"/>
      <c r="AUJ31" s="1209"/>
      <c r="AUK31" s="1209"/>
      <c r="AUL31" s="1209"/>
      <c r="AUM31" s="1209"/>
      <c r="AUN31" s="1209"/>
      <c r="AUO31" s="1209"/>
      <c r="AUP31" s="1209"/>
      <c r="AUQ31" s="1209"/>
      <c r="AUR31" s="1209"/>
      <c r="AUS31" s="1209"/>
      <c r="AUT31" s="1209"/>
      <c r="AUU31" s="1209"/>
      <c r="AUV31" s="1209"/>
      <c r="AUW31" s="1209"/>
      <c r="AUX31" s="1208"/>
      <c r="AUY31" s="1209"/>
      <c r="AUZ31" s="1209"/>
      <c r="AVA31" s="1209"/>
      <c r="AVB31" s="1209"/>
      <c r="AVC31" s="1209"/>
      <c r="AVD31" s="1209"/>
      <c r="AVE31" s="1209"/>
      <c r="AVF31" s="1209"/>
      <c r="AVG31" s="1209"/>
      <c r="AVH31" s="1209"/>
      <c r="AVI31" s="1209"/>
      <c r="AVJ31" s="1209"/>
      <c r="AVK31" s="1209"/>
      <c r="AVL31" s="1209"/>
      <c r="AVM31" s="1208"/>
      <c r="AVN31" s="1209"/>
      <c r="AVO31" s="1209"/>
      <c r="AVP31" s="1209"/>
      <c r="AVQ31" s="1209"/>
      <c r="AVR31" s="1209"/>
      <c r="AVS31" s="1209"/>
      <c r="AVT31" s="1209"/>
      <c r="AVU31" s="1209"/>
      <c r="AVV31" s="1209"/>
      <c r="AVW31" s="1209"/>
      <c r="AVX31" s="1209"/>
      <c r="AVY31" s="1209"/>
      <c r="AVZ31" s="1209"/>
      <c r="AWA31" s="1209"/>
      <c r="AWB31" s="1208"/>
      <c r="AWC31" s="1209"/>
      <c r="AWD31" s="1209"/>
      <c r="AWE31" s="1209"/>
      <c r="AWF31" s="1209"/>
      <c r="AWG31" s="1209"/>
      <c r="AWH31" s="1209"/>
      <c r="AWI31" s="1209"/>
      <c r="AWJ31" s="1209"/>
      <c r="AWK31" s="1209"/>
      <c r="AWL31" s="1209"/>
      <c r="AWM31" s="1209"/>
      <c r="AWN31" s="1209"/>
      <c r="AWO31" s="1209"/>
      <c r="AWP31" s="1209"/>
      <c r="AWQ31" s="1208"/>
      <c r="AWR31" s="1209"/>
      <c r="AWS31" s="1209"/>
      <c r="AWT31" s="1209"/>
      <c r="AWU31" s="1209"/>
      <c r="AWV31" s="1209"/>
      <c r="AWW31" s="1209"/>
      <c r="AWX31" s="1209"/>
      <c r="AWY31" s="1209"/>
      <c r="AWZ31" s="1209"/>
      <c r="AXA31" s="1209"/>
      <c r="AXB31" s="1209"/>
      <c r="AXC31" s="1209"/>
      <c r="AXD31" s="1209"/>
      <c r="AXE31" s="1209"/>
      <c r="AXF31" s="1208"/>
      <c r="AXG31" s="1209"/>
      <c r="AXH31" s="1209"/>
      <c r="AXI31" s="1209"/>
      <c r="AXJ31" s="1209"/>
      <c r="AXK31" s="1209"/>
      <c r="AXL31" s="1209"/>
      <c r="AXM31" s="1209"/>
      <c r="AXN31" s="1209"/>
      <c r="AXO31" s="1209"/>
      <c r="AXP31" s="1209"/>
      <c r="AXQ31" s="1209"/>
      <c r="AXR31" s="1209"/>
      <c r="AXS31" s="1209"/>
      <c r="AXT31" s="1209"/>
      <c r="AXU31" s="1208"/>
      <c r="AXV31" s="1209"/>
      <c r="AXW31" s="1209"/>
      <c r="AXX31" s="1209"/>
      <c r="AXY31" s="1209"/>
      <c r="AXZ31" s="1209"/>
      <c r="AYA31" s="1209"/>
      <c r="AYB31" s="1209"/>
      <c r="AYC31" s="1209"/>
      <c r="AYD31" s="1209"/>
      <c r="AYE31" s="1209"/>
      <c r="AYF31" s="1209"/>
      <c r="AYG31" s="1209"/>
      <c r="AYH31" s="1209"/>
      <c r="AYI31" s="1209"/>
      <c r="AYJ31" s="1208"/>
      <c r="AYK31" s="1209"/>
      <c r="AYL31" s="1209"/>
      <c r="AYM31" s="1209"/>
      <c r="AYN31" s="1209"/>
      <c r="AYO31" s="1209"/>
      <c r="AYP31" s="1209"/>
      <c r="AYQ31" s="1209"/>
      <c r="AYR31" s="1209"/>
      <c r="AYS31" s="1209"/>
      <c r="AYT31" s="1209"/>
      <c r="AYU31" s="1209"/>
      <c r="AYV31" s="1209"/>
      <c r="AYW31" s="1209"/>
      <c r="AYX31" s="1209"/>
      <c r="AYY31" s="1208"/>
      <c r="AYZ31" s="1209"/>
      <c r="AZA31" s="1209"/>
      <c r="AZB31" s="1209"/>
      <c r="AZC31" s="1209"/>
      <c r="AZD31" s="1209"/>
      <c r="AZE31" s="1209"/>
      <c r="AZF31" s="1209"/>
      <c r="AZG31" s="1209"/>
      <c r="AZH31" s="1209"/>
      <c r="AZI31" s="1209"/>
      <c r="AZJ31" s="1209"/>
      <c r="AZK31" s="1209"/>
      <c r="AZL31" s="1209"/>
      <c r="AZM31" s="1209"/>
      <c r="AZN31" s="1208"/>
      <c r="AZO31" s="1209"/>
      <c r="AZP31" s="1209"/>
      <c r="AZQ31" s="1209"/>
      <c r="AZR31" s="1209"/>
      <c r="AZS31" s="1209"/>
      <c r="AZT31" s="1209"/>
      <c r="AZU31" s="1209"/>
      <c r="AZV31" s="1209"/>
      <c r="AZW31" s="1209"/>
      <c r="AZX31" s="1209"/>
      <c r="AZY31" s="1209"/>
      <c r="AZZ31" s="1209"/>
      <c r="BAA31" s="1209"/>
      <c r="BAB31" s="1209"/>
      <c r="BAC31" s="1208"/>
      <c r="BAD31" s="1209"/>
      <c r="BAE31" s="1209"/>
      <c r="BAF31" s="1209"/>
      <c r="BAG31" s="1209"/>
      <c r="BAH31" s="1209"/>
      <c r="BAI31" s="1209"/>
      <c r="BAJ31" s="1209"/>
      <c r="BAK31" s="1209"/>
      <c r="BAL31" s="1209"/>
      <c r="BAM31" s="1209"/>
      <c r="BAN31" s="1209"/>
      <c r="BAO31" s="1209"/>
      <c r="BAP31" s="1209"/>
      <c r="BAQ31" s="1209"/>
      <c r="BAR31" s="1208"/>
      <c r="BAS31" s="1209"/>
      <c r="BAT31" s="1209"/>
      <c r="BAU31" s="1209"/>
      <c r="BAV31" s="1209"/>
      <c r="BAW31" s="1209"/>
      <c r="BAX31" s="1209"/>
      <c r="BAY31" s="1209"/>
      <c r="BAZ31" s="1209"/>
      <c r="BBA31" s="1209"/>
      <c r="BBB31" s="1209"/>
      <c r="BBC31" s="1209"/>
      <c r="BBD31" s="1209"/>
      <c r="BBE31" s="1209"/>
      <c r="BBF31" s="1209"/>
      <c r="BBG31" s="1208"/>
      <c r="BBH31" s="1209"/>
      <c r="BBI31" s="1209"/>
      <c r="BBJ31" s="1209"/>
      <c r="BBK31" s="1209"/>
      <c r="BBL31" s="1209"/>
      <c r="BBM31" s="1209"/>
      <c r="BBN31" s="1209"/>
      <c r="BBO31" s="1209"/>
      <c r="BBP31" s="1209"/>
      <c r="BBQ31" s="1209"/>
      <c r="BBR31" s="1209"/>
      <c r="BBS31" s="1209"/>
      <c r="BBT31" s="1209"/>
      <c r="BBU31" s="1209"/>
      <c r="BBV31" s="1208"/>
      <c r="BBW31" s="1209"/>
      <c r="BBX31" s="1209"/>
      <c r="BBY31" s="1209"/>
      <c r="BBZ31" s="1209"/>
      <c r="BCA31" s="1209"/>
      <c r="BCB31" s="1209"/>
      <c r="BCC31" s="1209"/>
      <c r="BCD31" s="1209"/>
      <c r="BCE31" s="1209"/>
      <c r="BCF31" s="1209"/>
      <c r="BCG31" s="1209"/>
      <c r="BCH31" s="1209"/>
      <c r="BCI31" s="1209"/>
      <c r="BCJ31" s="1209"/>
      <c r="BCK31" s="1208"/>
      <c r="BCL31" s="1209"/>
      <c r="BCM31" s="1209"/>
      <c r="BCN31" s="1209"/>
      <c r="BCO31" s="1209"/>
      <c r="BCP31" s="1209"/>
      <c r="BCQ31" s="1209"/>
      <c r="BCR31" s="1209"/>
      <c r="BCS31" s="1209"/>
      <c r="BCT31" s="1209"/>
      <c r="BCU31" s="1209"/>
      <c r="BCV31" s="1209"/>
      <c r="BCW31" s="1209"/>
      <c r="BCX31" s="1209"/>
      <c r="BCY31" s="1209"/>
      <c r="BCZ31" s="1208"/>
      <c r="BDA31" s="1209"/>
      <c r="BDB31" s="1209"/>
      <c r="BDC31" s="1209"/>
      <c r="BDD31" s="1209"/>
      <c r="BDE31" s="1209"/>
      <c r="BDF31" s="1209"/>
      <c r="BDG31" s="1209"/>
      <c r="BDH31" s="1209"/>
      <c r="BDI31" s="1209"/>
      <c r="BDJ31" s="1209"/>
      <c r="BDK31" s="1209"/>
      <c r="BDL31" s="1209"/>
      <c r="BDM31" s="1209"/>
      <c r="BDN31" s="1209"/>
      <c r="BDO31" s="1208"/>
      <c r="BDP31" s="1209"/>
      <c r="BDQ31" s="1209"/>
      <c r="BDR31" s="1209"/>
      <c r="BDS31" s="1209"/>
      <c r="BDT31" s="1209"/>
      <c r="BDU31" s="1209"/>
      <c r="BDV31" s="1209"/>
      <c r="BDW31" s="1209"/>
      <c r="BDX31" s="1209"/>
      <c r="BDY31" s="1209"/>
      <c r="BDZ31" s="1209"/>
      <c r="BEA31" s="1209"/>
      <c r="BEB31" s="1209"/>
      <c r="BEC31" s="1209"/>
      <c r="BED31" s="1208"/>
      <c r="BEE31" s="1209"/>
      <c r="BEF31" s="1209"/>
      <c r="BEG31" s="1209"/>
      <c r="BEH31" s="1209"/>
      <c r="BEI31" s="1209"/>
      <c r="BEJ31" s="1209"/>
      <c r="BEK31" s="1209"/>
      <c r="BEL31" s="1209"/>
      <c r="BEM31" s="1209"/>
      <c r="BEN31" s="1209"/>
      <c r="BEO31" s="1209"/>
      <c r="BEP31" s="1209"/>
      <c r="BEQ31" s="1209"/>
      <c r="BER31" s="1209"/>
      <c r="BES31" s="1208"/>
      <c r="BET31" s="1209"/>
      <c r="BEU31" s="1209"/>
      <c r="BEV31" s="1209"/>
      <c r="BEW31" s="1209"/>
      <c r="BEX31" s="1209"/>
      <c r="BEY31" s="1209"/>
      <c r="BEZ31" s="1209"/>
      <c r="BFA31" s="1209"/>
      <c r="BFB31" s="1209"/>
      <c r="BFC31" s="1209"/>
      <c r="BFD31" s="1209"/>
      <c r="BFE31" s="1209"/>
      <c r="BFF31" s="1209"/>
      <c r="BFG31" s="1209"/>
      <c r="BFH31" s="1208"/>
      <c r="BFI31" s="1209"/>
      <c r="BFJ31" s="1209"/>
      <c r="BFK31" s="1209"/>
      <c r="BFL31" s="1209"/>
      <c r="BFM31" s="1209"/>
      <c r="BFN31" s="1209"/>
      <c r="BFO31" s="1209"/>
      <c r="BFP31" s="1209"/>
      <c r="BFQ31" s="1209"/>
      <c r="BFR31" s="1209"/>
      <c r="BFS31" s="1209"/>
      <c r="BFT31" s="1209"/>
      <c r="BFU31" s="1209"/>
      <c r="BFV31" s="1209"/>
      <c r="BFW31" s="1208"/>
      <c r="BFX31" s="1209"/>
      <c r="BFY31" s="1209"/>
      <c r="BFZ31" s="1209"/>
      <c r="BGA31" s="1209"/>
      <c r="BGB31" s="1209"/>
      <c r="BGC31" s="1209"/>
      <c r="BGD31" s="1209"/>
      <c r="BGE31" s="1209"/>
      <c r="BGF31" s="1209"/>
      <c r="BGG31" s="1209"/>
      <c r="BGH31" s="1209"/>
      <c r="BGI31" s="1209"/>
      <c r="BGJ31" s="1209"/>
      <c r="BGK31" s="1209"/>
      <c r="BGL31" s="1208"/>
      <c r="BGM31" s="1209"/>
      <c r="BGN31" s="1209"/>
      <c r="BGO31" s="1209"/>
      <c r="BGP31" s="1209"/>
      <c r="BGQ31" s="1209"/>
      <c r="BGR31" s="1209"/>
      <c r="BGS31" s="1209"/>
      <c r="BGT31" s="1209"/>
      <c r="BGU31" s="1209"/>
      <c r="BGV31" s="1209"/>
      <c r="BGW31" s="1209"/>
      <c r="BGX31" s="1209"/>
      <c r="BGY31" s="1209"/>
      <c r="BGZ31" s="1209"/>
      <c r="BHA31" s="1208"/>
      <c r="BHB31" s="1209"/>
      <c r="BHC31" s="1209"/>
      <c r="BHD31" s="1209"/>
      <c r="BHE31" s="1209"/>
      <c r="BHF31" s="1209"/>
      <c r="BHG31" s="1209"/>
      <c r="BHH31" s="1209"/>
      <c r="BHI31" s="1209"/>
      <c r="BHJ31" s="1209"/>
      <c r="BHK31" s="1209"/>
      <c r="BHL31" s="1209"/>
      <c r="BHM31" s="1209"/>
      <c r="BHN31" s="1209"/>
      <c r="BHO31" s="1209"/>
      <c r="BHP31" s="1208"/>
      <c r="BHQ31" s="1209"/>
      <c r="BHR31" s="1209"/>
      <c r="BHS31" s="1209"/>
      <c r="BHT31" s="1209"/>
      <c r="BHU31" s="1209"/>
      <c r="BHV31" s="1209"/>
      <c r="BHW31" s="1209"/>
      <c r="BHX31" s="1209"/>
      <c r="BHY31" s="1209"/>
      <c r="BHZ31" s="1209"/>
      <c r="BIA31" s="1209"/>
      <c r="BIB31" s="1209"/>
      <c r="BIC31" s="1209"/>
      <c r="BID31" s="1209"/>
      <c r="BIE31" s="1208"/>
      <c r="BIF31" s="1209"/>
      <c r="BIG31" s="1209"/>
      <c r="BIH31" s="1209"/>
      <c r="BII31" s="1209"/>
      <c r="BIJ31" s="1209"/>
      <c r="BIK31" s="1209"/>
      <c r="BIL31" s="1209"/>
      <c r="BIM31" s="1209"/>
      <c r="BIN31" s="1209"/>
      <c r="BIO31" s="1209"/>
      <c r="BIP31" s="1209"/>
      <c r="BIQ31" s="1209"/>
      <c r="BIR31" s="1209"/>
      <c r="BIS31" s="1209"/>
      <c r="BIT31" s="1208"/>
      <c r="BIU31" s="1209"/>
      <c r="BIV31" s="1209"/>
      <c r="BIW31" s="1209"/>
      <c r="BIX31" s="1209"/>
      <c r="BIY31" s="1209"/>
      <c r="BIZ31" s="1209"/>
      <c r="BJA31" s="1209"/>
      <c r="BJB31" s="1209"/>
      <c r="BJC31" s="1209"/>
      <c r="BJD31" s="1209"/>
      <c r="BJE31" s="1209"/>
      <c r="BJF31" s="1209"/>
      <c r="BJG31" s="1209"/>
      <c r="BJH31" s="1209"/>
      <c r="BJI31" s="1208"/>
      <c r="BJJ31" s="1209"/>
      <c r="BJK31" s="1209"/>
      <c r="BJL31" s="1209"/>
      <c r="BJM31" s="1209"/>
      <c r="BJN31" s="1209"/>
      <c r="BJO31" s="1209"/>
      <c r="BJP31" s="1209"/>
      <c r="BJQ31" s="1209"/>
      <c r="BJR31" s="1209"/>
      <c r="BJS31" s="1209"/>
      <c r="BJT31" s="1209"/>
      <c r="BJU31" s="1209"/>
      <c r="BJV31" s="1209"/>
      <c r="BJW31" s="1209"/>
      <c r="BJX31" s="1208"/>
      <c r="BJY31" s="1209"/>
      <c r="BJZ31" s="1209"/>
      <c r="BKA31" s="1209"/>
      <c r="BKB31" s="1209"/>
      <c r="BKC31" s="1209"/>
      <c r="BKD31" s="1209"/>
      <c r="BKE31" s="1209"/>
      <c r="BKF31" s="1209"/>
      <c r="BKG31" s="1209"/>
      <c r="BKH31" s="1209"/>
      <c r="BKI31" s="1209"/>
      <c r="BKJ31" s="1209"/>
      <c r="BKK31" s="1209"/>
      <c r="BKL31" s="1209"/>
      <c r="BKM31" s="1208"/>
      <c r="BKN31" s="1209"/>
      <c r="BKO31" s="1209"/>
      <c r="BKP31" s="1209"/>
      <c r="BKQ31" s="1209"/>
      <c r="BKR31" s="1209"/>
      <c r="BKS31" s="1209"/>
      <c r="BKT31" s="1209"/>
      <c r="BKU31" s="1209"/>
      <c r="BKV31" s="1209"/>
      <c r="BKW31" s="1209"/>
      <c r="BKX31" s="1209"/>
      <c r="BKY31" s="1209"/>
      <c r="BKZ31" s="1209"/>
      <c r="BLA31" s="1209"/>
      <c r="BLB31" s="1208"/>
      <c r="BLC31" s="1209"/>
      <c r="BLD31" s="1209"/>
      <c r="BLE31" s="1209"/>
      <c r="BLF31" s="1209"/>
      <c r="BLG31" s="1209"/>
      <c r="BLH31" s="1209"/>
      <c r="BLI31" s="1209"/>
      <c r="BLJ31" s="1209"/>
      <c r="BLK31" s="1209"/>
      <c r="BLL31" s="1209"/>
      <c r="BLM31" s="1209"/>
      <c r="BLN31" s="1209"/>
      <c r="BLO31" s="1209"/>
      <c r="BLP31" s="1209"/>
      <c r="BLQ31" s="1208"/>
      <c r="BLR31" s="1209"/>
      <c r="BLS31" s="1209"/>
      <c r="BLT31" s="1209"/>
      <c r="BLU31" s="1209"/>
      <c r="BLV31" s="1209"/>
      <c r="BLW31" s="1209"/>
      <c r="BLX31" s="1209"/>
      <c r="BLY31" s="1209"/>
      <c r="BLZ31" s="1209"/>
      <c r="BMA31" s="1209"/>
      <c r="BMB31" s="1209"/>
      <c r="BMC31" s="1209"/>
      <c r="BMD31" s="1209"/>
      <c r="BME31" s="1209"/>
      <c r="BMF31" s="1208"/>
      <c r="BMG31" s="1209"/>
      <c r="BMH31" s="1209"/>
      <c r="BMI31" s="1209"/>
      <c r="BMJ31" s="1209"/>
      <c r="BMK31" s="1209"/>
      <c r="BML31" s="1209"/>
      <c r="BMM31" s="1209"/>
      <c r="BMN31" s="1209"/>
      <c r="BMO31" s="1209"/>
      <c r="BMP31" s="1209"/>
      <c r="BMQ31" s="1209"/>
      <c r="BMR31" s="1209"/>
      <c r="BMS31" s="1209"/>
      <c r="BMT31" s="1209"/>
      <c r="BMU31" s="1208"/>
      <c r="BMV31" s="1209"/>
      <c r="BMW31" s="1209"/>
      <c r="BMX31" s="1209"/>
      <c r="BMY31" s="1209"/>
      <c r="BMZ31" s="1209"/>
      <c r="BNA31" s="1209"/>
      <c r="BNB31" s="1209"/>
      <c r="BNC31" s="1209"/>
      <c r="BND31" s="1209"/>
      <c r="BNE31" s="1209"/>
      <c r="BNF31" s="1209"/>
      <c r="BNG31" s="1209"/>
      <c r="BNH31" s="1209"/>
      <c r="BNI31" s="1209"/>
      <c r="BNJ31" s="1208"/>
      <c r="BNK31" s="1209"/>
      <c r="BNL31" s="1209"/>
      <c r="BNM31" s="1209"/>
      <c r="BNN31" s="1209"/>
      <c r="BNO31" s="1209"/>
      <c r="BNP31" s="1209"/>
      <c r="BNQ31" s="1209"/>
      <c r="BNR31" s="1209"/>
      <c r="BNS31" s="1209"/>
      <c r="BNT31" s="1209"/>
      <c r="BNU31" s="1209"/>
      <c r="BNV31" s="1209"/>
      <c r="BNW31" s="1209"/>
      <c r="BNX31" s="1209"/>
      <c r="BNY31" s="1208"/>
      <c r="BNZ31" s="1209"/>
      <c r="BOA31" s="1209"/>
      <c r="BOB31" s="1209"/>
      <c r="BOC31" s="1209"/>
      <c r="BOD31" s="1209"/>
      <c r="BOE31" s="1209"/>
      <c r="BOF31" s="1209"/>
      <c r="BOG31" s="1209"/>
      <c r="BOH31" s="1209"/>
      <c r="BOI31" s="1209"/>
      <c r="BOJ31" s="1209"/>
      <c r="BOK31" s="1209"/>
      <c r="BOL31" s="1209"/>
      <c r="BOM31" s="1209"/>
      <c r="BON31" s="1208"/>
      <c r="BOO31" s="1209"/>
      <c r="BOP31" s="1209"/>
      <c r="BOQ31" s="1209"/>
      <c r="BOR31" s="1209"/>
      <c r="BOS31" s="1209"/>
      <c r="BOT31" s="1209"/>
      <c r="BOU31" s="1209"/>
      <c r="BOV31" s="1209"/>
      <c r="BOW31" s="1209"/>
      <c r="BOX31" s="1209"/>
      <c r="BOY31" s="1209"/>
      <c r="BOZ31" s="1209"/>
      <c r="BPA31" s="1209"/>
      <c r="BPB31" s="1209"/>
      <c r="BPC31" s="1208"/>
      <c r="BPD31" s="1209"/>
      <c r="BPE31" s="1209"/>
      <c r="BPF31" s="1209"/>
      <c r="BPG31" s="1209"/>
      <c r="BPH31" s="1209"/>
      <c r="BPI31" s="1209"/>
      <c r="BPJ31" s="1209"/>
      <c r="BPK31" s="1209"/>
      <c r="BPL31" s="1209"/>
      <c r="BPM31" s="1209"/>
      <c r="BPN31" s="1209"/>
      <c r="BPO31" s="1209"/>
      <c r="BPP31" s="1209"/>
      <c r="BPQ31" s="1209"/>
      <c r="BPR31" s="1208"/>
      <c r="BPS31" s="1209"/>
      <c r="BPT31" s="1209"/>
      <c r="BPU31" s="1209"/>
      <c r="BPV31" s="1209"/>
      <c r="BPW31" s="1209"/>
      <c r="BPX31" s="1209"/>
      <c r="BPY31" s="1209"/>
      <c r="BPZ31" s="1209"/>
      <c r="BQA31" s="1209"/>
      <c r="BQB31" s="1209"/>
      <c r="BQC31" s="1209"/>
      <c r="BQD31" s="1209"/>
      <c r="BQE31" s="1209"/>
      <c r="BQF31" s="1209"/>
      <c r="BQG31" s="1208"/>
      <c r="BQH31" s="1209"/>
      <c r="BQI31" s="1209"/>
      <c r="BQJ31" s="1209"/>
      <c r="BQK31" s="1209"/>
      <c r="BQL31" s="1209"/>
      <c r="BQM31" s="1209"/>
      <c r="BQN31" s="1209"/>
      <c r="BQO31" s="1209"/>
      <c r="BQP31" s="1209"/>
      <c r="BQQ31" s="1209"/>
      <c r="BQR31" s="1209"/>
      <c r="BQS31" s="1209"/>
      <c r="BQT31" s="1209"/>
      <c r="BQU31" s="1209"/>
      <c r="BQV31" s="1208"/>
      <c r="BQW31" s="1209"/>
      <c r="BQX31" s="1209"/>
      <c r="BQY31" s="1209"/>
      <c r="BQZ31" s="1209"/>
      <c r="BRA31" s="1209"/>
      <c r="BRB31" s="1209"/>
      <c r="BRC31" s="1209"/>
      <c r="BRD31" s="1209"/>
      <c r="BRE31" s="1209"/>
      <c r="BRF31" s="1209"/>
      <c r="BRG31" s="1209"/>
      <c r="BRH31" s="1209"/>
      <c r="BRI31" s="1209"/>
      <c r="BRJ31" s="1209"/>
      <c r="BRK31" s="1208"/>
      <c r="BRL31" s="1209"/>
      <c r="BRM31" s="1209"/>
      <c r="BRN31" s="1209"/>
      <c r="BRO31" s="1209"/>
      <c r="BRP31" s="1209"/>
      <c r="BRQ31" s="1209"/>
      <c r="BRR31" s="1209"/>
      <c r="BRS31" s="1209"/>
      <c r="BRT31" s="1209"/>
      <c r="BRU31" s="1209"/>
      <c r="BRV31" s="1209"/>
      <c r="BRW31" s="1209"/>
      <c r="BRX31" s="1209"/>
      <c r="BRY31" s="1209"/>
      <c r="BRZ31" s="1208"/>
      <c r="BSA31" s="1209"/>
      <c r="BSB31" s="1209"/>
      <c r="BSC31" s="1209"/>
      <c r="BSD31" s="1209"/>
      <c r="BSE31" s="1209"/>
      <c r="BSF31" s="1209"/>
      <c r="BSG31" s="1209"/>
      <c r="BSH31" s="1209"/>
      <c r="BSI31" s="1209"/>
      <c r="BSJ31" s="1209"/>
      <c r="BSK31" s="1209"/>
      <c r="BSL31" s="1209"/>
      <c r="BSM31" s="1209"/>
      <c r="BSN31" s="1209"/>
      <c r="BSO31" s="1208"/>
      <c r="BSP31" s="1209"/>
      <c r="BSQ31" s="1209"/>
      <c r="BSR31" s="1209"/>
      <c r="BSS31" s="1209"/>
      <c r="BST31" s="1209"/>
      <c r="BSU31" s="1209"/>
      <c r="BSV31" s="1209"/>
      <c r="BSW31" s="1209"/>
      <c r="BSX31" s="1209"/>
      <c r="BSY31" s="1209"/>
      <c r="BSZ31" s="1209"/>
      <c r="BTA31" s="1209"/>
      <c r="BTB31" s="1209"/>
      <c r="BTC31" s="1209"/>
      <c r="BTD31" s="1208"/>
      <c r="BTE31" s="1209"/>
      <c r="BTF31" s="1209"/>
      <c r="BTG31" s="1209"/>
      <c r="BTH31" s="1209"/>
      <c r="BTI31" s="1209"/>
      <c r="BTJ31" s="1209"/>
      <c r="BTK31" s="1209"/>
      <c r="BTL31" s="1209"/>
      <c r="BTM31" s="1209"/>
      <c r="BTN31" s="1209"/>
      <c r="BTO31" s="1209"/>
      <c r="BTP31" s="1209"/>
      <c r="BTQ31" s="1209"/>
      <c r="BTR31" s="1209"/>
      <c r="BTS31" s="1208"/>
      <c r="BTT31" s="1209"/>
      <c r="BTU31" s="1209"/>
      <c r="BTV31" s="1209"/>
      <c r="BTW31" s="1209"/>
      <c r="BTX31" s="1209"/>
      <c r="BTY31" s="1209"/>
      <c r="BTZ31" s="1209"/>
      <c r="BUA31" s="1209"/>
      <c r="BUB31" s="1209"/>
      <c r="BUC31" s="1209"/>
      <c r="BUD31" s="1209"/>
      <c r="BUE31" s="1209"/>
      <c r="BUF31" s="1209"/>
      <c r="BUG31" s="1209"/>
      <c r="BUH31" s="1208"/>
      <c r="BUI31" s="1209"/>
      <c r="BUJ31" s="1209"/>
      <c r="BUK31" s="1209"/>
      <c r="BUL31" s="1209"/>
      <c r="BUM31" s="1209"/>
      <c r="BUN31" s="1209"/>
      <c r="BUO31" s="1209"/>
      <c r="BUP31" s="1209"/>
      <c r="BUQ31" s="1209"/>
      <c r="BUR31" s="1209"/>
      <c r="BUS31" s="1209"/>
      <c r="BUT31" s="1209"/>
      <c r="BUU31" s="1209"/>
      <c r="BUV31" s="1209"/>
      <c r="BUW31" s="1208"/>
      <c r="BUX31" s="1209"/>
      <c r="BUY31" s="1209"/>
      <c r="BUZ31" s="1209"/>
      <c r="BVA31" s="1209"/>
      <c r="BVB31" s="1209"/>
      <c r="BVC31" s="1209"/>
      <c r="BVD31" s="1209"/>
      <c r="BVE31" s="1209"/>
      <c r="BVF31" s="1209"/>
      <c r="BVG31" s="1209"/>
      <c r="BVH31" s="1209"/>
      <c r="BVI31" s="1209"/>
      <c r="BVJ31" s="1209"/>
      <c r="BVK31" s="1209"/>
      <c r="BVL31" s="1208"/>
      <c r="BVM31" s="1209"/>
      <c r="BVN31" s="1209"/>
      <c r="BVO31" s="1209"/>
      <c r="BVP31" s="1209"/>
      <c r="BVQ31" s="1209"/>
      <c r="BVR31" s="1209"/>
      <c r="BVS31" s="1209"/>
      <c r="BVT31" s="1209"/>
      <c r="BVU31" s="1209"/>
      <c r="BVV31" s="1209"/>
      <c r="BVW31" s="1209"/>
      <c r="BVX31" s="1209"/>
      <c r="BVY31" s="1209"/>
      <c r="BVZ31" s="1209"/>
      <c r="BWA31" s="1208"/>
      <c r="BWB31" s="1209"/>
      <c r="BWC31" s="1209"/>
      <c r="BWD31" s="1209"/>
      <c r="BWE31" s="1209"/>
      <c r="BWF31" s="1209"/>
      <c r="BWG31" s="1209"/>
      <c r="BWH31" s="1209"/>
      <c r="BWI31" s="1209"/>
      <c r="BWJ31" s="1209"/>
      <c r="BWK31" s="1209"/>
      <c r="BWL31" s="1209"/>
      <c r="BWM31" s="1209"/>
      <c r="BWN31" s="1209"/>
      <c r="BWO31" s="1209"/>
      <c r="BWP31" s="1208"/>
      <c r="BWQ31" s="1209"/>
      <c r="BWR31" s="1209"/>
      <c r="BWS31" s="1209"/>
      <c r="BWT31" s="1209"/>
      <c r="BWU31" s="1209"/>
      <c r="BWV31" s="1209"/>
      <c r="BWW31" s="1209"/>
      <c r="BWX31" s="1209"/>
      <c r="BWY31" s="1209"/>
      <c r="BWZ31" s="1209"/>
      <c r="BXA31" s="1209"/>
      <c r="BXB31" s="1209"/>
      <c r="BXC31" s="1209"/>
      <c r="BXD31" s="1209"/>
      <c r="BXE31" s="1208"/>
      <c r="BXF31" s="1209"/>
      <c r="BXG31" s="1209"/>
      <c r="BXH31" s="1209"/>
      <c r="BXI31" s="1209"/>
      <c r="BXJ31" s="1209"/>
      <c r="BXK31" s="1209"/>
      <c r="BXL31" s="1209"/>
      <c r="BXM31" s="1209"/>
      <c r="BXN31" s="1209"/>
      <c r="BXO31" s="1209"/>
      <c r="BXP31" s="1209"/>
      <c r="BXQ31" s="1209"/>
      <c r="BXR31" s="1209"/>
      <c r="BXS31" s="1209"/>
      <c r="BXT31" s="1208"/>
      <c r="BXU31" s="1209"/>
      <c r="BXV31" s="1209"/>
      <c r="BXW31" s="1209"/>
      <c r="BXX31" s="1209"/>
      <c r="BXY31" s="1209"/>
      <c r="BXZ31" s="1209"/>
      <c r="BYA31" s="1209"/>
      <c r="BYB31" s="1209"/>
      <c r="BYC31" s="1209"/>
      <c r="BYD31" s="1209"/>
      <c r="BYE31" s="1209"/>
      <c r="BYF31" s="1209"/>
      <c r="BYG31" s="1209"/>
      <c r="BYH31" s="1209"/>
      <c r="BYI31" s="1208"/>
      <c r="BYJ31" s="1209"/>
      <c r="BYK31" s="1209"/>
      <c r="BYL31" s="1209"/>
      <c r="BYM31" s="1209"/>
      <c r="BYN31" s="1209"/>
      <c r="BYO31" s="1209"/>
      <c r="BYP31" s="1209"/>
      <c r="BYQ31" s="1209"/>
      <c r="BYR31" s="1209"/>
      <c r="BYS31" s="1209"/>
      <c r="BYT31" s="1209"/>
      <c r="BYU31" s="1209"/>
      <c r="BYV31" s="1209"/>
      <c r="BYW31" s="1209"/>
      <c r="BYX31" s="1208"/>
      <c r="BYY31" s="1209"/>
      <c r="BYZ31" s="1209"/>
      <c r="BZA31" s="1209"/>
      <c r="BZB31" s="1209"/>
      <c r="BZC31" s="1209"/>
      <c r="BZD31" s="1209"/>
      <c r="BZE31" s="1209"/>
      <c r="BZF31" s="1209"/>
      <c r="BZG31" s="1209"/>
      <c r="BZH31" s="1209"/>
      <c r="BZI31" s="1209"/>
      <c r="BZJ31" s="1209"/>
      <c r="BZK31" s="1209"/>
      <c r="BZL31" s="1209"/>
      <c r="BZM31" s="1208"/>
      <c r="BZN31" s="1209"/>
      <c r="BZO31" s="1209"/>
      <c r="BZP31" s="1209"/>
      <c r="BZQ31" s="1209"/>
      <c r="BZR31" s="1209"/>
      <c r="BZS31" s="1209"/>
      <c r="BZT31" s="1209"/>
      <c r="BZU31" s="1209"/>
      <c r="BZV31" s="1209"/>
      <c r="BZW31" s="1209"/>
      <c r="BZX31" s="1209"/>
      <c r="BZY31" s="1209"/>
      <c r="BZZ31" s="1209"/>
      <c r="CAA31" s="1209"/>
      <c r="CAB31" s="1208"/>
      <c r="CAC31" s="1209"/>
      <c r="CAD31" s="1209"/>
      <c r="CAE31" s="1209"/>
      <c r="CAF31" s="1209"/>
      <c r="CAG31" s="1209"/>
      <c r="CAH31" s="1209"/>
      <c r="CAI31" s="1209"/>
      <c r="CAJ31" s="1209"/>
      <c r="CAK31" s="1209"/>
      <c r="CAL31" s="1209"/>
      <c r="CAM31" s="1209"/>
      <c r="CAN31" s="1209"/>
      <c r="CAO31" s="1209"/>
      <c r="CAP31" s="1209"/>
      <c r="CAQ31" s="1208"/>
      <c r="CAR31" s="1209"/>
      <c r="CAS31" s="1209"/>
      <c r="CAT31" s="1209"/>
      <c r="CAU31" s="1209"/>
      <c r="CAV31" s="1209"/>
      <c r="CAW31" s="1209"/>
      <c r="CAX31" s="1209"/>
      <c r="CAY31" s="1209"/>
      <c r="CAZ31" s="1209"/>
      <c r="CBA31" s="1209"/>
      <c r="CBB31" s="1209"/>
      <c r="CBC31" s="1209"/>
      <c r="CBD31" s="1209"/>
      <c r="CBE31" s="1209"/>
      <c r="CBF31" s="1208"/>
      <c r="CBG31" s="1209"/>
      <c r="CBH31" s="1209"/>
      <c r="CBI31" s="1209"/>
      <c r="CBJ31" s="1209"/>
      <c r="CBK31" s="1209"/>
      <c r="CBL31" s="1209"/>
      <c r="CBM31" s="1209"/>
      <c r="CBN31" s="1209"/>
      <c r="CBO31" s="1209"/>
      <c r="CBP31" s="1209"/>
      <c r="CBQ31" s="1209"/>
      <c r="CBR31" s="1209"/>
      <c r="CBS31" s="1209"/>
      <c r="CBT31" s="1209"/>
      <c r="CBU31" s="1208"/>
      <c r="CBV31" s="1209"/>
      <c r="CBW31" s="1209"/>
      <c r="CBX31" s="1209"/>
      <c r="CBY31" s="1209"/>
      <c r="CBZ31" s="1209"/>
      <c r="CCA31" s="1209"/>
      <c r="CCB31" s="1209"/>
      <c r="CCC31" s="1209"/>
      <c r="CCD31" s="1209"/>
      <c r="CCE31" s="1209"/>
      <c r="CCF31" s="1209"/>
      <c r="CCG31" s="1209"/>
      <c r="CCH31" s="1209"/>
      <c r="CCI31" s="1209"/>
      <c r="CCJ31" s="1208"/>
      <c r="CCK31" s="1209"/>
      <c r="CCL31" s="1209"/>
      <c r="CCM31" s="1209"/>
      <c r="CCN31" s="1209"/>
      <c r="CCO31" s="1209"/>
      <c r="CCP31" s="1209"/>
      <c r="CCQ31" s="1209"/>
      <c r="CCR31" s="1209"/>
      <c r="CCS31" s="1209"/>
      <c r="CCT31" s="1209"/>
      <c r="CCU31" s="1209"/>
      <c r="CCV31" s="1209"/>
      <c r="CCW31" s="1209"/>
      <c r="CCX31" s="1209"/>
      <c r="CCY31" s="1208"/>
      <c r="CCZ31" s="1209"/>
      <c r="CDA31" s="1209"/>
      <c r="CDB31" s="1209"/>
      <c r="CDC31" s="1209"/>
      <c r="CDD31" s="1209"/>
      <c r="CDE31" s="1209"/>
      <c r="CDF31" s="1209"/>
      <c r="CDG31" s="1209"/>
      <c r="CDH31" s="1209"/>
      <c r="CDI31" s="1209"/>
      <c r="CDJ31" s="1209"/>
      <c r="CDK31" s="1209"/>
      <c r="CDL31" s="1209"/>
      <c r="CDM31" s="1209"/>
      <c r="CDN31" s="1208"/>
      <c r="CDO31" s="1209"/>
      <c r="CDP31" s="1209"/>
      <c r="CDQ31" s="1209"/>
      <c r="CDR31" s="1209"/>
      <c r="CDS31" s="1209"/>
      <c r="CDT31" s="1209"/>
      <c r="CDU31" s="1209"/>
      <c r="CDV31" s="1209"/>
      <c r="CDW31" s="1209"/>
      <c r="CDX31" s="1209"/>
      <c r="CDY31" s="1209"/>
      <c r="CDZ31" s="1209"/>
      <c r="CEA31" s="1209"/>
      <c r="CEB31" s="1209"/>
      <c r="CEC31" s="1208"/>
      <c r="CED31" s="1209"/>
      <c r="CEE31" s="1209"/>
      <c r="CEF31" s="1209"/>
      <c r="CEG31" s="1209"/>
      <c r="CEH31" s="1209"/>
      <c r="CEI31" s="1209"/>
      <c r="CEJ31" s="1209"/>
      <c r="CEK31" s="1209"/>
      <c r="CEL31" s="1209"/>
      <c r="CEM31" s="1209"/>
      <c r="CEN31" s="1209"/>
      <c r="CEO31" s="1209"/>
      <c r="CEP31" s="1209"/>
      <c r="CEQ31" s="1209"/>
      <c r="CER31" s="1208"/>
      <c r="CES31" s="1209"/>
      <c r="CET31" s="1209"/>
      <c r="CEU31" s="1209"/>
      <c r="CEV31" s="1209"/>
      <c r="CEW31" s="1209"/>
      <c r="CEX31" s="1209"/>
      <c r="CEY31" s="1209"/>
      <c r="CEZ31" s="1209"/>
      <c r="CFA31" s="1209"/>
      <c r="CFB31" s="1209"/>
      <c r="CFC31" s="1209"/>
      <c r="CFD31" s="1209"/>
      <c r="CFE31" s="1209"/>
      <c r="CFF31" s="1209"/>
      <c r="CFG31" s="1208"/>
      <c r="CFH31" s="1209"/>
      <c r="CFI31" s="1209"/>
      <c r="CFJ31" s="1209"/>
      <c r="CFK31" s="1209"/>
      <c r="CFL31" s="1209"/>
      <c r="CFM31" s="1209"/>
      <c r="CFN31" s="1209"/>
      <c r="CFO31" s="1209"/>
      <c r="CFP31" s="1209"/>
      <c r="CFQ31" s="1209"/>
      <c r="CFR31" s="1209"/>
      <c r="CFS31" s="1209"/>
      <c r="CFT31" s="1209"/>
      <c r="CFU31" s="1209"/>
      <c r="CFV31" s="1208"/>
      <c r="CFW31" s="1209"/>
      <c r="CFX31" s="1209"/>
      <c r="CFY31" s="1209"/>
      <c r="CFZ31" s="1209"/>
      <c r="CGA31" s="1209"/>
      <c r="CGB31" s="1209"/>
      <c r="CGC31" s="1209"/>
      <c r="CGD31" s="1209"/>
      <c r="CGE31" s="1209"/>
      <c r="CGF31" s="1209"/>
      <c r="CGG31" s="1209"/>
      <c r="CGH31" s="1209"/>
      <c r="CGI31" s="1209"/>
      <c r="CGJ31" s="1209"/>
      <c r="CGK31" s="1208"/>
      <c r="CGL31" s="1209"/>
      <c r="CGM31" s="1209"/>
      <c r="CGN31" s="1209"/>
      <c r="CGO31" s="1209"/>
      <c r="CGP31" s="1209"/>
      <c r="CGQ31" s="1209"/>
      <c r="CGR31" s="1209"/>
      <c r="CGS31" s="1209"/>
      <c r="CGT31" s="1209"/>
      <c r="CGU31" s="1209"/>
      <c r="CGV31" s="1209"/>
      <c r="CGW31" s="1209"/>
      <c r="CGX31" s="1209"/>
      <c r="CGY31" s="1209"/>
      <c r="CGZ31" s="1208"/>
      <c r="CHA31" s="1209"/>
      <c r="CHB31" s="1209"/>
      <c r="CHC31" s="1209"/>
      <c r="CHD31" s="1209"/>
      <c r="CHE31" s="1209"/>
      <c r="CHF31" s="1209"/>
      <c r="CHG31" s="1209"/>
      <c r="CHH31" s="1209"/>
      <c r="CHI31" s="1209"/>
      <c r="CHJ31" s="1209"/>
      <c r="CHK31" s="1209"/>
      <c r="CHL31" s="1209"/>
      <c r="CHM31" s="1209"/>
      <c r="CHN31" s="1209"/>
      <c r="CHO31" s="1208"/>
      <c r="CHP31" s="1209"/>
      <c r="CHQ31" s="1209"/>
      <c r="CHR31" s="1209"/>
      <c r="CHS31" s="1209"/>
      <c r="CHT31" s="1209"/>
      <c r="CHU31" s="1209"/>
      <c r="CHV31" s="1209"/>
      <c r="CHW31" s="1209"/>
      <c r="CHX31" s="1209"/>
      <c r="CHY31" s="1209"/>
      <c r="CHZ31" s="1209"/>
      <c r="CIA31" s="1209"/>
      <c r="CIB31" s="1209"/>
      <c r="CIC31" s="1209"/>
      <c r="CID31" s="1208"/>
      <c r="CIE31" s="1209"/>
      <c r="CIF31" s="1209"/>
      <c r="CIG31" s="1209"/>
      <c r="CIH31" s="1209"/>
      <c r="CII31" s="1209"/>
      <c r="CIJ31" s="1209"/>
      <c r="CIK31" s="1209"/>
      <c r="CIL31" s="1209"/>
      <c r="CIM31" s="1209"/>
      <c r="CIN31" s="1209"/>
      <c r="CIO31" s="1209"/>
      <c r="CIP31" s="1209"/>
      <c r="CIQ31" s="1209"/>
      <c r="CIR31" s="1209"/>
      <c r="CIS31" s="1208"/>
      <c r="CIT31" s="1209"/>
      <c r="CIU31" s="1209"/>
      <c r="CIV31" s="1209"/>
      <c r="CIW31" s="1209"/>
      <c r="CIX31" s="1209"/>
      <c r="CIY31" s="1209"/>
      <c r="CIZ31" s="1209"/>
      <c r="CJA31" s="1209"/>
      <c r="CJB31" s="1209"/>
      <c r="CJC31" s="1209"/>
      <c r="CJD31" s="1209"/>
      <c r="CJE31" s="1209"/>
      <c r="CJF31" s="1209"/>
      <c r="CJG31" s="1209"/>
      <c r="CJH31" s="1208"/>
      <c r="CJI31" s="1209"/>
      <c r="CJJ31" s="1209"/>
      <c r="CJK31" s="1209"/>
      <c r="CJL31" s="1209"/>
      <c r="CJM31" s="1209"/>
      <c r="CJN31" s="1209"/>
      <c r="CJO31" s="1209"/>
      <c r="CJP31" s="1209"/>
      <c r="CJQ31" s="1209"/>
      <c r="CJR31" s="1209"/>
      <c r="CJS31" s="1209"/>
      <c r="CJT31" s="1209"/>
      <c r="CJU31" s="1209"/>
      <c r="CJV31" s="1209"/>
      <c r="CJW31" s="1208"/>
      <c r="CJX31" s="1209"/>
      <c r="CJY31" s="1209"/>
      <c r="CJZ31" s="1209"/>
      <c r="CKA31" s="1209"/>
      <c r="CKB31" s="1209"/>
      <c r="CKC31" s="1209"/>
      <c r="CKD31" s="1209"/>
      <c r="CKE31" s="1209"/>
      <c r="CKF31" s="1209"/>
      <c r="CKG31" s="1209"/>
      <c r="CKH31" s="1209"/>
      <c r="CKI31" s="1209"/>
      <c r="CKJ31" s="1209"/>
      <c r="CKK31" s="1209"/>
      <c r="CKL31" s="1208"/>
      <c r="CKM31" s="1209"/>
      <c r="CKN31" s="1209"/>
      <c r="CKO31" s="1209"/>
      <c r="CKP31" s="1209"/>
      <c r="CKQ31" s="1209"/>
      <c r="CKR31" s="1209"/>
      <c r="CKS31" s="1209"/>
      <c r="CKT31" s="1209"/>
      <c r="CKU31" s="1209"/>
      <c r="CKV31" s="1209"/>
      <c r="CKW31" s="1209"/>
      <c r="CKX31" s="1209"/>
      <c r="CKY31" s="1209"/>
      <c r="CKZ31" s="1209"/>
      <c r="CLA31" s="1208"/>
      <c r="CLB31" s="1209"/>
      <c r="CLC31" s="1209"/>
      <c r="CLD31" s="1209"/>
      <c r="CLE31" s="1209"/>
      <c r="CLF31" s="1209"/>
      <c r="CLG31" s="1209"/>
      <c r="CLH31" s="1209"/>
      <c r="CLI31" s="1209"/>
      <c r="CLJ31" s="1209"/>
      <c r="CLK31" s="1209"/>
      <c r="CLL31" s="1209"/>
      <c r="CLM31" s="1209"/>
      <c r="CLN31" s="1209"/>
      <c r="CLO31" s="1209"/>
      <c r="CLP31" s="1208"/>
      <c r="CLQ31" s="1209"/>
      <c r="CLR31" s="1209"/>
      <c r="CLS31" s="1209"/>
      <c r="CLT31" s="1209"/>
      <c r="CLU31" s="1209"/>
      <c r="CLV31" s="1209"/>
      <c r="CLW31" s="1209"/>
      <c r="CLX31" s="1209"/>
      <c r="CLY31" s="1209"/>
      <c r="CLZ31" s="1209"/>
      <c r="CMA31" s="1209"/>
      <c r="CMB31" s="1209"/>
      <c r="CMC31" s="1209"/>
      <c r="CMD31" s="1209"/>
      <c r="CME31" s="1208"/>
      <c r="CMF31" s="1209"/>
      <c r="CMG31" s="1209"/>
      <c r="CMH31" s="1209"/>
      <c r="CMI31" s="1209"/>
      <c r="CMJ31" s="1209"/>
      <c r="CMK31" s="1209"/>
      <c r="CML31" s="1209"/>
      <c r="CMM31" s="1209"/>
      <c r="CMN31" s="1209"/>
      <c r="CMO31" s="1209"/>
      <c r="CMP31" s="1209"/>
      <c r="CMQ31" s="1209"/>
      <c r="CMR31" s="1209"/>
      <c r="CMS31" s="1209"/>
      <c r="CMT31" s="1208"/>
      <c r="CMU31" s="1209"/>
      <c r="CMV31" s="1209"/>
      <c r="CMW31" s="1209"/>
      <c r="CMX31" s="1209"/>
      <c r="CMY31" s="1209"/>
      <c r="CMZ31" s="1209"/>
      <c r="CNA31" s="1209"/>
      <c r="CNB31" s="1209"/>
      <c r="CNC31" s="1209"/>
      <c r="CND31" s="1209"/>
      <c r="CNE31" s="1209"/>
      <c r="CNF31" s="1209"/>
      <c r="CNG31" s="1209"/>
      <c r="CNH31" s="1209"/>
      <c r="CNI31" s="1208"/>
      <c r="CNJ31" s="1209"/>
      <c r="CNK31" s="1209"/>
      <c r="CNL31" s="1209"/>
      <c r="CNM31" s="1209"/>
      <c r="CNN31" s="1209"/>
      <c r="CNO31" s="1209"/>
      <c r="CNP31" s="1209"/>
      <c r="CNQ31" s="1209"/>
      <c r="CNR31" s="1209"/>
      <c r="CNS31" s="1209"/>
      <c r="CNT31" s="1209"/>
      <c r="CNU31" s="1209"/>
      <c r="CNV31" s="1209"/>
      <c r="CNW31" s="1209"/>
      <c r="CNX31" s="1208"/>
      <c r="CNY31" s="1209"/>
      <c r="CNZ31" s="1209"/>
      <c r="COA31" s="1209"/>
      <c r="COB31" s="1209"/>
      <c r="COC31" s="1209"/>
      <c r="COD31" s="1209"/>
      <c r="COE31" s="1209"/>
      <c r="COF31" s="1209"/>
      <c r="COG31" s="1209"/>
      <c r="COH31" s="1209"/>
      <c r="COI31" s="1209"/>
      <c r="COJ31" s="1209"/>
      <c r="COK31" s="1209"/>
      <c r="COL31" s="1209"/>
      <c r="COM31" s="1208"/>
      <c r="CON31" s="1209"/>
      <c r="COO31" s="1209"/>
      <c r="COP31" s="1209"/>
      <c r="COQ31" s="1209"/>
      <c r="COR31" s="1209"/>
      <c r="COS31" s="1209"/>
      <c r="COT31" s="1209"/>
      <c r="COU31" s="1209"/>
      <c r="COV31" s="1209"/>
      <c r="COW31" s="1209"/>
      <c r="COX31" s="1209"/>
      <c r="COY31" s="1209"/>
      <c r="COZ31" s="1209"/>
      <c r="CPA31" s="1209"/>
      <c r="CPB31" s="1208"/>
      <c r="CPC31" s="1209"/>
      <c r="CPD31" s="1209"/>
      <c r="CPE31" s="1209"/>
      <c r="CPF31" s="1209"/>
      <c r="CPG31" s="1209"/>
      <c r="CPH31" s="1209"/>
      <c r="CPI31" s="1209"/>
      <c r="CPJ31" s="1209"/>
      <c r="CPK31" s="1209"/>
      <c r="CPL31" s="1209"/>
      <c r="CPM31" s="1209"/>
      <c r="CPN31" s="1209"/>
      <c r="CPO31" s="1209"/>
      <c r="CPP31" s="1209"/>
      <c r="CPQ31" s="1208"/>
      <c r="CPR31" s="1209"/>
      <c r="CPS31" s="1209"/>
      <c r="CPT31" s="1209"/>
      <c r="CPU31" s="1209"/>
      <c r="CPV31" s="1209"/>
      <c r="CPW31" s="1209"/>
      <c r="CPX31" s="1209"/>
      <c r="CPY31" s="1209"/>
      <c r="CPZ31" s="1209"/>
      <c r="CQA31" s="1209"/>
      <c r="CQB31" s="1209"/>
      <c r="CQC31" s="1209"/>
      <c r="CQD31" s="1209"/>
      <c r="CQE31" s="1209"/>
      <c r="CQF31" s="1208"/>
      <c r="CQG31" s="1209"/>
      <c r="CQH31" s="1209"/>
      <c r="CQI31" s="1209"/>
      <c r="CQJ31" s="1209"/>
      <c r="CQK31" s="1209"/>
      <c r="CQL31" s="1209"/>
      <c r="CQM31" s="1209"/>
      <c r="CQN31" s="1209"/>
      <c r="CQO31" s="1209"/>
      <c r="CQP31" s="1209"/>
      <c r="CQQ31" s="1209"/>
      <c r="CQR31" s="1209"/>
      <c r="CQS31" s="1209"/>
      <c r="CQT31" s="1209"/>
      <c r="CQU31" s="1208"/>
      <c r="CQV31" s="1209"/>
      <c r="CQW31" s="1209"/>
      <c r="CQX31" s="1209"/>
      <c r="CQY31" s="1209"/>
      <c r="CQZ31" s="1209"/>
      <c r="CRA31" s="1209"/>
      <c r="CRB31" s="1209"/>
      <c r="CRC31" s="1209"/>
      <c r="CRD31" s="1209"/>
      <c r="CRE31" s="1209"/>
      <c r="CRF31" s="1209"/>
      <c r="CRG31" s="1209"/>
      <c r="CRH31" s="1209"/>
      <c r="CRI31" s="1209"/>
      <c r="CRJ31" s="1208"/>
      <c r="CRK31" s="1209"/>
      <c r="CRL31" s="1209"/>
      <c r="CRM31" s="1209"/>
      <c r="CRN31" s="1209"/>
      <c r="CRO31" s="1209"/>
      <c r="CRP31" s="1209"/>
      <c r="CRQ31" s="1209"/>
      <c r="CRR31" s="1209"/>
      <c r="CRS31" s="1209"/>
      <c r="CRT31" s="1209"/>
      <c r="CRU31" s="1209"/>
      <c r="CRV31" s="1209"/>
      <c r="CRW31" s="1209"/>
      <c r="CRX31" s="1209"/>
      <c r="CRY31" s="1208"/>
      <c r="CRZ31" s="1209"/>
      <c r="CSA31" s="1209"/>
      <c r="CSB31" s="1209"/>
      <c r="CSC31" s="1209"/>
      <c r="CSD31" s="1209"/>
      <c r="CSE31" s="1209"/>
      <c r="CSF31" s="1209"/>
      <c r="CSG31" s="1209"/>
      <c r="CSH31" s="1209"/>
      <c r="CSI31" s="1209"/>
      <c r="CSJ31" s="1209"/>
      <c r="CSK31" s="1209"/>
      <c r="CSL31" s="1209"/>
      <c r="CSM31" s="1209"/>
      <c r="CSN31" s="1208"/>
      <c r="CSO31" s="1209"/>
      <c r="CSP31" s="1209"/>
      <c r="CSQ31" s="1209"/>
      <c r="CSR31" s="1209"/>
      <c r="CSS31" s="1209"/>
      <c r="CST31" s="1209"/>
      <c r="CSU31" s="1209"/>
      <c r="CSV31" s="1209"/>
      <c r="CSW31" s="1209"/>
      <c r="CSX31" s="1209"/>
      <c r="CSY31" s="1209"/>
      <c r="CSZ31" s="1209"/>
      <c r="CTA31" s="1209"/>
      <c r="CTB31" s="1209"/>
      <c r="CTC31" s="1208"/>
      <c r="CTD31" s="1209"/>
      <c r="CTE31" s="1209"/>
      <c r="CTF31" s="1209"/>
      <c r="CTG31" s="1209"/>
      <c r="CTH31" s="1209"/>
      <c r="CTI31" s="1209"/>
      <c r="CTJ31" s="1209"/>
      <c r="CTK31" s="1209"/>
      <c r="CTL31" s="1209"/>
      <c r="CTM31" s="1209"/>
      <c r="CTN31" s="1209"/>
      <c r="CTO31" s="1209"/>
      <c r="CTP31" s="1209"/>
      <c r="CTQ31" s="1209"/>
      <c r="CTR31" s="1208"/>
      <c r="CTS31" s="1209"/>
      <c r="CTT31" s="1209"/>
      <c r="CTU31" s="1209"/>
      <c r="CTV31" s="1209"/>
      <c r="CTW31" s="1209"/>
      <c r="CTX31" s="1209"/>
      <c r="CTY31" s="1209"/>
      <c r="CTZ31" s="1209"/>
      <c r="CUA31" s="1209"/>
      <c r="CUB31" s="1209"/>
      <c r="CUC31" s="1209"/>
      <c r="CUD31" s="1209"/>
      <c r="CUE31" s="1209"/>
      <c r="CUF31" s="1209"/>
      <c r="CUG31" s="1208"/>
      <c r="CUH31" s="1209"/>
      <c r="CUI31" s="1209"/>
      <c r="CUJ31" s="1209"/>
      <c r="CUK31" s="1209"/>
      <c r="CUL31" s="1209"/>
      <c r="CUM31" s="1209"/>
      <c r="CUN31" s="1209"/>
      <c r="CUO31" s="1209"/>
      <c r="CUP31" s="1209"/>
      <c r="CUQ31" s="1209"/>
      <c r="CUR31" s="1209"/>
      <c r="CUS31" s="1209"/>
      <c r="CUT31" s="1209"/>
      <c r="CUU31" s="1209"/>
      <c r="CUV31" s="1208"/>
      <c r="CUW31" s="1209"/>
      <c r="CUX31" s="1209"/>
      <c r="CUY31" s="1209"/>
      <c r="CUZ31" s="1209"/>
      <c r="CVA31" s="1209"/>
      <c r="CVB31" s="1209"/>
      <c r="CVC31" s="1209"/>
      <c r="CVD31" s="1209"/>
      <c r="CVE31" s="1209"/>
      <c r="CVF31" s="1209"/>
      <c r="CVG31" s="1209"/>
      <c r="CVH31" s="1209"/>
      <c r="CVI31" s="1209"/>
      <c r="CVJ31" s="1209"/>
      <c r="CVK31" s="1208"/>
      <c r="CVL31" s="1209"/>
      <c r="CVM31" s="1209"/>
      <c r="CVN31" s="1209"/>
      <c r="CVO31" s="1209"/>
      <c r="CVP31" s="1209"/>
      <c r="CVQ31" s="1209"/>
      <c r="CVR31" s="1209"/>
      <c r="CVS31" s="1209"/>
      <c r="CVT31" s="1209"/>
      <c r="CVU31" s="1209"/>
      <c r="CVV31" s="1209"/>
      <c r="CVW31" s="1209"/>
      <c r="CVX31" s="1209"/>
      <c r="CVY31" s="1209"/>
      <c r="CVZ31" s="1208"/>
      <c r="CWA31" s="1209"/>
      <c r="CWB31" s="1209"/>
      <c r="CWC31" s="1209"/>
      <c r="CWD31" s="1209"/>
      <c r="CWE31" s="1209"/>
      <c r="CWF31" s="1209"/>
      <c r="CWG31" s="1209"/>
      <c r="CWH31" s="1209"/>
      <c r="CWI31" s="1209"/>
      <c r="CWJ31" s="1209"/>
      <c r="CWK31" s="1209"/>
      <c r="CWL31" s="1209"/>
      <c r="CWM31" s="1209"/>
      <c r="CWN31" s="1209"/>
      <c r="CWO31" s="1208"/>
      <c r="CWP31" s="1209"/>
      <c r="CWQ31" s="1209"/>
      <c r="CWR31" s="1209"/>
      <c r="CWS31" s="1209"/>
      <c r="CWT31" s="1209"/>
      <c r="CWU31" s="1209"/>
      <c r="CWV31" s="1209"/>
      <c r="CWW31" s="1209"/>
      <c r="CWX31" s="1209"/>
      <c r="CWY31" s="1209"/>
      <c r="CWZ31" s="1209"/>
      <c r="CXA31" s="1209"/>
      <c r="CXB31" s="1209"/>
      <c r="CXC31" s="1209"/>
      <c r="CXD31" s="1208"/>
      <c r="CXE31" s="1209"/>
      <c r="CXF31" s="1209"/>
      <c r="CXG31" s="1209"/>
      <c r="CXH31" s="1209"/>
      <c r="CXI31" s="1209"/>
      <c r="CXJ31" s="1209"/>
      <c r="CXK31" s="1209"/>
      <c r="CXL31" s="1209"/>
      <c r="CXM31" s="1209"/>
      <c r="CXN31" s="1209"/>
      <c r="CXO31" s="1209"/>
      <c r="CXP31" s="1209"/>
      <c r="CXQ31" s="1209"/>
      <c r="CXR31" s="1209"/>
      <c r="CXS31" s="1208"/>
      <c r="CXT31" s="1209"/>
      <c r="CXU31" s="1209"/>
      <c r="CXV31" s="1209"/>
      <c r="CXW31" s="1209"/>
      <c r="CXX31" s="1209"/>
      <c r="CXY31" s="1209"/>
      <c r="CXZ31" s="1209"/>
      <c r="CYA31" s="1209"/>
      <c r="CYB31" s="1209"/>
      <c r="CYC31" s="1209"/>
      <c r="CYD31" s="1209"/>
      <c r="CYE31" s="1209"/>
      <c r="CYF31" s="1209"/>
      <c r="CYG31" s="1209"/>
      <c r="CYH31" s="1208"/>
      <c r="CYI31" s="1209"/>
      <c r="CYJ31" s="1209"/>
      <c r="CYK31" s="1209"/>
      <c r="CYL31" s="1209"/>
      <c r="CYM31" s="1209"/>
      <c r="CYN31" s="1209"/>
      <c r="CYO31" s="1209"/>
      <c r="CYP31" s="1209"/>
      <c r="CYQ31" s="1209"/>
      <c r="CYR31" s="1209"/>
      <c r="CYS31" s="1209"/>
      <c r="CYT31" s="1209"/>
      <c r="CYU31" s="1209"/>
      <c r="CYV31" s="1209"/>
      <c r="CYW31" s="1208"/>
      <c r="CYX31" s="1209"/>
      <c r="CYY31" s="1209"/>
      <c r="CYZ31" s="1209"/>
      <c r="CZA31" s="1209"/>
      <c r="CZB31" s="1209"/>
      <c r="CZC31" s="1209"/>
      <c r="CZD31" s="1209"/>
      <c r="CZE31" s="1209"/>
      <c r="CZF31" s="1209"/>
      <c r="CZG31" s="1209"/>
      <c r="CZH31" s="1209"/>
      <c r="CZI31" s="1209"/>
      <c r="CZJ31" s="1209"/>
      <c r="CZK31" s="1209"/>
      <c r="CZL31" s="1208"/>
      <c r="CZM31" s="1209"/>
      <c r="CZN31" s="1209"/>
      <c r="CZO31" s="1209"/>
      <c r="CZP31" s="1209"/>
      <c r="CZQ31" s="1209"/>
      <c r="CZR31" s="1209"/>
      <c r="CZS31" s="1209"/>
      <c r="CZT31" s="1209"/>
      <c r="CZU31" s="1209"/>
      <c r="CZV31" s="1209"/>
      <c r="CZW31" s="1209"/>
      <c r="CZX31" s="1209"/>
      <c r="CZY31" s="1209"/>
      <c r="CZZ31" s="1209"/>
      <c r="DAA31" s="1208"/>
      <c r="DAB31" s="1209"/>
      <c r="DAC31" s="1209"/>
      <c r="DAD31" s="1209"/>
      <c r="DAE31" s="1209"/>
      <c r="DAF31" s="1209"/>
      <c r="DAG31" s="1209"/>
      <c r="DAH31" s="1209"/>
      <c r="DAI31" s="1209"/>
      <c r="DAJ31" s="1209"/>
      <c r="DAK31" s="1209"/>
      <c r="DAL31" s="1209"/>
      <c r="DAM31" s="1209"/>
      <c r="DAN31" s="1209"/>
      <c r="DAO31" s="1209"/>
      <c r="DAP31" s="1208"/>
      <c r="DAQ31" s="1209"/>
      <c r="DAR31" s="1209"/>
      <c r="DAS31" s="1209"/>
      <c r="DAT31" s="1209"/>
      <c r="DAU31" s="1209"/>
      <c r="DAV31" s="1209"/>
      <c r="DAW31" s="1209"/>
      <c r="DAX31" s="1209"/>
      <c r="DAY31" s="1209"/>
      <c r="DAZ31" s="1209"/>
      <c r="DBA31" s="1209"/>
      <c r="DBB31" s="1209"/>
      <c r="DBC31" s="1209"/>
      <c r="DBD31" s="1209"/>
      <c r="DBE31" s="1208"/>
      <c r="DBF31" s="1209"/>
      <c r="DBG31" s="1209"/>
      <c r="DBH31" s="1209"/>
      <c r="DBI31" s="1209"/>
      <c r="DBJ31" s="1209"/>
      <c r="DBK31" s="1209"/>
      <c r="DBL31" s="1209"/>
      <c r="DBM31" s="1209"/>
      <c r="DBN31" s="1209"/>
      <c r="DBO31" s="1209"/>
      <c r="DBP31" s="1209"/>
      <c r="DBQ31" s="1209"/>
      <c r="DBR31" s="1209"/>
      <c r="DBS31" s="1209"/>
      <c r="DBT31" s="1208"/>
      <c r="DBU31" s="1209"/>
      <c r="DBV31" s="1209"/>
      <c r="DBW31" s="1209"/>
      <c r="DBX31" s="1209"/>
      <c r="DBY31" s="1209"/>
      <c r="DBZ31" s="1209"/>
      <c r="DCA31" s="1209"/>
      <c r="DCB31" s="1209"/>
      <c r="DCC31" s="1209"/>
      <c r="DCD31" s="1209"/>
      <c r="DCE31" s="1209"/>
      <c r="DCF31" s="1209"/>
      <c r="DCG31" s="1209"/>
      <c r="DCH31" s="1209"/>
      <c r="DCI31" s="1208"/>
      <c r="DCJ31" s="1209"/>
      <c r="DCK31" s="1209"/>
      <c r="DCL31" s="1209"/>
      <c r="DCM31" s="1209"/>
      <c r="DCN31" s="1209"/>
      <c r="DCO31" s="1209"/>
      <c r="DCP31" s="1209"/>
      <c r="DCQ31" s="1209"/>
      <c r="DCR31" s="1209"/>
      <c r="DCS31" s="1209"/>
      <c r="DCT31" s="1209"/>
      <c r="DCU31" s="1209"/>
      <c r="DCV31" s="1209"/>
      <c r="DCW31" s="1209"/>
      <c r="DCX31" s="1208"/>
      <c r="DCY31" s="1209"/>
      <c r="DCZ31" s="1209"/>
      <c r="DDA31" s="1209"/>
      <c r="DDB31" s="1209"/>
      <c r="DDC31" s="1209"/>
      <c r="DDD31" s="1209"/>
      <c r="DDE31" s="1209"/>
      <c r="DDF31" s="1209"/>
      <c r="DDG31" s="1209"/>
      <c r="DDH31" s="1209"/>
      <c r="DDI31" s="1209"/>
      <c r="DDJ31" s="1209"/>
      <c r="DDK31" s="1209"/>
      <c r="DDL31" s="1209"/>
      <c r="DDM31" s="1208"/>
      <c r="DDN31" s="1209"/>
      <c r="DDO31" s="1209"/>
      <c r="DDP31" s="1209"/>
      <c r="DDQ31" s="1209"/>
      <c r="DDR31" s="1209"/>
      <c r="DDS31" s="1209"/>
      <c r="DDT31" s="1209"/>
      <c r="DDU31" s="1209"/>
      <c r="DDV31" s="1209"/>
      <c r="DDW31" s="1209"/>
      <c r="DDX31" s="1209"/>
      <c r="DDY31" s="1209"/>
      <c r="DDZ31" s="1209"/>
      <c r="DEA31" s="1209"/>
      <c r="DEB31" s="1208"/>
      <c r="DEC31" s="1209"/>
      <c r="DED31" s="1209"/>
      <c r="DEE31" s="1209"/>
      <c r="DEF31" s="1209"/>
      <c r="DEG31" s="1209"/>
      <c r="DEH31" s="1209"/>
      <c r="DEI31" s="1209"/>
      <c r="DEJ31" s="1209"/>
      <c r="DEK31" s="1209"/>
      <c r="DEL31" s="1209"/>
      <c r="DEM31" s="1209"/>
      <c r="DEN31" s="1209"/>
      <c r="DEO31" s="1209"/>
      <c r="DEP31" s="1209"/>
      <c r="DEQ31" s="1208"/>
      <c r="DER31" s="1209"/>
      <c r="DES31" s="1209"/>
      <c r="DET31" s="1209"/>
      <c r="DEU31" s="1209"/>
      <c r="DEV31" s="1209"/>
      <c r="DEW31" s="1209"/>
      <c r="DEX31" s="1209"/>
      <c r="DEY31" s="1209"/>
      <c r="DEZ31" s="1209"/>
      <c r="DFA31" s="1209"/>
      <c r="DFB31" s="1209"/>
      <c r="DFC31" s="1209"/>
      <c r="DFD31" s="1209"/>
      <c r="DFE31" s="1209"/>
      <c r="DFF31" s="1208"/>
      <c r="DFG31" s="1209"/>
      <c r="DFH31" s="1209"/>
      <c r="DFI31" s="1209"/>
      <c r="DFJ31" s="1209"/>
      <c r="DFK31" s="1209"/>
      <c r="DFL31" s="1209"/>
      <c r="DFM31" s="1209"/>
      <c r="DFN31" s="1209"/>
      <c r="DFO31" s="1209"/>
      <c r="DFP31" s="1209"/>
      <c r="DFQ31" s="1209"/>
      <c r="DFR31" s="1209"/>
      <c r="DFS31" s="1209"/>
      <c r="DFT31" s="1209"/>
      <c r="DFU31" s="1208"/>
      <c r="DFV31" s="1209"/>
      <c r="DFW31" s="1209"/>
      <c r="DFX31" s="1209"/>
      <c r="DFY31" s="1209"/>
      <c r="DFZ31" s="1209"/>
      <c r="DGA31" s="1209"/>
      <c r="DGB31" s="1209"/>
      <c r="DGC31" s="1209"/>
      <c r="DGD31" s="1209"/>
      <c r="DGE31" s="1209"/>
      <c r="DGF31" s="1209"/>
      <c r="DGG31" s="1209"/>
      <c r="DGH31" s="1209"/>
      <c r="DGI31" s="1209"/>
      <c r="DGJ31" s="1208"/>
      <c r="DGK31" s="1209"/>
      <c r="DGL31" s="1209"/>
      <c r="DGM31" s="1209"/>
      <c r="DGN31" s="1209"/>
      <c r="DGO31" s="1209"/>
      <c r="DGP31" s="1209"/>
      <c r="DGQ31" s="1209"/>
      <c r="DGR31" s="1209"/>
      <c r="DGS31" s="1209"/>
      <c r="DGT31" s="1209"/>
      <c r="DGU31" s="1209"/>
      <c r="DGV31" s="1209"/>
      <c r="DGW31" s="1209"/>
      <c r="DGX31" s="1209"/>
      <c r="DGY31" s="1208"/>
      <c r="DGZ31" s="1209"/>
      <c r="DHA31" s="1209"/>
      <c r="DHB31" s="1209"/>
      <c r="DHC31" s="1209"/>
      <c r="DHD31" s="1209"/>
      <c r="DHE31" s="1209"/>
      <c r="DHF31" s="1209"/>
      <c r="DHG31" s="1209"/>
      <c r="DHH31" s="1209"/>
      <c r="DHI31" s="1209"/>
      <c r="DHJ31" s="1209"/>
      <c r="DHK31" s="1209"/>
      <c r="DHL31" s="1209"/>
      <c r="DHM31" s="1209"/>
      <c r="DHN31" s="1208"/>
      <c r="DHO31" s="1209"/>
      <c r="DHP31" s="1209"/>
      <c r="DHQ31" s="1209"/>
      <c r="DHR31" s="1209"/>
      <c r="DHS31" s="1209"/>
      <c r="DHT31" s="1209"/>
      <c r="DHU31" s="1209"/>
      <c r="DHV31" s="1209"/>
      <c r="DHW31" s="1209"/>
      <c r="DHX31" s="1209"/>
      <c r="DHY31" s="1209"/>
      <c r="DHZ31" s="1209"/>
      <c r="DIA31" s="1209"/>
      <c r="DIB31" s="1209"/>
      <c r="DIC31" s="1208"/>
      <c r="DID31" s="1209"/>
      <c r="DIE31" s="1209"/>
      <c r="DIF31" s="1209"/>
      <c r="DIG31" s="1209"/>
      <c r="DIH31" s="1209"/>
      <c r="DII31" s="1209"/>
      <c r="DIJ31" s="1209"/>
      <c r="DIK31" s="1209"/>
      <c r="DIL31" s="1209"/>
      <c r="DIM31" s="1209"/>
      <c r="DIN31" s="1209"/>
      <c r="DIO31" s="1209"/>
      <c r="DIP31" s="1209"/>
      <c r="DIQ31" s="1209"/>
      <c r="DIR31" s="1208"/>
      <c r="DIS31" s="1209"/>
      <c r="DIT31" s="1209"/>
      <c r="DIU31" s="1209"/>
      <c r="DIV31" s="1209"/>
      <c r="DIW31" s="1209"/>
      <c r="DIX31" s="1209"/>
      <c r="DIY31" s="1209"/>
      <c r="DIZ31" s="1209"/>
      <c r="DJA31" s="1209"/>
      <c r="DJB31" s="1209"/>
      <c r="DJC31" s="1209"/>
      <c r="DJD31" s="1209"/>
      <c r="DJE31" s="1209"/>
      <c r="DJF31" s="1209"/>
      <c r="DJG31" s="1208"/>
      <c r="DJH31" s="1209"/>
      <c r="DJI31" s="1209"/>
      <c r="DJJ31" s="1209"/>
      <c r="DJK31" s="1209"/>
      <c r="DJL31" s="1209"/>
      <c r="DJM31" s="1209"/>
      <c r="DJN31" s="1209"/>
      <c r="DJO31" s="1209"/>
      <c r="DJP31" s="1209"/>
      <c r="DJQ31" s="1209"/>
      <c r="DJR31" s="1209"/>
      <c r="DJS31" s="1209"/>
      <c r="DJT31" s="1209"/>
      <c r="DJU31" s="1209"/>
      <c r="DJV31" s="1208"/>
      <c r="DJW31" s="1209"/>
      <c r="DJX31" s="1209"/>
      <c r="DJY31" s="1209"/>
      <c r="DJZ31" s="1209"/>
      <c r="DKA31" s="1209"/>
      <c r="DKB31" s="1209"/>
      <c r="DKC31" s="1209"/>
      <c r="DKD31" s="1209"/>
      <c r="DKE31" s="1209"/>
      <c r="DKF31" s="1209"/>
      <c r="DKG31" s="1209"/>
      <c r="DKH31" s="1209"/>
      <c r="DKI31" s="1209"/>
      <c r="DKJ31" s="1209"/>
      <c r="DKK31" s="1208"/>
      <c r="DKL31" s="1209"/>
      <c r="DKM31" s="1209"/>
      <c r="DKN31" s="1209"/>
      <c r="DKO31" s="1209"/>
      <c r="DKP31" s="1209"/>
      <c r="DKQ31" s="1209"/>
      <c r="DKR31" s="1209"/>
      <c r="DKS31" s="1209"/>
      <c r="DKT31" s="1209"/>
      <c r="DKU31" s="1209"/>
      <c r="DKV31" s="1209"/>
      <c r="DKW31" s="1209"/>
      <c r="DKX31" s="1209"/>
      <c r="DKY31" s="1209"/>
      <c r="DKZ31" s="1208"/>
      <c r="DLA31" s="1209"/>
      <c r="DLB31" s="1209"/>
      <c r="DLC31" s="1209"/>
      <c r="DLD31" s="1209"/>
      <c r="DLE31" s="1209"/>
      <c r="DLF31" s="1209"/>
      <c r="DLG31" s="1209"/>
      <c r="DLH31" s="1209"/>
      <c r="DLI31" s="1209"/>
      <c r="DLJ31" s="1209"/>
      <c r="DLK31" s="1209"/>
      <c r="DLL31" s="1209"/>
      <c r="DLM31" s="1209"/>
      <c r="DLN31" s="1209"/>
      <c r="DLO31" s="1208"/>
      <c r="DLP31" s="1209"/>
      <c r="DLQ31" s="1209"/>
      <c r="DLR31" s="1209"/>
      <c r="DLS31" s="1209"/>
      <c r="DLT31" s="1209"/>
      <c r="DLU31" s="1209"/>
      <c r="DLV31" s="1209"/>
      <c r="DLW31" s="1209"/>
      <c r="DLX31" s="1209"/>
      <c r="DLY31" s="1209"/>
      <c r="DLZ31" s="1209"/>
      <c r="DMA31" s="1209"/>
      <c r="DMB31" s="1209"/>
      <c r="DMC31" s="1209"/>
      <c r="DMD31" s="1208"/>
      <c r="DME31" s="1209"/>
      <c r="DMF31" s="1209"/>
      <c r="DMG31" s="1209"/>
      <c r="DMH31" s="1209"/>
      <c r="DMI31" s="1209"/>
      <c r="DMJ31" s="1209"/>
      <c r="DMK31" s="1209"/>
      <c r="DML31" s="1209"/>
      <c r="DMM31" s="1209"/>
      <c r="DMN31" s="1209"/>
      <c r="DMO31" s="1209"/>
      <c r="DMP31" s="1209"/>
      <c r="DMQ31" s="1209"/>
      <c r="DMR31" s="1209"/>
      <c r="DMS31" s="1208"/>
      <c r="DMT31" s="1209"/>
      <c r="DMU31" s="1209"/>
      <c r="DMV31" s="1209"/>
      <c r="DMW31" s="1209"/>
      <c r="DMX31" s="1209"/>
      <c r="DMY31" s="1209"/>
      <c r="DMZ31" s="1209"/>
      <c r="DNA31" s="1209"/>
      <c r="DNB31" s="1209"/>
      <c r="DNC31" s="1209"/>
      <c r="DND31" s="1209"/>
      <c r="DNE31" s="1209"/>
      <c r="DNF31" s="1209"/>
      <c r="DNG31" s="1209"/>
      <c r="DNH31" s="1208"/>
      <c r="DNI31" s="1209"/>
      <c r="DNJ31" s="1209"/>
      <c r="DNK31" s="1209"/>
      <c r="DNL31" s="1209"/>
      <c r="DNM31" s="1209"/>
      <c r="DNN31" s="1209"/>
      <c r="DNO31" s="1209"/>
      <c r="DNP31" s="1209"/>
      <c r="DNQ31" s="1209"/>
      <c r="DNR31" s="1209"/>
      <c r="DNS31" s="1209"/>
      <c r="DNT31" s="1209"/>
      <c r="DNU31" s="1209"/>
      <c r="DNV31" s="1209"/>
      <c r="DNW31" s="1208"/>
      <c r="DNX31" s="1209"/>
      <c r="DNY31" s="1209"/>
      <c r="DNZ31" s="1209"/>
      <c r="DOA31" s="1209"/>
      <c r="DOB31" s="1209"/>
      <c r="DOC31" s="1209"/>
      <c r="DOD31" s="1209"/>
      <c r="DOE31" s="1209"/>
      <c r="DOF31" s="1209"/>
      <c r="DOG31" s="1209"/>
      <c r="DOH31" s="1209"/>
      <c r="DOI31" s="1209"/>
      <c r="DOJ31" s="1209"/>
      <c r="DOK31" s="1209"/>
      <c r="DOL31" s="1208"/>
      <c r="DOM31" s="1209"/>
      <c r="DON31" s="1209"/>
      <c r="DOO31" s="1209"/>
      <c r="DOP31" s="1209"/>
      <c r="DOQ31" s="1209"/>
      <c r="DOR31" s="1209"/>
      <c r="DOS31" s="1209"/>
      <c r="DOT31" s="1209"/>
      <c r="DOU31" s="1209"/>
      <c r="DOV31" s="1209"/>
      <c r="DOW31" s="1209"/>
      <c r="DOX31" s="1209"/>
      <c r="DOY31" s="1209"/>
      <c r="DOZ31" s="1209"/>
      <c r="DPA31" s="1208"/>
      <c r="DPB31" s="1209"/>
      <c r="DPC31" s="1209"/>
      <c r="DPD31" s="1209"/>
      <c r="DPE31" s="1209"/>
      <c r="DPF31" s="1209"/>
      <c r="DPG31" s="1209"/>
      <c r="DPH31" s="1209"/>
      <c r="DPI31" s="1209"/>
      <c r="DPJ31" s="1209"/>
      <c r="DPK31" s="1209"/>
      <c r="DPL31" s="1209"/>
      <c r="DPM31" s="1209"/>
      <c r="DPN31" s="1209"/>
      <c r="DPO31" s="1209"/>
      <c r="DPP31" s="1208"/>
      <c r="DPQ31" s="1209"/>
      <c r="DPR31" s="1209"/>
      <c r="DPS31" s="1209"/>
      <c r="DPT31" s="1209"/>
      <c r="DPU31" s="1209"/>
      <c r="DPV31" s="1209"/>
      <c r="DPW31" s="1209"/>
      <c r="DPX31" s="1209"/>
      <c r="DPY31" s="1209"/>
      <c r="DPZ31" s="1209"/>
      <c r="DQA31" s="1209"/>
      <c r="DQB31" s="1209"/>
      <c r="DQC31" s="1209"/>
      <c r="DQD31" s="1209"/>
      <c r="DQE31" s="1208"/>
      <c r="DQF31" s="1209"/>
      <c r="DQG31" s="1209"/>
      <c r="DQH31" s="1209"/>
      <c r="DQI31" s="1209"/>
      <c r="DQJ31" s="1209"/>
      <c r="DQK31" s="1209"/>
      <c r="DQL31" s="1209"/>
      <c r="DQM31" s="1209"/>
      <c r="DQN31" s="1209"/>
      <c r="DQO31" s="1209"/>
      <c r="DQP31" s="1209"/>
      <c r="DQQ31" s="1209"/>
      <c r="DQR31" s="1209"/>
      <c r="DQS31" s="1209"/>
      <c r="DQT31" s="1208"/>
      <c r="DQU31" s="1209"/>
      <c r="DQV31" s="1209"/>
      <c r="DQW31" s="1209"/>
      <c r="DQX31" s="1209"/>
      <c r="DQY31" s="1209"/>
      <c r="DQZ31" s="1209"/>
      <c r="DRA31" s="1209"/>
      <c r="DRB31" s="1209"/>
      <c r="DRC31" s="1209"/>
      <c r="DRD31" s="1209"/>
      <c r="DRE31" s="1209"/>
      <c r="DRF31" s="1209"/>
      <c r="DRG31" s="1209"/>
      <c r="DRH31" s="1209"/>
      <c r="DRI31" s="1208"/>
      <c r="DRJ31" s="1209"/>
      <c r="DRK31" s="1209"/>
      <c r="DRL31" s="1209"/>
      <c r="DRM31" s="1209"/>
      <c r="DRN31" s="1209"/>
      <c r="DRO31" s="1209"/>
      <c r="DRP31" s="1209"/>
      <c r="DRQ31" s="1209"/>
      <c r="DRR31" s="1209"/>
      <c r="DRS31" s="1209"/>
      <c r="DRT31" s="1209"/>
      <c r="DRU31" s="1209"/>
      <c r="DRV31" s="1209"/>
      <c r="DRW31" s="1209"/>
      <c r="DRX31" s="1208"/>
      <c r="DRY31" s="1209"/>
      <c r="DRZ31" s="1209"/>
      <c r="DSA31" s="1209"/>
      <c r="DSB31" s="1209"/>
      <c r="DSC31" s="1209"/>
      <c r="DSD31" s="1209"/>
      <c r="DSE31" s="1209"/>
      <c r="DSF31" s="1209"/>
      <c r="DSG31" s="1209"/>
      <c r="DSH31" s="1209"/>
      <c r="DSI31" s="1209"/>
      <c r="DSJ31" s="1209"/>
      <c r="DSK31" s="1209"/>
      <c r="DSL31" s="1209"/>
      <c r="DSM31" s="1208"/>
      <c r="DSN31" s="1209"/>
      <c r="DSO31" s="1209"/>
      <c r="DSP31" s="1209"/>
      <c r="DSQ31" s="1209"/>
      <c r="DSR31" s="1209"/>
      <c r="DSS31" s="1209"/>
      <c r="DST31" s="1209"/>
      <c r="DSU31" s="1209"/>
      <c r="DSV31" s="1209"/>
      <c r="DSW31" s="1209"/>
      <c r="DSX31" s="1209"/>
      <c r="DSY31" s="1209"/>
      <c r="DSZ31" s="1209"/>
      <c r="DTA31" s="1209"/>
      <c r="DTB31" s="1208"/>
      <c r="DTC31" s="1209"/>
      <c r="DTD31" s="1209"/>
      <c r="DTE31" s="1209"/>
      <c r="DTF31" s="1209"/>
      <c r="DTG31" s="1209"/>
      <c r="DTH31" s="1209"/>
      <c r="DTI31" s="1209"/>
      <c r="DTJ31" s="1209"/>
      <c r="DTK31" s="1209"/>
      <c r="DTL31" s="1209"/>
      <c r="DTM31" s="1209"/>
      <c r="DTN31" s="1209"/>
      <c r="DTO31" s="1209"/>
      <c r="DTP31" s="1209"/>
      <c r="DTQ31" s="1208"/>
      <c r="DTR31" s="1209"/>
      <c r="DTS31" s="1209"/>
      <c r="DTT31" s="1209"/>
      <c r="DTU31" s="1209"/>
      <c r="DTV31" s="1209"/>
      <c r="DTW31" s="1209"/>
      <c r="DTX31" s="1209"/>
      <c r="DTY31" s="1209"/>
      <c r="DTZ31" s="1209"/>
      <c r="DUA31" s="1209"/>
      <c r="DUB31" s="1209"/>
      <c r="DUC31" s="1209"/>
      <c r="DUD31" s="1209"/>
      <c r="DUE31" s="1209"/>
      <c r="DUF31" s="1208"/>
      <c r="DUG31" s="1209"/>
      <c r="DUH31" s="1209"/>
      <c r="DUI31" s="1209"/>
      <c r="DUJ31" s="1209"/>
      <c r="DUK31" s="1209"/>
      <c r="DUL31" s="1209"/>
      <c r="DUM31" s="1209"/>
      <c r="DUN31" s="1209"/>
      <c r="DUO31" s="1209"/>
      <c r="DUP31" s="1209"/>
      <c r="DUQ31" s="1209"/>
      <c r="DUR31" s="1209"/>
      <c r="DUS31" s="1209"/>
      <c r="DUT31" s="1209"/>
      <c r="DUU31" s="1208"/>
      <c r="DUV31" s="1209"/>
      <c r="DUW31" s="1209"/>
      <c r="DUX31" s="1209"/>
      <c r="DUY31" s="1209"/>
      <c r="DUZ31" s="1209"/>
      <c r="DVA31" s="1209"/>
      <c r="DVB31" s="1209"/>
      <c r="DVC31" s="1209"/>
      <c r="DVD31" s="1209"/>
      <c r="DVE31" s="1209"/>
      <c r="DVF31" s="1209"/>
      <c r="DVG31" s="1209"/>
      <c r="DVH31" s="1209"/>
      <c r="DVI31" s="1209"/>
      <c r="DVJ31" s="1208"/>
      <c r="DVK31" s="1209"/>
      <c r="DVL31" s="1209"/>
      <c r="DVM31" s="1209"/>
      <c r="DVN31" s="1209"/>
      <c r="DVO31" s="1209"/>
      <c r="DVP31" s="1209"/>
      <c r="DVQ31" s="1209"/>
      <c r="DVR31" s="1209"/>
      <c r="DVS31" s="1209"/>
      <c r="DVT31" s="1209"/>
      <c r="DVU31" s="1209"/>
      <c r="DVV31" s="1209"/>
      <c r="DVW31" s="1209"/>
      <c r="DVX31" s="1209"/>
      <c r="DVY31" s="1208"/>
      <c r="DVZ31" s="1209"/>
      <c r="DWA31" s="1209"/>
      <c r="DWB31" s="1209"/>
      <c r="DWC31" s="1209"/>
      <c r="DWD31" s="1209"/>
      <c r="DWE31" s="1209"/>
      <c r="DWF31" s="1209"/>
      <c r="DWG31" s="1209"/>
      <c r="DWH31" s="1209"/>
      <c r="DWI31" s="1209"/>
      <c r="DWJ31" s="1209"/>
      <c r="DWK31" s="1209"/>
      <c r="DWL31" s="1209"/>
      <c r="DWM31" s="1209"/>
      <c r="DWN31" s="1208"/>
      <c r="DWO31" s="1209"/>
      <c r="DWP31" s="1209"/>
      <c r="DWQ31" s="1209"/>
      <c r="DWR31" s="1209"/>
      <c r="DWS31" s="1209"/>
      <c r="DWT31" s="1209"/>
      <c r="DWU31" s="1209"/>
      <c r="DWV31" s="1209"/>
      <c r="DWW31" s="1209"/>
      <c r="DWX31" s="1209"/>
      <c r="DWY31" s="1209"/>
      <c r="DWZ31" s="1209"/>
      <c r="DXA31" s="1209"/>
      <c r="DXB31" s="1209"/>
      <c r="DXC31" s="1208"/>
      <c r="DXD31" s="1209"/>
      <c r="DXE31" s="1209"/>
      <c r="DXF31" s="1209"/>
      <c r="DXG31" s="1209"/>
      <c r="DXH31" s="1209"/>
      <c r="DXI31" s="1209"/>
      <c r="DXJ31" s="1209"/>
      <c r="DXK31" s="1209"/>
      <c r="DXL31" s="1209"/>
      <c r="DXM31" s="1209"/>
      <c r="DXN31" s="1209"/>
      <c r="DXO31" s="1209"/>
      <c r="DXP31" s="1209"/>
      <c r="DXQ31" s="1209"/>
      <c r="DXR31" s="1208"/>
      <c r="DXS31" s="1209"/>
      <c r="DXT31" s="1209"/>
      <c r="DXU31" s="1209"/>
      <c r="DXV31" s="1209"/>
      <c r="DXW31" s="1209"/>
      <c r="DXX31" s="1209"/>
      <c r="DXY31" s="1209"/>
      <c r="DXZ31" s="1209"/>
      <c r="DYA31" s="1209"/>
      <c r="DYB31" s="1209"/>
      <c r="DYC31" s="1209"/>
      <c r="DYD31" s="1209"/>
      <c r="DYE31" s="1209"/>
      <c r="DYF31" s="1209"/>
      <c r="DYG31" s="1208"/>
      <c r="DYH31" s="1209"/>
      <c r="DYI31" s="1209"/>
      <c r="DYJ31" s="1209"/>
      <c r="DYK31" s="1209"/>
      <c r="DYL31" s="1209"/>
      <c r="DYM31" s="1209"/>
      <c r="DYN31" s="1209"/>
      <c r="DYO31" s="1209"/>
      <c r="DYP31" s="1209"/>
      <c r="DYQ31" s="1209"/>
      <c r="DYR31" s="1209"/>
      <c r="DYS31" s="1209"/>
      <c r="DYT31" s="1209"/>
      <c r="DYU31" s="1209"/>
      <c r="DYV31" s="1208"/>
      <c r="DYW31" s="1209"/>
      <c r="DYX31" s="1209"/>
      <c r="DYY31" s="1209"/>
      <c r="DYZ31" s="1209"/>
      <c r="DZA31" s="1209"/>
      <c r="DZB31" s="1209"/>
      <c r="DZC31" s="1209"/>
      <c r="DZD31" s="1209"/>
      <c r="DZE31" s="1209"/>
      <c r="DZF31" s="1209"/>
      <c r="DZG31" s="1209"/>
      <c r="DZH31" s="1209"/>
      <c r="DZI31" s="1209"/>
      <c r="DZJ31" s="1209"/>
      <c r="DZK31" s="1208"/>
      <c r="DZL31" s="1209"/>
      <c r="DZM31" s="1209"/>
      <c r="DZN31" s="1209"/>
      <c r="DZO31" s="1209"/>
      <c r="DZP31" s="1209"/>
      <c r="DZQ31" s="1209"/>
      <c r="DZR31" s="1209"/>
      <c r="DZS31" s="1209"/>
      <c r="DZT31" s="1209"/>
      <c r="DZU31" s="1209"/>
      <c r="DZV31" s="1209"/>
      <c r="DZW31" s="1209"/>
      <c r="DZX31" s="1209"/>
      <c r="DZY31" s="1209"/>
      <c r="DZZ31" s="1208"/>
      <c r="EAA31" s="1209"/>
      <c r="EAB31" s="1209"/>
      <c r="EAC31" s="1209"/>
      <c r="EAD31" s="1209"/>
      <c r="EAE31" s="1209"/>
      <c r="EAF31" s="1209"/>
      <c r="EAG31" s="1209"/>
      <c r="EAH31" s="1209"/>
      <c r="EAI31" s="1209"/>
      <c r="EAJ31" s="1209"/>
      <c r="EAK31" s="1209"/>
      <c r="EAL31" s="1209"/>
      <c r="EAM31" s="1209"/>
      <c r="EAN31" s="1209"/>
      <c r="EAO31" s="1208"/>
      <c r="EAP31" s="1209"/>
      <c r="EAQ31" s="1209"/>
      <c r="EAR31" s="1209"/>
      <c r="EAS31" s="1209"/>
      <c r="EAT31" s="1209"/>
      <c r="EAU31" s="1209"/>
      <c r="EAV31" s="1209"/>
      <c r="EAW31" s="1209"/>
      <c r="EAX31" s="1209"/>
      <c r="EAY31" s="1209"/>
      <c r="EAZ31" s="1209"/>
      <c r="EBA31" s="1209"/>
      <c r="EBB31" s="1209"/>
      <c r="EBC31" s="1209"/>
      <c r="EBD31" s="1208"/>
      <c r="EBE31" s="1209"/>
      <c r="EBF31" s="1209"/>
      <c r="EBG31" s="1209"/>
      <c r="EBH31" s="1209"/>
      <c r="EBI31" s="1209"/>
      <c r="EBJ31" s="1209"/>
      <c r="EBK31" s="1209"/>
      <c r="EBL31" s="1209"/>
      <c r="EBM31" s="1209"/>
      <c r="EBN31" s="1209"/>
      <c r="EBO31" s="1209"/>
      <c r="EBP31" s="1209"/>
      <c r="EBQ31" s="1209"/>
      <c r="EBR31" s="1209"/>
      <c r="EBS31" s="1208"/>
      <c r="EBT31" s="1209"/>
      <c r="EBU31" s="1209"/>
      <c r="EBV31" s="1209"/>
      <c r="EBW31" s="1209"/>
      <c r="EBX31" s="1209"/>
      <c r="EBY31" s="1209"/>
      <c r="EBZ31" s="1209"/>
      <c r="ECA31" s="1209"/>
      <c r="ECB31" s="1209"/>
      <c r="ECC31" s="1209"/>
      <c r="ECD31" s="1209"/>
      <c r="ECE31" s="1209"/>
      <c r="ECF31" s="1209"/>
      <c r="ECG31" s="1209"/>
      <c r="ECH31" s="1208"/>
      <c r="ECI31" s="1209"/>
      <c r="ECJ31" s="1209"/>
      <c r="ECK31" s="1209"/>
      <c r="ECL31" s="1209"/>
      <c r="ECM31" s="1209"/>
      <c r="ECN31" s="1209"/>
      <c r="ECO31" s="1209"/>
      <c r="ECP31" s="1209"/>
      <c r="ECQ31" s="1209"/>
      <c r="ECR31" s="1209"/>
      <c r="ECS31" s="1209"/>
      <c r="ECT31" s="1209"/>
      <c r="ECU31" s="1209"/>
      <c r="ECV31" s="1209"/>
      <c r="ECW31" s="1208"/>
      <c r="ECX31" s="1209"/>
      <c r="ECY31" s="1209"/>
      <c r="ECZ31" s="1209"/>
      <c r="EDA31" s="1209"/>
      <c r="EDB31" s="1209"/>
      <c r="EDC31" s="1209"/>
      <c r="EDD31" s="1209"/>
      <c r="EDE31" s="1209"/>
      <c r="EDF31" s="1209"/>
      <c r="EDG31" s="1209"/>
      <c r="EDH31" s="1209"/>
      <c r="EDI31" s="1209"/>
      <c r="EDJ31" s="1209"/>
      <c r="EDK31" s="1209"/>
      <c r="EDL31" s="1208"/>
      <c r="EDM31" s="1209"/>
      <c r="EDN31" s="1209"/>
      <c r="EDO31" s="1209"/>
      <c r="EDP31" s="1209"/>
      <c r="EDQ31" s="1209"/>
      <c r="EDR31" s="1209"/>
      <c r="EDS31" s="1209"/>
      <c r="EDT31" s="1209"/>
      <c r="EDU31" s="1209"/>
      <c r="EDV31" s="1209"/>
      <c r="EDW31" s="1209"/>
      <c r="EDX31" s="1209"/>
      <c r="EDY31" s="1209"/>
      <c r="EDZ31" s="1209"/>
      <c r="EEA31" s="1208"/>
      <c r="EEB31" s="1209"/>
      <c r="EEC31" s="1209"/>
      <c r="EED31" s="1209"/>
      <c r="EEE31" s="1209"/>
      <c r="EEF31" s="1209"/>
      <c r="EEG31" s="1209"/>
      <c r="EEH31" s="1209"/>
      <c r="EEI31" s="1209"/>
      <c r="EEJ31" s="1209"/>
      <c r="EEK31" s="1209"/>
      <c r="EEL31" s="1209"/>
      <c r="EEM31" s="1209"/>
      <c r="EEN31" s="1209"/>
      <c r="EEO31" s="1209"/>
      <c r="EEP31" s="1208"/>
      <c r="EEQ31" s="1209"/>
      <c r="EER31" s="1209"/>
      <c r="EES31" s="1209"/>
      <c r="EET31" s="1209"/>
      <c r="EEU31" s="1209"/>
      <c r="EEV31" s="1209"/>
      <c r="EEW31" s="1209"/>
      <c r="EEX31" s="1209"/>
      <c r="EEY31" s="1209"/>
      <c r="EEZ31" s="1209"/>
      <c r="EFA31" s="1209"/>
      <c r="EFB31" s="1209"/>
      <c r="EFC31" s="1209"/>
      <c r="EFD31" s="1209"/>
      <c r="EFE31" s="1208"/>
      <c r="EFF31" s="1209"/>
      <c r="EFG31" s="1209"/>
      <c r="EFH31" s="1209"/>
      <c r="EFI31" s="1209"/>
      <c r="EFJ31" s="1209"/>
      <c r="EFK31" s="1209"/>
      <c r="EFL31" s="1209"/>
      <c r="EFM31" s="1209"/>
      <c r="EFN31" s="1209"/>
      <c r="EFO31" s="1209"/>
      <c r="EFP31" s="1209"/>
      <c r="EFQ31" s="1209"/>
      <c r="EFR31" s="1209"/>
      <c r="EFS31" s="1209"/>
      <c r="EFT31" s="1208"/>
      <c r="EFU31" s="1209"/>
      <c r="EFV31" s="1209"/>
      <c r="EFW31" s="1209"/>
      <c r="EFX31" s="1209"/>
      <c r="EFY31" s="1209"/>
      <c r="EFZ31" s="1209"/>
      <c r="EGA31" s="1209"/>
      <c r="EGB31" s="1209"/>
      <c r="EGC31" s="1209"/>
      <c r="EGD31" s="1209"/>
      <c r="EGE31" s="1209"/>
      <c r="EGF31" s="1209"/>
      <c r="EGG31" s="1209"/>
      <c r="EGH31" s="1209"/>
      <c r="EGI31" s="1208"/>
      <c r="EGJ31" s="1209"/>
      <c r="EGK31" s="1209"/>
      <c r="EGL31" s="1209"/>
      <c r="EGM31" s="1209"/>
      <c r="EGN31" s="1209"/>
      <c r="EGO31" s="1209"/>
      <c r="EGP31" s="1209"/>
      <c r="EGQ31" s="1209"/>
      <c r="EGR31" s="1209"/>
      <c r="EGS31" s="1209"/>
      <c r="EGT31" s="1209"/>
      <c r="EGU31" s="1209"/>
      <c r="EGV31" s="1209"/>
      <c r="EGW31" s="1209"/>
      <c r="EGX31" s="1208"/>
      <c r="EGY31" s="1209"/>
      <c r="EGZ31" s="1209"/>
      <c r="EHA31" s="1209"/>
      <c r="EHB31" s="1209"/>
      <c r="EHC31" s="1209"/>
      <c r="EHD31" s="1209"/>
      <c r="EHE31" s="1209"/>
      <c r="EHF31" s="1209"/>
      <c r="EHG31" s="1209"/>
      <c r="EHH31" s="1209"/>
      <c r="EHI31" s="1209"/>
      <c r="EHJ31" s="1209"/>
      <c r="EHK31" s="1209"/>
      <c r="EHL31" s="1209"/>
      <c r="EHM31" s="1208"/>
      <c r="EHN31" s="1209"/>
      <c r="EHO31" s="1209"/>
      <c r="EHP31" s="1209"/>
      <c r="EHQ31" s="1209"/>
      <c r="EHR31" s="1209"/>
      <c r="EHS31" s="1209"/>
      <c r="EHT31" s="1209"/>
      <c r="EHU31" s="1209"/>
      <c r="EHV31" s="1209"/>
      <c r="EHW31" s="1209"/>
      <c r="EHX31" s="1209"/>
      <c r="EHY31" s="1209"/>
      <c r="EHZ31" s="1209"/>
      <c r="EIA31" s="1209"/>
      <c r="EIB31" s="1208"/>
      <c r="EIC31" s="1209"/>
      <c r="EID31" s="1209"/>
      <c r="EIE31" s="1209"/>
      <c r="EIF31" s="1209"/>
      <c r="EIG31" s="1209"/>
      <c r="EIH31" s="1209"/>
      <c r="EII31" s="1209"/>
      <c r="EIJ31" s="1209"/>
      <c r="EIK31" s="1209"/>
      <c r="EIL31" s="1209"/>
      <c r="EIM31" s="1209"/>
      <c r="EIN31" s="1209"/>
      <c r="EIO31" s="1209"/>
      <c r="EIP31" s="1209"/>
      <c r="EIQ31" s="1208"/>
      <c r="EIR31" s="1209"/>
      <c r="EIS31" s="1209"/>
      <c r="EIT31" s="1209"/>
      <c r="EIU31" s="1209"/>
      <c r="EIV31" s="1209"/>
      <c r="EIW31" s="1209"/>
      <c r="EIX31" s="1209"/>
      <c r="EIY31" s="1209"/>
      <c r="EIZ31" s="1209"/>
      <c r="EJA31" s="1209"/>
      <c r="EJB31" s="1209"/>
      <c r="EJC31" s="1209"/>
      <c r="EJD31" s="1209"/>
      <c r="EJE31" s="1209"/>
      <c r="EJF31" s="1208"/>
      <c r="EJG31" s="1209"/>
      <c r="EJH31" s="1209"/>
      <c r="EJI31" s="1209"/>
      <c r="EJJ31" s="1209"/>
      <c r="EJK31" s="1209"/>
      <c r="EJL31" s="1209"/>
      <c r="EJM31" s="1209"/>
      <c r="EJN31" s="1209"/>
      <c r="EJO31" s="1209"/>
      <c r="EJP31" s="1209"/>
      <c r="EJQ31" s="1209"/>
      <c r="EJR31" s="1209"/>
      <c r="EJS31" s="1209"/>
      <c r="EJT31" s="1209"/>
      <c r="EJU31" s="1208"/>
      <c r="EJV31" s="1209"/>
      <c r="EJW31" s="1209"/>
      <c r="EJX31" s="1209"/>
      <c r="EJY31" s="1209"/>
      <c r="EJZ31" s="1209"/>
      <c r="EKA31" s="1209"/>
      <c r="EKB31" s="1209"/>
      <c r="EKC31" s="1209"/>
      <c r="EKD31" s="1209"/>
      <c r="EKE31" s="1209"/>
      <c r="EKF31" s="1209"/>
      <c r="EKG31" s="1209"/>
      <c r="EKH31" s="1209"/>
      <c r="EKI31" s="1209"/>
      <c r="EKJ31" s="1208"/>
      <c r="EKK31" s="1209"/>
      <c r="EKL31" s="1209"/>
      <c r="EKM31" s="1209"/>
      <c r="EKN31" s="1209"/>
      <c r="EKO31" s="1209"/>
      <c r="EKP31" s="1209"/>
      <c r="EKQ31" s="1209"/>
      <c r="EKR31" s="1209"/>
      <c r="EKS31" s="1209"/>
      <c r="EKT31" s="1209"/>
      <c r="EKU31" s="1209"/>
      <c r="EKV31" s="1209"/>
      <c r="EKW31" s="1209"/>
      <c r="EKX31" s="1209"/>
      <c r="EKY31" s="1208"/>
      <c r="EKZ31" s="1209"/>
      <c r="ELA31" s="1209"/>
      <c r="ELB31" s="1209"/>
      <c r="ELC31" s="1209"/>
      <c r="ELD31" s="1209"/>
      <c r="ELE31" s="1209"/>
      <c r="ELF31" s="1209"/>
      <c r="ELG31" s="1209"/>
      <c r="ELH31" s="1209"/>
      <c r="ELI31" s="1209"/>
      <c r="ELJ31" s="1209"/>
      <c r="ELK31" s="1209"/>
      <c r="ELL31" s="1209"/>
      <c r="ELM31" s="1209"/>
      <c r="ELN31" s="1208"/>
      <c r="ELO31" s="1209"/>
      <c r="ELP31" s="1209"/>
      <c r="ELQ31" s="1209"/>
      <c r="ELR31" s="1209"/>
      <c r="ELS31" s="1209"/>
      <c r="ELT31" s="1209"/>
      <c r="ELU31" s="1209"/>
      <c r="ELV31" s="1209"/>
      <c r="ELW31" s="1209"/>
      <c r="ELX31" s="1209"/>
      <c r="ELY31" s="1209"/>
      <c r="ELZ31" s="1209"/>
      <c r="EMA31" s="1209"/>
      <c r="EMB31" s="1209"/>
      <c r="EMC31" s="1208"/>
      <c r="EMD31" s="1209"/>
      <c r="EME31" s="1209"/>
      <c r="EMF31" s="1209"/>
      <c r="EMG31" s="1209"/>
      <c r="EMH31" s="1209"/>
      <c r="EMI31" s="1209"/>
      <c r="EMJ31" s="1209"/>
      <c r="EMK31" s="1209"/>
      <c r="EML31" s="1209"/>
      <c r="EMM31" s="1209"/>
      <c r="EMN31" s="1209"/>
      <c r="EMO31" s="1209"/>
      <c r="EMP31" s="1209"/>
      <c r="EMQ31" s="1209"/>
      <c r="EMR31" s="1208"/>
      <c r="EMS31" s="1209"/>
      <c r="EMT31" s="1209"/>
      <c r="EMU31" s="1209"/>
      <c r="EMV31" s="1209"/>
      <c r="EMW31" s="1209"/>
      <c r="EMX31" s="1209"/>
      <c r="EMY31" s="1209"/>
      <c r="EMZ31" s="1209"/>
      <c r="ENA31" s="1209"/>
      <c r="ENB31" s="1209"/>
      <c r="ENC31" s="1209"/>
      <c r="END31" s="1209"/>
      <c r="ENE31" s="1209"/>
      <c r="ENF31" s="1209"/>
      <c r="ENG31" s="1208"/>
      <c r="ENH31" s="1209"/>
      <c r="ENI31" s="1209"/>
      <c r="ENJ31" s="1209"/>
      <c r="ENK31" s="1209"/>
      <c r="ENL31" s="1209"/>
      <c r="ENM31" s="1209"/>
      <c r="ENN31" s="1209"/>
      <c r="ENO31" s="1209"/>
      <c r="ENP31" s="1209"/>
      <c r="ENQ31" s="1209"/>
      <c r="ENR31" s="1209"/>
      <c r="ENS31" s="1209"/>
      <c r="ENT31" s="1209"/>
      <c r="ENU31" s="1209"/>
      <c r="ENV31" s="1208"/>
      <c r="ENW31" s="1209"/>
      <c r="ENX31" s="1209"/>
      <c r="ENY31" s="1209"/>
      <c r="ENZ31" s="1209"/>
      <c r="EOA31" s="1209"/>
      <c r="EOB31" s="1209"/>
      <c r="EOC31" s="1209"/>
      <c r="EOD31" s="1209"/>
      <c r="EOE31" s="1209"/>
      <c r="EOF31" s="1209"/>
      <c r="EOG31" s="1209"/>
      <c r="EOH31" s="1209"/>
      <c r="EOI31" s="1209"/>
      <c r="EOJ31" s="1209"/>
      <c r="EOK31" s="1208"/>
      <c r="EOL31" s="1209"/>
      <c r="EOM31" s="1209"/>
      <c r="EON31" s="1209"/>
      <c r="EOO31" s="1209"/>
      <c r="EOP31" s="1209"/>
      <c r="EOQ31" s="1209"/>
      <c r="EOR31" s="1209"/>
      <c r="EOS31" s="1209"/>
      <c r="EOT31" s="1209"/>
      <c r="EOU31" s="1209"/>
      <c r="EOV31" s="1209"/>
      <c r="EOW31" s="1209"/>
      <c r="EOX31" s="1209"/>
      <c r="EOY31" s="1209"/>
      <c r="EOZ31" s="1208"/>
      <c r="EPA31" s="1209"/>
      <c r="EPB31" s="1209"/>
      <c r="EPC31" s="1209"/>
      <c r="EPD31" s="1209"/>
      <c r="EPE31" s="1209"/>
      <c r="EPF31" s="1209"/>
      <c r="EPG31" s="1209"/>
      <c r="EPH31" s="1209"/>
      <c r="EPI31" s="1209"/>
      <c r="EPJ31" s="1209"/>
      <c r="EPK31" s="1209"/>
      <c r="EPL31" s="1209"/>
      <c r="EPM31" s="1209"/>
      <c r="EPN31" s="1209"/>
      <c r="EPO31" s="1208"/>
      <c r="EPP31" s="1209"/>
      <c r="EPQ31" s="1209"/>
      <c r="EPR31" s="1209"/>
      <c r="EPS31" s="1209"/>
      <c r="EPT31" s="1209"/>
      <c r="EPU31" s="1209"/>
      <c r="EPV31" s="1209"/>
      <c r="EPW31" s="1209"/>
      <c r="EPX31" s="1209"/>
      <c r="EPY31" s="1209"/>
      <c r="EPZ31" s="1209"/>
      <c r="EQA31" s="1209"/>
      <c r="EQB31" s="1209"/>
      <c r="EQC31" s="1209"/>
      <c r="EQD31" s="1208"/>
      <c r="EQE31" s="1209"/>
      <c r="EQF31" s="1209"/>
      <c r="EQG31" s="1209"/>
      <c r="EQH31" s="1209"/>
      <c r="EQI31" s="1209"/>
      <c r="EQJ31" s="1209"/>
      <c r="EQK31" s="1209"/>
      <c r="EQL31" s="1209"/>
      <c r="EQM31" s="1209"/>
      <c r="EQN31" s="1209"/>
      <c r="EQO31" s="1209"/>
      <c r="EQP31" s="1209"/>
      <c r="EQQ31" s="1209"/>
      <c r="EQR31" s="1209"/>
      <c r="EQS31" s="1208"/>
      <c r="EQT31" s="1209"/>
      <c r="EQU31" s="1209"/>
      <c r="EQV31" s="1209"/>
      <c r="EQW31" s="1209"/>
      <c r="EQX31" s="1209"/>
      <c r="EQY31" s="1209"/>
      <c r="EQZ31" s="1209"/>
      <c r="ERA31" s="1209"/>
      <c r="ERB31" s="1209"/>
      <c r="ERC31" s="1209"/>
      <c r="ERD31" s="1209"/>
      <c r="ERE31" s="1209"/>
      <c r="ERF31" s="1209"/>
      <c r="ERG31" s="1209"/>
      <c r="ERH31" s="1208"/>
      <c r="ERI31" s="1209"/>
      <c r="ERJ31" s="1209"/>
      <c r="ERK31" s="1209"/>
      <c r="ERL31" s="1209"/>
      <c r="ERM31" s="1209"/>
      <c r="ERN31" s="1209"/>
      <c r="ERO31" s="1209"/>
      <c r="ERP31" s="1209"/>
      <c r="ERQ31" s="1209"/>
      <c r="ERR31" s="1209"/>
      <c r="ERS31" s="1209"/>
      <c r="ERT31" s="1209"/>
      <c r="ERU31" s="1209"/>
      <c r="ERV31" s="1209"/>
      <c r="ERW31" s="1208"/>
      <c r="ERX31" s="1209"/>
      <c r="ERY31" s="1209"/>
      <c r="ERZ31" s="1209"/>
      <c r="ESA31" s="1209"/>
      <c r="ESB31" s="1209"/>
      <c r="ESC31" s="1209"/>
      <c r="ESD31" s="1209"/>
      <c r="ESE31" s="1209"/>
      <c r="ESF31" s="1209"/>
      <c r="ESG31" s="1209"/>
      <c r="ESH31" s="1209"/>
      <c r="ESI31" s="1209"/>
      <c r="ESJ31" s="1209"/>
      <c r="ESK31" s="1209"/>
      <c r="ESL31" s="1208"/>
      <c r="ESM31" s="1209"/>
      <c r="ESN31" s="1209"/>
      <c r="ESO31" s="1209"/>
      <c r="ESP31" s="1209"/>
      <c r="ESQ31" s="1209"/>
      <c r="ESR31" s="1209"/>
      <c r="ESS31" s="1209"/>
      <c r="EST31" s="1209"/>
      <c r="ESU31" s="1209"/>
      <c r="ESV31" s="1209"/>
      <c r="ESW31" s="1209"/>
      <c r="ESX31" s="1209"/>
      <c r="ESY31" s="1209"/>
      <c r="ESZ31" s="1209"/>
      <c r="ETA31" s="1208"/>
      <c r="ETB31" s="1209"/>
      <c r="ETC31" s="1209"/>
      <c r="ETD31" s="1209"/>
      <c r="ETE31" s="1209"/>
      <c r="ETF31" s="1209"/>
      <c r="ETG31" s="1209"/>
      <c r="ETH31" s="1209"/>
      <c r="ETI31" s="1209"/>
      <c r="ETJ31" s="1209"/>
      <c r="ETK31" s="1209"/>
      <c r="ETL31" s="1209"/>
      <c r="ETM31" s="1209"/>
      <c r="ETN31" s="1209"/>
      <c r="ETO31" s="1209"/>
      <c r="ETP31" s="1208"/>
      <c r="ETQ31" s="1209"/>
      <c r="ETR31" s="1209"/>
      <c r="ETS31" s="1209"/>
      <c r="ETT31" s="1209"/>
      <c r="ETU31" s="1209"/>
      <c r="ETV31" s="1209"/>
      <c r="ETW31" s="1209"/>
      <c r="ETX31" s="1209"/>
      <c r="ETY31" s="1209"/>
      <c r="ETZ31" s="1209"/>
      <c r="EUA31" s="1209"/>
      <c r="EUB31" s="1209"/>
      <c r="EUC31" s="1209"/>
      <c r="EUD31" s="1209"/>
      <c r="EUE31" s="1208"/>
      <c r="EUF31" s="1209"/>
      <c r="EUG31" s="1209"/>
      <c r="EUH31" s="1209"/>
      <c r="EUI31" s="1209"/>
      <c r="EUJ31" s="1209"/>
      <c r="EUK31" s="1209"/>
      <c r="EUL31" s="1209"/>
      <c r="EUM31" s="1209"/>
      <c r="EUN31" s="1209"/>
      <c r="EUO31" s="1209"/>
      <c r="EUP31" s="1209"/>
      <c r="EUQ31" s="1209"/>
      <c r="EUR31" s="1209"/>
      <c r="EUS31" s="1209"/>
      <c r="EUT31" s="1208"/>
      <c r="EUU31" s="1209"/>
      <c r="EUV31" s="1209"/>
      <c r="EUW31" s="1209"/>
      <c r="EUX31" s="1209"/>
      <c r="EUY31" s="1209"/>
      <c r="EUZ31" s="1209"/>
      <c r="EVA31" s="1209"/>
      <c r="EVB31" s="1209"/>
      <c r="EVC31" s="1209"/>
      <c r="EVD31" s="1209"/>
      <c r="EVE31" s="1209"/>
      <c r="EVF31" s="1209"/>
      <c r="EVG31" s="1209"/>
      <c r="EVH31" s="1209"/>
      <c r="EVI31" s="1208"/>
      <c r="EVJ31" s="1209"/>
      <c r="EVK31" s="1209"/>
      <c r="EVL31" s="1209"/>
      <c r="EVM31" s="1209"/>
      <c r="EVN31" s="1209"/>
      <c r="EVO31" s="1209"/>
      <c r="EVP31" s="1209"/>
      <c r="EVQ31" s="1209"/>
      <c r="EVR31" s="1209"/>
      <c r="EVS31" s="1209"/>
      <c r="EVT31" s="1209"/>
      <c r="EVU31" s="1209"/>
      <c r="EVV31" s="1209"/>
      <c r="EVW31" s="1209"/>
      <c r="EVX31" s="1208"/>
      <c r="EVY31" s="1209"/>
      <c r="EVZ31" s="1209"/>
      <c r="EWA31" s="1209"/>
      <c r="EWB31" s="1209"/>
      <c r="EWC31" s="1209"/>
      <c r="EWD31" s="1209"/>
      <c r="EWE31" s="1209"/>
      <c r="EWF31" s="1209"/>
      <c r="EWG31" s="1209"/>
      <c r="EWH31" s="1209"/>
      <c r="EWI31" s="1209"/>
      <c r="EWJ31" s="1209"/>
      <c r="EWK31" s="1209"/>
      <c r="EWL31" s="1209"/>
      <c r="EWM31" s="1208"/>
      <c r="EWN31" s="1209"/>
      <c r="EWO31" s="1209"/>
      <c r="EWP31" s="1209"/>
      <c r="EWQ31" s="1209"/>
      <c r="EWR31" s="1209"/>
      <c r="EWS31" s="1209"/>
      <c r="EWT31" s="1209"/>
      <c r="EWU31" s="1209"/>
      <c r="EWV31" s="1209"/>
      <c r="EWW31" s="1209"/>
      <c r="EWX31" s="1209"/>
      <c r="EWY31" s="1209"/>
      <c r="EWZ31" s="1209"/>
      <c r="EXA31" s="1209"/>
      <c r="EXB31" s="1208"/>
      <c r="EXC31" s="1209"/>
      <c r="EXD31" s="1209"/>
      <c r="EXE31" s="1209"/>
      <c r="EXF31" s="1209"/>
      <c r="EXG31" s="1209"/>
      <c r="EXH31" s="1209"/>
      <c r="EXI31" s="1209"/>
      <c r="EXJ31" s="1209"/>
      <c r="EXK31" s="1209"/>
      <c r="EXL31" s="1209"/>
      <c r="EXM31" s="1209"/>
      <c r="EXN31" s="1209"/>
      <c r="EXO31" s="1209"/>
      <c r="EXP31" s="1209"/>
      <c r="EXQ31" s="1208"/>
      <c r="EXR31" s="1209"/>
      <c r="EXS31" s="1209"/>
      <c r="EXT31" s="1209"/>
      <c r="EXU31" s="1209"/>
      <c r="EXV31" s="1209"/>
      <c r="EXW31" s="1209"/>
      <c r="EXX31" s="1209"/>
      <c r="EXY31" s="1209"/>
      <c r="EXZ31" s="1209"/>
      <c r="EYA31" s="1209"/>
      <c r="EYB31" s="1209"/>
      <c r="EYC31" s="1209"/>
      <c r="EYD31" s="1209"/>
      <c r="EYE31" s="1209"/>
      <c r="EYF31" s="1208"/>
      <c r="EYG31" s="1209"/>
      <c r="EYH31" s="1209"/>
      <c r="EYI31" s="1209"/>
      <c r="EYJ31" s="1209"/>
      <c r="EYK31" s="1209"/>
      <c r="EYL31" s="1209"/>
      <c r="EYM31" s="1209"/>
      <c r="EYN31" s="1209"/>
      <c r="EYO31" s="1209"/>
      <c r="EYP31" s="1209"/>
      <c r="EYQ31" s="1209"/>
      <c r="EYR31" s="1209"/>
      <c r="EYS31" s="1209"/>
      <c r="EYT31" s="1209"/>
      <c r="EYU31" s="1208"/>
      <c r="EYV31" s="1209"/>
      <c r="EYW31" s="1209"/>
      <c r="EYX31" s="1209"/>
      <c r="EYY31" s="1209"/>
      <c r="EYZ31" s="1209"/>
      <c r="EZA31" s="1209"/>
      <c r="EZB31" s="1209"/>
      <c r="EZC31" s="1209"/>
      <c r="EZD31" s="1209"/>
      <c r="EZE31" s="1209"/>
      <c r="EZF31" s="1209"/>
      <c r="EZG31" s="1209"/>
      <c r="EZH31" s="1209"/>
      <c r="EZI31" s="1209"/>
      <c r="EZJ31" s="1208"/>
      <c r="EZK31" s="1209"/>
      <c r="EZL31" s="1209"/>
      <c r="EZM31" s="1209"/>
      <c r="EZN31" s="1209"/>
      <c r="EZO31" s="1209"/>
      <c r="EZP31" s="1209"/>
      <c r="EZQ31" s="1209"/>
      <c r="EZR31" s="1209"/>
      <c r="EZS31" s="1209"/>
      <c r="EZT31" s="1209"/>
      <c r="EZU31" s="1209"/>
      <c r="EZV31" s="1209"/>
      <c r="EZW31" s="1209"/>
      <c r="EZX31" s="1209"/>
      <c r="EZY31" s="1208"/>
      <c r="EZZ31" s="1209"/>
      <c r="FAA31" s="1209"/>
      <c r="FAB31" s="1209"/>
      <c r="FAC31" s="1209"/>
      <c r="FAD31" s="1209"/>
      <c r="FAE31" s="1209"/>
      <c r="FAF31" s="1209"/>
      <c r="FAG31" s="1209"/>
      <c r="FAH31" s="1209"/>
      <c r="FAI31" s="1209"/>
      <c r="FAJ31" s="1209"/>
      <c r="FAK31" s="1209"/>
      <c r="FAL31" s="1209"/>
      <c r="FAM31" s="1209"/>
      <c r="FAN31" s="1208"/>
      <c r="FAO31" s="1209"/>
      <c r="FAP31" s="1209"/>
      <c r="FAQ31" s="1209"/>
      <c r="FAR31" s="1209"/>
      <c r="FAS31" s="1209"/>
      <c r="FAT31" s="1209"/>
      <c r="FAU31" s="1209"/>
      <c r="FAV31" s="1209"/>
      <c r="FAW31" s="1209"/>
      <c r="FAX31" s="1209"/>
      <c r="FAY31" s="1209"/>
      <c r="FAZ31" s="1209"/>
      <c r="FBA31" s="1209"/>
      <c r="FBB31" s="1209"/>
      <c r="FBC31" s="1208"/>
      <c r="FBD31" s="1209"/>
      <c r="FBE31" s="1209"/>
      <c r="FBF31" s="1209"/>
      <c r="FBG31" s="1209"/>
      <c r="FBH31" s="1209"/>
      <c r="FBI31" s="1209"/>
      <c r="FBJ31" s="1209"/>
      <c r="FBK31" s="1209"/>
      <c r="FBL31" s="1209"/>
      <c r="FBM31" s="1209"/>
      <c r="FBN31" s="1209"/>
      <c r="FBO31" s="1209"/>
      <c r="FBP31" s="1209"/>
      <c r="FBQ31" s="1209"/>
      <c r="FBR31" s="1208"/>
      <c r="FBS31" s="1209"/>
      <c r="FBT31" s="1209"/>
      <c r="FBU31" s="1209"/>
      <c r="FBV31" s="1209"/>
      <c r="FBW31" s="1209"/>
      <c r="FBX31" s="1209"/>
      <c r="FBY31" s="1209"/>
      <c r="FBZ31" s="1209"/>
      <c r="FCA31" s="1209"/>
      <c r="FCB31" s="1209"/>
      <c r="FCC31" s="1209"/>
      <c r="FCD31" s="1209"/>
      <c r="FCE31" s="1209"/>
      <c r="FCF31" s="1209"/>
      <c r="FCG31" s="1208"/>
      <c r="FCH31" s="1209"/>
      <c r="FCI31" s="1209"/>
      <c r="FCJ31" s="1209"/>
      <c r="FCK31" s="1209"/>
      <c r="FCL31" s="1209"/>
      <c r="FCM31" s="1209"/>
      <c r="FCN31" s="1209"/>
      <c r="FCO31" s="1209"/>
      <c r="FCP31" s="1209"/>
      <c r="FCQ31" s="1209"/>
      <c r="FCR31" s="1209"/>
      <c r="FCS31" s="1209"/>
      <c r="FCT31" s="1209"/>
      <c r="FCU31" s="1209"/>
      <c r="FCV31" s="1208"/>
      <c r="FCW31" s="1209"/>
      <c r="FCX31" s="1209"/>
      <c r="FCY31" s="1209"/>
      <c r="FCZ31" s="1209"/>
      <c r="FDA31" s="1209"/>
      <c r="FDB31" s="1209"/>
      <c r="FDC31" s="1209"/>
      <c r="FDD31" s="1209"/>
      <c r="FDE31" s="1209"/>
      <c r="FDF31" s="1209"/>
      <c r="FDG31" s="1209"/>
      <c r="FDH31" s="1209"/>
      <c r="FDI31" s="1209"/>
      <c r="FDJ31" s="1209"/>
      <c r="FDK31" s="1208"/>
      <c r="FDL31" s="1209"/>
      <c r="FDM31" s="1209"/>
      <c r="FDN31" s="1209"/>
      <c r="FDO31" s="1209"/>
      <c r="FDP31" s="1209"/>
      <c r="FDQ31" s="1209"/>
      <c r="FDR31" s="1209"/>
      <c r="FDS31" s="1209"/>
      <c r="FDT31" s="1209"/>
      <c r="FDU31" s="1209"/>
      <c r="FDV31" s="1209"/>
      <c r="FDW31" s="1209"/>
      <c r="FDX31" s="1209"/>
      <c r="FDY31" s="1209"/>
      <c r="FDZ31" s="1208"/>
      <c r="FEA31" s="1209"/>
      <c r="FEB31" s="1209"/>
      <c r="FEC31" s="1209"/>
      <c r="FED31" s="1209"/>
      <c r="FEE31" s="1209"/>
      <c r="FEF31" s="1209"/>
      <c r="FEG31" s="1209"/>
      <c r="FEH31" s="1209"/>
      <c r="FEI31" s="1209"/>
      <c r="FEJ31" s="1209"/>
      <c r="FEK31" s="1209"/>
      <c r="FEL31" s="1209"/>
      <c r="FEM31" s="1209"/>
      <c r="FEN31" s="1209"/>
      <c r="FEO31" s="1208"/>
      <c r="FEP31" s="1209"/>
      <c r="FEQ31" s="1209"/>
      <c r="FER31" s="1209"/>
      <c r="FES31" s="1209"/>
      <c r="FET31" s="1209"/>
      <c r="FEU31" s="1209"/>
      <c r="FEV31" s="1209"/>
      <c r="FEW31" s="1209"/>
      <c r="FEX31" s="1209"/>
      <c r="FEY31" s="1209"/>
      <c r="FEZ31" s="1209"/>
      <c r="FFA31" s="1209"/>
      <c r="FFB31" s="1209"/>
      <c r="FFC31" s="1209"/>
      <c r="FFD31" s="1208"/>
      <c r="FFE31" s="1209"/>
      <c r="FFF31" s="1209"/>
      <c r="FFG31" s="1209"/>
      <c r="FFH31" s="1209"/>
      <c r="FFI31" s="1209"/>
      <c r="FFJ31" s="1209"/>
      <c r="FFK31" s="1209"/>
      <c r="FFL31" s="1209"/>
      <c r="FFM31" s="1209"/>
      <c r="FFN31" s="1209"/>
      <c r="FFO31" s="1209"/>
      <c r="FFP31" s="1209"/>
      <c r="FFQ31" s="1209"/>
      <c r="FFR31" s="1209"/>
      <c r="FFS31" s="1208"/>
      <c r="FFT31" s="1209"/>
      <c r="FFU31" s="1209"/>
      <c r="FFV31" s="1209"/>
      <c r="FFW31" s="1209"/>
      <c r="FFX31" s="1209"/>
      <c r="FFY31" s="1209"/>
      <c r="FFZ31" s="1209"/>
      <c r="FGA31" s="1209"/>
      <c r="FGB31" s="1209"/>
      <c r="FGC31" s="1209"/>
      <c r="FGD31" s="1209"/>
      <c r="FGE31" s="1209"/>
      <c r="FGF31" s="1209"/>
      <c r="FGG31" s="1209"/>
      <c r="FGH31" s="1208"/>
      <c r="FGI31" s="1209"/>
      <c r="FGJ31" s="1209"/>
      <c r="FGK31" s="1209"/>
      <c r="FGL31" s="1209"/>
      <c r="FGM31" s="1209"/>
      <c r="FGN31" s="1209"/>
      <c r="FGO31" s="1209"/>
      <c r="FGP31" s="1209"/>
      <c r="FGQ31" s="1209"/>
      <c r="FGR31" s="1209"/>
      <c r="FGS31" s="1209"/>
      <c r="FGT31" s="1209"/>
      <c r="FGU31" s="1209"/>
      <c r="FGV31" s="1209"/>
      <c r="FGW31" s="1208"/>
      <c r="FGX31" s="1209"/>
      <c r="FGY31" s="1209"/>
      <c r="FGZ31" s="1209"/>
      <c r="FHA31" s="1209"/>
      <c r="FHB31" s="1209"/>
      <c r="FHC31" s="1209"/>
      <c r="FHD31" s="1209"/>
      <c r="FHE31" s="1209"/>
      <c r="FHF31" s="1209"/>
      <c r="FHG31" s="1209"/>
      <c r="FHH31" s="1209"/>
      <c r="FHI31" s="1209"/>
      <c r="FHJ31" s="1209"/>
      <c r="FHK31" s="1209"/>
      <c r="FHL31" s="1208"/>
      <c r="FHM31" s="1209"/>
      <c r="FHN31" s="1209"/>
      <c r="FHO31" s="1209"/>
      <c r="FHP31" s="1209"/>
      <c r="FHQ31" s="1209"/>
      <c r="FHR31" s="1209"/>
      <c r="FHS31" s="1209"/>
      <c r="FHT31" s="1209"/>
      <c r="FHU31" s="1209"/>
      <c r="FHV31" s="1209"/>
      <c r="FHW31" s="1209"/>
      <c r="FHX31" s="1209"/>
      <c r="FHY31" s="1209"/>
      <c r="FHZ31" s="1209"/>
      <c r="FIA31" s="1208"/>
      <c r="FIB31" s="1209"/>
      <c r="FIC31" s="1209"/>
      <c r="FID31" s="1209"/>
      <c r="FIE31" s="1209"/>
      <c r="FIF31" s="1209"/>
      <c r="FIG31" s="1209"/>
      <c r="FIH31" s="1209"/>
      <c r="FII31" s="1209"/>
      <c r="FIJ31" s="1209"/>
      <c r="FIK31" s="1209"/>
      <c r="FIL31" s="1209"/>
      <c r="FIM31" s="1209"/>
      <c r="FIN31" s="1209"/>
      <c r="FIO31" s="1209"/>
      <c r="FIP31" s="1208"/>
      <c r="FIQ31" s="1209"/>
      <c r="FIR31" s="1209"/>
      <c r="FIS31" s="1209"/>
      <c r="FIT31" s="1209"/>
      <c r="FIU31" s="1209"/>
      <c r="FIV31" s="1209"/>
      <c r="FIW31" s="1209"/>
      <c r="FIX31" s="1209"/>
      <c r="FIY31" s="1209"/>
      <c r="FIZ31" s="1209"/>
      <c r="FJA31" s="1209"/>
      <c r="FJB31" s="1209"/>
      <c r="FJC31" s="1209"/>
      <c r="FJD31" s="1209"/>
      <c r="FJE31" s="1208"/>
      <c r="FJF31" s="1209"/>
      <c r="FJG31" s="1209"/>
      <c r="FJH31" s="1209"/>
      <c r="FJI31" s="1209"/>
      <c r="FJJ31" s="1209"/>
      <c r="FJK31" s="1209"/>
      <c r="FJL31" s="1209"/>
      <c r="FJM31" s="1209"/>
      <c r="FJN31" s="1209"/>
      <c r="FJO31" s="1209"/>
      <c r="FJP31" s="1209"/>
      <c r="FJQ31" s="1209"/>
      <c r="FJR31" s="1209"/>
      <c r="FJS31" s="1209"/>
      <c r="FJT31" s="1208"/>
      <c r="FJU31" s="1209"/>
      <c r="FJV31" s="1209"/>
      <c r="FJW31" s="1209"/>
      <c r="FJX31" s="1209"/>
      <c r="FJY31" s="1209"/>
      <c r="FJZ31" s="1209"/>
      <c r="FKA31" s="1209"/>
      <c r="FKB31" s="1209"/>
      <c r="FKC31" s="1209"/>
      <c r="FKD31" s="1209"/>
      <c r="FKE31" s="1209"/>
      <c r="FKF31" s="1209"/>
      <c r="FKG31" s="1209"/>
      <c r="FKH31" s="1209"/>
      <c r="FKI31" s="1208"/>
      <c r="FKJ31" s="1209"/>
      <c r="FKK31" s="1209"/>
      <c r="FKL31" s="1209"/>
      <c r="FKM31" s="1209"/>
      <c r="FKN31" s="1209"/>
      <c r="FKO31" s="1209"/>
      <c r="FKP31" s="1209"/>
      <c r="FKQ31" s="1209"/>
      <c r="FKR31" s="1209"/>
      <c r="FKS31" s="1209"/>
      <c r="FKT31" s="1209"/>
      <c r="FKU31" s="1209"/>
      <c r="FKV31" s="1209"/>
      <c r="FKW31" s="1209"/>
      <c r="FKX31" s="1208"/>
      <c r="FKY31" s="1209"/>
      <c r="FKZ31" s="1209"/>
      <c r="FLA31" s="1209"/>
      <c r="FLB31" s="1209"/>
      <c r="FLC31" s="1209"/>
      <c r="FLD31" s="1209"/>
      <c r="FLE31" s="1209"/>
      <c r="FLF31" s="1209"/>
      <c r="FLG31" s="1209"/>
      <c r="FLH31" s="1209"/>
      <c r="FLI31" s="1209"/>
      <c r="FLJ31" s="1209"/>
      <c r="FLK31" s="1209"/>
      <c r="FLL31" s="1209"/>
      <c r="FLM31" s="1208"/>
      <c r="FLN31" s="1209"/>
      <c r="FLO31" s="1209"/>
      <c r="FLP31" s="1209"/>
      <c r="FLQ31" s="1209"/>
      <c r="FLR31" s="1209"/>
      <c r="FLS31" s="1209"/>
      <c r="FLT31" s="1209"/>
      <c r="FLU31" s="1209"/>
      <c r="FLV31" s="1209"/>
      <c r="FLW31" s="1209"/>
      <c r="FLX31" s="1209"/>
      <c r="FLY31" s="1209"/>
      <c r="FLZ31" s="1209"/>
      <c r="FMA31" s="1209"/>
      <c r="FMB31" s="1208"/>
      <c r="FMC31" s="1209"/>
      <c r="FMD31" s="1209"/>
      <c r="FME31" s="1209"/>
      <c r="FMF31" s="1209"/>
      <c r="FMG31" s="1209"/>
      <c r="FMH31" s="1209"/>
      <c r="FMI31" s="1209"/>
      <c r="FMJ31" s="1209"/>
      <c r="FMK31" s="1209"/>
      <c r="FML31" s="1209"/>
      <c r="FMM31" s="1209"/>
      <c r="FMN31" s="1209"/>
      <c r="FMO31" s="1209"/>
      <c r="FMP31" s="1209"/>
      <c r="FMQ31" s="1208"/>
      <c r="FMR31" s="1209"/>
      <c r="FMS31" s="1209"/>
      <c r="FMT31" s="1209"/>
      <c r="FMU31" s="1209"/>
      <c r="FMV31" s="1209"/>
      <c r="FMW31" s="1209"/>
      <c r="FMX31" s="1209"/>
      <c r="FMY31" s="1209"/>
      <c r="FMZ31" s="1209"/>
      <c r="FNA31" s="1209"/>
      <c r="FNB31" s="1209"/>
      <c r="FNC31" s="1209"/>
      <c r="FND31" s="1209"/>
      <c r="FNE31" s="1209"/>
      <c r="FNF31" s="1208"/>
      <c r="FNG31" s="1209"/>
      <c r="FNH31" s="1209"/>
      <c r="FNI31" s="1209"/>
      <c r="FNJ31" s="1209"/>
      <c r="FNK31" s="1209"/>
      <c r="FNL31" s="1209"/>
      <c r="FNM31" s="1209"/>
      <c r="FNN31" s="1209"/>
      <c r="FNO31" s="1209"/>
      <c r="FNP31" s="1209"/>
      <c r="FNQ31" s="1209"/>
      <c r="FNR31" s="1209"/>
      <c r="FNS31" s="1209"/>
      <c r="FNT31" s="1209"/>
      <c r="FNU31" s="1208"/>
      <c r="FNV31" s="1209"/>
      <c r="FNW31" s="1209"/>
      <c r="FNX31" s="1209"/>
      <c r="FNY31" s="1209"/>
      <c r="FNZ31" s="1209"/>
      <c r="FOA31" s="1209"/>
      <c r="FOB31" s="1209"/>
      <c r="FOC31" s="1209"/>
      <c r="FOD31" s="1209"/>
      <c r="FOE31" s="1209"/>
      <c r="FOF31" s="1209"/>
      <c r="FOG31" s="1209"/>
      <c r="FOH31" s="1209"/>
      <c r="FOI31" s="1209"/>
      <c r="FOJ31" s="1208"/>
      <c r="FOK31" s="1209"/>
      <c r="FOL31" s="1209"/>
      <c r="FOM31" s="1209"/>
      <c r="FON31" s="1209"/>
      <c r="FOO31" s="1209"/>
      <c r="FOP31" s="1209"/>
      <c r="FOQ31" s="1209"/>
      <c r="FOR31" s="1209"/>
      <c r="FOS31" s="1209"/>
      <c r="FOT31" s="1209"/>
      <c r="FOU31" s="1209"/>
      <c r="FOV31" s="1209"/>
      <c r="FOW31" s="1209"/>
      <c r="FOX31" s="1209"/>
      <c r="FOY31" s="1208"/>
      <c r="FOZ31" s="1209"/>
      <c r="FPA31" s="1209"/>
      <c r="FPB31" s="1209"/>
      <c r="FPC31" s="1209"/>
      <c r="FPD31" s="1209"/>
      <c r="FPE31" s="1209"/>
      <c r="FPF31" s="1209"/>
      <c r="FPG31" s="1209"/>
      <c r="FPH31" s="1209"/>
      <c r="FPI31" s="1209"/>
      <c r="FPJ31" s="1209"/>
      <c r="FPK31" s="1209"/>
      <c r="FPL31" s="1209"/>
      <c r="FPM31" s="1209"/>
      <c r="FPN31" s="1208"/>
      <c r="FPO31" s="1209"/>
      <c r="FPP31" s="1209"/>
      <c r="FPQ31" s="1209"/>
      <c r="FPR31" s="1209"/>
      <c r="FPS31" s="1209"/>
      <c r="FPT31" s="1209"/>
      <c r="FPU31" s="1209"/>
      <c r="FPV31" s="1209"/>
      <c r="FPW31" s="1209"/>
      <c r="FPX31" s="1209"/>
      <c r="FPY31" s="1209"/>
      <c r="FPZ31" s="1209"/>
      <c r="FQA31" s="1209"/>
      <c r="FQB31" s="1209"/>
      <c r="FQC31" s="1208"/>
      <c r="FQD31" s="1209"/>
      <c r="FQE31" s="1209"/>
      <c r="FQF31" s="1209"/>
      <c r="FQG31" s="1209"/>
      <c r="FQH31" s="1209"/>
      <c r="FQI31" s="1209"/>
      <c r="FQJ31" s="1209"/>
      <c r="FQK31" s="1209"/>
      <c r="FQL31" s="1209"/>
      <c r="FQM31" s="1209"/>
      <c r="FQN31" s="1209"/>
      <c r="FQO31" s="1209"/>
      <c r="FQP31" s="1209"/>
      <c r="FQQ31" s="1209"/>
      <c r="FQR31" s="1208"/>
      <c r="FQS31" s="1209"/>
      <c r="FQT31" s="1209"/>
      <c r="FQU31" s="1209"/>
      <c r="FQV31" s="1209"/>
      <c r="FQW31" s="1209"/>
      <c r="FQX31" s="1209"/>
      <c r="FQY31" s="1209"/>
      <c r="FQZ31" s="1209"/>
      <c r="FRA31" s="1209"/>
      <c r="FRB31" s="1209"/>
      <c r="FRC31" s="1209"/>
      <c r="FRD31" s="1209"/>
      <c r="FRE31" s="1209"/>
      <c r="FRF31" s="1209"/>
      <c r="FRG31" s="1208"/>
      <c r="FRH31" s="1209"/>
      <c r="FRI31" s="1209"/>
      <c r="FRJ31" s="1209"/>
      <c r="FRK31" s="1209"/>
      <c r="FRL31" s="1209"/>
      <c r="FRM31" s="1209"/>
      <c r="FRN31" s="1209"/>
      <c r="FRO31" s="1209"/>
      <c r="FRP31" s="1209"/>
      <c r="FRQ31" s="1209"/>
      <c r="FRR31" s="1209"/>
      <c r="FRS31" s="1209"/>
      <c r="FRT31" s="1209"/>
      <c r="FRU31" s="1209"/>
      <c r="FRV31" s="1208"/>
      <c r="FRW31" s="1209"/>
      <c r="FRX31" s="1209"/>
      <c r="FRY31" s="1209"/>
      <c r="FRZ31" s="1209"/>
      <c r="FSA31" s="1209"/>
      <c r="FSB31" s="1209"/>
      <c r="FSC31" s="1209"/>
      <c r="FSD31" s="1209"/>
      <c r="FSE31" s="1209"/>
      <c r="FSF31" s="1209"/>
      <c r="FSG31" s="1209"/>
      <c r="FSH31" s="1209"/>
      <c r="FSI31" s="1209"/>
      <c r="FSJ31" s="1209"/>
      <c r="FSK31" s="1208"/>
      <c r="FSL31" s="1209"/>
      <c r="FSM31" s="1209"/>
      <c r="FSN31" s="1209"/>
      <c r="FSO31" s="1209"/>
      <c r="FSP31" s="1209"/>
      <c r="FSQ31" s="1209"/>
      <c r="FSR31" s="1209"/>
      <c r="FSS31" s="1209"/>
      <c r="FST31" s="1209"/>
      <c r="FSU31" s="1209"/>
      <c r="FSV31" s="1209"/>
      <c r="FSW31" s="1209"/>
      <c r="FSX31" s="1209"/>
      <c r="FSY31" s="1209"/>
      <c r="FSZ31" s="1208"/>
      <c r="FTA31" s="1209"/>
      <c r="FTB31" s="1209"/>
      <c r="FTC31" s="1209"/>
      <c r="FTD31" s="1209"/>
      <c r="FTE31" s="1209"/>
      <c r="FTF31" s="1209"/>
      <c r="FTG31" s="1209"/>
      <c r="FTH31" s="1209"/>
      <c r="FTI31" s="1209"/>
      <c r="FTJ31" s="1209"/>
      <c r="FTK31" s="1209"/>
      <c r="FTL31" s="1209"/>
      <c r="FTM31" s="1209"/>
      <c r="FTN31" s="1209"/>
      <c r="FTO31" s="1208"/>
      <c r="FTP31" s="1209"/>
      <c r="FTQ31" s="1209"/>
      <c r="FTR31" s="1209"/>
      <c r="FTS31" s="1209"/>
      <c r="FTT31" s="1209"/>
      <c r="FTU31" s="1209"/>
      <c r="FTV31" s="1209"/>
      <c r="FTW31" s="1209"/>
      <c r="FTX31" s="1209"/>
      <c r="FTY31" s="1209"/>
      <c r="FTZ31" s="1209"/>
      <c r="FUA31" s="1209"/>
      <c r="FUB31" s="1209"/>
      <c r="FUC31" s="1209"/>
      <c r="FUD31" s="1208"/>
      <c r="FUE31" s="1209"/>
      <c r="FUF31" s="1209"/>
      <c r="FUG31" s="1209"/>
      <c r="FUH31" s="1209"/>
      <c r="FUI31" s="1209"/>
      <c r="FUJ31" s="1209"/>
      <c r="FUK31" s="1209"/>
      <c r="FUL31" s="1209"/>
      <c r="FUM31" s="1209"/>
      <c r="FUN31" s="1209"/>
      <c r="FUO31" s="1209"/>
      <c r="FUP31" s="1209"/>
      <c r="FUQ31" s="1209"/>
      <c r="FUR31" s="1209"/>
      <c r="FUS31" s="1208"/>
      <c r="FUT31" s="1209"/>
      <c r="FUU31" s="1209"/>
      <c r="FUV31" s="1209"/>
      <c r="FUW31" s="1209"/>
      <c r="FUX31" s="1209"/>
      <c r="FUY31" s="1209"/>
      <c r="FUZ31" s="1209"/>
      <c r="FVA31" s="1209"/>
      <c r="FVB31" s="1209"/>
      <c r="FVC31" s="1209"/>
      <c r="FVD31" s="1209"/>
      <c r="FVE31" s="1209"/>
      <c r="FVF31" s="1209"/>
      <c r="FVG31" s="1209"/>
      <c r="FVH31" s="1208"/>
      <c r="FVI31" s="1209"/>
      <c r="FVJ31" s="1209"/>
      <c r="FVK31" s="1209"/>
      <c r="FVL31" s="1209"/>
      <c r="FVM31" s="1209"/>
      <c r="FVN31" s="1209"/>
      <c r="FVO31" s="1209"/>
      <c r="FVP31" s="1209"/>
      <c r="FVQ31" s="1209"/>
      <c r="FVR31" s="1209"/>
      <c r="FVS31" s="1209"/>
      <c r="FVT31" s="1209"/>
      <c r="FVU31" s="1209"/>
      <c r="FVV31" s="1209"/>
      <c r="FVW31" s="1208"/>
      <c r="FVX31" s="1209"/>
      <c r="FVY31" s="1209"/>
      <c r="FVZ31" s="1209"/>
      <c r="FWA31" s="1209"/>
      <c r="FWB31" s="1209"/>
      <c r="FWC31" s="1209"/>
      <c r="FWD31" s="1209"/>
      <c r="FWE31" s="1209"/>
      <c r="FWF31" s="1209"/>
      <c r="FWG31" s="1209"/>
      <c r="FWH31" s="1209"/>
      <c r="FWI31" s="1209"/>
      <c r="FWJ31" s="1209"/>
      <c r="FWK31" s="1209"/>
      <c r="FWL31" s="1208"/>
      <c r="FWM31" s="1209"/>
      <c r="FWN31" s="1209"/>
      <c r="FWO31" s="1209"/>
      <c r="FWP31" s="1209"/>
      <c r="FWQ31" s="1209"/>
      <c r="FWR31" s="1209"/>
      <c r="FWS31" s="1209"/>
      <c r="FWT31" s="1209"/>
      <c r="FWU31" s="1209"/>
      <c r="FWV31" s="1209"/>
      <c r="FWW31" s="1209"/>
      <c r="FWX31" s="1209"/>
      <c r="FWY31" s="1209"/>
      <c r="FWZ31" s="1209"/>
      <c r="FXA31" s="1208"/>
      <c r="FXB31" s="1209"/>
      <c r="FXC31" s="1209"/>
      <c r="FXD31" s="1209"/>
      <c r="FXE31" s="1209"/>
      <c r="FXF31" s="1209"/>
      <c r="FXG31" s="1209"/>
      <c r="FXH31" s="1209"/>
      <c r="FXI31" s="1209"/>
      <c r="FXJ31" s="1209"/>
      <c r="FXK31" s="1209"/>
      <c r="FXL31" s="1209"/>
      <c r="FXM31" s="1209"/>
      <c r="FXN31" s="1209"/>
      <c r="FXO31" s="1209"/>
      <c r="FXP31" s="1208"/>
      <c r="FXQ31" s="1209"/>
      <c r="FXR31" s="1209"/>
      <c r="FXS31" s="1209"/>
      <c r="FXT31" s="1209"/>
      <c r="FXU31" s="1209"/>
      <c r="FXV31" s="1209"/>
      <c r="FXW31" s="1209"/>
      <c r="FXX31" s="1209"/>
      <c r="FXY31" s="1209"/>
      <c r="FXZ31" s="1209"/>
      <c r="FYA31" s="1209"/>
      <c r="FYB31" s="1209"/>
      <c r="FYC31" s="1209"/>
      <c r="FYD31" s="1209"/>
      <c r="FYE31" s="1208"/>
      <c r="FYF31" s="1209"/>
      <c r="FYG31" s="1209"/>
      <c r="FYH31" s="1209"/>
      <c r="FYI31" s="1209"/>
      <c r="FYJ31" s="1209"/>
      <c r="FYK31" s="1209"/>
      <c r="FYL31" s="1209"/>
      <c r="FYM31" s="1209"/>
      <c r="FYN31" s="1209"/>
      <c r="FYO31" s="1209"/>
      <c r="FYP31" s="1209"/>
      <c r="FYQ31" s="1209"/>
      <c r="FYR31" s="1209"/>
      <c r="FYS31" s="1209"/>
      <c r="FYT31" s="1208"/>
      <c r="FYU31" s="1209"/>
      <c r="FYV31" s="1209"/>
      <c r="FYW31" s="1209"/>
      <c r="FYX31" s="1209"/>
      <c r="FYY31" s="1209"/>
      <c r="FYZ31" s="1209"/>
      <c r="FZA31" s="1209"/>
      <c r="FZB31" s="1209"/>
      <c r="FZC31" s="1209"/>
      <c r="FZD31" s="1209"/>
      <c r="FZE31" s="1209"/>
      <c r="FZF31" s="1209"/>
      <c r="FZG31" s="1209"/>
      <c r="FZH31" s="1209"/>
      <c r="FZI31" s="1208"/>
      <c r="FZJ31" s="1209"/>
      <c r="FZK31" s="1209"/>
      <c r="FZL31" s="1209"/>
      <c r="FZM31" s="1209"/>
      <c r="FZN31" s="1209"/>
      <c r="FZO31" s="1209"/>
      <c r="FZP31" s="1209"/>
      <c r="FZQ31" s="1209"/>
      <c r="FZR31" s="1209"/>
      <c r="FZS31" s="1209"/>
      <c r="FZT31" s="1209"/>
      <c r="FZU31" s="1209"/>
      <c r="FZV31" s="1209"/>
      <c r="FZW31" s="1209"/>
      <c r="FZX31" s="1208"/>
      <c r="FZY31" s="1209"/>
      <c r="FZZ31" s="1209"/>
      <c r="GAA31" s="1209"/>
      <c r="GAB31" s="1209"/>
      <c r="GAC31" s="1209"/>
      <c r="GAD31" s="1209"/>
      <c r="GAE31" s="1209"/>
      <c r="GAF31" s="1209"/>
      <c r="GAG31" s="1209"/>
      <c r="GAH31" s="1209"/>
      <c r="GAI31" s="1209"/>
      <c r="GAJ31" s="1209"/>
      <c r="GAK31" s="1209"/>
      <c r="GAL31" s="1209"/>
      <c r="GAM31" s="1208"/>
      <c r="GAN31" s="1209"/>
      <c r="GAO31" s="1209"/>
      <c r="GAP31" s="1209"/>
      <c r="GAQ31" s="1209"/>
      <c r="GAR31" s="1209"/>
      <c r="GAS31" s="1209"/>
      <c r="GAT31" s="1209"/>
      <c r="GAU31" s="1209"/>
      <c r="GAV31" s="1209"/>
      <c r="GAW31" s="1209"/>
      <c r="GAX31" s="1209"/>
      <c r="GAY31" s="1209"/>
      <c r="GAZ31" s="1209"/>
      <c r="GBA31" s="1209"/>
      <c r="GBB31" s="1208"/>
      <c r="GBC31" s="1209"/>
      <c r="GBD31" s="1209"/>
      <c r="GBE31" s="1209"/>
      <c r="GBF31" s="1209"/>
      <c r="GBG31" s="1209"/>
      <c r="GBH31" s="1209"/>
      <c r="GBI31" s="1209"/>
      <c r="GBJ31" s="1209"/>
      <c r="GBK31" s="1209"/>
      <c r="GBL31" s="1209"/>
      <c r="GBM31" s="1209"/>
      <c r="GBN31" s="1209"/>
      <c r="GBO31" s="1209"/>
      <c r="GBP31" s="1209"/>
      <c r="GBQ31" s="1208"/>
      <c r="GBR31" s="1209"/>
      <c r="GBS31" s="1209"/>
      <c r="GBT31" s="1209"/>
      <c r="GBU31" s="1209"/>
      <c r="GBV31" s="1209"/>
      <c r="GBW31" s="1209"/>
      <c r="GBX31" s="1209"/>
      <c r="GBY31" s="1209"/>
      <c r="GBZ31" s="1209"/>
      <c r="GCA31" s="1209"/>
      <c r="GCB31" s="1209"/>
      <c r="GCC31" s="1209"/>
      <c r="GCD31" s="1209"/>
      <c r="GCE31" s="1209"/>
      <c r="GCF31" s="1208"/>
      <c r="GCG31" s="1209"/>
      <c r="GCH31" s="1209"/>
      <c r="GCI31" s="1209"/>
      <c r="GCJ31" s="1209"/>
      <c r="GCK31" s="1209"/>
      <c r="GCL31" s="1209"/>
      <c r="GCM31" s="1209"/>
      <c r="GCN31" s="1209"/>
      <c r="GCO31" s="1209"/>
      <c r="GCP31" s="1209"/>
      <c r="GCQ31" s="1209"/>
      <c r="GCR31" s="1209"/>
      <c r="GCS31" s="1209"/>
      <c r="GCT31" s="1209"/>
      <c r="GCU31" s="1208"/>
      <c r="GCV31" s="1209"/>
      <c r="GCW31" s="1209"/>
      <c r="GCX31" s="1209"/>
      <c r="GCY31" s="1209"/>
      <c r="GCZ31" s="1209"/>
      <c r="GDA31" s="1209"/>
      <c r="GDB31" s="1209"/>
      <c r="GDC31" s="1209"/>
      <c r="GDD31" s="1209"/>
      <c r="GDE31" s="1209"/>
      <c r="GDF31" s="1209"/>
      <c r="GDG31" s="1209"/>
      <c r="GDH31" s="1209"/>
      <c r="GDI31" s="1209"/>
      <c r="GDJ31" s="1208"/>
      <c r="GDK31" s="1209"/>
      <c r="GDL31" s="1209"/>
      <c r="GDM31" s="1209"/>
      <c r="GDN31" s="1209"/>
      <c r="GDO31" s="1209"/>
      <c r="GDP31" s="1209"/>
      <c r="GDQ31" s="1209"/>
      <c r="GDR31" s="1209"/>
      <c r="GDS31" s="1209"/>
      <c r="GDT31" s="1209"/>
      <c r="GDU31" s="1209"/>
      <c r="GDV31" s="1209"/>
      <c r="GDW31" s="1209"/>
      <c r="GDX31" s="1209"/>
      <c r="GDY31" s="1208"/>
      <c r="GDZ31" s="1209"/>
      <c r="GEA31" s="1209"/>
      <c r="GEB31" s="1209"/>
      <c r="GEC31" s="1209"/>
      <c r="GED31" s="1209"/>
      <c r="GEE31" s="1209"/>
      <c r="GEF31" s="1209"/>
      <c r="GEG31" s="1209"/>
      <c r="GEH31" s="1209"/>
      <c r="GEI31" s="1209"/>
      <c r="GEJ31" s="1209"/>
      <c r="GEK31" s="1209"/>
      <c r="GEL31" s="1209"/>
      <c r="GEM31" s="1209"/>
      <c r="GEN31" s="1208"/>
      <c r="GEO31" s="1209"/>
      <c r="GEP31" s="1209"/>
      <c r="GEQ31" s="1209"/>
      <c r="GER31" s="1209"/>
      <c r="GES31" s="1209"/>
      <c r="GET31" s="1209"/>
      <c r="GEU31" s="1209"/>
      <c r="GEV31" s="1209"/>
      <c r="GEW31" s="1209"/>
      <c r="GEX31" s="1209"/>
      <c r="GEY31" s="1209"/>
      <c r="GEZ31" s="1209"/>
      <c r="GFA31" s="1209"/>
      <c r="GFB31" s="1209"/>
      <c r="GFC31" s="1208"/>
      <c r="GFD31" s="1209"/>
      <c r="GFE31" s="1209"/>
      <c r="GFF31" s="1209"/>
      <c r="GFG31" s="1209"/>
      <c r="GFH31" s="1209"/>
      <c r="GFI31" s="1209"/>
      <c r="GFJ31" s="1209"/>
      <c r="GFK31" s="1209"/>
      <c r="GFL31" s="1209"/>
      <c r="GFM31" s="1209"/>
      <c r="GFN31" s="1209"/>
      <c r="GFO31" s="1209"/>
      <c r="GFP31" s="1209"/>
      <c r="GFQ31" s="1209"/>
      <c r="GFR31" s="1208"/>
      <c r="GFS31" s="1209"/>
      <c r="GFT31" s="1209"/>
      <c r="GFU31" s="1209"/>
      <c r="GFV31" s="1209"/>
      <c r="GFW31" s="1209"/>
      <c r="GFX31" s="1209"/>
      <c r="GFY31" s="1209"/>
      <c r="GFZ31" s="1209"/>
      <c r="GGA31" s="1209"/>
      <c r="GGB31" s="1209"/>
      <c r="GGC31" s="1209"/>
      <c r="GGD31" s="1209"/>
      <c r="GGE31" s="1209"/>
      <c r="GGF31" s="1209"/>
      <c r="GGG31" s="1208"/>
      <c r="GGH31" s="1209"/>
      <c r="GGI31" s="1209"/>
      <c r="GGJ31" s="1209"/>
      <c r="GGK31" s="1209"/>
      <c r="GGL31" s="1209"/>
      <c r="GGM31" s="1209"/>
      <c r="GGN31" s="1209"/>
      <c r="GGO31" s="1209"/>
      <c r="GGP31" s="1209"/>
      <c r="GGQ31" s="1209"/>
      <c r="GGR31" s="1209"/>
      <c r="GGS31" s="1209"/>
      <c r="GGT31" s="1209"/>
      <c r="GGU31" s="1209"/>
      <c r="GGV31" s="1208"/>
      <c r="GGW31" s="1209"/>
      <c r="GGX31" s="1209"/>
      <c r="GGY31" s="1209"/>
      <c r="GGZ31" s="1209"/>
      <c r="GHA31" s="1209"/>
      <c r="GHB31" s="1209"/>
      <c r="GHC31" s="1209"/>
      <c r="GHD31" s="1209"/>
      <c r="GHE31" s="1209"/>
      <c r="GHF31" s="1209"/>
      <c r="GHG31" s="1209"/>
      <c r="GHH31" s="1209"/>
      <c r="GHI31" s="1209"/>
      <c r="GHJ31" s="1209"/>
      <c r="GHK31" s="1208"/>
      <c r="GHL31" s="1209"/>
      <c r="GHM31" s="1209"/>
      <c r="GHN31" s="1209"/>
      <c r="GHO31" s="1209"/>
      <c r="GHP31" s="1209"/>
      <c r="GHQ31" s="1209"/>
      <c r="GHR31" s="1209"/>
      <c r="GHS31" s="1209"/>
      <c r="GHT31" s="1209"/>
      <c r="GHU31" s="1209"/>
      <c r="GHV31" s="1209"/>
      <c r="GHW31" s="1209"/>
      <c r="GHX31" s="1209"/>
      <c r="GHY31" s="1209"/>
      <c r="GHZ31" s="1208"/>
      <c r="GIA31" s="1209"/>
      <c r="GIB31" s="1209"/>
      <c r="GIC31" s="1209"/>
      <c r="GID31" s="1209"/>
      <c r="GIE31" s="1209"/>
      <c r="GIF31" s="1209"/>
      <c r="GIG31" s="1209"/>
      <c r="GIH31" s="1209"/>
      <c r="GII31" s="1209"/>
      <c r="GIJ31" s="1209"/>
      <c r="GIK31" s="1209"/>
      <c r="GIL31" s="1209"/>
      <c r="GIM31" s="1209"/>
      <c r="GIN31" s="1209"/>
      <c r="GIO31" s="1208"/>
      <c r="GIP31" s="1209"/>
      <c r="GIQ31" s="1209"/>
      <c r="GIR31" s="1209"/>
      <c r="GIS31" s="1209"/>
      <c r="GIT31" s="1209"/>
      <c r="GIU31" s="1209"/>
      <c r="GIV31" s="1209"/>
      <c r="GIW31" s="1209"/>
      <c r="GIX31" s="1209"/>
      <c r="GIY31" s="1209"/>
      <c r="GIZ31" s="1209"/>
      <c r="GJA31" s="1209"/>
      <c r="GJB31" s="1209"/>
      <c r="GJC31" s="1209"/>
      <c r="GJD31" s="1208"/>
      <c r="GJE31" s="1209"/>
      <c r="GJF31" s="1209"/>
      <c r="GJG31" s="1209"/>
      <c r="GJH31" s="1209"/>
      <c r="GJI31" s="1209"/>
      <c r="GJJ31" s="1209"/>
      <c r="GJK31" s="1209"/>
      <c r="GJL31" s="1209"/>
      <c r="GJM31" s="1209"/>
      <c r="GJN31" s="1209"/>
      <c r="GJO31" s="1209"/>
      <c r="GJP31" s="1209"/>
      <c r="GJQ31" s="1209"/>
      <c r="GJR31" s="1209"/>
      <c r="GJS31" s="1208"/>
      <c r="GJT31" s="1209"/>
      <c r="GJU31" s="1209"/>
      <c r="GJV31" s="1209"/>
      <c r="GJW31" s="1209"/>
      <c r="GJX31" s="1209"/>
      <c r="GJY31" s="1209"/>
      <c r="GJZ31" s="1209"/>
      <c r="GKA31" s="1209"/>
      <c r="GKB31" s="1209"/>
      <c r="GKC31" s="1209"/>
      <c r="GKD31" s="1209"/>
      <c r="GKE31" s="1209"/>
      <c r="GKF31" s="1209"/>
      <c r="GKG31" s="1209"/>
      <c r="GKH31" s="1208"/>
      <c r="GKI31" s="1209"/>
      <c r="GKJ31" s="1209"/>
      <c r="GKK31" s="1209"/>
      <c r="GKL31" s="1209"/>
      <c r="GKM31" s="1209"/>
      <c r="GKN31" s="1209"/>
      <c r="GKO31" s="1209"/>
      <c r="GKP31" s="1209"/>
      <c r="GKQ31" s="1209"/>
      <c r="GKR31" s="1209"/>
      <c r="GKS31" s="1209"/>
      <c r="GKT31" s="1209"/>
      <c r="GKU31" s="1209"/>
      <c r="GKV31" s="1209"/>
      <c r="GKW31" s="1208"/>
      <c r="GKX31" s="1209"/>
      <c r="GKY31" s="1209"/>
      <c r="GKZ31" s="1209"/>
      <c r="GLA31" s="1209"/>
      <c r="GLB31" s="1209"/>
      <c r="GLC31" s="1209"/>
      <c r="GLD31" s="1209"/>
      <c r="GLE31" s="1209"/>
      <c r="GLF31" s="1209"/>
      <c r="GLG31" s="1209"/>
      <c r="GLH31" s="1209"/>
      <c r="GLI31" s="1209"/>
      <c r="GLJ31" s="1209"/>
      <c r="GLK31" s="1209"/>
      <c r="GLL31" s="1208"/>
      <c r="GLM31" s="1209"/>
      <c r="GLN31" s="1209"/>
      <c r="GLO31" s="1209"/>
      <c r="GLP31" s="1209"/>
      <c r="GLQ31" s="1209"/>
      <c r="GLR31" s="1209"/>
      <c r="GLS31" s="1209"/>
      <c r="GLT31" s="1209"/>
      <c r="GLU31" s="1209"/>
      <c r="GLV31" s="1209"/>
      <c r="GLW31" s="1209"/>
      <c r="GLX31" s="1209"/>
      <c r="GLY31" s="1209"/>
      <c r="GLZ31" s="1209"/>
      <c r="GMA31" s="1208"/>
      <c r="GMB31" s="1209"/>
      <c r="GMC31" s="1209"/>
      <c r="GMD31" s="1209"/>
      <c r="GME31" s="1209"/>
      <c r="GMF31" s="1209"/>
      <c r="GMG31" s="1209"/>
      <c r="GMH31" s="1209"/>
      <c r="GMI31" s="1209"/>
      <c r="GMJ31" s="1209"/>
      <c r="GMK31" s="1209"/>
      <c r="GML31" s="1209"/>
      <c r="GMM31" s="1209"/>
      <c r="GMN31" s="1209"/>
      <c r="GMO31" s="1209"/>
      <c r="GMP31" s="1208"/>
      <c r="GMQ31" s="1209"/>
      <c r="GMR31" s="1209"/>
      <c r="GMS31" s="1209"/>
      <c r="GMT31" s="1209"/>
      <c r="GMU31" s="1209"/>
      <c r="GMV31" s="1209"/>
      <c r="GMW31" s="1209"/>
      <c r="GMX31" s="1209"/>
      <c r="GMY31" s="1209"/>
      <c r="GMZ31" s="1209"/>
      <c r="GNA31" s="1209"/>
      <c r="GNB31" s="1209"/>
      <c r="GNC31" s="1209"/>
      <c r="GND31" s="1209"/>
      <c r="GNE31" s="1208"/>
      <c r="GNF31" s="1209"/>
      <c r="GNG31" s="1209"/>
      <c r="GNH31" s="1209"/>
      <c r="GNI31" s="1209"/>
      <c r="GNJ31" s="1209"/>
      <c r="GNK31" s="1209"/>
      <c r="GNL31" s="1209"/>
      <c r="GNM31" s="1209"/>
      <c r="GNN31" s="1209"/>
      <c r="GNO31" s="1209"/>
      <c r="GNP31" s="1209"/>
      <c r="GNQ31" s="1209"/>
      <c r="GNR31" s="1209"/>
      <c r="GNS31" s="1209"/>
      <c r="GNT31" s="1208"/>
      <c r="GNU31" s="1209"/>
      <c r="GNV31" s="1209"/>
      <c r="GNW31" s="1209"/>
      <c r="GNX31" s="1209"/>
      <c r="GNY31" s="1209"/>
      <c r="GNZ31" s="1209"/>
      <c r="GOA31" s="1209"/>
      <c r="GOB31" s="1209"/>
      <c r="GOC31" s="1209"/>
      <c r="GOD31" s="1209"/>
      <c r="GOE31" s="1209"/>
      <c r="GOF31" s="1209"/>
      <c r="GOG31" s="1209"/>
      <c r="GOH31" s="1209"/>
      <c r="GOI31" s="1208"/>
      <c r="GOJ31" s="1209"/>
      <c r="GOK31" s="1209"/>
      <c r="GOL31" s="1209"/>
      <c r="GOM31" s="1209"/>
      <c r="GON31" s="1209"/>
      <c r="GOO31" s="1209"/>
      <c r="GOP31" s="1209"/>
      <c r="GOQ31" s="1209"/>
      <c r="GOR31" s="1209"/>
      <c r="GOS31" s="1209"/>
      <c r="GOT31" s="1209"/>
      <c r="GOU31" s="1209"/>
      <c r="GOV31" s="1209"/>
      <c r="GOW31" s="1209"/>
      <c r="GOX31" s="1208"/>
      <c r="GOY31" s="1209"/>
      <c r="GOZ31" s="1209"/>
      <c r="GPA31" s="1209"/>
      <c r="GPB31" s="1209"/>
      <c r="GPC31" s="1209"/>
      <c r="GPD31" s="1209"/>
      <c r="GPE31" s="1209"/>
      <c r="GPF31" s="1209"/>
      <c r="GPG31" s="1209"/>
      <c r="GPH31" s="1209"/>
      <c r="GPI31" s="1209"/>
      <c r="GPJ31" s="1209"/>
      <c r="GPK31" s="1209"/>
      <c r="GPL31" s="1209"/>
      <c r="GPM31" s="1208"/>
      <c r="GPN31" s="1209"/>
      <c r="GPO31" s="1209"/>
      <c r="GPP31" s="1209"/>
      <c r="GPQ31" s="1209"/>
      <c r="GPR31" s="1209"/>
      <c r="GPS31" s="1209"/>
      <c r="GPT31" s="1209"/>
      <c r="GPU31" s="1209"/>
      <c r="GPV31" s="1209"/>
      <c r="GPW31" s="1209"/>
      <c r="GPX31" s="1209"/>
      <c r="GPY31" s="1209"/>
      <c r="GPZ31" s="1209"/>
      <c r="GQA31" s="1209"/>
      <c r="GQB31" s="1208"/>
      <c r="GQC31" s="1209"/>
      <c r="GQD31" s="1209"/>
      <c r="GQE31" s="1209"/>
      <c r="GQF31" s="1209"/>
      <c r="GQG31" s="1209"/>
      <c r="GQH31" s="1209"/>
      <c r="GQI31" s="1209"/>
      <c r="GQJ31" s="1209"/>
      <c r="GQK31" s="1209"/>
      <c r="GQL31" s="1209"/>
      <c r="GQM31" s="1209"/>
      <c r="GQN31" s="1209"/>
      <c r="GQO31" s="1209"/>
      <c r="GQP31" s="1209"/>
      <c r="GQQ31" s="1208"/>
      <c r="GQR31" s="1209"/>
      <c r="GQS31" s="1209"/>
      <c r="GQT31" s="1209"/>
      <c r="GQU31" s="1209"/>
      <c r="GQV31" s="1209"/>
      <c r="GQW31" s="1209"/>
      <c r="GQX31" s="1209"/>
      <c r="GQY31" s="1209"/>
      <c r="GQZ31" s="1209"/>
      <c r="GRA31" s="1209"/>
      <c r="GRB31" s="1209"/>
      <c r="GRC31" s="1209"/>
      <c r="GRD31" s="1209"/>
      <c r="GRE31" s="1209"/>
      <c r="GRF31" s="1208"/>
      <c r="GRG31" s="1209"/>
      <c r="GRH31" s="1209"/>
      <c r="GRI31" s="1209"/>
      <c r="GRJ31" s="1209"/>
      <c r="GRK31" s="1209"/>
      <c r="GRL31" s="1209"/>
      <c r="GRM31" s="1209"/>
      <c r="GRN31" s="1209"/>
      <c r="GRO31" s="1209"/>
      <c r="GRP31" s="1209"/>
      <c r="GRQ31" s="1209"/>
      <c r="GRR31" s="1209"/>
      <c r="GRS31" s="1209"/>
      <c r="GRT31" s="1209"/>
      <c r="GRU31" s="1208"/>
      <c r="GRV31" s="1209"/>
      <c r="GRW31" s="1209"/>
      <c r="GRX31" s="1209"/>
      <c r="GRY31" s="1209"/>
      <c r="GRZ31" s="1209"/>
      <c r="GSA31" s="1209"/>
      <c r="GSB31" s="1209"/>
      <c r="GSC31" s="1209"/>
      <c r="GSD31" s="1209"/>
      <c r="GSE31" s="1209"/>
      <c r="GSF31" s="1209"/>
      <c r="GSG31" s="1209"/>
      <c r="GSH31" s="1209"/>
      <c r="GSI31" s="1209"/>
      <c r="GSJ31" s="1208"/>
      <c r="GSK31" s="1209"/>
      <c r="GSL31" s="1209"/>
      <c r="GSM31" s="1209"/>
      <c r="GSN31" s="1209"/>
      <c r="GSO31" s="1209"/>
      <c r="GSP31" s="1209"/>
      <c r="GSQ31" s="1209"/>
      <c r="GSR31" s="1209"/>
      <c r="GSS31" s="1209"/>
      <c r="GST31" s="1209"/>
      <c r="GSU31" s="1209"/>
      <c r="GSV31" s="1209"/>
      <c r="GSW31" s="1209"/>
      <c r="GSX31" s="1209"/>
      <c r="GSY31" s="1208"/>
      <c r="GSZ31" s="1209"/>
      <c r="GTA31" s="1209"/>
      <c r="GTB31" s="1209"/>
      <c r="GTC31" s="1209"/>
      <c r="GTD31" s="1209"/>
      <c r="GTE31" s="1209"/>
      <c r="GTF31" s="1209"/>
      <c r="GTG31" s="1209"/>
      <c r="GTH31" s="1209"/>
      <c r="GTI31" s="1209"/>
      <c r="GTJ31" s="1209"/>
      <c r="GTK31" s="1209"/>
      <c r="GTL31" s="1209"/>
      <c r="GTM31" s="1209"/>
      <c r="GTN31" s="1208"/>
      <c r="GTO31" s="1209"/>
      <c r="GTP31" s="1209"/>
      <c r="GTQ31" s="1209"/>
      <c r="GTR31" s="1209"/>
      <c r="GTS31" s="1209"/>
      <c r="GTT31" s="1209"/>
      <c r="GTU31" s="1209"/>
      <c r="GTV31" s="1209"/>
      <c r="GTW31" s="1209"/>
      <c r="GTX31" s="1209"/>
      <c r="GTY31" s="1209"/>
      <c r="GTZ31" s="1209"/>
      <c r="GUA31" s="1209"/>
      <c r="GUB31" s="1209"/>
      <c r="GUC31" s="1208"/>
      <c r="GUD31" s="1209"/>
      <c r="GUE31" s="1209"/>
      <c r="GUF31" s="1209"/>
      <c r="GUG31" s="1209"/>
      <c r="GUH31" s="1209"/>
      <c r="GUI31" s="1209"/>
      <c r="GUJ31" s="1209"/>
      <c r="GUK31" s="1209"/>
      <c r="GUL31" s="1209"/>
      <c r="GUM31" s="1209"/>
      <c r="GUN31" s="1209"/>
      <c r="GUO31" s="1209"/>
      <c r="GUP31" s="1209"/>
      <c r="GUQ31" s="1209"/>
      <c r="GUR31" s="1208"/>
      <c r="GUS31" s="1209"/>
      <c r="GUT31" s="1209"/>
      <c r="GUU31" s="1209"/>
      <c r="GUV31" s="1209"/>
      <c r="GUW31" s="1209"/>
      <c r="GUX31" s="1209"/>
      <c r="GUY31" s="1209"/>
      <c r="GUZ31" s="1209"/>
      <c r="GVA31" s="1209"/>
      <c r="GVB31" s="1209"/>
      <c r="GVC31" s="1209"/>
      <c r="GVD31" s="1209"/>
      <c r="GVE31" s="1209"/>
      <c r="GVF31" s="1209"/>
      <c r="GVG31" s="1208"/>
      <c r="GVH31" s="1209"/>
      <c r="GVI31" s="1209"/>
      <c r="GVJ31" s="1209"/>
      <c r="GVK31" s="1209"/>
      <c r="GVL31" s="1209"/>
      <c r="GVM31" s="1209"/>
      <c r="GVN31" s="1209"/>
      <c r="GVO31" s="1209"/>
      <c r="GVP31" s="1209"/>
      <c r="GVQ31" s="1209"/>
      <c r="GVR31" s="1209"/>
      <c r="GVS31" s="1209"/>
      <c r="GVT31" s="1209"/>
      <c r="GVU31" s="1209"/>
      <c r="GVV31" s="1208"/>
      <c r="GVW31" s="1209"/>
      <c r="GVX31" s="1209"/>
      <c r="GVY31" s="1209"/>
      <c r="GVZ31" s="1209"/>
      <c r="GWA31" s="1209"/>
      <c r="GWB31" s="1209"/>
      <c r="GWC31" s="1209"/>
      <c r="GWD31" s="1209"/>
      <c r="GWE31" s="1209"/>
      <c r="GWF31" s="1209"/>
      <c r="GWG31" s="1209"/>
      <c r="GWH31" s="1209"/>
      <c r="GWI31" s="1209"/>
      <c r="GWJ31" s="1209"/>
      <c r="GWK31" s="1208"/>
      <c r="GWL31" s="1209"/>
      <c r="GWM31" s="1209"/>
      <c r="GWN31" s="1209"/>
      <c r="GWO31" s="1209"/>
      <c r="GWP31" s="1209"/>
      <c r="GWQ31" s="1209"/>
      <c r="GWR31" s="1209"/>
      <c r="GWS31" s="1209"/>
      <c r="GWT31" s="1209"/>
      <c r="GWU31" s="1209"/>
      <c r="GWV31" s="1209"/>
      <c r="GWW31" s="1209"/>
      <c r="GWX31" s="1209"/>
      <c r="GWY31" s="1209"/>
      <c r="GWZ31" s="1208"/>
      <c r="GXA31" s="1209"/>
      <c r="GXB31" s="1209"/>
      <c r="GXC31" s="1209"/>
      <c r="GXD31" s="1209"/>
      <c r="GXE31" s="1209"/>
      <c r="GXF31" s="1209"/>
      <c r="GXG31" s="1209"/>
      <c r="GXH31" s="1209"/>
      <c r="GXI31" s="1209"/>
      <c r="GXJ31" s="1209"/>
      <c r="GXK31" s="1209"/>
      <c r="GXL31" s="1209"/>
      <c r="GXM31" s="1209"/>
      <c r="GXN31" s="1209"/>
      <c r="GXO31" s="1208"/>
      <c r="GXP31" s="1209"/>
      <c r="GXQ31" s="1209"/>
      <c r="GXR31" s="1209"/>
      <c r="GXS31" s="1209"/>
      <c r="GXT31" s="1209"/>
      <c r="GXU31" s="1209"/>
      <c r="GXV31" s="1209"/>
      <c r="GXW31" s="1209"/>
      <c r="GXX31" s="1209"/>
      <c r="GXY31" s="1209"/>
      <c r="GXZ31" s="1209"/>
      <c r="GYA31" s="1209"/>
      <c r="GYB31" s="1209"/>
      <c r="GYC31" s="1209"/>
      <c r="GYD31" s="1208"/>
      <c r="GYE31" s="1209"/>
      <c r="GYF31" s="1209"/>
      <c r="GYG31" s="1209"/>
      <c r="GYH31" s="1209"/>
      <c r="GYI31" s="1209"/>
      <c r="GYJ31" s="1209"/>
      <c r="GYK31" s="1209"/>
      <c r="GYL31" s="1209"/>
      <c r="GYM31" s="1209"/>
      <c r="GYN31" s="1209"/>
      <c r="GYO31" s="1209"/>
      <c r="GYP31" s="1209"/>
      <c r="GYQ31" s="1209"/>
      <c r="GYR31" s="1209"/>
      <c r="GYS31" s="1208"/>
      <c r="GYT31" s="1209"/>
      <c r="GYU31" s="1209"/>
      <c r="GYV31" s="1209"/>
      <c r="GYW31" s="1209"/>
      <c r="GYX31" s="1209"/>
      <c r="GYY31" s="1209"/>
      <c r="GYZ31" s="1209"/>
      <c r="GZA31" s="1209"/>
      <c r="GZB31" s="1209"/>
      <c r="GZC31" s="1209"/>
      <c r="GZD31" s="1209"/>
      <c r="GZE31" s="1209"/>
      <c r="GZF31" s="1209"/>
      <c r="GZG31" s="1209"/>
      <c r="GZH31" s="1208"/>
      <c r="GZI31" s="1209"/>
      <c r="GZJ31" s="1209"/>
      <c r="GZK31" s="1209"/>
      <c r="GZL31" s="1209"/>
      <c r="GZM31" s="1209"/>
      <c r="GZN31" s="1209"/>
      <c r="GZO31" s="1209"/>
      <c r="GZP31" s="1209"/>
      <c r="GZQ31" s="1209"/>
      <c r="GZR31" s="1209"/>
      <c r="GZS31" s="1209"/>
      <c r="GZT31" s="1209"/>
      <c r="GZU31" s="1209"/>
      <c r="GZV31" s="1209"/>
      <c r="GZW31" s="1208"/>
      <c r="GZX31" s="1209"/>
      <c r="GZY31" s="1209"/>
      <c r="GZZ31" s="1209"/>
      <c r="HAA31" s="1209"/>
      <c r="HAB31" s="1209"/>
      <c r="HAC31" s="1209"/>
      <c r="HAD31" s="1209"/>
      <c r="HAE31" s="1209"/>
      <c r="HAF31" s="1209"/>
      <c r="HAG31" s="1209"/>
      <c r="HAH31" s="1209"/>
      <c r="HAI31" s="1209"/>
      <c r="HAJ31" s="1209"/>
      <c r="HAK31" s="1209"/>
      <c r="HAL31" s="1208"/>
      <c r="HAM31" s="1209"/>
      <c r="HAN31" s="1209"/>
      <c r="HAO31" s="1209"/>
      <c r="HAP31" s="1209"/>
      <c r="HAQ31" s="1209"/>
      <c r="HAR31" s="1209"/>
      <c r="HAS31" s="1209"/>
      <c r="HAT31" s="1209"/>
      <c r="HAU31" s="1209"/>
      <c r="HAV31" s="1209"/>
      <c r="HAW31" s="1209"/>
      <c r="HAX31" s="1209"/>
      <c r="HAY31" s="1209"/>
      <c r="HAZ31" s="1209"/>
      <c r="HBA31" s="1208"/>
      <c r="HBB31" s="1209"/>
      <c r="HBC31" s="1209"/>
      <c r="HBD31" s="1209"/>
      <c r="HBE31" s="1209"/>
      <c r="HBF31" s="1209"/>
      <c r="HBG31" s="1209"/>
      <c r="HBH31" s="1209"/>
      <c r="HBI31" s="1209"/>
      <c r="HBJ31" s="1209"/>
      <c r="HBK31" s="1209"/>
      <c r="HBL31" s="1209"/>
      <c r="HBM31" s="1209"/>
      <c r="HBN31" s="1209"/>
      <c r="HBO31" s="1209"/>
      <c r="HBP31" s="1208"/>
      <c r="HBQ31" s="1209"/>
      <c r="HBR31" s="1209"/>
      <c r="HBS31" s="1209"/>
      <c r="HBT31" s="1209"/>
      <c r="HBU31" s="1209"/>
      <c r="HBV31" s="1209"/>
      <c r="HBW31" s="1209"/>
      <c r="HBX31" s="1209"/>
      <c r="HBY31" s="1209"/>
      <c r="HBZ31" s="1209"/>
      <c r="HCA31" s="1209"/>
      <c r="HCB31" s="1209"/>
      <c r="HCC31" s="1209"/>
      <c r="HCD31" s="1209"/>
      <c r="HCE31" s="1208"/>
      <c r="HCF31" s="1209"/>
      <c r="HCG31" s="1209"/>
      <c r="HCH31" s="1209"/>
      <c r="HCI31" s="1209"/>
      <c r="HCJ31" s="1209"/>
      <c r="HCK31" s="1209"/>
      <c r="HCL31" s="1209"/>
      <c r="HCM31" s="1209"/>
      <c r="HCN31" s="1209"/>
      <c r="HCO31" s="1209"/>
      <c r="HCP31" s="1209"/>
      <c r="HCQ31" s="1209"/>
      <c r="HCR31" s="1209"/>
      <c r="HCS31" s="1209"/>
      <c r="HCT31" s="1208"/>
      <c r="HCU31" s="1209"/>
      <c r="HCV31" s="1209"/>
      <c r="HCW31" s="1209"/>
      <c r="HCX31" s="1209"/>
      <c r="HCY31" s="1209"/>
      <c r="HCZ31" s="1209"/>
      <c r="HDA31" s="1209"/>
      <c r="HDB31" s="1209"/>
      <c r="HDC31" s="1209"/>
      <c r="HDD31" s="1209"/>
      <c r="HDE31" s="1209"/>
      <c r="HDF31" s="1209"/>
      <c r="HDG31" s="1209"/>
      <c r="HDH31" s="1209"/>
      <c r="HDI31" s="1208"/>
      <c r="HDJ31" s="1209"/>
      <c r="HDK31" s="1209"/>
      <c r="HDL31" s="1209"/>
      <c r="HDM31" s="1209"/>
      <c r="HDN31" s="1209"/>
      <c r="HDO31" s="1209"/>
      <c r="HDP31" s="1209"/>
      <c r="HDQ31" s="1209"/>
      <c r="HDR31" s="1209"/>
      <c r="HDS31" s="1209"/>
      <c r="HDT31" s="1209"/>
      <c r="HDU31" s="1209"/>
      <c r="HDV31" s="1209"/>
      <c r="HDW31" s="1209"/>
      <c r="HDX31" s="1208"/>
      <c r="HDY31" s="1209"/>
      <c r="HDZ31" s="1209"/>
      <c r="HEA31" s="1209"/>
      <c r="HEB31" s="1209"/>
      <c r="HEC31" s="1209"/>
      <c r="HED31" s="1209"/>
      <c r="HEE31" s="1209"/>
      <c r="HEF31" s="1209"/>
      <c r="HEG31" s="1209"/>
      <c r="HEH31" s="1209"/>
      <c r="HEI31" s="1209"/>
      <c r="HEJ31" s="1209"/>
      <c r="HEK31" s="1209"/>
      <c r="HEL31" s="1209"/>
      <c r="HEM31" s="1208"/>
      <c r="HEN31" s="1209"/>
      <c r="HEO31" s="1209"/>
      <c r="HEP31" s="1209"/>
      <c r="HEQ31" s="1209"/>
      <c r="HER31" s="1209"/>
      <c r="HES31" s="1209"/>
      <c r="HET31" s="1209"/>
      <c r="HEU31" s="1209"/>
      <c r="HEV31" s="1209"/>
      <c r="HEW31" s="1209"/>
      <c r="HEX31" s="1209"/>
      <c r="HEY31" s="1209"/>
      <c r="HEZ31" s="1209"/>
      <c r="HFA31" s="1209"/>
      <c r="HFB31" s="1208"/>
      <c r="HFC31" s="1209"/>
      <c r="HFD31" s="1209"/>
      <c r="HFE31" s="1209"/>
      <c r="HFF31" s="1209"/>
      <c r="HFG31" s="1209"/>
      <c r="HFH31" s="1209"/>
      <c r="HFI31" s="1209"/>
      <c r="HFJ31" s="1209"/>
      <c r="HFK31" s="1209"/>
      <c r="HFL31" s="1209"/>
      <c r="HFM31" s="1209"/>
      <c r="HFN31" s="1209"/>
      <c r="HFO31" s="1209"/>
      <c r="HFP31" s="1209"/>
      <c r="HFQ31" s="1208"/>
      <c r="HFR31" s="1209"/>
      <c r="HFS31" s="1209"/>
      <c r="HFT31" s="1209"/>
      <c r="HFU31" s="1209"/>
      <c r="HFV31" s="1209"/>
      <c r="HFW31" s="1209"/>
      <c r="HFX31" s="1209"/>
      <c r="HFY31" s="1209"/>
      <c r="HFZ31" s="1209"/>
      <c r="HGA31" s="1209"/>
      <c r="HGB31" s="1209"/>
      <c r="HGC31" s="1209"/>
      <c r="HGD31" s="1209"/>
      <c r="HGE31" s="1209"/>
      <c r="HGF31" s="1208"/>
      <c r="HGG31" s="1209"/>
      <c r="HGH31" s="1209"/>
      <c r="HGI31" s="1209"/>
      <c r="HGJ31" s="1209"/>
      <c r="HGK31" s="1209"/>
      <c r="HGL31" s="1209"/>
      <c r="HGM31" s="1209"/>
      <c r="HGN31" s="1209"/>
      <c r="HGO31" s="1209"/>
      <c r="HGP31" s="1209"/>
      <c r="HGQ31" s="1209"/>
      <c r="HGR31" s="1209"/>
      <c r="HGS31" s="1209"/>
      <c r="HGT31" s="1209"/>
      <c r="HGU31" s="1208"/>
      <c r="HGV31" s="1209"/>
      <c r="HGW31" s="1209"/>
      <c r="HGX31" s="1209"/>
      <c r="HGY31" s="1209"/>
      <c r="HGZ31" s="1209"/>
      <c r="HHA31" s="1209"/>
      <c r="HHB31" s="1209"/>
      <c r="HHC31" s="1209"/>
      <c r="HHD31" s="1209"/>
      <c r="HHE31" s="1209"/>
      <c r="HHF31" s="1209"/>
      <c r="HHG31" s="1209"/>
      <c r="HHH31" s="1209"/>
      <c r="HHI31" s="1209"/>
      <c r="HHJ31" s="1208"/>
      <c r="HHK31" s="1209"/>
      <c r="HHL31" s="1209"/>
      <c r="HHM31" s="1209"/>
      <c r="HHN31" s="1209"/>
      <c r="HHO31" s="1209"/>
      <c r="HHP31" s="1209"/>
      <c r="HHQ31" s="1209"/>
      <c r="HHR31" s="1209"/>
      <c r="HHS31" s="1209"/>
      <c r="HHT31" s="1209"/>
      <c r="HHU31" s="1209"/>
      <c r="HHV31" s="1209"/>
      <c r="HHW31" s="1209"/>
      <c r="HHX31" s="1209"/>
      <c r="HHY31" s="1208"/>
      <c r="HHZ31" s="1209"/>
      <c r="HIA31" s="1209"/>
      <c r="HIB31" s="1209"/>
      <c r="HIC31" s="1209"/>
      <c r="HID31" s="1209"/>
      <c r="HIE31" s="1209"/>
      <c r="HIF31" s="1209"/>
      <c r="HIG31" s="1209"/>
      <c r="HIH31" s="1209"/>
      <c r="HII31" s="1209"/>
      <c r="HIJ31" s="1209"/>
      <c r="HIK31" s="1209"/>
      <c r="HIL31" s="1209"/>
      <c r="HIM31" s="1209"/>
      <c r="HIN31" s="1208"/>
      <c r="HIO31" s="1209"/>
      <c r="HIP31" s="1209"/>
      <c r="HIQ31" s="1209"/>
      <c r="HIR31" s="1209"/>
      <c r="HIS31" s="1209"/>
      <c r="HIT31" s="1209"/>
      <c r="HIU31" s="1209"/>
      <c r="HIV31" s="1209"/>
      <c r="HIW31" s="1209"/>
      <c r="HIX31" s="1209"/>
      <c r="HIY31" s="1209"/>
      <c r="HIZ31" s="1209"/>
      <c r="HJA31" s="1209"/>
      <c r="HJB31" s="1209"/>
      <c r="HJC31" s="1208"/>
      <c r="HJD31" s="1209"/>
      <c r="HJE31" s="1209"/>
      <c r="HJF31" s="1209"/>
      <c r="HJG31" s="1209"/>
      <c r="HJH31" s="1209"/>
      <c r="HJI31" s="1209"/>
      <c r="HJJ31" s="1209"/>
      <c r="HJK31" s="1209"/>
      <c r="HJL31" s="1209"/>
      <c r="HJM31" s="1209"/>
      <c r="HJN31" s="1209"/>
      <c r="HJO31" s="1209"/>
      <c r="HJP31" s="1209"/>
      <c r="HJQ31" s="1209"/>
      <c r="HJR31" s="1208"/>
      <c r="HJS31" s="1209"/>
      <c r="HJT31" s="1209"/>
      <c r="HJU31" s="1209"/>
      <c r="HJV31" s="1209"/>
      <c r="HJW31" s="1209"/>
      <c r="HJX31" s="1209"/>
      <c r="HJY31" s="1209"/>
      <c r="HJZ31" s="1209"/>
      <c r="HKA31" s="1209"/>
      <c r="HKB31" s="1209"/>
      <c r="HKC31" s="1209"/>
      <c r="HKD31" s="1209"/>
      <c r="HKE31" s="1209"/>
      <c r="HKF31" s="1209"/>
      <c r="HKG31" s="1208"/>
      <c r="HKH31" s="1209"/>
      <c r="HKI31" s="1209"/>
      <c r="HKJ31" s="1209"/>
      <c r="HKK31" s="1209"/>
      <c r="HKL31" s="1209"/>
      <c r="HKM31" s="1209"/>
      <c r="HKN31" s="1209"/>
      <c r="HKO31" s="1209"/>
      <c r="HKP31" s="1209"/>
      <c r="HKQ31" s="1209"/>
      <c r="HKR31" s="1209"/>
      <c r="HKS31" s="1209"/>
      <c r="HKT31" s="1209"/>
      <c r="HKU31" s="1209"/>
      <c r="HKV31" s="1208"/>
      <c r="HKW31" s="1209"/>
      <c r="HKX31" s="1209"/>
      <c r="HKY31" s="1209"/>
      <c r="HKZ31" s="1209"/>
      <c r="HLA31" s="1209"/>
      <c r="HLB31" s="1209"/>
      <c r="HLC31" s="1209"/>
      <c r="HLD31" s="1209"/>
      <c r="HLE31" s="1209"/>
      <c r="HLF31" s="1209"/>
      <c r="HLG31" s="1209"/>
      <c r="HLH31" s="1209"/>
      <c r="HLI31" s="1209"/>
      <c r="HLJ31" s="1209"/>
      <c r="HLK31" s="1208"/>
      <c r="HLL31" s="1209"/>
      <c r="HLM31" s="1209"/>
      <c r="HLN31" s="1209"/>
      <c r="HLO31" s="1209"/>
      <c r="HLP31" s="1209"/>
      <c r="HLQ31" s="1209"/>
      <c r="HLR31" s="1209"/>
      <c r="HLS31" s="1209"/>
      <c r="HLT31" s="1209"/>
      <c r="HLU31" s="1209"/>
      <c r="HLV31" s="1209"/>
      <c r="HLW31" s="1209"/>
      <c r="HLX31" s="1209"/>
      <c r="HLY31" s="1209"/>
      <c r="HLZ31" s="1208"/>
      <c r="HMA31" s="1209"/>
      <c r="HMB31" s="1209"/>
      <c r="HMC31" s="1209"/>
      <c r="HMD31" s="1209"/>
      <c r="HME31" s="1209"/>
      <c r="HMF31" s="1209"/>
      <c r="HMG31" s="1209"/>
      <c r="HMH31" s="1209"/>
      <c r="HMI31" s="1209"/>
      <c r="HMJ31" s="1209"/>
      <c r="HMK31" s="1209"/>
      <c r="HML31" s="1209"/>
      <c r="HMM31" s="1209"/>
      <c r="HMN31" s="1209"/>
      <c r="HMO31" s="1208"/>
      <c r="HMP31" s="1209"/>
      <c r="HMQ31" s="1209"/>
      <c r="HMR31" s="1209"/>
      <c r="HMS31" s="1209"/>
      <c r="HMT31" s="1209"/>
      <c r="HMU31" s="1209"/>
      <c r="HMV31" s="1209"/>
      <c r="HMW31" s="1209"/>
      <c r="HMX31" s="1209"/>
      <c r="HMY31" s="1209"/>
      <c r="HMZ31" s="1209"/>
      <c r="HNA31" s="1209"/>
      <c r="HNB31" s="1209"/>
      <c r="HNC31" s="1209"/>
      <c r="HND31" s="1208"/>
      <c r="HNE31" s="1209"/>
      <c r="HNF31" s="1209"/>
      <c r="HNG31" s="1209"/>
      <c r="HNH31" s="1209"/>
      <c r="HNI31" s="1209"/>
      <c r="HNJ31" s="1209"/>
      <c r="HNK31" s="1209"/>
      <c r="HNL31" s="1209"/>
      <c r="HNM31" s="1209"/>
      <c r="HNN31" s="1209"/>
      <c r="HNO31" s="1209"/>
      <c r="HNP31" s="1209"/>
      <c r="HNQ31" s="1209"/>
      <c r="HNR31" s="1209"/>
      <c r="HNS31" s="1208"/>
      <c r="HNT31" s="1209"/>
      <c r="HNU31" s="1209"/>
      <c r="HNV31" s="1209"/>
      <c r="HNW31" s="1209"/>
      <c r="HNX31" s="1209"/>
      <c r="HNY31" s="1209"/>
      <c r="HNZ31" s="1209"/>
      <c r="HOA31" s="1209"/>
      <c r="HOB31" s="1209"/>
      <c r="HOC31" s="1209"/>
      <c r="HOD31" s="1209"/>
      <c r="HOE31" s="1209"/>
      <c r="HOF31" s="1209"/>
      <c r="HOG31" s="1209"/>
      <c r="HOH31" s="1208"/>
      <c r="HOI31" s="1209"/>
      <c r="HOJ31" s="1209"/>
      <c r="HOK31" s="1209"/>
      <c r="HOL31" s="1209"/>
      <c r="HOM31" s="1209"/>
      <c r="HON31" s="1209"/>
      <c r="HOO31" s="1209"/>
      <c r="HOP31" s="1209"/>
      <c r="HOQ31" s="1209"/>
      <c r="HOR31" s="1209"/>
      <c r="HOS31" s="1209"/>
      <c r="HOT31" s="1209"/>
      <c r="HOU31" s="1209"/>
      <c r="HOV31" s="1209"/>
      <c r="HOW31" s="1208"/>
      <c r="HOX31" s="1209"/>
      <c r="HOY31" s="1209"/>
      <c r="HOZ31" s="1209"/>
      <c r="HPA31" s="1209"/>
      <c r="HPB31" s="1209"/>
      <c r="HPC31" s="1209"/>
      <c r="HPD31" s="1209"/>
      <c r="HPE31" s="1209"/>
      <c r="HPF31" s="1209"/>
      <c r="HPG31" s="1209"/>
      <c r="HPH31" s="1209"/>
      <c r="HPI31" s="1209"/>
      <c r="HPJ31" s="1209"/>
      <c r="HPK31" s="1209"/>
      <c r="HPL31" s="1208"/>
      <c r="HPM31" s="1209"/>
      <c r="HPN31" s="1209"/>
      <c r="HPO31" s="1209"/>
      <c r="HPP31" s="1209"/>
      <c r="HPQ31" s="1209"/>
      <c r="HPR31" s="1209"/>
      <c r="HPS31" s="1209"/>
      <c r="HPT31" s="1209"/>
      <c r="HPU31" s="1209"/>
      <c r="HPV31" s="1209"/>
      <c r="HPW31" s="1209"/>
      <c r="HPX31" s="1209"/>
      <c r="HPY31" s="1209"/>
      <c r="HPZ31" s="1209"/>
      <c r="HQA31" s="1208"/>
      <c r="HQB31" s="1209"/>
      <c r="HQC31" s="1209"/>
      <c r="HQD31" s="1209"/>
      <c r="HQE31" s="1209"/>
      <c r="HQF31" s="1209"/>
      <c r="HQG31" s="1209"/>
      <c r="HQH31" s="1209"/>
      <c r="HQI31" s="1209"/>
      <c r="HQJ31" s="1209"/>
      <c r="HQK31" s="1209"/>
      <c r="HQL31" s="1209"/>
      <c r="HQM31" s="1209"/>
      <c r="HQN31" s="1209"/>
      <c r="HQO31" s="1209"/>
      <c r="HQP31" s="1208"/>
      <c r="HQQ31" s="1209"/>
      <c r="HQR31" s="1209"/>
      <c r="HQS31" s="1209"/>
      <c r="HQT31" s="1209"/>
      <c r="HQU31" s="1209"/>
      <c r="HQV31" s="1209"/>
      <c r="HQW31" s="1209"/>
      <c r="HQX31" s="1209"/>
      <c r="HQY31" s="1209"/>
      <c r="HQZ31" s="1209"/>
      <c r="HRA31" s="1209"/>
      <c r="HRB31" s="1209"/>
      <c r="HRC31" s="1209"/>
      <c r="HRD31" s="1209"/>
      <c r="HRE31" s="1208"/>
      <c r="HRF31" s="1209"/>
      <c r="HRG31" s="1209"/>
      <c r="HRH31" s="1209"/>
      <c r="HRI31" s="1209"/>
      <c r="HRJ31" s="1209"/>
      <c r="HRK31" s="1209"/>
      <c r="HRL31" s="1209"/>
      <c r="HRM31" s="1209"/>
      <c r="HRN31" s="1209"/>
      <c r="HRO31" s="1209"/>
      <c r="HRP31" s="1209"/>
      <c r="HRQ31" s="1209"/>
      <c r="HRR31" s="1209"/>
      <c r="HRS31" s="1209"/>
      <c r="HRT31" s="1208"/>
      <c r="HRU31" s="1209"/>
      <c r="HRV31" s="1209"/>
      <c r="HRW31" s="1209"/>
      <c r="HRX31" s="1209"/>
      <c r="HRY31" s="1209"/>
      <c r="HRZ31" s="1209"/>
      <c r="HSA31" s="1209"/>
      <c r="HSB31" s="1209"/>
      <c r="HSC31" s="1209"/>
      <c r="HSD31" s="1209"/>
      <c r="HSE31" s="1209"/>
      <c r="HSF31" s="1209"/>
      <c r="HSG31" s="1209"/>
      <c r="HSH31" s="1209"/>
      <c r="HSI31" s="1208"/>
      <c r="HSJ31" s="1209"/>
      <c r="HSK31" s="1209"/>
      <c r="HSL31" s="1209"/>
      <c r="HSM31" s="1209"/>
      <c r="HSN31" s="1209"/>
      <c r="HSO31" s="1209"/>
      <c r="HSP31" s="1209"/>
      <c r="HSQ31" s="1209"/>
      <c r="HSR31" s="1209"/>
      <c r="HSS31" s="1209"/>
      <c r="HST31" s="1209"/>
      <c r="HSU31" s="1209"/>
      <c r="HSV31" s="1209"/>
      <c r="HSW31" s="1209"/>
      <c r="HSX31" s="1208"/>
      <c r="HSY31" s="1209"/>
      <c r="HSZ31" s="1209"/>
      <c r="HTA31" s="1209"/>
      <c r="HTB31" s="1209"/>
      <c r="HTC31" s="1209"/>
      <c r="HTD31" s="1209"/>
      <c r="HTE31" s="1209"/>
      <c r="HTF31" s="1209"/>
      <c r="HTG31" s="1209"/>
      <c r="HTH31" s="1209"/>
      <c r="HTI31" s="1209"/>
      <c r="HTJ31" s="1209"/>
      <c r="HTK31" s="1209"/>
      <c r="HTL31" s="1209"/>
      <c r="HTM31" s="1208"/>
      <c r="HTN31" s="1209"/>
      <c r="HTO31" s="1209"/>
      <c r="HTP31" s="1209"/>
      <c r="HTQ31" s="1209"/>
      <c r="HTR31" s="1209"/>
      <c r="HTS31" s="1209"/>
      <c r="HTT31" s="1209"/>
      <c r="HTU31" s="1209"/>
      <c r="HTV31" s="1209"/>
      <c r="HTW31" s="1209"/>
      <c r="HTX31" s="1209"/>
      <c r="HTY31" s="1209"/>
      <c r="HTZ31" s="1209"/>
      <c r="HUA31" s="1209"/>
      <c r="HUB31" s="1208"/>
      <c r="HUC31" s="1209"/>
      <c r="HUD31" s="1209"/>
      <c r="HUE31" s="1209"/>
      <c r="HUF31" s="1209"/>
      <c r="HUG31" s="1209"/>
      <c r="HUH31" s="1209"/>
      <c r="HUI31" s="1209"/>
      <c r="HUJ31" s="1209"/>
      <c r="HUK31" s="1209"/>
      <c r="HUL31" s="1209"/>
      <c r="HUM31" s="1209"/>
      <c r="HUN31" s="1209"/>
      <c r="HUO31" s="1209"/>
      <c r="HUP31" s="1209"/>
      <c r="HUQ31" s="1208"/>
      <c r="HUR31" s="1209"/>
      <c r="HUS31" s="1209"/>
      <c r="HUT31" s="1209"/>
      <c r="HUU31" s="1209"/>
      <c r="HUV31" s="1209"/>
      <c r="HUW31" s="1209"/>
      <c r="HUX31" s="1209"/>
      <c r="HUY31" s="1209"/>
      <c r="HUZ31" s="1209"/>
      <c r="HVA31" s="1209"/>
      <c r="HVB31" s="1209"/>
      <c r="HVC31" s="1209"/>
      <c r="HVD31" s="1209"/>
      <c r="HVE31" s="1209"/>
      <c r="HVF31" s="1208"/>
      <c r="HVG31" s="1209"/>
      <c r="HVH31" s="1209"/>
      <c r="HVI31" s="1209"/>
      <c r="HVJ31" s="1209"/>
      <c r="HVK31" s="1209"/>
      <c r="HVL31" s="1209"/>
      <c r="HVM31" s="1209"/>
      <c r="HVN31" s="1209"/>
      <c r="HVO31" s="1209"/>
      <c r="HVP31" s="1209"/>
      <c r="HVQ31" s="1209"/>
      <c r="HVR31" s="1209"/>
      <c r="HVS31" s="1209"/>
      <c r="HVT31" s="1209"/>
      <c r="HVU31" s="1208"/>
      <c r="HVV31" s="1209"/>
      <c r="HVW31" s="1209"/>
      <c r="HVX31" s="1209"/>
      <c r="HVY31" s="1209"/>
      <c r="HVZ31" s="1209"/>
      <c r="HWA31" s="1209"/>
      <c r="HWB31" s="1209"/>
      <c r="HWC31" s="1209"/>
      <c r="HWD31" s="1209"/>
      <c r="HWE31" s="1209"/>
      <c r="HWF31" s="1209"/>
      <c r="HWG31" s="1209"/>
      <c r="HWH31" s="1209"/>
      <c r="HWI31" s="1209"/>
      <c r="HWJ31" s="1208"/>
      <c r="HWK31" s="1209"/>
      <c r="HWL31" s="1209"/>
      <c r="HWM31" s="1209"/>
      <c r="HWN31" s="1209"/>
      <c r="HWO31" s="1209"/>
      <c r="HWP31" s="1209"/>
      <c r="HWQ31" s="1209"/>
      <c r="HWR31" s="1209"/>
      <c r="HWS31" s="1209"/>
      <c r="HWT31" s="1209"/>
      <c r="HWU31" s="1209"/>
      <c r="HWV31" s="1209"/>
      <c r="HWW31" s="1209"/>
      <c r="HWX31" s="1209"/>
      <c r="HWY31" s="1208"/>
      <c r="HWZ31" s="1209"/>
      <c r="HXA31" s="1209"/>
      <c r="HXB31" s="1209"/>
      <c r="HXC31" s="1209"/>
      <c r="HXD31" s="1209"/>
      <c r="HXE31" s="1209"/>
      <c r="HXF31" s="1209"/>
      <c r="HXG31" s="1209"/>
      <c r="HXH31" s="1209"/>
      <c r="HXI31" s="1209"/>
      <c r="HXJ31" s="1209"/>
      <c r="HXK31" s="1209"/>
      <c r="HXL31" s="1209"/>
      <c r="HXM31" s="1209"/>
      <c r="HXN31" s="1208"/>
      <c r="HXO31" s="1209"/>
      <c r="HXP31" s="1209"/>
      <c r="HXQ31" s="1209"/>
      <c r="HXR31" s="1209"/>
      <c r="HXS31" s="1209"/>
      <c r="HXT31" s="1209"/>
      <c r="HXU31" s="1209"/>
      <c r="HXV31" s="1209"/>
      <c r="HXW31" s="1209"/>
      <c r="HXX31" s="1209"/>
      <c r="HXY31" s="1209"/>
      <c r="HXZ31" s="1209"/>
      <c r="HYA31" s="1209"/>
      <c r="HYB31" s="1209"/>
      <c r="HYC31" s="1208"/>
      <c r="HYD31" s="1209"/>
      <c r="HYE31" s="1209"/>
      <c r="HYF31" s="1209"/>
      <c r="HYG31" s="1209"/>
      <c r="HYH31" s="1209"/>
      <c r="HYI31" s="1209"/>
      <c r="HYJ31" s="1209"/>
      <c r="HYK31" s="1209"/>
      <c r="HYL31" s="1209"/>
      <c r="HYM31" s="1209"/>
      <c r="HYN31" s="1209"/>
      <c r="HYO31" s="1209"/>
      <c r="HYP31" s="1209"/>
      <c r="HYQ31" s="1209"/>
      <c r="HYR31" s="1208"/>
      <c r="HYS31" s="1209"/>
      <c r="HYT31" s="1209"/>
      <c r="HYU31" s="1209"/>
      <c r="HYV31" s="1209"/>
      <c r="HYW31" s="1209"/>
      <c r="HYX31" s="1209"/>
      <c r="HYY31" s="1209"/>
      <c r="HYZ31" s="1209"/>
      <c r="HZA31" s="1209"/>
      <c r="HZB31" s="1209"/>
      <c r="HZC31" s="1209"/>
      <c r="HZD31" s="1209"/>
      <c r="HZE31" s="1209"/>
      <c r="HZF31" s="1209"/>
      <c r="HZG31" s="1208"/>
      <c r="HZH31" s="1209"/>
      <c r="HZI31" s="1209"/>
      <c r="HZJ31" s="1209"/>
      <c r="HZK31" s="1209"/>
      <c r="HZL31" s="1209"/>
      <c r="HZM31" s="1209"/>
      <c r="HZN31" s="1209"/>
      <c r="HZO31" s="1209"/>
      <c r="HZP31" s="1209"/>
      <c r="HZQ31" s="1209"/>
      <c r="HZR31" s="1209"/>
      <c r="HZS31" s="1209"/>
      <c r="HZT31" s="1209"/>
      <c r="HZU31" s="1209"/>
      <c r="HZV31" s="1208"/>
      <c r="HZW31" s="1209"/>
      <c r="HZX31" s="1209"/>
      <c r="HZY31" s="1209"/>
      <c r="HZZ31" s="1209"/>
      <c r="IAA31" s="1209"/>
      <c r="IAB31" s="1209"/>
      <c r="IAC31" s="1209"/>
      <c r="IAD31" s="1209"/>
      <c r="IAE31" s="1209"/>
      <c r="IAF31" s="1209"/>
      <c r="IAG31" s="1209"/>
      <c r="IAH31" s="1209"/>
      <c r="IAI31" s="1209"/>
      <c r="IAJ31" s="1209"/>
      <c r="IAK31" s="1208"/>
      <c r="IAL31" s="1209"/>
      <c r="IAM31" s="1209"/>
      <c r="IAN31" s="1209"/>
      <c r="IAO31" s="1209"/>
      <c r="IAP31" s="1209"/>
      <c r="IAQ31" s="1209"/>
      <c r="IAR31" s="1209"/>
      <c r="IAS31" s="1209"/>
      <c r="IAT31" s="1209"/>
      <c r="IAU31" s="1209"/>
      <c r="IAV31" s="1209"/>
      <c r="IAW31" s="1209"/>
      <c r="IAX31" s="1209"/>
      <c r="IAY31" s="1209"/>
      <c r="IAZ31" s="1208"/>
      <c r="IBA31" s="1209"/>
      <c r="IBB31" s="1209"/>
      <c r="IBC31" s="1209"/>
      <c r="IBD31" s="1209"/>
      <c r="IBE31" s="1209"/>
      <c r="IBF31" s="1209"/>
      <c r="IBG31" s="1209"/>
      <c r="IBH31" s="1209"/>
      <c r="IBI31" s="1209"/>
      <c r="IBJ31" s="1209"/>
      <c r="IBK31" s="1209"/>
      <c r="IBL31" s="1209"/>
      <c r="IBM31" s="1209"/>
      <c r="IBN31" s="1209"/>
      <c r="IBO31" s="1208"/>
      <c r="IBP31" s="1209"/>
      <c r="IBQ31" s="1209"/>
      <c r="IBR31" s="1209"/>
      <c r="IBS31" s="1209"/>
      <c r="IBT31" s="1209"/>
      <c r="IBU31" s="1209"/>
      <c r="IBV31" s="1209"/>
      <c r="IBW31" s="1209"/>
      <c r="IBX31" s="1209"/>
      <c r="IBY31" s="1209"/>
      <c r="IBZ31" s="1209"/>
      <c r="ICA31" s="1209"/>
      <c r="ICB31" s="1209"/>
      <c r="ICC31" s="1209"/>
      <c r="ICD31" s="1208"/>
      <c r="ICE31" s="1209"/>
      <c r="ICF31" s="1209"/>
      <c r="ICG31" s="1209"/>
      <c r="ICH31" s="1209"/>
      <c r="ICI31" s="1209"/>
      <c r="ICJ31" s="1209"/>
      <c r="ICK31" s="1209"/>
      <c r="ICL31" s="1209"/>
      <c r="ICM31" s="1209"/>
      <c r="ICN31" s="1209"/>
      <c r="ICO31" s="1209"/>
      <c r="ICP31" s="1209"/>
      <c r="ICQ31" s="1209"/>
      <c r="ICR31" s="1209"/>
      <c r="ICS31" s="1208"/>
      <c r="ICT31" s="1209"/>
      <c r="ICU31" s="1209"/>
      <c r="ICV31" s="1209"/>
      <c r="ICW31" s="1209"/>
      <c r="ICX31" s="1209"/>
      <c r="ICY31" s="1209"/>
      <c r="ICZ31" s="1209"/>
      <c r="IDA31" s="1209"/>
      <c r="IDB31" s="1209"/>
      <c r="IDC31" s="1209"/>
      <c r="IDD31" s="1209"/>
      <c r="IDE31" s="1209"/>
      <c r="IDF31" s="1209"/>
      <c r="IDG31" s="1209"/>
      <c r="IDH31" s="1208"/>
      <c r="IDI31" s="1209"/>
      <c r="IDJ31" s="1209"/>
      <c r="IDK31" s="1209"/>
      <c r="IDL31" s="1209"/>
      <c r="IDM31" s="1209"/>
      <c r="IDN31" s="1209"/>
      <c r="IDO31" s="1209"/>
      <c r="IDP31" s="1209"/>
      <c r="IDQ31" s="1209"/>
      <c r="IDR31" s="1209"/>
      <c r="IDS31" s="1209"/>
      <c r="IDT31" s="1209"/>
      <c r="IDU31" s="1209"/>
      <c r="IDV31" s="1209"/>
      <c r="IDW31" s="1208"/>
      <c r="IDX31" s="1209"/>
      <c r="IDY31" s="1209"/>
      <c r="IDZ31" s="1209"/>
      <c r="IEA31" s="1209"/>
      <c r="IEB31" s="1209"/>
      <c r="IEC31" s="1209"/>
      <c r="IED31" s="1209"/>
      <c r="IEE31" s="1209"/>
      <c r="IEF31" s="1209"/>
      <c r="IEG31" s="1209"/>
      <c r="IEH31" s="1209"/>
      <c r="IEI31" s="1209"/>
      <c r="IEJ31" s="1209"/>
      <c r="IEK31" s="1209"/>
      <c r="IEL31" s="1208"/>
      <c r="IEM31" s="1209"/>
      <c r="IEN31" s="1209"/>
      <c r="IEO31" s="1209"/>
      <c r="IEP31" s="1209"/>
      <c r="IEQ31" s="1209"/>
      <c r="IER31" s="1209"/>
      <c r="IES31" s="1209"/>
      <c r="IET31" s="1209"/>
      <c r="IEU31" s="1209"/>
      <c r="IEV31" s="1209"/>
      <c r="IEW31" s="1209"/>
      <c r="IEX31" s="1209"/>
      <c r="IEY31" s="1209"/>
      <c r="IEZ31" s="1209"/>
      <c r="IFA31" s="1208"/>
      <c r="IFB31" s="1209"/>
      <c r="IFC31" s="1209"/>
      <c r="IFD31" s="1209"/>
      <c r="IFE31" s="1209"/>
      <c r="IFF31" s="1209"/>
      <c r="IFG31" s="1209"/>
      <c r="IFH31" s="1209"/>
      <c r="IFI31" s="1209"/>
      <c r="IFJ31" s="1209"/>
      <c r="IFK31" s="1209"/>
      <c r="IFL31" s="1209"/>
      <c r="IFM31" s="1209"/>
      <c r="IFN31" s="1209"/>
      <c r="IFO31" s="1209"/>
      <c r="IFP31" s="1208"/>
      <c r="IFQ31" s="1209"/>
      <c r="IFR31" s="1209"/>
      <c r="IFS31" s="1209"/>
      <c r="IFT31" s="1209"/>
      <c r="IFU31" s="1209"/>
      <c r="IFV31" s="1209"/>
      <c r="IFW31" s="1209"/>
      <c r="IFX31" s="1209"/>
      <c r="IFY31" s="1209"/>
      <c r="IFZ31" s="1209"/>
      <c r="IGA31" s="1209"/>
      <c r="IGB31" s="1209"/>
      <c r="IGC31" s="1209"/>
      <c r="IGD31" s="1209"/>
      <c r="IGE31" s="1208"/>
      <c r="IGF31" s="1209"/>
      <c r="IGG31" s="1209"/>
      <c r="IGH31" s="1209"/>
      <c r="IGI31" s="1209"/>
      <c r="IGJ31" s="1209"/>
      <c r="IGK31" s="1209"/>
      <c r="IGL31" s="1209"/>
      <c r="IGM31" s="1209"/>
      <c r="IGN31" s="1209"/>
      <c r="IGO31" s="1209"/>
      <c r="IGP31" s="1209"/>
      <c r="IGQ31" s="1209"/>
      <c r="IGR31" s="1209"/>
      <c r="IGS31" s="1209"/>
      <c r="IGT31" s="1208"/>
      <c r="IGU31" s="1209"/>
      <c r="IGV31" s="1209"/>
      <c r="IGW31" s="1209"/>
      <c r="IGX31" s="1209"/>
      <c r="IGY31" s="1209"/>
      <c r="IGZ31" s="1209"/>
      <c r="IHA31" s="1209"/>
      <c r="IHB31" s="1209"/>
      <c r="IHC31" s="1209"/>
      <c r="IHD31" s="1209"/>
      <c r="IHE31" s="1209"/>
      <c r="IHF31" s="1209"/>
      <c r="IHG31" s="1209"/>
      <c r="IHH31" s="1209"/>
      <c r="IHI31" s="1208"/>
      <c r="IHJ31" s="1209"/>
      <c r="IHK31" s="1209"/>
      <c r="IHL31" s="1209"/>
      <c r="IHM31" s="1209"/>
      <c r="IHN31" s="1209"/>
      <c r="IHO31" s="1209"/>
      <c r="IHP31" s="1209"/>
      <c r="IHQ31" s="1209"/>
      <c r="IHR31" s="1209"/>
      <c r="IHS31" s="1209"/>
      <c r="IHT31" s="1209"/>
      <c r="IHU31" s="1209"/>
      <c r="IHV31" s="1209"/>
      <c r="IHW31" s="1209"/>
      <c r="IHX31" s="1208"/>
      <c r="IHY31" s="1209"/>
      <c r="IHZ31" s="1209"/>
      <c r="IIA31" s="1209"/>
      <c r="IIB31" s="1209"/>
      <c r="IIC31" s="1209"/>
      <c r="IID31" s="1209"/>
      <c r="IIE31" s="1209"/>
      <c r="IIF31" s="1209"/>
      <c r="IIG31" s="1209"/>
      <c r="IIH31" s="1209"/>
      <c r="III31" s="1209"/>
      <c r="IIJ31" s="1209"/>
      <c r="IIK31" s="1209"/>
      <c r="IIL31" s="1209"/>
      <c r="IIM31" s="1208"/>
      <c r="IIN31" s="1209"/>
      <c r="IIO31" s="1209"/>
      <c r="IIP31" s="1209"/>
      <c r="IIQ31" s="1209"/>
      <c r="IIR31" s="1209"/>
      <c r="IIS31" s="1209"/>
      <c r="IIT31" s="1209"/>
      <c r="IIU31" s="1209"/>
      <c r="IIV31" s="1209"/>
      <c r="IIW31" s="1209"/>
      <c r="IIX31" s="1209"/>
      <c r="IIY31" s="1209"/>
      <c r="IIZ31" s="1209"/>
      <c r="IJA31" s="1209"/>
      <c r="IJB31" s="1208"/>
      <c r="IJC31" s="1209"/>
      <c r="IJD31" s="1209"/>
      <c r="IJE31" s="1209"/>
      <c r="IJF31" s="1209"/>
      <c r="IJG31" s="1209"/>
      <c r="IJH31" s="1209"/>
      <c r="IJI31" s="1209"/>
      <c r="IJJ31" s="1209"/>
      <c r="IJK31" s="1209"/>
      <c r="IJL31" s="1209"/>
      <c r="IJM31" s="1209"/>
      <c r="IJN31" s="1209"/>
      <c r="IJO31" s="1209"/>
      <c r="IJP31" s="1209"/>
      <c r="IJQ31" s="1208"/>
      <c r="IJR31" s="1209"/>
      <c r="IJS31" s="1209"/>
      <c r="IJT31" s="1209"/>
      <c r="IJU31" s="1209"/>
      <c r="IJV31" s="1209"/>
      <c r="IJW31" s="1209"/>
      <c r="IJX31" s="1209"/>
      <c r="IJY31" s="1209"/>
      <c r="IJZ31" s="1209"/>
      <c r="IKA31" s="1209"/>
      <c r="IKB31" s="1209"/>
      <c r="IKC31" s="1209"/>
      <c r="IKD31" s="1209"/>
      <c r="IKE31" s="1209"/>
      <c r="IKF31" s="1208"/>
      <c r="IKG31" s="1209"/>
      <c r="IKH31" s="1209"/>
      <c r="IKI31" s="1209"/>
      <c r="IKJ31" s="1209"/>
      <c r="IKK31" s="1209"/>
      <c r="IKL31" s="1209"/>
      <c r="IKM31" s="1209"/>
      <c r="IKN31" s="1209"/>
      <c r="IKO31" s="1209"/>
      <c r="IKP31" s="1209"/>
      <c r="IKQ31" s="1209"/>
      <c r="IKR31" s="1209"/>
      <c r="IKS31" s="1209"/>
      <c r="IKT31" s="1209"/>
      <c r="IKU31" s="1208"/>
      <c r="IKV31" s="1209"/>
      <c r="IKW31" s="1209"/>
      <c r="IKX31" s="1209"/>
      <c r="IKY31" s="1209"/>
      <c r="IKZ31" s="1209"/>
      <c r="ILA31" s="1209"/>
      <c r="ILB31" s="1209"/>
      <c r="ILC31" s="1209"/>
      <c r="ILD31" s="1209"/>
      <c r="ILE31" s="1209"/>
      <c r="ILF31" s="1209"/>
      <c r="ILG31" s="1209"/>
      <c r="ILH31" s="1209"/>
      <c r="ILI31" s="1209"/>
      <c r="ILJ31" s="1208"/>
      <c r="ILK31" s="1209"/>
      <c r="ILL31" s="1209"/>
      <c r="ILM31" s="1209"/>
      <c r="ILN31" s="1209"/>
      <c r="ILO31" s="1209"/>
      <c r="ILP31" s="1209"/>
      <c r="ILQ31" s="1209"/>
      <c r="ILR31" s="1209"/>
      <c r="ILS31" s="1209"/>
      <c r="ILT31" s="1209"/>
      <c r="ILU31" s="1209"/>
      <c r="ILV31" s="1209"/>
      <c r="ILW31" s="1209"/>
      <c r="ILX31" s="1209"/>
      <c r="ILY31" s="1208"/>
      <c r="ILZ31" s="1209"/>
      <c r="IMA31" s="1209"/>
      <c r="IMB31" s="1209"/>
      <c r="IMC31" s="1209"/>
      <c r="IMD31" s="1209"/>
      <c r="IME31" s="1209"/>
      <c r="IMF31" s="1209"/>
      <c r="IMG31" s="1209"/>
      <c r="IMH31" s="1209"/>
      <c r="IMI31" s="1209"/>
      <c r="IMJ31" s="1209"/>
      <c r="IMK31" s="1209"/>
      <c r="IML31" s="1209"/>
      <c r="IMM31" s="1209"/>
      <c r="IMN31" s="1208"/>
      <c r="IMO31" s="1209"/>
      <c r="IMP31" s="1209"/>
      <c r="IMQ31" s="1209"/>
      <c r="IMR31" s="1209"/>
      <c r="IMS31" s="1209"/>
      <c r="IMT31" s="1209"/>
      <c r="IMU31" s="1209"/>
      <c r="IMV31" s="1209"/>
      <c r="IMW31" s="1209"/>
      <c r="IMX31" s="1209"/>
      <c r="IMY31" s="1209"/>
      <c r="IMZ31" s="1209"/>
      <c r="INA31" s="1209"/>
      <c r="INB31" s="1209"/>
      <c r="INC31" s="1208"/>
      <c r="IND31" s="1209"/>
      <c r="INE31" s="1209"/>
      <c r="INF31" s="1209"/>
      <c r="ING31" s="1209"/>
      <c r="INH31" s="1209"/>
      <c r="INI31" s="1209"/>
      <c r="INJ31" s="1209"/>
      <c r="INK31" s="1209"/>
      <c r="INL31" s="1209"/>
      <c r="INM31" s="1209"/>
      <c r="INN31" s="1209"/>
      <c r="INO31" s="1209"/>
      <c r="INP31" s="1209"/>
      <c r="INQ31" s="1209"/>
      <c r="INR31" s="1208"/>
      <c r="INS31" s="1209"/>
      <c r="INT31" s="1209"/>
      <c r="INU31" s="1209"/>
      <c r="INV31" s="1209"/>
      <c r="INW31" s="1209"/>
      <c r="INX31" s="1209"/>
      <c r="INY31" s="1209"/>
      <c r="INZ31" s="1209"/>
      <c r="IOA31" s="1209"/>
      <c r="IOB31" s="1209"/>
      <c r="IOC31" s="1209"/>
      <c r="IOD31" s="1209"/>
      <c r="IOE31" s="1209"/>
      <c r="IOF31" s="1209"/>
      <c r="IOG31" s="1208"/>
      <c r="IOH31" s="1209"/>
      <c r="IOI31" s="1209"/>
      <c r="IOJ31" s="1209"/>
      <c r="IOK31" s="1209"/>
      <c r="IOL31" s="1209"/>
      <c r="IOM31" s="1209"/>
      <c r="ION31" s="1209"/>
      <c r="IOO31" s="1209"/>
      <c r="IOP31" s="1209"/>
      <c r="IOQ31" s="1209"/>
      <c r="IOR31" s="1209"/>
      <c r="IOS31" s="1209"/>
      <c r="IOT31" s="1209"/>
      <c r="IOU31" s="1209"/>
      <c r="IOV31" s="1208"/>
      <c r="IOW31" s="1209"/>
      <c r="IOX31" s="1209"/>
      <c r="IOY31" s="1209"/>
      <c r="IOZ31" s="1209"/>
      <c r="IPA31" s="1209"/>
      <c r="IPB31" s="1209"/>
      <c r="IPC31" s="1209"/>
      <c r="IPD31" s="1209"/>
      <c r="IPE31" s="1209"/>
      <c r="IPF31" s="1209"/>
      <c r="IPG31" s="1209"/>
      <c r="IPH31" s="1209"/>
      <c r="IPI31" s="1209"/>
      <c r="IPJ31" s="1209"/>
      <c r="IPK31" s="1208"/>
      <c r="IPL31" s="1209"/>
      <c r="IPM31" s="1209"/>
      <c r="IPN31" s="1209"/>
      <c r="IPO31" s="1209"/>
      <c r="IPP31" s="1209"/>
      <c r="IPQ31" s="1209"/>
      <c r="IPR31" s="1209"/>
      <c r="IPS31" s="1209"/>
      <c r="IPT31" s="1209"/>
      <c r="IPU31" s="1209"/>
      <c r="IPV31" s="1209"/>
      <c r="IPW31" s="1209"/>
      <c r="IPX31" s="1209"/>
      <c r="IPY31" s="1209"/>
      <c r="IPZ31" s="1208"/>
      <c r="IQA31" s="1209"/>
      <c r="IQB31" s="1209"/>
      <c r="IQC31" s="1209"/>
      <c r="IQD31" s="1209"/>
      <c r="IQE31" s="1209"/>
      <c r="IQF31" s="1209"/>
      <c r="IQG31" s="1209"/>
      <c r="IQH31" s="1209"/>
      <c r="IQI31" s="1209"/>
      <c r="IQJ31" s="1209"/>
      <c r="IQK31" s="1209"/>
      <c r="IQL31" s="1209"/>
      <c r="IQM31" s="1209"/>
      <c r="IQN31" s="1209"/>
      <c r="IQO31" s="1208"/>
      <c r="IQP31" s="1209"/>
      <c r="IQQ31" s="1209"/>
      <c r="IQR31" s="1209"/>
      <c r="IQS31" s="1209"/>
      <c r="IQT31" s="1209"/>
      <c r="IQU31" s="1209"/>
      <c r="IQV31" s="1209"/>
      <c r="IQW31" s="1209"/>
      <c r="IQX31" s="1209"/>
      <c r="IQY31" s="1209"/>
      <c r="IQZ31" s="1209"/>
      <c r="IRA31" s="1209"/>
      <c r="IRB31" s="1209"/>
      <c r="IRC31" s="1209"/>
      <c r="IRD31" s="1208"/>
      <c r="IRE31" s="1209"/>
      <c r="IRF31" s="1209"/>
      <c r="IRG31" s="1209"/>
      <c r="IRH31" s="1209"/>
      <c r="IRI31" s="1209"/>
      <c r="IRJ31" s="1209"/>
      <c r="IRK31" s="1209"/>
      <c r="IRL31" s="1209"/>
      <c r="IRM31" s="1209"/>
      <c r="IRN31" s="1209"/>
      <c r="IRO31" s="1209"/>
      <c r="IRP31" s="1209"/>
      <c r="IRQ31" s="1209"/>
      <c r="IRR31" s="1209"/>
      <c r="IRS31" s="1208"/>
      <c r="IRT31" s="1209"/>
      <c r="IRU31" s="1209"/>
      <c r="IRV31" s="1209"/>
      <c r="IRW31" s="1209"/>
      <c r="IRX31" s="1209"/>
      <c r="IRY31" s="1209"/>
      <c r="IRZ31" s="1209"/>
      <c r="ISA31" s="1209"/>
      <c r="ISB31" s="1209"/>
      <c r="ISC31" s="1209"/>
      <c r="ISD31" s="1209"/>
      <c r="ISE31" s="1209"/>
      <c r="ISF31" s="1209"/>
      <c r="ISG31" s="1209"/>
      <c r="ISH31" s="1208"/>
      <c r="ISI31" s="1209"/>
      <c r="ISJ31" s="1209"/>
      <c r="ISK31" s="1209"/>
      <c r="ISL31" s="1209"/>
      <c r="ISM31" s="1209"/>
      <c r="ISN31" s="1209"/>
      <c r="ISO31" s="1209"/>
      <c r="ISP31" s="1209"/>
      <c r="ISQ31" s="1209"/>
      <c r="ISR31" s="1209"/>
      <c r="ISS31" s="1209"/>
      <c r="IST31" s="1209"/>
      <c r="ISU31" s="1209"/>
      <c r="ISV31" s="1209"/>
      <c r="ISW31" s="1208"/>
      <c r="ISX31" s="1209"/>
      <c r="ISY31" s="1209"/>
      <c r="ISZ31" s="1209"/>
      <c r="ITA31" s="1209"/>
      <c r="ITB31" s="1209"/>
      <c r="ITC31" s="1209"/>
      <c r="ITD31" s="1209"/>
      <c r="ITE31" s="1209"/>
      <c r="ITF31" s="1209"/>
      <c r="ITG31" s="1209"/>
      <c r="ITH31" s="1209"/>
      <c r="ITI31" s="1209"/>
      <c r="ITJ31" s="1209"/>
      <c r="ITK31" s="1209"/>
      <c r="ITL31" s="1208"/>
      <c r="ITM31" s="1209"/>
      <c r="ITN31" s="1209"/>
      <c r="ITO31" s="1209"/>
      <c r="ITP31" s="1209"/>
      <c r="ITQ31" s="1209"/>
      <c r="ITR31" s="1209"/>
      <c r="ITS31" s="1209"/>
      <c r="ITT31" s="1209"/>
      <c r="ITU31" s="1209"/>
      <c r="ITV31" s="1209"/>
      <c r="ITW31" s="1209"/>
      <c r="ITX31" s="1209"/>
      <c r="ITY31" s="1209"/>
      <c r="ITZ31" s="1209"/>
      <c r="IUA31" s="1208"/>
      <c r="IUB31" s="1209"/>
      <c r="IUC31" s="1209"/>
      <c r="IUD31" s="1209"/>
      <c r="IUE31" s="1209"/>
      <c r="IUF31" s="1209"/>
      <c r="IUG31" s="1209"/>
      <c r="IUH31" s="1209"/>
      <c r="IUI31" s="1209"/>
      <c r="IUJ31" s="1209"/>
      <c r="IUK31" s="1209"/>
      <c r="IUL31" s="1209"/>
      <c r="IUM31" s="1209"/>
      <c r="IUN31" s="1209"/>
      <c r="IUO31" s="1209"/>
      <c r="IUP31" s="1208"/>
      <c r="IUQ31" s="1209"/>
      <c r="IUR31" s="1209"/>
      <c r="IUS31" s="1209"/>
      <c r="IUT31" s="1209"/>
      <c r="IUU31" s="1209"/>
      <c r="IUV31" s="1209"/>
      <c r="IUW31" s="1209"/>
      <c r="IUX31" s="1209"/>
      <c r="IUY31" s="1209"/>
      <c r="IUZ31" s="1209"/>
      <c r="IVA31" s="1209"/>
      <c r="IVB31" s="1209"/>
      <c r="IVC31" s="1209"/>
      <c r="IVD31" s="1209"/>
      <c r="IVE31" s="1208"/>
      <c r="IVF31" s="1209"/>
      <c r="IVG31" s="1209"/>
      <c r="IVH31" s="1209"/>
      <c r="IVI31" s="1209"/>
      <c r="IVJ31" s="1209"/>
      <c r="IVK31" s="1209"/>
      <c r="IVL31" s="1209"/>
      <c r="IVM31" s="1209"/>
      <c r="IVN31" s="1209"/>
      <c r="IVO31" s="1209"/>
      <c r="IVP31" s="1209"/>
      <c r="IVQ31" s="1209"/>
      <c r="IVR31" s="1209"/>
      <c r="IVS31" s="1209"/>
      <c r="IVT31" s="1208"/>
      <c r="IVU31" s="1209"/>
      <c r="IVV31" s="1209"/>
      <c r="IVW31" s="1209"/>
      <c r="IVX31" s="1209"/>
      <c r="IVY31" s="1209"/>
      <c r="IVZ31" s="1209"/>
      <c r="IWA31" s="1209"/>
      <c r="IWB31" s="1209"/>
      <c r="IWC31" s="1209"/>
      <c r="IWD31" s="1209"/>
      <c r="IWE31" s="1209"/>
      <c r="IWF31" s="1209"/>
      <c r="IWG31" s="1209"/>
      <c r="IWH31" s="1209"/>
      <c r="IWI31" s="1208"/>
      <c r="IWJ31" s="1209"/>
      <c r="IWK31" s="1209"/>
      <c r="IWL31" s="1209"/>
      <c r="IWM31" s="1209"/>
      <c r="IWN31" s="1209"/>
      <c r="IWO31" s="1209"/>
      <c r="IWP31" s="1209"/>
      <c r="IWQ31" s="1209"/>
      <c r="IWR31" s="1209"/>
      <c r="IWS31" s="1209"/>
      <c r="IWT31" s="1209"/>
      <c r="IWU31" s="1209"/>
      <c r="IWV31" s="1209"/>
      <c r="IWW31" s="1209"/>
      <c r="IWX31" s="1208"/>
      <c r="IWY31" s="1209"/>
      <c r="IWZ31" s="1209"/>
      <c r="IXA31" s="1209"/>
      <c r="IXB31" s="1209"/>
      <c r="IXC31" s="1209"/>
      <c r="IXD31" s="1209"/>
      <c r="IXE31" s="1209"/>
      <c r="IXF31" s="1209"/>
      <c r="IXG31" s="1209"/>
      <c r="IXH31" s="1209"/>
      <c r="IXI31" s="1209"/>
      <c r="IXJ31" s="1209"/>
      <c r="IXK31" s="1209"/>
      <c r="IXL31" s="1209"/>
      <c r="IXM31" s="1208"/>
      <c r="IXN31" s="1209"/>
      <c r="IXO31" s="1209"/>
      <c r="IXP31" s="1209"/>
      <c r="IXQ31" s="1209"/>
      <c r="IXR31" s="1209"/>
      <c r="IXS31" s="1209"/>
      <c r="IXT31" s="1209"/>
      <c r="IXU31" s="1209"/>
      <c r="IXV31" s="1209"/>
      <c r="IXW31" s="1209"/>
      <c r="IXX31" s="1209"/>
      <c r="IXY31" s="1209"/>
      <c r="IXZ31" s="1209"/>
      <c r="IYA31" s="1209"/>
      <c r="IYB31" s="1208"/>
      <c r="IYC31" s="1209"/>
      <c r="IYD31" s="1209"/>
      <c r="IYE31" s="1209"/>
      <c r="IYF31" s="1209"/>
      <c r="IYG31" s="1209"/>
      <c r="IYH31" s="1209"/>
      <c r="IYI31" s="1209"/>
      <c r="IYJ31" s="1209"/>
      <c r="IYK31" s="1209"/>
      <c r="IYL31" s="1209"/>
      <c r="IYM31" s="1209"/>
      <c r="IYN31" s="1209"/>
      <c r="IYO31" s="1209"/>
      <c r="IYP31" s="1209"/>
      <c r="IYQ31" s="1208"/>
      <c r="IYR31" s="1209"/>
      <c r="IYS31" s="1209"/>
      <c r="IYT31" s="1209"/>
      <c r="IYU31" s="1209"/>
      <c r="IYV31" s="1209"/>
      <c r="IYW31" s="1209"/>
      <c r="IYX31" s="1209"/>
      <c r="IYY31" s="1209"/>
      <c r="IYZ31" s="1209"/>
      <c r="IZA31" s="1209"/>
      <c r="IZB31" s="1209"/>
      <c r="IZC31" s="1209"/>
      <c r="IZD31" s="1209"/>
      <c r="IZE31" s="1209"/>
      <c r="IZF31" s="1208"/>
      <c r="IZG31" s="1209"/>
      <c r="IZH31" s="1209"/>
      <c r="IZI31" s="1209"/>
      <c r="IZJ31" s="1209"/>
      <c r="IZK31" s="1209"/>
      <c r="IZL31" s="1209"/>
      <c r="IZM31" s="1209"/>
      <c r="IZN31" s="1209"/>
      <c r="IZO31" s="1209"/>
      <c r="IZP31" s="1209"/>
      <c r="IZQ31" s="1209"/>
      <c r="IZR31" s="1209"/>
      <c r="IZS31" s="1209"/>
      <c r="IZT31" s="1209"/>
      <c r="IZU31" s="1208"/>
      <c r="IZV31" s="1209"/>
      <c r="IZW31" s="1209"/>
      <c r="IZX31" s="1209"/>
      <c r="IZY31" s="1209"/>
      <c r="IZZ31" s="1209"/>
      <c r="JAA31" s="1209"/>
      <c r="JAB31" s="1209"/>
      <c r="JAC31" s="1209"/>
      <c r="JAD31" s="1209"/>
      <c r="JAE31" s="1209"/>
      <c r="JAF31" s="1209"/>
      <c r="JAG31" s="1209"/>
      <c r="JAH31" s="1209"/>
      <c r="JAI31" s="1209"/>
      <c r="JAJ31" s="1208"/>
      <c r="JAK31" s="1209"/>
      <c r="JAL31" s="1209"/>
      <c r="JAM31" s="1209"/>
      <c r="JAN31" s="1209"/>
      <c r="JAO31" s="1209"/>
      <c r="JAP31" s="1209"/>
      <c r="JAQ31" s="1209"/>
      <c r="JAR31" s="1209"/>
      <c r="JAS31" s="1209"/>
      <c r="JAT31" s="1209"/>
      <c r="JAU31" s="1209"/>
      <c r="JAV31" s="1209"/>
      <c r="JAW31" s="1209"/>
      <c r="JAX31" s="1209"/>
      <c r="JAY31" s="1208"/>
      <c r="JAZ31" s="1209"/>
      <c r="JBA31" s="1209"/>
      <c r="JBB31" s="1209"/>
      <c r="JBC31" s="1209"/>
      <c r="JBD31" s="1209"/>
      <c r="JBE31" s="1209"/>
      <c r="JBF31" s="1209"/>
      <c r="JBG31" s="1209"/>
      <c r="JBH31" s="1209"/>
      <c r="JBI31" s="1209"/>
      <c r="JBJ31" s="1209"/>
      <c r="JBK31" s="1209"/>
      <c r="JBL31" s="1209"/>
      <c r="JBM31" s="1209"/>
      <c r="JBN31" s="1208"/>
      <c r="JBO31" s="1209"/>
      <c r="JBP31" s="1209"/>
      <c r="JBQ31" s="1209"/>
      <c r="JBR31" s="1209"/>
      <c r="JBS31" s="1209"/>
      <c r="JBT31" s="1209"/>
      <c r="JBU31" s="1209"/>
      <c r="JBV31" s="1209"/>
      <c r="JBW31" s="1209"/>
      <c r="JBX31" s="1209"/>
      <c r="JBY31" s="1209"/>
      <c r="JBZ31" s="1209"/>
      <c r="JCA31" s="1209"/>
      <c r="JCB31" s="1209"/>
      <c r="JCC31" s="1208"/>
      <c r="JCD31" s="1209"/>
      <c r="JCE31" s="1209"/>
      <c r="JCF31" s="1209"/>
      <c r="JCG31" s="1209"/>
      <c r="JCH31" s="1209"/>
      <c r="JCI31" s="1209"/>
      <c r="JCJ31" s="1209"/>
      <c r="JCK31" s="1209"/>
      <c r="JCL31" s="1209"/>
      <c r="JCM31" s="1209"/>
      <c r="JCN31" s="1209"/>
      <c r="JCO31" s="1209"/>
      <c r="JCP31" s="1209"/>
      <c r="JCQ31" s="1209"/>
      <c r="JCR31" s="1208"/>
      <c r="JCS31" s="1209"/>
      <c r="JCT31" s="1209"/>
      <c r="JCU31" s="1209"/>
      <c r="JCV31" s="1209"/>
      <c r="JCW31" s="1209"/>
      <c r="JCX31" s="1209"/>
      <c r="JCY31" s="1209"/>
      <c r="JCZ31" s="1209"/>
      <c r="JDA31" s="1209"/>
      <c r="JDB31" s="1209"/>
      <c r="JDC31" s="1209"/>
      <c r="JDD31" s="1209"/>
      <c r="JDE31" s="1209"/>
      <c r="JDF31" s="1209"/>
      <c r="JDG31" s="1208"/>
      <c r="JDH31" s="1209"/>
      <c r="JDI31" s="1209"/>
      <c r="JDJ31" s="1209"/>
      <c r="JDK31" s="1209"/>
      <c r="JDL31" s="1209"/>
      <c r="JDM31" s="1209"/>
      <c r="JDN31" s="1209"/>
      <c r="JDO31" s="1209"/>
      <c r="JDP31" s="1209"/>
      <c r="JDQ31" s="1209"/>
      <c r="JDR31" s="1209"/>
      <c r="JDS31" s="1209"/>
      <c r="JDT31" s="1209"/>
      <c r="JDU31" s="1209"/>
      <c r="JDV31" s="1208"/>
      <c r="JDW31" s="1209"/>
      <c r="JDX31" s="1209"/>
      <c r="JDY31" s="1209"/>
      <c r="JDZ31" s="1209"/>
      <c r="JEA31" s="1209"/>
      <c r="JEB31" s="1209"/>
      <c r="JEC31" s="1209"/>
      <c r="JED31" s="1209"/>
      <c r="JEE31" s="1209"/>
      <c r="JEF31" s="1209"/>
      <c r="JEG31" s="1209"/>
      <c r="JEH31" s="1209"/>
      <c r="JEI31" s="1209"/>
      <c r="JEJ31" s="1209"/>
      <c r="JEK31" s="1208"/>
      <c r="JEL31" s="1209"/>
      <c r="JEM31" s="1209"/>
      <c r="JEN31" s="1209"/>
      <c r="JEO31" s="1209"/>
      <c r="JEP31" s="1209"/>
      <c r="JEQ31" s="1209"/>
      <c r="JER31" s="1209"/>
      <c r="JES31" s="1209"/>
      <c r="JET31" s="1209"/>
      <c r="JEU31" s="1209"/>
      <c r="JEV31" s="1209"/>
      <c r="JEW31" s="1209"/>
      <c r="JEX31" s="1209"/>
      <c r="JEY31" s="1209"/>
      <c r="JEZ31" s="1208"/>
      <c r="JFA31" s="1209"/>
      <c r="JFB31" s="1209"/>
      <c r="JFC31" s="1209"/>
      <c r="JFD31" s="1209"/>
      <c r="JFE31" s="1209"/>
      <c r="JFF31" s="1209"/>
      <c r="JFG31" s="1209"/>
      <c r="JFH31" s="1209"/>
      <c r="JFI31" s="1209"/>
      <c r="JFJ31" s="1209"/>
      <c r="JFK31" s="1209"/>
      <c r="JFL31" s="1209"/>
      <c r="JFM31" s="1209"/>
      <c r="JFN31" s="1209"/>
      <c r="JFO31" s="1208"/>
      <c r="JFP31" s="1209"/>
      <c r="JFQ31" s="1209"/>
      <c r="JFR31" s="1209"/>
      <c r="JFS31" s="1209"/>
      <c r="JFT31" s="1209"/>
      <c r="JFU31" s="1209"/>
      <c r="JFV31" s="1209"/>
      <c r="JFW31" s="1209"/>
      <c r="JFX31" s="1209"/>
      <c r="JFY31" s="1209"/>
      <c r="JFZ31" s="1209"/>
      <c r="JGA31" s="1209"/>
      <c r="JGB31" s="1209"/>
      <c r="JGC31" s="1209"/>
      <c r="JGD31" s="1208"/>
      <c r="JGE31" s="1209"/>
      <c r="JGF31" s="1209"/>
      <c r="JGG31" s="1209"/>
      <c r="JGH31" s="1209"/>
      <c r="JGI31" s="1209"/>
      <c r="JGJ31" s="1209"/>
      <c r="JGK31" s="1209"/>
      <c r="JGL31" s="1209"/>
      <c r="JGM31" s="1209"/>
      <c r="JGN31" s="1209"/>
      <c r="JGO31" s="1209"/>
      <c r="JGP31" s="1209"/>
      <c r="JGQ31" s="1209"/>
      <c r="JGR31" s="1209"/>
      <c r="JGS31" s="1208"/>
      <c r="JGT31" s="1209"/>
      <c r="JGU31" s="1209"/>
      <c r="JGV31" s="1209"/>
      <c r="JGW31" s="1209"/>
      <c r="JGX31" s="1209"/>
      <c r="JGY31" s="1209"/>
      <c r="JGZ31" s="1209"/>
      <c r="JHA31" s="1209"/>
      <c r="JHB31" s="1209"/>
      <c r="JHC31" s="1209"/>
      <c r="JHD31" s="1209"/>
      <c r="JHE31" s="1209"/>
      <c r="JHF31" s="1209"/>
      <c r="JHG31" s="1209"/>
      <c r="JHH31" s="1208"/>
      <c r="JHI31" s="1209"/>
      <c r="JHJ31" s="1209"/>
      <c r="JHK31" s="1209"/>
      <c r="JHL31" s="1209"/>
      <c r="JHM31" s="1209"/>
      <c r="JHN31" s="1209"/>
      <c r="JHO31" s="1209"/>
      <c r="JHP31" s="1209"/>
      <c r="JHQ31" s="1209"/>
      <c r="JHR31" s="1209"/>
      <c r="JHS31" s="1209"/>
      <c r="JHT31" s="1209"/>
      <c r="JHU31" s="1209"/>
      <c r="JHV31" s="1209"/>
      <c r="JHW31" s="1208"/>
      <c r="JHX31" s="1209"/>
      <c r="JHY31" s="1209"/>
      <c r="JHZ31" s="1209"/>
      <c r="JIA31" s="1209"/>
      <c r="JIB31" s="1209"/>
      <c r="JIC31" s="1209"/>
      <c r="JID31" s="1209"/>
      <c r="JIE31" s="1209"/>
      <c r="JIF31" s="1209"/>
      <c r="JIG31" s="1209"/>
      <c r="JIH31" s="1209"/>
      <c r="JII31" s="1209"/>
      <c r="JIJ31" s="1209"/>
      <c r="JIK31" s="1209"/>
      <c r="JIL31" s="1208"/>
      <c r="JIM31" s="1209"/>
      <c r="JIN31" s="1209"/>
      <c r="JIO31" s="1209"/>
      <c r="JIP31" s="1209"/>
      <c r="JIQ31" s="1209"/>
      <c r="JIR31" s="1209"/>
      <c r="JIS31" s="1209"/>
      <c r="JIT31" s="1209"/>
      <c r="JIU31" s="1209"/>
      <c r="JIV31" s="1209"/>
      <c r="JIW31" s="1209"/>
      <c r="JIX31" s="1209"/>
      <c r="JIY31" s="1209"/>
      <c r="JIZ31" s="1209"/>
      <c r="JJA31" s="1208"/>
      <c r="JJB31" s="1209"/>
      <c r="JJC31" s="1209"/>
      <c r="JJD31" s="1209"/>
      <c r="JJE31" s="1209"/>
      <c r="JJF31" s="1209"/>
      <c r="JJG31" s="1209"/>
      <c r="JJH31" s="1209"/>
      <c r="JJI31" s="1209"/>
      <c r="JJJ31" s="1209"/>
      <c r="JJK31" s="1209"/>
      <c r="JJL31" s="1209"/>
      <c r="JJM31" s="1209"/>
      <c r="JJN31" s="1209"/>
      <c r="JJO31" s="1209"/>
      <c r="JJP31" s="1208"/>
      <c r="JJQ31" s="1209"/>
      <c r="JJR31" s="1209"/>
      <c r="JJS31" s="1209"/>
      <c r="JJT31" s="1209"/>
      <c r="JJU31" s="1209"/>
      <c r="JJV31" s="1209"/>
      <c r="JJW31" s="1209"/>
      <c r="JJX31" s="1209"/>
      <c r="JJY31" s="1209"/>
      <c r="JJZ31" s="1209"/>
      <c r="JKA31" s="1209"/>
      <c r="JKB31" s="1209"/>
      <c r="JKC31" s="1209"/>
      <c r="JKD31" s="1209"/>
      <c r="JKE31" s="1208"/>
      <c r="JKF31" s="1209"/>
      <c r="JKG31" s="1209"/>
      <c r="JKH31" s="1209"/>
      <c r="JKI31" s="1209"/>
      <c r="JKJ31" s="1209"/>
      <c r="JKK31" s="1209"/>
      <c r="JKL31" s="1209"/>
      <c r="JKM31" s="1209"/>
      <c r="JKN31" s="1209"/>
      <c r="JKO31" s="1209"/>
      <c r="JKP31" s="1209"/>
      <c r="JKQ31" s="1209"/>
      <c r="JKR31" s="1209"/>
      <c r="JKS31" s="1209"/>
      <c r="JKT31" s="1208"/>
      <c r="JKU31" s="1209"/>
      <c r="JKV31" s="1209"/>
      <c r="JKW31" s="1209"/>
      <c r="JKX31" s="1209"/>
      <c r="JKY31" s="1209"/>
      <c r="JKZ31" s="1209"/>
      <c r="JLA31" s="1209"/>
      <c r="JLB31" s="1209"/>
      <c r="JLC31" s="1209"/>
      <c r="JLD31" s="1209"/>
      <c r="JLE31" s="1209"/>
      <c r="JLF31" s="1209"/>
      <c r="JLG31" s="1209"/>
      <c r="JLH31" s="1209"/>
      <c r="JLI31" s="1208"/>
      <c r="JLJ31" s="1209"/>
      <c r="JLK31" s="1209"/>
      <c r="JLL31" s="1209"/>
      <c r="JLM31" s="1209"/>
      <c r="JLN31" s="1209"/>
      <c r="JLO31" s="1209"/>
      <c r="JLP31" s="1209"/>
      <c r="JLQ31" s="1209"/>
      <c r="JLR31" s="1209"/>
      <c r="JLS31" s="1209"/>
      <c r="JLT31" s="1209"/>
      <c r="JLU31" s="1209"/>
      <c r="JLV31" s="1209"/>
      <c r="JLW31" s="1209"/>
      <c r="JLX31" s="1208"/>
      <c r="JLY31" s="1209"/>
      <c r="JLZ31" s="1209"/>
      <c r="JMA31" s="1209"/>
      <c r="JMB31" s="1209"/>
      <c r="JMC31" s="1209"/>
      <c r="JMD31" s="1209"/>
      <c r="JME31" s="1209"/>
      <c r="JMF31" s="1209"/>
      <c r="JMG31" s="1209"/>
      <c r="JMH31" s="1209"/>
      <c r="JMI31" s="1209"/>
      <c r="JMJ31" s="1209"/>
      <c r="JMK31" s="1209"/>
      <c r="JML31" s="1209"/>
      <c r="JMM31" s="1208"/>
      <c r="JMN31" s="1209"/>
      <c r="JMO31" s="1209"/>
      <c r="JMP31" s="1209"/>
      <c r="JMQ31" s="1209"/>
      <c r="JMR31" s="1209"/>
      <c r="JMS31" s="1209"/>
      <c r="JMT31" s="1209"/>
      <c r="JMU31" s="1209"/>
      <c r="JMV31" s="1209"/>
      <c r="JMW31" s="1209"/>
      <c r="JMX31" s="1209"/>
      <c r="JMY31" s="1209"/>
      <c r="JMZ31" s="1209"/>
      <c r="JNA31" s="1209"/>
      <c r="JNB31" s="1208"/>
      <c r="JNC31" s="1209"/>
      <c r="JND31" s="1209"/>
      <c r="JNE31" s="1209"/>
      <c r="JNF31" s="1209"/>
      <c r="JNG31" s="1209"/>
      <c r="JNH31" s="1209"/>
      <c r="JNI31" s="1209"/>
      <c r="JNJ31" s="1209"/>
      <c r="JNK31" s="1209"/>
      <c r="JNL31" s="1209"/>
      <c r="JNM31" s="1209"/>
      <c r="JNN31" s="1209"/>
      <c r="JNO31" s="1209"/>
      <c r="JNP31" s="1209"/>
      <c r="JNQ31" s="1208"/>
      <c r="JNR31" s="1209"/>
      <c r="JNS31" s="1209"/>
      <c r="JNT31" s="1209"/>
      <c r="JNU31" s="1209"/>
      <c r="JNV31" s="1209"/>
      <c r="JNW31" s="1209"/>
      <c r="JNX31" s="1209"/>
      <c r="JNY31" s="1209"/>
      <c r="JNZ31" s="1209"/>
      <c r="JOA31" s="1209"/>
      <c r="JOB31" s="1209"/>
      <c r="JOC31" s="1209"/>
      <c r="JOD31" s="1209"/>
      <c r="JOE31" s="1209"/>
      <c r="JOF31" s="1208"/>
      <c r="JOG31" s="1209"/>
      <c r="JOH31" s="1209"/>
      <c r="JOI31" s="1209"/>
      <c r="JOJ31" s="1209"/>
      <c r="JOK31" s="1209"/>
      <c r="JOL31" s="1209"/>
      <c r="JOM31" s="1209"/>
      <c r="JON31" s="1209"/>
      <c r="JOO31" s="1209"/>
      <c r="JOP31" s="1209"/>
      <c r="JOQ31" s="1209"/>
      <c r="JOR31" s="1209"/>
      <c r="JOS31" s="1209"/>
      <c r="JOT31" s="1209"/>
      <c r="JOU31" s="1208"/>
      <c r="JOV31" s="1209"/>
      <c r="JOW31" s="1209"/>
      <c r="JOX31" s="1209"/>
      <c r="JOY31" s="1209"/>
      <c r="JOZ31" s="1209"/>
      <c r="JPA31" s="1209"/>
      <c r="JPB31" s="1209"/>
      <c r="JPC31" s="1209"/>
      <c r="JPD31" s="1209"/>
      <c r="JPE31" s="1209"/>
      <c r="JPF31" s="1209"/>
      <c r="JPG31" s="1209"/>
      <c r="JPH31" s="1209"/>
      <c r="JPI31" s="1209"/>
      <c r="JPJ31" s="1208"/>
      <c r="JPK31" s="1209"/>
      <c r="JPL31" s="1209"/>
      <c r="JPM31" s="1209"/>
      <c r="JPN31" s="1209"/>
      <c r="JPO31" s="1209"/>
      <c r="JPP31" s="1209"/>
      <c r="JPQ31" s="1209"/>
      <c r="JPR31" s="1209"/>
      <c r="JPS31" s="1209"/>
      <c r="JPT31" s="1209"/>
      <c r="JPU31" s="1209"/>
      <c r="JPV31" s="1209"/>
      <c r="JPW31" s="1209"/>
      <c r="JPX31" s="1209"/>
      <c r="JPY31" s="1208"/>
      <c r="JPZ31" s="1209"/>
      <c r="JQA31" s="1209"/>
      <c r="JQB31" s="1209"/>
      <c r="JQC31" s="1209"/>
      <c r="JQD31" s="1209"/>
      <c r="JQE31" s="1209"/>
      <c r="JQF31" s="1209"/>
      <c r="JQG31" s="1209"/>
      <c r="JQH31" s="1209"/>
      <c r="JQI31" s="1209"/>
      <c r="JQJ31" s="1209"/>
      <c r="JQK31" s="1209"/>
      <c r="JQL31" s="1209"/>
      <c r="JQM31" s="1209"/>
      <c r="JQN31" s="1208"/>
      <c r="JQO31" s="1209"/>
      <c r="JQP31" s="1209"/>
      <c r="JQQ31" s="1209"/>
      <c r="JQR31" s="1209"/>
      <c r="JQS31" s="1209"/>
      <c r="JQT31" s="1209"/>
      <c r="JQU31" s="1209"/>
      <c r="JQV31" s="1209"/>
      <c r="JQW31" s="1209"/>
      <c r="JQX31" s="1209"/>
      <c r="JQY31" s="1209"/>
      <c r="JQZ31" s="1209"/>
      <c r="JRA31" s="1209"/>
      <c r="JRB31" s="1209"/>
      <c r="JRC31" s="1208"/>
      <c r="JRD31" s="1209"/>
      <c r="JRE31" s="1209"/>
      <c r="JRF31" s="1209"/>
      <c r="JRG31" s="1209"/>
      <c r="JRH31" s="1209"/>
      <c r="JRI31" s="1209"/>
      <c r="JRJ31" s="1209"/>
      <c r="JRK31" s="1209"/>
      <c r="JRL31" s="1209"/>
      <c r="JRM31" s="1209"/>
      <c r="JRN31" s="1209"/>
      <c r="JRO31" s="1209"/>
      <c r="JRP31" s="1209"/>
      <c r="JRQ31" s="1209"/>
      <c r="JRR31" s="1208"/>
      <c r="JRS31" s="1209"/>
      <c r="JRT31" s="1209"/>
      <c r="JRU31" s="1209"/>
      <c r="JRV31" s="1209"/>
      <c r="JRW31" s="1209"/>
      <c r="JRX31" s="1209"/>
      <c r="JRY31" s="1209"/>
      <c r="JRZ31" s="1209"/>
      <c r="JSA31" s="1209"/>
      <c r="JSB31" s="1209"/>
      <c r="JSC31" s="1209"/>
      <c r="JSD31" s="1209"/>
      <c r="JSE31" s="1209"/>
      <c r="JSF31" s="1209"/>
      <c r="JSG31" s="1208"/>
      <c r="JSH31" s="1209"/>
      <c r="JSI31" s="1209"/>
      <c r="JSJ31" s="1209"/>
      <c r="JSK31" s="1209"/>
      <c r="JSL31" s="1209"/>
      <c r="JSM31" s="1209"/>
      <c r="JSN31" s="1209"/>
      <c r="JSO31" s="1209"/>
      <c r="JSP31" s="1209"/>
      <c r="JSQ31" s="1209"/>
      <c r="JSR31" s="1209"/>
      <c r="JSS31" s="1209"/>
      <c r="JST31" s="1209"/>
      <c r="JSU31" s="1209"/>
      <c r="JSV31" s="1208"/>
      <c r="JSW31" s="1209"/>
      <c r="JSX31" s="1209"/>
      <c r="JSY31" s="1209"/>
      <c r="JSZ31" s="1209"/>
      <c r="JTA31" s="1209"/>
      <c r="JTB31" s="1209"/>
      <c r="JTC31" s="1209"/>
      <c r="JTD31" s="1209"/>
      <c r="JTE31" s="1209"/>
      <c r="JTF31" s="1209"/>
      <c r="JTG31" s="1209"/>
      <c r="JTH31" s="1209"/>
      <c r="JTI31" s="1209"/>
      <c r="JTJ31" s="1209"/>
      <c r="JTK31" s="1208"/>
      <c r="JTL31" s="1209"/>
      <c r="JTM31" s="1209"/>
      <c r="JTN31" s="1209"/>
      <c r="JTO31" s="1209"/>
      <c r="JTP31" s="1209"/>
      <c r="JTQ31" s="1209"/>
      <c r="JTR31" s="1209"/>
      <c r="JTS31" s="1209"/>
      <c r="JTT31" s="1209"/>
      <c r="JTU31" s="1209"/>
      <c r="JTV31" s="1209"/>
      <c r="JTW31" s="1209"/>
      <c r="JTX31" s="1209"/>
      <c r="JTY31" s="1209"/>
      <c r="JTZ31" s="1208"/>
      <c r="JUA31" s="1209"/>
      <c r="JUB31" s="1209"/>
      <c r="JUC31" s="1209"/>
      <c r="JUD31" s="1209"/>
      <c r="JUE31" s="1209"/>
      <c r="JUF31" s="1209"/>
      <c r="JUG31" s="1209"/>
      <c r="JUH31" s="1209"/>
      <c r="JUI31" s="1209"/>
      <c r="JUJ31" s="1209"/>
      <c r="JUK31" s="1209"/>
      <c r="JUL31" s="1209"/>
      <c r="JUM31" s="1209"/>
      <c r="JUN31" s="1209"/>
      <c r="JUO31" s="1208"/>
      <c r="JUP31" s="1209"/>
      <c r="JUQ31" s="1209"/>
      <c r="JUR31" s="1209"/>
      <c r="JUS31" s="1209"/>
      <c r="JUT31" s="1209"/>
      <c r="JUU31" s="1209"/>
      <c r="JUV31" s="1209"/>
      <c r="JUW31" s="1209"/>
      <c r="JUX31" s="1209"/>
      <c r="JUY31" s="1209"/>
      <c r="JUZ31" s="1209"/>
      <c r="JVA31" s="1209"/>
      <c r="JVB31" s="1209"/>
      <c r="JVC31" s="1209"/>
      <c r="JVD31" s="1208"/>
      <c r="JVE31" s="1209"/>
      <c r="JVF31" s="1209"/>
      <c r="JVG31" s="1209"/>
      <c r="JVH31" s="1209"/>
      <c r="JVI31" s="1209"/>
      <c r="JVJ31" s="1209"/>
      <c r="JVK31" s="1209"/>
      <c r="JVL31" s="1209"/>
      <c r="JVM31" s="1209"/>
      <c r="JVN31" s="1209"/>
      <c r="JVO31" s="1209"/>
      <c r="JVP31" s="1209"/>
      <c r="JVQ31" s="1209"/>
      <c r="JVR31" s="1209"/>
      <c r="JVS31" s="1208"/>
      <c r="JVT31" s="1209"/>
      <c r="JVU31" s="1209"/>
      <c r="JVV31" s="1209"/>
      <c r="JVW31" s="1209"/>
      <c r="JVX31" s="1209"/>
      <c r="JVY31" s="1209"/>
      <c r="JVZ31" s="1209"/>
      <c r="JWA31" s="1209"/>
      <c r="JWB31" s="1209"/>
      <c r="JWC31" s="1209"/>
      <c r="JWD31" s="1209"/>
      <c r="JWE31" s="1209"/>
      <c r="JWF31" s="1209"/>
      <c r="JWG31" s="1209"/>
      <c r="JWH31" s="1208"/>
      <c r="JWI31" s="1209"/>
      <c r="JWJ31" s="1209"/>
      <c r="JWK31" s="1209"/>
      <c r="JWL31" s="1209"/>
      <c r="JWM31" s="1209"/>
      <c r="JWN31" s="1209"/>
      <c r="JWO31" s="1209"/>
      <c r="JWP31" s="1209"/>
      <c r="JWQ31" s="1209"/>
      <c r="JWR31" s="1209"/>
      <c r="JWS31" s="1209"/>
      <c r="JWT31" s="1209"/>
      <c r="JWU31" s="1209"/>
      <c r="JWV31" s="1209"/>
      <c r="JWW31" s="1208"/>
      <c r="JWX31" s="1209"/>
      <c r="JWY31" s="1209"/>
      <c r="JWZ31" s="1209"/>
      <c r="JXA31" s="1209"/>
      <c r="JXB31" s="1209"/>
      <c r="JXC31" s="1209"/>
      <c r="JXD31" s="1209"/>
      <c r="JXE31" s="1209"/>
      <c r="JXF31" s="1209"/>
      <c r="JXG31" s="1209"/>
      <c r="JXH31" s="1209"/>
      <c r="JXI31" s="1209"/>
      <c r="JXJ31" s="1209"/>
      <c r="JXK31" s="1209"/>
      <c r="JXL31" s="1208"/>
      <c r="JXM31" s="1209"/>
      <c r="JXN31" s="1209"/>
      <c r="JXO31" s="1209"/>
      <c r="JXP31" s="1209"/>
      <c r="JXQ31" s="1209"/>
      <c r="JXR31" s="1209"/>
      <c r="JXS31" s="1209"/>
      <c r="JXT31" s="1209"/>
      <c r="JXU31" s="1209"/>
      <c r="JXV31" s="1209"/>
      <c r="JXW31" s="1209"/>
      <c r="JXX31" s="1209"/>
      <c r="JXY31" s="1209"/>
      <c r="JXZ31" s="1209"/>
      <c r="JYA31" s="1208"/>
      <c r="JYB31" s="1209"/>
      <c r="JYC31" s="1209"/>
      <c r="JYD31" s="1209"/>
      <c r="JYE31" s="1209"/>
      <c r="JYF31" s="1209"/>
      <c r="JYG31" s="1209"/>
      <c r="JYH31" s="1209"/>
      <c r="JYI31" s="1209"/>
      <c r="JYJ31" s="1209"/>
      <c r="JYK31" s="1209"/>
      <c r="JYL31" s="1209"/>
      <c r="JYM31" s="1209"/>
      <c r="JYN31" s="1209"/>
      <c r="JYO31" s="1209"/>
      <c r="JYP31" s="1208"/>
      <c r="JYQ31" s="1209"/>
      <c r="JYR31" s="1209"/>
      <c r="JYS31" s="1209"/>
      <c r="JYT31" s="1209"/>
      <c r="JYU31" s="1209"/>
      <c r="JYV31" s="1209"/>
      <c r="JYW31" s="1209"/>
      <c r="JYX31" s="1209"/>
      <c r="JYY31" s="1209"/>
      <c r="JYZ31" s="1209"/>
      <c r="JZA31" s="1209"/>
      <c r="JZB31" s="1209"/>
      <c r="JZC31" s="1209"/>
      <c r="JZD31" s="1209"/>
      <c r="JZE31" s="1208"/>
      <c r="JZF31" s="1209"/>
      <c r="JZG31" s="1209"/>
      <c r="JZH31" s="1209"/>
      <c r="JZI31" s="1209"/>
      <c r="JZJ31" s="1209"/>
      <c r="JZK31" s="1209"/>
      <c r="JZL31" s="1209"/>
      <c r="JZM31" s="1209"/>
      <c r="JZN31" s="1209"/>
      <c r="JZO31" s="1209"/>
      <c r="JZP31" s="1209"/>
      <c r="JZQ31" s="1209"/>
      <c r="JZR31" s="1209"/>
      <c r="JZS31" s="1209"/>
      <c r="JZT31" s="1208"/>
      <c r="JZU31" s="1209"/>
      <c r="JZV31" s="1209"/>
      <c r="JZW31" s="1209"/>
      <c r="JZX31" s="1209"/>
      <c r="JZY31" s="1209"/>
      <c r="JZZ31" s="1209"/>
      <c r="KAA31" s="1209"/>
      <c r="KAB31" s="1209"/>
      <c r="KAC31" s="1209"/>
      <c r="KAD31" s="1209"/>
      <c r="KAE31" s="1209"/>
      <c r="KAF31" s="1209"/>
      <c r="KAG31" s="1209"/>
      <c r="KAH31" s="1209"/>
      <c r="KAI31" s="1208"/>
      <c r="KAJ31" s="1209"/>
      <c r="KAK31" s="1209"/>
      <c r="KAL31" s="1209"/>
      <c r="KAM31" s="1209"/>
      <c r="KAN31" s="1209"/>
      <c r="KAO31" s="1209"/>
      <c r="KAP31" s="1209"/>
      <c r="KAQ31" s="1209"/>
      <c r="KAR31" s="1209"/>
      <c r="KAS31" s="1209"/>
      <c r="KAT31" s="1209"/>
      <c r="KAU31" s="1209"/>
      <c r="KAV31" s="1209"/>
      <c r="KAW31" s="1209"/>
      <c r="KAX31" s="1208"/>
      <c r="KAY31" s="1209"/>
      <c r="KAZ31" s="1209"/>
      <c r="KBA31" s="1209"/>
      <c r="KBB31" s="1209"/>
      <c r="KBC31" s="1209"/>
      <c r="KBD31" s="1209"/>
      <c r="KBE31" s="1209"/>
      <c r="KBF31" s="1209"/>
      <c r="KBG31" s="1209"/>
      <c r="KBH31" s="1209"/>
      <c r="KBI31" s="1209"/>
      <c r="KBJ31" s="1209"/>
      <c r="KBK31" s="1209"/>
      <c r="KBL31" s="1209"/>
      <c r="KBM31" s="1208"/>
      <c r="KBN31" s="1209"/>
      <c r="KBO31" s="1209"/>
      <c r="KBP31" s="1209"/>
      <c r="KBQ31" s="1209"/>
      <c r="KBR31" s="1209"/>
      <c r="KBS31" s="1209"/>
      <c r="KBT31" s="1209"/>
      <c r="KBU31" s="1209"/>
      <c r="KBV31" s="1209"/>
      <c r="KBW31" s="1209"/>
      <c r="KBX31" s="1209"/>
      <c r="KBY31" s="1209"/>
      <c r="KBZ31" s="1209"/>
      <c r="KCA31" s="1209"/>
      <c r="KCB31" s="1208"/>
      <c r="KCC31" s="1209"/>
      <c r="KCD31" s="1209"/>
      <c r="KCE31" s="1209"/>
      <c r="KCF31" s="1209"/>
      <c r="KCG31" s="1209"/>
      <c r="KCH31" s="1209"/>
      <c r="KCI31" s="1209"/>
      <c r="KCJ31" s="1209"/>
      <c r="KCK31" s="1209"/>
      <c r="KCL31" s="1209"/>
      <c r="KCM31" s="1209"/>
      <c r="KCN31" s="1209"/>
      <c r="KCO31" s="1209"/>
      <c r="KCP31" s="1209"/>
      <c r="KCQ31" s="1208"/>
      <c r="KCR31" s="1209"/>
      <c r="KCS31" s="1209"/>
      <c r="KCT31" s="1209"/>
      <c r="KCU31" s="1209"/>
      <c r="KCV31" s="1209"/>
      <c r="KCW31" s="1209"/>
      <c r="KCX31" s="1209"/>
      <c r="KCY31" s="1209"/>
      <c r="KCZ31" s="1209"/>
      <c r="KDA31" s="1209"/>
      <c r="KDB31" s="1209"/>
      <c r="KDC31" s="1209"/>
      <c r="KDD31" s="1209"/>
      <c r="KDE31" s="1209"/>
      <c r="KDF31" s="1208"/>
      <c r="KDG31" s="1209"/>
      <c r="KDH31" s="1209"/>
      <c r="KDI31" s="1209"/>
      <c r="KDJ31" s="1209"/>
      <c r="KDK31" s="1209"/>
      <c r="KDL31" s="1209"/>
      <c r="KDM31" s="1209"/>
      <c r="KDN31" s="1209"/>
      <c r="KDO31" s="1209"/>
      <c r="KDP31" s="1209"/>
      <c r="KDQ31" s="1209"/>
      <c r="KDR31" s="1209"/>
      <c r="KDS31" s="1209"/>
      <c r="KDT31" s="1209"/>
      <c r="KDU31" s="1208"/>
      <c r="KDV31" s="1209"/>
      <c r="KDW31" s="1209"/>
      <c r="KDX31" s="1209"/>
      <c r="KDY31" s="1209"/>
      <c r="KDZ31" s="1209"/>
      <c r="KEA31" s="1209"/>
      <c r="KEB31" s="1209"/>
      <c r="KEC31" s="1209"/>
      <c r="KED31" s="1209"/>
      <c r="KEE31" s="1209"/>
      <c r="KEF31" s="1209"/>
      <c r="KEG31" s="1209"/>
      <c r="KEH31" s="1209"/>
      <c r="KEI31" s="1209"/>
      <c r="KEJ31" s="1208"/>
      <c r="KEK31" s="1209"/>
      <c r="KEL31" s="1209"/>
      <c r="KEM31" s="1209"/>
      <c r="KEN31" s="1209"/>
      <c r="KEO31" s="1209"/>
      <c r="KEP31" s="1209"/>
      <c r="KEQ31" s="1209"/>
      <c r="KER31" s="1209"/>
      <c r="KES31" s="1209"/>
      <c r="KET31" s="1209"/>
      <c r="KEU31" s="1209"/>
      <c r="KEV31" s="1209"/>
      <c r="KEW31" s="1209"/>
      <c r="KEX31" s="1209"/>
      <c r="KEY31" s="1208"/>
      <c r="KEZ31" s="1209"/>
      <c r="KFA31" s="1209"/>
      <c r="KFB31" s="1209"/>
      <c r="KFC31" s="1209"/>
      <c r="KFD31" s="1209"/>
      <c r="KFE31" s="1209"/>
      <c r="KFF31" s="1209"/>
      <c r="KFG31" s="1209"/>
      <c r="KFH31" s="1209"/>
      <c r="KFI31" s="1209"/>
      <c r="KFJ31" s="1209"/>
      <c r="KFK31" s="1209"/>
      <c r="KFL31" s="1209"/>
      <c r="KFM31" s="1209"/>
      <c r="KFN31" s="1208"/>
      <c r="KFO31" s="1209"/>
      <c r="KFP31" s="1209"/>
      <c r="KFQ31" s="1209"/>
      <c r="KFR31" s="1209"/>
      <c r="KFS31" s="1209"/>
      <c r="KFT31" s="1209"/>
      <c r="KFU31" s="1209"/>
      <c r="KFV31" s="1209"/>
      <c r="KFW31" s="1209"/>
      <c r="KFX31" s="1209"/>
      <c r="KFY31" s="1209"/>
      <c r="KFZ31" s="1209"/>
      <c r="KGA31" s="1209"/>
      <c r="KGB31" s="1209"/>
      <c r="KGC31" s="1208"/>
      <c r="KGD31" s="1209"/>
      <c r="KGE31" s="1209"/>
      <c r="KGF31" s="1209"/>
      <c r="KGG31" s="1209"/>
      <c r="KGH31" s="1209"/>
      <c r="KGI31" s="1209"/>
      <c r="KGJ31" s="1209"/>
      <c r="KGK31" s="1209"/>
      <c r="KGL31" s="1209"/>
      <c r="KGM31" s="1209"/>
      <c r="KGN31" s="1209"/>
      <c r="KGO31" s="1209"/>
      <c r="KGP31" s="1209"/>
      <c r="KGQ31" s="1209"/>
      <c r="KGR31" s="1208"/>
      <c r="KGS31" s="1209"/>
      <c r="KGT31" s="1209"/>
      <c r="KGU31" s="1209"/>
      <c r="KGV31" s="1209"/>
      <c r="KGW31" s="1209"/>
      <c r="KGX31" s="1209"/>
      <c r="KGY31" s="1209"/>
      <c r="KGZ31" s="1209"/>
      <c r="KHA31" s="1209"/>
      <c r="KHB31" s="1209"/>
      <c r="KHC31" s="1209"/>
      <c r="KHD31" s="1209"/>
      <c r="KHE31" s="1209"/>
      <c r="KHF31" s="1209"/>
      <c r="KHG31" s="1208"/>
      <c r="KHH31" s="1209"/>
      <c r="KHI31" s="1209"/>
      <c r="KHJ31" s="1209"/>
      <c r="KHK31" s="1209"/>
      <c r="KHL31" s="1209"/>
      <c r="KHM31" s="1209"/>
      <c r="KHN31" s="1209"/>
      <c r="KHO31" s="1209"/>
      <c r="KHP31" s="1209"/>
      <c r="KHQ31" s="1209"/>
      <c r="KHR31" s="1209"/>
      <c r="KHS31" s="1209"/>
      <c r="KHT31" s="1209"/>
      <c r="KHU31" s="1209"/>
      <c r="KHV31" s="1208"/>
      <c r="KHW31" s="1209"/>
      <c r="KHX31" s="1209"/>
      <c r="KHY31" s="1209"/>
      <c r="KHZ31" s="1209"/>
      <c r="KIA31" s="1209"/>
      <c r="KIB31" s="1209"/>
      <c r="KIC31" s="1209"/>
      <c r="KID31" s="1209"/>
      <c r="KIE31" s="1209"/>
      <c r="KIF31" s="1209"/>
      <c r="KIG31" s="1209"/>
      <c r="KIH31" s="1209"/>
      <c r="KII31" s="1209"/>
      <c r="KIJ31" s="1209"/>
      <c r="KIK31" s="1208"/>
      <c r="KIL31" s="1209"/>
      <c r="KIM31" s="1209"/>
      <c r="KIN31" s="1209"/>
      <c r="KIO31" s="1209"/>
      <c r="KIP31" s="1209"/>
      <c r="KIQ31" s="1209"/>
      <c r="KIR31" s="1209"/>
      <c r="KIS31" s="1209"/>
      <c r="KIT31" s="1209"/>
      <c r="KIU31" s="1209"/>
      <c r="KIV31" s="1209"/>
      <c r="KIW31" s="1209"/>
      <c r="KIX31" s="1209"/>
      <c r="KIY31" s="1209"/>
      <c r="KIZ31" s="1208"/>
      <c r="KJA31" s="1209"/>
      <c r="KJB31" s="1209"/>
      <c r="KJC31" s="1209"/>
      <c r="KJD31" s="1209"/>
      <c r="KJE31" s="1209"/>
      <c r="KJF31" s="1209"/>
      <c r="KJG31" s="1209"/>
      <c r="KJH31" s="1209"/>
      <c r="KJI31" s="1209"/>
      <c r="KJJ31" s="1209"/>
      <c r="KJK31" s="1209"/>
      <c r="KJL31" s="1209"/>
      <c r="KJM31" s="1209"/>
      <c r="KJN31" s="1209"/>
      <c r="KJO31" s="1208"/>
      <c r="KJP31" s="1209"/>
      <c r="KJQ31" s="1209"/>
      <c r="KJR31" s="1209"/>
      <c r="KJS31" s="1209"/>
      <c r="KJT31" s="1209"/>
      <c r="KJU31" s="1209"/>
      <c r="KJV31" s="1209"/>
      <c r="KJW31" s="1209"/>
      <c r="KJX31" s="1209"/>
      <c r="KJY31" s="1209"/>
      <c r="KJZ31" s="1209"/>
      <c r="KKA31" s="1209"/>
      <c r="KKB31" s="1209"/>
      <c r="KKC31" s="1209"/>
      <c r="KKD31" s="1208"/>
      <c r="KKE31" s="1209"/>
      <c r="KKF31" s="1209"/>
      <c r="KKG31" s="1209"/>
      <c r="KKH31" s="1209"/>
      <c r="KKI31" s="1209"/>
      <c r="KKJ31" s="1209"/>
      <c r="KKK31" s="1209"/>
      <c r="KKL31" s="1209"/>
      <c r="KKM31" s="1209"/>
      <c r="KKN31" s="1209"/>
      <c r="KKO31" s="1209"/>
      <c r="KKP31" s="1209"/>
      <c r="KKQ31" s="1209"/>
      <c r="KKR31" s="1209"/>
      <c r="KKS31" s="1208"/>
      <c r="KKT31" s="1209"/>
      <c r="KKU31" s="1209"/>
      <c r="KKV31" s="1209"/>
      <c r="KKW31" s="1209"/>
      <c r="KKX31" s="1209"/>
      <c r="KKY31" s="1209"/>
      <c r="KKZ31" s="1209"/>
      <c r="KLA31" s="1209"/>
      <c r="KLB31" s="1209"/>
      <c r="KLC31" s="1209"/>
      <c r="KLD31" s="1209"/>
      <c r="KLE31" s="1209"/>
      <c r="KLF31" s="1209"/>
      <c r="KLG31" s="1209"/>
      <c r="KLH31" s="1208"/>
      <c r="KLI31" s="1209"/>
      <c r="KLJ31" s="1209"/>
      <c r="KLK31" s="1209"/>
      <c r="KLL31" s="1209"/>
      <c r="KLM31" s="1209"/>
      <c r="KLN31" s="1209"/>
      <c r="KLO31" s="1209"/>
      <c r="KLP31" s="1209"/>
      <c r="KLQ31" s="1209"/>
      <c r="KLR31" s="1209"/>
      <c r="KLS31" s="1209"/>
      <c r="KLT31" s="1209"/>
      <c r="KLU31" s="1209"/>
      <c r="KLV31" s="1209"/>
      <c r="KLW31" s="1208"/>
      <c r="KLX31" s="1209"/>
      <c r="KLY31" s="1209"/>
      <c r="KLZ31" s="1209"/>
      <c r="KMA31" s="1209"/>
      <c r="KMB31" s="1209"/>
      <c r="KMC31" s="1209"/>
      <c r="KMD31" s="1209"/>
      <c r="KME31" s="1209"/>
      <c r="KMF31" s="1209"/>
      <c r="KMG31" s="1209"/>
      <c r="KMH31" s="1209"/>
      <c r="KMI31" s="1209"/>
      <c r="KMJ31" s="1209"/>
      <c r="KMK31" s="1209"/>
      <c r="KML31" s="1208"/>
      <c r="KMM31" s="1209"/>
      <c r="KMN31" s="1209"/>
      <c r="KMO31" s="1209"/>
      <c r="KMP31" s="1209"/>
      <c r="KMQ31" s="1209"/>
      <c r="KMR31" s="1209"/>
      <c r="KMS31" s="1209"/>
      <c r="KMT31" s="1209"/>
      <c r="KMU31" s="1209"/>
      <c r="KMV31" s="1209"/>
      <c r="KMW31" s="1209"/>
      <c r="KMX31" s="1209"/>
      <c r="KMY31" s="1209"/>
      <c r="KMZ31" s="1209"/>
      <c r="KNA31" s="1208"/>
      <c r="KNB31" s="1209"/>
      <c r="KNC31" s="1209"/>
      <c r="KND31" s="1209"/>
      <c r="KNE31" s="1209"/>
      <c r="KNF31" s="1209"/>
      <c r="KNG31" s="1209"/>
      <c r="KNH31" s="1209"/>
      <c r="KNI31" s="1209"/>
      <c r="KNJ31" s="1209"/>
      <c r="KNK31" s="1209"/>
      <c r="KNL31" s="1209"/>
      <c r="KNM31" s="1209"/>
      <c r="KNN31" s="1209"/>
      <c r="KNO31" s="1209"/>
      <c r="KNP31" s="1208"/>
      <c r="KNQ31" s="1209"/>
      <c r="KNR31" s="1209"/>
      <c r="KNS31" s="1209"/>
      <c r="KNT31" s="1209"/>
      <c r="KNU31" s="1209"/>
      <c r="KNV31" s="1209"/>
      <c r="KNW31" s="1209"/>
      <c r="KNX31" s="1209"/>
      <c r="KNY31" s="1209"/>
      <c r="KNZ31" s="1209"/>
      <c r="KOA31" s="1209"/>
      <c r="KOB31" s="1209"/>
      <c r="KOC31" s="1209"/>
      <c r="KOD31" s="1209"/>
      <c r="KOE31" s="1208"/>
      <c r="KOF31" s="1209"/>
      <c r="KOG31" s="1209"/>
      <c r="KOH31" s="1209"/>
      <c r="KOI31" s="1209"/>
      <c r="KOJ31" s="1209"/>
      <c r="KOK31" s="1209"/>
      <c r="KOL31" s="1209"/>
      <c r="KOM31" s="1209"/>
      <c r="KON31" s="1209"/>
      <c r="KOO31" s="1209"/>
      <c r="KOP31" s="1209"/>
      <c r="KOQ31" s="1209"/>
      <c r="KOR31" s="1209"/>
      <c r="KOS31" s="1209"/>
      <c r="KOT31" s="1208"/>
      <c r="KOU31" s="1209"/>
      <c r="KOV31" s="1209"/>
      <c r="KOW31" s="1209"/>
      <c r="KOX31" s="1209"/>
      <c r="KOY31" s="1209"/>
      <c r="KOZ31" s="1209"/>
      <c r="KPA31" s="1209"/>
      <c r="KPB31" s="1209"/>
      <c r="KPC31" s="1209"/>
      <c r="KPD31" s="1209"/>
      <c r="KPE31" s="1209"/>
      <c r="KPF31" s="1209"/>
      <c r="KPG31" s="1209"/>
      <c r="KPH31" s="1209"/>
      <c r="KPI31" s="1208"/>
      <c r="KPJ31" s="1209"/>
      <c r="KPK31" s="1209"/>
      <c r="KPL31" s="1209"/>
      <c r="KPM31" s="1209"/>
      <c r="KPN31" s="1209"/>
      <c r="KPO31" s="1209"/>
      <c r="KPP31" s="1209"/>
      <c r="KPQ31" s="1209"/>
      <c r="KPR31" s="1209"/>
      <c r="KPS31" s="1209"/>
      <c r="KPT31" s="1209"/>
      <c r="KPU31" s="1209"/>
      <c r="KPV31" s="1209"/>
      <c r="KPW31" s="1209"/>
      <c r="KPX31" s="1208"/>
      <c r="KPY31" s="1209"/>
      <c r="KPZ31" s="1209"/>
      <c r="KQA31" s="1209"/>
      <c r="KQB31" s="1209"/>
      <c r="KQC31" s="1209"/>
      <c r="KQD31" s="1209"/>
      <c r="KQE31" s="1209"/>
      <c r="KQF31" s="1209"/>
      <c r="KQG31" s="1209"/>
      <c r="KQH31" s="1209"/>
      <c r="KQI31" s="1209"/>
      <c r="KQJ31" s="1209"/>
      <c r="KQK31" s="1209"/>
      <c r="KQL31" s="1209"/>
      <c r="KQM31" s="1208"/>
      <c r="KQN31" s="1209"/>
      <c r="KQO31" s="1209"/>
      <c r="KQP31" s="1209"/>
      <c r="KQQ31" s="1209"/>
      <c r="KQR31" s="1209"/>
      <c r="KQS31" s="1209"/>
      <c r="KQT31" s="1209"/>
      <c r="KQU31" s="1209"/>
      <c r="KQV31" s="1209"/>
      <c r="KQW31" s="1209"/>
      <c r="KQX31" s="1209"/>
      <c r="KQY31" s="1209"/>
      <c r="KQZ31" s="1209"/>
      <c r="KRA31" s="1209"/>
      <c r="KRB31" s="1208"/>
      <c r="KRC31" s="1209"/>
      <c r="KRD31" s="1209"/>
      <c r="KRE31" s="1209"/>
      <c r="KRF31" s="1209"/>
      <c r="KRG31" s="1209"/>
      <c r="KRH31" s="1209"/>
      <c r="KRI31" s="1209"/>
      <c r="KRJ31" s="1209"/>
      <c r="KRK31" s="1209"/>
      <c r="KRL31" s="1209"/>
      <c r="KRM31" s="1209"/>
      <c r="KRN31" s="1209"/>
      <c r="KRO31" s="1209"/>
      <c r="KRP31" s="1209"/>
      <c r="KRQ31" s="1208"/>
      <c r="KRR31" s="1209"/>
      <c r="KRS31" s="1209"/>
      <c r="KRT31" s="1209"/>
      <c r="KRU31" s="1209"/>
      <c r="KRV31" s="1209"/>
      <c r="KRW31" s="1209"/>
      <c r="KRX31" s="1209"/>
      <c r="KRY31" s="1209"/>
      <c r="KRZ31" s="1209"/>
      <c r="KSA31" s="1209"/>
      <c r="KSB31" s="1209"/>
      <c r="KSC31" s="1209"/>
      <c r="KSD31" s="1209"/>
      <c r="KSE31" s="1209"/>
      <c r="KSF31" s="1208"/>
      <c r="KSG31" s="1209"/>
      <c r="KSH31" s="1209"/>
      <c r="KSI31" s="1209"/>
      <c r="KSJ31" s="1209"/>
      <c r="KSK31" s="1209"/>
      <c r="KSL31" s="1209"/>
      <c r="KSM31" s="1209"/>
      <c r="KSN31" s="1209"/>
      <c r="KSO31" s="1209"/>
      <c r="KSP31" s="1209"/>
      <c r="KSQ31" s="1209"/>
      <c r="KSR31" s="1209"/>
      <c r="KSS31" s="1209"/>
      <c r="KST31" s="1209"/>
      <c r="KSU31" s="1208"/>
      <c r="KSV31" s="1209"/>
      <c r="KSW31" s="1209"/>
      <c r="KSX31" s="1209"/>
      <c r="KSY31" s="1209"/>
      <c r="KSZ31" s="1209"/>
      <c r="KTA31" s="1209"/>
      <c r="KTB31" s="1209"/>
      <c r="KTC31" s="1209"/>
      <c r="KTD31" s="1209"/>
      <c r="KTE31" s="1209"/>
      <c r="KTF31" s="1209"/>
      <c r="KTG31" s="1209"/>
      <c r="KTH31" s="1209"/>
      <c r="KTI31" s="1209"/>
      <c r="KTJ31" s="1208"/>
      <c r="KTK31" s="1209"/>
      <c r="KTL31" s="1209"/>
      <c r="KTM31" s="1209"/>
      <c r="KTN31" s="1209"/>
      <c r="KTO31" s="1209"/>
      <c r="KTP31" s="1209"/>
      <c r="KTQ31" s="1209"/>
      <c r="KTR31" s="1209"/>
      <c r="KTS31" s="1209"/>
      <c r="KTT31" s="1209"/>
      <c r="KTU31" s="1209"/>
      <c r="KTV31" s="1209"/>
      <c r="KTW31" s="1209"/>
      <c r="KTX31" s="1209"/>
      <c r="KTY31" s="1208"/>
      <c r="KTZ31" s="1209"/>
      <c r="KUA31" s="1209"/>
      <c r="KUB31" s="1209"/>
      <c r="KUC31" s="1209"/>
      <c r="KUD31" s="1209"/>
      <c r="KUE31" s="1209"/>
      <c r="KUF31" s="1209"/>
      <c r="KUG31" s="1209"/>
      <c r="KUH31" s="1209"/>
      <c r="KUI31" s="1209"/>
      <c r="KUJ31" s="1209"/>
      <c r="KUK31" s="1209"/>
      <c r="KUL31" s="1209"/>
      <c r="KUM31" s="1209"/>
      <c r="KUN31" s="1208"/>
      <c r="KUO31" s="1209"/>
      <c r="KUP31" s="1209"/>
      <c r="KUQ31" s="1209"/>
      <c r="KUR31" s="1209"/>
      <c r="KUS31" s="1209"/>
      <c r="KUT31" s="1209"/>
      <c r="KUU31" s="1209"/>
      <c r="KUV31" s="1209"/>
      <c r="KUW31" s="1209"/>
      <c r="KUX31" s="1209"/>
      <c r="KUY31" s="1209"/>
      <c r="KUZ31" s="1209"/>
      <c r="KVA31" s="1209"/>
      <c r="KVB31" s="1209"/>
      <c r="KVC31" s="1208"/>
      <c r="KVD31" s="1209"/>
      <c r="KVE31" s="1209"/>
      <c r="KVF31" s="1209"/>
      <c r="KVG31" s="1209"/>
      <c r="KVH31" s="1209"/>
      <c r="KVI31" s="1209"/>
      <c r="KVJ31" s="1209"/>
      <c r="KVK31" s="1209"/>
      <c r="KVL31" s="1209"/>
      <c r="KVM31" s="1209"/>
      <c r="KVN31" s="1209"/>
      <c r="KVO31" s="1209"/>
      <c r="KVP31" s="1209"/>
      <c r="KVQ31" s="1209"/>
      <c r="KVR31" s="1208"/>
      <c r="KVS31" s="1209"/>
      <c r="KVT31" s="1209"/>
      <c r="KVU31" s="1209"/>
      <c r="KVV31" s="1209"/>
      <c r="KVW31" s="1209"/>
      <c r="KVX31" s="1209"/>
      <c r="KVY31" s="1209"/>
      <c r="KVZ31" s="1209"/>
      <c r="KWA31" s="1209"/>
      <c r="KWB31" s="1209"/>
      <c r="KWC31" s="1209"/>
      <c r="KWD31" s="1209"/>
      <c r="KWE31" s="1209"/>
      <c r="KWF31" s="1209"/>
      <c r="KWG31" s="1208"/>
      <c r="KWH31" s="1209"/>
      <c r="KWI31" s="1209"/>
      <c r="KWJ31" s="1209"/>
      <c r="KWK31" s="1209"/>
      <c r="KWL31" s="1209"/>
      <c r="KWM31" s="1209"/>
      <c r="KWN31" s="1209"/>
      <c r="KWO31" s="1209"/>
      <c r="KWP31" s="1209"/>
      <c r="KWQ31" s="1209"/>
      <c r="KWR31" s="1209"/>
      <c r="KWS31" s="1209"/>
      <c r="KWT31" s="1209"/>
      <c r="KWU31" s="1209"/>
      <c r="KWV31" s="1208"/>
      <c r="KWW31" s="1209"/>
      <c r="KWX31" s="1209"/>
      <c r="KWY31" s="1209"/>
      <c r="KWZ31" s="1209"/>
      <c r="KXA31" s="1209"/>
      <c r="KXB31" s="1209"/>
      <c r="KXC31" s="1209"/>
      <c r="KXD31" s="1209"/>
      <c r="KXE31" s="1209"/>
      <c r="KXF31" s="1209"/>
      <c r="KXG31" s="1209"/>
      <c r="KXH31" s="1209"/>
      <c r="KXI31" s="1209"/>
      <c r="KXJ31" s="1209"/>
      <c r="KXK31" s="1208"/>
      <c r="KXL31" s="1209"/>
      <c r="KXM31" s="1209"/>
      <c r="KXN31" s="1209"/>
      <c r="KXO31" s="1209"/>
      <c r="KXP31" s="1209"/>
      <c r="KXQ31" s="1209"/>
      <c r="KXR31" s="1209"/>
      <c r="KXS31" s="1209"/>
      <c r="KXT31" s="1209"/>
      <c r="KXU31" s="1209"/>
      <c r="KXV31" s="1209"/>
      <c r="KXW31" s="1209"/>
      <c r="KXX31" s="1209"/>
      <c r="KXY31" s="1209"/>
      <c r="KXZ31" s="1208"/>
      <c r="KYA31" s="1209"/>
      <c r="KYB31" s="1209"/>
      <c r="KYC31" s="1209"/>
      <c r="KYD31" s="1209"/>
      <c r="KYE31" s="1209"/>
      <c r="KYF31" s="1209"/>
      <c r="KYG31" s="1209"/>
      <c r="KYH31" s="1209"/>
      <c r="KYI31" s="1209"/>
      <c r="KYJ31" s="1209"/>
      <c r="KYK31" s="1209"/>
      <c r="KYL31" s="1209"/>
      <c r="KYM31" s="1209"/>
      <c r="KYN31" s="1209"/>
      <c r="KYO31" s="1208"/>
      <c r="KYP31" s="1209"/>
      <c r="KYQ31" s="1209"/>
      <c r="KYR31" s="1209"/>
      <c r="KYS31" s="1209"/>
      <c r="KYT31" s="1209"/>
      <c r="KYU31" s="1209"/>
      <c r="KYV31" s="1209"/>
      <c r="KYW31" s="1209"/>
      <c r="KYX31" s="1209"/>
      <c r="KYY31" s="1209"/>
      <c r="KYZ31" s="1209"/>
      <c r="KZA31" s="1209"/>
      <c r="KZB31" s="1209"/>
      <c r="KZC31" s="1209"/>
      <c r="KZD31" s="1208"/>
      <c r="KZE31" s="1209"/>
      <c r="KZF31" s="1209"/>
      <c r="KZG31" s="1209"/>
      <c r="KZH31" s="1209"/>
      <c r="KZI31" s="1209"/>
      <c r="KZJ31" s="1209"/>
      <c r="KZK31" s="1209"/>
      <c r="KZL31" s="1209"/>
      <c r="KZM31" s="1209"/>
      <c r="KZN31" s="1209"/>
      <c r="KZO31" s="1209"/>
      <c r="KZP31" s="1209"/>
      <c r="KZQ31" s="1209"/>
      <c r="KZR31" s="1209"/>
      <c r="KZS31" s="1208"/>
      <c r="KZT31" s="1209"/>
      <c r="KZU31" s="1209"/>
      <c r="KZV31" s="1209"/>
      <c r="KZW31" s="1209"/>
      <c r="KZX31" s="1209"/>
      <c r="KZY31" s="1209"/>
      <c r="KZZ31" s="1209"/>
      <c r="LAA31" s="1209"/>
      <c r="LAB31" s="1209"/>
      <c r="LAC31" s="1209"/>
      <c r="LAD31" s="1209"/>
      <c r="LAE31" s="1209"/>
      <c r="LAF31" s="1209"/>
      <c r="LAG31" s="1209"/>
      <c r="LAH31" s="1208"/>
      <c r="LAI31" s="1209"/>
      <c r="LAJ31" s="1209"/>
      <c r="LAK31" s="1209"/>
      <c r="LAL31" s="1209"/>
      <c r="LAM31" s="1209"/>
      <c r="LAN31" s="1209"/>
      <c r="LAO31" s="1209"/>
      <c r="LAP31" s="1209"/>
      <c r="LAQ31" s="1209"/>
      <c r="LAR31" s="1209"/>
      <c r="LAS31" s="1209"/>
      <c r="LAT31" s="1209"/>
      <c r="LAU31" s="1209"/>
      <c r="LAV31" s="1209"/>
      <c r="LAW31" s="1208"/>
      <c r="LAX31" s="1209"/>
      <c r="LAY31" s="1209"/>
      <c r="LAZ31" s="1209"/>
      <c r="LBA31" s="1209"/>
      <c r="LBB31" s="1209"/>
      <c r="LBC31" s="1209"/>
      <c r="LBD31" s="1209"/>
      <c r="LBE31" s="1209"/>
      <c r="LBF31" s="1209"/>
      <c r="LBG31" s="1209"/>
      <c r="LBH31" s="1209"/>
      <c r="LBI31" s="1209"/>
      <c r="LBJ31" s="1209"/>
      <c r="LBK31" s="1209"/>
      <c r="LBL31" s="1208"/>
      <c r="LBM31" s="1209"/>
      <c r="LBN31" s="1209"/>
      <c r="LBO31" s="1209"/>
      <c r="LBP31" s="1209"/>
      <c r="LBQ31" s="1209"/>
      <c r="LBR31" s="1209"/>
      <c r="LBS31" s="1209"/>
      <c r="LBT31" s="1209"/>
      <c r="LBU31" s="1209"/>
      <c r="LBV31" s="1209"/>
      <c r="LBW31" s="1209"/>
      <c r="LBX31" s="1209"/>
      <c r="LBY31" s="1209"/>
      <c r="LBZ31" s="1209"/>
      <c r="LCA31" s="1208"/>
      <c r="LCB31" s="1209"/>
      <c r="LCC31" s="1209"/>
      <c r="LCD31" s="1209"/>
      <c r="LCE31" s="1209"/>
      <c r="LCF31" s="1209"/>
      <c r="LCG31" s="1209"/>
      <c r="LCH31" s="1209"/>
      <c r="LCI31" s="1209"/>
      <c r="LCJ31" s="1209"/>
      <c r="LCK31" s="1209"/>
      <c r="LCL31" s="1209"/>
      <c r="LCM31" s="1209"/>
      <c r="LCN31" s="1209"/>
      <c r="LCO31" s="1209"/>
      <c r="LCP31" s="1208"/>
      <c r="LCQ31" s="1209"/>
      <c r="LCR31" s="1209"/>
      <c r="LCS31" s="1209"/>
      <c r="LCT31" s="1209"/>
      <c r="LCU31" s="1209"/>
      <c r="LCV31" s="1209"/>
      <c r="LCW31" s="1209"/>
      <c r="LCX31" s="1209"/>
      <c r="LCY31" s="1209"/>
      <c r="LCZ31" s="1209"/>
      <c r="LDA31" s="1209"/>
      <c r="LDB31" s="1209"/>
      <c r="LDC31" s="1209"/>
      <c r="LDD31" s="1209"/>
      <c r="LDE31" s="1208"/>
      <c r="LDF31" s="1209"/>
      <c r="LDG31" s="1209"/>
      <c r="LDH31" s="1209"/>
      <c r="LDI31" s="1209"/>
      <c r="LDJ31" s="1209"/>
      <c r="LDK31" s="1209"/>
      <c r="LDL31" s="1209"/>
      <c r="LDM31" s="1209"/>
      <c r="LDN31" s="1209"/>
      <c r="LDO31" s="1209"/>
      <c r="LDP31" s="1209"/>
      <c r="LDQ31" s="1209"/>
      <c r="LDR31" s="1209"/>
      <c r="LDS31" s="1209"/>
      <c r="LDT31" s="1208"/>
      <c r="LDU31" s="1209"/>
      <c r="LDV31" s="1209"/>
      <c r="LDW31" s="1209"/>
      <c r="LDX31" s="1209"/>
      <c r="LDY31" s="1209"/>
      <c r="LDZ31" s="1209"/>
      <c r="LEA31" s="1209"/>
      <c r="LEB31" s="1209"/>
      <c r="LEC31" s="1209"/>
      <c r="LED31" s="1209"/>
      <c r="LEE31" s="1209"/>
      <c r="LEF31" s="1209"/>
      <c r="LEG31" s="1209"/>
      <c r="LEH31" s="1209"/>
      <c r="LEI31" s="1208"/>
      <c r="LEJ31" s="1209"/>
      <c r="LEK31" s="1209"/>
      <c r="LEL31" s="1209"/>
      <c r="LEM31" s="1209"/>
      <c r="LEN31" s="1209"/>
      <c r="LEO31" s="1209"/>
      <c r="LEP31" s="1209"/>
      <c r="LEQ31" s="1209"/>
      <c r="LER31" s="1209"/>
      <c r="LES31" s="1209"/>
      <c r="LET31" s="1209"/>
      <c r="LEU31" s="1209"/>
      <c r="LEV31" s="1209"/>
      <c r="LEW31" s="1209"/>
      <c r="LEX31" s="1208"/>
      <c r="LEY31" s="1209"/>
      <c r="LEZ31" s="1209"/>
      <c r="LFA31" s="1209"/>
      <c r="LFB31" s="1209"/>
      <c r="LFC31" s="1209"/>
      <c r="LFD31" s="1209"/>
      <c r="LFE31" s="1209"/>
      <c r="LFF31" s="1209"/>
      <c r="LFG31" s="1209"/>
      <c r="LFH31" s="1209"/>
      <c r="LFI31" s="1209"/>
      <c r="LFJ31" s="1209"/>
      <c r="LFK31" s="1209"/>
      <c r="LFL31" s="1209"/>
      <c r="LFM31" s="1208"/>
      <c r="LFN31" s="1209"/>
      <c r="LFO31" s="1209"/>
      <c r="LFP31" s="1209"/>
      <c r="LFQ31" s="1209"/>
      <c r="LFR31" s="1209"/>
      <c r="LFS31" s="1209"/>
      <c r="LFT31" s="1209"/>
      <c r="LFU31" s="1209"/>
      <c r="LFV31" s="1209"/>
      <c r="LFW31" s="1209"/>
      <c r="LFX31" s="1209"/>
      <c r="LFY31" s="1209"/>
      <c r="LFZ31" s="1209"/>
      <c r="LGA31" s="1209"/>
      <c r="LGB31" s="1208"/>
      <c r="LGC31" s="1209"/>
      <c r="LGD31" s="1209"/>
      <c r="LGE31" s="1209"/>
      <c r="LGF31" s="1209"/>
      <c r="LGG31" s="1209"/>
      <c r="LGH31" s="1209"/>
      <c r="LGI31" s="1209"/>
      <c r="LGJ31" s="1209"/>
      <c r="LGK31" s="1209"/>
      <c r="LGL31" s="1209"/>
      <c r="LGM31" s="1209"/>
      <c r="LGN31" s="1209"/>
      <c r="LGO31" s="1209"/>
      <c r="LGP31" s="1209"/>
      <c r="LGQ31" s="1208"/>
      <c r="LGR31" s="1209"/>
      <c r="LGS31" s="1209"/>
      <c r="LGT31" s="1209"/>
      <c r="LGU31" s="1209"/>
      <c r="LGV31" s="1209"/>
      <c r="LGW31" s="1209"/>
      <c r="LGX31" s="1209"/>
      <c r="LGY31" s="1209"/>
      <c r="LGZ31" s="1209"/>
      <c r="LHA31" s="1209"/>
      <c r="LHB31" s="1209"/>
      <c r="LHC31" s="1209"/>
      <c r="LHD31" s="1209"/>
      <c r="LHE31" s="1209"/>
      <c r="LHF31" s="1208"/>
      <c r="LHG31" s="1209"/>
      <c r="LHH31" s="1209"/>
      <c r="LHI31" s="1209"/>
      <c r="LHJ31" s="1209"/>
      <c r="LHK31" s="1209"/>
      <c r="LHL31" s="1209"/>
      <c r="LHM31" s="1209"/>
      <c r="LHN31" s="1209"/>
      <c r="LHO31" s="1209"/>
      <c r="LHP31" s="1209"/>
      <c r="LHQ31" s="1209"/>
      <c r="LHR31" s="1209"/>
      <c r="LHS31" s="1209"/>
      <c r="LHT31" s="1209"/>
      <c r="LHU31" s="1208"/>
      <c r="LHV31" s="1209"/>
      <c r="LHW31" s="1209"/>
      <c r="LHX31" s="1209"/>
      <c r="LHY31" s="1209"/>
      <c r="LHZ31" s="1209"/>
      <c r="LIA31" s="1209"/>
      <c r="LIB31" s="1209"/>
      <c r="LIC31" s="1209"/>
      <c r="LID31" s="1209"/>
      <c r="LIE31" s="1209"/>
      <c r="LIF31" s="1209"/>
      <c r="LIG31" s="1209"/>
      <c r="LIH31" s="1209"/>
      <c r="LII31" s="1209"/>
      <c r="LIJ31" s="1208"/>
      <c r="LIK31" s="1209"/>
      <c r="LIL31" s="1209"/>
      <c r="LIM31" s="1209"/>
      <c r="LIN31" s="1209"/>
      <c r="LIO31" s="1209"/>
      <c r="LIP31" s="1209"/>
      <c r="LIQ31" s="1209"/>
      <c r="LIR31" s="1209"/>
      <c r="LIS31" s="1209"/>
      <c r="LIT31" s="1209"/>
      <c r="LIU31" s="1209"/>
      <c r="LIV31" s="1209"/>
      <c r="LIW31" s="1209"/>
      <c r="LIX31" s="1209"/>
      <c r="LIY31" s="1208"/>
      <c r="LIZ31" s="1209"/>
      <c r="LJA31" s="1209"/>
      <c r="LJB31" s="1209"/>
      <c r="LJC31" s="1209"/>
      <c r="LJD31" s="1209"/>
      <c r="LJE31" s="1209"/>
      <c r="LJF31" s="1209"/>
      <c r="LJG31" s="1209"/>
      <c r="LJH31" s="1209"/>
      <c r="LJI31" s="1209"/>
      <c r="LJJ31" s="1209"/>
      <c r="LJK31" s="1209"/>
      <c r="LJL31" s="1209"/>
      <c r="LJM31" s="1209"/>
      <c r="LJN31" s="1208"/>
      <c r="LJO31" s="1209"/>
      <c r="LJP31" s="1209"/>
      <c r="LJQ31" s="1209"/>
      <c r="LJR31" s="1209"/>
      <c r="LJS31" s="1209"/>
      <c r="LJT31" s="1209"/>
      <c r="LJU31" s="1209"/>
      <c r="LJV31" s="1209"/>
      <c r="LJW31" s="1209"/>
      <c r="LJX31" s="1209"/>
      <c r="LJY31" s="1209"/>
      <c r="LJZ31" s="1209"/>
      <c r="LKA31" s="1209"/>
      <c r="LKB31" s="1209"/>
      <c r="LKC31" s="1208"/>
      <c r="LKD31" s="1209"/>
      <c r="LKE31" s="1209"/>
      <c r="LKF31" s="1209"/>
      <c r="LKG31" s="1209"/>
      <c r="LKH31" s="1209"/>
      <c r="LKI31" s="1209"/>
      <c r="LKJ31" s="1209"/>
      <c r="LKK31" s="1209"/>
      <c r="LKL31" s="1209"/>
      <c r="LKM31" s="1209"/>
      <c r="LKN31" s="1209"/>
      <c r="LKO31" s="1209"/>
      <c r="LKP31" s="1209"/>
      <c r="LKQ31" s="1209"/>
      <c r="LKR31" s="1208"/>
      <c r="LKS31" s="1209"/>
      <c r="LKT31" s="1209"/>
      <c r="LKU31" s="1209"/>
      <c r="LKV31" s="1209"/>
      <c r="LKW31" s="1209"/>
      <c r="LKX31" s="1209"/>
      <c r="LKY31" s="1209"/>
      <c r="LKZ31" s="1209"/>
      <c r="LLA31" s="1209"/>
      <c r="LLB31" s="1209"/>
      <c r="LLC31" s="1209"/>
      <c r="LLD31" s="1209"/>
      <c r="LLE31" s="1209"/>
      <c r="LLF31" s="1209"/>
      <c r="LLG31" s="1208"/>
      <c r="LLH31" s="1209"/>
      <c r="LLI31" s="1209"/>
      <c r="LLJ31" s="1209"/>
      <c r="LLK31" s="1209"/>
      <c r="LLL31" s="1209"/>
      <c r="LLM31" s="1209"/>
      <c r="LLN31" s="1209"/>
      <c r="LLO31" s="1209"/>
      <c r="LLP31" s="1209"/>
      <c r="LLQ31" s="1209"/>
      <c r="LLR31" s="1209"/>
      <c r="LLS31" s="1209"/>
      <c r="LLT31" s="1209"/>
      <c r="LLU31" s="1209"/>
      <c r="LLV31" s="1208"/>
      <c r="LLW31" s="1209"/>
      <c r="LLX31" s="1209"/>
      <c r="LLY31" s="1209"/>
      <c r="LLZ31" s="1209"/>
      <c r="LMA31" s="1209"/>
      <c r="LMB31" s="1209"/>
      <c r="LMC31" s="1209"/>
      <c r="LMD31" s="1209"/>
      <c r="LME31" s="1209"/>
      <c r="LMF31" s="1209"/>
      <c r="LMG31" s="1209"/>
      <c r="LMH31" s="1209"/>
      <c r="LMI31" s="1209"/>
      <c r="LMJ31" s="1209"/>
      <c r="LMK31" s="1208"/>
      <c r="LML31" s="1209"/>
      <c r="LMM31" s="1209"/>
      <c r="LMN31" s="1209"/>
      <c r="LMO31" s="1209"/>
      <c r="LMP31" s="1209"/>
      <c r="LMQ31" s="1209"/>
      <c r="LMR31" s="1209"/>
      <c r="LMS31" s="1209"/>
      <c r="LMT31" s="1209"/>
      <c r="LMU31" s="1209"/>
      <c r="LMV31" s="1209"/>
      <c r="LMW31" s="1209"/>
      <c r="LMX31" s="1209"/>
      <c r="LMY31" s="1209"/>
      <c r="LMZ31" s="1208"/>
      <c r="LNA31" s="1209"/>
      <c r="LNB31" s="1209"/>
      <c r="LNC31" s="1209"/>
      <c r="LND31" s="1209"/>
      <c r="LNE31" s="1209"/>
      <c r="LNF31" s="1209"/>
      <c r="LNG31" s="1209"/>
      <c r="LNH31" s="1209"/>
      <c r="LNI31" s="1209"/>
      <c r="LNJ31" s="1209"/>
      <c r="LNK31" s="1209"/>
      <c r="LNL31" s="1209"/>
      <c r="LNM31" s="1209"/>
      <c r="LNN31" s="1209"/>
      <c r="LNO31" s="1208"/>
      <c r="LNP31" s="1209"/>
      <c r="LNQ31" s="1209"/>
      <c r="LNR31" s="1209"/>
      <c r="LNS31" s="1209"/>
      <c r="LNT31" s="1209"/>
      <c r="LNU31" s="1209"/>
      <c r="LNV31" s="1209"/>
      <c r="LNW31" s="1209"/>
      <c r="LNX31" s="1209"/>
      <c r="LNY31" s="1209"/>
      <c r="LNZ31" s="1209"/>
      <c r="LOA31" s="1209"/>
      <c r="LOB31" s="1209"/>
      <c r="LOC31" s="1209"/>
      <c r="LOD31" s="1208"/>
      <c r="LOE31" s="1209"/>
      <c r="LOF31" s="1209"/>
      <c r="LOG31" s="1209"/>
      <c r="LOH31" s="1209"/>
      <c r="LOI31" s="1209"/>
      <c r="LOJ31" s="1209"/>
      <c r="LOK31" s="1209"/>
      <c r="LOL31" s="1209"/>
      <c r="LOM31" s="1209"/>
      <c r="LON31" s="1209"/>
      <c r="LOO31" s="1209"/>
      <c r="LOP31" s="1209"/>
      <c r="LOQ31" s="1209"/>
      <c r="LOR31" s="1209"/>
      <c r="LOS31" s="1208"/>
      <c r="LOT31" s="1209"/>
      <c r="LOU31" s="1209"/>
      <c r="LOV31" s="1209"/>
      <c r="LOW31" s="1209"/>
      <c r="LOX31" s="1209"/>
      <c r="LOY31" s="1209"/>
      <c r="LOZ31" s="1209"/>
      <c r="LPA31" s="1209"/>
      <c r="LPB31" s="1209"/>
      <c r="LPC31" s="1209"/>
      <c r="LPD31" s="1209"/>
      <c r="LPE31" s="1209"/>
      <c r="LPF31" s="1209"/>
      <c r="LPG31" s="1209"/>
      <c r="LPH31" s="1208"/>
      <c r="LPI31" s="1209"/>
      <c r="LPJ31" s="1209"/>
      <c r="LPK31" s="1209"/>
      <c r="LPL31" s="1209"/>
      <c r="LPM31" s="1209"/>
      <c r="LPN31" s="1209"/>
      <c r="LPO31" s="1209"/>
      <c r="LPP31" s="1209"/>
      <c r="LPQ31" s="1209"/>
      <c r="LPR31" s="1209"/>
      <c r="LPS31" s="1209"/>
      <c r="LPT31" s="1209"/>
      <c r="LPU31" s="1209"/>
      <c r="LPV31" s="1209"/>
      <c r="LPW31" s="1208"/>
      <c r="LPX31" s="1209"/>
      <c r="LPY31" s="1209"/>
      <c r="LPZ31" s="1209"/>
      <c r="LQA31" s="1209"/>
      <c r="LQB31" s="1209"/>
      <c r="LQC31" s="1209"/>
      <c r="LQD31" s="1209"/>
      <c r="LQE31" s="1209"/>
      <c r="LQF31" s="1209"/>
      <c r="LQG31" s="1209"/>
      <c r="LQH31" s="1209"/>
      <c r="LQI31" s="1209"/>
      <c r="LQJ31" s="1209"/>
      <c r="LQK31" s="1209"/>
      <c r="LQL31" s="1208"/>
      <c r="LQM31" s="1209"/>
      <c r="LQN31" s="1209"/>
      <c r="LQO31" s="1209"/>
      <c r="LQP31" s="1209"/>
      <c r="LQQ31" s="1209"/>
      <c r="LQR31" s="1209"/>
      <c r="LQS31" s="1209"/>
      <c r="LQT31" s="1209"/>
      <c r="LQU31" s="1209"/>
      <c r="LQV31" s="1209"/>
      <c r="LQW31" s="1209"/>
      <c r="LQX31" s="1209"/>
      <c r="LQY31" s="1209"/>
      <c r="LQZ31" s="1209"/>
      <c r="LRA31" s="1208"/>
      <c r="LRB31" s="1209"/>
      <c r="LRC31" s="1209"/>
      <c r="LRD31" s="1209"/>
      <c r="LRE31" s="1209"/>
      <c r="LRF31" s="1209"/>
      <c r="LRG31" s="1209"/>
      <c r="LRH31" s="1209"/>
      <c r="LRI31" s="1209"/>
      <c r="LRJ31" s="1209"/>
      <c r="LRK31" s="1209"/>
      <c r="LRL31" s="1209"/>
      <c r="LRM31" s="1209"/>
      <c r="LRN31" s="1209"/>
      <c r="LRO31" s="1209"/>
      <c r="LRP31" s="1208"/>
      <c r="LRQ31" s="1209"/>
      <c r="LRR31" s="1209"/>
      <c r="LRS31" s="1209"/>
      <c r="LRT31" s="1209"/>
      <c r="LRU31" s="1209"/>
      <c r="LRV31" s="1209"/>
      <c r="LRW31" s="1209"/>
      <c r="LRX31" s="1209"/>
      <c r="LRY31" s="1209"/>
      <c r="LRZ31" s="1209"/>
      <c r="LSA31" s="1209"/>
      <c r="LSB31" s="1209"/>
      <c r="LSC31" s="1209"/>
      <c r="LSD31" s="1209"/>
      <c r="LSE31" s="1208"/>
      <c r="LSF31" s="1209"/>
      <c r="LSG31" s="1209"/>
      <c r="LSH31" s="1209"/>
      <c r="LSI31" s="1209"/>
      <c r="LSJ31" s="1209"/>
      <c r="LSK31" s="1209"/>
      <c r="LSL31" s="1209"/>
      <c r="LSM31" s="1209"/>
      <c r="LSN31" s="1209"/>
      <c r="LSO31" s="1209"/>
      <c r="LSP31" s="1209"/>
      <c r="LSQ31" s="1209"/>
      <c r="LSR31" s="1209"/>
      <c r="LSS31" s="1209"/>
      <c r="LST31" s="1208"/>
      <c r="LSU31" s="1209"/>
      <c r="LSV31" s="1209"/>
      <c r="LSW31" s="1209"/>
      <c r="LSX31" s="1209"/>
      <c r="LSY31" s="1209"/>
      <c r="LSZ31" s="1209"/>
      <c r="LTA31" s="1209"/>
      <c r="LTB31" s="1209"/>
      <c r="LTC31" s="1209"/>
      <c r="LTD31" s="1209"/>
      <c r="LTE31" s="1209"/>
      <c r="LTF31" s="1209"/>
      <c r="LTG31" s="1209"/>
      <c r="LTH31" s="1209"/>
      <c r="LTI31" s="1208"/>
      <c r="LTJ31" s="1209"/>
      <c r="LTK31" s="1209"/>
      <c r="LTL31" s="1209"/>
      <c r="LTM31" s="1209"/>
      <c r="LTN31" s="1209"/>
      <c r="LTO31" s="1209"/>
      <c r="LTP31" s="1209"/>
      <c r="LTQ31" s="1209"/>
      <c r="LTR31" s="1209"/>
      <c r="LTS31" s="1209"/>
      <c r="LTT31" s="1209"/>
      <c r="LTU31" s="1209"/>
      <c r="LTV31" s="1209"/>
      <c r="LTW31" s="1209"/>
      <c r="LTX31" s="1208"/>
      <c r="LTY31" s="1209"/>
      <c r="LTZ31" s="1209"/>
      <c r="LUA31" s="1209"/>
      <c r="LUB31" s="1209"/>
      <c r="LUC31" s="1209"/>
      <c r="LUD31" s="1209"/>
      <c r="LUE31" s="1209"/>
      <c r="LUF31" s="1209"/>
      <c r="LUG31" s="1209"/>
      <c r="LUH31" s="1209"/>
      <c r="LUI31" s="1209"/>
      <c r="LUJ31" s="1209"/>
      <c r="LUK31" s="1209"/>
      <c r="LUL31" s="1209"/>
      <c r="LUM31" s="1208"/>
      <c r="LUN31" s="1209"/>
      <c r="LUO31" s="1209"/>
      <c r="LUP31" s="1209"/>
      <c r="LUQ31" s="1209"/>
      <c r="LUR31" s="1209"/>
      <c r="LUS31" s="1209"/>
      <c r="LUT31" s="1209"/>
      <c r="LUU31" s="1209"/>
      <c r="LUV31" s="1209"/>
      <c r="LUW31" s="1209"/>
      <c r="LUX31" s="1209"/>
      <c r="LUY31" s="1209"/>
      <c r="LUZ31" s="1209"/>
      <c r="LVA31" s="1209"/>
      <c r="LVB31" s="1208"/>
      <c r="LVC31" s="1209"/>
      <c r="LVD31" s="1209"/>
      <c r="LVE31" s="1209"/>
      <c r="LVF31" s="1209"/>
      <c r="LVG31" s="1209"/>
      <c r="LVH31" s="1209"/>
      <c r="LVI31" s="1209"/>
      <c r="LVJ31" s="1209"/>
      <c r="LVK31" s="1209"/>
      <c r="LVL31" s="1209"/>
      <c r="LVM31" s="1209"/>
      <c r="LVN31" s="1209"/>
      <c r="LVO31" s="1209"/>
      <c r="LVP31" s="1209"/>
      <c r="LVQ31" s="1208"/>
      <c r="LVR31" s="1209"/>
      <c r="LVS31" s="1209"/>
      <c r="LVT31" s="1209"/>
      <c r="LVU31" s="1209"/>
      <c r="LVV31" s="1209"/>
      <c r="LVW31" s="1209"/>
      <c r="LVX31" s="1209"/>
      <c r="LVY31" s="1209"/>
      <c r="LVZ31" s="1209"/>
      <c r="LWA31" s="1209"/>
      <c r="LWB31" s="1209"/>
      <c r="LWC31" s="1209"/>
      <c r="LWD31" s="1209"/>
      <c r="LWE31" s="1209"/>
      <c r="LWF31" s="1208"/>
      <c r="LWG31" s="1209"/>
      <c r="LWH31" s="1209"/>
      <c r="LWI31" s="1209"/>
      <c r="LWJ31" s="1209"/>
      <c r="LWK31" s="1209"/>
      <c r="LWL31" s="1209"/>
      <c r="LWM31" s="1209"/>
      <c r="LWN31" s="1209"/>
      <c r="LWO31" s="1209"/>
      <c r="LWP31" s="1209"/>
      <c r="LWQ31" s="1209"/>
      <c r="LWR31" s="1209"/>
      <c r="LWS31" s="1209"/>
      <c r="LWT31" s="1209"/>
      <c r="LWU31" s="1208"/>
      <c r="LWV31" s="1209"/>
      <c r="LWW31" s="1209"/>
      <c r="LWX31" s="1209"/>
      <c r="LWY31" s="1209"/>
      <c r="LWZ31" s="1209"/>
      <c r="LXA31" s="1209"/>
      <c r="LXB31" s="1209"/>
      <c r="LXC31" s="1209"/>
      <c r="LXD31" s="1209"/>
      <c r="LXE31" s="1209"/>
      <c r="LXF31" s="1209"/>
      <c r="LXG31" s="1209"/>
      <c r="LXH31" s="1209"/>
      <c r="LXI31" s="1209"/>
      <c r="LXJ31" s="1208"/>
      <c r="LXK31" s="1209"/>
      <c r="LXL31" s="1209"/>
      <c r="LXM31" s="1209"/>
      <c r="LXN31" s="1209"/>
      <c r="LXO31" s="1209"/>
      <c r="LXP31" s="1209"/>
      <c r="LXQ31" s="1209"/>
      <c r="LXR31" s="1209"/>
      <c r="LXS31" s="1209"/>
      <c r="LXT31" s="1209"/>
      <c r="LXU31" s="1209"/>
      <c r="LXV31" s="1209"/>
      <c r="LXW31" s="1209"/>
      <c r="LXX31" s="1209"/>
      <c r="LXY31" s="1208"/>
      <c r="LXZ31" s="1209"/>
      <c r="LYA31" s="1209"/>
      <c r="LYB31" s="1209"/>
      <c r="LYC31" s="1209"/>
      <c r="LYD31" s="1209"/>
      <c r="LYE31" s="1209"/>
      <c r="LYF31" s="1209"/>
      <c r="LYG31" s="1209"/>
      <c r="LYH31" s="1209"/>
      <c r="LYI31" s="1209"/>
      <c r="LYJ31" s="1209"/>
      <c r="LYK31" s="1209"/>
      <c r="LYL31" s="1209"/>
      <c r="LYM31" s="1209"/>
      <c r="LYN31" s="1208"/>
      <c r="LYO31" s="1209"/>
      <c r="LYP31" s="1209"/>
      <c r="LYQ31" s="1209"/>
      <c r="LYR31" s="1209"/>
      <c r="LYS31" s="1209"/>
      <c r="LYT31" s="1209"/>
      <c r="LYU31" s="1209"/>
      <c r="LYV31" s="1209"/>
      <c r="LYW31" s="1209"/>
      <c r="LYX31" s="1209"/>
      <c r="LYY31" s="1209"/>
      <c r="LYZ31" s="1209"/>
      <c r="LZA31" s="1209"/>
      <c r="LZB31" s="1209"/>
      <c r="LZC31" s="1208"/>
      <c r="LZD31" s="1209"/>
      <c r="LZE31" s="1209"/>
      <c r="LZF31" s="1209"/>
      <c r="LZG31" s="1209"/>
      <c r="LZH31" s="1209"/>
      <c r="LZI31" s="1209"/>
      <c r="LZJ31" s="1209"/>
      <c r="LZK31" s="1209"/>
      <c r="LZL31" s="1209"/>
      <c r="LZM31" s="1209"/>
      <c r="LZN31" s="1209"/>
      <c r="LZO31" s="1209"/>
      <c r="LZP31" s="1209"/>
      <c r="LZQ31" s="1209"/>
      <c r="LZR31" s="1208"/>
      <c r="LZS31" s="1209"/>
      <c r="LZT31" s="1209"/>
      <c r="LZU31" s="1209"/>
      <c r="LZV31" s="1209"/>
      <c r="LZW31" s="1209"/>
      <c r="LZX31" s="1209"/>
      <c r="LZY31" s="1209"/>
      <c r="LZZ31" s="1209"/>
      <c r="MAA31" s="1209"/>
      <c r="MAB31" s="1209"/>
      <c r="MAC31" s="1209"/>
      <c r="MAD31" s="1209"/>
      <c r="MAE31" s="1209"/>
      <c r="MAF31" s="1209"/>
      <c r="MAG31" s="1208"/>
      <c r="MAH31" s="1209"/>
      <c r="MAI31" s="1209"/>
      <c r="MAJ31" s="1209"/>
      <c r="MAK31" s="1209"/>
      <c r="MAL31" s="1209"/>
      <c r="MAM31" s="1209"/>
      <c r="MAN31" s="1209"/>
      <c r="MAO31" s="1209"/>
      <c r="MAP31" s="1209"/>
      <c r="MAQ31" s="1209"/>
      <c r="MAR31" s="1209"/>
      <c r="MAS31" s="1209"/>
      <c r="MAT31" s="1209"/>
      <c r="MAU31" s="1209"/>
      <c r="MAV31" s="1208"/>
      <c r="MAW31" s="1209"/>
      <c r="MAX31" s="1209"/>
      <c r="MAY31" s="1209"/>
      <c r="MAZ31" s="1209"/>
      <c r="MBA31" s="1209"/>
      <c r="MBB31" s="1209"/>
      <c r="MBC31" s="1209"/>
      <c r="MBD31" s="1209"/>
      <c r="MBE31" s="1209"/>
      <c r="MBF31" s="1209"/>
      <c r="MBG31" s="1209"/>
      <c r="MBH31" s="1209"/>
      <c r="MBI31" s="1209"/>
      <c r="MBJ31" s="1209"/>
      <c r="MBK31" s="1208"/>
      <c r="MBL31" s="1209"/>
      <c r="MBM31" s="1209"/>
      <c r="MBN31" s="1209"/>
      <c r="MBO31" s="1209"/>
      <c r="MBP31" s="1209"/>
      <c r="MBQ31" s="1209"/>
      <c r="MBR31" s="1209"/>
      <c r="MBS31" s="1209"/>
      <c r="MBT31" s="1209"/>
      <c r="MBU31" s="1209"/>
      <c r="MBV31" s="1209"/>
      <c r="MBW31" s="1209"/>
      <c r="MBX31" s="1209"/>
      <c r="MBY31" s="1209"/>
      <c r="MBZ31" s="1208"/>
      <c r="MCA31" s="1209"/>
      <c r="MCB31" s="1209"/>
      <c r="MCC31" s="1209"/>
      <c r="MCD31" s="1209"/>
      <c r="MCE31" s="1209"/>
      <c r="MCF31" s="1209"/>
      <c r="MCG31" s="1209"/>
      <c r="MCH31" s="1209"/>
      <c r="MCI31" s="1209"/>
      <c r="MCJ31" s="1209"/>
      <c r="MCK31" s="1209"/>
      <c r="MCL31" s="1209"/>
      <c r="MCM31" s="1209"/>
      <c r="MCN31" s="1209"/>
      <c r="MCO31" s="1208"/>
      <c r="MCP31" s="1209"/>
      <c r="MCQ31" s="1209"/>
      <c r="MCR31" s="1209"/>
      <c r="MCS31" s="1209"/>
      <c r="MCT31" s="1209"/>
      <c r="MCU31" s="1209"/>
      <c r="MCV31" s="1209"/>
      <c r="MCW31" s="1209"/>
      <c r="MCX31" s="1209"/>
      <c r="MCY31" s="1209"/>
      <c r="MCZ31" s="1209"/>
      <c r="MDA31" s="1209"/>
      <c r="MDB31" s="1209"/>
      <c r="MDC31" s="1209"/>
      <c r="MDD31" s="1208"/>
      <c r="MDE31" s="1209"/>
      <c r="MDF31" s="1209"/>
      <c r="MDG31" s="1209"/>
      <c r="MDH31" s="1209"/>
      <c r="MDI31" s="1209"/>
      <c r="MDJ31" s="1209"/>
      <c r="MDK31" s="1209"/>
      <c r="MDL31" s="1209"/>
      <c r="MDM31" s="1209"/>
      <c r="MDN31" s="1209"/>
      <c r="MDO31" s="1209"/>
      <c r="MDP31" s="1209"/>
      <c r="MDQ31" s="1209"/>
      <c r="MDR31" s="1209"/>
      <c r="MDS31" s="1208"/>
      <c r="MDT31" s="1209"/>
      <c r="MDU31" s="1209"/>
      <c r="MDV31" s="1209"/>
      <c r="MDW31" s="1209"/>
      <c r="MDX31" s="1209"/>
      <c r="MDY31" s="1209"/>
      <c r="MDZ31" s="1209"/>
      <c r="MEA31" s="1209"/>
      <c r="MEB31" s="1209"/>
      <c r="MEC31" s="1209"/>
      <c r="MED31" s="1209"/>
      <c r="MEE31" s="1209"/>
      <c r="MEF31" s="1209"/>
      <c r="MEG31" s="1209"/>
      <c r="MEH31" s="1208"/>
      <c r="MEI31" s="1209"/>
      <c r="MEJ31" s="1209"/>
      <c r="MEK31" s="1209"/>
      <c r="MEL31" s="1209"/>
      <c r="MEM31" s="1209"/>
      <c r="MEN31" s="1209"/>
      <c r="MEO31" s="1209"/>
      <c r="MEP31" s="1209"/>
      <c r="MEQ31" s="1209"/>
      <c r="MER31" s="1209"/>
      <c r="MES31" s="1209"/>
      <c r="MET31" s="1209"/>
      <c r="MEU31" s="1209"/>
      <c r="MEV31" s="1209"/>
      <c r="MEW31" s="1208"/>
      <c r="MEX31" s="1209"/>
      <c r="MEY31" s="1209"/>
      <c r="MEZ31" s="1209"/>
      <c r="MFA31" s="1209"/>
      <c r="MFB31" s="1209"/>
      <c r="MFC31" s="1209"/>
      <c r="MFD31" s="1209"/>
      <c r="MFE31" s="1209"/>
      <c r="MFF31" s="1209"/>
      <c r="MFG31" s="1209"/>
      <c r="MFH31" s="1209"/>
      <c r="MFI31" s="1209"/>
      <c r="MFJ31" s="1209"/>
      <c r="MFK31" s="1209"/>
      <c r="MFL31" s="1208"/>
      <c r="MFM31" s="1209"/>
      <c r="MFN31" s="1209"/>
      <c r="MFO31" s="1209"/>
      <c r="MFP31" s="1209"/>
      <c r="MFQ31" s="1209"/>
      <c r="MFR31" s="1209"/>
      <c r="MFS31" s="1209"/>
      <c r="MFT31" s="1209"/>
      <c r="MFU31" s="1209"/>
      <c r="MFV31" s="1209"/>
      <c r="MFW31" s="1209"/>
      <c r="MFX31" s="1209"/>
      <c r="MFY31" s="1209"/>
      <c r="MFZ31" s="1209"/>
      <c r="MGA31" s="1208"/>
      <c r="MGB31" s="1209"/>
      <c r="MGC31" s="1209"/>
      <c r="MGD31" s="1209"/>
      <c r="MGE31" s="1209"/>
      <c r="MGF31" s="1209"/>
      <c r="MGG31" s="1209"/>
      <c r="MGH31" s="1209"/>
      <c r="MGI31" s="1209"/>
      <c r="MGJ31" s="1209"/>
      <c r="MGK31" s="1209"/>
      <c r="MGL31" s="1209"/>
      <c r="MGM31" s="1209"/>
      <c r="MGN31" s="1209"/>
      <c r="MGO31" s="1209"/>
      <c r="MGP31" s="1208"/>
      <c r="MGQ31" s="1209"/>
      <c r="MGR31" s="1209"/>
      <c r="MGS31" s="1209"/>
      <c r="MGT31" s="1209"/>
      <c r="MGU31" s="1209"/>
      <c r="MGV31" s="1209"/>
      <c r="MGW31" s="1209"/>
      <c r="MGX31" s="1209"/>
      <c r="MGY31" s="1209"/>
      <c r="MGZ31" s="1209"/>
      <c r="MHA31" s="1209"/>
      <c r="MHB31" s="1209"/>
      <c r="MHC31" s="1209"/>
      <c r="MHD31" s="1209"/>
      <c r="MHE31" s="1208"/>
      <c r="MHF31" s="1209"/>
      <c r="MHG31" s="1209"/>
      <c r="MHH31" s="1209"/>
      <c r="MHI31" s="1209"/>
      <c r="MHJ31" s="1209"/>
      <c r="MHK31" s="1209"/>
      <c r="MHL31" s="1209"/>
      <c r="MHM31" s="1209"/>
      <c r="MHN31" s="1209"/>
      <c r="MHO31" s="1209"/>
      <c r="MHP31" s="1209"/>
      <c r="MHQ31" s="1209"/>
      <c r="MHR31" s="1209"/>
      <c r="MHS31" s="1209"/>
      <c r="MHT31" s="1208"/>
      <c r="MHU31" s="1209"/>
      <c r="MHV31" s="1209"/>
      <c r="MHW31" s="1209"/>
      <c r="MHX31" s="1209"/>
      <c r="MHY31" s="1209"/>
      <c r="MHZ31" s="1209"/>
      <c r="MIA31" s="1209"/>
      <c r="MIB31" s="1209"/>
      <c r="MIC31" s="1209"/>
      <c r="MID31" s="1209"/>
      <c r="MIE31" s="1209"/>
      <c r="MIF31" s="1209"/>
      <c r="MIG31" s="1209"/>
      <c r="MIH31" s="1209"/>
      <c r="MII31" s="1208"/>
      <c r="MIJ31" s="1209"/>
      <c r="MIK31" s="1209"/>
      <c r="MIL31" s="1209"/>
      <c r="MIM31" s="1209"/>
      <c r="MIN31" s="1209"/>
      <c r="MIO31" s="1209"/>
      <c r="MIP31" s="1209"/>
      <c r="MIQ31" s="1209"/>
      <c r="MIR31" s="1209"/>
      <c r="MIS31" s="1209"/>
      <c r="MIT31" s="1209"/>
      <c r="MIU31" s="1209"/>
      <c r="MIV31" s="1209"/>
      <c r="MIW31" s="1209"/>
      <c r="MIX31" s="1208"/>
      <c r="MIY31" s="1209"/>
      <c r="MIZ31" s="1209"/>
      <c r="MJA31" s="1209"/>
      <c r="MJB31" s="1209"/>
      <c r="MJC31" s="1209"/>
      <c r="MJD31" s="1209"/>
      <c r="MJE31" s="1209"/>
      <c r="MJF31" s="1209"/>
      <c r="MJG31" s="1209"/>
      <c r="MJH31" s="1209"/>
      <c r="MJI31" s="1209"/>
      <c r="MJJ31" s="1209"/>
      <c r="MJK31" s="1209"/>
      <c r="MJL31" s="1209"/>
      <c r="MJM31" s="1208"/>
      <c r="MJN31" s="1209"/>
      <c r="MJO31" s="1209"/>
      <c r="MJP31" s="1209"/>
      <c r="MJQ31" s="1209"/>
      <c r="MJR31" s="1209"/>
      <c r="MJS31" s="1209"/>
      <c r="MJT31" s="1209"/>
      <c r="MJU31" s="1209"/>
      <c r="MJV31" s="1209"/>
      <c r="MJW31" s="1209"/>
      <c r="MJX31" s="1209"/>
      <c r="MJY31" s="1209"/>
      <c r="MJZ31" s="1209"/>
      <c r="MKA31" s="1209"/>
      <c r="MKB31" s="1208"/>
      <c r="MKC31" s="1209"/>
      <c r="MKD31" s="1209"/>
      <c r="MKE31" s="1209"/>
      <c r="MKF31" s="1209"/>
      <c r="MKG31" s="1209"/>
      <c r="MKH31" s="1209"/>
      <c r="MKI31" s="1209"/>
      <c r="MKJ31" s="1209"/>
      <c r="MKK31" s="1209"/>
      <c r="MKL31" s="1209"/>
      <c r="MKM31" s="1209"/>
      <c r="MKN31" s="1209"/>
      <c r="MKO31" s="1209"/>
      <c r="MKP31" s="1209"/>
      <c r="MKQ31" s="1208"/>
      <c r="MKR31" s="1209"/>
      <c r="MKS31" s="1209"/>
      <c r="MKT31" s="1209"/>
      <c r="MKU31" s="1209"/>
      <c r="MKV31" s="1209"/>
      <c r="MKW31" s="1209"/>
      <c r="MKX31" s="1209"/>
      <c r="MKY31" s="1209"/>
      <c r="MKZ31" s="1209"/>
      <c r="MLA31" s="1209"/>
      <c r="MLB31" s="1209"/>
      <c r="MLC31" s="1209"/>
      <c r="MLD31" s="1209"/>
      <c r="MLE31" s="1209"/>
      <c r="MLF31" s="1208"/>
      <c r="MLG31" s="1209"/>
      <c r="MLH31" s="1209"/>
      <c r="MLI31" s="1209"/>
      <c r="MLJ31" s="1209"/>
      <c r="MLK31" s="1209"/>
      <c r="MLL31" s="1209"/>
      <c r="MLM31" s="1209"/>
      <c r="MLN31" s="1209"/>
      <c r="MLO31" s="1209"/>
      <c r="MLP31" s="1209"/>
      <c r="MLQ31" s="1209"/>
      <c r="MLR31" s="1209"/>
      <c r="MLS31" s="1209"/>
      <c r="MLT31" s="1209"/>
      <c r="MLU31" s="1208"/>
      <c r="MLV31" s="1209"/>
      <c r="MLW31" s="1209"/>
      <c r="MLX31" s="1209"/>
      <c r="MLY31" s="1209"/>
      <c r="MLZ31" s="1209"/>
      <c r="MMA31" s="1209"/>
      <c r="MMB31" s="1209"/>
      <c r="MMC31" s="1209"/>
      <c r="MMD31" s="1209"/>
      <c r="MME31" s="1209"/>
      <c r="MMF31" s="1209"/>
      <c r="MMG31" s="1209"/>
      <c r="MMH31" s="1209"/>
      <c r="MMI31" s="1209"/>
      <c r="MMJ31" s="1208"/>
      <c r="MMK31" s="1209"/>
      <c r="MML31" s="1209"/>
      <c r="MMM31" s="1209"/>
      <c r="MMN31" s="1209"/>
      <c r="MMO31" s="1209"/>
      <c r="MMP31" s="1209"/>
      <c r="MMQ31" s="1209"/>
      <c r="MMR31" s="1209"/>
      <c r="MMS31" s="1209"/>
      <c r="MMT31" s="1209"/>
      <c r="MMU31" s="1209"/>
      <c r="MMV31" s="1209"/>
      <c r="MMW31" s="1209"/>
      <c r="MMX31" s="1209"/>
      <c r="MMY31" s="1208"/>
      <c r="MMZ31" s="1209"/>
      <c r="MNA31" s="1209"/>
      <c r="MNB31" s="1209"/>
      <c r="MNC31" s="1209"/>
      <c r="MND31" s="1209"/>
      <c r="MNE31" s="1209"/>
      <c r="MNF31" s="1209"/>
      <c r="MNG31" s="1209"/>
      <c r="MNH31" s="1209"/>
      <c r="MNI31" s="1209"/>
      <c r="MNJ31" s="1209"/>
      <c r="MNK31" s="1209"/>
      <c r="MNL31" s="1209"/>
      <c r="MNM31" s="1209"/>
      <c r="MNN31" s="1208"/>
      <c r="MNO31" s="1209"/>
      <c r="MNP31" s="1209"/>
      <c r="MNQ31" s="1209"/>
      <c r="MNR31" s="1209"/>
      <c r="MNS31" s="1209"/>
      <c r="MNT31" s="1209"/>
      <c r="MNU31" s="1209"/>
      <c r="MNV31" s="1209"/>
      <c r="MNW31" s="1209"/>
      <c r="MNX31" s="1209"/>
      <c r="MNY31" s="1209"/>
      <c r="MNZ31" s="1209"/>
      <c r="MOA31" s="1209"/>
      <c r="MOB31" s="1209"/>
      <c r="MOC31" s="1208"/>
      <c r="MOD31" s="1209"/>
      <c r="MOE31" s="1209"/>
      <c r="MOF31" s="1209"/>
      <c r="MOG31" s="1209"/>
      <c r="MOH31" s="1209"/>
      <c r="MOI31" s="1209"/>
      <c r="MOJ31" s="1209"/>
      <c r="MOK31" s="1209"/>
      <c r="MOL31" s="1209"/>
      <c r="MOM31" s="1209"/>
      <c r="MON31" s="1209"/>
      <c r="MOO31" s="1209"/>
      <c r="MOP31" s="1209"/>
      <c r="MOQ31" s="1209"/>
      <c r="MOR31" s="1208"/>
      <c r="MOS31" s="1209"/>
      <c r="MOT31" s="1209"/>
      <c r="MOU31" s="1209"/>
      <c r="MOV31" s="1209"/>
      <c r="MOW31" s="1209"/>
      <c r="MOX31" s="1209"/>
      <c r="MOY31" s="1209"/>
      <c r="MOZ31" s="1209"/>
      <c r="MPA31" s="1209"/>
      <c r="MPB31" s="1209"/>
      <c r="MPC31" s="1209"/>
      <c r="MPD31" s="1209"/>
      <c r="MPE31" s="1209"/>
      <c r="MPF31" s="1209"/>
      <c r="MPG31" s="1208"/>
      <c r="MPH31" s="1209"/>
      <c r="MPI31" s="1209"/>
      <c r="MPJ31" s="1209"/>
      <c r="MPK31" s="1209"/>
      <c r="MPL31" s="1209"/>
      <c r="MPM31" s="1209"/>
      <c r="MPN31" s="1209"/>
      <c r="MPO31" s="1209"/>
      <c r="MPP31" s="1209"/>
      <c r="MPQ31" s="1209"/>
      <c r="MPR31" s="1209"/>
      <c r="MPS31" s="1209"/>
      <c r="MPT31" s="1209"/>
      <c r="MPU31" s="1209"/>
      <c r="MPV31" s="1208"/>
      <c r="MPW31" s="1209"/>
      <c r="MPX31" s="1209"/>
      <c r="MPY31" s="1209"/>
      <c r="MPZ31" s="1209"/>
      <c r="MQA31" s="1209"/>
      <c r="MQB31" s="1209"/>
      <c r="MQC31" s="1209"/>
      <c r="MQD31" s="1209"/>
      <c r="MQE31" s="1209"/>
      <c r="MQF31" s="1209"/>
      <c r="MQG31" s="1209"/>
      <c r="MQH31" s="1209"/>
      <c r="MQI31" s="1209"/>
      <c r="MQJ31" s="1209"/>
      <c r="MQK31" s="1208"/>
      <c r="MQL31" s="1209"/>
      <c r="MQM31" s="1209"/>
      <c r="MQN31" s="1209"/>
      <c r="MQO31" s="1209"/>
      <c r="MQP31" s="1209"/>
      <c r="MQQ31" s="1209"/>
      <c r="MQR31" s="1209"/>
      <c r="MQS31" s="1209"/>
      <c r="MQT31" s="1209"/>
      <c r="MQU31" s="1209"/>
      <c r="MQV31" s="1209"/>
      <c r="MQW31" s="1209"/>
      <c r="MQX31" s="1209"/>
      <c r="MQY31" s="1209"/>
      <c r="MQZ31" s="1208"/>
      <c r="MRA31" s="1209"/>
      <c r="MRB31" s="1209"/>
      <c r="MRC31" s="1209"/>
      <c r="MRD31" s="1209"/>
      <c r="MRE31" s="1209"/>
      <c r="MRF31" s="1209"/>
      <c r="MRG31" s="1209"/>
      <c r="MRH31" s="1209"/>
      <c r="MRI31" s="1209"/>
      <c r="MRJ31" s="1209"/>
      <c r="MRK31" s="1209"/>
      <c r="MRL31" s="1209"/>
      <c r="MRM31" s="1209"/>
      <c r="MRN31" s="1209"/>
      <c r="MRO31" s="1208"/>
      <c r="MRP31" s="1209"/>
      <c r="MRQ31" s="1209"/>
      <c r="MRR31" s="1209"/>
      <c r="MRS31" s="1209"/>
      <c r="MRT31" s="1209"/>
      <c r="MRU31" s="1209"/>
      <c r="MRV31" s="1209"/>
      <c r="MRW31" s="1209"/>
      <c r="MRX31" s="1209"/>
      <c r="MRY31" s="1209"/>
      <c r="MRZ31" s="1209"/>
      <c r="MSA31" s="1209"/>
      <c r="MSB31" s="1209"/>
      <c r="MSC31" s="1209"/>
      <c r="MSD31" s="1208"/>
      <c r="MSE31" s="1209"/>
      <c r="MSF31" s="1209"/>
      <c r="MSG31" s="1209"/>
      <c r="MSH31" s="1209"/>
      <c r="MSI31" s="1209"/>
      <c r="MSJ31" s="1209"/>
      <c r="MSK31" s="1209"/>
      <c r="MSL31" s="1209"/>
      <c r="MSM31" s="1209"/>
      <c r="MSN31" s="1209"/>
      <c r="MSO31" s="1209"/>
      <c r="MSP31" s="1209"/>
      <c r="MSQ31" s="1209"/>
      <c r="MSR31" s="1209"/>
      <c r="MSS31" s="1208"/>
      <c r="MST31" s="1209"/>
      <c r="MSU31" s="1209"/>
      <c r="MSV31" s="1209"/>
      <c r="MSW31" s="1209"/>
      <c r="MSX31" s="1209"/>
      <c r="MSY31" s="1209"/>
      <c r="MSZ31" s="1209"/>
      <c r="MTA31" s="1209"/>
      <c r="MTB31" s="1209"/>
      <c r="MTC31" s="1209"/>
      <c r="MTD31" s="1209"/>
      <c r="MTE31" s="1209"/>
      <c r="MTF31" s="1209"/>
      <c r="MTG31" s="1209"/>
      <c r="MTH31" s="1208"/>
      <c r="MTI31" s="1209"/>
      <c r="MTJ31" s="1209"/>
      <c r="MTK31" s="1209"/>
      <c r="MTL31" s="1209"/>
      <c r="MTM31" s="1209"/>
      <c r="MTN31" s="1209"/>
      <c r="MTO31" s="1209"/>
      <c r="MTP31" s="1209"/>
      <c r="MTQ31" s="1209"/>
      <c r="MTR31" s="1209"/>
      <c r="MTS31" s="1209"/>
      <c r="MTT31" s="1209"/>
      <c r="MTU31" s="1209"/>
      <c r="MTV31" s="1209"/>
      <c r="MTW31" s="1208"/>
      <c r="MTX31" s="1209"/>
      <c r="MTY31" s="1209"/>
      <c r="MTZ31" s="1209"/>
      <c r="MUA31" s="1209"/>
      <c r="MUB31" s="1209"/>
      <c r="MUC31" s="1209"/>
      <c r="MUD31" s="1209"/>
      <c r="MUE31" s="1209"/>
      <c r="MUF31" s="1209"/>
      <c r="MUG31" s="1209"/>
      <c r="MUH31" s="1209"/>
      <c r="MUI31" s="1209"/>
      <c r="MUJ31" s="1209"/>
      <c r="MUK31" s="1209"/>
      <c r="MUL31" s="1208"/>
      <c r="MUM31" s="1209"/>
      <c r="MUN31" s="1209"/>
      <c r="MUO31" s="1209"/>
      <c r="MUP31" s="1209"/>
      <c r="MUQ31" s="1209"/>
      <c r="MUR31" s="1209"/>
      <c r="MUS31" s="1209"/>
      <c r="MUT31" s="1209"/>
      <c r="MUU31" s="1209"/>
      <c r="MUV31" s="1209"/>
      <c r="MUW31" s="1209"/>
      <c r="MUX31" s="1209"/>
      <c r="MUY31" s="1209"/>
      <c r="MUZ31" s="1209"/>
      <c r="MVA31" s="1208"/>
      <c r="MVB31" s="1209"/>
      <c r="MVC31" s="1209"/>
      <c r="MVD31" s="1209"/>
      <c r="MVE31" s="1209"/>
      <c r="MVF31" s="1209"/>
      <c r="MVG31" s="1209"/>
      <c r="MVH31" s="1209"/>
      <c r="MVI31" s="1209"/>
      <c r="MVJ31" s="1209"/>
      <c r="MVK31" s="1209"/>
      <c r="MVL31" s="1209"/>
      <c r="MVM31" s="1209"/>
      <c r="MVN31" s="1209"/>
      <c r="MVO31" s="1209"/>
      <c r="MVP31" s="1208"/>
      <c r="MVQ31" s="1209"/>
      <c r="MVR31" s="1209"/>
      <c r="MVS31" s="1209"/>
      <c r="MVT31" s="1209"/>
      <c r="MVU31" s="1209"/>
      <c r="MVV31" s="1209"/>
      <c r="MVW31" s="1209"/>
      <c r="MVX31" s="1209"/>
      <c r="MVY31" s="1209"/>
      <c r="MVZ31" s="1209"/>
      <c r="MWA31" s="1209"/>
      <c r="MWB31" s="1209"/>
      <c r="MWC31" s="1209"/>
      <c r="MWD31" s="1209"/>
      <c r="MWE31" s="1208"/>
      <c r="MWF31" s="1209"/>
      <c r="MWG31" s="1209"/>
      <c r="MWH31" s="1209"/>
      <c r="MWI31" s="1209"/>
      <c r="MWJ31" s="1209"/>
      <c r="MWK31" s="1209"/>
      <c r="MWL31" s="1209"/>
      <c r="MWM31" s="1209"/>
      <c r="MWN31" s="1209"/>
      <c r="MWO31" s="1209"/>
      <c r="MWP31" s="1209"/>
      <c r="MWQ31" s="1209"/>
      <c r="MWR31" s="1209"/>
      <c r="MWS31" s="1209"/>
      <c r="MWT31" s="1208"/>
      <c r="MWU31" s="1209"/>
      <c r="MWV31" s="1209"/>
      <c r="MWW31" s="1209"/>
      <c r="MWX31" s="1209"/>
      <c r="MWY31" s="1209"/>
      <c r="MWZ31" s="1209"/>
      <c r="MXA31" s="1209"/>
      <c r="MXB31" s="1209"/>
      <c r="MXC31" s="1209"/>
      <c r="MXD31" s="1209"/>
      <c r="MXE31" s="1209"/>
      <c r="MXF31" s="1209"/>
      <c r="MXG31" s="1209"/>
      <c r="MXH31" s="1209"/>
      <c r="MXI31" s="1208"/>
      <c r="MXJ31" s="1209"/>
      <c r="MXK31" s="1209"/>
      <c r="MXL31" s="1209"/>
      <c r="MXM31" s="1209"/>
      <c r="MXN31" s="1209"/>
      <c r="MXO31" s="1209"/>
      <c r="MXP31" s="1209"/>
      <c r="MXQ31" s="1209"/>
      <c r="MXR31" s="1209"/>
      <c r="MXS31" s="1209"/>
      <c r="MXT31" s="1209"/>
      <c r="MXU31" s="1209"/>
      <c r="MXV31" s="1209"/>
      <c r="MXW31" s="1209"/>
      <c r="MXX31" s="1208"/>
      <c r="MXY31" s="1209"/>
      <c r="MXZ31" s="1209"/>
      <c r="MYA31" s="1209"/>
      <c r="MYB31" s="1209"/>
      <c r="MYC31" s="1209"/>
      <c r="MYD31" s="1209"/>
      <c r="MYE31" s="1209"/>
      <c r="MYF31" s="1209"/>
      <c r="MYG31" s="1209"/>
      <c r="MYH31" s="1209"/>
      <c r="MYI31" s="1209"/>
      <c r="MYJ31" s="1209"/>
      <c r="MYK31" s="1209"/>
      <c r="MYL31" s="1209"/>
      <c r="MYM31" s="1208"/>
      <c r="MYN31" s="1209"/>
      <c r="MYO31" s="1209"/>
      <c r="MYP31" s="1209"/>
      <c r="MYQ31" s="1209"/>
      <c r="MYR31" s="1209"/>
      <c r="MYS31" s="1209"/>
      <c r="MYT31" s="1209"/>
      <c r="MYU31" s="1209"/>
      <c r="MYV31" s="1209"/>
      <c r="MYW31" s="1209"/>
      <c r="MYX31" s="1209"/>
      <c r="MYY31" s="1209"/>
      <c r="MYZ31" s="1209"/>
      <c r="MZA31" s="1209"/>
      <c r="MZB31" s="1208"/>
      <c r="MZC31" s="1209"/>
      <c r="MZD31" s="1209"/>
      <c r="MZE31" s="1209"/>
      <c r="MZF31" s="1209"/>
      <c r="MZG31" s="1209"/>
      <c r="MZH31" s="1209"/>
      <c r="MZI31" s="1209"/>
      <c r="MZJ31" s="1209"/>
      <c r="MZK31" s="1209"/>
      <c r="MZL31" s="1209"/>
      <c r="MZM31" s="1209"/>
      <c r="MZN31" s="1209"/>
      <c r="MZO31" s="1209"/>
      <c r="MZP31" s="1209"/>
      <c r="MZQ31" s="1208"/>
      <c r="MZR31" s="1209"/>
      <c r="MZS31" s="1209"/>
      <c r="MZT31" s="1209"/>
      <c r="MZU31" s="1209"/>
      <c r="MZV31" s="1209"/>
      <c r="MZW31" s="1209"/>
      <c r="MZX31" s="1209"/>
      <c r="MZY31" s="1209"/>
      <c r="MZZ31" s="1209"/>
      <c r="NAA31" s="1209"/>
      <c r="NAB31" s="1209"/>
      <c r="NAC31" s="1209"/>
      <c r="NAD31" s="1209"/>
      <c r="NAE31" s="1209"/>
      <c r="NAF31" s="1208"/>
      <c r="NAG31" s="1209"/>
      <c r="NAH31" s="1209"/>
      <c r="NAI31" s="1209"/>
      <c r="NAJ31" s="1209"/>
      <c r="NAK31" s="1209"/>
      <c r="NAL31" s="1209"/>
      <c r="NAM31" s="1209"/>
      <c r="NAN31" s="1209"/>
      <c r="NAO31" s="1209"/>
      <c r="NAP31" s="1209"/>
      <c r="NAQ31" s="1209"/>
      <c r="NAR31" s="1209"/>
      <c r="NAS31" s="1209"/>
      <c r="NAT31" s="1209"/>
      <c r="NAU31" s="1208"/>
      <c r="NAV31" s="1209"/>
      <c r="NAW31" s="1209"/>
      <c r="NAX31" s="1209"/>
      <c r="NAY31" s="1209"/>
      <c r="NAZ31" s="1209"/>
      <c r="NBA31" s="1209"/>
      <c r="NBB31" s="1209"/>
      <c r="NBC31" s="1209"/>
      <c r="NBD31" s="1209"/>
      <c r="NBE31" s="1209"/>
      <c r="NBF31" s="1209"/>
      <c r="NBG31" s="1209"/>
      <c r="NBH31" s="1209"/>
      <c r="NBI31" s="1209"/>
      <c r="NBJ31" s="1208"/>
      <c r="NBK31" s="1209"/>
      <c r="NBL31" s="1209"/>
      <c r="NBM31" s="1209"/>
      <c r="NBN31" s="1209"/>
      <c r="NBO31" s="1209"/>
      <c r="NBP31" s="1209"/>
      <c r="NBQ31" s="1209"/>
      <c r="NBR31" s="1209"/>
      <c r="NBS31" s="1209"/>
      <c r="NBT31" s="1209"/>
      <c r="NBU31" s="1209"/>
      <c r="NBV31" s="1209"/>
      <c r="NBW31" s="1209"/>
      <c r="NBX31" s="1209"/>
      <c r="NBY31" s="1208"/>
      <c r="NBZ31" s="1209"/>
      <c r="NCA31" s="1209"/>
      <c r="NCB31" s="1209"/>
      <c r="NCC31" s="1209"/>
      <c r="NCD31" s="1209"/>
      <c r="NCE31" s="1209"/>
      <c r="NCF31" s="1209"/>
      <c r="NCG31" s="1209"/>
      <c r="NCH31" s="1209"/>
      <c r="NCI31" s="1209"/>
      <c r="NCJ31" s="1209"/>
      <c r="NCK31" s="1209"/>
      <c r="NCL31" s="1209"/>
      <c r="NCM31" s="1209"/>
      <c r="NCN31" s="1208"/>
      <c r="NCO31" s="1209"/>
      <c r="NCP31" s="1209"/>
      <c r="NCQ31" s="1209"/>
      <c r="NCR31" s="1209"/>
      <c r="NCS31" s="1209"/>
      <c r="NCT31" s="1209"/>
      <c r="NCU31" s="1209"/>
      <c r="NCV31" s="1209"/>
      <c r="NCW31" s="1209"/>
      <c r="NCX31" s="1209"/>
      <c r="NCY31" s="1209"/>
      <c r="NCZ31" s="1209"/>
      <c r="NDA31" s="1209"/>
      <c r="NDB31" s="1209"/>
      <c r="NDC31" s="1208"/>
      <c r="NDD31" s="1209"/>
      <c r="NDE31" s="1209"/>
      <c r="NDF31" s="1209"/>
      <c r="NDG31" s="1209"/>
      <c r="NDH31" s="1209"/>
      <c r="NDI31" s="1209"/>
      <c r="NDJ31" s="1209"/>
      <c r="NDK31" s="1209"/>
      <c r="NDL31" s="1209"/>
      <c r="NDM31" s="1209"/>
      <c r="NDN31" s="1209"/>
      <c r="NDO31" s="1209"/>
      <c r="NDP31" s="1209"/>
      <c r="NDQ31" s="1209"/>
      <c r="NDR31" s="1208"/>
      <c r="NDS31" s="1209"/>
      <c r="NDT31" s="1209"/>
      <c r="NDU31" s="1209"/>
      <c r="NDV31" s="1209"/>
      <c r="NDW31" s="1209"/>
      <c r="NDX31" s="1209"/>
      <c r="NDY31" s="1209"/>
      <c r="NDZ31" s="1209"/>
      <c r="NEA31" s="1209"/>
      <c r="NEB31" s="1209"/>
      <c r="NEC31" s="1209"/>
      <c r="NED31" s="1209"/>
      <c r="NEE31" s="1209"/>
      <c r="NEF31" s="1209"/>
      <c r="NEG31" s="1208"/>
      <c r="NEH31" s="1209"/>
      <c r="NEI31" s="1209"/>
      <c r="NEJ31" s="1209"/>
      <c r="NEK31" s="1209"/>
      <c r="NEL31" s="1209"/>
      <c r="NEM31" s="1209"/>
      <c r="NEN31" s="1209"/>
      <c r="NEO31" s="1209"/>
      <c r="NEP31" s="1209"/>
      <c r="NEQ31" s="1209"/>
      <c r="NER31" s="1209"/>
      <c r="NES31" s="1209"/>
      <c r="NET31" s="1209"/>
      <c r="NEU31" s="1209"/>
      <c r="NEV31" s="1208"/>
      <c r="NEW31" s="1209"/>
      <c r="NEX31" s="1209"/>
      <c r="NEY31" s="1209"/>
      <c r="NEZ31" s="1209"/>
      <c r="NFA31" s="1209"/>
      <c r="NFB31" s="1209"/>
      <c r="NFC31" s="1209"/>
      <c r="NFD31" s="1209"/>
      <c r="NFE31" s="1209"/>
      <c r="NFF31" s="1209"/>
      <c r="NFG31" s="1209"/>
      <c r="NFH31" s="1209"/>
      <c r="NFI31" s="1209"/>
      <c r="NFJ31" s="1209"/>
      <c r="NFK31" s="1208"/>
      <c r="NFL31" s="1209"/>
      <c r="NFM31" s="1209"/>
      <c r="NFN31" s="1209"/>
      <c r="NFO31" s="1209"/>
      <c r="NFP31" s="1209"/>
      <c r="NFQ31" s="1209"/>
      <c r="NFR31" s="1209"/>
      <c r="NFS31" s="1209"/>
      <c r="NFT31" s="1209"/>
      <c r="NFU31" s="1209"/>
      <c r="NFV31" s="1209"/>
      <c r="NFW31" s="1209"/>
      <c r="NFX31" s="1209"/>
      <c r="NFY31" s="1209"/>
      <c r="NFZ31" s="1208"/>
      <c r="NGA31" s="1209"/>
      <c r="NGB31" s="1209"/>
      <c r="NGC31" s="1209"/>
      <c r="NGD31" s="1209"/>
      <c r="NGE31" s="1209"/>
      <c r="NGF31" s="1209"/>
      <c r="NGG31" s="1209"/>
      <c r="NGH31" s="1209"/>
      <c r="NGI31" s="1209"/>
      <c r="NGJ31" s="1209"/>
      <c r="NGK31" s="1209"/>
      <c r="NGL31" s="1209"/>
      <c r="NGM31" s="1209"/>
      <c r="NGN31" s="1209"/>
      <c r="NGO31" s="1208"/>
      <c r="NGP31" s="1209"/>
      <c r="NGQ31" s="1209"/>
      <c r="NGR31" s="1209"/>
      <c r="NGS31" s="1209"/>
      <c r="NGT31" s="1209"/>
      <c r="NGU31" s="1209"/>
      <c r="NGV31" s="1209"/>
      <c r="NGW31" s="1209"/>
      <c r="NGX31" s="1209"/>
      <c r="NGY31" s="1209"/>
      <c r="NGZ31" s="1209"/>
      <c r="NHA31" s="1209"/>
      <c r="NHB31" s="1209"/>
      <c r="NHC31" s="1209"/>
      <c r="NHD31" s="1208"/>
      <c r="NHE31" s="1209"/>
      <c r="NHF31" s="1209"/>
      <c r="NHG31" s="1209"/>
      <c r="NHH31" s="1209"/>
      <c r="NHI31" s="1209"/>
      <c r="NHJ31" s="1209"/>
      <c r="NHK31" s="1209"/>
      <c r="NHL31" s="1209"/>
      <c r="NHM31" s="1209"/>
      <c r="NHN31" s="1209"/>
      <c r="NHO31" s="1209"/>
      <c r="NHP31" s="1209"/>
      <c r="NHQ31" s="1209"/>
      <c r="NHR31" s="1209"/>
      <c r="NHS31" s="1208"/>
      <c r="NHT31" s="1209"/>
      <c r="NHU31" s="1209"/>
      <c r="NHV31" s="1209"/>
      <c r="NHW31" s="1209"/>
      <c r="NHX31" s="1209"/>
      <c r="NHY31" s="1209"/>
      <c r="NHZ31" s="1209"/>
      <c r="NIA31" s="1209"/>
      <c r="NIB31" s="1209"/>
      <c r="NIC31" s="1209"/>
      <c r="NID31" s="1209"/>
      <c r="NIE31" s="1209"/>
      <c r="NIF31" s="1209"/>
      <c r="NIG31" s="1209"/>
      <c r="NIH31" s="1208"/>
      <c r="NII31" s="1209"/>
      <c r="NIJ31" s="1209"/>
      <c r="NIK31" s="1209"/>
      <c r="NIL31" s="1209"/>
      <c r="NIM31" s="1209"/>
      <c r="NIN31" s="1209"/>
      <c r="NIO31" s="1209"/>
      <c r="NIP31" s="1209"/>
      <c r="NIQ31" s="1209"/>
      <c r="NIR31" s="1209"/>
      <c r="NIS31" s="1209"/>
      <c r="NIT31" s="1209"/>
      <c r="NIU31" s="1209"/>
      <c r="NIV31" s="1209"/>
      <c r="NIW31" s="1208"/>
      <c r="NIX31" s="1209"/>
      <c r="NIY31" s="1209"/>
      <c r="NIZ31" s="1209"/>
      <c r="NJA31" s="1209"/>
      <c r="NJB31" s="1209"/>
      <c r="NJC31" s="1209"/>
      <c r="NJD31" s="1209"/>
      <c r="NJE31" s="1209"/>
      <c r="NJF31" s="1209"/>
      <c r="NJG31" s="1209"/>
      <c r="NJH31" s="1209"/>
      <c r="NJI31" s="1209"/>
      <c r="NJJ31" s="1209"/>
      <c r="NJK31" s="1209"/>
      <c r="NJL31" s="1208"/>
      <c r="NJM31" s="1209"/>
      <c r="NJN31" s="1209"/>
      <c r="NJO31" s="1209"/>
      <c r="NJP31" s="1209"/>
      <c r="NJQ31" s="1209"/>
      <c r="NJR31" s="1209"/>
      <c r="NJS31" s="1209"/>
      <c r="NJT31" s="1209"/>
      <c r="NJU31" s="1209"/>
      <c r="NJV31" s="1209"/>
      <c r="NJW31" s="1209"/>
      <c r="NJX31" s="1209"/>
      <c r="NJY31" s="1209"/>
      <c r="NJZ31" s="1209"/>
      <c r="NKA31" s="1208"/>
      <c r="NKB31" s="1209"/>
      <c r="NKC31" s="1209"/>
      <c r="NKD31" s="1209"/>
      <c r="NKE31" s="1209"/>
      <c r="NKF31" s="1209"/>
      <c r="NKG31" s="1209"/>
      <c r="NKH31" s="1209"/>
      <c r="NKI31" s="1209"/>
      <c r="NKJ31" s="1209"/>
      <c r="NKK31" s="1209"/>
      <c r="NKL31" s="1209"/>
      <c r="NKM31" s="1209"/>
      <c r="NKN31" s="1209"/>
      <c r="NKO31" s="1209"/>
      <c r="NKP31" s="1208"/>
      <c r="NKQ31" s="1209"/>
      <c r="NKR31" s="1209"/>
      <c r="NKS31" s="1209"/>
      <c r="NKT31" s="1209"/>
      <c r="NKU31" s="1209"/>
      <c r="NKV31" s="1209"/>
      <c r="NKW31" s="1209"/>
      <c r="NKX31" s="1209"/>
      <c r="NKY31" s="1209"/>
      <c r="NKZ31" s="1209"/>
      <c r="NLA31" s="1209"/>
      <c r="NLB31" s="1209"/>
      <c r="NLC31" s="1209"/>
      <c r="NLD31" s="1209"/>
      <c r="NLE31" s="1208"/>
      <c r="NLF31" s="1209"/>
      <c r="NLG31" s="1209"/>
      <c r="NLH31" s="1209"/>
      <c r="NLI31" s="1209"/>
      <c r="NLJ31" s="1209"/>
      <c r="NLK31" s="1209"/>
      <c r="NLL31" s="1209"/>
      <c r="NLM31" s="1209"/>
      <c r="NLN31" s="1209"/>
      <c r="NLO31" s="1209"/>
      <c r="NLP31" s="1209"/>
      <c r="NLQ31" s="1209"/>
      <c r="NLR31" s="1209"/>
      <c r="NLS31" s="1209"/>
      <c r="NLT31" s="1208"/>
      <c r="NLU31" s="1209"/>
      <c r="NLV31" s="1209"/>
      <c r="NLW31" s="1209"/>
      <c r="NLX31" s="1209"/>
      <c r="NLY31" s="1209"/>
      <c r="NLZ31" s="1209"/>
      <c r="NMA31" s="1209"/>
      <c r="NMB31" s="1209"/>
      <c r="NMC31" s="1209"/>
      <c r="NMD31" s="1209"/>
      <c r="NME31" s="1209"/>
      <c r="NMF31" s="1209"/>
      <c r="NMG31" s="1209"/>
      <c r="NMH31" s="1209"/>
      <c r="NMI31" s="1208"/>
      <c r="NMJ31" s="1209"/>
      <c r="NMK31" s="1209"/>
      <c r="NML31" s="1209"/>
      <c r="NMM31" s="1209"/>
      <c r="NMN31" s="1209"/>
      <c r="NMO31" s="1209"/>
      <c r="NMP31" s="1209"/>
      <c r="NMQ31" s="1209"/>
      <c r="NMR31" s="1209"/>
      <c r="NMS31" s="1209"/>
      <c r="NMT31" s="1209"/>
      <c r="NMU31" s="1209"/>
      <c r="NMV31" s="1209"/>
      <c r="NMW31" s="1209"/>
      <c r="NMX31" s="1208"/>
      <c r="NMY31" s="1209"/>
      <c r="NMZ31" s="1209"/>
      <c r="NNA31" s="1209"/>
      <c r="NNB31" s="1209"/>
      <c r="NNC31" s="1209"/>
      <c r="NND31" s="1209"/>
      <c r="NNE31" s="1209"/>
      <c r="NNF31" s="1209"/>
      <c r="NNG31" s="1209"/>
      <c r="NNH31" s="1209"/>
      <c r="NNI31" s="1209"/>
      <c r="NNJ31" s="1209"/>
      <c r="NNK31" s="1209"/>
      <c r="NNL31" s="1209"/>
      <c r="NNM31" s="1208"/>
      <c r="NNN31" s="1209"/>
      <c r="NNO31" s="1209"/>
      <c r="NNP31" s="1209"/>
      <c r="NNQ31" s="1209"/>
      <c r="NNR31" s="1209"/>
      <c r="NNS31" s="1209"/>
      <c r="NNT31" s="1209"/>
      <c r="NNU31" s="1209"/>
      <c r="NNV31" s="1209"/>
      <c r="NNW31" s="1209"/>
      <c r="NNX31" s="1209"/>
      <c r="NNY31" s="1209"/>
      <c r="NNZ31" s="1209"/>
      <c r="NOA31" s="1209"/>
      <c r="NOB31" s="1208"/>
      <c r="NOC31" s="1209"/>
      <c r="NOD31" s="1209"/>
      <c r="NOE31" s="1209"/>
      <c r="NOF31" s="1209"/>
      <c r="NOG31" s="1209"/>
      <c r="NOH31" s="1209"/>
      <c r="NOI31" s="1209"/>
      <c r="NOJ31" s="1209"/>
      <c r="NOK31" s="1209"/>
      <c r="NOL31" s="1209"/>
      <c r="NOM31" s="1209"/>
      <c r="NON31" s="1209"/>
      <c r="NOO31" s="1209"/>
      <c r="NOP31" s="1209"/>
      <c r="NOQ31" s="1208"/>
      <c r="NOR31" s="1209"/>
      <c r="NOS31" s="1209"/>
      <c r="NOT31" s="1209"/>
      <c r="NOU31" s="1209"/>
      <c r="NOV31" s="1209"/>
      <c r="NOW31" s="1209"/>
      <c r="NOX31" s="1209"/>
      <c r="NOY31" s="1209"/>
      <c r="NOZ31" s="1209"/>
      <c r="NPA31" s="1209"/>
      <c r="NPB31" s="1209"/>
      <c r="NPC31" s="1209"/>
      <c r="NPD31" s="1209"/>
      <c r="NPE31" s="1209"/>
      <c r="NPF31" s="1208"/>
      <c r="NPG31" s="1209"/>
      <c r="NPH31" s="1209"/>
      <c r="NPI31" s="1209"/>
      <c r="NPJ31" s="1209"/>
      <c r="NPK31" s="1209"/>
      <c r="NPL31" s="1209"/>
      <c r="NPM31" s="1209"/>
      <c r="NPN31" s="1209"/>
      <c r="NPO31" s="1209"/>
      <c r="NPP31" s="1209"/>
      <c r="NPQ31" s="1209"/>
      <c r="NPR31" s="1209"/>
      <c r="NPS31" s="1209"/>
      <c r="NPT31" s="1209"/>
      <c r="NPU31" s="1208"/>
      <c r="NPV31" s="1209"/>
      <c r="NPW31" s="1209"/>
      <c r="NPX31" s="1209"/>
      <c r="NPY31" s="1209"/>
      <c r="NPZ31" s="1209"/>
      <c r="NQA31" s="1209"/>
      <c r="NQB31" s="1209"/>
      <c r="NQC31" s="1209"/>
      <c r="NQD31" s="1209"/>
      <c r="NQE31" s="1209"/>
      <c r="NQF31" s="1209"/>
      <c r="NQG31" s="1209"/>
      <c r="NQH31" s="1209"/>
      <c r="NQI31" s="1209"/>
      <c r="NQJ31" s="1208"/>
      <c r="NQK31" s="1209"/>
      <c r="NQL31" s="1209"/>
      <c r="NQM31" s="1209"/>
      <c r="NQN31" s="1209"/>
      <c r="NQO31" s="1209"/>
      <c r="NQP31" s="1209"/>
      <c r="NQQ31" s="1209"/>
      <c r="NQR31" s="1209"/>
      <c r="NQS31" s="1209"/>
      <c r="NQT31" s="1209"/>
      <c r="NQU31" s="1209"/>
      <c r="NQV31" s="1209"/>
      <c r="NQW31" s="1209"/>
      <c r="NQX31" s="1209"/>
      <c r="NQY31" s="1208"/>
      <c r="NQZ31" s="1209"/>
      <c r="NRA31" s="1209"/>
      <c r="NRB31" s="1209"/>
      <c r="NRC31" s="1209"/>
      <c r="NRD31" s="1209"/>
      <c r="NRE31" s="1209"/>
      <c r="NRF31" s="1209"/>
      <c r="NRG31" s="1209"/>
      <c r="NRH31" s="1209"/>
      <c r="NRI31" s="1209"/>
      <c r="NRJ31" s="1209"/>
      <c r="NRK31" s="1209"/>
      <c r="NRL31" s="1209"/>
      <c r="NRM31" s="1209"/>
      <c r="NRN31" s="1208"/>
      <c r="NRO31" s="1209"/>
      <c r="NRP31" s="1209"/>
      <c r="NRQ31" s="1209"/>
      <c r="NRR31" s="1209"/>
      <c r="NRS31" s="1209"/>
      <c r="NRT31" s="1209"/>
      <c r="NRU31" s="1209"/>
      <c r="NRV31" s="1209"/>
      <c r="NRW31" s="1209"/>
      <c r="NRX31" s="1209"/>
      <c r="NRY31" s="1209"/>
      <c r="NRZ31" s="1209"/>
      <c r="NSA31" s="1209"/>
      <c r="NSB31" s="1209"/>
      <c r="NSC31" s="1208"/>
      <c r="NSD31" s="1209"/>
      <c r="NSE31" s="1209"/>
      <c r="NSF31" s="1209"/>
      <c r="NSG31" s="1209"/>
      <c r="NSH31" s="1209"/>
      <c r="NSI31" s="1209"/>
      <c r="NSJ31" s="1209"/>
      <c r="NSK31" s="1209"/>
      <c r="NSL31" s="1209"/>
      <c r="NSM31" s="1209"/>
      <c r="NSN31" s="1209"/>
      <c r="NSO31" s="1209"/>
      <c r="NSP31" s="1209"/>
      <c r="NSQ31" s="1209"/>
      <c r="NSR31" s="1208"/>
      <c r="NSS31" s="1209"/>
      <c r="NST31" s="1209"/>
      <c r="NSU31" s="1209"/>
      <c r="NSV31" s="1209"/>
      <c r="NSW31" s="1209"/>
      <c r="NSX31" s="1209"/>
      <c r="NSY31" s="1209"/>
      <c r="NSZ31" s="1209"/>
      <c r="NTA31" s="1209"/>
      <c r="NTB31" s="1209"/>
      <c r="NTC31" s="1209"/>
      <c r="NTD31" s="1209"/>
      <c r="NTE31" s="1209"/>
      <c r="NTF31" s="1209"/>
      <c r="NTG31" s="1208"/>
      <c r="NTH31" s="1209"/>
      <c r="NTI31" s="1209"/>
      <c r="NTJ31" s="1209"/>
      <c r="NTK31" s="1209"/>
      <c r="NTL31" s="1209"/>
      <c r="NTM31" s="1209"/>
      <c r="NTN31" s="1209"/>
      <c r="NTO31" s="1209"/>
      <c r="NTP31" s="1209"/>
      <c r="NTQ31" s="1209"/>
      <c r="NTR31" s="1209"/>
      <c r="NTS31" s="1209"/>
      <c r="NTT31" s="1209"/>
      <c r="NTU31" s="1209"/>
      <c r="NTV31" s="1208"/>
      <c r="NTW31" s="1209"/>
      <c r="NTX31" s="1209"/>
      <c r="NTY31" s="1209"/>
      <c r="NTZ31" s="1209"/>
      <c r="NUA31" s="1209"/>
      <c r="NUB31" s="1209"/>
      <c r="NUC31" s="1209"/>
      <c r="NUD31" s="1209"/>
      <c r="NUE31" s="1209"/>
      <c r="NUF31" s="1209"/>
      <c r="NUG31" s="1209"/>
      <c r="NUH31" s="1209"/>
      <c r="NUI31" s="1209"/>
      <c r="NUJ31" s="1209"/>
      <c r="NUK31" s="1208"/>
      <c r="NUL31" s="1209"/>
      <c r="NUM31" s="1209"/>
      <c r="NUN31" s="1209"/>
      <c r="NUO31" s="1209"/>
      <c r="NUP31" s="1209"/>
      <c r="NUQ31" s="1209"/>
      <c r="NUR31" s="1209"/>
      <c r="NUS31" s="1209"/>
      <c r="NUT31" s="1209"/>
      <c r="NUU31" s="1209"/>
      <c r="NUV31" s="1209"/>
      <c r="NUW31" s="1209"/>
      <c r="NUX31" s="1209"/>
      <c r="NUY31" s="1209"/>
      <c r="NUZ31" s="1208"/>
      <c r="NVA31" s="1209"/>
      <c r="NVB31" s="1209"/>
      <c r="NVC31" s="1209"/>
      <c r="NVD31" s="1209"/>
      <c r="NVE31" s="1209"/>
      <c r="NVF31" s="1209"/>
      <c r="NVG31" s="1209"/>
      <c r="NVH31" s="1209"/>
      <c r="NVI31" s="1209"/>
      <c r="NVJ31" s="1209"/>
      <c r="NVK31" s="1209"/>
      <c r="NVL31" s="1209"/>
      <c r="NVM31" s="1209"/>
      <c r="NVN31" s="1209"/>
      <c r="NVO31" s="1208"/>
      <c r="NVP31" s="1209"/>
      <c r="NVQ31" s="1209"/>
      <c r="NVR31" s="1209"/>
      <c r="NVS31" s="1209"/>
      <c r="NVT31" s="1209"/>
      <c r="NVU31" s="1209"/>
      <c r="NVV31" s="1209"/>
      <c r="NVW31" s="1209"/>
      <c r="NVX31" s="1209"/>
      <c r="NVY31" s="1209"/>
      <c r="NVZ31" s="1209"/>
      <c r="NWA31" s="1209"/>
      <c r="NWB31" s="1209"/>
      <c r="NWC31" s="1209"/>
      <c r="NWD31" s="1208"/>
      <c r="NWE31" s="1209"/>
      <c r="NWF31" s="1209"/>
      <c r="NWG31" s="1209"/>
      <c r="NWH31" s="1209"/>
      <c r="NWI31" s="1209"/>
      <c r="NWJ31" s="1209"/>
      <c r="NWK31" s="1209"/>
      <c r="NWL31" s="1209"/>
      <c r="NWM31" s="1209"/>
      <c r="NWN31" s="1209"/>
      <c r="NWO31" s="1209"/>
      <c r="NWP31" s="1209"/>
      <c r="NWQ31" s="1209"/>
      <c r="NWR31" s="1209"/>
      <c r="NWS31" s="1208"/>
      <c r="NWT31" s="1209"/>
      <c r="NWU31" s="1209"/>
      <c r="NWV31" s="1209"/>
      <c r="NWW31" s="1209"/>
      <c r="NWX31" s="1209"/>
      <c r="NWY31" s="1209"/>
      <c r="NWZ31" s="1209"/>
      <c r="NXA31" s="1209"/>
      <c r="NXB31" s="1209"/>
      <c r="NXC31" s="1209"/>
      <c r="NXD31" s="1209"/>
      <c r="NXE31" s="1209"/>
      <c r="NXF31" s="1209"/>
      <c r="NXG31" s="1209"/>
      <c r="NXH31" s="1208"/>
      <c r="NXI31" s="1209"/>
      <c r="NXJ31" s="1209"/>
      <c r="NXK31" s="1209"/>
      <c r="NXL31" s="1209"/>
      <c r="NXM31" s="1209"/>
      <c r="NXN31" s="1209"/>
      <c r="NXO31" s="1209"/>
      <c r="NXP31" s="1209"/>
      <c r="NXQ31" s="1209"/>
      <c r="NXR31" s="1209"/>
      <c r="NXS31" s="1209"/>
      <c r="NXT31" s="1209"/>
      <c r="NXU31" s="1209"/>
      <c r="NXV31" s="1209"/>
      <c r="NXW31" s="1208"/>
      <c r="NXX31" s="1209"/>
      <c r="NXY31" s="1209"/>
      <c r="NXZ31" s="1209"/>
      <c r="NYA31" s="1209"/>
      <c r="NYB31" s="1209"/>
      <c r="NYC31" s="1209"/>
      <c r="NYD31" s="1209"/>
      <c r="NYE31" s="1209"/>
      <c r="NYF31" s="1209"/>
      <c r="NYG31" s="1209"/>
      <c r="NYH31" s="1209"/>
      <c r="NYI31" s="1209"/>
      <c r="NYJ31" s="1209"/>
      <c r="NYK31" s="1209"/>
      <c r="NYL31" s="1208"/>
      <c r="NYM31" s="1209"/>
      <c r="NYN31" s="1209"/>
      <c r="NYO31" s="1209"/>
      <c r="NYP31" s="1209"/>
      <c r="NYQ31" s="1209"/>
      <c r="NYR31" s="1209"/>
      <c r="NYS31" s="1209"/>
      <c r="NYT31" s="1209"/>
      <c r="NYU31" s="1209"/>
      <c r="NYV31" s="1209"/>
      <c r="NYW31" s="1209"/>
      <c r="NYX31" s="1209"/>
      <c r="NYY31" s="1209"/>
      <c r="NYZ31" s="1209"/>
      <c r="NZA31" s="1208"/>
      <c r="NZB31" s="1209"/>
      <c r="NZC31" s="1209"/>
      <c r="NZD31" s="1209"/>
      <c r="NZE31" s="1209"/>
      <c r="NZF31" s="1209"/>
      <c r="NZG31" s="1209"/>
      <c r="NZH31" s="1209"/>
      <c r="NZI31" s="1209"/>
      <c r="NZJ31" s="1209"/>
      <c r="NZK31" s="1209"/>
      <c r="NZL31" s="1209"/>
      <c r="NZM31" s="1209"/>
      <c r="NZN31" s="1209"/>
      <c r="NZO31" s="1209"/>
      <c r="NZP31" s="1208"/>
      <c r="NZQ31" s="1209"/>
      <c r="NZR31" s="1209"/>
      <c r="NZS31" s="1209"/>
      <c r="NZT31" s="1209"/>
      <c r="NZU31" s="1209"/>
      <c r="NZV31" s="1209"/>
      <c r="NZW31" s="1209"/>
      <c r="NZX31" s="1209"/>
      <c r="NZY31" s="1209"/>
      <c r="NZZ31" s="1209"/>
      <c r="OAA31" s="1209"/>
      <c r="OAB31" s="1209"/>
      <c r="OAC31" s="1209"/>
      <c r="OAD31" s="1209"/>
      <c r="OAE31" s="1208"/>
      <c r="OAF31" s="1209"/>
      <c r="OAG31" s="1209"/>
      <c r="OAH31" s="1209"/>
      <c r="OAI31" s="1209"/>
      <c r="OAJ31" s="1209"/>
      <c r="OAK31" s="1209"/>
      <c r="OAL31" s="1209"/>
      <c r="OAM31" s="1209"/>
      <c r="OAN31" s="1209"/>
      <c r="OAO31" s="1209"/>
      <c r="OAP31" s="1209"/>
      <c r="OAQ31" s="1209"/>
      <c r="OAR31" s="1209"/>
      <c r="OAS31" s="1209"/>
      <c r="OAT31" s="1208"/>
      <c r="OAU31" s="1209"/>
      <c r="OAV31" s="1209"/>
      <c r="OAW31" s="1209"/>
      <c r="OAX31" s="1209"/>
      <c r="OAY31" s="1209"/>
      <c r="OAZ31" s="1209"/>
      <c r="OBA31" s="1209"/>
      <c r="OBB31" s="1209"/>
      <c r="OBC31" s="1209"/>
      <c r="OBD31" s="1209"/>
      <c r="OBE31" s="1209"/>
      <c r="OBF31" s="1209"/>
      <c r="OBG31" s="1209"/>
      <c r="OBH31" s="1209"/>
      <c r="OBI31" s="1208"/>
      <c r="OBJ31" s="1209"/>
      <c r="OBK31" s="1209"/>
      <c r="OBL31" s="1209"/>
      <c r="OBM31" s="1209"/>
      <c r="OBN31" s="1209"/>
      <c r="OBO31" s="1209"/>
      <c r="OBP31" s="1209"/>
      <c r="OBQ31" s="1209"/>
      <c r="OBR31" s="1209"/>
      <c r="OBS31" s="1209"/>
      <c r="OBT31" s="1209"/>
      <c r="OBU31" s="1209"/>
      <c r="OBV31" s="1209"/>
      <c r="OBW31" s="1209"/>
      <c r="OBX31" s="1208"/>
      <c r="OBY31" s="1209"/>
      <c r="OBZ31" s="1209"/>
      <c r="OCA31" s="1209"/>
      <c r="OCB31" s="1209"/>
      <c r="OCC31" s="1209"/>
      <c r="OCD31" s="1209"/>
      <c r="OCE31" s="1209"/>
      <c r="OCF31" s="1209"/>
      <c r="OCG31" s="1209"/>
      <c r="OCH31" s="1209"/>
      <c r="OCI31" s="1209"/>
      <c r="OCJ31" s="1209"/>
      <c r="OCK31" s="1209"/>
      <c r="OCL31" s="1209"/>
      <c r="OCM31" s="1208"/>
      <c r="OCN31" s="1209"/>
      <c r="OCO31" s="1209"/>
      <c r="OCP31" s="1209"/>
      <c r="OCQ31" s="1209"/>
      <c r="OCR31" s="1209"/>
      <c r="OCS31" s="1209"/>
      <c r="OCT31" s="1209"/>
      <c r="OCU31" s="1209"/>
      <c r="OCV31" s="1209"/>
      <c r="OCW31" s="1209"/>
      <c r="OCX31" s="1209"/>
      <c r="OCY31" s="1209"/>
      <c r="OCZ31" s="1209"/>
      <c r="ODA31" s="1209"/>
      <c r="ODB31" s="1208"/>
      <c r="ODC31" s="1209"/>
      <c r="ODD31" s="1209"/>
      <c r="ODE31" s="1209"/>
      <c r="ODF31" s="1209"/>
      <c r="ODG31" s="1209"/>
      <c r="ODH31" s="1209"/>
      <c r="ODI31" s="1209"/>
      <c r="ODJ31" s="1209"/>
      <c r="ODK31" s="1209"/>
      <c r="ODL31" s="1209"/>
      <c r="ODM31" s="1209"/>
      <c r="ODN31" s="1209"/>
      <c r="ODO31" s="1209"/>
      <c r="ODP31" s="1209"/>
      <c r="ODQ31" s="1208"/>
      <c r="ODR31" s="1209"/>
      <c r="ODS31" s="1209"/>
      <c r="ODT31" s="1209"/>
      <c r="ODU31" s="1209"/>
      <c r="ODV31" s="1209"/>
      <c r="ODW31" s="1209"/>
      <c r="ODX31" s="1209"/>
      <c r="ODY31" s="1209"/>
      <c r="ODZ31" s="1209"/>
      <c r="OEA31" s="1209"/>
      <c r="OEB31" s="1209"/>
      <c r="OEC31" s="1209"/>
      <c r="OED31" s="1209"/>
      <c r="OEE31" s="1209"/>
      <c r="OEF31" s="1208"/>
      <c r="OEG31" s="1209"/>
      <c r="OEH31" s="1209"/>
      <c r="OEI31" s="1209"/>
      <c r="OEJ31" s="1209"/>
      <c r="OEK31" s="1209"/>
      <c r="OEL31" s="1209"/>
      <c r="OEM31" s="1209"/>
      <c r="OEN31" s="1209"/>
      <c r="OEO31" s="1209"/>
      <c r="OEP31" s="1209"/>
      <c r="OEQ31" s="1209"/>
      <c r="OER31" s="1209"/>
      <c r="OES31" s="1209"/>
      <c r="OET31" s="1209"/>
      <c r="OEU31" s="1208"/>
      <c r="OEV31" s="1209"/>
      <c r="OEW31" s="1209"/>
      <c r="OEX31" s="1209"/>
      <c r="OEY31" s="1209"/>
      <c r="OEZ31" s="1209"/>
      <c r="OFA31" s="1209"/>
      <c r="OFB31" s="1209"/>
      <c r="OFC31" s="1209"/>
      <c r="OFD31" s="1209"/>
      <c r="OFE31" s="1209"/>
      <c r="OFF31" s="1209"/>
      <c r="OFG31" s="1209"/>
      <c r="OFH31" s="1209"/>
      <c r="OFI31" s="1209"/>
      <c r="OFJ31" s="1208"/>
      <c r="OFK31" s="1209"/>
      <c r="OFL31" s="1209"/>
      <c r="OFM31" s="1209"/>
      <c r="OFN31" s="1209"/>
      <c r="OFO31" s="1209"/>
      <c r="OFP31" s="1209"/>
      <c r="OFQ31" s="1209"/>
      <c r="OFR31" s="1209"/>
      <c r="OFS31" s="1209"/>
      <c r="OFT31" s="1209"/>
      <c r="OFU31" s="1209"/>
      <c r="OFV31" s="1209"/>
      <c r="OFW31" s="1209"/>
      <c r="OFX31" s="1209"/>
      <c r="OFY31" s="1208"/>
      <c r="OFZ31" s="1209"/>
      <c r="OGA31" s="1209"/>
      <c r="OGB31" s="1209"/>
      <c r="OGC31" s="1209"/>
      <c r="OGD31" s="1209"/>
      <c r="OGE31" s="1209"/>
      <c r="OGF31" s="1209"/>
      <c r="OGG31" s="1209"/>
      <c r="OGH31" s="1209"/>
      <c r="OGI31" s="1209"/>
      <c r="OGJ31" s="1209"/>
      <c r="OGK31" s="1209"/>
      <c r="OGL31" s="1209"/>
      <c r="OGM31" s="1209"/>
      <c r="OGN31" s="1208"/>
      <c r="OGO31" s="1209"/>
      <c r="OGP31" s="1209"/>
      <c r="OGQ31" s="1209"/>
      <c r="OGR31" s="1209"/>
      <c r="OGS31" s="1209"/>
      <c r="OGT31" s="1209"/>
      <c r="OGU31" s="1209"/>
      <c r="OGV31" s="1209"/>
      <c r="OGW31" s="1209"/>
      <c r="OGX31" s="1209"/>
      <c r="OGY31" s="1209"/>
      <c r="OGZ31" s="1209"/>
      <c r="OHA31" s="1209"/>
      <c r="OHB31" s="1209"/>
      <c r="OHC31" s="1208"/>
      <c r="OHD31" s="1209"/>
      <c r="OHE31" s="1209"/>
      <c r="OHF31" s="1209"/>
      <c r="OHG31" s="1209"/>
      <c r="OHH31" s="1209"/>
      <c r="OHI31" s="1209"/>
      <c r="OHJ31" s="1209"/>
      <c r="OHK31" s="1209"/>
      <c r="OHL31" s="1209"/>
      <c r="OHM31" s="1209"/>
      <c r="OHN31" s="1209"/>
      <c r="OHO31" s="1209"/>
      <c r="OHP31" s="1209"/>
      <c r="OHQ31" s="1209"/>
      <c r="OHR31" s="1208"/>
      <c r="OHS31" s="1209"/>
      <c r="OHT31" s="1209"/>
      <c r="OHU31" s="1209"/>
      <c r="OHV31" s="1209"/>
      <c r="OHW31" s="1209"/>
      <c r="OHX31" s="1209"/>
      <c r="OHY31" s="1209"/>
      <c r="OHZ31" s="1209"/>
      <c r="OIA31" s="1209"/>
      <c r="OIB31" s="1209"/>
      <c r="OIC31" s="1209"/>
      <c r="OID31" s="1209"/>
      <c r="OIE31" s="1209"/>
      <c r="OIF31" s="1209"/>
      <c r="OIG31" s="1208"/>
      <c r="OIH31" s="1209"/>
      <c r="OII31" s="1209"/>
      <c r="OIJ31" s="1209"/>
      <c r="OIK31" s="1209"/>
      <c r="OIL31" s="1209"/>
      <c r="OIM31" s="1209"/>
      <c r="OIN31" s="1209"/>
      <c r="OIO31" s="1209"/>
      <c r="OIP31" s="1209"/>
      <c r="OIQ31" s="1209"/>
      <c r="OIR31" s="1209"/>
      <c r="OIS31" s="1209"/>
      <c r="OIT31" s="1209"/>
      <c r="OIU31" s="1209"/>
      <c r="OIV31" s="1208"/>
      <c r="OIW31" s="1209"/>
      <c r="OIX31" s="1209"/>
      <c r="OIY31" s="1209"/>
      <c r="OIZ31" s="1209"/>
      <c r="OJA31" s="1209"/>
      <c r="OJB31" s="1209"/>
      <c r="OJC31" s="1209"/>
      <c r="OJD31" s="1209"/>
      <c r="OJE31" s="1209"/>
      <c r="OJF31" s="1209"/>
      <c r="OJG31" s="1209"/>
      <c r="OJH31" s="1209"/>
      <c r="OJI31" s="1209"/>
      <c r="OJJ31" s="1209"/>
      <c r="OJK31" s="1208"/>
      <c r="OJL31" s="1209"/>
      <c r="OJM31" s="1209"/>
      <c r="OJN31" s="1209"/>
      <c r="OJO31" s="1209"/>
      <c r="OJP31" s="1209"/>
      <c r="OJQ31" s="1209"/>
      <c r="OJR31" s="1209"/>
      <c r="OJS31" s="1209"/>
      <c r="OJT31" s="1209"/>
      <c r="OJU31" s="1209"/>
      <c r="OJV31" s="1209"/>
      <c r="OJW31" s="1209"/>
      <c r="OJX31" s="1209"/>
      <c r="OJY31" s="1209"/>
      <c r="OJZ31" s="1208"/>
      <c r="OKA31" s="1209"/>
      <c r="OKB31" s="1209"/>
      <c r="OKC31" s="1209"/>
      <c r="OKD31" s="1209"/>
      <c r="OKE31" s="1209"/>
      <c r="OKF31" s="1209"/>
      <c r="OKG31" s="1209"/>
      <c r="OKH31" s="1209"/>
      <c r="OKI31" s="1209"/>
      <c r="OKJ31" s="1209"/>
      <c r="OKK31" s="1209"/>
      <c r="OKL31" s="1209"/>
      <c r="OKM31" s="1209"/>
      <c r="OKN31" s="1209"/>
      <c r="OKO31" s="1208"/>
      <c r="OKP31" s="1209"/>
      <c r="OKQ31" s="1209"/>
      <c r="OKR31" s="1209"/>
      <c r="OKS31" s="1209"/>
      <c r="OKT31" s="1209"/>
      <c r="OKU31" s="1209"/>
      <c r="OKV31" s="1209"/>
      <c r="OKW31" s="1209"/>
      <c r="OKX31" s="1209"/>
      <c r="OKY31" s="1209"/>
      <c r="OKZ31" s="1209"/>
      <c r="OLA31" s="1209"/>
      <c r="OLB31" s="1209"/>
      <c r="OLC31" s="1209"/>
      <c r="OLD31" s="1208"/>
      <c r="OLE31" s="1209"/>
      <c r="OLF31" s="1209"/>
      <c r="OLG31" s="1209"/>
      <c r="OLH31" s="1209"/>
      <c r="OLI31" s="1209"/>
      <c r="OLJ31" s="1209"/>
      <c r="OLK31" s="1209"/>
      <c r="OLL31" s="1209"/>
      <c r="OLM31" s="1209"/>
      <c r="OLN31" s="1209"/>
      <c r="OLO31" s="1209"/>
      <c r="OLP31" s="1209"/>
      <c r="OLQ31" s="1209"/>
      <c r="OLR31" s="1209"/>
      <c r="OLS31" s="1208"/>
      <c r="OLT31" s="1209"/>
      <c r="OLU31" s="1209"/>
      <c r="OLV31" s="1209"/>
      <c r="OLW31" s="1209"/>
      <c r="OLX31" s="1209"/>
      <c r="OLY31" s="1209"/>
      <c r="OLZ31" s="1209"/>
      <c r="OMA31" s="1209"/>
      <c r="OMB31" s="1209"/>
      <c r="OMC31" s="1209"/>
      <c r="OMD31" s="1209"/>
      <c r="OME31" s="1209"/>
      <c r="OMF31" s="1209"/>
      <c r="OMG31" s="1209"/>
      <c r="OMH31" s="1208"/>
      <c r="OMI31" s="1209"/>
      <c r="OMJ31" s="1209"/>
      <c r="OMK31" s="1209"/>
      <c r="OML31" s="1209"/>
      <c r="OMM31" s="1209"/>
      <c r="OMN31" s="1209"/>
      <c r="OMO31" s="1209"/>
      <c r="OMP31" s="1209"/>
      <c r="OMQ31" s="1209"/>
      <c r="OMR31" s="1209"/>
      <c r="OMS31" s="1209"/>
      <c r="OMT31" s="1209"/>
      <c r="OMU31" s="1209"/>
      <c r="OMV31" s="1209"/>
      <c r="OMW31" s="1208"/>
      <c r="OMX31" s="1209"/>
      <c r="OMY31" s="1209"/>
      <c r="OMZ31" s="1209"/>
      <c r="ONA31" s="1209"/>
      <c r="ONB31" s="1209"/>
      <c r="ONC31" s="1209"/>
      <c r="OND31" s="1209"/>
      <c r="ONE31" s="1209"/>
      <c r="ONF31" s="1209"/>
      <c r="ONG31" s="1209"/>
      <c r="ONH31" s="1209"/>
      <c r="ONI31" s="1209"/>
      <c r="ONJ31" s="1209"/>
      <c r="ONK31" s="1209"/>
      <c r="ONL31" s="1208"/>
      <c r="ONM31" s="1209"/>
      <c r="ONN31" s="1209"/>
      <c r="ONO31" s="1209"/>
      <c r="ONP31" s="1209"/>
      <c r="ONQ31" s="1209"/>
      <c r="ONR31" s="1209"/>
      <c r="ONS31" s="1209"/>
      <c r="ONT31" s="1209"/>
      <c r="ONU31" s="1209"/>
      <c r="ONV31" s="1209"/>
      <c r="ONW31" s="1209"/>
      <c r="ONX31" s="1209"/>
      <c r="ONY31" s="1209"/>
      <c r="ONZ31" s="1209"/>
      <c r="OOA31" s="1208"/>
      <c r="OOB31" s="1209"/>
      <c r="OOC31" s="1209"/>
      <c r="OOD31" s="1209"/>
      <c r="OOE31" s="1209"/>
      <c r="OOF31" s="1209"/>
      <c r="OOG31" s="1209"/>
      <c r="OOH31" s="1209"/>
      <c r="OOI31" s="1209"/>
      <c r="OOJ31" s="1209"/>
      <c r="OOK31" s="1209"/>
      <c r="OOL31" s="1209"/>
      <c r="OOM31" s="1209"/>
      <c r="OON31" s="1209"/>
      <c r="OOO31" s="1209"/>
      <c r="OOP31" s="1208"/>
      <c r="OOQ31" s="1209"/>
      <c r="OOR31" s="1209"/>
      <c r="OOS31" s="1209"/>
      <c r="OOT31" s="1209"/>
      <c r="OOU31" s="1209"/>
      <c r="OOV31" s="1209"/>
      <c r="OOW31" s="1209"/>
      <c r="OOX31" s="1209"/>
      <c r="OOY31" s="1209"/>
      <c r="OOZ31" s="1209"/>
      <c r="OPA31" s="1209"/>
      <c r="OPB31" s="1209"/>
      <c r="OPC31" s="1209"/>
      <c r="OPD31" s="1209"/>
      <c r="OPE31" s="1208"/>
      <c r="OPF31" s="1209"/>
      <c r="OPG31" s="1209"/>
      <c r="OPH31" s="1209"/>
      <c r="OPI31" s="1209"/>
      <c r="OPJ31" s="1209"/>
      <c r="OPK31" s="1209"/>
      <c r="OPL31" s="1209"/>
      <c r="OPM31" s="1209"/>
      <c r="OPN31" s="1209"/>
      <c r="OPO31" s="1209"/>
      <c r="OPP31" s="1209"/>
      <c r="OPQ31" s="1209"/>
      <c r="OPR31" s="1209"/>
      <c r="OPS31" s="1209"/>
      <c r="OPT31" s="1208"/>
      <c r="OPU31" s="1209"/>
      <c r="OPV31" s="1209"/>
      <c r="OPW31" s="1209"/>
      <c r="OPX31" s="1209"/>
      <c r="OPY31" s="1209"/>
      <c r="OPZ31" s="1209"/>
      <c r="OQA31" s="1209"/>
      <c r="OQB31" s="1209"/>
      <c r="OQC31" s="1209"/>
      <c r="OQD31" s="1209"/>
      <c r="OQE31" s="1209"/>
      <c r="OQF31" s="1209"/>
      <c r="OQG31" s="1209"/>
      <c r="OQH31" s="1209"/>
      <c r="OQI31" s="1208"/>
      <c r="OQJ31" s="1209"/>
      <c r="OQK31" s="1209"/>
      <c r="OQL31" s="1209"/>
      <c r="OQM31" s="1209"/>
      <c r="OQN31" s="1209"/>
      <c r="OQO31" s="1209"/>
      <c r="OQP31" s="1209"/>
      <c r="OQQ31" s="1209"/>
      <c r="OQR31" s="1209"/>
      <c r="OQS31" s="1209"/>
      <c r="OQT31" s="1209"/>
      <c r="OQU31" s="1209"/>
      <c r="OQV31" s="1209"/>
      <c r="OQW31" s="1209"/>
      <c r="OQX31" s="1208"/>
      <c r="OQY31" s="1209"/>
      <c r="OQZ31" s="1209"/>
      <c r="ORA31" s="1209"/>
      <c r="ORB31" s="1209"/>
      <c r="ORC31" s="1209"/>
      <c r="ORD31" s="1209"/>
      <c r="ORE31" s="1209"/>
      <c r="ORF31" s="1209"/>
      <c r="ORG31" s="1209"/>
      <c r="ORH31" s="1209"/>
      <c r="ORI31" s="1209"/>
      <c r="ORJ31" s="1209"/>
      <c r="ORK31" s="1209"/>
      <c r="ORL31" s="1209"/>
      <c r="ORM31" s="1208"/>
      <c r="ORN31" s="1209"/>
      <c r="ORO31" s="1209"/>
      <c r="ORP31" s="1209"/>
      <c r="ORQ31" s="1209"/>
      <c r="ORR31" s="1209"/>
      <c r="ORS31" s="1209"/>
      <c r="ORT31" s="1209"/>
      <c r="ORU31" s="1209"/>
      <c r="ORV31" s="1209"/>
      <c r="ORW31" s="1209"/>
      <c r="ORX31" s="1209"/>
      <c r="ORY31" s="1209"/>
      <c r="ORZ31" s="1209"/>
      <c r="OSA31" s="1209"/>
      <c r="OSB31" s="1208"/>
      <c r="OSC31" s="1209"/>
      <c r="OSD31" s="1209"/>
      <c r="OSE31" s="1209"/>
      <c r="OSF31" s="1209"/>
      <c r="OSG31" s="1209"/>
      <c r="OSH31" s="1209"/>
      <c r="OSI31" s="1209"/>
      <c r="OSJ31" s="1209"/>
      <c r="OSK31" s="1209"/>
      <c r="OSL31" s="1209"/>
      <c r="OSM31" s="1209"/>
      <c r="OSN31" s="1209"/>
      <c r="OSO31" s="1209"/>
      <c r="OSP31" s="1209"/>
      <c r="OSQ31" s="1208"/>
      <c r="OSR31" s="1209"/>
      <c r="OSS31" s="1209"/>
      <c r="OST31" s="1209"/>
      <c r="OSU31" s="1209"/>
      <c r="OSV31" s="1209"/>
      <c r="OSW31" s="1209"/>
      <c r="OSX31" s="1209"/>
      <c r="OSY31" s="1209"/>
      <c r="OSZ31" s="1209"/>
      <c r="OTA31" s="1209"/>
      <c r="OTB31" s="1209"/>
      <c r="OTC31" s="1209"/>
      <c r="OTD31" s="1209"/>
      <c r="OTE31" s="1209"/>
      <c r="OTF31" s="1208"/>
      <c r="OTG31" s="1209"/>
      <c r="OTH31" s="1209"/>
      <c r="OTI31" s="1209"/>
      <c r="OTJ31" s="1209"/>
      <c r="OTK31" s="1209"/>
      <c r="OTL31" s="1209"/>
      <c r="OTM31" s="1209"/>
      <c r="OTN31" s="1209"/>
      <c r="OTO31" s="1209"/>
      <c r="OTP31" s="1209"/>
      <c r="OTQ31" s="1209"/>
      <c r="OTR31" s="1209"/>
      <c r="OTS31" s="1209"/>
      <c r="OTT31" s="1209"/>
      <c r="OTU31" s="1208"/>
      <c r="OTV31" s="1209"/>
      <c r="OTW31" s="1209"/>
      <c r="OTX31" s="1209"/>
      <c r="OTY31" s="1209"/>
      <c r="OTZ31" s="1209"/>
      <c r="OUA31" s="1209"/>
      <c r="OUB31" s="1209"/>
      <c r="OUC31" s="1209"/>
      <c r="OUD31" s="1209"/>
      <c r="OUE31" s="1209"/>
      <c r="OUF31" s="1209"/>
      <c r="OUG31" s="1209"/>
      <c r="OUH31" s="1209"/>
      <c r="OUI31" s="1209"/>
      <c r="OUJ31" s="1208"/>
      <c r="OUK31" s="1209"/>
      <c r="OUL31" s="1209"/>
      <c r="OUM31" s="1209"/>
      <c r="OUN31" s="1209"/>
      <c r="OUO31" s="1209"/>
      <c r="OUP31" s="1209"/>
      <c r="OUQ31" s="1209"/>
      <c r="OUR31" s="1209"/>
      <c r="OUS31" s="1209"/>
      <c r="OUT31" s="1209"/>
      <c r="OUU31" s="1209"/>
      <c r="OUV31" s="1209"/>
      <c r="OUW31" s="1209"/>
      <c r="OUX31" s="1209"/>
      <c r="OUY31" s="1208"/>
      <c r="OUZ31" s="1209"/>
      <c r="OVA31" s="1209"/>
      <c r="OVB31" s="1209"/>
      <c r="OVC31" s="1209"/>
      <c r="OVD31" s="1209"/>
      <c r="OVE31" s="1209"/>
      <c r="OVF31" s="1209"/>
      <c r="OVG31" s="1209"/>
      <c r="OVH31" s="1209"/>
      <c r="OVI31" s="1209"/>
      <c r="OVJ31" s="1209"/>
      <c r="OVK31" s="1209"/>
      <c r="OVL31" s="1209"/>
      <c r="OVM31" s="1209"/>
      <c r="OVN31" s="1208"/>
      <c r="OVO31" s="1209"/>
      <c r="OVP31" s="1209"/>
      <c r="OVQ31" s="1209"/>
      <c r="OVR31" s="1209"/>
      <c r="OVS31" s="1209"/>
      <c r="OVT31" s="1209"/>
      <c r="OVU31" s="1209"/>
      <c r="OVV31" s="1209"/>
      <c r="OVW31" s="1209"/>
      <c r="OVX31" s="1209"/>
      <c r="OVY31" s="1209"/>
      <c r="OVZ31" s="1209"/>
      <c r="OWA31" s="1209"/>
      <c r="OWB31" s="1209"/>
      <c r="OWC31" s="1208"/>
      <c r="OWD31" s="1209"/>
      <c r="OWE31" s="1209"/>
      <c r="OWF31" s="1209"/>
      <c r="OWG31" s="1209"/>
      <c r="OWH31" s="1209"/>
      <c r="OWI31" s="1209"/>
      <c r="OWJ31" s="1209"/>
      <c r="OWK31" s="1209"/>
      <c r="OWL31" s="1209"/>
      <c r="OWM31" s="1209"/>
      <c r="OWN31" s="1209"/>
      <c r="OWO31" s="1209"/>
      <c r="OWP31" s="1209"/>
      <c r="OWQ31" s="1209"/>
      <c r="OWR31" s="1208"/>
      <c r="OWS31" s="1209"/>
      <c r="OWT31" s="1209"/>
      <c r="OWU31" s="1209"/>
      <c r="OWV31" s="1209"/>
      <c r="OWW31" s="1209"/>
      <c r="OWX31" s="1209"/>
      <c r="OWY31" s="1209"/>
      <c r="OWZ31" s="1209"/>
      <c r="OXA31" s="1209"/>
      <c r="OXB31" s="1209"/>
      <c r="OXC31" s="1209"/>
      <c r="OXD31" s="1209"/>
      <c r="OXE31" s="1209"/>
      <c r="OXF31" s="1209"/>
      <c r="OXG31" s="1208"/>
      <c r="OXH31" s="1209"/>
      <c r="OXI31" s="1209"/>
      <c r="OXJ31" s="1209"/>
      <c r="OXK31" s="1209"/>
      <c r="OXL31" s="1209"/>
      <c r="OXM31" s="1209"/>
      <c r="OXN31" s="1209"/>
      <c r="OXO31" s="1209"/>
      <c r="OXP31" s="1209"/>
      <c r="OXQ31" s="1209"/>
      <c r="OXR31" s="1209"/>
      <c r="OXS31" s="1209"/>
      <c r="OXT31" s="1209"/>
      <c r="OXU31" s="1209"/>
      <c r="OXV31" s="1208"/>
      <c r="OXW31" s="1209"/>
      <c r="OXX31" s="1209"/>
      <c r="OXY31" s="1209"/>
      <c r="OXZ31" s="1209"/>
      <c r="OYA31" s="1209"/>
      <c r="OYB31" s="1209"/>
      <c r="OYC31" s="1209"/>
      <c r="OYD31" s="1209"/>
      <c r="OYE31" s="1209"/>
      <c r="OYF31" s="1209"/>
      <c r="OYG31" s="1209"/>
      <c r="OYH31" s="1209"/>
      <c r="OYI31" s="1209"/>
      <c r="OYJ31" s="1209"/>
      <c r="OYK31" s="1208"/>
      <c r="OYL31" s="1209"/>
      <c r="OYM31" s="1209"/>
      <c r="OYN31" s="1209"/>
      <c r="OYO31" s="1209"/>
      <c r="OYP31" s="1209"/>
      <c r="OYQ31" s="1209"/>
      <c r="OYR31" s="1209"/>
      <c r="OYS31" s="1209"/>
      <c r="OYT31" s="1209"/>
      <c r="OYU31" s="1209"/>
      <c r="OYV31" s="1209"/>
      <c r="OYW31" s="1209"/>
      <c r="OYX31" s="1209"/>
      <c r="OYY31" s="1209"/>
      <c r="OYZ31" s="1208"/>
      <c r="OZA31" s="1209"/>
      <c r="OZB31" s="1209"/>
      <c r="OZC31" s="1209"/>
      <c r="OZD31" s="1209"/>
      <c r="OZE31" s="1209"/>
      <c r="OZF31" s="1209"/>
      <c r="OZG31" s="1209"/>
      <c r="OZH31" s="1209"/>
      <c r="OZI31" s="1209"/>
      <c r="OZJ31" s="1209"/>
      <c r="OZK31" s="1209"/>
      <c r="OZL31" s="1209"/>
      <c r="OZM31" s="1209"/>
      <c r="OZN31" s="1209"/>
      <c r="OZO31" s="1208"/>
      <c r="OZP31" s="1209"/>
      <c r="OZQ31" s="1209"/>
      <c r="OZR31" s="1209"/>
      <c r="OZS31" s="1209"/>
      <c r="OZT31" s="1209"/>
      <c r="OZU31" s="1209"/>
      <c r="OZV31" s="1209"/>
      <c r="OZW31" s="1209"/>
      <c r="OZX31" s="1209"/>
      <c r="OZY31" s="1209"/>
      <c r="OZZ31" s="1209"/>
      <c r="PAA31" s="1209"/>
      <c r="PAB31" s="1209"/>
      <c r="PAC31" s="1209"/>
      <c r="PAD31" s="1208"/>
      <c r="PAE31" s="1209"/>
      <c r="PAF31" s="1209"/>
      <c r="PAG31" s="1209"/>
      <c r="PAH31" s="1209"/>
      <c r="PAI31" s="1209"/>
      <c r="PAJ31" s="1209"/>
      <c r="PAK31" s="1209"/>
      <c r="PAL31" s="1209"/>
      <c r="PAM31" s="1209"/>
      <c r="PAN31" s="1209"/>
      <c r="PAO31" s="1209"/>
      <c r="PAP31" s="1209"/>
      <c r="PAQ31" s="1209"/>
      <c r="PAR31" s="1209"/>
      <c r="PAS31" s="1208"/>
      <c r="PAT31" s="1209"/>
      <c r="PAU31" s="1209"/>
      <c r="PAV31" s="1209"/>
      <c r="PAW31" s="1209"/>
      <c r="PAX31" s="1209"/>
      <c r="PAY31" s="1209"/>
      <c r="PAZ31" s="1209"/>
      <c r="PBA31" s="1209"/>
      <c r="PBB31" s="1209"/>
      <c r="PBC31" s="1209"/>
      <c r="PBD31" s="1209"/>
      <c r="PBE31" s="1209"/>
      <c r="PBF31" s="1209"/>
      <c r="PBG31" s="1209"/>
      <c r="PBH31" s="1208"/>
      <c r="PBI31" s="1209"/>
      <c r="PBJ31" s="1209"/>
      <c r="PBK31" s="1209"/>
      <c r="PBL31" s="1209"/>
      <c r="PBM31" s="1209"/>
      <c r="PBN31" s="1209"/>
      <c r="PBO31" s="1209"/>
      <c r="PBP31" s="1209"/>
      <c r="PBQ31" s="1209"/>
      <c r="PBR31" s="1209"/>
      <c r="PBS31" s="1209"/>
      <c r="PBT31" s="1209"/>
      <c r="PBU31" s="1209"/>
      <c r="PBV31" s="1209"/>
      <c r="PBW31" s="1208"/>
      <c r="PBX31" s="1209"/>
      <c r="PBY31" s="1209"/>
      <c r="PBZ31" s="1209"/>
      <c r="PCA31" s="1209"/>
      <c r="PCB31" s="1209"/>
      <c r="PCC31" s="1209"/>
      <c r="PCD31" s="1209"/>
      <c r="PCE31" s="1209"/>
      <c r="PCF31" s="1209"/>
      <c r="PCG31" s="1209"/>
      <c r="PCH31" s="1209"/>
      <c r="PCI31" s="1209"/>
      <c r="PCJ31" s="1209"/>
      <c r="PCK31" s="1209"/>
      <c r="PCL31" s="1208"/>
      <c r="PCM31" s="1209"/>
      <c r="PCN31" s="1209"/>
      <c r="PCO31" s="1209"/>
      <c r="PCP31" s="1209"/>
      <c r="PCQ31" s="1209"/>
      <c r="PCR31" s="1209"/>
      <c r="PCS31" s="1209"/>
      <c r="PCT31" s="1209"/>
      <c r="PCU31" s="1209"/>
      <c r="PCV31" s="1209"/>
      <c r="PCW31" s="1209"/>
      <c r="PCX31" s="1209"/>
      <c r="PCY31" s="1209"/>
      <c r="PCZ31" s="1209"/>
      <c r="PDA31" s="1208"/>
      <c r="PDB31" s="1209"/>
      <c r="PDC31" s="1209"/>
      <c r="PDD31" s="1209"/>
      <c r="PDE31" s="1209"/>
      <c r="PDF31" s="1209"/>
      <c r="PDG31" s="1209"/>
      <c r="PDH31" s="1209"/>
      <c r="PDI31" s="1209"/>
      <c r="PDJ31" s="1209"/>
      <c r="PDK31" s="1209"/>
      <c r="PDL31" s="1209"/>
      <c r="PDM31" s="1209"/>
      <c r="PDN31" s="1209"/>
      <c r="PDO31" s="1209"/>
      <c r="PDP31" s="1208"/>
      <c r="PDQ31" s="1209"/>
      <c r="PDR31" s="1209"/>
      <c r="PDS31" s="1209"/>
      <c r="PDT31" s="1209"/>
      <c r="PDU31" s="1209"/>
      <c r="PDV31" s="1209"/>
      <c r="PDW31" s="1209"/>
      <c r="PDX31" s="1209"/>
      <c r="PDY31" s="1209"/>
      <c r="PDZ31" s="1209"/>
      <c r="PEA31" s="1209"/>
      <c r="PEB31" s="1209"/>
      <c r="PEC31" s="1209"/>
      <c r="PED31" s="1209"/>
      <c r="PEE31" s="1208"/>
      <c r="PEF31" s="1209"/>
      <c r="PEG31" s="1209"/>
      <c r="PEH31" s="1209"/>
      <c r="PEI31" s="1209"/>
      <c r="PEJ31" s="1209"/>
      <c r="PEK31" s="1209"/>
      <c r="PEL31" s="1209"/>
      <c r="PEM31" s="1209"/>
      <c r="PEN31" s="1209"/>
      <c r="PEO31" s="1209"/>
      <c r="PEP31" s="1209"/>
      <c r="PEQ31" s="1209"/>
      <c r="PER31" s="1209"/>
      <c r="PES31" s="1209"/>
      <c r="PET31" s="1208"/>
      <c r="PEU31" s="1209"/>
      <c r="PEV31" s="1209"/>
      <c r="PEW31" s="1209"/>
      <c r="PEX31" s="1209"/>
      <c r="PEY31" s="1209"/>
      <c r="PEZ31" s="1209"/>
      <c r="PFA31" s="1209"/>
      <c r="PFB31" s="1209"/>
      <c r="PFC31" s="1209"/>
      <c r="PFD31" s="1209"/>
      <c r="PFE31" s="1209"/>
      <c r="PFF31" s="1209"/>
      <c r="PFG31" s="1209"/>
      <c r="PFH31" s="1209"/>
      <c r="PFI31" s="1208"/>
      <c r="PFJ31" s="1209"/>
      <c r="PFK31" s="1209"/>
      <c r="PFL31" s="1209"/>
      <c r="PFM31" s="1209"/>
      <c r="PFN31" s="1209"/>
      <c r="PFO31" s="1209"/>
      <c r="PFP31" s="1209"/>
      <c r="PFQ31" s="1209"/>
      <c r="PFR31" s="1209"/>
      <c r="PFS31" s="1209"/>
      <c r="PFT31" s="1209"/>
      <c r="PFU31" s="1209"/>
      <c r="PFV31" s="1209"/>
      <c r="PFW31" s="1209"/>
      <c r="PFX31" s="1208"/>
      <c r="PFY31" s="1209"/>
      <c r="PFZ31" s="1209"/>
      <c r="PGA31" s="1209"/>
      <c r="PGB31" s="1209"/>
      <c r="PGC31" s="1209"/>
      <c r="PGD31" s="1209"/>
      <c r="PGE31" s="1209"/>
      <c r="PGF31" s="1209"/>
      <c r="PGG31" s="1209"/>
      <c r="PGH31" s="1209"/>
      <c r="PGI31" s="1209"/>
      <c r="PGJ31" s="1209"/>
      <c r="PGK31" s="1209"/>
      <c r="PGL31" s="1209"/>
      <c r="PGM31" s="1208"/>
      <c r="PGN31" s="1209"/>
      <c r="PGO31" s="1209"/>
      <c r="PGP31" s="1209"/>
      <c r="PGQ31" s="1209"/>
      <c r="PGR31" s="1209"/>
      <c r="PGS31" s="1209"/>
      <c r="PGT31" s="1209"/>
      <c r="PGU31" s="1209"/>
      <c r="PGV31" s="1209"/>
      <c r="PGW31" s="1209"/>
      <c r="PGX31" s="1209"/>
      <c r="PGY31" s="1209"/>
      <c r="PGZ31" s="1209"/>
      <c r="PHA31" s="1209"/>
      <c r="PHB31" s="1208"/>
      <c r="PHC31" s="1209"/>
      <c r="PHD31" s="1209"/>
      <c r="PHE31" s="1209"/>
      <c r="PHF31" s="1209"/>
      <c r="PHG31" s="1209"/>
      <c r="PHH31" s="1209"/>
      <c r="PHI31" s="1209"/>
      <c r="PHJ31" s="1209"/>
      <c r="PHK31" s="1209"/>
      <c r="PHL31" s="1209"/>
      <c r="PHM31" s="1209"/>
      <c r="PHN31" s="1209"/>
      <c r="PHO31" s="1209"/>
      <c r="PHP31" s="1209"/>
      <c r="PHQ31" s="1208"/>
      <c r="PHR31" s="1209"/>
      <c r="PHS31" s="1209"/>
      <c r="PHT31" s="1209"/>
      <c r="PHU31" s="1209"/>
      <c r="PHV31" s="1209"/>
      <c r="PHW31" s="1209"/>
      <c r="PHX31" s="1209"/>
      <c r="PHY31" s="1209"/>
      <c r="PHZ31" s="1209"/>
      <c r="PIA31" s="1209"/>
      <c r="PIB31" s="1209"/>
      <c r="PIC31" s="1209"/>
      <c r="PID31" s="1209"/>
      <c r="PIE31" s="1209"/>
      <c r="PIF31" s="1208"/>
      <c r="PIG31" s="1209"/>
      <c r="PIH31" s="1209"/>
      <c r="PII31" s="1209"/>
      <c r="PIJ31" s="1209"/>
      <c r="PIK31" s="1209"/>
      <c r="PIL31" s="1209"/>
      <c r="PIM31" s="1209"/>
      <c r="PIN31" s="1209"/>
      <c r="PIO31" s="1209"/>
      <c r="PIP31" s="1209"/>
      <c r="PIQ31" s="1209"/>
      <c r="PIR31" s="1209"/>
      <c r="PIS31" s="1209"/>
      <c r="PIT31" s="1209"/>
      <c r="PIU31" s="1208"/>
      <c r="PIV31" s="1209"/>
      <c r="PIW31" s="1209"/>
      <c r="PIX31" s="1209"/>
      <c r="PIY31" s="1209"/>
      <c r="PIZ31" s="1209"/>
      <c r="PJA31" s="1209"/>
      <c r="PJB31" s="1209"/>
      <c r="PJC31" s="1209"/>
      <c r="PJD31" s="1209"/>
      <c r="PJE31" s="1209"/>
      <c r="PJF31" s="1209"/>
      <c r="PJG31" s="1209"/>
      <c r="PJH31" s="1209"/>
      <c r="PJI31" s="1209"/>
      <c r="PJJ31" s="1208"/>
      <c r="PJK31" s="1209"/>
      <c r="PJL31" s="1209"/>
      <c r="PJM31" s="1209"/>
      <c r="PJN31" s="1209"/>
      <c r="PJO31" s="1209"/>
      <c r="PJP31" s="1209"/>
      <c r="PJQ31" s="1209"/>
      <c r="PJR31" s="1209"/>
      <c r="PJS31" s="1209"/>
      <c r="PJT31" s="1209"/>
      <c r="PJU31" s="1209"/>
      <c r="PJV31" s="1209"/>
      <c r="PJW31" s="1209"/>
      <c r="PJX31" s="1209"/>
      <c r="PJY31" s="1208"/>
      <c r="PJZ31" s="1209"/>
      <c r="PKA31" s="1209"/>
      <c r="PKB31" s="1209"/>
      <c r="PKC31" s="1209"/>
      <c r="PKD31" s="1209"/>
      <c r="PKE31" s="1209"/>
      <c r="PKF31" s="1209"/>
      <c r="PKG31" s="1209"/>
      <c r="PKH31" s="1209"/>
      <c r="PKI31" s="1209"/>
      <c r="PKJ31" s="1209"/>
      <c r="PKK31" s="1209"/>
      <c r="PKL31" s="1209"/>
      <c r="PKM31" s="1209"/>
      <c r="PKN31" s="1208"/>
      <c r="PKO31" s="1209"/>
      <c r="PKP31" s="1209"/>
      <c r="PKQ31" s="1209"/>
      <c r="PKR31" s="1209"/>
      <c r="PKS31" s="1209"/>
      <c r="PKT31" s="1209"/>
      <c r="PKU31" s="1209"/>
      <c r="PKV31" s="1209"/>
      <c r="PKW31" s="1209"/>
      <c r="PKX31" s="1209"/>
      <c r="PKY31" s="1209"/>
      <c r="PKZ31" s="1209"/>
      <c r="PLA31" s="1209"/>
      <c r="PLB31" s="1209"/>
      <c r="PLC31" s="1208"/>
      <c r="PLD31" s="1209"/>
      <c r="PLE31" s="1209"/>
      <c r="PLF31" s="1209"/>
      <c r="PLG31" s="1209"/>
      <c r="PLH31" s="1209"/>
      <c r="PLI31" s="1209"/>
      <c r="PLJ31" s="1209"/>
      <c r="PLK31" s="1209"/>
      <c r="PLL31" s="1209"/>
      <c r="PLM31" s="1209"/>
      <c r="PLN31" s="1209"/>
      <c r="PLO31" s="1209"/>
      <c r="PLP31" s="1209"/>
      <c r="PLQ31" s="1209"/>
      <c r="PLR31" s="1208"/>
      <c r="PLS31" s="1209"/>
      <c r="PLT31" s="1209"/>
      <c r="PLU31" s="1209"/>
      <c r="PLV31" s="1209"/>
      <c r="PLW31" s="1209"/>
      <c r="PLX31" s="1209"/>
      <c r="PLY31" s="1209"/>
      <c r="PLZ31" s="1209"/>
      <c r="PMA31" s="1209"/>
      <c r="PMB31" s="1209"/>
      <c r="PMC31" s="1209"/>
      <c r="PMD31" s="1209"/>
      <c r="PME31" s="1209"/>
      <c r="PMF31" s="1209"/>
      <c r="PMG31" s="1208"/>
      <c r="PMH31" s="1209"/>
      <c r="PMI31" s="1209"/>
      <c r="PMJ31" s="1209"/>
      <c r="PMK31" s="1209"/>
      <c r="PML31" s="1209"/>
      <c r="PMM31" s="1209"/>
      <c r="PMN31" s="1209"/>
      <c r="PMO31" s="1209"/>
      <c r="PMP31" s="1209"/>
      <c r="PMQ31" s="1209"/>
      <c r="PMR31" s="1209"/>
      <c r="PMS31" s="1209"/>
      <c r="PMT31" s="1209"/>
      <c r="PMU31" s="1209"/>
      <c r="PMV31" s="1208"/>
      <c r="PMW31" s="1209"/>
      <c r="PMX31" s="1209"/>
      <c r="PMY31" s="1209"/>
      <c r="PMZ31" s="1209"/>
      <c r="PNA31" s="1209"/>
      <c r="PNB31" s="1209"/>
      <c r="PNC31" s="1209"/>
      <c r="PND31" s="1209"/>
      <c r="PNE31" s="1209"/>
      <c r="PNF31" s="1209"/>
      <c r="PNG31" s="1209"/>
      <c r="PNH31" s="1209"/>
      <c r="PNI31" s="1209"/>
      <c r="PNJ31" s="1209"/>
      <c r="PNK31" s="1208"/>
      <c r="PNL31" s="1209"/>
      <c r="PNM31" s="1209"/>
      <c r="PNN31" s="1209"/>
      <c r="PNO31" s="1209"/>
      <c r="PNP31" s="1209"/>
      <c r="PNQ31" s="1209"/>
      <c r="PNR31" s="1209"/>
      <c r="PNS31" s="1209"/>
      <c r="PNT31" s="1209"/>
      <c r="PNU31" s="1209"/>
      <c r="PNV31" s="1209"/>
      <c r="PNW31" s="1209"/>
      <c r="PNX31" s="1209"/>
      <c r="PNY31" s="1209"/>
      <c r="PNZ31" s="1208"/>
      <c r="POA31" s="1209"/>
      <c r="POB31" s="1209"/>
      <c r="POC31" s="1209"/>
      <c r="POD31" s="1209"/>
      <c r="POE31" s="1209"/>
      <c r="POF31" s="1209"/>
      <c r="POG31" s="1209"/>
      <c r="POH31" s="1209"/>
      <c r="POI31" s="1209"/>
      <c r="POJ31" s="1209"/>
      <c r="POK31" s="1209"/>
      <c r="POL31" s="1209"/>
      <c r="POM31" s="1209"/>
      <c r="PON31" s="1209"/>
      <c r="POO31" s="1208"/>
      <c r="POP31" s="1209"/>
      <c r="POQ31" s="1209"/>
      <c r="POR31" s="1209"/>
      <c r="POS31" s="1209"/>
      <c r="POT31" s="1209"/>
      <c r="POU31" s="1209"/>
      <c r="POV31" s="1209"/>
      <c r="POW31" s="1209"/>
      <c r="POX31" s="1209"/>
      <c r="POY31" s="1209"/>
      <c r="POZ31" s="1209"/>
      <c r="PPA31" s="1209"/>
      <c r="PPB31" s="1209"/>
      <c r="PPC31" s="1209"/>
      <c r="PPD31" s="1208"/>
      <c r="PPE31" s="1209"/>
      <c r="PPF31" s="1209"/>
      <c r="PPG31" s="1209"/>
      <c r="PPH31" s="1209"/>
      <c r="PPI31" s="1209"/>
      <c r="PPJ31" s="1209"/>
      <c r="PPK31" s="1209"/>
      <c r="PPL31" s="1209"/>
      <c r="PPM31" s="1209"/>
      <c r="PPN31" s="1209"/>
      <c r="PPO31" s="1209"/>
      <c r="PPP31" s="1209"/>
      <c r="PPQ31" s="1209"/>
      <c r="PPR31" s="1209"/>
      <c r="PPS31" s="1208"/>
      <c r="PPT31" s="1209"/>
      <c r="PPU31" s="1209"/>
      <c r="PPV31" s="1209"/>
      <c r="PPW31" s="1209"/>
      <c r="PPX31" s="1209"/>
      <c r="PPY31" s="1209"/>
      <c r="PPZ31" s="1209"/>
      <c r="PQA31" s="1209"/>
      <c r="PQB31" s="1209"/>
      <c r="PQC31" s="1209"/>
      <c r="PQD31" s="1209"/>
      <c r="PQE31" s="1209"/>
      <c r="PQF31" s="1209"/>
      <c r="PQG31" s="1209"/>
      <c r="PQH31" s="1208"/>
      <c r="PQI31" s="1209"/>
      <c r="PQJ31" s="1209"/>
      <c r="PQK31" s="1209"/>
      <c r="PQL31" s="1209"/>
      <c r="PQM31" s="1209"/>
      <c r="PQN31" s="1209"/>
      <c r="PQO31" s="1209"/>
      <c r="PQP31" s="1209"/>
      <c r="PQQ31" s="1209"/>
      <c r="PQR31" s="1209"/>
      <c r="PQS31" s="1209"/>
      <c r="PQT31" s="1209"/>
      <c r="PQU31" s="1209"/>
      <c r="PQV31" s="1209"/>
      <c r="PQW31" s="1208"/>
      <c r="PQX31" s="1209"/>
      <c r="PQY31" s="1209"/>
      <c r="PQZ31" s="1209"/>
      <c r="PRA31" s="1209"/>
      <c r="PRB31" s="1209"/>
      <c r="PRC31" s="1209"/>
      <c r="PRD31" s="1209"/>
      <c r="PRE31" s="1209"/>
      <c r="PRF31" s="1209"/>
      <c r="PRG31" s="1209"/>
      <c r="PRH31" s="1209"/>
      <c r="PRI31" s="1209"/>
      <c r="PRJ31" s="1209"/>
      <c r="PRK31" s="1209"/>
      <c r="PRL31" s="1208"/>
      <c r="PRM31" s="1209"/>
      <c r="PRN31" s="1209"/>
      <c r="PRO31" s="1209"/>
      <c r="PRP31" s="1209"/>
      <c r="PRQ31" s="1209"/>
      <c r="PRR31" s="1209"/>
      <c r="PRS31" s="1209"/>
      <c r="PRT31" s="1209"/>
      <c r="PRU31" s="1209"/>
      <c r="PRV31" s="1209"/>
      <c r="PRW31" s="1209"/>
      <c r="PRX31" s="1209"/>
      <c r="PRY31" s="1209"/>
      <c r="PRZ31" s="1209"/>
      <c r="PSA31" s="1208"/>
      <c r="PSB31" s="1209"/>
      <c r="PSC31" s="1209"/>
      <c r="PSD31" s="1209"/>
      <c r="PSE31" s="1209"/>
      <c r="PSF31" s="1209"/>
      <c r="PSG31" s="1209"/>
      <c r="PSH31" s="1209"/>
      <c r="PSI31" s="1209"/>
      <c r="PSJ31" s="1209"/>
      <c r="PSK31" s="1209"/>
      <c r="PSL31" s="1209"/>
      <c r="PSM31" s="1209"/>
      <c r="PSN31" s="1209"/>
      <c r="PSO31" s="1209"/>
      <c r="PSP31" s="1208"/>
      <c r="PSQ31" s="1209"/>
      <c r="PSR31" s="1209"/>
      <c r="PSS31" s="1209"/>
      <c r="PST31" s="1209"/>
      <c r="PSU31" s="1209"/>
      <c r="PSV31" s="1209"/>
      <c r="PSW31" s="1209"/>
      <c r="PSX31" s="1209"/>
      <c r="PSY31" s="1209"/>
      <c r="PSZ31" s="1209"/>
      <c r="PTA31" s="1209"/>
      <c r="PTB31" s="1209"/>
      <c r="PTC31" s="1209"/>
      <c r="PTD31" s="1209"/>
      <c r="PTE31" s="1208"/>
      <c r="PTF31" s="1209"/>
      <c r="PTG31" s="1209"/>
      <c r="PTH31" s="1209"/>
      <c r="PTI31" s="1209"/>
      <c r="PTJ31" s="1209"/>
      <c r="PTK31" s="1209"/>
      <c r="PTL31" s="1209"/>
      <c r="PTM31" s="1209"/>
      <c r="PTN31" s="1209"/>
      <c r="PTO31" s="1209"/>
      <c r="PTP31" s="1209"/>
      <c r="PTQ31" s="1209"/>
      <c r="PTR31" s="1209"/>
      <c r="PTS31" s="1209"/>
      <c r="PTT31" s="1208"/>
      <c r="PTU31" s="1209"/>
      <c r="PTV31" s="1209"/>
      <c r="PTW31" s="1209"/>
      <c r="PTX31" s="1209"/>
      <c r="PTY31" s="1209"/>
      <c r="PTZ31" s="1209"/>
      <c r="PUA31" s="1209"/>
      <c r="PUB31" s="1209"/>
      <c r="PUC31" s="1209"/>
      <c r="PUD31" s="1209"/>
      <c r="PUE31" s="1209"/>
      <c r="PUF31" s="1209"/>
      <c r="PUG31" s="1209"/>
      <c r="PUH31" s="1209"/>
      <c r="PUI31" s="1208"/>
      <c r="PUJ31" s="1209"/>
      <c r="PUK31" s="1209"/>
      <c r="PUL31" s="1209"/>
      <c r="PUM31" s="1209"/>
      <c r="PUN31" s="1209"/>
      <c r="PUO31" s="1209"/>
      <c r="PUP31" s="1209"/>
      <c r="PUQ31" s="1209"/>
      <c r="PUR31" s="1209"/>
      <c r="PUS31" s="1209"/>
      <c r="PUT31" s="1209"/>
      <c r="PUU31" s="1209"/>
      <c r="PUV31" s="1209"/>
      <c r="PUW31" s="1209"/>
      <c r="PUX31" s="1208"/>
      <c r="PUY31" s="1209"/>
      <c r="PUZ31" s="1209"/>
      <c r="PVA31" s="1209"/>
      <c r="PVB31" s="1209"/>
      <c r="PVC31" s="1209"/>
      <c r="PVD31" s="1209"/>
      <c r="PVE31" s="1209"/>
      <c r="PVF31" s="1209"/>
      <c r="PVG31" s="1209"/>
      <c r="PVH31" s="1209"/>
      <c r="PVI31" s="1209"/>
      <c r="PVJ31" s="1209"/>
      <c r="PVK31" s="1209"/>
      <c r="PVL31" s="1209"/>
      <c r="PVM31" s="1208"/>
      <c r="PVN31" s="1209"/>
      <c r="PVO31" s="1209"/>
      <c r="PVP31" s="1209"/>
      <c r="PVQ31" s="1209"/>
      <c r="PVR31" s="1209"/>
      <c r="PVS31" s="1209"/>
      <c r="PVT31" s="1209"/>
      <c r="PVU31" s="1209"/>
      <c r="PVV31" s="1209"/>
      <c r="PVW31" s="1209"/>
      <c r="PVX31" s="1209"/>
      <c r="PVY31" s="1209"/>
      <c r="PVZ31" s="1209"/>
      <c r="PWA31" s="1209"/>
      <c r="PWB31" s="1208"/>
      <c r="PWC31" s="1209"/>
      <c r="PWD31" s="1209"/>
      <c r="PWE31" s="1209"/>
      <c r="PWF31" s="1209"/>
      <c r="PWG31" s="1209"/>
      <c r="PWH31" s="1209"/>
      <c r="PWI31" s="1209"/>
      <c r="PWJ31" s="1209"/>
      <c r="PWK31" s="1209"/>
      <c r="PWL31" s="1209"/>
      <c r="PWM31" s="1209"/>
      <c r="PWN31" s="1209"/>
      <c r="PWO31" s="1209"/>
      <c r="PWP31" s="1209"/>
      <c r="PWQ31" s="1208"/>
      <c r="PWR31" s="1209"/>
      <c r="PWS31" s="1209"/>
      <c r="PWT31" s="1209"/>
      <c r="PWU31" s="1209"/>
      <c r="PWV31" s="1209"/>
      <c r="PWW31" s="1209"/>
      <c r="PWX31" s="1209"/>
      <c r="PWY31" s="1209"/>
      <c r="PWZ31" s="1209"/>
      <c r="PXA31" s="1209"/>
      <c r="PXB31" s="1209"/>
      <c r="PXC31" s="1209"/>
      <c r="PXD31" s="1209"/>
      <c r="PXE31" s="1209"/>
      <c r="PXF31" s="1208"/>
      <c r="PXG31" s="1209"/>
      <c r="PXH31" s="1209"/>
      <c r="PXI31" s="1209"/>
      <c r="PXJ31" s="1209"/>
      <c r="PXK31" s="1209"/>
      <c r="PXL31" s="1209"/>
      <c r="PXM31" s="1209"/>
      <c r="PXN31" s="1209"/>
      <c r="PXO31" s="1209"/>
      <c r="PXP31" s="1209"/>
      <c r="PXQ31" s="1209"/>
      <c r="PXR31" s="1209"/>
      <c r="PXS31" s="1209"/>
      <c r="PXT31" s="1209"/>
      <c r="PXU31" s="1208"/>
      <c r="PXV31" s="1209"/>
      <c r="PXW31" s="1209"/>
      <c r="PXX31" s="1209"/>
      <c r="PXY31" s="1209"/>
      <c r="PXZ31" s="1209"/>
      <c r="PYA31" s="1209"/>
      <c r="PYB31" s="1209"/>
      <c r="PYC31" s="1209"/>
      <c r="PYD31" s="1209"/>
      <c r="PYE31" s="1209"/>
      <c r="PYF31" s="1209"/>
      <c r="PYG31" s="1209"/>
      <c r="PYH31" s="1209"/>
      <c r="PYI31" s="1209"/>
      <c r="PYJ31" s="1208"/>
      <c r="PYK31" s="1209"/>
      <c r="PYL31" s="1209"/>
      <c r="PYM31" s="1209"/>
      <c r="PYN31" s="1209"/>
      <c r="PYO31" s="1209"/>
      <c r="PYP31" s="1209"/>
      <c r="PYQ31" s="1209"/>
      <c r="PYR31" s="1209"/>
      <c r="PYS31" s="1209"/>
      <c r="PYT31" s="1209"/>
      <c r="PYU31" s="1209"/>
      <c r="PYV31" s="1209"/>
      <c r="PYW31" s="1209"/>
      <c r="PYX31" s="1209"/>
      <c r="PYY31" s="1208"/>
      <c r="PYZ31" s="1209"/>
      <c r="PZA31" s="1209"/>
      <c r="PZB31" s="1209"/>
      <c r="PZC31" s="1209"/>
      <c r="PZD31" s="1209"/>
      <c r="PZE31" s="1209"/>
      <c r="PZF31" s="1209"/>
      <c r="PZG31" s="1209"/>
      <c r="PZH31" s="1209"/>
      <c r="PZI31" s="1209"/>
      <c r="PZJ31" s="1209"/>
      <c r="PZK31" s="1209"/>
      <c r="PZL31" s="1209"/>
      <c r="PZM31" s="1209"/>
      <c r="PZN31" s="1208"/>
      <c r="PZO31" s="1209"/>
      <c r="PZP31" s="1209"/>
      <c r="PZQ31" s="1209"/>
      <c r="PZR31" s="1209"/>
      <c r="PZS31" s="1209"/>
      <c r="PZT31" s="1209"/>
      <c r="PZU31" s="1209"/>
      <c r="PZV31" s="1209"/>
      <c r="PZW31" s="1209"/>
      <c r="PZX31" s="1209"/>
      <c r="PZY31" s="1209"/>
      <c r="PZZ31" s="1209"/>
      <c r="QAA31" s="1209"/>
      <c r="QAB31" s="1209"/>
      <c r="QAC31" s="1208"/>
      <c r="QAD31" s="1209"/>
      <c r="QAE31" s="1209"/>
      <c r="QAF31" s="1209"/>
      <c r="QAG31" s="1209"/>
      <c r="QAH31" s="1209"/>
      <c r="QAI31" s="1209"/>
      <c r="QAJ31" s="1209"/>
      <c r="QAK31" s="1209"/>
      <c r="QAL31" s="1209"/>
      <c r="QAM31" s="1209"/>
      <c r="QAN31" s="1209"/>
      <c r="QAO31" s="1209"/>
      <c r="QAP31" s="1209"/>
      <c r="QAQ31" s="1209"/>
      <c r="QAR31" s="1208"/>
      <c r="QAS31" s="1209"/>
      <c r="QAT31" s="1209"/>
      <c r="QAU31" s="1209"/>
      <c r="QAV31" s="1209"/>
      <c r="QAW31" s="1209"/>
      <c r="QAX31" s="1209"/>
      <c r="QAY31" s="1209"/>
      <c r="QAZ31" s="1209"/>
      <c r="QBA31" s="1209"/>
      <c r="QBB31" s="1209"/>
      <c r="QBC31" s="1209"/>
      <c r="QBD31" s="1209"/>
      <c r="QBE31" s="1209"/>
      <c r="QBF31" s="1209"/>
      <c r="QBG31" s="1208"/>
      <c r="QBH31" s="1209"/>
      <c r="QBI31" s="1209"/>
      <c r="QBJ31" s="1209"/>
      <c r="QBK31" s="1209"/>
      <c r="QBL31" s="1209"/>
      <c r="QBM31" s="1209"/>
      <c r="QBN31" s="1209"/>
      <c r="QBO31" s="1209"/>
      <c r="QBP31" s="1209"/>
      <c r="QBQ31" s="1209"/>
      <c r="QBR31" s="1209"/>
      <c r="QBS31" s="1209"/>
      <c r="QBT31" s="1209"/>
      <c r="QBU31" s="1209"/>
      <c r="QBV31" s="1208"/>
      <c r="QBW31" s="1209"/>
      <c r="QBX31" s="1209"/>
      <c r="QBY31" s="1209"/>
      <c r="QBZ31" s="1209"/>
      <c r="QCA31" s="1209"/>
      <c r="QCB31" s="1209"/>
      <c r="QCC31" s="1209"/>
      <c r="QCD31" s="1209"/>
      <c r="QCE31" s="1209"/>
      <c r="QCF31" s="1209"/>
      <c r="QCG31" s="1209"/>
      <c r="QCH31" s="1209"/>
      <c r="QCI31" s="1209"/>
      <c r="QCJ31" s="1209"/>
      <c r="QCK31" s="1208"/>
      <c r="QCL31" s="1209"/>
      <c r="QCM31" s="1209"/>
      <c r="QCN31" s="1209"/>
      <c r="QCO31" s="1209"/>
      <c r="QCP31" s="1209"/>
      <c r="QCQ31" s="1209"/>
      <c r="QCR31" s="1209"/>
      <c r="QCS31" s="1209"/>
      <c r="QCT31" s="1209"/>
      <c r="QCU31" s="1209"/>
      <c r="QCV31" s="1209"/>
      <c r="QCW31" s="1209"/>
      <c r="QCX31" s="1209"/>
      <c r="QCY31" s="1209"/>
      <c r="QCZ31" s="1208"/>
      <c r="QDA31" s="1209"/>
      <c r="QDB31" s="1209"/>
      <c r="QDC31" s="1209"/>
      <c r="QDD31" s="1209"/>
      <c r="QDE31" s="1209"/>
      <c r="QDF31" s="1209"/>
      <c r="QDG31" s="1209"/>
      <c r="QDH31" s="1209"/>
      <c r="QDI31" s="1209"/>
      <c r="QDJ31" s="1209"/>
      <c r="QDK31" s="1209"/>
      <c r="QDL31" s="1209"/>
      <c r="QDM31" s="1209"/>
      <c r="QDN31" s="1209"/>
      <c r="QDO31" s="1208"/>
      <c r="QDP31" s="1209"/>
      <c r="QDQ31" s="1209"/>
      <c r="QDR31" s="1209"/>
      <c r="QDS31" s="1209"/>
      <c r="QDT31" s="1209"/>
      <c r="QDU31" s="1209"/>
      <c r="QDV31" s="1209"/>
      <c r="QDW31" s="1209"/>
      <c r="QDX31" s="1209"/>
      <c r="QDY31" s="1209"/>
      <c r="QDZ31" s="1209"/>
      <c r="QEA31" s="1209"/>
      <c r="QEB31" s="1209"/>
      <c r="QEC31" s="1209"/>
      <c r="QED31" s="1208"/>
      <c r="QEE31" s="1209"/>
      <c r="QEF31" s="1209"/>
      <c r="QEG31" s="1209"/>
      <c r="QEH31" s="1209"/>
      <c r="QEI31" s="1209"/>
      <c r="QEJ31" s="1209"/>
      <c r="QEK31" s="1209"/>
      <c r="QEL31" s="1209"/>
      <c r="QEM31" s="1209"/>
      <c r="QEN31" s="1209"/>
      <c r="QEO31" s="1209"/>
      <c r="QEP31" s="1209"/>
      <c r="QEQ31" s="1209"/>
      <c r="QER31" s="1209"/>
      <c r="QES31" s="1208"/>
      <c r="QET31" s="1209"/>
      <c r="QEU31" s="1209"/>
      <c r="QEV31" s="1209"/>
      <c r="QEW31" s="1209"/>
      <c r="QEX31" s="1209"/>
      <c r="QEY31" s="1209"/>
      <c r="QEZ31" s="1209"/>
      <c r="QFA31" s="1209"/>
      <c r="QFB31" s="1209"/>
      <c r="QFC31" s="1209"/>
      <c r="QFD31" s="1209"/>
      <c r="QFE31" s="1209"/>
      <c r="QFF31" s="1209"/>
      <c r="QFG31" s="1209"/>
      <c r="QFH31" s="1208"/>
      <c r="QFI31" s="1209"/>
      <c r="QFJ31" s="1209"/>
      <c r="QFK31" s="1209"/>
      <c r="QFL31" s="1209"/>
      <c r="QFM31" s="1209"/>
      <c r="QFN31" s="1209"/>
      <c r="QFO31" s="1209"/>
      <c r="QFP31" s="1209"/>
      <c r="QFQ31" s="1209"/>
      <c r="QFR31" s="1209"/>
      <c r="QFS31" s="1209"/>
      <c r="QFT31" s="1209"/>
      <c r="QFU31" s="1209"/>
      <c r="QFV31" s="1209"/>
      <c r="QFW31" s="1208"/>
      <c r="QFX31" s="1209"/>
      <c r="QFY31" s="1209"/>
      <c r="QFZ31" s="1209"/>
      <c r="QGA31" s="1209"/>
      <c r="QGB31" s="1209"/>
      <c r="QGC31" s="1209"/>
      <c r="QGD31" s="1209"/>
      <c r="QGE31" s="1209"/>
      <c r="QGF31" s="1209"/>
      <c r="QGG31" s="1209"/>
      <c r="QGH31" s="1209"/>
      <c r="QGI31" s="1209"/>
      <c r="QGJ31" s="1209"/>
      <c r="QGK31" s="1209"/>
      <c r="QGL31" s="1208"/>
      <c r="QGM31" s="1209"/>
      <c r="QGN31" s="1209"/>
      <c r="QGO31" s="1209"/>
      <c r="QGP31" s="1209"/>
      <c r="QGQ31" s="1209"/>
      <c r="QGR31" s="1209"/>
      <c r="QGS31" s="1209"/>
      <c r="QGT31" s="1209"/>
      <c r="QGU31" s="1209"/>
      <c r="QGV31" s="1209"/>
      <c r="QGW31" s="1209"/>
      <c r="QGX31" s="1209"/>
      <c r="QGY31" s="1209"/>
      <c r="QGZ31" s="1209"/>
      <c r="QHA31" s="1208"/>
      <c r="QHB31" s="1209"/>
      <c r="QHC31" s="1209"/>
      <c r="QHD31" s="1209"/>
      <c r="QHE31" s="1209"/>
      <c r="QHF31" s="1209"/>
      <c r="QHG31" s="1209"/>
      <c r="QHH31" s="1209"/>
      <c r="QHI31" s="1209"/>
      <c r="QHJ31" s="1209"/>
      <c r="QHK31" s="1209"/>
      <c r="QHL31" s="1209"/>
      <c r="QHM31" s="1209"/>
      <c r="QHN31" s="1209"/>
      <c r="QHO31" s="1209"/>
      <c r="QHP31" s="1208"/>
      <c r="QHQ31" s="1209"/>
      <c r="QHR31" s="1209"/>
      <c r="QHS31" s="1209"/>
      <c r="QHT31" s="1209"/>
      <c r="QHU31" s="1209"/>
      <c r="QHV31" s="1209"/>
      <c r="QHW31" s="1209"/>
      <c r="QHX31" s="1209"/>
      <c r="QHY31" s="1209"/>
      <c r="QHZ31" s="1209"/>
      <c r="QIA31" s="1209"/>
      <c r="QIB31" s="1209"/>
      <c r="QIC31" s="1209"/>
      <c r="QID31" s="1209"/>
      <c r="QIE31" s="1208"/>
      <c r="QIF31" s="1209"/>
      <c r="QIG31" s="1209"/>
      <c r="QIH31" s="1209"/>
      <c r="QII31" s="1209"/>
      <c r="QIJ31" s="1209"/>
      <c r="QIK31" s="1209"/>
      <c r="QIL31" s="1209"/>
      <c r="QIM31" s="1209"/>
      <c r="QIN31" s="1209"/>
      <c r="QIO31" s="1209"/>
      <c r="QIP31" s="1209"/>
      <c r="QIQ31" s="1209"/>
      <c r="QIR31" s="1209"/>
      <c r="QIS31" s="1209"/>
      <c r="QIT31" s="1208"/>
      <c r="QIU31" s="1209"/>
      <c r="QIV31" s="1209"/>
      <c r="QIW31" s="1209"/>
      <c r="QIX31" s="1209"/>
      <c r="QIY31" s="1209"/>
      <c r="QIZ31" s="1209"/>
      <c r="QJA31" s="1209"/>
      <c r="QJB31" s="1209"/>
      <c r="QJC31" s="1209"/>
      <c r="QJD31" s="1209"/>
      <c r="QJE31" s="1209"/>
      <c r="QJF31" s="1209"/>
      <c r="QJG31" s="1209"/>
      <c r="QJH31" s="1209"/>
      <c r="QJI31" s="1208"/>
      <c r="QJJ31" s="1209"/>
      <c r="QJK31" s="1209"/>
      <c r="QJL31" s="1209"/>
      <c r="QJM31" s="1209"/>
      <c r="QJN31" s="1209"/>
      <c r="QJO31" s="1209"/>
      <c r="QJP31" s="1209"/>
      <c r="QJQ31" s="1209"/>
      <c r="QJR31" s="1209"/>
      <c r="QJS31" s="1209"/>
      <c r="QJT31" s="1209"/>
      <c r="QJU31" s="1209"/>
      <c r="QJV31" s="1209"/>
      <c r="QJW31" s="1209"/>
      <c r="QJX31" s="1208"/>
      <c r="QJY31" s="1209"/>
      <c r="QJZ31" s="1209"/>
      <c r="QKA31" s="1209"/>
      <c r="QKB31" s="1209"/>
      <c r="QKC31" s="1209"/>
      <c r="QKD31" s="1209"/>
      <c r="QKE31" s="1209"/>
      <c r="QKF31" s="1209"/>
      <c r="QKG31" s="1209"/>
      <c r="QKH31" s="1209"/>
      <c r="QKI31" s="1209"/>
      <c r="QKJ31" s="1209"/>
      <c r="QKK31" s="1209"/>
      <c r="QKL31" s="1209"/>
      <c r="QKM31" s="1208"/>
      <c r="QKN31" s="1209"/>
      <c r="QKO31" s="1209"/>
      <c r="QKP31" s="1209"/>
      <c r="QKQ31" s="1209"/>
      <c r="QKR31" s="1209"/>
      <c r="QKS31" s="1209"/>
      <c r="QKT31" s="1209"/>
      <c r="QKU31" s="1209"/>
      <c r="QKV31" s="1209"/>
      <c r="QKW31" s="1209"/>
      <c r="QKX31" s="1209"/>
      <c r="QKY31" s="1209"/>
      <c r="QKZ31" s="1209"/>
      <c r="QLA31" s="1209"/>
      <c r="QLB31" s="1208"/>
      <c r="QLC31" s="1209"/>
      <c r="QLD31" s="1209"/>
      <c r="QLE31" s="1209"/>
      <c r="QLF31" s="1209"/>
      <c r="QLG31" s="1209"/>
      <c r="QLH31" s="1209"/>
      <c r="QLI31" s="1209"/>
      <c r="QLJ31" s="1209"/>
      <c r="QLK31" s="1209"/>
      <c r="QLL31" s="1209"/>
      <c r="QLM31" s="1209"/>
      <c r="QLN31" s="1209"/>
      <c r="QLO31" s="1209"/>
      <c r="QLP31" s="1209"/>
      <c r="QLQ31" s="1208"/>
      <c r="QLR31" s="1209"/>
      <c r="QLS31" s="1209"/>
      <c r="QLT31" s="1209"/>
      <c r="QLU31" s="1209"/>
      <c r="QLV31" s="1209"/>
      <c r="QLW31" s="1209"/>
      <c r="QLX31" s="1209"/>
      <c r="QLY31" s="1209"/>
      <c r="QLZ31" s="1209"/>
      <c r="QMA31" s="1209"/>
      <c r="QMB31" s="1209"/>
      <c r="QMC31" s="1209"/>
      <c r="QMD31" s="1209"/>
      <c r="QME31" s="1209"/>
      <c r="QMF31" s="1208"/>
      <c r="QMG31" s="1209"/>
      <c r="QMH31" s="1209"/>
      <c r="QMI31" s="1209"/>
      <c r="QMJ31" s="1209"/>
      <c r="QMK31" s="1209"/>
      <c r="QML31" s="1209"/>
      <c r="QMM31" s="1209"/>
      <c r="QMN31" s="1209"/>
      <c r="QMO31" s="1209"/>
      <c r="QMP31" s="1209"/>
      <c r="QMQ31" s="1209"/>
      <c r="QMR31" s="1209"/>
      <c r="QMS31" s="1209"/>
      <c r="QMT31" s="1209"/>
      <c r="QMU31" s="1208"/>
      <c r="QMV31" s="1209"/>
      <c r="QMW31" s="1209"/>
      <c r="QMX31" s="1209"/>
      <c r="QMY31" s="1209"/>
      <c r="QMZ31" s="1209"/>
      <c r="QNA31" s="1209"/>
      <c r="QNB31" s="1209"/>
      <c r="QNC31" s="1209"/>
      <c r="QND31" s="1209"/>
      <c r="QNE31" s="1209"/>
      <c r="QNF31" s="1209"/>
      <c r="QNG31" s="1209"/>
      <c r="QNH31" s="1209"/>
      <c r="QNI31" s="1209"/>
      <c r="QNJ31" s="1208"/>
      <c r="QNK31" s="1209"/>
      <c r="QNL31" s="1209"/>
      <c r="QNM31" s="1209"/>
      <c r="QNN31" s="1209"/>
      <c r="QNO31" s="1209"/>
      <c r="QNP31" s="1209"/>
      <c r="QNQ31" s="1209"/>
      <c r="QNR31" s="1209"/>
      <c r="QNS31" s="1209"/>
      <c r="QNT31" s="1209"/>
      <c r="QNU31" s="1209"/>
      <c r="QNV31" s="1209"/>
      <c r="QNW31" s="1209"/>
      <c r="QNX31" s="1209"/>
      <c r="QNY31" s="1208"/>
      <c r="QNZ31" s="1209"/>
      <c r="QOA31" s="1209"/>
      <c r="QOB31" s="1209"/>
      <c r="QOC31" s="1209"/>
      <c r="QOD31" s="1209"/>
      <c r="QOE31" s="1209"/>
      <c r="QOF31" s="1209"/>
      <c r="QOG31" s="1209"/>
      <c r="QOH31" s="1209"/>
      <c r="QOI31" s="1209"/>
      <c r="QOJ31" s="1209"/>
      <c r="QOK31" s="1209"/>
      <c r="QOL31" s="1209"/>
      <c r="QOM31" s="1209"/>
      <c r="QON31" s="1208"/>
      <c r="QOO31" s="1209"/>
      <c r="QOP31" s="1209"/>
      <c r="QOQ31" s="1209"/>
      <c r="QOR31" s="1209"/>
      <c r="QOS31" s="1209"/>
      <c r="QOT31" s="1209"/>
      <c r="QOU31" s="1209"/>
      <c r="QOV31" s="1209"/>
      <c r="QOW31" s="1209"/>
      <c r="QOX31" s="1209"/>
      <c r="QOY31" s="1209"/>
      <c r="QOZ31" s="1209"/>
      <c r="QPA31" s="1209"/>
      <c r="QPB31" s="1209"/>
      <c r="QPC31" s="1208"/>
      <c r="QPD31" s="1209"/>
      <c r="QPE31" s="1209"/>
      <c r="QPF31" s="1209"/>
      <c r="QPG31" s="1209"/>
      <c r="QPH31" s="1209"/>
      <c r="QPI31" s="1209"/>
      <c r="QPJ31" s="1209"/>
      <c r="QPK31" s="1209"/>
      <c r="QPL31" s="1209"/>
      <c r="QPM31" s="1209"/>
      <c r="QPN31" s="1209"/>
      <c r="QPO31" s="1209"/>
      <c r="QPP31" s="1209"/>
      <c r="QPQ31" s="1209"/>
      <c r="QPR31" s="1208"/>
      <c r="QPS31" s="1209"/>
      <c r="QPT31" s="1209"/>
      <c r="QPU31" s="1209"/>
      <c r="QPV31" s="1209"/>
      <c r="QPW31" s="1209"/>
      <c r="QPX31" s="1209"/>
      <c r="QPY31" s="1209"/>
      <c r="QPZ31" s="1209"/>
      <c r="QQA31" s="1209"/>
      <c r="QQB31" s="1209"/>
      <c r="QQC31" s="1209"/>
      <c r="QQD31" s="1209"/>
      <c r="QQE31" s="1209"/>
      <c r="QQF31" s="1209"/>
      <c r="QQG31" s="1208"/>
      <c r="QQH31" s="1209"/>
      <c r="QQI31" s="1209"/>
      <c r="QQJ31" s="1209"/>
      <c r="QQK31" s="1209"/>
      <c r="QQL31" s="1209"/>
      <c r="QQM31" s="1209"/>
      <c r="QQN31" s="1209"/>
      <c r="QQO31" s="1209"/>
      <c r="QQP31" s="1209"/>
      <c r="QQQ31" s="1209"/>
      <c r="QQR31" s="1209"/>
      <c r="QQS31" s="1209"/>
      <c r="QQT31" s="1209"/>
      <c r="QQU31" s="1209"/>
      <c r="QQV31" s="1208"/>
      <c r="QQW31" s="1209"/>
      <c r="QQX31" s="1209"/>
      <c r="QQY31" s="1209"/>
      <c r="QQZ31" s="1209"/>
      <c r="QRA31" s="1209"/>
      <c r="QRB31" s="1209"/>
      <c r="QRC31" s="1209"/>
      <c r="QRD31" s="1209"/>
      <c r="QRE31" s="1209"/>
      <c r="QRF31" s="1209"/>
      <c r="QRG31" s="1209"/>
      <c r="QRH31" s="1209"/>
      <c r="QRI31" s="1209"/>
      <c r="QRJ31" s="1209"/>
      <c r="QRK31" s="1208"/>
      <c r="QRL31" s="1209"/>
      <c r="QRM31" s="1209"/>
      <c r="QRN31" s="1209"/>
      <c r="QRO31" s="1209"/>
      <c r="QRP31" s="1209"/>
      <c r="QRQ31" s="1209"/>
      <c r="QRR31" s="1209"/>
      <c r="QRS31" s="1209"/>
      <c r="QRT31" s="1209"/>
      <c r="QRU31" s="1209"/>
      <c r="QRV31" s="1209"/>
      <c r="QRW31" s="1209"/>
      <c r="QRX31" s="1209"/>
      <c r="QRY31" s="1209"/>
      <c r="QRZ31" s="1208"/>
      <c r="QSA31" s="1209"/>
      <c r="QSB31" s="1209"/>
      <c r="QSC31" s="1209"/>
      <c r="QSD31" s="1209"/>
      <c r="QSE31" s="1209"/>
      <c r="QSF31" s="1209"/>
      <c r="QSG31" s="1209"/>
      <c r="QSH31" s="1209"/>
      <c r="QSI31" s="1209"/>
      <c r="QSJ31" s="1209"/>
      <c r="QSK31" s="1209"/>
      <c r="QSL31" s="1209"/>
      <c r="QSM31" s="1209"/>
      <c r="QSN31" s="1209"/>
      <c r="QSO31" s="1208"/>
      <c r="QSP31" s="1209"/>
      <c r="QSQ31" s="1209"/>
      <c r="QSR31" s="1209"/>
      <c r="QSS31" s="1209"/>
      <c r="QST31" s="1209"/>
      <c r="QSU31" s="1209"/>
      <c r="QSV31" s="1209"/>
      <c r="QSW31" s="1209"/>
      <c r="QSX31" s="1209"/>
      <c r="QSY31" s="1209"/>
      <c r="QSZ31" s="1209"/>
      <c r="QTA31" s="1209"/>
      <c r="QTB31" s="1209"/>
      <c r="QTC31" s="1209"/>
      <c r="QTD31" s="1208"/>
      <c r="QTE31" s="1209"/>
      <c r="QTF31" s="1209"/>
      <c r="QTG31" s="1209"/>
      <c r="QTH31" s="1209"/>
      <c r="QTI31" s="1209"/>
      <c r="QTJ31" s="1209"/>
      <c r="QTK31" s="1209"/>
      <c r="QTL31" s="1209"/>
      <c r="QTM31" s="1209"/>
      <c r="QTN31" s="1209"/>
      <c r="QTO31" s="1209"/>
      <c r="QTP31" s="1209"/>
      <c r="QTQ31" s="1209"/>
      <c r="QTR31" s="1209"/>
      <c r="QTS31" s="1208"/>
      <c r="QTT31" s="1209"/>
      <c r="QTU31" s="1209"/>
      <c r="QTV31" s="1209"/>
      <c r="QTW31" s="1209"/>
      <c r="QTX31" s="1209"/>
      <c r="QTY31" s="1209"/>
      <c r="QTZ31" s="1209"/>
      <c r="QUA31" s="1209"/>
      <c r="QUB31" s="1209"/>
      <c r="QUC31" s="1209"/>
      <c r="QUD31" s="1209"/>
      <c r="QUE31" s="1209"/>
      <c r="QUF31" s="1209"/>
      <c r="QUG31" s="1209"/>
      <c r="QUH31" s="1208"/>
      <c r="QUI31" s="1209"/>
      <c r="QUJ31" s="1209"/>
      <c r="QUK31" s="1209"/>
      <c r="QUL31" s="1209"/>
      <c r="QUM31" s="1209"/>
      <c r="QUN31" s="1209"/>
      <c r="QUO31" s="1209"/>
      <c r="QUP31" s="1209"/>
      <c r="QUQ31" s="1209"/>
      <c r="QUR31" s="1209"/>
      <c r="QUS31" s="1209"/>
      <c r="QUT31" s="1209"/>
      <c r="QUU31" s="1209"/>
      <c r="QUV31" s="1209"/>
      <c r="QUW31" s="1208"/>
      <c r="QUX31" s="1209"/>
      <c r="QUY31" s="1209"/>
      <c r="QUZ31" s="1209"/>
      <c r="QVA31" s="1209"/>
      <c r="QVB31" s="1209"/>
      <c r="QVC31" s="1209"/>
      <c r="QVD31" s="1209"/>
      <c r="QVE31" s="1209"/>
      <c r="QVF31" s="1209"/>
      <c r="QVG31" s="1209"/>
      <c r="QVH31" s="1209"/>
      <c r="QVI31" s="1209"/>
      <c r="QVJ31" s="1209"/>
      <c r="QVK31" s="1209"/>
      <c r="QVL31" s="1208"/>
      <c r="QVM31" s="1209"/>
      <c r="QVN31" s="1209"/>
      <c r="QVO31" s="1209"/>
      <c r="QVP31" s="1209"/>
      <c r="QVQ31" s="1209"/>
      <c r="QVR31" s="1209"/>
      <c r="QVS31" s="1209"/>
      <c r="QVT31" s="1209"/>
      <c r="QVU31" s="1209"/>
      <c r="QVV31" s="1209"/>
      <c r="QVW31" s="1209"/>
      <c r="QVX31" s="1209"/>
      <c r="QVY31" s="1209"/>
      <c r="QVZ31" s="1209"/>
      <c r="QWA31" s="1208"/>
      <c r="QWB31" s="1209"/>
      <c r="QWC31" s="1209"/>
      <c r="QWD31" s="1209"/>
      <c r="QWE31" s="1209"/>
      <c r="QWF31" s="1209"/>
      <c r="QWG31" s="1209"/>
      <c r="QWH31" s="1209"/>
      <c r="QWI31" s="1209"/>
      <c r="QWJ31" s="1209"/>
      <c r="QWK31" s="1209"/>
      <c r="QWL31" s="1209"/>
      <c r="QWM31" s="1209"/>
      <c r="QWN31" s="1209"/>
      <c r="QWO31" s="1209"/>
      <c r="QWP31" s="1208"/>
      <c r="QWQ31" s="1209"/>
      <c r="QWR31" s="1209"/>
      <c r="QWS31" s="1209"/>
      <c r="QWT31" s="1209"/>
      <c r="QWU31" s="1209"/>
      <c r="QWV31" s="1209"/>
      <c r="QWW31" s="1209"/>
      <c r="QWX31" s="1209"/>
      <c r="QWY31" s="1209"/>
      <c r="QWZ31" s="1209"/>
      <c r="QXA31" s="1209"/>
      <c r="QXB31" s="1209"/>
      <c r="QXC31" s="1209"/>
      <c r="QXD31" s="1209"/>
      <c r="QXE31" s="1208"/>
      <c r="QXF31" s="1209"/>
      <c r="QXG31" s="1209"/>
      <c r="QXH31" s="1209"/>
      <c r="QXI31" s="1209"/>
      <c r="QXJ31" s="1209"/>
      <c r="QXK31" s="1209"/>
      <c r="QXL31" s="1209"/>
      <c r="QXM31" s="1209"/>
      <c r="QXN31" s="1209"/>
      <c r="QXO31" s="1209"/>
      <c r="QXP31" s="1209"/>
      <c r="QXQ31" s="1209"/>
      <c r="QXR31" s="1209"/>
      <c r="QXS31" s="1209"/>
      <c r="QXT31" s="1208"/>
      <c r="QXU31" s="1209"/>
      <c r="QXV31" s="1209"/>
      <c r="QXW31" s="1209"/>
      <c r="QXX31" s="1209"/>
      <c r="QXY31" s="1209"/>
      <c r="QXZ31" s="1209"/>
      <c r="QYA31" s="1209"/>
      <c r="QYB31" s="1209"/>
      <c r="QYC31" s="1209"/>
      <c r="QYD31" s="1209"/>
      <c r="QYE31" s="1209"/>
      <c r="QYF31" s="1209"/>
      <c r="QYG31" s="1209"/>
      <c r="QYH31" s="1209"/>
      <c r="QYI31" s="1208"/>
      <c r="QYJ31" s="1209"/>
      <c r="QYK31" s="1209"/>
      <c r="QYL31" s="1209"/>
      <c r="QYM31" s="1209"/>
      <c r="QYN31" s="1209"/>
      <c r="QYO31" s="1209"/>
      <c r="QYP31" s="1209"/>
      <c r="QYQ31" s="1209"/>
      <c r="QYR31" s="1209"/>
      <c r="QYS31" s="1209"/>
      <c r="QYT31" s="1209"/>
      <c r="QYU31" s="1209"/>
      <c r="QYV31" s="1209"/>
      <c r="QYW31" s="1209"/>
      <c r="QYX31" s="1208"/>
      <c r="QYY31" s="1209"/>
      <c r="QYZ31" s="1209"/>
      <c r="QZA31" s="1209"/>
      <c r="QZB31" s="1209"/>
      <c r="QZC31" s="1209"/>
      <c r="QZD31" s="1209"/>
      <c r="QZE31" s="1209"/>
      <c r="QZF31" s="1209"/>
      <c r="QZG31" s="1209"/>
      <c r="QZH31" s="1209"/>
      <c r="QZI31" s="1209"/>
      <c r="QZJ31" s="1209"/>
      <c r="QZK31" s="1209"/>
      <c r="QZL31" s="1209"/>
      <c r="QZM31" s="1208"/>
      <c r="QZN31" s="1209"/>
      <c r="QZO31" s="1209"/>
      <c r="QZP31" s="1209"/>
      <c r="QZQ31" s="1209"/>
      <c r="QZR31" s="1209"/>
      <c r="QZS31" s="1209"/>
      <c r="QZT31" s="1209"/>
      <c r="QZU31" s="1209"/>
      <c r="QZV31" s="1209"/>
      <c r="QZW31" s="1209"/>
      <c r="QZX31" s="1209"/>
      <c r="QZY31" s="1209"/>
      <c r="QZZ31" s="1209"/>
      <c r="RAA31" s="1209"/>
      <c r="RAB31" s="1208"/>
      <c r="RAC31" s="1209"/>
      <c r="RAD31" s="1209"/>
      <c r="RAE31" s="1209"/>
      <c r="RAF31" s="1209"/>
      <c r="RAG31" s="1209"/>
      <c r="RAH31" s="1209"/>
      <c r="RAI31" s="1209"/>
      <c r="RAJ31" s="1209"/>
      <c r="RAK31" s="1209"/>
      <c r="RAL31" s="1209"/>
      <c r="RAM31" s="1209"/>
      <c r="RAN31" s="1209"/>
      <c r="RAO31" s="1209"/>
      <c r="RAP31" s="1209"/>
      <c r="RAQ31" s="1208"/>
      <c r="RAR31" s="1209"/>
      <c r="RAS31" s="1209"/>
      <c r="RAT31" s="1209"/>
      <c r="RAU31" s="1209"/>
      <c r="RAV31" s="1209"/>
      <c r="RAW31" s="1209"/>
      <c r="RAX31" s="1209"/>
      <c r="RAY31" s="1209"/>
      <c r="RAZ31" s="1209"/>
      <c r="RBA31" s="1209"/>
      <c r="RBB31" s="1209"/>
      <c r="RBC31" s="1209"/>
      <c r="RBD31" s="1209"/>
      <c r="RBE31" s="1209"/>
      <c r="RBF31" s="1208"/>
      <c r="RBG31" s="1209"/>
      <c r="RBH31" s="1209"/>
      <c r="RBI31" s="1209"/>
      <c r="RBJ31" s="1209"/>
      <c r="RBK31" s="1209"/>
      <c r="RBL31" s="1209"/>
      <c r="RBM31" s="1209"/>
      <c r="RBN31" s="1209"/>
      <c r="RBO31" s="1209"/>
      <c r="RBP31" s="1209"/>
      <c r="RBQ31" s="1209"/>
      <c r="RBR31" s="1209"/>
      <c r="RBS31" s="1209"/>
      <c r="RBT31" s="1209"/>
      <c r="RBU31" s="1208"/>
      <c r="RBV31" s="1209"/>
      <c r="RBW31" s="1209"/>
      <c r="RBX31" s="1209"/>
      <c r="RBY31" s="1209"/>
      <c r="RBZ31" s="1209"/>
      <c r="RCA31" s="1209"/>
      <c r="RCB31" s="1209"/>
      <c r="RCC31" s="1209"/>
      <c r="RCD31" s="1209"/>
      <c r="RCE31" s="1209"/>
      <c r="RCF31" s="1209"/>
      <c r="RCG31" s="1209"/>
      <c r="RCH31" s="1209"/>
      <c r="RCI31" s="1209"/>
      <c r="RCJ31" s="1208"/>
      <c r="RCK31" s="1209"/>
      <c r="RCL31" s="1209"/>
      <c r="RCM31" s="1209"/>
      <c r="RCN31" s="1209"/>
      <c r="RCO31" s="1209"/>
      <c r="RCP31" s="1209"/>
      <c r="RCQ31" s="1209"/>
      <c r="RCR31" s="1209"/>
      <c r="RCS31" s="1209"/>
      <c r="RCT31" s="1209"/>
      <c r="RCU31" s="1209"/>
      <c r="RCV31" s="1209"/>
      <c r="RCW31" s="1209"/>
      <c r="RCX31" s="1209"/>
      <c r="RCY31" s="1208"/>
      <c r="RCZ31" s="1209"/>
      <c r="RDA31" s="1209"/>
      <c r="RDB31" s="1209"/>
      <c r="RDC31" s="1209"/>
      <c r="RDD31" s="1209"/>
      <c r="RDE31" s="1209"/>
      <c r="RDF31" s="1209"/>
      <c r="RDG31" s="1209"/>
      <c r="RDH31" s="1209"/>
      <c r="RDI31" s="1209"/>
      <c r="RDJ31" s="1209"/>
      <c r="RDK31" s="1209"/>
      <c r="RDL31" s="1209"/>
      <c r="RDM31" s="1209"/>
      <c r="RDN31" s="1208"/>
      <c r="RDO31" s="1209"/>
      <c r="RDP31" s="1209"/>
      <c r="RDQ31" s="1209"/>
      <c r="RDR31" s="1209"/>
      <c r="RDS31" s="1209"/>
      <c r="RDT31" s="1209"/>
      <c r="RDU31" s="1209"/>
      <c r="RDV31" s="1209"/>
      <c r="RDW31" s="1209"/>
      <c r="RDX31" s="1209"/>
      <c r="RDY31" s="1209"/>
      <c r="RDZ31" s="1209"/>
      <c r="REA31" s="1209"/>
      <c r="REB31" s="1209"/>
      <c r="REC31" s="1208"/>
      <c r="RED31" s="1209"/>
      <c r="REE31" s="1209"/>
      <c r="REF31" s="1209"/>
      <c r="REG31" s="1209"/>
      <c r="REH31" s="1209"/>
      <c r="REI31" s="1209"/>
      <c r="REJ31" s="1209"/>
      <c r="REK31" s="1209"/>
      <c r="REL31" s="1209"/>
      <c r="REM31" s="1209"/>
      <c r="REN31" s="1209"/>
      <c r="REO31" s="1209"/>
      <c r="REP31" s="1209"/>
      <c r="REQ31" s="1209"/>
      <c r="RER31" s="1208"/>
      <c r="RES31" s="1209"/>
      <c r="RET31" s="1209"/>
      <c r="REU31" s="1209"/>
      <c r="REV31" s="1209"/>
      <c r="REW31" s="1209"/>
      <c r="REX31" s="1209"/>
      <c r="REY31" s="1209"/>
      <c r="REZ31" s="1209"/>
      <c r="RFA31" s="1209"/>
      <c r="RFB31" s="1209"/>
      <c r="RFC31" s="1209"/>
      <c r="RFD31" s="1209"/>
      <c r="RFE31" s="1209"/>
      <c r="RFF31" s="1209"/>
      <c r="RFG31" s="1208"/>
      <c r="RFH31" s="1209"/>
      <c r="RFI31" s="1209"/>
      <c r="RFJ31" s="1209"/>
      <c r="RFK31" s="1209"/>
      <c r="RFL31" s="1209"/>
      <c r="RFM31" s="1209"/>
      <c r="RFN31" s="1209"/>
      <c r="RFO31" s="1209"/>
      <c r="RFP31" s="1209"/>
      <c r="RFQ31" s="1209"/>
      <c r="RFR31" s="1209"/>
      <c r="RFS31" s="1209"/>
      <c r="RFT31" s="1209"/>
      <c r="RFU31" s="1209"/>
      <c r="RFV31" s="1208"/>
      <c r="RFW31" s="1209"/>
      <c r="RFX31" s="1209"/>
      <c r="RFY31" s="1209"/>
      <c r="RFZ31" s="1209"/>
      <c r="RGA31" s="1209"/>
      <c r="RGB31" s="1209"/>
      <c r="RGC31" s="1209"/>
      <c r="RGD31" s="1209"/>
      <c r="RGE31" s="1209"/>
      <c r="RGF31" s="1209"/>
      <c r="RGG31" s="1209"/>
      <c r="RGH31" s="1209"/>
      <c r="RGI31" s="1209"/>
      <c r="RGJ31" s="1209"/>
      <c r="RGK31" s="1208"/>
      <c r="RGL31" s="1209"/>
      <c r="RGM31" s="1209"/>
      <c r="RGN31" s="1209"/>
      <c r="RGO31" s="1209"/>
      <c r="RGP31" s="1209"/>
      <c r="RGQ31" s="1209"/>
      <c r="RGR31" s="1209"/>
      <c r="RGS31" s="1209"/>
      <c r="RGT31" s="1209"/>
      <c r="RGU31" s="1209"/>
      <c r="RGV31" s="1209"/>
      <c r="RGW31" s="1209"/>
      <c r="RGX31" s="1209"/>
      <c r="RGY31" s="1209"/>
      <c r="RGZ31" s="1208"/>
      <c r="RHA31" s="1209"/>
      <c r="RHB31" s="1209"/>
      <c r="RHC31" s="1209"/>
      <c r="RHD31" s="1209"/>
      <c r="RHE31" s="1209"/>
      <c r="RHF31" s="1209"/>
      <c r="RHG31" s="1209"/>
      <c r="RHH31" s="1209"/>
      <c r="RHI31" s="1209"/>
      <c r="RHJ31" s="1209"/>
      <c r="RHK31" s="1209"/>
      <c r="RHL31" s="1209"/>
      <c r="RHM31" s="1209"/>
      <c r="RHN31" s="1209"/>
      <c r="RHO31" s="1208"/>
      <c r="RHP31" s="1209"/>
      <c r="RHQ31" s="1209"/>
      <c r="RHR31" s="1209"/>
      <c r="RHS31" s="1209"/>
      <c r="RHT31" s="1209"/>
      <c r="RHU31" s="1209"/>
      <c r="RHV31" s="1209"/>
      <c r="RHW31" s="1209"/>
      <c r="RHX31" s="1209"/>
      <c r="RHY31" s="1209"/>
      <c r="RHZ31" s="1209"/>
      <c r="RIA31" s="1209"/>
      <c r="RIB31" s="1209"/>
      <c r="RIC31" s="1209"/>
      <c r="RID31" s="1208"/>
      <c r="RIE31" s="1209"/>
      <c r="RIF31" s="1209"/>
      <c r="RIG31" s="1209"/>
      <c r="RIH31" s="1209"/>
      <c r="RII31" s="1209"/>
      <c r="RIJ31" s="1209"/>
      <c r="RIK31" s="1209"/>
      <c r="RIL31" s="1209"/>
      <c r="RIM31" s="1209"/>
      <c r="RIN31" s="1209"/>
      <c r="RIO31" s="1209"/>
      <c r="RIP31" s="1209"/>
      <c r="RIQ31" s="1209"/>
      <c r="RIR31" s="1209"/>
      <c r="RIS31" s="1208"/>
      <c r="RIT31" s="1209"/>
      <c r="RIU31" s="1209"/>
      <c r="RIV31" s="1209"/>
      <c r="RIW31" s="1209"/>
      <c r="RIX31" s="1209"/>
      <c r="RIY31" s="1209"/>
      <c r="RIZ31" s="1209"/>
      <c r="RJA31" s="1209"/>
      <c r="RJB31" s="1209"/>
      <c r="RJC31" s="1209"/>
      <c r="RJD31" s="1209"/>
      <c r="RJE31" s="1209"/>
      <c r="RJF31" s="1209"/>
      <c r="RJG31" s="1209"/>
      <c r="RJH31" s="1208"/>
      <c r="RJI31" s="1209"/>
      <c r="RJJ31" s="1209"/>
      <c r="RJK31" s="1209"/>
      <c r="RJL31" s="1209"/>
      <c r="RJM31" s="1209"/>
      <c r="RJN31" s="1209"/>
      <c r="RJO31" s="1209"/>
      <c r="RJP31" s="1209"/>
      <c r="RJQ31" s="1209"/>
      <c r="RJR31" s="1209"/>
      <c r="RJS31" s="1209"/>
      <c r="RJT31" s="1209"/>
      <c r="RJU31" s="1209"/>
      <c r="RJV31" s="1209"/>
      <c r="RJW31" s="1208"/>
      <c r="RJX31" s="1209"/>
      <c r="RJY31" s="1209"/>
      <c r="RJZ31" s="1209"/>
      <c r="RKA31" s="1209"/>
      <c r="RKB31" s="1209"/>
      <c r="RKC31" s="1209"/>
      <c r="RKD31" s="1209"/>
      <c r="RKE31" s="1209"/>
      <c r="RKF31" s="1209"/>
      <c r="RKG31" s="1209"/>
      <c r="RKH31" s="1209"/>
      <c r="RKI31" s="1209"/>
      <c r="RKJ31" s="1209"/>
      <c r="RKK31" s="1209"/>
      <c r="RKL31" s="1208"/>
      <c r="RKM31" s="1209"/>
      <c r="RKN31" s="1209"/>
      <c r="RKO31" s="1209"/>
      <c r="RKP31" s="1209"/>
      <c r="RKQ31" s="1209"/>
      <c r="RKR31" s="1209"/>
      <c r="RKS31" s="1209"/>
      <c r="RKT31" s="1209"/>
      <c r="RKU31" s="1209"/>
      <c r="RKV31" s="1209"/>
      <c r="RKW31" s="1209"/>
      <c r="RKX31" s="1209"/>
      <c r="RKY31" s="1209"/>
      <c r="RKZ31" s="1209"/>
      <c r="RLA31" s="1208"/>
      <c r="RLB31" s="1209"/>
      <c r="RLC31" s="1209"/>
      <c r="RLD31" s="1209"/>
      <c r="RLE31" s="1209"/>
      <c r="RLF31" s="1209"/>
      <c r="RLG31" s="1209"/>
      <c r="RLH31" s="1209"/>
      <c r="RLI31" s="1209"/>
      <c r="RLJ31" s="1209"/>
      <c r="RLK31" s="1209"/>
      <c r="RLL31" s="1209"/>
      <c r="RLM31" s="1209"/>
      <c r="RLN31" s="1209"/>
      <c r="RLO31" s="1209"/>
      <c r="RLP31" s="1208"/>
      <c r="RLQ31" s="1209"/>
      <c r="RLR31" s="1209"/>
      <c r="RLS31" s="1209"/>
      <c r="RLT31" s="1209"/>
      <c r="RLU31" s="1209"/>
      <c r="RLV31" s="1209"/>
      <c r="RLW31" s="1209"/>
      <c r="RLX31" s="1209"/>
      <c r="RLY31" s="1209"/>
      <c r="RLZ31" s="1209"/>
      <c r="RMA31" s="1209"/>
      <c r="RMB31" s="1209"/>
      <c r="RMC31" s="1209"/>
      <c r="RMD31" s="1209"/>
      <c r="RME31" s="1208"/>
      <c r="RMF31" s="1209"/>
      <c r="RMG31" s="1209"/>
      <c r="RMH31" s="1209"/>
      <c r="RMI31" s="1209"/>
      <c r="RMJ31" s="1209"/>
      <c r="RMK31" s="1209"/>
      <c r="RML31" s="1209"/>
      <c r="RMM31" s="1209"/>
      <c r="RMN31" s="1209"/>
      <c r="RMO31" s="1209"/>
      <c r="RMP31" s="1209"/>
      <c r="RMQ31" s="1209"/>
      <c r="RMR31" s="1209"/>
      <c r="RMS31" s="1209"/>
      <c r="RMT31" s="1208"/>
      <c r="RMU31" s="1209"/>
      <c r="RMV31" s="1209"/>
      <c r="RMW31" s="1209"/>
      <c r="RMX31" s="1209"/>
      <c r="RMY31" s="1209"/>
      <c r="RMZ31" s="1209"/>
      <c r="RNA31" s="1209"/>
      <c r="RNB31" s="1209"/>
      <c r="RNC31" s="1209"/>
      <c r="RND31" s="1209"/>
      <c r="RNE31" s="1209"/>
      <c r="RNF31" s="1209"/>
      <c r="RNG31" s="1209"/>
      <c r="RNH31" s="1209"/>
      <c r="RNI31" s="1208"/>
      <c r="RNJ31" s="1209"/>
      <c r="RNK31" s="1209"/>
      <c r="RNL31" s="1209"/>
      <c r="RNM31" s="1209"/>
      <c r="RNN31" s="1209"/>
      <c r="RNO31" s="1209"/>
      <c r="RNP31" s="1209"/>
      <c r="RNQ31" s="1209"/>
      <c r="RNR31" s="1209"/>
      <c r="RNS31" s="1209"/>
      <c r="RNT31" s="1209"/>
      <c r="RNU31" s="1209"/>
      <c r="RNV31" s="1209"/>
      <c r="RNW31" s="1209"/>
      <c r="RNX31" s="1208"/>
      <c r="RNY31" s="1209"/>
      <c r="RNZ31" s="1209"/>
      <c r="ROA31" s="1209"/>
      <c r="ROB31" s="1209"/>
      <c r="ROC31" s="1209"/>
      <c r="ROD31" s="1209"/>
      <c r="ROE31" s="1209"/>
      <c r="ROF31" s="1209"/>
      <c r="ROG31" s="1209"/>
      <c r="ROH31" s="1209"/>
      <c r="ROI31" s="1209"/>
      <c r="ROJ31" s="1209"/>
      <c r="ROK31" s="1209"/>
      <c r="ROL31" s="1209"/>
      <c r="ROM31" s="1208"/>
      <c r="RON31" s="1209"/>
      <c r="ROO31" s="1209"/>
      <c r="ROP31" s="1209"/>
      <c r="ROQ31" s="1209"/>
      <c r="ROR31" s="1209"/>
      <c r="ROS31" s="1209"/>
      <c r="ROT31" s="1209"/>
      <c r="ROU31" s="1209"/>
      <c r="ROV31" s="1209"/>
      <c r="ROW31" s="1209"/>
      <c r="ROX31" s="1209"/>
      <c r="ROY31" s="1209"/>
      <c r="ROZ31" s="1209"/>
      <c r="RPA31" s="1209"/>
      <c r="RPB31" s="1208"/>
      <c r="RPC31" s="1209"/>
      <c r="RPD31" s="1209"/>
      <c r="RPE31" s="1209"/>
      <c r="RPF31" s="1209"/>
      <c r="RPG31" s="1209"/>
      <c r="RPH31" s="1209"/>
      <c r="RPI31" s="1209"/>
      <c r="RPJ31" s="1209"/>
      <c r="RPK31" s="1209"/>
      <c r="RPL31" s="1209"/>
      <c r="RPM31" s="1209"/>
      <c r="RPN31" s="1209"/>
      <c r="RPO31" s="1209"/>
      <c r="RPP31" s="1209"/>
      <c r="RPQ31" s="1208"/>
      <c r="RPR31" s="1209"/>
      <c r="RPS31" s="1209"/>
      <c r="RPT31" s="1209"/>
      <c r="RPU31" s="1209"/>
      <c r="RPV31" s="1209"/>
      <c r="RPW31" s="1209"/>
      <c r="RPX31" s="1209"/>
      <c r="RPY31" s="1209"/>
      <c r="RPZ31" s="1209"/>
      <c r="RQA31" s="1209"/>
      <c r="RQB31" s="1209"/>
      <c r="RQC31" s="1209"/>
      <c r="RQD31" s="1209"/>
      <c r="RQE31" s="1209"/>
      <c r="RQF31" s="1208"/>
      <c r="RQG31" s="1209"/>
      <c r="RQH31" s="1209"/>
      <c r="RQI31" s="1209"/>
      <c r="RQJ31" s="1209"/>
      <c r="RQK31" s="1209"/>
      <c r="RQL31" s="1209"/>
      <c r="RQM31" s="1209"/>
      <c r="RQN31" s="1209"/>
      <c r="RQO31" s="1209"/>
      <c r="RQP31" s="1209"/>
      <c r="RQQ31" s="1209"/>
      <c r="RQR31" s="1209"/>
      <c r="RQS31" s="1209"/>
      <c r="RQT31" s="1209"/>
      <c r="RQU31" s="1208"/>
      <c r="RQV31" s="1209"/>
      <c r="RQW31" s="1209"/>
      <c r="RQX31" s="1209"/>
      <c r="RQY31" s="1209"/>
      <c r="RQZ31" s="1209"/>
      <c r="RRA31" s="1209"/>
      <c r="RRB31" s="1209"/>
      <c r="RRC31" s="1209"/>
      <c r="RRD31" s="1209"/>
      <c r="RRE31" s="1209"/>
      <c r="RRF31" s="1209"/>
      <c r="RRG31" s="1209"/>
      <c r="RRH31" s="1209"/>
      <c r="RRI31" s="1209"/>
      <c r="RRJ31" s="1208"/>
      <c r="RRK31" s="1209"/>
      <c r="RRL31" s="1209"/>
      <c r="RRM31" s="1209"/>
      <c r="RRN31" s="1209"/>
      <c r="RRO31" s="1209"/>
      <c r="RRP31" s="1209"/>
      <c r="RRQ31" s="1209"/>
      <c r="RRR31" s="1209"/>
      <c r="RRS31" s="1209"/>
      <c r="RRT31" s="1209"/>
      <c r="RRU31" s="1209"/>
      <c r="RRV31" s="1209"/>
      <c r="RRW31" s="1209"/>
      <c r="RRX31" s="1209"/>
      <c r="RRY31" s="1208"/>
      <c r="RRZ31" s="1209"/>
      <c r="RSA31" s="1209"/>
      <c r="RSB31" s="1209"/>
      <c r="RSC31" s="1209"/>
      <c r="RSD31" s="1209"/>
      <c r="RSE31" s="1209"/>
      <c r="RSF31" s="1209"/>
      <c r="RSG31" s="1209"/>
      <c r="RSH31" s="1209"/>
      <c r="RSI31" s="1209"/>
      <c r="RSJ31" s="1209"/>
      <c r="RSK31" s="1209"/>
      <c r="RSL31" s="1209"/>
      <c r="RSM31" s="1209"/>
      <c r="RSN31" s="1208"/>
      <c r="RSO31" s="1209"/>
      <c r="RSP31" s="1209"/>
      <c r="RSQ31" s="1209"/>
      <c r="RSR31" s="1209"/>
      <c r="RSS31" s="1209"/>
      <c r="RST31" s="1209"/>
      <c r="RSU31" s="1209"/>
      <c r="RSV31" s="1209"/>
      <c r="RSW31" s="1209"/>
      <c r="RSX31" s="1209"/>
      <c r="RSY31" s="1209"/>
      <c r="RSZ31" s="1209"/>
      <c r="RTA31" s="1209"/>
      <c r="RTB31" s="1209"/>
      <c r="RTC31" s="1208"/>
      <c r="RTD31" s="1209"/>
      <c r="RTE31" s="1209"/>
      <c r="RTF31" s="1209"/>
      <c r="RTG31" s="1209"/>
      <c r="RTH31" s="1209"/>
      <c r="RTI31" s="1209"/>
      <c r="RTJ31" s="1209"/>
      <c r="RTK31" s="1209"/>
      <c r="RTL31" s="1209"/>
      <c r="RTM31" s="1209"/>
      <c r="RTN31" s="1209"/>
      <c r="RTO31" s="1209"/>
      <c r="RTP31" s="1209"/>
      <c r="RTQ31" s="1209"/>
      <c r="RTR31" s="1208"/>
      <c r="RTS31" s="1209"/>
      <c r="RTT31" s="1209"/>
      <c r="RTU31" s="1209"/>
      <c r="RTV31" s="1209"/>
      <c r="RTW31" s="1209"/>
      <c r="RTX31" s="1209"/>
      <c r="RTY31" s="1209"/>
      <c r="RTZ31" s="1209"/>
      <c r="RUA31" s="1209"/>
      <c r="RUB31" s="1209"/>
      <c r="RUC31" s="1209"/>
      <c r="RUD31" s="1209"/>
      <c r="RUE31" s="1209"/>
      <c r="RUF31" s="1209"/>
      <c r="RUG31" s="1208"/>
      <c r="RUH31" s="1209"/>
      <c r="RUI31" s="1209"/>
      <c r="RUJ31" s="1209"/>
      <c r="RUK31" s="1209"/>
      <c r="RUL31" s="1209"/>
      <c r="RUM31" s="1209"/>
      <c r="RUN31" s="1209"/>
      <c r="RUO31" s="1209"/>
      <c r="RUP31" s="1209"/>
      <c r="RUQ31" s="1209"/>
      <c r="RUR31" s="1209"/>
      <c r="RUS31" s="1209"/>
      <c r="RUT31" s="1209"/>
      <c r="RUU31" s="1209"/>
      <c r="RUV31" s="1208"/>
      <c r="RUW31" s="1209"/>
      <c r="RUX31" s="1209"/>
      <c r="RUY31" s="1209"/>
      <c r="RUZ31" s="1209"/>
      <c r="RVA31" s="1209"/>
      <c r="RVB31" s="1209"/>
      <c r="RVC31" s="1209"/>
      <c r="RVD31" s="1209"/>
      <c r="RVE31" s="1209"/>
      <c r="RVF31" s="1209"/>
      <c r="RVG31" s="1209"/>
      <c r="RVH31" s="1209"/>
      <c r="RVI31" s="1209"/>
      <c r="RVJ31" s="1209"/>
      <c r="RVK31" s="1208"/>
      <c r="RVL31" s="1209"/>
      <c r="RVM31" s="1209"/>
      <c r="RVN31" s="1209"/>
      <c r="RVO31" s="1209"/>
      <c r="RVP31" s="1209"/>
      <c r="RVQ31" s="1209"/>
      <c r="RVR31" s="1209"/>
      <c r="RVS31" s="1209"/>
      <c r="RVT31" s="1209"/>
      <c r="RVU31" s="1209"/>
      <c r="RVV31" s="1209"/>
      <c r="RVW31" s="1209"/>
      <c r="RVX31" s="1209"/>
      <c r="RVY31" s="1209"/>
      <c r="RVZ31" s="1208"/>
      <c r="RWA31" s="1209"/>
      <c r="RWB31" s="1209"/>
      <c r="RWC31" s="1209"/>
      <c r="RWD31" s="1209"/>
      <c r="RWE31" s="1209"/>
      <c r="RWF31" s="1209"/>
      <c r="RWG31" s="1209"/>
      <c r="RWH31" s="1209"/>
      <c r="RWI31" s="1209"/>
      <c r="RWJ31" s="1209"/>
      <c r="RWK31" s="1209"/>
      <c r="RWL31" s="1209"/>
      <c r="RWM31" s="1209"/>
      <c r="RWN31" s="1209"/>
      <c r="RWO31" s="1208"/>
      <c r="RWP31" s="1209"/>
      <c r="RWQ31" s="1209"/>
      <c r="RWR31" s="1209"/>
      <c r="RWS31" s="1209"/>
      <c r="RWT31" s="1209"/>
      <c r="RWU31" s="1209"/>
      <c r="RWV31" s="1209"/>
      <c r="RWW31" s="1209"/>
      <c r="RWX31" s="1209"/>
      <c r="RWY31" s="1209"/>
      <c r="RWZ31" s="1209"/>
      <c r="RXA31" s="1209"/>
      <c r="RXB31" s="1209"/>
      <c r="RXC31" s="1209"/>
      <c r="RXD31" s="1208"/>
      <c r="RXE31" s="1209"/>
      <c r="RXF31" s="1209"/>
      <c r="RXG31" s="1209"/>
      <c r="RXH31" s="1209"/>
      <c r="RXI31" s="1209"/>
      <c r="RXJ31" s="1209"/>
      <c r="RXK31" s="1209"/>
      <c r="RXL31" s="1209"/>
      <c r="RXM31" s="1209"/>
      <c r="RXN31" s="1209"/>
      <c r="RXO31" s="1209"/>
      <c r="RXP31" s="1209"/>
      <c r="RXQ31" s="1209"/>
      <c r="RXR31" s="1209"/>
      <c r="RXS31" s="1208"/>
      <c r="RXT31" s="1209"/>
      <c r="RXU31" s="1209"/>
      <c r="RXV31" s="1209"/>
      <c r="RXW31" s="1209"/>
      <c r="RXX31" s="1209"/>
      <c r="RXY31" s="1209"/>
      <c r="RXZ31" s="1209"/>
      <c r="RYA31" s="1209"/>
      <c r="RYB31" s="1209"/>
      <c r="RYC31" s="1209"/>
      <c r="RYD31" s="1209"/>
      <c r="RYE31" s="1209"/>
      <c r="RYF31" s="1209"/>
      <c r="RYG31" s="1209"/>
      <c r="RYH31" s="1208"/>
      <c r="RYI31" s="1209"/>
      <c r="RYJ31" s="1209"/>
      <c r="RYK31" s="1209"/>
      <c r="RYL31" s="1209"/>
      <c r="RYM31" s="1209"/>
      <c r="RYN31" s="1209"/>
      <c r="RYO31" s="1209"/>
      <c r="RYP31" s="1209"/>
      <c r="RYQ31" s="1209"/>
      <c r="RYR31" s="1209"/>
      <c r="RYS31" s="1209"/>
      <c r="RYT31" s="1209"/>
      <c r="RYU31" s="1209"/>
      <c r="RYV31" s="1209"/>
      <c r="RYW31" s="1208"/>
      <c r="RYX31" s="1209"/>
      <c r="RYY31" s="1209"/>
      <c r="RYZ31" s="1209"/>
      <c r="RZA31" s="1209"/>
      <c r="RZB31" s="1209"/>
      <c r="RZC31" s="1209"/>
      <c r="RZD31" s="1209"/>
      <c r="RZE31" s="1209"/>
      <c r="RZF31" s="1209"/>
      <c r="RZG31" s="1209"/>
      <c r="RZH31" s="1209"/>
      <c r="RZI31" s="1209"/>
      <c r="RZJ31" s="1209"/>
      <c r="RZK31" s="1209"/>
      <c r="RZL31" s="1208"/>
      <c r="RZM31" s="1209"/>
      <c r="RZN31" s="1209"/>
      <c r="RZO31" s="1209"/>
      <c r="RZP31" s="1209"/>
      <c r="RZQ31" s="1209"/>
      <c r="RZR31" s="1209"/>
      <c r="RZS31" s="1209"/>
      <c r="RZT31" s="1209"/>
      <c r="RZU31" s="1209"/>
      <c r="RZV31" s="1209"/>
      <c r="RZW31" s="1209"/>
      <c r="RZX31" s="1209"/>
      <c r="RZY31" s="1209"/>
      <c r="RZZ31" s="1209"/>
      <c r="SAA31" s="1208"/>
      <c r="SAB31" s="1209"/>
      <c r="SAC31" s="1209"/>
      <c r="SAD31" s="1209"/>
      <c r="SAE31" s="1209"/>
      <c r="SAF31" s="1209"/>
      <c r="SAG31" s="1209"/>
      <c r="SAH31" s="1209"/>
      <c r="SAI31" s="1209"/>
      <c r="SAJ31" s="1209"/>
      <c r="SAK31" s="1209"/>
      <c r="SAL31" s="1209"/>
      <c r="SAM31" s="1209"/>
      <c r="SAN31" s="1209"/>
      <c r="SAO31" s="1209"/>
      <c r="SAP31" s="1208"/>
      <c r="SAQ31" s="1209"/>
      <c r="SAR31" s="1209"/>
      <c r="SAS31" s="1209"/>
      <c r="SAT31" s="1209"/>
      <c r="SAU31" s="1209"/>
      <c r="SAV31" s="1209"/>
      <c r="SAW31" s="1209"/>
      <c r="SAX31" s="1209"/>
      <c r="SAY31" s="1209"/>
      <c r="SAZ31" s="1209"/>
      <c r="SBA31" s="1209"/>
      <c r="SBB31" s="1209"/>
      <c r="SBC31" s="1209"/>
      <c r="SBD31" s="1209"/>
      <c r="SBE31" s="1208"/>
      <c r="SBF31" s="1209"/>
      <c r="SBG31" s="1209"/>
      <c r="SBH31" s="1209"/>
      <c r="SBI31" s="1209"/>
      <c r="SBJ31" s="1209"/>
      <c r="SBK31" s="1209"/>
      <c r="SBL31" s="1209"/>
      <c r="SBM31" s="1209"/>
      <c r="SBN31" s="1209"/>
      <c r="SBO31" s="1209"/>
      <c r="SBP31" s="1209"/>
      <c r="SBQ31" s="1209"/>
      <c r="SBR31" s="1209"/>
      <c r="SBS31" s="1209"/>
      <c r="SBT31" s="1208"/>
      <c r="SBU31" s="1209"/>
      <c r="SBV31" s="1209"/>
      <c r="SBW31" s="1209"/>
      <c r="SBX31" s="1209"/>
      <c r="SBY31" s="1209"/>
      <c r="SBZ31" s="1209"/>
      <c r="SCA31" s="1209"/>
      <c r="SCB31" s="1209"/>
      <c r="SCC31" s="1209"/>
      <c r="SCD31" s="1209"/>
      <c r="SCE31" s="1209"/>
      <c r="SCF31" s="1209"/>
      <c r="SCG31" s="1209"/>
      <c r="SCH31" s="1209"/>
      <c r="SCI31" s="1208"/>
      <c r="SCJ31" s="1209"/>
      <c r="SCK31" s="1209"/>
      <c r="SCL31" s="1209"/>
      <c r="SCM31" s="1209"/>
      <c r="SCN31" s="1209"/>
      <c r="SCO31" s="1209"/>
      <c r="SCP31" s="1209"/>
      <c r="SCQ31" s="1209"/>
      <c r="SCR31" s="1209"/>
      <c r="SCS31" s="1209"/>
      <c r="SCT31" s="1209"/>
      <c r="SCU31" s="1209"/>
      <c r="SCV31" s="1209"/>
      <c r="SCW31" s="1209"/>
      <c r="SCX31" s="1208"/>
      <c r="SCY31" s="1209"/>
      <c r="SCZ31" s="1209"/>
      <c r="SDA31" s="1209"/>
      <c r="SDB31" s="1209"/>
      <c r="SDC31" s="1209"/>
      <c r="SDD31" s="1209"/>
      <c r="SDE31" s="1209"/>
      <c r="SDF31" s="1209"/>
      <c r="SDG31" s="1209"/>
      <c r="SDH31" s="1209"/>
      <c r="SDI31" s="1209"/>
      <c r="SDJ31" s="1209"/>
      <c r="SDK31" s="1209"/>
      <c r="SDL31" s="1209"/>
      <c r="SDM31" s="1208"/>
      <c r="SDN31" s="1209"/>
      <c r="SDO31" s="1209"/>
      <c r="SDP31" s="1209"/>
      <c r="SDQ31" s="1209"/>
      <c r="SDR31" s="1209"/>
      <c r="SDS31" s="1209"/>
      <c r="SDT31" s="1209"/>
      <c r="SDU31" s="1209"/>
      <c r="SDV31" s="1209"/>
      <c r="SDW31" s="1209"/>
      <c r="SDX31" s="1209"/>
      <c r="SDY31" s="1209"/>
      <c r="SDZ31" s="1209"/>
      <c r="SEA31" s="1209"/>
      <c r="SEB31" s="1208"/>
      <c r="SEC31" s="1209"/>
      <c r="SED31" s="1209"/>
      <c r="SEE31" s="1209"/>
      <c r="SEF31" s="1209"/>
      <c r="SEG31" s="1209"/>
      <c r="SEH31" s="1209"/>
      <c r="SEI31" s="1209"/>
      <c r="SEJ31" s="1209"/>
      <c r="SEK31" s="1209"/>
      <c r="SEL31" s="1209"/>
      <c r="SEM31" s="1209"/>
      <c r="SEN31" s="1209"/>
      <c r="SEO31" s="1209"/>
      <c r="SEP31" s="1209"/>
      <c r="SEQ31" s="1208"/>
      <c r="SER31" s="1209"/>
      <c r="SES31" s="1209"/>
      <c r="SET31" s="1209"/>
      <c r="SEU31" s="1209"/>
      <c r="SEV31" s="1209"/>
      <c r="SEW31" s="1209"/>
      <c r="SEX31" s="1209"/>
      <c r="SEY31" s="1209"/>
      <c r="SEZ31" s="1209"/>
      <c r="SFA31" s="1209"/>
      <c r="SFB31" s="1209"/>
      <c r="SFC31" s="1209"/>
      <c r="SFD31" s="1209"/>
      <c r="SFE31" s="1209"/>
      <c r="SFF31" s="1208"/>
      <c r="SFG31" s="1209"/>
      <c r="SFH31" s="1209"/>
      <c r="SFI31" s="1209"/>
      <c r="SFJ31" s="1209"/>
      <c r="SFK31" s="1209"/>
      <c r="SFL31" s="1209"/>
      <c r="SFM31" s="1209"/>
      <c r="SFN31" s="1209"/>
      <c r="SFO31" s="1209"/>
      <c r="SFP31" s="1209"/>
      <c r="SFQ31" s="1209"/>
      <c r="SFR31" s="1209"/>
      <c r="SFS31" s="1209"/>
      <c r="SFT31" s="1209"/>
      <c r="SFU31" s="1208"/>
      <c r="SFV31" s="1209"/>
      <c r="SFW31" s="1209"/>
      <c r="SFX31" s="1209"/>
      <c r="SFY31" s="1209"/>
      <c r="SFZ31" s="1209"/>
      <c r="SGA31" s="1209"/>
      <c r="SGB31" s="1209"/>
      <c r="SGC31" s="1209"/>
      <c r="SGD31" s="1209"/>
      <c r="SGE31" s="1209"/>
      <c r="SGF31" s="1209"/>
      <c r="SGG31" s="1209"/>
      <c r="SGH31" s="1209"/>
      <c r="SGI31" s="1209"/>
      <c r="SGJ31" s="1208"/>
      <c r="SGK31" s="1209"/>
      <c r="SGL31" s="1209"/>
      <c r="SGM31" s="1209"/>
      <c r="SGN31" s="1209"/>
      <c r="SGO31" s="1209"/>
      <c r="SGP31" s="1209"/>
      <c r="SGQ31" s="1209"/>
      <c r="SGR31" s="1209"/>
      <c r="SGS31" s="1209"/>
      <c r="SGT31" s="1209"/>
      <c r="SGU31" s="1209"/>
      <c r="SGV31" s="1209"/>
      <c r="SGW31" s="1209"/>
      <c r="SGX31" s="1209"/>
      <c r="SGY31" s="1208"/>
      <c r="SGZ31" s="1209"/>
      <c r="SHA31" s="1209"/>
      <c r="SHB31" s="1209"/>
      <c r="SHC31" s="1209"/>
      <c r="SHD31" s="1209"/>
      <c r="SHE31" s="1209"/>
      <c r="SHF31" s="1209"/>
      <c r="SHG31" s="1209"/>
      <c r="SHH31" s="1209"/>
      <c r="SHI31" s="1209"/>
      <c r="SHJ31" s="1209"/>
      <c r="SHK31" s="1209"/>
      <c r="SHL31" s="1209"/>
      <c r="SHM31" s="1209"/>
      <c r="SHN31" s="1208"/>
      <c r="SHO31" s="1209"/>
      <c r="SHP31" s="1209"/>
      <c r="SHQ31" s="1209"/>
      <c r="SHR31" s="1209"/>
      <c r="SHS31" s="1209"/>
      <c r="SHT31" s="1209"/>
      <c r="SHU31" s="1209"/>
      <c r="SHV31" s="1209"/>
      <c r="SHW31" s="1209"/>
      <c r="SHX31" s="1209"/>
      <c r="SHY31" s="1209"/>
      <c r="SHZ31" s="1209"/>
      <c r="SIA31" s="1209"/>
      <c r="SIB31" s="1209"/>
      <c r="SIC31" s="1208"/>
      <c r="SID31" s="1209"/>
      <c r="SIE31" s="1209"/>
      <c r="SIF31" s="1209"/>
      <c r="SIG31" s="1209"/>
      <c r="SIH31" s="1209"/>
      <c r="SII31" s="1209"/>
      <c r="SIJ31" s="1209"/>
      <c r="SIK31" s="1209"/>
      <c r="SIL31" s="1209"/>
      <c r="SIM31" s="1209"/>
      <c r="SIN31" s="1209"/>
      <c r="SIO31" s="1209"/>
      <c r="SIP31" s="1209"/>
      <c r="SIQ31" s="1209"/>
      <c r="SIR31" s="1208"/>
      <c r="SIS31" s="1209"/>
      <c r="SIT31" s="1209"/>
      <c r="SIU31" s="1209"/>
      <c r="SIV31" s="1209"/>
      <c r="SIW31" s="1209"/>
      <c r="SIX31" s="1209"/>
      <c r="SIY31" s="1209"/>
      <c r="SIZ31" s="1209"/>
      <c r="SJA31" s="1209"/>
      <c r="SJB31" s="1209"/>
      <c r="SJC31" s="1209"/>
      <c r="SJD31" s="1209"/>
      <c r="SJE31" s="1209"/>
      <c r="SJF31" s="1209"/>
      <c r="SJG31" s="1208"/>
      <c r="SJH31" s="1209"/>
      <c r="SJI31" s="1209"/>
      <c r="SJJ31" s="1209"/>
      <c r="SJK31" s="1209"/>
      <c r="SJL31" s="1209"/>
      <c r="SJM31" s="1209"/>
      <c r="SJN31" s="1209"/>
      <c r="SJO31" s="1209"/>
      <c r="SJP31" s="1209"/>
      <c r="SJQ31" s="1209"/>
      <c r="SJR31" s="1209"/>
      <c r="SJS31" s="1209"/>
      <c r="SJT31" s="1209"/>
      <c r="SJU31" s="1209"/>
      <c r="SJV31" s="1208"/>
      <c r="SJW31" s="1209"/>
      <c r="SJX31" s="1209"/>
      <c r="SJY31" s="1209"/>
      <c r="SJZ31" s="1209"/>
      <c r="SKA31" s="1209"/>
      <c r="SKB31" s="1209"/>
      <c r="SKC31" s="1209"/>
      <c r="SKD31" s="1209"/>
      <c r="SKE31" s="1209"/>
      <c r="SKF31" s="1209"/>
      <c r="SKG31" s="1209"/>
      <c r="SKH31" s="1209"/>
      <c r="SKI31" s="1209"/>
      <c r="SKJ31" s="1209"/>
      <c r="SKK31" s="1208"/>
      <c r="SKL31" s="1209"/>
      <c r="SKM31" s="1209"/>
      <c r="SKN31" s="1209"/>
      <c r="SKO31" s="1209"/>
      <c r="SKP31" s="1209"/>
      <c r="SKQ31" s="1209"/>
      <c r="SKR31" s="1209"/>
      <c r="SKS31" s="1209"/>
      <c r="SKT31" s="1209"/>
      <c r="SKU31" s="1209"/>
      <c r="SKV31" s="1209"/>
      <c r="SKW31" s="1209"/>
      <c r="SKX31" s="1209"/>
      <c r="SKY31" s="1209"/>
      <c r="SKZ31" s="1208"/>
      <c r="SLA31" s="1209"/>
      <c r="SLB31" s="1209"/>
      <c r="SLC31" s="1209"/>
      <c r="SLD31" s="1209"/>
      <c r="SLE31" s="1209"/>
      <c r="SLF31" s="1209"/>
      <c r="SLG31" s="1209"/>
      <c r="SLH31" s="1209"/>
      <c r="SLI31" s="1209"/>
      <c r="SLJ31" s="1209"/>
      <c r="SLK31" s="1209"/>
      <c r="SLL31" s="1209"/>
      <c r="SLM31" s="1209"/>
      <c r="SLN31" s="1209"/>
      <c r="SLO31" s="1208"/>
      <c r="SLP31" s="1209"/>
      <c r="SLQ31" s="1209"/>
      <c r="SLR31" s="1209"/>
      <c r="SLS31" s="1209"/>
      <c r="SLT31" s="1209"/>
      <c r="SLU31" s="1209"/>
      <c r="SLV31" s="1209"/>
      <c r="SLW31" s="1209"/>
      <c r="SLX31" s="1209"/>
      <c r="SLY31" s="1209"/>
      <c r="SLZ31" s="1209"/>
      <c r="SMA31" s="1209"/>
      <c r="SMB31" s="1209"/>
      <c r="SMC31" s="1209"/>
      <c r="SMD31" s="1208"/>
      <c r="SME31" s="1209"/>
      <c r="SMF31" s="1209"/>
      <c r="SMG31" s="1209"/>
      <c r="SMH31" s="1209"/>
      <c r="SMI31" s="1209"/>
      <c r="SMJ31" s="1209"/>
      <c r="SMK31" s="1209"/>
      <c r="SML31" s="1209"/>
      <c r="SMM31" s="1209"/>
      <c r="SMN31" s="1209"/>
      <c r="SMO31" s="1209"/>
      <c r="SMP31" s="1209"/>
      <c r="SMQ31" s="1209"/>
      <c r="SMR31" s="1209"/>
      <c r="SMS31" s="1208"/>
      <c r="SMT31" s="1209"/>
      <c r="SMU31" s="1209"/>
      <c r="SMV31" s="1209"/>
      <c r="SMW31" s="1209"/>
      <c r="SMX31" s="1209"/>
      <c r="SMY31" s="1209"/>
      <c r="SMZ31" s="1209"/>
      <c r="SNA31" s="1209"/>
      <c r="SNB31" s="1209"/>
      <c r="SNC31" s="1209"/>
      <c r="SND31" s="1209"/>
      <c r="SNE31" s="1209"/>
      <c r="SNF31" s="1209"/>
      <c r="SNG31" s="1209"/>
      <c r="SNH31" s="1208"/>
      <c r="SNI31" s="1209"/>
      <c r="SNJ31" s="1209"/>
      <c r="SNK31" s="1209"/>
      <c r="SNL31" s="1209"/>
      <c r="SNM31" s="1209"/>
      <c r="SNN31" s="1209"/>
      <c r="SNO31" s="1209"/>
      <c r="SNP31" s="1209"/>
      <c r="SNQ31" s="1209"/>
      <c r="SNR31" s="1209"/>
      <c r="SNS31" s="1209"/>
      <c r="SNT31" s="1209"/>
      <c r="SNU31" s="1209"/>
      <c r="SNV31" s="1209"/>
      <c r="SNW31" s="1208"/>
      <c r="SNX31" s="1209"/>
      <c r="SNY31" s="1209"/>
      <c r="SNZ31" s="1209"/>
      <c r="SOA31" s="1209"/>
      <c r="SOB31" s="1209"/>
      <c r="SOC31" s="1209"/>
      <c r="SOD31" s="1209"/>
      <c r="SOE31" s="1209"/>
      <c r="SOF31" s="1209"/>
      <c r="SOG31" s="1209"/>
      <c r="SOH31" s="1209"/>
      <c r="SOI31" s="1209"/>
      <c r="SOJ31" s="1209"/>
      <c r="SOK31" s="1209"/>
      <c r="SOL31" s="1208"/>
      <c r="SOM31" s="1209"/>
      <c r="SON31" s="1209"/>
      <c r="SOO31" s="1209"/>
      <c r="SOP31" s="1209"/>
      <c r="SOQ31" s="1209"/>
      <c r="SOR31" s="1209"/>
      <c r="SOS31" s="1209"/>
      <c r="SOT31" s="1209"/>
      <c r="SOU31" s="1209"/>
      <c r="SOV31" s="1209"/>
      <c r="SOW31" s="1209"/>
      <c r="SOX31" s="1209"/>
      <c r="SOY31" s="1209"/>
      <c r="SOZ31" s="1209"/>
      <c r="SPA31" s="1208"/>
      <c r="SPB31" s="1209"/>
      <c r="SPC31" s="1209"/>
      <c r="SPD31" s="1209"/>
      <c r="SPE31" s="1209"/>
      <c r="SPF31" s="1209"/>
      <c r="SPG31" s="1209"/>
      <c r="SPH31" s="1209"/>
      <c r="SPI31" s="1209"/>
      <c r="SPJ31" s="1209"/>
      <c r="SPK31" s="1209"/>
      <c r="SPL31" s="1209"/>
      <c r="SPM31" s="1209"/>
      <c r="SPN31" s="1209"/>
      <c r="SPO31" s="1209"/>
      <c r="SPP31" s="1208"/>
      <c r="SPQ31" s="1209"/>
      <c r="SPR31" s="1209"/>
      <c r="SPS31" s="1209"/>
      <c r="SPT31" s="1209"/>
      <c r="SPU31" s="1209"/>
      <c r="SPV31" s="1209"/>
      <c r="SPW31" s="1209"/>
      <c r="SPX31" s="1209"/>
      <c r="SPY31" s="1209"/>
      <c r="SPZ31" s="1209"/>
      <c r="SQA31" s="1209"/>
      <c r="SQB31" s="1209"/>
      <c r="SQC31" s="1209"/>
      <c r="SQD31" s="1209"/>
      <c r="SQE31" s="1208"/>
      <c r="SQF31" s="1209"/>
      <c r="SQG31" s="1209"/>
      <c r="SQH31" s="1209"/>
      <c r="SQI31" s="1209"/>
      <c r="SQJ31" s="1209"/>
      <c r="SQK31" s="1209"/>
      <c r="SQL31" s="1209"/>
      <c r="SQM31" s="1209"/>
      <c r="SQN31" s="1209"/>
      <c r="SQO31" s="1209"/>
      <c r="SQP31" s="1209"/>
      <c r="SQQ31" s="1209"/>
      <c r="SQR31" s="1209"/>
      <c r="SQS31" s="1209"/>
      <c r="SQT31" s="1208"/>
      <c r="SQU31" s="1209"/>
      <c r="SQV31" s="1209"/>
      <c r="SQW31" s="1209"/>
      <c r="SQX31" s="1209"/>
      <c r="SQY31" s="1209"/>
      <c r="SQZ31" s="1209"/>
      <c r="SRA31" s="1209"/>
      <c r="SRB31" s="1209"/>
      <c r="SRC31" s="1209"/>
      <c r="SRD31" s="1209"/>
      <c r="SRE31" s="1209"/>
      <c r="SRF31" s="1209"/>
      <c r="SRG31" s="1209"/>
      <c r="SRH31" s="1209"/>
      <c r="SRI31" s="1208"/>
      <c r="SRJ31" s="1209"/>
      <c r="SRK31" s="1209"/>
      <c r="SRL31" s="1209"/>
      <c r="SRM31" s="1209"/>
      <c r="SRN31" s="1209"/>
      <c r="SRO31" s="1209"/>
      <c r="SRP31" s="1209"/>
      <c r="SRQ31" s="1209"/>
      <c r="SRR31" s="1209"/>
      <c r="SRS31" s="1209"/>
      <c r="SRT31" s="1209"/>
      <c r="SRU31" s="1209"/>
      <c r="SRV31" s="1209"/>
      <c r="SRW31" s="1209"/>
      <c r="SRX31" s="1208"/>
      <c r="SRY31" s="1209"/>
      <c r="SRZ31" s="1209"/>
      <c r="SSA31" s="1209"/>
      <c r="SSB31" s="1209"/>
      <c r="SSC31" s="1209"/>
      <c r="SSD31" s="1209"/>
      <c r="SSE31" s="1209"/>
      <c r="SSF31" s="1209"/>
      <c r="SSG31" s="1209"/>
      <c r="SSH31" s="1209"/>
      <c r="SSI31" s="1209"/>
      <c r="SSJ31" s="1209"/>
      <c r="SSK31" s="1209"/>
      <c r="SSL31" s="1209"/>
      <c r="SSM31" s="1208"/>
      <c r="SSN31" s="1209"/>
      <c r="SSO31" s="1209"/>
      <c r="SSP31" s="1209"/>
      <c r="SSQ31" s="1209"/>
      <c r="SSR31" s="1209"/>
      <c r="SSS31" s="1209"/>
      <c r="SST31" s="1209"/>
      <c r="SSU31" s="1209"/>
      <c r="SSV31" s="1209"/>
      <c r="SSW31" s="1209"/>
      <c r="SSX31" s="1209"/>
      <c r="SSY31" s="1209"/>
      <c r="SSZ31" s="1209"/>
      <c r="STA31" s="1209"/>
      <c r="STB31" s="1208"/>
      <c r="STC31" s="1209"/>
      <c r="STD31" s="1209"/>
      <c r="STE31" s="1209"/>
      <c r="STF31" s="1209"/>
      <c r="STG31" s="1209"/>
      <c r="STH31" s="1209"/>
      <c r="STI31" s="1209"/>
      <c r="STJ31" s="1209"/>
      <c r="STK31" s="1209"/>
      <c r="STL31" s="1209"/>
      <c r="STM31" s="1209"/>
      <c r="STN31" s="1209"/>
      <c r="STO31" s="1209"/>
      <c r="STP31" s="1209"/>
      <c r="STQ31" s="1208"/>
      <c r="STR31" s="1209"/>
      <c r="STS31" s="1209"/>
      <c r="STT31" s="1209"/>
      <c r="STU31" s="1209"/>
      <c r="STV31" s="1209"/>
      <c r="STW31" s="1209"/>
      <c r="STX31" s="1209"/>
      <c r="STY31" s="1209"/>
      <c r="STZ31" s="1209"/>
      <c r="SUA31" s="1209"/>
      <c r="SUB31" s="1209"/>
      <c r="SUC31" s="1209"/>
      <c r="SUD31" s="1209"/>
      <c r="SUE31" s="1209"/>
      <c r="SUF31" s="1208"/>
      <c r="SUG31" s="1209"/>
      <c r="SUH31" s="1209"/>
      <c r="SUI31" s="1209"/>
      <c r="SUJ31" s="1209"/>
      <c r="SUK31" s="1209"/>
      <c r="SUL31" s="1209"/>
      <c r="SUM31" s="1209"/>
      <c r="SUN31" s="1209"/>
      <c r="SUO31" s="1209"/>
      <c r="SUP31" s="1209"/>
      <c r="SUQ31" s="1209"/>
      <c r="SUR31" s="1209"/>
      <c r="SUS31" s="1209"/>
      <c r="SUT31" s="1209"/>
      <c r="SUU31" s="1208"/>
      <c r="SUV31" s="1209"/>
      <c r="SUW31" s="1209"/>
      <c r="SUX31" s="1209"/>
      <c r="SUY31" s="1209"/>
      <c r="SUZ31" s="1209"/>
      <c r="SVA31" s="1209"/>
      <c r="SVB31" s="1209"/>
      <c r="SVC31" s="1209"/>
      <c r="SVD31" s="1209"/>
      <c r="SVE31" s="1209"/>
      <c r="SVF31" s="1209"/>
      <c r="SVG31" s="1209"/>
      <c r="SVH31" s="1209"/>
      <c r="SVI31" s="1209"/>
      <c r="SVJ31" s="1208"/>
      <c r="SVK31" s="1209"/>
      <c r="SVL31" s="1209"/>
      <c r="SVM31" s="1209"/>
      <c r="SVN31" s="1209"/>
      <c r="SVO31" s="1209"/>
      <c r="SVP31" s="1209"/>
      <c r="SVQ31" s="1209"/>
      <c r="SVR31" s="1209"/>
      <c r="SVS31" s="1209"/>
      <c r="SVT31" s="1209"/>
      <c r="SVU31" s="1209"/>
      <c r="SVV31" s="1209"/>
      <c r="SVW31" s="1209"/>
      <c r="SVX31" s="1209"/>
      <c r="SVY31" s="1208"/>
      <c r="SVZ31" s="1209"/>
      <c r="SWA31" s="1209"/>
      <c r="SWB31" s="1209"/>
      <c r="SWC31" s="1209"/>
      <c r="SWD31" s="1209"/>
      <c r="SWE31" s="1209"/>
      <c r="SWF31" s="1209"/>
      <c r="SWG31" s="1209"/>
      <c r="SWH31" s="1209"/>
      <c r="SWI31" s="1209"/>
      <c r="SWJ31" s="1209"/>
      <c r="SWK31" s="1209"/>
      <c r="SWL31" s="1209"/>
      <c r="SWM31" s="1209"/>
      <c r="SWN31" s="1208"/>
      <c r="SWO31" s="1209"/>
      <c r="SWP31" s="1209"/>
      <c r="SWQ31" s="1209"/>
      <c r="SWR31" s="1209"/>
      <c r="SWS31" s="1209"/>
      <c r="SWT31" s="1209"/>
      <c r="SWU31" s="1209"/>
      <c r="SWV31" s="1209"/>
      <c r="SWW31" s="1209"/>
      <c r="SWX31" s="1209"/>
      <c r="SWY31" s="1209"/>
      <c r="SWZ31" s="1209"/>
      <c r="SXA31" s="1209"/>
      <c r="SXB31" s="1209"/>
      <c r="SXC31" s="1208"/>
      <c r="SXD31" s="1209"/>
      <c r="SXE31" s="1209"/>
      <c r="SXF31" s="1209"/>
      <c r="SXG31" s="1209"/>
      <c r="SXH31" s="1209"/>
      <c r="SXI31" s="1209"/>
      <c r="SXJ31" s="1209"/>
      <c r="SXK31" s="1209"/>
      <c r="SXL31" s="1209"/>
      <c r="SXM31" s="1209"/>
      <c r="SXN31" s="1209"/>
      <c r="SXO31" s="1209"/>
      <c r="SXP31" s="1209"/>
      <c r="SXQ31" s="1209"/>
      <c r="SXR31" s="1208"/>
      <c r="SXS31" s="1209"/>
      <c r="SXT31" s="1209"/>
      <c r="SXU31" s="1209"/>
      <c r="SXV31" s="1209"/>
      <c r="SXW31" s="1209"/>
      <c r="SXX31" s="1209"/>
      <c r="SXY31" s="1209"/>
      <c r="SXZ31" s="1209"/>
      <c r="SYA31" s="1209"/>
      <c r="SYB31" s="1209"/>
      <c r="SYC31" s="1209"/>
      <c r="SYD31" s="1209"/>
      <c r="SYE31" s="1209"/>
      <c r="SYF31" s="1209"/>
      <c r="SYG31" s="1208"/>
      <c r="SYH31" s="1209"/>
      <c r="SYI31" s="1209"/>
      <c r="SYJ31" s="1209"/>
      <c r="SYK31" s="1209"/>
      <c r="SYL31" s="1209"/>
      <c r="SYM31" s="1209"/>
      <c r="SYN31" s="1209"/>
      <c r="SYO31" s="1209"/>
      <c r="SYP31" s="1209"/>
      <c r="SYQ31" s="1209"/>
      <c r="SYR31" s="1209"/>
      <c r="SYS31" s="1209"/>
      <c r="SYT31" s="1209"/>
      <c r="SYU31" s="1209"/>
      <c r="SYV31" s="1208"/>
      <c r="SYW31" s="1209"/>
      <c r="SYX31" s="1209"/>
      <c r="SYY31" s="1209"/>
      <c r="SYZ31" s="1209"/>
      <c r="SZA31" s="1209"/>
      <c r="SZB31" s="1209"/>
      <c r="SZC31" s="1209"/>
      <c r="SZD31" s="1209"/>
      <c r="SZE31" s="1209"/>
      <c r="SZF31" s="1209"/>
      <c r="SZG31" s="1209"/>
      <c r="SZH31" s="1209"/>
      <c r="SZI31" s="1209"/>
      <c r="SZJ31" s="1209"/>
      <c r="SZK31" s="1208"/>
      <c r="SZL31" s="1209"/>
      <c r="SZM31" s="1209"/>
      <c r="SZN31" s="1209"/>
      <c r="SZO31" s="1209"/>
      <c r="SZP31" s="1209"/>
      <c r="SZQ31" s="1209"/>
      <c r="SZR31" s="1209"/>
      <c r="SZS31" s="1209"/>
      <c r="SZT31" s="1209"/>
      <c r="SZU31" s="1209"/>
      <c r="SZV31" s="1209"/>
      <c r="SZW31" s="1209"/>
      <c r="SZX31" s="1209"/>
      <c r="SZY31" s="1209"/>
      <c r="SZZ31" s="1208"/>
      <c r="TAA31" s="1209"/>
      <c r="TAB31" s="1209"/>
      <c r="TAC31" s="1209"/>
      <c r="TAD31" s="1209"/>
      <c r="TAE31" s="1209"/>
      <c r="TAF31" s="1209"/>
      <c r="TAG31" s="1209"/>
      <c r="TAH31" s="1209"/>
      <c r="TAI31" s="1209"/>
      <c r="TAJ31" s="1209"/>
      <c r="TAK31" s="1209"/>
      <c r="TAL31" s="1209"/>
      <c r="TAM31" s="1209"/>
      <c r="TAN31" s="1209"/>
      <c r="TAO31" s="1208"/>
      <c r="TAP31" s="1209"/>
      <c r="TAQ31" s="1209"/>
      <c r="TAR31" s="1209"/>
      <c r="TAS31" s="1209"/>
      <c r="TAT31" s="1209"/>
      <c r="TAU31" s="1209"/>
      <c r="TAV31" s="1209"/>
      <c r="TAW31" s="1209"/>
      <c r="TAX31" s="1209"/>
      <c r="TAY31" s="1209"/>
      <c r="TAZ31" s="1209"/>
      <c r="TBA31" s="1209"/>
      <c r="TBB31" s="1209"/>
      <c r="TBC31" s="1209"/>
      <c r="TBD31" s="1208"/>
      <c r="TBE31" s="1209"/>
      <c r="TBF31" s="1209"/>
      <c r="TBG31" s="1209"/>
      <c r="TBH31" s="1209"/>
      <c r="TBI31" s="1209"/>
      <c r="TBJ31" s="1209"/>
      <c r="TBK31" s="1209"/>
      <c r="TBL31" s="1209"/>
      <c r="TBM31" s="1209"/>
      <c r="TBN31" s="1209"/>
      <c r="TBO31" s="1209"/>
      <c r="TBP31" s="1209"/>
      <c r="TBQ31" s="1209"/>
      <c r="TBR31" s="1209"/>
      <c r="TBS31" s="1208"/>
      <c r="TBT31" s="1209"/>
      <c r="TBU31" s="1209"/>
      <c r="TBV31" s="1209"/>
      <c r="TBW31" s="1209"/>
      <c r="TBX31" s="1209"/>
      <c r="TBY31" s="1209"/>
      <c r="TBZ31" s="1209"/>
      <c r="TCA31" s="1209"/>
      <c r="TCB31" s="1209"/>
      <c r="TCC31" s="1209"/>
      <c r="TCD31" s="1209"/>
      <c r="TCE31" s="1209"/>
      <c r="TCF31" s="1209"/>
      <c r="TCG31" s="1209"/>
      <c r="TCH31" s="1208"/>
      <c r="TCI31" s="1209"/>
      <c r="TCJ31" s="1209"/>
      <c r="TCK31" s="1209"/>
      <c r="TCL31" s="1209"/>
      <c r="TCM31" s="1209"/>
      <c r="TCN31" s="1209"/>
      <c r="TCO31" s="1209"/>
      <c r="TCP31" s="1209"/>
      <c r="TCQ31" s="1209"/>
      <c r="TCR31" s="1209"/>
      <c r="TCS31" s="1209"/>
      <c r="TCT31" s="1209"/>
      <c r="TCU31" s="1209"/>
      <c r="TCV31" s="1209"/>
      <c r="TCW31" s="1208"/>
      <c r="TCX31" s="1209"/>
      <c r="TCY31" s="1209"/>
      <c r="TCZ31" s="1209"/>
      <c r="TDA31" s="1209"/>
      <c r="TDB31" s="1209"/>
      <c r="TDC31" s="1209"/>
      <c r="TDD31" s="1209"/>
      <c r="TDE31" s="1209"/>
      <c r="TDF31" s="1209"/>
      <c r="TDG31" s="1209"/>
      <c r="TDH31" s="1209"/>
      <c r="TDI31" s="1209"/>
      <c r="TDJ31" s="1209"/>
      <c r="TDK31" s="1209"/>
      <c r="TDL31" s="1208"/>
      <c r="TDM31" s="1209"/>
      <c r="TDN31" s="1209"/>
      <c r="TDO31" s="1209"/>
      <c r="TDP31" s="1209"/>
      <c r="TDQ31" s="1209"/>
      <c r="TDR31" s="1209"/>
      <c r="TDS31" s="1209"/>
      <c r="TDT31" s="1209"/>
      <c r="TDU31" s="1209"/>
      <c r="TDV31" s="1209"/>
      <c r="TDW31" s="1209"/>
      <c r="TDX31" s="1209"/>
      <c r="TDY31" s="1209"/>
      <c r="TDZ31" s="1209"/>
      <c r="TEA31" s="1208"/>
      <c r="TEB31" s="1209"/>
      <c r="TEC31" s="1209"/>
      <c r="TED31" s="1209"/>
      <c r="TEE31" s="1209"/>
      <c r="TEF31" s="1209"/>
      <c r="TEG31" s="1209"/>
      <c r="TEH31" s="1209"/>
      <c r="TEI31" s="1209"/>
      <c r="TEJ31" s="1209"/>
      <c r="TEK31" s="1209"/>
      <c r="TEL31" s="1209"/>
      <c r="TEM31" s="1209"/>
      <c r="TEN31" s="1209"/>
      <c r="TEO31" s="1209"/>
      <c r="TEP31" s="1208"/>
      <c r="TEQ31" s="1209"/>
      <c r="TER31" s="1209"/>
      <c r="TES31" s="1209"/>
      <c r="TET31" s="1209"/>
      <c r="TEU31" s="1209"/>
      <c r="TEV31" s="1209"/>
      <c r="TEW31" s="1209"/>
      <c r="TEX31" s="1209"/>
      <c r="TEY31" s="1209"/>
      <c r="TEZ31" s="1209"/>
      <c r="TFA31" s="1209"/>
      <c r="TFB31" s="1209"/>
      <c r="TFC31" s="1209"/>
      <c r="TFD31" s="1209"/>
      <c r="TFE31" s="1208"/>
      <c r="TFF31" s="1209"/>
      <c r="TFG31" s="1209"/>
      <c r="TFH31" s="1209"/>
      <c r="TFI31" s="1209"/>
      <c r="TFJ31" s="1209"/>
      <c r="TFK31" s="1209"/>
      <c r="TFL31" s="1209"/>
      <c r="TFM31" s="1209"/>
      <c r="TFN31" s="1209"/>
      <c r="TFO31" s="1209"/>
      <c r="TFP31" s="1209"/>
      <c r="TFQ31" s="1209"/>
      <c r="TFR31" s="1209"/>
      <c r="TFS31" s="1209"/>
      <c r="TFT31" s="1208"/>
      <c r="TFU31" s="1209"/>
      <c r="TFV31" s="1209"/>
      <c r="TFW31" s="1209"/>
      <c r="TFX31" s="1209"/>
      <c r="TFY31" s="1209"/>
      <c r="TFZ31" s="1209"/>
      <c r="TGA31" s="1209"/>
      <c r="TGB31" s="1209"/>
      <c r="TGC31" s="1209"/>
      <c r="TGD31" s="1209"/>
      <c r="TGE31" s="1209"/>
      <c r="TGF31" s="1209"/>
      <c r="TGG31" s="1209"/>
      <c r="TGH31" s="1209"/>
      <c r="TGI31" s="1208"/>
      <c r="TGJ31" s="1209"/>
      <c r="TGK31" s="1209"/>
      <c r="TGL31" s="1209"/>
      <c r="TGM31" s="1209"/>
      <c r="TGN31" s="1209"/>
      <c r="TGO31" s="1209"/>
      <c r="TGP31" s="1209"/>
      <c r="TGQ31" s="1209"/>
      <c r="TGR31" s="1209"/>
      <c r="TGS31" s="1209"/>
      <c r="TGT31" s="1209"/>
      <c r="TGU31" s="1209"/>
      <c r="TGV31" s="1209"/>
      <c r="TGW31" s="1209"/>
      <c r="TGX31" s="1208"/>
      <c r="TGY31" s="1209"/>
      <c r="TGZ31" s="1209"/>
      <c r="THA31" s="1209"/>
      <c r="THB31" s="1209"/>
      <c r="THC31" s="1209"/>
      <c r="THD31" s="1209"/>
      <c r="THE31" s="1209"/>
      <c r="THF31" s="1209"/>
      <c r="THG31" s="1209"/>
      <c r="THH31" s="1209"/>
      <c r="THI31" s="1209"/>
      <c r="THJ31" s="1209"/>
      <c r="THK31" s="1209"/>
      <c r="THL31" s="1209"/>
      <c r="THM31" s="1208"/>
      <c r="THN31" s="1209"/>
      <c r="THO31" s="1209"/>
      <c r="THP31" s="1209"/>
      <c r="THQ31" s="1209"/>
      <c r="THR31" s="1209"/>
      <c r="THS31" s="1209"/>
      <c r="THT31" s="1209"/>
      <c r="THU31" s="1209"/>
      <c r="THV31" s="1209"/>
      <c r="THW31" s="1209"/>
      <c r="THX31" s="1209"/>
      <c r="THY31" s="1209"/>
      <c r="THZ31" s="1209"/>
      <c r="TIA31" s="1209"/>
      <c r="TIB31" s="1208"/>
      <c r="TIC31" s="1209"/>
      <c r="TID31" s="1209"/>
      <c r="TIE31" s="1209"/>
      <c r="TIF31" s="1209"/>
      <c r="TIG31" s="1209"/>
      <c r="TIH31" s="1209"/>
      <c r="TII31" s="1209"/>
      <c r="TIJ31" s="1209"/>
      <c r="TIK31" s="1209"/>
      <c r="TIL31" s="1209"/>
      <c r="TIM31" s="1209"/>
      <c r="TIN31" s="1209"/>
      <c r="TIO31" s="1209"/>
      <c r="TIP31" s="1209"/>
      <c r="TIQ31" s="1208"/>
      <c r="TIR31" s="1209"/>
      <c r="TIS31" s="1209"/>
      <c r="TIT31" s="1209"/>
      <c r="TIU31" s="1209"/>
      <c r="TIV31" s="1209"/>
      <c r="TIW31" s="1209"/>
      <c r="TIX31" s="1209"/>
      <c r="TIY31" s="1209"/>
      <c r="TIZ31" s="1209"/>
      <c r="TJA31" s="1209"/>
      <c r="TJB31" s="1209"/>
      <c r="TJC31" s="1209"/>
      <c r="TJD31" s="1209"/>
      <c r="TJE31" s="1209"/>
      <c r="TJF31" s="1208"/>
      <c r="TJG31" s="1209"/>
      <c r="TJH31" s="1209"/>
      <c r="TJI31" s="1209"/>
      <c r="TJJ31" s="1209"/>
      <c r="TJK31" s="1209"/>
      <c r="TJL31" s="1209"/>
      <c r="TJM31" s="1209"/>
      <c r="TJN31" s="1209"/>
      <c r="TJO31" s="1209"/>
      <c r="TJP31" s="1209"/>
      <c r="TJQ31" s="1209"/>
      <c r="TJR31" s="1209"/>
      <c r="TJS31" s="1209"/>
      <c r="TJT31" s="1209"/>
      <c r="TJU31" s="1208"/>
      <c r="TJV31" s="1209"/>
      <c r="TJW31" s="1209"/>
      <c r="TJX31" s="1209"/>
      <c r="TJY31" s="1209"/>
      <c r="TJZ31" s="1209"/>
      <c r="TKA31" s="1209"/>
      <c r="TKB31" s="1209"/>
      <c r="TKC31" s="1209"/>
      <c r="TKD31" s="1209"/>
      <c r="TKE31" s="1209"/>
      <c r="TKF31" s="1209"/>
      <c r="TKG31" s="1209"/>
      <c r="TKH31" s="1209"/>
      <c r="TKI31" s="1209"/>
      <c r="TKJ31" s="1208"/>
      <c r="TKK31" s="1209"/>
      <c r="TKL31" s="1209"/>
      <c r="TKM31" s="1209"/>
      <c r="TKN31" s="1209"/>
      <c r="TKO31" s="1209"/>
      <c r="TKP31" s="1209"/>
      <c r="TKQ31" s="1209"/>
      <c r="TKR31" s="1209"/>
      <c r="TKS31" s="1209"/>
      <c r="TKT31" s="1209"/>
      <c r="TKU31" s="1209"/>
      <c r="TKV31" s="1209"/>
      <c r="TKW31" s="1209"/>
      <c r="TKX31" s="1209"/>
      <c r="TKY31" s="1208"/>
      <c r="TKZ31" s="1209"/>
      <c r="TLA31" s="1209"/>
      <c r="TLB31" s="1209"/>
      <c r="TLC31" s="1209"/>
      <c r="TLD31" s="1209"/>
      <c r="TLE31" s="1209"/>
      <c r="TLF31" s="1209"/>
      <c r="TLG31" s="1209"/>
      <c r="TLH31" s="1209"/>
      <c r="TLI31" s="1209"/>
      <c r="TLJ31" s="1209"/>
      <c r="TLK31" s="1209"/>
      <c r="TLL31" s="1209"/>
      <c r="TLM31" s="1209"/>
      <c r="TLN31" s="1208"/>
      <c r="TLO31" s="1209"/>
      <c r="TLP31" s="1209"/>
      <c r="TLQ31" s="1209"/>
      <c r="TLR31" s="1209"/>
      <c r="TLS31" s="1209"/>
      <c r="TLT31" s="1209"/>
      <c r="TLU31" s="1209"/>
      <c r="TLV31" s="1209"/>
      <c r="TLW31" s="1209"/>
      <c r="TLX31" s="1209"/>
      <c r="TLY31" s="1209"/>
      <c r="TLZ31" s="1209"/>
      <c r="TMA31" s="1209"/>
      <c r="TMB31" s="1209"/>
      <c r="TMC31" s="1208"/>
      <c r="TMD31" s="1209"/>
      <c r="TME31" s="1209"/>
      <c r="TMF31" s="1209"/>
      <c r="TMG31" s="1209"/>
      <c r="TMH31" s="1209"/>
      <c r="TMI31" s="1209"/>
      <c r="TMJ31" s="1209"/>
      <c r="TMK31" s="1209"/>
      <c r="TML31" s="1209"/>
      <c r="TMM31" s="1209"/>
      <c r="TMN31" s="1209"/>
      <c r="TMO31" s="1209"/>
      <c r="TMP31" s="1209"/>
      <c r="TMQ31" s="1209"/>
      <c r="TMR31" s="1208"/>
      <c r="TMS31" s="1209"/>
      <c r="TMT31" s="1209"/>
      <c r="TMU31" s="1209"/>
      <c r="TMV31" s="1209"/>
      <c r="TMW31" s="1209"/>
      <c r="TMX31" s="1209"/>
      <c r="TMY31" s="1209"/>
      <c r="TMZ31" s="1209"/>
      <c r="TNA31" s="1209"/>
      <c r="TNB31" s="1209"/>
      <c r="TNC31" s="1209"/>
      <c r="TND31" s="1209"/>
      <c r="TNE31" s="1209"/>
      <c r="TNF31" s="1209"/>
      <c r="TNG31" s="1208"/>
      <c r="TNH31" s="1209"/>
      <c r="TNI31" s="1209"/>
      <c r="TNJ31" s="1209"/>
      <c r="TNK31" s="1209"/>
      <c r="TNL31" s="1209"/>
      <c r="TNM31" s="1209"/>
      <c r="TNN31" s="1209"/>
      <c r="TNO31" s="1209"/>
      <c r="TNP31" s="1209"/>
      <c r="TNQ31" s="1209"/>
      <c r="TNR31" s="1209"/>
      <c r="TNS31" s="1209"/>
      <c r="TNT31" s="1209"/>
      <c r="TNU31" s="1209"/>
      <c r="TNV31" s="1208"/>
      <c r="TNW31" s="1209"/>
      <c r="TNX31" s="1209"/>
      <c r="TNY31" s="1209"/>
      <c r="TNZ31" s="1209"/>
      <c r="TOA31" s="1209"/>
      <c r="TOB31" s="1209"/>
      <c r="TOC31" s="1209"/>
      <c r="TOD31" s="1209"/>
      <c r="TOE31" s="1209"/>
      <c r="TOF31" s="1209"/>
      <c r="TOG31" s="1209"/>
      <c r="TOH31" s="1209"/>
      <c r="TOI31" s="1209"/>
      <c r="TOJ31" s="1209"/>
      <c r="TOK31" s="1208"/>
      <c r="TOL31" s="1209"/>
      <c r="TOM31" s="1209"/>
      <c r="TON31" s="1209"/>
      <c r="TOO31" s="1209"/>
      <c r="TOP31" s="1209"/>
      <c r="TOQ31" s="1209"/>
      <c r="TOR31" s="1209"/>
      <c r="TOS31" s="1209"/>
      <c r="TOT31" s="1209"/>
      <c r="TOU31" s="1209"/>
      <c r="TOV31" s="1209"/>
      <c r="TOW31" s="1209"/>
      <c r="TOX31" s="1209"/>
      <c r="TOY31" s="1209"/>
      <c r="TOZ31" s="1208"/>
      <c r="TPA31" s="1209"/>
      <c r="TPB31" s="1209"/>
      <c r="TPC31" s="1209"/>
      <c r="TPD31" s="1209"/>
      <c r="TPE31" s="1209"/>
      <c r="TPF31" s="1209"/>
      <c r="TPG31" s="1209"/>
      <c r="TPH31" s="1209"/>
      <c r="TPI31" s="1209"/>
      <c r="TPJ31" s="1209"/>
      <c r="TPK31" s="1209"/>
      <c r="TPL31" s="1209"/>
      <c r="TPM31" s="1209"/>
      <c r="TPN31" s="1209"/>
      <c r="TPO31" s="1208"/>
      <c r="TPP31" s="1209"/>
      <c r="TPQ31" s="1209"/>
      <c r="TPR31" s="1209"/>
      <c r="TPS31" s="1209"/>
      <c r="TPT31" s="1209"/>
      <c r="TPU31" s="1209"/>
      <c r="TPV31" s="1209"/>
      <c r="TPW31" s="1209"/>
      <c r="TPX31" s="1209"/>
      <c r="TPY31" s="1209"/>
      <c r="TPZ31" s="1209"/>
      <c r="TQA31" s="1209"/>
      <c r="TQB31" s="1209"/>
      <c r="TQC31" s="1209"/>
      <c r="TQD31" s="1208"/>
      <c r="TQE31" s="1209"/>
      <c r="TQF31" s="1209"/>
      <c r="TQG31" s="1209"/>
      <c r="TQH31" s="1209"/>
      <c r="TQI31" s="1209"/>
      <c r="TQJ31" s="1209"/>
      <c r="TQK31" s="1209"/>
      <c r="TQL31" s="1209"/>
      <c r="TQM31" s="1209"/>
      <c r="TQN31" s="1209"/>
      <c r="TQO31" s="1209"/>
      <c r="TQP31" s="1209"/>
      <c r="TQQ31" s="1209"/>
      <c r="TQR31" s="1209"/>
      <c r="TQS31" s="1208"/>
      <c r="TQT31" s="1209"/>
      <c r="TQU31" s="1209"/>
      <c r="TQV31" s="1209"/>
      <c r="TQW31" s="1209"/>
      <c r="TQX31" s="1209"/>
      <c r="TQY31" s="1209"/>
      <c r="TQZ31" s="1209"/>
      <c r="TRA31" s="1209"/>
      <c r="TRB31" s="1209"/>
      <c r="TRC31" s="1209"/>
      <c r="TRD31" s="1209"/>
      <c r="TRE31" s="1209"/>
      <c r="TRF31" s="1209"/>
      <c r="TRG31" s="1209"/>
      <c r="TRH31" s="1208"/>
      <c r="TRI31" s="1209"/>
      <c r="TRJ31" s="1209"/>
      <c r="TRK31" s="1209"/>
      <c r="TRL31" s="1209"/>
      <c r="TRM31" s="1209"/>
      <c r="TRN31" s="1209"/>
      <c r="TRO31" s="1209"/>
      <c r="TRP31" s="1209"/>
      <c r="TRQ31" s="1209"/>
      <c r="TRR31" s="1209"/>
      <c r="TRS31" s="1209"/>
      <c r="TRT31" s="1209"/>
      <c r="TRU31" s="1209"/>
      <c r="TRV31" s="1209"/>
      <c r="TRW31" s="1208"/>
      <c r="TRX31" s="1209"/>
      <c r="TRY31" s="1209"/>
      <c r="TRZ31" s="1209"/>
      <c r="TSA31" s="1209"/>
      <c r="TSB31" s="1209"/>
      <c r="TSC31" s="1209"/>
      <c r="TSD31" s="1209"/>
      <c r="TSE31" s="1209"/>
      <c r="TSF31" s="1209"/>
      <c r="TSG31" s="1209"/>
      <c r="TSH31" s="1209"/>
      <c r="TSI31" s="1209"/>
      <c r="TSJ31" s="1209"/>
      <c r="TSK31" s="1209"/>
      <c r="TSL31" s="1208"/>
      <c r="TSM31" s="1209"/>
      <c r="TSN31" s="1209"/>
      <c r="TSO31" s="1209"/>
      <c r="TSP31" s="1209"/>
      <c r="TSQ31" s="1209"/>
      <c r="TSR31" s="1209"/>
      <c r="TSS31" s="1209"/>
      <c r="TST31" s="1209"/>
      <c r="TSU31" s="1209"/>
      <c r="TSV31" s="1209"/>
      <c r="TSW31" s="1209"/>
      <c r="TSX31" s="1209"/>
      <c r="TSY31" s="1209"/>
      <c r="TSZ31" s="1209"/>
      <c r="TTA31" s="1208"/>
      <c r="TTB31" s="1209"/>
      <c r="TTC31" s="1209"/>
      <c r="TTD31" s="1209"/>
      <c r="TTE31" s="1209"/>
      <c r="TTF31" s="1209"/>
      <c r="TTG31" s="1209"/>
      <c r="TTH31" s="1209"/>
      <c r="TTI31" s="1209"/>
      <c r="TTJ31" s="1209"/>
      <c r="TTK31" s="1209"/>
      <c r="TTL31" s="1209"/>
      <c r="TTM31" s="1209"/>
      <c r="TTN31" s="1209"/>
      <c r="TTO31" s="1209"/>
      <c r="TTP31" s="1208"/>
      <c r="TTQ31" s="1209"/>
      <c r="TTR31" s="1209"/>
      <c r="TTS31" s="1209"/>
      <c r="TTT31" s="1209"/>
      <c r="TTU31" s="1209"/>
      <c r="TTV31" s="1209"/>
      <c r="TTW31" s="1209"/>
      <c r="TTX31" s="1209"/>
      <c r="TTY31" s="1209"/>
      <c r="TTZ31" s="1209"/>
      <c r="TUA31" s="1209"/>
      <c r="TUB31" s="1209"/>
      <c r="TUC31" s="1209"/>
      <c r="TUD31" s="1209"/>
      <c r="TUE31" s="1208"/>
      <c r="TUF31" s="1209"/>
      <c r="TUG31" s="1209"/>
      <c r="TUH31" s="1209"/>
      <c r="TUI31" s="1209"/>
      <c r="TUJ31" s="1209"/>
      <c r="TUK31" s="1209"/>
      <c r="TUL31" s="1209"/>
      <c r="TUM31" s="1209"/>
      <c r="TUN31" s="1209"/>
      <c r="TUO31" s="1209"/>
      <c r="TUP31" s="1209"/>
      <c r="TUQ31" s="1209"/>
      <c r="TUR31" s="1209"/>
      <c r="TUS31" s="1209"/>
      <c r="TUT31" s="1208"/>
      <c r="TUU31" s="1209"/>
      <c r="TUV31" s="1209"/>
      <c r="TUW31" s="1209"/>
      <c r="TUX31" s="1209"/>
      <c r="TUY31" s="1209"/>
      <c r="TUZ31" s="1209"/>
      <c r="TVA31" s="1209"/>
      <c r="TVB31" s="1209"/>
      <c r="TVC31" s="1209"/>
      <c r="TVD31" s="1209"/>
      <c r="TVE31" s="1209"/>
      <c r="TVF31" s="1209"/>
      <c r="TVG31" s="1209"/>
      <c r="TVH31" s="1209"/>
      <c r="TVI31" s="1208"/>
      <c r="TVJ31" s="1209"/>
      <c r="TVK31" s="1209"/>
      <c r="TVL31" s="1209"/>
      <c r="TVM31" s="1209"/>
      <c r="TVN31" s="1209"/>
      <c r="TVO31" s="1209"/>
      <c r="TVP31" s="1209"/>
      <c r="TVQ31" s="1209"/>
      <c r="TVR31" s="1209"/>
      <c r="TVS31" s="1209"/>
      <c r="TVT31" s="1209"/>
      <c r="TVU31" s="1209"/>
      <c r="TVV31" s="1209"/>
      <c r="TVW31" s="1209"/>
      <c r="TVX31" s="1208"/>
      <c r="TVY31" s="1209"/>
      <c r="TVZ31" s="1209"/>
      <c r="TWA31" s="1209"/>
      <c r="TWB31" s="1209"/>
      <c r="TWC31" s="1209"/>
      <c r="TWD31" s="1209"/>
      <c r="TWE31" s="1209"/>
      <c r="TWF31" s="1209"/>
      <c r="TWG31" s="1209"/>
      <c r="TWH31" s="1209"/>
      <c r="TWI31" s="1209"/>
      <c r="TWJ31" s="1209"/>
      <c r="TWK31" s="1209"/>
      <c r="TWL31" s="1209"/>
      <c r="TWM31" s="1208"/>
      <c r="TWN31" s="1209"/>
      <c r="TWO31" s="1209"/>
      <c r="TWP31" s="1209"/>
      <c r="TWQ31" s="1209"/>
      <c r="TWR31" s="1209"/>
      <c r="TWS31" s="1209"/>
      <c r="TWT31" s="1209"/>
      <c r="TWU31" s="1209"/>
      <c r="TWV31" s="1209"/>
      <c r="TWW31" s="1209"/>
      <c r="TWX31" s="1209"/>
      <c r="TWY31" s="1209"/>
      <c r="TWZ31" s="1209"/>
      <c r="TXA31" s="1209"/>
      <c r="TXB31" s="1208"/>
      <c r="TXC31" s="1209"/>
      <c r="TXD31" s="1209"/>
      <c r="TXE31" s="1209"/>
      <c r="TXF31" s="1209"/>
      <c r="TXG31" s="1209"/>
      <c r="TXH31" s="1209"/>
      <c r="TXI31" s="1209"/>
      <c r="TXJ31" s="1209"/>
      <c r="TXK31" s="1209"/>
      <c r="TXL31" s="1209"/>
      <c r="TXM31" s="1209"/>
      <c r="TXN31" s="1209"/>
      <c r="TXO31" s="1209"/>
      <c r="TXP31" s="1209"/>
      <c r="TXQ31" s="1208"/>
      <c r="TXR31" s="1209"/>
      <c r="TXS31" s="1209"/>
      <c r="TXT31" s="1209"/>
      <c r="TXU31" s="1209"/>
      <c r="TXV31" s="1209"/>
      <c r="TXW31" s="1209"/>
      <c r="TXX31" s="1209"/>
      <c r="TXY31" s="1209"/>
      <c r="TXZ31" s="1209"/>
      <c r="TYA31" s="1209"/>
      <c r="TYB31" s="1209"/>
      <c r="TYC31" s="1209"/>
      <c r="TYD31" s="1209"/>
      <c r="TYE31" s="1209"/>
      <c r="TYF31" s="1208"/>
      <c r="TYG31" s="1209"/>
      <c r="TYH31" s="1209"/>
      <c r="TYI31" s="1209"/>
      <c r="TYJ31" s="1209"/>
      <c r="TYK31" s="1209"/>
      <c r="TYL31" s="1209"/>
      <c r="TYM31" s="1209"/>
      <c r="TYN31" s="1209"/>
      <c r="TYO31" s="1209"/>
      <c r="TYP31" s="1209"/>
      <c r="TYQ31" s="1209"/>
      <c r="TYR31" s="1209"/>
      <c r="TYS31" s="1209"/>
      <c r="TYT31" s="1209"/>
      <c r="TYU31" s="1208"/>
      <c r="TYV31" s="1209"/>
      <c r="TYW31" s="1209"/>
      <c r="TYX31" s="1209"/>
      <c r="TYY31" s="1209"/>
      <c r="TYZ31" s="1209"/>
      <c r="TZA31" s="1209"/>
      <c r="TZB31" s="1209"/>
      <c r="TZC31" s="1209"/>
      <c r="TZD31" s="1209"/>
      <c r="TZE31" s="1209"/>
      <c r="TZF31" s="1209"/>
      <c r="TZG31" s="1209"/>
      <c r="TZH31" s="1209"/>
      <c r="TZI31" s="1209"/>
      <c r="TZJ31" s="1208"/>
      <c r="TZK31" s="1209"/>
      <c r="TZL31" s="1209"/>
      <c r="TZM31" s="1209"/>
      <c r="TZN31" s="1209"/>
      <c r="TZO31" s="1209"/>
      <c r="TZP31" s="1209"/>
      <c r="TZQ31" s="1209"/>
      <c r="TZR31" s="1209"/>
      <c r="TZS31" s="1209"/>
      <c r="TZT31" s="1209"/>
      <c r="TZU31" s="1209"/>
      <c r="TZV31" s="1209"/>
      <c r="TZW31" s="1209"/>
      <c r="TZX31" s="1209"/>
      <c r="TZY31" s="1208"/>
      <c r="TZZ31" s="1209"/>
      <c r="UAA31" s="1209"/>
      <c r="UAB31" s="1209"/>
      <c r="UAC31" s="1209"/>
      <c r="UAD31" s="1209"/>
      <c r="UAE31" s="1209"/>
      <c r="UAF31" s="1209"/>
      <c r="UAG31" s="1209"/>
      <c r="UAH31" s="1209"/>
      <c r="UAI31" s="1209"/>
      <c r="UAJ31" s="1209"/>
      <c r="UAK31" s="1209"/>
      <c r="UAL31" s="1209"/>
      <c r="UAM31" s="1209"/>
      <c r="UAN31" s="1208"/>
      <c r="UAO31" s="1209"/>
      <c r="UAP31" s="1209"/>
      <c r="UAQ31" s="1209"/>
      <c r="UAR31" s="1209"/>
      <c r="UAS31" s="1209"/>
      <c r="UAT31" s="1209"/>
      <c r="UAU31" s="1209"/>
      <c r="UAV31" s="1209"/>
      <c r="UAW31" s="1209"/>
      <c r="UAX31" s="1209"/>
      <c r="UAY31" s="1209"/>
      <c r="UAZ31" s="1209"/>
      <c r="UBA31" s="1209"/>
      <c r="UBB31" s="1209"/>
      <c r="UBC31" s="1208"/>
      <c r="UBD31" s="1209"/>
      <c r="UBE31" s="1209"/>
      <c r="UBF31" s="1209"/>
      <c r="UBG31" s="1209"/>
      <c r="UBH31" s="1209"/>
      <c r="UBI31" s="1209"/>
      <c r="UBJ31" s="1209"/>
      <c r="UBK31" s="1209"/>
      <c r="UBL31" s="1209"/>
      <c r="UBM31" s="1209"/>
      <c r="UBN31" s="1209"/>
      <c r="UBO31" s="1209"/>
      <c r="UBP31" s="1209"/>
      <c r="UBQ31" s="1209"/>
      <c r="UBR31" s="1208"/>
      <c r="UBS31" s="1209"/>
      <c r="UBT31" s="1209"/>
      <c r="UBU31" s="1209"/>
      <c r="UBV31" s="1209"/>
      <c r="UBW31" s="1209"/>
      <c r="UBX31" s="1209"/>
      <c r="UBY31" s="1209"/>
      <c r="UBZ31" s="1209"/>
      <c r="UCA31" s="1209"/>
      <c r="UCB31" s="1209"/>
      <c r="UCC31" s="1209"/>
      <c r="UCD31" s="1209"/>
      <c r="UCE31" s="1209"/>
      <c r="UCF31" s="1209"/>
      <c r="UCG31" s="1208"/>
      <c r="UCH31" s="1209"/>
      <c r="UCI31" s="1209"/>
      <c r="UCJ31" s="1209"/>
      <c r="UCK31" s="1209"/>
      <c r="UCL31" s="1209"/>
      <c r="UCM31" s="1209"/>
      <c r="UCN31" s="1209"/>
      <c r="UCO31" s="1209"/>
      <c r="UCP31" s="1209"/>
      <c r="UCQ31" s="1209"/>
      <c r="UCR31" s="1209"/>
      <c r="UCS31" s="1209"/>
      <c r="UCT31" s="1209"/>
      <c r="UCU31" s="1209"/>
      <c r="UCV31" s="1208"/>
      <c r="UCW31" s="1209"/>
      <c r="UCX31" s="1209"/>
      <c r="UCY31" s="1209"/>
      <c r="UCZ31" s="1209"/>
      <c r="UDA31" s="1209"/>
      <c r="UDB31" s="1209"/>
      <c r="UDC31" s="1209"/>
      <c r="UDD31" s="1209"/>
      <c r="UDE31" s="1209"/>
      <c r="UDF31" s="1209"/>
      <c r="UDG31" s="1209"/>
      <c r="UDH31" s="1209"/>
      <c r="UDI31" s="1209"/>
      <c r="UDJ31" s="1209"/>
      <c r="UDK31" s="1208"/>
      <c r="UDL31" s="1209"/>
      <c r="UDM31" s="1209"/>
      <c r="UDN31" s="1209"/>
      <c r="UDO31" s="1209"/>
      <c r="UDP31" s="1209"/>
      <c r="UDQ31" s="1209"/>
      <c r="UDR31" s="1209"/>
      <c r="UDS31" s="1209"/>
      <c r="UDT31" s="1209"/>
      <c r="UDU31" s="1209"/>
      <c r="UDV31" s="1209"/>
      <c r="UDW31" s="1209"/>
      <c r="UDX31" s="1209"/>
      <c r="UDY31" s="1209"/>
      <c r="UDZ31" s="1208"/>
      <c r="UEA31" s="1209"/>
      <c r="UEB31" s="1209"/>
      <c r="UEC31" s="1209"/>
      <c r="UED31" s="1209"/>
      <c r="UEE31" s="1209"/>
      <c r="UEF31" s="1209"/>
      <c r="UEG31" s="1209"/>
      <c r="UEH31" s="1209"/>
      <c r="UEI31" s="1209"/>
      <c r="UEJ31" s="1209"/>
      <c r="UEK31" s="1209"/>
      <c r="UEL31" s="1209"/>
      <c r="UEM31" s="1209"/>
      <c r="UEN31" s="1209"/>
      <c r="UEO31" s="1208"/>
      <c r="UEP31" s="1209"/>
      <c r="UEQ31" s="1209"/>
      <c r="UER31" s="1209"/>
      <c r="UES31" s="1209"/>
      <c r="UET31" s="1209"/>
      <c r="UEU31" s="1209"/>
      <c r="UEV31" s="1209"/>
      <c r="UEW31" s="1209"/>
      <c r="UEX31" s="1209"/>
      <c r="UEY31" s="1209"/>
      <c r="UEZ31" s="1209"/>
      <c r="UFA31" s="1209"/>
      <c r="UFB31" s="1209"/>
      <c r="UFC31" s="1209"/>
      <c r="UFD31" s="1208"/>
      <c r="UFE31" s="1209"/>
      <c r="UFF31" s="1209"/>
      <c r="UFG31" s="1209"/>
      <c r="UFH31" s="1209"/>
      <c r="UFI31" s="1209"/>
      <c r="UFJ31" s="1209"/>
      <c r="UFK31" s="1209"/>
      <c r="UFL31" s="1209"/>
      <c r="UFM31" s="1209"/>
      <c r="UFN31" s="1209"/>
      <c r="UFO31" s="1209"/>
      <c r="UFP31" s="1209"/>
      <c r="UFQ31" s="1209"/>
      <c r="UFR31" s="1209"/>
      <c r="UFS31" s="1208"/>
      <c r="UFT31" s="1209"/>
      <c r="UFU31" s="1209"/>
      <c r="UFV31" s="1209"/>
      <c r="UFW31" s="1209"/>
      <c r="UFX31" s="1209"/>
      <c r="UFY31" s="1209"/>
      <c r="UFZ31" s="1209"/>
      <c r="UGA31" s="1209"/>
      <c r="UGB31" s="1209"/>
      <c r="UGC31" s="1209"/>
      <c r="UGD31" s="1209"/>
      <c r="UGE31" s="1209"/>
      <c r="UGF31" s="1209"/>
      <c r="UGG31" s="1209"/>
      <c r="UGH31" s="1208"/>
      <c r="UGI31" s="1209"/>
      <c r="UGJ31" s="1209"/>
      <c r="UGK31" s="1209"/>
      <c r="UGL31" s="1209"/>
      <c r="UGM31" s="1209"/>
      <c r="UGN31" s="1209"/>
      <c r="UGO31" s="1209"/>
      <c r="UGP31" s="1209"/>
      <c r="UGQ31" s="1209"/>
      <c r="UGR31" s="1209"/>
      <c r="UGS31" s="1209"/>
      <c r="UGT31" s="1209"/>
      <c r="UGU31" s="1209"/>
      <c r="UGV31" s="1209"/>
      <c r="UGW31" s="1208"/>
      <c r="UGX31" s="1209"/>
      <c r="UGY31" s="1209"/>
      <c r="UGZ31" s="1209"/>
      <c r="UHA31" s="1209"/>
      <c r="UHB31" s="1209"/>
      <c r="UHC31" s="1209"/>
      <c r="UHD31" s="1209"/>
      <c r="UHE31" s="1209"/>
      <c r="UHF31" s="1209"/>
      <c r="UHG31" s="1209"/>
      <c r="UHH31" s="1209"/>
      <c r="UHI31" s="1209"/>
      <c r="UHJ31" s="1209"/>
      <c r="UHK31" s="1209"/>
      <c r="UHL31" s="1208"/>
      <c r="UHM31" s="1209"/>
      <c r="UHN31" s="1209"/>
      <c r="UHO31" s="1209"/>
      <c r="UHP31" s="1209"/>
      <c r="UHQ31" s="1209"/>
      <c r="UHR31" s="1209"/>
      <c r="UHS31" s="1209"/>
      <c r="UHT31" s="1209"/>
      <c r="UHU31" s="1209"/>
      <c r="UHV31" s="1209"/>
      <c r="UHW31" s="1209"/>
      <c r="UHX31" s="1209"/>
      <c r="UHY31" s="1209"/>
      <c r="UHZ31" s="1209"/>
      <c r="UIA31" s="1208"/>
      <c r="UIB31" s="1209"/>
      <c r="UIC31" s="1209"/>
      <c r="UID31" s="1209"/>
      <c r="UIE31" s="1209"/>
      <c r="UIF31" s="1209"/>
      <c r="UIG31" s="1209"/>
      <c r="UIH31" s="1209"/>
      <c r="UII31" s="1209"/>
      <c r="UIJ31" s="1209"/>
      <c r="UIK31" s="1209"/>
      <c r="UIL31" s="1209"/>
      <c r="UIM31" s="1209"/>
      <c r="UIN31" s="1209"/>
      <c r="UIO31" s="1209"/>
      <c r="UIP31" s="1208"/>
      <c r="UIQ31" s="1209"/>
      <c r="UIR31" s="1209"/>
      <c r="UIS31" s="1209"/>
      <c r="UIT31" s="1209"/>
      <c r="UIU31" s="1209"/>
      <c r="UIV31" s="1209"/>
      <c r="UIW31" s="1209"/>
      <c r="UIX31" s="1209"/>
      <c r="UIY31" s="1209"/>
      <c r="UIZ31" s="1209"/>
      <c r="UJA31" s="1209"/>
      <c r="UJB31" s="1209"/>
      <c r="UJC31" s="1209"/>
      <c r="UJD31" s="1209"/>
      <c r="UJE31" s="1208"/>
      <c r="UJF31" s="1209"/>
      <c r="UJG31" s="1209"/>
      <c r="UJH31" s="1209"/>
      <c r="UJI31" s="1209"/>
      <c r="UJJ31" s="1209"/>
      <c r="UJK31" s="1209"/>
      <c r="UJL31" s="1209"/>
      <c r="UJM31" s="1209"/>
      <c r="UJN31" s="1209"/>
      <c r="UJO31" s="1209"/>
      <c r="UJP31" s="1209"/>
      <c r="UJQ31" s="1209"/>
      <c r="UJR31" s="1209"/>
      <c r="UJS31" s="1209"/>
      <c r="UJT31" s="1208"/>
      <c r="UJU31" s="1209"/>
      <c r="UJV31" s="1209"/>
      <c r="UJW31" s="1209"/>
      <c r="UJX31" s="1209"/>
      <c r="UJY31" s="1209"/>
      <c r="UJZ31" s="1209"/>
      <c r="UKA31" s="1209"/>
      <c r="UKB31" s="1209"/>
      <c r="UKC31" s="1209"/>
      <c r="UKD31" s="1209"/>
      <c r="UKE31" s="1209"/>
      <c r="UKF31" s="1209"/>
      <c r="UKG31" s="1209"/>
      <c r="UKH31" s="1209"/>
      <c r="UKI31" s="1208"/>
      <c r="UKJ31" s="1209"/>
      <c r="UKK31" s="1209"/>
      <c r="UKL31" s="1209"/>
      <c r="UKM31" s="1209"/>
      <c r="UKN31" s="1209"/>
      <c r="UKO31" s="1209"/>
      <c r="UKP31" s="1209"/>
      <c r="UKQ31" s="1209"/>
      <c r="UKR31" s="1209"/>
      <c r="UKS31" s="1209"/>
      <c r="UKT31" s="1209"/>
      <c r="UKU31" s="1209"/>
      <c r="UKV31" s="1209"/>
      <c r="UKW31" s="1209"/>
      <c r="UKX31" s="1208"/>
      <c r="UKY31" s="1209"/>
      <c r="UKZ31" s="1209"/>
      <c r="ULA31" s="1209"/>
      <c r="ULB31" s="1209"/>
      <c r="ULC31" s="1209"/>
      <c r="ULD31" s="1209"/>
      <c r="ULE31" s="1209"/>
      <c r="ULF31" s="1209"/>
      <c r="ULG31" s="1209"/>
      <c r="ULH31" s="1209"/>
      <c r="ULI31" s="1209"/>
      <c r="ULJ31" s="1209"/>
      <c r="ULK31" s="1209"/>
      <c r="ULL31" s="1209"/>
      <c r="ULM31" s="1208"/>
      <c r="ULN31" s="1209"/>
      <c r="ULO31" s="1209"/>
      <c r="ULP31" s="1209"/>
      <c r="ULQ31" s="1209"/>
      <c r="ULR31" s="1209"/>
      <c r="ULS31" s="1209"/>
      <c r="ULT31" s="1209"/>
      <c r="ULU31" s="1209"/>
      <c r="ULV31" s="1209"/>
      <c r="ULW31" s="1209"/>
      <c r="ULX31" s="1209"/>
      <c r="ULY31" s="1209"/>
      <c r="ULZ31" s="1209"/>
      <c r="UMA31" s="1209"/>
      <c r="UMB31" s="1208"/>
      <c r="UMC31" s="1209"/>
      <c r="UMD31" s="1209"/>
      <c r="UME31" s="1209"/>
      <c r="UMF31" s="1209"/>
      <c r="UMG31" s="1209"/>
      <c r="UMH31" s="1209"/>
      <c r="UMI31" s="1209"/>
      <c r="UMJ31" s="1209"/>
      <c r="UMK31" s="1209"/>
      <c r="UML31" s="1209"/>
      <c r="UMM31" s="1209"/>
      <c r="UMN31" s="1209"/>
      <c r="UMO31" s="1209"/>
      <c r="UMP31" s="1209"/>
      <c r="UMQ31" s="1208"/>
      <c r="UMR31" s="1209"/>
      <c r="UMS31" s="1209"/>
      <c r="UMT31" s="1209"/>
      <c r="UMU31" s="1209"/>
      <c r="UMV31" s="1209"/>
      <c r="UMW31" s="1209"/>
      <c r="UMX31" s="1209"/>
      <c r="UMY31" s="1209"/>
      <c r="UMZ31" s="1209"/>
      <c r="UNA31" s="1209"/>
      <c r="UNB31" s="1209"/>
      <c r="UNC31" s="1209"/>
      <c r="UND31" s="1209"/>
      <c r="UNE31" s="1209"/>
      <c r="UNF31" s="1208"/>
      <c r="UNG31" s="1209"/>
      <c r="UNH31" s="1209"/>
      <c r="UNI31" s="1209"/>
      <c r="UNJ31" s="1209"/>
      <c r="UNK31" s="1209"/>
      <c r="UNL31" s="1209"/>
      <c r="UNM31" s="1209"/>
      <c r="UNN31" s="1209"/>
      <c r="UNO31" s="1209"/>
      <c r="UNP31" s="1209"/>
      <c r="UNQ31" s="1209"/>
      <c r="UNR31" s="1209"/>
      <c r="UNS31" s="1209"/>
      <c r="UNT31" s="1209"/>
      <c r="UNU31" s="1208"/>
      <c r="UNV31" s="1209"/>
      <c r="UNW31" s="1209"/>
      <c r="UNX31" s="1209"/>
      <c r="UNY31" s="1209"/>
      <c r="UNZ31" s="1209"/>
      <c r="UOA31" s="1209"/>
      <c r="UOB31" s="1209"/>
      <c r="UOC31" s="1209"/>
      <c r="UOD31" s="1209"/>
      <c r="UOE31" s="1209"/>
      <c r="UOF31" s="1209"/>
      <c r="UOG31" s="1209"/>
      <c r="UOH31" s="1209"/>
      <c r="UOI31" s="1209"/>
      <c r="UOJ31" s="1208"/>
      <c r="UOK31" s="1209"/>
      <c r="UOL31" s="1209"/>
      <c r="UOM31" s="1209"/>
      <c r="UON31" s="1209"/>
      <c r="UOO31" s="1209"/>
      <c r="UOP31" s="1209"/>
      <c r="UOQ31" s="1209"/>
      <c r="UOR31" s="1209"/>
      <c r="UOS31" s="1209"/>
      <c r="UOT31" s="1209"/>
      <c r="UOU31" s="1209"/>
      <c r="UOV31" s="1209"/>
      <c r="UOW31" s="1209"/>
      <c r="UOX31" s="1209"/>
      <c r="UOY31" s="1208"/>
      <c r="UOZ31" s="1209"/>
      <c r="UPA31" s="1209"/>
      <c r="UPB31" s="1209"/>
      <c r="UPC31" s="1209"/>
      <c r="UPD31" s="1209"/>
      <c r="UPE31" s="1209"/>
      <c r="UPF31" s="1209"/>
      <c r="UPG31" s="1209"/>
      <c r="UPH31" s="1209"/>
      <c r="UPI31" s="1209"/>
      <c r="UPJ31" s="1209"/>
      <c r="UPK31" s="1209"/>
      <c r="UPL31" s="1209"/>
      <c r="UPM31" s="1209"/>
      <c r="UPN31" s="1208"/>
      <c r="UPO31" s="1209"/>
      <c r="UPP31" s="1209"/>
      <c r="UPQ31" s="1209"/>
      <c r="UPR31" s="1209"/>
      <c r="UPS31" s="1209"/>
      <c r="UPT31" s="1209"/>
      <c r="UPU31" s="1209"/>
      <c r="UPV31" s="1209"/>
      <c r="UPW31" s="1209"/>
      <c r="UPX31" s="1209"/>
      <c r="UPY31" s="1209"/>
      <c r="UPZ31" s="1209"/>
      <c r="UQA31" s="1209"/>
      <c r="UQB31" s="1209"/>
      <c r="UQC31" s="1208"/>
      <c r="UQD31" s="1209"/>
      <c r="UQE31" s="1209"/>
      <c r="UQF31" s="1209"/>
      <c r="UQG31" s="1209"/>
      <c r="UQH31" s="1209"/>
      <c r="UQI31" s="1209"/>
      <c r="UQJ31" s="1209"/>
      <c r="UQK31" s="1209"/>
      <c r="UQL31" s="1209"/>
      <c r="UQM31" s="1209"/>
      <c r="UQN31" s="1209"/>
      <c r="UQO31" s="1209"/>
      <c r="UQP31" s="1209"/>
      <c r="UQQ31" s="1209"/>
      <c r="UQR31" s="1208"/>
      <c r="UQS31" s="1209"/>
      <c r="UQT31" s="1209"/>
      <c r="UQU31" s="1209"/>
      <c r="UQV31" s="1209"/>
      <c r="UQW31" s="1209"/>
      <c r="UQX31" s="1209"/>
      <c r="UQY31" s="1209"/>
      <c r="UQZ31" s="1209"/>
      <c r="URA31" s="1209"/>
      <c r="URB31" s="1209"/>
      <c r="URC31" s="1209"/>
      <c r="URD31" s="1209"/>
      <c r="URE31" s="1209"/>
      <c r="URF31" s="1209"/>
      <c r="URG31" s="1208"/>
      <c r="URH31" s="1209"/>
      <c r="URI31" s="1209"/>
      <c r="URJ31" s="1209"/>
      <c r="URK31" s="1209"/>
      <c r="URL31" s="1209"/>
      <c r="URM31" s="1209"/>
      <c r="URN31" s="1209"/>
      <c r="URO31" s="1209"/>
      <c r="URP31" s="1209"/>
      <c r="URQ31" s="1209"/>
      <c r="URR31" s="1209"/>
      <c r="URS31" s="1209"/>
      <c r="URT31" s="1209"/>
      <c r="URU31" s="1209"/>
      <c r="URV31" s="1208"/>
      <c r="URW31" s="1209"/>
      <c r="URX31" s="1209"/>
      <c r="URY31" s="1209"/>
      <c r="URZ31" s="1209"/>
      <c r="USA31" s="1209"/>
      <c r="USB31" s="1209"/>
      <c r="USC31" s="1209"/>
      <c r="USD31" s="1209"/>
      <c r="USE31" s="1209"/>
      <c r="USF31" s="1209"/>
      <c r="USG31" s="1209"/>
      <c r="USH31" s="1209"/>
      <c r="USI31" s="1209"/>
      <c r="USJ31" s="1209"/>
      <c r="USK31" s="1208"/>
      <c r="USL31" s="1209"/>
      <c r="USM31" s="1209"/>
      <c r="USN31" s="1209"/>
      <c r="USO31" s="1209"/>
      <c r="USP31" s="1209"/>
      <c r="USQ31" s="1209"/>
      <c r="USR31" s="1209"/>
      <c r="USS31" s="1209"/>
      <c r="UST31" s="1209"/>
      <c r="USU31" s="1209"/>
      <c r="USV31" s="1209"/>
      <c r="USW31" s="1209"/>
      <c r="USX31" s="1209"/>
      <c r="USY31" s="1209"/>
      <c r="USZ31" s="1208"/>
      <c r="UTA31" s="1209"/>
      <c r="UTB31" s="1209"/>
      <c r="UTC31" s="1209"/>
      <c r="UTD31" s="1209"/>
      <c r="UTE31" s="1209"/>
      <c r="UTF31" s="1209"/>
      <c r="UTG31" s="1209"/>
      <c r="UTH31" s="1209"/>
      <c r="UTI31" s="1209"/>
      <c r="UTJ31" s="1209"/>
      <c r="UTK31" s="1209"/>
      <c r="UTL31" s="1209"/>
      <c r="UTM31" s="1209"/>
      <c r="UTN31" s="1209"/>
      <c r="UTO31" s="1208"/>
      <c r="UTP31" s="1209"/>
      <c r="UTQ31" s="1209"/>
      <c r="UTR31" s="1209"/>
      <c r="UTS31" s="1209"/>
      <c r="UTT31" s="1209"/>
      <c r="UTU31" s="1209"/>
      <c r="UTV31" s="1209"/>
      <c r="UTW31" s="1209"/>
      <c r="UTX31" s="1209"/>
      <c r="UTY31" s="1209"/>
      <c r="UTZ31" s="1209"/>
      <c r="UUA31" s="1209"/>
      <c r="UUB31" s="1209"/>
      <c r="UUC31" s="1209"/>
      <c r="UUD31" s="1208"/>
      <c r="UUE31" s="1209"/>
      <c r="UUF31" s="1209"/>
      <c r="UUG31" s="1209"/>
      <c r="UUH31" s="1209"/>
      <c r="UUI31" s="1209"/>
      <c r="UUJ31" s="1209"/>
      <c r="UUK31" s="1209"/>
      <c r="UUL31" s="1209"/>
      <c r="UUM31" s="1209"/>
      <c r="UUN31" s="1209"/>
      <c r="UUO31" s="1209"/>
      <c r="UUP31" s="1209"/>
      <c r="UUQ31" s="1209"/>
      <c r="UUR31" s="1209"/>
      <c r="UUS31" s="1208"/>
      <c r="UUT31" s="1209"/>
      <c r="UUU31" s="1209"/>
      <c r="UUV31" s="1209"/>
      <c r="UUW31" s="1209"/>
      <c r="UUX31" s="1209"/>
      <c r="UUY31" s="1209"/>
      <c r="UUZ31" s="1209"/>
      <c r="UVA31" s="1209"/>
      <c r="UVB31" s="1209"/>
      <c r="UVC31" s="1209"/>
      <c r="UVD31" s="1209"/>
      <c r="UVE31" s="1209"/>
      <c r="UVF31" s="1209"/>
      <c r="UVG31" s="1209"/>
      <c r="UVH31" s="1208"/>
      <c r="UVI31" s="1209"/>
      <c r="UVJ31" s="1209"/>
      <c r="UVK31" s="1209"/>
      <c r="UVL31" s="1209"/>
      <c r="UVM31" s="1209"/>
      <c r="UVN31" s="1209"/>
      <c r="UVO31" s="1209"/>
      <c r="UVP31" s="1209"/>
      <c r="UVQ31" s="1209"/>
      <c r="UVR31" s="1209"/>
      <c r="UVS31" s="1209"/>
      <c r="UVT31" s="1209"/>
      <c r="UVU31" s="1209"/>
      <c r="UVV31" s="1209"/>
      <c r="UVW31" s="1208"/>
      <c r="UVX31" s="1209"/>
      <c r="UVY31" s="1209"/>
      <c r="UVZ31" s="1209"/>
      <c r="UWA31" s="1209"/>
      <c r="UWB31" s="1209"/>
      <c r="UWC31" s="1209"/>
      <c r="UWD31" s="1209"/>
      <c r="UWE31" s="1209"/>
      <c r="UWF31" s="1209"/>
      <c r="UWG31" s="1209"/>
      <c r="UWH31" s="1209"/>
      <c r="UWI31" s="1209"/>
      <c r="UWJ31" s="1209"/>
      <c r="UWK31" s="1209"/>
      <c r="UWL31" s="1208"/>
      <c r="UWM31" s="1209"/>
      <c r="UWN31" s="1209"/>
      <c r="UWO31" s="1209"/>
      <c r="UWP31" s="1209"/>
      <c r="UWQ31" s="1209"/>
      <c r="UWR31" s="1209"/>
      <c r="UWS31" s="1209"/>
      <c r="UWT31" s="1209"/>
      <c r="UWU31" s="1209"/>
      <c r="UWV31" s="1209"/>
      <c r="UWW31" s="1209"/>
      <c r="UWX31" s="1209"/>
      <c r="UWY31" s="1209"/>
      <c r="UWZ31" s="1209"/>
      <c r="UXA31" s="1208"/>
      <c r="UXB31" s="1209"/>
      <c r="UXC31" s="1209"/>
      <c r="UXD31" s="1209"/>
      <c r="UXE31" s="1209"/>
      <c r="UXF31" s="1209"/>
      <c r="UXG31" s="1209"/>
      <c r="UXH31" s="1209"/>
      <c r="UXI31" s="1209"/>
      <c r="UXJ31" s="1209"/>
      <c r="UXK31" s="1209"/>
      <c r="UXL31" s="1209"/>
      <c r="UXM31" s="1209"/>
      <c r="UXN31" s="1209"/>
      <c r="UXO31" s="1209"/>
      <c r="UXP31" s="1208"/>
      <c r="UXQ31" s="1209"/>
      <c r="UXR31" s="1209"/>
      <c r="UXS31" s="1209"/>
      <c r="UXT31" s="1209"/>
      <c r="UXU31" s="1209"/>
      <c r="UXV31" s="1209"/>
      <c r="UXW31" s="1209"/>
      <c r="UXX31" s="1209"/>
      <c r="UXY31" s="1209"/>
      <c r="UXZ31" s="1209"/>
      <c r="UYA31" s="1209"/>
      <c r="UYB31" s="1209"/>
      <c r="UYC31" s="1209"/>
      <c r="UYD31" s="1209"/>
      <c r="UYE31" s="1208"/>
      <c r="UYF31" s="1209"/>
      <c r="UYG31" s="1209"/>
      <c r="UYH31" s="1209"/>
      <c r="UYI31" s="1209"/>
      <c r="UYJ31" s="1209"/>
      <c r="UYK31" s="1209"/>
      <c r="UYL31" s="1209"/>
      <c r="UYM31" s="1209"/>
      <c r="UYN31" s="1209"/>
      <c r="UYO31" s="1209"/>
      <c r="UYP31" s="1209"/>
      <c r="UYQ31" s="1209"/>
      <c r="UYR31" s="1209"/>
      <c r="UYS31" s="1209"/>
      <c r="UYT31" s="1208"/>
      <c r="UYU31" s="1209"/>
      <c r="UYV31" s="1209"/>
      <c r="UYW31" s="1209"/>
      <c r="UYX31" s="1209"/>
      <c r="UYY31" s="1209"/>
      <c r="UYZ31" s="1209"/>
      <c r="UZA31" s="1209"/>
      <c r="UZB31" s="1209"/>
      <c r="UZC31" s="1209"/>
      <c r="UZD31" s="1209"/>
      <c r="UZE31" s="1209"/>
      <c r="UZF31" s="1209"/>
      <c r="UZG31" s="1209"/>
      <c r="UZH31" s="1209"/>
      <c r="UZI31" s="1208"/>
      <c r="UZJ31" s="1209"/>
      <c r="UZK31" s="1209"/>
      <c r="UZL31" s="1209"/>
      <c r="UZM31" s="1209"/>
      <c r="UZN31" s="1209"/>
      <c r="UZO31" s="1209"/>
      <c r="UZP31" s="1209"/>
      <c r="UZQ31" s="1209"/>
      <c r="UZR31" s="1209"/>
      <c r="UZS31" s="1209"/>
      <c r="UZT31" s="1209"/>
      <c r="UZU31" s="1209"/>
      <c r="UZV31" s="1209"/>
      <c r="UZW31" s="1209"/>
      <c r="UZX31" s="1208"/>
      <c r="UZY31" s="1209"/>
      <c r="UZZ31" s="1209"/>
      <c r="VAA31" s="1209"/>
      <c r="VAB31" s="1209"/>
      <c r="VAC31" s="1209"/>
      <c r="VAD31" s="1209"/>
      <c r="VAE31" s="1209"/>
      <c r="VAF31" s="1209"/>
      <c r="VAG31" s="1209"/>
      <c r="VAH31" s="1209"/>
      <c r="VAI31" s="1209"/>
      <c r="VAJ31" s="1209"/>
      <c r="VAK31" s="1209"/>
      <c r="VAL31" s="1209"/>
      <c r="VAM31" s="1208"/>
      <c r="VAN31" s="1209"/>
      <c r="VAO31" s="1209"/>
      <c r="VAP31" s="1209"/>
      <c r="VAQ31" s="1209"/>
      <c r="VAR31" s="1209"/>
      <c r="VAS31" s="1209"/>
      <c r="VAT31" s="1209"/>
      <c r="VAU31" s="1209"/>
      <c r="VAV31" s="1209"/>
      <c r="VAW31" s="1209"/>
      <c r="VAX31" s="1209"/>
      <c r="VAY31" s="1209"/>
      <c r="VAZ31" s="1209"/>
      <c r="VBA31" s="1209"/>
      <c r="VBB31" s="1208"/>
      <c r="VBC31" s="1209"/>
      <c r="VBD31" s="1209"/>
      <c r="VBE31" s="1209"/>
      <c r="VBF31" s="1209"/>
      <c r="VBG31" s="1209"/>
      <c r="VBH31" s="1209"/>
      <c r="VBI31" s="1209"/>
      <c r="VBJ31" s="1209"/>
      <c r="VBK31" s="1209"/>
      <c r="VBL31" s="1209"/>
      <c r="VBM31" s="1209"/>
      <c r="VBN31" s="1209"/>
      <c r="VBO31" s="1209"/>
      <c r="VBP31" s="1209"/>
      <c r="VBQ31" s="1208"/>
      <c r="VBR31" s="1209"/>
      <c r="VBS31" s="1209"/>
      <c r="VBT31" s="1209"/>
      <c r="VBU31" s="1209"/>
      <c r="VBV31" s="1209"/>
      <c r="VBW31" s="1209"/>
      <c r="VBX31" s="1209"/>
      <c r="VBY31" s="1209"/>
      <c r="VBZ31" s="1209"/>
      <c r="VCA31" s="1209"/>
      <c r="VCB31" s="1209"/>
      <c r="VCC31" s="1209"/>
      <c r="VCD31" s="1209"/>
      <c r="VCE31" s="1209"/>
      <c r="VCF31" s="1208"/>
      <c r="VCG31" s="1209"/>
      <c r="VCH31" s="1209"/>
      <c r="VCI31" s="1209"/>
      <c r="VCJ31" s="1209"/>
      <c r="VCK31" s="1209"/>
      <c r="VCL31" s="1209"/>
      <c r="VCM31" s="1209"/>
      <c r="VCN31" s="1209"/>
      <c r="VCO31" s="1209"/>
      <c r="VCP31" s="1209"/>
      <c r="VCQ31" s="1209"/>
      <c r="VCR31" s="1209"/>
      <c r="VCS31" s="1209"/>
      <c r="VCT31" s="1209"/>
      <c r="VCU31" s="1208"/>
      <c r="VCV31" s="1209"/>
      <c r="VCW31" s="1209"/>
      <c r="VCX31" s="1209"/>
      <c r="VCY31" s="1209"/>
      <c r="VCZ31" s="1209"/>
      <c r="VDA31" s="1209"/>
      <c r="VDB31" s="1209"/>
      <c r="VDC31" s="1209"/>
      <c r="VDD31" s="1209"/>
      <c r="VDE31" s="1209"/>
      <c r="VDF31" s="1209"/>
      <c r="VDG31" s="1209"/>
      <c r="VDH31" s="1209"/>
      <c r="VDI31" s="1209"/>
      <c r="VDJ31" s="1208"/>
      <c r="VDK31" s="1209"/>
      <c r="VDL31" s="1209"/>
      <c r="VDM31" s="1209"/>
      <c r="VDN31" s="1209"/>
      <c r="VDO31" s="1209"/>
      <c r="VDP31" s="1209"/>
      <c r="VDQ31" s="1209"/>
      <c r="VDR31" s="1209"/>
      <c r="VDS31" s="1209"/>
      <c r="VDT31" s="1209"/>
      <c r="VDU31" s="1209"/>
      <c r="VDV31" s="1209"/>
      <c r="VDW31" s="1209"/>
      <c r="VDX31" s="1209"/>
      <c r="VDY31" s="1208"/>
      <c r="VDZ31" s="1209"/>
      <c r="VEA31" s="1209"/>
      <c r="VEB31" s="1209"/>
      <c r="VEC31" s="1209"/>
      <c r="VED31" s="1209"/>
      <c r="VEE31" s="1209"/>
      <c r="VEF31" s="1209"/>
      <c r="VEG31" s="1209"/>
      <c r="VEH31" s="1209"/>
      <c r="VEI31" s="1209"/>
      <c r="VEJ31" s="1209"/>
      <c r="VEK31" s="1209"/>
      <c r="VEL31" s="1209"/>
      <c r="VEM31" s="1209"/>
      <c r="VEN31" s="1208"/>
      <c r="VEO31" s="1209"/>
      <c r="VEP31" s="1209"/>
      <c r="VEQ31" s="1209"/>
      <c r="VER31" s="1209"/>
      <c r="VES31" s="1209"/>
      <c r="VET31" s="1209"/>
      <c r="VEU31" s="1209"/>
      <c r="VEV31" s="1209"/>
      <c r="VEW31" s="1209"/>
      <c r="VEX31" s="1209"/>
      <c r="VEY31" s="1209"/>
      <c r="VEZ31" s="1209"/>
      <c r="VFA31" s="1209"/>
      <c r="VFB31" s="1209"/>
      <c r="VFC31" s="1208"/>
      <c r="VFD31" s="1209"/>
      <c r="VFE31" s="1209"/>
      <c r="VFF31" s="1209"/>
      <c r="VFG31" s="1209"/>
      <c r="VFH31" s="1209"/>
      <c r="VFI31" s="1209"/>
      <c r="VFJ31" s="1209"/>
      <c r="VFK31" s="1209"/>
      <c r="VFL31" s="1209"/>
      <c r="VFM31" s="1209"/>
      <c r="VFN31" s="1209"/>
      <c r="VFO31" s="1209"/>
      <c r="VFP31" s="1209"/>
      <c r="VFQ31" s="1209"/>
      <c r="VFR31" s="1208"/>
      <c r="VFS31" s="1209"/>
      <c r="VFT31" s="1209"/>
      <c r="VFU31" s="1209"/>
      <c r="VFV31" s="1209"/>
      <c r="VFW31" s="1209"/>
      <c r="VFX31" s="1209"/>
      <c r="VFY31" s="1209"/>
      <c r="VFZ31" s="1209"/>
      <c r="VGA31" s="1209"/>
      <c r="VGB31" s="1209"/>
      <c r="VGC31" s="1209"/>
      <c r="VGD31" s="1209"/>
      <c r="VGE31" s="1209"/>
      <c r="VGF31" s="1209"/>
      <c r="VGG31" s="1208"/>
      <c r="VGH31" s="1209"/>
      <c r="VGI31" s="1209"/>
      <c r="VGJ31" s="1209"/>
      <c r="VGK31" s="1209"/>
      <c r="VGL31" s="1209"/>
      <c r="VGM31" s="1209"/>
      <c r="VGN31" s="1209"/>
      <c r="VGO31" s="1209"/>
      <c r="VGP31" s="1209"/>
      <c r="VGQ31" s="1209"/>
      <c r="VGR31" s="1209"/>
      <c r="VGS31" s="1209"/>
      <c r="VGT31" s="1209"/>
      <c r="VGU31" s="1209"/>
      <c r="VGV31" s="1208"/>
      <c r="VGW31" s="1209"/>
      <c r="VGX31" s="1209"/>
      <c r="VGY31" s="1209"/>
      <c r="VGZ31" s="1209"/>
      <c r="VHA31" s="1209"/>
      <c r="VHB31" s="1209"/>
      <c r="VHC31" s="1209"/>
      <c r="VHD31" s="1209"/>
      <c r="VHE31" s="1209"/>
      <c r="VHF31" s="1209"/>
      <c r="VHG31" s="1209"/>
      <c r="VHH31" s="1209"/>
      <c r="VHI31" s="1209"/>
      <c r="VHJ31" s="1209"/>
      <c r="VHK31" s="1208"/>
      <c r="VHL31" s="1209"/>
      <c r="VHM31" s="1209"/>
      <c r="VHN31" s="1209"/>
      <c r="VHO31" s="1209"/>
      <c r="VHP31" s="1209"/>
      <c r="VHQ31" s="1209"/>
      <c r="VHR31" s="1209"/>
      <c r="VHS31" s="1209"/>
      <c r="VHT31" s="1209"/>
      <c r="VHU31" s="1209"/>
      <c r="VHV31" s="1209"/>
      <c r="VHW31" s="1209"/>
      <c r="VHX31" s="1209"/>
      <c r="VHY31" s="1209"/>
      <c r="VHZ31" s="1208"/>
      <c r="VIA31" s="1209"/>
      <c r="VIB31" s="1209"/>
      <c r="VIC31" s="1209"/>
      <c r="VID31" s="1209"/>
      <c r="VIE31" s="1209"/>
      <c r="VIF31" s="1209"/>
      <c r="VIG31" s="1209"/>
      <c r="VIH31" s="1209"/>
      <c r="VII31" s="1209"/>
      <c r="VIJ31" s="1209"/>
      <c r="VIK31" s="1209"/>
      <c r="VIL31" s="1209"/>
      <c r="VIM31" s="1209"/>
      <c r="VIN31" s="1209"/>
      <c r="VIO31" s="1208"/>
      <c r="VIP31" s="1209"/>
      <c r="VIQ31" s="1209"/>
      <c r="VIR31" s="1209"/>
      <c r="VIS31" s="1209"/>
      <c r="VIT31" s="1209"/>
      <c r="VIU31" s="1209"/>
      <c r="VIV31" s="1209"/>
      <c r="VIW31" s="1209"/>
      <c r="VIX31" s="1209"/>
      <c r="VIY31" s="1209"/>
      <c r="VIZ31" s="1209"/>
      <c r="VJA31" s="1209"/>
      <c r="VJB31" s="1209"/>
      <c r="VJC31" s="1209"/>
      <c r="VJD31" s="1208"/>
      <c r="VJE31" s="1209"/>
      <c r="VJF31" s="1209"/>
      <c r="VJG31" s="1209"/>
      <c r="VJH31" s="1209"/>
      <c r="VJI31" s="1209"/>
      <c r="VJJ31" s="1209"/>
      <c r="VJK31" s="1209"/>
      <c r="VJL31" s="1209"/>
      <c r="VJM31" s="1209"/>
      <c r="VJN31" s="1209"/>
      <c r="VJO31" s="1209"/>
      <c r="VJP31" s="1209"/>
      <c r="VJQ31" s="1209"/>
      <c r="VJR31" s="1209"/>
      <c r="VJS31" s="1208"/>
      <c r="VJT31" s="1209"/>
      <c r="VJU31" s="1209"/>
      <c r="VJV31" s="1209"/>
      <c r="VJW31" s="1209"/>
      <c r="VJX31" s="1209"/>
      <c r="VJY31" s="1209"/>
      <c r="VJZ31" s="1209"/>
      <c r="VKA31" s="1209"/>
      <c r="VKB31" s="1209"/>
      <c r="VKC31" s="1209"/>
      <c r="VKD31" s="1209"/>
      <c r="VKE31" s="1209"/>
      <c r="VKF31" s="1209"/>
      <c r="VKG31" s="1209"/>
      <c r="VKH31" s="1208"/>
      <c r="VKI31" s="1209"/>
      <c r="VKJ31" s="1209"/>
      <c r="VKK31" s="1209"/>
      <c r="VKL31" s="1209"/>
      <c r="VKM31" s="1209"/>
      <c r="VKN31" s="1209"/>
      <c r="VKO31" s="1209"/>
      <c r="VKP31" s="1209"/>
      <c r="VKQ31" s="1209"/>
      <c r="VKR31" s="1209"/>
      <c r="VKS31" s="1209"/>
      <c r="VKT31" s="1209"/>
      <c r="VKU31" s="1209"/>
      <c r="VKV31" s="1209"/>
      <c r="VKW31" s="1208"/>
      <c r="VKX31" s="1209"/>
      <c r="VKY31" s="1209"/>
      <c r="VKZ31" s="1209"/>
      <c r="VLA31" s="1209"/>
      <c r="VLB31" s="1209"/>
      <c r="VLC31" s="1209"/>
      <c r="VLD31" s="1209"/>
      <c r="VLE31" s="1209"/>
      <c r="VLF31" s="1209"/>
      <c r="VLG31" s="1209"/>
      <c r="VLH31" s="1209"/>
      <c r="VLI31" s="1209"/>
      <c r="VLJ31" s="1209"/>
      <c r="VLK31" s="1209"/>
      <c r="VLL31" s="1208"/>
      <c r="VLM31" s="1209"/>
      <c r="VLN31" s="1209"/>
      <c r="VLO31" s="1209"/>
      <c r="VLP31" s="1209"/>
      <c r="VLQ31" s="1209"/>
      <c r="VLR31" s="1209"/>
      <c r="VLS31" s="1209"/>
      <c r="VLT31" s="1209"/>
      <c r="VLU31" s="1209"/>
      <c r="VLV31" s="1209"/>
      <c r="VLW31" s="1209"/>
      <c r="VLX31" s="1209"/>
      <c r="VLY31" s="1209"/>
      <c r="VLZ31" s="1209"/>
      <c r="VMA31" s="1208"/>
      <c r="VMB31" s="1209"/>
      <c r="VMC31" s="1209"/>
      <c r="VMD31" s="1209"/>
      <c r="VME31" s="1209"/>
      <c r="VMF31" s="1209"/>
      <c r="VMG31" s="1209"/>
      <c r="VMH31" s="1209"/>
      <c r="VMI31" s="1209"/>
      <c r="VMJ31" s="1209"/>
      <c r="VMK31" s="1209"/>
      <c r="VML31" s="1209"/>
      <c r="VMM31" s="1209"/>
      <c r="VMN31" s="1209"/>
      <c r="VMO31" s="1209"/>
      <c r="VMP31" s="1208"/>
      <c r="VMQ31" s="1209"/>
      <c r="VMR31" s="1209"/>
      <c r="VMS31" s="1209"/>
      <c r="VMT31" s="1209"/>
      <c r="VMU31" s="1209"/>
      <c r="VMV31" s="1209"/>
      <c r="VMW31" s="1209"/>
      <c r="VMX31" s="1209"/>
      <c r="VMY31" s="1209"/>
      <c r="VMZ31" s="1209"/>
      <c r="VNA31" s="1209"/>
      <c r="VNB31" s="1209"/>
      <c r="VNC31" s="1209"/>
      <c r="VND31" s="1209"/>
      <c r="VNE31" s="1208"/>
      <c r="VNF31" s="1209"/>
      <c r="VNG31" s="1209"/>
      <c r="VNH31" s="1209"/>
      <c r="VNI31" s="1209"/>
      <c r="VNJ31" s="1209"/>
      <c r="VNK31" s="1209"/>
      <c r="VNL31" s="1209"/>
      <c r="VNM31" s="1209"/>
      <c r="VNN31" s="1209"/>
      <c r="VNO31" s="1209"/>
      <c r="VNP31" s="1209"/>
      <c r="VNQ31" s="1209"/>
      <c r="VNR31" s="1209"/>
      <c r="VNS31" s="1209"/>
      <c r="VNT31" s="1208"/>
      <c r="VNU31" s="1209"/>
      <c r="VNV31" s="1209"/>
      <c r="VNW31" s="1209"/>
      <c r="VNX31" s="1209"/>
      <c r="VNY31" s="1209"/>
      <c r="VNZ31" s="1209"/>
      <c r="VOA31" s="1209"/>
      <c r="VOB31" s="1209"/>
      <c r="VOC31" s="1209"/>
      <c r="VOD31" s="1209"/>
      <c r="VOE31" s="1209"/>
      <c r="VOF31" s="1209"/>
      <c r="VOG31" s="1209"/>
      <c r="VOH31" s="1209"/>
      <c r="VOI31" s="1208"/>
      <c r="VOJ31" s="1209"/>
      <c r="VOK31" s="1209"/>
      <c r="VOL31" s="1209"/>
      <c r="VOM31" s="1209"/>
      <c r="VON31" s="1209"/>
      <c r="VOO31" s="1209"/>
      <c r="VOP31" s="1209"/>
      <c r="VOQ31" s="1209"/>
      <c r="VOR31" s="1209"/>
      <c r="VOS31" s="1209"/>
      <c r="VOT31" s="1209"/>
      <c r="VOU31" s="1209"/>
      <c r="VOV31" s="1209"/>
      <c r="VOW31" s="1209"/>
      <c r="VOX31" s="1208"/>
      <c r="VOY31" s="1209"/>
      <c r="VOZ31" s="1209"/>
      <c r="VPA31" s="1209"/>
      <c r="VPB31" s="1209"/>
      <c r="VPC31" s="1209"/>
      <c r="VPD31" s="1209"/>
      <c r="VPE31" s="1209"/>
      <c r="VPF31" s="1209"/>
      <c r="VPG31" s="1209"/>
      <c r="VPH31" s="1209"/>
      <c r="VPI31" s="1209"/>
      <c r="VPJ31" s="1209"/>
      <c r="VPK31" s="1209"/>
      <c r="VPL31" s="1209"/>
      <c r="VPM31" s="1208"/>
      <c r="VPN31" s="1209"/>
      <c r="VPO31" s="1209"/>
      <c r="VPP31" s="1209"/>
      <c r="VPQ31" s="1209"/>
      <c r="VPR31" s="1209"/>
      <c r="VPS31" s="1209"/>
      <c r="VPT31" s="1209"/>
      <c r="VPU31" s="1209"/>
      <c r="VPV31" s="1209"/>
      <c r="VPW31" s="1209"/>
      <c r="VPX31" s="1209"/>
      <c r="VPY31" s="1209"/>
      <c r="VPZ31" s="1209"/>
      <c r="VQA31" s="1209"/>
      <c r="VQB31" s="1208"/>
      <c r="VQC31" s="1209"/>
      <c r="VQD31" s="1209"/>
      <c r="VQE31" s="1209"/>
      <c r="VQF31" s="1209"/>
      <c r="VQG31" s="1209"/>
      <c r="VQH31" s="1209"/>
      <c r="VQI31" s="1209"/>
      <c r="VQJ31" s="1209"/>
      <c r="VQK31" s="1209"/>
      <c r="VQL31" s="1209"/>
      <c r="VQM31" s="1209"/>
      <c r="VQN31" s="1209"/>
      <c r="VQO31" s="1209"/>
      <c r="VQP31" s="1209"/>
      <c r="VQQ31" s="1208"/>
      <c r="VQR31" s="1209"/>
      <c r="VQS31" s="1209"/>
      <c r="VQT31" s="1209"/>
      <c r="VQU31" s="1209"/>
      <c r="VQV31" s="1209"/>
      <c r="VQW31" s="1209"/>
      <c r="VQX31" s="1209"/>
      <c r="VQY31" s="1209"/>
      <c r="VQZ31" s="1209"/>
      <c r="VRA31" s="1209"/>
      <c r="VRB31" s="1209"/>
      <c r="VRC31" s="1209"/>
      <c r="VRD31" s="1209"/>
      <c r="VRE31" s="1209"/>
      <c r="VRF31" s="1208"/>
      <c r="VRG31" s="1209"/>
      <c r="VRH31" s="1209"/>
      <c r="VRI31" s="1209"/>
      <c r="VRJ31" s="1209"/>
      <c r="VRK31" s="1209"/>
      <c r="VRL31" s="1209"/>
      <c r="VRM31" s="1209"/>
      <c r="VRN31" s="1209"/>
      <c r="VRO31" s="1209"/>
      <c r="VRP31" s="1209"/>
      <c r="VRQ31" s="1209"/>
      <c r="VRR31" s="1209"/>
      <c r="VRS31" s="1209"/>
      <c r="VRT31" s="1209"/>
      <c r="VRU31" s="1208"/>
      <c r="VRV31" s="1209"/>
      <c r="VRW31" s="1209"/>
      <c r="VRX31" s="1209"/>
      <c r="VRY31" s="1209"/>
      <c r="VRZ31" s="1209"/>
      <c r="VSA31" s="1209"/>
      <c r="VSB31" s="1209"/>
      <c r="VSC31" s="1209"/>
      <c r="VSD31" s="1209"/>
      <c r="VSE31" s="1209"/>
      <c r="VSF31" s="1209"/>
      <c r="VSG31" s="1209"/>
      <c r="VSH31" s="1209"/>
      <c r="VSI31" s="1209"/>
      <c r="VSJ31" s="1208"/>
      <c r="VSK31" s="1209"/>
      <c r="VSL31" s="1209"/>
      <c r="VSM31" s="1209"/>
      <c r="VSN31" s="1209"/>
      <c r="VSO31" s="1209"/>
      <c r="VSP31" s="1209"/>
      <c r="VSQ31" s="1209"/>
      <c r="VSR31" s="1209"/>
      <c r="VSS31" s="1209"/>
      <c r="VST31" s="1209"/>
      <c r="VSU31" s="1209"/>
      <c r="VSV31" s="1209"/>
      <c r="VSW31" s="1209"/>
      <c r="VSX31" s="1209"/>
      <c r="VSY31" s="1208"/>
      <c r="VSZ31" s="1209"/>
      <c r="VTA31" s="1209"/>
      <c r="VTB31" s="1209"/>
      <c r="VTC31" s="1209"/>
      <c r="VTD31" s="1209"/>
      <c r="VTE31" s="1209"/>
      <c r="VTF31" s="1209"/>
      <c r="VTG31" s="1209"/>
      <c r="VTH31" s="1209"/>
      <c r="VTI31" s="1209"/>
      <c r="VTJ31" s="1209"/>
      <c r="VTK31" s="1209"/>
      <c r="VTL31" s="1209"/>
      <c r="VTM31" s="1209"/>
      <c r="VTN31" s="1208"/>
      <c r="VTO31" s="1209"/>
      <c r="VTP31" s="1209"/>
      <c r="VTQ31" s="1209"/>
      <c r="VTR31" s="1209"/>
      <c r="VTS31" s="1209"/>
      <c r="VTT31" s="1209"/>
      <c r="VTU31" s="1209"/>
      <c r="VTV31" s="1209"/>
      <c r="VTW31" s="1209"/>
      <c r="VTX31" s="1209"/>
      <c r="VTY31" s="1209"/>
      <c r="VTZ31" s="1209"/>
      <c r="VUA31" s="1209"/>
      <c r="VUB31" s="1209"/>
      <c r="VUC31" s="1208"/>
      <c r="VUD31" s="1209"/>
      <c r="VUE31" s="1209"/>
      <c r="VUF31" s="1209"/>
      <c r="VUG31" s="1209"/>
      <c r="VUH31" s="1209"/>
      <c r="VUI31" s="1209"/>
      <c r="VUJ31" s="1209"/>
      <c r="VUK31" s="1209"/>
      <c r="VUL31" s="1209"/>
      <c r="VUM31" s="1209"/>
      <c r="VUN31" s="1209"/>
      <c r="VUO31" s="1209"/>
      <c r="VUP31" s="1209"/>
      <c r="VUQ31" s="1209"/>
      <c r="VUR31" s="1208"/>
      <c r="VUS31" s="1209"/>
      <c r="VUT31" s="1209"/>
      <c r="VUU31" s="1209"/>
      <c r="VUV31" s="1209"/>
      <c r="VUW31" s="1209"/>
      <c r="VUX31" s="1209"/>
      <c r="VUY31" s="1209"/>
      <c r="VUZ31" s="1209"/>
      <c r="VVA31" s="1209"/>
      <c r="VVB31" s="1209"/>
      <c r="VVC31" s="1209"/>
      <c r="VVD31" s="1209"/>
      <c r="VVE31" s="1209"/>
      <c r="VVF31" s="1209"/>
      <c r="VVG31" s="1208"/>
      <c r="VVH31" s="1209"/>
      <c r="VVI31" s="1209"/>
      <c r="VVJ31" s="1209"/>
      <c r="VVK31" s="1209"/>
      <c r="VVL31" s="1209"/>
      <c r="VVM31" s="1209"/>
      <c r="VVN31" s="1209"/>
      <c r="VVO31" s="1209"/>
      <c r="VVP31" s="1209"/>
      <c r="VVQ31" s="1209"/>
      <c r="VVR31" s="1209"/>
      <c r="VVS31" s="1209"/>
      <c r="VVT31" s="1209"/>
      <c r="VVU31" s="1209"/>
      <c r="VVV31" s="1208"/>
      <c r="VVW31" s="1209"/>
      <c r="VVX31" s="1209"/>
      <c r="VVY31" s="1209"/>
      <c r="VVZ31" s="1209"/>
      <c r="VWA31" s="1209"/>
      <c r="VWB31" s="1209"/>
      <c r="VWC31" s="1209"/>
      <c r="VWD31" s="1209"/>
      <c r="VWE31" s="1209"/>
      <c r="VWF31" s="1209"/>
      <c r="VWG31" s="1209"/>
      <c r="VWH31" s="1209"/>
      <c r="VWI31" s="1209"/>
      <c r="VWJ31" s="1209"/>
      <c r="VWK31" s="1208"/>
      <c r="VWL31" s="1209"/>
      <c r="VWM31" s="1209"/>
      <c r="VWN31" s="1209"/>
      <c r="VWO31" s="1209"/>
      <c r="VWP31" s="1209"/>
      <c r="VWQ31" s="1209"/>
      <c r="VWR31" s="1209"/>
      <c r="VWS31" s="1209"/>
      <c r="VWT31" s="1209"/>
      <c r="VWU31" s="1209"/>
      <c r="VWV31" s="1209"/>
      <c r="VWW31" s="1209"/>
      <c r="VWX31" s="1209"/>
      <c r="VWY31" s="1209"/>
      <c r="VWZ31" s="1208"/>
      <c r="VXA31" s="1209"/>
      <c r="VXB31" s="1209"/>
      <c r="VXC31" s="1209"/>
      <c r="VXD31" s="1209"/>
      <c r="VXE31" s="1209"/>
      <c r="VXF31" s="1209"/>
      <c r="VXG31" s="1209"/>
      <c r="VXH31" s="1209"/>
      <c r="VXI31" s="1209"/>
      <c r="VXJ31" s="1209"/>
      <c r="VXK31" s="1209"/>
      <c r="VXL31" s="1209"/>
      <c r="VXM31" s="1209"/>
      <c r="VXN31" s="1209"/>
      <c r="VXO31" s="1208"/>
      <c r="VXP31" s="1209"/>
      <c r="VXQ31" s="1209"/>
      <c r="VXR31" s="1209"/>
      <c r="VXS31" s="1209"/>
      <c r="VXT31" s="1209"/>
      <c r="VXU31" s="1209"/>
      <c r="VXV31" s="1209"/>
      <c r="VXW31" s="1209"/>
      <c r="VXX31" s="1209"/>
      <c r="VXY31" s="1209"/>
      <c r="VXZ31" s="1209"/>
      <c r="VYA31" s="1209"/>
      <c r="VYB31" s="1209"/>
      <c r="VYC31" s="1209"/>
      <c r="VYD31" s="1208"/>
      <c r="VYE31" s="1209"/>
      <c r="VYF31" s="1209"/>
      <c r="VYG31" s="1209"/>
      <c r="VYH31" s="1209"/>
      <c r="VYI31" s="1209"/>
      <c r="VYJ31" s="1209"/>
      <c r="VYK31" s="1209"/>
      <c r="VYL31" s="1209"/>
      <c r="VYM31" s="1209"/>
      <c r="VYN31" s="1209"/>
      <c r="VYO31" s="1209"/>
      <c r="VYP31" s="1209"/>
      <c r="VYQ31" s="1209"/>
      <c r="VYR31" s="1209"/>
      <c r="VYS31" s="1208"/>
      <c r="VYT31" s="1209"/>
      <c r="VYU31" s="1209"/>
      <c r="VYV31" s="1209"/>
      <c r="VYW31" s="1209"/>
      <c r="VYX31" s="1209"/>
      <c r="VYY31" s="1209"/>
      <c r="VYZ31" s="1209"/>
      <c r="VZA31" s="1209"/>
      <c r="VZB31" s="1209"/>
      <c r="VZC31" s="1209"/>
      <c r="VZD31" s="1209"/>
      <c r="VZE31" s="1209"/>
      <c r="VZF31" s="1209"/>
      <c r="VZG31" s="1209"/>
      <c r="VZH31" s="1208"/>
      <c r="VZI31" s="1209"/>
      <c r="VZJ31" s="1209"/>
      <c r="VZK31" s="1209"/>
      <c r="VZL31" s="1209"/>
      <c r="VZM31" s="1209"/>
      <c r="VZN31" s="1209"/>
      <c r="VZO31" s="1209"/>
      <c r="VZP31" s="1209"/>
      <c r="VZQ31" s="1209"/>
      <c r="VZR31" s="1209"/>
      <c r="VZS31" s="1209"/>
      <c r="VZT31" s="1209"/>
      <c r="VZU31" s="1209"/>
      <c r="VZV31" s="1209"/>
      <c r="VZW31" s="1208"/>
      <c r="VZX31" s="1209"/>
      <c r="VZY31" s="1209"/>
      <c r="VZZ31" s="1209"/>
      <c r="WAA31" s="1209"/>
      <c r="WAB31" s="1209"/>
      <c r="WAC31" s="1209"/>
      <c r="WAD31" s="1209"/>
      <c r="WAE31" s="1209"/>
      <c r="WAF31" s="1209"/>
      <c r="WAG31" s="1209"/>
      <c r="WAH31" s="1209"/>
      <c r="WAI31" s="1209"/>
      <c r="WAJ31" s="1209"/>
      <c r="WAK31" s="1209"/>
      <c r="WAL31" s="1208"/>
      <c r="WAM31" s="1209"/>
      <c r="WAN31" s="1209"/>
      <c r="WAO31" s="1209"/>
      <c r="WAP31" s="1209"/>
      <c r="WAQ31" s="1209"/>
      <c r="WAR31" s="1209"/>
      <c r="WAS31" s="1209"/>
      <c r="WAT31" s="1209"/>
      <c r="WAU31" s="1209"/>
      <c r="WAV31" s="1209"/>
      <c r="WAW31" s="1209"/>
      <c r="WAX31" s="1209"/>
      <c r="WAY31" s="1209"/>
      <c r="WAZ31" s="1209"/>
      <c r="WBA31" s="1208"/>
      <c r="WBB31" s="1209"/>
      <c r="WBC31" s="1209"/>
      <c r="WBD31" s="1209"/>
      <c r="WBE31" s="1209"/>
      <c r="WBF31" s="1209"/>
      <c r="WBG31" s="1209"/>
      <c r="WBH31" s="1209"/>
      <c r="WBI31" s="1209"/>
      <c r="WBJ31" s="1209"/>
      <c r="WBK31" s="1209"/>
      <c r="WBL31" s="1209"/>
      <c r="WBM31" s="1209"/>
      <c r="WBN31" s="1209"/>
      <c r="WBO31" s="1209"/>
      <c r="WBP31" s="1208"/>
      <c r="WBQ31" s="1209"/>
      <c r="WBR31" s="1209"/>
      <c r="WBS31" s="1209"/>
      <c r="WBT31" s="1209"/>
      <c r="WBU31" s="1209"/>
      <c r="WBV31" s="1209"/>
      <c r="WBW31" s="1209"/>
      <c r="WBX31" s="1209"/>
      <c r="WBY31" s="1209"/>
      <c r="WBZ31" s="1209"/>
      <c r="WCA31" s="1209"/>
      <c r="WCB31" s="1209"/>
      <c r="WCC31" s="1209"/>
      <c r="WCD31" s="1209"/>
      <c r="WCE31" s="1208"/>
      <c r="WCF31" s="1209"/>
      <c r="WCG31" s="1209"/>
      <c r="WCH31" s="1209"/>
      <c r="WCI31" s="1209"/>
      <c r="WCJ31" s="1209"/>
      <c r="WCK31" s="1209"/>
      <c r="WCL31" s="1209"/>
      <c r="WCM31" s="1209"/>
      <c r="WCN31" s="1209"/>
      <c r="WCO31" s="1209"/>
      <c r="WCP31" s="1209"/>
      <c r="WCQ31" s="1209"/>
      <c r="WCR31" s="1209"/>
      <c r="WCS31" s="1209"/>
      <c r="WCT31" s="1208"/>
      <c r="WCU31" s="1209"/>
      <c r="WCV31" s="1209"/>
      <c r="WCW31" s="1209"/>
      <c r="WCX31" s="1209"/>
      <c r="WCY31" s="1209"/>
      <c r="WCZ31" s="1209"/>
      <c r="WDA31" s="1209"/>
      <c r="WDB31" s="1209"/>
      <c r="WDC31" s="1209"/>
      <c r="WDD31" s="1209"/>
      <c r="WDE31" s="1209"/>
      <c r="WDF31" s="1209"/>
      <c r="WDG31" s="1209"/>
      <c r="WDH31" s="1209"/>
      <c r="WDI31" s="1208"/>
      <c r="WDJ31" s="1209"/>
      <c r="WDK31" s="1209"/>
      <c r="WDL31" s="1209"/>
      <c r="WDM31" s="1209"/>
      <c r="WDN31" s="1209"/>
      <c r="WDO31" s="1209"/>
      <c r="WDP31" s="1209"/>
      <c r="WDQ31" s="1209"/>
      <c r="WDR31" s="1209"/>
      <c r="WDS31" s="1209"/>
      <c r="WDT31" s="1209"/>
      <c r="WDU31" s="1209"/>
      <c r="WDV31" s="1209"/>
      <c r="WDW31" s="1209"/>
      <c r="WDX31" s="1208"/>
      <c r="WDY31" s="1209"/>
      <c r="WDZ31" s="1209"/>
      <c r="WEA31" s="1209"/>
      <c r="WEB31" s="1209"/>
      <c r="WEC31" s="1209"/>
      <c r="WED31" s="1209"/>
      <c r="WEE31" s="1209"/>
      <c r="WEF31" s="1209"/>
      <c r="WEG31" s="1209"/>
      <c r="WEH31" s="1209"/>
      <c r="WEI31" s="1209"/>
      <c r="WEJ31" s="1209"/>
      <c r="WEK31" s="1209"/>
      <c r="WEL31" s="1209"/>
      <c r="WEM31" s="1208"/>
      <c r="WEN31" s="1209"/>
      <c r="WEO31" s="1209"/>
      <c r="WEP31" s="1209"/>
      <c r="WEQ31" s="1209"/>
      <c r="WER31" s="1209"/>
      <c r="WES31" s="1209"/>
      <c r="WET31" s="1209"/>
      <c r="WEU31" s="1209"/>
      <c r="WEV31" s="1209"/>
      <c r="WEW31" s="1209"/>
      <c r="WEX31" s="1209"/>
      <c r="WEY31" s="1209"/>
      <c r="WEZ31" s="1209"/>
      <c r="WFA31" s="1209"/>
      <c r="WFB31" s="1208"/>
      <c r="WFC31" s="1209"/>
      <c r="WFD31" s="1209"/>
      <c r="WFE31" s="1209"/>
      <c r="WFF31" s="1209"/>
      <c r="WFG31" s="1209"/>
      <c r="WFH31" s="1209"/>
      <c r="WFI31" s="1209"/>
      <c r="WFJ31" s="1209"/>
      <c r="WFK31" s="1209"/>
      <c r="WFL31" s="1209"/>
      <c r="WFM31" s="1209"/>
      <c r="WFN31" s="1209"/>
      <c r="WFO31" s="1209"/>
      <c r="WFP31" s="1209"/>
      <c r="WFQ31" s="1208"/>
      <c r="WFR31" s="1209"/>
      <c r="WFS31" s="1209"/>
      <c r="WFT31" s="1209"/>
      <c r="WFU31" s="1209"/>
      <c r="WFV31" s="1209"/>
      <c r="WFW31" s="1209"/>
      <c r="WFX31" s="1209"/>
      <c r="WFY31" s="1209"/>
      <c r="WFZ31" s="1209"/>
      <c r="WGA31" s="1209"/>
      <c r="WGB31" s="1209"/>
      <c r="WGC31" s="1209"/>
      <c r="WGD31" s="1209"/>
      <c r="WGE31" s="1209"/>
      <c r="WGF31" s="1208"/>
      <c r="WGG31" s="1209"/>
      <c r="WGH31" s="1209"/>
      <c r="WGI31" s="1209"/>
      <c r="WGJ31" s="1209"/>
      <c r="WGK31" s="1209"/>
      <c r="WGL31" s="1209"/>
      <c r="WGM31" s="1209"/>
      <c r="WGN31" s="1209"/>
      <c r="WGO31" s="1209"/>
      <c r="WGP31" s="1209"/>
      <c r="WGQ31" s="1209"/>
      <c r="WGR31" s="1209"/>
      <c r="WGS31" s="1209"/>
      <c r="WGT31" s="1209"/>
      <c r="WGU31" s="1208"/>
      <c r="WGV31" s="1209"/>
      <c r="WGW31" s="1209"/>
      <c r="WGX31" s="1209"/>
      <c r="WGY31" s="1209"/>
      <c r="WGZ31" s="1209"/>
      <c r="WHA31" s="1209"/>
      <c r="WHB31" s="1209"/>
      <c r="WHC31" s="1209"/>
      <c r="WHD31" s="1209"/>
      <c r="WHE31" s="1209"/>
      <c r="WHF31" s="1209"/>
      <c r="WHG31" s="1209"/>
      <c r="WHH31" s="1209"/>
      <c r="WHI31" s="1209"/>
      <c r="WHJ31" s="1208"/>
      <c r="WHK31" s="1209"/>
      <c r="WHL31" s="1209"/>
      <c r="WHM31" s="1209"/>
      <c r="WHN31" s="1209"/>
      <c r="WHO31" s="1209"/>
      <c r="WHP31" s="1209"/>
      <c r="WHQ31" s="1209"/>
      <c r="WHR31" s="1209"/>
      <c r="WHS31" s="1209"/>
      <c r="WHT31" s="1209"/>
      <c r="WHU31" s="1209"/>
      <c r="WHV31" s="1209"/>
      <c r="WHW31" s="1209"/>
      <c r="WHX31" s="1209"/>
      <c r="WHY31" s="1208"/>
      <c r="WHZ31" s="1209"/>
      <c r="WIA31" s="1209"/>
      <c r="WIB31" s="1209"/>
      <c r="WIC31" s="1209"/>
      <c r="WID31" s="1209"/>
      <c r="WIE31" s="1209"/>
      <c r="WIF31" s="1209"/>
      <c r="WIG31" s="1209"/>
      <c r="WIH31" s="1209"/>
      <c r="WII31" s="1209"/>
      <c r="WIJ31" s="1209"/>
      <c r="WIK31" s="1209"/>
      <c r="WIL31" s="1209"/>
      <c r="WIM31" s="1209"/>
      <c r="WIN31" s="1208"/>
      <c r="WIO31" s="1209"/>
      <c r="WIP31" s="1209"/>
      <c r="WIQ31" s="1209"/>
      <c r="WIR31" s="1209"/>
      <c r="WIS31" s="1209"/>
      <c r="WIT31" s="1209"/>
      <c r="WIU31" s="1209"/>
      <c r="WIV31" s="1209"/>
      <c r="WIW31" s="1209"/>
      <c r="WIX31" s="1209"/>
      <c r="WIY31" s="1209"/>
      <c r="WIZ31" s="1209"/>
      <c r="WJA31" s="1209"/>
      <c r="WJB31" s="1209"/>
      <c r="WJC31" s="1208"/>
      <c r="WJD31" s="1209"/>
      <c r="WJE31" s="1209"/>
      <c r="WJF31" s="1209"/>
      <c r="WJG31" s="1209"/>
      <c r="WJH31" s="1209"/>
      <c r="WJI31" s="1209"/>
      <c r="WJJ31" s="1209"/>
      <c r="WJK31" s="1209"/>
      <c r="WJL31" s="1209"/>
      <c r="WJM31" s="1209"/>
      <c r="WJN31" s="1209"/>
      <c r="WJO31" s="1209"/>
      <c r="WJP31" s="1209"/>
      <c r="WJQ31" s="1209"/>
      <c r="WJR31" s="1208"/>
      <c r="WJS31" s="1209"/>
      <c r="WJT31" s="1209"/>
      <c r="WJU31" s="1209"/>
      <c r="WJV31" s="1209"/>
      <c r="WJW31" s="1209"/>
      <c r="WJX31" s="1209"/>
      <c r="WJY31" s="1209"/>
      <c r="WJZ31" s="1209"/>
      <c r="WKA31" s="1209"/>
      <c r="WKB31" s="1209"/>
      <c r="WKC31" s="1209"/>
      <c r="WKD31" s="1209"/>
      <c r="WKE31" s="1209"/>
      <c r="WKF31" s="1209"/>
      <c r="WKG31" s="1208"/>
      <c r="WKH31" s="1209"/>
      <c r="WKI31" s="1209"/>
      <c r="WKJ31" s="1209"/>
      <c r="WKK31" s="1209"/>
      <c r="WKL31" s="1209"/>
      <c r="WKM31" s="1209"/>
      <c r="WKN31" s="1209"/>
      <c r="WKO31" s="1209"/>
      <c r="WKP31" s="1209"/>
      <c r="WKQ31" s="1209"/>
      <c r="WKR31" s="1209"/>
      <c r="WKS31" s="1209"/>
      <c r="WKT31" s="1209"/>
      <c r="WKU31" s="1209"/>
      <c r="WKV31" s="1208"/>
      <c r="WKW31" s="1209"/>
      <c r="WKX31" s="1209"/>
      <c r="WKY31" s="1209"/>
      <c r="WKZ31" s="1209"/>
      <c r="WLA31" s="1209"/>
      <c r="WLB31" s="1209"/>
      <c r="WLC31" s="1209"/>
      <c r="WLD31" s="1209"/>
      <c r="WLE31" s="1209"/>
      <c r="WLF31" s="1209"/>
      <c r="WLG31" s="1209"/>
      <c r="WLH31" s="1209"/>
      <c r="WLI31" s="1209"/>
      <c r="WLJ31" s="1209"/>
      <c r="WLK31" s="1208"/>
      <c r="WLL31" s="1209"/>
      <c r="WLM31" s="1209"/>
      <c r="WLN31" s="1209"/>
      <c r="WLO31" s="1209"/>
      <c r="WLP31" s="1209"/>
      <c r="WLQ31" s="1209"/>
      <c r="WLR31" s="1209"/>
      <c r="WLS31" s="1209"/>
      <c r="WLT31" s="1209"/>
      <c r="WLU31" s="1209"/>
      <c r="WLV31" s="1209"/>
      <c r="WLW31" s="1209"/>
      <c r="WLX31" s="1209"/>
      <c r="WLY31" s="1209"/>
      <c r="WLZ31" s="1208"/>
      <c r="WMA31" s="1209"/>
      <c r="WMB31" s="1209"/>
      <c r="WMC31" s="1209"/>
      <c r="WMD31" s="1209"/>
      <c r="WME31" s="1209"/>
      <c r="WMF31" s="1209"/>
      <c r="WMG31" s="1209"/>
      <c r="WMH31" s="1209"/>
      <c r="WMI31" s="1209"/>
      <c r="WMJ31" s="1209"/>
      <c r="WMK31" s="1209"/>
      <c r="WML31" s="1209"/>
      <c r="WMM31" s="1209"/>
      <c r="WMN31" s="1209"/>
      <c r="WMO31" s="1208"/>
      <c r="WMP31" s="1209"/>
      <c r="WMQ31" s="1209"/>
      <c r="WMR31" s="1209"/>
      <c r="WMS31" s="1209"/>
      <c r="WMT31" s="1209"/>
      <c r="WMU31" s="1209"/>
      <c r="WMV31" s="1209"/>
      <c r="WMW31" s="1209"/>
      <c r="WMX31" s="1209"/>
      <c r="WMY31" s="1209"/>
      <c r="WMZ31" s="1209"/>
      <c r="WNA31" s="1209"/>
      <c r="WNB31" s="1209"/>
      <c r="WNC31" s="1209"/>
      <c r="WND31" s="1208"/>
      <c r="WNE31" s="1209"/>
      <c r="WNF31" s="1209"/>
      <c r="WNG31" s="1209"/>
      <c r="WNH31" s="1209"/>
      <c r="WNI31" s="1209"/>
      <c r="WNJ31" s="1209"/>
      <c r="WNK31" s="1209"/>
      <c r="WNL31" s="1209"/>
      <c r="WNM31" s="1209"/>
      <c r="WNN31" s="1209"/>
      <c r="WNO31" s="1209"/>
      <c r="WNP31" s="1209"/>
      <c r="WNQ31" s="1209"/>
      <c r="WNR31" s="1209"/>
      <c r="WNS31" s="1208"/>
      <c r="WNT31" s="1209"/>
      <c r="WNU31" s="1209"/>
      <c r="WNV31" s="1209"/>
      <c r="WNW31" s="1209"/>
      <c r="WNX31" s="1209"/>
      <c r="WNY31" s="1209"/>
      <c r="WNZ31" s="1209"/>
      <c r="WOA31" s="1209"/>
      <c r="WOB31" s="1209"/>
      <c r="WOC31" s="1209"/>
      <c r="WOD31" s="1209"/>
      <c r="WOE31" s="1209"/>
      <c r="WOF31" s="1209"/>
      <c r="WOG31" s="1209"/>
      <c r="WOH31" s="1208"/>
      <c r="WOI31" s="1209"/>
      <c r="WOJ31" s="1209"/>
      <c r="WOK31" s="1209"/>
      <c r="WOL31" s="1209"/>
      <c r="WOM31" s="1209"/>
      <c r="WON31" s="1209"/>
      <c r="WOO31" s="1209"/>
      <c r="WOP31" s="1209"/>
      <c r="WOQ31" s="1209"/>
      <c r="WOR31" s="1209"/>
      <c r="WOS31" s="1209"/>
      <c r="WOT31" s="1209"/>
      <c r="WOU31" s="1209"/>
      <c r="WOV31" s="1209"/>
      <c r="WOW31" s="1208"/>
      <c r="WOX31" s="1209"/>
      <c r="WOY31" s="1209"/>
      <c r="WOZ31" s="1209"/>
      <c r="WPA31" s="1209"/>
      <c r="WPB31" s="1209"/>
      <c r="WPC31" s="1209"/>
      <c r="WPD31" s="1209"/>
      <c r="WPE31" s="1209"/>
      <c r="WPF31" s="1209"/>
      <c r="WPG31" s="1209"/>
      <c r="WPH31" s="1209"/>
      <c r="WPI31" s="1209"/>
      <c r="WPJ31" s="1209"/>
      <c r="WPK31" s="1209"/>
      <c r="WPL31" s="1208"/>
      <c r="WPM31" s="1209"/>
      <c r="WPN31" s="1209"/>
      <c r="WPO31" s="1209"/>
      <c r="WPP31" s="1209"/>
      <c r="WPQ31" s="1209"/>
      <c r="WPR31" s="1209"/>
      <c r="WPS31" s="1209"/>
      <c r="WPT31" s="1209"/>
      <c r="WPU31" s="1209"/>
      <c r="WPV31" s="1209"/>
      <c r="WPW31" s="1209"/>
      <c r="WPX31" s="1209"/>
      <c r="WPY31" s="1209"/>
      <c r="WPZ31" s="1209"/>
      <c r="WQA31" s="1208"/>
      <c r="WQB31" s="1209"/>
      <c r="WQC31" s="1209"/>
      <c r="WQD31" s="1209"/>
      <c r="WQE31" s="1209"/>
      <c r="WQF31" s="1209"/>
      <c r="WQG31" s="1209"/>
      <c r="WQH31" s="1209"/>
      <c r="WQI31" s="1209"/>
      <c r="WQJ31" s="1209"/>
      <c r="WQK31" s="1209"/>
      <c r="WQL31" s="1209"/>
      <c r="WQM31" s="1209"/>
      <c r="WQN31" s="1209"/>
      <c r="WQO31" s="1209"/>
      <c r="WQP31" s="1208"/>
      <c r="WQQ31" s="1209"/>
      <c r="WQR31" s="1209"/>
      <c r="WQS31" s="1209"/>
      <c r="WQT31" s="1209"/>
      <c r="WQU31" s="1209"/>
      <c r="WQV31" s="1209"/>
      <c r="WQW31" s="1209"/>
      <c r="WQX31" s="1209"/>
      <c r="WQY31" s="1209"/>
      <c r="WQZ31" s="1209"/>
      <c r="WRA31" s="1209"/>
      <c r="WRB31" s="1209"/>
      <c r="WRC31" s="1209"/>
      <c r="WRD31" s="1209"/>
      <c r="WRE31" s="1208"/>
      <c r="WRF31" s="1209"/>
      <c r="WRG31" s="1209"/>
      <c r="WRH31" s="1209"/>
      <c r="WRI31" s="1209"/>
      <c r="WRJ31" s="1209"/>
      <c r="WRK31" s="1209"/>
      <c r="WRL31" s="1209"/>
      <c r="WRM31" s="1209"/>
      <c r="WRN31" s="1209"/>
      <c r="WRO31" s="1209"/>
      <c r="WRP31" s="1209"/>
      <c r="WRQ31" s="1209"/>
      <c r="WRR31" s="1209"/>
      <c r="WRS31" s="1209"/>
      <c r="WRT31" s="1208"/>
      <c r="WRU31" s="1209"/>
      <c r="WRV31" s="1209"/>
      <c r="WRW31" s="1209"/>
      <c r="WRX31" s="1209"/>
      <c r="WRY31" s="1209"/>
      <c r="WRZ31" s="1209"/>
      <c r="WSA31" s="1209"/>
      <c r="WSB31" s="1209"/>
      <c r="WSC31" s="1209"/>
      <c r="WSD31" s="1209"/>
      <c r="WSE31" s="1209"/>
      <c r="WSF31" s="1209"/>
      <c r="WSG31" s="1209"/>
      <c r="WSH31" s="1209"/>
      <c r="WSI31" s="1208"/>
      <c r="WSJ31" s="1209"/>
      <c r="WSK31" s="1209"/>
      <c r="WSL31" s="1209"/>
      <c r="WSM31" s="1209"/>
      <c r="WSN31" s="1209"/>
      <c r="WSO31" s="1209"/>
      <c r="WSP31" s="1209"/>
      <c r="WSQ31" s="1209"/>
      <c r="WSR31" s="1209"/>
      <c r="WSS31" s="1209"/>
      <c r="WST31" s="1209"/>
      <c r="WSU31" s="1209"/>
      <c r="WSV31" s="1209"/>
      <c r="WSW31" s="1209"/>
      <c r="WSX31" s="1208"/>
      <c r="WSY31" s="1209"/>
      <c r="WSZ31" s="1209"/>
      <c r="WTA31" s="1209"/>
      <c r="WTB31" s="1209"/>
      <c r="WTC31" s="1209"/>
      <c r="WTD31" s="1209"/>
      <c r="WTE31" s="1209"/>
      <c r="WTF31" s="1209"/>
      <c r="WTG31" s="1209"/>
      <c r="WTH31" s="1209"/>
      <c r="WTI31" s="1209"/>
      <c r="WTJ31" s="1209"/>
      <c r="WTK31" s="1209"/>
      <c r="WTL31" s="1209"/>
      <c r="WTM31" s="1208"/>
      <c r="WTN31" s="1209"/>
      <c r="WTO31" s="1209"/>
      <c r="WTP31" s="1209"/>
      <c r="WTQ31" s="1209"/>
      <c r="WTR31" s="1209"/>
      <c r="WTS31" s="1209"/>
      <c r="WTT31" s="1209"/>
      <c r="WTU31" s="1209"/>
      <c r="WTV31" s="1209"/>
      <c r="WTW31" s="1209"/>
      <c r="WTX31" s="1209"/>
      <c r="WTY31" s="1209"/>
      <c r="WTZ31" s="1209"/>
      <c r="WUA31" s="1209"/>
      <c r="WUB31" s="1208"/>
      <c r="WUC31" s="1209"/>
      <c r="WUD31" s="1209"/>
      <c r="WUE31" s="1209"/>
      <c r="WUF31" s="1209"/>
      <c r="WUG31" s="1209"/>
      <c r="WUH31" s="1209"/>
      <c r="WUI31" s="1209"/>
      <c r="WUJ31" s="1209"/>
      <c r="WUK31" s="1209"/>
      <c r="WUL31" s="1209"/>
      <c r="WUM31" s="1209"/>
      <c r="WUN31" s="1209"/>
      <c r="WUO31" s="1209"/>
      <c r="WUP31" s="1209"/>
      <c r="WUQ31" s="1208"/>
      <c r="WUR31" s="1209"/>
      <c r="WUS31" s="1209"/>
      <c r="WUT31" s="1209"/>
      <c r="WUU31" s="1209"/>
      <c r="WUV31" s="1209"/>
      <c r="WUW31" s="1209"/>
      <c r="WUX31" s="1209"/>
      <c r="WUY31" s="1209"/>
      <c r="WUZ31" s="1209"/>
      <c r="WVA31" s="1209"/>
      <c r="WVB31" s="1209"/>
      <c r="WVC31" s="1209"/>
      <c r="WVD31" s="1209"/>
      <c r="WVE31" s="1209"/>
      <c r="WVF31" s="1208"/>
      <c r="WVG31" s="1209"/>
      <c r="WVH31" s="1209"/>
      <c r="WVI31" s="1209"/>
      <c r="WVJ31" s="1209"/>
      <c r="WVK31" s="1209"/>
      <c r="WVL31" s="1209"/>
      <c r="WVM31" s="1209"/>
      <c r="WVN31" s="1209"/>
      <c r="WVO31" s="1209"/>
      <c r="WVP31" s="1209"/>
      <c r="WVQ31" s="1209"/>
      <c r="WVR31" s="1209"/>
      <c r="WVS31" s="1209"/>
      <c r="WVT31" s="1209"/>
      <c r="WVU31" s="1208"/>
      <c r="WVV31" s="1209"/>
      <c r="WVW31" s="1209"/>
      <c r="WVX31" s="1209"/>
      <c r="WVY31" s="1209"/>
      <c r="WVZ31" s="1209"/>
      <c r="WWA31" s="1209"/>
      <c r="WWB31" s="1209"/>
      <c r="WWC31" s="1209"/>
      <c r="WWD31" s="1209"/>
      <c r="WWE31" s="1209"/>
      <c r="WWF31" s="1209"/>
      <c r="WWG31" s="1209"/>
      <c r="WWH31" s="1209"/>
      <c r="WWI31" s="1209"/>
      <c r="WWJ31" s="1208"/>
      <c r="WWK31" s="1209"/>
      <c r="WWL31" s="1209"/>
      <c r="WWM31" s="1209"/>
      <c r="WWN31" s="1209"/>
      <c r="WWO31" s="1209"/>
      <c r="WWP31" s="1209"/>
      <c r="WWQ31" s="1209"/>
      <c r="WWR31" s="1209"/>
      <c r="WWS31" s="1209"/>
      <c r="WWT31" s="1209"/>
      <c r="WWU31" s="1209"/>
      <c r="WWV31" s="1209"/>
      <c r="WWW31" s="1209"/>
      <c r="WWX31" s="1209"/>
      <c r="WWY31" s="1208"/>
      <c r="WWZ31" s="1209"/>
      <c r="WXA31" s="1209"/>
      <c r="WXB31" s="1209"/>
      <c r="WXC31" s="1209"/>
      <c r="WXD31" s="1209"/>
      <c r="WXE31" s="1209"/>
      <c r="WXF31" s="1209"/>
      <c r="WXG31" s="1209"/>
      <c r="WXH31" s="1209"/>
      <c r="WXI31" s="1209"/>
      <c r="WXJ31" s="1209"/>
      <c r="WXK31" s="1209"/>
      <c r="WXL31" s="1209"/>
      <c r="WXM31" s="1209"/>
      <c r="WXN31" s="1208"/>
      <c r="WXO31" s="1209"/>
      <c r="WXP31" s="1209"/>
      <c r="WXQ31" s="1209"/>
      <c r="WXR31" s="1209"/>
      <c r="WXS31" s="1209"/>
      <c r="WXT31" s="1209"/>
      <c r="WXU31" s="1209"/>
      <c r="WXV31" s="1209"/>
      <c r="WXW31" s="1209"/>
      <c r="WXX31" s="1209"/>
      <c r="WXY31" s="1209"/>
      <c r="WXZ31" s="1209"/>
      <c r="WYA31" s="1209"/>
      <c r="WYB31" s="1209"/>
      <c r="WYC31" s="1208"/>
      <c r="WYD31" s="1209"/>
      <c r="WYE31" s="1209"/>
      <c r="WYF31" s="1209"/>
      <c r="WYG31" s="1209"/>
      <c r="WYH31" s="1209"/>
      <c r="WYI31" s="1209"/>
      <c r="WYJ31" s="1209"/>
      <c r="WYK31" s="1209"/>
      <c r="WYL31" s="1209"/>
      <c r="WYM31" s="1209"/>
      <c r="WYN31" s="1209"/>
      <c r="WYO31" s="1209"/>
      <c r="WYP31" s="1209"/>
      <c r="WYQ31" s="1209"/>
      <c r="WYR31" s="1208"/>
      <c r="WYS31" s="1209"/>
      <c r="WYT31" s="1209"/>
      <c r="WYU31" s="1209"/>
      <c r="WYV31" s="1209"/>
      <c r="WYW31" s="1209"/>
      <c r="WYX31" s="1209"/>
      <c r="WYY31" s="1209"/>
      <c r="WYZ31" s="1209"/>
      <c r="WZA31" s="1209"/>
      <c r="WZB31" s="1209"/>
      <c r="WZC31" s="1209"/>
      <c r="WZD31" s="1209"/>
      <c r="WZE31" s="1209"/>
      <c r="WZF31" s="1209"/>
      <c r="WZG31" s="1208"/>
      <c r="WZH31" s="1209"/>
      <c r="WZI31" s="1209"/>
      <c r="WZJ31" s="1209"/>
      <c r="WZK31" s="1209"/>
      <c r="WZL31" s="1209"/>
      <c r="WZM31" s="1209"/>
      <c r="WZN31" s="1209"/>
      <c r="WZO31" s="1209"/>
      <c r="WZP31" s="1209"/>
      <c r="WZQ31" s="1209"/>
      <c r="WZR31" s="1209"/>
      <c r="WZS31" s="1209"/>
      <c r="WZT31" s="1209"/>
      <c r="WZU31" s="1209"/>
      <c r="WZV31" s="1208"/>
      <c r="WZW31" s="1209"/>
      <c r="WZX31" s="1209"/>
      <c r="WZY31" s="1209"/>
      <c r="WZZ31" s="1209"/>
      <c r="XAA31" s="1209"/>
      <c r="XAB31" s="1209"/>
      <c r="XAC31" s="1209"/>
      <c r="XAD31" s="1209"/>
      <c r="XAE31" s="1209"/>
      <c r="XAF31" s="1209"/>
      <c r="XAG31" s="1209"/>
      <c r="XAH31" s="1209"/>
      <c r="XAI31" s="1209"/>
      <c r="XAJ31" s="1209"/>
      <c r="XAK31" s="1208"/>
      <c r="XAL31" s="1209"/>
      <c r="XAM31" s="1209"/>
      <c r="XAN31" s="1209"/>
      <c r="XAO31" s="1209"/>
      <c r="XAP31" s="1209"/>
      <c r="XAQ31" s="1209"/>
      <c r="XAR31" s="1209"/>
      <c r="XAS31" s="1209"/>
      <c r="XAT31" s="1209"/>
      <c r="XAU31" s="1209"/>
      <c r="XAV31" s="1209"/>
      <c r="XAW31" s="1209"/>
      <c r="XAX31" s="1209"/>
      <c r="XAY31" s="1209"/>
      <c r="XAZ31" s="1208"/>
      <c r="XBA31" s="1209"/>
      <c r="XBB31" s="1209"/>
      <c r="XBC31" s="1209"/>
      <c r="XBD31" s="1209"/>
      <c r="XBE31" s="1209"/>
      <c r="XBF31" s="1209"/>
      <c r="XBG31" s="1209"/>
      <c r="XBH31" s="1209"/>
      <c r="XBI31" s="1209"/>
      <c r="XBJ31" s="1209"/>
      <c r="XBK31" s="1209"/>
      <c r="XBL31" s="1209"/>
      <c r="XBM31" s="1209"/>
      <c r="XBN31" s="1209"/>
      <c r="XBO31" s="1208"/>
      <c r="XBP31" s="1209"/>
      <c r="XBQ31" s="1209"/>
      <c r="XBR31" s="1209"/>
      <c r="XBS31" s="1209"/>
      <c r="XBT31" s="1209"/>
      <c r="XBU31" s="1209"/>
      <c r="XBV31" s="1209"/>
      <c r="XBW31" s="1209"/>
      <c r="XBX31" s="1209"/>
      <c r="XBY31" s="1209"/>
      <c r="XBZ31" s="1209"/>
      <c r="XCA31" s="1209"/>
      <c r="XCB31" s="1209"/>
      <c r="XCC31" s="1209"/>
      <c r="XCD31" s="1208"/>
      <c r="XCE31" s="1209"/>
      <c r="XCF31" s="1209"/>
      <c r="XCG31" s="1209"/>
      <c r="XCH31" s="1209"/>
      <c r="XCI31" s="1209"/>
      <c r="XCJ31" s="1209"/>
      <c r="XCK31" s="1209"/>
      <c r="XCL31" s="1209"/>
      <c r="XCM31" s="1209"/>
      <c r="XCN31" s="1209"/>
      <c r="XCO31" s="1209"/>
      <c r="XCP31" s="1209"/>
      <c r="XCQ31" s="1209"/>
      <c r="XCR31" s="1209"/>
      <c r="XCS31" s="1208"/>
      <c r="XCT31" s="1209"/>
      <c r="XCU31" s="1209"/>
      <c r="XCV31" s="1209"/>
      <c r="XCW31" s="1209"/>
      <c r="XCX31" s="1209"/>
      <c r="XCY31" s="1209"/>
      <c r="XCZ31" s="1209"/>
      <c r="XDA31" s="1209"/>
      <c r="XDB31" s="1209"/>
      <c r="XDC31" s="1209"/>
      <c r="XDD31" s="1209"/>
      <c r="XDE31" s="1209"/>
      <c r="XDF31" s="1209"/>
      <c r="XDG31" s="1209"/>
      <c r="XDH31" s="1208"/>
      <c r="XDI31" s="1209"/>
      <c r="XDJ31" s="1209"/>
      <c r="XDK31" s="1209"/>
      <c r="XDL31" s="1209"/>
      <c r="XDM31" s="1209"/>
      <c r="XDN31" s="1209"/>
      <c r="XDO31" s="1209"/>
      <c r="XDP31" s="1209"/>
      <c r="XDQ31" s="1209"/>
      <c r="XDR31" s="1209"/>
      <c r="XDS31" s="1209"/>
      <c r="XDT31" s="1209"/>
      <c r="XDU31" s="1209"/>
      <c r="XDV31" s="1209"/>
      <c r="XDW31" s="1208"/>
      <c r="XDX31" s="1209"/>
      <c r="XDY31" s="1209"/>
      <c r="XDZ31" s="1209"/>
      <c r="XEA31" s="1209"/>
      <c r="XEB31" s="1209"/>
      <c r="XEC31" s="1209"/>
      <c r="XED31" s="1209"/>
      <c r="XEE31" s="1209"/>
      <c r="XEF31" s="1209"/>
      <c r="XEG31" s="1209"/>
      <c r="XEH31" s="1209"/>
      <c r="XEI31" s="1209"/>
      <c r="XEJ31" s="1209"/>
      <c r="XEK31" s="1209"/>
      <c r="XEL31" s="1208"/>
      <c r="XEM31" s="1209"/>
      <c r="XEN31" s="1209"/>
      <c r="XEO31" s="1209"/>
      <c r="XEP31" s="1209"/>
      <c r="XEQ31" s="1209"/>
      <c r="XER31" s="1209"/>
      <c r="XES31" s="1209"/>
      <c r="XET31" s="1209"/>
      <c r="XEU31" s="1209"/>
      <c r="XEV31" s="1209"/>
      <c r="XEW31" s="1209"/>
      <c r="XEX31" s="1209"/>
      <c r="XEY31" s="1209"/>
      <c r="XEZ31" s="1209"/>
      <c r="XFA31" s="1208"/>
      <c r="XFB31" s="1209"/>
      <c r="XFC31" s="1209"/>
      <c r="XFD31" s="1209"/>
    </row>
    <row r="32" spans="1:16384" ht="15.95" customHeight="1">
      <c r="A32" s="680"/>
      <c r="B32" s="673"/>
      <c r="C32" s="673"/>
      <c r="D32" s="673"/>
      <c r="E32" s="673"/>
      <c r="F32" s="673"/>
      <c r="G32" s="673"/>
      <c r="H32" s="673"/>
      <c r="I32" s="673"/>
      <c r="J32" s="673"/>
      <c r="K32" s="673"/>
      <c r="L32" s="673"/>
      <c r="M32" s="673"/>
      <c r="N32" s="673"/>
      <c r="O32" s="673"/>
      <c r="P32" s="680"/>
      <c r="Q32" s="673"/>
      <c r="R32" s="673"/>
      <c r="S32" s="673"/>
      <c r="T32" s="673"/>
      <c r="U32" s="673"/>
      <c r="V32" s="673"/>
      <c r="W32" s="673"/>
      <c r="X32" s="673"/>
      <c r="Y32" s="673"/>
      <c r="Z32" s="673"/>
      <c r="AA32" s="673"/>
      <c r="AB32" s="673"/>
      <c r="AC32" s="673"/>
      <c r="AD32" s="673"/>
      <c r="AE32" s="680"/>
      <c r="AF32" s="673"/>
      <c r="AG32" s="673"/>
      <c r="AH32" s="673"/>
      <c r="AI32" s="673"/>
      <c r="AJ32" s="673"/>
      <c r="AK32" s="673"/>
      <c r="AL32" s="673"/>
      <c r="AM32" s="673"/>
      <c r="AN32" s="673"/>
      <c r="AO32" s="673"/>
      <c r="AP32" s="673"/>
      <c r="AQ32" s="673"/>
      <c r="AR32" s="673"/>
      <c r="AS32" s="673"/>
      <c r="AT32" s="680"/>
      <c r="AU32" s="673"/>
      <c r="AV32" s="673"/>
      <c r="AW32" s="673"/>
      <c r="AX32" s="673"/>
      <c r="AY32" s="673"/>
      <c r="AZ32" s="673"/>
      <c r="BA32" s="673"/>
      <c r="BB32" s="673"/>
      <c r="BC32" s="673"/>
      <c r="BD32" s="673"/>
      <c r="BE32" s="673"/>
      <c r="BF32" s="673"/>
      <c r="BG32" s="673"/>
      <c r="BH32" s="673"/>
      <c r="BI32" s="680"/>
      <c r="BJ32" s="673"/>
      <c r="BK32" s="673"/>
      <c r="BL32" s="673"/>
      <c r="BM32" s="673"/>
      <c r="BN32" s="673"/>
      <c r="BO32" s="673"/>
      <c r="BP32" s="673"/>
      <c r="BQ32" s="673"/>
      <c r="BR32" s="673"/>
      <c r="BS32" s="673"/>
      <c r="BT32" s="673"/>
      <c r="BU32" s="673"/>
      <c r="BV32" s="673"/>
      <c r="BW32" s="673"/>
      <c r="BX32" s="680"/>
      <c r="BY32" s="673"/>
      <c r="BZ32" s="673"/>
      <c r="CA32" s="673"/>
      <c r="CB32" s="673"/>
      <c r="CC32" s="673"/>
      <c r="CD32" s="673"/>
      <c r="CE32" s="673"/>
      <c r="CF32" s="673"/>
      <c r="CG32" s="673"/>
      <c r="CH32" s="673"/>
      <c r="CI32" s="673"/>
      <c r="CJ32" s="673"/>
      <c r="CK32" s="673"/>
      <c r="CL32" s="673"/>
      <c r="CM32" s="680"/>
      <c r="CN32" s="673"/>
      <c r="CO32" s="673"/>
      <c r="CP32" s="673"/>
      <c r="CQ32" s="673"/>
      <c r="CR32" s="673"/>
      <c r="CS32" s="673"/>
      <c r="CT32" s="673"/>
      <c r="CU32" s="673"/>
      <c r="CV32" s="673"/>
      <c r="CW32" s="673"/>
      <c r="CX32" s="673"/>
      <c r="CY32" s="673"/>
      <c r="CZ32" s="673"/>
      <c r="DA32" s="673"/>
      <c r="DB32" s="680"/>
      <c r="DC32" s="673"/>
      <c r="DD32" s="673"/>
      <c r="DE32" s="673"/>
      <c r="DF32" s="673"/>
      <c r="DG32" s="673"/>
      <c r="DH32" s="673"/>
      <c r="DI32" s="673"/>
      <c r="DJ32" s="673"/>
      <c r="DK32" s="673"/>
      <c r="DL32" s="673"/>
      <c r="DM32" s="673"/>
      <c r="DN32" s="673"/>
      <c r="DO32" s="673"/>
      <c r="DP32" s="673"/>
      <c r="DQ32" s="680"/>
      <c r="DR32" s="673"/>
      <c r="DS32" s="673"/>
      <c r="DT32" s="673"/>
      <c r="DU32" s="673"/>
      <c r="DV32" s="673"/>
      <c r="DW32" s="673"/>
      <c r="DX32" s="673"/>
      <c r="DY32" s="673"/>
      <c r="DZ32" s="673"/>
      <c r="EA32" s="673"/>
      <c r="EB32" s="673"/>
      <c r="EC32" s="673"/>
      <c r="ED32" s="673"/>
      <c r="EE32" s="673"/>
      <c r="EF32" s="680"/>
      <c r="EG32" s="673"/>
      <c r="EH32" s="673"/>
      <c r="EI32" s="673"/>
      <c r="EJ32" s="673"/>
      <c r="EK32" s="673"/>
      <c r="EL32" s="673"/>
      <c r="EM32" s="673"/>
      <c r="EN32" s="673"/>
      <c r="EO32" s="673"/>
      <c r="EP32" s="673"/>
      <c r="EQ32" s="673"/>
      <c r="ER32" s="673"/>
      <c r="ES32" s="673"/>
      <c r="ET32" s="673"/>
      <c r="EU32" s="680"/>
      <c r="EV32" s="673"/>
      <c r="EW32" s="673"/>
      <c r="EX32" s="673"/>
      <c r="EY32" s="673"/>
      <c r="EZ32" s="673"/>
      <c r="FA32" s="673"/>
      <c r="FB32" s="673"/>
      <c r="FC32" s="673"/>
      <c r="FD32" s="673"/>
      <c r="FE32" s="673"/>
      <c r="FF32" s="673"/>
      <c r="FG32" s="673"/>
      <c r="FH32" s="673"/>
      <c r="FI32" s="673"/>
      <c r="FJ32" s="680"/>
      <c r="FK32" s="673"/>
      <c r="FL32" s="673"/>
      <c r="FM32" s="673"/>
      <c r="FN32" s="673"/>
      <c r="FO32" s="673"/>
      <c r="FP32" s="673"/>
      <c r="FQ32" s="673"/>
      <c r="FR32" s="673"/>
      <c r="FS32" s="673"/>
      <c r="FT32" s="673"/>
      <c r="FU32" s="673"/>
      <c r="FV32" s="673"/>
      <c r="FW32" s="673"/>
      <c r="FX32" s="673"/>
      <c r="FY32" s="680"/>
      <c r="FZ32" s="673"/>
      <c r="GA32" s="673"/>
      <c r="GB32" s="673"/>
      <c r="GC32" s="673"/>
      <c r="GD32" s="673"/>
      <c r="GE32" s="673"/>
      <c r="GF32" s="673"/>
      <c r="GG32" s="673"/>
      <c r="GH32" s="673"/>
      <c r="GI32" s="673"/>
      <c r="GJ32" s="673"/>
      <c r="GK32" s="673"/>
      <c r="GL32" s="673"/>
      <c r="GM32" s="673"/>
      <c r="GN32" s="680"/>
      <c r="GO32" s="673"/>
      <c r="GP32" s="673"/>
      <c r="GQ32" s="673"/>
      <c r="GR32" s="673"/>
      <c r="GS32" s="673"/>
      <c r="GT32" s="673"/>
      <c r="GU32" s="673"/>
      <c r="GV32" s="673"/>
      <c r="GW32" s="673"/>
      <c r="GX32" s="673"/>
      <c r="GY32" s="673"/>
      <c r="GZ32" s="673"/>
      <c r="HA32" s="673"/>
      <c r="HB32" s="673"/>
      <c r="HC32" s="680"/>
      <c r="HD32" s="673"/>
      <c r="HE32" s="673"/>
      <c r="HF32" s="673"/>
      <c r="HG32" s="673"/>
      <c r="HH32" s="673"/>
      <c r="HI32" s="673"/>
      <c r="HJ32" s="673"/>
      <c r="HK32" s="673"/>
      <c r="HL32" s="673"/>
      <c r="HM32" s="673"/>
      <c r="HN32" s="673"/>
      <c r="HO32" s="673"/>
      <c r="HP32" s="673"/>
      <c r="HQ32" s="673"/>
      <c r="HR32" s="680"/>
      <c r="HS32" s="673"/>
      <c r="HT32" s="673"/>
      <c r="HU32" s="673"/>
      <c r="HV32" s="673"/>
      <c r="HW32" s="673"/>
      <c r="HX32" s="673"/>
      <c r="HY32" s="673"/>
      <c r="HZ32" s="673"/>
      <c r="IA32" s="673"/>
      <c r="IB32" s="673"/>
      <c r="IC32" s="673"/>
      <c r="ID32" s="673"/>
      <c r="IE32" s="673"/>
      <c r="IF32" s="673"/>
      <c r="IG32" s="680"/>
      <c r="IH32" s="673"/>
      <c r="II32" s="673"/>
      <c r="IJ32" s="673"/>
      <c r="IK32" s="673"/>
      <c r="IL32" s="673"/>
      <c r="IM32" s="673"/>
      <c r="IN32" s="673"/>
      <c r="IO32" s="673"/>
      <c r="IP32" s="673"/>
      <c r="IQ32" s="673"/>
      <c r="IR32" s="673"/>
      <c r="IS32" s="673"/>
      <c r="IT32" s="673"/>
      <c r="IU32" s="673"/>
      <c r="IV32" s="680"/>
      <c r="IW32" s="673"/>
      <c r="IX32" s="673"/>
      <c r="IY32" s="673"/>
      <c r="IZ32" s="673"/>
      <c r="JA32" s="673"/>
      <c r="JB32" s="673"/>
      <c r="JC32" s="673"/>
      <c r="JD32" s="673"/>
      <c r="JE32" s="673"/>
      <c r="JF32" s="673"/>
      <c r="JG32" s="673"/>
      <c r="JH32" s="673"/>
      <c r="JI32" s="673"/>
      <c r="JJ32" s="673"/>
      <c r="JK32" s="680"/>
      <c r="JL32" s="673"/>
      <c r="JM32" s="673"/>
      <c r="JN32" s="673"/>
      <c r="JO32" s="673"/>
      <c r="JP32" s="673"/>
      <c r="JQ32" s="673"/>
      <c r="JR32" s="673"/>
      <c r="JS32" s="673"/>
      <c r="JT32" s="673"/>
      <c r="JU32" s="673"/>
      <c r="JV32" s="673"/>
      <c r="JW32" s="673"/>
      <c r="JX32" s="673"/>
      <c r="JY32" s="673"/>
      <c r="JZ32" s="680"/>
      <c r="KA32" s="673"/>
      <c r="KB32" s="673"/>
      <c r="KC32" s="673"/>
      <c r="KD32" s="673"/>
      <c r="KE32" s="673"/>
      <c r="KF32" s="673"/>
      <c r="KG32" s="673"/>
      <c r="KH32" s="673"/>
      <c r="KI32" s="673"/>
      <c r="KJ32" s="673"/>
      <c r="KK32" s="673"/>
      <c r="KL32" s="673"/>
      <c r="KM32" s="673"/>
      <c r="KN32" s="673"/>
      <c r="KO32" s="680"/>
      <c r="KP32" s="673"/>
      <c r="KQ32" s="673"/>
      <c r="KR32" s="673"/>
      <c r="KS32" s="673"/>
      <c r="KT32" s="673"/>
      <c r="KU32" s="673"/>
      <c r="KV32" s="673"/>
      <c r="KW32" s="673"/>
      <c r="KX32" s="673"/>
      <c r="KY32" s="673"/>
      <c r="KZ32" s="673"/>
      <c r="LA32" s="673"/>
      <c r="LB32" s="673"/>
      <c r="LC32" s="673"/>
      <c r="LD32" s="680"/>
      <c r="LE32" s="673"/>
      <c r="LF32" s="673"/>
      <c r="LG32" s="673"/>
      <c r="LH32" s="673"/>
      <c r="LI32" s="673"/>
      <c r="LJ32" s="673"/>
      <c r="LK32" s="673"/>
      <c r="LL32" s="673"/>
      <c r="LM32" s="673"/>
      <c r="LN32" s="673"/>
      <c r="LO32" s="673"/>
      <c r="LP32" s="673"/>
      <c r="LQ32" s="673"/>
      <c r="LR32" s="673"/>
      <c r="LS32" s="680"/>
      <c r="LT32" s="673"/>
      <c r="LU32" s="673"/>
      <c r="LV32" s="673"/>
      <c r="LW32" s="673"/>
      <c r="LX32" s="673"/>
      <c r="LY32" s="673"/>
      <c r="LZ32" s="673"/>
      <c r="MA32" s="673"/>
      <c r="MB32" s="673"/>
      <c r="MC32" s="673"/>
      <c r="MD32" s="673"/>
      <c r="ME32" s="673"/>
      <c r="MF32" s="673"/>
      <c r="MG32" s="673"/>
      <c r="MH32" s="680"/>
      <c r="MI32" s="673"/>
      <c r="MJ32" s="673"/>
      <c r="MK32" s="673"/>
      <c r="ML32" s="673"/>
      <c r="MM32" s="673"/>
      <c r="MN32" s="673"/>
      <c r="MO32" s="673"/>
      <c r="MP32" s="673"/>
      <c r="MQ32" s="673"/>
      <c r="MR32" s="673"/>
      <c r="MS32" s="673"/>
      <c r="MT32" s="673"/>
      <c r="MU32" s="673"/>
      <c r="MV32" s="673"/>
      <c r="MW32" s="680"/>
      <c r="MX32" s="673"/>
      <c r="MY32" s="673"/>
      <c r="MZ32" s="673"/>
      <c r="NA32" s="673"/>
      <c r="NB32" s="673"/>
      <c r="NC32" s="673"/>
      <c r="ND32" s="673"/>
      <c r="NE32" s="673"/>
      <c r="NF32" s="673"/>
      <c r="NG32" s="673"/>
      <c r="NH32" s="673"/>
      <c r="NI32" s="673"/>
      <c r="NJ32" s="673"/>
      <c r="NK32" s="673"/>
      <c r="NL32" s="680"/>
      <c r="NM32" s="673"/>
      <c r="NN32" s="673"/>
      <c r="NO32" s="673"/>
      <c r="NP32" s="673"/>
      <c r="NQ32" s="673"/>
      <c r="NR32" s="673"/>
      <c r="NS32" s="673"/>
      <c r="NT32" s="673"/>
      <c r="NU32" s="673"/>
      <c r="NV32" s="673"/>
      <c r="NW32" s="673"/>
      <c r="NX32" s="673"/>
      <c r="NY32" s="673"/>
      <c r="NZ32" s="673"/>
      <c r="OA32" s="680"/>
      <c r="OB32" s="673"/>
      <c r="OC32" s="673"/>
      <c r="OD32" s="673"/>
      <c r="OE32" s="673"/>
      <c r="OF32" s="673"/>
      <c r="OG32" s="673"/>
      <c r="OH32" s="673"/>
      <c r="OI32" s="673"/>
      <c r="OJ32" s="673"/>
      <c r="OK32" s="673"/>
      <c r="OL32" s="673"/>
      <c r="OM32" s="673"/>
      <c r="ON32" s="673"/>
      <c r="OO32" s="673"/>
      <c r="OP32" s="680"/>
      <c r="OQ32" s="673"/>
      <c r="OR32" s="673"/>
      <c r="OS32" s="673"/>
      <c r="OT32" s="673"/>
      <c r="OU32" s="673"/>
      <c r="OV32" s="673"/>
      <c r="OW32" s="673"/>
      <c r="OX32" s="673"/>
      <c r="OY32" s="673"/>
      <c r="OZ32" s="673"/>
      <c r="PA32" s="673"/>
      <c r="PB32" s="673"/>
      <c r="PC32" s="673"/>
      <c r="PD32" s="673"/>
      <c r="PE32" s="680"/>
      <c r="PF32" s="673"/>
      <c r="PG32" s="673"/>
      <c r="PH32" s="673"/>
      <c r="PI32" s="673"/>
      <c r="PJ32" s="673"/>
      <c r="PK32" s="673"/>
      <c r="PL32" s="673"/>
      <c r="PM32" s="673"/>
      <c r="PN32" s="673"/>
      <c r="PO32" s="673"/>
      <c r="PP32" s="673"/>
      <c r="PQ32" s="673"/>
      <c r="PR32" s="673"/>
      <c r="PS32" s="673"/>
      <c r="PT32" s="680"/>
      <c r="PU32" s="673"/>
      <c r="PV32" s="673"/>
      <c r="PW32" s="673"/>
      <c r="PX32" s="673"/>
      <c r="PY32" s="673"/>
      <c r="PZ32" s="673"/>
      <c r="QA32" s="673"/>
      <c r="QB32" s="673"/>
      <c r="QC32" s="673"/>
      <c r="QD32" s="673"/>
      <c r="QE32" s="673"/>
      <c r="QF32" s="673"/>
      <c r="QG32" s="673"/>
      <c r="QH32" s="673"/>
      <c r="QI32" s="680"/>
      <c r="QJ32" s="673"/>
      <c r="QK32" s="673"/>
      <c r="QL32" s="673"/>
      <c r="QM32" s="673"/>
      <c r="QN32" s="673"/>
      <c r="QO32" s="673"/>
      <c r="QP32" s="673"/>
      <c r="QQ32" s="673"/>
      <c r="QR32" s="673"/>
      <c r="QS32" s="673"/>
      <c r="QT32" s="673"/>
      <c r="QU32" s="673"/>
      <c r="QV32" s="673"/>
      <c r="QW32" s="673"/>
      <c r="QX32" s="680"/>
      <c r="QY32" s="673"/>
      <c r="QZ32" s="673"/>
      <c r="RA32" s="673"/>
      <c r="RB32" s="673"/>
      <c r="RC32" s="673"/>
      <c r="RD32" s="673"/>
      <c r="RE32" s="673"/>
      <c r="RF32" s="673"/>
      <c r="RG32" s="673"/>
      <c r="RH32" s="673"/>
      <c r="RI32" s="673"/>
      <c r="RJ32" s="673"/>
      <c r="RK32" s="673"/>
      <c r="RL32" s="673"/>
      <c r="RM32" s="680"/>
      <c r="RN32" s="673"/>
      <c r="RO32" s="673"/>
      <c r="RP32" s="673"/>
      <c r="RQ32" s="673"/>
      <c r="RR32" s="673"/>
      <c r="RS32" s="673"/>
      <c r="RT32" s="673"/>
      <c r="RU32" s="673"/>
      <c r="RV32" s="673"/>
      <c r="RW32" s="673"/>
      <c r="RX32" s="673"/>
      <c r="RY32" s="673"/>
      <c r="RZ32" s="673"/>
      <c r="SA32" s="673"/>
      <c r="SB32" s="680"/>
      <c r="SC32" s="673"/>
      <c r="SD32" s="673"/>
      <c r="SE32" s="673"/>
      <c r="SF32" s="673"/>
      <c r="SG32" s="673"/>
      <c r="SH32" s="673"/>
      <c r="SI32" s="673"/>
      <c r="SJ32" s="673"/>
      <c r="SK32" s="673"/>
      <c r="SL32" s="673"/>
      <c r="SM32" s="673"/>
      <c r="SN32" s="673"/>
      <c r="SO32" s="673"/>
      <c r="SP32" s="673"/>
      <c r="SQ32" s="680"/>
      <c r="SR32" s="673"/>
      <c r="SS32" s="673"/>
      <c r="ST32" s="673"/>
      <c r="SU32" s="673"/>
      <c r="SV32" s="673"/>
      <c r="SW32" s="673"/>
      <c r="SX32" s="673"/>
      <c r="SY32" s="673"/>
      <c r="SZ32" s="673"/>
      <c r="TA32" s="673"/>
      <c r="TB32" s="673"/>
      <c r="TC32" s="673"/>
      <c r="TD32" s="673"/>
      <c r="TE32" s="673"/>
      <c r="TF32" s="680"/>
      <c r="TG32" s="673"/>
      <c r="TH32" s="673"/>
      <c r="TI32" s="673"/>
      <c r="TJ32" s="673"/>
      <c r="TK32" s="673"/>
      <c r="TL32" s="673"/>
      <c r="TM32" s="673"/>
      <c r="TN32" s="673"/>
      <c r="TO32" s="673"/>
      <c r="TP32" s="673"/>
      <c r="TQ32" s="673"/>
      <c r="TR32" s="673"/>
      <c r="TS32" s="673"/>
      <c r="TT32" s="673"/>
      <c r="TU32" s="680"/>
      <c r="TV32" s="673"/>
      <c r="TW32" s="673"/>
      <c r="TX32" s="673"/>
      <c r="TY32" s="673"/>
      <c r="TZ32" s="673"/>
      <c r="UA32" s="673"/>
      <c r="UB32" s="673"/>
      <c r="UC32" s="673"/>
      <c r="UD32" s="673"/>
      <c r="UE32" s="673"/>
      <c r="UF32" s="673"/>
      <c r="UG32" s="673"/>
      <c r="UH32" s="673"/>
      <c r="UI32" s="673"/>
      <c r="UJ32" s="680"/>
      <c r="UK32" s="673"/>
      <c r="UL32" s="673"/>
      <c r="UM32" s="673"/>
      <c r="UN32" s="673"/>
      <c r="UO32" s="673"/>
      <c r="UP32" s="673"/>
      <c r="UQ32" s="673"/>
      <c r="UR32" s="673"/>
      <c r="US32" s="673"/>
      <c r="UT32" s="673"/>
      <c r="UU32" s="673"/>
      <c r="UV32" s="673"/>
      <c r="UW32" s="673"/>
      <c r="UX32" s="673"/>
      <c r="UY32" s="680"/>
      <c r="UZ32" s="673"/>
      <c r="VA32" s="673"/>
      <c r="VB32" s="673"/>
      <c r="VC32" s="673"/>
      <c r="VD32" s="673"/>
      <c r="VE32" s="673"/>
      <c r="VF32" s="673"/>
      <c r="VG32" s="673"/>
      <c r="VH32" s="673"/>
      <c r="VI32" s="673"/>
      <c r="VJ32" s="673"/>
      <c r="VK32" s="673"/>
      <c r="VL32" s="673"/>
      <c r="VM32" s="673"/>
      <c r="VN32" s="680"/>
      <c r="VO32" s="673"/>
      <c r="VP32" s="673"/>
      <c r="VQ32" s="673"/>
      <c r="VR32" s="673"/>
      <c r="VS32" s="673"/>
      <c r="VT32" s="673"/>
      <c r="VU32" s="673"/>
      <c r="VV32" s="673"/>
      <c r="VW32" s="673"/>
      <c r="VX32" s="673"/>
      <c r="VY32" s="673"/>
      <c r="VZ32" s="673"/>
      <c r="WA32" s="673"/>
      <c r="WB32" s="673"/>
      <c r="WC32" s="680"/>
      <c r="WD32" s="673"/>
      <c r="WE32" s="673"/>
      <c r="WF32" s="673"/>
      <c r="WG32" s="673"/>
      <c r="WH32" s="673"/>
      <c r="WI32" s="673"/>
      <c r="WJ32" s="673"/>
      <c r="WK32" s="673"/>
      <c r="WL32" s="673"/>
      <c r="WM32" s="673"/>
      <c r="WN32" s="673"/>
      <c r="WO32" s="673"/>
      <c r="WP32" s="673"/>
      <c r="WQ32" s="673"/>
      <c r="WR32" s="680"/>
      <c r="WS32" s="673"/>
      <c r="WT32" s="673"/>
      <c r="WU32" s="673"/>
      <c r="WV32" s="673"/>
      <c r="WW32" s="673"/>
      <c r="WX32" s="673"/>
      <c r="WY32" s="673"/>
      <c r="WZ32" s="673"/>
      <c r="XA32" s="673"/>
      <c r="XB32" s="673"/>
      <c r="XC32" s="673"/>
      <c r="XD32" s="673"/>
      <c r="XE32" s="673"/>
      <c r="XF32" s="673"/>
      <c r="XG32" s="680"/>
      <c r="XH32" s="673"/>
      <c r="XI32" s="673"/>
      <c r="XJ32" s="673"/>
      <c r="XK32" s="673"/>
      <c r="XL32" s="673"/>
      <c r="XM32" s="673"/>
      <c r="XN32" s="673"/>
      <c r="XO32" s="673"/>
      <c r="XP32" s="673"/>
      <c r="XQ32" s="673"/>
      <c r="XR32" s="673"/>
      <c r="XS32" s="673"/>
      <c r="XT32" s="673"/>
      <c r="XU32" s="673"/>
      <c r="XV32" s="680"/>
      <c r="XW32" s="673"/>
      <c r="XX32" s="673"/>
      <c r="XY32" s="673"/>
      <c r="XZ32" s="673"/>
      <c r="YA32" s="673"/>
      <c r="YB32" s="673"/>
      <c r="YC32" s="673"/>
      <c r="YD32" s="673"/>
      <c r="YE32" s="673"/>
      <c r="YF32" s="673"/>
      <c r="YG32" s="673"/>
      <c r="YH32" s="673"/>
      <c r="YI32" s="673"/>
      <c r="YJ32" s="673"/>
      <c r="YK32" s="680"/>
      <c r="YL32" s="673"/>
      <c r="YM32" s="673"/>
      <c r="YN32" s="673"/>
      <c r="YO32" s="673"/>
      <c r="YP32" s="673"/>
      <c r="YQ32" s="673"/>
      <c r="YR32" s="673"/>
      <c r="YS32" s="673"/>
      <c r="YT32" s="673"/>
      <c r="YU32" s="673"/>
      <c r="YV32" s="673"/>
      <c r="YW32" s="673"/>
      <c r="YX32" s="673"/>
      <c r="YY32" s="673"/>
      <c r="YZ32" s="680"/>
      <c r="ZA32" s="673"/>
      <c r="ZB32" s="673"/>
      <c r="ZC32" s="673"/>
      <c r="ZD32" s="673"/>
      <c r="ZE32" s="673"/>
      <c r="ZF32" s="673"/>
      <c r="ZG32" s="673"/>
      <c r="ZH32" s="673"/>
      <c r="ZI32" s="673"/>
      <c r="ZJ32" s="673"/>
      <c r="ZK32" s="673"/>
      <c r="ZL32" s="673"/>
      <c r="ZM32" s="673"/>
      <c r="ZN32" s="673"/>
      <c r="ZO32" s="680"/>
      <c r="ZP32" s="673"/>
      <c r="ZQ32" s="673"/>
      <c r="ZR32" s="673"/>
      <c r="ZS32" s="673"/>
      <c r="ZT32" s="673"/>
      <c r="ZU32" s="673"/>
      <c r="ZV32" s="673"/>
      <c r="ZW32" s="673"/>
      <c r="ZX32" s="673"/>
      <c r="ZY32" s="673"/>
      <c r="ZZ32" s="673"/>
      <c r="AAA32" s="673"/>
      <c r="AAB32" s="673"/>
      <c r="AAC32" s="673"/>
      <c r="AAD32" s="680"/>
      <c r="AAE32" s="673"/>
      <c r="AAF32" s="673"/>
      <c r="AAG32" s="673"/>
      <c r="AAH32" s="673"/>
      <c r="AAI32" s="673"/>
      <c r="AAJ32" s="673"/>
      <c r="AAK32" s="673"/>
      <c r="AAL32" s="673"/>
      <c r="AAM32" s="673"/>
      <c r="AAN32" s="673"/>
      <c r="AAO32" s="673"/>
      <c r="AAP32" s="673"/>
      <c r="AAQ32" s="673"/>
      <c r="AAR32" s="673"/>
      <c r="AAS32" s="680"/>
      <c r="AAT32" s="673"/>
      <c r="AAU32" s="673"/>
      <c r="AAV32" s="673"/>
      <c r="AAW32" s="673"/>
      <c r="AAX32" s="673"/>
      <c r="AAY32" s="673"/>
      <c r="AAZ32" s="673"/>
      <c r="ABA32" s="673"/>
      <c r="ABB32" s="673"/>
      <c r="ABC32" s="673"/>
      <c r="ABD32" s="673"/>
      <c r="ABE32" s="673"/>
      <c r="ABF32" s="673"/>
      <c r="ABG32" s="673"/>
      <c r="ABH32" s="680"/>
      <c r="ABI32" s="673"/>
      <c r="ABJ32" s="673"/>
      <c r="ABK32" s="673"/>
      <c r="ABL32" s="673"/>
      <c r="ABM32" s="673"/>
      <c r="ABN32" s="673"/>
      <c r="ABO32" s="673"/>
      <c r="ABP32" s="673"/>
      <c r="ABQ32" s="673"/>
      <c r="ABR32" s="673"/>
      <c r="ABS32" s="673"/>
      <c r="ABT32" s="673"/>
      <c r="ABU32" s="673"/>
      <c r="ABV32" s="673"/>
      <c r="ABW32" s="680"/>
      <c r="ABX32" s="673"/>
      <c r="ABY32" s="673"/>
      <c r="ABZ32" s="673"/>
      <c r="ACA32" s="673"/>
      <c r="ACB32" s="673"/>
      <c r="ACC32" s="673"/>
      <c r="ACD32" s="673"/>
      <c r="ACE32" s="673"/>
      <c r="ACF32" s="673"/>
      <c r="ACG32" s="673"/>
      <c r="ACH32" s="673"/>
      <c r="ACI32" s="673"/>
      <c r="ACJ32" s="673"/>
      <c r="ACK32" s="673"/>
      <c r="ACL32" s="680"/>
      <c r="ACM32" s="673"/>
      <c r="ACN32" s="673"/>
      <c r="ACO32" s="673"/>
      <c r="ACP32" s="673"/>
      <c r="ACQ32" s="673"/>
      <c r="ACR32" s="673"/>
      <c r="ACS32" s="673"/>
      <c r="ACT32" s="673"/>
      <c r="ACU32" s="673"/>
      <c r="ACV32" s="673"/>
      <c r="ACW32" s="673"/>
      <c r="ACX32" s="673"/>
      <c r="ACY32" s="673"/>
      <c r="ACZ32" s="673"/>
      <c r="ADA32" s="680"/>
      <c r="ADB32" s="673"/>
      <c r="ADC32" s="673"/>
      <c r="ADD32" s="673"/>
      <c r="ADE32" s="673"/>
      <c r="ADF32" s="673"/>
      <c r="ADG32" s="673"/>
      <c r="ADH32" s="673"/>
      <c r="ADI32" s="673"/>
      <c r="ADJ32" s="673"/>
      <c r="ADK32" s="673"/>
      <c r="ADL32" s="673"/>
      <c r="ADM32" s="673"/>
      <c r="ADN32" s="673"/>
      <c r="ADO32" s="673"/>
      <c r="ADP32" s="680"/>
      <c r="ADQ32" s="673"/>
      <c r="ADR32" s="673"/>
      <c r="ADS32" s="673"/>
      <c r="ADT32" s="673"/>
      <c r="ADU32" s="673"/>
      <c r="ADV32" s="673"/>
      <c r="ADW32" s="673"/>
      <c r="ADX32" s="673"/>
      <c r="ADY32" s="673"/>
      <c r="ADZ32" s="673"/>
      <c r="AEA32" s="673"/>
      <c r="AEB32" s="673"/>
      <c r="AEC32" s="673"/>
      <c r="AED32" s="673"/>
      <c r="AEE32" s="680"/>
      <c r="AEF32" s="673"/>
      <c r="AEG32" s="673"/>
      <c r="AEH32" s="673"/>
      <c r="AEI32" s="673"/>
      <c r="AEJ32" s="673"/>
      <c r="AEK32" s="673"/>
      <c r="AEL32" s="673"/>
      <c r="AEM32" s="673"/>
      <c r="AEN32" s="673"/>
      <c r="AEO32" s="673"/>
      <c r="AEP32" s="673"/>
      <c r="AEQ32" s="673"/>
      <c r="AER32" s="673"/>
      <c r="AES32" s="673"/>
      <c r="AET32" s="680"/>
      <c r="AEU32" s="673"/>
      <c r="AEV32" s="673"/>
      <c r="AEW32" s="673"/>
      <c r="AEX32" s="673"/>
      <c r="AEY32" s="673"/>
      <c r="AEZ32" s="673"/>
      <c r="AFA32" s="673"/>
      <c r="AFB32" s="673"/>
      <c r="AFC32" s="673"/>
      <c r="AFD32" s="673"/>
      <c r="AFE32" s="673"/>
      <c r="AFF32" s="673"/>
      <c r="AFG32" s="673"/>
      <c r="AFH32" s="673"/>
      <c r="AFI32" s="680"/>
      <c r="AFJ32" s="673"/>
      <c r="AFK32" s="673"/>
      <c r="AFL32" s="673"/>
      <c r="AFM32" s="673"/>
      <c r="AFN32" s="673"/>
      <c r="AFO32" s="673"/>
      <c r="AFP32" s="673"/>
      <c r="AFQ32" s="673"/>
      <c r="AFR32" s="673"/>
      <c r="AFS32" s="673"/>
      <c r="AFT32" s="673"/>
      <c r="AFU32" s="673"/>
      <c r="AFV32" s="673"/>
      <c r="AFW32" s="673"/>
      <c r="AFX32" s="680"/>
      <c r="AFY32" s="673"/>
      <c r="AFZ32" s="673"/>
      <c r="AGA32" s="673"/>
      <c r="AGB32" s="673"/>
      <c r="AGC32" s="673"/>
      <c r="AGD32" s="673"/>
      <c r="AGE32" s="673"/>
      <c r="AGF32" s="673"/>
      <c r="AGG32" s="673"/>
      <c r="AGH32" s="673"/>
      <c r="AGI32" s="673"/>
      <c r="AGJ32" s="673"/>
      <c r="AGK32" s="673"/>
      <c r="AGL32" s="673"/>
      <c r="AGM32" s="680"/>
      <c r="AGN32" s="673"/>
      <c r="AGO32" s="673"/>
      <c r="AGP32" s="673"/>
      <c r="AGQ32" s="673"/>
      <c r="AGR32" s="673"/>
      <c r="AGS32" s="673"/>
      <c r="AGT32" s="673"/>
      <c r="AGU32" s="673"/>
      <c r="AGV32" s="673"/>
      <c r="AGW32" s="673"/>
      <c r="AGX32" s="673"/>
      <c r="AGY32" s="673"/>
      <c r="AGZ32" s="673"/>
      <c r="AHA32" s="673"/>
      <c r="AHB32" s="680"/>
      <c r="AHC32" s="673"/>
      <c r="AHD32" s="673"/>
      <c r="AHE32" s="673"/>
      <c r="AHF32" s="673"/>
      <c r="AHG32" s="673"/>
      <c r="AHH32" s="673"/>
      <c r="AHI32" s="673"/>
      <c r="AHJ32" s="673"/>
      <c r="AHK32" s="673"/>
      <c r="AHL32" s="673"/>
      <c r="AHM32" s="673"/>
      <c r="AHN32" s="673"/>
      <c r="AHO32" s="673"/>
      <c r="AHP32" s="673"/>
      <c r="AHQ32" s="680"/>
      <c r="AHR32" s="673"/>
      <c r="AHS32" s="673"/>
      <c r="AHT32" s="673"/>
      <c r="AHU32" s="673"/>
      <c r="AHV32" s="673"/>
      <c r="AHW32" s="673"/>
      <c r="AHX32" s="673"/>
      <c r="AHY32" s="673"/>
      <c r="AHZ32" s="673"/>
      <c r="AIA32" s="673"/>
      <c r="AIB32" s="673"/>
      <c r="AIC32" s="673"/>
      <c r="AID32" s="673"/>
      <c r="AIE32" s="673"/>
      <c r="AIF32" s="680"/>
      <c r="AIG32" s="673"/>
      <c r="AIH32" s="673"/>
      <c r="AII32" s="673"/>
      <c r="AIJ32" s="673"/>
      <c r="AIK32" s="673"/>
      <c r="AIL32" s="673"/>
      <c r="AIM32" s="673"/>
      <c r="AIN32" s="673"/>
      <c r="AIO32" s="673"/>
      <c r="AIP32" s="673"/>
      <c r="AIQ32" s="673"/>
      <c r="AIR32" s="673"/>
      <c r="AIS32" s="673"/>
      <c r="AIT32" s="673"/>
      <c r="AIU32" s="680"/>
      <c r="AIV32" s="673"/>
      <c r="AIW32" s="673"/>
      <c r="AIX32" s="673"/>
      <c r="AIY32" s="673"/>
      <c r="AIZ32" s="673"/>
      <c r="AJA32" s="673"/>
      <c r="AJB32" s="673"/>
      <c r="AJC32" s="673"/>
      <c r="AJD32" s="673"/>
      <c r="AJE32" s="673"/>
      <c r="AJF32" s="673"/>
      <c r="AJG32" s="673"/>
      <c r="AJH32" s="673"/>
      <c r="AJI32" s="673"/>
      <c r="AJJ32" s="680"/>
      <c r="AJK32" s="673"/>
      <c r="AJL32" s="673"/>
      <c r="AJM32" s="673"/>
      <c r="AJN32" s="673"/>
      <c r="AJO32" s="673"/>
      <c r="AJP32" s="673"/>
      <c r="AJQ32" s="673"/>
      <c r="AJR32" s="673"/>
      <c r="AJS32" s="673"/>
      <c r="AJT32" s="673"/>
      <c r="AJU32" s="673"/>
      <c r="AJV32" s="673"/>
      <c r="AJW32" s="673"/>
      <c r="AJX32" s="673"/>
      <c r="AJY32" s="680"/>
      <c r="AJZ32" s="673"/>
      <c r="AKA32" s="673"/>
      <c r="AKB32" s="673"/>
      <c r="AKC32" s="673"/>
      <c r="AKD32" s="673"/>
      <c r="AKE32" s="673"/>
      <c r="AKF32" s="673"/>
      <c r="AKG32" s="673"/>
      <c r="AKH32" s="673"/>
      <c r="AKI32" s="673"/>
      <c r="AKJ32" s="673"/>
      <c r="AKK32" s="673"/>
      <c r="AKL32" s="673"/>
      <c r="AKM32" s="673"/>
      <c r="AKN32" s="680"/>
      <c r="AKO32" s="673"/>
      <c r="AKP32" s="673"/>
      <c r="AKQ32" s="673"/>
      <c r="AKR32" s="673"/>
      <c r="AKS32" s="673"/>
      <c r="AKT32" s="673"/>
      <c r="AKU32" s="673"/>
      <c r="AKV32" s="673"/>
      <c r="AKW32" s="673"/>
      <c r="AKX32" s="673"/>
      <c r="AKY32" s="673"/>
      <c r="AKZ32" s="673"/>
      <c r="ALA32" s="673"/>
      <c r="ALB32" s="673"/>
      <c r="ALC32" s="680"/>
      <c r="ALD32" s="673"/>
      <c r="ALE32" s="673"/>
      <c r="ALF32" s="673"/>
      <c r="ALG32" s="673"/>
      <c r="ALH32" s="673"/>
      <c r="ALI32" s="673"/>
      <c r="ALJ32" s="673"/>
      <c r="ALK32" s="673"/>
      <c r="ALL32" s="673"/>
      <c r="ALM32" s="673"/>
      <c r="ALN32" s="673"/>
      <c r="ALO32" s="673"/>
      <c r="ALP32" s="673"/>
      <c r="ALQ32" s="673"/>
      <c r="ALR32" s="680"/>
      <c r="ALS32" s="673"/>
      <c r="ALT32" s="673"/>
      <c r="ALU32" s="673"/>
      <c r="ALV32" s="673"/>
      <c r="ALW32" s="673"/>
      <c r="ALX32" s="673"/>
      <c r="ALY32" s="673"/>
      <c r="ALZ32" s="673"/>
      <c r="AMA32" s="673"/>
      <c r="AMB32" s="673"/>
      <c r="AMC32" s="673"/>
      <c r="AMD32" s="673"/>
      <c r="AME32" s="673"/>
      <c r="AMF32" s="673"/>
      <c r="AMG32" s="680"/>
      <c r="AMH32" s="673"/>
      <c r="AMI32" s="673"/>
      <c r="AMJ32" s="673"/>
      <c r="AMK32" s="673"/>
      <c r="AML32" s="673"/>
      <c r="AMM32" s="673"/>
      <c r="AMN32" s="673"/>
      <c r="AMO32" s="673"/>
      <c r="AMP32" s="673"/>
      <c r="AMQ32" s="673"/>
      <c r="AMR32" s="673"/>
      <c r="AMS32" s="673"/>
      <c r="AMT32" s="673"/>
      <c r="AMU32" s="673"/>
      <c r="AMV32" s="680"/>
      <c r="AMW32" s="673"/>
      <c r="AMX32" s="673"/>
      <c r="AMY32" s="673"/>
      <c r="AMZ32" s="673"/>
      <c r="ANA32" s="673"/>
      <c r="ANB32" s="673"/>
      <c r="ANC32" s="673"/>
      <c r="AND32" s="673"/>
      <c r="ANE32" s="673"/>
      <c r="ANF32" s="673"/>
      <c r="ANG32" s="673"/>
      <c r="ANH32" s="673"/>
      <c r="ANI32" s="673"/>
      <c r="ANJ32" s="673"/>
      <c r="ANK32" s="680"/>
      <c r="ANL32" s="673"/>
      <c r="ANM32" s="673"/>
      <c r="ANN32" s="673"/>
      <c r="ANO32" s="673"/>
      <c r="ANP32" s="673"/>
      <c r="ANQ32" s="673"/>
      <c r="ANR32" s="673"/>
      <c r="ANS32" s="673"/>
      <c r="ANT32" s="673"/>
      <c r="ANU32" s="673"/>
      <c r="ANV32" s="673"/>
      <c r="ANW32" s="673"/>
      <c r="ANX32" s="673"/>
      <c r="ANY32" s="673"/>
      <c r="ANZ32" s="680"/>
      <c r="AOA32" s="673"/>
      <c r="AOB32" s="673"/>
      <c r="AOC32" s="673"/>
      <c r="AOD32" s="673"/>
      <c r="AOE32" s="673"/>
      <c r="AOF32" s="673"/>
      <c r="AOG32" s="673"/>
      <c r="AOH32" s="673"/>
      <c r="AOI32" s="673"/>
      <c r="AOJ32" s="673"/>
      <c r="AOK32" s="673"/>
      <c r="AOL32" s="673"/>
      <c r="AOM32" s="673"/>
      <c r="AON32" s="673"/>
      <c r="AOO32" s="680"/>
      <c r="AOP32" s="673"/>
      <c r="AOQ32" s="673"/>
      <c r="AOR32" s="673"/>
      <c r="AOS32" s="673"/>
      <c r="AOT32" s="673"/>
      <c r="AOU32" s="673"/>
      <c r="AOV32" s="673"/>
      <c r="AOW32" s="673"/>
      <c r="AOX32" s="673"/>
      <c r="AOY32" s="673"/>
      <c r="AOZ32" s="673"/>
      <c r="APA32" s="673"/>
      <c r="APB32" s="673"/>
      <c r="APC32" s="673"/>
      <c r="APD32" s="680"/>
      <c r="APE32" s="673"/>
      <c r="APF32" s="673"/>
      <c r="APG32" s="673"/>
      <c r="APH32" s="673"/>
      <c r="API32" s="673"/>
      <c r="APJ32" s="673"/>
      <c r="APK32" s="673"/>
      <c r="APL32" s="673"/>
      <c r="APM32" s="673"/>
      <c r="APN32" s="673"/>
      <c r="APO32" s="673"/>
      <c r="APP32" s="673"/>
      <c r="APQ32" s="673"/>
      <c r="APR32" s="673"/>
      <c r="APS32" s="680"/>
      <c r="APT32" s="673"/>
      <c r="APU32" s="673"/>
      <c r="APV32" s="673"/>
      <c r="APW32" s="673"/>
      <c r="APX32" s="673"/>
      <c r="APY32" s="673"/>
      <c r="APZ32" s="673"/>
      <c r="AQA32" s="673"/>
      <c r="AQB32" s="673"/>
      <c r="AQC32" s="673"/>
      <c r="AQD32" s="673"/>
      <c r="AQE32" s="673"/>
      <c r="AQF32" s="673"/>
      <c r="AQG32" s="673"/>
      <c r="AQH32" s="680"/>
      <c r="AQI32" s="673"/>
      <c r="AQJ32" s="673"/>
      <c r="AQK32" s="673"/>
      <c r="AQL32" s="673"/>
      <c r="AQM32" s="673"/>
      <c r="AQN32" s="673"/>
      <c r="AQO32" s="673"/>
      <c r="AQP32" s="673"/>
      <c r="AQQ32" s="673"/>
      <c r="AQR32" s="673"/>
      <c r="AQS32" s="673"/>
      <c r="AQT32" s="673"/>
      <c r="AQU32" s="673"/>
      <c r="AQV32" s="673"/>
      <c r="AQW32" s="680"/>
      <c r="AQX32" s="673"/>
      <c r="AQY32" s="673"/>
      <c r="AQZ32" s="673"/>
      <c r="ARA32" s="673"/>
      <c r="ARB32" s="673"/>
      <c r="ARC32" s="673"/>
      <c r="ARD32" s="673"/>
      <c r="ARE32" s="673"/>
      <c r="ARF32" s="673"/>
      <c r="ARG32" s="673"/>
      <c r="ARH32" s="673"/>
      <c r="ARI32" s="673"/>
      <c r="ARJ32" s="673"/>
      <c r="ARK32" s="673"/>
      <c r="ARL32" s="680"/>
      <c r="ARM32" s="673"/>
      <c r="ARN32" s="673"/>
      <c r="ARO32" s="673"/>
      <c r="ARP32" s="673"/>
      <c r="ARQ32" s="673"/>
      <c r="ARR32" s="673"/>
      <c r="ARS32" s="673"/>
      <c r="ART32" s="673"/>
      <c r="ARU32" s="673"/>
      <c r="ARV32" s="673"/>
      <c r="ARW32" s="673"/>
      <c r="ARX32" s="673"/>
      <c r="ARY32" s="673"/>
      <c r="ARZ32" s="673"/>
      <c r="ASA32" s="680"/>
      <c r="ASB32" s="673"/>
      <c r="ASC32" s="673"/>
      <c r="ASD32" s="673"/>
      <c r="ASE32" s="673"/>
      <c r="ASF32" s="673"/>
      <c r="ASG32" s="673"/>
      <c r="ASH32" s="673"/>
      <c r="ASI32" s="673"/>
      <c r="ASJ32" s="673"/>
      <c r="ASK32" s="673"/>
      <c r="ASL32" s="673"/>
      <c r="ASM32" s="673"/>
      <c r="ASN32" s="673"/>
      <c r="ASO32" s="673"/>
      <c r="ASP32" s="680"/>
      <c r="ASQ32" s="673"/>
      <c r="ASR32" s="673"/>
      <c r="ASS32" s="673"/>
      <c r="AST32" s="673"/>
      <c r="ASU32" s="673"/>
      <c r="ASV32" s="673"/>
      <c r="ASW32" s="673"/>
      <c r="ASX32" s="673"/>
      <c r="ASY32" s="673"/>
      <c r="ASZ32" s="673"/>
      <c r="ATA32" s="673"/>
      <c r="ATB32" s="673"/>
      <c r="ATC32" s="673"/>
      <c r="ATD32" s="673"/>
      <c r="ATE32" s="680"/>
      <c r="ATF32" s="673"/>
      <c r="ATG32" s="673"/>
      <c r="ATH32" s="673"/>
      <c r="ATI32" s="673"/>
      <c r="ATJ32" s="673"/>
      <c r="ATK32" s="673"/>
      <c r="ATL32" s="673"/>
      <c r="ATM32" s="673"/>
      <c r="ATN32" s="673"/>
      <c r="ATO32" s="673"/>
      <c r="ATP32" s="673"/>
      <c r="ATQ32" s="673"/>
      <c r="ATR32" s="673"/>
      <c r="ATS32" s="673"/>
      <c r="ATT32" s="680"/>
      <c r="ATU32" s="673"/>
      <c r="ATV32" s="673"/>
      <c r="ATW32" s="673"/>
      <c r="ATX32" s="673"/>
      <c r="ATY32" s="673"/>
      <c r="ATZ32" s="673"/>
      <c r="AUA32" s="673"/>
      <c r="AUB32" s="673"/>
      <c r="AUC32" s="673"/>
      <c r="AUD32" s="673"/>
      <c r="AUE32" s="673"/>
      <c r="AUF32" s="673"/>
      <c r="AUG32" s="673"/>
      <c r="AUH32" s="673"/>
      <c r="AUI32" s="680"/>
      <c r="AUJ32" s="673"/>
      <c r="AUK32" s="673"/>
      <c r="AUL32" s="673"/>
      <c r="AUM32" s="673"/>
      <c r="AUN32" s="673"/>
      <c r="AUO32" s="673"/>
      <c r="AUP32" s="673"/>
      <c r="AUQ32" s="673"/>
      <c r="AUR32" s="673"/>
      <c r="AUS32" s="673"/>
      <c r="AUT32" s="673"/>
      <c r="AUU32" s="673"/>
      <c r="AUV32" s="673"/>
      <c r="AUW32" s="673"/>
      <c r="AUX32" s="680"/>
      <c r="AUY32" s="673"/>
      <c r="AUZ32" s="673"/>
      <c r="AVA32" s="673"/>
      <c r="AVB32" s="673"/>
      <c r="AVC32" s="673"/>
      <c r="AVD32" s="673"/>
      <c r="AVE32" s="673"/>
      <c r="AVF32" s="673"/>
      <c r="AVG32" s="673"/>
      <c r="AVH32" s="673"/>
      <c r="AVI32" s="673"/>
      <c r="AVJ32" s="673"/>
      <c r="AVK32" s="673"/>
      <c r="AVL32" s="673"/>
      <c r="AVM32" s="680"/>
      <c r="AVN32" s="673"/>
      <c r="AVO32" s="673"/>
      <c r="AVP32" s="673"/>
      <c r="AVQ32" s="673"/>
      <c r="AVR32" s="673"/>
      <c r="AVS32" s="673"/>
      <c r="AVT32" s="673"/>
      <c r="AVU32" s="673"/>
      <c r="AVV32" s="673"/>
      <c r="AVW32" s="673"/>
      <c r="AVX32" s="673"/>
      <c r="AVY32" s="673"/>
      <c r="AVZ32" s="673"/>
      <c r="AWA32" s="673"/>
      <c r="AWB32" s="680"/>
      <c r="AWC32" s="673"/>
      <c r="AWD32" s="673"/>
      <c r="AWE32" s="673"/>
      <c r="AWF32" s="673"/>
      <c r="AWG32" s="673"/>
      <c r="AWH32" s="673"/>
      <c r="AWI32" s="673"/>
      <c r="AWJ32" s="673"/>
      <c r="AWK32" s="673"/>
      <c r="AWL32" s="673"/>
      <c r="AWM32" s="673"/>
      <c r="AWN32" s="673"/>
      <c r="AWO32" s="673"/>
      <c r="AWP32" s="673"/>
      <c r="AWQ32" s="680"/>
      <c r="AWR32" s="673"/>
      <c r="AWS32" s="673"/>
      <c r="AWT32" s="673"/>
      <c r="AWU32" s="673"/>
      <c r="AWV32" s="673"/>
      <c r="AWW32" s="673"/>
      <c r="AWX32" s="673"/>
      <c r="AWY32" s="673"/>
      <c r="AWZ32" s="673"/>
      <c r="AXA32" s="673"/>
      <c r="AXB32" s="673"/>
      <c r="AXC32" s="673"/>
      <c r="AXD32" s="673"/>
      <c r="AXE32" s="673"/>
      <c r="AXF32" s="680"/>
      <c r="AXG32" s="673"/>
      <c r="AXH32" s="673"/>
      <c r="AXI32" s="673"/>
      <c r="AXJ32" s="673"/>
      <c r="AXK32" s="673"/>
      <c r="AXL32" s="673"/>
      <c r="AXM32" s="673"/>
      <c r="AXN32" s="673"/>
      <c r="AXO32" s="673"/>
      <c r="AXP32" s="673"/>
      <c r="AXQ32" s="673"/>
      <c r="AXR32" s="673"/>
      <c r="AXS32" s="673"/>
      <c r="AXT32" s="673"/>
      <c r="AXU32" s="680"/>
      <c r="AXV32" s="673"/>
      <c r="AXW32" s="673"/>
      <c r="AXX32" s="673"/>
      <c r="AXY32" s="673"/>
      <c r="AXZ32" s="673"/>
      <c r="AYA32" s="673"/>
      <c r="AYB32" s="673"/>
      <c r="AYC32" s="673"/>
      <c r="AYD32" s="673"/>
      <c r="AYE32" s="673"/>
      <c r="AYF32" s="673"/>
      <c r="AYG32" s="673"/>
      <c r="AYH32" s="673"/>
      <c r="AYI32" s="673"/>
      <c r="AYJ32" s="680"/>
      <c r="AYK32" s="673"/>
      <c r="AYL32" s="673"/>
      <c r="AYM32" s="673"/>
      <c r="AYN32" s="673"/>
      <c r="AYO32" s="673"/>
      <c r="AYP32" s="673"/>
      <c r="AYQ32" s="673"/>
      <c r="AYR32" s="673"/>
      <c r="AYS32" s="673"/>
      <c r="AYT32" s="673"/>
      <c r="AYU32" s="673"/>
      <c r="AYV32" s="673"/>
      <c r="AYW32" s="673"/>
      <c r="AYX32" s="673"/>
      <c r="AYY32" s="680"/>
      <c r="AYZ32" s="673"/>
      <c r="AZA32" s="673"/>
      <c r="AZB32" s="673"/>
      <c r="AZC32" s="673"/>
      <c r="AZD32" s="673"/>
      <c r="AZE32" s="673"/>
      <c r="AZF32" s="673"/>
      <c r="AZG32" s="673"/>
      <c r="AZH32" s="673"/>
      <c r="AZI32" s="673"/>
      <c r="AZJ32" s="673"/>
      <c r="AZK32" s="673"/>
      <c r="AZL32" s="673"/>
      <c r="AZM32" s="673"/>
      <c r="AZN32" s="680"/>
      <c r="AZO32" s="673"/>
      <c r="AZP32" s="673"/>
      <c r="AZQ32" s="673"/>
      <c r="AZR32" s="673"/>
      <c r="AZS32" s="673"/>
      <c r="AZT32" s="673"/>
      <c r="AZU32" s="673"/>
      <c r="AZV32" s="673"/>
      <c r="AZW32" s="673"/>
      <c r="AZX32" s="673"/>
      <c r="AZY32" s="673"/>
      <c r="AZZ32" s="673"/>
      <c r="BAA32" s="673"/>
      <c r="BAB32" s="673"/>
      <c r="BAC32" s="680"/>
      <c r="BAD32" s="673"/>
      <c r="BAE32" s="673"/>
      <c r="BAF32" s="673"/>
      <c r="BAG32" s="673"/>
      <c r="BAH32" s="673"/>
      <c r="BAI32" s="673"/>
      <c r="BAJ32" s="673"/>
      <c r="BAK32" s="673"/>
      <c r="BAL32" s="673"/>
      <c r="BAM32" s="673"/>
      <c r="BAN32" s="673"/>
      <c r="BAO32" s="673"/>
      <c r="BAP32" s="673"/>
      <c r="BAQ32" s="673"/>
      <c r="BAR32" s="680"/>
      <c r="BAS32" s="673"/>
      <c r="BAT32" s="673"/>
      <c r="BAU32" s="673"/>
      <c r="BAV32" s="673"/>
      <c r="BAW32" s="673"/>
      <c r="BAX32" s="673"/>
      <c r="BAY32" s="673"/>
      <c r="BAZ32" s="673"/>
      <c r="BBA32" s="673"/>
      <c r="BBB32" s="673"/>
      <c r="BBC32" s="673"/>
      <c r="BBD32" s="673"/>
      <c r="BBE32" s="673"/>
      <c r="BBF32" s="673"/>
      <c r="BBG32" s="680"/>
      <c r="BBH32" s="673"/>
      <c r="BBI32" s="673"/>
      <c r="BBJ32" s="673"/>
      <c r="BBK32" s="673"/>
      <c r="BBL32" s="673"/>
      <c r="BBM32" s="673"/>
      <c r="BBN32" s="673"/>
      <c r="BBO32" s="673"/>
      <c r="BBP32" s="673"/>
      <c r="BBQ32" s="673"/>
      <c r="BBR32" s="673"/>
      <c r="BBS32" s="673"/>
      <c r="BBT32" s="673"/>
      <c r="BBU32" s="673"/>
      <c r="BBV32" s="680"/>
      <c r="BBW32" s="673"/>
      <c r="BBX32" s="673"/>
      <c r="BBY32" s="673"/>
      <c r="BBZ32" s="673"/>
      <c r="BCA32" s="673"/>
      <c r="BCB32" s="673"/>
      <c r="BCC32" s="673"/>
      <c r="BCD32" s="673"/>
      <c r="BCE32" s="673"/>
      <c r="BCF32" s="673"/>
      <c r="BCG32" s="673"/>
      <c r="BCH32" s="673"/>
      <c r="BCI32" s="673"/>
      <c r="BCJ32" s="673"/>
      <c r="BCK32" s="680"/>
      <c r="BCL32" s="673"/>
      <c r="BCM32" s="673"/>
      <c r="BCN32" s="673"/>
      <c r="BCO32" s="673"/>
      <c r="BCP32" s="673"/>
      <c r="BCQ32" s="673"/>
      <c r="BCR32" s="673"/>
      <c r="BCS32" s="673"/>
      <c r="BCT32" s="673"/>
      <c r="BCU32" s="673"/>
      <c r="BCV32" s="673"/>
      <c r="BCW32" s="673"/>
      <c r="BCX32" s="673"/>
      <c r="BCY32" s="673"/>
      <c r="BCZ32" s="680"/>
      <c r="BDA32" s="673"/>
      <c r="BDB32" s="673"/>
      <c r="BDC32" s="673"/>
      <c r="BDD32" s="673"/>
      <c r="BDE32" s="673"/>
      <c r="BDF32" s="673"/>
      <c r="BDG32" s="673"/>
      <c r="BDH32" s="673"/>
      <c r="BDI32" s="673"/>
      <c r="BDJ32" s="673"/>
      <c r="BDK32" s="673"/>
      <c r="BDL32" s="673"/>
      <c r="BDM32" s="673"/>
      <c r="BDN32" s="673"/>
      <c r="BDO32" s="680"/>
      <c r="BDP32" s="673"/>
      <c r="BDQ32" s="673"/>
      <c r="BDR32" s="673"/>
      <c r="BDS32" s="673"/>
      <c r="BDT32" s="673"/>
      <c r="BDU32" s="673"/>
      <c r="BDV32" s="673"/>
      <c r="BDW32" s="673"/>
      <c r="BDX32" s="673"/>
      <c r="BDY32" s="673"/>
      <c r="BDZ32" s="673"/>
      <c r="BEA32" s="673"/>
      <c r="BEB32" s="673"/>
      <c r="BEC32" s="673"/>
      <c r="BED32" s="680"/>
      <c r="BEE32" s="673"/>
      <c r="BEF32" s="673"/>
      <c r="BEG32" s="673"/>
      <c r="BEH32" s="673"/>
      <c r="BEI32" s="673"/>
      <c r="BEJ32" s="673"/>
      <c r="BEK32" s="673"/>
      <c r="BEL32" s="673"/>
      <c r="BEM32" s="673"/>
      <c r="BEN32" s="673"/>
      <c r="BEO32" s="673"/>
      <c r="BEP32" s="673"/>
      <c r="BEQ32" s="673"/>
      <c r="BER32" s="673"/>
      <c r="BES32" s="680"/>
      <c r="BET32" s="673"/>
      <c r="BEU32" s="673"/>
      <c r="BEV32" s="673"/>
      <c r="BEW32" s="673"/>
      <c r="BEX32" s="673"/>
      <c r="BEY32" s="673"/>
      <c r="BEZ32" s="673"/>
      <c r="BFA32" s="673"/>
      <c r="BFB32" s="673"/>
      <c r="BFC32" s="673"/>
      <c r="BFD32" s="673"/>
      <c r="BFE32" s="673"/>
      <c r="BFF32" s="673"/>
      <c r="BFG32" s="673"/>
      <c r="BFH32" s="680"/>
      <c r="BFI32" s="673"/>
      <c r="BFJ32" s="673"/>
      <c r="BFK32" s="673"/>
      <c r="BFL32" s="673"/>
      <c r="BFM32" s="673"/>
      <c r="BFN32" s="673"/>
      <c r="BFO32" s="673"/>
      <c r="BFP32" s="673"/>
      <c r="BFQ32" s="673"/>
      <c r="BFR32" s="673"/>
      <c r="BFS32" s="673"/>
      <c r="BFT32" s="673"/>
      <c r="BFU32" s="673"/>
      <c r="BFV32" s="673"/>
      <c r="BFW32" s="680"/>
      <c r="BFX32" s="673"/>
      <c r="BFY32" s="673"/>
      <c r="BFZ32" s="673"/>
      <c r="BGA32" s="673"/>
      <c r="BGB32" s="673"/>
      <c r="BGC32" s="673"/>
      <c r="BGD32" s="673"/>
      <c r="BGE32" s="673"/>
      <c r="BGF32" s="673"/>
      <c r="BGG32" s="673"/>
      <c r="BGH32" s="673"/>
      <c r="BGI32" s="673"/>
      <c r="BGJ32" s="673"/>
      <c r="BGK32" s="673"/>
      <c r="BGL32" s="680"/>
      <c r="BGM32" s="673"/>
      <c r="BGN32" s="673"/>
      <c r="BGO32" s="673"/>
      <c r="BGP32" s="673"/>
      <c r="BGQ32" s="673"/>
      <c r="BGR32" s="673"/>
      <c r="BGS32" s="673"/>
      <c r="BGT32" s="673"/>
      <c r="BGU32" s="673"/>
      <c r="BGV32" s="673"/>
      <c r="BGW32" s="673"/>
      <c r="BGX32" s="673"/>
      <c r="BGY32" s="673"/>
      <c r="BGZ32" s="673"/>
      <c r="BHA32" s="680"/>
      <c r="BHB32" s="673"/>
      <c r="BHC32" s="673"/>
      <c r="BHD32" s="673"/>
      <c r="BHE32" s="673"/>
      <c r="BHF32" s="673"/>
      <c r="BHG32" s="673"/>
      <c r="BHH32" s="673"/>
      <c r="BHI32" s="673"/>
      <c r="BHJ32" s="673"/>
      <c r="BHK32" s="673"/>
      <c r="BHL32" s="673"/>
      <c r="BHM32" s="673"/>
      <c r="BHN32" s="673"/>
      <c r="BHO32" s="673"/>
      <c r="BHP32" s="680"/>
      <c r="BHQ32" s="673"/>
      <c r="BHR32" s="673"/>
      <c r="BHS32" s="673"/>
      <c r="BHT32" s="673"/>
      <c r="BHU32" s="673"/>
      <c r="BHV32" s="673"/>
      <c r="BHW32" s="673"/>
      <c r="BHX32" s="673"/>
      <c r="BHY32" s="673"/>
      <c r="BHZ32" s="673"/>
      <c r="BIA32" s="673"/>
      <c r="BIB32" s="673"/>
      <c r="BIC32" s="673"/>
      <c r="BID32" s="673"/>
      <c r="BIE32" s="680"/>
      <c r="BIF32" s="673"/>
      <c r="BIG32" s="673"/>
      <c r="BIH32" s="673"/>
      <c r="BII32" s="673"/>
      <c r="BIJ32" s="673"/>
      <c r="BIK32" s="673"/>
      <c r="BIL32" s="673"/>
      <c r="BIM32" s="673"/>
      <c r="BIN32" s="673"/>
      <c r="BIO32" s="673"/>
      <c r="BIP32" s="673"/>
      <c r="BIQ32" s="673"/>
      <c r="BIR32" s="673"/>
      <c r="BIS32" s="673"/>
      <c r="BIT32" s="680"/>
      <c r="BIU32" s="673"/>
      <c r="BIV32" s="673"/>
      <c r="BIW32" s="673"/>
      <c r="BIX32" s="673"/>
      <c r="BIY32" s="673"/>
      <c r="BIZ32" s="673"/>
      <c r="BJA32" s="673"/>
      <c r="BJB32" s="673"/>
      <c r="BJC32" s="673"/>
      <c r="BJD32" s="673"/>
      <c r="BJE32" s="673"/>
      <c r="BJF32" s="673"/>
      <c r="BJG32" s="673"/>
      <c r="BJH32" s="673"/>
      <c r="BJI32" s="680"/>
      <c r="BJJ32" s="673"/>
      <c r="BJK32" s="673"/>
      <c r="BJL32" s="673"/>
      <c r="BJM32" s="673"/>
      <c r="BJN32" s="673"/>
      <c r="BJO32" s="673"/>
      <c r="BJP32" s="673"/>
      <c r="BJQ32" s="673"/>
      <c r="BJR32" s="673"/>
      <c r="BJS32" s="673"/>
      <c r="BJT32" s="673"/>
      <c r="BJU32" s="673"/>
      <c r="BJV32" s="673"/>
      <c r="BJW32" s="673"/>
      <c r="BJX32" s="680"/>
      <c r="BJY32" s="673"/>
      <c r="BJZ32" s="673"/>
      <c r="BKA32" s="673"/>
      <c r="BKB32" s="673"/>
      <c r="BKC32" s="673"/>
      <c r="BKD32" s="673"/>
      <c r="BKE32" s="673"/>
      <c r="BKF32" s="673"/>
      <c r="BKG32" s="673"/>
      <c r="BKH32" s="673"/>
      <c r="BKI32" s="673"/>
      <c r="BKJ32" s="673"/>
      <c r="BKK32" s="673"/>
      <c r="BKL32" s="673"/>
      <c r="BKM32" s="680"/>
      <c r="BKN32" s="673"/>
      <c r="BKO32" s="673"/>
      <c r="BKP32" s="673"/>
      <c r="BKQ32" s="673"/>
      <c r="BKR32" s="673"/>
      <c r="BKS32" s="673"/>
      <c r="BKT32" s="673"/>
      <c r="BKU32" s="673"/>
      <c r="BKV32" s="673"/>
      <c r="BKW32" s="673"/>
      <c r="BKX32" s="673"/>
      <c r="BKY32" s="673"/>
      <c r="BKZ32" s="673"/>
      <c r="BLA32" s="673"/>
      <c r="BLB32" s="680"/>
      <c r="BLC32" s="673"/>
      <c r="BLD32" s="673"/>
      <c r="BLE32" s="673"/>
      <c r="BLF32" s="673"/>
      <c r="BLG32" s="673"/>
      <c r="BLH32" s="673"/>
      <c r="BLI32" s="673"/>
      <c r="BLJ32" s="673"/>
      <c r="BLK32" s="673"/>
      <c r="BLL32" s="673"/>
      <c r="BLM32" s="673"/>
      <c r="BLN32" s="673"/>
      <c r="BLO32" s="673"/>
      <c r="BLP32" s="673"/>
      <c r="BLQ32" s="680"/>
      <c r="BLR32" s="673"/>
      <c r="BLS32" s="673"/>
      <c r="BLT32" s="673"/>
      <c r="BLU32" s="673"/>
      <c r="BLV32" s="673"/>
      <c r="BLW32" s="673"/>
      <c r="BLX32" s="673"/>
      <c r="BLY32" s="673"/>
      <c r="BLZ32" s="673"/>
      <c r="BMA32" s="673"/>
      <c r="BMB32" s="673"/>
      <c r="BMC32" s="673"/>
      <c r="BMD32" s="673"/>
      <c r="BME32" s="673"/>
      <c r="BMF32" s="680"/>
      <c r="BMG32" s="673"/>
      <c r="BMH32" s="673"/>
      <c r="BMI32" s="673"/>
      <c r="BMJ32" s="673"/>
      <c r="BMK32" s="673"/>
      <c r="BML32" s="673"/>
      <c r="BMM32" s="673"/>
      <c r="BMN32" s="673"/>
      <c r="BMO32" s="673"/>
      <c r="BMP32" s="673"/>
      <c r="BMQ32" s="673"/>
      <c r="BMR32" s="673"/>
      <c r="BMS32" s="673"/>
      <c r="BMT32" s="673"/>
      <c r="BMU32" s="680"/>
      <c r="BMV32" s="673"/>
      <c r="BMW32" s="673"/>
      <c r="BMX32" s="673"/>
      <c r="BMY32" s="673"/>
      <c r="BMZ32" s="673"/>
      <c r="BNA32" s="673"/>
      <c r="BNB32" s="673"/>
      <c r="BNC32" s="673"/>
      <c r="BND32" s="673"/>
      <c r="BNE32" s="673"/>
      <c r="BNF32" s="673"/>
      <c r="BNG32" s="673"/>
      <c r="BNH32" s="673"/>
      <c r="BNI32" s="673"/>
      <c r="BNJ32" s="680"/>
      <c r="BNK32" s="673"/>
      <c r="BNL32" s="673"/>
      <c r="BNM32" s="673"/>
      <c r="BNN32" s="673"/>
      <c r="BNO32" s="673"/>
      <c r="BNP32" s="673"/>
      <c r="BNQ32" s="673"/>
      <c r="BNR32" s="673"/>
      <c r="BNS32" s="673"/>
      <c r="BNT32" s="673"/>
      <c r="BNU32" s="673"/>
      <c r="BNV32" s="673"/>
      <c r="BNW32" s="673"/>
      <c r="BNX32" s="673"/>
      <c r="BNY32" s="680"/>
      <c r="BNZ32" s="673"/>
      <c r="BOA32" s="673"/>
      <c r="BOB32" s="673"/>
      <c r="BOC32" s="673"/>
      <c r="BOD32" s="673"/>
      <c r="BOE32" s="673"/>
      <c r="BOF32" s="673"/>
      <c r="BOG32" s="673"/>
      <c r="BOH32" s="673"/>
      <c r="BOI32" s="673"/>
      <c r="BOJ32" s="673"/>
      <c r="BOK32" s="673"/>
      <c r="BOL32" s="673"/>
      <c r="BOM32" s="673"/>
      <c r="BON32" s="680"/>
      <c r="BOO32" s="673"/>
      <c r="BOP32" s="673"/>
      <c r="BOQ32" s="673"/>
      <c r="BOR32" s="673"/>
      <c r="BOS32" s="673"/>
      <c r="BOT32" s="673"/>
      <c r="BOU32" s="673"/>
      <c r="BOV32" s="673"/>
      <c r="BOW32" s="673"/>
      <c r="BOX32" s="673"/>
      <c r="BOY32" s="673"/>
      <c r="BOZ32" s="673"/>
      <c r="BPA32" s="673"/>
      <c r="BPB32" s="673"/>
      <c r="BPC32" s="680"/>
      <c r="BPD32" s="673"/>
      <c r="BPE32" s="673"/>
      <c r="BPF32" s="673"/>
      <c r="BPG32" s="673"/>
      <c r="BPH32" s="673"/>
      <c r="BPI32" s="673"/>
      <c r="BPJ32" s="673"/>
      <c r="BPK32" s="673"/>
      <c r="BPL32" s="673"/>
      <c r="BPM32" s="673"/>
      <c r="BPN32" s="673"/>
      <c r="BPO32" s="673"/>
      <c r="BPP32" s="673"/>
      <c r="BPQ32" s="673"/>
      <c r="BPR32" s="680"/>
      <c r="BPS32" s="673"/>
      <c r="BPT32" s="673"/>
      <c r="BPU32" s="673"/>
      <c r="BPV32" s="673"/>
      <c r="BPW32" s="673"/>
      <c r="BPX32" s="673"/>
      <c r="BPY32" s="673"/>
      <c r="BPZ32" s="673"/>
      <c r="BQA32" s="673"/>
      <c r="BQB32" s="673"/>
      <c r="BQC32" s="673"/>
      <c r="BQD32" s="673"/>
      <c r="BQE32" s="673"/>
      <c r="BQF32" s="673"/>
      <c r="BQG32" s="680"/>
      <c r="BQH32" s="673"/>
      <c r="BQI32" s="673"/>
      <c r="BQJ32" s="673"/>
      <c r="BQK32" s="673"/>
      <c r="BQL32" s="673"/>
      <c r="BQM32" s="673"/>
      <c r="BQN32" s="673"/>
      <c r="BQO32" s="673"/>
      <c r="BQP32" s="673"/>
      <c r="BQQ32" s="673"/>
      <c r="BQR32" s="673"/>
      <c r="BQS32" s="673"/>
      <c r="BQT32" s="673"/>
      <c r="BQU32" s="673"/>
      <c r="BQV32" s="680"/>
      <c r="BQW32" s="673"/>
      <c r="BQX32" s="673"/>
      <c r="BQY32" s="673"/>
      <c r="BQZ32" s="673"/>
      <c r="BRA32" s="673"/>
      <c r="BRB32" s="673"/>
      <c r="BRC32" s="673"/>
      <c r="BRD32" s="673"/>
      <c r="BRE32" s="673"/>
      <c r="BRF32" s="673"/>
      <c r="BRG32" s="673"/>
      <c r="BRH32" s="673"/>
      <c r="BRI32" s="673"/>
      <c r="BRJ32" s="673"/>
      <c r="BRK32" s="680"/>
      <c r="BRL32" s="673"/>
      <c r="BRM32" s="673"/>
      <c r="BRN32" s="673"/>
      <c r="BRO32" s="673"/>
      <c r="BRP32" s="673"/>
      <c r="BRQ32" s="673"/>
      <c r="BRR32" s="673"/>
      <c r="BRS32" s="673"/>
      <c r="BRT32" s="673"/>
      <c r="BRU32" s="673"/>
      <c r="BRV32" s="673"/>
      <c r="BRW32" s="673"/>
      <c r="BRX32" s="673"/>
      <c r="BRY32" s="673"/>
      <c r="BRZ32" s="680"/>
      <c r="BSA32" s="673"/>
      <c r="BSB32" s="673"/>
      <c r="BSC32" s="673"/>
      <c r="BSD32" s="673"/>
      <c r="BSE32" s="673"/>
      <c r="BSF32" s="673"/>
      <c r="BSG32" s="673"/>
      <c r="BSH32" s="673"/>
      <c r="BSI32" s="673"/>
      <c r="BSJ32" s="673"/>
      <c r="BSK32" s="673"/>
      <c r="BSL32" s="673"/>
      <c r="BSM32" s="673"/>
      <c r="BSN32" s="673"/>
      <c r="BSO32" s="680"/>
      <c r="BSP32" s="673"/>
      <c r="BSQ32" s="673"/>
      <c r="BSR32" s="673"/>
      <c r="BSS32" s="673"/>
      <c r="BST32" s="673"/>
      <c r="BSU32" s="673"/>
      <c r="BSV32" s="673"/>
      <c r="BSW32" s="673"/>
      <c r="BSX32" s="673"/>
      <c r="BSY32" s="673"/>
      <c r="BSZ32" s="673"/>
      <c r="BTA32" s="673"/>
      <c r="BTB32" s="673"/>
      <c r="BTC32" s="673"/>
      <c r="BTD32" s="680"/>
      <c r="BTE32" s="673"/>
      <c r="BTF32" s="673"/>
      <c r="BTG32" s="673"/>
      <c r="BTH32" s="673"/>
      <c r="BTI32" s="673"/>
      <c r="BTJ32" s="673"/>
      <c r="BTK32" s="673"/>
      <c r="BTL32" s="673"/>
      <c r="BTM32" s="673"/>
      <c r="BTN32" s="673"/>
      <c r="BTO32" s="673"/>
      <c r="BTP32" s="673"/>
      <c r="BTQ32" s="673"/>
      <c r="BTR32" s="673"/>
      <c r="BTS32" s="680"/>
      <c r="BTT32" s="673"/>
      <c r="BTU32" s="673"/>
      <c r="BTV32" s="673"/>
      <c r="BTW32" s="673"/>
      <c r="BTX32" s="673"/>
      <c r="BTY32" s="673"/>
      <c r="BTZ32" s="673"/>
      <c r="BUA32" s="673"/>
      <c r="BUB32" s="673"/>
      <c r="BUC32" s="673"/>
      <c r="BUD32" s="673"/>
      <c r="BUE32" s="673"/>
      <c r="BUF32" s="673"/>
      <c r="BUG32" s="673"/>
      <c r="BUH32" s="680"/>
      <c r="BUI32" s="673"/>
      <c r="BUJ32" s="673"/>
      <c r="BUK32" s="673"/>
      <c r="BUL32" s="673"/>
      <c r="BUM32" s="673"/>
      <c r="BUN32" s="673"/>
      <c r="BUO32" s="673"/>
      <c r="BUP32" s="673"/>
      <c r="BUQ32" s="673"/>
      <c r="BUR32" s="673"/>
      <c r="BUS32" s="673"/>
      <c r="BUT32" s="673"/>
      <c r="BUU32" s="673"/>
      <c r="BUV32" s="673"/>
      <c r="BUW32" s="680"/>
      <c r="BUX32" s="673"/>
      <c r="BUY32" s="673"/>
      <c r="BUZ32" s="673"/>
      <c r="BVA32" s="673"/>
      <c r="BVB32" s="673"/>
      <c r="BVC32" s="673"/>
      <c r="BVD32" s="673"/>
      <c r="BVE32" s="673"/>
      <c r="BVF32" s="673"/>
      <c r="BVG32" s="673"/>
      <c r="BVH32" s="673"/>
      <c r="BVI32" s="673"/>
      <c r="BVJ32" s="673"/>
      <c r="BVK32" s="673"/>
      <c r="BVL32" s="680"/>
      <c r="BVM32" s="673"/>
      <c r="BVN32" s="673"/>
      <c r="BVO32" s="673"/>
      <c r="BVP32" s="673"/>
      <c r="BVQ32" s="673"/>
      <c r="BVR32" s="673"/>
      <c r="BVS32" s="673"/>
      <c r="BVT32" s="673"/>
      <c r="BVU32" s="673"/>
      <c r="BVV32" s="673"/>
      <c r="BVW32" s="673"/>
      <c r="BVX32" s="673"/>
      <c r="BVY32" s="673"/>
      <c r="BVZ32" s="673"/>
      <c r="BWA32" s="680"/>
      <c r="BWB32" s="673"/>
      <c r="BWC32" s="673"/>
      <c r="BWD32" s="673"/>
      <c r="BWE32" s="673"/>
      <c r="BWF32" s="673"/>
      <c r="BWG32" s="673"/>
      <c r="BWH32" s="673"/>
      <c r="BWI32" s="673"/>
      <c r="BWJ32" s="673"/>
      <c r="BWK32" s="673"/>
      <c r="BWL32" s="673"/>
      <c r="BWM32" s="673"/>
      <c r="BWN32" s="673"/>
      <c r="BWO32" s="673"/>
      <c r="BWP32" s="680"/>
      <c r="BWQ32" s="673"/>
      <c r="BWR32" s="673"/>
      <c r="BWS32" s="673"/>
      <c r="BWT32" s="673"/>
      <c r="BWU32" s="673"/>
      <c r="BWV32" s="673"/>
      <c r="BWW32" s="673"/>
      <c r="BWX32" s="673"/>
      <c r="BWY32" s="673"/>
      <c r="BWZ32" s="673"/>
      <c r="BXA32" s="673"/>
      <c r="BXB32" s="673"/>
      <c r="BXC32" s="673"/>
      <c r="BXD32" s="673"/>
      <c r="BXE32" s="680"/>
      <c r="BXF32" s="673"/>
      <c r="BXG32" s="673"/>
      <c r="BXH32" s="673"/>
      <c r="BXI32" s="673"/>
      <c r="BXJ32" s="673"/>
      <c r="BXK32" s="673"/>
      <c r="BXL32" s="673"/>
      <c r="BXM32" s="673"/>
      <c r="BXN32" s="673"/>
      <c r="BXO32" s="673"/>
      <c r="BXP32" s="673"/>
      <c r="BXQ32" s="673"/>
      <c r="BXR32" s="673"/>
      <c r="BXS32" s="673"/>
      <c r="BXT32" s="680"/>
      <c r="BXU32" s="673"/>
      <c r="BXV32" s="673"/>
      <c r="BXW32" s="673"/>
      <c r="BXX32" s="673"/>
      <c r="BXY32" s="673"/>
      <c r="BXZ32" s="673"/>
      <c r="BYA32" s="673"/>
      <c r="BYB32" s="673"/>
      <c r="BYC32" s="673"/>
      <c r="BYD32" s="673"/>
      <c r="BYE32" s="673"/>
      <c r="BYF32" s="673"/>
      <c r="BYG32" s="673"/>
      <c r="BYH32" s="673"/>
      <c r="BYI32" s="680"/>
      <c r="BYJ32" s="673"/>
      <c r="BYK32" s="673"/>
      <c r="BYL32" s="673"/>
      <c r="BYM32" s="673"/>
      <c r="BYN32" s="673"/>
      <c r="BYO32" s="673"/>
      <c r="BYP32" s="673"/>
      <c r="BYQ32" s="673"/>
      <c r="BYR32" s="673"/>
      <c r="BYS32" s="673"/>
      <c r="BYT32" s="673"/>
      <c r="BYU32" s="673"/>
      <c r="BYV32" s="673"/>
      <c r="BYW32" s="673"/>
      <c r="BYX32" s="680"/>
      <c r="BYY32" s="673"/>
      <c r="BYZ32" s="673"/>
      <c r="BZA32" s="673"/>
      <c r="BZB32" s="673"/>
      <c r="BZC32" s="673"/>
      <c r="BZD32" s="673"/>
      <c r="BZE32" s="673"/>
      <c r="BZF32" s="673"/>
      <c r="BZG32" s="673"/>
      <c r="BZH32" s="673"/>
      <c r="BZI32" s="673"/>
      <c r="BZJ32" s="673"/>
      <c r="BZK32" s="673"/>
      <c r="BZL32" s="673"/>
      <c r="BZM32" s="680"/>
      <c r="BZN32" s="673"/>
      <c r="BZO32" s="673"/>
      <c r="BZP32" s="673"/>
      <c r="BZQ32" s="673"/>
      <c r="BZR32" s="673"/>
      <c r="BZS32" s="673"/>
      <c r="BZT32" s="673"/>
      <c r="BZU32" s="673"/>
      <c r="BZV32" s="673"/>
      <c r="BZW32" s="673"/>
      <c r="BZX32" s="673"/>
      <c r="BZY32" s="673"/>
      <c r="BZZ32" s="673"/>
      <c r="CAA32" s="673"/>
      <c r="CAB32" s="680"/>
      <c r="CAC32" s="673"/>
      <c r="CAD32" s="673"/>
      <c r="CAE32" s="673"/>
      <c r="CAF32" s="673"/>
      <c r="CAG32" s="673"/>
      <c r="CAH32" s="673"/>
      <c r="CAI32" s="673"/>
      <c r="CAJ32" s="673"/>
      <c r="CAK32" s="673"/>
      <c r="CAL32" s="673"/>
      <c r="CAM32" s="673"/>
      <c r="CAN32" s="673"/>
      <c r="CAO32" s="673"/>
      <c r="CAP32" s="673"/>
      <c r="CAQ32" s="680"/>
      <c r="CAR32" s="673"/>
      <c r="CAS32" s="673"/>
      <c r="CAT32" s="673"/>
      <c r="CAU32" s="673"/>
      <c r="CAV32" s="673"/>
      <c r="CAW32" s="673"/>
      <c r="CAX32" s="673"/>
      <c r="CAY32" s="673"/>
      <c r="CAZ32" s="673"/>
      <c r="CBA32" s="673"/>
      <c r="CBB32" s="673"/>
      <c r="CBC32" s="673"/>
      <c r="CBD32" s="673"/>
      <c r="CBE32" s="673"/>
      <c r="CBF32" s="680"/>
      <c r="CBG32" s="673"/>
      <c r="CBH32" s="673"/>
      <c r="CBI32" s="673"/>
      <c r="CBJ32" s="673"/>
      <c r="CBK32" s="673"/>
      <c r="CBL32" s="673"/>
      <c r="CBM32" s="673"/>
      <c r="CBN32" s="673"/>
      <c r="CBO32" s="673"/>
      <c r="CBP32" s="673"/>
      <c r="CBQ32" s="673"/>
      <c r="CBR32" s="673"/>
      <c r="CBS32" s="673"/>
      <c r="CBT32" s="673"/>
      <c r="CBU32" s="680"/>
      <c r="CBV32" s="673"/>
      <c r="CBW32" s="673"/>
      <c r="CBX32" s="673"/>
      <c r="CBY32" s="673"/>
      <c r="CBZ32" s="673"/>
      <c r="CCA32" s="673"/>
      <c r="CCB32" s="673"/>
      <c r="CCC32" s="673"/>
      <c r="CCD32" s="673"/>
      <c r="CCE32" s="673"/>
      <c r="CCF32" s="673"/>
      <c r="CCG32" s="673"/>
      <c r="CCH32" s="673"/>
      <c r="CCI32" s="673"/>
      <c r="CCJ32" s="680"/>
      <c r="CCK32" s="673"/>
      <c r="CCL32" s="673"/>
      <c r="CCM32" s="673"/>
      <c r="CCN32" s="673"/>
      <c r="CCO32" s="673"/>
      <c r="CCP32" s="673"/>
      <c r="CCQ32" s="673"/>
      <c r="CCR32" s="673"/>
      <c r="CCS32" s="673"/>
      <c r="CCT32" s="673"/>
      <c r="CCU32" s="673"/>
      <c r="CCV32" s="673"/>
      <c r="CCW32" s="673"/>
      <c r="CCX32" s="673"/>
      <c r="CCY32" s="680"/>
      <c r="CCZ32" s="673"/>
      <c r="CDA32" s="673"/>
      <c r="CDB32" s="673"/>
      <c r="CDC32" s="673"/>
      <c r="CDD32" s="673"/>
      <c r="CDE32" s="673"/>
      <c r="CDF32" s="673"/>
      <c r="CDG32" s="673"/>
      <c r="CDH32" s="673"/>
      <c r="CDI32" s="673"/>
      <c r="CDJ32" s="673"/>
      <c r="CDK32" s="673"/>
      <c r="CDL32" s="673"/>
      <c r="CDM32" s="673"/>
      <c r="CDN32" s="680"/>
      <c r="CDO32" s="673"/>
      <c r="CDP32" s="673"/>
      <c r="CDQ32" s="673"/>
      <c r="CDR32" s="673"/>
      <c r="CDS32" s="673"/>
      <c r="CDT32" s="673"/>
      <c r="CDU32" s="673"/>
      <c r="CDV32" s="673"/>
      <c r="CDW32" s="673"/>
      <c r="CDX32" s="673"/>
      <c r="CDY32" s="673"/>
      <c r="CDZ32" s="673"/>
      <c r="CEA32" s="673"/>
      <c r="CEB32" s="673"/>
      <c r="CEC32" s="680"/>
      <c r="CED32" s="673"/>
      <c r="CEE32" s="673"/>
      <c r="CEF32" s="673"/>
      <c r="CEG32" s="673"/>
      <c r="CEH32" s="673"/>
      <c r="CEI32" s="673"/>
      <c r="CEJ32" s="673"/>
      <c r="CEK32" s="673"/>
      <c r="CEL32" s="673"/>
      <c r="CEM32" s="673"/>
      <c r="CEN32" s="673"/>
      <c r="CEO32" s="673"/>
      <c r="CEP32" s="673"/>
      <c r="CEQ32" s="673"/>
      <c r="CER32" s="680"/>
      <c r="CES32" s="673"/>
      <c r="CET32" s="673"/>
      <c r="CEU32" s="673"/>
      <c r="CEV32" s="673"/>
      <c r="CEW32" s="673"/>
      <c r="CEX32" s="673"/>
      <c r="CEY32" s="673"/>
      <c r="CEZ32" s="673"/>
      <c r="CFA32" s="673"/>
      <c r="CFB32" s="673"/>
      <c r="CFC32" s="673"/>
      <c r="CFD32" s="673"/>
      <c r="CFE32" s="673"/>
      <c r="CFF32" s="673"/>
      <c r="CFG32" s="680"/>
      <c r="CFH32" s="673"/>
      <c r="CFI32" s="673"/>
      <c r="CFJ32" s="673"/>
      <c r="CFK32" s="673"/>
      <c r="CFL32" s="673"/>
      <c r="CFM32" s="673"/>
      <c r="CFN32" s="673"/>
      <c r="CFO32" s="673"/>
      <c r="CFP32" s="673"/>
      <c r="CFQ32" s="673"/>
      <c r="CFR32" s="673"/>
      <c r="CFS32" s="673"/>
      <c r="CFT32" s="673"/>
      <c r="CFU32" s="673"/>
      <c r="CFV32" s="680"/>
      <c r="CFW32" s="673"/>
      <c r="CFX32" s="673"/>
      <c r="CFY32" s="673"/>
      <c r="CFZ32" s="673"/>
      <c r="CGA32" s="673"/>
      <c r="CGB32" s="673"/>
      <c r="CGC32" s="673"/>
      <c r="CGD32" s="673"/>
      <c r="CGE32" s="673"/>
      <c r="CGF32" s="673"/>
      <c r="CGG32" s="673"/>
      <c r="CGH32" s="673"/>
      <c r="CGI32" s="673"/>
      <c r="CGJ32" s="673"/>
      <c r="CGK32" s="680"/>
      <c r="CGL32" s="673"/>
      <c r="CGM32" s="673"/>
      <c r="CGN32" s="673"/>
      <c r="CGO32" s="673"/>
      <c r="CGP32" s="673"/>
      <c r="CGQ32" s="673"/>
      <c r="CGR32" s="673"/>
      <c r="CGS32" s="673"/>
      <c r="CGT32" s="673"/>
      <c r="CGU32" s="673"/>
      <c r="CGV32" s="673"/>
      <c r="CGW32" s="673"/>
      <c r="CGX32" s="673"/>
      <c r="CGY32" s="673"/>
      <c r="CGZ32" s="680"/>
      <c r="CHA32" s="673"/>
      <c r="CHB32" s="673"/>
      <c r="CHC32" s="673"/>
      <c r="CHD32" s="673"/>
      <c r="CHE32" s="673"/>
      <c r="CHF32" s="673"/>
      <c r="CHG32" s="673"/>
      <c r="CHH32" s="673"/>
      <c r="CHI32" s="673"/>
      <c r="CHJ32" s="673"/>
      <c r="CHK32" s="673"/>
      <c r="CHL32" s="673"/>
      <c r="CHM32" s="673"/>
      <c r="CHN32" s="673"/>
      <c r="CHO32" s="680"/>
      <c r="CHP32" s="673"/>
      <c r="CHQ32" s="673"/>
      <c r="CHR32" s="673"/>
      <c r="CHS32" s="673"/>
      <c r="CHT32" s="673"/>
      <c r="CHU32" s="673"/>
      <c r="CHV32" s="673"/>
      <c r="CHW32" s="673"/>
      <c r="CHX32" s="673"/>
      <c r="CHY32" s="673"/>
      <c r="CHZ32" s="673"/>
      <c r="CIA32" s="673"/>
      <c r="CIB32" s="673"/>
      <c r="CIC32" s="673"/>
      <c r="CID32" s="680"/>
      <c r="CIE32" s="673"/>
      <c r="CIF32" s="673"/>
      <c r="CIG32" s="673"/>
      <c r="CIH32" s="673"/>
      <c r="CII32" s="673"/>
      <c r="CIJ32" s="673"/>
      <c r="CIK32" s="673"/>
      <c r="CIL32" s="673"/>
      <c r="CIM32" s="673"/>
      <c r="CIN32" s="673"/>
      <c r="CIO32" s="673"/>
      <c r="CIP32" s="673"/>
      <c r="CIQ32" s="673"/>
      <c r="CIR32" s="673"/>
      <c r="CIS32" s="680"/>
      <c r="CIT32" s="673"/>
      <c r="CIU32" s="673"/>
      <c r="CIV32" s="673"/>
      <c r="CIW32" s="673"/>
      <c r="CIX32" s="673"/>
      <c r="CIY32" s="673"/>
      <c r="CIZ32" s="673"/>
      <c r="CJA32" s="673"/>
      <c r="CJB32" s="673"/>
      <c r="CJC32" s="673"/>
      <c r="CJD32" s="673"/>
      <c r="CJE32" s="673"/>
      <c r="CJF32" s="673"/>
      <c r="CJG32" s="673"/>
      <c r="CJH32" s="680"/>
      <c r="CJI32" s="673"/>
      <c r="CJJ32" s="673"/>
      <c r="CJK32" s="673"/>
      <c r="CJL32" s="673"/>
      <c r="CJM32" s="673"/>
      <c r="CJN32" s="673"/>
      <c r="CJO32" s="673"/>
      <c r="CJP32" s="673"/>
      <c r="CJQ32" s="673"/>
      <c r="CJR32" s="673"/>
      <c r="CJS32" s="673"/>
      <c r="CJT32" s="673"/>
      <c r="CJU32" s="673"/>
      <c r="CJV32" s="673"/>
      <c r="CJW32" s="680"/>
      <c r="CJX32" s="673"/>
      <c r="CJY32" s="673"/>
      <c r="CJZ32" s="673"/>
      <c r="CKA32" s="673"/>
      <c r="CKB32" s="673"/>
      <c r="CKC32" s="673"/>
      <c r="CKD32" s="673"/>
      <c r="CKE32" s="673"/>
      <c r="CKF32" s="673"/>
      <c r="CKG32" s="673"/>
      <c r="CKH32" s="673"/>
      <c r="CKI32" s="673"/>
      <c r="CKJ32" s="673"/>
      <c r="CKK32" s="673"/>
      <c r="CKL32" s="680"/>
      <c r="CKM32" s="673"/>
      <c r="CKN32" s="673"/>
      <c r="CKO32" s="673"/>
      <c r="CKP32" s="673"/>
      <c r="CKQ32" s="673"/>
      <c r="CKR32" s="673"/>
      <c r="CKS32" s="673"/>
      <c r="CKT32" s="673"/>
      <c r="CKU32" s="673"/>
      <c r="CKV32" s="673"/>
      <c r="CKW32" s="673"/>
      <c r="CKX32" s="673"/>
      <c r="CKY32" s="673"/>
      <c r="CKZ32" s="673"/>
      <c r="CLA32" s="680"/>
      <c r="CLB32" s="673"/>
      <c r="CLC32" s="673"/>
      <c r="CLD32" s="673"/>
      <c r="CLE32" s="673"/>
      <c r="CLF32" s="673"/>
      <c r="CLG32" s="673"/>
      <c r="CLH32" s="673"/>
      <c r="CLI32" s="673"/>
      <c r="CLJ32" s="673"/>
      <c r="CLK32" s="673"/>
      <c r="CLL32" s="673"/>
      <c r="CLM32" s="673"/>
      <c r="CLN32" s="673"/>
      <c r="CLO32" s="673"/>
      <c r="CLP32" s="680"/>
      <c r="CLQ32" s="673"/>
      <c r="CLR32" s="673"/>
      <c r="CLS32" s="673"/>
      <c r="CLT32" s="673"/>
      <c r="CLU32" s="673"/>
      <c r="CLV32" s="673"/>
      <c r="CLW32" s="673"/>
      <c r="CLX32" s="673"/>
      <c r="CLY32" s="673"/>
      <c r="CLZ32" s="673"/>
      <c r="CMA32" s="673"/>
      <c r="CMB32" s="673"/>
      <c r="CMC32" s="673"/>
      <c r="CMD32" s="673"/>
      <c r="CME32" s="680"/>
      <c r="CMF32" s="673"/>
      <c r="CMG32" s="673"/>
      <c r="CMH32" s="673"/>
      <c r="CMI32" s="673"/>
      <c r="CMJ32" s="673"/>
      <c r="CMK32" s="673"/>
      <c r="CML32" s="673"/>
      <c r="CMM32" s="673"/>
      <c r="CMN32" s="673"/>
      <c r="CMO32" s="673"/>
      <c r="CMP32" s="673"/>
      <c r="CMQ32" s="673"/>
      <c r="CMR32" s="673"/>
      <c r="CMS32" s="673"/>
      <c r="CMT32" s="680"/>
      <c r="CMU32" s="673"/>
      <c r="CMV32" s="673"/>
      <c r="CMW32" s="673"/>
      <c r="CMX32" s="673"/>
      <c r="CMY32" s="673"/>
      <c r="CMZ32" s="673"/>
      <c r="CNA32" s="673"/>
      <c r="CNB32" s="673"/>
      <c r="CNC32" s="673"/>
      <c r="CND32" s="673"/>
      <c r="CNE32" s="673"/>
      <c r="CNF32" s="673"/>
      <c r="CNG32" s="673"/>
      <c r="CNH32" s="673"/>
      <c r="CNI32" s="680"/>
      <c r="CNJ32" s="673"/>
      <c r="CNK32" s="673"/>
      <c r="CNL32" s="673"/>
      <c r="CNM32" s="673"/>
      <c r="CNN32" s="673"/>
      <c r="CNO32" s="673"/>
      <c r="CNP32" s="673"/>
      <c r="CNQ32" s="673"/>
      <c r="CNR32" s="673"/>
      <c r="CNS32" s="673"/>
      <c r="CNT32" s="673"/>
      <c r="CNU32" s="673"/>
      <c r="CNV32" s="673"/>
      <c r="CNW32" s="673"/>
      <c r="CNX32" s="680"/>
      <c r="CNY32" s="673"/>
      <c r="CNZ32" s="673"/>
      <c r="COA32" s="673"/>
      <c r="COB32" s="673"/>
      <c r="COC32" s="673"/>
      <c r="COD32" s="673"/>
      <c r="COE32" s="673"/>
      <c r="COF32" s="673"/>
      <c r="COG32" s="673"/>
      <c r="COH32" s="673"/>
      <c r="COI32" s="673"/>
      <c r="COJ32" s="673"/>
      <c r="COK32" s="673"/>
      <c r="COL32" s="673"/>
      <c r="COM32" s="680"/>
      <c r="CON32" s="673"/>
      <c r="COO32" s="673"/>
      <c r="COP32" s="673"/>
      <c r="COQ32" s="673"/>
      <c r="COR32" s="673"/>
      <c r="COS32" s="673"/>
      <c r="COT32" s="673"/>
      <c r="COU32" s="673"/>
      <c r="COV32" s="673"/>
      <c r="COW32" s="673"/>
      <c r="COX32" s="673"/>
      <c r="COY32" s="673"/>
      <c r="COZ32" s="673"/>
      <c r="CPA32" s="673"/>
      <c r="CPB32" s="680"/>
      <c r="CPC32" s="673"/>
      <c r="CPD32" s="673"/>
      <c r="CPE32" s="673"/>
      <c r="CPF32" s="673"/>
      <c r="CPG32" s="673"/>
      <c r="CPH32" s="673"/>
      <c r="CPI32" s="673"/>
      <c r="CPJ32" s="673"/>
      <c r="CPK32" s="673"/>
      <c r="CPL32" s="673"/>
      <c r="CPM32" s="673"/>
      <c r="CPN32" s="673"/>
      <c r="CPO32" s="673"/>
      <c r="CPP32" s="673"/>
      <c r="CPQ32" s="680"/>
      <c r="CPR32" s="673"/>
      <c r="CPS32" s="673"/>
      <c r="CPT32" s="673"/>
      <c r="CPU32" s="673"/>
      <c r="CPV32" s="673"/>
      <c r="CPW32" s="673"/>
      <c r="CPX32" s="673"/>
      <c r="CPY32" s="673"/>
      <c r="CPZ32" s="673"/>
      <c r="CQA32" s="673"/>
      <c r="CQB32" s="673"/>
      <c r="CQC32" s="673"/>
      <c r="CQD32" s="673"/>
      <c r="CQE32" s="673"/>
      <c r="CQF32" s="680"/>
      <c r="CQG32" s="673"/>
      <c r="CQH32" s="673"/>
      <c r="CQI32" s="673"/>
      <c r="CQJ32" s="673"/>
      <c r="CQK32" s="673"/>
      <c r="CQL32" s="673"/>
      <c r="CQM32" s="673"/>
      <c r="CQN32" s="673"/>
      <c r="CQO32" s="673"/>
      <c r="CQP32" s="673"/>
      <c r="CQQ32" s="673"/>
      <c r="CQR32" s="673"/>
      <c r="CQS32" s="673"/>
      <c r="CQT32" s="673"/>
      <c r="CQU32" s="680"/>
      <c r="CQV32" s="673"/>
      <c r="CQW32" s="673"/>
      <c r="CQX32" s="673"/>
      <c r="CQY32" s="673"/>
      <c r="CQZ32" s="673"/>
      <c r="CRA32" s="673"/>
      <c r="CRB32" s="673"/>
      <c r="CRC32" s="673"/>
      <c r="CRD32" s="673"/>
      <c r="CRE32" s="673"/>
      <c r="CRF32" s="673"/>
      <c r="CRG32" s="673"/>
      <c r="CRH32" s="673"/>
      <c r="CRI32" s="673"/>
      <c r="CRJ32" s="680"/>
      <c r="CRK32" s="673"/>
      <c r="CRL32" s="673"/>
      <c r="CRM32" s="673"/>
      <c r="CRN32" s="673"/>
      <c r="CRO32" s="673"/>
      <c r="CRP32" s="673"/>
      <c r="CRQ32" s="673"/>
      <c r="CRR32" s="673"/>
      <c r="CRS32" s="673"/>
      <c r="CRT32" s="673"/>
      <c r="CRU32" s="673"/>
      <c r="CRV32" s="673"/>
      <c r="CRW32" s="673"/>
      <c r="CRX32" s="673"/>
      <c r="CRY32" s="680"/>
      <c r="CRZ32" s="673"/>
      <c r="CSA32" s="673"/>
      <c r="CSB32" s="673"/>
      <c r="CSC32" s="673"/>
      <c r="CSD32" s="673"/>
      <c r="CSE32" s="673"/>
      <c r="CSF32" s="673"/>
      <c r="CSG32" s="673"/>
      <c r="CSH32" s="673"/>
      <c r="CSI32" s="673"/>
      <c r="CSJ32" s="673"/>
      <c r="CSK32" s="673"/>
      <c r="CSL32" s="673"/>
      <c r="CSM32" s="673"/>
      <c r="CSN32" s="680"/>
      <c r="CSO32" s="673"/>
      <c r="CSP32" s="673"/>
      <c r="CSQ32" s="673"/>
      <c r="CSR32" s="673"/>
      <c r="CSS32" s="673"/>
      <c r="CST32" s="673"/>
      <c r="CSU32" s="673"/>
      <c r="CSV32" s="673"/>
      <c r="CSW32" s="673"/>
      <c r="CSX32" s="673"/>
      <c r="CSY32" s="673"/>
      <c r="CSZ32" s="673"/>
      <c r="CTA32" s="673"/>
      <c r="CTB32" s="673"/>
      <c r="CTC32" s="680"/>
      <c r="CTD32" s="673"/>
      <c r="CTE32" s="673"/>
      <c r="CTF32" s="673"/>
      <c r="CTG32" s="673"/>
      <c r="CTH32" s="673"/>
      <c r="CTI32" s="673"/>
      <c r="CTJ32" s="673"/>
      <c r="CTK32" s="673"/>
      <c r="CTL32" s="673"/>
      <c r="CTM32" s="673"/>
      <c r="CTN32" s="673"/>
      <c r="CTO32" s="673"/>
      <c r="CTP32" s="673"/>
      <c r="CTQ32" s="673"/>
      <c r="CTR32" s="680"/>
      <c r="CTS32" s="673"/>
      <c r="CTT32" s="673"/>
      <c r="CTU32" s="673"/>
      <c r="CTV32" s="673"/>
      <c r="CTW32" s="673"/>
      <c r="CTX32" s="673"/>
      <c r="CTY32" s="673"/>
      <c r="CTZ32" s="673"/>
      <c r="CUA32" s="673"/>
      <c r="CUB32" s="673"/>
      <c r="CUC32" s="673"/>
      <c r="CUD32" s="673"/>
      <c r="CUE32" s="673"/>
      <c r="CUF32" s="673"/>
      <c r="CUG32" s="680"/>
      <c r="CUH32" s="673"/>
      <c r="CUI32" s="673"/>
      <c r="CUJ32" s="673"/>
      <c r="CUK32" s="673"/>
      <c r="CUL32" s="673"/>
      <c r="CUM32" s="673"/>
      <c r="CUN32" s="673"/>
      <c r="CUO32" s="673"/>
      <c r="CUP32" s="673"/>
      <c r="CUQ32" s="673"/>
      <c r="CUR32" s="673"/>
      <c r="CUS32" s="673"/>
      <c r="CUT32" s="673"/>
      <c r="CUU32" s="673"/>
      <c r="CUV32" s="680"/>
      <c r="CUW32" s="673"/>
      <c r="CUX32" s="673"/>
      <c r="CUY32" s="673"/>
      <c r="CUZ32" s="673"/>
      <c r="CVA32" s="673"/>
      <c r="CVB32" s="673"/>
      <c r="CVC32" s="673"/>
      <c r="CVD32" s="673"/>
      <c r="CVE32" s="673"/>
      <c r="CVF32" s="673"/>
      <c r="CVG32" s="673"/>
      <c r="CVH32" s="673"/>
      <c r="CVI32" s="673"/>
      <c r="CVJ32" s="673"/>
      <c r="CVK32" s="680"/>
      <c r="CVL32" s="673"/>
      <c r="CVM32" s="673"/>
      <c r="CVN32" s="673"/>
      <c r="CVO32" s="673"/>
      <c r="CVP32" s="673"/>
      <c r="CVQ32" s="673"/>
      <c r="CVR32" s="673"/>
      <c r="CVS32" s="673"/>
      <c r="CVT32" s="673"/>
      <c r="CVU32" s="673"/>
      <c r="CVV32" s="673"/>
      <c r="CVW32" s="673"/>
      <c r="CVX32" s="673"/>
      <c r="CVY32" s="673"/>
      <c r="CVZ32" s="680"/>
      <c r="CWA32" s="673"/>
      <c r="CWB32" s="673"/>
      <c r="CWC32" s="673"/>
      <c r="CWD32" s="673"/>
      <c r="CWE32" s="673"/>
      <c r="CWF32" s="673"/>
      <c r="CWG32" s="673"/>
      <c r="CWH32" s="673"/>
      <c r="CWI32" s="673"/>
      <c r="CWJ32" s="673"/>
      <c r="CWK32" s="673"/>
      <c r="CWL32" s="673"/>
      <c r="CWM32" s="673"/>
      <c r="CWN32" s="673"/>
      <c r="CWO32" s="680"/>
      <c r="CWP32" s="673"/>
      <c r="CWQ32" s="673"/>
      <c r="CWR32" s="673"/>
      <c r="CWS32" s="673"/>
      <c r="CWT32" s="673"/>
      <c r="CWU32" s="673"/>
      <c r="CWV32" s="673"/>
      <c r="CWW32" s="673"/>
      <c r="CWX32" s="673"/>
      <c r="CWY32" s="673"/>
      <c r="CWZ32" s="673"/>
      <c r="CXA32" s="673"/>
      <c r="CXB32" s="673"/>
      <c r="CXC32" s="673"/>
      <c r="CXD32" s="680"/>
      <c r="CXE32" s="673"/>
      <c r="CXF32" s="673"/>
      <c r="CXG32" s="673"/>
      <c r="CXH32" s="673"/>
      <c r="CXI32" s="673"/>
      <c r="CXJ32" s="673"/>
      <c r="CXK32" s="673"/>
      <c r="CXL32" s="673"/>
      <c r="CXM32" s="673"/>
      <c r="CXN32" s="673"/>
      <c r="CXO32" s="673"/>
      <c r="CXP32" s="673"/>
      <c r="CXQ32" s="673"/>
      <c r="CXR32" s="673"/>
      <c r="CXS32" s="680"/>
      <c r="CXT32" s="673"/>
      <c r="CXU32" s="673"/>
      <c r="CXV32" s="673"/>
      <c r="CXW32" s="673"/>
      <c r="CXX32" s="673"/>
      <c r="CXY32" s="673"/>
      <c r="CXZ32" s="673"/>
      <c r="CYA32" s="673"/>
      <c r="CYB32" s="673"/>
      <c r="CYC32" s="673"/>
      <c r="CYD32" s="673"/>
      <c r="CYE32" s="673"/>
      <c r="CYF32" s="673"/>
      <c r="CYG32" s="673"/>
      <c r="CYH32" s="680"/>
      <c r="CYI32" s="673"/>
      <c r="CYJ32" s="673"/>
      <c r="CYK32" s="673"/>
      <c r="CYL32" s="673"/>
      <c r="CYM32" s="673"/>
      <c r="CYN32" s="673"/>
      <c r="CYO32" s="673"/>
      <c r="CYP32" s="673"/>
      <c r="CYQ32" s="673"/>
      <c r="CYR32" s="673"/>
      <c r="CYS32" s="673"/>
      <c r="CYT32" s="673"/>
      <c r="CYU32" s="673"/>
      <c r="CYV32" s="673"/>
      <c r="CYW32" s="680"/>
      <c r="CYX32" s="673"/>
      <c r="CYY32" s="673"/>
      <c r="CYZ32" s="673"/>
      <c r="CZA32" s="673"/>
      <c r="CZB32" s="673"/>
      <c r="CZC32" s="673"/>
      <c r="CZD32" s="673"/>
      <c r="CZE32" s="673"/>
      <c r="CZF32" s="673"/>
      <c r="CZG32" s="673"/>
      <c r="CZH32" s="673"/>
      <c r="CZI32" s="673"/>
      <c r="CZJ32" s="673"/>
      <c r="CZK32" s="673"/>
      <c r="CZL32" s="680"/>
      <c r="CZM32" s="673"/>
      <c r="CZN32" s="673"/>
      <c r="CZO32" s="673"/>
      <c r="CZP32" s="673"/>
      <c r="CZQ32" s="673"/>
      <c r="CZR32" s="673"/>
      <c r="CZS32" s="673"/>
      <c r="CZT32" s="673"/>
      <c r="CZU32" s="673"/>
      <c r="CZV32" s="673"/>
      <c r="CZW32" s="673"/>
      <c r="CZX32" s="673"/>
      <c r="CZY32" s="673"/>
      <c r="CZZ32" s="673"/>
      <c r="DAA32" s="680"/>
      <c r="DAB32" s="673"/>
      <c r="DAC32" s="673"/>
      <c r="DAD32" s="673"/>
      <c r="DAE32" s="673"/>
      <c r="DAF32" s="673"/>
      <c r="DAG32" s="673"/>
      <c r="DAH32" s="673"/>
      <c r="DAI32" s="673"/>
      <c r="DAJ32" s="673"/>
      <c r="DAK32" s="673"/>
      <c r="DAL32" s="673"/>
      <c r="DAM32" s="673"/>
      <c r="DAN32" s="673"/>
      <c r="DAO32" s="673"/>
      <c r="DAP32" s="680"/>
      <c r="DAQ32" s="673"/>
      <c r="DAR32" s="673"/>
      <c r="DAS32" s="673"/>
      <c r="DAT32" s="673"/>
      <c r="DAU32" s="673"/>
      <c r="DAV32" s="673"/>
      <c r="DAW32" s="673"/>
      <c r="DAX32" s="673"/>
      <c r="DAY32" s="673"/>
      <c r="DAZ32" s="673"/>
      <c r="DBA32" s="673"/>
      <c r="DBB32" s="673"/>
      <c r="DBC32" s="673"/>
      <c r="DBD32" s="673"/>
      <c r="DBE32" s="680"/>
      <c r="DBF32" s="673"/>
      <c r="DBG32" s="673"/>
      <c r="DBH32" s="673"/>
      <c r="DBI32" s="673"/>
      <c r="DBJ32" s="673"/>
      <c r="DBK32" s="673"/>
      <c r="DBL32" s="673"/>
      <c r="DBM32" s="673"/>
      <c r="DBN32" s="673"/>
      <c r="DBO32" s="673"/>
      <c r="DBP32" s="673"/>
      <c r="DBQ32" s="673"/>
      <c r="DBR32" s="673"/>
      <c r="DBS32" s="673"/>
      <c r="DBT32" s="680"/>
      <c r="DBU32" s="673"/>
      <c r="DBV32" s="673"/>
      <c r="DBW32" s="673"/>
      <c r="DBX32" s="673"/>
      <c r="DBY32" s="673"/>
      <c r="DBZ32" s="673"/>
      <c r="DCA32" s="673"/>
      <c r="DCB32" s="673"/>
      <c r="DCC32" s="673"/>
      <c r="DCD32" s="673"/>
      <c r="DCE32" s="673"/>
      <c r="DCF32" s="673"/>
      <c r="DCG32" s="673"/>
      <c r="DCH32" s="673"/>
      <c r="DCI32" s="680"/>
      <c r="DCJ32" s="673"/>
      <c r="DCK32" s="673"/>
      <c r="DCL32" s="673"/>
      <c r="DCM32" s="673"/>
      <c r="DCN32" s="673"/>
      <c r="DCO32" s="673"/>
      <c r="DCP32" s="673"/>
      <c r="DCQ32" s="673"/>
      <c r="DCR32" s="673"/>
      <c r="DCS32" s="673"/>
      <c r="DCT32" s="673"/>
      <c r="DCU32" s="673"/>
      <c r="DCV32" s="673"/>
      <c r="DCW32" s="673"/>
      <c r="DCX32" s="680"/>
      <c r="DCY32" s="673"/>
      <c r="DCZ32" s="673"/>
      <c r="DDA32" s="673"/>
      <c r="DDB32" s="673"/>
      <c r="DDC32" s="673"/>
      <c r="DDD32" s="673"/>
      <c r="DDE32" s="673"/>
      <c r="DDF32" s="673"/>
      <c r="DDG32" s="673"/>
      <c r="DDH32" s="673"/>
      <c r="DDI32" s="673"/>
      <c r="DDJ32" s="673"/>
      <c r="DDK32" s="673"/>
      <c r="DDL32" s="673"/>
      <c r="DDM32" s="680"/>
      <c r="DDN32" s="673"/>
      <c r="DDO32" s="673"/>
      <c r="DDP32" s="673"/>
      <c r="DDQ32" s="673"/>
      <c r="DDR32" s="673"/>
      <c r="DDS32" s="673"/>
      <c r="DDT32" s="673"/>
      <c r="DDU32" s="673"/>
      <c r="DDV32" s="673"/>
      <c r="DDW32" s="673"/>
      <c r="DDX32" s="673"/>
      <c r="DDY32" s="673"/>
      <c r="DDZ32" s="673"/>
      <c r="DEA32" s="673"/>
      <c r="DEB32" s="680"/>
      <c r="DEC32" s="673"/>
      <c r="DED32" s="673"/>
      <c r="DEE32" s="673"/>
      <c r="DEF32" s="673"/>
      <c r="DEG32" s="673"/>
      <c r="DEH32" s="673"/>
      <c r="DEI32" s="673"/>
      <c r="DEJ32" s="673"/>
      <c r="DEK32" s="673"/>
      <c r="DEL32" s="673"/>
      <c r="DEM32" s="673"/>
      <c r="DEN32" s="673"/>
      <c r="DEO32" s="673"/>
      <c r="DEP32" s="673"/>
      <c r="DEQ32" s="680"/>
      <c r="DER32" s="673"/>
      <c r="DES32" s="673"/>
      <c r="DET32" s="673"/>
      <c r="DEU32" s="673"/>
      <c r="DEV32" s="673"/>
      <c r="DEW32" s="673"/>
      <c r="DEX32" s="673"/>
      <c r="DEY32" s="673"/>
      <c r="DEZ32" s="673"/>
      <c r="DFA32" s="673"/>
      <c r="DFB32" s="673"/>
      <c r="DFC32" s="673"/>
      <c r="DFD32" s="673"/>
      <c r="DFE32" s="673"/>
      <c r="DFF32" s="680"/>
      <c r="DFG32" s="673"/>
      <c r="DFH32" s="673"/>
      <c r="DFI32" s="673"/>
      <c r="DFJ32" s="673"/>
      <c r="DFK32" s="673"/>
      <c r="DFL32" s="673"/>
      <c r="DFM32" s="673"/>
      <c r="DFN32" s="673"/>
      <c r="DFO32" s="673"/>
      <c r="DFP32" s="673"/>
      <c r="DFQ32" s="673"/>
      <c r="DFR32" s="673"/>
      <c r="DFS32" s="673"/>
      <c r="DFT32" s="673"/>
      <c r="DFU32" s="680"/>
      <c r="DFV32" s="673"/>
      <c r="DFW32" s="673"/>
      <c r="DFX32" s="673"/>
      <c r="DFY32" s="673"/>
      <c r="DFZ32" s="673"/>
      <c r="DGA32" s="673"/>
      <c r="DGB32" s="673"/>
      <c r="DGC32" s="673"/>
      <c r="DGD32" s="673"/>
      <c r="DGE32" s="673"/>
      <c r="DGF32" s="673"/>
      <c r="DGG32" s="673"/>
      <c r="DGH32" s="673"/>
      <c r="DGI32" s="673"/>
      <c r="DGJ32" s="680"/>
      <c r="DGK32" s="673"/>
      <c r="DGL32" s="673"/>
      <c r="DGM32" s="673"/>
      <c r="DGN32" s="673"/>
      <c r="DGO32" s="673"/>
      <c r="DGP32" s="673"/>
      <c r="DGQ32" s="673"/>
      <c r="DGR32" s="673"/>
      <c r="DGS32" s="673"/>
      <c r="DGT32" s="673"/>
      <c r="DGU32" s="673"/>
      <c r="DGV32" s="673"/>
      <c r="DGW32" s="673"/>
      <c r="DGX32" s="673"/>
      <c r="DGY32" s="680"/>
      <c r="DGZ32" s="673"/>
      <c r="DHA32" s="673"/>
      <c r="DHB32" s="673"/>
      <c r="DHC32" s="673"/>
      <c r="DHD32" s="673"/>
      <c r="DHE32" s="673"/>
      <c r="DHF32" s="673"/>
      <c r="DHG32" s="673"/>
      <c r="DHH32" s="673"/>
      <c r="DHI32" s="673"/>
      <c r="DHJ32" s="673"/>
      <c r="DHK32" s="673"/>
      <c r="DHL32" s="673"/>
      <c r="DHM32" s="673"/>
      <c r="DHN32" s="680"/>
      <c r="DHO32" s="673"/>
      <c r="DHP32" s="673"/>
      <c r="DHQ32" s="673"/>
      <c r="DHR32" s="673"/>
      <c r="DHS32" s="673"/>
      <c r="DHT32" s="673"/>
      <c r="DHU32" s="673"/>
      <c r="DHV32" s="673"/>
      <c r="DHW32" s="673"/>
      <c r="DHX32" s="673"/>
      <c r="DHY32" s="673"/>
      <c r="DHZ32" s="673"/>
      <c r="DIA32" s="673"/>
      <c r="DIB32" s="673"/>
      <c r="DIC32" s="680"/>
      <c r="DID32" s="673"/>
      <c r="DIE32" s="673"/>
      <c r="DIF32" s="673"/>
      <c r="DIG32" s="673"/>
      <c r="DIH32" s="673"/>
      <c r="DII32" s="673"/>
      <c r="DIJ32" s="673"/>
      <c r="DIK32" s="673"/>
      <c r="DIL32" s="673"/>
      <c r="DIM32" s="673"/>
      <c r="DIN32" s="673"/>
      <c r="DIO32" s="673"/>
      <c r="DIP32" s="673"/>
      <c r="DIQ32" s="673"/>
      <c r="DIR32" s="680"/>
      <c r="DIS32" s="673"/>
      <c r="DIT32" s="673"/>
      <c r="DIU32" s="673"/>
      <c r="DIV32" s="673"/>
      <c r="DIW32" s="673"/>
      <c r="DIX32" s="673"/>
      <c r="DIY32" s="673"/>
      <c r="DIZ32" s="673"/>
      <c r="DJA32" s="673"/>
      <c r="DJB32" s="673"/>
      <c r="DJC32" s="673"/>
      <c r="DJD32" s="673"/>
      <c r="DJE32" s="673"/>
      <c r="DJF32" s="673"/>
      <c r="DJG32" s="680"/>
      <c r="DJH32" s="673"/>
      <c r="DJI32" s="673"/>
      <c r="DJJ32" s="673"/>
      <c r="DJK32" s="673"/>
      <c r="DJL32" s="673"/>
      <c r="DJM32" s="673"/>
      <c r="DJN32" s="673"/>
      <c r="DJO32" s="673"/>
      <c r="DJP32" s="673"/>
      <c r="DJQ32" s="673"/>
      <c r="DJR32" s="673"/>
      <c r="DJS32" s="673"/>
      <c r="DJT32" s="673"/>
      <c r="DJU32" s="673"/>
      <c r="DJV32" s="680"/>
      <c r="DJW32" s="673"/>
      <c r="DJX32" s="673"/>
      <c r="DJY32" s="673"/>
      <c r="DJZ32" s="673"/>
      <c r="DKA32" s="673"/>
      <c r="DKB32" s="673"/>
      <c r="DKC32" s="673"/>
      <c r="DKD32" s="673"/>
      <c r="DKE32" s="673"/>
      <c r="DKF32" s="673"/>
      <c r="DKG32" s="673"/>
      <c r="DKH32" s="673"/>
      <c r="DKI32" s="673"/>
      <c r="DKJ32" s="673"/>
      <c r="DKK32" s="680"/>
      <c r="DKL32" s="673"/>
      <c r="DKM32" s="673"/>
      <c r="DKN32" s="673"/>
      <c r="DKO32" s="673"/>
      <c r="DKP32" s="673"/>
      <c r="DKQ32" s="673"/>
      <c r="DKR32" s="673"/>
      <c r="DKS32" s="673"/>
      <c r="DKT32" s="673"/>
      <c r="DKU32" s="673"/>
      <c r="DKV32" s="673"/>
      <c r="DKW32" s="673"/>
      <c r="DKX32" s="673"/>
      <c r="DKY32" s="673"/>
      <c r="DKZ32" s="680"/>
      <c r="DLA32" s="673"/>
      <c r="DLB32" s="673"/>
      <c r="DLC32" s="673"/>
      <c r="DLD32" s="673"/>
      <c r="DLE32" s="673"/>
      <c r="DLF32" s="673"/>
      <c r="DLG32" s="673"/>
      <c r="DLH32" s="673"/>
      <c r="DLI32" s="673"/>
      <c r="DLJ32" s="673"/>
      <c r="DLK32" s="673"/>
      <c r="DLL32" s="673"/>
      <c r="DLM32" s="673"/>
      <c r="DLN32" s="673"/>
      <c r="DLO32" s="680"/>
      <c r="DLP32" s="673"/>
      <c r="DLQ32" s="673"/>
      <c r="DLR32" s="673"/>
      <c r="DLS32" s="673"/>
      <c r="DLT32" s="673"/>
      <c r="DLU32" s="673"/>
      <c r="DLV32" s="673"/>
      <c r="DLW32" s="673"/>
      <c r="DLX32" s="673"/>
      <c r="DLY32" s="673"/>
      <c r="DLZ32" s="673"/>
      <c r="DMA32" s="673"/>
      <c r="DMB32" s="673"/>
      <c r="DMC32" s="673"/>
      <c r="DMD32" s="680"/>
      <c r="DME32" s="673"/>
      <c r="DMF32" s="673"/>
      <c r="DMG32" s="673"/>
      <c r="DMH32" s="673"/>
      <c r="DMI32" s="673"/>
      <c r="DMJ32" s="673"/>
      <c r="DMK32" s="673"/>
      <c r="DML32" s="673"/>
      <c r="DMM32" s="673"/>
      <c r="DMN32" s="673"/>
      <c r="DMO32" s="673"/>
      <c r="DMP32" s="673"/>
      <c r="DMQ32" s="673"/>
      <c r="DMR32" s="673"/>
      <c r="DMS32" s="680"/>
      <c r="DMT32" s="673"/>
      <c r="DMU32" s="673"/>
      <c r="DMV32" s="673"/>
      <c r="DMW32" s="673"/>
      <c r="DMX32" s="673"/>
      <c r="DMY32" s="673"/>
      <c r="DMZ32" s="673"/>
      <c r="DNA32" s="673"/>
      <c r="DNB32" s="673"/>
      <c r="DNC32" s="673"/>
      <c r="DND32" s="673"/>
      <c r="DNE32" s="673"/>
      <c r="DNF32" s="673"/>
      <c r="DNG32" s="673"/>
      <c r="DNH32" s="680"/>
      <c r="DNI32" s="673"/>
      <c r="DNJ32" s="673"/>
      <c r="DNK32" s="673"/>
      <c r="DNL32" s="673"/>
      <c r="DNM32" s="673"/>
      <c r="DNN32" s="673"/>
      <c r="DNO32" s="673"/>
      <c r="DNP32" s="673"/>
      <c r="DNQ32" s="673"/>
      <c r="DNR32" s="673"/>
      <c r="DNS32" s="673"/>
      <c r="DNT32" s="673"/>
      <c r="DNU32" s="673"/>
      <c r="DNV32" s="673"/>
      <c r="DNW32" s="680"/>
      <c r="DNX32" s="673"/>
      <c r="DNY32" s="673"/>
      <c r="DNZ32" s="673"/>
      <c r="DOA32" s="673"/>
      <c r="DOB32" s="673"/>
      <c r="DOC32" s="673"/>
      <c r="DOD32" s="673"/>
      <c r="DOE32" s="673"/>
      <c r="DOF32" s="673"/>
      <c r="DOG32" s="673"/>
      <c r="DOH32" s="673"/>
      <c r="DOI32" s="673"/>
      <c r="DOJ32" s="673"/>
      <c r="DOK32" s="673"/>
      <c r="DOL32" s="680"/>
      <c r="DOM32" s="673"/>
      <c r="DON32" s="673"/>
      <c r="DOO32" s="673"/>
      <c r="DOP32" s="673"/>
      <c r="DOQ32" s="673"/>
      <c r="DOR32" s="673"/>
      <c r="DOS32" s="673"/>
      <c r="DOT32" s="673"/>
      <c r="DOU32" s="673"/>
      <c r="DOV32" s="673"/>
      <c r="DOW32" s="673"/>
      <c r="DOX32" s="673"/>
      <c r="DOY32" s="673"/>
      <c r="DOZ32" s="673"/>
      <c r="DPA32" s="680"/>
      <c r="DPB32" s="673"/>
      <c r="DPC32" s="673"/>
      <c r="DPD32" s="673"/>
      <c r="DPE32" s="673"/>
      <c r="DPF32" s="673"/>
      <c r="DPG32" s="673"/>
      <c r="DPH32" s="673"/>
      <c r="DPI32" s="673"/>
      <c r="DPJ32" s="673"/>
      <c r="DPK32" s="673"/>
      <c r="DPL32" s="673"/>
      <c r="DPM32" s="673"/>
      <c r="DPN32" s="673"/>
      <c r="DPO32" s="673"/>
      <c r="DPP32" s="680"/>
      <c r="DPQ32" s="673"/>
      <c r="DPR32" s="673"/>
      <c r="DPS32" s="673"/>
      <c r="DPT32" s="673"/>
      <c r="DPU32" s="673"/>
      <c r="DPV32" s="673"/>
      <c r="DPW32" s="673"/>
      <c r="DPX32" s="673"/>
      <c r="DPY32" s="673"/>
      <c r="DPZ32" s="673"/>
      <c r="DQA32" s="673"/>
      <c r="DQB32" s="673"/>
      <c r="DQC32" s="673"/>
      <c r="DQD32" s="673"/>
      <c r="DQE32" s="680"/>
      <c r="DQF32" s="673"/>
      <c r="DQG32" s="673"/>
      <c r="DQH32" s="673"/>
      <c r="DQI32" s="673"/>
      <c r="DQJ32" s="673"/>
      <c r="DQK32" s="673"/>
      <c r="DQL32" s="673"/>
      <c r="DQM32" s="673"/>
      <c r="DQN32" s="673"/>
      <c r="DQO32" s="673"/>
      <c r="DQP32" s="673"/>
      <c r="DQQ32" s="673"/>
      <c r="DQR32" s="673"/>
      <c r="DQS32" s="673"/>
      <c r="DQT32" s="680"/>
      <c r="DQU32" s="673"/>
      <c r="DQV32" s="673"/>
      <c r="DQW32" s="673"/>
      <c r="DQX32" s="673"/>
      <c r="DQY32" s="673"/>
      <c r="DQZ32" s="673"/>
      <c r="DRA32" s="673"/>
      <c r="DRB32" s="673"/>
      <c r="DRC32" s="673"/>
      <c r="DRD32" s="673"/>
      <c r="DRE32" s="673"/>
      <c r="DRF32" s="673"/>
      <c r="DRG32" s="673"/>
      <c r="DRH32" s="673"/>
      <c r="DRI32" s="680"/>
      <c r="DRJ32" s="673"/>
      <c r="DRK32" s="673"/>
      <c r="DRL32" s="673"/>
      <c r="DRM32" s="673"/>
      <c r="DRN32" s="673"/>
      <c r="DRO32" s="673"/>
      <c r="DRP32" s="673"/>
      <c r="DRQ32" s="673"/>
      <c r="DRR32" s="673"/>
      <c r="DRS32" s="673"/>
      <c r="DRT32" s="673"/>
      <c r="DRU32" s="673"/>
      <c r="DRV32" s="673"/>
      <c r="DRW32" s="673"/>
      <c r="DRX32" s="680"/>
      <c r="DRY32" s="673"/>
      <c r="DRZ32" s="673"/>
      <c r="DSA32" s="673"/>
      <c r="DSB32" s="673"/>
      <c r="DSC32" s="673"/>
      <c r="DSD32" s="673"/>
      <c r="DSE32" s="673"/>
      <c r="DSF32" s="673"/>
      <c r="DSG32" s="673"/>
      <c r="DSH32" s="673"/>
      <c r="DSI32" s="673"/>
      <c r="DSJ32" s="673"/>
      <c r="DSK32" s="673"/>
      <c r="DSL32" s="673"/>
      <c r="DSM32" s="680"/>
      <c r="DSN32" s="673"/>
      <c r="DSO32" s="673"/>
      <c r="DSP32" s="673"/>
      <c r="DSQ32" s="673"/>
      <c r="DSR32" s="673"/>
      <c r="DSS32" s="673"/>
      <c r="DST32" s="673"/>
      <c r="DSU32" s="673"/>
      <c r="DSV32" s="673"/>
      <c r="DSW32" s="673"/>
      <c r="DSX32" s="673"/>
      <c r="DSY32" s="673"/>
      <c r="DSZ32" s="673"/>
      <c r="DTA32" s="673"/>
      <c r="DTB32" s="680"/>
      <c r="DTC32" s="673"/>
      <c r="DTD32" s="673"/>
      <c r="DTE32" s="673"/>
      <c r="DTF32" s="673"/>
      <c r="DTG32" s="673"/>
      <c r="DTH32" s="673"/>
      <c r="DTI32" s="673"/>
      <c r="DTJ32" s="673"/>
      <c r="DTK32" s="673"/>
      <c r="DTL32" s="673"/>
      <c r="DTM32" s="673"/>
      <c r="DTN32" s="673"/>
      <c r="DTO32" s="673"/>
      <c r="DTP32" s="673"/>
      <c r="DTQ32" s="680"/>
      <c r="DTR32" s="673"/>
      <c r="DTS32" s="673"/>
      <c r="DTT32" s="673"/>
      <c r="DTU32" s="673"/>
      <c r="DTV32" s="673"/>
      <c r="DTW32" s="673"/>
      <c r="DTX32" s="673"/>
      <c r="DTY32" s="673"/>
      <c r="DTZ32" s="673"/>
      <c r="DUA32" s="673"/>
      <c r="DUB32" s="673"/>
      <c r="DUC32" s="673"/>
      <c r="DUD32" s="673"/>
      <c r="DUE32" s="673"/>
      <c r="DUF32" s="680"/>
      <c r="DUG32" s="673"/>
      <c r="DUH32" s="673"/>
      <c r="DUI32" s="673"/>
      <c r="DUJ32" s="673"/>
      <c r="DUK32" s="673"/>
      <c r="DUL32" s="673"/>
      <c r="DUM32" s="673"/>
      <c r="DUN32" s="673"/>
      <c r="DUO32" s="673"/>
      <c r="DUP32" s="673"/>
      <c r="DUQ32" s="673"/>
      <c r="DUR32" s="673"/>
      <c r="DUS32" s="673"/>
      <c r="DUT32" s="673"/>
      <c r="DUU32" s="680"/>
      <c r="DUV32" s="673"/>
      <c r="DUW32" s="673"/>
      <c r="DUX32" s="673"/>
      <c r="DUY32" s="673"/>
      <c r="DUZ32" s="673"/>
      <c r="DVA32" s="673"/>
      <c r="DVB32" s="673"/>
      <c r="DVC32" s="673"/>
      <c r="DVD32" s="673"/>
      <c r="DVE32" s="673"/>
      <c r="DVF32" s="673"/>
      <c r="DVG32" s="673"/>
      <c r="DVH32" s="673"/>
      <c r="DVI32" s="673"/>
      <c r="DVJ32" s="680"/>
      <c r="DVK32" s="673"/>
      <c r="DVL32" s="673"/>
      <c r="DVM32" s="673"/>
      <c r="DVN32" s="673"/>
      <c r="DVO32" s="673"/>
      <c r="DVP32" s="673"/>
      <c r="DVQ32" s="673"/>
      <c r="DVR32" s="673"/>
      <c r="DVS32" s="673"/>
      <c r="DVT32" s="673"/>
      <c r="DVU32" s="673"/>
      <c r="DVV32" s="673"/>
      <c r="DVW32" s="673"/>
      <c r="DVX32" s="673"/>
      <c r="DVY32" s="680"/>
      <c r="DVZ32" s="673"/>
      <c r="DWA32" s="673"/>
      <c r="DWB32" s="673"/>
      <c r="DWC32" s="673"/>
      <c r="DWD32" s="673"/>
      <c r="DWE32" s="673"/>
      <c r="DWF32" s="673"/>
      <c r="DWG32" s="673"/>
      <c r="DWH32" s="673"/>
      <c r="DWI32" s="673"/>
      <c r="DWJ32" s="673"/>
      <c r="DWK32" s="673"/>
      <c r="DWL32" s="673"/>
      <c r="DWM32" s="673"/>
      <c r="DWN32" s="680"/>
      <c r="DWO32" s="673"/>
      <c r="DWP32" s="673"/>
      <c r="DWQ32" s="673"/>
      <c r="DWR32" s="673"/>
      <c r="DWS32" s="673"/>
      <c r="DWT32" s="673"/>
      <c r="DWU32" s="673"/>
      <c r="DWV32" s="673"/>
      <c r="DWW32" s="673"/>
      <c r="DWX32" s="673"/>
      <c r="DWY32" s="673"/>
      <c r="DWZ32" s="673"/>
      <c r="DXA32" s="673"/>
      <c r="DXB32" s="673"/>
      <c r="DXC32" s="680"/>
      <c r="DXD32" s="673"/>
      <c r="DXE32" s="673"/>
      <c r="DXF32" s="673"/>
      <c r="DXG32" s="673"/>
      <c r="DXH32" s="673"/>
      <c r="DXI32" s="673"/>
      <c r="DXJ32" s="673"/>
      <c r="DXK32" s="673"/>
      <c r="DXL32" s="673"/>
      <c r="DXM32" s="673"/>
      <c r="DXN32" s="673"/>
      <c r="DXO32" s="673"/>
      <c r="DXP32" s="673"/>
      <c r="DXQ32" s="673"/>
      <c r="DXR32" s="680"/>
      <c r="DXS32" s="673"/>
      <c r="DXT32" s="673"/>
      <c r="DXU32" s="673"/>
      <c r="DXV32" s="673"/>
      <c r="DXW32" s="673"/>
      <c r="DXX32" s="673"/>
      <c r="DXY32" s="673"/>
      <c r="DXZ32" s="673"/>
      <c r="DYA32" s="673"/>
      <c r="DYB32" s="673"/>
      <c r="DYC32" s="673"/>
      <c r="DYD32" s="673"/>
      <c r="DYE32" s="673"/>
      <c r="DYF32" s="673"/>
      <c r="DYG32" s="680"/>
      <c r="DYH32" s="673"/>
      <c r="DYI32" s="673"/>
      <c r="DYJ32" s="673"/>
      <c r="DYK32" s="673"/>
      <c r="DYL32" s="673"/>
      <c r="DYM32" s="673"/>
      <c r="DYN32" s="673"/>
      <c r="DYO32" s="673"/>
      <c r="DYP32" s="673"/>
      <c r="DYQ32" s="673"/>
      <c r="DYR32" s="673"/>
      <c r="DYS32" s="673"/>
      <c r="DYT32" s="673"/>
      <c r="DYU32" s="673"/>
      <c r="DYV32" s="680"/>
      <c r="DYW32" s="673"/>
      <c r="DYX32" s="673"/>
      <c r="DYY32" s="673"/>
      <c r="DYZ32" s="673"/>
      <c r="DZA32" s="673"/>
      <c r="DZB32" s="673"/>
      <c r="DZC32" s="673"/>
      <c r="DZD32" s="673"/>
      <c r="DZE32" s="673"/>
      <c r="DZF32" s="673"/>
      <c r="DZG32" s="673"/>
      <c r="DZH32" s="673"/>
      <c r="DZI32" s="673"/>
      <c r="DZJ32" s="673"/>
      <c r="DZK32" s="680"/>
      <c r="DZL32" s="673"/>
      <c r="DZM32" s="673"/>
      <c r="DZN32" s="673"/>
      <c r="DZO32" s="673"/>
      <c r="DZP32" s="673"/>
      <c r="DZQ32" s="673"/>
      <c r="DZR32" s="673"/>
      <c r="DZS32" s="673"/>
      <c r="DZT32" s="673"/>
      <c r="DZU32" s="673"/>
      <c r="DZV32" s="673"/>
      <c r="DZW32" s="673"/>
      <c r="DZX32" s="673"/>
      <c r="DZY32" s="673"/>
      <c r="DZZ32" s="680"/>
      <c r="EAA32" s="673"/>
      <c r="EAB32" s="673"/>
      <c r="EAC32" s="673"/>
      <c r="EAD32" s="673"/>
      <c r="EAE32" s="673"/>
      <c r="EAF32" s="673"/>
      <c r="EAG32" s="673"/>
      <c r="EAH32" s="673"/>
      <c r="EAI32" s="673"/>
      <c r="EAJ32" s="673"/>
      <c r="EAK32" s="673"/>
      <c r="EAL32" s="673"/>
      <c r="EAM32" s="673"/>
      <c r="EAN32" s="673"/>
      <c r="EAO32" s="680"/>
      <c r="EAP32" s="673"/>
      <c r="EAQ32" s="673"/>
      <c r="EAR32" s="673"/>
      <c r="EAS32" s="673"/>
      <c r="EAT32" s="673"/>
      <c r="EAU32" s="673"/>
      <c r="EAV32" s="673"/>
      <c r="EAW32" s="673"/>
      <c r="EAX32" s="673"/>
      <c r="EAY32" s="673"/>
      <c r="EAZ32" s="673"/>
      <c r="EBA32" s="673"/>
      <c r="EBB32" s="673"/>
      <c r="EBC32" s="673"/>
      <c r="EBD32" s="680"/>
      <c r="EBE32" s="673"/>
      <c r="EBF32" s="673"/>
      <c r="EBG32" s="673"/>
      <c r="EBH32" s="673"/>
      <c r="EBI32" s="673"/>
      <c r="EBJ32" s="673"/>
      <c r="EBK32" s="673"/>
      <c r="EBL32" s="673"/>
      <c r="EBM32" s="673"/>
      <c r="EBN32" s="673"/>
      <c r="EBO32" s="673"/>
      <c r="EBP32" s="673"/>
      <c r="EBQ32" s="673"/>
      <c r="EBR32" s="673"/>
      <c r="EBS32" s="680"/>
      <c r="EBT32" s="673"/>
      <c r="EBU32" s="673"/>
      <c r="EBV32" s="673"/>
      <c r="EBW32" s="673"/>
      <c r="EBX32" s="673"/>
      <c r="EBY32" s="673"/>
      <c r="EBZ32" s="673"/>
      <c r="ECA32" s="673"/>
      <c r="ECB32" s="673"/>
      <c r="ECC32" s="673"/>
      <c r="ECD32" s="673"/>
      <c r="ECE32" s="673"/>
      <c r="ECF32" s="673"/>
      <c r="ECG32" s="673"/>
      <c r="ECH32" s="680"/>
      <c r="ECI32" s="673"/>
      <c r="ECJ32" s="673"/>
      <c r="ECK32" s="673"/>
      <c r="ECL32" s="673"/>
      <c r="ECM32" s="673"/>
      <c r="ECN32" s="673"/>
      <c r="ECO32" s="673"/>
      <c r="ECP32" s="673"/>
      <c r="ECQ32" s="673"/>
      <c r="ECR32" s="673"/>
      <c r="ECS32" s="673"/>
      <c r="ECT32" s="673"/>
      <c r="ECU32" s="673"/>
      <c r="ECV32" s="673"/>
      <c r="ECW32" s="680"/>
      <c r="ECX32" s="673"/>
      <c r="ECY32" s="673"/>
      <c r="ECZ32" s="673"/>
      <c r="EDA32" s="673"/>
      <c r="EDB32" s="673"/>
      <c r="EDC32" s="673"/>
      <c r="EDD32" s="673"/>
      <c r="EDE32" s="673"/>
      <c r="EDF32" s="673"/>
      <c r="EDG32" s="673"/>
      <c r="EDH32" s="673"/>
      <c r="EDI32" s="673"/>
      <c r="EDJ32" s="673"/>
      <c r="EDK32" s="673"/>
      <c r="EDL32" s="680"/>
      <c r="EDM32" s="673"/>
      <c r="EDN32" s="673"/>
      <c r="EDO32" s="673"/>
      <c r="EDP32" s="673"/>
      <c r="EDQ32" s="673"/>
      <c r="EDR32" s="673"/>
      <c r="EDS32" s="673"/>
      <c r="EDT32" s="673"/>
      <c r="EDU32" s="673"/>
      <c r="EDV32" s="673"/>
      <c r="EDW32" s="673"/>
      <c r="EDX32" s="673"/>
      <c r="EDY32" s="673"/>
      <c r="EDZ32" s="673"/>
      <c r="EEA32" s="680"/>
      <c r="EEB32" s="673"/>
      <c r="EEC32" s="673"/>
      <c r="EED32" s="673"/>
      <c r="EEE32" s="673"/>
      <c r="EEF32" s="673"/>
      <c r="EEG32" s="673"/>
      <c r="EEH32" s="673"/>
      <c r="EEI32" s="673"/>
      <c r="EEJ32" s="673"/>
      <c r="EEK32" s="673"/>
      <c r="EEL32" s="673"/>
      <c r="EEM32" s="673"/>
      <c r="EEN32" s="673"/>
      <c r="EEO32" s="673"/>
      <c r="EEP32" s="680"/>
      <c r="EEQ32" s="673"/>
      <c r="EER32" s="673"/>
      <c r="EES32" s="673"/>
      <c r="EET32" s="673"/>
      <c r="EEU32" s="673"/>
      <c r="EEV32" s="673"/>
      <c r="EEW32" s="673"/>
      <c r="EEX32" s="673"/>
      <c r="EEY32" s="673"/>
      <c r="EEZ32" s="673"/>
      <c r="EFA32" s="673"/>
      <c r="EFB32" s="673"/>
      <c r="EFC32" s="673"/>
      <c r="EFD32" s="673"/>
      <c r="EFE32" s="680"/>
      <c r="EFF32" s="673"/>
      <c r="EFG32" s="673"/>
      <c r="EFH32" s="673"/>
      <c r="EFI32" s="673"/>
      <c r="EFJ32" s="673"/>
      <c r="EFK32" s="673"/>
      <c r="EFL32" s="673"/>
      <c r="EFM32" s="673"/>
      <c r="EFN32" s="673"/>
      <c r="EFO32" s="673"/>
      <c r="EFP32" s="673"/>
      <c r="EFQ32" s="673"/>
      <c r="EFR32" s="673"/>
      <c r="EFS32" s="673"/>
      <c r="EFT32" s="680"/>
      <c r="EFU32" s="673"/>
      <c r="EFV32" s="673"/>
      <c r="EFW32" s="673"/>
      <c r="EFX32" s="673"/>
      <c r="EFY32" s="673"/>
      <c r="EFZ32" s="673"/>
      <c r="EGA32" s="673"/>
      <c r="EGB32" s="673"/>
      <c r="EGC32" s="673"/>
      <c r="EGD32" s="673"/>
      <c r="EGE32" s="673"/>
      <c r="EGF32" s="673"/>
      <c r="EGG32" s="673"/>
      <c r="EGH32" s="673"/>
      <c r="EGI32" s="680"/>
      <c r="EGJ32" s="673"/>
      <c r="EGK32" s="673"/>
      <c r="EGL32" s="673"/>
      <c r="EGM32" s="673"/>
      <c r="EGN32" s="673"/>
      <c r="EGO32" s="673"/>
      <c r="EGP32" s="673"/>
      <c r="EGQ32" s="673"/>
      <c r="EGR32" s="673"/>
      <c r="EGS32" s="673"/>
      <c r="EGT32" s="673"/>
      <c r="EGU32" s="673"/>
      <c r="EGV32" s="673"/>
      <c r="EGW32" s="673"/>
      <c r="EGX32" s="680"/>
      <c r="EGY32" s="673"/>
      <c r="EGZ32" s="673"/>
      <c r="EHA32" s="673"/>
      <c r="EHB32" s="673"/>
      <c r="EHC32" s="673"/>
      <c r="EHD32" s="673"/>
      <c r="EHE32" s="673"/>
      <c r="EHF32" s="673"/>
      <c r="EHG32" s="673"/>
      <c r="EHH32" s="673"/>
      <c r="EHI32" s="673"/>
      <c r="EHJ32" s="673"/>
      <c r="EHK32" s="673"/>
      <c r="EHL32" s="673"/>
      <c r="EHM32" s="680"/>
      <c r="EHN32" s="673"/>
      <c r="EHO32" s="673"/>
      <c r="EHP32" s="673"/>
      <c r="EHQ32" s="673"/>
      <c r="EHR32" s="673"/>
      <c r="EHS32" s="673"/>
      <c r="EHT32" s="673"/>
      <c r="EHU32" s="673"/>
      <c r="EHV32" s="673"/>
      <c r="EHW32" s="673"/>
      <c r="EHX32" s="673"/>
      <c r="EHY32" s="673"/>
      <c r="EHZ32" s="673"/>
      <c r="EIA32" s="673"/>
      <c r="EIB32" s="680"/>
      <c r="EIC32" s="673"/>
      <c r="EID32" s="673"/>
      <c r="EIE32" s="673"/>
      <c r="EIF32" s="673"/>
      <c r="EIG32" s="673"/>
      <c r="EIH32" s="673"/>
      <c r="EII32" s="673"/>
      <c r="EIJ32" s="673"/>
      <c r="EIK32" s="673"/>
      <c r="EIL32" s="673"/>
      <c r="EIM32" s="673"/>
      <c r="EIN32" s="673"/>
      <c r="EIO32" s="673"/>
      <c r="EIP32" s="673"/>
      <c r="EIQ32" s="680"/>
      <c r="EIR32" s="673"/>
      <c r="EIS32" s="673"/>
      <c r="EIT32" s="673"/>
      <c r="EIU32" s="673"/>
      <c r="EIV32" s="673"/>
      <c r="EIW32" s="673"/>
      <c r="EIX32" s="673"/>
      <c r="EIY32" s="673"/>
      <c r="EIZ32" s="673"/>
      <c r="EJA32" s="673"/>
      <c r="EJB32" s="673"/>
      <c r="EJC32" s="673"/>
      <c r="EJD32" s="673"/>
      <c r="EJE32" s="673"/>
      <c r="EJF32" s="680"/>
      <c r="EJG32" s="673"/>
      <c r="EJH32" s="673"/>
      <c r="EJI32" s="673"/>
      <c r="EJJ32" s="673"/>
      <c r="EJK32" s="673"/>
      <c r="EJL32" s="673"/>
      <c r="EJM32" s="673"/>
      <c r="EJN32" s="673"/>
      <c r="EJO32" s="673"/>
      <c r="EJP32" s="673"/>
      <c r="EJQ32" s="673"/>
      <c r="EJR32" s="673"/>
      <c r="EJS32" s="673"/>
      <c r="EJT32" s="673"/>
      <c r="EJU32" s="680"/>
      <c r="EJV32" s="673"/>
      <c r="EJW32" s="673"/>
      <c r="EJX32" s="673"/>
      <c r="EJY32" s="673"/>
      <c r="EJZ32" s="673"/>
      <c r="EKA32" s="673"/>
      <c r="EKB32" s="673"/>
      <c r="EKC32" s="673"/>
      <c r="EKD32" s="673"/>
      <c r="EKE32" s="673"/>
      <c r="EKF32" s="673"/>
      <c r="EKG32" s="673"/>
      <c r="EKH32" s="673"/>
      <c r="EKI32" s="673"/>
      <c r="EKJ32" s="680"/>
      <c r="EKK32" s="673"/>
      <c r="EKL32" s="673"/>
      <c r="EKM32" s="673"/>
      <c r="EKN32" s="673"/>
      <c r="EKO32" s="673"/>
      <c r="EKP32" s="673"/>
      <c r="EKQ32" s="673"/>
      <c r="EKR32" s="673"/>
      <c r="EKS32" s="673"/>
      <c r="EKT32" s="673"/>
      <c r="EKU32" s="673"/>
      <c r="EKV32" s="673"/>
      <c r="EKW32" s="673"/>
      <c r="EKX32" s="673"/>
      <c r="EKY32" s="680"/>
      <c r="EKZ32" s="673"/>
      <c r="ELA32" s="673"/>
      <c r="ELB32" s="673"/>
      <c r="ELC32" s="673"/>
      <c r="ELD32" s="673"/>
      <c r="ELE32" s="673"/>
      <c r="ELF32" s="673"/>
      <c r="ELG32" s="673"/>
      <c r="ELH32" s="673"/>
      <c r="ELI32" s="673"/>
      <c r="ELJ32" s="673"/>
      <c r="ELK32" s="673"/>
      <c r="ELL32" s="673"/>
      <c r="ELM32" s="673"/>
      <c r="ELN32" s="680"/>
      <c r="ELO32" s="673"/>
      <c r="ELP32" s="673"/>
      <c r="ELQ32" s="673"/>
      <c r="ELR32" s="673"/>
      <c r="ELS32" s="673"/>
      <c r="ELT32" s="673"/>
      <c r="ELU32" s="673"/>
      <c r="ELV32" s="673"/>
      <c r="ELW32" s="673"/>
      <c r="ELX32" s="673"/>
      <c r="ELY32" s="673"/>
      <c r="ELZ32" s="673"/>
      <c r="EMA32" s="673"/>
      <c r="EMB32" s="673"/>
      <c r="EMC32" s="680"/>
      <c r="EMD32" s="673"/>
      <c r="EME32" s="673"/>
      <c r="EMF32" s="673"/>
      <c r="EMG32" s="673"/>
      <c r="EMH32" s="673"/>
      <c r="EMI32" s="673"/>
      <c r="EMJ32" s="673"/>
      <c r="EMK32" s="673"/>
      <c r="EML32" s="673"/>
      <c r="EMM32" s="673"/>
      <c r="EMN32" s="673"/>
      <c r="EMO32" s="673"/>
      <c r="EMP32" s="673"/>
      <c r="EMQ32" s="673"/>
      <c r="EMR32" s="680"/>
      <c r="EMS32" s="673"/>
      <c r="EMT32" s="673"/>
      <c r="EMU32" s="673"/>
      <c r="EMV32" s="673"/>
      <c r="EMW32" s="673"/>
      <c r="EMX32" s="673"/>
      <c r="EMY32" s="673"/>
      <c r="EMZ32" s="673"/>
      <c r="ENA32" s="673"/>
      <c r="ENB32" s="673"/>
      <c r="ENC32" s="673"/>
      <c r="END32" s="673"/>
      <c r="ENE32" s="673"/>
      <c r="ENF32" s="673"/>
      <c r="ENG32" s="680"/>
      <c r="ENH32" s="673"/>
      <c r="ENI32" s="673"/>
      <c r="ENJ32" s="673"/>
      <c r="ENK32" s="673"/>
      <c r="ENL32" s="673"/>
      <c r="ENM32" s="673"/>
      <c r="ENN32" s="673"/>
      <c r="ENO32" s="673"/>
      <c r="ENP32" s="673"/>
      <c r="ENQ32" s="673"/>
      <c r="ENR32" s="673"/>
      <c r="ENS32" s="673"/>
      <c r="ENT32" s="673"/>
      <c r="ENU32" s="673"/>
      <c r="ENV32" s="680"/>
      <c r="ENW32" s="673"/>
      <c r="ENX32" s="673"/>
      <c r="ENY32" s="673"/>
      <c r="ENZ32" s="673"/>
      <c r="EOA32" s="673"/>
      <c r="EOB32" s="673"/>
      <c r="EOC32" s="673"/>
      <c r="EOD32" s="673"/>
      <c r="EOE32" s="673"/>
      <c r="EOF32" s="673"/>
      <c r="EOG32" s="673"/>
      <c r="EOH32" s="673"/>
      <c r="EOI32" s="673"/>
      <c r="EOJ32" s="673"/>
      <c r="EOK32" s="680"/>
      <c r="EOL32" s="673"/>
      <c r="EOM32" s="673"/>
      <c r="EON32" s="673"/>
      <c r="EOO32" s="673"/>
      <c r="EOP32" s="673"/>
      <c r="EOQ32" s="673"/>
      <c r="EOR32" s="673"/>
      <c r="EOS32" s="673"/>
      <c r="EOT32" s="673"/>
      <c r="EOU32" s="673"/>
      <c r="EOV32" s="673"/>
      <c r="EOW32" s="673"/>
      <c r="EOX32" s="673"/>
      <c r="EOY32" s="673"/>
      <c r="EOZ32" s="680"/>
      <c r="EPA32" s="673"/>
      <c r="EPB32" s="673"/>
      <c r="EPC32" s="673"/>
      <c r="EPD32" s="673"/>
      <c r="EPE32" s="673"/>
      <c r="EPF32" s="673"/>
      <c r="EPG32" s="673"/>
      <c r="EPH32" s="673"/>
      <c r="EPI32" s="673"/>
      <c r="EPJ32" s="673"/>
      <c r="EPK32" s="673"/>
      <c r="EPL32" s="673"/>
      <c r="EPM32" s="673"/>
      <c r="EPN32" s="673"/>
      <c r="EPO32" s="680"/>
      <c r="EPP32" s="673"/>
      <c r="EPQ32" s="673"/>
      <c r="EPR32" s="673"/>
      <c r="EPS32" s="673"/>
      <c r="EPT32" s="673"/>
      <c r="EPU32" s="673"/>
      <c r="EPV32" s="673"/>
      <c r="EPW32" s="673"/>
      <c r="EPX32" s="673"/>
      <c r="EPY32" s="673"/>
      <c r="EPZ32" s="673"/>
      <c r="EQA32" s="673"/>
      <c r="EQB32" s="673"/>
      <c r="EQC32" s="673"/>
      <c r="EQD32" s="680"/>
      <c r="EQE32" s="673"/>
      <c r="EQF32" s="673"/>
      <c r="EQG32" s="673"/>
      <c r="EQH32" s="673"/>
      <c r="EQI32" s="673"/>
      <c r="EQJ32" s="673"/>
      <c r="EQK32" s="673"/>
      <c r="EQL32" s="673"/>
      <c r="EQM32" s="673"/>
      <c r="EQN32" s="673"/>
      <c r="EQO32" s="673"/>
      <c r="EQP32" s="673"/>
      <c r="EQQ32" s="673"/>
      <c r="EQR32" s="673"/>
      <c r="EQS32" s="680"/>
      <c r="EQT32" s="673"/>
      <c r="EQU32" s="673"/>
      <c r="EQV32" s="673"/>
      <c r="EQW32" s="673"/>
      <c r="EQX32" s="673"/>
      <c r="EQY32" s="673"/>
      <c r="EQZ32" s="673"/>
      <c r="ERA32" s="673"/>
      <c r="ERB32" s="673"/>
      <c r="ERC32" s="673"/>
      <c r="ERD32" s="673"/>
      <c r="ERE32" s="673"/>
      <c r="ERF32" s="673"/>
      <c r="ERG32" s="673"/>
      <c r="ERH32" s="680"/>
      <c r="ERI32" s="673"/>
      <c r="ERJ32" s="673"/>
      <c r="ERK32" s="673"/>
      <c r="ERL32" s="673"/>
      <c r="ERM32" s="673"/>
      <c r="ERN32" s="673"/>
      <c r="ERO32" s="673"/>
      <c r="ERP32" s="673"/>
      <c r="ERQ32" s="673"/>
      <c r="ERR32" s="673"/>
      <c r="ERS32" s="673"/>
      <c r="ERT32" s="673"/>
      <c r="ERU32" s="673"/>
      <c r="ERV32" s="673"/>
      <c r="ERW32" s="680"/>
      <c r="ERX32" s="673"/>
      <c r="ERY32" s="673"/>
      <c r="ERZ32" s="673"/>
      <c r="ESA32" s="673"/>
      <c r="ESB32" s="673"/>
      <c r="ESC32" s="673"/>
      <c r="ESD32" s="673"/>
      <c r="ESE32" s="673"/>
      <c r="ESF32" s="673"/>
      <c r="ESG32" s="673"/>
      <c r="ESH32" s="673"/>
      <c r="ESI32" s="673"/>
      <c r="ESJ32" s="673"/>
      <c r="ESK32" s="673"/>
      <c r="ESL32" s="680"/>
      <c r="ESM32" s="673"/>
      <c r="ESN32" s="673"/>
      <c r="ESO32" s="673"/>
      <c r="ESP32" s="673"/>
      <c r="ESQ32" s="673"/>
      <c r="ESR32" s="673"/>
      <c r="ESS32" s="673"/>
      <c r="EST32" s="673"/>
      <c r="ESU32" s="673"/>
      <c r="ESV32" s="673"/>
      <c r="ESW32" s="673"/>
      <c r="ESX32" s="673"/>
      <c r="ESY32" s="673"/>
      <c r="ESZ32" s="673"/>
      <c r="ETA32" s="680"/>
      <c r="ETB32" s="673"/>
      <c r="ETC32" s="673"/>
      <c r="ETD32" s="673"/>
      <c r="ETE32" s="673"/>
      <c r="ETF32" s="673"/>
      <c r="ETG32" s="673"/>
      <c r="ETH32" s="673"/>
      <c r="ETI32" s="673"/>
      <c r="ETJ32" s="673"/>
      <c r="ETK32" s="673"/>
      <c r="ETL32" s="673"/>
      <c r="ETM32" s="673"/>
      <c r="ETN32" s="673"/>
      <c r="ETO32" s="673"/>
      <c r="ETP32" s="680"/>
      <c r="ETQ32" s="673"/>
      <c r="ETR32" s="673"/>
      <c r="ETS32" s="673"/>
      <c r="ETT32" s="673"/>
      <c r="ETU32" s="673"/>
      <c r="ETV32" s="673"/>
      <c r="ETW32" s="673"/>
      <c r="ETX32" s="673"/>
      <c r="ETY32" s="673"/>
      <c r="ETZ32" s="673"/>
      <c r="EUA32" s="673"/>
      <c r="EUB32" s="673"/>
      <c r="EUC32" s="673"/>
      <c r="EUD32" s="673"/>
      <c r="EUE32" s="680"/>
      <c r="EUF32" s="673"/>
      <c r="EUG32" s="673"/>
      <c r="EUH32" s="673"/>
      <c r="EUI32" s="673"/>
      <c r="EUJ32" s="673"/>
      <c r="EUK32" s="673"/>
      <c r="EUL32" s="673"/>
      <c r="EUM32" s="673"/>
      <c r="EUN32" s="673"/>
      <c r="EUO32" s="673"/>
      <c r="EUP32" s="673"/>
      <c r="EUQ32" s="673"/>
      <c r="EUR32" s="673"/>
      <c r="EUS32" s="673"/>
      <c r="EUT32" s="680"/>
      <c r="EUU32" s="673"/>
      <c r="EUV32" s="673"/>
      <c r="EUW32" s="673"/>
      <c r="EUX32" s="673"/>
      <c r="EUY32" s="673"/>
      <c r="EUZ32" s="673"/>
      <c r="EVA32" s="673"/>
      <c r="EVB32" s="673"/>
      <c r="EVC32" s="673"/>
      <c r="EVD32" s="673"/>
      <c r="EVE32" s="673"/>
      <c r="EVF32" s="673"/>
      <c r="EVG32" s="673"/>
      <c r="EVH32" s="673"/>
      <c r="EVI32" s="680"/>
      <c r="EVJ32" s="673"/>
      <c r="EVK32" s="673"/>
      <c r="EVL32" s="673"/>
      <c r="EVM32" s="673"/>
      <c r="EVN32" s="673"/>
      <c r="EVO32" s="673"/>
      <c r="EVP32" s="673"/>
      <c r="EVQ32" s="673"/>
      <c r="EVR32" s="673"/>
      <c r="EVS32" s="673"/>
      <c r="EVT32" s="673"/>
      <c r="EVU32" s="673"/>
      <c r="EVV32" s="673"/>
      <c r="EVW32" s="673"/>
      <c r="EVX32" s="680"/>
      <c r="EVY32" s="673"/>
      <c r="EVZ32" s="673"/>
      <c r="EWA32" s="673"/>
      <c r="EWB32" s="673"/>
      <c r="EWC32" s="673"/>
      <c r="EWD32" s="673"/>
      <c r="EWE32" s="673"/>
      <c r="EWF32" s="673"/>
      <c r="EWG32" s="673"/>
      <c r="EWH32" s="673"/>
      <c r="EWI32" s="673"/>
      <c r="EWJ32" s="673"/>
      <c r="EWK32" s="673"/>
      <c r="EWL32" s="673"/>
      <c r="EWM32" s="680"/>
      <c r="EWN32" s="673"/>
      <c r="EWO32" s="673"/>
      <c r="EWP32" s="673"/>
      <c r="EWQ32" s="673"/>
      <c r="EWR32" s="673"/>
      <c r="EWS32" s="673"/>
      <c r="EWT32" s="673"/>
      <c r="EWU32" s="673"/>
      <c r="EWV32" s="673"/>
      <c r="EWW32" s="673"/>
      <c r="EWX32" s="673"/>
      <c r="EWY32" s="673"/>
      <c r="EWZ32" s="673"/>
      <c r="EXA32" s="673"/>
      <c r="EXB32" s="680"/>
      <c r="EXC32" s="673"/>
      <c r="EXD32" s="673"/>
      <c r="EXE32" s="673"/>
      <c r="EXF32" s="673"/>
      <c r="EXG32" s="673"/>
      <c r="EXH32" s="673"/>
      <c r="EXI32" s="673"/>
      <c r="EXJ32" s="673"/>
      <c r="EXK32" s="673"/>
      <c r="EXL32" s="673"/>
      <c r="EXM32" s="673"/>
      <c r="EXN32" s="673"/>
      <c r="EXO32" s="673"/>
      <c r="EXP32" s="673"/>
      <c r="EXQ32" s="680"/>
      <c r="EXR32" s="673"/>
      <c r="EXS32" s="673"/>
      <c r="EXT32" s="673"/>
      <c r="EXU32" s="673"/>
      <c r="EXV32" s="673"/>
      <c r="EXW32" s="673"/>
      <c r="EXX32" s="673"/>
      <c r="EXY32" s="673"/>
      <c r="EXZ32" s="673"/>
      <c r="EYA32" s="673"/>
      <c r="EYB32" s="673"/>
      <c r="EYC32" s="673"/>
      <c r="EYD32" s="673"/>
      <c r="EYE32" s="673"/>
      <c r="EYF32" s="680"/>
      <c r="EYG32" s="673"/>
      <c r="EYH32" s="673"/>
      <c r="EYI32" s="673"/>
      <c r="EYJ32" s="673"/>
      <c r="EYK32" s="673"/>
      <c r="EYL32" s="673"/>
      <c r="EYM32" s="673"/>
      <c r="EYN32" s="673"/>
      <c r="EYO32" s="673"/>
      <c r="EYP32" s="673"/>
      <c r="EYQ32" s="673"/>
      <c r="EYR32" s="673"/>
      <c r="EYS32" s="673"/>
      <c r="EYT32" s="673"/>
      <c r="EYU32" s="680"/>
      <c r="EYV32" s="673"/>
      <c r="EYW32" s="673"/>
      <c r="EYX32" s="673"/>
      <c r="EYY32" s="673"/>
      <c r="EYZ32" s="673"/>
      <c r="EZA32" s="673"/>
      <c r="EZB32" s="673"/>
      <c r="EZC32" s="673"/>
      <c r="EZD32" s="673"/>
      <c r="EZE32" s="673"/>
      <c r="EZF32" s="673"/>
      <c r="EZG32" s="673"/>
      <c r="EZH32" s="673"/>
      <c r="EZI32" s="673"/>
      <c r="EZJ32" s="680"/>
      <c r="EZK32" s="673"/>
      <c r="EZL32" s="673"/>
      <c r="EZM32" s="673"/>
      <c r="EZN32" s="673"/>
      <c r="EZO32" s="673"/>
      <c r="EZP32" s="673"/>
      <c r="EZQ32" s="673"/>
      <c r="EZR32" s="673"/>
      <c r="EZS32" s="673"/>
      <c r="EZT32" s="673"/>
      <c r="EZU32" s="673"/>
      <c r="EZV32" s="673"/>
      <c r="EZW32" s="673"/>
      <c r="EZX32" s="673"/>
      <c r="EZY32" s="680"/>
      <c r="EZZ32" s="673"/>
      <c r="FAA32" s="673"/>
      <c r="FAB32" s="673"/>
      <c r="FAC32" s="673"/>
      <c r="FAD32" s="673"/>
      <c r="FAE32" s="673"/>
      <c r="FAF32" s="673"/>
      <c r="FAG32" s="673"/>
      <c r="FAH32" s="673"/>
      <c r="FAI32" s="673"/>
      <c r="FAJ32" s="673"/>
      <c r="FAK32" s="673"/>
      <c r="FAL32" s="673"/>
      <c r="FAM32" s="673"/>
      <c r="FAN32" s="680"/>
      <c r="FAO32" s="673"/>
      <c r="FAP32" s="673"/>
      <c r="FAQ32" s="673"/>
      <c r="FAR32" s="673"/>
      <c r="FAS32" s="673"/>
      <c r="FAT32" s="673"/>
      <c r="FAU32" s="673"/>
      <c r="FAV32" s="673"/>
      <c r="FAW32" s="673"/>
      <c r="FAX32" s="673"/>
      <c r="FAY32" s="673"/>
      <c r="FAZ32" s="673"/>
      <c r="FBA32" s="673"/>
      <c r="FBB32" s="673"/>
      <c r="FBC32" s="680"/>
      <c r="FBD32" s="673"/>
      <c r="FBE32" s="673"/>
      <c r="FBF32" s="673"/>
      <c r="FBG32" s="673"/>
      <c r="FBH32" s="673"/>
      <c r="FBI32" s="673"/>
      <c r="FBJ32" s="673"/>
      <c r="FBK32" s="673"/>
      <c r="FBL32" s="673"/>
      <c r="FBM32" s="673"/>
      <c r="FBN32" s="673"/>
      <c r="FBO32" s="673"/>
      <c r="FBP32" s="673"/>
      <c r="FBQ32" s="673"/>
      <c r="FBR32" s="680"/>
      <c r="FBS32" s="673"/>
      <c r="FBT32" s="673"/>
      <c r="FBU32" s="673"/>
      <c r="FBV32" s="673"/>
      <c r="FBW32" s="673"/>
      <c r="FBX32" s="673"/>
      <c r="FBY32" s="673"/>
      <c r="FBZ32" s="673"/>
      <c r="FCA32" s="673"/>
      <c r="FCB32" s="673"/>
      <c r="FCC32" s="673"/>
      <c r="FCD32" s="673"/>
      <c r="FCE32" s="673"/>
      <c r="FCF32" s="673"/>
      <c r="FCG32" s="680"/>
      <c r="FCH32" s="673"/>
      <c r="FCI32" s="673"/>
      <c r="FCJ32" s="673"/>
      <c r="FCK32" s="673"/>
      <c r="FCL32" s="673"/>
      <c r="FCM32" s="673"/>
      <c r="FCN32" s="673"/>
      <c r="FCO32" s="673"/>
      <c r="FCP32" s="673"/>
      <c r="FCQ32" s="673"/>
      <c r="FCR32" s="673"/>
      <c r="FCS32" s="673"/>
      <c r="FCT32" s="673"/>
      <c r="FCU32" s="673"/>
      <c r="FCV32" s="680"/>
      <c r="FCW32" s="673"/>
      <c r="FCX32" s="673"/>
      <c r="FCY32" s="673"/>
      <c r="FCZ32" s="673"/>
      <c r="FDA32" s="673"/>
      <c r="FDB32" s="673"/>
      <c r="FDC32" s="673"/>
      <c r="FDD32" s="673"/>
      <c r="FDE32" s="673"/>
      <c r="FDF32" s="673"/>
      <c r="FDG32" s="673"/>
      <c r="FDH32" s="673"/>
      <c r="FDI32" s="673"/>
      <c r="FDJ32" s="673"/>
      <c r="FDK32" s="680"/>
      <c r="FDL32" s="673"/>
      <c r="FDM32" s="673"/>
      <c r="FDN32" s="673"/>
      <c r="FDO32" s="673"/>
      <c r="FDP32" s="673"/>
      <c r="FDQ32" s="673"/>
      <c r="FDR32" s="673"/>
      <c r="FDS32" s="673"/>
      <c r="FDT32" s="673"/>
      <c r="FDU32" s="673"/>
      <c r="FDV32" s="673"/>
      <c r="FDW32" s="673"/>
      <c r="FDX32" s="673"/>
      <c r="FDY32" s="673"/>
      <c r="FDZ32" s="680"/>
      <c r="FEA32" s="673"/>
      <c r="FEB32" s="673"/>
      <c r="FEC32" s="673"/>
      <c r="FED32" s="673"/>
      <c r="FEE32" s="673"/>
      <c r="FEF32" s="673"/>
      <c r="FEG32" s="673"/>
      <c r="FEH32" s="673"/>
      <c r="FEI32" s="673"/>
      <c r="FEJ32" s="673"/>
      <c r="FEK32" s="673"/>
      <c r="FEL32" s="673"/>
      <c r="FEM32" s="673"/>
      <c r="FEN32" s="673"/>
      <c r="FEO32" s="680"/>
      <c r="FEP32" s="673"/>
      <c r="FEQ32" s="673"/>
      <c r="FER32" s="673"/>
      <c r="FES32" s="673"/>
      <c r="FET32" s="673"/>
      <c r="FEU32" s="673"/>
      <c r="FEV32" s="673"/>
      <c r="FEW32" s="673"/>
      <c r="FEX32" s="673"/>
      <c r="FEY32" s="673"/>
      <c r="FEZ32" s="673"/>
      <c r="FFA32" s="673"/>
      <c r="FFB32" s="673"/>
      <c r="FFC32" s="673"/>
      <c r="FFD32" s="680"/>
      <c r="FFE32" s="673"/>
      <c r="FFF32" s="673"/>
      <c r="FFG32" s="673"/>
      <c r="FFH32" s="673"/>
      <c r="FFI32" s="673"/>
      <c r="FFJ32" s="673"/>
      <c r="FFK32" s="673"/>
      <c r="FFL32" s="673"/>
      <c r="FFM32" s="673"/>
      <c r="FFN32" s="673"/>
      <c r="FFO32" s="673"/>
      <c r="FFP32" s="673"/>
      <c r="FFQ32" s="673"/>
      <c r="FFR32" s="673"/>
      <c r="FFS32" s="680"/>
      <c r="FFT32" s="673"/>
      <c r="FFU32" s="673"/>
      <c r="FFV32" s="673"/>
      <c r="FFW32" s="673"/>
      <c r="FFX32" s="673"/>
      <c r="FFY32" s="673"/>
      <c r="FFZ32" s="673"/>
      <c r="FGA32" s="673"/>
      <c r="FGB32" s="673"/>
      <c r="FGC32" s="673"/>
      <c r="FGD32" s="673"/>
      <c r="FGE32" s="673"/>
      <c r="FGF32" s="673"/>
      <c r="FGG32" s="673"/>
      <c r="FGH32" s="680"/>
      <c r="FGI32" s="673"/>
      <c r="FGJ32" s="673"/>
      <c r="FGK32" s="673"/>
      <c r="FGL32" s="673"/>
      <c r="FGM32" s="673"/>
      <c r="FGN32" s="673"/>
      <c r="FGO32" s="673"/>
      <c r="FGP32" s="673"/>
      <c r="FGQ32" s="673"/>
      <c r="FGR32" s="673"/>
      <c r="FGS32" s="673"/>
      <c r="FGT32" s="673"/>
      <c r="FGU32" s="673"/>
      <c r="FGV32" s="673"/>
      <c r="FGW32" s="680"/>
      <c r="FGX32" s="673"/>
      <c r="FGY32" s="673"/>
      <c r="FGZ32" s="673"/>
      <c r="FHA32" s="673"/>
      <c r="FHB32" s="673"/>
      <c r="FHC32" s="673"/>
      <c r="FHD32" s="673"/>
      <c r="FHE32" s="673"/>
      <c r="FHF32" s="673"/>
      <c r="FHG32" s="673"/>
      <c r="FHH32" s="673"/>
      <c r="FHI32" s="673"/>
      <c r="FHJ32" s="673"/>
      <c r="FHK32" s="673"/>
      <c r="FHL32" s="680"/>
      <c r="FHM32" s="673"/>
      <c r="FHN32" s="673"/>
      <c r="FHO32" s="673"/>
      <c r="FHP32" s="673"/>
      <c r="FHQ32" s="673"/>
      <c r="FHR32" s="673"/>
      <c r="FHS32" s="673"/>
      <c r="FHT32" s="673"/>
      <c r="FHU32" s="673"/>
      <c r="FHV32" s="673"/>
      <c r="FHW32" s="673"/>
      <c r="FHX32" s="673"/>
      <c r="FHY32" s="673"/>
      <c r="FHZ32" s="673"/>
      <c r="FIA32" s="680"/>
      <c r="FIB32" s="673"/>
      <c r="FIC32" s="673"/>
      <c r="FID32" s="673"/>
      <c r="FIE32" s="673"/>
      <c r="FIF32" s="673"/>
      <c r="FIG32" s="673"/>
      <c r="FIH32" s="673"/>
      <c r="FII32" s="673"/>
      <c r="FIJ32" s="673"/>
      <c r="FIK32" s="673"/>
      <c r="FIL32" s="673"/>
      <c r="FIM32" s="673"/>
      <c r="FIN32" s="673"/>
      <c r="FIO32" s="673"/>
      <c r="FIP32" s="680"/>
      <c r="FIQ32" s="673"/>
      <c r="FIR32" s="673"/>
      <c r="FIS32" s="673"/>
      <c r="FIT32" s="673"/>
      <c r="FIU32" s="673"/>
      <c r="FIV32" s="673"/>
      <c r="FIW32" s="673"/>
      <c r="FIX32" s="673"/>
      <c r="FIY32" s="673"/>
      <c r="FIZ32" s="673"/>
      <c r="FJA32" s="673"/>
      <c r="FJB32" s="673"/>
      <c r="FJC32" s="673"/>
      <c r="FJD32" s="673"/>
      <c r="FJE32" s="680"/>
      <c r="FJF32" s="673"/>
      <c r="FJG32" s="673"/>
      <c r="FJH32" s="673"/>
      <c r="FJI32" s="673"/>
      <c r="FJJ32" s="673"/>
      <c r="FJK32" s="673"/>
      <c r="FJL32" s="673"/>
      <c r="FJM32" s="673"/>
      <c r="FJN32" s="673"/>
      <c r="FJO32" s="673"/>
      <c r="FJP32" s="673"/>
      <c r="FJQ32" s="673"/>
      <c r="FJR32" s="673"/>
      <c r="FJS32" s="673"/>
      <c r="FJT32" s="680"/>
      <c r="FJU32" s="673"/>
      <c r="FJV32" s="673"/>
      <c r="FJW32" s="673"/>
      <c r="FJX32" s="673"/>
      <c r="FJY32" s="673"/>
      <c r="FJZ32" s="673"/>
      <c r="FKA32" s="673"/>
      <c r="FKB32" s="673"/>
      <c r="FKC32" s="673"/>
      <c r="FKD32" s="673"/>
      <c r="FKE32" s="673"/>
      <c r="FKF32" s="673"/>
      <c r="FKG32" s="673"/>
      <c r="FKH32" s="673"/>
      <c r="FKI32" s="680"/>
      <c r="FKJ32" s="673"/>
      <c r="FKK32" s="673"/>
      <c r="FKL32" s="673"/>
      <c r="FKM32" s="673"/>
      <c r="FKN32" s="673"/>
      <c r="FKO32" s="673"/>
      <c r="FKP32" s="673"/>
      <c r="FKQ32" s="673"/>
      <c r="FKR32" s="673"/>
      <c r="FKS32" s="673"/>
      <c r="FKT32" s="673"/>
      <c r="FKU32" s="673"/>
      <c r="FKV32" s="673"/>
      <c r="FKW32" s="673"/>
      <c r="FKX32" s="680"/>
      <c r="FKY32" s="673"/>
      <c r="FKZ32" s="673"/>
      <c r="FLA32" s="673"/>
      <c r="FLB32" s="673"/>
      <c r="FLC32" s="673"/>
      <c r="FLD32" s="673"/>
      <c r="FLE32" s="673"/>
      <c r="FLF32" s="673"/>
      <c r="FLG32" s="673"/>
      <c r="FLH32" s="673"/>
      <c r="FLI32" s="673"/>
      <c r="FLJ32" s="673"/>
      <c r="FLK32" s="673"/>
      <c r="FLL32" s="673"/>
      <c r="FLM32" s="680"/>
      <c r="FLN32" s="673"/>
      <c r="FLO32" s="673"/>
      <c r="FLP32" s="673"/>
      <c r="FLQ32" s="673"/>
      <c r="FLR32" s="673"/>
      <c r="FLS32" s="673"/>
      <c r="FLT32" s="673"/>
      <c r="FLU32" s="673"/>
      <c r="FLV32" s="673"/>
      <c r="FLW32" s="673"/>
      <c r="FLX32" s="673"/>
      <c r="FLY32" s="673"/>
      <c r="FLZ32" s="673"/>
      <c r="FMA32" s="673"/>
      <c r="FMB32" s="680"/>
      <c r="FMC32" s="673"/>
      <c r="FMD32" s="673"/>
      <c r="FME32" s="673"/>
      <c r="FMF32" s="673"/>
      <c r="FMG32" s="673"/>
      <c r="FMH32" s="673"/>
      <c r="FMI32" s="673"/>
      <c r="FMJ32" s="673"/>
      <c r="FMK32" s="673"/>
      <c r="FML32" s="673"/>
      <c r="FMM32" s="673"/>
      <c r="FMN32" s="673"/>
      <c r="FMO32" s="673"/>
      <c r="FMP32" s="673"/>
      <c r="FMQ32" s="680"/>
      <c r="FMR32" s="673"/>
      <c r="FMS32" s="673"/>
      <c r="FMT32" s="673"/>
      <c r="FMU32" s="673"/>
      <c r="FMV32" s="673"/>
      <c r="FMW32" s="673"/>
      <c r="FMX32" s="673"/>
      <c r="FMY32" s="673"/>
      <c r="FMZ32" s="673"/>
      <c r="FNA32" s="673"/>
      <c r="FNB32" s="673"/>
      <c r="FNC32" s="673"/>
      <c r="FND32" s="673"/>
      <c r="FNE32" s="673"/>
      <c r="FNF32" s="680"/>
      <c r="FNG32" s="673"/>
      <c r="FNH32" s="673"/>
      <c r="FNI32" s="673"/>
      <c r="FNJ32" s="673"/>
      <c r="FNK32" s="673"/>
      <c r="FNL32" s="673"/>
      <c r="FNM32" s="673"/>
      <c r="FNN32" s="673"/>
      <c r="FNO32" s="673"/>
      <c r="FNP32" s="673"/>
      <c r="FNQ32" s="673"/>
      <c r="FNR32" s="673"/>
      <c r="FNS32" s="673"/>
      <c r="FNT32" s="673"/>
      <c r="FNU32" s="680"/>
      <c r="FNV32" s="673"/>
      <c r="FNW32" s="673"/>
      <c r="FNX32" s="673"/>
      <c r="FNY32" s="673"/>
      <c r="FNZ32" s="673"/>
      <c r="FOA32" s="673"/>
      <c r="FOB32" s="673"/>
      <c r="FOC32" s="673"/>
      <c r="FOD32" s="673"/>
      <c r="FOE32" s="673"/>
      <c r="FOF32" s="673"/>
      <c r="FOG32" s="673"/>
      <c r="FOH32" s="673"/>
      <c r="FOI32" s="673"/>
      <c r="FOJ32" s="680"/>
      <c r="FOK32" s="673"/>
      <c r="FOL32" s="673"/>
      <c r="FOM32" s="673"/>
      <c r="FON32" s="673"/>
      <c r="FOO32" s="673"/>
      <c r="FOP32" s="673"/>
      <c r="FOQ32" s="673"/>
      <c r="FOR32" s="673"/>
      <c r="FOS32" s="673"/>
      <c r="FOT32" s="673"/>
      <c r="FOU32" s="673"/>
      <c r="FOV32" s="673"/>
      <c r="FOW32" s="673"/>
      <c r="FOX32" s="673"/>
      <c r="FOY32" s="680"/>
      <c r="FOZ32" s="673"/>
      <c r="FPA32" s="673"/>
      <c r="FPB32" s="673"/>
      <c r="FPC32" s="673"/>
      <c r="FPD32" s="673"/>
      <c r="FPE32" s="673"/>
      <c r="FPF32" s="673"/>
      <c r="FPG32" s="673"/>
      <c r="FPH32" s="673"/>
      <c r="FPI32" s="673"/>
      <c r="FPJ32" s="673"/>
      <c r="FPK32" s="673"/>
      <c r="FPL32" s="673"/>
      <c r="FPM32" s="673"/>
      <c r="FPN32" s="680"/>
      <c r="FPO32" s="673"/>
      <c r="FPP32" s="673"/>
      <c r="FPQ32" s="673"/>
      <c r="FPR32" s="673"/>
      <c r="FPS32" s="673"/>
      <c r="FPT32" s="673"/>
      <c r="FPU32" s="673"/>
      <c r="FPV32" s="673"/>
      <c r="FPW32" s="673"/>
      <c r="FPX32" s="673"/>
      <c r="FPY32" s="673"/>
      <c r="FPZ32" s="673"/>
      <c r="FQA32" s="673"/>
      <c r="FQB32" s="673"/>
      <c r="FQC32" s="680"/>
      <c r="FQD32" s="673"/>
      <c r="FQE32" s="673"/>
      <c r="FQF32" s="673"/>
      <c r="FQG32" s="673"/>
      <c r="FQH32" s="673"/>
      <c r="FQI32" s="673"/>
      <c r="FQJ32" s="673"/>
      <c r="FQK32" s="673"/>
      <c r="FQL32" s="673"/>
      <c r="FQM32" s="673"/>
      <c r="FQN32" s="673"/>
      <c r="FQO32" s="673"/>
      <c r="FQP32" s="673"/>
      <c r="FQQ32" s="673"/>
      <c r="FQR32" s="680"/>
      <c r="FQS32" s="673"/>
      <c r="FQT32" s="673"/>
      <c r="FQU32" s="673"/>
      <c r="FQV32" s="673"/>
      <c r="FQW32" s="673"/>
      <c r="FQX32" s="673"/>
      <c r="FQY32" s="673"/>
      <c r="FQZ32" s="673"/>
      <c r="FRA32" s="673"/>
      <c r="FRB32" s="673"/>
      <c r="FRC32" s="673"/>
      <c r="FRD32" s="673"/>
      <c r="FRE32" s="673"/>
      <c r="FRF32" s="673"/>
      <c r="FRG32" s="680"/>
      <c r="FRH32" s="673"/>
      <c r="FRI32" s="673"/>
      <c r="FRJ32" s="673"/>
      <c r="FRK32" s="673"/>
      <c r="FRL32" s="673"/>
      <c r="FRM32" s="673"/>
      <c r="FRN32" s="673"/>
      <c r="FRO32" s="673"/>
      <c r="FRP32" s="673"/>
      <c r="FRQ32" s="673"/>
      <c r="FRR32" s="673"/>
      <c r="FRS32" s="673"/>
      <c r="FRT32" s="673"/>
      <c r="FRU32" s="673"/>
      <c r="FRV32" s="680"/>
      <c r="FRW32" s="673"/>
      <c r="FRX32" s="673"/>
      <c r="FRY32" s="673"/>
      <c r="FRZ32" s="673"/>
      <c r="FSA32" s="673"/>
      <c r="FSB32" s="673"/>
      <c r="FSC32" s="673"/>
      <c r="FSD32" s="673"/>
      <c r="FSE32" s="673"/>
      <c r="FSF32" s="673"/>
      <c r="FSG32" s="673"/>
      <c r="FSH32" s="673"/>
      <c r="FSI32" s="673"/>
      <c r="FSJ32" s="673"/>
      <c r="FSK32" s="680"/>
      <c r="FSL32" s="673"/>
      <c r="FSM32" s="673"/>
      <c r="FSN32" s="673"/>
      <c r="FSO32" s="673"/>
      <c r="FSP32" s="673"/>
      <c r="FSQ32" s="673"/>
      <c r="FSR32" s="673"/>
      <c r="FSS32" s="673"/>
      <c r="FST32" s="673"/>
      <c r="FSU32" s="673"/>
      <c r="FSV32" s="673"/>
      <c r="FSW32" s="673"/>
      <c r="FSX32" s="673"/>
      <c r="FSY32" s="673"/>
      <c r="FSZ32" s="680"/>
      <c r="FTA32" s="673"/>
      <c r="FTB32" s="673"/>
      <c r="FTC32" s="673"/>
      <c r="FTD32" s="673"/>
      <c r="FTE32" s="673"/>
      <c r="FTF32" s="673"/>
      <c r="FTG32" s="673"/>
      <c r="FTH32" s="673"/>
      <c r="FTI32" s="673"/>
      <c r="FTJ32" s="673"/>
      <c r="FTK32" s="673"/>
      <c r="FTL32" s="673"/>
      <c r="FTM32" s="673"/>
      <c r="FTN32" s="673"/>
      <c r="FTO32" s="680"/>
      <c r="FTP32" s="673"/>
      <c r="FTQ32" s="673"/>
      <c r="FTR32" s="673"/>
      <c r="FTS32" s="673"/>
      <c r="FTT32" s="673"/>
      <c r="FTU32" s="673"/>
      <c r="FTV32" s="673"/>
      <c r="FTW32" s="673"/>
      <c r="FTX32" s="673"/>
      <c r="FTY32" s="673"/>
      <c r="FTZ32" s="673"/>
      <c r="FUA32" s="673"/>
      <c r="FUB32" s="673"/>
      <c r="FUC32" s="673"/>
      <c r="FUD32" s="680"/>
      <c r="FUE32" s="673"/>
      <c r="FUF32" s="673"/>
      <c r="FUG32" s="673"/>
      <c r="FUH32" s="673"/>
      <c r="FUI32" s="673"/>
      <c r="FUJ32" s="673"/>
      <c r="FUK32" s="673"/>
      <c r="FUL32" s="673"/>
      <c r="FUM32" s="673"/>
      <c r="FUN32" s="673"/>
      <c r="FUO32" s="673"/>
      <c r="FUP32" s="673"/>
      <c r="FUQ32" s="673"/>
      <c r="FUR32" s="673"/>
      <c r="FUS32" s="680"/>
      <c r="FUT32" s="673"/>
      <c r="FUU32" s="673"/>
      <c r="FUV32" s="673"/>
      <c r="FUW32" s="673"/>
      <c r="FUX32" s="673"/>
      <c r="FUY32" s="673"/>
      <c r="FUZ32" s="673"/>
      <c r="FVA32" s="673"/>
      <c r="FVB32" s="673"/>
      <c r="FVC32" s="673"/>
      <c r="FVD32" s="673"/>
      <c r="FVE32" s="673"/>
      <c r="FVF32" s="673"/>
      <c r="FVG32" s="673"/>
      <c r="FVH32" s="680"/>
      <c r="FVI32" s="673"/>
      <c r="FVJ32" s="673"/>
      <c r="FVK32" s="673"/>
      <c r="FVL32" s="673"/>
      <c r="FVM32" s="673"/>
      <c r="FVN32" s="673"/>
      <c r="FVO32" s="673"/>
      <c r="FVP32" s="673"/>
      <c r="FVQ32" s="673"/>
      <c r="FVR32" s="673"/>
      <c r="FVS32" s="673"/>
      <c r="FVT32" s="673"/>
      <c r="FVU32" s="673"/>
      <c r="FVV32" s="673"/>
      <c r="FVW32" s="680"/>
      <c r="FVX32" s="673"/>
      <c r="FVY32" s="673"/>
      <c r="FVZ32" s="673"/>
      <c r="FWA32" s="673"/>
      <c r="FWB32" s="673"/>
      <c r="FWC32" s="673"/>
      <c r="FWD32" s="673"/>
      <c r="FWE32" s="673"/>
      <c r="FWF32" s="673"/>
      <c r="FWG32" s="673"/>
      <c r="FWH32" s="673"/>
      <c r="FWI32" s="673"/>
      <c r="FWJ32" s="673"/>
      <c r="FWK32" s="673"/>
      <c r="FWL32" s="680"/>
      <c r="FWM32" s="673"/>
      <c r="FWN32" s="673"/>
      <c r="FWO32" s="673"/>
      <c r="FWP32" s="673"/>
      <c r="FWQ32" s="673"/>
      <c r="FWR32" s="673"/>
      <c r="FWS32" s="673"/>
      <c r="FWT32" s="673"/>
      <c r="FWU32" s="673"/>
      <c r="FWV32" s="673"/>
      <c r="FWW32" s="673"/>
      <c r="FWX32" s="673"/>
      <c r="FWY32" s="673"/>
      <c r="FWZ32" s="673"/>
      <c r="FXA32" s="680"/>
      <c r="FXB32" s="673"/>
      <c r="FXC32" s="673"/>
      <c r="FXD32" s="673"/>
      <c r="FXE32" s="673"/>
      <c r="FXF32" s="673"/>
      <c r="FXG32" s="673"/>
      <c r="FXH32" s="673"/>
      <c r="FXI32" s="673"/>
      <c r="FXJ32" s="673"/>
      <c r="FXK32" s="673"/>
      <c r="FXL32" s="673"/>
      <c r="FXM32" s="673"/>
      <c r="FXN32" s="673"/>
      <c r="FXO32" s="673"/>
      <c r="FXP32" s="680"/>
      <c r="FXQ32" s="673"/>
      <c r="FXR32" s="673"/>
      <c r="FXS32" s="673"/>
      <c r="FXT32" s="673"/>
      <c r="FXU32" s="673"/>
      <c r="FXV32" s="673"/>
      <c r="FXW32" s="673"/>
      <c r="FXX32" s="673"/>
      <c r="FXY32" s="673"/>
      <c r="FXZ32" s="673"/>
      <c r="FYA32" s="673"/>
      <c r="FYB32" s="673"/>
      <c r="FYC32" s="673"/>
      <c r="FYD32" s="673"/>
      <c r="FYE32" s="680"/>
      <c r="FYF32" s="673"/>
      <c r="FYG32" s="673"/>
      <c r="FYH32" s="673"/>
      <c r="FYI32" s="673"/>
      <c r="FYJ32" s="673"/>
      <c r="FYK32" s="673"/>
      <c r="FYL32" s="673"/>
      <c r="FYM32" s="673"/>
      <c r="FYN32" s="673"/>
      <c r="FYO32" s="673"/>
      <c r="FYP32" s="673"/>
      <c r="FYQ32" s="673"/>
      <c r="FYR32" s="673"/>
      <c r="FYS32" s="673"/>
      <c r="FYT32" s="680"/>
      <c r="FYU32" s="673"/>
      <c r="FYV32" s="673"/>
      <c r="FYW32" s="673"/>
      <c r="FYX32" s="673"/>
      <c r="FYY32" s="673"/>
      <c r="FYZ32" s="673"/>
      <c r="FZA32" s="673"/>
      <c r="FZB32" s="673"/>
      <c r="FZC32" s="673"/>
      <c r="FZD32" s="673"/>
      <c r="FZE32" s="673"/>
      <c r="FZF32" s="673"/>
      <c r="FZG32" s="673"/>
      <c r="FZH32" s="673"/>
      <c r="FZI32" s="680"/>
      <c r="FZJ32" s="673"/>
      <c r="FZK32" s="673"/>
      <c r="FZL32" s="673"/>
      <c r="FZM32" s="673"/>
      <c r="FZN32" s="673"/>
      <c r="FZO32" s="673"/>
      <c r="FZP32" s="673"/>
      <c r="FZQ32" s="673"/>
      <c r="FZR32" s="673"/>
      <c r="FZS32" s="673"/>
      <c r="FZT32" s="673"/>
      <c r="FZU32" s="673"/>
      <c r="FZV32" s="673"/>
      <c r="FZW32" s="673"/>
      <c r="FZX32" s="680"/>
      <c r="FZY32" s="673"/>
      <c r="FZZ32" s="673"/>
      <c r="GAA32" s="673"/>
      <c r="GAB32" s="673"/>
      <c r="GAC32" s="673"/>
      <c r="GAD32" s="673"/>
      <c r="GAE32" s="673"/>
      <c r="GAF32" s="673"/>
      <c r="GAG32" s="673"/>
      <c r="GAH32" s="673"/>
      <c r="GAI32" s="673"/>
      <c r="GAJ32" s="673"/>
      <c r="GAK32" s="673"/>
      <c r="GAL32" s="673"/>
      <c r="GAM32" s="680"/>
      <c r="GAN32" s="673"/>
      <c r="GAO32" s="673"/>
      <c r="GAP32" s="673"/>
      <c r="GAQ32" s="673"/>
      <c r="GAR32" s="673"/>
      <c r="GAS32" s="673"/>
      <c r="GAT32" s="673"/>
      <c r="GAU32" s="673"/>
      <c r="GAV32" s="673"/>
      <c r="GAW32" s="673"/>
      <c r="GAX32" s="673"/>
      <c r="GAY32" s="673"/>
      <c r="GAZ32" s="673"/>
      <c r="GBA32" s="673"/>
      <c r="GBB32" s="680"/>
      <c r="GBC32" s="673"/>
      <c r="GBD32" s="673"/>
      <c r="GBE32" s="673"/>
      <c r="GBF32" s="673"/>
      <c r="GBG32" s="673"/>
      <c r="GBH32" s="673"/>
      <c r="GBI32" s="673"/>
      <c r="GBJ32" s="673"/>
      <c r="GBK32" s="673"/>
      <c r="GBL32" s="673"/>
      <c r="GBM32" s="673"/>
      <c r="GBN32" s="673"/>
      <c r="GBO32" s="673"/>
      <c r="GBP32" s="673"/>
      <c r="GBQ32" s="680"/>
      <c r="GBR32" s="673"/>
      <c r="GBS32" s="673"/>
      <c r="GBT32" s="673"/>
      <c r="GBU32" s="673"/>
      <c r="GBV32" s="673"/>
      <c r="GBW32" s="673"/>
      <c r="GBX32" s="673"/>
      <c r="GBY32" s="673"/>
      <c r="GBZ32" s="673"/>
      <c r="GCA32" s="673"/>
      <c r="GCB32" s="673"/>
      <c r="GCC32" s="673"/>
      <c r="GCD32" s="673"/>
      <c r="GCE32" s="673"/>
      <c r="GCF32" s="680"/>
      <c r="GCG32" s="673"/>
      <c r="GCH32" s="673"/>
      <c r="GCI32" s="673"/>
      <c r="GCJ32" s="673"/>
      <c r="GCK32" s="673"/>
      <c r="GCL32" s="673"/>
      <c r="GCM32" s="673"/>
      <c r="GCN32" s="673"/>
      <c r="GCO32" s="673"/>
      <c r="GCP32" s="673"/>
      <c r="GCQ32" s="673"/>
      <c r="GCR32" s="673"/>
      <c r="GCS32" s="673"/>
      <c r="GCT32" s="673"/>
      <c r="GCU32" s="680"/>
      <c r="GCV32" s="673"/>
      <c r="GCW32" s="673"/>
      <c r="GCX32" s="673"/>
      <c r="GCY32" s="673"/>
      <c r="GCZ32" s="673"/>
      <c r="GDA32" s="673"/>
      <c r="GDB32" s="673"/>
      <c r="GDC32" s="673"/>
      <c r="GDD32" s="673"/>
      <c r="GDE32" s="673"/>
      <c r="GDF32" s="673"/>
      <c r="GDG32" s="673"/>
      <c r="GDH32" s="673"/>
      <c r="GDI32" s="673"/>
      <c r="GDJ32" s="680"/>
      <c r="GDK32" s="673"/>
      <c r="GDL32" s="673"/>
      <c r="GDM32" s="673"/>
      <c r="GDN32" s="673"/>
      <c r="GDO32" s="673"/>
      <c r="GDP32" s="673"/>
      <c r="GDQ32" s="673"/>
      <c r="GDR32" s="673"/>
      <c r="GDS32" s="673"/>
      <c r="GDT32" s="673"/>
      <c r="GDU32" s="673"/>
      <c r="GDV32" s="673"/>
      <c r="GDW32" s="673"/>
      <c r="GDX32" s="673"/>
      <c r="GDY32" s="680"/>
      <c r="GDZ32" s="673"/>
      <c r="GEA32" s="673"/>
      <c r="GEB32" s="673"/>
      <c r="GEC32" s="673"/>
      <c r="GED32" s="673"/>
      <c r="GEE32" s="673"/>
      <c r="GEF32" s="673"/>
      <c r="GEG32" s="673"/>
      <c r="GEH32" s="673"/>
      <c r="GEI32" s="673"/>
      <c r="GEJ32" s="673"/>
      <c r="GEK32" s="673"/>
      <c r="GEL32" s="673"/>
      <c r="GEM32" s="673"/>
      <c r="GEN32" s="680"/>
      <c r="GEO32" s="673"/>
      <c r="GEP32" s="673"/>
      <c r="GEQ32" s="673"/>
      <c r="GER32" s="673"/>
      <c r="GES32" s="673"/>
      <c r="GET32" s="673"/>
      <c r="GEU32" s="673"/>
      <c r="GEV32" s="673"/>
      <c r="GEW32" s="673"/>
      <c r="GEX32" s="673"/>
      <c r="GEY32" s="673"/>
      <c r="GEZ32" s="673"/>
      <c r="GFA32" s="673"/>
      <c r="GFB32" s="673"/>
      <c r="GFC32" s="680"/>
      <c r="GFD32" s="673"/>
      <c r="GFE32" s="673"/>
      <c r="GFF32" s="673"/>
      <c r="GFG32" s="673"/>
      <c r="GFH32" s="673"/>
      <c r="GFI32" s="673"/>
      <c r="GFJ32" s="673"/>
      <c r="GFK32" s="673"/>
      <c r="GFL32" s="673"/>
      <c r="GFM32" s="673"/>
      <c r="GFN32" s="673"/>
      <c r="GFO32" s="673"/>
      <c r="GFP32" s="673"/>
      <c r="GFQ32" s="673"/>
      <c r="GFR32" s="680"/>
      <c r="GFS32" s="673"/>
      <c r="GFT32" s="673"/>
      <c r="GFU32" s="673"/>
      <c r="GFV32" s="673"/>
      <c r="GFW32" s="673"/>
      <c r="GFX32" s="673"/>
      <c r="GFY32" s="673"/>
      <c r="GFZ32" s="673"/>
      <c r="GGA32" s="673"/>
      <c r="GGB32" s="673"/>
      <c r="GGC32" s="673"/>
      <c r="GGD32" s="673"/>
      <c r="GGE32" s="673"/>
      <c r="GGF32" s="673"/>
      <c r="GGG32" s="680"/>
      <c r="GGH32" s="673"/>
      <c r="GGI32" s="673"/>
      <c r="GGJ32" s="673"/>
      <c r="GGK32" s="673"/>
      <c r="GGL32" s="673"/>
      <c r="GGM32" s="673"/>
      <c r="GGN32" s="673"/>
      <c r="GGO32" s="673"/>
      <c r="GGP32" s="673"/>
      <c r="GGQ32" s="673"/>
      <c r="GGR32" s="673"/>
      <c r="GGS32" s="673"/>
      <c r="GGT32" s="673"/>
      <c r="GGU32" s="673"/>
      <c r="GGV32" s="680"/>
      <c r="GGW32" s="673"/>
      <c r="GGX32" s="673"/>
      <c r="GGY32" s="673"/>
      <c r="GGZ32" s="673"/>
      <c r="GHA32" s="673"/>
      <c r="GHB32" s="673"/>
      <c r="GHC32" s="673"/>
      <c r="GHD32" s="673"/>
      <c r="GHE32" s="673"/>
      <c r="GHF32" s="673"/>
      <c r="GHG32" s="673"/>
      <c r="GHH32" s="673"/>
      <c r="GHI32" s="673"/>
      <c r="GHJ32" s="673"/>
      <c r="GHK32" s="680"/>
      <c r="GHL32" s="673"/>
      <c r="GHM32" s="673"/>
      <c r="GHN32" s="673"/>
      <c r="GHO32" s="673"/>
      <c r="GHP32" s="673"/>
      <c r="GHQ32" s="673"/>
      <c r="GHR32" s="673"/>
      <c r="GHS32" s="673"/>
      <c r="GHT32" s="673"/>
      <c r="GHU32" s="673"/>
      <c r="GHV32" s="673"/>
      <c r="GHW32" s="673"/>
      <c r="GHX32" s="673"/>
      <c r="GHY32" s="673"/>
      <c r="GHZ32" s="680"/>
      <c r="GIA32" s="673"/>
      <c r="GIB32" s="673"/>
      <c r="GIC32" s="673"/>
      <c r="GID32" s="673"/>
      <c r="GIE32" s="673"/>
      <c r="GIF32" s="673"/>
      <c r="GIG32" s="673"/>
      <c r="GIH32" s="673"/>
      <c r="GII32" s="673"/>
      <c r="GIJ32" s="673"/>
      <c r="GIK32" s="673"/>
      <c r="GIL32" s="673"/>
      <c r="GIM32" s="673"/>
      <c r="GIN32" s="673"/>
      <c r="GIO32" s="680"/>
      <c r="GIP32" s="673"/>
      <c r="GIQ32" s="673"/>
      <c r="GIR32" s="673"/>
      <c r="GIS32" s="673"/>
      <c r="GIT32" s="673"/>
      <c r="GIU32" s="673"/>
      <c r="GIV32" s="673"/>
      <c r="GIW32" s="673"/>
      <c r="GIX32" s="673"/>
      <c r="GIY32" s="673"/>
      <c r="GIZ32" s="673"/>
      <c r="GJA32" s="673"/>
      <c r="GJB32" s="673"/>
      <c r="GJC32" s="673"/>
      <c r="GJD32" s="680"/>
      <c r="GJE32" s="673"/>
      <c r="GJF32" s="673"/>
      <c r="GJG32" s="673"/>
      <c r="GJH32" s="673"/>
      <c r="GJI32" s="673"/>
      <c r="GJJ32" s="673"/>
      <c r="GJK32" s="673"/>
      <c r="GJL32" s="673"/>
      <c r="GJM32" s="673"/>
      <c r="GJN32" s="673"/>
      <c r="GJO32" s="673"/>
      <c r="GJP32" s="673"/>
      <c r="GJQ32" s="673"/>
      <c r="GJR32" s="673"/>
      <c r="GJS32" s="680"/>
      <c r="GJT32" s="673"/>
      <c r="GJU32" s="673"/>
      <c r="GJV32" s="673"/>
      <c r="GJW32" s="673"/>
      <c r="GJX32" s="673"/>
      <c r="GJY32" s="673"/>
      <c r="GJZ32" s="673"/>
      <c r="GKA32" s="673"/>
      <c r="GKB32" s="673"/>
      <c r="GKC32" s="673"/>
      <c r="GKD32" s="673"/>
      <c r="GKE32" s="673"/>
      <c r="GKF32" s="673"/>
      <c r="GKG32" s="673"/>
      <c r="GKH32" s="680"/>
      <c r="GKI32" s="673"/>
      <c r="GKJ32" s="673"/>
      <c r="GKK32" s="673"/>
      <c r="GKL32" s="673"/>
      <c r="GKM32" s="673"/>
      <c r="GKN32" s="673"/>
      <c r="GKO32" s="673"/>
      <c r="GKP32" s="673"/>
      <c r="GKQ32" s="673"/>
      <c r="GKR32" s="673"/>
      <c r="GKS32" s="673"/>
      <c r="GKT32" s="673"/>
      <c r="GKU32" s="673"/>
      <c r="GKV32" s="673"/>
      <c r="GKW32" s="680"/>
      <c r="GKX32" s="673"/>
      <c r="GKY32" s="673"/>
      <c r="GKZ32" s="673"/>
      <c r="GLA32" s="673"/>
      <c r="GLB32" s="673"/>
      <c r="GLC32" s="673"/>
      <c r="GLD32" s="673"/>
      <c r="GLE32" s="673"/>
      <c r="GLF32" s="673"/>
      <c r="GLG32" s="673"/>
      <c r="GLH32" s="673"/>
      <c r="GLI32" s="673"/>
      <c r="GLJ32" s="673"/>
      <c r="GLK32" s="673"/>
      <c r="GLL32" s="680"/>
      <c r="GLM32" s="673"/>
      <c r="GLN32" s="673"/>
      <c r="GLO32" s="673"/>
      <c r="GLP32" s="673"/>
      <c r="GLQ32" s="673"/>
      <c r="GLR32" s="673"/>
      <c r="GLS32" s="673"/>
      <c r="GLT32" s="673"/>
      <c r="GLU32" s="673"/>
      <c r="GLV32" s="673"/>
      <c r="GLW32" s="673"/>
      <c r="GLX32" s="673"/>
      <c r="GLY32" s="673"/>
      <c r="GLZ32" s="673"/>
      <c r="GMA32" s="680"/>
      <c r="GMB32" s="673"/>
      <c r="GMC32" s="673"/>
      <c r="GMD32" s="673"/>
      <c r="GME32" s="673"/>
      <c r="GMF32" s="673"/>
      <c r="GMG32" s="673"/>
      <c r="GMH32" s="673"/>
      <c r="GMI32" s="673"/>
      <c r="GMJ32" s="673"/>
      <c r="GMK32" s="673"/>
      <c r="GML32" s="673"/>
      <c r="GMM32" s="673"/>
      <c r="GMN32" s="673"/>
      <c r="GMO32" s="673"/>
      <c r="GMP32" s="680"/>
      <c r="GMQ32" s="673"/>
      <c r="GMR32" s="673"/>
      <c r="GMS32" s="673"/>
      <c r="GMT32" s="673"/>
      <c r="GMU32" s="673"/>
      <c r="GMV32" s="673"/>
      <c r="GMW32" s="673"/>
      <c r="GMX32" s="673"/>
      <c r="GMY32" s="673"/>
      <c r="GMZ32" s="673"/>
      <c r="GNA32" s="673"/>
      <c r="GNB32" s="673"/>
      <c r="GNC32" s="673"/>
      <c r="GND32" s="673"/>
      <c r="GNE32" s="680"/>
      <c r="GNF32" s="673"/>
      <c r="GNG32" s="673"/>
      <c r="GNH32" s="673"/>
      <c r="GNI32" s="673"/>
      <c r="GNJ32" s="673"/>
      <c r="GNK32" s="673"/>
      <c r="GNL32" s="673"/>
      <c r="GNM32" s="673"/>
      <c r="GNN32" s="673"/>
      <c r="GNO32" s="673"/>
      <c r="GNP32" s="673"/>
      <c r="GNQ32" s="673"/>
      <c r="GNR32" s="673"/>
      <c r="GNS32" s="673"/>
      <c r="GNT32" s="680"/>
      <c r="GNU32" s="673"/>
      <c r="GNV32" s="673"/>
      <c r="GNW32" s="673"/>
      <c r="GNX32" s="673"/>
      <c r="GNY32" s="673"/>
      <c r="GNZ32" s="673"/>
      <c r="GOA32" s="673"/>
      <c r="GOB32" s="673"/>
      <c r="GOC32" s="673"/>
      <c r="GOD32" s="673"/>
      <c r="GOE32" s="673"/>
      <c r="GOF32" s="673"/>
      <c r="GOG32" s="673"/>
      <c r="GOH32" s="673"/>
      <c r="GOI32" s="680"/>
      <c r="GOJ32" s="673"/>
      <c r="GOK32" s="673"/>
      <c r="GOL32" s="673"/>
      <c r="GOM32" s="673"/>
      <c r="GON32" s="673"/>
      <c r="GOO32" s="673"/>
      <c r="GOP32" s="673"/>
      <c r="GOQ32" s="673"/>
      <c r="GOR32" s="673"/>
      <c r="GOS32" s="673"/>
      <c r="GOT32" s="673"/>
      <c r="GOU32" s="673"/>
      <c r="GOV32" s="673"/>
      <c r="GOW32" s="673"/>
      <c r="GOX32" s="680"/>
      <c r="GOY32" s="673"/>
      <c r="GOZ32" s="673"/>
      <c r="GPA32" s="673"/>
      <c r="GPB32" s="673"/>
      <c r="GPC32" s="673"/>
      <c r="GPD32" s="673"/>
      <c r="GPE32" s="673"/>
      <c r="GPF32" s="673"/>
      <c r="GPG32" s="673"/>
      <c r="GPH32" s="673"/>
      <c r="GPI32" s="673"/>
      <c r="GPJ32" s="673"/>
      <c r="GPK32" s="673"/>
      <c r="GPL32" s="673"/>
      <c r="GPM32" s="680"/>
      <c r="GPN32" s="673"/>
      <c r="GPO32" s="673"/>
      <c r="GPP32" s="673"/>
      <c r="GPQ32" s="673"/>
      <c r="GPR32" s="673"/>
      <c r="GPS32" s="673"/>
      <c r="GPT32" s="673"/>
      <c r="GPU32" s="673"/>
      <c r="GPV32" s="673"/>
      <c r="GPW32" s="673"/>
      <c r="GPX32" s="673"/>
      <c r="GPY32" s="673"/>
      <c r="GPZ32" s="673"/>
      <c r="GQA32" s="673"/>
      <c r="GQB32" s="680"/>
      <c r="GQC32" s="673"/>
      <c r="GQD32" s="673"/>
      <c r="GQE32" s="673"/>
      <c r="GQF32" s="673"/>
      <c r="GQG32" s="673"/>
      <c r="GQH32" s="673"/>
      <c r="GQI32" s="673"/>
      <c r="GQJ32" s="673"/>
      <c r="GQK32" s="673"/>
      <c r="GQL32" s="673"/>
      <c r="GQM32" s="673"/>
      <c r="GQN32" s="673"/>
      <c r="GQO32" s="673"/>
      <c r="GQP32" s="673"/>
      <c r="GQQ32" s="680"/>
      <c r="GQR32" s="673"/>
      <c r="GQS32" s="673"/>
      <c r="GQT32" s="673"/>
      <c r="GQU32" s="673"/>
      <c r="GQV32" s="673"/>
      <c r="GQW32" s="673"/>
      <c r="GQX32" s="673"/>
      <c r="GQY32" s="673"/>
      <c r="GQZ32" s="673"/>
      <c r="GRA32" s="673"/>
      <c r="GRB32" s="673"/>
      <c r="GRC32" s="673"/>
      <c r="GRD32" s="673"/>
      <c r="GRE32" s="673"/>
      <c r="GRF32" s="680"/>
      <c r="GRG32" s="673"/>
      <c r="GRH32" s="673"/>
      <c r="GRI32" s="673"/>
      <c r="GRJ32" s="673"/>
      <c r="GRK32" s="673"/>
      <c r="GRL32" s="673"/>
      <c r="GRM32" s="673"/>
      <c r="GRN32" s="673"/>
      <c r="GRO32" s="673"/>
      <c r="GRP32" s="673"/>
      <c r="GRQ32" s="673"/>
      <c r="GRR32" s="673"/>
      <c r="GRS32" s="673"/>
      <c r="GRT32" s="673"/>
      <c r="GRU32" s="680"/>
      <c r="GRV32" s="673"/>
      <c r="GRW32" s="673"/>
      <c r="GRX32" s="673"/>
      <c r="GRY32" s="673"/>
      <c r="GRZ32" s="673"/>
      <c r="GSA32" s="673"/>
      <c r="GSB32" s="673"/>
      <c r="GSC32" s="673"/>
      <c r="GSD32" s="673"/>
      <c r="GSE32" s="673"/>
      <c r="GSF32" s="673"/>
      <c r="GSG32" s="673"/>
      <c r="GSH32" s="673"/>
      <c r="GSI32" s="673"/>
      <c r="GSJ32" s="680"/>
      <c r="GSK32" s="673"/>
      <c r="GSL32" s="673"/>
      <c r="GSM32" s="673"/>
      <c r="GSN32" s="673"/>
      <c r="GSO32" s="673"/>
      <c r="GSP32" s="673"/>
      <c r="GSQ32" s="673"/>
      <c r="GSR32" s="673"/>
      <c r="GSS32" s="673"/>
      <c r="GST32" s="673"/>
      <c r="GSU32" s="673"/>
      <c r="GSV32" s="673"/>
      <c r="GSW32" s="673"/>
      <c r="GSX32" s="673"/>
      <c r="GSY32" s="680"/>
      <c r="GSZ32" s="673"/>
      <c r="GTA32" s="673"/>
      <c r="GTB32" s="673"/>
      <c r="GTC32" s="673"/>
      <c r="GTD32" s="673"/>
      <c r="GTE32" s="673"/>
      <c r="GTF32" s="673"/>
      <c r="GTG32" s="673"/>
      <c r="GTH32" s="673"/>
      <c r="GTI32" s="673"/>
      <c r="GTJ32" s="673"/>
      <c r="GTK32" s="673"/>
      <c r="GTL32" s="673"/>
      <c r="GTM32" s="673"/>
      <c r="GTN32" s="680"/>
      <c r="GTO32" s="673"/>
      <c r="GTP32" s="673"/>
      <c r="GTQ32" s="673"/>
      <c r="GTR32" s="673"/>
      <c r="GTS32" s="673"/>
      <c r="GTT32" s="673"/>
      <c r="GTU32" s="673"/>
      <c r="GTV32" s="673"/>
      <c r="GTW32" s="673"/>
      <c r="GTX32" s="673"/>
      <c r="GTY32" s="673"/>
      <c r="GTZ32" s="673"/>
      <c r="GUA32" s="673"/>
      <c r="GUB32" s="673"/>
      <c r="GUC32" s="680"/>
      <c r="GUD32" s="673"/>
      <c r="GUE32" s="673"/>
      <c r="GUF32" s="673"/>
      <c r="GUG32" s="673"/>
      <c r="GUH32" s="673"/>
      <c r="GUI32" s="673"/>
      <c r="GUJ32" s="673"/>
      <c r="GUK32" s="673"/>
      <c r="GUL32" s="673"/>
      <c r="GUM32" s="673"/>
      <c r="GUN32" s="673"/>
      <c r="GUO32" s="673"/>
      <c r="GUP32" s="673"/>
      <c r="GUQ32" s="673"/>
      <c r="GUR32" s="680"/>
      <c r="GUS32" s="673"/>
      <c r="GUT32" s="673"/>
      <c r="GUU32" s="673"/>
      <c r="GUV32" s="673"/>
      <c r="GUW32" s="673"/>
      <c r="GUX32" s="673"/>
      <c r="GUY32" s="673"/>
      <c r="GUZ32" s="673"/>
      <c r="GVA32" s="673"/>
      <c r="GVB32" s="673"/>
      <c r="GVC32" s="673"/>
      <c r="GVD32" s="673"/>
      <c r="GVE32" s="673"/>
      <c r="GVF32" s="673"/>
      <c r="GVG32" s="680"/>
      <c r="GVH32" s="673"/>
      <c r="GVI32" s="673"/>
      <c r="GVJ32" s="673"/>
      <c r="GVK32" s="673"/>
      <c r="GVL32" s="673"/>
      <c r="GVM32" s="673"/>
      <c r="GVN32" s="673"/>
      <c r="GVO32" s="673"/>
      <c r="GVP32" s="673"/>
      <c r="GVQ32" s="673"/>
      <c r="GVR32" s="673"/>
      <c r="GVS32" s="673"/>
      <c r="GVT32" s="673"/>
      <c r="GVU32" s="673"/>
      <c r="GVV32" s="680"/>
      <c r="GVW32" s="673"/>
      <c r="GVX32" s="673"/>
      <c r="GVY32" s="673"/>
      <c r="GVZ32" s="673"/>
      <c r="GWA32" s="673"/>
      <c r="GWB32" s="673"/>
      <c r="GWC32" s="673"/>
      <c r="GWD32" s="673"/>
      <c r="GWE32" s="673"/>
      <c r="GWF32" s="673"/>
      <c r="GWG32" s="673"/>
      <c r="GWH32" s="673"/>
      <c r="GWI32" s="673"/>
      <c r="GWJ32" s="673"/>
      <c r="GWK32" s="680"/>
      <c r="GWL32" s="673"/>
      <c r="GWM32" s="673"/>
      <c r="GWN32" s="673"/>
      <c r="GWO32" s="673"/>
      <c r="GWP32" s="673"/>
      <c r="GWQ32" s="673"/>
      <c r="GWR32" s="673"/>
      <c r="GWS32" s="673"/>
      <c r="GWT32" s="673"/>
      <c r="GWU32" s="673"/>
      <c r="GWV32" s="673"/>
      <c r="GWW32" s="673"/>
      <c r="GWX32" s="673"/>
      <c r="GWY32" s="673"/>
      <c r="GWZ32" s="680"/>
      <c r="GXA32" s="673"/>
      <c r="GXB32" s="673"/>
      <c r="GXC32" s="673"/>
      <c r="GXD32" s="673"/>
      <c r="GXE32" s="673"/>
      <c r="GXF32" s="673"/>
      <c r="GXG32" s="673"/>
      <c r="GXH32" s="673"/>
      <c r="GXI32" s="673"/>
      <c r="GXJ32" s="673"/>
      <c r="GXK32" s="673"/>
      <c r="GXL32" s="673"/>
      <c r="GXM32" s="673"/>
      <c r="GXN32" s="673"/>
      <c r="GXO32" s="680"/>
      <c r="GXP32" s="673"/>
      <c r="GXQ32" s="673"/>
      <c r="GXR32" s="673"/>
      <c r="GXS32" s="673"/>
      <c r="GXT32" s="673"/>
      <c r="GXU32" s="673"/>
      <c r="GXV32" s="673"/>
      <c r="GXW32" s="673"/>
      <c r="GXX32" s="673"/>
      <c r="GXY32" s="673"/>
      <c r="GXZ32" s="673"/>
      <c r="GYA32" s="673"/>
      <c r="GYB32" s="673"/>
      <c r="GYC32" s="673"/>
      <c r="GYD32" s="680"/>
      <c r="GYE32" s="673"/>
      <c r="GYF32" s="673"/>
      <c r="GYG32" s="673"/>
      <c r="GYH32" s="673"/>
      <c r="GYI32" s="673"/>
      <c r="GYJ32" s="673"/>
      <c r="GYK32" s="673"/>
      <c r="GYL32" s="673"/>
      <c r="GYM32" s="673"/>
      <c r="GYN32" s="673"/>
      <c r="GYO32" s="673"/>
      <c r="GYP32" s="673"/>
      <c r="GYQ32" s="673"/>
      <c r="GYR32" s="673"/>
      <c r="GYS32" s="680"/>
      <c r="GYT32" s="673"/>
      <c r="GYU32" s="673"/>
      <c r="GYV32" s="673"/>
      <c r="GYW32" s="673"/>
      <c r="GYX32" s="673"/>
      <c r="GYY32" s="673"/>
      <c r="GYZ32" s="673"/>
      <c r="GZA32" s="673"/>
      <c r="GZB32" s="673"/>
      <c r="GZC32" s="673"/>
      <c r="GZD32" s="673"/>
      <c r="GZE32" s="673"/>
      <c r="GZF32" s="673"/>
      <c r="GZG32" s="673"/>
      <c r="GZH32" s="680"/>
      <c r="GZI32" s="673"/>
      <c r="GZJ32" s="673"/>
      <c r="GZK32" s="673"/>
      <c r="GZL32" s="673"/>
      <c r="GZM32" s="673"/>
      <c r="GZN32" s="673"/>
      <c r="GZO32" s="673"/>
      <c r="GZP32" s="673"/>
      <c r="GZQ32" s="673"/>
      <c r="GZR32" s="673"/>
      <c r="GZS32" s="673"/>
      <c r="GZT32" s="673"/>
      <c r="GZU32" s="673"/>
      <c r="GZV32" s="673"/>
      <c r="GZW32" s="680"/>
      <c r="GZX32" s="673"/>
      <c r="GZY32" s="673"/>
      <c r="GZZ32" s="673"/>
      <c r="HAA32" s="673"/>
      <c r="HAB32" s="673"/>
      <c r="HAC32" s="673"/>
      <c r="HAD32" s="673"/>
      <c r="HAE32" s="673"/>
      <c r="HAF32" s="673"/>
      <c r="HAG32" s="673"/>
      <c r="HAH32" s="673"/>
      <c r="HAI32" s="673"/>
      <c r="HAJ32" s="673"/>
      <c r="HAK32" s="673"/>
      <c r="HAL32" s="680"/>
      <c r="HAM32" s="673"/>
      <c r="HAN32" s="673"/>
      <c r="HAO32" s="673"/>
      <c r="HAP32" s="673"/>
      <c r="HAQ32" s="673"/>
      <c r="HAR32" s="673"/>
      <c r="HAS32" s="673"/>
      <c r="HAT32" s="673"/>
      <c r="HAU32" s="673"/>
      <c r="HAV32" s="673"/>
      <c r="HAW32" s="673"/>
      <c r="HAX32" s="673"/>
      <c r="HAY32" s="673"/>
      <c r="HAZ32" s="673"/>
      <c r="HBA32" s="680"/>
      <c r="HBB32" s="673"/>
      <c r="HBC32" s="673"/>
      <c r="HBD32" s="673"/>
      <c r="HBE32" s="673"/>
      <c r="HBF32" s="673"/>
      <c r="HBG32" s="673"/>
      <c r="HBH32" s="673"/>
      <c r="HBI32" s="673"/>
      <c r="HBJ32" s="673"/>
      <c r="HBK32" s="673"/>
      <c r="HBL32" s="673"/>
      <c r="HBM32" s="673"/>
      <c r="HBN32" s="673"/>
      <c r="HBO32" s="673"/>
      <c r="HBP32" s="680"/>
      <c r="HBQ32" s="673"/>
      <c r="HBR32" s="673"/>
      <c r="HBS32" s="673"/>
      <c r="HBT32" s="673"/>
      <c r="HBU32" s="673"/>
      <c r="HBV32" s="673"/>
      <c r="HBW32" s="673"/>
      <c r="HBX32" s="673"/>
      <c r="HBY32" s="673"/>
      <c r="HBZ32" s="673"/>
      <c r="HCA32" s="673"/>
      <c r="HCB32" s="673"/>
      <c r="HCC32" s="673"/>
      <c r="HCD32" s="673"/>
      <c r="HCE32" s="680"/>
      <c r="HCF32" s="673"/>
      <c r="HCG32" s="673"/>
      <c r="HCH32" s="673"/>
      <c r="HCI32" s="673"/>
      <c r="HCJ32" s="673"/>
      <c r="HCK32" s="673"/>
      <c r="HCL32" s="673"/>
      <c r="HCM32" s="673"/>
      <c r="HCN32" s="673"/>
      <c r="HCO32" s="673"/>
      <c r="HCP32" s="673"/>
      <c r="HCQ32" s="673"/>
      <c r="HCR32" s="673"/>
      <c r="HCS32" s="673"/>
      <c r="HCT32" s="680"/>
      <c r="HCU32" s="673"/>
      <c r="HCV32" s="673"/>
      <c r="HCW32" s="673"/>
      <c r="HCX32" s="673"/>
      <c r="HCY32" s="673"/>
      <c r="HCZ32" s="673"/>
      <c r="HDA32" s="673"/>
      <c r="HDB32" s="673"/>
      <c r="HDC32" s="673"/>
      <c r="HDD32" s="673"/>
      <c r="HDE32" s="673"/>
      <c r="HDF32" s="673"/>
      <c r="HDG32" s="673"/>
      <c r="HDH32" s="673"/>
      <c r="HDI32" s="680"/>
      <c r="HDJ32" s="673"/>
      <c r="HDK32" s="673"/>
      <c r="HDL32" s="673"/>
      <c r="HDM32" s="673"/>
      <c r="HDN32" s="673"/>
      <c r="HDO32" s="673"/>
      <c r="HDP32" s="673"/>
      <c r="HDQ32" s="673"/>
      <c r="HDR32" s="673"/>
      <c r="HDS32" s="673"/>
      <c r="HDT32" s="673"/>
      <c r="HDU32" s="673"/>
      <c r="HDV32" s="673"/>
      <c r="HDW32" s="673"/>
      <c r="HDX32" s="680"/>
      <c r="HDY32" s="673"/>
      <c r="HDZ32" s="673"/>
      <c r="HEA32" s="673"/>
      <c r="HEB32" s="673"/>
      <c r="HEC32" s="673"/>
      <c r="HED32" s="673"/>
      <c r="HEE32" s="673"/>
      <c r="HEF32" s="673"/>
      <c r="HEG32" s="673"/>
      <c r="HEH32" s="673"/>
      <c r="HEI32" s="673"/>
      <c r="HEJ32" s="673"/>
      <c r="HEK32" s="673"/>
      <c r="HEL32" s="673"/>
      <c r="HEM32" s="680"/>
      <c r="HEN32" s="673"/>
      <c r="HEO32" s="673"/>
      <c r="HEP32" s="673"/>
      <c r="HEQ32" s="673"/>
      <c r="HER32" s="673"/>
      <c r="HES32" s="673"/>
      <c r="HET32" s="673"/>
      <c r="HEU32" s="673"/>
      <c r="HEV32" s="673"/>
      <c r="HEW32" s="673"/>
      <c r="HEX32" s="673"/>
      <c r="HEY32" s="673"/>
      <c r="HEZ32" s="673"/>
      <c r="HFA32" s="673"/>
      <c r="HFB32" s="680"/>
      <c r="HFC32" s="673"/>
      <c r="HFD32" s="673"/>
      <c r="HFE32" s="673"/>
      <c r="HFF32" s="673"/>
      <c r="HFG32" s="673"/>
      <c r="HFH32" s="673"/>
      <c r="HFI32" s="673"/>
      <c r="HFJ32" s="673"/>
      <c r="HFK32" s="673"/>
      <c r="HFL32" s="673"/>
      <c r="HFM32" s="673"/>
      <c r="HFN32" s="673"/>
      <c r="HFO32" s="673"/>
      <c r="HFP32" s="673"/>
      <c r="HFQ32" s="680"/>
      <c r="HFR32" s="673"/>
      <c r="HFS32" s="673"/>
      <c r="HFT32" s="673"/>
      <c r="HFU32" s="673"/>
      <c r="HFV32" s="673"/>
      <c r="HFW32" s="673"/>
      <c r="HFX32" s="673"/>
      <c r="HFY32" s="673"/>
      <c r="HFZ32" s="673"/>
      <c r="HGA32" s="673"/>
      <c r="HGB32" s="673"/>
      <c r="HGC32" s="673"/>
      <c r="HGD32" s="673"/>
      <c r="HGE32" s="673"/>
      <c r="HGF32" s="680"/>
      <c r="HGG32" s="673"/>
      <c r="HGH32" s="673"/>
      <c r="HGI32" s="673"/>
      <c r="HGJ32" s="673"/>
      <c r="HGK32" s="673"/>
      <c r="HGL32" s="673"/>
      <c r="HGM32" s="673"/>
      <c r="HGN32" s="673"/>
      <c r="HGO32" s="673"/>
      <c r="HGP32" s="673"/>
      <c r="HGQ32" s="673"/>
      <c r="HGR32" s="673"/>
      <c r="HGS32" s="673"/>
      <c r="HGT32" s="673"/>
      <c r="HGU32" s="680"/>
      <c r="HGV32" s="673"/>
      <c r="HGW32" s="673"/>
      <c r="HGX32" s="673"/>
      <c r="HGY32" s="673"/>
      <c r="HGZ32" s="673"/>
      <c r="HHA32" s="673"/>
      <c r="HHB32" s="673"/>
      <c r="HHC32" s="673"/>
      <c r="HHD32" s="673"/>
      <c r="HHE32" s="673"/>
      <c r="HHF32" s="673"/>
      <c r="HHG32" s="673"/>
      <c r="HHH32" s="673"/>
      <c r="HHI32" s="673"/>
      <c r="HHJ32" s="680"/>
      <c r="HHK32" s="673"/>
      <c r="HHL32" s="673"/>
      <c r="HHM32" s="673"/>
      <c r="HHN32" s="673"/>
      <c r="HHO32" s="673"/>
      <c r="HHP32" s="673"/>
      <c r="HHQ32" s="673"/>
      <c r="HHR32" s="673"/>
      <c r="HHS32" s="673"/>
      <c r="HHT32" s="673"/>
      <c r="HHU32" s="673"/>
      <c r="HHV32" s="673"/>
      <c r="HHW32" s="673"/>
      <c r="HHX32" s="673"/>
      <c r="HHY32" s="680"/>
      <c r="HHZ32" s="673"/>
      <c r="HIA32" s="673"/>
      <c r="HIB32" s="673"/>
      <c r="HIC32" s="673"/>
      <c r="HID32" s="673"/>
      <c r="HIE32" s="673"/>
      <c r="HIF32" s="673"/>
      <c r="HIG32" s="673"/>
      <c r="HIH32" s="673"/>
      <c r="HII32" s="673"/>
      <c r="HIJ32" s="673"/>
      <c r="HIK32" s="673"/>
      <c r="HIL32" s="673"/>
      <c r="HIM32" s="673"/>
      <c r="HIN32" s="680"/>
      <c r="HIO32" s="673"/>
      <c r="HIP32" s="673"/>
      <c r="HIQ32" s="673"/>
      <c r="HIR32" s="673"/>
      <c r="HIS32" s="673"/>
      <c r="HIT32" s="673"/>
      <c r="HIU32" s="673"/>
      <c r="HIV32" s="673"/>
      <c r="HIW32" s="673"/>
      <c r="HIX32" s="673"/>
      <c r="HIY32" s="673"/>
      <c r="HIZ32" s="673"/>
      <c r="HJA32" s="673"/>
      <c r="HJB32" s="673"/>
      <c r="HJC32" s="680"/>
      <c r="HJD32" s="673"/>
      <c r="HJE32" s="673"/>
      <c r="HJF32" s="673"/>
      <c r="HJG32" s="673"/>
      <c r="HJH32" s="673"/>
      <c r="HJI32" s="673"/>
      <c r="HJJ32" s="673"/>
      <c r="HJK32" s="673"/>
      <c r="HJL32" s="673"/>
      <c r="HJM32" s="673"/>
      <c r="HJN32" s="673"/>
      <c r="HJO32" s="673"/>
      <c r="HJP32" s="673"/>
      <c r="HJQ32" s="673"/>
      <c r="HJR32" s="680"/>
      <c r="HJS32" s="673"/>
      <c r="HJT32" s="673"/>
      <c r="HJU32" s="673"/>
      <c r="HJV32" s="673"/>
      <c r="HJW32" s="673"/>
      <c r="HJX32" s="673"/>
      <c r="HJY32" s="673"/>
      <c r="HJZ32" s="673"/>
      <c r="HKA32" s="673"/>
      <c r="HKB32" s="673"/>
      <c r="HKC32" s="673"/>
      <c r="HKD32" s="673"/>
      <c r="HKE32" s="673"/>
      <c r="HKF32" s="673"/>
      <c r="HKG32" s="680"/>
      <c r="HKH32" s="673"/>
      <c r="HKI32" s="673"/>
      <c r="HKJ32" s="673"/>
      <c r="HKK32" s="673"/>
      <c r="HKL32" s="673"/>
      <c r="HKM32" s="673"/>
      <c r="HKN32" s="673"/>
      <c r="HKO32" s="673"/>
      <c r="HKP32" s="673"/>
      <c r="HKQ32" s="673"/>
      <c r="HKR32" s="673"/>
      <c r="HKS32" s="673"/>
      <c r="HKT32" s="673"/>
      <c r="HKU32" s="673"/>
      <c r="HKV32" s="680"/>
      <c r="HKW32" s="673"/>
      <c r="HKX32" s="673"/>
      <c r="HKY32" s="673"/>
      <c r="HKZ32" s="673"/>
      <c r="HLA32" s="673"/>
      <c r="HLB32" s="673"/>
      <c r="HLC32" s="673"/>
      <c r="HLD32" s="673"/>
      <c r="HLE32" s="673"/>
      <c r="HLF32" s="673"/>
      <c r="HLG32" s="673"/>
      <c r="HLH32" s="673"/>
      <c r="HLI32" s="673"/>
      <c r="HLJ32" s="673"/>
      <c r="HLK32" s="680"/>
      <c r="HLL32" s="673"/>
      <c r="HLM32" s="673"/>
      <c r="HLN32" s="673"/>
      <c r="HLO32" s="673"/>
      <c r="HLP32" s="673"/>
      <c r="HLQ32" s="673"/>
      <c r="HLR32" s="673"/>
      <c r="HLS32" s="673"/>
      <c r="HLT32" s="673"/>
      <c r="HLU32" s="673"/>
      <c r="HLV32" s="673"/>
      <c r="HLW32" s="673"/>
      <c r="HLX32" s="673"/>
      <c r="HLY32" s="673"/>
      <c r="HLZ32" s="680"/>
      <c r="HMA32" s="673"/>
      <c r="HMB32" s="673"/>
      <c r="HMC32" s="673"/>
      <c r="HMD32" s="673"/>
      <c r="HME32" s="673"/>
      <c r="HMF32" s="673"/>
      <c r="HMG32" s="673"/>
      <c r="HMH32" s="673"/>
      <c r="HMI32" s="673"/>
      <c r="HMJ32" s="673"/>
      <c r="HMK32" s="673"/>
      <c r="HML32" s="673"/>
      <c r="HMM32" s="673"/>
      <c r="HMN32" s="673"/>
      <c r="HMO32" s="680"/>
      <c r="HMP32" s="673"/>
      <c r="HMQ32" s="673"/>
      <c r="HMR32" s="673"/>
      <c r="HMS32" s="673"/>
      <c r="HMT32" s="673"/>
      <c r="HMU32" s="673"/>
      <c r="HMV32" s="673"/>
      <c r="HMW32" s="673"/>
      <c r="HMX32" s="673"/>
      <c r="HMY32" s="673"/>
      <c r="HMZ32" s="673"/>
      <c r="HNA32" s="673"/>
      <c r="HNB32" s="673"/>
      <c r="HNC32" s="673"/>
      <c r="HND32" s="680"/>
      <c r="HNE32" s="673"/>
      <c r="HNF32" s="673"/>
      <c r="HNG32" s="673"/>
      <c r="HNH32" s="673"/>
      <c r="HNI32" s="673"/>
      <c r="HNJ32" s="673"/>
      <c r="HNK32" s="673"/>
      <c r="HNL32" s="673"/>
      <c r="HNM32" s="673"/>
      <c r="HNN32" s="673"/>
      <c r="HNO32" s="673"/>
      <c r="HNP32" s="673"/>
      <c r="HNQ32" s="673"/>
      <c r="HNR32" s="673"/>
      <c r="HNS32" s="680"/>
      <c r="HNT32" s="673"/>
      <c r="HNU32" s="673"/>
      <c r="HNV32" s="673"/>
      <c r="HNW32" s="673"/>
      <c r="HNX32" s="673"/>
      <c r="HNY32" s="673"/>
      <c r="HNZ32" s="673"/>
      <c r="HOA32" s="673"/>
      <c r="HOB32" s="673"/>
      <c r="HOC32" s="673"/>
      <c r="HOD32" s="673"/>
      <c r="HOE32" s="673"/>
      <c r="HOF32" s="673"/>
      <c r="HOG32" s="673"/>
      <c r="HOH32" s="680"/>
      <c r="HOI32" s="673"/>
      <c r="HOJ32" s="673"/>
      <c r="HOK32" s="673"/>
      <c r="HOL32" s="673"/>
      <c r="HOM32" s="673"/>
      <c r="HON32" s="673"/>
      <c r="HOO32" s="673"/>
      <c r="HOP32" s="673"/>
      <c r="HOQ32" s="673"/>
      <c r="HOR32" s="673"/>
      <c r="HOS32" s="673"/>
      <c r="HOT32" s="673"/>
      <c r="HOU32" s="673"/>
      <c r="HOV32" s="673"/>
      <c r="HOW32" s="680"/>
      <c r="HOX32" s="673"/>
      <c r="HOY32" s="673"/>
      <c r="HOZ32" s="673"/>
      <c r="HPA32" s="673"/>
      <c r="HPB32" s="673"/>
      <c r="HPC32" s="673"/>
      <c r="HPD32" s="673"/>
      <c r="HPE32" s="673"/>
      <c r="HPF32" s="673"/>
      <c r="HPG32" s="673"/>
      <c r="HPH32" s="673"/>
      <c r="HPI32" s="673"/>
      <c r="HPJ32" s="673"/>
      <c r="HPK32" s="673"/>
      <c r="HPL32" s="680"/>
      <c r="HPM32" s="673"/>
      <c r="HPN32" s="673"/>
      <c r="HPO32" s="673"/>
      <c r="HPP32" s="673"/>
      <c r="HPQ32" s="673"/>
      <c r="HPR32" s="673"/>
      <c r="HPS32" s="673"/>
      <c r="HPT32" s="673"/>
      <c r="HPU32" s="673"/>
      <c r="HPV32" s="673"/>
      <c r="HPW32" s="673"/>
      <c r="HPX32" s="673"/>
      <c r="HPY32" s="673"/>
      <c r="HPZ32" s="673"/>
      <c r="HQA32" s="680"/>
      <c r="HQB32" s="673"/>
      <c r="HQC32" s="673"/>
      <c r="HQD32" s="673"/>
      <c r="HQE32" s="673"/>
      <c r="HQF32" s="673"/>
      <c r="HQG32" s="673"/>
      <c r="HQH32" s="673"/>
      <c r="HQI32" s="673"/>
      <c r="HQJ32" s="673"/>
      <c r="HQK32" s="673"/>
      <c r="HQL32" s="673"/>
      <c r="HQM32" s="673"/>
      <c r="HQN32" s="673"/>
      <c r="HQO32" s="673"/>
      <c r="HQP32" s="680"/>
      <c r="HQQ32" s="673"/>
      <c r="HQR32" s="673"/>
      <c r="HQS32" s="673"/>
      <c r="HQT32" s="673"/>
      <c r="HQU32" s="673"/>
      <c r="HQV32" s="673"/>
      <c r="HQW32" s="673"/>
      <c r="HQX32" s="673"/>
      <c r="HQY32" s="673"/>
      <c r="HQZ32" s="673"/>
      <c r="HRA32" s="673"/>
      <c r="HRB32" s="673"/>
      <c r="HRC32" s="673"/>
      <c r="HRD32" s="673"/>
      <c r="HRE32" s="680"/>
      <c r="HRF32" s="673"/>
      <c r="HRG32" s="673"/>
      <c r="HRH32" s="673"/>
      <c r="HRI32" s="673"/>
      <c r="HRJ32" s="673"/>
      <c r="HRK32" s="673"/>
      <c r="HRL32" s="673"/>
      <c r="HRM32" s="673"/>
      <c r="HRN32" s="673"/>
      <c r="HRO32" s="673"/>
      <c r="HRP32" s="673"/>
      <c r="HRQ32" s="673"/>
      <c r="HRR32" s="673"/>
      <c r="HRS32" s="673"/>
      <c r="HRT32" s="680"/>
      <c r="HRU32" s="673"/>
      <c r="HRV32" s="673"/>
      <c r="HRW32" s="673"/>
      <c r="HRX32" s="673"/>
      <c r="HRY32" s="673"/>
      <c r="HRZ32" s="673"/>
      <c r="HSA32" s="673"/>
      <c r="HSB32" s="673"/>
      <c r="HSC32" s="673"/>
      <c r="HSD32" s="673"/>
      <c r="HSE32" s="673"/>
      <c r="HSF32" s="673"/>
      <c r="HSG32" s="673"/>
      <c r="HSH32" s="673"/>
      <c r="HSI32" s="680"/>
      <c r="HSJ32" s="673"/>
      <c r="HSK32" s="673"/>
      <c r="HSL32" s="673"/>
      <c r="HSM32" s="673"/>
      <c r="HSN32" s="673"/>
      <c r="HSO32" s="673"/>
      <c r="HSP32" s="673"/>
      <c r="HSQ32" s="673"/>
      <c r="HSR32" s="673"/>
      <c r="HSS32" s="673"/>
      <c r="HST32" s="673"/>
      <c r="HSU32" s="673"/>
      <c r="HSV32" s="673"/>
      <c r="HSW32" s="673"/>
      <c r="HSX32" s="680"/>
      <c r="HSY32" s="673"/>
      <c r="HSZ32" s="673"/>
      <c r="HTA32" s="673"/>
      <c r="HTB32" s="673"/>
      <c r="HTC32" s="673"/>
      <c r="HTD32" s="673"/>
      <c r="HTE32" s="673"/>
      <c r="HTF32" s="673"/>
      <c r="HTG32" s="673"/>
      <c r="HTH32" s="673"/>
      <c r="HTI32" s="673"/>
      <c r="HTJ32" s="673"/>
      <c r="HTK32" s="673"/>
      <c r="HTL32" s="673"/>
      <c r="HTM32" s="680"/>
      <c r="HTN32" s="673"/>
      <c r="HTO32" s="673"/>
      <c r="HTP32" s="673"/>
      <c r="HTQ32" s="673"/>
      <c r="HTR32" s="673"/>
      <c r="HTS32" s="673"/>
      <c r="HTT32" s="673"/>
      <c r="HTU32" s="673"/>
      <c r="HTV32" s="673"/>
      <c r="HTW32" s="673"/>
      <c r="HTX32" s="673"/>
      <c r="HTY32" s="673"/>
      <c r="HTZ32" s="673"/>
      <c r="HUA32" s="673"/>
      <c r="HUB32" s="680"/>
      <c r="HUC32" s="673"/>
      <c r="HUD32" s="673"/>
      <c r="HUE32" s="673"/>
      <c r="HUF32" s="673"/>
      <c r="HUG32" s="673"/>
      <c r="HUH32" s="673"/>
      <c r="HUI32" s="673"/>
      <c r="HUJ32" s="673"/>
      <c r="HUK32" s="673"/>
      <c r="HUL32" s="673"/>
      <c r="HUM32" s="673"/>
      <c r="HUN32" s="673"/>
      <c r="HUO32" s="673"/>
      <c r="HUP32" s="673"/>
      <c r="HUQ32" s="680"/>
      <c r="HUR32" s="673"/>
      <c r="HUS32" s="673"/>
      <c r="HUT32" s="673"/>
      <c r="HUU32" s="673"/>
      <c r="HUV32" s="673"/>
      <c r="HUW32" s="673"/>
      <c r="HUX32" s="673"/>
      <c r="HUY32" s="673"/>
      <c r="HUZ32" s="673"/>
      <c r="HVA32" s="673"/>
      <c r="HVB32" s="673"/>
      <c r="HVC32" s="673"/>
      <c r="HVD32" s="673"/>
      <c r="HVE32" s="673"/>
      <c r="HVF32" s="680"/>
      <c r="HVG32" s="673"/>
      <c r="HVH32" s="673"/>
      <c r="HVI32" s="673"/>
      <c r="HVJ32" s="673"/>
      <c r="HVK32" s="673"/>
      <c r="HVL32" s="673"/>
      <c r="HVM32" s="673"/>
      <c r="HVN32" s="673"/>
      <c r="HVO32" s="673"/>
      <c r="HVP32" s="673"/>
      <c r="HVQ32" s="673"/>
      <c r="HVR32" s="673"/>
      <c r="HVS32" s="673"/>
      <c r="HVT32" s="673"/>
      <c r="HVU32" s="680"/>
      <c r="HVV32" s="673"/>
      <c r="HVW32" s="673"/>
      <c r="HVX32" s="673"/>
      <c r="HVY32" s="673"/>
      <c r="HVZ32" s="673"/>
      <c r="HWA32" s="673"/>
      <c r="HWB32" s="673"/>
      <c r="HWC32" s="673"/>
      <c r="HWD32" s="673"/>
      <c r="HWE32" s="673"/>
      <c r="HWF32" s="673"/>
      <c r="HWG32" s="673"/>
      <c r="HWH32" s="673"/>
      <c r="HWI32" s="673"/>
      <c r="HWJ32" s="680"/>
      <c r="HWK32" s="673"/>
      <c r="HWL32" s="673"/>
      <c r="HWM32" s="673"/>
      <c r="HWN32" s="673"/>
      <c r="HWO32" s="673"/>
      <c r="HWP32" s="673"/>
      <c r="HWQ32" s="673"/>
      <c r="HWR32" s="673"/>
      <c r="HWS32" s="673"/>
      <c r="HWT32" s="673"/>
      <c r="HWU32" s="673"/>
      <c r="HWV32" s="673"/>
      <c r="HWW32" s="673"/>
      <c r="HWX32" s="673"/>
      <c r="HWY32" s="680"/>
      <c r="HWZ32" s="673"/>
      <c r="HXA32" s="673"/>
      <c r="HXB32" s="673"/>
      <c r="HXC32" s="673"/>
      <c r="HXD32" s="673"/>
      <c r="HXE32" s="673"/>
      <c r="HXF32" s="673"/>
      <c r="HXG32" s="673"/>
      <c r="HXH32" s="673"/>
      <c r="HXI32" s="673"/>
      <c r="HXJ32" s="673"/>
      <c r="HXK32" s="673"/>
      <c r="HXL32" s="673"/>
      <c r="HXM32" s="673"/>
      <c r="HXN32" s="680"/>
      <c r="HXO32" s="673"/>
      <c r="HXP32" s="673"/>
      <c r="HXQ32" s="673"/>
      <c r="HXR32" s="673"/>
      <c r="HXS32" s="673"/>
      <c r="HXT32" s="673"/>
      <c r="HXU32" s="673"/>
      <c r="HXV32" s="673"/>
      <c r="HXW32" s="673"/>
      <c r="HXX32" s="673"/>
      <c r="HXY32" s="673"/>
      <c r="HXZ32" s="673"/>
      <c r="HYA32" s="673"/>
      <c r="HYB32" s="673"/>
      <c r="HYC32" s="680"/>
      <c r="HYD32" s="673"/>
      <c r="HYE32" s="673"/>
      <c r="HYF32" s="673"/>
      <c r="HYG32" s="673"/>
      <c r="HYH32" s="673"/>
      <c r="HYI32" s="673"/>
      <c r="HYJ32" s="673"/>
      <c r="HYK32" s="673"/>
      <c r="HYL32" s="673"/>
      <c r="HYM32" s="673"/>
      <c r="HYN32" s="673"/>
      <c r="HYO32" s="673"/>
      <c r="HYP32" s="673"/>
      <c r="HYQ32" s="673"/>
      <c r="HYR32" s="680"/>
      <c r="HYS32" s="673"/>
      <c r="HYT32" s="673"/>
      <c r="HYU32" s="673"/>
      <c r="HYV32" s="673"/>
      <c r="HYW32" s="673"/>
      <c r="HYX32" s="673"/>
      <c r="HYY32" s="673"/>
      <c r="HYZ32" s="673"/>
      <c r="HZA32" s="673"/>
      <c r="HZB32" s="673"/>
      <c r="HZC32" s="673"/>
      <c r="HZD32" s="673"/>
      <c r="HZE32" s="673"/>
      <c r="HZF32" s="673"/>
      <c r="HZG32" s="680"/>
      <c r="HZH32" s="673"/>
      <c r="HZI32" s="673"/>
      <c r="HZJ32" s="673"/>
      <c r="HZK32" s="673"/>
      <c r="HZL32" s="673"/>
      <c r="HZM32" s="673"/>
      <c r="HZN32" s="673"/>
      <c r="HZO32" s="673"/>
      <c r="HZP32" s="673"/>
      <c r="HZQ32" s="673"/>
      <c r="HZR32" s="673"/>
      <c r="HZS32" s="673"/>
      <c r="HZT32" s="673"/>
      <c r="HZU32" s="673"/>
      <c r="HZV32" s="680"/>
      <c r="HZW32" s="673"/>
      <c r="HZX32" s="673"/>
      <c r="HZY32" s="673"/>
      <c r="HZZ32" s="673"/>
      <c r="IAA32" s="673"/>
      <c r="IAB32" s="673"/>
      <c r="IAC32" s="673"/>
      <c r="IAD32" s="673"/>
      <c r="IAE32" s="673"/>
      <c r="IAF32" s="673"/>
      <c r="IAG32" s="673"/>
      <c r="IAH32" s="673"/>
      <c r="IAI32" s="673"/>
      <c r="IAJ32" s="673"/>
      <c r="IAK32" s="680"/>
      <c r="IAL32" s="673"/>
      <c r="IAM32" s="673"/>
      <c r="IAN32" s="673"/>
      <c r="IAO32" s="673"/>
      <c r="IAP32" s="673"/>
      <c r="IAQ32" s="673"/>
      <c r="IAR32" s="673"/>
      <c r="IAS32" s="673"/>
      <c r="IAT32" s="673"/>
      <c r="IAU32" s="673"/>
      <c r="IAV32" s="673"/>
      <c r="IAW32" s="673"/>
      <c r="IAX32" s="673"/>
      <c r="IAY32" s="673"/>
      <c r="IAZ32" s="680"/>
      <c r="IBA32" s="673"/>
      <c r="IBB32" s="673"/>
      <c r="IBC32" s="673"/>
      <c r="IBD32" s="673"/>
      <c r="IBE32" s="673"/>
      <c r="IBF32" s="673"/>
      <c r="IBG32" s="673"/>
      <c r="IBH32" s="673"/>
      <c r="IBI32" s="673"/>
      <c r="IBJ32" s="673"/>
      <c r="IBK32" s="673"/>
      <c r="IBL32" s="673"/>
      <c r="IBM32" s="673"/>
      <c r="IBN32" s="673"/>
      <c r="IBO32" s="680"/>
      <c r="IBP32" s="673"/>
      <c r="IBQ32" s="673"/>
      <c r="IBR32" s="673"/>
      <c r="IBS32" s="673"/>
      <c r="IBT32" s="673"/>
      <c r="IBU32" s="673"/>
      <c r="IBV32" s="673"/>
      <c r="IBW32" s="673"/>
      <c r="IBX32" s="673"/>
      <c r="IBY32" s="673"/>
      <c r="IBZ32" s="673"/>
      <c r="ICA32" s="673"/>
      <c r="ICB32" s="673"/>
      <c r="ICC32" s="673"/>
      <c r="ICD32" s="680"/>
      <c r="ICE32" s="673"/>
      <c r="ICF32" s="673"/>
      <c r="ICG32" s="673"/>
      <c r="ICH32" s="673"/>
      <c r="ICI32" s="673"/>
      <c r="ICJ32" s="673"/>
      <c r="ICK32" s="673"/>
      <c r="ICL32" s="673"/>
      <c r="ICM32" s="673"/>
      <c r="ICN32" s="673"/>
      <c r="ICO32" s="673"/>
      <c r="ICP32" s="673"/>
      <c r="ICQ32" s="673"/>
      <c r="ICR32" s="673"/>
      <c r="ICS32" s="680"/>
      <c r="ICT32" s="673"/>
      <c r="ICU32" s="673"/>
      <c r="ICV32" s="673"/>
      <c r="ICW32" s="673"/>
      <c r="ICX32" s="673"/>
      <c r="ICY32" s="673"/>
      <c r="ICZ32" s="673"/>
      <c r="IDA32" s="673"/>
      <c r="IDB32" s="673"/>
      <c r="IDC32" s="673"/>
      <c r="IDD32" s="673"/>
      <c r="IDE32" s="673"/>
      <c r="IDF32" s="673"/>
      <c r="IDG32" s="673"/>
      <c r="IDH32" s="680"/>
      <c r="IDI32" s="673"/>
      <c r="IDJ32" s="673"/>
      <c r="IDK32" s="673"/>
      <c r="IDL32" s="673"/>
      <c r="IDM32" s="673"/>
      <c r="IDN32" s="673"/>
      <c r="IDO32" s="673"/>
      <c r="IDP32" s="673"/>
      <c r="IDQ32" s="673"/>
      <c r="IDR32" s="673"/>
      <c r="IDS32" s="673"/>
      <c r="IDT32" s="673"/>
      <c r="IDU32" s="673"/>
      <c r="IDV32" s="673"/>
      <c r="IDW32" s="680"/>
      <c r="IDX32" s="673"/>
      <c r="IDY32" s="673"/>
      <c r="IDZ32" s="673"/>
      <c r="IEA32" s="673"/>
      <c r="IEB32" s="673"/>
      <c r="IEC32" s="673"/>
      <c r="IED32" s="673"/>
      <c r="IEE32" s="673"/>
      <c r="IEF32" s="673"/>
      <c r="IEG32" s="673"/>
      <c r="IEH32" s="673"/>
      <c r="IEI32" s="673"/>
      <c r="IEJ32" s="673"/>
      <c r="IEK32" s="673"/>
      <c r="IEL32" s="680"/>
      <c r="IEM32" s="673"/>
      <c r="IEN32" s="673"/>
      <c r="IEO32" s="673"/>
      <c r="IEP32" s="673"/>
      <c r="IEQ32" s="673"/>
      <c r="IER32" s="673"/>
      <c r="IES32" s="673"/>
      <c r="IET32" s="673"/>
      <c r="IEU32" s="673"/>
      <c r="IEV32" s="673"/>
      <c r="IEW32" s="673"/>
      <c r="IEX32" s="673"/>
      <c r="IEY32" s="673"/>
      <c r="IEZ32" s="673"/>
      <c r="IFA32" s="680"/>
      <c r="IFB32" s="673"/>
      <c r="IFC32" s="673"/>
      <c r="IFD32" s="673"/>
      <c r="IFE32" s="673"/>
      <c r="IFF32" s="673"/>
      <c r="IFG32" s="673"/>
      <c r="IFH32" s="673"/>
      <c r="IFI32" s="673"/>
      <c r="IFJ32" s="673"/>
      <c r="IFK32" s="673"/>
      <c r="IFL32" s="673"/>
      <c r="IFM32" s="673"/>
      <c r="IFN32" s="673"/>
      <c r="IFO32" s="673"/>
      <c r="IFP32" s="680"/>
      <c r="IFQ32" s="673"/>
      <c r="IFR32" s="673"/>
      <c r="IFS32" s="673"/>
      <c r="IFT32" s="673"/>
      <c r="IFU32" s="673"/>
      <c r="IFV32" s="673"/>
      <c r="IFW32" s="673"/>
      <c r="IFX32" s="673"/>
      <c r="IFY32" s="673"/>
      <c r="IFZ32" s="673"/>
      <c r="IGA32" s="673"/>
      <c r="IGB32" s="673"/>
      <c r="IGC32" s="673"/>
      <c r="IGD32" s="673"/>
      <c r="IGE32" s="680"/>
      <c r="IGF32" s="673"/>
      <c r="IGG32" s="673"/>
      <c r="IGH32" s="673"/>
      <c r="IGI32" s="673"/>
      <c r="IGJ32" s="673"/>
      <c r="IGK32" s="673"/>
      <c r="IGL32" s="673"/>
      <c r="IGM32" s="673"/>
      <c r="IGN32" s="673"/>
      <c r="IGO32" s="673"/>
      <c r="IGP32" s="673"/>
      <c r="IGQ32" s="673"/>
      <c r="IGR32" s="673"/>
      <c r="IGS32" s="673"/>
      <c r="IGT32" s="680"/>
      <c r="IGU32" s="673"/>
      <c r="IGV32" s="673"/>
      <c r="IGW32" s="673"/>
      <c r="IGX32" s="673"/>
      <c r="IGY32" s="673"/>
      <c r="IGZ32" s="673"/>
      <c r="IHA32" s="673"/>
      <c r="IHB32" s="673"/>
      <c r="IHC32" s="673"/>
      <c r="IHD32" s="673"/>
      <c r="IHE32" s="673"/>
      <c r="IHF32" s="673"/>
      <c r="IHG32" s="673"/>
      <c r="IHH32" s="673"/>
      <c r="IHI32" s="680"/>
      <c r="IHJ32" s="673"/>
      <c r="IHK32" s="673"/>
      <c r="IHL32" s="673"/>
      <c r="IHM32" s="673"/>
      <c r="IHN32" s="673"/>
      <c r="IHO32" s="673"/>
      <c r="IHP32" s="673"/>
      <c r="IHQ32" s="673"/>
      <c r="IHR32" s="673"/>
      <c r="IHS32" s="673"/>
      <c r="IHT32" s="673"/>
      <c r="IHU32" s="673"/>
      <c r="IHV32" s="673"/>
      <c r="IHW32" s="673"/>
      <c r="IHX32" s="680"/>
      <c r="IHY32" s="673"/>
      <c r="IHZ32" s="673"/>
      <c r="IIA32" s="673"/>
      <c r="IIB32" s="673"/>
      <c r="IIC32" s="673"/>
      <c r="IID32" s="673"/>
      <c r="IIE32" s="673"/>
      <c r="IIF32" s="673"/>
      <c r="IIG32" s="673"/>
      <c r="IIH32" s="673"/>
      <c r="III32" s="673"/>
      <c r="IIJ32" s="673"/>
      <c r="IIK32" s="673"/>
      <c r="IIL32" s="673"/>
      <c r="IIM32" s="680"/>
      <c r="IIN32" s="673"/>
      <c r="IIO32" s="673"/>
      <c r="IIP32" s="673"/>
      <c r="IIQ32" s="673"/>
      <c r="IIR32" s="673"/>
      <c r="IIS32" s="673"/>
      <c r="IIT32" s="673"/>
      <c r="IIU32" s="673"/>
      <c r="IIV32" s="673"/>
      <c r="IIW32" s="673"/>
      <c r="IIX32" s="673"/>
      <c r="IIY32" s="673"/>
      <c r="IIZ32" s="673"/>
      <c r="IJA32" s="673"/>
      <c r="IJB32" s="680"/>
      <c r="IJC32" s="673"/>
      <c r="IJD32" s="673"/>
      <c r="IJE32" s="673"/>
      <c r="IJF32" s="673"/>
      <c r="IJG32" s="673"/>
      <c r="IJH32" s="673"/>
      <c r="IJI32" s="673"/>
      <c r="IJJ32" s="673"/>
      <c r="IJK32" s="673"/>
      <c r="IJL32" s="673"/>
      <c r="IJM32" s="673"/>
      <c r="IJN32" s="673"/>
      <c r="IJO32" s="673"/>
      <c r="IJP32" s="673"/>
      <c r="IJQ32" s="680"/>
      <c r="IJR32" s="673"/>
      <c r="IJS32" s="673"/>
      <c r="IJT32" s="673"/>
      <c r="IJU32" s="673"/>
      <c r="IJV32" s="673"/>
      <c r="IJW32" s="673"/>
      <c r="IJX32" s="673"/>
      <c r="IJY32" s="673"/>
      <c r="IJZ32" s="673"/>
      <c r="IKA32" s="673"/>
      <c r="IKB32" s="673"/>
      <c r="IKC32" s="673"/>
      <c r="IKD32" s="673"/>
      <c r="IKE32" s="673"/>
      <c r="IKF32" s="680"/>
      <c r="IKG32" s="673"/>
      <c r="IKH32" s="673"/>
      <c r="IKI32" s="673"/>
      <c r="IKJ32" s="673"/>
      <c r="IKK32" s="673"/>
      <c r="IKL32" s="673"/>
      <c r="IKM32" s="673"/>
      <c r="IKN32" s="673"/>
      <c r="IKO32" s="673"/>
      <c r="IKP32" s="673"/>
      <c r="IKQ32" s="673"/>
      <c r="IKR32" s="673"/>
      <c r="IKS32" s="673"/>
      <c r="IKT32" s="673"/>
      <c r="IKU32" s="680"/>
      <c r="IKV32" s="673"/>
      <c r="IKW32" s="673"/>
      <c r="IKX32" s="673"/>
      <c r="IKY32" s="673"/>
      <c r="IKZ32" s="673"/>
      <c r="ILA32" s="673"/>
      <c r="ILB32" s="673"/>
      <c r="ILC32" s="673"/>
      <c r="ILD32" s="673"/>
      <c r="ILE32" s="673"/>
      <c r="ILF32" s="673"/>
      <c r="ILG32" s="673"/>
      <c r="ILH32" s="673"/>
      <c r="ILI32" s="673"/>
      <c r="ILJ32" s="680"/>
      <c r="ILK32" s="673"/>
      <c r="ILL32" s="673"/>
      <c r="ILM32" s="673"/>
      <c r="ILN32" s="673"/>
      <c r="ILO32" s="673"/>
      <c r="ILP32" s="673"/>
      <c r="ILQ32" s="673"/>
      <c r="ILR32" s="673"/>
      <c r="ILS32" s="673"/>
      <c r="ILT32" s="673"/>
      <c r="ILU32" s="673"/>
      <c r="ILV32" s="673"/>
      <c r="ILW32" s="673"/>
      <c r="ILX32" s="673"/>
      <c r="ILY32" s="680"/>
      <c r="ILZ32" s="673"/>
      <c r="IMA32" s="673"/>
      <c r="IMB32" s="673"/>
      <c r="IMC32" s="673"/>
      <c r="IMD32" s="673"/>
      <c r="IME32" s="673"/>
      <c r="IMF32" s="673"/>
      <c r="IMG32" s="673"/>
      <c r="IMH32" s="673"/>
      <c r="IMI32" s="673"/>
      <c r="IMJ32" s="673"/>
      <c r="IMK32" s="673"/>
      <c r="IML32" s="673"/>
      <c r="IMM32" s="673"/>
      <c r="IMN32" s="680"/>
      <c r="IMO32" s="673"/>
      <c r="IMP32" s="673"/>
      <c r="IMQ32" s="673"/>
      <c r="IMR32" s="673"/>
      <c r="IMS32" s="673"/>
      <c r="IMT32" s="673"/>
      <c r="IMU32" s="673"/>
      <c r="IMV32" s="673"/>
      <c r="IMW32" s="673"/>
      <c r="IMX32" s="673"/>
      <c r="IMY32" s="673"/>
      <c r="IMZ32" s="673"/>
      <c r="INA32" s="673"/>
      <c r="INB32" s="673"/>
      <c r="INC32" s="680"/>
      <c r="IND32" s="673"/>
      <c r="INE32" s="673"/>
      <c r="INF32" s="673"/>
      <c r="ING32" s="673"/>
      <c r="INH32" s="673"/>
      <c r="INI32" s="673"/>
      <c r="INJ32" s="673"/>
      <c r="INK32" s="673"/>
      <c r="INL32" s="673"/>
      <c r="INM32" s="673"/>
      <c r="INN32" s="673"/>
      <c r="INO32" s="673"/>
      <c r="INP32" s="673"/>
      <c r="INQ32" s="673"/>
      <c r="INR32" s="680"/>
      <c r="INS32" s="673"/>
      <c r="INT32" s="673"/>
      <c r="INU32" s="673"/>
      <c r="INV32" s="673"/>
      <c r="INW32" s="673"/>
      <c r="INX32" s="673"/>
      <c r="INY32" s="673"/>
      <c r="INZ32" s="673"/>
      <c r="IOA32" s="673"/>
      <c r="IOB32" s="673"/>
      <c r="IOC32" s="673"/>
      <c r="IOD32" s="673"/>
      <c r="IOE32" s="673"/>
      <c r="IOF32" s="673"/>
      <c r="IOG32" s="680"/>
      <c r="IOH32" s="673"/>
      <c r="IOI32" s="673"/>
      <c r="IOJ32" s="673"/>
      <c r="IOK32" s="673"/>
      <c r="IOL32" s="673"/>
      <c r="IOM32" s="673"/>
      <c r="ION32" s="673"/>
      <c r="IOO32" s="673"/>
      <c r="IOP32" s="673"/>
      <c r="IOQ32" s="673"/>
      <c r="IOR32" s="673"/>
      <c r="IOS32" s="673"/>
      <c r="IOT32" s="673"/>
      <c r="IOU32" s="673"/>
      <c r="IOV32" s="680"/>
      <c r="IOW32" s="673"/>
      <c r="IOX32" s="673"/>
      <c r="IOY32" s="673"/>
      <c r="IOZ32" s="673"/>
      <c r="IPA32" s="673"/>
      <c r="IPB32" s="673"/>
      <c r="IPC32" s="673"/>
      <c r="IPD32" s="673"/>
      <c r="IPE32" s="673"/>
      <c r="IPF32" s="673"/>
      <c r="IPG32" s="673"/>
      <c r="IPH32" s="673"/>
      <c r="IPI32" s="673"/>
      <c r="IPJ32" s="673"/>
      <c r="IPK32" s="680"/>
      <c r="IPL32" s="673"/>
      <c r="IPM32" s="673"/>
      <c r="IPN32" s="673"/>
      <c r="IPO32" s="673"/>
      <c r="IPP32" s="673"/>
      <c r="IPQ32" s="673"/>
      <c r="IPR32" s="673"/>
      <c r="IPS32" s="673"/>
      <c r="IPT32" s="673"/>
      <c r="IPU32" s="673"/>
      <c r="IPV32" s="673"/>
      <c r="IPW32" s="673"/>
      <c r="IPX32" s="673"/>
      <c r="IPY32" s="673"/>
      <c r="IPZ32" s="680"/>
      <c r="IQA32" s="673"/>
      <c r="IQB32" s="673"/>
      <c r="IQC32" s="673"/>
      <c r="IQD32" s="673"/>
      <c r="IQE32" s="673"/>
      <c r="IQF32" s="673"/>
      <c r="IQG32" s="673"/>
      <c r="IQH32" s="673"/>
      <c r="IQI32" s="673"/>
      <c r="IQJ32" s="673"/>
      <c r="IQK32" s="673"/>
      <c r="IQL32" s="673"/>
      <c r="IQM32" s="673"/>
      <c r="IQN32" s="673"/>
      <c r="IQO32" s="680"/>
      <c r="IQP32" s="673"/>
      <c r="IQQ32" s="673"/>
      <c r="IQR32" s="673"/>
      <c r="IQS32" s="673"/>
      <c r="IQT32" s="673"/>
      <c r="IQU32" s="673"/>
      <c r="IQV32" s="673"/>
      <c r="IQW32" s="673"/>
      <c r="IQX32" s="673"/>
      <c r="IQY32" s="673"/>
      <c r="IQZ32" s="673"/>
      <c r="IRA32" s="673"/>
      <c r="IRB32" s="673"/>
      <c r="IRC32" s="673"/>
      <c r="IRD32" s="680"/>
      <c r="IRE32" s="673"/>
      <c r="IRF32" s="673"/>
      <c r="IRG32" s="673"/>
      <c r="IRH32" s="673"/>
      <c r="IRI32" s="673"/>
      <c r="IRJ32" s="673"/>
      <c r="IRK32" s="673"/>
      <c r="IRL32" s="673"/>
      <c r="IRM32" s="673"/>
      <c r="IRN32" s="673"/>
      <c r="IRO32" s="673"/>
      <c r="IRP32" s="673"/>
      <c r="IRQ32" s="673"/>
      <c r="IRR32" s="673"/>
      <c r="IRS32" s="680"/>
      <c r="IRT32" s="673"/>
      <c r="IRU32" s="673"/>
      <c r="IRV32" s="673"/>
      <c r="IRW32" s="673"/>
      <c r="IRX32" s="673"/>
      <c r="IRY32" s="673"/>
      <c r="IRZ32" s="673"/>
      <c r="ISA32" s="673"/>
      <c r="ISB32" s="673"/>
      <c r="ISC32" s="673"/>
      <c r="ISD32" s="673"/>
      <c r="ISE32" s="673"/>
      <c r="ISF32" s="673"/>
      <c r="ISG32" s="673"/>
      <c r="ISH32" s="680"/>
      <c r="ISI32" s="673"/>
      <c r="ISJ32" s="673"/>
      <c r="ISK32" s="673"/>
      <c r="ISL32" s="673"/>
      <c r="ISM32" s="673"/>
      <c r="ISN32" s="673"/>
      <c r="ISO32" s="673"/>
      <c r="ISP32" s="673"/>
      <c r="ISQ32" s="673"/>
      <c r="ISR32" s="673"/>
      <c r="ISS32" s="673"/>
      <c r="IST32" s="673"/>
      <c r="ISU32" s="673"/>
      <c r="ISV32" s="673"/>
      <c r="ISW32" s="680"/>
      <c r="ISX32" s="673"/>
      <c r="ISY32" s="673"/>
      <c r="ISZ32" s="673"/>
      <c r="ITA32" s="673"/>
      <c r="ITB32" s="673"/>
      <c r="ITC32" s="673"/>
      <c r="ITD32" s="673"/>
      <c r="ITE32" s="673"/>
      <c r="ITF32" s="673"/>
      <c r="ITG32" s="673"/>
      <c r="ITH32" s="673"/>
      <c r="ITI32" s="673"/>
      <c r="ITJ32" s="673"/>
      <c r="ITK32" s="673"/>
      <c r="ITL32" s="680"/>
      <c r="ITM32" s="673"/>
      <c r="ITN32" s="673"/>
      <c r="ITO32" s="673"/>
      <c r="ITP32" s="673"/>
      <c r="ITQ32" s="673"/>
      <c r="ITR32" s="673"/>
      <c r="ITS32" s="673"/>
      <c r="ITT32" s="673"/>
      <c r="ITU32" s="673"/>
      <c r="ITV32" s="673"/>
      <c r="ITW32" s="673"/>
      <c r="ITX32" s="673"/>
      <c r="ITY32" s="673"/>
      <c r="ITZ32" s="673"/>
      <c r="IUA32" s="680"/>
      <c r="IUB32" s="673"/>
      <c r="IUC32" s="673"/>
      <c r="IUD32" s="673"/>
      <c r="IUE32" s="673"/>
      <c r="IUF32" s="673"/>
      <c r="IUG32" s="673"/>
      <c r="IUH32" s="673"/>
      <c r="IUI32" s="673"/>
      <c r="IUJ32" s="673"/>
      <c r="IUK32" s="673"/>
      <c r="IUL32" s="673"/>
      <c r="IUM32" s="673"/>
      <c r="IUN32" s="673"/>
      <c r="IUO32" s="673"/>
      <c r="IUP32" s="680"/>
      <c r="IUQ32" s="673"/>
      <c r="IUR32" s="673"/>
      <c r="IUS32" s="673"/>
      <c r="IUT32" s="673"/>
      <c r="IUU32" s="673"/>
      <c r="IUV32" s="673"/>
      <c r="IUW32" s="673"/>
      <c r="IUX32" s="673"/>
      <c r="IUY32" s="673"/>
      <c r="IUZ32" s="673"/>
      <c r="IVA32" s="673"/>
      <c r="IVB32" s="673"/>
      <c r="IVC32" s="673"/>
      <c r="IVD32" s="673"/>
      <c r="IVE32" s="680"/>
      <c r="IVF32" s="673"/>
      <c r="IVG32" s="673"/>
      <c r="IVH32" s="673"/>
      <c r="IVI32" s="673"/>
      <c r="IVJ32" s="673"/>
      <c r="IVK32" s="673"/>
      <c r="IVL32" s="673"/>
      <c r="IVM32" s="673"/>
      <c r="IVN32" s="673"/>
      <c r="IVO32" s="673"/>
      <c r="IVP32" s="673"/>
      <c r="IVQ32" s="673"/>
      <c r="IVR32" s="673"/>
      <c r="IVS32" s="673"/>
      <c r="IVT32" s="680"/>
      <c r="IVU32" s="673"/>
      <c r="IVV32" s="673"/>
      <c r="IVW32" s="673"/>
      <c r="IVX32" s="673"/>
      <c r="IVY32" s="673"/>
      <c r="IVZ32" s="673"/>
      <c r="IWA32" s="673"/>
      <c r="IWB32" s="673"/>
      <c r="IWC32" s="673"/>
      <c r="IWD32" s="673"/>
      <c r="IWE32" s="673"/>
      <c r="IWF32" s="673"/>
      <c r="IWG32" s="673"/>
      <c r="IWH32" s="673"/>
      <c r="IWI32" s="680"/>
      <c r="IWJ32" s="673"/>
      <c r="IWK32" s="673"/>
      <c r="IWL32" s="673"/>
      <c r="IWM32" s="673"/>
      <c r="IWN32" s="673"/>
      <c r="IWO32" s="673"/>
      <c r="IWP32" s="673"/>
      <c r="IWQ32" s="673"/>
      <c r="IWR32" s="673"/>
      <c r="IWS32" s="673"/>
      <c r="IWT32" s="673"/>
      <c r="IWU32" s="673"/>
      <c r="IWV32" s="673"/>
      <c r="IWW32" s="673"/>
      <c r="IWX32" s="680"/>
      <c r="IWY32" s="673"/>
      <c r="IWZ32" s="673"/>
      <c r="IXA32" s="673"/>
      <c r="IXB32" s="673"/>
      <c r="IXC32" s="673"/>
      <c r="IXD32" s="673"/>
      <c r="IXE32" s="673"/>
      <c r="IXF32" s="673"/>
      <c r="IXG32" s="673"/>
      <c r="IXH32" s="673"/>
      <c r="IXI32" s="673"/>
      <c r="IXJ32" s="673"/>
      <c r="IXK32" s="673"/>
      <c r="IXL32" s="673"/>
      <c r="IXM32" s="680"/>
      <c r="IXN32" s="673"/>
      <c r="IXO32" s="673"/>
      <c r="IXP32" s="673"/>
      <c r="IXQ32" s="673"/>
      <c r="IXR32" s="673"/>
      <c r="IXS32" s="673"/>
      <c r="IXT32" s="673"/>
      <c r="IXU32" s="673"/>
      <c r="IXV32" s="673"/>
      <c r="IXW32" s="673"/>
      <c r="IXX32" s="673"/>
      <c r="IXY32" s="673"/>
      <c r="IXZ32" s="673"/>
      <c r="IYA32" s="673"/>
      <c r="IYB32" s="680"/>
      <c r="IYC32" s="673"/>
      <c r="IYD32" s="673"/>
      <c r="IYE32" s="673"/>
      <c r="IYF32" s="673"/>
      <c r="IYG32" s="673"/>
      <c r="IYH32" s="673"/>
      <c r="IYI32" s="673"/>
      <c r="IYJ32" s="673"/>
      <c r="IYK32" s="673"/>
      <c r="IYL32" s="673"/>
      <c r="IYM32" s="673"/>
      <c r="IYN32" s="673"/>
      <c r="IYO32" s="673"/>
      <c r="IYP32" s="673"/>
      <c r="IYQ32" s="680"/>
      <c r="IYR32" s="673"/>
      <c r="IYS32" s="673"/>
      <c r="IYT32" s="673"/>
      <c r="IYU32" s="673"/>
      <c r="IYV32" s="673"/>
      <c r="IYW32" s="673"/>
      <c r="IYX32" s="673"/>
      <c r="IYY32" s="673"/>
      <c r="IYZ32" s="673"/>
      <c r="IZA32" s="673"/>
      <c r="IZB32" s="673"/>
      <c r="IZC32" s="673"/>
      <c r="IZD32" s="673"/>
      <c r="IZE32" s="673"/>
      <c r="IZF32" s="680"/>
      <c r="IZG32" s="673"/>
      <c r="IZH32" s="673"/>
      <c r="IZI32" s="673"/>
      <c r="IZJ32" s="673"/>
      <c r="IZK32" s="673"/>
      <c r="IZL32" s="673"/>
      <c r="IZM32" s="673"/>
      <c r="IZN32" s="673"/>
      <c r="IZO32" s="673"/>
      <c r="IZP32" s="673"/>
      <c r="IZQ32" s="673"/>
      <c r="IZR32" s="673"/>
      <c r="IZS32" s="673"/>
      <c r="IZT32" s="673"/>
      <c r="IZU32" s="680"/>
      <c r="IZV32" s="673"/>
      <c r="IZW32" s="673"/>
      <c r="IZX32" s="673"/>
      <c r="IZY32" s="673"/>
      <c r="IZZ32" s="673"/>
      <c r="JAA32" s="673"/>
      <c r="JAB32" s="673"/>
      <c r="JAC32" s="673"/>
      <c r="JAD32" s="673"/>
      <c r="JAE32" s="673"/>
      <c r="JAF32" s="673"/>
      <c r="JAG32" s="673"/>
      <c r="JAH32" s="673"/>
      <c r="JAI32" s="673"/>
      <c r="JAJ32" s="680"/>
      <c r="JAK32" s="673"/>
      <c r="JAL32" s="673"/>
      <c r="JAM32" s="673"/>
      <c r="JAN32" s="673"/>
      <c r="JAO32" s="673"/>
      <c r="JAP32" s="673"/>
      <c r="JAQ32" s="673"/>
      <c r="JAR32" s="673"/>
      <c r="JAS32" s="673"/>
      <c r="JAT32" s="673"/>
      <c r="JAU32" s="673"/>
      <c r="JAV32" s="673"/>
      <c r="JAW32" s="673"/>
      <c r="JAX32" s="673"/>
      <c r="JAY32" s="680"/>
      <c r="JAZ32" s="673"/>
      <c r="JBA32" s="673"/>
      <c r="JBB32" s="673"/>
      <c r="JBC32" s="673"/>
      <c r="JBD32" s="673"/>
      <c r="JBE32" s="673"/>
      <c r="JBF32" s="673"/>
      <c r="JBG32" s="673"/>
      <c r="JBH32" s="673"/>
      <c r="JBI32" s="673"/>
      <c r="JBJ32" s="673"/>
      <c r="JBK32" s="673"/>
      <c r="JBL32" s="673"/>
      <c r="JBM32" s="673"/>
      <c r="JBN32" s="680"/>
      <c r="JBO32" s="673"/>
      <c r="JBP32" s="673"/>
      <c r="JBQ32" s="673"/>
      <c r="JBR32" s="673"/>
      <c r="JBS32" s="673"/>
      <c r="JBT32" s="673"/>
      <c r="JBU32" s="673"/>
      <c r="JBV32" s="673"/>
      <c r="JBW32" s="673"/>
      <c r="JBX32" s="673"/>
      <c r="JBY32" s="673"/>
      <c r="JBZ32" s="673"/>
      <c r="JCA32" s="673"/>
      <c r="JCB32" s="673"/>
      <c r="JCC32" s="680"/>
      <c r="JCD32" s="673"/>
      <c r="JCE32" s="673"/>
      <c r="JCF32" s="673"/>
      <c r="JCG32" s="673"/>
      <c r="JCH32" s="673"/>
      <c r="JCI32" s="673"/>
      <c r="JCJ32" s="673"/>
      <c r="JCK32" s="673"/>
      <c r="JCL32" s="673"/>
      <c r="JCM32" s="673"/>
      <c r="JCN32" s="673"/>
      <c r="JCO32" s="673"/>
      <c r="JCP32" s="673"/>
      <c r="JCQ32" s="673"/>
      <c r="JCR32" s="680"/>
      <c r="JCS32" s="673"/>
      <c r="JCT32" s="673"/>
      <c r="JCU32" s="673"/>
      <c r="JCV32" s="673"/>
      <c r="JCW32" s="673"/>
      <c r="JCX32" s="673"/>
      <c r="JCY32" s="673"/>
      <c r="JCZ32" s="673"/>
      <c r="JDA32" s="673"/>
      <c r="JDB32" s="673"/>
      <c r="JDC32" s="673"/>
      <c r="JDD32" s="673"/>
      <c r="JDE32" s="673"/>
      <c r="JDF32" s="673"/>
      <c r="JDG32" s="680"/>
      <c r="JDH32" s="673"/>
      <c r="JDI32" s="673"/>
      <c r="JDJ32" s="673"/>
      <c r="JDK32" s="673"/>
      <c r="JDL32" s="673"/>
      <c r="JDM32" s="673"/>
      <c r="JDN32" s="673"/>
      <c r="JDO32" s="673"/>
      <c r="JDP32" s="673"/>
      <c r="JDQ32" s="673"/>
      <c r="JDR32" s="673"/>
      <c r="JDS32" s="673"/>
      <c r="JDT32" s="673"/>
      <c r="JDU32" s="673"/>
      <c r="JDV32" s="680"/>
      <c r="JDW32" s="673"/>
      <c r="JDX32" s="673"/>
      <c r="JDY32" s="673"/>
      <c r="JDZ32" s="673"/>
      <c r="JEA32" s="673"/>
      <c r="JEB32" s="673"/>
      <c r="JEC32" s="673"/>
      <c r="JED32" s="673"/>
      <c r="JEE32" s="673"/>
      <c r="JEF32" s="673"/>
      <c r="JEG32" s="673"/>
      <c r="JEH32" s="673"/>
      <c r="JEI32" s="673"/>
      <c r="JEJ32" s="673"/>
      <c r="JEK32" s="680"/>
      <c r="JEL32" s="673"/>
      <c r="JEM32" s="673"/>
      <c r="JEN32" s="673"/>
      <c r="JEO32" s="673"/>
      <c r="JEP32" s="673"/>
      <c r="JEQ32" s="673"/>
      <c r="JER32" s="673"/>
      <c r="JES32" s="673"/>
      <c r="JET32" s="673"/>
      <c r="JEU32" s="673"/>
      <c r="JEV32" s="673"/>
      <c r="JEW32" s="673"/>
      <c r="JEX32" s="673"/>
      <c r="JEY32" s="673"/>
      <c r="JEZ32" s="680"/>
      <c r="JFA32" s="673"/>
      <c r="JFB32" s="673"/>
      <c r="JFC32" s="673"/>
      <c r="JFD32" s="673"/>
      <c r="JFE32" s="673"/>
      <c r="JFF32" s="673"/>
      <c r="JFG32" s="673"/>
      <c r="JFH32" s="673"/>
      <c r="JFI32" s="673"/>
      <c r="JFJ32" s="673"/>
      <c r="JFK32" s="673"/>
      <c r="JFL32" s="673"/>
      <c r="JFM32" s="673"/>
      <c r="JFN32" s="673"/>
      <c r="JFO32" s="680"/>
      <c r="JFP32" s="673"/>
      <c r="JFQ32" s="673"/>
      <c r="JFR32" s="673"/>
      <c r="JFS32" s="673"/>
      <c r="JFT32" s="673"/>
      <c r="JFU32" s="673"/>
      <c r="JFV32" s="673"/>
      <c r="JFW32" s="673"/>
      <c r="JFX32" s="673"/>
      <c r="JFY32" s="673"/>
      <c r="JFZ32" s="673"/>
      <c r="JGA32" s="673"/>
      <c r="JGB32" s="673"/>
      <c r="JGC32" s="673"/>
      <c r="JGD32" s="680"/>
      <c r="JGE32" s="673"/>
      <c r="JGF32" s="673"/>
      <c r="JGG32" s="673"/>
      <c r="JGH32" s="673"/>
      <c r="JGI32" s="673"/>
      <c r="JGJ32" s="673"/>
      <c r="JGK32" s="673"/>
      <c r="JGL32" s="673"/>
      <c r="JGM32" s="673"/>
      <c r="JGN32" s="673"/>
      <c r="JGO32" s="673"/>
      <c r="JGP32" s="673"/>
      <c r="JGQ32" s="673"/>
      <c r="JGR32" s="673"/>
      <c r="JGS32" s="680"/>
      <c r="JGT32" s="673"/>
      <c r="JGU32" s="673"/>
      <c r="JGV32" s="673"/>
      <c r="JGW32" s="673"/>
      <c r="JGX32" s="673"/>
      <c r="JGY32" s="673"/>
      <c r="JGZ32" s="673"/>
      <c r="JHA32" s="673"/>
      <c r="JHB32" s="673"/>
      <c r="JHC32" s="673"/>
      <c r="JHD32" s="673"/>
      <c r="JHE32" s="673"/>
      <c r="JHF32" s="673"/>
      <c r="JHG32" s="673"/>
      <c r="JHH32" s="680"/>
      <c r="JHI32" s="673"/>
      <c r="JHJ32" s="673"/>
      <c r="JHK32" s="673"/>
      <c r="JHL32" s="673"/>
      <c r="JHM32" s="673"/>
      <c r="JHN32" s="673"/>
      <c r="JHO32" s="673"/>
      <c r="JHP32" s="673"/>
      <c r="JHQ32" s="673"/>
      <c r="JHR32" s="673"/>
      <c r="JHS32" s="673"/>
      <c r="JHT32" s="673"/>
      <c r="JHU32" s="673"/>
      <c r="JHV32" s="673"/>
      <c r="JHW32" s="680"/>
      <c r="JHX32" s="673"/>
      <c r="JHY32" s="673"/>
      <c r="JHZ32" s="673"/>
      <c r="JIA32" s="673"/>
      <c r="JIB32" s="673"/>
      <c r="JIC32" s="673"/>
      <c r="JID32" s="673"/>
      <c r="JIE32" s="673"/>
      <c r="JIF32" s="673"/>
      <c r="JIG32" s="673"/>
      <c r="JIH32" s="673"/>
      <c r="JII32" s="673"/>
      <c r="JIJ32" s="673"/>
      <c r="JIK32" s="673"/>
      <c r="JIL32" s="680"/>
      <c r="JIM32" s="673"/>
      <c r="JIN32" s="673"/>
      <c r="JIO32" s="673"/>
      <c r="JIP32" s="673"/>
      <c r="JIQ32" s="673"/>
      <c r="JIR32" s="673"/>
      <c r="JIS32" s="673"/>
      <c r="JIT32" s="673"/>
      <c r="JIU32" s="673"/>
      <c r="JIV32" s="673"/>
      <c r="JIW32" s="673"/>
      <c r="JIX32" s="673"/>
      <c r="JIY32" s="673"/>
      <c r="JIZ32" s="673"/>
      <c r="JJA32" s="680"/>
      <c r="JJB32" s="673"/>
      <c r="JJC32" s="673"/>
      <c r="JJD32" s="673"/>
      <c r="JJE32" s="673"/>
      <c r="JJF32" s="673"/>
      <c r="JJG32" s="673"/>
      <c r="JJH32" s="673"/>
      <c r="JJI32" s="673"/>
      <c r="JJJ32" s="673"/>
      <c r="JJK32" s="673"/>
      <c r="JJL32" s="673"/>
      <c r="JJM32" s="673"/>
      <c r="JJN32" s="673"/>
      <c r="JJO32" s="673"/>
      <c r="JJP32" s="680"/>
      <c r="JJQ32" s="673"/>
      <c r="JJR32" s="673"/>
      <c r="JJS32" s="673"/>
      <c r="JJT32" s="673"/>
      <c r="JJU32" s="673"/>
      <c r="JJV32" s="673"/>
      <c r="JJW32" s="673"/>
      <c r="JJX32" s="673"/>
      <c r="JJY32" s="673"/>
      <c r="JJZ32" s="673"/>
      <c r="JKA32" s="673"/>
      <c r="JKB32" s="673"/>
      <c r="JKC32" s="673"/>
      <c r="JKD32" s="673"/>
      <c r="JKE32" s="680"/>
      <c r="JKF32" s="673"/>
      <c r="JKG32" s="673"/>
      <c r="JKH32" s="673"/>
      <c r="JKI32" s="673"/>
      <c r="JKJ32" s="673"/>
      <c r="JKK32" s="673"/>
      <c r="JKL32" s="673"/>
      <c r="JKM32" s="673"/>
      <c r="JKN32" s="673"/>
      <c r="JKO32" s="673"/>
      <c r="JKP32" s="673"/>
      <c r="JKQ32" s="673"/>
      <c r="JKR32" s="673"/>
      <c r="JKS32" s="673"/>
      <c r="JKT32" s="680"/>
      <c r="JKU32" s="673"/>
      <c r="JKV32" s="673"/>
      <c r="JKW32" s="673"/>
      <c r="JKX32" s="673"/>
      <c r="JKY32" s="673"/>
      <c r="JKZ32" s="673"/>
      <c r="JLA32" s="673"/>
      <c r="JLB32" s="673"/>
      <c r="JLC32" s="673"/>
      <c r="JLD32" s="673"/>
      <c r="JLE32" s="673"/>
      <c r="JLF32" s="673"/>
      <c r="JLG32" s="673"/>
      <c r="JLH32" s="673"/>
      <c r="JLI32" s="680"/>
      <c r="JLJ32" s="673"/>
      <c r="JLK32" s="673"/>
      <c r="JLL32" s="673"/>
      <c r="JLM32" s="673"/>
      <c r="JLN32" s="673"/>
      <c r="JLO32" s="673"/>
      <c r="JLP32" s="673"/>
      <c r="JLQ32" s="673"/>
      <c r="JLR32" s="673"/>
      <c r="JLS32" s="673"/>
      <c r="JLT32" s="673"/>
      <c r="JLU32" s="673"/>
      <c r="JLV32" s="673"/>
      <c r="JLW32" s="673"/>
      <c r="JLX32" s="680"/>
      <c r="JLY32" s="673"/>
      <c r="JLZ32" s="673"/>
      <c r="JMA32" s="673"/>
      <c r="JMB32" s="673"/>
      <c r="JMC32" s="673"/>
      <c r="JMD32" s="673"/>
      <c r="JME32" s="673"/>
      <c r="JMF32" s="673"/>
      <c r="JMG32" s="673"/>
      <c r="JMH32" s="673"/>
      <c r="JMI32" s="673"/>
      <c r="JMJ32" s="673"/>
      <c r="JMK32" s="673"/>
      <c r="JML32" s="673"/>
      <c r="JMM32" s="680"/>
      <c r="JMN32" s="673"/>
      <c r="JMO32" s="673"/>
      <c r="JMP32" s="673"/>
      <c r="JMQ32" s="673"/>
      <c r="JMR32" s="673"/>
      <c r="JMS32" s="673"/>
      <c r="JMT32" s="673"/>
      <c r="JMU32" s="673"/>
      <c r="JMV32" s="673"/>
      <c r="JMW32" s="673"/>
      <c r="JMX32" s="673"/>
      <c r="JMY32" s="673"/>
      <c r="JMZ32" s="673"/>
      <c r="JNA32" s="673"/>
      <c r="JNB32" s="680"/>
      <c r="JNC32" s="673"/>
      <c r="JND32" s="673"/>
      <c r="JNE32" s="673"/>
      <c r="JNF32" s="673"/>
      <c r="JNG32" s="673"/>
      <c r="JNH32" s="673"/>
      <c r="JNI32" s="673"/>
      <c r="JNJ32" s="673"/>
      <c r="JNK32" s="673"/>
      <c r="JNL32" s="673"/>
      <c r="JNM32" s="673"/>
      <c r="JNN32" s="673"/>
      <c r="JNO32" s="673"/>
      <c r="JNP32" s="673"/>
      <c r="JNQ32" s="680"/>
      <c r="JNR32" s="673"/>
      <c r="JNS32" s="673"/>
      <c r="JNT32" s="673"/>
      <c r="JNU32" s="673"/>
      <c r="JNV32" s="673"/>
      <c r="JNW32" s="673"/>
      <c r="JNX32" s="673"/>
      <c r="JNY32" s="673"/>
      <c r="JNZ32" s="673"/>
      <c r="JOA32" s="673"/>
      <c r="JOB32" s="673"/>
      <c r="JOC32" s="673"/>
      <c r="JOD32" s="673"/>
      <c r="JOE32" s="673"/>
      <c r="JOF32" s="680"/>
      <c r="JOG32" s="673"/>
      <c r="JOH32" s="673"/>
      <c r="JOI32" s="673"/>
      <c r="JOJ32" s="673"/>
      <c r="JOK32" s="673"/>
      <c r="JOL32" s="673"/>
      <c r="JOM32" s="673"/>
      <c r="JON32" s="673"/>
      <c r="JOO32" s="673"/>
      <c r="JOP32" s="673"/>
      <c r="JOQ32" s="673"/>
      <c r="JOR32" s="673"/>
      <c r="JOS32" s="673"/>
      <c r="JOT32" s="673"/>
      <c r="JOU32" s="680"/>
      <c r="JOV32" s="673"/>
      <c r="JOW32" s="673"/>
      <c r="JOX32" s="673"/>
      <c r="JOY32" s="673"/>
      <c r="JOZ32" s="673"/>
      <c r="JPA32" s="673"/>
      <c r="JPB32" s="673"/>
      <c r="JPC32" s="673"/>
      <c r="JPD32" s="673"/>
      <c r="JPE32" s="673"/>
      <c r="JPF32" s="673"/>
      <c r="JPG32" s="673"/>
      <c r="JPH32" s="673"/>
      <c r="JPI32" s="673"/>
      <c r="JPJ32" s="680"/>
      <c r="JPK32" s="673"/>
      <c r="JPL32" s="673"/>
      <c r="JPM32" s="673"/>
      <c r="JPN32" s="673"/>
      <c r="JPO32" s="673"/>
      <c r="JPP32" s="673"/>
      <c r="JPQ32" s="673"/>
      <c r="JPR32" s="673"/>
      <c r="JPS32" s="673"/>
      <c r="JPT32" s="673"/>
      <c r="JPU32" s="673"/>
      <c r="JPV32" s="673"/>
      <c r="JPW32" s="673"/>
      <c r="JPX32" s="673"/>
      <c r="JPY32" s="680"/>
      <c r="JPZ32" s="673"/>
      <c r="JQA32" s="673"/>
      <c r="JQB32" s="673"/>
      <c r="JQC32" s="673"/>
      <c r="JQD32" s="673"/>
      <c r="JQE32" s="673"/>
      <c r="JQF32" s="673"/>
      <c r="JQG32" s="673"/>
      <c r="JQH32" s="673"/>
      <c r="JQI32" s="673"/>
      <c r="JQJ32" s="673"/>
      <c r="JQK32" s="673"/>
      <c r="JQL32" s="673"/>
      <c r="JQM32" s="673"/>
      <c r="JQN32" s="680"/>
      <c r="JQO32" s="673"/>
      <c r="JQP32" s="673"/>
      <c r="JQQ32" s="673"/>
      <c r="JQR32" s="673"/>
      <c r="JQS32" s="673"/>
      <c r="JQT32" s="673"/>
      <c r="JQU32" s="673"/>
      <c r="JQV32" s="673"/>
      <c r="JQW32" s="673"/>
      <c r="JQX32" s="673"/>
      <c r="JQY32" s="673"/>
      <c r="JQZ32" s="673"/>
      <c r="JRA32" s="673"/>
      <c r="JRB32" s="673"/>
      <c r="JRC32" s="680"/>
      <c r="JRD32" s="673"/>
      <c r="JRE32" s="673"/>
      <c r="JRF32" s="673"/>
      <c r="JRG32" s="673"/>
      <c r="JRH32" s="673"/>
      <c r="JRI32" s="673"/>
      <c r="JRJ32" s="673"/>
      <c r="JRK32" s="673"/>
      <c r="JRL32" s="673"/>
      <c r="JRM32" s="673"/>
      <c r="JRN32" s="673"/>
      <c r="JRO32" s="673"/>
      <c r="JRP32" s="673"/>
      <c r="JRQ32" s="673"/>
      <c r="JRR32" s="680"/>
      <c r="JRS32" s="673"/>
      <c r="JRT32" s="673"/>
      <c r="JRU32" s="673"/>
      <c r="JRV32" s="673"/>
      <c r="JRW32" s="673"/>
      <c r="JRX32" s="673"/>
      <c r="JRY32" s="673"/>
      <c r="JRZ32" s="673"/>
      <c r="JSA32" s="673"/>
      <c r="JSB32" s="673"/>
      <c r="JSC32" s="673"/>
      <c r="JSD32" s="673"/>
      <c r="JSE32" s="673"/>
      <c r="JSF32" s="673"/>
      <c r="JSG32" s="680"/>
      <c r="JSH32" s="673"/>
      <c r="JSI32" s="673"/>
      <c r="JSJ32" s="673"/>
      <c r="JSK32" s="673"/>
      <c r="JSL32" s="673"/>
      <c r="JSM32" s="673"/>
      <c r="JSN32" s="673"/>
      <c r="JSO32" s="673"/>
      <c r="JSP32" s="673"/>
      <c r="JSQ32" s="673"/>
      <c r="JSR32" s="673"/>
      <c r="JSS32" s="673"/>
      <c r="JST32" s="673"/>
      <c r="JSU32" s="673"/>
      <c r="JSV32" s="680"/>
      <c r="JSW32" s="673"/>
      <c r="JSX32" s="673"/>
      <c r="JSY32" s="673"/>
      <c r="JSZ32" s="673"/>
      <c r="JTA32" s="673"/>
      <c r="JTB32" s="673"/>
      <c r="JTC32" s="673"/>
      <c r="JTD32" s="673"/>
      <c r="JTE32" s="673"/>
      <c r="JTF32" s="673"/>
      <c r="JTG32" s="673"/>
      <c r="JTH32" s="673"/>
      <c r="JTI32" s="673"/>
      <c r="JTJ32" s="673"/>
      <c r="JTK32" s="680"/>
      <c r="JTL32" s="673"/>
      <c r="JTM32" s="673"/>
      <c r="JTN32" s="673"/>
      <c r="JTO32" s="673"/>
      <c r="JTP32" s="673"/>
      <c r="JTQ32" s="673"/>
      <c r="JTR32" s="673"/>
      <c r="JTS32" s="673"/>
      <c r="JTT32" s="673"/>
      <c r="JTU32" s="673"/>
      <c r="JTV32" s="673"/>
      <c r="JTW32" s="673"/>
      <c r="JTX32" s="673"/>
      <c r="JTY32" s="673"/>
      <c r="JTZ32" s="680"/>
      <c r="JUA32" s="673"/>
      <c r="JUB32" s="673"/>
      <c r="JUC32" s="673"/>
      <c r="JUD32" s="673"/>
      <c r="JUE32" s="673"/>
      <c r="JUF32" s="673"/>
      <c r="JUG32" s="673"/>
      <c r="JUH32" s="673"/>
      <c r="JUI32" s="673"/>
      <c r="JUJ32" s="673"/>
      <c r="JUK32" s="673"/>
      <c r="JUL32" s="673"/>
      <c r="JUM32" s="673"/>
      <c r="JUN32" s="673"/>
      <c r="JUO32" s="680"/>
      <c r="JUP32" s="673"/>
      <c r="JUQ32" s="673"/>
      <c r="JUR32" s="673"/>
      <c r="JUS32" s="673"/>
      <c r="JUT32" s="673"/>
      <c r="JUU32" s="673"/>
      <c r="JUV32" s="673"/>
      <c r="JUW32" s="673"/>
      <c r="JUX32" s="673"/>
      <c r="JUY32" s="673"/>
      <c r="JUZ32" s="673"/>
      <c r="JVA32" s="673"/>
      <c r="JVB32" s="673"/>
      <c r="JVC32" s="673"/>
      <c r="JVD32" s="680"/>
      <c r="JVE32" s="673"/>
      <c r="JVF32" s="673"/>
      <c r="JVG32" s="673"/>
      <c r="JVH32" s="673"/>
      <c r="JVI32" s="673"/>
      <c r="JVJ32" s="673"/>
      <c r="JVK32" s="673"/>
      <c r="JVL32" s="673"/>
      <c r="JVM32" s="673"/>
      <c r="JVN32" s="673"/>
      <c r="JVO32" s="673"/>
      <c r="JVP32" s="673"/>
      <c r="JVQ32" s="673"/>
      <c r="JVR32" s="673"/>
      <c r="JVS32" s="680"/>
      <c r="JVT32" s="673"/>
      <c r="JVU32" s="673"/>
      <c r="JVV32" s="673"/>
      <c r="JVW32" s="673"/>
      <c r="JVX32" s="673"/>
      <c r="JVY32" s="673"/>
      <c r="JVZ32" s="673"/>
      <c r="JWA32" s="673"/>
      <c r="JWB32" s="673"/>
      <c r="JWC32" s="673"/>
      <c r="JWD32" s="673"/>
      <c r="JWE32" s="673"/>
      <c r="JWF32" s="673"/>
      <c r="JWG32" s="673"/>
      <c r="JWH32" s="680"/>
      <c r="JWI32" s="673"/>
      <c r="JWJ32" s="673"/>
      <c r="JWK32" s="673"/>
      <c r="JWL32" s="673"/>
      <c r="JWM32" s="673"/>
      <c r="JWN32" s="673"/>
      <c r="JWO32" s="673"/>
      <c r="JWP32" s="673"/>
      <c r="JWQ32" s="673"/>
      <c r="JWR32" s="673"/>
      <c r="JWS32" s="673"/>
      <c r="JWT32" s="673"/>
      <c r="JWU32" s="673"/>
      <c r="JWV32" s="673"/>
      <c r="JWW32" s="680"/>
      <c r="JWX32" s="673"/>
      <c r="JWY32" s="673"/>
      <c r="JWZ32" s="673"/>
      <c r="JXA32" s="673"/>
      <c r="JXB32" s="673"/>
      <c r="JXC32" s="673"/>
      <c r="JXD32" s="673"/>
      <c r="JXE32" s="673"/>
      <c r="JXF32" s="673"/>
      <c r="JXG32" s="673"/>
      <c r="JXH32" s="673"/>
      <c r="JXI32" s="673"/>
      <c r="JXJ32" s="673"/>
      <c r="JXK32" s="673"/>
      <c r="JXL32" s="680"/>
      <c r="JXM32" s="673"/>
      <c r="JXN32" s="673"/>
      <c r="JXO32" s="673"/>
      <c r="JXP32" s="673"/>
      <c r="JXQ32" s="673"/>
      <c r="JXR32" s="673"/>
      <c r="JXS32" s="673"/>
      <c r="JXT32" s="673"/>
      <c r="JXU32" s="673"/>
      <c r="JXV32" s="673"/>
      <c r="JXW32" s="673"/>
      <c r="JXX32" s="673"/>
      <c r="JXY32" s="673"/>
      <c r="JXZ32" s="673"/>
      <c r="JYA32" s="680"/>
      <c r="JYB32" s="673"/>
      <c r="JYC32" s="673"/>
      <c r="JYD32" s="673"/>
      <c r="JYE32" s="673"/>
      <c r="JYF32" s="673"/>
      <c r="JYG32" s="673"/>
      <c r="JYH32" s="673"/>
      <c r="JYI32" s="673"/>
      <c r="JYJ32" s="673"/>
      <c r="JYK32" s="673"/>
      <c r="JYL32" s="673"/>
      <c r="JYM32" s="673"/>
      <c r="JYN32" s="673"/>
      <c r="JYO32" s="673"/>
      <c r="JYP32" s="680"/>
      <c r="JYQ32" s="673"/>
      <c r="JYR32" s="673"/>
      <c r="JYS32" s="673"/>
      <c r="JYT32" s="673"/>
      <c r="JYU32" s="673"/>
      <c r="JYV32" s="673"/>
      <c r="JYW32" s="673"/>
      <c r="JYX32" s="673"/>
      <c r="JYY32" s="673"/>
      <c r="JYZ32" s="673"/>
      <c r="JZA32" s="673"/>
      <c r="JZB32" s="673"/>
      <c r="JZC32" s="673"/>
      <c r="JZD32" s="673"/>
      <c r="JZE32" s="680"/>
      <c r="JZF32" s="673"/>
      <c r="JZG32" s="673"/>
      <c r="JZH32" s="673"/>
      <c r="JZI32" s="673"/>
      <c r="JZJ32" s="673"/>
      <c r="JZK32" s="673"/>
      <c r="JZL32" s="673"/>
      <c r="JZM32" s="673"/>
      <c r="JZN32" s="673"/>
      <c r="JZO32" s="673"/>
      <c r="JZP32" s="673"/>
      <c r="JZQ32" s="673"/>
      <c r="JZR32" s="673"/>
      <c r="JZS32" s="673"/>
      <c r="JZT32" s="680"/>
      <c r="JZU32" s="673"/>
      <c r="JZV32" s="673"/>
      <c r="JZW32" s="673"/>
      <c r="JZX32" s="673"/>
      <c r="JZY32" s="673"/>
      <c r="JZZ32" s="673"/>
      <c r="KAA32" s="673"/>
      <c r="KAB32" s="673"/>
      <c r="KAC32" s="673"/>
      <c r="KAD32" s="673"/>
      <c r="KAE32" s="673"/>
      <c r="KAF32" s="673"/>
      <c r="KAG32" s="673"/>
      <c r="KAH32" s="673"/>
      <c r="KAI32" s="680"/>
      <c r="KAJ32" s="673"/>
      <c r="KAK32" s="673"/>
      <c r="KAL32" s="673"/>
      <c r="KAM32" s="673"/>
      <c r="KAN32" s="673"/>
      <c r="KAO32" s="673"/>
      <c r="KAP32" s="673"/>
      <c r="KAQ32" s="673"/>
      <c r="KAR32" s="673"/>
      <c r="KAS32" s="673"/>
      <c r="KAT32" s="673"/>
      <c r="KAU32" s="673"/>
      <c r="KAV32" s="673"/>
      <c r="KAW32" s="673"/>
      <c r="KAX32" s="680"/>
      <c r="KAY32" s="673"/>
      <c r="KAZ32" s="673"/>
      <c r="KBA32" s="673"/>
      <c r="KBB32" s="673"/>
      <c r="KBC32" s="673"/>
      <c r="KBD32" s="673"/>
      <c r="KBE32" s="673"/>
      <c r="KBF32" s="673"/>
      <c r="KBG32" s="673"/>
      <c r="KBH32" s="673"/>
      <c r="KBI32" s="673"/>
      <c r="KBJ32" s="673"/>
      <c r="KBK32" s="673"/>
      <c r="KBL32" s="673"/>
      <c r="KBM32" s="680"/>
      <c r="KBN32" s="673"/>
      <c r="KBO32" s="673"/>
      <c r="KBP32" s="673"/>
      <c r="KBQ32" s="673"/>
      <c r="KBR32" s="673"/>
      <c r="KBS32" s="673"/>
      <c r="KBT32" s="673"/>
      <c r="KBU32" s="673"/>
      <c r="KBV32" s="673"/>
      <c r="KBW32" s="673"/>
      <c r="KBX32" s="673"/>
      <c r="KBY32" s="673"/>
      <c r="KBZ32" s="673"/>
      <c r="KCA32" s="673"/>
      <c r="KCB32" s="680"/>
      <c r="KCC32" s="673"/>
      <c r="KCD32" s="673"/>
      <c r="KCE32" s="673"/>
      <c r="KCF32" s="673"/>
      <c r="KCG32" s="673"/>
      <c r="KCH32" s="673"/>
      <c r="KCI32" s="673"/>
      <c r="KCJ32" s="673"/>
      <c r="KCK32" s="673"/>
      <c r="KCL32" s="673"/>
      <c r="KCM32" s="673"/>
      <c r="KCN32" s="673"/>
      <c r="KCO32" s="673"/>
      <c r="KCP32" s="673"/>
      <c r="KCQ32" s="680"/>
      <c r="KCR32" s="673"/>
      <c r="KCS32" s="673"/>
      <c r="KCT32" s="673"/>
      <c r="KCU32" s="673"/>
      <c r="KCV32" s="673"/>
      <c r="KCW32" s="673"/>
      <c r="KCX32" s="673"/>
      <c r="KCY32" s="673"/>
      <c r="KCZ32" s="673"/>
      <c r="KDA32" s="673"/>
      <c r="KDB32" s="673"/>
      <c r="KDC32" s="673"/>
      <c r="KDD32" s="673"/>
      <c r="KDE32" s="673"/>
      <c r="KDF32" s="680"/>
      <c r="KDG32" s="673"/>
      <c r="KDH32" s="673"/>
      <c r="KDI32" s="673"/>
      <c r="KDJ32" s="673"/>
      <c r="KDK32" s="673"/>
      <c r="KDL32" s="673"/>
      <c r="KDM32" s="673"/>
      <c r="KDN32" s="673"/>
      <c r="KDO32" s="673"/>
      <c r="KDP32" s="673"/>
      <c r="KDQ32" s="673"/>
      <c r="KDR32" s="673"/>
      <c r="KDS32" s="673"/>
      <c r="KDT32" s="673"/>
      <c r="KDU32" s="680"/>
      <c r="KDV32" s="673"/>
      <c r="KDW32" s="673"/>
      <c r="KDX32" s="673"/>
      <c r="KDY32" s="673"/>
      <c r="KDZ32" s="673"/>
      <c r="KEA32" s="673"/>
      <c r="KEB32" s="673"/>
      <c r="KEC32" s="673"/>
      <c r="KED32" s="673"/>
      <c r="KEE32" s="673"/>
      <c r="KEF32" s="673"/>
      <c r="KEG32" s="673"/>
      <c r="KEH32" s="673"/>
      <c r="KEI32" s="673"/>
      <c r="KEJ32" s="680"/>
      <c r="KEK32" s="673"/>
      <c r="KEL32" s="673"/>
      <c r="KEM32" s="673"/>
      <c r="KEN32" s="673"/>
      <c r="KEO32" s="673"/>
      <c r="KEP32" s="673"/>
      <c r="KEQ32" s="673"/>
      <c r="KER32" s="673"/>
      <c r="KES32" s="673"/>
      <c r="KET32" s="673"/>
      <c r="KEU32" s="673"/>
      <c r="KEV32" s="673"/>
      <c r="KEW32" s="673"/>
      <c r="KEX32" s="673"/>
      <c r="KEY32" s="680"/>
      <c r="KEZ32" s="673"/>
      <c r="KFA32" s="673"/>
      <c r="KFB32" s="673"/>
      <c r="KFC32" s="673"/>
      <c r="KFD32" s="673"/>
      <c r="KFE32" s="673"/>
      <c r="KFF32" s="673"/>
      <c r="KFG32" s="673"/>
      <c r="KFH32" s="673"/>
      <c r="KFI32" s="673"/>
      <c r="KFJ32" s="673"/>
      <c r="KFK32" s="673"/>
      <c r="KFL32" s="673"/>
      <c r="KFM32" s="673"/>
      <c r="KFN32" s="680"/>
      <c r="KFO32" s="673"/>
      <c r="KFP32" s="673"/>
      <c r="KFQ32" s="673"/>
      <c r="KFR32" s="673"/>
      <c r="KFS32" s="673"/>
      <c r="KFT32" s="673"/>
      <c r="KFU32" s="673"/>
      <c r="KFV32" s="673"/>
      <c r="KFW32" s="673"/>
      <c r="KFX32" s="673"/>
      <c r="KFY32" s="673"/>
      <c r="KFZ32" s="673"/>
      <c r="KGA32" s="673"/>
      <c r="KGB32" s="673"/>
      <c r="KGC32" s="680"/>
      <c r="KGD32" s="673"/>
      <c r="KGE32" s="673"/>
      <c r="KGF32" s="673"/>
      <c r="KGG32" s="673"/>
      <c r="KGH32" s="673"/>
      <c r="KGI32" s="673"/>
      <c r="KGJ32" s="673"/>
      <c r="KGK32" s="673"/>
      <c r="KGL32" s="673"/>
      <c r="KGM32" s="673"/>
      <c r="KGN32" s="673"/>
      <c r="KGO32" s="673"/>
      <c r="KGP32" s="673"/>
      <c r="KGQ32" s="673"/>
      <c r="KGR32" s="680"/>
      <c r="KGS32" s="673"/>
      <c r="KGT32" s="673"/>
      <c r="KGU32" s="673"/>
      <c r="KGV32" s="673"/>
      <c r="KGW32" s="673"/>
      <c r="KGX32" s="673"/>
      <c r="KGY32" s="673"/>
      <c r="KGZ32" s="673"/>
      <c r="KHA32" s="673"/>
      <c r="KHB32" s="673"/>
      <c r="KHC32" s="673"/>
      <c r="KHD32" s="673"/>
      <c r="KHE32" s="673"/>
      <c r="KHF32" s="673"/>
      <c r="KHG32" s="680"/>
      <c r="KHH32" s="673"/>
      <c r="KHI32" s="673"/>
      <c r="KHJ32" s="673"/>
      <c r="KHK32" s="673"/>
      <c r="KHL32" s="673"/>
      <c r="KHM32" s="673"/>
      <c r="KHN32" s="673"/>
      <c r="KHO32" s="673"/>
      <c r="KHP32" s="673"/>
      <c r="KHQ32" s="673"/>
      <c r="KHR32" s="673"/>
      <c r="KHS32" s="673"/>
      <c r="KHT32" s="673"/>
      <c r="KHU32" s="673"/>
      <c r="KHV32" s="680"/>
      <c r="KHW32" s="673"/>
      <c r="KHX32" s="673"/>
      <c r="KHY32" s="673"/>
      <c r="KHZ32" s="673"/>
      <c r="KIA32" s="673"/>
      <c r="KIB32" s="673"/>
      <c r="KIC32" s="673"/>
      <c r="KID32" s="673"/>
      <c r="KIE32" s="673"/>
      <c r="KIF32" s="673"/>
      <c r="KIG32" s="673"/>
      <c r="KIH32" s="673"/>
      <c r="KII32" s="673"/>
      <c r="KIJ32" s="673"/>
      <c r="KIK32" s="680"/>
      <c r="KIL32" s="673"/>
      <c r="KIM32" s="673"/>
      <c r="KIN32" s="673"/>
      <c r="KIO32" s="673"/>
      <c r="KIP32" s="673"/>
      <c r="KIQ32" s="673"/>
      <c r="KIR32" s="673"/>
      <c r="KIS32" s="673"/>
      <c r="KIT32" s="673"/>
      <c r="KIU32" s="673"/>
      <c r="KIV32" s="673"/>
      <c r="KIW32" s="673"/>
      <c r="KIX32" s="673"/>
      <c r="KIY32" s="673"/>
      <c r="KIZ32" s="680"/>
      <c r="KJA32" s="673"/>
      <c r="KJB32" s="673"/>
      <c r="KJC32" s="673"/>
      <c r="KJD32" s="673"/>
      <c r="KJE32" s="673"/>
      <c r="KJF32" s="673"/>
      <c r="KJG32" s="673"/>
      <c r="KJH32" s="673"/>
      <c r="KJI32" s="673"/>
      <c r="KJJ32" s="673"/>
      <c r="KJK32" s="673"/>
      <c r="KJL32" s="673"/>
      <c r="KJM32" s="673"/>
      <c r="KJN32" s="673"/>
      <c r="KJO32" s="680"/>
      <c r="KJP32" s="673"/>
      <c r="KJQ32" s="673"/>
      <c r="KJR32" s="673"/>
      <c r="KJS32" s="673"/>
      <c r="KJT32" s="673"/>
      <c r="KJU32" s="673"/>
      <c r="KJV32" s="673"/>
      <c r="KJW32" s="673"/>
      <c r="KJX32" s="673"/>
      <c r="KJY32" s="673"/>
      <c r="KJZ32" s="673"/>
      <c r="KKA32" s="673"/>
      <c r="KKB32" s="673"/>
      <c r="KKC32" s="673"/>
      <c r="KKD32" s="680"/>
      <c r="KKE32" s="673"/>
      <c r="KKF32" s="673"/>
      <c r="KKG32" s="673"/>
      <c r="KKH32" s="673"/>
      <c r="KKI32" s="673"/>
      <c r="KKJ32" s="673"/>
      <c r="KKK32" s="673"/>
      <c r="KKL32" s="673"/>
      <c r="KKM32" s="673"/>
      <c r="KKN32" s="673"/>
      <c r="KKO32" s="673"/>
      <c r="KKP32" s="673"/>
      <c r="KKQ32" s="673"/>
      <c r="KKR32" s="673"/>
      <c r="KKS32" s="680"/>
      <c r="KKT32" s="673"/>
      <c r="KKU32" s="673"/>
      <c r="KKV32" s="673"/>
      <c r="KKW32" s="673"/>
      <c r="KKX32" s="673"/>
      <c r="KKY32" s="673"/>
      <c r="KKZ32" s="673"/>
      <c r="KLA32" s="673"/>
      <c r="KLB32" s="673"/>
      <c r="KLC32" s="673"/>
      <c r="KLD32" s="673"/>
      <c r="KLE32" s="673"/>
      <c r="KLF32" s="673"/>
      <c r="KLG32" s="673"/>
      <c r="KLH32" s="680"/>
      <c r="KLI32" s="673"/>
      <c r="KLJ32" s="673"/>
      <c r="KLK32" s="673"/>
      <c r="KLL32" s="673"/>
      <c r="KLM32" s="673"/>
      <c r="KLN32" s="673"/>
      <c r="KLO32" s="673"/>
      <c r="KLP32" s="673"/>
      <c r="KLQ32" s="673"/>
      <c r="KLR32" s="673"/>
      <c r="KLS32" s="673"/>
      <c r="KLT32" s="673"/>
      <c r="KLU32" s="673"/>
      <c r="KLV32" s="673"/>
      <c r="KLW32" s="680"/>
      <c r="KLX32" s="673"/>
      <c r="KLY32" s="673"/>
      <c r="KLZ32" s="673"/>
      <c r="KMA32" s="673"/>
      <c r="KMB32" s="673"/>
      <c r="KMC32" s="673"/>
      <c r="KMD32" s="673"/>
      <c r="KME32" s="673"/>
      <c r="KMF32" s="673"/>
      <c r="KMG32" s="673"/>
      <c r="KMH32" s="673"/>
      <c r="KMI32" s="673"/>
      <c r="KMJ32" s="673"/>
      <c r="KMK32" s="673"/>
      <c r="KML32" s="680"/>
      <c r="KMM32" s="673"/>
      <c r="KMN32" s="673"/>
      <c r="KMO32" s="673"/>
      <c r="KMP32" s="673"/>
      <c r="KMQ32" s="673"/>
      <c r="KMR32" s="673"/>
      <c r="KMS32" s="673"/>
      <c r="KMT32" s="673"/>
      <c r="KMU32" s="673"/>
      <c r="KMV32" s="673"/>
      <c r="KMW32" s="673"/>
      <c r="KMX32" s="673"/>
      <c r="KMY32" s="673"/>
      <c r="KMZ32" s="673"/>
      <c r="KNA32" s="680"/>
      <c r="KNB32" s="673"/>
      <c r="KNC32" s="673"/>
      <c r="KND32" s="673"/>
      <c r="KNE32" s="673"/>
      <c r="KNF32" s="673"/>
      <c r="KNG32" s="673"/>
      <c r="KNH32" s="673"/>
      <c r="KNI32" s="673"/>
      <c r="KNJ32" s="673"/>
      <c r="KNK32" s="673"/>
      <c r="KNL32" s="673"/>
      <c r="KNM32" s="673"/>
      <c r="KNN32" s="673"/>
      <c r="KNO32" s="673"/>
      <c r="KNP32" s="680"/>
      <c r="KNQ32" s="673"/>
      <c r="KNR32" s="673"/>
      <c r="KNS32" s="673"/>
      <c r="KNT32" s="673"/>
      <c r="KNU32" s="673"/>
      <c r="KNV32" s="673"/>
      <c r="KNW32" s="673"/>
      <c r="KNX32" s="673"/>
      <c r="KNY32" s="673"/>
      <c r="KNZ32" s="673"/>
      <c r="KOA32" s="673"/>
      <c r="KOB32" s="673"/>
      <c r="KOC32" s="673"/>
      <c r="KOD32" s="673"/>
      <c r="KOE32" s="680"/>
      <c r="KOF32" s="673"/>
      <c r="KOG32" s="673"/>
      <c r="KOH32" s="673"/>
      <c r="KOI32" s="673"/>
      <c r="KOJ32" s="673"/>
      <c r="KOK32" s="673"/>
      <c r="KOL32" s="673"/>
      <c r="KOM32" s="673"/>
      <c r="KON32" s="673"/>
      <c r="KOO32" s="673"/>
      <c r="KOP32" s="673"/>
      <c r="KOQ32" s="673"/>
      <c r="KOR32" s="673"/>
      <c r="KOS32" s="673"/>
      <c r="KOT32" s="680"/>
      <c r="KOU32" s="673"/>
      <c r="KOV32" s="673"/>
      <c r="KOW32" s="673"/>
      <c r="KOX32" s="673"/>
      <c r="KOY32" s="673"/>
      <c r="KOZ32" s="673"/>
      <c r="KPA32" s="673"/>
      <c r="KPB32" s="673"/>
      <c r="KPC32" s="673"/>
      <c r="KPD32" s="673"/>
      <c r="KPE32" s="673"/>
      <c r="KPF32" s="673"/>
      <c r="KPG32" s="673"/>
      <c r="KPH32" s="673"/>
      <c r="KPI32" s="680"/>
      <c r="KPJ32" s="673"/>
      <c r="KPK32" s="673"/>
      <c r="KPL32" s="673"/>
      <c r="KPM32" s="673"/>
      <c r="KPN32" s="673"/>
      <c r="KPO32" s="673"/>
      <c r="KPP32" s="673"/>
      <c r="KPQ32" s="673"/>
      <c r="KPR32" s="673"/>
      <c r="KPS32" s="673"/>
      <c r="KPT32" s="673"/>
      <c r="KPU32" s="673"/>
      <c r="KPV32" s="673"/>
      <c r="KPW32" s="673"/>
      <c r="KPX32" s="680"/>
      <c r="KPY32" s="673"/>
      <c r="KPZ32" s="673"/>
      <c r="KQA32" s="673"/>
      <c r="KQB32" s="673"/>
      <c r="KQC32" s="673"/>
      <c r="KQD32" s="673"/>
      <c r="KQE32" s="673"/>
      <c r="KQF32" s="673"/>
      <c r="KQG32" s="673"/>
      <c r="KQH32" s="673"/>
      <c r="KQI32" s="673"/>
      <c r="KQJ32" s="673"/>
      <c r="KQK32" s="673"/>
      <c r="KQL32" s="673"/>
      <c r="KQM32" s="680"/>
      <c r="KQN32" s="673"/>
      <c r="KQO32" s="673"/>
      <c r="KQP32" s="673"/>
      <c r="KQQ32" s="673"/>
      <c r="KQR32" s="673"/>
      <c r="KQS32" s="673"/>
      <c r="KQT32" s="673"/>
      <c r="KQU32" s="673"/>
      <c r="KQV32" s="673"/>
      <c r="KQW32" s="673"/>
      <c r="KQX32" s="673"/>
      <c r="KQY32" s="673"/>
      <c r="KQZ32" s="673"/>
      <c r="KRA32" s="673"/>
      <c r="KRB32" s="680"/>
      <c r="KRC32" s="673"/>
      <c r="KRD32" s="673"/>
      <c r="KRE32" s="673"/>
      <c r="KRF32" s="673"/>
      <c r="KRG32" s="673"/>
      <c r="KRH32" s="673"/>
      <c r="KRI32" s="673"/>
      <c r="KRJ32" s="673"/>
      <c r="KRK32" s="673"/>
      <c r="KRL32" s="673"/>
      <c r="KRM32" s="673"/>
      <c r="KRN32" s="673"/>
      <c r="KRO32" s="673"/>
      <c r="KRP32" s="673"/>
      <c r="KRQ32" s="680"/>
      <c r="KRR32" s="673"/>
      <c r="KRS32" s="673"/>
      <c r="KRT32" s="673"/>
      <c r="KRU32" s="673"/>
      <c r="KRV32" s="673"/>
      <c r="KRW32" s="673"/>
      <c r="KRX32" s="673"/>
      <c r="KRY32" s="673"/>
      <c r="KRZ32" s="673"/>
      <c r="KSA32" s="673"/>
      <c r="KSB32" s="673"/>
      <c r="KSC32" s="673"/>
      <c r="KSD32" s="673"/>
      <c r="KSE32" s="673"/>
      <c r="KSF32" s="680"/>
      <c r="KSG32" s="673"/>
      <c r="KSH32" s="673"/>
      <c r="KSI32" s="673"/>
      <c r="KSJ32" s="673"/>
      <c r="KSK32" s="673"/>
      <c r="KSL32" s="673"/>
      <c r="KSM32" s="673"/>
      <c r="KSN32" s="673"/>
      <c r="KSO32" s="673"/>
      <c r="KSP32" s="673"/>
      <c r="KSQ32" s="673"/>
      <c r="KSR32" s="673"/>
      <c r="KSS32" s="673"/>
      <c r="KST32" s="673"/>
      <c r="KSU32" s="680"/>
      <c r="KSV32" s="673"/>
      <c r="KSW32" s="673"/>
      <c r="KSX32" s="673"/>
      <c r="KSY32" s="673"/>
      <c r="KSZ32" s="673"/>
      <c r="KTA32" s="673"/>
      <c r="KTB32" s="673"/>
      <c r="KTC32" s="673"/>
      <c r="KTD32" s="673"/>
      <c r="KTE32" s="673"/>
      <c r="KTF32" s="673"/>
      <c r="KTG32" s="673"/>
      <c r="KTH32" s="673"/>
      <c r="KTI32" s="673"/>
      <c r="KTJ32" s="680"/>
      <c r="KTK32" s="673"/>
      <c r="KTL32" s="673"/>
      <c r="KTM32" s="673"/>
      <c r="KTN32" s="673"/>
      <c r="KTO32" s="673"/>
      <c r="KTP32" s="673"/>
      <c r="KTQ32" s="673"/>
      <c r="KTR32" s="673"/>
      <c r="KTS32" s="673"/>
      <c r="KTT32" s="673"/>
      <c r="KTU32" s="673"/>
      <c r="KTV32" s="673"/>
      <c r="KTW32" s="673"/>
      <c r="KTX32" s="673"/>
      <c r="KTY32" s="680"/>
      <c r="KTZ32" s="673"/>
      <c r="KUA32" s="673"/>
      <c r="KUB32" s="673"/>
      <c r="KUC32" s="673"/>
      <c r="KUD32" s="673"/>
      <c r="KUE32" s="673"/>
      <c r="KUF32" s="673"/>
      <c r="KUG32" s="673"/>
      <c r="KUH32" s="673"/>
      <c r="KUI32" s="673"/>
      <c r="KUJ32" s="673"/>
      <c r="KUK32" s="673"/>
      <c r="KUL32" s="673"/>
      <c r="KUM32" s="673"/>
      <c r="KUN32" s="680"/>
      <c r="KUO32" s="673"/>
      <c r="KUP32" s="673"/>
      <c r="KUQ32" s="673"/>
      <c r="KUR32" s="673"/>
      <c r="KUS32" s="673"/>
      <c r="KUT32" s="673"/>
      <c r="KUU32" s="673"/>
      <c r="KUV32" s="673"/>
      <c r="KUW32" s="673"/>
      <c r="KUX32" s="673"/>
      <c r="KUY32" s="673"/>
      <c r="KUZ32" s="673"/>
      <c r="KVA32" s="673"/>
      <c r="KVB32" s="673"/>
      <c r="KVC32" s="680"/>
      <c r="KVD32" s="673"/>
      <c r="KVE32" s="673"/>
      <c r="KVF32" s="673"/>
      <c r="KVG32" s="673"/>
      <c r="KVH32" s="673"/>
      <c r="KVI32" s="673"/>
      <c r="KVJ32" s="673"/>
      <c r="KVK32" s="673"/>
      <c r="KVL32" s="673"/>
      <c r="KVM32" s="673"/>
      <c r="KVN32" s="673"/>
      <c r="KVO32" s="673"/>
      <c r="KVP32" s="673"/>
      <c r="KVQ32" s="673"/>
      <c r="KVR32" s="680"/>
      <c r="KVS32" s="673"/>
      <c r="KVT32" s="673"/>
      <c r="KVU32" s="673"/>
      <c r="KVV32" s="673"/>
      <c r="KVW32" s="673"/>
      <c r="KVX32" s="673"/>
      <c r="KVY32" s="673"/>
      <c r="KVZ32" s="673"/>
      <c r="KWA32" s="673"/>
      <c r="KWB32" s="673"/>
      <c r="KWC32" s="673"/>
      <c r="KWD32" s="673"/>
      <c r="KWE32" s="673"/>
      <c r="KWF32" s="673"/>
      <c r="KWG32" s="680"/>
      <c r="KWH32" s="673"/>
      <c r="KWI32" s="673"/>
      <c r="KWJ32" s="673"/>
      <c r="KWK32" s="673"/>
      <c r="KWL32" s="673"/>
      <c r="KWM32" s="673"/>
      <c r="KWN32" s="673"/>
      <c r="KWO32" s="673"/>
      <c r="KWP32" s="673"/>
      <c r="KWQ32" s="673"/>
      <c r="KWR32" s="673"/>
      <c r="KWS32" s="673"/>
      <c r="KWT32" s="673"/>
      <c r="KWU32" s="673"/>
      <c r="KWV32" s="680"/>
      <c r="KWW32" s="673"/>
      <c r="KWX32" s="673"/>
      <c r="KWY32" s="673"/>
      <c r="KWZ32" s="673"/>
      <c r="KXA32" s="673"/>
      <c r="KXB32" s="673"/>
      <c r="KXC32" s="673"/>
      <c r="KXD32" s="673"/>
      <c r="KXE32" s="673"/>
      <c r="KXF32" s="673"/>
      <c r="KXG32" s="673"/>
      <c r="KXH32" s="673"/>
      <c r="KXI32" s="673"/>
      <c r="KXJ32" s="673"/>
      <c r="KXK32" s="680"/>
      <c r="KXL32" s="673"/>
      <c r="KXM32" s="673"/>
      <c r="KXN32" s="673"/>
      <c r="KXO32" s="673"/>
      <c r="KXP32" s="673"/>
      <c r="KXQ32" s="673"/>
      <c r="KXR32" s="673"/>
      <c r="KXS32" s="673"/>
      <c r="KXT32" s="673"/>
      <c r="KXU32" s="673"/>
      <c r="KXV32" s="673"/>
      <c r="KXW32" s="673"/>
      <c r="KXX32" s="673"/>
      <c r="KXY32" s="673"/>
      <c r="KXZ32" s="680"/>
      <c r="KYA32" s="673"/>
      <c r="KYB32" s="673"/>
      <c r="KYC32" s="673"/>
      <c r="KYD32" s="673"/>
      <c r="KYE32" s="673"/>
      <c r="KYF32" s="673"/>
      <c r="KYG32" s="673"/>
      <c r="KYH32" s="673"/>
      <c r="KYI32" s="673"/>
      <c r="KYJ32" s="673"/>
      <c r="KYK32" s="673"/>
      <c r="KYL32" s="673"/>
      <c r="KYM32" s="673"/>
      <c r="KYN32" s="673"/>
      <c r="KYO32" s="680"/>
      <c r="KYP32" s="673"/>
      <c r="KYQ32" s="673"/>
      <c r="KYR32" s="673"/>
      <c r="KYS32" s="673"/>
      <c r="KYT32" s="673"/>
      <c r="KYU32" s="673"/>
      <c r="KYV32" s="673"/>
      <c r="KYW32" s="673"/>
      <c r="KYX32" s="673"/>
      <c r="KYY32" s="673"/>
      <c r="KYZ32" s="673"/>
      <c r="KZA32" s="673"/>
      <c r="KZB32" s="673"/>
      <c r="KZC32" s="673"/>
      <c r="KZD32" s="680"/>
      <c r="KZE32" s="673"/>
      <c r="KZF32" s="673"/>
      <c r="KZG32" s="673"/>
      <c r="KZH32" s="673"/>
      <c r="KZI32" s="673"/>
      <c r="KZJ32" s="673"/>
      <c r="KZK32" s="673"/>
      <c r="KZL32" s="673"/>
      <c r="KZM32" s="673"/>
      <c r="KZN32" s="673"/>
      <c r="KZO32" s="673"/>
      <c r="KZP32" s="673"/>
      <c r="KZQ32" s="673"/>
      <c r="KZR32" s="673"/>
      <c r="KZS32" s="680"/>
      <c r="KZT32" s="673"/>
      <c r="KZU32" s="673"/>
      <c r="KZV32" s="673"/>
      <c r="KZW32" s="673"/>
      <c r="KZX32" s="673"/>
      <c r="KZY32" s="673"/>
      <c r="KZZ32" s="673"/>
      <c r="LAA32" s="673"/>
      <c r="LAB32" s="673"/>
      <c r="LAC32" s="673"/>
      <c r="LAD32" s="673"/>
      <c r="LAE32" s="673"/>
      <c r="LAF32" s="673"/>
      <c r="LAG32" s="673"/>
      <c r="LAH32" s="680"/>
      <c r="LAI32" s="673"/>
      <c r="LAJ32" s="673"/>
      <c r="LAK32" s="673"/>
      <c r="LAL32" s="673"/>
      <c r="LAM32" s="673"/>
      <c r="LAN32" s="673"/>
      <c r="LAO32" s="673"/>
      <c r="LAP32" s="673"/>
      <c r="LAQ32" s="673"/>
      <c r="LAR32" s="673"/>
      <c r="LAS32" s="673"/>
      <c r="LAT32" s="673"/>
      <c r="LAU32" s="673"/>
      <c r="LAV32" s="673"/>
      <c r="LAW32" s="680"/>
      <c r="LAX32" s="673"/>
      <c r="LAY32" s="673"/>
      <c r="LAZ32" s="673"/>
      <c r="LBA32" s="673"/>
      <c r="LBB32" s="673"/>
      <c r="LBC32" s="673"/>
      <c r="LBD32" s="673"/>
      <c r="LBE32" s="673"/>
      <c r="LBF32" s="673"/>
      <c r="LBG32" s="673"/>
      <c r="LBH32" s="673"/>
      <c r="LBI32" s="673"/>
      <c r="LBJ32" s="673"/>
      <c r="LBK32" s="673"/>
      <c r="LBL32" s="680"/>
      <c r="LBM32" s="673"/>
      <c r="LBN32" s="673"/>
      <c r="LBO32" s="673"/>
      <c r="LBP32" s="673"/>
      <c r="LBQ32" s="673"/>
      <c r="LBR32" s="673"/>
      <c r="LBS32" s="673"/>
      <c r="LBT32" s="673"/>
      <c r="LBU32" s="673"/>
      <c r="LBV32" s="673"/>
      <c r="LBW32" s="673"/>
      <c r="LBX32" s="673"/>
      <c r="LBY32" s="673"/>
      <c r="LBZ32" s="673"/>
      <c r="LCA32" s="680"/>
      <c r="LCB32" s="673"/>
      <c r="LCC32" s="673"/>
      <c r="LCD32" s="673"/>
      <c r="LCE32" s="673"/>
      <c r="LCF32" s="673"/>
      <c r="LCG32" s="673"/>
      <c r="LCH32" s="673"/>
      <c r="LCI32" s="673"/>
      <c r="LCJ32" s="673"/>
      <c r="LCK32" s="673"/>
      <c r="LCL32" s="673"/>
      <c r="LCM32" s="673"/>
      <c r="LCN32" s="673"/>
      <c r="LCO32" s="673"/>
      <c r="LCP32" s="680"/>
      <c r="LCQ32" s="673"/>
      <c r="LCR32" s="673"/>
      <c r="LCS32" s="673"/>
      <c r="LCT32" s="673"/>
      <c r="LCU32" s="673"/>
      <c r="LCV32" s="673"/>
      <c r="LCW32" s="673"/>
      <c r="LCX32" s="673"/>
      <c r="LCY32" s="673"/>
      <c r="LCZ32" s="673"/>
      <c r="LDA32" s="673"/>
      <c r="LDB32" s="673"/>
      <c r="LDC32" s="673"/>
      <c r="LDD32" s="673"/>
      <c r="LDE32" s="680"/>
      <c r="LDF32" s="673"/>
      <c r="LDG32" s="673"/>
      <c r="LDH32" s="673"/>
      <c r="LDI32" s="673"/>
      <c r="LDJ32" s="673"/>
      <c r="LDK32" s="673"/>
      <c r="LDL32" s="673"/>
      <c r="LDM32" s="673"/>
      <c r="LDN32" s="673"/>
      <c r="LDO32" s="673"/>
      <c r="LDP32" s="673"/>
      <c r="LDQ32" s="673"/>
      <c r="LDR32" s="673"/>
      <c r="LDS32" s="673"/>
      <c r="LDT32" s="680"/>
      <c r="LDU32" s="673"/>
      <c r="LDV32" s="673"/>
      <c r="LDW32" s="673"/>
      <c r="LDX32" s="673"/>
      <c r="LDY32" s="673"/>
      <c r="LDZ32" s="673"/>
      <c r="LEA32" s="673"/>
      <c r="LEB32" s="673"/>
      <c r="LEC32" s="673"/>
      <c r="LED32" s="673"/>
      <c r="LEE32" s="673"/>
      <c r="LEF32" s="673"/>
      <c r="LEG32" s="673"/>
      <c r="LEH32" s="673"/>
      <c r="LEI32" s="680"/>
      <c r="LEJ32" s="673"/>
      <c r="LEK32" s="673"/>
      <c r="LEL32" s="673"/>
      <c r="LEM32" s="673"/>
      <c r="LEN32" s="673"/>
      <c r="LEO32" s="673"/>
      <c r="LEP32" s="673"/>
      <c r="LEQ32" s="673"/>
      <c r="LER32" s="673"/>
      <c r="LES32" s="673"/>
      <c r="LET32" s="673"/>
      <c r="LEU32" s="673"/>
      <c r="LEV32" s="673"/>
      <c r="LEW32" s="673"/>
      <c r="LEX32" s="680"/>
      <c r="LEY32" s="673"/>
      <c r="LEZ32" s="673"/>
      <c r="LFA32" s="673"/>
      <c r="LFB32" s="673"/>
      <c r="LFC32" s="673"/>
      <c r="LFD32" s="673"/>
      <c r="LFE32" s="673"/>
      <c r="LFF32" s="673"/>
      <c r="LFG32" s="673"/>
      <c r="LFH32" s="673"/>
      <c r="LFI32" s="673"/>
      <c r="LFJ32" s="673"/>
      <c r="LFK32" s="673"/>
      <c r="LFL32" s="673"/>
      <c r="LFM32" s="680"/>
      <c r="LFN32" s="673"/>
      <c r="LFO32" s="673"/>
      <c r="LFP32" s="673"/>
      <c r="LFQ32" s="673"/>
      <c r="LFR32" s="673"/>
      <c r="LFS32" s="673"/>
      <c r="LFT32" s="673"/>
      <c r="LFU32" s="673"/>
      <c r="LFV32" s="673"/>
      <c r="LFW32" s="673"/>
      <c r="LFX32" s="673"/>
      <c r="LFY32" s="673"/>
      <c r="LFZ32" s="673"/>
      <c r="LGA32" s="673"/>
      <c r="LGB32" s="680"/>
      <c r="LGC32" s="673"/>
      <c r="LGD32" s="673"/>
      <c r="LGE32" s="673"/>
      <c r="LGF32" s="673"/>
      <c r="LGG32" s="673"/>
      <c r="LGH32" s="673"/>
      <c r="LGI32" s="673"/>
      <c r="LGJ32" s="673"/>
      <c r="LGK32" s="673"/>
      <c r="LGL32" s="673"/>
      <c r="LGM32" s="673"/>
      <c r="LGN32" s="673"/>
      <c r="LGO32" s="673"/>
      <c r="LGP32" s="673"/>
      <c r="LGQ32" s="680"/>
      <c r="LGR32" s="673"/>
      <c r="LGS32" s="673"/>
      <c r="LGT32" s="673"/>
      <c r="LGU32" s="673"/>
      <c r="LGV32" s="673"/>
      <c r="LGW32" s="673"/>
      <c r="LGX32" s="673"/>
      <c r="LGY32" s="673"/>
      <c r="LGZ32" s="673"/>
      <c r="LHA32" s="673"/>
      <c r="LHB32" s="673"/>
      <c r="LHC32" s="673"/>
      <c r="LHD32" s="673"/>
      <c r="LHE32" s="673"/>
      <c r="LHF32" s="680"/>
      <c r="LHG32" s="673"/>
      <c r="LHH32" s="673"/>
      <c r="LHI32" s="673"/>
      <c r="LHJ32" s="673"/>
      <c r="LHK32" s="673"/>
      <c r="LHL32" s="673"/>
      <c r="LHM32" s="673"/>
      <c r="LHN32" s="673"/>
      <c r="LHO32" s="673"/>
      <c r="LHP32" s="673"/>
      <c r="LHQ32" s="673"/>
      <c r="LHR32" s="673"/>
      <c r="LHS32" s="673"/>
      <c r="LHT32" s="673"/>
      <c r="LHU32" s="680"/>
      <c r="LHV32" s="673"/>
      <c r="LHW32" s="673"/>
      <c r="LHX32" s="673"/>
      <c r="LHY32" s="673"/>
      <c r="LHZ32" s="673"/>
      <c r="LIA32" s="673"/>
      <c r="LIB32" s="673"/>
      <c r="LIC32" s="673"/>
      <c r="LID32" s="673"/>
      <c r="LIE32" s="673"/>
      <c r="LIF32" s="673"/>
      <c r="LIG32" s="673"/>
      <c r="LIH32" s="673"/>
      <c r="LII32" s="673"/>
      <c r="LIJ32" s="680"/>
      <c r="LIK32" s="673"/>
      <c r="LIL32" s="673"/>
      <c r="LIM32" s="673"/>
      <c r="LIN32" s="673"/>
      <c r="LIO32" s="673"/>
      <c r="LIP32" s="673"/>
      <c r="LIQ32" s="673"/>
      <c r="LIR32" s="673"/>
      <c r="LIS32" s="673"/>
      <c r="LIT32" s="673"/>
      <c r="LIU32" s="673"/>
      <c r="LIV32" s="673"/>
      <c r="LIW32" s="673"/>
      <c r="LIX32" s="673"/>
      <c r="LIY32" s="680"/>
      <c r="LIZ32" s="673"/>
      <c r="LJA32" s="673"/>
      <c r="LJB32" s="673"/>
      <c r="LJC32" s="673"/>
      <c r="LJD32" s="673"/>
      <c r="LJE32" s="673"/>
      <c r="LJF32" s="673"/>
      <c r="LJG32" s="673"/>
      <c r="LJH32" s="673"/>
      <c r="LJI32" s="673"/>
      <c r="LJJ32" s="673"/>
      <c r="LJK32" s="673"/>
      <c r="LJL32" s="673"/>
      <c r="LJM32" s="673"/>
      <c r="LJN32" s="680"/>
      <c r="LJO32" s="673"/>
      <c r="LJP32" s="673"/>
      <c r="LJQ32" s="673"/>
      <c r="LJR32" s="673"/>
      <c r="LJS32" s="673"/>
      <c r="LJT32" s="673"/>
      <c r="LJU32" s="673"/>
      <c r="LJV32" s="673"/>
      <c r="LJW32" s="673"/>
      <c r="LJX32" s="673"/>
      <c r="LJY32" s="673"/>
      <c r="LJZ32" s="673"/>
      <c r="LKA32" s="673"/>
      <c r="LKB32" s="673"/>
      <c r="LKC32" s="680"/>
      <c r="LKD32" s="673"/>
      <c r="LKE32" s="673"/>
      <c r="LKF32" s="673"/>
      <c r="LKG32" s="673"/>
      <c r="LKH32" s="673"/>
      <c r="LKI32" s="673"/>
      <c r="LKJ32" s="673"/>
      <c r="LKK32" s="673"/>
      <c r="LKL32" s="673"/>
      <c r="LKM32" s="673"/>
      <c r="LKN32" s="673"/>
      <c r="LKO32" s="673"/>
      <c r="LKP32" s="673"/>
      <c r="LKQ32" s="673"/>
      <c r="LKR32" s="680"/>
      <c r="LKS32" s="673"/>
      <c r="LKT32" s="673"/>
      <c r="LKU32" s="673"/>
      <c r="LKV32" s="673"/>
      <c r="LKW32" s="673"/>
      <c r="LKX32" s="673"/>
      <c r="LKY32" s="673"/>
      <c r="LKZ32" s="673"/>
      <c r="LLA32" s="673"/>
      <c r="LLB32" s="673"/>
      <c r="LLC32" s="673"/>
      <c r="LLD32" s="673"/>
      <c r="LLE32" s="673"/>
      <c r="LLF32" s="673"/>
      <c r="LLG32" s="680"/>
      <c r="LLH32" s="673"/>
      <c r="LLI32" s="673"/>
      <c r="LLJ32" s="673"/>
      <c r="LLK32" s="673"/>
      <c r="LLL32" s="673"/>
      <c r="LLM32" s="673"/>
      <c r="LLN32" s="673"/>
      <c r="LLO32" s="673"/>
      <c r="LLP32" s="673"/>
      <c r="LLQ32" s="673"/>
      <c r="LLR32" s="673"/>
      <c r="LLS32" s="673"/>
      <c r="LLT32" s="673"/>
      <c r="LLU32" s="673"/>
      <c r="LLV32" s="680"/>
      <c r="LLW32" s="673"/>
      <c r="LLX32" s="673"/>
      <c r="LLY32" s="673"/>
      <c r="LLZ32" s="673"/>
      <c r="LMA32" s="673"/>
      <c r="LMB32" s="673"/>
      <c r="LMC32" s="673"/>
      <c r="LMD32" s="673"/>
      <c r="LME32" s="673"/>
      <c r="LMF32" s="673"/>
      <c r="LMG32" s="673"/>
      <c r="LMH32" s="673"/>
      <c r="LMI32" s="673"/>
      <c r="LMJ32" s="673"/>
      <c r="LMK32" s="680"/>
      <c r="LML32" s="673"/>
      <c r="LMM32" s="673"/>
      <c r="LMN32" s="673"/>
      <c r="LMO32" s="673"/>
      <c r="LMP32" s="673"/>
      <c r="LMQ32" s="673"/>
      <c r="LMR32" s="673"/>
      <c r="LMS32" s="673"/>
      <c r="LMT32" s="673"/>
      <c r="LMU32" s="673"/>
      <c r="LMV32" s="673"/>
      <c r="LMW32" s="673"/>
      <c r="LMX32" s="673"/>
      <c r="LMY32" s="673"/>
      <c r="LMZ32" s="680"/>
      <c r="LNA32" s="673"/>
      <c r="LNB32" s="673"/>
      <c r="LNC32" s="673"/>
      <c r="LND32" s="673"/>
      <c r="LNE32" s="673"/>
      <c r="LNF32" s="673"/>
      <c r="LNG32" s="673"/>
      <c r="LNH32" s="673"/>
      <c r="LNI32" s="673"/>
      <c r="LNJ32" s="673"/>
      <c r="LNK32" s="673"/>
      <c r="LNL32" s="673"/>
      <c r="LNM32" s="673"/>
      <c r="LNN32" s="673"/>
      <c r="LNO32" s="680"/>
      <c r="LNP32" s="673"/>
      <c r="LNQ32" s="673"/>
      <c r="LNR32" s="673"/>
      <c r="LNS32" s="673"/>
      <c r="LNT32" s="673"/>
      <c r="LNU32" s="673"/>
      <c r="LNV32" s="673"/>
      <c r="LNW32" s="673"/>
      <c r="LNX32" s="673"/>
      <c r="LNY32" s="673"/>
      <c r="LNZ32" s="673"/>
      <c r="LOA32" s="673"/>
      <c r="LOB32" s="673"/>
      <c r="LOC32" s="673"/>
      <c r="LOD32" s="680"/>
      <c r="LOE32" s="673"/>
      <c r="LOF32" s="673"/>
      <c r="LOG32" s="673"/>
      <c r="LOH32" s="673"/>
      <c r="LOI32" s="673"/>
      <c r="LOJ32" s="673"/>
      <c r="LOK32" s="673"/>
      <c r="LOL32" s="673"/>
      <c r="LOM32" s="673"/>
      <c r="LON32" s="673"/>
      <c r="LOO32" s="673"/>
      <c r="LOP32" s="673"/>
      <c r="LOQ32" s="673"/>
      <c r="LOR32" s="673"/>
      <c r="LOS32" s="680"/>
      <c r="LOT32" s="673"/>
      <c r="LOU32" s="673"/>
      <c r="LOV32" s="673"/>
      <c r="LOW32" s="673"/>
      <c r="LOX32" s="673"/>
      <c r="LOY32" s="673"/>
      <c r="LOZ32" s="673"/>
      <c r="LPA32" s="673"/>
      <c r="LPB32" s="673"/>
      <c r="LPC32" s="673"/>
      <c r="LPD32" s="673"/>
      <c r="LPE32" s="673"/>
      <c r="LPF32" s="673"/>
      <c r="LPG32" s="673"/>
      <c r="LPH32" s="680"/>
      <c r="LPI32" s="673"/>
      <c r="LPJ32" s="673"/>
      <c r="LPK32" s="673"/>
      <c r="LPL32" s="673"/>
      <c r="LPM32" s="673"/>
      <c r="LPN32" s="673"/>
      <c r="LPO32" s="673"/>
      <c r="LPP32" s="673"/>
      <c r="LPQ32" s="673"/>
      <c r="LPR32" s="673"/>
      <c r="LPS32" s="673"/>
      <c r="LPT32" s="673"/>
      <c r="LPU32" s="673"/>
      <c r="LPV32" s="673"/>
      <c r="LPW32" s="680"/>
      <c r="LPX32" s="673"/>
      <c r="LPY32" s="673"/>
      <c r="LPZ32" s="673"/>
      <c r="LQA32" s="673"/>
      <c r="LQB32" s="673"/>
      <c r="LQC32" s="673"/>
      <c r="LQD32" s="673"/>
      <c r="LQE32" s="673"/>
      <c r="LQF32" s="673"/>
      <c r="LQG32" s="673"/>
      <c r="LQH32" s="673"/>
      <c r="LQI32" s="673"/>
      <c r="LQJ32" s="673"/>
      <c r="LQK32" s="673"/>
      <c r="LQL32" s="680"/>
      <c r="LQM32" s="673"/>
      <c r="LQN32" s="673"/>
      <c r="LQO32" s="673"/>
      <c r="LQP32" s="673"/>
      <c r="LQQ32" s="673"/>
      <c r="LQR32" s="673"/>
      <c r="LQS32" s="673"/>
      <c r="LQT32" s="673"/>
      <c r="LQU32" s="673"/>
      <c r="LQV32" s="673"/>
      <c r="LQW32" s="673"/>
      <c r="LQX32" s="673"/>
      <c r="LQY32" s="673"/>
      <c r="LQZ32" s="673"/>
      <c r="LRA32" s="680"/>
      <c r="LRB32" s="673"/>
      <c r="LRC32" s="673"/>
      <c r="LRD32" s="673"/>
      <c r="LRE32" s="673"/>
      <c r="LRF32" s="673"/>
      <c r="LRG32" s="673"/>
      <c r="LRH32" s="673"/>
      <c r="LRI32" s="673"/>
      <c r="LRJ32" s="673"/>
      <c r="LRK32" s="673"/>
      <c r="LRL32" s="673"/>
      <c r="LRM32" s="673"/>
      <c r="LRN32" s="673"/>
      <c r="LRO32" s="673"/>
      <c r="LRP32" s="680"/>
      <c r="LRQ32" s="673"/>
      <c r="LRR32" s="673"/>
      <c r="LRS32" s="673"/>
      <c r="LRT32" s="673"/>
      <c r="LRU32" s="673"/>
      <c r="LRV32" s="673"/>
      <c r="LRW32" s="673"/>
      <c r="LRX32" s="673"/>
      <c r="LRY32" s="673"/>
      <c r="LRZ32" s="673"/>
      <c r="LSA32" s="673"/>
      <c r="LSB32" s="673"/>
      <c r="LSC32" s="673"/>
      <c r="LSD32" s="673"/>
      <c r="LSE32" s="680"/>
      <c r="LSF32" s="673"/>
      <c r="LSG32" s="673"/>
      <c r="LSH32" s="673"/>
      <c r="LSI32" s="673"/>
      <c r="LSJ32" s="673"/>
      <c r="LSK32" s="673"/>
      <c r="LSL32" s="673"/>
      <c r="LSM32" s="673"/>
      <c r="LSN32" s="673"/>
      <c r="LSO32" s="673"/>
      <c r="LSP32" s="673"/>
      <c r="LSQ32" s="673"/>
      <c r="LSR32" s="673"/>
      <c r="LSS32" s="673"/>
      <c r="LST32" s="680"/>
      <c r="LSU32" s="673"/>
      <c r="LSV32" s="673"/>
      <c r="LSW32" s="673"/>
      <c r="LSX32" s="673"/>
      <c r="LSY32" s="673"/>
      <c r="LSZ32" s="673"/>
      <c r="LTA32" s="673"/>
      <c r="LTB32" s="673"/>
      <c r="LTC32" s="673"/>
      <c r="LTD32" s="673"/>
      <c r="LTE32" s="673"/>
      <c r="LTF32" s="673"/>
      <c r="LTG32" s="673"/>
      <c r="LTH32" s="673"/>
      <c r="LTI32" s="680"/>
      <c r="LTJ32" s="673"/>
      <c r="LTK32" s="673"/>
      <c r="LTL32" s="673"/>
      <c r="LTM32" s="673"/>
      <c r="LTN32" s="673"/>
      <c r="LTO32" s="673"/>
      <c r="LTP32" s="673"/>
      <c r="LTQ32" s="673"/>
      <c r="LTR32" s="673"/>
      <c r="LTS32" s="673"/>
      <c r="LTT32" s="673"/>
      <c r="LTU32" s="673"/>
      <c r="LTV32" s="673"/>
      <c r="LTW32" s="673"/>
      <c r="LTX32" s="680"/>
      <c r="LTY32" s="673"/>
      <c r="LTZ32" s="673"/>
      <c r="LUA32" s="673"/>
      <c r="LUB32" s="673"/>
      <c r="LUC32" s="673"/>
      <c r="LUD32" s="673"/>
      <c r="LUE32" s="673"/>
      <c r="LUF32" s="673"/>
      <c r="LUG32" s="673"/>
      <c r="LUH32" s="673"/>
      <c r="LUI32" s="673"/>
      <c r="LUJ32" s="673"/>
      <c r="LUK32" s="673"/>
      <c r="LUL32" s="673"/>
      <c r="LUM32" s="680"/>
      <c r="LUN32" s="673"/>
      <c r="LUO32" s="673"/>
      <c r="LUP32" s="673"/>
      <c r="LUQ32" s="673"/>
      <c r="LUR32" s="673"/>
      <c r="LUS32" s="673"/>
      <c r="LUT32" s="673"/>
      <c r="LUU32" s="673"/>
      <c r="LUV32" s="673"/>
      <c r="LUW32" s="673"/>
      <c r="LUX32" s="673"/>
      <c r="LUY32" s="673"/>
      <c r="LUZ32" s="673"/>
      <c r="LVA32" s="673"/>
      <c r="LVB32" s="680"/>
      <c r="LVC32" s="673"/>
      <c r="LVD32" s="673"/>
      <c r="LVE32" s="673"/>
      <c r="LVF32" s="673"/>
      <c r="LVG32" s="673"/>
      <c r="LVH32" s="673"/>
      <c r="LVI32" s="673"/>
      <c r="LVJ32" s="673"/>
      <c r="LVK32" s="673"/>
      <c r="LVL32" s="673"/>
      <c r="LVM32" s="673"/>
      <c r="LVN32" s="673"/>
      <c r="LVO32" s="673"/>
      <c r="LVP32" s="673"/>
      <c r="LVQ32" s="680"/>
      <c r="LVR32" s="673"/>
      <c r="LVS32" s="673"/>
      <c r="LVT32" s="673"/>
      <c r="LVU32" s="673"/>
      <c r="LVV32" s="673"/>
      <c r="LVW32" s="673"/>
      <c r="LVX32" s="673"/>
      <c r="LVY32" s="673"/>
      <c r="LVZ32" s="673"/>
      <c r="LWA32" s="673"/>
      <c r="LWB32" s="673"/>
      <c r="LWC32" s="673"/>
      <c r="LWD32" s="673"/>
      <c r="LWE32" s="673"/>
      <c r="LWF32" s="680"/>
      <c r="LWG32" s="673"/>
      <c r="LWH32" s="673"/>
      <c r="LWI32" s="673"/>
      <c r="LWJ32" s="673"/>
      <c r="LWK32" s="673"/>
      <c r="LWL32" s="673"/>
      <c r="LWM32" s="673"/>
      <c r="LWN32" s="673"/>
      <c r="LWO32" s="673"/>
      <c r="LWP32" s="673"/>
      <c r="LWQ32" s="673"/>
      <c r="LWR32" s="673"/>
      <c r="LWS32" s="673"/>
      <c r="LWT32" s="673"/>
      <c r="LWU32" s="680"/>
      <c r="LWV32" s="673"/>
      <c r="LWW32" s="673"/>
      <c r="LWX32" s="673"/>
      <c r="LWY32" s="673"/>
      <c r="LWZ32" s="673"/>
      <c r="LXA32" s="673"/>
      <c r="LXB32" s="673"/>
      <c r="LXC32" s="673"/>
      <c r="LXD32" s="673"/>
      <c r="LXE32" s="673"/>
      <c r="LXF32" s="673"/>
      <c r="LXG32" s="673"/>
      <c r="LXH32" s="673"/>
      <c r="LXI32" s="673"/>
      <c r="LXJ32" s="680"/>
      <c r="LXK32" s="673"/>
      <c r="LXL32" s="673"/>
      <c r="LXM32" s="673"/>
      <c r="LXN32" s="673"/>
      <c r="LXO32" s="673"/>
      <c r="LXP32" s="673"/>
      <c r="LXQ32" s="673"/>
      <c r="LXR32" s="673"/>
      <c r="LXS32" s="673"/>
      <c r="LXT32" s="673"/>
      <c r="LXU32" s="673"/>
      <c r="LXV32" s="673"/>
      <c r="LXW32" s="673"/>
      <c r="LXX32" s="673"/>
      <c r="LXY32" s="680"/>
      <c r="LXZ32" s="673"/>
      <c r="LYA32" s="673"/>
      <c r="LYB32" s="673"/>
      <c r="LYC32" s="673"/>
      <c r="LYD32" s="673"/>
      <c r="LYE32" s="673"/>
      <c r="LYF32" s="673"/>
      <c r="LYG32" s="673"/>
      <c r="LYH32" s="673"/>
      <c r="LYI32" s="673"/>
      <c r="LYJ32" s="673"/>
      <c r="LYK32" s="673"/>
      <c r="LYL32" s="673"/>
      <c r="LYM32" s="673"/>
      <c r="LYN32" s="680"/>
      <c r="LYO32" s="673"/>
      <c r="LYP32" s="673"/>
      <c r="LYQ32" s="673"/>
      <c r="LYR32" s="673"/>
      <c r="LYS32" s="673"/>
      <c r="LYT32" s="673"/>
      <c r="LYU32" s="673"/>
      <c r="LYV32" s="673"/>
      <c r="LYW32" s="673"/>
      <c r="LYX32" s="673"/>
      <c r="LYY32" s="673"/>
      <c r="LYZ32" s="673"/>
      <c r="LZA32" s="673"/>
      <c r="LZB32" s="673"/>
      <c r="LZC32" s="680"/>
      <c r="LZD32" s="673"/>
      <c r="LZE32" s="673"/>
      <c r="LZF32" s="673"/>
      <c r="LZG32" s="673"/>
      <c r="LZH32" s="673"/>
      <c r="LZI32" s="673"/>
      <c r="LZJ32" s="673"/>
      <c r="LZK32" s="673"/>
      <c r="LZL32" s="673"/>
      <c r="LZM32" s="673"/>
      <c r="LZN32" s="673"/>
      <c r="LZO32" s="673"/>
      <c r="LZP32" s="673"/>
      <c r="LZQ32" s="673"/>
      <c r="LZR32" s="680"/>
      <c r="LZS32" s="673"/>
      <c r="LZT32" s="673"/>
      <c r="LZU32" s="673"/>
      <c r="LZV32" s="673"/>
      <c r="LZW32" s="673"/>
      <c r="LZX32" s="673"/>
      <c r="LZY32" s="673"/>
      <c r="LZZ32" s="673"/>
      <c r="MAA32" s="673"/>
      <c r="MAB32" s="673"/>
      <c r="MAC32" s="673"/>
      <c r="MAD32" s="673"/>
      <c r="MAE32" s="673"/>
      <c r="MAF32" s="673"/>
      <c r="MAG32" s="680"/>
      <c r="MAH32" s="673"/>
      <c r="MAI32" s="673"/>
      <c r="MAJ32" s="673"/>
      <c r="MAK32" s="673"/>
      <c r="MAL32" s="673"/>
      <c r="MAM32" s="673"/>
      <c r="MAN32" s="673"/>
      <c r="MAO32" s="673"/>
      <c r="MAP32" s="673"/>
      <c r="MAQ32" s="673"/>
      <c r="MAR32" s="673"/>
      <c r="MAS32" s="673"/>
      <c r="MAT32" s="673"/>
      <c r="MAU32" s="673"/>
      <c r="MAV32" s="680"/>
      <c r="MAW32" s="673"/>
      <c r="MAX32" s="673"/>
      <c r="MAY32" s="673"/>
      <c r="MAZ32" s="673"/>
      <c r="MBA32" s="673"/>
      <c r="MBB32" s="673"/>
      <c r="MBC32" s="673"/>
      <c r="MBD32" s="673"/>
      <c r="MBE32" s="673"/>
      <c r="MBF32" s="673"/>
      <c r="MBG32" s="673"/>
      <c r="MBH32" s="673"/>
      <c r="MBI32" s="673"/>
      <c r="MBJ32" s="673"/>
      <c r="MBK32" s="680"/>
      <c r="MBL32" s="673"/>
      <c r="MBM32" s="673"/>
      <c r="MBN32" s="673"/>
      <c r="MBO32" s="673"/>
      <c r="MBP32" s="673"/>
      <c r="MBQ32" s="673"/>
      <c r="MBR32" s="673"/>
      <c r="MBS32" s="673"/>
      <c r="MBT32" s="673"/>
      <c r="MBU32" s="673"/>
      <c r="MBV32" s="673"/>
      <c r="MBW32" s="673"/>
      <c r="MBX32" s="673"/>
      <c r="MBY32" s="673"/>
      <c r="MBZ32" s="680"/>
      <c r="MCA32" s="673"/>
      <c r="MCB32" s="673"/>
      <c r="MCC32" s="673"/>
      <c r="MCD32" s="673"/>
      <c r="MCE32" s="673"/>
      <c r="MCF32" s="673"/>
      <c r="MCG32" s="673"/>
      <c r="MCH32" s="673"/>
      <c r="MCI32" s="673"/>
      <c r="MCJ32" s="673"/>
      <c r="MCK32" s="673"/>
      <c r="MCL32" s="673"/>
      <c r="MCM32" s="673"/>
      <c r="MCN32" s="673"/>
      <c r="MCO32" s="680"/>
      <c r="MCP32" s="673"/>
      <c r="MCQ32" s="673"/>
      <c r="MCR32" s="673"/>
      <c r="MCS32" s="673"/>
      <c r="MCT32" s="673"/>
      <c r="MCU32" s="673"/>
      <c r="MCV32" s="673"/>
      <c r="MCW32" s="673"/>
      <c r="MCX32" s="673"/>
      <c r="MCY32" s="673"/>
      <c r="MCZ32" s="673"/>
      <c r="MDA32" s="673"/>
      <c r="MDB32" s="673"/>
      <c r="MDC32" s="673"/>
      <c r="MDD32" s="680"/>
      <c r="MDE32" s="673"/>
      <c r="MDF32" s="673"/>
      <c r="MDG32" s="673"/>
      <c r="MDH32" s="673"/>
      <c r="MDI32" s="673"/>
      <c r="MDJ32" s="673"/>
      <c r="MDK32" s="673"/>
      <c r="MDL32" s="673"/>
      <c r="MDM32" s="673"/>
      <c r="MDN32" s="673"/>
      <c r="MDO32" s="673"/>
      <c r="MDP32" s="673"/>
      <c r="MDQ32" s="673"/>
      <c r="MDR32" s="673"/>
      <c r="MDS32" s="680"/>
      <c r="MDT32" s="673"/>
      <c r="MDU32" s="673"/>
      <c r="MDV32" s="673"/>
      <c r="MDW32" s="673"/>
      <c r="MDX32" s="673"/>
      <c r="MDY32" s="673"/>
      <c r="MDZ32" s="673"/>
      <c r="MEA32" s="673"/>
      <c r="MEB32" s="673"/>
      <c r="MEC32" s="673"/>
      <c r="MED32" s="673"/>
      <c r="MEE32" s="673"/>
      <c r="MEF32" s="673"/>
      <c r="MEG32" s="673"/>
      <c r="MEH32" s="680"/>
      <c r="MEI32" s="673"/>
      <c r="MEJ32" s="673"/>
      <c r="MEK32" s="673"/>
      <c r="MEL32" s="673"/>
      <c r="MEM32" s="673"/>
      <c r="MEN32" s="673"/>
      <c r="MEO32" s="673"/>
      <c r="MEP32" s="673"/>
      <c r="MEQ32" s="673"/>
      <c r="MER32" s="673"/>
      <c r="MES32" s="673"/>
      <c r="MET32" s="673"/>
      <c r="MEU32" s="673"/>
      <c r="MEV32" s="673"/>
      <c r="MEW32" s="680"/>
      <c r="MEX32" s="673"/>
      <c r="MEY32" s="673"/>
      <c r="MEZ32" s="673"/>
      <c r="MFA32" s="673"/>
      <c r="MFB32" s="673"/>
      <c r="MFC32" s="673"/>
      <c r="MFD32" s="673"/>
      <c r="MFE32" s="673"/>
      <c r="MFF32" s="673"/>
      <c r="MFG32" s="673"/>
      <c r="MFH32" s="673"/>
      <c r="MFI32" s="673"/>
      <c r="MFJ32" s="673"/>
      <c r="MFK32" s="673"/>
      <c r="MFL32" s="680"/>
      <c r="MFM32" s="673"/>
      <c r="MFN32" s="673"/>
      <c r="MFO32" s="673"/>
      <c r="MFP32" s="673"/>
      <c r="MFQ32" s="673"/>
      <c r="MFR32" s="673"/>
      <c r="MFS32" s="673"/>
      <c r="MFT32" s="673"/>
      <c r="MFU32" s="673"/>
      <c r="MFV32" s="673"/>
      <c r="MFW32" s="673"/>
      <c r="MFX32" s="673"/>
      <c r="MFY32" s="673"/>
      <c r="MFZ32" s="673"/>
      <c r="MGA32" s="680"/>
      <c r="MGB32" s="673"/>
      <c r="MGC32" s="673"/>
      <c r="MGD32" s="673"/>
      <c r="MGE32" s="673"/>
      <c r="MGF32" s="673"/>
      <c r="MGG32" s="673"/>
      <c r="MGH32" s="673"/>
      <c r="MGI32" s="673"/>
      <c r="MGJ32" s="673"/>
      <c r="MGK32" s="673"/>
      <c r="MGL32" s="673"/>
      <c r="MGM32" s="673"/>
      <c r="MGN32" s="673"/>
      <c r="MGO32" s="673"/>
      <c r="MGP32" s="680"/>
      <c r="MGQ32" s="673"/>
      <c r="MGR32" s="673"/>
      <c r="MGS32" s="673"/>
      <c r="MGT32" s="673"/>
      <c r="MGU32" s="673"/>
      <c r="MGV32" s="673"/>
      <c r="MGW32" s="673"/>
      <c r="MGX32" s="673"/>
      <c r="MGY32" s="673"/>
      <c r="MGZ32" s="673"/>
      <c r="MHA32" s="673"/>
      <c r="MHB32" s="673"/>
      <c r="MHC32" s="673"/>
      <c r="MHD32" s="673"/>
      <c r="MHE32" s="680"/>
      <c r="MHF32" s="673"/>
      <c r="MHG32" s="673"/>
      <c r="MHH32" s="673"/>
      <c r="MHI32" s="673"/>
      <c r="MHJ32" s="673"/>
      <c r="MHK32" s="673"/>
      <c r="MHL32" s="673"/>
      <c r="MHM32" s="673"/>
      <c r="MHN32" s="673"/>
      <c r="MHO32" s="673"/>
      <c r="MHP32" s="673"/>
      <c r="MHQ32" s="673"/>
      <c r="MHR32" s="673"/>
      <c r="MHS32" s="673"/>
      <c r="MHT32" s="680"/>
      <c r="MHU32" s="673"/>
      <c r="MHV32" s="673"/>
      <c r="MHW32" s="673"/>
      <c r="MHX32" s="673"/>
      <c r="MHY32" s="673"/>
      <c r="MHZ32" s="673"/>
      <c r="MIA32" s="673"/>
      <c r="MIB32" s="673"/>
      <c r="MIC32" s="673"/>
      <c r="MID32" s="673"/>
      <c r="MIE32" s="673"/>
      <c r="MIF32" s="673"/>
      <c r="MIG32" s="673"/>
      <c r="MIH32" s="673"/>
      <c r="MII32" s="680"/>
      <c r="MIJ32" s="673"/>
      <c r="MIK32" s="673"/>
      <c r="MIL32" s="673"/>
      <c r="MIM32" s="673"/>
      <c r="MIN32" s="673"/>
      <c r="MIO32" s="673"/>
      <c r="MIP32" s="673"/>
      <c r="MIQ32" s="673"/>
      <c r="MIR32" s="673"/>
      <c r="MIS32" s="673"/>
      <c r="MIT32" s="673"/>
      <c r="MIU32" s="673"/>
      <c r="MIV32" s="673"/>
      <c r="MIW32" s="673"/>
      <c r="MIX32" s="680"/>
      <c r="MIY32" s="673"/>
      <c r="MIZ32" s="673"/>
      <c r="MJA32" s="673"/>
      <c r="MJB32" s="673"/>
      <c r="MJC32" s="673"/>
      <c r="MJD32" s="673"/>
      <c r="MJE32" s="673"/>
      <c r="MJF32" s="673"/>
      <c r="MJG32" s="673"/>
      <c r="MJH32" s="673"/>
      <c r="MJI32" s="673"/>
      <c r="MJJ32" s="673"/>
      <c r="MJK32" s="673"/>
      <c r="MJL32" s="673"/>
      <c r="MJM32" s="680"/>
      <c r="MJN32" s="673"/>
      <c r="MJO32" s="673"/>
      <c r="MJP32" s="673"/>
      <c r="MJQ32" s="673"/>
      <c r="MJR32" s="673"/>
      <c r="MJS32" s="673"/>
      <c r="MJT32" s="673"/>
      <c r="MJU32" s="673"/>
      <c r="MJV32" s="673"/>
      <c r="MJW32" s="673"/>
      <c r="MJX32" s="673"/>
      <c r="MJY32" s="673"/>
      <c r="MJZ32" s="673"/>
      <c r="MKA32" s="673"/>
      <c r="MKB32" s="680"/>
      <c r="MKC32" s="673"/>
      <c r="MKD32" s="673"/>
      <c r="MKE32" s="673"/>
      <c r="MKF32" s="673"/>
      <c r="MKG32" s="673"/>
      <c r="MKH32" s="673"/>
      <c r="MKI32" s="673"/>
      <c r="MKJ32" s="673"/>
      <c r="MKK32" s="673"/>
      <c r="MKL32" s="673"/>
      <c r="MKM32" s="673"/>
      <c r="MKN32" s="673"/>
      <c r="MKO32" s="673"/>
      <c r="MKP32" s="673"/>
      <c r="MKQ32" s="680"/>
      <c r="MKR32" s="673"/>
      <c r="MKS32" s="673"/>
      <c r="MKT32" s="673"/>
      <c r="MKU32" s="673"/>
      <c r="MKV32" s="673"/>
      <c r="MKW32" s="673"/>
      <c r="MKX32" s="673"/>
      <c r="MKY32" s="673"/>
      <c r="MKZ32" s="673"/>
      <c r="MLA32" s="673"/>
      <c r="MLB32" s="673"/>
      <c r="MLC32" s="673"/>
      <c r="MLD32" s="673"/>
      <c r="MLE32" s="673"/>
      <c r="MLF32" s="680"/>
      <c r="MLG32" s="673"/>
      <c r="MLH32" s="673"/>
      <c r="MLI32" s="673"/>
      <c r="MLJ32" s="673"/>
      <c r="MLK32" s="673"/>
      <c r="MLL32" s="673"/>
      <c r="MLM32" s="673"/>
      <c r="MLN32" s="673"/>
      <c r="MLO32" s="673"/>
      <c r="MLP32" s="673"/>
      <c r="MLQ32" s="673"/>
      <c r="MLR32" s="673"/>
      <c r="MLS32" s="673"/>
      <c r="MLT32" s="673"/>
      <c r="MLU32" s="680"/>
      <c r="MLV32" s="673"/>
      <c r="MLW32" s="673"/>
      <c r="MLX32" s="673"/>
      <c r="MLY32" s="673"/>
      <c r="MLZ32" s="673"/>
      <c r="MMA32" s="673"/>
      <c r="MMB32" s="673"/>
      <c r="MMC32" s="673"/>
      <c r="MMD32" s="673"/>
      <c r="MME32" s="673"/>
      <c r="MMF32" s="673"/>
      <c r="MMG32" s="673"/>
      <c r="MMH32" s="673"/>
      <c r="MMI32" s="673"/>
      <c r="MMJ32" s="680"/>
      <c r="MMK32" s="673"/>
      <c r="MML32" s="673"/>
      <c r="MMM32" s="673"/>
      <c r="MMN32" s="673"/>
      <c r="MMO32" s="673"/>
      <c r="MMP32" s="673"/>
      <c r="MMQ32" s="673"/>
      <c r="MMR32" s="673"/>
      <c r="MMS32" s="673"/>
      <c r="MMT32" s="673"/>
      <c r="MMU32" s="673"/>
      <c r="MMV32" s="673"/>
      <c r="MMW32" s="673"/>
      <c r="MMX32" s="673"/>
      <c r="MMY32" s="680"/>
      <c r="MMZ32" s="673"/>
      <c r="MNA32" s="673"/>
      <c r="MNB32" s="673"/>
      <c r="MNC32" s="673"/>
      <c r="MND32" s="673"/>
      <c r="MNE32" s="673"/>
      <c r="MNF32" s="673"/>
      <c r="MNG32" s="673"/>
      <c r="MNH32" s="673"/>
      <c r="MNI32" s="673"/>
      <c r="MNJ32" s="673"/>
      <c r="MNK32" s="673"/>
      <c r="MNL32" s="673"/>
      <c r="MNM32" s="673"/>
      <c r="MNN32" s="680"/>
      <c r="MNO32" s="673"/>
      <c r="MNP32" s="673"/>
      <c r="MNQ32" s="673"/>
      <c r="MNR32" s="673"/>
      <c r="MNS32" s="673"/>
      <c r="MNT32" s="673"/>
      <c r="MNU32" s="673"/>
      <c r="MNV32" s="673"/>
      <c r="MNW32" s="673"/>
      <c r="MNX32" s="673"/>
      <c r="MNY32" s="673"/>
      <c r="MNZ32" s="673"/>
      <c r="MOA32" s="673"/>
      <c r="MOB32" s="673"/>
      <c r="MOC32" s="680"/>
      <c r="MOD32" s="673"/>
      <c r="MOE32" s="673"/>
      <c r="MOF32" s="673"/>
      <c r="MOG32" s="673"/>
      <c r="MOH32" s="673"/>
      <c r="MOI32" s="673"/>
      <c r="MOJ32" s="673"/>
      <c r="MOK32" s="673"/>
      <c r="MOL32" s="673"/>
      <c r="MOM32" s="673"/>
      <c r="MON32" s="673"/>
      <c r="MOO32" s="673"/>
      <c r="MOP32" s="673"/>
      <c r="MOQ32" s="673"/>
      <c r="MOR32" s="680"/>
      <c r="MOS32" s="673"/>
      <c r="MOT32" s="673"/>
      <c r="MOU32" s="673"/>
      <c r="MOV32" s="673"/>
      <c r="MOW32" s="673"/>
      <c r="MOX32" s="673"/>
      <c r="MOY32" s="673"/>
      <c r="MOZ32" s="673"/>
      <c r="MPA32" s="673"/>
      <c r="MPB32" s="673"/>
      <c r="MPC32" s="673"/>
      <c r="MPD32" s="673"/>
      <c r="MPE32" s="673"/>
      <c r="MPF32" s="673"/>
      <c r="MPG32" s="680"/>
      <c r="MPH32" s="673"/>
      <c r="MPI32" s="673"/>
      <c r="MPJ32" s="673"/>
      <c r="MPK32" s="673"/>
      <c r="MPL32" s="673"/>
      <c r="MPM32" s="673"/>
      <c r="MPN32" s="673"/>
      <c r="MPO32" s="673"/>
      <c r="MPP32" s="673"/>
      <c r="MPQ32" s="673"/>
      <c r="MPR32" s="673"/>
      <c r="MPS32" s="673"/>
      <c r="MPT32" s="673"/>
      <c r="MPU32" s="673"/>
      <c r="MPV32" s="680"/>
      <c r="MPW32" s="673"/>
      <c r="MPX32" s="673"/>
      <c r="MPY32" s="673"/>
      <c r="MPZ32" s="673"/>
      <c r="MQA32" s="673"/>
      <c r="MQB32" s="673"/>
      <c r="MQC32" s="673"/>
      <c r="MQD32" s="673"/>
      <c r="MQE32" s="673"/>
      <c r="MQF32" s="673"/>
      <c r="MQG32" s="673"/>
      <c r="MQH32" s="673"/>
      <c r="MQI32" s="673"/>
      <c r="MQJ32" s="673"/>
      <c r="MQK32" s="680"/>
      <c r="MQL32" s="673"/>
      <c r="MQM32" s="673"/>
      <c r="MQN32" s="673"/>
      <c r="MQO32" s="673"/>
      <c r="MQP32" s="673"/>
      <c r="MQQ32" s="673"/>
      <c r="MQR32" s="673"/>
      <c r="MQS32" s="673"/>
      <c r="MQT32" s="673"/>
      <c r="MQU32" s="673"/>
      <c r="MQV32" s="673"/>
      <c r="MQW32" s="673"/>
      <c r="MQX32" s="673"/>
      <c r="MQY32" s="673"/>
      <c r="MQZ32" s="680"/>
      <c r="MRA32" s="673"/>
      <c r="MRB32" s="673"/>
      <c r="MRC32" s="673"/>
      <c r="MRD32" s="673"/>
      <c r="MRE32" s="673"/>
      <c r="MRF32" s="673"/>
      <c r="MRG32" s="673"/>
      <c r="MRH32" s="673"/>
      <c r="MRI32" s="673"/>
      <c r="MRJ32" s="673"/>
      <c r="MRK32" s="673"/>
      <c r="MRL32" s="673"/>
      <c r="MRM32" s="673"/>
      <c r="MRN32" s="673"/>
      <c r="MRO32" s="680"/>
      <c r="MRP32" s="673"/>
      <c r="MRQ32" s="673"/>
      <c r="MRR32" s="673"/>
      <c r="MRS32" s="673"/>
      <c r="MRT32" s="673"/>
      <c r="MRU32" s="673"/>
      <c r="MRV32" s="673"/>
      <c r="MRW32" s="673"/>
      <c r="MRX32" s="673"/>
      <c r="MRY32" s="673"/>
      <c r="MRZ32" s="673"/>
      <c r="MSA32" s="673"/>
      <c r="MSB32" s="673"/>
      <c r="MSC32" s="673"/>
      <c r="MSD32" s="680"/>
      <c r="MSE32" s="673"/>
      <c r="MSF32" s="673"/>
      <c r="MSG32" s="673"/>
      <c r="MSH32" s="673"/>
      <c r="MSI32" s="673"/>
      <c r="MSJ32" s="673"/>
      <c r="MSK32" s="673"/>
      <c r="MSL32" s="673"/>
      <c r="MSM32" s="673"/>
      <c r="MSN32" s="673"/>
      <c r="MSO32" s="673"/>
      <c r="MSP32" s="673"/>
      <c r="MSQ32" s="673"/>
      <c r="MSR32" s="673"/>
      <c r="MSS32" s="680"/>
      <c r="MST32" s="673"/>
      <c r="MSU32" s="673"/>
      <c r="MSV32" s="673"/>
      <c r="MSW32" s="673"/>
      <c r="MSX32" s="673"/>
      <c r="MSY32" s="673"/>
      <c r="MSZ32" s="673"/>
      <c r="MTA32" s="673"/>
      <c r="MTB32" s="673"/>
      <c r="MTC32" s="673"/>
      <c r="MTD32" s="673"/>
      <c r="MTE32" s="673"/>
      <c r="MTF32" s="673"/>
      <c r="MTG32" s="673"/>
      <c r="MTH32" s="680"/>
      <c r="MTI32" s="673"/>
      <c r="MTJ32" s="673"/>
      <c r="MTK32" s="673"/>
      <c r="MTL32" s="673"/>
      <c r="MTM32" s="673"/>
      <c r="MTN32" s="673"/>
      <c r="MTO32" s="673"/>
      <c r="MTP32" s="673"/>
      <c r="MTQ32" s="673"/>
      <c r="MTR32" s="673"/>
      <c r="MTS32" s="673"/>
      <c r="MTT32" s="673"/>
      <c r="MTU32" s="673"/>
      <c r="MTV32" s="673"/>
      <c r="MTW32" s="680"/>
      <c r="MTX32" s="673"/>
      <c r="MTY32" s="673"/>
      <c r="MTZ32" s="673"/>
      <c r="MUA32" s="673"/>
      <c r="MUB32" s="673"/>
      <c r="MUC32" s="673"/>
      <c r="MUD32" s="673"/>
      <c r="MUE32" s="673"/>
      <c r="MUF32" s="673"/>
      <c r="MUG32" s="673"/>
      <c r="MUH32" s="673"/>
      <c r="MUI32" s="673"/>
      <c r="MUJ32" s="673"/>
      <c r="MUK32" s="673"/>
      <c r="MUL32" s="680"/>
      <c r="MUM32" s="673"/>
      <c r="MUN32" s="673"/>
      <c r="MUO32" s="673"/>
      <c r="MUP32" s="673"/>
      <c r="MUQ32" s="673"/>
      <c r="MUR32" s="673"/>
      <c r="MUS32" s="673"/>
      <c r="MUT32" s="673"/>
      <c r="MUU32" s="673"/>
      <c r="MUV32" s="673"/>
      <c r="MUW32" s="673"/>
      <c r="MUX32" s="673"/>
      <c r="MUY32" s="673"/>
      <c r="MUZ32" s="673"/>
      <c r="MVA32" s="680"/>
      <c r="MVB32" s="673"/>
      <c r="MVC32" s="673"/>
      <c r="MVD32" s="673"/>
      <c r="MVE32" s="673"/>
      <c r="MVF32" s="673"/>
      <c r="MVG32" s="673"/>
      <c r="MVH32" s="673"/>
      <c r="MVI32" s="673"/>
      <c r="MVJ32" s="673"/>
      <c r="MVK32" s="673"/>
      <c r="MVL32" s="673"/>
      <c r="MVM32" s="673"/>
      <c r="MVN32" s="673"/>
      <c r="MVO32" s="673"/>
      <c r="MVP32" s="680"/>
      <c r="MVQ32" s="673"/>
      <c r="MVR32" s="673"/>
      <c r="MVS32" s="673"/>
      <c r="MVT32" s="673"/>
      <c r="MVU32" s="673"/>
      <c r="MVV32" s="673"/>
      <c r="MVW32" s="673"/>
      <c r="MVX32" s="673"/>
      <c r="MVY32" s="673"/>
      <c r="MVZ32" s="673"/>
      <c r="MWA32" s="673"/>
      <c r="MWB32" s="673"/>
      <c r="MWC32" s="673"/>
      <c r="MWD32" s="673"/>
      <c r="MWE32" s="680"/>
      <c r="MWF32" s="673"/>
      <c r="MWG32" s="673"/>
      <c r="MWH32" s="673"/>
      <c r="MWI32" s="673"/>
      <c r="MWJ32" s="673"/>
      <c r="MWK32" s="673"/>
      <c r="MWL32" s="673"/>
      <c r="MWM32" s="673"/>
      <c r="MWN32" s="673"/>
      <c r="MWO32" s="673"/>
      <c r="MWP32" s="673"/>
      <c r="MWQ32" s="673"/>
      <c r="MWR32" s="673"/>
      <c r="MWS32" s="673"/>
      <c r="MWT32" s="680"/>
      <c r="MWU32" s="673"/>
      <c r="MWV32" s="673"/>
      <c r="MWW32" s="673"/>
      <c r="MWX32" s="673"/>
      <c r="MWY32" s="673"/>
      <c r="MWZ32" s="673"/>
      <c r="MXA32" s="673"/>
      <c r="MXB32" s="673"/>
      <c r="MXC32" s="673"/>
      <c r="MXD32" s="673"/>
      <c r="MXE32" s="673"/>
      <c r="MXF32" s="673"/>
      <c r="MXG32" s="673"/>
      <c r="MXH32" s="673"/>
      <c r="MXI32" s="680"/>
      <c r="MXJ32" s="673"/>
      <c r="MXK32" s="673"/>
      <c r="MXL32" s="673"/>
      <c r="MXM32" s="673"/>
      <c r="MXN32" s="673"/>
      <c r="MXO32" s="673"/>
      <c r="MXP32" s="673"/>
      <c r="MXQ32" s="673"/>
      <c r="MXR32" s="673"/>
      <c r="MXS32" s="673"/>
      <c r="MXT32" s="673"/>
      <c r="MXU32" s="673"/>
      <c r="MXV32" s="673"/>
      <c r="MXW32" s="673"/>
      <c r="MXX32" s="680"/>
      <c r="MXY32" s="673"/>
      <c r="MXZ32" s="673"/>
      <c r="MYA32" s="673"/>
      <c r="MYB32" s="673"/>
      <c r="MYC32" s="673"/>
      <c r="MYD32" s="673"/>
      <c r="MYE32" s="673"/>
      <c r="MYF32" s="673"/>
      <c r="MYG32" s="673"/>
      <c r="MYH32" s="673"/>
      <c r="MYI32" s="673"/>
      <c r="MYJ32" s="673"/>
      <c r="MYK32" s="673"/>
      <c r="MYL32" s="673"/>
      <c r="MYM32" s="680"/>
      <c r="MYN32" s="673"/>
      <c r="MYO32" s="673"/>
      <c r="MYP32" s="673"/>
      <c r="MYQ32" s="673"/>
      <c r="MYR32" s="673"/>
      <c r="MYS32" s="673"/>
      <c r="MYT32" s="673"/>
      <c r="MYU32" s="673"/>
      <c r="MYV32" s="673"/>
      <c r="MYW32" s="673"/>
      <c r="MYX32" s="673"/>
      <c r="MYY32" s="673"/>
      <c r="MYZ32" s="673"/>
      <c r="MZA32" s="673"/>
      <c r="MZB32" s="680"/>
      <c r="MZC32" s="673"/>
      <c r="MZD32" s="673"/>
      <c r="MZE32" s="673"/>
      <c r="MZF32" s="673"/>
      <c r="MZG32" s="673"/>
      <c r="MZH32" s="673"/>
      <c r="MZI32" s="673"/>
      <c r="MZJ32" s="673"/>
      <c r="MZK32" s="673"/>
      <c r="MZL32" s="673"/>
      <c r="MZM32" s="673"/>
      <c r="MZN32" s="673"/>
      <c r="MZO32" s="673"/>
      <c r="MZP32" s="673"/>
      <c r="MZQ32" s="680"/>
      <c r="MZR32" s="673"/>
      <c r="MZS32" s="673"/>
      <c r="MZT32" s="673"/>
      <c r="MZU32" s="673"/>
      <c r="MZV32" s="673"/>
      <c r="MZW32" s="673"/>
      <c r="MZX32" s="673"/>
      <c r="MZY32" s="673"/>
      <c r="MZZ32" s="673"/>
      <c r="NAA32" s="673"/>
      <c r="NAB32" s="673"/>
      <c r="NAC32" s="673"/>
      <c r="NAD32" s="673"/>
      <c r="NAE32" s="673"/>
      <c r="NAF32" s="680"/>
      <c r="NAG32" s="673"/>
      <c r="NAH32" s="673"/>
      <c r="NAI32" s="673"/>
      <c r="NAJ32" s="673"/>
      <c r="NAK32" s="673"/>
      <c r="NAL32" s="673"/>
      <c r="NAM32" s="673"/>
      <c r="NAN32" s="673"/>
      <c r="NAO32" s="673"/>
      <c r="NAP32" s="673"/>
      <c r="NAQ32" s="673"/>
      <c r="NAR32" s="673"/>
      <c r="NAS32" s="673"/>
      <c r="NAT32" s="673"/>
      <c r="NAU32" s="680"/>
      <c r="NAV32" s="673"/>
      <c r="NAW32" s="673"/>
      <c r="NAX32" s="673"/>
      <c r="NAY32" s="673"/>
      <c r="NAZ32" s="673"/>
      <c r="NBA32" s="673"/>
      <c r="NBB32" s="673"/>
      <c r="NBC32" s="673"/>
      <c r="NBD32" s="673"/>
      <c r="NBE32" s="673"/>
      <c r="NBF32" s="673"/>
      <c r="NBG32" s="673"/>
      <c r="NBH32" s="673"/>
      <c r="NBI32" s="673"/>
      <c r="NBJ32" s="680"/>
      <c r="NBK32" s="673"/>
      <c r="NBL32" s="673"/>
      <c r="NBM32" s="673"/>
      <c r="NBN32" s="673"/>
      <c r="NBO32" s="673"/>
      <c r="NBP32" s="673"/>
      <c r="NBQ32" s="673"/>
      <c r="NBR32" s="673"/>
      <c r="NBS32" s="673"/>
      <c r="NBT32" s="673"/>
      <c r="NBU32" s="673"/>
      <c r="NBV32" s="673"/>
      <c r="NBW32" s="673"/>
      <c r="NBX32" s="673"/>
      <c r="NBY32" s="680"/>
      <c r="NBZ32" s="673"/>
      <c r="NCA32" s="673"/>
      <c r="NCB32" s="673"/>
      <c r="NCC32" s="673"/>
      <c r="NCD32" s="673"/>
      <c r="NCE32" s="673"/>
      <c r="NCF32" s="673"/>
      <c r="NCG32" s="673"/>
      <c r="NCH32" s="673"/>
      <c r="NCI32" s="673"/>
      <c r="NCJ32" s="673"/>
      <c r="NCK32" s="673"/>
      <c r="NCL32" s="673"/>
      <c r="NCM32" s="673"/>
      <c r="NCN32" s="680"/>
      <c r="NCO32" s="673"/>
      <c r="NCP32" s="673"/>
      <c r="NCQ32" s="673"/>
      <c r="NCR32" s="673"/>
      <c r="NCS32" s="673"/>
      <c r="NCT32" s="673"/>
      <c r="NCU32" s="673"/>
      <c r="NCV32" s="673"/>
      <c r="NCW32" s="673"/>
      <c r="NCX32" s="673"/>
      <c r="NCY32" s="673"/>
      <c r="NCZ32" s="673"/>
      <c r="NDA32" s="673"/>
      <c r="NDB32" s="673"/>
      <c r="NDC32" s="680"/>
      <c r="NDD32" s="673"/>
      <c r="NDE32" s="673"/>
      <c r="NDF32" s="673"/>
      <c r="NDG32" s="673"/>
      <c r="NDH32" s="673"/>
      <c r="NDI32" s="673"/>
      <c r="NDJ32" s="673"/>
      <c r="NDK32" s="673"/>
      <c r="NDL32" s="673"/>
      <c r="NDM32" s="673"/>
      <c r="NDN32" s="673"/>
      <c r="NDO32" s="673"/>
      <c r="NDP32" s="673"/>
      <c r="NDQ32" s="673"/>
      <c r="NDR32" s="680"/>
      <c r="NDS32" s="673"/>
      <c r="NDT32" s="673"/>
      <c r="NDU32" s="673"/>
      <c r="NDV32" s="673"/>
      <c r="NDW32" s="673"/>
      <c r="NDX32" s="673"/>
      <c r="NDY32" s="673"/>
      <c r="NDZ32" s="673"/>
      <c r="NEA32" s="673"/>
      <c r="NEB32" s="673"/>
      <c r="NEC32" s="673"/>
      <c r="NED32" s="673"/>
      <c r="NEE32" s="673"/>
      <c r="NEF32" s="673"/>
      <c r="NEG32" s="680"/>
      <c r="NEH32" s="673"/>
      <c r="NEI32" s="673"/>
      <c r="NEJ32" s="673"/>
      <c r="NEK32" s="673"/>
      <c r="NEL32" s="673"/>
      <c r="NEM32" s="673"/>
      <c r="NEN32" s="673"/>
      <c r="NEO32" s="673"/>
      <c r="NEP32" s="673"/>
      <c r="NEQ32" s="673"/>
      <c r="NER32" s="673"/>
      <c r="NES32" s="673"/>
      <c r="NET32" s="673"/>
      <c r="NEU32" s="673"/>
      <c r="NEV32" s="680"/>
      <c r="NEW32" s="673"/>
      <c r="NEX32" s="673"/>
      <c r="NEY32" s="673"/>
      <c r="NEZ32" s="673"/>
      <c r="NFA32" s="673"/>
      <c r="NFB32" s="673"/>
      <c r="NFC32" s="673"/>
      <c r="NFD32" s="673"/>
      <c r="NFE32" s="673"/>
      <c r="NFF32" s="673"/>
      <c r="NFG32" s="673"/>
      <c r="NFH32" s="673"/>
      <c r="NFI32" s="673"/>
      <c r="NFJ32" s="673"/>
      <c r="NFK32" s="680"/>
      <c r="NFL32" s="673"/>
      <c r="NFM32" s="673"/>
      <c r="NFN32" s="673"/>
      <c r="NFO32" s="673"/>
      <c r="NFP32" s="673"/>
      <c r="NFQ32" s="673"/>
      <c r="NFR32" s="673"/>
      <c r="NFS32" s="673"/>
      <c r="NFT32" s="673"/>
      <c r="NFU32" s="673"/>
      <c r="NFV32" s="673"/>
      <c r="NFW32" s="673"/>
      <c r="NFX32" s="673"/>
      <c r="NFY32" s="673"/>
      <c r="NFZ32" s="680"/>
      <c r="NGA32" s="673"/>
      <c r="NGB32" s="673"/>
      <c r="NGC32" s="673"/>
      <c r="NGD32" s="673"/>
      <c r="NGE32" s="673"/>
      <c r="NGF32" s="673"/>
      <c r="NGG32" s="673"/>
      <c r="NGH32" s="673"/>
      <c r="NGI32" s="673"/>
      <c r="NGJ32" s="673"/>
      <c r="NGK32" s="673"/>
      <c r="NGL32" s="673"/>
      <c r="NGM32" s="673"/>
      <c r="NGN32" s="673"/>
      <c r="NGO32" s="680"/>
      <c r="NGP32" s="673"/>
      <c r="NGQ32" s="673"/>
      <c r="NGR32" s="673"/>
      <c r="NGS32" s="673"/>
      <c r="NGT32" s="673"/>
      <c r="NGU32" s="673"/>
      <c r="NGV32" s="673"/>
      <c r="NGW32" s="673"/>
      <c r="NGX32" s="673"/>
      <c r="NGY32" s="673"/>
      <c r="NGZ32" s="673"/>
      <c r="NHA32" s="673"/>
      <c r="NHB32" s="673"/>
      <c r="NHC32" s="673"/>
      <c r="NHD32" s="680"/>
      <c r="NHE32" s="673"/>
      <c r="NHF32" s="673"/>
      <c r="NHG32" s="673"/>
      <c r="NHH32" s="673"/>
      <c r="NHI32" s="673"/>
      <c r="NHJ32" s="673"/>
      <c r="NHK32" s="673"/>
      <c r="NHL32" s="673"/>
      <c r="NHM32" s="673"/>
      <c r="NHN32" s="673"/>
      <c r="NHO32" s="673"/>
      <c r="NHP32" s="673"/>
      <c r="NHQ32" s="673"/>
      <c r="NHR32" s="673"/>
      <c r="NHS32" s="680"/>
      <c r="NHT32" s="673"/>
      <c r="NHU32" s="673"/>
      <c r="NHV32" s="673"/>
      <c r="NHW32" s="673"/>
      <c r="NHX32" s="673"/>
      <c r="NHY32" s="673"/>
      <c r="NHZ32" s="673"/>
      <c r="NIA32" s="673"/>
      <c r="NIB32" s="673"/>
      <c r="NIC32" s="673"/>
      <c r="NID32" s="673"/>
      <c r="NIE32" s="673"/>
      <c r="NIF32" s="673"/>
      <c r="NIG32" s="673"/>
      <c r="NIH32" s="680"/>
      <c r="NII32" s="673"/>
      <c r="NIJ32" s="673"/>
      <c r="NIK32" s="673"/>
      <c r="NIL32" s="673"/>
      <c r="NIM32" s="673"/>
      <c r="NIN32" s="673"/>
      <c r="NIO32" s="673"/>
      <c r="NIP32" s="673"/>
      <c r="NIQ32" s="673"/>
      <c r="NIR32" s="673"/>
      <c r="NIS32" s="673"/>
      <c r="NIT32" s="673"/>
      <c r="NIU32" s="673"/>
      <c r="NIV32" s="673"/>
      <c r="NIW32" s="680"/>
      <c r="NIX32" s="673"/>
      <c r="NIY32" s="673"/>
      <c r="NIZ32" s="673"/>
      <c r="NJA32" s="673"/>
      <c r="NJB32" s="673"/>
      <c r="NJC32" s="673"/>
      <c r="NJD32" s="673"/>
      <c r="NJE32" s="673"/>
      <c r="NJF32" s="673"/>
      <c r="NJG32" s="673"/>
      <c r="NJH32" s="673"/>
      <c r="NJI32" s="673"/>
      <c r="NJJ32" s="673"/>
      <c r="NJK32" s="673"/>
      <c r="NJL32" s="680"/>
      <c r="NJM32" s="673"/>
      <c r="NJN32" s="673"/>
      <c r="NJO32" s="673"/>
      <c r="NJP32" s="673"/>
      <c r="NJQ32" s="673"/>
      <c r="NJR32" s="673"/>
      <c r="NJS32" s="673"/>
      <c r="NJT32" s="673"/>
      <c r="NJU32" s="673"/>
      <c r="NJV32" s="673"/>
      <c r="NJW32" s="673"/>
      <c r="NJX32" s="673"/>
      <c r="NJY32" s="673"/>
      <c r="NJZ32" s="673"/>
      <c r="NKA32" s="680"/>
      <c r="NKB32" s="673"/>
      <c r="NKC32" s="673"/>
      <c r="NKD32" s="673"/>
      <c r="NKE32" s="673"/>
      <c r="NKF32" s="673"/>
      <c r="NKG32" s="673"/>
      <c r="NKH32" s="673"/>
      <c r="NKI32" s="673"/>
      <c r="NKJ32" s="673"/>
      <c r="NKK32" s="673"/>
      <c r="NKL32" s="673"/>
      <c r="NKM32" s="673"/>
      <c r="NKN32" s="673"/>
      <c r="NKO32" s="673"/>
      <c r="NKP32" s="680"/>
      <c r="NKQ32" s="673"/>
      <c r="NKR32" s="673"/>
      <c r="NKS32" s="673"/>
      <c r="NKT32" s="673"/>
      <c r="NKU32" s="673"/>
      <c r="NKV32" s="673"/>
      <c r="NKW32" s="673"/>
      <c r="NKX32" s="673"/>
      <c r="NKY32" s="673"/>
      <c r="NKZ32" s="673"/>
      <c r="NLA32" s="673"/>
      <c r="NLB32" s="673"/>
      <c r="NLC32" s="673"/>
      <c r="NLD32" s="673"/>
      <c r="NLE32" s="680"/>
      <c r="NLF32" s="673"/>
      <c r="NLG32" s="673"/>
      <c r="NLH32" s="673"/>
      <c r="NLI32" s="673"/>
      <c r="NLJ32" s="673"/>
      <c r="NLK32" s="673"/>
      <c r="NLL32" s="673"/>
      <c r="NLM32" s="673"/>
      <c r="NLN32" s="673"/>
      <c r="NLO32" s="673"/>
      <c r="NLP32" s="673"/>
      <c r="NLQ32" s="673"/>
      <c r="NLR32" s="673"/>
      <c r="NLS32" s="673"/>
      <c r="NLT32" s="680"/>
      <c r="NLU32" s="673"/>
      <c r="NLV32" s="673"/>
      <c r="NLW32" s="673"/>
      <c r="NLX32" s="673"/>
      <c r="NLY32" s="673"/>
      <c r="NLZ32" s="673"/>
      <c r="NMA32" s="673"/>
      <c r="NMB32" s="673"/>
      <c r="NMC32" s="673"/>
      <c r="NMD32" s="673"/>
      <c r="NME32" s="673"/>
      <c r="NMF32" s="673"/>
      <c r="NMG32" s="673"/>
      <c r="NMH32" s="673"/>
      <c r="NMI32" s="680"/>
      <c r="NMJ32" s="673"/>
      <c r="NMK32" s="673"/>
      <c r="NML32" s="673"/>
      <c r="NMM32" s="673"/>
      <c r="NMN32" s="673"/>
      <c r="NMO32" s="673"/>
      <c r="NMP32" s="673"/>
      <c r="NMQ32" s="673"/>
      <c r="NMR32" s="673"/>
      <c r="NMS32" s="673"/>
      <c r="NMT32" s="673"/>
      <c r="NMU32" s="673"/>
      <c r="NMV32" s="673"/>
      <c r="NMW32" s="673"/>
      <c r="NMX32" s="680"/>
      <c r="NMY32" s="673"/>
      <c r="NMZ32" s="673"/>
      <c r="NNA32" s="673"/>
      <c r="NNB32" s="673"/>
      <c r="NNC32" s="673"/>
      <c r="NND32" s="673"/>
      <c r="NNE32" s="673"/>
      <c r="NNF32" s="673"/>
      <c r="NNG32" s="673"/>
      <c r="NNH32" s="673"/>
      <c r="NNI32" s="673"/>
      <c r="NNJ32" s="673"/>
      <c r="NNK32" s="673"/>
      <c r="NNL32" s="673"/>
      <c r="NNM32" s="680"/>
      <c r="NNN32" s="673"/>
      <c r="NNO32" s="673"/>
      <c r="NNP32" s="673"/>
      <c r="NNQ32" s="673"/>
      <c r="NNR32" s="673"/>
      <c r="NNS32" s="673"/>
      <c r="NNT32" s="673"/>
      <c r="NNU32" s="673"/>
      <c r="NNV32" s="673"/>
      <c r="NNW32" s="673"/>
      <c r="NNX32" s="673"/>
      <c r="NNY32" s="673"/>
      <c r="NNZ32" s="673"/>
      <c r="NOA32" s="673"/>
      <c r="NOB32" s="680"/>
      <c r="NOC32" s="673"/>
      <c r="NOD32" s="673"/>
      <c r="NOE32" s="673"/>
      <c r="NOF32" s="673"/>
      <c r="NOG32" s="673"/>
      <c r="NOH32" s="673"/>
      <c r="NOI32" s="673"/>
      <c r="NOJ32" s="673"/>
      <c r="NOK32" s="673"/>
      <c r="NOL32" s="673"/>
      <c r="NOM32" s="673"/>
      <c r="NON32" s="673"/>
      <c r="NOO32" s="673"/>
      <c r="NOP32" s="673"/>
      <c r="NOQ32" s="680"/>
      <c r="NOR32" s="673"/>
      <c r="NOS32" s="673"/>
      <c r="NOT32" s="673"/>
      <c r="NOU32" s="673"/>
      <c r="NOV32" s="673"/>
      <c r="NOW32" s="673"/>
      <c r="NOX32" s="673"/>
      <c r="NOY32" s="673"/>
      <c r="NOZ32" s="673"/>
      <c r="NPA32" s="673"/>
      <c r="NPB32" s="673"/>
      <c r="NPC32" s="673"/>
      <c r="NPD32" s="673"/>
      <c r="NPE32" s="673"/>
      <c r="NPF32" s="680"/>
      <c r="NPG32" s="673"/>
      <c r="NPH32" s="673"/>
      <c r="NPI32" s="673"/>
      <c r="NPJ32" s="673"/>
      <c r="NPK32" s="673"/>
      <c r="NPL32" s="673"/>
      <c r="NPM32" s="673"/>
      <c r="NPN32" s="673"/>
      <c r="NPO32" s="673"/>
      <c r="NPP32" s="673"/>
      <c r="NPQ32" s="673"/>
      <c r="NPR32" s="673"/>
      <c r="NPS32" s="673"/>
      <c r="NPT32" s="673"/>
      <c r="NPU32" s="680"/>
      <c r="NPV32" s="673"/>
      <c r="NPW32" s="673"/>
      <c r="NPX32" s="673"/>
      <c r="NPY32" s="673"/>
      <c r="NPZ32" s="673"/>
      <c r="NQA32" s="673"/>
      <c r="NQB32" s="673"/>
      <c r="NQC32" s="673"/>
      <c r="NQD32" s="673"/>
      <c r="NQE32" s="673"/>
      <c r="NQF32" s="673"/>
      <c r="NQG32" s="673"/>
      <c r="NQH32" s="673"/>
      <c r="NQI32" s="673"/>
      <c r="NQJ32" s="680"/>
      <c r="NQK32" s="673"/>
      <c r="NQL32" s="673"/>
      <c r="NQM32" s="673"/>
      <c r="NQN32" s="673"/>
      <c r="NQO32" s="673"/>
      <c r="NQP32" s="673"/>
      <c r="NQQ32" s="673"/>
      <c r="NQR32" s="673"/>
      <c r="NQS32" s="673"/>
      <c r="NQT32" s="673"/>
      <c r="NQU32" s="673"/>
      <c r="NQV32" s="673"/>
      <c r="NQW32" s="673"/>
      <c r="NQX32" s="673"/>
      <c r="NQY32" s="680"/>
      <c r="NQZ32" s="673"/>
      <c r="NRA32" s="673"/>
      <c r="NRB32" s="673"/>
      <c r="NRC32" s="673"/>
      <c r="NRD32" s="673"/>
      <c r="NRE32" s="673"/>
      <c r="NRF32" s="673"/>
      <c r="NRG32" s="673"/>
      <c r="NRH32" s="673"/>
      <c r="NRI32" s="673"/>
      <c r="NRJ32" s="673"/>
      <c r="NRK32" s="673"/>
      <c r="NRL32" s="673"/>
      <c r="NRM32" s="673"/>
      <c r="NRN32" s="680"/>
      <c r="NRO32" s="673"/>
      <c r="NRP32" s="673"/>
      <c r="NRQ32" s="673"/>
      <c r="NRR32" s="673"/>
      <c r="NRS32" s="673"/>
      <c r="NRT32" s="673"/>
      <c r="NRU32" s="673"/>
      <c r="NRV32" s="673"/>
      <c r="NRW32" s="673"/>
      <c r="NRX32" s="673"/>
      <c r="NRY32" s="673"/>
      <c r="NRZ32" s="673"/>
      <c r="NSA32" s="673"/>
      <c r="NSB32" s="673"/>
      <c r="NSC32" s="680"/>
      <c r="NSD32" s="673"/>
      <c r="NSE32" s="673"/>
      <c r="NSF32" s="673"/>
      <c r="NSG32" s="673"/>
      <c r="NSH32" s="673"/>
      <c r="NSI32" s="673"/>
      <c r="NSJ32" s="673"/>
      <c r="NSK32" s="673"/>
      <c r="NSL32" s="673"/>
      <c r="NSM32" s="673"/>
      <c r="NSN32" s="673"/>
      <c r="NSO32" s="673"/>
      <c r="NSP32" s="673"/>
      <c r="NSQ32" s="673"/>
      <c r="NSR32" s="680"/>
      <c r="NSS32" s="673"/>
      <c r="NST32" s="673"/>
      <c r="NSU32" s="673"/>
      <c r="NSV32" s="673"/>
      <c r="NSW32" s="673"/>
      <c r="NSX32" s="673"/>
      <c r="NSY32" s="673"/>
      <c r="NSZ32" s="673"/>
      <c r="NTA32" s="673"/>
      <c r="NTB32" s="673"/>
      <c r="NTC32" s="673"/>
      <c r="NTD32" s="673"/>
      <c r="NTE32" s="673"/>
      <c r="NTF32" s="673"/>
      <c r="NTG32" s="680"/>
      <c r="NTH32" s="673"/>
      <c r="NTI32" s="673"/>
      <c r="NTJ32" s="673"/>
      <c r="NTK32" s="673"/>
      <c r="NTL32" s="673"/>
      <c r="NTM32" s="673"/>
      <c r="NTN32" s="673"/>
      <c r="NTO32" s="673"/>
      <c r="NTP32" s="673"/>
      <c r="NTQ32" s="673"/>
      <c r="NTR32" s="673"/>
      <c r="NTS32" s="673"/>
      <c r="NTT32" s="673"/>
      <c r="NTU32" s="673"/>
      <c r="NTV32" s="680"/>
      <c r="NTW32" s="673"/>
      <c r="NTX32" s="673"/>
      <c r="NTY32" s="673"/>
      <c r="NTZ32" s="673"/>
      <c r="NUA32" s="673"/>
      <c r="NUB32" s="673"/>
      <c r="NUC32" s="673"/>
      <c r="NUD32" s="673"/>
      <c r="NUE32" s="673"/>
      <c r="NUF32" s="673"/>
      <c r="NUG32" s="673"/>
      <c r="NUH32" s="673"/>
      <c r="NUI32" s="673"/>
      <c r="NUJ32" s="673"/>
      <c r="NUK32" s="680"/>
      <c r="NUL32" s="673"/>
      <c r="NUM32" s="673"/>
      <c r="NUN32" s="673"/>
      <c r="NUO32" s="673"/>
      <c r="NUP32" s="673"/>
      <c r="NUQ32" s="673"/>
      <c r="NUR32" s="673"/>
      <c r="NUS32" s="673"/>
      <c r="NUT32" s="673"/>
      <c r="NUU32" s="673"/>
      <c r="NUV32" s="673"/>
      <c r="NUW32" s="673"/>
      <c r="NUX32" s="673"/>
      <c r="NUY32" s="673"/>
      <c r="NUZ32" s="680"/>
      <c r="NVA32" s="673"/>
      <c r="NVB32" s="673"/>
      <c r="NVC32" s="673"/>
      <c r="NVD32" s="673"/>
      <c r="NVE32" s="673"/>
      <c r="NVF32" s="673"/>
      <c r="NVG32" s="673"/>
      <c r="NVH32" s="673"/>
      <c r="NVI32" s="673"/>
      <c r="NVJ32" s="673"/>
      <c r="NVK32" s="673"/>
      <c r="NVL32" s="673"/>
      <c r="NVM32" s="673"/>
      <c r="NVN32" s="673"/>
      <c r="NVO32" s="680"/>
      <c r="NVP32" s="673"/>
      <c r="NVQ32" s="673"/>
      <c r="NVR32" s="673"/>
      <c r="NVS32" s="673"/>
      <c r="NVT32" s="673"/>
      <c r="NVU32" s="673"/>
      <c r="NVV32" s="673"/>
      <c r="NVW32" s="673"/>
      <c r="NVX32" s="673"/>
      <c r="NVY32" s="673"/>
      <c r="NVZ32" s="673"/>
      <c r="NWA32" s="673"/>
      <c r="NWB32" s="673"/>
      <c r="NWC32" s="673"/>
      <c r="NWD32" s="680"/>
      <c r="NWE32" s="673"/>
      <c r="NWF32" s="673"/>
      <c r="NWG32" s="673"/>
      <c r="NWH32" s="673"/>
      <c r="NWI32" s="673"/>
      <c r="NWJ32" s="673"/>
      <c r="NWK32" s="673"/>
      <c r="NWL32" s="673"/>
      <c r="NWM32" s="673"/>
      <c r="NWN32" s="673"/>
      <c r="NWO32" s="673"/>
      <c r="NWP32" s="673"/>
      <c r="NWQ32" s="673"/>
      <c r="NWR32" s="673"/>
      <c r="NWS32" s="680"/>
      <c r="NWT32" s="673"/>
      <c r="NWU32" s="673"/>
      <c r="NWV32" s="673"/>
      <c r="NWW32" s="673"/>
      <c r="NWX32" s="673"/>
      <c r="NWY32" s="673"/>
      <c r="NWZ32" s="673"/>
      <c r="NXA32" s="673"/>
      <c r="NXB32" s="673"/>
      <c r="NXC32" s="673"/>
      <c r="NXD32" s="673"/>
      <c r="NXE32" s="673"/>
      <c r="NXF32" s="673"/>
      <c r="NXG32" s="673"/>
      <c r="NXH32" s="680"/>
      <c r="NXI32" s="673"/>
      <c r="NXJ32" s="673"/>
      <c r="NXK32" s="673"/>
      <c r="NXL32" s="673"/>
      <c r="NXM32" s="673"/>
      <c r="NXN32" s="673"/>
      <c r="NXO32" s="673"/>
      <c r="NXP32" s="673"/>
      <c r="NXQ32" s="673"/>
      <c r="NXR32" s="673"/>
      <c r="NXS32" s="673"/>
      <c r="NXT32" s="673"/>
      <c r="NXU32" s="673"/>
      <c r="NXV32" s="673"/>
      <c r="NXW32" s="680"/>
      <c r="NXX32" s="673"/>
      <c r="NXY32" s="673"/>
      <c r="NXZ32" s="673"/>
      <c r="NYA32" s="673"/>
      <c r="NYB32" s="673"/>
      <c r="NYC32" s="673"/>
      <c r="NYD32" s="673"/>
      <c r="NYE32" s="673"/>
      <c r="NYF32" s="673"/>
      <c r="NYG32" s="673"/>
      <c r="NYH32" s="673"/>
      <c r="NYI32" s="673"/>
      <c r="NYJ32" s="673"/>
      <c r="NYK32" s="673"/>
      <c r="NYL32" s="680"/>
      <c r="NYM32" s="673"/>
      <c r="NYN32" s="673"/>
      <c r="NYO32" s="673"/>
      <c r="NYP32" s="673"/>
      <c r="NYQ32" s="673"/>
      <c r="NYR32" s="673"/>
      <c r="NYS32" s="673"/>
      <c r="NYT32" s="673"/>
      <c r="NYU32" s="673"/>
      <c r="NYV32" s="673"/>
      <c r="NYW32" s="673"/>
      <c r="NYX32" s="673"/>
      <c r="NYY32" s="673"/>
      <c r="NYZ32" s="673"/>
      <c r="NZA32" s="680"/>
      <c r="NZB32" s="673"/>
      <c r="NZC32" s="673"/>
      <c r="NZD32" s="673"/>
      <c r="NZE32" s="673"/>
      <c r="NZF32" s="673"/>
      <c r="NZG32" s="673"/>
      <c r="NZH32" s="673"/>
      <c r="NZI32" s="673"/>
      <c r="NZJ32" s="673"/>
      <c r="NZK32" s="673"/>
      <c r="NZL32" s="673"/>
      <c r="NZM32" s="673"/>
      <c r="NZN32" s="673"/>
      <c r="NZO32" s="673"/>
      <c r="NZP32" s="680"/>
      <c r="NZQ32" s="673"/>
      <c r="NZR32" s="673"/>
      <c r="NZS32" s="673"/>
      <c r="NZT32" s="673"/>
      <c r="NZU32" s="673"/>
      <c r="NZV32" s="673"/>
      <c r="NZW32" s="673"/>
      <c r="NZX32" s="673"/>
      <c r="NZY32" s="673"/>
      <c r="NZZ32" s="673"/>
      <c r="OAA32" s="673"/>
      <c r="OAB32" s="673"/>
      <c r="OAC32" s="673"/>
      <c r="OAD32" s="673"/>
      <c r="OAE32" s="680"/>
      <c r="OAF32" s="673"/>
      <c r="OAG32" s="673"/>
      <c r="OAH32" s="673"/>
      <c r="OAI32" s="673"/>
      <c r="OAJ32" s="673"/>
      <c r="OAK32" s="673"/>
      <c r="OAL32" s="673"/>
      <c r="OAM32" s="673"/>
      <c r="OAN32" s="673"/>
      <c r="OAO32" s="673"/>
      <c r="OAP32" s="673"/>
      <c r="OAQ32" s="673"/>
      <c r="OAR32" s="673"/>
      <c r="OAS32" s="673"/>
      <c r="OAT32" s="680"/>
      <c r="OAU32" s="673"/>
      <c r="OAV32" s="673"/>
      <c r="OAW32" s="673"/>
      <c r="OAX32" s="673"/>
      <c r="OAY32" s="673"/>
      <c r="OAZ32" s="673"/>
      <c r="OBA32" s="673"/>
      <c r="OBB32" s="673"/>
      <c r="OBC32" s="673"/>
      <c r="OBD32" s="673"/>
      <c r="OBE32" s="673"/>
      <c r="OBF32" s="673"/>
      <c r="OBG32" s="673"/>
      <c r="OBH32" s="673"/>
      <c r="OBI32" s="680"/>
      <c r="OBJ32" s="673"/>
      <c r="OBK32" s="673"/>
      <c r="OBL32" s="673"/>
      <c r="OBM32" s="673"/>
      <c r="OBN32" s="673"/>
      <c r="OBO32" s="673"/>
      <c r="OBP32" s="673"/>
      <c r="OBQ32" s="673"/>
      <c r="OBR32" s="673"/>
      <c r="OBS32" s="673"/>
      <c r="OBT32" s="673"/>
      <c r="OBU32" s="673"/>
      <c r="OBV32" s="673"/>
      <c r="OBW32" s="673"/>
      <c r="OBX32" s="680"/>
      <c r="OBY32" s="673"/>
      <c r="OBZ32" s="673"/>
      <c r="OCA32" s="673"/>
      <c r="OCB32" s="673"/>
      <c r="OCC32" s="673"/>
      <c r="OCD32" s="673"/>
      <c r="OCE32" s="673"/>
      <c r="OCF32" s="673"/>
      <c r="OCG32" s="673"/>
      <c r="OCH32" s="673"/>
      <c r="OCI32" s="673"/>
      <c r="OCJ32" s="673"/>
      <c r="OCK32" s="673"/>
      <c r="OCL32" s="673"/>
      <c r="OCM32" s="680"/>
      <c r="OCN32" s="673"/>
      <c r="OCO32" s="673"/>
      <c r="OCP32" s="673"/>
      <c r="OCQ32" s="673"/>
      <c r="OCR32" s="673"/>
      <c r="OCS32" s="673"/>
      <c r="OCT32" s="673"/>
      <c r="OCU32" s="673"/>
      <c r="OCV32" s="673"/>
      <c r="OCW32" s="673"/>
      <c r="OCX32" s="673"/>
      <c r="OCY32" s="673"/>
      <c r="OCZ32" s="673"/>
      <c r="ODA32" s="673"/>
      <c r="ODB32" s="680"/>
      <c r="ODC32" s="673"/>
      <c r="ODD32" s="673"/>
      <c r="ODE32" s="673"/>
      <c r="ODF32" s="673"/>
      <c r="ODG32" s="673"/>
      <c r="ODH32" s="673"/>
      <c r="ODI32" s="673"/>
      <c r="ODJ32" s="673"/>
      <c r="ODK32" s="673"/>
      <c r="ODL32" s="673"/>
      <c r="ODM32" s="673"/>
      <c r="ODN32" s="673"/>
      <c r="ODO32" s="673"/>
      <c r="ODP32" s="673"/>
      <c r="ODQ32" s="680"/>
      <c r="ODR32" s="673"/>
      <c r="ODS32" s="673"/>
      <c r="ODT32" s="673"/>
      <c r="ODU32" s="673"/>
      <c r="ODV32" s="673"/>
      <c r="ODW32" s="673"/>
      <c r="ODX32" s="673"/>
      <c r="ODY32" s="673"/>
      <c r="ODZ32" s="673"/>
      <c r="OEA32" s="673"/>
      <c r="OEB32" s="673"/>
      <c r="OEC32" s="673"/>
      <c r="OED32" s="673"/>
      <c r="OEE32" s="673"/>
      <c r="OEF32" s="680"/>
      <c r="OEG32" s="673"/>
      <c r="OEH32" s="673"/>
      <c r="OEI32" s="673"/>
      <c r="OEJ32" s="673"/>
      <c r="OEK32" s="673"/>
      <c r="OEL32" s="673"/>
      <c r="OEM32" s="673"/>
      <c r="OEN32" s="673"/>
      <c r="OEO32" s="673"/>
      <c r="OEP32" s="673"/>
      <c r="OEQ32" s="673"/>
      <c r="OER32" s="673"/>
      <c r="OES32" s="673"/>
      <c r="OET32" s="673"/>
      <c r="OEU32" s="680"/>
      <c r="OEV32" s="673"/>
      <c r="OEW32" s="673"/>
      <c r="OEX32" s="673"/>
      <c r="OEY32" s="673"/>
      <c r="OEZ32" s="673"/>
      <c r="OFA32" s="673"/>
      <c r="OFB32" s="673"/>
      <c r="OFC32" s="673"/>
      <c r="OFD32" s="673"/>
      <c r="OFE32" s="673"/>
      <c r="OFF32" s="673"/>
      <c r="OFG32" s="673"/>
      <c r="OFH32" s="673"/>
      <c r="OFI32" s="673"/>
      <c r="OFJ32" s="680"/>
      <c r="OFK32" s="673"/>
      <c r="OFL32" s="673"/>
      <c r="OFM32" s="673"/>
      <c r="OFN32" s="673"/>
      <c r="OFO32" s="673"/>
      <c r="OFP32" s="673"/>
      <c r="OFQ32" s="673"/>
      <c r="OFR32" s="673"/>
      <c r="OFS32" s="673"/>
      <c r="OFT32" s="673"/>
      <c r="OFU32" s="673"/>
      <c r="OFV32" s="673"/>
      <c r="OFW32" s="673"/>
      <c r="OFX32" s="673"/>
      <c r="OFY32" s="680"/>
      <c r="OFZ32" s="673"/>
      <c r="OGA32" s="673"/>
      <c r="OGB32" s="673"/>
      <c r="OGC32" s="673"/>
      <c r="OGD32" s="673"/>
      <c r="OGE32" s="673"/>
      <c r="OGF32" s="673"/>
      <c r="OGG32" s="673"/>
      <c r="OGH32" s="673"/>
      <c r="OGI32" s="673"/>
      <c r="OGJ32" s="673"/>
      <c r="OGK32" s="673"/>
      <c r="OGL32" s="673"/>
      <c r="OGM32" s="673"/>
      <c r="OGN32" s="680"/>
      <c r="OGO32" s="673"/>
      <c r="OGP32" s="673"/>
      <c r="OGQ32" s="673"/>
      <c r="OGR32" s="673"/>
      <c r="OGS32" s="673"/>
      <c r="OGT32" s="673"/>
      <c r="OGU32" s="673"/>
      <c r="OGV32" s="673"/>
      <c r="OGW32" s="673"/>
      <c r="OGX32" s="673"/>
      <c r="OGY32" s="673"/>
      <c r="OGZ32" s="673"/>
      <c r="OHA32" s="673"/>
      <c r="OHB32" s="673"/>
      <c r="OHC32" s="680"/>
      <c r="OHD32" s="673"/>
      <c r="OHE32" s="673"/>
      <c r="OHF32" s="673"/>
      <c r="OHG32" s="673"/>
      <c r="OHH32" s="673"/>
      <c r="OHI32" s="673"/>
      <c r="OHJ32" s="673"/>
      <c r="OHK32" s="673"/>
      <c r="OHL32" s="673"/>
      <c r="OHM32" s="673"/>
      <c r="OHN32" s="673"/>
      <c r="OHO32" s="673"/>
      <c r="OHP32" s="673"/>
      <c r="OHQ32" s="673"/>
      <c r="OHR32" s="680"/>
      <c r="OHS32" s="673"/>
      <c r="OHT32" s="673"/>
      <c r="OHU32" s="673"/>
      <c r="OHV32" s="673"/>
      <c r="OHW32" s="673"/>
      <c r="OHX32" s="673"/>
      <c r="OHY32" s="673"/>
      <c r="OHZ32" s="673"/>
      <c r="OIA32" s="673"/>
      <c r="OIB32" s="673"/>
      <c r="OIC32" s="673"/>
      <c r="OID32" s="673"/>
      <c r="OIE32" s="673"/>
      <c r="OIF32" s="673"/>
      <c r="OIG32" s="680"/>
      <c r="OIH32" s="673"/>
      <c r="OII32" s="673"/>
      <c r="OIJ32" s="673"/>
      <c r="OIK32" s="673"/>
      <c r="OIL32" s="673"/>
      <c r="OIM32" s="673"/>
      <c r="OIN32" s="673"/>
      <c r="OIO32" s="673"/>
      <c r="OIP32" s="673"/>
      <c r="OIQ32" s="673"/>
      <c r="OIR32" s="673"/>
      <c r="OIS32" s="673"/>
      <c r="OIT32" s="673"/>
      <c r="OIU32" s="673"/>
      <c r="OIV32" s="680"/>
      <c r="OIW32" s="673"/>
      <c r="OIX32" s="673"/>
      <c r="OIY32" s="673"/>
      <c r="OIZ32" s="673"/>
      <c r="OJA32" s="673"/>
      <c r="OJB32" s="673"/>
      <c r="OJC32" s="673"/>
      <c r="OJD32" s="673"/>
      <c r="OJE32" s="673"/>
      <c r="OJF32" s="673"/>
      <c r="OJG32" s="673"/>
      <c r="OJH32" s="673"/>
      <c r="OJI32" s="673"/>
      <c r="OJJ32" s="673"/>
      <c r="OJK32" s="680"/>
      <c r="OJL32" s="673"/>
      <c r="OJM32" s="673"/>
      <c r="OJN32" s="673"/>
      <c r="OJO32" s="673"/>
      <c r="OJP32" s="673"/>
      <c r="OJQ32" s="673"/>
      <c r="OJR32" s="673"/>
      <c r="OJS32" s="673"/>
      <c r="OJT32" s="673"/>
      <c r="OJU32" s="673"/>
      <c r="OJV32" s="673"/>
      <c r="OJW32" s="673"/>
      <c r="OJX32" s="673"/>
      <c r="OJY32" s="673"/>
      <c r="OJZ32" s="680"/>
      <c r="OKA32" s="673"/>
      <c r="OKB32" s="673"/>
      <c r="OKC32" s="673"/>
      <c r="OKD32" s="673"/>
      <c r="OKE32" s="673"/>
      <c r="OKF32" s="673"/>
      <c r="OKG32" s="673"/>
      <c r="OKH32" s="673"/>
      <c r="OKI32" s="673"/>
      <c r="OKJ32" s="673"/>
      <c r="OKK32" s="673"/>
      <c r="OKL32" s="673"/>
      <c r="OKM32" s="673"/>
      <c r="OKN32" s="673"/>
      <c r="OKO32" s="680"/>
      <c r="OKP32" s="673"/>
      <c r="OKQ32" s="673"/>
      <c r="OKR32" s="673"/>
      <c r="OKS32" s="673"/>
      <c r="OKT32" s="673"/>
      <c r="OKU32" s="673"/>
      <c r="OKV32" s="673"/>
      <c r="OKW32" s="673"/>
      <c r="OKX32" s="673"/>
      <c r="OKY32" s="673"/>
      <c r="OKZ32" s="673"/>
      <c r="OLA32" s="673"/>
      <c r="OLB32" s="673"/>
      <c r="OLC32" s="673"/>
      <c r="OLD32" s="680"/>
      <c r="OLE32" s="673"/>
      <c r="OLF32" s="673"/>
      <c r="OLG32" s="673"/>
      <c r="OLH32" s="673"/>
      <c r="OLI32" s="673"/>
      <c r="OLJ32" s="673"/>
      <c r="OLK32" s="673"/>
      <c r="OLL32" s="673"/>
      <c r="OLM32" s="673"/>
      <c r="OLN32" s="673"/>
      <c r="OLO32" s="673"/>
      <c r="OLP32" s="673"/>
      <c r="OLQ32" s="673"/>
      <c r="OLR32" s="673"/>
      <c r="OLS32" s="680"/>
      <c r="OLT32" s="673"/>
      <c r="OLU32" s="673"/>
      <c r="OLV32" s="673"/>
      <c r="OLW32" s="673"/>
      <c r="OLX32" s="673"/>
      <c r="OLY32" s="673"/>
      <c r="OLZ32" s="673"/>
      <c r="OMA32" s="673"/>
      <c r="OMB32" s="673"/>
      <c r="OMC32" s="673"/>
      <c r="OMD32" s="673"/>
      <c r="OME32" s="673"/>
      <c r="OMF32" s="673"/>
      <c r="OMG32" s="673"/>
      <c r="OMH32" s="680"/>
      <c r="OMI32" s="673"/>
      <c r="OMJ32" s="673"/>
      <c r="OMK32" s="673"/>
      <c r="OML32" s="673"/>
      <c r="OMM32" s="673"/>
      <c r="OMN32" s="673"/>
      <c r="OMO32" s="673"/>
      <c r="OMP32" s="673"/>
      <c r="OMQ32" s="673"/>
      <c r="OMR32" s="673"/>
      <c r="OMS32" s="673"/>
      <c r="OMT32" s="673"/>
      <c r="OMU32" s="673"/>
      <c r="OMV32" s="673"/>
      <c r="OMW32" s="680"/>
      <c r="OMX32" s="673"/>
      <c r="OMY32" s="673"/>
      <c r="OMZ32" s="673"/>
      <c r="ONA32" s="673"/>
      <c r="ONB32" s="673"/>
      <c r="ONC32" s="673"/>
      <c r="OND32" s="673"/>
      <c r="ONE32" s="673"/>
      <c r="ONF32" s="673"/>
      <c r="ONG32" s="673"/>
      <c r="ONH32" s="673"/>
      <c r="ONI32" s="673"/>
      <c r="ONJ32" s="673"/>
      <c r="ONK32" s="673"/>
      <c r="ONL32" s="680"/>
      <c r="ONM32" s="673"/>
      <c r="ONN32" s="673"/>
      <c r="ONO32" s="673"/>
      <c r="ONP32" s="673"/>
      <c r="ONQ32" s="673"/>
      <c r="ONR32" s="673"/>
      <c r="ONS32" s="673"/>
      <c r="ONT32" s="673"/>
      <c r="ONU32" s="673"/>
      <c r="ONV32" s="673"/>
      <c r="ONW32" s="673"/>
      <c r="ONX32" s="673"/>
      <c r="ONY32" s="673"/>
      <c r="ONZ32" s="673"/>
      <c r="OOA32" s="680"/>
      <c r="OOB32" s="673"/>
      <c r="OOC32" s="673"/>
      <c r="OOD32" s="673"/>
      <c r="OOE32" s="673"/>
      <c r="OOF32" s="673"/>
      <c r="OOG32" s="673"/>
      <c r="OOH32" s="673"/>
      <c r="OOI32" s="673"/>
      <c r="OOJ32" s="673"/>
      <c r="OOK32" s="673"/>
      <c r="OOL32" s="673"/>
      <c r="OOM32" s="673"/>
      <c r="OON32" s="673"/>
      <c r="OOO32" s="673"/>
      <c r="OOP32" s="680"/>
      <c r="OOQ32" s="673"/>
      <c r="OOR32" s="673"/>
      <c r="OOS32" s="673"/>
      <c r="OOT32" s="673"/>
      <c r="OOU32" s="673"/>
      <c r="OOV32" s="673"/>
      <c r="OOW32" s="673"/>
      <c r="OOX32" s="673"/>
      <c r="OOY32" s="673"/>
      <c r="OOZ32" s="673"/>
      <c r="OPA32" s="673"/>
      <c r="OPB32" s="673"/>
      <c r="OPC32" s="673"/>
      <c r="OPD32" s="673"/>
      <c r="OPE32" s="680"/>
      <c r="OPF32" s="673"/>
      <c r="OPG32" s="673"/>
      <c r="OPH32" s="673"/>
      <c r="OPI32" s="673"/>
      <c r="OPJ32" s="673"/>
      <c r="OPK32" s="673"/>
      <c r="OPL32" s="673"/>
      <c r="OPM32" s="673"/>
      <c r="OPN32" s="673"/>
      <c r="OPO32" s="673"/>
      <c r="OPP32" s="673"/>
      <c r="OPQ32" s="673"/>
      <c r="OPR32" s="673"/>
      <c r="OPS32" s="673"/>
      <c r="OPT32" s="680"/>
      <c r="OPU32" s="673"/>
      <c r="OPV32" s="673"/>
      <c r="OPW32" s="673"/>
      <c r="OPX32" s="673"/>
      <c r="OPY32" s="673"/>
      <c r="OPZ32" s="673"/>
      <c r="OQA32" s="673"/>
      <c r="OQB32" s="673"/>
      <c r="OQC32" s="673"/>
      <c r="OQD32" s="673"/>
      <c r="OQE32" s="673"/>
      <c r="OQF32" s="673"/>
      <c r="OQG32" s="673"/>
      <c r="OQH32" s="673"/>
      <c r="OQI32" s="680"/>
      <c r="OQJ32" s="673"/>
      <c r="OQK32" s="673"/>
      <c r="OQL32" s="673"/>
      <c r="OQM32" s="673"/>
      <c r="OQN32" s="673"/>
      <c r="OQO32" s="673"/>
      <c r="OQP32" s="673"/>
      <c r="OQQ32" s="673"/>
      <c r="OQR32" s="673"/>
      <c r="OQS32" s="673"/>
      <c r="OQT32" s="673"/>
      <c r="OQU32" s="673"/>
      <c r="OQV32" s="673"/>
      <c r="OQW32" s="673"/>
      <c r="OQX32" s="680"/>
      <c r="OQY32" s="673"/>
      <c r="OQZ32" s="673"/>
      <c r="ORA32" s="673"/>
      <c r="ORB32" s="673"/>
      <c r="ORC32" s="673"/>
      <c r="ORD32" s="673"/>
      <c r="ORE32" s="673"/>
      <c r="ORF32" s="673"/>
      <c r="ORG32" s="673"/>
      <c r="ORH32" s="673"/>
      <c r="ORI32" s="673"/>
      <c r="ORJ32" s="673"/>
      <c r="ORK32" s="673"/>
      <c r="ORL32" s="673"/>
      <c r="ORM32" s="680"/>
      <c r="ORN32" s="673"/>
      <c r="ORO32" s="673"/>
      <c r="ORP32" s="673"/>
      <c r="ORQ32" s="673"/>
      <c r="ORR32" s="673"/>
      <c r="ORS32" s="673"/>
      <c r="ORT32" s="673"/>
      <c r="ORU32" s="673"/>
      <c r="ORV32" s="673"/>
      <c r="ORW32" s="673"/>
      <c r="ORX32" s="673"/>
      <c r="ORY32" s="673"/>
      <c r="ORZ32" s="673"/>
      <c r="OSA32" s="673"/>
      <c r="OSB32" s="680"/>
      <c r="OSC32" s="673"/>
      <c r="OSD32" s="673"/>
      <c r="OSE32" s="673"/>
      <c r="OSF32" s="673"/>
      <c r="OSG32" s="673"/>
      <c r="OSH32" s="673"/>
      <c r="OSI32" s="673"/>
      <c r="OSJ32" s="673"/>
      <c r="OSK32" s="673"/>
      <c r="OSL32" s="673"/>
      <c r="OSM32" s="673"/>
      <c r="OSN32" s="673"/>
      <c r="OSO32" s="673"/>
      <c r="OSP32" s="673"/>
      <c r="OSQ32" s="680"/>
      <c r="OSR32" s="673"/>
      <c r="OSS32" s="673"/>
      <c r="OST32" s="673"/>
      <c r="OSU32" s="673"/>
      <c r="OSV32" s="673"/>
      <c r="OSW32" s="673"/>
      <c r="OSX32" s="673"/>
      <c r="OSY32" s="673"/>
      <c r="OSZ32" s="673"/>
      <c r="OTA32" s="673"/>
      <c r="OTB32" s="673"/>
      <c r="OTC32" s="673"/>
      <c r="OTD32" s="673"/>
      <c r="OTE32" s="673"/>
      <c r="OTF32" s="680"/>
      <c r="OTG32" s="673"/>
      <c r="OTH32" s="673"/>
      <c r="OTI32" s="673"/>
      <c r="OTJ32" s="673"/>
      <c r="OTK32" s="673"/>
      <c r="OTL32" s="673"/>
      <c r="OTM32" s="673"/>
      <c r="OTN32" s="673"/>
      <c r="OTO32" s="673"/>
      <c r="OTP32" s="673"/>
      <c r="OTQ32" s="673"/>
      <c r="OTR32" s="673"/>
      <c r="OTS32" s="673"/>
      <c r="OTT32" s="673"/>
      <c r="OTU32" s="680"/>
      <c r="OTV32" s="673"/>
      <c r="OTW32" s="673"/>
      <c r="OTX32" s="673"/>
      <c r="OTY32" s="673"/>
      <c r="OTZ32" s="673"/>
      <c r="OUA32" s="673"/>
      <c r="OUB32" s="673"/>
      <c r="OUC32" s="673"/>
      <c r="OUD32" s="673"/>
      <c r="OUE32" s="673"/>
      <c r="OUF32" s="673"/>
      <c r="OUG32" s="673"/>
      <c r="OUH32" s="673"/>
      <c r="OUI32" s="673"/>
      <c r="OUJ32" s="680"/>
      <c r="OUK32" s="673"/>
      <c r="OUL32" s="673"/>
      <c r="OUM32" s="673"/>
      <c r="OUN32" s="673"/>
      <c r="OUO32" s="673"/>
      <c r="OUP32" s="673"/>
      <c r="OUQ32" s="673"/>
      <c r="OUR32" s="673"/>
      <c r="OUS32" s="673"/>
      <c r="OUT32" s="673"/>
      <c r="OUU32" s="673"/>
      <c r="OUV32" s="673"/>
      <c r="OUW32" s="673"/>
      <c r="OUX32" s="673"/>
      <c r="OUY32" s="680"/>
      <c r="OUZ32" s="673"/>
      <c r="OVA32" s="673"/>
      <c r="OVB32" s="673"/>
      <c r="OVC32" s="673"/>
      <c r="OVD32" s="673"/>
      <c r="OVE32" s="673"/>
      <c r="OVF32" s="673"/>
      <c r="OVG32" s="673"/>
      <c r="OVH32" s="673"/>
      <c r="OVI32" s="673"/>
      <c r="OVJ32" s="673"/>
      <c r="OVK32" s="673"/>
      <c r="OVL32" s="673"/>
      <c r="OVM32" s="673"/>
      <c r="OVN32" s="680"/>
      <c r="OVO32" s="673"/>
      <c r="OVP32" s="673"/>
      <c r="OVQ32" s="673"/>
      <c r="OVR32" s="673"/>
      <c r="OVS32" s="673"/>
      <c r="OVT32" s="673"/>
      <c r="OVU32" s="673"/>
      <c r="OVV32" s="673"/>
      <c r="OVW32" s="673"/>
      <c r="OVX32" s="673"/>
      <c r="OVY32" s="673"/>
      <c r="OVZ32" s="673"/>
      <c r="OWA32" s="673"/>
      <c r="OWB32" s="673"/>
      <c r="OWC32" s="680"/>
      <c r="OWD32" s="673"/>
      <c r="OWE32" s="673"/>
      <c r="OWF32" s="673"/>
      <c r="OWG32" s="673"/>
      <c r="OWH32" s="673"/>
      <c r="OWI32" s="673"/>
      <c r="OWJ32" s="673"/>
      <c r="OWK32" s="673"/>
      <c r="OWL32" s="673"/>
      <c r="OWM32" s="673"/>
      <c r="OWN32" s="673"/>
      <c r="OWO32" s="673"/>
      <c r="OWP32" s="673"/>
      <c r="OWQ32" s="673"/>
      <c r="OWR32" s="680"/>
      <c r="OWS32" s="673"/>
      <c r="OWT32" s="673"/>
      <c r="OWU32" s="673"/>
      <c r="OWV32" s="673"/>
      <c r="OWW32" s="673"/>
      <c r="OWX32" s="673"/>
      <c r="OWY32" s="673"/>
      <c r="OWZ32" s="673"/>
      <c r="OXA32" s="673"/>
      <c r="OXB32" s="673"/>
      <c r="OXC32" s="673"/>
      <c r="OXD32" s="673"/>
      <c r="OXE32" s="673"/>
      <c r="OXF32" s="673"/>
      <c r="OXG32" s="680"/>
      <c r="OXH32" s="673"/>
      <c r="OXI32" s="673"/>
      <c r="OXJ32" s="673"/>
      <c r="OXK32" s="673"/>
      <c r="OXL32" s="673"/>
      <c r="OXM32" s="673"/>
      <c r="OXN32" s="673"/>
      <c r="OXO32" s="673"/>
      <c r="OXP32" s="673"/>
      <c r="OXQ32" s="673"/>
      <c r="OXR32" s="673"/>
      <c r="OXS32" s="673"/>
      <c r="OXT32" s="673"/>
      <c r="OXU32" s="673"/>
      <c r="OXV32" s="680"/>
      <c r="OXW32" s="673"/>
      <c r="OXX32" s="673"/>
      <c r="OXY32" s="673"/>
      <c r="OXZ32" s="673"/>
      <c r="OYA32" s="673"/>
      <c r="OYB32" s="673"/>
      <c r="OYC32" s="673"/>
      <c r="OYD32" s="673"/>
      <c r="OYE32" s="673"/>
      <c r="OYF32" s="673"/>
      <c r="OYG32" s="673"/>
      <c r="OYH32" s="673"/>
      <c r="OYI32" s="673"/>
      <c r="OYJ32" s="673"/>
      <c r="OYK32" s="680"/>
      <c r="OYL32" s="673"/>
      <c r="OYM32" s="673"/>
      <c r="OYN32" s="673"/>
      <c r="OYO32" s="673"/>
      <c r="OYP32" s="673"/>
      <c r="OYQ32" s="673"/>
      <c r="OYR32" s="673"/>
      <c r="OYS32" s="673"/>
      <c r="OYT32" s="673"/>
      <c r="OYU32" s="673"/>
      <c r="OYV32" s="673"/>
      <c r="OYW32" s="673"/>
      <c r="OYX32" s="673"/>
      <c r="OYY32" s="673"/>
      <c r="OYZ32" s="680"/>
      <c r="OZA32" s="673"/>
      <c r="OZB32" s="673"/>
      <c r="OZC32" s="673"/>
      <c r="OZD32" s="673"/>
      <c r="OZE32" s="673"/>
      <c r="OZF32" s="673"/>
      <c r="OZG32" s="673"/>
      <c r="OZH32" s="673"/>
      <c r="OZI32" s="673"/>
      <c r="OZJ32" s="673"/>
      <c r="OZK32" s="673"/>
      <c r="OZL32" s="673"/>
      <c r="OZM32" s="673"/>
      <c r="OZN32" s="673"/>
      <c r="OZO32" s="680"/>
      <c r="OZP32" s="673"/>
      <c r="OZQ32" s="673"/>
      <c r="OZR32" s="673"/>
      <c r="OZS32" s="673"/>
      <c r="OZT32" s="673"/>
      <c r="OZU32" s="673"/>
      <c r="OZV32" s="673"/>
      <c r="OZW32" s="673"/>
      <c r="OZX32" s="673"/>
      <c r="OZY32" s="673"/>
      <c r="OZZ32" s="673"/>
      <c r="PAA32" s="673"/>
      <c r="PAB32" s="673"/>
      <c r="PAC32" s="673"/>
      <c r="PAD32" s="680"/>
      <c r="PAE32" s="673"/>
      <c r="PAF32" s="673"/>
      <c r="PAG32" s="673"/>
      <c r="PAH32" s="673"/>
      <c r="PAI32" s="673"/>
      <c r="PAJ32" s="673"/>
      <c r="PAK32" s="673"/>
      <c r="PAL32" s="673"/>
      <c r="PAM32" s="673"/>
      <c r="PAN32" s="673"/>
      <c r="PAO32" s="673"/>
      <c r="PAP32" s="673"/>
      <c r="PAQ32" s="673"/>
      <c r="PAR32" s="673"/>
      <c r="PAS32" s="680"/>
      <c r="PAT32" s="673"/>
      <c r="PAU32" s="673"/>
      <c r="PAV32" s="673"/>
      <c r="PAW32" s="673"/>
      <c r="PAX32" s="673"/>
      <c r="PAY32" s="673"/>
      <c r="PAZ32" s="673"/>
      <c r="PBA32" s="673"/>
      <c r="PBB32" s="673"/>
      <c r="PBC32" s="673"/>
      <c r="PBD32" s="673"/>
      <c r="PBE32" s="673"/>
      <c r="PBF32" s="673"/>
      <c r="PBG32" s="673"/>
      <c r="PBH32" s="680"/>
      <c r="PBI32" s="673"/>
      <c r="PBJ32" s="673"/>
      <c r="PBK32" s="673"/>
      <c r="PBL32" s="673"/>
      <c r="PBM32" s="673"/>
      <c r="PBN32" s="673"/>
      <c r="PBO32" s="673"/>
      <c r="PBP32" s="673"/>
      <c r="PBQ32" s="673"/>
      <c r="PBR32" s="673"/>
      <c r="PBS32" s="673"/>
      <c r="PBT32" s="673"/>
      <c r="PBU32" s="673"/>
      <c r="PBV32" s="673"/>
      <c r="PBW32" s="680"/>
      <c r="PBX32" s="673"/>
      <c r="PBY32" s="673"/>
      <c r="PBZ32" s="673"/>
      <c r="PCA32" s="673"/>
      <c r="PCB32" s="673"/>
      <c r="PCC32" s="673"/>
      <c r="PCD32" s="673"/>
      <c r="PCE32" s="673"/>
      <c r="PCF32" s="673"/>
      <c r="PCG32" s="673"/>
      <c r="PCH32" s="673"/>
      <c r="PCI32" s="673"/>
      <c r="PCJ32" s="673"/>
      <c r="PCK32" s="673"/>
      <c r="PCL32" s="680"/>
      <c r="PCM32" s="673"/>
      <c r="PCN32" s="673"/>
      <c r="PCO32" s="673"/>
      <c r="PCP32" s="673"/>
      <c r="PCQ32" s="673"/>
      <c r="PCR32" s="673"/>
      <c r="PCS32" s="673"/>
      <c r="PCT32" s="673"/>
      <c r="PCU32" s="673"/>
      <c r="PCV32" s="673"/>
      <c r="PCW32" s="673"/>
      <c r="PCX32" s="673"/>
      <c r="PCY32" s="673"/>
      <c r="PCZ32" s="673"/>
      <c r="PDA32" s="680"/>
      <c r="PDB32" s="673"/>
      <c r="PDC32" s="673"/>
      <c r="PDD32" s="673"/>
      <c r="PDE32" s="673"/>
      <c r="PDF32" s="673"/>
      <c r="PDG32" s="673"/>
      <c r="PDH32" s="673"/>
      <c r="PDI32" s="673"/>
      <c r="PDJ32" s="673"/>
      <c r="PDK32" s="673"/>
      <c r="PDL32" s="673"/>
      <c r="PDM32" s="673"/>
      <c r="PDN32" s="673"/>
      <c r="PDO32" s="673"/>
      <c r="PDP32" s="680"/>
      <c r="PDQ32" s="673"/>
      <c r="PDR32" s="673"/>
      <c r="PDS32" s="673"/>
      <c r="PDT32" s="673"/>
      <c r="PDU32" s="673"/>
      <c r="PDV32" s="673"/>
      <c r="PDW32" s="673"/>
      <c r="PDX32" s="673"/>
      <c r="PDY32" s="673"/>
      <c r="PDZ32" s="673"/>
      <c r="PEA32" s="673"/>
      <c r="PEB32" s="673"/>
      <c r="PEC32" s="673"/>
      <c r="PED32" s="673"/>
      <c r="PEE32" s="680"/>
      <c r="PEF32" s="673"/>
      <c r="PEG32" s="673"/>
      <c r="PEH32" s="673"/>
      <c r="PEI32" s="673"/>
      <c r="PEJ32" s="673"/>
      <c r="PEK32" s="673"/>
      <c r="PEL32" s="673"/>
      <c r="PEM32" s="673"/>
      <c r="PEN32" s="673"/>
      <c r="PEO32" s="673"/>
      <c r="PEP32" s="673"/>
      <c r="PEQ32" s="673"/>
      <c r="PER32" s="673"/>
      <c r="PES32" s="673"/>
      <c r="PET32" s="680"/>
      <c r="PEU32" s="673"/>
      <c r="PEV32" s="673"/>
      <c r="PEW32" s="673"/>
      <c r="PEX32" s="673"/>
      <c r="PEY32" s="673"/>
      <c r="PEZ32" s="673"/>
      <c r="PFA32" s="673"/>
      <c r="PFB32" s="673"/>
      <c r="PFC32" s="673"/>
      <c r="PFD32" s="673"/>
      <c r="PFE32" s="673"/>
      <c r="PFF32" s="673"/>
      <c r="PFG32" s="673"/>
      <c r="PFH32" s="673"/>
      <c r="PFI32" s="680"/>
      <c r="PFJ32" s="673"/>
      <c r="PFK32" s="673"/>
      <c r="PFL32" s="673"/>
      <c r="PFM32" s="673"/>
      <c r="PFN32" s="673"/>
      <c r="PFO32" s="673"/>
      <c r="PFP32" s="673"/>
      <c r="PFQ32" s="673"/>
      <c r="PFR32" s="673"/>
      <c r="PFS32" s="673"/>
      <c r="PFT32" s="673"/>
      <c r="PFU32" s="673"/>
      <c r="PFV32" s="673"/>
      <c r="PFW32" s="673"/>
      <c r="PFX32" s="680"/>
      <c r="PFY32" s="673"/>
      <c r="PFZ32" s="673"/>
      <c r="PGA32" s="673"/>
      <c r="PGB32" s="673"/>
      <c r="PGC32" s="673"/>
      <c r="PGD32" s="673"/>
      <c r="PGE32" s="673"/>
      <c r="PGF32" s="673"/>
      <c r="PGG32" s="673"/>
      <c r="PGH32" s="673"/>
      <c r="PGI32" s="673"/>
      <c r="PGJ32" s="673"/>
      <c r="PGK32" s="673"/>
      <c r="PGL32" s="673"/>
      <c r="PGM32" s="680"/>
      <c r="PGN32" s="673"/>
      <c r="PGO32" s="673"/>
      <c r="PGP32" s="673"/>
      <c r="PGQ32" s="673"/>
      <c r="PGR32" s="673"/>
      <c r="PGS32" s="673"/>
      <c r="PGT32" s="673"/>
      <c r="PGU32" s="673"/>
      <c r="PGV32" s="673"/>
      <c r="PGW32" s="673"/>
      <c r="PGX32" s="673"/>
      <c r="PGY32" s="673"/>
      <c r="PGZ32" s="673"/>
      <c r="PHA32" s="673"/>
      <c r="PHB32" s="680"/>
      <c r="PHC32" s="673"/>
      <c r="PHD32" s="673"/>
      <c r="PHE32" s="673"/>
      <c r="PHF32" s="673"/>
      <c r="PHG32" s="673"/>
      <c r="PHH32" s="673"/>
      <c r="PHI32" s="673"/>
      <c r="PHJ32" s="673"/>
      <c r="PHK32" s="673"/>
      <c r="PHL32" s="673"/>
      <c r="PHM32" s="673"/>
      <c r="PHN32" s="673"/>
      <c r="PHO32" s="673"/>
      <c r="PHP32" s="673"/>
      <c r="PHQ32" s="680"/>
      <c r="PHR32" s="673"/>
      <c r="PHS32" s="673"/>
      <c r="PHT32" s="673"/>
      <c r="PHU32" s="673"/>
      <c r="PHV32" s="673"/>
      <c r="PHW32" s="673"/>
      <c r="PHX32" s="673"/>
      <c r="PHY32" s="673"/>
      <c r="PHZ32" s="673"/>
      <c r="PIA32" s="673"/>
      <c r="PIB32" s="673"/>
      <c r="PIC32" s="673"/>
      <c r="PID32" s="673"/>
      <c r="PIE32" s="673"/>
      <c r="PIF32" s="680"/>
      <c r="PIG32" s="673"/>
      <c r="PIH32" s="673"/>
      <c r="PII32" s="673"/>
      <c r="PIJ32" s="673"/>
      <c r="PIK32" s="673"/>
      <c r="PIL32" s="673"/>
      <c r="PIM32" s="673"/>
      <c r="PIN32" s="673"/>
      <c r="PIO32" s="673"/>
      <c r="PIP32" s="673"/>
      <c r="PIQ32" s="673"/>
      <c r="PIR32" s="673"/>
      <c r="PIS32" s="673"/>
      <c r="PIT32" s="673"/>
      <c r="PIU32" s="680"/>
      <c r="PIV32" s="673"/>
      <c r="PIW32" s="673"/>
      <c r="PIX32" s="673"/>
      <c r="PIY32" s="673"/>
      <c r="PIZ32" s="673"/>
      <c r="PJA32" s="673"/>
      <c r="PJB32" s="673"/>
      <c r="PJC32" s="673"/>
      <c r="PJD32" s="673"/>
      <c r="PJE32" s="673"/>
      <c r="PJF32" s="673"/>
      <c r="PJG32" s="673"/>
      <c r="PJH32" s="673"/>
      <c r="PJI32" s="673"/>
      <c r="PJJ32" s="680"/>
      <c r="PJK32" s="673"/>
      <c r="PJL32" s="673"/>
      <c r="PJM32" s="673"/>
      <c r="PJN32" s="673"/>
      <c r="PJO32" s="673"/>
      <c r="PJP32" s="673"/>
      <c r="PJQ32" s="673"/>
      <c r="PJR32" s="673"/>
      <c r="PJS32" s="673"/>
      <c r="PJT32" s="673"/>
      <c r="PJU32" s="673"/>
      <c r="PJV32" s="673"/>
      <c r="PJW32" s="673"/>
      <c r="PJX32" s="673"/>
      <c r="PJY32" s="680"/>
      <c r="PJZ32" s="673"/>
      <c r="PKA32" s="673"/>
      <c r="PKB32" s="673"/>
      <c r="PKC32" s="673"/>
      <c r="PKD32" s="673"/>
      <c r="PKE32" s="673"/>
      <c r="PKF32" s="673"/>
      <c r="PKG32" s="673"/>
      <c r="PKH32" s="673"/>
      <c r="PKI32" s="673"/>
      <c r="PKJ32" s="673"/>
      <c r="PKK32" s="673"/>
      <c r="PKL32" s="673"/>
      <c r="PKM32" s="673"/>
      <c r="PKN32" s="680"/>
      <c r="PKO32" s="673"/>
      <c r="PKP32" s="673"/>
      <c r="PKQ32" s="673"/>
      <c r="PKR32" s="673"/>
      <c r="PKS32" s="673"/>
      <c r="PKT32" s="673"/>
      <c r="PKU32" s="673"/>
      <c r="PKV32" s="673"/>
      <c r="PKW32" s="673"/>
      <c r="PKX32" s="673"/>
      <c r="PKY32" s="673"/>
      <c r="PKZ32" s="673"/>
      <c r="PLA32" s="673"/>
      <c r="PLB32" s="673"/>
      <c r="PLC32" s="680"/>
      <c r="PLD32" s="673"/>
      <c r="PLE32" s="673"/>
      <c r="PLF32" s="673"/>
      <c r="PLG32" s="673"/>
      <c r="PLH32" s="673"/>
      <c r="PLI32" s="673"/>
      <c r="PLJ32" s="673"/>
      <c r="PLK32" s="673"/>
      <c r="PLL32" s="673"/>
      <c r="PLM32" s="673"/>
      <c r="PLN32" s="673"/>
      <c r="PLO32" s="673"/>
      <c r="PLP32" s="673"/>
      <c r="PLQ32" s="673"/>
      <c r="PLR32" s="680"/>
      <c r="PLS32" s="673"/>
      <c r="PLT32" s="673"/>
      <c r="PLU32" s="673"/>
      <c r="PLV32" s="673"/>
      <c r="PLW32" s="673"/>
      <c r="PLX32" s="673"/>
      <c r="PLY32" s="673"/>
      <c r="PLZ32" s="673"/>
      <c r="PMA32" s="673"/>
      <c r="PMB32" s="673"/>
      <c r="PMC32" s="673"/>
      <c r="PMD32" s="673"/>
      <c r="PME32" s="673"/>
      <c r="PMF32" s="673"/>
      <c r="PMG32" s="680"/>
      <c r="PMH32" s="673"/>
      <c r="PMI32" s="673"/>
      <c r="PMJ32" s="673"/>
      <c r="PMK32" s="673"/>
      <c r="PML32" s="673"/>
      <c r="PMM32" s="673"/>
      <c r="PMN32" s="673"/>
      <c r="PMO32" s="673"/>
      <c r="PMP32" s="673"/>
      <c r="PMQ32" s="673"/>
      <c r="PMR32" s="673"/>
      <c r="PMS32" s="673"/>
      <c r="PMT32" s="673"/>
      <c r="PMU32" s="673"/>
      <c r="PMV32" s="680"/>
      <c r="PMW32" s="673"/>
      <c r="PMX32" s="673"/>
      <c r="PMY32" s="673"/>
      <c r="PMZ32" s="673"/>
      <c r="PNA32" s="673"/>
      <c r="PNB32" s="673"/>
      <c r="PNC32" s="673"/>
      <c r="PND32" s="673"/>
      <c r="PNE32" s="673"/>
      <c r="PNF32" s="673"/>
      <c r="PNG32" s="673"/>
      <c r="PNH32" s="673"/>
      <c r="PNI32" s="673"/>
      <c r="PNJ32" s="673"/>
      <c r="PNK32" s="680"/>
      <c r="PNL32" s="673"/>
      <c r="PNM32" s="673"/>
      <c r="PNN32" s="673"/>
      <c r="PNO32" s="673"/>
      <c r="PNP32" s="673"/>
      <c r="PNQ32" s="673"/>
      <c r="PNR32" s="673"/>
      <c r="PNS32" s="673"/>
      <c r="PNT32" s="673"/>
      <c r="PNU32" s="673"/>
      <c r="PNV32" s="673"/>
      <c r="PNW32" s="673"/>
      <c r="PNX32" s="673"/>
      <c r="PNY32" s="673"/>
      <c r="PNZ32" s="680"/>
      <c r="POA32" s="673"/>
      <c r="POB32" s="673"/>
      <c r="POC32" s="673"/>
      <c r="POD32" s="673"/>
      <c r="POE32" s="673"/>
      <c r="POF32" s="673"/>
      <c r="POG32" s="673"/>
      <c r="POH32" s="673"/>
      <c r="POI32" s="673"/>
      <c r="POJ32" s="673"/>
      <c r="POK32" s="673"/>
      <c r="POL32" s="673"/>
      <c r="POM32" s="673"/>
      <c r="PON32" s="673"/>
      <c r="POO32" s="680"/>
      <c r="POP32" s="673"/>
      <c r="POQ32" s="673"/>
      <c r="POR32" s="673"/>
      <c r="POS32" s="673"/>
      <c r="POT32" s="673"/>
      <c r="POU32" s="673"/>
      <c r="POV32" s="673"/>
      <c r="POW32" s="673"/>
      <c r="POX32" s="673"/>
      <c r="POY32" s="673"/>
      <c r="POZ32" s="673"/>
      <c r="PPA32" s="673"/>
      <c r="PPB32" s="673"/>
      <c r="PPC32" s="673"/>
      <c r="PPD32" s="680"/>
      <c r="PPE32" s="673"/>
      <c r="PPF32" s="673"/>
      <c r="PPG32" s="673"/>
      <c r="PPH32" s="673"/>
      <c r="PPI32" s="673"/>
      <c r="PPJ32" s="673"/>
      <c r="PPK32" s="673"/>
      <c r="PPL32" s="673"/>
      <c r="PPM32" s="673"/>
      <c r="PPN32" s="673"/>
      <c r="PPO32" s="673"/>
      <c r="PPP32" s="673"/>
      <c r="PPQ32" s="673"/>
      <c r="PPR32" s="673"/>
      <c r="PPS32" s="680"/>
      <c r="PPT32" s="673"/>
      <c r="PPU32" s="673"/>
      <c r="PPV32" s="673"/>
      <c r="PPW32" s="673"/>
      <c r="PPX32" s="673"/>
      <c r="PPY32" s="673"/>
      <c r="PPZ32" s="673"/>
      <c r="PQA32" s="673"/>
      <c r="PQB32" s="673"/>
      <c r="PQC32" s="673"/>
      <c r="PQD32" s="673"/>
      <c r="PQE32" s="673"/>
      <c r="PQF32" s="673"/>
      <c r="PQG32" s="673"/>
      <c r="PQH32" s="680"/>
      <c r="PQI32" s="673"/>
      <c r="PQJ32" s="673"/>
      <c r="PQK32" s="673"/>
      <c r="PQL32" s="673"/>
      <c r="PQM32" s="673"/>
      <c r="PQN32" s="673"/>
      <c r="PQO32" s="673"/>
      <c r="PQP32" s="673"/>
      <c r="PQQ32" s="673"/>
      <c r="PQR32" s="673"/>
      <c r="PQS32" s="673"/>
      <c r="PQT32" s="673"/>
      <c r="PQU32" s="673"/>
      <c r="PQV32" s="673"/>
      <c r="PQW32" s="680"/>
      <c r="PQX32" s="673"/>
      <c r="PQY32" s="673"/>
      <c r="PQZ32" s="673"/>
      <c r="PRA32" s="673"/>
      <c r="PRB32" s="673"/>
      <c r="PRC32" s="673"/>
      <c r="PRD32" s="673"/>
      <c r="PRE32" s="673"/>
      <c r="PRF32" s="673"/>
      <c r="PRG32" s="673"/>
      <c r="PRH32" s="673"/>
      <c r="PRI32" s="673"/>
      <c r="PRJ32" s="673"/>
      <c r="PRK32" s="673"/>
      <c r="PRL32" s="680"/>
      <c r="PRM32" s="673"/>
      <c r="PRN32" s="673"/>
      <c r="PRO32" s="673"/>
      <c r="PRP32" s="673"/>
      <c r="PRQ32" s="673"/>
      <c r="PRR32" s="673"/>
      <c r="PRS32" s="673"/>
      <c r="PRT32" s="673"/>
      <c r="PRU32" s="673"/>
      <c r="PRV32" s="673"/>
      <c r="PRW32" s="673"/>
      <c r="PRX32" s="673"/>
      <c r="PRY32" s="673"/>
      <c r="PRZ32" s="673"/>
      <c r="PSA32" s="680"/>
      <c r="PSB32" s="673"/>
      <c r="PSC32" s="673"/>
      <c r="PSD32" s="673"/>
      <c r="PSE32" s="673"/>
      <c r="PSF32" s="673"/>
      <c r="PSG32" s="673"/>
      <c r="PSH32" s="673"/>
      <c r="PSI32" s="673"/>
      <c r="PSJ32" s="673"/>
      <c r="PSK32" s="673"/>
      <c r="PSL32" s="673"/>
      <c r="PSM32" s="673"/>
      <c r="PSN32" s="673"/>
      <c r="PSO32" s="673"/>
      <c r="PSP32" s="680"/>
      <c r="PSQ32" s="673"/>
      <c r="PSR32" s="673"/>
      <c r="PSS32" s="673"/>
      <c r="PST32" s="673"/>
      <c r="PSU32" s="673"/>
      <c r="PSV32" s="673"/>
      <c r="PSW32" s="673"/>
      <c r="PSX32" s="673"/>
      <c r="PSY32" s="673"/>
      <c r="PSZ32" s="673"/>
      <c r="PTA32" s="673"/>
      <c r="PTB32" s="673"/>
      <c r="PTC32" s="673"/>
      <c r="PTD32" s="673"/>
      <c r="PTE32" s="680"/>
      <c r="PTF32" s="673"/>
      <c r="PTG32" s="673"/>
      <c r="PTH32" s="673"/>
      <c r="PTI32" s="673"/>
      <c r="PTJ32" s="673"/>
      <c r="PTK32" s="673"/>
      <c r="PTL32" s="673"/>
      <c r="PTM32" s="673"/>
      <c r="PTN32" s="673"/>
      <c r="PTO32" s="673"/>
      <c r="PTP32" s="673"/>
      <c r="PTQ32" s="673"/>
      <c r="PTR32" s="673"/>
      <c r="PTS32" s="673"/>
      <c r="PTT32" s="680"/>
      <c r="PTU32" s="673"/>
      <c r="PTV32" s="673"/>
      <c r="PTW32" s="673"/>
      <c r="PTX32" s="673"/>
      <c r="PTY32" s="673"/>
      <c r="PTZ32" s="673"/>
      <c r="PUA32" s="673"/>
      <c r="PUB32" s="673"/>
      <c r="PUC32" s="673"/>
      <c r="PUD32" s="673"/>
      <c r="PUE32" s="673"/>
      <c r="PUF32" s="673"/>
      <c r="PUG32" s="673"/>
      <c r="PUH32" s="673"/>
      <c r="PUI32" s="680"/>
      <c r="PUJ32" s="673"/>
      <c r="PUK32" s="673"/>
      <c r="PUL32" s="673"/>
      <c r="PUM32" s="673"/>
      <c r="PUN32" s="673"/>
      <c r="PUO32" s="673"/>
      <c r="PUP32" s="673"/>
      <c r="PUQ32" s="673"/>
      <c r="PUR32" s="673"/>
      <c r="PUS32" s="673"/>
      <c r="PUT32" s="673"/>
      <c r="PUU32" s="673"/>
      <c r="PUV32" s="673"/>
      <c r="PUW32" s="673"/>
      <c r="PUX32" s="680"/>
      <c r="PUY32" s="673"/>
      <c r="PUZ32" s="673"/>
      <c r="PVA32" s="673"/>
      <c r="PVB32" s="673"/>
      <c r="PVC32" s="673"/>
      <c r="PVD32" s="673"/>
      <c r="PVE32" s="673"/>
      <c r="PVF32" s="673"/>
      <c r="PVG32" s="673"/>
      <c r="PVH32" s="673"/>
      <c r="PVI32" s="673"/>
      <c r="PVJ32" s="673"/>
      <c r="PVK32" s="673"/>
      <c r="PVL32" s="673"/>
      <c r="PVM32" s="680"/>
      <c r="PVN32" s="673"/>
      <c r="PVO32" s="673"/>
      <c r="PVP32" s="673"/>
      <c r="PVQ32" s="673"/>
      <c r="PVR32" s="673"/>
      <c r="PVS32" s="673"/>
      <c r="PVT32" s="673"/>
      <c r="PVU32" s="673"/>
      <c r="PVV32" s="673"/>
      <c r="PVW32" s="673"/>
      <c r="PVX32" s="673"/>
      <c r="PVY32" s="673"/>
      <c r="PVZ32" s="673"/>
      <c r="PWA32" s="673"/>
      <c r="PWB32" s="680"/>
      <c r="PWC32" s="673"/>
      <c r="PWD32" s="673"/>
      <c r="PWE32" s="673"/>
      <c r="PWF32" s="673"/>
      <c r="PWG32" s="673"/>
      <c r="PWH32" s="673"/>
      <c r="PWI32" s="673"/>
      <c r="PWJ32" s="673"/>
      <c r="PWK32" s="673"/>
      <c r="PWL32" s="673"/>
      <c r="PWM32" s="673"/>
      <c r="PWN32" s="673"/>
      <c r="PWO32" s="673"/>
      <c r="PWP32" s="673"/>
      <c r="PWQ32" s="680"/>
      <c r="PWR32" s="673"/>
      <c r="PWS32" s="673"/>
      <c r="PWT32" s="673"/>
      <c r="PWU32" s="673"/>
      <c r="PWV32" s="673"/>
      <c r="PWW32" s="673"/>
      <c r="PWX32" s="673"/>
      <c r="PWY32" s="673"/>
      <c r="PWZ32" s="673"/>
      <c r="PXA32" s="673"/>
      <c r="PXB32" s="673"/>
      <c r="PXC32" s="673"/>
      <c r="PXD32" s="673"/>
      <c r="PXE32" s="673"/>
      <c r="PXF32" s="680"/>
      <c r="PXG32" s="673"/>
      <c r="PXH32" s="673"/>
      <c r="PXI32" s="673"/>
      <c r="PXJ32" s="673"/>
      <c r="PXK32" s="673"/>
      <c r="PXL32" s="673"/>
      <c r="PXM32" s="673"/>
      <c r="PXN32" s="673"/>
      <c r="PXO32" s="673"/>
      <c r="PXP32" s="673"/>
      <c r="PXQ32" s="673"/>
      <c r="PXR32" s="673"/>
      <c r="PXS32" s="673"/>
      <c r="PXT32" s="673"/>
      <c r="PXU32" s="680"/>
      <c r="PXV32" s="673"/>
      <c r="PXW32" s="673"/>
      <c r="PXX32" s="673"/>
      <c r="PXY32" s="673"/>
      <c r="PXZ32" s="673"/>
      <c r="PYA32" s="673"/>
      <c r="PYB32" s="673"/>
      <c r="PYC32" s="673"/>
      <c r="PYD32" s="673"/>
      <c r="PYE32" s="673"/>
      <c r="PYF32" s="673"/>
      <c r="PYG32" s="673"/>
      <c r="PYH32" s="673"/>
      <c r="PYI32" s="673"/>
      <c r="PYJ32" s="680"/>
      <c r="PYK32" s="673"/>
      <c r="PYL32" s="673"/>
      <c r="PYM32" s="673"/>
      <c r="PYN32" s="673"/>
      <c r="PYO32" s="673"/>
      <c r="PYP32" s="673"/>
      <c r="PYQ32" s="673"/>
      <c r="PYR32" s="673"/>
      <c r="PYS32" s="673"/>
      <c r="PYT32" s="673"/>
      <c r="PYU32" s="673"/>
      <c r="PYV32" s="673"/>
      <c r="PYW32" s="673"/>
      <c r="PYX32" s="673"/>
      <c r="PYY32" s="680"/>
      <c r="PYZ32" s="673"/>
      <c r="PZA32" s="673"/>
      <c r="PZB32" s="673"/>
      <c r="PZC32" s="673"/>
      <c r="PZD32" s="673"/>
      <c r="PZE32" s="673"/>
      <c r="PZF32" s="673"/>
      <c r="PZG32" s="673"/>
      <c r="PZH32" s="673"/>
      <c r="PZI32" s="673"/>
      <c r="PZJ32" s="673"/>
      <c r="PZK32" s="673"/>
      <c r="PZL32" s="673"/>
      <c r="PZM32" s="673"/>
      <c r="PZN32" s="680"/>
      <c r="PZO32" s="673"/>
      <c r="PZP32" s="673"/>
      <c r="PZQ32" s="673"/>
      <c r="PZR32" s="673"/>
      <c r="PZS32" s="673"/>
      <c r="PZT32" s="673"/>
      <c r="PZU32" s="673"/>
      <c r="PZV32" s="673"/>
      <c r="PZW32" s="673"/>
      <c r="PZX32" s="673"/>
      <c r="PZY32" s="673"/>
      <c r="PZZ32" s="673"/>
      <c r="QAA32" s="673"/>
      <c r="QAB32" s="673"/>
      <c r="QAC32" s="680"/>
      <c r="QAD32" s="673"/>
      <c r="QAE32" s="673"/>
      <c r="QAF32" s="673"/>
      <c r="QAG32" s="673"/>
      <c r="QAH32" s="673"/>
      <c r="QAI32" s="673"/>
      <c r="QAJ32" s="673"/>
      <c r="QAK32" s="673"/>
      <c r="QAL32" s="673"/>
      <c r="QAM32" s="673"/>
      <c r="QAN32" s="673"/>
      <c r="QAO32" s="673"/>
      <c r="QAP32" s="673"/>
      <c r="QAQ32" s="673"/>
      <c r="QAR32" s="680"/>
      <c r="QAS32" s="673"/>
      <c r="QAT32" s="673"/>
      <c r="QAU32" s="673"/>
      <c r="QAV32" s="673"/>
      <c r="QAW32" s="673"/>
      <c r="QAX32" s="673"/>
      <c r="QAY32" s="673"/>
      <c r="QAZ32" s="673"/>
      <c r="QBA32" s="673"/>
      <c r="QBB32" s="673"/>
      <c r="QBC32" s="673"/>
      <c r="QBD32" s="673"/>
      <c r="QBE32" s="673"/>
      <c r="QBF32" s="673"/>
      <c r="QBG32" s="680"/>
      <c r="QBH32" s="673"/>
      <c r="QBI32" s="673"/>
      <c r="QBJ32" s="673"/>
      <c r="QBK32" s="673"/>
      <c r="QBL32" s="673"/>
      <c r="QBM32" s="673"/>
      <c r="QBN32" s="673"/>
      <c r="QBO32" s="673"/>
      <c r="QBP32" s="673"/>
      <c r="QBQ32" s="673"/>
      <c r="QBR32" s="673"/>
      <c r="QBS32" s="673"/>
      <c r="QBT32" s="673"/>
      <c r="QBU32" s="673"/>
      <c r="QBV32" s="680"/>
      <c r="QBW32" s="673"/>
      <c r="QBX32" s="673"/>
      <c r="QBY32" s="673"/>
      <c r="QBZ32" s="673"/>
      <c r="QCA32" s="673"/>
      <c r="QCB32" s="673"/>
      <c r="QCC32" s="673"/>
      <c r="QCD32" s="673"/>
      <c r="QCE32" s="673"/>
      <c r="QCF32" s="673"/>
      <c r="QCG32" s="673"/>
      <c r="QCH32" s="673"/>
      <c r="QCI32" s="673"/>
      <c r="QCJ32" s="673"/>
      <c r="QCK32" s="680"/>
      <c r="QCL32" s="673"/>
      <c r="QCM32" s="673"/>
      <c r="QCN32" s="673"/>
      <c r="QCO32" s="673"/>
      <c r="QCP32" s="673"/>
      <c r="QCQ32" s="673"/>
      <c r="QCR32" s="673"/>
      <c r="QCS32" s="673"/>
      <c r="QCT32" s="673"/>
      <c r="QCU32" s="673"/>
      <c r="QCV32" s="673"/>
      <c r="QCW32" s="673"/>
      <c r="QCX32" s="673"/>
      <c r="QCY32" s="673"/>
      <c r="QCZ32" s="680"/>
      <c r="QDA32" s="673"/>
      <c r="QDB32" s="673"/>
      <c r="QDC32" s="673"/>
      <c r="QDD32" s="673"/>
      <c r="QDE32" s="673"/>
      <c r="QDF32" s="673"/>
      <c r="QDG32" s="673"/>
      <c r="QDH32" s="673"/>
      <c r="QDI32" s="673"/>
      <c r="QDJ32" s="673"/>
      <c r="QDK32" s="673"/>
      <c r="QDL32" s="673"/>
      <c r="QDM32" s="673"/>
      <c r="QDN32" s="673"/>
      <c r="QDO32" s="680"/>
      <c r="QDP32" s="673"/>
      <c r="QDQ32" s="673"/>
      <c r="QDR32" s="673"/>
      <c r="QDS32" s="673"/>
      <c r="QDT32" s="673"/>
      <c r="QDU32" s="673"/>
      <c r="QDV32" s="673"/>
      <c r="QDW32" s="673"/>
      <c r="QDX32" s="673"/>
      <c r="QDY32" s="673"/>
      <c r="QDZ32" s="673"/>
      <c r="QEA32" s="673"/>
      <c r="QEB32" s="673"/>
      <c r="QEC32" s="673"/>
      <c r="QED32" s="680"/>
      <c r="QEE32" s="673"/>
      <c r="QEF32" s="673"/>
      <c r="QEG32" s="673"/>
      <c r="QEH32" s="673"/>
      <c r="QEI32" s="673"/>
      <c r="QEJ32" s="673"/>
      <c r="QEK32" s="673"/>
      <c r="QEL32" s="673"/>
      <c r="QEM32" s="673"/>
      <c r="QEN32" s="673"/>
      <c r="QEO32" s="673"/>
      <c r="QEP32" s="673"/>
      <c r="QEQ32" s="673"/>
      <c r="QER32" s="673"/>
      <c r="QES32" s="680"/>
      <c r="QET32" s="673"/>
      <c r="QEU32" s="673"/>
      <c r="QEV32" s="673"/>
      <c r="QEW32" s="673"/>
      <c r="QEX32" s="673"/>
      <c r="QEY32" s="673"/>
      <c r="QEZ32" s="673"/>
      <c r="QFA32" s="673"/>
      <c r="QFB32" s="673"/>
      <c r="QFC32" s="673"/>
      <c r="QFD32" s="673"/>
      <c r="QFE32" s="673"/>
      <c r="QFF32" s="673"/>
      <c r="QFG32" s="673"/>
      <c r="QFH32" s="680"/>
      <c r="QFI32" s="673"/>
      <c r="QFJ32" s="673"/>
      <c r="QFK32" s="673"/>
      <c r="QFL32" s="673"/>
      <c r="QFM32" s="673"/>
      <c r="QFN32" s="673"/>
      <c r="QFO32" s="673"/>
      <c r="QFP32" s="673"/>
      <c r="QFQ32" s="673"/>
      <c r="QFR32" s="673"/>
      <c r="QFS32" s="673"/>
      <c r="QFT32" s="673"/>
      <c r="QFU32" s="673"/>
      <c r="QFV32" s="673"/>
      <c r="QFW32" s="680"/>
      <c r="QFX32" s="673"/>
      <c r="QFY32" s="673"/>
      <c r="QFZ32" s="673"/>
      <c r="QGA32" s="673"/>
      <c r="QGB32" s="673"/>
      <c r="QGC32" s="673"/>
      <c r="QGD32" s="673"/>
      <c r="QGE32" s="673"/>
      <c r="QGF32" s="673"/>
      <c r="QGG32" s="673"/>
      <c r="QGH32" s="673"/>
      <c r="QGI32" s="673"/>
      <c r="QGJ32" s="673"/>
      <c r="QGK32" s="673"/>
      <c r="QGL32" s="680"/>
      <c r="QGM32" s="673"/>
      <c r="QGN32" s="673"/>
      <c r="QGO32" s="673"/>
      <c r="QGP32" s="673"/>
      <c r="QGQ32" s="673"/>
      <c r="QGR32" s="673"/>
      <c r="QGS32" s="673"/>
      <c r="QGT32" s="673"/>
      <c r="QGU32" s="673"/>
      <c r="QGV32" s="673"/>
      <c r="QGW32" s="673"/>
      <c r="QGX32" s="673"/>
      <c r="QGY32" s="673"/>
      <c r="QGZ32" s="673"/>
      <c r="QHA32" s="680"/>
      <c r="QHB32" s="673"/>
      <c r="QHC32" s="673"/>
      <c r="QHD32" s="673"/>
      <c r="QHE32" s="673"/>
      <c r="QHF32" s="673"/>
      <c r="QHG32" s="673"/>
      <c r="QHH32" s="673"/>
      <c r="QHI32" s="673"/>
      <c r="QHJ32" s="673"/>
      <c r="QHK32" s="673"/>
      <c r="QHL32" s="673"/>
      <c r="QHM32" s="673"/>
      <c r="QHN32" s="673"/>
      <c r="QHO32" s="673"/>
      <c r="QHP32" s="680"/>
      <c r="QHQ32" s="673"/>
      <c r="QHR32" s="673"/>
      <c r="QHS32" s="673"/>
      <c r="QHT32" s="673"/>
      <c r="QHU32" s="673"/>
      <c r="QHV32" s="673"/>
      <c r="QHW32" s="673"/>
      <c r="QHX32" s="673"/>
      <c r="QHY32" s="673"/>
      <c r="QHZ32" s="673"/>
      <c r="QIA32" s="673"/>
      <c r="QIB32" s="673"/>
      <c r="QIC32" s="673"/>
      <c r="QID32" s="673"/>
      <c r="QIE32" s="680"/>
      <c r="QIF32" s="673"/>
      <c r="QIG32" s="673"/>
      <c r="QIH32" s="673"/>
      <c r="QII32" s="673"/>
      <c r="QIJ32" s="673"/>
      <c r="QIK32" s="673"/>
      <c r="QIL32" s="673"/>
      <c r="QIM32" s="673"/>
      <c r="QIN32" s="673"/>
      <c r="QIO32" s="673"/>
      <c r="QIP32" s="673"/>
      <c r="QIQ32" s="673"/>
      <c r="QIR32" s="673"/>
      <c r="QIS32" s="673"/>
      <c r="QIT32" s="680"/>
      <c r="QIU32" s="673"/>
      <c r="QIV32" s="673"/>
      <c r="QIW32" s="673"/>
      <c r="QIX32" s="673"/>
      <c r="QIY32" s="673"/>
      <c r="QIZ32" s="673"/>
      <c r="QJA32" s="673"/>
      <c r="QJB32" s="673"/>
      <c r="QJC32" s="673"/>
      <c r="QJD32" s="673"/>
      <c r="QJE32" s="673"/>
      <c r="QJF32" s="673"/>
      <c r="QJG32" s="673"/>
      <c r="QJH32" s="673"/>
      <c r="QJI32" s="680"/>
      <c r="QJJ32" s="673"/>
      <c r="QJK32" s="673"/>
      <c r="QJL32" s="673"/>
      <c r="QJM32" s="673"/>
      <c r="QJN32" s="673"/>
      <c r="QJO32" s="673"/>
      <c r="QJP32" s="673"/>
      <c r="QJQ32" s="673"/>
      <c r="QJR32" s="673"/>
      <c r="QJS32" s="673"/>
      <c r="QJT32" s="673"/>
      <c r="QJU32" s="673"/>
      <c r="QJV32" s="673"/>
      <c r="QJW32" s="673"/>
      <c r="QJX32" s="680"/>
      <c r="QJY32" s="673"/>
      <c r="QJZ32" s="673"/>
      <c r="QKA32" s="673"/>
      <c r="QKB32" s="673"/>
      <c r="QKC32" s="673"/>
      <c r="QKD32" s="673"/>
      <c r="QKE32" s="673"/>
      <c r="QKF32" s="673"/>
      <c r="QKG32" s="673"/>
      <c r="QKH32" s="673"/>
      <c r="QKI32" s="673"/>
      <c r="QKJ32" s="673"/>
      <c r="QKK32" s="673"/>
      <c r="QKL32" s="673"/>
      <c r="QKM32" s="680"/>
      <c r="QKN32" s="673"/>
      <c r="QKO32" s="673"/>
      <c r="QKP32" s="673"/>
      <c r="QKQ32" s="673"/>
      <c r="QKR32" s="673"/>
      <c r="QKS32" s="673"/>
      <c r="QKT32" s="673"/>
      <c r="QKU32" s="673"/>
      <c r="QKV32" s="673"/>
      <c r="QKW32" s="673"/>
      <c r="QKX32" s="673"/>
      <c r="QKY32" s="673"/>
      <c r="QKZ32" s="673"/>
      <c r="QLA32" s="673"/>
      <c r="QLB32" s="680"/>
      <c r="QLC32" s="673"/>
      <c r="QLD32" s="673"/>
      <c r="QLE32" s="673"/>
      <c r="QLF32" s="673"/>
      <c r="QLG32" s="673"/>
      <c r="QLH32" s="673"/>
      <c r="QLI32" s="673"/>
      <c r="QLJ32" s="673"/>
      <c r="QLK32" s="673"/>
      <c r="QLL32" s="673"/>
      <c r="QLM32" s="673"/>
      <c r="QLN32" s="673"/>
      <c r="QLO32" s="673"/>
      <c r="QLP32" s="673"/>
      <c r="QLQ32" s="680"/>
      <c r="QLR32" s="673"/>
      <c r="QLS32" s="673"/>
      <c r="QLT32" s="673"/>
      <c r="QLU32" s="673"/>
      <c r="QLV32" s="673"/>
      <c r="QLW32" s="673"/>
      <c r="QLX32" s="673"/>
      <c r="QLY32" s="673"/>
      <c r="QLZ32" s="673"/>
      <c r="QMA32" s="673"/>
      <c r="QMB32" s="673"/>
      <c r="QMC32" s="673"/>
      <c r="QMD32" s="673"/>
      <c r="QME32" s="673"/>
      <c r="QMF32" s="680"/>
      <c r="QMG32" s="673"/>
      <c r="QMH32" s="673"/>
      <c r="QMI32" s="673"/>
      <c r="QMJ32" s="673"/>
      <c r="QMK32" s="673"/>
      <c r="QML32" s="673"/>
      <c r="QMM32" s="673"/>
      <c r="QMN32" s="673"/>
      <c r="QMO32" s="673"/>
      <c r="QMP32" s="673"/>
      <c r="QMQ32" s="673"/>
      <c r="QMR32" s="673"/>
      <c r="QMS32" s="673"/>
      <c r="QMT32" s="673"/>
      <c r="QMU32" s="680"/>
      <c r="QMV32" s="673"/>
      <c r="QMW32" s="673"/>
      <c r="QMX32" s="673"/>
      <c r="QMY32" s="673"/>
      <c r="QMZ32" s="673"/>
      <c r="QNA32" s="673"/>
      <c r="QNB32" s="673"/>
      <c r="QNC32" s="673"/>
      <c r="QND32" s="673"/>
      <c r="QNE32" s="673"/>
      <c r="QNF32" s="673"/>
      <c r="QNG32" s="673"/>
      <c r="QNH32" s="673"/>
      <c r="QNI32" s="673"/>
      <c r="QNJ32" s="680"/>
      <c r="QNK32" s="673"/>
      <c r="QNL32" s="673"/>
      <c r="QNM32" s="673"/>
      <c r="QNN32" s="673"/>
      <c r="QNO32" s="673"/>
      <c r="QNP32" s="673"/>
      <c r="QNQ32" s="673"/>
      <c r="QNR32" s="673"/>
      <c r="QNS32" s="673"/>
      <c r="QNT32" s="673"/>
      <c r="QNU32" s="673"/>
      <c r="QNV32" s="673"/>
      <c r="QNW32" s="673"/>
      <c r="QNX32" s="673"/>
      <c r="QNY32" s="680"/>
      <c r="QNZ32" s="673"/>
      <c r="QOA32" s="673"/>
      <c r="QOB32" s="673"/>
      <c r="QOC32" s="673"/>
      <c r="QOD32" s="673"/>
      <c r="QOE32" s="673"/>
      <c r="QOF32" s="673"/>
      <c r="QOG32" s="673"/>
      <c r="QOH32" s="673"/>
      <c r="QOI32" s="673"/>
      <c r="QOJ32" s="673"/>
      <c r="QOK32" s="673"/>
      <c r="QOL32" s="673"/>
      <c r="QOM32" s="673"/>
      <c r="QON32" s="680"/>
      <c r="QOO32" s="673"/>
      <c r="QOP32" s="673"/>
      <c r="QOQ32" s="673"/>
      <c r="QOR32" s="673"/>
      <c r="QOS32" s="673"/>
      <c r="QOT32" s="673"/>
      <c r="QOU32" s="673"/>
      <c r="QOV32" s="673"/>
      <c r="QOW32" s="673"/>
      <c r="QOX32" s="673"/>
      <c r="QOY32" s="673"/>
      <c r="QOZ32" s="673"/>
      <c r="QPA32" s="673"/>
      <c r="QPB32" s="673"/>
      <c r="QPC32" s="680"/>
      <c r="QPD32" s="673"/>
      <c r="QPE32" s="673"/>
      <c r="QPF32" s="673"/>
      <c r="QPG32" s="673"/>
      <c r="QPH32" s="673"/>
      <c r="QPI32" s="673"/>
      <c r="QPJ32" s="673"/>
      <c r="QPK32" s="673"/>
      <c r="QPL32" s="673"/>
      <c r="QPM32" s="673"/>
      <c r="QPN32" s="673"/>
      <c r="QPO32" s="673"/>
      <c r="QPP32" s="673"/>
      <c r="QPQ32" s="673"/>
      <c r="QPR32" s="680"/>
      <c r="QPS32" s="673"/>
      <c r="QPT32" s="673"/>
      <c r="QPU32" s="673"/>
      <c r="QPV32" s="673"/>
      <c r="QPW32" s="673"/>
      <c r="QPX32" s="673"/>
      <c r="QPY32" s="673"/>
      <c r="QPZ32" s="673"/>
      <c r="QQA32" s="673"/>
      <c r="QQB32" s="673"/>
      <c r="QQC32" s="673"/>
      <c r="QQD32" s="673"/>
      <c r="QQE32" s="673"/>
      <c r="QQF32" s="673"/>
      <c r="QQG32" s="680"/>
      <c r="QQH32" s="673"/>
      <c r="QQI32" s="673"/>
      <c r="QQJ32" s="673"/>
      <c r="QQK32" s="673"/>
      <c r="QQL32" s="673"/>
      <c r="QQM32" s="673"/>
      <c r="QQN32" s="673"/>
      <c r="QQO32" s="673"/>
      <c r="QQP32" s="673"/>
      <c r="QQQ32" s="673"/>
      <c r="QQR32" s="673"/>
      <c r="QQS32" s="673"/>
      <c r="QQT32" s="673"/>
      <c r="QQU32" s="673"/>
      <c r="QQV32" s="680"/>
      <c r="QQW32" s="673"/>
      <c r="QQX32" s="673"/>
      <c r="QQY32" s="673"/>
      <c r="QQZ32" s="673"/>
      <c r="QRA32" s="673"/>
      <c r="QRB32" s="673"/>
      <c r="QRC32" s="673"/>
      <c r="QRD32" s="673"/>
      <c r="QRE32" s="673"/>
      <c r="QRF32" s="673"/>
      <c r="QRG32" s="673"/>
      <c r="QRH32" s="673"/>
      <c r="QRI32" s="673"/>
      <c r="QRJ32" s="673"/>
      <c r="QRK32" s="680"/>
      <c r="QRL32" s="673"/>
      <c r="QRM32" s="673"/>
      <c r="QRN32" s="673"/>
      <c r="QRO32" s="673"/>
      <c r="QRP32" s="673"/>
      <c r="QRQ32" s="673"/>
      <c r="QRR32" s="673"/>
      <c r="QRS32" s="673"/>
      <c r="QRT32" s="673"/>
      <c r="QRU32" s="673"/>
      <c r="QRV32" s="673"/>
      <c r="QRW32" s="673"/>
      <c r="QRX32" s="673"/>
      <c r="QRY32" s="673"/>
      <c r="QRZ32" s="680"/>
      <c r="QSA32" s="673"/>
      <c r="QSB32" s="673"/>
      <c r="QSC32" s="673"/>
      <c r="QSD32" s="673"/>
      <c r="QSE32" s="673"/>
      <c r="QSF32" s="673"/>
      <c r="QSG32" s="673"/>
      <c r="QSH32" s="673"/>
      <c r="QSI32" s="673"/>
      <c r="QSJ32" s="673"/>
      <c r="QSK32" s="673"/>
      <c r="QSL32" s="673"/>
      <c r="QSM32" s="673"/>
      <c r="QSN32" s="673"/>
      <c r="QSO32" s="680"/>
      <c r="QSP32" s="673"/>
      <c r="QSQ32" s="673"/>
      <c r="QSR32" s="673"/>
      <c r="QSS32" s="673"/>
      <c r="QST32" s="673"/>
      <c r="QSU32" s="673"/>
      <c r="QSV32" s="673"/>
      <c r="QSW32" s="673"/>
      <c r="QSX32" s="673"/>
      <c r="QSY32" s="673"/>
      <c r="QSZ32" s="673"/>
      <c r="QTA32" s="673"/>
      <c r="QTB32" s="673"/>
      <c r="QTC32" s="673"/>
      <c r="QTD32" s="680"/>
      <c r="QTE32" s="673"/>
      <c r="QTF32" s="673"/>
      <c r="QTG32" s="673"/>
      <c r="QTH32" s="673"/>
      <c r="QTI32" s="673"/>
      <c r="QTJ32" s="673"/>
      <c r="QTK32" s="673"/>
      <c r="QTL32" s="673"/>
      <c r="QTM32" s="673"/>
      <c r="QTN32" s="673"/>
      <c r="QTO32" s="673"/>
      <c r="QTP32" s="673"/>
      <c r="QTQ32" s="673"/>
      <c r="QTR32" s="673"/>
      <c r="QTS32" s="680"/>
      <c r="QTT32" s="673"/>
      <c r="QTU32" s="673"/>
      <c r="QTV32" s="673"/>
      <c r="QTW32" s="673"/>
      <c r="QTX32" s="673"/>
      <c r="QTY32" s="673"/>
      <c r="QTZ32" s="673"/>
      <c r="QUA32" s="673"/>
      <c r="QUB32" s="673"/>
      <c r="QUC32" s="673"/>
      <c r="QUD32" s="673"/>
      <c r="QUE32" s="673"/>
      <c r="QUF32" s="673"/>
      <c r="QUG32" s="673"/>
      <c r="QUH32" s="680"/>
      <c r="QUI32" s="673"/>
      <c r="QUJ32" s="673"/>
      <c r="QUK32" s="673"/>
      <c r="QUL32" s="673"/>
      <c r="QUM32" s="673"/>
      <c r="QUN32" s="673"/>
      <c r="QUO32" s="673"/>
      <c r="QUP32" s="673"/>
      <c r="QUQ32" s="673"/>
      <c r="QUR32" s="673"/>
      <c r="QUS32" s="673"/>
      <c r="QUT32" s="673"/>
      <c r="QUU32" s="673"/>
      <c r="QUV32" s="673"/>
      <c r="QUW32" s="680"/>
      <c r="QUX32" s="673"/>
      <c r="QUY32" s="673"/>
      <c r="QUZ32" s="673"/>
      <c r="QVA32" s="673"/>
      <c r="QVB32" s="673"/>
      <c r="QVC32" s="673"/>
      <c r="QVD32" s="673"/>
      <c r="QVE32" s="673"/>
      <c r="QVF32" s="673"/>
      <c r="QVG32" s="673"/>
      <c r="QVH32" s="673"/>
      <c r="QVI32" s="673"/>
      <c r="QVJ32" s="673"/>
      <c r="QVK32" s="673"/>
      <c r="QVL32" s="680"/>
      <c r="QVM32" s="673"/>
      <c r="QVN32" s="673"/>
      <c r="QVO32" s="673"/>
      <c r="QVP32" s="673"/>
      <c r="QVQ32" s="673"/>
      <c r="QVR32" s="673"/>
      <c r="QVS32" s="673"/>
      <c r="QVT32" s="673"/>
      <c r="QVU32" s="673"/>
      <c r="QVV32" s="673"/>
      <c r="QVW32" s="673"/>
      <c r="QVX32" s="673"/>
      <c r="QVY32" s="673"/>
      <c r="QVZ32" s="673"/>
      <c r="QWA32" s="680"/>
      <c r="QWB32" s="673"/>
      <c r="QWC32" s="673"/>
      <c r="QWD32" s="673"/>
      <c r="QWE32" s="673"/>
      <c r="QWF32" s="673"/>
      <c r="QWG32" s="673"/>
      <c r="QWH32" s="673"/>
      <c r="QWI32" s="673"/>
      <c r="QWJ32" s="673"/>
      <c r="QWK32" s="673"/>
      <c r="QWL32" s="673"/>
      <c r="QWM32" s="673"/>
      <c r="QWN32" s="673"/>
      <c r="QWO32" s="673"/>
      <c r="QWP32" s="680"/>
      <c r="QWQ32" s="673"/>
      <c r="QWR32" s="673"/>
      <c r="QWS32" s="673"/>
      <c r="QWT32" s="673"/>
      <c r="QWU32" s="673"/>
      <c r="QWV32" s="673"/>
      <c r="QWW32" s="673"/>
      <c r="QWX32" s="673"/>
      <c r="QWY32" s="673"/>
      <c r="QWZ32" s="673"/>
      <c r="QXA32" s="673"/>
      <c r="QXB32" s="673"/>
      <c r="QXC32" s="673"/>
      <c r="QXD32" s="673"/>
      <c r="QXE32" s="680"/>
      <c r="QXF32" s="673"/>
      <c r="QXG32" s="673"/>
      <c r="QXH32" s="673"/>
      <c r="QXI32" s="673"/>
      <c r="QXJ32" s="673"/>
      <c r="QXK32" s="673"/>
      <c r="QXL32" s="673"/>
      <c r="QXM32" s="673"/>
      <c r="QXN32" s="673"/>
      <c r="QXO32" s="673"/>
      <c r="QXP32" s="673"/>
      <c r="QXQ32" s="673"/>
      <c r="QXR32" s="673"/>
      <c r="QXS32" s="673"/>
      <c r="QXT32" s="680"/>
      <c r="QXU32" s="673"/>
      <c r="QXV32" s="673"/>
      <c r="QXW32" s="673"/>
      <c r="QXX32" s="673"/>
      <c r="QXY32" s="673"/>
      <c r="QXZ32" s="673"/>
      <c r="QYA32" s="673"/>
      <c r="QYB32" s="673"/>
      <c r="QYC32" s="673"/>
      <c r="QYD32" s="673"/>
      <c r="QYE32" s="673"/>
      <c r="QYF32" s="673"/>
      <c r="QYG32" s="673"/>
      <c r="QYH32" s="673"/>
      <c r="QYI32" s="680"/>
      <c r="QYJ32" s="673"/>
      <c r="QYK32" s="673"/>
      <c r="QYL32" s="673"/>
      <c r="QYM32" s="673"/>
      <c r="QYN32" s="673"/>
      <c r="QYO32" s="673"/>
      <c r="QYP32" s="673"/>
      <c r="QYQ32" s="673"/>
      <c r="QYR32" s="673"/>
      <c r="QYS32" s="673"/>
      <c r="QYT32" s="673"/>
      <c r="QYU32" s="673"/>
      <c r="QYV32" s="673"/>
      <c r="QYW32" s="673"/>
      <c r="QYX32" s="680"/>
      <c r="QYY32" s="673"/>
      <c r="QYZ32" s="673"/>
      <c r="QZA32" s="673"/>
      <c r="QZB32" s="673"/>
      <c r="QZC32" s="673"/>
      <c r="QZD32" s="673"/>
      <c r="QZE32" s="673"/>
      <c r="QZF32" s="673"/>
      <c r="QZG32" s="673"/>
      <c r="QZH32" s="673"/>
      <c r="QZI32" s="673"/>
      <c r="QZJ32" s="673"/>
      <c r="QZK32" s="673"/>
      <c r="QZL32" s="673"/>
      <c r="QZM32" s="680"/>
      <c r="QZN32" s="673"/>
      <c r="QZO32" s="673"/>
      <c r="QZP32" s="673"/>
      <c r="QZQ32" s="673"/>
      <c r="QZR32" s="673"/>
      <c r="QZS32" s="673"/>
      <c r="QZT32" s="673"/>
      <c r="QZU32" s="673"/>
      <c r="QZV32" s="673"/>
      <c r="QZW32" s="673"/>
      <c r="QZX32" s="673"/>
      <c r="QZY32" s="673"/>
      <c r="QZZ32" s="673"/>
      <c r="RAA32" s="673"/>
      <c r="RAB32" s="680"/>
      <c r="RAC32" s="673"/>
      <c r="RAD32" s="673"/>
      <c r="RAE32" s="673"/>
      <c r="RAF32" s="673"/>
      <c r="RAG32" s="673"/>
      <c r="RAH32" s="673"/>
      <c r="RAI32" s="673"/>
      <c r="RAJ32" s="673"/>
      <c r="RAK32" s="673"/>
      <c r="RAL32" s="673"/>
      <c r="RAM32" s="673"/>
      <c r="RAN32" s="673"/>
      <c r="RAO32" s="673"/>
      <c r="RAP32" s="673"/>
      <c r="RAQ32" s="680"/>
      <c r="RAR32" s="673"/>
      <c r="RAS32" s="673"/>
      <c r="RAT32" s="673"/>
      <c r="RAU32" s="673"/>
      <c r="RAV32" s="673"/>
      <c r="RAW32" s="673"/>
      <c r="RAX32" s="673"/>
      <c r="RAY32" s="673"/>
      <c r="RAZ32" s="673"/>
      <c r="RBA32" s="673"/>
      <c r="RBB32" s="673"/>
      <c r="RBC32" s="673"/>
      <c r="RBD32" s="673"/>
      <c r="RBE32" s="673"/>
      <c r="RBF32" s="680"/>
      <c r="RBG32" s="673"/>
      <c r="RBH32" s="673"/>
      <c r="RBI32" s="673"/>
      <c r="RBJ32" s="673"/>
      <c r="RBK32" s="673"/>
      <c r="RBL32" s="673"/>
      <c r="RBM32" s="673"/>
      <c r="RBN32" s="673"/>
      <c r="RBO32" s="673"/>
      <c r="RBP32" s="673"/>
      <c r="RBQ32" s="673"/>
      <c r="RBR32" s="673"/>
      <c r="RBS32" s="673"/>
      <c r="RBT32" s="673"/>
      <c r="RBU32" s="680"/>
      <c r="RBV32" s="673"/>
      <c r="RBW32" s="673"/>
      <c r="RBX32" s="673"/>
      <c r="RBY32" s="673"/>
      <c r="RBZ32" s="673"/>
      <c r="RCA32" s="673"/>
      <c r="RCB32" s="673"/>
      <c r="RCC32" s="673"/>
      <c r="RCD32" s="673"/>
      <c r="RCE32" s="673"/>
      <c r="RCF32" s="673"/>
      <c r="RCG32" s="673"/>
      <c r="RCH32" s="673"/>
      <c r="RCI32" s="673"/>
      <c r="RCJ32" s="680"/>
      <c r="RCK32" s="673"/>
      <c r="RCL32" s="673"/>
      <c r="RCM32" s="673"/>
      <c r="RCN32" s="673"/>
      <c r="RCO32" s="673"/>
      <c r="RCP32" s="673"/>
      <c r="RCQ32" s="673"/>
      <c r="RCR32" s="673"/>
      <c r="RCS32" s="673"/>
      <c r="RCT32" s="673"/>
      <c r="RCU32" s="673"/>
      <c r="RCV32" s="673"/>
      <c r="RCW32" s="673"/>
      <c r="RCX32" s="673"/>
      <c r="RCY32" s="680"/>
      <c r="RCZ32" s="673"/>
      <c r="RDA32" s="673"/>
      <c r="RDB32" s="673"/>
      <c r="RDC32" s="673"/>
      <c r="RDD32" s="673"/>
      <c r="RDE32" s="673"/>
      <c r="RDF32" s="673"/>
      <c r="RDG32" s="673"/>
      <c r="RDH32" s="673"/>
      <c r="RDI32" s="673"/>
      <c r="RDJ32" s="673"/>
      <c r="RDK32" s="673"/>
      <c r="RDL32" s="673"/>
      <c r="RDM32" s="673"/>
      <c r="RDN32" s="680"/>
      <c r="RDO32" s="673"/>
      <c r="RDP32" s="673"/>
      <c r="RDQ32" s="673"/>
      <c r="RDR32" s="673"/>
      <c r="RDS32" s="673"/>
      <c r="RDT32" s="673"/>
      <c r="RDU32" s="673"/>
      <c r="RDV32" s="673"/>
      <c r="RDW32" s="673"/>
      <c r="RDX32" s="673"/>
      <c r="RDY32" s="673"/>
      <c r="RDZ32" s="673"/>
      <c r="REA32" s="673"/>
      <c r="REB32" s="673"/>
      <c r="REC32" s="680"/>
      <c r="RED32" s="673"/>
      <c r="REE32" s="673"/>
      <c r="REF32" s="673"/>
      <c r="REG32" s="673"/>
      <c r="REH32" s="673"/>
      <c r="REI32" s="673"/>
      <c r="REJ32" s="673"/>
      <c r="REK32" s="673"/>
      <c r="REL32" s="673"/>
      <c r="REM32" s="673"/>
      <c r="REN32" s="673"/>
      <c r="REO32" s="673"/>
      <c r="REP32" s="673"/>
      <c r="REQ32" s="673"/>
      <c r="RER32" s="680"/>
      <c r="RES32" s="673"/>
      <c r="RET32" s="673"/>
      <c r="REU32" s="673"/>
      <c r="REV32" s="673"/>
      <c r="REW32" s="673"/>
      <c r="REX32" s="673"/>
      <c r="REY32" s="673"/>
      <c r="REZ32" s="673"/>
      <c r="RFA32" s="673"/>
      <c r="RFB32" s="673"/>
      <c r="RFC32" s="673"/>
      <c r="RFD32" s="673"/>
      <c r="RFE32" s="673"/>
      <c r="RFF32" s="673"/>
      <c r="RFG32" s="680"/>
      <c r="RFH32" s="673"/>
      <c r="RFI32" s="673"/>
      <c r="RFJ32" s="673"/>
      <c r="RFK32" s="673"/>
      <c r="RFL32" s="673"/>
      <c r="RFM32" s="673"/>
      <c r="RFN32" s="673"/>
      <c r="RFO32" s="673"/>
      <c r="RFP32" s="673"/>
      <c r="RFQ32" s="673"/>
      <c r="RFR32" s="673"/>
      <c r="RFS32" s="673"/>
      <c r="RFT32" s="673"/>
      <c r="RFU32" s="673"/>
      <c r="RFV32" s="680"/>
      <c r="RFW32" s="673"/>
      <c r="RFX32" s="673"/>
      <c r="RFY32" s="673"/>
      <c r="RFZ32" s="673"/>
      <c r="RGA32" s="673"/>
      <c r="RGB32" s="673"/>
      <c r="RGC32" s="673"/>
      <c r="RGD32" s="673"/>
      <c r="RGE32" s="673"/>
      <c r="RGF32" s="673"/>
      <c r="RGG32" s="673"/>
      <c r="RGH32" s="673"/>
      <c r="RGI32" s="673"/>
      <c r="RGJ32" s="673"/>
      <c r="RGK32" s="680"/>
      <c r="RGL32" s="673"/>
      <c r="RGM32" s="673"/>
      <c r="RGN32" s="673"/>
      <c r="RGO32" s="673"/>
      <c r="RGP32" s="673"/>
      <c r="RGQ32" s="673"/>
      <c r="RGR32" s="673"/>
      <c r="RGS32" s="673"/>
      <c r="RGT32" s="673"/>
      <c r="RGU32" s="673"/>
      <c r="RGV32" s="673"/>
      <c r="RGW32" s="673"/>
      <c r="RGX32" s="673"/>
      <c r="RGY32" s="673"/>
      <c r="RGZ32" s="680"/>
      <c r="RHA32" s="673"/>
      <c r="RHB32" s="673"/>
      <c r="RHC32" s="673"/>
      <c r="RHD32" s="673"/>
      <c r="RHE32" s="673"/>
      <c r="RHF32" s="673"/>
      <c r="RHG32" s="673"/>
      <c r="RHH32" s="673"/>
      <c r="RHI32" s="673"/>
      <c r="RHJ32" s="673"/>
      <c r="RHK32" s="673"/>
      <c r="RHL32" s="673"/>
      <c r="RHM32" s="673"/>
      <c r="RHN32" s="673"/>
      <c r="RHO32" s="680"/>
      <c r="RHP32" s="673"/>
      <c r="RHQ32" s="673"/>
      <c r="RHR32" s="673"/>
      <c r="RHS32" s="673"/>
      <c r="RHT32" s="673"/>
      <c r="RHU32" s="673"/>
      <c r="RHV32" s="673"/>
      <c r="RHW32" s="673"/>
      <c r="RHX32" s="673"/>
      <c r="RHY32" s="673"/>
      <c r="RHZ32" s="673"/>
      <c r="RIA32" s="673"/>
      <c r="RIB32" s="673"/>
      <c r="RIC32" s="673"/>
      <c r="RID32" s="680"/>
      <c r="RIE32" s="673"/>
      <c r="RIF32" s="673"/>
      <c r="RIG32" s="673"/>
      <c r="RIH32" s="673"/>
      <c r="RII32" s="673"/>
      <c r="RIJ32" s="673"/>
      <c r="RIK32" s="673"/>
      <c r="RIL32" s="673"/>
      <c r="RIM32" s="673"/>
      <c r="RIN32" s="673"/>
      <c r="RIO32" s="673"/>
      <c r="RIP32" s="673"/>
      <c r="RIQ32" s="673"/>
      <c r="RIR32" s="673"/>
      <c r="RIS32" s="680"/>
      <c r="RIT32" s="673"/>
      <c r="RIU32" s="673"/>
      <c r="RIV32" s="673"/>
      <c r="RIW32" s="673"/>
      <c r="RIX32" s="673"/>
      <c r="RIY32" s="673"/>
      <c r="RIZ32" s="673"/>
      <c r="RJA32" s="673"/>
      <c r="RJB32" s="673"/>
      <c r="RJC32" s="673"/>
      <c r="RJD32" s="673"/>
      <c r="RJE32" s="673"/>
      <c r="RJF32" s="673"/>
      <c r="RJG32" s="673"/>
      <c r="RJH32" s="680"/>
      <c r="RJI32" s="673"/>
      <c r="RJJ32" s="673"/>
      <c r="RJK32" s="673"/>
      <c r="RJL32" s="673"/>
      <c r="RJM32" s="673"/>
      <c r="RJN32" s="673"/>
      <c r="RJO32" s="673"/>
      <c r="RJP32" s="673"/>
      <c r="RJQ32" s="673"/>
      <c r="RJR32" s="673"/>
      <c r="RJS32" s="673"/>
      <c r="RJT32" s="673"/>
      <c r="RJU32" s="673"/>
      <c r="RJV32" s="673"/>
      <c r="RJW32" s="680"/>
      <c r="RJX32" s="673"/>
      <c r="RJY32" s="673"/>
      <c r="RJZ32" s="673"/>
      <c r="RKA32" s="673"/>
      <c r="RKB32" s="673"/>
      <c r="RKC32" s="673"/>
      <c r="RKD32" s="673"/>
      <c r="RKE32" s="673"/>
      <c r="RKF32" s="673"/>
      <c r="RKG32" s="673"/>
      <c r="RKH32" s="673"/>
      <c r="RKI32" s="673"/>
      <c r="RKJ32" s="673"/>
      <c r="RKK32" s="673"/>
      <c r="RKL32" s="680"/>
      <c r="RKM32" s="673"/>
      <c r="RKN32" s="673"/>
      <c r="RKO32" s="673"/>
      <c r="RKP32" s="673"/>
      <c r="RKQ32" s="673"/>
      <c r="RKR32" s="673"/>
      <c r="RKS32" s="673"/>
      <c r="RKT32" s="673"/>
      <c r="RKU32" s="673"/>
      <c r="RKV32" s="673"/>
      <c r="RKW32" s="673"/>
      <c r="RKX32" s="673"/>
      <c r="RKY32" s="673"/>
      <c r="RKZ32" s="673"/>
      <c r="RLA32" s="680"/>
      <c r="RLB32" s="673"/>
      <c r="RLC32" s="673"/>
      <c r="RLD32" s="673"/>
      <c r="RLE32" s="673"/>
      <c r="RLF32" s="673"/>
      <c r="RLG32" s="673"/>
      <c r="RLH32" s="673"/>
      <c r="RLI32" s="673"/>
      <c r="RLJ32" s="673"/>
      <c r="RLK32" s="673"/>
      <c r="RLL32" s="673"/>
      <c r="RLM32" s="673"/>
      <c r="RLN32" s="673"/>
      <c r="RLO32" s="673"/>
      <c r="RLP32" s="680"/>
      <c r="RLQ32" s="673"/>
      <c r="RLR32" s="673"/>
      <c r="RLS32" s="673"/>
      <c r="RLT32" s="673"/>
      <c r="RLU32" s="673"/>
      <c r="RLV32" s="673"/>
      <c r="RLW32" s="673"/>
      <c r="RLX32" s="673"/>
      <c r="RLY32" s="673"/>
      <c r="RLZ32" s="673"/>
      <c r="RMA32" s="673"/>
      <c r="RMB32" s="673"/>
      <c r="RMC32" s="673"/>
      <c r="RMD32" s="673"/>
      <c r="RME32" s="680"/>
      <c r="RMF32" s="673"/>
      <c r="RMG32" s="673"/>
      <c r="RMH32" s="673"/>
      <c r="RMI32" s="673"/>
      <c r="RMJ32" s="673"/>
      <c r="RMK32" s="673"/>
      <c r="RML32" s="673"/>
      <c r="RMM32" s="673"/>
      <c r="RMN32" s="673"/>
      <c r="RMO32" s="673"/>
      <c r="RMP32" s="673"/>
      <c r="RMQ32" s="673"/>
      <c r="RMR32" s="673"/>
      <c r="RMS32" s="673"/>
      <c r="RMT32" s="680"/>
      <c r="RMU32" s="673"/>
      <c r="RMV32" s="673"/>
      <c r="RMW32" s="673"/>
      <c r="RMX32" s="673"/>
      <c r="RMY32" s="673"/>
      <c r="RMZ32" s="673"/>
      <c r="RNA32" s="673"/>
      <c r="RNB32" s="673"/>
      <c r="RNC32" s="673"/>
      <c r="RND32" s="673"/>
      <c r="RNE32" s="673"/>
      <c r="RNF32" s="673"/>
      <c r="RNG32" s="673"/>
      <c r="RNH32" s="673"/>
      <c r="RNI32" s="680"/>
      <c r="RNJ32" s="673"/>
      <c r="RNK32" s="673"/>
      <c r="RNL32" s="673"/>
      <c r="RNM32" s="673"/>
      <c r="RNN32" s="673"/>
      <c r="RNO32" s="673"/>
      <c r="RNP32" s="673"/>
      <c r="RNQ32" s="673"/>
      <c r="RNR32" s="673"/>
      <c r="RNS32" s="673"/>
      <c r="RNT32" s="673"/>
      <c r="RNU32" s="673"/>
      <c r="RNV32" s="673"/>
      <c r="RNW32" s="673"/>
      <c r="RNX32" s="680"/>
      <c r="RNY32" s="673"/>
      <c r="RNZ32" s="673"/>
      <c r="ROA32" s="673"/>
      <c r="ROB32" s="673"/>
      <c r="ROC32" s="673"/>
      <c r="ROD32" s="673"/>
      <c r="ROE32" s="673"/>
      <c r="ROF32" s="673"/>
      <c r="ROG32" s="673"/>
      <c r="ROH32" s="673"/>
      <c r="ROI32" s="673"/>
      <c r="ROJ32" s="673"/>
      <c r="ROK32" s="673"/>
      <c r="ROL32" s="673"/>
      <c r="ROM32" s="680"/>
      <c r="RON32" s="673"/>
      <c r="ROO32" s="673"/>
      <c r="ROP32" s="673"/>
      <c r="ROQ32" s="673"/>
      <c r="ROR32" s="673"/>
      <c r="ROS32" s="673"/>
      <c r="ROT32" s="673"/>
      <c r="ROU32" s="673"/>
      <c r="ROV32" s="673"/>
      <c r="ROW32" s="673"/>
      <c r="ROX32" s="673"/>
      <c r="ROY32" s="673"/>
      <c r="ROZ32" s="673"/>
      <c r="RPA32" s="673"/>
      <c r="RPB32" s="680"/>
      <c r="RPC32" s="673"/>
      <c r="RPD32" s="673"/>
      <c r="RPE32" s="673"/>
      <c r="RPF32" s="673"/>
      <c r="RPG32" s="673"/>
      <c r="RPH32" s="673"/>
      <c r="RPI32" s="673"/>
      <c r="RPJ32" s="673"/>
      <c r="RPK32" s="673"/>
      <c r="RPL32" s="673"/>
      <c r="RPM32" s="673"/>
      <c r="RPN32" s="673"/>
      <c r="RPO32" s="673"/>
      <c r="RPP32" s="673"/>
      <c r="RPQ32" s="680"/>
      <c r="RPR32" s="673"/>
      <c r="RPS32" s="673"/>
      <c r="RPT32" s="673"/>
      <c r="RPU32" s="673"/>
      <c r="RPV32" s="673"/>
      <c r="RPW32" s="673"/>
      <c r="RPX32" s="673"/>
      <c r="RPY32" s="673"/>
      <c r="RPZ32" s="673"/>
      <c r="RQA32" s="673"/>
      <c r="RQB32" s="673"/>
      <c r="RQC32" s="673"/>
      <c r="RQD32" s="673"/>
      <c r="RQE32" s="673"/>
      <c r="RQF32" s="680"/>
      <c r="RQG32" s="673"/>
      <c r="RQH32" s="673"/>
      <c r="RQI32" s="673"/>
      <c r="RQJ32" s="673"/>
      <c r="RQK32" s="673"/>
      <c r="RQL32" s="673"/>
      <c r="RQM32" s="673"/>
      <c r="RQN32" s="673"/>
      <c r="RQO32" s="673"/>
      <c r="RQP32" s="673"/>
      <c r="RQQ32" s="673"/>
      <c r="RQR32" s="673"/>
      <c r="RQS32" s="673"/>
      <c r="RQT32" s="673"/>
      <c r="RQU32" s="680"/>
      <c r="RQV32" s="673"/>
      <c r="RQW32" s="673"/>
      <c r="RQX32" s="673"/>
      <c r="RQY32" s="673"/>
      <c r="RQZ32" s="673"/>
      <c r="RRA32" s="673"/>
      <c r="RRB32" s="673"/>
      <c r="RRC32" s="673"/>
      <c r="RRD32" s="673"/>
      <c r="RRE32" s="673"/>
      <c r="RRF32" s="673"/>
      <c r="RRG32" s="673"/>
      <c r="RRH32" s="673"/>
      <c r="RRI32" s="673"/>
      <c r="RRJ32" s="680"/>
      <c r="RRK32" s="673"/>
      <c r="RRL32" s="673"/>
      <c r="RRM32" s="673"/>
      <c r="RRN32" s="673"/>
      <c r="RRO32" s="673"/>
      <c r="RRP32" s="673"/>
      <c r="RRQ32" s="673"/>
      <c r="RRR32" s="673"/>
      <c r="RRS32" s="673"/>
      <c r="RRT32" s="673"/>
      <c r="RRU32" s="673"/>
      <c r="RRV32" s="673"/>
      <c r="RRW32" s="673"/>
      <c r="RRX32" s="673"/>
      <c r="RRY32" s="680"/>
      <c r="RRZ32" s="673"/>
      <c r="RSA32" s="673"/>
      <c r="RSB32" s="673"/>
      <c r="RSC32" s="673"/>
      <c r="RSD32" s="673"/>
      <c r="RSE32" s="673"/>
      <c r="RSF32" s="673"/>
      <c r="RSG32" s="673"/>
      <c r="RSH32" s="673"/>
      <c r="RSI32" s="673"/>
      <c r="RSJ32" s="673"/>
      <c r="RSK32" s="673"/>
      <c r="RSL32" s="673"/>
      <c r="RSM32" s="673"/>
      <c r="RSN32" s="680"/>
      <c r="RSO32" s="673"/>
      <c r="RSP32" s="673"/>
      <c r="RSQ32" s="673"/>
      <c r="RSR32" s="673"/>
      <c r="RSS32" s="673"/>
      <c r="RST32" s="673"/>
      <c r="RSU32" s="673"/>
      <c r="RSV32" s="673"/>
      <c r="RSW32" s="673"/>
      <c r="RSX32" s="673"/>
      <c r="RSY32" s="673"/>
      <c r="RSZ32" s="673"/>
      <c r="RTA32" s="673"/>
      <c r="RTB32" s="673"/>
      <c r="RTC32" s="680"/>
      <c r="RTD32" s="673"/>
      <c r="RTE32" s="673"/>
      <c r="RTF32" s="673"/>
      <c r="RTG32" s="673"/>
      <c r="RTH32" s="673"/>
      <c r="RTI32" s="673"/>
      <c r="RTJ32" s="673"/>
      <c r="RTK32" s="673"/>
      <c r="RTL32" s="673"/>
      <c r="RTM32" s="673"/>
      <c r="RTN32" s="673"/>
      <c r="RTO32" s="673"/>
      <c r="RTP32" s="673"/>
      <c r="RTQ32" s="673"/>
      <c r="RTR32" s="680"/>
      <c r="RTS32" s="673"/>
      <c r="RTT32" s="673"/>
      <c r="RTU32" s="673"/>
      <c r="RTV32" s="673"/>
      <c r="RTW32" s="673"/>
      <c r="RTX32" s="673"/>
      <c r="RTY32" s="673"/>
      <c r="RTZ32" s="673"/>
      <c r="RUA32" s="673"/>
      <c r="RUB32" s="673"/>
      <c r="RUC32" s="673"/>
      <c r="RUD32" s="673"/>
      <c r="RUE32" s="673"/>
      <c r="RUF32" s="673"/>
      <c r="RUG32" s="680"/>
      <c r="RUH32" s="673"/>
      <c r="RUI32" s="673"/>
      <c r="RUJ32" s="673"/>
      <c r="RUK32" s="673"/>
      <c r="RUL32" s="673"/>
      <c r="RUM32" s="673"/>
      <c r="RUN32" s="673"/>
      <c r="RUO32" s="673"/>
      <c r="RUP32" s="673"/>
      <c r="RUQ32" s="673"/>
      <c r="RUR32" s="673"/>
      <c r="RUS32" s="673"/>
      <c r="RUT32" s="673"/>
      <c r="RUU32" s="673"/>
      <c r="RUV32" s="680"/>
      <c r="RUW32" s="673"/>
      <c r="RUX32" s="673"/>
      <c r="RUY32" s="673"/>
      <c r="RUZ32" s="673"/>
      <c r="RVA32" s="673"/>
      <c r="RVB32" s="673"/>
      <c r="RVC32" s="673"/>
      <c r="RVD32" s="673"/>
      <c r="RVE32" s="673"/>
      <c r="RVF32" s="673"/>
      <c r="RVG32" s="673"/>
      <c r="RVH32" s="673"/>
      <c r="RVI32" s="673"/>
      <c r="RVJ32" s="673"/>
      <c r="RVK32" s="680"/>
      <c r="RVL32" s="673"/>
      <c r="RVM32" s="673"/>
      <c r="RVN32" s="673"/>
      <c r="RVO32" s="673"/>
      <c r="RVP32" s="673"/>
      <c r="RVQ32" s="673"/>
      <c r="RVR32" s="673"/>
      <c r="RVS32" s="673"/>
      <c r="RVT32" s="673"/>
      <c r="RVU32" s="673"/>
      <c r="RVV32" s="673"/>
      <c r="RVW32" s="673"/>
      <c r="RVX32" s="673"/>
      <c r="RVY32" s="673"/>
      <c r="RVZ32" s="680"/>
      <c r="RWA32" s="673"/>
      <c r="RWB32" s="673"/>
      <c r="RWC32" s="673"/>
      <c r="RWD32" s="673"/>
      <c r="RWE32" s="673"/>
      <c r="RWF32" s="673"/>
      <c r="RWG32" s="673"/>
      <c r="RWH32" s="673"/>
      <c r="RWI32" s="673"/>
      <c r="RWJ32" s="673"/>
      <c r="RWK32" s="673"/>
      <c r="RWL32" s="673"/>
      <c r="RWM32" s="673"/>
      <c r="RWN32" s="673"/>
      <c r="RWO32" s="680"/>
      <c r="RWP32" s="673"/>
      <c r="RWQ32" s="673"/>
      <c r="RWR32" s="673"/>
      <c r="RWS32" s="673"/>
      <c r="RWT32" s="673"/>
      <c r="RWU32" s="673"/>
      <c r="RWV32" s="673"/>
      <c r="RWW32" s="673"/>
      <c r="RWX32" s="673"/>
      <c r="RWY32" s="673"/>
      <c r="RWZ32" s="673"/>
      <c r="RXA32" s="673"/>
      <c r="RXB32" s="673"/>
      <c r="RXC32" s="673"/>
      <c r="RXD32" s="680"/>
      <c r="RXE32" s="673"/>
      <c r="RXF32" s="673"/>
      <c r="RXG32" s="673"/>
      <c r="RXH32" s="673"/>
      <c r="RXI32" s="673"/>
      <c r="RXJ32" s="673"/>
      <c r="RXK32" s="673"/>
      <c r="RXL32" s="673"/>
      <c r="RXM32" s="673"/>
      <c r="RXN32" s="673"/>
      <c r="RXO32" s="673"/>
      <c r="RXP32" s="673"/>
      <c r="RXQ32" s="673"/>
      <c r="RXR32" s="673"/>
      <c r="RXS32" s="680"/>
      <c r="RXT32" s="673"/>
      <c r="RXU32" s="673"/>
      <c r="RXV32" s="673"/>
      <c r="RXW32" s="673"/>
      <c r="RXX32" s="673"/>
      <c r="RXY32" s="673"/>
      <c r="RXZ32" s="673"/>
      <c r="RYA32" s="673"/>
      <c r="RYB32" s="673"/>
      <c r="RYC32" s="673"/>
      <c r="RYD32" s="673"/>
      <c r="RYE32" s="673"/>
      <c r="RYF32" s="673"/>
      <c r="RYG32" s="673"/>
      <c r="RYH32" s="680"/>
      <c r="RYI32" s="673"/>
      <c r="RYJ32" s="673"/>
      <c r="RYK32" s="673"/>
      <c r="RYL32" s="673"/>
      <c r="RYM32" s="673"/>
      <c r="RYN32" s="673"/>
      <c r="RYO32" s="673"/>
      <c r="RYP32" s="673"/>
      <c r="RYQ32" s="673"/>
      <c r="RYR32" s="673"/>
      <c r="RYS32" s="673"/>
      <c r="RYT32" s="673"/>
      <c r="RYU32" s="673"/>
      <c r="RYV32" s="673"/>
      <c r="RYW32" s="680"/>
      <c r="RYX32" s="673"/>
      <c r="RYY32" s="673"/>
      <c r="RYZ32" s="673"/>
      <c r="RZA32" s="673"/>
      <c r="RZB32" s="673"/>
      <c r="RZC32" s="673"/>
      <c r="RZD32" s="673"/>
      <c r="RZE32" s="673"/>
      <c r="RZF32" s="673"/>
      <c r="RZG32" s="673"/>
      <c r="RZH32" s="673"/>
      <c r="RZI32" s="673"/>
      <c r="RZJ32" s="673"/>
      <c r="RZK32" s="673"/>
      <c r="RZL32" s="680"/>
      <c r="RZM32" s="673"/>
      <c r="RZN32" s="673"/>
      <c r="RZO32" s="673"/>
      <c r="RZP32" s="673"/>
      <c r="RZQ32" s="673"/>
      <c r="RZR32" s="673"/>
      <c r="RZS32" s="673"/>
      <c r="RZT32" s="673"/>
      <c r="RZU32" s="673"/>
      <c r="RZV32" s="673"/>
      <c r="RZW32" s="673"/>
      <c r="RZX32" s="673"/>
      <c r="RZY32" s="673"/>
      <c r="RZZ32" s="673"/>
      <c r="SAA32" s="680"/>
      <c r="SAB32" s="673"/>
      <c r="SAC32" s="673"/>
      <c r="SAD32" s="673"/>
      <c r="SAE32" s="673"/>
      <c r="SAF32" s="673"/>
      <c r="SAG32" s="673"/>
      <c r="SAH32" s="673"/>
      <c r="SAI32" s="673"/>
      <c r="SAJ32" s="673"/>
      <c r="SAK32" s="673"/>
      <c r="SAL32" s="673"/>
      <c r="SAM32" s="673"/>
      <c r="SAN32" s="673"/>
      <c r="SAO32" s="673"/>
      <c r="SAP32" s="680"/>
      <c r="SAQ32" s="673"/>
      <c r="SAR32" s="673"/>
      <c r="SAS32" s="673"/>
      <c r="SAT32" s="673"/>
      <c r="SAU32" s="673"/>
      <c r="SAV32" s="673"/>
      <c r="SAW32" s="673"/>
      <c r="SAX32" s="673"/>
      <c r="SAY32" s="673"/>
      <c r="SAZ32" s="673"/>
      <c r="SBA32" s="673"/>
      <c r="SBB32" s="673"/>
      <c r="SBC32" s="673"/>
      <c r="SBD32" s="673"/>
      <c r="SBE32" s="680"/>
      <c r="SBF32" s="673"/>
      <c r="SBG32" s="673"/>
      <c r="SBH32" s="673"/>
      <c r="SBI32" s="673"/>
      <c r="SBJ32" s="673"/>
      <c r="SBK32" s="673"/>
      <c r="SBL32" s="673"/>
      <c r="SBM32" s="673"/>
      <c r="SBN32" s="673"/>
      <c r="SBO32" s="673"/>
      <c r="SBP32" s="673"/>
      <c r="SBQ32" s="673"/>
      <c r="SBR32" s="673"/>
      <c r="SBS32" s="673"/>
      <c r="SBT32" s="680"/>
      <c r="SBU32" s="673"/>
      <c r="SBV32" s="673"/>
      <c r="SBW32" s="673"/>
      <c r="SBX32" s="673"/>
      <c r="SBY32" s="673"/>
      <c r="SBZ32" s="673"/>
      <c r="SCA32" s="673"/>
      <c r="SCB32" s="673"/>
      <c r="SCC32" s="673"/>
      <c r="SCD32" s="673"/>
      <c r="SCE32" s="673"/>
      <c r="SCF32" s="673"/>
      <c r="SCG32" s="673"/>
      <c r="SCH32" s="673"/>
      <c r="SCI32" s="680"/>
      <c r="SCJ32" s="673"/>
      <c r="SCK32" s="673"/>
      <c r="SCL32" s="673"/>
      <c r="SCM32" s="673"/>
      <c r="SCN32" s="673"/>
      <c r="SCO32" s="673"/>
      <c r="SCP32" s="673"/>
      <c r="SCQ32" s="673"/>
      <c r="SCR32" s="673"/>
      <c r="SCS32" s="673"/>
      <c r="SCT32" s="673"/>
      <c r="SCU32" s="673"/>
      <c r="SCV32" s="673"/>
      <c r="SCW32" s="673"/>
      <c r="SCX32" s="680"/>
      <c r="SCY32" s="673"/>
      <c r="SCZ32" s="673"/>
      <c r="SDA32" s="673"/>
      <c r="SDB32" s="673"/>
      <c r="SDC32" s="673"/>
      <c r="SDD32" s="673"/>
      <c r="SDE32" s="673"/>
      <c r="SDF32" s="673"/>
      <c r="SDG32" s="673"/>
      <c r="SDH32" s="673"/>
      <c r="SDI32" s="673"/>
      <c r="SDJ32" s="673"/>
      <c r="SDK32" s="673"/>
      <c r="SDL32" s="673"/>
      <c r="SDM32" s="680"/>
      <c r="SDN32" s="673"/>
      <c r="SDO32" s="673"/>
      <c r="SDP32" s="673"/>
      <c r="SDQ32" s="673"/>
      <c r="SDR32" s="673"/>
      <c r="SDS32" s="673"/>
      <c r="SDT32" s="673"/>
      <c r="SDU32" s="673"/>
      <c r="SDV32" s="673"/>
      <c r="SDW32" s="673"/>
      <c r="SDX32" s="673"/>
      <c r="SDY32" s="673"/>
      <c r="SDZ32" s="673"/>
      <c r="SEA32" s="673"/>
      <c r="SEB32" s="680"/>
      <c r="SEC32" s="673"/>
      <c r="SED32" s="673"/>
      <c r="SEE32" s="673"/>
      <c r="SEF32" s="673"/>
      <c r="SEG32" s="673"/>
      <c r="SEH32" s="673"/>
      <c r="SEI32" s="673"/>
      <c r="SEJ32" s="673"/>
      <c r="SEK32" s="673"/>
      <c r="SEL32" s="673"/>
      <c r="SEM32" s="673"/>
      <c r="SEN32" s="673"/>
      <c r="SEO32" s="673"/>
      <c r="SEP32" s="673"/>
      <c r="SEQ32" s="680"/>
      <c r="SER32" s="673"/>
      <c r="SES32" s="673"/>
      <c r="SET32" s="673"/>
      <c r="SEU32" s="673"/>
      <c r="SEV32" s="673"/>
      <c r="SEW32" s="673"/>
      <c r="SEX32" s="673"/>
      <c r="SEY32" s="673"/>
      <c r="SEZ32" s="673"/>
      <c r="SFA32" s="673"/>
      <c r="SFB32" s="673"/>
      <c r="SFC32" s="673"/>
      <c r="SFD32" s="673"/>
      <c r="SFE32" s="673"/>
      <c r="SFF32" s="680"/>
      <c r="SFG32" s="673"/>
      <c r="SFH32" s="673"/>
      <c r="SFI32" s="673"/>
      <c r="SFJ32" s="673"/>
      <c r="SFK32" s="673"/>
      <c r="SFL32" s="673"/>
      <c r="SFM32" s="673"/>
      <c r="SFN32" s="673"/>
      <c r="SFO32" s="673"/>
      <c r="SFP32" s="673"/>
      <c r="SFQ32" s="673"/>
      <c r="SFR32" s="673"/>
      <c r="SFS32" s="673"/>
      <c r="SFT32" s="673"/>
      <c r="SFU32" s="680"/>
      <c r="SFV32" s="673"/>
      <c r="SFW32" s="673"/>
      <c r="SFX32" s="673"/>
      <c r="SFY32" s="673"/>
      <c r="SFZ32" s="673"/>
      <c r="SGA32" s="673"/>
      <c r="SGB32" s="673"/>
      <c r="SGC32" s="673"/>
      <c r="SGD32" s="673"/>
      <c r="SGE32" s="673"/>
      <c r="SGF32" s="673"/>
      <c r="SGG32" s="673"/>
      <c r="SGH32" s="673"/>
      <c r="SGI32" s="673"/>
      <c r="SGJ32" s="680"/>
      <c r="SGK32" s="673"/>
      <c r="SGL32" s="673"/>
      <c r="SGM32" s="673"/>
      <c r="SGN32" s="673"/>
      <c r="SGO32" s="673"/>
      <c r="SGP32" s="673"/>
      <c r="SGQ32" s="673"/>
      <c r="SGR32" s="673"/>
      <c r="SGS32" s="673"/>
      <c r="SGT32" s="673"/>
      <c r="SGU32" s="673"/>
      <c r="SGV32" s="673"/>
      <c r="SGW32" s="673"/>
      <c r="SGX32" s="673"/>
      <c r="SGY32" s="680"/>
      <c r="SGZ32" s="673"/>
      <c r="SHA32" s="673"/>
      <c r="SHB32" s="673"/>
      <c r="SHC32" s="673"/>
      <c r="SHD32" s="673"/>
      <c r="SHE32" s="673"/>
      <c r="SHF32" s="673"/>
      <c r="SHG32" s="673"/>
      <c r="SHH32" s="673"/>
      <c r="SHI32" s="673"/>
      <c r="SHJ32" s="673"/>
      <c r="SHK32" s="673"/>
      <c r="SHL32" s="673"/>
      <c r="SHM32" s="673"/>
      <c r="SHN32" s="680"/>
      <c r="SHO32" s="673"/>
      <c r="SHP32" s="673"/>
      <c r="SHQ32" s="673"/>
      <c r="SHR32" s="673"/>
      <c r="SHS32" s="673"/>
      <c r="SHT32" s="673"/>
      <c r="SHU32" s="673"/>
      <c r="SHV32" s="673"/>
      <c r="SHW32" s="673"/>
      <c r="SHX32" s="673"/>
      <c r="SHY32" s="673"/>
      <c r="SHZ32" s="673"/>
      <c r="SIA32" s="673"/>
      <c r="SIB32" s="673"/>
      <c r="SIC32" s="680"/>
      <c r="SID32" s="673"/>
      <c r="SIE32" s="673"/>
      <c r="SIF32" s="673"/>
      <c r="SIG32" s="673"/>
      <c r="SIH32" s="673"/>
      <c r="SII32" s="673"/>
      <c r="SIJ32" s="673"/>
      <c r="SIK32" s="673"/>
      <c r="SIL32" s="673"/>
      <c r="SIM32" s="673"/>
      <c r="SIN32" s="673"/>
      <c r="SIO32" s="673"/>
      <c r="SIP32" s="673"/>
      <c r="SIQ32" s="673"/>
      <c r="SIR32" s="680"/>
      <c r="SIS32" s="673"/>
      <c r="SIT32" s="673"/>
      <c r="SIU32" s="673"/>
      <c r="SIV32" s="673"/>
      <c r="SIW32" s="673"/>
      <c r="SIX32" s="673"/>
      <c r="SIY32" s="673"/>
      <c r="SIZ32" s="673"/>
      <c r="SJA32" s="673"/>
      <c r="SJB32" s="673"/>
      <c r="SJC32" s="673"/>
      <c r="SJD32" s="673"/>
      <c r="SJE32" s="673"/>
      <c r="SJF32" s="673"/>
      <c r="SJG32" s="680"/>
      <c r="SJH32" s="673"/>
      <c r="SJI32" s="673"/>
      <c r="SJJ32" s="673"/>
      <c r="SJK32" s="673"/>
      <c r="SJL32" s="673"/>
      <c r="SJM32" s="673"/>
      <c r="SJN32" s="673"/>
      <c r="SJO32" s="673"/>
      <c r="SJP32" s="673"/>
      <c r="SJQ32" s="673"/>
      <c r="SJR32" s="673"/>
      <c r="SJS32" s="673"/>
      <c r="SJT32" s="673"/>
      <c r="SJU32" s="673"/>
      <c r="SJV32" s="680"/>
      <c r="SJW32" s="673"/>
      <c r="SJX32" s="673"/>
      <c r="SJY32" s="673"/>
      <c r="SJZ32" s="673"/>
      <c r="SKA32" s="673"/>
      <c r="SKB32" s="673"/>
      <c r="SKC32" s="673"/>
      <c r="SKD32" s="673"/>
      <c r="SKE32" s="673"/>
      <c r="SKF32" s="673"/>
      <c r="SKG32" s="673"/>
      <c r="SKH32" s="673"/>
      <c r="SKI32" s="673"/>
      <c r="SKJ32" s="673"/>
      <c r="SKK32" s="680"/>
      <c r="SKL32" s="673"/>
      <c r="SKM32" s="673"/>
      <c r="SKN32" s="673"/>
      <c r="SKO32" s="673"/>
      <c r="SKP32" s="673"/>
      <c r="SKQ32" s="673"/>
      <c r="SKR32" s="673"/>
      <c r="SKS32" s="673"/>
      <c r="SKT32" s="673"/>
      <c r="SKU32" s="673"/>
      <c r="SKV32" s="673"/>
      <c r="SKW32" s="673"/>
      <c r="SKX32" s="673"/>
      <c r="SKY32" s="673"/>
      <c r="SKZ32" s="680"/>
      <c r="SLA32" s="673"/>
      <c r="SLB32" s="673"/>
      <c r="SLC32" s="673"/>
      <c r="SLD32" s="673"/>
      <c r="SLE32" s="673"/>
      <c r="SLF32" s="673"/>
      <c r="SLG32" s="673"/>
      <c r="SLH32" s="673"/>
      <c r="SLI32" s="673"/>
      <c r="SLJ32" s="673"/>
      <c r="SLK32" s="673"/>
      <c r="SLL32" s="673"/>
      <c r="SLM32" s="673"/>
      <c r="SLN32" s="673"/>
      <c r="SLO32" s="680"/>
      <c r="SLP32" s="673"/>
      <c r="SLQ32" s="673"/>
      <c r="SLR32" s="673"/>
      <c r="SLS32" s="673"/>
      <c r="SLT32" s="673"/>
      <c r="SLU32" s="673"/>
      <c r="SLV32" s="673"/>
      <c r="SLW32" s="673"/>
      <c r="SLX32" s="673"/>
      <c r="SLY32" s="673"/>
      <c r="SLZ32" s="673"/>
      <c r="SMA32" s="673"/>
      <c r="SMB32" s="673"/>
      <c r="SMC32" s="673"/>
      <c r="SMD32" s="680"/>
      <c r="SME32" s="673"/>
      <c r="SMF32" s="673"/>
      <c r="SMG32" s="673"/>
      <c r="SMH32" s="673"/>
      <c r="SMI32" s="673"/>
      <c r="SMJ32" s="673"/>
      <c r="SMK32" s="673"/>
      <c r="SML32" s="673"/>
      <c r="SMM32" s="673"/>
      <c r="SMN32" s="673"/>
      <c r="SMO32" s="673"/>
      <c r="SMP32" s="673"/>
      <c r="SMQ32" s="673"/>
      <c r="SMR32" s="673"/>
      <c r="SMS32" s="680"/>
      <c r="SMT32" s="673"/>
      <c r="SMU32" s="673"/>
      <c r="SMV32" s="673"/>
      <c r="SMW32" s="673"/>
      <c r="SMX32" s="673"/>
      <c r="SMY32" s="673"/>
      <c r="SMZ32" s="673"/>
      <c r="SNA32" s="673"/>
      <c r="SNB32" s="673"/>
      <c r="SNC32" s="673"/>
      <c r="SND32" s="673"/>
      <c r="SNE32" s="673"/>
      <c r="SNF32" s="673"/>
      <c r="SNG32" s="673"/>
      <c r="SNH32" s="680"/>
      <c r="SNI32" s="673"/>
      <c r="SNJ32" s="673"/>
      <c r="SNK32" s="673"/>
      <c r="SNL32" s="673"/>
      <c r="SNM32" s="673"/>
      <c r="SNN32" s="673"/>
      <c r="SNO32" s="673"/>
      <c r="SNP32" s="673"/>
      <c r="SNQ32" s="673"/>
      <c r="SNR32" s="673"/>
      <c r="SNS32" s="673"/>
      <c r="SNT32" s="673"/>
      <c r="SNU32" s="673"/>
      <c r="SNV32" s="673"/>
      <c r="SNW32" s="680"/>
      <c r="SNX32" s="673"/>
      <c r="SNY32" s="673"/>
      <c r="SNZ32" s="673"/>
      <c r="SOA32" s="673"/>
      <c r="SOB32" s="673"/>
      <c r="SOC32" s="673"/>
      <c r="SOD32" s="673"/>
      <c r="SOE32" s="673"/>
      <c r="SOF32" s="673"/>
      <c r="SOG32" s="673"/>
      <c r="SOH32" s="673"/>
      <c r="SOI32" s="673"/>
      <c r="SOJ32" s="673"/>
      <c r="SOK32" s="673"/>
      <c r="SOL32" s="680"/>
      <c r="SOM32" s="673"/>
      <c r="SON32" s="673"/>
      <c r="SOO32" s="673"/>
      <c r="SOP32" s="673"/>
      <c r="SOQ32" s="673"/>
      <c r="SOR32" s="673"/>
      <c r="SOS32" s="673"/>
      <c r="SOT32" s="673"/>
      <c r="SOU32" s="673"/>
      <c r="SOV32" s="673"/>
      <c r="SOW32" s="673"/>
      <c r="SOX32" s="673"/>
      <c r="SOY32" s="673"/>
      <c r="SOZ32" s="673"/>
      <c r="SPA32" s="680"/>
      <c r="SPB32" s="673"/>
      <c r="SPC32" s="673"/>
      <c r="SPD32" s="673"/>
      <c r="SPE32" s="673"/>
      <c r="SPF32" s="673"/>
      <c r="SPG32" s="673"/>
      <c r="SPH32" s="673"/>
      <c r="SPI32" s="673"/>
      <c r="SPJ32" s="673"/>
      <c r="SPK32" s="673"/>
      <c r="SPL32" s="673"/>
      <c r="SPM32" s="673"/>
      <c r="SPN32" s="673"/>
      <c r="SPO32" s="673"/>
      <c r="SPP32" s="680"/>
      <c r="SPQ32" s="673"/>
      <c r="SPR32" s="673"/>
      <c r="SPS32" s="673"/>
      <c r="SPT32" s="673"/>
      <c r="SPU32" s="673"/>
      <c r="SPV32" s="673"/>
      <c r="SPW32" s="673"/>
      <c r="SPX32" s="673"/>
      <c r="SPY32" s="673"/>
      <c r="SPZ32" s="673"/>
      <c r="SQA32" s="673"/>
      <c r="SQB32" s="673"/>
      <c r="SQC32" s="673"/>
      <c r="SQD32" s="673"/>
      <c r="SQE32" s="680"/>
      <c r="SQF32" s="673"/>
      <c r="SQG32" s="673"/>
      <c r="SQH32" s="673"/>
      <c r="SQI32" s="673"/>
      <c r="SQJ32" s="673"/>
      <c r="SQK32" s="673"/>
      <c r="SQL32" s="673"/>
      <c r="SQM32" s="673"/>
      <c r="SQN32" s="673"/>
      <c r="SQO32" s="673"/>
      <c r="SQP32" s="673"/>
      <c r="SQQ32" s="673"/>
      <c r="SQR32" s="673"/>
      <c r="SQS32" s="673"/>
      <c r="SQT32" s="680"/>
      <c r="SQU32" s="673"/>
      <c r="SQV32" s="673"/>
      <c r="SQW32" s="673"/>
      <c r="SQX32" s="673"/>
      <c r="SQY32" s="673"/>
      <c r="SQZ32" s="673"/>
      <c r="SRA32" s="673"/>
      <c r="SRB32" s="673"/>
      <c r="SRC32" s="673"/>
      <c r="SRD32" s="673"/>
      <c r="SRE32" s="673"/>
      <c r="SRF32" s="673"/>
      <c r="SRG32" s="673"/>
      <c r="SRH32" s="673"/>
      <c r="SRI32" s="680"/>
      <c r="SRJ32" s="673"/>
      <c r="SRK32" s="673"/>
      <c r="SRL32" s="673"/>
      <c r="SRM32" s="673"/>
      <c r="SRN32" s="673"/>
      <c r="SRO32" s="673"/>
      <c r="SRP32" s="673"/>
      <c r="SRQ32" s="673"/>
      <c r="SRR32" s="673"/>
      <c r="SRS32" s="673"/>
      <c r="SRT32" s="673"/>
      <c r="SRU32" s="673"/>
      <c r="SRV32" s="673"/>
      <c r="SRW32" s="673"/>
      <c r="SRX32" s="680"/>
      <c r="SRY32" s="673"/>
      <c r="SRZ32" s="673"/>
      <c r="SSA32" s="673"/>
      <c r="SSB32" s="673"/>
      <c r="SSC32" s="673"/>
      <c r="SSD32" s="673"/>
      <c r="SSE32" s="673"/>
      <c r="SSF32" s="673"/>
      <c r="SSG32" s="673"/>
      <c r="SSH32" s="673"/>
      <c r="SSI32" s="673"/>
      <c r="SSJ32" s="673"/>
      <c r="SSK32" s="673"/>
      <c r="SSL32" s="673"/>
      <c r="SSM32" s="680"/>
      <c r="SSN32" s="673"/>
      <c r="SSO32" s="673"/>
      <c r="SSP32" s="673"/>
      <c r="SSQ32" s="673"/>
      <c r="SSR32" s="673"/>
      <c r="SSS32" s="673"/>
      <c r="SST32" s="673"/>
      <c r="SSU32" s="673"/>
      <c r="SSV32" s="673"/>
      <c r="SSW32" s="673"/>
      <c r="SSX32" s="673"/>
      <c r="SSY32" s="673"/>
      <c r="SSZ32" s="673"/>
      <c r="STA32" s="673"/>
      <c r="STB32" s="680"/>
      <c r="STC32" s="673"/>
      <c r="STD32" s="673"/>
      <c r="STE32" s="673"/>
      <c r="STF32" s="673"/>
      <c r="STG32" s="673"/>
      <c r="STH32" s="673"/>
      <c r="STI32" s="673"/>
      <c r="STJ32" s="673"/>
      <c r="STK32" s="673"/>
      <c r="STL32" s="673"/>
      <c r="STM32" s="673"/>
      <c r="STN32" s="673"/>
      <c r="STO32" s="673"/>
      <c r="STP32" s="673"/>
      <c r="STQ32" s="680"/>
      <c r="STR32" s="673"/>
      <c r="STS32" s="673"/>
      <c r="STT32" s="673"/>
      <c r="STU32" s="673"/>
      <c r="STV32" s="673"/>
      <c r="STW32" s="673"/>
      <c r="STX32" s="673"/>
      <c r="STY32" s="673"/>
      <c r="STZ32" s="673"/>
      <c r="SUA32" s="673"/>
      <c r="SUB32" s="673"/>
      <c r="SUC32" s="673"/>
      <c r="SUD32" s="673"/>
      <c r="SUE32" s="673"/>
      <c r="SUF32" s="680"/>
      <c r="SUG32" s="673"/>
      <c r="SUH32" s="673"/>
      <c r="SUI32" s="673"/>
      <c r="SUJ32" s="673"/>
      <c r="SUK32" s="673"/>
      <c r="SUL32" s="673"/>
      <c r="SUM32" s="673"/>
      <c r="SUN32" s="673"/>
      <c r="SUO32" s="673"/>
      <c r="SUP32" s="673"/>
      <c r="SUQ32" s="673"/>
      <c r="SUR32" s="673"/>
      <c r="SUS32" s="673"/>
      <c r="SUT32" s="673"/>
      <c r="SUU32" s="680"/>
      <c r="SUV32" s="673"/>
      <c r="SUW32" s="673"/>
      <c r="SUX32" s="673"/>
      <c r="SUY32" s="673"/>
      <c r="SUZ32" s="673"/>
      <c r="SVA32" s="673"/>
      <c r="SVB32" s="673"/>
      <c r="SVC32" s="673"/>
      <c r="SVD32" s="673"/>
      <c r="SVE32" s="673"/>
      <c r="SVF32" s="673"/>
      <c r="SVG32" s="673"/>
      <c r="SVH32" s="673"/>
      <c r="SVI32" s="673"/>
      <c r="SVJ32" s="680"/>
      <c r="SVK32" s="673"/>
      <c r="SVL32" s="673"/>
      <c r="SVM32" s="673"/>
      <c r="SVN32" s="673"/>
      <c r="SVO32" s="673"/>
      <c r="SVP32" s="673"/>
      <c r="SVQ32" s="673"/>
      <c r="SVR32" s="673"/>
      <c r="SVS32" s="673"/>
      <c r="SVT32" s="673"/>
      <c r="SVU32" s="673"/>
      <c r="SVV32" s="673"/>
      <c r="SVW32" s="673"/>
      <c r="SVX32" s="673"/>
      <c r="SVY32" s="680"/>
      <c r="SVZ32" s="673"/>
      <c r="SWA32" s="673"/>
      <c r="SWB32" s="673"/>
      <c r="SWC32" s="673"/>
      <c r="SWD32" s="673"/>
      <c r="SWE32" s="673"/>
      <c r="SWF32" s="673"/>
      <c r="SWG32" s="673"/>
      <c r="SWH32" s="673"/>
      <c r="SWI32" s="673"/>
      <c r="SWJ32" s="673"/>
      <c r="SWK32" s="673"/>
      <c r="SWL32" s="673"/>
      <c r="SWM32" s="673"/>
      <c r="SWN32" s="680"/>
      <c r="SWO32" s="673"/>
      <c r="SWP32" s="673"/>
      <c r="SWQ32" s="673"/>
      <c r="SWR32" s="673"/>
      <c r="SWS32" s="673"/>
      <c r="SWT32" s="673"/>
      <c r="SWU32" s="673"/>
      <c r="SWV32" s="673"/>
      <c r="SWW32" s="673"/>
      <c r="SWX32" s="673"/>
      <c r="SWY32" s="673"/>
      <c r="SWZ32" s="673"/>
      <c r="SXA32" s="673"/>
      <c r="SXB32" s="673"/>
      <c r="SXC32" s="680"/>
      <c r="SXD32" s="673"/>
      <c r="SXE32" s="673"/>
      <c r="SXF32" s="673"/>
      <c r="SXG32" s="673"/>
      <c r="SXH32" s="673"/>
      <c r="SXI32" s="673"/>
      <c r="SXJ32" s="673"/>
      <c r="SXK32" s="673"/>
      <c r="SXL32" s="673"/>
      <c r="SXM32" s="673"/>
      <c r="SXN32" s="673"/>
      <c r="SXO32" s="673"/>
      <c r="SXP32" s="673"/>
      <c r="SXQ32" s="673"/>
      <c r="SXR32" s="680"/>
      <c r="SXS32" s="673"/>
      <c r="SXT32" s="673"/>
      <c r="SXU32" s="673"/>
      <c r="SXV32" s="673"/>
      <c r="SXW32" s="673"/>
      <c r="SXX32" s="673"/>
      <c r="SXY32" s="673"/>
      <c r="SXZ32" s="673"/>
      <c r="SYA32" s="673"/>
      <c r="SYB32" s="673"/>
      <c r="SYC32" s="673"/>
      <c r="SYD32" s="673"/>
      <c r="SYE32" s="673"/>
      <c r="SYF32" s="673"/>
      <c r="SYG32" s="680"/>
      <c r="SYH32" s="673"/>
      <c r="SYI32" s="673"/>
      <c r="SYJ32" s="673"/>
      <c r="SYK32" s="673"/>
      <c r="SYL32" s="673"/>
      <c r="SYM32" s="673"/>
      <c r="SYN32" s="673"/>
      <c r="SYO32" s="673"/>
      <c r="SYP32" s="673"/>
      <c r="SYQ32" s="673"/>
      <c r="SYR32" s="673"/>
      <c r="SYS32" s="673"/>
      <c r="SYT32" s="673"/>
      <c r="SYU32" s="673"/>
      <c r="SYV32" s="680"/>
      <c r="SYW32" s="673"/>
      <c r="SYX32" s="673"/>
      <c r="SYY32" s="673"/>
      <c r="SYZ32" s="673"/>
      <c r="SZA32" s="673"/>
      <c r="SZB32" s="673"/>
      <c r="SZC32" s="673"/>
      <c r="SZD32" s="673"/>
      <c r="SZE32" s="673"/>
      <c r="SZF32" s="673"/>
      <c r="SZG32" s="673"/>
      <c r="SZH32" s="673"/>
      <c r="SZI32" s="673"/>
      <c r="SZJ32" s="673"/>
      <c r="SZK32" s="680"/>
      <c r="SZL32" s="673"/>
      <c r="SZM32" s="673"/>
      <c r="SZN32" s="673"/>
      <c r="SZO32" s="673"/>
      <c r="SZP32" s="673"/>
      <c r="SZQ32" s="673"/>
      <c r="SZR32" s="673"/>
      <c r="SZS32" s="673"/>
      <c r="SZT32" s="673"/>
      <c r="SZU32" s="673"/>
      <c r="SZV32" s="673"/>
      <c r="SZW32" s="673"/>
      <c r="SZX32" s="673"/>
      <c r="SZY32" s="673"/>
      <c r="SZZ32" s="680"/>
      <c r="TAA32" s="673"/>
      <c r="TAB32" s="673"/>
      <c r="TAC32" s="673"/>
      <c r="TAD32" s="673"/>
      <c r="TAE32" s="673"/>
      <c r="TAF32" s="673"/>
      <c r="TAG32" s="673"/>
      <c r="TAH32" s="673"/>
      <c r="TAI32" s="673"/>
      <c r="TAJ32" s="673"/>
      <c r="TAK32" s="673"/>
      <c r="TAL32" s="673"/>
      <c r="TAM32" s="673"/>
      <c r="TAN32" s="673"/>
      <c r="TAO32" s="680"/>
      <c r="TAP32" s="673"/>
      <c r="TAQ32" s="673"/>
      <c r="TAR32" s="673"/>
      <c r="TAS32" s="673"/>
      <c r="TAT32" s="673"/>
      <c r="TAU32" s="673"/>
      <c r="TAV32" s="673"/>
      <c r="TAW32" s="673"/>
      <c r="TAX32" s="673"/>
      <c r="TAY32" s="673"/>
      <c r="TAZ32" s="673"/>
      <c r="TBA32" s="673"/>
      <c r="TBB32" s="673"/>
      <c r="TBC32" s="673"/>
      <c r="TBD32" s="680"/>
      <c r="TBE32" s="673"/>
      <c r="TBF32" s="673"/>
      <c r="TBG32" s="673"/>
      <c r="TBH32" s="673"/>
      <c r="TBI32" s="673"/>
      <c r="TBJ32" s="673"/>
      <c r="TBK32" s="673"/>
      <c r="TBL32" s="673"/>
      <c r="TBM32" s="673"/>
      <c r="TBN32" s="673"/>
      <c r="TBO32" s="673"/>
      <c r="TBP32" s="673"/>
      <c r="TBQ32" s="673"/>
      <c r="TBR32" s="673"/>
      <c r="TBS32" s="680"/>
      <c r="TBT32" s="673"/>
      <c r="TBU32" s="673"/>
      <c r="TBV32" s="673"/>
      <c r="TBW32" s="673"/>
      <c r="TBX32" s="673"/>
      <c r="TBY32" s="673"/>
      <c r="TBZ32" s="673"/>
      <c r="TCA32" s="673"/>
      <c r="TCB32" s="673"/>
      <c r="TCC32" s="673"/>
      <c r="TCD32" s="673"/>
      <c r="TCE32" s="673"/>
      <c r="TCF32" s="673"/>
      <c r="TCG32" s="673"/>
      <c r="TCH32" s="680"/>
      <c r="TCI32" s="673"/>
      <c r="TCJ32" s="673"/>
      <c r="TCK32" s="673"/>
      <c r="TCL32" s="673"/>
      <c r="TCM32" s="673"/>
      <c r="TCN32" s="673"/>
      <c r="TCO32" s="673"/>
      <c r="TCP32" s="673"/>
      <c r="TCQ32" s="673"/>
      <c r="TCR32" s="673"/>
      <c r="TCS32" s="673"/>
      <c r="TCT32" s="673"/>
      <c r="TCU32" s="673"/>
      <c r="TCV32" s="673"/>
      <c r="TCW32" s="680"/>
      <c r="TCX32" s="673"/>
      <c r="TCY32" s="673"/>
      <c r="TCZ32" s="673"/>
      <c r="TDA32" s="673"/>
      <c r="TDB32" s="673"/>
      <c r="TDC32" s="673"/>
      <c r="TDD32" s="673"/>
      <c r="TDE32" s="673"/>
      <c r="TDF32" s="673"/>
      <c r="TDG32" s="673"/>
      <c r="TDH32" s="673"/>
      <c r="TDI32" s="673"/>
      <c r="TDJ32" s="673"/>
      <c r="TDK32" s="673"/>
      <c r="TDL32" s="680"/>
      <c r="TDM32" s="673"/>
      <c r="TDN32" s="673"/>
      <c r="TDO32" s="673"/>
      <c r="TDP32" s="673"/>
      <c r="TDQ32" s="673"/>
      <c r="TDR32" s="673"/>
      <c r="TDS32" s="673"/>
      <c r="TDT32" s="673"/>
      <c r="TDU32" s="673"/>
      <c r="TDV32" s="673"/>
      <c r="TDW32" s="673"/>
      <c r="TDX32" s="673"/>
      <c r="TDY32" s="673"/>
      <c r="TDZ32" s="673"/>
      <c r="TEA32" s="680"/>
      <c r="TEB32" s="673"/>
      <c r="TEC32" s="673"/>
      <c r="TED32" s="673"/>
      <c r="TEE32" s="673"/>
      <c r="TEF32" s="673"/>
      <c r="TEG32" s="673"/>
      <c r="TEH32" s="673"/>
      <c r="TEI32" s="673"/>
      <c r="TEJ32" s="673"/>
      <c r="TEK32" s="673"/>
      <c r="TEL32" s="673"/>
      <c r="TEM32" s="673"/>
      <c r="TEN32" s="673"/>
      <c r="TEO32" s="673"/>
      <c r="TEP32" s="680"/>
      <c r="TEQ32" s="673"/>
      <c r="TER32" s="673"/>
      <c r="TES32" s="673"/>
      <c r="TET32" s="673"/>
      <c r="TEU32" s="673"/>
      <c r="TEV32" s="673"/>
      <c r="TEW32" s="673"/>
      <c r="TEX32" s="673"/>
      <c r="TEY32" s="673"/>
      <c r="TEZ32" s="673"/>
      <c r="TFA32" s="673"/>
      <c r="TFB32" s="673"/>
      <c r="TFC32" s="673"/>
      <c r="TFD32" s="673"/>
      <c r="TFE32" s="680"/>
      <c r="TFF32" s="673"/>
      <c r="TFG32" s="673"/>
      <c r="TFH32" s="673"/>
      <c r="TFI32" s="673"/>
      <c r="TFJ32" s="673"/>
      <c r="TFK32" s="673"/>
      <c r="TFL32" s="673"/>
      <c r="TFM32" s="673"/>
      <c r="TFN32" s="673"/>
      <c r="TFO32" s="673"/>
      <c r="TFP32" s="673"/>
      <c r="TFQ32" s="673"/>
      <c r="TFR32" s="673"/>
      <c r="TFS32" s="673"/>
      <c r="TFT32" s="680"/>
      <c r="TFU32" s="673"/>
      <c r="TFV32" s="673"/>
      <c r="TFW32" s="673"/>
      <c r="TFX32" s="673"/>
      <c r="TFY32" s="673"/>
      <c r="TFZ32" s="673"/>
      <c r="TGA32" s="673"/>
      <c r="TGB32" s="673"/>
      <c r="TGC32" s="673"/>
      <c r="TGD32" s="673"/>
      <c r="TGE32" s="673"/>
      <c r="TGF32" s="673"/>
      <c r="TGG32" s="673"/>
      <c r="TGH32" s="673"/>
      <c r="TGI32" s="680"/>
      <c r="TGJ32" s="673"/>
      <c r="TGK32" s="673"/>
      <c r="TGL32" s="673"/>
      <c r="TGM32" s="673"/>
      <c r="TGN32" s="673"/>
      <c r="TGO32" s="673"/>
      <c r="TGP32" s="673"/>
      <c r="TGQ32" s="673"/>
      <c r="TGR32" s="673"/>
      <c r="TGS32" s="673"/>
      <c r="TGT32" s="673"/>
      <c r="TGU32" s="673"/>
      <c r="TGV32" s="673"/>
      <c r="TGW32" s="673"/>
      <c r="TGX32" s="680"/>
      <c r="TGY32" s="673"/>
      <c r="TGZ32" s="673"/>
      <c r="THA32" s="673"/>
      <c r="THB32" s="673"/>
      <c r="THC32" s="673"/>
      <c r="THD32" s="673"/>
      <c r="THE32" s="673"/>
      <c r="THF32" s="673"/>
      <c r="THG32" s="673"/>
      <c r="THH32" s="673"/>
      <c r="THI32" s="673"/>
      <c r="THJ32" s="673"/>
      <c r="THK32" s="673"/>
      <c r="THL32" s="673"/>
      <c r="THM32" s="680"/>
      <c r="THN32" s="673"/>
      <c r="THO32" s="673"/>
      <c r="THP32" s="673"/>
      <c r="THQ32" s="673"/>
      <c r="THR32" s="673"/>
      <c r="THS32" s="673"/>
      <c r="THT32" s="673"/>
      <c r="THU32" s="673"/>
      <c r="THV32" s="673"/>
      <c r="THW32" s="673"/>
      <c r="THX32" s="673"/>
      <c r="THY32" s="673"/>
      <c r="THZ32" s="673"/>
      <c r="TIA32" s="673"/>
      <c r="TIB32" s="680"/>
      <c r="TIC32" s="673"/>
      <c r="TID32" s="673"/>
      <c r="TIE32" s="673"/>
      <c r="TIF32" s="673"/>
      <c r="TIG32" s="673"/>
      <c r="TIH32" s="673"/>
      <c r="TII32" s="673"/>
      <c r="TIJ32" s="673"/>
      <c r="TIK32" s="673"/>
      <c r="TIL32" s="673"/>
      <c r="TIM32" s="673"/>
      <c r="TIN32" s="673"/>
      <c r="TIO32" s="673"/>
      <c r="TIP32" s="673"/>
      <c r="TIQ32" s="680"/>
      <c r="TIR32" s="673"/>
      <c r="TIS32" s="673"/>
      <c r="TIT32" s="673"/>
      <c r="TIU32" s="673"/>
      <c r="TIV32" s="673"/>
      <c r="TIW32" s="673"/>
      <c r="TIX32" s="673"/>
      <c r="TIY32" s="673"/>
      <c r="TIZ32" s="673"/>
      <c r="TJA32" s="673"/>
      <c r="TJB32" s="673"/>
      <c r="TJC32" s="673"/>
      <c r="TJD32" s="673"/>
      <c r="TJE32" s="673"/>
      <c r="TJF32" s="680"/>
      <c r="TJG32" s="673"/>
      <c r="TJH32" s="673"/>
      <c r="TJI32" s="673"/>
      <c r="TJJ32" s="673"/>
      <c r="TJK32" s="673"/>
      <c r="TJL32" s="673"/>
      <c r="TJM32" s="673"/>
      <c r="TJN32" s="673"/>
      <c r="TJO32" s="673"/>
      <c r="TJP32" s="673"/>
      <c r="TJQ32" s="673"/>
      <c r="TJR32" s="673"/>
      <c r="TJS32" s="673"/>
      <c r="TJT32" s="673"/>
      <c r="TJU32" s="680"/>
      <c r="TJV32" s="673"/>
      <c r="TJW32" s="673"/>
      <c r="TJX32" s="673"/>
      <c r="TJY32" s="673"/>
      <c r="TJZ32" s="673"/>
      <c r="TKA32" s="673"/>
      <c r="TKB32" s="673"/>
      <c r="TKC32" s="673"/>
      <c r="TKD32" s="673"/>
      <c r="TKE32" s="673"/>
      <c r="TKF32" s="673"/>
      <c r="TKG32" s="673"/>
      <c r="TKH32" s="673"/>
      <c r="TKI32" s="673"/>
      <c r="TKJ32" s="680"/>
      <c r="TKK32" s="673"/>
      <c r="TKL32" s="673"/>
      <c r="TKM32" s="673"/>
      <c r="TKN32" s="673"/>
      <c r="TKO32" s="673"/>
      <c r="TKP32" s="673"/>
      <c r="TKQ32" s="673"/>
      <c r="TKR32" s="673"/>
      <c r="TKS32" s="673"/>
      <c r="TKT32" s="673"/>
      <c r="TKU32" s="673"/>
      <c r="TKV32" s="673"/>
      <c r="TKW32" s="673"/>
      <c r="TKX32" s="673"/>
      <c r="TKY32" s="680"/>
      <c r="TKZ32" s="673"/>
      <c r="TLA32" s="673"/>
      <c r="TLB32" s="673"/>
      <c r="TLC32" s="673"/>
      <c r="TLD32" s="673"/>
      <c r="TLE32" s="673"/>
      <c r="TLF32" s="673"/>
      <c r="TLG32" s="673"/>
      <c r="TLH32" s="673"/>
      <c r="TLI32" s="673"/>
      <c r="TLJ32" s="673"/>
      <c r="TLK32" s="673"/>
      <c r="TLL32" s="673"/>
      <c r="TLM32" s="673"/>
      <c r="TLN32" s="680"/>
      <c r="TLO32" s="673"/>
      <c r="TLP32" s="673"/>
      <c r="TLQ32" s="673"/>
      <c r="TLR32" s="673"/>
      <c r="TLS32" s="673"/>
      <c r="TLT32" s="673"/>
      <c r="TLU32" s="673"/>
      <c r="TLV32" s="673"/>
      <c r="TLW32" s="673"/>
      <c r="TLX32" s="673"/>
      <c r="TLY32" s="673"/>
      <c r="TLZ32" s="673"/>
      <c r="TMA32" s="673"/>
      <c r="TMB32" s="673"/>
      <c r="TMC32" s="680"/>
      <c r="TMD32" s="673"/>
      <c r="TME32" s="673"/>
      <c r="TMF32" s="673"/>
      <c r="TMG32" s="673"/>
      <c r="TMH32" s="673"/>
      <c r="TMI32" s="673"/>
      <c r="TMJ32" s="673"/>
      <c r="TMK32" s="673"/>
      <c r="TML32" s="673"/>
      <c r="TMM32" s="673"/>
      <c r="TMN32" s="673"/>
      <c r="TMO32" s="673"/>
      <c r="TMP32" s="673"/>
      <c r="TMQ32" s="673"/>
      <c r="TMR32" s="680"/>
      <c r="TMS32" s="673"/>
      <c r="TMT32" s="673"/>
      <c r="TMU32" s="673"/>
      <c r="TMV32" s="673"/>
      <c r="TMW32" s="673"/>
      <c r="TMX32" s="673"/>
      <c r="TMY32" s="673"/>
      <c r="TMZ32" s="673"/>
      <c r="TNA32" s="673"/>
      <c r="TNB32" s="673"/>
      <c r="TNC32" s="673"/>
      <c r="TND32" s="673"/>
      <c r="TNE32" s="673"/>
      <c r="TNF32" s="673"/>
      <c r="TNG32" s="680"/>
      <c r="TNH32" s="673"/>
      <c r="TNI32" s="673"/>
      <c r="TNJ32" s="673"/>
      <c r="TNK32" s="673"/>
      <c r="TNL32" s="673"/>
      <c r="TNM32" s="673"/>
      <c r="TNN32" s="673"/>
      <c r="TNO32" s="673"/>
      <c r="TNP32" s="673"/>
      <c r="TNQ32" s="673"/>
      <c r="TNR32" s="673"/>
      <c r="TNS32" s="673"/>
      <c r="TNT32" s="673"/>
      <c r="TNU32" s="673"/>
      <c r="TNV32" s="680"/>
      <c r="TNW32" s="673"/>
      <c r="TNX32" s="673"/>
      <c r="TNY32" s="673"/>
      <c r="TNZ32" s="673"/>
      <c r="TOA32" s="673"/>
      <c r="TOB32" s="673"/>
      <c r="TOC32" s="673"/>
      <c r="TOD32" s="673"/>
      <c r="TOE32" s="673"/>
      <c r="TOF32" s="673"/>
      <c r="TOG32" s="673"/>
      <c r="TOH32" s="673"/>
      <c r="TOI32" s="673"/>
      <c r="TOJ32" s="673"/>
      <c r="TOK32" s="680"/>
      <c r="TOL32" s="673"/>
      <c r="TOM32" s="673"/>
      <c r="TON32" s="673"/>
      <c r="TOO32" s="673"/>
      <c r="TOP32" s="673"/>
      <c r="TOQ32" s="673"/>
      <c r="TOR32" s="673"/>
      <c r="TOS32" s="673"/>
      <c r="TOT32" s="673"/>
      <c r="TOU32" s="673"/>
      <c r="TOV32" s="673"/>
      <c r="TOW32" s="673"/>
      <c r="TOX32" s="673"/>
      <c r="TOY32" s="673"/>
      <c r="TOZ32" s="680"/>
      <c r="TPA32" s="673"/>
      <c r="TPB32" s="673"/>
      <c r="TPC32" s="673"/>
      <c r="TPD32" s="673"/>
      <c r="TPE32" s="673"/>
      <c r="TPF32" s="673"/>
      <c r="TPG32" s="673"/>
      <c r="TPH32" s="673"/>
      <c r="TPI32" s="673"/>
      <c r="TPJ32" s="673"/>
      <c r="TPK32" s="673"/>
      <c r="TPL32" s="673"/>
      <c r="TPM32" s="673"/>
      <c r="TPN32" s="673"/>
      <c r="TPO32" s="680"/>
      <c r="TPP32" s="673"/>
      <c r="TPQ32" s="673"/>
      <c r="TPR32" s="673"/>
      <c r="TPS32" s="673"/>
      <c r="TPT32" s="673"/>
      <c r="TPU32" s="673"/>
      <c r="TPV32" s="673"/>
      <c r="TPW32" s="673"/>
      <c r="TPX32" s="673"/>
      <c r="TPY32" s="673"/>
      <c r="TPZ32" s="673"/>
      <c r="TQA32" s="673"/>
      <c r="TQB32" s="673"/>
      <c r="TQC32" s="673"/>
      <c r="TQD32" s="680"/>
      <c r="TQE32" s="673"/>
      <c r="TQF32" s="673"/>
      <c r="TQG32" s="673"/>
      <c r="TQH32" s="673"/>
      <c r="TQI32" s="673"/>
      <c r="TQJ32" s="673"/>
      <c r="TQK32" s="673"/>
      <c r="TQL32" s="673"/>
      <c r="TQM32" s="673"/>
      <c r="TQN32" s="673"/>
      <c r="TQO32" s="673"/>
      <c r="TQP32" s="673"/>
      <c r="TQQ32" s="673"/>
      <c r="TQR32" s="673"/>
      <c r="TQS32" s="680"/>
      <c r="TQT32" s="673"/>
      <c r="TQU32" s="673"/>
      <c r="TQV32" s="673"/>
      <c r="TQW32" s="673"/>
      <c r="TQX32" s="673"/>
      <c r="TQY32" s="673"/>
      <c r="TQZ32" s="673"/>
      <c r="TRA32" s="673"/>
      <c r="TRB32" s="673"/>
      <c r="TRC32" s="673"/>
      <c r="TRD32" s="673"/>
      <c r="TRE32" s="673"/>
      <c r="TRF32" s="673"/>
      <c r="TRG32" s="673"/>
      <c r="TRH32" s="680"/>
      <c r="TRI32" s="673"/>
      <c r="TRJ32" s="673"/>
      <c r="TRK32" s="673"/>
      <c r="TRL32" s="673"/>
      <c r="TRM32" s="673"/>
      <c r="TRN32" s="673"/>
      <c r="TRO32" s="673"/>
      <c r="TRP32" s="673"/>
      <c r="TRQ32" s="673"/>
      <c r="TRR32" s="673"/>
      <c r="TRS32" s="673"/>
      <c r="TRT32" s="673"/>
      <c r="TRU32" s="673"/>
      <c r="TRV32" s="673"/>
      <c r="TRW32" s="680"/>
      <c r="TRX32" s="673"/>
      <c r="TRY32" s="673"/>
      <c r="TRZ32" s="673"/>
      <c r="TSA32" s="673"/>
      <c r="TSB32" s="673"/>
      <c r="TSC32" s="673"/>
      <c r="TSD32" s="673"/>
      <c r="TSE32" s="673"/>
      <c r="TSF32" s="673"/>
      <c r="TSG32" s="673"/>
      <c r="TSH32" s="673"/>
      <c r="TSI32" s="673"/>
      <c r="TSJ32" s="673"/>
      <c r="TSK32" s="673"/>
      <c r="TSL32" s="680"/>
      <c r="TSM32" s="673"/>
      <c r="TSN32" s="673"/>
      <c r="TSO32" s="673"/>
      <c r="TSP32" s="673"/>
      <c r="TSQ32" s="673"/>
      <c r="TSR32" s="673"/>
      <c r="TSS32" s="673"/>
      <c r="TST32" s="673"/>
      <c r="TSU32" s="673"/>
      <c r="TSV32" s="673"/>
      <c r="TSW32" s="673"/>
      <c r="TSX32" s="673"/>
      <c r="TSY32" s="673"/>
      <c r="TSZ32" s="673"/>
      <c r="TTA32" s="680"/>
      <c r="TTB32" s="673"/>
      <c r="TTC32" s="673"/>
      <c r="TTD32" s="673"/>
      <c r="TTE32" s="673"/>
      <c r="TTF32" s="673"/>
      <c r="TTG32" s="673"/>
      <c r="TTH32" s="673"/>
      <c r="TTI32" s="673"/>
      <c r="TTJ32" s="673"/>
      <c r="TTK32" s="673"/>
      <c r="TTL32" s="673"/>
      <c r="TTM32" s="673"/>
      <c r="TTN32" s="673"/>
      <c r="TTO32" s="673"/>
      <c r="TTP32" s="680"/>
      <c r="TTQ32" s="673"/>
      <c r="TTR32" s="673"/>
      <c r="TTS32" s="673"/>
      <c r="TTT32" s="673"/>
      <c r="TTU32" s="673"/>
      <c r="TTV32" s="673"/>
      <c r="TTW32" s="673"/>
      <c r="TTX32" s="673"/>
      <c r="TTY32" s="673"/>
      <c r="TTZ32" s="673"/>
      <c r="TUA32" s="673"/>
      <c r="TUB32" s="673"/>
      <c r="TUC32" s="673"/>
      <c r="TUD32" s="673"/>
      <c r="TUE32" s="680"/>
      <c r="TUF32" s="673"/>
      <c r="TUG32" s="673"/>
      <c r="TUH32" s="673"/>
      <c r="TUI32" s="673"/>
      <c r="TUJ32" s="673"/>
      <c r="TUK32" s="673"/>
      <c r="TUL32" s="673"/>
      <c r="TUM32" s="673"/>
      <c r="TUN32" s="673"/>
      <c r="TUO32" s="673"/>
      <c r="TUP32" s="673"/>
      <c r="TUQ32" s="673"/>
      <c r="TUR32" s="673"/>
      <c r="TUS32" s="673"/>
      <c r="TUT32" s="680"/>
      <c r="TUU32" s="673"/>
      <c r="TUV32" s="673"/>
      <c r="TUW32" s="673"/>
      <c r="TUX32" s="673"/>
      <c r="TUY32" s="673"/>
      <c r="TUZ32" s="673"/>
      <c r="TVA32" s="673"/>
      <c r="TVB32" s="673"/>
      <c r="TVC32" s="673"/>
      <c r="TVD32" s="673"/>
      <c r="TVE32" s="673"/>
      <c r="TVF32" s="673"/>
      <c r="TVG32" s="673"/>
      <c r="TVH32" s="673"/>
      <c r="TVI32" s="680"/>
      <c r="TVJ32" s="673"/>
      <c r="TVK32" s="673"/>
      <c r="TVL32" s="673"/>
      <c r="TVM32" s="673"/>
      <c r="TVN32" s="673"/>
      <c r="TVO32" s="673"/>
      <c r="TVP32" s="673"/>
      <c r="TVQ32" s="673"/>
      <c r="TVR32" s="673"/>
      <c r="TVS32" s="673"/>
      <c r="TVT32" s="673"/>
      <c r="TVU32" s="673"/>
      <c r="TVV32" s="673"/>
      <c r="TVW32" s="673"/>
      <c r="TVX32" s="680"/>
      <c r="TVY32" s="673"/>
      <c r="TVZ32" s="673"/>
      <c r="TWA32" s="673"/>
      <c r="TWB32" s="673"/>
      <c r="TWC32" s="673"/>
      <c r="TWD32" s="673"/>
      <c r="TWE32" s="673"/>
      <c r="TWF32" s="673"/>
      <c r="TWG32" s="673"/>
      <c r="TWH32" s="673"/>
      <c r="TWI32" s="673"/>
      <c r="TWJ32" s="673"/>
      <c r="TWK32" s="673"/>
      <c r="TWL32" s="673"/>
      <c r="TWM32" s="680"/>
      <c r="TWN32" s="673"/>
      <c r="TWO32" s="673"/>
      <c r="TWP32" s="673"/>
      <c r="TWQ32" s="673"/>
      <c r="TWR32" s="673"/>
      <c r="TWS32" s="673"/>
      <c r="TWT32" s="673"/>
      <c r="TWU32" s="673"/>
      <c r="TWV32" s="673"/>
      <c r="TWW32" s="673"/>
      <c r="TWX32" s="673"/>
      <c r="TWY32" s="673"/>
      <c r="TWZ32" s="673"/>
      <c r="TXA32" s="673"/>
      <c r="TXB32" s="680"/>
      <c r="TXC32" s="673"/>
      <c r="TXD32" s="673"/>
      <c r="TXE32" s="673"/>
      <c r="TXF32" s="673"/>
      <c r="TXG32" s="673"/>
      <c r="TXH32" s="673"/>
      <c r="TXI32" s="673"/>
      <c r="TXJ32" s="673"/>
      <c r="TXK32" s="673"/>
      <c r="TXL32" s="673"/>
      <c r="TXM32" s="673"/>
      <c r="TXN32" s="673"/>
      <c r="TXO32" s="673"/>
      <c r="TXP32" s="673"/>
      <c r="TXQ32" s="680"/>
      <c r="TXR32" s="673"/>
      <c r="TXS32" s="673"/>
      <c r="TXT32" s="673"/>
      <c r="TXU32" s="673"/>
      <c r="TXV32" s="673"/>
      <c r="TXW32" s="673"/>
      <c r="TXX32" s="673"/>
      <c r="TXY32" s="673"/>
      <c r="TXZ32" s="673"/>
      <c r="TYA32" s="673"/>
      <c r="TYB32" s="673"/>
      <c r="TYC32" s="673"/>
      <c r="TYD32" s="673"/>
      <c r="TYE32" s="673"/>
      <c r="TYF32" s="680"/>
      <c r="TYG32" s="673"/>
      <c r="TYH32" s="673"/>
      <c r="TYI32" s="673"/>
      <c r="TYJ32" s="673"/>
      <c r="TYK32" s="673"/>
      <c r="TYL32" s="673"/>
      <c r="TYM32" s="673"/>
      <c r="TYN32" s="673"/>
      <c r="TYO32" s="673"/>
      <c r="TYP32" s="673"/>
      <c r="TYQ32" s="673"/>
      <c r="TYR32" s="673"/>
      <c r="TYS32" s="673"/>
      <c r="TYT32" s="673"/>
      <c r="TYU32" s="680"/>
      <c r="TYV32" s="673"/>
      <c r="TYW32" s="673"/>
      <c r="TYX32" s="673"/>
      <c r="TYY32" s="673"/>
      <c r="TYZ32" s="673"/>
      <c r="TZA32" s="673"/>
      <c r="TZB32" s="673"/>
      <c r="TZC32" s="673"/>
      <c r="TZD32" s="673"/>
      <c r="TZE32" s="673"/>
      <c r="TZF32" s="673"/>
      <c r="TZG32" s="673"/>
      <c r="TZH32" s="673"/>
      <c r="TZI32" s="673"/>
      <c r="TZJ32" s="680"/>
      <c r="TZK32" s="673"/>
      <c r="TZL32" s="673"/>
      <c r="TZM32" s="673"/>
      <c r="TZN32" s="673"/>
      <c r="TZO32" s="673"/>
      <c r="TZP32" s="673"/>
      <c r="TZQ32" s="673"/>
      <c r="TZR32" s="673"/>
      <c r="TZS32" s="673"/>
      <c r="TZT32" s="673"/>
      <c r="TZU32" s="673"/>
      <c r="TZV32" s="673"/>
      <c r="TZW32" s="673"/>
      <c r="TZX32" s="673"/>
      <c r="TZY32" s="680"/>
      <c r="TZZ32" s="673"/>
      <c r="UAA32" s="673"/>
      <c r="UAB32" s="673"/>
      <c r="UAC32" s="673"/>
      <c r="UAD32" s="673"/>
      <c r="UAE32" s="673"/>
      <c r="UAF32" s="673"/>
      <c r="UAG32" s="673"/>
      <c r="UAH32" s="673"/>
      <c r="UAI32" s="673"/>
      <c r="UAJ32" s="673"/>
      <c r="UAK32" s="673"/>
      <c r="UAL32" s="673"/>
      <c r="UAM32" s="673"/>
      <c r="UAN32" s="680"/>
      <c r="UAO32" s="673"/>
      <c r="UAP32" s="673"/>
      <c r="UAQ32" s="673"/>
      <c r="UAR32" s="673"/>
      <c r="UAS32" s="673"/>
      <c r="UAT32" s="673"/>
      <c r="UAU32" s="673"/>
      <c r="UAV32" s="673"/>
      <c r="UAW32" s="673"/>
      <c r="UAX32" s="673"/>
      <c r="UAY32" s="673"/>
      <c r="UAZ32" s="673"/>
      <c r="UBA32" s="673"/>
      <c r="UBB32" s="673"/>
      <c r="UBC32" s="680"/>
      <c r="UBD32" s="673"/>
      <c r="UBE32" s="673"/>
      <c r="UBF32" s="673"/>
      <c r="UBG32" s="673"/>
      <c r="UBH32" s="673"/>
      <c r="UBI32" s="673"/>
      <c r="UBJ32" s="673"/>
      <c r="UBK32" s="673"/>
      <c r="UBL32" s="673"/>
      <c r="UBM32" s="673"/>
      <c r="UBN32" s="673"/>
      <c r="UBO32" s="673"/>
      <c r="UBP32" s="673"/>
      <c r="UBQ32" s="673"/>
      <c r="UBR32" s="680"/>
      <c r="UBS32" s="673"/>
      <c r="UBT32" s="673"/>
      <c r="UBU32" s="673"/>
      <c r="UBV32" s="673"/>
      <c r="UBW32" s="673"/>
      <c r="UBX32" s="673"/>
      <c r="UBY32" s="673"/>
      <c r="UBZ32" s="673"/>
      <c r="UCA32" s="673"/>
      <c r="UCB32" s="673"/>
      <c r="UCC32" s="673"/>
      <c r="UCD32" s="673"/>
      <c r="UCE32" s="673"/>
      <c r="UCF32" s="673"/>
      <c r="UCG32" s="680"/>
      <c r="UCH32" s="673"/>
      <c r="UCI32" s="673"/>
      <c r="UCJ32" s="673"/>
      <c r="UCK32" s="673"/>
      <c r="UCL32" s="673"/>
      <c r="UCM32" s="673"/>
      <c r="UCN32" s="673"/>
      <c r="UCO32" s="673"/>
      <c r="UCP32" s="673"/>
      <c r="UCQ32" s="673"/>
      <c r="UCR32" s="673"/>
      <c r="UCS32" s="673"/>
      <c r="UCT32" s="673"/>
      <c r="UCU32" s="673"/>
      <c r="UCV32" s="680"/>
      <c r="UCW32" s="673"/>
      <c r="UCX32" s="673"/>
      <c r="UCY32" s="673"/>
      <c r="UCZ32" s="673"/>
      <c r="UDA32" s="673"/>
      <c r="UDB32" s="673"/>
      <c r="UDC32" s="673"/>
      <c r="UDD32" s="673"/>
      <c r="UDE32" s="673"/>
      <c r="UDF32" s="673"/>
      <c r="UDG32" s="673"/>
      <c r="UDH32" s="673"/>
      <c r="UDI32" s="673"/>
      <c r="UDJ32" s="673"/>
      <c r="UDK32" s="680"/>
      <c r="UDL32" s="673"/>
      <c r="UDM32" s="673"/>
      <c r="UDN32" s="673"/>
      <c r="UDO32" s="673"/>
      <c r="UDP32" s="673"/>
      <c r="UDQ32" s="673"/>
      <c r="UDR32" s="673"/>
      <c r="UDS32" s="673"/>
      <c r="UDT32" s="673"/>
      <c r="UDU32" s="673"/>
      <c r="UDV32" s="673"/>
      <c r="UDW32" s="673"/>
      <c r="UDX32" s="673"/>
      <c r="UDY32" s="673"/>
      <c r="UDZ32" s="680"/>
      <c r="UEA32" s="673"/>
      <c r="UEB32" s="673"/>
      <c r="UEC32" s="673"/>
      <c r="UED32" s="673"/>
      <c r="UEE32" s="673"/>
      <c r="UEF32" s="673"/>
      <c r="UEG32" s="673"/>
      <c r="UEH32" s="673"/>
      <c r="UEI32" s="673"/>
      <c r="UEJ32" s="673"/>
      <c r="UEK32" s="673"/>
      <c r="UEL32" s="673"/>
      <c r="UEM32" s="673"/>
      <c r="UEN32" s="673"/>
      <c r="UEO32" s="680"/>
      <c r="UEP32" s="673"/>
      <c r="UEQ32" s="673"/>
      <c r="UER32" s="673"/>
      <c r="UES32" s="673"/>
      <c r="UET32" s="673"/>
      <c r="UEU32" s="673"/>
      <c r="UEV32" s="673"/>
      <c r="UEW32" s="673"/>
      <c r="UEX32" s="673"/>
      <c r="UEY32" s="673"/>
      <c r="UEZ32" s="673"/>
      <c r="UFA32" s="673"/>
      <c r="UFB32" s="673"/>
      <c r="UFC32" s="673"/>
      <c r="UFD32" s="680"/>
      <c r="UFE32" s="673"/>
      <c r="UFF32" s="673"/>
      <c r="UFG32" s="673"/>
      <c r="UFH32" s="673"/>
      <c r="UFI32" s="673"/>
      <c r="UFJ32" s="673"/>
      <c r="UFK32" s="673"/>
      <c r="UFL32" s="673"/>
      <c r="UFM32" s="673"/>
      <c r="UFN32" s="673"/>
      <c r="UFO32" s="673"/>
      <c r="UFP32" s="673"/>
      <c r="UFQ32" s="673"/>
      <c r="UFR32" s="673"/>
      <c r="UFS32" s="680"/>
      <c r="UFT32" s="673"/>
      <c r="UFU32" s="673"/>
      <c r="UFV32" s="673"/>
      <c r="UFW32" s="673"/>
      <c r="UFX32" s="673"/>
      <c r="UFY32" s="673"/>
      <c r="UFZ32" s="673"/>
      <c r="UGA32" s="673"/>
      <c r="UGB32" s="673"/>
      <c r="UGC32" s="673"/>
      <c r="UGD32" s="673"/>
      <c r="UGE32" s="673"/>
      <c r="UGF32" s="673"/>
      <c r="UGG32" s="673"/>
      <c r="UGH32" s="680"/>
      <c r="UGI32" s="673"/>
      <c r="UGJ32" s="673"/>
      <c r="UGK32" s="673"/>
      <c r="UGL32" s="673"/>
      <c r="UGM32" s="673"/>
      <c r="UGN32" s="673"/>
      <c r="UGO32" s="673"/>
      <c r="UGP32" s="673"/>
      <c r="UGQ32" s="673"/>
      <c r="UGR32" s="673"/>
      <c r="UGS32" s="673"/>
      <c r="UGT32" s="673"/>
      <c r="UGU32" s="673"/>
      <c r="UGV32" s="673"/>
      <c r="UGW32" s="680"/>
      <c r="UGX32" s="673"/>
      <c r="UGY32" s="673"/>
      <c r="UGZ32" s="673"/>
      <c r="UHA32" s="673"/>
      <c r="UHB32" s="673"/>
      <c r="UHC32" s="673"/>
      <c r="UHD32" s="673"/>
      <c r="UHE32" s="673"/>
      <c r="UHF32" s="673"/>
      <c r="UHG32" s="673"/>
      <c r="UHH32" s="673"/>
      <c r="UHI32" s="673"/>
      <c r="UHJ32" s="673"/>
      <c r="UHK32" s="673"/>
      <c r="UHL32" s="680"/>
      <c r="UHM32" s="673"/>
      <c r="UHN32" s="673"/>
      <c r="UHO32" s="673"/>
      <c r="UHP32" s="673"/>
      <c r="UHQ32" s="673"/>
      <c r="UHR32" s="673"/>
      <c r="UHS32" s="673"/>
      <c r="UHT32" s="673"/>
      <c r="UHU32" s="673"/>
      <c r="UHV32" s="673"/>
      <c r="UHW32" s="673"/>
      <c r="UHX32" s="673"/>
      <c r="UHY32" s="673"/>
      <c r="UHZ32" s="673"/>
      <c r="UIA32" s="680"/>
      <c r="UIB32" s="673"/>
      <c r="UIC32" s="673"/>
      <c r="UID32" s="673"/>
      <c r="UIE32" s="673"/>
      <c r="UIF32" s="673"/>
      <c r="UIG32" s="673"/>
      <c r="UIH32" s="673"/>
      <c r="UII32" s="673"/>
      <c r="UIJ32" s="673"/>
      <c r="UIK32" s="673"/>
      <c r="UIL32" s="673"/>
      <c r="UIM32" s="673"/>
      <c r="UIN32" s="673"/>
      <c r="UIO32" s="673"/>
      <c r="UIP32" s="680"/>
      <c r="UIQ32" s="673"/>
      <c r="UIR32" s="673"/>
      <c r="UIS32" s="673"/>
      <c r="UIT32" s="673"/>
      <c r="UIU32" s="673"/>
      <c r="UIV32" s="673"/>
      <c r="UIW32" s="673"/>
      <c r="UIX32" s="673"/>
      <c r="UIY32" s="673"/>
      <c r="UIZ32" s="673"/>
      <c r="UJA32" s="673"/>
      <c r="UJB32" s="673"/>
      <c r="UJC32" s="673"/>
      <c r="UJD32" s="673"/>
      <c r="UJE32" s="680"/>
      <c r="UJF32" s="673"/>
      <c r="UJG32" s="673"/>
      <c r="UJH32" s="673"/>
      <c r="UJI32" s="673"/>
      <c r="UJJ32" s="673"/>
      <c r="UJK32" s="673"/>
      <c r="UJL32" s="673"/>
      <c r="UJM32" s="673"/>
      <c r="UJN32" s="673"/>
      <c r="UJO32" s="673"/>
      <c r="UJP32" s="673"/>
      <c r="UJQ32" s="673"/>
      <c r="UJR32" s="673"/>
      <c r="UJS32" s="673"/>
      <c r="UJT32" s="680"/>
      <c r="UJU32" s="673"/>
      <c r="UJV32" s="673"/>
      <c r="UJW32" s="673"/>
      <c r="UJX32" s="673"/>
      <c r="UJY32" s="673"/>
      <c r="UJZ32" s="673"/>
      <c r="UKA32" s="673"/>
      <c r="UKB32" s="673"/>
      <c r="UKC32" s="673"/>
      <c r="UKD32" s="673"/>
      <c r="UKE32" s="673"/>
      <c r="UKF32" s="673"/>
      <c r="UKG32" s="673"/>
      <c r="UKH32" s="673"/>
      <c r="UKI32" s="680"/>
      <c r="UKJ32" s="673"/>
      <c r="UKK32" s="673"/>
      <c r="UKL32" s="673"/>
      <c r="UKM32" s="673"/>
      <c r="UKN32" s="673"/>
      <c r="UKO32" s="673"/>
      <c r="UKP32" s="673"/>
      <c r="UKQ32" s="673"/>
      <c r="UKR32" s="673"/>
      <c r="UKS32" s="673"/>
      <c r="UKT32" s="673"/>
      <c r="UKU32" s="673"/>
      <c r="UKV32" s="673"/>
      <c r="UKW32" s="673"/>
      <c r="UKX32" s="680"/>
      <c r="UKY32" s="673"/>
      <c r="UKZ32" s="673"/>
      <c r="ULA32" s="673"/>
      <c r="ULB32" s="673"/>
      <c r="ULC32" s="673"/>
      <c r="ULD32" s="673"/>
      <c r="ULE32" s="673"/>
      <c r="ULF32" s="673"/>
      <c r="ULG32" s="673"/>
      <c r="ULH32" s="673"/>
      <c r="ULI32" s="673"/>
      <c r="ULJ32" s="673"/>
      <c r="ULK32" s="673"/>
      <c r="ULL32" s="673"/>
      <c r="ULM32" s="680"/>
      <c r="ULN32" s="673"/>
      <c r="ULO32" s="673"/>
      <c r="ULP32" s="673"/>
      <c r="ULQ32" s="673"/>
      <c r="ULR32" s="673"/>
      <c r="ULS32" s="673"/>
      <c r="ULT32" s="673"/>
      <c r="ULU32" s="673"/>
      <c r="ULV32" s="673"/>
      <c r="ULW32" s="673"/>
      <c r="ULX32" s="673"/>
      <c r="ULY32" s="673"/>
      <c r="ULZ32" s="673"/>
      <c r="UMA32" s="673"/>
      <c r="UMB32" s="680"/>
      <c r="UMC32" s="673"/>
      <c r="UMD32" s="673"/>
      <c r="UME32" s="673"/>
      <c r="UMF32" s="673"/>
      <c r="UMG32" s="673"/>
      <c r="UMH32" s="673"/>
      <c r="UMI32" s="673"/>
      <c r="UMJ32" s="673"/>
      <c r="UMK32" s="673"/>
      <c r="UML32" s="673"/>
      <c r="UMM32" s="673"/>
      <c r="UMN32" s="673"/>
      <c r="UMO32" s="673"/>
      <c r="UMP32" s="673"/>
      <c r="UMQ32" s="680"/>
      <c r="UMR32" s="673"/>
      <c r="UMS32" s="673"/>
      <c r="UMT32" s="673"/>
      <c r="UMU32" s="673"/>
      <c r="UMV32" s="673"/>
      <c r="UMW32" s="673"/>
      <c r="UMX32" s="673"/>
      <c r="UMY32" s="673"/>
      <c r="UMZ32" s="673"/>
      <c r="UNA32" s="673"/>
      <c r="UNB32" s="673"/>
      <c r="UNC32" s="673"/>
      <c r="UND32" s="673"/>
      <c r="UNE32" s="673"/>
      <c r="UNF32" s="680"/>
      <c r="UNG32" s="673"/>
      <c r="UNH32" s="673"/>
      <c r="UNI32" s="673"/>
      <c r="UNJ32" s="673"/>
      <c r="UNK32" s="673"/>
      <c r="UNL32" s="673"/>
      <c r="UNM32" s="673"/>
      <c r="UNN32" s="673"/>
      <c r="UNO32" s="673"/>
      <c r="UNP32" s="673"/>
      <c r="UNQ32" s="673"/>
      <c r="UNR32" s="673"/>
      <c r="UNS32" s="673"/>
      <c r="UNT32" s="673"/>
      <c r="UNU32" s="680"/>
      <c r="UNV32" s="673"/>
      <c r="UNW32" s="673"/>
      <c r="UNX32" s="673"/>
      <c r="UNY32" s="673"/>
      <c r="UNZ32" s="673"/>
      <c r="UOA32" s="673"/>
      <c r="UOB32" s="673"/>
      <c r="UOC32" s="673"/>
      <c r="UOD32" s="673"/>
      <c r="UOE32" s="673"/>
      <c r="UOF32" s="673"/>
      <c r="UOG32" s="673"/>
      <c r="UOH32" s="673"/>
      <c r="UOI32" s="673"/>
      <c r="UOJ32" s="680"/>
      <c r="UOK32" s="673"/>
      <c r="UOL32" s="673"/>
      <c r="UOM32" s="673"/>
      <c r="UON32" s="673"/>
      <c r="UOO32" s="673"/>
      <c r="UOP32" s="673"/>
      <c r="UOQ32" s="673"/>
      <c r="UOR32" s="673"/>
      <c r="UOS32" s="673"/>
      <c r="UOT32" s="673"/>
      <c r="UOU32" s="673"/>
      <c r="UOV32" s="673"/>
      <c r="UOW32" s="673"/>
      <c r="UOX32" s="673"/>
      <c r="UOY32" s="680"/>
      <c r="UOZ32" s="673"/>
      <c r="UPA32" s="673"/>
      <c r="UPB32" s="673"/>
      <c r="UPC32" s="673"/>
      <c r="UPD32" s="673"/>
      <c r="UPE32" s="673"/>
      <c r="UPF32" s="673"/>
      <c r="UPG32" s="673"/>
      <c r="UPH32" s="673"/>
      <c r="UPI32" s="673"/>
      <c r="UPJ32" s="673"/>
      <c r="UPK32" s="673"/>
      <c r="UPL32" s="673"/>
      <c r="UPM32" s="673"/>
      <c r="UPN32" s="680"/>
      <c r="UPO32" s="673"/>
      <c r="UPP32" s="673"/>
      <c r="UPQ32" s="673"/>
      <c r="UPR32" s="673"/>
      <c r="UPS32" s="673"/>
      <c r="UPT32" s="673"/>
      <c r="UPU32" s="673"/>
      <c r="UPV32" s="673"/>
      <c r="UPW32" s="673"/>
      <c r="UPX32" s="673"/>
      <c r="UPY32" s="673"/>
      <c r="UPZ32" s="673"/>
      <c r="UQA32" s="673"/>
      <c r="UQB32" s="673"/>
      <c r="UQC32" s="680"/>
      <c r="UQD32" s="673"/>
      <c r="UQE32" s="673"/>
      <c r="UQF32" s="673"/>
      <c r="UQG32" s="673"/>
      <c r="UQH32" s="673"/>
      <c r="UQI32" s="673"/>
      <c r="UQJ32" s="673"/>
      <c r="UQK32" s="673"/>
      <c r="UQL32" s="673"/>
      <c r="UQM32" s="673"/>
      <c r="UQN32" s="673"/>
      <c r="UQO32" s="673"/>
      <c r="UQP32" s="673"/>
      <c r="UQQ32" s="673"/>
      <c r="UQR32" s="680"/>
      <c r="UQS32" s="673"/>
      <c r="UQT32" s="673"/>
      <c r="UQU32" s="673"/>
      <c r="UQV32" s="673"/>
      <c r="UQW32" s="673"/>
      <c r="UQX32" s="673"/>
      <c r="UQY32" s="673"/>
      <c r="UQZ32" s="673"/>
      <c r="URA32" s="673"/>
      <c r="URB32" s="673"/>
      <c r="URC32" s="673"/>
      <c r="URD32" s="673"/>
      <c r="URE32" s="673"/>
      <c r="URF32" s="673"/>
      <c r="URG32" s="680"/>
      <c r="URH32" s="673"/>
      <c r="URI32" s="673"/>
      <c r="URJ32" s="673"/>
      <c r="URK32" s="673"/>
      <c r="URL32" s="673"/>
      <c r="URM32" s="673"/>
      <c r="URN32" s="673"/>
      <c r="URO32" s="673"/>
      <c r="URP32" s="673"/>
      <c r="URQ32" s="673"/>
      <c r="URR32" s="673"/>
      <c r="URS32" s="673"/>
      <c r="URT32" s="673"/>
      <c r="URU32" s="673"/>
      <c r="URV32" s="680"/>
      <c r="URW32" s="673"/>
      <c r="URX32" s="673"/>
      <c r="URY32" s="673"/>
      <c r="URZ32" s="673"/>
      <c r="USA32" s="673"/>
      <c r="USB32" s="673"/>
      <c r="USC32" s="673"/>
      <c r="USD32" s="673"/>
      <c r="USE32" s="673"/>
      <c r="USF32" s="673"/>
      <c r="USG32" s="673"/>
      <c r="USH32" s="673"/>
      <c r="USI32" s="673"/>
      <c r="USJ32" s="673"/>
      <c r="USK32" s="680"/>
      <c r="USL32" s="673"/>
      <c r="USM32" s="673"/>
      <c r="USN32" s="673"/>
      <c r="USO32" s="673"/>
      <c r="USP32" s="673"/>
      <c r="USQ32" s="673"/>
      <c r="USR32" s="673"/>
      <c r="USS32" s="673"/>
      <c r="UST32" s="673"/>
      <c r="USU32" s="673"/>
      <c r="USV32" s="673"/>
      <c r="USW32" s="673"/>
      <c r="USX32" s="673"/>
      <c r="USY32" s="673"/>
      <c r="USZ32" s="680"/>
      <c r="UTA32" s="673"/>
      <c r="UTB32" s="673"/>
      <c r="UTC32" s="673"/>
      <c r="UTD32" s="673"/>
      <c r="UTE32" s="673"/>
      <c r="UTF32" s="673"/>
      <c r="UTG32" s="673"/>
      <c r="UTH32" s="673"/>
      <c r="UTI32" s="673"/>
      <c r="UTJ32" s="673"/>
      <c r="UTK32" s="673"/>
      <c r="UTL32" s="673"/>
      <c r="UTM32" s="673"/>
      <c r="UTN32" s="673"/>
      <c r="UTO32" s="680"/>
      <c r="UTP32" s="673"/>
      <c r="UTQ32" s="673"/>
      <c r="UTR32" s="673"/>
      <c r="UTS32" s="673"/>
      <c r="UTT32" s="673"/>
      <c r="UTU32" s="673"/>
      <c r="UTV32" s="673"/>
      <c r="UTW32" s="673"/>
      <c r="UTX32" s="673"/>
      <c r="UTY32" s="673"/>
      <c r="UTZ32" s="673"/>
      <c r="UUA32" s="673"/>
      <c r="UUB32" s="673"/>
      <c r="UUC32" s="673"/>
      <c r="UUD32" s="680"/>
      <c r="UUE32" s="673"/>
      <c r="UUF32" s="673"/>
      <c r="UUG32" s="673"/>
      <c r="UUH32" s="673"/>
      <c r="UUI32" s="673"/>
      <c r="UUJ32" s="673"/>
      <c r="UUK32" s="673"/>
      <c r="UUL32" s="673"/>
      <c r="UUM32" s="673"/>
      <c r="UUN32" s="673"/>
      <c r="UUO32" s="673"/>
      <c r="UUP32" s="673"/>
      <c r="UUQ32" s="673"/>
      <c r="UUR32" s="673"/>
      <c r="UUS32" s="680"/>
      <c r="UUT32" s="673"/>
      <c r="UUU32" s="673"/>
      <c r="UUV32" s="673"/>
      <c r="UUW32" s="673"/>
      <c r="UUX32" s="673"/>
      <c r="UUY32" s="673"/>
      <c r="UUZ32" s="673"/>
      <c r="UVA32" s="673"/>
      <c r="UVB32" s="673"/>
      <c r="UVC32" s="673"/>
      <c r="UVD32" s="673"/>
      <c r="UVE32" s="673"/>
      <c r="UVF32" s="673"/>
      <c r="UVG32" s="673"/>
      <c r="UVH32" s="680"/>
      <c r="UVI32" s="673"/>
      <c r="UVJ32" s="673"/>
      <c r="UVK32" s="673"/>
      <c r="UVL32" s="673"/>
      <c r="UVM32" s="673"/>
      <c r="UVN32" s="673"/>
      <c r="UVO32" s="673"/>
      <c r="UVP32" s="673"/>
      <c r="UVQ32" s="673"/>
      <c r="UVR32" s="673"/>
      <c r="UVS32" s="673"/>
      <c r="UVT32" s="673"/>
      <c r="UVU32" s="673"/>
      <c r="UVV32" s="673"/>
      <c r="UVW32" s="680"/>
      <c r="UVX32" s="673"/>
      <c r="UVY32" s="673"/>
      <c r="UVZ32" s="673"/>
      <c r="UWA32" s="673"/>
      <c r="UWB32" s="673"/>
      <c r="UWC32" s="673"/>
      <c r="UWD32" s="673"/>
      <c r="UWE32" s="673"/>
      <c r="UWF32" s="673"/>
      <c r="UWG32" s="673"/>
      <c r="UWH32" s="673"/>
      <c r="UWI32" s="673"/>
      <c r="UWJ32" s="673"/>
      <c r="UWK32" s="673"/>
      <c r="UWL32" s="680"/>
      <c r="UWM32" s="673"/>
      <c r="UWN32" s="673"/>
      <c r="UWO32" s="673"/>
      <c r="UWP32" s="673"/>
      <c r="UWQ32" s="673"/>
      <c r="UWR32" s="673"/>
      <c r="UWS32" s="673"/>
      <c r="UWT32" s="673"/>
      <c r="UWU32" s="673"/>
      <c r="UWV32" s="673"/>
      <c r="UWW32" s="673"/>
      <c r="UWX32" s="673"/>
      <c r="UWY32" s="673"/>
      <c r="UWZ32" s="673"/>
      <c r="UXA32" s="680"/>
      <c r="UXB32" s="673"/>
      <c r="UXC32" s="673"/>
      <c r="UXD32" s="673"/>
      <c r="UXE32" s="673"/>
      <c r="UXF32" s="673"/>
      <c r="UXG32" s="673"/>
      <c r="UXH32" s="673"/>
      <c r="UXI32" s="673"/>
      <c r="UXJ32" s="673"/>
      <c r="UXK32" s="673"/>
      <c r="UXL32" s="673"/>
      <c r="UXM32" s="673"/>
      <c r="UXN32" s="673"/>
      <c r="UXO32" s="673"/>
      <c r="UXP32" s="680"/>
      <c r="UXQ32" s="673"/>
      <c r="UXR32" s="673"/>
      <c r="UXS32" s="673"/>
      <c r="UXT32" s="673"/>
      <c r="UXU32" s="673"/>
      <c r="UXV32" s="673"/>
      <c r="UXW32" s="673"/>
      <c r="UXX32" s="673"/>
      <c r="UXY32" s="673"/>
      <c r="UXZ32" s="673"/>
      <c r="UYA32" s="673"/>
      <c r="UYB32" s="673"/>
      <c r="UYC32" s="673"/>
      <c r="UYD32" s="673"/>
      <c r="UYE32" s="680"/>
      <c r="UYF32" s="673"/>
      <c r="UYG32" s="673"/>
      <c r="UYH32" s="673"/>
      <c r="UYI32" s="673"/>
      <c r="UYJ32" s="673"/>
      <c r="UYK32" s="673"/>
      <c r="UYL32" s="673"/>
      <c r="UYM32" s="673"/>
      <c r="UYN32" s="673"/>
      <c r="UYO32" s="673"/>
      <c r="UYP32" s="673"/>
      <c r="UYQ32" s="673"/>
      <c r="UYR32" s="673"/>
      <c r="UYS32" s="673"/>
      <c r="UYT32" s="680"/>
      <c r="UYU32" s="673"/>
      <c r="UYV32" s="673"/>
      <c r="UYW32" s="673"/>
      <c r="UYX32" s="673"/>
      <c r="UYY32" s="673"/>
      <c r="UYZ32" s="673"/>
      <c r="UZA32" s="673"/>
      <c r="UZB32" s="673"/>
      <c r="UZC32" s="673"/>
      <c r="UZD32" s="673"/>
      <c r="UZE32" s="673"/>
      <c r="UZF32" s="673"/>
      <c r="UZG32" s="673"/>
      <c r="UZH32" s="673"/>
      <c r="UZI32" s="680"/>
      <c r="UZJ32" s="673"/>
      <c r="UZK32" s="673"/>
      <c r="UZL32" s="673"/>
      <c r="UZM32" s="673"/>
      <c r="UZN32" s="673"/>
      <c r="UZO32" s="673"/>
      <c r="UZP32" s="673"/>
      <c r="UZQ32" s="673"/>
      <c r="UZR32" s="673"/>
      <c r="UZS32" s="673"/>
      <c r="UZT32" s="673"/>
      <c r="UZU32" s="673"/>
      <c r="UZV32" s="673"/>
      <c r="UZW32" s="673"/>
      <c r="UZX32" s="680"/>
      <c r="UZY32" s="673"/>
      <c r="UZZ32" s="673"/>
      <c r="VAA32" s="673"/>
      <c r="VAB32" s="673"/>
      <c r="VAC32" s="673"/>
      <c r="VAD32" s="673"/>
      <c r="VAE32" s="673"/>
      <c r="VAF32" s="673"/>
      <c r="VAG32" s="673"/>
      <c r="VAH32" s="673"/>
      <c r="VAI32" s="673"/>
      <c r="VAJ32" s="673"/>
      <c r="VAK32" s="673"/>
      <c r="VAL32" s="673"/>
      <c r="VAM32" s="680"/>
      <c r="VAN32" s="673"/>
      <c r="VAO32" s="673"/>
      <c r="VAP32" s="673"/>
      <c r="VAQ32" s="673"/>
      <c r="VAR32" s="673"/>
      <c r="VAS32" s="673"/>
      <c r="VAT32" s="673"/>
      <c r="VAU32" s="673"/>
      <c r="VAV32" s="673"/>
      <c r="VAW32" s="673"/>
      <c r="VAX32" s="673"/>
      <c r="VAY32" s="673"/>
      <c r="VAZ32" s="673"/>
      <c r="VBA32" s="673"/>
      <c r="VBB32" s="680"/>
      <c r="VBC32" s="673"/>
      <c r="VBD32" s="673"/>
      <c r="VBE32" s="673"/>
      <c r="VBF32" s="673"/>
      <c r="VBG32" s="673"/>
      <c r="VBH32" s="673"/>
      <c r="VBI32" s="673"/>
      <c r="VBJ32" s="673"/>
      <c r="VBK32" s="673"/>
      <c r="VBL32" s="673"/>
      <c r="VBM32" s="673"/>
      <c r="VBN32" s="673"/>
      <c r="VBO32" s="673"/>
      <c r="VBP32" s="673"/>
      <c r="VBQ32" s="680"/>
      <c r="VBR32" s="673"/>
      <c r="VBS32" s="673"/>
      <c r="VBT32" s="673"/>
      <c r="VBU32" s="673"/>
      <c r="VBV32" s="673"/>
      <c r="VBW32" s="673"/>
      <c r="VBX32" s="673"/>
      <c r="VBY32" s="673"/>
      <c r="VBZ32" s="673"/>
      <c r="VCA32" s="673"/>
      <c r="VCB32" s="673"/>
      <c r="VCC32" s="673"/>
      <c r="VCD32" s="673"/>
      <c r="VCE32" s="673"/>
      <c r="VCF32" s="680"/>
      <c r="VCG32" s="673"/>
      <c r="VCH32" s="673"/>
      <c r="VCI32" s="673"/>
      <c r="VCJ32" s="673"/>
      <c r="VCK32" s="673"/>
      <c r="VCL32" s="673"/>
      <c r="VCM32" s="673"/>
      <c r="VCN32" s="673"/>
      <c r="VCO32" s="673"/>
      <c r="VCP32" s="673"/>
      <c r="VCQ32" s="673"/>
      <c r="VCR32" s="673"/>
      <c r="VCS32" s="673"/>
      <c r="VCT32" s="673"/>
      <c r="VCU32" s="680"/>
      <c r="VCV32" s="673"/>
      <c r="VCW32" s="673"/>
      <c r="VCX32" s="673"/>
      <c r="VCY32" s="673"/>
      <c r="VCZ32" s="673"/>
      <c r="VDA32" s="673"/>
      <c r="VDB32" s="673"/>
      <c r="VDC32" s="673"/>
      <c r="VDD32" s="673"/>
      <c r="VDE32" s="673"/>
      <c r="VDF32" s="673"/>
      <c r="VDG32" s="673"/>
      <c r="VDH32" s="673"/>
      <c r="VDI32" s="673"/>
      <c r="VDJ32" s="680"/>
      <c r="VDK32" s="673"/>
      <c r="VDL32" s="673"/>
      <c r="VDM32" s="673"/>
      <c r="VDN32" s="673"/>
      <c r="VDO32" s="673"/>
      <c r="VDP32" s="673"/>
      <c r="VDQ32" s="673"/>
      <c r="VDR32" s="673"/>
      <c r="VDS32" s="673"/>
      <c r="VDT32" s="673"/>
      <c r="VDU32" s="673"/>
      <c r="VDV32" s="673"/>
      <c r="VDW32" s="673"/>
      <c r="VDX32" s="673"/>
      <c r="VDY32" s="680"/>
      <c r="VDZ32" s="673"/>
      <c r="VEA32" s="673"/>
      <c r="VEB32" s="673"/>
      <c r="VEC32" s="673"/>
      <c r="VED32" s="673"/>
      <c r="VEE32" s="673"/>
      <c r="VEF32" s="673"/>
      <c r="VEG32" s="673"/>
      <c r="VEH32" s="673"/>
      <c r="VEI32" s="673"/>
      <c r="VEJ32" s="673"/>
      <c r="VEK32" s="673"/>
      <c r="VEL32" s="673"/>
      <c r="VEM32" s="673"/>
      <c r="VEN32" s="680"/>
      <c r="VEO32" s="673"/>
      <c r="VEP32" s="673"/>
      <c r="VEQ32" s="673"/>
      <c r="VER32" s="673"/>
      <c r="VES32" s="673"/>
      <c r="VET32" s="673"/>
      <c r="VEU32" s="673"/>
      <c r="VEV32" s="673"/>
      <c r="VEW32" s="673"/>
      <c r="VEX32" s="673"/>
      <c r="VEY32" s="673"/>
      <c r="VEZ32" s="673"/>
      <c r="VFA32" s="673"/>
      <c r="VFB32" s="673"/>
      <c r="VFC32" s="680"/>
      <c r="VFD32" s="673"/>
      <c r="VFE32" s="673"/>
      <c r="VFF32" s="673"/>
      <c r="VFG32" s="673"/>
      <c r="VFH32" s="673"/>
      <c r="VFI32" s="673"/>
      <c r="VFJ32" s="673"/>
      <c r="VFK32" s="673"/>
      <c r="VFL32" s="673"/>
      <c r="VFM32" s="673"/>
      <c r="VFN32" s="673"/>
      <c r="VFO32" s="673"/>
      <c r="VFP32" s="673"/>
      <c r="VFQ32" s="673"/>
      <c r="VFR32" s="680"/>
      <c r="VFS32" s="673"/>
      <c r="VFT32" s="673"/>
      <c r="VFU32" s="673"/>
      <c r="VFV32" s="673"/>
      <c r="VFW32" s="673"/>
      <c r="VFX32" s="673"/>
      <c r="VFY32" s="673"/>
      <c r="VFZ32" s="673"/>
      <c r="VGA32" s="673"/>
      <c r="VGB32" s="673"/>
      <c r="VGC32" s="673"/>
      <c r="VGD32" s="673"/>
      <c r="VGE32" s="673"/>
      <c r="VGF32" s="673"/>
      <c r="VGG32" s="680"/>
      <c r="VGH32" s="673"/>
      <c r="VGI32" s="673"/>
      <c r="VGJ32" s="673"/>
      <c r="VGK32" s="673"/>
      <c r="VGL32" s="673"/>
      <c r="VGM32" s="673"/>
      <c r="VGN32" s="673"/>
      <c r="VGO32" s="673"/>
      <c r="VGP32" s="673"/>
      <c r="VGQ32" s="673"/>
      <c r="VGR32" s="673"/>
      <c r="VGS32" s="673"/>
      <c r="VGT32" s="673"/>
      <c r="VGU32" s="673"/>
      <c r="VGV32" s="680"/>
      <c r="VGW32" s="673"/>
      <c r="VGX32" s="673"/>
      <c r="VGY32" s="673"/>
      <c r="VGZ32" s="673"/>
      <c r="VHA32" s="673"/>
      <c r="VHB32" s="673"/>
      <c r="VHC32" s="673"/>
      <c r="VHD32" s="673"/>
      <c r="VHE32" s="673"/>
      <c r="VHF32" s="673"/>
      <c r="VHG32" s="673"/>
      <c r="VHH32" s="673"/>
      <c r="VHI32" s="673"/>
      <c r="VHJ32" s="673"/>
      <c r="VHK32" s="680"/>
      <c r="VHL32" s="673"/>
      <c r="VHM32" s="673"/>
      <c r="VHN32" s="673"/>
      <c r="VHO32" s="673"/>
      <c r="VHP32" s="673"/>
      <c r="VHQ32" s="673"/>
      <c r="VHR32" s="673"/>
      <c r="VHS32" s="673"/>
      <c r="VHT32" s="673"/>
      <c r="VHU32" s="673"/>
      <c r="VHV32" s="673"/>
      <c r="VHW32" s="673"/>
      <c r="VHX32" s="673"/>
      <c r="VHY32" s="673"/>
      <c r="VHZ32" s="680"/>
      <c r="VIA32" s="673"/>
      <c r="VIB32" s="673"/>
      <c r="VIC32" s="673"/>
      <c r="VID32" s="673"/>
      <c r="VIE32" s="673"/>
      <c r="VIF32" s="673"/>
      <c r="VIG32" s="673"/>
      <c r="VIH32" s="673"/>
      <c r="VII32" s="673"/>
      <c r="VIJ32" s="673"/>
      <c r="VIK32" s="673"/>
      <c r="VIL32" s="673"/>
      <c r="VIM32" s="673"/>
      <c r="VIN32" s="673"/>
      <c r="VIO32" s="680"/>
      <c r="VIP32" s="673"/>
      <c r="VIQ32" s="673"/>
      <c r="VIR32" s="673"/>
      <c r="VIS32" s="673"/>
      <c r="VIT32" s="673"/>
      <c r="VIU32" s="673"/>
      <c r="VIV32" s="673"/>
      <c r="VIW32" s="673"/>
      <c r="VIX32" s="673"/>
      <c r="VIY32" s="673"/>
      <c r="VIZ32" s="673"/>
      <c r="VJA32" s="673"/>
      <c r="VJB32" s="673"/>
      <c r="VJC32" s="673"/>
      <c r="VJD32" s="680"/>
      <c r="VJE32" s="673"/>
      <c r="VJF32" s="673"/>
      <c r="VJG32" s="673"/>
      <c r="VJH32" s="673"/>
      <c r="VJI32" s="673"/>
      <c r="VJJ32" s="673"/>
      <c r="VJK32" s="673"/>
      <c r="VJL32" s="673"/>
      <c r="VJM32" s="673"/>
      <c r="VJN32" s="673"/>
      <c r="VJO32" s="673"/>
      <c r="VJP32" s="673"/>
      <c r="VJQ32" s="673"/>
      <c r="VJR32" s="673"/>
      <c r="VJS32" s="680"/>
      <c r="VJT32" s="673"/>
      <c r="VJU32" s="673"/>
      <c r="VJV32" s="673"/>
      <c r="VJW32" s="673"/>
      <c r="VJX32" s="673"/>
      <c r="VJY32" s="673"/>
      <c r="VJZ32" s="673"/>
      <c r="VKA32" s="673"/>
      <c r="VKB32" s="673"/>
      <c r="VKC32" s="673"/>
      <c r="VKD32" s="673"/>
      <c r="VKE32" s="673"/>
      <c r="VKF32" s="673"/>
      <c r="VKG32" s="673"/>
      <c r="VKH32" s="680"/>
      <c r="VKI32" s="673"/>
      <c r="VKJ32" s="673"/>
      <c r="VKK32" s="673"/>
      <c r="VKL32" s="673"/>
      <c r="VKM32" s="673"/>
      <c r="VKN32" s="673"/>
      <c r="VKO32" s="673"/>
      <c r="VKP32" s="673"/>
      <c r="VKQ32" s="673"/>
      <c r="VKR32" s="673"/>
      <c r="VKS32" s="673"/>
      <c r="VKT32" s="673"/>
      <c r="VKU32" s="673"/>
      <c r="VKV32" s="673"/>
      <c r="VKW32" s="680"/>
      <c r="VKX32" s="673"/>
      <c r="VKY32" s="673"/>
      <c r="VKZ32" s="673"/>
      <c r="VLA32" s="673"/>
      <c r="VLB32" s="673"/>
      <c r="VLC32" s="673"/>
      <c r="VLD32" s="673"/>
      <c r="VLE32" s="673"/>
      <c r="VLF32" s="673"/>
      <c r="VLG32" s="673"/>
      <c r="VLH32" s="673"/>
      <c r="VLI32" s="673"/>
      <c r="VLJ32" s="673"/>
      <c r="VLK32" s="673"/>
      <c r="VLL32" s="680"/>
      <c r="VLM32" s="673"/>
      <c r="VLN32" s="673"/>
      <c r="VLO32" s="673"/>
      <c r="VLP32" s="673"/>
      <c r="VLQ32" s="673"/>
      <c r="VLR32" s="673"/>
      <c r="VLS32" s="673"/>
      <c r="VLT32" s="673"/>
      <c r="VLU32" s="673"/>
      <c r="VLV32" s="673"/>
      <c r="VLW32" s="673"/>
      <c r="VLX32" s="673"/>
      <c r="VLY32" s="673"/>
      <c r="VLZ32" s="673"/>
      <c r="VMA32" s="680"/>
      <c r="VMB32" s="673"/>
      <c r="VMC32" s="673"/>
      <c r="VMD32" s="673"/>
      <c r="VME32" s="673"/>
      <c r="VMF32" s="673"/>
      <c r="VMG32" s="673"/>
      <c r="VMH32" s="673"/>
      <c r="VMI32" s="673"/>
      <c r="VMJ32" s="673"/>
      <c r="VMK32" s="673"/>
      <c r="VML32" s="673"/>
      <c r="VMM32" s="673"/>
      <c r="VMN32" s="673"/>
      <c r="VMO32" s="673"/>
      <c r="VMP32" s="680"/>
      <c r="VMQ32" s="673"/>
      <c r="VMR32" s="673"/>
      <c r="VMS32" s="673"/>
      <c r="VMT32" s="673"/>
      <c r="VMU32" s="673"/>
      <c r="VMV32" s="673"/>
      <c r="VMW32" s="673"/>
      <c r="VMX32" s="673"/>
      <c r="VMY32" s="673"/>
      <c r="VMZ32" s="673"/>
      <c r="VNA32" s="673"/>
      <c r="VNB32" s="673"/>
      <c r="VNC32" s="673"/>
      <c r="VND32" s="673"/>
      <c r="VNE32" s="680"/>
      <c r="VNF32" s="673"/>
      <c r="VNG32" s="673"/>
      <c r="VNH32" s="673"/>
      <c r="VNI32" s="673"/>
      <c r="VNJ32" s="673"/>
      <c r="VNK32" s="673"/>
      <c r="VNL32" s="673"/>
      <c r="VNM32" s="673"/>
      <c r="VNN32" s="673"/>
      <c r="VNO32" s="673"/>
      <c r="VNP32" s="673"/>
      <c r="VNQ32" s="673"/>
      <c r="VNR32" s="673"/>
      <c r="VNS32" s="673"/>
      <c r="VNT32" s="680"/>
      <c r="VNU32" s="673"/>
      <c r="VNV32" s="673"/>
      <c r="VNW32" s="673"/>
      <c r="VNX32" s="673"/>
      <c r="VNY32" s="673"/>
      <c r="VNZ32" s="673"/>
      <c r="VOA32" s="673"/>
      <c r="VOB32" s="673"/>
      <c r="VOC32" s="673"/>
      <c r="VOD32" s="673"/>
      <c r="VOE32" s="673"/>
      <c r="VOF32" s="673"/>
      <c r="VOG32" s="673"/>
      <c r="VOH32" s="673"/>
      <c r="VOI32" s="680"/>
      <c r="VOJ32" s="673"/>
      <c r="VOK32" s="673"/>
      <c r="VOL32" s="673"/>
      <c r="VOM32" s="673"/>
      <c r="VON32" s="673"/>
      <c r="VOO32" s="673"/>
      <c r="VOP32" s="673"/>
      <c r="VOQ32" s="673"/>
      <c r="VOR32" s="673"/>
      <c r="VOS32" s="673"/>
      <c r="VOT32" s="673"/>
      <c r="VOU32" s="673"/>
      <c r="VOV32" s="673"/>
      <c r="VOW32" s="673"/>
      <c r="VOX32" s="680"/>
      <c r="VOY32" s="673"/>
      <c r="VOZ32" s="673"/>
      <c r="VPA32" s="673"/>
      <c r="VPB32" s="673"/>
      <c r="VPC32" s="673"/>
      <c r="VPD32" s="673"/>
      <c r="VPE32" s="673"/>
      <c r="VPF32" s="673"/>
      <c r="VPG32" s="673"/>
      <c r="VPH32" s="673"/>
      <c r="VPI32" s="673"/>
      <c r="VPJ32" s="673"/>
      <c r="VPK32" s="673"/>
      <c r="VPL32" s="673"/>
      <c r="VPM32" s="680"/>
      <c r="VPN32" s="673"/>
      <c r="VPO32" s="673"/>
      <c r="VPP32" s="673"/>
      <c r="VPQ32" s="673"/>
      <c r="VPR32" s="673"/>
      <c r="VPS32" s="673"/>
      <c r="VPT32" s="673"/>
      <c r="VPU32" s="673"/>
      <c r="VPV32" s="673"/>
      <c r="VPW32" s="673"/>
      <c r="VPX32" s="673"/>
      <c r="VPY32" s="673"/>
      <c r="VPZ32" s="673"/>
      <c r="VQA32" s="673"/>
      <c r="VQB32" s="680"/>
      <c r="VQC32" s="673"/>
      <c r="VQD32" s="673"/>
      <c r="VQE32" s="673"/>
      <c r="VQF32" s="673"/>
      <c r="VQG32" s="673"/>
      <c r="VQH32" s="673"/>
      <c r="VQI32" s="673"/>
      <c r="VQJ32" s="673"/>
      <c r="VQK32" s="673"/>
      <c r="VQL32" s="673"/>
      <c r="VQM32" s="673"/>
      <c r="VQN32" s="673"/>
      <c r="VQO32" s="673"/>
      <c r="VQP32" s="673"/>
      <c r="VQQ32" s="680"/>
      <c r="VQR32" s="673"/>
      <c r="VQS32" s="673"/>
      <c r="VQT32" s="673"/>
      <c r="VQU32" s="673"/>
      <c r="VQV32" s="673"/>
      <c r="VQW32" s="673"/>
      <c r="VQX32" s="673"/>
      <c r="VQY32" s="673"/>
      <c r="VQZ32" s="673"/>
      <c r="VRA32" s="673"/>
      <c r="VRB32" s="673"/>
      <c r="VRC32" s="673"/>
      <c r="VRD32" s="673"/>
      <c r="VRE32" s="673"/>
      <c r="VRF32" s="680"/>
      <c r="VRG32" s="673"/>
      <c r="VRH32" s="673"/>
      <c r="VRI32" s="673"/>
      <c r="VRJ32" s="673"/>
      <c r="VRK32" s="673"/>
      <c r="VRL32" s="673"/>
      <c r="VRM32" s="673"/>
      <c r="VRN32" s="673"/>
      <c r="VRO32" s="673"/>
      <c r="VRP32" s="673"/>
      <c r="VRQ32" s="673"/>
      <c r="VRR32" s="673"/>
      <c r="VRS32" s="673"/>
      <c r="VRT32" s="673"/>
      <c r="VRU32" s="680"/>
      <c r="VRV32" s="673"/>
      <c r="VRW32" s="673"/>
      <c r="VRX32" s="673"/>
      <c r="VRY32" s="673"/>
      <c r="VRZ32" s="673"/>
      <c r="VSA32" s="673"/>
      <c r="VSB32" s="673"/>
      <c r="VSC32" s="673"/>
      <c r="VSD32" s="673"/>
      <c r="VSE32" s="673"/>
      <c r="VSF32" s="673"/>
      <c r="VSG32" s="673"/>
      <c r="VSH32" s="673"/>
      <c r="VSI32" s="673"/>
      <c r="VSJ32" s="680"/>
      <c r="VSK32" s="673"/>
      <c r="VSL32" s="673"/>
      <c r="VSM32" s="673"/>
      <c r="VSN32" s="673"/>
      <c r="VSO32" s="673"/>
      <c r="VSP32" s="673"/>
      <c r="VSQ32" s="673"/>
      <c r="VSR32" s="673"/>
      <c r="VSS32" s="673"/>
      <c r="VST32" s="673"/>
      <c r="VSU32" s="673"/>
      <c r="VSV32" s="673"/>
      <c r="VSW32" s="673"/>
      <c r="VSX32" s="673"/>
      <c r="VSY32" s="680"/>
      <c r="VSZ32" s="673"/>
      <c r="VTA32" s="673"/>
      <c r="VTB32" s="673"/>
      <c r="VTC32" s="673"/>
      <c r="VTD32" s="673"/>
      <c r="VTE32" s="673"/>
      <c r="VTF32" s="673"/>
      <c r="VTG32" s="673"/>
      <c r="VTH32" s="673"/>
      <c r="VTI32" s="673"/>
      <c r="VTJ32" s="673"/>
      <c r="VTK32" s="673"/>
      <c r="VTL32" s="673"/>
      <c r="VTM32" s="673"/>
      <c r="VTN32" s="680"/>
      <c r="VTO32" s="673"/>
      <c r="VTP32" s="673"/>
      <c r="VTQ32" s="673"/>
      <c r="VTR32" s="673"/>
      <c r="VTS32" s="673"/>
      <c r="VTT32" s="673"/>
      <c r="VTU32" s="673"/>
      <c r="VTV32" s="673"/>
      <c r="VTW32" s="673"/>
      <c r="VTX32" s="673"/>
      <c r="VTY32" s="673"/>
      <c r="VTZ32" s="673"/>
      <c r="VUA32" s="673"/>
      <c r="VUB32" s="673"/>
      <c r="VUC32" s="680"/>
      <c r="VUD32" s="673"/>
      <c r="VUE32" s="673"/>
      <c r="VUF32" s="673"/>
      <c r="VUG32" s="673"/>
      <c r="VUH32" s="673"/>
      <c r="VUI32" s="673"/>
      <c r="VUJ32" s="673"/>
      <c r="VUK32" s="673"/>
      <c r="VUL32" s="673"/>
      <c r="VUM32" s="673"/>
      <c r="VUN32" s="673"/>
      <c r="VUO32" s="673"/>
      <c r="VUP32" s="673"/>
      <c r="VUQ32" s="673"/>
      <c r="VUR32" s="680"/>
      <c r="VUS32" s="673"/>
      <c r="VUT32" s="673"/>
      <c r="VUU32" s="673"/>
      <c r="VUV32" s="673"/>
      <c r="VUW32" s="673"/>
      <c r="VUX32" s="673"/>
      <c r="VUY32" s="673"/>
      <c r="VUZ32" s="673"/>
      <c r="VVA32" s="673"/>
      <c r="VVB32" s="673"/>
      <c r="VVC32" s="673"/>
      <c r="VVD32" s="673"/>
      <c r="VVE32" s="673"/>
      <c r="VVF32" s="673"/>
      <c r="VVG32" s="680"/>
      <c r="VVH32" s="673"/>
      <c r="VVI32" s="673"/>
      <c r="VVJ32" s="673"/>
      <c r="VVK32" s="673"/>
      <c r="VVL32" s="673"/>
      <c r="VVM32" s="673"/>
      <c r="VVN32" s="673"/>
      <c r="VVO32" s="673"/>
      <c r="VVP32" s="673"/>
      <c r="VVQ32" s="673"/>
      <c r="VVR32" s="673"/>
      <c r="VVS32" s="673"/>
      <c r="VVT32" s="673"/>
      <c r="VVU32" s="673"/>
      <c r="VVV32" s="680"/>
      <c r="VVW32" s="673"/>
      <c r="VVX32" s="673"/>
      <c r="VVY32" s="673"/>
      <c r="VVZ32" s="673"/>
      <c r="VWA32" s="673"/>
      <c r="VWB32" s="673"/>
      <c r="VWC32" s="673"/>
      <c r="VWD32" s="673"/>
      <c r="VWE32" s="673"/>
      <c r="VWF32" s="673"/>
      <c r="VWG32" s="673"/>
      <c r="VWH32" s="673"/>
      <c r="VWI32" s="673"/>
      <c r="VWJ32" s="673"/>
      <c r="VWK32" s="680"/>
      <c r="VWL32" s="673"/>
      <c r="VWM32" s="673"/>
      <c r="VWN32" s="673"/>
      <c r="VWO32" s="673"/>
      <c r="VWP32" s="673"/>
      <c r="VWQ32" s="673"/>
      <c r="VWR32" s="673"/>
      <c r="VWS32" s="673"/>
      <c r="VWT32" s="673"/>
      <c r="VWU32" s="673"/>
      <c r="VWV32" s="673"/>
      <c r="VWW32" s="673"/>
      <c r="VWX32" s="673"/>
      <c r="VWY32" s="673"/>
      <c r="VWZ32" s="680"/>
      <c r="VXA32" s="673"/>
      <c r="VXB32" s="673"/>
      <c r="VXC32" s="673"/>
      <c r="VXD32" s="673"/>
      <c r="VXE32" s="673"/>
      <c r="VXF32" s="673"/>
      <c r="VXG32" s="673"/>
      <c r="VXH32" s="673"/>
      <c r="VXI32" s="673"/>
      <c r="VXJ32" s="673"/>
      <c r="VXK32" s="673"/>
      <c r="VXL32" s="673"/>
      <c r="VXM32" s="673"/>
      <c r="VXN32" s="673"/>
      <c r="VXO32" s="680"/>
      <c r="VXP32" s="673"/>
      <c r="VXQ32" s="673"/>
      <c r="VXR32" s="673"/>
      <c r="VXS32" s="673"/>
      <c r="VXT32" s="673"/>
      <c r="VXU32" s="673"/>
      <c r="VXV32" s="673"/>
      <c r="VXW32" s="673"/>
      <c r="VXX32" s="673"/>
      <c r="VXY32" s="673"/>
      <c r="VXZ32" s="673"/>
      <c r="VYA32" s="673"/>
      <c r="VYB32" s="673"/>
      <c r="VYC32" s="673"/>
      <c r="VYD32" s="680"/>
      <c r="VYE32" s="673"/>
      <c r="VYF32" s="673"/>
      <c r="VYG32" s="673"/>
      <c r="VYH32" s="673"/>
      <c r="VYI32" s="673"/>
      <c r="VYJ32" s="673"/>
      <c r="VYK32" s="673"/>
      <c r="VYL32" s="673"/>
      <c r="VYM32" s="673"/>
      <c r="VYN32" s="673"/>
      <c r="VYO32" s="673"/>
      <c r="VYP32" s="673"/>
      <c r="VYQ32" s="673"/>
      <c r="VYR32" s="673"/>
      <c r="VYS32" s="680"/>
      <c r="VYT32" s="673"/>
      <c r="VYU32" s="673"/>
      <c r="VYV32" s="673"/>
      <c r="VYW32" s="673"/>
      <c r="VYX32" s="673"/>
      <c r="VYY32" s="673"/>
      <c r="VYZ32" s="673"/>
      <c r="VZA32" s="673"/>
      <c r="VZB32" s="673"/>
      <c r="VZC32" s="673"/>
      <c r="VZD32" s="673"/>
      <c r="VZE32" s="673"/>
      <c r="VZF32" s="673"/>
      <c r="VZG32" s="673"/>
      <c r="VZH32" s="680"/>
      <c r="VZI32" s="673"/>
      <c r="VZJ32" s="673"/>
      <c r="VZK32" s="673"/>
      <c r="VZL32" s="673"/>
      <c r="VZM32" s="673"/>
      <c r="VZN32" s="673"/>
      <c r="VZO32" s="673"/>
      <c r="VZP32" s="673"/>
      <c r="VZQ32" s="673"/>
      <c r="VZR32" s="673"/>
      <c r="VZS32" s="673"/>
      <c r="VZT32" s="673"/>
      <c r="VZU32" s="673"/>
      <c r="VZV32" s="673"/>
      <c r="VZW32" s="680"/>
      <c r="VZX32" s="673"/>
      <c r="VZY32" s="673"/>
      <c r="VZZ32" s="673"/>
      <c r="WAA32" s="673"/>
      <c r="WAB32" s="673"/>
      <c r="WAC32" s="673"/>
      <c r="WAD32" s="673"/>
      <c r="WAE32" s="673"/>
      <c r="WAF32" s="673"/>
      <c r="WAG32" s="673"/>
      <c r="WAH32" s="673"/>
      <c r="WAI32" s="673"/>
      <c r="WAJ32" s="673"/>
      <c r="WAK32" s="673"/>
      <c r="WAL32" s="680"/>
      <c r="WAM32" s="673"/>
      <c r="WAN32" s="673"/>
      <c r="WAO32" s="673"/>
      <c r="WAP32" s="673"/>
      <c r="WAQ32" s="673"/>
      <c r="WAR32" s="673"/>
      <c r="WAS32" s="673"/>
      <c r="WAT32" s="673"/>
      <c r="WAU32" s="673"/>
      <c r="WAV32" s="673"/>
      <c r="WAW32" s="673"/>
      <c r="WAX32" s="673"/>
      <c r="WAY32" s="673"/>
      <c r="WAZ32" s="673"/>
      <c r="WBA32" s="680"/>
      <c r="WBB32" s="673"/>
      <c r="WBC32" s="673"/>
      <c r="WBD32" s="673"/>
      <c r="WBE32" s="673"/>
      <c r="WBF32" s="673"/>
      <c r="WBG32" s="673"/>
      <c r="WBH32" s="673"/>
      <c r="WBI32" s="673"/>
      <c r="WBJ32" s="673"/>
      <c r="WBK32" s="673"/>
      <c r="WBL32" s="673"/>
      <c r="WBM32" s="673"/>
      <c r="WBN32" s="673"/>
      <c r="WBO32" s="673"/>
      <c r="WBP32" s="680"/>
      <c r="WBQ32" s="673"/>
      <c r="WBR32" s="673"/>
      <c r="WBS32" s="673"/>
      <c r="WBT32" s="673"/>
      <c r="WBU32" s="673"/>
      <c r="WBV32" s="673"/>
      <c r="WBW32" s="673"/>
      <c r="WBX32" s="673"/>
      <c r="WBY32" s="673"/>
      <c r="WBZ32" s="673"/>
      <c r="WCA32" s="673"/>
      <c r="WCB32" s="673"/>
      <c r="WCC32" s="673"/>
      <c r="WCD32" s="673"/>
      <c r="WCE32" s="680"/>
      <c r="WCF32" s="673"/>
      <c r="WCG32" s="673"/>
      <c r="WCH32" s="673"/>
      <c r="WCI32" s="673"/>
      <c r="WCJ32" s="673"/>
      <c r="WCK32" s="673"/>
      <c r="WCL32" s="673"/>
      <c r="WCM32" s="673"/>
      <c r="WCN32" s="673"/>
      <c r="WCO32" s="673"/>
      <c r="WCP32" s="673"/>
      <c r="WCQ32" s="673"/>
      <c r="WCR32" s="673"/>
      <c r="WCS32" s="673"/>
      <c r="WCT32" s="680"/>
      <c r="WCU32" s="673"/>
      <c r="WCV32" s="673"/>
      <c r="WCW32" s="673"/>
      <c r="WCX32" s="673"/>
      <c r="WCY32" s="673"/>
      <c r="WCZ32" s="673"/>
      <c r="WDA32" s="673"/>
      <c r="WDB32" s="673"/>
      <c r="WDC32" s="673"/>
      <c r="WDD32" s="673"/>
      <c r="WDE32" s="673"/>
      <c r="WDF32" s="673"/>
      <c r="WDG32" s="673"/>
      <c r="WDH32" s="673"/>
      <c r="WDI32" s="680"/>
      <c r="WDJ32" s="673"/>
      <c r="WDK32" s="673"/>
      <c r="WDL32" s="673"/>
      <c r="WDM32" s="673"/>
      <c r="WDN32" s="673"/>
      <c r="WDO32" s="673"/>
      <c r="WDP32" s="673"/>
      <c r="WDQ32" s="673"/>
      <c r="WDR32" s="673"/>
      <c r="WDS32" s="673"/>
      <c r="WDT32" s="673"/>
      <c r="WDU32" s="673"/>
      <c r="WDV32" s="673"/>
      <c r="WDW32" s="673"/>
      <c r="WDX32" s="680"/>
      <c r="WDY32" s="673"/>
      <c r="WDZ32" s="673"/>
      <c r="WEA32" s="673"/>
      <c r="WEB32" s="673"/>
      <c r="WEC32" s="673"/>
      <c r="WED32" s="673"/>
      <c r="WEE32" s="673"/>
      <c r="WEF32" s="673"/>
      <c r="WEG32" s="673"/>
      <c r="WEH32" s="673"/>
      <c r="WEI32" s="673"/>
      <c r="WEJ32" s="673"/>
      <c r="WEK32" s="673"/>
      <c r="WEL32" s="673"/>
      <c r="WEM32" s="680"/>
      <c r="WEN32" s="673"/>
      <c r="WEO32" s="673"/>
      <c r="WEP32" s="673"/>
      <c r="WEQ32" s="673"/>
      <c r="WER32" s="673"/>
      <c r="WES32" s="673"/>
      <c r="WET32" s="673"/>
      <c r="WEU32" s="673"/>
      <c r="WEV32" s="673"/>
      <c r="WEW32" s="673"/>
      <c r="WEX32" s="673"/>
      <c r="WEY32" s="673"/>
      <c r="WEZ32" s="673"/>
      <c r="WFA32" s="673"/>
      <c r="WFB32" s="680"/>
      <c r="WFC32" s="673"/>
      <c r="WFD32" s="673"/>
      <c r="WFE32" s="673"/>
      <c r="WFF32" s="673"/>
      <c r="WFG32" s="673"/>
      <c r="WFH32" s="673"/>
      <c r="WFI32" s="673"/>
      <c r="WFJ32" s="673"/>
      <c r="WFK32" s="673"/>
      <c r="WFL32" s="673"/>
      <c r="WFM32" s="673"/>
      <c r="WFN32" s="673"/>
      <c r="WFO32" s="673"/>
      <c r="WFP32" s="673"/>
      <c r="WFQ32" s="680"/>
      <c r="WFR32" s="673"/>
      <c r="WFS32" s="673"/>
      <c r="WFT32" s="673"/>
      <c r="WFU32" s="673"/>
      <c r="WFV32" s="673"/>
      <c r="WFW32" s="673"/>
      <c r="WFX32" s="673"/>
      <c r="WFY32" s="673"/>
      <c r="WFZ32" s="673"/>
      <c r="WGA32" s="673"/>
      <c r="WGB32" s="673"/>
      <c r="WGC32" s="673"/>
      <c r="WGD32" s="673"/>
      <c r="WGE32" s="673"/>
      <c r="WGF32" s="680"/>
      <c r="WGG32" s="673"/>
      <c r="WGH32" s="673"/>
      <c r="WGI32" s="673"/>
      <c r="WGJ32" s="673"/>
      <c r="WGK32" s="673"/>
      <c r="WGL32" s="673"/>
      <c r="WGM32" s="673"/>
      <c r="WGN32" s="673"/>
      <c r="WGO32" s="673"/>
      <c r="WGP32" s="673"/>
      <c r="WGQ32" s="673"/>
      <c r="WGR32" s="673"/>
      <c r="WGS32" s="673"/>
      <c r="WGT32" s="673"/>
      <c r="WGU32" s="680"/>
      <c r="WGV32" s="673"/>
      <c r="WGW32" s="673"/>
      <c r="WGX32" s="673"/>
      <c r="WGY32" s="673"/>
      <c r="WGZ32" s="673"/>
      <c r="WHA32" s="673"/>
      <c r="WHB32" s="673"/>
      <c r="WHC32" s="673"/>
      <c r="WHD32" s="673"/>
      <c r="WHE32" s="673"/>
      <c r="WHF32" s="673"/>
      <c r="WHG32" s="673"/>
      <c r="WHH32" s="673"/>
      <c r="WHI32" s="673"/>
      <c r="WHJ32" s="680"/>
      <c r="WHK32" s="673"/>
      <c r="WHL32" s="673"/>
      <c r="WHM32" s="673"/>
      <c r="WHN32" s="673"/>
      <c r="WHO32" s="673"/>
      <c r="WHP32" s="673"/>
      <c r="WHQ32" s="673"/>
      <c r="WHR32" s="673"/>
      <c r="WHS32" s="673"/>
      <c r="WHT32" s="673"/>
      <c r="WHU32" s="673"/>
      <c r="WHV32" s="673"/>
      <c r="WHW32" s="673"/>
      <c r="WHX32" s="673"/>
      <c r="WHY32" s="680"/>
      <c r="WHZ32" s="673"/>
      <c r="WIA32" s="673"/>
      <c r="WIB32" s="673"/>
      <c r="WIC32" s="673"/>
      <c r="WID32" s="673"/>
      <c r="WIE32" s="673"/>
      <c r="WIF32" s="673"/>
      <c r="WIG32" s="673"/>
      <c r="WIH32" s="673"/>
      <c r="WII32" s="673"/>
      <c r="WIJ32" s="673"/>
      <c r="WIK32" s="673"/>
      <c r="WIL32" s="673"/>
      <c r="WIM32" s="673"/>
      <c r="WIN32" s="680"/>
      <c r="WIO32" s="673"/>
      <c r="WIP32" s="673"/>
      <c r="WIQ32" s="673"/>
      <c r="WIR32" s="673"/>
      <c r="WIS32" s="673"/>
      <c r="WIT32" s="673"/>
      <c r="WIU32" s="673"/>
      <c r="WIV32" s="673"/>
      <c r="WIW32" s="673"/>
      <c r="WIX32" s="673"/>
      <c r="WIY32" s="673"/>
      <c r="WIZ32" s="673"/>
      <c r="WJA32" s="673"/>
      <c r="WJB32" s="673"/>
      <c r="WJC32" s="680"/>
      <c r="WJD32" s="673"/>
      <c r="WJE32" s="673"/>
      <c r="WJF32" s="673"/>
      <c r="WJG32" s="673"/>
      <c r="WJH32" s="673"/>
      <c r="WJI32" s="673"/>
      <c r="WJJ32" s="673"/>
      <c r="WJK32" s="673"/>
      <c r="WJL32" s="673"/>
      <c r="WJM32" s="673"/>
      <c r="WJN32" s="673"/>
      <c r="WJO32" s="673"/>
      <c r="WJP32" s="673"/>
      <c r="WJQ32" s="673"/>
      <c r="WJR32" s="680"/>
      <c r="WJS32" s="673"/>
      <c r="WJT32" s="673"/>
      <c r="WJU32" s="673"/>
      <c r="WJV32" s="673"/>
      <c r="WJW32" s="673"/>
      <c r="WJX32" s="673"/>
      <c r="WJY32" s="673"/>
      <c r="WJZ32" s="673"/>
      <c r="WKA32" s="673"/>
      <c r="WKB32" s="673"/>
      <c r="WKC32" s="673"/>
      <c r="WKD32" s="673"/>
      <c r="WKE32" s="673"/>
      <c r="WKF32" s="673"/>
      <c r="WKG32" s="680"/>
      <c r="WKH32" s="673"/>
      <c r="WKI32" s="673"/>
      <c r="WKJ32" s="673"/>
      <c r="WKK32" s="673"/>
      <c r="WKL32" s="673"/>
      <c r="WKM32" s="673"/>
      <c r="WKN32" s="673"/>
      <c r="WKO32" s="673"/>
      <c r="WKP32" s="673"/>
      <c r="WKQ32" s="673"/>
      <c r="WKR32" s="673"/>
      <c r="WKS32" s="673"/>
      <c r="WKT32" s="673"/>
      <c r="WKU32" s="673"/>
      <c r="WKV32" s="680"/>
      <c r="WKW32" s="673"/>
      <c r="WKX32" s="673"/>
      <c r="WKY32" s="673"/>
      <c r="WKZ32" s="673"/>
      <c r="WLA32" s="673"/>
      <c r="WLB32" s="673"/>
      <c r="WLC32" s="673"/>
      <c r="WLD32" s="673"/>
      <c r="WLE32" s="673"/>
      <c r="WLF32" s="673"/>
      <c r="WLG32" s="673"/>
      <c r="WLH32" s="673"/>
      <c r="WLI32" s="673"/>
      <c r="WLJ32" s="673"/>
      <c r="WLK32" s="680"/>
      <c r="WLL32" s="673"/>
      <c r="WLM32" s="673"/>
      <c r="WLN32" s="673"/>
      <c r="WLO32" s="673"/>
      <c r="WLP32" s="673"/>
      <c r="WLQ32" s="673"/>
      <c r="WLR32" s="673"/>
      <c r="WLS32" s="673"/>
      <c r="WLT32" s="673"/>
      <c r="WLU32" s="673"/>
      <c r="WLV32" s="673"/>
      <c r="WLW32" s="673"/>
      <c r="WLX32" s="673"/>
      <c r="WLY32" s="673"/>
      <c r="WLZ32" s="680"/>
      <c r="WMA32" s="673"/>
      <c r="WMB32" s="673"/>
      <c r="WMC32" s="673"/>
      <c r="WMD32" s="673"/>
      <c r="WME32" s="673"/>
      <c r="WMF32" s="673"/>
      <c r="WMG32" s="673"/>
      <c r="WMH32" s="673"/>
      <c r="WMI32" s="673"/>
      <c r="WMJ32" s="673"/>
      <c r="WMK32" s="673"/>
      <c r="WML32" s="673"/>
      <c r="WMM32" s="673"/>
      <c r="WMN32" s="673"/>
      <c r="WMO32" s="680"/>
      <c r="WMP32" s="673"/>
      <c r="WMQ32" s="673"/>
      <c r="WMR32" s="673"/>
      <c r="WMS32" s="673"/>
      <c r="WMT32" s="673"/>
      <c r="WMU32" s="673"/>
      <c r="WMV32" s="673"/>
      <c r="WMW32" s="673"/>
      <c r="WMX32" s="673"/>
      <c r="WMY32" s="673"/>
      <c r="WMZ32" s="673"/>
      <c r="WNA32" s="673"/>
      <c r="WNB32" s="673"/>
      <c r="WNC32" s="673"/>
      <c r="WND32" s="680"/>
      <c r="WNE32" s="673"/>
      <c r="WNF32" s="673"/>
      <c r="WNG32" s="673"/>
      <c r="WNH32" s="673"/>
      <c r="WNI32" s="673"/>
      <c r="WNJ32" s="673"/>
      <c r="WNK32" s="673"/>
      <c r="WNL32" s="673"/>
      <c r="WNM32" s="673"/>
      <c r="WNN32" s="673"/>
      <c r="WNO32" s="673"/>
      <c r="WNP32" s="673"/>
      <c r="WNQ32" s="673"/>
      <c r="WNR32" s="673"/>
      <c r="WNS32" s="680"/>
      <c r="WNT32" s="673"/>
      <c r="WNU32" s="673"/>
      <c r="WNV32" s="673"/>
      <c r="WNW32" s="673"/>
      <c r="WNX32" s="673"/>
      <c r="WNY32" s="673"/>
      <c r="WNZ32" s="673"/>
      <c r="WOA32" s="673"/>
      <c r="WOB32" s="673"/>
      <c r="WOC32" s="673"/>
      <c r="WOD32" s="673"/>
      <c r="WOE32" s="673"/>
      <c r="WOF32" s="673"/>
      <c r="WOG32" s="673"/>
      <c r="WOH32" s="680"/>
      <c r="WOI32" s="673"/>
      <c r="WOJ32" s="673"/>
      <c r="WOK32" s="673"/>
      <c r="WOL32" s="673"/>
      <c r="WOM32" s="673"/>
      <c r="WON32" s="673"/>
      <c r="WOO32" s="673"/>
      <c r="WOP32" s="673"/>
      <c r="WOQ32" s="673"/>
      <c r="WOR32" s="673"/>
      <c r="WOS32" s="673"/>
      <c r="WOT32" s="673"/>
      <c r="WOU32" s="673"/>
      <c r="WOV32" s="673"/>
      <c r="WOW32" s="680"/>
      <c r="WOX32" s="673"/>
      <c r="WOY32" s="673"/>
      <c r="WOZ32" s="673"/>
      <c r="WPA32" s="673"/>
      <c r="WPB32" s="673"/>
      <c r="WPC32" s="673"/>
      <c r="WPD32" s="673"/>
      <c r="WPE32" s="673"/>
      <c r="WPF32" s="673"/>
      <c r="WPG32" s="673"/>
      <c r="WPH32" s="673"/>
      <c r="WPI32" s="673"/>
      <c r="WPJ32" s="673"/>
      <c r="WPK32" s="673"/>
      <c r="WPL32" s="680"/>
      <c r="WPM32" s="673"/>
      <c r="WPN32" s="673"/>
      <c r="WPO32" s="673"/>
      <c r="WPP32" s="673"/>
      <c r="WPQ32" s="673"/>
      <c r="WPR32" s="673"/>
      <c r="WPS32" s="673"/>
      <c r="WPT32" s="673"/>
      <c r="WPU32" s="673"/>
      <c r="WPV32" s="673"/>
      <c r="WPW32" s="673"/>
      <c r="WPX32" s="673"/>
      <c r="WPY32" s="673"/>
      <c r="WPZ32" s="673"/>
      <c r="WQA32" s="680"/>
      <c r="WQB32" s="673"/>
      <c r="WQC32" s="673"/>
      <c r="WQD32" s="673"/>
      <c r="WQE32" s="673"/>
      <c r="WQF32" s="673"/>
      <c r="WQG32" s="673"/>
      <c r="WQH32" s="673"/>
      <c r="WQI32" s="673"/>
      <c r="WQJ32" s="673"/>
      <c r="WQK32" s="673"/>
      <c r="WQL32" s="673"/>
      <c r="WQM32" s="673"/>
      <c r="WQN32" s="673"/>
      <c r="WQO32" s="673"/>
      <c r="WQP32" s="680"/>
      <c r="WQQ32" s="673"/>
      <c r="WQR32" s="673"/>
      <c r="WQS32" s="673"/>
      <c r="WQT32" s="673"/>
      <c r="WQU32" s="673"/>
      <c r="WQV32" s="673"/>
      <c r="WQW32" s="673"/>
      <c r="WQX32" s="673"/>
      <c r="WQY32" s="673"/>
      <c r="WQZ32" s="673"/>
      <c r="WRA32" s="673"/>
      <c r="WRB32" s="673"/>
      <c r="WRC32" s="673"/>
      <c r="WRD32" s="673"/>
      <c r="WRE32" s="680"/>
      <c r="WRF32" s="673"/>
      <c r="WRG32" s="673"/>
      <c r="WRH32" s="673"/>
      <c r="WRI32" s="673"/>
      <c r="WRJ32" s="673"/>
      <c r="WRK32" s="673"/>
      <c r="WRL32" s="673"/>
      <c r="WRM32" s="673"/>
      <c r="WRN32" s="673"/>
      <c r="WRO32" s="673"/>
      <c r="WRP32" s="673"/>
      <c r="WRQ32" s="673"/>
      <c r="WRR32" s="673"/>
      <c r="WRS32" s="673"/>
      <c r="WRT32" s="680"/>
      <c r="WRU32" s="673"/>
      <c r="WRV32" s="673"/>
      <c r="WRW32" s="673"/>
      <c r="WRX32" s="673"/>
      <c r="WRY32" s="673"/>
      <c r="WRZ32" s="673"/>
      <c r="WSA32" s="673"/>
      <c r="WSB32" s="673"/>
      <c r="WSC32" s="673"/>
      <c r="WSD32" s="673"/>
      <c r="WSE32" s="673"/>
      <c r="WSF32" s="673"/>
      <c r="WSG32" s="673"/>
      <c r="WSH32" s="673"/>
      <c r="WSI32" s="680"/>
      <c r="WSJ32" s="673"/>
      <c r="WSK32" s="673"/>
      <c r="WSL32" s="673"/>
      <c r="WSM32" s="673"/>
      <c r="WSN32" s="673"/>
      <c r="WSO32" s="673"/>
      <c r="WSP32" s="673"/>
      <c r="WSQ32" s="673"/>
      <c r="WSR32" s="673"/>
      <c r="WSS32" s="673"/>
      <c r="WST32" s="673"/>
      <c r="WSU32" s="673"/>
      <c r="WSV32" s="673"/>
      <c r="WSW32" s="673"/>
      <c r="WSX32" s="680"/>
      <c r="WSY32" s="673"/>
      <c r="WSZ32" s="673"/>
      <c r="WTA32" s="673"/>
      <c r="WTB32" s="673"/>
      <c r="WTC32" s="673"/>
      <c r="WTD32" s="673"/>
      <c r="WTE32" s="673"/>
      <c r="WTF32" s="673"/>
      <c r="WTG32" s="673"/>
      <c r="WTH32" s="673"/>
      <c r="WTI32" s="673"/>
      <c r="WTJ32" s="673"/>
      <c r="WTK32" s="673"/>
      <c r="WTL32" s="673"/>
      <c r="WTM32" s="680"/>
      <c r="WTN32" s="673"/>
      <c r="WTO32" s="673"/>
      <c r="WTP32" s="673"/>
      <c r="WTQ32" s="673"/>
      <c r="WTR32" s="673"/>
      <c r="WTS32" s="673"/>
      <c r="WTT32" s="673"/>
      <c r="WTU32" s="673"/>
      <c r="WTV32" s="673"/>
      <c r="WTW32" s="673"/>
      <c r="WTX32" s="673"/>
      <c r="WTY32" s="673"/>
      <c r="WTZ32" s="673"/>
      <c r="WUA32" s="673"/>
      <c r="WUB32" s="680"/>
      <c r="WUC32" s="673"/>
      <c r="WUD32" s="673"/>
      <c r="WUE32" s="673"/>
      <c r="WUF32" s="673"/>
      <c r="WUG32" s="673"/>
      <c r="WUH32" s="673"/>
      <c r="WUI32" s="673"/>
      <c r="WUJ32" s="673"/>
      <c r="WUK32" s="673"/>
      <c r="WUL32" s="673"/>
      <c r="WUM32" s="673"/>
      <c r="WUN32" s="673"/>
      <c r="WUO32" s="673"/>
      <c r="WUP32" s="673"/>
      <c r="WUQ32" s="680"/>
      <c r="WUR32" s="673"/>
      <c r="WUS32" s="673"/>
      <c r="WUT32" s="673"/>
      <c r="WUU32" s="673"/>
      <c r="WUV32" s="673"/>
      <c r="WUW32" s="673"/>
      <c r="WUX32" s="673"/>
      <c r="WUY32" s="673"/>
      <c r="WUZ32" s="673"/>
      <c r="WVA32" s="673"/>
      <c r="WVB32" s="673"/>
      <c r="WVC32" s="673"/>
      <c r="WVD32" s="673"/>
      <c r="WVE32" s="673"/>
      <c r="WVF32" s="680"/>
      <c r="WVG32" s="673"/>
      <c r="WVH32" s="673"/>
      <c r="WVI32" s="673"/>
      <c r="WVJ32" s="673"/>
      <c r="WVK32" s="673"/>
      <c r="WVL32" s="673"/>
      <c r="WVM32" s="673"/>
      <c r="WVN32" s="673"/>
      <c r="WVO32" s="673"/>
      <c r="WVP32" s="673"/>
      <c r="WVQ32" s="673"/>
      <c r="WVR32" s="673"/>
      <c r="WVS32" s="673"/>
      <c r="WVT32" s="673"/>
      <c r="WVU32" s="680"/>
      <c r="WVV32" s="673"/>
      <c r="WVW32" s="673"/>
      <c r="WVX32" s="673"/>
      <c r="WVY32" s="673"/>
      <c r="WVZ32" s="673"/>
      <c r="WWA32" s="673"/>
      <c r="WWB32" s="673"/>
      <c r="WWC32" s="673"/>
      <c r="WWD32" s="673"/>
      <c r="WWE32" s="673"/>
      <c r="WWF32" s="673"/>
      <c r="WWG32" s="673"/>
      <c r="WWH32" s="673"/>
      <c r="WWI32" s="673"/>
      <c r="WWJ32" s="680"/>
      <c r="WWK32" s="673"/>
      <c r="WWL32" s="673"/>
      <c r="WWM32" s="673"/>
      <c r="WWN32" s="673"/>
      <c r="WWO32" s="673"/>
      <c r="WWP32" s="673"/>
      <c r="WWQ32" s="673"/>
      <c r="WWR32" s="673"/>
      <c r="WWS32" s="673"/>
      <c r="WWT32" s="673"/>
      <c r="WWU32" s="673"/>
      <c r="WWV32" s="673"/>
      <c r="WWW32" s="673"/>
      <c r="WWX32" s="673"/>
      <c r="WWY32" s="680"/>
      <c r="WWZ32" s="673"/>
      <c r="WXA32" s="673"/>
      <c r="WXB32" s="673"/>
      <c r="WXC32" s="673"/>
      <c r="WXD32" s="673"/>
      <c r="WXE32" s="673"/>
      <c r="WXF32" s="673"/>
      <c r="WXG32" s="673"/>
      <c r="WXH32" s="673"/>
      <c r="WXI32" s="673"/>
      <c r="WXJ32" s="673"/>
      <c r="WXK32" s="673"/>
      <c r="WXL32" s="673"/>
      <c r="WXM32" s="673"/>
      <c r="WXN32" s="680"/>
      <c r="WXO32" s="673"/>
      <c r="WXP32" s="673"/>
      <c r="WXQ32" s="673"/>
      <c r="WXR32" s="673"/>
      <c r="WXS32" s="673"/>
      <c r="WXT32" s="673"/>
      <c r="WXU32" s="673"/>
      <c r="WXV32" s="673"/>
      <c r="WXW32" s="673"/>
      <c r="WXX32" s="673"/>
      <c r="WXY32" s="673"/>
      <c r="WXZ32" s="673"/>
      <c r="WYA32" s="673"/>
      <c r="WYB32" s="673"/>
      <c r="WYC32" s="680"/>
      <c r="WYD32" s="673"/>
      <c r="WYE32" s="673"/>
      <c r="WYF32" s="673"/>
      <c r="WYG32" s="673"/>
      <c r="WYH32" s="673"/>
      <c r="WYI32" s="673"/>
      <c r="WYJ32" s="673"/>
      <c r="WYK32" s="673"/>
      <c r="WYL32" s="673"/>
      <c r="WYM32" s="673"/>
      <c r="WYN32" s="673"/>
      <c r="WYO32" s="673"/>
      <c r="WYP32" s="673"/>
      <c r="WYQ32" s="673"/>
      <c r="WYR32" s="680"/>
      <c r="WYS32" s="673"/>
      <c r="WYT32" s="673"/>
      <c r="WYU32" s="673"/>
      <c r="WYV32" s="673"/>
      <c r="WYW32" s="673"/>
      <c r="WYX32" s="673"/>
      <c r="WYY32" s="673"/>
      <c r="WYZ32" s="673"/>
      <c r="WZA32" s="673"/>
      <c r="WZB32" s="673"/>
      <c r="WZC32" s="673"/>
      <c r="WZD32" s="673"/>
      <c r="WZE32" s="673"/>
      <c r="WZF32" s="673"/>
      <c r="WZG32" s="680"/>
      <c r="WZH32" s="673"/>
      <c r="WZI32" s="673"/>
      <c r="WZJ32" s="673"/>
      <c r="WZK32" s="673"/>
      <c r="WZL32" s="673"/>
      <c r="WZM32" s="673"/>
      <c r="WZN32" s="673"/>
      <c r="WZO32" s="673"/>
      <c r="WZP32" s="673"/>
      <c r="WZQ32" s="673"/>
      <c r="WZR32" s="673"/>
      <c r="WZS32" s="673"/>
      <c r="WZT32" s="673"/>
      <c r="WZU32" s="673"/>
      <c r="WZV32" s="680"/>
      <c r="WZW32" s="673"/>
      <c r="WZX32" s="673"/>
      <c r="WZY32" s="673"/>
      <c r="WZZ32" s="673"/>
      <c r="XAA32" s="673"/>
      <c r="XAB32" s="673"/>
      <c r="XAC32" s="673"/>
      <c r="XAD32" s="673"/>
      <c r="XAE32" s="673"/>
      <c r="XAF32" s="673"/>
      <c r="XAG32" s="673"/>
      <c r="XAH32" s="673"/>
      <c r="XAI32" s="673"/>
      <c r="XAJ32" s="673"/>
      <c r="XAK32" s="680"/>
      <c r="XAL32" s="673"/>
      <c r="XAM32" s="673"/>
      <c r="XAN32" s="673"/>
      <c r="XAO32" s="673"/>
      <c r="XAP32" s="673"/>
      <c r="XAQ32" s="673"/>
      <c r="XAR32" s="673"/>
      <c r="XAS32" s="673"/>
      <c r="XAT32" s="673"/>
      <c r="XAU32" s="673"/>
      <c r="XAV32" s="673"/>
      <c r="XAW32" s="673"/>
      <c r="XAX32" s="673"/>
      <c r="XAY32" s="673"/>
      <c r="XAZ32" s="680"/>
      <c r="XBA32" s="673"/>
      <c r="XBB32" s="673"/>
      <c r="XBC32" s="673"/>
      <c r="XBD32" s="673"/>
      <c r="XBE32" s="673"/>
      <c r="XBF32" s="673"/>
      <c r="XBG32" s="673"/>
      <c r="XBH32" s="673"/>
      <c r="XBI32" s="673"/>
      <c r="XBJ32" s="673"/>
      <c r="XBK32" s="673"/>
      <c r="XBL32" s="673"/>
      <c r="XBM32" s="673"/>
      <c r="XBN32" s="673"/>
      <c r="XBO32" s="680"/>
      <c r="XBP32" s="673"/>
      <c r="XBQ32" s="673"/>
      <c r="XBR32" s="673"/>
      <c r="XBS32" s="673"/>
      <c r="XBT32" s="673"/>
      <c r="XBU32" s="673"/>
      <c r="XBV32" s="673"/>
      <c r="XBW32" s="673"/>
      <c r="XBX32" s="673"/>
      <c r="XBY32" s="673"/>
      <c r="XBZ32" s="673"/>
      <c r="XCA32" s="673"/>
      <c r="XCB32" s="673"/>
      <c r="XCC32" s="673"/>
      <c r="XCD32" s="680"/>
      <c r="XCE32" s="673"/>
      <c r="XCF32" s="673"/>
      <c r="XCG32" s="673"/>
      <c r="XCH32" s="673"/>
      <c r="XCI32" s="673"/>
      <c r="XCJ32" s="673"/>
      <c r="XCK32" s="673"/>
      <c r="XCL32" s="673"/>
      <c r="XCM32" s="673"/>
      <c r="XCN32" s="673"/>
      <c r="XCO32" s="673"/>
      <c r="XCP32" s="673"/>
      <c r="XCQ32" s="673"/>
      <c r="XCR32" s="673"/>
      <c r="XCS32" s="680"/>
      <c r="XCT32" s="673"/>
      <c r="XCU32" s="673"/>
      <c r="XCV32" s="673"/>
      <c r="XCW32" s="673"/>
      <c r="XCX32" s="673"/>
      <c r="XCY32" s="673"/>
      <c r="XCZ32" s="673"/>
      <c r="XDA32" s="673"/>
      <c r="XDB32" s="673"/>
      <c r="XDC32" s="673"/>
      <c r="XDD32" s="673"/>
      <c r="XDE32" s="673"/>
      <c r="XDF32" s="673"/>
      <c r="XDG32" s="673"/>
      <c r="XDH32" s="680"/>
      <c r="XDI32" s="673"/>
      <c r="XDJ32" s="673"/>
      <c r="XDK32" s="673"/>
      <c r="XDL32" s="673"/>
      <c r="XDM32" s="673"/>
      <c r="XDN32" s="673"/>
      <c r="XDO32" s="673"/>
      <c r="XDP32" s="673"/>
      <c r="XDQ32" s="673"/>
      <c r="XDR32" s="673"/>
      <c r="XDS32" s="673"/>
      <c r="XDT32" s="673"/>
      <c r="XDU32" s="673"/>
      <c r="XDV32" s="673"/>
      <c r="XDW32" s="680"/>
      <c r="XDX32" s="673"/>
      <c r="XDY32" s="673"/>
      <c r="XDZ32" s="673"/>
      <c r="XEA32" s="673"/>
      <c r="XEB32" s="673"/>
      <c r="XEC32" s="673"/>
      <c r="XED32" s="673"/>
      <c r="XEE32" s="673"/>
      <c r="XEF32" s="673"/>
      <c r="XEG32" s="673"/>
      <c r="XEH32" s="673"/>
      <c r="XEI32" s="673"/>
      <c r="XEJ32" s="673"/>
      <c r="XEK32" s="673"/>
      <c r="XEL32" s="680"/>
      <c r="XEM32" s="673"/>
      <c r="XEN32" s="673"/>
      <c r="XEO32" s="673"/>
      <c r="XEP32" s="673"/>
      <c r="XEQ32" s="673"/>
      <c r="XER32" s="673"/>
      <c r="XES32" s="673"/>
      <c r="XET32" s="673"/>
      <c r="XEU32" s="673"/>
      <c r="XEV32" s="673"/>
      <c r="XEW32" s="673"/>
      <c r="XEX32" s="673"/>
      <c r="XEY32" s="673"/>
      <c r="XEZ32" s="673"/>
      <c r="XFA32" s="680"/>
      <c r="XFB32" s="673"/>
      <c r="XFC32" s="673"/>
      <c r="XFD32" s="673"/>
    </row>
    <row r="33" spans="1:15" ht="18" customHeight="1">
      <c r="A33" s="1208" t="s">
        <v>1154</v>
      </c>
      <c r="B33" s="1209"/>
      <c r="C33" s="1209"/>
      <c r="D33" s="1209"/>
      <c r="E33" s="1209"/>
      <c r="F33" s="1209"/>
      <c r="G33" s="1209"/>
      <c r="H33" s="1209"/>
      <c r="I33" s="1209"/>
      <c r="J33" s="1209"/>
      <c r="K33" s="1209"/>
      <c r="L33" s="1209"/>
      <c r="M33" s="1209"/>
      <c r="N33" s="1209"/>
      <c r="O33" s="1209"/>
    </row>
    <row r="34" spans="1:15" ht="15.95" customHeight="1">
      <c r="A34" s="676"/>
      <c r="B34" s="679"/>
      <c r="C34" s="679"/>
      <c r="D34" s="679"/>
      <c r="E34" s="679"/>
      <c r="F34" s="679"/>
      <c r="G34" s="679"/>
      <c r="H34" s="679"/>
      <c r="I34" s="679"/>
      <c r="J34" s="679"/>
      <c r="K34" s="679"/>
      <c r="L34" s="679"/>
      <c r="M34" s="679"/>
      <c r="N34" s="679"/>
      <c r="O34" s="679"/>
    </row>
    <row r="35" spans="1:15" ht="24.75" customHeight="1">
      <c r="A35" s="1208" t="s">
        <v>1155</v>
      </c>
      <c r="B35" s="1209"/>
      <c r="C35" s="1209"/>
      <c r="D35" s="1209"/>
      <c r="E35" s="1209"/>
      <c r="F35" s="1209"/>
      <c r="G35" s="1209"/>
      <c r="H35" s="1209"/>
      <c r="I35" s="1209"/>
      <c r="J35" s="1209"/>
      <c r="K35" s="1209"/>
      <c r="L35" s="1209"/>
      <c r="M35" s="1209"/>
      <c r="N35" s="1209"/>
      <c r="O35" s="1209"/>
    </row>
    <row r="36" spans="1:15" ht="15.95" customHeight="1">
      <c r="A36" s="1215"/>
      <c r="B36" s="1215"/>
      <c r="C36" s="1215"/>
      <c r="D36" s="1215"/>
      <c r="E36" s="1215"/>
      <c r="F36" s="1215"/>
      <c r="G36" s="1215"/>
      <c r="H36" s="1215"/>
      <c r="I36" s="1215"/>
      <c r="J36" s="1215"/>
      <c r="K36" s="1215"/>
      <c r="L36" s="1215"/>
      <c r="M36" s="1215"/>
      <c r="N36" s="1215"/>
      <c r="O36" s="1215"/>
    </row>
    <row r="37" spans="1:15" ht="15.75" customHeight="1">
      <c r="A37" s="1208" t="s">
        <v>1156</v>
      </c>
      <c r="B37" s="1209"/>
      <c r="C37" s="1209"/>
      <c r="D37" s="1209"/>
      <c r="E37" s="1209"/>
      <c r="F37" s="1209"/>
      <c r="G37" s="1209"/>
      <c r="H37" s="1209"/>
      <c r="I37" s="1209"/>
      <c r="J37" s="1209"/>
      <c r="K37" s="1209"/>
      <c r="L37" s="1209"/>
      <c r="M37" s="1209"/>
      <c r="N37" s="1209"/>
      <c r="O37" s="1209"/>
    </row>
    <row r="38" spans="1:15" ht="15.95" customHeight="1">
      <c r="A38" s="676"/>
      <c r="B38" s="679"/>
      <c r="C38" s="679"/>
      <c r="D38" s="679"/>
      <c r="E38" s="679"/>
      <c r="F38" s="679"/>
      <c r="G38" s="679"/>
      <c r="H38" s="679"/>
      <c r="I38" s="679"/>
      <c r="J38" s="679"/>
      <c r="K38" s="679"/>
      <c r="L38" s="679"/>
      <c r="M38" s="679"/>
      <c r="N38" s="679"/>
      <c r="O38" s="679"/>
    </row>
    <row r="39" spans="1:15" ht="55.5" customHeight="1">
      <c r="A39" s="1208" t="s">
        <v>1157</v>
      </c>
      <c r="B39" s="1209"/>
      <c r="C39" s="1209"/>
      <c r="D39" s="1209"/>
      <c r="E39" s="1209"/>
      <c r="F39" s="1209"/>
      <c r="G39" s="1209"/>
      <c r="H39" s="1209"/>
      <c r="I39" s="1209"/>
      <c r="J39" s="1209"/>
      <c r="K39" s="1209"/>
      <c r="L39" s="1209"/>
      <c r="M39" s="1209"/>
      <c r="N39" s="1209"/>
      <c r="O39" s="1209"/>
    </row>
    <row r="40" spans="1:15" ht="15.95" customHeight="1">
      <c r="A40" s="679"/>
      <c r="B40" s="679"/>
      <c r="C40" s="679"/>
      <c r="D40" s="679"/>
      <c r="E40" s="679"/>
      <c r="F40" s="679"/>
      <c r="G40" s="679"/>
      <c r="H40" s="679"/>
      <c r="I40" s="679"/>
      <c r="J40" s="679"/>
      <c r="K40" s="679"/>
      <c r="L40" s="679"/>
      <c r="M40" s="679"/>
      <c r="N40" s="679"/>
      <c r="O40" s="679"/>
    </row>
    <row r="41" spans="1:15" ht="30" customHeight="1">
      <c r="A41" s="1208" t="s">
        <v>1158</v>
      </c>
      <c r="B41" s="1209"/>
      <c r="C41" s="1209"/>
      <c r="D41" s="1209"/>
      <c r="E41" s="1209"/>
      <c r="F41" s="1209"/>
      <c r="G41" s="1209"/>
      <c r="H41" s="1209"/>
      <c r="I41" s="1209"/>
      <c r="J41" s="1209"/>
      <c r="K41" s="1209"/>
      <c r="L41" s="1209"/>
      <c r="M41" s="1209"/>
      <c r="N41" s="1209"/>
      <c r="O41" s="1209"/>
    </row>
    <row r="42" spans="1:15" ht="15.95" customHeight="1">
      <c r="A42" s="1215"/>
      <c r="B42" s="1215"/>
      <c r="C42" s="1215"/>
      <c r="D42" s="1215"/>
      <c r="E42" s="1215"/>
      <c r="F42" s="1215"/>
      <c r="G42" s="1215"/>
      <c r="H42" s="1215"/>
      <c r="I42" s="1215"/>
      <c r="J42" s="1215"/>
      <c r="K42" s="1215"/>
      <c r="L42" s="1215"/>
      <c r="M42" s="1215"/>
      <c r="N42" s="1215"/>
      <c r="O42" s="1215"/>
    </row>
    <row r="43" spans="1:15" ht="24" customHeight="1">
      <c r="A43" s="1208" t="s">
        <v>1159</v>
      </c>
      <c r="B43" s="1209"/>
      <c r="C43" s="1209"/>
      <c r="D43" s="1209"/>
      <c r="E43" s="1209"/>
      <c r="F43" s="1209"/>
      <c r="G43" s="1209"/>
      <c r="H43" s="1209"/>
      <c r="I43" s="1209"/>
      <c r="J43" s="1209"/>
      <c r="K43" s="1209"/>
      <c r="L43" s="1209"/>
      <c r="M43" s="1209"/>
      <c r="N43" s="1209"/>
      <c r="O43" s="1209"/>
    </row>
    <row r="44" spans="1:15" ht="15.95" customHeight="1">
      <c r="A44" s="676"/>
      <c r="B44" s="679"/>
      <c r="C44" s="679"/>
      <c r="D44" s="679"/>
      <c r="E44" s="679"/>
      <c r="F44" s="679"/>
      <c r="G44" s="679"/>
      <c r="H44" s="679"/>
      <c r="I44" s="679"/>
      <c r="J44" s="679"/>
      <c r="K44" s="679"/>
      <c r="L44" s="679"/>
      <c r="M44" s="679"/>
      <c r="N44" s="679"/>
      <c r="O44" s="679"/>
    </row>
    <row r="45" spans="1:15" ht="24" customHeight="1">
      <c r="A45" s="1208" t="s">
        <v>1160</v>
      </c>
      <c r="B45" s="1209"/>
      <c r="C45" s="1209"/>
      <c r="D45" s="1209"/>
      <c r="E45" s="1209"/>
      <c r="F45" s="1209"/>
      <c r="G45" s="1209"/>
      <c r="H45" s="1209"/>
      <c r="I45" s="1209"/>
      <c r="J45" s="1209"/>
      <c r="K45" s="1209"/>
      <c r="L45" s="1209"/>
      <c r="M45" s="1209"/>
      <c r="N45" s="1209"/>
      <c r="O45" s="1209"/>
    </row>
    <row r="46" spans="1:15" ht="15.95" customHeight="1">
      <c r="A46" s="1216"/>
      <c r="B46" s="1216"/>
      <c r="C46" s="1216"/>
      <c r="D46" s="1216"/>
      <c r="E46" s="1216"/>
      <c r="F46" s="1216"/>
      <c r="G46" s="1216"/>
      <c r="H46" s="1216"/>
      <c r="I46" s="1216"/>
      <c r="J46" s="1216"/>
      <c r="K46" s="1216"/>
      <c r="L46" s="1216"/>
      <c r="M46" s="1216"/>
      <c r="N46" s="1216"/>
      <c r="O46" s="1216"/>
    </row>
    <row r="47" spans="1:15" ht="51" customHeight="1">
      <c r="A47" s="1217" t="s">
        <v>1343</v>
      </c>
      <c r="B47" s="1209"/>
      <c r="C47" s="1209"/>
      <c r="D47" s="1209"/>
      <c r="E47" s="1209"/>
      <c r="F47" s="1209"/>
      <c r="G47" s="1209"/>
      <c r="H47" s="1209"/>
      <c r="I47" s="1209"/>
      <c r="J47" s="1209"/>
      <c r="K47" s="1209"/>
      <c r="L47" s="1209"/>
      <c r="M47" s="1209"/>
      <c r="N47" s="1209"/>
      <c r="O47" s="1209"/>
    </row>
    <row r="48" spans="1:15" ht="15.95" customHeight="1">
      <c r="A48" s="1216"/>
      <c r="B48" s="1216"/>
      <c r="C48" s="1216"/>
      <c r="D48" s="1216"/>
      <c r="E48" s="1216"/>
      <c r="F48" s="1216"/>
      <c r="G48" s="1216"/>
      <c r="H48" s="1216"/>
      <c r="I48" s="1216"/>
      <c r="J48" s="1216"/>
      <c r="K48" s="1216"/>
      <c r="L48" s="1216"/>
      <c r="M48" s="1216"/>
      <c r="N48" s="1216"/>
      <c r="O48" s="1216"/>
    </row>
    <row r="49" spans="1:15" ht="40.5" customHeight="1">
      <c r="A49" s="1208" t="s">
        <v>1344</v>
      </c>
      <c r="B49" s="1209"/>
      <c r="C49" s="1209"/>
      <c r="D49" s="1209"/>
      <c r="E49" s="1209"/>
      <c r="F49" s="1209"/>
      <c r="G49" s="1209"/>
      <c r="H49" s="1209"/>
      <c r="I49" s="1209"/>
      <c r="J49" s="1209"/>
      <c r="K49" s="1209"/>
      <c r="L49" s="1209"/>
      <c r="M49" s="1209"/>
      <c r="N49" s="1209"/>
      <c r="O49" s="1209"/>
    </row>
    <row r="50" spans="1:15" ht="15.95" customHeight="1">
      <c r="A50" s="1216"/>
      <c r="B50" s="1216"/>
      <c r="C50" s="1216"/>
      <c r="D50" s="1216"/>
      <c r="E50" s="1216"/>
      <c r="F50" s="1216"/>
      <c r="G50" s="1216"/>
      <c r="H50" s="1216"/>
      <c r="I50" s="1216"/>
      <c r="J50" s="1216"/>
      <c r="K50" s="1216"/>
      <c r="L50" s="1216"/>
      <c r="M50" s="1216"/>
      <c r="N50" s="1216"/>
      <c r="O50" s="1216"/>
    </row>
    <row r="51" spans="1:15" ht="29.25" customHeight="1">
      <c r="A51" s="1208" t="s">
        <v>1345</v>
      </c>
      <c r="B51" s="1209"/>
      <c r="C51" s="1209"/>
      <c r="D51" s="1209"/>
      <c r="E51" s="1209"/>
      <c r="F51" s="1209"/>
      <c r="G51" s="1209"/>
      <c r="H51" s="1209"/>
      <c r="I51" s="1209"/>
      <c r="J51" s="1209"/>
      <c r="K51" s="1209"/>
      <c r="L51" s="1209"/>
      <c r="M51" s="1209"/>
      <c r="N51" s="1209"/>
      <c r="O51" s="1209"/>
    </row>
    <row r="52" spans="1:15" ht="15.95" customHeight="1">
      <c r="A52" s="52"/>
      <c r="B52" s="681"/>
      <c r="C52" s="681"/>
      <c r="D52" s="681"/>
      <c r="E52" s="681"/>
      <c r="F52" s="681"/>
      <c r="G52" s="681"/>
      <c r="H52" s="681"/>
      <c r="I52" s="681"/>
      <c r="J52" s="681"/>
      <c r="K52" s="681"/>
      <c r="L52" s="681"/>
      <c r="M52" s="681"/>
      <c r="N52" s="681"/>
      <c r="O52" s="681"/>
    </row>
    <row r="53" spans="1:15" ht="27.75" customHeight="1">
      <c r="A53" s="1208" t="s">
        <v>1346</v>
      </c>
      <c r="B53" s="1209"/>
      <c r="C53" s="1209"/>
      <c r="D53" s="1209"/>
      <c r="E53" s="1209"/>
      <c r="F53" s="1209"/>
      <c r="G53" s="1209"/>
      <c r="H53" s="1209"/>
      <c r="I53" s="1209"/>
      <c r="J53" s="1209"/>
      <c r="K53" s="1209"/>
      <c r="L53" s="1209"/>
      <c r="M53" s="1209"/>
      <c r="N53" s="1209"/>
      <c r="O53" s="1209"/>
    </row>
    <row r="54" spans="1:15" ht="15.95" customHeight="1">
      <c r="A54" s="1216"/>
      <c r="B54" s="1216"/>
      <c r="C54" s="1216"/>
      <c r="D54" s="1216"/>
      <c r="E54" s="1216"/>
      <c r="F54" s="1216"/>
      <c r="G54" s="1216"/>
      <c r="H54" s="1216"/>
      <c r="I54" s="1216"/>
      <c r="J54" s="1216"/>
      <c r="K54" s="1216"/>
      <c r="L54" s="1216"/>
      <c r="M54" s="1216"/>
      <c r="N54" s="1216"/>
      <c r="O54" s="1216"/>
    </row>
    <row r="55" spans="1:15" ht="19.5" customHeight="1">
      <c r="A55" s="1208" t="s">
        <v>1348</v>
      </c>
      <c r="B55" s="1209"/>
      <c r="C55" s="1209"/>
      <c r="D55" s="1209"/>
      <c r="E55" s="1209"/>
      <c r="F55" s="1209"/>
      <c r="G55" s="1209"/>
      <c r="H55" s="1209"/>
      <c r="I55" s="1209"/>
      <c r="J55" s="1209"/>
      <c r="K55" s="1209"/>
      <c r="L55" s="1209"/>
      <c r="M55" s="1209"/>
      <c r="N55" s="1209"/>
      <c r="O55" s="1209"/>
    </row>
    <row r="56" spans="1:15" ht="15" customHeight="1">
      <c r="A56" s="856"/>
      <c r="B56" s="857"/>
      <c r="C56" s="857"/>
      <c r="D56" s="857"/>
      <c r="E56" s="857"/>
      <c r="F56" s="857"/>
      <c r="G56" s="857"/>
      <c r="H56" s="857"/>
      <c r="I56" s="857"/>
      <c r="J56" s="857"/>
      <c r="K56" s="857"/>
      <c r="L56" s="857"/>
      <c r="M56" s="857"/>
      <c r="N56" s="857"/>
      <c r="O56" s="857"/>
    </row>
    <row r="57" spans="1:15" ht="15.95" customHeight="1">
      <c r="A57" s="1208" t="s">
        <v>1347</v>
      </c>
      <c r="B57" s="1209"/>
      <c r="C57" s="1209"/>
      <c r="D57" s="1209"/>
      <c r="E57" s="1209"/>
      <c r="F57" s="1209"/>
      <c r="G57" s="1209"/>
      <c r="H57" s="1209"/>
      <c r="I57" s="1209"/>
      <c r="J57" s="1209"/>
      <c r="K57" s="1209"/>
      <c r="L57" s="1209"/>
      <c r="M57" s="1209"/>
      <c r="N57" s="1209"/>
      <c r="O57" s="1209"/>
    </row>
    <row r="58" spans="1:15" ht="15.95" customHeight="1">
      <c r="A58" s="1218"/>
      <c r="B58" s="1218"/>
      <c r="C58" s="1218"/>
      <c r="D58" s="1218"/>
      <c r="E58" s="1218"/>
      <c r="F58" s="1218"/>
      <c r="G58" s="1218"/>
      <c r="H58" s="1218"/>
      <c r="I58" s="1218"/>
      <c r="J58" s="1218"/>
      <c r="K58" s="1218"/>
      <c r="L58" s="1218"/>
      <c r="M58" s="1218"/>
      <c r="N58" s="1218"/>
      <c r="O58" s="1218"/>
    </row>
    <row r="59" spans="1:15" ht="15.95" customHeight="1">
      <c r="A59" s="681"/>
      <c r="B59" s="681"/>
      <c r="C59" s="681"/>
      <c r="D59" s="681"/>
      <c r="E59" s="681"/>
      <c r="F59" s="681"/>
      <c r="G59" s="681"/>
      <c r="H59" s="681"/>
      <c r="I59" s="681"/>
      <c r="J59" s="681"/>
      <c r="K59" s="681"/>
      <c r="L59" s="681"/>
      <c r="M59" s="681"/>
      <c r="N59" s="681"/>
      <c r="O59" s="681"/>
    </row>
    <row r="60" spans="1:15" ht="15.95" customHeight="1">
      <c r="A60" s="52"/>
      <c r="B60" s="681"/>
      <c r="C60" s="681"/>
      <c r="D60" s="681"/>
      <c r="E60" s="681"/>
      <c r="F60" s="681"/>
      <c r="G60" s="681"/>
      <c r="H60" s="681"/>
      <c r="I60" s="681"/>
      <c r="J60" s="681"/>
      <c r="K60" s="681"/>
      <c r="L60" s="681"/>
      <c r="M60" s="681"/>
      <c r="N60" s="681"/>
      <c r="O60" s="681"/>
    </row>
    <row r="61" spans="1:15" ht="15.95" customHeight="1">
      <c r="A61" s="1216"/>
      <c r="B61" s="1216"/>
      <c r="C61" s="1216"/>
      <c r="D61" s="1216"/>
      <c r="E61" s="1216"/>
      <c r="F61" s="1216"/>
      <c r="G61" s="1216"/>
      <c r="H61" s="1216"/>
      <c r="I61" s="1216"/>
      <c r="J61" s="1216"/>
      <c r="K61" s="1216"/>
      <c r="L61" s="1216"/>
      <c r="M61" s="1216"/>
      <c r="N61" s="1216"/>
      <c r="O61" s="1216"/>
    </row>
    <row r="62" spans="1:15" ht="15.95" customHeight="1">
      <c r="A62" s="682"/>
      <c r="B62" s="681"/>
      <c r="C62" s="681"/>
      <c r="D62" s="681"/>
      <c r="E62" s="681"/>
      <c r="F62" s="681"/>
      <c r="G62" s="681"/>
      <c r="H62" s="681"/>
      <c r="I62" s="681"/>
      <c r="J62" s="681"/>
      <c r="K62" s="681"/>
      <c r="L62" s="681"/>
      <c r="M62" s="681"/>
      <c r="N62" s="681"/>
      <c r="O62" s="681"/>
    </row>
    <row r="63" spans="1:15" ht="15.95" customHeight="1">
      <c r="A63" s="462"/>
      <c r="B63" s="681"/>
      <c r="C63" s="681"/>
      <c r="D63" s="681"/>
      <c r="E63" s="681"/>
      <c r="F63" s="681"/>
      <c r="G63" s="681"/>
      <c r="H63" s="681"/>
      <c r="I63" s="681"/>
      <c r="J63" s="681"/>
      <c r="K63" s="681"/>
      <c r="L63" s="681"/>
      <c r="M63" s="681"/>
      <c r="N63" s="681"/>
      <c r="O63" s="681"/>
    </row>
    <row r="64" spans="1:15" ht="15.95" customHeight="1">
      <c r="A64" s="464"/>
      <c r="B64" s="681"/>
      <c r="C64" s="681"/>
      <c r="D64" s="681"/>
      <c r="E64" s="681"/>
      <c r="F64" s="681"/>
      <c r="G64" s="681"/>
      <c r="H64" s="681"/>
      <c r="I64" s="681"/>
      <c r="J64" s="681"/>
      <c r="K64" s="681"/>
      <c r="L64" s="681"/>
      <c r="M64" s="681"/>
      <c r="N64" s="681"/>
      <c r="O64" s="681"/>
    </row>
    <row r="65" spans="1:15" ht="15.95" customHeight="1">
      <c r="A65" s="464"/>
      <c r="B65" s="681"/>
      <c r="C65" s="681"/>
      <c r="D65" s="681"/>
      <c r="E65" s="681"/>
      <c r="F65" s="681"/>
      <c r="G65" s="681"/>
      <c r="H65" s="681"/>
      <c r="I65" s="681"/>
      <c r="J65" s="681"/>
      <c r="K65" s="681"/>
      <c r="L65" s="681"/>
      <c r="M65" s="681"/>
      <c r="N65" s="681"/>
      <c r="O65" s="681"/>
    </row>
    <row r="66" spans="1:15" ht="15.95" customHeight="1">
      <c r="A66" s="462"/>
      <c r="B66" s="681"/>
      <c r="C66" s="681"/>
      <c r="D66" s="681"/>
      <c r="E66" s="681"/>
      <c r="F66" s="681"/>
      <c r="G66" s="681"/>
      <c r="H66" s="681"/>
      <c r="I66" s="681"/>
      <c r="J66" s="681"/>
      <c r="K66" s="681"/>
      <c r="L66" s="681"/>
      <c r="M66" s="681"/>
      <c r="N66" s="681"/>
      <c r="O66" s="681"/>
    </row>
    <row r="67" spans="1:15" ht="15.95" customHeight="1">
      <c r="A67" s="464"/>
      <c r="B67" s="463"/>
      <c r="C67" s="463"/>
      <c r="D67" s="463"/>
      <c r="E67" s="463"/>
      <c r="F67" s="463"/>
      <c r="G67" s="463"/>
      <c r="H67" s="463"/>
      <c r="I67" s="463"/>
      <c r="J67" s="463"/>
      <c r="K67" s="463"/>
      <c r="L67" s="463"/>
      <c r="M67" s="463"/>
      <c r="N67" s="463"/>
      <c r="O67" s="463"/>
    </row>
    <row r="68" spans="1:15" ht="15.95" customHeight="1">
      <c r="A68" s="1203"/>
      <c r="B68" s="1203"/>
      <c r="C68" s="1203"/>
      <c r="D68" s="1203"/>
      <c r="E68" s="1203"/>
      <c r="F68" s="1203"/>
      <c r="G68" s="1203"/>
      <c r="H68" s="1203"/>
      <c r="I68" s="1203"/>
      <c r="J68" s="1203"/>
      <c r="K68" s="1203"/>
      <c r="L68" s="1203"/>
      <c r="M68" s="1203"/>
      <c r="N68" s="1203"/>
      <c r="O68" s="1203"/>
    </row>
    <row r="69" spans="1:15" ht="15.95" customHeight="1">
      <c r="A69" s="681"/>
      <c r="B69" s="681"/>
      <c r="C69" s="681"/>
      <c r="D69" s="681"/>
      <c r="E69" s="681"/>
      <c r="F69" s="681"/>
      <c r="G69" s="681"/>
      <c r="H69" s="681"/>
      <c r="I69" s="681"/>
      <c r="J69" s="681"/>
      <c r="K69" s="681"/>
      <c r="L69" s="681"/>
      <c r="M69" s="681"/>
      <c r="N69" s="681"/>
      <c r="O69" s="681"/>
    </row>
    <row r="70" spans="1:15" ht="15.95" customHeight="1">
      <c r="A70" s="1216"/>
      <c r="B70" s="1216"/>
      <c r="C70" s="1216"/>
      <c r="D70" s="1216"/>
      <c r="E70" s="1216"/>
      <c r="F70" s="1216"/>
      <c r="G70" s="1216"/>
      <c r="H70" s="1216"/>
      <c r="I70" s="1216"/>
      <c r="J70" s="1216"/>
      <c r="K70" s="1216"/>
      <c r="L70" s="1216"/>
      <c r="M70" s="1216"/>
      <c r="N70" s="1216"/>
      <c r="O70" s="1216"/>
    </row>
    <row r="71" spans="1:15" ht="15.95" customHeight="1">
      <c r="A71" s="1216"/>
      <c r="B71" s="1216"/>
      <c r="C71" s="1216"/>
      <c r="D71" s="1216"/>
      <c r="E71" s="1216"/>
      <c r="F71" s="1216"/>
      <c r="G71" s="1216"/>
      <c r="H71" s="1216"/>
      <c r="I71" s="1216"/>
      <c r="J71" s="1216"/>
      <c r="K71" s="1216"/>
      <c r="L71" s="1216"/>
      <c r="M71" s="1216"/>
      <c r="N71" s="1216"/>
      <c r="O71" s="1216"/>
    </row>
    <row r="72" spans="1:15" ht="15.95" customHeight="1">
      <c r="A72" s="682"/>
      <c r="B72" s="681"/>
      <c r="C72" s="681"/>
      <c r="D72" s="681"/>
      <c r="E72" s="681"/>
      <c r="F72" s="681"/>
      <c r="G72" s="681"/>
      <c r="H72" s="681"/>
      <c r="I72" s="681"/>
      <c r="J72" s="681"/>
      <c r="K72" s="681"/>
      <c r="L72" s="681"/>
      <c r="M72" s="681"/>
      <c r="N72" s="681"/>
      <c r="O72" s="681"/>
    </row>
    <row r="73" spans="1:15" ht="15.95" customHeight="1">
      <c r="A73" s="52"/>
      <c r="B73" s="681"/>
      <c r="C73" s="681"/>
      <c r="D73" s="681"/>
      <c r="E73" s="681"/>
      <c r="F73" s="681"/>
      <c r="G73" s="681"/>
      <c r="H73" s="681"/>
      <c r="I73" s="681"/>
      <c r="J73" s="681"/>
      <c r="K73" s="681"/>
      <c r="L73" s="681"/>
      <c r="M73" s="681"/>
      <c r="N73" s="681"/>
      <c r="O73" s="681"/>
    </row>
    <row r="74" spans="1:15" ht="15.95" customHeight="1">
      <c r="B74" s="681"/>
      <c r="C74" s="681"/>
      <c r="D74" s="681"/>
      <c r="E74" s="681"/>
      <c r="F74" s="681"/>
      <c r="G74" s="681"/>
      <c r="H74" s="681"/>
      <c r="I74" s="681"/>
      <c r="J74" s="681"/>
      <c r="K74" s="681"/>
      <c r="L74" s="681"/>
      <c r="M74" s="681"/>
      <c r="N74" s="681"/>
      <c r="O74" s="681"/>
    </row>
    <row r="75" spans="1:15" ht="15.95" customHeight="1">
      <c r="A75" s="1216"/>
      <c r="B75" s="1216"/>
      <c r="C75" s="1216"/>
      <c r="D75" s="1216"/>
      <c r="E75" s="1216"/>
      <c r="F75" s="1216"/>
      <c r="G75" s="1216"/>
      <c r="H75" s="1216"/>
      <c r="I75" s="1216"/>
      <c r="J75" s="1216"/>
      <c r="K75" s="1216"/>
      <c r="L75" s="1216"/>
      <c r="M75" s="1216"/>
      <c r="N75" s="1216"/>
      <c r="O75" s="1216"/>
    </row>
    <row r="76" spans="1:15" ht="15.95" customHeight="1">
      <c r="A76" s="1216"/>
      <c r="B76" s="1216"/>
      <c r="C76" s="1216"/>
      <c r="D76" s="1216"/>
      <c r="E76" s="1216"/>
      <c r="F76" s="1216"/>
      <c r="G76" s="1216"/>
      <c r="H76" s="1216"/>
      <c r="I76" s="1216"/>
      <c r="J76" s="1216"/>
      <c r="K76" s="1216"/>
      <c r="L76" s="1216"/>
      <c r="M76" s="1216"/>
      <c r="N76" s="1216"/>
      <c r="O76" s="1216"/>
    </row>
    <row r="77" spans="1:15" ht="15.95" customHeight="1">
      <c r="A77" s="681"/>
      <c r="B77" s="681"/>
      <c r="C77" s="681"/>
      <c r="D77" s="681"/>
      <c r="E77" s="681"/>
      <c r="F77" s="681"/>
      <c r="G77" s="681"/>
      <c r="H77" s="681"/>
      <c r="I77" s="681"/>
      <c r="J77" s="681"/>
      <c r="K77" s="681"/>
      <c r="L77" s="681"/>
      <c r="M77" s="681"/>
      <c r="N77" s="681"/>
      <c r="O77" s="681"/>
    </row>
    <row r="78" spans="1:15" ht="15.95" customHeight="1">
      <c r="A78" s="52"/>
      <c r="B78" s="681"/>
      <c r="C78" s="681"/>
      <c r="D78" s="681"/>
      <c r="E78" s="681"/>
      <c r="F78" s="681"/>
      <c r="G78" s="681"/>
      <c r="H78" s="681"/>
      <c r="I78" s="681"/>
      <c r="J78" s="681"/>
      <c r="K78" s="681"/>
      <c r="L78" s="681"/>
      <c r="M78" s="681"/>
      <c r="N78" s="681"/>
      <c r="O78" s="681"/>
    </row>
    <row r="79" spans="1:15" ht="15.95" customHeight="1">
      <c r="B79" s="681"/>
      <c r="C79" s="681"/>
      <c r="D79" s="681"/>
      <c r="E79" s="681"/>
      <c r="F79" s="681"/>
      <c r="G79" s="681"/>
      <c r="H79" s="681"/>
      <c r="I79" s="681"/>
      <c r="J79" s="681"/>
      <c r="K79" s="681"/>
      <c r="L79" s="681"/>
      <c r="M79" s="681"/>
      <c r="N79" s="681"/>
      <c r="O79" s="681"/>
    </row>
    <row r="80" spans="1:15" ht="15.95" customHeight="1">
      <c r="A80" s="1216"/>
      <c r="B80" s="1216"/>
      <c r="C80" s="1216"/>
      <c r="D80" s="1216"/>
      <c r="E80" s="1216"/>
      <c r="F80" s="1216"/>
      <c r="G80" s="1216"/>
      <c r="H80" s="1216"/>
      <c r="I80" s="1216"/>
      <c r="J80" s="1216"/>
      <c r="K80" s="1216"/>
      <c r="L80" s="1216"/>
      <c r="M80" s="1216"/>
      <c r="N80" s="1216"/>
      <c r="O80" s="1216"/>
    </row>
    <row r="81" spans="1:15" ht="15.95" customHeight="1">
      <c r="A81" s="1216"/>
      <c r="B81" s="1216"/>
      <c r="C81" s="1216"/>
      <c r="D81" s="1216"/>
      <c r="E81" s="1216"/>
      <c r="F81" s="1216"/>
      <c r="G81" s="1216"/>
      <c r="H81" s="1216"/>
      <c r="I81" s="1216"/>
      <c r="J81" s="1216"/>
      <c r="K81" s="1216"/>
      <c r="L81" s="1216"/>
      <c r="M81" s="1216"/>
      <c r="N81" s="1216"/>
      <c r="O81" s="1216"/>
    </row>
    <row r="82" spans="1:15" ht="15.95" customHeight="1">
      <c r="A82" s="681"/>
      <c r="B82" s="681"/>
      <c r="C82" s="681"/>
      <c r="D82" s="681"/>
      <c r="E82" s="681"/>
      <c r="F82" s="681"/>
      <c r="G82" s="681"/>
      <c r="H82" s="681"/>
      <c r="I82" s="681"/>
      <c r="J82" s="681"/>
      <c r="K82" s="681"/>
      <c r="L82" s="681"/>
      <c r="M82" s="681"/>
      <c r="N82" s="681"/>
      <c r="O82" s="681"/>
    </row>
    <row r="83" spans="1:15" ht="15.95" customHeight="1">
      <c r="A83" s="52"/>
      <c r="B83" s="681"/>
      <c r="C83" s="681"/>
      <c r="D83" s="681"/>
      <c r="E83" s="681"/>
      <c r="F83" s="681"/>
      <c r="G83" s="681"/>
      <c r="H83" s="681"/>
      <c r="I83" s="681"/>
      <c r="J83" s="681"/>
      <c r="K83" s="681"/>
      <c r="L83" s="681"/>
      <c r="M83" s="681"/>
      <c r="N83" s="681"/>
      <c r="O83" s="681"/>
    </row>
    <row r="84" spans="1:15" ht="15.95" customHeight="1">
      <c r="A84" s="681"/>
      <c r="B84" s="681"/>
      <c r="C84" s="681"/>
      <c r="D84" s="681"/>
      <c r="E84" s="681"/>
      <c r="F84" s="681"/>
      <c r="G84" s="681"/>
      <c r="H84" s="681"/>
      <c r="I84" s="681"/>
      <c r="J84" s="681"/>
      <c r="K84" s="681"/>
      <c r="L84" s="681"/>
      <c r="M84" s="681"/>
      <c r="N84" s="681"/>
      <c r="O84" s="681"/>
    </row>
    <row r="85" spans="1:15" ht="15.95" customHeight="1">
      <c r="A85" s="681"/>
      <c r="B85" s="681"/>
      <c r="C85" s="681"/>
      <c r="D85" s="681"/>
      <c r="E85" s="681"/>
      <c r="F85" s="681"/>
      <c r="G85" s="681"/>
      <c r="H85" s="681"/>
      <c r="I85" s="681"/>
      <c r="J85" s="681"/>
      <c r="K85" s="681"/>
      <c r="L85" s="681"/>
      <c r="M85" s="681"/>
      <c r="N85" s="681"/>
      <c r="O85" s="681"/>
    </row>
    <row r="86" spans="1:15" ht="15.95" customHeight="1">
      <c r="A86" s="681"/>
      <c r="B86" s="681"/>
      <c r="C86" s="681"/>
      <c r="D86" s="681"/>
      <c r="E86" s="681"/>
      <c r="F86" s="681"/>
      <c r="G86" s="681"/>
      <c r="H86" s="681"/>
      <c r="I86" s="681"/>
      <c r="J86" s="681"/>
      <c r="K86" s="681"/>
      <c r="L86" s="681"/>
      <c r="M86" s="681"/>
      <c r="N86" s="681"/>
      <c r="O86" s="681"/>
    </row>
    <row r="87" spans="1:15" ht="15.95" customHeight="1">
      <c r="A87" s="52"/>
      <c r="B87" s="681"/>
      <c r="C87" s="681"/>
      <c r="D87" s="681"/>
      <c r="E87" s="681"/>
      <c r="F87" s="681"/>
      <c r="G87" s="681"/>
      <c r="H87" s="681"/>
      <c r="I87" s="681"/>
      <c r="J87" s="681"/>
      <c r="K87" s="681"/>
      <c r="L87" s="681"/>
      <c r="M87" s="681"/>
      <c r="N87" s="681"/>
      <c r="O87" s="681"/>
    </row>
    <row r="88" spans="1:15" ht="15.95" customHeight="1">
      <c r="B88" s="681"/>
      <c r="C88" s="681"/>
      <c r="D88" s="681"/>
      <c r="E88" s="681"/>
      <c r="F88" s="681"/>
      <c r="G88" s="681"/>
      <c r="H88" s="681"/>
      <c r="I88" s="681"/>
      <c r="J88" s="681"/>
      <c r="K88" s="681"/>
      <c r="L88" s="681"/>
      <c r="M88" s="681"/>
      <c r="N88" s="681"/>
      <c r="O88" s="681"/>
    </row>
    <row r="89" spans="1:15" ht="15.95" customHeight="1">
      <c r="B89" s="681"/>
      <c r="C89" s="681"/>
      <c r="D89" s="681"/>
      <c r="E89" s="681"/>
      <c r="F89" s="681"/>
      <c r="G89" s="681"/>
      <c r="H89" s="681"/>
      <c r="I89" s="681"/>
      <c r="J89" s="681"/>
      <c r="K89" s="681"/>
      <c r="L89" s="681"/>
      <c r="M89" s="681"/>
      <c r="N89" s="681"/>
      <c r="O89" s="681"/>
    </row>
    <row r="90" spans="1:15" ht="15.95" customHeight="1">
      <c r="B90" s="681"/>
      <c r="C90" s="681"/>
      <c r="D90" s="681"/>
      <c r="E90" s="681"/>
      <c r="F90" s="681"/>
      <c r="G90" s="681"/>
      <c r="H90" s="681"/>
      <c r="I90" s="681"/>
      <c r="J90" s="681"/>
      <c r="K90" s="681"/>
      <c r="L90" s="681"/>
      <c r="M90" s="681"/>
      <c r="N90" s="681"/>
      <c r="O90" s="681"/>
    </row>
    <row r="91" spans="1:15" ht="15.95" customHeight="1">
      <c r="B91" s="681"/>
      <c r="C91" s="681"/>
      <c r="D91" s="681"/>
      <c r="E91" s="681"/>
      <c r="F91" s="681"/>
      <c r="G91" s="681"/>
      <c r="H91" s="681"/>
      <c r="I91" s="681"/>
      <c r="J91" s="681"/>
      <c r="K91" s="681"/>
      <c r="L91" s="681"/>
      <c r="M91" s="681"/>
      <c r="N91" s="681"/>
      <c r="O91" s="681"/>
    </row>
    <row r="92" spans="1:15" ht="15.95" customHeight="1">
      <c r="B92" s="681"/>
      <c r="C92" s="681"/>
      <c r="D92" s="681"/>
      <c r="E92" s="681"/>
      <c r="F92" s="681"/>
      <c r="G92" s="681"/>
      <c r="H92" s="681"/>
      <c r="I92" s="681"/>
      <c r="J92" s="681"/>
      <c r="K92" s="681"/>
      <c r="L92" s="681"/>
      <c r="M92" s="681"/>
      <c r="N92" s="681"/>
      <c r="O92" s="681"/>
    </row>
    <row r="93" spans="1:15" ht="15.95" customHeight="1">
      <c r="B93" s="681"/>
      <c r="C93" s="681"/>
      <c r="D93" s="681"/>
      <c r="E93" s="681"/>
      <c r="F93" s="681"/>
      <c r="G93" s="681"/>
      <c r="H93" s="681"/>
      <c r="I93" s="681"/>
      <c r="J93" s="681"/>
      <c r="K93" s="681"/>
      <c r="L93" s="681"/>
      <c r="M93" s="681"/>
      <c r="N93" s="681"/>
      <c r="O93" s="681"/>
    </row>
    <row r="94" spans="1:15" ht="15.95" customHeight="1">
      <c r="B94" s="681"/>
      <c r="C94" s="681"/>
      <c r="D94" s="681"/>
      <c r="E94" s="681"/>
      <c r="F94" s="681"/>
      <c r="G94" s="681"/>
      <c r="H94" s="681"/>
      <c r="I94" s="681"/>
      <c r="J94" s="681"/>
      <c r="K94" s="681"/>
      <c r="L94" s="681"/>
      <c r="M94" s="681"/>
      <c r="N94" s="681"/>
      <c r="O94" s="681"/>
    </row>
    <row r="95" spans="1:15" ht="15.95" customHeight="1">
      <c r="A95" s="52"/>
      <c r="B95" s="681"/>
      <c r="C95" s="681"/>
      <c r="D95" s="681"/>
      <c r="E95" s="681"/>
      <c r="F95" s="681"/>
      <c r="G95" s="681"/>
      <c r="H95" s="681"/>
      <c r="I95" s="681"/>
      <c r="J95" s="681"/>
      <c r="K95" s="681"/>
      <c r="L95" s="681"/>
      <c r="M95" s="681"/>
      <c r="N95" s="681"/>
      <c r="O95" s="681"/>
    </row>
    <row r="96" spans="1:15" ht="15.95" customHeight="1">
      <c r="A96" s="1216"/>
      <c r="B96" s="1216"/>
      <c r="C96" s="1216"/>
      <c r="D96" s="1216"/>
      <c r="E96" s="1216"/>
      <c r="F96" s="1216"/>
      <c r="G96" s="1216"/>
      <c r="H96" s="1216"/>
      <c r="I96" s="1216"/>
      <c r="J96" s="1216"/>
      <c r="K96" s="1216"/>
      <c r="L96" s="1216"/>
      <c r="M96" s="1216"/>
      <c r="N96" s="1216"/>
      <c r="O96" s="1216"/>
    </row>
    <row r="97" spans="1:15" ht="15.95" customHeight="1">
      <c r="A97" s="1216"/>
      <c r="B97" s="1216"/>
      <c r="C97" s="1216"/>
      <c r="D97" s="1216"/>
      <c r="E97" s="1216"/>
      <c r="F97" s="1216"/>
      <c r="G97" s="1216"/>
      <c r="H97" s="1216"/>
      <c r="I97" s="1216"/>
      <c r="J97" s="1216"/>
      <c r="K97" s="1216"/>
      <c r="L97" s="1216"/>
      <c r="M97" s="1216"/>
      <c r="N97" s="1216"/>
      <c r="O97" s="1216"/>
    </row>
    <row r="98" spans="1:15" ht="15.95" customHeight="1">
      <c r="A98" s="1216"/>
      <c r="B98" s="1216"/>
      <c r="C98" s="1216"/>
      <c r="D98" s="1216"/>
      <c r="E98" s="1216"/>
      <c r="F98" s="1216"/>
      <c r="G98" s="1216"/>
      <c r="H98" s="1216"/>
      <c r="I98" s="1216"/>
      <c r="J98" s="1216"/>
      <c r="K98" s="1216"/>
      <c r="L98" s="1216"/>
      <c r="M98" s="1216"/>
      <c r="N98" s="1216"/>
      <c r="O98" s="1216"/>
    </row>
    <row r="99" spans="1:15" ht="15.95" customHeight="1">
      <c r="A99" s="681"/>
      <c r="B99" s="681"/>
      <c r="C99" s="681"/>
      <c r="D99" s="681"/>
      <c r="E99" s="681"/>
      <c r="F99" s="681"/>
      <c r="G99" s="681"/>
      <c r="H99" s="681"/>
      <c r="I99" s="681"/>
      <c r="J99" s="681"/>
      <c r="K99" s="681"/>
      <c r="L99" s="681"/>
      <c r="M99" s="681"/>
      <c r="N99" s="681"/>
      <c r="O99" s="681"/>
    </row>
    <row r="100" spans="1:15" ht="15.95" customHeight="1">
      <c r="A100" s="52"/>
      <c r="B100" s="681"/>
      <c r="C100" s="681"/>
      <c r="D100" s="681"/>
      <c r="E100" s="681"/>
      <c r="F100" s="681"/>
      <c r="G100" s="681"/>
      <c r="H100" s="681"/>
      <c r="I100" s="681"/>
      <c r="J100" s="681"/>
      <c r="K100" s="681"/>
      <c r="L100" s="681"/>
      <c r="M100" s="681"/>
      <c r="N100" s="681"/>
      <c r="O100" s="681"/>
    </row>
    <row r="101" spans="1:15" ht="15.95" customHeight="1">
      <c r="A101" s="1216"/>
      <c r="B101" s="1216"/>
      <c r="C101" s="1216"/>
      <c r="D101" s="1216"/>
      <c r="E101" s="1216"/>
      <c r="F101" s="1216"/>
      <c r="G101" s="1216"/>
      <c r="H101" s="1216"/>
      <c r="I101" s="1216"/>
      <c r="J101" s="1216"/>
      <c r="K101" s="1216"/>
      <c r="L101" s="1216"/>
      <c r="M101" s="1216"/>
      <c r="N101" s="1216"/>
      <c r="O101" s="1216"/>
    </row>
    <row r="102" spans="1:15" ht="15.95" customHeight="1">
      <c r="A102" s="681"/>
      <c r="B102" s="681"/>
      <c r="C102" s="681"/>
      <c r="D102" s="681"/>
      <c r="E102" s="681"/>
      <c r="F102" s="681"/>
      <c r="G102" s="681"/>
      <c r="H102" s="681"/>
      <c r="I102" s="681"/>
      <c r="J102" s="681"/>
      <c r="K102" s="681"/>
      <c r="L102" s="681"/>
      <c r="M102" s="681"/>
      <c r="N102" s="681"/>
      <c r="O102" s="681"/>
    </row>
    <row r="103" spans="1:15" ht="15.95" customHeight="1">
      <c r="A103" s="52"/>
      <c r="B103" s="681"/>
      <c r="C103" s="681"/>
      <c r="D103" s="681"/>
      <c r="E103" s="681"/>
      <c r="F103" s="681"/>
      <c r="G103" s="681"/>
      <c r="H103" s="681"/>
      <c r="I103" s="681"/>
      <c r="J103" s="681"/>
      <c r="K103" s="681"/>
      <c r="L103" s="681"/>
      <c r="M103" s="681"/>
      <c r="N103" s="681"/>
      <c r="O103" s="681"/>
    </row>
    <row r="104" spans="1:15" ht="15.95" customHeight="1">
      <c r="A104" s="1216"/>
      <c r="B104" s="1216"/>
      <c r="C104" s="1216"/>
      <c r="D104" s="1216"/>
      <c r="E104" s="1216"/>
      <c r="F104" s="1216"/>
      <c r="G104" s="1216"/>
      <c r="H104" s="1216"/>
      <c r="I104" s="1216"/>
      <c r="J104" s="1216"/>
      <c r="K104" s="1216"/>
      <c r="L104" s="1216"/>
      <c r="M104" s="1216"/>
      <c r="N104" s="1216"/>
      <c r="O104" s="1216"/>
    </row>
    <row r="105" spans="1:15" ht="15.95" customHeight="1">
      <c r="A105" s="681"/>
      <c r="B105" s="681"/>
      <c r="C105" s="681"/>
      <c r="D105" s="681"/>
      <c r="E105" s="681"/>
      <c r="F105" s="681"/>
      <c r="G105" s="681"/>
      <c r="H105" s="681"/>
      <c r="I105" s="681"/>
      <c r="J105" s="681"/>
      <c r="K105" s="681"/>
      <c r="L105" s="681"/>
      <c r="M105" s="681"/>
      <c r="N105" s="681"/>
      <c r="O105" s="681"/>
    </row>
    <row r="106" spans="1:15" ht="15.95" customHeight="1">
      <c r="A106" s="52"/>
      <c r="B106" s="681"/>
      <c r="C106" s="681"/>
      <c r="D106" s="681"/>
      <c r="E106" s="681"/>
      <c r="F106" s="681"/>
      <c r="G106" s="681"/>
      <c r="H106" s="681"/>
      <c r="I106" s="681"/>
      <c r="J106" s="681"/>
      <c r="K106" s="681"/>
      <c r="L106" s="681"/>
      <c r="M106" s="681"/>
      <c r="N106" s="681"/>
      <c r="O106" s="681"/>
    </row>
    <row r="107" spans="1:15" ht="15.95" customHeight="1">
      <c r="A107" s="1216"/>
      <c r="B107" s="1216"/>
      <c r="C107" s="1216"/>
      <c r="D107" s="1216"/>
      <c r="E107" s="1216"/>
      <c r="F107" s="1216"/>
      <c r="G107" s="1216"/>
      <c r="H107" s="1216"/>
      <c r="I107" s="1216"/>
      <c r="J107" s="1216"/>
      <c r="K107" s="1216"/>
      <c r="L107" s="1216"/>
      <c r="M107" s="1216"/>
      <c r="N107" s="1216"/>
      <c r="O107" s="1216"/>
    </row>
    <row r="108" spans="1:15" ht="15.95" customHeight="1">
      <c r="A108" s="1216"/>
      <c r="B108" s="1216"/>
      <c r="C108" s="1216"/>
      <c r="D108" s="1216"/>
      <c r="E108" s="1216"/>
      <c r="F108" s="1216"/>
      <c r="G108" s="1216"/>
      <c r="H108" s="1216"/>
      <c r="I108" s="1216"/>
      <c r="J108" s="1216"/>
      <c r="K108" s="1216"/>
      <c r="L108" s="1216"/>
      <c r="M108" s="1216"/>
      <c r="N108" s="1216"/>
      <c r="O108" s="1216"/>
    </row>
    <row r="109" spans="1:15" ht="15.95" customHeight="1">
      <c r="A109" s="681"/>
      <c r="B109" s="681"/>
      <c r="C109" s="681"/>
      <c r="D109" s="681"/>
      <c r="E109" s="681"/>
      <c r="F109" s="681"/>
      <c r="G109" s="681"/>
      <c r="H109" s="681"/>
      <c r="I109" s="681"/>
      <c r="J109" s="681"/>
      <c r="K109" s="681"/>
      <c r="L109" s="681"/>
      <c r="M109" s="681"/>
      <c r="N109" s="681"/>
      <c r="O109" s="681"/>
    </row>
    <row r="110" spans="1:15" ht="15.95" customHeight="1">
      <c r="A110" s="52"/>
      <c r="B110" s="681"/>
      <c r="C110" s="681"/>
      <c r="D110" s="681"/>
      <c r="E110" s="681"/>
      <c r="F110" s="681"/>
      <c r="G110" s="681"/>
      <c r="H110" s="681"/>
      <c r="I110" s="681"/>
      <c r="J110" s="681"/>
      <c r="K110" s="681"/>
      <c r="L110" s="681"/>
      <c r="M110" s="681"/>
      <c r="N110" s="681"/>
      <c r="O110" s="681"/>
    </row>
    <row r="111" spans="1:15" ht="15.95" customHeight="1">
      <c r="A111" s="1203"/>
      <c r="B111" s="1203"/>
      <c r="C111" s="1203"/>
      <c r="D111" s="1203"/>
      <c r="E111" s="1203"/>
      <c r="F111" s="1203"/>
      <c r="G111" s="1203"/>
      <c r="H111" s="1203"/>
      <c r="I111" s="1203"/>
      <c r="J111" s="1203"/>
      <c r="K111" s="1203"/>
      <c r="L111" s="1203"/>
      <c r="M111" s="1203"/>
      <c r="N111" s="1203"/>
      <c r="O111" s="1203"/>
    </row>
    <row r="112" spans="1:15" ht="15.95" customHeight="1">
      <c r="B112" s="681"/>
      <c r="C112" s="681"/>
      <c r="D112" s="681"/>
      <c r="E112" s="681"/>
      <c r="F112" s="681"/>
      <c r="G112" s="681"/>
      <c r="H112" s="681"/>
      <c r="I112" s="681"/>
      <c r="J112" s="681"/>
      <c r="K112" s="681"/>
      <c r="L112" s="681"/>
      <c r="M112" s="681"/>
      <c r="N112" s="681"/>
      <c r="O112" s="681"/>
    </row>
    <row r="113" spans="1:15" ht="15.95" customHeight="1">
      <c r="B113" s="681"/>
      <c r="C113" s="681"/>
      <c r="D113" s="681"/>
      <c r="E113" s="681"/>
      <c r="F113" s="681"/>
      <c r="G113" s="681"/>
      <c r="H113" s="681"/>
      <c r="I113" s="681"/>
      <c r="J113" s="681"/>
      <c r="K113" s="681"/>
      <c r="L113" s="681"/>
      <c r="M113" s="681"/>
      <c r="N113" s="681"/>
      <c r="O113" s="681"/>
    </row>
    <row r="114" spans="1:15" ht="15.95" customHeight="1">
      <c r="A114" s="52"/>
      <c r="B114" s="681"/>
      <c r="C114" s="681"/>
      <c r="D114" s="681"/>
      <c r="E114" s="681"/>
      <c r="F114" s="681"/>
      <c r="G114" s="681"/>
      <c r="H114" s="681"/>
      <c r="I114" s="681"/>
      <c r="J114" s="681"/>
      <c r="K114" s="681"/>
      <c r="L114" s="681"/>
      <c r="M114" s="681"/>
      <c r="N114" s="681"/>
      <c r="O114" s="681"/>
    </row>
    <row r="115" spans="1:15" ht="15.95" customHeight="1">
      <c r="B115" s="681"/>
      <c r="C115" s="681"/>
      <c r="D115" s="681"/>
      <c r="E115" s="681"/>
      <c r="F115" s="681"/>
      <c r="G115" s="681"/>
      <c r="H115" s="681"/>
      <c r="I115" s="681"/>
      <c r="J115" s="681"/>
      <c r="K115" s="681"/>
      <c r="L115" s="681"/>
      <c r="M115" s="681"/>
      <c r="N115" s="681"/>
      <c r="O115" s="681"/>
    </row>
    <row r="116" spans="1:15" ht="15.95" customHeight="1">
      <c r="B116" s="681"/>
      <c r="C116" s="681"/>
      <c r="D116" s="681"/>
      <c r="E116" s="681"/>
      <c r="F116" s="681"/>
      <c r="G116" s="681"/>
      <c r="H116" s="681"/>
      <c r="I116" s="681"/>
      <c r="J116" s="681"/>
      <c r="K116" s="681"/>
      <c r="L116" s="681"/>
      <c r="M116" s="681"/>
      <c r="N116" s="681"/>
      <c r="O116" s="681"/>
    </row>
    <row r="117" spans="1:15" ht="15.95" customHeight="1">
      <c r="B117" s="681"/>
      <c r="C117" s="681"/>
      <c r="D117" s="681"/>
      <c r="E117" s="681"/>
      <c r="F117" s="681"/>
      <c r="G117" s="681"/>
      <c r="H117" s="681"/>
      <c r="I117" s="681"/>
      <c r="J117" s="681"/>
      <c r="K117" s="681"/>
      <c r="L117" s="681"/>
      <c r="M117" s="681"/>
      <c r="N117" s="681"/>
      <c r="O117" s="681"/>
    </row>
    <row r="118" spans="1:15" ht="15.95" customHeight="1">
      <c r="B118" s="681"/>
      <c r="C118" s="681"/>
      <c r="D118" s="681"/>
      <c r="E118" s="681"/>
      <c r="F118" s="681"/>
      <c r="G118" s="681"/>
      <c r="H118" s="681"/>
      <c r="I118" s="681"/>
      <c r="J118" s="681"/>
      <c r="K118" s="681"/>
      <c r="L118" s="681"/>
      <c r="M118" s="681"/>
      <c r="N118" s="681"/>
      <c r="O118" s="681"/>
    </row>
    <row r="119" spans="1:15" ht="15.95" customHeight="1">
      <c r="B119" s="681"/>
      <c r="C119" s="681"/>
      <c r="D119" s="681"/>
      <c r="E119" s="681"/>
      <c r="F119" s="681"/>
      <c r="G119" s="681"/>
      <c r="H119" s="681"/>
      <c r="I119" s="681"/>
      <c r="J119" s="681"/>
      <c r="K119" s="681"/>
      <c r="L119" s="681"/>
      <c r="M119" s="681"/>
      <c r="N119" s="681"/>
      <c r="O119" s="681"/>
    </row>
    <row r="120" spans="1:15" ht="15.95" customHeight="1">
      <c r="B120" s="681"/>
      <c r="C120" s="681"/>
      <c r="D120" s="681"/>
      <c r="E120" s="681"/>
      <c r="F120" s="681"/>
      <c r="G120" s="681"/>
      <c r="H120" s="681"/>
      <c r="I120" s="681"/>
      <c r="J120" s="681"/>
      <c r="K120" s="681"/>
      <c r="L120" s="681"/>
      <c r="M120" s="681"/>
      <c r="N120" s="681"/>
      <c r="O120" s="681"/>
    </row>
    <row r="121" spans="1:15" ht="15.95" customHeight="1">
      <c r="B121" s="681"/>
      <c r="C121" s="681"/>
      <c r="D121" s="681"/>
      <c r="E121" s="681"/>
      <c r="F121" s="681"/>
      <c r="G121" s="681"/>
      <c r="H121" s="681"/>
      <c r="I121" s="681"/>
      <c r="J121" s="681"/>
      <c r="K121" s="681"/>
      <c r="L121" s="681"/>
      <c r="M121" s="681"/>
      <c r="N121" s="681"/>
      <c r="O121" s="681"/>
    </row>
    <row r="122" spans="1:15" ht="15.95" customHeight="1">
      <c r="A122" s="52"/>
      <c r="B122" s="681"/>
      <c r="C122" s="681"/>
      <c r="D122" s="681"/>
      <c r="E122" s="681"/>
      <c r="F122" s="681"/>
      <c r="G122" s="681"/>
      <c r="H122" s="681"/>
      <c r="I122" s="681"/>
      <c r="J122" s="681"/>
      <c r="K122" s="681"/>
      <c r="L122" s="681"/>
      <c r="M122" s="681"/>
      <c r="N122" s="681"/>
      <c r="O122" s="681"/>
    </row>
    <row r="123" spans="1:15" ht="15.95" customHeight="1">
      <c r="A123" s="1216"/>
      <c r="B123" s="1216"/>
      <c r="C123" s="1216"/>
      <c r="D123" s="1216"/>
      <c r="E123" s="1216"/>
      <c r="F123" s="1216"/>
      <c r="G123" s="1216"/>
      <c r="H123" s="1216"/>
      <c r="I123" s="1216"/>
      <c r="J123" s="1216"/>
      <c r="K123" s="1216"/>
      <c r="L123" s="1216"/>
      <c r="M123" s="1216"/>
      <c r="N123" s="1216"/>
      <c r="O123" s="1216"/>
    </row>
    <row r="124" spans="1:15" ht="15.95" customHeight="1">
      <c r="A124" s="1216"/>
      <c r="B124" s="1216"/>
      <c r="C124" s="1216"/>
      <c r="D124" s="1216"/>
      <c r="E124" s="1216"/>
      <c r="F124" s="1216"/>
      <c r="G124" s="1216"/>
      <c r="H124" s="1216"/>
      <c r="I124" s="1216"/>
      <c r="J124" s="1216"/>
      <c r="K124" s="1216"/>
      <c r="L124" s="1216"/>
      <c r="M124" s="1216"/>
      <c r="N124" s="1216"/>
      <c r="O124" s="1216"/>
    </row>
    <row r="125" spans="1:15" ht="15.95" customHeight="1">
      <c r="A125" s="1216"/>
      <c r="B125" s="1216"/>
      <c r="C125" s="1216"/>
      <c r="D125" s="1216"/>
      <c r="E125" s="1216"/>
      <c r="F125" s="1216"/>
      <c r="G125" s="1216"/>
      <c r="H125" s="1216"/>
      <c r="I125" s="1216"/>
      <c r="J125" s="1216"/>
      <c r="K125" s="1216"/>
      <c r="L125" s="1216"/>
      <c r="M125" s="1216"/>
      <c r="N125" s="1216"/>
      <c r="O125" s="1216"/>
    </row>
    <row r="126" spans="1:15" ht="15.95" customHeight="1">
      <c r="A126" s="681"/>
      <c r="B126" s="681"/>
      <c r="C126" s="681"/>
      <c r="D126" s="681"/>
      <c r="E126" s="681"/>
      <c r="F126" s="681"/>
      <c r="G126" s="681"/>
      <c r="H126" s="681"/>
      <c r="I126" s="681"/>
      <c r="J126" s="681"/>
      <c r="K126" s="681"/>
      <c r="L126" s="681"/>
      <c r="M126" s="681"/>
      <c r="N126" s="681"/>
      <c r="O126" s="681"/>
    </row>
    <row r="127" spans="1:15" ht="15.95" customHeight="1">
      <c r="A127" s="52"/>
      <c r="B127" s="681"/>
      <c r="C127" s="681"/>
      <c r="D127" s="681"/>
      <c r="E127" s="681"/>
      <c r="F127" s="681"/>
      <c r="G127" s="681"/>
      <c r="H127" s="681"/>
      <c r="I127" s="681"/>
      <c r="J127" s="681"/>
      <c r="K127" s="681"/>
      <c r="L127" s="681"/>
      <c r="M127" s="681"/>
      <c r="N127" s="681"/>
      <c r="O127" s="681"/>
    </row>
    <row r="128" spans="1:15" ht="15.95" customHeight="1">
      <c r="A128" s="1216"/>
      <c r="B128" s="1216"/>
      <c r="C128" s="1216"/>
      <c r="D128" s="1216"/>
      <c r="E128" s="1216"/>
      <c r="F128" s="1216"/>
      <c r="G128" s="1216"/>
      <c r="H128" s="1216"/>
      <c r="I128" s="1216"/>
      <c r="J128" s="1216"/>
      <c r="K128" s="1216"/>
      <c r="L128" s="1216"/>
      <c r="M128" s="1216"/>
      <c r="N128" s="1216"/>
      <c r="O128" s="1216"/>
    </row>
    <row r="129" spans="1:15" ht="15.95" customHeight="1">
      <c r="A129" s="681"/>
      <c r="B129" s="681"/>
      <c r="C129" s="681"/>
      <c r="D129" s="681"/>
      <c r="E129" s="681"/>
      <c r="F129" s="681"/>
      <c r="G129" s="681"/>
      <c r="H129" s="681"/>
      <c r="I129" s="681"/>
      <c r="J129" s="681"/>
      <c r="K129" s="681"/>
      <c r="L129" s="681"/>
      <c r="M129" s="681"/>
      <c r="N129" s="681"/>
      <c r="O129" s="681"/>
    </row>
    <row r="130" spans="1:15" ht="15.95" customHeight="1">
      <c r="A130" s="52"/>
      <c r="B130" s="681"/>
      <c r="C130" s="681"/>
      <c r="D130" s="681"/>
      <c r="E130" s="681"/>
      <c r="F130" s="681"/>
      <c r="G130" s="681"/>
      <c r="H130" s="681"/>
      <c r="I130" s="681"/>
      <c r="J130" s="681"/>
      <c r="K130" s="681"/>
      <c r="L130" s="681"/>
      <c r="M130" s="681"/>
      <c r="N130" s="681"/>
      <c r="O130" s="681"/>
    </row>
    <row r="131" spans="1:15" ht="15.95" customHeight="1">
      <c r="A131" s="1216"/>
      <c r="B131" s="1216"/>
      <c r="C131" s="1216"/>
      <c r="D131" s="1216"/>
      <c r="E131" s="1216"/>
      <c r="F131" s="1216"/>
      <c r="G131" s="1216"/>
      <c r="H131" s="1216"/>
      <c r="I131" s="1216"/>
      <c r="J131" s="1216"/>
      <c r="K131" s="1216"/>
      <c r="L131" s="1216"/>
      <c r="M131" s="1216"/>
      <c r="N131" s="1216"/>
      <c r="O131" s="1216"/>
    </row>
    <row r="132" spans="1:15" ht="15.95" customHeight="1">
      <c r="A132" s="681"/>
      <c r="B132" s="681"/>
      <c r="C132" s="681"/>
      <c r="D132" s="681"/>
      <c r="E132" s="681"/>
      <c r="F132" s="681"/>
      <c r="G132" s="681"/>
      <c r="H132" s="681"/>
      <c r="I132" s="681"/>
      <c r="J132" s="681"/>
      <c r="K132" s="681"/>
      <c r="L132" s="681"/>
      <c r="M132" s="681"/>
      <c r="N132" s="681"/>
      <c r="O132" s="681"/>
    </row>
    <row r="133" spans="1:15" ht="15.95" customHeight="1">
      <c r="A133" s="52"/>
      <c r="B133" s="681"/>
      <c r="C133" s="681"/>
      <c r="D133" s="681"/>
      <c r="E133" s="681"/>
      <c r="F133" s="681"/>
      <c r="G133" s="681"/>
      <c r="H133" s="681"/>
      <c r="I133" s="681"/>
      <c r="J133" s="681"/>
      <c r="K133" s="681"/>
      <c r="L133" s="681"/>
      <c r="M133" s="681"/>
      <c r="N133" s="681"/>
      <c r="O133" s="681"/>
    </row>
    <row r="134" spans="1:15" ht="15.95" customHeight="1">
      <c r="A134" s="1216"/>
      <c r="B134" s="1216"/>
      <c r="C134" s="1216"/>
      <c r="D134" s="1216"/>
      <c r="E134" s="1216"/>
      <c r="F134" s="1216"/>
      <c r="G134" s="1216"/>
      <c r="H134" s="1216"/>
      <c r="I134" s="1216"/>
      <c r="J134" s="1216"/>
      <c r="K134" s="1216"/>
      <c r="L134" s="1216"/>
      <c r="M134" s="1216"/>
      <c r="N134" s="1216"/>
      <c r="O134" s="1216"/>
    </row>
    <row r="135" spans="1:15" ht="15.95" customHeight="1">
      <c r="A135" s="1216"/>
      <c r="B135" s="1216"/>
      <c r="C135" s="1216"/>
      <c r="D135" s="1216"/>
      <c r="E135" s="1216"/>
      <c r="F135" s="1216"/>
      <c r="G135" s="1216"/>
      <c r="H135" s="1216"/>
      <c r="I135" s="1216"/>
      <c r="J135" s="1216"/>
      <c r="K135" s="1216"/>
      <c r="L135" s="1216"/>
      <c r="M135" s="1216"/>
      <c r="N135" s="1216"/>
      <c r="O135" s="1216"/>
    </row>
    <row r="136" spans="1:15" ht="15.95" customHeight="1">
      <c r="B136" s="681"/>
      <c r="C136" s="681"/>
      <c r="D136" s="681"/>
      <c r="E136" s="681"/>
      <c r="F136" s="681"/>
      <c r="G136" s="681"/>
      <c r="H136" s="681"/>
      <c r="I136" s="681"/>
      <c r="J136" s="681"/>
      <c r="K136" s="681"/>
      <c r="L136" s="681"/>
      <c r="M136" s="681"/>
      <c r="N136" s="681"/>
      <c r="O136" s="681"/>
    </row>
    <row r="137" spans="1:15" ht="15.95" customHeight="1">
      <c r="A137" s="1216"/>
      <c r="B137" s="1216"/>
      <c r="C137" s="1216"/>
      <c r="D137" s="1216"/>
      <c r="E137" s="1216"/>
      <c r="F137" s="1216"/>
      <c r="G137" s="1216"/>
      <c r="H137" s="1216"/>
      <c r="I137" s="1216"/>
      <c r="J137" s="1216"/>
      <c r="K137" s="1216"/>
      <c r="L137" s="1216"/>
      <c r="M137" s="1216"/>
      <c r="N137" s="1216"/>
      <c r="O137" s="1216"/>
    </row>
    <row r="138" spans="1:15" ht="15.95" customHeight="1">
      <c r="A138" s="681"/>
      <c r="B138" s="681"/>
      <c r="C138" s="681"/>
      <c r="D138" s="681"/>
      <c r="E138" s="681"/>
      <c r="F138" s="681"/>
      <c r="G138" s="681"/>
      <c r="H138" s="681"/>
      <c r="I138" s="681"/>
      <c r="J138" s="681"/>
      <c r="K138" s="681"/>
      <c r="L138" s="681"/>
      <c r="M138" s="681"/>
      <c r="N138" s="681"/>
      <c r="O138" s="681"/>
    </row>
    <row r="139" spans="1:15" ht="15.95" customHeight="1">
      <c r="A139" s="52"/>
      <c r="B139" s="681"/>
      <c r="C139" s="681"/>
      <c r="D139" s="681"/>
      <c r="E139" s="681"/>
      <c r="F139" s="681"/>
      <c r="G139" s="681"/>
      <c r="H139" s="681"/>
      <c r="I139" s="681"/>
      <c r="J139" s="681"/>
      <c r="K139" s="681"/>
      <c r="L139" s="681"/>
      <c r="M139" s="681"/>
      <c r="N139" s="681"/>
      <c r="O139" s="681"/>
    </row>
    <row r="140" spans="1:15" ht="15.95" customHeight="1">
      <c r="A140" s="1216"/>
      <c r="B140" s="1216"/>
      <c r="C140" s="1216"/>
      <c r="D140" s="1216"/>
      <c r="E140" s="1216"/>
      <c r="F140" s="1216"/>
      <c r="G140" s="1216"/>
      <c r="H140" s="1216"/>
      <c r="I140" s="1216"/>
      <c r="J140" s="1216"/>
      <c r="K140" s="1216"/>
      <c r="L140" s="1216"/>
      <c r="M140" s="1216"/>
      <c r="N140" s="1216"/>
      <c r="O140" s="1216"/>
    </row>
    <row r="141" spans="1:15" ht="15.95" customHeight="1">
      <c r="B141" s="681"/>
      <c r="C141" s="681"/>
      <c r="D141" s="681"/>
      <c r="E141" s="681"/>
      <c r="F141" s="681"/>
      <c r="G141" s="681"/>
      <c r="H141" s="681"/>
      <c r="I141" s="681"/>
      <c r="J141" s="681"/>
      <c r="K141" s="681"/>
      <c r="L141" s="681"/>
      <c r="M141" s="681"/>
      <c r="N141" s="681"/>
      <c r="O141" s="681"/>
    </row>
    <row r="142" spans="1:15" ht="15.95" customHeight="1">
      <c r="A142" s="681"/>
      <c r="B142" s="681"/>
      <c r="C142" s="681"/>
      <c r="D142" s="681"/>
      <c r="E142" s="681"/>
      <c r="F142" s="681"/>
      <c r="G142" s="681"/>
      <c r="H142" s="681"/>
      <c r="I142" s="681"/>
      <c r="J142" s="681"/>
      <c r="K142" s="681"/>
      <c r="L142" s="681"/>
      <c r="M142" s="681"/>
      <c r="N142" s="681"/>
      <c r="O142" s="681"/>
    </row>
    <row r="143" spans="1:15" ht="15.95" customHeight="1">
      <c r="A143" s="52"/>
      <c r="B143" s="681"/>
      <c r="C143" s="681"/>
      <c r="D143" s="681"/>
      <c r="E143" s="681"/>
      <c r="F143" s="681"/>
      <c r="G143" s="681"/>
      <c r="H143" s="681"/>
      <c r="I143" s="681"/>
      <c r="J143" s="681"/>
      <c r="K143" s="681"/>
      <c r="L143" s="681"/>
      <c r="M143" s="681"/>
      <c r="N143" s="681"/>
      <c r="O143" s="681"/>
    </row>
    <row r="144" spans="1:15" ht="15.95" customHeight="1">
      <c r="B144" s="681"/>
      <c r="C144" s="681"/>
      <c r="D144" s="681"/>
      <c r="E144" s="681"/>
      <c r="F144" s="681"/>
      <c r="G144" s="681"/>
      <c r="H144" s="681"/>
      <c r="I144" s="681"/>
      <c r="J144" s="681"/>
      <c r="K144" s="681"/>
      <c r="L144" s="681"/>
      <c r="M144" s="681"/>
      <c r="N144" s="681"/>
      <c r="O144" s="681"/>
    </row>
    <row r="145" spans="1:15" ht="15.95" customHeight="1">
      <c r="B145" s="681"/>
      <c r="C145" s="681"/>
      <c r="D145" s="681"/>
      <c r="E145" s="681"/>
      <c r="F145" s="681"/>
      <c r="G145" s="681"/>
      <c r="H145" s="681"/>
      <c r="I145" s="681"/>
      <c r="J145" s="681"/>
      <c r="K145" s="681"/>
      <c r="L145" s="681"/>
      <c r="M145" s="681"/>
      <c r="N145" s="681"/>
      <c r="O145" s="681"/>
    </row>
    <row r="146" spans="1:15" ht="15.95" customHeight="1">
      <c r="B146" s="681"/>
      <c r="C146" s="681"/>
      <c r="D146" s="681"/>
      <c r="E146" s="681"/>
      <c r="F146" s="681"/>
      <c r="G146" s="681"/>
      <c r="H146" s="681"/>
      <c r="I146" s="681"/>
      <c r="J146" s="681"/>
      <c r="K146" s="681"/>
      <c r="L146" s="681"/>
      <c r="M146" s="681"/>
      <c r="N146" s="681"/>
      <c r="O146" s="681"/>
    </row>
    <row r="147" spans="1:15" ht="15.95" customHeight="1">
      <c r="B147" s="681"/>
      <c r="C147" s="681"/>
      <c r="D147" s="681"/>
      <c r="E147" s="681"/>
      <c r="F147" s="681"/>
      <c r="G147" s="681"/>
      <c r="H147" s="681"/>
      <c r="I147" s="681"/>
      <c r="J147" s="681"/>
      <c r="K147" s="681"/>
      <c r="L147" s="681"/>
      <c r="M147" s="681"/>
      <c r="N147" s="681"/>
      <c r="O147" s="681"/>
    </row>
    <row r="148" spans="1:15" ht="15.95" customHeight="1">
      <c r="B148" s="681"/>
      <c r="C148" s="681"/>
      <c r="D148" s="681"/>
      <c r="E148" s="681"/>
      <c r="F148" s="681"/>
      <c r="G148" s="681"/>
      <c r="H148" s="681"/>
      <c r="I148" s="681"/>
      <c r="J148" s="681"/>
      <c r="K148" s="681"/>
      <c r="L148" s="681"/>
      <c r="M148" s="681"/>
      <c r="N148" s="681"/>
      <c r="O148" s="681"/>
    </row>
    <row r="149" spans="1:15" ht="15.95" customHeight="1">
      <c r="B149" s="681"/>
      <c r="C149" s="681"/>
      <c r="D149" s="681"/>
      <c r="E149" s="681"/>
      <c r="F149" s="681"/>
      <c r="G149" s="681"/>
      <c r="H149" s="681"/>
      <c r="I149" s="681"/>
      <c r="J149" s="681"/>
      <c r="K149" s="681"/>
      <c r="L149" s="681"/>
      <c r="M149" s="681"/>
      <c r="N149" s="681"/>
      <c r="O149" s="681"/>
    </row>
    <row r="150" spans="1:15" ht="15.95" customHeight="1">
      <c r="B150" s="681"/>
      <c r="C150" s="681"/>
      <c r="D150" s="681"/>
      <c r="E150" s="681"/>
      <c r="F150" s="681"/>
      <c r="G150" s="681"/>
      <c r="H150" s="681"/>
      <c r="I150" s="681"/>
      <c r="J150" s="681"/>
      <c r="K150" s="681"/>
      <c r="L150" s="681"/>
      <c r="M150" s="681"/>
      <c r="N150" s="681"/>
      <c r="O150" s="681"/>
    </row>
    <row r="151" spans="1:15" ht="15.95" customHeight="1">
      <c r="A151" s="52"/>
      <c r="B151" s="681"/>
      <c r="C151" s="681"/>
      <c r="D151" s="681"/>
      <c r="E151" s="681"/>
      <c r="F151" s="681"/>
      <c r="G151" s="681"/>
      <c r="H151" s="681"/>
      <c r="I151" s="681"/>
      <c r="J151" s="681"/>
      <c r="K151" s="681"/>
      <c r="L151" s="681"/>
      <c r="M151" s="681"/>
      <c r="N151" s="681"/>
      <c r="O151" s="681"/>
    </row>
    <row r="152" spans="1:15" ht="15.95" customHeight="1">
      <c r="B152" s="681"/>
      <c r="C152" s="681"/>
      <c r="D152" s="681"/>
      <c r="E152" s="681"/>
      <c r="F152" s="681"/>
      <c r="G152" s="681"/>
      <c r="H152" s="681"/>
      <c r="I152" s="681"/>
      <c r="J152" s="681"/>
      <c r="K152" s="681"/>
      <c r="L152" s="681"/>
      <c r="M152" s="681"/>
      <c r="N152" s="681"/>
      <c r="O152" s="681"/>
    </row>
    <row r="153" spans="1:15" ht="15.95" customHeight="1">
      <c r="A153" s="1216"/>
      <c r="B153" s="1216"/>
      <c r="C153" s="1216"/>
      <c r="D153" s="1216"/>
      <c r="E153" s="1216"/>
      <c r="F153" s="1216"/>
      <c r="G153" s="1216"/>
      <c r="H153" s="1216"/>
      <c r="I153" s="1216"/>
      <c r="J153" s="1216"/>
      <c r="K153" s="1216"/>
      <c r="L153" s="1216"/>
      <c r="M153" s="1216"/>
      <c r="N153" s="1216"/>
      <c r="O153" s="1216"/>
    </row>
    <row r="154" spans="1:15" ht="15.95" customHeight="1">
      <c r="A154" s="1216"/>
      <c r="B154" s="1216"/>
      <c r="C154" s="1216"/>
      <c r="D154" s="1216"/>
      <c r="E154" s="1216"/>
      <c r="F154" s="1216"/>
      <c r="G154" s="1216"/>
      <c r="H154" s="1216"/>
      <c r="I154" s="1216"/>
      <c r="J154" s="1216"/>
      <c r="K154" s="1216"/>
      <c r="L154" s="1216"/>
      <c r="M154" s="1216"/>
      <c r="N154" s="1216"/>
      <c r="O154" s="1216"/>
    </row>
    <row r="155" spans="1:15" ht="15.95" customHeight="1">
      <c r="A155" s="681"/>
      <c r="B155" s="681"/>
      <c r="C155" s="681"/>
      <c r="D155" s="681"/>
      <c r="E155" s="681"/>
      <c r="F155" s="681"/>
      <c r="G155" s="681"/>
      <c r="H155" s="681"/>
      <c r="I155" s="681"/>
      <c r="J155" s="681"/>
      <c r="K155" s="681"/>
      <c r="L155" s="681"/>
      <c r="M155" s="681"/>
      <c r="N155" s="681"/>
      <c r="O155" s="681"/>
    </row>
    <row r="156" spans="1:15" ht="15.95" customHeight="1">
      <c r="A156" s="52"/>
      <c r="B156" s="681"/>
      <c r="C156" s="681"/>
      <c r="D156" s="681"/>
      <c r="E156" s="681"/>
      <c r="F156" s="681"/>
      <c r="G156" s="681"/>
      <c r="H156" s="681"/>
      <c r="I156" s="681"/>
      <c r="J156" s="681"/>
      <c r="K156" s="681"/>
      <c r="L156" s="681"/>
      <c r="M156" s="681"/>
      <c r="N156" s="681"/>
      <c r="O156" s="681"/>
    </row>
    <row r="157" spans="1:15" ht="15.95" customHeight="1">
      <c r="A157" s="1216"/>
      <c r="B157" s="1216"/>
      <c r="C157" s="1216"/>
      <c r="D157" s="1216"/>
      <c r="E157" s="1216"/>
      <c r="F157" s="1216"/>
      <c r="G157" s="1216"/>
      <c r="H157" s="1216"/>
      <c r="I157" s="1216"/>
      <c r="J157" s="1216"/>
      <c r="K157" s="1216"/>
      <c r="L157" s="1216"/>
      <c r="M157" s="1216"/>
      <c r="N157" s="1216"/>
      <c r="O157" s="1216"/>
    </row>
    <row r="158" spans="1:15" ht="14.25" customHeight="1">
      <c r="A158" s="681"/>
      <c r="B158" s="681"/>
      <c r="C158" s="681"/>
      <c r="D158" s="681"/>
      <c r="E158" s="681"/>
      <c r="F158" s="681"/>
      <c r="G158" s="681"/>
      <c r="H158" s="681"/>
      <c r="I158" s="681"/>
      <c r="J158" s="681"/>
      <c r="K158" s="681"/>
      <c r="L158" s="681"/>
      <c r="M158" s="681"/>
      <c r="N158" s="681"/>
      <c r="O158" s="681"/>
    </row>
    <row r="159" spans="1:15">
      <c r="A159" s="52"/>
      <c r="B159" s="681"/>
      <c r="C159" s="681"/>
      <c r="D159" s="681"/>
      <c r="E159" s="681"/>
      <c r="F159" s="681"/>
      <c r="G159" s="681"/>
      <c r="H159" s="681"/>
      <c r="I159" s="681"/>
      <c r="J159" s="681"/>
      <c r="K159" s="681"/>
      <c r="L159" s="681"/>
      <c r="M159" s="681"/>
      <c r="N159" s="681"/>
      <c r="O159" s="681"/>
    </row>
    <row r="160" spans="1:15" ht="33" customHeight="1">
      <c r="A160" s="1216"/>
      <c r="B160" s="1216"/>
      <c r="C160" s="1216"/>
      <c r="D160" s="1216"/>
      <c r="E160" s="1216"/>
      <c r="F160" s="1216"/>
      <c r="G160" s="1216"/>
      <c r="H160" s="1216"/>
      <c r="I160" s="1216"/>
      <c r="J160" s="1216"/>
      <c r="K160" s="1216"/>
      <c r="L160" s="1216"/>
      <c r="M160" s="1216"/>
      <c r="N160" s="1216"/>
      <c r="O160" s="1216"/>
    </row>
    <row r="161" spans="1:15" ht="19.5" customHeight="1">
      <c r="A161" s="681"/>
      <c r="B161" s="681"/>
      <c r="C161" s="681"/>
      <c r="D161" s="681"/>
      <c r="E161" s="681"/>
      <c r="F161" s="681"/>
      <c r="G161" s="681"/>
      <c r="H161" s="681"/>
      <c r="I161" s="681"/>
      <c r="J161" s="681"/>
      <c r="K161" s="681"/>
      <c r="L161" s="681"/>
      <c r="M161" s="681"/>
      <c r="N161" s="681"/>
      <c r="O161" s="681"/>
    </row>
    <row r="162" spans="1:15">
      <c r="A162" s="52"/>
      <c r="B162" s="681"/>
      <c r="C162" s="681"/>
      <c r="D162" s="681"/>
      <c r="E162" s="681"/>
      <c r="F162" s="681"/>
      <c r="G162" s="681"/>
      <c r="H162" s="681"/>
      <c r="I162" s="681"/>
      <c r="J162" s="681"/>
      <c r="K162" s="681"/>
      <c r="L162" s="681"/>
      <c r="M162" s="681"/>
      <c r="N162" s="681"/>
      <c r="O162" s="681"/>
    </row>
    <row r="163" spans="1:15" ht="33" customHeight="1">
      <c r="A163" s="1216"/>
      <c r="B163" s="1216"/>
      <c r="C163" s="1216"/>
      <c r="D163" s="1216"/>
      <c r="E163" s="1216"/>
      <c r="F163" s="1216"/>
      <c r="G163" s="1216"/>
      <c r="H163" s="1216"/>
      <c r="I163" s="1216"/>
      <c r="J163" s="1216"/>
      <c r="K163" s="1216"/>
      <c r="L163" s="1216"/>
      <c r="M163" s="1216"/>
      <c r="N163" s="1216"/>
      <c r="O163" s="1216"/>
    </row>
    <row r="164" spans="1:15" ht="50.25" customHeight="1">
      <c r="A164" s="1216"/>
      <c r="B164" s="1216"/>
      <c r="C164" s="1216"/>
      <c r="D164" s="1216"/>
      <c r="E164" s="1216"/>
      <c r="F164" s="1216"/>
      <c r="G164" s="1216"/>
      <c r="H164" s="1216"/>
      <c r="I164" s="1216"/>
      <c r="J164" s="1216"/>
      <c r="K164" s="1216"/>
      <c r="L164" s="1216"/>
      <c r="M164" s="1216"/>
      <c r="N164" s="1216"/>
      <c r="O164" s="1216"/>
    </row>
    <row r="165" spans="1:15" ht="17.25" customHeight="1">
      <c r="A165" s="681"/>
      <c r="B165" s="681"/>
      <c r="C165" s="681"/>
      <c r="D165" s="681"/>
      <c r="E165" s="681"/>
      <c r="F165" s="681"/>
      <c r="G165" s="681"/>
      <c r="H165" s="681"/>
      <c r="I165" s="681"/>
      <c r="J165" s="681"/>
      <c r="K165" s="681"/>
      <c r="L165" s="681"/>
      <c r="M165" s="681"/>
      <c r="N165" s="681"/>
      <c r="O165" s="681"/>
    </row>
    <row r="166" spans="1:15">
      <c r="A166" s="52"/>
      <c r="B166" s="681"/>
      <c r="C166" s="681"/>
      <c r="D166" s="681"/>
      <c r="E166" s="681"/>
      <c r="F166" s="681"/>
      <c r="G166" s="681"/>
      <c r="H166" s="681"/>
      <c r="I166" s="681"/>
      <c r="J166" s="681"/>
      <c r="K166" s="681"/>
      <c r="L166" s="681"/>
      <c r="M166" s="681"/>
      <c r="N166" s="681"/>
      <c r="O166" s="681"/>
    </row>
    <row r="167" spans="1:15" ht="31.5" customHeight="1">
      <c r="A167" s="1216"/>
      <c r="B167" s="1216"/>
      <c r="C167" s="1216"/>
      <c r="D167" s="1216"/>
      <c r="E167" s="1216"/>
      <c r="F167" s="1216"/>
      <c r="G167" s="1216"/>
      <c r="H167" s="1216"/>
      <c r="I167" s="1216"/>
      <c r="J167" s="1216"/>
      <c r="K167" s="1216"/>
      <c r="L167" s="1216"/>
      <c r="M167" s="1216"/>
      <c r="N167" s="1216"/>
      <c r="O167" s="1216"/>
    </row>
    <row r="168" spans="1:15">
      <c r="B168" s="681"/>
      <c r="C168" s="681"/>
      <c r="D168" s="681"/>
      <c r="E168" s="681"/>
      <c r="F168" s="681"/>
      <c r="G168" s="681"/>
      <c r="H168" s="681"/>
      <c r="I168" s="681"/>
      <c r="J168" s="681"/>
      <c r="K168" s="681"/>
      <c r="L168" s="681"/>
      <c r="M168" s="681"/>
      <c r="N168" s="681"/>
      <c r="O168" s="681"/>
    </row>
    <row r="169" spans="1:15">
      <c r="A169" s="681"/>
      <c r="B169" s="681"/>
      <c r="C169" s="681"/>
      <c r="D169" s="681"/>
      <c r="E169" s="681"/>
      <c r="F169" s="681"/>
      <c r="G169" s="681"/>
      <c r="H169" s="681"/>
      <c r="I169" s="681"/>
      <c r="J169" s="681"/>
      <c r="K169" s="681"/>
      <c r="L169" s="681"/>
      <c r="M169" s="681"/>
      <c r="N169" s="681"/>
      <c r="O169" s="681"/>
    </row>
    <row r="170" spans="1:15">
      <c r="A170" s="681"/>
      <c r="B170" s="681"/>
      <c r="C170" s="681"/>
      <c r="D170" s="681"/>
      <c r="E170" s="681"/>
      <c r="F170" s="681"/>
      <c r="G170" s="681"/>
      <c r="H170" s="681"/>
      <c r="I170" s="681"/>
      <c r="J170" s="681"/>
      <c r="K170" s="681"/>
      <c r="L170" s="681"/>
      <c r="M170" s="681"/>
      <c r="N170" s="681"/>
      <c r="O170" s="681"/>
    </row>
    <row r="171" spans="1:15">
      <c r="A171" s="681"/>
      <c r="B171" s="681"/>
      <c r="C171" s="681"/>
      <c r="D171" s="681"/>
      <c r="E171" s="681"/>
      <c r="F171" s="681"/>
      <c r="G171" s="681"/>
      <c r="H171" s="681"/>
      <c r="I171" s="681"/>
      <c r="J171" s="681"/>
      <c r="K171" s="681"/>
      <c r="L171" s="681"/>
      <c r="M171" s="681"/>
      <c r="N171" s="681"/>
      <c r="O171" s="681"/>
    </row>
    <row r="172" spans="1:15">
      <c r="A172" s="681"/>
      <c r="B172" s="681"/>
      <c r="C172" s="681"/>
      <c r="D172" s="681"/>
      <c r="E172" s="681"/>
      <c r="F172" s="681"/>
      <c r="G172" s="681"/>
      <c r="H172" s="681"/>
      <c r="I172" s="681"/>
      <c r="J172" s="681"/>
      <c r="K172" s="681"/>
      <c r="L172" s="681"/>
      <c r="M172" s="681"/>
      <c r="N172" s="681"/>
      <c r="O172" s="681"/>
    </row>
    <row r="173" spans="1:15">
      <c r="A173" s="681"/>
      <c r="B173" s="681"/>
      <c r="C173" s="681"/>
      <c r="D173" s="681"/>
      <c r="E173" s="681"/>
      <c r="F173" s="681"/>
      <c r="G173" s="681"/>
      <c r="H173" s="681"/>
      <c r="I173" s="681"/>
      <c r="J173" s="681"/>
      <c r="K173" s="681"/>
      <c r="L173" s="681"/>
      <c r="M173" s="681"/>
      <c r="N173" s="681"/>
      <c r="O173" s="681"/>
    </row>
    <row r="174" spans="1:15">
      <c r="A174" s="681"/>
      <c r="B174" s="681"/>
      <c r="C174" s="681"/>
      <c r="D174" s="681"/>
      <c r="E174" s="681"/>
      <c r="F174" s="681"/>
      <c r="G174" s="681"/>
      <c r="H174" s="681"/>
      <c r="I174" s="681"/>
      <c r="J174" s="681"/>
      <c r="K174" s="681"/>
      <c r="L174" s="681"/>
      <c r="M174" s="681"/>
      <c r="N174" s="681"/>
      <c r="O174" s="681"/>
    </row>
    <row r="175" spans="1:15">
      <c r="A175" s="681"/>
      <c r="B175" s="681"/>
      <c r="C175" s="681"/>
      <c r="D175" s="681"/>
      <c r="E175" s="681"/>
      <c r="F175" s="681"/>
      <c r="G175" s="681"/>
      <c r="H175" s="681"/>
      <c r="I175" s="681"/>
      <c r="J175" s="681"/>
      <c r="K175" s="681"/>
      <c r="L175" s="681"/>
      <c r="M175" s="681"/>
      <c r="N175" s="681"/>
      <c r="O175" s="681"/>
    </row>
    <row r="176" spans="1:15">
      <c r="A176" s="681"/>
      <c r="B176" s="681"/>
      <c r="C176" s="681"/>
      <c r="D176" s="681"/>
      <c r="E176" s="681"/>
      <c r="F176" s="681"/>
      <c r="G176" s="681"/>
      <c r="H176" s="681"/>
      <c r="I176" s="681"/>
      <c r="J176" s="681"/>
      <c r="K176" s="681"/>
      <c r="L176" s="681"/>
      <c r="M176" s="681"/>
      <c r="N176" s="681"/>
      <c r="O176" s="681"/>
    </row>
    <row r="177" spans="1:15">
      <c r="A177" s="681"/>
      <c r="B177" s="681"/>
      <c r="C177" s="681"/>
      <c r="D177" s="681"/>
      <c r="E177" s="681"/>
      <c r="F177" s="681"/>
      <c r="G177" s="681"/>
      <c r="H177" s="681"/>
      <c r="I177" s="681"/>
      <c r="J177" s="681"/>
      <c r="K177" s="681"/>
      <c r="L177" s="681"/>
      <c r="M177" s="681"/>
      <c r="N177" s="681"/>
      <c r="O177" s="681"/>
    </row>
    <row r="178" spans="1:15">
      <c r="A178" s="681"/>
      <c r="B178" s="681"/>
      <c r="C178" s="681"/>
      <c r="D178" s="681"/>
      <c r="E178" s="681"/>
      <c r="F178" s="681"/>
      <c r="G178" s="681"/>
      <c r="H178" s="681"/>
      <c r="I178" s="681"/>
      <c r="J178" s="681"/>
      <c r="K178" s="681"/>
      <c r="L178" s="681"/>
      <c r="M178" s="681"/>
      <c r="N178" s="681"/>
      <c r="O178" s="681"/>
    </row>
    <row r="179" spans="1:15">
      <c r="A179" s="681"/>
      <c r="B179" s="681"/>
      <c r="C179" s="681"/>
      <c r="D179" s="681"/>
      <c r="E179" s="681"/>
      <c r="F179" s="681"/>
      <c r="G179" s="681"/>
      <c r="H179" s="681"/>
      <c r="I179" s="681"/>
      <c r="J179" s="681"/>
      <c r="K179" s="681"/>
      <c r="L179" s="681"/>
      <c r="M179" s="681"/>
      <c r="N179" s="681"/>
      <c r="O179" s="681"/>
    </row>
    <row r="180" spans="1:15">
      <c r="A180" s="681"/>
      <c r="B180" s="681"/>
      <c r="C180" s="681"/>
      <c r="D180" s="681"/>
      <c r="E180" s="681"/>
      <c r="F180" s="681"/>
      <c r="G180" s="681"/>
      <c r="H180" s="681"/>
      <c r="I180" s="681"/>
      <c r="J180" s="681"/>
      <c r="K180" s="681"/>
      <c r="L180" s="681"/>
      <c r="M180" s="681"/>
      <c r="N180" s="681"/>
      <c r="O180" s="681"/>
    </row>
    <row r="181" spans="1:15">
      <c r="A181" s="681"/>
      <c r="B181" s="681"/>
      <c r="C181" s="681"/>
      <c r="D181" s="681"/>
      <c r="E181" s="681"/>
      <c r="F181" s="681"/>
      <c r="G181" s="681"/>
      <c r="H181" s="681"/>
      <c r="I181" s="681"/>
      <c r="J181" s="681"/>
      <c r="K181" s="681"/>
      <c r="L181" s="681"/>
      <c r="M181" s="681"/>
      <c r="N181" s="681"/>
      <c r="O181" s="681"/>
    </row>
    <row r="182" spans="1:15">
      <c r="A182" s="681"/>
      <c r="B182" s="681"/>
      <c r="C182" s="681"/>
      <c r="D182" s="681"/>
      <c r="E182" s="681"/>
      <c r="F182" s="681"/>
      <c r="G182" s="681"/>
      <c r="H182" s="681"/>
      <c r="I182" s="681"/>
      <c r="J182" s="681"/>
      <c r="K182" s="681"/>
      <c r="L182" s="681"/>
      <c r="M182" s="681"/>
      <c r="N182" s="681"/>
      <c r="O182" s="681"/>
    </row>
    <row r="183" spans="1:15">
      <c r="A183" s="681"/>
      <c r="B183" s="681"/>
      <c r="C183" s="681"/>
      <c r="D183" s="681"/>
      <c r="E183" s="681"/>
      <c r="F183" s="681"/>
      <c r="G183" s="681"/>
      <c r="H183" s="681"/>
      <c r="I183" s="681"/>
      <c r="J183" s="681"/>
      <c r="K183" s="681"/>
      <c r="L183" s="681"/>
      <c r="M183" s="681"/>
      <c r="N183" s="681"/>
      <c r="O183" s="681"/>
    </row>
    <row r="184" spans="1:15">
      <c r="A184" s="681"/>
      <c r="B184" s="681"/>
      <c r="C184" s="681"/>
      <c r="D184" s="681"/>
      <c r="E184" s="681"/>
      <c r="F184" s="681"/>
      <c r="G184" s="681"/>
      <c r="H184" s="681"/>
      <c r="I184" s="681"/>
      <c r="J184" s="681"/>
      <c r="K184" s="681"/>
      <c r="L184" s="681"/>
      <c r="M184" s="681"/>
      <c r="N184" s="681"/>
      <c r="O184" s="681"/>
    </row>
    <row r="185" spans="1:15">
      <c r="A185" s="681"/>
      <c r="B185" s="681"/>
      <c r="C185" s="681"/>
      <c r="D185" s="681"/>
      <c r="E185" s="681"/>
      <c r="F185" s="681"/>
      <c r="G185" s="681"/>
      <c r="H185" s="681"/>
      <c r="I185" s="681"/>
      <c r="J185" s="681"/>
      <c r="K185" s="681"/>
      <c r="L185" s="681"/>
      <c r="M185" s="681"/>
      <c r="N185" s="681"/>
      <c r="O185" s="681"/>
    </row>
    <row r="186" spans="1:15">
      <c r="A186" s="681"/>
      <c r="B186" s="681"/>
      <c r="C186" s="681"/>
      <c r="D186" s="681"/>
      <c r="E186" s="681"/>
      <c r="F186" s="681"/>
      <c r="G186" s="681"/>
      <c r="H186" s="681"/>
      <c r="I186" s="681"/>
      <c r="J186" s="681"/>
      <c r="K186" s="681"/>
      <c r="L186" s="681"/>
      <c r="M186" s="681"/>
      <c r="N186" s="681"/>
      <c r="O186" s="681"/>
    </row>
    <row r="187" spans="1:15">
      <c r="A187" s="681"/>
      <c r="B187" s="681"/>
      <c r="C187" s="681"/>
      <c r="D187" s="681"/>
      <c r="E187" s="681"/>
      <c r="F187" s="681"/>
      <c r="G187" s="681"/>
      <c r="H187" s="681"/>
      <c r="I187" s="681"/>
      <c r="J187" s="681"/>
      <c r="K187" s="681"/>
      <c r="L187" s="681"/>
      <c r="M187" s="681"/>
      <c r="N187" s="681"/>
      <c r="O187" s="681"/>
    </row>
    <row r="188" spans="1:15">
      <c r="A188" s="681"/>
      <c r="B188" s="681"/>
      <c r="C188" s="681"/>
      <c r="D188" s="681"/>
      <c r="E188" s="681"/>
      <c r="F188" s="681"/>
      <c r="G188" s="681"/>
      <c r="H188" s="681"/>
      <c r="I188" s="681"/>
      <c r="J188" s="681"/>
      <c r="K188" s="681"/>
      <c r="L188" s="681"/>
      <c r="M188" s="681"/>
      <c r="N188" s="681"/>
      <c r="O188" s="681"/>
    </row>
    <row r="189" spans="1:15">
      <c r="A189" s="681"/>
      <c r="B189" s="681"/>
      <c r="C189" s="681"/>
      <c r="D189" s="681"/>
      <c r="E189" s="681"/>
      <c r="F189" s="681"/>
      <c r="G189" s="681"/>
      <c r="H189" s="681"/>
      <c r="I189" s="681"/>
      <c r="J189" s="681"/>
      <c r="K189" s="681"/>
      <c r="L189" s="681"/>
      <c r="M189" s="681"/>
      <c r="N189" s="681"/>
      <c r="O189" s="681"/>
    </row>
    <row r="190" spans="1:15">
      <c r="A190" s="681"/>
      <c r="B190" s="681"/>
      <c r="C190" s="681"/>
      <c r="D190" s="681"/>
      <c r="E190" s="681"/>
      <c r="F190" s="681"/>
      <c r="G190" s="681"/>
      <c r="H190" s="681"/>
      <c r="I190" s="681"/>
      <c r="J190" s="681"/>
      <c r="K190" s="681"/>
      <c r="L190" s="681"/>
      <c r="M190" s="681"/>
      <c r="N190" s="681"/>
      <c r="O190" s="681"/>
    </row>
    <row r="191" spans="1:15">
      <c r="A191" s="681"/>
      <c r="B191" s="681"/>
      <c r="C191" s="681"/>
      <c r="D191" s="681"/>
      <c r="E191" s="681"/>
      <c r="F191" s="681"/>
      <c r="G191" s="681"/>
      <c r="H191" s="681"/>
      <c r="I191" s="681"/>
      <c r="J191" s="681"/>
      <c r="K191" s="681"/>
      <c r="L191" s="681"/>
      <c r="M191" s="681"/>
      <c r="N191" s="681"/>
      <c r="O191" s="681"/>
    </row>
    <row r="192" spans="1:15">
      <c r="A192" s="681"/>
      <c r="B192" s="681"/>
      <c r="C192" s="681"/>
      <c r="D192" s="681"/>
      <c r="E192" s="681"/>
      <c r="F192" s="681"/>
      <c r="G192" s="681"/>
      <c r="H192" s="681"/>
      <c r="I192" s="681"/>
      <c r="J192" s="681"/>
      <c r="K192" s="681"/>
      <c r="L192" s="681"/>
      <c r="M192" s="681"/>
      <c r="N192" s="681"/>
      <c r="O192" s="681"/>
    </row>
    <row r="193" spans="1:15">
      <c r="A193" s="681"/>
      <c r="B193" s="681"/>
      <c r="C193" s="681"/>
      <c r="D193" s="681"/>
      <c r="E193" s="681"/>
      <c r="F193" s="681"/>
      <c r="G193" s="681"/>
      <c r="H193" s="681"/>
      <c r="I193" s="681"/>
      <c r="J193" s="681"/>
      <c r="K193" s="681"/>
      <c r="L193" s="681"/>
      <c r="M193" s="681"/>
      <c r="N193" s="681"/>
      <c r="O193" s="681"/>
    </row>
    <row r="194" spans="1:15">
      <c r="A194" s="681"/>
      <c r="B194" s="681"/>
      <c r="C194" s="681"/>
      <c r="D194" s="681"/>
      <c r="E194" s="681"/>
      <c r="F194" s="681"/>
      <c r="G194" s="681"/>
      <c r="H194" s="681"/>
      <c r="I194" s="681"/>
      <c r="J194" s="681"/>
      <c r="K194" s="681"/>
      <c r="L194" s="681"/>
      <c r="M194" s="681"/>
      <c r="N194" s="681"/>
      <c r="O194" s="681"/>
    </row>
    <row r="195" spans="1:15">
      <c r="A195" s="681"/>
      <c r="B195" s="681"/>
      <c r="C195" s="681"/>
      <c r="D195" s="681"/>
      <c r="E195" s="681"/>
      <c r="F195" s="681"/>
      <c r="G195" s="681"/>
      <c r="H195" s="681"/>
      <c r="I195" s="681"/>
      <c r="J195" s="681"/>
      <c r="K195" s="681"/>
      <c r="L195" s="681"/>
      <c r="M195" s="681"/>
      <c r="N195" s="681"/>
      <c r="O195" s="681"/>
    </row>
    <row r="196" spans="1:15">
      <c r="A196" s="681"/>
      <c r="B196" s="681"/>
      <c r="C196" s="681"/>
      <c r="D196" s="681"/>
      <c r="E196" s="681"/>
      <c r="F196" s="681"/>
      <c r="G196" s="681"/>
      <c r="H196" s="681"/>
      <c r="I196" s="681"/>
      <c r="J196" s="681"/>
      <c r="K196" s="681"/>
      <c r="L196" s="681"/>
      <c r="M196" s="681"/>
      <c r="N196" s="681"/>
      <c r="O196" s="681"/>
    </row>
    <row r="197" spans="1:15">
      <c r="A197" s="681"/>
      <c r="B197" s="681"/>
      <c r="C197" s="681"/>
      <c r="D197" s="681"/>
      <c r="E197" s="681"/>
      <c r="F197" s="681"/>
      <c r="G197" s="681"/>
      <c r="H197" s="681"/>
      <c r="I197" s="681"/>
      <c r="J197" s="681"/>
      <c r="K197" s="681"/>
      <c r="L197" s="681"/>
      <c r="M197" s="681"/>
      <c r="N197" s="681"/>
      <c r="O197" s="681"/>
    </row>
    <row r="198" spans="1:15">
      <c r="A198" s="681"/>
      <c r="B198" s="681"/>
      <c r="C198" s="681"/>
      <c r="D198" s="681"/>
      <c r="E198" s="681"/>
      <c r="F198" s="681"/>
      <c r="G198" s="681"/>
      <c r="H198" s="681"/>
      <c r="I198" s="681"/>
      <c r="J198" s="681"/>
      <c r="K198" s="681"/>
      <c r="L198" s="681"/>
      <c r="M198" s="681"/>
      <c r="N198" s="681"/>
      <c r="O198" s="681"/>
    </row>
    <row r="199" spans="1:15">
      <c r="A199" s="681"/>
      <c r="B199" s="681"/>
      <c r="C199" s="681"/>
      <c r="D199" s="681"/>
      <c r="E199" s="681"/>
      <c r="F199" s="681"/>
      <c r="G199" s="681"/>
      <c r="H199" s="681"/>
      <c r="I199" s="681"/>
      <c r="J199" s="681"/>
      <c r="K199" s="681"/>
      <c r="L199" s="681"/>
      <c r="M199" s="681"/>
      <c r="N199" s="681"/>
      <c r="O199" s="681"/>
    </row>
    <row r="200" spans="1:15">
      <c r="A200" s="681"/>
      <c r="B200" s="681"/>
      <c r="C200" s="681"/>
      <c r="D200" s="681"/>
      <c r="E200" s="681"/>
      <c r="F200" s="681"/>
      <c r="G200" s="681"/>
      <c r="H200" s="681"/>
      <c r="I200" s="681"/>
      <c r="J200" s="681"/>
      <c r="K200" s="681"/>
      <c r="L200" s="681"/>
      <c r="M200" s="681"/>
      <c r="N200" s="681"/>
      <c r="O200" s="681"/>
    </row>
    <row r="201" spans="1:15">
      <c r="A201" s="681"/>
      <c r="B201" s="681"/>
      <c r="C201" s="681"/>
      <c r="D201" s="681"/>
      <c r="E201" s="681"/>
      <c r="F201" s="681"/>
      <c r="G201" s="681"/>
      <c r="H201" s="681"/>
      <c r="I201" s="681"/>
      <c r="J201" s="681"/>
      <c r="K201" s="681"/>
      <c r="L201" s="681"/>
      <c r="M201" s="681"/>
      <c r="N201" s="681"/>
      <c r="O201" s="681"/>
    </row>
    <row r="202" spans="1:15">
      <c r="A202" s="681"/>
      <c r="B202" s="681"/>
      <c r="C202" s="681"/>
      <c r="D202" s="681"/>
      <c r="E202" s="681"/>
      <c r="F202" s="681"/>
      <c r="G202" s="681"/>
      <c r="H202" s="681"/>
      <c r="I202" s="681"/>
      <c r="J202" s="681"/>
      <c r="K202" s="681"/>
      <c r="L202" s="681"/>
      <c r="M202" s="681"/>
      <c r="N202" s="681"/>
      <c r="O202" s="681"/>
    </row>
    <row r="203" spans="1:15">
      <c r="A203" s="681"/>
      <c r="B203" s="681"/>
      <c r="C203" s="681"/>
      <c r="D203" s="681"/>
      <c r="E203" s="681"/>
      <c r="F203" s="681"/>
      <c r="G203" s="681"/>
      <c r="H203" s="681"/>
      <c r="I203" s="681"/>
      <c r="J203" s="681"/>
      <c r="K203" s="681"/>
      <c r="L203" s="681"/>
      <c r="M203" s="681"/>
      <c r="N203" s="681"/>
      <c r="O203" s="681"/>
    </row>
    <row r="204" spans="1:15">
      <c r="A204" s="681"/>
      <c r="B204" s="681"/>
      <c r="C204" s="681"/>
      <c r="D204" s="681"/>
      <c r="E204" s="681"/>
      <c r="F204" s="681"/>
      <c r="G204" s="681"/>
      <c r="H204" s="681"/>
      <c r="I204" s="681"/>
      <c r="J204" s="681"/>
      <c r="K204" s="681"/>
      <c r="L204" s="681"/>
      <c r="M204" s="681"/>
      <c r="N204" s="681"/>
      <c r="O204" s="681"/>
    </row>
    <row r="205" spans="1:15">
      <c r="A205" s="681"/>
      <c r="B205" s="681"/>
      <c r="C205" s="681"/>
      <c r="D205" s="681"/>
      <c r="E205" s="681"/>
      <c r="F205" s="681"/>
      <c r="G205" s="681"/>
      <c r="H205" s="681"/>
      <c r="I205" s="681"/>
      <c r="J205" s="681"/>
      <c r="K205" s="681"/>
      <c r="L205" s="681"/>
      <c r="M205" s="681"/>
      <c r="N205" s="681"/>
      <c r="O205" s="681"/>
    </row>
    <row r="206" spans="1:15">
      <c r="A206" s="681"/>
      <c r="B206" s="681"/>
      <c r="C206" s="681"/>
      <c r="D206" s="681"/>
      <c r="E206" s="681"/>
      <c r="F206" s="681"/>
      <c r="G206" s="681"/>
      <c r="H206" s="681"/>
      <c r="I206" s="681"/>
      <c r="J206" s="681"/>
      <c r="K206" s="681"/>
      <c r="L206" s="681"/>
      <c r="M206" s="681"/>
      <c r="N206" s="681"/>
      <c r="O206" s="681"/>
    </row>
    <row r="207" spans="1:15">
      <c r="A207" s="681"/>
      <c r="B207" s="681"/>
      <c r="C207" s="681"/>
      <c r="D207" s="681"/>
      <c r="E207" s="681"/>
      <c r="F207" s="681"/>
      <c r="G207" s="681"/>
      <c r="H207" s="681"/>
      <c r="I207" s="681"/>
      <c r="J207" s="681"/>
      <c r="K207" s="681"/>
      <c r="L207" s="681"/>
      <c r="M207" s="681"/>
      <c r="N207" s="681"/>
      <c r="O207" s="681"/>
    </row>
    <row r="208" spans="1:15">
      <c r="A208" s="681"/>
      <c r="B208" s="681"/>
      <c r="C208" s="681"/>
      <c r="D208" s="681"/>
      <c r="E208" s="681"/>
      <c r="F208" s="681"/>
      <c r="G208" s="681"/>
      <c r="H208" s="681"/>
      <c r="I208" s="681"/>
      <c r="J208" s="681"/>
      <c r="K208" s="681"/>
      <c r="L208" s="681"/>
      <c r="M208" s="681"/>
      <c r="N208" s="681"/>
      <c r="O208" s="681"/>
    </row>
    <row r="209" spans="1:15">
      <c r="A209" s="681"/>
      <c r="B209" s="681"/>
      <c r="C209" s="681"/>
      <c r="D209" s="681"/>
      <c r="E209" s="681"/>
      <c r="F209" s="681"/>
      <c r="G209" s="681"/>
      <c r="H209" s="681"/>
      <c r="I209" s="681"/>
      <c r="J209" s="681"/>
      <c r="K209" s="681"/>
      <c r="L209" s="681"/>
      <c r="M209" s="681"/>
      <c r="N209" s="681"/>
      <c r="O209" s="681"/>
    </row>
    <row r="210" spans="1:15">
      <c r="A210" s="681"/>
      <c r="B210" s="681"/>
      <c r="C210" s="681"/>
      <c r="D210" s="681"/>
      <c r="E210" s="681"/>
      <c r="F210" s="681"/>
      <c r="G210" s="681"/>
      <c r="H210" s="681"/>
      <c r="I210" s="681"/>
      <c r="J210" s="681"/>
      <c r="K210" s="681"/>
      <c r="L210" s="681"/>
      <c r="M210" s="681"/>
      <c r="N210" s="681"/>
      <c r="O210" s="681"/>
    </row>
    <row r="213" spans="1:15">
      <c r="A213" s="49"/>
    </row>
    <row r="214" spans="1:15">
      <c r="A214" s="49"/>
    </row>
  </sheetData>
  <mergeCells count="2252">
    <mergeCell ref="A154:O154"/>
    <mergeCell ref="A157:O157"/>
    <mergeCell ref="A160:O160"/>
    <mergeCell ref="A163:O163"/>
    <mergeCell ref="A164:O164"/>
    <mergeCell ref="A167:O167"/>
    <mergeCell ref="A131:O131"/>
    <mergeCell ref="A134:O134"/>
    <mergeCell ref="A135:O135"/>
    <mergeCell ref="A137:O137"/>
    <mergeCell ref="A140:O140"/>
    <mergeCell ref="A153:O153"/>
    <mergeCell ref="A108:O108"/>
    <mergeCell ref="A111:O111"/>
    <mergeCell ref="A123:O123"/>
    <mergeCell ref="A124:O124"/>
    <mergeCell ref="A125:O125"/>
    <mergeCell ref="A128:O128"/>
    <mergeCell ref="A96:O96"/>
    <mergeCell ref="A97:O97"/>
    <mergeCell ref="A98:O98"/>
    <mergeCell ref="A101:O101"/>
    <mergeCell ref="A104:O104"/>
    <mergeCell ref="A107:O107"/>
    <mergeCell ref="A70:O70"/>
    <mergeCell ref="A71:O71"/>
    <mergeCell ref="A75:O75"/>
    <mergeCell ref="A76:O76"/>
    <mergeCell ref="A80:O80"/>
    <mergeCell ref="A81:O81"/>
    <mergeCell ref="A49:O49"/>
    <mergeCell ref="A50:O50"/>
    <mergeCell ref="A54:O54"/>
    <mergeCell ref="A58:O58"/>
    <mergeCell ref="A61:O61"/>
    <mergeCell ref="A68:O68"/>
    <mergeCell ref="A51:O51"/>
    <mergeCell ref="A53:O53"/>
    <mergeCell ref="A55:O55"/>
    <mergeCell ref="A57:O57"/>
    <mergeCell ref="A42:O42"/>
    <mergeCell ref="A43:O43"/>
    <mergeCell ref="A45:O45"/>
    <mergeCell ref="A46:O46"/>
    <mergeCell ref="A47:O47"/>
    <mergeCell ref="A48:O48"/>
    <mergeCell ref="A33:O33"/>
    <mergeCell ref="A35:O35"/>
    <mergeCell ref="A36:O36"/>
    <mergeCell ref="A37:O37"/>
    <mergeCell ref="A39:O39"/>
    <mergeCell ref="A41:O41"/>
    <mergeCell ref="XCD31:XCR31"/>
    <mergeCell ref="XCS31:XDG31"/>
    <mergeCell ref="XDH31:XDV31"/>
    <mergeCell ref="XDW31:XEK31"/>
    <mergeCell ref="XEL31:XEZ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FJ27:FX27"/>
    <mergeCell ref="FY27:GM27"/>
    <mergeCell ref="GN27:HB27"/>
    <mergeCell ref="HC27:HQ27"/>
    <mergeCell ref="HR27:IF27"/>
    <mergeCell ref="IG27:IU27"/>
    <mergeCell ref="BX27:CL27"/>
    <mergeCell ref="CM27:DA27"/>
    <mergeCell ref="DB27:DP27"/>
    <mergeCell ref="DQ27:EE27"/>
    <mergeCell ref="EF27:ET27"/>
    <mergeCell ref="EU27:FI27"/>
    <mergeCell ref="A25:O25"/>
    <mergeCell ref="A27:O27"/>
    <mergeCell ref="P27:AD27"/>
    <mergeCell ref="AE27:AS27"/>
    <mergeCell ref="AT27:BH27"/>
    <mergeCell ref="BI27:BW27"/>
    <mergeCell ref="A15:O15"/>
    <mergeCell ref="A17:O17"/>
    <mergeCell ref="A19:O19"/>
    <mergeCell ref="A20:O20"/>
    <mergeCell ref="A21:O21"/>
    <mergeCell ref="A23:O23"/>
    <mergeCell ref="A3:O3"/>
    <mergeCell ref="A5:O5"/>
    <mergeCell ref="A7:O7"/>
    <mergeCell ref="A9:O9"/>
    <mergeCell ref="A11:O11"/>
    <mergeCell ref="A13:O13"/>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7"/>
  <sheetViews>
    <sheetView showGridLines="0" topLeftCell="C1" zoomScaleNormal="100" workbookViewId="0">
      <selection activeCell="B2" sqref="B2:Q2"/>
    </sheetView>
  </sheetViews>
  <sheetFormatPr baseColWidth="10" defaultColWidth="11.42578125" defaultRowHeight="16.5"/>
  <cols>
    <col min="1" max="1" width="3.7109375" style="349" customWidth="1"/>
    <col min="2" max="2" width="9.42578125" style="349" customWidth="1"/>
    <col min="3" max="4" width="12.28515625" style="349" customWidth="1"/>
    <col min="5" max="5" width="12.85546875" style="349" customWidth="1"/>
    <col min="6" max="6" width="12.28515625" style="349" customWidth="1"/>
    <col min="7" max="7" width="9.85546875" style="349" customWidth="1"/>
    <col min="8" max="8" width="11.5703125" style="349" customWidth="1"/>
    <col min="9" max="9" width="13.28515625" style="349" customWidth="1"/>
    <col min="10" max="10" width="9.42578125" style="349" customWidth="1"/>
    <col min="11" max="11" width="9.5703125" style="349" customWidth="1"/>
    <col min="12" max="14" width="9.85546875" style="349" customWidth="1"/>
    <col min="15" max="15" width="9.5703125" style="349" customWidth="1"/>
    <col min="16" max="16" width="9.7109375" style="349" customWidth="1"/>
    <col min="17" max="17" width="9.28515625" style="349" customWidth="1"/>
    <col min="18" max="19" width="11.42578125" style="349"/>
    <col min="20" max="20" width="11.85546875" style="349" bestFit="1" customWidth="1"/>
    <col min="21" max="16384" width="11.42578125" style="349"/>
  </cols>
  <sheetData>
    <row r="1" spans="2:21" s="351" customFormat="1" ht="54" customHeight="1">
      <c r="B1" s="350"/>
      <c r="C1" s="350"/>
      <c r="D1" s="350"/>
      <c r="E1" s="350"/>
      <c r="F1" s="350"/>
      <c r="G1" s="350"/>
      <c r="H1" s="350"/>
      <c r="I1" s="350"/>
      <c r="J1" s="350"/>
      <c r="K1" s="350"/>
      <c r="L1" s="350"/>
      <c r="M1" s="350"/>
      <c r="N1" s="350"/>
      <c r="O1" s="350"/>
      <c r="P1" s="350"/>
      <c r="Q1" s="350"/>
    </row>
    <row r="2" spans="2:21" s="351" customFormat="1" ht="52.5" customHeight="1">
      <c r="B2" s="1222" t="s">
        <v>2543</v>
      </c>
      <c r="C2" s="1223"/>
      <c r="D2" s="1223"/>
      <c r="E2" s="1223"/>
      <c r="F2" s="1223"/>
      <c r="G2" s="1223"/>
      <c r="H2" s="1223"/>
      <c r="I2" s="1223"/>
      <c r="J2" s="1223"/>
      <c r="K2" s="1223"/>
      <c r="L2" s="1223"/>
      <c r="M2" s="1223"/>
      <c r="N2" s="1223"/>
      <c r="O2" s="1223"/>
      <c r="P2" s="1223"/>
      <c r="Q2" s="1223"/>
      <c r="S2" s="380" t="s">
        <v>389</v>
      </c>
    </row>
    <row r="3" spans="2:21" s="352" customFormat="1" ht="37.5" customHeight="1">
      <c r="B3" s="1224" t="s">
        <v>48</v>
      </c>
      <c r="C3" s="1226" t="s">
        <v>667</v>
      </c>
      <c r="D3" s="1227"/>
      <c r="E3" s="1228"/>
      <c r="F3" s="1229" t="s">
        <v>670</v>
      </c>
      <c r="G3" s="1230"/>
      <c r="H3" s="1231"/>
      <c r="I3" s="1229" t="s">
        <v>668</v>
      </c>
      <c r="J3" s="1230"/>
      <c r="K3" s="1231"/>
      <c r="L3" s="1229" t="s">
        <v>669</v>
      </c>
      <c r="M3" s="1230"/>
      <c r="N3" s="1231"/>
      <c r="O3" s="1229" t="s">
        <v>671</v>
      </c>
      <c r="P3" s="1230"/>
      <c r="Q3" s="1231"/>
    </row>
    <row r="4" spans="2:21" s="352" customFormat="1" ht="17.25" customHeight="1">
      <c r="B4" s="1225"/>
      <c r="C4" s="244" t="s">
        <v>49</v>
      </c>
      <c r="D4" s="244" t="s">
        <v>50</v>
      </c>
      <c r="E4" s="244" t="s">
        <v>51</v>
      </c>
      <c r="F4" s="244" t="s">
        <v>49</v>
      </c>
      <c r="G4" s="244" t="s">
        <v>50</v>
      </c>
      <c r="H4" s="244" t="s">
        <v>51</v>
      </c>
      <c r="I4" s="244" t="s">
        <v>49</v>
      </c>
      <c r="J4" s="244" t="s">
        <v>50</v>
      </c>
      <c r="K4" s="244" t="s">
        <v>51</v>
      </c>
      <c r="L4" s="244" t="s">
        <v>49</v>
      </c>
      <c r="M4" s="244" t="s">
        <v>50</v>
      </c>
      <c r="N4" s="244" t="s">
        <v>51</v>
      </c>
      <c r="O4" s="244" t="s">
        <v>49</v>
      </c>
      <c r="P4" s="244" t="s">
        <v>72</v>
      </c>
      <c r="Q4" s="244" t="s">
        <v>73</v>
      </c>
      <c r="R4" s="386"/>
      <c r="S4" s="386"/>
      <c r="T4" s="386"/>
      <c r="U4" s="386"/>
    </row>
    <row r="5" spans="2:21" s="353" customFormat="1" ht="15.75" customHeight="1">
      <c r="B5" s="245">
        <v>1990</v>
      </c>
      <c r="C5" s="325">
        <v>10149666</v>
      </c>
      <c r="D5" s="325">
        <v>5098988</v>
      </c>
      <c r="E5" s="325">
        <v>5050678</v>
      </c>
      <c r="F5" s="325">
        <f>+SUM(G5,H5)</f>
        <v>201702</v>
      </c>
      <c r="G5" s="325">
        <v>103230</v>
      </c>
      <c r="H5" s="325">
        <v>98472</v>
      </c>
      <c r="I5" s="325">
        <v>263629</v>
      </c>
      <c r="J5" s="325">
        <v>134615</v>
      </c>
      <c r="K5" s="325">
        <v>129014</v>
      </c>
      <c r="L5" s="325">
        <v>310236</v>
      </c>
      <c r="M5" s="325">
        <v>158492</v>
      </c>
      <c r="N5" s="325">
        <v>151744</v>
      </c>
      <c r="O5" s="379">
        <f t="shared" ref="O5:Q29" si="0">L5/C5*1000</f>
        <v>30.566128974096291</v>
      </c>
      <c r="P5" s="379">
        <f t="shared" si="0"/>
        <v>31.083030593521695</v>
      </c>
      <c r="Q5" s="379">
        <f t="shared" si="0"/>
        <v>30.044283163567346</v>
      </c>
      <c r="R5" s="387"/>
      <c r="S5" s="388"/>
      <c r="T5" s="389"/>
      <c r="U5" s="355"/>
    </row>
    <row r="6" spans="2:21" s="353" customFormat="1" ht="15.75" customHeight="1">
      <c r="B6" s="245">
        <v>1991</v>
      </c>
      <c r="C6" s="325">
        <v>10355598</v>
      </c>
      <c r="D6" s="325">
        <v>5201174</v>
      </c>
      <c r="E6" s="325">
        <v>5154424</v>
      </c>
      <c r="F6" s="325">
        <f t="shared" ref="F6:F30" si="1">+SUM(G6,H6)</f>
        <v>196562</v>
      </c>
      <c r="G6" s="325">
        <v>100055</v>
      </c>
      <c r="H6" s="325">
        <v>96507</v>
      </c>
      <c r="I6" s="325">
        <v>265581</v>
      </c>
      <c r="J6" s="325">
        <v>135045</v>
      </c>
      <c r="K6" s="325">
        <v>130536</v>
      </c>
      <c r="L6" s="325">
        <v>312007</v>
      </c>
      <c r="M6" s="325">
        <v>158900</v>
      </c>
      <c r="N6" s="325">
        <v>153107</v>
      </c>
      <c r="O6" s="379">
        <f t="shared" si="0"/>
        <v>30.129307839103063</v>
      </c>
      <c r="P6" s="379">
        <f t="shared" si="0"/>
        <v>30.550794878233258</v>
      </c>
      <c r="Q6" s="379">
        <f t="shared" si="0"/>
        <v>29.703997963690998</v>
      </c>
      <c r="R6" s="387"/>
      <c r="S6" s="388"/>
      <c r="T6" s="389"/>
      <c r="U6" s="355"/>
    </row>
    <row r="7" spans="2:21" s="353" customFormat="1" ht="15.75" customHeight="1">
      <c r="B7" s="245">
        <v>1992</v>
      </c>
      <c r="C7" s="325">
        <v>10567946</v>
      </c>
      <c r="D7" s="325">
        <v>5306547</v>
      </c>
      <c r="E7" s="325">
        <v>5261399</v>
      </c>
      <c r="F7" s="325">
        <f t="shared" si="1"/>
        <v>198461</v>
      </c>
      <c r="G7" s="325">
        <v>101046</v>
      </c>
      <c r="H7" s="325">
        <v>97415</v>
      </c>
      <c r="I7" s="325">
        <v>269896</v>
      </c>
      <c r="J7" s="325">
        <v>137135</v>
      </c>
      <c r="K7" s="325">
        <v>132761</v>
      </c>
      <c r="L7" s="325">
        <v>319046</v>
      </c>
      <c r="M7" s="325">
        <v>162110</v>
      </c>
      <c r="N7" s="325">
        <v>156936</v>
      </c>
      <c r="O7" s="379">
        <f t="shared" si="0"/>
        <v>30.189972583130157</v>
      </c>
      <c r="P7" s="379">
        <f t="shared" si="0"/>
        <v>30.549055723053051</v>
      </c>
      <c r="Q7" s="379">
        <f t="shared" si="0"/>
        <v>29.827808155207389</v>
      </c>
      <c r="R7" s="387"/>
      <c r="S7" s="388"/>
      <c r="T7" s="389"/>
      <c r="U7" s="355"/>
    </row>
    <row r="8" spans="2:21" s="353" customFormat="1" ht="15.75" customHeight="1">
      <c r="B8" s="245">
        <v>1993</v>
      </c>
      <c r="C8" s="325">
        <v>10786984</v>
      </c>
      <c r="D8" s="325">
        <v>5415226</v>
      </c>
      <c r="E8" s="325">
        <v>5371758</v>
      </c>
      <c r="F8" s="325">
        <f t="shared" si="1"/>
        <v>198722</v>
      </c>
      <c r="G8" s="325">
        <v>101206</v>
      </c>
      <c r="H8" s="325">
        <v>97516</v>
      </c>
      <c r="I8" s="325">
        <v>279678</v>
      </c>
      <c r="J8" s="325">
        <v>142452</v>
      </c>
      <c r="K8" s="325">
        <v>137226</v>
      </c>
      <c r="L8" s="325">
        <v>333925</v>
      </c>
      <c r="M8" s="325">
        <v>169959</v>
      </c>
      <c r="N8" s="325">
        <v>163966</v>
      </c>
      <c r="O8" s="379">
        <f t="shared" si="0"/>
        <v>30.95628954302704</v>
      </c>
      <c r="P8" s="379">
        <f t="shared" si="0"/>
        <v>31.385393702866693</v>
      </c>
      <c r="Q8" s="379">
        <f t="shared" si="0"/>
        <v>30.523713093553358</v>
      </c>
      <c r="R8" s="387"/>
      <c r="S8" s="388"/>
      <c r="T8" s="389"/>
      <c r="U8" s="355"/>
    </row>
    <row r="9" spans="2:21" s="353" customFormat="1" ht="15.75" customHeight="1">
      <c r="B9" s="245">
        <v>1994</v>
      </c>
      <c r="C9" s="325">
        <v>11012925</v>
      </c>
      <c r="D9" s="325">
        <v>5527302</v>
      </c>
      <c r="E9" s="325">
        <v>5485623</v>
      </c>
      <c r="F9" s="325">
        <f t="shared" si="1"/>
        <v>184526</v>
      </c>
      <c r="G9" s="325">
        <v>94322</v>
      </c>
      <c r="H9" s="325">
        <v>90204</v>
      </c>
      <c r="I9" s="325">
        <v>277625</v>
      </c>
      <c r="J9" s="325">
        <v>141586</v>
      </c>
      <c r="K9" s="325">
        <v>136039</v>
      </c>
      <c r="L9" s="325">
        <v>318065</v>
      </c>
      <c r="M9" s="325">
        <v>162221</v>
      </c>
      <c r="N9" s="325">
        <v>155844</v>
      </c>
      <c r="O9" s="379">
        <f t="shared" si="0"/>
        <v>28.881064748920018</v>
      </c>
      <c r="P9" s="379">
        <f t="shared" si="0"/>
        <v>29.349038644894019</v>
      </c>
      <c r="Q9" s="379">
        <f t="shared" si="0"/>
        <v>28.409535252422558</v>
      </c>
      <c r="R9" s="387"/>
      <c r="S9" s="388"/>
      <c r="T9" s="389"/>
      <c r="U9" s="355"/>
    </row>
    <row r="10" spans="2:21" s="353" customFormat="1" ht="15.75" customHeight="1">
      <c r="B10" s="245">
        <v>1995</v>
      </c>
      <c r="C10" s="325">
        <v>11246107</v>
      </c>
      <c r="D10" s="325">
        <v>5642924</v>
      </c>
      <c r="E10" s="325">
        <v>5603183</v>
      </c>
      <c r="F10" s="325">
        <f t="shared" si="1"/>
        <v>181268</v>
      </c>
      <c r="G10" s="325">
        <v>92096</v>
      </c>
      <c r="H10" s="325">
        <v>89172</v>
      </c>
      <c r="I10" s="325">
        <v>271340</v>
      </c>
      <c r="J10" s="325">
        <v>137920</v>
      </c>
      <c r="K10" s="325">
        <v>133420</v>
      </c>
      <c r="L10" s="325">
        <v>322863</v>
      </c>
      <c r="M10" s="325">
        <v>164109</v>
      </c>
      <c r="N10" s="325">
        <v>158754</v>
      </c>
      <c r="O10" s="379">
        <f t="shared" si="0"/>
        <v>28.708867877568657</v>
      </c>
      <c r="P10" s="379">
        <f t="shared" si="0"/>
        <v>29.082263025339344</v>
      </c>
      <c r="Q10" s="379">
        <f t="shared" si="0"/>
        <v>28.332824396418964</v>
      </c>
      <c r="R10" s="387"/>
      <c r="S10" s="388"/>
      <c r="T10" s="389"/>
      <c r="U10" s="355"/>
    </row>
    <row r="11" spans="2:21" s="353" customFormat="1" ht="15.75" customHeight="1">
      <c r="B11" s="245">
        <v>1996</v>
      </c>
      <c r="C11" s="325">
        <v>11486884</v>
      </c>
      <c r="D11" s="325">
        <v>5762327</v>
      </c>
      <c r="E11" s="325">
        <v>5724557</v>
      </c>
      <c r="F11" s="325">
        <f t="shared" si="1"/>
        <v>182242</v>
      </c>
      <c r="G11" s="325">
        <v>93038</v>
      </c>
      <c r="H11" s="325">
        <v>89204</v>
      </c>
      <c r="I11" s="325">
        <v>270578</v>
      </c>
      <c r="J11" s="325">
        <v>138114</v>
      </c>
      <c r="K11" s="325">
        <v>132464</v>
      </c>
      <c r="L11" s="325">
        <v>335200</v>
      </c>
      <c r="M11" s="325">
        <v>170983</v>
      </c>
      <c r="N11" s="325">
        <v>164217</v>
      </c>
      <c r="O11" s="379">
        <f t="shared" si="0"/>
        <v>29.181107774745527</v>
      </c>
      <c r="P11" s="379">
        <f t="shared" si="0"/>
        <v>29.672561102485158</v>
      </c>
      <c r="Q11" s="379">
        <f t="shared" si="0"/>
        <v>28.686411891784815</v>
      </c>
      <c r="R11" s="387"/>
      <c r="S11" s="388"/>
      <c r="T11" s="389"/>
      <c r="U11" s="355"/>
    </row>
    <row r="12" spans="2:21" s="353" customFormat="1" ht="15.75" customHeight="1">
      <c r="B12" s="245">
        <v>1997</v>
      </c>
      <c r="C12" s="325">
        <v>11735391</v>
      </c>
      <c r="D12" s="325">
        <v>5885530</v>
      </c>
      <c r="E12" s="325">
        <v>5849861</v>
      </c>
      <c r="F12" s="325">
        <f t="shared" si="1"/>
        <v>169869</v>
      </c>
      <c r="G12" s="325">
        <v>86332</v>
      </c>
      <c r="H12" s="325">
        <v>83537</v>
      </c>
      <c r="I12" s="325">
        <v>271758</v>
      </c>
      <c r="J12" s="325">
        <v>138441</v>
      </c>
      <c r="K12" s="325">
        <v>133317</v>
      </c>
      <c r="L12" s="325">
        <v>326176</v>
      </c>
      <c r="M12" s="325">
        <v>166145</v>
      </c>
      <c r="N12" s="325">
        <v>160031</v>
      </c>
      <c r="O12" s="379">
        <f t="shared" si="0"/>
        <v>27.794216656266503</v>
      </c>
      <c r="P12" s="379">
        <f t="shared" si="0"/>
        <v>28.229403299278061</v>
      </c>
      <c r="Q12" s="379">
        <f t="shared" si="0"/>
        <v>27.356376501937397</v>
      </c>
      <c r="R12" s="387"/>
      <c r="S12" s="388"/>
      <c r="T12" s="389"/>
      <c r="U12" s="355"/>
    </row>
    <row r="13" spans="2:21" s="353" customFormat="1" ht="15.75" customHeight="1">
      <c r="B13" s="245">
        <v>1998</v>
      </c>
      <c r="C13" s="325">
        <v>11992073</v>
      </c>
      <c r="D13" s="325">
        <v>6012789</v>
      </c>
      <c r="E13" s="325">
        <v>5979284</v>
      </c>
      <c r="F13" s="325">
        <f t="shared" si="1"/>
        <v>199079</v>
      </c>
      <c r="G13" s="325">
        <v>101862</v>
      </c>
      <c r="H13" s="325">
        <v>97217</v>
      </c>
      <c r="I13" s="325">
        <v>275955</v>
      </c>
      <c r="J13" s="325">
        <v>141217</v>
      </c>
      <c r="K13" s="325">
        <v>134738</v>
      </c>
      <c r="L13" s="325">
        <v>316783</v>
      </c>
      <c r="M13" s="325">
        <v>162186</v>
      </c>
      <c r="N13" s="325">
        <v>154597</v>
      </c>
      <c r="O13" s="379">
        <f t="shared" si="0"/>
        <v>26.416033324680395</v>
      </c>
      <c r="P13" s="379">
        <f t="shared" si="0"/>
        <v>26.973505972020639</v>
      </c>
      <c r="Q13" s="379">
        <f t="shared" si="0"/>
        <v>25.855436871705709</v>
      </c>
      <c r="R13" s="387"/>
      <c r="S13" s="388"/>
      <c r="T13" s="389"/>
      <c r="U13" s="355"/>
    </row>
    <row r="14" spans="2:21" s="353" customFormat="1" ht="15.75" customHeight="1">
      <c r="B14" s="245">
        <v>1999</v>
      </c>
      <c r="C14" s="325">
        <v>12257190</v>
      </c>
      <c r="D14" s="325">
        <v>6144204</v>
      </c>
      <c r="E14" s="325">
        <v>6112986</v>
      </c>
      <c r="F14" s="325">
        <f t="shared" si="1"/>
        <v>218108</v>
      </c>
      <c r="G14" s="325">
        <v>111574</v>
      </c>
      <c r="H14" s="325">
        <v>106534</v>
      </c>
      <c r="I14" s="325">
        <v>305284</v>
      </c>
      <c r="J14" s="325">
        <v>155772</v>
      </c>
      <c r="K14" s="325">
        <v>149512</v>
      </c>
      <c r="L14" s="325">
        <v>353166</v>
      </c>
      <c r="M14" s="325">
        <v>180505</v>
      </c>
      <c r="N14" s="325">
        <v>172661</v>
      </c>
      <c r="O14" s="379">
        <f t="shared" si="0"/>
        <v>28.812966103976525</v>
      </c>
      <c r="P14" s="379">
        <f t="shared" si="0"/>
        <v>29.378093565903736</v>
      </c>
      <c r="Q14" s="379">
        <f t="shared" si="0"/>
        <v>28.244952630351193</v>
      </c>
      <c r="R14" s="387"/>
      <c r="S14" s="388"/>
      <c r="T14" s="389"/>
      <c r="U14" s="355"/>
    </row>
    <row r="15" spans="2:21" s="353" customFormat="1" ht="15.75" customHeight="1">
      <c r="B15" s="245">
        <v>2000</v>
      </c>
      <c r="C15" s="325">
        <v>12531210</v>
      </c>
      <c r="D15" s="325">
        <v>6279998</v>
      </c>
      <c r="E15" s="325">
        <v>6251212</v>
      </c>
      <c r="F15" s="325">
        <f t="shared" si="1"/>
        <v>202257</v>
      </c>
      <c r="G15" s="325">
        <v>101940</v>
      </c>
      <c r="H15" s="325">
        <v>100317</v>
      </c>
      <c r="I15" s="325">
        <v>296149</v>
      </c>
      <c r="J15" s="325">
        <v>149626</v>
      </c>
      <c r="K15" s="325">
        <v>146523</v>
      </c>
      <c r="L15" s="325">
        <v>356114</v>
      </c>
      <c r="M15" s="325">
        <v>180209</v>
      </c>
      <c r="N15" s="325">
        <v>175905</v>
      </c>
      <c r="O15" s="379">
        <f t="shared" si="0"/>
        <v>28.418165524318884</v>
      </c>
      <c r="P15" s="379">
        <f t="shared" si="0"/>
        <v>28.695709775703751</v>
      </c>
      <c r="Q15" s="379">
        <f t="shared" si="0"/>
        <v>28.139343218563056</v>
      </c>
      <c r="R15" s="387"/>
      <c r="S15" s="388"/>
      <c r="T15" s="389"/>
      <c r="U15" s="355"/>
    </row>
    <row r="16" spans="2:21" s="353" customFormat="1" ht="15.75" customHeight="1">
      <c r="B16" s="245">
        <v>2001</v>
      </c>
      <c r="C16" s="325">
        <v>12814503</v>
      </c>
      <c r="D16" s="325">
        <v>6420387</v>
      </c>
      <c r="E16" s="325">
        <v>6394116</v>
      </c>
      <c r="F16" s="325">
        <f t="shared" si="1"/>
        <v>192786</v>
      </c>
      <c r="G16" s="325">
        <v>97516</v>
      </c>
      <c r="H16" s="325">
        <v>95270</v>
      </c>
      <c r="I16" s="325">
        <v>278170</v>
      </c>
      <c r="J16" s="325">
        <v>141058</v>
      </c>
      <c r="K16" s="325">
        <v>137112</v>
      </c>
      <c r="L16" s="325">
        <v>341760</v>
      </c>
      <c r="M16" s="325">
        <v>173643</v>
      </c>
      <c r="N16" s="325">
        <v>168117</v>
      </c>
      <c r="O16" s="379">
        <f t="shared" si="0"/>
        <v>26.669781886976033</v>
      </c>
      <c r="P16" s="379">
        <f t="shared" si="0"/>
        <v>27.045565944856595</v>
      </c>
      <c r="Q16" s="379">
        <f t="shared" si="0"/>
        <v>26.292453874781128</v>
      </c>
      <c r="R16" s="387"/>
      <c r="S16" s="388"/>
      <c r="T16" s="389"/>
      <c r="U16" s="355"/>
    </row>
    <row r="17" spans="2:21" s="353" customFormat="1" ht="15.75" customHeight="1">
      <c r="B17" s="245">
        <v>2002</v>
      </c>
      <c r="C17" s="325">
        <v>13093527</v>
      </c>
      <c r="D17" s="325">
        <v>6712509</v>
      </c>
      <c r="E17" s="325">
        <v>6381018</v>
      </c>
      <c r="F17" s="325">
        <f t="shared" si="1"/>
        <v>183792</v>
      </c>
      <c r="G17" s="325">
        <v>93685</v>
      </c>
      <c r="H17" s="325">
        <v>90107</v>
      </c>
      <c r="I17" s="325">
        <v>275300</v>
      </c>
      <c r="J17" s="325">
        <v>140131</v>
      </c>
      <c r="K17" s="325">
        <v>135169</v>
      </c>
      <c r="L17" s="325">
        <v>334649</v>
      </c>
      <c r="M17" s="325">
        <v>170328</v>
      </c>
      <c r="N17" s="325">
        <v>164321</v>
      </c>
      <c r="O17" s="379">
        <f t="shared" si="0"/>
        <v>25.558354139415606</v>
      </c>
      <c r="P17" s="379">
        <f t="shared" si="0"/>
        <v>25.374714581388272</v>
      </c>
      <c r="Q17" s="379">
        <f t="shared" si="0"/>
        <v>25.751533689452057</v>
      </c>
      <c r="R17" s="387"/>
      <c r="S17" s="388"/>
      <c r="T17" s="389"/>
      <c r="U17" s="355"/>
    </row>
    <row r="18" spans="2:21" s="353" customFormat="1" ht="15.75" customHeight="1">
      <c r="B18" s="245">
        <v>2003</v>
      </c>
      <c r="C18" s="325">
        <v>13319575</v>
      </c>
      <c r="D18" s="325">
        <v>6821153</v>
      </c>
      <c r="E18" s="325">
        <v>6498422</v>
      </c>
      <c r="F18" s="325">
        <f t="shared" si="1"/>
        <v>178549</v>
      </c>
      <c r="G18" s="325">
        <v>90710</v>
      </c>
      <c r="H18" s="325">
        <v>87839</v>
      </c>
      <c r="I18" s="325">
        <v>262004</v>
      </c>
      <c r="J18" s="325">
        <v>133175</v>
      </c>
      <c r="K18" s="325">
        <v>128829</v>
      </c>
      <c r="L18" s="325">
        <v>322260</v>
      </c>
      <c r="M18" s="325">
        <v>163911</v>
      </c>
      <c r="N18" s="325">
        <v>158349</v>
      </c>
      <c r="O18" s="379">
        <f t="shared" si="0"/>
        <v>24.194465664257308</v>
      </c>
      <c r="P18" s="379">
        <f t="shared" si="0"/>
        <v>24.029808450272263</v>
      </c>
      <c r="Q18" s="379">
        <f t="shared" si="0"/>
        <v>24.367300246121289</v>
      </c>
      <c r="R18" s="387"/>
      <c r="S18" s="388"/>
      <c r="T18" s="389"/>
      <c r="U18" s="355"/>
    </row>
    <row r="19" spans="2:21" s="353" customFormat="1" ht="15.75" customHeight="1">
      <c r="B19" s="245">
        <v>2004</v>
      </c>
      <c r="C19" s="325">
        <v>13551875</v>
      </c>
      <c r="D19" s="325">
        <v>6932731</v>
      </c>
      <c r="E19" s="325">
        <v>6619144</v>
      </c>
      <c r="F19" s="325">
        <f t="shared" si="1"/>
        <v>168893</v>
      </c>
      <c r="G19" s="325">
        <v>85999</v>
      </c>
      <c r="H19" s="325">
        <v>82894</v>
      </c>
      <c r="I19" s="325">
        <v>254362</v>
      </c>
      <c r="J19" s="325">
        <v>128854</v>
      </c>
      <c r="K19" s="325">
        <v>125508</v>
      </c>
      <c r="L19" s="325">
        <v>312268</v>
      </c>
      <c r="M19" s="325">
        <v>158453</v>
      </c>
      <c r="N19" s="325">
        <v>153815</v>
      </c>
      <c r="O19" s="379">
        <f t="shared" si="0"/>
        <v>23.042420329290227</v>
      </c>
      <c r="P19" s="379">
        <f t="shared" si="0"/>
        <v>22.855783673129682</v>
      </c>
      <c r="Q19" s="379">
        <f t="shared" si="0"/>
        <v>23.237899039513266</v>
      </c>
      <c r="R19" s="387"/>
      <c r="S19" s="388"/>
      <c r="T19" s="389"/>
      <c r="U19" s="355"/>
    </row>
    <row r="20" spans="2:21" s="353" customFormat="1" ht="15.75" customHeight="1">
      <c r="B20" s="245">
        <v>2005</v>
      </c>
      <c r="C20" s="325">
        <v>13721297</v>
      </c>
      <c r="D20" s="325">
        <v>6842019</v>
      </c>
      <c r="E20" s="325">
        <v>6879278</v>
      </c>
      <c r="F20" s="325">
        <f t="shared" si="1"/>
        <v>168324</v>
      </c>
      <c r="G20" s="325">
        <v>84316</v>
      </c>
      <c r="H20" s="325">
        <v>84008</v>
      </c>
      <c r="I20" s="325">
        <v>252725</v>
      </c>
      <c r="J20" s="325">
        <v>127444</v>
      </c>
      <c r="K20" s="325">
        <v>125281</v>
      </c>
      <c r="L20" s="325">
        <v>305378</v>
      </c>
      <c r="M20" s="325">
        <v>154354</v>
      </c>
      <c r="N20" s="325">
        <v>151024</v>
      </c>
      <c r="O20" s="379">
        <f t="shared" si="0"/>
        <v>22.255767803874519</v>
      </c>
      <c r="P20" s="379">
        <f t="shared" si="0"/>
        <v>22.559715195178498</v>
      </c>
      <c r="Q20" s="379">
        <f t="shared" si="0"/>
        <v>21.953466628329309</v>
      </c>
      <c r="R20" s="387"/>
      <c r="S20" s="388"/>
      <c r="T20" s="389"/>
      <c r="U20" s="355"/>
    </row>
    <row r="21" spans="2:21" s="353" customFormat="1" ht="15.75" customHeight="1">
      <c r="B21" s="245">
        <v>2006</v>
      </c>
      <c r="C21" s="325">
        <v>13964606</v>
      </c>
      <c r="D21" s="325">
        <v>6955272</v>
      </c>
      <c r="E21" s="325">
        <v>7009334</v>
      </c>
      <c r="F21" s="325">
        <f t="shared" si="1"/>
        <v>185056</v>
      </c>
      <c r="G21" s="325">
        <v>94568</v>
      </c>
      <c r="H21" s="325">
        <v>90488</v>
      </c>
      <c r="I21" s="325">
        <v>278591</v>
      </c>
      <c r="J21" s="325">
        <v>142612</v>
      </c>
      <c r="K21" s="325">
        <v>135979</v>
      </c>
      <c r="L21" s="325">
        <v>322102</v>
      </c>
      <c r="M21" s="325">
        <v>164804</v>
      </c>
      <c r="N21" s="325">
        <v>157298</v>
      </c>
      <c r="O21" s="379">
        <f t="shared" si="0"/>
        <v>23.065598843246992</v>
      </c>
      <c r="P21" s="379">
        <f t="shared" si="0"/>
        <v>23.694831776528652</v>
      </c>
      <c r="Q21" s="379">
        <f t="shared" si="0"/>
        <v>22.441219094424664</v>
      </c>
      <c r="R21" s="387"/>
      <c r="S21" s="388"/>
      <c r="T21" s="389"/>
      <c r="U21" s="355"/>
    </row>
    <row r="22" spans="2:21" s="353" customFormat="1" ht="15.75" customHeight="1">
      <c r="B22" s="245">
        <v>2007</v>
      </c>
      <c r="C22" s="325">
        <v>14214982</v>
      </c>
      <c r="D22" s="325">
        <v>7071884</v>
      </c>
      <c r="E22" s="325">
        <v>7143098</v>
      </c>
      <c r="F22" s="325">
        <f t="shared" si="1"/>
        <v>195051</v>
      </c>
      <c r="G22" s="325">
        <v>99958</v>
      </c>
      <c r="H22" s="325">
        <v>95093</v>
      </c>
      <c r="I22" s="325">
        <v>283984</v>
      </c>
      <c r="J22" s="325">
        <v>145077</v>
      </c>
      <c r="K22" s="325">
        <v>138907</v>
      </c>
      <c r="L22" s="325">
        <v>322607</v>
      </c>
      <c r="M22" s="325">
        <v>164923</v>
      </c>
      <c r="N22" s="325">
        <v>157684</v>
      </c>
      <c r="O22" s="379">
        <f t="shared" si="0"/>
        <v>22.694858143330748</v>
      </c>
      <c r="P22" s="379">
        <f t="shared" si="0"/>
        <v>23.320942481522604</v>
      </c>
      <c r="Q22" s="379">
        <f t="shared" si="0"/>
        <v>22.07501563047294</v>
      </c>
      <c r="R22" s="387"/>
      <c r="S22" s="388"/>
      <c r="T22" s="389"/>
      <c r="U22" s="355"/>
    </row>
    <row r="23" spans="2:21" s="353" customFormat="1" ht="15.75" customHeight="1">
      <c r="B23" s="245">
        <v>2008</v>
      </c>
      <c r="C23" s="325">
        <v>14472881</v>
      </c>
      <c r="D23" s="325">
        <v>7192128</v>
      </c>
      <c r="E23" s="325">
        <v>7280753</v>
      </c>
      <c r="F23" s="325">
        <f t="shared" si="1"/>
        <v>206215</v>
      </c>
      <c r="G23" s="325">
        <v>104287</v>
      </c>
      <c r="H23" s="325">
        <v>101928</v>
      </c>
      <c r="I23" s="325">
        <v>291055</v>
      </c>
      <c r="J23" s="325">
        <v>147753</v>
      </c>
      <c r="K23" s="325">
        <v>143302</v>
      </c>
      <c r="L23" s="325">
        <v>325504</v>
      </c>
      <c r="M23" s="325">
        <v>165333</v>
      </c>
      <c r="N23" s="325">
        <v>160171</v>
      </c>
      <c r="O23" s="379">
        <f t="shared" si="0"/>
        <v>22.490615379204737</v>
      </c>
      <c r="P23" s="379">
        <f t="shared" si="0"/>
        <v>22.988050268293335</v>
      </c>
      <c r="Q23" s="379">
        <f t="shared" si="0"/>
        <v>21.999235518633856</v>
      </c>
      <c r="R23" s="387"/>
      <c r="S23" s="388"/>
      <c r="T23" s="389"/>
      <c r="U23" s="355"/>
    </row>
    <row r="24" spans="2:21" s="353" customFormat="1" ht="15.75" customHeight="1">
      <c r="B24" s="245">
        <v>2009</v>
      </c>
      <c r="C24" s="325">
        <v>14738472</v>
      </c>
      <c r="D24" s="325">
        <v>7316020</v>
      </c>
      <c r="E24" s="325">
        <v>7422452</v>
      </c>
      <c r="F24" s="325">
        <f t="shared" si="1"/>
        <v>215906</v>
      </c>
      <c r="G24" s="325">
        <v>110413</v>
      </c>
      <c r="H24" s="325">
        <v>105493</v>
      </c>
      <c r="I24" s="325">
        <v>298337</v>
      </c>
      <c r="J24" s="325">
        <v>152598</v>
      </c>
      <c r="K24" s="325">
        <v>145739</v>
      </c>
      <c r="L24" s="325">
        <v>332998</v>
      </c>
      <c r="M24" s="325">
        <v>170384</v>
      </c>
      <c r="N24" s="325">
        <v>162614</v>
      </c>
      <c r="O24" s="379">
        <f t="shared" si="0"/>
        <v>22.593793983528279</v>
      </c>
      <c r="P24" s="379">
        <f t="shared" si="0"/>
        <v>23.289165420542865</v>
      </c>
      <c r="Q24" s="379">
        <f t="shared" si="0"/>
        <v>21.908393614401277</v>
      </c>
      <c r="R24" s="387"/>
      <c r="S24" s="388"/>
      <c r="T24" s="389"/>
      <c r="U24" s="355"/>
    </row>
    <row r="25" spans="2:21" s="353" customFormat="1" ht="15.75" customHeight="1">
      <c r="B25" s="245">
        <v>2010</v>
      </c>
      <c r="C25" s="325">
        <v>15012228</v>
      </c>
      <c r="D25" s="325">
        <v>7443875</v>
      </c>
      <c r="E25" s="325">
        <v>7568353</v>
      </c>
      <c r="F25" s="325">
        <f t="shared" si="1"/>
        <v>219162</v>
      </c>
      <c r="G25" s="325">
        <v>111724</v>
      </c>
      <c r="H25" s="325">
        <v>107438</v>
      </c>
      <c r="I25" s="325">
        <v>292375</v>
      </c>
      <c r="J25" s="325">
        <v>149245</v>
      </c>
      <c r="K25" s="325">
        <v>143130</v>
      </c>
      <c r="L25" s="325">
        <v>321187</v>
      </c>
      <c r="M25" s="325">
        <v>164248</v>
      </c>
      <c r="N25" s="325">
        <v>156939</v>
      </c>
      <c r="O25" s="379">
        <f t="shared" si="0"/>
        <v>21.395025441926407</v>
      </c>
      <c r="P25" s="379">
        <f t="shared" si="0"/>
        <v>22.06485197561754</v>
      </c>
      <c r="Q25" s="379">
        <f t="shared" si="0"/>
        <v>20.736215660131073</v>
      </c>
      <c r="R25" s="387"/>
      <c r="S25" s="388"/>
      <c r="T25" s="389"/>
      <c r="U25" s="355"/>
    </row>
    <row r="26" spans="2:21" s="353" customFormat="1" ht="15.75" customHeight="1">
      <c r="B26" s="245">
        <v>2011</v>
      </c>
      <c r="C26" s="325">
        <v>15266431</v>
      </c>
      <c r="D26" s="325">
        <v>7567676</v>
      </c>
      <c r="E26" s="325">
        <v>7698755</v>
      </c>
      <c r="F26" s="325">
        <f t="shared" si="1"/>
        <v>229780</v>
      </c>
      <c r="G26" s="325">
        <v>117245</v>
      </c>
      <c r="H26" s="325">
        <v>112535</v>
      </c>
      <c r="I26" s="325">
        <v>301106</v>
      </c>
      <c r="J26" s="325">
        <v>153599</v>
      </c>
      <c r="K26" s="325">
        <v>147507</v>
      </c>
      <c r="L26" s="325">
        <v>329417</v>
      </c>
      <c r="M26" s="325">
        <v>167906</v>
      </c>
      <c r="N26" s="325">
        <v>161511</v>
      </c>
      <c r="O26" s="379">
        <f t="shared" si="0"/>
        <v>21.577865841728169</v>
      </c>
      <c r="P26" s="379">
        <f t="shared" si="0"/>
        <v>22.187260659679406</v>
      </c>
      <c r="Q26" s="379">
        <f t="shared" si="0"/>
        <v>20.978846579739194</v>
      </c>
      <c r="R26" s="387"/>
      <c r="S26" s="388"/>
      <c r="T26" s="389"/>
      <c r="U26" s="355"/>
    </row>
    <row r="27" spans="2:21" s="353" customFormat="1" ht="15.75" customHeight="1">
      <c r="B27" s="245">
        <v>2012</v>
      </c>
      <c r="C27" s="325">
        <v>15520973</v>
      </c>
      <c r="D27" s="325">
        <v>7691912</v>
      </c>
      <c r="E27" s="325">
        <v>7829061</v>
      </c>
      <c r="F27" s="325">
        <f t="shared" si="1"/>
        <v>235237</v>
      </c>
      <c r="G27" s="325">
        <v>120331</v>
      </c>
      <c r="H27" s="325">
        <v>114906</v>
      </c>
      <c r="I27" s="325">
        <v>297309</v>
      </c>
      <c r="J27" s="325">
        <v>152166</v>
      </c>
      <c r="K27" s="325">
        <v>145143</v>
      </c>
      <c r="L27" s="325">
        <v>319936</v>
      </c>
      <c r="M27" s="325">
        <v>163686</v>
      </c>
      <c r="N27" s="325">
        <v>156250</v>
      </c>
      <c r="O27" s="379">
        <f t="shared" si="0"/>
        <v>20.613140683899132</v>
      </c>
      <c r="P27" s="379">
        <f t="shared" si="0"/>
        <v>21.280274657328373</v>
      </c>
      <c r="Q27" s="379">
        <f t="shared" si="0"/>
        <v>19.95769352161134</v>
      </c>
      <c r="R27" s="387"/>
      <c r="S27" s="388"/>
      <c r="T27" s="389"/>
      <c r="U27" s="355"/>
    </row>
    <row r="28" spans="2:21" s="353" customFormat="1" ht="15.75" customHeight="1">
      <c r="B28" s="245">
        <v>2013</v>
      </c>
      <c r="C28" s="325">
        <v>15774749</v>
      </c>
      <c r="D28" s="325">
        <v>7815935</v>
      </c>
      <c r="E28" s="325">
        <v>7958814</v>
      </c>
      <c r="F28" s="325">
        <f t="shared" si="1"/>
        <v>220896</v>
      </c>
      <c r="G28" s="325">
        <v>112711</v>
      </c>
      <c r="H28" s="325">
        <v>108185</v>
      </c>
      <c r="I28" s="325">
        <v>277620</v>
      </c>
      <c r="J28" s="325">
        <v>141699</v>
      </c>
      <c r="K28" s="325">
        <v>135921</v>
      </c>
      <c r="L28" s="325">
        <v>295881</v>
      </c>
      <c r="M28" s="325">
        <v>150866</v>
      </c>
      <c r="N28" s="325">
        <v>145015</v>
      </c>
      <c r="O28" s="379">
        <f t="shared" si="0"/>
        <v>18.75662173768977</v>
      </c>
      <c r="P28" s="379">
        <f t="shared" si="0"/>
        <v>19.302361137854909</v>
      </c>
      <c r="Q28" s="379">
        <f t="shared" si="0"/>
        <v>18.220679613821858</v>
      </c>
      <c r="R28" s="387"/>
      <c r="S28" s="388"/>
      <c r="T28" s="389"/>
      <c r="U28" s="355"/>
    </row>
    <row r="29" spans="2:21" s="353" customFormat="1" ht="15.75" customHeight="1">
      <c r="B29" s="245">
        <v>2014</v>
      </c>
      <c r="C29" s="325">
        <v>16027466</v>
      </c>
      <c r="D29" s="325">
        <v>7939552</v>
      </c>
      <c r="E29" s="325">
        <v>8087914</v>
      </c>
      <c r="F29" s="325">
        <f t="shared" si="1"/>
        <v>229476</v>
      </c>
      <c r="G29" s="325">
        <v>118138</v>
      </c>
      <c r="H29" s="325">
        <v>111338</v>
      </c>
      <c r="I29" s="325">
        <v>278460</v>
      </c>
      <c r="J29" s="325">
        <v>143303</v>
      </c>
      <c r="K29" s="325">
        <v>135157</v>
      </c>
      <c r="L29" s="325">
        <v>291678</v>
      </c>
      <c r="M29" s="325">
        <v>149851</v>
      </c>
      <c r="N29" s="325">
        <v>141827</v>
      </c>
      <c r="O29" s="379">
        <f t="shared" si="0"/>
        <v>18.19863476859037</v>
      </c>
      <c r="P29" s="379">
        <f t="shared" si="0"/>
        <v>18.873986844597781</v>
      </c>
      <c r="Q29" s="379">
        <f t="shared" si="0"/>
        <v>17.535671126077752</v>
      </c>
      <c r="R29" s="387"/>
      <c r="S29" s="388"/>
      <c r="T29" s="389"/>
      <c r="U29" s="355"/>
    </row>
    <row r="30" spans="2:21" s="353" customFormat="1" ht="15.75" customHeight="1">
      <c r="B30" s="245" t="s">
        <v>535</v>
      </c>
      <c r="C30" s="325">
        <v>16278844</v>
      </c>
      <c r="D30" s="325">
        <v>8062610</v>
      </c>
      <c r="E30" s="325">
        <v>8216234</v>
      </c>
      <c r="F30" s="325">
        <f t="shared" si="1"/>
        <v>255359</v>
      </c>
      <c r="G30" s="325">
        <v>130138</v>
      </c>
      <c r="H30" s="325">
        <v>125221</v>
      </c>
      <c r="I30" s="325">
        <v>283313</v>
      </c>
      <c r="J30" s="325">
        <v>144720</v>
      </c>
      <c r="K30" s="325">
        <v>138593</v>
      </c>
      <c r="L30" s="325">
        <v>289561</v>
      </c>
      <c r="M30" s="325">
        <v>147921</v>
      </c>
      <c r="N30" s="325">
        <v>141640</v>
      </c>
      <c r="O30" s="379">
        <f t="shared" ref="O30:Q33" si="2">L30/C30*1000</f>
        <v>17.787565259547911</v>
      </c>
      <c r="P30" s="379">
        <f t="shared" si="2"/>
        <v>18.346540388286176</v>
      </c>
      <c r="Q30" s="379">
        <f t="shared" si="2"/>
        <v>17.239041633916464</v>
      </c>
      <c r="R30" s="387"/>
      <c r="S30" s="388"/>
      <c r="T30" s="389"/>
      <c r="U30" s="355"/>
    </row>
    <row r="31" spans="2:21" s="353" customFormat="1" ht="15.75" customHeight="1">
      <c r="B31" s="245" t="s">
        <v>663</v>
      </c>
      <c r="C31" s="325">
        <v>16528730</v>
      </c>
      <c r="D31" s="325">
        <v>8184970</v>
      </c>
      <c r="E31" s="325">
        <v>8343760</v>
      </c>
      <c r="F31" s="325">
        <v>266464</v>
      </c>
      <c r="G31" s="325">
        <v>135868</v>
      </c>
      <c r="H31" s="325">
        <v>130596</v>
      </c>
      <c r="I31" s="325">
        <v>272090</v>
      </c>
      <c r="J31" s="325">
        <v>138729</v>
      </c>
      <c r="K31" s="325">
        <v>133361</v>
      </c>
      <c r="L31" s="325">
        <v>274643</v>
      </c>
      <c r="M31" s="325">
        <v>140006</v>
      </c>
      <c r="N31" s="325">
        <v>134637</v>
      </c>
      <c r="O31" s="379">
        <f t="shared" si="2"/>
        <v>16.616098151521623</v>
      </c>
      <c r="P31" s="379">
        <f t="shared" si="2"/>
        <v>17.105255120055421</v>
      </c>
      <c r="Q31" s="379">
        <f t="shared" si="2"/>
        <v>16.136250323595117</v>
      </c>
      <c r="R31" s="355"/>
      <c r="S31" s="354"/>
      <c r="T31" s="389"/>
      <c r="U31" s="355"/>
    </row>
    <row r="32" spans="2:21" s="353" customFormat="1" ht="15.75" customHeight="1">
      <c r="B32" s="245" t="s">
        <v>2544</v>
      </c>
      <c r="C32" s="325">
        <v>16776977</v>
      </c>
      <c r="D32" s="325">
        <v>8306557</v>
      </c>
      <c r="E32" s="325">
        <v>8470420</v>
      </c>
      <c r="F32" s="325">
        <v>288123</v>
      </c>
      <c r="G32" s="325">
        <v>147783</v>
      </c>
      <c r="H32" s="325">
        <v>140340</v>
      </c>
      <c r="I32" s="325">
        <v>291397</v>
      </c>
      <c r="J32" s="325">
        <v>149473</v>
      </c>
      <c r="K32" s="325">
        <v>141924</v>
      </c>
      <c r="L32" s="325">
        <v>291397</v>
      </c>
      <c r="M32" s="325">
        <v>149473</v>
      </c>
      <c r="N32" s="325">
        <v>141924</v>
      </c>
      <c r="O32" s="379">
        <f t="shared" si="2"/>
        <v>17.368862101915024</v>
      </c>
      <c r="P32" s="379">
        <f t="shared" si="2"/>
        <v>17.994579462947165</v>
      </c>
      <c r="Q32" s="379">
        <f t="shared" si="2"/>
        <v>16.755249444537579</v>
      </c>
      <c r="R32" s="355"/>
      <c r="S32" s="354"/>
      <c r="T32" s="389"/>
      <c r="U32" s="355"/>
    </row>
    <row r="33" spans="2:21" s="353" customFormat="1" ht="15.75" customHeight="1">
      <c r="B33" s="245" t="s">
        <v>1355</v>
      </c>
      <c r="C33" s="325">
        <v>17023408</v>
      </c>
      <c r="D33" s="325">
        <v>8427261</v>
      </c>
      <c r="E33" s="325">
        <v>8596147</v>
      </c>
      <c r="F33" s="325">
        <v>293139</v>
      </c>
      <c r="G33" s="325">
        <v>149198</v>
      </c>
      <c r="H33" s="325">
        <v>143941</v>
      </c>
      <c r="I33" s="325">
        <v>0</v>
      </c>
      <c r="J33" s="325">
        <v>0</v>
      </c>
      <c r="K33" s="325">
        <v>0</v>
      </c>
      <c r="L33" s="325">
        <v>293139</v>
      </c>
      <c r="M33" s="325">
        <v>149198</v>
      </c>
      <c r="N33" s="325">
        <v>143941</v>
      </c>
      <c r="O33" s="379">
        <f t="shared" si="2"/>
        <v>17.219759991653845</v>
      </c>
      <c r="P33" s="379">
        <f t="shared" si="2"/>
        <v>17.704210181694858</v>
      </c>
      <c r="Q33" s="379">
        <f t="shared" si="2"/>
        <v>16.744827653598758</v>
      </c>
      <c r="R33" s="355"/>
      <c r="S33" s="354"/>
      <c r="T33" s="389"/>
      <c r="U33" s="355"/>
    </row>
    <row r="34" spans="2:21" s="353" customFormat="1" ht="15.75" customHeight="1">
      <c r="B34" s="355"/>
      <c r="C34" s="355"/>
      <c r="D34" s="355"/>
      <c r="E34" s="355"/>
      <c r="F34" s="355"/>
      <c r="G34" s="355"/>
      <c r="H34" s="355"/>
      <c r="I34" s="355"/>
      <c r="J34" s="355"/>
      <c r="K34" s="355"/>
    </row>
    <row r="35" spans="2:21" ht="18.75" customHeight="1">
      <c r="B35" s="1219" t="s">
        <v>2545</v>
      </c>
      <c r="C35" s="1219"/>
      <c r="D35" s="1219"/>
      <c r="E35" s="1219"/>
      <c r="F35" s="1219"/>
      <c r="G35" s="1219"/>
      <c r="H35" s="1219"/>
      <c r="I35" s="1219"/>
      <c r="J35" s="1219"/>
      <c r="K35" s="1219"/>
      <c r="L35" s="1219"/>
      <c r="M35" s="1219"/>
      <c r="N35" s="1219"/>
      <c r="O35" s="1219"/>
      <c r="P35" s="1219"/>
      <c r="Q35" s="1219"/>
    </row>
    <row r="36" spans="2:21" ht="36" customHeight="1">
      <c r="B36" s="1220" t="s">
        <v>2546</v>
      </c>
      <c r="C36" s="1220"/>
      <c r="D36" s="1220"/>
      <c r="E36" s="1220"/>
      <c r="F36" s="1220"/>
      <c r="G36" s="1220"/>
      <c r="H36" s="1220"/>
      <c r="I36" s="1220"/>
      <c r="J36" s="1220"/>
      <c r="K36" s="1220"/>
      <c r="L36" s="1220"/>
      <c r="M36" s="1220"/>
      <c r="N36" s="1220"/>
      <c r="O36" s="1220"/>
      <c r="P36" s="1220"/>
      <c r="Q36" s="1220"/>
    </row>
    <row r="37" spans="2:21" ht="27" customHeight="1">
      <c r="B37" s="1220" t="s">
        <v>2547</v>
      </c>
      <c r="C37" s="1220"/>
      <c r="D37" s="1220"/>
      <c r="E37" s="1220"/>
      <c r="F37" s="1220"/>
      <c r="G37" s="1220"/>
      <c r="H37" s="1220"/>
      <c r="I37" s="1220"/>
      <c r="J37" s="1220"/>
      <c r="K37" s="1220"/>
      <c r="L37" s="1220"/>
      <c r="M37" s="1220"/>
      <c r="N37" s="1220"/>
      <c r="O37" s="1220"/>
      <c r="P37" s="1220"/>
      <c r="Q37" s="1220"/>
    </row>
    <row r="38" spans="2:21" ht="27.75" customHeight="1">
      <c r="B38" s="1221" t="s">
        <v>2548</v>
      </c>
      <c r="C38" s="1221"/>
      <c r="D38" s="1221"/>
      <c r="E38" s="1221"/>
      <c r="F38" s="1221"/>
      <c r="G38" s="1221"/>
      <c r="H38" s="1221"/>
      <c r="I38" s="1221"/>
      <c r="J38" s="1221"/>
      <c r="K38" s="1221"/>
      <c r="L38" s="1221"/>
      <c r="M38" s="1221"/>
      <c r="N38" s="1221"/>
      <c r="O38" s="1221"/>
      <c r="P38" s="1221"/>
      <c r="Q38" s="1221"/>
    </row>
    <row r="39" spans="2:21" ht="13.5" customHeight="1">
      <c r="B39" s="1219" t="s">
        <v>647</v>
      </c>
      <c r="C39" s="1219"/>
      <c r="D39" s="1219"/>
      <c r="E39" s="1219"/>
      <c r="F39" s="1219"/>
      <c r="G39" s="1219"/>
      <c r="H39" s="1219"/>
      <c r="I39" s="1219"/>
      <c r="J39" s="1219"/>
      <c r="K39" s="1219"/>
      <c r="L39" s="1219"/>
      <c r="M39" s="1219"/>
      <c r="N39" s="1219"/>
      <c r="O39" s="1219"/>
      <c r="P39" s="1219"/>
      <c r="Q39" s="1219"/>
    </row>
    <row r="40" spans="2:21">
      <c r="B40" s="247" t="s">
        <v>648</v>
      </c>
      <c r="C40" s="247"/>
      <c r="D40" s="247"/>
      <c r="E40" s="247"/>
      <c r="F40" s="247"/>
      <c r="G40" s="247"/>
      <c r="H40" s="247"/>
      <c r="I40" s="247"/>
      <c r="J40" s="247"/>
      <c r="K40" s="247"/>
      <c r="L40" s="247"/>
      <c r="M40" s="247"/>
      <c r="N40" s="247"/>
      <c r="O40" s="247"/>
      <c r="P40" s="247"/>
      <c r="Q40" s="247"/>
    </row>
    <row r="41" spans="2:21">
      <c r="B41" s="247" t="s">
        <v>2549</v>
      </c>
      <c r="C41" s="247"/>
      <c r="D41" s="247"/>
      <c r="E41" s="247"/>
      <c r="F41" s="247"/>
      <c r="G41" s="247"/>
      <c r="H41" s="247"/>
      <c r="I41" s="247"/>
      <c r="J41" s="247"/>
      <c r="K41" s="247"/>
      <c r="L41" s="247"/>
      <c r="M41" s="247"/>
      <c r="N41" s="247"/>
      <c r="O41" s="247"/>
      <c r="P41" s="247"/>
      <c r="Q41" s="247"/>
    </row>
    <row r="42" spans="2:21">
      <c r="B42" s="248"/>
      <c r="C42" s="247"/>
      <c r="D42" s="247"/>
      <c r="E42" s="247"/>
      <c r="F42" s="249"/>
      <c r="G42" s="247"/>
      <c r="H42" s="247"/>
      <c r="I42" s="247"/>
      <c r="J42" s="247"/>
      <c r="K42" s="247"/>
      <c r="L42" s="247"/>
      <c r="M42" s="247"/>
      <c r="N42" s="247"/>
      <c r="O42" s="247"/>
      <c r="P42" s="247"/>
      <c r="Q42" s="247"/>
    </row>
    <row r="43" spans="2:21" s="870" customFormat="1" ht="13.5">
      <c r="B43" s="871"/>
      <c r="C43" s="872"/>
      <c r="D43" s="872"/>
      <c r="E43" s="872"/>
      <c r="F43" s="872"/>
      <c r="G43" s="872"/>
      <c r="H43" s="872"/>
      <c r="I43" s="872"/>
      <c r="J43" s="872"/>
      <c r="K43" s="872"/>
      <c r="L43" s="872"/>
      <c r="M43" s="872"/>
      <c r="N43" s="872"/>
      <c r="O43" s="872"/>
      <c r="P43" s="872"/>
      <c r="Q43" s="872"/>
    </row>
    <row r="44" spans="2:21">
      <c r="B44" s="250"/>
      <c r="C44" s="250"/>
      <c r="D44" s="250"/>
      <c r="E44" s="250"/>
      <c r="F44" s="250"/>
      <c r="G44" s="250"/>
      <c r="H44" s="250"/>
      <c r="I44" s="250"/>
      <c r="J44" s="250"/>
      <c r="K44" s="250"/>
      <c r="L44" s="250"/>
      <c r="M44" s="250"/>
      <c r="N44" s="250"/>
      <c r="O44" s="250"/>
      <c r="P44" s="250"/>
      <c r="Q44" s="250"/>
    </row>
    <row r="47" spans="2:21">
      <c r="J47" s="356"/>
    </row>
  </sheetData>
  <mergeCells count="12">
    <mergeCell ref="B2:Q2"/>
    <mergeCell ref="B3:B4"/>
    <mergeCell ref="C3:E3"/>
    <mergeCell ref="F3:H3"/>
    <mergeCell ref="I3:K3"/>
    <mergeCell ref="L3:N3"/>
    <mergeCell ref="O3:Q3"/>
    <mergeCell ref="B35:Q35"/>
    <mergeCell ref="B36:Q36"/>
    <mergeCell ref="B37:Q37"/>
    <mergeCell ref="B38:Q38"/>
    <mergeCell ref="B39:Q39"/>
  </mergeCells>
  <hyperlinks>
    <hyperlink ref="S2" location="INDICE!B7" display="Í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6"/>
  <sheetViews>
    <sheetView showGridLines="0" zoomScaleNormal="100" workbookViewId="0">
      <selection activeCell="B72" sqref="B72"/>
    </sheetView>
  </sheetViews>
  <sheetFormatPr baseColWidth="10" defaultColWidth="11.42578125" defaultRowHeight="16.5"/>
  <cols>
    <col min="1" max="1" width="3.7109375" style="349" customWidth="1"/>
    <col min="2" max="28" width="14" style="349" customWidth="1"/>
    <col min="29" max="29" width="10.5703125" style="349" customWidth="1"/>
    <col min="30" max="30" width="11.140625" style="349" customWidth="1"/>
    <col min="31" max="16384" width="11.42578125" style="349"/>
  </cols>
  <sheetData>
    <row r="1" spans="2:33" s="351" customFormat="1" ht="51" customHeight="1">
      <c r="C1" s="350"/>
      <c r="D1" s="350"/>
      <c r="E1" s="350"/>
      <c r="F1" s="350"/>
      <c r="G1" s="350"/>
      <c r="H1" s="350"/>
      <c r="I1" s="350"/>
      <c r="J1" s="350"/>
      <c r="K1" s="350"/>
      <c r="L1" s="350"/>
      <c r="M1" s="350"/>
      <c r="N1" s="350"/>
      <c r="O1" s="350"/>
      <c r="P1" s="350"/>
      <c r="Q1" s="350"/>
      <c r="R1" s="350"/>
      <c r="S1" s="350"/>
      <c r="T1" s="350"/>
      <c r="U1" s="350"/>
      <c r="V1" s="350"/>
      <c r="W1" s="350"/>
      <c r="X1" s="350"/>
      <c r="Y1" s="350"/>
      <c r="Z1" s="350"/>
      <c r="AA1" s="350"/>
      <c r="AB1" s="350"/>
      <c r="AC1" s="350"/>
      <c r="AD1" s="350"/>
      <c r="AE1" s="350"/>
      <c r="AF1" s="350"/>
      <c r="AG1" s="350"/>
    </row>
    <row r="2" spans="2:33" s="351" customFormat="1" ht="45.75" customHeight="1">
      <c r="B2" s="1232" t="s">
        <v>2550</v>
      </c>
      <c r="C2" s="1232"/>
      <c r="D2" s="1232"/>
      <c r="E2" s="1232"/>
      <c r="F2" s="1232"/>
      <c r="G2" s="1232"/>
      <c r="H2" s="1232"/>
      <c r="I2" s="1232"/>
      <c r="J2" s="1232"/>
      <c r="K2" s="1232"/>
      <c r="L2" s="1232"/>
      <c r="M2" s="1232"/>
      <c r="N2" s="1232"/>
      <c r="O2" s="1232"/>
      <c r="P2" s="1232"/>
      <c r="Q2" s="1232"/>
      <c r="R2" s="1232"/>
      <c r="S2" s="1232"/>
      <c r="T2" s="1232"/>
      <c r="U2" s="1232"/>
      <c r="V2" s="1232"/>
      <c r="W2" s="1232"/>
      <c r="X2" s="1232"/>
      <c r="Y2" s="1232"/>
      <c r="Z2" s="1232"/>
      <c r="AA2" s="1232"/>
      <c r="AB2" s="1232"/>
      <c r="AC2" s="1232"/>
      <c r="AD2" s="1232"/>
      <c r="AE2" s="357"/>
      <c r="AF2" s="380" t="s">
        <v>389</v>
      </c>
      <c r="AG2" s="357"/>
    </row>
    <row r="3" spans="2:33" s="252" customFormat="1" ht="39.75" customHeight="1">
      <c r="B3" s="244" t="s">
        <v>110</v>
      </c>
      <c r="C3" s="251" t="s">
        <v>721</v>
      </c>
      <c r="D3" s="244" t="s">
        <v>133</v>
      </c>
      <c r="E3" s="244" t="s">
        <v>116</v>
      </c>
      <c r="F3" s="244" t="s">
        <v>124</v>
      </c>
      <c r="G3" s="244" t="s">
        <v>121</v>
      </c>
      <c r="H3" s="244" t="s">
        <v>131</v>
      </c>
      <c r="I3" s="244" t="s">
        <v>123</v>
      </c>
      <c r="J3" s="244" t="s">
        <v>118</v>
      </c>
      <c r="K3" s="244" t="s">
        <v>130</v>
      </c>
      <c r="L3" s="244" t="s">
        <v>125</v>
      </c>
      <c r="M3" s="244" t="s">
        <v>120</v>
      </c>
      <c r="N3" s="244" t="s">
        <v>119</v>
      </c>
      <c r="O3" s="244" t="s">
        <v>132</v>
      </c>
      <c r="P3" s="244" t="s">
        <v>117</v>
      </c>
      <c r="Q3" s="244" t="s">
        <v>114</v>
      </c>
      <c r="R3" s="244" t="s">
        <v>112</v>
      </c>
      <c r="S3" s="244" t="s">
        <v>115</v>
      </c>
      <c r="T3" s="244" t="s">
        <v>128</v>
      </c>
      <c r="U3" s="244" t="s">
        <v>129</v>
      </c>
      <c r="V3" s="244" t="s">
        <v>111</v>
      </c>
      <c r="W3" s="244" t="s">
        <v>140</v>
      </c>
      <c r="X3" s="244" t="s">
        <v>127</v>
      </c>
      <c r="Y3" s="244" t="s">
        <v>113</v>
      </c>
      <c r="Z3" s="251" t="s">
        <v>126</v>
      </c>
      <c r="AA3" s="244" t="s">
        <v>122</v>
      </c>
      <c r="AB3" s="251" t="s">
        <v>85</v>
      </c>
      <c r="AC3" s="244" t="s">
        <v>86</v>
      </c>
      <c r="AD3" s="251" t="s">
        <v>109</v>
      </c>
    </row>
    <row r="4" spans="2:33" s="353" customFormat="1" ht="15" customHeight="1">
      <c r="B4" s="245">
        <v>1990</v>
      </c>
      <c r="C4" s="325">
        <v>310236</v>
      </c>
      <c r="D4" s="325">
        <v>14239</v>
      </c>
      <c r="E4" s="325">
        <v>5514</v>
      </c>
      <c r="F4" s="325">
        <v>5210</v>
      </c>
      <c r="G4" s="325">
        <v>4044</v>
      </c>
      <c r="H4" s="325">
        <v>10376</v>
      </c>
      <c r="I4" s="325">
        <v>12487</v>
      </c>
      <c r="J4" s="325">
        <v>10981</v>
      </c>
      <c r="K4" s="325">
        <v>11573</v>
      </c>
      <c r="L4" s="325">
        <v>58018</v>
      </c>
      <c r="M4" s="325">
        <v>9305</v>
      </c>
      <c r="N4" s="325">
        <v>11809</v>
      </c>
      <c r="O4" s="325">
        <v>14846</v>
      </c>
      <c r="P4" s="325">
        <v>33182</v>
      </c>
      <c r="Q4" s="325">
        <v>3020</v>
      </c>
      <c r="R4" s="325">
        <v>2492</v>
      </c>
      <c r="S4" s="325">
        <v>1379</v>
      </c>
      <c r="T4" s="325">
        <v>40826</v>
      </c>
      <c r="U4" s="325">
        <v>10714</v>
      </c>
      <c r="V4" s="325">
        <v>2305</v>
      </c>
      <c r="W4" s="325">
        <v>188</v>
      </c>
      <c r="X4" s="325">
        <v>2378</v>
      </c>
      <c r="Y4" s="325">
        <v>1692</v>
      </c>
      <c r="Z4" s="325">
        <v>6317</v>
      </c>
      <c r="AA4" s="325">
        <v>5826</v>
      </c>
      <c r="AB4" s="325">
        <v>0</v>
      </c>
      <c r="AC4" s="325">
        <v>18</v>
      </c>
      <c r="AD4" s="325">
        <v>31497</v>
      </c>
    </row>
    <row r="5" spans="2:33" s="353" customFormat="1" ht="15" customHeight="1">
      <c r="B5" s="245">
        <v>1991</v>
      </c>
      <c r="C5" s="325">
        <v>312007</v>
      </c>
      <c r="D5" s="325">
        <v>14967</v>
      </c>
      <c r="E5" s="325">
        <v>5396</v>
      </c>
      <c r="F5" s="325">
        <v>5426</v>
      </c>
      <c r="G5" s="325">
        <v>3960</v>
      </c>
      <c r="H5" s="325">
        <v>10753</v>
      </c>
      <c r="I5" s="325">
        <v>12890</v>
      </c>
      <c r="J5" s="325">
        <v>11636</v>
      </c>
      <c r="K5" s="325">
        <v>12344</v>
      </c>
      <c r="L5" s="325">
        <v>60086</v>
      </c>
      <c r="M5" s="325">
        <v>9518</v>
      </c>
      <c r="N5" s="325">
        <v>12235</v>
      </c>
      <c r="O5" s="325">
        <v>15586</v>
      </c>
      <c r="P5" s="325">
        <v>33030</v>
      </c>
      <c r="Q5" s="325">
        <v>3226</v>
      </c>
      <c r="R5" s="325">
        <v>2729</v>
      </c>
      <c r="S5" s="325">
        <v>1425</v>
      </c>
      <c r="T5" s="325">
        <v>42234</v>
      </c>
      <c r="U5" s="325">
        <v>11208</v>
      </c>
      <c r="V5" s="325">
        <v>2353</v>
      </c>
      <c r="W5" s="325">
        <v>211</v>
      </c>
      <c r="X5" s="325">
        <v>2621</v>
      </c>
      <c r="Y5" s="325">
        <v>1661</v>
      </c>
      <c r="Z5" s="325">
        <v>6536</v>
      </c>
      <c r="AA5" s="325">
        <v>4957</v>
      </c>
      <c r="AB5" s="325">
        <v>0</v>
      </c>
      <c r="AC5" s="325">
        <v>3</v>
      </c>
      <c r="AD5" s="325">
        <v>25016</v>
      </c>
    </row>
    <row r="6" spans="2:33" s="353" customFormat="1" ht="15" customHeight="1">
      <c r="B6" s="245">
        <v>1992</v>
      </c>
      <c r="C6" s="325">
        <v>319046</v>
      </c>
      <c r="D6" s="325">
        <v>14639</v>
      </c>
      <c r="E6" s="325">
        <v>5554</v>
      </c>
      <c r="F6" s="325">
        <v>5416</v>
      </c>
      <c r="G6" s="325">
        <v>3933</v>
      </c>
      <c r="H6" s="325">
        <v>10651</v>
      </c>
      <c r="I6" s="325">
        <v>12700</v>
      </c>
      <c r="J6" s="325">
        <v>11736</v>
      </c>
      <c r="K6" s="325">
        <v>11935</v>
      </c>
      <c r="L6" s="325">
        <v>60193</v>
      </c>
      <c r="M6" s="325">
        <v>9653</v>
      </c>
      <c r="N6" s="325">
        <v>12343</v>
      </c>
      <c r="O6" s="325">
        <v>15232</v>
      </c>
      <c r="P6" s="325">
        <v>32527</v>
      </c>
      <c r="Q6" s="325">
        <v>3048</v>
      </c>
      <c r="R6" s="325">
        <v>2618</v>
      </c>
      <c r="S6" s="325">
        <v>1513</v>
      </c>
      <c r="T6" s="325">
        <v>42335</v>
      </c>
      <c r="U6" s="325">
        <v>11088</v>
      </c>
      <c r="V6" s="325">
        <v>2551</v>
      </c>
      <c r="W6" s="325">
        <v>227</v>
      </c>
      <c r="X6" s="325">
        <v>2629</v>
      </c>
      <c r="Y6" s="325">
        <v>1859</v>
      </c>
      <c r="Z6" s="325">
        <v>6292</v>
      </c>
      <c r="AA6" s="325">
        <v>4994</v>
      </c>
      <c r="AB6" s="325">
        <v>0</v>
      </c>
      <c r="AC6" s="325">
        <v>3</v>
      </c>
      <c r="AD6" s="325">
        <v>33377</v>
      </c>
    </row>
    <row r="7" spans="2:33" s="353" customFormat="1" ht="15" customHeight="1">
      <c r="B7" s="245">
        <v>1993</v>
      </c>
      <c r="C7" s="325">
        <v>333925</v>
      </c>
      <c r="D7" s="325">
        <v>13377</v>
      </c>
      <c r="E7" s="325">
        <v>5399</v>
      </c>
      <c r="F7" s="325">
        <v>5034</v>
      </c>
      <c r="G7" s="325">
        <v>3859</v>
      </c>
      <c r="H7" s="325">
        <v>10960</v>
      </c>
      <c r="I7" s="325">
        <v>12602</v>
      </c>
      <c r="J7" s="325">
        <v>11653</v>
      </c>
      <c r="K7" s="325">
        <v>11667</v>
      </c>
      <c r="L7" s="325">
        <v>57789</v>
      </c>
      <c r="M7" s="325">
        <v>9466</v>
      </c>
      <c r="N7" s="325">
        <v>11704</v>
      </c>
      <c r="O7" s="325">
        <v>14161</v>
      </c>
      <c r="P7" s="325">
        <v>33012</v>
      </c>
      <c r="Q7" s="325">
        <v>2929</v>
      </c>
      <c r="R7" s="325">
        <v>2489</v>
      </c>
      <c r="S7" s="325">
        <v>1444</v>
      </c>
      <c r="T7" s="325">
        <v>43115</v>
      </c>
      <c r="U7" s="325">
        <v>11320</v>
      </c>
      <c r="V7" s="325">
        <v>2235</v>
      </c>
      <c r="W7" s="325">
        <v>262</v>
      </c>
      <c r="X7" s="325">
        <v>2665</v>
      </c>
      <c r="Y7" s="325">
        <v>2062</v>
      </c>
      <c r="Z7" s="325">
        <v>5484</v>
      </c>
      <c r="AA7" s="325">
        <v>5116</v>
      </c>
      <c r="AB7" s="325">
        <v>0</v>
      </c>
      <c r="AC7" s="325">
        <v>0</v>
      </c>
      <c r="AD7" s="325">
        <v>54121</v>
      </c>
    </row>
    <row r="8" spans="2:33" s="353" customFormat="1" ht="15" customHeight="1">
      <c r="B8" s="245">
        <v>1994</v>
      </c>
      <c r="C8" s="325">
        <v>318065</v>
      </c>
      <c r="D8" s="325">
        <v>13353</v>
      </c>
      <c r="E8" s="325">
        <v>5317</v>
      </c>
      <c r="F8" s="325">
        <v>5096</v>
      </c>
      <c r="G8" s="325">
        <v>3639</v>
      </c>
      <c r="H8" s="325">
        <v>10608</v>
      </c>
      <c r="I8" s="325">
        <v>12620</v>
      </c>
      <c r="J8" s="325">
        <v>11759</v>
      </c>
      <c r="K8" s="325">
        <v>11732</v>
      </c>
      <c r="L8" s="325">
        <v>56857</v>
      </c>
      <c r="M8" s="325">
        <v>9598</v>
      </c>
      <c r="N8" s="325">
        <v>11814</v>
      </c>
      <c r="O8" s="325">
        <v>14346</v>
      </c>
      <c r="P8" s="325">
        <v>32048</v>
      </c>
      <c r="Q8" s="325">
        <v>2914</v>
      </c>
      <c r="R8" s="325">
        <v>2477</v>
      </c>
      <c r="S8" s="325">
        <v>1550</v>
      </c>
      <c r="T8" s="325">
        <v>42367</v>
      </c>
      <c r="U8" s="325">
        <v>11315</v>
      </c>
      <c r="V8" s="325">
        <v>2395</v>
      </c>
      <c r="W8" s="325">
        <v>280</v>
      </c>
      <c r="X8" s="325">
        <v>2865</v>
      </c>
      <c r="Y8" s="325">
        <v>2149</v>
      </c>
      <c r="Z8" s="325">
        <v>5785</v>
      </c>
      <c r="AA8" s="325">
        <v>4935</v>
      </c>
      <c r="AB8" s="325">
        <v>0</v>
      </c>
      <c r="AC8" s="325">
        <v>0</v>
      </c>
      <c r="AD8" s="325">
        <v>40246</v>
      </c>
    </row>
    <row r="9" spans="2:33" s="353" customFormat="1" ht="15" customHeight="1">
      <c r="B9" s="245">
        <v>1995</v>
      </c>
      <c r="C9" s="325">
        <v>322863</v>
      </c>
      <c r="D9" s="325">
        <v>13054</v>
      </c>
      <c r="E9" s="325">
        <v>4848</v>
      </c>
      <c r="F9" s="325">
        <v>4516</v>
      </c>
      <c r="G9" s="325">
        <v>3340</v>
      </c>
      <c r="H9" s="325">
        <v>10438</v>
      </c>
      <c r="I9" s="325">
        <v>12258</v>
      </c>
      <c r="J9" s="325">
        <v>11520</v>
      </c>
      <c r="K9" s="325">
        <v>10842</v>
      </c>
      <c r="L9" s="325">
        <v>56499</v>
      </c>
      <c r="M9" s="325">
        <v>9339</v>
      </c>
      <c r="N9" s="325">
        <v>11288</v>
      </c>
      <c r="O9" s="325">
        <v>13744</v>
      </c>
      <c r="P9" s="325">
        <v>31083</v>
      </c>
      <c r="Q9" s="325">
        <v>2693</v>
      </c>
      <c r="R9" s="325">
        <v>2475</v>
      </c>
      <c r="S9" s="325">
        <v>1374</v>
      </c>
      <c r="T9" s="325">
        <v>42873</v>
      </c>
      <c r="U9" s="325">
        <v>10808</v>
      </c>
      <c r="V9" s="325">
        <v>2356</v>
      </c>
      <c r="W9" s="325">
        <v>279</v>
      </c>
      <c r="X9" s="325">
        <v>2793</v>
      </c>
      <c r="Y9" s="325">
        <v>2189</v>
      </c>
      <c r="Z9" s="325">
        <v>6117</v>
      </c>
      <c r="AA9" s="325">
        <v>4809</v>
      </c>
      <c r="AB9" s="325">
        <v>0</v>
      </c>
      <c r="AC9" s="325">
        <v>0</v>
      </c>
      <c r="AD9" s="325">
        <v>51328</v>
      </c>
    </row>
    <row r="10" spans="2:33" s="353" customFormat="1" ht="15" customHeight="1">
      <c r="B10" s="245">
        <v>1996</v>
      </c>
      <c r="C10" s="325">
        <v>335200</v>
      </c>
      <c r="D10" s="325">
        <v>12262</v>
      </c>
      <c r="E10" s="325">
        <v>4790</v>
      </c>
      <c r="F10" s="325">
        <v>4223</v>
      </c>
      <c r="G10" s="325">
        <v>3172</v>
      </c>
      <c r="H10" s="325">
        <v>10339</v>
      </c>
      <c r="I10" s="325">
        <v>11687</v>
      </c>
      <c r="J10" s="325">
        <v>11573</v>
      </c>
      <c r="K10" s="325">
        <v>10892</v>
      </c>
      <c r="L10" s="325">
        <v>57772</v>
      </c>
      <c r="M10" s="325">
        <v>9279</v>
      </c>
      <c r="N10" s="325">
        <v>10852</v>
      </c>
      <c r="O10" s="325">
        <v>14381</v>
      </c>
      <c r="P10" s="325">
        <v>29980</v>
      </c>
      <c r="Q10" s="325">
        <v>2558</v>
      </c>
      <c r="R10" s="325">
        <v>2492</v>
      </c>
      <c r="S10" s="325">
        <v>1397</v>
      </c>
      <c r="T10" s="325">
        <v>44218</v>
      </c>
      <c r="U10" s="325">
        <v>10658</v>
      </c>
      <c r="V10" s="325">
        <v>2344</v>
      </c>
      <c r="W10" s="325">
        <v>254</v>
      </c>
      <c r="X10" s="325">
        <v>2832</v>
      </c>
      <c r="Y10" s="325">
        <v>2155</v>
      </c>
      <c r="Z10" s="325">
        <v>6088</v>
      </c>
      <c r="AA10" s="325">
        <v>5066</v>
      </c>
      <c r="AB10" s="325">
        <v>0</v>
      </c>
      <c r="AC10" s="325">
        <v>2</v>
      </c>
      <c r="AD10" s="325">
        <v>63934</v>
      </c>
    </row>
    <row r="11" spans="2:33" s="353" customFormat="1" ht="15" customHeight="1">
      <c r="B11" s="245">
        <v>1997</v>
      </c>
      <c r="C11" s="325">
        <v>326176</v>
      </c>
      <c r="D11" s="325">
        <v>12926</v>
      </c>
      <c r="E11" s="325">
        <v>4884</v>
      </c>
      <c r="F11" s="325">
        <v>4421</v>
      </c>
      <c r="G11" s="325">
        <v>3269</v>
      </c>
      <c r="H11" s="325">
        <v>9987</v>
      </c>
      <c r="I11" s="325">
        <v>11304</v>
      </c>
      <c r="J11" s="325">
        <v>11405</v>
      </c>
      <c r="K11" s="325">
        <v>11140</v>
      </c>
      <c r="L11" s="325">
        <v>57030</v>
      </c>
      <c r="M11" s="325">
        <v>9641</v>
      </c>
      <c r="N11" s="325">
        <v>10849</v>
      </c>
      <c r="O11" s="325">
        <v>14549</v>
      </c>
      <c r="P11" s="325">
        <v>29456</v>
      </c>
      <c r="Q11" s="325">
        <v>2732</v>
      </c>
      <c r="R11" s="325">
        <v>2614</v>
      </c>
      <c r="S11" s="325">
        <v>1550</v>
      </c>
      <c r="T11" s="325">
        <v>44195</v>
      </c>
      <c r="U11" s="325">
        <v>10381</v>
      </c>
      <c r="V11" s="325">
        <v>2519</v>
      </c>
      <c r="W11" s="325">
        <v>288</v>
      </c>
      <c r="X11" s="325">
        <v>3315</v>
      </c>
      <c r="Y11" s="325">
        <v>2303</v>
      </c>
      <c r="Z11" s="325">
        <v>6427</v>
      </c>
      <c r="AA11" s="325">
        <v>4818</v>
      </c>
      <c r="AB11" s="325">
        <v>0</v>
      </c>
      <c r="AC11" s="325">
        <v>0</v>
      </c>
      <c r="AD11" s="325">
        <v>54173</v>
      </c>
    </row>
    <row r="12" spans="2:33" s="353" customFormat="1" ht="15" customHeight="1">
      <c r="B12" s="245">
        <v>1998</v>
      </c>
      <c r="C12" s="325">
        <v>316783</v>
      </c>
      <c r="D12" s="325">
        <v>13662</v>
      </c>
      <c r="E12" s="325">
        <v>4654</v>
      </c>
      <c r="F12" s="325">
        <v>4509</v>
      </c>
      <c r="G12" s="325">
        <v>3435</v>
      </c>
      <c r="H12" s="325">
        <v>10140</v>
      </c>
      <c r="I12" s="325">
        <v>11747</v>
      </c>
      <c r="J12" s="325">
        <v>11286</v>
      </c>
      <c r="K12" s="325">
        <v>10663</v>
      </c>
      <c r="L12" s="325">
        <v>60025</v>
      </c>
      <c r="M12" s="325">
        <v>9753</v>
      </c>
      <c r="N12" s="325">
        <v>10915</v>
      </c>
      <c r="O12" s="325">
        <v>14063</v>
      </c>
      <c r="P12" s="325">
        <v>27326</v>
      </c>
      <c r="Q12" s="325">
        <v>2994</v>
      </c>
      <c r="R12" s="325">
        <v>2594</v>
      </c>
      <c r="S12" s="325">
        <v>1743</v>
      </c>
      <c r="T12" s="325">
        <v>45654</v>
      </c>
      <c r="U12" s="325">
        <v>10606</v>
      </c>
      <c r="V12" s="325">
        <v>2386</v>
      </c>
      <c r="W12" s="325">
        <v>297</v>
      </c>
      <c r="X12" s="325">
        <v>3315</v>
      </c>
      <c r="Y12" s="325">
        <v>2391</v>
      </c>
      <c r="Z12" s="325">
        <v>6972</v>
      </c>
      <c r="AA12" s="325">
        <v>5133</v>
      </c>
      <c r="AB12" s="325">
        <v>1</v>
      </c>
      <c r="AC12" s="325">
        <v>2</v>
      </c>
      <c r="AD12" s="325">
        <v>40517</v>
      </c>
    </row>
    <row r="13" spans="2:33" s="353" customFormat="1" ht="15" customHeight="1">
      <c r="B13" s="245">
        <v>1999</v>
      </c>
      <c r="C13" s="325">
        <v>353166</v>
      </c>
      <c r="D13" s="325">
        <v>13317</v>
      </c>
      <c r="E13" s="325">
        <v>4867</v>
      </c>
      <c r="F13" s="325">
        <v>4605</v>
      </c>
      <c r="G13" s="325">
        <v>3262</v>
      </c>
      <c r="H13" s="325">
        <v>10207</v>
      </c>
      <c r="I13" s="325">
        <v>11257</v>
      </c>
      <c r="J13" s="325">
        <v>13275</v>
      </c>
      <c r="K13" s="325">
        <v>12633</v>
      </c>
      <c r="L13" s="325">
        <v>73858</v>
      </c>
      <c r="M13" s="325">
        <v>9724</v>
      </c>
      <c r="N13" s="325">
        <v>11113</v>
      </c>
      <c r="O13" s="325">
        <v>18045</v>
      </c>
      <c r="P13" s="325">
        <v>33398</v>
      </c>
      <c r="Q13" s="325">
        <v>2870</v>
      </c>
      <c r="R13" s="325">
        <v>2661</v>
      </c>
      <c r="S13" s="325">
        <v>1610</v>
      </c>
      <c r="T13" s="325">
        <v>45448</v>
      </c>
      <c r="U13" s="325">
        <v>10612</v>
      </c>
      <c r="V13" s="325">
        <v>2432</v>
      </c>
      <c r="W13" s="325">
        <v>331</v>
      </c>
      <c r="X13" s="325">
        <v>3399</v>
      </c>
      <c r="Y13" s="325">
        <v>2561</v>
      </c>
      <c r="Z13" s="325">
        <v>7889</v>
      </c>
      <c r="AA13" s="325">
        <v>6437</v>
      </c>
      <c r="AB13" s="325">
        <v>1</v>
      </c>
      <c r="AC13" s="325">
        <v>0</v>
      </c>
      <c r="AD13" s="325">
        <v>47354</v>
      </c>
    </row>
    <row r="14" spans="2:33" s="353" customFormat="1" ht="15" customHeight="1">
      <c r="B14" s="245">
        <v>2000</v>
      </c>
      <c r="C14" s="325">
        <v>356114</v>
      </c>
      <c r="D14" s="325">
        <v>12602</v>
      </c>
      <c r="E14" s="325">
        <v>4809</v>
      </c>
      <c r="F14" s="325">
        <v>4365</v>
      </c>
      <c r="G14" s="325">
        <v>3139</v>
      </c>
      <c r="H14" s="325">
        <v>9723</v>
      </c>
      <c r="I14" s="325">
        <v>11393</v>
      </c>
      <c r="J14" s="325">
        <v>12825</v>
      </c>
      <c r="K14" s="325">
        <v>12190</v>
      </c>
      <c r="L14" s="325">
        <v>69833</v>
      </c>
      <c r="M14" s="325">
        <v>9635</v>
      </c>
      <c r="N14" s="325">
        <v>10793</v>
      </c>
      <c r="O14" s="325">
        <v>17600</v>
      </c>
      <c r="P14" s="325">
        <v>34448</v>
      </c>
      <c r="Q14" s="325">
        <v>2366</v>
      </c>
      <c r="R14" s="325">
        <v>2546</v>
      </c>
      <c r="S14" s="325">
        <v>1553</v>
      </c>
      <c r="T14" s="325">
        <v>44586</v>
      </c>
      <c r="U14" s="325">
        <v>10291</v>
      </c>
      <c r="V14" s="325">
        <v>2176</v>
      </c>
      <c r="W14" s="325">
        <v>424</v>
      </c>
      <c r="X14" s="325">
        <v>3340</v>
      </c>
      <c r="Y14" s="325">
        <v>2702</v>
      </c>
      <c r="Z14" s="325">
        <v>7523</v>
      </c>
      <c r="AA14" s="325">
        <v>6173</v>
      </c>
      <c r="AB14" s="325">
        <v>0</v>
      </c>
      <c r="AC14" s="325">
        <v>4</v>
      </c>
      <c r="AD14" s="325">
        <v>59075</v>
      </c>
    </row>
    <row r="15" spans="2:33" s="353" customFormat="1" ht="15" customHeight="1">
      <c r="B15" s="245">
        <v>2001</v>
      </c>
      <c r="C15" s="325">
        <v>341760</v>
      </c>
      <c r="D15" s="325">
        <v>12065</v>
      </c>
      <c r="E15" s="325">
        <v>4648</v>
      </c>
      <c r="F15" s="325">
        <v>3921</v>
      </c>
      <c r="G15" s="325">
        <v>3051</v>
      </c>
      <c r="H15" s="325">
        <v>9924</v>
      </c>
      <c r="I15" s="325">
        <v>11130</v>
      </c>
      <c r="J15" s="325">
        <v>11653</v>
      </c>
      <c r="K15" s="325">
        <v>11368</v>
      </c>
      <c r="L15" s="325">
        <v>62767</v>
      </c>
      <c r="M15" s="325">
        <v>9293</v>
      </c>
      <c r="N15" s="325">
        <v>10066</v>
      </c>
      <c r="O15" s="325">
        <v>16065</v>
      </c>
      <c r="P15" s="325">
        <v>32161</v>
      </c>
      <c r="Q15" s="325">
        <v>2446</v>
      </c>
      <c r="R15" s="325">
        <v>2490</v>
      </c>
      <c r="S15" s="325">
        <v>1677</v>
      </c>
      <c r="T15" s="325">
        <v>43240</v>
      </c>
      <c r="U15" s="325">
        <v>10114</v>
      </c>
      <c r="V15" s="325">
        <v>2125</v>
      </c>
      <c r="W15" s="325">
        <v>425</v>
      </c>
      <c r="X15" s="325">
        <v>3208</v>
      </c>
      <c r="Y15" s="325">
        <v>2556</v>
      </c>
      <c r="Z15" s="325">
        <v>6767</v>
      </c>
      <c r="AA15" s="325">
        <v>6014</v>
      </c>
      <c r="AB15" s="325">
        <v>0</v>
      </c>
      <c r="AC15" s="325">
        <v>4</v>
      </c>
      <c r="AD15" s="325">
        <v>62582</v>
      </c>
    </row>
    <row r="16" spans="2:33" s="353" customFormat="1" ht="15" customHeight="1">
      <c r="B16" s="245">
        <v>2002</v>
      </c>
      <c r="C16" s="325">
        <v>334649</v>
      </c>
      <c r="D16" s="325">
        <v>12425</v>
      </c>
      <c r="E16" s="325">
        <v>4697</v>
      </c>
      <c r="F16" s="325">
        <v>3587</v>
      </c>
      <c r="G16" s="325">
        <v>3094</v>
      </c>
      <c r="H16" s="325">
        <v>9802</v>
      </c>
      <c r="I16" s="325">
        <v>10691</v>
      </c>
      <c r="J16" s="325">
        <v>11560</v>
      </c>
      <c r="K16" s="325">
        <v>10595</v>
      </c>
      <c r="L16" s="325">
        <v>62421</v>
      </c>
      <c r="M16" s="325">
        <v>9087</v>
      </c>
      <c r="N16" s="325">
        <v>9915</v>
      </c>
      <c r="O16" s="325">
        <v>15747</v>
      </c>
      <c r="P16" s="325">
        <v>31191</v>
      </c>
      <c r="Q16" s="325">
        <v>2715</v>
      </c>
      <c r="R16" s="325">
        <v>2592</v>
      </c>
      <c r="S16" s="325">
        <v>1686</v>
      </c>
      <c r="T16" s="325">
        <v>44567</v>
      </c>
      <c r="U16" s="325">
        <v>10025</v>
      </c>
      <c r="V16" s="325">
        <v>2064</v>
      </c>
      <c r="W16" s="325">
        <v>407</v>
      </c>
      <c r="X16" s="325">
        <v>3110</v>
      </c>
      <c r="Y16" s="325">
        <v>2490</v>
      </c>
      <c r="Z16" s="325">
        <v>6736</v>
      </c>
      <c r="AA16" s="325">
        <v>5641</v>
      </c>
      <c r="AB16" s="325">
        <v>1</v>
      </c>
      <c r="AC16" s="325">
        <v>1</v>
      </c>
      <c r="AD16" s="325">
        <v>57802</v>
      </c>
    </row>
    <row r="17" spans="2:30" s="353" customFormat="1" ht="15" customHeight="1">
      <c r="B17" s="245">
        <v>2003</v>
      </c>
      <c r="C17" s="325">
        <v>322260</v>
      </c>
      <c r="D17" s="325">
        <v>11896</v>
      </c>
      <c r="E17" s="325">
        <v>4488</v>
      </c>
      <c r="F17" s="325">
        <v>3507</v>
      </c>
      <c r="G17" s="325">
        <v>2899</v>
      </c>
      <c r="H17" s="325">
        <v>9643</v>
      </c>
      <c r="I17" s="325">
        <v>10568</v>
      </c>
      <c r="J17" s="325">
        <v>9914</v>
      </c>
      <c r="K17" s="325">
        <v>9895</v>
      </c>
      <c r="L17" s="325">
        <v>59058</v>
      </c>
      <c r="M17" s="325">
        <v>8926</v>
      </c>
      <c r="N17" s="325">
        <v>9261</v>
      </c>
      <c r="O17" s="325">
        <v>15587</v>
      </c>
      <c r="P17" s="325">
        <v>26309</v>
      </c>
      <c r="Q17" s="325">
        <v>2769</v>
      </c>
      <c r="R17" s="325">
        <v>2587</v>
      </c>
      <c r="S17" s="325">
        <v>1696</v>
      </c>
      <c r="T17" s="325">
        <v>44532</v>
      </c>
      <c r="U17" s="325">
        <v>9745</v>
      </c>
      <c r="V17" s="325">
        <v>1965</v>
      </c>
      <c r="W17" s="325">
        <v>412</v>
      </c>
      <c r="X17" s="325">
        <v>2975</v>
      </c>
      <c r="Y17" s="325">
        <v>2379</v>
      </c>
      <c r="Z17" s="325">
        <v>6473</v>
      </c>
      <c r="AA17" s="325">
        <v>5196</v>
      </c>
      <c r="AB17" s="325">
        <v>13</v>
      </c>
      <c r="AC17" s="325">
        <v>5</v>
      </c>
      <c r="AD17" s="325">
        <v>59562</v>
      </c>
    </row>
    <row r="18" spans="2:30" s="353" customFormat="1" ht="15" customHeight="1">
      <c r="B18" s="245">
        <v>2004</v>
      </c>
      <c r="C18" s="325">
        <v>312268</v>
      </c>
      <c r="D18" s="325">
        <v>11778</v>
      </c>
      <c r="E18" s="325">
        <v>4176</v>
      </c>
      <c r="F18" s="325">
        <v>3445</v>
      </c>
      <c r="G18" s="325">
        <v>2680</v>
      </c>
      <c r="H18" s="325">
        <v>9135</v>
      </c>
      <c r="I18" s="325">
        <v>10115</v>
      </c>
      <c r="J18" s="325">
        <v>9628</v>
      </c>
      <c r="K18" s="325">
        <v>10446</v>
      </c>
      <c r="L18" s="325">
        <v>56425</v>
      </c>
      <c r="M18" s="325">
        <v>8854</v>
      </c>
      <c r="N18" s="325">
        <v>9191</v>
      </c>
      <c r="O18" s="325">
        <v>13740</v>
      </c>
      <c r="P18" s="325">
        <v>25319</v>
      </c>
      <c r="Q18" s="325">
        <v>2576</v>
      </c>
      <c r="R18" s="325">
        <v>2514</v>
      </c>
      <c r="S18" s="325">
        <v>1681</v>
      </c>
      <c r="T18" s="325">
        <v>44770</v>
      </c>
      <c r="U18" s="325">
        <v>9280</v>
      </c>
      <c r="V18" s="325">
        <v>1759</v>
      </c>
      <c r="W18" s="325">
        <v>433</v>
      </c>
      <c r="X18" s="325">
        <v>3029</v>
      </c>
      <c r="Y18" s="325">
        <v>2383</v>
      </c>
      <c r="Z18" s="325">
        <v>6271</v>
      </c>
      <c r="AA18" s="325">
        <v>5253</v>
      </c>
      <c r="AB18" s="325">
        <v>36</v>
      </c>
      <c r="AC18" s="325">
        <v>11</v>
      </c>
      <c r="AD18" s="325">
        <v>57340</v>
      </c>
    </row>
    <row r="19" spans="2:30" s="353" customFormat="1" ht="15" customHeight="1">
      <c r="B19" s="245">
        <v>2005</v>
      </c>
      <c r="C19" s="325">
        <v>305378</v>
      </c>
      <c r="D19" s="325">
        <v>11119</v>
      </c>
      <c r="E19" s="325">
        <v>3926</v>
      </c>
      <c r="F19" s="325">
        <v>3395</v>
      </c>
      <c r="G19" s="325">
        <v>2569</v>
      </c>
      <c r="H19" s="325">
        <v>8639</v>
      </c>
      <c r="I19" s="325">
        <v>10063</v>
      </c>
      <c r="J19" s="325">
        <v>9808</v>
      </c>
      <c r="K19" s="325">
        <v>9802</v>
      </c>
      <c r="L19" s="325">
        <v>59202</v>
      </c>
      <c r="M19" s="325">
        <v>8908</v>
      </c>
      <c r="N19" s="325">
        <v>8978</v>
      </c>
      <c r="O19" s="325">
        <v>13993</v>
      </c>
      <c r="P19" s="325">
        <v>24726</v>
      </c>
      <c r="Q19" s="325">
        <v>2685</v>
      </c>
      <c r="R19" s="325">
        <v>2646</v>
      </c>
      <c r="S19" s="325">
        <v>1731</v>
      </c>
      <c r="T19" s="325">
        <v>42800</v>
      </c>
      <c r="U19" s="325">
        <v>9112</v>
      </c>
      <c r="V19" s="325">
        <v>1863</v>
      </c>
      <c r="W19" s="325">
        <v>330</v>
      </c>
      <c r="X19" s="325">
        <v>2972</v>
      </c>
      <c r="Y19" s="325">
        <v>2614</v>
      </c>
      <c r="Z19" s="325">
        <v>6123</v>
      </c>
      <c r="AA19" s="325">
        <v>5366</v>
      </c>
      <c r="AB19" s="325">
        <v>18</v>
      </c>
      <c r="AC19" s="325">
        <v>13</v>
      </c>
      <c r="AD19" s="325">
        <v>51977</v>
      </c>
    </row>
    <row r="20" spans="2:30" s="353" customFormat="1" ht="15" customHeight="1">
      <c r="B20" s="245">
        <v>2006</v>
      </c>
      <c r="C20" s="325">
        <v>322102</v>
      </c>
      <c r="D20" s="325">
        <v>12207</v>
      </c>
      <c r="E20" s="325">
        <v>4035</v>
      </c>
      <c r="F20" s="325">
        <v>3576</v>
      </c>
      <c r="G20" s="325">
        <v>2743</v>
      </c>
      <c r="H20" s="325">
        <v>8879</v>
      </c>
      <c r="I20" s="325">
        <v>10064</v>
      </c>
      <c r="J20" s="325">
        <v>10766</v>
      </c>
      <c r="K20" s="325">
        <v>10965</v>
      </c>
      <c r="L20" s="325">
        <v>67490</v>
      </c>
      <c r="M20" s="325">
        <v>9015</v>
      </c>
      <c r="N20" s="325">
        <v>9309</v>
      </c>
      <c r="O20" s="325">
        <v>16443</v>
      </c>
      <c r="P20" s="325">
        <v>28534</v>
      </c>
      <c r="Q20" s="325">
        <v>3258</v>
      </c>
      <c r="R20" s="325">
        <v>2729</v>
      </c>
      <c r="S20" s="325">
        <v>1856</v>
      </c>
      <c r="T20" s="325">
        <v>46144</v>
      </c>
      <c r="U20" s="325">
        <v>9418</v>
      </c>
      <c r="V20" s="325">
        <v>1975</v>
      </c>
      <c r="W20" s="325">
        <v>390</v>
      </c>
      <c r="X20" s="325">
        <v>3459</v>
      </c>
      <c r="Y20" s="325">
        <v>2816</v>
      </c>
      <c r="Z20" s="325">
        <v>6896</v>
      </c>
      <c r="AA20" s="325">
        <v>6337</v>
      </c>
      <c r="AB20" s="325">
        <v>13</v>
      </c>
      <c r="AC20" s="325">
        <v>5</v>
      </c>
      <c r="AD20" s="325">
        <v>42780</v>
      </c>
    </row>
    <row r="21" spans="2:30" s="353" customFormat="1" ht="15" customHeight="1">
      <c r="B21" s="245">
        <v>2007</v>
      </c>
      <c r="C21" s="325">
        <v>322607</v>
      </c>
      <c r="D21" s="325">
        <v>13440</v>
      </c>
      <c r="E21" s="325">
        <v>4035</v>
      </c>
      <c r="F21" s="325">
        <v>3762</v>
      </c>
      <c r="G21" s="325">
        <v>2905</v>
      </c>
      <c r="H21" s="325">
        <v>9078</v>
      </c>
      <c r="I21" s="325">
        <v>9901</v>
      </c>
      <c r="J21" s="325">
        <v>11778</v>
      </c>
      <c r="K21" s="325">
        <v>10455</v>
      </c>
      <c r="L21" s="325">
        <v>68588</v>
      </c>
      <c r="M21" s="325">
        <v>9293</v>
      </c>
      <c r="N21" s="325">
        <v>9379</v>
      </c>
      <c r="O21" s="325">
        <v>15371</v>
      </c>
      <c r="P21" s="325">
        <v>28248</v>
      </c>
      <c r="Q21" s="325">
        <v>3304</v>
      </c>
      <c r="R21" s="325">
        <v>2862</v>
      </c>
      <c r="S21" s="325">
        <v>1875</v>
      </c>
      <c r="T21" s="325">
        <v>47498</v>
      </c>
      <c r="U21" s="325">
        <v>9452</v>
      </c>
      <c r="V21" s="325">
        <v>2014</v>
      </c>
      <c r="W21" s="325">
        <v>369</v>
      </c>
      <c r="X21" s="325">
        <v>3778</v>
      </c>
      <c r="Y21" s="325">
        <v>3066</v>
      </c>
      <c r="Z21" s="325">
        <v>7845</v>
      </c>
      <c r="AA21" s="325">
        <v>6692</v>
      </c>
      <c r="AB21" s="325">
        <v>20</v>
      </c>
      <c r="AC21" s="325">
        <v>19</v>
      </c>
      <c r="AD21" s="325">
        <v>37580</v>
      </c>
    </row>
    <row r="22" spans="2:30" s="353" customFormat="1" ht="15" customHeight="1">
      <c r="B22" s="245">
        <v>2008</v>
      </c>
      <c r="C22" s="325">
        <v>325504</v>
      </c>
      <c r="D22" s="325">
        <v>13667</v>
      </c>
      <c r="E22" s="325">
        <v>3820</v>
      </c>
      <c r="F22" s="325">
        <v>4026</v>
      </c>
      <c r="G22" s="325">
        <v>2818</v>
      </c>
      <c r="H22" s="325">
        <v>8677</v>
      </c>
      <c r="I22" s="325">
        <v>9768</v>
      </c>
      <c r="J22" s="325">
        <v>12312</v>
      </c>
      <c r="K22" s="325">
        <v>10749</v>
      </c>
      <c r="L22" s="325">
        <v>70973</v>
      </c>
      <c r="M22" s="325">
        <v>9244</v>
      </c>
      <c r="N22" s="325">
        <v>9379</v>
      </c>
      <c r="O22" s="325">
        <v>16272</v>
      </c>
      <c r="P22" s="325">
        <v>28300</v>
      </c>
      <c r="Q22" s="325">
        <v>3460</v>
      </c>
      <c r="R22" s="325">
        <v>2874</v>
      </c>
      <c r="S22" s="325">
        <v>1925</v>
      </c>
      <c r="T22" s="325">
        <v>48465</v>
      </c>
      <c r="U22" s="325">
        <v>9319</v>
      </c>
      <c r="V22" s="325">
        <v>2022</v>
      </c>
      <c r="W22" s="325">
        <v>343</v>
      </c>
      <c r="X22" s="325">
        <v>4092</v>
      </c>
      <c r="Y22" s="325">
        <v>3541</v>
      </c>
      <c r="Z22" s="325">
        <v>9146</v>
      </c>
      <c r="AA22" s="325">
        <v>7034</v>
      </c>
      <c r="AB22" s="325">
        <v>48</v>
      </c>
      <c r="AC22" s="325">
        <v>55</v>
      </c>
      <c r="AD22" s="325">
        <v>33175</v>
      </c>
    </row>
    <row r="23" spans="2:30" s="353" customFormat="1" ht="15" customHeight="1">
      <c r="B23" s="245">
        <v>2009</v>
      </c>
      <c r="C23" s="325">
        <v>332998</v>
      </c>
      <c r="D23" s="325">
        <v>13779</v>
      </c>
      <c r="E23" s="325">
        <v>3737</v>
      </c>
      <c r="F23" s="325">
        <v>4202</v>
      </c>
      <c r="G23" s="325">
        <v>2712</v>
      </c>
      <c r="H23" s="325">
        <v>8693</v>
      </c>
      <c r="I23" s="325">
        <v>9634</v>
      </c>
      <c r="J23" s="325">
        <v>12347</v>
      </c>
      <c r="K23" s="325">
        <v>11165</v>
      </c>
      <c r="L23" s="325">
        <v>73320</v>
      </c>
      <c r="M23" s="325">
        <v>9099</v>
      </c>
      <c r="N23" s="325">
        <v>9281</v>
      </c>
      <c r="O23" s="325">
        <v>17653</v>
      </c>
      <c r="P23" s="325">
        <v>30054</v>
      </c>
      <c r="Q23" s="325">
        <v>3964</v>
      </c>
      <c r="R23" s="325">
        <v>3001</v>
      </c>
      <c r="S23" s="325">
        <v>2155</v>
      </c>
      <c r="T23" s="325">
        <v>48840</v>
      </c>
      <c r="U23" s="325">
        <v>9725</v>
      </c>
      <c r="V23" s="325">
        <v>2020</v>
      </c>
      <c r="W23" s="325">
        <v>405</v>
      </c>
      <c r="X23" s="325">
        <v>4141</v>
      </c>
      <c r="Y23" s="325">
        <v>3467</v>
      </c>
      <c r="Z23" s="325">
        <v>9568</v>
      </c>
      <c r="AA23" s="325">
        <v>7540</v>
      </c>
      <c r="AB23" s="325">
        <v>48</v>
      </c>
      <c r="AC23" s="325">
        <v>17</v>
      </c>
      <c r="AD23" s="325">
        <v>32431</v>
      </c>
    </row>
    <row r="24" spans="2:30" s="353" customFormat="1" ht="15" customHeight="1">
      <c r="B24" s="245">
        <v>2010</v>
      </c>
      <c r="C24" s="325">
        <v>321187</v>
      </c>
      <c r="D24" s="325">
        <v>14051</v>
      </c>
      <c r="E24" s="325">
        <v>3694</v>
      </c>
      <c r="F24" s="325">
        <v>4211</v>
      </c>
      <c r="G24" s="325">
        <v>2787</v>
      </c>
      <c r="H24" s="325">
        <v>8892</v>
      </c>
      <c r="I24" s="325">
        <v>9343</v>
      </c>
      <c r="J24" s="325">
        <v>11936</v>
      </c>
      <c r="K24" s="325">
        <v>10465</v>
      </c>
      <c r="L24" s="325">
        <v>74440</v>
      </c>
      <c r="M24" s="325">
        <v>9208</v>
      </c>
      <c r="N24" s="325">
        <v>9202</v>
      </c>
      <c r="O24" s="325">
        <v>17057</v>
      </c>
      <c r="P24" s="325">
        <v>27509</v>
      </c>
      <c r="Q24" s="325">
        <v>4091</v>
      </c>
      <c r="R24" s="325">
        <v>2789</v>
      </c>
      <c r="S24" s="325">
        <v>2232</v>
      </c>
      <c r="T24" s="325">
        <v>47553</v>
      </c>
      <c r="U24" s="325">
        <v>9809</v>
      </c>
      <c r="V24" s="325">
        <v>2032</v>
      </c>
      <c r="W24" s="325">
        <v>354</v>
      </c>
      <c r="X24" s="325">
        <v>4026</v>
      </c>
      <c r="Y24" s="325">
        <v>3579</v>
      </c>
      <c r="Z24" s="325">
        <v>9694</v>
      </c>
      <c r="AA24" s="325">
        <v>7172</v>
      </c>
      <c r="AB24" s="325">
        <v>10</v>
      </c>
      <c r="AC24" s="325">
        <v>1</v>
      </c>
      <c r="AD24" s="325">
        <v>25050</v>
      </c>
    </row>
    <row r="25" spans="2:30" s="353" customFormat="1" ht="15" customHeight="1">
      <c r="B25" s="245">
        <v>2011</v>
      </c>
      <c r="C25" s="325">
        <v>329417</v>
      </c>
      <c r="D25" s="325">
        <v>14562</v>
      </c>
      <c r="E25" s="325">
        <v>3573</v>
      </c>
      <c r="F25" s="325">
        <v>4322</v>
      </c>
      <c r="G25" s="325">
        <v>2755</v>
      </c>
      <c r="H25" s="325">
        <v>8793</v>
      </c>
      <c r="I25" s="325">
        <v>9640</v>
      </c>
      <c r="J25" s="325">
        <v>12744</v>
      </c>
      <c r="K25" s="325">
        <v>11310</v>
      </c>
      <c r="L25" s="325">
        <v>78857</v>
      </c>
      <c r="M25" s="325">
        <v>9294</v>
      </c>
      <c r="N25" s="325">
        <v>9456</v>
      </c>
      <c r="O25" s="325">
        <v>17660</v>
      </c>
      <c r="P25" s="325">
        <v>28132</v>
      </c>
      <c r="Q25" s="325">
        <v>4152</v>
      </c>
      <c r="R25" s="325">
        <v>3129</v>
      </c>
      <c r="S25" s="325">
        <v>2438</v>
      </c>
      <c r="T25" s="325">
        <v>48740</v>
      </c>
      <c r="U25" s="325">
        <v>10075</v>
      </c>
      <c r="V25" s="325">
        <v>2113</v>
      </c>
      <c r="W25" s="325">
        <v>386</v>
      </c>
      <c r="X25" s="325">
        <v>4489</v>
      </c>
      <c r="Y25" s="325">
        <v>3819</v>
      </c>
      <c r="Z25" s="325">
        <v>10480</v>
      </c>
      <c r="AA25" s="325">
        <v>7567</v>
      </c>
      <c r="AB25" s="325">
        <v>36</v>
      </c>
      <c r="AC25" s="325">
        <v>0</v>
      </c>
      <c r="AD25" s="325">
        <v>20895</v>
      </c>
    </row>
    <row r="26" spans="2:30" s="353" customFormat="1" ht="15" customHeight="1">
      <c r="B26" s="245">
        <v>2012</v>
      </c>
      <c r="C26" s="325">
        <v>319936</v>
      </c>
      <c r="D26" s="325">
        <v>15024</v>
      </c>
      <c r="E26" s="325">
        <v>3441</v>
      </c>
      <c r="F26" s="325">
        <v>4400</v>
      </c>
      <c r="G26" s="325">
        <v>2753</v>
      </c>
      <c r="H26" s="325">
        <v>8611</v>
      </c>
      <c r="I26" s="325">
        <v>9037</v>
      </c>
      <c r="J26" s="325">
        <v>12781</v>
      </c>
      <c r="K26" s="325">
        <v>11357</v>
      </c>
      <c r="L26" s="325">
        <v>77829</v>
      </c>
      <c r="M26" s="325">
        <v>8856</v>
      </c>
      <c r="N26" s="325">
        <v>9275</v>
      </c>
      <c r="O26" s="325">
        <v>17288</v>
      </c>
      <c r="P26" s="325">
        <v>27615</v>
      </c>
      <c r="Q26" s="325">
        <v>4761</v>
      </c>
      <c r="R26" s="325">
        <v>3179</v>
      </c>
      <c r="S26" s="325">
        <v>2634</v>
      </c>
      <c r="T26" s="325">
        <v>50393</v>
      </c>
      <c r="U26" s="325">
        <v>10182</v>
      </c>
      <c r="V26" s="325">
        <v>2144</v>
      </c>
      <c r="W26" s="325">
        <v>406</v>
      </c>
      <c r="X26" s="325">
        <v>4810</v>
      </c>
      <c r="Y26" s="325">
        <v>4297</v>
      </c>
      <c r="Z26" s="325">
        <v>10394</v>
      </c>
      <c r="AA26" s="325">
        <v>7358</v>
      </c>
      <c r="AB26" s="325">
        <v>38</v>
      </c>
      <c r="AC26" s="325">
        <v>0</v>
      </c>
      <c r="AD26" s="325">
        <v>11073</v>
      </c>
    </row>
    <row r="27" spans="2:30" s="353" customFormat="1" ht="15" customHeight="1">
      <c r="B27" s="245">
        <v>2013</v>
      </c>
      <c r="C27" s="325">
        <v>295881</v>
      </c>
      <c r="D27" s="325">
        <v>14673</v>
      </c>
      <c r="E27" s="325">
        <v>3066</v>
      </c>
      <c r="F27" s="325">
        <v>4184</v>
      </c>
      <c r="G27" s="325">
        <v>2631</v>
      </c>
      <c r="H27" s="325">
        <v>8012</v>
      </c>
      <c r="I27" s="325">
        <v>8632</v>
      </c>
      <c r="J27" s="325">
        <v>12349</v>
      </c>
      <c r="K27" s="325">
        <v>10668</v>
      </c>
      <c r="L27" s="325">
        <v>76603</v>
      </c>
      <c r="M27" s="325">
        <v>8668</v>
      </c>
      <c r="N27" s="325">
        <v>8751</v>
      </c>
      <c r="O27" s="325">
        <v>15751</v>
      </c>
      <c r="P27" s="325">
        <v>24295</v>
      </c>
      <c r="Q27" s="325">
        <v>4669</v>
      </c>
      <c r="R27" s="325">
        <v>3009</v>
      </c>
      <c r="S27" s="325">
        <v>2462</v>
      </c>
      <c r="T27" s="325">
        <v>49484</v>
      </c>
      <c r="U27" s="325">
        <v>9748</v>
      </c>
      <c r="V27" s="325">
        <v>1850</v>
      </c>
      <c r="W27" s="325">
        <v>353</v>
      </c>
      <c r="X27" s="325">
        <v>4780</v>
      </c>
      <c r="Y27" s="325">
        <v>4095</v>
      </c>
      <c r="Z27" s="325">
        <v>10453</v>
      </c>
      <c r="AA27" s="325">
        <v>6677</v>
      </c>
      <c r="AB27" s="325">
        <v>18</v>
      </c>
      <c r="AC27" s="325">
        <v>0</v>
      </c>
      <c r="AD27" s="325">
        <v>0</v>
      </c>
    </row>
    <row r="28" spans="2:30" s="353" customFormat="1" ht="15" customHeight="1">
      <c r="B28" s="245">
        <v>2014</v>
      </c>
      <c r="C28" s="325">
        <v>291678</v>
      </c>
      <c r="D28" s="325">
        <v>14611</v>
      </c>
      <c r="E28" s="325">
        <v>2913</v>
      </c>
      <c r="F28" s="325">
        <v>4090</v>
      </c>
      <c r="G28" s="325">
        <v>2706</v>
      </c>
      <c r="H28" s="325">
        <v>7637</v>
      </c>
      <c r="I28" s="325">
        <v>8268</v>
      </c>
      <c r="J28" s="325">
        <v>12241</v>
      </c>
      <c r="K28" s="325">
        <v>10488</v>
      </c>
      <c r="L28" s="325">
        <v>76761</v>
      </c>
      <c r="M28" s="325">
        <v>8533</v>
      </c>
      <c r="N28" s="325">
        <v>8578</v>
      </c>
      <c r="O28" s="325">
        <v>15391</v>
      </c>
      <c r="P28" s="325">
        <v>23429</v>
      </c>
      <c r="Q28" s="325">
        <v>4420</v>
      </c>
      <c r="R28" s="325">
        <v>2819</v>
      </c>
      <c r="S28" s="325">
        <v>2464</v>
      </c>
      <c r="T28" s="325">
        <v>48530</v>
      </c>
      <c r="U28" s="325">
        <v>9522</v>
      </c>
      <c r="V28" s="325">
        <v>1773</v>
      </c>
      <c r="W28" s="325">
        <v>285</v>
      </c>
      <c r="X28" s="325">
        <v>4559</v>
      </c>
      <c r="Y28" s="325">
        <v>4217</v>
      </c>
      <c r="Z28" s="325">
        <v>10957</v>
      </c>
      <c r="AA28" s="325">
        <v>6464</v>
      </c>
      <c r="AB28" s="325">
        <v>22</v>
      </c>
      <c r="AC28" s="325">
        <v>0</v>
      </c>
      <c r="AD28" s="325">
        <v>0</v>
      </c>
    </row>
    <row r="29" spans="2:30" s="353" customFormat="1">
      <c r="B29" s="245" t="s">
        <v>535</v>
      </c>
      <c r="C29" s="325">
        <v>289561</v>
      </c>
      <c r="D29" s="325">
        <v>14673</v>
      </c>
      <c r="E29" s="325">
        <v>2740</v>
      </c>
      <c r="F29" s="325">
        <v>4108</v>
      </c>
      <c r="G29" s="325">
        <v>2629</v>
      </c>
      <c r="H29" s="325">
        <v>7458</v>
      </c>
      <c r="I29" s="325">
        <v>8006</v>
      </c>
      <c r="J29" s="325">
        <v>12486</v>
      </c>
      <c r="K29" s="325">
        <v>10332</v>
      </c>
      <c r="L29" s="325">
        <v>75748</v>
      </c>
      <c r="M29" s="325">
        <v>8371</v>
      </c>
      <c r="N29" s="325">
        <v>8251</v>
      </c>
      <c r="O29" s="325">
        <v>15427</v>
      </c>
      <c r="P29" s="325">
        <v>22568</v>
      </c>
      <c r="Q29" s="325">
        <v>4833</v>
      </c>
      <c r="R29" s="325">
        <v>2755</v>
      </c>
      <c r="S29" s="325">
        <v>2605</v>
      </c>
      <c r="T29" s="325">
        <v>48689</v>
      </c>
      <c r="U29" s="325">
        <v>9484</v>
      </c>
      <c r="V29" s="325">
        <v>1739</v>
      </c>
      <c r="W29" s="325">
        <v>342</v>
      </c>
      <c r="X29" s="325">
        <v>4602</v>
      </c>
      <c r="Y29" s="325">
        <v>4244</v>
      </c>
      <c r="Z29" s="325">
        <v>11335</v>
      </c>
      <c r="AA29" s="325">
        <v>6120</v>
      </c>
      <c r="AB29" s="325">
        <v>16</v>
      </c>
      <c r="AC29" s="325">
        <v>0</v>
      </c>
      <c r="AD29" s="325">
        <v>0</v>
      </c>
    </row>
    <row r="30" spans="2:30" s="353" customFormat="1">
      <c r="B30" s="245" t="s">
        <v>663</v>
      </c>
      <c r="C30" s="325">
        <v>274643</v>
      </c>
      <c r="D30" s="325">
        <v>13824</v>
      </c>
      <c r="E30" s="325">
        <v>2653</v>
      </c>
      <c r="F30" s="325">
        <v>4239</v>
      </c>
      <c r="G30" s="325">
        <v>2516</v>
      </c>
      <c r="H30" s="325">
        <v>7153</v>
      </c>
      <c r="I30" s="325">
        <v>7812</v>
      </c>
      <c r="J30" s="325">
        <v>11820</v>
      </c>
      <c r="K30" s="325">
        <v>9533</v>
      </c>
      <c r="L30" s="325">
        <v>70133</v>
      </c>
      <c r="M30" s="325">
        <v>8249</v>
      </c>
      <c r="N30" s="325">
        <v>7930</v>
      </c>
      <c r="O30" s="325">
        <v>14917</v>
      </c>
      <c r="P30" s="325">
        <v>20939</v>
      </c>
      <c r="Q30" s="325">
        <v>4462</v>
      </c>
      <c r="R30" s="325">
        <v>2664</v>
      </c>
      <c r="S30" s="325">
        <v>2496</v>
      </c>
      <c r="T30" s="325">
        <v>47559</v>
      </c>
      <c r="U30" s="325">
        <v>9208</v>
      </c>
      <c r="V30" s="325">
        <v>1608</v>
      </c>
      <c r="W30" s="325">
        <v>358</v>
      </c>
      <c r="X30" s="325">
        <v>4142</v>
      </c>
      <c r="Y30" s="325">
        <v>3585</v>
      </c>
      <c r="Z30" s="325">
        <v>10751</v>
      </c>
      <c r="AA30" s="325">
        <v>6091</v>
      </c>
      <c r="AB30" s="325">
        <v>1</v>
      </c>
      <c r="AC30" s="325">
        <v>0</v>
      </c>
      <c r="AD30" s="325">
        <v>0</v>
      </c>
    </row>
    <row r="31" spans="2:30" s="353" customFormat="1">
      <c r="B31" s="245" t="s">
        <v>2544</v>
      </c>
      <c r="C31" s="325">
        <v>291397</v>
      </c>
      <c r="D31" s="325">
        <v>14011</v>
      </c>
      <c r="E31" s="325">
        <v>2759</v>
      </c>
      <c r="F31" s="325">
        <v>4435</v>
      </c>
      <c r="G31" s="325">
        <v>2420</v>
      </c>
      <c r="H31" s="325">
        <v>7221</v>
      </c>
      <c r="I31" s="325">
        <v>7611</v>
      </c>
      <c r="J31" s="325">
        <v>12807</v>
      </c>
      <c r="K31" s="325">
        <v>11530</v>
      </c>
      <c r="L31" s="325">
        <v>75011</v>
      </c>
      <c r="M31" s="325">
        <v>8229</v>
      </c>
      <c r="N31" s="325">
        <v>7901</v>
      </c>
      <c r="O31" s="325">
        <v>17140</v>
      </c>
      <c r="P31" s="325">
        <v>23868</v>
      </c>
      <c r="Q31" s="325">
        <v>5076</v>
      </c>
      <c r="R31" s="325">
        <v>2728</v>
      </c>
      <c r="S31" s="325">
        <v>2600</v>
      </c>
      <c r="T31" s="325">
        <v>47680</v>
      </c>
      <c r="U31" s="325">
        <v>9303</v>
      </c>
      <c r="V31" s="325">
        <v>1820</v>
      </c>
      <c r="W31" s="325">
        <v>351</v>
      </c>
      <c r="X31" s="325">
        <v>4519</v>
      </c>
      <c r="Y31" s="325">
        <v>4040</v>
      </c>
      <c r="Z31" s="325">
        <v>11670</v>
      </c>
      <c r="AA31" s="325">
        <v>6667</v>
      </c>
      <c r="AB31" s="325">
        <v>0</v>
      </c>
      <c r="AC31" s="325">
        <v>0</v>
      </c>
      <c r="AD31" s="325">
        <v>0</v>
      </c>
    </row>
    <row r="32" spans="2:30" s="353" customFormat="1">
      <c r="B32" s="245" t="s">
        <v>1355</v>
      </c>
      <c r="C32" s="325">
        <v>293139</v>
      </c>
      <c r="D32" s="325">
        <v>13429</v>
      </c>
      <c r="E32" s="325">
        <v>2597</v>
      </c>
      <c r="F32" s="325">
        <v>4444</v>
      </c>
      <c r="G32" s="325">
        <v>2474</v>
      </c>
      <c r="H32" s="325">
        <v>7160</v>
      </c>
      <c r="I32" s="325">
        <v>7567</v>
      </c>
      <c r="J32" s="325">
        <v>13411</v>
      </c>
      <c r="K32" s="325">
        <v>11924</v>
      </c>
      <c r="L32" s="325">
        <v>75068</v>
      </c>
      <c r="M32" s="325">
        <v>8112</v>
      </c>
      <c r="N32" s="325">
        <v>8213</v>
      </c>
      <c r="O32" s="325">
        <v>17729</v>
      </c>
      <c r="P32" s="325">
        <v>25474</v>
      </c>
      <c r="Q32" s="325">
        <v>4564</v>
      </c>
      <c r="R32" s="325">
        <v>2610</v>
      </c>
      <c r="S32" s="325">
        <v>2546</v>
      </c>
      <c r="T32" s="325">
        <v>47443</v>
      </c>
      <c r="U32" s="325">
        <v>9177</v>
      </c>
      <c r="V32" s="325">
        <v>1788</v>
      </c>
      <c r="W32" s="325">
        <v>342</v>
      </c>
      <c r="X32" s="325">
        <v>4628</v>
      </c>
      <c r="Y32" s="325">
        <v>3643</v>
      </c>
      <c r="Z32" s="325">
        <v>11989</v>
      </c>
      <c r="AA32" s="325">
        <v>6807</v>
      </c>
      <c r="AB32" s="325">
        <v>0</v>
      </c>
      <c r="AC32" s="325">
        <v>0</v>
      </c>
      <c r="AD32" s="325">
        <v>0</v>
      </c>
    </row>
    <row r="33" spans="2:17">
      <c r="B33" s="358"/>
      <c r="C33" s="257"/>
      <c r="D33" s="344"/>
      <c r="E33" s="344"/>
      <c r="F33" s="344"/>
      <c r="G33" s="344"/>
      <c r="H33" s="344"/>
      <c r="I33" s="344"/>
      <c r="J33" s="344"/>
      <c r="K33" s="344"/>
      <c r="L33" s="344"/>
      <c r="M33" s="344"/>
    </row>
    <row r="34" spans="2:17" ht="27.75" customHeight="1">
      <c r="B34" s="1220" t="s">
        <v>2551</v>
      </c>
      <c r="C34" s="1220"/>
      <c r="D34" s="1220"/>
      <c r="E34" s="1220"/>
      <c r="F34" s="1220"/>
      <c r="G34" s="1220"/>
      <c r="H34" s="1220"/>
      <c r="I34" s="1220"/>
      <c r="J34" s="1220"/>
      <c r="K34" s="1220"/>
      <c r="L34" s="1220"/>
      <c r="M34" s="1220"/>
      <c r="N34" s="1220"/>
      <c r="O34" s="1220"/>
      <c r="P34" s="1220"/>
      <c r="Q34" s="1220"/>
    </row>
    <row r="35" spans="2:17" ht="18.75" customHeight="1">
      <c r="B35" s="1220" t="s">
        <v>648</v>
      </c>
      <c r="C35" s="1220"/>
      <c r="D35" s="1220"/>
      <c r="E35" s="1220"/>
      <c r="F35" s="1220"/>
      <c r="G35" s="1220"/>
      <c r="H35" s="1220"/>
      <c r="I35" s="1220"/>
      <c r="J35" s="1220"/>
      <c r="K35" s="1220"/>
      <c r="L35" s="1220"/>
      <c r="M35" s="1220"/>
      <c r="N35" s="1220"/>
      <c r="O35" s="1220"/>
      <c r="P35" s="1220"/>
      <c r="Q35" s="1220"/>
    </row>
    <row r="36" spans="2:17">
      <c r="B36" s="1220" t="s">
        <v>2552</v>
      </c>
      <c r="C36" s="1220"/>
      <c r="D36" s="1220"/>
      <c r="E36" s="1220"/>
      <c r="F36" s="1220"/>
      <c r="G36" s="1220"/>
      <c r="H36" s="1220"/>
      <c r="I36" s="1220"/>
      <c r="J36" s="1220"/>
      <c r="K36" s="1220"/>
      <c r="L36" s="1220"/>
      <c r="M36" s="1220"/>
      <c r="N36" s="1220"/>
      <c r="O36" s="1220"/>
      <c r="P36" s="1220"/>
      <c r="Q36" s="1220"/>
    </row>
  </sheetData>
  <mergeCells count="4">
    <mergeCell ref="B2:AD2"/>
    <mergeCell ref="B34:Q34"/>
    <mergeCell ref="B35:Q35"/>
    <mergeCell ref="B36:Q36"/>
  </mergeCells>
  <hyperlinks>
    <hyperlink ref="AF2" location="INDICE!B8" display="Í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colBreaks count="1" manualBreakCount="1">
    <brk id="16" max="31"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38"/>
  <sheetViews>
    <sheetView showGridLines="0" zoomScaleNormal="100" workbookViewId="0">
      <selection activeCell="B72" sqref="B72"/>
    </sheetView>
  </sheetViews>
  <sheetFormatPr baseColWidth="10" defaultColWidth="11.42578125" defaultRowHeight="16.5"/>
  <cols>
    <col min="1" max="1" width="3.7109375" style="349" customWidth="1"/>
    <col min="2" max="2" width="9" style="349" customWidth="1"/>
    <col min="3" max="3" width="13.7109375" style="349" customWidth="1"/>
    <col min="4" max="4" width="9.140625" style="349" customWidth="1"/>
    <col min="5" max="8" width="5.5703125" style="349" customWidth="1"/>
    <col min="9" max="11" width="6.42578125" style="349" customWidth="1"/>
    <col min="12" max="25" width="6.85546875" style="349" bestFit="1" customWidth="1"/>
    <col min="26" max="26" width="11.85546875" style="349" customWidth="1"/>
    <col min="27" max="27" width="11.42578125" style="349"/>
    <col min="28" max="28" width="11.85546875" style="349" bestFit="1" customWidth="1"/>
    <col min="29" max="16384" width="11.42578125" style="349"/>
  </cols>
  <sheetData>
    <row r="1" spans="2:27" ht="52.5" customHeight="1">
      <c r="B1" s="1233"/>
      <c r="C1" s="1233"/>
      <c r="D1" s="1233"/>
      <c r="E1" s="1233"/>
      <c r="F1" s="1233"/>
      <c r="G1" s="1233"/>
      <c r="H1" s="1233"/>
      <c r="I1" s="1233"/>
      <c r="J1" s="1233"/>
      <c r="K1" s="1233"/>
      <c r="L1" s="1233"/>
      <c r="M1" s="1233"/>
      <c r="N1" s="1233"/>
      <c r="O1" s="1233"/>
      <c r="P1" s="1233"/>
      <c r="Q1" s="1233"/>
      <c r="R1" s="1233"/>
      <c r="S1" s="1233"/>
      <c r="T1" s="1233"/>
      <c r="U1" s="1233"/>
      <c r="V1" s="1233"/>
      <c r="W1" s="1233"/>
      <c r="X1" s="1233"/>
      <c r="Y1" s="1233"/>
    </row>
    <row r="2" spans="2:27" ht="42.75" customHeight="1">
      <c r="B2" s="1222" t="s">
        <v>2553</v>
      </c>
      <c r="C2" s="1222"/>
      <c r="D2" s="1222"/>
      <c r="E2" s="1222"/>
      <c r="F2" s="1222"/>
      <c r="G2" s="1222"/>
      <c r="H2" s="1222"/>
      <c r="I2" s="1222"/>
      <c r="J2" s="1222"/>
      <c r="K2" s="1222"/>
      <c r="L2" s="1222"/>
      <c r="M2" s="1222"/>
      <c r="N2" s="1222"/>
      <c r="O2" s="1222"/>
      <c r="P2" s="1222"/>
      <c r="Q2" s="1222"/>
      <c r="R2" s="1222"/>
      <c r="S2" s="1222"/>
      <c r="T2" s="1222"/>
      <c r="U2" s="1222"/>
      <c r="V2" s="1222"/>
      <c r="W2" s="1222"/>
      <c r="X2" s="1222"/>
      <c r="Y2" s="1222"/>
    </row>
    <row r="3" spans="2:27" ht="41.25">
      <c r="B3" s="244" t="s">
        <v>48</v>
      </c>
      <c r="C3" s="251" t="s">
        <v>664</v>
      </c>
      <c r="D3" s="244" t="s">
        <v>79</v>
      </c>
      <c r="E3" s="251">
        <v>10</v>
      </c>
      <c r="F3" s="244">
        <v>11</v>
      </c>
      <c r="G3" s="251">
        <v>12</v>
      </c>
      <c r="H3" s="244">
        <v>13</v>
      </c>
      <c r="I3" s="251">
        <v>14</v>
      </c>
      <c r="J3" s="244">
        <v>15</v>
      </c>
      <c r="K3" s="251">
        <v>16</v>
      </c>
      <c r="L3" s="244">
        <v>17</v>
      </c>
      <c r="M3" s="251">
        <v>18</v>
      </c>
      <c r="N3" s="244">
        <v>19</v>
      </c>
      <c r="O3" s="251">
        <v>20</v>
      </c>
      <c r="P3" s="244">
        <v>21</v>
      </c>
      <c r="Q3" s="251">
        <v>22</v>
      </c>
      <c r="R3" s="244">
        <v>23</v>
      </c>
      <c r="S3" s="251">
        <v>24</v>
      </c>
      <c r="T3" s="244">
        <v>25</v>
      </c>
      <c r="U3" s="251">
        <v>26</v>
      </c>
      <c r="V3" s="244">
        <v>27</v>
      </c>
      <c r="W3" s="251">
        <v>28</v>
      </c>
      <c r="X3" s="244">
        <v>29</v>
      </c>
      <c r="Y3" s="251">
        <v>30</v>
      </c>
      <c r="AA3" s="380" t="s">
        <v>389</v>
      </c>
    </row>
    <row r="4" spans="2:27" s="353" customFormat="1" ht="17.25" customHeight="1">
      <c r="B4" s="245">
        <v>1990</v>
      </c>
      <c r="C4" s="325">
        <f>SUM(D4,'1.2.1B'!C4)</f>
        <v>263629</v>
      </c>
      <c r="D4" s="325">
        <f t="shared" ref="D4:D28" si="0">+SUM(E4:Y4)</f>
        <v>196953</v>
      </c>
      <c r="E4" s="325">
        <v>0</v>
      </c>
      <c r="F4" s="325">
        <v>0</v>
      </c>
      <c r="G4" s="325">
        <v>0</v>
      </c>
      <c r="H4" s="325">
        <v>0</v>
      </c>
      <c r="I4" s="325">
        <v>634</v>
      </c>
      <c r="J4" s="325">
        <v>1746</v>
      </c>
      <c r="K4" s="325">
        <v>4339</v>
      </c>
      <c r="L4" s="325">
        <v>7871</v>
      </c>
      <c r="M4" s="325">
        <v>11717</v>
      </c>
      <c r="N4" s="325">
        <v>13911</v>
      </c>
      <c r="O4" s="325">
        <v>16841</v>
      </c>
      <c r="P4" s="325">
        <v>14666</v>
      </c>
      <c r="Q4" s="325">
        <v>16362</v>
      </c>
      <c r="R4" s="325">
        <v>15892</v>
      </c>
      <c r="S4" s="325">
        <v>15632</v>
      </c>
      <c r="T4" s="325">
        <v>15021</v>
      </c>
      <c r="U4" s="325">
        <v>13808</v>
      </c>
      <c r="V4" s="325">
        <v>12799</v>
      </c>
      <c r="W4" s="325">
        <v>12576</v>
      </c>
      <c r="X4" s="325">
        <v>10982</v>
      </c>
      <c r="Y4" s="325">
        <v>12156</v>
      </c>
      <c r="Z4" s="359"/>
    </row>
    <row r="5" spans="2:27" s="353" customFormat="1" ht="17.25" customHeight="1">
      <c r="B5" s="245">
        <v>1991</v>
      </c>
      <c r="C5" s="325">
        <f>SUM(D5,'1.2.1B'!C5)</f>
        <v>265581</v>
      </c>
      <c r="D5" s="325">
        <f t="shared" si="0"/>
        <v>198803</v>
      </c>
      <c r="E5" s="325">
        <v>0</v>
      </c>
      <c r="F5" s="325">
        <v>0</v>
      </c>
      <c r="G5" s="325">
        <v>0</v>
      </c>
      <c r="H5" s="325">
        <v>0</v>
      </c>
      <c r="I5" s="325">
        <v>677</v>
      </c>
      <c r="J5" s="325">
        <v>1916</v>
      </c>
      <c r="K5" s="325">
        <v>4661</v>
      </c>
      <c r="L5" s="325">
        <v>8076</v>
      </c>
      <c r="M5" s="325">
        <v>11887</v>
      </c>
      <c r="N5" s="325">
        <v>13455</v>
      </c>
      <c r="O5" s="325">
        <v>17433</v>
      </c>
      <c r="P5" s="325">
        <v>15896</v>
      </c>
      <c r="Q5" s="325">
        <v>16192</v>
      </c>
      <c r="R5" s="325">
        <v>16392</v>
      </c>
      <c r="S5" s="325">
        <v>15059</v>
      </c>
      <c r="T5" s="325">
        <v>14818</v>
      </c>
      <c r="U5" s="325">
        <v>14158</v>
      </c>
      <c r="V5" s="325">
        <v>13014</v>
      </c>
      <c r="W5" s="325">
        <v>12510</v>
      </c>
      <c r="X5" s="325">
        <v>10491</v>
      </c>
      <c r="Y5" s="325">
        <v>12168</v>
      </c>
      <c r="Z5" s="359"/>
    </row>
    <row r="6" spans="2:27" s="353" customFormat="1" ht="17.25" customHeight="1">
      <c r="B6" s="245">
        <v>1992</v>
      </c>
      <c r="C6" s="325">
        <f>SUM(D6,'1.2.1B'!C6)</f>
        <v>269896</v>
      </c>
      <c r="D6" s="325">
        <f t="shared" si="0"/>
        <v>201868</v>
      </c>
      <c r="E6" s="325">
        <v>0</v>
      </c>
      <c r="F6" s="325">
        <v>0</v>
      </c>
      <c r="G6" s="325">
        <v>0</v>
      </c>
      <c r="H6" s="325">
        <v>0</v>
      </c>
      <c r="I6" s="325">
        <v>741</v>
      </c>
      <c r="J6" s="325">
        <v>2090</v>
      </c>
      <c r="K6" s="325">
        <v>4844</v>
      </c>
      <c r="L6" s="325">
        <v>8742</v>
      </c>
      <c r="M6" s="325">
        <v>12385</v>
      </c>
      <c r="N6" s="325">
        <v>13930</v>
      </c>
      <c r="O6" s="325">
        <v>16920</v>
      </c>
      <c r="P6" s="325">
        <v>16425</v>
      </c>
      <c r="Q6" s="325">
        <v>17763</v>
      </c>
      <c r="R6" s="325">
        <v>16190</v>
      </c>
      <c r="S6" s="325">
        <v>15251</v>
      </c>
      <c r="T6" s="325">
        <v>14664</v>
      </c>
      <c r="U6" s="325">
        <v>13781</v>
      </c>
      <c r="V6" s="325">
        <v>13258</v>
      </c>
      <c r="W6" s="325">
        <v>12630</v>
      </c>
      <c r="X6" s="325">
        <v>10975</v>
      </c>
      <c r="Y6" s="325">
        <v>11279</v>
      </c>
      <c r="Z6" s="359"/>
      <c r="AA6" s="360"/>
    </row>
    <row r="7" spans="2:27" s="353" customFormat="1" ht="17.25" customHeight="1">
      <c r="B7" s="245">
        <v>1993</v>
      </c>
      <c r="C7" s="325">
        <f>SUM(D7,'1.2.1B'!C7)</f>
        <v>279678</v>
      </c>
      <c r="D7" s="325">
        <f t="shared" si="0"/>
        <v>210011</v>
      </c>
      <c r="E7" s="325">
        <v>0</v>
      </c>
      <c r="F7" s="325">
        <v>0</v>
      </c>
      <c r="G7" s="325">
        <v>0</v>
      </c>
      <c r="H7" s="325">
        <v>0</v>
      </c>
      <c r="I7" s="325">
        <v>792</v>
      </c>
      <c r="J7" s="325">
        <v>2312</v>
      </c>
      <c r="K7" s="325">
        <v>5198</v>
      </c>
      <c r="L7" s="325">
        <v>9142</v>
      </c>
      <c r="M7" s="325">
        <v>12709</v>
      </c>
      <c r="N7" s="325">
        <v>14752</v>
      </c>
      <c r="O7" s="325">
        <v>17498</v>
      </c>
      <c r="P7" s="325">
        <v>15944</v>
      </c>
      <c r="Q7" s="325">
        <v>17935</v>
      </c>
      <c r="R7" s="325">
        <v>18190</v>
      </c>
      <c r="S7" s="325">
        <v>15676</v>
      </c>
      <c r="T7" s="325">
        <v>15203</v>
      </c>
      <c r="U7" s="325">
        <v>13701</v>
      </c>
      <c r="V7" s="325">
        <v>13798</v>
      </c>
      <c r="W7" s="325">
        <v>13357</v>
      </c>
      <c r="X7" s="325">
        <v>11437</v>
      </c>
      <c r="Y7" s="325">
        <v>12367</v>
      </c>
      <c r="Z7" s="359"/>
      <c r="AA7" s="360"/>
    </row>
    <row r="8" spans="2:27" s="353" customFormat="1" ht="17.25" customHeight="1">
      <c r="B8" s="245">
        <v>1994</v>
      </c>
      <c r="C8" s="325">
        <f>SUM(D8,'1.2.1B'!C8)</f>
        <v>277625</v>
      </c>
      <c r="D8" s="325">
        <f t="shared" si="0"/>
        <v>208729</v>
      </c>
      <c r="E8" s="325">
        <v>0</v>
      </c>
      <c r="F8" s="325">
        <v>0</v>
      </c>
      <c r="G8" s="325">
        <v>0</v>
      </c>
      <c r="H8" s="325">
        <v>0</v>
      </c>
      <c r="I8" s="325">
        <v>945</v>
      </c>
      <c r="J8" s="325">
        <v>2419</v>
      </c>
      <c r="K8" s="325">
        <v>5502</v>
      </c>
      <c r="L8" s="325">
        <v>9389</v>
      </c>
      <c r="M8" s="325">
        <v>13073</v>
      </c>
      <c r="N8" s="325">
        <v>14601</v>
      </c>
      <c r="O8" s="325">
        <v>17872</v>
      </c>
      <c r="P8" s="325">
        <v>15855</v>
      </c>
      <c r="Q8" s="325">
        <v>17212</v>
      </c>
      <c r="R8" s="325">
        <v>17602</v>
      </c>
      <c r="S8" s="325">
        <v>16855</v>
      </c>
      <c r="T8" s="325">
        <v>14436</v>
      </c>
      <c r="U8" s="325">
        <v>13708</v>
      </c>
      <c r="V8" s="325">
        <v>12774</v>
      </c>
      <c r="W8" s="325">
        <v>13058</v>
      </c>
      <c r="X8" s="325">
        <v>11396</v>
      </c>
      <c r="Y8" s="325">
        <v>12032</v>
      </c>
      <c r="Z8" s="359"/>
      <c r="AA8" s="360"/>
    </row>
    <row r="9" spans="2:27" s="353" customFormat="1" ht="17.25" customHeight="1">
      <c r="B9" s="245">
        <v>1995</v>
      </c>
      <c r="C9" s="325">
        <f>SUM(D9,'1.2.1B'!C9)</f>
        <v>271340</v>
      </c>
      <c r="D9" s="325">
        <f t="shared" si="0"/>
        <v>203933</v>
      </c>
      <c r="E9" s="325">
        <v>0</v>
      </c>
      <c r="F9" s="325">
        <v>0</v>
      </c>
      <c r="G9" s="325">
        <v>0</v>
      </c>
      <c r="H9" s="325">
        <v>1</v>
      </c>
      <c r="I9" s="325">
        <v>886</v>
      </c>
      <c r="J9" s="325">
        <v>2617</v>
      </c>
      <c r="K9" s="325">
        <v>5479</v>
      </c>
      <c r="L9" s="325">
        <v>9450</v>
      </c>
      <c r="M9" s="325">
        <v>13076</v>
      </c>
      <c r="N9" s="325">
        <v>14874</v>
      </c>
      <c r="O9" s="325">
        <v>17093</v>
      </c>
      <c r="P9" s="325">
        <v>15622</v>
      </c>
      <c r="Q9" s="325">
        <v>16868</v>
      </c>
      <c r="R9" s="325">
        <v>16399</v>
      </c>
      <c r="S9" s="325">
        <v>15582</v>
      </c>
      <c r="T9" s="325">
        <v>15288</v>
      </c>
      <c r="U9" s="325">
        <v>13153</v>
      </c>
      <c r="V9" s="325">
        <v>12266</v>
      </c>
      <c r="W9" s="325">
        <v>12507</v>
      </c>
      <c r="X9" s="325">
        <v>11010</v>
      </c>
      <c r="Y9" s="325">
        <v>11762</v>
      </c>
      <c r="Z9" s="359"/>
      <c r="AA9" s="360"/>
    </row>
    <row r="10" spans="2:27" s="353" customFormat="1" ht="17.25" customHeight="1">
      <c r="B10" s="245">
        <v>1996</v>
      </c>
      <c r="C10" s="325">
        <f>SUM(D10,'1.2.1B'!C10)</f>
        <v>270578</v>
      </c>
      <c r="D10" s="325">
        <f t="shared" si="0"/>
        <v>203321</v>
      </c>
      <c r="E10" s="325">
        <v>0</v>
      </c>
      <c r="F10" s="325">
        <v>0</v>
      </c>
      <c r="G10" s="325">
        <v>0</v>
      </c>
      <c r="H10" s="325">
        <v>0</v>
      </c>
      <c r="I10" s="325">
        <v>911</v>
      </c>
      <c r="J10" s="325">
        <v>2551</v>
      </c>
      <c r="K10" s="325">
        <v>5873</v>
      </c>
      <c r="L10" s="325">
        <v>9464</v>
      </c>
      <c r="M10" s="325">
        <v>13350</v>
      </c>
      <c r="N10" s="325">
        <v>15145</v>
      </c>
      <c r="O10" s="325">
        <v>17374</v>
      </c>
      <c r="P10" s="325">
        <v>15204</v>
      </c>
      <c r="Q10" s="325">
        <v>16500</v>
      </c>
      <c r="R10" s="325">
        <v>16225</v>
      </c>
      <c r="S10" s="325">
        <v>15302</v>
      </c>
      <c r="T10" s="325">
        <v>14793</v>
      </c>
      <c r="U10" s="325">
        <v>14088</v>
      </c>
      <c r="V10" s="325">
        <v>11909</v>
      </c>
      <c r="W10" s="325">
        <v>12242</v>
      </c>
      <c r="X10" s="325">
        <v>10826</v>
      </c>
      <c r="Y10" s="325">
        <v>11564</v>
      </c>
      <c r="Z10" s="359"/>
      <c r="AA10" s="360"/>
    </row>
    <row r="11" spans="2:27" s="353" customFormat="1" ht="17.25" customHeight="1">
      <c r="B11" s="245">
        <v>1997</v>
      </c>
      <c r="C11" s="325">
        <f>SUM(D11,'1.2.1B'!C11)</f>
        <v>271758</v>
      </c>
      <c r="D11" s="325">
        <f t="shared" si="0"/>
        <v>203978</v>
      </c>
      <c r="E11" s="325">
        <v>0</v>
      </c>
      <c r="F11" s="325">
        <v>0</v>
      </c>
      <c r="G11" s="325">
        <v>0</v>
      </c>
      <c r="H11" s="325">
        <v>0</v>
      </c>
      <c r="I11" s="325">
        <v>794</v>
      </c>
      <c r="J11" s="325">
        <v>2267</v>
      </c>
      <c r="K11" s="325">
        <v>5377</v>
      </c>
      <c r="L11" s="325">
        <v>9761</v>
      </c>
      <c r="M11" s="325">
        <v>13518</v>
      </c>
      <c r="N11" s="325">
        <v>15416</v>
      </c>
      <c r="O11" s="325">
        <v>17813</v>
      </c>
      <c r="P11" s="325">
        <v>15763</v>
      </c>
      <c r="Q11" s="325">
        <v>16412</v>
      </c>
      <c r="R11" s="325">
        <v>16395</v>
      </c>
      <c r="S11" s="325">
        <v>15037</v>
      </c>
      <c r="T11" s="325">
        <v>14458</v>
      </c>
      <c r="U11" s="325">
        <v>13650</v>
      </c>
      <c r="V11" s="325">
        <v>13455</v>
      </c>
      <c r="W11" s="325">
        <v>11948</v>
      </c>
      <c r="X11" s="325">
        <v>10726</v>
      </c>
      <c r="Y11" s="325">
        <v>11188</v>
      </c>
      <c r="Z11" s="359"/>
      <c r="AA11" s="360"/>
    </row>
    <row r="12" spans="2:27" s="353" customFormat="1" ht="17.25" customHeight="1">
      <c r="B12" s="245">
        <v>1998</v>
      </c>
      <c r="C12" s="325">
        <f>SUM(D12,'1.2.1B'!C12)</f>
        <v>275955</v>
      </c>
      <c r="D12" s="325">
        <f t="shared" si="0"/>
        <v>209199</v>
      </c>
      <c r="E12" s="325">
        <v>0</v>
      </c>
      <c r="F12" s="325">
        <v>0</v>
      </c>
      <c r="G12" s="325">
        <v>3</v>
      </c>
      <c r="H12" s="325">
        <v>14</v>
      </c>
      <c r="I12" s="325">
        <v>929</v>
      </c>
      <c r="J12" s="325">
        <v>2669</v>
      </c>
      <c r="K12" s="325">
        <v>5827</v>
      </c>
      <c r="L12" s="325">
        <v>10421</v>
      </c>
      <c r="M12" s="325">
        <v>14808</v>
      </c>
      <c r="N12" s="325">
        <v>15764</v>
      </c>
      <c r="O12" s="325">
        <v>18658</v>
      </c>
      <c r="P12" s="325">
        <v>16373</v>
      </c>
      <c r="Q12" s="325">
        <v>17006</v>
      </c>
      <c r="R12" s="325">
        <v>16149</v>
      </c>
      <c r="S12" s="325">
        <v>15345</v>
      </c>
      <c r="T12" s="325">
        <v>14277</v>
      </c>
      <c r="U12" s="325">
        <v>13350</v>
      </c>
      <c r="V12" s="325">
        <v>12926</v>
      </c>
      <c r="W12" s="325">
        <v>13043</v>
      </c>
      <c r="X12" s="325">
        <v>10456</v>
      </c>
      <c r="Y12" s="325">
        <v>11181</v>
      </c>
      <c r="Z12" s="359"/>
      <c r="AA12" s="360"/>
    </row>
    <row r="13" spans="2:27" s="353" customFormat="1" ht="17.25" customHeight="1">
      <c r="B13" s="245">
        <v>1999</v>
      </c>
      <c r="C13" s="325">
        <f>SUM(D13,'1.2.1B'!C13)</f>
        <v>305284</v>
      </c>
      <c r="D13" s="325">
        <f t="shared" si="0"/>
        <v>229717</v>
      </c>
      <c r="E13" s="325">
        <v>0</v>
      </c>
      <c r="F13" s="325">
        <v>0</v>
      </c>
      <c r="G13" s="325">
        <v>10</v>
      </c>
      <c r="H13" s="325">
        <v>63</v>
      </c>
      <c r="I13" s="325">
        <v>721</v>
      </c>
      <c r="J13" s="325">
        <v>3267</v>
      </c>
      <c r="K13" s="325">
        <v>6538</v>
      </c>
      <c r="L13" s="325">
        <v>11193</v>
      </c>
      <c r="M13" s="325">
        <v>15645</v>
      </c>
      <c r="N13" s="325">
        <v>17907</v>
      </c>
      <c r="O13" s="325">
        <v>20442</v>
      </c>
      <c r="P13" s="325">
        <v>18008</v>
      </c>
      <c r="Q13" s="325">
        <v>18726</v>
      </c>
      <c r="R13" s="325">
        <v>17784</v>
      </c>
      <c r="S13" s="325">
        <v>16636</v>
      </c>
      <c r="T13" s="325">
        <v>15977</v>
      </c>
      <c r="U13" s="325">
        <v>14298</v>
      </c>
      <c r="V13" s="325">
        <v>13601</v>
      </c>
      <c r="W13" s="325">
        <v>14137</v>
      </c>
      <c r="X13" s="325">
        <v>12475</v>
      </c>
      <c r="Y13" s="325">
        <v>12289</v>
      </c>
      <c r="Z13" s="359"/>
      <c r="AA13" s="360"/>
    </row>
    <row r="14" spans="2:27" s="353" customFormat="1" ht="17.25" customHeight="1">
      <c r="B14" s="245">
        <v>2000</v>
      </c>
      <c r="C14" s="325">
        <f>SUM(D14,'1.2.1B'!C14)</f>
        <v>296149</v>
      </c>
      <c r="D14" s="325">
        <f t="shared" si="0"/>
        <v>220274</v>
      </c>
      <c r="E14" s="325">
        <v>0</v>
      </c>
      <c r="F14" s="325">
        <v>0</v>
      </c>
      <c r="G14" s="325">
        <v>25</v>
      </c>
      <c r="H14" s="325">
        <v>85</v>
      </c>
      <c r="I14" s="325">
        <v>1002</v>
      </c>
      <c r="J14" s="325">
        <v>2866</v>
      </c>
      <c r="K14" s="325">
        <v>6103</v>
      </c>
      <c r="L14" s="325">
        <v>10486</v>
      </c>
      <c r="M14" s="325">
        <v>14909</v>
      </c>
      <c r="N14" s="325">
        <v>16738</v>
      </c>
      <c r="O14" s="325">
        <v>20064</v>
      </c>
      <c r="P14" s="325">
        <v>17308</v>
      </c>
      <c r="Q14" s="325">
        <v>18163</v>
      </c>
      <c r="R14" s="325">
        <v>17116</v>
      </c>
      <c r="S14" s="325">
        <v>15923</v>
      </c>
      <c r="T14" s="325">
        <v>15062</v>
      </c>
      <c r="U14" s="325">
        <v>14110</v>
      </c>
      <c r="V14" s="325">
        <v>13066</v>
      </c>
      <c r="W14" s="325">
        <v>13037</v>
      </c>
      <c r="X14" s="325">
        <v>11904</v>
      </c>
      <c r="Y14" s="325">
        <v>12307</v>
      </c>
      <c r="Z14" s="359"/>
      <c r="AA14" s="360"/>
    </row>
    <row r="15" spans="2:27" s="353" customFormat="1" ht="17.25" customHeight="1">
      <c r="B15" s="245">
        <v>2001</v>
      </c>
      <c r="C15" s="325">
        <f>SUM(D15,'1.2.1B'!C15)</f>
        <v>278170</v>
      </c>
      <c r="D15" s="325">
        <f t="shared" si="0"/>
        <v>206980</v>
      </c>
      <c r="E15" s="325">
        <v>0</v>
      </c>
      <c r="F15" s="325">
        <v>0</v>
      </c>
      <c r="G15" s="325">
        <v>27</v>
      </c>
      <c r="H15" s="325">
        <v>150</v>
      </c>
      <c r="I15" s="325">
        <v>817</v>
      </c>
      <c r="J15" s="325">
        <v>2742</v>
      </c>
      <c r="K15" s="325">
        <v>6174</v>
      </c>
      <c r="L15" s="325">
        <v>9788</v>
      </c>
      <c r="M15" s="325">
        <v>13733</v>
      </c>
      <c r="N15" s="325">
        <v>15610</v>
      </c>
      <c r="O15" s="325">
        <v>18365</v>
      </c>
      <c r="P15" s="325">
        <v>17472</v>
      </c>
      <c r="Q15" s="325">
        <v>17172</v>
      </c>
      <c r="R15" s="325">
        <v>16508</v>
      </c>
      <c r="S15" s="325">
        <v>14898</v>
      </c>
      <c r="T15" s="325">
        <v>14072</v>
      </c>
      <c r="U15" s="325">
        <v>13251</v>
      </c>
      <c r="V15" s="325">
        <v>12217</v>
      </c>
      <c r="W15" s="325">
        <v>12101</v>
      </c>
      <c r="X15" s="325">
        <v>10495</v>
      </c>
      <c r="Y15" s="325">
        <v>11388</v>
      </c>
      <c r="Z15" s="359"/>
      <c r="AA15" s="360"/>
    </row>
    <row r="16" spans="2:27" s="353" customFormat="1" ht="17.25" customHeight="1">
      <c r="B16" s="245">
        <v>2002</v>
      </c>
      <c r="C16" s="325">
        <f>SUM(D16,'1.2.1B'!C16)</f>
        <v>275300</v>
      </c>
      <c r="D16" s="325">
        <f t="shared" si="0"/>
        <v>205914</v>
      </c>
      <c r="E16" s="325">
        <v>0</v>
      </c>
      <c r="F16" s="325">
        <v>0</v>
      </c>
      <c r="G16" s="325">
        <v>26</v>
      </c>
      <c r="H16" s="325">
        <v>165</v>
      </c>
      <c r="I16" s="325">
        <v>949</v>
      </c>
      <c r="J16" s="325">
        <v>2872</v>
      </c>
      <c r="K16" s="325">
        <v>6276</v>
      </c>
      <c r="L16" s="325">
        <v>10529</v>
      </c>
      <c r="M16" s="325">
        <v>13673</v>
      </c>
      <c r="N16" s="325">
        <v>15674</v>
      </c>
      <c r="O16" s="325">
        <v>18102</v>
      </c>
      <c r="P16" s="325">
        <v>17076</v>
      </c>
      <c r="Q16" s="325">
        <v>17705</v>
      </c>
      <c r="R16" s="325">
        <v>16398</v>
      </c>
      <c r="S16" s="325">
        <v>15010</v>
      </c>
      <c r="T16" s="325">
        <v>13809</v>
      </c>
      <c r="U16" s="325">
        <v>12770</v>
      </c>
      <c r="V16" s="325">
        <v>12283</v>
      </c>
      <c r="W16" s="325">
        <v>11911</v>
      </c>
      <c r="X16" s="325">
        <v>10251</v>
      </c>
      <c r="Y16" s="325">
        <v>10435</v>
      </c>
      <c r="Z16" s="359"/>
      <c r="AA16" s="360"/>
    </row>
    <row r="17" spans="2:27" s="353" customFormat="1" ht="17.25" customHeight="1">
      <c r="B17" s="245">
        <v>2003</v>
      </c>
      <c r="C17" s="325">
        <f>SUM(D17,'1.2.1B'!C17)</f>
        <v>262004</v>
      </c>
      <c r="D17" s="325">
        <f t="shared" si="0"/>
        <v>195573</v>
      </c>
      <c r="E17" s="325">
        <v>0</v>
      </c>
      <c r="F17" s="325">
        <v>0</v>
      </c>
      <c r="G17" s="325">
        <v>45</v>
      </c>
      <c r="H17" s="325">
        <v>159</v>
      </c>
      <c r="I17" s="325">
        <v>925</v>
      </c>
      <c r="J17" s="325">
        <v>2818</v>
      </c>
      <c r="K17" s="325">
        <v>5976</v>
      </c>
      <c r="L17" s="325">
        <v>10269</v>
      </c>
      <c r="M17" s="325">
        <v>13838</v>
      </c>
      <c r="N17" s="325">
        <v>14727</v>
      </c>
      <c r="O17" s="325">
        <v>16571</v>
      </c>
      <c r="P17" s="325">
        <v>15996</v>
      </c>
      <c r="Q17" s="325">
        <v>16544</v>
      </c>
      <c r="R17" s="325">
        <v>16283</v>
      </c>
      <c r="S17" s="325">
        <v>14115</v>
      </c>
      <c r="T17" s="325">
        <v>13422</v>
      </c>
      <c r="U17" s="325">
        <v>12018</v>
      </c>
      <c r="V17" s="325">
        <v>11419</v>
      </c>
      <c r="W17" s="325">
        <v>10967</v>
      </c>
      <c r="X17" s="325">
        <v>9603</v>
      </c>
      <c r="Y17" s="325">
        <v>9878</v>
      </c>
      <c r="Z17" s="359"/>
      <c r="AA17" s="360"/>
    </row>
    <row r="18" spans="2:27" s="353" customFormat="1" ht="17.25" customHeight="1">
      <c r="B18" s="245">
        <v>2004</v>
      </c>
      <c r="C18" s="325">
        <f>SUM(D18,'1.2.1B'!C18)</f>
        <v>254362</v>
      </c>
      <c r="D18" s="325">
        <f t="shared" si="0"/>
        <v>189927</v>
      </c>
      <c r="E18" s="325">
        <v>0</v>
      </c>
      <c r="F18" s="325">
        <v>0</v>
      </c>
      <c r="G18" s="325">
        <v>49</v>
      </c>
      <c r="H18" s="325">
        <v>157</v>
      </c>
      <c r="I18" s="325">
        <v>908</v>
      </c>
      <c r="J18" s="325">
        <v>2718</v>
      </c>
      <c r="K18" s="325">
        <v>5828</v>
      </c>
      <c r="L18" s="325">
        <v>9825</v>
      </c>
      <c r="M18" s="325">
        <v>13055</v>
      </c>
      <c r="N18" s="325">
        <v>14874</v>
      </c>
      <c r="O18" s="325">
        <v>15855</v>
      </c>
      <c r="P18" s="325">
        <v>14827</v>
      </c>
      <c r="Q18" s="325">
        <v>15394</v>
      </c>
      <c r="R18" s="325">
        <v>15531</v>
      </c>
      <c r="S18" s="325">
        <v>15075</v>
      </c>
      <c r="T18" s="325">
        <v>12798</v>
      </c>
      <c r="U18" s="325">
        <v>11944</v>
      </c>
      <c r="V18" s="325">
        <v>11229</v>
      </c>
      <c r="W18" s="325">
        <v>10714</v>
      </c>
      <c r="X18" s="325">
        <v>9505</v>
      </c>
      <c r="Y18" s="325">
        <v>9641</v>
      </c>
      <c r="Z18" s="359"/>
      <c r="AA18" s="360"/>
    </row>
    <row r="19" spans="2:27" s="353" customFormat="1" ht="17.25" customHeight="1">
      <c r="B19" s="245">
        <v>2005</v>
      </c>
      <c r="C19" s="325">
        <f>SUM(D19,'1.2.1B'!C19)</f>
        <v>252725</v>
      </c>
      <c r="D19" s="325">
        <f t="shared" si="0"/>
        <v>189964</v>
      </c>
      <c r="E19" s="325">
        <v>0</v>
      </c>
      <c r="F19" s="325">
        <v>0</v>
      </c>
      <c r="G19" s="325">
        <v>44</v>
      </c>
      <c r="H19" s="325">
        <v>166</v>
      </c>
      <c r="I19" s="325">
        <v>833</v>
      </c>
      <c r="J19" s="325">
        <v>2758</v>
      </c>
      <c r="K19" s="325">
        <v>5775</v>
      </c>
      <c r="L19" s="325">
        <v>10000</v>
      </c>
      <c r="M19" s="325">
        <v>13166</v>
      </c>
      <c r="N19" s="325">
        <v>14691</v>
      </c>
      <c r="O19" s="325">
        <v>16665</v>
      </c>
      <c r="P19" s="325">
        <v>14532</v>
      </c>
      <c r="Q19" s="325">
        <v>14781</v>
      </c>
      <c r="R19" s="325">
        <v>14854</v>
      </c>
      <c r="S19" s="325">
        <v>14470</v>
      </c>
      <c r="T19" s="325">
        <v>13812</v>
      </c>
      <c r="U19" s="325">
        <v>12004</v>
      </c>
      <c r="V19" s="325">
        <v>11351</v>
      </c>
      <c r="W19" s="325">
        <v>10952</v>
      </c>
      <c r="X19" s="325">
        <v>9589</v>
      </c>
      <c r="Y19" s="325">
        <v>9521</v>
      </c>
      <c r="Z19" s="359"/>
      <c r="AA19" s="360"/>
    </row>
    <row r="20" spans="2:27" s="353" customFormat="1" ht="17.25" customHeight="1">
      <c r="B20" s="245">
        <v>2006</v>
      </c>
      <c r="C20" s="325">
        <f>SUM(D20,'1.2.1B'!C20)</f>
        <v>278591</v>
      </c>
      <c r="D20" s="325">
        <f t="shared" si="0"/>
        <v>210984</v>
      </c>
      <c r="E20" s="325">
        <v>0</v>
      </c>
      <c r="F20" s="325">
        <v>0</v>
      </c>
      <c r="G20" s="325">
        <v>87</v>
      </c>
      <c r="H20" s="325">
        <v>215</v>
      </c>
      <c r="I20" s="325">
        <v>1054</v>
      </c>
      <c r="J20" s="325">
        <v>3233</v>
      </c>
      <c r="K20" s="325">
        <v>6772</v>
      </c>
      <c r="L20" s="325">
        <v>11087</v>
      </c>
      <c r="M20" s="325">
        <v>14620</v>
      </c>
      <c r="N20" s="325">
        <v>16122</v>
      </c>
      <c r="O20" s="325">
        <v>17976</v>
      </c>
      <c r="P20" s="325">
        <v>16966</v>
      </c>
      <c r="Q20" s="325">
        <v>16159</v>
      </c>
      <c r="R20" s="325">
        <v>16460</v>
      </c>
      <c r="S20" s="325">
        <v>15401</v>
      </c>
      <c r="T20" s="325">
        <v>14561</v>
      </c>
      <c r="U20" s="325">
        <v>14326</v>
      </c>
      <c r="V20" s="325">
        <v>12439</v>
      </c>
      <c r="W20" s="325">
        <v>11948</v>
      </c>
      <c r="X20" s="325">
        <v>10804</v>
      </c>
      <c r="Y20" s="325">
        <v>10754</v>
      </c>
      <c r="Z20" s="359"/>
      <c r="AA20" s="360"/>
    </row>
    <row r="21" spans="2:27" s="353" customFormat="1" ht="17.25" customHeight="1">
      <c r="B21" s="245">
        <v>2007</v>
      </c>
      <c r="C21" s="325">
        <f>SUM(D21,'1.2.1B'!C21)</f>
        <v>283984</v>
      </c>
      <c r="D21" s="325">
        <f t="shared" si="0"/>
        <v>216367</v>
      </c>
      <c r="E21" s="325">
        <v>0</v>
      </c>
      <c r="F21" s="325">
        <v>7</v>
      </c>
      <c r="G21" s="325">
        <v>76</v>
      </c>
      <c r="H21" s="325">
        <v>285</v>
      </c>
      <c r="I21" s="325">
        <v>1202</v>
      </c>
      <c r="J21" s="325">
        <v>3598</v>
      </c>
      <c r="K21" s="325">
        <v>7325</v>
      </c>
      <c r="L21" s="325">
        <v>11898</v>
      </c>
      <c r="M21" s="325">
        <v>14922</v>
      </c>
      <c r="N21" s="325">
        <v>16910</v>
      </c>
      <c r="O21" s="325">
        <v>18419</v>
      </c>
      <c r="P21" s="325">
        <v>16750</v>
      </c>
      <c r="Q21" s="325">
        <v>17456</v>
      </c>
      <c r="R21" s="325">
        <v>15969</v>
      </c>
      <c r="S21" s="325">
        <v>15553</v>
      </c>
      <c r="T21" s="325">
        <v>14359</v>
      </c>
      <c r="U21" s="325">
        <v>14043</v>
      </c>
      <c r="V21" s="325">
        <v>13396</v>
      </c>
      <c r="W21" s="325">
        <v>12394</v>
      </c>
      <c r="X21" s="325">
        <v>10913</v>
      </c>
      <c r="Y21" s="325">
        <v>10892</v>
      </c>
      <c r="Z21" s="359"/>
      <c r="AA21" s="360"/>
    </row>
    <row r="22" spans="2:27" s="353" customFormat="1" ht="17.25" customHeight="1">
      <c r="B22" s="245">
        <v>2008</v>
      </c>
      <c r="C22" s="325">
        <f>SUM(D22,'1.2.1B'!C22)</f>
        <v>291055</v>
      </c>
      <c r="D22" s="325">
        <f t="shared" si="0"/>
        <v>221828</v>
      </c>
      <c r="E22" s="325">
        <v>0</v>
      </c>
      <c r="F22" s="325">
        <v>12</v>
      </c>
      <c r="G22" s="325">
        <v>57</v>
      </c>
      <c r="H22" s="325">
        <v>294</v>
      </c>
      <c r="I22" s="325">
        <v>1396</v>
      </c>
      <c r="J22" s="325">
        <v>4207</v>
      </c>
      <c r="K22" s="325">
        <v>7961</v>
      </c>
      <c r="L22" s="325">
        <v>12531</v>
      </c>
      <c r="M22" s="325">
        <v>15536</v>
      </c>
      <c r="N22" s="325">
        <v>17181</v>
      </c>
      <c r="O22" s="325">
        <v>18696</v>
      </c>
      <c r="P22" s="325">
        <v>16897</v>
      </c>
      <c r="Q22" s="325">
        <v>17367</v>
      </c>
      <c r="R22" s="325">
        <v>16966</v>
      </c>
      <c r="S22" s="325">
        <v>15344</v>
      </c>
      <c r="T22" s="325">
        <v>14505</v>
      </c>
      <c r="U22" s="325">
        <v>13427</v>
      </c>
      <c r="V22" s="325">
        <v>13235</v>
      </c>
      <c r="W22" s="325">
        <v>13512</v>
      </c>
      <c r="X22" s="325">
        <v>11478</v>
      </c>
      <c r="Y22" s="325">
        <v>11226</v>
      </c>
      <c r="Z22" s="359"/>
      <c r="AA22" s="360"/>
    </row>
    <row r="23" spans="2:27" s="353" customFormat="1" ht="17.25" customHeight="1">
      <c r="B23" s="245">
        <v>2009</v>
      </c>
      <c r="C23" s="325">
        <f>SUM(D23,'1.2.1B'!C23)</f>
        <v>298337</v>
      </c>
      <c r="D23" s="325">
        <f t="shared" si="0"/>
        <v>228988</v>
      </c>
      <c r="E23" s="325">
        <v>0</v>
      </c>
      <c r="F23" s="325">
        <v>8</v>
      </c>
      <c r="G23" s="325">
        <v>72</v>
      </c>
      <c r="H23" s="325">
        <v>348</v>
      </c>
      <c r="I23" s="325">
        <v>1655</v>
      </c>
      <c r="J23" s="325">
        <v>4526</v>
      </c>
      <c r="K23" s="325">
        <v>8994</v>
      </c>
      <c r="L23" s="325">
        <v>13077</v>
      </c>
      <c r="M23" s="325">
        <v>16494</v>
      </c>
      <c r="N23" s="325">
        <v>17532</v>
      </c>
      <c r="O23" s="325">
        <v>18448</v>
      </c>
      <c r="P23" s="325">
        <v>17221</v>
      </c>
      <c r="Q23" s="325">
        <v>17624</v>
      </c>
      <c r="R23" s="325">
        <v>16991</v>
      </c>
      <c r="S23" s="325">
        <v>16569</v>
      </c>
      <c r="T23" s="325">
        <v>14414</v>
      </c>
      <c r="U23" s="325">
        <v>13703</v>
      </c>
      <c r="V23" s="325">
        <v>13325</v>
      </c>
      <c r="W23" s="325">
        <v>13461</v>
      </c>
      <c r="X23" s="325">
        <v>12662</v>
      </c>
      <c r="Y23" s="325">
        <v>11864</v>
      </c>
      <c r="Z23" s="359"/>
      <c r="AA23" s="360"/>
    </row>
    <row r="24" spans="2:27" s="353" customFormat="1" ht="17.25" customHeight="1">
      <c r="B24" s="245">
        <v>2010</v>
      </c>
      <c r="C24" s="325">
        <f>SUM(D24,'1.2.1B'!C24)</f>
        <v>292375</v>
      </c>
      <c r="D24" s="325">
        <f t="shared" si="0"/>
        <v>224309</v>
      </c>
      <c r="E24" s="325">
        <v>0</v>
      </c>
      <c r="F24" s="325">
        <v>7</v>
      </c>
      <c r="G24" s="325">
        <v>59</v>
      </c>
      <c r="H24" s="325">
        <v>375</v>
      </c>
      <c r="I24" s="325">
        <v>1682</v>
      </c>
      <c r="J24" s="325">
        <v>4743</v>
      </c>
      <c r="K24" s="325">
        <v>8944</v>
      </c>
      <c r="L24" s="325">
        <v>13032</v>
      </c>
      <c r="M24" s="325">
        <v>15548</v>
      </c>
      <c r="N24" s="325">
        <v>17015</v>
      </c>
      <c r="O24" s="325">
        <v>17934</v>
      </c>
      <c r="P24" s="325">
        <v>16666</v>
      </c>
      <c r="Q24" s="325">
        <v>17139</v>
      </c>
      <c r="R24" s="325">
        <v>16244</v>
      </c>
      <c r="S24" s="325">
        <v>15669</v>
      </c>
      <c r="T24" s="325">
        <v>14797</v>
      </c>
      <c r="U24" s="325">
        <v>13378</v>
      </c>
      <c r="V24" s="325">
        <v>13215</v>
      </c>
      <c r="W24" s="325">
        <v>13212</v>
      </c>
      <c r="X24" s="325">
        <v>12421</v>
      </c>
      <c r="Y24" s="325">
        <v>12229</v>
      </c>
      <c r="Z24" s="359"/>
      <c r="AA24" s="360"/>
    </row>
    <row r="25" spans="2:27" s="353" customFormat="1" ht="17.25" customHeight="1">
      <c r="B25" s="245">
        <v>2011</v>
      </c>
      <c r="C25" s="325">
        <f>SUM(D25,'1.2.1B'!C25)</f>
        <v>301106</v>
      </c>
      <c r="D25" s="325">
        <f t="shared" si="0"/>
        <v>229425</v>
      </c>
      <c r="E25" s="325">
        <v>0</v>
      </c>
      <c r="F25" s="325">
        <v>13</v>
      </c>
      <c r="G25" s="325">
        <v>40</v>
      </c>
      <c r="H25" s="325">
        <v>374</v>
      </c>
      <c r="I25" s="325">
        <v>1744</v>
      </c>
      <c r="J25" s="325">
        <v>4790</v>
      </c>
      <c r="K25" s="325">
        <v>9087</v>
      </c>
      <c r="L25" s="325">
        <v>13229</v>
      </c>
      <c r="M25" s="325">
        <v>16212</v>
      </c>
      <c r="N25" s="325">
        <v>17013</v>
      </c>
      <c r="O25" s="325">
        <v>18279</v>
      </c>
      <c r="P25" s="325">
        <v>17282</v>
      </c>
      <c r="Q25" s="325">
        <v>17046</v>
      </c>
      <c r="R25" s="325">
        <v>16771</v>
      </c>
      <c r="S25" s="325">
        <v>16059</v>
      </c>
      <c r="T25" s="325">
        <v>15148</v>
      </c>
      <c r="U25" s="325">
        <v>14795</v>
      </c>
      <c r="V25" s="325">
        <v>13230</v>
      </c>
      <c r="W25" s="325">
        <v>13340</v>
      </c>
      <c r="X25" s="325">
        <v>12600</v>
      </c>
      <c r="Y25" s="325">
        <v>12373</v>
      </c>
      <c r="Z25" s="359"/>
      <c r="AA25" s="360"/>
    </row>
    <row r="26" spans="2:27" s="353" customFormat="1" ht="17.25" customHeight="1">
      <c r="B26" s="245">
        <v>2012</v>
      </c>
      <c r="C26" s="325">
        <f>SUM(D26,'1.2.1B'!C26)</f>
        <v>297309</v>
      </c>
      <c r="D26" s="325">
        <f t="shared" si="0"/>
        <v>225228</v>
      </c>
      <c r="E26" s="325">
        <v>0</v>
      </c>
      <c r="F26" s="325">
        <v>11</v>
      </c>
      <c r="G26" s="325">
        <v>95</v>
      </c>
      <c r="H26" s="325">
        <v>416</v>
      </c>
      <c r="I26" s="325">
        <v>1872</v>
      </c>
      <c r="J26" s="325">
        <v>5030</v>
      </c>
      <c r="K26" s="325">
        <v>9244</v>
      </c>
      <c r="L26" s="325">
        <v>13446</v>
      </c>
      <c r="M26" s="325">
        <v>15739</v>
      </c>
      <c r="N26" s="325">
        <v>17646</v>
      </c>
      <c r="O26" s="325">
        <v>17382</v>
      </c>
      <c r="P26" s="325">
        <v>16916</v>
      </c>
      <c r="Q26" s="325">
        <v>16665</v>
      </c>
      <c r="R26" s="325">
        <v>16175</v>
      </c>
      <c r="S26" s="325">
        <v>15360</v>
      </c>
      <c r="T26" s="325">
        <v>14467</v>
      </c>
      <c r="U26" s="325">
        <v>14152</v>
      </c>
      <c r="V26" s="325">
        <v>13720</v>
      </c>
      <c r="W26" s="325">
        <v>12736</v>
      </c>
      <c r="X26" s="325">
        <v>12222</v>
      </c>
      <c r="Y26" s="325">
        <v>11934</v>
      </c>
      <c r="Z26" s="359"/>
      <c r="AA26" s="360"/>
    </row>
    <row r="27" spans="2:27" s="353" customFormat="1" ht="17.25" customHeight="1">
      <c r="B27" s="245">
        <v>2013</v>
      </c>
      <c r="C27" s="325">
        <f>SUM(D27,'1.2.1B'!C27)</f>
        <v>277620</v>
      </c>
      <c r="D27" s="325">
        <f t="shared" si="0"/>
        <v>206917</v>
      </c>
      <c r="E27" s="325">
        <v>0</v>
      </c>
      <c r="F27" s="325">
        <v>6</v>
      </c>
      <c r="G27" s="325">
        <v>60</v>
      </c>
      <c r="H27" s="325">
        <v>376</v>
      </c>
      <c r="I27" s="325">
        <v>1525</v>
      </c>
      <c r="J27" s="325">
        <v>4265</v>
      </c>
      <c r="K27" s="325">
        <v>8006</v>
      </c>
      <c r="L27" s="325">
        <v>11597</v>
      </c>
      <c r="M27" s="325">
        <v>13772</v>
      </c>
      <c r="N27" s="325">
        <v>16114</v>
      </c>
      <c r="O27" s="325">
        <v>16826</v>
      </c>
      <c r="P27" s="325">
        <v>16001</v>
      </c>
      <c r="Q27" s="325">
        <v>15187</v>
      </c>
      <c r="R27" s="325">
        <v>14403</v>
      </c>
      <c r="S27" s="325">
        <v>13990</v>
      </c>
      <c r="T27" s="325">
        <v>13661</v>
      </c>
      <c r="U27" s="325">
        <v>13201</v>
      </c>
      <c r="V27" s="325">
        <v>12910</v>
      </c>
      <c r="W27" s="325">
        <v>12549</v>
      </c>
      <c r="X27" s="325">
        <v>11357</v>
      </c>
      <c r="Y27" s="325">
        <v>11111</v>
      </c>
      <c r="Z27" s="359"/>
      <c r="AA27" s="360"/>
    </row>
    <row r="28" spans="2:27" s="353" customFormat="1" ht="17.25" customHeight="1">
      <c r="B28" s="245">
        <v>2014</v>
      </c>
      <c r="C28" s="325">
        <f>SUM(D28,'1.2.1B'!C28)</f>
        <v>278460</v>
      </c>
      <c r="D28" s="325">
        <f t="shared" si="0"/>
        <v>206878</v>
      </c>
      <c r="E28" s="325">
        <v>0</v>
      </c>
      <c r="F28" s="325">
        <v>13</v>
      </c>
      <c r="G28" s="325">
        <v>58</v>
      </c>
      <c r="H28" s="325">
        <v>383</v>
      </c>
      <c r="I28" s="325">
        <v>1705</v>
      </c>
      <c r="J28" s="325">
        <v>4324</v>
      </c>
      <c r="K28" s="325">
        <v>7765</v>
      </c>
      <c r="L28" s="325">
        <v>11712</v>
      </c>
      <c r="M28" s="325">
        <v>14287</v>
      </c>
      <c r="N28" s="325">
        <v>15881</v>
      </c>
      <c r="O28" s="325">
        <v>16210</v>
      </c>
      <c r="P28" s="325">
        <v>16130</v>
      </c>
      <c r="Q28" s="325">
        <v>14983</v>
      </c>
      <c r="R28" s="325">
        <v>14253</v>
      </c>
      <c r="S28" s="325">
        <v>13864</v>
      </c>
      <c r="T28" s="325">
        <v>13664</v>
      </c>
      <c r="U28" s="325">
        <v>13527</v>
      </c>
      <c r="V28" s="325">
        <v>12757</v>
      </c>
      <c r="W28" s="325">
        <v>12228</v>
      </c>
      <c r="X28" s="325">
        <v>12068</v>
      </c>
      <c r="Y28" s="325">
        <v>11066</v>
      </c>
      <c r="Z28" s="359"/>
      <c r="AA28" s="360"/>
    </row>
    <row r="29" spans="2:27" s="353" customFormat="1" ht="17.25" customHeight="1">
      <c r="B29" s="245">
        <v>2015</v>
      </c>
      <c r="C29" s="325">
        <f>SUM(D29,'1.2.1B'!C29)</f>
        <v>283313</v>
      </c>
      <c r="D29" s="325">
        <f>+SUM(E29:Y29)</f>
        <v>211220</v>
      </c>
      <c r="E29" s="325">
        <v>1</v>
      </c>
      <c r="F29" s="325">
        <v>12</v>
      </c>
      <c r="G29" s="325">
        <v>79</v>
      </c>
      <c r="H29" s="325">
        <v>443</v>
      </c>
      <c r="I29" s="325">
        <v>1901</v>
      </c>
      <c r="J29" s="325">
        <v>5215</v>
      </c>
      <c r="K29" s="325">
        <v>9199</v>
      </c>
      <c r="L29" s="325">
        <v>12077</v>
      </c>
      <c r="M29" s="325">
        <v>14907</v>
      </c>
      <c r="N29" s="325">
        <v>16351</v>
      </c>
      <c r="O29" s="325">
        <v>16129</v>
      </c>
      <c r="P29" s="325">
        <v>15545</v>
      </c>
      <c r="Q29" s="325">
        <v>15280</v>
      </c>
      <c r="R29" s="325">
        <v>14295</v>
      </c>
      <c r="S29" s="325">
        <v>13858</v>
      </c>
      <c r="T29" s="325">
        <v>13575</v>
      </c>
      <c r="U29" s="325">
        <v>13400</v>
      </c>
      <c r="V29" s="325">
        <v>12876</v>
      </c>
      <c r="W29" s="325">
        <v>12697</v>
      </c>
      <c r="X29" s="325">
        <v>11972</v>
      </c>
      <c r="Y29" s="325">
        <v>11408</v>
      </c>
      <c r="Z29" s="359"/>
      <c r="AA29" s="360"/>
    </row>
    <row r="30" spans="2:27" s="353" customFormat="1" ht="17.25" customHeight="1">
      <c r="B30" s="245">
        <v>2016</v>
      </c>
      <c r="C30" s="325">
        <f>SUM(D30,'1.2.1B'!C30)</f>
        <v>272090</v>
      </c>
      <c r="D30" s="325">
        <f>+SUM(E30:Y30)</f>
        <v>202725</v>
      </c>
      <c r="E30" s="325">
        <v>0</v>
      </c>
      <c r="F30" s="325">
        <v>24</v>
      </c>
      <c r="G30" s="325">
        <v>72</v>
      </c>
      <c r="H30" s="325">
        <v>456</v>
      </c>
      <c r="I30" s="325">
        <v>1639</v>
      </c>
      <c r="J30" s="325">
        <v>4620</v>
      </c>
      <c r="K30" s="325">
        <v>8772</v>
      </c>
      <c r="L30" s="325">
        <v>11137</v>
      </c>
      <c r="M30" s="325">
        <v>13290</v>
      </c>
      <c r="N30" s="325">
        <v>15351</v>
      </c>
      <c r="O30" s="325">
        <v>15280</v>
      </c>
      <c r="P30" s="325">
        <v>14936</v>
      </c>
      <c r="Q30" s="325">
        <v>14738</v>
      </c>
      <c r="R30" s="325">
        <v>14287</v>
      </c>
      <c r="S30" s="325">
        <v>13700</v>
      </c>
      <c r="T30" s="325">
        <v>13239</v>
      </c>
      <c r="U30" s="325">
        <v>12895</v>
      </c>
      <c r="V30" s="325">
        <v>12736</v>
      </c>
      <c r="W30" s="325">
        <v>12378</v>
      </c>
      <c r="X30" s="325">
        <v>11925</v>
      </c>
      <c r="Y30" s="325">
        <v>11250</v>
      </c>
      <c r="Z30" s="359"/>
      <c r="AA30" s="360"/>
    </row>
    <row r="31" spans="2:27" s="353" customFormat="1" ht="17.25" customHeight="1">
      <c r="B31" s="245">
        <v>2017</v>
      </c>
      <c r="C31" s="325">
        <f>SUM(D31,'1.2.1B'!C31)</f>
        <v>291397</v>
      </c>
      <c r="D31" s="325">
        <v>216219</v>
      </c>
      <c r="E31" s="246">
        <v>2</v>
      </c>
      <c r="F31" s="246">
        <v>9</v>
      </c>
      <c r="G31" s="246">
        <v>91</v>
      </c>
      <c r="H31" s="246">
        <v>415</v>
      </c>
      <c r="I31" s="246">
        <v>1781</v>
      </c>
      <c r="J31" s="246">
        <v>4623</v>
      </c>
      <c r="K31" s="246">
        <v>8710</v>
      </c>
      <c r="L31" s="246">
        <v>12164</v>
      </c>
      <c r="M31" s="246">
        <v>13949</v>
      </c>
      <c r="N31" s="246">
        <v>15269</v>
      </c>
      <c r="O31" s="246">
        <v>16430</v>
      </c>
      <c r="P31" s="246">
        <v>15938</v>
      </c>
      <c r="Q31" s="246">
        <v>15894</v>
      </c>
      <c r="R31" s="246">
        <v>15356</v>
      </c>
      <c r="S31" s="246">
        <v>14998</v>
      </c>
      <c r="T31" s="246">
        <v>14635</v>
      </c>
      <c r="U31" s="246">
        <v>14123</v>
      </c>
      <c r="V31" s="246">
        <v>13613</v>
      </c>
      <c r="W31" s="246">
        <v>13290</v>
      </c>
      <c r="X31" s="246">
        <v>12813</v>
      </c>
      <c r="Y31" s="246">
        <v>12116</v>
      </c>
      <c r="Z31" s="359"/>
      <c r="AA31" s="360"/>
    </row>
    <row r="32" spans="2:27" s="353" customFormat="1" ht="17.25" customHeight="1">
      <c r="B32" s="245">
        <v>2018</v>
      </c>
      <c r="C32" s="325">
        <f>SUM(D32,'1.2.1B'!C32)</f>
        <v>293139</v>
      </c>
      <c r="D32" s="325">
        <v>214748</v>
      </c>
      <c r="E32" s="246">
        <v>6</v>
      </c>
      <c r="F32" s="246">
        <v>11</v>
      </c>
      <c r="G32" s="246">
        <v>61</v>
      </c>
      <c r="H32" s="246">
        <v>418</v>
      </c>
      <c r="I32" s="246">
        <v>1593</v>
      </c>
      <c r="J32" s="246">
        <v>4440</v>
      </c>
      <c r="K32" s="246">
        <v>8112</v>
      </c>
      <c r="L32" s="246">
        <v>11558</v>
      </c>
      <c r="M32" s="246">
        <v>14590</v>
      </c>
      <c r="N32" s="246">
        <v>15240</v>
      </c>
      <c r="O32" s="246">
        <v>15347</v>
      </c>
      <c r="P32" s="246">
        <v>15937</v>
      </c>
      <c r="Q32" s="246">
        <v>15511</v>
      </c>
      <c r="R32" s="246">
        <v>15451</v>
      </c>
      <c r="S32" s="246">
        <v>15199</v>
      </c>
      <c r="T32" s="246">
        <v>14987</v>
      </c>
      <c r="U32" s="246">
        <v>14339</v>
      </c>
      <c r="V32" s="246">
        <v>13847</v>
      </c>
      <c r="W32" s="246">
        <v>13165</v>
      </c>
      <c r="X32" s="246">
        <v>12832</v>
      </c>
      <c r="Y32" s="246">
        <v>12104</v>
      </c>
      <c r="Z32" s="359"/>
      <c r="AA32" s="360"/>
    </row>
    <row r="34" spans="2:25" ht="45.75" customHeight="1">
      <c r="B34" s="1234" t="s">
        <v>2554</v>
      </c>
      <c r="C34" s="1234"/>
      <c r="D34" s="1234"/>
      <c r="E34" s="1234"/>
      <c r="F34" s="1234"/>
      <c r="G34" s="1234"/>
      <c r="H34" s="1234"/>
      <c r="I34" s="1234"/>
      <c r="J34" s="1234"/>
      <c r="K34" s="1234"/>
      <c r="L34" s="1234"/>
      <c r="M34" s="1234"/>
      <c r="N34" s="1234"/>
      <c r="O34" s="1234"/>
      <c r="P34" s="1234"/>
      <c r="Q34" s="1234"/>
      <c r="R34" s="1234"/>
      <c r="S34" s="1234"/>
      <c r="T34" s="1234"/>
      <c r="U34" s="1234"/>
      <c r="V34" s="1234"/>
      <c r="W34" s="1234"/>
      <c r="X34" s="1234"/>
      <c r="Y34" s="1234"/>
    </row>
    <row r="35" spans="2:25">
      <c r="B35" s="247" t="s">
        <v>2549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row>
    <row r="38" spans="2:25">
      <c r="G38" s="258"/>
      <c r="H38" s="356"/>
    </row>
  </sheetData>
  <mergeCells count="3">
    <mergeCell ref="B1:Y1"/>
    <mergeCell ref="B2:Y2"/>
    <mergeCell ref="B34:Y34"/>
  </mergeCells>
  <hyperlinks>
    <hyperlink ref="AA3" location="INDICE!B10" display="Í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7"/>
  <sheetViews>
    <sheetView showGridLines="0" zoomScaleNormal="100" workbookViewId="0">
      <selection activeCell="B72" sqref="B72"/>
    </sheetView>
  </sheetViews>
  <sheetFormatPr baseColWidth="10" defaultColWidth="11.42578125" defaultRowHeight="16.5"/>
  <cols>
    <col min="1" max="1" width="3.7109375" style="349" customWidth="1"/>
    <col min="2" max="2" width="9.28515625" style="361" customWidth="1"/>
    <col min="3" max="3" width="8.140625" style="349" customWidth="1"/>
    <col min="4" max="22" width="7" style="349" customWidth="1"/>
    <col min="23" max="23" width="8.5703125" style="349" customWidth="1"/>
    <col min="24" max="24" width="12.85546875" style="349" bestFit="1" customWidth="1"/>
    <col min="25" max="25" width="11.85546875" style="349" bestFit="1" customWidth="1"/>
    <col min="26" max="16384" width="11.42578125" style="349"/>
  </cols>
  <sheetData>
    <row r="1" spans="2:26" ht="53.25" customHeight="1">
      <c r="B1" s="1233"/>
      <c r="C1" s="1233"/>
      <c r="D1" s="1233"/>
      <c r="E1" s="1233"/>
      <c r="F1" s="1233"/>
      <c r="G1" s="1233"/>
      <c r="H1" s="1233"/>
      <c r="I1" s="1233"/>
      <c r="J1" s="1233"/>
      <c r="K1" s="1233"/>
      <c r="L1" s="1233"/>
      <c r="M1" s="1233"/>
      <c r="N1" s="1233"/>
      <c r="O1" s="1233"/>
      <c r="P1" s="1233"/>
      <c r="Q1" s="1233"/>
      <c r="R1" s="1233"/>
      <c r="S1" s="1233"/>
      <c r="T1" s="1233"/>
      <c r="U1" s="1233"/>
      <c r="V1" s="1233"/>
      <c r="W1" s="1233"/>
      <c r="X1" s="1233"/>
    </row>
    <row r="2" spans="2:26" ht="45" customHeight="1">
      <c r="B2" s="1222" t="s">
        <v>2555</v>
      </c>
      <c r="C2" s="1222"/>
      <c r="D2" s="1222"/>
      <c r="E2" s="1222"/>
      <c r="F2" s="1222"/>
      <c r="G2" s="1222"/>
      <c r="H2" s="1222"/>
      <c r="I2" s="1222"/>
      <c r="J2" s="1222"/>
      <c r="K2" s="1222"/>
      <c r="L2" s="1222"/>
      <c r="M2" s="1222"/>
      <c r="N2" s="1222"/>
      <c r="O2" s="1222"/>
      <c r="P2" s="1222"/>
      <c r="Q2" s="1222"/>
      <c r="R2" s="1222"/>
      <c r="S2" s="1222"/>
      <c r="T2" s="1222"/>
      <c r="U2" s="1222"/>
      <c r="V2" s="1222"/>
      <c r="W2" s="1222"/>
      <c r="X2" s="1222"/>
      <c r="Z2" s="380" t="s">
        <v>389</v>
      </c>
    </row>
    <row r="3" spans="2:26" ht="28.5" customHeight="1">
      <c r="B3" s="244" t="s">
        <v>48</v>
      </c>
      <c r="C3" s="251" t="s">
        <v>79</v>
      </c>
      <c r="D3" s="244">
        <v>31</v>
      </c>
      <c r="E3" s="251">
        <v>32</v>
      </c>
      <c r="F3" s="244">
        <v>33</v>
      </c>
      <c r="G3" s="251">
        <v>34</v>
      </c>
      <c r="H3" s="244">
        <v>35</v>
      </c>
      <c r="I3" s="251">
        <v>36</v>
      </c>
      <c r="J3" s="244">
        <v>37</v>
      </c>
      <c r="K3" s="251">
        <v>38</v>
      </c>
      <c r="L3" s="244">
        <v>39</v>
      </c>
      <c r="M3" s="251">
        <v>40</v>
      </c>
      <c r="N3" s="244">
        <v>41</v>
      </c>
      <c r="O3" s="251">
        <v>42</v>
      </c>
      <c r="P3" s="244">
        <v>43</v>
      </c>
      <c r="Q3" s="251">
        <v>44</v>
      </c>
      <c r="R3" s="244">
        <v>45</v>
      </c>
      <c r="S3" s="251">
        <v>46</v>
      </c>
      <c r="T3" s="244">
        <v>47</v>
      </c>
      <c r="U3" s="251">
        <v>48</v>
      </c>
      <c r="V3" s="244">
        <v>49</v>
      </c>
      <c r="W3" s="251" t="s">
        <v>672</v>
      </c>
      <c r="X3" s="244" t="s">
        <v>109</v>
      </c>
    </row>
    <row r="4" spans="2:26" s="353" customFormat="1" ht="18" customHeight="1">
      <c r="B4" s="245">
        <v>1990</v>
      </c>
      <c r="C4" s="325">
        <f t="shared" ref="C4:C28" si="0">+SUM(D4:X4)</f>
        <v>66676</v>
      </c>
      <c r="D4" s="325">
        <v>8118</v>
      </c>
      <c r="E4" s="325">
        <v>8420</v>
      </c>
      <c r="F4" s="325">
        <v>7096</v>
      </c>
      <c r="G4" s="325">
        <v>6523</v>
      </c>
      <c r="H4" s="325">
        <v>6440</v>
      </c>
      <c r="I4" s="325">
        <v>5425</v>
      </c>
      <c r="J4" s="325">
        <v>4447</v>
      </c>
      <c r="K4" s="325">
        <v>4194</v>
      </c>
      <c r="L4" s="325">
        <v>3432</v>
      </c>
      <c r="M4" s="325">
        <v>3406</v>
      </c>
      <c r="N4" s="325">
        <v>1921</v>
      </c>
      <c r="O4" s="325">
        <v>1833</v>
      </c>
      <c r="P4" s="325">
        <v>1312</v>
      </c>
      <c r="Q4" s="325">
        <v>972</v>
      </c>
      <c r="R4" s="325">
        <v>788</v>
      </c>
      <c r="S4" s="325">
        <v>416</v>
      </c>
      <c r="T4" s="325">
        <v>258</v>
      </c>
      <c r="U4" s="325">
        <v>238</v>
      </c>
      <c r="V4" s="325">
        <v>195</v>
      </c>
      <c r="W4" s="325">
        <v>370</v>
      </c>
      <c r="X4" s="325">
        <v>872</v>
      </c>
    </row>
    <row r="5" spans="2:26" s="353" customFormat="1" ht="18" customHeight="1">
      <c r="B5" s="245">
        <v>1991</v>
      </c>
      <c r="C5" s="325">
        <f t="shared" si="0"/>
        <v>66778</v>
      </c>
      <c r="D5" s="325">
        <v>8947</v>
      </c>
      <c r="E5" s="325">
        <v>8521</v>
      </c>
      <c r="F5" s="325">
        <v>7019</v>
      </c>
      <c r="G5" s="325">
        <v>6338</v>
      </c>
      <c r="H5" s="325">
        <v>6083</v>
      </c>
      <c r="I5" s="325">
        <v>5592</v>
      </c>
      <c r="J5" s="325">
        <v>4418</v>
      </c>
      <c r="K5" s="325">
        <v>4148</v>
      </c>
      <c r="L5" s="325">
        <v>3203</v>
      </c>
      <c r="M5" s="325">
        <v>3259</v>
      </c>
      <c r="N5" s="325">
        <v>2081</v>
      </c>
      <c r="O5" s="325">
        <v>1843</v>
      </c>
      <c r="P5" s="325">
        <v>1243</v>
      </c>
      <c r="Q5" s="325">
        <v>825</v>
      </c>
      <c r="R5" s="325">
        <v>679</v>
      </c>
      <c r="S5" s="325">
        <v>385</v>
      </c>
      <c r="T5" s="325">
        <v>215</v>
      </c>
      <c r="U5" s="325">
        <v>171</v>
      </c>
      <c r="V5" s="325">
        <v>152</v>
      </c>
      <c r="W5" s="325">
        <v>320</v>
      </c>
      <c r="X5" s="325">
        <v>1336</v>
      </c>
    </row>
    <row r="6" spans="2:26" s="353" customFormat="1" ht="18" customHeight="1">
      <c r="B6" s="245">
        <v>1992</v>
      </c>
      <c r="C6" s="325">
        <f t="shared" si="0"/>
        <v>68028</v>
      </c>
      <c r="D6" s="325">
        <v>8447</v>
      </c>
      <c r="E6" s="325">
        <v>9812</v>
      </c>
      <c r="F6" s="325">
        <v>7186</v>
      </c>
      <c r="G6" s="325">
        <v>6284</v>
      </c>
      <c r="H6" s="325">
        <v>5967</v>
      </c>
      <c r="I6" s="325">
        <v>5288</v>
      </c>
      <c r="J6" s="325">
        <v>4598</v>
      </c>
      <c r="K6" s="325">
        <v>4278</v>
      </c>
      <c r="L6" s="325">
        <v>3288</v>
      </c>
      <c r="M6" s="325">
        <v>2947</v>
      </c>
      <c r="N6" s="325">
        <v>2064</v>
      </c>
      <c r="O6" s="325">
        <v>2100</v>
      </c>
      <c r="P6" s="325">
        <v>1223</v>
      </c>
      <c r="Q6" s="325">
        <v>857</v>
      </c>
      <c r="R6" s="325">
        <v>637</v>
      </c>
      <c r="S6" s="325">
        <v>353</v>
      </c>
      <c r="T6" s="325">
        <v>204</v>
      </c>
      <c r="U6" s="325">
        <v>182</v>
      </c>
      <c r="V6" s="325">
        <v>119</v>
      </c>
      <c r="W6" s="325">
        <v>307</v>
      </c>
      <c r="X6" s="325">
        <v>1887</v>
      </c>
    </row>
    <row r="7" spans="2:26" s="353" customFormat="1" ht="18" customHeight="1">
      <c r="B7" s="245">
        <v>1993</v>
      </c>
      <c r="C7" s="325">
        <f t="shared" si="0"/>
        <v>69667</v>
      </c>
      <c r="D7" s="325">
        <v>8422</v>
      </c>
      <c r="E7" s="325">
        <v>9490</v>
      </c>
      <c r="F7" s="325">
        <v>8376</v>
      </c>
      <c r="G7" s="325">
        <v>6744</v>
      </c>
      <c r="H7" s="325">
        <v>6078</v>
      </c>
      <c r="I7" s="325">
        <v>5429</v>
      </c>
      <c r="J7" s="325">
        <v>4601</v>
      </c>
      <c r="K7" s="325">
        <v>4434</v>
      </c>
      <c r="L7" s="325">
        <v>3527</v>
      </c>
      <c r="M7" s="325">
        <v>3025</v>
      </c>
      <c r="N7" s="325">
        <v>1847</v>
      </c>
      <c r="O7" s="325">
        <v>1997</v>
      </c>
      <c r="P7" s="325">
        <v>1423</v>
      </c>
      <c r="Q7" s="325">
        <v>824</v>
      </c>
      <c r="R7" s="325">
        <v>654</v>
      </c>
      <c r="S7" s="325">
        <v>340</v>
      </c>
      <c r="T7" s="325">
        <v>194</v>
      </c>
      <c r="U7" s="325">
        <v>181</v>
      </c>
      <c r="V7" s="325">
        <v>106</v>
      </c>
      <c r="W7" s="325">
        <v>307</v>
      </c>
      <c r="X7" s="325">
        <v>1668</v>
      </c>
    </row>
    <row r="8" spans="2:26" s="353" customFormat="1" ht="18" customHeight="1">
      <c r="B8" s="245">
        <v>1994</v>
      </c>
      <c r="C8" s="325">
        <f t="shared" si="0"/>
        <v>68896</v>
      </c>
      <c r="D8" s="325">
        <v>8448</v>
      </c>
      <c r="E8" s="325">
        <v>9129</v>
      </c>
      <c r="F8" s="325">
        <v>7792</v>
      </c>
      <c r="G8" s="325">
        <v>7499</v>
      </c>
      <c r="H8" s="325">
        <v>5901</v>
      </c>
      <c r="I8" s="325">
        <v>5266</v>
      </c>
      <c r="J8" s="325">
        <v>4457</v>
      </c>
      <c r="K8" s="325">
        <v>4275</v>
      </c>
      <c r="L8" s="325">
        <v>3495</v>
      </c>
      <c r="M8" s="325">
        <v>3109</v>
      </c>
      <c r="N8" s="325">
        <v>1902</v>
      </c>
      <c r="O8" s="325">
        <v>1652</v>
      </c>
      <c r="P8" s="325">
        <v>1286</v>
      </c>
      <c r="Q8" s="325">
        <v>921</v>
      </c>
      <c r="R8" s="325">
        <v>573</v>
      </c>
      <c r="S8" s="325">
        <v>319</v>
      </c>
      <c r="T8" s="325">
        <v>196</v>
      </c>
      <c r="U8" s="325">
        <v>155</v>
      </c>
      <c r="V8" s="325">
        <v>134</v>
      </c>
      <c r="W8" s="325">
        <v>290</v>
      </c>
      <c r="X8" s="325">
        <v>2097</v>
      </c>
    </row>
    <row r="9" spans="2:26" s="353" customFormat="1" ht="18" customHeight="1">
      <c r="B9" s="245">
        <v>1995</v>
      </c>
      <c r="C9" s="325">
        <f t="shared" si="0"/>
        <v>67407</v>
      </c>
      <c r="D9" s="325">
        <v>8166</v>
      </c>
      <c r="E9" s="325">
        <v>8900</v>
      </c>
      <c r="F9" s="325">
        <v>7221</v>
      </c>
      <c r="G9" s="325">
        <v>6678</v>
      </c>
      <c r="H9" s="325">
        <v>6468</v>
      </c>
      <c r="I9" s="325">
        <v>4898</v>
      </c>
      <c r="J9" s="325">
        <v>4239</v>
      </c>
      <c r="K9" s="325">
        <v>4177</v>
      </c>
      <c r="L9" s="325">
        <v>3218</v>
      </c>
      <c r="M9" s="325">
        <v>3052</v>
      </c>
      <c r="N9" s="325">
        <v>1801</v>
      </c>
      <c r="O9" s="325">
        <v>1742</v>
      </c>
      <c r="P9" s="325">
        <v>1145</v>
      </c>
      <c r="Q9" s="325">
        <v>823</v>
      </c>
      <c r="R9" s="325">
        <v>688</v>
      </c>
      <c r="S9" s="325">
        <v>317</v>
      </c>
      <c r="T9" s="325">
        <v>172</v>
      </c>
      <c r="U9" s="325">
        <v>151</v>
      </c>
      <c r="V9" s="325">
        <v>120</v>
      </c>
      <c r="W9" s="325">
        <v>210</v>
      </c>
      <c r="X9" s="325">
        <v>3221</v>
      </c>
    </row>
    <row r="10" spans="2:26" s="353" customFormat="1" ht="18" customHeight="1">
      <c r="B10" s="245">
        <v>1996</v>
      </c>
      <c r="C10" s="325">
        <f t="shared" si="0"/>
        <v>67257</v>
      </c>
      <c r="D10" s="325">
        <v>8303</v>
      </c>
      <c r="E10" s="325">
        <v>8748</v>
      </c>
      <c r="F10" s="325">
        <v>7591</v>
      </c>
      <c r="G10" s="325">
        <v>6539</v>
      </c>
      <c r="H10" s="325">
        <v>6106</v>
      </c>
      <c r="I10" s="325">
        <v>5616</v>
      </c>
      <c r="J10" s="325">
        <v>4191</v>
      </c>
      <c r="K10" s="325">
        <v>3921</v>
      </c>
      <c r="L10" s="325">
        <v>3108</v>
      </c>
      <c r="M10" s="325">
        <v>2898</v>
      </c>
      <c r="N10" s="325">
        <v>1861</v>
      </c>
      <c r="O10" s="325">
        <v>1683</v>
      </c>
      <c r="P10" s="325">
        <v>1232</v>
      </c>
      <c r="Q10" s="325">
        <v>792</v>
      </c>
      <c r="R10" s="325">
        <v>561</v>
      </c>
      <c r="S10" s="325">
        <v>360</v>
      </c>
      <c r="T10" s="325">
        <v>188</v>
      </c>
      <c r="U10" s="325">
        <v>152</v>
      </c>
      <c r="V10" s="325">
        <v>138</v>
      </c>
      <c r="W10" s="325">
        <v>201</v>
      </c>
      <c r="X10" s="325">
        <v>3068</v>
      </c>
    </row>
    <row r="11" spans="2:26" s="353" customFormat="1" ht="18" customHeight="1">
      <c r="B11" s="245">
        <v>1997</v>
      </c>
      <c r="C11" s="325">
        <f t="shared" si="0"/>
        <v>67780</v>
      </c>
      <c r="D11" s="325">
        <v>8508</v>
      </c>
      <c r="E11" s="325">
        <v>8919</v>
      </c>
      <c r="F11" s="325">
        <v>7599</v>
      </c>
      <c r="G11" s="325">
        <v>6870</v>
      </c>
      <c r="H11" s="325">
        <v>5877</v>
      </c>
      <c r="I11" s="325">
        <v>5481</v>
      </c>
      <c r="J11" s="325">
        <v>4918</v>
      </c>
      <c r="K11" s="325">
        <v>4142</v>
      </c>
      <c r="L11" s="325">
        <v>3250</v>
      </c>
      <c r="M11" s="325">
        <v>3000</v>
      </c>
      <c r="N11" s="325">
        <v>1815</v>
      </c>
      <c r="O11" s="325">
        <v>1709</v>
      </c>
      <c r="P11" s="325">
        <v>1227</v>
      </c>
      <c r="Q11" s="325">
        <v>781</v>
      </c>
      <c r="R11" s="325">
        <v>583</v>
      </c>
      <c r="S11" s="325">
        <v>309</v>
      </c>
      <c r="T11" s="325">
        <v>225</v>
      </c>
      <c r="U11" s="325">
        <v>151</v>
      </c>
      <c r="V11" s="325">
        <v>106</v>
      </c>
      <c r="W11" s="325">
        <v>157</v>
      </c>
      <c r="X11" s="325">
        <v>2153</v>
      </c>
    </row>
    <row r="12" spans="2:26" s="353" customFormat="1" ht="18" customHeight="1">
      <c r="B12" s="245">
        <v>1998</v>
      </c>
      <c r="C12" s="325">
        <f t="shared" si="0"/>
        <v>66756</v>
      </c>
      <c r="D12" s="325">
        <v>7966</v>
      </c>
      <c r="E12" s="325">
        <v>8751</v>
      </c>
      <c r="F12" s="325">
        <v>7574</v>
      </c>
      <c r="G12" s="325">
        <v>6664</v>
      </c>
      <c r="H12" s="325">
        <v>6082</v>
      </c>
      <c r="I12" s="325">
        <v>5095</v>
      </c>
      <c r="J12" s="325">
        <v>4648</v>
      </c>
      <c r="K12" s="325">
        <v>4542</v>
      </c>
      <c r="L12" s="325">
        <v>3035</v>
      </c>
      <c r="M12" s="325">
        <v>2829</v>
      </c>
      <c r="N12" s="325">
        <v>1692</v>
      </c>
      <c r="O12" s="325">
        <v>1600</v>
      </c>
      <c r="P12" s="325">
        <v>1069</v>
      </c>
      <c r="Q12" s="325">
        <v>751</v>
      </c>
      <c r="R12" s="325">
        <v>526</v>
      </c>
      <c r="S12" s="325">
        <v>282</v>
      </c>
      <c r="T12" s="325">
        <v>184</v>
      </c>
      <c r="U12" s="325">
        <v>157</v>
      </c>
      <c r="V12" s="325">
        <v>128</v>
      </c>
      <c r="W12" s="325">
        <v>167</v>
      </c>
      <c r="X12" s="325">
        <v>3014</v>
      </c>
    </row>
    <row r="13" spans="2:26" s="353" customFormat="1" ht="18" customHeight="1">
      <c r="B13" s="245">
        <v>1999</v>
      </c>
      <c r="C13" s="325">
        <f t="shared" si="0"/>
        <v>75567</v>
      </c>
      <c r="D13" s="325">
        <v>8931</v>
      </c>
      <c r="E13" s="325">
        <v>9281</v>
      </c>
      <c r="F13" s="325">
        <v>8437</v>
      </c>
      <c r="G13" s="325">
        <v>7445</v>
      </c>
      <c r="H13" s="325">
        <v>6657</v>
      </c>
      <c r="I13" s="325">
        <v>5828</v>
      </c>
      <c r="J13" s="325">
        <v>4692</v>
      </c>
      <c r="K13" s="325">
        <v>4670</v>
      </c>
      <c r="L13" s="325">
        <v>3878</v>
      </c>
      <c r="M13" s="325">
        <v>3094</v>
      </c>
      <c r="N13" s="325">
        <v>1904</v>
      </c>
      <c r="O13" s="325">
        <v>1777</v>
      </c>
      <c r="P13" s="325">
        <v>1208</v>
      </c>
      <c r="Q13" s="325">
        <v>843</v>
      </c>
      <c r="R13" s="325">
        <v>590</v>
      </c>
      <c r="S13" s="325">
        <v>315</v>
      </c>
      <c r="T13" s="325">
        <v>193</v>
      </c>
      <c r="U13" s="325">
        <v>162</v>
      </c>
      <c r="V13" s="325">
        <v>228</v>
      </c>
      <c r="W13" s="325">
        <v>54</v>
      </c>
      <c r="X13" s="325">
        <v>5380</v>
      </c>
    </row>
    <row r="14" spans="2:26" s="353" customFormat="1" ht="18" customHeight="1">
      <c r="B14" s="245">
        <v>2000</v>
      </c>
      <c r="C14" s="325">
        <f t="shared" si="0"/>
        <v>75875</v>
      </c>
      <c r="D14" s="325">
        <v>8545</v>
      </c>
      <c r="E14" s="325">
        <v>9113</v>
      </c>
      <c r="F14" s="325">
        <v>7738</v>
      </c>
      <c r="G14" s="325">
        <v>6861</v>
      </c>
      <c r="H14" s="325">
        <v>6549</v>
      </c>
      <c r="I14" s="325">
        <v>5694</v>
      </c>
      <c r="J14" s="325">
        <v>4735</v>
      </c>
      <c r="K14" s="325">
        <v>4360</v>
      </c>
      <c r="L14" s="325">
        <v>3594</v>
      </c>
      <c r="M14" s="325">
        <v>3142</v>
      </c>
      <c r="N14" s="325">
        <v>1726</v>
      </c>
      <c r="O14" s="325">
        <v>1592</v>
      </c>
      <c r="P14" s="325">
        <v>1169</v>
      </c>
      <c r="Q14" s="325">
        <v>715</v>
      </c>
      <c r="R14" s="325">
        <v>587</v>
      </c>
      <c r="S14" s="325">
        <v>327</v>
      </c>
      <c r="T14" s="325">
        <v>195</v>
      </c>
      <c r="U14" s="325">
        <v>147</v>
      </c>
      <c r="V14" s="325">
        <v>250</v>
      </c>
      <c r="W14" s="325" t="s">
        <v>52</v>
      </c>
      <c r="X14" s="325">
        <v>8836</v>
      </c>
    </row>
    <row r="15" spans="2:26" s="353" customFormat="1" ht="18" customHeight="1">
      <c r="B15" s="245">
        <v>2001</v>
      </c>
      <c r="C15" s="325">
        <f t="shared" si="0"/>
        <v>71190</v>
      </c>
      <c r="D15" s="325">
        <v>8870</v>
      </c>
      <c r="E15" s="325">
        <v>8431</v>
      </c>
      <c r="F15" s="325">
        <v>7329</v>
      </c>
      <c r="G15" s="325">
        <v>6461</v>
      </c>
      <c r="H15" s="325">
        <v>5996</v>
      </c>
      <c r="I15" s="325">
        <v>5450</v>
      </c>
      <c r="J15" s="325">
        <v>4440</v>
      </c>
      <c r="K15" s="325">
        <v>4228</v>
      </c>
      <c r="L15" s="325">
        <v>3123</v>
      </c>
      <c r="M15" s="325">
        <v>2946</v>
      </c>
      <c r="N15" s="325">
        <v>1921</v>
      </c>
      <c r="O15" s="325">
        <v>1600</v>
      </c>
      <c r="P15" s="325">
        <v>1028</v>
      </c>
      <c r="Q15" s="325">
        <v>670</v>
      </c>
      <c r="R15" s="325">
        <v>522</v>
      </c>
      <c r="S15" s="325">
        <v>302</v>
      </c>
      <c r="T15" s="325">
        <v>148</v>
      </c>
      <c r="U15" s="325">
        <v>115</v>
      </c>
      <c r="V15" s="325">
        <v>187</v>
      </c>
      <c r="W15" s="325" t="s">
        <v>52</v>
      </c>
      <c r="X15" s="325">
        <v>7423</v>
      </c>
    </row>
    <row r="16" spans="2:26" s="353" customFormat="1" ht="18" customHeight="1">
      <c r="B16" s="245">
        <v>2002</v>
      </c>
      <c r="C16" s="325">
        <f t="shared" si="0"/>
        <v>69386</v>
      </c>
      <c r="D16" s="325">
        <v>8239</v>
      </c>
      <c r="E16" s="325">
        <v>8989</v>
      </c>
      <c r="F16" s="325">
        <v>6982</v>
      </c>
      <c r="G16" s="325">
        <v>6270</v>
      </c>
      <c r="H16" s="325">
        <v>5707</v>
      </c>
      <c r="I16" s="325">
        <v>5187</v>
      </c>
      <c r="J16" s="325">
        <v>4523</v>
      </c>
      <c r="K16" s="325">
        <v>4113</v>
      </c>
      <c r="L16" s="325">
        <v>3182</v>
      </c>
      <c r="M16" s="325">
        <v>2788</v>
      </c>
      <c r="N16" s="325">
        <v>1858</v>
      </c>
      <c r="O16" s="325">
        <v>1750</v>
      </c>
      <c r="P16" s="325">
        <v>969</v>
      </c>
      <c r="Q16" s="325">
        <v>601</v>
      </c>
      <c r="R16" s="325">
        <v>459</v>
      </c>
      <c r="S16" s="325">
        <v>237</v>
      </c>
      <c r="T16" s="325">
        <v>163</v>
      </c>
      <c r="U16" s="325">
        <v>125</v>
      </c>
      <c r="V16" s="325">
        <v>238</v>
      </c>
      <c r="W16" s="325" t="s">
        <v>52</v>
      </c>
      <c r="X16" s="325">
        <v>7006</v>
      </c>
    </row>
    <row r="17" spans="2:24" s="353" customFormat="1" ht="18" customHeight="1">
      <c r="B17" s="245">
        <v>2003</v>
      </c>
      <c r="C17" s="325">
        <f t="shared" si="0"/>
        <v>66431</v>
      </c>
      <c r="D17" s="325">
        <v>7372</v>
      </c>
      <c r="E17" s="325">
        <v>8252</v>
      </c>
      <c r="F17" s="325">
        <v>7304</v>
      </c>
      <c r="G17" s="325">
        <v>5789</v>
      </c>
      <c r="H17" s="325">
        <v>5297</v>
      </c>
      <c r="I17" s="325">
        <v>4754</v>
      </c>
      <c r="J17" s="325">
        <v>4327</v>
      </c>
      <c r="K17" s="325">
        <v>3983</v>
      </c>
      <c r="L17" s="325">
        <v>3060</v>
      </c>
      <c r="M17" s="325">
        <v>2666</v>
      </c>
      <c r="N17" s="325">
        <v>1616</v>
      </c>
      <c r="O17" s="325">
        <v>1511</v>
      </c>
      <c r="P17" s="325">
        <v>1123</v>
      </c>
      <c r="Q17" s="325">
        <v>586</v>
      </c>
      <c r="R17" s="325">
        <v>432</v>
      </c>
      <c r="S17" s="325">
        <v>253</v>
      </c>
      <c r="T17" s="325">
        <v>161</v>
      </c>
      <c r="U17" s="325">
        <v>133</v>
      </c>
      <c r="V17" s="325">
        <v>214</v>
      </c>
      <c r="W17" s="325" t="s">
        <v>52</v>
      </c>
      <c r="X17" s="325">
        <v>7598</v>
      </c>
    </row>
    <row r="18" spans="2:24" s="353" customFormat="1" ht="18" customHeight="1">
      <c r="B18" s="245">
        <v>2004</v>
      </c>
      <c r="C18" s="325">
        <f t="shared" si="0"/>
        <v>64435</v>
      </c>
      <c r="D18" s="325">
        <v>7171</v>
      </c>
      <c r="E18" s="325">
        <v>7428</v>
      </c>
      <c r="F18" s="325">
        <v>6755</v>
      </c>
      <c r="G18" s="325">
        <v>6075</v>
      </c>
      <c r="H18" s="325">
        <v>5029</v>
      </c>
      <c r="I18" s="325">
        <v>4520</v>
      </c>
      <c r="J18" s="325">
        <v>3935</v>
      </c>
      <c r="K18" s="325">
        <v>3687</v>
      </c>
      <c r="L18" s="325">
        <v>3067</v>
      </c>
      <c r="M18" s="325">
        <v>2725</v>
      </c>
      <c r="N18" s="325">
        <v>1551</v>
      </c>
      <c r="O18" s="325">
        <v>1415</v>
      </c>
      <c r="P18" s="325">
        <v>986</v>
      </c>
      <c r="Q18" s="325">
        <v>732</v>
      </c>
      <c r="R18" s="325">
        <v>420</v>
      </c>
      <c r="S18" s="325">
        <v>245</v>
      </c>
      <c r="T18" s="325">
        <v>146</v>
      </c>
      <c r="U18" s="325">
        <v>100</v>
      </c>
      <c r="V18" s="325">
        <v>145</v>
      </c>
      <c r="W18" s="325" t="s">
        <v>52</v>
      </c>
      <c r="X18" s="325">
        <v>8303</v>
      </c>
    </row>
    <row r="19" spans="2:24" s="353" customFormat="1" ht="18" customHeight="1">
      <c r="B19" s="245">
        <v>2005</v>
      </c>
      <c r="C19" s="325">
        <f t="shared" si="0"/>
        <v>62761</v>
      </c>
      <c r="D19" s="325">
        <v>7215</v>
      </c>
      <c r="E19" s="325">
        <v>7316</v>
      </c>
      <c r="F19" s="325">
        <v>6565</v>
      </c>
      <c r="G19" s="325">
        <v>5974</v>
      </c>
      <c r="H19" s="325">
        <v>5537</v>
      </c>
      <c r="I19" s="325">
        <v>4491</v>
      </c>
      <c r="J19" s="325">
        <v>3878</v>
      </c>
      <c r="K19" s="325">
        <v>3626</v>
      </c>
      <c r="L19" s="325">
        <v>3019</v>
      </c>
      <c r="M19" s="325">
        <v>2495</v>
      </c>
      <c r="N19" s="325">
        <v>1559</v>
      </c>
      <c r="O19" s="325">
        <v>1430</v>
      </c>
      <c r="P19" s="325">
        <v>951</v>
      </c>
      <c r="Q19" s="325">
        <v>651</v>
      </c>
      <c r="R19" s="325">
        <v>494</v>
      </c>
      <c r="S19" s="325">
        <v>224</v>
      </c>
      <c r="T19" s="325">
        <v>135</v>
      </c>
      <c r="U19" s="325">
        <v>112</v>
      </c>
      <c r="V19" s="325">
        <v>188</v>
      </c>
      <c r="W19" s="325" t="s">
        <v>52</v>
      </c>
      <c r="X19" s="325">
        <v>6901</v>
      </c>
    </row>
    <row r="20" spans="2:24" s="353" customFormat="1" ht="18" customHeight="1">
      <c r="B20" s="245">
        <v>2006</v>
      </c>
      <c r="C20" s="325">
        <f t="shared" si="0"/>
        <v>67607</v>
      </c>
      <c r="D20" s="325">
        <v>7994</v>
      </c>
      <c r="E20" s="325">
        <v>8215</v>
      </c>
      <c r="F20" s="325">
        <v>7180</v>
      </c>
      <c r="G20" s="325">
        <v>6197</v>
      </c>
      <c r="H20" s="325">
        <v>5795</v>
      </c>
      <c r="I20" s="325">
        <v>5261</v>
      </c>
      <c r="J20" s="325">
        <v>4098</v>
      </c>
      <c r="K20" s="325">
        <v>3825</v>
      </c>
      <c r="L20" s="325">
        <v>3028</v>
      </c>
      <c r="M20" s="325">
        <v>2593</v>
      </c>
      <c r="N20" s="325">
        <v>1593</v>
      </c>
      <c r="O20" s="325">
        <v>1473</v>
      </c>
      <c r="P20" s="325">
        <v>965</v>
      </c>
      <c r="Q20" s="325">
        <v>571</v>
      </c>
      <c r="R20" s="325">
        <v>473</v>
      </c>
      <c r="S20" s="325">
        <v>292</v>
      </c>
      <c r="T20" s="325">
        <v>141</v>
      </c>
      <c r="U20" s="325">
        <v>103</v>
      </c>
      <c r="V20" s="325">
        <v>223</v>
      </c>
      <c r="W20" s="325" t="s">
        <v>52</v>
      </c>
      <c r="X20" s="325">
        <v>7587</v>
      </c>
    </row>
    <row r="21" spans="2:24" s="353" customFormat="1" ht="18" customHeight="1">
      <c r="B21" s="245">
        <v>2007</v>
      </c>
      <c r="C21" s="325">
        <f t="shared" si="0"/>
        <v>67617</v>
      </c>
      <c r="D21" s="325">
        <v>8097</v>
      </c>
      <c r="E21" s="325">
        <v>8277</v>
      </c>
      <c r="F21" s="325">
        <v>7078</v>
      </c>
      <c r="G21" s="325">
        <v>6248</v>
      </c>
      <c r="H21" s="325">
        <v>5628</v>
      </c>
      <c r="I21" s="325">
        <v>5166</v>
      </c>
      <c r="J21" s="325">
        <v>4495</v>
      </c>
      <c r="K21" s="325">
        <v>3672</v>
      </c>
      <c r="L21" s="325">
        <v>3163</v>
      </c>
      <c r="M21" s="325">
        <v>2580</v>
      </c>
      <c r="N21" s="325">
        <v>1637</v>
      </c>
      <c r="O21" s="325">
        <v>1460</v>
      </c>
      <c r="P21" s="325">
        <v>931</v>
      </c>
      <c r="Q21" s="325">
        <v>575</v>
      </c>
      <c r="R21" s="325">
        <v>389</v>
      </c>
      <c r="S21" s="325">
        <v>219</v>
      </c>
      <c r="T21" s="325">
        <v>143</v>
      </c>
      <c r="U21" s="325">
        <v>111</v>
      </c>
      <c r="V21" s="325">
        <v>225</v>
      </c>
      <c r="W21" s="325" t="s">
        <v>52</v>
      </c>
      <c r="X21" s="325">
        <v>7523</v>
      </c>
    </row>
    <row r="22" spans="2:24" s="353" customFormat="1" ht="18" customHeight="1">
      <c r="B22" s="245">
        <v>2008</v>
      </c>
      <c r="C22" s="325">
        <f t="shared" si="0"/>
        <v>69227</v>
      </c>
      <c r="D22" s="325">
        <v>8626</v>
      </c>
      <c r="E22" s="325">
        <v>8674</v>
      </c>
      <c r="F22" s="325">
        <v>7506</v>
      </c>
      <c r="G22" s="325">
        <v>6559</v>
      </c>
      <c r="H22" s="325">
        <v>5792</v>
      </c>
      <c r="I22" s="325">
        <v>4985</v>
      </c>
      <c r="J22" s="325">
        <v>4423</v>
      </c>
      <c r="K22" s="325">
        <v>4134</v>
      </c>
      <c r="L22" s="325">
        <v>2953</v>
      </c>
      <c r="M22" s="325">
        <v>2622</v>
      </c>
      <c r="N22" s="325">
        <v>1602</v>
      </c>
      <c r="O22" s="325">
        <v>1422</v>
      </c>
      <c r="P22" s="325">
        <v>946</v>
      </c>
      <c r="Q22" s="325">
        <v>614</v>
      </c>
      <c r="R22" s="325">
        <v>399</v>
      </c>
      <c r="S22" s="325">
        <v>190</v>
      </c>
      <c r="T22" s="325">
        <v>138</v>
      </c>
      <c r="U22" s="325">
        <v>128</v>
      </c>
      <c r="V22" s="325">
        <v>154</v>
      </c>
      <c r="W22" s="325" t="s">
        <v>52</v>
      </c>
      <c r="X22" s="325">
        <v>7360</v>
      </c>
    </row>
    <row r="23" spans="2:24" s="353" customFormat="1" ht="18" customHeight="1">
      <c r="B23" s="245">
        <v>2009</v>
      </c>
      <c r="C23" s="325">
        <f t="shared" si="0"/>
        <v>69349</v>
      </c>
      <c r="D23" s="325">
        <v>9132</v>
      </c>
      <c r="E23" s="325">
        <v>9136</v>
      </c>
      <c r="F23" s="325">
        <v>7541</v>
      </c>
      <c r="G23" s="325">
        <v>6678</v>
      </c>
      <c r="H23" s="325">
        <v>6137</v>
      </c>
      <c r="I23" s="325">
        <v>5017</v>
      </c>
      <c r="J23" s="325">
        <v>4387</v>
      </c>
      <c r="K23" s="325">
        <v>4198</v>
      </c>
      <c r="L23" s="325">
        <v>3395</v>
      </c>
      <c r="M23" s="325">
        <v>2635</v>
      </c>
      <c r="N23" s="325">
        <v>1578</v>
      </c>
      <c r="O23" s="325">
        <v>1399</v>
      </c>
      <c r="P23" s="325">
        <v>901</v>
      </c>
      <c r="Q23" s="325">
        <v>599</v>
      </c>
      <c r="R23" s="325">
        <v>366</v>
      </c>
      <c r="S23" s="325">
        <v>196</v>
      </c>
      <c r="T23" s="325">
        <v>116</v>
      </c>
      <c r="U23" s="325">
        <v>82</v>
      </c>
      <c r="V23" s="325">
        <v>141</v>
      </c>
      <c r="W23" s="325" t="s">
        <v>52</v>
      </c>
      <c r="X23" s="325">
        <v>5715</v>
      </c>
    </row>
    <row r="24" spans="2:24" s="353" customFormat="1" ht="18" customHeight="1">
      <c r="B24" s="245">
        <v>2010</v>
      </c>
      <c r="C24" s="325">
        <f t="shared" si="0"/>
        <v>68066</v>
      </c>
      <c r="D24" s="325">
        <v>9398</v>
      </c>
      <c r="E24" s="325">
        <v>9067</v>
      </c>
      <c r="F24" s="325">
        <v>8086</v>
      </c>
      <c r="G24" s="325">
        <v>6757</v>
      </c>
      <c r="H24" s="325">
        <v>6181</v>
      </c>
      <c r="I24" s="325">
        <v>5116</v>
      </c>
      <c r="J24" s="325">
        <v>4357</v>
      </c>
      <c r="K24" s="325">
        <v>3953</v>
      </c>
      <c r="L24" s="325">
        <v>3355</v>
      </c>
      <c r="M24" s="325">
        <v>2605</v>
      </c>
      <c r="N24" s="325">
        <v>1567</v>
      </c>
      <c r="O24" s="325">
        <v>1381</v>
      </c>
      <c r="P24" s="325">
        <v>790</v>
      </c>
      <c r="Q24" s="325">
        <v>514</v>
      </c>
      <c r="R24" s="325">
        <v>349</v>
      </c>
      <c r="S24" s="325">
        <v>185</v>
      </c>
      <c r="T24" s="325">
        <v>95</v>
      </c>
      <c r="U24" s="325">
        <v>94</v>
      </c>
      <c r="V24" s="325">
        <v>111</v>
      </c>
      <c r="W24" s="325" t="s">
        <v>52</v>
      </c>
      <c r="X24" s="325">
        <v>4105</v>
      </c>
    </row>
    <row r="25" spans="2:24" s="353" customFormat="1" ht="18" customHeight="1">
      <c r="B25" s="245">
        <v>2011</v>
      </c>
      <c r="C25" s="325">
        <f t="shared" si="0"/>
        <v>71681</v>
      </c>
      <c r="D25" s="325">
        <v>10357</v>
      </c>
      <c r="E25" s="325">
        <v>9622</v>
      </c>
      <c r="F25" s="325">
        <v>8420</v>
      </c>
      <c r="G25" s="325">
        <v>7069</v>
      </c>
      <c r="H25" s="325">
        <v>6353</v>
      </c>
      <c r="I25" s="325">
        <v>5449</v>
      </c>
      <c r="J25" s="325">
        <v>4698</v>
      </c>
      <c r="K25" s="325">
        <v>4176</v>
      </c>
      <c r="L25" s="325">
        <v>3279</v>
      </c>
      <c r="M25" s="325">
        <v>2592</v>
      </c>
      <c r="N25" s="325">
        <v>1711</v>
      </c>
      <c r="O25" s="325">
        <v>1346</v>
      </c>
      <c r="P25" s="325">
        <v>895</v>
      </c>
      <c r="Q25" s="325">
        <v>555</v>
      </c>
      <c r="R25" s="325">
        <v>336</v>
      </c>
      <c r="S25" s="325">
        <v>178</v>
      </c>
      <c r="T25" s="325">
        <v>89</v>
      </c>
      <c r="U25" s="325">
        <v>56</v>
      </c>
      <c r="V25" s="325">
        <v>90</v>
      </c>
      <c r="W25" s="325" t="s">
        <v>52</v>
      </c>
      <c r="X25" s="325">
        <v>4410</v>
      </c>
    </row>
    <row r="26" spans="2:24" s="353" customFormat="1" ht="18" customHeight="1">
      <c r="B26" s="245">
        <v>2012</v>
      </c>
      <c r="C26" s="325">
        <f t="shared" si="0"/>
        <v>72081</v>
      </c>
      <c r="D26" s="325">
        <v>10548</v>
      </c>
      <c r="E26" s="325">
        <v>9806</v>
      </c>
      <c r="F26" s="325">
        <v>8558</v>
      </c>
      <c r="G26" s="325">
        <v>7345</v>
      </c>
      <c r="H26" s="325">
        <v>6363</v>
      </c>
      <c r="I26" s="325">
        <v>5521</v>
      </c>
      <c r="J26" s="325">
        <v>4808</v>
      </c>
      <c r="K26" s="325">
        <v>4103</v>
      </c>
      <c r="L26" s="325">
        <v>3307</v>
      </c>
      <c r="M26" s="325">
        <v>2621</v>
      </c>
      <c r="N26" s="325">
        <v>1731</v>
      </c>
      <c r="O26" s="325">
        <v>1303</v>
      </c>
      <c r="P26" s="325">
        <v>839</v>
      </c>
      <c r="Q26" s="325">
        <v>494</v>
      </c>
      <c r="R26" s="325">
        <v>285</v>
      </c>
      <c r="S26" s="325">
        <v>164</v>
      </c>
      <c r="T26" s="325">
        <v>89</v>
      </c>
      <c r="U26" s="325">
        <v>68</v>
      </c>
      <c r="V26" s="325">
        <v>92</v>
      </c>
      <c r="W26" s="325" t="s">
        <v>52</v>
      </c>
      <c r="X26" s="325">
        <v>4036</v>
      </c>
    </row>
    <row r="27" spans="2:24" s="353" customFormat="1" ht="18" customHeight="1">
      <c r="B27" s="245">
        <v>2013</v>
      </c>
      <c r="C27" s="325">
        <f t="shared" si="0"/>
        <v>70703</v>
      </c>
      <c r="D27" s="325">
        <v>10198</v>
      </c>
      <c r="E27" s="325">
        <v>9568</v>
      </c>
      <c r="F27" s="325">
        <v>8582</v>
      </c>
      <c r="G27" s="325">
        <v>7321</v>
      </c>
      <c r="H27" s="325">
        <v>6595</v>
      </c>
      <c r="I27" s="325">
        <v>5584</v>
      </c>
      <c r="J27" s="325">
        <v>4610</v>
      </c>
      <c r="K27" s="325">
        <v>3985</v>
      </c>
      <c r="L27" s="325">
        <v>3174</v>
      </c>
      <c r="M27" s="325">
        <v>2603</v>
      </c>
      <c r="N27" s="325">
        <v>1923</v>
      </c>
      <c r="O27" s="325">
        <v>1410</v>
      </c>
      <c r="P27" s="325">
        <v>950</v>
      </c>
      <c r="Q27" s="325">
        <v>563</v>
      </c>
      <c r="R27" s="325">
        <v>303</v>
      </c>
      <c r="S27" s="325">
        <v>178</v>
      </c>
      <c r="T27" s="325">
        <v>106</v>
      </c>
      <c r="U27" s="325">
        <v>82</v>
      </c>
      <c r="V27" s="325">
        <v>80</v>
      </c>
      <c r="W27" s="325">
        <v>0</v>
      </c>
      <c r="X27" s="325">
        <v>2888</v>
      </c>
    </row>
    <row r="28" spans="2:24" s="353" customFormat="1" ht="18" customHeight="1">
      <c r="B28" s="245">
        <v>2014</v>
      </c>
      <c r="C28" s="325">
        <f t="shared" si="0"/>
        <v>71582</v>
      </c>
      <c r="D28" s="325">
        <v>10296</v>
      </c>
      <c r="E28" s="325">
        <v>9769</v>
      </c>
      <c r="F28" s="325">
        <v>8776</v>
      </c>
      <c r="G28" s="325">
        <v>7934</v>
      </c>
      <c r="H28" s="325">
        <v>7231</v>
      </c>
      <c r="I28" s="325">
        <v>6234</v>
      </c>
      <c r="J28" s="325">
        <v>4993</v>
      </c>
      <c r="K28" s="325">
        <v>4277</v>
      </c>
      <c r="L28" s="325">
        <v>3408</v>
      </c>
      <c r="M28" s="325">
        <v>2679</v>
      </c>
      <c r="N28" s="325">
        <v>2030</v>
      </c>
      <c r="O28" s="325">
        <v>1435</v>
      </c>
      <c r="P28" s="325">
        <v>940</v>
      </c>
      <c r="Q28" s="325">
        <v>618</v>
      </c>
      <c r="R28" s="325">
        <v>335</v>
      </c>
      <c r="S28" s="325">
        <v>176</v>
      </c>
      <c r="T28" s="325">
        <v>85</v>
      </c>
      <c r="U28" s="325">
        <v>70</v>
      </c>
      <c r="V28" s="325">
        <v>48</v>
      </c>
      <c r="W28" s="325">
        <v>0</v>
      </c>
      <c r="X28" s="325">
        <v>248</v>
      </c>
    </row>
    <row r="29" spans="2:24" s="353" customFormat="1" ht="18" customHeight="1">
      <c r="B29" s="245">
        <v>2015</v>
      </c>
      <c r="C29" s="325">
        <f>+SUM(D29:X29)</f>
        <v>72093</v>
      </c>
      <c r="D29" s="325">
        <v>10133</v>
      </c>
      <c r="E29" s="325">
        <v>9522</v>
      </c>
      <c r="F29" s="325">
        <v>8655</v>
      </c>
      <c r="G29" s="325">
        <v>7813</v>
      </c>
      <c r="H29" s="325">
        <v>7048</v>
      </c>
      <c r="I29" s="325">
        <v>6068</v>
      </c>
      <c r="J29" s="325">
        <v>4969</v>
      </c>
      <c r="K29" s="325">
        <v>4102</v>
      </c>
      <c r="L29" s="325">
        <v>3124</v>
      </c>
      <c r="M29" s="325">
        <v>2530</v>
      </c>
      <c r="N29" s="325">
        <v>1875</v>
      </c>
      <c r="O29" s="325">
        <v>1277</v>
      </c>
      <c r="P29" s="325">
        <v>771</v>
      </c>
      <c r="Q29" s="325">
        <v>493</v>
      </c>
      <c r="R29" s="325">
        <v>247</v>
      </c>
      <c r="S29" s="325">
        <v>140</v>
      </c>
      <c r="T29" s="325">
        <v>65</v>
      </c>
      <c r="U29" s="325">
        <v>58</v>
      </c>
      <c r="V29" s="325">
        <v>37</v>
      </c>
      <c r="W29" s="325">
        <v>0</v>
      </c>
      <c r="X29" s="325">
        <v>3166</v>
      </c>
    </row>
    <row r="30" spans="2:24" ht="18" customHeight="1">
      <c r="B30" s="245">
        <v>2016</v>
      </c>
      <c r="C30" s="325">
        <f>+SUM(D30:X30)</f>
        <v>69365</v>
      </c>
      <c r="D30" s="325">
        <v>10587</v>
      </c>
      <c r="E30" s="325">
        <v>9268</v>
      </c>
      <c r="F30" s="325">
        <v>8730</v>
      </c>
      <c r="G30" s="325">
        <v>7707</v>
      </c>
      <c r="H30" s="325">
        <v>7049</v>
      </c>
      <c r="I30" s="325">
        <v>6168</v>
      </c>
      <c r="J30" s="325">
        <v>5027</v>
      </c>
      <c r="K30" s="325">
        <v>4060</v>
      </c>
      <c r="L30" s="325">
        <v>3280</v>
      </c>
      <c r="M30" s="325">
        <v>2571</v>
      </c>
      <c r="N30" s="325">
        <v>1831</v>
      </c>
      <c r="O30" s="325">
        <v>1279</v>
      </c>
      <c r="P30" s="325">
        <v>772</v>
      </c>
      <c r="Q30" s="325">
        <v>466</v>
      </c>
      <c r="R30" s="325">
        <v>241</v>
      </c>
      <c r="S30" s="325">
        <v>138</v>
      </c>
      <c r="T30" s="325">
        <v>48</v>
      </c>
      <c r="U30" s="325">
        <v>52</v>
      </c>
      <c r="V30" s="325">
        <v>33</v>
      </c>
      <c r="W30" s="325">
        <v>0</v>
      </c>
      <c r="X30" s="325">
        <v>58</v>
      </c>
    </row>
    <row r="31" spans="2:24" ht="18" customHeight="1">
      <c r="B31" s="245">
        <v>2017</v>
      </c>
      <c r="C31" s="325">
        <v>75178</v>
      </c>
      <c r="D31" s="246">
        <v>11100</v>
      </c>
      <c r="E31" s="246">
        <v>10275</v>
      </c>
      <c r="F31" s="246">
        <v>9031</v>
      </c>
      <c r="G31" s="246">
        <v>8120</v>
      </c>
      <c r="H31" s="246">
        <v>7371</v>
      </c>
      <c r="I31" s="246">
        <v>6360</v>
      </c>
      <c r="J31" s="246">
        <v>5376</v>
      </c>
      <c r="K31" s="246">
        <v>4464</v>
      </c>
      <c r="L31" s="246">
        <v>3615</v>
      </c>
      <c r="M31" s="246">
        <v>2684</v>
      </c>
      <c r="N31" s="246">
        <v>1882</v>
      </c>
      <c r="O31" s="246">
        <v>1274</v>
      </c>
      <c r="P31" s="246">
        <v>809</v>
      </c>
      <c r="Q31" s="246">
        <v>428</v>
      </c>
      <c r="R31" s="246">
        <v>253</v>
      </c>
      <c r="S31" s="246">
        <v>145</v>
      </c>
      <c r="T31" s="246">
        <v>53</v>
      </c>
      <c r="U31" s="246">
        <v>33</v>
      </c>
      <c r="V31" s="246">
        <v>29</v>
      </c>
      <c r="W31" s="246">
        <v>15</v>
      </c>
      <c r="X31" s="246">
        <v>1861</v>
      </c>
    </row>
    <row r="32" spans="2:24" ht="18" customHeight="1">
      <c r="B32" s="245" t="s">
        <v>1355</v>
      </c>
      <c r="C32" s="325">
        <v>78391</v>
      </c>
      <c r="D32" s="246">
        <v>10955</v>
      </c>
      <c r="E32" s="246">
        <v>10162</v>
      </c>
      <c r="F32" s="246">
        <v>9205</v>
      </c>
      <c r="G32" s="246">
        <v>7895</v>
      </c>
      <c r="H32" s="246">
        <v>7313</v>
      </c>
      <c r="I32" s="246">
        <v>6432</v>
      </c>
      <c r="J32" s="246">
        <v>5518</v>
      </c>
      <c r="K32" s="246">
        <v>4506</v>
      </c>
      <c r="L32" s="246">
        <v>3674</v>
      </c>
      <c r="M32" s="246">
        <v>2772</v>
      </c>
      <c r="N32" s="246">
        <v>1890</v>
      </c>
      <c r="O32" s="246">
        <v>1289</v>
      </c>
      <c r="P32" s="246">
        <v>756</v>
      </c>
      <c r="Q32" s="246">
        <v>451</v>
      </c>
      <c r="R32" s="246">
        <v>249</v>
      </c>
      <c r="S32" s="246">
        <v>114</v>
      </c>
      <c r="T32" s="246">
        <v>65</v>
      </c>
      <c r="U32" s="246">
        <v>23</v>
      </c>
      <c r="V32" s="246">
        <v>22</v>
      </c>
      <c r="W32" s="246">
        <v>35</v>
      </c>
      <c r="X32" s="246">
        <v>5065</v>
      </c>
    </row>
    <row r="33" spans="2:25" ht="13.5" customHeight="1"/>
    <row r="34" spans="2:25" ht="40.5" customHeight="1">
      <c r="B34" s="1234" t="s">
        <v>2554</v>
      </c>
      <c r="C34" s="1234"/>
      <c r="D34" s="1234"/>
      <c r="E34" s="1234"/>
      <c r="F34" s="1234"/>
      <c r="G34" s="1234"/>
      <c r="H34" s="1234"/>
      <c r="I34" s="1234"/>
      <c r="J34" s="1234"/>
      <c r="K34" s="1234"/>
      <c r="L34" s="1234"/>
      <c r="M34" s="1234"/>
      <c r="N34" s="1234"/>
      <c r="O34" s="1234"/>
      <c r="P34" s="1234"/>
      <c r="Q34" s="1234"/>
      <c r="R34" s="1234"/>
      <c r="S34" s="1234"/>
      <c r="T34" s="1234"/>
      <c r="U34" s="1234"/>
      <c r="V34" s="1234"/>
      <c r="W34" s="1234"/>
      <c r="X34" s="1234"/>
      <c r="Y34" s="1234"/>
    </row>
    <row r="35" spans="2:25">
      <c r="B35" s="247" t="s">
        <v>2549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row>
    <row r="37" spans="2:25">
      <c r="H37" s="356"/>
    </row>
  </sheetData>
  <mergeCells count="3">
    <mergeCell ref="B1:X1"/>
    <mergeCell ref="B2:X2"/>
    <mergeCell ref="B34:Y34"/>
  </mergeCells>
  <hyperlinks>
    <hyperlink ref="Z2" location="INDICE!B11" display="Í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6"/>
  <sheetViews>
    <sheetView showGridLines="0" zoomScaleNormal="100" workbookViewId="0">
      <selection activeCell="B72" sqref="B72"/>
    </sheetView>
  </sheetViews>
  <sheetFormatPr baseColWidth="10" defaultColWidth="11.42578125" defaultRowHeight="14.25"/>
  <cols>
    <col min="1" max="1" width="3.7109375" style="362" customWidth="1"/>
    <col min="2" max="3" width="13.140625" style="362" customWidth="1"/>
    <col min="4" max="4" width="11.42578125" style="362"/>
    <col min="5" max="5" width="12.85546875" style="362" customWidth="1"/>
    <col min="6" max="16384" width="11.42578125" style="362"/>
  </cols>
  <sheetData>
    <row r="1" spans="2:15" ht="53.25" customHeight="1">
      <c r="B1" s="350"/>
      <c r="C1" s="350"/>
      <c r="D1" s="350"/>
      <c r="E1" s="350"/>
      <c r="F1" s="350"/>
      <c r="G1" s="350"/>
      <c r="H1" s="350"/>
      <c r="I1" s="350"/>
      <c r="J1" s="350"/>
      <c r="K1" s="350"/>
      <c r="L1" s="350"/>
      <c r="M1" s="350"/>
    </row>
    <row r="2" spans="2:15" ht="45" customHeight="1">
      <c r="B2" s="1222" t="s">
        <v>2556</v>
      </c>
      <c r="C2" s="1222"/>
      <c r="D2" s="1222"/>
      <c r="E2" s="1222"/>
      <c r="F2" s="1222"/>
      <c r="G2" s="1222"/>
      <c r="H2" s="1222"/>
      <c r="I2" s="1222"/>
      <c r="J2" s="1222"/>
      <c r="K2" s="1222"/>
      <c r="L2" s="1222"/>
      <c r="M2" s="1222"/>
      <c r="O2" s="380" t="s">
        <v>389</v>
      </c>
    </row>
    <row r="3" spans="2:15" ht="15" customHeight="1">
      <c r="B3" s="1224" t="s">
        <v>406</v>
      </c>
      <c r="C3" s="1235" t="s">
        <v>665</v>
      </c>
      <c r="D3" s="1226" t="s">
        <v>405</v>
      </c>
      <c r="E3" s="1227"/>
      <c r="F3" s="1227"/>
      <c r="G3" s="1227"/>
      <c r="H3" s="1227"/>
      <c r="I3" s="1227"/>
      <c r="J3" s="1227"/>
      <c r="K3" s="1227"/>
      <c r="L3" s="1227"/>
      <c r="M3" s="1228"/>
    </row>
    <row r="4" spans="2:15" ht="38.25">
      <c r="B4" s="1225"/>
      <c r="C4" s="1236"/>
      <c r="D4" s="251" t="s">
        <v>104</v>
      </c>
      <c r="E4" s="251" t="s">
        <v>105</v>
      </c>
      <c r="F4" s="251" t="s">
        <v>351</v>
      </c>
      <c r="G4" s="251" t="s">
        <v>674</v>
      </c>
      <c r="H4" s="251" t="s">
        <v>106</v>
      </c>
      <c r="I4" s="251" t="s">
        <v>2557</v>
      </c>
      <c r="J4" s="251" t="s">
        <v>673</v>
      </c>
      <c r="K4" s="251" t="s">
        <v>675</v>
      </c>
      <c r="L4" s="251" t="s">
        <v>676</v>
      </c>
      <c r="M4" s="251" t="s">
        <v>109</v>
      </c>
    </row>
    <row r="5" spans="2:15">
      <c r="B5" s="255">
        <v>1990</v>
      </c>
      <c r="C5" s="326">
        <f t="shared" ref="C5:C33" si="0">SUM(D5:M5)</f>
        <v>263629</v>
      </c>
      <c r="D5" s="325">
        <v>1546</v>
      </c>
      <c r="E5" s="325">
        <v>2552</v>
      </c>
      <c r="F5" s="325">
        <v>127114</v>
      </c>
      <c r="G5" s="325" t="s">
        <v>52</v>
      </c>
      <c r="H5" s="325">
        <v>69083</v>
      </c>
      <c r="I5" s="325" t="s">
        <v>52</v>
      </c>
      <c r="J5" s="325" t="s">
        <v>52</v>
      </c>
      <c r="K5" s="325">
        <v>20707</v>
      </c>
      <c r="L5" s="325" t="s">
        <v>52</v>
      </c>
      <c r="M5" s="325">
        <v>42627</v>
      </c>
    </row>
    <row r="6" spans="2:15">
      <c r="B6" s="245">
        <v>1991</v>
      </c>
      <c r="C6" s="325">
        <f t="shared" si="0"/>
        <v>265581</v>
      </c>
      <c r="D6" s="325">
        <v>1244</v>
      </c>
      <c r="E6" s="325">
        <v>2213</v>
      </c>
      <c r="F6" s="325">
        <v>127269</v>
      </c>
      <c r="G6" s="325" t="s">
        <v>52</v>
      </c>
      <c r="H6" s="325">
        <v>73305</v>
      </c>
      <c r="I6" s="325" t="s">
        <v>52</v>
      </c>
      <c r="J6" s="325" t="s">
        <v>52</v>
      </c>
      <c r="K6" s="325">
        <v>20915</v>
      </c>
      <c r="L6" s="325" t="s">
        <v>52</v>
      </c>
      <c r="M6" s="325">
        <v>40635</v>
      </c>
    </row>
    <row r="7" spans="2:15">
      <c r="B7" s="245">
        <v>1992</v>
      </c>
      <c r="C7" s="325">
        <f t="shared" si="0"/>
        <v>269896</v>
      </c>
      <c r="D7" s="325">
        <v>1202</v>
      </c>
      <c r="E7" s="325">
        <v>1989</v>
      </c>
      <c r="F7" s="325">
        <v>127698</v>
      </c>
      <c r="G7" s="325" t="s">
        <v>52</v>
      </c>
      <c r="H7" s="325">
        <v>75848</v>
      </c>
      <c r="I7" s="325" t="s">
        <v>52</v>
      </c>
      <c r="J7" s="325" t="s">
        <v>52</v>
      </c>
      <c r="K7" s="325">
        <v>22326</v>
      </c>
      <c r="L7" s="325" t="s">
        <v>52</v>
      </c>
      <c r="M7" s="325">
        <v>40833</v>
      </c>
    </row>
    <row r="8" spans="2:15">
      <c r="B8" s="245">
        <v>1993</v>
      </c>
      <c r="C8" s="325">
        <f t="shared" si="0"/>
        <v>279678</v>
      </c>
      <c r="D8" s="325">
        <v>1220</v>
      </c>
      <c r="E8" s="325">
        <v>2090</v>
      </c>
      <c r="F8" s="325">
        <v>131263</v>
      </c>
      <c r="G8" s="325" t="s">
        <v>52</v>
      </c>
      <c r="H8" s="325">
        <v>80781</v>
      </c>
      <c r="I8" s="325" t="s">
        <v>52</v>
      </c>
      <c r="J8" s="325" t="s">
        <v>52</v>
      </c>
      <c r="K8" s="325">
        <v>23570</v>
      </c>
      <c r="L8" s="325" t="s">
        <v>52</v>
      </c>
      <c r="M8" s="325">
        <v>40754</v>
      </c>
    </row>
    <row r="9" spans="2:15">
      <c r="B9" s="245">
        <v>1994</v>
      </c>
      <c r="C9" s="325">
        <f t="shared" si="0"/>
        <v>277625</v>
      </c>
      <c r="D9" s="325">
        <v>1391</v>
      </c>
      <c r="E9" s="325">
        <v>2183</v>
      </c>
      <c r="F9" s="325">
        <v>129407</v>
      </c>
      <c r="G9" s="325" t="s">
        <v>52</v>
      </c>
      <c r="H9" s="325">
        <v>83165</v>
      </c>
      <c r="I9" s="325" t="s">
        <v>52</v>
      </c>
      <c r="J9" s="325" t="s">
        <v>52</v>
      </c>
      <c r="K9" s="325">
        <v>23451</v>
      </c>
      <c r="L9" s="325" t="s">
        <v>52</v>
      </c>
      <c r="M9" s="325">
        <v>38028</v>
      </c>
    </row>
    <row r="10" spans="2:15">
      <c r="B10" s="245">
        <v>1995</v>
      </c>
      <c r="C10" s="325">
        <f t="shared" si="0"/>
        <v>271340</v>
      </c>
      <c r="D10" s="325">
        <v>1187</v>
      </c>
      <c r="E10" s="325">
        <v>2284</v>
      </c>
      <c r="F10" s="325">
        <v>121506</v>
      </c>
      <c r="G10" s="325" t="s">
        <v>52</v>
      </c>
      <c r="H10" s="325">
        <v>80692</v>
      </c>
      <c r="I10" s="325" t="s">
        <v>52</v>
      </c>
      <c r="J10" s="325" t="s">
        <v>52</v>
      </c>
      <c r="K10" s="325">
        <v>22790</v>
      </c>
      <c r="L10" s="325" t="s">
        <v>52</v>
      </c>
      <c r="M10" s="325">
        <v>42881</v>
      </c>
    </row>
    <row r="11" spans="2:15">
      <c r="B11" s="245">
        <v>1996</v>
      </c>
      <c r="C11" s="325">
        <f t="shared" si="0"/>
        <v>270578</v>
      </c>
      <c r="D11" s="325">
        <v>1054</v>
      </c>
      <c r="E11" s="325">
        <v>2160</v>
      </c>
      <c r="F11" s="325">
        <v>120684</v>
      </c>
      <c r="G11" s="325" t="s">
        <v>52</v>
      </c>
      <c r="H11" s="325">
        <v>85103</v>
      </c>
      <c r="I11" s="325" t="s">
        <v>52</v>
      </c>
      <c r="J11" s="325" t="s">
        <v>52</v>
      </c>
      <c r="K11" s="325">
        <v>23132</v>
      </c>
      <c r="L11" s="325" t="s">
        <v>52</v>
      </c>
      <c r="M11" s="325">
        <v>38445</v>
      </c>
    </row>
    <row r="12" spans="2:15">
      <c r="B12" s="245">
        <v>1997</v>
      </c>
      <c r="C12" s="325">
        <f t="shared" si="0"/>
        <v>271758</v>
      </c>
      <c r="D12" s="325">
        <v>955</v>
      </c>
      <c r="E12" s="325">
        <v>2224</v>
      </c>
      <c r="F12" s="325">
        <v>121241</v>
      </c>
      <c r="G12" s="325" t="s">
        <v>52</v>
      </c>
      <c r="H12" s="325">
        <v>88018</v>
      </c>
      <c r="I12" s="325" t="s">
        <v>52</v>
      </c>
      <c r="J12" s="325" t="s">
        <v>52</v>
      </c>
      <c r="K12" s="325">
        <v>23768</v>
      </c>
      <c r="L12" s="325" t="s">
        <v>52</v>
      </c>
      <c r="M12" s="325">
        <v>35552</v>
      </c>
    </row>
    <row r="13" spans="2:15">
      <c r="B13" s="245">
        <v>1998</v>
      </c>
      <c r="C13" s="325">
        <f t="shared" si="0"/>
        <v>275955</v>
      </c>
      <c r="D13" s="325">
        <v>1401</v>
      </c>
      <c r="E13" s="325">
        <v>2659</v>
      </c>
      <c r="F13" s="325">
        <v>121874</v>
      </c>
      <c r="G13" s="325" t="s">
        <v>52</v>
      </c>
      <c r="H13" s="325">
        <v>90523</v>
      </c>
      <c r="I13" s="325" t="s">
        <v>52</v>
      </c>
      <c r="J13" s="325" t="s">
        <v>52</v>
      </c>
      <c r="K13" s="325">
        <v>24246</v>
      </c>
      <c r="L13" s="325" t="s">
        <v>52</v>
      </c>
      <c r="M13" s="325">
        <v>35252</v>
      </c>
    </row>
    <row r="14" spans="2:15">
      <c r="B14" s="245">
        <v>1999</v>
      </c>
      <c r="C14" s="325">
        <f t="shared" si="0"/>
        <v>305284</v>
      </c>
      <c r="D14" s="325">
        <v>2146</v>
      </c>
      <c r="E14" s="325">
        <v>2764</v>
      </c>
      <c r="F14" s="325">
        <v>133093</v>
      </c>
      <c r="G14" s="325" t="s">
        <v>52</v>
      </c>
      <c r="H14" s="325">
        <v>101666</v>
      </c>
      <c r="I14" s="325" t="s">
        <v>52</v>
      </c>
      <c r="J14" s="325" t="s">
        <v>52</v>
      </c>
      <c r="K14" s="325">
        <v>25488</v>
      </c>
      <c r="L14" s="325" t="s">
        <v>52</v>
      </c>
      <c r="M14" s="325">
        <v>40127</v>
      </c>
    </row>
    <row r="15" spans="2:15">
      <c r="B15" s="245">
        <v>2000</v>
      </c>
      <c r="C15" s="325">
        <f t="shared" si="0"/>
        <v>296149</v>
      </c>
      <c r="D15" s="325">
        <v>2082</v>
      </c>
      <c r="E15" s="325">
        <v>2475</v>
      </c>
      <c r="F15" s="325">
        <v>124192</v>
      </c>
      <c r="G15" s="325" t="s">
        <v>52</v>
      </c>
      <c r="H15" s="325">
        <v>98277</v>
      </c>
      <c r="I15" s="325" t="s">
        <v>52</v>
      </c>
      <c r="J15" s="325" t="s">
        <v>52</v>
      </c>
      <c r="K15" s="325">
        <v>26774</v>
      </c>
      <c r="L15" s="325" t="s">
        <v>52</v>
      </c>
      <c r="M15" s="325">
        <v>42349</v>
      </c>
    </row>
    <row r="16" spans="2:15">
      <c r="B16" s="245">
        <v>2001</v>
      </c>
      <c r="C16" s="325">
        <f t="shared" si="0"/>
        <v>278170</v>
      </c>
      <c r="D16" s="325">
        <v>1663</v>
      </c>
      <c r="E16" s="325">
        <v>1914</v>
      </c>
      <c r="F16" s="325">
        <v>114377</v>
      </c>
      <c r="G16" s="325" t="s">
        <v>52</v>
      </c>
      <c r="H16" s="325">
        <v>93361</v>
      </c>
      <c r="I16" s="325" t="s">
        <v>52</v>
      </c>
      <c r="J16" s="325" t="s">
        <v>52</v>
      </c>
      <c r="K16" s="325">
        <v>27048</v>
      </c>
      <c r="L16" s="325" t="s">
        <v>52</v>
      </c>
      <c r="M16" s="325">
        <v>39807</v>
      </c>
    </row>
    <row r="17" spans="2:13">
      <c r="B17" s="245">
        <v>2002</v>
      </c>
      <c r="C17" s="325">
        <f t="shared" si="0"/>
        <v>275300</v>
      </c>
      <c r="D17" s="325">
        <v>2413</v>
      </c>
      <c r="E17" s="325">
        <v>1570</v>
      </c>
      <c r="F17" s="325">
        <v>112881</v>
      </c>
      <c r="G17" s="325" t="s">
        <v>52</v>
      </c>
      <c r="H17" s="325">
        <v>93742</v>
      </c>
      <c r="I17" s="325" t="s">
        <v>52</v>
      </c>
      <c r="J17" s="325" t="s">
        <v>52</v>
      </c>
      <c r="K17" s="325">
        <v>28047</v>
      </c>
      <c r="L17" s="325" t="s">
        <v>52</v>
      </c>
      <c r="M17" s="325">
        <v>36647</v>
      </c>
    </row>
    <row r="18" spans="2:13">
      <c r="B18" s="245">
        <v>2003</v>
      </c>
      <c r="C18" s="325">
        <f t="shared" si="0"/>
        <v>262004</v>
      </c>
      <c r="D18" s="325">
        <v>3749</v>
      </c>
      <c r="E18" s="325">
        <v>1717</v>
      </c>
      <c r="F18" s="325">
        <v>111369</v>
      </c>
      <c r="G18" s="325" t="s">
        <v>52</v>
      </c>
      <c r="H18" s="325">
        <v>79084</v>
      </c>
      <c r="I18" s="325" t="s">
        <v>52</v>
      </c>
      <c r="J18" s="325" t="s">
        <v>52</v>
      </c>
      <c r="K18" s="325">
        <v>27544</v>
      </c>
      <c r="L18" s="325" t="s">
        <v>52</v>
      </c>
      <c r="M18" s="325">
        <v>38541</v>
      </c>
    </row>
    <row r="19" spans="2:13">
      <c r="B19" s="245">
        <v>2004</v>
      </c>
      <c r="C19" s="325">
        <f t="shared" si="0"/>
        <v>254362</v>
      </c>
      <c r="D19" s="325">
        <v>1729</v>
      </c>
      <c r="E19" s="325">
        <v>24801</v>
      </c>
      <c r="F19" s="325">
        <v>97682</v>
      </c>
      <c r="G19" s="325" t="s">
        <v>52</v>
      </c>
      <c r="H19" s="325">
        <v>54214</v>
      </c>
      <c r="I19" s="325" t="s">
        <v>52</v>
      </c>
      <c r="J19" s="325" t="s">
        <v>52</v>
      </c>
      <c r="K19" s="325">
        <v>22304</v>
      </c>
      <c r="L19" s="325" t="s">
        <v>52</v>
      </c>
      <c r="M19" s="325">
        <v>53632</v>
      </c>
    </row>
    <row r="20" spans="2:13">
      <c r="B20" s="245">
        <v>2005</v>
      </c>
      <c r="C20" s="325">
        <f t="shared" si="0"/>
        <v>252725</v>
      </c>
      <c r="D20" s="325">
        <v>1852</v>
      </c>
      <c r="E20" s="325">
        <v>80432</v>
      </c>
      <c r="F20" s="325">
        <v>72263</v>
      </c>
      <c r="G20" s="325" t="s">
        <v>52</v>
      </c>
      <c r="H20" s="325">
        <v>16928</v>
      </c>
      <c r="I20" s="325" t="s">
        <v>52</v>
      </c>
      <c r="J20" s="325" t="s">
        <v>52</v>
      </c>
      <c r="K20" s="325">
        <v>4375</v>
      </c>
      <c r="L20" s="325" t="s">
        <v>52</v>
      </c>
      <c r="M20" s="325">
        <v>76875</v>
      </c>
    </row>
    <row r="21" spans="2:13">
      <c r="B21" s="245">
        <v>2006</v>
      </c>
      <c r="C21" s="325">
        <f t="shared" si="0"/>
        <v>278591</v>
      </c>
      <c r="D21" s="325">
        <v>2412</v>
      </c>
      <c r="E21" s="325">
        <v>98440</v>
      </c>
      <c r="F21" s="325">
        <v>78972</v>
      </c>
      <c r="G21" s="325" t="s">
        <v>52</v>
      </c>
      <c r="H21" s="325">
        <v>9229</v>
      </c>
      <c r="I21" s="325" t="s">
        <v>52</v>
      </c>
      <c r="J21" s="325" t="s">
        <v>52</v>
      </c>
      <c r="K21" s="325">
        <v>4719</v>
      </c>
      <c r="L21" s="325" t="s">
        <v>52</v>
      </c>
      <c r="M21" s="325">
        <v>84819</v>
      </c>
    </row>
    <row r="22" spans="2:13">
      <c r="B22" s="245">
        <v>2007</v>
      </c>
      <c r="C22" s="325">
        <f t="shared" si="0"/>
        <v>283984</v>
      </c>
      <c r="D22" s="325">
        <v>3188</v>
      </c>
      <c r="E22" s="325">
        <v>96711</v>
      </c>
      <c r="F22" s="325">
        <v>77728</v>
      </c>
      <c r="G22" s="325" t="s">
        <v>52</v>
      </c>
      <c r="H22" s="325">
        <v>12634</v>
      </c>
      <c r="I22" s="325" t="s">
        <v>52</v>
      </c>
      <c r="J22" s="325" t="s">
        <v>52</v>
      </c>
      <c r="K22" s="325">
        <v>7936</v>
      </c>
      <c r="L22" s="325" t="s">
        <v>52</v>
      </c>
      <c r="M22" s="325">
        <v>85787</v>
      </c>
    </row>
    <row r="23" spans="2:13">
      <c r="B23" s="245">
        <v>2008</v>
      </c>
      <c r="C23" s="325">
        <f t="shared" si="0"/>
        <v>291055</v>
      </c>
      <c r="D23" s="325">
        <v>2734</v>
      </c>
      <c r="E23" s="325">
        <v>86119</v>
      </c>
      <c r="F23" s="325">
        <v>78988</v>
      </c>
      <c r="G23" s="325" t="s">
        <v>52</v>
      </c>
      <c r="H23" s="325">
        <v>20414</v>
      </c>
      <c r="I23" s="325" t="s">
        <v>52</v>
      </c>
      <c r="J23" s="325" t="s">
        <v>52</v>
      </c>
      <c r="K23" s="325">
        <v>17422</v>
      </c>
      <c r="L23" s="325" t="s">
        <v>52</v>
      </c>
      <c r="M23" s="325">
        <v>85378</v>
      </c>
    </row>
    <row r="24" spans="2:13">
      <c r="B24" s="245">
        <v>2009</v>
      </c>
      <c r="C24" s="325">
        <f t="shared" si="0"/>
        <v>298337</v>
      </c>
      <c r="D24" s="325">
        <v>3191</v>
      </c>
      <c r="E24" s="325">
        <v>64026</v>
      </c>
      <c r="F24" s="325">
        <v>94710</v>
      </c>
      <c r="G24" s="325">
        <v>5765</v>
      </c>
      <c r="H24" s="325">
        <v>38803</v>
      </c>
      <c r="I24" s="325">
        <v>4422</v>
      </c>
      <c r="J24" s="325">
        <v>1093</v>
      </c>
      <c r="K24" s="325">
        <v>21473</v>
      </c>
      <c r="L24" s="325">
        <v>91</v>
      </c>
      <c r="M24" s="325">
        <v>64763</v>
      </c>
    </row>
    <row r="25" spans="2:13">
      <c r="B25" s="245">
        <v>2010</v>
      </c>
      <c r="C25" s="325">
        <f t="shared" si="0"/>
        <v>292375</v>
      </c>
      <c r="D25" s="325">
        <v>5325</v>
      </c>
      <c r="E25" s="325">
        <v>1392</v>
      </c>
      <c r="F25" s="325">
        <v>96115</v>
      </c>
      <c r="G25" s="325">
        <v>10901</v>
      </c>
      <c r="H25" s="325">
        <v>100105</v>
      </c>
      <c r="I25" s="325">
        <v>9521</v>
      </c>
      <c r="J25" s="325">
        <v>4458</v>
      </c>
      <c r="K25" s="325">
        <v>39077</v>
      </c>
      <c r="L25" s="325">
        <v>639</v>
      </c>
      <c r="M25" s="325">
        <v>24842</v>
      </c>
    </row>
    <row r="26" spans="2:13">
      <c r="B26" s="245">
        <v>2011</v>
      </c>
      <c r="C26" s="325">
        <f t="shared" si="0"/>
        <v>301106</v>
      </c>
      <c r="D26" s="325">
        <v>4899</v>
      </c>
      <c r="E26" s="325">
        <v>1236</v>
      </c>
      <c r="F26" s="325">
        <v>98614</v>
      </c>
      <c r="G26" s="325">
        <v>8247</v>
      </c>
      <c r="H26" s="325">
        <v>112214</v>
      </c>
      <c r="I26" s="325">
        <v>4553</v>
      </c>
      <c r="J26" s="325">
        <v>4881</v>
      </c>
      <c r="K26" s="325">
        <v>42241</v>
      </c>
      <c r="L26" s="325">
        <v>782</v>
      </c>
      <c r="M26" s="325">
        <v>23439</v>
      </c>
    </row>
    <row r="27" spans="2:13">
      <c r="B27" s="245">
        <v>2012</v>
      </c>
      <c r="C27" s="325">
        <f t="shared" si="0"/>
        <v>297309</v>
      </c>
      <c r="D27" s="325">
        <v>4323</v>
      </c>
      <c r="E27" s="325">
        <v>1194</v>
      </c>
      <c r="F27" s="325">
        <v>92969</v>
      </c>
      <c r="G27" s="325">
        <v>9942</v>
      </c>
      <c r="H27" s="325">
        <v>109488</v>
      </c>
      <c r="I27" s="325">
        <v>4515</v>
      </c>
      <c r="J27" s="325">
        <v>4846</v>
      </c>
      <c r="K27" s="325">
        <v>43856</v>
      </c>
      <c r="L27" s="325">
        <v>948</v>
      </c>
      <c r="M27" s="325">
        <v>25228</v>
      </c>
    </row>
    <row r="28" spans="2:13">
      <c r="B28" s="245">
        <v>2013</v>
      </c>
      <c r="C28" s="325">
        <f t="shared" si="0"/>
        <v>277620</v>
      </c>
      <c r="D28" s="325">
        <v>2579</v>
      </c>
      <c r="E28" s="325">
        <v>1143</v>
      </c>
      <c r="F28" s="325">
        <v>80641</v>
      </c>
      <c r="G28" s="325">
        <v>13582</v>
      </c>
      <c r="H28" s="325">
        <v>104223</v>
      </c>
      <c r="I28" s="325">
        <v>4638</v>
      </c>
      <c r="J28" s="325">
        <v>6398</v>
      </c>
      <c r="K28" s="325">
        <v>44267</v>
      </c>
      <c r="L28" s="325">
        <v>906</v>
      </c>
      <c r="M28" s="325">
        <v>19243</v>
      </c>
    </row>
    <row r="29" spans="2:13">
      <c r="B29" s="245">
        <v>2014</v>
      </c>
      <c r="C29" s="325">
        <f t="shared" si="0"/>
        <v>278460</v>
      </c>
      <c r="D29" s="325">
        <v>612</v>
      </c>
      <c r="E29" s="325">
        <v>898</v>
      </c>
      <c r="F29" s="325">
        <v>70842</v>
      </c>
      <c r="G29" s="325">
        <v>20518</v>
      </c>
      <c r="H29" s="325">
        <v>84939</v>
      </c>
      <c r="I29" s="325">
        <v>30504</v>
      </c>
      <c r="J29" s="325">
        <v>4157</v>
      </c>
      <c r="K29" s="325">
        <v>45439</v>
      </c>
      <c r="L29" s="325">
        <v>852</v>
      </c>
      <c r="M29" s="325">
        <v>19699</v>
      </c>
    </row>
    <row r="30" spans="2:13">
      <c r="B30" s="245">
        <v>2015</v>
      </c>
      <c r="C30" s="325">
        <f t="shared" si="0"/>
        <v>283313</v>
      </c>
      <c r="D30" s="325">
        <v>1617</v>
      </c>
      <c r="E30" s="325">
        <v>908</v>
      </c>
      <c r="F30" s="325">
        <v>60914</v>
      </c>
      <c r="G30" s="325">
        <v>21136</v>
      </c>
      <c r="H30" s="325">
        <v>82117</v>
      </c>
      <c r="I30" s="325">
        <v>47407</v>
      </c>
      <c r="J30" s="325">
        <v>3464</v>
      </c>
      <c r="K30" s="325">
        <v>46708</v>
      </c>
      <c r="L30" s="325">
        <v>782</v>
      </c>
      <c r="M30" s="325">
        <v>18260</v>
      </c>
    </row>
    <row r="31" spans="2:13" ht="12" customHeight="1">
      <c r="B31" s="245">
        <v>2016</v>
      </c>
      <c r="C31" s="325">
        <f t="shared" si="0"/>
        <v>272090</v>
      </c>
      <c r="D31" s="325">
        <v>2612</v>
      </c>
      <c r="E31" s="325">
        <v>598</v>
      </c>
      <c r="F31" s="325">
        <v>56853</v>
      </c>
      <c r="G31" s="325">
        <v>27525</v>
      </c>
      <c r="H31" s="325">
        <v>96020</v>
      </c>
      <c r="I31" s="325">
        <v>32891</v>
      </c>
      <c r="J31" s="325">
        <v>3688</v>
      </c>
      <c r="K31" s="325">
        <v>47942</v>
      </c>
      <c r="L31" s="325">
        <v>959</v>
      </c>
      <c r="M31" s="325">
        <v>3002</v>
      </c>
    </row>
    <row r="32" spans="2:13" ht="12" customHeight="1">
      <c r="B32" s="245">
        <v>2017</v>
      </c>
      <c r="C32" s="325">
        <f t="shared" si="0"/>
        <v>291397</v>
      </c>
      <c r="D32" s="246">
        <v>1618</v>
      </c>
      <c r="E32" s="246">
        <v>707</v>
      </c>
      <c r="F32" s="246">
        <v>47838</v>
      </c>
      <c r="G32" s="246">
        <v>44577</v>
      </c>
      <c r="H32" s="246">
        <v>85461</v>
      </c>
      <c r="I32" s="246">
        <v>52282</v>
      </c>
      <c r="J32" s="246">
        <v>7998</v>
      </c>
      <c r="K32" s="246">
        <v>48051</v>
      </c>
      <c r="L32" s="246">
        <v>716</v>
      </c>
      <c r="M32" s="246">
        <v>2149</v>
      </c>
    </row>
    <row r="33" spans="2:25" ht="12" customHeight="1">
      <c r="B33" s="245" t="s">
        <v>2558</v>
      </c>
      <c r="C33" s="325">
        <f t="shared" si="0"/>
        <v>293139</v>
      </c>
      <c r="D33" s="246">
        <v>1873</v>
      </c>
      <c r="E33" s="246">
        <v>353</v>
      </c>
      <c r="F33" s="246">
        <v>3151</v>
      </c>
      <c r="G33" s="246">
        <v>34422</v>
      </c>
      <c r="H33" s="246">
        <v>41305</v>
      </c>
      <c r="I33" s="246">
        <v>145606</v>
      </c>
      <c r="J33" s="246">
        <v>11165</v>
      </c>
      <c r="K33" s="246">
        <v>48883</v>
      </c>
      <c r="L33" s="246">
        <v>650</v>
      </c>
      <c r="M33" s="246">
        <v>5731</v>
      </c>
    </row>
    <row r="34" spans="2:25" ht="12.75" customHeight="1"/>
    <row r="35" spans="2:25" ht="39.75" customHeight="1">
      <c r="B35" s="1234" t="s">
        <v>2554</v>
      </c>
      <c r="C35" s="1234"/>
      <c r="D35" s="1234"/>
      <c r="E35" s="1234"/>
      <c r="F35" s="1234"/>
      <c r="G35" s="1234"/>
      <c r="H35" s="1234"/>
      <c r="I35" s="1234"/>
      <c r="J35" s="1234"/>
      <c r="K35" s="1234"/>
      <c r="L35" s="1234"/>
      <c r="M35" s="1234"/>
      <c r="N35" s="342"/>
      <c r="O35" s="342"/>
      <c r="P35" s="342"/>
      <c r="Q35" s="342"/>
      <c r="R35" s="342"/>
      <c r="S35" s="342"/>
      <c r="T35" s="342"/>
      <c r="U35" s="342"/>
      <c r="V35" s="342"/>
      <c r="W35" s="342"/>
      <c r="X35" s="342"/>
      <c r="Y35" s="342"/>
    </row>
    <row r="36" spans="2:25" ht="18" customHeight="1">
      <c r="B36" s="247" t="s">
        <v>2549</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row>
  </sheetData>
  <mergeCells count="5">
    <mergeCell ref="B2:M2"/>
    <mergeCell ref="B3:B4"/>
    <mergeCell ref="C3:C4"/>
    <mergeCell ref="D3:M3"/>
    <mergeCell ref="B35:M35"/>
  </mergeCells>
  <hyperlinks>
    <hyperlink ref="O2" location="INDICE!B12" display="Í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8"/>
  <sheetViews>
    <sheetView showGridLines="0" zoomScaleNormal="100" workbookViewId="0">
      <selection activeCell="B72" sqref="B72"/>
    </sheetView>
  </sheetViews>
  <sheetFormatPr baseColWidth="10" defaultColWidth="11.42578125" defaultRowHeight="14.25"/>
  <cols>
    <col min="1" max="1" width="3.7109375" style="362" customWidth="1"/>
    <col min="2" max="3" width="18" style="362" customWidth="1"/>
    <col min="4" max="6" width="11.42578125" style="362"/>
    <col min="7" max="7" width="12.5703125" style="362" customWidth="1"/>
    <col min="8" max="8" width="10.140625" style="362" bestFit="1" customWidth="1"/>
    <col min="9" max="16384" width="11.42578125" style="362"/>
  </cols>
  <sheetData>
    <row r="1" spans="2:14" ht="52.5" customHeight="1">
      <c r="B1" s="1237"/>
      <c r="C1" s="1237"/>
      <c r="D1" s="1237"/>
      <c r="E1" s="1237"/>
      <c r="F1" s="1237"/>
      <c r="G1" s="1237"/>
      <c r="H1" s="1237"/>
      <c r="I1" s="350"/>
      <c r="J1" s="350"/>
      <c r="K1" s="350"/>
      <c r="L1" s="350"/>
      <c r="M1" s="350"/>
      <c r="N1" s="350"/>
    </row>
    <row r="2" spans="2:14" ht="41.25" customHeight="1">
      <c r="B2" s="1222" t="s">
        <v>2559</v>
      </c>
      <c r="C2" s="1222"/>
      <c r="D2" s="1222"/>
      <c r="E2" s="1222"/>
      <c r="F2" s="1222"/>
      <c r="G2" s="1222"/>
      <c r="H2" s="1222"/>
      <c r="I2" s="357"/>
      <c r="J2" s="381" t="s">
        <v>389</v>
      </c>
      <c r="K2" s="357"/>
      <c r="L2" s="357"/>
      <c r="M2" s="357"/>
      <c r="N2" s="357"/>
    </row>
    <row r="3" spans="2:14" ht="14.25" customHeight="1">
      <c r="B3" s="1224" t="s">
        <v>110</v>
      </c>
      <c r="C3" s="1235" t="s">
        <v>665</v>
      </c>
      <c r="D3" s="1226" t="s">
        <v>404</v>
      </c>
      <c r="E3" s="1227"/>
      <c r="F3" s="1227"/>
      <c r="G3" s="1227"/>
      <c r="H3" s="1228"/>
    </row>
    <row r="4" spans="2:14" ht="25.5">
      <c r="B4" s="1225"/>
      <c r="C4" s="1236"/>
      <c r="D4" s="244" t="s">
        <v>334</v>
      </c>
      <c r="E4" s="244" t="s">
        <v>335</v>
      </c>
      <c r="F4" s="244" t="s">
        <v>336</v>
      </c>
      <c r="G4" s="251" t="s">
        <v>701</v>
      </c>
      <c r="H4" s="251" t="s">
        <v>109</v>
      </c>
    </row>
    <row r="5" spans="2:14">
      <c r="B5" s="255">
        <v>1990</v>
      </c>
      <c r="C5" s="326">
        <f>SUM(D5:H5)</f>
        <v>263629</v>
      </c>
      <c r="D5" s="326">
        <v>260674</v>
      </c>
      <c r="E5" s="326">
        <v>2916</v>
      </c>
      <c r="F5" s="326">
        <v>38</v>
      </c>
      <c r="G5" s="326" t="s">
        <v>52</v>
      </c>
      <c r="H5" s="326">
        <v>1</v>
      </c>
    </row>
    <row r="6" spans="2:14">
      <c r="B6" s="255">
        <v>1991</v>
      </c>
      <c r="C6" s="326">
        <f t="shared" ref="C6:C29" si="0">SUM(D6:H6)</f>
        <v>265581</v>
      </c>
      <c r="D6" s="326">
        <v>262929</v>
      </c>
      <c r="E6" s="326">
        <v>2592</v>
      </c>
      <c r="F6" s="326">
        <v>56</v>
      </c>
      <c r="G6" s="326">
        <v>4</v>
      </c>
      <c r="H6" s="326" t="s">
        <v>52</v>
      </c>
    </row>
    <row r="7" spans="2:14">
      <c r="B7" s="255">
        <v>1992</v>
      </c>
      <c r="C7" s="326">
        <f t="shared" si="0"/>
        <v>269896</v>
      </c>
      <c r="D7" s="326">
        <v>267154</v>
      </c>
      <c r="E7" s="326">
        <v>2683</v>
      </c>
      <c r="F7" s="326">
        <v>54</v>
      </c>
      <c r="G7" s="326">
        <v>5</v>
      </c>
      <c r="H7" s="326" t="s">
        <v>52</v>
      </c>
    </row>
    <row r="8" spans="2:14">
      <c r="B8" s="255">
        <v>1993</v>
      </c>
      <c r="C8" s="326">
        <f t="shared" si="0"/>
        <v>279678</v>
      </c>
      <c r="D8" s="326">
        <v>276811</v>
      </c>
      <c r="E8" s="326">
        <v>2772</v>
      </c>
      <c r="F8" s="326">
        <v>62</v>
      </c>
      <c r="G8" s="326">
        <v>33</v>
      </c>
      <c r="H8" s="326" t="s">
        <v>52</v>
      </c>
    </row>
    <row r="9" spans="2:14">
      <c r="B9" s="255">
        <v>1994</v>
      </c>
      <c r="C9" s="326">
        <f t="shared" si="0"/>
        <v>277625</v>
      </c>
      <c r="D9" s="326">
        <v>275098</v>
      </c>
      <c r="E9" s="326">
        <v>2412</v>
      </c>
      <c r="F9" s="326">
        <v>74</v>
      </c>
      <c r="G9" s="326">
        <v>41</v>
      </c>
      <c r="H9" s="326" t="s">
        <v>52</v>
      </c>
    </row>
    <row r="10" spans="2:14">
      <c r="B10" s="255">
        <v>1995</v>
      </c>
      <c r="C10" s="326">
        <f t="shared" si="0"/>
        <v>271340</v>
      </c>
      <c r="D10" s="326">
        <v>268767</v>
      </c>
      <c r="E10" s="326">
        <v>2448</v>
      </c>
      <c r="F10" s="326">
        <v>60</v>
      </c>
      <c r="G10" s="326">
        <v>65</v>
      </c>
      <c r="H10" s="326" t="s">
        <v>52</v>
      </c>
    </row>
    <row r="11" spans="2:14">
      <c r="B11" s="255">
        <v>1996</v>
      </c>
      <c r="C11" s="326">
        <f t="shared" si="0"/>
        <v>270578</v>
      </c>
      <c r="D11" s="326">
        <v>267979</v>
      </c>
      <c r="E11" s="326">
        <v>2493</v>
      </c>
      <c r="F11" s="326">
        <v>71</v>
      </c>
      <c r="G11" s="326">
        <v>35</v>
      </c>
      <c r="H11" s="326" t="s">
        <v>52</v>
      </c>
    </row>
    <row r="12" spans="2:14">
      <c r="B12" s="255">
        <v>1997</v>
      </c>
      <c r="C12" s="326">
        <f t="shared" si="0"/>
        <v>271758</v>
      </c>
      <c r="D12" s="326">
        <v>269280</v>
      </c>
      <c r="E12" s="326">
        <v>2371</v>
      </c>
      <c r="F12" s="326">
        <v>55</v>
      </c>
      <c r="G12" s="326">
        <v>52</v>
      </c>
      <c r="H12" s="326" t="s">
        <v>52</v>
      </c>
    </row>
    <row r="13" spans="2:14">
      <c r="B13" s="255">
        <v>1998</v>
      </c>
      <c r="C13" s="326">
        <f t="shared" si="0"/>
        <v>275955</v>
      </c>
      <c r="D13" s="326">
        <v>273631</v>
      </c>
      <c r="E13" s="326">
        <v>2221</v>
      </c>
      <c r="F13" s="326">
        <v>66</v>
      </c>
      <c r="G13" s="326">
        <v>37</v>
      </c>
      <c r="H13" s="326" t="s">
        <v>52</v>
      </c>
    </row>
    <row r="14" spans="2:14">
      <c r="B14" s="255">
        <v>1999</v>
      </c>
      <c r="C14" s="326">
        <f t="shared" si="0"/>
        <v>305284</v>
      </c>
      <c r="D14" s="326">
        <v>302532</v>
      </c>
      <c r="E14" s="326">
        <v>2637</v>
      </c>
      <c r="F14" s="326">
        <v>66</v>
      </c>
      <c r="G14" s="326">
        <v>49</v>
      </c>
      <c r="H14" s="326" t="s">
        <v>52</v>
      </c>
    </row>
    <row r="15" spans="2:14">
      <c r="B15" s="255">
        <v>2000</v>
      </c>
      <c r="C15" s="326">
        <f t="shared" si="0"/>
        <v>296149</v>
      </c>
      <c r="D15" s="326">
        <v>293534</v>
      </c>
      <c r="E15" s="326">
        <v>2445</v>
      </c>
      <c r="F15" s="326">
        <v>91</v>
      </c>
      <c r="G15" s="326">
        <v>79</v>
      </c>
      <c r="H15" s="326" t="s">
        <v>52</v>
      </c>
    </row>
    <row r="16" spans="2:14">
      <c r="B16" s="255">
        <v>2001</v>
      </c>
      <c r="C16" s="326">
        <f t="shared" si="0"/>
        <v>278170</v>
      </c>
      <c r="D16" s="326">
        <v>275591</v>
      </c>
      <c r="E16" s="326">
        <v>2428</v>
      </c>
      <c r="F16" s="326">
        <v>76</v>
      </c>
      <c r="G16" s="326">
        <v>75</v>
      </c>
      <c r="H16" s="326" t="s">
        <v>52</v>
      </c>
    </row>
    <row r="17" spans="2:8">
      <c r="B17" s="255">
        <v>2002</v>
      </c>
      <c r="C17" s="326">
        <f t="shared" si="0"/>
        <v>275300</v>
      </c>
      <c r="D17" s="326">
        <v>272743</v>
      </c>
      <c r="E17" s="326">
        <v>2372</v>
      </c>
      <c r="F17" s="326">
        <v>76</v>
      </c>
      <c r="G17" s="326">
        <v>109</v>
      </c>
      <c r="H17" s="326" t="s">
        <v>52</v>
      </c>
    </row>
    <row r="18" spans="2:8">
      <c r="B18" s="255">
        <v>2003</v>
      </c>
      <c r="C18" s="326">
        <f t="shared" si="0"/>
        <v>262004</v>
      </c>
      <c r="D18" s="326">
        <v>259673</v>
      </c>
      <c r="E18" s="326">
        <v>2226</v>
      </c>
      <c r="F18" s="326">
        <v>75</v>
      </c>
      <c r="G18" s="326">
        <v>30</v>
      </c>
      <c r="H18" s="326" t="s">
        <v>52</v>
      </c>
    </row>
    <row r="19" spans="2:8">
      <c r="B19" s="255">
        <v>2004</v>
      </c>
      <c r="C19" s="326">
        <f t="shared" si="0"/>
        <v>254362</v>
      </c>
      <c r="D19" s="326">
        <v>252150</v>
      </c>
      <c r="E19" s="326">
        <v>2104</v>
      </c>
      <c r="F19" s="326">
        <v>52</v>
      </c>
      <c r="G19" s="326">
        <v>55</v>
      </c>
      <c r="H19" s="326">
        <v>1</v>
      </c>
    </row>
    <row r="20" spans="2:8" s="363" customFormat="1">
      <c r="B20" s="255">
        <v>2005</v>
      </c>
      <c r="C20" s="326">
        <f t="shared" si="0"/>
        <v>252725</v>
      </c>
      <c r="D20" s="326">
        <v>250608</v>
      </c>
      <c r="E20" s="326">
        <v>1975</v>
      </c>
      <c r="F20" s="326">
        <v>68</v>
      </c>
      <c r="G20" s="326">
        <v>65</v>
      </c>
      <c r="H20" s="326">
        <v>9</v>
      </c>
    </row>
    <row r="21" spans="2:8">
      <c r="B21" s="255">
        <v>2006</v>
      </c>
      <c r="C21" s="326">
        <f t="shared" si="0"/>
        <v>278591</v>
      </c>
      <c r="D21" s="326">
        <v>276317</v>
      </c>
      <c r="E21" s="326">
        <v>2064</v>
      </c>
      <c r="F21" s="326">
        <v>79</v>
      </c>
      <c r="G21" s="326">
        <v>98</v>
      </c>
      <c r="H21" s="326">
        <v>33</v>
      </c>
    </row>
    <row r="22" spans="2:8">
      <c r="B22" s="255">
        <v>2007</v>
      </c>
      <c r="C22" s="326">
        <f t="shared" si="0"/>
        <v>283984</v>
      </c>
      <c r="D22" s="326">
        <v>281780</v>
      </c>
      <c r="E22" s="326">
        <v>2033</v>
      </c>
      <c r="F22" s="326">
        <v>87</v>
      </c>
      <c r="G22" s="326">
        <v>80</v>
      </c>
      <c r="H22" s="326">
        <v>4</v>
      </c>
    </row>
    <row r="23" spans="2:8">
      <c r="B23" s="255">
        <v>2008</v>
      </c>
      <c r="C23" s="326">
        <f t="shared" si="0"/>
        <v>291055</v>
      </c>
      <c r="D23" s="326">
        <v>288381</v>
      </c>
      <c r="E23" s="326">
        <v>2576</v>
      </c>
      <c r="F23" s="326">
        <v>68</v>
      </c>
      <c r="G23" s="326">
        <v>30</v>
      </c>
      <c r="H23" s="326" t="s">
        <v>52</v>
      </c>
    </row>
    <row r="24" spans="2:8">
      <c r="B24" s="255">
        <v>2009</v>
      </c>
      <c r="C24" s="326">
        <f t="shared" si="0"/>
        <v>298337</v>
      </c>
      <c r="D24" s="326">
        <v>295468</v>
      </c>
      <c r="E24" s="326">
        <v>2747</v>
      </c>
      <c r="F24" s="326">
        <v>67</v>
      </c>
      <c r="G24" s="326">
        <v>55</v>
      </c>
      <c r="H24" s="326" t="s">
        <v>52</v>
      </c>
    </row>
    <row r="25" spans="2:8">
      <c r="B25" s="255">
        <v>2010</v>
      </c>
      <c r="C25" s="326">
        <f t="shared" si="0"/>
        <v>292375</v>
      </c>
      <c r="D25" s="326">
        <v>289350</v>
      </c>
      <c r="E25" s="326">
        <v>2772</v>
      </c>
      <c r="F25" s="326">
        <v>93</v>
      </c>
      <c r="G25" s="326">
        <v>160</v>
      </c>
      <c r="H25" s="326" t="s">
        <v>52</v>
      </c>
    </row>
    <row r="26" spans="2:8">
      <c r="B26" s="255">
        <v>2011</v>
      </c>
      <c r="C26" s="326">
        <f t="shared" si="0"/>
        <v>301106</v>
      </c>
      <c r="D26" s="326">
        <v>297633</v>
      </c>
      <c r="E26" s="326">
        <v>2902</v>
      </c>
      <c r="F26" s="326">
        <v>176</v>
      </c>
      <c r="G26" s="326">
        <v>395</v>
      </c>
      <c r="H26" s="326" t="s">
        <v>52</v>
      </c>
    </row>
    <row r="27" spans="2:8">
      <c r="B27" s="255">
        <v>2012</v>
      </c>
      <c r="C27" s="326">
        <f t="shared" si="0"/>
        <v>297309</v>
      </c>
      <c r="D27" s="326">
        <v>293211</v>
      </c>
      <c r="E27" s="326">
        <v>3780</v>
      </c>
      <c r="F27" s="326">
        <v>217</v>
      </c>
      <c r="G27" s="326">
        <v>101</v>
      </c>
      <c r="H27" s="326" t="s">
        <v>52</v>
      </c>
    </row>
    <row r="28" spans="2:8">
      <c r="B28" s="255">
        <v>2013</v>
      </c>
      <c r="C28" s="326">
        <f t="shared" si="0"/>
        <v>277620</v>
      </c>
      <c r="D28" s="326">
        <v>273853</v>
      </c>
      <c r="E28" s="326">
        <v>3657</v>
      </c>
      <c r="F28" s="326">
        <v>106</v>
      </c>
      <c r="G28" s="326">
        <v>4</v>
      </c>
      <c r="H28" s="326" t="s">
        <v>52</v>
      </c>
    </row>
    <row r="29" spans="2:8">
      <c r="B29" s="255">
        <v>2014</v>
      </c>
      <c r="C29" s="326">
        <f t="shared" si="0"/>
        <v>278460</v>
      </c>
      <c r="D29" s="326">
        <v>274497</v>
      </c>
      <c r="E29" s="326">
        <v>3839</v>
      </c>
      <c r="F29" s="326">
        <v>114</v>
      </c>
      <c r="G29" s="326">
        <v>10</v>
      </c>
      <c r="H29" s="326" t="s">
        <v>52</v>
      </c>
    </row>
    <row r="30" spans="2:8">
      <c r="B30" s="255">
        <v>2015</v>
      </c>
      <c r="C30" s="326">
        <f>SUM(D30:H30)</f>
        <v>283313</v>
      </c>
      <c r="D30" s="326">
        <v>276276</v>
      </c>
      <c r="E30" s="326">
        <v>3886</v>
      </c>
      <c r="F30" s="326">
        <v>77</v>
      </c>
      <c r="G30" s="326">
        <v>19</v>
      </c>
      <c r="H30" s="326">
        <v>3055</v>
      </c>
    </row>
    <row r="31" spans="2:8" ht="14.25" customHeight="1">
      <c r="B31" s="255">
        <v>2016</v>
      </c>
      <c r="C31" s="326">
        <f>SUM(D31:H31)</f>
        <v>272090</v>
      </c>
      <c r="D31" s="326">
        <v>268269</v>
      </c>
      <c r="E31" s="326">
        <v>3730</v>
      </c>
      <c r="F31" s="326">
        <v>91</v>
      </c>
      <c r="G31" s="326" t="s">
        <v>52</v>
      </c>
      <c r="H31" s="326" t="s">
        <v>52</v>
      </c>
    </row>
    <row r="32" spans="2:8" ht="16.5" customHeight="1">
      <c r="B32" s="255">
        <v>2017</v>
      </c>
      <c r="C32" s="326">
        <f>SUM(D32:H32)</f>
        <v>291397</v>
      </c>
      <c r="D32" s="326">
        <v>285528</v>
      </c>
      <c r="E32" s="326">
        <v>3986</v>
      </c>
      <c r="F32" s="326">
        <v>40</v>
      </c>
      <c r="G32" s="326">
        <v>0</v>
      </c>
      <c r="H32" s="326">
        <v>1843</v>
      </c>
    </row>
    <row r="33" spans="2:25" ht="16.5" customHeight="1">
      <c r="B33" s="255" t="s">
        <v>1355</v>
      </c>
      <c r="C33" s="326">
        <f>SUM(D33:H33)</f>
        <v>293139</v>
      </c>
      <c r="D33" s="326">
        <v>283903</v>
      </c>
      <c r="E33" s="326">
        <v>4103</v>
      </c>
      <c r="F33" s="326">
        <v>73</v>
      </c>
      <c r="G33" s="326">
        <v>4</v>
      </c>
      <c r="H33" s="326">
        <v>5056</v>
      </c>
    </row>
    <row r="34" spans="2:25">
      <c r="B34" s="364"/>
      <c r="C34" s="365"/>
      <c r="D34" s="366"/>
      <c r="E34" s="366"/>
      <c r="F34" s="366"/>
      <c r="G34" s="366"/>
      <c r="H34" s="366"/>
    </row>
    <row r="35" spans="2:25" ht="39" customHeight="1">
      <c r="B35" s="1234" t="s">
        <v>2560</v>
      </c>
      <c r="C35" s="1234"/>
      <c r="D35" s="1234"/>
      <c r="E35" s="1234"/>
      <c r="F35" s="1234"/>
      <c r="G35" s="1234"/>
      <c r="H35" s="1234"/>
      <c r="I35" s="1234"/>
      <c r="J35" s="1234"/>
      <c r="K35" s="1234"/>
      <c r="L35" s="1234"/>
      <c r="M35" s="1234"/>
      <c r="N35" s="342"/>
      <c r="O35" s="342"/>
      <c r="P35" s="342"/>
      <c r="Q35" s="342"/>
      <c r="R35" s="342"/>
      <c r="S35" s="342"/>
      <c r="T35" s="342"/>
      <c r="U35" s="342"/>
      <c r="V35" s="342"/>
      <c r="W35" s="342"/>
      <c r="X35" s="342"/>
      <c r="Y35" s="342"/>
    </row>
    <row r="36" spans="2:25" ht="15.75" customHeight="1">
      <c r="B36" s="247" t="s">
        <v>2549</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row>
    <row r="37" spans="2:25">
      <c r="B37" s="250"/>
      <c r="C37" s="250"/>
      <c r="D37" s="250"/>
      <c r="E37" s="250"/>
      <c r="F37" s="250"/>
      <c r="G37" s="250"/>
      <c r="H37" s="250"/>
      <c r="I37" s="250"/>
      <c r="J37" s="250"/>
      <c r="K37" s="250"/>
    </row>
    <row r="38" spans="2:25">
      <c r="B38" s="250"/>
      <c r="C38" s="250"/>
      <c r="D38" s="250"/>
      <c r="E38" s="250"/>
      <c r="F38" s="250"/>
      <c r="G38" s="250"/>
      <c r="H38" s="250"/>
      <c r="I38" s="250"/>
      <c r="J38" s="250"/>
      <c r="K38" s="250"/>
    </row>
  </sheetData>
  <mergeCells count="6">
    <mergeCell ref="B35:M35"/>
    <mergeCell ref="B1:H1"/>
    <mergeCell ref="B2:H2"/>
    <mergeCell ref="B3:B4"/>
    <mergeCell ref="C3:C4"/>
    <mergeCell ref="D3:H3"/>
  </mergeCells>
  <hyperlinks>
    <hyperlink ref="J2" location="INDICE!B13"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43"/>
  <sheetViews>
    <sheetView showGridLines="0" zoomScaleNormal="100" workbookViewId="0">
      <selection activeCell="B72" sqref="B72"/>
    </sheetView>
  </sheetViews>
  <sheetFormatPr baseColWidth="10" defaultRowHeight="16.5"/>
  <cols>
    <col min="1" max="1" width="3.7109375" style="344" customWidth="1"/>
    <col min="2" max="2" width="9.140625" style="349" customWidth="1"/>
    <col min="3" max="3" width="9" style="349" customWidth="1"/>
    <col min="4" max="24" width="8" style="349" customWidth="1"/>
    <col min="25" max="46" width="8.5703125" style="349" customWidth="1"/>
    <col min="47" max="47" width="8.140625" style="349" customWidth="1"/>
    <col min="48" max="57" width="8.5703125" style="349" customWidth="1"/>
    <col min="58" max="16384" width="11.42578125" style="344"/>
  </cols>
  <sheetData>
    <row r="1" spans="2:58" ht="53.25" customHeight="1">
      <c r="B1" s="343"/>
      <c r="C1" s="343"/>
      <c r="D1" s="343"/>
      <c r="E1" s="343"/>
      <c r="F1" s="343"/>
      <c r="G1" s="343"/>
      <c r="H1" s="343"/>
      <c r="I1" s="343"/>
      <c r="J1" s="343"/>
      <c r="K1" s="343"/>
      <c r="L1" s="343"/>
      <c r="M1" s="343"/>
      <c r="N1" s="343"/>
      <c r="O1" s="343"/>
      <c r="P1" s="343"/>
      <c r="Q1" s="343"/>
      <c r="R1" s="343"/>
      <c r="S1" s="343"/>
      <c r="T1" s="343"/>
      <c r="U1" s="343"/>
      <c r="V1" s="343"/>
      <c r="W1" s="343"/>
      <c r="X1" s="343"/>
      <c r="Y1" s="343"/>
      <c r="Z1" s="343"/>
      <c r="AA1" s="343"/>
      <c r="AB1" s="343"/>
      <c r="AC1" s="343"/>
      <c r="AD1" s="343"/>
      <c r="AE1" s="343"/>
      <c r="AF1" s="343"/>
      <c r="AG1" s="343"/>
      <c r="AH1" s="343"/>
      <c r="AI1" s="343"/>
      <c r="AJ1" s="343"/>
      <c r="AK1" s="343"/>
      <c r="AL1" s="343"/>
      <c r="AM1" s="343"/>
      <c r="AN1" s="343"/>
      <c r="AO1" s="343"/>
      <c r="AP1" s="343"/>
      <c r="AQ1" s="343"/>
      <c r="AR1" s="343"/>
      <c r="AS1" s="343"/>
      <c r="AT1" s="343"/>
      <c r="AU1" s="344"/>
      <c r="AV1" s="344"/>
      <c r="AW1" s="344"/>
      <c r="AX1" s="344"/>
      <c r="AY1" s="344"/>
      <c r="AZ1" s="344"/>
      <c r="BA1" s="344"/>
      <c r="BB1" s="344"/>
      <c r="BC1" s="344"/>
      <c r="BD1" s="344"/>
      <c r="BE1" s="344"/>
    </row>
    <row r="2" spans="2:58" ht="48.75" customHeight="1">
      <c r="B2" s="1239" t="s">
        <v>2561</v>
      </c>
      <c r="C2" s="1239"/>
      <c r="D2" s="1239"/>
      <c r="E2" s="1239"/>
      <c r="F2" s="1239"/>
      <c r="G2" s="1239"/>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380" t="s">
        <v>389</v>
      </c>
    </row>
    <row r="3" spans="2:58" ht="58.5" customHeight="1">
      <c r="B3" s="1240" t="s">
        <v>48</v>
      </c>
      <c r="C3" s="1242" t="s">
        <v>702</v>
      </c>
      <c r="D3" s="1243"/>
      <c r="E3" s="1243"/>
      <c r="F3" s="1243"/>
      <c r="G3" s="1243"/>
      <c r="H3" s="1243"/>
      <c r="I3" s="1243"/>
      <c r="J3" s="1243"/>
      <c r="K3" s="1243"/>
      <c r="L3" s="1243"/>
      <c r="M3" s="1244"/>
      <c r="N3" s="1242" t="s">
        <v>703</v>
      </c>
      <c r="O3" s="1243"/>
      <c r="P3" s="1243"/>
      <c r="Q3" s="1243"/>
      <c r="R3" s="1243"/>
      <c r="S3" s="1243"/>
      <c r="T3" s="1243"/>
      <c r="U3" s="1243"/>
      <c r="V3" s="1243"/>
      <c r="W3" s="1243"/>
      <c r="X3" s="1244"/>
      <c r="Y3" s="1245" t="s">
        <v>705</v>
      </c>
      <c r="Z3" s="1245"/>
      <c r="AA3" s="1245"/>
      <c r="AB3" s="1245"/>
      <c r="AC3" s="1245"/>
      <c r="AD3" s="1245"/>
      <c r="AE3" s="1245"/>
      <c r="AF3" s="1245"/>
      <c r="AG3" s="1245"/>
      <c r="AH3" s="1245"/>
      <c r="AI3" s="1245"/>
      <c r="AJ3" s="1242" t="s">
        <v>704</v>
      </c>
      <c r="AK3" s="1243"/>
      <c r="AL3" s="1243"/>
      <c r="AM3" s="1243"/>
      <c r="AN3" s="1243"/>
      <c r="AO3" s="1243"/>
      <c r="AP3" s="1243"/>
      <c r="AQ3" s="1243"/>
      <c r="AR3" s="1243"/>
      <c r="AS3" s="1243"/>
      <c r="AT3" s="1244"/>
      <c r="AU3" s="1242" t="s">
        <v>706</v>
      </c>
      <c r="AV3" s="1243"/>
      <c r="AW3" s="1243"/>
      <c r="AX3" s="1243"/>
      <c r="AY3" s="1243"/>
      <c r="AZ3" s="1243"/>
      <c r="BA3" s="1243"/>
      <c r="BB3" s="1243"/>
      <c r="BC3" s="1243"/>
      <c r="BD3" s="1243"/>
      <c r="BE3" s="1244"/>
    </row>
    <row r="4" spans="2:58" ht="38.25">
      <c r="B4" s="1241"/>
      <c r="C4" s="345" t="s">
        <v>79</v>
      </c>
      <c r="D4" s="251" t="s">
        <v>53</v>
      </c>
      <c r="E4" s="251" t="s">
        <v>54</v>
      </c>
      <c r="F4" s="251" t="s">
        <v>57</v>
      </c>
      <c r="G4" s="251" t="s">
        <v>58</v>
      </c>
      <c r="H4" s="251" t="s">
        <v>59</v>
      </c>
      <c r="I4" s="251" t="s">
        <v>60</v>
      </c>
      <c r="J4" s="251" t="s">
        <v>61</v>
      </c>
      <c r="K4" s="251" t="s">
        <v>62</v>
      </c>
      <c r="L4" s="251" t="s">
        <v>63</v>
      </c>
      <c r="M4" s="251" t="s">
        <v>109</v>
      </c>
      <c r="N4" s="346" t="s">
        <v>79</v>
      </c>
      <c r="O4" s="251" t="s">
        <v>53</v>
      </c>
      <c r="P4" s="251" t="s">
        <v>54</v>
      </c>
      <c r="Q4" s="251" t="s">
        <v>57</v>
      </c>
      <c r="R4" s="251" t="s">
        <v>58</v>
      </c>
      <c r="S4" s="251" t="s">
        <v>59</v>
      </c>
      <c r="T4" s="251" t="s">
        <v>60</v>
      </c>
      <c r="U4" s="251" t="s">
        <v>61</v>
      </c>
      <c r="V4" s="251" t="s">
        <v>62</v>
      </c>
      <c r="W4" s="251" t="s">
        <v>63</v>
      </c>
      <c r="X4" s="251" t="s">
        <v>109</v>
      </c>
      <c r="Y4" s="251" t="s">
        <v>49</v>
      </c>
      <c r="Z4" s="251" t="s">
        <v>53</v>
      </c>
      <c r="AA4" s="251" t="s">
        <v>54</v>
      </c>
      <c r="AB4" s="251" t="s">
        <v>57</v>
      </c>
      <c r="AC4" s="251" t="s">
        <v>58</v>
      </c>
      <c r="AD4" s="251" t="s">
        <v>59</v>
      </c>
      <c r="AE4" s="251" t="s">
        <v>60</v>
      </c>
      <c r="AF4" s="251" t="s">
        <v>61</v>
      </c>
      <c r="AG4" s="251" t="s">
        <v>62</v>
      </c>
      <c r="AH4" s="251" t="s">
        <v>63</v>
      </c>
      <c r="AI4" s="251" t="s">
        <v>109</v>
      </c>
      <c r="AJ4" s="264" t="s">
        <v>524</v>
      </c>
      <c r="AK4" s="251" t="s">
        <v>53</v>
      </c>
      <c r="AL4" s="251" t="s">
        <v>54</v>
      </c>
      <c r="AM4" s="251" t="s">
        <v>57</v>
      </c>
      <c r="AN4" s="251" t="s">
        <v>58</v>
      </c>
      <c r="AO4" s="251" t="s">
        <v>59</v>
      </c>
      <c r="AP4" s="251" t="s">
        <v>60</v>
      </c>
      <c r="AQ4" s="251" t="s">
        <v>61</v>
      </c>
      <c r="AR4" s="251" t="s">
        <v>62</v>
      </c>
      <c r="AS4" s="251" t="s">
        <v>63</v>
      </c>
      <c r="AT4" s="251" t="s">
        <v>109</v>
      </c>
      <c r="AU4" s="251" t="s">
        <v>524</v>
      </c>
      <c r="AV4" s="251" t="s">
        <v>53</v>
      </c>
      <c r="AW4" s="1129" t="s">
        <v>54</v>
      </c>
      <c r="AX4" s="251" t="s">
        <v>57</v>
      </c>
      <c r="AY4" s="251" t="s">
        <v>58</v>
      </c>
      <c r="AZ4" s="251" t="s">
        <v>59</v>
      </c>
      <c r="BA4" s="251" t="s">
        <v>60</v>
      </c>
      <c r="BB4" s="251" t="s">
        <v>61</v>
      </c>
      <c r="BC4" s="251" t="s">
        <v>62</v>
      </c>
      <c r="BD4" s="251" t="s">
        <v>63</v>
      </c>
      <c r="BE4" s="251" t="s">
        <v>109</v>
      </c>
    </row>
    <row r="5" spans="2:58">
      <c r="B5" s="255">
        <v>1990</v>
      </c>
      <c r="C5" s="326">
        <f>+SUM(D5:M5)</f>
        <v>153361</v>
      </c>
      <c r="D5" s="326">
        <v>354</v>
      </c>
      <c r="E5" s="326">
        <v>23116</v>
      </c>
      <c r="F5" s="326">
        <v>47992</v>
      </c>
      <c r="G5" s="326">
        <v>40529</v>
      </c>
      <c r="H5" s="326">
        <v>24742</v>
      </c>
      <c r="I5" s="326">
        <v>11869</v>
      </c>
      <c r="J5" s="326">
        <v>3656</v>
      </c>
      <c r="K5" s="326">
        <v>613</v>
      </c>
      <c r="L5" s="326">
        <v>100</v>
      </c>
      <c r="M5" s="326">
        <v>390</v>
      </c>
      <c r="N5" s="326">
        <f>+SUM(O5:X5)</f>
        <v>110268</v>
      </c>
      <c r="O5" s="326">
        <v>280</v>
      </c>
      <c r="P5" s="326">
        <v>16468</v>
      </c>
      <c r="Q5" s="326">
        <v>31401</v>
      </c>
      <c r="R5" s="326">
        <v>24657</v>
      </c>
      <c r="S5" s="326">
        <v>17571</v>
      </c>
      <c r="T5" s="326">
        <v>12069</v>
      </c>
      <c r="U5" s="326">
        <v>5788</v>
      </c>
      <c r="V5" s="326">
        <v>1282</v>
      </c>
      <c r="W5" s="326">
        <v>270</v>
      </c>
      <c r="X5" s="326">
        <v>482</v>
      </c>
      <c r="Y5" s="326">
        <f>SUM(Z5:AI5)</f>
        <v>263629</v>
      </c>
      <c r="Z5" s="326">
        <f t="shared" ref="Z5:AI30" si="0">+O5+D5</f>
        <v>634</v>
      </c>
      <c r="AA5" s="326">
        <f t="shared" si="0"/>
        <v>39584</v>
      </c>
      <c r="AB5" s="326">
        <f t="shared" si="0"/>
        <v>79393</v>
      </c>
      <c r="AC5" s="326">
        <f t="shared" si="0"/>
        <v>65186</v>
      </c>
      <c r="AD5" s="326">
        <f t="shared" si="0"/>
        <v>42313</v>
      </c>
      <c r="AE5" s="326">
        <f t="shared" si="0"/>
        <v>23938</v>
      </c>
      <c r="AF5" s="326">
        <f t="shared" si="0"/>
        <v>9444</v>
      </c>
      <c r="AG5" s="326">
        <f t="shared" si="0"/>
        <v>1895</v>
      </c>
      <c r="AH5" s="326">
        <f t="shared" si="0"/>
        <v>370</v>
      </c>
      <c r="AI5" s="326">
        <f t="shared" si="0"/>
        <v>872</v>
      </c>
      <c r="AJ5" s="326">
        <f t="shared" ref="AJ5:AT20" si="1">+C5/Y5*100</f>
        <v>58.173038626251284</v>
      </c>
      <c r="AK5" s="326">
        <f>+D5/Z5*100</f>
        <v>55.835962145110408</v>
      </c>
      <c r="AL5" s="326">
        <f t="shared" si="1"/>
        <v>58.397332255456746</v>
      </c>
      <c r="AM5" s="326">
        <f t="shared" si="1"/>
        <v>60.448654163465285</v>
      </c>
      <c r="AN5" s="326">
        <f t="shared" si="1"/>
        <v>62.174393274629523</v>
      </c>
      <c r="AO5" s="326">
        <f t="shared" si="1"/>
        <v>58.473755110722472</v>
      </c>
      <c r="AP5" s="326">
        <f t="shared" si="1"/>
        <v>49.582254156571146</v>
      </c>
      <c r="AQ5" s="326">
        <f t="shared" si="1"/>
        <v>38.71240999576451</v>
      </c>
      <c r="AR5" s="326">
        <f t="shared" si="1"/>
        <v>32.348284960422163</v>
      </c>
      <c r="AS5" s="326">
        <f t="shared" si="1"/>
        <v>27.027027027027028</v>
      </c>
      <c r="AT5" s="326">
        <f t="shared" si="1"/>
        <v>44.724770642201833</v>
      </c>
      <c r="AU5" s="326">
        <f>+N5/Y5*100</f>
        <v>41.826961373748716</v>
      </c>
      <c r="AV5" s="326">
        <f>+O5/Z5*100</f>
        <v>44.164037854889585</v>
      </c>
      <c r="AW5" s="326">
        <f t="shared" ref="AW5:BE20" si="2">+P5/AA5*100</f>
        <v>41.602667744543247</v>
      </c>
      <c r="AX5" s="326">
        <f t="shared" si="2"/>
        <v>39.551345836534708</v>
      </c>
      <c r="AY5" s="326">
        <f t="shared" si="2"/>
        <v>37.825606725370484</v>
      </c>
      <c r="AZ5" s="326">
        <f t="shared" si="2"/>
        <v>41.526244889277528</v>
      </c>
      <c r="BA5" s="326">
        <f t="shared" si="2"/>
        <v>50.417745843428861</v>
      </c>
      <c r="BB5" s="326">
        <f t="shared" si="2"/>
        <v>61.28759000423549</v>
      </c>
      <c r="BC5" s="326">
        <f t="shared" si="2"/>
        <v>67.651715039577837</v>
      </c>
      <c r="BD5" s="326">
        <f t="shared" si="2"/>
        <v>72.972972972972968</v>
      </c>
      <c r="BE5" s="326">
        <f t="shared" si="2"/>
        <v>55.27522935779816</v>
      </c>
    </row>
    <row r="6" spans="2:58">
      <c r="B6" s="255">
        <v>1991</v>
      </c>
      <c r="C6" s="326">
        <f t="shared" ref="C6:C29" si="3">+SUM(D6:M6)</f>
        <v>156562</v>
      </c>
      <c r="D6" s="326">
        <v>386</v>
      </c>
      <c r="E6" s="326">
        <v>23644</v>
      </c>
      <c r="F6" s="326">
        <v>49411</v>
      </c>
      <c r="G6" s="326">
        <v>41140</v>
      </c>
      <c r="H6" s="326">
        <v>25319</v>
      </c>
      <c r="I6" s="326">
        <v>11802</v>
      </c>
      <c r="J6" s="326">
        <v>3626</v>
      </c>
      <c r="K6" s="326">
        <v>500</v>
      </c>
      <c r="L6" s="326">
        <v>92</v>
      </c>
      <c r="M6" s="326">
        <v>642</v>
      </c>
      <c r="N6" s="326">
        <f t="shared" ref="N6:N31" si="4">+SUM(O6:X6)</f>
        <v>109019</v>
      </c>
      <c r="O6" s="326">
        <v>291</v>
      </c>
      <c r="P6" s="326">
        <v>16351</v>
      </c>
      <c r="Q6" s="326">
        <v>31561</v>
      </c>
      <c r="R6" s="326">
        <v>23851</v>
      </c>
      <c r="S6" s="326">
        <v>17674</v>
      </c>
      <c r="T6" s="326">
        <v>11642</v>
      </c>
      <c r="U6" s="326">
        <v>5625</v>
      </c>
      <c r="V6" s="326">
        <v>1102</v>
      </c>
      <c r="W6" s="326">
        <v>228</v>
      </c>
      <c r="X6" s="326">
        <v>694</v>
      </c>
      <c r="Y6" s="326">
        <f t="shared" ref="Y6:Y31" si="5">SUM(Z6:AI6)</f>
        <v>265581</v>
      </c>
      <c r="Z6" s="326">
        <f t="shared" si="0"/>
        <v>677</v>
      </c>
      <c r="AA6" s="326">
        <f t="shared" si="0"/>
        <v>39995</v>
      </c>
      <c r="AB6" s="326">
        <f t="shared" si="0"/>
        <v>80972</v>
      </c>
      <c r="AC6" s="326">
        <f t="shared" si="0"/>
        <v>64991</v>
      </c>
      <c r="AD6" s="326">
        <f t="shared" si="0"/>
        <v>42993</v>
      </c>
      <c r="AE6" s="326">
        <f t="shared" si="0"/>
        <v>23444</v>
      </c>
      <c r="AF6" s="326">
        <f t="shared" si="0"/>
        <v>9251</v>
      </c>
      <c r="AG6" s="326">
        <f t="shared" si="0"/>
        <v>1602</v>
      </c>
      <c r="AH6" s="326">
        <f t="shared" si="0"/>
        <v>320</v>
      </c>
      <c r="AI6" s="326">
        <f t="shared" si="0"/>
        <v>1336</v>
      </c>
      <c r="AJ6" s="326">
        <f t="shared" si="1"/>
        <v>58.950753254186104</v>
      </c>
      <c r="AK6" s="326">
        <f t="shared" si="1"/>
        <v>57.016248153618911</v>
      </c>
      <c r="AL6" s="326">
        <f t="shared" si="1"/>
        <v>59.117389673709212</v>
      </c>
      <c r="AM6" s="326">
        <f t="shared" si="1"/>
        <v>61.022328706219433</v>
      </c>
      <c r="AN6" s="326">
        <f t="shared" si="1"/>
        <v>63.301072456186233</v>
      </c>
      <c r="AO6" s="326">
        <f t="shared" si="1"/>
        <v>58.890982252924893</v>
      </c>
      <c r="AP6" s="326">
        <f t="shared" si="1"/>
        <v>50.341238696468182</v>
      </c>
      <c r="AQ6" s="326">
        <f t="shared" si="1"/>
        <v>39.19576262025727</v>
      </c>
      <c r="AR6" s="326">
        <f t="shared" si="1"/>
        <v>31.210986267166042</v>
      </c>
      <c r="AS6" s="326">
        <f t="shared" si="1"/>
        <v>28.749999999999996</v>
      </c>
      <c r="AT6" s="326">
        <f t="shared" si="1"/>
        <v>48.053892215568858</v>
      </c>
      <c r="AU6" s="326">
        <f t="shared" ref="AU6:BC31" si="6">+N6/Y6*100</f>
        <v>41.049246745813896</v>
      </c>
      <c r="AV6" s="326">
        <f t="shared" si="6"/>
        <v>42.983751846381089</v>
      </c>
      <c r="AW6" s="326">
        <f t="shared" si="2"/>
        <v>40.882610326290788</v>
      </c>
      <c r="AX6" s="326">
        <f t="shared" si="2"/>
        <v>38.977671293780567</v>
      </c>
      <c r="AY6" s="326">
        <f t="shared" si="2"/>
        <v>36.69892754381376</v>
      </c>
      <c r="AZ6" s="326">
        <f t="shared" si="2"/>
        <v>41.109017747075107</v>
      </c>
      <c r="BA6" s="326">
        <f t="shared" si="2"/>
        <v>49.658761303531826</v>
      </c>
      <c r="BB6" s="326">
        <f t="shared" si="2"/>
        <v>60.80423737974273</v>
      </c>
      <c r="BC6" s="326">
        <f t="shared" si="2"/>
        <v>68.789013732833965</v>
      </c>
      <c r="BD6" s="326">
        <f t="shared" si="2"/>
        <v>71.25</v>
      </c>
      <c r="BE6" s="326">
        <f t="shared" si="2"/>
        <v>51.946107784431142</v>
      </c>
    </row>
    <row r="7" spans="2:58">
      <c r="B7" s="255">
        <v>1992</v>
      </c>
      <c r="C7" s="326">
        <f t="shared" si="3"/>
        <v>162935</v>
      </c>
      <c r="D7" s="326">
        <v>444</v>
      </c>
      <c r="E7" s="326">
        <v>25411</v>
      </c>
      <c r="F7" s="326">
        <v>51394</v>
      </c>
      <c r="G7" s="326">
        <v>41994</v>
      </c>
      <c r="H7" s="326">
        <v>26172</v>
      </c>
      <c r="I7" s="326">
        <v>12385</v>
      </c>
      <c r="J7" s="326">
        <v>3777</v>
      </c>
      <c r="K7" s="326">
        <v>471</v>
      </c>
      <c r="L7" s="326">
        <v>79</v>
      </c>
      <c r="M7" s="326">
        <v>808</v>
      </c>
      <c r="N7" s="326">
        <f t="shared" si="4"/>
        <v>106961</v>
      </c>
      <c r="O7" s="326">
        <v>297</v>
      </c>
      <c r="P7" s="326">
        <v>16580</v>
      </c>
      <c r="Q7" s="326">
        <v>31155</v>
      </c>
      <c r="R7" s="326">
        <v>23314</v>
      </c>
      <c r="S7" s="326">
        <v>16836</v>
      </c>
      <c r="T7" s="326">
        <v>11034</v>
      </c>
      <c r="U7" s="326">
        <v>5414</v>
      </c>
      <c r="V7" s="326">
        <v>1024</v>
      </c>
      <c r="W7" s="326">
        <v>228</v>
      </c>
      <c r="X7" s="326">
        <v>1079</v>
      </c>
      <c r="Y7" s="326">
        <f t="shared" si="5"/>
        <v>269896</v>
      </c>
      <c r="Z7" s="326">
        <f t="shared" si="0"/>
        <v>741</v>
      </c>
      <c r="AA7" s="326">
        <f t="shared" si="0"/>
        <v>41991</v>
      </c>
      <c r="AB7" s="326">
        <f t="shared" si="0"/>
        <v>82549</v>
      </c>
      <c r="AC7" s="326">
        <f t="shared" si="0"/>
        <v>65308</v>
      </c>
      <c r="AD7" s="326">
        <f t="shared" si="0"/>
        <v>43008</v>
      </c>
      <c r="AE7" s="326">
        <f t="shared" si="0"/>
        <v>23419</v>
      </c>
      <c r="AF7" s="326">
        <f t="shared" si="0"/>
        <v>9191</v>
      </c>
      <c r="AG7" s="326">
        <f t="shared" si="0"/>
        <v>1495</v>
      </c>
      <c r="AH7" s="326">
        <f t="shared" si="0"/>
        <v>307</v>
      </c>
      <c r="AI7" s="326">
        <f t="shared" si="0"/>
        <v>1887</v>
      </c>
      <c r="AJ7" s="326">
        <f t="shared" si="1"/>
        <v>60.369549752497257</v>
      </c>
      <c r="AK7" s="326">
        <f t="shared" si="1"/>
        <v>59.91902834008097</v>
      </c>
      <c r="AL7" s="326">
        <f t="shared" si="1"/>
        <v>60.515348527065328</v>
      </c>
      <c r="AM7" s="326">
        <f t="shared" si="1"/>
        <v>62.258779633914408</v>
      </c>
      <c r="AN7" s="326">
        <f t="shared" si="1"/>
        <v>64.301463832914806</v>
      </c>
      <c r="AO7" s="326">
        <f t="shared" si="1"/>
        <v>60.853794642857139</v>
      </c>
      <c r="AP7" s="326">
        <f t="shared" si="1"/>
        <v>52.884410094367816</v>
      </c>
      <c r="AQ7" s="326">
        <f t="shared" si="1"/>
        <v>41.094549015341094</v>
      </c>
      <c r="AR7" s="326">
        <f t="shared" si="1"/>
        <v>31.505016722408026</v>
      </c>
      <c r="AS7" s="326">
        <f t="shared" si="1"/>
        <v>25.732899022801302</v>
      </c>
      <c r="AT7" s="326">
        <f t="shared" si="1"/>
        <v>42.819289878113409</v>
      </c>
      <c r="AU7" s="326">
        <f t="shared" si="6"/>
        <v>39.630450247502743</v>
      </c>
      <c r="AV7" s="326">
        <f t="shared" si="6"/>
        <v>40.08097165991903</v>
      </c>
      <c r="AW7" s="326">
        <f t="shared" si="2"/>
        <v>39.484651472934679</v>
      </c>
      <c r="AX7" s="326">
        <f t="shared" si="2"/>
        <v>37.741220366085599</v>
      </c>
      <c r="AY7" s="326">
        <f t="shared" si="2"/>
        <v>35.698536167085201</v>
      </c>
      <c r="AZ7" s="326">
        <f t="shared" si="2"/>
        <v>39.146205357142854</v>
      </c>
      <c r="BA7" s="326">
        <f t="shared" si="2"/>
        <v>47.115589905632177</v>
      </c>
      <c r="BB7" s="326">
        <f t="shared" si="2"/>
        <v>58.905450984658906</v>
      </c>
      <c r="BC7" s="326">
        <f t="shared" si="2"/>
        <v>68.49498327759197</v>
      </c>
      <c r="BD7" s="326">
        <f t="shared" si="2"/>
        <v>74.267100977198695</v>
      </c>
      <c r="BE7" s="326">
        <f t="shared" si="2"/>
        <v>57.180710121886591</v>
      </c>
    </row>
    <row r="8" spans="2:58">
      <c r="B8" s="255">
        <v>1993</v>
      </c>
      <c r="C8" s="326">
        <f t="shared" si="3"/>
        <v>173499</v>
      </c>
      <c r="D8" s="326">
        <v>492</v>
      </c>
      <c r="E8" s="326">
        <v>27274</v>
      </c>
      <c r="F8" s="326">
        <v>54327</v>
      </c>
      <c r="G8" s="326">
        <v>44450</v>
      </c>
      <c r="H8" s="326">
        <v>28550</v>
      </c>
      <c r="I8" s="326">
        <v>13028</v>
      </c>
      <c r="J8" s="326">
        <v>3899</v>
      </c>
      <c r="K8" s="326">
        <v>524</v>
      </c>
      <c r="L8" s="326">
        <v>95</v>
      </c>
      <c r="M8" s="326">
        <v>860</v>
      </c>
      <c r="N8" s="326">
        <f t="shared" si="4"/>
        <v>106179</v>
      </c>
      <c r="O8" s="326">
        <v>300</v>
      </c>
      <c r="P8" s="326">
        <v>16839</v>
      </c>
      <c r="Q8" s="326">
        <v>30916</v>
      </c>
      <c r="R8" s="326">
        <v>23046</v>
      </c>
      <c r="S8" s="326">
        <v>16849</v>
      </c>
      <c r="T8" s="326">
        <v>11041</v>
      </c>
      <c r="U8" s="326">
        <v>5217</v>
      </c>
      <c r="V8" s="326">
        <v>951</v>
      </c>
      <c r="W8" s="326">
        <v>212</v>
      </c>
      <c r="X8" s="326">
        <v>808</v>
      </c>
      <c r="Y8" s="326">
        <f t="shared" si="5"/>
        <v>279678</v>
      </c>
      <c r="Z8" s="326">
        <f t="shared" si="0"/>
        <v>792</v>
      </c>
      <c r="AA8" s="326">
        <f t="shared" si="0"/>
        <v>44113</v>
      </c>
      <c r="AB8" s="326">
        <f t="shared" si="0"/>
        <v>85243</v>
      </c>
      <c r="AC8" s="326">
        <f t="shared" si="0"/>
        <v>67496</v>
      </c>
      <c r="AD8" s="326">
        <f t="shared" si="0"/>
        <v>45399</v>
      </c>
      <c r="AE8" s="326">
        <f t="shared" si="0"/>
        <v>24069</v>
      </c>
      <c r="AF8" s="326">
        <f t="shared" si="0"/>
        <v>9116</v>
      </c>
      <c r="AG8" s="326">
        <f t="shared" si="0"/>
        <v>1475</v>
      </c>
      <c r="AH8" s="326">
        <f t="shared" si="0"/>
        <v>307</v>
      </c>
      <c r="AI8" s="326">
        <f t="shared" si="0"/>
        <v>1668</v>
      </c>
      <c r="AJ8" s="326">
        <f t="shared" si="1"/>
        <v>62.035269130929137</v>
      </c>
      <c r="AK8" s="326">
        <f t="shared" si="1"/>
        <v>62.121212121212125</v>
      </c>
      <c r="AL8" s="326">
        <f t="shared" si="1"/>
        <v>61.827579171672753</v>
      </c>
      <c r="AM8" s="326">
        <f t="shared" si="1"/>
        <v>63.731919336485113</v>
      </c>
      <c r="AN8" s="326">
        <f t="shared" si="1"/>
        <v>65.855754415076447</v>
      </c>
      <c r="AO8" s="326">
        <f t="shared" si="1"/>
        <v>62.886847727923524</v>
      </c>
      <c r="AP8" s="326">
        <f t="shared" si="1"/>
        <v>54.127716149403795</v>
      </c>
      <c r="AQ8" s="326">
        <f t="shared" si="1"/>
        <v>42.770952172005266</v>
      </c>
      <c r="AR8" s="326">
        <f t="shared" si="1"/>
        <v>35.525423728813557</v>
      </c>
      <c r="AS8" s="326">
        <f t="shared" si="1"/>
        <v>30.944625407166125</v>
      </c>
      <c r="AT8" s="326">
        <f t="shared" si="1"/>
        <v>51.558752997601921</v>
      </c>
      <c r="AU8" s="326">
        <f t="shared" si="6"/>
        <v>37.964730869070863</v>
      </c>
      <c r="AV8" s="326">
        <f t="shared" si="6"/>
        <v>37.878787878787875</v>
      </c>
      <c r="AW8" s="326">
        <f t="shared" si="2"/>
        <v>38.172420828327255</v>
      </c>
      <c r="AX8" s="326">
        <f t="shared" si="2"/>
        <v>36.268080663514887</v>
      </c>
      <c r="AY8" s="326">
        <f t="shared" si="2"/>
        <v>34.144245584923553</v>
      </c>
      <c r="AZ8" s="326">
        <f t="shared" si="2"/>
        <v>37.113152272076476</v>
      </c>
      <c r="BA8" s="326">
        <f t="shared" si="2"/>
        <v>45.872283850596205</v>
      </c>
      <c r="BB8" s="326">
        <f t="shared" si="2"/>
        <v>57.229047827994741</v>
      </c>
      <c r="BC8" s="326">
        <f t="shared" si="2"/>
        <v>64.47457627118645</v>
      </c>
      <c r="BD8" s="326">
        <f t="shared" si="2"/>
        <v>69.055374592833871</v>
      </c>
      <c r="BE8" s="326">
        <f t="shared" si="2"/>
        <v>48.441247002398079</v>
      </c>
    </row>
    <row r="9" spans="2:58">
      <c r="B9" s="255">
        <v>1994</v>
      </c>
      <c r="C9" s="326">
        <f t="shared" si="3"/>
        <v>175183</v>
      </c>
      <c r="D9" s="326">
        <v>620</v>
      </c>
      <c r="E9" s="326">
        <v>28552</v>
      </c>
      <c r="F9" s="326">
        <v>55118</v>
      </c>
      <c r="G9" s="326">
        <v>43329</v>
      </c>
      <c r="H9" s="326">
        <v>28956</v>
      </c>
      <c r="I9" s="326">
        <v>13066</v>
      </c>
      <c r="J9" s="326">
        <v>3941</v>
      </c>
      <c r="K9" s="326">
        <v>504</v>
      </c>
      <c r="L9" s="326">
        <v>90</v>
      </c>
      <c r="M9" s="326">
        <v>1007</v>
      </c>
      <c r="N9" s="326">
        <f t="shared" si="4"/>
        <v>102442</v>
      </c>
      <c r="O9" s="326">
        <v>325</v>
      </c>
      <c r="P9" s="326">
        <v>16432</v>
      </c>
      <c r="Q9" s="326">
        <v>30278</v>
      </c>
      <c r="R9" s="326">
        <v>22043</v>
      </c>
      <c r="S9" s="326">
        <v>15944</v>
      </c>
      <c r="T9" s="326">
        <v>10328</v>
      </c>
      <c r="U9" s="326">
        <v>4929</v>
      </c>
      <c r="V9" s="326">
        <v>873</v>
      </c>
      <c r="W9" s="326">
        <v>200</v>
      </c>
      <c r="X9" s="326">
        <v>1090</v>
      </c>
      <c r="Y9" s="326">
        <f t="shared" si="5"/>
        <v>277625</v>
      </c>
      <c r="Z9" s="326">
        <f t="shared" si="0"/>
        <v>945</v>
      </c>
      <c r="AA9" s="326">
        <f t="shared" si="0"/>
        <v>44984</v>
      </c>
      <c r="AB9" s="326">
        <f t="shared" si="0"/>
        <v>85396</v>
      </c>
      <c r="AC9" s="326">
        <f t="shared" si="0"/>
        <v>65372</v>
      </c>
      <c r="AD9" s="326">
        <f t="shared" si="0"/>
        <v>44900</v>
      </c>
      <c r="AE9" s="326">
        <f t="shared" si="0"/>
        <v>23394</v>
      </c>
      <c r="AF9" s="326">
        <f t="shared" si="0"/>
        <v>8870</v>
      </c>
      <c r="AG9" s="326">
        <f t="shared" si="0"/>
        <v>1377</v>
      </c>
      <c r="AH9" s="326">
        <f t="shared" si="0"/>
        <v>290</v>
      </c>
      <c r="AI9" s="326">
        <f t="shared" si="0"/>
        <v>2097</v>
      </c>
      <c r="AJ9" s="326">
        <f t="shared" si="1"/>
        <v>63.100585321927063</v>
      </c>
      <c r="AK9" s="326">
        <f t="shared" si="1"/>
        <v>65.608465608465607</v>
      </c>
      <c r="AL9" s="326">
        <f t="shared" si="1"/>
        <v>63.471456517873023</v>
      </c>
      <c r="AM9" s="326">
        <f t="shared" si="1"/>
        <v>64.544006745046616</v>
      </c>
      <c r="AN9" s="326">
        <f t="shared" si="1"/>
        <v>66.280670623508527</v>
      </c>
      <c r="AO9" s="326">
        <f t="shared" si="1"/>
        <v>64.489977728285069</v>
      </c>
      <c r="AP9" s="326">
        <f t="shared" si="1"/>
        <v>55.85192784474652</v>
      </c>
      <c r="AQ9" s="326">
        <f t="shared" si="1"/>
        <v>44.430665163472376</v>
      </c>
      <c r="AR9" s="326">
        <f t="shared" si="1"/>
        <v>36.601307189542482</v>
      </c>
      <c r="AS9" s="326">
        <f t="shared" si="1"/>
        <v>31.03448275862069</v>
      </c>
      <c r="AT9" s="326">
        <f t="shared" si="1"/>
        <v>48.020982355746305</v>
      </c>
      <c r="AU9" s="326">
        <f t="shared" si="6"/>
        <v>36.899414678072937</v>
      </c>
      <c r="AV9" s="326">
        <f t="shared" si="6"/>
        <v>34.391534391534393</v>
      </c>
      <c r="AW9" s="326">
        <f t="shared" si="2"/>
        <v>36.528543482126977</v>
      </c>
      <c r="AX9" s="326">
        <f t="shared" si="2"/>
        <v>35.455993254953391</v>
      </c>
      <c r="AY9" s="326">
        <f t="shared" si="2"/>
        <v>33.719329376491466</v>
      </c>
      <c r="AZ9" s="326">
        <f t="shared" si="2"/>
        <v>35.510022271714917</v>
      </c>
      <c r="BA9" s="326">
        <f t="shared" si="2"/>
        <v>44.14807215525348</v>
      </c>
      <c r="BB9" s="326">
        <f t="shared" si="2"/>
        <v>55.569334836527617</v>
      </c>
      <c r="BC9" s="326">
        <f t="shared" si="2"/>
        <v>63.398692810457511</v>
      </c>
      <c r="BD9" s="326">
        <f t="shared" si="2"/>
        <v>68.965517241379317</v>
      </c>
      <c r="BE9" s="326">
        <f t="shared" si="2"/>
        <v>51.979017644253702</v>
      </c>
    </row>
    <row r="10" spans="2:58">
      <c r="B10" s="255">
        <v>1995</v>
      </c>
      <c r="C10" s="326">
        <f t="shared" si="3"/>
        <v>176187</v>
      </c>
      <c r="D10" s="326">
        <v>561</v>
      </c>
      <c r="E10" s="326">
        <v>29816</v>
      </c>
      <c r="F10" s="326">
        <v>54171</v>
      </c>
      <c r="G10" s="326">
        <v>43618</v>
      </c>
      <c r="H10" s="326">
        <v>28444</v>
      </c>
      <c r="I10" s="326">
        <v>13304</v>
      </c>
      <c r="J10" s="326">
        <v>4023</v>
      </c>
      <c r="K10" s="326">
        <v>518</v>
      </c>
      <c r="L10" s="326">
        <v>82</v>
      </c>
      <c r="M10" s="326">
        <v>1650</v>
      </c>
      <c r="N10" s="326">
        <f t="shared" si="4"/>
        <v>95153</v>
      </c>
      <c r="O10" s="326">
        <v>326</v>
      </c>
      <c r="P10" s="326">
        <v>15680</v>
      </c>
      <c r="Q10" s="326">
        <v>27393</v>
      </c>
      <c r="R10" s="326">
        <v>20606</v>
      </c>
      <c r="S10" s="326">
        <v>14283</v>
      </c>
      <c r="T10" s="326">
        <v>9696</v>
      </c>
      <c r="U10" s="326">
        <v>4540</v>
      </c>
      <c r="V10" s="326">
        <v>930</v>
      </c>
      <c r="W10" s="326">
        <v>128</v>
      </c>
      <c r="X10" s="326">
        <v>1571</v>
      </c>
      <c r="Y10" s="326">
        <f t="shared" si="5"/>
        <v>271340</v>
      </c>
      <c r="Z10" s="326">
        <f t="shared" si="0"/>
        <v>887</v>
      </c>
      <c r="AA10" s="326">
        <f t="shared" si="0"/>
        <v>45496</v>
      </c>
      <c r="AB10" s="326">
        <f t="shared" si="0"/>
        <v>81564</v>
      </c>
      <c r="AC10" s="326">
        <f t="shared" si="0"/>
        <v>64224</v>
      </c>
      <c r="AD10" s="326">
        <f t="shared" si="0"/>
        <v>42727</v>
      </c>
      <c r="AE10" s="326">
        <f t="shared" si="0"/>
        <v>23000</v>
      </c>
      <c r="AF10" s="326">
        <f t="shared" si="0"/>
        <v>8563</v>
      </c>
      <c r="AG10" s="326">
        <f t="shared" si="0"/>
        <v>1448</v>
      </c>
      <c r="AH10" s="326">
        <f t="shared" si="0"/>
        <v>210</v>
      </c>
      <c r="AI10" s="326">
        <f t="shared" si="0"/>
        <v>3221</v>
      </c>
      <c r="AJ10" s="326">
        <f t="shared" si="1"/>
        <v>64.932188398319454</v>
      </c>
      <c r="AK10" s="326">
        <f t="shared" si="1"/>
        <v>63.246899661781285</v>
      </c>
      <c r="AL10" s="326">
        <f t="shared" si="1"/>
        <v>65.53543168630209</v>
      </c>
      <c r="AM10" s="326">
        <f t="shared" si="1"/>
        <v>66.415330292776218</v>
      </c>
      <c r="AN10" s="326">
        <f t="shared" si="1"/>
        <v>67.915421026407572</v>
      </c>
      <c r="AO10" s="326">
        <f t="shared" si="1"/>
        <v>66.571488754183534</v>
      </c>
      <c r="AP10" s="326">
        <f t="shared" si="1"/>
        <v>57.84347826086956</v>
      </c>
      <c r="AQ10" s="326">
        <f t="shared" si="1"/>
        <v>46.981198178208572</v>
      </c>
      <c r="AR10" s="326">
        <f t="shared" si="1"/>
        <v>35.773480662983424</v>
      </c>
      <c r="AS10" s="326">
        <f t="shared" si="1"/>
        <v>39.047619047619051</v>
      </c>
      <c r="AT10" s="326">
        <f t="shared" si="1"/>
        <v>51.22632722756908</v>
      </c>
      <c r="AU10" s="326">
        <f t="shared" si="6"/>
        <v>35.067811601680546</v>
      </c>
      <c r="AV10" s="326">
        <f t="shared" si="6"/>
        <v>36.753100338218715</v>
      </c>
      <c r="AW10" s="326">
        <f t="shared" si="2"/>
        <v>34.46456831369791</v>
      </c>
      <c r="AX10" s="326">
        <f t="shared" si="2"/>
        <v>33.584669707223775</v>
      </c>
      <c r="AY10" s="326">
        <f t="shared" si="2"/>
        <v>32.084578973592428</v>
      </c>
      <c r="AZ10" s="326">
        <f t="shared" si="2"/>
        <v>33.428511245816459</v>
      </c>
      <c r="BA10" s="326">
        <f t="shared" si="2"/>
        <v>42.15652173913044</v>
      </c>
      <c r="BB10" s="326">
        <f t="shared" si="2"/>
        <v>53.018801821791428</v>
      </c>
      <c r="BC10" s="326">
        <f t="shared" si="2"/>
        <v>64.226519337016569</v>
      </c>
      <c r="BD10" s="326">
        <f t="shared" si="2"/>
        <v>60.952380952380956</v>
      </c>
      <c r="BE10" s="326">
        <f t="shared" si="2"/>
        <v>48.77367277243092</v>
      </c>
    </row>
    <row r="11" spans="2:58">
      <c r="B11" s="255">
        <v>1996</v>
      </c>
      <c r="C11" s="326">
        <f t="shared" si="3"/>
        <v>182882</v>
      </c>
      <c r="D11" s="326">
        <v>603</v>
      </c>
      <c r="E11" s="326">
        <v>31526</v>
      </c>
      <c r="F11" s="326">
        <v>55426</v>
      </c>
      <c r="G11" s="326">
        <v>44969</v>
      </c>
      <c r="H11" s="326">
        <v>29456</v>
      </c>
      <c r="I11" s="326">
        <v>14116</v>
      </c>
      <c r="J11" s="326">
        <v>4253</v>
      </c>
      <c r="K11" s="326">
        <v>538</v>
      </c>
      <c r="L11" s="326">
        <v>61</v>
      </c>
      <c r="M11" s="326">
        <v>1934</v>
      </c>
      <c r="N11" s="326">
        <f t="shared" si="4"/>
        <v>87696</v>
      </c>
      <c r="O11" s="326">
        <v>308</v>
      </c>
      <c r="P11" s="326">
        <v>14857</v>
      </c>
      <c r="Q11" s="326">
        <v>25179</v>
      </c>
      <c r="R11" s="326">
        <v>18889</v>
      </c>
      <c r="S11" s="326">
        <v>13289</v>
      </c>
      <c r="T11" s="326">
        <v>8826</v>
      </c>
      <c r="U11" s="326">
        <v>4213</v>
      </c>
      <c r="V11" s="326">
        <v>861</v>
      </c>
      <c r="W11" s="326">
        <v>140</v>
      </c>
      <c r="X11" s="326">
        <v>1134</v>
      </c>
      <c r="Y11" s="326">
        <f t="shared" si="5"/>
        <v>270578</v>
      </c>
      <c r="Z11" s="326">
        <f t="shared" si="0"/>
        <v>911</v>
      </c>
      <c r="AA11" s="326">
        <f t="shared" si="0"/>
        <v>46383</v>
      </c>
      <c r="AB11" s="326">
        <f t="shared" si="0"/>
        <v>80605</v>
      </c>
      <c r="AC11" s="326">
        <f t="shared" si="0"/>
        <v>63858</v>
      </c>
      <c r="AD11" s="326">
        <f t="shared" si="0"/>
        <v>42745</v>
      </c>
      <c r="AE11" s="326">
        <f t="shared" si="0"/>
        <v>22942</v>
      </c>
      <c r="AF11" s="326">
        <f t="shared" si="0"/>
        <v>8466</v>
      </c>
      <c r="AG11" s="326">
        <f t="shared" si="0"/>
        <v>1399</v>
      </c>
      <c r="AH11" s="326">
        <f t="shared" si="0"/>
        <v>201</v>
      </c>
      <c r="AI11" s="326">
        <f t="shared" si="0"/>
        <v>3068</v>
      </c>
      <c r="AJ11" s="326">
        <f t="shared" si="1"/>
        <v>67.589382728824958</v>
      </c>
      <c r="AK11" s="326">
        <f t="shared" si="1"/>
        <v>66.190998902305154</v>
      </c>
      <c r="AL11" s="326">
        <f t="shared" si="1"/>
        <v>67.96886790418904</v>
      </c>
      <c r="AM11" s="326">
        <f t="shared" si="1"/>
        <v>68.762483716891012</v>
      </c>
      <c r="AN11" s="326">
        <f t="shared" si="1"/>
        <v>70.420307557392974</v>
      </c>
      <c r="AO11" s="326">
        <f t="shared" si="1"/>
        <v>68.910983740788396</v>
      </c>
      <c r="AP11" s="326">
        <f t="shared" si="1"/>
        <v>61.529073315316886</v>
      </c>
      <c r="AQ11" s="326">
        <f t="shared" si="1"/>
        <v>50.236239073942833</v>
      </c>
      <c r="AR11" s="326">
        <f t="shared" si="1"/>
        <v>38.45604002859185</v>
      </c>
      <c r="AS11" s="326">
        <f t="shared" si="1"/>
        <v>30.348258706467661</v>
      </c>
      <c r="AT11" s="326">
        <f t="shared" si="1"/>
        <v>63.037809647979138</v>
      </c>
      <c r="AU11" s="326">
        <f t="shared" si="6"/>
        <v>32.410617271175042</v>
      </c>
      <c r="AV11" s="326">
        <f t="shared" si="6"/>
        <v>33.809001097694839</v>
      </c>
      <c r="AW11" s="326">
        <f t="shared" si="2"/>
        <v>32.031132095810968</v>
      </c>
      <c r="AX11" s="326">
        <f t="shared" si="2"/>
        <v>31.237516283108992</v>
      </c>
      <c r="AY11" s="326">
        <f t="shared" si="2"/>
        <v>29.579692442607037</v>
      </c>
      <c r="AZ11" s="326">
        <f t="shared" si="2"/>
        <v>31.089016259211604</v>
      </c>
      <c r="BA11" s="326">
        <f t="shared" si="2"/>
        <v>38.470926684683114</v>
      </c>
      <c r="BB11" s="326">
        <f t="shared" si="2"/>
        <v>49.763760926057174</v>
      </c>
      <c r="BC11" s="326">
        <f t="shared" si="2"/>
        <v>61.54395997140815</v>
      </c>
      <c r="BD11" s="326">
        <f t="shared" si="2"/>
        <v>69.651741293532339</v>
      </c>
      <c r="BE11" s="326">
        <f t="shared" si="2"/>
        <v>36.962190352020862</v>
      </c>
    </row>
    <row r="12" spans="2:58">
      <c r="B12" s="255">
        <v>1997</v>
      </c>
      <c r="C12" s="326">
        <f t="shared" si="3"/>
        <v>183988</v>
      </c>
      <c r="D12" s="326">
        <v>526</v>
      </c>
      <c r="E12" s="326">
        <v>31231</v>
      </c>
      <c r="F12" s="326">
        <v>55944</v>
      </c>
      <c r="G12" s="326">
        <v>45388</v>
      </c>
      <c r="H12" s="326">
        <v>29907</v>
      </c>
      <c r="I12" s="326">
        <v>14760</v>
      </c>
      <c r="J12" s="326">
        <v>4364</v>
      </c>
      <c r="K12" s="326">
        <v>541</v>
      </c>
      <c r="L12" s="326">
        <v>43</v>
      </c>
      <c r="M12" s="326">
        <v>1284</v>
      </c>
      <c r="N12" s="326">
        <f t="shared" si="4"/>
        <v>87770</v>
      </c>
      <c r="O12" s="326">
        <v>268</v>
      </c>
      <c r="P12" s="326">
        <v>15108</v>
      </c>
      <c r="Q12" s="326">
        <v>25476</v>
      </c>
      <c r="R12" s="326">
        <v>18849</v>
      </c>
      <c r="S12" s="326">
        <v>13177</v>
      </c>
      <c r="T12" s="326">
        <v>8908</v>
      </c>
      <c r="U12" s="326">
        <v>4168</v>
      </c>
      <c r="V12" s="326">
        <v>833</v>
      </c>
      <c r="W12" s="326">
        <v>114</v>
      </c>
      <c r="X12" s="326">
        <v>869</v>
      </c>
      <c r="Y12" s="326">
        <f t="shared" si="5"/>
        <v>271758</v>
      </c>
      <c r="Z12" s="326">
        <f t="shared" si="0"/>
        <v>794</v>
      </c>
      <c r="AA12" s="326">
        <f t="shared" si="0"/>
        <v>46339</v>
      </c>
      <c r="AB12" s="326">
        <f t="shared" si="0"/>
        <v>81420</v>
      </c>
      <c r="AC12" s="326">
        <f t="shared" si="0"/>
        <v>64237</v>
      </c>
      <c r="AD12" s="326">
        <f t="shared" si="0"/>
        <v>43084</v>
      </c>
      <c r="AE12" s="326">
        <f t="shared" si="0"/>
        <v>23668</v>
      </c>
      <c r="AF12" s="326">
        <f t="shared" si="0"/>
        <v>8532</v>
      </c>
      <c r="AG12" s="326">
        <f t="shared" si="0"/>
        <v>1374</v>
      </c>
      <c r="AH12" s="326">
        <f t="shared" si="0"/>
        <v>157</v>
      </c>
      <c r="AI12" s="326">
        <f t="shared" si="0"/>
        <v>2153</v>
      </c>
      <c r="AJ12" s="326">
        <f t="shared" si="1"/>
        <v>67.702882711824486</v>
      </c>
      <c r="AK12" s="326">
        <f t="shared" si="1"/>
        <v>66.246851385390428</v>
      </c>
      <c r="AL12" s="326">
        <f t="shared" si="1"/>
        <v>67.39679319795421</v>
      </c>
      <c r="AM12" s="326">
        <f t="shared" si="1"/>
        <v>68.710390567428149</v>
      </c>
      <c r="AN12" s="326">
        <f t="shared" si="1"/>
        <v>70.657097934212359</v>
      </c>
      <c r="AO12" s="326">
        <f t="shared" si="1"/>
        <v>69.415560300807726</v>
      </c>
      <c r="AP12" s="326">
        <f t="shared" si="1"/>
        <v>62.362683792462391</v>
      </c>
      <c r="AQ12" s="326">
        <f t="shared" si="1"/>
        <v>51.148616971401786</v>
      </c>
      <c r="AR12" s="326">
        <f t="shared" si="1"/>
        <v>39.374090247452692</v>
      </c>
      <c r="AS12" s="326">
        <f t="shared" si="1"/>
        <v>27.388535031847134</v>
      </c>
      <c r="AT12" s="326">
        <f t="shared" si="1"/>
        <v>59.637714816535073</v>
      </c>
      <c r="AU12" s="326">
        <f t="shared" si="6"/>
        <v>32.297117288175507</v>
      </c>
      <c r="AV12" s="326">
        <f t="shared" si="6"/>
        <v>33.753148614609572</v>
      </c>
      <c r="AW12" s="326">
        <f t="shared" si="2"/>
        <v>32.60320680204579</v>
      </c>
      <c r="AX12" s="326">
        <f t="shared" si="2"/>
        <v>31.289609432571851</v>
      </c>
      <c r="AY12" s="326">
        <f t="shared" si="2"/>
        <v>29.34290206578763</v>
      </c>
      <c r="AZ12" s="326">
        <f t="shared" si="2"/>
        <v>30.584439699192274</v>
      </c>
      <c r="BA12" s="326">
        <f t="shared" si="2"/>
        <v>37.637316207537602</v>
      </c>
      <c r="BB12" s="326">
        <f t="shared" si="2"/>
        <v>48.851383028598214</v>
      </c>
      <c r="BC12" s="326">
        <f t="shared" si="2"/>
        <v>60.625909752547301</v>
      </c>
      <c r="BD12" s="326">
        <f t="shared" si="2"/>
        <v>72.611464968152859</v>
      </c>
      <c r="BE12" s="326">
        <f t="shared" si="2"/>
        <v>40.362285183464927</v>
      </c>
    </row>
    <row r="13" spans="2:58">
      <c r="B13" s="255">
        <v>1998</v>
      </c>
      <c r="C13" s="326">
        <f t="shared" si="3"/>
        <v>189975</v>
      </c>
      <c r="D13" s="326">
        <v>603</v>
      </c>
      <c r="E13" s="326">
        <v>34179</v>
      </c>
      <c r="F13" s="326">
        <v>58147</v>
      </c>
      <c r="G13" s="326">
        <v>45699</v>
      </c>
      <c r="H13" s="326">
        <v>29879</v>
      </c>
      <c r="I13" s="326">
        <v>14765</v>
      </c>
      <c r="J13" s="326">
        <v>4090</v>
      </c>
      <c r="K13" s="326">
        <v>523</v>
      </c>
      <c r="L13" s="326">
        <v>50</v>
      </c>
      <c r="M13" s="326">
        <v>2040</v>
      </c>
      <c r="N13" s="326">
        <f t="shared" si="4"/>
        <v>85980</v>
      </c>
      <c r="O13" s="326">
        <v>343</v>
      </c>
      <c r="P13" s="326">
        <v>15310</v>
      </c>
      <c r="Q13" s="326">
        <v>25384</v>
      </c>
      <c r="R13" s="326">
        <v>18353</v>
      </c>
      <c r="S13" s="326">
        <v>12257</v>
      </c>
      <c r="T13" s="326">
        <v>8637</v>
      </c>
      <c r="U13" s="326">
        <v>3851</v>
      </c>
      <c r="V13" s="326">
        <v>754</v>
      </c>
      <c r="W13" s="326">
        <v>117</v>
      </c>
      <c r="X13" s="326">
        <v>974</v>
      </c>
      <c r="Y13" s="326">
        <f t="shared" si="5"/>
        <v>275955</v>
      </c>
      <c r="Z13" s="326">
        <f t="shared" si="0"/>
        <v>946</v>
      </c>
      <c r="AA13" s="326">
        <f t="shared" si="0"/>
        <v>49489</v>
      </c>
      <c r="AB13" s="326">
        <f t="shared" si="0"/>
        <v>83531</v>
      </c>
      <c r="AC13" s="326">
        <f t="shared" si="0"/>
        <v>64052</v>
      </c>
      <c r="AD13" s="326">
        <f t="shared" si="0"/>
        <v>42136</v>
      </c>
      <c r="AE13" s="326">
        <f t="shared" si="0"/>
        <v>23402</v>
      </c>
      <c r="AF13" s="326">
        <f t="shared" si="0"/>
        <v>7941</v>
      </c>
      <c r="AG13" s="326">
        <f t="shared" si="0"/>
        <v>1277</v>
      </c>
      <c r="AH13" s="326">
        <f t="shared" si="0"/>
        <v>167</v>
      </c>
      <c r="AI13" s="326">
        <f t="shared" si="0"/>
        <v>3014</v>
      </c>
      <c r="AJ13" s="326">
        <f t="shared" si="1"/>
        <v>68.842746099907586</v>
      </c>
      <c r="AK13" s="326">
        <f t="shared" si="1"/>
        <v>63.742071881606762</v>
      </c>
      <c r="AL13" s="326">
        <f t="shared" si="1"/>
        <v>69.063832366788574</v>
      </c>
      <c r="AM13" s="326">
        <f t="shared" si="1"/>
        <v>69.611282039003484</v>
      </c>
      <c r="AN13" s="326">
        <f t="shared" si="1"/>
        <v>71.346718291388243</v>
      </c>
      <c r="AO13" s="326">
        <f t="shared" si="1"/>
        <v>70.910860072147329</v>
      </c>
      <c r="AP13" s="326">
        <f t="shared" si="1"/>
        <v>63.092898042902313</v>
      </c>
      <c r="AQ13" s="326">
        <f t="shared" si="1"/>
        <v>51.504848255887168</v>
      </c>
      <c r="AR13" s="326">
        <f t="shared" si="1"/>
        <v>40.955364134690683</v>
      </c>
      <c r="AS13" s="326">
        <f t="shared" si="1"/>
        <v>29.940119760479039</v>
      </c>
      <c r="AT13" s="326">
        <f t="shared" si="1"/>
        <v>67.684140676841409</v>
      </c>
      <c r="AU13" s="326">
        <f t="shared" si="6"/>
        <v>31.157253900092407</v>
      </c>
      <c r="AV13" s="326">
        <f t="shared" si="6"/>
        <v>36.257928118393238</v>
      </c>
      <c r="AW13" s="326">
        <f t="shared" si="2"/>
        <v>30.936167633211419</v>
      </c>
      <c r="AX13" s="326">
        <f t="shared" si="2"/>
        <v>30.388717960996516</v>
      </c>
      <c r="AY13" s="326">
        <f t="shared" si="2"/>
        <v>28.653281708611754</v>
      </c>
      <c r="AZ13" s="326">
        <f t="shared" si="2"/>
        <v>29.089139927852671</v>
      </c>
      <c r="BA13" s="326">
        <f t="shared" si="2"/>
        <v>36.90710195709768</v>
      </c>
      <c r="BB13" s="326">
        <f t="shared" si="2"/>
        <v>48.495151744112832</v>
      </c>
      <c r="BC13" s="326">
        <f t="shared" si="2"/>
        <v>59.044635865309317</v>
      </c>
      <c r="BD13" s="326">
        <f t="shared" si="2"/>
        <v>70.05988023952095</v>
      </c>
      <c r="BE13" s="326">
        <f t="shared" si="2"/>
        <v>32.315859323158591</v>
      </c>
    </row>
    <row r="14" spans="2:58">
      <c r="B14" s="255">
        <v>1999</v>
      </c>
      <c r="C14" s="326">
        <f t="shared" si="3"/>
        <v>213977</v>
      </c>
      <c r="D14" s="326">
        <v>479</v>
      </c>
      <c r="E14" s="326">
        <v>37644</v>
      </c>
      <c r="F14" s="326">
        <v>65067</v>
      </c>
      <c r="G14" s="326">
        <v>51202</v>
      </c>
      <c r="H14" s="326">
        <v>33262</v>
      </c>
      <c r="I14" s="326">
        <v>17058</v>
      </c>
      <c r="J14" s="326">
        <v>4753</v>
      </c>
      <c r="K14" s="326">
        <v>584</v>
      </c>
      <c r="L14" s="326">
        <v>25</v>
      </c>
      <c r="M14" s="326">
        <v>3903</v>
      </c>
      <c r="N14" s="326">
        <f t="shared" si="4"/>
        <v>91307</v>
      </c>
      <c r="O14" s="326">
        <v>315</v>
      </c>
      <c r="P14" s="326">
        <v>16906</v>
      </c>
      <c r="Q14" s="326">
        <v>26529</v>
      </c>
      <c r="R14" s="326">
        <v>19286</v>
      </c>
      <c r="S14" s="326">
        <v>13121</v>
      </c>
      <c r="T14" s="326">
        <v>8667</v>
      </c>
      <c r="U14" s="326">
        <v>4073</v>
      </c>
      <c r="V14" s="326">
        <v>904</v>
      </c>
      <c r="W14" s="326">
        <v>29</v>
      </c>
      <c r="X14" s="326">
        <v>1477</v>
      </c>
      <c r="Y14" s="326">
        <f t="shared" si="5"/>
        <v>305284</v>
      </c>
      <c r="Z14" s="326">
        <f t="shared" si="0"/>
        <v>794</v>
      </c>
      <c r="AA14" s="326">
        <f t="shared" si="0"/>
        <v>54550</v>
      </c>
      <c r="AB14" s="326">
        <f t="shared" si="0"/>
        <v>91596</v>
      </c>
      <c r="AC14" s="326">
        <f t="shared" si="0"/>
        <v>70488</v>
      </c>
      <c r="AD14" s="326">
        <f t="shared" si="0"/>
        <v>46383</v>
      </c>
      <c r="AE14" s="326">
        <f t="shared" si="0"/>
        <v>25725</v>
      </c>
      <c r="AF14" s="326">
        <f t="shared" si="0"/>
        <v>8826</v>
      </c>
      <c r="AG14" s="326">
        <f t="shared" si="0"/>
        <v>1488</v>
      </c>
      <c r="AH14" s="326">
        <f t="shared" si="0"/>
        <v>54</v>
      </c>
      <c r="AI14" s="326">
        <f t="shared" si="0"/>
        <v>5380</v>
      </c>
      <c r="AJ14" s="326">
        <f t="shared" si="1"/>
        <v>70.091128260898046</v>
      </c>
      <c r="AK14" s="326">
        <f t="shared" si="1"/>
        <v>60.327455919395469</v>
      </c>
      <c r="AL14" s="326">
        <f t="shared" si="1"/>
        <v>69.008249312557297</v>
      </c>
      <c r="AM14" s="326">
        <f t="shared" si="1"/>
        <v>71.036944844753052</v>
      </c>
      <c r="AN14" s="326">
        <f t="shared" si="1"/>
        <v>72.63931449324707</v>
      </c>
      <c r="AO14" s="326">
        <f t="shared" si="1"/>
        <v>71.711618480908953</v>
      </c>
      <c r="AP14" s="326">
        <f t="shared" si="1"/>
        <v>66.309037900874628</v>
      </c>
      <c r="AQ14" s="326">
        <f t="shared" si="1"/>
        <v>53.852254702016765</v>
      </c>
      <c r="AR14" s="326">
        <f t="shared" si="1"/>
        <v>39.247311827956985</v>
      </c>
      <c r="AS14" s="326">
        <f t="shared" si="1"/>
        <v>46.296296296296298</v>
      </c>
      <c r="AT14" s="326">
        <f t="shared" si="1"/>
        <v>72.54646840148699</v>
      </c>
      <c r="AU14" s="326">
        <f t="shared" si="6"/>
        <v>29.908871739101951</v>
      </c>
      <c r="AV14" s="326">
        <f t="shared" si="6"/>
        <v>39.672544080604531</v>
      </c>
      <c r="AW14" s="326">
        <f t="shared" si="2"/>
        <v>30.991750687442714</v>
      </c>
      <c r="AX14" s="326">
        <f t="shared" si="2"/>
        <v>28.963055155246952</v>
      </c>
      <c r="AY14" s="326">
        <f t="shared" si="2"/>
        <v>27.360685506752922</v>
      </c>
      <c r="AZ14" s="326">
        <f t="shared" si="2"/>
        <v>28.288381519091043</v>
      </c>
      <c r="BA14" s="326">
        <f t="shared" si="2"/>
        <v>33.690962099125365</v>
      </c>
      <c r="BB14" s="326">
        <f t="shared" si="2"/>
        <v>46.147745297983235</v>
      </c>
      <c r="BC14" s="326">
        <f t="shared" si="2"/>
        <v>60.752688172043015</v>
      </c>
      <c r="BD14" s="326">
        <f t="shared" si="2"/>
        <v>53.703703703703709</v>
      </c>
      <c r="BE14" s="326">
        <f t="shared" si="2"/>
        <v>27.45353159851301</v>
      </c>
    </row>
    <row r="15" spans="2:58">
      <c r="B15" s="255">
        <v>2000</v>
      </c>
      <c r="C15" s="326">
        <f t="shared" si="3"/>
        <v>210062</v>
      </c>
      <c r="D15" s="326">
        <v>754</v>
      </c>
      <c r="E15" s="326">
        <v>35373</v>
      </c>
      <c r="F15" s="326">
        <v>63146</v>
      </c>
      <c r="G15" s="326">
        <v>49159</v>
      </c>
      <c r="H15" s="326">
        <v>32466</v>
      </c>
      <c r="I15" s="326">
        <v>16805</v>
      </c>
      <c r="J15" s="326">
        <v>4673</v>
      </c>
      <c r="K15" s="326">
        <v>609</v>
      </c>
      <c r="L15" s="326">
        <v>0</v>
      </c>
      <c r="M15" s="326">
        <v>7077</v>
      </c>
      <c r="N15" s="326">
        <f t="shared" si="4"/>
        <v>86087</v>
      </c>
      <c r="O15" s="326">
        <v>358</v>
      </c>
      <c r="P15" s="326">
        <v>15729</v>
      </c>
      <c r="Q15" s="326">
        <v>25428</v>
      </c>
      <c r="R15" s="326">
        <v>18020</v>
      </c>
      <c r="S15" s="326">
        <v>12098</v>
      </c>
      <c r="T15" s="326">
        <v>8127</v>
      </c>
      <c r="U15" s="326">
        <v>3671</v>
      </c>
      <c r="V15" s="326">
        <v>897</v>
      </c>
      <c r="W15" s="326">
        <v>0</v>
      </c>
      <c r="X15" s="326">
        <v>1759</v>
      </c>
      <c r="Y15" s="326">
        <f t="shared" si="5"/>
        <v>296149</v>
      </c>
      <c r="Z15" s="326">
        <f t="shared" si="0"/>
        <v>1112</v>
      </c>
      <c r="AA15" s="326">
        <f t="shared" si="0"/>
        <v>51102</v>
      </c>
      <c r="AB15" s="326">
        <f t="shared" si="0"/>
        <v>88574</v>
      </c>
      <c r="AC15" s="326">
        <f t="shared" si="0"/>
        <v>67179</v>
      </c>
      <c r="AD15" s="326">
        <f t="shared" si="0"/>
        <v>44564</v>
      </c>
      <c r="AE15" s="326">
        <f t="shared" si="0"/>
        <v>24932</v>
      </c>
      <c r="AF15" s="326">
        <f t="shared" si="0"/>
        <v>8344</v>
      </c>
      <c r="AG15" s="326">
        <f t="shared" si="0"/>
        <v>1506</v>
      </c>
      <c r="AH15" s="326">
        <f t="shared" si="0"/>
        <v>0</v>
      </c>
      <c r="AI15" s="326">
        <f t="shared" si="0"/>
        <v>8836</v>
      </c>
      <c r="AJ15" s="326">
        <f t="shared" si="1"/>
        <v>70.931186666171413</v>
      </c>
      <c r="AK15" s="326">
        <f t="shared" si="1"/>
        <v>67.805755395683448</v>
      </c>
      <c r="AL15" s="326">
        <f t="shared" si="1"/>
        <v>69.22038276388399</v>
      </c>
      <c r="AM15" s="326">
        <f t="shared" si="1"/>
        <v>71.291801205771449</v>
      </c>
      <c r="AN15" s="326">
        <f t="shared" si="1"/>
        <v>73.176141353696849</v>
      </c>
      <c r="AO15" s="326">
        <f t="shared" si="1"/>
        <v>72.852526703168479</v>
      </c>
      <c r="AP15" s="326">
        <f t="shared" si="1"/>
        <v>67.403337076849041</v>
      </c>
      <c r="AQ15" s="326">
        <f t="shared" si="1"/>
        <v>56.004314477468839</v>
      </c>
      <c r="AR15" s="326">
        <f t="shared" si="1"/>
        <v>40.438247011952186</v>
      </c>
      <c r="AS15" s="326">
        <f t="shared" ref="AS15:AS31" si="7">+AH15+W15</f>
        <v>0</v>
      </c>
      <c r="AT15" s="326">
        <f t="shared" si="1"/>
        <v>80.092802172928927</v>
      </c>
      <c r="AU15" s="326">
        <f t="shared" si="6"/>
        <v>29.068813333828579</v>
      </c>
      <c r="AV15" s="326">
        <f t="shared" si="6"/>
        <v>32.194244604316545</v>
      </c>
      <c r="AW15" s="326">
        <f t="shared" si="2"/>
        <v>30.779617236116003</v>
      </c>
      <c r="AX15" s="326">
        <f t="shared" si="2"/>
        <v>28.708198794228558</v>
      </c>
      <c r="AY15" s="326">
        <f t="shared" si="2"/>
        <v>26.823858646303162</v>
      </c>
      <c r="AZ15" s="326">
        <f t="shared" si="2"/>
        <v>27.147473296831524</v>
      </c>
      <c r="BA15" s="326">
        <f t="shared" si="2"/>
        <v>32.596662923150973</v>
      </c>
      <c r="BB15" s="326">
        <f t="shared" si="2"/>
        <v>43.995685522531161</v>
      </c>
      <c r="BC15" s="326">
        <f t="shared" si="2"/>
        <v>59.561752988047814</v>
      </c>
      <c r="BD15" s="326">
        <v>0</v>
      </c>
      <c r="BE15" s="326">
        <f t="shared" si="2"/>
        <v>19.907197827071073</v>
      </c>
    </row>
    <row r="16" spans="2:58">
      <c r="B16" s="255">
        <v>2001</v>
      </c>
      <c r="C16" s="326">
        <f t="shared" si="3"/>
        <v>198573</v>
      </c>
      <c r="D16" s="326">
        <v>699</v>
      </c>
      <c r="E16" s="326">
        <v>33927</v>
      </c>
      <c r="F16" s="326">
        <v>60594</v>
      </c>
      <c r="G16" s="326">
        <v>45835</v>
      </c>
      <c r="H16" s="326">
        <v>31109</v>
      </c>
      <c r="I16" s="326">
        <v>15929</v>
      </c>
      <c r="J16" s="326">
        <v>4620</v>
      </c>
      <c r="K16" s="326">
        <v>529</v>
      </c>
      <c r="L16" s="326">
        <v>0</v>
      </c>
      <c r="M16" s="326">
        <v>5331</v>
      </c>
      <c r="N16" s="326">
        <f t="shared" si="4"/>
        <v>79597</v>
      </c>
      <c r="O16" s="326">
        <v>295</v>
      </c>
      <c r="P16" s="326">
        <v>14120</v>
      </c>
      <c r="Q16" s="326">
        <v>23821</v>
      </c>
      <c r="R16" s="326">
        <v>16301</v>
      </c>
      <c r="S16" s="326">
        <v>11370</v>
      </c>
      <c r="T16" s="326">
        <v>7308</v>
      </c>
      <c r="U16" s="326">
        <v>3545</v>
      </c>
      <c r="V16" s="326">
        <v>745</v>
      </c>
      <c r="W16" s="326">
        <v>0</v>
      </c>
      <c r="X16" s="326">
        <v>2092</v>
      </c>
      <c r="Y16" s="326">
        <f t="shared" si="5"/>
        <v>278170</v>
      </c>
      <c r="Z16" s="326">
        <f t="shared" si="0"/>
        <v>994</v>
      </c>
      <c r="AA16" s="326">
        <f t="shared" si="0"/>
        <v>48047</v>
      </c>
      <c r="AB16" s="326">
        <f t="shared" si="0"/>
        <v>84415</v>
      </c>
      <c r="AC16" s="326">
        <f t="shared" si="0"/>
        <v>62136</v>
      </c>
      <c r="AD16" s="326">
        <f t="shared" si="0"/>
        <v>42479</v>
      </c>
      <c r="AE16" s="326">
        <f t="shared" si="0"/>
        <v>23237</v>
      </c>
      <c r="AF16" s="326">
        <f t="shared" si="0"/>
        <v>8165</v>
      </c>
      <c r="AG16" s="326">
        <f t="shared" si="0"/>
        <v>1274</v>
      </c>
      <c r="AH16" s="326">
        <f t="shared" si="0"/>
        <v>0</v>
      </c>
      <c r="AI16" s="326">
        <f t="shared" si="0"/>
        <v>7423</v>
      </c>
      <c r="AJ16" s="326">
        <f t="shared" si="1"/>
        <v>71.385483697019808</v>
      </c>
      <c r="AK16" s="326">
        <f t="shared" si="1"/>
        <v>70.321931589537229</v>
      </c>
      <c r="AL16" s="326">
        <f t="shared" si="1"/>
        <v>70.612108976627056</v>
      </c>
      <c r="AM16" s="326">
        <f t="shared" si="1"/>
        <v>71.781081561333878</v>
      </c>
      <c r="AN16" s="326">
        <f t="shared" si="1"/>
        <v>73.765610917986351</v>
      </c>
      <c r="AO16" s="326">
        <f t="shared" si="1"/>
        <v>73.233833188163572</v>
      </c>
      <c r="AP16" s="326">
        <f t="shared" si="1"/>
        <v>68.550157077075355</v>
      </c>
      <c r="AQ16" s="326">
        <f t="shared" si="1"/>
        <v>56.582976117575015</v>
      </c>
      <c r="AR16" s="326">
        <f t="shared" si="1"/>
        <v>41.522762951334379</v>
      </c>
      <c r="AS16" s="326">
        <f t="shared" si="7"/>
        <v>0</v>
      </c>
      <c r="AT16" s="326">
        <f t="shared" si="1"/>
        <v>71.817324531860436</v>
      </c>
      <c r="AU16" s="326">
        <f t="shared" si="6"/>
        <v>28.614516302980192</v>
      </c>
      <c r="AV16" s="326">
        <f t="shared" si="6"/>
        <v>29.678068410462778</v>
      </c>
      <c r="AW16" s="326">
        <f t="shared" si="2"/>
        <v>29.387891023372948</v>
      </c>
      <c r="AX16" s="326">
        <f t="shared" si="2"/>
        <v>28.218918438666112</v>
      </c>
      <c r="AY16" s="326">
        <f t="shared" si="2"/>
        <v>26.234389082013649</v>
      </c>
      <c r="AZ16" s="326">
        <f t="shared" si="2"/>
        <v>26.766166811836438</v>
      </c>
      <c r="BA16" s="326">
        <f t="shared" si="2"/>
        <v>31.449842922924649</v>
      </c>
      <c r="BB16" s="326">
        <f t="shared" si="2"/>
        <v>43.417023882424985</v>
      </c>
      <c r="BC16" s="326">
        <f t="shared" si="2"/>
        <v>58.477237048665621</v>
      </c>
      <c r="BD16" s="326">
        <v>0</v>
      </c>
      <c r="BE16" s="326">
        <f t="shared" si="2"/>
        <v>28.182675468139568</v>
      </c>
    </row>
    <row r="17" spans="2:57">
      <c r="B17" s="255">
        <v>2002</v>
      </c>
      <c r="C17" s="326">
        <f t="shared" si="3"/>
        <v>202899</v>
      </c>
      <c r="D17" s="326">
        <v>842</v>
      </c>
      <c r="E17" s="326">
        <v>35820</v>
      </c>
      <c r="F17" s="326">
        <v>62192</v>
      </c>
      <c r="G17" s="326">
        <v>46237</v>
      </c>
      <c r="H17" s="326">
        <v>30880</v>
      </c>
      <c r="I17" s="326">
        <v>16005</v>
      </c>
      <c r="J17" s="326">
        <v>4766</v>
      </c>
      <c r="K17" s="326">
        <v>527</v>
      </c>
      <c r="L17" s="326">
        <v>0</v>
      </c>
      <c r="M17" s="326">
        <v>5630</v>
      </c>
      <c r="N17" s="326">
        <f t="shared" si="4"/>
        <v>72401</v>
      </c>
      <c r="O17" s="326">
        <v>298</v>
      </c>
      <c r="P17" s="326">
        <v>13204</v>
      </c>
      <c r="Q17" s="326">
        <v>22099</v>
      </c>
      <c r="R17" s="326">
        <v>14787</v>
      </c>
      <c r="S17" s="326">
        <v>10035</v>
      </c>
      <c r="T17" s="326">
        <v>6707</v>
      </c>
      <c r="U17" s="326">
        <v>3200</v>
      </c>
      <c r="V17" s="326">
        <v>695</v>
      </c>
      <c r="W17" s="326">
        <v>0</v>
      </c>
      <c r="X17" s="326">
        <v>1376</v>
      </c>
      <c r="Y17" s="326">
        <f t="shared" si="5"/>
        <v>275300</v>
      </c>
      <c r="Z17" s="326">
        <f t="shared" si="0"/>
        <v>1140</v>
      </c>
      <c r="AA17" s="326">
        <f t="shared" si="0"/>
        <v>49024</v>
      </c>
      <c r="AB17" s="326">
        <f t="shared" si="0"/>
        <v>84291</v>
      </c>
      <c r="AC17" s="326">
        <f t="shared" si="0"/>
        <v>61024</v>
      </c>
      <c r="AD17" s="326">
        <f t="shared" si="0"/>
        <v>40915</v>
      </c>
      <c r="AE17" s="326">
        <f t="shared" si="0"/>
        <v>22712</v>
      </c>
      <c r="AF17" s="326">
        <f t="shared" si="0"/>
        <v>7966</v>
      </c>
      <c r="AG17" s="326">
        <f t="shared" si="0"/>
        <v>1222</v>
      </c>
      <c r="AH17" s="326">
        <f t="shared" si="0"/>
        <v>0</v>
      </c>
      <c r="AI17" s="326">
        <f t="shared" si="0"/>
        <v>7006</v>
      </c>
      <c r="AJ17" s="326">
        <f t="shared" si="1"/>
        <v>73.701053396294952</v>
      </c>
      <c r="AK17" s="326">
        <f t="shared" si="1"/>
        <v>73.859649122807014</v>
      </c>
      <c r="AL17" s="326">
        <f t="shared" si="1"/>
        <v>73.066253263707566</v>
      </c>
      <c r="AM17" s="326">
        <f t="shared" si="1"/>
        <v>73.782491606458578</v>
      </c>
      <c r="AN17" s="326">
        <f t="shared" si="1"/>
        <v>75.768550078657583</v>
      </c>
      <c r="AO17" s="326">
        <f t="shared" si="1"/>
        <v>75.473542710497384</v>
      </c>
      <c r="AP17" s="326">
        <f t="shared" si="1"/>
        <v>70.469355406833387</v>
      </c>
      <c r="AQ17" s="326">
        <f t="shared" si="1"/>
        <v>59.829274416269143</v>
      </c>
      <c r="AR17" s="326">
        <f t="shared" si="1"/>
        <v>43.126022913256953</v>
      </c>
      <c r="AS17" s="326">
        <f t="shared" si="7"/>
        <v>0</v>
      </c>
      <c r="AT17" s="326">
        <f t="shared" si="1"/>
        <v>80.359691692834716</v>
      </c>
      <c r="AU17" s="326">
        <f t="shared" si="6"/>
        <v>26.298946603705048</v>
      </c>
      <c r="AV17" s="326">
        <f t="shared" si="6"/>
        <v>26.140350877192979</v>
      </c>
      <c r="AW17" s="326">
        <f t="shared" si="2"/>
        <v>26.933746736292431</v>
      </c>
      <c r="AX17" s="326">
        <f t="shared" si="2"/>
        <v>26.217508393541422</v>
      </c>
      <c r="AY17" s="326">
        <f t="shared" si="2"/>
        <v>24.231449921342424</v>
      </c>
      <c r="AZ17" s="326">
        <f t="shared" si="2"/>
        <v>24.526457289502627</v>
      </c>
      <c r="BA17" s="326">
        <f t="shared" si="2"/>
        <v>29.53064459316661</v>
      </c>
      <c r="BB17" s="326">
        <f t="shared" si="2"/>
        <v>40.170725583730857</v>
      </c>
      <c r="BC17" s="326">
        <f t="shared" si="2"/>
        <v>56.873977086743047</v>
      </c>
      <c r="BD17" s="326">
        <v>0</v>
      </c>
      <c r="BE17" s="326">
        <f t="shared" si="2"/>
        <v>19.640308307165284</v>
      </c>
    </row>
    <row r="18" spans="2:57">
      <c r="B18" s="255">
        <v>2003</v>
      </c>
      <c r="C18" s="326">
        <f t="shared" si="3"/>
        <v>196769</v>
      </c>
      <c r="D18" s="326">
        <v>798</v>
      </c>
      <c r="E18" s="326">
        <v>35437</v>
      </c>
      <c r="F18" s="326">
        <v>59886</v>
      </c>
      <c r="G18" s="326">
        <v>44438</v>
      </c>
      <c r="H18" s="326">
        <v>29679</v>
      </c>
      <c r="I18" s="326">
        <v>15538</v>
      </c>
      <c r="J18" s="326">
        <v>4524</v>
      </c>
      <c r="K18" s="326">
        <v>518</v>
      </c>
      <c r="L18" s="326">
        <v>0</v>
      </c>
      <c r="M18" s="326">
        <v>5951</v>
      </c>
      <c r="N18" s="326">
        <f t="shared" si="4"/>
        <v>65235</v>
      </c>
      <c r="O18" s="326">
        <v>331</v>
      </c>
      <c r="P18" s="326">
        <v>12191</v>
      </c>
      <c r="Q18" s="326">
        <v>19623</v>
      </c>
      <c r="R18" s="326">
        <v>12991</v>
      </c>
      <c r="S18" s="326">
        <v>8916</v>
      </c>
      <c r="T18" s="326">
        <v>5883</v>
      </c>
      <c r="U18" s="326">
        <v>2978</v>
      </c>
      <c r="V18" s="326">
        <v>675</v>
      </c>
      <c r="W18" s="326">
        <v>0</v>
      </c>
      <c r="X18" s="326">
        <v>1647</v>
      </c>
      <c r="Y18" s="326">
        <f t="shared" si="5"/>
        <v>262004</v>
      </c>
      <c r="Z18" s="326">
        <f t="shared" si="0"/>
        <v>1129</v>
      </c>
      <c r="AA18" s="326">
        <f t="shared" si="0"/>
        <v>47628</v>
      </c>
      <c r="AB18" s="326">
        <f t="shared" si="0"/>
        <v>79509</v>
      </c>
      <c r="AC18" s="326">
        <f t="shared" si="0"/>
        <v>57429</v>
      </c>
      <c r="AD18" s="326">
        <f t="shared" si="0"/>
        <v>38595</v>
      </c>
      <c r="AE18" s="326">
        <f t="shared" si="0"/>
        <v>21421</v>
      </c>
      <c r="AF18" s="326">
        <f t="shared" si="0"/>
        <v>7502</v>
      </c>
      <c r="AG18" s="326">
        <f t="shared" si="0"/>
        <v>1193</v>
      </c>
      <c r="AH18" s="326">
        <f t="shared" si="0"/>
        <v>0</v>
      </c>
      <c r="AI18" s="326">
        <f t="shared" si="0"/>
        <v>7598</v>
      </c>
      <c r="AJ18" s="326">
        <f t="shared" si="1"/>
        <v>75.101525167554698</v>
      </c>
      <c r="AK18" s="326">
        <f t="shared" si="1"/>
        <v>70.682019486271045</v>
      </c>
      <c r="AL18" s="326">
        <f t="shared" si="1"/>
        <v>74.4037121021248</v>
      </c>
      <c r="AM18" s="326">
        <f t="shared" si="1"/>
        <v>75.319775119797754</v>
      </c>
      <c r="AN18" s="326">
        <f t="shared" si="1"/>
        <v>77.379024534642767</v>
      </c>
      <c r="AO18" s="326">
        <f t="shared" si="1"/>
        <v>76.898561989895057</v>
      </c>
      <c r="AP18" s="326">
        <f t="shared" si="1"/>
        <v>72.536296157975826</v>
      </c>
      <c r="AQ18" s="326">
        <f t="shared" si="1"/>
        <v>60.303918954945345</v>
      </c>
      <c r="AR18" s="326">
        <f t="shared" si="1"/>
        <v>43.419949706621964</v>
      </c>
      <c r="AS18" s="326">
        <f t="shared" si="7"/>
        <v>0</v>
      </c>
      <c r="AT18" s="326">
        <f t="shared" si="1"/>
        <v>78.323242958673333</v>
      </c>
      <c r="AU18" s="326">
        <f t="shared" si="6"/>
        <v>24.898474832445306</v>
      </c>
      <c r="AV18" s="326">
        <f t="shared" si="6"/>
        <v>29.317980513728966</v>
      </c>
      <c r="AW18" s="326">
        <f t="shared" si="2"/>
        <v>25.596287897875197</v>
      </c>
      <c r="AX18" s="326">
        <f t="shared" si="2"/>
        <v>24.680224880202243</v>
      </c>
      <c r="AY18" s="326">
        <f t="shared" si="2"/>
        <v>22.620975465357223</v>
      </c>
      <c r="AZ18" s="326">
        <f t="shared" si="2"/>
        <v>23.101438010104935</v>
      </c>
      <c r="BA18" s="326">
        <f t="shared" si="2"/>
        <v>27.463703842024184</v>
      </c>
      <c r="BB18" s="326">
        <f t="shared" si="2"/>
        <v>39.696081045054655</v>
      </c>
      <c r="BC18" s="326">
        <f t="shared" si="2"/>
        <v>56.580050293378036</v>
      </c>
      <c r="BD18" s="326">
        <v>0</v>
      </c>
      <c r="BE18" s="326">
        <f t="shared" si="2"/>
        <v>21.676757041326663</v>
      </c>
    </row>
    <row r="19" spans="2:57">
      <c r="B19" s="255">
        <v>2004</v>
      </c>
      <c r="C19" s="326">
        <f t="shared" si="3"/>
        <v>194373</v>
      </c>
      <c r="D19" s="326">
        <v>831</v>
      </c>
      <c r="E19" s="326">
        <v>35443</v>
      </c>
      <c r="F19" s="326">
        <v>58464</v>
      </c>
      <c r="G19" s="326">
        <v>44378</v>
      </c>
      <c r="H19" s="326">
        <v>28909</v>
      </c>
      <c r="I19" s="326">
        <v>14965</v>
      </c>
      <c r="J19" s="326">
        <v>4639</v>
      </c>
      <c r="K19" s="326">
        <v>536</v>
      </c>
      <c r="L19" s="326">
        <v>0</v>
      </c>
      <c r="M19" s="326">
        <v>6208</v>
      </c>
      <c r="N19" s="326">
        <f t="shared" si="4"/>
        <v>59989</v>
      </c>
      <c r="O19" s="326">
        <v>283</v>
      </c>
      <c r="P19" s="326">
        <v>10857</v>
      </c>
      <c r="Q19" s="326">
        <v>18218</v>
      </c>
      <c r="R19" s="326">
        <v>11812</v>
      </c>
      <c r="S19" s="326">
        <v>8161</v>
      </c>
      <c r="T19" s="326">
        <v>5273</v>
      </c>
      <c r="U19" s="326">
        <v>2770</v>
      </c>
      <c r="V19" s="326">
        <v>520</v>
      </c>
      <c r="W19" s="326">
        <v>0</v>
      </c>
      <c r="X19" s="326">
        <v>2095</v>
      </c>
      <c r="Y19" s="326">
        <f t="shared" si="5"/>
        <v>254362</v>
      </c>
      <c r="Z19" s="326">
        <f t="shared" si="0"/>
        <v>1114</v>
      </c>
      <c r="AA19" s="326">
        <f t="shared" si="0"/>
        <v>46300</v>
      </c>
      <c r="AB19" s="326">
        <f t="shared" si="0"/>
        <v>76682</v>
      </c>
      <c r="AC19" s="326">
        <f t="shared" si="0"/>
        <v>56190</v>
      </c>
      <c r="AD19" s="326">
        <f t="shared" si="0"/>
        <v>37070</v>
      </c>
      <c r="AE19" s="326">
        <f t="shared" si="0"/>
        <v>20238</v>
      </c>
      <c r="AF19" s="326">
        <f t="shared" si="0"/>
        <v>7409</v>
      </c>
      <c r="AG19" s="326">
        <f t="shared" si="0"/>
        <v>1056</v>
      </c>
      <c r="AH19" s="326">
        <f t="shared" si="0"/>
        <v>0</v>
      </c>
      <c r="AI19" s="326">
        <f t="shared" si="0"/>
        <v>8303</v>
      </c>
      <c r="AJ19" s="326">
        <f t="shared" si="1"/>
        <v>76.415895456082268</v>
      </c>
      <c r="AK19" s="326">
        <f t="shared" si="1"/>
        <v>74.596050269299823</v>
      </c>
      <c r="AL19" s="326">
        <f t="shared" si="1"/>
        <v>76.550755939524834</v>
      </c>
      <c r="AM19" s="326">
        <f t="shared" si="1"/>
        <v>76.242142875772672</v>
      </c>
      <c r="AN19" s="326">
        <f t="shared" si="1"/>
        <v>78.978465919202705</v>
      </c>
      <c r="AO19" s="326">
        <f t="shared" si="1"/>
        <v>77.9848934448341</v>
      </c>
      <c r="AP19" s="326">
        <f t="shared" si="1"/>
        <v>73.945053859076978</v>
      </c>
      <c r="AQ19" s="326">
        <f t="shared" si="1"/>
        <v>62.613038196787699</v>
      </c>
      <c r="AR19" s="326">
        <f t="shared" si="1"/>
        <v>50.757575757575758</v>
      </c>
      <c r="AS19" s="326">
        <f t="shared" si="7"/>
        <v>0</v>
      </c>
      <c r="AT19" s="326">
        <f t="shared" si="1"/>
        <v>74.768156088160907</v>
      </c>
      <c r="AU19" s="326">
        <f t="shared" si="6"/>
        <v>23.584104543917725</v>
      </c>
      <c r="AV19" s="326">
        <f t="shared" si="6"/>
        <v>25.40394973070018</v>
      </c>
      <c r="AW19" s="326">
        <f t="shared" si="2"/>
        <v>23.449244060475159</v>
      </c>
      <c r="AX19" s="326">
        <f t="shared" si="2"/>
        <v>23.757857124227328</v>
      </c>
      <c r="AY19" s="326">
        <f t="shared" si="2"/>
        <v>21.021534080797295</v>
      </c>
      <c r="AZ19" s="326">
        <f t="shared" si="2"/>
        <v>22.015106555165904</v>
      </c>
      <c r="BA19" s="326">
        <f t="shared" si="2"/>
        <v>26.054946140923018</v>
      </c>
      <c r="BB19" s="326">
        <f t="shared" si="2"/>
        <v>37.386961803212309</v>
      </c>
      <c r="BC19" s="326">
        <f t="shared" si="2"/>
        <v>49.242424242424242</v>
      </c>
      <c r="BD19" s="326">
        <v>0</v>
      </c>
      <c r="BE19" s="326">
        <f t="shared" si="2"/>
        <v>25.231843911839096</v>
      </c>
    </row>
    <row r="20" spans="2:57">
      <c r="B20" s="255">
        <v>2005</v>
      </c>
      <c r="C20" s="326">
        <f t="shared" si="3"/>
        <v>198513</v>
      </c>
      <c r="D20" s="326">
        <v>810</v>
      </c>
      <c r="E20" s="326">
        <v>36187</v>
      </c>
      <c r="F20" s="326">
        <v>59143</v>
      </c>
      <c r="G20" s="326">
        <v>46344</v>
      </c>
      <c r="H20" s="326">
        <v>29319</v>
      </c>
      <c r="I20" s="326">
        <v>15650</v>
      </c>
      <c r="J20" s="326">
        <v>4642</v>
      </c>
      <c r="K20" s="326">
        <v>580</v>
      </c>
      <c r="L20" s="326">
        <v>0</v>
      </c>
      <c r="M20" s="326">
        <v>5838</v>
      </c>
      <c r="N20" s="326">
        <f t="shared" si="4"/>
        <v>54212</v>
      </c>
      <c r="O20" s="326">
        <v>233</v>
      </c>
      <c r="P20" s="326">
        <v>10203</v>
      </c>
      <c r="Q20" s="326">
        <v>16159</v>
      </c>
      <c r="R20" s="326">
        <v>11364</v>
      </c>
      <c r="S20" s="326">
        <v>7272</v>
      </c>
      <c r="T20" s="326">
        <v>4901</v>
      </c>
      <c r="U20" s="326">
        <v>2444</v>
      </c>
      <c r="V20" s="326">
        <v>573</v>
      </c>
      <c r="W20" s="326">
        <v>0</v>
      </c>
      <c r="X20" s="326">
        <v>1063</v>
      </c>
      <c r="Y20" s="326">
        <f t="shared" si="5"/>
        <v>252725</v>
      </c>
      <c r="Z20" s="326">
        <f t="shared" si="0"/>
        <v>1043</v>
      </c>
      <c r="AA20" s="326">
        <f t="shared" si="0"/>
        <v>46390</v>
      </c>
      <c r="AB20" s="326">
        <f t="shared" si="0"/>
        <v>75302</v>
      </c>
      <c r="AC20" s="326">
        <f t="shared" si="0"/>
        <v>57708</v>
      </c>
      <c r="AD20" s="326">
        <f t="shared" si="0"/>
        <v>36591</v>
      </c>
      <c r="AE20" s="326">
        <f t="shared" si="0"/>
        <v>20551</v>
      </c>
      <c r="AF20" s="326">
        <f t="shared" si="0"/>
        <v>7086</v>
      </c>
      <c r="AG20" s="326">
        <f t="shared" si="0"/>
        <v>1153</v>
      </c>
      <c r="AH20" s="326">
        <f t="shared" si="0"/>
        <v>0</v>
      </c>
      <c r="AI20" s="326">
        <f t="shared" si="0"/>
        <v>6901</v>
      </c>
      <c r="AJ20" s="326">
        <f t="shared" si="1"/>
        <v>78.549015728558714</v>
      </c>
      <c r="AK20" s="326">
        <f t="shared" si="1"/>
        <v>77.660594439117929</v>
      </c>
      <c r="AL20" s="326">
        <f t="shared" si="1"/>
        <v>78.006035783574049</v>
      </c>
      <c r="AM20" s="326">
        <f t="shared" si="1"/>
        <v>78.541074606252153</v>
      </c>
      <c r="AN20" s="326">
        <f t="shared" si="1"/>
        <v>80.307756290289049</v>
      </c>
      <c r="AO20" s="326">
        <f t="shared" si="1"/>
        <v>80.126260555874396</v>
      </c>
      <c r="AP20" s="326">
        <f t="shared" si="1"/>
        <v>76.152012067539289</v>
      </c>
      <c r="AQ20" s="326">
        <f t="shared" si="1"/>
        <v>65.509455263900648</v>
      </c>
      <c r="AR20" s="326">
        <f t="shared" si="1"/>
        <v>50.303555941023411</v>
      </c>
      <c r="AS20" s="326">
        <f t="shared" si="7"/>
        <v>0</v>
      </c>
      <c r="AT20" s="326">
        <f t="shared" si="1"/>
        <v>84.596435299231999</v>
      </c>
      <c r="AU20" s="326">
        <f t="shared" si="6"/>
        <v>21.450984271441289</v>
      </c>
      <c r="AV20" s="326">
        <f t="shared" si="6"/>
        <v>22.339405560882071</v>
      </c>
      <c r="AW20" s="326">
        <f t="shared" si="2"/>
        <v>21.993964216425955</v>
      </c>
      <c r="AX20" s="326">
        <f t="shared" si="2"/>
        <v>21.45892539374784</v>
      </c>
      <c r="AY20" s="326">
        <f t="shared" si="2"/>
        <v>19.692243709710958</v>
      </c>
      <c r="AZ20" s="326">
        <f t="shared" si="2"/>
        <v>19.873739444125604</v>
      </c>
      <c r="BA20" s="326">
        <f t="shared" si="2"/>
        <v>23.847987932460708</v>
      </c>
      <c r="BB20" s="326">
        <f t="shared" si="2"/>
        <v>34.490544736099352</v>
      </c>
      <c r="BC20" s="326">
        <f t="shared" si="2"/>
        <v>49.696444058976589</v>
      </c>
      <c r="BD20" s="326">
        <v>0</v>
      </c>
      <c r="BE20" s="326">
        <f t="shared" si="2"/>
        <v>15.403564700768005</v>
      </c>
    </row>
    <row r="21" spans="2:57">
      <c r="B21" s="255">
        <v>2006</v>
      </c>
      <c r="C21" s="326">
        <f t="shared" si="3"/>
        <v>224407</v>
      </c>
      <c r="D21" s="326">
        <v>1087</v>
      </c>
      <c r="E21" s="326">
        <v>41274</v>
      </c>
      <c r="F21" s="326">
        <v>66611</v>
      </c>
      <c r="G21" s="326">
        <v>52716</v>
      </c>
      <c r="H21" s="326">
        <v>33205</v>
      </c>
      <c r="I21" s="326">
        <v>17203</v>
      </c>
      <c r="J21" s="326">
        <v>4881</v>
      </c>
      <c r="K21" s="326">
        <v>642</v>
      </c>
      <c r="L21" s="326">
        <v>0</v>
      </c>
      <c r="M21" s="326">
        <v>6788</v>
      </c>
      <c r="N21" s="326">
        <f t="shared" si="4"/>
        <v>54184</v>
      </c>
      <c r="O21" s="326">
        <v>269</v>
      </c>
      <c r="P21" s="326">
        <v>10560</v>
      </c>
      <c r="Q21" s="326">
        <v>16351</v>
      </c>
      <c r="R21" s="326">
        <v>11362</v>
      </c>
      <c r="S21" s="326">
        <v>7135</v>
      </c>
      <c r="T21" s="326">
        <v>4804</v>
      </c>
      <c r="U21" s="326">
        <v>2314</v>
      </c>
      <c r="V21" s="326">
        <v>590</v>
      </c>
      <c r="W21" s="326">
        <v>0</v>
      </c>
      <c r="X21" s="326">
        <v>799</v>
      </c>
      <c r="Y21" s="326">
        <f t="shared" si="5"/>
        <v>278591</v>
      </c>
      <c r="Z21" s="326">
        <f t="shared" si="0"/>
        <v>1356</v>
      </c>
      <c r="AA21" s="326">
        <f t="shared" si="0"/>
        <v>51834</v>
      </c>
      <c r="AB21" s="326">
        <f t="shared" si="0"/>
        <v>82962</v>
      </c>
      <c r="AC21" s="326">
        <f t="shared" si="0"/>
        <v>64078</v>
      </c>
      <c r="AD21" s="326">
        <f t="shared" si="0"/>
        <v>40340</v>
      </c>
      <c r="AE21" s="326">
        <f t="shared" si="0"/>
        <v>22007</v>
      </c>
      <c r="AF21" s="326">
        <f t="shared" si="0"/>
        <v>7195</v>
      </c>
      <c r="AG21" s="326">
        <f t="shared" si="0"/>
        <v>1232</v>
      </c>
      <c r="AH21" s="326">
        <f t="shared" si="0"/>
        <v>0</v>
      </c>
      <c r="AI21" s="326">
        <f t="shared" si="0"/>
        <v>7587</v>
      </c>
      <c r="AJ21" s="326">
        <f t="shared" ref="AJ21:AR33" si="8">+C21/Y21*100</f>
        <v>80.5506997713494</v>
      </c>
      <c r="AK21" s="326">
        <f t="shared" si="8"/>
        <v>80.162241887905608</v>
      </c>
      <c r="AL21" s="326">
        <f t="shared" si="8"/>
        <v>79.627271674962387</v>
      </c>
      <c r="AM21" s="326">
        <f t="shared" si="8"/>
        <v>80.290976591692583</v>
      </c>
      <c r="AN21" s="326">
        <f t="shared" si="8"/>
        <v>82.268485283560651</v>
      </c>
      <c r="AO21" s="326">
        <f t="shared" si="8"/>
        <v>82.312840852751606</v>
      </c>
      <c r="AP21" s="326">
        <f t="shared" si="8"/>
        <v>78.170582087517602</v>
      </c>
      <c r="AQ21" s="326">
        <f t="shared" si="8"/>
        <v>67.838776928422519</v>
      </c>
      <c r="AR21" s="326">
        <f t="shared" si="8"/>
        <v>52.110389610389603</v>
      </c>
      <c r="AS21" s="326">
        <f t="shared" si="7"/>
        <v>0</v>
      </c>
      <c r="AT21" s="326">
        <f t="shared" ref="AT21:AT31" si="9">+M21/AI21*100</f>
        <v>89.468828258863837</v>
      </c>
      <c r="AU21" s="326">
        <f t="shared" si="6"/>
        <v>19.4493002286506</v>
      </c>
      <c r="AV21" s="326">
        <f t="shared" si="6"/>
        <v>19.837758112094395</v>
      </c>
      <c r="AW21" s="326">
        <f t="shared" si="6"/>
        <v>20.37272832503762</v>
      </c>
      <c r="AX21" s="326">
        <f t="shared" si="6"/>
        <v>19.70902340830742</v>
      </c>
      <c r="AY21" s="326">
        <f t="shared" si="6"/>
        <v>17.731514716439339</v>
      </c>
      <c r="AZ21" s="326">
        <f t="shared" si="6"/>
        <v>17.687159147248387</v>
      </c>
      <c r="BA21" s="326">
        <f t="shared" si="6"/>
        <v>21.829417912482391</v>
      </c>
      <c r="BB21" s="326">
        <f t="shared" si="6"/>
        <v>32.161223071577481</v>
      </c>
      <c r="BC21" s="326">
        <f t="shared" si="6"/>
        <v>47.88961038961039</v>
      </c>
      <c r="BD21" s="326">
        <v>0</v>
      </c>
      <c r="BE21" s="326">
        <f t="shared" ref="BE21:BE31" si="10">+X21/AI21*100</f>
        <v>10.531171741136154</v>
      </c>
    </row>
    <row r="22" spans="2:57">
      <c r="B22" s="255">
        <v>2007</v>
      </c>
      <c r="C22" s="326">
        <f t="shared" si="3"/>
        <v>232872</v>
      </c>
      <c r="D22" s="326">
        <v>1272</v>
      </c>
      <c r="E22" s="326">
        <v>44548</v>
      </c>
      <c r="F22" s="326">
        <v>68782</v>
      </c>
      <c r="G22" s="326">
        <v>54468</v>
      </c>
      <c r="H22" s="326">
        <v>33692</v>
      </c>
      <c r="I22" s="326">
        <v>17643</v>
      </c>
      <c r="J22" s="326">
        <v>5040</v>
      </c>
      <c r="K22" s="326">
        <v>595</v>
      </c>
      <c r="L22" s="326">
        <v>0</v>
      </c>
      <c r="M22" s="326">
        <v>6832</v>
      </c>
      <c r="N22" s="326">
        <f t="shared" si="4"/>
        <v>51112</v>
      </c>
      <c r="O22" s="326">
        <v>298</v>
      </c>
      <c r="P22" s="326">
        <v>10105</v>
      </c>
      <c r="Q22" s="326">
        <v>15365</v>
      </c>
      <c r="R22" s="326">
        <v>10637</v>
      </c>
      <c r="S22" s="326">
        <v>6900</v>
      </c>
      <c r="T22" s="326">
        <v>4481</v>
      </c>
      <c r="U22" s="326">
        <v>2143</v>
      </c>
      <c r="V22" s="326">
        <v>492</v>
      </c>
      <c r="W22" s="326">
        <v>0</v>
      </c>
      <c r="X22" s="326">
        <v>691</v>
      </c>
      <c r="Y22" s="326">
        <f t="shared" si="5"/>
        <v>283984</v>
      </c>
      <c r="Z22" s="326">
        <f t="shared" si="0"/>
        <v>1570</v>
      </c>
      <c r="AA22" s="326">
        <f t="shared" si="0"/>
        <v>54653</v>
      </c>
      <c r="AB22" s="326">
        <f t="shared" si="0"/>
        <v>84147</v>
      </c>
      <c r="AC22" s="326">
        <f t="shared" si="0"/>
        <v>65105</v>
      </c>
      <c r="AD22" s="326">
        <f t="shared" si="0"/>
        <v>40592</v>
      </c>
      <c r="AE22" s="326">
        <f t="shared" si="0"/>
        <v>22124</v>
      </c>
      <c r="AF22" s="326">
        <f t="shared" si="0"/>
        <v>7183</v>
      </c>
      <c r="AG22" s="326">
        <f t="shared" si="0"/>
        <v>1087</v>
      </c>
      <c r="AH22" s="326">
        <f t="shared" si="0"/>
        <v>0</v>
      </c>
      <c r="AI22" s="326">
        <f t="shared" si="0"/>
        <v>7523</v>
      </c>
      <c r="AJ22" s="326">
        <f t="shared" si="8"/>
        <v>82.001802918474283</v>
      </c>
      <c r="AK22" s="326">
        <f t="shared" si="8"/>
        <v>81.019108280254784</v>
      </c>
      <c r="AL22" s="326">
        <f t="shared" si="8"/>
        <v>81.510621557828472</v>
      </c>
      <c r="AM22" s="326">
        <f t="shared" si="8"/>
        <v>81.74028782963147</v>
      </c>
      <c r="AN22" s="326">
        <f t="shared" si="8"/>
        <v>83.661777129252741</v>
      </c>
      <c r="AO22" s="326">
        <f t="shared" si="8"/>
        <v>83.001576665352786</v>
      </c>
      <c r="AP22" s="326">
        <f t="shared" si="8"/>
        <v>79.745977219309353</v>
      </c>
      <c r="AQ22" s="326">
        <f t="shared" si="8"/>
        <v>70.165668940554085</v>
      </c>
      <c r="AR22" s="326">
        <f t="shared" si="8"/>
        <v>54.737810487580496</v>
      </c>
      <c r="AS22" s="326">
        <f t="shared" si="7"/>
        <v>0</v>
      </c>
      <c r="AT22" s="326">
        <f t="shared" si="9"/>
        <v>90.814834507510298</v>
      </c>
      <c r="AU22" s="326">
        <f t="shared" si="6"/>
        <v>17.998197081525717</v>
      </c>
      <c r="AV22" s="326">
        <f t="shared" si="6"/>
        <v>18.980891719745223</v>
      </c>
      <c r="AW22" s="326">
        <f t="shared" si="6"/>
        <v>18.489378442171521</v>
      </c>
      <c r="AX22" s="326">
        <f t="shared" si="6"/>
        <v>18.259712170368523</v>
      </c>
      <c r="AY22" s="326">
        <f t="shared" si="6"/>
        <v>16.338222870747256</v>
      </c>
      <c r="AZ22" s="326">
        <f t="shared" si="6"/>
        <v>16.998423334647221</v>
      </c>
      <c r="BA22" s="326">
        <f t="shared" si="6"/>
        <v>20.254022780690654</v>
      </c>
      <c r="BB22" s="326">
        <f t="shared" si="6"/>
        <v>29.834331059445912</v>
      </c>
      <c r="BC22" s="326">
        <f t="shared" si="6"/>
        <v>45.262189512419504</v>
      </c>
      <c r="BD22" s="326">
        <v>0</v>
      </c>
      <c r="BE22" s="326">
        <f t="shared" si="10"/>
        <v>9.1851654924896984</v>
      </c>
    </row>
    <row r="23" spans="2:57">
      <c r="B23" s="255">
        <v>2008</v>
      </c>
      <c r="C23" s="326">
        <f t="shared" si="3"/>
        <v>244367</v>
      </c>
      <c r="D23" s="326">
        <v>1500</v>
      </c>
      <c r="E23" s="326">
        <v>47665</v>
      </c>
      <c r="F23" s="326">
        <v>71430</v>
      </c>
      <c r="G23" s="326">
        <v>56672</v>
      </c>
      <c r="H23" s="326">
        <v>36563</v>
      </c>
      <c r="I23" s="326">
        <v>18363</v>
      </c>
      <c r="J23" s="326">
        <v>5221</v>
      </c>
      <c r="K23" s="326">
        <v>544</v>
      </c>
      <c r="L23" s="326">
        <v>0</v>
      </c>
      <c r="M23" s="326">
        <v>6409</v>
      </c>
      <c r="N23" s="326">
        <f t="shared" si="4"/>
        <v>46688</v>
      </c>
      <c r="O23" s="326">
        <v>259</v>
      </c>
      <c r="P23" s="326">
        <v>9751</v>
      </c>
      <c r="Q23" s="326">
        <v>13840</v>
      </c>
      <c r="R23" s="326">
        <v>9485</v>
      </c>
      <c r="S23" s="326">
        <v>6028</v>
      </c>
      <c r="T23" s="326">
        <v>3924</v>
      </c>
      <c r="U23" s="326">
        <v>1985</v>
      </c>
      <c r="V23" s="326">
        <v>465</v>
      </c>
      <c r="W23" s="326">
        <v>0</v>
      </c>
      <c r="X23" s="326">
        <v>951</v>
      </c>
      <c r="Y23" s="326">
        <f t="shared" si="5"/>
        <v>291055</v>
      </c>
      <c r="Z23" s="326">
        <f t="shared" si="0"/>
        <v>1759</v>
      </c>
      <c r="AA23" s="326">
        <f t="shared" si="0"/>
        <v>57416</v>
      </c>
      <c r="AB23" s="326">
        <f t="shared" si="0"/>
        <v>85270</v>
      </c>
      <c r="AC23" s="326">
        <f t="shared" si="0"/>
        <v>66157</v>
      </c>
      <c r="AD23" s="326">
        <f t="shared" si="0"/>
        <v>42591</v>
      </c>
      <c r="AE23" s="326">
        <f t="shared" si="0"/>
        <v>22287</v>
      </c>
      <c r="AF23" s="326">
        <f t="shared" si="0"/>
        <v>7206</v>
      </c>
      <c r="AG23" s="326">
        <f t="shared" si="0"/>
        <v>1009</v>
      </c>
      <c r="AH23" s="326">
        <f t="shared" si="0"/>
        <v>0</v>
      </c>
      <c r="AI23" s="326">
        <f t="shared" si="0"/>
        <v>7360</v>
      </c>
      <c r="AJ23" s="326">
        <f t="shared" si="8"/>
        <v>83.959045541220732</v>
      </c>
      <c r="AK23" s="326">
        <f t="shared" si="8"/>
        <v>85.275724843661166</v>
      </c>
      <c r="AL23" s="326">
        <f t="shared" si="8"/>
        <v>83.016929079002367</v>
      </c>
      <c r="AM23" s="326">
        <f t="shared" si="8"/>
        <v>83.769203705875455</v>
      </c>
      <c r="AN23" s="326">
        <f t="shared" si="8"/>
        <v>85.662892815575077</v>
      </c>
      <c r="AO23" s="326">
        <f t="shared" si="8"/>
        <v>85.84677514028786</v>
      </c>
      <c r="AP23" s="326">
        <f t="shared" si="8"/>
        <v>82.393323462107958</v>
      </c>
      <c r="AQ23" s="326">
        <f t="shared" si="8"/>
        <v>72.453510963086316</v>
      </c>
      <c r="AR23" s="326">
        <f t="shared" si="8"/>
        <v>53.914767096134788</v>
      </c>
      <c r="AS23" s="326">
        <f t="shared" si="7"/>
        <v>0</v>
      </c>
      <c r="AT23" s="326">
        <f t="shared" si="9"/>
        <v>87.078804347826093</v>
      </c>
      <c r="AU23" s="326">
        <f t="shared" si="6"/>
        <v>16.040954458779268</v>
      </c>
      <c r="AV23" s="326">
        <f t="shared" si="6"/>
        <v>14.724275156338829</v>
      </c>
      <c r="AW23" s="326">
        <f t="shared" si="6"/>
        <v>16.98307092099763</v>
      </c>
      <c r="AX23" s="326">
        <f t="shared" si="6"/>
        <v>16.230796294124545</v>
      </c>
      <c r="AY23" s="326">
        <f t="shared" si="6"/>
        <v>14.33710718442493</v>
      </c>
      <c r="AZ23" s="326">
        <f t="shared" si="6"/>
        <v>14.153224859712147</v>
      </c>
      <c r="BA23" s="326">
        <f t="shared" si="6"/>
        <v>17.606676537892042</v>
      </c>
      <c r="BB23" s="326">
        <f t="shared" si="6"/>
        <v>27.546489036913684</v>
      </c>
      <c r="BC23" s="326">
        <f t="shared" si="6"/>
        <v>46.085232903865212</v>
      </c>
      <c r="BD23" s="326">
        <v>0</v>
      </c>
      <c r="BE23" s="326">
        <f t="shared" si="10"/>
        <v>12.921195652173914</v>
      </c>
    </row>
    <row r="24" spans="2:57">
      <c r="B24" s="255">
        <v>2009</v>
      </c>
      <c r="C24" s="326">
        <f t="shared" si="3"/>
        <v>255498</v>
      </c>
      <c r="D24" s="326">
        <v>1788</v>
      </c>
      <c r="E24" s="326">
        <v>51487</v>
      </c>
      <c r="F24" s="326">
        <v>74279</v>
      </c>
      <c r="G24" s="326">
        <v>58904</v>
      </c>
      <c r="H24" s="326">
        <v>38747</v>
      </c>
      <c r="I24" s="326">
        <v>19446</v>
      </c>
      <c r="J24" s="326">
        <v>5444</v>
      </c>
      <c r="K24" s="326">
        <v>542</v>
      </c>
      <c r="L24" s="326">
        <v>0</v>
      </c>
      <c r="M24" s="326">
        <v>4861</v>
      </c>
      <c r="N24" s="326">
        <f t="shared" si="4"/>
        <v>42839</v>
      </c>
      <c r="O24" s="326">
        <v>295</v>
      </c>
      <c r="P24" s="326">
        <v>9136</v>
      </c>
      <c r="Q24" s="326">
        <v>12574</v>
      </c>
      <c r="R24" s="326">
        <v>8661</v>
      </c>
      <c r="S24" s="326">
        <v>5604</v>
      </c>
      <c r="T24" s="326">
        <v>3688</v>
      </c>
      <c r="U24" s="326">
        <v>1668</v>
      </c>
      <c r="V24" s="326">
        <v>359</v>
      </c>
      <c r="W24" s="326">
        <v>0</v>
      </c>
      <c r="X24" s="326">
        <v>854</v>
      </c>
      <c r="Y24" s="326">
        <f t="shared" si="5"/>
        <v>298337</v>
      </c>
      <c r="Z24" s="326">
        <f t="shared" si="0"/>
        <v>2083</v>
      </c>
      <c r="AA24" s="326">
        <f t="shared" si="0"/>
        <v>60623</v>
      </c>
      <c r="AB24" s="326">
        <f t="shared" si="0"/>
        <v>86853</v>
      </c>
      <c r="AC24" s="326">
        <f t="shared" si="0"/>
        <v>67565</v>
      </c>
      <c r="AD24" s="326">
        <f t="shared" si="0"/>
        <v>44351</v>
      </c>
      <c r="AE24" s="326">
        <f t="shared" si="0"/>
        <v>23134</v>
      </c>
      <c r="AF24" s="326">
        <f t="shared" si="0"/>
        <v>7112</v>
      </c>
      <c r="AG24" s="326">
        <f t="shared" si="0"/>
        <v>901</v>
      </c>
      <c r="AH24" s="326">
        <f t="shared" si="0"/>
        <v>0</v>
      </c>
      <c r="AI24" s="326">
        <f t="shared" si="0"/>
        <v>5715</v>
      </c>
      <c r="AJ24" s="326">
        <f t="shared" si="8"/>
        <v>85.640735141802722</v>
      </c>
      <c r="AK24" s="326">
        <f t="shared" si="8"/>
        <v>85.837734037445983</v>
      </c>
      <c r="AL24" s="326">
        <f t="shared" si="8"/>
        <v>84.929812117513166</v>
      </c>
      <c r="AM24" s="326">
        <f t="shared" si="8"/>
        <v>85.522664732363879</v>
      </c>
      <c r="AN24" s="326">
        <f t="shared" si="8"/>
        <v>87.181232886849699</v>
      </c>
      <c r="AO24" s="326">
        <f t="shared" si="8"/>
        <v>87.364433721900298</v>
      </c>
      <c r="AP24" s="326">
        <f t="shared" si="8"/>
        <v>84.058096308463732</v>
      </c>
      <c r="AQ24" s="326">
        <f t="shared" si="8"/>
        <v>76.546681664791905</v>
      </c>
      <c r="AR24" s="326">
        <f t="shared" si="8"/>
        <v>60.155382907880131</v>
      </c>
      <c r="AS24" s="326">
        <f t="shared" si="7"/>
        <v>0</v>
      </c>
      <c r="AT24" s="326">
        <f t="shared" si="9"/>
        <v>85.056867891513562</v>
      </c>
      <c r="AU24" s="326">
        <f t="shared" si="6"/>
        <v>14.359264858197275</v>
      </c>
      <c r="AV24" s="326">
        <f t="shared" si="6"/>
        <v>14.162265962554008</v>
      </c>
      <c r="AW24" s="326">
        <f t="shared" si="6"/>
        <v>15.070187882486847</v>
      </c>
      <c r="AX24" s="326">
        <f t="shared" si="6"/>
        <v>14.477335267636121</v>
      </c>
      <c r="AY24" s="326">
        <f t="shared" si="6"/>
        <v>12.818767113150301</v>
      </c>
      <c r="AZ24" s="326">
        <f t="shared" si="6"/>
        <v>12.635566278099706</v>
      </c>
      <c r="BA24" s="326">
        <f t="shared" si="6"/>
        <v>15.941903691536266</v>
      </c>
      <c r="BB24" s="326">
        <f t="shared" si="6"/>
        <v>23.453318335208099</v>
      </c>
      <c r="BC24" s="326">
        <f t="shared" si="6"/>
        <v>39.844617092119869</v>
      </c>
      <c r="BD24" s="326">
        <v>0</v>
      </c>
      <c r="BE24" s="326">
        <f t="shared" si="10"/>
        <v>14.94313210848644</v>
      </c>
    </row>
    <row r="25" spans="2:57">
      <c r="B25" s="255">
        <v>2010</v>
      </c>
      <c r="C25" s="326">
        <f t="shared" si="3"/>
        <v>255646</v>
      </c>
      <c r="D25" s="326">
        <v>1831</v>
      </c>
      <c r="E25" s="326">
        <v>51321</v>
      </c>
      <c r="F25" s="326">
        <v>73061</v>
      </c>
      <c r="G25" s="326">
        <v>59537</v>
      </c>
      <c r="H25" s="326">
        <v>40633</v>
      </c>
      <c r="I25" s="326">
        <v>19819</v>
      </c>
      <c r="J25" s="326">
        <v>5414</v>
      </c>
      <c r="K25" s="326">
        <v>534</v>
      </c>
      <c r="L25" s="326">
        <v>0</v>
      </c>
      <c r="M25" s="326">
        <v>3496</v>
      </c>
      <c r="N25" s="326">
        <f t="shared" si="4"/>
        <v>36729</v>
      </c>
      <c r="O25" s="326">
        <v>292</v>
      </c>
      <c r="P25" s="326">
        <v>7961</v>
      </c>
      <c r="Q25" s="326">
        <v>10591</v>
      </c>
      <c r="R25" s="326">
        <v>7486</v>
      </c>
      <c r="S25" s="326">
        <v>4904</v>
      </c>
      <c r="T25" s="326">
        <v>3143</v>
      </c>
      <c r="U25" s="326">
        <v>1443</v>
      </c>
      <c r="V25" s="326">
        <v>300</v>
      </c>
      <c r="W25" s="326">
        <v>0</v>
      </c>
      <c r="X25" s="326">
        <v>609</v>
      </c>
      <c r="Y25" s="326">
        <f t="shared" si="5"/>
        <v>292375</v>
      </c>
      <c r="Z25" s="326">
        <f t="shared" si="0"/>
        <v>2123</v>
      </c>
      <c r="AA25" s="326">
        <f t="shared" si="0"/>
        <v>59282</v>
      </c>
      <c r="AB25" s="326">
        <f t="shared" si="0"/>
        <v>83652</v>
      </c>
      <c r="AC25" s="326">
        <f t="shared" si="0"/>
        <v>67023</v>
      </c>
      <c r="AD25" s="326">
        <f t="shared" si="0"/>
        <v>45537</v>
      </c>
      <c r="AE25" s="326">
        <f t="shared" si="0"/>
        <v>22962</v>
      </c>
      <c r="AF25" s="326">
        <f t="shared" si="0"/>
        <v>6857</v>
      </c>
      <c r="AG25" s="326">
        <f t="shared" si="0"/>
        <v>834</v>
      </c>
      <c r="AH25" s="326">
        <f t="shared" si="0"/>
        <v>0</v>
      </c>
      <c r="AI25" s="326">
        <f t="shared" si="0"/>
        <v>4105</v>
      </c>
      <c r="AJ25" s="326">
        <f t="shared" si="8"/>
        <v>87.437708422402736</v>
      </c>
      <c r="AK25" s="326">
        <f t="shared" si="8"/>
        <v>86.245878473857758</v>
      </c>
      <c r="AL25" s="326">
        <f t="shared" si="8"/>
        <v>86.570965891839009</v>
      </c>
      <c r="AM25" s="326">
        <f t="shared" si="8"/>
        <v>87.339214842442502</v>
      </c>
      <c r="AN25" s="326">
        <f t="shared" si="8"/>
        <v>88.83069990898646</v>
      </c>
      <c r="AO25" s="326">
        <f t="shared" si="8"/>
        <v>89.230735445901132</v>
      </c>
      <c r="AP25" s="326">
        <f t="shared" si="8"/>
        <v>86.312167929622845</v>
      </c>
      <c r="AQ25" s="326">
        <f t="shared" si="8"/>
        <v>78.955811579407907</v>
      </c>
      <c r="AR25" s="326">
        <f t="shared" si="8"/>
        <v>64.02877697841727</v>
      </c>
      <c r="AS25" s="326">
        <f t="shared" si="7"/>
        <v>0</v>
      </c>
      <c r="AT25" s="326">
        <f t="shared" si="9"/>
        <v>85.164433617539586</v>
      </c>
      <c r="AU25" s="326">
        <f t="shared" si="6"/>
        <v>12.562291577597264</v>
      </c>
      <c r="AV25" s="326">
        <f t="shared" si="6"/>
        <v>13.754121526142251</v>
      </c>
      <c r="AW25" s="326">
        <f t="shared" si="6"/>
        <v>13.429034108160993</v>
      </c>
      <c r="AX25" s="326">
        <f t="shared" si="6"/>
        <v>12.6607851575575</v>
      </c>
      <c r="AY25" s="326">
        <f t="shared" si="6"/>
        <v>11.169300091013532</v>
      </c>
      <c r="AZ25" s="326">
        <f t="shared" si="6"/>
        <v>10.769264554098864</v>
      </c>
      <c r="BA25" s="326">
        <f t="shared" si="6"/>
        <v>13.687832070377146</v>
      </c>
      <c r="BB25" s="326">
        <f t="shared" si="6"/>
        <v>21.044188420592096</v>
      </c>
      <c r="BC25" s="326">
        <f t="shared" si="6"/>
        <v>35.97122302158273</v>
      </c>
      <c r="BD25" s="326">
        <v>0</v>
      </c>
      <c r="BE25" s="326">
        <f t="shared" si="10"/>
        <v>14.835566382460414</v>
      </c>
    </row>
    <row r="26" spans="2:57">
      <c r="B26" s="255">
        <v>2011</v>
      </c>
      <c r="C26" s="326">
        <f t="shared" si="3"/>
        <v>270005</v>
      </c>
      <c r="D26" s="326">
        <v>1975</v>
      </c>
      <c r="E26" s="326">
        <v>53834</v>
      </c>
      <c r="F26" s="326">
        <v>76370</v>
      </c>
      <c r="G26" s="326">
        <v>62834</v>
      </c>
      <c r="H26" s="326">
        <v>43506</v>
      </c>
      <c r="I26" s="326">
        <v>21345</v>
      </c>
      <c r="J26" s="326">
        <v>5870</v>
      </c>
      <c r="K26" s="326">
        <v>490</v>
      </c>
      <c r="L26" s="326">
        <v>0</v>
      </c>
      <c r="M26" s="326">
        <v>3781</v>
      </c>
      <c r="N26" s="326">
        <f t="shared" si="4"/>
        <v>31101</v>
      </c>
      <c r="O26" s="326">
        <v>196</v>
      </c>
      <c r="P26" s="326">
        <v>6497</v>
      </c>
      <c r="Q26" s="326">
        <v>9067</v>
      </c>
      <c r="R26" s="326">
        <v>6279</v>
      </c>
      <c r="S26" s="326">
        <v>4335</v>
      </c>
      <c r="T26" s="326">
        <v>2610</v>
      </c>
      <c r="U26" s="326">
        <v>1229</v>
      </c>
      <c r="V26" s="326">
        <v>259</v>
      </c>
      <c r="W26" s="326">
        <v>0</v>
      </c>
      <c r="X26" s="326">
        <v>629</v>
      </c>
      <c r="Y26" s="326">
        <f t="shared" si="5"/>
        <v>301106</v>
      </c>
      <c r="Z26" s="326">
        <f t="shared" si="0"/>
        <v>2171</v>
      </c>
      <c r="AA26" s="326">
        <f t="shared" si="0"/>
        <v>60331</v>
      </c>
      <c r="AB26" s="326">
        <f t="shared" si="0"/>
        <v>85437</v>
      </c>
      <c r="AC26" s="326">
        <f t="shared" si="0"/>
        <v>69113</v>
      </c>
      <c r="AD26" s="326">
        <f t="shared" si="0"/>
        <v>47841</v>
      </c>
      <c r="AE26" s="326">
        <f t="shared" si="0"/>
        <v>23955</v>
      </c>
      <c r="AF26" s="326">
        <f t="shared" si="0"/>
        <v>7099</v>
      </c>
      <c r="AG26" s="326">
        <f t="shared" si="0"/>
        <v>749</v>
      </c>
      <c r="AH26" s="326">
        <f t="shared" si="0"/>
        <v>0</v>
      </c>
      <c r="AI26" s="326">
        <f t="shared" si="0"/>
        <v>4410</v>
      </c>
      <c r="AJ26" s="326">
        <f t="shared" si="8"/>
        <v>89.671079287692706</v>
      </c>
      <c r="AK26" s="326">
        <f t="shared" si="8"/>
        <v>90.971902349147854</v>
      </c>
      <c r="AL26" s="326">
        <f t="shared" si="8"/>
        <v>89.231075234953835</v>
      </c>
      <c r="AM26" s="326">
        <f t="shared" si="8"/>
        <v>89.387501901986255</v>
      </c>
      <c r="AN26" s="326">
        <f t="shared" si="8"/>
        <v>90.914878532258768</v>
      </c>
      <c r="AO26" s="326">
        <f t="shared" si="8"/>
        <v>90.938734558224127</v>
      </c>
      <c r="AP26" s="326">
        <f t="shared" si="8"/>
        <v>89.104571070757672</v>
      </c>
      <c r="AQ26" s="326">
        <f t="shared" si="8"/>
        <v>82.687702493308919</v>
      </c>
      <c r="AR26" s="326">
        <f t="shared" si="8"/>
        <v>65.420560747663544</v>
      </c>
      <c r="AS26" s="326">
        <f t="shared" si="7"/>
        <v>0</v>
      </c>
      <c r="AT26" s="326">
        <f t="shared" si="9"/>
        <v>85.736961451247168</v>
      </c>
      <c r="AU26" s="326">
        <f t="shared" si="6"/>
        <v>10.328920712307294</v>
      </c>
      <c r="AV26" s="326">
        <f t="shared" si="6"/>
        <v>9.0280976508521427</v>
      </c>
      <c r="AW26" s="326">
        <f t="shared" si="6"/>
        <v>10.768924765046162</v>
      </c>
      <c r="AX26" s="326">
        <f t="shared" si="6"/>
        <v>10.612498098013742</v>
      </c>
      <c r="AY26" s="326">
        <f t="shared" si="6"/>
        <v>9.0851214677412351</v>
      </c>
      <c r="AZ26" s="326">
        <f t="shared" si="6"/>
        <v>9.0612654417758822</v>
      </c>
      <c r="BA26" s="326">
        <f t="shared" si="6"/>
        <v>10.895428929242328</v>
      </c>
      <c r="BB26" s="326">
        <f t="shared" si="6"/>
        <v>17.312297506691081</v>
      </c>
      <c r="BC26" s="326">
        <f t="shared" si="6"/>
        <v>34.579439252336449</v>
      </c>
      <c r="BD26" s="326">
        <v>0</v>
      </c>
      <c r="BE26" s="326">
        <f t="shared" si="10"/>
        <v>14.263038548752835</v>
      </c>
    </row>
    <row r="27" spans="2:57">
      <c r="B27" s="255">
        <v>2012</v>
      </c>
      <c r="C27" s="326">
        <f t="shared" si="3"/>
        <v>272592</v>
      </c>
      <c r="D27" s="326">
        <v>2144</v>
      </c>
      <c r="E27" s="326">
        <v>55780</v>
      </c>
      <c r="F27" s="326">
        <v>75628</v>
      </c>
      <c r="G27" s="326">
        <v>62205</v>
      </c>
      <c r="H27" s="326">
        <v>44849</v>
      </c>
      <c r="I27" s="326">
        <v>21892</v>
      </c>
      <c r="J27" s="326">
        <v>6025</v>
      </c>
      <c r="K27" s="326">
        <v>490</v>
      </c>
      <c r="L27" s="326">
        <v>0</v>
      </c>
      <c r="M27" s="326">
        <v>3579</v>
      </c>
      <c r="N27" s="326">
        <f t="shared" si="4"/>
        <v>24717</v>
      </c>
      <c r="O27" s="326">
        <v>250</v>
      </c>
      <c r="P27" s="326">
        <v>5325</v>
      </c>
      <c r="Q27" s="326">
        <v>6870</v>
      </c>
      <c r="R27" s="326">
        <v>5092</v>
      </c>
      <c r="S27" s="326">
        <v>3342</v>
      </c>
      <c r="T27" s="326">
        <v>2210</v>
      </c>
      <c r="U27" s="326">
        <v>963</v>
      </c>
      <c r="V27" s="326">
        <v>208</v>
      </c>
      <c r="W27" s="326">
        <v>0</v>
      </c>
      <c r="X27" s="326">
        <v>457</v>
      </c>
      <c r="Y27" s="326">
        <f t="shared" si="5"/>
        <v>297309</v>
      </c>
      <c r="Z27" s="326">
        <f t="shared" si="0"/>
        <v>2394</v>
      </c>
      <c r="AA27" s="326">
        <f t="shared" si="0"/>
        <v>61105</v>
      </c>
      <c r="AB27" s="326">
        <f t="shared" si="0"/>
        <v>82498</v>
      </c>
      <c r="AC27" s="326">
        <f t="shared" si="0"/>
        <v>67297</v>
      </c>
      <c r="AD27" s="326">
        <f t="shared" si="0"/>
        <v>48191</v>
      </c>
      <c r="AE27" s="326">
        <f t="shared" si="0"/>
        <v>24102</v>
      </c>
      <c r="AF27" s="326">
        <f t="shared" si="0"/>
        <v>6988</v>
      </c>
      <c r="AG27" s="326">
        <f t="shared" si="0"/>
        <v>698</v>
      </c>
      <c r="AH27" s="326">
        <f t="shared" si="0"/>
        <v>0</v>
      </c>
      <c r="AI27" s="326">
        <f t="shared" si="0"/>
        <v>4036</v>
      </c>
      <c r="AJ27" s="326">
        <f t="shared" si="8"/>
        <v>91.686427252454521</v>
      </c>
      <c r="AK27" s="326">
        <f t="shared" si="8"/>
        <v>89.557226399331654</v>
      </c>
      <c r="AL27" s="326">
        <f t="shared" si="8"/>
        <v>91.2854921855822</v>
      </c>
      <c r="AM27" s="326">
        <f t="shared" si="8"/>
        <v>91.672525394555009</v>
      </c>
      <c r="AN27" s="326">
        <f t="shared" si="8"/>
        <v>92.433540871064096</v>
      </c>
      <c r="AO27" s="326">
        <f t="shared" si="8"/>
        <v>93.065095142246477</v>
      </c>
      <c r="AP27" s="326">
        <f t="shared" si="8"/>
        <v>90.83063646170443</v>
      </c>
      <c r="AQ27" s="326">
        <f t="shared" si="8"/>
        <v>86.219232970807099</v>
      </c>
      <c r="AR27" s="326">
        <f t="shared" si="8"/>
        <v>70.200573065902589</v>
      </c>
      <c r="AS27" s="326">
        <f t="shared" si="7"/>
        <v>0</v>
      </c>
      <c r="AT27" s="326">
        <f t="shared" si="9"/>
        <v>88.676907829534187</v>
      </c>
      <c r="AU27" s="326">
        <f t="shared" si="6"/>
        <v>8.3135727475454839</v>
      </c>
      <c r="AV27" s="326">
        <f t="shared" si="6"/>
        <v>10.442773600668337</v>
      </c>
      <c r="AW27" s="326">
        <f t="shared" si="6"/>
        <v>8.7145078144178054</v>
      </c>
      <c r="AX27" s="326">
        <f t="shared" si="6"/>
        <v>8.32747460544498</v>
      </c>
      <c r="AY27" s="326">
        <f t="shared" si="6"/>
        <v>7.5664591289359109</v>
      </c>
      <c r="AZ27" s="326">
        <f t="shared" si="6"/>
        <v>6.9349048577535228</v>
      </c>
      <c r="BA27" s="326">
        <f t="shared" si="6"/>
        <v>9.1693635382955776</v>
      </c>
      <c r="BB27" s="326">
        <f t="shared" si="6"/>
        <v>13.780767029192903</v>
      </c>
      <c r="BC27" s="326">
        <f t="shared" si="6"/>
        <v>29.799426934097422</v>
      </c>
      <c r="BD27" s="326">
        <v>0</v>
      </c>
      <c r="BE27" s="326">
        <f t="shared" si="10"/>
        <v>11.323092170465808</v>
      </c>
    </row>
    <row r="28" spans="2:57">
      <c r="B28" s="255">
        <v>2013</v>
      </c>
      <c r="C28" s="326">
        <f t="shared" si="3"/>
        <v>259069</v>
      </c>
      <c r="D28" s="326">
        <v>1834</v>
      </c>
      <c r="E28" s="326">
        <v>50118</v>
      </c>
      <c r="F28" s="326">
        <v>71217</v>
      </c>
      <c r="G28" s="326">
        <v>59878</v>
      </c>
      <c r="H28" s="326">
        <v>44053</v>
      </c>
      <c r="I28" s="326">
        <v>22206</v>
      </c>
      <c r="J28" s="326">
        <v>6617</v>
      </c>
      <c r="K28" s="326">
        <v>561</v>
      </c>
      <c r="L28" s="326">
        <v>0</v>
      </c>
      <c r="M28" s="326">
        <v>2585</v>
      </c>
      <c r="N28" s="326">
        <f t="shared" si="4"/>
        <v>18551</v>
      </c>
      <c r="O28" s="326">
        <v>133</v>
      </c>
      <c r="P28" s="326">
        <v>3636</v>
      </c>
      <c r="Q28" s="326">
        <v>5190</v>
      </c>
      <c r="R28" s="326">
        <v>3800</v>
      </c>
      <c r="S28" s="326">
        <v>2727</v>
      </c>
      <c r="T28" s="326">
        <v>1742</v>
      </c>
      <c r="U28" s="326">
        <v>832</v>
      </c>
      <c r="V28" s="326">
        <v>188</v>
      </c>
      <c r="W28" s="326">
        <v>0</v>
      </c>
      <c r="X28" s="326">
        <v>303</v>
      </c>
      <c r="Y28" s="326">
        <f t="shared" si="5"/>
        <v>277620</v>
      </c>
      <c r="Z28" s="326">
        <f t="shared" si="0"/>
        <v>1967</v>
      </c>
      <c r="AA28" s="326">
        <f t="shared" si="0"/>
        <v>53754</v>
      </c>
      <c r="AB28" s="326">
        <f t="shared" si="0"/>
        <v>76407</v>
      </c>
      <c r="AC28" s="326">
        <f t="shared" si="0"/>
        <v>63678</v>
      </c>
      <c r="AD28" s="326">
        <f t="shared" si="0"/>
        <v>46780</v>
      </c>
      <c r="AE28" s="326">
        <f t="shared" si="0"/>
        <v>23948</v>
      </c>
      <c r="AF28" s="326">
        <f t="shared" si="0"/>
        <v>7449</v>
      </c>
      <c r="AG28" s="326">
        <f t="shared" si="0"/>
        <v>749</v>
      </c>
      <c r="AH28" s="326">
        <f t="shared" si="0"/>
        <v>0</v>
      </c>
      <c r="AI28" s="326">
        <f t="shared" si="0"/>
        <v>2888</v>
      </c>
      <c r="AJ28" s="326">
        <f t="shared" si="8"/>
        <v>93.317844535696267</v>
      </c>
      <c r="AK28" s="326">
        <f t="shared" si="8"/>
        <v>93.238434163701072</v>
      </c>
      <c r="AL28" s="326">
        <f t="shared" si="8"/>
        <v>93.235852215649075</v>
      </c>
      <c r="AM28" s="326">
        <f t="shared" si="8"/>
        <v>93.207428638737284</v>
      </c>
      <c r="AN28" s="326">
        <f t="shared" si="8"/>
        <v>94.03247589434342</v>
      </c>
      <c r="AO28" s="326">
        <f t="shared" si="8"/>
        <v>94.170585720393333</v>
      </c>
      <c r="AP28" s="326">
        <f t="shared" si="8"/>
        <v>92.725906129948214</v>
      </c>
      <c r="AQ28" s="326">
        <f t="shared" si="8"/>
        <v>88.830715532286206</v>
      </c>
      <c r="AR28" s="326">
        <f t="shared" si="8"/>
        <v>74.89986648865154</v>
      </c>
      <c r="AS28" s="326">
        <f t="shared" si="7"/>
        <v>0</v>
      </c>
      <c r="AT28" s="326">
        <f t="shared" si="9"/>
        <v>89.50831024930747</v>
      </c>
      <c r="AU28" s="326">
        <f t="shared" si="6"/>
        <v>6.6821554643037242</v>
      </c>
      <c r="AV28" s="326">
        <f t="shared" si="6"/>
        <v>6.7615658362989333</v>
      </c>
      <c r="AW28" s="326">
        <f t="shared" si="6"/>
        <v>6.7641477843509321</v>
      </c>
      <c r="AX28" s="326">
        <f t="shared" si="6"/>
        <v>6.792571361262711</v>
      </c>
      <c r="AY28" s="326">
        <f t="shared" si="6"/>
        <v>5.9675241056565849</v>
      </c>
      <c r="AZ28" s="326">
        <f t="shared" si="6"/>
        <v>5.8294142796066692</v>
      </c>
      <c r="BA28" s="326">
        <f t="shared" si="6"/>
        <v>7.2740938700517788</v>
      </c>
      <c r="BB28" s="326">
        <f t="shared" si="6"/>
        <v>11.169284467713787</v>
      </c>
      <c r="BC28" s="326">
        <f t="shared" si="6"/>
        <v>25.100133511348467</v>
      </c>
      <c r="BD28" s="326">
        <v>0</v>
      </c>
      <c r="BE28" s="326">
        <f t="shared" si="10"/>
        <v>10.491689750692521</v>
      </c>
    </row>
    <row r="29" spans="2:57">
      <c r="B29" s="255">
        <v>2014</v>
      </c>
      <c r="C29" s="326">
        <f t="shared" si="3"/>
        <v>263797</v>
      </c>
      <c r="D29" s="326">
        <v>2035</v>
      </c>
      <c r="E29" s="326">
        <v>50755</v>
      </c>
      <c r="F29" s="326">
        <v>71269</v>
      </c>
      <c r="G29" s="326">
        <v>61422</v>
      </c>
      <c r="H29" s="326">
        <v>45710</v>
      </c>
      <c r="I29" s="326">
        <v>24810</v>
      </c>
      <c r="J29" s="326">
        <v>7063</v>
      </c>
      <c r="K29" s="326">
        <v>597</v>
      </c>
      <c r="L29" s="326">
        <v>0</v>
      </c>
      <c r="M29" s="326">
        <v>136</v>
      </c>
      <c r="N29" s="326">
        <f t="shared" si="4"/>
        <v>14663</v>
      </c>
      <c r="O29" s="326">
        <v>124</v>
      </c>
      <c r="P29" s="326">
        <v>3214</v>
      </c>
      <c r="Q29" s="326">
        <v>4171</v>
      </c>
      <c r="R29" s="326">
        <v>2822</v>
      </c>
      <c r="S29" s="326">
        <v>2131</v>
      </c>
      <c r="T29" s="326">
        <v>1333</v>
      </c>
      <c r="U29" s="326">
        <v>639</v>
      </c>
      <c r="V29" s="326">
        <v>117</v>
      </c>
      <c r="W29" s="326">
        <v>0</v>
      </c>
      <c r="X29" s="326">
        <v>112</v>
      </c>
      <c r="Y29" s="326">
        <f t="shared" si="5"/>
        <v>278460</v>
      </c>
      <c r="Z29" s="326">
        <f t="shared" si="0"/>
        <v>2159</v>
      </c>
      <c r="AA29" s="326">
        <f t="shared" si="0"/>
        <v>53969</v>
      </c>
      <c r="AB29" s="326">
        <f t="shared" si="0"/>
        <v>75440</v>
      </c>
      <c r="AC29" s="326">
        <f t="shared" si="0"/>
        <v>64244</v>
      </c>
      <c r="AD29" s="326">
        <f t="shared" si="0"/>
        <v>47841</v>
      </c>
      <c r="AE29" s="326">
        <f t="shared" si="0"/>
        <v>26143</v>
      </c>
      <c r="AF29" s="326">
        <f t="shared" si="0"/>
        <v>7702</v>
      </c>
      <c r="AG29" s="326">
        <f t="shared" si="0"/>
        <v>714</v>
      </c>
      <c r="AH29" s="326">
        <f t="shared" si="0"/>
        <v>0</v>
      </c>
      <c r="AI29" s="326">
        <f t="shared" si="0"/>
        <v>248</v>
      </c>
      <c r="AJ29" s="326">
        <f t="shared" si="8"/>
        <v>94.734252675429147</v>
      </c>
      <c r="AK29" s="326">
        <f t="shared" si="8"/>
        <v>94.256600277906429</v>
      </c>
      <c r="AL29" s="326">
        <f t="shared" si="8"/>
        <v>94.044729381682075</v>
      </c>
      <c r="AM29" s="326">
        <f t="shared" si="8"/>
        <v>94.471102863202546</v>
      </c>
      <c r="AN29" s="326">
        <f t="shared" si="8"/>
        <v>95.607371894651635</v>
      </c>
      <c r="AO29" s="326">
        <f t="shared" si="8"/>
        <v>95.545661670951702</v>
      </c>
      <c r="AP29" s="326">
        <f t="shared" si="8"/>
        <v>94.901120758902962</v>
      </c>
      <c r="AQ29" s="326">
        <f t="shared" si="8"/>
        <v>91.703453648403013</v>
      </c>
      <c r="AR29" s="326">
        <f t="shared" si="8"/>
        <v>83.613445378151269</v>
      </c>
      <c r="AS29" s="326">
        <f t="shared" si="7"/>
        <v>0</v>
      </c>
      <c r="AT29" s="326">
        <f t="shared" si="9"/>
        <v>54.838709677419352</v>
      </c>
      <c r="AU29" s="326">
        <f t="shared" si="6"/>
        <v>5.2657473245708539</v>
      </c>
      <c r="AV29" s="326">
        <f t="shared" si="6"/>
        <v>5.743399722093562</v>
      </c>
      <c r="AW29" s="326">
        <f t="shared" si="6"/>
        <v>5.9552706183179236</v>
      </c>
      <c r="AX29" s="326">
        <f t="shared" si="6"/>
        <v>5.5288971367974549</v>
      </c>
      <c r="AY29" s="326">
        <f t="shared" si="6"/>
        <v>4.3926281053483596</v>
      </c>
      <c r="AZ29" s="326">
        <f t="shared" si="6"/>
        <v>4.4543383290483058</v>
      </c>
      <c r="BA29" s="326">
        <f t="shared" si="6"/>
        <v>5.0988792410970429</v>
      </c>
      <c r="BB29" s="326">
        <f t="shared" si="6"/>
        <v>8.2965463515969873</v>
      </c>
      <c r="BC29" s="326">
        <f t="shared" si="6"/>
        <v>16.386554621848738</v>
      </c>
      <c r="BD29" s="326">
        <v>0</v>
      </c>
      <c r="BE29" s="326">
        <f t="shared" si="10"/>
        <v>45.161290322580641</v>
      </c>
    </row>
    <row r="30" spans="2:57">
      <c r="B30" s="255">
        <v>2015</v>
      </c>
      <c r="C30" s="326">
        <f>+SUM(D30:M30)</f>
        <v>266968</v>
      </c>
      <c r="D30" s="326">
        <v>2299</v>
      </c>
      <c r="E30" s="326">
        <v>54785</v>
      </c>
      <c r="F30" s="326">
        <v>71486</v>
      </c>
      <c r="G30" s="326">
        <v>61892</v>
      </c>
      <c r="H30" s="326">
        <v>45591</v>
      </c>
      <c r="I30" s="326">
        <v>24058</v>
      </c>
      <c r="J30" s="326">
        <v>6376</v>
      </c>
      <c r="K30" s="326">
        <v>435</v>
      </c>
      <c r="L30" s="326">
        <v>0</v>
      </c>
      <c r="M30" s="326">
        <v>46</v>
      </c>
      <c r="N30" s="326">
        <f t="shared" si="4"/>
        <v>16345</v>
      </c>
      <c r="O30" s="326">
        <v>137</v>
      </c>
      <c r="P30" s="326">
        <v>2964</v>
      </c>
      <c r="Q30" s="326">
        <v>3621</v>
      </c>
      <c r="R30" s="326">
        <v>2628</v>
      </c>
      <c r="S30" s="326">
        <v>1940</v>
      </c>
      <c r="T30" s="326">
        <v>1253</v>
      </c>
      <c r="U30" s="326">
        <v>570</v>
      </c>
      <c r="V30" s="326">
        <v>112</v>
      </c>
      <c r="W30" s="326">
        <v>0</v>
      </c>
      <c r="X30" s="326">
        <v>3120</v>
      </c>
      <c r="Y30" s="326">
        <f t="shared" si="5"/>
        <v>283313</v>
      </c>
      <c r="Z30" s="326">
        <f>+O30+D30</f>
        <v>2436</v>
      </c>
      <c r="AA30" s="326">
        <f t="shared" si="0"/>
        <v>57749</v>
      </c>
      <c r="AB30" s="326">
        <f t="shared" si="0"/>
        <v>75107</v>
      </c>
      <c r="AC30" s="326">
        <f t="shared" si="0"/>
        <v>64520</v>
      </c>
      <c r="AD30" s="326">
        <f t="shared" si="0"/>
        <v>47531</v>
      </c>
      <c r="AE30" s="326">
        <f t="shared" si="0"/>
        <v>25311</v>
      </c>
      <c r="AF30" s="326">
        <f t="shared" ref="AF30:AI33" si="11">+U30+J30</f>
        <v>6946</v>
      </c>
      <c r="AG30" s="326">
        <f t="shared" si="11"/>
        <v>547</v>
      </c>
      <c r="AH30" s="326">
        <f t="shared" si="11"/>
        <v>0</v>
      </c>
      <c r="AI30" s="326">
        <f t="shared" si="11"/>
        <v>3166</v>
      </c>
      <c r="AJ30" s="326">
        <f t="shared" si="8"/>
        <v>94.230762442951786</v>
      </c>
      <c r="AK30" s="326">
        <f t="shared" si="8"/>
        <v>94.376026272578002</v>
      </c>
      <c r="AL30" s="326">
        <f t="shared" si="8"/>
        <v>94.867443592096834</v>
      </c>
      <c r="AM30" s="326">
        <f t="shared" si="8"/>
        <v>95.178878133862355</v>
      </c>
      <c r="AN30" s="326">
        <f t="shared" si="8"/>
        <v>95.926844389336637</v>
      </c>
      <c r="AO30" s="326">
        <f t="shared" si="8"/>
        <v>95.918453220003784</v>
      </c>
      <c r="AP30" s="326">
        <f t="shared" si="8"/>
        <v>95.049583185176402</v>
      </c>
      <c r="AQ30" s="326">
        <f t="shared" si="8"/>
        <v>91.793838180247619</v>
      </c>
      <c r="AR30" s="326">
        <f t="shared" si="8"/>
        <v>79.524680073126149</v>
      </c>
      <c r="AS30" s="326">
        <f t="shared" si="7"/>
        <v>0</v>
      </c>
      <c r="AT30" s="326">
        <f t="shared" si="9"/>
        <v>1.4529374605180037</v>
      </c>
      <c r="AU30" s="326">
        <f t="shared" si="6"/>
        <v>5.7692375570482115</v>
      </c>
      <c r="AV30" s="326">
        <f t="shared" si="6"/>
        <v>5.623973727422003</v>
      </c>
      <c r="AW30" s="326">
        <f t="shared" si="6"/>
        <v>5.1325564079031674</v>
      </c>
      <c r="AX30" s="326">
        <f t="shared" si="6"/>
        <v>4.8211218661376432</v>
      </c>
      <c r="AY30" s="326">
        <f t="shared" si="6"/>
        <v>4.0731556106633597</v>
      </c>
      <c r="AZ30" s="326">
        <f t="shared" si="6"/>
        <v>4.0815467799962128</v>
      </c>
      <c r="BA30" s="326">
        <f t="shared" si="6"/>
        <v>4.950416814823595</v>
      </c>
      <c r="BB30" s="326">
        <f t="shared" si="6"/>
        <v>8.2061618197523742</v>
      </c>
      <c r="BC30" s="326">
        <f t="shared" si="6"/>
        <v>20.475319926873858</v>
      </c>
      <c r="BD30" s="326">
        <v>0</v>
      </c>
      <c r="BE30" s="326">
        <f t="shared" si="10"/>
        <v>98.547062539481999</v>
      </c>
    </row>
    <row r="31" spans="2:57">
      <c r="B31" s="255">
        <v>2016</v>
      </c>
      <c r="C31" s="326">
        <f>+SUM(D31:M31)</f>
        <v>260998</v>
      </c>
      <c r="D31" s="326">
        <v>2093</v>
      </c>
      <c r="E31" s="326">
        <v>50684</v>
      </c>
      <c r="F31" s="326">
        <v>69906</v>
      </c>
      <c r="G31" s="326">
        <v>61021</v>
      </c>
      <c r="H31" s="326">
        <v>45915</v>
      </c>
      <c r="I31" s="326">
        <v>24517</v>
      </c>
      <c r="J31" s="326">
        <v>6423</v>
      </c>
      <c r="K31" s="326">
        <v>423</v>
      </c>
      <c r="L31" s="326">
        <v>0</v>
      </c>
      <c r="M31" s="326">
        <v>16</v>
      </c>
      <c r="N31" s="326">
        <f t="shared" si="4"/>
        <v>11092</v>
      </c>
      <c r="O31" s="326">
        <v>98</v>
      </c>
      <c r="P31" s="326">
        <v>2486</v>
      </c>
      <c r="Q31" s="326">
        <v>3035</v>
      </c>
      <c r="R31" s="326">
        <v>2152</v>
      </c>
      <c r="S31" s="326">
        <v>1627</v>
      </c>
      <c r="T31" s="326">
        <v>1067</v>
      </c>
      <c r="U31" s="326">
        <v>496</v>
      </c>
      <c r="V31" s="326">
        <v>89</v>
      </c>
      <c r="W31" s="326">
        <v>0</v>
      </c>
      <c r="X31" s="326">
        <v>42</v>
      </c>
      <c r="Y31" s="326">
        <f t="shared" si="5"/>
        <v>272090</v>
      </c>
      <c r="Z31" s="326">
        <f>+O31+D31</f>
        <v>2191</v>
      </c>
      <c r="AA31" s="326">
        <f t="shared" ref="AA31:AE33" si="12">+P31+E31</f>
        <v>53170</v>
      </c>
      <c r="AB31" s="326">
        <f t="shared" si="12"/>
        <v>72941</v>
      </c>
      <c r="AC31" s="326">
        <f t="shared" si="12"/>
        <v>63173</v>
      </c>
      <c r="AD31" s="326">
        <f t="shared" si="12"/>
        <v>47542</v>
      </c>
      <c r="AE31" s="326">
        <f t="shared" si="12"/>
        <v>25584</v>
      </c>
      <c r="AF31" s="326">
        <f t="shared" si="11"/>
        <v>6919</v>
      </c>
      <c r="AG31" s="326">
        <f t="shared" si="11"/>
        <v>512</v>
      </c>
      <c r="AH31" s="326">
        <f t="shared" si="11"/>
        <v>0</v>
      </c>
      <c r="AI31" s="326">
        <f t="shared" si="11"/>
        <v>58</v>
      </c>
      <c r="AJ31" s="326">
        <f>+C31/Y31*100</f>
        <v>95.923407695982945</v>
      </c>
      <c r="AK31" s="326">
        <f t="shared" si="8"/>
        <v>95.527156549520768</v>
      </c>
      <c r="AL31" s="326">
        <f t="shared" si="8"/>
        <v>95.324431070152343</v>
      </c>
      <c r="AM31" s="326">
        <f t="shared" si="8"/>
        <v>95.839102836539126</v>
      </c>
      <c r="AN31" s="326">
        <f t="shared" si="8"/>
        <v>96.593481392366996</v>
      </c>
      <c r="AO31" s="326">
        <f t="shared" si="8"/>
        <v>96.577762820243152</v>
      </c>
      <c r="AP31" s="326">
        <f t="shared" si="8"/>
        <v>95.829424640400248</v>
      </c>
      <c r="AQ31" s="326">
        <f t="shared" si="8"/>
        <v>92.8313340078046</v>
      </c>
      <c r="AR31" s="326">
        <f t="shared" si="8"/>
        <v>82.6171875</v>
      </c>
      <c r="AS31" s="326">
        <f t="shared" si="7"/>
        <v>0</v>
      </c>
      <c r="AT31" s="326">
        <f t="shared" si="9"/>
        <v>27.586206896551722</v>
      </c>
      <c r="AU31" s="326">
        <f t="shared" si="6"/>
        <v>4.0765923040170531</v>
      </c>
      <c r="AV31" s="326">
        <f t="shared" si="6"/>
        <v>4.4728434504792327</v>
      </c>
      <c r="AW31" s="326">
        <f t="shared" si="6"/>
        <v>4.6755689298476586</v>
      </c>
      <c r="AX31" s="326">
        <f t="shared" si="6"/>
        <v>4.1608971634608789</v>
      </c>
      <c r="AY31" s="326">
        <f t="shared" si="6"/>
        <v>3.4065186076330081</v>
      </c>
      <c r="AZ31" s="326">
        <f t="shared" si="6"/>
        <v>3.4222371797568463</v>
      </c>
      <c r="BA31" s="326">
        <f t="shared" si="6"/>
        <v>4.1705753595997503</v>
      </c>
      <c r="BB31" s="326">
        <f t="shared" si="6"/>
        <v>7.1686659921954039</v>
      </c>
      <c r="BC31" s="326">
        <f t="shared" si="6"/>
        <v>17.3828125</v>
      </c>
      <c r="BD31" s="326">
        <v>0</v>
      </c>
      <c r="BE31" s="326">
        <f t="shared" si="10"/>
        <v>72.41379310344827</v>
      </c>
    </row>
    <row r="32" spans="2:57">
      <c r="B32" s="255">
        <v>2017</v>
      </c>
      <c r="C32" s="326">
        <v>278523</v>
      </c>
      <c r="D32" s="256">
        <v>2185</v>
      </c>
      <c r="E32" s="256">
        <v>52443</v>
      </c>
      <c r="F32" s="256">
        <v>75509</v>
      </c>
      <c r="G32" s="256">
        <v>66218</v>
      </c>
      <c r="H32" s="256">
        <v>48981</v>
      </c>
      <c r="I32" s="256">
        <v>26110</v>
      </c>
      <c r="J32" s="256">
        <v>6645</v>
      </c>
      <c r="K32" s="256">
        <v>420</v>
      </c>
      <c r="L32" s="256">
        <v>12</v>
      </c>
      <c r="M32" s="256">
        <v>0</v>
      </c>
      <c r="N32" s="326">
        <v>12874</v>
      </c>
      <c r="O32" s="256">
        <v>113</v>
      </c>
      <c r="P32" s="256">
        <v>2272</v>
      </c>
      <c r="Q32" s="256">
        <v>3107</v>
      </c>
      <c r="R32" s="256">
        <v>2256</v>
      </c>
      <c r="S32" s="256">
        <v>1661</v>
      </c>
      <c r="T32" s="256">
        <v>1076</v>
      </c>
      <c r="U32" s="256">
        <v>432</v>
      </c>
      <c r="V32" s="256">
        <v>93</v>
      </c>
      <c r="W32" s="256">
        <v>3</v>
      </c>
      <c r="X32" s="256">
        <v>1861</v>
      </c>
      <c r="Y32" s="326">
        <f>SUM(Z32:AI32)</f>
        <v>291397</v>
      </c>
      <c r="Z32" s="326">
        <f>+O32+D32</f>
        <v>2298</v>
      </c>
      <c r="AA32" s="326">
        <f t="shared" si="12"/>
        <v>54715</v>
      </c>
      <c r="AB32" s="326">
        <f t="shared" si="12"/>
        <v>78616</v>
      </c>
      <c r="AC32" s="326">
        <f t="shared" si="12"/>
        <v>68474</v>
      </c>
      <c r="AD32" s="326">
        <f t="shared" si="12"/>
        <v>50642</v>
      </c>
      <c r="AE32" s="326">
        <f t="shared" si="12"/>
        <v>27186</v>
      </c>
      <c r="AF32" s="326">
        <f t="shared" si="11"/>
        <v>7077</v>
      </c>
      <c r="AG32" s="326">
        <f t="shared" si="11"/>
        <v>513</v>
      </c>
      <c r="AH32" s="326">
        <f t="shared" si="11"/>
        <v>15</v>
      </c>
      <c r="AI32" s="326">
        <f t="shared" si="11"/>
        <v>1861</v>
      </c>
      <c r="AJ32" s="326">
        <f>+C32/Y32*100</f>
        <v>95.581972360731243</v>
      </c>
      <c r="AK32" s="326">
        <f t="shared" si="8"/>
        <v>95.082680591818971</v>
      </c>
      <c r="AL32" s="326">
        <f t="shared" si="8"/>
        <v>95.847573791464868</v>
      </c>
      <c r="AM32" s="326">
        <f t="shared" si="8"/>
        <v>96.047878294494765</v>
      </c>
      <c r="AN32" s="326">
        <f t="shared" si="8"/>
        <v>96.705318807138468</v>
      </c>
      <c r="AO32" s="326">
        <f t="shared" si="8"/>
        <v>96.720113739583752</v>
      </c>
      <c r="AP32" s="326">
        <f t="shared" si="8"/>
        <v>96.042080482601349</v>
      </c>
      <c r="AQ32" s="326">
        <f t="shared" si="8"/>
        <v>93.895718524798639</v>
      </c>
      <c r="AR32" s="326">
        <f t="shared" si="8"/>
        <v>81.871345029239762</v>
      </c>
      <c r="AS32" s="326">
        <f>+AH32+W32</f>
        <v>18</v>
      </c>
      <c r="AT32" s="326">
        <f>+M32/AI32*100</f>
        <v>0</v>
      </c>
      <c r="AU32" s="326">
        <f t="shared" ref="AU32:BC33" si="13">+N32/Y32*100</f>
        <v>4.4180276392687636</v>
      </c>
      <c r="AV32" s="326">
        <f t="shared" si="13"/>
        <v>4.9173194081810268</v>
      </c>
      <c r="AW32" s="326">
        <f t="shared" si="13"/>
        <v>4.152426208535136</v>
      </c>
      <c r="AX32" s="326">
        <f t="shared" si="13"/>
        <v>3.9521217055052404</v>
      </c>
      <c r="AY32" s="326">
        <f t="shared" si="13"/>
        <v>3.2946811928615238</v>
      </c>
      <c r="AZ32" s="326">
        <f t="shared" si="13"/>
        <v>3.2798862604162551</v>
      </c>
      <c r="BA32" s="326">
        <f t="shared" si="13"/>
        <v>3.9579195173986608</v>
      </c>
      <c r="BB32" s="326">
        <f t="shared" si="13"/>
        <v>6.1042814752013559</v>
      </c>
      <c r="BC32" s="326">
        <f t="shared" si="13"/>
        <v>18.128654970760234</v>
      </c>
      <c r="BD32" s="326">
        <v>1</v>
      </c>
      <c r="BE32" s="326">
        <f>+X32/AI32*100</f>
        <v>100</v>
      </c>
    </row>
    <row r="33" spans="2:57">
      <c r="B33" s="255" t="s">
        <v>1355</v>
      </c>
      <c r="C33" s="326">
        <v>281432</v>
      </c>
      <c r="D33" s="256">
        <v>2027</v>
      </c>
      <c r="E33" s="256">
        <v>52659</v>
      </c>
      <c r="F33" s="256">
        <v>75633</v>
      </c>
      <c r="G33" s="256">
        <v>67765</v>
      </c>
      <c r="H33" s="256">
        <v>49279</v>
      </c>
      <c r="I33" s="256">
        <v>26723</v>
      </c>
      <c r="J33" s="256">
        <v>6900</v>
      </c>
      <c r="K33" s="256">
        <v>417</v>
      </c>
      <c r="L33" s="256">
        <v>29</v>
      </c>
      <c r="M33" s="256">
        <v>0</v>
      </c>
      <c r="N33" s="326">
        <v>11707</v>
      </c>
      <c r="O33" s="256">
        <v>62</v>
      </c>
      <c r="P33" s="256">
        <v>1281</v>
      </c>
      <c r="Q33" s="256">
        <v>1812</v>
      </c>
      <c r="R33" s="256">
        <v>1405</v>
      </c>
      <c r="S33" s="256">
        <v>1042</v>
      </c>
      <c r="T33" s="256">
        <v>720</v>
      </c>
      <c r="U33" s="256">
        <v>258</v>
      </c>
      <c r="V33" s="256">
        <v>56</v>
      </c>
      <c r="W33" s="256">
        <v>6</v>
      </c>
      <c r="X33" s="256">
        <v>5065</v>
      </c>
      <c r="Y33" s="326">
        <f>SUM(Z33:AI33)</f>
        <v>293139</v>
      </c>
      <c r="Z33" s="326">
        <f>+O33+D33</f>
        <v>2089</v>
      </c>
      <c r="AA33" s="326">
        <f t="shared" si="12"/>
        <v>53940</v>
      </c>
      <c r="AB33" s="326">
        <f t="shared" si="12"/>
        <v>77445</v>
      </c>
      <c r="AC33" s="326">
        <f t="shared" si="12"/>
        <v>69170</v>
      </c>
      <c r="AD33" s="326">
        <f t="shared" si="12"/>
        <v>50321</v>
      </c>
      <c r="AE33" s="326">
        <f t="shared" si="12"/>
        <v>27443</v>
      </c>
      <c r="AF33" s="326">
        <f t="shared" si="11"/>
        <v>7158</v>
      </c>
      <c r="AG33" s="326">
        <f t="shared" si="11"/>
        <v>473</v>
      </c>
      <c r="AH33" s="326">
        <f t="shared" si="11"/>
        <v>35</v>
      </c>
      <c r="AI33" s="326">
        <f t="shared" si="11"/>
        <v>5065</v>
      </c>
      <c r="AJ33" s="326">
        <f>+C33/Y33*100</f>
        <v>96.006331467324372</v>
      </c>
      <c r="AK33" s="326">
        <f t="shared" si="8"/>
        <v>97.032072762087125</v>
      </c>
      <c r="AL33" s="326">
        <f t="shared" si="8"/>
        <v>97.625139043381537</v>
      </c>
      <c r="AM33" s="326">
        <f t="shared" si="8"/>
        <v>97.660275033895033</v>
      </c>
      <c r="AN33" s="326">
        <f t="shared" si="8"/>
        <v>97.968772589272803</v>
      </c>
      <c r="AO33" s="326">
        <f t="shared" si="8"/>
        <v>97.929293932950458</v>
      </c>
      <c r="AP33" s="326">
        <f t="shared" si="8"/>
        <v>97.376380133367348</v>
      </c>
      <c r="AQ33" s="326">
        <f t="shared" si="8"/>
        <v>96.395641240570001</v>
      </c>
      <c r="AR33" s="326">
        <f t="shared" si="8"/>
        <v>88.160676532769557</v>
      </c>
      <c r="AS33" s="326">
        <f>+AH33+W33</f>
        <v>41</v>
      </c>
      <c r="AT33" s="326">
        <f>+M33/AI33*100</f>
        <v>0</v>
      </c>
      <c r="AU33" s="326">
        <f t="shared" si="13"/>
        <v>3.9936685326756245</v>
      </c>
      <c r="AV33" s="326">
        <f t="shared" si="13"/>
        <v>2.9679272379128769</v>
      </c>
      <c r="AW33" s="326">
        <f t="shared" si="13"/>
        <v>2.3748609566184649</v>
      </c>
      <c r="AX33" s="326">
        <f t="shared" si="13"/>
        <v>2.3397249661049777</v>
      </c>
      <c r="AY33" s="326">
        <f t="shared" si="13"/>
        <v>2.0312274107271939</v>
      </c>
      <c r="AZ33" s="326">
        <f t="shared" si="13"/>
        <v>2.0707060670495419</v>
      </c>
      <c r="BA33" s="326">
        <f t="shared" si="13"/>
        <v>2.6236198666326569</v>
      </c>
      <c r="BB33" s="326">
        <f t="shared" si="13"/>
        <v>3.6043587594300082</v>
      </c>
      <c r="BC33" s="326">
        <f t="shared" si="13"/>
        <v>11.839323467230443</v>
      </c>
      <c r="BD33" s="326">
        <v>1</v>
      </c>
      <c r="BE33" s="326">
        <f>+X33/AI33*100</f>
        <v>100</v>
      </c>
    </row>
    <row r="34" spans="2:57">
      <c r="B34" s="347"/>
      <c r="C34" s="347"/>
      <c r="D34" s="347"/>
      <c r="E34" s="347"/>
      <c r="F34" s="347"/>
      <c r="G34" s="347"/>
      <c r="H34" s="347"/>
      <c r="I34" s="347"/>
      <c r="J34" s="347"/>
      <c r="K34" s="347"/>
      <c r="L34" s="347"/>
      <c r="M34" s="347"/>
      <c r="N34" s="347"/>
      <c r="O34" s="348"/>
      <c r="P34" s="347"/>
      <c r="Q34" s="347"/>
      <c r="R34" s="347"/>
      <c r="S34" s="347"/>
      <c r="T34" s="347"/>
      <c r="U34" s="347"/>
      <c r="V34" s="347"/>
      <c r="W34" s="347"/>
    </row>
    <row r="35" spans="2:57" ht="30.75" customHeight="1">
      <c r="B35" s="1234" t="s">
        <v>2560</v>
      </c>
      <c r="C35" s="1234"/>
      <c r="D35" s="1234"/>
      <c r="E35" s="1234"/>
      <c r="F35" s="1234"/>
      <c r="G35" s="1234"/>
      <c r="H35" s="1234"/>
      <c r="I35" s="1234"/>
      <c r="J35" s="1234"/>
      <c r="K35" s="1234"/>
      <c r="L35" s="1234"/>
      <c r="M35" s="1234"/>
      <c r="N35" s="1234"/>
      <c r="O35" s="1234"/>
      <c r="P35" s="1234"/>
      <c r="Q35" s="1234"/>
      <c r="R35" s="1234"/>
      <c r="S35" s="1234"/>
      <c r="T35" s="1234"/>
      <c r="U35" s="1234"/>
      <c r="V35" s="1234"/>
      <c r="W35" s="1234"/>
      <c r="X35" s="1234"/>
      <c r="Y35" s="1234"/>
      <c r="Z35" s="1234"/>
      <c r="AA35" s="1234"/>
      <c r="AB35" s="1234"/>
      <c r="AC35" s="1234"/>
      <c r="AD35" s="1234"/>
      <c r="AE35" s="1234"/>
      <c r="AF35" s="1234"/>
      <c r="AG35" s="1234"/>
      <c r="AH35" s="1234"/>
      <c r="AI35" s="1234"/>
      <c r="AJ35" s="1234"/>
      <c r="AK35" s="1234"/>
      <c r="AL35" s="1234"/>
      <c r="AM35" s="1234"/>
    </row>
    <row r="36" spans="2:57">
      <c r="B36" s="259" t="s">
        <v>649</v>
      </c>
      <c r="C36" s="259"/>
      <c r="D36" s="260"/>
      <c r="E36" s="261"/>
      <c r="F36" s="261"/>
      <c r="G36" s="261"/>
      <c r="H36" s="261"/>
      <c r="I36" s="261"/>
      <c r="J36" s="261"/>
      <c r="K36" s="261"/>
      <c r="L36" s="261"/>
      <c r="M36" s="261"/>
      <c r="N36" s="261"/>
      <c r="O36" s="260"/>
      <c r="P36" s="261"/>
      <c r="Q36" s="261"/>
      <c r="R36" s="261"/>
      <c r="S36" s="261"/>
      <c r="T36" s="261"/>
      <c r="U36" s="261"/>
      <c r="V36" s="261"/>
      <c r="W36" s="261"/>
      <c r="X36" s="258"/>
      <c r="Y36" s="262"/>
      <c r="Z36" s="258"/>
      <c r="AA36" s="258"/>
      <c r="AB36" s="258"/>
      <c r="AC36" s="258"/>
      <c r="AD36" s="258"/>
    </row>
    <row r="37" spans="2:57">
      <c r="B37" s="1238" t="s">
        <v>650</v>
      </c>
      <c r="C37" s="1238"/>
      <c r="D37" s="1238"/>
      <c r="E37" s="1238"/>
      <c r="F37" s="1238"/>
      <c r="G37" s="1238"/>
      <c r="H37" s="1238"/>
      <c r="I37" s="1238"/>
      <c r="J37" s="1238"/>
      <c r="K37" s="1238"/>
      <c r="L37" s="1238"/>
      <c r="M37" s="1238"/>
      <c r="N37" s="1238"/>
      <c r="O37" s="1238"/>
      <c r="P37" s="1238"/>
      <c r="Q37" s="1238"/>
      <c r="R37" s="1238"/>
      <c r="S37" s="1238"/>
      <c r="T37" s="1238"/>
      <c r="U37" s="1238"/>
      <c r="V37" s="1238"/>
      <c r="W37" s="1238"/>
      <c r="X37" s="1238"/>
      <c r="Y37" s="262"/>
      <c r="Z37" s="258"/>
      <c r="AA37" s="258"/>
      <c r="AB37" s="258"/>
      <c r="AC37" s="258"/>
      <c r="AD37" s="258"/>
    </row>
    <row r="38" spans="2:57">
      <c r="B38" s="1132" t="s">
        <v>651</v>
      </c>
      <c r="C38" s="1132"/>
      <c r="D38" s="1132"/>
      <c r="E38" s="1132"/>
      <c r="F38" s="1132"/>
      <c r="G38" s="1132"/>
      <c r="H38" s="1132"/>
      <c r="I38" s="1132"/>
      <c r="J38" s="1132"/>
      <c r="K38" s="1132"/>
      <c r="L38" s="1132"/>
      <c r="M38" s="1132"/>
      <c r="N38" s="1132"/>
      <c r="O38" s="1132"/>
      <c r="P38" s="1132"/>
      <c r="Q38" s="1132"/>
      <c r="R38" s="1132"/>
      <c r="S38" s="1132"/>
      <c r="T38" s="1132"/>
      <c r="U38" s="1132"/>
      <c r="V38" s="1132"/>
      <c r="W38" s="1132"/>
      <c r="X38" s="1132"/>
      <c r="Y38" s="262"/>
      <c r="Z38" s="258"/>
      <c r="AA38" s="258"/>
      <c r="AB38" s="258"/>
      <c r="AC38" s="258"/>
      <c r="AD38" s="258"/>
    </row>
    <row r="39" spans="2:57">
      <c r="B39" s="1132" t="s">
        <v>652</v>
      </c>
      <c r="C39" s="1132"/>
      <c r="D39" s="1132"/>
      <c r="E39" s="1132"/>
      <c r="F39" s="1132"/>
      <c r="G39" s="1132"/>
      <c r="H39" s="1132"/>
      <c r="I39" s="1132"/>
      <c r="J39" s="1132"/>
      <c r="K39" s="1132"/>
      <c r="L39" s="1132"/>
      <c r="M39" s="1132"/>
      <c r="N39" s="1132"/>
      <c r="O39" s="1132"/>
      <c r="P39" s="1132"/>
      <c r="Q39" s="1132"/>
      <c r="R39" s="1132"/>
      <c r="S39" s="1132"/>
      <c r="T39" s="1132"/>
      <c r="U39" s="1132"/>
      <c r="V39" s="1132"/>
      <c r="W39" s="1132"/>
      <c r="X39" s="1132"/>
      <c r="Y39" s="262"/>
      <c r="Z39" s="258"/>
      <c r="AA39" s="258"/>
      <c r="AB39" s="258"/>
      <c r="AC39" s="258"/>
      <c r="AD39" s="258"/>
    </row>
    <row r="40" spans="2:57">
      <c r="B40" s="1132" t="s">
        <v>653</v>
      </c>
      <c r="C40" s="1132"/>
      <c r="D40" s="1132"/>
      <c r="E40" s="1132"/>
      <c r="F40" s="1132"/>
      <c r="G40" s="1132"/>
      <c r="H40" s="1132"/>
      <c r="I40" s="1132"/>
      <c r="J40" s="1132"/>
      <c r="K40" s="1132"/>
      <c r="L40" s="1132"/>
      <c r="M40" s="1132"/>
      <c r="N40" s="1132"/>
      <c r="O40" s="1132"/>
      <c r="P40" s="1132"/>
      <c r="Q40" s="1132"/>
      <c r="R40" s="1132"/>
      <c r="S40" s="1132"/>
      <c r="T40" s="1132"/>
      <c r="U40" s="1132"/>
      <c r="V40" s="1132"/>
      <c r="W40" s="1132"/>
      <c r="X40" s="1132"/>
      <c r="Y40" s="262"/>
      <c r="Z40" s="258"/>
      <c r="AA40" s="258"/>
      <c r="AB40" s="258"/>
      <c r="AC40" s="258"/>
      <c r="AD40" s="258"/>
    </row>
    <row r="41" spans="2:57">
      <c r="B41" s="247" t="s">
        <v>2549</v>
      </c>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row>
    <row r="42" spans="2:57">
      <c r="B42" s="247"/>
      <c r="C42" s="247"/>
      <c r="D42" s="247"/>
      <c r="E42" s="247"/>
      <c r="F42" s="247"/>
      <c r="G42" s="247"/>
      <c r="H42" s="247"/>
      <c r="I42" s="261"/>
      <c r="J42" s="261"/>
      <c r="K42" s="261"/>
      <c r="L42" s="261"/>
      <c r="M42" s="261"/>
      <c r="N42" s="261"/>
      <c r="O42" s="260"/>
      <c r="P42" s="261"/>
      <c r="Q42" s="261"/>
      <c r="R42" s="261"/>
      <c r="S42" s="261"/>
      <c r="T42" s="261"/>
      <c r="U42" s="261"/>
      <c r="V42" s="261"/>
      <c r="W42" s="261"/>
      <c r="X42" s="258"/>
      <c r="Y42" s="258"/>
      <c r="Z42" s="258"/>
      <c r="AA42" s="258"/>
      <c r="AB42" s="258"/>
      <c r="AC42" s="258"/>
      <c r="AD42" s="258"/>
    </row>
    <row r="43" spans="2:57">
      <c r="B43" s="347"/>
      <c r="C43" s="347"/>
      <c r="D43" s="348"/>
      <c r="E43" s="347"/>
      <c r="F43" s="347"/>
      <c r="G43" s="347"/>
      <c r="H43" s="347"/>
      <c r="I43" s="347"/>
      <c r="J43" s="347"/>
      <c r="K43" s="347"/>
      <c r="L43" s="347"/>
      <c r="M43" s="347"/>
      <c r="N43" s="347"/>
      <c r="O43" s="347"/>
      <c r="P43" s="347"/>
      <c r="Q43" s="347"/>
      <c r="R43" s="347"/>
      <c r="S43" s="347"/>
      <c r="T43" s="347"/>
      <c r="U43" s="347"/>
      <c r="V43" s="347"/>
      <c r="W43" s="347"/>
    </row>
  </sheetData>
  <mergeCells count="9">
    <mergeCell ref="B35:AM35"/>
    <mergeCell ref="B37:X37"/>
    <mergeCell ref="B2:BE2"/>
    <mergeCell ref="B3:B4"/>
    <mergeCell ref="C3:M3"/>
    <mergeCell ref="N3:X3"/>
    <mergeCell ref="Y3:AI3"/>
    <mergeCell ref="AJ3:AT3"/>
    <mergeCell ref="AU3:BE3"/>
  </mergeCells>
  <hyperlinks>
    <hyperlink ref="BF2" location="INDICE!B14" display="INDICE"/>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5"/>
  <sheetViews>
    <sheetView showGridLines="0" zoomScaleNormal="100" workbookViewId="0">
      <selection activeCell="B72" sqref="B72"/>
    </sheetView>
  </sheetViews>
  <sheetFormatPr baseColWidth="10" defaultColWidth="11.42578125" defaultRowHeight="15"/>
  <cols>
    <col min="1" max="1" width="3.7109375" style="1101" customWidth="1"/>
    <col min="2" max="2" width="10.85546875" style="1101" customWidth="1"/>
    <col min="3" max="3" width="17" style="1101" customWidth="1"/>
    <col min="4" max="8" width="14.85546875" style="1101" customWidth="1"/>
    <col min="9" max="10" width="9" style="1101" customWidth="1"/>
    <col min="11" max="11" width="12.28515625" style="1101" customWidth="1"/>
    <col min="12" max="12" width="11.85546875" style="1101" bestFit="1" customWidth="1"/>
    <col min="13" max="21" width="9" style="1101" customWidth="1"/>
    <col min="22" max="16384" width="11.42578125" style="1101"/>
  </cols>
  <sheetData>
    <row r="1" spans="2:23" ht="51.75" customHeight="1">
      <c r="B1" s="1246"/>
      <c r="C1" s="1246"/>
      <c r="D1" s="1246"/>
      <c r="E1" s="1246"/>
      <c r="F1" s="1246"/>
      <c r="G1" s="1246"/>
      <c r="H1" s="1246"/>
      <c r="I1" s="1246"/>
      <c r="J1" s="1246"/>
      <c r="K1" s="1246"/>
    </row>
    <row r="2" spans="2:23" ht="40.5" customHeight="1">
      <c r="B2" s="1222" t="s">
        <v>2562</v>
      </c>
      <c r="C2" s="1222"/>
      <c r="D2" s="1222"/>
      <c r="E2" s="1222"/>
      <c r="F2" s="1222"/>
      <c r="G2" s="1222"/>
      <c r="H2" s="1222"/>
      <c r="I2" s="1222"/>
      <c r="J2" s="1222"/>
      <c r="K2" s="1222"/>
      <c r="M2" s="380" t="s">
        <v>389</v>
      </c>
      <c r="W2" s="2" t="s">
        <v>47</v>
      </c>
    </row>
    <row r="3" spans="2:23" ht="18" customHeight="1">
      <c r="B3" s="1247" t="s">
        <v>48</v>
      </c>
      <c r="C3" s="1235" t="s">
        <v>677</v>
      </c>
      <c r="D3" s="1249" t="s">
        <v>411</v>
      </c>
      <c r="E3" s="1249"/>
      <c r="F3" s="1249"/>
      <c r="G3" s="1249"/>
      <c r="H3" s="1249"/>
      <c r="I3" s="1249"/>
      <c r="J3" s="1249"/>
      <c r="K3" s="1250"/>
    </row>
    <row r="4" spans="2:23" s="5" customFormat="1" ht="38.25">
      <c r="B4" s="1248"/>
      <c r="C4" s="1236"/>
      <c r="D4" s="251" t="s">
        <v>64</v>
      </c>
      <c r="E4" s="251" t="s">
        <v>65</v>
      </c>
      <c r="F4" s="251" t="s">
        <v>66</v>
      </c>
      <c r="G4" s="251" t="s">
        <v>707</v>
      </c>
      <c r="H4" s="251" t="s">
        <v>67</v>
      </c>
      <c r="I4" s="251" t="s">
        <v>68</v>
      </c>
      <c r="J4" s="251" t="s">
        <v>69</v>
      </c>
      <c r="K4" s="251" t="s">
        <v>109</v>
      </c>
      <c r="L4" s="1101"/>
      <c r="M4" s="1101"/>
      <c r="N4" s="1101"/>
      <c r="O4" s="1101"/>
      <c r="P4" s="1101"/>
      <c r="Q4" s="1101"/>
      <c r="R4" s="1101"/>
      <c r="S4" s="1101"/>
      <c r="T4" s="1101"/>
      <c r="U4" s="1101"/>
    </row>
    <row r="5" spans="2:23" ht="13.5" customHeight="1">
      <c r="B5" s="255">
        <v>1993</v>
      </c>
      <c r="C5" s="326">
        <f t="shared" ref="C5:C30" si="0">+SUM(D5:K5)</f>
        <v>279678</v>
      </c>
      <c r="D5" s="326">
        <v>77766</v>
      </c>
      <c r="E5" s="326">
        <v>14068</v>
      </c>
      <c r="F5" s="326" t="s">
        <v>52</v>
      </c>
      <c r="G5" s="326">
        <v>27176</v>
      </c>
      <c r="H5" s="326">
        <v>49531</v>
      </c>
      <c r="I5" s="326">
        <v>109609</v>
      </c>
      <c r="J5" s="326">
        <v>1528</v>
      </c>
      <c r="K5" s="326">
        <v>0</v>
      </c>
    </row>
    <row r="6" spans="2:23" ht="13.5" customHeight="1">
      <c r="B6" s="255">
        <v>1994</v>
      </c>
      <c r="C6" s="326">
        <f t="shared" si="0"/>
        <v>277625</v>
      </c>
      <c r="D6" s="326">
        <v>75990</v>
      </c>
      <c r="E6" s="326">
        <v>14456</v>
      </c>
      <c r="F6" s="326" t="s">
        <v>52</v>
      </c>
      <c r="G6" s="326">
        <v>27033</v>
      </c>
      <c r="H6" s="326">
        <v>52811</v>
      </c>
      <c r="I6" s="326">
        <v>106355</v>
      </c>
      <c r="J6" s="326">
        <v>980</v>
      </c>
      <c r="K6" s="326">
        <v>0</v>
      </c>
    </row>
    <row r="7" spans="2:23" ht="13.5" customHeight="1">
      <c r="B7" s="255">
        <v>1995</v>
      </c>
      <c r="C7" s="326">
        <f t="shared" si="0"/>
        <v>271340</v>
      </c>
      <c r="D7" s="326">
        <v>75969</v>
      </c>
      <c r="E7" s="326">
        <v>13913</v>
      </c>
      <c r="F7" s="326" t="s">
        <v>52</v>
      </c>
      <c r="G7" s="326">
        <v>27359</v>
      </c>
      <c r="H7" s="326">
        <v>54944</v>
      </c>
      <c r="I7" s="326">
        <v>98484</v>
      </c>
      <c r="J7" s="326">
        <v>671</v>
      </c>
      <c r="K7" s="326">
        <v>0</v>
      </c>
    </row>
    <row r="8" spans="2:23" ht="13.5" customHeight="1">
      <c r="B8" s="255">
        <v>1996</v>
      </c>
      <c r="C8" s="326">
        <f t="shared" si="0"/>
        <v>270578</v>
      </c>
      <c r="D8" s="326">
        <v>76312</v>
      </c>
      <c r="E8" s="326">
        <v>14022</v>
      </c>
      <c r="F8" s="326" t="s">
        <v>52</v>
      </c>
      <c r="G8" s="326">
        <v>29488</v>
      </c>
      <c r="H8" s="326">
        <v>59418</v>
      </c>
      <c r="I8" s="326">
        <v>90923</v>
      </c>
      <c r="J8" s="326">
        <v>415</v>
      </c>
      <c r="K8" s="326">
        <v>0</v>
      </c>
    </row>
    <row r="9" spans="2:23" ht="13.5" customHeight="1">
      <c r="B9" s="255">
        <v>1997</v>
      </c>
      <c r="C9" s="326">
        <f t="shared" si="0"/>
        <v>271758</v>
      </c>
      <c r="D9" s="326">
        <v>68026</v>
      </c>
      <c r="E9" s="326">
        <v>12911</v>
      </c>
      <c r="F9" s="326" t="s">
        <v>52</v>
      </c>
      <c r="G9" s="326">
        <v>31948</v>
      </c>
      <c r="H9" s="326">
        <v>67294</v>
      </c>
      <c r="I9" s="326">
        <v>91148</v>
      </c>
      <c r="J9" s="326">
        <v>431</v>
      </c>
      <c r="K9" s="326">
        <v>0</v>
      </c>
    </row>
    <row r="10" spans="2:23" ht="13.5" customHeight="1">
      <c r="B10" s="255">
        <v>1998</v>
      </c>
      <c r="C10" s="326">
        <f t="shared" si="0"/>
        <v>275955</v>
      </c>
      <c r="D10" s="326">
        <v>74964</v>
      </c>
      <c r="E10" s="326">
        <v>12450</v>
      </c>
      <c r="F10" s="326" t="s">
        <v>52</v>
      </c>
      <c r="G10" s="326">
        <v>33830</v>
      </c>
      <c r="H10" s="326">
        <v>65090</v>
      </c>
      <c r="I10" s="326">
        <v>89031</v>
      </c>
      <c r="J10" s="326">
        <v>590</v>
      </c>
      <c r="K10" s="326">
        <v>0</v>
      </c>
    </row>
    <row r="11" spans="2:23" ht="13.5" customHeight="1">
      <c r="B11" s="255">
        <v>1999</v>
      </c>
      <c r="C11" s="326">
        <f t="shared" si="0"/>
        <v>305284</v>
      </c>
      <c r="D11" s="326">
        <v>85706</v>
      </c>
      <c r="E11" s="326">
        <v>11334</v>
      </c>
      <c r="F11" s="326" t="s">
        <v>52</v>
      </c>
      <c r="G11" s="326">
        <v>36119</v>
      </c>
      <c r="H11" s="326">
        <v>77327</v>
      </c>
      <c r="I11" s="326">
        <v>94100</v>
      </c>
      <c r="J11" s="326">
        <v>698</v>
      </c>
      <c r="K11" s="326">
        <v>0</v>
      </c>
    </row>
    <row r="12" spans="2:23" ht="13.5" customHeight="1">
      <c r="B12" s="255">
        <v>2000</v>
      </c>
      <c r="C12" s="326">
        <f t="shared" si="0"/>
        <v>296149</v>
      </c>
      <c r="D12" s="326">
        <v>83650</v>
      </c>
      <c r="E12" s="326">
        <v>8474</v>
      </c>
      <c r="F12" s="326" t="s">
        <v>52</v>
      </c>
      <c r="G12" s="326">
        <v>31734</v>
      </c>
      <c r="H12" s="326">
        <v>82929</v>
      </c>
      <c r="I12" s="326">
        <v>88443</v>
      </c>
      <c r="J12" s="326">
        <v>919</v>
      </c>
      <c r="K12" s="326">
        <v>0</v>
      </c>
    </row>
    <row r="13" spans="2:23" ht="13.5" customHeight="1">
      <c r="B13" s="255">
        <v>2001</v>
      </c>
      <c r="C13" s="326">
        <f t="shared" si="0"/>
        <v>278170</v>
      </c>
      <c r="D13" s="326">
        <v>81440</v>
      </c>
      <c r="E13" s="326">
        <v>7504</v>
      </c>
      <c r="F13" s="326" t="s">
        <v>52</v>
      </c>
      <c r="G13" s="326">
        <v>27168</v>
      </c>
      <c r="H13" s="326">
        <v>79541</v>
      </c>
      <c r="I13" s="326">
        <v>81433</v>
      </c>
      <c r="J13" s="326">
        <v>1084</v>
      </c>
      <c r="K13" s="326">
        <v>0</v>
      </c>
    </row>
    <row r="14" spans="2:23" ht="13.5" customHeight="1">
      <c r="B14" s="255">
        <v>2002</v>
      </c>
      <c r="C14" s="326">
        <f t="shared" si="0"/>
        <v>275300</v>
      </c>
      <c r="D14" s="326">
        <v>90461</v>
      </c>
      <c r="E14" s="326">
        <v>7085</v>
      </c>
      <c r="F14" s="326" t="s">
        <v>52</v>
      </c>
      <c r="G14" s="326">
        <v>28235</v>
      </c>
      <c r="H14" s="326">
        <v>74888</v>
      </c>
      <c r="I14" s="326">
        <v>73589</v>
      </c>
      <c r="J14" s="326">
        <v>1042</v>
      </c>
      <c r="K14" s="326">
        <v>0</v>
      </c>
    </row>
    <row r="15" spans="2:23" ht="13.5" customHeight="1">
      <c r="B15" s="255">
        <v>2003</v>
      </c>
      <c r="C15" s="326">
        <f t="shared" si="0"/>
        <v>262004</v>
      </c>
      <c r="D15" s="326">
        <v>90057</v>
      </c>
      <c r="E15" s="326">
        <v>7385</v>
      </c>
      <c r="F15" s="326" t="s">
        <v>52</v>
      </c>
      <c r="G15" s="326">
        <v>27244</v>
      </c>
      <c r="H15" s="326">
        <v>70882</v>
      </c>
      <c r="I15" s="326">
        <v>65016</v>
      </c>
      <c r="J15" s="326">
        <v>1420</v>
      </c>
      <c r="K15" s="326">
        <v>0</v>
      </c>
    </row>
    <row r="16" spans="2:23" ht="13.5" customHeight="1">
      <c r="B16" s="255">
        <v>2004</v>
      </c>
      <c r="C16" s="326">
        <f t="shared" si="0"/>
        <v>254362</v>
      </c>
      <c r="D16" s="326">
        <v>89571</v>
      </c>
      <c r="E16" s="326">
        <v>7851</v>
      </c>
      <c r="F16" s="326" t="s">
        <v>52</v>
      </c>
      <c r="G16" s="326">
        <v>25759</v>
      </c>
      <c r="H16" s="326">
        <v>70187</v>
      </c>
      <c r="I16" s="326">
        <v>59641</v>
      </c>
      <c r="J16" s="326">
        <v>1353</v>
      </c>
      <c r="K16" s="326">
        <v>0</v>
      </c>
    </row>
    <row r="17" spans="2:26" ht="13.5" customHeight="1">
      <c r="B17" s="255">
        <v>2005</v>
      </c>
      <c r="C17" s="326">
        <f t="shared" si="0"/>
        <v>252725</v>
      </c>
      <c r="D17" s="326">
        <v>90069</v>
      </c>
      <c r="E17" s="326">
        <v>7485</v>
      </c>
      <c r="F17" s="326" t="s">
        <v>52</v>
      </c>
      <c r="G17" s="326">
        <v>27542</v>
      </c>
      <c r="H17" s="326">
        <v>71948</v>
      </c>
      <c r="I17" s="326">
        <v>53541</v>
      </c>
      <c r="J17" s="326">
        <v>2140</v>
      </c>
      <c r="K17" s="326">
        <v>0</v>
      </c>
    </row>
    <row r="18" spans="2:26" ht="13.5" customHeight="1">
      <c r="B18" s="255">
        <v>2006</v>
      </c>
      <c r="C18" s="326">
        <f t="shared" si="0"/>
        <v>278591</v>
      </c>
      <c r="D18" s="326">
        <v>105121</v>
      </c>
      <c r="E18" s="326">
        <v>8416</v>
      </c>
      <c r="F18" s="326" t="s">
        <v>52</v>
      </c>
      <c r="G18" s="326">
        <v>27008</v>
      </c>
      <c r="H18" s="326">
        <v>83232</v>
      </c>
      <c r="I18" s="326">
        <v>52983</v>
      </c>
      <c r="J18" s="326">
        <v>1831</v>
      </c>
      <c r="K18" s="326">
        <v>0</v>
      </c>
    </row>
    <row r="19" spans="2:26" ht="13.5" customHeight="1">
      <c r="B19" s="255">
        <v>2007</v>
      </c>
      <c r="C19" s="326">
        <f t="shared" si="0"/>
        <v>283984</v>
      </c>
      <c r="D19" s="326">
        <v>113703</v>
      </c>
      <c r="E19" s="326">
        <v>9587</v>
      </c>
      <c r="F19" s="326" t="s">
        <v>52</v>
      </c>
      <c r="G19" s="326">
        <v>24166</v>
      </c>
      <c r="H19" s="326">
        <v>84657</v>
      </c>
      <c r="I19" s="326">
        <v>50852</v>
      </c>
      <c r="J19" s="326">
        <v>1019</v>
      </c>
      <c r="K19" s="326">
        <v>0</v>
      </c>
    </row>
    <row r="20" spans="2:26" ht="13.5" customHeight="1">
      <c r="B20" s="255">
        <v>2008</v>
      </c>
      <c r="C20" s="326">
        <f t="shared" si="0"/>
        <v>291055</v>
      </c>
      <c r="D20" s="326">
        <v>115344</v>
      </c>
      <c r="E20" s="326">
        <v>10998</v>
      </c>
      <c r="F20" s="326" t="s">
        <v>52</v>
      </c>
      <c r="G20" s="326">
        <v>25571</v>
      </c>
      <c r="H20" s="326">
        <v>90952</v>
      </c>
      <c r="I20" s="326">
        <v>47345</v>
      </c>
      <c r="J20" s="326">
        <v>845</v>
      </c>
      <c r="K20" s="326">
        <v>0</v>
      </c>
    </row>
    <row r="21" spans="2:26" ht="13.5" customHeight="1">
      <c r="B21" s="255">
        <v>2009</v>
      </c>
      <c r="C21" s="326">
        <f t="shared" si="0"/>
        <v>298337</v>
      </c>
      <c r="D21" s="326">
        <v>122971</v>
      </c>
      <c r="E21" s="326">
        <v>12065</v>
      </c>
      <c r="F21" s="326" t="s">
        <v>52</v>
      </c>
      <c r="G21" s="326">
        <v>28318</v>
      </c>
      <c r="H21" s="326">
        <v>90800</v>
      </c>
      <c r="I21" s="326">
        <v>43248</v>
      </c>
      <c r="J21" s="326">
        <v>935</v>
      </c>
      <c r="K21" s="326">
        <v>0</v>
      </c>
    </row>
    <row r="22" spans="2:26" ht="13.5" customHeight="1">
      <c r="B22" s="255">
        <v>2010</v>
      </c>
      <c r="C22" s="326">
        <f t="shared" si="0"/>
        <v>292375</v>
      </c>
      <c r="D22" s="326">
        <v>123977</v>
      </c>
      <c r="E22" s="326">
        <v>13989</v>
      </c>
      <c r="F22" s="326" t="s">
        <v>52</v>
      </c>
      <c r="G22" s="326">
        <v>27303</v>
      </c>
      <c r="H22" s="326">
        <v>89175</v>
      </c>
      <c r="I22" s="326">
        <v>36893</v>
      </c>
      <c r="J22" s="326">
        <v>1038</v>
      </c>
      <c r="K22" s="326">
        <v>0</v>
      </c>
    </row>
    <row r="23" spans="2:26" ht="13.5" customHeight="1">
      <c r="B23" s="255">
        <v>2011</v>
      </c>
      <c r="C23" s="326">
        <f t="shared" si="0"/>
        <v>301106</v>
      </c>
      <c r="D23" s="326">
        <v>136581</v>
      </c>
      <c r="E23" s="326">
        <v>14832</v>
      </c>
      <c r="F23" s="326">
        <v>3335</v>
      </c>
      <c r="G23" s="326">
        <v>21500</v>
      </c>
      <c r="H23" s="326">
        <v>91373</v>
      </c>
      <c r="I23" s="326">
        <v>32159</v>
      </c>
      <c r="J23" s="326">
        <v>1326</v>
      </c>
      <c r="K23" s="326">
        <v>0</v>
      </c>
    </row>
    <row r="24" spans="2:26" ht="13.5" customHeight="1">
      <c r="B24" s="255">
        <v>2012</v>
      </c>
      <c r="C24" s="326">
        <f t="shared" si="0"/>
        <v>297309</v>
      </c>
      <c r="D24" s="326">
        <v>137454</v>
      </c>
      <c r="E24" s="326">
        <v>16417</v>
      </c>
      <c r="F24" s="326">
        <v>21723</v>
      </c>
      <c r="G24" s="326">
        <v>10008</v>
      </c>
      <c r="H24" s="326">
        <v>83351</v>
      </c>
      <c r="I24" s="326">
        <v>27168</v>
      </c>
      <c r="J24" s="326">
        <v>1188</v>
      </c>
      <c r="K24" s="326">
        <v>0</v>
      </c>
    </row>
    <row r="25" spans="2:26" ht="13.5" customHeight="1">
      <c r="B25" s="255">
        <v>2013</v>
      </c>
      <c r="C25" s="326">
        <f t="shared" si="0"/>
        <v>277620</v>
      </c>
      <c r="D25" s="326">
        <v>129305</v>
      </c>
      <c r="E25" s="326">
        <v>17540</v>
      </c>
      <c r="F25" s="326">
        <v>24531</v>
      </c>
      <c r="G25" s="326">
        <v>8262</v>
      </c>
      <c r="H25" s="326">
        <v>76892</v>
      </c>
      <c r="I25" s="326">
        <v>19482</v>
      </c>
      <c r="J25" s="326">
        <v>1608</v>
      </c>
      <c r="K25" s="326">
        <v>0</v>
      </c>
    </row>
    <row r="26" spans="2:26" ht="13.5" customHeight="1">
      <c r="B26" s="255">
        <v>2014</v>
      </c>
      <c r="C26" s="326">
        <f t="shared" si="0"/>
        <v>278460</v>
      </c>
      <c r="D26" s="326">
        <v>136867</v>
      </c>
      <c r="E26" s="326">
        <v>19152</v>
      </c>
      <c r="F26" s="326">
        <v>25889</v>
      </c>
      <c r="G26" s="326">
        <v>6163</v>
      </c>
      <c r="H26" s="326">
        <v>72800</v>
      </c>
      <c r="I26" s="326">
        <v>15038</v>
      </c>
      <c r="J26" s="326">
        <v>2551</v>
      </c>
      <c r="K26" s="326">
        <v>0</v>
      </c>
    </row>
    <row r="27" spans="2:26" ht="13.5" customHeight="1">
      <c r="B27" s="255">
        <v>2015</v>
      </c>
      <c r="C27" s="326">
        <f t="shared" si="0"/>
        <v>283313</v>
      </c>
      <c r="D27" s="326">
        <v>150293</v>
      </c>
      <c r="E27" s="326">
        <v>21463</v>
      </c>
      <c r="F27" s="326">
        <v>20710</v>
      </c>
      <c r="G27" s="326">
        <v>6248</v>
      </c>
      <c r="H27" s="326">
        <v>66259</v>
      </c>
      <c r="I27" s="326">
        <v>13618</v>
      </c>
      <c r="J27" s="326">
        <v>4722</v>
      </c>
      <c r="K27" s="326">
        <v>0</v>
      </c>
    </row>
    <row r="28" spans="2:26" ht="13.5" customHeight="1">
      <c r="B28" s="255">
        <v>2016</v>
      </c>
      <c r="C28" s="326">
        <f t="shared" si="0"/>
        <v>272090</v>
      </c>
      <c r="D28" s="326">
        <v>157593</v>
      </c>
      <c r="E28" s="326">
        <v>24007</v>
      </c>
      <c r="F28" s="326">
        <v>16270</v>
      </c>
      <c r="G28" s="326">
        <v>5792</v>
      </c>
      <c r="H28" s="326">
        <v>56330</v>
      </c>
      <c r="I28" s="326">
        <v>11262</v>
      </c>
      <c r="J28" s="326">
        <v>836</v>
      </c>
      <c r="K28" s="326">
        <v>0</v>
      </c>
    </row>
    <row r="29" spans="2:26" ht="13.5" customHeight="1">
      <c r="B29" s="255">
        <v>2017</v>
      </c>
      <c r="C29" s="326">
        <f t="shared" si="0"/>
        <v>291397</v>
      </c>
      <c r="D29" s="256">
        <v>177685</v>
      </c>
      <c r="E29" s="256">
        <v>26855</v>
      </c>
      <c r="F29" s="256">
        <v>11340</v>
      </c>
      <c r="G29" s="256">
        <v>4246</v>
      </c>
      <c r="H29" s="256">
        <v>57590</v>
      </c>
      <c r="I29" s="256">
        <v>11171</v>
      </c>
      <c r="J29" s="256">
        <v>2510</v>
      </c>
      <c r="K29" s="326">
        <v>0</v>
      </c>
    </row>
    <row r="30" spans="2:26" ht="13.5" customHeight="1">
      <c r="B30" s="255" t="s">
        <v>1355</v>
      </c>
      <c r="C30" s="326">
        <f t="shared" si="0"/>
        <v>293139</v>
      </c>
      <c r="D30" s="256">
        <v>180963</v>
      </c>
      <c r="E30" s="256">
        <v>28527</v>
      </c>
      <c r="F30" s="256">
        <v>9707</v>
      </c>
      <c r="G30" s="256">
        <v>3911</v>
      </c>
      <c r="H30" s="256">
        <v>57737</v>
      </c>
      <c r="I30" s="256">
        <v>6904</v>
      </c>
      <c r="J30" s="256">
        <v>334</v>
      </c>
      <c r="K30" s="256">
        <v>5056</v>
      </c>
    </row>
    <row r="31" spans="2:26" ht="21" customHeight="1"/>
    <row r="32" spans="2:26" ht="42" customHeight="1">
      <c r="B32" s="1234" t="s">
        <v>2560</v>
      </c>
      <c r="C32" s="1234"/>
      <c r="D32" s="1234"/>
      <c r="E32" s="1234"/>
      <c r="F32" s="1234"/>
      <c r="G32" s="1234"/>
      <c r="H32" s="1234"/>
      <c r="I32" s="1234"/>
      <c r="J32" s="1234"/>
      <c r="K32" s="1234"/>
      <c r="L32" s="1234"/>
      <c r="M32" s="1234"/>
      <c r="N32" s="341"/>
      <c r="O32" s="341"/>
      <c r="P32" s="341"/>
      <c r="Q32" s="341"/>
      <c r="R32" s="341"/>
      <c r="S32" s="341"/>
      <c r="T32" s="341"/>
      <c r="U32" s="341"/>
      <c r="V32" s="341"/>
      <c r="W32" s="341"/>
      <c r="X32" s="341"/>
      <c r="Y32" s="341"/>
      <c r="Z32" s="341"/>
    </row>
    <row r="33" spans="2:26" ht="15" customHeight="1">
      <c r="B33" s="247" t="s">
        <v>2563</v>
      </c>
      <c r="C33" s="1131"/>
      <c r="D33" s="1131"/>
      <c r="E33" s="1131"/>
      <c r="F33" s="1131"/>
      <c r="G33" s="1131"/>
      <c r="H33" s="1131"/>
      <c r="I33" s="1131"/>
      <c r="J33" s="1131"/>
      <c r="K33" s="1131"/>
      <c r="L33" s="1131"/>
      <c r="M33" s="1131"/>
      <c r="N33" s="341"/>
      <c r="O33" s="341"/>
      <c r="P33" s="341"/>
      <c r="Q33" s="341"/>
      <c r="R33" s="341"/>
      <c r="S33" s="341"/>
      <c r="T33" s="341"/>
      <c r="U33" s="341"/>
      <c r="V33" s="341"/>
      <c r="W33" s="341"/>
      <c r="X33" s="341"/>
      <c r="Y33" s="341"/>
      <c r="Z33" s="341"/>
    </row>
    <row r="34" spans="2:26" ht="13.5" customHeight="1">
      <c r="B34" s="247" t="s">
        <v>2549</v>
      </c>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row>
    <row r="35" spans="2:26">
      <c r="B35" s="565"/>
      <c r="C35" s="565"/>
      <c r="D35" s="565"/>
      <c r="E35" s="565"/>
      <c r="F35" s="565"/>
      <c r="G35" s="565"/>
      <c r="H35" s="565"/>
      <c r="I35" s="565"/>
      <c r="J35" s="565"/>
      <c r="K35" s="565"/>
      <c r="L35" s="565"/>
      <c r="M35" s="565"/>
    </row>
  </sheetData>
  <mergeCells count="6">
    <mergeCell ref="B32:M32"/>
    <mergeCell ref="B1:K1"/>
    <mergeCell ref="B2:K2"/>
    <mergeCell ref="B3:B4"/>
    <mergeCell ref="C3:C4"/>
    <mergeCell ref="D3:K3"/>
  </mergeCells>
  <hyperlinks>
    <hyperlink ref="W2" location="INDICE!B13" display="ÍNDICE"/>
    <hyperlink ref="M2" location="INDICE!B15"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2"/>
  <sheetViews>
    <sheetView showGridLines="0" zoomScaleNormal="100" workbookViewId="0">
      <selection activeCell="B72" sqref="B72"/>
    </sheetView>
  </sheetViews>
  <sheetFormatPr baseColWidth="10" defaultColWidth="11.42578125" defaultRowHeight="15"/>
  <cols>
    <col min="1" max="1" width="3.7109375" style="1101" customWidth="1"/>
    <col min="2" max="2" width="10" style="1101" customWidth="1"/>
    <col min="3" max="8" width="8.140625" style="1101" customWidth="1"/>
    <col min="9" max="9" width="7.85546875" style="1101" customWidth="1"/>
    <col min="10" max="10" width="9.28515625" style="1101" customWidth="1"/>
    <col min="11" max="14" width="8.42578125" style="1101" customWidth="1"/>
    <col min="15" max="20" width="8.42578125" style="3" customWidth="1"/>
    <col min="21" max="16384" width="11.42578125" style="1101"/>
  </cols>
  <sheetData>
    <row r="1" spans="2:22" ht="52.5" customHeight="1">
      <c r="B1" s="24"/>
      <c r="C1" s="24"/>
      <c r="D1" s="24"/>
      <c r="E1" s="24"/>
      <c r="F1" s="24"/>
      <c r="G1" s="24"/>
      <c r="H1" s="24"/>
      <c r="I1" s="24"/>
      <c r="J1" s="24"/>
      <c r="K1" s="24"/>
      <c r="L1" s="24"/>
      <c r="M1" s="24"/>
      <c r="N1" s="24"/>
      <c r="O1" s="24"/>
      <c r="P1" s="24"/>
      <c r="Q1" s="24"/>
      <c r="R1" s="24"/>
      <c r="S1" s="24"/>
      <c r="T1" s="24"/>
    </row>
    <row r="2" spans="2:22" ht="45.75" customHeight="1">
      <c r="B2" s="1222" t="s">
        <v>2564</v>
      </c>
      <c r="C2" s="1222"/>
      <c r="D2" s="1222"/>
      <c r="E2" s="1222"/>
      <c r="F2" s="1222"/>
      <c r="G2" s="1222"/>
      <c r="H2" s="1222"/>
      <c r="I2" s="1222"/>
      <c r="J2" s="1222"/>
      <c r="K2" s="1222"/>
      <c r="L2" s="1222"/>
      <c r="M2" s="1222"/>
      <c r="N2" s="1222"/>
      <c r="O2" s="1222"/>
      <c r="P2" s="1222"/>
      <c r="Q2" s="1222"/>
      <c r="R2" s="1222"/>
      <c r="S2" s="1222"/>
      <c r="T2" s="1222"/>
      <c r="V2" s="380" t="s">
        <v>389</v>
      </c>
    </row>
    <row r="3" spans="2:22" ht="25.5" customHeight="1">
      <c r="B3" s="1251" t="s">
        <v>48</v>
      </c>
      <c r="C3" s="1253" t="s">
        <v>654</v>
      </c>
      <c r="D3" s="1254"/>
      <c r="E3" s="1254"/>
      <c r="F3" s="1254"/>
      <c r="G3" s="1254"/>
      <c r="H3" s="1255"/>
      <c r="I3" s="1253" t="s">
        <v>655</v>
      </c>
      <c r="J3" s="1254"/>
      <c r="K3" s="1254"/>
      <c r="L3" s="1254"/>
      <c r="M3" s="1254"/>
      <c r="N3" s="1255"/>
      <c r="O3" s="1253" t="s">
        <v>656</v>
      </c>
      <c r="P3" s="1254"/>
      <c r="Q3" s="1254"/>
      <c r="R3" s="1254"/>
      <c r="S3" s="1254"/>
      <c r="T3" s="1255"/>
    </row>
    <row r="4" spans="2:22" s="30" customFormat="1" ht="30" customHeight="1">
      <c r="B4" s="1252"/>
      <c r="C4" s="251" t="s">
        <v>53</v>
      </c>
      <c r="D4" s="251" t="s">
        <v>402</v>
      </c>
      <c r="E4" s="251" t="s">
        <v>401</v>
      </c>
      <c r="F4" s="251" t="s">
        <v>54</v>
      </c>
      <c r="G4" s="251" t="s">
        <v>55</v>
      </c>
      <c r="H4" s="251" t="s">
        <v>56</v>
      </c>
      <c r="I4" s="251" t="s">
        <v>53</v>
      </c>
      <c r="J4" s="251" t="s">
        <v>402</v>
      </c>
      <c r="K4" s="251" t="s">
        <v>401</v>
      </c>
      <c r="L4" s="263" t="s">
        <v>54</v>
      </c>
      <c r="M4" s="251" t="s">
        <v>55</v>
      </c>
      <c r="N4" s="251" t="s">
        <v>56</v>
      </c>
      <c r="O4" s="263" t="s">
        <v>53</v>
      </c>
      <c r="P4" s="251" t="s">
        <v>402</v>
      </c>
      <c r="Q4" s="251" t="s">
        <v>401</v>
      </c>
      <c r="R4" s="251" t="s">
        <v>54</v>
      </c>
      <c r="S4" s="251" t="s">
        <v>55</v>
      </c>
      <c r="T4" s="264" t="s">
        <v>56</v>
      </c>
    </row>
    <row r="5" spans="2:22" s="21" customFormat="1" ht="14.25" customHeight="1">
      <c r="B5" s="255">
        <v>1990</v>
      </c>
      <c r="C5" s="326">
        <v>634</v>
      </c>
      <c r="D5" s="326">
        <f>+C5+F5</f>
        <v>40218</v>
      </c>
      <c r="E5" s="326">
        <v>14590</v>
      </c>
      <c r="F5" s="326">
        <v>39584</v>
      </c>
      <c r="G5" s="326">
        <v>13956</v>
      </c>
      <c r="H5" s="326">
        <v>25628</v>
      </c>
      <c r="I5" s="326">
        <v>585157</v>
      </c>
      <c r="J5" s="326">
        <v>1122842</v>
      </c>
      <c r="K5" s="326">
        <v>674721</v>
      </c>
      <c r="L5" s="326">
        <v>537685</v>
      </c>
      <c r="M5" s="326">
        <v>328567</v>
      </c>
      <c r="N5" s="326">
        <v>209118</v>
      </c>
      <c r="O5" s="373">
        <f>+C5/I5*1000</f>
        <v>1.083469906367009</v>
      </c>
      <c r="P5" s="373">
        <f t="shared" ref="P5:T20" si="0">+D5/J5*1000</f>
        <v>35.818040294182083</v>
      </c>
      <c r="Q5" s="373">
        <f t="shared" si="0"/>
        <v>21.623752632569612</v>
      </c>
      <c r="R5" s="373">
        <f>+F5/L5*1000</f>
        <v>73.619312422701014</v>
      </c>
      <c r="S5" s="373">
        <f>+G5/M5*1000</f>
        <v>42.475355102612248</v>
      </c>
      <c r="T5" s="373">
        <f>+H5/N5*1000</f>
        <v>122.55281706978835</v>
      </c>
    </row>
    <row r="6" spans="2:22" s="21" customFormat="1" ht="14.25" customHeight="1">
      <c r="B6" s="255">
        <v>1991</v>
      </c>
      <c r="C6" s="326">
        <v>677</v>
      </c>
      <c r="D6" s="326">
        <f t="shared" ref="D6:D29" si="1">+C6+F6</f>
        <v>40672</v>
      </c>
      <c r="E6" s="326">
        <v>15330</v>
      </c>
      <c r="F6" s="326">
        <v>39995</v>
      </c>
      <c r="G6" s="326">
        <v>14653</v>
      </c>
      <c r="H6" s="326">
        <v>25342</v>
      </c>
      <c r="I6" s="326">
        <v>593809</v>
      </c>
      <c r="J6" s="326">
        <v>1139556</v>
      </c>
      <c r="K6" s="326">
        <v>685134</v>
      </c>
      <c r="L6" s="326">
        <v>545747</v>
      </c>
      <c r="M6" s="326">
        <v>333607</v>
      </c>
      <c r="N6" s="374">
        <v>212140</v>
      </c>
      <c r="O6" s="373">
        <f t="shared" ref="O6:T30" si="2">+C6/I6*1000</f>
        <v>1.1400972366535367</v>
      </c>
      <c r="P6" s="373">
        <f t="shared" si="0"/>
        <v>35.691093724222419</v>
      </c>
      <c r="Q6" s="373">
        <f t="shared" si="0"/>
        <v>22.375185000306512</v>
      </c>
      <c r="R6" s="373">
        <f t="shared" si="0"/>
        <v>73.284873760185576</v>
      </c>
      <c r="S6" s="373">
        <f t="shared" si="0"/>
        <v>43.92293926686191</v>
      </c>
      <c r="T6" s="373">
        <f t="shared" si="0"/>
        <v>119.45884793061185</v>
      </c>
    </row>
    <row r="7" spans="2:22" s="21" customFormat="1" ht="14.25" customHeight="1">
      <c r="B7" s="255">
        <v>1992</v>
      </c>
      <c r="C7" s="326">
        <v>741</v>
      </c>
      <c r="D7" s="326">
        <f t="shared" si="1"/>
        <v>42732</v>
      </c>
      <c r="E7" s="326">
        <v>16417</v>
      </c>
      <c r="F7" s="326">
        <v>41991</v>
      </c>
      <c r="G7" s="326">
        <v>15676</v>
      </c>
      <c r="H7" s="326">
        <v>26315</v>
      </c>
      <c r="I7" s="326">
        <v>602633</v>
      </c>
      <c r="J7" s="326">
        <v>1156602</v>
      </c>
      <c r="K7" s="326">
        <v>695758</v>
      </c>
      <c r="L7" s="326">
        <v>553969</v>
      </c>
      <c r="M7" s="326">
        <v>338744</v>
      </c>
      <c r="N7" s="374">
        <v>215225</v>
      </c>
      <c r="O7" s="373">
        <f t="shared" si="2"/>
        <v>1.2296040873964751</v>
      </c>
      <c r="P7" s="373">
        <f t="shared" si="0"/>
        <v>36.946157796718317</v>
      </c>
      <c r="Q7" s="373">
        <f t="shared" si="0"/>
        <v>23.595847981625795</v>
      </c>
      <c r="R7" s="373">
        <f t="shared" si="0"/>
        <v>75.800270412243279</v>
      </c>
      <c r="S7" s="373">
        <f t="shared" si="0"/>
        <v>46.276834423635549</v>
      </c>
      <c r="T7" s="373">
        <f t="shared" si="0"/>
        <v>122.26739458706005</v>
      </c>
    </row>
    <row r="8" spans="2:22" s="21" customFormat="1" ht="14.25" customHeight="1">
      <c r="B8" s="255">
        <v>1993</v>
      </c>
      <c r="C8" s="326">
        <v>792</v>
      </c>
      <c r="D8" s="326">
        <f t="shared" si="1"/>
        <v>44905</v>
      </c>
      <c r="E8" s="326">
        <v>17444</v>
      </c>
      <c r="F8" s="326">
        <v>44113</v>
      </c>
      <c r="G8" s="326">
        <v>16652</v>
      </c>
      <c r="H8" s="326">
        <v>27461</v>
      </c>
      <c r="I8" s="326">
        <v>611652</v>
      </c>
      <c r="J8" s="326">
        <v>1174015</v>
      </c>
      <c r="K8" s="326">
        <v>706615</v>
      </c>
      <c r="L8" s="326">
        <v>562363</v>
      </c>
      <c r="M8" s="326">
        <v>343998</v>
      </c>
      <c r="N8" s="374">
        <v>218365</v>
      </c>
      <c r="O8" s="373">
        <f t="shared" si="2"/>
        <v>1.2948539365521572</v>
      </c>
      <c r="P8" s="373">
        <f t="shared" si="0"/>
        <v>38.249085403508474</v>
      </c>
      <c r="Q8" s="373">
        <f t="shared" si="0"/>
        <v>24.686710584972015</v>
      </c>
      <c r="R8" s="373">
        <f t="shared" si="0"/>
        <v>78.442216148644206</v>
      </c>
      <c r="S8" s="373">
        <f t="shared" si="0"/>
        <v>48.407258181733617</v>
      </c>
      <c r="T8" s="373">
        <f t="shared" si="0"/>
        <v>125.7573329059144</v>
      </c>
    </row>
    <row r="9" spans="2:22" s="21" customFormat="1" ht="14.25" customHeight="1">
      <c r="B9" s="255">
        <v>1994</v>
      </c>
      <c r="C9" s="326">
        <v>945</v>
      </c>
      <c r="D9" s="326">
        <f t="shared" si="1"/>
        <v>45929</v>
      </c>
      <c r="E9" s="326">
        <v>18255</v>
      </c>
      <c r="F9" s="326">
        <v>44984</v>
      </c>
      <c r="G9" s="326">
        <v>17310</v>
      </c>
      <c r="H9" s="326">
        <v>27674</v>
      </c>
      <c r="I9" s="326">
        <v>620849</v>
      </c>
      <c r="J9" s="326">
        <v>1191781</v>
      </c>
      <c r="K9" s="326">
        <v>717699</v>
      </c>
      <c r="L9" s="326">
        <v>570932</v>
      </c>
      <c r="M9" s="326">
        <v>349358</v>
      </c>
      <c r="N9" s="374">
        <v>221574</v>
      </c>
      <c r="O9" s="373">
        <f t="shared" si="2"/>
        <v>1.5221092407332542</v>
      </c>
      <c r="P9" s="373">
        <f t="shared" si="0"/>
        <v>38.538120678211847</v>
      </c>
      <c r="Q9" s="373">
        <f t="shared" si="0"/>
        <v>25.435454138852084</v>
      </c>
      <c r="R9" s="373">
        <f t="shared" si="0"/>
        <v>78.790468917489292</v>
      </c>
      <c r="S9" s="373">
        <f t="shared" si="0"/>
        <v>49.548028097252669</v>
      </c>
      <c r="T9" s="373">
        <f t="shared" si="0"/>
        <v>124.89732549847906</v>
      </c>
    </row>
    <row r="10" spans="2:22" s="21" customFormat="1" ht="14.25" customHeight="1">
      <c r="B10" s="255">
        <v>1995</v>
      </c>
      <c r="C10" s="326">
        <v>887</v>
      </c>
      <c r="D10" s="326">
        <f t="shared" si="1"/>
        <v>46383</v>
      </c>
      <c r="E10" s="326">
        <v>18433</v>
      </c>
      <c r="F10" s="326">
        <v>45496</v>
      </c>
      <c r="G10" s="326">
        <v>17546</v>
      </c>
      <c r="H10" s="326">
        <v>27950</v>
      </c>
      <c r="I10" s="326">
        <v>630266</v>
      </c>
      <c r="J10" s="326">
        <v>1209951</v>
      </c>
      <c r="K10" s="326">
        <v>729045</v>
      </c>
      <c r="L10" s="326">
        <v>579685</v>
      </c>
      <c r="M10" s="326">
        <v>354842</v>
      </c>
      <c r="N10" s="374">
        <v>224843</v>
      </c>
      <c r="O10" s="373">
        <f t="shared" si="2"/>
        <v>1.407342296744549</v>
      </c>
      <c r="P10" s="373">
        <f t="shared" si="0"/>
        <v>38.334610244547093</v>
      </c>
      <c r="Q10" s="373">
        <f t="shared" si="0"/>
        <v>25.283761633369682</v>
      </c>
      <c r="R10" s="373">
        <f t="shared" si="0"/>
        <v>78.484004243684069</v>
      </c>
      <c r="S10" s="373">
        <f t="shared" si="0"/>
        <v>49.447359669937612</v>
      </c>
      <c r="T10" s="373">
        <f t="shared" si="0"/>
        <v>124.30896225366145</v>
      </c>
    </row>
    <row r="11" spans="2:22" s="21" customFormat="1" ht="14.25" customHeight="1">
      <c r="B11" s="255">
        <v>1996</v>
      </c>
      <c r="C11" s="326">
        <v>911</v>
      </c>
      <c r="D11" s="326">
        <f t="shared" si="1"/>
        <v>47294</v>
      </c>
      <c r="E11" s="326">
        <v>18799</v>
      </c>
      <c r="F11" s="326">
        <v>46383</v>
      </c>
      <c r="G11" s="326">
        <v>17888</v>
      </c>
      <c r="H11" s="326">
        <v>28495</v>
      </c>
      <c r="I11" s="326">
        <v>639874</v>
      </c>
      <c r="J11" s="326">
        <v>1228504</v>
      </c>
      <c r="K11" s="326">
        <v>740628</v>
      </c>
      <c r="L11" s="326">
        <v>588630</v>
      </c>
      <c r="M11" s="326">
        <v>360442</v>
      </c>
      <c r="N11" s="374">
        <v>228188</v>
      </c>
      <c r="O11" s="373">
        <f t="shared" si="2"/>
        <v>1.4237177944407804</v>
      </c>
      <c r="P11" s="373">
        <f t="shared" si="0"/>
        <v>38.497229150251037</v>
      </c>
      <c r="Q11" s="373">
        <f t="shared" si="0"/>
        <v>25.382513218511857</v>
      </c>
      <c r="R11" s="373">
        <f t="shared" si="0"/>
        <v>78.798226390092253</v>
      </c>
      <c r="S11" s="373">
        <f t="shared" si="0"/>
        <v>49.627956786390044</v>
      </c>
      <c r="T11" s="373">
        <f t="shared" si="0"/>
        <v>124.87510298525777</v>
      </c>
    </row>
    <row r="12" spans="2:22" s="21" customFormat="1" ht="14.25" customHeight="1">
      <c r="B12" s="255">
        <v>1997</v>
      </c>
      <c r="C12" s="326">
        <v>794</v>
      </c>
      <c r="D12" s="326">
        <f t="shared" si="1"/>
        <v>47133</v>
      </c>
      <c r="E12" s="326">
        <v>18199</v>
      </c>
      <c r="F12" s="326">
        <v>46339</v>
      </c>
      <c r="G12" s="326">
        <v>17405</v>
      </c>
      <c r="H12" s="326">
        <v>28934</v>
      </c>
      <c r="I12" s="326">
        <v>649696</v>
      </c>
      <c r="J12" s="326">
        <v>1247464</v>
      </c>
      <c r="K12" s="326">
        <v>752473</v>
      </c>
      <c r="L12" s="326">
        <v>597768</v>
      </c>
      <c r="M12" s="326">
        <v>366167</v>
      </c>
      <c r="N12" s="374">
        <v>231601</v>
      </c>
      <c r="O12" s="373">
        <f t="shared" si="2"/>
        <v>1.2221100330000494</v>
      </c>
      <c r="P12" s="373">
        <f t="shared" si="0"/>
        <v>37.783054260483667</v>
      </c>
      <c r="Q12" s="373">
        <f t="shared" si="0"/>
        <v>24.185585396419537</v>
      </c>
      <c r="R12" s="373">
        <f t="shared" si="0"/>
        <v>77.520041220005083</v>
      </c>
      <c r="S12" s="373">
        <f t="shared" si="0"/>
        <v>47.532956274049816</v>
      </c>
      <c r="T12" s="373">
        <f t="shared" si="0"/>
        <v>124.93037594829038</v>
      </c>
    </row>
    <row r="13" spans="2:22" s="21" customFormat="1" ht="14.25" customHeight="1">
      <c r="B13" s="255">
        <v>1998</v>
      </c>
      <c r="C13" s="326">
        <v>946</v>
      </c>
      <c r="D13" s="326">
        <f t="shared" si="1"/>
        <v>50435</v>
      </c>
      <c r="E13" s="326">
        <v>19863</v>
      </c>
      <c r="F13" s="326">
        <v>49489</v>
      </c>
      <c r="G13" s="326">
        <v>18917</v>
      </c>
      <c r="H13" s="326">
        <v>30572</v>
      </c>
      <c r="I13" s="326">
        <v>659736</v>
      </c>
      <c r="J13" s="326">
        <v>1266837</v>
      </c>
      <c r="K13" s="326">
        <v>764582</v>
      </c>
      <c r="L13" s="326">
        <v>607101</v>
      </c>
      <c r="M13" s="326">
        <v>372020</v>
      </c>
      <c r="N13" s="374">
        <v>235081</v>
      </c>
      <c r="O13" s="373">
        <f t="shared" si="2"/>
        <v>1.43390689609177</v>
      </c>
      <c r="P13" s="373">
        <f t="shared" si="0"/>
        <v>39.811751630241304</v>
      </c>
      <c r="Q13" s="373">
        <f t="shared" si="0"/>
        <v>25.978900889636428</v>
      </c>
      <c r="R13" s="373">
        <f t="shared" si="0"/>
        <v>81.516913989599757</v>
      </c>
      <c r="S13" s="373">
        <f t="shared" si="0"/>
        <v>50.849416698026985</v>
      </c>
      <c r="T13" s="373">
        <f t="shared" si="0"/>
        <v>130.048791693076</v>
      </c>
    </row>
    <row r="14" spans="2:22" s="21" customFormat="1" ht="14.25" customHeight="1">
      <c r="B14" s="255">
        <v>1999</v>
      </c>
      <c r="C14" s="326">
        <v>794</v>
      </c>
      <c r="D14" s="326">
        <f t="shared" si="1"/>
        <v>55344</v>
      </c>
      <c r="E14" s="326">
        <v>21792</v>
      </c>
      <c r="F14" s="326">
        <v>54550</v>
      </c>
      <c r="G14" s="326">
        <v>20998</v>
      </c>
      <c r="H14" s="326">
        <v>33552</v>
      </c>
      <c r="I14" s="326">
        <v>669997</v>
      </c>
      <c r="J14" s="326">
        <v>1286627</v>
      </c>
      <c r="K14" s="326">
        <v>776960</v>
      </c>
      <c r="L14" s="326">
        <v>616630</v>
      </c>
      <c r="M14" s="326">
        <v>377997</v>
      </c>
      <c r="N14" s="374">
        <v>238633</v>
      </c>
      <c r="O14" s="373">
        <f t="shared" si="2"/>
        <v>1.1850799331937307</v>
      </c>
      <c r="P14" s="373">
        <f t="shared" si="0"/>
        <v>43.014797606454707</v>
      </c>
      <c r="Q14" s="373">
        <f t="shared" si="0"/>
        <v>28.047775947281711</v>
      </c>
      <c r="R14" s="373">
        <f t="shared" si="0"/>
        <v>88.464719523863579</v>
      </c>
      <c r="S14" s="373">
        <f t="shared" si="0"/>
        <v>55.550705428879063</v>
      </c>
      <c r="T14" s="373">
        <f t="shared" si="0"/>
        <v>140.60083894515844</v>
      </c>
    </row>
    <row r="15" spans="2:22" s="21" customFormat="1" ht="14.25" customHeight="1">
      <c r="B15" s="255">
        <v>2000</v>
      </c>
      <c r="C15" s="326">
        <v>1112</v>
      </c>
      <c r="D15" s="326">
        <f t="shared" si="1"/>
        <v>52214</v>
      </c>
      <c r="E15" s="326">
        <v>20567</v>
      </c>
      <c r="F15" s="326">
        <v>51102</v>
      </c>
      <c r="G15" s="326">
        <v>19455</v>
      </c>
      <c r="H15" s="326">
        <v>31647</v>
      </c>
      <c r="I15" s="326">
        <v>680487</v>
      </c>
      <c r="J15" s="326">
        <v>1306870</v>
      </c>
      <c r="K15" s="326">
        <v>789632</v>
      </c>
      <c r="L15" s="326">
        <v>626383</v>
      </c>
      <c r="M15" s="326">
        <v>384119</v>
      </c>
      <c r="N15" s="374">
        <v>242264</v>
      </c>
      <c r="O15" s="373">
        <f t="shared" si="2"/>
        <v>1.6341237966338813</v>
      </c>
      <c r="P15" s="373">
        <f t="shared" si="0"/>
        <v>39.95347662736156</v>
      </c>
      <c r="Q15" s="373">
        <f t="shared" si="0"/>
        <v>26.046310179931915</v>
      </c>
      <c r="R15" s="373">
        <f t="shared" si="0"/>
        <v>81.582673859284185</v>
      </c>
      <c r="S15" s="373">
        <f t="shared" si="0"/>
        <v>50.648366782169063</v>
      </c>
      <c r="T15" s="373">
        <f t="shared" si="0"/>
        <v>130.63022157646205</v>
      </c>
    </row>
    <row r="16" spans="2:22" s="21" customFormat="1" ht="14.25" customHeight="1">
      <c r="B16" s="255">
        <v>2001</v>
      </c>
      <c r="C16" s="326">
        <v>994</v>
      </c>
      <c r="D16" s="326">
        <f t="shared" si="1"/>
        <v>49041</v>
      </c>
      <c r="E16" s="326">
        <v>19698</v>
      </c>
      <c r="F16" s="326">
        <v>48047</v>
      </c>
      <c r="G16" s="326">
        <v>18704</v>
      </c>
      <c r="H16" s="326">
        <v>29343</v>
      </c>
      <c r="I16" s="326">
        <v>691218</v>
      </c>
      <c r="J16" s="326">
        <v>1327557</v>
      </c>
      <c r="K16" s="326">
        <v>802578</v>
      </c>
      <c r="L16" s="326">
        <v>636339</v>
      </c>
      <c r="M16" s="326">
        <v>390369</v>
      </c>
      <c r="N16" s="374">
        <v>245970</v>
      </c>
      <c r="O16" s="373">
        <f t="shared" si="2"/>
        <v>1.4380412547126955</v>
      </c>
      <c r="P16" s="373">
        <f t="shared" si="0"/>
        <v>36.940786723281938</v>
      </c>
      <c r="Q16" s="373">
        <f t="shared" si="0"/>
        <v>24.543408864932754</v>
      </c>
      <c r="R16" s="373">
        <f t="shared" si="0"/>
        <v>75.505351707187515</v>
      </c>
      <c r="S16" s="373">
        <f t="shared" si="0"/>
        <v>47.913640683558377</v>
      </c>
      <c r="T16" s="373">
        <f t="shared" si="0"/>
        <v>119.29503597999756</v>
      </c>
    </row>
    <row r="17" spans="2:20" s="21" customFormat="1" ht="14.25" customHeight="1">
      <c r="B17" s="255">
        <v>2002</v>
      </c>
      <c r="C17" s="326">
        <v>1140</v>
      </c>
      <c r="D17" s="326">
        <f t="shared" si="1"/>
        <v>50164</v>
      </c>
      <c r="E17" s="326">
        <v>20817</v>
      </c>
      <c r="F17" s="326">
        <v>49024</v>
      </c>
      <c r="G17" s="326">
        <v>19677</v>
      </c>
      <c r="H17" s="326">
        <v>29347</v>
      </c>
      <c r="I17" s="326">
        <v>682870</v>
      </c>
      <c r="J17" s="326">
        <v>1312520</v>
      </c>
      <c r="K17" s="326">
        <v>792705</v>
      </c>
      <c r="L17" s="326">
        <v>629650</v>
      </c>
      <c r="M17" s="326">
        <v>385905</v>
      </c>
      <c r="N17" s="374">
        <v>243745</v>
      </c>
      <c r="O17" s="373">
        <f t="shared" si="2"/>
        <v>1.6694246342642085</v>
      </c>
      <c r="P17" s="373">
        <f t="shared" si="0"/>
        <v>38.219608082162559</v>
      </c>
      <c r="Q17" s="373">
        <f t="shared" si="0"/>
        <v>26.26071489393911</v>
      </c>
      <c r="R17" s="373">
        <f t="shared" si="0"/>
        <v>77.859128087032474</v>
      </c>
      <c r="S17" s="373">
        <f t="shared" si="0"/>
        <v>50.989233101410974</v>
      </c>
      <c r="T17" s="373">
        <f t="shared" si="0"/>
        <v>120.40041847012246</v>
      </c>
    </row>
    <row r="18" spans="2:20" s="21" customFormat="1" ht="14.25" customHeight="1">
      <c r="B18" s="255">
        <v>2003</v>
      </c>
      <c r="C18" s="326">
        <v>1129</v>
      </c>
      <c r="D18" s="326">
        <f t="shared" si="1"/>
        <v>48757</v>
      </c>
      <c r="E18" s="326">
        <v>20192</v>
      </c>
      <c r="F18" s="326">
        <v>47628</v>
      </c>
      <c r="G18" s="326">
        <v>19063</v>
      </c>
      <c r="H18" s="326">
        <v>28565</v>
      </c>
      <c r="I18" s="326">
        <v>690011</v>
      </c>
      <c r="J18" s="326">
        <v>1327176</v>
      </c>
      <c r="K18" s="326">
        <v>801029</v>
      </c>
      <c r="L18" s="326">
        <v>637165</v>
      </c>
      <c r="M18" s="326">
        <v>390233</v>
      </c>
      <c r="N18" s="374">
        <v>246932</v>
      </c>
      <c r="O18" s="373">
        <f t="shared" si="2"/>
        <v>1.6362057996176873</v>
      </c>
      <c r="P18" s="373">
        <f t="shared" si="0"/>
        <v>36.737403328571347</v>
      </c>
      <c r="Q18" s="373">
        <f t="shared" si="0"/>
        <v>25.207576754399653</v>
      </c>
      <c r="R18" s="373">
        <f t="shared" si="0"/>
        <v>74.749868558379703</v>
      </c>
      <c r="S18" s="373">
        <f t="shared" si="0"/>
        <v>48.850302255319257</v>
      </c>
      <c r="T18" s="373">
        <f t="shared" si="0"/>
        <v>115.6796203003256</v>
      </c>
    </row>
    <row r="19" spans="2:20" s="21" customFormat="1" ht="14.25" customHeight="1">
      <c r="B19" s="255">
        <v>2004</v>
      </c>
      <c r="C19" s="326">
        <v>1114</v>
      </c>
      <c r="D19" s="326">
        <f t="shared" si="1"/>
        <v>47414</v>
      </c>
      <c r="E19" s="326">
        <v>19485</v>
      </c>
      <c r="F19" s="326">
        <v>46300</v>
      </c>
      <c r="G19" s="326">
        <v>18371</v>
      </c>
      <c r="H19" s="326">
        <v>27929</v>
      </c>
      <c r="I19" s="326">
        <v>697262</v>
      </c>
      <c r="J19" s="326">
        <v>1342084</v>
      </c>
      <c r="K19" s="326">
        <v>809493</v>
      </c>
      <c r="L19" s="326">
        <v>644822</v>
      </c>
      <c r="M19" s="326">
        <v>394640</v>
      </c>
      <c r="N19" s="374">
        <v>250182</v>
      </c>
      <c r="O19" s="373">
        <f t="shared" si="2"/>
        <v>1.5976777739214241</v>
      </c>
      <c r="P19" s="373">
        <f t="shared" si="0"/>
        <v>35.328638147835754</v>
      </c>
      <c r="Q19" s="373">
        <f t="shared" si="0"/>
        <v>24.070621981907195</v>
      </c>
      <c r="R19" s="373">
        <f t="shared" si="0"/>
        <v>71.802761072047787</v>
      </c>
      <c r="S19" s="373">
        <f t="shared" si="0"/>
        <v>46.551287249138454</v>
      </c>
      <c r="T19" s="373">
        <f t="shared" si="0"/>
        <v>111.6347299166207</v>
      </c>
    </row>
    <row r="20" spans="2:20" s="21" customFormat="1" ht="14.25" customHeight="1">
      <c r="B20" s="255">
        <v>2005</v>
      </c>
      <c r="C20" s="326">
        <v>1043</v>
      </c>
      <c r="D20" s="326">
        <f t="shared" si="1"/>
        <v>47433</v>
      </c>
      <c r="E20" s="326">
        <v>19576</v>
      </c>
      <c r="F20" s="326">
        <v>46390</v>
      </c>
      <c r="G20" s="326">
        <v>18533</v>
      </c>
      <c r="H20" s="326">
        <v>27857</v>
      </c>
      <c r="I20" s="326">
        <v>720213</v>
      </c>
      <c r="J20" s="326">
        <v>1387286</v>
      </c>
      <c r="K20" s="326">
        <v>836380</v>
      </c>
      <c r="L20" s="326">
        <v>667073</v>
      </c>
      <c r="M20" s="326">
        <v>408018</v>
      </c>
      <c r="N20" s="374">
        <v>259055</v>
      </c>
      <c r="O20" s="373">
        <f t="shared" si="2"/>
        <v>1.4481826903985349</v>
      </c>
      <c r="P20" s="373">
        <f t="shared" si="0"/>
        <v>34.191219402488024</v>
      </c>
      <c r="Q20" s="373">
        <f t="shared" si="0"/>
        <v>23.405629020301777</v>
      </c>
      <c r="R20" s="373">
        <f t="shared" si="0"/>
        <v>69.542613776902982</v>
      </c>
      <c r="S20" s="373">
        <f t="shared" si="0"/>
        <v>45.422015695385987</v>
      </c>
      <c r="T20" s="373">
        <f t="shared" si="0"/>
        <v>107.5331493312231</v>
      </c>
    </row>
    <row r="21" spans="2:20" s="21" customFormat="1" ht="14.25" customHeight="1">
      <c r="B21" s="255">
        <v>2006</v>
      </c>
      <c r="C21" s="326">
        <v>1356</v>
      </c>
      <c r="D21" s="326">
        <f t="shared" si="1"/>
        <v>53190</v>
      </c>
      <c r="E21" s="326">
        <v>22448</v>
      </c>
      <c r="F21" s="326">
        <v>51834</v>
      </c>
      <c r="G21" s="326">
        <v>21092</v>
      </c>
      <c r="H21" s="326">
        <v>30742</v>
      </c>
      <c r="I21" s="326">
        <v>727787</v>
      </c>
      <c r="J21" s="326">
        <v>1402852</v>
      </c>
      <c r="K21" s="326">
        <v>845173</v>
      </c>
      <c r="L21" s="326">
        <v>675065</v>
      </c>
      <c r="M21" s="326">
        <v>412603</v>
      </c>
      <c r="N21" s="374">
        <v>262462</v>
      </c>
      <c r="O21" s="373">
        <f t="shared" si="2"/>
        <v>1.8631824970767548</v>
      </c>
      <c r="P21" s="373">
        <f t="shared" si="2"/>
        <v>37.915617613262128</v>
      </c>
      <c r="Q21" s="373">
        <f t="shared" si="2"/>
        <v>26.560242695874098</v>
      </c>
      <c r="R21" s="373">
        <f t="shared" si="2"/>
        <v>76.783717123536249</v>
      </c>
      <c r="S21" s="373">
        <f t="shared" si="2"/>
        <v>51.119356863619508</v>
      </c>
      <c r="T21" s="373">
        <f t="shared" si="2"/>
        <v>117.12933681828227</v>
      </c>
    </row>
    <row r="22" spans="2:20" s="21" customFormat="1" ht="14.25" customHeight="1">
      <c r="B22" s="255">
        <v>2007</v>
      </c>
      <c r="C22" s="326">
        <v>1570</v>
      </c>
      <c r="D22" s="326">
        <f t="shared" si="1"/>
        <v>56223</v>
      </c>
      <c r="E22" s="326">
        <v>24384</v>
      </c>
      <c r="F22" s="326">
        <v>54653</v>
      </c>
      <c r="G22" s="326">
        <v>22821</v>
      </c>
      <c r="H22" s="326">
        <v>31832</v>
      </c>
      <c r="I22" s="326">
        <v>735487</v>
      </c>
      <c r="J22" s="326">
        <v>1418672</v>
      </c>
      <c r="K22" s="326">
        <v>854106</v>
      </c>
      <c r="L22" s="326">
        <v>683185</v>
      </c>
      <c r="M22" s="326">
        <v>417257</v>
      </c>
      <c r="N22" s="374">
        <v>265928</v>
      </c>
      <c r="O22" s="373">
        <f t="shared" si="2"/>
        <v>2.1346400412243862</v>
      </c>
      <c r="P22" s="373">
        <f t="shared" si="2"/>
        <v>39.630725072462134</v>
      </c>
      <c r="Q22" s="373">
        <f t="shared" si="2"/>
        <v>28.549149637164472</v>
      </c>
      <c r="R22" s="373">
        <f t="shared" si="2"/>
        <v>79.997365281731888</v>
      </c>
      <c r="S22" s="373">
        <f t="shared" si="2"/>
        <v>54.692911083576789</v>
      </c>
      <c r="T22" s="373">
        <f t="shared" si="2"/>
        <v>119.70157335820222</v>
      </c>
    </row>
    <row r="23" spans="2:20" s="21" customFormat="1" ht="14.25" customHeight="1">
      <c r="B23" s="255">
        <v>2008</v>
      </c>
      <c r="C23" s="326">
        <v>1759</v>
      </c>
      <c r="D23" s="326">
        <f t="shared" si="1"/>
        <v>59175</v>
      </c>
      <c r="E23" s="326">
        <v>26446</v>
      </c>
      <c r="F23" s="326">
        <v>57416</v>
      </c>
      <c r="G23" s="326">
        <v>24699</v>
      </c>
      <c r="H23" s="326">
        <v>32717</v>
      </c>
      <c r="I23" s="326">
        <v>743319</v>
      </c>
      <c r="J23" s="326">
        <v>1434763</v>
      </c>
      <c r="K23" s="326">
        <v>863184</v>
      </c>
      <c r="L23" s="326">
        <v>691444</v>
      </c>
      <c r="M23" s="326">
        <v>421990</v>
      </c>
      <c r="N23" s="374">
        <v>269454</v>
      </c>
      <c r="O23" s="373">
        <f t="shared" si="2"/>
        <v>2.3664133433963079</v>
      </c>
      <c r="P23" s="373">
        <f t="shared" si="2"/>
        <v>41.243745482703417</v>
      </c>
      <c r="Q23" s="373">
        <f t="shared" si="2"/>
        <v>30.63773193200986</v>
      </c>
      <c r="R23" s="373">
        <f t="shared" si="2"/>
        <v>83.037816511532384</v>
      </c>
      <c r="S23" s="373">
        <f t="shared" si="2"/>
        <v>58.529822981587245</v>
      </c>
      <c r="T23" s="373">
        <f t="shared" si="2"/>
        <v>121.41961151068458</v>
      </c>
    </row>
    <row r="24" spans="2:20" s="21" customFormat="1" ht="14.25" customHeight="1">
      <c r="B24" s="255">
        <v>2009</v>
      </c>
      <c r="C24" s="326">
        <v>2083</v>
      </c>
      <c r="D24" s="326">
        <f t="shared" si="1"/>
        <v>62706</v>
      </c>
      <c r="E24" s="326">
        <v>28672</v>
      </c>
      <c r="F24" s="326">
        <v>60623</v>
      </c>
      <c r="G24" s="326">
        <v>26597</v>
      </c>
      <c r="H24" s="326">
        <v>34026</v>
      </c>
      <c r="I24" s="326">
        <v>751301</v>
      </c>
      <c r="J24" s="326">
        <v>1451126</v>
      </c>
      <c r="K24" s="326">
        <v>872415</v>
      </c>
      <c r="L24" s="326">
        <v>699825</v>
      </c>
      <c r="M24" s="326">
        <v>426791</v>
      </c>
      <c r="N24" s="374">
        <v>273034</v>
      </c>
      <c r="O24" s="373">
        <f t="shared" si="2"/>
        <v>2.7725239284920424</v>
      </c>
      <c r="P24" s="373">
        <f t="shared" si="2"/>
        <v>43.21196091862457</v>
      </c>
      <c r="Q24" s="373">
        <f t="shared" si="2"/>
        <v>32.865092874377446</v>
      </c>
      <c r="R24" s="373">
        <f t="shared" si="2"/>
        <v>86.625942199835677</v>
      </c>
      <c r="S24" s="373">
        <f t="shared" si="2"/>
        <v>62.31855873249436</v>
      </c>
      <c r="T24" s="373">
        <f t="shared" si="2"/>
        <v>124.62184196839954</v>
      </c>
    </row>
    <row r="25" spans="2:20" s="21" customFormat="1" ht="14.25" customHeight="1">
      <c r="B25" s="255">
        <v>2010</v>
      </c>
      <c r="C25" s="326">
        <v>2123</v>
      </c>
      <c r="D25" s="326">
        <f t="shared" si="1"/>
        <v>61405</v>
      </c>
      <c r="E25" s="326">
        <v>28835</v>
      </c>
      <c r="F25" s="326">
        <v>59282</v>
      </c>
      <c r="G25" s="326">
        <v>26719</v>
      </c>
      <c r="H25" s="326">
        <v>32563</v>
      </c>
      <c r="I25" s="326">
        <v>759419</v>
      </c>
      <c r="J25" s="326">
        <v>1467773</v>
      </c>
      <c r="K25" s="326">
        <v>881792</v>
      </c>
      <c r="L25" s="326">
        <v>708354</v>
      </c>
      <c r="M25" s="326">
        <v>431673</v>
      </c>
      <c r="N25" s="374">
        <v>276681</v>
      </c>
      <c r="O25" s="373">
        <f t="shared" si="2"/>
        <v>2.7955581832953875</v>
      </c>
      <c r="P25" s="373">
        <f t="shared" si="2"/>
        <v>41.835488185162149</v>
      </c>
      <c r="Q25" s="373">
        <f t="shared" si="2"/>
        <v>32.700455436202638</v>
      </c>
      <c r="R25" s="373">
        <f t="shared" si="2"/>
        <v>83.689793521318435</v>
      </c>
      <c r="S25" s="373">
        <f t="shared" si="2"/>
        <v>61.896389164946612</v>
      </c>
      <c r="T25" s="373">
        <f t="shared" si="2"/>
        <v>117.69149309132177</v>
      </c>
    </row>
    <row r="26" spans="2:20" s="21" customFormat="1" ht="14.25" customHeight="1">
      <c r="B26" s="255">
        <v>2011</v>
      </c>
      <c r="C26" s="326">
        <v>2171</v>
      </c>
      <c r="D26" s="326">
        <f t="shared" si="1"/>
        <v>62502</v>
      </c>
      <c r="E26" s="326">
        <v>29264</v>
      </c>
      <c r="F26" s="326">
        <v>60331</v>
      </c>
      <c r="G26" s="326">
        <v>27106</v>
      </c>
      <c r="H26" s="326">
        <v>33225</v>
      </c>
      <c r="I26" s="326">
        <v>767937</v>
      </c>
      <c r="J26" s="326">
        <v>1486076</v>
      </c>
      <c r="K26" s="326">
        <v>892924</v>
      </c>
      <c r="L26" s="326">
        <v>718139</v>
      </c>
      <c r="M26" s="326">
        <v>437482</v>
      </c>
      <c r="N26" s="374">
        <v>280657</v>
      </c>
      <c r="O26" s="373">
        <f t="shared" si="2"/>
        <v>2.8270548235076571</v>
      </c>
      <c r="P26" s="373">
        <f t="shared" si="2"/>
        <v>42.058414239917738</v>
      </c>
      <c r="Q26" s="373">
        <f t="shared" si="2"/>
        <v>32.773225940841549</v>
      </c>
      <c r="R26" s="373">
        <f t="shared" si="2"/>
        <v>84.010198582725621</v>
      </c>
      <c r="S26" s="373">
        <f t="shared" si="2"/>
        <v>61.959120603819123</v>
      </c>
      <c r="T26" s="373">
        <f t="shared" si="2"/>
        <v>118.38293717954656</v>
      </c>
    </row>
    <row r="27" spans="2:20" s="21" customFormat="1" ht="14.25" customHeight="1">
      <c r="B27" s="255">
        <v>2012</v>
      </c>
      <c r="C27" s="326">
        <v>2394</v>
      </c>
      <c r="D27" s="326">
        <f t="shared" si="1"/>
        <v>63499</v>
      </c>
      <c r="E27" s="326">
        <v>30103</v>
      </c>
      <c r="F27" s="326">
        <v>61105</v>
      </c>
      <c r="G27" s="326">
        <v>27720</v>
      </c>
      <c r="H27" s="326">
        <v>33385</v>
      </c>
      <c r="I27" s="326">
        <v>776061</v>
      </c>
      <c r="J27" s="326">
        <v>1503804</v>
      </c>
      <c r="K27" s="326">
        <v>903692</v>
      </c>
      <c r="L27" s="326">
        <v>727743</v>
      </c>
      <c r="M27" s="326">
        <v>443098</v>
      </c>
      <c r="N27" s="374">
        <v>284645</v>
      </c>
      <c r="O27" s="373">
        <f t="shared" si="2"/>
        <v>3.0848090549583089</v>
      </c>
      <c r="P27" s="373">
        <f t="shared" si="2"/>
        <v>42.225582589220409</v>
      </c>
      <c r="Q27" s="373">
        <f t="shared" si="2"/>
        <v>33.311128127724928</v>
      </c>
      <c r="R27" s="373">
        <f t="shared" si="2"/>
        <v>83.965081079447003</v>
      </c>
      <c r="S27" s="373">
        <f t="shared" si="2"/>
        <v>62.559524078194883</v>
      </c>
      <c r="T27" s="373">
        <f t="shared" si="2"/>
        <v>117.28644451861091</v>
      </c>
    </row>
    <row r="28" spans="2:20" s="21" customFormat="1" ht="14.25" customHeight="1">
      <c r="B28" s="255">
        <v>2013</v>
      </c>
      <c r="C28" s="326">
        <v>1967</v>
      </c>
      <c r="D28" s="326">
        <f t="shared" si="1"/>
        <v>55721</v>
      </c>
      <c r="E28" s="326">
        <v>25829</v>
      </c>
      <c r="F28" s="326">
        <v>53754</v>
      </c>
      <c r="G28" s="326">
        <v>23868</v>
      </c>
      <c r="H28" s="326">
        <v>29886</v>
      </c>
      <c r="I28" s="326">
        <v>783725</v>
      </c>
      <c r="J28" s="326">
        <v>1520807</v>
      </c>
      <c r="K28" s="326">
        <v>914049</v>
      </c>
      <c r="L28" s="326">
        <v>737082</v>
      </c>
      <c r="M28" s="326">
        <v>448539</v>
      </c>
      <c r="N28" s="374">
        <v>288543</v>
      </c>
      <c r="O28" s="373">
        <f t="shared" si="2"/>
        <v>2.5098089253245717</v>
      </c>
      <c r="P28" s="373">
        <f t="shared" si="2"/>
        <v>36.639100161953486</v>
      </c>
      <c r="Q28" s="373">
        <f t="shared" si="2"/>
        <v>28.257784867113251</v>
      </c>
      <c r="R28" s="373">
        <f t="shared" si="2"/>
        <v>72.928113832653622</v>
      </c>
      <c r="S28" s="373">
        <f t="shared" si="2"/>
        <v>53.212764107468921</v>
      </c>
      <c r="T28" s="373">
        <f t="shared" si="2"/>
        <v>103.57555026460527</v>
      </c>
    </row>
    <row r="29" spans="2:20" s="21" customFormat="1" ht="14.25" customHeight="1">
      <c r="B29" s="255">
        <v>2014</v>
      </c>
      <c r="C29" s="326">
        <v>2159</v>
      </c>
      <c r="D29" s="326">
        <f t="shared" si="1"/>
        <v>56128</v>
      </c>
      <c r="E29" s="326">
        <v>25947</v>
      </c>
      <c r="F29" s="326">
        <v>53969</v>
      </c>
      <c r="G29" s="326">
        <v>23801</v>
      </c>
      <c r="H29" s="326">
        <v>30168</v>
      </c>
      <c r="I29" s="326">
        <v>790883</v>
      </c>
      <c r="J29" s="326">
        <v>1537016</v>
      </c>
      <c r="K29" s="326">
        <v>923943</v>
      </c>
      <c r="L29" s="326">
        <v>746133</v>
      </c>
      <c r="M29" s="326">
        <v>453819</v>
      </c>
      <c r="N29" s="374">
        <v>292314</v>
      </c>
      <c r="O29" s="373">
        <f t="shared" si="2"/>
        <v>2.7298601689504012</v>
      </c>
      <c r="P29" s="373">
        <f t="shared" si="2"/>
        <v>36.517511854138149</v>
      </c>
      <c r="Q29" s="373">
        <f t="shared" si="2"/>
        <v>28.082901217932275</v>
      </c>
      <c r="R29" s="373">
        <f t="shared" si="2"/>
        <v>72.331608439782187</v>
      </c>
      <c r="S29" s="373">
        <f t="shared" si="2"/>
        <v>52.44601922793008</v>
      </c>
      <c r="T29" s="373">
        <f t="shared" si="2"/>
        <v>103.20408875387426</v>
      </c>
    </row>
    <row r="30" spans="2:20" s="21" customFormat="1" ht="14.25" customHeight="1">
      <c r="B30" s="255">
        <v>2015</v>
      </c>
      <c r="C30" s="326">
        <v>2436</v>
      </c>
      <c r="D30" s="326">
        <v>60185</v>
      </c>
      <c r="E30" s="326">
        <v>28914</v>
      </c>
      <c r="F30" s="326">
        <v>57749</v>
      </c>
      <c r="G30" s="326">
        <v>26491</v>
      </c>
      <c r="H30" s="326">
        <v>31258</v>
      </c>
      <c r="I30" s="326">
        <v>797560</v>
      </c>
      <c r="J30" s="326">
        <v>1552441</v>
      </c>
      <c r="K30" s="326">
        <v>933327</v>
      </c>
      <c r="L30" s="326">
        <v>754881</v>
      </c>
      <c r="M30" s="326">
        <v>458926</v>
      </c>
      <c r="N30" s="374">
        <v>295955</v>
      </c>
      <c r="O30" s="373">
        <f t="shared" si="2"/>
        <v>3.0543156627714527</v>
      </c>
      <c r="P30" s="373">
        <f t="shared" si="2"/>
        <v>38.76797894412735</v>
      </c>
      <c r="Q30" s="373">
        <f t="shared" si="2"/>
        <v>30.979495932293826</v>
      </c>
      <c r="R30" s="373">
        <f t="shared" si="2"/>
        <v>76.500799463756536</v>
      </c>
      <c r="S30" s="373">
        <f t="shared" si="2"/>
        <v>57.723903200080187</v>
      </c>
      <c r="T30" s="373">
        <f t="shared" si="2"/>
        <v>105.61740805189979</v>
      </c>
    </row>
    <row r="31" spans="2:20" s="21" customFormat="1" ht="14.25" customHeight="1">
      <c r="B31" s="255">
        <v>2016</v>
      </c>
      <c r="C31" s="326">
        <v>2191</v>
      </c>
      <c r="D31" s="326">
        <v>55361</v>
      </c>
      <c r="E31" s="326">
        <v>26696</v>
      </c>
      <c r="F31" s="326">
        <v>53170</v>
      </c>
      <c r="G31" s="326">
        <v>24529</v>
      </c>
      <c r="H31" s="326">
        <v>28641</v>
      </c>
      <c r="I31" s="326">
        <v>803791</v>
      </c>
      <c r="J31" s="326">
        <v>1567079</v>
      </c>
      <c r="K31" s="326">
        <v>942173</v>
      </c>
      <c r="L31" s="326">
        <v>763288</v>
      </c>
      <c r="M31" s="326">
        <v>463804</v>
      </c>
      <c r="N31" s="374">
        <v>299484</v>
      </c>
      <c r="O31" s="373">
        <f t="shared" ref="O31:T33" si="3">+C31/I31*1000</f>
        <v>2.7258329590652295</v>
      </c>
      <c r="P31" s="373">
        <f t="shared" si="3"/>
        <v>35.327510610505279</v>
      </c>
      <c r="Q31" s="373">
        <f t="shared" si="3"/>
        <v>28.334499078194771</v>
      </c>
      <c r="R31" s="373">
        <f t="shared" si="3"/>
        <v>69.659158797203673</v>
      </c>
      <c r="S31" s="373">
        <f t="shared" si="3"/>
        <v>52.886564152098735</v>
      </c>
      <c r="T31" s="373">
        <f t="shared" si="3"/>
        <v>95.634491325079139</v>
      </c>
    </row>
    <row r="32" spans="2:20" s="21" customFormat="1" ht="14.25" customHeight="1">
      <c r="B32" s="255">
        <v>2017</v>
      </c>
      <c r="C32" s="256">
        <v>2298</v>
      </c>
      <c r="D32" s="256">
        <v>57013</v>
      </c>
      <c r="E32" s="256">
        <v>27784</v>
      </c>
      <c r="F32" s="256">
        <v>54715</v>
      </c>
      <c r="G32" s="256">
        <v>25497</v>
      </c>
      <c r="H32" s="256">
        <v>29218</v>
      </c>
      <c r="I32" s="256">
        <v>809561</v>
      </c>
      <c r="J32" s="256">
        <v>1580860</v>
      </c>
      <c r="K32" s="256">
        <v>950467</v>
      </c>
      <c r="L32" s="256">
        <v>771299</v>
      </c>
      <c r="M32" s="256">
        <v>468378</v>
      </c>
      <c r="N32" s="265">
        <v>302921</v>
      </c>
      <c r="O32" s="373">
        <f t="shared" si="3"/>
        <v>2.8385754748561256</v>
      </c>
      <c r="P32" s="373">
        <f t="shared" si="3"/>
        <v>36.064547145224751</v>
      </c>
      <c r="Q32" s="373">
        <f t="shared" si="3"/>
        <v>29.231945980239185</v>
      </c>
      <c r="R32" s="373">
        <f t="shared" si="3"/>
        <v>70.938766937335586</v>
      </c>
      <c r="S32" s="373">
        <f t="shared" si="3"/>
        <v>54.436801045309558</v>
      </c>
      <c r="T32" s="373">
        <f t="shared" si="3"/>
        <v>96.454191026703327</v>
      </c>
    </row>
    <row r="33" spans="2:21" s="21" customFormat="1" ht="14.25" customHeight="1">
      <c r="B33" s="255" t="s">
        <v>1355</v>
      </c>
      <c r="C33" s="256">
        <v>2089</v>
      </c>
      <c r="D33" s="256">
        <v>56029</v>
      </c>
      <c r="E33" s="256">
        <v>25764</v>
      </c>
      <c r="F33" s="256">
        <v>53940</v>
      </c>
      <c r="G33" s="256">
        <v>24110</v>
      </c>
      <c r="H33" s="256">
        <v>29830</v>
      </c>
      <c r="I33" s="256">
        <v>814748</v>
      </c>
      <c r="J33" s="256">
        <v>1593601</v>
      </c>
      <c r="K33" s="256">
        <v>958216</v>
      </c>
      <c r="L33" s="256">
        <v>778853</v>
      </c>
      <c r="M33" s="256">
        <v>472622</v>
      </c>
      <c r="N33" s="265">
        <v>306231</v>
      </c>
      <c r="O33" s="373">
        <f t="shared" si="3"/>
        <v>2.5639829738765849</v>
      </c>
      <c r="P33" s="373">
        <f t="shared" si="3"/>
        <v>35.158737977699566</v>
      </c>
      <c r="Q33" s="373">
        <f t="shared" si="3"/>
        <v>26.887465874082672</v>
      </c>
      <c r="R33" s="373">
        <f t="shared" si="3"/>
        <v>69.255687530252828</v>
      </c>
      <c r="S33" s="373">
        <f t="shared" si="3"/>
        <v>51.013283342713628</v>
      </c>
      <c r="T33" s="373">
        <f t="shared" si="3"/>
        <v>97.410125036328793</v>
      </c>
    </row>
    <row r="35" spans="2:21" ht="40.5" customHeight="1">
      <c r="B35" s="1234" t="s">
        <v>2560</v>
      </c>
      <c r="C35" s="1234"/>
      <c r="D35" s="1234"/>
      <c r="E35" s="1234"/>
      <c r="F35" s="1234"/>
      <c r="G35" s="1234"/>
      <c r="H35" s="1234"/>
      <c r="I35" s="1234"/>
      <c r="J35" s="1234"/>
      <c r="K35" s="1234"/>
      <c r="L35" s="1234"/>
      <c r="M35" s="1234"/>
      <c r="N35" s="1234"/>
      <c r="O35" s="1234"/>
      <c r="P35" s="1234"/>
      <c r="Q35" s="1234"/>
      <c r="R35" s="1234"/>
      <c r="S35" s="31"/>
      <c r="T35" s="31"/>
      <c r="U35" s="29"/>
    </row>
    <row r="36" spans="2:21" s="1" customFormat="1" ht="15.75" customHeight="1">
      <c r="B36" s="266" t="s">
        <v>2565</v>
      </c>
      <c r="C36" s="1130"/>
      <c r="D36" s="1130"/>
      <c r="E36" s="1130"/>
      <c r="F36" s="1130"/>
      <c r="G36" s="1130"/>
      <c r="H36" s="1130"/>
      <c r="I36" s="1130"/>
      <c r="J36" s="1130"/>
      <c r="K36" s="1130"/>
      <c r="L36" s="1130"/>
      <c r="M36" s="1130"/>
      <c r="N36" s="1130"/>
      <c r="O36" s="1130"/>
      <c r="P36" s="267"/>
      <c r="Q36" s="267"/>
      <c r="R36" s="32"/>
      <c r="S36" s="32"/>
      <c r="T36" s="32"/>
      <c r="U36" s="33"/>
    </row>
    <row r="37" spans="2:21" s="1" customFormat="1" ht="12.75" customHeight="1">
      <c r="B37" s="268" t="s">
        <v>2566</v>
      </c>
      <c r="C37" s="1130"/>
      <c r="D37" s="1130"/>
      <c r="E37" s="1130"/>
      <c r="F37" s="1130"/>
      <c r="G37" s="1130"/>
      <c r="H37" s="1130"/>
      <c r="I37" s="1130"/>
      <c r="J37" s="1130"/>
      <c r="K37" s="1130"/>
      <c r="L37" s="1130"/>
      <c r="M37" s="1130"/>
      <c r="N37" s="1130"/>
      <c r="O37" s="1130"/>
      <c r="P37" s="267"/>
      <c r="Q37" s="267"/>
      <c r="R37" s="32"/>
      <c r="S37" s="32"/>
      <c r="T37" s="32"/>
      <c r="U37" s="33"/>
    </row>
    <row r="38" spans="2:21" s="1" customFormat="1" ht="16.5" customHeight="1">
      <c r="B38" s="266" t="s">
        <v>2549</v>
      </c>
      <c r="C38" s="266"/>
      <c r="D38" s="266"/>
      <c r="E38" s="266"/>
      <c r="F38" s="266"/>
      <c r="G38" s="266"/>
      <c r="H38" s="266"/>
      <c r="I38" s="266"/>
      <c r="J38" s="266"/>
      <c r="K38" s="266"/>
      <c r="L38" s="266"/>
      <c r="M38" s="266"/>
      <c r="N38" s="266"/>
      <c r="O38" s="269"/>
      <c r="P38" s="269"/>
      <c r="Q38" s="269"/>
      <c r="R38" s="1165"/>
      <c r="S38" s="34"/>
      <c r="T38" s="34"/>
    </row>
    <row r="39" spans="2:21" ht="15.75">
      <c r="B39" s="247"/>
      <c r="C39" s="247"/>
      <c r="D39" s="247"/>
      <c r="E39" s="247"/>
      <c r="F39" s="247"/>
      <c r="G39" s="247"/>
      <c r="H39" s="247"/>
      <c r="I39" s="247"/>
      <c r="J39" s="247"/>
      <c r="K39" s="247"/>
      <c r="L39" s="247"/>
      <c r="M39" s="247"/>
      <c r="N39" s="247"/>
      <c r="O39" s="270"/>
      <c r="P39" s="270"/>
      <c r="Q39" s="270"/>
    </row>
    <row r="40" spans="2:21" ht="15.75">
      <c r="B40" s="247"/>
      <c r="C40" s="247"/>
      <c r="D40" s="247"/>
      <c r="E40" s="247"/>
      <c r="F40" s="247"/>
      <c r="G40" s="247"/>
      <c r="H40" s="247"/>
      <c r="I40" s="247"/>
      <c r="J40" s="247"/>
      <c r="K40" s="247"/>
      <c r="L40" s="247"/>
      <c r="M40" s="247"/>
      <c r="N40" s="247"/>
      <c r="O40" s="270"/>
      <c r="P40" s="270"/>
      <c r="Q40" s="270"/>
    </row>
    <row r="41" spans="2:21" ht="15.75">
      <c r="B41" s="257"/>
      <c r="C41" s="257"/>
      <c r="D41" s="257"/>
      <c r="E41" s="257"/>
      <c r="F41" s="257"/>
      <c r="G41" s="257"/>
      <c r="H41" s="257"/>
      <c r="I41" s="257"/>
      <c r="J41" s="257"/>
      <c r="K41" s="257"/>
      <c r="L41" s="257"/>
      <c r="M41" s="257"/>
      <c r="N41" s="257"/>
      <c r="O41" s="271"/>
      <c r="P41" s="271"/>
      <c r="Q41" s="271"/>
    </row>
    <row r="42" spans="2:21" ht="15.75">
      <c r="B42" s="257"/>
      <c r="C42" s="257"/>
      <c r="D42" s="257"/>
      <c r="E42" s="257"/>
      <c r="F42" s="257"/>
      <c r="G42" s="257"/>
      <c r="H42" s="257"/>
      <c r="I42" s="257"/>
      <c r="J42" s="257"/>
      <c r="K42" s="257"/>
      <c r="L42" s="257"/>
      <c r="M42" s="257"/>
      <c r="N42" s="257"/>
      <c r="O42" s="271"/>
      <c r="P42" s="271"/>
      <c r="Q42" s="271"/>
    </row>
  </sheetData>
  <mergeCells count="6">
    <mergeCell ref="B35:R35"/>
    <mergeCell ref="B2:T2"/>
    <mergeCell ref="B3:B4"/>
    <mergeCell ref="C3:H3"/>
    <mergeCell ref="I3:N3"/>
    <mergeCell ref="O3:T3"/>
  </mergeCells>
  <hyperlinks>
    <hyperlink ref="V2" location="INDICE!B16" display="Í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8"/>
  <sheetViews>
    <sheetView showGridLines="0" zoomScaleNormal="100" workbookViewId="0">
      <selection activeCell="B72" sqref="B72"/>
    </sheetView>
  </sheetViews>
  <sheetFormatPr baseColWidth="10" defaultColWidth="11.42578125" defaultRowHeight="15"/>
  <cols>
    <col min="1" max="1" width="3.7109375" style="1101" customWidth="1"/>
    <col min="2" max="2" width="27.140625" style="1101" customWidth="1"/>
    <col min="3" max="13" width="12.7109375" style="1101" customWidth="1"/>
    <col min="14" max="14" width="11.42578125" style="1101" customWidth="1"/>
    <col min="15" max="16384" width="11.42578125" style="1101"/>
  </cols>
  <sheetData>
    <row r="1" spans="2:23" ht="51.75" customHeight="1">
      <c r="B1" s="24"/>
      <c r="C1" s="24"/>
      <c r="D1" s="24"/>
      <c r="E1" s="24"/>
      <c r="F1" s="24"/>
      <c r="G1" s="24"/>
      <c r="H1" s="24"/>
      <c r="I1" s="24"/>
      <c r="J1" s="24"/>
      <c r="K1" s="24"/>
      <c r="L1" s="24"/>
      <c r="M1" s="24"/>
      <c r="N1" s="24"/>
      <c r="O1" s="24"/>
      <c r="P1" s="24"/>
      <c r="Q1" s="24"/>
      <c r="R1" s="24"/>
      <c r="S1" s="24"/>
      <c r="T1" s="24"/>
      <c r="U1" s="24"/>
    </row>
    <row r="2" spans="2:23" ht="40.5" customHeight="1">
      <c r="B2" s="1256" t="s">
        <v>2567</v>
      </c>
      <c r="C2" s="1256"/>
      <c r="D2" s="1256"/>
      <c r="E2" s="1256"/>
      <c r="F2" s="1256"/>
      <c r="G2" s="1256"/>
      <c r="H2" s="1256"/>
      <c r="I2" s="1256"/>
      <c r="J2" s="1256"/>
      <c r="K2" s="1256"/>
      <c r="L2" s="1256"/>
      <c r="M2" s="1256"/>
      <c r="N2" s="25"/>
      <c r="O2" s="382" t="s">
        <v>389</v>
      </c>
      <c r="P2" s="25"/>
      <c r="Q2" s="25"/>
      <c r="R2" s="25"/>
      <c r="S2" s="25"/>
      <c r="T2" s="25"/>
      <c r="U2" s="25"/>
      <c r="V2" s="14"/>
      <c r="W2" s="16" t="s">
        <v>47</v>
      </c>
    </row>
    <row r="3" spans="2:23" s="253" customFormat="1" ht="17.25" customHeight="1">
      <c r="B3" s="244" t="s">
        <v>657</v>
      </c>
      <c r="C3" s="244">
        <v>2008</v>
      </c>
      <c r="D3" s="244">
        <v>2009</v>
      </c>
      <c r="E3" s="244">
        <v>2010</v>
      </c>
      <c r="F3" s="244">
        <v>2011</v>
      </c>
      <c r="G3" s="1128">
        <v>2012</v>
      </c>
      <c r="H3" s="244">
        <v>2013</v>
      </c>
      <c r="I3" s="244">
        <v>2014</v>
      </c>
      <c r="J3" s="1128">
        <v>2015</v>
      </c>
      <c r="K3" s="244">
        <v>2016</v>
      </c>
      <c r="L3" s="244">
        <v>2017</v>
      </c>
      <c r="M3" s="244" t="s">
        <v>1355</v>
      </c>
      <c r="N3" s="272"/>
      <c r="O3" s="272"/>
      <c r="P3" s="272"/>
      <c r="Q3" s="272"/>
      <c r="R3" s="272"/>
      <c r="S3" s="272"/>
      <c r="T3" s="272"/>
      <c r="U3" s="272"/>
      <c r="V3" s="273"/>
    </row>
    <row r="4" spans="2:23" s="370" customFormat="1" ht="14.45" customHeight="1">
      <c r="B4" s="368" t="s">
        <v>390</v>
      </c>
      <c r="C4" s="369">
        <f t="shared" ref="C4:K4" si="0">+C5+C17+C24+C31+C33+C34</f>
        <v>291055</v>
      </c>
      <c r="D4" s="369">
        <f t="shared" si="0"/>
        <v>298337</v>
      </c>
      <c r="E4" s="369">
        <f t="shared" si="0"/>
        <v>292375</v>
      </c>
      <c r="F4" s="369">
        <f t="shared" si="0"/>
        <v>301106</v>
      </c>
      <c r="G4" s="369">
        <f t="shared" si="0"/>
        <v>297309</v>
      </c>
      <c r="H4" s="369">
        <f t="shared" si="0"/>
        <v>277620</v>
      </c>
      <c r="I4" s="369">
        <f t="shared" si="0"/>
        <v>278460</v>
      </c>
      <c r="J4" s="369">
        <f t="shared" si="0"/>
        <v>283313</v>
      </c>
      <c r="K4" s="369">
        <f t="shared" si="0"/>
        <v>272090</v>
      </c>
      <c r="L4" s="369">
        <v>291397</v>
      </c>
      <c r="M4" s="369">
        <v>293139</v>
      </c>
      <c r="N4" s="372"/>
      <c r="O4" s="372"/>
      <c r="P4" s="372"/>
      <c r="Q4" s="372"/>
      <c r="R4" s="372"/>
      <c r="S4" s="372"/>
      <c r="T4" s="372"/>
      <c r="U4" s="372"/>
      <c r="V4" s="26"/>
    </row>
    <row r="5" spans="2:23" s="370" customFormat="1">
      <c r="B5" s="368" t="s">
        <v>81</v>
      </c>
      <c r="C5" s="369">
        <f t="shared" ref="C5:K5" si="1">+SUM(C6:C16)</f>
        <v>128356</v>
      </c>
      <c r="D5" s="369">
        <f t="shared" si="1"/>
        <v>129195</v>
      </c>
      <c r="E5" s="369">
        <f t="shared" si="1"/>
        <v>127971</v>
      </c>
      <c r="F5" s="369">
        <f t="shared" si="1"/>
        <v>130446</v>
      </c>
      <c r="G5" s="369">
        <f t="shared" si="1"/>
        <v>130292</v>
      </c>
      <c r="H5" s="369">
        <f t="shared" si="1"/>
        <v>123860</v>
      </c>
      <c r="I5" s="369">
        <f t="shared" si="1"/>
        <v>122623</v>
      </c>
      <c r="J5" s="369">
        <f t="shared" si="1"/>
        <v>123493</v>
      </c>
      <c r="K5" s="369">
        <f t="shared" si="1"/>
        <v>120356</v>
      </c>
      <c r="L5" s="369">
        <v>122271</v>
      </c>
      <c r="M5" s="369">
        <v>121357</v>
      </c>
      <c r="N5" s="372"/>
      <c r="O5" s="372"/>
      <c r="P5" s="372"/>
      <c r="Q5" s="372"/>
      <c r="R5" s="372"/>
      <c r="S5" s="372"/>
      <c r="T5" s="372"/>
      <c r="U5" s="372"/>
      <c r="V5" s="26"/>
    </row>
    <row r="6" spans="2:23" ht="14.45" customHeight="1">
      <c r="B6" s="274" t="s">
        <v>133</v>
      </c>
      <c r="C6" s="256">
        <v>13588</v>
      </c>
      <c r="D6" s="256">
        <v>13626</v>
      </c>
      <c r="E6" s="256">
        <v>13888</v>
      </c>
      <c r="F6" s="256">
        <v>14321</v>
      </c>
      <c r="G6" s="256">
        <v>14627</v>
      </c>
      <c r="H6" s="256">
        <v>14109</v>
      </c>
      <c r="I6" s="256">
        <v>14107</v>
      </c>
      <c r="J6" s="256">
        <v>14232</v>
      </c>
      <c r="K6" s="256">
        <v>13615</v>
      </c>
      <c r="L6" s="256">
        <v>13925</v>
      </c>
      <c r="M6" s="256">
        <v>13389</v>
      </c>
      <c r="N6" s="4"/>
      <c r="O6" s="4"/>
      <c r="P6" s="4"/>
      <c r="Q6" s="4"/>
      <c r="R6" s="4"/>
      <c r="S6" s="4"/>
      <c r="T6" s="4"/>
      <c r="U6" s="4"/>
      <c r="V6" s="17"/>
    </row>
    <row r="7" spans="2:23">
      <c r="B7" s="274" t="s">
        <v>116</v>
      </c>
      <c r="C7" s="256">
        <v>4176</v>
      </c>
      <c r="D7" s="256">
        <v>4065</v>
      </c>
      <c r="E7" s="256">
        <v>4030</v>
      </c>
      <c r="F7" s="256">
        <v>3979</v>
      </c>
      <c r="G7" s="256">
        <v>3832</v>
      </c>
      <c r="H7" s="256">
        <v>3296</v>
      </c>
      <c r="I7" s="256">
        <v>3111</v>
      </c>
      <c r="J7" s="256">
        <v>3022</v>
      </c>
      <c r="K7" s="256">
        <v>2938</v>
      </c>
      <c r="L7" s="256">
        <v>3194</v>
      </c>
      <c r="M7" s="256">
        <v>2997</v>
      </c>
      <c r="V7" s="17"/>
    </row>
    <row r="8" spans="2:23">
      <c r="B8" s="274" t="s">
        <v>124</v>
      </c>
      <c r="C8" s="256">
        <v>4123</v>
      </c>
      <c r="D8" s="256">
        <v>4271</v>
      </c>
      <c r="E8" s="256">
        <v>4349</v>
      </c>
      <c r="F8" s="256">
        <v>4462</v>
      </c>
      <c r="G8" s="256">
        <v>4596</v>
      </c>
      <c r="H8" s="256">
        <v>4346</v>
      </c>
      <c r="I8" s="256">
        <v>4336</v>
      </c>
      <c r="J8" s="256">
        <v>4432</v>
      </c>
      <c r="K8" s="256">
        <v>4564</v>
      </c>
      <c r="L8" s="256">
        <v>4873</v>
      </c>
      <c r="M8" s="256">
        <v>4695</v>
      </c>
      <c r="V8" s="17"/>
    </row>
    <row r="9" spans="2:23" ht="14.45" customHeight="1">
      <c r="B9" s="274" t="s">
        <v>121</v>
      </c>
      <c r="C9" s="256">
        <v>2986</v>
      </c>
      <c r="D9" s="256">
        <v>2894</v>
      </c>
      <c r="E9" s="256">
        <v>2882</v>
      </c>
      <c r="F9" s="256">
        <v>2892</v>
      </c>
      <c r="G9" s="256">
        <v>2795</v>
      </c>
      <c r="H9" s="256">
        <v>2650</v>
      </c>
      <c r="I9" s="256">
        <v>2723</v>
      </c>
      <c r="J9" s="256">
        <v>2716</v>
      </c>
      <c r="K9" s="256">
        <v>2597</v>
      </c>
      <c r="L9" s="256">
        <v>2555</v>
      </c>
      <c r="M9" s="256">
        <v>2642</v>
      </c>
      <c r="V9" s="17"/>
    </row>
    <row r="10" spans="2:23" ht="14.45" customHeight="1">
      <c r="B10" s="274" t="s">
        <v>131</v>
      </c>
      <c r="C10" s="256">
        <v>8772</v>
      </c>
      <c r="D10" s="256">
        <v>8828</v>
      </c>
      <c r="E10" s="256">
        <v>8989</v>
      </c>
      <c r="F10" s="256">
        <v>8937</v>
      </c>
      <c r="G10" s="256">
        <v>8828</v>
      </c>
      <c r="H10" s="256">
        <v>8085</v>
      </c>
      <c r="I10" s="256">
        <v>8026</v>
      </c>
      <c r="J10" s="256">
        <v>7990</v>
      </c>
      <c r="K10" s="256">
        <v>7756</v>
      </c>
      <c r="L10" s="256">
        <v>7776</v>
      </c>
      <c r="M10" s="256">
        <v>7677</v>
      </c>
      <c r="V10" s="17"/>
    </row>
    <row r="11" spans="2:23" ht="14.45" customHeight="1">
      <c r="B11" s="274" t="s">
        <v>123</v>
      </c>
      <c r="C11" s="256">
        <v>9983</v>
      </c>
      <c r="D11" s="256">
        <v>9830</v>
      </c>
      <c r="E11" s="256">
        <v>9574</v>
      </c>
      <c r="F11" s="256">
        <v>9805</v>
      </c>
      <c r="G11" s="256">
        <v>9169</v>
      </c>
      <c r="H11" s="256">
        <v>8702</v>
      </c>
      <c r="I11" s="256">
        <v>8273</v>
      </c>
      <c r="J11" s="256">
        <v>8071</v>
      </c>
      <c r="K11" s="256">
        <v>7954</v>
      </c>
      <c r="L11" s="256">
        <v>7814</v>
      </c>
      <c r="M11" s="256">
        <v>7754</v>
      </c>
      <c r="V11" s="17"/>
    </row>
    <row r="12" spans="2:23" ht="14.45" customHeight="1">
      <c r="B12" s="274" t="s">
        <v>120</v>
      </c>
      <c r="C12" s="256">
        <v>8664</v>
      </c>
      <c r="D12" s="256">
        <v>8398</v>
      </c>
      <c r="E12" s="256">
        <v>8467</v>
      </c>
      <c r="F12" s="256">
        <v>8329</v>
      </c>
      <c r="G12" s="256">
        <v>8056</v>
      </c>
      <c r="H12" s="256">
        <v>7716</v>
      </c>
      <c r="I12" s="256">
        <v>7629</v>
      </c>
      <c r="J12" s="256">
        <v>7604</v>
      </c>
      <c r="K12" s="256">
        <v>7674</v>
      </c>
      <c r="L12" s="256">
        <v>7800</v>
      </c>
      <c r="M12" s="256">
        <v>7536</v>
      </c>
      <c r="V12" s="17"/>
    </row>
    <row r="13" spans="2:23" ht="14.45" customHeight="1">
      <c r="B13" s="274" t="s">
        <v>119</v>
      </c>
      <c r="C13" s="256">
        <v>9301</v>
      </c>
      <c r="D13" s="256">
        <v>9257</v>
      </c>
      <c r="E13" s="256">
        <v>9107</v>
      </c>
      <c r="F13" s="256">
        <v>9346</v>
      </c>
      <c r="G13" s="256">
        <v>9159</v>
      </c>
      <c r="H13" s="256">
        <v>8312</v>
      </c>
      <c r="I13" s="256">
        <v>8234</v>
      </c>
      <c r="J13" s="256">
        <v>8088</v>
      </c>
      <c r="K13" s="256">
        <v>7759</v>
      </c>
      <c r="L13" s="256">
        <v>7740</v>
      </c>
      <c r="M13" s="256">
        <v>8112</v>
      </c>
      <c r="V13" s="17"/>
    </row>
    <row r="14" spans="2:23" ht="14.45" customHeight="1">
      <c r="B14" s="274" t="s">
        <v>128</v>
      </c>
      <c r="C14" s="256">
        <v>48979</v>
      </c>
      <c r="D14" s="256">
        <v>49334</v>
      </c>
      <c r="E14" s="256">
        <v>47960</v>
      </c>
      <c r="F14" s="256">
        <v>48976</v>
      </c>
      <c r="G14" s="256">
        <v>49868</v>
      </c>
      <c r="H14" s="256">
        <v>48296</v>
      </c>
      <c r="I14" s="256">
        <v>48039</v>
      </c>
      <c r="J14" s="256">
        <v>48694</v>
      </c>
      <c r="K14" s="256">
        <v>47481</v>
      </c>
      <c r="L14" s="256">
        <v>47514</v>
      </c>
      <c r="M14" s="256">
        <v>47675</v>
      </c>
      <c r="V14" s="17"/>
    </row>
    <row r="15" spans="2:23" ht="14.45" customHeight="1">
      <c r="B15" s="274" t="s">
        <v>129</v>
      </c>
      <c r="C15" s="256">
        <v>9258</v>
      </c>
      <c r="D15" s="256">
        <v>9647</v>
      </c>
      <c r="E15" s="256">
        <v>9740</v>
      </c>
      <c r="F15" s="256">
        <v>9880</v>
      </c>
      <c r="G15" s="256">
        <v>9916</v>
      </c>
      <c r="H15" s="256">
        <v>9398</v>
      </c>
      <c r="I15" s="256">
        <v>9297</v>
      </c>
      <c r="J15" s="256">
        <v>9327</v>
      </c>
      <c r="K15" s="256">
        <v>9086</v>
      </c>
      <c r="L15" s="256">
        <v>9296</v>
      </c>
      <c r="M15" s="256">
        <v>9129</v>
      </c>
      <c r="V15" s="17"/>
    </row>
    <row r="16" spans="2:23">
      <c r="B16" s="274" t="s">
        <v>126</v>
      </c>
      <c r="C16" s="256">
        <v>8526</v>
      </c>
      <c r="D16" s="256">
        <v>9045</v>
      </c>
      <c r="E16" s="256">
        <v>8985</v>
      </c>
      <c r="F16" s="256">
        <v>9519</v>
      </c>
      <c r="G16" s="256">
        <v>9446</v>
      </c>
      <c r="H16" s="256">
        <v>8950</v>
      </c>
      <c r="I16" s="256">
        <v>8848</v>
      </c>
      <c r="J16" s="256">
        <v>9317</v>
      </c>
      <c r="K16" s="256">
        <v>8932</v>
      </c>
      <c r="L16" s="256">
        <v>9784</v>
      </c>
      <c r="M16" s="256">
        <v>9751</v>
      </c>
      <c r="V16" s="17"/>
    </row>
    <row r="17" spans="2:23" s="370" customFormat="1">
      <c r="B17" s="368" t="s">
        <v>82</v>
      </c>
      <c r="C17" s="369">
        <f t="shared" ref="C17:K17" si="2">+SUM(C18:C23)</f>
        <v>144152</v>
      </c>
      <c r="D17" s="369">
        <f t="shared" si="2"/>
        <v>149850</v>
      </c>
      <c r="E17" s="369">
        <f t="shared" si="2"/>
        <v>145455</v>
      </c>
      <c r="F17" s="369">
        <f t="shared" si="2"/>
        <v>150657</v>
      </c>
      <c r="G17" s="369">
        <f t="shared" si="2"/>
        <v>145876</v>
      </c>
      <c r="H17" s="369">
        <f t="shared" si="2"/>
        <v>134724</v>
      </c>
      <c r="I17" s="369">
        <f t="shared" si="2"/>
        <v>136811</v>
      </c>
      <c r="J17" s="369">
        <f t="shared" si="2"/>
        <v>139494</v>
      </c>
      <c r="K17" s="369">
        <f t="shared" si="2"/>
        <v>132698</v>
      </c>
      <c r="L17" s="369">
        <v>147131</v>
      </c>
      <c r="M17" s="369">
        <v>150876</v>
      </c>
      <c r="V17" s="18"/>
    </row>
    <row r="18" spans="2:23" ht="14.45" customHeight="1">
      <c r="B18" s="274" t="s">
        <v>118</v>
      </c>
      <c r="C18" s="256">
        <v>11817</v>
      </c>
      <c r="D18" s="256">
        <v>11773</v>
      </c>
      <c r="E18" s="256">
        <v>11338</v>
      </c>
      <c r="F18" s="256">
        <v>11986</v>
      </c>
      <c r="G18" s="256">
        <v>11838</v>
      </c>
      <c r="H18" s="256">
        <v>11288</v>
      </c>
      <c r="I18" s="256">
        <v>11296</v>
      </c>
      <c r="J18" s="256">
        <v>11613</v>
      </c>
      <c r="K18" s="256">
        <v>11168</v>
      </c>
      <c r="L18" s="256">
        <v>11935</v>
      </c>
      <c r="M18" s="256">
        <v>12240</v>
      </c>
      <c r="V18" s="17"/>
    </row>
    <row r="19" spans="2:23" ht="14.45" customHeight="1">
      <c r="B19" s="274" t="s">
        <v>130</v>
      </c>
      <c r="C19" s="256">
        <v>10711</v>
      </c>
      <c r="D19" s="256">
        <v>10910</v>
      </c>
      <c r="E19" s="256">
        <v>10075</v>
      </c>
      <c r="F19" s="256">
        <v>10331</v>
      </c>
      <c r="G19" s="256">
        <v>9656</v>
      </c>
      <c r="H19" s="256">
        <v>8439</v>
      </c>
      <c r="I19" s="256">
        <v>9313</v>
      </c>
      <c r="J19" s="256">
        <v>10218</v>
      </c>
      <c r="K19" s="256">
        <v>9741</v>
      </c>
      <c r="L19" s="256">
        <v>12175</v>
      </c>
      <c r="M19" s="256">
        <v>12455</v>
      </c>
      <c r="V19" s="17"/>
      <c r="W19" s="19"/>
    </row>
    <row r="20" spans="2:23" ht="14.45" customHeight="1">
      <c r="B20" s="274" t="s">
        <v>125</v>
      </c>
      <c r="C20" s="256">
        <v>70602</v>
      </c>
      <c r="D20" s="256">
        <v>72654</v>
      </c>
      <c r="E20" s="256">
        <v>73210</v>
      </c>
      <c r="F20" s="256">
        <v>76187</v>
      </c>
      <c r="G20" s="256">
        <v>73680</v>
      </c>
      <c r="H20" s="256">
        <v>70190</v>
      </c>
      <c r="I20" s="256">
        <v>71789</v>
      </c>
      <c r="J20" s="256">
        <v>73225</v>
      </c>
      <c r="K20" s="256">
        <v>68436</v>
      </c>
      <c r="L20" s="256">
        <v>73448</v>
      </c>
      <c r="M20" s="256">
        <v>74215</v>
      </c>
      <c r="V20" s="17"/>
    </row>
    <row r="21" spans="2:23">
      <c r="B21" s="274" t="s">
        <v>132</v>
      </c>
      <c r="C21" s="256">
        <v>15245</v>
      </c>
      <c r="D21" s="256">
        <v>16501</v>
      </c>
      <c r="E21" s="256">
        <v>15927</v>
      </c>
      <c r="F21" s="256">
        <v>16325</v>
      </c>
      <c r="G21" s="256">
        <v>15699</v>
      </c>
      <c r="H21" s="256">
        <v>13958</v>
      </c>
      <c r="I21" s="256">
        <v>14068</v>
      </c>
      <c r="J21" s="256">
        <v>14671</v>
      </c>
      <c r="K21" s="256">
        <v>14499</v>
      </c>
      <c r="L21" s="256">
        <v>16634</v>
      </c>
      <c r="M21" s="256">
        <v>16955</v>
      </c>
      <c r="V21" s="17"/>
    </row>
    <row r="22" spans="2:23">
      <c r="B22" s="274" t="s">
        <v>117</v>
      </c>
      <c r="C22" s="256">
        <v>28625</v>
      </c>
      <c r="D22" s="256">
        <v>30396</v>
      </c>
      <c r="E22" s="256">
        <v>27686</v>
      </c>
      <c r="F22" s="256">
        <v>28206</v>
      </c>
      <c r="G22" s="256">
        <v>27641</v>
      </c>
      <c r="H22" s="256">
        <v>24312</v>
      </c>
      <c r="I22" s="256">
        <v>23912</v>
      </c>
      <c r="J22" s="256">
        <v>23631</v>
      </c>
      <c r="K22" s="256">
        <v>22697</v>
      </c>
      <c r="L22" s="256">
        <v>26037</v>
      </c>
      <c r="M22" s="256">
        <v>27982</v>
      </c>
      <c r="V22" s="17"/>
    </row>
    <row r="23" spans="2:23" ht="14.45" customHeight="1">
      <c r="B23" s="274" t="s">
        <v>122</v>
      </c>
      <c r="C23" s="256">
        <v>7152</v>
      </c>
      <c r="D23" s="256">
        <v>7616</v>
      </c>
      <c r="E23" s="256">
        <v>7219</v>
      </c>
      <c r="F23" s="256">
        <v>7622</v>
      </c>
      <c r="G23" s="256">
        <v>7362</v>
      </c>
      <c r="H23" s="256">
        <v>6537</v>
      </c>
      <c r="I23" s="256">
        <v>6433</v>
      </c>
      <c r="J23" s="256">
        <v>6136</v>
      </c>
      <c r="K23" s="256">
        <v>6157</v>
      </c>
      <c r="L23" s="256">
        <v>6902</v>
      </c>
      <c r="M23" s="256">
        <v>7029</v>
      </c>
      <c r="V23" s="17"/>
    </row>
    <row r="24" spans="2:23" s="370" customFormat="1">
      <c r="B24" s="368" t="s">
        <v>83</v>
      </c>
      <c r="C24" s="369">
        <f t="shared" ref="C24:K24" si="3">+SUM(C25:C30)</f>
        <v>18055</v>
      </c>
      <c r="D24" s="369">
        <f t="shared" si="3"/>
        <v>18742</v>
      </c>
      <c r="E24" s="369">
        <f t="shared" si="3"/>
        <v>18499</v>
      </c>
      <c r="F24" s="369">
        <f t="shared" si="3"/>
        <v>19486</v>
      </c>
      <c r="G24" s="369">
        <f t="shared" si="3"/>
        <v>20595</v>
      </c>
      <c r="H24" s="369">
        <f t="shared" si="3"/>
        <v>18573</v>
      </c>
      <c r="I24" s="369">
        <f t="shared" si="3"/>
        <v>18563</v>
      </c>
      <c r="J24" s="369">
        <f t="shared" si="3"/>
        <v>19845</v>
      </c>
      <c r="K24" s="369">
        <f t="shared" si="3"/>
        <v>18518</v>
      </c>
      <c r="L24" s="369">
        <v>21409</v>
      </c>
      <c r="M24" s="369">
        <v>20495</v>
      </c>
      <c r="V24" s="18"/>
    </row>
    <row r="25" spans="2:23" ht="14.45" customHeight="1">
      <c r="B25" s="274" t="s">
        <v>114</v>
      </c>
      <c r="C25" s="256">
        <v>3393</v>
      </c>
      <c r="D25" s="256">
        <v>3832</v>
      </c>
      <c r="E25" s="256">
        <v>3793</v>
      </c>
      <c r="F25" s="256">
        <v>3727</v>
      </c>
      <c r="G25" s="256">
        <v>4053</v>
      </c>
      <c r="H25" s="256">
        <v>3773</v>
      </c>
      <c r="I25" s="256">
        <v>3835</v>
      </c>
      <c r="J25" s="256">
        <v>4416</v>
      </c>
      <c r="K25" s="256">
        <v>4078</v>
      </c>
      <c r="L25" s="256">
        <v>5138</v>
      </c>
      <c r="M25" s="256">
        <v>4705</v>
      </c>
      <c r="V25" s="17"/>
    </row>
    <row r="26" spans="2:23" ht="14.45" customHeight="1">
      <c r="B26" s="274" t="s">
        <v>112</v>
      </c>
      <c r="C26" s="256">
        <v>2852</v>
      </c>
      <c r="D26" s="256">
        <v>2976</v>
      </c>
      <c r="E26" s="256">
        <v>2770</v>
      </c>
      <c r="F26" s="256">
        <v>3087</v>
      </c>
      <c r="G26" s="256">
        <v>3130</v>
      </c>
      <c r="H26" s="256">
        <v>2817</v>
      </c>
      <c r="I26" s="256">
        <v>2682</v>
      </c>
      <c r="J26" s="256">
        <v>2760</v>
      </c>
      <c r="K26" s="256">
        <v>2714</v>
      </c>
      <c r="L26" s="256">
        <v>2915</v>
      </c>
      <c r="M26" s="256">
        <v>2719</v>
      </c>
      <c r="V26" s="17"/>
    </row>
    <row r="27" spans="2:23">
      <c r="B27" s="274" t="s">
        <v>115</v>
      </c>
      <c r="C27" s="256">
        <v>1903</v>
      </c>
      <c r="D27" s="256">
        <v>2114</v>
      </c>
      <c r="E27" s="256">
        <v>2152</v>
      </c>
      <c r="F27" s="256">
        <v>2303</v>
      </c>
      <c r="G27" s="256">
        <v>2433</v>
      </c>
      <c r="H27" s="256">
        <v>2084</v>
      </c>
      <c r="I27" s="256">
        <v>2147</v>
      </c>
      <c r="J27" s="256">
        <v>2334</v>
      </c>
      <c r="K27" s="256">
        <v>2311</v>
      </c>
      <c r="L27" s="256">
        <v>2537</v>
      </c>
      <c r="M27" s="256">
        <v>2500</v>
      </c>
      <c r="V27" s="17"/>
    </row>
    <row r="28" spans="2:23">
      <c r="B28" s="274" t="s">
        <v>111</v>
      </c>
      <c r="C28" s="256">
        <v>2160</v>
      </c>
      <c r="D28" s="256">
        <v>2150</v>
      </c>
      <c r="E28" s="256">
        <v>2200</v>
      </c>
      <c r="F28" s="256">
        <v>2281</v>
      </c>
      <c r="G28" s="256">
        <v>2274</v>
      </c>
      <c r="H28" s="256">
        <v>1895</v>
      </c>
      <c r="I28" s="256">
        <v>1903</v>
      </c>
      <c r="J28" s="256">
        <v>1927</v>
      </c>
      <c r="K28" s="256">
        <v>1851</v>
      </c>
      <c r="L28" s="256">
        <v>2149</v>
      </c>
      <c r="M28" s="256">
        <v>2140</v>
      </c>
      <c r="V28" s="17"/>
    </row>
    <row r="29" spans="2:23">
      <c r="B29" s="274" t="s">
        <v>127</v>
      </c>
      <c r="C29" s="256">
        <v>4066</v>
      </c>
      <c r="D29" s="256">
        <v>4062</v>
      </c>
      <c r="E29" s="256">
        <v>3927</v>
      </c>
      <c r="F29" s="256">
        <v>4281</v>
      </c>
      <c r="G29" s="256">
        <v>4534</v>
      </c>
      <c r="H29" s="256">
        <v>4425</v>
      </c>
      <c r="I29" s="256">
        <v>4265</v>
      </c>
      <c r="J29" s="256">
        <v>4417</v>
      </c>
      <c r="K29" s="256">
        <v>4025</v>
      </c>
      <c r="L29" s="256">
        <v>4512</v>
      </c>
      <c r="M29" s="256">
        <v>4609</v>
      </c>
      <c r="V29" s="17"/>
    </row>
    <row r="30" spans="2:23">
      <c r="B30" s="274" t="s">
        <v>113</v>
      </c>
      <c r="C30" s="256">
        <v>3681</v>
      </c>
      <c r="D30" s="256">
        <v>3608</v>
      </c>
      <c r="E30" s="256">
        <v>3657</v>
      </c>
      <c r="F30" s="256">
        <v>3807</v>
      </c>
      <c r="G30" s="256">
        <v>4171</v>
      </c>
      <c r="H30" s="256">
        <v>3579</v>
      </c>
      <c r="I30" s="256">
        <v>3731</v>
      </c>
      <c r="J30" s="256">
        <v>3991</v>
      </c>
      <c r="K30" s="256">
        <v>3539</v>
      </c>
      <c r="L30" s="256">
        <v>4158</v>
      </c>
      <c r="M30" s="256">
        <v>3822</v>
      </c>
      <c r="V30" s="17"/>
    </row>
    <row r="31" spans="2:23" s="370" customFormat="1">
      <c r="B31" s="368" t="s">
        <v>315</v>
      </c>
      <c r="C31" s="369">
        <f t="shared" ref="C31:K31" si="4">+SUM(C32)</f>
        <v>408</v>
      </c>
      <c r="D31" s="369">
        <f t="shared" si="4"/>
        <v>451</v>
      </c>
      <c r="E31" s="369">
        <f t="shared" si="4"/>
        <v>404</v>
      </c>
      <c r="F31" s="369">
        <f t="shared" si="4"/>
        <v>434</v>
      </c>
      <c r="G31" s="369">
        <f t="shared" si="4"/>
        <v>463</v>
      </c>
      <c r="H31" s="369">
        <f t="shared" si="4"/>
        <v>395</v>
      </c>
      <c r="I31" s="369">
        <f t="shared" si="4"/>
        <v>332</v>
      </c>
      <c r="J31" s="369">
        <f t="shared" si="4"/>
        <v>377</v>
      </c>
      <c r="K31" s="369">
        <f t="shared" si="4"/>
        <v>392</v>
      </c>
      <c r="L31" s="369">
        <v>388</v>
      </c>
      <c r="M31" s="369">
        <v>379</v>
      </c>
      <c r="V31" s="18"/>
    </row>
    <row r="32" spans="2:23">
      <c r="B32" s="274" t="s">
        <v>140</v>
      </c>
      <c r="C32" s="256">
        <v>408</v>
      </c>
      <c r="D32" s="256">
        <v>451</v>
      </c>
      <c r="E32" s="256">
        <v>404</v>
      </c>
      <c r="F32" s="256">
        <v>434</v>
      </c>
      <c r="G32" s="256">
        <v>463</v>
      </c>
      <c r="H32" s="256">
        <v>395</v>
      </c>
      <c r="I32" s="256">
        <v>332</v>
      </c>
      <c r="J32" s="256">
        <v>377</v>
      </c>
      <c r="K32" s="256">
        <v>392</v>
      </c>
      <c r="L32" s="256">
        <v>388</v>
      </c>
      <c r="M32" s="256">
        <v>379</v>
      </c>
      <c r="V32" s="17"/>
    </row>
    <row r="33" spans="2:36" s="370" customFormat="1">
      <c r="B33" s="368" t="s">
        <v>85</v>
      </c>
      <c r="C33" s="369">
        <v>73</v>
      </c>
      <c r="D33" s="369">
        <v>84</v>
      </c>
      <c r="E33" s="369">
        <v>35</v>
      </c>
      <c r="F33" s="369">
        <v>66</v>
      </c>
      <c r="G33" s="369">
        <v>58</v>
      </c>
      <c r="H33" s="369">
        <v>25</v>
      </c>
      <c r="I33" s="369">
        <v>76</v>
      </c>
      <c r="J33" s="369">
        <v>47</v>
      </c>
      <c r="K33" s="369">
        <v>2</v>
      </c>
      <c r="L33" s="369">
        <v>0</v>
      </c>
      <c r="M33" s="369">
        <v>0</v>
      </c>
      <c r="V33" s="18"/>
    </row>
    <row r="34" spans="2:36" s="370" customFormat="1">
      <c r="B34" s="368" t="s">
        <v>86</v>
      </c>
      <c r="C34" s="369">
        <v>11</v>
      </c>
      <c r="D34" s="369">
        <v>15</v>
      </c>
      <c r="E34" s="369">
        <v>11</v>
      </c>
      <c r="F34" s="369">
        <v>17</v>
      </c>
      <c r="G34" s="369">
        <v>25</v>
      </c>
      <c r="H34" s="369">
        <v>43</v>
      </c>
      <c r="I34" s="369">
        <v>55</v>
      </c>
      <c r="J34" s="369">
        <v>57</v>
      </c>
      <c r="K34" s="369">
        <v>124</v>
      </c>
      <c r="L34" s="369">
        <v>198</v>
      </c>
      <c r="M34" s="369">
        <v>32</v>
      </c>
      <c r="V34" s="18"/>
    </row>
    <row r="35" spans="2:36" ht="14.25" customHeight="1">
      <c r="N35" s="15"/>
      <c r="O35" s="20"/>
      <c r="P35" s="20"/>
      <c r="Q35" s="20"/>
      <c r="R35" s="20"/>
      <c r="S35" s="20"/>
      <c r="T35" s="20"/>
      <c r="U35" s="20"/>
      <c r="V35" s="20"/>
    </row>
    <row r="36" spans="2:36" ht="42.75" customHeight="1">
      <c r="B36" s="1234" t="s">
        <v>2560</v>
      </c>
      <c r="C36" s="1234"/>
      <c r="D36" s="1234"/>
      <c r="E36" s="1234"/>
      <c r="F36" s="1234"/>
      <c r="G36" s="1234"/>
      <c r="H36" s="1234"/>
      <c r="I36" s="1234"/>
      <c r="J36" s="1234"/>
      <c r="K36" s="1234"/>
      <c r="L36" s="1234"/>
      <c r="M36" s="1234"/>
      <c r="N36" s="341"/>
      <c r="O36" s="341"/>
      <c r="P36" s="341"/>
      <c r="Q36" s="341"/>
      <c r="R36" s="341"/>
      <c r="S36" s="341"/>
      <c r="T36" s="341"/>
      <c r="U36" s="341"/>
      <c r="V36" s="341"/>
      <c r="W36" s="341"/>
      <c r="X36" s="341"/>
      <c r="Y36" s="341"/>
      <c r="Z36" s="341"/>
    </row>
    <row r="37" spans="2:36">
      <c r="B37" s="275" t="s">
        <v>2568</v>
      </c>
      <c r="C37" s="275"/>
      <c r="D37" s="275"/>
      <c r="E37" s="275"/>
      <c r="F37" s="275"/>
      <c r="G37" s="275"/>
      <c r="H37" s="275"/>
      <c r="I37" s="275"/>
      <c r="J37" s="275"/>
      <c r="K37" s="275"/>
      <c r="L37" s="367"/>
      <c r="M37" s="367"/>
      <c r="N37" s="28"/>
      <c r="O37" s="28"/>
      <c r="P37" s="28"/>
      <c r="Q37" s="28"/>
      <c r="R37" s="28"/>
      <c r="S37" s="28"/>
      <c r="T37" s="28"/>
      <c r="U37" s="28"/>
      <c r="V37" s="28"/>
      <c r="W37" s="28"/>
      <c r="X37" s="28"/>
      <c r="Y37" s="28"/>
      <c r="Z37" s="28"/>
      <c r="AA37" s="28"/>
      <c r="AB37" s="28"/>
      <c r="AC37" s="28"/>
      <c r="AD37" s="28"/>
      <c r="AE37" s="28"/>
      <c r="AF37" s="28"/>
      <c r="AG37" s="28"/>
      <c r="AH37" s="28"/>
      <c r="AI37" s="28"/>
      <c r="AJ37" s="28"/>
    </row>
    <row r="38" spans="2:36" ht="16.5">
      <c r="B38" s="247" t="s">
        <v>2549</v>
      </c>
      <c r="C38" s="258"/>
      <c r="D38" s="258"/>
      <c r="E38" s="258"/>
      <c r="F38" s="258"/>
      <c r="G38" s="258"/>
      <c r="H38" s="258"/>
      <c r="I38" s="258"/>
      <c r="J38" s="258"/>
      <c r="K38" s="258"/>
      <c r="L38" s="258"/>
      <c r="M38" s="258"/>
      <c r="N38" s="253"/>
      <c r="O38" s="253"/>
      <c r="P38" s="253"/>
      <c r="Q38" s="253"/>
      <c r="R38" s="253"/>
      <c r="S38" s="253"/>
      <c r="T38" s="253"/>
      <c r="U38" s="253"/>
      <c r="V38" s="253"/>
      <c r="W38" s="253"/>
      <c r="X38" s="253"/>
      <c r="Y38" s="253"/>
      <c r="Z38" s="253"/>
    </row>
  </sheetData>
  <mergeCells count="2">
    <mergeCell ref="B2:M2"/>
    <mergeCell ref="B36:M36"/>
  </mergeCells>
  <hyperlinks>
    <hyperlink ref="W2" location="INDICE!B24" display="ÍNDICE"/>
    <hyperlink ref="O2" location="INDICE!B18" display="Í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39"/>
  <sheetViews>
    <sheetView showGridLines="0" topLeftCell="L1" zoomScaleNormal="100" workbookViewId="0">
      <selection activeCell="Z2" sqref="Z2"/>
    </sheetView>
  </sheetViews>
  <sheetFormatPr baseColWidth="10" defaultColWidth="11.42578125" defaultRowHeight="15"/>
  <cols>
    <col min="1" max="1" width="3.7109375" style="1101" customWidth="1"/>
    <col min="2" max="2" width="28.85546875" style="1101" customWidth="1"/>
    <col min="3" max="24" width="8.28515625" style="1101" customWidth="1"/>
    <col min="25" max="16384" width="11.42578125" style="1101"/>
  </cols>
  <sheetData>
    <row r="1" spans="2:27" ht="52.5" customHeight="1">
      <c r="B1" s="24"/>
      <c r="C1" s="24"/>
      <c r="D1" s="24"/>
      <c r="E1" s="24"/>
      <c r="F1" s="24"/>
      <c r="G1" s="24"/>
      <c r="H1" s="24"/>
      <c r="I1" s="24"/>
      <c r="J1" s="24"/>
      <c r="K1" s="24"/>
      <c r="L1" s="24"/>
      <c r="M1" s="24"/>
      <c r="N1" s="24"/>
      <c r="O1" s="24"/>
      <c r="P1" s="24"/>
      <c r="Q1" s="24"/>
      <c r="R1" s="24"/>
      <c r="S1" s="24"/>
      <c r="T1" s="24"/>
      <c r="U1" s="24"/>
      <c r="V1" s="24"/>
      <c r="W1" s="24"/>
      <c r="X1" s="24"/>
    </row>
    <row r="2" spans="2:27" ht="41.25" customHeight="1">
      <c r="B2" s="1256" t="s">
        <v>2569</v>
      </c>
      <c r="C2" s="1256"/>
      <c r="D2" s="1256"/>
      <c r="E2" s="1256"/>
      <c r="F2" s="1256"/>
      <c r="G2" s="1256"/>
      <c r="H2" s="1256"/>
      <c r="I2" s="1256"/>
      <c r="J2" s="1256"/>
      <c r="K2" s="1256"/>
      <c r="L2" s="1256"/>
      <c r="M2" s="1256"/>
      <c r="N2" s="1256"/>
      <c r="O2" s="1256"/>
      <c r="P2" s="1256"/>
      <c r="Q2" s="1256"/>
      <c r="R2" s="1256"/>
      <c r="S2" s="1256"/>
      <c r="T2" s="1256"/>
      <c r="U2" s="1256"/>
      <c r="V2" s="1256"/>
      <c r="W2" s="1256"/>
      <c r="X2" s="1256"/>
      <c r="Z2" s="382" t="s">
        <v>389</v>
      </c>
    </row>
    <row r="3" spans="2:27">
      <c r="B3" s="1259" t="s">
        <v>658</v>
      </c>
      <c r="C3" s="1257">
        <v>2008</v>
      </c>
      <c r="D3" s="1258"/>
      <c r="E3" s="1257">
        <v>2009</v>
      </c>
      <c r="F3" s="1258"/>
      <c r="G3" s="1257">
        <v>2010</v>
      </c>
      <c r="H3" s="1258"/>
      <c r="I3" s="1257">
        <v>2011</v>
      </c>
      <c r="J3" s="1258"/>
      <c r="K3" s="1257">
        <v>2012</v>
      </c>
      <c r="L3" s="1258"/>
      <c r="M3" s="1257">
        <v>2013</v>
      </c>
      <c r="N3" s="1258"/>
      <c r="O3" s="1257">
        <v>2014</v>
      </c>
      <c r="P3" s="1258"/>
      <c r="Q3" s="1257">
        <v>2015</v>
      </c>
      <c r="R3" s="1258"/>
      <c r="S3" s="1257">
        <v>2016</v>
      </c>
      <c r="T3" s="1258"/>
      <c r="U3" s="1257">
        <v>2017</v>
      </c>
      <c r="V3" s="1258"/>
      <c r="W3" s="1257">
        <v>2018</v>
      </c>
      <c r="X3" s="1258"/>
    </row>
    <row r="4" spans="2:27">
      <c r="B4" s="1260"/>
      <c r="C4" s="276" t="s">
        <v>70</v>
      </c>
      <c r="D4" s="276" t="s">
        <v>71</v>
      </c>
      <c r="E4" s="276" t="s">
        <v>70</v>
      </c>
      <c r="F4" s="276" t="s">
        <v>71</v>
      </c>
      <c r="G4" s="276" t="s">
        <v>70</v>
      </c>
      <c r="H4" s="276" t="s">
        <v>71</v>
      </c>
      <c r="I4" s="276" t="s">
        <v>70</v>
      </c>
      <c r="J4" s="276" t="s">
        <v>71</v>
      </c>
      <c r="K4" s="276" t="s">
        <v>70</v>
      </c>
      <c r="L4" s="276" t="s">
        <v>71</v>
      </c>
      <c r="M4" s="276" t="s">
        <v>70</v>
      </c>
      <c r="N4" s="276" t="s">
        <v>71</v>
      </c>
      <c r="O4" s="276" t="s">
        <v>70</v>
      </c>
      <c r="P4" s="276" t="s">
        <v>71</v>
      </c>
      <c r="Q4" s="276" t="s">
        <v>70</v>
      </c>
      <c r="R4" s="276" t="s">
        <v>71</v>
      </c>
      <c r="S4" s="276" t="s">
        <v>70</v>
      </c>
      <c r="T4" s="276" t="s">
        <v>71</v>
      </c>
      <c r="U4" s="276" t="s">
        <v>70</v>
      </c>
      <c r="V4" s="276" t="s">
        <v>71</v>
      </c>
      <c r="W4" s="276" t="s">
        <v>70</v>
      </c>
      <c r="X4" s="276" t="s">
        <v>71</v>
      </c>
      <c r="Z4" s="1166"/>
      <c r="AA4" s="4"/>
    </row>
    <row r="5" spans="2:27" s="370" customFormat="1" ht="14.45" customHeight="1">
      <c r="B5" s="368" t="s">
        <v>390</v>
      </c>
      <c r="C5" s="369">
        <f t="shared" ref="C5:T5" si="0">+C6+C18+C25+C32+C34+C35</f>
        <v>147753</v>
      </c>
      <c r="D5" s="369">
        <f t="shared" si="0"/>
        <v>143302</v>
      </c>
      <c r="E5" s="369">
        <f t="shared" si="0"/>
        <v>152598</v>
      </c>
      <c r="F5" s="369">
        <f t="shared" si="0"/>
        <v>145739</v>
      </c>
      <c r="G5" s="369">
        <f t="shared" si="0"/>
        <v>149246</v>
      </c>
      <c r="H5" s="369">
        <f t="shared" si="0"/>
        <v>143130</v>
      </c>
      <c r="I5" s="369">
        <f t="shared" si="0"/>
        <v>153599</v>
      </c>
      <c r="J5" s="369">
        <f t="shared" si="0"/>
        <v>147507</v>
      </c>
      <c r="K5" s="369">
        <f t="shared" si="0"/>
        <v>152166</v>
      </c>
      <c r="L5" s="369">
        <f t="shared" si="0"/>
        <v>145143</v>
      </c>
      <c r="M5" s="369">
        <f t="shared" si="0"/>
        <v>141699</v>
      </c>
      <c r="N5" s="369">
        <f t="shared" si="0"/>
        <v>135921</v>
      </c>
      <c r="O5" s="369">
        <f t="shared" si="0"/>
        <v>143303</v>
      </c>
      <c r="P5" s="369">
        <f t="shared" si="0"/>
        <v>135157</v>
      </c>
      <c r="Q5" s="369">
        <f t="shared" si="0"/>
        <v>144720</v>
      </c>
      <c r="R5" s="369">
        <f t="shared" si="0"/>
        <v>138593</v>
      </c>
      <c r="S5" s="369">
        <f t="shared" si="0"/>
        <v>138729</v>
      </c>
      <c r="T5" s="369">
        <f t="shared" si="0"/>
        <v>133361</v>
      </c>
      <c r="U5" s="369">
        <v>149473</v>
      </c>
      <c r="V5" s="369">
        <v>141924</v>
      </c>
      <c r="W5" s="369">
        <v>149198</v>
      </c>
      <c r="X5" s="369">
        <v>143941</v>
      </c>
      <c r="Z5" s="1167"/>
      <c r="AA5" s="1167"/>
    </row>
    <row r="6" spans="2:27" s="370" customFormat="1">
      <c r="B6" s="368" t="s">
        <v>382</v>
      </c>
      <c r="C6" s="369">
        <f t="shared" ref="C6:J6" si="1">+SUM(C7:C17)</f>
        <v>64864</v>
      </c>
      <c r="D6" s="369">
        <f t="shared" si="1"/>
        <v>63492</v>
      </c>
      <c r="E6" s="369">
        <f t="shared" si="1"/>
        <v>65822</v>
      </c>
      <c r="F6" s="369">
        <f t="shared" si="1"/>
        <v>63373</v>
      </c>
      <c r="G6" s="369">
        <f t="shared" si="1"/>
        <v>65075</v>
      </c>
      <c r="H6" s="369">
        <f t="shared" si="1"/>
        <v>62896</v>
      </c>
      <c r="I6" s="369">
        <f t="shared" si="1"/>
        <v>66627</v>
      </c>
      <c r="J6" s="369">
        <f t="shared" si="1"/>
        <v>63819</v>
      </c>
      <c r="K6" s="369">
        <f>+SUM(K7:K17)</f>
        <v>66639</v>
      </c>
      <c r="L6" s="369">
        <f>+SUM(L7:L17)</f>
        <v>63653</v>
      </c>
      <c r="M6" s="369">
        <f t="shared" ref="M6:T6" si="2">+SUM(M7:M17)</f>
        <v>63109</v>
      </c>
      <c r="N6" s="369">
        <f t="shared" si="2"/>
        <v>60751</v>
      </c>
      <c r="O6" s="369">
        <f t="shared" si="2"/>
        <v>62919</v>
      </c>
      <c r="P6" s="369">
        <f t="shared" si="2"/>
        <v>59704</v>
      </c>
      <c r="Q6" s="369">
        <f t="shared" si="2"/>
        <v>63169</v>
      </c>
      <c r="R6" s="369">
        <f t="shared" si="2"/>
        <v>60324</v>
      </c>
      <c r="S6" s="369">
        <f t="shared" si="2"/>
        <v>61261</v>
      </c>
      <c r="T6" s="369">
        <f t="shared" si="2"/>
        <v>59095</v>
      </c>
      <c r="U6" s="369">
        <v>62532</v>
      </c>
      <c r="V6" s="369">
        <v>59739</v>
      </c>
      <c r="W6" s="369">
        <v>61513</v>
      </c>
      <c r="X6" s="369">
        <v>59844</v>
      </c>
      <c r="Z6" s="371"/>
    </row>
    <row r="7" spans="2:27" ht="14.45" customHeight="1">
      <c r="B7" s="274" t="s">
        <v>133</v>
      </c>
      <c r="C7" s="256">
        <v>6873</v>
      </c>
      <c r="D7" s="256">
        <v>6715</v>
      </c>
      <c r="E7" s="256">
        <v>7070</v>
      </c>
      <c r="F7" s="256">
        <v>6556</v>
      </c>
      <c r="G7" s="256">
        <v>7183</v>
      </c>
      <c r="H7" s="256">
        <v>6705</v>
      </c>
      <c r="I7" s="256">
        <v>7281</v>
      </c>
      <c r="J7" s="256">
        <v>7040</v>
      </c>
      <c r="K7" s="256">
        <v>7448</v>
      </c>
      <c r="L7" s="256">
        <v>7179</v>
      </c>
      <c r="M7" s="256">
        <v>7163</v>
      </c>
      <c r="N7" s="256">
        <v>6946</v>
      </c>
      <c r="O7" s="256">
        <v>7286</v>
      </c>
      <c r="P7" s="256">
        <v>6821</v>
      </c>
      <c r="Q7" s="256">
        <v>7218</v>
      </c>
      <c r="R7" s="256">
        <v>7014</v>
      </c>
      <c r="S7" s="256">
        <v>6926</v>
      </c>
      <c r="T7" s="256">
        <v>6689</v>
      </c>
      <c r="U7" s="256">
        <v>7130</v>
      </c>
      <c r="V7" s="256">
        <v>6795</v>
      </c>
      <c r="W7" s="256">
        <v>6769</v>
      </c>
      <c r="X7" s="256">
        <v>6620</v>
      </c>
      <c r="Z7" s="27"/>
    </row>
    <row r="8" spans="2:27">
      <c r="B8" s="274" t="s">
        <v>116</v>
      </c>
      <c r="C8" s="256">
        <v>2117</v>
      </c>
      <c r="D8" s="256">
        <v>2059</v>
      </c>
      <c r="E8" s="256">
        <v>2111</v>
      </c>
      <c r="F8" s="256">
        <v>1954</v>
      </c>
      <c r="G8" s="256">
        <v>2073</v>
      </c>
      <c r="H8" s="256">
        <v>1957</v>
      </c>
      <c r="I8" s="256">
        <v>2026</v>
      </c>
      <c r="J8" s="256">
        <v>1953</v>
      </c>
      <c r="K8" s="256">
        <v>1963</v>
      </c>
      <c r="L8" s="256">
        <v>1869</v>
      </c>
      <c r="M8" s="256">
        <v>1673</v>
      </c>
      <c r="N8" s="256">
        <v>1623</v>
      </c>
      <c r="O8" s="256">
        <v>1612</v>
      </c>
      <c r="P8" s="256">
        <v>1499</v>
      </c>
      <c r="Q8" s="256">
        <v>1549</v>
      </c>
      <c r="R8" s="256">
        <v>1473</v>
      </c>
      <c r="S8" s="256">
        <v>1492</v>
      </c>
      <c r="T8" s="256">
        <v>1446</v>
      </c>
      <c r="U8" s="256">
        <v>1640</v>
      </c>
      <c r="V8" s="256">
        <v>1554</v>
      </c>
      <c r="W8" s="256">
        <v>1536</v>
      </c>
      <c r="X8" s="256">
        <v>1461</v>
      </c>
      <c r="Z8" s="27"/>
    </row>
    <row r="9" spans="2:27">
      <c r="B9" s="274" t="s">
        <v>124</v>
      </c>
      <c r="C9" s="256">
        <v>2117</v>
      </c>
      <c r="D9" s="256">
        <v>2006</v>
      </c>
      <c r="E9" s="256">
        <v>2217</v>
      </c>
      <c r="F9" s="256">
        <v>2054</v>
      </c>
      <c r="G9" s="256">
        <v>2184</v>
      </c>
      <c r="H9" s="256">
        <v>2165</v>
      </c>
      <c r="I9" s="256">
        <v>2267</v>
      </c>
      <c r="J9" s="256">
        <v>2195</v>
      </c>
      <c r="K9" s="256">
        <v>2358</v>
      </c>
      <c r="L9" s="256">
        <v>2238</v>
      </c>
      <c r="M9" s="256">
        <v>2218</v>
      </c>
      <c r="N9" s="256">
        <v>2128</v>
      </c>
      <c r="O9" s="256">
        <v>2279</v>
      </c>
      <c r="P9" s="256">
        <v>2057</v>
      </c>
      <c r="Q9" s="256">
        <v>2217</v>
      </c>
      <c r="R9" s="256">
        <v>2215</v>
      </c>
      <c r="S9" s="256">
        <v>2404</v>
      </c>
      <c r="T9" s="256">
        <v>2160</v>
      </c>
      <c r="U9" s="256">
        <v>2528</v>
      </c>
      <c r="V9" s="256">
        <v>2345</v>
      </c>
      <c r="W9" s="256">
        <v>2403</v>
      </c>
      <c r="X9" s="256">
        <v>2292</v>
      </c>
      <c r="Z9" s="27"/>
    </row>
    <row r="10" spans="2:27" ht="14.45" customHeight="1">
      <c r="B10" s="274" t="s">
        <v>121</v>
      </c>
      <c r="C10" s="256">
        <v>1476</v>
      </c>
      <c r="D10" s="256">
        <v>1510</v>
      </c>
      <c r="E10" s="256">
        <v>1471</v>
      </c>
      <c r="F10" s="256">
        <v>1423</v>
      </c>
      <c r="G10" s="256">
        <v>1518</v>
      </c>
      <c r="H10" s="256">
        <v>1364</v>
      </c>
      <c r="I10" s="256">
        <v>1446</v>
      </c>
      <c r="J10" s="256">
        <v>1446</v>
      </c>
      <c r="K10" s="256">
        <v>1482</v>
      </c>
      <c r="L10" s="256">
        <v>1313</v>
      </c>
      <c r="M10" s="256">
        <v>1352</v>
      </c>
      <c r="N10" s="256">
        <v>1298</v>
      </c>
      <c r="O10" s="256">
        <v>1399</v>
      </c>
      <c r="P10" s="256">
        <v>1324</v>
      </c>
      <c r="Q10" s="256">
        <v>1449</v>
      </c>
      <c r="R10" s="256">
        <v>1267</v>
      </c>
      <c r="S10" s="256">
        <v>1324</v>
      </c>
      <c r="T10" s="256">
        <v>1273</v>
      </c>
      <c r="U10" s="256">
        <v>1336</v>
      </c>
      <c r="V10" s="256">
        <v>1219</v>
      </c>
      <c r="W10" s="256">
        <v>1356</v>
      </c>
      <c r="X10" s="256">
        <v>1286</v>
      </c>
      <c r="Z10" s="27"/>
    </row>
    <row r="11" spans="2:27" ht="14.45" customHeight="1">
      <c r="B11" s="274" t="s">
        <v>131</v>
      </c>
      <c r="C11" s="256">
        <v>4569</v>
      </c>
      <c r="D11" s="256">
        <v>4203</v>
      </c>
      <c r="E11" s="256">
        <v>4464</v>
      </c>
      <c r="F11" s="256">
        <v>4364</v>
      </c>
      <c r="G11" s="256">
        <v>4588</v>
      </c>
      <c r="H11" s="256">
        <v>4401</v>
      </c>
      <c r="I11" s="256">
        <v>4612</v>
      </c>
      <c r="J11" s="256">
        <v>4325</v>
      </c>
      <c r="K11" s="256">
        <v>4436</v>
      </c>
      <c r="L11" s="256">
        <v>4392</v>
      </c>
      <c r="M11" s="256">
        <v>4130</v>
      </c>
      <c r="N11" s="256">
        <v>3955</v>
      </c>
      <c r="O11" s="256">
        <v>4172</v>
      </c>
      <c r="P11" s="256">
        <v>3854</v>
      </c>
      <c r="Q11" s="256">
        <v>4125</v>
      </c>
      <c r="R11" s="256">
        <v>3865</v>
      </c>
      <c r="S11" s="256">
        <v>3916</v>
      </c>
      <c r="T11" s="256">
        <v>3840</v>
      </c>
      <c r="U11" s="256">
        <v>3959</v>
      </c>
      <c r="V11" s="256">
        <v>3817</v>
      </c>
      <c r="W11" s="256">
        <v>3873</v>
      </c>
      <c r="X11" s="256">
        <v>3804</v>
      </c>
      <c r="Z11" s="27"/>
    </row>
    <row r="12" spans="2:27" ht="14.45" customHeight="1">
      <c r="B12" s="274" t="s">
        <v>123</v>
      </c>
      <c r="C12" s="256">
        <v>5075</v>
      </c>
      <c r="D12" s="256">
        <v>4908</v>
      </c>
      <c r="E12" s="256">
        <v>4975</v>
      </c>
      <c r="F12" s="256">
        <v>4855</v>
      </c>
      <c r="G12" s="256">
        <v>4771</v>
      </c>
      <c r="H12" s="256">
        <v>4803</v>
      </c>
      <c r="I12" s="256">
        <v>4986</v>
      </c>
      <c r="J12" s="256">
        <v>4819</v>
      </c>
      <c r="K12" s="256">
        <v>4689</v>
      </c>
      <c r="L12" s="256">
        <v>4480</v>
      </c>
      <c r="M12" s="256">
        <v>4426</v>
      </c>
      <c r="N12" s="256">
        <v>4276</v>
      </c>
      <c r="O12" s="256">
        <v>4206</v>
      </c>
      <c r="P12" s="256">
        <v>4067</v>
      </c>
      <c r="Q12" s="256">
        <v>4105</v>
      </c>
      <c r="R12" s="256">
        <v>3966</v>
      </c>
      <c r="S12" s="256">
        <v>4040</v>
      </c>
      <c r="T12" s="256">
        <v>3914</v>
      </c>
      <c r="U12" s="256">
        <v>3967</v>
      </c>
      <c r="V12" s="256">
        <v>3847</v>
      </c>
      <c r="W12" s="256">
        <v>3896</v>
      </c>
      <c r="X12" s="256">
        <v>3858</v>
      </c>
      <c r="Z12" s="27"/>
    </row>
    <row r="13" spans="2:27" ht="14.45" customHeight="1">
      <c r="B13" s="274" t="s">
        <v>120</v>
      </c>
      <c r="C13" s="256">
        <v>4393</v>
      </c>
      <c r="D13" s="256">
        <v>4271</v>
      </c>
      <c r="E13" s="256">
        <v>4247</v>
      </c>
      <c r="F13" s="256">
        <v>4151</v>
      </c>
      <c r="G13" s="256">
        <v>4340</v>
      </c>
      <c r="H13" s="256">
        <v>4127</v>
      </c>
      <c r="I13" s="256">
        <v>4269</v>
      </c>
      <c r="J13" s="256">
        <v>4060</v>
      </c>
      <c r="K13" s="256">
        <v>4056</v>
      </c>
      <c r="L13" s="256">
        <v>4000</v>
      </c>
      <c r="M13" s="256">
        <v>3902</v>
      </c>
      <c r="N13" s="256">
        <v>3814</v>
      </c>
      <c r="O13" s="256">
        <v>3921</v>
      </c>
      <c r="P13" s="256">
        <v>3708</v>
      </c>
      <c r="Q13" s="256">
        <v>3873</v>
      </c>
      <c r="R13" s="256">
        <v>3731</v>
      </c>
      <c r="S13" s="256">
        <v>3903</v>
      </c>
      <c r="T13" s="256">
        <v>3771</v>
      </c>
      <c r="U13" s="256">
        <v>4041</v>
      </c>
      <c r="V13" s="256">
        <v>3759</v>
      </c>
      <c r="W13" s="256">
        <v>3758</v>
      </c>
      <c r="X13" s="256">
        <v>3778</v>
      </c>
      <c r="Z13" s="27"/>
    </row>
    <row r="14" spans="2:27" ht="14.45" customHeight="1">
      <c r="B14" s="274" t="s">
        <v>119</v>
      </c>
      <c r="C14" s="256">
        <v>4747</v>
      </c>
      <c r="D14" s="256">
        <v>4554</v>
      </c>
      <c r="E14" s="256">
        <v>4788</v>
      </c>
      <c r="F14" s="256">
        <v>4469</v>
      </c>
      <c r="G14" s="256">
        <v>4596</v>
      </c>
      <c r="H14" s="256">
        <v>4511</v>
      </c>
      <c r="I14" s="256">
        <v>4774</v>
      </c>
      <c r="J14" s="256">
        <v>4572</v>
      </c>
      <c r="K14" s="256">
        <v>4696</v>
      </c>
      <c r="L14" s="256">
        <v>4463</v>
      </c>
      <c r="M14" s="256">
        <v>4256</v>
      </c>
      <c r="N14" s="256">
        <v>4056</v>
      </c>
      <c r="O14" s="256">
        <v>4190</v>
      </c>
      <c r="P14" s="256">
        <v>4044</v>
      </c>
      <c r="Q14" s="256">
        <v>4159</v>
      </c>
      <c r="R14" s="256">
        <v>3929</v>
      </c>
      <c r="S14" s="256">
        <v>3874</v>
      </c>
      <c r="T14" s="256">
        <v>3885</v>
      </c>
      <c r="U14" s="256">
        <v>3980</v>
      </c>
      <c r="V14" s="256">
        <v>3760</v>
      </c>
      <c r="W14" s="256">
        <v>4182</v>
      </c>
      <c r="X14" s="256">
        <v>3930</v>
      </c>
      <c r="Z14" s="27"/>
    </row>
    <row r="15" spans="2:27" ht="14.45" customHeight="1">
      <c r="B15" s="274" t="s">
        <v>128</v>
      </c>
      <c r="C15" s="256">
        <v>24546</v>
      </c>
      <c r="D15" s="256">
        <v>24433</v>
      </c>
      <c r="E15" s="256">
        <v>25000</v>
      </c>
      <c r="F15" s="256">
        <v>24334</v>
      </c>
      <c r="G15" s="256">
        <v>24355</v>
      </c>
      <c r="H15" s="256">
        <v>23605</v>
      </c>
      <c r="I15" s="256">
        <v>25086</v>
      </c>
      <c r="J15" s="256">
        <v>23890</v>
      </c>
      <c r="K15" s="256">
        <v>25599</v>
      </c>
      <c r="L15" s="256">
        <v>24269</v>
      </c>
      <c r="M15" s="256">
        <v>24617</v>
      </c>
      <c r="N15" s="256">
        <v>23679</v>
      </c>
      <c r="O15" s="256">
        <v>24597</v>
      </c>
      <c r="P15" s="256">
        <v>23442</v>
      </c>
      <c r="Q15" s="256">
        <v>24848</v>
      </c>
      <c r="R15" s="256">
        <v>23846</v>
      </c>
      <c r="S15" s="256">
        <v>24162</v>
      </c>
      <c r="T15" s="256">
        <v>23319</v>
      </c>
      <c r="U15" s="256">
        <v>24206</v>
      </c>
      <c r="V15" s="256">
        <v>23308</v>
      </c>
      <c r="W15" s="256">
        <v>24188</v>
      </c>
      <c r="X15" s="256">
        <v>23487</v>
      </c>
      <c r="Z15" s="27"/>
    </row>
    <row r="16" spans="2:27" ht="14.45" customHeight="1">
      <c r="B16" s="274" t="s">
        <v>129</v>
      </c>
      <c r="C16" s="256">
        <v>4708</v>
      </c>
      <c r="D16" s="256">
        <v>4550</v>
      </c>
      <c r="E16" s="256">
        <v>4947</v>
      </c>
      <c r="F16" s="256">
        <v>4700</v>
      </c>
      <c r="G16" s="256">
        <v>4881</v>
      </c>
      <c r="H16" s="256">
        <v>4859</v>
      </c>
      <c r="I16" s="256">
        <v>4981</v>
      </c>
      <c r="J16" s="256">
        <v>4899</v>
      </c>
      <c r="K16" s="256">
        <v>5077</v>
      </c>
      <c r="L16" s="256">
        <v>4839</v>
      </c>
      <c r="M16" s="256">
        <v>4814</v>
      </c>
      <c r="N16" s="256">
        <v>4584</v>
      </c>
      <c r="O16" s="256">
        <v>4717</v>
      </c>
      <c r="P16" s="256">
        <v>4580</v>
      </c>
      <c r="Q16" s="256">
        <v>4743</v>
      </c>
      <c r="R16" s="256">
        <v>4584</v>
      </c>
      <c r="S16" s="256">
        <v>4680</v>
      </c>
      <c r="T16" s="256">
        <v>4406</v>
      </c>
      <c r="U16" s="256">
        <v>4691</v>
      </c>
      <c r="V16" s="256">
        <v>4605</v>
      </c>
      <c r="W16" s="256">
        <v>4588</v>
      </c>
      <c r="X16" s="256">
        <v>4541</v>
      </c>
      <c r="Z16" s="27"/>
    </row>
    <row r="17" spans="2:26">
      <c r="B17" s="274" t="s">
        <v>126</v>
      </c>
      <c r="C17" s="256">
        <v>4243</v>
      </c>
      <c r="D17" s="256">
        <v>4283</v>
      </c>
      <c r="E17" s="256">
        <v>4532</v>
      </c>
      <c r="F17" s="256">
        <v>4513</v>
      </c>
      <c r="G17" s="256">
        <v>4586</v>
      </c>
      <c r="H17" s="256">
        <v>4399</v>
      </c>
      <c r="I17" s="256">
        <v>4899</v>
      </c>
      <c r="J17" s="256">
        <v>4620</v>
      </c>
      <c r="K17" s="256">
        <v>4835</v>
      </c>
      <c r="L17" s="256">
        <v>4611</v>
      </c>
      <c r="M17" s="256">
        <v>4558</v>
      </c>
      <c r="N17" s="256">
        <v>4392</v>
      </c>
      <c r="O17" s="256">
        <v>4540</v>
      </c>
      <c r="P17" s="256">
        <v>4308</v>
      </c>
      <c r="Q17" s="256">
        <v>4883</v>
      </c>
      <c r="R17" s="256">
        <v>4434</v>
      </c>
      <c r="S17" s="256">
        <v>4540</v>
      </c>
      <c r="T17" s="256">
        <v>4392</v>
      </c>
      <c r="U17" s="256">
        <v>5054</v>
      </c>
      <c r="V17" s="256">
        <v>4730</v>
      </c>
      <c r="W17" s="256">
        <v>4964</v>
      </c>
      <c r="X17" s="256">
        <v>4787</v>
      </c>
      <c r="Z17" s="27"/>
    </row>
    <row r="18" spans="2:26" s="370" customFormat="1" ht="15" customHeight="1">
      <c r="B18" s="368" t="s">
        <v>381</v>
      </c>
      <c r="C18" s="369">
        <f t="shared" ref="C18:T18" si="3">+SUM(C19:C24)</f>
        <v>73541</v>
      </c>
      <c r="D18" s="369">
        <f t="shared" si="3"/>
        <v>70611</v>
      </c>
      <c r="E18" s="369">
        <f t="shared" si="3"/>
        <v>76844</v>
      </c>
      <c r="F18" s="369">
        <f t="shared" si="3"/>
        <v>73006</v>
      </c>
      <c r="G18" s="369">
        <f t="shared" si="3"/>
        <v>74558</v>
      </c>
      <c r="H18" s="369">
        <f t="shared" si="3"/>
        <v>70897</v>
      </c>
      <c r="I18" s="369">
        <f t="shared" si="3"/>
        <v>76952</v>
      </c>
      <c r="J18" s="369">
        <f t="shared" si="3"/>
        <v>73705</v>
      </c>
      <c r="K18" s="369">
        <f t="shared" si="3"/>
        <v>74817</v>
      </c>
      <c r="L18" s="369">
        <f t="shared" si="3"/>
        <v>71059</v>
      </c>
      <c r="M18" s="369">
        <f t="shared" si="3"/>
        <v>68889</v>
      </c>
      <c r="N18" s="369">
        <f t="shared" si="3"/>
        <v>65835</v>
      </c>
      <c r="O18" s="369">
        <f t="shared" si="3"/>
        <v>70714</v>
      </c>
      <c r="P18" s="369">
        <f t="shared" si="3"/>
        <v>66097</v>
      </c>
      <c r="Q18" s="369">
        <f t="shared" si="3"/>
        <v>71160</v>
      </c>
      <c r="R18" s="369">
        <f t="shared" si="3"/>
        <v>68334</v>
      </c>
      <c r="S18" s="369">
        <f t="shared" si="3"/>
        <v>67700</v>
      </c>
      <c r="T18" s="369">
        <f t="shared" si="3"/>
        <v>64998</v>
      </c>
      <c r="U18" s="369">
        <v>75660</v>
      </c>
      <c r="V18" s="369">
        <v>71471</v>
      </c>
      <c r="W18" s="369">
        <v>77010</v>
      </c>
      <c r="X18" s="369">
        <v>73866</v>
      </c>
      <c r="Z18" s="371"/>
    </row>
    <row r="19" spans="2:26" ht="14.45" customHeight="1">
      <c r="B19" s="274" t="s">
        <v>118</v>
      </c>
      <c r="C19" s="256">
        <v>6060</v>
      </c>
      <c r="D19" s="256">
        <v>5757</v>
      </c>
      <c r="E19" s="256">
        <v>6020</v>
      </c>
      <c r="F19" s="256">
        <v>5753</v>
      </c>
      <c r="G19" s="256">
        <v>5847</v>
      </c>
      <c r="H19" s="256">
        <v>5491</v>
      </c>
      <c r="I19" s="256">
        <v>6129</v>
      </c>
      <c r="J19" s="256">
        <v>5857</v>
      </c>
      <c r="K19" s="256">
        <v>6122</v>
      </c>
      <c r="L19" s="256">
        <v>5716</v>
      </c>
      <c r="M19" s="256">
        <v>5745</v>
      </c>
      <c r="N19" s="256">
        <v>5543</v>
      </c>
      <c r="O19" s="256">
        <v>5807</v>
      </c>
      <c r="P19" s="256">
        <v>5489</v>
      </c>
      <c r="Q19" s="256">
        <v>5960</v>
      </c>
      <c r="R19" s="256">
        <v>5653</v>
      </c>
      <c r="S19" s="256">
        <v>5692</v>
      </c>
      <c r="T19" s="256">
        <v>5476</v>
      </c>
      <c r="U19" s="256">
        <v>6173</v>
      </c>
      <c r="V19" s="256">
        <v>5762</v>
      </c>
      <c r="W19" s="256">
        <v>6336</v>
      </c>
      <c r="X19" s="256">
        <v>5904</v>
      </c>
      <c r="Z19" s="27"/>
    </row>
    <row r="20" spans="2:26" ht="14.45" customHeight="1">
      <c r="B20" s="274" t="s">
        <v>130</v>
      </c>
      <c r="C20" s="256">
        <v>5324</v>
      </c>
      <c r="D20" s="256">
        <v>5387</v>
      </c>
      <c r="E20" s="256">
        <v>5571</v>
      </c>
      <c r="F20" s="256">
        <v>5339</v>
      </c>
      <c r="G20" s="256">
        <v>5157</v>
      </c>
      <c r="H20" s="256">
        <v>4918</v>
      </c>
      <c r="I20" s="256">
        <v>5275</v>
      </c>
      <c r="J20" s="256">
        <v>5056</v>
      </c>
      <c r="K20" s="256">
        <v>4966</v>
      </c>
      <c r="L20" s="256">
        <v>4690</v>
      </c>
      <c r="M20" s="256">
        <v>4375</v>
      </c>
      <c r="N20" s="256">
        <v>4064</v>
      </c>
      <c r="O20" s="256">
        <v>4774</v>
      </c>
      <c r="P20" s="256">
        <v>4539</v>
      </c>
      <c r="Q20" s="256">
        <v>5208</v>
      </c>
      <c r="R20" s="256">
        <v>5010</v>
      </c>
      <c r="S20" s="256">
        <v>4939</v>
      </c>
      <c r="T20" s="256">
        <v>4802</v>
      </c>
      <c r="U20" s="256">
        <v>6222</v>
      </c>
      <c r="V20" s="256">
        <v>5953</v>
      </c>
      <c r="W20" s="256">
        <v>6340</v>
      </c>
      <c r="X20" s="256">
        <v>6115</v>
      </c>
      <c r="Z20" s="27"/>
    </row>
    <row r="21" spans="2:26" ht="14.45" customHeight="1">
      <c r="B21" s="274" t="s">
        <v>125</v>
      </c>
      <c r="C21" s="256">
        <v>36079</v>
      </c>
      <c r="D21" s="256">
        <v>34523</v>
      </c>
      <c r="E21" s="256">
        <v>37032</v>
      </c>
      <c r="F21" s="256">
        <v>35622</v>
      </c>
      <c r="G21" s="256">
        <v>37410</v>
      </c>
      <c r="H21" s="256">
        <v>35800</v>
      </c>
      <c r="I21" s="256">
        <v>38818</v>
      </c>
      <c r="J21" s="256">
        <v>37369</v>
      </c>
      <c r="K21" s="256">
        <v>37847</v>
      </c>
      <c r="L21" s="256">
        <v>35833</v>
      </c>
      <c r="M21" s="256">
        <v>35891</v>
      </c>
      <c r="N21" s="256">
        <v>34299</v>
      </c>
      <c r="O21" s="256">
        <v>37376</v>
      </c>
      <c r="P21" s="256">
        <v>34413</v>
      </c>
      <c r="Q21" s="256">
        <v>37424</v>
      </c>
      <c r="R21" s="256">
        <v>35801</v>
      </c>
      <c r="S21" s="256">
        <v>35056</v>
      </c>
      <c r="T21" s="256">
        <v>33380</v>
      </c>
      <c r="U21" s="256">
        <v>37746</v>
      </c>
      <c r="V21" s="256">
        <v>35702</v>
      </c>
      <c r="W21" s="256">
        <v>37831</v>
      </c>
      <c r="X21" s="256">
        <v>36384</v>
      </c>
      <c r="Z21" s="27"/>
    </row>
    <row r="22" spans="2:26">
      <c r="B22" s="274" t="s">
        <v>132</v>
      </c>
      <c r="C22" s="256">
        <v>7796</v>
      </c>
      <c r="D22" s="256">
        <v>7449</v>
      </c>
      <c r="E22" s="256">
        <v>8593</v>
      </c>
      <c r="F22" s="256">
        <v>7908</v>
      </c>
      <c r="G22" s="256">
        <v>8170</v>
      </c>
      <c r="H22" s="256">
        <v>7757</v>
      </c>
      <c r="I22" s="256">
        <v>8242</v>
      </c>
      <c r="J22" s="256">
        <v>8083</v>
      </c>
      <c r="K22" s="256">
        <v>8113</v>
      </c>
      <c r="L22" s="256">
        <v>7586</v>
      </c>
      <c r="M22" s="256">
        <v>7075</v>
      </c>
      <c r="N22" s="256">
        <v>6883</v>
      </c>
      <c r="O22" s="256">
        <v>7147</v>
      </c>
      <c r="P22" s="256">
        <v>6921</v>
      </c>
      <c r="Q22" s="256">
        <v>7380</v>
      </c>
      <c r="R22" s="256">
        <v>7291</v>
      </c>
      <c r="S22" s="256">
        <v>7385</v>
      </c>
      <c r="T22" s="256">
        <v>7114</v>
      </c>
      <c r="U22" s="256">
        <v>8551</v>
      </c>
      <c r="V22" s="256">
        <v>8083</v>
      </c>
      <c r="W22" s="256">
        <v>8678</v>
      </c>
      <c r="X22" s="256">
        <v>8277</v>
      </c>
      <c r="Z22" s="27"/>
    </row>
    <row r="23" spans="2:26">
      <c r="B23" s="274" t="s">
        <v>117</v>
      </c>
      <c r="C23" s="256">
        <v>14623</v>
      </c>
      <c r="D23" s="256">
        <v>14002</v>
      </c>
      <c r="E23" s="256">
        <v>15698</v>
      </c>
      <c r="F23" s="256">
        <v>14698</v>
      </c>
      <c r="G23" s="256">
        <v>14242</v>
      </c>
      <c r="H23" s="256">
        <v>13444</v>
      </c>
      <c r="I23" s="256">
        <v>14549</v>
      </c>
      <c r="J23" s="256">
        <v>13657</v>
      </c>
      <c r="K23" s="256">
        <v>14044</v>
      </c>
      <c r="L23" s="256">
        <v>13597</v>
      </c>
      <c r="M23" s="256">
        <v>12464</v>
      </c>
      <c r="N23" s="256">
        <v>11848</v>
      </c>
      <c r="O23" s="256">
        <v>12323</v>
      </c>
      <c r="P23" s="256">
        <v>11589</v>
      </c>
      <c r="Q23" s="256">
        <v>12063</v>
      </c>
      <c r="R23" s="256">
        <v>11568</v>
      </c>
      <c r="S23" s="256">
        <v>11537</v>
      </c>
      <c r="T23" s="256">
        <v>11160</v>
      </c>
      <c r="U23" s="256">
        <v>13434</v>
      </c>
      <c r="V23" s="256">
        <v>12603</v>
      </c>
      <c r="W23" s="256">
        <v>14270</v>
      </c>
      <c r="X23" s="256">
        <v>13712</v>
      </c>
      <c r="Z23" s="27"/>
    </row>
    <row r="24" spans="2:26" ht="14.45" customHeight="1">
      <c r="B24" s="274" t="s">
        <v>122</v>
      </c>
      <c r="C24" s="256">
        <v>3659</v>
      </c>
      <c r="D24" s="256">
        <v>3493</v>
      </c>
      <c r="E24" s="256">
        <v>3930</v>
      </c>
      <c r="F24" s="256">
        <v>3686</v>
      </c>
      <c r="G24" s="256">
        <v>3732</v>
      </c>
      <c r="H24" s="256">
        <v>3487</v>
      </c>
      <c r="I24" s="256">
        <v>3939</v>
      </c>
      <c r="J24" s="256">
        <v>3683</v>
      </c>
      <c r="K24" s="256">
        <v>3725</v>
      </c>
      <c r="L24" s="256">
        <v>3637</v>
      </c>
      <c r="M24" s="256">
        <v>3339</v>
      </c>
      <c r="N24" s="256">
        <v>3198</v>
      </c>
      <c r="O24" s="256">
        <v>3287</v>
      </c>
      <c r="P24" s="256">
        <v>3146</v>
      </c>
      <c r="Q24" s="256">
        <v>3125</v>
      </c>
      <c r="R24" s="256">
        <v>3011</v>
      </c>
      <c r="S24" s="256">
        <v>3091</v>
      </c>
      <c r="T24" s="256">
        <v>3066</v>
      </c>
      <c r="U24" s="256">
        <v>3534</v>
      </c>
      <c r="V24" s="256">
        <v>3368</v>
      </c>
      <c r="W24" s="256">
        <v>3555</v>
      </c>
      <c r="X24" s="256">
        <v>3474</v>
      </c>
      <c r="Z24" s="27"/>
    </row>
    <row r="25" spans="2:26" s="370" customFormat="1">
      <c r="B25" s="368" t="s">
        <v>383</v>
      </c>
      <c r="C25" s="369">
        <f t="shared" ref="C25:T25" si="4">+SUM(C26:C31)</f>
        <v>9092</v>
      </c>
      <c r="D25" s="369">
        <f t="shared" si="4"/>
        <v>8963</v>
      </c>
      <c r="E25" s="369">
        <f t="shared" si="4"/>
        <v>9664</v>
      </c>
      <c r="F25" s="369">
        <f t="shared" si="4"/>
        <v>9078</v>
      </c>
      <c r="G25" s="369">
        <f t="shared" si="4"/>
        <v>9397</v>
      </c>
      <c r="H25" s="369">
        <f t="shared" si="4"/>
        <v>9103</v>
      </c>
      <c r="I25" s="369">
        <f t="shared" si="4"/>
        <v>9761</v>
      </c>
      <c r="J25" s="369">
        <f t="shared" si="4"/>
        <v>9725</v>
      </c>
      <c r="K25" s="369">
        <f t="shared" si="4"/>
        <v>10437</v>
      </c>
      <c r="L25" s="369">
        <f t="shared" si="4"/>
        <v>10158</v>
      </c>
      <c r="M25" s="369">
        <f t="shared" si="4"/>
        <v>9459</v>
      </c>
      <c r="N25" s="369">
        <f t="shared" si="4"/>
        <v>9114</v>
      </c>
      <c r="O25" s="369">
        <f t="shared" si="4"/>
        <v>9440</v>
      </c>
      <c r="P25" s="369">
        <f t="shared" si="4"/>
        <v>9123</v>
      </c>
      <c r="Q25" s="369">
        <f t="shared" si="4"/>
        <v>10151</v>
      </c>
      <c r="R25" s="369">
        <f t="shared" si="4"/>
        <v>9694</v>
      </c>
      <c r="S25" s="369">
        <f t="shared" si="4"/>
        <v>9512</v>
      </c>
      <c r="T25" s="369">
        <f t="shared" si="4"/>
        <v>9006</v>
      </c>
      <c r="U25" s="369">
        <v>10964</v>
      </c>
      <c r="V25" s="369">
        <v>10445</v>
      </c>
      <c r="W25" s="369">
        <v>10479</v>
      </c>
      <c r="X25" s="369">
        <v>10016</v>
      </c>
      <c r="Z25" s="371"/>
    </row>
    <row r="26" spans="2:26" ht="14.45" customHeight="1">
      <c r="B26" s="274" t="s">
        <v>114</v>
      </c>
      <c r="C26" s="256">
        <v>1694</v>
      </c>
      <c r="D26" s="256">
        <v>1699</v>
      </c>
      <c r="E26" s="256">
        <v>2024</v>
      </c>
      <c r="F26" s="256">
        <v>1808</v>
      </c>
      <c r="G26" s="256">
        <v>1949</v>
      </c>
      <c r="H26" s="256">
        <v>1844</v>
      </c>
      <c r="I26" s="256">
        <v>1894</v>
      </c>
      <c r="J26" s="256">
        <v>1833</v>
      </c>
      <c r="K26" s="256">
        <v>2110</v>
      </c>
      <c r="L26" s="256">
        <v>1943</v>
      </c>
      <c r="M26" s="256">
        <v>1952</v>
      </c>
      <c r="N26" s="256">
        <v>1821</v>
      </c>
      <c r="O26" s="256">
        <v>1993</v>
      </c>
      <c r="P26" s="256">
        <v>1842</v>
      </c>
      <c r="Q26" s="256">
        <v>2275</v>
      </c>
      <c r="R26" s="256">
        <v>2141</v>
      </c>
      <c r="S26" s="256">
        <v>2133</v>
      </c>
      <c r="T26" s="256">
        <v>1945</v>
      </c>
      <c r="U26" s="256">
        <v>2570</v>
      </c>
      <c r="V26" s="256">
        <v>2568</v>
      </c>
      <c r="W26" s="256">
        <v>2421</v>
      </c>
      <c r="X26" s="256">
        <v>2284</v>
      </c>
      <c r="Z26" s="27"/>
    </row>
    <row r="27" spans="2:26">
      <c r="B27" s="274" t="s">
        <v>112</v>
      </c>
      <c r="C27" s="256">
        <v>1384</v>
      </c>
      <c r="D27" s="256">
        <v>1468</v>
      </c>
      <c r="E27" s="256">
        <v>1542</v>
      </c>
      <c r="F27" s="256">
        <v>1434</v>
      </c>
      <c r="G27" s="256">
        <v>1394</v>
      </c>
      <c r="H27" s="256">
        <v>1376</v>
      </c>
      <c r="I27" s="256">
        <v>1514</v>
      </c>
      <c r="J27" s="256">
        <v>1573</v>
      </c>
      <c r="K27" s="256">
        <v>1563</v>
      </c>
      <c r="L27" s="256">
        <v>1567</v>
      </c>
      <c r="M27" s="256">
        <v>1364</v>
      </c>
      <c r="N27" s="256">
        <v>1453</v>
      </c>
      <c r="O27" s="256">
        <v>1357</v>
      </c>
      <c r="P27" s="256">
        <v>1325</v>
      </c>
      <c r="Q27" s="256">
        <v>1404</v>
      </c>
      <c r="R27" s="256">
        <v>1356</v>
      </c>
      <c r="S27" s="256">
        <v>1379</v>
      </c>
      <c r="T27" s="256">
        <v>1335</v>
      </c>
      <c r="U27" s="256">
        <v>1508</v>
      </c>
      <c r="V27" s="256">
        <v>1407</v>
      </c>
      <c r="W27" s="256">
        <v>1354</v>
      </c>
      <c r="X27" s="256">
        <v>1365</v>
      </c>
      <c r="Z27" s="27"/>
    </row>
    <row r="28" spans="2:26">
      <c r="B28" s="274" t="s">
        <v>115</v>
      </c>
      <c r="C28" s="256">
        <v>963</v>
      </c>
      <c r="D28" s="256">
        <v>940</v>
      </c>
      <c r="E28" s="256">
        <v>1099</v>
      </c>
      <c r="F28" s="256">
        <v>1015</v>
      </c>
      <c r="G28" s="256">
        <v>1086</v>
      </c>
      <c r="H28" s="256">
        <v>1066</v>
      </c>
      <c r="I28" s="256">
        <v>1140</v>
      </c>
      <c r="J28" s="256">
        <v>1163</v>
      </c>
      <c r="K28" s="256">
        <v>1198</v>
      </c>
      <c r="L28" s="256">
        <v>1235</v>
      </c>
      <c r="M28" s="256">
        <v>1074</v>
      </c>
      <c r="N28" s="256">
        <v>1010</v>
      </c>
      <c r="O28" s="256">
        <v>1057</v>
      </c>
      <c r="P28" s="256">
        <v>1090</v>
      </c>
      <c r="Q28" s="256">
        <v>1180</v>
      </c>
      <c r="R28" s="256">
        <v>1154</v>
      </c>
      <c r="S28" s="256">
        <v>1225</v>
      </c>
      <c r="T28" s="256">
        <v>1086</v>
      </c>
      <c r="U28" s="256">
        <v>1308</v>
      </c>
      <c r="V28" s="256">
        <v>1229</v>
      </c>
      <c r="W28" s="256">
        <v>1250</v>
      </c>
      <c r="X28" s="256">
        <v>1250</v>
      </c>
      <c r="Z28" s="27"/>
    </row>
    <row r="29" spans="2:26">
      <c r="B29" s="274" t="s">
        <v>111</v>
      </c>
      <c r="C29" s="256">
        <v>1138</v>
      </c>
      <c r="D29" s="256">
        <v>1022</v>
      </c>
      <c r="E29" s="256">
        <v>1104</v>
      </c>
      <c r="F29" s="256">
        <v>1046</v>
      </c>
      <c r="G29" s="256">
        <v>1104</v>
      </c>
      <c r="H29" s="256">
        <v>1096</v>
      </c>
      <c r="I29" s="256">
        <v>1139</v>
      </c>
      <c r="J29" s="256">
        <v>1142</v>
      </c>
      <c r="K29" s="256">
        <v>1127</v>
      </c>
      <c r="L29" s="256">
        <v>1147</v>
      </c>
      <c r="M29" s="256">
        <v>958</v>
      </c>
      <c r="N29" s="256">
        <v>937</v>
      </c>
      <c r="O29" s="256">
        <v>993</v>
      </c>
      <c r="P29" s="256">
        <v>910</v>
      </c>
      <c r="Q29" s="256">
        <v>1004</v>
      </c>
      <c r="R29" s="256">
        <v>923</v>
      </c>
      <c r="S29" s="256">
        <v>928</v>
      </c>
      <c r="T29" s="256">
        <v>923</v>
      </c>
      <c r="U29" s="256">
        <v>1089</v>
      </c>
      <c r="V29" s="256">
        <v>1060</v>
      </c>
      <c r="W29" s="256">
        <v>1112</v>
      </c>
      <c r="X29" s="256">
        <v>1028</v>
      </c>
      <c r="Z29" s="27"/>
    </row>
    <row r="30" spans="2:26">
      <c r="B30" s="274" t="s">
        <v>127</v>
      </c>
      <c r="C30" s="256">
        <v>2004</v>
      </c>
      <c r="D30" s="256">
        <v>2062</v>
      </c>
      <c r="E30" s="256">
        <v>2069</v>
      </c>
      <c r="F30" s="256">
        <v>1993</v>
      </c>
      <c r="G30" s="256">
        <v>2016</v>
      </c>
      <c r="H30" s="256">
        <v>1912</v>
      </c>
      <c r="I30" s="256">
        <v>2148</v>
      </c>
      <c r="J30" s="256">
        <v>2133</v>
      </c>
      <c r="K30" s="256">
        <v>2353</v>
      </c>
      <c r="L30" s="256">
        <v>2181</v>
      </c>
      <c r="M30" s="256">
        <v>2309</v>
      </c>
      <c r="N30" s="256">
        <v>2116</v>
      </c>
      <c r="O30" s="256">
        <v>2150</v>
      </c>
      <c r="P30" s="256">
        <v>2115</v>
      </c>
      <c r="Q30" s="256">
        <v>2249</v>
      </c>
      <c r="R30" s="256">
        <v>2168</v>
      </c>
      <c r="S30" s="256">
        <v>2058</v>
      </c>
      <c r="T30" s="256">
        <v>1967</v>
      </c>
      <c r="U30" s="256">
        <v>2340</v>
      </c>
      <c r="V30" s="256">
        <v>2172</v>
      </c>
      <c r="W30" s="256">
        <v>2368</v>
      </c>
      <c r="X30" s="256">
        <v>2241</v>
      </c>
      <c r="Z30" s="27"/>
    </row>
    <row r="31" spans="2:26">
      <c r="B31" s="274" t="s">
        <v>113</v>
      </c>
      <c r="C31" s="256">
        <v>1909</v>
      </c>
      <c r="D31" s="256">
        <v>1772</v>
      </c>
      <c r="E31" s="256">
        <v>1826</v>
      </c>
      <c r="F31" s="256">
        <v>1782</v>
      </c>
      <c r="G31" s="256">
        <v>1848</v>
      </c>
      <c r="H31" s="256">
        <v>1809</v>
      </c>
      <c r="I31" s="256">
        <v>1926</v>
      </c>
      <c r="J31" s="256">
        <v>1881</v>
      </c>
      <c r="K31" s="256">
        <v>2086</v>
      </c>
      <c r="L31" s="256">
        <v>2085</v>
      </c>
      <c r="M31" s="256">
        <v>1802</v>
      </c>
      <c r="N31" s="256">
        <v>1777</v>
      </c>
      <c r="O31" s="256">
        <v>1890</v>
      </c>
      <c r="P31" s="256">
        <v>1841</v>
      </c>
      <c r="Q31" s="256">
        <v>2039</v>
      </c>
      <c r="R31" s="256">
        <v>1952</v>
      </c>
      <c r="S31" s="256">
        <v>1789</v>
      </c>
      <c r="T31" s="256">
        <v>1750</v>
      </c>
      <c r="U31" s="256">
        <v>2149</v>
      </c>
      <c r="V31" s="256">
        <v>2009</v>
      </c>
      <c r="W31" s="256">
        <v>1974</v>
      </c>
      <c r="X31" s="256">
        <v>1848</v>
      </c>
      <c r="Z31" s="27"/>
    </row>
    <row r="32" spans="2:26" s="370" customFormat="1">
      <c r="B32" s="368" t="s">
        <v>384</v>
      </c>
      <c r="C32" s="369">
        <f t="shared" ref="C32:T32" si="5">+SUM(C33)</f>
        <v>215</v>
      </c>
      <c r="D32" s="369">
        <f t="shared" si="5"/>
        <v>193</v>
      </c>
      <c r="E32" s="369">
        <f t="shared" si="5"/>
        <v>223</v>
      </c>
      <c r="F32" s="369">
        <f t="shared" si="5"/>
        <v>228</v>
      </c>
      <c r="G32" s="369">
        <f t="shared" si="5"/>
        <v>194</v>
      </c>
      <c r="H32" s="369">
        <f t="shared" si="5"/>
        <v>210</v>
      </c>
      <c r="I32" s="369">
        <f t="shared" si="5"/>
        <v>212</v>
      </c>
      <c r="J32" s="369">
        <f t="shared" si="5"/>
        <v>222</v>
      </c>
      <c r="K32" s="369">
        <f t="shared" si="5"/>
        <v>228</v>
      </c>
      <c r="L32" s="369">
        <f t="shared" si="5"/>
        <v>235</v>
      </c>
      <c r="M32" s="369">
        <f t="shared" si="5"/>
        <v>210</v>
      </c>
      <c r="N32" s="369">
        <f t="shared" si="5"/>
        <v>185</v>
      </c>
      <c r="O32" s="369">
        <f t="shared" si="5"/>
        <v>171</v>
      </c>
      <c r="P32" s="369">
        <f t="shared" si="5"/>
        <v>161</v>
      </c>
      <c r="Q32" s="369">
        <f t="shared" si="5"/>
        <v>179</v>
      </c>
      <c r="R32" s="369">
        <f t="shared" si="5"/>
        <v>198</v>
      </c>
      <c r="S32" s="369">
        <f t="shared" si="5"/>
        <v>200</v>
      </c>
      <c r="T32" s="369">
        <f t="shared" si="5"/>
        <v>192</v>
      </c>
      <c r="U32" s="369">
        <v>213</v>
      </c>
      <c r="V32" s="369">
        <v>175</v>
      </c>
      <c r="W32" s="369">
        <v>181</v>
      </c>
      <c r="X32" s="369">
        <v>198</v>
      </c>
      <c r="Z32" s="371"/>
    </row>
    <row r="33" spans="2:31">
      <c r="B33" s="274" t="s">
        <v>140</v>
      </c>
      <c r="C33" s="256">
        <v>215</v>
      </c>
      <c r="D33" s="256">
        <v>193</v>
      </c>
      <c r="E33" s="256">
        <v>223</v>
      </c>
      <c r="F33" s="256">
        <v>228</v>
      </c>
      <c r="G33" s="256">
        <v>194</v>
      </c>
      <c r="H33" s="256">
        <v>210</v>
      </c>
      <c r="I33" s="256">
        <v>212</v>
      </c>
      <c r="J33" s="256">
        <v>222</v>
      </c>
      <c r="K33" s="256">
        <v>228</v>
      </c>
      <c r="L33" s="256">
        <v>235</v>
      </c>
      <c r="M33" s="256">
        <v>210</v>
      </c>
      <c r="N33" s="256">
        <v>185</v>
      </c>
      <c r="O33" s="256">
        <v>171</v>
      </c>
      <c r="P33" s="256">
        <v>161</v>
      </c>
      <c r="Q33" s="256">
        <v>179</v>
      </c>
      <c r="R33" s="256">
        <v>198</v>
      </c>
      <c r="S33" s="256">
        <v>200</v>
      </c>
      <c r="T33" s="256">
        <v>192</v>
      </c>
      <c r="U33" s="256">
        <v>213</v>
      </c>
      <c r="V33" s="256">
        <v>175</v>
      </c>
      <c r="W33" s="256">
        <v>181</v>
      </c>
      <c r="X33" s="256">
        <v>198</v>
      </c>
    </row>
    <row r="34" spans="2:31" s="370" customFormat="1">
      <c r="B34" s="368" t="s">
        <v>85</v>
      </c>
      <c r="C34" s="369">
        <v>36</v>
      </c>
      <c r="D34" s="369">
        <v>37</v>
      </c>
      <c r="E34" s="369">
        <v>35</v>
      </c>
      <c r="F34" s="369">
        <v>49</v>
      </c>
      <c r="G34" s="369">
        <v>16</v>
      </c>
      <c r="H34" s="369">
        <v>19</v>
      </c>
      <c r="I34" s="369">
        <v>36</v>
      </c>
      <c r="J34" s="369">
        <v>30</v>
      </c>
      <c r="K34" s="369">
        <v>32</v>
      </c>
      <c r="L34" s="369">
        <v>26</v>
      </c>
      <c r="M34" s="369">
        <v>11</v>
      </c>
      <c r="N34" s="369">
        <v>14</v>
      </c>
      <c r="O34" s="369">
        <v>33</v>
      </c>
      <c r="P34" s="369">
        <v>43</v>
      </c>
      <c r="Q34" s="369">
        <v>26</v>
      </c>
      <c r="R34" s="369">
        <v>21</v>
      </c>
      <c r="S34" s="369">
        <v>0</v>
      </c>
      <c r="T34" s="369">
        <v>2</v>
      </c>
      <c r="U34" s="369">
        <v>0</v>
      </c>
      <c r="V34" s="369">
        <v>0</v>
      </c>
      <c r="W34" s="369">
        <v>0</v>
      </c>
      <c r="X34" s="369">
        <v>0</v>
      </c>
    </row>
    <row r="35" spans="2:31" s="370" customFormat="1">
      <c r="B35" s="368" t="s">
        <v>86</v>
      </c>
      <c r="C35" s="369">
        <v>5</v>
      </c>
      <c r="D35" s="369">
        <v>6</v>
      </c>
      <c r="E35" s="369">
        <v>10</v>
      </c>
      <c r="F35" s="369">
        <v>5</v>
      </c>
      <c r="G35" s="369">
        <v>6</v>
      </c>
      <c r="H35" s="369">
        <v>5</v>
      </c>
      <c r="I35" s="369">
        <v>11</v>
      </c>
      <c r="J35" s="369">
        <v>6</v>
      </c>
      <c r="K35" s="369">
        <v>13</v>
      </c>
      <c r="L35" s="369">
        <v>12</v>
      </c>
      <c r="M35" s="369">
        <v>21</v>
      </c>
      <c r="N35" s="369">
        <v>22</v>
      </c>
      <c r="O35" s="369">
        <v>26</v>
      </c>
      <c r="P35" s="369">
        <v>29</v>
      </c>
      <c r="Q35" s="369">
        <v>35</v>
      </c>
      <c r="R35" s="369">
        <v>22</v>
      </c>
      <c r="S35" s="369">
        <v>56</v>
      </c>
      <c r="T35" s="369">
        <v>68</v>
      </c>
      <c r="U35" s="369">
        <v>104</v>
      </c>
      <c r="V35" s="369">
        <v>94</v>
      </c>
      <c r="W35" s="369">
        <v>15</v>
      </c>
      <c r="X35" s="369">
        <v>17</v>
      </c>
    </row>
    <row r="37" spans="2:31" ht="42.75" customHeight="1">
      <c r="B37" s="1234" t="s">
        <v>2560</v>
      </c>
      <c r="C37" s="1234"/>
      <c r="D37" s="1234"/>
      <c r="E37" s="1234"/>
      <c r="F37" s="1234"/>
      <c r="G37" s="1234"/>
      <c r="H37" s="1234"/>
      <c r="I37" s="1234"/>
      <c r="J37" s="1234"/>
      <c r="K37" s="1234"/>
      <c r="L37" s="1234"/>
      <c r="M37" s="1234"/>
      <c r="N37" s="1234"/>
      <c r="O37" s="1234"/>
      <c r="P37" s="1234"/>
      <c r="Q37" s="341"/>
      <c r="R37" s="341"/>
      <c r="S37" s="341"/>
      <c r="T37" s="341"/>
      <c r="U37" s="341"/>
      <c r="V37" s="341"/>
      <c r="W37" s="341"/>
      <c r="X37" s="341"/>
      <c r="Y37" s="341"/>
      <c r="Z37" s="341"/>
      <c r="AA37" s="341"/>
    </row>
    <row r="38" spans="2:31" ht="14.25" customHeight="1">
      <c r="B38" s="275" t="s">
        <v>2568</v>
      </c>
      <c r="C38" s="275"/>
      <c r="D38" s="275"/>
      <c r="E38" s="275"/>
      <c r="F38" s="275"/>
      <c r="G38" s="275"/>
      <c r="H38" s="275"/>
      <c r="I38" s="275"/>
      <c r="J38" s="275"/>
      <c r="K38" s="275"/>
      <c r="L38" s="275"/>
      <c r="M38" s="275"/>
      <c r="N38" s="275"/>
      <c r="O38" s="275"/>
      <c r="P38" s="15"/>
      <c r="Q38" s="15"/>
      <c r="R38" s="15"/>
      <c r="S38" s="15"/>
      <c r="T38" s="15"/>
      <c r="U38" s="15"/>
      <c r="V38" s="15"/>
      <c r="W38" s="15"/>
      <c r="X38" s="15"/>
      <c r="Y38" s="28"/>
      <c r="Z38" s="28"/>
      <c r="AA38" s="28"/>
      <c r="AB38" s="28"/>
      <c r="AC38" s="28"/>
      <c r="AD38" s="28"/>
      <c r="AE38" s="28"/>
    </row>
    <row r="39" spans="2:31">
      <c r="B39" s="275" t="s">
        <v>2549</v>
      </c>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row>
  </sheetData>
  <mergeCells count="14">
    <mergeCell ref="S3:T3"/>
    <mergeCell ref="U3:V3"/>
    <mergeCell ref="W3:X3"/>
    <mergeCell ref="B37:P37"/>
    <mergeCell ref="B2:X2"/>
    <mergeCell ref="B3:B4"/>
    <mergeCell ref="C3:D3"/>
    <mergeCell ref="E3:F3"/>
    <mergeCell ref="G3:H3"/>
    <mergeCell ref="I3:J3"/>
    <mergeCell ref="K3:L3"/>
    <mergeCell ref="M3:N3"/>
    <mergeCell ref="O3:P3"/>
    <mergeCell ref="Q3:R3"/>
  </mergeCells>
  <hyperlinks>
    <hyperlink ref="Z2" location="INDICE!B19" display="Í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40"/>
  <sheetViews>
    <sheetView showGridLines="0" zoomScaleNormal="100" workbookViewId="0"/>
  </sheetViews>
  <sheetFormatPr baseColWidth="10" defaultRowHeight="15"/>
  <cols>
    <col min="1" max="1" width="3.7109375" style="23" customWidth="1"/>
    <col min="2" max="2" width="11.42578125" style="23" customWidth="1"/>
    <col min="3" max="3" width="8.85546875" style="23" customWidth="1"/>
    <col min="4" max="4" width="10" style="23" customWidth="1"/>
    <col min="5" max="5" width="9.85546875" style="23" customWidth="1"/>
    <col min="6" max="6" width="11.5703125" style="23" bestFit="1" customWidth="1"/>
    <col min="7" max="8" width="10.5703125" style="23" bestFit="1" customWidth="1"/>
    <col min="9" max="9" width="7.85546875" style="23" bestFit="1" customWidth="1"/>
    <col min="10" max="10" width="9.5703125" style="23" bestFit="1" customWidth="1"/>
    <col min="11" max="11" width="9.28515625" style="23" bestFit="1" customWidth="1"/>
    <col min="12" max="12" width="11.85546875" style="466" bestFit="1" customWidth="1"/>
    <col min="13" max="19" width="11.42578125" style="466"/>
    <col min="20" max="16384" width="11.42578125" style="23"/>
  </cols>
  <sheetData>
    <row r="1" spans="2:19" ht="76.5" customHeight="1">
      <c r="B1" s="465"/>
      <c r="C1" s="465"/>
      <c r="D1" s="465"/>
      <c r="E1" s="465"/>
      <c r="F1" s="465"/>
      <c r="G1" s="465"/>
      <c r="H1" s="465"/>
      <c r="I1" s="465"/>
      <c r="J1" s="465"/>
      <c r="K1" s="465"/>
    </row>
    <row r="2" spans="2:19" ht="50.1" customHeight="1">
      <c r="B2" s="1262" t="s">
        <v>1358</v>
      </c>
      <c r="C2" s="1263"/>
      <c r="D2" s="1263"/>
      <c r="E2" s="1263"/>
      <c r="F2" s="1263"/>
      <c r="G2" s="1263"/>
      <c r="H2" s="1263"/>
      <c r="I2" s="1263"/>
      <c r="J2" s="1263"/>
      <c r="K2" s="1263"/>
      <c r="M2" s="2"/>
    </row>
    <row r="3" spans="2:19" ht="16.5" customHeight="1">
      <c r="B3" s="1264" t="s">
        <v>48</v>
      </c>
      <c r="C3" s="1266" t="s">
        <v>730</v>
      </c>
      <c r="D3" s="1267"/>
      <c r="E3" s="1268"/>
      <c r="F3" s="1266" t="s">
        <v>1205</v>
      </c>
      <c r="G3" s="1267"/>
      <c r="H3" s="1268"/>
      <c r="I3" s="1266" t="s">
        <v>722</v>
      </c>
      <c r="J3" s="1267"/>
      <c r="K3" s="1268"/>
      <c r="M3" s="59" t="s">
        <v>389</v>
      </c>
    </row>
    <row r="4" spans="2:19" ht="21.75" customHeight="1">
      <c r="B4" s="1265"/>
      <c r="C4" s="889" t="s">
        <v>49</v>
      </c>
      <c r="D4" s="889" t="s">
        <v>70</v>
      </c>
      <c r="E4" s="889" t="s">
        <v>71</v>
      </c>
      <c r="F4" s="889" t="s">
        <v>49</v>
      </c>
      <c r="G4" s="889" t="s">
        <v>70</v>
      </c>
      <c r="H4" s="889" t="s">
        <v>71</v>
      </c>
      <c r="I4" s="889" t="s">
        <v>723</v>
      </c>
      <c r="J4" s="889" t="s">
        <v>72</v>
      </c>
      <c r="K4" s="889" t="s">
        <v>73</v>
      </c>
    </row>
    <row r="5" spans="2:19" s="466" customFormat="1" ht="15.75" customHeight="1">
      <c r="B5" s="467">
        <v>1990</v>
      </c>
      <c r="C5" s="816">
        <v>50217</v>
      </c>
      <c r="D5" s="816">
        <v>27780</v>
      </c>
      <c r="E5" s="816">
        <v>22437</v>
      </c>
      <c r="F5" s="816">
        <v>10149666</v>
      </c>
      <c r="G5" s="816">
        <v>5098988</v>
      </c>
      <c r="H5" s="816">
        <v>5050678</v>
      </c>
      <c r="I5" s="908">
        <v>4.9476504941147814</v>
      </c>
      <c r="J5" s="908">
        <v>5.4481399054086816</v>
      </c>
      <c r="K5" s="908">
        <v>4.4423738753490127</v>
      </c>
    </row>
    <row r="6" spans="2:19">
      <c r="B6" s="467">
        <v>1991</v>
      </c>
      <c r="C6" s="816">
        <v>53333</v>
      </c>
      <c r="D6" s="816">
        <v>29730</v>
      </c>
      <c r="E6" s="816">
        <v>23603</v>
      </c>
      <c r="F6" s="816">
        <v>10355598</v>
      </c>
      <c r="G6" s="816">
        <v>5201174</v>
      </c>
      <c r="H6" s="816">
        <v>5154424</v>
      </c>
      <c r="I6" s="908">
        <v>5.1501612944032784</v>
      </c>
      <c r="J6" s="908">
        <v>5.7160171915033029</v>
      </c>
      <c r="K6" s="908">
        <v>4.5791731530040991</v>
      </c>
      <c r="M6" s="469"/>
    </row>
    <row r="7" spans="2:19">
      <c r="B7" s="467">
        <v>1992</v>
      </c>
      <c r="C7" s="816">
        <v>53430</v>
      </c>
      <c r="D7" s="816">
        <v>29708</v>
      </c>
      <c r="E7" s="816">
        <v>23722</v>
      </c>
      <c r="F7" s="816">
        <v>10567946</v>
      </c>
      <c r="G7" s="816">
        <v>5306547</v>
      </c>
      <c r="H7" s="816">
        <v>5261399</v>
      </c>
      <c r="I7" s="908">
        <v>5.0558547517180727</v>
      </c>
      <c r="J7" s="908">
        <v>5.5983674506227876</v>
      </c>
      <c r="K7" s="908">
        <v>4.5086867580276655</v>
      </c>
      <c r="M7" s="469"/>
      <c r="N7" s="470"/>
      <c r="O7" s="470"/>
      <c r="P7" s="470"/>
      <c r="Q7" s="470"/>
      <c r="R7" s="470"/>
      <c r="S7" s="470"/>
    </row>
    <row r="8" spans="2:19">
      <c r="B8" s="467">
        <v>1993</v>
      </c>
      <c r="C8" s="816">
        <v>52453</v>
      </c>
      <c r="D8" s="816">
        <v>29292</v>
      </c>
      <c r="E8" s="816">
        <v>23161</v>
      </c>
      <c r="F8" s="816">
        <v>10786984</v>
      </c>
      <c r="G8" s="816">
        <v>5415226</v>
      </c>
      <c r="H8" s="816">
        <v>5371758</v>
      </c>
      <c r="I8" s="908">
        <v>4.8626196163821138</v>
      </c>
      <c r="J8" s="908">
        <v>5.409192524928784</v>
      </c>
      <c r="K8" s="908">
        <v>4.3116238668979507</v>
      </c>
      <c r="M8" s="469"/>
    </row>
    <row r="9" spans="2:19">
      <c r="B9" s="467">
        <v>1994</v>
      </c>
      <c r="C9" s="816">
        <v>51165</v>
      </c>
      <c r="D9" s="816">
        <v>28689</v>
      </c>
      <c r="E9" s="816">
        <v>22476</v>
      </c>
      <c r="F9" s="816">
        <v>11012925</v>
      </c>
      <c r="G9" s="816">
        <v>5527302</v>
      </c>
      <c r="H9" s="816">
        <v>5485623</v>
      </c>
      <c r="I9" s="908">
        <v>4.6459046983430836</v>
      </c>
      <c r="J9" s="908">
        <v>5.1904165902279269</v>
      </c>
      <c r="K9" s="908">
        <v>4.0972556808953149</v>
      </c>
      <c r="M9" s="469"/>
    </row>
    <row r="10" spans="2:19">
      <c r="B10" s="467">
        <v>1995</v>
      </c>
      <c r="C10" s="816">
        <v>50867</v>
      </c>
      <c r="D10" s="816">
        <v>28608</v>
      </c>
      <c r="E10" s="816">
        <v>22259</v>
      </c>
      <c r="F10" s="816">
        <v>11246107</v>
      </c>
      <c r="G10" s="816">
        <v>5642924</v>
      </c>
      <c r="H10" s="816">
        <v>5603183</v>
      </c>
      <c r="I10" s="908">
        <v>4.5230762965353257</v>
      </c>
      <c r="J10" s="908">
        <v>5.0697120854365574</v>
      </c>
      <c r="K10" s="908">
        <v>3.9725634518808324</v>
      </c>
      <c r="M10" s="469"/>
    </row>
    <row r="11" spans="2:19">
      <c r="B11" s="467">
        <v>1996</v>
      </c>
      <c r="C11" s="816">
        <v>52300</v>
      </c>
      <c r="D11" s="816">
        <v>29551</v>
      </c>
      <c r="E11" s="816">
        <v>22749</v>
      </c>
      <c r="F11" s="816">
        <v>11486884</v>
      </c>
      <c r="G11" s="816">
        <v>5762327</v>
      </c>
      <c r="H11" s="816">
        <v>5724557</v>
      </c>
      <c r="I11" s="908">
        <v>4.5530189039951994</v>
      </c>
      <c r="J11" s="908">
        <v>5.1283101427600339</v>
      </c>
      <c r="K11" s="908">
        <v>3.9739319566562092</v>
      </c>
      <c r="M11" s="469"/>
    </row>
    <row r="12" spans="2:19">
      <c r="B12" s="467">
        <v>1997</v>
      </c>
      <c r="C12" s="816">
        <v>52089</v>
      </c>
      <c r="D12" s="816">
        <v>29347</v>
      </c>
      <c r="E12" s="816">
        <v>22742</v>
      </c>
      <c r="F12" s="816">
        <v>11735391</v>
      </c>
      <c r="G12" s="816">
        <v>5885530</v>
      </c>
      <c r="H12" s="816">
        <v>5849861</v>
      </c>
      <c r="I12" s="908">
        <v>4.4386250104491625</v>
      </c>
      <c r="J12" s="908">
        <v>4.9862969010437457</v>
      </c>
      <c r="K12" s="908">
        <v>3.8876137398820245</v>
      </c>
      <c r="L12" s="469"/>
      <c r="M12" s="469"/>
    </row>
    <row r="13" spans="2:19">
      <c r="B13" s="467">
        <v>1998</v>
      </c>
      <c r="C13" s="816">
        <v>54357</v>
      </c>
      <c r="D13" s="816">
        <v>30842</v>
      </c>
      <c r="E13" s="816">
        <v>23515</v>
      </c>
      <c r="F13" s="816">
        <v>11992073</v>
      </c>
      <c r="G13" s="816">
        <v>6012789</v>
      </c>
      <c r="H13" s="816">
        <v>5979284</v>
      </c>
      <c r="I13" s="908">
        <v>4.5327442553093196</v>
      </c>
      <c r="J13" s="908">
        <v>5.1294000171966783</v>
      </c>
      <c r="K13" s="908">
        <v>3.9327451246671008</v>
      </c>
      <c r="M13" s="469"/>
    </row>
    <row r="14" spans="2:19">
      <c r="B14" s="467">
        <v>1999</v>
      </c>
      <c r="C14" s="816">
        <v>55921</v>
      </c>
      <c r="D14" s="816">
        <v>31895</v>
      </c>
      <c r="E14" s="816">
        <v>24026</v>
      </c>
      <c r="F14" s="816">
        <v>12257190</v>
      </c>
      <c r="G14" s="816">
        <v>6144204</v>
      </c>
      <c r="H14" s="816">
        <v>6112986</v>
      </c>
      <c r="I14" s="908">
        <v>4.5623018000047324</v>
      </c>
      <c r="J14" s="908">
        <v>5.1910711297997265</v>
      </c>
      <c r="K14" s="908">
        <v>3.9303214501063799</v>
      </c>
      <c r="M14" s="469"/>
    </row>
    <row r="15" spans="2:19">
      <c r="B15" s="467">
        <v>2000</v>
      </c>
      <c r="C15" s="816">
        <v>56420</v>
      </c>
      <c r="D15" s="816">
        <v>31966</v>
      </c>
      <c r="E15" s="816">
        <v>24454</v>
      </c>
      <c r="F15" s="816">
        <v>12531210</v>
      </c>
      <c r="G15" s="816">
        <v>6279998</v>
      </c>
      <c r="H15" s="816">
        <v>6251212</v>
      </c>
      <c r="I15" s="908">
        <v>4.5023585112690636</v>
      </c>
      <c r="J15" s="908">
        <v>5.0901290095952261</v>
      </c>
      <c r="K15" s="908">
        <v>3.9118814079573689</v>
      </c>
      <c r="M15" s="469"/>
    </row>
    <row r="16" spans="2:19">
      <c r="B16" s="467">
        <v>2001</v>
      </c>
      <c r="C16" s="816">
        <v>55214</v>
      </c>
      <c r="D16" s="816">
        <v>31255</v>
      </c>
      <c r="E16" s="816">
        <v>23959</v>
      </c>
      <c r="F16" s="816">
        <v>12814503</v>
      </c>
      <c r="G16" s="816">
        <v>6420387</v>
      </c>
      <c r="H16" s="816">
        <v>6394116</v>
      </c>
      <c r="I16" s="908">
        <v>4.3087117775851311</v>
      </c>
      <c r="J16" s="908">
        <v>4.8680866122244657</v>
      </c>
      <c r="K16" s="908">
        <v>3.7470386836898171</v>
      </c>
      <c r="M16" s="469"/>
    </row>
    <row r="17" spans="2:13">
      <c r="B17" s="467">
        <v>2002</v>
      </c>
      <c r="C17" s="816">
        <v>55549</v>
      </c>
      <c r="D17" s="816">
        <v>31504</v>
      </c>
      <c r="E17" s="816">
        <v>24045</v>
      </c>
      <c r="F17" s="816">
        <v>13093527</v>
      </c>
      <c r="G17" s="816">
        <v>6712509</v>
      </c>
      <c r="H17" s="816">
        <v>6381018</v>
      </c>
      <c r="I17" s="908">
        <v>4.2424779816775118</v>
      </c>
      <c r="J17" s="908">
        <v>4.6933270406043404</v>
      </c>
      <c r="K17" s="908">
        <v>3.7682075179853745</v>
      </c>
      <c r="M17" s="469"/>
    </row>
    <row r="18" spans="2:13">
      <c r="B18" s="467">
        <v>2003</v>
      </c>
      <c r="C18" s="816">
        <v>53521</v>
      </c>
      <c r="D18" s="816">
        <v>30366</v>
      </c>
      <c r="E18" s="816">
        <v>23155</v>
      </c>
      <c r="F18" s="816">
        <v>13319575</v>
      </c>
      <c r="G18" s="816">
        <v>6821153</v>
      </c>
      <c r="H18" s="816">
        <v>6498422</v>
      </c>
      <c r="I18" s="908">
        <v>4.0182213021061104</v>
      </c>
      <c r="J18" s="908">
        <v>4.4517400503991045</v>
      </c>
      <c r="K18" s="908">
        <v>3.5631727210082693</v>
      </c>
    </row>
    <row r="19" spans="2:13">
      <c r="B19" s="467">
        <v>2004</v>
      </c>
      <c r="C19" s="816">
        <v>54729</v>
      </c>
      <c r="D19" s="816">
        <v>31292</v>
      </c>
      <c r="E19" s="816">
        <v>23437</v>
      </c>
      <c r="F19" s="816">
        <v>13551875</v>
      </c>
      <c r="G19" s="816">
        <v>6932731</v>
      </c>
      <c r="H19" s="816">
        <v>6619144</v>
      </c>
      <c r="I19" s="908">
        <v>4.0384817599040721</v>
      </c>
      <c r="J19" s="908">
        <v>4.5136613550994555</v>
      </c>
      <c r="K19" s="908">
        <v>3.5407901686381198</v>
      </c>
    </row>
    <row r="20" spans="2:13">
      <c r="B20" s="467">
        <v>2005</v>
      </c>
      <c r="C20" s="816">
        <v>56825</v>
      </c>
      <c r="D20" s="816">
        <v>32621</v>
      </c>
      <c r="E20" s="816">
        <v>24204</v>
      </c>
      <c r="F20" s="816">
        <v>13721297</v>
      </c>
      <c r="G20" s="816">
        <v>6842019</v>
      </c>
      <c r="H20" s="816">
        <v>6879278</v>
      </c>
      <c r="I20" s="908">
        <v>4.1413723498587638</v>
      </c>
      <c r="J20" s="908">
        <v>4.7677447256431176</v>
      </c>
      <c r="K20" s="908">
        <v>3.5183924824669099</v>
      </c>
    </row>
    <row r="21" spans="2:13">
      <c r="B21" s="467">
        <v>2006</v>
      </c>
      <c r="C21" s="816">
        <v>57940</v>
      </c>
      <c r="D21" s="816">
        <v>32775</v>
      </c>
      <c r="E21" s="816">
        <v>25165</v>
      </c>
      <c r="F21" s="816">
        <v>13964606</v>
      </c>
      <c r="G21" s="816">
        <v>6955272</v>
      </c>
      <c r="H21" s="816">
        <v>7009334</v>
      </c>
      <c r="I21" s="908">
        <v>4.1490608471159156</v>
      </c>
      <c r="J21" s="908">
        <v>4.7122528062166369</v>
      </c>
      <c r="K21" s="908">
        <v>3.5902127077979165</v>
      </c>
    </row>
    <row r="22" spans="2:13">
      <c r="B22" s="467">
        <v>2007</v>
      </c>
      <c r="C22" s="816">
        <v>58016</v>
      </c>
      <c r="D22" s="816">
        <v>33103</v>
      </c>
      <c r="E22" s="816">
        <v>24913</v>
      </c>
      <c r="F22" s="816">
        <v>14214982</v>
      </c>
      <c r="G22" s="816">
        <v>7071884</v>
      </c>
      <c r="H22" s="816">
        <v>7143098</v>
      </c>
      <c r="I22" s="908">
        <v>4.0813277146604898</v>
      </c>
      <c r="J22" s="908">
        <v>4.6809308523725788</v>
      </c>
      <c r="K22" s="908">
        <v>3.4877023946752517</v>
      </c>
    </row>
    <row r="23" spans="2:13">
      <c r="B23" s="467">
        <v>2008</v>
      </c>
      <c r="C23" s="816">
        <v>60023</v>
      </c>
      <c r="D23" s="816">
        <v>34509</v>
      </c>
      <c r="E23" s="816">
        <v>25514</v>
      </c>
      <c r="F23" s="816">
        <v>14472881</v>
      </c>
      <c r="G23" s="816">
        <v>7192128</v>
      </c>
      <c r="H23" s="816">
        <v>7280753</v>
      </c>
      <c r="I23" s="908">
        <v>4.1472737874373458</v>
      </c>
      <c r="J23" s="908">
        <v>4.7981626578392378</v>
      </c>
      <c r="K23" s="908">
        <v>3.5043078648595829</v>
      </c>
    </row>
    <row r="24" spans="2:13">
      <c r="B24" s="467">
        <v>2009</v>
      </c>
      <c r="C24" s="816">
        <v>59714</v>
      </c>
      <c r="D24" s="816">
        <v>33868</v>
      </c>
      <c r="E24" s="816">
        <v>25846</v>
      </c>
      <c r="F24" s="816">
        <v>14738472</v>
      </c>
      <c r="G24" s="816">
        <v>7316020</v>
      </c>
      <c r="H24" s="816">
        <v>7422452</v>
      </c>
      <c r="I24" s="908">
        <v>4.0515733245617316</v>
      </c>
      <c r="J24" s="908">
        <v>4.6292929762357131</v>
      </c>
      <c r="K24" s="908">
        <v>3.4821377086709351</v>
      </c>
    </row>
    <row r="25" spans="2:13">
      <c r="B25" s="467">
        <v>2010</v>
      </c>
      <c r="C25" s="816">
        <v>61681</v>
      </c>
      <c r="D25" s="816">
        <v>34895</v>
      </c>
      <c r="E25" s="816">
        <v>26786</v>
      </c>
      <c r="F25" s="816">
        <v>15012228</v>
      </c>
      <c r="G25" s="816">
        <v>7443875</v>
      </c>
      <c r="H25" s="816">
        <v>7568353</v>
      </c>
      <c r="I25" s="908">
        <v>4.1087172403723153</v>
      </c>
      <c r="J25" s="908">
        <v>4.6877466373360646</v>
      </c>
      <c r="K25" s="908">
        <v>3.5392112392220607</v>
      </c>
    </row>
    <row r="26" spans="2:13">
      <c r="B26" s="467">
        <v>2011</v>
      </c>
      <c r="C26" s="816">
        <v>62304</v>
      </c>
      <c r="D26" s="816">
        <v>35268</v>
      </c>
      <c r="E26" s="816">
        <v>27036</v>
      </c>
      <c r="F26" s="816">
        <v>15266431</v>
      </c>
      <c r="G26" s="816">
        <v>7567676</v>
      </c>
      <c r="H26" s="816">
        <v>7698755</v>
      </c>
      <c r="I26" s="908">
        <v>4.08111103374456</v>
      </c>
      <c r="J26" s="908">
        <v>4.6603475095921132</v>
      </c>
      <c r="K26" s="908">
        <v>3.511736637936913</v>
      </c>
    </row>
    <row r="27" spans="2:13">
      <c r="B27" s="467">
        <v>2012</v>
      </c>
      <c r="C27" s="816">
        <v>63511</v>
      </c>
      <c r="D27" s="816">
        <v>35314</v>
      </c>
      <c r="E27" s="816">
        <v>28197</v>
      </c>
      <c r="F27" s="816">
        <v>15520973</v>
      </c>
      <c r="G27" s="816">
        <v>7691912</v>
      </c>
      <c r="H27" s="816">
        <v>7829061</v>
      </c>
      <c r="I27" s="908">
        <v>4.091947070586361</v>
      </c>
      <c r="J27" s="908">
        <v>4.5910561639290721</v>
      </c>
      <c r="K27" s="908">
        <v>3.6015813390647997</v>
      </c>
    </row>
    <row r="28" spans="2:13">
      <c r="B28" s="467">
        <v>2013</v>
      </c>
      <c r="C28" s="816">
        <v>64206</v>
      </c>
      <c r="D28" s="816">
        <v>35554</v>
      </c>
      <c r="E28" s="816">
        <v>28652</v>
      </c>
      <c r="F28" s="816">
        <v>15774749</v>
      </c>
      <c r="G28" s="816">
        <v>7815935</v>
      </c>
      <c r="H28" s="816">
        <v>7958814</v>
      </c>
      <c r="I28" s="908">
        <v>4.0701756966148874</v>
      </c>
      <c r="J28" s="908">
        <v>4.5489119344006825</v>
      </c>
      <c r="K28" s="908">
        <v>3.6000338743938478</v>
      </c>
    </row>
    <row r="29" spans="2:13">
      <c r="B29" s="467">
        <v>2014</v>
      </c>
      <c r="C29" s="816">
        <v>63788</v>
      </c>
      <c r="D29" s="816">
        <v>35242</v>
      </c>
      <c r="E29" s="816">
        <v>28546</v>
      </c>
      <c r="F29" s="816">
        <v>16027466</v>
      </c>
      <c r="G29" s="816">
        <v>7939552</v>
      </c>
      <c r="H29" s="816">
        <v>8087914</v>
      </c>
      <c r="I29" s="908">
        <v>3.9799179733090684</v>
      </c>
      <c r="J29" s="908">
        <v>4.438789493412223</v>
      </c>
      <c r="K29" s="908">
        <v>3.5294638395017555</v>
      </c>
    </row>
    <row r="30" spans="2:13">
      <c r="B30" s="467">
        <v>2015</v>
      </c>
      <c r="C30" s="816">
        <v>65391</v>
      </c>
      <c r="D30" s="816">
        <v>35936</v>
      </c>
      <c r="E30" s="816">
        <v>29455</v>
      </c>
      <c r="F30" s="816">
        <v>16278844</v>
      </c>
      <c r="G30" s="816">
        <v>8062610</v>
      </c>
      <c r="H30" s="816">
        <v>8216234</v>
      </c>
      <c r="I30" s="908">
        <v>4.0169314233860831</v>
      </c>
      <c r="J30" s="908">
        <v>4.4571174842885863</v>
      </c>
      <c r="K30" s="908">
        <v>3.5849757930458162</v>
      </c>
      <c r="M30" s="469"/>
    </row>
    <row r="31" spans="2:13">
      <c r="B31" s="467">
        <v>2016</v>
      </c>
      <c r="C31" s="816">
        <v>68304</v>
      </c>
      <c r="D31" s="816">
        <v>37384</v>
      </c>
      <c r="E31" s="816">
        <v>30920</v>
      </c>
      <c r="F31" s="816">
        <v>16528730</v>
      </c>
      <c r="G31" s="816">
        <v>8184970</v>
      </c>
      <c r="H31" s="816">
        <v>8343760</v>
      </c>
      <c r="I31" s="908">
        <v>4.1324409074381396</v>
      </c>
      <c r="J31" s="908">
        <v>4.5673960930828095</v>
      </c>
      <c r="K31" s="908">
        <v>3.7057633488978587</v>
      </c>
      <c r="M31" s="469"/>
    </row>
    <row r="32" spans="2:13" ht="13.5" customHeight="1">
      <c r="B32" s="467">
        <v>2017</v>
      </c>
      <c r="C32" s="816">
        <v>70144</v>
      </c>
      <c r="D32" s="816">
        <v>38541</v>
      </c>
      <c r="E32" s="816">
        <v>31603</v>
      </c>
      <c r="F32" s="816">
        <v>16776977</v>
      </c>
      <c r="G32" s="816">
        <v>8306557</v>
      </c>
      <c r="H32" s="816">
        <v>8470420</v>
      </c>
      <c r="I32" s="908">
        <v>4.1809677631435029</v>
      </c>
      <c r="J32" s="908">
        <v>4.6398285113796245</v>
      </c>
      <c r="K32" s="908">
        <v>3.7309838237064987</v>
      </c>
      <c r="L32" s="853"/>
      <c r="M32" s="852"/>
    </row>
    <row r="33" spans="2:13" ht="13.5" customHeight="1">
      <c r="B33" s="467" t="s">
        <v>1355</v>
      </c>
      <c r="C33" s="816">
        <v>71007</v>
      </c>
      <c r="D33" s="816">
        <v>39040</v>
      </c>
      <c r="E33" s="816">
        <v>31967</v>
      </c>
      <c r="F33" s="816">
        <v>17023408</v>
      </c>
      <c r="G33" s="816">
        <v>8427261</v>
      </c>
      <c r="H33" s="816">
        <v>8596147</v>
      </c>
      <c r="I33" s="908">
        <v>4.1711389399819359</v>
      </c>
      <c r="J33" s="908">
        <v>4.6325846559160793</v>
      </c>
      <c r="K33" s="908">
        <v>3.7187591138215761</v>
      </c>
    </row>
    <row r="34" spans="2:13" s="466" customFormat="1">
      <c r="B34" s="174" t="s">
        <v>1300</v>
      </c>
      <c r="C34" s="174"/>
      <c r="D34" s="174"/>
      <c r="E34" s="174"/>
      <c r="F34" s="174"/>
      <c r="G34" s="174"/>
      <c r="H34" s="174"/>
      <c r="I34" s="174"/>
      <c r="J34" s="174"/>
      <c r="K34" s="174"/>
    </row>
    <row r="35" spans="2:13" s="466" customFormat="1" ht="15.75" customHeight="1">
      <c r="B35" s="174" t="s">
        <v>1359</v>
      </c>
      <c r="C35" s="894"/>
      <c r="D35" s="894"/>
      <c r="E35" s="894"/>
      <c r="F35" s="894"/>
      <c r="G35" s="894"/>
      <c r="H35" s="894"/>
      <c r="I35" s="894"/>
      <c r="J35" s="894"/>
      <c r="K35" s="894"/>
    </row>
    <row r="36" spans="2:13" s="466" customFormat="1" ht="12" customHeight="1">
      <c r="B36" s="1261" t="s">
        <v>1206</v>
      </c>
      <c r="C36" s="1261"/>
      <c r="D36" s="1261"/>
      <c r="E36" s="1261"/>
      <c r="F36" s="1261"/>
      <c r="G36" s="1261"/>
      <c r="H36" s="1261"/>
      <c r="I36" s="1261"/>
      <c r="J36" s="1261"/>
      <c r="K36" s="1261"/>
    </row>
    <row r="37" spans="2:13" s="466" customFormat="1" ht="12" customHeight="1">
      <c r="B37" s="174" t="s">
        <v>1356</v>
      </c>
      <c r="C37" s="887"/>
      <c r="D37" s="887"/>
      <c r="E37" s="887"/>
      <c r="F37" s="887"/>
      <c r="G37" s="887"/>
      <c r="H37" s="887"/>
      <c r="I37" s="887"/>
      <c r="J37" s="887"/>
      <c r="K37" s="887"/>
    </row>
    <row r="38" spans="2:13" s="466" customFormat="1" ht="16.5">
      <c r="B38" s="562" t="s">
        <v>1357</v>
      </c>
      <c r="C38" s="37"/>
      <c r="D38" s="37"/>
      <c r="E38" s="37"/>
      <c r="F38" s="37"/>
      <c r="G38" s="37"/>
      <c r="H38" s="37"/>
      <c r="I38" s="37"/>
      <c r="J38" s="37"/>
      <c r="K38" s="37"/>
    </row>
    <row r="39" spans="2:13" s="466" customFormat="1" ht="16.5">
      <c r="B39" s="56"/>
      <c r="C39" s="37"/>
      <c r="D39" s="37"/>
      <c r="E39" s="37"/>
      <c r="F39" s="36"/>
      <c r="G39" s="37"/>
      <c r="H39" s="37"/>
      <c r="I39" s="37"/>
      <c r="J39" s="37"/>
      <c r="K39" s="37"/>
    </row>
    <row r="40" spans="2:13" s="870" customFormat="1" ht="13.5">
      <c r="B40" s="871"/>
      <c r="C40" s="872"/>
      <c r="D40" s="872"/>
      <c r="E40" s="872"/>
      <c r="F40" s="872"/>
      <c r="G40" s="872"/>
      <c r="H40" s="872"/>
      <c r="I40" s="872"/>
      <c r="J40" s="872"/>
      <c r="K40" s="872"/>
      <c r="L40" s="872"/>
      <c r="M40" s="872"/>
    </row>
  </sheetData>
  <mergeCells count="6">
    <mergeCell ref="B36:K36"/>
    <mergeCell ref="B2:K2"/>
    <mergeCell ref="B3:B4"/>
    <mergeCell ref="C3:E3"/>
    <mergeCell ref="F3:H3"/>
    <mergeCell ref="I3:K3"/>
  </mergeCells>
  <hyperlinks>
    <hyperlink ref="M3" location="INDICE!B21" display="INDICE"/>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8"/>
  <sheetViews>
    <sheetView showGridLines="0" zoomScaleNormal="100" workbookViewId="0"/>
  </sheetViews>
  <sheetFormatPr baseColWidth="10" defaultRowHeight="15"/>
  <cols>
    <col min="1" max="1" width="3.7109375" style="23" customWidth="1"/>
    <col min="2" max="2" width="11.42578125" style="23"/>
    <col min="3" max="3" width="16.42578125" style="23" customWidth="1"/>
    <col min="4" max="27" width="4.42578125" style="23" customWidth="1"/>
    <col min="28" max="28" width="11.42578125" style="23"/>
    <col min="29" max="29" width="11.85546875" style="23" bestFit="1" customWidth="1"/>
    <col min="30" max="16384" width="11.42578125" style="23"/>
  </cols>
  <sheetData>
    <row r="1" spans="2:29" ht="78" customHeight="1">
      <c r="B1" s="473"/>
      <c r="C1" s="473"/>
      <c r="D1" s="473"/>
      <c r="E1" s="473"/>
      <c r="F1" s="473"/>
      <c r="G1" s="473"/>
      <c r="H1" s="473"/>
      <c r="I1" s="473"/>
      <c r="J1" s="473"/>
      <c r="K1" s="473"/>
      <c r="L1" s="473"/>
      <c r="M1" s="473"/>
      <c r="N1" s="473"/>
      <c r="O1" s="473"/>
      <c r="P1" s="473"/>
      <c r="Q1" s="473"/>
      <c r="R1" s="473"/>
      <c r="S1" s="473"/>
      <c r="T1" s="473"/>
      <c r="U1" s="473"/>
      <c r="V1" s="473"/>
      <c r="W1" s="473"/>
      <c r="X1" s="473"/>
      <c r="Y1" s="473"/>
      <c r="Z1" s="473"/>
      <c r="AA1" s="473"/>
    </row>
    <row r="2" spans="2:29" s="1" customFormat="1" ht="50.1" customHeight="1">
      <c r="B2" s="1262" t="s">
        <v>1360</v>
      </c>
      <c r="C2" s="1262"/>
      <c r="D2" s="1262"/>
      <c r="E2" s="1263"/>
      <c r="F2" s="1263"/>
      <c r="G2" s="1263"/>
      <c r="H2" s="1263"/>
      <c r="I2" s="1263"/>
      <c r="J2" s="1263"/>
      <c r="K2" s="1263"/>
      <c r="L2" s="1263"/>
      <c r="M2" s="1263"/>
      <c r="N2" s="1263"/>
      <c r="O2" s="1263"/>
      <c r="P2" s="1263"/>
      <c r="Q2" s="1263"/>
      <c r="R2" s="1263"/>
      <c r="S2" s="1263"/>
      <c r="T2" s="1263"/>
      <c r="U2" s="1263"/>
      <c r="V2" s="1263"/>
      <c r="W2" s="1263"/>
      <c r="X2" s="1263"/>
      <c r="Y2" s="1263"/>
      <c r="Z2" s="1263"/>
      <c r="AA2" s="1263"/>
      <c r="AC2" s="474"/>
    </row>
    <row r="3" spans="2:29" ht="16.5">
      <c r="B3" s="1269" t="s">
        <v>48</v>
      </c>
      <c r="C3" s="1270" t="s">
        <v>731</v>
      </c>
      <c r="D3" s="1271" t="s">
        <v>724</v>
      </c>
      <c r="E3" s="1271"/>
      <c r="F3" s="1271"/>
      <c r="G3" s="1271"/>
      <c r="H3" s="1271"/>
      <c r="I3" s="1271"/>
      <c r="J3" s="1271"/>
      <c r="K3" s="1271"/>
      <c r="L3" s="1271"/>
      <c r="M3" s="1271"/>
      <c r="N3" s="1271"/>
      <c r="O3" s="1271"/>
      <c r="P3" s="1271"/>
      <c r="Q3" s="1271"/>
      <c r="R3" s="1271"/>
      <c r="S3" s="1271"/>
      <c r="T3" s="1271"/>
      <c r="U3" s="1271"/>
      <c r="V3" s="1271"/>
      <c r="W3" s="1271"/>
      <c r="X3" s="1271"/>
      <c r="Y3" s="1271"/>
      <c r="Z3" s="1271"/>
      <c r="AA3" s="1271"/>
      <c r="AC3" s="59" t="s">
        <v>389</v>
      </c>
    </row>
    <row r="4" spans="2:29" ht="16.5" customHeight="1">
      <c r="B4" s="1269"/>
      <c r="C4" s="1270"/>
      <c r="D4" s="687">
        <v>0</v>
      </c>
      <c r="E4" s="687">
        <v>1</v>
      </c>
      <c r="F4" s="687">
        <v>2</v>
      </c>
      <c r="G4" s="687">
        <v>3</v>
      </c>
      <c r="H4" s="687">
        <v>4</v>
      </c>
      <c r="I4" s="687">
        <v>5</v>
      </c>
      <c r="J4" s="687">
        <v>6</v>
      </c>
      <c r="K4" s="687">
        <v>7</v>
      </c>
      <c r="L4" s="687">
        <v>8</v>
      </c>
      <c r="M4" s="687">
        <v>9</v>
      </c>
      <c r="N4" s="687">
        <v>10</v>
      </c>
      <c r="O4" s="687">
        <v>11</v>
      </c>
      <c r="P4" s="687">
        <v>12</v>
      </c>
      <c r="Q4" s="687">
        <v>13</v>
      </c>
      <c r="R4" s="687">
        <v>14</v>
      </c>
      <c r="S4" s="687">
        <v>15</v>
      </c>
      <c r="T4" s="687">
        <v>16</v>
      </c>
      <c r="U4" s="687">
        <v>17</v>
      </c>
      <c r="V4" s="687">
        <v>18</v>
      </c>
      <c r="W4" s="687">
        <v>19</v>
      </c>
      <c r="X4" s="687">
        <v>20</v>
      </c>
      <c r="Y4" s="687">
        <v>21</v>
      </c>
      <c r="Z4" s="687">
        <v>22</v>
      </c>
      <c r="AA4" s="687">
        <v>23</v>
      </c>
    </row>
    <row r="5" spans="2:29">
      <c r="B5" s="475">
        <v>1990</v>
      </c>
      <c r="C5" s="476">
        <v>923</v>
      </c>
      <c r="D5" s="477"/>
      <c r="E5" s="242">
        <v>265</v>
      </c>
      <c r="F5" s="478">
        <v>110</v>
      </c>
      <c r="G5" s="478">
        <v>65</v>
      </c>
      <c r="H5" s="478">
        <v>71</v>
      </c>
      <c r="I5" s="478">
        <v>49</v>
      </c>
      <c r="J5" s="478">
        <v>57</v>
      </c>
      <c r="K5" s="478">
        <v>38</v>
      </c>
      <c r="L5" s="478">
        <v>28</v>
      </c>
      <c r="M5" s="478">
        <v>23</v>
      </c>
      <c r="N5" s="478">
        <v>36</v>
      </c>
      <c r="O5" s="478">
        <v>20</v>
      </c>
      <c r="P5" s="478">
        <v>35</v>
      </c>
      <c r="Q5" s="478">
        <v>12</v>
      </c>
      <c r="R5" s="478">
        <v>17</v>
      </c>
      <c r="S5" s="478">
        <v>15</v>
      </c>
      <c r="T5" s="478">
        <v>8</v>
      </c>
      <c r="U5" s="478">
        <v>5</v>
      </c>
      <c r="V5" s="478">
        <v>12</v>
      </c>
      <c r="W5" s="478">
        <v>8</v>
      </c>
      <c r="X5" s="478">
        <v>22</v>
      </c>
      <c r="Y5" s="478">
        <v>4</v>
      </c>
      <c r="Z5" s="478">
        <v>13</v>
      </c>
      <c r="AA5" s="478">
        <v>10</v>
      </c>
      <c r="AB5" s="479"/>
      <c r="AC5" s="479"/>
    </row>
    <row r="6" spans="2:29">
      <c r="B6" s="475">
        <v>1991</v>
      </c>
      <c r="C6" s="476">
        <v>893</v>
      </c>
      <c r="D6" s="477"/>
      <c r="E6" s="242">
        <v>281</v>
      </c>
      <c r="F6" s="478">
        <v>79</v>
      </c>
      <c r="G6" s="478">
        <v>47</v>
      </c>
      <c r="H6" s="478">
        <v>59</v>
      </c>
      <c r="I6" s="478">
        <v>49</v>
      </c>
      <c r="J6" s="478">
        <v>49</v>
      </c>
      <c r="K6" s="478">
        <v>29</v>
      </c>
      <c r="L6" s="478">
        <v>46</v>
      </c>
      <c r="M6" s="478">
        <v>18</v>
      </c>
      <c r="N6" s="478">
        <v>24</v>
      </c>
      <c r="O6" s="478">
        <v>19</v>
      </c>
      <c r="P6" s="478">
        <v>45</v>
      </c>
      <c r="Q6" s="478">
        <v>9</v>
      </c>
      <c r="R6" s="478">
        <v>23</v>
      </c>
      <c r="S6" s="478">
        <v>16</v>
      </c>
      <c r="T6" s="478">
        <v>15</v>
      </c>
      <c r="U6" s="478">
        <v>15</v>
      </c>
      <c r="V6" s="478">
        <v>16</v>
      </c>
      <c r="W6" s="478">
        <v>8</v>
      </c>
      <c r="X6" s="478">
        <v>21</v>
      </c>
      <c r="Y6" s="478">
        <v>7</v>
      </c>
      <c r="Z6" s="478">
        <v>7</v>
      </c>
      <c r="AA6" s="478">
        <v>11</v>
      </c>
      <c r="AB6" s="479"/>
      <c r="AC6" s="479"/>
    </row>
    <row r="7" spans="2:29">
      <c r="B7" s="475">
        <v>1992</v>
      </c>
      <c r="C7" s="476">
        <v>941</v>
      </c>
      <c r="D7" s="477"/>
      <c r="E7" s="242">
        <v>276</v>
      </c>
      <c r="F7" s="478">
        <v>86</v>
      </c>
      <c r="G7" s="478">
        <v>60</v>
      </c>
      <c r="H7" s="478">
        <v>59</v>
      </c>
      <c r="I7" s="478">
        <v>53</v>
      </c>
      <c r="J7" s="478">
        <v>54</v>
      </c>
      <c r="K7" s="478">
        <v>29</v>
      </c>
      <c r="L7" s="478">
        <v>40</v>
      </c>
      <c r="M7" s="478">
        <v>32</v>
      </c>
      <c r="N7" s="478">
        <v>39</v>
      </c>
      <c r="O7" s="478">
        <v>24</v>
      </c>
      <c r="P7" s="478">
        <v>46</v>
      </c>
      <c r="Q7" s="478">
        <v>10</v>
      </c>
      <c r="R7" s="478">
        <v>17</v>
      </c>
      <c r="S7" s="478">
        <v>20</v>
      </c>
      <c r="T7" s="478">
        <v>12</v>
      </c>
      <c r="U7" s="478">
        <v>9</v>
      </c>
      <c r="V7" s="478">
        <v>8</v>
      </c>
      <c r="W7" s="478">
        <v>20</v>
      </c>
      <c r="X7" s="478">
        <v>16</v>
      </c>
      <c r="Y7" s="478">
        <v>11</v>
      </c>
      <c r="Z7" s="478">
        <v>9</v>
      </c>
      <c r="AA7" s="478">
        <v>11</v>
      </c>
      <c r="AB7" s="479"/>
      <c r="AC7" s="479"/>
    </row>
    <row r="8" spans="2:29">
      <c r="B8" s="475">
        <v>1993</v>
      </c>
      <c r="C8" s="476">
        <v>956</v>
      </c>
      <c r="D8" s="477"/>
      <c r="E8" s="242">
        <v>325</v>
      </c>
      <c r="F8" s="478">
        <v>95</v>
      </c>
      <c r="G8" s="478">
        <v>60</v>
      </c>
      <c r="H8" s="478">
        <v>71</v>
      </c>
      <c r="I8" s="478">
        <v>48</v>
      </c>
      <c r="J8" s="478">
        <v>44</v>
      </c>
      <c r="K8" s="478">
        <v>28</v>
      </c>
      <c r="L8" s="478">
        <v>34</v>
      </c>
      <c r="M8" s="478">
        <v>26</v>
      </c>
      <c r="N8" s="478">
        <v>40</v>
      </c>
      <c r="O8" s="478">
        <v>17</v>
      </c>
      <c r="P8" s="478">
        <v>45</v>
      </c>
      <c r="Q8" s="478">
        <v>3</v>
      </c>
      <c r="R8" s="478">
        <v>19</v>
      </c>
      <c r="S8" s="478">
        <v>15</v>
      </c>
      <c r="T8" s="478">
        <v>14</v>
      </c>
      <c r="U8" s="478">
        <v>10</v>
      </c>
      <c r="V8" s="478">
        <v>11</v>
      </c>
      <c r="W8" s="478">
        <v>5</v>
      </c>
      <c r="X8" s="478">
        <v>17</v>
      </c>
      <c r="Y8" s="478">
        <v>7</v>
      </c>
      <c r="Z8" s="478">
        <v>8</v>
      </c>
      <c r="AA8" s="478">
        <v>14</v>
      </c>
      <c r="AB8" s="479"/>
      <c r="AC8" s="479"/>
    </row>
    <row r="9" spans="2:29">
      <c r="B9" s="475">
        <v>1994</v>
      </c>
      <c r="C9" s="476">
        <v>889</v>
      </c>
      <c r="D9" s="477"/>
      <c r="E9" s="242">
        <v>260</v>
      </c>
      <c r="F9" s="478">
        <v>76</v>
      </c>
      <c r="G9" s="478">
        <v>68</v>
      </c>
      <c r="H9" s="478">
        <v>52</v>
      </c>
      <c r="I9" s="478">
        <v>37</v>
      </c>
      <c r="J9" s="478">
        <v>57</v>
      </c>
      <c r="K9" s="478">
        <v>32</v>
      </c>
      <c r="L9" s="478">
        <v>32</v>
      </c>
      <c r="M9" s="478">
        <v>29</v>
      </c>
      <c r="N9" s="478">
        <v>34</v>
      </c>
      <c r="O9" s="478">
        <v>17</v>
      </c>
      <c r="P9" s="478">
        <v>35</v>
      </c>
      <c r="Q9" s="478">
        <v>15</v>
      </c>
      <c r="R9" s="478">
        <v>12</v>
      </c>
      <c r="S9" s="478">
        <v>22</v>
      </c>
      <c r="T9" s="478">
        <v>15</v>
      </c>
      <c r="U9" s="478">
        <v>8</v>
      </c>
      <c r="V9" s="478">
        <v>19</v>
      </c>
      <c r="W9" s="478">
        <v>10</v>
      </c>
      <c r="X9" s="478">
        <v>27</v>
      </c>
      <c r="Y9" s="478">
        <v>10</v>
      </c>
      <c r="Z9" s="478">
        <v>9</v>
      </c>
      <c r="AA9" s="478">
        <v>13</v>
      </c>
      <c r="AB9" s="479"/>
      <c r="AC9" s="479"/>
    </row>
    <row r="10" spans="2:29">
      <c r="B10" s="475">
        <v>1995</v>
      </c>
      <c r="C10" s="476">
        <v>964</v>
      </c>
      <c r="D10" s="477"/>
      <c r="E10" s="242">
        <v>368</v>
      </c>
      <c r="F10" s="478">
        <v>90</v>
      </c>
      <c r="G10" s="478">
        <v>53</v>
      </c>
      <c r="H10" s="478">
        <v>43</v>
      </c>
      <c r="I10" s="478">
        <v>52</v>
      </c>
      <c r="J10" s="478">
        <v>43</v>
      </c>
      <c r="K10" s="478">
        <v>32</v>
      </c>
      <c r="L10" s="478">
        <v>24</v>
      </c>
      <c r="M10" s="478">
        <v>31</v>
      </c>
      <c r="N10" s="478">
        <v>34</v>
      </c>
      <c r="O10" s="478">
        <v>11</v>
      </c>
      <c r="P10" s="478">
        <v>35</v>
      </c>
      <c r="Q10" s="478">
        <v>12</v>
      </c>
      <c r="R10" s="478">
        <v>23</v>
      </c>
      <c r="S10" s="478">
        <v>11</v>
      </c>
      <c r="T10" s="478">
        <v>11</v>
      </c>
      <c r="U10" s="478">
        <v>6</v>
      </c>
      <c r="V10" s="478">
        <v>16</v>
      </c>
      <c r="W10" s="478">
        <v>9</v>
      </c>
      <c r="X10" s="478">
        <v>13</v>
      </c>
      <c r="Y10" s="478">
        <v>10</v>
      </c>
      <c r="Z10" s="478">
        <v>15</v>
      </c>
      <c r="AA10" s="478">
        <v>22</v>
      </c>
      <c r="AB10" s="479"/>
      <c r="AC10" s="479"/>
    </row>
    <row r="11" spans="2:29">
      <c r="B11" s="475">
        <v>1996</v>
      </c>
      <c r="C11" s="476">
        <v>884</v>
      </c>
      <c r="D11" s="477"/>
      <c r="E11" s="242">
        <v>273</v>
      </c>
      <c r="F11" s="478">
        <v>90</v>
      </c>
      <c r="G11" s="478">
        <v>49</v>
      </c>
      <c r="H11" s="478">
        <v>46</v>
      </c>
      <c r="I11" s="478">
        <v>36</v>
      </c>
      <c r="J11" s="478">
        <v>41</v>
      </c>
      <c r="K11" s="478">
        <v>22</v>
      </c>
      <c r="L11" s="478">
        <v>44</v>
      </c>
      <c r="M11" s="478">
        <v>21</v>
      </c>
      <c r="N11" s="478">
        <v>41</v>
      </c>
      <c r="O11" s="478">
        <v>16</v>
      </c>
      <c r="P11" s="478">
        <v>34</v>
      </c>
      <c r="Q11" s="478">
        <v>11</v>
      </c>
      <c r="R11" s="478">
        <v>14</v>
      </c>
      <c r="S11" s="478">
        <v>20</v>
      </c>
      <c r="T11" s="478">
        <v>19</v>
      </c>
      <c r="U11" s="478">
        <v>14</v>
      </c>
      <c r="V11" s="478">
        <v>15</v>
      </c>
      <c r="W11" s="478">
        <v>15</v>
      </c>
      <c r="X11" s="478">
        <v>27</v>
      </c>
      <c r="Y11" s="478">
        <v>8</v>
      </c>
      <c r="Z11" s="478">
        <v>9</v>
      </c>
      <c r="AA11" s="478">
        <v>19</v>
      </c>
      <c r="AB11" s="479"/>
      <c r="AC11" s="479"/>
    </row>
    <row r="12" spans="2:29">
      <c r="B12" s="475">
        <v>1997</v>
      </c>
      <c r="C12" s="476">
        <v>812</v>
      </c>
      <c r="D12" s="477"/>
      <c r="E12" s="242">
        <v>192</v>
      </c>
      <c r="F12" s="478">
        <v>81</v>
      </c>
      <c r="G12" s="478">
        <v>58</v>
      </c>
      <c r="H12" s="478">
        <v>46</v>
      </c>
      <c r="I12" s="478">
        <v>57</v>
      </c>
      <c r="J12" s="478">
        <v>45</v>
      </c>
      <c r="K12" s="478">
        <v>29</v>
      </c>
      <c r="L12" s="478">
        <v>31</v>
      </c>
      <c r="M12" s="478">
        <v>23</v>
      </c>
      <c r="N12" s="478">
        <v>33</v>
      </c>
      <c r="O12" s="478">
        <v>17</v>
      </c>
      <c r="P12" s="478">
        <v>36</v>
      </c>
      <c r="Q12" s="478">
        <v>15</v>
      </c>
      <c r="R12" s="478">
        <v>14</v>
      </c>
      <c r="S12" s="478">
        <v>20</v>
      </c>
      <c r="T12" s="478">
        <v>15</v>
      </c>
      <c r="U12" s="478">
        <v>12</v>
      </c>
      <c r="V12" s="478">
        <v>10</v>
      </c>
      <c r="W12" s="478">
        <v>10</v>
      </c>
      <c r="X12" s="478">
        <v>18</v>
      </c>
      <c r="Y12" s="478">
        <v>10</v>
      </c>
      <c r="Z12" s="478">
        <v>14</v>
      </c>
      <c r="AA12" s="478">
        <v>26</v>
      </c>
      <c r="AB12" s="479"/>
      <c r="AC12" s="479"/>
    </row>
    <row r="13" spans="2:29">
      <c r="B13" s="475">
        <v>1998</v>
      </c>
      <c r="C13" s="476">
        <v>810</v>
      </c>
      <c r="D13" s="477"/>
      <c r="E13" s="242">
        <v>228</v>
      </c>
      <c r="F13" s="478">
        <v>90</v>
      </c>
      <c r="G13" s="478">
        <v>56</v>
      </c>
      <c r="H13" s="478">
        <v>58</v>
      </c>
      <c r="I13" s="478">
        <v>45</v>
      </c>
      <c r="J13" s="478">
        <v>50</v>
      </c>
      <c r="K13" s="478">
        <v>14</v>
      </c>
      <c r="L13" s="478">
        <v>28</v>
      </c>
      <c r="M13" s="478">
        <v>18</v>
      </c>
      <c r="N13" s="478">
        <v>32</v>
      </c>
      <c r="O13" s="478">
        <v>12</v>
      </c>
      <c r="P13" s="478">
        <v>41</v>
      </c>
      <c r="Q13" s="478">
        <v>9</v>
      </c>
      <c r="R13" s="478">
        <v>11</v>
      </c>
      <c r="S13" s="478">
        <v>10</v>
      </c>
      <c r="T13" s="478">
        <v>14</v>
      </c>
      <c r="U13" s="478">
        <v>13</v>
      </c>
      <c r="V13" s="478">
        <v>16</v>
      </c>
      <c r="W13" s="478">
        <v>12</v>
      </c>
      <c r="X13" s="478">
        <v>15</v>
      </c>
      <c r="Y13" s="478">
        <v>10</v>
      </c>
      <c r="Z13" s="478">
        <v>12</v>
      </c>
      <c r="AA13" s="478">
        <v>16</v>
      </c>
      <c r="AB13" s="479"/>
      <c r="AC13" s="479"/>
    </row>
    <row r="14" spans="2:29">
      <c r="B14" s="475">
        <v>1999</v>
      </c>
      <c r="C14" s="476">
        <v>904</v>
      </c>
      <c r="D14" s="477"/>
      <c r="E14" s="242">
        <v>249</v>
      </c>
      <c r="F14" s="478">
        <v>94</v>
      </c>
      <c r="G14" s="478">
        <v>51</v>
      </c>
      <c r="H14" s="478">
        <v>54</v>
      </c>
      <c r="I14" s="478">
        <v>46</v>
      </c>
      <c r="J14" s="478">
        <v>46</v>
      </c>
      <c r="K14" s="478">
        <v>27</v>
      </c>
      <c r="L14" s="478">
        <v>45</v>
      </c>
      <c r="M14" s="478">
        <v>18</v>
      </c>
      <c r="N14" s="478">
        <v>28</v>
      </c>
      <c r="O14" s="478">
        <v>22</v>
      </c>
      <c r="P14" s="478">
        <v>46</v>
      </c>
      <c r="Q14" s="478">
        <v>16</v>
      </c>
      <c r="R14" s="478">
        <v>21</v>
      </c>
      <c r="S14" s="478">
        <v>21</v>
      </c>
      <c r="T14" s="478">
        <v>15</v>
      </c>
      <c r="U14" s="478">
        <v>8</v>
      </c>
      <c r="V14" s="478">
        <v>21</v>
      </c>
      <c r="W14" s="478">
        <v>14</v>
      </c>
      <c r="X14" s="478">
        <v>21</v>
      </c>
      <c r="Y14" s="478">
        <v>9</v>
      </c>
      <c r="Z14" s="478">
        <v>14</v>
      </c>
      <c r="AA14" s="478">
        <v>18</v>
      </c>
      <c r="AB14" s="479"/>
      <c r="AC14" s="479"/>
    </row>
    <row r="15" spans="2:29">
      <c r="B15" s="475">
        <v>2000</v>
      </c>
      <c r="C15" s="476">
        <v>879</v>
      </c>
      <c r="D15" s="477"/>
      <c r="E15" s="242">
        <v>214</v>
      </c>
      <c r="F15" s="478">
        <v>91</v>
      </c>
      <c r="G15" s="478">
        <v>50</v>
      </c>
      <c r="H15" s="478">
        <v>47</v>
      </c>
      <c r="I15" s="478">
        <v>47</v>
      </c>
      <c r="J15" s="478">
        <v>38</v>
      </c>
      <c r="K15" s="478">
        <v>31</v>
      </c>
      <c r="L15" s="478">
        <v>38</v>
      </c>
      <c r="M15" s="478">
        <v>28</v>
      </c>
      <c r="N15" s="478">
        <v>38</v>
      </c>
      <c r="O15" s="478">
        <v>23</v>
      </c>
      <c r="P15" s="478">
        <v>47</v>
      </c>
      <c r="Q15" s="478">
        <v>19</v>
      </c>
      <c r="R15" s="478">
        <v>18</v>
      </c>
      <c r="S15" s="478">
        <v>15</v>
      </c>
      <c r="T15" s="478">
        <v>21</v>
      </c>
      <c r="U15" s="478">
        <v>12</v>
      </c>
      <c r="V15" s="478">
        <v>25</v>
      </c>
      <c r="W15" s="478">
        <v>10</v>
      </c>
      <c r="X15" s="478">
        <v>31</v>
      </c>
      <c r="Y15" s="478">
        <v>9</v>
      </c>
      <c r="Z15" s="478">
        <v>15</v>
      </c>
      <c r="AA15" s="478">
        <v>12</v>
      </c>
      <c r="AB15" s="479"/>
      <c r="AC15" s="479"/>
    </row>
    <row r="16" spans="2:29">
      <c r="B16" s="475">
        <v>2001</v>
      </c>
      <c r="C16" s="476">
        <v>837</v>
      </c>
      <c r="D16" s="477"/>
      <c r="E16" s="242">
        <v>217</v>
      </c>
      <c r="F16" s="478">
        <v>73</v>
      </c>
      <c r="G16" s="478">
        <v>49</v>
      </c>
      <c r="H16" s="478">
        <v>45</v>
      </c>
      <c r="I16" s="478">
        <v>45</v>
      </c>
      <c r="J16" s="478">
        <v>42</v>
      </c>
      <c r="K16" s="478">
        <v>32</v>
      </c>
      <c r="L16" s="478">
        <v>27</v>
      </c>
      <c r="M16" s="478">
        <v>25</v>
      </c>
      <c r="N16" s="478">
        <v>43</v>
      </c>
      <c r="O16" s="478">
        <v>32</v>
      </c>
      <c r="P16" s="478">
        <v>35</v>
      </c>
      <c r="Q16" s="478">
        <v>11</v>
      </c>
      <c r="R16" s="478">
        <v>13</v>
      </c>
      <c r="S16" s="478">
        <v>23</v>
      </c>
      <c r="T16" s="478">
        <v>17</v>
      </c>
      <c r="U16" s="478">
        <v>12</v>
      </c>
      <c r="V16" s="478">
        <v>19</v>
      </c>
      <c r="W16" s="478">
        <v>13</v>
      </c>
      <c r="X16" s="478">
        <v>22</v>
      </c>
      <c r="Y16" s="478">
        <v>5</v>
      </c>
      <c r="Z16" s="478">
        <v>15</v>
      </c>
      <c r="AA16" s="478">
        <v>22</v>
      </c>
      <c r="AB16" s="479"/>
      <c r="AC16" s="479"/>
    </row>
    <row r="17" spans="2:29">
      <c r="B17" s="475">
        <v>2002</v>
      </c>
      <c r="C17" s="476">
        <v>821</v>
      </c>
      <c r="D17" s="477"/>
      <c r="E17" s="242">
        <v>215</v>
      </c>
      <c r="F17" s="478">
        <v>83</v>
      </c>
      <c r="G17" s="478">
        <v>48</v>
      </c>
      <c r="H17" s="478">
        <v>45</v>
      </c>
      <c r="I17" s="478">
        <v>52</v>
      </c>
      <c r="J17" s="478">
        <v>38</v>
      </c>
      <c r="K17" s="478">
        <v>30</v>
      </c>
      <c r="L17" s="478">
        <v>29</v>
      </c>
      <c r="M17" s="478">
        <v>24</v>
      </c>
      <c r="N17" s="478">
        <v>28</v>
      </c>
      <c r="O17" s="478">
        <v>18</v>
      </c>
      <c r="P17" s="478">
        <v>43</v>
      </c>
      <c r="Q17" s="478">
        <v>13</v>
      </c>
      <c r="R17" s="478">
        <v>17</v>
      </c>
      <c r="S17" s="478">
        <v>17</v>
      </c>
      <c r="T17" s="478">
        <v>14</v>
      </c>
      <c r="U17" s="478">
        <v>11</v>
      </c>
      <c r="V17" s="478">
        <v>13</v>
      </c>
      <c r="W17" s="478">
        <v>12</v>
      </c>
      <c r="X17" s="478">
        <v>26</v>
      </c>
      <c r="Y17" s="478">
        <v>14</v>
      </c>
      <c r="Z17" s="478">
        <v>16</v>
      </c>
      <c r="AA17" s="478">
        <v>15</v>
      </c>
      <c r="AB17" s="479"/>
      <c r="AC17" s="479"/>
    </row>
    <row r="18" spans="2:29">
      <c r="B18" s="475">
        <v>2003</v>
      </c>
      <c r="C18" s="476">
        <v>676</v>
      </c>
      <c r="D18" s="477"/>
      <c r="E18" s="242">
        <v>177</v>
      </c>
      <c r="F18" s="478">
        <v>55</v>
      </c>
      <c r="G18" s="478">
        <v>41</v>
      </c>
      <c r="H18" s="478">
        <v>41</v>
      </c>
      <c r="I18" s="478">
        <v>43</v>
      </c>
      <c r="J18" s="478">
        <v>26</v>
      </c>
      <c r="K18" s="478">
        <v>23</v>
      </c>
      <c r="L18" s="478">
        <v>27</v>
      </c>
      <c r="M18" s="478">
        <v>19</v>
      </c>
      <c r="N18" s="478">
        <v>33</v>
      </c>
      <c r="O18" s="478">
        <v>18</v>
      </c>
      <c r="P18" s="478">
        <v>29</v>
      </c>
      <c r="Q18" s="478">
        <v>13</v>
      </c>
      <c r="R18" s="478">
        <v>11</v>
      </c>
      <c r="S18" s="478">
        <v>18</v>
      </c>
      <c r="T18" s="478">
        <v>17</v>
      </c>
      <c r="U18" s="478">
        <v>8</v>
      </c>
      <c r="V18" s="478">
        <v>16</v>
      </c>
      <c r="W18" s="478">
        <v>8</v>
      </c>
      <c r="X18" s="478">
        <v>25</v>
      </c>
      <c r="Y18" s="478">
        <v>10</v>
      </c>
      <c r="Z18" s="478">
        <v>11</v>
      </c>
      <c r="AA18" s="478">
        <v>7</v>
      </c>
      <c r="AB18" s="479"/>
      <c r="AC18" s="479"/>
    </row>
    <row r="19" spans="2:29">
      <c r="B19" s="475">
        <v>2004</v>
      </c>
      <c r="C19" s="476">
        <v>760</v>
      </c>
      <c r="D19" s="477"/>
      <c r="E19" s="242">
        <v>217</v>
      </c>
      <c r="F19" s="478">
        <v>56</v>
      </c>
      <c r="G19" s="478">
        <v>47</v>
      </c>
      <c r="H19" s="478">
        <v>53</v>
      </c>
      <c r="I19" s="478">
        <v>47</v>
      </c>
      <c r="J19" s="478">
        <v>38</v>
      </c>
      <c r="K19" s="478">
        <v>24</v>
      </c>
      <c r="L19" s="478">
        <v>33</v>
      </c>
      <c r="M19" s="478">
        <v>27</v>
      </c>
      <c r="N19" s="478">
        <v>20</v>
      </c>
      <c r="O19" s="478">
        <v>17</v>
      </c>
      <c r="P19" s="478">
        <v>41</v>
      </c>
      <c r="Q19" s="478">
        <v>18</v>
      </c>
      <c r="R19" s="478">
        <v>14</v>
      </c>
      <c r="S19" s="478">
        <v>20</v>
      </c>
      <c r="T19" s="478">
        <v>16</v>
      </c>
      <c r="U19" s="478">
        <v>10</v>
      </c>
      <c r="V19" s="478">
        <v>9</v>
      </c>
      <c r="W19" s="478">
        <v>6</v>
      </c>
      <c r="X19" s="478">
        <v>15</v>
      </c>
      <c r="Y19" s="478">
        <v>7</v>
      </c>
      <c r="Z19" s="478">
        <v>10</v>
      </c>
      <c r="AA19" s="478">
        <v>15</v>
      </c>
      <c r="AB19" s="479"/>
      <c r="AC19" s="479"/>
    </row>
    <row r="20" spans="2:29">
      <c r="B20" s="475">
        <v>2005</v>
      </c>
      <c r="C20" s="476">
        <v>727</v>
      </c>
      <c r="D20" s="477"/>
      <c r="E20" s="242">
        <v>215</v>
      </c>
      <c r="F20" s="478">
        <v>70</v>
      </c>
      <c r="G20" s="478">
        <v>48</v>
      </c>
      <c r="H20" s="478">
        <v>42</v>
      </c>
      <c r="I20" s="478">
        <v>45</v>
      </c>
      <c r="J20" s="478">
        <v>39</v>
      </c>
      <c r="K20" s="478">
        <v>16</v>
      </c>
      <c r="L20" s="478">
        <v>26</v>
      </c>
      <c r="M20" s="478">
        <v>26</v>
      </c>
      <c r="N20" s="478">
        <v>39</v>
      </c>
      <c r="O20" s="478">
        <v>15</v>
      </c>
      <c r="P20" s="478">
        <v>24</v>
      </c>
      <c r="Q20" s="478">
        <v>8</v>
      </c>
      <c r="R20" s="478">
        <v>6</v>
      </c>
      <c r="S20" s="478">
        <v>14</v>
      </c>
      <c r="T20" s="478">
        <v>6</v>
      </c>
      <c r="U20" s="478">
        <v>9</v>
      </c>
      <c r="V20" s="478">
        <v>9</v>
      </c>
      <c r="W20" s="478">
        <v>5</v>
      </c>
      <c r="X20" s="478">
        <v>23</v>
      </c>
      <c r="Y20" s="478">
        <v>11</v>
      </c>
      <c r="Z20" s="478">
        <v>8</v>
      </c>
      <c r="AA20" s="478">
        <v>23</v>
      </c>
      <c r="AB20" s="479"/>
      <c r="AC20" s="479"/>
    </row>
    <row r="21" spans="2:29">
      <c r="B21" s="475">
        <v>2006</v>
      </c>
      <c r="C21" s="476">
        <v>687</v>
      </c>
      <c r="D21" s="477"/>
      <c r="E21" s="242">
        <v>192</v>
      </c>
      <c r="F21" s="478">
        <v>67</v>
      </c>
      <c r="G21" s="478">
        <v>59</v>
      </c>
      <c r="H21" s="478">
        <v>37</v>
      </c>
      <c r="I21" s="478">
        <v>36</v>
      </c>
      <c r="J21" s="478">
        <v>28</v>
      </c>
      <c r="K21" s="478">
        <v>33</v>
      </c>
      <c r="L21" s="478">
        <v>25</v>
      </c>
      <c r="M21" s="478">
        <v>13</v>
      </c>
      <c r="N21" s="478">
        <v>39</v>
      </c>
      <c r="O21" s="478">
        <v>13</v>
      </c>
      <c r="P21" s="478">
        <v>30</v>
      </c>
      <c r="Q21" s="478">
        <v>8</v>
      </c>
      <c r="R21" s="478">
        <v>14</v>
      </c>
      <c r="S21" s="478">
        <v>8</v>
      </c>
      <c r="T21" s="478">
        <v>7</v>
      </c>
      <c r="U21" s="478">
        <v>14</v>
      </c>
      <c r="V21" s="478">
        <v>13</v>
      </c>
      <c r="W21" s="478">
        <v>14</v>
      </c>
      <c r="X21" s="478">
        <v>9</v>
      </c>
      <c r="Y21" s="478">
        <v>5</v>
      </c>
      <c r="Z21" s="478">
        <v>7</v>
      </c>
      <c r="AA21" s="478">
        <v>16</v>
      </c>
      <c r="AB21" s="479"/>
      <c r="AC21" s="479"/>
    </row>
    <row r="22" spans="2:29">
      <c r="B22" s="475">
        <v>2007</v>
      </c>
      <c r="C22" s="476">
        <v>655</v>
      </c>
      <c r="D22" s="477"/>
      <c r="E22" s="242">
        <v>182</v>
      </c>
      <c r="F22" s="478">
        <v>56</v>
      </c>
      <c r="G22" s="478">
        <v>43</v>
      </c>
      <c r="H22" s="478">
        <v>35</v>
      </c>
      <c r="I22" s="478">
        <v>46</v>
      </c>
      <c r="J22" s="478">
        <v>32</v>
      </c>
      <c r="K22" s="478">
        <v>20</v>
      </c>
      <c r="L22" s="478">
        <v>15</v>
      </c>
      <c r="M22" s="478">
        <v>22</v>
      </c>
      <c r="N22" s="478">
        <v>37</v>
      </c>
      <c r="O22" s="478">
        <v>7</v>
      </c>
      <c r="P22" s="478">
        <v>19</v>
      </c>
      <c r="Q22" s="478">
        <v>7</v>
      </c>
      <c r="R22" s="478">
        <v>17</v>
      </c>
      <c r="S22" s="478">
        <v>19</v>
      </c>
      <c r="T22" s="478">
        <v>15</v>
      </c>
      <c r="U22" s="478">
        <v>15</v>
      </c>
      <c r="V22" s="478">
        <v>7</v>
      </c>
      <c r="W22" s="478">
        <v>12</v>
      </c>
      <c r="X22" s="478">
        <v>20</v>
      </c>
      <c r="Y22" s="478">
        <v>6</v>
      </c>
      <c r="Z22" s="478">
        <v>13</v>
      </c>
      <c r="AA22" s="478">
        <v>10</v>
      </c>
      <c r="AB22" s="479"/>
      <c r="AC22" s="479"/>
    </row>
    <row r="23" spans="2:29">
      <c r="B23" s="475">
        <v>2008</v>
      </c>
      <c r="C23" s="476">
        <v>647</v>
      </c>
      <c r="D23" s="477"/>
      <c r="E23" s="242">
        <v>212</v>
      </c>
      <c r="F23" s="478">
        <v>62</v>
      </c>
      <c r="G23" s="478">
        <v>50</v>
      </c>
      <c r="H23" s="478">
        <v>25</v>
      </c>
      <c r="I23" s="478">
        <v>31</v>
      </c>
      <c r="J23" s="478">
        <v>21</v>
      </c>
      <c r="K23" s="478">
        <v>12</v>
      </c>
      <c r="L23" s="478">
        <v>26</v>
      </c>
      <c r="M23" s="478">
        <v>15</v>
      </c>
      <c r="N23" s="478">
        <v>30</v>
      </c>
      <c r="O23" s="478">
        <v>14</v>
      </c>
      <c r="P23" s="478">
        <v>22</v>
      </c>
      <c r="Q23" s="478">
        <v>10</v>
      </c>
      <c r="R23" s="478">
        <v>9</v>
      </c>
      <c r="S23" s="478">
        <v>23</v>
      </c>
      <c r="T23" s="478">
        <v>14</v>
      </c>
      <c r="U23" s="478">
        <v>8</v>
      </c>
      <c r="V23" s="478">
        <v>11</v>
      </c>
      <c r="W23" s="478">
        <v>9</v>
      </c>
      <c r="X23" s="478">
        <v>9</v>
      </c>
      <c r="Y23" s="478">
        <v>14</v>
      </c>
      <c r="Z23" s="478">
        <v>11</v>
      </c>
      <c r="AA23" s="478">
        <v>9</v>
      </c>
      <c r="AB23" s="479"/>
      <c r="AC23" s="479"/>
    </row>
    <row r="24" spans="2:29">
      <c r="B24" s="475">
        <v>2009</v>
      </c>
      <c r="C24" s="476">
        <v>643</v>
      </c>
      <c r="D24" s="477"/>
      <c r="E24" s="242">
        <v>210</v>
      </c>
      <c r="F24" s="478">
        <v>67</v>
      </c>
      <c r="G24" s="478">
        <v>34</v>
      </c>
      <c r="H24" s="478">
        <v>39</v>
      </c>
      <c r="I24" s="478">
        <v>34</v>
      </c>
      <c r="J24" s="478">
        <v>23</v>
      </c>
      <c r="K24" s="478">
        <v>20</v>
      </c>
      <c r="L24" s="478">
        <v>15</v>
      </c>
      <c r="M24" s="478">
        <v>11</v>
      </c>
      <c r="N24" s="478">
        <v>23</v>
      </c>
      <c r="O24" s="478">
        <v>15</v>
      </c>
      <c r="P24" s="478">
        <v>22</v>
      </c>
      <c r="Q24" s="478">
        <v>10</v>
      </c>
      <c r="R24" s="478">
        <v>11</v>
      </c>
      <c r="S24" s="478">
        <v>8</v>
      </c>
      <c r="T24" s="478">
        <v>12</v>
      </c>
      <c r="U24" s="478">
        <v>14</v>
      </c>
      <c r="V24" s="478">
        <v>12</v>
      </c>
      <c r="W24" s="478">
        <v>10</v>
      </c>
      <c r="X24" s="478">
        <v>17</v>
      </c>
      <c r="Y24" s="478">
        <v>6</v>
      </c>
      <c r="Z24" s="478">
        <v>17</v>
      </c>
      <c r="AA24" s="478">
        <v>13</v>
      </c>
      <c r="AB24" s="479"/>
      <c r="AC24" s="479"/>
    </row>
    <row r="25" spans="2:29">
      <c r="B25" s="475">
        <v>2010</v>
      </c>
      <c r="C25" s="476">
        <v>634</v>
      </c>
      <c r="D25" s="477"/>
      <c r="E25" s="242">
        <v>228</v>
      </c>
      <c r="F25" s="478">
        <v>65</v>
      </c>
      <c r="G25" s="478">
        <v>39</v>
      </c>
      <c r="H25" s="478">
        <v>36</v>
      </c>
      <c r="I25" s="478">
        <v>27</v>
      </c>
      <c r="J25" s="478">
        <v>19</v>
      </c>
      <c r="K25" s="478">
        <v>20</v>
      </c>
      <c r="L25" s="478">
        <v>25</v>
      </c>
      <c r="M25" s="478">
        <v>7</v>
      </c>
      <c r="N25" s="478">
        <v>27</v>
      </c>
      <c r="O25" s="478">
        <v>13</v>
      </c>
      <c r="P25" s="478">
        <v>23</v>
      </c>
      <c r="Q25" s="478">
        <v>10</v>
      </c>
      <c r="R25" s="478">
        <v>11</v>
      </c>
      <c r="S25" s="478">
        <v>13</v>
      </c>
      <c r="T25" s="478">
        <v>14</v>
      </c>
      <c r="U25" s="478">
        <v>4</v>
      </c>
      <c r="V25" s="478">
        <v>14</v>
      </c>
      <c r="W25" s="478">
        <v>3</v>
      </c>
      <c r="X25" s="478">
        <v>13</v>
      </c>
      <c r="Y25" s="478">
        <v>7</v>
      </c>
      <c r="Z25" s="478">
        <v>7</v>
      </c>
      <c r="AA25" s="478">
        <v>9</v>
      </c>
      <c r="AB25" s="479"/>
      <c r="AC25" s="479"/>
    </row>
    <row r="26" spans="2:29">
      <c r="B26" s="475">
        <v>2011</v>
      </c>
      <c r="C26" s="476">
        <v>577</v>
      </c>
      <c r="D26" s="477"/>
      <c r="E26" s="242">
        <v>194</v>
      </c>
      <c r="F26" s="478">
        <v>71</v>
      </c>
      <c r="G26" s="478">
        <v>36</v>
      </c>
      <c r="H26" s="478">
        <v>29</v>
      </c>
      <c r="I26" s="478">
        <v>31</v>
      </c>
      <c r="J26" s="478">
        <v>20</v>
      </c>
      <c r="K26" s="478">
        <v>14</v>
      </c>
      <c r="L26" s="478">
        <v>14</v>
      </c>
      <c r="M26" s="478">
        <v>13</v>
      </c>
      <c r="N26" s="478">
        <v>21</v>
      </c>
      <c r="O26" s="478">
        <v>10</v>
      </c>
      <c r="P26" s="478">
        <v>21</v>
      </c>
      <c r="Q26" s="478">
        <v>11</v>
      </c>
      <c r="R26" s="478">
        <v>11</v>
      </c>
      <c r="S26" s="478">
        <v>9</v>
      </c>
      <c r="T26" s="478">
        <v>4</v>
      </c>
      <c r="U26" s="478">
        <v>8</v>
      </c>
      <c r="V26" s="478">
        <v>12</v>
      </c>
      <c r="W26" s="478">
        <v>7</v>
      </c>
      <c r="X26" s="478">
        <v>10</v>
      </c>
      <c r="Y26" s="478">
        <v>12</v>
      </c>
      <c r="Z26" s="478">
        <v>9</v>
      </c>
      <c r="AA26" s="478">
        <v>10</v>
      </c>
      <c r="AB26" s="479"/>
      <c r="AC26" s="479"/>
    </row>
    <row r="27" spans="2:29">
      <c r="B27" s="475">
        <v>2012</v>
      </c>
      <c r="C27" s="476">
        <v>534</v>
      </c>
      <c r="D27" s="477"/>
      <c r="E27" s="242">
        <v>191</v>
      </c>
      <c r="F27" s="480">
        <v>45</v>
      </c>
      <c r="G27" s="480">
        <v>29</v>
      </c>
      <c r="H27" s="480">
        <v>29</v>
      </c>
      <c r="I27" s="480">
        <v>22</v>
      </c>
      <c r="J27" s="480">
        <v>23</v>
      </c>
      <c r="K27" s="480">
        <v>15</v>
      </c>
      <c r="L27" s="480">
        <v>26</v>
      </c>
      <c r="M27" s="480">
        <v>7</v>
      </c>
      <c r="N27" s="480">
        <v>14</v>
      </c>
      <c r="O27" s="480">
        <v>10</v>
      </c>
      <c r="P27" s="480">
        <v>19</v>
      </c>
      <c r="Q27" s="480">
        <v>7</v>
      </c>
      <c r="R27" s="480">
        <v>12</v>
      </c>
      <c r="S27" s="480">
        <v>6</v>
      </c>
      <c r="T27" s="480">
        <v>11</v>
      </c>
      <c r="U27" s="480">
        <v>10</v>
      </c>
      <c r="V27" s="480">
        <v>10</v>
      </c>
      <c r="W27" s="480">
        <v>4</v>
      </c>
      <c r="X27" s="480">
        <v>17</v>
      </c>
      <c r="Y27" s="480">
        <v>8</v>
      </c>
      <c r="Z27" s="480">
        <v>11</v>
      </c>
      <c r="AA27" s="480">
        <v>8</v>
      </c>
      <c r="AB27" s="479"/>
      <c r="AC27" s="479"/>
    </row>
    <row r="28" spans="2:29">
      <c r="B28" s="475">
        <v>2013</v>
      </c>
      <c r="C28" s="476">
        <v>539</v>
      </c>
      <c r="D28" s="477">
        <v>1</v>
      </c>
      <c r="E28" s="242">
        <v>224</v>
      </c>
      <c r="F28" s="242">
        <v>44</v>
      </c>
      <c r="G28" s="242">
        <v>29</v>
      </c>
      <c r="H28" s="242">
        <v>18</v>
      </c>
      <c r="I28" s="242">
        <v>13</v>
      </c>
      <c r="J28" s="242">
        <v>19</v>
      </c>
      <c r="K28" s="242">
        <v>15</v>
      </c>
      <c r="L28" s="242">
        <v>16</v>
      </c>
      <c r="M28" s="242">
        <v>26</v>
      </c>
      <c r="N28" s="242">
        <v>16</v>
      </c>
      <c r="O28" s="242">
        <v>11</v>
      </c>
      <c r="P28" s="242">
        <v>10</v>
      </c>
      <c r="Q28" s="242">
        <v>13</v>
      </c>
      <c r="R28" s="242">
        <v>5</v>
      </c>
      <c r="S28" s="242">
        <v>8</v>
      </c>
      <c r="T28" s="242">
        <v>7</v>
      </c>
      <c r="U28" s="242">
        <v>5</v>
      </c>
      <c r="V28" s="242">
        <v>7</v>
      </c>
      <c r="W28" s="242">
        <v>9</v>
      </c>
      <c r="X28" s="242">
        <v>7</v>
      </c>
      <c r="Y28" s="242">
        <v>7</v>
      </c>
      <c r="Z28" s="242">
        <v>8</v>
      </c>
      <c r="AA28" s="242">
        <v>21</v>
      </c>
      <c r="AB28" s="479"/>
      <c r="AC28" s="479"/>
    </row>
    <row r="29" spans="2:29">
      <c r="B29" s="481">
        <v>2014</v>
      </c>
      <c r="C29" s="476">
        <v>372</v>
      </c>
      <c r="D29" s="476">
        <v>91</v>
      </c>
      <c r="E29" s="242">
        <v>125</v>
      </c>
      <c r="F29" s="242">
        <v>34</v>
      </c>
      <c r="G29" s="242">
        <v>25</v>
      </c>
      <c r="H29" s="242">
        <v>10</v>
      </c>
      <c r="I29" s="242">
        <v>15</v>
      </c>
      <c r="J29" s="242">
        <v>11</v>
      </c>
      <c r="K29" s="242">
        <v>16</v>
      </c>
      <c r="L29" s="242">
        <v>4</v>
      </c>
      <c r="M29" s="242">
        <v>3</v>
      </c>
      <c r="N29" s="242">
        <v>9</v>
      </c>
      <c r="O29" s="242">
        <v>2</v>
      </c>
      <c r="P29" s="242">
        <v>7</v>
      </c>
      <c r="Q29" s="242">
        <v>3</v>
      </c>
      <c r="R29" s="242">
        <v>1</v>
      </c>
      <c r="S29" s="242">
        <v>4</v>
      </c>
      <c r="T29" s="242">
        <v>1</v>
      </c>
      <c r="U29" s="242">
        <v>1</v>
      </c>
      <c r="V29" s="242">
        <v>2</v>
      </c>
      <c r="W29" s="477"/>
      <c r="X29" s="477">
        <v>4</v>
      </c>
      <c r="Y29" s="477">
        <v>2</v>
      </c>
      <c r="Z29" s="477">
        <v>2</v>
      </c>
      <c r="AA29" s="477"/>
      <c r="AB29" s="479"/>
      <c r="AC29" s="479"/>
    </row>
    <row r="30" spans="2:29">
      <c r="B30" s="481">
        <v>2015</v>
      </c>
      <c r="C30" s="476">
        <v>413</v>
      </c>
      <c r="D30" s="476">
        <v>4</v>
      </c>
      <c r="E30" s="242">
        <v>210</v>
      </c>
      <c r="F30" s="242">
        <v>50</v>
      </c>
      <c r="G30" s="242">
        <v>33</v>
      </c>
      <c r="H30" s="242">
        <v>18</v>
      </c>
      <c r="I30" s="242">
        <v>10</v>
      </c>
      <c r="J30" s="242">
        <v>15</v>
      </c>
      <c r="K30" s="242">
        <v>11</v>
      </c>
      <c r="L30" s="242">
        <v>6</v>
      </c>
      <c r="M30" s="242">
        <v>14</v>
      </c>
      <c r="N30" s="242">
        <v>8</v>
      </c>
      <c r="O30" s="242">
        <v>4</v>
      </c>
      <c r="P30" s="242">
        <v>9</v>
      </c>
      <c r="Q30" s="242">
        <v>3</v>
      </c>
      <c r="R30" s="242">
        <v>4</v>
      </c>
      <c r="S30" s="242">
        <v>2</v>
      </c>
      <c r="T30" s="242">
        <v>2</v>
      </c>
      <c r="U30" s="242">
        <v>1</v>
      </c>
      <c r="V30" s="242">
        <v>2</v>
      </c>
      <c r="W30" s="477">
        <v>2</v>
      </c>
      <c r="X30" s="477">
        <v>2</v>
      </c>
      <c r="Y30" s="477">
        <v>2</v>
      </c>
      <c r="Z30" s="477">
        <v>1</v>
      </c>
      <c r="AA30" s="477"/>
      <c r="AB30" s="479"/>
      <c r="AC30" s="479"/>
    </row>
    <row r="31" spans="2:29">
      <c r="B31" s="481">
        <v>2016</v>
      </c>
      <c r="C31" s="482">
        <v>411</v>
      </c>
      <c r="D31" s="476">
        <v>53</v>
      </c>
      <c r="E31" s="242">
        <v>168</v>
      </c>
      <c r="F31" s="242">
        <v>32</v>
      </c>
      <c r="G31" s="242">
        <v>29</v>
      </c>
      <c r="H31" s="242">
        <v>21</v>
      </c>
      <c r="I31" s="242">
        <v>15</v>
      </c>
      <c r="J31" s="242">
        <v>9</v>
      </c>
      <c r="K31" s="242">
        <v>17</v>
      </c>
      <c r="L31" s="242">
        <v>9</v>
      </c>
      <c r="M31" s="242">
        <v>6</v>
      </c>
      <c r="N31" s="242">
        <v>9</v>
      </c>
      <c r="O31" s="242">
        <v>7</v>
      </c>
      <c r="P31" s="242">
        <v>10</v>
      </c>
      <c r="Q31" s="242">
        <v>5</v>
      </c>
      <c r="R31" s="242">
        <v>5</v>
      </c>
      <c r="S31" s="242">
        <v>2</v>
      </c>
      <c r="T31" s="242">
        <v>2</v>
      </c>
      <c r="U31" s="242">
        <v>4</v>
      </c>
      <c r="V31" s="242">
        <v>2</v>
      </c>
      <c r="W31" s="477">
        <v>1</v>
      </c>
      <c r="X31" s="477">
        <v>1</v>
      </c>
      <c r="Y31" s="477"/>
      <c r="Z31" s="477">
        <v>2</v>
      </c>
      <c r="AA31" s="477">
        <v>2</v>
      </c>
      <c r="AB31" s="479"/>
      <c r="AC31" s="479"/>
    </row>
    <row r="32" spans="2:29" ht="14.25" customHeight="1">
      <c r="B32" s="467">
        <v>2017</v>
      </c>
      <c r="C32" s="482">
        <v>394</v>
      </c>
      <c r="D32" s="476">
        <v>106</v>
      </c>
      <c r="E32" s="476">
        <v>126</v>
      </c>
      <c r="F32" s="476">
        <v>33</v>
      </c>
      <c r="G32" s="476">
        <v>20</v>
      </c>
      <c r="H32" s="476">
        <v>22</v>
      </c>
      <c r="I32" s="476">
        <v>13</v>
      </c>
      <c r="J32" s="476">
        <v>11</v>
      </c>
      <c r="K32" s="476">
        <v>6</v>
      </c>
      <c r="L32" s="476">
        <v>11</v>
      </c>
      <c r="M32" s="476">
        <v>5</v>
      </c>
      <c r="N32" s="476">
        <v>5</v>
      </c>
      <c r="O32" s="476">
        <v>6</v>
      </c>
      <c r="P32" s="476">
        <v>6</v>
      </c>
      <c r="Q32" s="476">
        <v>3</v>
      </c>
      <c r="R32" s="476">
        <v>6</v>
      </c>
      <c r="S32" s="476">
        <v>3</v>
      </c>
      <c r="T32" s="476">
        <v>3</v>
      </c>
      <c r="U32" s="476">
        <v>1</v>
      </c>
      <c r="V32" s="476">
        <v>2</v>
      </c>
      <c r="W32" s="476"/>
      <c r="X32" s="476">
        <v>3</v>
      </c>
      <c r="Y32" s="476">
        <v>1</v>
      </c>
      <c r="Z32" s="476"/>
      <c r="AA32" s="476">
        <v>2</v>
      </c>
    </row>
    <row r="33" spans="2:27" ht="14.25" customHeight="1">
      <c r="B33" s="467" t="s">
        <v>1355</v>
      </c>
      <c r="C33" s="482">
        <v>402</v>
      </c>
      <c r="D33" s="476">
        <v>166</v>
      </c>
      <c r="E33" s="476">
        <v>75</v>
      </c>
      <c r="F33" s="476">
        <v>31</v>
      </c>
      <c r="G33" s="476">
        <v>25</v>
      </c>
      <c r="H33" s="476">
        <v>15</v>
      </c>
      <c r="I33" s="476">
        <v>14</v>
      </c>
      <c r="J33" s="476">
        <v>9</v>
      </c>
      <c r="K33" s="476">
        <v>16</v>
      </c>
      <c r="L33" s="476">
        <v>11</v>
      </c>
      <c r="M33" s="476">
        <v>2</v>
      </c>
      <c r="N33" s="476">
        <v>5</v>
      </c>
      <c r="O33" s="476">
        <v>5</v>
      </c>
      <c r="P33" s="476">
        <v>3</v>
      </c>
      <c r="Q33" s="476">
        <v>5</v>
      </c>
      <c r="R33" s="476">
        <v>2</v>
      </c>
      <c r="S33" s="476">
        <v>3</v>
      </c>
      <c r="T33" s="476">
        <v>2</v>
      </c>
      <c r="U33" s="476">
        <v>4</v>
      </c>
      <c r="V33" s="476">
        <v>1</v>
      </c>
      <c r="W33" s="476">
        <v>2</v>
      </c>
      <c r="X33" s="476">
        <v>3</v>
      </c>
      <c r="Y33" s="476"/>
      <c r="Z33" s="476">
        <v>1</v>
      </c>
      <c r="AA33" s="476">
        <v>2</v>
      </c>
    </row>
    <row r="34" spans="2:27">
      <c r="B34" s="174" t="s">
        <v>1300</v>
      </c>
      <c r="C34" s="771"/>
      <c r="D34" s="771"/>
      <c r="E34" s="771"/>
      <c r="F34" s="771"/>
      <c r="G34" s="771"/>
      <c r="H34" s="771"/>
      <c r="I34" s="771"/>
      <c r="J34" s="771"/>
      <c r="K34" s="771"/>
      <c r="L34" s="771"/>
      <c r="M34" s="771"/>
      <c r="N34" s="771"/>
      <c r="O34" s="771"/>
      <c r="P34" s="771"/>
      <c r="Q34" s="771"/>
      <c r="R34" s="771"/>
      <c r="S34" s="771"/>
      <c r="T34" s="771"/>
      <c r="U34" s="771"/>
      <c r="V34" s="771"/>
      <c r="W34" s="771"/>
      <c r="X34" s="771"/>
      <c r="Y34" s="771"/>
      <c r="Z34" s="771"/>
      <c r="AA34" s="771"/>
    </row>
    <row r="35" spans="2:27">
      <c r="B35" s="174" t="s">
        <v>1356</v>
      </c>
      <c r="C35" s="771"/>
      <c r="D35" s="771"/>
      <c r="E35" s="771"/>
      <c r="F35" s="771"/>
      <c r="G35" s="771"/>
      <c r="H35" s="771"/>
      <c r="I35" s="771"/>
      <c r="J35" s="771"/>
      <c r="K35" s="771"/>
      <c r="L35" s="771"/>
      <c r="M35" s="771"/>
      <c r="N35" s="771"/>
      <c r="O35" s="771"/>
      <c r="P35" s="771"/>
      <c r="Q35" s="771"/>
      <c r="R35" s="771"/>
      <c r="S35" s="771"/>
      <c r="T35" s="771"/>
      <c r="U35" s="771"/>
      <c r="V35" s="771"/>
      <c r="W35" s="771"/>
      <c r="X35" s="771"/>
      <c r="Y35" s="771"/>
      <c r="Z35" s="771"/>
      <c r="AA35" s="771"/>
    </row>
    <row r="36" spans="2:27">
      <c r="B36" s="562" t="s">
        <v>1357</v>
      </c>
      <c r="C36" s="771"/>
      <c r="D36" s="771"/>
      <c r="E36" s="771"/>
      <c r="F36" s="771"/>
      <c r="G36" s="771"/>
      <c r="H36" s="771"/>
      <c r="I36" s="771"/>
      <c r="J36" s="771"/>
      <c r="K36" s="771"/>
      <c r="L36" s="771"/>
      <c r="M36" s="771"/>
      <c r="N36" s="771"/>
      <c r="O36" s="771"/>
      <c r="P36" s="771"/>
      <c r="Q36" s="771"/>
      <c r="R36" s="771"/>
      <c r="S36" s="771"/>
      <c r="T36" s="771"/>
      <c r="U36" s="771"/>
      <c r="V36" s="771"/>
      <c r="W36" s="771"/>
      <c r="X36" s="771"/>
      <c r="Y36" s="771"/>
      <c r="Z36" s="771"/>
      <c r="AA36" s="771"/>
    </row>
    <row r="37" spans="2:27">
      <c r="B37" s="56"/>
      <c r="C37" s="771"/>
      <c r="D37" s="771"/>
      <c r="E37" s="771"/>
      <c r="F37" s="772"/>
      <c r="G37" s="771"/>
      <c r="H37" s="771"/>
      <c r="I37" s="771"/>
      <c r="J37" s="771"/>
      <c r="K37" s="771"/>
      <c r="L37" s="771"/>
      <c r="M37" s="771"/>
      <c r="N37" s="771"/>
      <c r="O37" s="771"/>
      <c r="P37" s="771"/>
      <c r="Q37" s="771"/>
      <c r="R37" s="771"/>
      <c r="S37" s="771"/>
      <c r="T37" s="771"/>
      <c r="U37" s="771"/>
      <c r="V37" s="771"/>
      <c r="W37" s="771"/>
      <c r="X37" s="771"/>
      <c r="Y37" s="771"/>
      <c r="Z37" s="771"/>
      <c r="AA37" s="771"/>
    </row>
    <row r="38" spans="2:27" s="870" customFormat="1" ht="13.5">
      <c r="B38" s="871"/>
      <c r="C38" s="872"/>
      <c r="D38" s="872"/>
      <c r="E38" s="872"/>
      <c r="F38" s="872"/>
      <c r="G38" s="872"/>
      <c r="H38" s="872"/>
      <c r="I38" s="872"/>
      <c r="J38" s="872"/>
      <c r="K38" s="872"/>
      <c r="L38" s="872"/>
      <c r="M38" s="872"/>
      <c r="N38" s="872"/>
      <c r="O38" s="872"/>
      <c r="P38" s="872"/>
      <c r="Q38" s="872"/>
    </row>
  </sheetData>
  <mergeCells count="4">
    <mergeCell ref="B2:AA2"/>
    <mergeCell ref="B3:B4"/>
    <mergeCell ref="C3:C4"/>
    <mergeCell ref="D3:AA3"/>
  </mergeCells>
  <hyperlinks>
    <hyperlink ref="AC3" location="INDICE!B22" display="INDICE"/>
  </hyperlinks>
  <printOptions horizontalCentered="1"/>
  <pageMargins left="0.19685039370078741" right="0.19685039370078741" top="1.1811023622047245" bottom="0.39370078740157483" header="0.19685039370078741" footer="0.19685039370078741"/>
  <pageSetup firstPageNumber="46"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1"/>
  <sheetViews>
    <sheetView showGridLines="0" zoomScaleNormal="100" workbookViewId="0"/>
  </sheetViews>
  <sheetFormatPr baseColWidth="10" defaultRowHeight="15"/>
  <cols>
    <col min="1" max="1" width="3.7109375" style="23" customWidth="1"/>
    <col min="2" max="2" width="9.140625" style="23" customWidth="1"/>
    <col min="3" max="3" width="16.7109375" style="3" customWidth="1"/>
    <col min="4" max="4" width="7.140625" style="23" customWidth="1"/>
    <col min="5" max="18" width="4.5703125" style="23" customWidth="1"/>
    <col min="19" max="24" width="3.85546875" style="23" customWidth="1"/>
    <col min="25" max="28" width="4.5703125" style="23" customWidth="1"/>
    <col min="29" max="31" width="4.140625" style="23" customWidth="1"/>
    <col min="32" max="33" width="9.140625" style="23" customWidth="1"/>
    <col min="34" max="34" width="5.28515625" style="466" customWidth="1"/>
    <col min="35" max="36" width="11.42578125" style="23"/>
    <col min="37" max="37" width="11.85546875" style="23" bestFit="1" customWidth="1"/>
    <col min="38" max="16384" width="11.42578125" style="23"/>
  </cols>
  <sheetData>
    <row r="1" spans="2:36" ht="77.25" customHeight="1">
      <c r="B1" s="473"/>
      <c r="C1" s="473"/>
      <c r="D1" s="473"/>
      <c r="E1" s="473"/>
      <c r="F1" s="473"/>
      <c r="G1" s="473"/>
      <c r="H1" s="473"/>
      <c r="I1" s="473"/>
      <c r="J1" s="473"/>
      <c r="K1" s="473"/>
      <c r="L1" s="473"/>
      <c r="M1" s="473"/>
      <c r="N1" s="473"/>
      <c r="O1" s="473"/>
      <c r="P1" s="473"/>
      <c r="Q1" s="473"/>
      <c r="R1" s="473"/>
      <c r="S1" s="473"/>
      <c r="T1" s="473"/>
      <c r="U1" s="473"/>
      <c r="V1" s="473"/>
      <c r="W1" s="473"/>
      <c r="X1" s="473"/>
      <c r="Y1" s="473"/>
      <c r="Z1" s="473"/>
      <c r="AA1" s="473"/>
      <c r="AB1" s="473"/>
      <c r="AC1" s="473"/>
      <c r="AD1" s="473"/>
      <c r="AE1" s="473"/>
    </row>
    <row r="2" spans="2:36" ht="46.5" customHeight="1">
      <c r="B2" s="1262" t="s">
        <v>1361</v>
      </c>
      <c r="C2" s="1262"/>
      <c r="D2" s="1262"/>
      <c r="E2" s="1262"/>
      <c r="F2" s="1262"/>
      <c r="G2" s="1262"/>
      <c r="H2" s="1262"/>
      <c r="I2" s="1262"/>
      <c r="J2" s="1262"/>
      <c r="K2" s="1262"/>
      <c r="L2" s="1262"/>
      <c r="M2" s="1262"/>
      <c r="N2" s="1262"/>
      <c r="O2" s="1262"/>
      <c r="P2" s="1262"/>
      <c r="Q2" s="1262"/>
      <c r="R2" s="1262"/>
      <c r="S2" s="1262"/>
      <c r="T2" s="1262"/>
      <c r="U2" s="1262"/>
      <c r="V2" s="1262"/>
      <c r="W2" s="1262"/>
      <c r="X2" s="1262"/>
      <c r="Y2" s="1262"/>
      <c r="Z2" s="1262"/>
      <c r="AA2" s="1262"/>
      <c r="AB2" s="1262"/>
      <c r="AC2" s="1262"/>
      <c r="AD2" s="1262"/>
      <c r="AE2" s="1262"/>
      <c r="AF2" s="509"/>
      <c r="AG2" s="509"/>
    </row>
    <row r="3" spans="2:36" ht="15" customHeight="1">
      <c r="B3" s="1269" t="s">
        <v>48</v>
      </c>
      <c r="C3" s="1270" t="s">
        <v>731</v>
      </c>
      <c r="D3" s="1272" t="s">
        <v>725</v>
      </c>
      <c r="E3" s="1273"/>
      <c r="F3" s="1273"/>
      <c r="G3" s="1273"/>
      <c r="H3" s="1273"/>
      <c r="I3" s="1273"/>
      <c r="J3" s="1273"/>
      <c r="K3" s="1273"/>
      <c r="L3" s="1273"/>
      <c r="M3" s="1273"/>
      <c r="N3" s="1273"/>
      <c r="O3" s="1273"/>
      <c r="P3" s="1273"/>
      <c r="Q3" s="1273"/>
      <c r="R3" s="1273"/>
      <c r="S3" s="1273"/>
      <c r="T3" s="1273"/>
      <c r="U3" s="1273"/>
      <c r="V3" s="1273"/>
      <c r="W3" s="1273"/>
      <c r="X3" s="1273"/>
      <c r="Y3" s="1273"/>
      <c r="Z3" s="1273"/>
      <c r="AA3" s="1273"/>
      <c r="AB3" s="1273"/>
      <c r="AC3" s="1273"/>
      <c r="AD3" s="1273"/>
      <c r="AE3" s="1273"/>
      <c r="AF3" s="1273"/>
      <c r="AG3" s="1273"/>
      <c r="AH3" s="483"/>
      <c r="AI3" s="59" t="s">
        <v>389</v>
      </c>
    </row>
    <row r="4" spans="2:36">
      <c r="B4" s="1269"/>
      <c r="C4" s="1270"/>
      <c r="D4" s="873">
        <v>1</v>
      </c>
      <c r="E4" s="873">
        <v>2</v>
      </c>
      <c r="F4" s="873">
        <v>3</v>
      </c>
      <c r="G4" s="873">
        <v>4</v>
      </c>
      <c r="H4" s="873">
        <v>5</v>
      </c>
      <c r="I4" s="873">
        <v>6</v>
      </c>
      <c r="J4" s="873">
        <v>7</v>
      </c>
      <c r="K4" s="873">
        <v>8</v>
      </c>
      <c r="L4" s="873">
        <v>9</v>
      </c>
      <c r="M4" s="873">
        <v>10</v>
      </c>
      <c r="N4" s="873">
        <v>11</v>
      </c>
      <c r="O4" s="873">
        <v>12</v>
      </c>
      <c r="P4" s="873">
        <v>13</v>
      </c>
      <c r="Q4" s="873">
        <v>14</v>
      </c>
      <c r="R4" s="873">
        <v>15</v>
      </c>
      <c r="S4" s="873">
        <v>16</v>
      </c>
      <c r="T4" s="873">
        <v>17</v>
      </c>
      <c r="U4" s="873">
        <v>18</v>
      </c>
      <c r="V4" s="873">
        <v>19</v>
      </c>
      <c r="W4" s="873">
        <v>20</v>
      </c>
      <c r="X4" s="873">
        <v>21</v>
      </c>
      <c r="Y4" s="873">
        <v>22</v>
      </c>
      <c r="Z4" s="873">
        <v>23</v>
      </c>
      <c r="AA4" s="873">
        <v>24</v>
      </c>
      <c r="AB4" s="873">
        <v>25</v>
      </c>
      <c r="AC4" s="873">
        <v>26</v>
      </c>
      <c r="AD4" s="873">
        <v>27</v>
      </c>
      <c r="AE4" s="873">
        <v>28</v>
      </c>
      <c r="AF4" s="873">
        <v>29</v>
      </c>
      <c r="AG4" s="889">
        <v>30</v>
      </c>
      <c r="AH4" s="484"/>
    </row>
    <row r="5" spans="2:36">
      <c r="B5" s="475">
        <v>1990</v>
      </c>
      <c r="C5" s="242">
        <v>2395</v>
      </c>
      <c r="D5" s="242">
        <v>345</v>
      </c>
      <c r="E5" s="486">
        <v>275</v>
      </c>
      <c r="F5" s="486">
        <v>195</v>
      </c>
      <c r="G5" s="486">
        <v>137</v>
      </c>
      <c r="H5" s="486">
        <v>110</v>
      </c>
      <c r="I5" s="486">
        <v>122</v>
      </c>
      <c r="J5" s="486">
        <v>117</v>
      </c>
      <c r="K5" s="486">
        <v>94</v>
      </c>
      <c r="L5" s="486">
        <v>56</v>
      </c>
      <c r="M5" s="486">
        <v>67</v>
      </c>
      <c r="N5" s="486">
        <v>52</v>
      </c>
      <c r="O5" s="486">
        <v>50</v>
      </c>
      <c r="P5" s="486">
        <v>63</v>
      </c>
      <c r="Q5" s="486">
        <v>64</v>
      </c>
      <c r="R5" s="486">
        <v>80</v>
      </c>
      <c r="S5" s="486">
        <v>56</v>
      </c>
      <c r="T5" s="486">
        <v>37</v>
      </c>
      <c r="U5" s="486">
        <v>46</v>
      </c>
      <c r="V5" s="486">
        <v>40</v>
      </c>
      <c r="W5" s="486">
        <v>53</v>
      </c>
      <c r="X5" s="486">
        <v>48</v>
      </c>
      <c r="Y5" s="486">
        <v>44</v>
      </c>
      <c r="Z5" s="486">
        <v>31</v>
      </c>
      <c r="AA5" s="486">
        <v>51</v>
      </c>
      <c r="AB5" s="486">
        <v>36</v>
      </c>
      <c r="AC5" s="486">
        <v>38</v>
      </c>
      <c r="AD5" s="486">
        <v>30</v>
      </c>
      <c r="AE5" s="486">
        <v>36</v>
      </c>
      <c r="AF5" s="486">
        <v>22</v>
      </c>
      <c r="AG5" s="486"/>
      <c r="AH5" s="485"/>
      <c r="AI5" s="479"/>
      <c r="AJ5" s="479"/>
    </row>
    <row r="6" spans="2:36">
      <c r="B6" s="475">
        <v>1991</v>
      </c>
      <c r="C6" s="242">
        <v>2216</v>
      </c>
      <c r="D6" s="242">
        <v>290</v>
      </c>
      <c r="E6" s="486">
        <v>297</v>
      </c>
      <c r="F6" s="486">
        <v>207</v>
      </c>
      <c r="G6" s="486">
        <v>147</v>
      </c>
      <c r="H6" s="486">
        <v>105</v>
      </c>
      <c r="I6" s="486">
        <v>107</v>
      </c>
      <c r="J6" s="486">
        <v>88</v>
      </c>
      <c r="K6" s="486">
        <v>80</v>
      </c>
      <c r="L6" s="486">
        <v>59</v>
      </c>
      <c r="M6" s="486">
        <v>61</v>
      </c>
      <c r="N6" s="486">
        <v>47</v>
      </c>
      <c r="O6" s="486">
        <v>40</v>
      </c>
      <c r="P6" s="486">
        <v>44</v>
      </c>
      <c r="Q6" s="486">
        <v>53</v>
      </c>
      <c r="R6" s="486">
        <v>45</v>
      </c>
      <c r="S6" s="486">
        <v>48</v>
      </c>
      <c r="T6" s="486">
        <v>49</v>
      </c>
      <c r="U6" s="486">
        <v>28</v>
      </c>
      <c r="V6" s="486">
        <v>40</v>
      </c>
      <c r="W6" s="486">
        <v>45</v>
      </c>
      <c r="X6" s="486">
        <v>50</v>
      </c>
      <c r="Y6" s="486">
        <v>36</v>
      </c>
      <c r="Z6" s="486">
        <v>42</v>
      </c>
      <c r="AA6" s="486">
        <v>38</v>
      </c>
      <c r="AB6" s="486">
        <v>41</v>
      </c>
      <c r="AC6" s="486">
        <v>38</v>
      </c>
      <c r="AD6" s="486">
        <v>34</v>
      </c>
      <c r="AE6" s="486">
        <v>39</v>
      </c>
      <c r="AF6" s="486">
        <v>18</v>
      </c>
      <c r="AG6" s="486"/>
      <c r="AH6" s="485"/>
      <c r="AI6" s="479"/>
      <c r="AJ6" s="479"/>
    </row>
    <row r="7" spans="2:36">
      <c r="B7" s="475">
        <v>1992</v>
      </c>
      <c r="C7" s="242">
        <v>2126</v>
      </c>
      <c r="D7" s="242">
        <v>317</v>
      </c>
      <c r="E7" s="486">
        <v>334</v>
      </c>
      <c r="F7" s="486">
        <v>192</v>
      </c>
      <c r="G7" s="486">
        <v>116</v>
      </c>
      <c r="H7" s="486">
        <v>118</v>
      </c>
      <c r="I7" s="486">
        <v>97</v>
      </c>
      <c r="J7" s="486">
        <v>80</v>
      </c>
      <c r="K7" s="486">
        <v>90</v>
      </c>
      <c r="L7" s="486">
        <v>68</v>
      </c>
      <c r="M7" s="486">
        <v>55</v>
      </c>
      <c r="N7" s="486">
        <v>55</v>
      </c>
      <c r="O7" s="486">
        <v>36</v>
      </c>
      <c r="P7" s="486">
        <v>54</v>
      </c>
      <c r="Q7" s="486">
        <v>34</v>
      </c>
      <c r="R7" s="486">
        <v>66</v>
      </c>
      <c r="S7" s="486">
        <v>29</v>
      </c>
      <c r="T7" s="486">
        <v>25</v>
      </c>
      <c r="U7" s="486">
        <v>30</v>
      </c>
      <c r="V7" s="486">
        <v>29</v>
      </c>
      <c r="W7" s="486">
        <v>45</v>
      </c>
      <c r="X7" s="486">
        <v>35</v>
      </c>
      <c r="Y7" s="486">
        <v>23</v>
      </c>
      <c r="Z7" s="486">
        <v>29</v>
      </c>
      <c r="AA7" s="486">
        <v>29</v>
      </c>
      <c r="AB7" s="486">
        <v>22</v>
      </c>
      <c r="AC7" s="486">
        <v>33</v>
      </c>
      <c r="AD7" s="486">
        <v>24</v>
      </c>
      <c r="AE7" s="486">
        <v>38</v>
      </c>
      <c r="AF7" s="486">
        <v>23</v>
      </c>
      <c r="AG7" s="486"/>
      <c r="AH7" s="485"/>
      <c r="AI7" s="479"/>
      <c r="AJ7" s="479"/>
    </row>
    <row r="8" spans="2:36">
      <c r="B8" s="475">
        <v>1993</v>
      </c>
      <c r="C8" s="242">
        <v>2108</v>
      </c>
      <c r="D8" s="242">
        <v>313</v>
      </c>
      <c r="E8" s="486">
        <v>286</v>
      </c>
      <c r="F8" s="486">
        <v>181</v>
      </c>
      <c r="G8" s="486">
        <v>151</v>
      </c>
      <c r="H8" s="486">
        <v>105</v>
      </c>
      <c r="I8" s="486">
        <v>78</v>
      </c>
      <c r="J8" s="486">
        <v>97</v>
      </c>
      <c r="K8" s="486">
        <v>81</v>
      </c>
      <c r="L8" s="486">
        <v>55</v>
      </c>
      <c r="M8" s="486">
        <v>67</v>
      </c>
      <c r="N8" s="486">
        <v>47</v>
      </c>
      <c r="O8" s="486">
        <v>45</v>
      </c>
      <c r="P8" s="486">
        <v>48</v>
      </c>
      <c r="Q8" s="486">
        <v>44</v>
      </c>
      <c r="R8" s="486">
        <v>40</v>
      </c>
      <c r="S8" s="486">
        <v>31</v>
      </c>
      <c r="T8" s="486">
        <v>33</v>
      </c>
      <c r="U8" s="486">
        <v>45</v>
      </c>
      <c r="V8" s="486">
        <v>28</v>
      </c>
      <c r="W8" s="486">
        <v>45</v>
      </c>
      <c r="X8" s="486">
        <v>53</v>
      </c>
      <c r="Y8" s="486">
        <v>38</v>
      </c>
      <c r="Z8" s="486">
        <v>33</v>
      </c>
      <c r="AA8" s="486">
        <v>29</v>
      </c>
      <c r="AB8" s="486">
        <v>35</v>
      </c>
      <c r="AC8" s="486">
        <v>31</v>
      </c>
      <c r="AD8" s="486">
        <v>22</v>
      </c>
      <c r="AE8" s="486">
        <v>28</v>
      </c>
      <c r="AF8" s="486">
        <v>19</v>
      </c>
      <c r="AG8" s="486"/>
      <c r="AH8" s="485"/>
      <c r="AI8" s="479"/>
      <c r="AJ8" s="479"/>
    </row>
    <row r="9" spans="2:36">
      <c r="B9" s="475">
        <v>1994</v>
      </c>
      <c r="C9" s="242">
        <v>1711</v>
      </c>
      <c r="D9" s="242">
        <v>287</v>
      </c>
      <c r="E9" s="486">
        <v>255</v>
      </c>
      <c r="F9" s="486">
        <v>146</v>
      </c>
      <c r="G9" s="486">
        <v>100</v>
      </c>
      <c r="H9" s="486">
        <v>98</v>
      </c>
      <c r="I9" s="486">
        <v>94</v>
      </c>
      <c r="J9" s="486">
        <v>66</v>
      </c>
      <c r="K9" s="486">
        <v>48</v>
      </c>
      <c r="L9" s="486">
        <v>56</v>
      </c>
      <c r="M9" s="486">
        <v>43</v>
      </c>
      <c r="N9" s="486">
        <v>57</v>
      </c>
      <c r="O9" s="486">
        <v>35</v>
      </c>
      <c r="P9" s="486">
        <v>31</v>
      </c>
      <c r="Q9" s="486">
        <v>29</v>
      </c>
      <c r="R9" s="486">
        <v>42</v>
      </c>
      <c r="S9" s="486">
        <v>30</v>
      </c>
      <c r="T9" s="486">
        <v>29</v>
      </c>
      <c r="U9" s="486">
        <v>27</v>
      </c>
      <c r="V9" s="486">
        <v>26</v>
      </c>
      <c r="W9" s="486">
        <v>37</v>
      </c>
      <c r="X9" s="486">
        <v>21</v>
      </c>
      <c r="Y9" s="486">
        <v>23</v>
      </c>
      <c r="Z9" s="486">
        <v>17</v>
      </c>
      <c r="AA9" s="486">
        <v>18</v>
      </c>
      <c r="AB9" s="486">
        <v>22</v>
      </c>
      <c r="AC9" s="486">
        <v>19</v>
      </c>
      <c r="AD9" s="486">
        <v>17</v>
      </c>
      <c r="AE9" s="486">
        <v>23</v>
      </c>
      <c r="AF9" s="486">
        <v>12</v>
      </c>
      <c r="AG9" s="486">
        <v>3</v>
      </c>
      <c r="AH9" s="485"/>
      <c r="AI9" s="479"/>
      <c r="AJ9" s="479"/>
    </row>
    <row r="10" spans="2:36">
      <c r="B10" s="475">
        <v>1995</v>
      </c>
      <c r="C10" s="242">
        <v>1658</v>
      </c>
      <c r="D10" s="242">
        <v>273</v>
      </c>
      <c r="E10" s="486">
        <v>259</v>
      </c>
      <c r="F10" s="486">
        <v>143</v>
      </c>
      <c r="G10" s="486">
        <v>105</v>
      </c>
      <c r="H10" s="486">
        <v>91</v>
      </c>
      <c r="I10" s="486">
        <v>81</v>
      </c>
      <c r="J10" s="486">
        <v>80</v>
      </c>
      <c r="K10" s="486">
        <v>70</v>
      </c>
      <c r="L10" s="486">
        <v>37</v>
      </c>
      <c r="M10" s="486">
        <v>43</v>
      </c>
      <c r="N10" s="486">
        <v>34</v>
      </c>
      <c r="O10" s="486">
        <v>22</v>
      </c>
      <c r="P10" s="486">
        <v>25</v>
      </c>
      <c r="Q10" s="486">
        <v>35</v>
      </c>
      <c r="R10" s="486">
        <v>42</v>
      </c>
      <c r="S10" s="486">
        <v>23</v>
      </c>
      <c r="T10" s="486">
        <v>27</v>
      </c>
      <c r="U10" s="486">
        <v>27</v>
      </c>
      <c r="V10" s="486">
        <v>15</v>
      </c>
      <c r="W10" s="486">
        <v>32</v>
      </c>
      <c r="X10" s="486">
        <v>34</v>
      </c>
      <c r="Y10" s="486">
        <v>23</v>
      </c>
      <c r="Z10" s="486">
        <v>18</v>
      </c>
      <c r="AA10" s="486">
        <v>21</v>
      </c>
      <c r="AB10" s="486">
        <v>25</v>
      </c>
      <c r="AC10" s="486">
        <v>25</v>
      </c>
      <c r="AD10" s="486">
        <v>16</v>
      </c>
      <c r="AE10" s="486">
        <v>20</v>
      </c>
      <c r="AF10" s="486">
        <v>10</v>
      </c>
      <c r="AG10" s="486">
        <v>2</v>
      </c>
      <c r="AH10" s="485"/>
      <c r="AI10" s="479"/>
      <c r="AJ10" s="479"/>
    </row>
    <row r="11" spans="2:36">
      <c r="B11" s="475">
        <v>1996</v>
      </c>
      <c r="C11" s="242">
        <v>1671</v>
      </c>
      <c r="D11" s="242">
        <v>246</v>
      </c>
      <c r="E11" s="486">
        <v>264</v>
      </c>
      <c r="F11" s="486">
        <v>152</v>
      </c>
      <c r="G11" s="486">
        <v>98</v>
      </c>
      <c r="H11" s="486">
        <v>87</v>
      </c>
      <c r="I11" s="486">
        <v>91</v>
      </c>
      <c r="J11" s="486">
        <v>81</v>
      </c>
      <c r="K11" s="486">
        <v>67</v>
      </c>
      <c r="L11" s="486">
        <v>45</v>
      </c>
      <c r="M11" s="486">
        <v>46</v>
      </c>
      <c r="N11" s="486">
        <v>38</v>
      </c>
      <c r="O11" s="486">
        <v>44</v>
      </c>
      <c r="P11" s="486">
        <v>26</v>
      </c>
      <c r="Q11" s="486">
        <v>40</v>
      </c>
      <c r="R11" s="486">
        <v>49</v>
      </c>
      <c r="S11" s="486">
        <v>27</v>
      </c>
      <c r="T11" s="486">
        <v>24</v>
      </c>
      <c r="U11" s="486">
        <v>26</v>
      </c>
      <c r="V11" s="486">
        <v>23</v>
      </c>
      <c r="W11" s="486">
        <v>28</v>
      </c>
      <c r="X11" s="486">
        <v>18</v>
      </c>
      <c r="Y11" s="486">
        <v>22</v>
      </c>
      <c r="Z11" s="486">
        <v>27</v>
      </c>
      <c r="AA11" s="486">
        <v>16</v>
      </c>
      <c r="AB11" s="486">
        <v>22</v>
      </c>
      <c r="AC11" s="486">
        <v>19</v>
      </c>
      <c r="AD11" s="486">
        <v>17</v>
      </c>
      <c r="AE11" s="486">
        <v>15</v>
      </c>
      <c r="AF11" s="486">
        <v>9</v>
      </c>
      <c r="AG11" s="486">
        <v>4</v>
      </c>
      <c r="AH11" s="485"/>
      <c r="AI11" s="479"/>
      <c r="AJ11" s="479"/>
    </row>
    <row r="12" spans="2:36">
      <c r="B12" s="475">
        <v>1997</v>
      </c>
      <c r="C12" s="242">
        <v>1643</v>
      </c>
      <c r="D12" s="242">
        <v>270</v>
      </c>
      <c r="E12" s="486">
        <v>258</v>
      </c>
      <c r="F12" s="486">
        <v>159</v>
      </c>
      <c r="G12" s="486">
        <v>110</v>
      </c>
      <c r="H12" s="486">
        <v>89</v>
      </c>
      <c r="I12" s="486">
        <v>65</v>
      </c>
      <c r="J12" s="486">
        <v>64</v>
      </c>
      <c r="K12" s="486">
        <v>56</v>
      </c>
      <c r="L12" s="486">
        <v>36</v>
      </c>
      <c r="M12" s="486">
        <v>51</v>
      </c>
      <c r="N12" s="486">
        <v>32</v>
      </c>
      <c r="O12" s="486">
        <v>31</v>
      </c>
      <c r="P12" s="486">
        <v>33</v>
      </c>
      <c r="Q12" s="486">
        <v>27</v>
      </c>
      <c r="R12" s="486">
        <v>43</v>
      </c>
      <c r="S12" s="486">
        <v>15</v>
      </c>
      <c r="T12" s="486">
        <v>25</v>
      </c>
      <c r="U12" s="486">
        <v>25</v>
      </c>
      <c r="V12" s="486">
        <v>31</v>
      </c>
      <c r="W12" s="486">
        <v>37</v>
      </c>
      <c r="X12" s="486">
        <v>21</v>
      </c>
      <c r="Y12" s="486">
        <v>23</v>
      </c>
      <c r="Z12" s="486">
        <v>23</v>
      </c>
      <c r="AA12" s="486">
        <v>22</v>
      </c>
      <c r="AB12" s="486">
        <v>27</v>
      </c>
      <c r="AC12" s="486">
        <v>23</v>
      </c>
      <c r="AD12" s="486">
        <v>12</v>
      </c>
      <c r="AE12" s="486">
        <v>22</v>
      </c>
      <c r="AF12" s="486">
        <v>9</v>
      </c>
      <c r="AG12" s="486">
        <v>4</v>
      </c>
      <c r="AH12" s="485"/>
      <c r="AI12" s="479"/>
      <c r="AJ12" s="479"/>
    </row>
    <row r="13" spans="2:36">
      <c r="B13" s="475">
        <v>1998</v>
      </c>
      <c r="C13" s="242">
        <v>1675</v>
      </c>
      <c r="D13" s="242">
        <v>258</v>
      </c>
      <c r="E13" s="486">
        <v>265</v>
      </c>
      <c r="F13" s="486">
        <v>147</v>
      </c>
      <c r="G13" s="486">
        <v>148</v>
      </c>
      <c r="H13" s="486">
        <v>92</v>
      </c>
      <c r="I13" s="486">
        <v>82</v>
      </c>
      <c r="J13" s="486">
        <v>76</v>
      </c>
      <c r="K13" s="486">
        <v>61</v>
      </c>
      <c r="L13" s="486">
        <v>41</v>
      </c>
      <c r="M13" s="486">
        <v>45</v>
      </c>
      <c r="N13" s="486">
        <v>36</v>
      </c>
      <c r="O13" s="486">
        <v>39</v>
      </c>
      <c r="P13" s="486">
        <v>34</v>
      </c>
      <c r="Q13" s="486">
        <v>27</v>
      </c>
      <c r="R13" s="486">
        <v>36</v>
      </c>
      <c r="S13" s="486">
        <v>24</v>
      </c>
      <c r="T13" s="486">
        <v>19</v>
      </c>
      <c r="U13" s="486">
        <v>17</v>
      </c>
      <c r="V13" s="486">
        <v>15</v>
      </c>
      <c r="W13" s="486">
        <v>22</v>
      </c>
      <c r="X13" s="486">
        <v>19</v>
      </c>
      <c r="Y13" s="486">
        <v>29</v>
      </c>
      <c r="Z13" s="486">
        <v>22</v>
      </c>
      <c r="AA13" s="486">
        <v>21</v>
      </c>
      <c r="AB13" s="486">
        <v>20</v>
      </c>
      <c r="AC13" s="486">
        <v>17</v>
      </c>
      <c r="AD13" s="486">
        <v>17</v>
      </c>
      <c r="AE13" s="486">
        <v>23</v>
      </c>
      <c r="AF13" s="486">
        <v>13</v>
      </c>
      <c r="AG13" s="486">
        <v>10</v>
      </c>
      <c r="AH13" s="485"/>
      <c r="AI13" s="479"/>
      <c r="AJ13" s="479"/>
    </row>
    <row r="14" spans="2:36">
      <c r="B14" s="475">
        <v>1999</v>
      </c>
      <c r="C14" s="242">
        <v>1838</v>
      </c>
      <c r="D14" s="242">
        <v>293</v>
      </c>
      <c r="E14" s="486">
        <v>303</v>
      </c>
      <c r="F14" s="486">
        <v>176</v>
      </c>
      <c r="G14" s="486">
        <v>107</v>
      </c>
      <c r="H14" s="486">
        <v>123</v>
      </c>
      <c r="I14" s="486">
        <v>80</v>
      </c>
      <c r="J14" s="486">
        <v>76</v>
      </c>
      <c r="K14" s="486">
        <v>68</v>
      </c>
      <c r="L14" s="486">
        <v>54</v>
      </c>
      <c r="M14" s="486">
        <v>52</v>
      </c>
      <c r="N14" s="486">
        <v>41</v>
      </c>
      <c r="O14" s="486">
        <v>49</v>
      </c>
      <c r="P14" s="486">
        <v>18</v>
      </c>
      <c r="Q14" s="486">
        <v>35</v>
      </c>
      <c r="R14" s="486">
        <v>32</v>
      </c>
      <c r="S14" s="486">
        <v>32</v>
      </c>
      <c r="T14" s="486">
        <v>27</v>
      </c>
      <c r="U14" s="486">
        <v>27</v>
      </c>
      <c r="V14" s="486">
        <v>20</v>
      </c>
      <c r="W14" s="486">
        <v>23</v>
      </c>
      <c r="X14" s="486">
        <v>16</v>
      </c>
      <c r="Y14" s="486">
        <v>23</v>
      </c>
      <c r="Z14" s="486">
        <v>24</v>
      </c>
      <c r="AA14" s="486">
        <v>32</v>
      </c>
      <c r="AB14" s="486">
        <v>21</v>
      </c>
      <c r="AC14" s="486">
        <v>24</v>
      </c>
      <c r="AD14" s="486">
        <v>21</v>
      </c>
      <c r="AE14" s="486">
        <v>30</v>
      </c>
      <c r="AF14" s="486">
        <v>9</v>
      </c>
      <c r="AG14" s="486">
        <v>2</v>
      </c>
      <c r="AH14" s="485"/>
      <c r="AI14" s="479"/>
      <c r="AJ14" s="479"/>
    </row>
    <row r="15" spans="2:36">
      <c r="B15" s="475">
        <v>2000</v>
      </c>
      <c r="C15" s="242">
        <v>1830</v>
      </c>
      <c r="D15" s="242">
        <v>295</v>
      </c>
      <c r="E15" s="486">
        <v>289</v>
      </c>
      <c r="F15" s="486">
        <v>184</v>
      </c>
      <c r="G15" s="486">
        <v>116</v>
      </c>
      <c r="H15" s="486">
        <v>94</v>
      </c>
      <c r="I15" s="486">
        <v>79</v>
      </c>
      <c r="J15" s="486">
        <v>70</v>
      </c>
      <c r="K15" s="486">
        <v>78</v>
      </c>
      <c r="L15" s="486">
        <v>46</v>
      </c>
      <c r="M15" s="486">
        <v>51</v>
      </c>
      <c r="N15" s="486">
        <v>46</v>
      </c>
      <c r="O15" s="486">
        <v>40</v>
      </c>
      <c r="P15" s="486">
        <v>30</v>
      </c>
      <c r="Q15" s="486">
        <v>31</v>
      </c>
      <c r="R15" s="486">
        <v>35</v>
      </c>
      <c r="S15" s="486">
        <v>29</v>
      </c>
      <c r="T15" s="486">
        <v>29</v>
      </c>
      <c r="U15" s="486">
        <v>25</v>
      </c>
      <c r="V15" s="486">
        <v>13</v>
      </c>
      <c r="W15" s="486">
        <v>21</v>
      </c>
      <c r="X15" s="486">
        <v>33</v>
      </c>
      <c r="Y15" s="486">
        <v>33</v>
      </c>
      <c r="Z15" s="486">
        <v>20</v>
      </c>
      <c r="AA15" s="486">
        <v>31</v>
      </c>
      <c r="AB15" s="486">
        <v>21</v>
      </c>
      <c r="AC15" s="486">
        <v>22</v>
      </c>
      <c r="AD15" s="486">
        <v>20</v>
      </c>
      <c r="AE15" s="486">
        <v>24</v>
      </c>
      <c r="AF15" s="486">
        <v>15</v>
      </c>
      <c r="AG15" s="486">
        <v>10</v>
      </c>
      <c r="AH15" s="485"/>
      <c r="AI15" s="479"/>
      <c r="AJ15" s="479"/>
    </row>
    <row r="16" spans="2:36">
      <c r="B16" s="475">
        <v>2001</v>
      </c>
      <c r="C16" s="242">
        <v>1606</v>
      </c>
      <c r="D16" s="242">
        <v>227</v>
      </c>
      <c r="E16" s="486">
        <v>231</v>
      </c>
      <c r="F16" s="486">
        <v>150</v>
      </c>
      <c r="G16" s="486">
        <v>98</v>
      </c>
      <c r="H16" s="486">
        <v>90</v>
      </c>
      <c r="I16" s="486">
        <v>74</v>
      </c>
      <c r="J16" s="486">
        <v>65</v>
      </c>
      <c r="K16" s="486">
        <v>75</v>
      </c>
      <c r="L16" s="486">
        <v>38</v>
      </c>
      <c r="M16" s="486">
        <v>62</v>
      </c>
      <c r="N16" s="486">
        <v>45</v>
      </c>
      <c r="O16" s="486">
        <v>27</v>
      </c>
      <c r="P16" s="486">
        <v>18</v>
      </c>
      <c r="Q16" s="486">
        <v>32</v>
      </c>
      <c r="R16" s="486">
        <v>48</v>
      </c>
      <c r="S16" s="486">
        <v>27</v>
      </c>
      <c r="T16" s="486">
        <v>37</v>
      </c>
      <c r="U16" s="486">
        <v>31</v>
      </c>
      <c r="V16" s="486">
        <v>24</v>
      </c>
      <c r="W16" s="486">
        <v>28</v>
      </c>
      <c r="X16" s="486">
        <v>24</v>
      </c>
      <c r="Y16" s="486">
        <v>25</v>
      </c>
      <c r="Z16" s="486">
        <v>22</v>
      </c>
      <c r="AA16" s="486">
        <v>15</v>
      </c>
      <c r="AB16" s="486">
        <v>15</v>
      </c>
      <c r="AC16" s="486">
        <v>27</v>
      </c>
      <c r="AD16" s="486">
        <v>21</v>
      </c>
      <c r="AE16" s="486">
        <v>16</v>
      </c>
      <c r="AF16" s="486">
        <v>10</v>
      </c>
      <c r="AG16" s="486">
        <v>4</v>
      </c>
      <c r="AH16" s="485"/>
      <c r="AI16" s="479"/>
      <c r="AJ16" s="479"/>
    </row>
    <row r="17" spans="2:36">
      <c r="B17" s="475">
        <v>2002</v>
      </c>
      <c r="C17" s="242">
        <v>1528</v>
      </c>
      <c r="D17" s="487">
        <v>261</v>
      </c>
      <c r="E17" s="487">
        <v>257</v>
      </c>
      <c r="F17" s="487">
        <v>143</v>
      </c>
      <c r="G17" s="487">
        <v>84</v>
      </c>
      <c r="H17" s="487">
        <v>74</v>
      </c>
      <c r="I17" s="487">
        <v>72</v>
      </c>
      <c r="J17" s="487">
        <v>51</v>
      </c>
      <c r="K17" s="487">
        <v>45</v>
      </c>
      <c r="L17" s="487">
        <v>45</v>
      </c>
      <c r="M17" s="487">
        <v>43</v>
      </c>
      <c r="N17" s="487">
        <v>36</v>
      </c>
      <c r="O17" s="487">
        <v>36</v>
      </c>
      <c r="P17" s="487">
        <v>24</v>
      </c>
      <c r="Q17" s="487">
        <v>27</v>
      </c>
      <c r="R17" s="487">
        <v>39</v>
      </c>
      <c r="S17" s="487">
        <v>26</v>
      </c>
      <c r="T17" s="487">
        <v>16</v>
      </c>
      <c r="U17" s="487">
        <v>20</v>
      </c>
      <c r="V17" s="487">
        <v>11</v>
      </c>
      <c r="W17" s="487">
        <v>37</v>
      </c>
      <c r="X17" s="487">
        <v>24</v>
      </c>
      <c r="Y17" s="487">
        <v>22</v>
      </c>
      <c r="Z17" s="487">
        <v>10</v>
      </c>
      <c r="AA17" s="487">
        <v>17</v>
      </c>
      <c r="AB17" s="487">
        <v>23</v>
      </c>
      <c r="AC17" s="487">
        <v>20</v>
      </c>
      <c r="AD17" s="487">
        <v>9</v>
      </c>
      <c r="AE17" s="487">
        <v>26</v>
      </c>
      <c r="AF17" s="487">
        <v>16</v>
      </c>
      <c r="AG17" s="487">
        <v>14</v>
      </c>
      <c r="AH17" s="485"/>
      <c r="AI17" s="479"/>
      <c r="AJ17" s="479"/>
    </row>
    <row r="18" spans="2:36">
      <c r="B18" s="475">
        <v>2003</v>
      </c>
      <c r="C18" s="242">
        <v>1426</v>
      </c>
      <c r="D18" s="242">
        <v>236</v>
      </c>
      <c r="E18" s="486">
        <v>207</v>
      </c>
      <c r="F18" s="486">
        <v>122</v>
      </c>
      <c r="G18" s="486">
        <v>86</v>
      </c>
      <c r="H18" s="486">
        <v>81</v>
      </c>
      <c r="I18" s="486">
        <v>53</v>
      </c>
      <c r="J18" s="486">
        <v>48</v>
      </c>
      <c r="K18" s="486">
        <v>56</v>
      </c>
      <c r="L18" s="486">
        <v>39</v>
      </c>
      <c r="M18" s="486">
        <v>42</v>
      </c>
      <c r="N18" s="486">
        <v>46</v>
      </c>
      <c r="O18" s="486">
        <v>38</v>
      </c>
      <c r="P18" s="486">
        <v>32</v>
      </c>
      <c r="Q18" s="486">
        <v>22</v>
      </c>
      <c r="R18" s="486">
        <v>33</v>
      </c>
      <c r="S18" s="486">
        <v>23</v>
      </c>
      <c r="T18" s="486">
        <v>22</v>
      </c>
      <c r="U18" s="486">
        <v>35</v>
      </c>
      <c r="V18" s="486">
        <v>14</v>
      </c>
      <c r="W18" s="486">
        <v>31</v>
      </c>
      <c r="X18" s="486">
        <v>17</v>
      </c>
      <c r="Y18" s="486">
        <v>19</v>
      </c>
      <c r="Z18" s="486">
        <v>22</v>
      </c>
      <c r="AA18" s="486">
        <v>18</v>
      </c>
      <c r="AB18" s="486">
        <v>23</v>
      </c>
      <c r="AC18" s="486">
        <v>13</v>
      </c>
      <c r="AD18" s="486">
        <v>9</v>
      </c>
      <c r="AE18" s="486">
        <v>23</v>
      </c>
      <c r="AF18" s="486">
        <v>11</v>
      </c>
      <c r="AG18" s="486">
        <v>5</v>
      </c>
      <c r="AH18" s="485"/>
      <c r="AI18" s="479"/>
      <c r="AJ18" s="479"/>
    </row>
    <row r="19" spans="2:36">
      <c r="B19" s="475">
        <v>2004</v>
      </c>
      <c r="C19" s="242">
        <v>1431</v>
      </c>
      <c r="D19" s="242">
        <v>237</v>
      </c>
      <c r="E19" s="486">
        <v>229</v>
      </c>
      <c r="F19" s="486">
        <v>129</v>
      </c>
      <c r="G19" s="486">
        <v>108</v>
      </c>
      <c r="H19" s="486">
        <v>71</v>
      </c>
      <c r="I19" s="486">
        <v>55</v>
      </c>
      <c r="J19" s="486">
        <v>60</v>
      </c>
      <c r="K19" s="486">
        <v>50</v>
      </c>
      <c r="L19" s="486">
        <v>34</v>
      </c>
      <c r="M19" s="486">
        <v>38</v>
      </c>
      <c r="N19" s="486">
        <v>46</v>
      </c>
      <c r="O19" s="486">
        <v>31</v>
      </c>
      <c r="P19" s="486">
        <v>28</v>
      </c>
      <c r="Q19" s="486">
        <v>21</v>
      </c>
      <c r="R19" s="486">
        <v>42</v>
      </c>
      <c r="S19" s="486">
        <v>16</v>
      </c>
      <c r="T19" s="486">
        <v>19</v>
      </c>
      <c r="U19" s="486">
        <v>19</v>
      </c>
      <c r="V19" s="486">
        <v>16</v>
      </c>
      <c r="W19" s="486">
        <v>29</v>
      </c>
      <c r="X19" s="486">
        <v>25</v>
      </c>
      <c r="Y19" s="486">
        <v>13</v>
      </c>
      <c r="Z19" s="486">
        <v>12</v>
      </c>
      <c r="AA19" s="486">
        <v>17</v>
      </c>
      <c r="AB19" s="486">
        <v>22</v>
      </c>
      <c r="AC19" s="486">
        <v>18</v>
      </c>
      <c r="AD19" s="486">
        <v>12</v>
      </c>
      <c r="AE19" s="486">
        <v>15</v>
      </c>
      <c r="AF19" s="486">
        <v>19</v>
      </c>
      <c r="AG19" s="486"/>
      <c r="AH19" s="485"/>
      <c r="AI19" s="479"/>
      <c r="AJ19" s="479"/>
    </row>
    <row r="20" spans="2:36">
      <c r="B20" s="475">
        <v>2005</v>
      </c>
      <c r="C20" s="242">
        <v>1396</v>
      </c>
      <c r="D20" s="242">
        <v>209</v>
      </c>
      <c r="E20" s="486">
        <v>247</v>
      </c>
      <c r="F20" s="486">
        <v>145</v>
      </c>
      <c r="G20" s="486">
        <v>80</v>
      </c>
      <c r="H20" s="486">
        <v>62</v>
      </c>
      <c r="I20" s="486">
        <v>79</v>
      </c>
      <c r="J20" s="486">
        <v>47</v>
      </c>
      <c r="K20" s="486">
        <v>67</v>
      </c>
      <c r="L20" s="486">
        <v>36</v>
      </c>
      <c r="M20" s="486">
        <v>41</v>
      </c>
      <c r="N20" s="486">
        <v>35</v>
      </c>
      <c r="O20" s="486">
        <v>30</v>
      </c>
      <c r="P20" s="486">
        <v>28</v>
      </c>
      <c r="Q20" s="486">
        <v>26</v>
      </c>
      <c r="R20" s="486">
        <v>26</v>
      </c>
      <c r="S20" s="486">
        <v>23</v>
      </c>
      <c r="T20" s="486">
        <v>24</v>
      </c>
      <c r="U20" s="486">
        <v>17</v>
      </c>
      <c r="V20" s="486">
        <v>17</v>
      </c>
      <c r="W20" s="486">
        <v>30</v>
      </c>
      <c r="X20" s="486">
        <v>12</v>
      </c>
      <c r="Y20" s="486">
        <v>23</v>
      </c>
      <c r="Z20" s="486">
        <v>13</v>
      </c>
      <c r="AA20" s="486">
        <v>15</v>
      </c>
      <c r="AB20" s="486">
        <v>9</v>
      </c>
      <c r="AC20" s="486">
        <v>18</v>
      </c>
      <c r="AD20" s="486">
        <v>18</v>
      </c>
      <c r="AE20" s="486">
        <v>7</v>
      </c>
      <c r="AF20" s="486">
        <v>12</v>
      </c>
      <c r="AG20" s="486"/>
      <c r="AH20" s="485"/>
      <c r="AI20" s="479"/>
      <c r="AJ20" s="479"/>
    </row>
    <row r="21" spans="2:36">
      <c r="B21" s="475">
        <v>2006</v>
      </c>
      <c r="C21" s="242">
        <v>1413</v>
      </c>
      <c r="D21" s="242">
        <v>210</v>
      </c>
      <c r="E21" s="486">
        <v>240</v>
      </c>
      <c r="F21" s="486">
        <v>131</v>
      </c>
      <c r="G21" s="486">
        <v>104</v>
      </c>
      <c r="H21" s="486">
        <v>86</v>
      </c>
      <c r="I21" s="486">
        <v>54</v>
      </c>
      <c r="J21" s="486">
        <v>68</v>
      </c>
      <c r="K21" s="486">
        <v>43</v>
      </c>
      <c r="L21" s="486">
        <v>36</v>
      </c>
      <c r="M21" s="486">
        <v>53</v>
      </c>
      <c r="N21" s="486">
        <v>42</v>
      </c>
      <c r="O21" s="486">
        <v>30</v>
      </c>
      <c r="P21" s="486">
        <v>28</v>
      </c>
      <c r="Q21" s="486">
        <v>24</v>
      </c>
      <c r="R21" s="486">
        <v>27</v>
      </c>
      <c r="S21" s="486">
        <v>28</v>
      </c>
      <c r="T21" s="486">
        <v>17</v>
      </c>
      <c r="U21" s="486">
        <v>19</v>
      </c>
      <c r="V21" s="486">
        <v>21</v>
      </c>
      <c r="W21" s="486">
        <v>17</v>
      </c>
      <c r="X21" s="486">
        <v>17</v>
      </c>
      <c r="Y21" s="486">
        <v>25</v>
      </c>
      <c r="Z21" s="486">
        <v>12</v>
      </c>
      <c r="AA21" s="486">
        <v>12</v>
      </c>
      <c r="AB21" s="486">
        <v>23</v>
      </c>
      <c r="AC21" s="486">
        <v>22</v>
      </c>
      <c r="AD21" s="486">
        <v>11</v>
      </c>
      <c r="AE21" s="486">
        <v>7</v>
      </c>
      <c r="AF21" s="486">
        <v>6</v>
      </c>
      <c r="AG21" s="486"/>
      <c r="AH21" s="485"/>
      <c r="AI21" s="479"/>
      <c r="AJ21" s="479"/>
    </row>
    <row r="22" spans="2:36">
      <c r="B22" s="475">
        <v>2007</v>
      </c>
      <c r="C22" s="242">
        <v>1446</v>
      </c>
      <c r="D22" s="242">
        <v>182</v>
      </c>
      <c r="E22" s="486">
        <v>227</v>
      </c>
      <c r="F22" s="486">
        <v>144</v>
      </c>
      <c r="G22" s="486">
        <v>91</v>
      </c>
      <c r="H22" s="486">
        <v>90</v>
      </c>
      <c r="I22" s="486">
        <v>83</v>
      </c>
      <c r="J22" s="486">
        <v>68</v>
      </c>
      <c r="K22" s="486">
        <v>68</v>
      </c>
      <c r="L22" s="486">
        <v>47</v>
      </c>
      <c r="M22" s="486">
        <v>46</v>
      </c>
      <c r="N22" s="486">
        <v>29</v>
      </c>
      <c r="O22" s="486">
        <v>31</v>
      </c>
      <c r="P22" s="486">
        <v>26</v>
      </c>
      <c r="Q22" s="486">
        <v>31</v>
      </c>
      <c r="R22" s="486">
        <v>30</v>
      </c>
      <c r="S22" s="486">
        <v>23</v>
      </c>
      <c r="T22" s="486">
        <v>21</v>
      </c>
      <c r="U22" s="486">
        <v>20</v>
      </c>
      <c r="V22" s="486">
        <v>12</v>
      </c>
      <c r="W22" s="486">
        <v>22</v>
      </c>
      <c r="X22" s="486">
        <v>15</v>
      </c>
      <c r="Y22" s="486">
        <v>29</v>
      </c>
      <c r="Z22" s="486">
        <v>10</v>
      </c>
      <c r="AA22" s="486">
        <v>16</v>
      </c>
      <c r="AB22" s="486">
        <v>12</v>
      </c>
      <c r="AC22" s="486">
        <v>23</v>
      </c>
      <c r="AD22" s="486">
        <v>19</v>
      </c>
      <c r="AE22" s="486">
        <v>17</v>
      </c>
      <c r="AF22" s="486">
        <v>14</v>
      </c>
      <c r="AG22" s="486"/>
      <c r="AH22" s="485"/>
      <c r="AI22" s="479"/>
      <c r="AJ22" s="479"/>
    </row>
    <row r="23" spans="2:36">
      <c r="B23" s="475">
        <v>2008</v>
      </c>
      <c r="C23" s="242">
        <v>1301</v>
      </c>
      <c r="D23" s="242">
        <v>178</v>
      </c>
      <c r="E23" s="486">
        <v>216</v>
      </c>
      <c r="F23" s="486">
        <v>140</v>
      </c>
      <c r="G23" s="486">
        <v>94</v>
      </c>
      <c r="H23" s="486">
        <v>94</v>
      </c>
      <c r="I23" s="486">
        <v>62</v>
      </c>
      <c r="J23" s="486">
        <v>54</v>
      </c>
      <c r="K23" s="486">
        <v>47</v>
      </c>
      <c r="L23" s="486">
        <v>29</v>
      </c>
      <c r="M23" s="486">
        <v>42</v>
      </c>
      <c r="N23" s="486">
        <v>31</v>
      </c>
      <c r="O23" s="486">
        <v>24</v>
      </c>
      <c r="P23" s="486">
        <v>15</v>
      </c>
      <c r="Q23" s="486">
        <v>19</v>
      </c>
      <c r="R23" s="486">
        <v>19</v>
      </c>
      <c r="S23" s="486">
        <v>21</v>
      </c>
      <c r="T23" s="486">
        <v>15</v>
      </c>
      <c r="U23" s="486">
        <v>17</v>
      </c>
      <c r="V23" s="486">
        <v>13</v>
      </c>
      <c r="W23" s="486">
        <v>31</v>
      </c>
      <c r="X23" s="486">
        <v>14</v>
      </c>
      <c r="Y23" s="486">
        <v>22</v>
      </c>
      <c r="Z23" s="486">
        <v>17</v>
      </c>
      <c r="AA23" s="486">
        <v>16</v>
      </c>
      <c r="AB23" s="486">
        <v>14</v>
      </c>
      <c r="AC23" s="486">
        <v>16</v>
      </c>
      <c r="AD23" s="486">
        <v>19</v>
      </c>
      <c r="AE23" s="486">
        <v>9</v>
      </c>
      <c r="AF23" s="486">
        <v>13</v>
      </c>
      <c r="AG23" s="486"/>
      <c r="AH23" s="485"/>
      <c r="AI23" s="479"/>
      <c r="AJ23" s="479"/>
    </row>
    <row r="24" spans="2:36">
      <c r="B24" s="475">
        <v>2009</v>
      </c>
      <c r="C24" s="242">
        <v>1276</v>
      </c>
      <c r="D24" s="242">
        <v>171</v>
      </c>
      <c r="E24" s="486">
        <v>175</v>
      </c>
      <c r="F24" s="486">
        <v>139</v>
      </c>
      <c r="G24" s="486">
        <v>94</v>
      </c>
      <c r="H24" s="486">
        <v>79</v>
      </c>
      <c r="I24" s="486">
        <v>62</v>
      </c>
      <c r="J24" s="486">
        <v>57</v>
      </c>
      <c r="K24" s="486">
        <v>49</v>
      </c>
      <c r="L24" s="486">
        <v>31</v>
      </c>
      <c r="M24" s="486">
        <v>31</v>
      </c>
      <c r="N24" s="486">
        <v>36</v>
      </c>
      <c r="O24" s="486">
        <v>25</v>
      </c>
      <c r="P24" s="486">
        <v>23</v>
      </c>
      <c r="Q24" s="486">
        <v>23</v>
      </c>
      <c r="R24" s="486">
        <v>29</v>
      </c>
      <c r="S24" s="486">
        <v>20</v>
      </c>
      <c r="T24" s="486">
        <v>19</v>
      </c>
      <c r="U24" s="486">
        <v>12</v>
      </c>
      <c r="V24" s="486">
        <v>17</v>
      </c>
      <c r="W24" s="486">
        <v>33</v>
      </c>
      <c r="X24" s="486">
        <v>18</v>
      </c>
      <c r="Y24" s="486">
        <v>25</v>
      </c>
      <c r="Z24" s="486">
        <v>13</v>
      </c>
      <c r="AA24" s="486">
        <v>22</v>
      </c>
      <c r="AB24" s="486">
        <v>9</v>
      </c>
      <c r="AC24" s="486">
        <v>13</v>
      </c>
      <c r="AD24" s="486">
        <v>21</v>
      </c>
      <c r="AE24" s="486">
        <v>17</v>
      </c>
      <c r="AF24" s="486">
        <v>13</v>
      </c>
      <c r="AG24" s="486"/>
      <c r="AH24" s="485"/>
      <c r="AI24" s="479"/>
      <c r="AJ24" s="479"/>
    </row>
    <row r="25" spans="2:36">
      <c r="B25" s="475">
        <v>2010</v>
      </c>
      <c r="C25" s="242">
        <v>1202</v>
      </c>
      <c r="D25" s="242">
        <v>145</v>
      </c>
      <c r="E25" s="486">
        <v>190</v>
      </c>
      <c r="F25" s="486">
        <v>120</v>
      </c>
      <c r="G25" s="486">
        <v>78</v>
      </c>
      <c r="H25" s="486">
        <v>65</v>
      </c>
      <c r="I25" s="486">
        <v>72</v>
      </c>
      <c r="J25" s="486">
        <v>52</v>
      </c>
      <c r="K25" s="486">
        <v>46</v>
      </c>
      <c r="L25" s="486">
        <v>36</v>
      </c>
      <c r="M25" s="486">
        <v>40</v>
      </c>
      <c r="N25" s="486">
        <v>34</v>
      </c>
      <c r="O25" s="486">
        <v>21</v>
      </c>
      <c r="P25" s="486">
        <v>23</v>
      </c>
      <c r="Q25" s="486">
        <v>27</v>
      </c>
      <c r="R25" s="486">
        <v>25</v>
      </c>
      <c r="S25" s="486">
        <v>23</v>
      </c>
      <c r="T25" s="486">
        <v>22</v>
      </c>
      <c r="U25" s="486">
        <v>20</v>
      </c>
      <c r="V25" s="486">
        <v>18</v>
      </c>
      <c r="W25" s="486">
        <v>22</v>
      </c>
      <c r="X25" s="486">
        <v>10</v>
      </c>
      <c r="Y25" s="486">
        <v>12</v>
      </c>
      <c r="Z25" s="486">
        <v>16</v>
      </c>
      <c r="AA25" s="486">
        <v>11</v>
      </c>
      <c r="AB25" s="486">
        <v>14</v>
      </c>
      <c r="AC25" s="486">
        <v>17</v>
      </c>
      <c r="AD25" s="486">
        <v>16</v>
      </c>
      <c r="AE25" s="486">
        <v>12</v>
      </c>
      <c r="AF25" s="486">
        <v>15</v>
      </c>
      <c r="AG25" s="486"/>
      <c r="AH25" s="485"/>
      <c r="AI25" s="479"/>
      <c r="AJ25" s="479"/>
    </row>
    <row r="26" spans="2:36">
      <c r="B26" s="475">
        <v>2011</v>
      </c>
      <c r="C26" s="242">
        <v>1281</v>
      </c>
      <c r="D26" s="242">
        <v>177</v>
      </c>
      <c r="E26" s="486">
        <v>206</v>
      </c>
      <c r="F26" s="486">
        <v>114</v>
      </c>
      <c r="G26" s="486">
        <v>90</v>
      </c>
      <c r="H26" s="486">
        <v>72</v>
      </c>
      <c r="I26" s="486">
        <v>72</v>
      </c>
      <c r="J26" s="486">
        <v>50</v>
      </c>
      <c r="K26" s="486">
        <v>48</v>
      </c>
      <c r="L26" s="486">
        <v>42</v>
      </c>
      <c r="M26" s="486">
        <v>41</v>
      </c>
      <c r="N26" s="486">
        <v>40</v>
      </c>
      <c r="O26" s="486">
        <v>30</v>
      </c>
      <c r="P26" s="486">
        <v>27</v>
      </c>
      <c r="Q26" s="486">
        <v>30</v>
      </c>
      <c r="R26" s="486">
        <v>28</v>
      </c>
      <c r="S26" s="486">
        <v>19</v>
      </c>
      <c r="T26" s="486">
        <v>23</v>
      </c>
      <c r="U26" s="486">
        <v>16</v>
      </c>
      <c r="V26" s="486">
        <v>13</v>
      </c>
      <c r="W26" s="486">
        <v>20</v>
      </c>
      <c r="X26" s="486">
        <v>13</v>
      </c>
      <c r="Y26" s="486">
        <v>15</v>
      </c>
      <c r="Z26" s="486">
        <v>13</v>
      </c>
      <c r="AA26" s="486">
        <v>10</v>
      </c>
      <c r="AB26" s="486">
        <v>15</v>
      </c>
      <c r="AC26" s="486">
        <v>19</v>
      </c>
      <c r="AD26" s="486">
        <v>16</v>
      </c>
      <c r="AE26" s="486">
        <v>13</v>
      </c>
      <c r="AF26" s="486">
        <v>9</v>
      </c>
      <c r="AG26" s="486"/>
      <c r="AH26" s="485"/>
      <c r="AI26" s="479"/>
      <c r="AJ26" s="479"/>
    </row>
    <row r="27" spans="2:36">
      <c r="B27" s="475">
        <v>2012</v>
      </c>
      <c r="C27" s="242">
        <v>1053</v>
      </c>
      <c r="D27" s="876">
        <v>155</v>
      </c>
      <c r="E27" s="876">
        <v>178</v>
      </c>
      <c r="F27" s="876">
        <v>104</v>
      </c>
      <c r="G27" s="876">
        <v>82</v>
      </c>
      <c r="H27" s="876">
        <v>64</v>
      </c>
      <c r="I27" s="876">
        <v>54</v>
      </c>
      <c r="J27" s="876">
        <v>40</v>
      </c>
      <c r="K27" s="876">
        <v>34</v>
      </c>
      <c r="L27" s="876">
        <v>36</v>
      </c>
      <c r="M27" s="876">
        <v>26</v>
      </c>
      <c r="N27" s="876">
        <v>23</v>
      </c>
      <c r="O27" s="876">
        <v>21</v>
      </c>
      <c r="P27" s="876">
        <v>22</v>
      </c>
      <c r="Q27" s="876">
        <v>17</v>
      </c>
      <c r="R27" s="876">
        <v>12</v>
      </c>
      <c r="S27" s="876">
        <v>16</v>
      </c>
      <c r="T27" s="876">
        <v>14</v>
      </c>
      <c r="U27" s="876">
        <v>18</v>
      </c>
      <c r="V27" s="876">
        <v>21</v>
      </c>
      <c r="W27" s="876">
        <v>14</v>
      </c>
      <c r="X27" s="876">
        <v>7</v>
      </c>
      <c r="Y27" s="876">
        <v>9</v>
      </c>
      <c r="Z27" s="876">
        <v>12</v>
      </c>
      <c r="AA27" s="876">
        <v>14</v>
      </c>
      <c r="AB27" s="876">
        <v>8</v>
      </c>
      <c r="AC27" s="876">
        <v>12</v>
      </c>
      <c r="AD27" s="876">
        <v>19</v>
      </c>
      <c r="AE27" s="876">
        <v>13</v>
      </c>
      <c r="AF27" s="876">
        <v>8</v>
      </c>
      <c r="AG27" s="876"/>
      <c r="AH27" s="485"/>
      <c r="AI27" s="479"/>
      <c r="AJ27" s="479"/>
    </row>
    <row r="28" spans="2:36">
      <c r="B28" s="475">
        <v>2013</v>
      </c>
      <c r="C28" s="242">
        <v>1083</v>
      </c>
      <c r="D28" s="242">
        <v>75</v>
      </c>
      <c r="E28" s="486">
        <v>194</v>
      </c>
      <c r="F28" s="486">
        <v>125</v>
      </c>
      <c r="G28" s="486">
        <v>73</v>
      </c>
      <c r="H28" s="486">
        <v>60</v>
      </c>
      <c r="I28" s="486">
        <v>48</v>
      </c>
      <c r="J28" s="486">
        <v>54</v>
      </c>
      <c r="K28" s="486">
        <v>42</v>
      </c>
      <c r="L28" s="486">
        <v>32</v>
      </c>
      <c r="M28" s="486">
        <v>23</v>
      </c>
      <c r="N28" s="486">
        <v>24</v>
      </c>
      <c r="O28" s="486">
        <v>24</v>
      </c>
      <c r="P28" s="486">
        <v>26</v>
      </c>
      <c r="Q28" s="486">
        <v>27</v>
      </c>
      <c r="R28" s="486">
        <v>17</v>
      </c>
      <c r="S28" s="486">
        <v>14</v>
      </c>
      <c r="T28" s="486">
        <v>25</v>
      </c>
      <c r="U28" s="486">
        <v>19</v>
      </c>
      <c r="V28" s="486">
        <v>23</v>
      </c>
      <c r="W28" s="486">
        <v>19</v>
      </c>
      <c r="X28" s="486">
        <v>16</v>
      </c>
      <c r="Y28" s="486">
        <v>21</v>
      </c>
      <c r="Z28" s="486">
        <v>22</v>
      </c>
      <c r="AA28" s="486">
        <v>16</v>
      </c>
      <c r="AB28" s="486">
        <v>11</v>
      </c>
      <c r="AC28" s="486">
        <v>16</v>
      </c>
      <c r="AD28" s="486">
        <v>12</v>
      </c>
      <c r="AE28" s="486">
        <v>14</v>
      </c>
      <c r="AF28" s="486">
        <v>11</v>
      </c>
      <c r="AG28" s="486"/>
      <c r="AH28" s="485"/>
      <c r="AI28" s="479"/>
      <c r="AJ28" s="479"/>
    </row>
    <row r="29" spans="2:36">
      <c r="B29" s="481">
        <v>2014</v>
      </c>
      <c r="C29" s="242">
        <v>1205</v>
      </c>
      <c r="D29" s="242">
        <v>246</v>
      </c>
      <c r="E29" s="242">
        <v>182</v>
      </c>
      <c r="F29" s="242">
        <v>104</v>
      </c>
      <c r="G29" s="242">
        <v>74</v>
      </c>
      <c r="H29" s="242">
        <v>74</v>
      </c>
      <c r="I29" s="242">
        <v>47</v>
      </c>
      <c r="J29" s="242">
        <v>50</v>
      </c>
      <c r="K29" s="242">
        <v>32</v>
      </c>
      <c r="L29" s="242">
        <v>30</v>
      </c>
      <c r="M29" s="242">
        <v>34</v>
      </c>
      <c r="N29" s="242">
        <v>25</v>
      </c>
      <c r="O29" s="242">
        <v>20</v>
      </c>
      <c r="P29" s="242">
        <v>26</v>
      </c>
      <c r="Q29" s="242">
        <v>20</v>
      </c>
      <c r="R29" s="242">
        <v>24</v>
      </c>
      <c r="S29" s="242">
        <v>23</v>
      </c>
      <c r="T29" s="242">
        <v>18</v>
      </c>
      <c r="U29" s="242">
        <v>14</v>
      </c>
      <c r="V29" s="242">
        <v>10</v>
      </c>
      <c r="W29" s="242">
        <v>20</v>
      </c>
      <c r="X29" s="242">
        <v>14</v>
      </c>
      <c r="Y29" s="242">
        <v>12</v>
      </c>
      <c r="Z29" s="242">
        <v>17</v>
      </c>
      <c r="AA29" s="242">
        <v>19</v>
      </c>
      <c r="AB29" s="242">
        <v>17</v>
      </c>
      <c r="AC29" s="242">
        <v>19</v>
      </c>
      <c r="AD29" s="242">
        <v>14</v>
      </c>
      <c r="AE29" s="242">
        <v>20</v>
      </c>
      <c r="AF29" s="486"/>
      <c r="AG29" s="486"/>
      <c r="AH29" s="485"/>
      <c r="AI29" s="479"/>
      <c r="AJ29" s="479"/>
    </row>
    <row r="30" spans="2:36">
      <c r="B30" s="481">
        <v>2015</v>
      </c>
      <c r="C30" s="242">
        <v>1364</v>
      </c>
      <c r="D30" s="242">
        <v>286</v>
      </c>
      <c r="E30" s="242">
        <v>193</v>
      </c>
      <c r="F30" s="242">
        <v>127</v>
      </c>
      <c r="G30" s="242">
        <v>95</v>
      </c>
      <c r="H30" s="242">
        <v>55</v>
      </c>
      <c r="I30" s="242">
        <v>56</v>
      </c>
      <c r="J30" s="242">
        <v>46</v>
      </c>
      <c r="K30" s="242">
        <v>43</v>
      </c>
      <c r="L30" s="242">
        <v>42</v>
      </c>
      <c r="M30" s="242">
        <v>38</v>
      </c>
      <c r="N30" s="242">
        <v>40</v>
      </c>
      <c r="O30" s="242">
        <v>27</v>
      </c>
      <c r="P30" s="242">
        <v>23</v>
      </c>
      <c r="Q30" s="242">
        <v>28</v>
      </c>
      <c r="R30" s="242">
        <v>26</v>
      </c>
      <c r="S30" s="242">
        <v>18</v>
      </c>
      <c r="T30" s="242">
        <v>20</v>
      </c>
      <c r="U30" s="242">
        <v>19</v>
      </c>
      <c r="V30" s="242">
        <v>18</v>
      </c>
      <c r="W30" s="242">
        <v>22</v>
      </c>
      <c r="X30" s="242">
        <v>23</v>
      </c>
      <c r="Y30" s="242">
        <v>21</v>
      </c>
      <c r="Z30" s="242">
        <v>18</v>
      </c>
      <c r="AA30" s="242">
        <v>17</v>
      </c>
      <c r="AB30" s="242">
        <v>17</v>
      </c>
      <c r="AC30" s="242">
        <v>17</v>
      </c>
      <c r="AD30" s="242">
        <v>16</v>
      </c>
      <c r="AE30" s="242">
        <v>13</v>
      </c>
      <c r="AF30" s="486"/>
      <c r="AG30" s="486"/>
      <c r="AH30" s="485"/>
      <c r="AI30" s="479"/>
      <c r="AJ30" s="479"/>
    </row>
    <row r="31" spans="2:36">
      <c r="B31" s="481">
        <v>2016</v>
      </c>
      <c r="C31" s="242">
        <v>1362</v>
      </c>
      <c r="D31" s="242">
        <v>219</v>
      </c>
      <c r="E31" s="242">
        <v>197</v>
      </c>
      <c r="F31" s="242">
        <v>139</v>
      </c>
      <c r="G31" s="242">
        <v>101</v>
      </c>
      <c r="H31" s="242">
        <v>64</v>
      </c>
      <c r="I31" s="242">
        <v>67</v>
      </c>
      <c r="J31" s="242">
        <v>38</v>
      </c>
      <c r="K31" s="242">
        <v>35</v>
      </c>
      <c r="L31" s="242">
        <v>43</v>
      </c>
      <c r="M31" s="242">
        <v>49</v>
      </c>
      <c r="N31" s="242">
        <v>34</v>
      </c>
      <c r="O31" s="242">
        <v>39</v>
      </c>
      <c r="P31" s="242">
        <v>33</v>
      </c>
      <c r="Q31" s="242">
        <v>27</v>
      </c>
      <c r="R31" s="242">
        <v>23</v>
      </c>
      <c r="S31" s="242">
        <v>22</v>
      </c>
      <c r="T31" s="242">
        <v>21</v>
      </c>
      <c r="U31" s="242">
        <v>19</v>
      </c>
      <c r="V31" s="242">
        <v>26</v>
      </c>
      <c r="W31" s="242">
        <v>25</v>
      </c>
      <c r="X31" s="242">
        <v>18</v>
      </c>
      <c r="Y31" s="242">
        <v>23</v>
      </c>
      <c r="Z31" s="242">
        <v>13</v>
      </c>
      <c r="AA31" s="242">
        <v>20</v>
      </c>
      <c r="AB31" s="242">
        <v>13</v>
      </c>
      <c r="AC31" s="242">
        <v>21</v>
      </c>
      <c r="AD31" s="242">
        <v>16</v>
      </c>
      <c r="AE31" s="242">
        <v>15</v>
      </c>
      <c r="AF31" s="242">
        <v>2</v>
      </c>
      <c r="AG31" s="242"/>
      <c r="AH31" s="485"/>
      <c r="AI31" s="479"/>
      <c r="AJ31" s="479"/>
    </row>
    <row r="32" spans="2:36" ht="15.75">
      <c r="B32" s="467">
        <v>2017</v>
      </c>
      <c r="C32" s="242">
        <v>1534</v>
      </c>
      <c r="D32" s="909">
        <v>262</v>
      </c>
      <c r="E32" s="909">
        <v>202</v>
      </c>
      <c r="F32" s="909">
        <v>147</v>
      </c>
      <c r="G32" s="909">
        <v>113</v>
      </c>
      <c r="H32" s="909">
        <v>86</v>
      </c>
      <c r="I32" s="909">
        <v>85</v>
      </c>
      <c r="J32" s="909">
        <v>62</v>
      </c>
      <c r="K32" s="909">
        <v>51</v>
      </c>
      <c r="L32" s="909">
        <v>48</v>
      </c>
      <c r="M32" s="909">
        <v>44</v>
      </c>
      <c r="N32" s="909">
        <v>38</v>
      </c>
      <c r="O32" s="909">
        <v>26</v>
      </c>
      <c r="P32" s="909">
        <v>39</v>
      </c>
      <c r="Q32" s="909">
        <v>22</v>
      </c>
      <c r="R32" s="909">
        <v>20</v>
      </c>
      <c r="S32" s="909">
        <v>32</v>
      </c>
      <c r="T32" s="909">
        <v>31</v>
      </c>
      <c r="U32" s="909">
        <v>23</v>
      </c>
      <c r="V32" s="909">
        <v>16</v>
      </c>
      <c r="W32" s="909">
        <v>23</v>
      </c>
      <c r="X32" s="909">
        <v>17</v>
      </c>
      <c r="Y32" s="909">
        <v>22</v>
      </c>
      <c r="Z32" s="909">
        <v>14</v>
      </c>
      <c r="AA32" s="909">
        <v>19</v>
      </c>
      <c r="AB32" s="909">
        <v>26</v>
      </c>
      <c r="AC32" s="909">
        <v>18</v>
      </c>
      <c r="AD32" s="909">
        <v>14</v>
      </c>
      <c r="AE32" s="909">
        <v>18</v>
      </c>
      <c r="AF32" s="909">
        <v>16</v>
      </c>
      <c r="AG32" s="909"/>
      <c r="AH32" s="485"/>
      <c r="AI32" s="479"/>
    </row>
    <row r="33" spans="2:36" ht="15.75">
      <c r="B33" s="467" t="s">
        <v>1355</v>
      </c>
      <c r="C33" s="242">
        <v>1638</v>
      </c>
      <c r="D33" s="909">
        <v>260</v>
      </c>
      <c r="E33" s="909">
        <v>212</v>
      </c>
      <c r="F33" s="909">
        <v>156</v>
      </c>
      <c r="G33" s="909">
        <v>124</v>
      </c>
      <c r="H33" s="909">
        <v>87</v>
      </c>
      <c r="I33" s="909">
        <v>78</v>
      </c>
      <c r="J33" s="909">
        <v>76</v>
      </c>
      <c r="K33" s="909">
        <v>60</v>
      </c>
      <c r="L33" s="909">
        <v>58</v>
      </c>
      <c r="M33" s="909">
        <v>50</v>
      </c>
      <c r="N33" s="909">
        <v>44</v>
      </c>
      <c r="O33" s="909">
        <v>36</v>
      </c>
      <c r="P33" s="909">
        <v>33</v>
      </c>
      <c r="Q33" s="909">
        <v>31</v>
      </c>
      <c r="R33" s="909">
        <v>23</v>
      </c>
      <c r="S33" s="909">
        <v>29</v>
      </c>
      <c r="T33" s="909">
        <v>27</v>
      </c>
      <c r="U33" s="909">
        <v>26</v>
      </c>
      <c r="V33" s="909">
        <v>26</v>
      </c>
      <c r="W33" s="909">
        <v>31</v>
      </c>
      <c r="X33" s="909">
        <v>20</v>
      </c>
      <c r="Y33" s="909">
        <v>15</v>
      </c>
      <c r="Z33" s="909">
        <v>19</v>
      </c>
      <c r="AA33" s="909">
        <v>19</v>
      </c>
      <c r="AB33" s="909">
        <v>16</v>
      </c>
      <c r="AC33" s="909">
        <v>15</v>
      </c>
      <c r="AD33" s="909">
        <v>17</v>
      </c>
      <c r="AE33" s="909">
        <v>18</v>
      </c>
      <c r="AF33" s="909">
        <v>25</v>
      </c>
      <c r="AG33" s="909">
        <v>7</v>
      </c>
    </row>
    <row r="34" spans="2:36" s="466" customFormat="1" ht="15.75">
      <c r="B34" s="174" t="s">
        <v>1300</v>
      </c>
      <c r="C34" s="773"/>
      <c r="D34" s="509"/>
      <c r="E34" s="509"/>
      <c r="F34" s="509"/>
      <c r="G34" s="509"/>
      <c r="H34" s="509"/>
      <c r="I34" s="509"/>
      <c r="J34" s="509"/>
      <c r="K34" s="509"/>
      <c r="L34" s="509"/>
      <c r="M34" s="509"/>
      <c r="N34" s="509"/>
      <c r="O34" s="509"/>
      <c r="P34" s="509"/>
      <c r="Q34" s="509"/>
      <c r="R34" s="509"/>
      <c r="S34" s="509"/>
      <c r="T34" s="509"/>
      <c r="U34" s="509"/>
      <c r="V34" s="509"/>
      <c r="W34" s="509"/>
      <c r="X34" s="509"/>
      <c r="Y34" s="509"/>
      <c r="Z34" s="509"/>
      <c r="AA34" s="509"/>
      <c r="AB34" s="509"/>
      <c r="AC34" s="509"/>
      <c r="AD34" s="509"/>
      <c r="AE34" s="509"/>
      <c r="AF34" s="509"/>
      <c r="AG34" s="509"/>
      <c r="AI34" s="23"/>
      <c r="AJ34" s="23"/>
    </row>
    <row r="35" spans="2:36" s="466" customFormat="1" ht="15.75">
      <c r="B35" s="174" t="s">
        <v>1356</v>
      </c>
      <c r="C35" s="773"/>
      <c r="D35" s="509"/>
      <c r="E35" s="509"/>
      <c r="F35" s="509"/>
      <c r="G35" s="509"/>
      <c r="H35" s="509"/>
      <c r="I35" s="509"/>
      <c r="J35" s="509"/>
      <c r="K35" s="509"/>
      <c r="L35" s="509"/>
      <c r="M35" s="509"/>
      <c r="N35" s="509"/>
      <c r="O35" s="509"/>
      <c r="P35" s="509"/>
      <c r="Q35" s="509"/>
      <c r="R35" s="509"/>
      <c r="S35" s="509"/>
      <c r="T35" s="509"/>
      <c r="U35" s="509"/>
      <c r="V35" s="509"/>
      <c r="W35" s="509"/>
      <c r="X35" s="509"/>
      <c r="Y35" s="509"/>
      <c r="Z35" s="509"/>
      <c r="AA35" s="509"/>
      <c r="AB35" s="509"/>
      <c r="AC35" s="509"/>
      <c r="AD35" s="509"/>
      <c r="AE35" s="509"/>
      <c r="AF35" s="509"/>
      <c r="AG35" s="509"/>
      <c r="AI35" s="23"/>
      <c r="AJ35" s="23"/>
    </row>
    <row r="36" spans="2:36" s="466" customFormat="1" ht="15.75">
      <c r="B36" s="562" t="s">
        <v>1357</v>
      </c>
      <c r="C36" s="773"/>
      <c r="D36" s="509"/>
      <c r="E36" s="509"/>
      <c r="F36" s="509"/>
      <c r="G36" s="509"/>
      <c r="H36" s="509"/>
      <c r="I36" s="509"/>
      <c r="J36" s="509"/>
      <c r="K36" s="509"/>
      <c r="L36" s="509"/>
      <c r="M36" s="509"/>
      <c r="N36" s="509"/>
      <c r="O36" s="509"/>
      <c r="P36" s="509"/>
      <c r="Q36" s="509"/>
      <c r="R36" s="509"/>
      <c r="S36" s="509"/>
      <c r="T36" s="509"/>
      <c r="U36" s="509"/>
      <c r="V36" s="509"/>
      <c r="W36" s="509"/>
      <c r="X36" s="509"/>
      <c r="Y36" s="509"/>
      <c r="Z36" s="509"/>
      <c r="AA36" s="509"/>
      <c r="AB36" s="509"/>
      <c r="AC36" s="509"/>
      <c r="AD36" s="509"/>
      <c r="AE36" s="509"/>
      <c r="AF36" s="509"/>
      <c r="AG36" s="509"/>
      <c r="AI36" s="23"/>
      <c r="AJ36" s="23"/>
    </row>
    <row r="37" spans="2:36" s="466" customFormat="1" ht="15.75">
      <c r="B37" s="56"/>
      <c r="C37" s="509"/>
      <c r="D37" s="509"/>
      <c r="E37" s="509"/>
      <c r="F37" s="524"/>
      <c r="G37" s="509"/>
      <c r="H37" s="509"/>
      <c r="I37" s="509"/>
      <c r="J37" s="509"/>
      <c r="K37" s="509"/>
      <c r="L37" s="509"/>
      <c r="M37" s="509"/>
      <c r="N37" s="509"/>
      <c r="O37" s="509"/>
      <c r="P37" s="509"/>
      <c r="Q37" s="509"/>
      <c r="R37" s="509"/>
      <c r="S37" s="509"/>
      <c r="T37" s="509"/>
      <c r="U37" s="509"/>
      <c r="V37" s="509"/>
      <c r="W37" s="509"/>
      <c r="X37" s="509"/>
      <c r="Y37" s="509"/>
      <c r="Z37" s="509"/>
      <c r="AA37" s="509"/>
      <c r="AB37" s="509"/>
      <c r="AC37" s="509"/>
      <c r="AD37" s="509"/>
      <c r="AE37" s="509"/>
      <c r="AF37" s="509"/>
      <c r="AG37" s="509"/>
      <c r="AI37" s="23"/>
      <c r="AJ37" s="23"/>
    </row>
    <row r="38" spans="2:36" s="870" customFormat="1" ht="13.5">
      <c r="B38" s="871"/>
      <c r="C38" s="872"/>
      <c r="D38" s="872"/>
      <c r="E38" s="872"/>
      <c r="F38" s="872"/>
      <c r="G38" s="872"/>
      <c r="H38" s="872"/>
      <c r="I38" s="872"/>
      <c r="J38" s="872"/>
      <c r="K38" s="872"/>
      <c r="L38" s="872"/>
      <c r="M38" s="872"/>
      <c r="N38" s="872"/>
      <c r="O38" s="872"/>
      <c r="P38" s="872"/>
      <c r="Q38" s="872"/>
    </row>
    <row r="39" spans="2:36" s="466" customFormat="1" ht="15.75">
      <c r="B39" s="362"/>
      <c r="C39" s="489"/>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I39" s="23"/>
      <c r="AJ39" s="23"/>
    </row>
    <row r="40" spans="2:36" s="466" customFormat="1" ht="15.75">
      <c r="B40" s="362"/>
      <c r="C40" s="489"/>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I40" s="23"/>
      <c r="AJ40" s="23"/>
    </row>
    <row r="41" spans="2:36" s="466" customFormat="1" ht="15.75">
      <c r="B41" s="362"/>
      <c r="C41" s="489"/>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I41" s="23"/>
      <c r="AJ41" s="23"/>
    </row>
  </sheetData>
  <mergeCells count="4">
    <mergeCell ref="B2:AE2"/>
    <mergeCell ref="B3:B4"/>
    <mergeCell ref="C3:C4"/>
    <mergeCell ref="D3:AG3"/>
  </mergeCells>
  <hyperlinks>
    <hyperlink ref="AI3" location="INDICE!B23" display="INDICE"/>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8"/>
  <sheetViews>
    <sheetView showGridLines="0" topLeftCell="B1" zoomScaleNormal="100" workbookViewId="0"/>
  </sheetViews>
  <sheetFormatPr baseColWidth="10" defaultRowHeight="15"/>
  <cols>
    <col min="1" max="1" width="0" style="23" hidden="1" customWidth="1"/>
    <col min="2" max="2" width="3.7109375" style="23" customWidth="1"/>
    <col min="3" max="3" width="11.42578125" style="23"/>
    <col min="4" max="4" width="16.5703125" style="3" customWidth="1"/>
    <col min="5" max="15" width="7.7109375" style="23" customWidth="1"/>
    <col min="16" max="16384" width="11.42578125" style="23"/>
  </cols>
  <sheetData>
    <row r="1" spans="3:17" ht="78" customHeight="1">
      <c r="C1" s="1274"/>
      <c r="D1" s="1274"/>
      <c r="E1" s="1274"/>
      <c r="F1" s="1274"/>
      <c r="G1" s="1274"/>
      <c r="H1" s="1274"/>
      <c r="I1" s="1274"/>
      <c r="J1" s="1274"/>
      <c r="K1" s="1274"/>
      <c r="L1" s="1274"/>
      <c r="M1" s="1274"/>
      <c r="N1" s="1274"/>
      <c r="O1" s="1274"/>
    </row>
    <row r="2" spans="3:17" ht="43.5" customHeight="1">
      <c r="C2" s="1275" t="s">
        <v>1363</v>
      </c>
      <c r="D2" s="1275"/>
      <c r="E2" s="1275"/>
      <c r="F2" s="1275"/>
      <c r="G2" s="1275"/>
      <c r="H2" s="1275"/>
      <c r="I2" s="1275"/>
      <c r="J2" s="1275"/>
      <c r="K2" s="1275"/>
      <c r="L2" s="1275"/>
      <c r="M2" s="1275"/>
      <c r="N2" s="1275"/>
      <c r="O2" s="1275"/>
      <c r="Q2" s="2"/>
    </row>
    <row r="3" spans="3:17" ht="15" customHeight="1">
      <c r="C3" s="1269" t="s">
        <v>48</v>
      </c>
      <c r="D3" s="1270" t="s">
        <v>731</v>
      </c>
      <c r="E3" s="1276" t="s">
        <v>726</v>
      </c>
      <c r="F3" s="1276"/>
      <c r="G3" s="1276"/>
      <c r="H3" s="1276"/>
      <c r="I3" s="1276"/>
      <c r="J3" s="1276"/>
      <c r="K3" s="1276"/>
      <c r="L3" s="1276"/>
      <c r="M3" s="1276"/>
      <c r="N3" s="1276"/>
      <c r="O3" s="1276"/>
      <c r="Q3" s="59" t="s">
        <v>389</v>
      </c>
    </row>
    <row r="4" spans="3:17">
      <c r="C4" s="1269"/>
      <c r="D4" s="1270"/>
      <c r="E4" s="874">
        <v>1</v>
      </c>
      <c r="F4" s="874">
        <v>2</v>
      </c>
      <c r="G4" s="874">
        <v>3</v>
      </c>
      <c r="H4" s="874">
        <v>4</v>
      </c>
      <c r="I4" s="874">
        <v>5</v>
      </c>
      <c r="J4" s="874">
        <v>6</v>
      </c>
      <c r="K4" s="874">
        <v>7</v>
      </c>
      <c r="L4" s="874">
        <v>8</v>
      </c>
      <c r="M4" s="874">
        <v>9</v>
      </c>
      <c r="N4" s="874">
        <v>10</v>
      </c>
      <c r="O4" s="874">
        <v>11</v>
      </c>
    </row>
    <row r="5" spans="3:17" ht="15.75">
      <c r="C5" s="504">
        <v>1990</v>
      </c>
      <c r="D5" s="910">
        <v>4655</v>
      </c>
      <c r="E5" s="911">
        <v>956</v>
      </c>
      <c r="F5" s="505">
        <v>643</v>
      </c>
      <c r="G5" s="505">
        <v>508</v>
      </c>
      <c r="H5" s="505">
        <v>402</v>
      </c>
      <c r="I5" s="505">
        <v>298</v>
      </c>
      <c r="J5" s="505">
        <v>340</v>
      </c>
      <c r="K5" s="505">
        <v>338</v>
      </c>
      <c r="L5" s="505">
        <v>330</v>
      </c>
      <c r="M5" s="505">
        <v>308</v>
      </c>
      <c r="N5" s="505">
        <v>273</v>
      </c>
      <c r="O5" s="505">
        <v>259</v>
      </c>
    </row>
    <row r="6" spans="3:17" ht="15.75">
      <c r="C6" s="475">
        <v>1991</v>
      </c>
      <c r="D6" s="241">
        <v>4343</v>
      </c>
      <c r="E6" s="241">
        <v>918</v>
      </c>
      <c r="F6" s="499">
        <v>587</v>
      </c>
      <c r="G6" s="499">
        <v>460</v>
      </c>
      <c r="H6" s="499">
        <v>397</v>
      </c>
      <c r="I6" s="499">
        <v>307</v>
      </c>
      <c r="J6" s="499">
        <v>326</v>
      </c>
      <c r="K6" s="499">
        <v>276</v>
      </c>
      <c r="L6" s="499">
        <v>303</v>
      </c>
      <c r="M6" s="499">
        <v>240</v>
      </c>
      <c r="N6" s="499">
        <v>269</v>
      </c>
      <c r="O6" s="499">
        <v>260</v>
      </c>
      <c r="P6" s="490"/>
    </row>
    <row r="7" spans="3:17" ht="15.75">
      <c r="C7" s="475">
        <v>1992</v>
      </c>
      <c r="D7" s="241">
        <v>4259</v>
      </c>
      <c r="E7" s="242">
        <v>778</v>
      </c>
      <c r="F7" s="498">
        <v>571</v>
      </c>
      <c r="G7" s="498">
        <v>415</v>
      </c>
      <c r="H7" s="498">
        <v>364</v>
      </c>
      <c r="I7" s="498">
        <v>345</v>
      </c>
      <c r="J7" s="498">
        <v>343</v>
      </c>
      <c r="K7" s="498">
        <v>286</v>
      </c>
      <c r="L7" s="498">
        <v>320</v>
      </c>
      <c r="M7" s="498">
        <v>289</v>
      </c>
      <c r="N7" s="498">
        <v>281</v>
      </c>
      <c r="O7" s="498">
        <v>267</v>
      </c>
    </row>
    <row r="8" spans="3:17" ht="15.75">
      <c r="C8" s="475">
        <v>1993</v>
      </c>
      <c r="D8" s="241">
        <v>3942</v>
      </c>
      <c r="E8" s="241">
        <v>784</v>
      </c>
      <c r="F8" s="499">
        <v>554</v>
      </c>
      <c r="G8" s="499">
        <v>430</v>
      </c>
      <c r="H8" s="499">
        <v>369</v>
      </c>
      <c r="I8" s="499">
        <v>278</v>
      </c>
      <c r="J8" s="499">
        <v>279</v>
      </c>
      <c r="K8" s="499">
        <v>262</v>
      </c>
      <c r="L8" s="499">
        <v>290</v>
      </c>
      <c r="M8" s="499">
        <v>231</v>
      </c>
      <c r="N8" s="499">
        <v>238</v>
      </c>
      <c r="O8" s="499">
        <v>227</v>
      </c>
      <c r="P8" s="490"/>
    </row>
    <row r="9" spans="3:17" ht="15.75">
      <c r="C9" s="475">
        <v>1994</v>
      </c>
      <c r="D9" s="241">
        <v>3525</v>
      </c>
      <c r="E9" s="242">
        <v>536</v>
      </c>
      <c r="F9" s="498">
        <v>612</v>
      </c>
      <c r="G9" s="498">
        <v>456</v>
      </c>
      <c r="H9" s="498">
        <v>346</v>
      </c>
      <c r="I9" s="498">
        <v>269</v>
      </c>
      <c r="J9" s="498">
        <v>248</v>
      </c>
      <c r="K9" s="498">
        <v>237</v>
      </c>
      <c r="L9" s="498">
        <v>220</v>
      </c>
      <c r="M9" s="498">
        <v>198</v>
      </c>
      <c r="N9" s="498">
        <v>218</v>
      </c>
      <c r="O9" s="498">
        <v>185</v>
      </c>
      <c r="P9" s="490"/>
    </row>
    <row r="10" spans="3:17" ht="15.75">
      <c r="C10" s="475">
        <v>1995</v>
      </c>
      <c r="D10" s="241">
        <v>2911</v>
      </c>
      <c r="E10" s="241">
        <v>419</v>
      </c>
      <c r="F10" s="499">
        <v>506</v>
      </c>
      <c r="G10" s="499">
        <v>342</v>
      </c>
      <c r="H10" s="499">
        <v>262</v>
      </c>
      <c r="I10" s="499">
        <v>240</v>
      </c>
      <c r="J10" s="499">
        <v>209</v>
      </c>
      <c r="K10" s="499">
        <v>188</v>
      </c>
      <c r="L10" s="499">
        <v>198</v>
      </c>
      <c r="M10" s="499">
        <v>192</v>
      </c>
      <c r="N10" s="499">
        <v>170</v>
      </c>
      <c r="O10" s="499">
        <v>185</v>
      </c>
      <c r="P10" s="490"/>
    </row>
    <row r="11" spans="3:17" ht="15.75">
      <c r="C11" s="475">
        <v>1996</v>
      </c>
      <c r="D11" s="241">
        <v>2796</v>
      </c>
      <c r="E11" s="242">
        <v>369</v>
      </c>
      <c r="F11" s="498">
        <v>523</v>
      </c>
      <c r="G11" s="498">
        <v>326</v>
      </c>
      <c r="H11" s="498">
        <v>266</v>
      </c>
      <c r="I11" s="498">
        <v>244</v>
      </c>
      <c r="J11" s="498">
        <v>188</v>
      </c>
      <c r="K11" s="498">
        <v>196</v>
      </c>
      <c r="L11" s="498">
        <v>167</v>
      </c>
      <c r="M11" s="498">
        <v>171</v>
      </c>
      <c r="N11" s="498">
        <v>170</v>
      </c>
      <c r="O11" s="498">
        <v>176</v>
      </c>
      <c r="P11" s="490"/>
    </row>
    <row r="12" spans="3:17" ht="15.75">
      <c r="C12" s="475">
        <v>1997</v>
      </c>
      <c r="D12" s="241">
        <v>3008</v>
      </c>
      <c r="E12" s="241">
        <v>366</v>
      </c>
      <c r="F12" s="499">
        <v>474</v>
      </c>
      <c r="G12" s="499">
        <v>341</v>
      </c>
      <c r="H12" s="499">
        <v>298</v>
      </c>
      <c r="I12" s="499">
        <v>239</v>
      </c>
      <c r="J12" s="499">
        <v>250</v>
      </c>
      <c r="K12" s="499">
        <v>212</v>
      </c>
      <c r="L12" s="499">
        <v>230</v>
      </c>
      <c r="M12" s="499">
        <v>204</v>
      </c>
      <c r="N12" s="499">
        <v>198</v>
      </c>
      <c r="O12" s="499">
        <v>196</v>
      </c>
      <c r="P12" s="490"/>
    </row>
    <row r="13" spans="3:17" ht="15.75">
      <c r="C13" s="475">
        <v>1998</v>
      </c>
      <c r="D13" s="241">
        <v>2701</v>
      </c>
      <c r="E13" s="242">
        <v>343</v>
      </c>
      <c r="F13" s="498">
        <v>438</v>
      </c>
      <c r="G13" s="498">
        <v>302</v>
      </c>
      <c r="H13" s="498">
        <v>233</v>
      </c>
      <c r="I13" s="498">
        <v>227</v>
      </c>
      <c r="J13" s="498">
        <v>198</v>
      </c>
      <c r="K13" s="498">
        <v>209</v>
      </c>
      <c r="L13" s="498">
        <v>214</v>
      </c>
      <c r="M13" s="498">
        <v>198</v>
      </c>
      <c r="N13" s="498">
        <v>179</v>
      </c>
      <c r="O13" s="498">
        <v>160</v>
      </c>
      <c r="P13" s="490"/>
    </row>
    <row r="14" spans="3:17" ht="15.75">
      <c r="C14" s="475">
        <v>1999</v>
      </c>
      <c r="D14" s="241">
        <v>2630</v>
      </c>
      <c r="E14" s="241">
        <v>360</v>
      </c>
      <c r="F14" s="499">
        <v>488</v>
      </c>
      <c r="G14" s="499">
        <v>335</v>
      </c>
      <c r="H14" s="499">
        <v>248</v>
      </c>
      <c r="I14" s="499">
        <v>233</v>
      </c>
      <c r="J14" s="499">
        <v>212</v>
      </c>
      <c r="K14" s="499">
        <v>193</v>
      </c>
      <c r="L14" s="499">
        <v>153</v>
      </c>
      <c r="M14" s="499">
        <v>151</v>
      </c>
      <c r="N14" s="499">
        <v>140</v>
      </c>
      <c r="O14" s="499">
        <v>117</v>
      </c>
      <c r="P14" s="490"/>
    </row>
    <row r="15" spans="3:17" ht="15.75">
      <c r="C15" s="475">
        <v>2000</v>
      </c>
      <c r="D15" s="241">
        <v>2771</v>
      </c>
      <c r="E15" s="242">
        <v>352</v>
      </c>
      <c r="F15" s="498">
        <v>483</v>
      </c>
      <c r="G15" s="498">
        <v>361</v>
      </c>
      <c r="H15" s="498">
        <v>280</v>
      </c>
      <c r="I15" s="498">
        <v>223</v>
      </c>
      <c r="J15" s="498">
        <v>199</v>
      </c>
      <c r="K15" s="498">
        <v>189</v>
      </c>
      <c r="L15" s="498">
        <v>174</v>
      </c>
      <c r="M15" s="498">
        <v>158</v>
      </c>
      <c r="N15" s="498">
        <v>189</v>
      </c>
      <c r="O15" s="498">
        <v>163</v>
      </c>
      <c r="P15" s="490"/>
    </row>
    <row r="16" spans="3:17" ht="15.75">
      <c r="C16" s="475">
        <v>2001</v>
      </c>
      <c r="D16" s="241">
        <v>2357</v>
      </c>
      <c r="E16" s="241">
        <v>284</v>
      </c>
      <c r="F16" s="499">
        <v>409</v>
      </c>
      <c r="G16" s="499">
        <v>303</v>
      </c>
      <c r="H16" s="499">
        <v>235</v>
      </c>
      <c r="I16" s="499">
        <v>182</v>
      </c>
      <c r="J16" s="499">
        <v>166</v>
      </c>
      <c r="K16" s="499">
        <v>178</v>
      </c>
      <c r="L16" s="499">
        <v>185</v>
      </c>
      <c r="M16" s="499">
        <v>147</v>
      </c>
      <c r="N16" s="499">
        <v>140</v>
      </c>
      <c r="O16" s="499">
        <v>128</v>
      </c>
      <c r="P16" s="490"/>
    </row>
    <row r="17" spans="3:16" ht="15.75">
      <c r="C17" s="475">
        <v>2002</v>
      </c>
      <c r="D17" s="241">
        <v>2181</v>
      </c>
      <c r="E17" s="242">
        <v>250</v>
      </c>
      <c r="F17" s="498">
        <v>364</v>
      </c>
      <c r="G17" s="498">
        <v>275</v>
      </c>
      <c r="H17" s="498">
        <v>193</v>
      </c>
      <c r="I17" s="498">
        <v>200</v>
      </c>
      <c r="J17" s="498">
        <v>163</v>
      </c>
      <c r="K17" s="498">
        <v>158</v>
      </c>
      <c r="L17" s="498">
        <v>162</v>
      </c>
      <c r="M17" s="498">
        <v>155</v>
      </c>
      <c r="N17" s="498">
        <v>136</v>
      </c>
      <c r="O17" s="498">
        <v>125</v>
      </c>
      <c r="P17" s="491"/>
    </row>
    <row r="18" spans="3:16" ht="15.75">
      <c r="C18" s="475">
        <v>2003</v>
      </c>
      <c r="D18" s="241">
        <v>1883</v>
      </c>
      <c r="E18" s="241">
        <v>261</v>
      </c>
      <c r="F18" s="499">
        <v>356</v>
      </c>
      <c r="G18" s="499">
        <v>245</v>
      </c>
      <c r="H18" s="499">
        <v>164</v>
      </c>
      <c r="I18" s="499">
        <v>152</v>
      </c>
      <c r="J18" s="499">
        <v>147</v>
      </c>
      <c r="K18" s="499">
        <v>103</v>
      </c>
      <c r="L18" s="499">
        <v>144</v>
      </c>
      <c r="M18" s="499">
        <v>118</v>
      </c>
      <c r="N18" s="499">
        <v>96</v>
      </c>
      <c r="O18" s="499">
        <v>97</v>
      </c>
      <c r="P18" s="490"/>
    </row>
    <row r="19" spans="3:16" ht="15.75">
      <c r="C19" s="475">
        <v>2004</v>
      </c>
      <c r="D19" s="241">
        <v>1751</v>
      </c>
      <c r="E19" s="242">
        <v>221</v>
      </c>
      <c r="F19" s="498">
        <v>306</v>
      </c>
      <c r="G19" s="498">
        <v>231</v>
      </c>
      <c r="H19" s="498">
        <v>171</v>
      </c>
      <c r="I19" s="498">
        <v>155</v>
      </c>
      <c r="J19" s="498">
        <v>130</v>
      </c>
      <c r="K19" s="498">
        <v>120</v>
      </c>
      <c r="L19" s="498">
        <v>119</v>
      </c>
      <c r="M19" s="498">
        <v>98</v>
      </c>
      <c r="N19" s="498">
        <v>100</v>
      </c>
      <c r="O19" s="498">
        <v>100</v>
      </c>
    </row>
    <row r="20" spans="3:16" ht="15.75">
      <c r="C20" s="475">
        <v>2005</v>
      </c>
      <c r="D20" s="241">
        <v>1594</v>
      </c>
      <c r="E20" s="241">
        <v>226</v>
      </c>
      <c r="F20" s="499">
        <v>305</v>
      </c>
      <c r="G20" s="499">
        <v>197</v>
      </c>
      <c r="H20" s="499">
        <v>167</v>
      </c>
      <c r="I20" s="499">
        <v>114</v>
      </c>
      <c r="J20" s="499">
        <v>120</v>
      </c>
      <c r="K20" s="499">
        <v>106</v>
      </c>
      <c r="L20" s="499">
        <v>106</v>
      </c>
      <c r="M20" s="499">
        <v>79</v>
      </c>
      <c r="N20" s="499">
        <v>84</v>
      </c>
      <c r="O20" s="499">
        <v>90</v>
      </c>
    </row>
    <row r="21" spans="3:16" ht="15.75">
      <c r="C21" s="475">
        <v>2006</v>
      </c>
      <c r="D21" s="241">
        <v>1615</v>
      </c>
      <c r="E21" s="242">
        <v>226</v>
      </c>
      <c r="F21" s="498">
        <v>300</v>
      </c>
      <c r="G21" s="498">
        <v>183</v>
      </c>
      <c r="H21" s="498">
        <v>167</v>
      </c>
      <c r="I21" s="498">
        <v>133</v>
      </c>
      <c r="J21" s="498">
        <v>104</v>
      </c>
      <c r="K21" s="498">
        <v>98</v>
      </c>
      <c r="L21" s="498">
        <v>97</v>
      </c>
      <c r="M21" s="498">
        <v>106</v>
      </c>
      <c r="N21" s="498">
        <v>101</v>
      </c>
      <c r="O21" s="498">
        <v>100</v>
      </c>
    </row>
    <row r="22" spans="3:16" ht="15.75">
      <c r="C22" s="475">
        <v>2007</v>
      </c>
      <c r="D22" s="241">
        <v>1428</v>
      </c>
      <c r="E22" s="241">
        <v>204</v>
      </c>
      <c r="F22" s="499">
        <v>247</v>
      </c>
      <c r="G22" s="499">
        <v>179</v>
      </c>
      <c r="H22" s="499">
        <v>157</v>
      </c>
      <c r="I22" s="499">
        <v>118</v>
      </c>
      <c r="J22" s="499">
        <v>101</v>
      </c>
      <c r="K22" s="499">
        <v>102</v>
      </c>
      <c r="L22" s="499">
        <v>103</v>
      </c>
      <c r="M22" s="499">
        <v>74</v>
      </c>
      <c r="N22" s="499">
        <v>74</v>
      </c>
      <c r="O22" s="499">
        <v>69</v>
      </c>
    </row>
    <row r="23" spans="3:16" ht="15.75">
      <c r="C23" s="475">
        <v>2008</v>
      </c>
      <c r="D23" s="241">
        <v>1432</v>
      </c>
      <c r="E23" s="242">
        <v>227</v>
      </c>
      <c r="F23" s="498">
        <v>272</v>
      </c>
      <c r="G23" s="498">
        <v>179</v>
      </c>
      <c r="H23" s="498">
        <v>131</v>
      </c>
      <c r="I23" s="498">
        <v>119</v>
      </c>
      <c r="J23" s="498">
        <v>110</v>
      </c>
      <c r="K23" s="498">
        <v>96</v>
      </c>
      <c r="L23" s="498">
        <v>89</v>
      </c>
      <c r="M23" s="498">
        <v>79</v>
      </c>
      <c r="N23" s="498">
        <v>69</v>
      </c>
      <c r="O23" s="498">
        <v>61</v>
      </c>
    </row>
    <row r="24" spans="3:16" ht="15.75">
      <c r="C24" s="475">
        <v>2009</v>
      </c>
      <c r="D24" s="241">
        <v>1360</v>
      </c>
      <c r="E24" s="241">
        <v>202</v>
      </c>
      <c r="F24" s="499">
        <v>273</v>
      </c>
      <c r="G24" s="499">
        <v>170</v>
      </c>
      <c r="H24" s="499">
        <v>144</v>
      </c>
      <c r="I24" s="499">
        <v>123</v>
      </c>
      <c r="J24" s="499">
        <v>102</v>
      </c>
      <c r="K24" s="499">
        <v>73</v>
      </c>
      <c r="L24" s="499">
        <v>85</v>
      </c>
      <c r="M24" s="499">
        <v>60</v>
      </c>
      <c r="N24" s="499">
        <v>64</v>
      </c>
      <c r="O24" s="499">
        <v>64</v>
      </c>
    </row>
    <row r="25" spans="3:16" ht="15.75">
      <c r="C25" s="475">
        <v>2010</v>
      </c>
      <c r="D25" s="241">
        <v>1368</v>
      </c>
      <c r="E25" s="242">
        <v>198</v>
      </c>
      <c r="F25" s="498">
        <v>243</v>
      </c>
      <c r="G25" s="498">
        <v>160</v>
      </c>
      <c r="H25" s="498">
        <v>148</v>
      </c>
      <c r="I25" s="498">
        <v>114</v>
      </c>
      <c r="J25" s="498">
        <v>118</v>
      </c>
      <c r="K25" s="498">
        <v>96</v>
      </c>
      <c r="L25" s="498">
        <v>87</v>
      </c>
      <c r="M25" s="498">
        <v>82</v>
      </c>
      <c r="N25" s="498">
        <v>64</v>
      </c>
      <c r="O25" s="498">
        <v>58</v>
      </c>
    </row>
    <row r="26" spans="3:16" ht="15.75">
      <c r="C26" s="475">
        <v>2011</v>
      </c>
      <c r="D26" s="241">
        <v>1188</v>
      </c>
      <c r="E26" s="241">
        <v>201</v>
      </c>
      <c r="F26" s="499">
        <v>246</v>
      </c>
      <c r="G26" s="499">
        <v>143</v>
      </c>
      <c r="H26" s="499">
        <v>129</v>
      </c>
      <c r="I26" s="499">
        <v>85</v>
      </c>
      <c r="J26" s="499">
        <v>86</v>
      </c>
      <c r="K26" s="499">
        <v>78</v>
      </c>
      <c r="L26" s="499">
        <v>75</v>
      </c>
      <c r="M26" s="499">
        <v>61</v>
      </c>
      <c r="N26" s="499">
        <v>42</v>
      </c>
      <c r="O26" s="499">
        <v>42</v>
      </c>
    </row>
    <row r="27" spans="3:16" ht="15.75">
      <c r="C27" s="475">
        <v>2012</v>
      </c>
      <c r="D27" s="241">
        <v>1415</v>
      </c>
      <c r="E27" s="242">
        <v>240</v>
      </c>
      <c r="F27" s="498">
        <v>301</v>
      </c>
      <c r="G27" s="498">
        <v>180</v>
      </c>
      <c r="H27" s="498">
        <v>151</v>
      </c>
      <c r="I27" s="498">
        <v>109</v>
      </c>
      <c r="J27" s="498">
        <v>113</v>
      </c>
      <c r="K27" s="498">
        <v>71</v>
      </c>
      <c r="L27" s="498">
        <v>73</v>
      </c>
      <c r="M27" s="498">
        <v>72</v>
      </c>
      <c r="N27" s="498">
        <v>61</v>
      </c>
      <c r="O27" s="498">
        <v>44</v>
      </c>
    </row>
    <row r="28" spans="3:16" ht="15.75">
      <c r="C28" s="475">
        <v>2013</v>
      </c>
      <c r="D28" s="241">
        <v>1357</v>
      </c>
      <c r="E28" s="241">
        <v>384</v>
      </c>
      <c r="F28" s="499">
        <v>199</v>
      </c>
      <c r="G28" s="499">
        <v>149</v>
      </c>
      <c r="H28" s="499">
        <v>110</v>
      </c>
      <c r="I28" s="499">
        <v>96</v>
      </c>
      <c r="J28" s="499">
        <v>85</v>
      </c>
      <c r="K28" s="499">
        <v>79</v>
      </c>
      <c r="L28" s="499">
        <v>77</v>
      </c>
      <c r="M28" s="499">
        <v>75</v>
      </c>
      <c r="N28" s="499">
        <v>50</v>
      </c>
      <c r="O28" s="499">
        <v>53</v>
      </c>
    </row>
    <row r="29" spans="3:16" ht="15.75">
      <c r="C29" s="481">
        <v>2014</v>
      </c>
      <c r="D29" s="241">
        <v>1285</v>
      </c>
      <c r="E29" s="241">
        <v>409</v>
      </c>
      <c r="F29" s="241">
        <v>178</v>
      </c>
      <c r="G29" s="241">
        <v>158</v>
      </c>
      <c r="H29" s="241">
        <v>111</v>
      </c>
      <c r="I29" s="241">
        <v>90</v>
      </c>
      <c r="J29" s="241">
        <v>91</v>
      </c>
      <c r="K29" s="241">
        <v>66</v>
      </c>
      <c r="L29" s="241">
        <v>50</v>
      </c>
      <c r="M29" s="241">
        <v>48</v>
      </c>
      <c r="N29" s="241">
        <v>43</v>
      </c>
      <c r="O29" s="241">
        <v>41</v>
      </c>
    </row>
    <row r="30" spans="3:16" ht="15.75">
      <c r="C30" s="481">
        <v>2015</v>
      </c>
      <c r="D30" s="241">
        <v>1234</v>
      </c>
      <c r="E30" s="241">
        <v>382</v>
      </c>
      <c r="F30" s="241">
        <v>172</v>
      </c>
      <c r="G30" s="241">
        <v>144</v>
      </c>
      <c r="H30" s="241">
        <v>82</v>
      </c>
      <c r="I30" s="241">
        <v>96</v>
      </c>
      <c r="J30" s="241">
        <v>92</v>
      </c>
      <c r="K30" s="241">
        <v>72</v>
      </c>
      <c r="L30" s="241">
        <v>61</v>
      </c>
      <c r="M30" s="241">
        <v>38</v>
      </c>
      <c r="N30" s="241">
        <v>47</v>
      </c>
      <c r="O30" s="241">
        <v>48</v>
      </c>
    </row>
    <row r="31" spans="3:16" ht="15.75">
      <c r="C31" s="481">
        <v>2016</v>
      </c>
      <c r="D31" s="241">
        <v>1305</v>
      </c>
      <c r="E31" s="241">
        <v>411</v>
      </c>
      <c r="F31" s="241">
        <v>216</v>
      </c>
      <c r="G31" s="241">
        <v>124</v>
      </c>
      <c r="H31" s="241">
        <v>107</v>
      </c>
      <c r="I31" s="241">
        <v>116</v>
      </c>
      <c r="J31" s="241">
        <v>70</v>
      </c>
      <c r="K31" s="241">
        <v>54</v>
      </c>
      <c r="L31" s="241">
        <v>50</v>
      </c>
      <c r="M31" s="241">
        <v>71</v>
      </c>
      <c r="N31" s="241">
        <v>48</v>
      </c>
      <c r="O31" s="241">
        <v>38</v>
      </c>
    </row>
    <row r="32" spans="3:16" ht="15.75">
      <c r="C32" s="467">
        <v>2017</v>
      </c>
      <c r="D32" s="241">
        <v>1370</v>
      </c>
      <c r="E32" s="241">
        <v>508</v>
      </c>
      <c r="F32" s="241">
        <v>211</v>
      </c>
      <c r="G32" s="241">
        <v>143</v>
      </c>
      <c r="H32" s="241">
        <v>114</v>
      </c>
      <c r="I32" s="241">
        <v>82</v>
      </c>
      <c r="J32" s="241">
        <v>76</v>
      </c>
      <c r="K32" s="241">
        <v>55</v>
      </c>
      <c r="L32" s="241">
        <v>65</v>
      </c>
      <c r="M32" s="241">
        <v>44</v>
      </c>
      <c r="N32" s="241">
        <v>34</v>
      </c>
      <c r="O32" s="241">
        <v>38</v>
      </c>
      <c r="P32" s="479"/>
    </row>
    <row r="33" spans="2:17" ht="15.75">
      <c r="C33" s="467" t="s">
        <v>1355</v>
      </c>
      <c r="D33" s="241">
        <v>1310</v>
      </c>
      <c r="E33" s="241">
        <v>463</v>
      </c>
      <c r="F33" s="241">
        <v>226</v>
      </c>
      <c r="G33" s="241">
        <v>130</v>
      </c>
      <c r="H33" s="241">
        <v>106</v>
      </c>
      <c r="I33" s="241">
        <v>94</v>
      </c>
      <c r="J33" s="241">
        <v>62</v>
      </c>
      <c r="K33" s="241">
        <v>61</v>
      </c>
      <c r="L33" s="241">
        <v>45</v>
      </c>
      <c r="M33" s="241">
        <v>60</v>
      </c>
      <c r="N33" s="241">
        <v>32</v>
      </c>
      <c r="O33" s="241">
        <v>31</v>
      </c>
    </row>
    <row r="34" spans="2:17">
      <c r="C34" s="278" t="s">
        <v>1362</v>
      </c>
      <c r="D34" s="500"/>
      <c r="E34" s="35"/>
      <c r="F34" s="35"/>
      <c r="G34" s="35"/>
      <c r="H34" s="35"/>
      <c r="I34" s="35"/>
      <c r="J34" s="35"/>
      <c r="K34" s="35"/>
      <c r="L34" s="35"/>
      <c r="M34" s="35"/>
      <c r="N34" s="35"/>
      <c r="O34" s="35"/>
    </row>
    <row r="35" spans="2:17">
      <c r="C35" s="278" t="s">
        <v>1356</v>
      </c>
      <c r="D35" s="500"/>
      <c r="E35" s="35"/>
      <c r="F35" s="35"/>
      <c r="G35" s="35"/>
      <c r="H35" s="35"/>
      <c r="I35" s="35"/>
      <c r="J35" s="35"/>
      <c r="K35" s="35"/>
      <c r="L35" s="35"/>
      <c r="M35" s="35"/>
      <c r="N35" s="35"/>
      <c r="O35" s="35"/>
    </row>
    <row r="36" spans="2:17">
      <c r="C36" s="471" t="s">
        <v>1357</v>
      </c>
      <c r="D36" s="500"/>
      <c r="E36" s="35"/>
      <c r="F36" s="35"/>
      <c r="G36" s="35"/>
      <c r="H36" s="35"/>
      <c r="I36" s="35"/>
      <c r="J36" s="35"/>
      <c r="K36" s="35"/>
      <c r="L36" s="35"/>
      <c r="M36" s="35"/>
      <c r="N36" s="35"/>
      <c r="O36" s="35"/>
    </row>
    <row r="37" spans="2:17">
      <c r="C37" s="472"/>
      <c r="D37" s="501"/>
      <c r="E37" s="501"/>
      <c r="F37" s="501"/>
      <c r="G37" s="502"/>
      <c r="H37" s="501"/>
      <c r="I37" s="501"/>
      <c r="J37" s="35"/>
      <c r="K37" s="501"/>
      <c r="L37" s="35"/>
      <c r="M37" s="35"/>
      <c r="N37" s="35"/>
      <c r="O37" s="35"/>
    </row>
    <row r="38" spans="2:17" s="870" customFormat="1" ht="13.5">
      <c r="B38" s="871"/>
      <c r="C38" s="872"/>
      <c r="D38" s="872"/>
      <c r="E38" s="872"/>
      <c r="F38" s="872"/>
      <c r="G38" s="872"/>
      <c r="H38" s="872"/>
      <c r="I38" s="872"/>
      <c r="J38" s="872"/>
      <c r="K38" s="872"/>
      <c r="L38" s="872"/>
      <c r="M38" s="872"/>
      <c r="N38" s="872"/>
      <c r="O38" s="872"/>
      <c r="P38" s="872"/>
      <c r="Q38" s="872"/>
    </row>
  </sheetData>
  <mergeCells count="5">
    <mergeCell ref="C1:O1"/>
    <mergeCell ref="C2:O2"/>
    <mergeCell ref="C3:C4"/>
    <mergeCell ref="D3:D4"/>
    <mergeCell ref="E3:O3"/>
  </mergeCells>
  <hyperlinks>
    <hyperlink ref="Q3" location="INDICE!B24" display="INDICE"/>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V44"/>
  <sheetViews>
    <sheetView showGridLines="0" zoomScaleNormal="100" workbookViewId="0"/>
  </sheetViews>
  <sheetFormatPr baseColWidth="10" defaultRowHeight="15"/>
  <cols>
    <col min="1" max="1" width="3.7109375" style="23" customWidth="1"/>
    <col min="2" max="2" width="8.5703125" style="23" customWidth="1"/>
    <col min="3" max="3" width="14.85546875" style="3" customWidth="1"/>
    <col min="4" max="4" width="6.5703125" style="23" customWidth="1"/>
    <col min="5" max="10" width="3.7109375" style="23" customWidth="1"/>
    <col min="11" max="11" width="4.28515625" style="23" customWidth="1"/>
    <col min="12" max="12" width="4.140625" style="23" bestFit="1" customWidth="1"/>
    <col min="13" max="33" width="4.28515625" style="23" customWidth="1"/>
    <col min="34" max="34" width="4.140625" style="23" bestFit="1" customWidth="1"/>
    <col min="35" max="35" width="5.140625" style="23" customWidth="1"/>
    <col min="36" max="36" width="4.140625" style="23" bestFit="1" customWidth="1"/>
    <col min="37" max="38" width="5" style="23" customWidth="1"/>
    <col min="39" max="68" width="4.140625" style="23" bestFit="1" customWidth="1"/>
    <col min="69" max="69" width="5.42578125" style="23" bestFit="1" customWidth="1"/>
    <col min="70" max="70" width="4.140625" style="23" bestFit="1" customWidth="1"/>
    <col min="71" max="71" width="5.42578125" style="23" bestFit="1" customWidth="1"/>
    <col min="72" max="93" width="5.5703125" style="23" bestFit="1" customWidth="1"/>
    <col min="94" max="96" width="5.7109375" style="23" bestFit="1" customWidth="1"/>
    <col min="97" max="119" width="4.28515625" style="23" bestFit="1" customWidth="1"/>
    <col min="120" max="123" width="6.5703125" style="23" customWidth="1"/>
    <col min="124" max="124" width="11.5703125" style="23" bestFit="1" customWidth="1"/>
    <col min="125" max="16384" width="11.42578125" style="23"/>
  </cols>
  <sheetData>
    <row r="1" spans="2:126" ht="77.25" customHeight="1">
      <c r="B1" s="1274"/>
      <c r="C1" s="1274"/>
      <c r="D1" s="1274"/>
      <c r="E1" s="1274"/>
      <c r="F1" s="1274"/>
      <c r="G1" s="1274"/>
      <c r="H1" s="1274"/>
      <c r="I1" s="1274"/>
      <c r="J1" s="1274"/>
      <c r="K1" s="1274"/>
      <c r="L1" s="1274"/>
      <c r="M1" s="1274"/>
      <c r="N1" s="1274"/>
      <c r="O1" s="1274"/>
      <c r="P1" s="1274"/>
      <c r="Q1" s="1274"/>
      <c r="R1" s="1274"/>
      <c r="S1" s="1274"/>
      <c r="T1" s="1274"/>
      <c r="U1" s="1274"/>
      <c r="V1" s="1274"/>
      <c r="W1" s="1274"/>
      <c r="X1" s="1274"/>
      <c r="Y1" s="1274"/>
      <c r="Z1" s="1274"/>
      <c r="AA1" s="1274"/>
      <c r="AB1" s="1274"/>
      <c r="AC1" s="1274"/>
      <c r="AD1" s="1274"/>
      <c r="AE1" s="1274"/>
      <c r="AF1" s="1274"/>
      <c r="AG1" s="1274"/>
    </row>
    <row r="2" spans="2:126" ht="50.1" customHeight="1">
      <c r="B2" s="1277" t="s">
        <v>1364</v>
      </c>
      <c r="C2" s="1277"/>
      <c r="D2" s="1277"/>
      <c r="E2" s="1277"/>
      <c r="F2" s="1277"/>
      <c r="G2" s="1277"/>
      <c r="H2" s="1277"/>
      <c r="I2" s="1277"/>
      <c r="J2" s="1277"/>
      <c r="K2" s="1277"/>
      <c r="L2" s="1277"/>
      <c r="M2" s="1277"/>
      <c r="N2" s="1277"/>
      <c r="O2" s="1277"/>
      <c r="P2" s="1277"/>
      <c r="Q2" s="1277"/>
      <c r="R2" s="1277"/>
      <c r="S2" s="1277"/>
      <c r="T2" s="1277"/>
      <c r="U2" s="1277"/>
      <c r="V2" s="1277"/>
      <c r="W2" s="1277"/>
      <c r="X2" s="1277"/>
      <c r="Y2" s="1277"/>
      <c r="Z2" s="1277"/>
      <c r="AA2" s="1277"/>
      <c r="AB2" s="1277"/>
      <c r="AC2" s="1277"/>
      <c r="AD2" s="1277"/>
      <c r="AE2" s="1277"/>
      <c r="AF2" s="1277"/>
      <c r="AG2" s="1277"/>
      <c r="AH2" s="509"/>
      <c r="AI2" s="510"/>
      <c r="AJ2" s="509"/>
      <c r="AK2" s="509"/>
      <c r="AL2" s="509"/>
      <c r="AM2" s="509"/>
      <c r="AN2" s="509"/>
      <c r="AO2" s="509"/>
      <c r="AP2" s="509"/>
      <c r="AQ2" s="509"/>
      <c r="AR2" s="509"/>
      <c r="AS2" s="509"/>
      <c r="AT2" s="509"/>
      <c r="AU2" s="509"/>
      <c r="AV2" s="509"/>
      <c r="AW2" s="509"/>
      <c r="AX2" s="509"/>
      <c r="AY2" s="509"/>
      <c r="AZ2" s="509"/>
      <c r="BA2" s="509"/>
      <c r="BB2" s="509"/>
      <c r="BC2" s="509"/>
      <c r="BD2" s="509"/>
      <c r="BE2" s="509"/>
      <c r="BF2" s="509"/>
      <c r="BG2" s="509"/>
      <c r="BH2" s="509"/>
      <c r="BI2" s="509"/>
      <c r="BJ2" s="509"/>
      <c r="BK2" s="509"/>
      <c r="BL2" s="509"/>
      <c r="BM2" s="509"/>
      <c r="BN2" s="509"/>
      <c r="BO2" s="509"/>
      <c r="BP2" s="509"/>
      <c r="BQ2" s="509"/>
      <c r="BR2" s="509"/>
      <c r="BS2" s="509"/>
      <c r="BT2" s="509"/>
      <c r="BU2" s="509"/>
      <c r="BV2" s="509"/>
      <c r="BW2" s="509"/>
      <c r="BX2" s="509"/>
      <c r="BY2" s="509"/>
      <c r="BZ2" s="509"/>
      <c r="CA2" s="509"/>
      <c r="CB2" s="509"/>
      <c r="CC2" s="509"/>
      <c r="CD2" s="509"/>
      <c r="CE2" s="509"/>
      <c r="CF2" s="509"/>
      <c r="CG2" s="509"/>
      <c r="CH2" s="509"/>
      <c r="CI2" s="509"/>
      <c r="CJ2" s="509"/>
      <c r="CK2" s="509"/>
      <c r="CL2" s="509"/>
      <c r="CM2" s="509"/>
      <c r="CN2" s="509"/>
      <c r="CO2" s="509"/>
      <c r="CP2" s="509"/>
      <c r="CQ2" s="509"/>
      <c r="CR2" s="509"/>
      <c r="CS2" s="509"/>
      <c r="CT2" s="509"/>
      <c r="CU2" s="509"/>
      <c r="CV2" s="509"/>
      <c r="CW2" s="509"/>
      <c r="CX2" s="509"/>
      <c r="CY2" s="509"/>
      <c r="CZ2" s="509"/>
      <c r="DA2" s="509"/>
      <c r="DB2" s="509"/>
      <c r="DC2" s="509"/>
      <c r="DD2" s="509"/>
      <c r="DE2" s="509"/>
      <c r="DF2" s="509"/>
      <c r="DG2" s="509"/>
      <c r="DH2" s="509"/>
      <c r="DI2" s="509"/>
      <c r="DJ2" s="509"/>
      <c r="DK2" s="509"/>
      <c r="DL2" s="509"/>
      <c r="DM2" s="509"/>
      <c r="DN2" s="509"/>
      <c r="DO2" s="509"/>
      <c r="DP2" s="509"/>
      <c r="DQ2" s="35"/>
      <c r="DR2" s="35"/>
      <c r="DS2" s="35"/>
      <c r="DT2" s="35"/>
    </row>
    <row r="3" spans="2:126" ht="15" customHeight="1">
      <c r="B3" s="1269" t="s">
        <v>48</v>
      </c>
      <c r="C3" s="1270" t="s">
        <v>731</v>
      </c>
      <c r="D3" s="1276" t="s">
        <v>48</v>
      </c>
      <c r="E3" s="1276"/>
      <c r="F3" s="1276"/>
      <c r="G3" s="1276"/>
      <c r="H3" s="1276"/>
      <c r="I3" s="1276"/>
      <c r="J3" s="1276"/>
      <c r="K3" s="1276"/>
      <c r="L3" s="1276"/>
      <c r="M3" s="1276"/>
      <c r="N3" s="1276"/>
      <c r="O3" s="1276"/>
      <c r="P3" s="1276"/>
      <c r="Q3" s="1276"/>
      <c r="R3" s="1276"/>
      <c r="S3" s="1276"/>
      <c r="T3" s="1276"/>
      <c r="U3" s="1276"/>
      <c r="V3" s="1276"/>
      <c r="W3" s="1276"/>
      <c r="X3" s="1276"/>
      <c r="Y3" s="1276"/>
      <c r="Z3" s="1276"/>
      <c r="AA3" s="1276"/>
      <c r="AB3" s="1276"/>
      <c r="AC3" s="1276"/>
      <c r="AD3" s="1276"/>
      <c r="AE3" s="1276"/>
      <c r="AF3" s="1276"/>
      <c r="AG3" s="1276"/>
      <c r="AH3" s="1276"/>
      <c r="AI3" s="1276"/>
      <c r="AJ3" s="1276"/>
      <c r="AK3" s="1276"/>
      <c r="AL3" s="1276"/>
      <c r="AM3" s="1276"/>
      <c r="AN3" s="1276"/>
      <c r="AO3" s="1276"/>
      <c r="AP3" s="1276"/>
      <c r="AQ3" s="1276"/>
      <c r="AR3" s="1276"/>
      <c r="AS3" s="1276"/>
      <c r="AT3" s="1276"/>
      <c r="AU3" s="1276"/>
      <c r="AV3" s="1276"/>
      <c r="AW3" s="1276"/>
      <c r="AX3" s="1276"/>
      <c r="AY3" s="1276"/>
      <c r="AZ3" s="1276"/>
      <c r="BA3" s="1276"/>
      <c r="BB3" s="1276"/>
      <c r="BC3" s="1276"/>
      <c r="BD3" s="1276"/>
      <c r="BE3" s="1276"/>
      <c r="BF3" s="1276"/>
      <c r="BG3" s="1276"/>
      <c r="BH3" s="1276"/>
      <c r="BI3" s="1276"/>
      <c r="BJ3" s="1276"/>
      <c r="BK3" s="1276"/>
      <c r="BL3" s="1276"/>
      <c r="BM3" s="1276"/>
      <c r="BN3" s="1276"/>
      <c r="BO3" s="1276"/>
      <c r="BP3" s="1276"/>
      <c r="BQ3" s="1276"/>
      <c r="BR3" s="1276"/>
      <c r="BS3" s="1276"/>
      <c r="BT3" s="1276"/>
      <c r="BU3" s="1276"/>
      <c r="BV3" s="1276"/>
      <c r="BW3" s="1276"/>
      <c r="BX3" s="1276"/>
      <c r="BY3" s="1276"/>
      <c r="BZ3" s="1276"/>
      <c r="CA3" s="1276"/>
      <c r="CB3" s="1276"/>
      <c r="CC3" s="1276"/>
      <c r="CD3" s="1276"/>
      <c r="CE3" s="1276"/>
      <c r="CF3" s="1276"/>
      <c r="CG3" s="1276"/>
      <c r="CH3" s="1276"/>
      <c r="CI3" s="1276"/>
      <c r="CJ3" s="1276"/>
      <c r="CK3" s="1276"/>
      <c r="CL3" s="1276"/>
      <c r="CM3" s="1276"/>
      <c r="CN3" s="1276"/>
      <c r="CO3" s="1276"/>
      <c r="CP3" s="1276"/>
      <c r="CQ3" s="1276"/>
      <c r="CR3" s="1276"/>
      <c r="CS3" s="1276"/>
      <c r="CT3" s="1276"/>
      <c r="CU3" s="1276"/>
      <c r="CV3" s="1276"/>
      <c r="CW3" s="1276"/>
      <c r="CX3" s="1276"/>
      <c r="CY3" s="1276"/>
      <c r="CZ3" s="1276"/>
      <c r="DA3" s="1276"/>
      <c r="DB3" s="1276"/>
      <c r="DC3" s="1276"/>
      <c r="DD3" s="1276"/>
      <c r="DE3" s="1276"/>
      <c r="DF3" s="1276"/>
      <c r="DG3" s="1276"/>
      <c r="DH3" s="1276"/>
      <c r="DI3" s="1276"/>
      <c r="DJ3" s="1276"/>
      <c r="DK3" s="1276"/>
      <c r="DL3" s="1276"/>
      <c r="DM3" s="1276"/>
      <c r="DN3" s="1276"/>
      <c r="DO3" s="1276"/>
      <c r="DP3" s="1276"/>
      <c r="DQ3" s="1276"/>
      <c r="DR3" s="1276"/>
      <c r="DS3" s="1276"/>
      <c r="DT3" s="1276"/>
    </row>
    <row r="4" spans="2:126" ht="27">
      <c r="B4" s="1269"/>
      <c r="C4" s="1270"/>
      <c r="D4" s="889">
        <v>1</v>
      </c>
      <c r="E4" s="889">
        <v>2</v>
      </c>
      <c r="F4" s="889">
        <v>3</v>
      </c>
      <c r="G4" s="889">
        <v>4</v>
      </c>
      <c r="H4" s="889">
        <v>5</v>
      </c>
      <c r="I4" s="889">
        <v>6</v>
      </c>
      <c r="J4" s="889">
        <v>7</v>
      </c>
      <c r="K4" s="889">
        <v>8</v>
      </c>
      <c r="L4" s="889">
        <v>9</v>
      </c>
      <c r="M4" s="889">
        <v>10</v>
      </c>
      <c r="N4" s="889">
        <v>11</v>
      </c>
      <c r="O4" s="889">
        <v>12</v>
      </c>
      <c r="P4" s="889">
        <v>13</v>
      </c>
      <c r="Q4" s="889">
        <v>14</v>
      </c>
      <c r="R4" s="889">
        <v>15</v>
      </c>
      <c r="S4" s="889">
        <v>16</v>
      </c>
      <c r="T4" s="889">
        <v>17</v>
      </c>
      <c r="U4" s="889">
        <v>18</v>
      </c>
      <c r="V4" s="889">
        <v>19</v>
      </c>
      <c r="W4" s="889">
        <v>20</v>
      </c>
      <c r="X4" s="889">
        <v>21</v>
      </c>
      <c r="Y4" s="889">
        <v>22</v>
      </c>
      <c r="Z4" s="889">
        <v>23</v>
      </c>
      <c r="AA4" s="889">
        <v>24</v>
      </c>
      <c r="AB4" s="889">
        <v>25</v>
      </c>
      <c r="AC4" s="889">
        <v>26</v>
      </c>
      <c r="AD4" s="889">
        <v>27</v>
      </c>
      <c r="AE4" s="889">
        <v>28</v>
      </c>
      <c r="AF4" s="889">
        <v>29</v>
      </c>
      <c r="AG4" s="889">
        <v>30</v>
      </c>
      <c r="AH4" s="889">
        <v>31</v>
      </c>
      <c r="AI4" s="889">
        <v>32</v>
      </c>
      <c r="AJ4" s="889">
        <v>33</v>
      </c>
      <c r="AK4" s="889">
        <v>34</v>
      </c>
      <c r="AL4" s="889">
        <v>35</v>
      </c>
      <c r="AM4" s="889">
        <v>36</v>
      </c>
      <c r="AN4" s="889">
        <v>37</v>
      </c>
      <c r="AO4" s="889">
        <v>38</v>
      </c>
      <c r="AP4" s="889">
        <v>39</v>
      </c>
      <c r="AQ4" s="889">
        <v>40</v>
      </c>
      <c r="AR4" s="889">
        <v>41</v>
      </c>
      <c r="AS4" s="889">
        <v>42</v>
      </c>
      <c r="AT4" s="889">
        <v>43</v>
      </c>
      <c r="AU4" s="889">
        <v>44</v>
      </c>
      <c r="AV4" s="889">
        <v>45</v>
      </c>
      <c r="AW4" s="889">
        <v>46</v>
      </c>
      <c r="AX4" s="889">
        <v>47</v>
      </c>
      <c r="AY4" s="889">
        <v>48</v>
      </c>
      <c r="AZ4" s="889">
        <v>49</v>
      </c>
      <c r="BA4" s="889">
        <v>50</v>
      </c>
      <c r="BB4" s="889">
        <v>51</v>
      </c>
      <c r="BC4" s="889">
        <v>52</v>
      </c>
      <c r="BD4" s="889">
        <v>53</v>
      </c>
      <c r="BE4" s="889">
        <v>54</v>
      </c>
      <c r="BF4" s="889">
        <v>55</v>
      </c>
      <c r="BG4" s="889">
        <v>56</v>
      </c>
      <c r="BH4" s="889">
        <v>57</v>
      </c>
      <c r="BI4" s="889">
        <v>58</v>
      </c>
      <c r="BJ4" s="889">
        <v>59</v>
      </c>
      <c r="BK4" s="889">
        <v>60</v>
      </c>
      <c r="BL4" s="539">
        <v>61</v>
      </c>
      <c r="BM4" s="539">
        <v>62</v>
      </c>
      <c r="BN4" s="539">
        <v>63</v>
      </c>
      <c r="BO4" s="539">
        <v>64</v>
      </c>
      <c r="BP4" s="539">
        <v>65</v>
      </c>
      <c r="BQ4" s="539">
        <v>66</v>
      </c>
      <c r="BR4" s="539">
        <v>67</v>
      </c>
      <c r="BS4" s="539">
        <v>68</v>
      </c>
      <c r="BT4" s="539">
        <v>69</v>
      </c>
      <c r="BU4" s="539">
        <v>70</v>
      </c>
      <c r="BV4" s="539">
        <v>71</v>
      </c>
      <c r="BW4" s="539">
        <v>72</v>
      </c>
      <c r="BX4" s="539">
        <v>73</v>
      </c>
      <c r="BY4" s="539">
        <v>74</v>
      </c>
      <c r="BZ4" s="539">
        <v>75</v>
      </c>
      <c r="CA4" s="539">
        <v>76</v>
      </c>
      <c r="CB4" s="539">
        <v>77</v>
      </c>
      <c r="CC4" s="539">
        <v>78</v>
      </c>
      <c r="CD4" s="539">
        <v>79</v>
      </c>
      <c r="CE4" s="539">
        <v>80</v>
      </c>
      <c r="CF4" s="539">
        <v>81</v>
      </c>
      <c r="CG4" s="539">
        <v>82</v>
      </c>
      <c r="CH4" s="539">
        <v>83</v>
      </c>
      <c r="CI4" s="539">
        <v>84</v>
      </c>
      <c r="CJ4" s="539">
        <v>85</v>
      </c>
      <c r="CK4" s="539">
        <v>86</v>
      </c>
      <c r="CL4" s="539">
        <v>87</v>
      </c>
      <c r="CM4" s="539">
        <v>88</v>
      </c>
      <c r="CN4" s="539">
        <v>89</v>
      </c>
      <c r="CO4" s="539">
        <v>90</v>
      </c>
      <c r="CP4" s="889">
        <v>91</v>
      </c>
      <c r="CQ4" s="889">
        <v>92</v>
      </c>
      <c r="CR4" s="889">
        <v>93</v>
      </c>
      <c r="CS4" s="889">
        <v>94</v>
      </c>
      <c r="CT4" s="889">
        <v>95</v>
      </c>
      <c r="CU4" s="889">
        <v>96</v>
      </c>
      <c r="CV4" s="889">
        <v>97</v>
      </c>
      <c r="CW4" s="889">
        <v>98</v>
      </c>
      <c r="CX4" s="889">
        <v>99</v>
      </c>
      <c r="CY4" s="889">
        <v>100</v>
      </c>
      <c r="CZ4" s="889">
        <v>101</v>
      </c>
      <c r="DA4" s="889">
        <v>102</v>
      </c>
      <c r="DB4" s="889">
        <v>103</v>
      </c>
      <c r="DC4" s="889">
        <v>104</v>
      </c>
      <c r="DD4" s="889">
        <v>105</v>
      </c>
      <c r="DE4" s="889">
        <v>106</v>
      </c>
      <c r="DF4" s="889">
        <v>107</v>
      </c>
      <c r="DG4" s="889">
        <v>108</v>
      </c>
      <c r="DH4" s="889">
        <v>109</v>
      </c>
      <c r="DI4" s="889">
        <v>110</v>
      </c>
      <c r="DJ4" s="889">
        <v>111</v>
      </c>
      <c r="DK4" s="889">
        <v>112</v>
      </c>
      <c r="DL4" s="889">
        <v>113</v>
      </c>
      <c r="DM4" s="889">
        <v>114</v>
      </c>
      <c r="DN4" s="889">
        <v>115</v>
      </c>
      <c r="DO4" s="889">
        <v>116</v>
      </c>
      <c r="DP4" s="889">
        <v>117</v>
      </c>
      <c r="DQ4" s="889">
        <v>118</v>
      </c>
      <c r="DR4" s="889">
        <v>119</v>
      </c>
      <c r="DS4" s="889">
        <v>120</v>
      </c>
      <c r="DT4" s="890" t="s">
        <v>109</v>
      </c>
      <c r="DV4" s="59" t="s">
        <v>389</v>
      </c>
    </row>
    <row r="5" spans="2:126" ht="15.75">
      <c r="B5" s="475">
        <v>1990</v>
      </c>
      <c r="C5" s="516">
        <v>42244</v>
      </c>
      <c r="D5" s="912">
        <v>1984</v>
      </c>
      <c r="E5" s="913">
        <v>710</v>
      </c>
      <c r="F5" s="913">
        <v>389</v>
      </c>
      <c r="G5" s="913">
        <v>293</v>
      </c>
      <c r="H5" s="913">
        <v>244</v>
      </c>
      <c r="I5" s="913">
        <v>183</v>
      </c>
      <c r="J5" s="913">
        <v>169</v>
      </c>
      <c r="K5" s="913">
        <v>181</v>
      </c>
      <c r="L5" s="913">
        <v>158</v>
      </c>
      <c r="M5" s="913">
        <v>150</v>
      </c>
      <c r="N5" s="913">
        <v>156</v>
      </c>
      <c r="O5" s="913">
        <v>178</v>
      </c>
      <c r="P5" s="913">
        <v>182</v>
      </c>
      <c r="Q5" s="913">
        <v>167</v>
      </c>
      <c r="R5" s="913">
        <v>167</v>
      </c>
      <c r="S5" s="913">
        <v>237</v>
      </c>
      <c r="T5" s="913">
        <v>237</v>
      </c>
      <c r="U5" s="913">
        <v>289</v>
      </c>
      <c r="V5" s="913">
        <v>293</v>
      </c>
      <c r="W5" s="913">
        <v>305</v>
      </c>
      <c r="X5" s="913">
        <v>295</v>
      </c>
      <c r="Y5" s="913">
        <v>338</v>
      </c>
      <c r="Z5" s="913">
        <v>304</v>
      </c>
      <c r="AA5" s="913">
        <v>339</v>
      </c>
      <c r="AB5" s="913">
        <v>291</v>
      </c>
      <c r="AC5" s="913">
        <v>279</v>
      </c>
      <c r="AD5" s="913">
        <v>268</v>
      </c>
      <c r="AE5" s="913">
        <v>295</v>
      </c>
      <c r="AF5" s="913">
        <v>263</v>
      </c>
      <c r="AG5" s="913">
        <v>333</v>
      </c>
      <c r="AH5" s="914">
        <v>259</v>
      </c>
      <c r="AI5" s="914">
        <v>300</v>
      </c>
      <c r="AJ5" s="914">
        <v>283</v>
      </c>
      <c r="AK5" s="914">
        <v>273</v>
      </c>
      <c r="AL5" s="914">
        <v>317</v>
      </c>
      <c r="AM5" s="914">
        <v>266</v>
      </c>
      <c r="AN5" s="914">
        <v>316</v>
      </c>
      <c r="AO5" s="914">
        <v>328</v>
      </c>
      <c r="AP5" s="914">
        <v>301</v>
      </c>
      <c r="AQ5" s="914">
        <v>354</v>
      </c>
      <c r="AR5" s="914">
        <v>250</v>
      </c>
      <c r="AS5" s="914">
        <v>328</v>
      </c>
      <c r="AT5" s="914">
        <v>296</v>
      </c>
      <c r="AU5" s="914">
        <v>310</v>
      </c>
      <c r="AV5" s="914">
        <v>370</v>
      </c>
      <c r="AW5" s="914">
        <v>305</v>
      </c>
      <c r="AX5" s="914">
        <v>324</v>
      </c>
      <c r="AY5" s="914">
        <v>337</v>
      </c>
      <c r="AZ5" s="914">
        <v>299</v>
      </c>
      <c r="BA5" s="914">
        <v>425</v>
      </c>
      <c r="BB5" s="914">
        <v>320</v>
      </c>
      <c r="BC5" s="914">
        <v>392</v>
      </c>
      <c r="BD5" s="914">
        <v>344</v>
      </c>
      <c r="BE5" s="914">
        <v>419</v>
      </c>
      <c r="BF5" s="914">
        <v>465</v>
      </c>
      <c r="BG5" s="914">
        <v>412</v>
      </c>
      <c r="BH5" s="914">
        <v>397</v>
      </c>
      <c r="BI5" s="914">
        <v>439</v>
      </c>
      <c r="BJ5" s="914">
        <v>443</v>
      </c>
      <c r="BK5" s="914">
        <v>693</v>
      </c>
      <c r="BL5" s="915">
        <v>445</v>
      </c>
      <c r="BM5" s="915">
        <v>502</v>
      </c>
      <c r="BN5" s="915">
        <v>474</v>
      </c>
      <c r="BO5" s="915">
        <v>518</v>
      </c>
      <c r="BP5" s="915">
        <v>694</v>
      </c>
      <c r="BQ5" s="915">
        <v>496</v>
      </c>
      <c r="BR5" s="915">
        <v>539</v>
      </c>
      <c r="BS5" s="915">
        <v>591</v>
      </c>
      <c r="BT5" s="915">
        <v>588</v>
      </c>
      <c r="BU5" s="915">
        <v>924</v>
      </c>
      <c r="BV5" s="915">
        <v>529</v>
      </c>
      <c r="BW5" s="915">
        <v>663</v>
      </c>
      <c r="BX5" s="915">
        <v>638</v>
      </c>
      <c r="BY5" s="915">
        <v>645</v>
      </c>
      <c r="BZ5" s="915">
        <v>1017</v>
      </c>
      <c r="CA5" s="915">
        <v>673</v>
      </c>
      <c r="CB5" s="915">
        <v>613</v>
      </c>
      <c r="CC5" s="915">
        <v>750</v>
      </c>
      <c r="CD5" s="915">
        <v>722</v>
      </c>
      <c r="CE5" s="915">
        <v>1172</v>
      </c>
      <c r="CF5" s="915">
        <v>626</v>
      </c>
      <c r="CG5" s="915">
        <v>695</v>
      </c>
      <c r="CH5" s="915">
        <v>617</v>
      </c>
      <c r="CI5" s="915">
        <v>621</v>
      </c>
      <c r="CJ5" s="915">
        <v>955</v>
      </c>
      <c r="CK5" s="915">
        <v>571</v>
      </c>
      <c r="CL5" s="915">
        <v>516</v>
      </c>
      <c r="CM5" s="915">
        <v>505</v>
      </c>
      <c r="CN5" s="915">
        <v>449</v>
      </c>
      <c r="CO5" s="915">
        <v>902</v>
      </c>
      <c r="CP5" s="241">
        <v>215</v>
      </c>
      <c r="CQ5" s="241">
        <v>239</v>
      </c>
      <c r="CR5" s="241">
        <v>164</v>
      </c>
      <c r="CS5" s="241">
        <v>156</v>
      </c>
      <c r="CT5" s="241">
        <v>328</v>
      </c>
      <c r="CU5" s="241">
        <v>131</v>
      </c>
      <c r="CV5" s="241">
        <v>101</v>
      </c>
      <c r="CW5" s="241">
        <v>91</v>
      </c>
      <c r="CX5" s="241">
        <v>653</v>
      </c>
      <c r="CY5" s="511"/>
      <c r="CZ5" s="511"/>
      <c r="DA5" s="511"/>
      <c r="DB5" s="511"/>
      <c r="DC5" s="511"/>
      <c r="DD5" s="511"/>
      <c r="DE5" s="511"/>
      <c r="DF5" s="511"/>
      <c r="DG5" s="511"/>
      <c r="DH5" s="511"/>
      <c r="DI5" s="511"/>
      <c r="DJ5" s="511"/>
      <c r="DK5" s="511"/>
      <c r="DL5" s="511"/>
      <c r="DM5" s="511"/>
      <c r="DN5" s="511"/>
      <c r="DO5" s="511"/>
      <c r="DP5" s="512"/>
      <c r="DQ5" s="512"/>
      <c r="DR5" s="512"/>
      <c r="DS5" s="512"/>
      <c r="DT5" s="241">
        <v>274</v>
      </c>
    </row>
    <row r="6" spans="2:126" ht="15.75">
      <c r="B6" s="475">
        <v>1991</v>
      </c>
      <c r="C6" s="516">
        <v>45881</v>
      </c>
      <c r="D6" s="912">
        <v>1906</v>
      </c>
      <c r="E6" s="916">
        <v>694</v>
      </c>
      <c r="F6" s="916">
        <v>441</v>
      </c>
      <c r="G6" s="916">
        <v>316</v>
      </c>
      <c r="H6" s="916">
        <v>232</v>
      </c>
      <c r="I6" s="916">
        <v>212</v>
      </c>
      <c r="J6" s="916">
        <v>205</v>
      </c>
      <c r="K6" s="916">
        <v>184</v>
      </c>
      <c r="L6" s="916">
        <v>152</v>
      </c>
      <c r="M6" s="916">
        <v>196</v>
      </c>
      <c r="N6" s="916">
        <v>172</v>
      </c>
      <c r="O6" s="916">
        <v>157</v>
      </c>
      <c r="P6" s="916">
        <v>174</v>
      </c>
      <c r="Q6" s="916">
        <v>186</v>
      </c>
      <c r="R6" s="916">
        <v>217</v>
      </c>
      <c r="S6" s="916">
        <v>261</v>
      </c>
      <c r="T6" s="916">
        <v>263</v>
      </c>
      <c r="U6" s="916">
        <v>283</v>
      </c>
      <c r="V6" s="916">
        <v>313</v>
      </c>
      <c r="W6" s="916">
        <v>333</v>
      </c>
      <c r="X6" s="916">
        <v>314</v>
      </c>
      <c r="Y6" s="916">
        <v>333</v>
      </c>
      <c r="Z6" s="916">
        <v>304</v>
      </c>
      <c r="AA6" s="916">
        <v>336</v>
      </c>
      <c r="AB6" s="916">
        <v>324</v>
      </c>
      <c r="AC6" s="916">
        <v>307</v>
      </c>
      <c r="AD6" s="916">
        <v>302</v>
      </c>
      <c r="AE6" s="916">
        <v>344</v>
      </c>
      <c r="AF6" s="916">
        <v>311</v>
      </c>
      <c r="AG6" s="916">
        <v>352</v>
      </c>
      <c r="AH6" s="917">
        <v>270</v>
      </c>
      <c r="AI6" s="917">
        <v>310</v>
      </c>
      <c r="AJ6" s="917">
        <v>302</v>
      </c>
      <c r="AK6" s="917">
        <v>302</v>
      </c>
      <c r="AL6" s="917">
        <v>352</v>
      </c>
      <c r="AM6" s="917">
        <v>300</v>
      </c>
      <c r="AN6" s="917">
        <v>330</v>
      </c>
      <c r="AO6" s="917">
        <v>363</v>
      </c>
      <c r="AP6" s="917">
        <v>295</v>
      </c>
      <c r="AQ6" s="917">
        <v>368</v>
      </c>
      <c r="AR6" s="917">
        <v>323</v>
      </c>
      <c r="AS6" s="917">
        <v>345</v>
      </c>
      <c r="AT6" s="917">
        <v>327</v>
      </c>
      <c r="AU6" s="917">
        <v>376</v>
      </c>
      <c r="AV6" s="917">
        <v>432</v>
      </c>
      <c r="AW6" s="917">
        <v>342</v>
      </c>
      <c r="AX6" s="917">
        <v>322</v>
      </c>
      <c r="AY6" s="917">
        <v>390</v>
      </c>
      <c r="AZ6" s="917">
        <v>312</v>
      </c>
      <c r="BA6" s="917">
        <v>455</v>
      </c>
      <c r="BB6" s="917">
        <v>399</v>
      </c>
      <c r="BC6" s="917">
        <v>430</v>
      </c>
      <c r="BD6" s="917">
        <v>394</v>
      </c>
      <c r="BE6" s="917">
        <v>399</v>
      </c>
      <c r="BF6" s="917">
        <v>485</v>
      </c>
      <c r="BG6" s="917">
        <v>452</v>
      </c>
      <c r="BH6" s="917">
        <v>447</v>
      </c>
      <c r="BI6" s="917">
        <v>547</v>
      </c>
      <c r="BJ6" s="917">
        <v>423</v>
      </c>
      <c r="BK6" s="917">
        <v>717</v>
      </c>
      <c r="BL6" s="915">
        <v>563</v>
      </c>
      <c r="BM6" s="915">
        <v>571</v>
      </c>
      <c r="BN6" s="915">
        <v>544</v>
      </c>
      <c r="BO6" s="915">
        <v>542</v>
      </c>
      <c r="BP6" s="915">
        <v>762</v>
      </c>
      <c r="BQ6" s="915">
        <v>585</v>
      </c>
      <c r="BR6" s="915">
        <v>625</v>
      </c>
      <c r="BS6" s="915">
        <v>611</v>
      </c>
      <c r="BT6" s="915">
        <v>549</v>
      </c>
      <c r="BU6" s="915">
        <v>970</v>
      </c>
      <c r="BV6" s="915">
        <v>654</v>
      </c>
      <c r="BW6" s="915">
        <v>662</v>
      </c>
      <c r="BX6" s="915">
        <v>668</v>
      </c>
      <c r="BY6" s="915">
        <v>763</v>
      </c>
      <c r="BZ6" s="915">
        <v>1051</v>
      </c>
      <c r="CA6" s="915">
        <v>774</v>
      </c>
      <c r="CB6" s="915">
        <v>733</v>
      </c>
      <c r="CC6" s="915">
        <v>802</v>
      </c>
      <c r="CD6" s="915">
        <v>751</v>
      </c>
      <c r="CE6" s="915">
        <v>1283</v>
      </c>
      <c r="CF6" s="915">
        <v>868</v>
      </c>
      <c r="CG6" s="915">
        <v>744</v>
      </c>
      <c r="CH6" s="915">
        <v>738</v>
      </c>
      <c r="CI6" s="915">
        <v>687</v>
      </c>
      <c r="CJ6" s="915">
        <v>976</v>
      </c>
      <c r="CK6" s="915">
        <v>678</v>
      </c>
      <c r="CL6" s="915">
        <v>570</v>
      </c>
      <c r="CM6" s="915">
        <v>536</v>
      </c>
      <c r="CN6" s="915">
        <v>479</v>
      </c>
      <c r="CO6" s="915">
        <v>870</v>
      </c>
      <c r="CP6" s="241">
        <v>475</v>
      </c>
      <c r="CQ6" s="241">
        <v>245</v>
      </c>
      <c r="CR6" s="241">
        <v>235</v>
      </c>
      <c r="CS6" s="241">
        <v>167</v>
      </c>
      <c r="CT6" s="241">
        <v>308</v>
      </c>
      <c r="CU6" s="241">
        <v>177</v>
      </c>
      <c r="CV6" s="241">
        <v>96</v>
      </c>
      <c r="CW6" s="241">
        <v>104</v>
      </c>
      <c r="CX6" s="241">
        <v>627</v>
      </c>
      <c r="CY6" s="511"/>
      <c r="CZ6" s="511"/>
      <c r="DA6" s="511"/>
      <c r="DB6" s="511"/>
      <c r="DC6" s="511"/>
      <c r="DD6" s="511"/>
      <c r="DE6" s="511"/>
      <c r="DF6" s="511"/>
      <c r="DG6" s="511"/>
      <c r="DH6" s="511"/>
      <c r="DI6" s="511"/>
      <c r="DJ6" s="511"/>
      <c r="DK6" s="511"/>
      <c r="DL6" s="511"/>
      <c r="DM6" s="511"/>
      <c r="DN6" s="511"/>
      <c r="DO6" s="511"/>
      <c r="DP6" s="512"/>
      <c r="DQ6" s="512"/>
      <c r="DR6" s="512"/>
      <c r="DS6" s="512"/>
      <c r="DT6" s="241">
        <v>205</v>
      </c>
    </row>
    <row r="7" spans="2:126" ht="15.75">
      <c r="B7" s="475">
        <v>1992</v>
      </c>
      <c r="C7" s="516">
        <v>46104</v>
      </c>
      <c r="D7" s="912">
        <v>1978</v>
      </c>
      <c r="E7" s="913">
        <v>723</v>
      </c>
      <c r="F7" s="913">
        <v>441</v>
      </c>
      <c r="G7" s="913">
        <v>284</v>
      </c>
      <c r="H7" s="913">
        <v>247</v>
      </c>
      <c r="I7" s="913">
        <v>200</v>
      </c>
      <c r="J7" s="913">
        <v>193</v>
      </c>
      <c r="K7" s="913">
        <v>175</v>
      </c>
      <c r="L7" s="913">
        <v>155</v>
      </c>
      <c r="M7" s="913">
        <v>175</v>
      </c>
      <c r="N7" s="913">
        <v>152</v>
      </c>
      <c r="O7" s="913">
        <v>192</v>
      </c>
      <c r="P7" s="913">
        <v>161</v>
      </c>
      <c r="Q7" s="913">
        <v>180</v>
      </c>
      <c r="R7" s="913">
        <v>174</v>
      </c>
      <c r="S7" s="913">
        <v>249</v>
      </c>
      <c r="T7" s="913">
        <v>255</v>
      </c>
      <c r="U7" s="913">
        <v>330</v>
      </c>
      <c r="V7" s="913">
        <v>302</v>
      </c>
      <c r="W7" s="913">
        <v>311</v>
      </c>
      <c r="X7" s="913">
        <v>340</v>
      </c>
      <c r="Y7" s="913">
        <v>342</v>
      </c>
      <c r="Z7" s="913">
        <v>325</v>
      </c>
      <c r="AA7" s="913">
        <v>315</v>
      </c>
      <c r="AB7" s="913">
        <v>375</v>
      </c>
      <c r="AC7" s="913">
        <v>346</v>
      </c>
      <c r="AD7" s="913">
        <v>320</v>
      </c>
      <c r="AE7" s="913">
        <v>359</v>
      </c>
      <c r="AF7" s="913">
        <v>297</v>
      </c>
      <c r="AG7" s="913">
        <v>331</v>
      </c>
      <c r="AH7" s="914">
        <v>321</v>
      </c>
      <c r="AI7" s="914">
        <v>343</v>
      </c>
      <c r="AJ7" s="914">
        <v>297</v>
      </c>
      <c r="AK7" s="914">
        <v>334</v>
      </c>
      <c r="AL7" s="914">
        <v>330</v>
      </c>
      <c r="AM7" s="914">
        <v>335</v>
      </c>
      <c r="AN7" s="914">
        <v>342</v>
      </c>
      <c r="AO7" s="914">
        <v>350</v>
      </c>
      <c r="AP7" s="914">
        <v>353</v>
      </c>
      <c r="AQ7" s="914">
        <v>376</v>
      </c>
      <c r="AR7" s="914">
        <v>326</v>
      </c>
      <c r="AS7" s="914">
        <v>358</v>
      </c>
      <c r="AT7" s="914">
        <v>317</v>
      </c>
      <c r="AU7" s="914">
        <v>309</v>
      </c>
      <c r="AV7" s="914">
        <v>407</v>
      </c>
      <c r="AW7" s="914">
        <v>363</v>
      </c>
      <c r="AX7" s="914">
        <v>340</v>
      </c>
      <c r="AY7" s="914">
        <v>356</v>
      </c>
      <c r="AZ7" s="914">
        <v>322</v>
      </c>
      <c r="BA7" s="914">
        <v>443</v>
      </c>
      <c r="BB7" s="914">
        <v>358</v>
      </c>
      <c r="BC7" s="914">
        <v>430</v>
      </c>
      <c r="BD7" s="914">
        <v>398</v>
      </c>
      <c r="BE7" s="914">
        <v>423</v>
      </c>
      <c r="BF7" s="914">
        <v>482</v>
      </c>
      <c r="BG7" s="914">
        <v>454</v>
      </c>
      <c r="BH7" s="914">
        <v>440</v>
      </c>
      <c r="BI7" s="914">
        <v>471</v>
      </c>
      <c r="BJ7" s="914">
        <v>468</v>
      </c>
      <c r="BK7" s="914">
        <v>647</v>
      </c>
      <c r="BL7" s="915">
        <v>520</v>
      </c>
      <c r="BM7" s="915">
        <v>601</v>
      </c>
      <c r="BN7" s="915">
        <v>589</v>
      </c>
      <c r="BO7" s="915">
        <v>603</v>
      </c>
      <c r="BP7" s="915">
        <v>690</v>
      </c>
      <c r="BQ7" s="915">
        <v>632</v>
      </c>
      <c r="BR7" s="915">
        <v>623</v>
      </c>
      <c r="BS7" s="915">
        <v>645</v>
      </c>
      <c r="BT7" s="915">
        <v>675</v>
      </c>
      <c r="BU7" s="915">
        <v>934</v>
      </c>
      <c r="BV7" s="915">
        <v>673</v>
      </c>
      <c r="BW7" s="915">
        <v>760</v>
      </c>
      <c r="BX7" s="915">
        <v>636</v>
      </c>
      <c r="BY7" s="915">
        <v>700</v>
      </c>
      <c r="BZ7" s="915">
        <v>967</v>
      </c>
      <c r="CA7" s="915">
        <v>745</v>
      </c>
      <c r="CB7" s="915">
        <v>744</v>
      </c>
      <c r="CC7" s="915">
        <v>774</v>
      </c>
      <c r="CD7" s="915">
        <v>751</v>
      </c>
      <c r="CE7" s="915">
        <v>1086</v>
      </c>
      <c r="CF7" s="915">
        <v>790</v>
      </c>
      <c r="CG7" s="915">
        <v>940</v>
      </c>
      <c r="CH7" s="915">
        <v>756</v>
      </c>
      <c r="CI7" s="915">
        <v>762</v>
      </c>
      <c r="CJ7" s="915">
        <v>879</v>
      </c>
      <c r="CK7" s="915">
        <v>669</v>
      </c>
      <c r="CL7" s="915">
        <v>601</v>
      </c>
      <c r="CM7" s="915">
        <v>505</v>
      </c>
      <c r="CN7" s="915">
        <v>496</v>
      </c>
      <c r="CO7" s="915">
        <v>766</v>
      </c>
      <c r="CP7" s="241">
        <v>425</v>
      </c>
      <c r="CQ7" s="241">
        <v>493</v>
      </c>
      <c r="CR7" s="241">
        <v>209</v>
      </c>
      <c r="CS7" s="241">
        <v>189</v>
      </c>
      <c r="CT7" s="241">
        <v>274</v>
      </c>
      <c r="CU7" s="241">
        <v>171</v>
      </c>
      <c r="CV7" s="241">
        <v>131</v>
      </c>
      <c r="CW7" s="241">
        <v>109</v>
      </c>
      <c r="CX7" s="241">
        <v>605</v>
      </c>
      <c r="CY7" s="511"/>
      <c r="CZ7" s="511"/>
      <c r="DA7" s="511"/>
      <c r="DB7" s="511"/>
      <c r="DC7" s="511"/>
      <c r="DD7" s="511"/>
      <c r="DE7" s="511"/>
      <c r="DF7" s="511"/>
      <c r="DG7" s="511"/>
      <c r="DH7" s="511"/>
      <c r="DI7" s="511"/>
      <c r="DJ7" s="511"/>
      <c r="DK7" s="511"/>
      <c r="DL7" s="511"/>
      <c r="DM7" s="511"/>
      <c r="DN7" s="511"/>
      <c r="DO7" s="511"/>
      <c r="DP7" s="512"/>
      <c r="DQ7" s="512"/>
      <c r="DR7" s="512"/>
      <c r="DS7" s="512"/>
      <c r="DT7" s="241">
        <v>266</v>
      </c>
    </row>
    <row r="8" spans="2:126" ht="15.75">
      <c r="B8" s="475">
        <v>1993</v>
      </c>
      <c r="C8" s="516">
        <v>45447</v>
      </c>
      <c r="D8" s="912">
        <v>1626</v>
      </c>
      <c r="E8" s="916">
        <v>617</v>
      </c>
      <c r="F8" s="916">
        <v>379</v>
      </c>
      <c r="G8" s="916">
        <v>264</v>
      </c>
      <c r="H8" s="916">
        <v>245</v>
      </c>
      <c r="I8" s="916">
        <v>187</v>
      </c>
      <c r="J8" s="916">
        <v>141</v>
      </c>
      <c r="K8" s="916">
        <v>164</v>
      </c>
      <c r="L8" s="916">
        <v>146</v>
      </c>
      <c r="M8" s="916">
        <v>165</v>
      </c>
      <c r="N8" s="916">
        <v>144</v>
      </c>
      <c r="O8" s="916">
        <v>185</v>
      </c>
      <c r="P8" s="916">
        <v>165</v>
      </c>
      <c r="Q8" s="916">
        <v>203</v>
      </c>
      <c r="R8" s="916">
        <v>218</v>
      </c>
      <c r="S8" s="916">
        <v>253</v>
      </c>
      <c r="T8" s="916">
        <v>270</v>
      </c>
      <c r="U8" s="916">
        <v>299</v>
      </c>
      <c r="V8" s="916">
        <v>273</v>
      </c>
      <c r="W8" s="916">
        <v>329</v>
      </c>
      <c r="X8" s="916">
        <v>290</v>
      </c>
      <c r="Y8" s="916">
        <v>394</v>
      </c>
      <c r="Z8" s="916">
        <v>337</v>
      </c>
      <c r="AA8" s="916">
        <v>333</v>
      </c>
      <c r="AB8" s="916">
        <v>318</v>
      </c>
      <c r="AC8" s="916">
        <v>369</v>
      </c>
      <c r="AD8" s="916">
        <v>335</v>
      </c>
      <c r="AE8" s="916">
        <v>356</v>
      </c>
      <c r="AF8" s="916">
        <v>328</v>
      </c>
      <c r="AG8" s="916">
        <v>396</v>
      </c>
      <c r="AH8" s="917">
        <v>311</v>
      </c>
      <c r="AI8" s="917">
        <v>328</v>
      </c>
      <c r="AJ8" s="917">
        <v>355</v>
      </c>
      <c r="AK8" s="917">
        <v>337</v>
      </c>
      <c r="AL8" s="917">
        <v>332</v>
      </c>
      <c r="AM8" s="917">
        <v>309</v>
      </c>
      <c r="AN8" s="917">
        <v>338</v>
      </c>
      <c r="AO8" s="917">
        <v>356</v>
      </c>
      <c r="AP8" s="917">
        <v>347</v>
      </c>
      <c r="AQ8" s="917">
        <v>372</v>
      </c>
      <c r="AR8" s="917">
        <v>281</v>
      </c>
      <c r="AS8" s="917">
        <v>374</v>
      </c>
      <c r="AT8" s="917">
        <v>335</v>
      </c>
      <c r="AU8" s="917">
        <v>294</v>
      </c>
      <c r="AV8" s="917">
        <v>377</v>
      </c>
      <c r="AW8" s="917">
        <v>345</v>
      </c>
      <c r="AX8" s="917">
        <v>346</v>
      </c>
      <c r="AY8" s="917">
        <v>385</v>
      </c>
      <c r="AZ8" s="917">
        <v>358</v>
      </c>
      <c r="BA8" s="917">
        <v>398</v>
      </c>
      <c r="BB8" s="917">
        <v>375</v>
      </c>
      <c r="BC8" s="917">
        <v>420</v>
      </c>
      <c r="BD8" s="917">
        <v>424</v>
      </c>
      <c r="BE8" s="917">
        <v>393</v>
      </c>
      <c r="BF8" s="917">
        <v>467</v>
      </c>
      <c r="BG8" s="917">
        <v>431</v>
      </c>
      <c r="BH8" s="917">
        <v>530</v>
      </c>
      <c r="BI8" s="917">
        <v>418</v>
      </c>
      <c r="BJ8" s="917">
        <v>471</v>
      </c>
      <c r="BK8" s="917">
        <v>603</v>
      </c>
      <c r="BL8" s="915">
        <v>490</v>
      </c>
      <c r="BM8" s="915">
        <v>608</v>
      </c>
      <c r="BN8" s="915">
        <v>575</v>
      </c>
      <c r="BO8" s="915">
        <v>604</v>
      </c>
      <c r="BP8" s="915">
        <v>732</v>
      </c>
      <c r="BQ8" s="915">
        <v>563</v>
      </c>
      <c r="BR8" s="915">
        <v>566</v>
      </c>
      <c r="BS8" s="915">
        <v>647</v>
      </c>
      <c r="BT8" s="915">
        <v>575</v>
      </c>
      <c r="BU8" s="915">
        <v>840</v>
      </c>
      <c r="BV8" s="915">
        <v>606</v>
      </c>
      <c r="BW8" s="915">
        <v>701</v>
      </c>
      <c r="BX8" s="915">
        <v>712</v>
      </c>
      <c r="BY8" s="915">
        <v>705</v>
      </c>
      <c r="BZ8" s="915">
        <v>888</v>
      </c>
      <c r="CA8" s="915">
        <v>729</v>
      </c>
      <c r="CB8" s="915">
        <v>720</v>
      </c>
      <c r="CC8" s="915">
        <v>848</v>
      </c>
      <c r="CD8" s="915">
        <v>777</v>
      </c>
      <c r="CE8" s="915">
        <v>1165</v>
      </c>
      <c r="CF8" s="915">
        <v>746</v>
      </c>
      <c r="CG8" s="915">
        <v>846</v>
      </c>
      <c r="CH8" s="915">
        <v>916</v>
      </c>
      <c r="CI8" s="915">
        <v>776</v>
      </c>
      <c r="CJ8" s="915">
        <v>933</v>
      </c>
      <c r="CK8" s="915">
        <v>655</v>
      </c>
      <c r="CL8" s="915">
        <v>601</v>
      </c>
      <c r="CM8" s="915">
        <v>590</v>
      </c>
      <c r="CN8" s="915">
        <v>516</v>
      </c>
      <c r="CO8" s="915">
        <v>772</v>
      </c>
      <c r="CP8" s="241">
        <v>392</v>
      </c>
      <c r="CQ8" s="241">
        <v>457</v>
      </c>
      <c r="CR8" s="241">
        <v>393</v>
      </c>
      <c r="CS8" s="241">
        <v>192</v>
      </c>
      <c r="CT8" s="241">
        <v>276</v>
      </c>
      <c r="CU8" s="241">
        <v>176</v>
      </c>
      <c r="CV8" s="241">
        <v>107</v>
      </c>
      <c r="CW8" s="241">
        <v>118</v>
      </c>
      <c r="CX8" s="241">
        <v>555</v>
      </c>
      <c r="CY8" s="511"/>
      <c r="CZ8" s="511"/>
      <c r="DA8" s="511"/>
      <c r="DB8" s="511"/>
      <c r="DC8" s="511"/>
      <c r="DD8" s="511"/>
      <c r="DE8" s="511"/>
      <c r="DF8" s="511"/>
      <c r="DG8" s="511"/>
      <c r="DH8" s="511"/>
      <c r="DI8" s="511"/>
      <c r="DJ8" s="511"/>
      <c r="DK8" s="511"/>
      <c r="DL8" s="511"/>
      <c r="DM8" s="511"/>
      <c r="DN8" s="511"/>
      <c r="DO8" s="511"/>
      <c r="DP8" s="512"/>
      <c r="DQ8" s="512"/>
      <c r="DR8" s="512"/>
      <c r="DS8" s="512"/>
      <c r="DT8" s="241">
        <v>240</v>
      </c>
    </row>
    <row r="9" spans="2:126" ht="15.75">
      <c r="B9" s="475">
        <v>1994</v>
      </c>
      <c r="C9" s="516">
        <v>45040</v>
      </c>
      <c r="D9" s="912">
        <v>1545</v>
      </c>
      <c r="E9" s="913">
        <v>606</v>
      </c>
      <c r="F9" s="913">
        <v>346</v>
      </c>
      <c r="G9" s="913">
        <v>254</v>
      </c>
      <c r="H9" s="913">
        <v>211</v>
      </c>
      <c r="I9" s="913">
        <v>168</v>
      </c>
      <c r="J9" s="913">
        <v>149</v>
      </c>
      <c r="K9" s="913">
        <v>154</v>
      </c>
      <c r="L9" s="913">
        <v>139</v>
      </c>
      <c r="M9" s="913">
        <v>142</v>
      </c>
      <c r="N9" s="913">
        <v>108</v>
      </c>
      <c r="O9" s="913">
        <v>141</v>
      </c>
      <c r="P9" s="913">
        <v>164</v>
      </c>
      <c r="Q9" s="913">
        <v>180</v>
      </c>
      <c r="R9" s="913">
        <v>189</v>
      </c>
      <c r="S9" s="913">
        <v>239</v>
      </c>
      <c r="T9" s="913">
        <v>256</v>
      </c>
      <c r="U9" s="913">
        <v>258</v>
      </c>
      <c r="V9" s="913">
        <v>259</v>
      </c>
      <c r="W9" s="913">
        <v>280</v>
      </c>
      <c r="X9" s="913">
        <v>364</v>
      </c>
      <c r="Y9" s="913">
        <v>341</v>
      </c>
      <c r="Z9" s="913">
        <v>321</v>
      </c>
      <c r="AA9" s="913">
        <v>354</v>
      </c>
      <c r="AB9" s="913">
        <v>350</v>
      </c>
      <c r="AC9" s="913">
        <v>326</v>
      </c>
      <c r="AD9" s="913">
        <v>311</v>
      </c>
      <c r="AE9" s="913">
        <v>353</v>
      </c>
      <c r="AF9" s="913">
        <v>350</v>
      </c>
      <c r="AG9" s="913">
        <v>358</v>
      </c>
      <c r="AH9" s="914">
        <v>298</v>
      </c>
      <c r="AI9" s="914">
        <v>346</v>
      </c>
      <c r="AJ9" s="914">
        <v>344</v>
      </c>
      <c r="AK9" s="914">
        <v>337</v>
      </c>
      <c r="AL9" s="914">
        <v>345</v>
      </c>
      <c r="AM9" s="914">
        <v>323</v>
      </c>
      <c r="AN9" s="914">
        <v>351</v>
      </c>
      <c r="AO9" s="914">
        <v>315</v>
      </c>
      <c r="AP9" s="914">
        <v>362</v>
      </c>
      <c r="AQ9" s="914">
        <v>368</v>
      </c>
      <c r="AR9" s="914">
        <v>307</v>
      </c>
      <c r="AS9" s="914">
        <v>346</v>
      </c>
      <c r="AT9" s="914">
        <v>331</v>
      </c>
      <c r="AU9" s="914">
        <v>362</v>
      </c>
      <c r="AV9" s="914">
        <v>433</v>
      </c>
      <c r="AW9" s="914">
        <v>353</v>
      </c>
      <c r="AX9" s="914">
        <v>364</v>
      </c>
      <c r="AY9" s="914">
        <v>388</v>
      </c>
      <c r="AZ9" s="914">
        <v>377</v>
      </c>
      <c r="BA9" s="914">
        <v>408</v>
      </c>
      <c r="BB9" s="914">
        <v>361</v>
      </c>
      <c r="BC9" s="914">
        <v>364</v>
      </c>
      <c r="BD9" s="914">
        <v>434</v>
      </c>
      <c r="BE9" s="914">
        <v>466</v>
      </c>
      <c r="BF9" s="914">
        <v>449</v>
      </c>
      <c r="BG9" s="914">
        <v>459</v>
      </c>
      <c r="BH9" s="914">
        <v>446</v>
      </c>
      <c r="BI9" s="914">
        <v>495</v>
      </c>
      <c r="BJ9" s="914">
        <v>498</v>
      </c>
      <c r="BK9" s="914">
        <v>596</v>
      </c>
      <c r="BL9" s="915">
        <v>476</v>
      </c>
      <c r="BM9" s="915">
        <v>537</v>
      </c>
      <c r="BN9" s="915">
        <v>534</v>
      </c>
      <c r="BO9" s="915">
        <v>639</v>
      </c>
      <c r="BP9" s="915">
        <v>687</v>
      </c>
      <c r="BQ9" s="915">
        <v>591</v>
      </c>
      <c r="BR9" s="915">
        <v>576</v>
      </c>
      <c r="BS9" s="915">
        <v>667</v>
      </c>
      <c r="BT9" s="915">
        <v>612</v>
      </c>
      <c r="BU9" s="915">
        <v>906</v>
      </c>
      <c r="BV9" s="915">
        <v>615</v>
      </c>
      <c r="BW9" s="915">
        <v>738</v>
      </c>
      <c r="BX9" s="915">
        <v>668</v>
      </c>
      <c r="BY9" s="915">
        <v>738</v>
      </c>
      <c r="BZ9" s="915">
        <v>867</v>
      </c>
      <c r="CA9" s="915">
        <v>732</v>
      </c>
      <c r="CB9" s="915">
        <v>742</v>
      </c>
      <c r="CC9" s="915">
        <v>845</v>
      </c>
      <c r="CD9" s="915">
        <v>767</v>
      </c>
      <c r="CE9" s="915">
        <v>1132</v>
      </c>
      <c r="CF9" s="915">
        <v>765</v>
      </c>
      <c r="CG9" s="915">
        <v>781</v>
      </c>
      <c r="CH9" s="915">
        <v>784</v>
      </c>
      <c r="CI9" s="915">
        <v>934</v>
      </c>
      <c r="CJ9" s="915">
        <v>956</v>
      </c>
      <c r="CK9" s="915">
        <v>710</v>
      </c>
      <c r="CL9" s="915">
        <v>605</v>
      </c>
      <c r="CM9" s="915">
        <v>534</v>
      </c>
      <c r="CN9" s="915">
        <v>520</v>
      </c>
      <c r="CO9" s="915">
        <v>759</v>
      </c>
      <c r="CP9" s="241">
        <v>403</v>
      </c>
      <c r="CQ9" s="241">
        <v>357</v>
      </c>
      <c r="CR9" s="241">
        <v>214</v>
      </c>
      <c r="CS9" s="241">
        <v>505</v>
      </c>
      <c r="CT9" s="241">
        <v>242</v>
      </c>
      <c r="CU9" s="241">
        <v>131</v>
      </c>
      <c r="CV9" s="241">
        <v>91</v>
      </c>
      <c r="CW9" s="241">
        <v>105</v>
      </c>
      <c r="CX9" s="241">
        <v>409</v>
      </c>
      <c r="CY9" s="511"/>
      <c r="CZ9" s="511"/>
      <c r="DA9" s="511"/>
      <c r="DB9" s="511"/>
      <c r="DC9" s="511"/>
      <c r="DD9" s="511"/>
      <c r="DE9" s="511"/>
      <c r="DF9" s="511"/>
      <c r="DG9" s="511"/>
      <c r="DH9" s="511"/>
      <c r="DI9" s="511"/>
      <c r="DJ9" s="511"/>
      <c r="DK9" s="511"/>
      <c r="DL9" s="511"/>
      <c r="DM9" s="511"/>
      <c r="DN9" s="511"/>
      <c r="DO9" s="511"/>
      <c r="DP9" s="512"/>
      <c r="DQ9" s="512"/>
      <c r="DR9" s="512"/>
      <c r="DS9" s="512"/>
      <c r="DT9" s="241">
        <v>324</v>
      </c>
    </row>
    <row r="10" spans="2:126" ht="15.75">
      <c r="B10" s="475">
        <v>1995</v>
      </c>
      <c r="C10" s="516">
        <v>45334</v>
      </c>
      <c r="D10" s="912">
        <v>1603</v>
      </c>
      <c r="E10" s="916">
        <v>525</v>
      </c>
      <c r="F10" s="916">
        <v>334</v>
      </c>
      <c r="G10" s="916">
        <v>239</v>
      </c>
      <c r="H10" s="916">
        <v>216</v>
      </c>
      <c r="I10" s="916">
        <v>158</v>
      </c>
      <c r="J10" s="916">
        <v>176</v>
      </c>
      <c r="K10" s="916">
        <v>146</v>
      </c>
      <c r="L10" s="916">
        <v>125</v>
      </c>
      <c r="M10" s="916">
        <v>123</v>
      </c>
      <c r="N10" s="916">
        <v>111</v>
      </c>
      <c r="O10" s="916">
        <v>135</v>
      </c>
      <c r="P10" s="916">
        <v>166</v>
      </c>
      <c r="Q10" s="916">
        <v>177</v>
      </c>
      <c r="R10" s="916">
        <v>253</v>
      </c>
      <c r="S10" s="916">
        <v>243</v>
      </c>
      <c r="T10" s="916">
        <v>288</v>
      </c>
      <c r="U10" s="916">
        <v>349</v>
      </c>
      <c r="V10" s="916">
        <v>313</v>
      </c>
      <c r="W10" s="916">
        <v>348</v>
      </c>
      <c r="X10" s="916">
        <v>335</v>
      </c>
      <c r="Y10" s="916">
        <v>357</v>
      </c>
      <c r="Z10" s="916">
        <v>348</v>
      </c>
      <c r="AA10" s="916">
        <v>332</v>
      </c>
      <c r="AB10" s="916">
        <v>368</v>
      </c>
      <c r="AC10" s="916">
        <v>327</v>
      </c>
      <c r="AD10" s="916">
        <v>331</v>
      </c>
      <c r="AE10" s="916">
        <v>351</v>
      </c>
      <c r="AF10" s="916">
        <v>337</v>
      </c>
      <c r="AG10" s="916">
        <v>371</v>
      </c>
      <c r="AH10" s="917">
        <v>314</v>
      </c>
      <c r="AI10" s="917">
        <v>343</v>
      </c>
      <c r="AJ10" s="917">
        <v>318</v>
      </c>
      <c r="AK10" s="917">
        <v>306</v>
      </c>
      <c r="AL10" s="917">
        <v>360</v>
      </c>
      <c r="AM10" s="917">
        <v>339</v>
      </c>
      <c r="AN10" s="917">
        <v>306</v>
      </c>
      <c r="AO10" s="917">
        <v>344</v>
      </c>
      <c r="AP10" s="917">
        <v>336</v>
      </c>
      <c r="AQ10" s="917">
        <v>380</v>
      </c>
      <c r="AR10" s="917">
        <v>317</v>
      </c>
      <c r="AS10" s="917">
        <v>353</v>
      </c>
      <c r="AT10" s="917">
        <v>349</v>
      </c>
      <c r="AU10" s="917">
        <v>349</v>
      </c>
      <c r="AV10" s="917">
        <v>390</v>
      </c>
      <c r="AW10" s="917">
        <v>346</v>
      </c>
      <c r="AX10" s="917">
        <v>373</v>
      </c>
      <c r="AY10" s="917">
        <v>373</v>
      </c>
      <c r="AZ10" s="917">
        <v>340</v>
      </c>
      <c r="BA10" s="917">
        <v>446</v>
      </c>
      <c r="BB10" s="917">
        <v>374</v>
      </c>
      <c r="BC10" s="917">
        <v>387</v>
      </c>
      <c r="BD10" s="917">
        <v>379</v>
      </c>
      <c r="BE10" s="917">
        <v>409</v>
      </c>
      <c r="BF10" s="917">
        <v>480</v>
      </c>
      <c r="BG10" s="917">
        <v>406</v>
      </c>
      <c r="BH10" s="917">
        <v>457</v>
      </c>
      <c r="BI10" s="917">
        <v>472</v>
      </c>
      <c r="BJ10" s="917">
        <v>460</v>
      </c>
      <c r="BK10" s="917">
        <v>636</v>
      </c>
      <c r="BL10" s="915">
        <v>521</v>
      </c>
      <c r="BM10" s="915">
        <v>506</v>
      </c>
      <c r="BN10" s="915">
        <v>592</v>
      </c>
      <c r="BO10" s="915">
        <v>594</v>
      </c>
      <c r="BP10" s="915">
        <v>729</v>
      </c>
      <c r="BQ10" s="915">
        <v>571</v>
      </c>
      <c r="BR10" s="915">
        <v>635</v>
      </c>
      <c r="BS10" s="915">
        <v>627</v>
      </c>
      <c r="BT10" s="915">
        <v>619</v>
      </c>
      <c r="BU10" s="915">
        <v>828</v>
      </c>
      <c r="BV10" s="915">
        <v>637</v>
      </c>
      <c r="BW10" s="915">
        <v>723</v>
      </c>
      <c r="BX10" s="915">
        <v>761</v>
      </c>
      <c r="BY10" s="915">
        <v>732</v>
      </c>
      <c r="BZ10" s="915">
        <v>928</v>
      </c>
      <c r="CA10" s="915">
        <v>692</v>
      </c>
      <c r="CB10" s="915">
        <v>736</v>
      </c>
      <c r="CC10" s="915">
        <v>769</v>
      </c>
      <c r="CD10" s="915">
        <v>786</v>
      </c>
      <c r="CE10" s="915">
        <v>1052</v>
      </c>
      <c r="CF10" s="915">
        <v>852</v>
      </c>
      <c r="CG10" s="915">
        <v>758</v>
      </c>
      <c r="CH10" s="915">
        <v>797</v>
      </c>
      <c r="CI10" s="915">
        <v>804</v>
      </c>
      <c r="CJ10" s="915">
        <v>1062</v>
      </c>
      <c r="CK10" s="915">
        <v>743</v>
      </c>
      <c r="CL10" s="915">
        <v>662</v>
      </c>
      <c r="CM10" s="915">
        <v>580</v>
      </c>
      <c r="CN10" s="915">
        <v>525</v>
      </c>
      <c r="CO10" s="915">
        <v>742</v>
      </c>
      <c r="CP10" s="241">
        <v>425</v>
      </c>
      <c r="CQ10" s="241">
        <v>329</v>
      </c>
      <c r="CR10" s="241">
        <v>350</v>
      </c>
      <c r="CS10" s="241">
        <v>202</v>
      </c>
      <c r="CT10" s="241">
        <v>499</v>
      </c>
      <c r="CU10" s="241">
        <v>231</v>
      </c>
      <c r="CV10" s="241">
        <v>114</v>
      </c>
      <c r="CW10" s="241">
        <v>95</v>
      </c>
      <c r="CX10" s="241">
        <v>435</v>
      </c>
      <c r="CY10" s="511"/>
      <c r="CZ10" s="511"/>
      <c r="DA10" s="511"/>
      <c r="DB10" s="511"/>
      <c r="DC10" s="511"/>
      <c r="DD10" s="511"/>
      <c r="DE10" s="511"/>
      <c r="DF10" s="511"/>
      <c r="DG10" s="511"/>
      <c r="DH10" s="511"/>
      <c r="DI10" s="511"/>
      <c r="DJ10" s="511"/>
      <c r="DK10" s="511"/>
      <c r="DL10" s="511"/>
      <c r="DM10" s="511"/>
      <c r="DN10" s="511"/>
      <c r="DO10" s="511"/>
      <c r="DP10" s="512"/>
      <c r="DQ10" s="512"/>
      <c r="DR10" s="512"/>
      <c r="DS10" s="512"/>
      <c r="DT10" s="241">
        <v>164</v>
      </c>
    </row>
    <row r="11" spans="2:126" ht="15.75">
      <c r="B11" s="475">
        <v>1996</v>
      </c>
      <c r="C11" s="516">
        <v>46949</v>
      </c>
      <c r="D11" s="912">
        <v>1326</v>
      </c>
      <c r="E11" s="913">
        <v>530</v>
      </c>
      <c r="F11" s="913">
        <v>276</v>
      </c>
      <c r="G11" s="913">
        <v>206</v>
      </c>
      <c r="H11" s="913">
        <v>163</v>
      </c>
      <c r="I11" s="913">
        <v>176</v>
      </c>
      <c r="J11" s="913">
        <v>160</v>
      </c>
      <c r="K11" s="913">
        <v>155</v>
      </c>
      <c r="L11" s="913">
        <v>119</v>
      </c>
      <c r="M11" s="913">
        <v>117</v>
      </c>
      <c r="N11" s="913">
        <v>125</v>
      </c>
      <c r="O11" s="913">
        <v>137</v>
      </c>
      <c r="P11" s="913">
        <v>163</v>
      </c>
      <c r="Q11" s="913">
        <v>181</v>
      </c>
      <c r="R11" s="913">
        <v>219</v>
      </c>
      <c r="S11" s="913">
        <v>261</v>
      </c>
      <c r="T11" s="913">
        <v>280</v>
      </c>
      <c r="U11" s="913">
        <v>310</v>
      </c>
      <c r="V11" s="913">
        <v>351</v>
      </c>
      <c r="W11" s="913">
        <v>359</v>
      </c>
      <c r="X11" s="913">
        <v>288</v>
      </c>
      <c r="Y11" s="913">
        <v>348</v>
      </c>
      <c r="Z11" s="913">
        <v>330</v>
      </c>
      <c r="AA11" s="913">
        <v>362</v>
      </c>
      <c r="AB11" s="913">
        <v>358</v>
      </c>
      <c r="AC11" s="913">
        <v>368</v>
      </c>
      <c r="AD11" s="913">
        <v>338</v>
      </c>
      <c r="AE11" s="913">
        <v>337</v>
      </c>
      <c r="AF11" s="913">
        <v>336</v>
      </c>
      <c r="AG11" s="913">
        <v>339</v>
      </c>
      <c r="AH11" s="914">
        <v>340</v>
      </c>
      <c r="AI11" s="914">
        <v>368</v>
      </c>
      <c r="AJ11" s="914">
        <v>321</v>
      </c>
      <c r="AK11" s="914">
        <v>324</v>
      </c>
      <c r="AL11" s="914">
        <v>380</v>
      </c>
      <c r="AM11" s="914">
        <v>320</v>
      </c>
      <c r="AN11" s="914">
        <v>327</v>
      </c>
      <c r="AO11" s="914">
        <v>362</v>
      </c>
      <c r="AP11" s="914">
        <v>333</v>
      </c>
      <c r="AQ11" s="914">
        <v>378</v>
      </c>
      <c r="AR11" s="914">
        <v>338</v>
      </c>
      <c r="AS11" s="914">
        <v>356</v>
      </c>
      <c r="AT11" s="914">
        <v>366</v>
      </c>
      <c r="AU11" s="914">
        <v>370</v>
      </c>
      <c r="AV11" s="914">
        <v>390</v>
      </c>
      <c r="AW11" s="914">
        <v>368</v>
      </c>
      <c r="AX11" s="914">
        <v>372</v>
      </c>
      <c r="AY11" s="914">
        <v>423</v>
      </c>
      <c r="AZ11" s="914">
        <v>393</v>
      </c>
      <c r="BA11" s="914">
        <v>456</v>
      </c>
      <c r="BB11" s="914">
        <v>417</v>
      </c>
      <c r="BC11" s="914">
        <v>424</v>
      </c>
      <c r="BD11" s="914">
        <v>431</v>
      </c>
      <c r="BE11" s="914">
        <v>426</v>
      </c>
      <c r="BF11" s="914">
        <v>447</v>
      </c>
      <c r="BG11" s="914">
        <v>491</v>
      </c>
      <c r="BH11" s="914">
        <v>470</v>
      </c>
      <c r="BI11" s="914">
        <v>483</v>
      </c>
      <c r="BJ11" s="914">
        <v>532</v>
      </c>
      <c r="BK11" s="914">
        <v>660</v>
      </c>
      <c r="BL11" s="915">
        <v>479</v>
      </c>
      <c r="BM11" s="915">
        <v>572</v>
      </c>
      <c r="BN11" s="915">
        <v>559</v>
      </c>
      <c r="BO11" s="915">
        <v>569</v>
      </c>
      <c r="BP11" s="915">
        <v>721</v>
      </c>
      <c r="BQ11" s="915">
        <v>744</v>
      </c>
      <c r="BR11" s="915">
        <v>648</v>
      </c>
      <c r="BS11" s="915">
        <v>685</v>
      </c>
      <c r="BT11" s="915">
        <v>718</v>
      </c>
      <c r="BU11" s="915">
        <v>796</v>
      </c>
      <c r="BV11" s="915">
        <v>743</v>
      </c>
      <c r="BW11" s="915">
        <v>673</v>
      </c>
      <c r="BX11" s="915">
        <v>717</v>
      </c>
      <c r="BY11" s="915">
        <v>789</v>
      </c>
      <c r="BZ11" s="915">
        <v>927</v>
      </c>
      <c r="CA11" s="915">
        <v>839</v>
      </c>
      <c r="CB11" s="915">
        <v>732</v>
      </c>
      <c r="CC11" s="915">
        <v>843</v>
      </c>
      <c r="CD11" s="915">
        <v>815</v>
      </c>
      <c r="CE11" s="915">
        <v>1088</v>
      </c>
      <c r="CF11" s="915">
        <v>873</v>
      </c>
      <c r="CG11" s="915">
        <v>798</v>
      </c>
      <c r="CH11" s="915">
        <v>814</v>
      </c>
      <c r="CI11" s="915">
        <v>805</v>
      </c>
      <c r="CJ11" s="915">
        <v>1033</v>
      </c>
      <c r="CK11" s="915">
        <v>1027</v>
      </c>
      <c r="CL11" s="915">
        <v>750</v>
      </c>
      <c r="CM11" s="915">
        <v>654</v>
      </c>
      <c r="CN11" s="915">
        <v>575</v>
      </c>
      <c r="CO11" s="915">
        <v>732</v>
      </c>
      <c r="CP11" s="241">
        <v>471</v>
      </c>
      <c r="CQ11" s="241">
        <v>432</v>
      </c>
      <c r="CR11" s="241">
        <v>353</v>
      </c>
      <c r="CS11" s="241">
        <v>349</v>
      </c>
      <c r="CT11" s="241">
        <v>280</v>
      </c>
      <c r="CU11" s="241">
        <v>436</v>
      </c>
      <c r="CV11" s="241">
        <v>101</v>
      </c>
      <c r="CW11" s="241">
        <v>92</v>
      </c>
      <c r="CX11" s="241">
        <v>475</v>
      </c>
      <c r="CY11" s="511"/>
      <c r="CZ11" s="511"/>
      <c r="DA11" s="511"/>
      <c r="DB11" s="511"/>
      <c r="DC11" s="511"/>
      <c r="DD11" s="511"/>
      <c r="DE11" s="511"/>
      <c r="DF11" s="511"/>
      <c r="DG11" s="511"/>
      <c r="DH11" s="511"/>
      <c r="DI11" s="511"/>
      <c r="DJ11" s="511"/>
      <c r="DK11" s="511"/>
      <c r="DL11" s="511"/>
      <c r="DM11" s="511"/>
      <c r="DN11" s="511"/>
      <c r="DO11" s="511"/>
      <c r="DP11" s="512"/>
      <c r="DQ11" s="512"/>
      <c r="DR11" s="512"/>
      <c r="DS11" s="512"/>
      <c r="DT11" s="241">
        <v>158</v>
      </c>
    </row>
    <row r="12" spans="2:126" ht="15.75">
      <c r="B12" s="475">
        <v>1997</v>
      </c>
      <c r="C12" s="516">
        <v>46626</v>
      </c>
      <c r="D12" s="912">
        <v>1391</v>
      </c>
      <c r="E12" s="916">
        <v>590</v>
      </c>
      <c r="F12" s="916">
        <v>311</v>
      </c>
      <c r="G12" s="916">
        <v>222</v>
      </c>
      <c r="H12" s="916">
        <v>156</v>
      </c>
      <c r="I12" s="916">
        <v>131</v>
      </c>
      <c r="J12" s="916">
        <v>133</v>
      </c>
      <c r="K12" s="916">
        <v>131</v>
      </c>
      <c r="L12" s="916">
        <v>140</v>
      </c>
      <c r="M12" s="916">
        <v>145</v>
      </c>
      <c r="N12" s="916">
        <v>153</v>
      </c>
      <c r="O12" s="916">
        <v>158</v>
      </c>
      <c r="P12" s="916">
        <v>147</v>
      </c>
      <c r="Q12" s="916">
        <v>193</v>
      </c>
      <c r="R12" s="916">
        <v>225</v>
      </c>
      <c r="S12" s="916">
        <v>240</v>
      </c>
      <c r="T12" s="916">
        <v>289</v>
      </c>
      <c r="U12" s="916">
        <v>310</v>
      </c>
      <c r="V12" s="916">
        <v>317</v>
      </c>
      <c r="W12" s="916">
        <v>344</v>
      </c>
      <c r="X12" s="916">
        <v>316</v>
      </c>
      <c r="Y12" s="916">
        <v>312</v>
      </c>
      <c r="Z12" s="916">
        <v>335</v>
      </c>
      <c r="AA12" s="916">
        <v>330</v>
      </c>
      <c r="AB12" s="916">
        <v>364</v>
      </c>
      <c r="AC12" s="916">
        <v>330</v>
      </c>
      <c r="AD12" s="916">
        <v>335</v>
      </c>
      <c r="AE12" s="916">
        <v>343</v>
      </c>
      <c r="AF12" s="916">
        <v>310</v>
      </c>
      <c r="AG12" s="916">
        <v>350</v>
      </c>
      <c r="AH12" s="917">
        <v>321</v>
      </c>
      <c r="AI12" s="917">
        <v>299</v>
      </c>
      <c r="AJ12" s="917">
        <v>396</v>
      </c>
      <c r="AK12" s="917">
        <v>341</v>
      </c>
      <c r="AL12" s="917">
        <v>336</v>
      </c>
      <c r="AM12" s="917">
        <v>347</v>
      </c>
      <c r="AN12" s="917">
        <v>368</v>
      </c>
      <c r="AO12" s="917">
        <v>339</v>
      </c>
      <c r="AP12" s="917">
        <v>339</v>
      </c>
      <c r="AQ12" s="917">
        <v>376</v>
      </c>
      <c r="AR12" s="917">
        <v>327</v>
      </c>
      <c r="AS12" s="917">
        <v>369</v>
      </c>
      <c r="AT12" s="917">
        <v>357</v>
      </c>
      <c r="AU12" s="917">
        <v>339</v>
      </c>
      <c r="AV12" s="917">
        <v>378</v>
      </c>
      <c r="AW12" s="917">
        <v>373</v>
      </c>
      <c r="AX12" s="917">
        <v>338</v>
      </c>
      <c r="AY12" s="917">
        <v>366</v>
      </c>
      <c r="AZ12" s="917">
        <v>427</v>
      </c>
      <c r="BA12" s="917">
        <v>457</v>
      </c>
      <c r="BB12" s="917">
        <v>426</v>
      </c>
      <c r="BC12" s="917">
        <v>427</v>
      </c>
      <c r="BD12" s="917">
        <v>420</v>
      </c>
      <c r="BE12" s="917">
        <v>409</v>
      </c>
      <c r="BF12" s="917">
        <v>472</v>
      </c>
      <c r="BG12" s="917">
        <v>469</v>
      </c>
      <c r="BH12" s="917">
        <v>476</v>
      </c>
      <c r="BI12" s="917">
        <v>484</v>
      </c>
      <c r="BJ12" s="917">
        <v>464</v>
      </c>
      <c r="BK12" s="917">
        <v>637</v>
      </c>
      <c r="BL12" s="915">
        <v>515</v>
      </c>
      <c r="BM12" s="915">
        <v>582</v>
      </c>
      <c r="BN12" s="915">
        <v>584</v>
      </c>
      <c r="BO12" s="915">
        <v>619</v>
      </c>
      <c r="BP12" s="915">
        <v>701</v>
      </c>
      <c r="BQ12" s="915">
        <v>689</v>
      </c>
      <c r="BR12" s="915">
        <v>679</v>
      </c>
      <c r="BS12" s="915">
        <v>705</v>
      </c>
      <c r="BT12" s="915">
        <v>670</v>
      </c>
      <c r="BU12" s="915">
        <v>781</v>
      </c>
      <c r="BV12" s="915">
        <v>699</v>
      </c>
      <c r="BW12" s="915">
        <v>747</v>
      </c>
      <c r="BX12" s="915">
        <v>713</v>
      </c>
      <c r="BY12" s="915">
        <v>777</v>
      </c>
      <c r="BZ12" s="915">
        <v>950</v>
      </c>
      <c r="CA12" s="915">
        <v>799</v>
      </c>
      <c r="CB12" s="915">
        <v>794</v>
      </c>
      <c r="CC12" s="915">
        <v>802</v>
      </c>
      <c r="CD12" s="915">
        <v>776</v>
      </c>
      <c r="CE12" s="915">
        <v>1034</v>
      </c>
      <c r="CF12" s="915">
        <v>860</v>
      </c>
      <c r="CG12" s="915">
        <v>908</v>
      </c>
      <c r="CH12" s="915">
        <v>842</v>
      </c>
      <c r="CI12" s="915">
        <v>857</v>
      </c>
      <c r="CJ12" s="915">
        <v>963</v>
      </c>
      <c r="CK12" s="915">
        <v>786</v>
      </c>
      <c r="CL12" s="915">
        <v>818</v>
      </c>
      <c r="CM12" s="915">
        <v>707</v>
      </c>
      <c r="CN12" s="915">
        <v>578</v>
      </c>
      <c r="CO12" s="915">
        <v>738</v>
      </c>
      <c r="CP12" s="241">
        <v>437</v>
      </c>
      <c r="CQ12" s="241">
        <v>424</v>
      </c>
      <c r="CR12" s="241">
        <v>360</v>
      </c>
      <c r="CS12" s="241">
        <v>336</v>
      </c>
      <c r="CT12" s="241">
        <v>335</v>
      </c>
      <c r="CU12" s="241">
        <v>172</v>
      </c>
      <c r="CV12" s="241">
        <v>450</v>
      </c>
      <c r="CW12" s="241">
        <v>77</v>
      </c>
      <c r="CX12" s="241">
        <v>314</v>
      </c>
      <c r="CY12" s="511"/>
      <c r="CZ12" s="511"/>
      <c r="DA12" s="511"/>
      <c r="DB12" s="511"/>
      <c r="DC12" s="511"/>
      <c r="DD12" s="511"/>
      <c r="DE12" s="511"/>
      <c r="DF12" s="511"/>
      <c r="DG12" s="511"/>
      <c r="DH12" s="511"/>
      <c r="DI12" s="511"/>
      <c r="DJ12" s="511"/>
      <c r="DK12" s="511"/>
      <c r="DL12" s="511"/>
      <c r="DM12" s="511"/>
      <c r="DN12" s="511"/>
      <c r="DO12" s="511"/>
      <c r="DP12" s="512"/>
      <c r="DQ12" s="512"/>
      <c r="DR12" s="512"/>
      <c r="DS12" s="512"/>
      <c r="DT12" s="241">
        <v>120</v>
      </c>
    </row>
    <row r="13" spans="2:126" ht="15.75">
      <c r="B13" s="475">
        <v>1998</v>
      </c>
      <c r="C13" s="516">
        <v>49171</v>
      </c>
      <c r="D13" s="912">
        <v>1361</v>
      </c>
      <c r="E13" s="913">
        <v>516</v>
      </c>
      <c r="F13" s="913">
        <v>314</v>
      </c>
      <c r="G13" s="913">
        <v>229</v>
      </c>
      <c r="H13" s="913">
        <v>187</v>
      </c>
      <c r="I13" s="913">
        <v>159</v>
      </c>
      <c r="J13" s="913">
        <v>129</v>
      </c>
      <c r="K13" s="913">
        <v>144</v>
      </c>
      <c r="L13" s="913">
        <v>132</v>
      </c>
      <c r="M13" s="913">
        <v>120</v>
      </c>
      <c r="N13" s="913">
        <v>127</v>
      </c>
      <c r="O13" s="913">
        <v>186</v>
      </c>
      <c r="P13" s="913">
        <v>149</v>
      </c>
      <c r="Q13" s="913">
        <v>176</v>
      </c>
      <c r="R13" s="913">
        <v>221</v>
      </c>
      <c r="S13" s="913">
        <v>242</v>
      </c>
      <c r="T13" s="913">
        <v>302</v>
      </c>
      <c r="U13" s="913">
        <v>328</v>
      </c>
      <c r="V13" s="913">
        <v>368</v>
      </c>
      <c r="W13" s="913">
        <v>407</v>
      </c>
      <c r="X13" s="913">
        <v>351</v>
      </c>
      <c r="Y13" s="913">
        <v>368</v>
      </c>
      <c r="Z13" s="913">
        <v>388</v>
      </c>
      <c r="AA13" s="913">
        <v>375</v>
      </c>
      <c r="AB13" s="913">
        <v>355</v>
      </c>
      <c r="AC13" s="913">
        <v>385</v>
      </c>
      <c r="AD13" s="913">
        <v>372</v>
      </c>
      <c r="AE13" s="913">
        <v>380</v>
      </c>
      <c r="AF13" s="913">
        <v>338</v>
      </c>
      <c r="AG13" s="913">
        <v>390</v>
      </c>
      <c r="AH13" s="914">
        <v>321</v>
      </c>
      <c r="AI13" s="914">
        <v>351</v>
      </c>
      <c r="AJ13" s="914">
        <v>365</v>
      </c>
      <c r="AK13" s="914">
        <v>337</v>
      </c>
      <c r="AL13" s="914">
        <v>379</v>
      </c>
      <c r="AM13" s="914">
        <v>363</v>
      </c>
      <c r="AN13" s="914">
        <v>343</v>
      </c>
      <c r="AO13" s="914">
        <v>405</v>
      </c>
      <c r="AP13" s="914">
        <v>372</v>
      </c>
      <c r="AQ13" s="914">
        <v>407</v>
      </c>
      <c r="AR13" s="914">
        <v>344</v>
      </c>
      <c r="AS13" s="914">
        <v>386</v>
      </c>
      <c r="AT13" s="914">
        <v>390</v>
      </c>
      <c r="AU13" s="914">
        <v>404</v>
      </c>
      <c r="AV13" s="914">
        <v>406</v>
      </c>
      <c r="AW13" s="914">
        <v>353</v>
      </c>
      <c r="AX13" s="914">
        <v>416</v>
      </c>
      <c r="AY13" s="914">
        <v>465</v>
      </c>
      <c r="AZ13" s="914">
        <v>402</v>
      </c>
      <c r="BA13" s="914">
        <v>426</v>
      </c>
      <c r="BB13" s="914">
        <v>401</v>
      </c>
      <c r="BC13" s="914">
        <v>426</v>
      </c>
      <c r="BD13" s="914">
        <v>432</v>
      </c>
      <c r="BE13" s="914">
        <v>436</v>
      </c>
      <c r="BF13" s="914">
        <v>444</v>
      </c>
      <c r="BG13" s="914">
        <v>475</v>
      </c>
      <c r="BH13" s="914">
        <v>491</v>
      </c>
      <c r="BI13" s="914">
        <v>506</v>
      </c>
      <c r="BJ13" s="914">
        <v>494</v>
      </c>
      <c r="BK13" s="914">
        <v>642</v>
      </c>
      <c r="BL13" s="915">
        <v>542</v>
      </c>
      <c r="BM13" s="915">
        <v>599</v>
      </c>
      <c r="BN13" s="915">
        <v>610</v>
      </c>
      <c r="BO13" s="915">
        <v>658</v>
      </c>
      <c r="BP13" s="915">
        <v>708</v>
      </c>
      <c r="BQ13" s="915">
        <v>699</v>
      </c>
      <c r="BR13" s="915">
        <v>710</v>
      </c>
      <c r="BS13" s="915">
        <v>794</v>
      </c>
      <c r="BT13" s="915">
        <v>705</v>
      </c>
      <c r="BU13" s="915">
        <v>834</v>
      </c>
      <c r="BV13" s="915">
        <v>706</v>
      </c>
      <c r="BW13" s="915">
        <v>745</v>
      </c>
      <c r="BX13" s="915">
        <v>832</v>
      </c>
      <c r="BY13" s="915">
        <v>827</v>
      </c>
      <c r="BZ13" s="915">
        <v>957</v>
      </c>
      <c r="CA13" s="915">
        <v>875</v>
      </c>
      <c r="CB13" s="915">
        <v>868</v>
      </c>
      <c r="CC13" s="915">
        <v>909</v>
      </c>
      <c r="CD13" s="915">
        <v>809</v>
      </c>
      <c r="CE13" s="915">
        <v>1076</v>
      </c>
      <c r="CF13" s="915">
        <v>862</v>
      </c>
      <c r="CG13" s="915">
        <v>904</v>
      </c>
      <c r="CH13" s="915">
        <v>901</v>
      </c>
      <c r="CI13" s="915">
        <v>902</v>
      </c>
      <c r="CJ13" s="915">
        <v>995</v>
      </c>
      <c r="CK13" s="915">
        <v>808</v>
      </c>
      <c r="CL13" s="915">
        <v>777</v>
      </c>
      <c r="CM13" s="915">
        <v>833</v>
      </c>
      <c r="CN13" s="915">
        <v>671</v>
      </c>
      <c r="CO13" s="915">
        <v>814</v>
      </c>
      <c r="CP13" s="241">
        <v>490</v>
      </c>
      <c r="CQ13" s="241">
        <v>490</v>
      </c>
      <c r="CR13" s="241">
        <v>430</v>
      </c>
      <c r="CS13" s="241">
        <v>340</v>
      </c>
      <c r="CT13" s="241">
        <v>378</v>
      </c>
      <c r="CU13" s="241">
        <v>264</v>
      </c>
      <c r="CV13" s="241">
        <v>118</v>
      </c>
      <c r="CW13" s="241">
        <v>490</v>
      </c>
      <c r="CX13" s="241">
        <v>248</v>
      </c>
      <c r="CY13" s="511"/>
      <c r="CZ13" s="511"/>
      <c r="DA13" s="511"/>
      <c r="DB13" s="511"/>
      <c r="DC13" s="511"/>
      <c r="DD13" s="511"/>
      <c r="DE13" s="511"/>
      <c r="DF13" s="511"/>
      <c r="DG13" s="511"/>
      <c r="DH13" s="511"/>
      <c r="DI13" s="511"/>
      <c r="DJ13" s="511"/>
      <c r="DK13" s="511"/>
      <c r="DL13" s="511"/>
      <c r="DM13" s="511"/>
      <c r="DN13" s="511"/>
      <c r="DO13" s="511"/>
      <c r="DP13" s="512"/>
      <c r="DQ13" s="512"/>
      <c r="DR13" s="512"/>
      <c r="DS13" s="512"/>
      <c r="DT13" s="241">
        <v>112</v>
      </c>
    </row>
    <row r="14" spans="2:126" ht="15.75">
      <c r="B14" s="475">
        <v>1999</v>
      </c>
      <c r="C14" s="516">
        <v>50549</v>
      </c>
      <c r="D14" s="912">
        <v>1073</v>
      </c>
      <c r="E14" s="916">
        <v>495</v>
      </c>
      <c r="F14" s="916">
        <v>273</v>
      </c>
      <c r="G14" s="916">
        <v>253</v>
      </c>
      <c r="H14" s="916">
        <v>170</v>
      </c>
      <c r="I14" s="916">
        <v>178</v>
      </c>
      <c r="J14" s="916">
        <v>163</v>
      </c>
      <c r="K14" s="916">
        <v>140</v>
      </c>
      <c r="L14" s="916">
        <v>130</v>
      </c>
      <c r="M14" s="916">
        <v>124</v>
      </c>
      <c r="N14" s="916">
        <v>114</v>
      </c>
      <c r="O14" s="916">
        <v>139</v>
      </c>
      <c r="P14" s="916">
        <v>147</v>
      </c>
      <c r="Q14" s="916">
        <v>183</v>
      </c>
      <c r="R14" s="916">
        <v>197</v>
      </c>
      <c r="S14" s="916">
        <v>258</v>
      </c>
      <c r="T14" s="916">
        <v>294</v>
      </c>
      <c r="U14" s="916">
        <v>319</v>
      </c>
      <c r="V14" s="916">
        <v>329</v>
      </c>
      <c r="W14" s="916">
        <v>328</v>
      </c>
      <c r="X14" s="916">
        <v>383</v>
      </c>
      <c r="Y14" s="916">
        <v>368</v>
      </c>
      <c r="Z14" s="916">
        <v>361</v>
      </c>
      <c r="AA14" s="916">
        <v>409</v>
      </c>
      <c r="AB14" s="916">
        <v>371</v>
      </c>
      <c r="AC14" s="916">
        <v>366</v>
      </c>
      <c r="AD14" s="916">
        <v>349</v>
      </c>
      <c r="AE14" s="916">
        <v>388</v>
      </c>
      <c r="AF14" s="916">
        <v>316</v>
      </c>
      <c r="AG14" s="916">
        <v>370</v>
      </c>
      <c r="AH14" s="917">
        <v>351</v>
      </c>
      <c r="AI14" s="917">
        <v>359</v>
      </c>
      <c r="AJ14" s="917">
        <v>364</v>
      </c>
      <c r="AK14" s="917">
        <v>346</v>
      </c>
      <c r="AL14" s="917">
        <v>362</v>
      </c>
      <c r="AM14" s="917">
        <v>399</v>
      </c>
      <c r="AN14" s="917">
        <v>345</v>
      </c>
      <c r="AO14" s="917">
        <v>392</v>
      </c>
      <c r="AP14" s="917">
        <v>397</v>
      </c>
      <c r="AQ14" s="917">
        <v>380</v>
      </c>
      <c r="AR14" s="917">
        <v>365</v>
      </c>
      <c r="AS14" s="917">
        <v>380</v>
      </c>
      <c r="AT14" s="917">
        <v>400</v>
      </c>
      <c r="AU14" s="917">
        <v>394</v>
      </c>
      <c r="AV14" s="917">
        <v>419</v>
      </c>
      <c r="AW14" s="917">
        <v>407</v>
      </c>
      <c r="AX14" s="917">
        <v>406</v>
      </c>
      <c r="AY14" s="917">
        <v>463</v>
      </c>
      <c r="AZ14" s="917">
        <v>456</v>
      </c>
      <c r="BA14" s="917">
        <v>478</v>
      </c>
      <c r="BB14" s="917">
        <v>404</v>
      </c>
      <c r="BC14" s="917">
        <v>440</v>
      </c>
      <c r="BD14" s="917">
        <v>486</v>
      </c>
      <c r="BE14" s="917">
        <v>485</v>
      </c>
      <c r="BF14" s="917">
        <v>522</v>
      </c>
      <c r="BG14" s="917">
        <v>497</v>
      </c>
      <c r="BH14" s="917">
        <v>481</v>
      </c>
      <c r="BI14" s="917">
        <v>581</v>
      </c>
      <c r="BJ14" s="917">
        <v>513</v>
      </c>
      <c r="BK14" s="917">
        <v>599</v>
      </c>
      <c r="BL14" s="915">
        <v>564</v>
      </c>
      <c r="BM14" s="915">
        <v>591</v>
      </c>
      <c r="BN14" s="915">
        <v>711</v>
      </c>
      <c r="BO14" s="915">
        <v>674</v>
      </c>
      <c r="BP14" s="915">
        <v>778</v>
      </c>
      <c r="BQ14" s="915">
        <v>669</v>
      </c>
      <c r="BR14" s="915">
        <v>679</v>
      </c>
      <c r="BS14" s="915">
        <v>760</v>
      </c>
      <c r="BT14" s="915">
        <v>836</v>
      </c>
      <c r="BU14" s="915">
        <v>917</v>
      </c>
      <c r="BV14" s="915">
        <v>807</v>
      </c>
      <c r="BW14" s="915">
        <v>769</v>
      </c>
      <c r="BX14" s="915">
        <v>812</v>
      </c>
      <c r="BY14" s="915">
        <v>900</v>
      </c>
      <c r="BZ14" s="915">
        <v>990</v>
      </c>
      <c r="CA14" s="915">
        <v>850</v>
      </c>
      <c r="CB14" s="915">
        <v>947</v>
      </c>
      <c r="CC14" s="915">
        <v>964</v>
      </c>
      <c r="CD14" s="915">
        <v>892</v>
      </c>
      <c r="CE14" s="915">
        <v>1047</v>
      </c>
      <c r="CF14" s="915">
        <v>872</v>
      </c>
      <c r="CG14" s="915">
        <v>987</v>
      </c>
      <c r="CH14" s="915">
        <v>993</v>
      </c>
      <c r="CI14" s="915">
        <v>990</v>
      </c>
      <c r="CJ14" s="915">
        <v>1069</v>
      </c>
      <c r="CK14" s="915">
        <v>858</v>
      </c>
      <c r="CL14" s="915">
        <v>807</v>
      </c>
      <c r="CM14" s="915">
        <v>783</v>
      </c>
      <c r="CN14" s="915">
        <v>772</v>
      </c>
      <c r="CO14" s="915">
        <v>917</v>
      </c>
      <c r="CP14" s="241">
        <v>567</v>
      </c>
      <c r="CQ14" s="241">
        <v>493</v>
      </c>
      <c r="CR14" s="241">
        <v>416</v>
      </c>
      <c r="CS14" s="241">
        <v>413</v>
      </c>
      <c r="CT14" s="241">
        <v>359</v>
      </c>
      <c r="CU14" s="241">
        <v>259</v>
      </c>
      <c r="CV14" s="241">
        <v>203</v>
      </c>
      <c r="CW14" s="241">
        <v>148</v>
      </c>
      <c r="CX14" s="241">
        <v>534</v>
      </c>
      <c r="CY14" s="511"/>
      <c r="CZ14" s="511"/>
      <c r="DA14" s="511"/>
      <c r="DB14" s="511"/>
      <c r="DC14" s="511"/>
      <c r="DD14" s="511"/>
      <c r="DE14" s="511"/>
      <c r="DF14" s="511"/>
      <c r="DG14" s="511"/>
      <c r="DH14" s="511"/>
      <c r="DI14" s="511"/>
      <c r="DJ14" s="511"/>
      <c r="DK14" s="511"/>
      <c r="DL14" s="511"/>
      <c r="DM14" s="511"/>
      <c r="DN14" s="511"/>
      <c r="DO14" s="511"/>
      <c r="DP14" s="512"/>
      <c r="DQ14" s="512"/>
      <c r="DR14" s="512"/>
      <c r="DS14" s="512"/>
      <c r="DT14" s="241">
        <v>93</v>
      </c>
    </row>
    <row r="15" spans="2:126" ht="15.75">
      <c r="B15" s="475">
        <v>2000</v>
      </c>
      <c r="C15" s="516">
        <v>50940</v>
      </c>
      <c r="D15" s="912">
        <v>1105</v>
      </c>
      <c r="E15" s="913">
        <v>475</v>
      </c>
      <c r="F15" s="913">
        <v>278</v>
      </c>
      <c r="G15" s="913">
        <v>211</v>
      </c>
      <c r="H15" s="913">
        <v>170</v>
      </c>
      <c r="I15" s="913">
        <v>168</v>
      </c>
      <c r="J15" s="913">
        <v>121</v>
      </c>
      <c r="K15" s="913">
        <v>140</v>
      </c>
      <c r="L15" s="913">
        <v>131</v>
      </c>
      <c r="M15" s="913">
        <v>130</v>
      </c>
      <c r="N15" s="913">
        <v>122</v>
      </c>
      <c r="O15" s="913">
        <v>145</v>
      </c>
      <c r="P15" s="913">
        <v>165</v>
      </c>
      <c r="Q15" s="913">
        <v>182</v>
      </c>
      <c r="R15" s="913">
        <v>181</v>
      </c>
      <c r="S15" s="913">
        <v>223</v>
      </c>
      <c r="T15" s="913">
        <v>261</v>
      </c>
      <c r="U15" s="913">
        <v>341</v>
      </c>
      <c r="V15" s="913">
        <v>347</v>
      </c>
      <c r="W15" s="913">
        <v>385</v>
      </c>
      <c r="X15" s="913">
        <v>377</v>
      </c>
      <c r="Y15" s="913">
        <v>413</v>
      </c>
      <c r="Z15" s="913">
        <v>352</v>
      </c>
      <c r="AA15" s="913">
        <v>390</v>
      </c>
      <c r="AB15" s="913">
        <v>368</v>
      </c>
      <c r="AC15" s="913">
        <v>378</v>
      </c>
      <c r="AD15" s="913">
        <v>337</v>
      </c>
      <c r="AE15" s="913">
        <v>373</v>
      </c>
      <c r="AF15" s="913">
        <v>361</v>
      </c>
      <c r="AG15" s="913">
        <v>383</v>
      </c>
      <c r="AH15" s="914">
        <v>335</v>
      </c>
      <c r="AI15" s="914">
        <v>350</v>
      </c>
      <c r="AJ15" s="914">
        <v>369</v>
      </c>
      <c r="AK15" s="914">
        <v>356</v>
      </c>
      <c r="AL15" s="914">
        <v>349</v>
      </c>
      <c r="AM15" s="914">
        <v>363</v>
      </c>
      <c r="AN15" s="914">
        <v>407</v>
      </c>
      <c r="AO15" s="914">
        <v>379</v>
      </c>
      <c r="AP15" s="914">
        <v>366</v>
      </c>
      <c r="AQ15" s="914">
        <v>449</v>
      </c>
      <c r="AR15" s="914">
        <v>359</v>
      </c>
      <c r="AS15" s="914">
        <v>384</v>
      </c>
      <c r="AT15" s="914">
        <v>391</v>
      </c>
      <c r="AU15" s="914">
        <v>374</v>
      </c>
      <c r="AV15" s="914">
        <v>426</v>
      </c>
      <c r="AW15" s="914">
        <v>405</v>
      </c>
      <c r="AX15" s="914">
        <v>439</v>
      </c>
      <c r="AY15" s="914">
        <v>440</v>
      </c>
      <c r="AZ15" s="914">
        <v>426</v>
      </c>
      <c r="BA15" s="914">
        <v>488</v>
      </c>
      <c r="BB15" s="914">
        <v>440</v>
      </c>
      <c r="BC15" s="914">
        <v>487</v>
      </c>
      <c r="BD15" s="914">
        <v>485</v>
      </c>
      <c r="BE15" s="914">
        <v>520</v>
      </c>
      <c r="BF15" s="914">
        <v>530</v>
      </c>
      <c r="BG15" s="914">
        <v>507</v>
      </c>
      <c r="BH15" s="914">
        <v>472</v>
      </c>
      <c r="BI15" s="914">
        <v>536</v>
      </c>
      <c r="BJ15" s="914">
        <v>550</v>
      </c>
      <c r="BK15" s="914">
        <v>578</v>
      </c>
      <c r="BL15" s="915">
        <v>585</v>
      </c>
      <c r="BM15" s="915">
        <v>613</v>
      </c>
      <c r="BN15" s="915">
        <v>627</v>
      </c>
      <c r="BO15" s="915">
        <v>696</v>
      </c>
      <c r="BP15" s="915">
        <v>740</v>
      </c>
      <c r="BQ15" s="915">
        <v>666</v>
      </c>
      <c r="BR15" s="915">
        <v>690</v>
      </c>
      <c r="BS15" s="915">
        <v>766</v>
      </c>
      <c r="BT15" s="915">
        <v>803</v>
      </c>
      <c r="BU15" s="915">
        <v>1009</v>
      </c>
      <c r="BV15" s="915">
        <v>847</v>
      </c>
      <c r="BW15" s="915">
        <v>848</v>
      </c>
      <c r="BX15" s="915">
        <v>841</v>
      </c>
      <c r="BY15" s="915">
        <v>900</v>
      </c>
      <c r="BZ15" s="915">
        <v>1036</v>
      </c>
      <c r="CA15" s="915">
        <v>902</v>
      </c>
      <c r="CB15" s="915">
        <v>815</v>
      </c>
      <c r="CC15" s="915">
        <v>979</v>
      </c>
      <c r="CD15" s="915">
        <v>919</v>
      </c>
      <c r="CE15" s="915">
        <v>1123</v>
      </c>
      <c r="CF15" s="915">
        <v>827</v>
      </c>
      <c r="CG15" s="915">
        <v>936</v>
      </c>
      <c r="CH15" s="915">
        <v>921</v>
      </c>
      <c r="CI15" s="915">
        <v>969</v>
      </c>
      <c r="CJ15" s="915">
        <v>1045</v>
      </c>
      <c r="CK15" s="915">
        <v>960</v>
      </c>
      <c r="CL15" s="915">
        <v>814</v>
      </c>
      <c r="CM15" s="915">
        <v>815</v>
      </c>
      <c r="CN15" s="915">
        <v>797</v>
      </c>
      <c r="CO15" s="915">
        <v>893</v>
      </c>
      <c r="CP15" s="241">
        <v>605</v>
      </c>
      <c r="CQ15" s="241">
        <v>481</v>
      </c>
      <c r="CR15" s="241">
        <v>442</v>
      </c>
      <c r="CS15" s="241">
        <v>373</v>
      </c>
      <c r="CT15" s="241">
        <v>414</v>
      </c>
      <c r="CU15" s="241">
        <v>235</v>
      </c>
      <c r="CV15" s="241">
        <v>202</v>
      </c>
      <c r="CW15" s="241">
        <v>117</v>
      </c>
      <c r="CX15" s="241">
        <v>616</v>
      </c>
      <c r="CY15" s="511"/>
      <c r="CZ15" s="511"/>
      <c r="DA15" s="511"/>
      <c r="DB15" s="511"/>
      <c r="DC15" s="511"/>
      <c r="DD15" s="511"/>
      <c r="DE15" s="511"/>
      <c r="DF15" s="511"/>
      <c r="DG15" s="511"/>
      <c r="DH15" s="511"/>
      <c r="DI15" s="511"/>
      <c r="DJ15" s="511"/>
      <c r="DK15" s="511"/>
      <c r="DL15" s="511"/>
      <c r="DM15" s="511"/>
      <c r="DN15" s="511"/>
      <c r="DO15" s="511"/>
      <c r="DP15" s="512"/>
      <c r="DQ15" s="512"/>
      <c r="DR15" s="512"/>
      <c r="DS15" s="512"/>
      <c r="DT15" s="241">
        <v>100</v>
      </c>
    </row>
    <row r="16" spans="2:126" ht="15.75">
      <c r="B16" s="475">
        <v>2001</v>
      </c>
      <c r="C16" s="516">
        <v>50414</v>
      </c>
      <c r="D16" s="912">
        <v>1169</v>
      </c>
      <c r="E16" s="916">
        <v>480</v>
      </c>
      <c r="F16" s="916">
        <v>249</v>
      </c>
      <c r="G16" s="916">
        <v>212</v>
      </c>
      <c r="H16" s="916">
        <v>168</v>
      </c>
      <c r="I16" s="916">
        <v>148</v>
      </c>
      <c r="J16" s="916">
        <v>165</v>
      </c>
      <c r="K16" s="916">
        <v>116</v>
      </c>
      <c r="L16" s="916">
        <v>131</v>
      </c>
      <c r="M16" s="916">
        <v>134</v>
      </c>
      <c r="N16" s="916">
        <v>137</v>
      </c>
      <c r="O16" s="916">
        <v>146</v>
      </c>
      <c r="P16" s="916">
        <v>151</v>
      </c>
      <c r="Q16" s="916">
        <v>153</v>
      </c>
      <c r="R16" s="916">
        <v>197</v>
      </c>
      <c r="S16" s="916">
        <v>258</v>
      </c>
      <c r="T16" s="916">
        <v>309</v>
      </c>
      <c r="U16" s="916">
        <v>331</v>
      </c>
      <c r="V16" s="916">
        <v>356</v>
      </c>
      <c r="W16" s="916">
        <v>380</v>
      </c>
      <c r="X16" s="916">
        <v>365</v>
      </c>
      <c r="Y16" s="916">
        <v>398</v>
      </c>
      <c r="Z16" s="916">
        <v>364</v>
      </c>
      <c r="AA16" s="916">
        <v>321</v>
      </c>
      <c r="AB16" s="916">
        <v>387</v>
      </c>
      <c r="AC16" s="916">
        <v>368</v>
      </c>
      <c r="AD16" s="916">
        <v>343</v>
      </c>
      <c r="AE16" s="916">
        <v>366</v>
      </c>
      <c r="AF16" s="916">
        <v>322</v>
      </c>
      <c r="AG16" s="916">
        <v>366</v>
      </c>
      <c r="AH16" s="917">
        <v>341</v>
      </c>
      <c r="AI16" s="917">
        <v>347</v>
      </c>
      <c r="AJ16" s="917">
        <v>356</v>
      </c>
      <c r="AK16" s="917">
        <v>298</v>
      </c>
      <c r="AL16" s="917">
        <v>350</v>
      </c>
      <c r="AM16" s="917">
        <v>366</v>
      </c>
      <c r="AN16" s="917">
        <v>337</v>
      </c>
      <c r="AO16" s="917">
        <v>362</v>
      </c>
      <c r="AP16" s="917">
        <v>372</v>
      </c>
      <c r="AQ16" s="917">
        <v>381</v>
      </c>
      <c r="AR16" s="917">
        <v>366</v>
      </c>
      <c r="AS16" s="917">
        <v>382</v>
      </c>
      <c r="AT16" s="917">
        <v>395</v>
      </c>
      <c r="AU16" s="917">
        <v>374</v>
      </c>
      <c r="AV16" s="917">
        <v>412</v>
      </c>
      <c r="AW16" s="917">
        <v>447</v>
      </c>
      <c r="AX16" s="917">
        <v>383</v>
      </c>
      <c r="AY16" s="917">
        <v>447</v>
      </c>
      <c r="AZ16" s="917">
        <v>392</v>
      </c>
      <c r="BA16" s="917">
        <v>526</v>
      </c>
      <c r="BB16" s="917">
        <v>465</v>
      </c>
      <c r="BC16" s="917">
        <v>457</v>
      </c>
      <c r="BD16" s="917">
        <v>495</v>
      </c>
      <c r="BE16" s="917">
        <v>478</v>
      </c>
      <c r="BF16" s="917">
        <v>564</v>
      </c>
      <c r="BG16" s="917">
        <v>517</v>
      </c>
      <c r="BH16" s="917">
        <v>481</v>
      </c>
      <c r="BI16" s="917">
        <v>497</v>
      </c>
      <c r="BJ16" s="917">
        <v>532</v>
      </c>
      <c r="BK16" s="917">
        <v>614</v>
      </c>
      <c r="BL16" s="915">
        <v>563</v>
      </c>
      <c r="BM16" s="915">
        <v>577</v>
      </c>
      <c r="BN16" s="915">
        <v>616</v>
      </c>
      <c r="BO16" s="915">
        <v>681</v>
      </c>
      <c r="BP16" s="915">
        <v>798</v>
      </c>
      <c r="BQ16" s="915">
        <v>669</v>
      </c>
      <c r="BR16" s="915">
        <v>701</v>
      </c>
      <c r="BS16" s="915">
        <v>769</v>
      </c>
      <c r="BT16" s="915">
        <v>746</v>
      </c>
      <c r="BU16" s="915">
        <v>939</v>
      </c>
      <c r="BV16" s="915">
        <v>865</v>
      </c>
      <c r="BW16" s="915">
        <v>891</v>
      </c>
      <c r="BX16" s="915">
        <v>846</v>
      </c>
      <c r="BY16" s="915">
        <v>865</v>
      </c>
      <c r="BZ16" s="915">
        <v>1012</v>
      </c>
      <c r="CA16" s="915">
        <v>963</v>
      </c>
      <c r="CB16" s="915">
        <v>900</v>
      </c>
      <c r="CC16" s="915">
        <v>952</v>
      </c>
      <c r="CD16" s="915">
        <v>926</v>
      </c>
      <c r="CE16" s="915">
        <v>1084</v>
      </c>
      <c r="CF16" s="915">
        <v>927</v>
      </c>
      <c r="CG16" s="915">
        <v>875</v>
      </c>
      <c r="CH16" s="915">
        <v>930</v>
      </c>
      <c r="CI16" s="915">
        <v>925</v>
      </c>
      <c r="CJ16" s="915">
        <v>1007</v>
      </c>
      <c r="CK16" s="915">
        <v>896</v>
      </c>
      <c r="CL16" s="915">
        <v>811</v>
      </c>
      <c r="CM16" s="915">
        <v>779</v>
      </c>
      <c r="CN16" s="915">
        <v>677</v>
      </c>
      <c r="CO16" s="915">
        <v>814</v>
      </c>
      <c r="CP16" s="241">
        <v>664</v>
      </c>
      <c r="CQ16" s="241">
        <v>545</v>
      </c>
      <c r="CR16" s="241">
        <v>481</v>
      </c>
      <c r="CS16" s="241">
        <v>355</v>
      </c>
      <c r="CT16" s="241">
        <v>391</v>
      </c>
      <c r="CU16" s="241">
        <v>290</v>
      </c>
      <c r="CV16" s="241">
        <v>218</v>
      </c>
      <c r="CW16" s="241">
        <v>114</v>
      </c>
      <c r="CX16" s="241">
        <v>569</v>
      </c>
      <c r="CY16" s="511"/>
      <c r="CZ16" s="511"/>
      <c r="DA16" s="511"/>
      <c r="DB16" s="511"/>
      <c r="DC16" s="511"/>
      <c r="DD16" s="511"/>
      <c r="DE16" s="511"/>
      <c r="DF16" s="511"/>
      <c r="DG16" s="511"/>
      <c r="DH16" s="511"/>
      <c r="DI16" s="511"/>
      <c r="DJ16" s="511"/>
      <c r="DK16" s="511"/>
      <c r="DL16" s="511"/>
      <c r="DM16" s="511"/>
      <c r="DN16" s="511"/>
      <c r="DO16" s="511"/>
      <c r="DP16" s="512"/>
      <c r="DQ16" s="512"/>
      <c r="DR16" s="512"/>
      <c r="DS16" s="512"/>
      <c r="DT16" s="241">
        <v>59</v>
      </c>
    </row>
    <row r="17" spans="2:124" ht="15.75">
      <c r="B17" s="475">
        <v>2002</v>
      </c>
      <c r="C17" s="516">
        <v>51019</v>
      </c>
      <c r="D17" s="912">
        <v>1071</v>
      </c>
      <c r="E17" s="913">
        <v>474</v>
      </c>
      <c r="F17" s="913">
        <v>281</v>
      </c>
      <c r="G17" s="913">
        <v>206</v>
      </c>
      <c r="H17" s="913">
        <v>166</v>
      </c>
      <c r="I17" s="913">
        <v>141</v>
      </c>
      <c r="J17" s="913">
        <v>149</v>
      </c>
      <c r="K17" s="913">
        <v>146</v>
      </c>
      <c r="L17" s="913">
        <v>134</v>
      </c>
      <c r="M17" s="913">
        <v>128</v>
      </c>
      <c r="N17" s="913">
        <v>116</v>
      </c>
      <c r="O17" s="913">
        <v>157</v>
      </c>
      <c r="P17" s="913">
        <v>151</v>
      </c>
      <c r="Q17" s="913">
        <v>169</v>
      </c>
      <c r="R17" s="913">
        <v>200</v>
      </c>
      <c r="S17" s="913">
        <v>244</v>
      </c>
      <c r="T17" s="913">
        <v>298</v>
      </c>
      <c r="U17" s="913">
        <v>298</v>
      </c>
      <c r="V17" s="913">
        <v>319</v>
      </c>
      <c r="W17" s="913">
        <v>330</v>
      </c>
      <c r="X17" s="913">
        <v>390</v>
      </c>
      <c r="Y17" s="913">
        <v>411</v>
      </c>
      <c r="Z17" s="913">
        <v>404</v>
      </c>
      <c r="AA17" s="913">
        <v>356</v>
      </c>
      <c r="AB17" s="913">
        <v>357</v>
      </c>
      <c r="AC17" s="913">
        <v>347</v>
      </c>
      <c r="AD17" s="913">
        <v>351</v>
      </c>
      <c r="AE17" s="913">
        <v>365</v>
      </c>
      <c r="AF17" s="913">
        <v>289</v>
      </c>
      <c r="AG17" s="913">
        <v>350</v>
      </c>
      <c r="AH17" s="914">
        <v>320</v>
      </c>
      <c r="AI17" s="914">
        <v>350</v>
      </c>
      <c r="AJ17" s="914">
        <v>345</v>
      </c>
      <c r="AK17" s="914">
        <v>347</v>
      </c>
      <c r="AL17" s="914">
        <v>362</v>
      </c>
      <c r="AM17" s="914">
        <v>371</v>
      </c>
      <c r="AN17" s="914">
        <v>369</v>
      </c>
      <c r="AO17" s="914">
        <v>376</v>
      </c>
      <c r="AP17" s="914">
        <v>403</v>
      </c>
      <c r="AQ17" s="914">
        <v>385</v>
      </c>
      <c r="AR17" s="914">
        <v>363</v>
      </c>
      <c r="AS17" s="914">
        <v>404</v>
      </c>
      <c r="AT17" s="914">
        <v>379</v>
      </c>
      <c r="AU17" s="914">
        <v>386</v>
      </c>
      <c r="AV17" s="914">
        <v>401</v>
      </c>
      <c r="AW17" s="914">
        <v>427</v>
      </c>
      <c r="AX17" s="914">
        <v>427</v>
      </c>
      <c r="AY17" s="914">
        <v>436</v>
      </c>
      <c r="AZ17" s="914">
        <v>413</v>
      </c>
      <c r="BA17" s="914">
        <v>437</v>
      </c>
      <c r="BB17" s="914">
        <v>441</v>
      </c>
      <c r="BC17" s="914">
        <v>510</v>
      </c>
      <c r="BD17" s="914">
        <v>484</v>
      </c>
      <c r="BE17" s="914">
        <v>494</v>
      </c>
      <c r="BF17" s="914">
        <v>578</v>
      </c>
      <c r="BG17" s="914">
        <v>520</v>
      </c>
      <c r="BH17" s="914">
        <v>554</v>
      </c>
      <c r="BI17" s="914">
        <v>547</v>
      </c>
      <c r="BJ17" s="914">
        <v>536</v>
      </c>
      <c r="BK17" s="914">
        <v>614</v>
      </c>
      <c r="BL17" s="915">
        <v>578</v>
      </c>
      <c r="BM17" s="915">
        <v>665</v>
      </c>
      <c r="BN17" s="915">
        <v>604</v>
      </c>
      <c r="BO17" s="915">
        <v>678</v>
      </c>
      <c r="BP17" s="915">
        <v>730</v>
      </c>
      <c r="BQ17" s="915">
        <v>738</v>
      </c>
      <c r="BR17" s="915">
        <v>719</v>
      </c>
      <c r="BS17" s="915">
        <v>745</v>
      </c>
      <c r="BT17" s="915">
        <v>762</v>
      </c>
      <c r="BU17" s="915">
        <v>847</v>
      </c>
      <c r="BV17" s="915">
        <v>834</v>
      </c>
      <c r="BW17" s="915">
        <v>950</v>
      </c>
      <c r="BX17" s="915">
        <v>871</v>
      </c>
      <c r="BY17" s="915">
        <v>947</v>
      </c>
      <c r="BZ17" s="915">
        <v>938</v>
      </c>
      <c r="CA17" s="915">
        <v>930</v>
      </c>
      <c r="CB17" s="915">
        <v>935</v>
      </c>
      <c r="CC17" s="915">
        <v>879</v>
      </c>
      <c r="CD17" s="915">
        <v>942</v>
      </c>
      <c r="CE17" s="915">
        <v>1089</v>
      </c>
      <c r="CF17" s="915">
        <v>910</v>
      </c>
      <c r="CG17" s="915">
        <v>952</v>
      </c>
      <c r="CH17" s="915">
        <v>897</v>
      </c>
      <c r="CI17" s="915">
        <v>936</v>
      </c>
      <c r="CJ17" s="915">
        <v>1062</v>
      </c>
      <c r="CK17" s="915">
        <v>943</v>
      </c>
      <c r="CL17" s="915">
        <v>873</v>
      </c>
      <c r="CM17" s="915">
        <v>856</v>
      </c>
      <c r="CN17" s="915">
        <v>731</v>
      </c>
      <c r="CO17" s="915">
        <v>770</v>
      </c>
      <c r="CP17" s="918">
        <v>660</v>
      </c>
      <c r="CQ17" s="918">
        <v>656</v>
      </c>
      <c r="CR17" s="918">
        <v>480</v>
      </c>
      <c r="CS17" s="918">
        <v>405</v>
      </c>
      <c r="CT17" s="918">
        <v>386</v>
      </c>
      <c r="CU17" s="918">
        <v>270</v>
      </c>
      <c r="CV17" s="918">
        <v>248</v>
      </c>
      <c r="CW17" s="918">
        <v>129</v>
      </c>
      <c r="CX17" s="918">
        <v>626</v>
      </c>
      <c r="CY17" s="511"/>
      <c r="CZ17" s="511"/>
      <c r="DA17" s="511"/>
      <c r="DB17" s="511"/>
      <c r="DC17" s="511"/>
      <c r="DD17" s="511"/>
      <c r="DE17" s="511"/>
      <c r="DF17" s="511"/>
      <c r="DG17" s="511"/>
      <c r="DH17" s="511"/>
      <c r="DI17" s="511"/>
      <c r="DJ17" s="511"/>
      <c r="DK17" s="511"/>
      <c r="DL17" s="511"/>
      <c r="DM17" s="511"/>
      <c r="DN17" s="511"/>
      <c r="DO17" s="511"/>
      <c r="DP17" s="512"/>
      <c r="DQ17" s="512"/>
      <c r="DR17" s="512"/>
      <c r="DS17" s="512"/>
      <c r="DT17" s="241">
        <v>71</v>
      </c>
    </row>
    <row r="18" spans="2:124" ht="15.75">
      <c r="B18" s="475">
        <v>2003</v>
      </c>
      <c r="C18" s="516">
        <v>49536</v>
      </c>
      <c r="D18" s="912">
        <v>918</v>
      </c>
      <c r="E18" s="916">
        <v>424</v>
      </c>
      <c r="F18" s="916">
        <v>274</v>
      </c>
      <c r="G18" s="916">
        <v>184</v>
      </c>
      <c r="H18" s="916">
        <v>142</v>
      </c>
      <c r="I18" s="916">
        <v>115</v>
      </c>
      <c r="J18" s="916">
        <v>129</v>
      </c>
      <c r="K18" s="916">
        <v>124</v>
      </c>
      <c r="L18" s="916">
        <v>128</v>
      </c>
      <c r="M18" s="916">
        <v>136</v>
      </c>
      <c r="N18" s="916">
        <v>104</v>
      </c>
      <c r="O18" s="916">
        <v>150</v>
      </c>
      <c r="P18" s="916">
        <v>157</v>
      </c>
      <c r="Q18" s="916">
        <v>179</v>
      </c>
      <c r="R18" s="916">
        <v>196</v>
      </c>
      <c r="S18" s="916">
        <v>222</v>
      </c>
      <c r="T18" s="916">
        <v>263</v>
      </c>
      <c r="U18" s="916">
        <v>287</v>
      </c>
      <c r="V18" s="916">
        <v>314</v>
      </c>
      <c r="W18" s="916">
        <v>316</v>
      </c>
      <c r="X18" s="916">
        <v>335</v>
      </c>
      <c r="Y18" s="916">
        <v>362</v>
      </c>
      <c r="Z18" s="916">
        <v>367</v>
      </c>
      <c r="AA18" s="916">
        <v>355</v>
      </c>
      <c r="AB18" s="916">
        <v>329</v>
      </c>
      <c r="AC18" s="916">
        <v>317</v>
      </c>
      <c r="AD18" s="916">
        <v>344</v>
      </c>
      <c r="AE18" s="916">
        <v>344</v>
      </c>
      <c r="AF18" s="916">
        <v>341</v>
      </c>
      <c r="AG18" s="916">
        <v>339</v>
      </c>
      <c r="AH18" s="917">
        <v>302</v>
      </c>
      <c r="AI18" s="917">
        <v>335</v>
      </c>
      <c r="AJ18" s="917">
        <v>298</v>
      </c>
      <c r="AK18" s="917">
        <v>327</v>
      </c>
      <c r="AL18" s="917">
        <v>294</v>
      </c>
      <c r="AM18" s="917">
        <v>359</v>
      </c>
      <c r="AN18" s="917">
        <v>298</v>
      </c>
      <c r="AO18" s="917">
        <v>341</v>
      </c>
      <c r="AP18" s="917">
        <v>342</v>
      </c>
      <c r="AQ18" s="917">
        <v>366</v>
      </c>
      <c r="AR18" s="917">
        <v>375</v>
      </c>
      <c r="AS18" s="917">
        <v>424</v>
      </c>
      <c r="AT18" s="917">
        <v>390</v>
      </c>
      <c r="AU18" s="917">
        <v>423</v>
      </c>
      <c r="AV18" s="917">
        <v>432</v>
      </c>
      <c r="AW18" s="917">
        <v>464</v>
      </c>
      <c r="AX18" s="917">
        <v>395</v>
      </c>
      <c r="AY18" s="917">
        <v>437</v>
      </c>
      <c r="AZ18" s="917">
        <v>456</v>
      </c>
      <c r="BA18" s="917">
        <v>513</v>
      </c>
      <c r="BB18" s="917">
        <v>405</v>
      </c>
      <c r="BC18" s="917">
        <v>487</v>
      </c>
      <c r="BD18" s="917">
        <v>512</v>
      </c>
      <c r="BE18" s="917">
        <v>486</v>
      </c>
      <c r="BF18" s="917">
        <v>533</v>
      </c>
      <c r="BG18" s="917">
        <v>508</v>
      </c>
      <c r="BH18" s="917">
        <v>512</v>
      </c>
      <c r="BI18" s="917">
        <v>560</v>
      </c>
      <c r="BJ18" s="917">
        <v>555</v>
      </c>
      <c r="BK18" s="917">
        <v>627</v>
      </c>
      <c r="BL18" s="915">
        <v>544</v>
      </c>
      <c r="BM18" s="915">
        <v>566</v>
      </c>
      <c r="BN18" s="915">
        <v>631</v>
      </c>
      <c r="BO18" s="915">
        <v>614</v>
      </c>
      <c r="BP18" s="915">
        <v>719</v>
      </c>
      <c r="BQ18" s="915">
        <v>652</v>
      </c>
      <c r="BR18" s="915">
        <v>735</v>
      </c>
      <c r="BS18" s="915">
        <v>687</v>
      </c>
      <c r="BT18" s="915">
        <v>732</v>
      </c>
      <c r="BU18" s="915">
        <v>805</v>
      </c>
      <c r="BV18" s="915">
        <v>797</v>
      </c>
      <c r="BW18" s="915">
        <v>903</v>
      </c>
      <c r="BX18" s="915">
        <v>903</v>
      </c>
      <c r="BY18" s="915">
        <v>918</v>
      </c>
      <c r="BZ18" s="915">
        <v>977</v>
      </c>
      <c r="CA18" s="915">
        <v>836</v>
      </c>
      <c r="CB18" s="915">
        <v>940</v>
      </c>
      <c r="CC18" s="915">
        <v>954</v>
      </c>
      <c r="CD18" s="915">
        <v>948</v>
      </c>
      <c r="CE18" s="915">
        <v>1069</v>
      </c>
      <c r="CF18" s="915">
        <v>865</v>
      </c>
      <c r="CG18" s="915">
        <v>974</v>
      </c>
      <c r="CH18" s="915">
        <v>939</v>
      </c>
      <c r="CI18" s="915">
        <v>826</v>
      </c>
      <c r="CJ18" s="915">
        <v>976</v>
      </c>
      <c r="CK18" s="915">
        <v>867</v>
      </c>
      <c r="CL18" s="915">
        <v>915</v>
      </c>
      <c r="CM18" s="915">
        <v>883</v>
      </c>
      <c r="CN18" s="915">
        <v>780</v>
      </c>
      <c r="CO18" s="915">
        <v>751</v>
      </c>
      <c r="CP18" s="918">
        <v>612</v>
      </c>
      <c r="CQ18" s="918">
        <v>645</v>
      </c>
      <c r="CR18" s="918">
        <v>541</v>
      </c>
      <c r="CS18" s="918">
        <v>406</v>
      </c>
      <c r="CT18" s="918">
        <v>387</v>
      </c>
      <c r="CU18" s="918">
        <v>291</v>
      </c>
      <c r="CV18" s="918">
        <v>242</v>
      </c>
      <c r="CW18" s="918">
        <v>123</v>
      </c>
      <c r="CX18" s="918">
        <v>575</v>
      </c>
      <c r="CY18" s="511"/>
      <c r="CZ18" s="511"/>
      <c r="DA18" s="511"/>
      <c r="DB18" s="511"/>
      <c r="DC18" s="511"/>
      <c r="DD18" s="511"/>
      <c r="DE18" s="511"/>
      <c r="DF18" s="511"/>
      <c r="DG18" s="511"/>
      <c r="DH18" s="511"/>
      <c r="DI18" s="511"/>
      <c r="DJ18" s="511"/>
      <c r="DK18" s="511"/>
      <c r="DL18" s="511"/>
      <c r="DM18" s="511"/>
      <c r="DN18" s="511"/>
      <c r="DO18" s="511"/>
      <c r="DP18" s="512"/>
      <c r="DQ18" s="512"/>
      <c r="DR18" s="512"/>
      <c r="DS18" s="512"/>
      <c r="DT18" s="241">
        <v>57</v>
      </c>
    </row>
    <row r="19" spans="2:124" ht="15.75">
      <c r="B19" s="475">
        <v>2004</v>
      </c>
      <c r="C19" s="516">
        <v>50787</v>
      </c>
      <c r="D19" s="912">
        <v>769</v>
      </c>
      <c r="E19" s="913">
        <v>423</v>
      </c>
      <c r="F19" s="913">
        <v>207</v>
      </c>
      <c r="G19" s="913">
        <v>196</v>
      </c>
      <c r="H19" s="913">
        <v>143</v>
      </c>
      <c r="I19" s="913">
        <v>130</v>
      </c>
      <c r="J19" s="913">
        <v>157</v>
      </c>
      <c r="K19" s="913">
        <v>113</v>
      </c>
      <c r="L19" s="913">
        <v>116</v>
      </c>
      <c r="M19" s="913">
        <v>87</v>
      </c>
      <c r="N19" s="913">
        <v>131</v>
      </c>
      <c r="O19" s="913">
        <v>133</v>
      </c>
      <c r="P19" s="913">
        <v>158</v>
      </c>
      <c r="Q19" s="913">
        <v>159</v>
      </c>
      <c r="R19" s="913">
        <v>199</v>
      </c>
      <c r="S19" s="913">
        <v>207</v>
      </c>
      <c r="T19" s="913">
        <v>252</v>
      </c>
      <c r="U19" s="913">
        <v>293</v>
      </c>
      <c r="V19" s="913">
        <v>312</v>
      </c>
      <c r="W19" s="913">
        <v>368</v>
      </c>
      <c r="X19" s="913">
        <v>314</v>
      </c>
      <c r="Y19" s="913">
        <v>392</v>
      </c>
      <c r="Z19" s="913">
        <v>371</v>
      </c>
      <c r="AA19" s="913">
        <v>372</v>
      </c>
      <c r="AB19" s="913">
        <v>327</v>
      </c>
      <c r="AC19" s="913">
        <v>376</v>
      </c>
      <c r="AD19" s="913">
        <v>360</v>
      </c>
      <c r="AE19" s="913">
        <v>338</v>
      </c>
      <c r="AF19" s="913">
        <v>304</v>
      </c>
      <c r="AG19" s="913">
        <v>342</v>
      </c>
      <c r="AH19" s="914">
        <v>320</v>
      </c>
      <c r="AI19" s="914">
        <v>371</v>
      </c>
      <c r="AJ19" s="914">
        <v>356</v>
      </c>
      <c r="AK19" s="914">
        <v>336</v>
      </c>
      <c r="AL19" s="914">
        <v>333</v>
      </c>
      <c r="AM19" s="914">
        <v>321</v>
      </c>
      <c r="AN19" s="914">
        <v>328</v>
      </c>
      <c r="AO19" s="914">
        <v>352</v>
      </c>
      <c r="AP19" s="914">
        <v>360</v>
      </c>
      <c r="AQ19" s="914">
        <v>390</v>
      </c>
      <c r="AR19" s="914">
        <v>338</v>
      </c>
      <c r="AS19" s="914">
        <v>374</v>
      </c>
      <c r="AT19" s="914">
        <v>382</v>
      </c>
      <c r="AU19" s="914">
        <v>406</v>
      </c>
      <c r="AV19" s="914">
        <v>442</v>
      </c>
      <c r="AW19" s="914">
        <v>399</v>
      </c>
      <c r="AX19" s="914">
        <v>450</v>
      </c>
      <c r="AY19" s="914">
        <v>422</v>
      </c>
      <c r="AZ19" s="914">
        <v>470</v>
      </c>
      <c r="BA19" s="914">
        <v>478</v>
      </c>
      <c r="BB19" s="914">
        <v>475</v>
      </c>
      <c r="BC19" s="914">
        <v>480</v>
      </c>
      <c r="BD19" s="914">
        <v>518</v>
      </c>
      <c r="BE19" s="914">
        <v>523</v>
      </c>
      <c r="BF19" s="914">
        <v>472</v>
      </c>
      <c r="BG19" s="914">
        <v>552</v>
      </c>
      <c r="BH19" s="914">
        <v>562</v>
      </c>
      <c r="BI19" s="914">
        <v>573</v>
      </c>
      <c r="BJ19" s="914">
        <v>554</v>
      </c>
      <c r="BK19" s="914">
        <v>626</v>
      </c>
      <c r="BL19" s="915">
        <v>586</v>
      </c>
      <c r="BM19" s="915">
        <v>613</v>
      </c>
      <c r="BN19" s="915">
        <v>615</v>
      </c>
      <c r="BO19" s="915">
        <v>669</v>
      </c>
      <c r="BP19" s="915">
        <v>662</v>
      </c>
      <c r="BQ19" s="915">
        <v>652</v>
      </c>
      <c r="BR19" s="915">
        <v>717</v>
      </c>
      <c r="BS19" s="915">
        <v>809</v>
      </c>
      <c r="BT19" s="915">
        <v>729</v>
      </c>
      <c r="BU19" s="915">
        <v>829</v>
      </c>
      <c r="BV19" s="915">
        <v>772</v>
      </c>
      <c r="BW19" s="915">
        <v>863</v>
      </c>
      <c r="BX19" s="915">
        <v>959</v>
      </c>
      <c r="BY19" s="915">
        <v>946</v>
      </c>
      <c r="BZ19" s="915">
        <v>1051</v>
      </c>
      <c r="CA19" s="915">
        <v>911</v>
      </c>
      <c r="CB19" s="915">
        <v>891</v>
      </c>
      <c r="CC19" s="915">
        <v>999</v>
      </c>
      <c r="CD19" s="915">
        <v>1003</v>
      </c>
      <c r="CE19" s="915">
        <v>1075</v>
      </c>
      <c r="CF19" s="915">
        <v>965</v>
      </c>
      <c r="CG19" s="915">
        <v>1030</v>
      </c>
      <c r="CH19" s="915">
        <v>1060</v>
      </c>
      <c r="CI19" s="915">
        <v>952</v>
      </c>
      <c r="CJ19" s="915">
        <v>971</v>
      </c>
      <c r="CK19" s="915">
        <v>982</v>
      </c>
      <c r="CL19" s="915">
        <v>915</v>
      </c>
      <c r="CM19" s="915">
        <v>842</v>
      </c>
      <c r="CN19" s="915">
        <v>803</v>
      </c>
      <c r="CO19" s="915">
        <v>834</v>
      </c>
      <c r="CP19" s="918">
        <v>624</v>
      </c>
      <c r="CQ19" s="918">
        <v>612</v>
      </c>
      <c r="CR19" s="918">
        <v>545</v>
      </c>
      <c r="CS19" s="918">
        <v>490</v>
      </c>
      <c r="CT19" s="918">
        <v>425</v>
      </c>
      <c r="CU19" s="918">
        <v>344</v>
      </c>
      <c r="CV19" s="918">
        <v>218</v>
      </c>
      <c r="CW19" s="918">
        <v>336</v>
      </c>
      <c r="CX19" s="918">
        <v>423</v>
      </c>
      <c r="CY19" s="511"/>
      <c r="CZ19" s="511"/>
      <c r="DA19" s="511"/>
      <c r="DB19" s="511"/>
      <c r="DC19" s="511"/>
      <c r="DD19" s="511"/>
      <c r="DE19" s="511"/>
      <c r="DF19" s="511"/>
      <c r="DG19" s="511"/>
      <c r="DH19" s="511"/>
      <c r="DI19" s="511"/>
      <c r="DJ19" s="511"/>
      <c r="DK19" s="511"/>
      <c r="DL19" s="511"/>
      <c r="DM19" s="511"/>
      <c r="DN19" s="511"/>
      <c r="DO19" s="511"/>
      <c r="DP19" s="512"/>
      <c r="DQ19" s="512"/>
      <c r="DR19" s="512"/>
      <c r="DS19" s="512"/>
      <c r="DT19" s="241">
        <v>53</v>
      </c>
    </row>
    <row r="20" spans="2:124" ht="15.75">
      <c r="B20" s="475">
        <v>2005</v>
      </c>
      <c r="C20" s="516">
        <v>53108</v>
      </c>
      <c r="D20" s="912">
        <v>709</v>
      </c>
      <c r="E20" s="916">
        <v>328</v>
      </c>
      <c r="F20" s="916">
        <v>200</v>
      </c>
      <c r="G20" s="916">
        <v>194</v>
      </c>
      <c r="H20" s="916">
        <v>152</v>
      </c>
      <c r="I20" s="916">
        <v>151</v>
      </c>
      <c r="J20" s="916">
        <v>120</v>
      </c>
      <c r="K20" s="916">
        <v>125</v>
      </c>
      <c r="L20" s="916">
        <v>105</v>
      </c>
      <c r="M20" s="916">
        <v>97</v>
      </c>
      <c r="N20" s="916">
        <v>132</v>
      </c>
      <c r="O20" s="916">
        <v>143</v>
      </c>
      <c r="P20" s="916">
        <v>142</v>
      </c>
      <c r="Q20" s="916">
        <v>149</v>
      </c>
      <c r="R20" s="916">
        <v>159</v>
      </c>
      <c r="S20" s="916">
        <v>233</v>
      </c>
      <c r="T20" s="916">
        <v>266</v>
      </c>
      <c r="U20" s="916">
        <v>311</v>
      </c>
      <c r="V20" s="916">
        <v>327</v>
      </c>
      <c r="W20" s="916">
        <v>381</v>
      </c>
      <c r="X20" s="916">
        <v>340</v>
      </c>
      <c r="Y20" s="916">
        <v>400</v>
      </c>
      <c r="Z20" s="916">
        <v>405</v>
      </c>
      <c r="AA20" s="916">
        <v>428</v>
      </c>
      <c r="AB20" s="916">
        <v>399</v>
      </c>
      <c r="AC20" s="916">
        <v>397</v>
      </c>
      <c r="AD20" s="916">
        <v>364</v>
      </c>
      <c r="AE20" s="916">
        <v>373</v>
      </c>
      <c r="AF20" s="916">
        <v>357</v>
      </c>
      <c r="AG20" s="916">
        <v>346</v>
      </c>
      <c r="AH20" s="917">
        <v>355</v>
      </c>
      <c r="AI20" s="917">
        <v>336</v>
      </c>
      <c r="AJ20" s="917">
        <v>348</v>
      </c>
      <c r="AK20" s="917">
        <v>367</v>
      </c>
      <c r="AL20" s="917">
        <v>349</v>
      </c>
      <c r="AM20" s="917">
        <v>354</v>
      </c>
      <c r="AN20" s="917">
        <v>347</v>
      </c>
      <c r="AO20" s="917">
        <v>380</v>
      </c>
      <c r="AP20" s="917">
        <v>386</v>
      </c>
      <c r="AQ20" s="917">
        <v>385</v>
      </c>
      <c r="AR20" s="917">
        <v>386</v>
      </c>
      <c r="AS20" s="917">
        <v>446</v>
      </c>
      <c r="AT20" s="917">
        <v>398</v>
      </c>
      <c r="AU20" s="917">
        <v>425</v>
      </c>
      <c r="AV20" s="917">
        <v>447</v>
      </c>
      <c r="AW20" s="917">
        <v>436</v>
      </c>
      <c r="AX20" s="917">
        <v>432</v>
      </c>
      <c r="AY20" s="917">
        <v>475</v>
      </c>
      <c r="AZ20" s="917">
        <v>490</v>
      </c>
      <c r="BA20" s="917">
        <v>488</v>
      </c>
      <c r="BB20" s="917">
        <v>504</v>
      </c>
      <c r="BC20" s="917">
        <v>522</v>
      </c>
      <c r="BD20" s="917">
        <v>514</v>
      </c>
      <c r="BE20" s="917">
        <v>540</v>
      </c>
      <c r="BF20" s="917">
        <v>551</v>
      </c>
      <c r="BG20" s="917">
        <v>523</v>
      </c>
      <c r="BH20" s="917">
        <v>570</v>
      </c>
      <c r="BI20" s="917">
        <v>638</v>
      </c>
      <c r="BJ20" s="917">
        <v>615</v>
      </c>
      <c r="BK20" s="917">
        <v>644</v>
      </c>
      <c r="BL20" s="915">
        <v>617</v>
      </c>
      <c r="BM20" s="915">
        <v>616</v>
      </c>
      <c r="BN20" s="915">
        <v>644</v>
      </c>
      <c r="BO20" s="915">
        <v>698</v>
      </c>
      <c r="BP20" s="915">
        <v>740</v>
      </c>
      <c r="BQ20" s="915">
        <v>691</v>
      </c>
      <c r="BR20" s="915">
        <v>736</v>
      </c>
      <c r="BS20" s="915">
        <v>739</v>
      </c>
      <c r="BT20" s="915">
        <v>774</v>
      </c>
      <c r="BU20" s="915">
        <v>847</v>
      </c>
      <c r="BV20" s="915">
        <v>852</v>
      </c>
      <c r="BW20" s="915">
        <v>932</v>
      </c>
      <c r="BX20" s="915">
        <v>928</v>
      </c>
      <c r="BY20" s="915">
        <v>921</v>
      </c>
      <c r="BZ20" s="915">
        <v>1149</v>
      </c>
      <c r="CA20" s="915">
        <v>1053</v>
      </c>
      <c r="CB20" s="915">
        <v>992</v>
      </c>
      <c r="CC20" s="915">
        <v>993</v>
      </c>
      <c r="CD20" s="915">
        <v>1089</v>
      </c>
      <c r="CE20" s="915">
        <v>1211</v>
      </c>
      <c r="CF20" s="915">
        <v>983</v>
      </c>
      <c r="CG20" s="915">
        <v>1024</v>
      </c>
      <c r="CH20" s="915">
        <v>1064</v>
      </c>
      <c r="CI20" s="915">
        <v>1058</v>
      </c>
      <c r="CJ20" s="915">
        <v>1075</v>
      </c>
      <c r="CK20" s="915">
        <v>884</v>
      </c>
      <c r="CL20" s="915">
        <v>896</v>
      </c>
      <c r="CM20" s="915">
        <v>941</v>
      </c>
      <c r="CN20" s="915">
        <v>840</v>
      </c>
      <c r="CO20" s="915">
        <v>864</v>
      </c>
      <c r="CP20" s="918">
        <v>770</v>
      </c>
      <c r="CQ20" s="918">
        <v>633</v>
      </c>
      <c r="CR20" s="918">
        <v>570</v>
      </c>
      <c r="CS20" s="918">
        <v>504</v>
      </c>
      <c r="CT20" s="918">
        <v>539</v>
      </c>
      <c r="CU20" s="918">
        <v>346</v>
      </c>
      <c r="CV20" s="918">
        <v>251</v>
      </c>
      <c r="CW20" s="918">
        <v>361</v>
      </c>
      <c r="CX20" s="918">
        <v>350</v>
      </c>
      <c r="CY20" s="511"/>
      <c r="CZ20" s="511"/>
      <c r="DA20" s="511"/>
      <c r="DB20" s="511"/>
      <c r="DC20" s="511"/>
      <c r="DD20" s="511"/>
      <c r="DE20" s="511"/>
      <c r="DF20" s="511"/>
      <c r="DG20" s="511"/>
      <c r="DH20" s="511"/>
      <c r="DI20" s="511"/>
      <c r="DJ20" s="511"/>
      <c r="DK20" s="511"/>
      <c r="DL20" s="511"/>
      <c r="DM20" s="511"/>
      <c r="DN20" s="511"/>
      <c r="DO20" s="511"/>
      <c r="DP20" s="512"/>
      <c r="DQ20" s="512"/>
      <c r="DR20" s="512"/>
      <c r="DS20" s="512"/>
      <c r="DT20" s="241">
        <v>49</v>
      </c>
    </row>
    <row r="21" spans="2:124" ht="15.75">
      <c r="B21" s="475">
        <v>2006</v>
      </c>
      <c r="C21" s="516">
        <v>54225</v>
      </c>
      <c r="D21" s="912">
        <v>668</v>
      </c>
      <c r="E21" s="913">
        <v>331</v>
      </c>
      <c r="F21" s="913">
        <v>184</v>
      </c>
      <c r="G21" s="913">
        <v>174</v>
      </c>
      <c r="H21" s="913">
        <v>155</v>
      </c>
      <c r="I21" s="913">
        <v>138</v>
      </c>
      <c r="J21" s="913">
        <v>132</v>
      </c>
      <c r="K21" s="913">
        <v>110</v>
      </c>
      <c r="L21" s="913">
        <v>111</v>
      </c>
      <c r="M21" s="913">
        <v>114</v>
      </c>
      <c r="N21" s="913">
        <v>126</v>
      </c>
      <c r="O21" s="913">
        <v>128</v>
      </c>
      <c r="P21" s="913">
        <v>141</v>
      </c>
      <c r="Q21" s="913">
        <v>167</v>
      </c>
      <c r="R21" s="913">
        <v>188</v>
      </c>
      <c r="S21" s="913">
        <v>195</v>
      </c>
      <c r="T21" s="913">
        <v>256</v>
      </c>
      <c r="U21" s="913">
        <v>294</v>
      </c>
      <c r="V21" s="913">
        <v>300</v>
      </c>
      <c r="W21" s="913">
        <v>346</v>
      </c>
      <c r="X21" s="913">
        <v>377</v>
      </c>
      <c r="Y21" s="913">
        <v>409</v>
      </c>
      <c r="Z21" s="913">
        <v>406</v>
      </c>
      <c r="AA21" s="913">
        <v>384</v>
      </c>
      <c r="AB21" s="913">
        <v>378</v>
      </c>
      <c r="AC21" s="913">
        <v>393</v>
      </c>
      <c r="AD21" s="913">
        <v>394</v>
      </c>
      <c r="AE21" s="913">
        <v>347</v>
      </c>
      <c r="AF21" s="913">
        <v>346</v>
      </c>
      <c r="AG21" s="913">
        <v>362</v>
      </c>
      <c r="AH21" s="914">
        <v>352</v>
      </c>
      <c r="AI21" s="914">
        <v>363</v>
      </c>
      <c r="AJ21" s="914">
        <v>362</v>
      </c>
      <c r="AK21" s="914">
        <v>358</v>
      </c>
      <c r="AL21" s="914">
        <v>361</v>
      </c>
      <c r="AM21" s="914">
        <v>353</v>
      </c>
      <c r="AN21" s="914">
        <v>350</v>
      </c>
      <c r="AO21" s="914">
        <v>377</v>
      </c>
      <c r="AP21" s="914">
        <v>372</v>
      </c>
      <c r="AQ21" s="914">
        <v>401</v>
      </c>
      <c r="AR21" s="914">
        <v>333</v>
      </c>
      <c r="AS21" s="914">
        <v>427</v>
      </c>
      <c r="AT21" s="914">
        <v>386</v>
      </c>
      <c r="AU21" s="914">
        <v>382</v>
      </c>
      <c r="AV21" s="914">
        <v>430</v>
      </c>
      <c r="AW21" s="914">
        <v>457</v>
      </c>
      <c r="AX21" s="914">
        <v>386</v>
      </c>
      <c r="AY21" s="914">
        <v>482</v>
      </c>
      <c r="AZ21" s="914">
        <v>445</v>
      </c>
      <c r="BA21" s="914">
        <v>520</v>
      </c>
      <c r="BB21" s="914">
        <v>519</v>
      </c>
      <c r="BC21" s="914">
        <v>522</v>
      </c>
      <c r="BD21" s="914">
        <v>565</v>
      </c>
      <c r="BE21" s="914">
        <v>532</v>
      </c>
      <c r="BF21" s="914">
        <v>529</v>
      </c>
      <c r="BG21" s="914">
        <v>540</v>
      </c>
      <c r="BH21" s="914">
        <v>610</v>
      </c>
      <c r="BI21" s="914">
        <v>608</v>
      </c>
      <c r="BJ21" s="914">
        <v>611</v>
      </c>
      <c r="BK21" s="914">
        <v>657</v>
      </c>
      <c r="BL21" s="915">
        <v>646</v>
      </c>
      <c r="BM21" s="915">
        <v>648</v>
      </c>
      <c r="BN21" s="915">
        <v>621</v>
      </c>
      <c r="BO21" s="915">
        <v>691</v>
      </c>
      <c r="BP21" s="915">
        <v>742</v>
      </c>
      <c r="BQ21" s="915">
        <v>801</v>
      </c>
      <c r="BR21" s="915">
        <v>790</v>
      </c>
      <c r="BS21" s="915">
        <v>763</v>
      </c>
      <c r="BT21" s="915">
        <v>816</v>
      </c>
      <c r="BU21" s="915">
        <v>910</v>
      </c>
      <c r="BV21" s="915">
        <v>904</v>
      </c>
      <c r="BW21" s="915">
        <v>873</v>
      </c>
      <c r="BX21" s="915">
        <v>948</v>
      </c>
      <c r="BY21" s="915">
        <v>958</v>
      </c>
      <c r="BZ21" s="915">
        <v>1091</v>
      </c>
      <c r="CA21" s="915">
        <v>1121</v>
      </c>
      <c r="CB21" s="915">
        <v>1041</v>
      </c>
      <c r="CC21" s="915">
        <v>1050</v>
      </c>
      <c r="CD21" s="915">
        <v>989</v>
      </c>
      <c r="CE21" s="915">
        <v>1170</v>
      </c>
      <c r="CF21" s="915">
        <v>1078</v>
      </c>
      <c r="CG21" s="915">
        <v>1073</v>
      </c>
      <c r="CH21" s="915">
        <v>1108</v>
      </c>
      <c r="CI21" s="915">
        <v>1080</v>
      </c>
      <c r="CJ21" s="915">
        <v>1182</v>
      </c>
      <c r="CK21" s="915">
        <v>1002</v>
      </c>
      <c r="CL21" s="915">
        <v>889</v>
      </c>
      <c r="CM21" s="915">
        <v>980</v>
      </c>
      <c r="CN21" s="915">
        <v>926</v>
      </c>
      <c r="CO21" s="915">
        <v>934</v>
      </c>
      <c r="CP21" s="918">
        <v>799</v>
      </c>
      <c r="CQ21" s="918">
        <v>709</v>
      </c>
      <c r="CR21" s="918">
        <v>570</v>
      </c>
      <c r="CS21" s="918">
        <v>502</v>
      </c>
      <c r="CT21" s="918">
        <v>532</v>
      </c>
      <c r="CU21" s="918">
        <v>424</v>
      </c>
      <c r="CV21" s="918">
        <v>318</v>
      </c>
      <c r="CW21" s="918">
        <v>421</v>
      </c>
      <c r="CX21" s="918">
        <v>383</v>
      </c>
      <c r="CY21" s="511"/>
      <c r="CZ21" s="511"/>
      <c r="DA21" s="511"/>
      <c r="DB21" s="511"/>
      <c r="DC21" s="511"/>
      <c r="DD21" s="511"/>
      <c r="DE21" s="511"/>
      <c r="DF21" s="511"/>
      <c r="DG21" s="511"/>
      <c r="DH21" s="511"/>
      <c r="DI21" s="511"/>
      <c r="DJ21" s="511"/>
      <c r="DK21" s="511"/>
      <c r="DL21" s="511"/>
      <c r="DM21" s="511"/>
      <c r="DN21" s="511"/>
      <c r="DO21" s="511"/>
      <c r="DP21" s="512"/>
      <c r="DQ21" s="512"/>
      <c r="DR21" s="512"/>
      <c r="DS21" s="512"/>
      <c r="DT21" s="241">
        <v>98</v>
      </c>
    </row>
    <row r="22" spans="2:124" ht="15.75">
      <c r="B22" s="475">
        <v>2007</v>
      </c>
      <c r="C22" s="516">
        <v>54487</v>
      </c>
      <c r="D22" s="912">
        <v>592</v>
      </c>
      <c r="E22" s="916">
        <v>323</v>
      </c>
      <c r="F22" s="916">
        <v>206</v>
      </c>
      <c r="G22" s="916">
        <v>157</v>
      </c>
      <c r="H22" s="916">
        <v>141</v>
      </c>
      <c r="I22" s="916">
        <v>118</v>
      </c>
      <c r="J22" s="916">
        <v>132</v>
      </c>
      <c r="K22" s="916">
        <v>113</v>
      </c>
      <c r="L22" s="916">
        <v>92</v>
      </c>
      <c r="M22" s="916">
        <v>105</v>
      </c>
      <c r="N22" s="916">
        <v>117</v>
      </c>
      <c r="O22" s="916">
        <v>127</v>
      </c>
      <c r="P22" s="916">
        <v>145</v>
      </c>
      <c r="Q22" s="916">
        <v>153</v>
      </c>
      <c r="R22" s="916">
        <v>194</v>
      </c>
      <c r="S22" s="916">
        <v>194</v>
      </c>
      <c r="T22" s="916">
        <v>236</v>
      </c>
      <c r="U22" s="916">
        <v>283</v>
      </c>
      <c r="V22" s="916">
        <v>323</v>
      </c>
      <c r="W22" s="916">
        <v>345</v>
      </c>
      <c r="X22" s="916">
        <v>359</v>
      </c>
      <c r="Y22" s="916">
        <v>397</v>
      </c>
      <c r="Z22" s="916">
        <v>412</v>
      </c>
      <c r="AA22" s="916">
        <v>406</v>
      </c>
      <c r="AB22" s="916">
        <v>414</v>
      </c>
      <c r="AC22" s="916">
        <v>410</v>
      </c>
      <c r="AD22" s="916">
        <v>413</v>
      </c>
      <c r="AE22" s="916">
        <v>390</v>
      </c>
      <c r="AF22" s="916">
        <v>402</v>
      </c>
      <c r="AG22" s="916">
        <v>348</v>
      </c>
      <c r="AH22" s="917">
        <v>351</v>
      </c>
      <c r="AI22" s="917">
        <v>327</v>
      </c>
      <c r="AJ22" s="917">
        <v>361</v>
      </c>
      <c r="AK22" s="917">
        <v>360</v>
      </c>
      <c r="AL22" s="917">
        <v>345</v>
      </c>
      <c r="AM22" s="917">
        <v>367</v>
      </c>
      <c r="AN22" s="917">
        <v>340</v>
      </c>
      <c r="AO22" s="917">
        <v>362</v>
      </c>
      <c r="AP22" s="917">
        <v>331</v>
      </c>
      <c r="AQ22" s="917">
        <v>360</v>
      </c>
      <c r="AR22" s="917">
        <v>384</v>
      </c>
      <c r="AS22" s="917">
        <v>373</v>
      </c>
      <c r="AT22" s="917">
        <v>375</v>
      </c>
      <c r="AU22" s="917">
        <v>437</v>
      </c>
      <c r="AV22" s="917">
        <v>452</v>
      </c>
      <c r="AW22" s="917">
        <v>433</v>
      </c>
      <c r="AX22" s="917">
        <v>465</v>
      </c>
      <c r="AY22" s="917">
        <v>448</v>
      </c>
      <c r="AZ22" s="917">
        <v>475</v>
      </c>
      <c r="BA22" s="917">
        <v>486</v>
      </c>
      <c r="BB22" s="917">
        <v>485</v>
      </c>
      <c r="BC22" s="917">
        <v>527</v>
      </c>
      <c r="BD22" s="917">
        <v>509</v>
      </c>
      <c r="BE22" s="917">
        <v>551</v>
      </c>
      <c r="BF22" s="917">
        <v>558</v>
      </c>
      <c r="BG22" s="917">
        <v>620</v>
      </c>
      <c r="BH22" s="917">
        <v>603</v>
      </c>
      <c r="BI22" s="917">
        <v>612</v>
      </c>
      <c r="BJ22" s="917">
        <v>642</v>
      </c>
      <c r="BK22" s="917">
        <v>653</v>
      </c>
      <c r="BL22" s="915">
        <v>640</v>
      </c>
      <c r="BM22" s="915">
        <v>691</v>
      </c>
      <c r="BN22" s="915">
        <v>655</v>
      </c>
      <c r="BO22" s="915">
        <v>659</v>
      </c>
      <c r="BP22" s="915">
        <v>707</v>
      </c>
      <c r="BQ22" s="915">
        <v>701</v>
      </c>
      <c r="BR22" s="915">
        <v>820</v>
      </c>
      <c r="BS22" s="915">
        <v>736</v>
      </c>
      <c r="BT22" s="915">
        <v>805</v>
      </c>
      <c r="BU22" s="915">
        <v>911</v>
      </c>
      <c r="BV22" s="915">
        <v>907</v>
      </c>
      <c r="BW22" s="915">
        <v>919</v>
      </c>
      <c r="BX22" s="915">
        <v>929</v>
      </c>
      <c r="BY22" s="915">
        <v>1008</v>
      </c>
      <c r="BZ22" s="915">
        <v>1045</v>
      </c>
      <c r="CA22" s="915">
        <v>1101</v>
      </c>
      <c r="CB22" s="915">
        <v>1140</v>
      </c>
      <c r="CC22" s="915">
        <v>1195</v>
      </c>
      <c r="CD22" s="915">
        <v>1091</v>
      </c>
      <c r="CE22" s="915">
        <v>1107</v>
      </c>
      <c r="CF22" s="915">
        <v>1148</v>
      </c>
      <c r="CG22" s="915">
        <v>1146</v>
      </c>
      <c r="CH22" s="915">
        <v>1125</v>
      </c>
      <c r="CI22" s="915">
        <v>1125</v>
      </c>
      <c r="CJ22" s="915">
        <v>1196</v>
      </c>
      <c r="CK22" s="915">
        <v>1088</v>
      </c>
      <c r="CL22" s="915">
        <v>936</v>
      </c>
      <c r="CM22" s="915">
        <v>858</v>
      </c>
      <c r="CN22" s="915">
        <v>887</v>
      </c>
      <c r="CO22" s="915">
        <v>889</v>
      </c>
      <c r="CP22" s="918">
        <v>779</v>
      </c>
      <c r="CQ22" s="918">
        <v>724</v>
      </c>
      <c r="CR22" s="918">
        <v>618</v>
      </c>
      <c r="CS22" s="918">
        <v>520</v>
      </c>
      <c r="CT22" s="918">
        <v>470</v>
      </c>
      <c r="CU22" s="918">
        <v>406</v>
      </c>
      <c r="CV22" s="918">
        <v>343</v>
      </c>
      <c r="CW22" s="918">
        <v>362</v>
      </c>
      <c r="CX22" s="918">
        <v>366</v>
      </c>
      <c r="CY22" s="511"/>
      <c r="CZ22" s="511"/>
      <c r="DA22" s="511"/>
      <c r="DB22" s="511"/>
      <c r="DC22" s="511"/>
      <c r="DD22" s="511"/>
      <c r="DE22" s="511"/>
      <c r="DF22" s="511"/>
      <c r="DG22" s="511"/>
      <c r="DH22" s="511"/>
      <c r="DI22" s="511"/>
      <c r="DJ22" s="511"/>
      <c r="DK22" s="511"/>
      <c r="DL22" s="511"/>
      <c r="DM22" s="511"/>
      <c r="DN22" s="511"/>
      <c r="DO22" s="511"/>
      <c r="DP22" s="512"/>
      <c r="DQ22" s="512"/>
      <c r="DR22" s="512"/>
      <c r="DS22" s="512"/>
      <c r="DT22" s="241">
        <v>95</v>
      </c>
    </row>
    <row r="23" spans="2:124" ht="15.75">
      <c r="B23" s="475">
        <v>2008</v>
      </c>
      <c r="C23" s="516">
        <v>56643</v>
      </c>
      <c r="D23" s="912">
        <v>576</v>
      </c>
      <c r="E23" s="913">
        <v>321</v>
      </c>
      <c r="F23" s="913">
        <v>202</v>
      </c>
      <c r="G23" s="913">
        <v>165</v>
      </c>
      <c r="H23" s="913">
        <v>144</v>
      </c>
      <c r="I23" s="913">
        <v>116</v>
      </c>
      <c r="J23" s="913">
        <v>124</v>
      </c>
      <c r="K23" s="913">
        <v>118</v>
      </c>
      <c r="L23" s="913">
        <v>108</v>
      </c>
      <c r="M23" s="913">
        <v>98</v>
      </c>
      <c r="N23" s="913">
        <v>87</v>
      </c>
      <c r="O23" s="913">
        <v>161</v>
      </c>
      <c r="P23" s="913">
        <v>131</v>
      </c>
      <c r="Q23" s="913">
        <v>162</v>
      </c>
      <c r="R23" s="913">
        <v>205</v>
      </c>
      <c r="S23" s="913">
        <v>259</v>
      </c>
      <c r="T23" s="913">
        <v>274</v>
      </c>
      <c r="U23" s="913">
        <v>270</v>
      </c>
      <c r="V23" s="913">
        <v>325</v>
      </c>
      <c r="W23" s="913">
        <v>378</v>
      </c>
      <c r="X23" s="913">
        <v>358</v>
      </c>
      <c r="Y23" s="913">
        <v>409</v>
      </c>
      <c r="Z23" s="913">
        <v>406</v>
      </c>
      <c r="AA23" s="913">
        <v>395</v>
      </c>
      <c r="AB23" s="913">
        <v>427</v>
      </c>
      <c r="AC23" s="913">
        <v>392</v>
      </c>
      <c r="AD23" s="913">
        <v>423</v>
      </c>
      <c r="AE23" s="913">
        <v>447</v>
      </c>
      <c r="AF23" s="913">
        <v>415</v>
      </c>
      <c r="AG23" s="913">
        <v>428</v>
      </c>
      <c r="AH23" s="914">
        <v>377</v>
      </c>
      <c r="AI23" s="914">
        <v>342</v>
      </c>
      <c r="AJ23" s="914">
        <v>340</v>
      </c>
      <c r="AK23" s="914">
        <v>391</v>
      </c>
      <c r="AL23" s="914">
        <v>387</v>
      </c>
      <c r="AM23" s="914">
        <v>323</v>
      </c>
      <c r="AN23" s="914">
        <v>365</v>
      </c>
      <c r="AO23" s="914">
        <v>395</v>
      </c>
      <c r="AP23" s="914">
        <v>360</v>
      </c>
      <c r="AQ23" s="914">
        <v>370</v>
      </c>
      <c r="AR23" s="914">
        <v>365</v>
      </c>
      <c r="AS23" s="914">
        <v>416</v>
      </c>
      <c r="AT23" s="914">
        <v>405</v>
      </c>
      <c r="AU23" s="914">
        <v>412</v>
      </c>
      <c r="AV23" s="914">
        <v>428</v>
      </c>
      <c r="AW23" s="914">
        <v>445</v>
      </c>
      <c r="AX23" s="914">
        <v>424</v>
      </c>
      <c r="AY23" s="914">
        <v>480</v>
      </c>
      <c r="AZ23" s="914">
        <v>463</v>
      </c>
      <c r="BA23" s="914">
        <v>533</v>
      </c>
      <c r="BB23" s="914">
        <v>525</v>
      </c>
      <c r="BC23" s="914">
        <v>523</v>
      </c>
      <c r="BD23" s="914">
        <v>549</v>
      </c>
      <c r="BE23" s="914">
        <v>608</v>
      </c>
      <c r="BF23" s="914">
        <v>596</v>
      </c>
      <c r="BG23" s="914">
        <v>551</v>
      </c>
      <c r="BH23" s="914">
        <v>643</v>
      </c>
      <c r="BI23" s="914">
        <v>615</v>
      </c>
      <c r="BJ23" s="914">
        <v>640</v>
      </c>
      <c r="BK23" s="914">
        <v>661</v>
      </c>
      <c r="BL23" s="915">
        <v>700</v>
      </c>
      <c r="BM23" s="915">
        <v>726</v>
      </c>
      <c r="BN23" s="915">
        <v>710</v>
      </c>
      <c r="BO23" s="915">
        <v>712</v>
      </c>
      <c r="BP23" s="915">
        <v>696</v>
      </c>
      <c r="BQ23" s="915">
        <v>759</v>
      </c>
      <c r="BR23" s="915">
        <v>784</v>
      </c>
      <c r="BS23" s="915">
        <v>849</v>
      </c>
      <c r="BT23" s="915">
        <v>801</v>
      </c>
      <c r="BU23" s="915">
        <v>895</v>
      </c>
      <c r="BV23" s="915">
        <v>918</v>
      </c>
      <c r="BW23" s="915">
        <v>968</v>
      </c>
      <c r="BX23" s="915">
        <v>956</v>
      </c>
      <c r="BY23" s="915">
        <v>997</v>
      </c>
      <c r="BZ23" s="915">
        <v>1057</v>
      </c>
      <c r="CA23" s="915">
        <v>1115</v>
      </c>
      <c r="CB23" s="915">
        <v>1178</v>
      </c>
      <c r="CC23" s="915">
        <v>1198</v>
      </c>
      <c r="CD23" s="915">
        <v>1143</v>
      </c>
      <c r="CE23" s="915">
        <v>1214</v>
      </c>
      <c r="CF23" s="915">
        <v>1105</v>
      </c>
      <c r="CG23" s="915">
        <v>1159</v>
      </c>
      <c r="CH23" s="915">
        <v>1207</v>
      </c>
      <c r="CI23" s="915">
        <v>1120</v>
      </c>
      <c r="CJ23" s="915">
        <v>1181</v>
      </c>
      <c r="CK23" s="915">
        <v>1121</v>
      </c>
      <c r="CL23" s="915">
        <v>1128</v>
      </c>
      <c r="CM23" s="915">
        <v>1047</v>
      </c>
      <c r="CN23" s="915">
        <v>943</v>
      </c>
      <c r="CO23" s="915">
        <v>957</v>
      </c>
      <c r="CP23" s="918">
        <v>833</v>
      </c>
      <c r="CQ23" s="918">
        <v>774</v>
      </c>
      <c r="CR23" s="918">
        <v>670</v>
      </c>
      <c r="CS23" s="918">
        <v>586</v>
      </c>
      <c r="CT23" s="918">
        <v>451</v>
      </c>
      <c r="CU23" s="918">
        <v>351</v>
      </c>
      <c r="CV23" s="918">
        <v>394</v>
      </c>
      <c r="CW23" s="918">
        <v>564</v>
      </c>
      <c r="CX23" s="918">
        <v>342</v>
      </c>
      <c r="CY23" s="511"/>
      <c r="CZ23" s="511"/>
      <c r="DA23" s="511"/>
      <c r="DB23" s="511"/>
      <c r="DC23" s="511"/>
      <c r="DD23" s="511"/>
      <c r="DE23" s="511"/>
      <c r="DF23" s="511"/>
      <c r="DG23" s="511"/>
      <c r="DH23" s="511"/>
      <c r="DI23" s="511"/>
      <c r="DJ23" s="511"/>
      <c r="DK23" s="511"/>
      <c r="DL23" s="511"/>
      <c r="DM23" s="511"/>
      <c r="DN23" s="511"/>
      <c r="DO23" s="511"/>
      <c r="DP23" s="512"/>
      <c r="DQ23" s="512"/>
      <c r="DR23" s="512"/>
      <c r="DS23" s="512"/>
      <c r="DT23" s="241">
        <v>78</v>
      </c>
    </row>
    <row r="24" spans="2:124" ht="15.75">
      <c r="B24" s="475">
        <v>2009</v>
      </c>
      <c r="C24" s="516">
        <v>56435</v>
      </c>
      <c r="D24" s="912">
        <v>496</v>
      </c>
      <c r="E24" s="916">
        <v>324</v>
      </c>
      <c r="F24" s="916">
        <v>208</v>
      </c>
      <c r="G24" s="916">
        <v>159</v>
      </c>
      <c r="H24" s="916">
        <v>140</v>
      </c>
      <c r="I24" s="916">
        <v>141</v>
      </c>
      <c r="J24" s="916">
        <v>110</v>
      </c>
      <c r="K24" s="916">
        <v>97</v>
      </c>
      <c r="L24" s="916">
        <v>132</v>
      </c>
      <c r="M24" s="916">
        <v>104</v>
      </c>
      <c r="N24" s="916">
        <v>113</v>
      </c>
      <c r="O24" s="916">
        <v>115</v>
      </c>
      <c r="P24" s="916">
        <v>102</v>
      </c>
      <c r="Q24" s="916">
        <v>161</v>
      </c>
      <c r="R24" s="916">
        <v>182</v>
      </c>
      <c r="S24" s="916">
        <v>234</v>
      </c>
      <c r="T24" s="916">
        <v>263</v>
      </c>
      <c r="U24" s="916">
        <v>283</v>
      </c>
      <c r="V24" s="916">
        <v>326</v>
      </c>
      <c r="W24" s="916">
        <v>363</v>
      </c>
      <c r="X24" s="916">
        <v>370</v>
      </c>
      <c r="Y24" s="916">
        <v>379</v>
      </c>
      <c r="Z24" s="916">
        <v>385</v>
      </c>
      <c r="AA24" s="916">
        <v>436</v>
      </c>
      <c r="AB24" s="916">
        <v>379</v>
      </c>
      <c r="AC24" s="916">
        <v>406</v>
      </c>
      <c r="AD24" s="916">
        <v>436</v>
      </c>
      <c r="AE24" s="916">
        <v>437</v>
      </c>
      <c r="AF24" s="916">
        <v>428</v>
      </c>
      <c r="AG24" s="916">
        <v>416</v>
      </c>
      <c r="AH24" s="917">
        <v>405</v>
      </c>
      <c r="AI24" s="917">
        <v>303</v>
      </c>
      <c r="AJ24" s="917">
        <v>369</v>
      </c>
      <c r="AK24" s="917">
        <v>365</v>
      </c>
      <c r="AL24" s="917">
        <v>373</v>
      </c>
      <c r="AM24" s="917">
        <v>356</v>
      </c>
      <c r="AN24" s="917">
        <v>395</v>
      </c>
      <c r="AO24" s="917">
        <v>354</v>
      </c>
      <c r="AP24" s="917">
        <v>350</v>
      </c>
      <c r="AQ24" s="917">
        <v>343</v>
      </c>
      <c r="AR24" s="917">
        <v>354</v>
      </c>
      <c r="AS24" s="917">
        <v>421</v>
      </c>
      <c r="AT24" s="917">
        <v>400</v>
      </c>
      <c r="AU24" s="917">
        <v>418</v>
      </c>
      <c r="AV24" s="917">
        <v>445</v>
      </c>
      <c r="AW24" s="917">
        <v>444</v>
      </c>
      <c r="AX24" s="917">
        <v>438</v>
      </c>
      <c r="AY24" s="917">
        <v>469</v>
      </c>
      <c r="AZ24" s="917">
        <v>511</v>
      </c>
      <c r="BA24" s="917">
        <v>528</v>
      </c>
      <c r="BB24" s="917">
        <v>521</v>
      </c>
      <c r="BC24" s="917">
        <v>553</v>
      </c>
      <c r="BD24" s="917">
        <v>567</v>
      </c>
      <c r="BE24" s="917">
        <v>620</v>
      </c>
      <c r="BF24" s="917">
        <v>610</v>
      </c>
      <c r="BG24" s="917">
        <v>555</v>
      </c>
      <c r="BH24" s="917">
        <v>590</v>
      </c>
      <c r="BI24" s="917">
        <v>598</v>
      </c>
      <c r="BJ24" s="917">
        <v>681</v>
      </c>
      <c r="BK24" s="917">
        <v>691</v>
      </c>
      <c r="BL24" s="915">
        <v>650</v>
      </c>
      <c r="BM24" s="915">
        <v>729</v>
      </c>
      <c r="BN24" s="915">
        <v>763</v>
      </c>
      <c r="BO24" s="915">
        <v>753</v>
      </c>
      <c r="BP24" s="915">
        <v>714</v>
      </c>
      <c r="BQ24" s="915">
        <v>730</v>
      </c>
      <c r="BR24" s="915">
        <v>788</v>
      </c>
      <c r="BS24" s="915">
        <v>806</v>
      </c>
      <c r="BT24" s="915">
        <v>882</v>
      </c>
      <c r="BU24" s="915">
        <v>861</v>
      </c>
      <c r="BV24" s="915">
        <v>870</v>
      </c>
      <c r="BW24" s="915">
        <v>923</v>
      </c>
      <c r="BX24" s="915">
        <v>958</v>
      </c>
      <c r="BY24" s="915">
        <v>1033</v>
      </c>
      <c r="BZ24" s="915">
        <v>1068</v>
      </c>
      <c r="CA24" s="915">
        <v>1010</v>
      </c>
      <c r="CB24" s="915">
        <v>1079</v>
      </c>
      <c r="CC24" s="915">
        <v>1151</v>
      </c>
      <c r="CD24" s="915">
        <v>1179</v>
      </c>
      <c r="CE24" s="915">
        <v>1302</v>
      </c>
      <c r="CF24" s="915">
        <v>1138</v>
      </c>
      <c r="CG24" s="915">
        <v>1113</v>
      </c>
      <c r="CH24" s="915">
        <v>1212</v>
      </c>
      <c r="CI24" s="915">
        <v>1140</v>
      </c>
      <c r="CJ24" s="915">
        <v>1136</v>
      </c>
      <c r="CK24" s="915">
        <v>1082</v>
      </c>
      <c r="CL24" s="915">
        <v>1138</v>
      </c>
      <c r="CM24" s="915">
        <v>1052</v>
      </c>
      <c r="CN24" s="915">
        <v>912</v>
      </c>
      <c r="CO24" s="915">
        <v>878</v>
      </c>
      <c r="CP24" s="918">
        <v>858</v>
      </c>
      <c r="CQ24" s="918">
        <v>758</v>
      </c>
      <c r="CR24" s="918">
        <v>666</v>
      </c>
      <c r="CS24" s="918">
        <v>612</v>
      </c>
      <c r="CT24" s="918">
        <v>511</v>
      </c>
      <c r="CU24" s="918">
        <v>402</v>
      </c>
      <c r="CV24" s="918">
        <v>358</v>
      </c>
      <c r="CW24" s="918">
        <v>598</v>
      </c>
      <c r="CX24" s="918">
        <v>388</v>
      </c>
      <c r="CY24" s="511"/>
      <c r="CZ24" s="511"/>
      <c r="DA24" s="511"/>
      <c r="DB24" s="511"/>
      <c r="DC24" s="511"/>
      <c r="DD24" s="511"/>
      <c r="DE24" s="511"/>
      <c r="DF24" s="511"/>
      <c r="DG24" s="511"/>
      <c r="DH24" s="511"/>
      <c r="DI24" s="511"/>
      <c r="DJ24" s="511"/>
      <c r="DK24" s="511"/>
      <c r="DL24" s="511"/>
      <c r="DM24" s="511"/>
      <c r="DN24" s="511"/>
      <c r="DO24" s="511"/>
      <c r="DP24" s="512"/>
      <c r="DQ24" s="512"/>
      <c r="DR24" s="512"/>
      <c r="DS24" s="512"/>
      <c r="DT24" s="241">
        <v>82</v>
      </c>
    </row>
    <row r="25" spans="2:124" ht="15.75">
      <c r="B25" s="475">
        <v>2010</v>
      </c>
      <c r="C25" s="516">
        <v>58477</v>
      </c>
      <c r="D25" s="912">
        <v>485</v>
      </c>
      <c r="E25" s="913">
        <v>297</v>
      </c>
      <c r="F25" s="913">
        <v>193</v>
      </c>
      <c r="G25" s="913">
        <v>154</v>
      </c>
      <c r="H25" s="913">
        <v>117</v>
      </c>
      <c r="I25" s="913">
        <v>113</v>
      </c>
      <c r="J25" s="913">
        <v>111</v>
      </c>
      <c r="K25" s="913">
        <v>97</v>
      </c>
      <c r="L25" s="913">
        <v>102</v>
      </c>
      <c r="M25" s="913">
        <v>100</v>
      </c>
      <c r="N25" s="913">
        <v>113</v>
      </c>
      <c r="O25" s="913">
        <v>115</v>
      </c>
      <c r="P25" s="913">
        <v>115</v>
      </c>
      <c r="Q25" s="913">
        <v>166</v>
      </c>
      <c r="R25" s="913">
        <v>184</v>
      </c>
      <c r="S25" s="913">
        <v>224</v>
      </c>
      <c r="T25" s="913">
        <v>299</v>
      </c>
      <c r="U25" s="913">
        <v>307</v>
      </c>
      <c r="V25" s="913">
        <v>339</v>
      </c>
      <c r="W25" s="913">
        <v>383</v>
      </c>
      <c r="X25" s="913">
        <v>401</v>
      </c>
      <c r="Y25" s="913">
        <v>380</v>
      </c>
      <c r="Z25" s="913">
        <v>417</v>
      </c>
      <c r="AA25" s="913">
        <v>364</v>
      </c>
      <c r="AB25" s="913">
        <v>408</v>
      </c>
      <c r="AC25" s="913">
        <v>403</v>
      </c>
      <c r="AD25" s="913">
        <v>396</v>
      </c>
      <c r="AE25" s="913">
        <v>391</v>
      </c>
      <c r="AF25" s="913">
        <v>398</v>
      </c>
      <c r="AG25" s="913">
        <v>398</v>
      </c>
      <c r="AH25" s="914">
        <v>412</v>
      </c>
      <c r="AI25" s="914">
        <v>393</v>
      </c>
      <c r="AJ25" s="914">
        <v>394</v>
      </c>
      <c r="AK25" s="914">
        <v>332</v>
      </c>
      <c r="AL25" s="914">
        <v>338</v>
      </c>
      <c r="AM25" s="914">
        <v>348</v>
      </c>
      <c r="AN25" s="914">
        <v>335</v>
      </c>
      <c r="AO25" s="914">
        <v>369</v>
      </c>
      <c r="AP25" s="914">
        <v>350</v>
      </c>
      <c r="AQ25" s="914">
        <v>400</v>
      </c>
      <c r="AR25" s="914">
        <v>421</v>
      </c>
      <c r="AS25" s="914">
        <v>385</v>
      </c>
      <c r="AT25" s="914">
        <v>388</v>
      </c>
      <c r="AU25" s="914">
        <v>424</v>
      </c>
      <c r="AV25" s="914">
        <v>419</v>
      </c>
      <c r="AW25" s="914">
        <v>434</v>
      </c>
      <c r="AX25" s="914">
        <v>459</v>
      </c>
      <c r="AY25" s="914">
        <v>455</v>
      </c>
      <c r="AZ25" s="914">
        <v>485</v>
      </c>
      <c r="BA25" s="914">
        <v>502</v>
      </c>
      <c r="BB25" s="914">
        <v>508</v>
      </c>
      <c r="BC25" s="914">
        <v>553</v>
      </c>
      <c r="BD25" s="914">
        <v>519</v>
      </c>
      <c r="BE25" s="914">
        <v>580</v>
      </c>
      <c r="BF25" s="914">
        <v>595</v>
      </c>
      <c r="BG25" s="914">
        <v>633</v>
      </c>
      <c r="BH25" s="914">
        <v>661</v>
      </c>
      <c r="BI25" s="914">
        <v>605</v>
      </c>
      <c r="BJ25" s="914">
        <v>658</v>
      </c>
      <c r="BK25" s="914">
        <v>675</v>
      </c>
      <c r="BL25" s="915">
        <v>676</v>
      </c>
      <c r="BM25" s="915">
        <v>751</v>
      </c>
      <c r="BN25" s="915">
        <v>775</v>
      </c>
      <c r="BO25" s="915">
        <v>710</v>
      </c>
      <c r="BP25" s="915">
        <v>773</v>
      </c>
      <c r="BQ25" s="915">
        <v>769</v>
      </c>
      <c r="BR25" s="915">
        <v>784</v>
      </c>
      <c r="BS25" s="915">
        <v>845</v>
      </c>
      <c r="BT25" s="915">
        <v>855</v>
      </c>
      <c r="BU25" s="915">
        <v>952</v>
      </c>
      <c r="BV25" s="915">
        <v>899</v>
      </c>
      <c r="BW25" s="915">
        <v>969</v>
      </c>
      <c r="BX25" s="915">
        <v>1066</v>
      </c>
      <c r="BY25" s="915">
        <v>1056</v>
      </c>
      <c r="BZ25" s="915">
        <v>1173</v>
      </c>
      <c r="CA25" s="915">
        <v>1054</v>
      </c>
      <c r="CB25" s="915">
        <v>1190</v>
      </c>
      <c r="CC25" s="915">
        <v>1177</v>
      </c>
      <c r="CD25" s="915">
        <v>1291</v>
      </c>
      <c r="CE25" s="915">
        <v>1293</v>
      </c>
      <c r="CF25" s="915">
        <v>1312</v>
      </c>
      <c r="CG25" s="915">
        <v>1264</v>
      </c>
      <c r="CH25" s="915">
        <v>1213</v>
      </c>
      <c r="CI25" s="915">
        <v>1262</v>
      </c>
      <c r="CJ25" s="915">
        <v>1297</v>
      </c>
      <c r="CK25" s="915">
        <v>1144</v>
      </c>
      <c r="CL25" s="915">
        <v>1157</v>
      </c>
      <c r="CM25" s="915">
        <v>1163</v>
      </c>
      <c r="CN25" s="915">
        <v>1077</v>
      </c>
      <c r="CO25" s="915">
        <v>947</v>
      </c>
      <c r="CP25" s="918">
        <v>845</v>
      </c>
      <c r="CQ25" s="918">
        <v>865</v>
      </c>
      <c r="CR25" s="918">
        <v>778</v>
      </c>
      <c r="CS25" s="918">
        <v>640</v>
      </c>
      <c r="CT25" s="918">
        <v>589</v>
      </c>
      <c r="CU25" s="918">
        <v>438</v>
      </c>
      <c r="CV25" s="918">
        <v>330</v>
      </c>
      <c r="CW25" s="918">
        <v>709</v>
      </c>
      <c r="CX25" s="918">
        <v>300</v>
      </c>
      <c r="CY25" s="511"/>
      <c r="CZ25" s="511"/>
      <c r="DA25" s="511"/>
      <c r="DB25" s="511"/>
      <c r="DC25" s="511"/>
      <c r="DD25" s="511"/>
      <c r="DE25" s="511"/>
      <c r="DF25" s="511"/>
      <c r="DG25" s="511"/>
      <c r="DH25" s="511"/>
      <c r="DI25" s="511"/>
      <c r="DJ25" s="511"/>
      <c r="DK25" s="511"/>
      <c r="DL25" s="511"/>
      <c r="DM25" s="511"/>
      <c r="DN25" s="511"/>
      <c r="DO25" s="511"/>
      <c r="DP25" s="512"/>
      <c r="DQ25" s="512"/>
      <c r="DR25" s="512"/>
      <c r="DS25" s="512"/>
      <c r="DT25" s="241">
        <v>89</v>
      </c>
    </row>
    <row r="26" spans="2:124" ht="15.75">
      <c r="B26" s="475">
        <v>2011</v>
      </c>
      <c r="C26" s="516">
        <v>59258</v>
      </c>
      <c r="D26" s="912">
        <v>477</v>
      </c>
      <c r="E26" s="916">
        <v>269</v>
      </c>
      <c r="F26" s="916">
        <v>186</v>
      </c>
      <c r="G26" s="916">
        <v>144</v>
      </c>
      <c r="H26" s="916">
        <v>128</v>
      </c>
      <c r="I26" s="916">
        <v>98</v>
      </c>
      <c r="J26" s="916">
        <v>99</v>
      </c>
      <c r="K26" s="916">
        <v>99</v>
      </c>
      <c r="L26" s="916">
        <v>113</v>
      </c>
      <c r="M26" s="916">
        <v>100</v>
      </c>
      <c r="N26" s="916">
        <v>94</v>
      </c>
      <c r="O26" s="916">
        <v>117</v>
      </c>
      <c r="P26" s="916">
        <v>98</v>
      </c>
      <c r="Q26" s="916">
        <v>151</v>
      </c>
      <c r="R26" s="916">
        <v>166</v>
      </c>
      <c r="S26" s="916">
        <v>246</v>
      </c>
      <c r="T26" s="916">
        <v>296</v>
      </c>
      <c r="U26" s="916">
        <v>311</v>
      </c>
      <c r="V26" s="916">
        <v>315</v>
      </c>
      <c r="W26" s="916">
        <v>338</v>
      </c>
      <c r="X26" s="916">
        <v>355</v>
      </c>
      <c r="Y26" s="916">
        <v>359</v>
      </c>
      <c r="Z26" s="916">
        <v>380</v>
      </c>
      <c r="AA26" s="916">
        <v>390</v>
      </c>
      <c r="AB26" s="916">
        <v>356</v>
      </c>
      <c r="AC26" s="916">
        <v>408</v>
      </c>
      <c r="AD26" s="916">
        <v>408</v>
      </c>
      <c r="AE26" s="916">
        <v>397</v>
      </c>
      <c r="AF26" s="916">
        <v>422</v>
      </c>
      <c r="AG26" s="916">
        <v>408</v>
      </c>
      <c r="AH26" s="917">
        <v>340</v>
      </c>
      <c r="AI26" s="917">
        <v>415</v>
      </c>
      <c r="AJ26" s="917">
        <v>363</v>
      </c>
      <c r="AK26" s="917">
        <v>383</v>
      </c>
      <c r="AL26" s="917">
        <v>330</v>
      </c>
      <c r="AM26" s="917">
        <v>352</v>
      </c>
      <c r="AN26" s="917">
        <v>353</v>
      </c>
      <c r="AO26" s="917">
        <v>327</v>
      </c>
      <c r="AP26" s="917">
        <v>332</v>
      </c>
      <c r="AQ26" s="917">
        <v>372</v>
      </c>
      <c r="AR26" s="917">
        <v>404</v>
      </c>
      <c r="AS26" s="917">
        <v>400</v>
      </c>
      <c r="AT26" s="917">
        <v>375</v>
      </c>
      <c r="AU26" s="917">
        <v>374</v>
      </c>
      <c r="AV26" s="917">
        <v>429</v>
      </c>
      <c r="AW26" s="917">
        <v>421</v>
      </c>
      <c r="AX26" s="917">
        <v>471</v>
      </c>
      <c r="AY26" s="917">
        <v>485</v>
      </c>
      <c r="AZ26" s="917">
        <v>464</v>
      </c>
      <c r="BA26" s="917">
        <v>457</v>
      </c>
      <c r="BB26" s="917">
        <v>546</v>
      </c>
      <c r="BC26" s="917">
        <v>518</v>
      </c>
      <c r="BD26" s="917">
        <v>571</v>
      </c>
      <c r="BE26" s="917">
        <v>606</v>
      </c>
      <c r="BF26" s="917">
        <v>580</v>
      </c>
      <c r="BG26" s="917">
        <v>630</v>
      </c>
      <c r="BH26" s="917">
        <v>619</v>
      </c>
      <c r="BI26" s="917">
        <v>632</v>
      </c>
      <c r="BJ26" s="917">
        <v>665</v>
      </c>
      <c r="BK26" s="917">
        <v>658</v>
      </c>
      <c r="BL26" s="915">
        <v>690</v>
      </c>
      <c r="BM26" s="915">
        <v>715</v>
      </c>
      <c r="BN26" s="915">
        <v>773</v>
      </c>
      <c r="BO26" s="915">
        <v>778</v>
      </c>
      <c r="BP26" s="915">
        <v>805</v>
      </c>
      <c r="BQ26" s="915">
        <v>778</v>
      </c>
      <c r="BR26" s="915">
        <v>853</v>
      </c>
      <c r="BS26" s="915">
        <v>867</v>
      </c>
      <c r="BT26" s="915">
        <v>835</v>
      </c>
      <c r="BU26" s="915">
        <v>889</v>
      </c>
      <c r="BV26" s="915">
        <v>1001</v>
      </c>
      <c r="BW26" s="915">
        <v>979</v>
      </c>
      <c r="BX26" s="915">
        <v>966</v>
      </c>
      <c r="BY26" s="915">
        <v>1068</v>
      </c>
      <c r="BZ26" s="915">
        <v>1139</v>
      </c>
      <c r="CA26" s="915">
        <v>1172</v>
      </c>
      <c r="CB26" s="915">
        <v>1116</v>
      </c>
      <c r="CC26" s="915">
        <v>1236</v>
      </c>
      <c r="CD26" s="915">
        <v>1287</v>
      </c>
      <c r="CE26" s="915">
        <v>1375</v>
      </c>
      <c r="CF26" s="915">
        <v>1373</v>
      </c>
      <c r="CG26" s="915">
        <v>1378</v>
      </c>
      <c r="CH26" s="915">
        <v>1274</v>
      </c>
      <c r="CI26" s="915">
        <v>1238</v>
      </c>
      <c r="CJ26" s="915">
        <v>1300</v>
      </c>
      <c r="CK26" s="915">
        <v>1278</v>
      </c>
      <c r="CL26" s="915">
        <v>1211</v>
      </c>
      <c r="CM26" s="915">
        <v>1202</v>
      </c>
      <c r="CN26" s="915">
        <v>1157</v>
      </c>
      <c r="CO26" s="915">
        <v>1146</v>
      </c>
      <c r="CP26" s="918">
        <v>941</v>
      </c>
      <c r="CQ26" s="918">
        <v>816</v>
      </c>
      <c r="CR26" s="918">
        <v>749</v>
      </c>
      <c r="CS26" s="918">
        <v>683</v>
      </c>
      <c r="CT26" s="918">
        <v>597</v>
      </c>
      <c r="CU26" s="918">
        <v>480</v>
      </c>
      <c r="CV26" s="918">
        <v>415</v>
      </c>
      <c r="CW26" s="918">
        <v>607</v>
      </c>
      <c r="CX26" s="918">
        <v>374</v>
      </c>
      <c r="CY26" s="511"/>
      <c r="CZ26" s="511"/>
      <c r="DA26" s="511"/>
      <c r="DB26" s="511"/>
      <c r="DC26" s="511"/>
      <c r="DD26" s="511"/>
      <c r="DE26" s="511"/>
      <c r="DF26" s="511"/>
      <c r="DG26" s="511"/>
      <c r="DH26" s="511"/>
      <c r="DI26" s="511"/>
      <c r="DJ26" s="511"/>
      <c r="DK26" s="511"/>
      <c r="DL26" s="511"/>
      <c r="DM26" s="511"/>
      <c r="DN26" s="511"/>
      <c r="DO26" s="511"/>
      <c r="DP26" s="512"/>
      <c r="DQ26" s="512"/>
      <c r="DR26" s="512"/>
      <c r="DS26" s="512"/>
      <c r="DT26" s="241">
        <v>117</v>
      </c>
    </row>
    <row r="27" spans="2:124" ht="15.75">
      <c r="B27" s="475">
        <v>2012</v>
      </c>
      <c r="C27" s="516">
        <v>60509</v>
      </c>
      <c r="D27" s="912">
        <v>452</v>
      </c>
      <c r="E27" s="913">
        <v>234</v>
      </c>
      <c r="F27" s="913">
        <v>174</v>
      </c>
      <c r="G27" s="913">
        <v>134</v>
      </c>
      <c r="H27" s="913">
        <v>124</v>
      </c>
      <c r="I27" s="913">
        <v>105</v>
      </c>
      <c r="J27" s="913">
        <v>101</v>
      </c>
      <c r="K27" s="913">
        <v>95</v>
      </c>
      <c r="L27" s="913">
        <v>97</v>
      </c>
      <c r="M27" s="913">
        <v>85</v>
      </c>
      <c r="N27" s="913">
        <v>111</v>
      </c>
      <c r="O27" s="913">
        <v>118</v>
      </c>
      <c r="P27" s="913">
        <v>126</v>
      </c>
      <c r="Q27" s="913">
        <v>138</v>
      </c>
      <c r="R27" s="913">
        <v>184</v>
      </c>
      <c r="S27" s="913">
        <v>248</v>
      </c>
      <c r="T27" s="913">
        <v>259</v>
      </c>
      <c r="U27" s="913">
        <v>304</v>
      </c>
      <c r="V27" s="913">
        <v>327</v>
      </c>
      <c r="W27" s="913">
        <v>340</v>
      </c>
      <c r="X27" s="913">
        <v>367</v>
      </c>
      <c r="Y27" s="913">
        <v>341</v>
      </c>
      <c r="Z27" s="913">
        <v>336</v>
      </c>
      <c r="AA27" s="913">
        <v>391</v>
      </c>
      <c r="AB27" s="913">
        <v>381</v>
      </c>
      <c r="AC27" s="913">
        <v>371</v>
      </c>
      <c r="AD27" s="913">
        <v>364</v>
      </c>
      <c r="AE27" s="913">
        <v>386</v>
      </c>
      <c r="AF27" s="913">
        <v>362</v>
      </c>
      <c r="AG27" s="913">
        <v>382</v>
      </c>
      <c r="AH27" s="914">
        <v>348</v>
      </c>
      <c r="AI27" s="914">
        <v>338</v>
      </c>
      <c r="AJ27" s="914">
        <v>384</v>
      </c>
      <c r="AK27" s="914">
        <v>355</v>
      </c>
      <c r="AL27" s="914">
        <v>313</v>
      </c>
      <c r="AM27" s="914">
        <v>350</v>
      </c>
      <c r="AN27" s="914">
        <v>296</v>
      </c>
      <c r="AO27" s="914">
        <v>356</v>
      </c>
      <c r="AP27" s="914">
        <v>321</v>
      </c>
      <c r="AQ27" s="914">
        <v>306</v>
      </c>
      <c r="AR27" s="914">
        <v>385</v>
      </c>
      <c r="AS27" s="914">
        <v>372</v>
      </c>
      <c r="AT27" s="914">
        <v>351</v>
      </c>
      <c r="AU27" s="914">
        <v>419</v>
      </c>
      <c r="AV27" s="914">
        <v>366</v>
      </c>
      <c r="AW27" s="914">
        <v>448</v>
      </c>
      <c r="AX27" s="914">
        <v>446</v>
      </c>
      <c r="AY27" s="914">
        <v>430</v>
      </c>
      <c r="AZ27" s="914">
        <v>477</v>
      </c>
      <c r="BA27" s="914">
        <v>488</v>
      </c>
      <c r="BB27" s="914">
        <v>532</v>
      </c>
      <c r="BC27" s="914">
        <v>571</v>
      </c>
      <c r="BD27" s="914">
        <v>535</v>
      </c>
      <c r="BE27" s="914">
        <v>581</v>
      </c>
      <c r="BF27" s="914">
        <v>623</v>
      </c>
      <c r="BG27" s="914">
        <v>550</v>
      </c>
      <c r="BH27" s="914">
        <v>701</v>
      </c>
      <c r="BI27" s="914">
        <v>687</v>
      </c>
      <c r="BJ27" s="914">
        <v>676</v>
      </c>
      <c r="BK27" s="914">
        <v>695</v>
      </c>
      <c r="BL27" s="919">
        <v>751</v>
      </c>
      <c r="BM27" s="919">
        <v>794</v>
      </c>
      <c r="BN27" s="919">
        <v>755</v>
      </c>
      <c r="BO27" s="919">
        <v>808</v>
      </c>
      <c r="BP27" s="919">
        <v>831</v>
      </c>
      <c r="BQ27" s="919">
        <v>861</v>
      </c>
      <c r="BR27" s="919">
        <v>883</v>
      </c>
      <c r="BS27" s="919">
        <v>834</v>
      </c>
      <c r="BT27" s="919">
        <v>883</v>
      </c>
      <c r="BU27" s="919">
        <v>940</v>
      </c>
      <c r="BV27" s="919">
        <v>991</v>
      </c>
      <c r="BW27" s="919">
        <v>1010</v>
      </c>
      <c r="BX27" s="919">
        <v>1046</v>
      </c>
      <c r="BY27" s="919">
        <v>1134</v>
      </c>
      <c r="BZ27" s="919">
        <v>1162</v>
      </c>
      <c r="CA27" s="919">
        <v>1206</v>
      </c>
      <c r="CB27" s="919">
        <v>1234</v>
      </c>
      <c r="CC27" s="919">
        <v>1204</v>
      </c>
      <c r="CD27" s="919">
        <v>1261</v>
      </c>
      <c r="CE27" s="919">
        <v>1380</v>
      </c>
      <c r="CF27" s="919">
        <v>1373</v>
      </c>
      <c r="CG27" s="919">
        <v>1454</v>
      </c>
      <c r="CH27" s="919">
        <v>1403</v>
      </c>
      <c r="CI27" s="919">
        <v>1411</v>
      </c>
      <c r="CJ27" s="919">
        <v>1292</v>
      </c>
      <c r="CK27" s="919">
        <v>1397</v>
      </c>
      <c r="CL27" s="919">
        <v>1314</v>
      </c>
      <c r="CM27" s="919">
        <v>1275</v>
      </c>
      <c r="CN27" s="919">
        <v>1234</v>
      </c>
      <c r="CO27" s="919">
        <v>1128</v>
      </c>
      <c r="CP27" s="920">
        <v>1045</v>
      </c>
      <c r="CQ27" s="920">
        <v>878</v>
      </c>
      <c r="CR27" s="920">
        <v>796</v>
      </c>
      <c r="CS27" s="920">
        <v>654</v>
      </c>
      <c r="CT27" s="920">
        <v>599</v>
      </c>
      <c r="CU27" s="920">
        <v>566</v>
      </c>
      <c r="CV27" s="920">
        <v>405</v>
      </c>
      <c r="CW27" s="920">
        <v>810</v>
      </c>
      <c r="CX27" s="920">
        <v>320</v>
      </c>
      <c r="CY27" s="511"/>
      <c r="CZ27" s="511"/>
      <c r="DA27" s="511"/>
      <c r="DB27" s="511"/>
      <c r="DC27" s="511"/>
      <c r="DD27" s="511"/>
      <c r="DE27" s="511"/>
      <c r="DF27" s="511"/>
      <c r="DG27" s="511"/>
      <c r="DH27" s="511"/>
      <c r="DI27" s="511"/>
      <c r="DJ27" s="511"/>
      <c r="DK27" s="511"/>
      <c r="DL27" s="511"/>
      <c r="DM27" s="511"/>
      <c r="DN27" s="511"/>
      <c r="DO27" s="511"/>
      <c r="DP27" s="512"/>
      <c r="DQ27" s="512"/>
      <c r="DR27" s="512"/>
      <c r="DS27" s="512"/>
      <c r="DT27" s="241">
        <v>50</v>
      </c>
    </row>
    <row r="28" spans="2:124" ht="15.75">
      <c r="B28" s="507">
        <v>2013</v>
      </c>
      <c r="C28" s="516">
        <v>61227</v>
      </c>
      <c r="D28" s="912">
        <v>448</v>
      </c>
      <c r="E28" s="916">
        <v>261</v>
      </c>
      <c r="F28" s="916">
        <v>171</v>
      </c>
      <c r="G28" s="916">
        <v>145</v>
      </c>
      <c r="H28" s="916">
        <v>111</v>
      </c>
      <c r="I28" s="916">
        <v>111</v>
      </c>
      <c r="J28" s="916">
        <v>86</v>
      </c>
      <c r="K28" s="916">
        <v>74</v>
      </c>
      <c r="L28" s="916">
        <v>89</v>
      </c>
      <c r="M28" s="916">
        <v>96</v>
      </c>
      <c r="N28" s="916">
        <v>99</v>
      </c>
      <c r="O28" s="916">
        <v>104</v>
      </c>
      <c r="P28" s="916">
        <v>138</v>
      </c>
      <c r="Q28" s="916">
        <v>151</v>
      </c>
      <c r="R28" s="916">
        <v>179</v>
      </c>
      <c r="S28" s="916">
        <v>216</v>
      </c>
      <c r="T28" s="916">
        <v>272</v>
      </c>
      <c r="U28" s="916">
        <v>278</v>
      </c>
      <c r="V28" s="916">
        <v>294</v>
      </c>
      <c r="W28" s="916">
        <v>305</v>
      </c>
      <c r="X28" s="916">
        <v>303</v>
      </c>
      <c r="Y28" s="916">
        <v>340</v>
      </c>
      <c r="Z28" s="916">
        <v>358</v>
      </c>
      <c r="AA28" s="916">
        <v>341</v>
      </c>
      <c r="AB28" s="916">
        <v>358</v>
      </c>
      <c r="AC28" s="916">
        <v>339</v>
      </c>
      <c r="AD28" s="916">
        <v>336</v>
      </c>
      <c r="AE28" s="916">
        <v>360</v>
      </c>
      <c r="AF28" s="916">
        <v>350</v>
      </c>
      <c r="AG28" s="916">
        <v>379</v>
      </c>
      <c r="AH28" s="917">
        <v>334</v>
      </c>
      <c r="AI28" s="917">
        <v>339</v>
      </c>
      <c r="AJ28" s="917">
        <v>392</v>
      </c>
      <c r="AK28" s="917">
        <v>340</v>
      </c>
      <c r="AL28" s="917">
        <v>348</v>
      </c>
      <c r="AM28" s="917">
        <v>327</v>
      </c>
      <c r="AN28" s="917">
        <v>333</v>
      </c>
      <c r="AO28" s="917">
        <v>327</v>
      </c>
      <c r="AP28" s="917">
        <v>356</v>
      </c>
      <c r="AQ28" s="917">
        <v>326</v>
      </c>
      <c r="AR28" s="917">
        <v>370</v>
      </c>
      <c r="AS28" s="917">
        <v>338</v>
      </c>
      <c r="AT28" s="917">
        <v>355</v>
      </c>
      <c r="AU28" s="917">
        <v>390</v>
      </c>
      <c r="AV28" s="917">
        <v>404</v>
      </c>
      <c r="AW28" s="917">
        <v>419</v>
      </c>
      <c r="AX28" s="917">
        <v>389</v>
      </c>
      <c r="AY28" s="917">
        <v>449</v>
      </c>
      <c r="AZ28" s="917">
        <v>488</v>
      </c>
      <c r="BA28" s="917">
        <v>524</v>
      </c>
      <c r="BB28" s="917">
        <v>479</v>
      </c>
      <c r="BC28" s="917">
        <v>502</v>
      </c>
      <c r="BD28" s="917">
        <v>549</v>
      </c>
      <c r="BE28" s="917">
        <v>590</v>
      </c>
      <c r="BF28" s="917">
        <v>584</v>
      </c>
      <c r="BG28" s="917">
        <v>645</v>
      </c>
      <c r="BH28" s="917">
        <v>627</v>
      </c>
      <c r="BI28" s="917">
        <v>735</v>
      </c>
      <c r="BJ28" s="917">
        <v>723</v>
      </c>
      <c r="BK28" s="917">
        <v>743</v>
      </c>
      <c r="BL28" s="915">
        <v>731</v>
      </c>
      <c r="BM28" s="915">
        <v>758</v>
      </c>
      <c r="BN28" s="915">
        <v>799</v>
      </c>
      <c r="BO28" s="915">
        <v>820</v>
      </c>
      <c r="BP28" s="915">
        <v>838</v>
      </c>
      <c r="BQ28" s="915">
        <v>893</v>
      </c>
      <c r="BR28" s="915">
        <v>888</v>
      </c>
      <c r="BS28" s="915">
        <v>925</v>
      </c>
      <c r="BT28" s="915">
        <v>949</v>
      </c>
      <c r="BU28" s="915">
        <v>976</v>
      </c>
      <c r="BV28" s="915">
        <v>955</v>
      </c>
      <c r="BW28" s="915">
        <v>1075</v>
      </c>
      <c r="BX28" s="915">
        <v>1083</v>
      </c>
      <c r="BY28" s="915">
        <v>1085</v>
      </c>
      <c r="BZ28" s="915">
        <v>1218</v>
      </c>
      <c r="CA28" s="915">
        <v>1217</v>
      </c>
      <c r="CB28" s="915">
        <v>1266</v>
      </c>
      <c r="CC28" s="915">
        <v>1295</v>
      </c>
      <c r="CD28" s="915">
        <v>1327</v>
      </c>
      <c r="CE28" s="915">
        <v>1341</v>
      </c>
      <c r="CF28" s="915">
        <v>1363</v>
      </c>
      <c r="CG28" s="915">
        <v>1425</v>
      </c>
      <c r="CH28" s="915">
        <v>1485</v>
      </c>
      <c r="CI28" s="915">
        <v>1478</v>
      </c>
      <c r="CJ28" s="915">
        <v>1409</v>
      </c>
      <c r="CK28" s="915">
        <v>1378</v>
      </c>
      <c r="CL28" s="915">
        <v>1312</v>
      </c>
      <c r="CM28" s="915">
        <v>1341</v>
      </c>
      <c r="CN28" s="915">
        <v>1288</v>
      </c>
      <c r="CO28" s="915">
        <v>1161</v>
      </c>
      <c r="CP28" s="918">
        <v>1073</v>
      </c>
      <c r="CQ28" s="918">
        <v>932</v>
      </c>
      <c r="CR28" s="918">
        <v>821</v>
      </c>
      <c r="CS28" s="918">
        <v>677</v>
      </c>
      <c r="CT28" s="918">
        <v>618</v>
      </c>
      <c r="CU28" s="918">
        <v>551</v>
      </c>
      <c r="CV28" s="918">
        <v>396</v>
      </c>
      <c r="CW28" s="918">
        <v>380</v>
      </c>
      <c r="CX28" s="918">
        <v>267</v>
      </c>
      <c r="CY28" s="918">
        <v>169</v>
      </c>
      <c r="CZ28" s="918">
        <v>118</v>
      </c>
      <c r="DA28" s="918">
        <v>88</v>
      </c>
      <c r="DB28" s="918">
        <v>68</v>
      </c>
      <c r="DC28" s="918">
        <v>40</v>
      </c>
      <c r="DD28" s="918">
        <v>24</v>
      </c>
      <c r="DE28" s="918">
        <v>16</v>
      </c>
      <c r="DF28" s="918">
        <v>12</v>
      </c>
      <c r="DG28" s="918">
        <v>6</v>
      </c>
      <c r="DH28" s="918">
        <v>5</v>
      </c>
      <c r="DI28" s="918">
        <v>2</v>
      </c>
      <c r="DJ28" s="918">
        <v>2</v>
      </c>
      <c r="DK28" s="918">
        <v>7</v>
      </c>
      <c r="DL28" s="918">
        <v>3</v>
      </c>
      <c r="DM28" s="511"/>
      <c r="DN28" s="918">
        <v>1</v>
      </c>
      <c r="DO28" s="511"/>
      <c r="DP28" s="512"/>
      <c r="DQ28" s="512">
        <v>1</v>
      </c>
      <c r="DR28" s="512"/>
      <c r="DS28" s="512">
        <v>1</v>
      </c>
      <c r="DT28" s="918">
        <v>53</v>
      </c>
    </row>
    <row r="29" spans="2:124" ht="15.75">
      <c r="B29" s="508">
        <v>2014</v>
      </c>
      <c r="C29" s="516">
        <v>60926</v>
      </c>
      <c r="D29" s="912">
        <v>347</v>
      </c>
      <c r="E29" s="912">
        <v>229</v>
      </c>
      <c r="F29" s="912">
        <v>153</v>
      </c>
      <c r="G29" s="912">
        <v>127</v>
      </c>
      <c r="H29" s="912">
        <v>94</v>
      </c>
      <c r="I29" s="912">
        <v>108</v>
      </c>
      <c r="J29" s="912">
        <v>94</v>
      </c>
      <c r="K29" s="912">
        <v>81</v>
      </c>
      <c r="L29" s="912">
        <v>76</v>
      </c>
      <c r="M29" s="912">
        <v>81</v>
      </c>
      <c r="N29" s="912">
        <v>109</v>
      </c>
      <c r="O29" s="912">
        <v>98</v>
      </c>
      <c r="P29" s="912">
        <v>111</v>
      </c>
      <c r="Q29" s="912">
        <v>160</v>
      </c>
      <c r="R29" s="912">
        <v>144</v>
      </c>
      <c r="S29" s="912">
        <v>175</v>
      </c>
      <c r="T29" s="912">
        <v>230</v>
      </c>
      <c r="U29" s="912">
        <v>264</v>
      </c>
      <c r="V29" s="912">
        <v>309</v>
      </c>
      <c r="W29" s="912">
        <v>343</v>
      </c>
      <c r="X29" s="912">
        <v>317</v>
      </c>
      <c r="Y29" s="912">
        <v>336</v>
      </c>
      <c r="Z29" s="912">
        <v>312</v>
      </c>
      <c r="AA29" s="912">
        <v>312</v>
      </c>
      <c r="AB29" s="912">
        <v>347</v>
      </c>
      <c r="AC29" s="912">
        <v>342</v>
      </c>
      <c r="AD29" s="912">
        <v>300</v>
      </c>
      <c r="AE29" s="912">
        <v>339</v>
      </c>
      <c r="AF29" s="912">
        <v>323</v>
      </c>
      <c r="AG29" s="912">
        <v>335</v>
      </c>
      <c r="AH29" s="912">
        <v>295</v>
      </c>
      <c r="AI29" s="912">
        <v>347</v>
      </c>
      <c r="AJ29" s="912">
        <v>299</v>
      </c>
      <c r="AK29" s="912">
        <v>360</v>
      </c>
      <c r="AL29" s="912">
        <v>339</v>
      </c>
      <c r="AM29" s="912">
        <v>350</v>
      </c>
      <c r="AN29" s="912">
        <v>324</v>
      </c>
      <c r="AO29" s="912">
        <v>328</v>
      </c>
      <c r="AP29" s="912">
        <v>298</v>
      </c>
      <c r="AQ29" s="912">
        <v>340</v>
      </c>
      <c r="AR29" s="912">
        <v>353</v>
      </c>
      <c r="AS29" s="912">
        <v>342</v>
      </c>
      <c r="AT29" s="912">
        <v>377</v>
      </c>
      <c r="AU29" s="912">
        <v>380</v>
      </c>
      <c r="AV29" s="912">
        <v>383</v>
      </c>
      <c r="AW29" s="912">
        <v>376</v>
      </c>
      <c r="AX29" s="912">
        <v>441</v>
      </c>
      <c r="AY29" s="912">
        <v>466</v>
      </c>
      <c r="AZ29" s="912">
        <v>477</v>
      </c>
      <c r="BA29" s="912">
        <v>483</v>
      </c>
      <c r="BB29" s="912">
        <v>545</v>
      </c>
      <c r="BC29" s="912">
        <v>503</v>
      </c>
      <c r="BD29" s="912">
        <v>549</v>
      </c>
      <c r="BE29" s="912">
        <v>588</v>
      </c>
      <c r="BF29" s="912">
        <v>620</v>
      </c>
      <c r="BG29" s="912">
        <v>614</v>
      </c>
      <c r="BH29" s="912">
        <v>628</v>
      </c>
      <c r="BI29" s="912">
        <v>699</v>
      </c>
      <c r="BJ29" s="912">
        <v>694</v>
      </c>
      <c r="BK29" s="912">
        <v>724</v>
      </c>
      <c r="BL29" s="912">
        <v>791</v>
      </c>
      <c r="BM29" s="912">
        <v>773</v>
      </c>
      <c r="BN29" s="912">
        <v>877</v>
      </c>
      <c r="BO29" s="912">
        <v>811</v>
      </c>
      <c r="BP29" s="912">
        <v>816</v>
      </c>
      <c r="BQ29" s="912">
        <v>893</v>
      </c>
      <c r="BR29" s="912">
        <v>910</v>
      </c>
      <c r="BS29" s="912">
        <v>935</v>
      </c>
      <c r="BT29" s="912">
        <v>928</v>
      </c>
      <c r="BU29" s="912">
        <v>956</v>
      </c>
      <c r="BV29" s="912">
        <v>958</v>
      </c>
      <c r="BW29" s="912">
        <v>1059</v>
      </c>
      <c r="BX29" s="912">
        <v>1076</v>
      </c>
      <c r="BY29" s="912">
        <v>1142</v>
      </c>
      <c r="BZ29" s="912">
        <v>1143</v>
      </c>
      <c r="CA29" s="912">
        <v>1104</v>
      </c>
      <c r="CB29" s="912">
        <v>1255</v>
      </c>
      <c r="CC29" s="912">
        <v>1209</v>
      </c>
      <c r="CD29" s="912">
        <v>1272</v>
      </c>
      <c r="CE29" s="912">
        <v>1341</v>
      </c>
      <c r="CF29" s="912">
        <v>1378</v>
      </c>
      <c r="CG29" s="912">
        <v>1425</v>
      </c>
      <c r="CH29" s="912">
        <v>1537</v>
      </c>
      <c r="CI29" s="912">
        <v>1516</v>
      </c>
      <c r="CJ29" s="912">
        <v>1447</v>
      </c>
      <c r="CK29" s="912">
        <v>1366</v>
      </c>
      <c r="CL29" s="912">
        <v>1313</v>
      </c>
      <c r="CM29" s="912">
        <v>1343</v>
      </c>
      <c r="CN29" s="912">
        <v>1312</v>
      </c>
      <c r="CO29" s="912">
        <v>1290</v>
      </c>
      <c r="CP29" s="241">
        <v>1109</v>
      </c>
      <c r="CQ29" s="241">
        <v>1048</v>
      </c>
      <c r="CR29" s="241">
        <v>884</v>
      </c>
      <c r="CS29" s="241">
        <v>707</v>
      </c>
      <c r="CT29" s="241">
        <v>571</v>
      </c>
      <c r="CU29" s="241">
        <v>523</v>
      </c>
      <c r="CV29" s="241">
        <v>430</v>
      </c>
      <c r="CW29" s="241">
        <v>379</v>
      </c>
      <c r="CX29" s="241">
        <v>266</v>
      </c>
      <c r="CY29" s="241">
        <v>211</v>
      </c>
      <c r="CZ29" s="241">
        <v>146</v>
      </c>
      <c r="DA29" s="241">
        <v>107</v>
      </c>
      <c r="DB29" s="241">
        <v>84</v>
      </c>
      <c r="DC29" s="241">
        <v>51</v>
      </c>
      <c r="DD29" s="241">
        <v>33</v>
      </c>
      <c r="DE29" s="241">
        <v>21</v>
      </c>
      <c r="DF29" s="241">
        <v>11</v>
      </c>
      <c r="DG29" s="241">
        <v>9</v>
      </c>
      <c r="DH29" s="241">
        <v>7</v>
      </c>
      <c r="DI29" s="241">
        <v>5</v>
      </c>
      <c r="DJ29" s="241">
        <v>1</v>
      </c>
      <c r="DK29" s="241"/>
      <c r="DL29" s="241">
        <v>2</v>
      </c>
      <c r="DM29" s="511">
        <v>4</v>
      </c>
      <c r="DN29" s="511"/>
      <c r="DO29" s="511"/>
      <c r="DP29" s="512"/>
      <c r="DQ29" s="512"/>
      <c r="DR29" s="512"/>
      <c r="DS29" s="512"/>
      <c r="DT29" s="241">
        <v>23</v>
      </c>
    </row>
    <row r="30" spans="2:124" ht="15.75">
      <c r="B30" s="508">
        <v>2015</v>
      </c>
      <c r="C30" s="516">
        <v>62380</v>
      </c>
      <c r="D30" s="912">
        <v>361</v>
      </c>
      <c r="E30" s="912">
        <v>211</v>
      </c>
      <c r="F30" s="912">
        <v>145</v>
      </c>
      <c r="G30" s="912">
        <v>115</v>
      </c>
      <c r="H30" s="912">
        <v>112</v>
      </c>
      <c r="I30" s="912">
        <v>97</v>
      </c>
      <c r="J30" s="912">
        <v>68</v>
      </c>
      <c r="K30" s="912">
        <v>94</v>
      </c>
      <c r="L30" s="912">
        <v>80</v>
      </c>
      <c r="M30" s="912">
        <v>89</v>
      </c>
      <c r="N30" s="912">
        <v>94</v>
      </c>
      <c r="O30" s="912">
        <v>101</v>
      </c>
      <c r="P30" s="912">
        <v>115</v>
      </c>
      <c r="Q30" s="912">
        <v>141</v>
      </c>
      <c r="R30" s="912">
        <v>151</v>
      </c>
      <c r="S30" s="912">
        <v>178</v>
      </c>
      <c r="T30" s="912">
        <v>224</v>
      </c>
      <c r="U30" s="912">
        <v>285</v>
      </c>
      <c r="V30" s="912">
        <v>292</v>
      </c>
      <c r="W30" s="912">
        <v>317</v>
      </c>
      <c r="X30" s="912">
        <v>337</v>
      </c>
      <c r="Y30" s="912">
        <v>305</v>
      </c>
      <c r="Z30" s="912">
        <v>300</v>
      </c>
      <c r="AA30" s="912">
        <v>343</v>
      </c>
      <c r="AB30" s="912">
        <v>321</v>
      </c>
      <c r="AC30" s="912">
        <v>333</v>
      </c>
      <c r="AD30" s="912">
        <v>332</v>
      </c>
      <c r="AE30" s="912">
        <v>327</v>
      </c>
      <c r="AF30" s="912">
        <v>285</v>
      </c>
      <c r="AG30" s="912">
        <v>283</v>
      </c>
      <c r="AH30" s="912">
        <v>290</v>
      </c>
      <c r="AI30" s="912">
        <v>312</v>
      </c>
      <c r="AJ30" s="912">
        <v>340</v>
      </c>
      <c r="AK30" s="912">
        <v>332</v>
      </c>
      <c r="AL30" s="912">
        <v>333</v>
      </c>
      <c r="AM30" s="912">
        <v>334</v>
      </c>
      <c r="AN30" s="912">
        <v>338</v>
      </c>
      <c r="AO30" s="912">
        <v>330</v>
      </c>
      <c r="AP30" s="912">
        <v>332</v>
      </c>
      <c r="AQ30" s="912">
        <v>344</v>
      </c>
      <c r="AR30" s="912">
        <v>349</v>
      </c>
      <c r="AS30" s="912">
        <v>323</v>
      </c>
      <c r="AT30" s="912">
        <v>336</v>
      </c>
      <c r="AU30" s="912">
        <v>395</v>
      </c>
      <c r="AV30" s="912">
        <v>370</v>
      </c>
      <c r="AW30" s="912">
        <v>365</v>
      </c>
      <c r="AX30" s="912">
        <v>421</v>
      </c>
      <c r="AY30" s="912">
        <v>447</v>
      </c>
      <c r="AZ30" s="912">
        <v>427</v>
      </c>
      <c r="BA30" s="912">
        <v>484</v>
      </c>
      <c r="BB30" s="912">
        <v>486</v>
      </c>
      <c r="BC30" s="912">
        <v>535</v>
      </c>
      <c r="BD30" s="912">
        <v>540</v>
      </c>
      <c r="BE30" s="912">
        <v>583</v>
      </c>
      <c r="BF30" s="912">
        <v>592</v>
      </c>
      <c r="BG30" s="912">
        <v>595</v>
      </c>
      <c r="BH30" s="912">
        <v>656</v>
      </c>
      <c r="BI30" s="912">
        <v>739</v>
      </c>
      <c r="BJ30" s="912">
        <v>700</v>
      </c>
      <c r="BK30" s="912">
        <v>786</v>
      </c>
      <c r="BL30" s="912">
        <v>761</v>
      </c>
      <c r="BM30" s="912">
        <v>843</v>
      </c>
      <c r="BN30" s="912">
        <v>831</v>
      </c>
      <c r="BO30" s="912">
        <v>891</v>
      </c>
      <c r="BP30" s="912">
        <v>902</v>
      </c>
      <c r="BQ30" s="912">
        <v>909</v>
      </c>
      <c r="BR30" s="912">
        <v>903</v>
      </c>
      <c r="BS30" s="912">
        <v>976</v>
      </c>
      <c r="BT30" s="912">
        <v>1032</v>
      </c>
      <c r="BU30" s="912">
        <v>997</v>
      </c>
      <c r="BV30" s="912">
        <v>1042</v>
      </c>
      <c r="BW30" s="912">
        <v>1040</v>
      </c>
      <c r="BX30" s="912">
        <v>1060</v>
      </c>
      <c r="BY30" s="912">
        <v>1194</v>
      </c>
      <c r="BZ30" s="912">
        <v>1226</v>
      </c>
      <c r="CA30" s="912">
        <v>1229</v>
      </c>
      <c r="CB30" s="912">
        <v>1261</v>
      </c>
      <c r="CC30" s="912">
        <v>1331</v>
      </c>
      <c r="CD30" s="912">
        <v>1413</v>
      </c>
      <c r="CE30" s="912">
        <v>1371</v>
      </c>
      <c r="CF30" s="912">
        <v>1461</v>
      </c>
      <c r="CG30" s="912">
        <v>1421</v>
      </c>
      <c r="CH30" s="912">
        <v>1338</v>
      </c>
      <c r="CI30" s="912">
        <v>1574</v>
      </c>
      <c r="CJ30" s="912">
        <v>1534</v>
      </c>
      <c r="CK30" s="912">
        <v>1583</v>
      </c>
      <c r="CL30" s="912">
        <v>1488</v>
      </c>
      <c r="CM30" s="912">
        <v>1323</v>
      </c>
      <c r="CN30" s="912">
        <v>1270</v>
      </c>
      <c r="CO30" s="912">
        <v>1238</v>
      </c>
      <c r="CP30" s="241">
        <v>1098</v>
      </c>
      <c r="CQ30" s="241">
        <v>1036</v>
      </c>
      <c r="CR30" s="241">
        <v>1033</v>
      </c>
      <c r="CS30" s="241">
        <v>884</v>
      </c>
      <c r="CT30" s="241">
        <v>659</v>
      </c>
      <c r="CU30" s="241">
        <v>503</v>
      </c>
      <c r="CV30" s="241">
        <v>460</v>
      </c>
      <c r="CW30" s="241">
        <v>393</v>
      </c>
      <c r="CX30" s="241">
        <v>281</v>
      </c>
      <c r="CY30" s="241">
        <v>236</v>
      </c>
      <c r="CZ30" s="241">
        <v>176</v>
      </c>
      <c r="DA30" s="241">
        <v>116</v>
      </c>
      <c r="DB30" s="241">
        <v>61</v>
      </c>
      <c r="DC30" s="241">
        <v>50</v>
      </c>
      <c r="DD30" s="241">
        <v>45</v>
      </c>
      <c r="DE30" s="241">
        <v>16</v>
      </c>
      <c r="DF30" s="241">
        <v>8</v>
      </c>
      <c r="DG30" s="241">
        <v>6</v>
      </c>
      <c r="DH30" s="241">
        <v>9</v>
      </c>
      <c r="DI30" s="241">
        <v>5</v>
      </c>
      <c r="DJ30" s="241"/>
      <c r="DK30" s="241">
        <v>2</v>
      </c>
      <c r="DL30" s="241">
        <v>3</v>
      </c>
      <c r="DM30" s="241">
        <v>2</v>
      </c>
      <c r="DN30" s="241">
        <v>1</v>
      </c>
      <c r="DO30" s="241">
        <v>1</v>
      </c>
      <c r="DP30" s="512"/>
      <c r="DQ30" s="512"/>
      <c r="DR30" s="512"/>
      <c r="DS30" s="512"/>
      <c r="DT30" s="241">
        <v>4</v>
      </c>
    </row>
    <row r="31" spans="2:124" ht="15.75">
      <c r="B31" s="481">
        <v>2016</v>
      </c>
      <c r="C31" s="516">
        <v>65226</v>
      </c>
      <c r="D31" s="912">
        <v>320</v>
      </c>
      <c r="E31" s="912">
        <v>206</v>
      </c>
      <c r="F31" s="912">
        <v>161</v>
      </c>
      <c r="G31" s="912">
        <v>133</v>
      </c>
      <c r="H31" s="912">
        <v>127</v>
      </c>
      <c r="I31" s="912">
        <v>98</v>
      </c>
      <c r="J31" s="912">
        <v>86</v>
      </c>
      <c r="K31" s="912">
        <v>107</v>
      </c>
      <c r="L31" s="912">
        <v>101</v>
      </c>
      <c r="M31" s="912">
        <v>87</v>
      </c>
      <c r="N31" s="912">
        <v>83</v>
      </c>
      <c r="O31" s="912">
        <v>99</v>
      </c>
      <c r="P31" s="912">
        <v>122</v>
      </c>
      <c r="Q31" s="912">
        <v>132</v>
      </c>
      <c r="R31" s="912">
        <v>161</v>
      </c>
      <c r="S31" s="912">
        <v>221</v>
      </c>
      <c r="T31" s="912">
        <v>247</v>
      </c>
      <c r="U31" s="912">
        <v>224</v>
      </c>
      <c r="V31" s="912">
        <v>281</v>
      </c>
      <c r="W31" s="912">
        <v>307</v>
      </c>
      <c r="X31" s="912">
        <v>316</v>
      </c>
      <c r="Y31" s="912">
        <v>303</v>
      </c>
      <c r="Z31" s="912">
        <v>309</v>
      </c>
      <c r="AA31" s="912">
        <v>310</v>
      </c>
      <c r="AB31" s="912">
        <v>284</v>
      </c>
      <c r="AC31" s="912">
        <v>307</v>
      </c>
      <c r="AD31" s="912">
        <v>326</v>
      </c>
      <c r="AE31" s="912">
        <v>304</v>
      </c>
      <c r="AF31" s="912">
        <v>325</v>
      </c>
      <c r="AG31" s="912">
        <v>323</v>
      </c>
      <c r="AH31" s="912">
        <v>349</v>
      </c>
      <c r="AI31" s="912">
        <v>356</v>
      </c>
      <c r="AJ31" s="912">
        <v>324</v>
      </c>
      <c r="AK31" s="912">
        <v>340</v>
      </c>
      <c r="AL31" s="912">
        <v>353</v>
      </c>
      <c r="AM31" s="912">
        <v>337</v>
      </c>
      <c r="AN31" s="912">
        <v>369</v>
      </c>
      <c r="AO31" s="912">
        <v>337</v>
      </c>
      <c r="AP31" s="912">
        <v>360</v>
      </c>
      <c r="AQ31" s="912">
        <v>343</v>
      </c>
      <c r="AR31" s="912">
        <v>373</v>
      </c>
      <c r="AS31" s="912">
        <v>390</v>
      </c>
      <c r="AT31" s="912">
        <v>364</v>
      </c>
      <c r="AU31" s="912">
        <v>362</v>
      </c>
      <c r="AV31" s="912">
        <v>432</v>
      </c>
      <c r="AW31" s="912">
        <v>381</v>
      </c>
      <c r="AX31" s="912">
        <v>444</v>
      </c>
      <c r="AY31" s="912">
        <v>431</v>
      </c>
      <c r="AZ31" s="912">
        <v>503</v>
      </c>
      <c r="BA31" s="912">
        <v>525</v>
      </c>
      <c r="BB31" s="912">
        <v>574</v>
      </c>
      <c r="BC31" s="912">
        <v>540</v>
      </c>
      <c r="BD31" s="912">
        <v>619</v>
      </c>
      <c r="BE31" s="912">
        <v>597</v>
      </c>
      <c r="BF31" s="912">
        <v>638</v>
      </c>
      <c r="BG31" s="912">
        <v>658</v>
      </c>
      <c r="BH31" s="912">
        <v>705</v>
      </c>
      <c r="BI31" s="912">
        <v>775</v>
      </c>
      <c r="BJ31" s="912">
        <v>769</v>
      </c>
      <c r="BK31" s="912">
        <v>805</v>
      </c>
      <c r="BL31" s="912">
        <v>882</v>
      </c>
      <c r="BM31" s="912">
        <v>904</v>
      </c>
      <c r="BN31" s="912">
        <v>920</v>
      </c>
      <c r="BO31" s="912">
        <v>915</v>
      </c>
      <c r="BP31" s="912">
        <v>926</v>
      </c>
      <c r="BQ31" s="912">
        <v>1006</v>
      </c>
      <c r="BR31" s="912">
        <v>973</v>
      </c>
      <c r="BS31" s="912">
        <v>1005</v>
      </c>
      <c r="BT31" s="912">
        <v>1091</v>
      </c>
      <c r="BU31" s="912">
        <v>1091</v>
      </c>
      <c r="BV31" s="912">
        <v>1075</v>
      </c>
      <c r="BW31" s="912">
        <v>1102</v>
      </c>
      <c r="BX31" s="912">
        <v>1159</v>
      </c>
      <c r="BY31" s="912">
        <v>1186</v>
      </c>
      <c r="BZ31" s="912">
        <v>1193</v>
      </c>
      <c r="CA31" s="912">
        <v>1286</v>
      </c>
      <c r="CB31" s="912">
        <v>1260</v>
      </c>
      <c r="CC31" s="912">
        <v>1355</v>
      </c>
      <c r="CD31" s="912">
        <v>1370</v>
      </c>
      <c r="CE31" s="912">
        <v>1434</v>
      </c>
      <c r="CF31" s="912">
        <v>1475</v>
      </c>
      <c r="CG31" s="912">
        <v>1514</v>
      </c>
      <c r="CH31" s="912">
        <v>1498</v>
      </c>
      <c r="CI31" s="912">
        <v>1567</v>
      </c>
      <c r="CJ31" s="912">
        <v>1560</v>
      </c>
      <c r="CK31" s="912">
        <v>1635</v>
      </c>
      <c r="CL31" s="912">
        <v>1604</v>
      </c>
      <c r="CM31" s="912">
        <v>1431</v>
      </c>
      <c r="CN31" s="912">
        <v>1286</v>
      </c>
      <c r="CO31" s="912">
        <v>1293</v>
      </c>
      <c r="CP31" s="241">
        <v>1216</v>
      </c>
      <c r="CQ31" s="241">
        <v>1156</v>
      </c>
      <c r="CR31" s="241">
        <v>975</v>
      </c>
      <c r="CS31" s="241">
        <v>918</v>
      </c>
      <c r="CT31" s="241">
        <v>759</v>
      </c>
      <c r="CU31" s="241">
        <v>536</v>
      </c>
      <c r="CV31" s="241">
        <v>455</v>
      </c>
      <c r="CW31" s="241">
        <v>387</v>
      </c>
      <c r="CX31" s="241">
        <v>303</v>
      </c>
      <c r="CY31" s="241">
        <v>242</v>
      </c>
      <c r="CZ31" s="241">
        <v>171</v>
      </c>
      <c r="DA31" s="241">
        <v>116</v>
      </c>
      <c r="DB31" s="241">
        <v>73</v>
      </c>
      <c r="DC31" s="241">
        <v>51</v>
      </c>
      <c r="DD31" s="241">
        <v>37</v>
      </c>
      <c r="DE31" s="241">
        <v>13</v>
      </c>
      <c r="DF31" s="241">
        <v>16</v>
      </c>
      <c r="DG31" s="241">
        <v>6</v>
      </c>
      <c r="DH31" s="241">
        <v>10</v>
      </c>
      <c r="DI31" s="241">
        <v>6</v>
      </c>
      <c r="DJ31" s="241">
        <v>3</v>
      </c>
      <c r="DK31" s="241">
        <v>1</v>
      </c>
      <c r="DL31" s="241"/>
      <c r="DM31" s="241">
        <v>2</v>
      </c>
      <c r="DN31" s="241">
        <v>4</v>
      </c>
      <c r="DO31" s="241"/>
      <c r="DP31" s="512"/>
      <c r="DQ31" s="512"/>
      <c r="DR31" s="512"/>
      <c r="DS31" s="512"/>
      <c r="DT31" s="241">
        <v>11</v>
      </c>
    </row>
    <row r="32" spans="2:124" ht="15.75">
      <c r="B32" s="467">
        <v>2017</v>
      </c>
      <c r="C32" s="516">
        <v>66846</v>
      </c>
      <c r="D32" s="912">
        <v>312</v>
      </c>
      <c r="E32" s="912">
        <v>177</v>
      </c>
      <c r="F32" s="912">
        <v>141</v>
      </c>
      <c r="G32" s="912">
        <v>94</v>
      </c>
      <c r="H32" s="912">
        <v>95</v>
      </c>
      <c r="I32" s="912">
        <v>101</v>
      </c>
      <c r="J32" s="912">
        <v>68</v>
      </c>
      <c r="K32" s="912">
        <v>80</v>
      </c>
      <c r="L32" s="912">
        <v>80</v>
      </c>
      <c r="M32" s="912">
        <v>75</v>
      </c>
      <c r="N32" s="912">
        <v>77</v>
      </c>
      <c r="O32" s="912">
        <v>88</v>
      </c>
      <c r="P32" s="912">
        <v>137</v>
      </c>
      <c r="Q32" s="912">
        <v>138</v>
      </c>
      <c r="R32" s="912">
        <v>172</v>
      </c>
      <c r="S32" s="912">
        <v>200</v>
      </c>
      <c r="T32" s="912">
        <v>216</v>
      </c>
      <c r="U32" s="912">
        <v>249</v>
      </c>
      <c r="V32" s="912">
        <v>259</v>
      </c>
      <c r="W32" s="912">
        <v>294</v>
      </c>
      <c r="X32" s="912">
        <v>291</v>
      </c>
      <c r="Y32" s="912">
        <v>308</v>
      </c>
      <c r="Z32" s="912">
        <v>342</v>
      </c>
      <c r="AA32" s="912">
        <v>341</v>
      </c>
      <c r="AB32" s="912">
        <v>316</v>
      </c>
      <c r="AC32" s="912">
        <v>307</v>
      </c>
      <c r="AD32" s="912">
        <v>337</v>
      </c>
      <c r="AE32" s="912">
        <v>330</v>
      </c>
      <c r="AF32" s="912">
        <v>318</v>
      </c>
      <c r="AG32" s="912">
        <v>300</v>
      </c>
      <c r="AH32" s="912">
        <v>343</v>
      </c>
      <c r="AI32" s="912">
        <v>308</v>
      </c>
      <c r="AJ32" s="912">
        <v>321</v>
      </c>
      <c r="AK32" s="912">
        <v>324</v>
      </c>
      <c r="AL32" s="912">
        <v>332</v>
      </c>
      <c r="AM32" s="912">
        <v>342</v>
      </c>
      <c r="AN32" s="912">
        <v>350</v>
      </c>
      <c r="AO32" s="912">
        <v>364</v>
      </c>
      <c r="AP32" s="912">
        <v>331</v>
      </c>
      <c r="AQ32" s="912">
        <v>313</v>
      </c>
      <c r="AR32" s="912">
        <v>326</v>
      </c>
      <c r="AS32" s="912">
        <v>353</v>
      </c>
      <c r="AT32" s="912">
        <v>359</v>
      </c>
      <c r="AU32" s="912">
        <v>403</v>
      </c>
      <c r="AV32" s="912">
        <v>397</v>
      </c>
      <c r="AW32" s="912">
        <v>440</v>
      </c>
      <c r="AX32" s="912">
        <v>435</v>
      </c>
      <c r="AY32" s="912">
        <v>468</v>
      </c>
      <c r="AZ32" s="912">
        <v>450</v>
      </c>
      <c r="BA32" s="912">
        <v>489</v>
      </c>
      <c r="BB32" s="912">
        <v>550</v>
      </c>
      <c r="BC32" s="912">
        <v>564</v>
      </c>
      <c r="BD32" s="912">
        <v>578</v>
      </c>
      <c r="BE32" s="912">
        <v>631</v>
      </c>
      <c r="BF32" s="912">
        <v>648</v>
      </c>
      <c r="BG32" s="912">
        <v>655</v>
      </c>
      <c r="BH32" s="912">
        <v>742</v>
      </c>
      <c r="BI32" s="912">
        <v>758</v>
      </c>
      <c r="BJ32" s="912">
        <v>796</v>
      </c>
      <c r="BK32" s="912">
        <v>807</v>
      </c>
      <c r="BL32" s="912">
        <v>838</v>
      </c>
      <c r="BM32" s="912">
        <v>845</v>
      </c>
      <c r="BN32" s="912">
        <v>925</v>
      </c>
      <c r="BO32" s="912">
        <v>957</v>
      </c>
      <c r="BP32" s="912">
        <v>932</v>
      </c>
      <c r="BQ32" s="912">
        <v>980</v>
      </c>
      <c r="BR32" s="912">
        <v>964</v>
      </c>
      <c r="BS32" s="912">
        <v>1104</v>
      </c>
      <c r="BT32" s="912">
        <v>1109</v>
      </c>
      <c r="BU32" s="912">
        <v>1132</v>
      </c>
      <c r="BV32" s="912">
        <v>1179</v>
      </c>
      <c r="BW32" s="912">
        <v>1187</v>
      </c>
      <c r="BX32" s="912">
        <v>1209</v>
      </c>
      <c r="BY32" s="912">
        <v>1199</v>
      </c>
      <c r="BZ32" s="912">
        <v>1250</v>
      </c>
      <c r="CA32" s="912">
        <v>1249</v>
      </c>
      <c r="CB32" s="912">
        <v>1409</v>
      </c>
      <c r="CC32" s="912">
        <v>1408</v>
      </c>
      <c r="CD32" s="912">
        <v>1450</v>
      </c>
      <c r="CE32" s="912">
        <v>1372</v>
      </c>
      <c r="CF32" s="912">
        <v>1524</v>
      </c>
      <c r="CG32" s="912">
        <v>1567</v>
      </c>
      <c r="CH32" s="912">
        <v>1594</v>
      </c>
      <c r="CI32" s="912">
        <v>1630</v>
      </c>
      <c r="CJ32" s="912">
        <v>1628</v>
      </c>
      <c r="CK32" s="912">
        <v>1680</v>
      </c>
      <c r="CL32" s="912">
        <v>1670</v>
      </c>
      <c r="CM32" s="912">
        <v>1572</v>
      </c>
      <c r="CN32" s="912">
        <v>1376</v>
      </c>
      <c r="CO32" s="912">
        <v>1367</v>
      </c>
      <c r="CP32" s="241">
        <v>1281</v>
      </c>
      <c r="CQ32" s="241">
        <v>1257</v>
      </c>
      <c r="CR32" s="241">
        <v>1027</v>
      </c>
      <c r="CS32" s="241">
        <v>946</v>
      </c>
      <c r="CT32" s="241">
        <v>836</v>
      </c>
      <c r="CU32" s="241">
        <v>672</v>
      </c>
      <c r="CV32" s="241">
        <v>524</v>
      </c>
      <c r="CW32" s="241">
        <v>401</v>
      </c>
      <c r="CX32" s="241">
        <v>318</v>
      </c>
      <c r="CY32" s="241">
        <v>243</v>
      </c>
      <c r="CZ32" s="241">
        <v>190</v>
      </c>
      <c r="DA32" s="241">
        <v>136</v>
      </c>
      <c r="DB32" s="241">
        <v>96</v>
      </c>
      <c r="DC32" s="241">
        <v>52</v>
      </c>
      <c r="DD32" s="241">
        <v>38</v>
      </c>
      <c r="DE32" s="241">
        <v>24</v>
      </c>
      <c r="DF32" s="241">
        <v>19</v>
      </c>
      <c r="DG32" s="241">
        <v>9</v>
      </c>
      <c r="DH32" s="241">
        <v>2</v>
      </c>
      <c r="DI32" s="241">
        <v>6</v>
      </c>
      <c r="DJ32" s="241">
        <v>2</v>
      </c>
      <c r="DK32" s="241"/>
      <c r="DL32" s="241">
        <v>1</v>
      </c>
      <c r="DM32" s="241">
        <v>1</v>
      </c>
      <c r="DN32" s="241">
        <v>1</v>
      </c>
      <c r="DO32" s="241">
        <v>2</v>
      </c>
      <c r="DP32" s="512">
        <v>4</v>
      </c>
      <c r="DQ32" s="512"/>
      <c r="DR32" s="512"/>
      <c r="DS32" s="512"/>
      <c r="DT32" s="241">
        <v>32</v>
      </c>
    </row>
    <row r="33" spans="2:124" ht="15.75">
      <c r="B33" s="467" t="s">
        <v>1355</v>
      </c>
      <c r="C33" s="516">
        <v>67657</v>
      </c>
      <c r="D33" s="912">
        <v>331</v>
      </c>
      <c r="E33" s="912">
        <v>175</v>
      </c>
      <c r="F33" s="912">
        <v>107</v>
      </c>
      <c r="G33" s="912">
        <v>96</v>
      </c>
      <c r="H33" s="912">
        <v>89</v>
      </c>
      <c r="I33" s="912">
        <v>94</v>
      </c>
      <c r="J33" s="912">
        <v>96</v>
      </c>
      <c r="K33" s="912">
        <v>74</v>
      </c>
      <c r="L33" s="912">
        <v>69</v>
      </c>
      <c r="M33" s="912">
        <v>70</v>
      </c>
      <c r="N33" s="912">
        <v>96</v>
      </c>
      <c r="O33" s="912">
        <v>102</v>
      </c>
      <c r="P33" s="912">
        <v>94</v>
      </c>
      <c r="Q33" s="912">
        <v>154</v>
      </c>
      <c r="R33" s="912">
        <v>153</v>
      </c>
      <c r="S33" s="912">
        <v>193</v>
      </c>
      <c r="T33" s="912">
        <v>235</v>
      </c>
      <c r="U33" s="912">
        <v>255</v>
      </c>
      <c r="V33" s="912">
        <v>272</v>
      </c>
      <c r="W33" s="912">
        <v>281</v>
      </c>
      <c r="X33" s="912">
        <v>304</v>
      </c>
      <c r="Y33" s="912">
        <v>311</v>
      </c>
      <c r="Z33" s="912">
        <v>317</v>
      </c>
      <c r="AA33" s="912">
        <v>326</v>
      </c>
      <c r="AB33" s="912">
        <v>328</v>
      </c>
      <c r="AC33" s="912">
        <v>345</v>
      </c>
      <c r="AD33" s="912">
        <v>303</v>
      </c>
      <c r="AE33" s="912">
        <v>332</v>
      </c>
      <c r="AF33" s="912">
        <v>295</v>
      </c>
      <c r="AG33" s="912">
        <v>324</v>
      </c>
      <c r="AH33" s="912">
        <v>302</v>
      </c>
      <c r="AI33" s="912">
        <v>318</v>
      </c>
      <c r="AJ33" s="912">
        <v>334</v>
      </c>
      <c r="AK33" s="912">
        <v>322</v>
      </c>
      <c r="AL33" s="912">
        <v>365</v>
      </c>
      <c r="AM33" s="912">
        <v>333</v>
      </c>
      <c r="AN33" s="912">
        <v>332</v>
      </c>
      <c r="AO33" s="912">
        <v>362</v>
      </c>
      <c r="AP33" s="912">
        <v>404</v>
      </c>
      <c r="AQ33" s="912">
        <v>339</v>
      </c>
      <c r="AR33" s="912">
        <v>378</v>
      </c>
      <c r="AS33" s="912">
        <v>368</v>
      </c>
      <c r="AT33" s="912">
        <v>376</v>
      </c>
      <c r="AU33" s="912">
        <v>401</v>
      </c>
      <c r="AV33" s="912">
        <v>409</v>
      </c>
      <c r="AW33" s="912">
        <v>447</v>
      </c>
      <c r="AX33" s="912">
        <v>438</v>
      </c>
      <c r="AY33" s="912">
        <v>443</v>
      </c>
      <c r="AZ33" s="912">
        <v>512</v>
      </c>
      <c r="BA33" s="912">
        <v>513</v>
      </c>
      <c r="BB33" s="912">
        <v>521</v>
      </c>
      <c r="BC33" s="912">
        <v>561</v>
      </c>
      <c r="BD33" s="912">
        <v>621</v>
      </c>
      <c r="BE33" s="912">
        <v>633</v>
      </c>
      <c r="BF33" s="912">
        <v>691</v>
      </c>
      <c r="BG33" s="912">
        <v>716</v>
      </c>
      <c r="BH33" s="912">
        <v>732</v>
      </c>
      <c r="BI33" s="912">
        <v>745</v>
      </c>
      <c r="BJ33" s="912">
        <v>823</v>
      </c>
      <c r="BK33" s="912">
        <v>800</v>
      </c>
      <c r="BL33" s="912">
        <v>890</v>
      </c>
      <c r="BM33" s="912">
        <v>922</v>
      </c>
      <c r="BN33" s="912">
        <v>921</v>
      </c>
      <c r="BO33" s="912">
        <v>963</v>
      </c>
      <c r="BP33" s="912">
        <v>999</v>
      </c>
      <c r="BQ33" s="912">
        <v>980</v>
      </c>
      <c r="BR33" s="912">
        <v>1065</v>
      </c>
      <c r="BS33" s="912">
        <v>1027</v>
      </c>
      <c r="BT33" s="912">
        <v>1096</v>
      </c>
      <c r="BU33" s="912">
        <v>1147</v>
      </c>
      <c r="BV33" s="912">
        <v>1183</v>
      </c>
      <c r="BW33" s="912">
        <v>1165</v>
      </c>
      <c r="BX33" s="912">
        <v>1200</v>
      </c>
      <c r="BY33" s="912">
        <v>1234</v>
      </c>
      <c r="BZ33" s="912">
        <v>1284</v>
      </c>
      <c r="CA33" s="912">
        <v>1336</v>
      </c>
      <c r="CB33" s="912">
        <v>1364</v>
      </c>
      <c r="CC33" s="912">
        <v>1423</v>
      </c>
      <c r="CD33" s="912">
        <v>1398</v>
      </c>
      <c r="CE33" s="912">
        <v>1494</v>
      </c>
      <c r="CF33" s="912">
        <v>1526</v>
      </c>
      <c r="CG33" s="912">
        <v>1556</v>
      </c>
      <c r="CH33" s="912">
        <v>1488</v>
      </c>
      <c r="CI33" s="912">
        <v>1654</v>
      </c>
      <c r="CJ33" s="912">
        <v>1583</v>
      </c>
      <c r="CK33" s="912">
        <v>1604</v>
      </c>
      <c r="CL33" s="912">
        <v>1663</v>
      </c>
      <c r="CM33" s="912">
        <v>1624</v>
      </c>
      <c r="CN33" s="912">
        <v>1527</v>
      </c>
      <c r="CO33" s="912">
        <v>1306</v>
      </c>
      <c r="CP33" s="241">
        <v>1302</v>
      </c>
      <c r="CQ33" s="241">
        <v>1236</v>
      </c>
      <c r="CR33" s="241">
        <v>1093</v>
      </c>
      <c r="CS33" s="241">
        <v>930</v>
      </c>
      <c r="CT33" s="241">
        <v>842</v>
      </c>
      <c r="CU33" s="241">
        <v>655</v>
      </c>
      <c r="CV33" s="241">
        <v>602</v>
      </c>
      <c r="CW33" s="241">
        <v>431</v>
      </c>
      <c r="CX33" s="241">
        <v>340</v>
      </c>
      <c r="CY33" s="241">
        <v>265</v>
      </c>
      <c r="CZ33" s="241">
        <v>172</v>
      </c>
      <c r="DA33" s="241">
        <v>131</v>
      </c>
      <c r="DB33" s="241">
        <v>89</v>
      </c>
      <c r="DC33" s="241">
        <v>56</v>
      </c>
      <c r="DD33" s="241">
        <v>38</v>
      </c>
      <c r="DE33" s="241">
        <v>29</v>
      </c>
      <c r="DF33" s="241">
        <v>24</v>
      </c>
      <c r="DG33" s="241">
        <v>8</v>
      </c>
      <c r="DH33" s="241">
        <v>7</v>
      </c>
      <c r="DI33" s="241">
        <v>2</v>
      </c>
      <c r="DJ33" s="241">
        <v>4</v>
      </c>
      <c r="DK33" s="241">
        <v>1</v>
      </c>
      <c r="DL33" s="241">
        <v>1</v>
      </c>
      <c r="DM33" s="241">
        <v>1</v>
      </c>
      <c r="DN33" s="241"/>
      <c r="DO33" s="241"/>
      <c r="DP33" s="512"/>
      <c r="DQ33" s="512">
        <v>3</v>
      </c>
      <c r="DR33" s="512"/>
      <c r="DS33" s="512"/>
      <c r="DT33" s="241">
        <v>13</v>
      </c>
    </row>
    <row r="34" spans="2:124">
      <c r="B34" s="278" t="s">
        <v>1362</v>
      </c>
      <c r="AK34" s="506"/>
    </row>
    <row r="35" spans="2:124">
      <c r="B35" s="278" t="s">
        <v>1356</v>
      </c>
      <c r="AK35" s="506"/>
    </row>
    <row r="36" spans="2:124">
      <c r="B36" s="471" t="s">
        <v>1357</v>
      </c>
      <c r="AK36" s="506"/>
    </row>
    <row r="37" spans="2:124">
      <c r="B37" s="472"/>
      <c r="C37" s="492"/>
      <c r="D37" s="492"/>
      <c r="E37" s="492"/>
      <c r="F37" s="493"/>
      <c r="G37" s="492"/>
      <c r="H37" s="492"/>
      <c r="AK37" s="506"/>
    </row>
    <row r="38" spans="2:124" s="870" customFormat="1" ht="13.5">
      <c r="B38" s="871"/>
      <c r="C38" s="872"/>
      <c r="D38" s="872"/>
      <c r="E38" s="872"/>
      <c r="F38" s="872"/>
      <c r="G38" s="872"/>
      <c r="H38" s="872"/>
      <c r="I38" s="872"/>
      <c r="J38" s="872"/>
      <c r="K38" s="872"/>
      <c r="L38" s="872"/>
      <c r="M38" s="872"/>
      <c r="N38" s="872"/>
      <c r="O38" s="872"/>
      <c r="P38" s="872"/>
      <c r="Q38" s="872"/>
    </row>
    <row r="39" spans="2:124">
      <c r="AK39" s="506"/>
    </row>
    <row r="40" spans="2:124">
      <c r="AK40" s="506"/>
    </row>
    <row r="41" spans="2:124">
      <c r="AK41" s="506"/>
    </row>
    <row r="42" spans="2:124">
      <c r="AK42" s="506"/>
    </row>
    <row r="43" spans="2:124">
      <c r="AK43" s="506"/>
    </row>
    <row r="44" spans="2:124">
      <c r="AK44" s="506"/>
    </row>
  </sheetData>
  <mergeCells count="5">
    <mergeCell ref="B1:AG1"/>
    <mergeCell ref="B2:AG2"/>
    <mergeCell ref="B3:B4"/>
    <mergeCell ref="C3:C4"/>
    <mergeCell ref="D3:DT3"/>
  </mergeCells>
  <hyperlinks>
    <hyperlink ref="DV4" location="INDICE!B25" display="INDICE"/>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54"/>
  <sheetViews>
    <sheetView showGridLines="0" topLeftCell="B1" zoomScaleNormal="100" workbookViewId="0"/>
  </sheetViews>
  <sheetFormatPr baseColWidth="10" defaultColWidth="11.42578125" defaultRowHeight="12.75"/>
  <cols>
    <col min="1" max="1" width="3.7109375" style="494" customWidth="1"/>
    <col min="2" max="2" width="9.28515625" style="494" customWidth="1"/>
    <col min="3" max="5" width="11.42578125" style="494"/>
    <col min="6" max="11" width="9" style="494" customWidth="1"/>
    <col min="12" max="12" width="11.42578125" style="494"/>
    <col min="13" max="13" width="12.7109375" style="494" bestFit="1" customWidth="1"/>
    <col min="14" max="22" width="11.42578125" style="494"/>
    <col min="23" max="24" width="13" style="494" customWidth="1"/>
    <col min="25" max="25" width="11.7109375" style="494" bestFit="1" customWidth="1"/>
    <col min="26" max="26" width="12.7109375" style="494" bestFit="1" customWidth="1"/>
    <col min="27" max="27" width="11.42578125" style="494"/>
    <col min="28" max="28" width="12.7109375" style="494" bestFit="1" customWidth="1"/>
    <col min="29" max="29" width="11.42578125" style="494"/>
    <col min="30" max="30" width="12.7109375" style="494" bestFit="1" customWidth="1"/>
    <col min="31" max="31" width="11.42578125" style="494"/>
    <col min="32" max="32" width="14" style="494" customWidth="1"/>
    <col min="33" max="34" width="11.42578125" style="494"/>
    <col min="35" max="35" width="13.5703125" style="494" customWidth="1"/>
    <col min="36" max="36" width="12.42578125" style="494" customWidth="1"/>
    <col min="37" max="37" width="11.42578125" style="494"/>
    <col min="38" max="38" width="12.7109375" style="494" bestFit="1" customWidth="1"/>
    <col min="39" max="16384" width="11.42578125" style="494"/>
  </cols>
  <sheetData>
    <row r="1" spans="2:39" ht="78" customHeight="1">
      <c r="B1" s="1281"/>
      <c r="C1" s="1281"/>
      <c r="D1" s="1281"/>
      <c r="E1" s="1281"/>
      <c r="F1" s="1281"/>
      <c r="G1" s="1281"/>
      <c r="H1" s="1281"/>
      <c r="I1" s="1281"/>
      <c r="J1" s="1281"/>
      <c r="K1" s="1281"/>
      <c r="L1" s="525"/>
      <c r="M1" s="525"/>
      <c r="N1" s="525"/>
      <c r="O1" s="525"/>
      <c r="P1" s="525"/>
      <c r="Q1" s="525"/>
      <c r="R1" s="525"/>
      <c r="S1" s="525"/>
      <c r="T1" s="525"/>
      <c r="U1" s="525"/>
      <c r="V1" s="525"/>
      <c r="W1" s="525"/>
      <c r="X1" s="525"/>
    </row>
    <row r="2" spans="2:39" ht="45" customHeight="1">
      <c r="B2" s="1282" t="s">
        <v>1365</v>
      </c>
      <c r="C2" s="1282"/>
      <c r="D2" s="1282"/>
      <c r="E2" s="1282"/>
      <c r="F2" s="1282"/>
      <c r="G2" s="1282"/>
      <c r="H2" s="1282"/>
      <c r="I2" s="1282"/>
      <c r="J2" s="1282"/>
      <c r="K2" s="1282"/>
      <c r="L2" s="1282"/>
      <c r="M2" s="1282"/>
      <c r="N2" s="1282"/>
      <c r="O2" s="1282"/>
      <c r="P2" s="1282"/>
      <c r="Q2" s="1282"/>
      <c r="R2" s="1282"/>
      <c r="S2" s="1282"/>
      <c r="T2" s="1282"/>
      <c r="U2" s="525"/>
      <c r="V2" s="525"/>
      <c r="W2" s="525"/>
      <c r="X2" s="525"/>
    </row>
    <row r="3" spans="2:39" s="495" customFormat="1" ht="17.25" customHeight="1">
      <c r="B3" s="1269" t="s">
        <v>48</v>
      </c>
      <c r="C3" s="1270" t="s">
        <v>734</v>
      </c>
      <c r="D3" s="1270"/>
      <c r="E3" s="1270"/>
      <c r="F3" s="1269" t="s">
        <v>1178</v>
      </c>
      <c r="G3" s="1269"/>
      <c r="H3" s="1269"/>
      <c r="I3" s="1269" t="s">
        <v>1179</v>
      </c>
      <c r="J3" s="1269"/>
      <c r="K3" s="1269"/>
      <c r="L3" s="1270" t="s">
        <v>1180</v>
      </c>
      <c r="M3" s="1270"/>
      <c r="N3" s="1270"/>
      <c r="O3" s="1269" t="s">
        <v>1181</v>
      </c>
      <c r="P3" s="1269"/>
      <c r="Q3" s="1269"/>
      <c r="R3" s="1269" t="s">
        <v>1182</v>
      </c>
      <c r="S3" s="1269"/>
      <c r="T3" s="1283"/>
      <c r="U3" s="1279" t="s">
        <v>1183</v>
      </c>
      <c r="V3" s="1279" t="s">
        <v>1184</v>
      </c>
      <c r="W3" s="1279" t="s">
        <v>735</v>
      </c>
      <c r="X3" s="930"/>
      <c r="Y3" s="59" t="s">
        <v>389</v>
      </c>
    </row>
    <row r="4" spans="2:39" s="495" customFormat="1" ht="27">
      <c r="B4" s="1269"/>
      <c r="C4" s="890" t="s">
        <v>727</v>
      </c>
      <c r="D4" s="890" t="s">
        <v>728</v>
      </c>
      <c r="E4" s="890" t="s">
        <v>729</v>
      </c>
      <c r="F4" s="888" t="s">
        <v>49</v>
      </c>
      <c r="G4" s="888" t="s">
        <v>70</v>
      </c>
      <c r="H4" s="888" t="s">
        <v>71</v>
      </c>
      <c r="I4" s="888" t="s">
        <v>49</v>
      </c>
      <c r="J4" s="888" t="s">
        <v>70</v>
      </c>
      <c r="K4" s="888" t="s">
        <v>71</v>
      </c>
      <c r="L4" s="890" t="s">
        <v>727</v>
      </c>
      <c r="M4" s="890" t="s">
        <v>728</v>
      </c>
      <c r="N4" s="890" t="s">
        <v>729</v>
      </c>
      <c r="O4" s="888" t="s">
        <v>49</v>
      </c>
      <c r="P4" s="888" t="s">
        <v>70</v>
      </c>
      <c r="Q4" s="888" t="s">
        <v>71</v>
      </c>
      <c r="R4" s="888" t="s">
        <v>49</v>
      </c>
      <c r="S4" s="888" t="s">
        <v>70</v>
      </c>
      <c r="T4" s="892" t="s">
        <v>71</v>
      </c>
      <c r="U4" s="1279"/>
      <c r="V4" s="1279"/>
      <c r="W4" s="1279"/>
      <c r="X4" s="930"/>
    </row>
    <row r="5" spans="2:39" ht="14.25">
      <c r="B5" s="475">
        <v>1990</v>
      </c>
      <c r="C5" s="482">
        <v>309</v>
      </c>
      <c r="D5" s="482">
        <v>309</v>
      </c>
      <c r="E5" s="514" t="s">
        <v>52</v>
      </c>
      <c r="F5" s="476">
        <v>7973</v>
      </c>
      <c r="G5" s="476">
        <v>4366</v>
      </c>
      <c r="H5" s="476">
        <v>3607</v>
      </c>
      <c r="I5" s="476">
        <v>11349</v>
      </c>
      <c r="J5" s="476">
        <v>6103</v>
      </c>
      <c r="K5" s="476">
        <v>5246</v>
      </c>
      <c r="L5" s="482">
        <v>309</v>
      </c>
      <c r="M5" s="482">
        <v>309</v>
      </c>
      <c r="N5" s="514" t="s">
        <v>52</v>
      </c>
      <c r="O5" s="476">
        <v>7973</v>
      </c>
      <c r="P5" s="476">
        <v>4366</v>
      </c>
      <c r="Q5" s="476">
        <v>3607</v>
      </c>
      <c r="R5" s="476">
        <v>11349</v>
      </c>
      <c r="S5" s="476">
        <v>6103</v>
      </c>
      <c r="T5" s="526">
        <v>5246</v>
      </c>
      <c r="U5" s="529">
        <v>3260</v>
      </c>
      <c r="V5" s="530">
        <v>3260</v>
      </c>
      <c r="W5" s="531">
        <v>365272</v>
      </c>
      <c r="X5" s="929"/>
      <c r="Y5" s="901"/>
      <c r="Z5" s="496"/>
      <c r="AA5" s="902"/>
      <c r="AB5" s="496"/>
      <c r="AC5" s="902"/>
      <c r="AD5" s="496"/>
      <c r="AE5" s="901"/>
      <c r="AF5" s="496"/>
      <c r="AG5" s="901"/>
      <c r="AH5" s="901"/>
      <c r="AI5" s="496"/>
      <c r="AJ5" s="496"/>
      <c r="AK5" s="901"/>
      <c r="AL5" s="496"/>
      <c r="AM5" s="903"/>
    </row>
    <row r="6" spans="2:39" ht="14.25">
      <c r="B6" s="475">
        <v>1991</v>
      </c>
      <c r="C6" s="482">
        <v>320</v>
      </c>
      <c r="D6" s="482">
        <v>320</v>
      </c>
      <c r="E6" s="515" t="s">
        <v>52</v>
      </c>
      <c r="F6" s="476">
        <v>7452</v>
      </c>
      <c r="G6" s="476">
        <v>4090</v>
      </c>
      <c r="H6" s="476">
        <v>3362</v>
      </c>
      <c r="I6" s="476">
        <v>10809</v>
      </c>
      <c r="J6" s="476">
        <v>5854</v>
      </c>
      <c r="K6" s="476">
        <v>4955</v>
      </c>
      <c r="L6" s="482">
        <v>320</v>
      </c>
      <c r="M6" s="482">
        <v>320</v>
      </c>
      <c r="N6" s="515" t="s">
        <v>52</v>
      </c>
      <c r="O6" s="476">
        <v>7452</v>
      </c>
      <c r="P6" s="476">
        <v>4090</v>
      </c>
      <c r="Q6" s="476">
        <v>3362</v>
      </c>
      <c r="R6" s="476">
        <v>10809</v>
      </c>
      <c r="S6" s="476">
        <v>5854</v>
      </c>
      <c r="T6" s="526">
        <v>4955</v>
      </c>
      <c r="U6" s="529">
        <v>3052</v>
      </c>
      <c r="V6" s="529">
        <v>3052</v>
      </c>
      <c r="W6" s="531">
        <v>364178</v>
      </c>
      <c r="X6" s="929"/>
      <c r="Y6" s="901"/>
      <c r="Z6" s="496"/>
      <c r="AA6" s="902"/>
      <c r="AB6" s="496"/>
      <c r="AC6" s="902"/>
      <c r="AD6" s="496"/>
      <c r="AE6" s="901"/>
      <c r="AF6" s="496"/>
      <c r="AG6" s="901"/>
      <c r="AH6" s="901"/>
      <c r="AI6" s="496"/>
      <c r="AJ6" s="496"/>
      <c r="AK6" s="901"/>
      <c r="AL6" s="496"/>
    </row>
    <row r="7" spans="2:39" ht="14.25">
      <c r="B7" s="475">
        <v>1992</v>
      </c>
      <c r="C7" s="482">
        <v>338</v>
      </c>
      <c r="D7" s="482">
        <v>338</v>
      </c>
      <c r="E7" s="514" t="s">
        <v>52</v>
      </c>
      <c r="F7" s="476">
        <v>7326</v>
      </c>
      <c r="G7" s="476">
        <v>3971</v>
      </c>
      <c r="H7" s="476">
        <v>3355</v>
      </c>
      <c r="I7" s="476">
        <v>10752</v>
      </c>
      <c r="J7" s="476">
        <v>5751</v>
      </c>
      <c r="K7" s="476">
        <v>5001</v>
      </c>
      <c r="L7" s="482">
        <v>338</v>
      </c>
      <c r="M7" s="482">
        <v>338</v>
      </c>
      <c r="N7" s="514" t="s">
        <v>52</v>
      </c>
      <c r="O7" s="476">
        <v>7326</v>
      </c>
      <c r="P7" s="476">
        <v>3971</v>
      </c>
      <c r="Q7" s="476">
        <v>3355</v>
      </c>
      <c r="R7" s="476">
        <v>10752</v>
      </c>
      <c r="S7" s="476">
        <v>5751</v>
      </c>
      <c r="T7" s="526">
        <v>5001</v>
      </c>
      <c r="U7" s="529">
        <v>3006</v>
      </c>
      <c r="V7" s="530">
        <v>3006</v>
      </c>
      <c r="W7" s="531">
        <v>363087</v>
      </c>
      <c r="X7" s="929"/>
      <c r="Y7" s="901"/>
      <c r="Z7" s="496"/>
      <c r="AA7" s="902"/>
      <c r="AB7" s="496"/>
      <c r="AC7" s="902"/>
      <c r="AD7" s="496"/>
      <c r="AE7" s="901"/>
      <c r="AF7" s="496"/>
      <c r="AG7" s="901"/>
      <c r="AH7" s="901"/>
      <c r="AI7" s="496"/>
      <c r="AJ7" s="496"/>
      <c r="AK7" s="901"/>
      <c r="AL7" s="496"/>
    </row>
    <row r="8" spans="2:39" ht="14.25">
      <c r="B8" s="475">
        <v>1993</v>
      </c>
      <c r="C8" s="482">
        <v>348</v>
      </c>
      <c r="D8" s="482">
        <v>348</v>
      </c>
      <c r="E8" s="515" t="s">
        <v>52</v>
      </c>
      <c r="F8" s="476">
        <v>7006</v>
      </c>
      <c r="G8" s="476">
        <v>3889</v>
      </c>
      <c r="H8" s="476">
        <v>3117</v>
      </c>
      <c r="I8" s="476">
        <v>9892</v>
      </c>
      <c r="J8" s="476">
        <v>5466</v>
      </c>
      <c r="K8" s="476">
        <v>4426</v>
      </c>
      <c r="L8" s="482">
        <v>348</v>
      </c>
      <c r="M8" s="482">
        <v>348</v>
      </c>
      <c r="N8" s="515" t="s">
        <v>52</v>
      </c>
      <c r="O8" s="476">
        <v>7006</v>
      </c>
      <c r="P8" s="476">
        <v>3889</v>
      </c>
      <c r="Q8" s="476">
        <v>3117</v>
      </c>
      <c r="R8" s="476">
        <v>9892</v>
      </c>
      <c r="S8" s="476">
        <v>5466</v>
      </c>
      <c r="T8" s="526">
        <v>4426</v>
      </c>
      <c r="U8" s="529">
        <v>3017</v>
      </c>
      <c r="V8" s="530">
        <v>3017</v>
      </c>
      <c r="W8" s="531">
        <v>361999</v>
      </c>
      <c r="X8" s="929"/>
      <c r="Y8" s="901"/>
      <c r="Z8" s="496"/>
      <c r="AA8" s="902"/>
      <c r="AB8" s="496"/>
      <c r="AC8" s="902"/>
      <c r="AD8" s="496"/>
      <c r="AE8" s="901"/>
      <c r="AF8" s="496"/>
      <c r="AG8" s="901"/>
      <c r="AH8" s="901"/>
      <c r="AI8" s="496"/>
      <c r="AJ8" s="496"/>
      <c r="AK8" s="901"/>
      <c r="AL8" s="496"/>
    </row>
    <row r="9" spans="2:39" ht="14.25">
      <c r="B9" s="475">
        <v>1994</v>
      </c>
      <c r="C9" s="482">
        <v>241</v>
      </c>
      <c r="D9" s="482">
        <v>241</v>
      </c>
      <c r="E9" s="514" t="s">
        <v>52</v>
      </c>
      <c r="F9" s="476">
        <v>6125</v>
      </c>
      <c r="G9" s="476">
        <v>3357</v>
      </c>
      <c r="H9" s="476">
        <v>2768</v>
      </c>
      <c r="I9" s="476">
        <v>8876</v>
      </c>
      <c r="J9" s="476">
        <v>4811</v>
      </c>
      <c r="K9" s="476">
        <v>4065</v>
      </c>
      <c r="L9" s="482">
        <v>241</v>
      </c>
      <c r="M9" s="482">
        <v>241</v>
      </c>
      <c r="N9" s="514" t="s">
        <v>52</v>
      </c>
      <c r="O9" s="476">
        <v>6125</v>
      </c>
      <c r="P9" s="476">
        <v>3357</v>
      </c>
      <c r="Q9" s="476">
        <v>2768</v>
      </c>
      <c r="R9" s="476">
        <v>8876</v>
      </c>
      <c r="S9" s="476">
        <v>4811</v>
      </c>
      <c r="T9" s="526">
        <v>4065</v>
      </c>
      <c r="U9" s="529">
        <v>2562</v>
      </c>
      <c r="V9" s="530">
        <v>2562</v>
      </c>
      <c r="W9" s="531">
        <v>360915</v>
      </c>
      <c r="X9" s="929"/>
      <c r="Y9" s="901"/>
      <c r="Z9" s="496"/>
      <c r="AA9" s="902"/>
      <c r="AB9" s="496"/>
      <c r="AC9" s="902"/>
      <c r="AD9" s="496"/>
      <c r="AE9" s="901"/>
      <c r="AF9" s="496"/>
      <c r="AG9" s="901"/>
      <c r="AH9" s="901"/>
      <c r="AI9" s="496"/>
      <c r="AJ9" s="496"/>
      <c r="AK9" s="901"/>
      <c r="AL9" s="496"/>
    </row>
    <row r="10" spans="2:39" ht="14.25">
      <c r="B10" s="475">
        <v>1995</v>
      </c>
      <c r="C10" s="482">
        <v>170</v>
      </c>
      <c r="D10" s="482">
        <v>170</v>
      </c>
      <c r="E10" s="515" t="s">
        <v>52</v>
      </c>
      <c r="F10" s="476">
        <v>5533</v>
      </c>
      <c r="G10" s="476">
        <v>3074</v>
      </c>
      <c r="H10" s="476">
        <v>2459</v>
      </c>
      <c r="I10" s="476">
        <v>8234</v>
      </c>
      <c r="J10" s="476">
        <v>4488</v>
      </c>
      <c r="K10" s="476">
        <v>3746</v>
      </c>
      <c r="L10" s="482">
        <v>170</v>
      </c>
      <c r="M10" s="482">
        <v>170</v>
      </c>
      <c r="N10" s="515" t="s">
        <v>52</v>
      </c>
      <c r="O10" s="476">
        <v>5533</v>
      </c>
      <c r="P10" s="476">
        <v>3074</v>
      </c>
      <c r="Q10" s="476">
        <v>2459</v>
      </c>
      <c r="R10" s="476">
        <v>8234</v>
      </c>
      <c r="S10" s="476">
        <v>4488</v>
      </c>
      <c r="T10" s="526">
        <v>3746</v>
      </c>
      <c r="U10" s="529">
        <v>2590</v>
      </c>
      <c r="V10" s="530">
        <v>2590</v>
      </c>
      <c r="W10" s="531">
        <v>359834</v>
      </c>
      <c r="X10" s="929"/>
      <c r="Y10" s="901"/>
      <c r="Z10" s="496"/>
      <c r="AA10" s="902"/>
      <c r="AB10" s="496"/>
      <c r="AC10" s="902"/>
      <c r="AD10" s="496"/>
      <c r="AE10" s="901"/>
      <c r="AF10" s="496"/>
      <c r="AG10" s="901"/>
      <c r="AH10" s="901"/>
      <c r="AI10" s="496"/>
      <c r="AJ10" s="496"/>
      <c r="AK10" s="901"/>
      <c r="AL10" s="496"/>
    </row>
    <row r="11" spans="2:39" ht="14.25">
      <c r="B11" s="475">
        <v>1996</v>
      </c>
      <c r="C11" s="482">
        <v>194</v>
      </c>
      <c r="D11" s="482">
        <v>194</v>
      </c>
      <c r="E11" s="514" t="s">
        <v>52</v>
      </c>
      <c r="F11" s="476">
        <v>5351</v>
      </c>
      <c r="G11" s="476">
        <v>2931</v>
      </c>
      <c r="H11" s="476">
        <v>2420</v>
      </c>
      <c r="I11" s="476">
        <v>7689</v>
      </c>
      <c r="J11" s="476">
        <v>4168</v>
      </c>
      <c r="K11" s="476">
        <v>3521</v>
      </c>
      <c r="L11" s="482">
        <v>194</v>
      </c>
      <c r="M11" s="482">
        <v>194</v>
      </c>
      <c r="N11" s="514" t="s">
        <v>52</v>
      </c>
      <c r="O11" s="476">
        <v>5351</v>
      </c>
      <c r="P11" s="476">
        <v>2931</v>
      </c>
      <c r="Q11" s="476">
        <v>2420</v>
      </c>
      <c r="R11" s="476">
        <v>7689</v>
      </c>
      <c r="S11" s="476">
        <v>4168</v>
      </c>
      <c r="T11" s="526">
        <v>3521</v>
      </c>
      <c r="U11" s="529">
        <v>2527</v>
      </c>
      <c r="V11" s="530">
        <v>2527</v>
      </c>
      <c r="W11" s="531">
        <v>358756</v>
      </c>
      <c r="X11" s="929"/>
      <c r="Y11" s="901"/>
      <c r="Z11" s="496"/>
      <c r="AA11" s="902"/>
      <c r="AB11" s="496"/>
      <c r="AC11" s="902"/>
      <c r="AD11" s="496"/>
      <c r="AE11" s="901"/>
      <c r="AF11" s="496"/>
      <c r="AG11" s="901"/>
      <c r="AH11" s="901"/>
      <c r="AI11" s="496"/>
      <c r="AJ11" s="496"/>
      <c r="AK11" s="901"/>
      <c r="AL11" s="496"/>
    </row>
    <row r="12" spans="2:39" ht="14.25">
      <c r="B12" s="475">
        <v>1997</v>
      </c>
      <c r="C12" s="482">
        <v>162</v>
      </c>
      <c r="D12" s="482">
        <v>162</v>
      </c>
      <c r="E12" s="515" t="s">
        <v>52</v>
      </c>
      <c r="F12" s="476">
        <v>5463</v>
      </c>
      <c r="G12" s="476">
        <v>3096</v>
      </c>
      <c r="H12" s="476">
        <v>2367</v>
      </c>
      <c r="I12" s="476">
        <v>7977</v>
      </c>
      <c r="J12" s="476">
        <v>4431</v>
      </c>
      <c r="K12" s="476">
        <v>3546</v>
      </c>
      <c r="L12" s="482">
        <v>162</v>
      </c>
      <c r="M12" s="482">
        <v>162</v>
      </c>
      <c r="N12" s="515" t="s">
        <v>52</v>
      </c>
      <c r="O12" s="476">
        <v>5463</v>
      </c>
      <c r="P12" s="476">
        <v>3096</v>
      </c>
      <c r="Q12" s="476">
        <v>2367</v>
      </c>
      <c r="R12" s="476">
        <v>7977</v>
      </c>
      <c r="S12" s="476">
        <v>4431</v>
      </c>
      <c r="T12" s="526">
        <v>3546</v>
      </c>
      <c r="U12" s="529">
        <v>2420</v>
      </c>
      <c r="V12" s="530">
        <v>2420</v>
      </c>
      <c r="W12" s="531">
        <v>357681</v>
      </c>
      <c r="X12" s="929"/>
      <c r="Y12" s="901"/>
      <c r="Z12" s="496"/>
      <c r="AA12" s="902"/>
      <c r="AB12" s="496"/>
      <c r="AC12" s="902"/>
      <c r="AD12" s="496"/>
      <c r="AE12" s="901"/>
      <c r="AF12" s="496"/>
      <c r="AG12" s="901"/>
      <c r="AH12" s="901"/>
      <c r="AI12" s="496"/>
      <c r="AJ12" s="496"/>
      <c r="AK12" s="901"/>
      <c r="AL12" s="496"/>
    </row>
    <row r="13" spans="2:39" ht="14.25">
      <c r="B13" s="475">
        <v>1998</v>
      </c>
      <c r="C13" s="482">
        <v>153</v>
      </c>
      <c r="D13" s="482">
        <v>152</v>
      </c>
      <c r="E13" s="514">
        <v>1</v>
      </c>
      <c r="F13" s="476">
        <v>5186</v>
      </c>
      <c r="G13" s="476">
        <v>2883</v>
      </c>
      <c r="H13" s="476">
        <v>2303</v>
      </c>
      <c r="I13" s="476">
        <v>7606</v>
      </c>
      <c r="J13" s="476">
        <v>4195</v>
      </c>
      <c r="K13" s="476">
        <v>3411</v>
      </c>
      <c r="L13" s="482">
        <v>153</v>
      </c>
      <c r="M13" s="482">
        <v>152</v>
      </c>
      <c r="N13" s="514">
        <v>1</v>
      </c>
      <c r="O13" s="476">
        <v>5186</v>
      </c>
      <c r="P13" s="476">
        <v>2883</v>
      </c>
      <c r="Q13" s="476">
        <v>2303</v>
      </c>
      <c r="R13" s="476">
        <v>7606</v>
      </c>
      <c r="S13" s="476">
        <v>4195</v>
      </c>
      <c r="T13" s="526">
        <v>3411</v>
      </c>
      <c r="U13" s="529">
        <v>2439</v>
      </c>
      <c r="V13" s="530">
        <v>2439</v>
      </c>
      <c r="W13" s="531">
        <v>356610</v>
      </c>
      <c r="X13" s="929"/>
      <c r="Y13" s="901"/>
      <c r="Z13" s="496"/>
      <c r="AA13" s="902"/>
      <c r="AB13" s="496"/>
      <c r="AC13" s="902"/>
      <c r="AD13" s="496"/>
      <c r="AE13" s="901"/>
      <c r="AF13" s="496"/>
      <c r="AG13" s="901"/>
      <c r="AH13" s="901"/>
      <c r="AI13" s="496"/>
      <c r="AJ13" s="496"/>
      <c r="AK13" s="901"/>
      <c r="AL13" s="496"/>
    </row>
    <row r="14" spans="2:39" ht="14.25">
      <c r="B14" s="475">
        <v>1999</v>
      </c>
      <c r="C14" s="482">
        <v>209</v>
      </c>
      <c r="D14" s="482">
        <v>208</v>
      </c>
      <c r="E14" s="515">
        <v>1</v>
      </c>
      <c r="F14" s="476">
        <v>5372</v>
      </c>
      <c r="G14" s="476">
        <v>3079</v>
      </c>
      <c r="H14" s="476">
        <v>2293</v>
      </c>
      <c r="I14" s="476">
        <v>7466</v>
      </c>
      <c r="J14" s="476">
        <v>4192</v>
      </c>
      <c r="K14" s="476">
        <v>3274</v>
      </c>
      <c r="L14" s="482">
        <v>209</v>
      </c>
      <c r="M14" s="482">
        <v>208</v>
      </c>
      <c r="N14" s="515">
        <v>1</v>
      </c>
      <c r="O14" s="476">
        <v>5372</v>
      </c>
      <c r="P14" s="476">
        <v>3079</v>
      </c>
      <c r="Q14" s="476">
        <v>2293</v>
      </c>
      <c r="R14" s="476">
        <v>7466</v>
      </c>
      <c r="S14" s="476">
        <v>4192</v>
      </c>
      <c r="T14" s="526">
        <v>3274</v>
      </c>
      <c r="U14" s="529">
        <v>2701</v>
      </c>
      <c r="V14" s="530">
        <v>2701</v>
      </c>
      <c r="W14" s="531">
        <v>355541</v>
      </c>
      <c r="X14" s="929"/>
      <c r="Y14" s="901"/>
      <c r="Z14" s="496"/>
      <c r="AA14" s="902"/>
      <c r="AB14" s="496"/>
      <c r="AC14" s="902"/>
      <c r="AD14" s="496"/>
      <c r="AE14" s="901"/>
      <c r="AF14" s="496"/>
      <c r="AG14" s="901"/>
      <c r="AH14" s="901"/>
      <c r="AI14" s="496"/>
      <c r="AJ14" s="496"/>
      <c r="AK14" s="901"/>
      <c r="AL14" s="496"/>
    </row>
    <row r="15" spans="2:39" ht="14.25">
      <c r="B15" s="475">
        <v>2000</v>
      </c>
      <c r="C15" s="482">
        <v>232</v>
      </c>
      <c r="D15" s="482">
        <v>232</v>
      </c>
      <c r="E15" s="514" t="s">
        <v>52</v>
      </c>
      <c r="F15" s="476">
        <v>5480</v>
      </c>
      <c r="G15" s="476">
        <v>2974</v>
      </c>
      <c r="H15" s="476">
        <v>2506</v>
      </c>
      <c r="I15" s="476">
        <v>7549</v>
      </c>
      <c r="J15" s="476">
        <v>4043</v>
      </c>
      <c r="K15" s="476">
        <v>3506</v>
      </c>
      <c r="L15" s="482">
        <v>232</v>
      </c>
      <c r="M15" s="482">
        <v>232</v>
      </c>
      <c r="N15" s="514" t="s">
        <v>52</v>
      </c>
      <c r="O15" s="476">
        <v>5480</v>
      </c>
      <c r="P15" s="476">
        <v>2974</v>
      </c>
      <c r="Q15" s="476">
        <v>2506</v>
      </c>
      <c r="R15" s="476">
        <v>7549</v>
      </c>
      <c r="S15" s="476">
        <v>4043</v>
      </c>
      <c r="T15" s="526">
        <v>3506</v>
      </c>
      <c r="U15" s="529">
        <v>2660</v>
      </c>
      <c r="V15" s="530">
        <v>2660</v>
      </c>
      <c r="W15" s="531">
        <v>354476</v>
      </c>
      <c r="X15" s="929"/>
      <c r="Y15" s="901"/>
      <c r="Z15" s="496"/>
      <c r="AA15" s="902"/>
      <c r="AB15" s="496"/>
      <c r="AC15" s="902"/>
      <c r="AD15" s="496"/>
      <c r="AE15" s="901"/>
      <c r="AF15" s="496"/>
      <c r="AG15" s="901"/>
      <c r="AH15" s="901"/>
      <c r="AI15" s="496"/>
      <c r="AJ15" s="496"/>
      <c r="AK15" s="901"/>
      <c r="AL15" s="496"/>
    </row>
    <row r="16" spans="2:39" ht="14.25">
      <c r="B16" s="475">
        <v>2001</v>
      </c>
      <c r="C16" s="482">
        <v>187</v>
      </c>
      <c r="D16" s="482">
        <v>186</v>
      </c>
      <c r="E16" s="515">
        <v>1</v>
      </c>
      <c r="F16" s="476">
        <v>4800</v>
      </c>
      <c r="G16" s="476">
        <v>2722</v>
      </c>
      <c r="H16" s="476">
        <v>2078</v>
      </c>
      <c r="I16" s="476">
        <v>6910</v>
      </c>
      <c r="J16" s="476">
        <v>3838</v>
      </c>
      <c r="K16" s="476">
        <v>3072</v>
      </c>
      <c r="L16" s="482">
        <v>187</v>
      </c>
      <c r="M16" s="482">
        <v>186</v>
      </c>
      <c r="N16" s="515">
        <v>1</v>
      </c>
      <c r="O16" s="476">
        <v>4800</v>
      </c>
      <c r="P16" s="476">
        <v>2722</v>
      </c>
      <c r="Q16" s="476">
        <v>2078</v>
      </c>
      <c r="R16" s="476">
        <v>6910</v>
      </c>
      <c r="S16" s="476">
        <v>3838</v>
      </c>
      <c r="T16" s="526">
        <v>3072</v>
      </c>
      <c r="U16" s="529">
        <v>2413</v>
      </c>
      <c r="V16" s="530">
        <v>2413</v>
      </c>
      <c r="W16" s="531">
        <v>353415</v>
      </c>
      <c r="X16" s="929"/>
      <c r="Y16" s="901"/>
      <c r="Z16" s="496"/>
      <c r="AA16" s="902"/>
      <c r="AB16" s="496"/>
      <c r="AC16" s="902"/>
      <c r="AD16" s="496"/>
      <c r="AE16" s="901"/>
      <c r="AF16" s="496"/>
      <c r="AG16" s="901"/>
      <c r="AH16" s="901"/>
      <c r="AI16" s="496"/>
      <c r="AJ16" s="496"/>
      <c r="AK16" s="901"/>
      <c r="AL16" s="496"/>
    </row>
    <row r="17" spans="2:38" ht="14.25">
      <c r="B17" s="475">
        <v>2002</v>
      </c>
      <c r="C17" s="482">
        <v>149</v>
      </c>
      <c r="D17" s="482">
        <v>149</v>
      </c>
      <c r="E17" s="514" t="s">
        <v>52</v>
      </c>
      <c r="F17" s="476">
        <v>4530</v>
      </c>
      <c r="G17" s="476">
        <v>2544</v>
      </c>
      <c r="H17" s="476">
        <v>1986</v>
      </c>
      <c r="I17" s="476">
        <v>6562</v>
      </c>
      <c r="J17" s="476">
        <v>3602</v>
      </c>
      <c r="K17" s="476">
        <v>2960</v>
      </c>
      <c r="L17" s="482">
        <v>149</v>
      </c>
      <c r="M17" s="482">
        <v>149</v>
      </c>
      <c r="N17" s="514" t="s">
        <v>52</v>
      </c>
      <c r="O17" s="476">
        <v>4530</v>
      </c>
      <c r="P17" s="476">
        <v>2544</v>
      </c>
      <c r="Q17" s="476">
        <v>1986</v>
      </c>
      <c r="R17" s="476">
        <v>6562</v>
      </c>
      <c r="S17" s="476">
        <v>3602</v>
      </c>
      <c r="T17" s="526">
        <v>2960</v>
      </c>
      <c r="U17" s="532">
        <v>2293</v>
      </c>
      <c r="V17" s="530">
        <v>2293</v>
      </c>
      <c r="W17" s="531">
        <v>352356</v>
      </c>
      <c r="X17" s="929"/>
      <c r="Y17" s="901"/>
      <c r="Z17" s="496"/>
      <c r="AA17" s="902"/>
      <c r="AB17" s="496"/>
      <c r="AC17" s="902"/>
      <c r="AD17" s="496"/>
      <c r="AE17" s="901"/>
      <c r="AF17" s="496"/>
      <c r="AG17" s="901"/>
      <c r="AH17" s="901"/>
      <c r="AI17" s="496"/>
      <c r="AJ17" s="496"/>
      <c r="AK17" s="901"/>
      <c r="AL17" s="496"/>
    </row>
    <row r="18" spans="2:38" ht="14.25">
      <c r="B18" s="475">
        <v>2003</v>
      </c>
      <c r="C18" s="482">
        <v>139</v>
      </c>
      <c r="D18" s="482">
        <v>138</v>
      </c>
      <c r="E18" s="515">
        <v>1</v>
      </c>
      <c r="F18" s="476">
        <v>3985</v>
      </c>
      <c r="G18" s="476">
        <v>2195</v>
      </c>
      <c r="H18" s="476">
        <v>1790</v>
      </c>
      <c r="I18" s="476">
        <v>5785</v>
      </c>
      <c r="J18" s="476">
        <v>3191</v>
      </c>
      <c r="K18" s="476">
        <v>2594</v>
      </c>
      <c r="L18" s="482">
        <v>139</v>
      </c>
      <c r="M18" s="482">
        <v>138</v>
      </c>
      <c r="N18" s="515">
        <v>1</v>
      </c>
      <c r="O18" s="476">
        <v>3985</v>
      </c>
      <c r="P18" s="476">
        <v>2195</v>
      </c>
      <c r="Q18" s="476">
        <v>1790</v>
      </c>
      <c r="R18" s="476">
        <v>5785</v>
      </c>
      <c r="S18" s="476">
        <v>3191</v>
      </c>
      <c r="T18" s="526">
        <v>2594</v>
      </c>
      <c r="U18" s="529">
        <v>2063</v>
      </c>
      <c r="V18" s="530">
        <v>2063</v>
      </c>
      <c r="W18" s="531">
        <v>351300</v>
      </c>
      <c r="X18" s="929"/>
      <c r="Y18" s="901"/>
      <c r="Z18" s="496"/>
      <c r="AA18" s="902"/>
      <c r="AB18" s="496"/>
      <c r="AC18" s="902"/>
      <c r="AD18" s="496"/>
      <c r="AE18" s="901"/>
      <c r="AF18" s="496"/>
      <c r="AG18" s="901"/>
      <c r="AH18" s="901"/>
      <c r="AI18" s="496"/>
      <c r="AJ18" s="496"/>
      <c r="AK18" s="901"/>
      <c r="AL18" s="496"/>
    </row>
    <row r="19" spans="2:38" ht="14.25">
      <c r="B19" s="475">
        <v>2004</v>
      </c>
      <c r="C19" s="482">
        <v>129</v>
      </c>
      <c r="D19" s="482">
        <v>129</v>
      </c>
      <c r="E19" s="514" t="s">
        <v>52</v>
      </c>
      <c r="F19" s="476">
        <v>3942</v>
      </c>
      <c r="G19" s="476">
        <v>2241</v>
      </c>
      <c r="H19" s="476">
        <v>1701</v>
      </c>
      <c r="I19" s="476">
        <v>5537</v>
      </c>
      <c r="J19" s="476">
        <v>3126</v>
      </c>
      <c r="K19" s="476">
        <v>2411</v>
      </c>
      <c r="L19" s="482">
        <v>129</v>
      </c>
      <c r="M19" s="482">
        <v>129</v>
      </c>
      <c r="N19" s="514" t="s">
        <v>52</v>
      </c>
      <c r="O19" s="476">
        <v>3942</v>
      </c>
      <c r="P19" s="476">
        <v>2241</v>
      </c>
      <c r="Q19" s="476">
        <v>1701</v>
      </c>
      <c r="R19" s="476">
        <v>5537</v>
      </c>
      <c r="S19" s="476">
        <v>3126</v>
      </c>
      <c r="T19" s="526">
        <v>2411</v>
      </c>
      <c r="U19" s="529">
        <v>2157</v>
      </c>
      <c r="V19" s="530">
        <v>2157</v>
      </c>
      <c r="W19" s="531">
        <v>350248</v>
      </c>
      <c r="X19" s="929"/>
      <c r="Y19" s="901"/>
      <c r="Z19" s="496"/>
      <c r="AA19" s="902"/>
      <c r="AB19" s="496"/>
      <c r="AC19" s="902"/>
      <c r="AD19" s="496"/>
      <c r="AE19" s="901"/>
      <c r="AF19" s="496"/>
      <c r="AG19" s="901"/>
      <c r="AH19" s="901"/>
      <c r="AI19" s="496"/>
      <c r="AJ19" s="496"/>
      <c r="AK19" s="901"/>
      <c r="AL19" s="496"/>
    </row>
    <row r="20" spans="2:38" ht="14.25">
      <c r="B20" s="475">
        <v>2005</v>
      </c>
      <c r="C20" s="482">
        <v>143</v>
      </c>
      <c r="D20" s="482">
        <v>143</v>
      </c>
      <c r="E20" s="515" t="s">
        <v>52</v>
      </c>
      <c r="F20" s="476">
        <v>3717</v>
      </c>
      <c r="G20" s="476">
        <v>2122</v>
      </c>
      <c r="H20" s="476">
        <v>1595</v>
      </c>
      <c r="I20" s="476">
        <v>5148</v>
      </c>
      <c r="J20" s="476">
        <v>2916</v>
      </c>
      <c r="K20" s="476">
        <v>2232</v>
      </c>
      <c r="L20" s="482">
        <v>143</v>
      </c>
      <c r="M20" s="482">
        <v>143</v>
      </c>
      <c r="N20" s="515" t="s">
        <v>52</v>
      </c>
      <c r="O20" s="476">
        <v>3717</v>
      </c>
      <c r="P20" s="476">
        <v>2122</v>
      </c>
      <c r="Q20" s="476">
        <v>1595</v>
      </c>
      <c r="R20" s="476">
        <v>5148</v>
      </c>
      <c r="S20" s="476">
        <v>2916</v>
      </c>
      <c r="T20" s="526">
        <v>2232</v>
      </c>
      <c r="U20" s="529">
        <v>2104</v>
      </c>
      <c r="V20" s="530">
        <v>2104</v>
      </c>
      <c r="W20" s="531">
        <v>349199</v>
      </c>
      <c r="X20" s="929"/>
      <c r="Y20" s="901"/>
      <c r="Z20" s="496"/>
      <c r="AA20" s="902"/>
      <c r="AB20" s="496"/>
      <c r="AC20" s="902"/>
      <c r="AD20" s="496"/>
      <c r="AE20" s="901"/>
      <c r="AF20" s="496"/>
      <c r="AG20" s="901"/>
      <c r="AH20" s="901"/>
      <c r="AI20" s="496"/>
      <c r="AJ20" s="496"/>
      <c r="AK20" s="901"/>
      <c r="AL20" s="496"/>
    </row>
    <row r="21" spans="2:38" ht="14.25">
      <c r="B21" s="475">
        <v>2006</v>
      </c>
      <c r="C21" s="482">
        <v>135</v>
      </c>
      <c r="D21" s="482">
        <v>135</v>
      </c>
      <c r="E21" s="514" t="s">
        <v>52</v>
      </c>
      <c r="F21" s="476">
        <v>3715</v>
      </c>
      <c r="G21" s="476">
        <v>2048</v>
      </c>
      <c r="H21" s="476">
        <v>1667</v>
      </c>
      <c r="I21" s="476">
        <v>5072</v>
      </c>
      <c r="J21" s="476">
        <v>2790</v>
      </c>
      <c r="K21" s="476">
        <v>2282</v>
      </c>
      <c r="L21" s="482">
        <v>135</v>
      </c>
      <c r="M21" s="482">
        <v>135</v>
      </c>
      <c r="N21" s="514" t="s">
        <v>52</v>
      </c>
      <c r="O21" s="476">
        <v>3715</v>
      </c>
      <c r="P21" s="476">
        <v>2048</v>
      </c>
      <c r="Q21" s="476">
        <v>1667</v>
      </c>
      <c r="R21" s="476">
        <v>5072</v>
      </c>
      <c r="S21" s="476">
        <v>2790</v>
      </c>
      <c r="T21" s="526">
        <v>2282</v>
      </c>
      <c r="U21" s="529">
        <v>2087</v>
      </c>
      <c r="V21" s="530">
        <v>2087</v>
      </c>
      <c r="W21" s="531">
        <v>348153</v>
      </c>
      <c r="X21" s="929"/>
      <c r="Y21" s="901"/>
      <c r="Z21" s="496"/>
      <c r="AA21" s="902"/>
      <c r="AB21" s="496"/>
      <c r="AC21" s="902"/>
      <c r="AD21" s="496"/>
      <c r="AE21" s="901"/>
      <c r="AF21" s="496"/>
      <c r="AG21" s="901"/>
      <c r="AH21" s="901"/>
      <c r="AI21" s="496"/>
      <c r="AJ21" s="496"/>
      <c r="AK21" s="901"/>
      <c r="AL21" s="496"/>
    </row>
    <row r="22" spans="2:38" ht="14.25">
      <c r="B22" s="475">
        <v>2007</v>
      </c>
      <c r="C22" s="482">
        <v>176</v>
      </c>
      <c r="D22" s="482">
        <v>176</v>
      </c>
      <c r="E22" s="515" t="s">
        <v>52</v>
      </c>
      <c r="F22" s="476">
        <v>3529</v>
      </c>
      <c r="G22" s="476">
        <v>2027</v>
      </c>
      <c r="H22" s="476">
        <v>1502</v>
      </c>
      <c r="I22" s="476">
        <v>4807</v>
      </c>
      <c r="J22" s="476">
        <v>2719</v>
      </c>
      <c r="K22" s="476">
        <v>2088</v>
      </c>
      <c r="L22" s="482">
        <v>176</v>
      </c>
      <c r="M22" s="482">
        <v>176</v>
      </c>
      <c r="N22" s="515" t="s">
        <v>52</v>
      </c>
      <c r="O22" s="476">
        <v>3529</v>
      </c>
      <c r="P22" s="476">
        <v>2027</v>
      </c>
      <c r="Q22" s="476">
        <v>1502</v>
      </c>
      <c r="R22" s="476">
        <v>4807</v>
      </c>
      <c r="S22" s="476">
        <v>2719</v>
      </c>
      <c r="T22" s="526">
        <v>2088</v>
      </c>
      <c r="U22" s="529">
        <v>2070</v>
      </c>
      <c r="V22" s="530">
        <v>2070</v>
      </c>
      <c r="W22" s="531">
        <v>347110</v>
      </c>
      <c r="X22" s="929"/>
      <c r="Y22" s="901"/>
      <c r="Z22" s="496"/>
      <c r="AA22" s="902"/>
      <c r="AB22" s="496"/>
      <c r="AC22" s="902"/>
      <c r="AD22" s="496"/>
      <c r="AE22" s="901"/>
      <c r="AF22" s="496"/>
      <c r="AG22" s="901"/>
      <c r="AH22" s="901"/>
      <c r="AI22" s="496"/>
      <c r="AJ22" s="496"/>
      <c r="AK22" s="901"/>
      <c r="AL22" s="496"/>
    </row>
    <row r="23" spans="2:38" ht="14.25">
      <c r="B23" s="475">
        <v>2008</v>
      </c>
      <c r="C23" s="482">
        <v>165</v>
      </c>
      <c r="D23" s="482">
        <v>165</v>
      </c>
      <c r="E23" s="514" t="s">
        <v>52</v>
      </c>
      <c r="F23" s="476">
        <v>3380</v>
      </c>
      <c r="G23" s="476">
        <v>1950</v>
      </c>
      <c r="H23" s="476">
        <v>1430</v>
      </c>
      <c r="I23" s="476">
        <v>4644</v>
      </c>
      <c r="J23" s="476">
        <v>2651</v>
      </c>
      <c r="K23" s="476">
        <v>1993</v>
      </c>
      <c r="L23" s="482">
        <v>165</v>
      </c>
      <c r="M23" s="482">
        <v>165</v>
      </c>
      <c r="N23" s="514" t="s">
        <v>52</v>
      </c>
      <c r="O23" s="476">
        <v>3380</v>
      </c>
      <c r="P23" s="476">
        <v>1950</v>
      </c>
      <c r="Q23" s="476">
        <v>1430</v>
      </c>
      <c r="R23" s="476">
        <v>4644</v>
      </c>
      <c r="S23" s="476">
        <v>2651</v>
      </c>
      <c r="T23" s="526">
        <v>1993</v>
      </c>
      <c r="U23" s="529">
        <v>1926</v>
      </c>
      <c r="V23" s="530">
        <v>1926</v>
      </c>
      <c r="W23" s="531">
        <v>346070</v>
      </c>
      <c r="X23" s="929"/>
      <c r="Y23" s="901"/>
      <c r="Z23" s="496"/>
      <c r="AA23" s="902"/>
      <c r="AB23" s="496"/>
      <c r="AC23" s="902"/>
      <c r="AD23" s="496"/>
      <c r="AE23" s="901"/>
      <c r="AF23" s="496"/>
      <c r="AG23" s="901"/>
      <c r="AH23" s="901"/>
      <c r="AI23" s="496"/>
      <c r="AJ23" s="496"/>
      <c r="AK23" s="901"/>
      <c r="AL23" s="496"/>
    </row>
    <row r="24" spans="2:38" ht="14.25">
      <c r="B24" s="475">
        <v>2009</v>
      </c>
      <c r="C24" s="482">
        <v>208</v>
      </c>
      <c r="D24" s="482">
        <v>208</v>
      </c>
      <c r="E24" s="515" t="s">
        <v>52</v>
      </c>
      <c r="F24" s="476">
        <v>3279</v>
      </c>
      <c r="G24" s="476">
        <v>1792</v>
      </c>
      <c r="H24" s="476">
        <v>1487</v>
      </c>
      <c r="I24" s="476">
        <v>4466</v>
      </c>
      <c r="J24" s="476">
        <v>2451</v>
      </c>
      <c r="K24" s="476">
        <v>2015</v>
      </c>
      <c r="L24" s="482">
        <v>208</v>
      </c>
      <c r="M24" s="482">
        <v>208</v>
      </c>
      <c r="N24" s="515" t="s">
        <v>52</v>
      </c>
      <c r="O24" s="476">
        <v>3279</v>
      </c>
      <c r="P24" s="476">
        <v>1792</v>
      </c>
      <c r="Q24" s="476">
        <v>1487</v>
      </c>
      <c r="R24" s="476">
        <v>4466</v>
      </c>
      <c r="S24" s="476">
        <v>2451</v>
      </c>
      <c r="T24" s="526">
        <v>2015</v>
      </c>
      <c r="U24" s="529">
        <v>1889</v>
      </c>
      <c r="V24" s="530">
        <v>1889</v>
      </c>
      <c r="W24" s="531">
        <v>345034</v>
      </c>
      <c r="X24" s="929"/>
      <c r="Y24" s="901"/>
      <c r="Z24" s="496"/>
      <c r="AA24" s="902"/>
      <c r="AB24" s="496"/>
      <c r="AC24" s="902"/>
      <c r="AD24" s="496"/>
      <c r="AE24" s="901"/>
      <c r="AF24" s="496"/>
      <c r="AG24" s="901"/>
      <c r="AH24" s="901"/>
      <c r="AI24" s="496"/>
      <c r="AJ24" s="496"/>
      <c r="AK24" s="901"/>
      <c r="AL24" s="496"/>
    </row>
    <row r="25" spans="2:38" ht="14.25">
      <c r="B25" s="475">
        <v>2010</v>
      </c>
      <c r="C25" s="482">
        <v>203</v>
      </c>
      <c r="D25" s="482">
        <v>203</v>
      </c>
      <c r="E25" s="514" t="s">
        <v>52</v>
      </c>
      <c r="F25" s="476">
        <v>3204</v>
      </c>
      <c r="G25" s="476">
        <v>1735</v>
      </c>
      <c r="H25" s="476">
        <v>1469</v>
      </c>
      <c r="I25" s="476">
        <v>4333</v>
      </c>
      <c r="J25" s="476">
        <v>2358</v>
      </c>
      <c r="K25" s="476">
        <v>1975</v>
      </c>
      <c r="L25" s="482">
        <v>203</v>
      </c>
      <c r="M25" s="482">
        <v>203</v>
      </c>
      <c r="N25" s="514" t="s">
        <v>52</v>
      </c>
      <c r="O25" s="476">
        <v>3204</v>
      </c>
      <c r="P25" s="476">
        <v>1735</v>
      </c>
      <c r="Q25" s="476">
        <v>1469</v>
      </c>
      <c r="R25" s="476">
        <v>4333</v>
      </c>
      <c r="S25" s="476">
        <v>2358</v>
      </c>
      <c r="T25" s="526">
        <v>1975</v>
      </c>
      <c r="U25" s="529">
        <v>1809</v>
      </c>
      <c r="V25" s="530">
        <v>1809</v>
      </c>
      <c r="W25" s="531">
        <v>343858</v>
      </c>
      <c r="X25" s="929"/>
      <c r="Y25" s="901"/>
      <c r="Z25" s="496"/>
      <c r="AA25" s="902"/>
      <c r="AB25" s="496"/>
      <c r="AC25" s="902"/>
      <c r="AD25" s="496"/>
      <c r="AE25" s="901"/>
      <c r="AF25" s="496"/>
      <c r="AG25" s="901"/>
      <c r="AH25" s="901"/>
      <c r="AI25" s="496"/>
      <c r="AJ25" s="496"/>
      <c r="AK25" s="901"/>
      <c r="AL25" s="496"/>
    </row>
    <row r="26" spans="2:38" ht="14.25">
      <c r="B26" s="475">
        <v>2011</v>
      </c>
      <c r="C26" s="482">
        <v>241</v>
      </c>
      <c r="D26" s="482">
        <v>241</v>
      </c>
      <c r="E26" s="515" t="s">
        <v>52</v>
      </c>
      <c r="F26" s="476">
        <v>3046</v>
      </c>
      <c r="G26" s="476">
        <v>1659</v>
      </c>
      <c r="H26" s="476">
        <v>1387</v>
      </c>
      <c r="I26" s="476">
        <v>4122</v>
      </c>
      <c r="J26" s="476">
        <v>2241</v>
      </c>
      <c r="K26" s="476">
        <v>1881</v>
      </c>
      <c r="L26" s="482">
        <v>241</v>
      </c>
      <c r="M26" s="482">
        <v>241</v>
      </c>
      <c r="N26" s="515" t="s">
        <v>52</v>
      </c>
      <c r="O26" s="476">
        <v>3046</v>
      </c>
      <c r="P26" s="476">
        <v>1659</v>
      </c>
      <c r="Q26" s="476">
        <v>1387</v>
      </c>
      <c r="R26" s="476">
        <v>4122</v>
      </c>
      <c r="S26" s="476">
        <v>2241</v>
      </c>
      <c r="T26" s="526">
        <v>1881</v>
      </c>
      <c r="U26" s="529">
        <v>1836</v>
      </c>
      <c r="V26" s="530">
        <v>1836</v>
      </c>
      <c r="W26" s="531">
        <v>342154</v>
      </c>
      <c r="X26" s="929"/>
      <c r="Y26" s="901"/>
      <c r="Z26" s="496"/>
      <c r="AA26" s="902"/>
      <c r="AB26" s="496"/>
      <c r="AC26" s="902"/>
      <c r="AD26" s="496"/>
      <c r="AE26" s="901"/>
      <c r="AF26" s="496"/>
      <c r="AG26" s="901"/>
      <c r="AH26" s="901"/>
      <c r="AI26" s="496"/>
      <c r="AJ26" s="496"/>
      <c r="AK26" s="901"/>
      <c r="AL26" s="496"/>
    </row>
    <row r="27" spans="2:38" ht="14.25">
      <c r="B27" s="475">
        <v>2012</v>
      </c>
      <c r="C27" s="482">
        <v>205</v>
      </c>
      <c r="D27" s="482">
        <v>204</v>
      </c>
      <c r="E27" s="514">
        <v>1</v>
      </c>
      <c r="F27" s="476">
        <v>3002</v>
      </c>
      <c r="G27" s="476">
        <v>1656</v>
      </c>
      <c r="H27" s="476">
        <v>1346</v>
      </c>
      <c r="I27" s="476">
        <v>3996</v>
      </c>
      <c r="J27" s="476">
        <v>2183</v>
      </c>
      <c r="K27" s="476">
        <v>1813</v>
      </c>
      <c r="L27" s="482">
        <v>205</v>
      </c>
      <c r="M27" s="482">
        <v>204</v>
      </c>
      <c r="N27" s="514">
        <v>1</v>
      </c>
      <c r="O27" s="476">
        <v>3002</v>
      </c>
      <c r="P27" s="476">
        <v>1656</v>
      </c>
      <c r="Q27" s="476">
        <v>1346</v>
      </c>
      <c r="R27" s="476">
        <v>3996</v>
      </c>
      <c r="S27" s="476">
        <v>2183</v>
      </c>
      <c r="T27" s="526">
        <v>1813</v>
      </c>
      <c r="U27" s="532">
        <v>1566</v>
      </c>
      <c r="V27" s="530">
        <v>1566</v>
      </c>
      <c r="W27" s="531">
        <v>340554</v>
      </c>
      <c r="X27" s="929"/>
      <c r="Y27" s="901"/>
      <c r="Z27" s="496"/>
      <c r="AA27" s="902"/>
      <c r="AB27" s="496"/>
      <c r="AC27" s="902"/>
      <c r="AD27" s="496"/>
      <c r="AE27" s="901"/>
      <c r="AF27" s="496"/>
      <c r="AG27" s="901"/>
      <c r="AH27" s="901"/>
      <c r="AI27" s="496"/>
      <c r="AJ27" s="496"/>
      <c r="AK27" s="901"/>
      <c r="AL27" s="496"/>
    </row>
    <row r="28" spans="2:38" ht="14.25">
      <c r="B28" s="475">
        <v>2013</v>
      </c>
      <c r="C28" s="482">
        <v>158</v>
      </c>
      <c r="D28" s="482">
        <v>155</v>
      </c>
      <c r="E28" s="515">
        <v>3</v>
      </c>
      <c r="F28" s="476">
        <v>2928</v>
      </c>
      <c r="G28" s="476">
        <v>1612</v>
      </c>
      <c r="H28" s="476">
        <v>1316</v>
      </c>
      <c r="I28" s="476">
        <v>3932</v>
      </c>
      <c r="J28" s="476">
        <v>2168</v>
      </c>
      <c r="K28" s="476">
        <v>1764</v>
      </c>
      <c r="L28" s="482">
        <v>160</v>
      </c>
      <c r="M28" s="482">
        <v>157</v>
      </c>
      <c r="N28" s="515">
        <v>3</v>
      </c>
      <c r="O28" s="476">
        <v>2979</v>
      </c>
      <c r="P28" s="476">
        <v>1639</v>
      </c>
      <c r="Q28" s="476">
        <v>1340</v>
      </c>
      <c r="R28" s="476">
        <v>4004</v>
      </c>
      <c r="S28" s="476">
        <v>2207</v>
      </c>
      <c r="T28" s="526">
        <v>1797</v>
      </c>
      <c r="U28" s="529">
        <v>1574</v>
      </c>
      <c r="V28" s="530">
        <v>1597</v>
      </c>
      <c r="W28" s="531">
        <v>339060</v>
      </c>
      <c r="X28" s="929"/>
      <c r="Y28" s="901"/>
      <c r="Z28" s="496"/>
      <c r="AA28" s="902"/>
      <c r="AB28" s="496"/>
      <c r="AC28" s="902"/>
      <c r="AD28" s="496"/>
      <c r="AE28" s="901"/>
      <c r="AF28" s="496"/>
      <c r="AG28" s="901"/>
      <c r="AH28" s="901"/>
      <c r="AI28" s="496"/>
      <c r="AJ28" s="496"/>
      <c r="AK28" s="901"/>
      <c r="AL28" s="496"/>
    </row>
    <row r="29" spans="2:38" ht="14.25">
      <c r="B29" s="475">
        <v>2014</v>
      </c>
      <c r="C29" s="482">
        <v>169</v>
      </c>
      <c r="D29" s="482">
        <v>166</v>
      </c>
      <c r="E29" s="515">
        <v>3</v>
      </c>
      <c r="F29" s="516">
        <v>2821</v>
      </c>
      <c r="G29" s="516">
        <v>1572</v>
      </c>
      <c r="H29" s="516">
        <v>1249</v>
      </c>
      <c r="I29" s="516">
        <v>3666</v>
      </c>
      <c r="J29" s="516">
        <v>2045</v>
      </c>
      <c r="K29" s="516">
        <v>1621</v>
      </c>
      <c r="L29" s="482">
        <v>169</v>
      </c>
      <c r="M29" s="482">
        <v>166</v>
      </c>
      <c r="N29" s="515">
        <v>3</v>
      </c>
      <c r="O29" s="516">
        <v>2862</v>
      </c>
      <c r="P29" s="516">
        <v>1592</v>
      </c>
      <c r="Q29" s="516">
        <v>1270</v>
      </c>
      <c r="R29" s="516">
        <v>3718</v>
      </c>
      <c r="S29" s="516">
        <v>2072</v>
      </c>
      <c r="T29" s="527">
        <v>1646</v>
      </c>
      <c r="U29" s="529">
        <v>1533</v>
      </c>
      <c r="V29" s="530">
        <v>1557</v>
      </c>
      <c r="W29" s="531">
        <v>337700</v>
      </c>
      <c r="X29" s="929"/>
      <c r="Y29" s="901"/>
      <c r="Z29" s="496"/>
      <c r="AA29" s="902"/>
      <c r="AB29" s="496"/>
      <c r="AC29" s="902"/>
      <c r="AD29" s="496"/>
      <c r="AE29" s="901"/>
      <c r="AF29" s="496"/>
      <c r="AG29" s="901"/>
      <c r="AH29" s="901"/>
      <c r="AI29" s="496"/>
      <c r="AJ29" s="496"/>
      <c r="AK29" s="901"/>
      <c r="AL29" s="496"/>
    </row>
    <row r="30" spans="2:38" ht="14.25">
      <c r="B30" s="475">
        <v>2015</v>
      </c>
      <c r="C30" s="517">
        <v>183</v>
      </c>
      <c r="D30" s="517">
        <v>150</v>
      </c>
      <c r="E30" s="517">
        <v>33</v>
      </c>
      <c r="F30" s="516">
        <v>2979</v>
      </c>
      <c r="G30" s="516">
        <v>1664</v>
      </c>
      <c r="H30" s="516">
        <v>1315</v>
      </c>
      <c r="I30" s="516">
        <v>3796</v>
      </c>
      <c r="J30" s="516">
        <v>2091</v>
      </c>
      <c r="K30" s="516">
        <v>1705</v>
      </c>
      <c r="L30" s="517">
        <v>183</v>
      </c>
      <c r="M30" s="517">
        <v>150</v>
      </c>
      <c r="N30" s="517">
        <v>33</v>
      </c>
      <c r="O30" s="516">
        <v>3011</v>
      </c>
      <c r="P30" s="516">
        <v>1681</v>
      </c>
      <c r="Q30" s="516">
        <v>1330</v>
      </c>
      <c r="R30" s="516">
        <v>3843</v>
      </c>
      <c r="S30" s="516">
        <v>2114</v>
      </c>
      <c r="T30" s="527">
        <v>1729</v>
      </c>
      <c r="U30" s="529">
        <v>1750</v>
      </c>
      <c r="V30" s="530">
        <v>1764</v>
      </c>
      <c r="W30" s="531">
        <v>336441</v>
      </c>
      <c r="X30" s="929"/>
      <c r="Y30" s="901"/>
      <c r="Z30" s="496"/>
      <c r="AA30" s="902"/>
      <c r="AB30" s="496"/>
      <c r="AC30" s="902"/>
      <c r="AD30" s="496"/>
      <c r="AE30" s="901"/>
      <c r="AF30" s="496"/>
      <c r="AG30" s="901"/>
      <c r="AH30" s="901"/>
      <c r="AI30" s="496"/>
      <c r="AJ30" s="496"/>
      <c r="AK30" s="901"/>
      <c r="AL30" s="496"/>
    </row>
    <row r="31" spans="2:38" ht="14.25">
      <c r="B31" s="475">
        <v>2016</v>
      </c>
      <c r="C31" s="517">
        <v>154</v>
      </c>
      <c r="D31" s="517">
        <v>133</v>
      </c>
      <c r="E31" s="517">
        <v>21</v>
      </c>
      <c r="F31" s="516">
        <v>3042</v>
      </c>
      <c r="G31" s="516">
        <v>1677</v>
      </c>
      <c r="H31" s="516">
        <v>1365</v>
      </c>
      <c r="I31" s="516">
        <v>3844</v>
      </c>
      <c r="J31" s="516">
        <v>2133</v>
      </c>
      <c r="K31" s="516">
        <v>1711</v>
      </c>
      <c r="L31" s="517">
        <v>155</v>
      </c>
      <c r="M31" s="517">
        <v>133</v>
      </c>
      <c r="N31" s="517">
        <v>22</v>
      </c>
      <c r="O31" s="516">
        <v>3078</v>
      </c>
      <c r="P31" s="516">
        <v>1695</v>
      </c>
      <c r="Q31" s="516">
        <v>1383</v>
      </c>
      <c r="R31" s="516">
        <v>3898</v>
      </c>
      <c r="S31" s="516">
        <v>2157</v>
      </c>
      <c r="T31" s="527">
        <v>1741</v>
      </c>
      <c r="U31" s="529">
        <v>1737</v>
      </c>
      <c r="V31" s="530">
        <v>1756</v>
      </c>
      <c r="W31" s="533">
        <v>335307</v>
      </c>
      <c r="X31" s="929"/>
      <c r="Y31" s="901"/>
      <c r="Z31" s="496"/>
      <c r="AA31" s="902"/>
      <c r="AB31" s="496"/>
      <c r="AC31" s="902"/>
      <c r="AD31" s="496"/>
      <c r="AE31" s="901"/>
      <c r="AF31" s="496"/>
      <c r="AG31" s="901"/>
      <c r="AH31" s="901"/>
      <c r="AI31" s="496"/>
      <c r="AJ31" s="496"/>
      <c r="AK31" s="901"/>
      <c r="AL31" s="496"/>
    </row>
    <row r="32" spans="2:38" ht="14.25">
      <c r="B32" s="467">
        <v>2017</v>
      </c>
      <c r="C32" s="517">
        <v>211</v>
      </c>
      <c r="D32" s="517">
        <v>143</v>
      </c>
      <c r="E32" s="518">
        <v>68</v>
      </c>
      <c r="F32" s="519">
        <v>3252</v>
      </c>
      <c r="G32" s="519">
        <v>1792</v>
      </c>
      <c r="H32" s="519">
        <v>1460</v>
      </c>
      <c r="I32" s="519">
        <v>3963</v>
      </c>
      <c r="J32" s="519">
        <v>2196</v>
      </c>
      <c r="K32" s="519">
        <v>1767</v>
      </c>
      <c r="L32" s="518">
        <v>211</v>
      </c>
      <c r="M32" s="517">
        <v>143</v>
      </c>
      <c r="N32" s="518">
        <v>68</v>
      </c>
      <c r="O32" s="519">
        <v>3298</v>
      </c>
      <c r="P32" s="519">
        <v>1821</v>
      </c>
      <c r="Q32" s="519">
        <v>1477</v>
      </c>
      <c r="R32" s="519">
        <v>4022</v>
      </c>
      <c r="S32" s="519">
        <v>2231</v>
      </c>
      <c r="T32" s="528">
        <v>1791</v>
      </c>
      <c r="U32" s="530">
        <v>1859</v>
      </c>
      <c r="V32" s="530">
        <v>1894</v>
      </c>
      <c r="W32" s="533">
        <v>334255</v>
      </c>
      <c r="X32" s="929"/>
      <c r="Y32" s="901"/>
      <c r="Z32" s="496"/>
      <c r="AA32" s="902"/>
      <c r="AB32" s="496"/>
      <c r="AC32" s="902"/>
      <c r="AD32" s="496"/>
      <c r="AE32" s="901"/>
      <c r="AF32" s="496"/>
      <c r="AG32" s="901"/>
      <c r="AH32" s="901"/>
      <c r="AI32" s="496"/>
      <c r="AJ32" s="496"/>
      <c r="AK32" s="901"/>
      <c r="AL32" s="496"/>
    </row>
    <row r="33" spans="2:38" ht="14.25">
      <c r="B33" s="467" t="s">
        <v>1353</v>
      </c>
      <c r="C33" s="517">
        <v>221</v>
      </c>
      <c r="D33" s="517">
        <v>137</v>
      </c>
      <c r="E33" s="518">
        <v>84</v>
      </c>
      <c r="F33" s="519">
        <v>3350</v>
      </c>
      <c r="G33" s="519">
        <v>1852</v>
      </c>
      <c r="H33" s="519">
        <v>1498</v>
      </c>
      <c r="I33" s="519">
        <v>4059</v>
      </c>
      <c r="J33" s="519">
        <v>2235</v>
      </c>
      <c r="K33" s="519">
        <v>1824</v>
      </c>
      <c r="L33" s="517">
        <v>221</v>
      </c>
      <c r="M33" s="517">
        <v>137</v>
      </c>
      <c r="N33" s="518">
        <v>84</v>
      </c>
      <c r="O33" s="519">
        <v>3350</v>
      </c>
      <c r="P33" s="519">
        <v>1852</v>
      </c>
      <c r="Q33" s="519">
        <v>1498</v>
      </c>
      <c r="R33" s="519">
        <v>4059</v>
      </c>
      <c r="S33" s="519">
        <v>2235</v>
      </c>
      <c r="T33" s="519">
        <v>1824</v>
      </c>
      <c r="U33" s="530">
        <v>1990</v>
      </c>
      <c r="V33" s="530">
        <v>1990</v>
      </c>
      <c r="W33" s="904">
        <v>333300</v>
      </c>
      <c r="X33" s="929"/>
      <c r="Y33" s="901"/>
      <c r="Z33" s="496"/>
      <c r="AA33" s="902"/>
      <c r="AB33" s="496"/>
      <c r="AC33" s="902"/>
      <c r="AD33" s="496"/>
      <c r="AE33" s="901"/>
      <c r="AF33" s="496"/>
      <c r="AG33" s="901"/>
      <c r="AH33" s="901"/>
      <c r="AI33" s="496"/>
      <c r="AJ33" s="496"/>
      <c r="AK33" s="901"/>
      <c r="AL33" s="496"/>
    </row>
    <row r="34" spans="2:38" ht="14.25">
      <c r="B34" s="520"/>
      <c r="C34" s="520"/>
      <c r="D34" s="520"/>
      <c r="E34" s="520"/>
      <c r="F34" s="521"/>
      <c r="G34" s="521"/>
      <c r="H34" s="521"/>
      <c r="I34" s="521"/>
      <c r="J34" s="521"/>
      <c r="K34" s="521"/>
      <c r="L34" s="513"/>
      <c r="M34" s="513"/>
      <c r="N34" s="513"/>
      <c r="O34" s="905"/>
      <c r="P34" s="513"/>
      <c r="Q34" s="513"/>
      <c r="R34" s="905"/>
      <c r="S34" s="906"/>
      <c r="T34" s="906"/>
      <c r="U34" s="825"/>
      <c r="V34" s="907"/>
      <c r="W34" s="907"/>
      <c r="X34" s="907"/>
      <c r="Y34" s="901"/>
      <c r="Z34" s="496"/>
      <c r="AA34" s="496"/>
      <c r="AB34" s="496"/>
      <c r="AC34" s="496"/>
      <c r="AD34" s="496"/>
      <c r="AE34" s="496"/>
      <c r="AF34" s="496"/>
      <c r="AG34" s="496"/>
      <c r="AH34" s="496"/>
      <c r="AI34" s="496"/>
      <c r="AJ34" s="496"/>
      <c r="AK34" s="496"/>
      <c r="AL34" s="496"/>
    </row>
    <row r="35" spans="2:38" ht="25.5" customHeight="1">
      <c r="B35" s="1278" t="s">
        <v>1185</v>
      </c>
      <c r="C35" s="1278"/>
      <c r="D35" s="1278"/>
      <c r="E35" s="1278"/>
      <c r="F35" s="1278"/>
      <c r="G35" s="1278"/>
      <c r="H35" s="1278"/>
      <c r="I35" s="1278"/>
      <c r="J35" s="1278"/>
      <c r="K35" s="1278"/>
      <c r="L35" s="513"/>
      <c r="M35" s="513"/>
      <c r="N35" s="513"/>
      <c r="O35" s="513"/>
      <c r="P35" s="513"/>
      <c r="Q35" s="513"/>
      <c r="R35" s="513"/>
      <c r="S35" s="513"/>
      <c r="T35" s="513"/>
      <c r="Y35" s="901"/>
      <c r="Z35" s="496"/>
      <c r="AA35" s="496"/>
      <c r="AB35" s="496"/>
      <c r="AC35" s="496"/>
      <c r="AD35" s="496"/>
      <c r="AE35" s="496"/>
      <c r="AF35" s="496"/>
      <c r="AG35" s="496"/>
      <c r="AH35" s="496"/>
      <c r="AI35" s="496"/>
      <c r="AJ35" s="496"/>
      <c r="AK35" s="496"/>
      <c r="AL35" s="496"/>
    </row>
    <row r="36" spans="2:38" ht="26.25" customHeight="1">
      <c r="B36" s="1278" t="s">
        <v>1354</v>
      </c>
      <c r="C36" s="1278"/>
      <c r="D36" s="1278"/>
      <c r="E36" s="1278"/>
      <c r="F36" s="1278"/>
      <c r="G36" s="1278"/>
      <c r="H36" s="1278"/>
      <c r="I36" s="1278"/>
      <c r="J36" s="1278"/>
      <c r="K36" s="1278"/>
      <c r="L36" s="513"/>
      <c r="M36" s="513"/>
      <c r="N36" s="513"/>
      <c r="O36" s="513"/>
      <c r="P36" s="513"/>
      <c r="Q36" s="513"/>
      <c r="R36" s="513"/>
      <c r="S36" s="513"/>
      <c r="T36" s="513"/>
      <c r="Y36" s="901"/>
      <c r="Z36" s="496"/>
      <c r="AA36" s="496"/>
      <c r="AB36" s="496"/>
      <c r="AC36" s="496"/>
      <c r="AD36" s="496"/>
      <c r="AE36" s="496"/>
      <c r="AF36" s="496"/>
      <c r="AG36" s="496"/>
      <c r="AH36" s="496"/>
      <c r="AI36" s="496"/>
      <c r="AJ36" s="496"/>
      <c r="AK36" s="496"/>
      <c r="AL36" s="496"/>
    </row>
    <row r="37" spans="2:38" ht="63.75" customHeight="1">
      <c r="B37" s="1278" t="s">
        <v>1186</v>
      </c>
      <c r="C37" s="1278"/>
      <c r="D37" s="1278"/>
      <c r="E37" s="1278"/>
      <c r="F37" s="1278"/>
      <c r="G37" s="1278"/>
      <c r="H37" s="1278"/>
      <c r="I37" s="1278"/>
      <c r="J37" s="1278"/>
      <c r="K37" s="1278"/>
      <c r="L37" s="513"/>
      <c r="M37" s="513"/>
      <c r="N37" s="513"/>
      <c r="O37" s="513"/>
      <c r="P37" s="513"/>
      <c r="Q37" s="513"/>
      <c r="R37" s="513"/>
      <c r="S37" s="513"/>
      <c r="T37" s="513"/>
      <c r="Y37" s="901"/>
      <c r="Z37" s="496"/>
      <c r="AA37" s="496"/>
      <c r="AB37" s="496"/>
      <c r="AC37" s="496"/>
      <c r="AD37" s="496"/>
      <c r="AE37" s="496"/>
      <c r="AF37" s="496"/>
      <c r="AG37" s="496"/>
      <c r="AH37" s="496"/>
      <c r="AI37" s="496"/>
      <c r="AJ37" s="496"/>
      <c r="AK37" s="496"/>
      <c r="AL37" s="496"/>
    </row>
    <row r="38" spans="2:38" ht="84" customHeight="1">
      <c r="B38" s="1278" t="s">
        <v>1187</v>
      </c>
      <c r="C38" s="1278"/>
      <c r="D38" s="1278"/>
      <c r="E38" s="1278"/>
      <c r="F38" s="1278"/>
      <c r="G38" s="1278"/>
      <c r="H38" s="1278"/>
      <c r="I38" s="1278"/>
      <c r="J38" s="1278"/>
      <c r="K38" s="1278"/>
      <c r="L38" s="513"/>
      <c r="M38" s="513"/>
      <c r="N38" s="513"/>
      <c r="O38" s="513"/>
      <c r="P38" s="513"/>
      <c r="Q38" s="513"/>
      <c r="R38" s="513"/>
      <c r="S38" s="513"/>
      <c r="T38" s="513"/>
      <c r="Y38" s="901"/>
      <c r="Z38" s="496"/>
      <c r="AA38" s="496"/>
      <c r="AB38" s="496"/>
      <c r="AC38" s="496"/>
      <c r="AD38" s="496"/>
      <c r="AE38" s="496"/>
      <c r="AF38" s="496"/>
      <c r="AG38" s="496"/>
      <c r="AH38" s="496"/>
      <c r="AI38" s="496"/>
      <c r="AJ38" s="496"/>
      <c r="AK38" s="496"/>
      <c r="AL38" s="496"/>
    </row>
    <row r="39" spans="2:38" ht="13.5">
      <c r="B39" s="174" t="s">
        <v>1356</v>
      </c>
      <c r="C39" s="891"/>
      <c r="D39" s="891"/>
      <c r="E39" s="891"/>
      <c r="F39" s="891"/>
      <c r="G39" s="891"/>
      <c r="H39" s="891"/>
      <c r="I39" s="891"/>
      <c r="J39" s="891"/>
      <c r="K39" s="891"/>
      <c r="L39" s="513"/>
      <c r="M39" s="513"/>
      <c r="N39" s="513"/>
      <c r="O39" s="513"/>
      <c r="P39" s="513"/>
      <c r="Q39" s="513"/>
      <c r="R39" s="513"/>
      <c r="S39" s="513"/>
      <c r="T39" s="513"/>
      <c r="Y39" s="901"/>
      <c r="Z39" s="496"/>
      <c r="AA39" s="496"/>
      <c r="AB39" s="496"/>
      <c r="AC39" s="496"/>
      <c r="AD39" s="496"/>
      <c r="AE39" s="496"/>
      <c r="AF39" s="496"/>
      <c r="AG39" s="496"/>
      <c r="AH39" s="496"/>
      <c r="AI39" s="496"/>
      <c r="AJ39" s="496"/>
      <c r="AK39" s="496"/>
      <c r="AL39" s="496"/>
    </row>
    <row r="40" spans="2:38" ht="13.5">
      <c r="B40" s="1280" t="s">
        <v>1188</v>
      </c>
      <c r="C40" s="1280"/>
      <c r="D40" s="1280"/>
      <c r="E40" s="1280"/>
      <c r="F40" s="1280"/>
      <c r="G40" s="1280"/>
      <c r="H40" s="1280"/>
      <c r="I40" s="1280"/>
      <c r="J40" s="1280"/>
      <c r="K40" s="1280"/>
      <c r="L40" s="513"/>
      <c r="M40" s="513"/>
      <c r="N40" s="513"/>
      <c r="O40" s="513"/>
      <c r="P40" s="513"/>
      <c r="Q40" s="513"/>
      <c r="R40" s="513"/>
      <c r="S40" s="513"/>
      <c r="T40" s="513"/>
      <c r="Y40" s="901"/>
      <c r="Z40" s="496"/>
      <c r="AA40" s="496"/>
      <c r="AB40" s="496"/>
      <c r="AC40" s="496"/>
      <c r="AD40" s="496"/>
      <c r="AE40" s="496"/>
      <c r="AF40" s="496"/>
      <c r="AG40" s="496"/>
      <c r="AH40" s="496"/>
      <c r="AI40" s="496"/>
      <c r="AJ40" s="496"/>
      <c r="AK40" s="496"/>
      <c r="AL40" s="496"/>
    </row>
    <row r="41" spans="2:38" ht="13.5">
      <c r="B41" s="1280" t="s">
        <v>1189</v>
      </c>
      <c r="C41" s="1280"/>
      <c r="D41" s="1280"/>
      <c r="E41" s="1280"/>
      <c r="F41" s="1280"/>
      <c r="G41" s="1280"/>
      <c r="H41" s="1280"/>
      <c r="I41" s="1280"/>
      <c r="J41" s="1280"/>
      <c r="K41" s="1280"/>
      <c r="L41" s="513"/>
      <c r="M41" s="513"/>
      <c r="N41" s="513"/>
      <c r="O41" s="513"/>
      <c r="P41" s="513"/>
      <c r="Q41" s="513"/>
      <c r="R41" s="513"/>
      <c r="S41" s="513"/>
      <c r="T41" s="513"/>
      <c r="Y41" s="901"/>
    </row>
    <row r="42" spans="2:38" ht="63.75" customHeight="1">
      <c r="B42" s="1278" t="s">
        <v>1366</v>
      </c>
      <c r="C42" s="1278"/>
      <c r="D42" s="1278"/>
      <c r="E42" s="1278"/>
      <c r="F42" s="1278"/>
      <c r="G42" s="1278"/>
      <c r="H42" s="1278"/>
      <c r="I42" s="1278"/>
      <c r="J42" s="1278"/>
      <c r="K42" s="1278"/>
      <c r="L42" s="513"/>
      <c r="M42" s="513"/>
      <c r="N42" s="513"/>
      <c r="O42" s="513"/>
      <c r="P42" s="513"/>
      <c r="Q42" s="513"/>
      <c r="R42" s="513"/>
      <c r="S42" s="513"/>
      <c r="T42" s="513"/>
      <c r="Y42" s="901"/>
    </row>
    <row r="43" spans="2:38" ht="24.75" customHeight="1">
      <c r="B43" s="1278" t="s">
        <v>1190</v>
      </c>
      <c r="C43" s="1278"/>
      <c r="D43" s="1278"/>
      <c r="E43" s="1278"/>
      <c r="F43" s="1278"/>
      <c r="G43" s="1278"/>
      <c r="H43" s="1278"/>
      <c r="I43" s="1278"/>
      <c r="J43" s="1278"/>
      <c r="K43" s="1278"/>
      <c r="L43" s="513"/>
      <c r="M43" s="513"/>
      <c r="N43" s="513"/>
      <c r="O43" s="513"/>
      <c r="P43" s="513"/>
      <c r="Q43" s="513"/>
      <c r="R43" s="513"/>
      <c r="S43" s="513"/>
      <c r="T43" s="513"/>
      <c r="Y43" s="901"/>
    </row>
    <row r="44" spans="2:38" ht="46.5" customHeight="1">
      <c r="B44" s="1278" t="s">
        <v>1191</v>
      </c>
      <c r="C44" s="1278"/>
      <c r="D44" s="1278"/>
      <c r="E44" s="1278"/>
      <c r="F44" s="1278"/>
      <c r="G44" s="1278"/>
      <c r="H44" s="1278"/>
      <c r="I44" s="1278"/>
      <c r="J44" s="1278"/>
      <c r="K44" s="1278"/>
      <c r="L44" s="513"/>
      <c r="M44" s="513"/>
      <c r="N44" s="513"/>
      <c r="O44" s="513"/>
      <c r="P44" s="513"/>
      <c r="Q44" s="513"/>
      <c r="R44" s="513"/>
      <c r="S44" s="513"/>
      <c r="T44" s="513"/>
      <c r="Y44" s="901"/>
    </row>
    <row r="45" spans="2:38" ht="13.5">
      <c r="B45" s="278" t="s">
        <v>1356</v>
      </c>
      <c r="C45" s="891"/>
      <c r="D45" s="891"/>
      <c r="E45" s="891"/>
      <c r="F45" s="891"/>
      <c r="G45" s="891"/>
      <c r="H45" s="891"/>
      <c r="I45" s="891"/>
      <c r="J45" s="891"/>
      <c r="K45" s="891"/>
      <c r="L45" s="513"/>
      <c r="M45" s="513"/>
      <c r="N45" s="513"/>
      <c r="O45" s="513"/>
      <c r="P45" s="513"/>
      <c r="Q45" s="513"/>
      <c r="R45" s="513"/>
      <c r="S45" s="513"/>
      <c r="T45" s="513"/>
      <c r="Y45" s="901"/>
    </row>
    <row r="46" spans="2:38" ht="13.5" customHeight="1">
      <c r="B46" s="562" t="s">
        <v>1357</v>
      </c>
      <c r="C46" s="762"/>
      <c r="D46" s="762"/>
      <c r="E46" s="762"/>
      <c r="F46" s="762"/>
      <c r="G46" s="762"/>
      <c r="H46" s="762"/>
      <c r="I46" s="762"/>
      <c r="J46" s="762"/>
      <c r="K46" s="762"/>
      <c r="L46" s="513"/>
      <c r="M46" s="513"/>
      <c r="N46" s="513"/>
      <c r="O46" s="513"/>
      <c r="P46" s="513"/>
      <c r="Q46" s="513"/>
      <c r="R46" s="513"/>
      <c r="S46" s="513"/>
      <c r="T46" s="513"/>
      <c r="Y46" s="901"/>
    </row>
    <row r="47" spans="2:38" s="870" customFormat="1" ht="13.5">
      <c r="B47" s="871"/>
      <c r="C47" s="872"/>
      <c r="D47" s="872"/>
      <c r="E47" s="872"/>
      <c r="F47" s="872"/>
      <c r="G47" s="872"/>
      <c r="H47" s="872"/>
      <c r="I47" s="872"/>
      <c r="J47" s="872"/>
      <c r="K47" s="872"/>
      <c r="L47" s="872"/>
      <c r="M47" s="872"/>
      <c r="N47" s="872"/>
      <c r="O47" s="872"/>
      <c r="P47" s="872"/>
      <c r="Q47" s="872"/>
    </row>
    <row r="48" spans="2:38">
      <c r="B48" s="513"/>
      <c r="C48" s="513"/>
      <c r="D48" s="513"/>
      <c r="E48" s="513"/>
      <c r="F48" s="513"/>
      <c r="G48" s="513"/>
      <c r="H48" s="513"/>
      <c r="I48" s="513"/>
      <c r="J48" s="513"/>
      <c r="K48" s="513"/>
      <c r="L48" s="513"/>
      <c r="M48" s="513"/>
      <c r="N48" s="513"/>
      <c r="O48" s="513"/>
      <c r="P48" s="513"/>
      <c r="Q48" s="513"/>
      <c r="R48" s="513"/>
      <c r="S48" s="513"/>
      <c r="T48" s="513"/>
    </row>
    <row r="49" spans="2:20">
      <c r="B49" s="513"/>
      <c r="C49" s="513"/>
      <c r="D49" s="513"/>
      <c r="E49" s="513"/>
      <c r="F49" s="513"/>
      <c r="G49" s="513"/>
      <c r="H49" s="513"/>
      <c r="I49" s="513"/>
      <c r="J49" s="513"/>
      <c r="K49" s="513"/>
      <c r="L49" s="513"/>
      <c r="M49" s="513"/>
      <c r="N49" s="513"/>
      <c r="O49" s="513"/>
      <c r="P49" s="513"/>
      <c r="Q49" s="513"/>
      <c r="R49" s="513"/>
      <c r="S49" s="513"/>
      <c r="T49" s="513"/>
    </row>
    <row r="50" spans="2:20">
      <c r="B50" s="513"/>
      <c r="C50" s="513"/>
      <c r="D50" s="513"/>
      <c r="E50" s="513"/>
      <c r="F50" s="513"/>
      <c r="G50" s="513"/>
      <c r="H50" s="513"/>
      <c r="I50" s="513"/>
      <c r="J50" s="513"/>
      <c r="K50" s="513"/>
      <c r="L50" s="513"/>
      <c r="M50" s="513"/>
      <c r="N50" s="513"/>
      <c r="O50" s="513"/>
      <c r="P50" s="513"/>
      <c r="Q50" s="513"/>
      <c r="R50" s="513"/>
      <c r="S50" s="513"/>
      <c r="T50" s="513"/>
    </row>
    <row r="51" spans="2:20">
      <c r="B51" s="513"/>
      <c r="C51" s="513"/>
      <c r="D51" s="513"/>
      <c r="E51" s="513"/>
      <c r="F51" s="513"/>
      <c r="G51" s="513"/>
      <c r="H51" s="513"/>
      <c r="I51" s="513"/>
      <c r="J51" s="513"/>
      <c r="K51" s="513"/>
      <c r="L51" s="513"/>
      <c r="M51" s="513"/>
      <c r="N51" s="513"/>
      <c r="O51" s="513"/>
      <c r="P51" s="513"/>
      <c r="Q51" s="513"/>
      <c r="R51" s="513"/>
      <c r="S51" s="513"/>
      <c r="T51" s="513"/>
    </row>
    <row r="52" spans="2:20">
      <c r="B52" s="513"/>
      <c r="C52" s="513"/>
      <c r="D52" s="513"/>
      <c r="E52" s="513"/>
      <c r="F52" s="513"/>
      <c r="G52" s="513"/>
      <c r="H52" s="513"/>
      <c r="I52" s="513"/>
      <c r="J52" s="513"/>
      <c r="K52" s="513"/>
      <c r="L52" s="513"/>
      <c r="M52" s="513"/>
      <c r="N52" s="513"/>
      <c r="O52" s="513"/>
      <c r="P52" s="513"/>
      <c r="Q52" s="513"/>
      <c r="R52" s="513"/>
      <c r="S52" s="513"/>
      <c r="T52" s="513"/>
    </row>
    <row r="53" spans="2:20">
      <c r="B53" s="513"/>
      <c r="C53" s="513"/>
      <c r="D53" s="513"/>
      <c r="E53" s="513"/>
      <c r="F53" s="513"/>
      <c r="G53" s="513"/>
      <c r="H53" s="513"/>
      <c r="I53" s="513"/>
      <c r="J53" s="513"/>
      <c r="K53" s="513"/>
      <c r="L53" s="513"/>
      <c r="M53" s="513"/>
      <c r="N53" s="513"/>
      <c r="O53" s="513"/>
      <c r="P53" s="513"/>
      <c r="Q53" s="513"/>
      <c r="R53" s="513"/>
      <c r="S53" s="513"/>
      <c r="T53" s="513"/>
    </row>
    <row r="54" spans="2:20">
      <c r="B54" s="513"/>
      <c r="C54" s="513"/>
      <c r="D54" s="513"/>
      <c r="E54" s="513"/>
      <c r="F54" s="513"/>
      <c r="G54" s="513"/>
      <c r="H54" s="513"/>
      <c r="I54" s="513"/>
      <c r="J54" s="513"/>
      <c r="K54" s="513"/>
      <c r="L54" s="513"/>
      <c r="M54" s="513"/>
      <c r="N54" s="513"/>
      <c r="O54" s="513"/>
      <c r="P54" s="513"/>
      <c r="Q54" s="513"/>
      <c r="R54" s="513"/>
      <c r="S54" s="513"/>
      <c r="T54" s="513"/>
    </row>
  </sheetData>
  <mergeCells count="21">
    <mergeCell ref="B1:K1"/>
    <mergeCell ref="B2:T2"/>
    <mergeCell ref="B3:B4"/>
    <mergeCell ref="C3:E3"/>
    <mergeCell ref="F3:H3"/>
    <mergeCell ref="I3:K3"/>
    <mergeCell ref="L3:N3"/>
    <mergeCell ref="O3:Q3"/>
    <mergeCell ref="R3:T3"/>
    <mergeCell ref="B44:K44"/>
    <mergeCell ref="U3:U4"/>
    <mergeCell ref="V3:V4"/>
    <mergeCell ref="W3:W4"/>
    <mergeCell ref="B35:K35"/>
    <mergeCell ref="B36:K36"/>
    <mergeCell ref="B37:K37"/>
    <mergeCell ref="B38:K38"/>
    <mergeCell ref="B40:K40"/>
    <mergeCell ref="B41:K41"/>
    <mergeCell ref="B42:K42"/>
    <mergeCell ref="B43:K43"/>
  </mergeCells>
  <hyperlinks>
    <hyperlink ref="Y3" location="INDICE!B26" display="INDICE"/>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1"/>
  <headerFooter scaleWithDoc="0">
    <oddHeader>&amp;C&amp;G</oddHeader>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zoomScaleNormal="100" workbookViewId="0"/>
  </sheetViews>
  <sheetFormatPr baseColWidth="10" defaultColWidth="11.42578125" defaultRowHeight="15"/>
  <cols>
    <col min="1" max="1" width="3.7109375" style="494" customWidth="1"/>
    <col min="2" max="2" width="19.7109375" style="494" customWidth="1"/>
    <col min="3" max="3" width="27.140625" style="494" bestFit="1" customWidth="1"/>
    <col min="4" max="4" width="27.140625" style="494" customWidth="1"/>
    <col min="5" max="5" width="32" style="494" customWidth="1"/>
    <col min="6" max="6" width="31.140625" style="494" customWidth="1"/>
    <col min="7" max="7" width="24.140625" style="23" customWidth="1"/>
    <col min="8" max="8" width="11.42578125" style="494"/>
    <col min="9" max="9" width="11.85546875" style="494" customWidth="1"/>
    <col min="10" max="10" width="16.28515625" style="494" customWidth="1"/>
    <col min="11" max="11" width="13.85546875" style="494" customWidth="1"/>
    <col min="12" max="12" width="11.42578125" style="494"/>
    <col min="13" max="13" width="12.7109375" style="494" bestFit="1" customWidth="1"/>
    <col min="14" max="16384" width="11.42578125" style="494"/>
  </cols>
  <sheetData>
    <row r="1" spans="2:12" ht="77.25" customHeight="1">
      <c r="B1" s="1285"/>
      <c r="C1" s="1285"/>
      <c r="D1" s="1285"/>
      <c r="E1" s="1285"/>
      <c r="F1" s="1285"/>
    </row>
    <row r="2" spans="2:12" ht="60.75" customHeight="1">
      <c r="B2" s="1282" t="s">
        <v>1367</v>
      </c>
      <c r="C2" s="1282"/>
      <c r="D2" s="1282"/>
      <c r="E2" s="1282"/>
      <c r="F2" s="1282"/>
      <c r="G2" s="1282"/>
      <c r="H2" s="1282"/>
      <c r="I2" s="1282"/>
      <c r="J2" s="893"/>
    </row>
    <row r="3" spans="2:12" s="495" customFormat="1" ht="29.25" customHeight="1">
      <c r="B3" s="1269" t="s">
        <v>48</v>
      </c>
      <c r="C3" s="1279" t="s">
        <v>1192</v>
      </c>
      <c r="D3" s="1279" t="s">
        <v>1193</v>
      </c>
      <c r="E3" s="1279" t="s">
        <v>1194</v>
      </c>
      <c r="F3" s="1270" t="s">
        <v>1196</v>
      </c>
      <c r="G3" s="1270" t="s">
        <v>1195</v>
      </c>
      <c r="H3" s="1284" t="s">
        <v>1197</v>
      </c>
      <c r="I3" s="1284" t="s">
        <v>1198</v>
      </c>
      <c r="J3" s="1284" t="s">
        <v>1299</v>
      </c>
      <c r="K3" s="1284" t="s">
        <v>1288</v>
      </c>
      <c r="L3" s="59" t="s">
        <v>389</v>
      </c>
    </row>
    <row r="4" spans="2:12" s="495" customFormat="1" ht="12.75" customHeight="1">
      <c r="B4" s="1269"/>
      <c r="C4" s="1279"/>
      <c r="D4" s="1279"/>
      <c r="E4" s="1279"/>
      <c r="F4" s="1270"/>
      <c r="G4" s="1286"/>
      <c r="H4" s="1284"/>
      <c r="I4" s="1284"/>
      <c r="J4" s="1284"/>
      <c r="K4" s="1284"/>
    </row>
    <row r="5" spans="2:12" ht="14.25">
      <c r="B5" s="475">
        <v>1990</v>
      </c>
      <c r="C5" s="817">
        <v>84.594493966140305</v>
      </c>
      <c r="D5" s="817">
        <v>84.594493966140305</v>
      </c>
      <c r="E5" s="817">
        <v>153.5</v>
      </c>
      <c r="F5" s="818">
        <v>21.827569591975298</v>
      </c>
      <c r="G5" s="819">
        <v>21.827569591975298</v>
      </c>
      <c r="H5" s="761">
        <v>8.9248559977222452</v>
      </c>
      <c r="I5" s="761">
        <v>8.9248559977222452</v>
      </c>
      <c r="J5" s="761">
        <v>31.069997152806675</v>
      </c>
      <c r="K5" s="761">
        <v>31.069997152806675</v>
      </c>
      <c r="L5" s="929"/>
    </row>
    <row r="6" spans="2:12" ht="14.25">
      <c r="B6" s="475">
        <v>1991</v>
      </c>
      <c r="C6" s="817">
        <v>87.869118947327948</v>
      </c>
      <c r="D6" s="817">
        <v>87.869118947327948</v>
      </c>
      <c r="E6" s="820"/>
      <c r="F6" s="818">
        <v>20.462521074858998</v>
      </c>
      <c r="G6" s="819">
        <v>20.462521074858998</v>
      </c>
      <c r="H6" s="761">
        <v>8.3805172196014031</v>
      </c>
      <c r="I6" s="761">
        <v>8.3805172196014031</v>
      </c>
      <c r="J6" s="761">
        <v>29.68054083442712</v>
      </c>
      <c r="K6" s="761">
        <v>29.68054083442712</v>
      </c>
      <c r="L6" s="929"/>
    </row>
    <row r="7" spans="2:12" ht="14.25">
      <c r="B7" s="475">
        <v>1992</v>
      </c>
      <c r="C7" s="817">
        <v>93.090636679363342</v>
      </c>
      <c r="D7" s="817">
        <v>93.090636679363342</v>
      </c>
      <c r="E7" s="820"/>
      <c r="F7" s="818">
        <v>20.17698237612473</v>
      </c>
      <c r="G7" s="819">
        <v>20.17698237612473</v>
      </c>
      <c r="H7" s="761">
        <v>8.2790075105966334</v>
      </c>
      <c r="I7" s="761">
        <v>8.2790075105966334</v>
      </c>
      <c r="J7" s="761">
        <v>29.612737443092151</v>
      </c>
      <c r="K7" s="761">
        <v>29.612737443092151</v>
      </c>
      <c r="L7" s="929"/>
    </row>
    <row r="8" spans="2:12" ht="14.25">
      <c r="B8" s="475">
        <v>1993</v>
      </c>
      <c r="C8" s="817">
        <v>96.13286224547582</v>
      </c>
      <c r="D8" s="817">
        <v>96.13286224547582</v>
      </c>
      <c r="E8" s="820"/>
      <c r="F8" s="818">
        <v>19.353644623327689</v>
      </c>
      <c r="G8" s="819">
        <v>19.353644623327689</v>
      </c>
      <c r="H8" s="761">
        <v>8.3342771665115105</v>
      </c>
      <c r="I8" s="761">
        <v>8.3342771665115105</v>
      </c>
      <c r="J8" s="761">
        <v>27.326042337133529</v>
      </c>
      <c r="K8" s="761">
        <v>27.326042337133529</v>
      </c>
      <c r="L8" s="929"/>
    </row>
    <row r="9" spans="2:12" ht="14.25">
      <c r="B9" s="475">
        <v>1994</v>
      </c>
      <c r="C9" s="817">
        <v>66.774725350844378</v>
      </c>
      <c r="D9" s="817">
        <v>66.774725350844378</v>
      </c>
      <c r="E9" s="820"/>
      <c r="F9" s="818">
        <v>16.970754886884723</v>
      </c>
      <c r="G9" s="819">
        <v>16.970754886884723</v>
      </c>
      <c r="H9" s="761">
        <v>7.0986243298283522</v>
      </c>
      <c r="I9" s="761">
        <v>7.0986243298283522</v>
      </c>
      <c r="J9" s="761">
        <v>24.593048224651234</v>
      </c>
      <c r="K9" s="761">
        <v>24.593048224651234</v>
      </c>
      <c r="L9" s="929"/>
    </row>
    <row r="10" spans="2:12" ht="14.25">
      <c r="B10" s="475">
        <v>1995</v>
      </c>
      <c r="C10" s="817">
        <v>47.244006958764317</v>
      </c>
      <c r="D10" s="817">
        <v>47.244006958764317</v>
      </c>
      <c r="E10" s="817">
        <v>135.72999999999999</v>
      </c>
      <c r="F10" s="818">
        <v>15.376534735461352</v>
      </c>
      <c r="G10" s="819">
        <v>15.376534735461352</v>
      </c>
      <c r="H10" s="761">
        <v>7.1977634131293877</v>
      </c>
      <c r="I10" s="761">
        <v>7.1977634131293877</v>
      </c>
      <c r="J10" s="761">
        <v>22.88277372343914</v>
      </c>
      <c r="K10" s="761">
        <v>22.88277372343914</v>
      </c>
      <c r="L10" s="929"/>
    </row>
    <row r="11" spans="2:12" ht="14.25">
      <c r="B11" s="475">
        <v>1996</v>
      </c>
      <c r="C11" s="817">
        <v>54.075750649466492</v>
      </c>
      <c r="D11" s="817">
        <v>54.075750649466492</v>
      </c>
      <c r="E11" s="820"/>
      <c r="F11" s="818">
        <v>14.915429985839957</v>
      </c>
      <c r="G11" s="819">
        <v>14.915429985839957</v>
      </c>
      <c r="H11" s="761">
        <v>7.0437846335671042</v>
      </c>
      <c r="I11" s="761">
        <v>7.0437846335671042</v>
      </c>
      <c r="J11" s="761">
        <v>21.432394162048858</v>
      </c>
      <c r="K11" s="761">
        <v>21.432394162048858</v>
      </c>
      <c r="L11" s="929"/>
    </row>
    <row r="12" spans="2:12" ht="14.25">
      <c r="B12" s="475">
        <v>1997</v>
      </c>
      <c r="C12" s="817">
        <v>45.291754384493444</v>
      </c>
      <c r="D12" s="817">
        <v>45.291754384493444</v>
      </c>
      <c r="E12" s="820"/>
      <c r="F12" s="818">
        <v>15.273386061881956</v>
      </c>
      <c r="G12" s="819">
        <v>15.273386061881956</v>
      </c>
      <c r="H12" s="761">
        <v>6.7658052845971692</v>
      </c>
      <c r="I12" s="761">
        <v>6.7658052845971692</v>
      </c>
      <c r="J12" s="761">
        <v>22.301995353401495</v>
      </c>
      <c r="K12" s="761">
        <v>22.301995353401495</v>
      </c>
      <c r="L12" s="929"/>
    </row>
    <row r="13" spans="2:12" ht="14.25">
      <c r="B13" s="475">
        <v>1998</v>
      </c>
      <c r="C13" s="817">
        <v>42.623594402849051</v>
      </c>
      <c r="D13" s="817">
        <v>42.623594402849051</v>
      </c>
      <c r="E13" s="820"/>
      <c r="F13" s="818">
        <v>14.542497406129945</v>
      </c>
      <c r="G13" s="819">
        <v>14.542497406129945</v>
      </c>
      <c r="H13" s="761">
        <v>6.8394043913518976</v>
      </c>
      <c r="I13" s="761">
        <v>6.8394043913518976</v>
      </c>
      <c r="J13" s="761">
        <v>21.32862230447828</v>
      </c>
      <c r="K13" s="761">
        <v>21.32862230447828</v>
      </c>
      <c r="L13" s="929"/>
    </row>
    <row r="14" spans="2:12" ht="14.25">
      <c r="B14" s="475">
        <v>1999</v>
      </c>
      <c r="C14" s="817">
        <v>58.502394941792929</v>
      </c>
      <c r="D14" s="817">
        <v>58.502394941792929</v>
      </c>
      <c r="E14" s="820"/>
      <c r="F14" s="818">
        <v>15.109368539774596</v>
      </c>
      <c r="G14" s="819">
        <v>15.109368539774596</v>
      </c>
      <c r="H14" s="761">
        <v>7.5968734970087839</v>
      </c>
      <c r="I14" s="761">
        <v>7.5968734970087839</v>
      </c>
      <c r="J14" s="761">
        <v>20.998984645933945</v>
      </c>
      <c r="K14" s="761">
        <v>20.998984645933945</v>
      </c>
      <c r="L14" s="929"/>
    </row>
    <row r="15" spans="2:12" ht="14.25">
      <c r="B15" s="475">
        <v>2000</v>
      </c>
      <c r="C15" s="817">
        <v>65.448718672068068</v>
      </c>
      <c r="D15" s="817">
        <v>65.448718672068068</v>
      </c>
      <c r="E15" s="817">
        <v>115.55</v>
      </c>
      <c r="F15" s="818">
        <v>15.459438720816078</v>
      </c>
      <c r="G15" s="819">
        <v>15.459438720816078</v>
      </c>
      <c r="H15" s="761">
        <v>7.5040341236078039</v>
      </c>
      <c r="I15" s="761">
        <v>7.5040341236078039</v>
      </c>
      <c r="J15" s="761">
        <v>21.296223157562146</v>
      </c>
      <c r="K15" s="761">
        <v>21.296223157562146</v>
      </c>
      <c r="L15" s="929"/>
    </row>
    <row r="16" spans="2:12" ht="14.25">
      <c r="B16" s="475">
        <v>2001</v>
      </c>
      <c r="C16" s="817">
        <v>52.629345104197618</v>
      </c>
      <c r="D16" s="817">
        <v>52.629345104197618</v>
      </c>
      <c r="E16" s="820"/>
      <c r="F16" s="818">
        <v>13.58176647850261</v>
      </c>
      <c r="G16" s="819">
        <v>13.58176647850261</v>
      </c>
      <c r="H16" s="761">
        <v>6.8276671901305832</v>
      </c>
      <c r="I16" s="761">
        <v>6.8276671901305832</v>
      </c>
      <c r="J16" s="761">
        <v>19.552084659677718</v>
      </c>
      <c r="K16" s="761">
        <v>19.552084659677718</v>
      </c>
      <c r="L16" s="929"/>
    </row>
    <row r="17" spans="2:12" ht="14.25">
      <c r="B17" s="475">
        <v>2002</v>
      </c>
      <c r="C17" s="817">
        <v>42.286778144830798</v>
      </c>
      <c r="D17" s="817">
        <v>42.286778144830798</v>
      </c>
      <c r="E17" s="820"/>
      <c r="F17" s="818">
        <v>12.856315771549228</v>
      </c>
      <c r="G17" s="819">
        <v>12.856315771549228</v>
      </c>
      <c r="H17" s="761">
        <v>6.5076229722212755</v>
      </c>
      <c r="I17" s="761">
        <v>6.5076229722212755</v>
      </c>
      <c r="J17" s="761">
        <v>18.623210616535548</v>
      </c>
      <c r="K17" s="761">
        <v>18.623210616535548</v>
      </c>
      <c r="L17" s="929"/>
    </row>
    <row r="18" spans="2:12" ht="14.25">
      <c r="B18" s="475">
        <v>2003</v>
      </c>
      <c r="C18" s="817">
        <v>39.282664389410762</v>
      </c>
      <c r="D18" s="817">
        <v>39.282664389410762</v>
      </c>
      <c r="E18" s="820"/>
      <c r="F18" s="818">
        <v>11.34358098491318</v>
      </c>
      <c r="G18" s="819">
        <v>11.34358098491318</v>
      </c>
      <c r="H18" s="761">
        <v>5.8724736692285795</v>
      </c>
      <c r="I18" s="761">
        <v>5.8724736692285795</v>
      </c>
      <c r="J18" s="761">
        <v>16.46740677483632</v>
      </c>
      <c r="K18" s="761">
        <v>16.46740677483632</v>
      </c>
      <c r="L18" s="929"/>
    </row>
    <row r="19" spans="2:12" ht="14.25">
      <c r="B19" s="475">
        <v>2004</v>
      </c>
      <c r="C19" s="817">
        <v>36.831045430666272</v>
      </c>
      <c r="D19" s="817">
        <v>36.831045430666272</v>
      </c>
      <c r="E19" s="820"/>
      <c r="F19" s="818">
        <v>11.254882254859414</v>
      </c>
      <c r="G19" s="819">
        <v>11.254882254859414</v>
      </c>
      <c r="H19" s="761">
        <v>6.1584934103834996</v>
      </c>
      <c r="I19" s="761">
        <v>6.1584934103834996</v>
      </c>
      <c r="J19" s="761">
        <v>15.808798337178228</v>
      </c>
      <c r="K19" s="761">
        <v>15.808798337178228</v>
      </c>
      <c r="L19" s="929"/>
    </row>
    <row r="20" spans="2:12" ht="14.25">
      <c r="B20" s="475">
        <v>2005</v>
      </c>
      <c r="C20" s="817">
        <v>40.950861829501228</v>
      </c>
      <c r="D20" s="817">
        <v>40.950861829501228</v>
      </c>
      <c r="E20" s="817">
        <v>91.27</v>
      </c>
      <c r="F20" s="818">
        <v>10.644360379038886</v>
      </c>
      <c r="G20" s="819">
        <v>10.644360379038886</v>
      </c>
      <c r="H20" s="761">
        <v>6.0252177125364055</v>
      </c>
      <c r="I20" s="761">
        <v>6.0252177125364055</v>
      </c>
      <c r="J20" s="761">
        <v>14.742310258620442</v>
      </c>
      <c r="K20" s="761">
        <v>14.742310258620442</v>
      </c>
      <c r="L20" s="929"/>
    </row>
    <row r="21" spans="2:12" ht="14.25">
      <c r="B21" s="475">
        <v>2006</v>
      </c>
      <c r="C21" s="817">
        <v>38.776055354973245</v>
      </c>
      <c r="D21" s="817">
        <v>38.776055354973245</v>
      </c>
      <c r="E21" s="820"/>
      <c r="F21" s="818">
        <v>10.670595973609304</v>
      </c>
      <c r="G21" s="819">
        <v>10.670595973609304</v>
      </c>
      <c r="H21" s="761">
        <v>5.9944909278391965</v>
      </c>
      <c r="I21" s="761">
        <v>5.9944909278391965</v>
      </c>
      <c r="J21" s="761">
        <v>14.568307611883281</v>
      </c>
      <c r="K21" s="761">
        <v>14.568307611883281</v>
      </c>
      <c r="L21" s="929"/>
    </row>
    <row r="22" spans="2:12" ht="14.25">
      <c r="B22" s="475">
        <v>2007</v>
      </c>
      <c r="C22" s="817">
        <v>50.704387658091093</v>
      </c>
      <c r="D22" s="817">
        <v>50.704387658091093</v>
      </c>
      <c r="E22" s="820"/>
      <c r="F22" s="818">
        <v>10.166805911670652</v>
      </c>
      <c r="G22" s="819">
        <v>10.166805911670652</v>
      </c>
      <c r="H22" s="761">
        <v>5.9635274120595776</v>
      </c>
      <c r="I22" s="761">
        <v>5.9635274120595776</v>
      </c>
      <c r="J22" s="761">
        <v>13.848635879116131</v>
      </c>
      <c r="K22" s="761">
        <v>13.848635879116131</v>
      </c>
      <c r="L22" s="929"/>
    </row>
    <row r="23" spans="2:12" ht="14.25">
      <c r="B23" s="475">
        <v>2008</v>
      </c>
      <c r="C23" s="817">
        <v>47.678215389950012</v>
      </c>
      <c r="D23" s="817">
        <v>47.678215389950012</v>
      </c>
      <c r="E23" s="820"/>
      <c r="F23" s="818">
        <v>9.7668101829109712</v>
      </c>
      <c r="G23" s="819">
        <v>9.7668101829109712</v>
      </c>
      <c r="H23" s="761">
        <v>5.5653480509723465</v>
      </c>
      <c r="I23" s="761">
        <v>5.5653480509723465</v>
      </c>
      <c r="J23" s="761">
        <v>13.419250440662294</v>
      </c>
      <c r="K23" s="761">
        <v>13.419250440662294</v>
      </c>
      <c r="L23" s="929"/>
    </row>
    <row r="24" spans="2:12" ht="14.25">
      <c r="B24" s="475">
        <v>2009</v>
      </c>
      <c r="C24" s="817">
        <v>60.283914049050232</v>
      </c>
      <c r="D24" s="817">
        <v>60.283914049050232</v>
      </c>
      <c r="E24" s="820"/>
      <c r="F24" s="818">
        <v>9.5034112580209484</v>
      </c>
      <c r="G24" s="819">
        <v>9.5034112580209484</v>
      </c>
      <c r="H24" s="761">
        <v>5.4748227710892259</v>
      </c>
      <c r="I24" s="761">
        <v>5.4748227710892259</v>
      </c>
      <c r="J24" s="761">
        <v>12.943651929954727</v>
      </c>
      <c r="K24" s="761">
        <v>12.943651929954727</v>
      </c>
      <c r="L24" s="929"/>
    </row>
    <row r="25" spans="2:12" ht="14.25">
      <c r="B25" s="475">
        <v>2010</v>
      </c>
      <c r="C25" s="817">
        <v>59.035997417538631</v>
      </c>
      <c r="D25" s="817">
        <v>59.035997417538631</v>
      </c>
      <c r="E25" s="817">
        <v>64.209999999999994</v>
      </c>
      <c r="F25" s="818">
        <v>9.3177997894479709</v>
      </c>
      <c r="G25" s="819">
        <v>9.3177997894479709</v>
      </c>
      <c r="H25" s="761">
        <v>5.2608925777501172</v>
      </c>
      <c r="I25" s="761">
        <v>5.2608925777501172</v>
      </c>
      <c r="J25" s="761">
        <v>12.601131862571178</v>
      </c>
      <c r="K25" s="761">
        <v>12.601131862571178</v>
      </c>
      <c r="L25" s="929"/>
    </row>
    <row r="26" spans="2:12" ht="14.25">
      <c r="B26" s="475">
        <v>2011</v>
      </c>
      <c r="C26" s="817">
        <v>70.436119408219696</v>
      </c>
      <c r="D26" s="817">
        <v>70.436119408219696</v>
      </c>
      <c r="E26" s="817">
        <v>70.436119408219696</v>
      </c>
      <c r="F26" s="818">
        <v>8.9024240546654436</v>
      </c>
      <c r="G26" s="819">
        <v>8.9024240546654436</v>
      </c>
      <c r="H26" s="761">
        <v>5.3660047814726699</v>
      </c>
      <c r="I26" s="761">
        <v>5.3660047814726699</v>
      </c>
      <c r="J26" s="761">
        <v>12.047206813306289</v>
      </c>
      <c r="K26" s="761">
        <v>12.047206813306289</v>
      </c>
      <c r="L26" s="929"/>
    </row>
    <row r="27" spans="2:12" ht="14.25">
      <c r="B27" s="475">
        <v>2012</v>
      </c>
      <c r="C27" s="817">
        <v>59.902394333938226</v>
      </c>
      <c r="D27" s="817">
        <v>59.902394333938226</v>
      </c>
      <c r="E27" s="817">
        <v>59.902394333938226</v>
      </c>
      <c r="F27" s="818">
        <v>8.8150484211020856</v>
      </c>
      <c r="G27" s="819">
        <v>8.8150484211020856</v>
      </c>
      <c r="H27" s="761">
        <v>4.5983896826934938</v>
      </c>
      <c r="I27" s="761">
        <v>4.5983896826934938</v>
      </c>
      <c r="J27" s="761">
        <v>11.733821948942017</v>
      </c>
      <c r="K27" s="761">
        <v>11.733821948942017</v>
      </c>
      <c r="L27" s="929"/>
    </row>
    <row r="28" spans="2:12" ht="14.25">
      <c r="B28" s="475">
        <v>2013</v>
      </c>
      <c r="C28" s="817">
        <v>45.714622780628794</v>
      </c>
      <c r="D28" s="817">
        <v>46.304488881024007</v>
      </c>
      <c r="E28" s="817">
        <v>46.304488881024007</v>
      </c>
      <c r="F28" s="818">
        <v>8.6356397097858775</v>
      </c>
      <c r="G28" s="821">
        <v>8.7860555653866577</v>
      </c>
      <c r="H28" s="761">
        <v>4.6422462101103052</v>
      </c>
      <c r="I28" s="761">
        <v>4.7100808116557538</v>
      </c>
      <c r="J28" s="761">
        <v>11.596767533769835</v>
      </c>
      <c r="K28" s="761">
        <v>11.809119329912109</v>
      </c>
      <c r="L28" s="929"/>
    </row>
    <row r="29" spans="2:12" ht="14.25">
      <c r="B29" s="475">
        <v>2014</v>
      </c>
      <c r="C29" s="817">
        <v>49.156055670713648</v>
      </c>
      <c r="D29" s="817">
        <v>49.156055670713648</v>
      </c>
      <c r="E29" s="817">
        <v>49.156055670713648</v>
      </c>
      <c r="F29" s="818">
        <v>8.353568255848387</v>
      </c>
      <c r="G29" s="821">
        <v>8.4749777909387038</v>
      </c>
      <c r="H29" s="761">
        <v>4.539532129108677</v>
      </c>
      <c r="I29" s="761">
        <v>4.6106011252591061</v>
      </c>
      <c r="J29" s="761">
        <v>10.855789161978086</v>
      </c>
      <c r="K29" s="761">
        <v>11.009771986970684</v>
      </c>
      <c r="L29" s="929"/>
    </row>
    <row r="30" spans="2:12" ht="14.25">
      <c r="B30" s="475">
        <v>2015</v>
      </c>
      <c r="C30" s="822">
        <v>44.584340196349437</v>
      </c>
      <c r="D30" s="822">
        <v>44.584340196349437</v>
      </c>
      <c r="E30" s="822">
        <v>44.584340196349437</v>
      </c>
      <c r="F30" s="818">
        <v>8.8544499629949982</v>
      </c>
      <c r="G30" s="823">
        <v>8.9495632220805437</v>
      </c>
      <c r="H30" s="761">
        <v>5.2015063562407677</v>
      </c>
      <c r="I30" s="761">
        <v>5.2431184070906935</v>
      </c>
      <c r="J30" s="761">
        <v>11.282810359022829</v>
      </c>
      <c r="K30" s="761">
        <v>11.422507958304726</v>
      </c>
      <c r="L30" s="929"/>
    </row>
    <row r="31" spans="2:12" ht="14.25">
      <c r="B31" s="475">
        <v>2016</v>
      </c>
      <c r="C31" s="822">
        <v>39.665142690131731</v>
      </c>
      <c r="D31" s="822">
        <v>39.665142690131731</v>
      </c>
      <c r="E31" s="822">
        <v>39.665142690131731</v>
      </c>
      <c r="F31" s="818">
        <v>9.0722830122842648</v>
      </c>
      <c r="G31" s="823">
        <v>9.1796473082876293</v>
      </c>
      <c r="H31" s="761">
        <v>5.1803272821623167</v>
      </c>
      <c r="I31" s="761">
        <v>5.2369917717196479</v>
      </c>
      <c r="J31" s="761">
        <v>11.464120939914766</v>
      </c>
      <c r="K31" s="761">
        <v>11.625167383919811</v>
      </c>
      <c r="L31" s="929"/>
    </row>
    <row r="32" spans="2:12" ht="14.25">
      <c r="B32" s="467">
        <v>2017</v>
      </c>
      <c r="C32" s="822">
        <v>42.781708575787945</v>
      </c>
      <c r="D32" s="822">
        <v>42.781708575787945</v>
      </c>
      <c r="E32" s="822">
        <v>42.781708575787945</v>
      </c>
      <c r="F32" s="824">
        <v>9.7290990411512173</v>
      </c>
      <c r="G32" s="823">
        <v>9.8667185232831223</v>
      </c>
      <c r="H32" s="761">
        <v>5.5616221148524323</v>
      </c>
      <c r="I32" s="761">
        <v>5.6663325903875785</v>
      </c>
      <c r="J32" s="761">
        <v>11.856217558450883</v>
      </c>
      <c r="K32" s="761">
        <v>12.032729502924415</v>
      </c>
      <c r="L32" s="929"/>
    </row>
    <row r="33" spans="2:17" ht="14.25">
      <c r="B33" s="467" t="s">
        <v>1353</v>
      </c>
      <c r="C33" s="822">
        <v>41.104110411041106</v>
      </c>
      <c r="D33" s="822">
        <v>41.104110411041106</v>
      </c>
      <c r="E33" s="822">
        <v>41.104110411041106</v>
      </c>
      <c r="F33" s="824">
        <v>10.051005100510052</v>
      </c>
      <c r="G33" s="823">
        <v>10.051005100510052</v>
      </c>
      <c r="H33" s="761">
        <v>5.9705970597059705</v>
      </c>
      <c r="I33" s="761">
        <v>5.9705970597059705</v>
      </c>
      <c r="J33" s="761">
        <v>12.178217821782178</v>
      </c>
      <c r="K33" s="761">
        <v>12.178217821782178</v>
      </c>
      <c r="L33" s="929"/>
    </row>
    <row r="34" spans="2:17" ht="13.5">
      <c r="B34" s="1278" t="s">
        <v>1185</v>
      </c>
      <c r="C34" s="1278"/>
      <c r="D34" s="1278"/>
      <c r="E34" s="1278"/>
      <c r="F34" s="1278"/>
      <c r="G34" s="1278"/>
      <c r="H34" s="1278"/>
      <c r="I34" s="1278"/>
      <c r="J34" s="1278"/>
      <c r="K34" s="1278"/>
      <c r="L34" s="1278"/>
    </row>
    <row r="35" spans="2:17" ht="13.5">
      <c r="B35" s="1278" t="s">
        <v>1354</v>
      </c>
      <c r="C35" s="1278"/>
      <c r="D35" s="1278"/>
      <c r="E35" s="1278"/>
      <c r="F35" s="1278"/>
      <c r="G35" s="1278"/>
      <c r="H35" s="1278"/>
      <c r="I35" s="1278"/>
      <c r="J35" s="1278"/>
      <c r="K35" s="1278"/>
      <c r="L35" s="1278"/>
    </row>
    <row r="36" spans="2:17" ht="13.5">
      <c r="B36" s="174" t="s">
        <v>1356</v>
      </c>
      <c r="C36" s="891"/>
      <c r="D36" s="891"/>
      <c r="E36" s="891"/>
      <c r="F36" s="891"/>
      <c r="G36" s="891"/>
      <c r="H36" s="891"/>
      <c r="I36" s="891"/>
      <c r="J36" s="891"/>
      <c r="K36" s="891"/>
      <c r="L36" s="891"/>
    </row>
    <row r="37" spans="2:17" ht="14.25">
      <c r="B37" s="562" t="s">
        <v>1357</v>
      </c>
      <c r="C37" s="762"/>
      <c r="D37" s="762"/>
      <c r="E37" s="762"/>
      <c r="F37" s="762"/>
      <c r="G37" s="762"/>
      <c r="H37" s="762"/>
      <c r="I37" s="762"/>
      <c r="J37" s="762"/>
      <c r="K37" s="762"/>
      <c r="L37" s="762"/>
    </row>
    <row r="38" spans="2:17" ht="14.25">
      <c r="B38" s="56"/>
      <c r="C38" s="55"/>
      <c r="D38" s="55"/>
      <c r="E38" s="55"/>
      <c r="F38" s="503"/>
      <c r="G38" s="55"/>
      <c r="H38" s="762"/>
      <c r="I38" s="55"/>
      <c r="J38" s="55"/>
      <c r="K38" s="55"/>
      <c r="L38" s="55"/>
    </row>
    <row r="39" spans="2:17" s="870" customFormat="1" ht="13.5">
      <c r="B39" s="871"/>
      <c r="C39" s="872"/>
      <c r="D39" s="872"/>
      <c r="E39" s="872"/>
      <c r="F39" s="872"/>
      <c r="G39" s="872"/>
      <c r="H39" s="872"/>
      <c r="I39" s="872"/>
      <c r="J39" s="872"/>
      <c r="K39" s="872"/>
      <c r="L39" s="872"/>
      <c r="M39" s="872"/>
      <c r="N39" s="872"/>
      <c r="O39" s="872"/>
      <c r="P39" s="872"/>
      <c r="Q39" s="872"/>
    </row>
  </sheetData>
  <mergeCells count="14">
    <mergeCell ref="J3:J4"/>
    <mergeCell ref="K3:K4"/>
    <mergeCell ref="B34:L34"/>
    <mergeCell ref="B35:L35"/>
    <mergeCell ref="B1:F1"/>
    <mergeCell ref="B2:I2"/>
    <mergeCell ref="B3:B4"/>
    <mergeCell ref="C3:C4"/>
    <mergeCell ref="D3:D4"/>
    <mergeCell ref="E3:E4"/>
    <mergeCell ref="F3:F4"/>
    <mergeCell ref="G3:G4"/>
    <mergeCell ref="H3:H4"/>
    <mergeCell ref="I3:I4"/>
  </mergeCells>
  <hyperlinks>
    <hyperlink ref="L3" location="INDICE!B27" display="INDICE"/>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1"/>
  <headerFooter scaleWithDoc="0">
    <oddHeader>&amp;C&amp;G</oddHeader>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39"/>
  <sheetViews>
    <sheetView showGridLines="0" zoomScaleNormal="100" workbookViewId="0">
      <selection sqref="A1:XFD1048576"/>
    </sheetView>
  </sheetViews>
  <sheetFormatPr baseColWidth="10" defaultRowHeight="15"/>
  <cols>
    <col min="1" max="1" width="3.7109375" style="765" customWidth="1"/>
    <col min="2" max="2" width="12" style="765" customWidth="1"/>
    <col min="3" max="5" width="8.140625" style="765" customWidth="1"/>
    <col min="6" max="6" width="6.5703125" style="765" customWidth="1"/>
    <col min="7" max="7" width="9.42578125" style="765" bestFit="1" customWidth="1"/>
    <col min="8" max="8" width="7.85546875" style="765" bestFit="1" customWidth="1"/>
    <col min="9" max="11" width="8.85546875" style="765" customWidth="1"/>
    <col min="12" max="12" width="9.42578125" style="765" bestFit="1" customWidth="1"/>
    <col min="13" max="13" width="7.28515625" style="765" customWidth="1"/>
    <col min="14" max="19" width="7.85546875" style="765" bestFit="1" customWidth="1"/>
    <col min="20" max="21" width="6.85546875" style="765" bestFit="1" customWidth="1"/>
    <col min="22" max="22" width="7.42578125" style="765" bestFit="1" customWidth="1"/>
    <col min="23" max="23" width="6.85546875" style="765" bestFit="1" customWidth="1"/>
    <col min="24" max="24" width="9.5703125" style="35" customWidth="1"/>
    <col min="25" max="26" width="11.42578125" style="765"/>
    <col min="27" max="29" width="12.7109375" style="765" bestFit="1" customWidth="1"/>
    <col min="30" max="16384" width="11.42578125" style="765"/>
  </cols>
  <sheetData>
    <row r="1" spans="2:26" ht="78" customHeight="1">
      <c r="B1" s="1606"/>
      <c r="C1" s="1606"/>
      <c r="D1" s="1606"/>
      <c r="E1" s="1606"/>
      <c r="F1" s="1606"/>
      <c r="G1" s="1606"/>
      <c r="H1" s="1606"/>
      <c r="I1" s="1606"/>
      <c r="J1" s="1606"/>
      <c r="K1" s="1606"/>
      <c r="L1" s="1606"/>
      <c r="M1" s="1606"/>
      <c r="N1" s="1606"/>
      <c r="O1" s="1606"/>
      <c r="P1" s="1606"/>
      <c r="Q1" s="1606"/>
      <c r="R1" s="1606"/>
      <c r="S1" s="1606"/>
      <c r="T1" s="1606"/>
      <c r="U1" s="1606"/>
      <c r="V1" s="1606"/>
      <c r="W1" s="1606"/>
    </row>
    <row r="2" spans="2:26" ht="48" customHeight="1">
      <c r="B2" s="1289" t="s">
        <v>1368</v>
      </c>
      <c r="C2" s="1289"/>
      <c r="D2" s="1289"/>
      <c r="E2" s="1289"/>
      <c r="F2" s="1289"/>
      <c r="G2" s="1289"/>
      <c r="H2" s="1289"/>
      <c r="I2" s="1289"/>
      <c r="J2" s="1289"/>
      <c r="K2" s="1289"/>
      <c r="L2" s="1289"/>
      <c r="M2" s="1289"/>
      <c r="N2" s="1289"/>
      <c r="O2" s="1289"/>
      <c r="P2" s="1289"/>
      <c r="Q2" s="1289"/>
      <c r="R2" s="1289"/>
      <c r="S2" s="1289"/>
      <c r="T2" s="1289"/>
      <c r="U2" s="1289"/>
      <c r="V2" s="1289"/>
      <c r="W2" s="1289"/>
      <c r="Y2" s="1170"/>
    </row>
    <row r="3" spans="2:26" ht="16.5">
      <c r="B3" s="1290" t="s">
        <v>48</v>
      </c>
      <c r="C3" s="1291" t="s">
        <v>1199</v>
      </c>
      <c r="D3" s="1291"/>
      <c r="E3" s="1291"/>
      <c r="F3" s="1291"/>
      <c r="G3" s="1291"/>
      <c r="H3" s="1291"/>
      <c r="I3" s="1291"/>
      <c r="J3" s="1291"/>
      <c r="K3" s="1291"/>
      <c r="L3" s="1291"/>
      <c r="M3" s="1291"/>
      <c r="N3" s="1291"/>
      <c r="O3" s="1291"/>
      <c r="P3" s="1291"/>
      <c r="Q3" s="1291"/>
      <c r="R3" s="1291"/>
      <c r="S3" s="1291"/>
      <c r="T3" s="1291"/>
      <c r="U3" s="1291"/>
      <c r="V3" s="1291"/>
      <c r="W3" s="1291"/>
      <c r="Y3" s="59" t="s">
        <v>389</v>
      </c>
    </row>
    <row r="4" spans="2:26" ht="79.5" customHeight="1">
      <c r="B4" s="1290"/>
      <c r="C4" s="1288" t="s">
        <v>736</v>
      </c>
      <c r="D4" s="1288"/>
      <c r="E4" s="1288"/>
      <c r="F4" s="1288" t="s">
        <v>737</v>
      </c>
      <c r="G4" s="1288"/>
      <c r="H4" s="1288"/>
      <c r="I4" s="1288" t="s">
        <v>738</v>
      </c>
      <c r="J4" s="1288"/>
      <c r="K4" s="1288"/>
      <c r="L4" s="1288" t="s">
        <v>739</v>
      </c>
      <c r="M4" s="1288"/>
      <c r="N4" s="1288"/>
      <c r="O4" s="1288" t="s">
        <v>740</v>
      </c>
      <c r="P4" s="1288"/>
      <c r="Q4" s="1288"/>
      <c r="R4" s="1288" t="s">
        <v>741</v>
      </c>
      <c r="S4" s="1288"/>
      <c r="T4" s="1288"/>
      <c r="U4" s="1288" t="s">
        <v>742</v>
      </c>
      <c r="V4" s="1288"/>
      <c r="W4" s="1288"/>
    </row>
    <row r="5" spans="2:26">
      <c r="B5" s="1290"/>
      <c r="C5" s="1197" t="s">
        <v>49</v>
      </c>
      <c r="D5" s="1197" t="s">
        <v>70</v>
      </c>
      <c r="E5" s="1197" t="s">
        <v>71</v>
      </c>
      <c r="F5" s="1196" t="s">
        <v>49</v>
      </c>
      <c r="G5" s="1196" t="s">
        <v>70</v>
      </c>
      <c r="H5" s="1196" t="s">
        <v>71</v>
      </c>
      <c r="I5" s="1196" t="s">
        <v>49</v>
      </c>
      <c r="J5" s="1196" t="s">
        <v>70</v>
      </c>
      <c r="K5" s="1196" t="s">
        <v>71</v>
      </c>
      <c r="L5" s="1196" t="s">
        <v>49</v>
      </c>
      <c r="M5" s="1196" t="s">
        <v>70</v>
      </c>
      <c r="N5" s="1196" t="s">
        <v>71</v>
      </c>
      <c r="O5" s="1196" t="s">
        <v>49</v>
      </c>
      <c r="P5" s="1196" t="s">
        <v>70</v>
      </c>
      <c r="Q5" s="1196" t="s">
        <v>71</v>
      </c>
      <c r="R5" s="1196" t="s">
        <v>49</v>
      </c>
      <c r="S5" s="1196" t="s">
        <v>70</v>
      </c>
      <c r="T5" s="1196" t="s">
        <v>71</v>
      </c>
      <c r="U5" s="1196" t="s">
        <v>49</v>
      </c>
      <c r="V5" s="1196" t="s">
        <v>70</v>
      </c>
      <c r="W5" s="1196" t="s">
        <v>71</v>
      </c>
    </row>
    <row r="6" spans="2:26" ht="10.5" customHeight="1">
      <c r="B6" s="1607">
        <v>1990</v>
      </c>
      <c r="C6" s="1608">
        <f>SUM(F6,I6,L6,O6,R6,U6)</f>
        <v>6617</v>
      </c>
      <c r="D6" s="1608">
        <f>SUM(G6,J6,M6,P6,S6,V6)</f>
        <v>5133</v>
      </c>
      <c r="E6" s="1608">
        <f>SUM(H6,K6,N6,Q6,T6,W6)</f>
        <v>1484</v>
      </c>
      <c r="F6" s="1609">
        <v>2070</v>
      </c>
      <c r="G6" s="476">
        <v>1590</v>
      </c>
      <c r="H6" s="1609">
        <v>480</v>
      </c>
      <c r="I6" s="1609">
        <v>2973</v>
      </c>
      <c r="J6" s="476">
        <v>2237</v>
      </c>
      <c r="K6" s="1609">
        <v>736</v>
      </c>
      <c r="L6" s="1609">
        <v>450</v>
      </c>
      <c r="M6" s="476">
        <v>296</v>
      </c>
      <c r="N6" s="1609">
        <v>154</v>
      </c>
      <c r="O6" s="1609">
        <v>1060</v>
      </c>
      <c r="P6" s="1609">
        <v>961</v>
      </c>
      <c r="Q6" s="476">
        <v>99</v>
      </c>
      <c r="R6" s="1609">
        <v>61</v>
      </c>
      <c r="S6" s="1609">
        <v>47</v>
      </c>
      <c r="T6" s="1609">
        <v>14</v>
      </c>
      <c r="U6" s="476">
        <v>3</v>
      </c>
      <c r="V6" s="476">
        <v>2</v>
      </c>
      <c r="W6" s="476">
        <v>1</v>
      </c>
    </row>
    <row r="7" spans="2:26" ht="10.5" customHeight="1">
      <c r="B7" s="1607">
        <v>1991</v>
      </c>
      <c r="C7" s="1608">
        <f t="shared" ref="C7:E28" si="0">SUM(F7,I7,L7,O7,R7,U7)</f>
        <v>6893</v>
      </c>
      <c r="D7" s="1608">
        <f t="shared" si="0"/>
        <v>5418</v>
      </c>
      <c r="E7" s="1608">
        <f t="shared" si="0"/>
        <v>1475</v>
      </c>
      <c r="F7" s="1609">
        <v>2231</v>
      </c>
      <c r="G7" s="476">
        <v>1765</v>
      </c>
      <c r="H7" s="1609">
        <v>466</v>
      </c>
      <c r="I7" s="1609">
        <v>2843</v>
      </c>
      <c r="J7" s="476">
        <v>2162</v>
      </c>
      <c r="K7" s="1609">
        <v>681</v>
      </c>
      <c r="L7" s="1609">
        <v>494</v>
      </c>
      <c r="M7" s="476">
        <v>305</v>
      </c>
      <c r="N7" s="1609">
        <v>189</v>
      </c>
      <c r="O7" s="1609">
        <v>1198</v>
      </c>
      <c r="P7" s="1609">
        <v>1083</v>
      </c>
      <c r="Q7" s="476">
        <v>115</v>
      </c>
      <c r="R7" s="1609">
        <v>127</v>
      </c>
      <c r="S7" s="1609">
        <v>103</v>
      </c>
      <c r="T7" s="1609">
        <v>24</v>
      </c>
      <c r="U7" s="1609" t="s">
        <v>52</v>
      </c>
      <c r="V7" s="476" t="s">
        <v>52</v>
      </c>
      <c r="W7" s="476" t="s">
        <v>52</v>
      </c>
    </row>
    <row r="8" spans="2:26" ht="10.5" customHeight="1">
      <c r="B8" s="1607">
        <v>1992</v>
      </c>
      <c r="C8" s="1608">
        <f t="shared" si="0"/>
        <v>7160</v>
      </c>
      <c r="D8" s="1608">
        <f t="shared" si="0"/>
        <v>5702</v>
      </c>
      <c r="E8" s="1608">
        <f t="shared" si="0"/>
        <v>1458</v>
      </c>
      <c r="F8" s="1609">
        <v>2150</v>
      </c>
      <c r="G8" s="476">
        <v>1689</v>
      </c>
      <c r="H8" s="1609">
        <v>461</v>
      </c>
      <c r="I8" s="1609">
        <v>2995</v>
      </c>
      <c r="J8" s="476">
        <v>2318</v>
      </c>
      <c r="K8" s="1609">
        <v>677</v>
      </c>
      <c r="L8" s="1609">
        <v>507</v>
      </c>
      <c r="M8" s="476">
        <v>335</v>
      </c>
      <c r="N8" s="1609">
        <v>172</v>
      </c>
      <c r="O8" s="1609">
        <v>1306</v>
      </c>
      <c r="P8" s="1609">
        <v>1197</v>
      </c>
      <c r="Q8" s="476">
        <v>109</v>
      </c>
      <c r="R8" s="1609">
        <v>202</v>
      </c>
      <c r="S8" s="1609">
        <v>163</v>
      </c>
      <c r="T8" s="1609">
        <v>39</v>
      </c>
      <c r="U8" s="476" t="s">
        <v>52</v>
      </c>
      <c r="V8" s="476" t="s">
        <v>52</v>
      </c>
      <c r="W8" s="476" t="s">
        <v>52</v>
      </c>
    </row>
    <row r="9" spans="2:26" ht="10.5" customHeight="1">
      <c r="B9" s="1607">
        <v>1993</v>
      </c>
      <c r="C9" s="1608">
        <f t="shared" si="0"/>
        <v>7458</v>
      </c>
      <c r="D9" s="1608">
        <f t="shared" si="0"/>
        <v>5830</v>
      </c>
      <c r="E9" s="1608">
        <f t="shared" si="0"/>
        <v>1628</v>
      </c>
      <c r="F9" s="1609">
        <v>2244</v>
      </c>
      <c r="G9" s="476">
        <v>1737</v>
      </c>
      <c r="H9" s="1609">
        <v>507</v>
      </c>
      <c r="I9" s="1609">
        <v>3074</v>
      </c>
      <c r="J9" s="476">
        <v>2322</v>
      </c>
      <c r="K9" s="1609">
        <v>752</v>
      </c>
      <c r="L9" s="1609">
        <v>578</v>
      </c>
      <c r="M9" s="476">
        <v>354</v>
      </c>
      <c r="N9" s="1609">
        <v>224</v>
      </c>
      <c r="O9" s="1609">
        <v>1444</v>
      </c>
      <c r="P9" s="1609">
        <v>1317</v>
      </c>
      <c r="Q9" s="476">
        <v>127</v>
      </c>
      <c r="R9" s="1609">
        <v>117</v>
      </c>
      <c r="S9" s="1609">
        <v>99</v>
      </c>
      <c r="T9" s="1609">
        <v>18</v>
      </c>
      <c r="U9" s="1609">
        <v>1</v>
      </c>
      <c r="V9" s="476">
        <v>1</v>
      </c>
      <c r="W9" s="476" t="s">
        <v>52</v>
      </c>
    </row>
    <row r="10" spans="2:26" ht="10.5" customHeight="1">
      <c r="B10" s="1607">
        <v>1994</v>
      </c>
      <c r="C10" s="1608">
        <f t="shared" si="0"/>
        <v>7174</v>
      </c>
      <c r="D10" s="1608">
        <f t="shared" si="0"/>
        <v>5680</v>
      </c>
      <c r="E10" s="1608">
        <f t="shared" si="0"/>
        <v>1494</v>
      </c>
      <c r="F10" s="1609">
        <v>1854</v>
      </c>
      <c r="G10" s="476">
        <v>1416</v>
      </c>
      <c r="H10" s="1609">
        <v>438</v>
      </c>
      <c r="I10" s="1609">
        <v>2923</v>
      </c>
      <c r="J10" s="476">
        <v>2288</v>
      </c>
      <c r="K10" s="1609">
        <v>635</v>
      </c>
      <c r="L10" s="1609">
        <v>512</v>
      </c>
      <c r="M10" s="476">
        <v>341</v>
      </c>
      <c r="N10" s="1609">
        <v>171</v>
      </c>
      <c r="O10" s="1609">
        <v>1280</v>
      </c>
      <c r="P10" s="1609">
        <v>1176</v>
      </c>
      <c r="Q10" s="476">
        <v>104</v>
      </c>
      <c r="R10" s="1609">
        <v>605</v>
      </c>
      <c r="S10" s="1609">
        <v>459</v>
      </c>
      <c r="T10" s="1609">
        <v>146</v>
      </c>
      <c r="U10" s="476" t="s">
        <v>52</v>
      </c>
      <c r="V10" s="476" t="s">
        <v>52</v>
      </c>
      <c r="W10" s="476" t="s">
        <v>52</v>
      </c>
    </row>
    <row r="11" spans="2:26" ht="10.5" customHeight="1">
      <c r="B11" s="1607">
        <v>1995</v>
      </c>
      <c r="C11" s="1608">
        <f t="shared" si="0"/>
        <v>7466</v>
      </c>
      <c r="D11" s="1608">
        <f t="shared" si="0"/>
        <v>5975</v>
      </c>
      <c r="E11" s="1608">
        <f t="shared" si="0"/>
        <v>1491</v>
      </c>
      <c r="F11" s="1609">
        <v>1825</v>
      </c>
      <c r="G11" s="476">
        <v>1420</v>
      </c>
      <c r="H11" s="1609">
        <v>405</v>
      </c>
      <c r="I11" s="1609">
        <v>3139</v>
      </c>
      <c r="J11" s="476">
        <v>2465</v>
      </c>
      <c r="K11" s="1609">
        <v>674</v>
      </c>
      <c r="L11" s="1609">
        <v>547</v>
      </c>
      <c r="M11" s="476">
        <v>367</v>
      </c>
      <c r="N11" s="1609">
        <v>180</v>
      </c>
      <c r="O11" s="1609">
        <v>1531</v>
      </c>
      <c r="P11" s="1609">
        <v>1395</v>
      </c>
      <c r="Q11" s="476">
        <v>136</v>
      </c>
      <c r="R11" s="1609">
        <v>398</v>
      </c>
      <c r="S11" s="1609">
        <v>303</v>
      </c>
      <c r="T11" s="1609">
        <v>95</v>
      </c>
      <c r="U11" s="1609">
        <v>26</v>
      </c>
      <c r="V11" s="476">
        <v>25</v>
      </c>
      <c r="W11" s="476">
        <v>1</v>
      </c>
    </row>
    <row r="12" spans="2:26" ht="10.5" customHeight="1">
      <c r="B12" s="1607">
        <v>1996</v>
      </c>
      <c r="C12" s="1608">
        <f t="shared" si="0"/>
        <v>7652</v>
      </c>
      <c r="D12" s="1608">
        <f t="shared" si="0"/>
        <v>6090</v>
      </c>
      <c r="E12" s="1608">
        <f t="shared" si="0"/>
        <v>1562</v>
      </c>
      <c r="F12" s="1609">
        <v>1736</v>
      </c>
      <c r="G12" s="476">
        <v>1353</v>
      </c>
      <c r="H12" s="1609">
        <v>383</v>
      </c>
      <c r="I12" s="1609">
        <v>3309</v>
      </c>
      <c r="J12" s="476">
        <v>2561</v>
      </c>
      <c r="K12" s="1609">
        <v>748</v>
      </c>
      <c r="L12" s="1609">
        <v>593</v>
      </c>
      <c r="M12" s="476">
        <v>396</v>
      </c>
      <c r="N12" s="1609">
        <v>197</v>
      </c>
      <c r="O12" s="1609">
        <v>1632</v>
      </c>
      <c r="P12" s="1609">
        <v>1501</v>
      </c>
      <c r="Q12" s="476">
        <v>131</v>
      </c>
      <c r="R12" s="1609">
        <v>376</v>
      </c>
      <c r="S12" s="1609">
        <v>276</v>
      </c>
      <c r="T12" s="1609">
        <v>100</v>
      </c>
      <c r="U12" s="476">
        <v>6</v>
      </c>
      <c r="V12" s="476">
        <v>3</v>
      </c>
      <c r="W12" s="476">
        <v>3</v>
      </c>
    </row>
    <row r="13" spans="2:26" ht="10.5" customHeight="1">
      <c r="B13" s="1607">
        <v>1997</v>
      </c>
      <c r="C13" s="1608">
        <f t="shared" si="0"/>
        <v>7565</v>
      </c>
      <c r="D13" s="1608">
        <f t="shared" si="0"/>
        <v>6114</v>
      </c>
      <c r="E13" s="1608">
        <f t="shared" si="0"/>
        <v>1451</v>
      </c>
      <c r="F13" s="1609">
        <v>2007</v>
      </c>
      <c r="G13" s="476">
        <v>1576</v>
      </c>
      <c r="H13" s="1609">
        <v>431</v>
      </c>
      <c r="I13" s="1609">
        <v>2780</v>
      </c>
      <c r="J13" s="476">
        <v>2201</v>
      </c>
      <c r="K13" s="1609">
        <v>579</v>
      </c>
      <c r="L13" s="1609">
        <v>581</v>
      </c>
      <c r="M13" s="476">
        <v>391</v>
      </c>
      <c r="N13" s="1609">
        <v>190</v>
      </c>
      <c r="O13" s="1609">
        <v>1475</v>
      </c>
      <c r="P13" s="1609">
        <v>1376</v>
      </c>
      <c r="Q13" s="476">
        <v>99</v>
      </c>
      <c r="R13" s="1609">
        <v>698</v>
      </c>
      <c r="S13" s="1609">
        <v>556</v>
      </c>
      <c r="T13" s="1609">
        <v>142</v>
      </c>
      <c r="U13" s="1609">
        <v>24</v>
      </c>
      <c r="V13" s="476">
        <v>14</v>
      </c>
      <c r="W13" s="476">
        <v>10</v>
      </c>
      <c r="X13" s="1610"/>
      <c r="Y13" s="1611"/>
      <c r="Z13" s="1611"/>
    </row>
    <row r="14" spans="2:26" ht="10.5" customHeight="1">
      <c r="B14" s="1607">
        <v>1998</v>
      </c>
      <c r="C14" s="1608">
        <f t="shared" si="0"/>
        <v>7929</v>
      </c>
      <c r="D14" s="1608">
        <f t="shared" si="0"/>
        <v>6388</v>
      </c>
      <c r="E14" s="1608">
        <f t="shared" si="0"/>
        <v>1541</v>
      </c>
      <c r="F14" s="1609">
        <v>2040</v>
      </c>
      <c r="G14" s="476">
        <v>1613</v>
      </c>
      <c r="H14" s="1609">
        <v>427</v>
      </c>
      <c r="I14" s="1609">
        <v>3000</v>
      </c>
      <c r="J14" s="476">
        <v>2317</v>
      </c>
      <c r="K14" s="1609">
        <v>683</v>
      </c>
      <c r="L14" s="1609">
        <v>549</v>
      </c>
      <c r="M14" s="476">
        <v>374</v>
      </c>
      <c r="N14" s="1609">
        <v>175</v>
      </c>
      <c r="O14" s="1609">
        <v>1835</v>
      </c>
      <c r="P14" s="1609">
        <v>1697</v>
      </c>
      <c r="Q14" s="476">
        <v>138</v>
      </c>
      <c r="R14" s="1609">
        <v>482</v>
      </c>
      <c r="S14" s="1609">
        <v>375</v>
      </c>
      <c r="T14" s="1609">
        <v>107</v>
      </c>
      <c r="U14" s="476">
        <v>23</v>
      </c>
      <c r="V14" s="476">
        <v>12</v>
      </c>
      <c r="W14" s="476">
        <v>11</v>
      </c>
      <c r="X14" s="1610"/>
      <c r="Y14" s="1611"/>
      <c r="Z14" s="1611"/>
    </row>
    <row r="15" spans="2:26" ht="10.5" customHeight="1">
      <c r="B15" s="1607">
        <v>1999</v>
      </c>
      <c r="C15" s="1608">
        <f t="shared" si="0"/>
        <v>7716</v>
      </c>
      <c r="D15" s="1608">
        <f t="shared" si="0"/>
        <v>6230</v>
      </c>
      <c r="E15" s="1608">
        <f t="shared" si="0"/>
        <v>1486</v>
      </c>
      <c r="F15" s="1609">
        <v>1804</v>
      </c>
      <c r="G15" s="476">
        <v>1418</v>
      </c>
      <c r="H15" s="1609">
        <v>386</v>
      </c>
      <c r="I15" s="1609">
        <v>2640</v>
      </c>
      <c r="J15" s="476">
        <v>2037</v>
      </c>
      <c r="K15" s="1609">
        <v>603</v>
      </c>
      <c r="L15" s="1609">
        <v>616</v>
      </c>
      <c r="M15" s="476">
        <v>426</v>
      </c>
      <c r="N15" s="1609">
        <v>190</v>
      </c>
      <c r="O15" s="1609">
        <v>1834</v>
      </c>
      <c r="P15" s="1609">
        <v>1670</v>
      </c>
      <c r="Q15" s="476">
        <v>164</v>
      </c>
      <c r="R15" s="1609">
        <v>802</v>
      </c>
      <c r="S15" s="1609">
        <v>671</v>
      </c>
      <c r="T15" s="1609">
        <v>131</v>
      </c>
      <c r="U15" s="1609">
        <v>20</v>
      </c>
      <c r="V15" s="476">
        <v>8</v>
      </c>
      <c r="W15" s="476">
        <v>12</v>
      </c>
      <c r="X15" s="1610"/>
      <c r="Y15" s="1611"/>
      <c r="Z15" s="1611"/>
    </row>
    <row r="16" spans="2:26" ht="10.5" customHeight="1">
      <c r="B16" s="1607">
        <v>2000</v>
      </c>
      <c r="C16" s="1608">
        <f t="shared" si="0"/>
        <v>8112</v>
      </c>
      <c r="D16" s="1608">
        <f t="shared" si="0"/>
        <v>6621</v>
      </c>
      <c r="E16" s="1608">
        <f t="shared" si="0"/>
        <v>1491</v>
      </c>
      <c r="F16" s="1609">
        <v>2041</v>
      </c>
      <c r="G16" s="476">
        <v>1597</v>
      </c>
      <c r="H16" s="1609">
        <v>444</v>
      </c>
      <c r="I16" s="1609">
        <v>2454</v>
      </c>
      <c r="J16" s="476">
        <v>1913</v>
      </c>
      <c r="K16" s="1609">
        <v>541</v>
      </c>
      <c r="L16" s="1609">
        <v>538</v>
      </c>
      <c r="M16" s="476">
        <v>375</v>
      </c>
      <c r="N16" s="1609">
        <v>163</v>
      </c>
      <c r="O16" s="1609">
        <v>2086</v>
      </c>
      <c r="P16" s="1609">
        <v>1922</v>
      </c>
      <c r="Q16" s="476">
        <v>164</v>
      </c>
      <c r="R16" s="1609">
        <v>967</v>
      </c>
      <c r="S16" s="1609">
        <v>799</v>
      </c>
      <c r="T16" s="1609">
        <v>168</v>
      </c>
      <c r="U16" s="476">
        <v>26</v>
      </c>
      <c r="V16" s="476">
        <v>15</v>
      </c>
      <c r="W16" s="476">
        <v>11</v>
      </c>
      <c r="X16" s="1610"/>
      <c r="Y16" s="1611"/>
      <c r="Z16" s="1611"/>
    </row>
    <row r="17" spans="2:29" ht="10.5" customHeight="1">
      <c r="B17" s="1607">
        <v>2001</v>
      </c>
      <c r="C17" s="1608">
        <f t="shared" si="0"/>
        <v>7824</v>
      </c>
      <c r="D17" s="1608">
        <f t="shared" si="0"/>
        <v>6270</v>
      </c>
      <c r="E17" s="1608">
        <f t="shared" si="0"/>
        <v>1554</v>
      </c>
      <c r="F17" s="1609">
        <v>1899</v>
      </c>
      <c r="G17" s="476">
        <v>1465</v>
      </c>
      <c r="H17" s="1609">
        <v>434</v>
      </c>
      <c r="I17" s="1609">
        <v>2537</v>
      </c>
      <c r="J17" s="476">
        <v>1952</v>
      </c>
      <c r="K17" s="1609">
        <v>585</v>
      </c>
      <c r="L17" s="1609">
        <v>585</v>
      </c>
      <c r="M17" s="476">
        <v>399</v>
      </c>
      <c r="N17" s="1609">
        <v>186</v>
      </c>
      <c r="O17" s="1609">
        <v>1986</v>
      </c>
      <c r="P17" s="1609">
        <v>1809</v>
      </c>
      <c r="Q17" s="476">
        <v>177</v>
      </c>
      <c r="R17" s="1609">
        <v>795</v>
      </c>
      <c r="S17" s="1609">
        <v>634</v>
      </c>
      <c r="T17" s="1609">
        <v>161</v>
      </c>
      <c r="U17" s="1609">
        <v>22</v>
      </c>
      <c r="V17" s="476">
        <v>11</v>
      </c>
      <c r="W17" s="476">
        <v>11</v>
      </c>
      <c r="X17" s="1610"/>
      <c r="Y17" s="1611"/>
      <c r="Z17" s="1611"/>
    </row>
    <row r="18" spans="2:29" ht="10.5" customHeight="1">
      <c r="B18" s="1607">
        <v>2002</v>
      </c>
      <c r="C18" s="1608">
        <f t="shared" si="0"/>
        <v>7746</v>
      </c>
      <c r="D18" s="1608">
        <f t="shared" si="0"/>
        <v>6212</v>
      </c>
      <c r="E18" s="1608">
        <f t="shared" si="0"/>
        <v>1534</v>
      </c>
      <c r="F18" s="1609">
        <v>1959</v>
      </c>
      <c r="G18" s="476">
        <v>1523</v>
      </c>
      <c r="H18" s="1609">
        <v>436</v>
      </c>
      <c r="I18" s="1609">
        <v>2585</v>
      </c>
      <c r="J18" s="476">
        <v>1987</v>
      </c>
      <c r="K18" s="1609">
        <v>598</v>
      </c>
      <c r="L18" s="1609">
        <v>579</v>
      </c>
      <c r="M18" s="476">
        <v>398</v>
      </c>
      <c r="N18" s="1609">
        <v>181</v>
      </c>
      <c r="O18" s="1609">
        <v>2059</v>
      </c>
      <c r="P18" s="1609">
        <v>1858</v>
      </c>
      <c r="Q18" s="476">
        <v>201</v>
      </c>
      <c r="R18" s="1609">
        <v>553</v>
      </c>
      <c r="S18" s="1609">
        <v>440</v>
      </c>
      <c r="T18" s="1609">
        <v>113</v>
      </c>
      <c r="U18" s="476">
        <v>11</v>
      </c>
      <c r="V18" s="476">
        <v>6</v>
      </c>
      <c r="W18" s="476">
        <v>5</v>
      </c>
      <c r="X18" s="1610"/>
      <c r="Y18" s="1611"/>
      <c r="Z18" s="1611"/>
    </row>
    <row r="19" spans="2:29" ht="10.5" customHeight="1">
      <c r="B19" s="1607">
        <v>2003</v>
      </c>
      <c r="C19" s="1608">
        <f t="shared" si="0"/>
        <v>7476</v>
      </c>
      <c r="D19" s="1608">
        <f t="shared" si="0"/>
        <v>5990</v>
      </c>
      <c r="E19" s="1608">
        <f t="shared" si="0"/>
        <v>1486</v>
      </c>
      <c r="F19" s="1609">
        <v>2010</v>
      </c>
      <c r="G19" s="476">
        <v>1568</v>
      </c>
      <c r="H19" s="1609">
        <v>442</v>
      </c>
      <c r="I19" s="1609">
        <v>2659</v>
      </c>
      <c r="J19" s="476">
        <v>2079</v>
      </c>
      <c r="K19" s="1609">
        <v>580</v>
      </c>
      <c r="L19" s="1609">
        <v>675</v>
      </c>
      <c r="M19" s="476">
        <v>453</v>
      </c>
      <c r="N19" s="1609">
        <v>222</v>
      </c>
      <c r="O19" s="1609">
        <v>1771</v>
      </c>
      <c r="P19" s="1609">
        <v>1603</v>
      </c>
      <c r="Q19" s="476">
        <v>168</v>
      </c>
      <c r="R19" s="1609">
        <v>346</v>
      </c>
      <c r="S19" s="1609">
        <v>277</v>
      </c>
      <c r="T19" s="1609">
        <v>69</v>
      </c>
      <c r="U19" s="1609">
        <v>15</v>
      </c>
      <c r="V19" s="476">
        <v>10</v>
      </c>
      <c r="W19" s="476">
        <v>5</v>
      </c>
      <c r="X19" s="1610"/>
      <c r="Y19" s="1611"/>
      <c r="Z19" s="1611"/>
    </row>
    <row r="20" spans="2:29" ht="10.5" customHeight="1">
      <c r="B20" s="1607">
        <v>2004</v>
      </c>
      <c r="C20" s="1608">
        <f t="shared" si="0"/>
        <v>7784</v>
      </c>
      <c r="D20" s="1608">
        <f t="shared" si="0"/>
        <v>6265</v>
      </c>
      <c r="E20" s="1608">
        <f t="shared" si="0"/>
        <v>1519</v>
      </c>
      <c r="F20" s="1609">
        <v>1843</v>
      </c>
      <c r="G20" s="476">
        <v>1427</v>
      </c>
      <c r="H20" s="1609">
        <v>416</v>
      </c>
      <c r="I20" s="1609">
        <v>2690</v>
      </c>
      <c r="J20" s="476">
        <v>2077</v>
      </c>
      <c r="K20" s="1609">
        <v>613</v>
      </c>
      <c r="L20" s="1609">
        <v>796</v>
      </c>
      <c r="M20" s="476">
        <v>559</v>
      </c>
      <c r="N20" s="1609">
        <v>237</v>
      </c>
      <c r="O20" s="1609">
        <v>2315</v>
      </c>
      <c r="P20" s="1609">
        <v>2104</v>
      </c>
      <c r="Q20" s="476">
        <v>211</v>
      </c>
      <c r="R20" s="1609">
        <v>130</v>
      </c>
      <c r="S20" s="1609">
        <v>91</v>
      </c>
      <c r="T20" s="1609">
        <v>39</v>
      </c>
      <c r="U20" s="476">
        <v>10</v>
      </c>
      <c r="V20" s="476">
        <v>7</v>
      </c>
      <c r="W20" s="476">
        <v>3</v>
      </c>
      <c r="X20" s="1610"/>
      <c r="Y20" s="1611"/>
      <c r="Z20" s="1611"/>
    </row>
    <row r="21" spans="2:29" ht="10.5" customHeight="1">
      <c r="B21" s="1607">
        <v>2005</v>
      </c>
      <c r="C21" s="1608">
        <f t="shared" si="0"/>
        <v>8527</v>
      </c>
      <c r="D21" s="1608">
        <f t="shared" si="0"/>
        <v>6896</v>
      </c>
      <c r="E21" s="1608">
        <f t="shared" si="0"/>
        <v>1631</v>
      </c>
      <c r="F21" s="1609">
        <v>2379</v>
      </c>
      <c r="G21" s="476">
        <v>1865</v>
      </c>
      <c r="H21" s="1609">
        <v>514</v>
      </c>
      <c r="I21" s="1609">
        <v>2592</v>
      </c>
      <c r="J21" s="476">
        <v>1995</v>
      </c>
      <c r="K21" s="1609">
        <v>597</v>
      </c>
      <c r="L21" s="1609">
        <v>943</v>
      </c>
      <c r="M21" s="476">
        <v>683</v>
      </c>
      <c r="N21" s="1609">
        <v>260</v>
      </c>
      <c r="O21" s="1609">
        <v>2409</v>
      </c>
      <c r="P21" s="1609">
        <v>2220</v>
      </c>
      <c r="Q21" s="476">
        <v>189</v>
      </c>
      <c r="R21" s="1609">
        <v>185</v>
      </c>
      <c r="S21" s="1609">
        <v>117</v>
      </c>
      <c r="T21" s="1609">
        <v>68</v>
      </c>
      <c r="U21" s="1609">
        <v>19</v>
      </c>
      <c r="V21" s="476">
        <v>16</v>
      </c>
      <c r="W21" s="476">
        <v>3</v>
      </c>
      <c r="X21" s="1610"/>
      <c r="Y21" s="1611"/>
      <c r="Z21" s="1611"/>
    </row>
    <row r="22" spans="2:29" ht="10.5" customHeight="1">
      <c r="B22" s="1607">
        <v>2006</v>
      </c>
      <c r="C22" s="1608">
        <f t="shared" si="0"/>
        <v>8566</v>
      </c>
      <c r="D22" s="1608">
        <f t="shared" si="0"/>
        <v>6816</v>
      </c>
      <c r="E22" s="1608">
        <f t="shared" si="0"/>
        <v>1750</v>
      </c>
      <c r="F22" s="1609">
        <v>2520</v>
      </c>
      <c r="G22" s="476">
        <v>1974</v>
      </c>
      <c r="H22" s="1609">
        <v>546</v>
      </c>
      <c r="I22" s="1609">
        <v>2577</v>
      </c>
      <c r="J22" s="476">
        <v>1954</v>
      </c>
      <c r="K22" s="1609">
        <v>623</v>
      </c>
      <c r="L22" s="1609">
        <v>900</v>
      </c>
      <c r="M22" s="476">
        <v>602</v>
      </c>
      <c r="N22" s="1609">
        <v>298</v>
      </c>
      <c r="O22" s="1609">
        <v>2357</v>
      </c>
      <c r="P22" s="1609">
        <v>2138</v>
      </c>
      <c r="Q22" s="476">
        <v>219</v>
      </c>
      <c r="R22" s="1609">
        <v>186</v>
      </c>
      <c r="S22" s="1609">
        <v>139</v>
      </c>
      <c r="T22" s="1609">
        <v>47</v>
      </c>
      <c r="U22" s="476">
        <v>26</v>
      </c>
      <c r="V22" s="476">
        <v>9</v>
      </c>
      <c r="W22" s="476">
        <v>17</v>
      </c>
      <c r="X22" s="1610"/>
      <c r="Y22" s="1611"/>
      <c r="Z22" s="1611"/>
    </row>
    <row r="23" spans="2:29" ht="10.5" customHeight="1">
      <c r="B23" s="1607">
        <v>2007</v>
      </c>
      <c r="C23" s="1608">
        <f t="shared" si="0"/>
        <v>8521</v>
      </c>
      <c r="D23" s="1608">
        <f t="shared" si="0"/>
        <v>6912</v>
      </c>
      <c r="E23" s="1608">
        <f t="shared" si="0"/>
        <v>1609</v>
      </c>
      <c r="F23" s="1609">
        <v>2655</v>
      </c>
      <c r="G23" s="476">
        <v>2131</v>
      </c>
      <c r="H23" s="1609">
        <v>524</v>
      </c>
      <c r="I23" s="1609">
        <v>2425</v>
      </c>
      <c r="J23" s="476">
        <v>1886</v>
      </c>
      <c r="K23" s="1609">
        <v>539</v>
      </c>
      <c r="L23" s="1609">
        <v>1006</v>
      </c>
      <c r="M23" s="476">
        <v>732</v>
      </c>
      <c r="N23" s="1609">
        <v>274</v>
      </c>
      <c r="O23" s="1609">
        <v>2301</v>
      </c>
      <c r="P23" s="1609">
        <v>2070</v>
      </c>
      <c r="Q23" s="476">
        <v>231</v>
      </c>
      <c r="R23" s="1609">
        <v>122</v>
      </c>
      <c r="S23" s="1609">
        <v>85</v>
      </c>
      <c r="T23" s="1609">
        <v>37</v>
      </c>
      <c r="U23" s="1609">
        <v>12</v>
      </c>
      <c r="V23" s="476">
        <v>8</v>
      </c>
      <c r="W23" s="476">
        <v>4</v>
      </c>
      <c r="X23" s="1610"/>
      <c r="Y23" s="1611"/>
      <c r="Z23" s="1611"/>
    </row>
    <row r="24" spans="2:29" s="1613" customFormat="1" ht="10.5" customHeight="1">
      <c r="B24" s="1607">
        <v>2008</v>
      </c>
      <c r="C24" s="1608">
        <f t="shared" si="0"/>
        <v>9478</v>
      </c>
      <c r="D24" s="1608">
        <f t="shared" si="0"/>
        <v>7764</v>
      </c>
      <c r="E24" s="1608">
        <f t="shared" si="0"/>
        <v>1714</v>
      </c>
      <c r="F24" s="1609">
        <v>2691</v>
      </c>
      <c r="G24" s="476">
        <v>2188</v>
      </c>
      <c r="H24" s="1609">
        <v>503</v>
      </c>
      <c r="I24" s="1609">
        <v>2825</v>
      </c>
      <c r="J24" s="476">
        <v>2195</v>
      </c>
      <c r="K24" s="1609">
        <v>630</v>
      </c>
      <c r="L24" s="1609">
        <v>929</v>
      </c>
      <c r="M24" s="476">
        <v>674</v>
      </c>
      <c r="N24" s="1609">
        <v>255</v>
      </c>
      <c r="O24" s="1609">
        <v>2479</v>
      </c>
      <c r="P24" s="1609">
        <v>2279</v>
      </c>
      <c r="Q24" s="476">
        <v>200</v>
      </c>
      <c r="R24" s="1609">
        <v>504</v>
      </c>
      <c r="S24" s="1609">
        <v>393</v>
      </c>
      <c r="T24" s="1609">
        <v>111</v>
      </c>
      <c r="U24" s="476">
        <v>50</v>
      </c>
      <c r="V24" s="476">
        <v>35</v>
      </c>
      <c r="W24" s="476">
        <v>15</v>
      </c>
      <c r="X24" s="1610"/>
      <c r="Y24" s="1611"/>
      <c r="Z24" s="1612"/>
      <c r="AA24" s="765"/>
      <c r="AB24" s="765"/>
      <c r="AC24" s="765"/>
    </row>
    <row r="25" spans="2:29" s="1613" customFormat="1" ht="10.5" customHeight="1">
      <c r="B25" s="1607">
        <v>2009</v>
      </c>
      <c r="C25" s="1608">
        <f t="shared" si="0"/>
        <v>9641</v>
      </c>
      <c r="D25" s="1608">
        <f t="shared" si="0"/>
        <v>7829</v>
      </c>
      <c r="E25" s="1608">
        <f t="shared" si="0"/>
        <v>1812</v>
      </c>
      <c r="F25" s="1609">
        <v>3176</v>
      </c>
      <c r="G25" s="476">
        <v>2535</v>
      </c>
      <c r="H25" s="1609">
        <v>641</v>
      </c>
      <c r="I25" s="1609">
        <v>2605</v>
      </c>
      <c r="J25" s="476">
        <v>2013</v>
      </c>
      <c r="K25" s="1609">
        <v>592</v>
      </c>
      <c r="L25" s="1609">
        <v>966</v>
      </c>
      <c r="M25" s="476">
        <v>721</v>
      </c>
      <c r="N25" s="1609">
        <v>245</v>
      </c>
      <c r="O25" s="1609">
        <v>2187</v>
      </c>
      <c r="P25" s="1609">
        <v>1992</v>
      </c>
      <c r="Q25" s="476">
        <v>195</v>
      </c>
      <c r="R25" s="1609">
        <v>685</v>
      </c>
      <c r="S25" s="1609">
        <v>554</v>
      </c>
      <c r="T25" s="1609">
        <v>131</v>
      </c>
      <c r="U25" s="1609">
        <v>22</v>
      </c>
      <c r="V25" s="476">
        <v>14</v>
      </c>
      <c r="W25" s="476">
        <v>8</v>
      </c>
      <c r="X25" s="1610"/>
      <c r="Y25" s="1611"/>
      <c r="Z25" s="1612"/>
      <c r="AA25" s="765"/>
      <c r="AB25" s="765"/>
      <c r="AC25" s="765"/>
    </row>
    <row r="26" spans="2:29" s="1613" customFormat="1" ht="10.5" customHeight="1">
      <c r="B26" s="1607">
        <v>2010</v>
      </c>
      <c r="C26" s="1608">
        <f t="shared" si="0"/>
        <v>9815</v>
      </c>
      <c r="D26" s="1608">
        <f t="shared" si="0"/>
        <v>7961</v>
      </c>
      <c r="E26" s="1608">
        <f t="shared" si="0"/>
        <v>1854</v>
      </c>
      <c r="F26" s="1609">
        <v>3304</v>
      </c>
      <c r="G26" s="476">
        <v>2644</v>
      </c>
      <c r="H26" s="1609">
        <v>660</v>
      </c>
      <c r="I26" s="1609">
        <v>2379</v>
      </c>
      <c r="J26" s="476">
        <v>1822</v>
      </c>
      <c r="K26" s="1609">
        <v>557</v>
      </c>
      <c r="L26" s="1609">
        <v>913</v>
      </c>
      <c r="M26" s="476">
        <v>659</v>
      </c>
      <c r="N26" s="1609">
        <v>254</v>
      </c>
      <c r="O26" s="1609">
        <v>2330</v>
      </c>
      <c r="P26" s="1609">
        <v>2141</v>
      </c>
      <c r="Q26" s="476">
        <v>189</v>
      </c>
      <c r="R26" s="1609">
        <v>870</v>
      </c>
      <c r="S26" s="1609">
        <v>690</v>
      </c>
      <c r="T26" s="1609">
        <v>180</v>
      </c>
      <c r="U26" s="476">
        <v>19</v>
      </c>
      <c r="V26" s="476">
        <v>5</v>
      </c>
      <c r="W26" s="476">
        <v>14</v>
      </c>
      <c r="X26" s="1610"/>
      <c r="Y26" s="1611"/>
      <c r="Z26" s="1611"/>
      <c r="AA26" s="765"/>
      <c r="AB26" s="765"/>
      <c r="AC26" s="765"/>
    </row>
    <row r="27" spans="2:29" s="1613" customFormat="1" ht="10.5" customHeight="1">
      <c r="B27" s="1607">
        <v>2011</v>
      </c>
      <c r="C27" s="1608">
        <f t="shared" si="0"/>
        <v>9632</v>
      </c>
      <c r="D27" s="1608">
        <f t="shared" si="0"/>
        <v>7768</v>
      </c>
      <c r="E27" s="1608">
        <f t="shared" si="0"/>
        <v>1864</v>
      </c>
      <c r="F27" s="1609">
        <v>3351</v>
      </c>
      <c r="G27" s="476">
        <v>2736</v>
      </c>
      <c r="H27" s="1609">
        <v>615</v>
      </c>
      <c r="I27" s="1609">
        <v>2376</v>
      </c>
      <c r="J27" s="476">
        <v>1794</v>
      </c>
      <c r="K27" s="1609">
        <v>582</v>
      </c>
      <c r="L27" s="1609">
        <v>919</v>
      </c>
      <c r="M27" s="476">
        <v>655</v>
      </c>
      <c r="N27" s="1609">
        <v>264</v>
      </c>
      <c r="O27" s="1609">
        <v>2106</v>
      </c>
      <c r="P27" s="1609">
        <v>1880</v>
      </c>
      <c r="Q27" s="476">
        <v>226</v>
      </c>
      <c r="R27" s="1609">
        <v>840</v>
      </c>
      <c r="S27" s="1609">
        <v>679</v>
      </c>
      <c r="T27" s="1609">
        <v>161</v>
      </c>
      <c r="U27" s="1609">
        <v>40</v>
      </c>
      <c r="V27" s="476">
        <v>24</v>
      </c>
      <c r="W27" s="476">
        <v>16</v>
      </c>
      <c r="X27" s="1610"/>
      <c r="Y27" s="1611"/>
      <c r="Z27" s="1611"/>
      <c r="AA27" s="765"/>
      <c r="AB27" s="765"/>
      <c r="AC27" s="765"/>
    </row>
    <row r="28" spans="2:29" s="1613" customFormat="1" ht="10.5" customHeight="1">
      <c r="B28" s="1607">
        <v>2012</v>
      </c>
      <c r="C28" s="1608">
        <f t="shared" si="0"/>
        <v>9025</v>
      </c>
      <c r="D28" s="1608">
        <f t="shared" si="0"/>
        <v>7165</v>
      </c>
      <c r="E28" s="1608">
        <f t="shared" si="0"/>
        <v>1860</v>
      </c>
      <c r="F28" s="1609">
        <v>3176</v>
      </c>
      <c r="G28" s="476">
        <v>2521</v>
      </c>
      <c r="H28" s="1609">
        <v>655</v>
      </c>
      <c r="I28" s="1609">
        <v>2534</v>
      </c>
      <c r="J28" s="476">
        <v>1931</v>
      </c>
      <c r="K28" s="1609">
        <v>603</v>
      </c>
      <c r="L28" s="1609">
        <v>976</v>
      </c>
      <c r="M28" s="476">
        <v>711</v>
      </c>
      <c r="N28" s="1609">
        <v>265</v>
      </c>
      <c r="O28" s="1609">
        <v>1706</v>
      </c>
      <c r="P28" s="1609">
        <v>1505</v>
      </c>
      <c r="Q28" s="476">
        <v>201</v>
      </c>
      <c r="R28" s="1609">
        <v>578</v>
      </c>
      <c r="S28" s="1609">
        <v>469</v>
      </c>
      <c r="T28" s="1609">
        <v>109</v>
      </c>
      <c r="U28" s="476">
        <v>55</v>
      </c>
      <c r="V28" s="476">
        <v>28</v>
      </c>
      <c r="W28" s="476">
        <v>27</v>
      </c>
      <c r="X28" s="1610"/>
      <c r="Y28" s="1611"/>
      <c r="Z28" s="1611"/>
      <c r="AA28" s="765"/>
      <c r="AB28" s="765"/>
      <c r="AC28" s="765"/>
    </row>
    <row r="29" spans="2:29" s="1613" customFormat="1" ht="10.5" customHeight="1">
      <c r="B29" s="1607">
        <v>2013</v>
      </c>
      <c r="C29" s="1608">
        <v>8683</v>
      </c>
      <c r="D29" s="1608">
        <v>6837</v>
      </c>
      <c r="E29" s="1608">
        <v>1846</v>
      </c>
      <c r="F29" s="1609">
        <v>3146</v>
      </c>
      <c r="G29" s="476">
        <v>2532</v>
      </c>
      <c r="H29" s="1609">
        <v>614</v>
      </c>
      <c r="I29" s="1609">
        <v>2451</v>
      </c>
      <c r="J29" s="476">
        <v>1852</v>
      </c>
      <c r="K29" s="1609">
        <v>599</v>
      </c>
      <c r="L29" s="1609">
        <v>694</v>
      </c>
      <c r="M29" s="476">
        <v>504</v>
      </c>
      <c r="N29" s="1609">
        <v>190</v>
      </c>
      <c r="O29" s="1609">
        <v>1314</v>
      </c>
      <c r="P29" s="1609">
        <v>1146</v>
      </c>
      <c r="Q29" s="476">
        <v>168</v>
      </c>
      <c r="R29" s="1609">
        <v>1057</v>
      </c>
      <c r="S29" s="1609">
        <v>791</v>
      </c>
      <c r="T29" s="1609">
        <v>266</v>
      </c>
      <c r="U29" s="1609">
        <v>21</v>
      </c>
      <c r="V29" s="476">
        <v>12</v>
      </c>
      <c r="W29" s="476">
        <v>9</v>
      </c>
      <c r="X29" s="1610"/>
      <c r="Y29" s="1611"/>
      <c r="Z29" s="1611"/>
      <c r="AA29" s="765"/>
      <c r="AB29" s="765"/>
      <c r="AC29" s="765"/>
    </row>
    <row r="30" spans="2:29" s="1613" customFormat="1" ht="10.5" customHeight="1">
      <c r="B30" s="1607">
        <v>2014</v>
      </c>
      <c r="C30" s="1608">
        <v>8366</v>
      </c>
      <c r="D30" s="1608">
        <v>6565</v>
      </c>
      <c r="E30" s="1608">
        <v>1801</v>
      </c>
      <c r="F30" s="1609">
        <v>3101</v>
      </c>
      <c r="G30" s="476">
        <v>2475</v>
      </c>
      <c r="H30" s="1609">
        <v>626</v>
      </c>
      <c r="I30" s="1609">
        <v>2075</v>
      </c>
      <c r="J30" s="476">
        <v>1574</v>
      </c>
      <c r="K30" s="1609">
        <v>501</v>
      </c>
      <c r="L30" s="1609">
        <v>751</v>
      </c>
      <c r="M30" s="476">
        <v>579</v>
      </c>
      <c r="N30" s="1609">
        <v>172</v>
      </c>
      <c r="O30" s="1609">
        <v>1070</v>
      </c>
      <c r="P30" s="1609">
        <v>927</v>
      </c>
      <c r="Q30" s="476">
        <v>143</v>
      </c>
      <c r="R30" s="1609">
        <v>1341</v>
      </c>
      <c r="S30" s="1609">
        <v>991</v>
      </c>
      <c r="T30" s="1609">
        <v>350</v>
      </c>
      <c r="U30" s="1609">
        <v>28</v>
      </c>
      <c r="V30" s="476">
        <v>19</v>
      </c>
      <c r="W30" s="476">
        <v>9</v>
      </c>
      <c r="X30" s="1610"/>
      <c r="Y30" s="1611"/>
      <c r="Z30" s="1611"/>
      <c r="AA30" s="765"/>
      <c r="AB30" s="765"/>
      <c r="AC30" s="765"/>
    </row>
    <row r="31" spans="2:29" s="1613" customFormat="1" ht="10.5" customHeight="1">
      <c r="B31" s="1607">
        <v>2015</v>
      </c>
      <c r="C31" s="1608">
        <v>8257</v>
      </c>
      <c r="D31" s="1608">
        <v>6442</v>
      </c>
      <c r="E31" s="1608">
        <v>1815</v>
      </c>
      <c r="F31" s="1609">
        <v>3123</v>
      </c>
      <c r="G31" s="476">
        <v>2537</v>
      </c>
      <c r="H31" s="1609">
        <v>586</v>
      </c>
      <c r="I31" s="1609">
        <v>2415</v>
      </c>
      <c r="J31" s="476">
        <v>1804</v>
      </c>
      <c r="K31" s="1609">
        <v>611</v>
      </c>
      <c r="L31" s="1609">
        <v>1084</v>
      </c>
      <c r="M31" s="476">
        <v>816</v>
      </c>
      <c r="N31" s="1609">
        <v>268</v>
      </c>
      <c r="O31" s="1609">
        <v>997</v>
      </c>
      <c r="P31" s="1609">
        <v>838</v>
      </c>
      <c r="Q31" s="1614">
        <v>159</v>
      </c>
      <c r="R31" s="1609">
        <v>621</v>
      </c>
      <c r="S31" s="1609">
        <v>438</v>
      </c>
      <c r="T31" s="1609">
        <v>183</v>
      </c>
      <c r="U31" s="1609">
        <v>17</v>
      </c>
      <c r="V31" s="476">
        <v>9</v>
      </c>
      <c r="W31" s="476">
        <v>8</v>
      </c>
      <c r="X31" s="1610"/>
      <c r="Y31" s="1611"/>
      <c r="Z31" s="1611"/>
      <c r="AA31" s="765"/>
      <c r="AB31" s="765"/>
      <c r="AC31" s="765"/>
    </row>
    <row r="32" spans="2:29" s="1613" customFormat="1" ht="10.5" customHeight="1">
      <c r="B32" s="1607">
        <v>2016</v>
      </c>
      <c r="C32" s="1608">
        <v>8847</v>
      </c>
      <c r="D32" s="1608">
        <v>6684</v>
      </c>
      <c r="E32" s="1608">
        <v>2163</v>
      </c>
      <c r="F32" s="1609">
        <v>2938</v>
      </c>
      <c r="G32" s="476">
        <v>2364</v>
      </c>
      <c r="H32" s="1609">
        <v>574</v>
      </c>
      <c r="I32" s="1609">
        <v>3509</v>
      </c>
      <c r="J32" s="476">
        <v>2424</v>
      </c>
      <c r="K32" s="1609">
        <v>1085</v>
      </c>
      <c r="L32" s="1609">
        <v>1233</v>
      </c>
      <c r="M32" s="476">
        <v>963</v>
      </c>
      <c r="N32" s="1609">
        <v>270</v>
      </c>
      <c r="O32" s="1609">
        <v>941</v>
      </c>
      <c r="P32" s="1609">
        <v>765</v>
      </c>
      <c r="Q32" s="1614">
        <v>176</v>
      </c>
      <c r="R32" s="1609">
        <v>170</v>
      </c>
      <c r="S32" s="1609">
        <v>139</v>
      </c>
      <c r="T32" s="1609">
        <v>31</v>
      </c>
      <c r="U32" s="1609">
        <v>56</v>
      </c>
      <c r="V32" s="476">
        <v>29</v>
      </c>
      <c r="W32" s="476">
        <v>27</v>
      </c>
      <c r="X32" s="1610"/>
      <c r="Y32" s="1611"/>
      <c r="Z32" s="1611"/>
      <c r="AA32" s="765"/>
      <c r="AB32" s="765"/>
      <c r="AC32" s="765"/>
    </row>
    <row r="33" spans="2:26" ht="14.25" customHeight="1">
      <c r="B33" s="1607">
        <v>2017</v>
      </c>
      <c r="C33" s="1608">
        <v>8006</v>
      </c>
      <c r="D33" s="1608">
        <v>6255</v>
      </c>
      <c r="E33" s="1608">
        <v>1751</v>
      </c>
      <c r="F33" s="1609">
        <v>3086</v>
      </c>
      <c r="G33" s="476">
        <v>2477</v>
      </c>
      <c r="H33" s="1609">
        <v>609</v>
      </c>
      <c r="I33" s="1609">
        <v>2375</v>
      </c>
      <c r="J33" s="476">
        <v>1754</v>
      </c>
      <c r="K33" s="1609">
        <v>621</v>
      </c>
      <c r="L33" s="1609">
        <v>1202</v>
      </c>
      <c r="M33" s="476">
        <v>958</v>
      </c>
      <c r="N33" s="1609">
        <v>244</v>
      </c>
      <c r="O33" s="1609">
        <v>955</v>
      </c>
      <c r="P33" s="1609">
        <v>776</v>
      </c>
      <c r="Q33" s="1614">
        <v>179</v>
      </c>
      <c r="R33" s="1609">
        <v>345</v>
      </c>
      <c r="S33" s="1609">
        <v>267</v>
      </c>
      <c r="T33" s="1609">
        <v>78</v>
      </c>
      <c r="U33" s="1609">
        <v>43</v>
      </c>
      <c r="V33" s="476">
        <v>23</v>
      </c>
      <c r="W33" s="476">
        <v>20</v>
      </c>
      <c r="X33" s="1610"/>
      <c r="Y33" s="1611"/>
      <c r="Z33" s="1611"/>
    </row>
    <row r="34" spans="2:26" ht="11.25" customHeight="1">
      <c r="B34" s="1607" t="s">
        <v>1355</v>
      </c>
      <c r="C34" s="1608">
        <v>8452</v>
      </c>
      <c r="D34" s="1608">
        <v>6643</v>
      </c>
      <c r="E34" s="1608">
        <v>1809</v>
      </c>
      <c r="F34" s="1609">
        <v>3142</v>
      </c>
      <c r="G34" s="476">
        <v>2546</v>
      </c>
      <c r="H34" s="1609">
        <v>596</v>
      </c>
      <c r="I34" s="1609">
        <v>2900</v>
      </c>
      <c r="J34" s="476">
        <v>2149</v>
      </c>
      <c r="K34" s="1609">
        <v>751</v>
      </c>
      <c r="L34" s="1609">
        <v>1205</v>
      </c>
      <c r="M34" s="476">
        <v>945</v>
      </c>
      <c r="N34" s="1609">
        <v>260</v>
      </c>
      <c r="O34" s="1609">
        <v>978</v>
      </c>
      <c r="P34" s="1609">
        <v>841</v>
      </c>
      <c r="Q34" s="1614">
        <v>137</v>
      </c>
      <c r="R34" s="1609">
        <v>174</v>
      </c>
      <c r="S34" s="1609">
        <v>133</v>
      </c>
      <c r="T34" s="1609">
        <v>41</v>
      </c>
      <c r="U34" s="1609">
        <v>53</v>
      </c>
      <c r="V34" s="476">
        <v>29</v>
      </c>
      <c r="W34" s="476">
        <v>24</v>
      </c>
      <c r="X34" s="1610"/>
      <c r="Y34" s="1611"/>
      <c r="Z34" s="1611"/>
    </row>
    <row r="35" spans="2:26" ht="27.75" customHeight="1">
      <c r="B35" s="1287" t="s">
        <v>1200</v>
      </c>
      <c r="C35" s="1287"/>
      <c r="D35" s="1287"/>
      <c r="E35" s="1287"/>
      <c r="F35" s="1287"/>
      <c r="G35" s="1287"/>
      <c r="H35" s="1287"/>
      <c r="I35" s="1287"/>
      <c r="J35" s="1287"/>
      <c r="K35" s="1287"/>
      <c r="L35" s="1287"/>
      <c r="M35" s="1287"/>
      <c r="N35" s="1287"/>
      <c r="O35" s="1287"/>
      <c r="P35" s="1287"/>
      <c r="Q35" s="1287"/>
      <c r="R35" s="1287"/>
      <c r="S35" s="1287"/>
      <c r="T35" s="1287"/>
      <c r="U35" s="1287"/>
      <c r="V35" s="1287"/>
      <c r="W35" s="1287"/>
    </row>
    <row r="36" spans="2:26" ht="15" customHeight="1">
      <c r="B36" s="174" t="s">
        <v>1356</v>
      </c>
      <c r="C36" s="764"/>
      <c r="D36" s="764"/>
      <c r="E36" s="764"/>
      <c r="F36" s="764"/>
      <c r="G36" s="764"/>
      <c r="H36" s="764"/>
      <c r="I36" s="764"/>
      <c r="J36" s="764"/>
      <c r="K36" s="764"/>
      <c r="L36" s="764"/>
      <c r="M36" s="764"/>
      <c r="N36" s="764"/>
      <c r="O36" s="764"/>
      <c r="P36" s="764"/>
      <c r="Q36" s="764"/>
      <c r="R36" s="764"/>
      <c r="S36" s="764"/>
      <c r="T36" s="764"/>
      <c r="U36" s="764"/>
      <c r="V36" s="764"/>
      <c r="W36" s="764"/>
    </row>
    <row r="37" spans="2:26" ht="15.75">
      <c r="B37" s="562" t="s">
        <v>1357</v>
      </c>
      <c r="C37" s="762"/>
      <c r="D37" s="762"/>
      <c r="E37" s="762"/>
      <c r="F37" s="762"/>
      <c r="G37" s="762"/>
      <c r="H37" s="762"/>
      <c r="I37" s="762"/>
      <c r="J37" s="762"/>
      <c r="K37" s="762"/>
    </row>
    <row r="38" spans="2:26" ht="15.75">
      <c r="B38" s="56"/>
      <c r="C38" s="55"/>
      <c r="D38" s="55"/>
      <c r="E38" s="55"/>
      <c r="F38" s="503"/>
      <c r="G38" s="55"/>
      <c r="H38" s="762"/>
      <c r="I38" s="55"/>
      <c r="J38" s="55"/>
      <c r="K38" s="55"/>
    </row>
    <row r="39" spans="2:26" s="41" customFormat="1" ht="13.5">
      <c r="B39" s="1615"/>
    </row>
  </sheetData>
  <mergeCells count="12">
    <mergeCell ref="B35:W35"/>
    <mergeCell ref="U4:W4"/>
    <mergeCell ref="B1:W1"/>
    <mergeCell ref="B2:W2"/>
    <mergeCell ref="B3:B5"/>
    <mergeCell ref="C3:W3"/>
    <mergeCell ref="C4:E4"/>
    <mergeCell ref="F4:H4"/>
    <mergeCell ref="I4:K4"/>
    <mergeCell ref="L4:N4"/>
    <mergeCell ref="O4:Q4"/>
    <mergeCell ref="R4:T4"/>
  </mergeCells>
  <hyperlinks>
    <hyperlink ref="Y3" location="INDICE!B28" display="INDICE"/>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0"/>
  <sheetViews>
    <sheetView showGridLines="0" zoomScaleNormal="100" workbookViewId="0">
      <selection activeCell="B2" sqref="B2:U2"/>
    </sheetView>
  </sheetViews>
  <sheetFormatPr baseColWidth="10" defaultColWidth="11.42578125" defaultRowHeight="12.75"/>
  <cols>
    <col min="1" max="1" width="3.7109375" style="534" customWidth="1"/>
    <col min="2" max="2" width="41" style="534" customWidth="1"/>
    <col min="3" max="22" width="6.42578125" style="534" bestFit="1" customWidth="1"/>
    <col min="23" max="23" width="9" style="534" customWidth="1"/>
    <col min="24" max="24" width="9.42578125" style="534" bestFit="1" customWidth="1"/>
    <col min="25" max="16384" width="11.42578125" style="534"/>
  </cols>
  <sheetData>
    <row r="1" spans="2:25" ht="77.25" customHeight="1">
      <c r="B1" s="465"/>
      <c r="C1" s="465"/>
      <c r="D1" s="465"/>
      <c r="E1" s="465"/>
      <c r="F1" s="465"/>
      <c r="G1" s="465"/>
      <c r="H1" s="465"/>
      <c r="I1" s="465"/>
      <c r="J1" s="465"/>
      <c r="K1" s="465"/>
      <c r="L1" s="465"/>
      <c r="M1" s="465"/>
      <c r="N1" s="465"/>
      <c r="O1" s="465"/>
      <c r="P1" s="465"/>
      <c r="Q1" s="465"/>
      <c r="R1" s="465"/>
      <c r="S1" s="465"/>
      <c r="T1" s="465"/>
      <c r="U1" s="465"/>
      <c r="V1" s="465"/>
    </row>
    <row r="2" spans="2:25" ht="41.25" customHeight="1">
      <c r="B2" s="1289" t="s">
        <v>1370</v>
      </c>
      <c r="C2" s="1289"/>
      <c r="D2" s="1289"/>
      <c r="E2" s="1289"/>
      <c r="F2" s="1289"/>
      <c r="G2" s="1289"/>
      <c r="H2" s="1289"/>
      <c r="I2" s="1289"/>
      <c r="J2" s="1289"/>
      <c r="K2" s="1289"/>
      <c r="L2" s="1289"/>
      <c r="M2" s="1289"/>
      <c r="N2" s="1289"/>
      <c r="O2" s="1289"/>
      <c r="P2" s="1289"/>
      <c r="Q2" s="1289"/>
      <c r="R2" s="1289"/>
      <c r="S2" s="1289"/>
      <c r="T2" s="1289"/>
      <c r="U2" s="1289"/>
      <c r="V2" s="536"/>
      <c r="X2" s="2"/>
    </row>
    <row r="3" spans="2:25" s="535" customFormat="1" ht="20.25" customHeight="1">
      <c r="B3" s="1292" t="s">
        <v>1202</v>
      </c>
      <c r="C3" s="1294" t="s">
        <v>1201</v>
      </c>
      <c r="D3" s="1295"/>
      <c r="E3" s="1295"/>
      <c r="F3" s="1295"/>
      <c r="G3" s="1295"/>
      <c r="H3" s="1295"/>
      <c r="I3" s="1295"/>
      <c r="J3" s="1295"/>
      <c r="K3" s="1295"/>
      <c r="L3" s="1295"/>
      <c r="M3" s="1295"/>
      <c r="N3" s="1295"/>
      <c r="O3" s="1295"/>
      <c r="P3" s="1295"/>
      <c r="Q3" s="1295"/>
      <c r="R3" s="1295"/>
      <c r="S3" s="1295"/>
      <c r="T3" s="1295"/>
      <c r="U3" s="1295"/>
      <c r="V3" s="1295"/>
      <c r="W3" s="1295"/>
      <c r="X3" s="1295"/>
      <c r="Y3" s="59" t="s">
        <v>389</v>
      </c>
    </row>
    <row r="4" spans="2:25" s="465" customFormat="1" ht="20.25" customHeight="1">
      <c r="B4" s="1292"/>
      <c r="C4" s="539">
        <v>1997</v>
      </c>
      <c r="D4" s="539">
        <v>1998</v>
      </c>
      <c r="E4" s="539">
        <v>1999</v>
      </c>
      <c r="F4" s="539">
        <v>2000</v>
      </c>
      <c r="G4" s="539">
        <v>2001</v>
      </c>
      <c r="H4" s="539">
        <v>2002</v>
      </c>
      <c r="I4" s="539">
        <v>2003</v>
      </c>
      <c r="J4" s="539">
        <v>2004</v>
      </c>
      <c r="K4" s="539">
        <v>2005</v>
      </c>
      <c r="L4" s="539">
        <v>2006</v>
      </c>
      <c r="M4" s="539">
        <v>2007</v>
      </c>
      <c r="N4" s="539">
        <v>2008</v>
      </c>
      <c r="O4" s="539">
        <v>2009</v>
      </c>
      <c r="P4" s="539">
        <v>2010</v>
      </c>
      <c r="Q4" s="539">
        <v>2011</v>
      </c>
      <c r="R4" s="539">
        <v>2012</v>
      </c>
      <c r="S4" s="539">
        <v>2013</v>
      </c>
      <c r="T4" s="540">
        <v>2014</v>
      </c>
      <c r="U4" s="540">
        <v>2015</v>
      </c>
      <c r="V4" s="540">
        <v>2016</v>
      </c>
      <c r="W4" s="540">
        <v>2017</v>
      </c>
      <c r="X4" s="540" t="s">
        <v>1355</v>
      </c>
    </row>
    <row r="5" spans="2:25" s="465" customFormat="1" ht="13.5">
      <c r="B5" s="541" t="s">
        <v>390</v>
      </c>
      <c r="C5" s="542">
        <v>52089</v>
      </c>
      <c r="D5" s="542">
        <v>54357</v>
      </c>
      <c r="E5" s="542">
        <v>55921</v>
      </c>
      <c r="F5" s="542">
        <v>56420</v>
      </c>
      <c r="G5" s="542">
        <v>55214</v>
      </c>
      <c r="H5" s="542">
        <v>55549</v>
      </c>
      <c r="I5" s="542">
        <v>53521</v>
      </c>
      <c r="J5" s="542">
        <v>54729</v>
      </c>
      <c r="K5" s="542">
        <v>56825</v>
      </c>
      <c r="L5" s="542">
        <v>57940</v>
      </c>
      <c r="M5" s="542">
        <v>58016</v>
      </c>
      <c r="N5" s="542">
        <v>60023</v>
      </c>
      <c r="O5" s="542">
        <v>59714</v>
      </c>
      <c r="P5" s="542">
        <v>61681</v>
      </c>
      <c r="Q5" s="542">
        <v>62304</v>
      </c>
      <c r="R5" s="542">
        <v>63511</v>
      </c>
      <c r="S5" s="542">
        <v>64206</v>
      </c>
      <c r="T5" s="542">
        <v>63788</v>
      </c>
      <c r="U5" s="543">
        <v>65391</v>
      </c>
      <c r="V5" s="543">
        <v>68304</v>
      </c>
      <c r="W5" s="543">
        <v>70144</v>
      </c>
      <c r="X5" s="543">
        <v>71007</v>
      </c>
    </row>
    <row r="6" spans="2:25" ht="13.5" customHeight="1">
      <c r="B6" s="544" t="s">
        <v>743</v>
      </c>
      <c r="C6" s="242">
        <v>1060</v>
      </c>
      <c r="D6" s="242">
        <v>986</v>
      </c>
      <c r="E6" s="242">
        <v>793</v>
      </c>
      <c r="F6" s="242">
        <v>875</v>
      </c>
      <c r="G6" s="242">
        <v>837</v>
      </c>
      <c r="H6" s="242">
        <v>699</v>
      </c>
      <c r="I6" s="242">
        <v>636</v>
      </c>
      <c r="J6" s="242">
        <v>515</v>
      </c>
      <c r="K6" s="242">
        <v>450</v>
      </c>
      <c r="L6" s="242">
        <v>483</v>
      </c>
      <c r="M6" s="242">
        <v>431</v>
      </c>
      <c r="N6" s="242">
        <v>334</v>
      </c>
      <c r="O6" s="242">
        <v>366</v>
      </c>
      <c r="P6" s="242">
        <v>248</v>
      </c>
      <c r="Q6" s="242">
        <v>242</v>
      </c>
      <c r="R6" s="242">
        <v>230</v>
      </c>
      <c r="S6" s="242">
        <v>166</v>
      </c>
      <c r="T6" s="242">
        <v>139</v>
      </c>
      <c r="U6" s="545">
        <v>155</v>
      </c>
      <c r="V6" s="545">
        <v>150</v>
      </c>
      <c r="W6" s="545">
        <v>139</v>
      </c>
      <c r="X6" s="545">
        <v>115</v>
      </c>
    </row>
    <row r="7" spans="2:25" ht="14.25">
      <c r="B7" s="544" t="s">
        <v>744</v>
      </c>
      <c r="C7" s="242">
        <v>1032</v>
      </c>
      <c r="D7" s="242">
        <v>1296</v>
      </c>
      <c r="E7" s="242">
        <v>1122</v>
      </c>
      <c r="F7" s="242">
        <v>1130</v>
      </c>
      <c r="G7" s="242">
        <v>972</v>
      </c>
      <c r="H7" s="242">
        <v>893</v>
      </c>
      <c r="I7" s="242">
        <v>799</v>
      </c>
      <c r="J7" s="242">
        <v>763</v>
      </c>
      <c r="K7" s="242">
        <v>807</v>
      </c>
      <c r="L7" s="242">
        <v>774</v>
      </c>
      <c r="M7" s="242">
        <v>707</v>
      </c>
      <c r="N7" s="242">
        <v>668</v>
      </c>
      <c r="O7" s="242">
        <v>569</v>
      </c>
      <c r="P7" s="242">
        <v>549</v>
      </c>
      <c r="Q7" s="242">
        <v>481</v>
      </c>
      <c r="R7" s="242">
        <v>429</v>
      </c>
      <c r="S7" s="242">
        <v>389</v>
      </c>
      <c r="T7" s="242">
        <v>419</v>
      </c>
      <c r="U7" s="545">
        <v>437</v>
      </c>
      <c r="V7" s="545">
        <v>397</v>
      </c>
      <c r="W7" s="545">
        <v>443</v>
      </c>
      <c r="X7" s="545">
        <v>422</v>
      </c>
    </row>
    <row r="8" spans="2:25" ht="14.25" customHeight="1">
      <c r="B8" s="544" t="s">
        <v>745</v>
      </c>
      <c r="C8" s="242">
        <v>75</v>
      </c>
      <c r="D8" s="242">
        <v>91</v>
      </c>
      <c r="E8" s="242">
        <v>105</v>
      </c>
      <c r="F8" s="242">
        <v>90</v>
      </c>
      <c r="G8" s="242">
        <v>106</v>
      </c>
      <c r="H8" s="242">
        <v>76</v>
      </c>
      <c r="I8" s="242">
        <v>59</v>
      </c>
      <c r="J8" s="242">
        <v>47</v>
      </c>
      <c r="K8" s="242">
        <v>75</v>
      </c>
      <c r="L8" s="242">
        <v>44</v>
      </c>
      <c r="M8" s="242">
        <v>42</v>
      </c>
      <c r="N8" s="242">
        <v>28</v>
      </c>
      <c r="O8" s="242">
        <v>34</v>
      </c>
      <c r="P8" s="242">
        <v>55</v>
      </c>
      <c r="Q8" s="242">
        <v>33</v>
      </c>
      <c r="R8" s="242">
        <v>58</v>
      </c>
      <c r="S8" s="242">
        <v>40</v>
      </c>
      <c r="T8" s="242">
        <v>33</v>
      </c>
      <c r="U8" s="545">
        <v>44</v>
      </c>
      <c r="V8" s="545">
        <v>34</v>
      </c>
      <c r="W8" s="545">
        <v>23</v>
      </c>
      <c r="X8" s="545">
        <v>18</v>
      </c>
    </row>
    <row r="9" spans="2:25" ht="14.25">
      <c r="B9" s="544" t="s">
        <v>746</v>
      </c>
      <c r="C9" s="242">
        <v>77</v>
      </c>
      <c r="D9" s="242">
        <v>56</v>
      </c>
      <c r="E9" s="242">
        <v>76</v>
      </c>
      <c r="F9" s="242">
        <v>62</v>
      </c>
      <c r="G9" s="242">
        <v>39</v>
      </c>
      <c r="H9" s="242">
        <v>30</v>
      </c>
      <c r="I9" s="242">
        <v>46</v>
      </c>
      <c r="J9" s="242">
        <v>43</v>
      </c>
      <c r="K9" s="242">
        <v>39</v>
      </c>
      <c r="L9" s="242">
        <v>25</v>
      </c>
      <c r="M9" s="242">
        <v>28</v>
      </c>
      <c r="N9" s="242">
        <v>43</v>
      </c>
      <c r="O9" s="242">
        <v>38</v>
      </c>
      <c r="P9" s="242">
        <v>40</v>
      </c>
      <c r="Q9" s="242">
        <v>28</v>
      </c>
      <c r="R9" s="242">
        <v>23</v>
      </c>
      <c r="S9" s="242">
        <v>33</v>
      </c>
      <c r="T9" s="242">
        <v>29</v>
      </c>
      <c r="U9" s="545">
        <v>26</v>
      </c>
      <c r="V9" s="545">
        <v>29</v>
      </c>
      <c r="W9" s="545">
        <v>29</v>
      </c>
      <c r="X9" s="545">
        <v>28</v>
      </c>
    </row>
    <row r="10" spans="2:25" ht="14.25">
      <c r="B10" s="544" t="s">
        <v>747</v>
      </c>
      <c r="C10" s="242">
        <v>134</v>
      </c>
      <c r="D10" s="242">
        <v>158</v>
      </c>
      <c r="E10" s="242">
        <v>181</v>
      </c>
      <c r="F10" s="242">
        <v>177</v>
      </c>
      <c r="G10" s="242">
        <v>168</v>
      </c>
      <c r="H10" s="242">
        <v>163</v>
      </c>
      <c r="I10" s="242">
        <v>141</v>
      </c>
      <c r="J10" s="242">
        <v>132</v>
      </c>
      <c r="K10" s="242">
        <v>94</v>
      </c>
      <c r="L10" s="242">
        <v>105</v>
      </c>
      <c r="M10" s="242">
        <v>104</v>
      </c>
      <c r="N10" s="242">
        <v>84</v>
      </c>
      <c r="O10" s="242">
        <v>74</v>
      </c>
      <c r="P10" s="242">
        <v>94</v>
      </c>
      <c r="Q10" s="242">
        <v>57</v>
      </c>
      <c r="R10" s="242">
        <v>54</v>
      </c>
      <c r="S10" s="242">
        <v>76</v>
      </c>
      <c r="T10" s="242">
        <v>64</v>
      </c>
      <c r="U10" s="545">
        <v>59</v>
      </c>
      <c r="V10" s="545">
        <v>68</v>
      </c>
      <c r="W10" s="545">
        <v>67</v>
      </c>
      <c r="X10" s="545">
        <v>68</v>
      </c>
    </row>
    <row r="11" spans="2:25" ht="14.25">
      <c r="B11" s="544" t="s">
        <v>748</v>
      </c>
      <c r="C11" s="242">
        <v>876</v>
      </c>
      <c r="D11" s="242">
        <v>791</v>
      </c>
      <c r="E11" s="242">
        <v>805</v>
      </c>
      <c r="F11" s="242">
        <v>831</v>
      </c>
      <c r="G11" s="242">
        <v>791</v>
      </c>
      <c r="H11" s="242">
        <v>954</v>
      </c>
      <c r="I11" s="242">
        <v>839</v>
      </c>
      <c r="J11" s="242">
        <v>697</v>
      </c>
      <c r="K11" s="242">
        <v>623</v>
      </c>
      <c r="L11" s="242">
        <v>653</v>
      </c>
      <c r="M11" s="242">
        <v>748</v>
      </c>
      <c r="N11" s="242">
        <v>768</v>
      </c>
      <c r="O11" s="242">
        <v>700</v>
      </c>
      <c r="P11" s="242">
        <v>790</v>
      </c>
      <c r="Q11" s="242">
        <v>751</v>
      </c>
      <c r="R11" s="242">
        <v>769</v>
      </c>
      <c r="S11" s="242">
        <v>403</v>
      </c>
      <c r="T11" s="242">
        <v>464</v>
      </c>
      <c r="U11" s="545">
        <v>377</v>
      </c>
      <c r="V11" s="545">
        <v>398</v>
      </c>
      <c r="W11" s="545">
        <v>458</v>
      </c>
      <c r="X11" s="545">
        <v>508</v>
      </c>
    </row>
    <row r="12" spans="2:25" ht="14.25" customHeight="1">
      <c r="B12" s="544" t="s">
        <v>749</v>
      </c>
      <c r="C12" s="242">
        <v>153</v>
      </c>
      <c r="D12" s="242">
        <v>181</v>
      </c>
      <c r="E12" s="242">
        <v>231</v>
      </c>
      <c r="F12" s="242">
        <v>245</v>
      </c>
      <c r="G12" s="242">
        <v>357</v>
      </c>
      <c r="H12" s="242">
        <v>399</v>
      </c>
      <c r="I12" s="242">
        <v>422</v>
      </c>
      <c r="J12" s="242">
        <v>495</v>
      </c>
      <c r="K12" s="242">
        <v>618</v>
      </c>
      <c r="L12" s="242">
        <v>699</v>
      </c>
      <c r="M12" s="242">
        <v>648</v>
      </c>
      <c r="N12" s="242">
        <v>679</v>
      </c>
      <c r="O12" s="242">
        <v>704</v>
      </c>
      <c r="P12" s="242">
        <v>727</v>
      </c>
      <c r="Q12" s="242">
        <v>662</v>
      </c>
      <c r="R12" s="242">
        <v>710</v>
      </c>
      <c r="S12" s="242">
        <v>775</v>
      </c>
      <c r="T12" s="242">
        <v>832</v>
      </c>
      <c r="U12" s="545">
        <v>803</v>
      </c>
      <c r="V12" s="545">
        <v>782</v>
      </c>
      <c r="W12" s="545">
        <v>847</v>
      </c>
      <c r="X12" s="545">
        <v>825</v>
      </c>
    </row>
    <row r="13" spans="2:25" ht="14.25">
      <c r="B13" s="544" t="s">
        <v>750</v>
      </c>
      <c r="C13" s="242">
        <v>99</v>
      </c>
      <c r="D13" s="242">
        <v>94</v>
      </c>
      <c r="E13" s="242">
        <v>87</v>
      </c>
      <c r="F13" s="242">
        <v>99</v>
      </c>
      <c r="G13" s="242">
        <v>87</v>
      </c>
      <c r="H13" s="242">
        <v>88</v>
      </c>
      <c r="I13" s="242">
        <v>86</v>
      </c>
      <c r="J13" s="242">
        <v>84</v>
      </c>
      <c r="K13" s="242">
        <v>105</v>
      </c>
      <c r="L13" s="242">
        <v>110</v>
      </c>
      <c r="M13" s="242">
        <v>71</v>
      </c>
      <c r="N13" s="242">
        <v>102</v>
      </c>
      <c r="O13" s="242">
        <v>99</v>
      </c>
      <c r="P13" s="242">
        <v>90</v>
      </c>
      <c r="Q13" s="242">
        <v>84</v>
      </c>
      <c r="R13" s="242">
        <v>120</v>
      </c>
      <c r="S13" s="242">
        <v>105</v>
      </c>
      <c r="T13" s="242">
        <v>112</v>
      </c>
      <c r="U13" s="545">
        <v>113</v>
      </c>
      <c r="V13" s="545">
        <v>116</v>
      </c>
      <c r="W13" s="545">
        <v>139</v>
      </c>
      <c r="X13" s="545">
        <v>104</v>
      </c>
    </row>
    <row r="14" spans="2:25" ht="14.25">
      <c r="B14" s="544" t="s">
        <v>751</v>
      </c>
      <c r="C14" s="242">
        <v>1446</v>
      </c>
      <c r="D14" s="242">
        <v>1451</v>
      </c>
      <c r="E14" s="242">
        <v>1472</v>
      </c>
      <c r="F14" s="242">
        <v>1367</v>
      </c>
      <c r="G14" s="242">
        <v>1468</v>
      </c>
      <c r="H14" s="242">
        <v>1476</v>
      </c>
      <c r="I14" s="242">
        <v>1465</v>
      </c>
      <c r="J14" s="242">
        <v>1484</v>
      </c>
      <c r="K14" s="242">
        <v>1514</v>
      </c>
      <c r="L14" s="242">
        <v>1596</v>
      </c>
      <c r="M14" s="242">
        <v>1612</v>
      </c>
      <c r="N14" s="242">
        <v>1664</v>
      </c>
      <c r="O14" s="242">
        <v>1626</v>
      </c>
      <c r="P14" s="242">
        <v>1567</v>
      </c>
      <c r="Q14" s="242">
        <v>1639</v>
      </c>
      <c r="R14" s="242">
        <v>1719</v>
      </c>
      <c r="S14" s="242">
        <v>1587</v>
      </c>
      <c r="T14" s="242">
        <v>1593</v>
      </c>
      <c r="U14" s="545">
        <v>1510</v>
      </c>
      <c r="V14" s="545">
        <v>1663</v>
      </c>
      <c r="W14" s="545">
        <v>1626</v>
      </c>
      <c r="X14" s="545">
        <v>1687</v>
      </c>
    </row>
    <row r="15" spans="2:25" ht="14.25" customHeight="1">
      <c r="B15" s="544" t="s">
        <v>752</v>
      </c>
      <c r="C15" s="242">
        <v>252</v>
      </c>
      <c r="D15" s="242">
        <v>271</v>
      </c>
      <c r="E15" s="242">
        <v>279</v>
      </c>
      <c r="F15" s="242">
        <v>322</v>
      </c>
      <c r="G15" s="242">
        <v>320</v>
      </c>
      <c r="H15" s="242">
        <v>305</v>
      </c>
      <c r="I15" s="242">
        <v>340</v>
      </c>
      <c r="J15" s="242">
        <v>401</v>
      </c>
      <c r="K15" s="242">
        <v>404</v>
      </c>
      <c r="L15" s="242">
        <v>473</v>
      </c>
      <c r="M15" s="242">
        <v>478</v>
      </c>
      <c r="N15" s="242">
        <v>510</v>
      </c>
      <c r="O15" s="242">
        <v>478</v>
      </c>
      <c r="P15" s="242">
        <v>617</v>
      </c>
      <c r="Q15" s="242">
        <v>652</v>
      </c>
      <c r="R15" s="242">
        <v>649</v>
      </c>
      <c r="S15" s="242">
        <v>605</v>
      </c>
      <c r="T15" s="242">
        <v>681</v>
      </c>
      <c r="U15" s="545">
        <v>737</v>
      </c>
      <c r="V15" s="545">
        <v>816</v>
      </c>
      <c r="W15" s="545">
        <v>834</v>
      </c>
      <c r="X15" s="545">
        <v>854</v>
      </c>
    </row>
    <row r="16" spans="2:25" ht="14.25" customHeight="1">
      <c r="B16" s="544" t="s">
        <v>753</v>
      </c>
      <c r="C16" s="242">
        <v>529</v>
      </c>
      <c r="D16" s="242">
        <v>495</v>
      </c>
      <c r="E16" s="242">
        <v>544</v>
      </c>
      <c r="F16" s="242">
        <v>553</v>
      </c>
      <c r="G16" s="242">
        <v>493</v>
      </c>
      <c r="H16" s="242">
        <v>515</v>
      </c>
      <c r="I16" s="242">
        <v>516</v>
      </c>
      <c r="J16" s="242">
        <v>573</v>
      </c>
      <c r="K16" s="242">
        <v>638</v>
      </c>
      <c r="L16" s="242">
        <v>651</v>
      </c>
      <c r="M16" s="242">
        <v>605</v>
      </c>
      <c r="N16" s="242">
        <v>624</v>
      </c>
      <c r="O16" s="242">
        <v>656</v>
      </c>
      <c r="P16" s="242">
        <v>693</v>
      </c>
      <c r="Q16" s="242">
        <v>692</v>
      </c>
      <c r="R16" s="242">
        <v>705</v>
      </c>
      <c r="S16" s="242">
        <v>647</v>
      </c>
      <c r="T16" s="242">
        <v>653</v>
      </c>
      <c r="U16" s="545">
        <v>714</v>
      </c>
      <c r="V16" s="545">
        <v>702</v>
      </c>
      <c r="W16" s="545">
        <v>687</v>
      </c>
      <c r="X16" s="545">
        <v>764</v>
      </c>
    </row>
    <row r="17" spans="2:24" ht="14.25" customHeight="1">
      <c r="B17" s="544" t="s">
        <v>754</v>
      </c>
      <c r="C17" s="242">
        <v>173</v>
      </c>
      <c r="D17" s="242">
        <v>171</v>
      </c>
      <c r="E17" s="242">
        <v>182</v>
      </c>
      <c r="F17" s="242">
        <v>213</v>
      </c>
      <c r="G17" s="242">
        <v>197</v>
      </c>
      <c r="H17" s="242">
        <v>210</v>
      </c>
      <c r="I17" s="242">
        <v>178</v>
      </c>
      <c r="J17" s="242">
        <v>198</v>
      </c>
      <c r="K17" s="242">
        <v>183</v>
      </c>
      <c r="L17" s="242">
        <v>180</v>
      </c>
      <c r="M17" s="242">
        <v>212</v>
      </c>
      <c r="N17" s="242">
        <v>213</v>
      </c>
      <c r="O17" s="242">
        <v>217</v>
      </c>
      <c r="P17" s="242">
        <v>248</v>
      </c>
      <c r="Q17" s="242">
        <v>217</v>
      </c>
      <c r="R17" s="242">
        <v>234</v>
      </c>
      <c r="S17" s="242">
        <v>226</v>
      </c>
      <c r="T17" s="242">
        <v>254</v>
      </c>
      <c r="U17" s="545">
        <v>278</v>
      </c>
      <c r="V17" s="545">
        <v>264</v>
      </c>
      <c r="W17" s="545">
        <v>285</v>
      </c>
      <c r="X17" s="545">
        <v>304</v>
      </c>
    </row>
    <row r="18" spans="2:24" ht="14.25">
      <c r="B18" s="544" t="s">
        <v>755</v>
      </c>
      <c r="C18" s="242">
        <v>180</v>
      </c>
      <c r="D18" s="242">
        <v>215</v>
      </c>
      <c r="E18" s="242">
        <v>241</v>
      </c>
      <c r="F18" s="242">
        <v>247</v>
      </c>
      <c r="G18" s="242">
        <v>235</v>
      </c>
      <c r="H18" s="242">
        <v>256</v>
      </c>
      <c r="I18" s="242">
        <v>282</v>
      </c>
      <c r="J18" s="242">
        <v>256</v>
      </c>
      <c r="K18" s="242">
        <v>278</v>
      </c>
      <c r="L18" s="242">
        <v>268</v>
      </c>
      <c r="M18" s="242">
        <v>322</v>
      </c>
      <c r="N18" s="242">
        <v>296</v>
      </c>
      <c r="O18" s="242">
        <v>318</v>
      </c>
      <c r="P18" s="242">
        <v>343</v>
      </c>
      <c r="Q18" s="242">
        <v>358</v>
      </c>
      <c r="R18" s="242">
        <v>365</v>
      </c>
      <c r="S18" s="242">
        <v>325</v>
      </c>
      <c r="T18" s="242">
        <v>337</v>
      </c>
      <c r="U18" s="545">
        <v>388</v>
      </c>
      <c r="V18" s="545">
        <v>416</v>
      </c>
      <c r="W18" s="545">
        <v>485</v>
      </c>
      <c r="X18" s="545">
        <v>457</v>
      </c>
    </row>
    <row r="19" spans="2:24" ht="14.25">
      <c r="B19" s="544" t="s">
        <v>756</v>
      </c>
      <c r="C19" s="242">
        <v>59</v>
      </c>
      <c r="D19" s="242">
        <v>50</v>
      </c>
      <c r="E19" s="242">
        <v>53</v>
      </c>
      <c r="F19" s="242">
        <v>48</v>
      </c>
      <c r="G19" s="242">
        <v>52</v>
      </c>
      <c r="H19" s="242">
        <v>29</v>
      </c>
      <c r="I19" s="242">
        <v>45</v>
      </c>
      <c r="J19" s="242">
        <v>50</v>
      </c>
      <c r="K19" s="242">
        <v>45</v>
      </c>
      <c r="L19" s="242">
        <v>43</v>
      </c>
      <c r="M19" s="242">
        <v>42</v>
      </c>
      <c r="N19" s="242">
        <v>38</v>
      </c>
      <c r="O19" s="242">
        <v>50</v>
      </c>
      <c r="P19" s="242">
        <v>56</v>
      </c>
      <c r="Q19" s="242">
        <v>58</v>
      </c>
      <c r="R19" s="242">
        <v>61</v>
      </c>
      <c r="S19" s="242">
        <v>49</v>
      </c>
      <c r="T19" s="242">
        <v>64</v>
      </c>
      <c r="U19" s="545">
        <v>59</v>
      </c>
      <c r="V19" s="545">
        <v>64</v>
      </c>
      <c r="W19" s="545">
        <v>71</v>
      </c>
      <c r="X19" s="545">
        <v>71</v>
      </c>
    </row>
    <row r="20" spans="2:24" ht="14.25" customHeight="1">
      <c r="B20" s="544" t="s">
        <v>757</v>
      </c>
      <c r="C20" s="242">
        <v>438</v>
      </c>
      <c r="D20" s="242">
        <v>456</v>
      </c>
      <c r="E20" s="242">
        <v>437</v>
      </c>
      <c r="F20" s="242">
        <v>450</v>
      </c>
      <c r="G20" s="242">
        <v>489</v>
      </c>
      <c r="H20" s="242">
        <v>532</v>
      </c>
      <c r="I20" s="242">
        <v>496</v>
      </c>
      <c r="J20" s="242">
        <v>569</v>
      </c>
      <c r="K20" s="242">
        <v>607</v>
      </c>
      <c r="L20" s="242">
        <v>578</v>
      </c>
      <c r="M20" s="242">
        <v>610</v>
      </c>
      <c r="N20" s="242">
        <v>634</v>
      </c>
      <c r="O20" s="242">
        <v>668</v>
      </c>
      <c r="P20" s="242">
        <v>707</v>
      </c>
      <c r="Q20" s="242">
        <v>743</v>
      </c>
      <c r="R20" s="242">
        <v>755</v>
      </c>
      <c r="S20" s="242">
        <v>652</v>
      </c>
      <c r="T20" s="242">
        <v>729</v>
      </c>
      <c r="U20" s="545">
        <v>715</v>
      </c>
      <c r="V20" s="545">
        <v>740</v>
      </c>
      <c r="W20" s="545">
        <v>831</v>
      </c>
      <c r="X20" s="545">
        <v>774</v>
      </c>
    </row>
    <row r="21" spans="2:24" ht="14.25" customHeight="1">
      <c r="B21" s="544" t="s">
        <v>758</v>
      </c>
      <c r="C21" s="242">
        <v>77</v>
      </c>
      <c r="D21" s="242">
        <v>87</v>
      </c>
      <c r="E21" s="242">
        <v>98</v>
      </c>
      <c r="F21" s="242">
        <v>91</v>
      </c>
      <c r="G21" s="242">
        <v>85</v>
      </c>
      <c r="H21" s="242">
        <v>77</v>
      </c>
      <c r="I21" s="242">
        <v>90</v>
      </c>
      <c r="J21" s="242">
        <v>107</v>
      </c>
      <c r="K21" s="242">
        <v>108</v>
      </c>
      <c r="L21" s="242">
        <v>97</v>
      </c>
      <c r="M21" s="242">
        <v>107</v>
      </c>
      <c r="N21" s="242">
        <v>136</v>
      </c>
      <c r="O21" s="242">
        <v>139</v>
      </c>
      <c r="P21" s="242">
        <v>183</v>
      </c>
      <c r="Q21" s="242">
        <v>194</v>
      </c>
      <c r="R21" s="242">
        <v>163</v>
      </c>
      <c r="S21" s="242">
        <v>196</v>
      </c>
      <c r="T21" s="242">
        <v>188</v>
      </c>
      <c r="U21" s="545">
        <v>207</v>
      </c>
      <c r="V21" s="545">
        <v>242</v>
      </c>
      <c r="W21" s="545">
        <v>242</v>
      </c>
      <c r="X21" s="545">
        <v>296</v>
      </c>
    </row>
    <row r="22" spans="2:24" ht="14.25">
      <c r="B22" s="544" t="s">
        <v>759</v>
      </c>
      <c r="C22" s="242">
        <v>245</v>
      </c>
      <c r="D22" s="242">
        <v>266</v>
      </c>
      <c r="E22" s="242">
        <v>295</v>
      </c>
      <c r="F22" s="242">
        <v>289</v>
      </c>
      <c r="G22" s="242">
        <v>319</v>
      </c>
      <c r="H22" s="242">
        <v>287</v>
      </c>
      <c r="I22" s="242">
        <v>334</v>
      </c>
      <c r="J22" s="242">
        <v>312</v>
      </c>
      <c r="K22" s="242">
        <v>337</v>
      </c>
      <c r="L22" s="242">
        <v>413</v>
      </c>
      <c r="M22" s="242">
        <v>356</v>
      </c>
      <c r="N22" s="242">
        <v>399</v>
      </c>
      <c r="O22" s="242">
        <v>446</v>
      </c>
      <c r="P22" s="242">
        <v>473</v>
      </c>
      <c r="Q22" s="242">
        <v>419</v>
      </c>
      <c r="R22" s="242">
        <v>518</v>
      </c>
      <c r="S22" s="242">
        <v>524</v>
      </c>
      <c r="T22" s="242">
        <v>530</v>
      </c>
      <c r="U22" s="545">
        <v>555</v>
      </c>
      <c r="V22" s="545">
        <v>645</v>
      </c>
      <c r="W22" s="545">
        <v>672</v>
      </c>
      <c r="X22" s="545">
        <v>721</v>
      </c>
    </row>
    <row r="23" spans="2:24" ht="14.25">
      <c r="B23" s="544" t="s">
        <v>760</v>
      </c>
      <c r="C23" s="242">
        <v>645</v>
      </c>
      <c r="D23" s="242">
        <v>678</v>
      </c>
      <c r="E23" s="242">
        <v>692</v>
      </c>
      <c r="F23" s="242">
        <v>627</v>
      </c>
      <c r="G23" s="242">
        <v>651</v>
      </c>
      <c r="H23" s="242">
        <v>647</v>
      </c>
      <c r="I23" s="242">
        <v>640</v>
      </c>
      <c r="J23" s="242">
        <v>644</v>
      </c>
      <c r="K23" s="242">
        <v>703</v>
      </c>
      <c r="L23" s="242">
        <v>724</v>
      </c>
      <c r="M23" s="242">
        <v>715</v>
      </c>
      <c r="N23" s="242">
        <v>708</v>
      </c>
      <c r="O23" s="242">
        <v>739</v>
      </c>
      <c r="P23" s="242">
        <v>722</v>
      </c>
      <c r="Q23" s="242">
        <v>744</v>
      </c>
      <c r="R23" s="242">
        <v>697</v>
      </c>
      <c r="S23" s="242">
        <v>707</v>
      </c>
      <c r="T23" s="242">
        <v>723</v>
      </c>
      <c r="U23" s="545">
        <v>761</v>
      </c>
      <c r="V23" s="545">
        <v>752</v>
      </c>
      <c r="W23" s="545">
        <v>765</v>
      </c>
      <c r="X23" s="545">
        <v>780</v>
      </c>
    </row>
    <row r="24" spans="2:24" ht="14.25">
      <c r="B24" s="544" t="s">
        <v>761</v>
      </c>
      <c r="C24" s="242">
        <v>83</v>
      </c>
      <c r="D24" s="242">
        <v>90</v>
      </c>
      <c r="E24" s="242">
        <v>92</v>
      </c>
      <c r="F24" s="242">
        <v>97</v>
      </c>
      <c r="G24" s="242">
        <v>92</v>
      </c>
      <c r="H24" s="242">
        <v>98</v>
      </c>
      <c r="I24" s="242">
        <v>106</v>
      </c>
      <c r="J24" s="242">
        <v>111</v>
      </c>
      <c r="K24" s="242">
        <v>122</v>
      </c>
      <c r="L24" s="242">
        <v>130</v>
      </c>
      <c r="M24" s="242">
        <v>114</v>
      </c>
      <c r="N24" s="242">
        <v>130</v>
      </c>
      <c r="O24" s="242">
        <v>143</v>
      </c>
      <c r="P24" s="242">
        <v>164</v>
      </c>
      <c r="Q24" s="242">
        <v>167</v>
      </c>
      <c r="R24" s="242">
        <v>158</v>
      </c>
      <c r="S24" s="242">
        <v>180</v>
      </c>
      <c r="T24" s="242">
        <v>183</v>
      </c>
      <c r="U24" s="545">
        <v>221</v>
      </c>
      <c r="V24" s="545">
        <v>234</v>
      </c>
      <c r="W24" s="545">
        <v>235</v>
      </c>
      <c r="X24" s="545">
        <v>227</v>
      </c>
    </row>
    <row r="25" spans="2:24" ht="14.25">
      <c r="B25" s="544" t="s">
        <v>762</v>
      </c>
      <c r="C25" s="242">
        <v>433</v>
      </c>
      <c r="D25" s="242">
        <v>522</v>
      </c>
      <c r="E25" s="242">
        <v>498</v>
      </c>
      <c r="F25" s="242">
        <v>580</v>
      </c>
      <c r="G25" s="242">
        <v>529</v>
      </c>
      <c r="H25" s="242">
        <v>506</v>
      </c>
      <c r="I25" s="242">
        <v>555</v>
      </c>
      <c r="J25" s="242">
        <v>636</v>
      </c>
      <c r="K25" s="242">
        <v>632</v>
      </c>
      <c r="L25" s="242">
        <v>707</v>
      </c>
      <c r="M25" s="242">
        <v>719</v>
      </c>
      <c r="N25" s="242">
        <v>767</v>
      </c>
      <c r="O25" s="242">
        <v>820</v>
      </c>
      <c r="P25" s="242">
        <v>868</v>
      </c>
      <c r="Q25" s="242">
        <v>856</v>
      </c>
      <c r="R25" s="242">
        <v>879</v>
      </c>
      <c r="S25" s="242">
        <v>851</v>
      </c>
      <c r="T25" s="242">
        <v>841</v>
      </c>
      <c r="U25" s="545">
        <v>939</v>
      </c>
      <c r="V25" s="545">
        <v>978</v>
      </c>
      <c r="W25" s="545">
        <v>921</v>
      </c>
      <c r="X25" s="545">
        <v>963</v>
      </c>
    </row>
    <row r="26" spans="2:24" ht="14.25" customHeight="1">
      <c r="B26" s="544" t="s">
        <v>763</v>
      </c>
      <c r="C26" s="242">
        <v>67</v>
      </c>
      <c r="D26" s="242">
        <v>60</v>
      </c>
      <c r="E26" s="242">
        <v>73</v>
      </c>
      <c r="F26" s="242">
        <v>64</v>
      </c>
      <c r="G26" s="242">
        <v>80</v>
      </c>
      <c r="H26" s="242">
        <v>79</v>
      </c>
      <c r="I26" s="242">
        <v>102</v>
      </c>
      <c r="J26" s="242">
        <v>81</v>
      </c>
      <c r="K26" s="242">
        <v>79</v>
      </c>
      <c r="L26" s="242">
        <v>110</v>
      </c>
      <c r="M26" s="242">
        <v>117</v>
      </c>
      <c r="N26" s="242">
        <v>140</v>
      </c>
      <c r="O26" s="242">
        <v>112</v>
      </c>
      <c r="P26" s="242">
        <v>133</v>
      </c>
      <c r="Q26" s="242">
        <v>121</v>
      </c>
      <c r="R26" s="242">
        <v>142</v>
      </c>
      <c r="S26" s="242">
        <v>129</v>
      </c>
      <c r="T26" s="242">
        <v>143</v>
      </c>
      <c r="U26" s="545">
        <v>162</v>
      </c>
      <c r="V26" s="545">
        <v>153</v>
      </c>
      <c r="W26" s="545">
        <v>152</v>
      </c>
      <c r="X26" s="545">
        <v>176</v>
      </c>
    </row>
    <row r="27" spans="2:24" ht="14.25">
      <c r="B27" s="544" t="s">
        <v>764</v>
      </c>
      <c r="C27" s="242">
        <v>50</v>
      </c>
      <c r="D27" s="242">
        <v>47</v>
      </c>
      <c r="E27" s="242">
        <v>63</v>
      </c>
      <c r="F27" s="242">
        <v>65</v>
      </c>
      <c r="G27" s="242">
        <v>62</v>
      </c>
      <c r="H27" s="242">
        <v>56</v>
      </c>
      <c r="I27" s="242">
        <v>61</v>
      </c>
      <c r="J27" s="242">
        <v>55</v>
      </c>
      <c r="K27" s="242">
        <v>56</v>
      </c>
      <c r="L27" s="242">
        <v>62</v>
      </c>
      <c r="M27" s="242">
        <v>71</v>
      </c>
      <c r="N27" s="242">
        <v>85</v>
      </c>
      <c r="O27" s="242">
        <v>74</v>
      </c>
      <c r="P27" s="242">
        <v>91</v>
      </c>
      <c r="Q27" s="242">
        <v>93</v>
      </c>
      <c r="R27" s="242">
        <v>108</v>
      </c>
      <c r="S27" s="242">
        <v>109</v>
      </c>
      <c r="T27" s="242">
        <v>91</v>
      </c>
      <c r="U27" s="545">
        <v>121</v>
      </c>
      <c r="V27" s="545">
        <v>147</v>
      </c>
      <c r="W27" s="545">
        <v>158</v>
      </c>
      <c r="X27" s="545">
        <v>159</v>
      </c>
    </row>
    <row r="28" spans="2:24" ht="14.25">
      <c r="B28" s="544" t="s">
        <v>765</v>
      </c>
      <c r="C28" s="242">
        <v>165</v>
      </c>
      <c r="D28" s="242">
        <v>176</v>
      </c>
      <c r="E28" s="242">
        <v>187</v>
      </c>
      <c r="F28" s="242">
        <v>177</v>
      </c>
      <c r="G28" s="242">
        <v>159</v>
      </c>
      <c r="H28" s="242">
        <v>161</v>
      </c>
      <c r="I28" s="242">
        <v>180</v>
      </c>
      <c r="J28" s="242">
        <v>196</v>
      </c>
      <c r="K28" s="242">
        <v>253</v>
      </c>
      <c r="L28" s="242">
        <v>277</v>
      </c>
      <c r="M28" s="242">
        <v>281</v>
      </c>
      <c r="N28" s="242">
        <v>274</v>
      </c>
      <c r="O28" s="242">
        <v>250</v>
      </c>
      <c r="P28" s="242">
        <v>307</v>
      </c>
      <c r="Q28" s="242">
        <v>320</v>
      </c>
      <c r="R28" s="242">
        <v>323</v>
      </c>
      <c r="S28" s="242">
        <v>299</v>
      </c>
      <c r="T28" s="242">
        <v>266</v>
      </c>
      <c r="U28" s="545">
        <v>328</v>
      </c>
      <c r="V28" s="545">
        <v>335</v>
      </c>
      <c r="W28" s="545">
        <v>344</v>
      </c>
      <c r="X28" s="545">
        <v>430</v>
      </c>
    </row>
    <row r="29" spans="2:24" ht="14.25" customHeight="1">
      <c r="B29" s="544" t="s">
        <v>766</v>
      </c>
      <c r="C29" s="242">
        <v>616</v>
      </c>
      <c r="D29" s="242">
        <v>596</v>
      </c>
      <c r="E29" s="242">
        <v>600</v>
      </c>
      <c r="F29" s="242">
        <v>656</v>
      </c>
      <c r="G29" s="242">
        <v>634</v>
      </c>
      <c r="H29" s="242">
        <v>635</v>
      </c>
      <c r="I29" s="242">
        <v>649</v>
      </c>
      <c r="J29" s="242">
        <v>785</v>
      </c>
      <c r="K29" s="242">
        <v>807</v>
      </c>
      <c r="L29" s="242">
        <v>796</v>
      </c>
      <c r="M29" s="242">
        <v>769</v>
      </c>
      <c r="N29" s="242">
        <v>847</v>
      </c>
      <c r="O29" s="242">
        <v>885</v>
      </c>
      <c r="P29" s="242">
        <v>969</v>
      </c>
      <c r="Q29" s="242">
        <v>1007</v>
      </c>
      <c r="R29" s="242">
        <v>1031</v>
      </c>
      <c r="S29" s="242">
        <v>1105</v>
      </c>
      <c r="T29" s="242">
        <v>1090</v>
      </c>
      <c r="U29" s="545">
        <v>1193</v>
      </c>
      <c r="V29" s="545">
        <v>1222</v>
      </c>
      <c r="W29" s="545">
        <v>1293</v>
      </c>
      <c r="X29" s="545">
        <v>1326</v>
      </c>
    </row>
    <row r="30" spans="2:24" ht="14.25" customHeight="1">
      <c r="B30" s="544" t="s">
        <v>767</v>
      </c>
      <c r="C30" s="242">
        <v>150</v>
      </c>
      <c r="D30" s="242">
        <v>156</v>
      </c>
      <c r="E30" s="242">
        <v>163</v>
      </c>
      <c r="F30" s="242">
        <v>229</v>
      </c>
      <c r="G30" s="242">
        <v>204</v>
      </c>
      <c r="H30" s="242">
        <v>191</v>
      </c>
      <c r="I30" s="242">
        <v>188</v>
      </c>
      <c r="J30" s="242">
        <v>158</v>
      </c>
      <c r="K30" s="242">
        <v>145</v>
      </c>
      <c r="L30" s="242">
        <v>219</v>
      </c>
      <c r="M30" s="242">
        <v>235</v>
      </c>
      <c r="N30" s="242">
        <v>238</v>
      </c>
      <c r="O30" s="242">
        <v>403</v>
      </c>
      <c r="P30" s="242">
        <v>305</v>
      </c>
      <c r="Q30" s="242">
        <v>357</v>
      </c>
      <c r="R30" s="242">
        <v>359</v>
      </c>
      <c r="S30" s="242">
        <v>519</v>
      </c>
      <c r="T30" s="242">
        <v>684</v>
      </c>
      <c r="U30" s="545">
        <v>596</v>
      </c>
      <c r="V30" s="545">
        <v>540</v>
      </c>
      <c r="W30" s="545">
        <v>603</v>
      </c>
      <c r="X30" s="545">
        <v>670</v>
      </c>
    </row>
    <row r="31" spans="2:24" ht="14.25">
      <c r="B31" s="544" t="s">
        <v>768</v>
      </c>
      <c r="C31" s="242">
        <v>1896</v>
      </c>
      <c r="D31" s="242">
        <v>1845</v>
      </c>
      <c r="E31" s="242">
        <v>2181</v>
      </c>
      <c r="F31" s="242">
        <v>2533</v>
      </c>
      <c r="G31" s="242">
        <v>2500</v>
      </c>
      <c r="H31" s="242">
        <v>2350</v>
      </c>
      <c r="I31" s="242">
        <v>2434</v>
      </c>
      <c r="J31" s="242">
        <v>2672</v>
      </c>
      <c r="K31" s="242">
        <v>2795</v>
      </c>
      <c r="L31" s="242">
        <v>2974</v>
      </c>
      <c r="M31" s="242">
        <v>3291</v>
      </c>
      <c r="N31" s="242">
        <v>3510</v>
      </c>
      <c r="O31" s="242">
        <v>4067</v>
      </c>
      <c r="P31" s="242">
        <v>4017</v>
      </c>
      <c r="Q31" s="242">
        <v>4455</v>
      </c>
      <c r="R31" s="242">
        <v>4630</v>
      </c>
      <c r="S31" s="242">
        <v>4760</v>
      </c>
      <c r="T31" s="242">
        <v>4441</v>
      </c>
      <c r="U31" s="545">
        <v>4595</v>
      </c>
      <c r="V31" s="545">
        <v>4947</v>
      </c>
      <c r="W31" s="545">
        <v>4939</v>
      </c>
      <c r="X31" s="545">
        <v>4693</v>
      </c>
    </row>
    <row r="32" spans="2:24" ht="14.25">
      <c r="B32" s="544" t="s">
        <v>769</v>
      </c>
      <c r="C32" s="242">
        <v>1069</v>
      </c>
      <c r="D32" s="242">
        <v>1184</v>
      </c>
      <c r="E32" s="242">
        <v>918</v>
      </c>
      <c r="F32" s="242">
        <v>1139</v>
      </c>
      <c r="G32" s="242">
        <v>1025</v>
      </c>
      <c r="H32" s="242">
        <v>933</v>
      </c>
      <c r="I32" s="242">
        <v>780</v>
      </c>
      <c r="J32" s="242">
        <v>722</v>
      </c>
      <c r="K32" s="242">
        <v>735</v>
      </c>
      <c r="L32" s="242">
        <v>738</v>
      </c>
      <c r="M32" s="242">
        <v>629</v>
      </c>
      <c r="N32" s="242">
        <v>647</v>
      </c>
      <c r="O32" s="242">
        <v>486</v>
      </c>
      <c r="P32" s="242">
        <v>573</v>
      </c>
      <c r="Q32" s="242">
        <v>609</v>
      </c>
      <c r="R32" s="242">
        <v>505</v>
      </c>
      <c r="S32" s="242">
        <v>519</v>
      </c>
      <c r="T32" s="242">
        <v>622</v>
      </c>
      <c r="U32" s="545">
        <v>638</v>
      </c>
      <c r="V32" s="545">
        <v>688</v>
      </c>
      <c r="W32" s="545">
        <v>577</v>
      </c>
      <c r="X32" s="545">
        <v>519</v>
      </c>
    </row>
    <row r="33" spans="2:24" ht="14.25" customHeight="1">
      <c r="B33" s="544" t="s">
        <v>826</v>
      </c>
      <c r="C33" s="242">
        <v>237</v>
      </c>
      <c r="D33" s="242">
        <v>336</v>
      </c>
      <c r="E33" s="242">
        <v>209</v>
      </c>
      <c r="F33" s="242">
        <v>167</v>
      </c>
      <c r="G33" s="242">
        <v>144</v>
      </c>
      <c r="H33" s="242">
        <v>136</v>
      </c>
      <c r="I33" s="242">
        <v>134</v>
      </c>
      <c r="J33" s="242">
        <v>253</v>
      </c>
      <c r="K33" s="242">
        <v>152</v>
      </c>
      <c r="L33" s="242">
        <v>220</v>
      </c>
      <c r="M33" s="242">
        <v>169</v>
      </c>
      <c r="N33" s="242">
        <v>157</v>
      </c>
      <c r="O33" s="242">
        <v>107</v>
      </c>
      <c r="P33" s="242">
        <v>105</v>
      </c>
      <c r="Q33" s="242">
        <v>108</v>
      </c>
      <c r="R33" s="242">
        <v>129</v>
      </c>
      <c r="S33" s="242">
        <v>146</v>
      </c>
      <c r="T33" s="242">
        <v>144</v>
      </c>
      <c r="U33" s="545">
        <v>143</v>
      </c>
      <c r="V33" s="545">
        <v>158</v>
      </c>
      <c r="W33" s="545">
        <v>173</v>
      </c>
      <c r="X33" s="545">
        <v>179</v>
      </c>
    </row>
    <row r="34" spans="2:24" ht="14.25">
      <c r="B34" s="544" t="s">
        <v>770</v>
      </c>
      <c r="C34" s="242">
        <v>42</v>
      </c>
      <c r="D34" s="242">
        <v>58</v>
      </c>
      <c r="E34" s="242">
        <v>56</v>
      </c>
      <c r="F34" s="242">
        <v>84</v>
      </c>
      <c r="G34" s="242">
        <v>84</v>
      </c>
      <c r="H34" s="242">
        <v>63</v>
      </c>
      <c r="I34" s="242">
        <v>100</v>
      </c>
      <c r="J34" s="242">
        <v>100</v>
      </c>
      <c r="K34" s="242">
        <v>108</v>
      </c>
      <c r="L34" s="242">
        <v>133</v>
      </c>
      <c r="M34" s="242">
        <v>161</v>
      </c>
      <c r="N34" s="242">
        <v>163</v>
      </c>
      <c r="O34" s="242">
        <v>226</v>
      </c>
      <c r="P34" s="242">
        <v>213</v>
      </c>
      <c r="Q34" s="242">
        <v>316</v>
      </c>
      <c r="R34" s="242">
        <v>341</v>
      </c>
      <c r="S34" s="242">
        <v>328</v>
      </c>
      <c r="T34" s="242">
        <v>367</v>
      </c>
      <c r="U34" s="545">
        <v>443</v>
      </c>
      <c r="V34" s="545">
        <v>523</v>
      </c>
      <c r="W34" s="545">
        <v>537</v>
      </c>
      <c r="X34" s="545">
        <v>573</v>
      </c>
    </row>
    <row r="35" spans="2:24" ht="14.25" customHeight="1">
      <c r="B35" s="544" t="s">
        <v>771</v>
      </c>
      <c r="C35" s="242">
        <v>210</v>
      </c>
      <c r="D35" s="242">
        <v>195</v>
      </c>
      <c r="E35" s="242">
        <v>205</v>
      </c>
      <c r="F35" s="242">
        <v>264</v>
      </c>
      <c r="G35" s="242">
        <v>290</v>
      </c>
      <c r="H35" s="242">
        <v>240</v>
      </c>
      <c r="I35" s="242">
        <v>270</v>
      </c>
      <c r="J35" s="242">
        <v>251</v>
      </c>
      <c r="K35" s="242">
        <v>255</v>
      </c>
      <c r="L35" s="242">
        <v>202</v>
      </c>
      <c r="M35" s="242">
        <v>218</v>
      </c>
      <c r="N35" s="242">
        <v>154</v>
      </c>
      <c r="O35" s="242">
        <v>196</v>
      </c>
      <c r="P35" s="242">
        <v>212</v>
      </c>
      <c r="Q35" s="242">
        <v>247</v>
      </c>
      <c r="R35" s="242">
        <v>199</v>
      </c>
      <c r="S35" s="242">
        <v>183</v>
      </c>
      <c r="T35" s="242">
        <v>128</v>
      </c>
      <c r="U35" s="545">
        <v>72</v>
      </c>
      <c r="V35" s="545">
        <v>48</v>
      </c>
      <c r="W35" s="545">
        <v>35</v>
      </c>
      <c r="X35" s="545">
        <v>44</v>
      </c>
    </row>
    <row r="36" spans="2:24" ht="14.25">
      <c r="B36" s="544" t="s">
        <v>772</v>
      </c>
      <c r="C36" s="242">
        <v>60</v>
      </c>
      <c r="D36" s="242">
        <v>75</v>
      </c>
      <c r="E36" s="242">
        <v>76</v>
      </c>
      <c r="F36" s="242">
        <v>103</v>
      </c>
      <c r="G36" s="242">
        <v>78</v>
      </c>
      <c r="H36" s="242">
        <v>54</v>
      </c>
      <c r="I36" s="242">
        <v>61</v>
      </c>
      <c r="J36" s="242">
        <v>93</v>
      </c>
      <c r="K36" s="242">
        <v>124</v>
      </c>
      <c r="L36" s="242">
        <v>117</v>
      </c>
      <c r="M36" s="242">
        <v>136</v>
      </c>
      <c r="N36" s="242">
        <v>140</v>
      </c>
      <c r="O36" s="242">
        <v>148</v>
      </c>
      <c r="P36" s="242">
        <v>153</v>
      </c>
      <c r="Q36" s="242">
        <v>173</v>
      </c>
      <c r="R36" s="242">
        <v>151</v>
      </c>
      <c r="S36" s="242">
        <v>183</v>
      </c>
      <c r="T36" s="242">
        <v>163</v>
      </c>
      <c r="U36" s="545">
        <v>189</v>
      </c>
      <c r="V36" s="545">
        <v>219</v>
      </c>
      <c r="W36" s="545">
        <v>230</v>
      </c>
      <c r="X36" s="545">
        <v>226</v>
      </c>
    </row>
    <row r="37" spans="2:24" ht="14.25">
      <c r="B37" s="544" t="s">
        <v>773</v>
      </c>
      <c r="C37" s="242">
        <v>288</v>
      </c>
      <c r="D37" s="242">
        <v>278</v>
      </c>
      <c r="E37" s="242">
        <v>286</v>
      </c>
      <c r="F37" s="242">
        <v>274</v>
      </c>
      <c r="G37" s="242">
        <v>235</v>
      </c>
      <c r="H37" s="242">
        <v>216</v>
      </c>
      <c r="I37" s="242">
        <v>169</v>
      </c>
      <c r="J37" s="242">
        <v>214</v>
      </c>
      <c r="K37" s="242">
        <v>224</v>
      </c>
      <c r="L37" s="242">
        <v>222</v>
      </c>
      <c r="M37" s="242">
        <v>222</v>
      </c>
      <c r="N37" s="242">
        <v>210</v>
      </c>
      <c r="O37" s="242">
        <v>176</v>
      </c>
      <c r="P37" s="242">
        <v>194</v>
      </c>
      <c r="Q37" s="242">
        <v>189</v>
      </c>
      <c r="R37" s="242">
        <v>200</v>
      </c>
      <c r="S37" s="242">
        <v>173</v>
      </c>
      <c r="T37" s="242">
        <v>202</v>
      </c>
      <c r="U37" s="545">
        <v>202</v>
      </c>
      <c r="V37" s="545">
        <v>276</v>
      </c>
      <c r="W37" s="545">
        <v>241</v>
      </c>
      <c r="X37" s="545">
        <v>249</v>
      </c>
    </row>
    <row r="38" spans="2:24" ht="14.25" customHeight="1">
      <c r="B38" s="544" t="s">
        <v>774</v>
      </c>
      <c r="C38" s="242">
        <v>76</v>
      </c>
      <c r="D38" s="242">
        <v>71</v>
      </c>
      <c r="E38" s="242">
        <v>73</v>
      </c>
      <c r="F38" s="242">
        <v>69</v>
      </c>
      <c r="G38" s="242">
        <v>72</v>
      </c>
      <c r="H38" s="242">
        <v>49</v>
      </c>
      <c r="I38" s="242">
        <v>50</v>
      </c>
      <c r="J38" s="242">
        <v>45</v>
      </c>
      <c r="K38" s="242">
        <v>43</v>
      </c>
      <c r="L38" s="242">
        <v>84</v>
      </c>
      <c r="M38" s="242">
        <v>76</v>
      </c>
      <c r="N38" s="242">
        <v>55</v>
      </c>
      <c r="O38" s="242">
        <v>70</v>
      </c>
      <c r="P38" s="242">
        <v>74</v>
      </c>
      <c r="Q38" s="242">
        <v>58</v>
      </c>
      <c r="R38" s="242">
        <v>73</v>
      </c>
      <c r="S38" s="242">
        <v>97</v>
      </c>
      <c r="T38" s="242">
        <v>100</v>
      </c>
      <c r="U38" s="545">
        <v>95</v>
      </c>
      <c r="V38" s="545">
        <v>90</v>
      </c>
      <c r="W38" s="545">
        <v>89</v>
      </c>
      <c r="X38" s="545">
        <v>75</v>
      </c>
    </row>
    <row r="39" spans="2:24" ht="14.25">
      <c r="B39" s="544" t="s">
        <v>775</v>
      </c>
      <c r="C39" s="242">
        <v>2184</v>
      </c>
      <c r="D39" s="242">
        <v>2195</v>
      </c>
      <c r="E39" s="242">
        <v>1875</v>
      </c>
      <c r="F39" s="242">
        <v>2487</v>
      </c>
      <c r="G39" s="242">
        <v>1995</v>
      </c>
      <c r="H39" s="242">
        <v>1902</v>
      </c>
      <c r="I39" s="242">
        <v>2195</v>
      </c>
      <c r="J39" s="242">
        <v>2474</v>
      </c>
      <c r="K39" s="242">
        <v>2838</v>
      </c>
      <c r="L39" s="242">
        <v>2766</v>
      </c>
      <c r="M39" s="242">
        <v>3048</v>
      </c>
      <c r="N39" s="242">
        <v>3265</v>
      </c>
      <c r="O39" s="242">
        <v>3158</v>
      </c>
      <c r="P39" s="242">
        <v>4309</v>
      </c>
      <c r="Q39" s="242">
        <v>4381</v>
      </c>
      <c r="R39" s="242">
        <v>5365</v>
      </c>
      <c r="S39" s="242">
        <v>4254</v>
      </c>
      <c r="T39" s="242">
        <v>3607</v>
      </c>
      <c r="U39" s="545">
        <v>3502</v>
      </c>
      <c r="V39" s="545">
        <v>3508</v>
      </c>
      <c r="W39" s="545">
        <v>3440</v>
      </c>
      <c r="X39" s="545">
        <v>3307</v>
      </c>
    </row>
    <row r="40" spans="2:24" ht="14.25">
      <c r="B40" s="544" t="s">
        <v>776</v>
      </c>
      <c r="C40" s="242">
        <v>1944</v>
      </c>
      <c r="D40" s="242">
        <v>2268</v>
      </c>
      <c r="E40" s="242">
        <v>2463</v>
      </c>
      <c r="F40" s="242">
        <v>2324</v>
      </c>
      <c r="G40" s="242">
        <v>2376</v>
      </c>
      <c r="H40" s="242">
        <v>2571</v>
      </c>
      <c r="I40" s="242">
        <v>2296</v>
      </c>
      <c r="J40" s="242">
        <v>2300</v>
      </c>
      <c r="K40" s="242">
        <v>2510</v>
      </c>
      <c r="L40" s="242">
        <v>2630</v>
      </c>
      <c r="M40" s="242">
        <v>2786</v>
      </c>
      <c r="N40" s="242">
        <v>2760</v>
      </c>
      <c r="O40" s="242">
        <v>2293</v>
      </c>
      <c r="P40" s="242">
        <v>1998</v>
      </c>
      <c r="Q40" s="242">
        <v>2014</v>
      </c>
      <c r="R40" s="242">
        <v>2068</v>
      </c>
      <c r="S40" s="242">
        <v>3011</v>
      </c>
      <c r="T40" s="242">
        <v>4500</v>
      </c>
      <c r="U40" s="545">
        <v>5108</v>
      </c>
      <c r="V40" s="545">
        <v>6588</v>
      </c>
      <c r="W40" s="545">
        <v>7496</v>
      </c>
      <c r="X40" s="545">
        <v>7862</v>
      </c>
    </row>
    <row r="41" spans="2:24" ht="14.25" customHeight="1">
      <c r="B41" s="544" t="s">
        <v>777</v>
      </c>
      <c r="C41" s="242">
        <v>444</v>
      </c>
      <c r="D41" s="242">
        <v>411</v>
      </c>
      <c r="E41" s="242">
        <v>484</v>
      </c>
      <c r="F41" s="242">
        <v>430</v>
      </c>
      <c r="G41" s="242">
        <v>403</v>
      </c>
      <c r="H41" s="242">
        <v>391</v>
      </c>
      <c r="I41" s="242">
        <v>372</v>
      </c>
      <c r="J41" s="242">
        <v>423</v>
      </c>
      <c r="K41" s="242">
        <v>486</v>
      </c>
      <c r="L41" s="242">
        <v>488</v>
      </c>
      <c r="M41" s="242">
        <v>414</v>
      </c>
      <c r="N41" s="242">
        <v>382</v>
      </c>
      <c r="O41" s="242">
        <v>430</v>
      </c>
      <c r="P41" s="242">
        <v>438</v>
      </c>
      <c r="Q41" s="242">
        <v>411</v>
      </c>
      <c r="R41" s="242">
        <v>444</v>
      </c>
      <c r="S41" s="242">
        <v>376</v>
      </c>
      <c r="T41" s="242">
        <v>348</v>
      </c>
      <c r="U41" s="545">
        <v>215</v>
      </c>
      <c r="V41" s="545">
        <v>232</v>
      </c>
      <c r="W41" s="545">
        <v>250</v>
      </c>
      <c r="X41" s="545">
        <v>299</v>
      </c>
    </row>
    <row r="42" spans="2:24" ht="14.25">
      <c r="B42" s="544" t="s">
        <v>778</v>
      </c>
      <c r="C42" s="242">
        <v>47</v>
      </c>
      <c r="D42" s="242">
        <v>66</v>
      </c>
      <c r="E42" s="242">
        <v>69</v>
      </c>
      <c r="F42" s="242">
        <v>56</v>
      </c>
      <c r="G42" s="242">
        <v>60</v>
      </c>
      <c r="H42" s="242">
        <v>64</v>
      </c>
      <c r="I42" s="242">
        <v>54</v>
      </c>
      <c r="J42" s="242">
        <v>39</v>
      </c>
      <c r="K42" s="242">
        <v>70</v>
      </c>
      <c r="L42" s="242">
        <v>79</v>
      </c>
      <c r="M42" s="242">
        <v>87</v>
      </c>
      <c r="N42" s="242">
        <v>86</v>
      </c>
      <c r="O42" s="242">
        <v>108</v>
      </c>
      <c r="P42" s="242">
        <v>112</v>
      </c>
      <c r="Q42" s="242">
        <v>96</v>
      </c>
      <c r="R42" s="242">
        <v>93</v>
      </c>
      <c r="S42" s="242">
        <v>144</v>
      </c>
      <c r="T42" s="242">
        <v>145</v>
      </c>
      <c r="U42" s="545">
        <v>180</v>
      </c>
      <c r="V42" s="545">
        <v>167</v>
      </c>
      <c r="W42" s="545">
        <v>182</v>
      </c>
      <c r="X42" s="545">
        <v>158</v>
      </c>
    </row>
    <row r="43" spans="2:24" ht="14.25">
      <c r="B43" s="544" t="s">
        <v>779</v>
      </c>
      <c r="C43" s="242">
        <v>17</v>
      </c>
      <c r="D43" s="242">
        <v>22</v>
      </c>
      <c r="E43" s="242">
        <v>21</v>
      </c>
      <c r="F43" s="242">
        <v>74</v>
      </c>
      <c r="G43" s="242">
        <v>27</v>
      </c>
      <c r="H43" s="242">
        <v>13</v>
      </c>
      <c r="I43" s="242">
        <v>79</v>
      </c>
      <c r="J43" s="242">
        <v>100</v>
      </c>
      <c r="K43" s="242">
        <v>152</v>
      </c>
      <c r="L43" s="242">
        <v>188</v>
      </c>
      <c r="M43" s="242">
        <v>239</v>
      </c>
      <c r="N43" s="242">
        <v>166</v>
      </c>
      <c r="O43" s="242">
        <v>136</v>
      </c>
      <c r="P43" s="242">
        <v>116</v>
      </c>
      <c r="Q43" s="242">
        <v>136</v>
      </c>
      <c r="R43" s="242">
        <v>127</v>
      </c>
      <c r="S43" s="242">
        <v>133</v>
      </c>
      <c r="T43" s="242">
        <v>96</v>
      </c>
      <c r="U43" s="545">
        <v>143</v>
      </c>
      <c r="V43" s="545">
        <v>139</v>
      </c>
      <c r="W43" s="545">
        <v>142</v>
      </c>
      <c r="X43" s="545">
        <v>134</v>
      </c>
    </row>
    <row r="44" spans="2:24" ht="14.25">
      <c r="B44" s="544" t="s">
        <v>780</v>
      </c>
      <c r="C44" s="242">
        <v>660</v>
      </c>
      <c r="D44" s="242">
        <v>1154</v>
      </c>
      <c r="E44" s="242">
        <v>878</v>
      </c>
      <c r="F44" s="242">
        <v>791</v>
      </c>
      <c r="G44" s="242">
        <v>700</v>
      </c>
      <c r="H44" s="242">
        <v>815</v>
      </c>
      <c r="I44" s="242">
        <v>1180</v>
      </c>
      <c r="J44" s="242">
        <v>623</v>
      </c>
      <c r="K44" s="242">
        <v>550</v>
      </c>
      <c r="L44" s="242">
        <v>569</v>
      </c>
      <c r="M44" s="242">
        <v>490</v>
      </c>
      <c r="N44" s="242">
        <v>811</v>
      </c>
      <c r="O44" s="242">
        <v>459</v>
      </c>
      <c r="P44" s="242">
        <v>566</v>
      </c>
      <c r="Q44" s="242">
        <v>240</v>
      </c>
      <c r="R44" s="242">
        <v>355</v>
      </c>
      <c r="S44" s="242">
        <v>472</v>
      </c>
      <c r="T44" s="242">
        <v>106</v>
      </c>
      <c r="U44" s="545">
        <v>95</v>
      </c>
      <c r="V44" s="545"/>
      <c r="W44" s="545">
        <v>18</v>
      </c>
      <c r="X44" s="545">
        <v>2</v>
      </c>
    </row>
    <row r="45" spans="2:24" ht="14.25">
      <c r="B45" s="544" t="s">
        <v>781</v>
      </c>
      <c r="C45" s="242">
        <v>135</v>
      </c>
      <c r="D45" s="242">
        <v>107</v>
      </c>
      <c r="E45" s="242">
        <v>143</v>
      </c>
      <c r="F45" s="242">
        <v>172</v>
      </c>
      <c r="G45" s="242">
        <v>151</v>
      </c>
      <c r="H45" s="242">
        <v>114</v>
      </c>
      <c r="I45" s="242">
        <v>126</v>
      </c>
      <c r="J45" s="242">
        <v>144</v>
      </c>
      <c r="K45" s="242">
        <v>171</v>
      </c>
      <c r="L45" s="242">
        <v>171</v>
      </c>
      <c r="M45" s="242">
        <v>185</v>
      </c>
      <c r="N45" s="242">
        <v>151</v>
      </c>
      <c r="O45" s="242">
        <v>151</v>
      </c>
      <c r="P45" s="242">
        <v>145</v>
      </c>
      <c r="Q45" s="242">
        <v>137</v>
      </c>
      <c r="R45" s="242">
        <v>231</v>
      </c>
      <c r="S45" s="242">
        <v>180</v>
      </c>
      <c r="T45" s="242">
        <v>169</v>
      </c>
      <c r="U45" s="545">
        <v>209</v>
      </c>
      <c r="V45" s="545">
        <v>253</v>
      </c>
      <c r="W45" s="545">
        <v>311</v>
      </c>
      <c r="X45" s="545">
        <v>386</v>
      </c>
    </row>
    <row r="46" spans="2:24" ht="14.25" customHeight="1">
      <c r="B46" s="544" t="s">
        <v>782</v>
      </c>
      <c r="C46" s="242">
        <v>2259</v>
      </c>
      <c r="D46" s="242">
        <v>2534</v>
      </c>
      <c r="E46" s="242">
        <v>3011</v>
      </c>
      <c r="F46" s="242">
        <v>2781</v>
      </c>
      <c r="G46" s="242">
        <v>3174</v>
      </c>
      <c r="H46" s="242">
        <v>3454</v>
      </c>
      <c r="I46" s="242">
        <v>2958</v>
      </c>
      <c r="J46" s="242">
        <v>2626</v>
      </c>
      <c r="K46" s="242">
        <v>2370</v>
      </c>
      <c r="L46" s="242">
        <v>2549</v>
      </c>
      <c r="M46" s="242">
        <v>2329</v>
      </c>
      <c r="N46" s="242">
        <v>2317</v>
      </c>
      <c r="O46" s="242">
        <v>1907</v>
      </c>
      <c r="P46" s="242">
        <v>1850</v>
      </c>
      <c r="Q46" s="242">
        <v>1697</v>
      </c>
      <c r="R46" s="242">
        <v>1826</v>
      </c>
      <c r="S46" s="242">
        <v>1743</v>
      </c>
      <c r="T46" s="242">
        <v>1332</v>
      </c>
      <c r="U46" s="545">
        <v>1040</v>
      </c>
      <c r="V46" s="545">
        <v>974</v>
      </c>
      <c r="W46" s="545">
        <v>1087</v>
      </c>
      <c r="X46" s="545">
        <v>1112</v>
      </c>
    </row>
    <row r="47" spans="2:24" ht="14.25">
      <c r="B47" s="544" t="s">
        <v>783</v>
      </c>
      <c r="C47" s="242">
        <v>2280</v>
      </c>
      <c r="D47" s="242">
        <v>2511</v>
      </c>
      <c r="E47" s="242">
        <v>2874</v>
      </c>
      <c r="F47" s="242">
        <v>2735</v>
      </c>
      <c r="G47" s="242">
        <v>2923</v>
      </c>
      <c r="H47" s="242">
        <v>3106</v>
      </c>
      <c r="I47" s="242">
        <v>2909</v>
      </c>
      <c r="J47" s="242">
        <v>2949</v>
      </c>
      <c r="K47" s="242">
        <v>3057</v>
      </c>
      <c r="L47" s="242">
        <v>3167</v>
      </c>
      <c r="M47" s="242">
        <v>3140</v>
      </c>
      <c r="N47" s="242">
        <v>3408</v>
      </c>
      <c r="O47" s="242">
        <v>3789</v>
      </c>
      <c r="P47" s="242">
        <v>3269</v>
      </c>
      <c r="Q47" s="242">
        <v>3930</v>
      </c>
      <c r="R47" s="242">
        <v>3290</v>
      </c>
      <c r="S47" s="242">
        <v>3623</v>
      </c>
      <c r="T47" s="242">
        <v>3819</v>
      </c>
      <c r="U47" s="545">
        <v>4132</v>
      </c>
      <c r="V47" s="545">
        <v>4327</v>
      </c>
      <c r="W47" s="545">
        <v>4343</v>
      </c>
      <c r="X47" s="545">
        <v>4450</v>
      </c>
    </row>
    <row r="48" spans="2:24" ht="14.25">
      <c r="B48" s="544" t="s">
        <v>784</v>
      </c>
      <c r="C48" s="242">
        <v>176</v>
      </c>
      <c r="D48" s="242">
        <v>209</v>
      </c>
      <c r="E48" s="242">
        <v>265</v>
      </c>
      <c r="F48" s="242">
        <v>265</v>
      </c>
      <c r="G48" s="242">
        <v>225</v>
      </c>
      <c r="H48" s="242">
        <v>183</v>
      </c>
      <c r="I48" s="242">
        <v>177</v>
      </c>
      <c r="J48" s="242">
        <v>163</v>
      </c>
      <c r="K48" s="242">
        <v>226</v>
      </c>
      <c r="L48" s="242">
        <v>231</v>
      </c>
      <c r="M48" s="242">
        <v>226</v>
      </c>
      <c r="N48" s="242">
        <v>148</v>
      </c>
      <c r="O48" s="242">
        <v>205</v>
      </c>
      <c r="P48" s="242">
        <v>250</v>
      </c>
      <c r="Q48" s="242">
        <v>175</v>
      </c>
      <c r="R48" s="242">
        <v>130</v>
      </c>
      <c r="S48" s="242">
        <v>172</v>
      </c>
      <c r="T48" s="242">
        <v>61</v>
      </c>
      <c r="U48" s="545">
        <v>40</v>
      </c>
      <c r="V48" s="545">
        <v>28</v>
      </c>
      <c r="W48" s="545">
        <v>33</v>
      </c>
      <c r="X48" s="545">
        <v>33</v>
      </c>
    </row>
    <row r="49" spans="2:24" ht="14.25">
      <c r="B49" s="544" t="s">
        <v>785</v>
      </c>
      <c r="C49" s="242">
        <v>55</v>
      </c>
      <c r="D49" s="242">
        <v>61</v>
      </c>
      <c r="E49" s="242">
        <v>54</v>
      </c>
      <c r="F49" s="242">
        <v>58</v>
      </c>
      <c r="G49" s="242">
        <v>56</v>
      </c>
      <c r="H49" s="242">
        <v>51</v>
      </c>
      <c r="I49" s="242">
        <v>59</v>
      </c>
      <c r="J49" s="242">
        <v>56</v>
      </c>
      <c r="K49" s="242">
        <v>70</v>
      </c>
      <c r="L49" s="242">
        <v>76</v>
      </c>
      <c r="M49" s="242">
        <v>79</v>
      </c>
      <c r="N49" s="242">
        <v>78</v>
      </c>
      <c r="O49" s="242">
        <v>103</v>
      </c>
      <c r="P49" s="242">
        <v>120</v>
      </c>
      <c r="Q49" s="242">
        <v>120</v>
      </c>
      <c r="R49" s="242">
        <v>111</v>
      </c>
      <c r="S49" s="242">
        <v>136</v>
      </c>
      <c r="T49" s="242">
        <v>129</v>
      </c>
      <c r="U49" s="545">
        <v>137</v>
      </c>
      <c r="V49" s="545">
        <v>141</v>
      </c>
      <c r="W49" s="545">
        <v>134</v>
      </c>
      <c r="X49" s="545">
        <v>142</v>
      </c>
    </row>
    <row r="50" spans="2:24" ht="14.25" customHeight="1">
      <c r="B50" s="544" t="s">
        <v>786</v>
      </c>
      <c r="C50" s="242">
        <v>326</v>
      </c>
      <c r="D50" s="242">
        <v>316</v>
      </c>
      <c r="E50" s="242">
        <v>322</v>
      </c>
      <c r="F50" s="242">
        <v>305</v>
      </c>
      <c r="G50" s="242">
        <v>281</v>
      </c>
      <c r="H50" s="242">
        <v>229</v>
      </c>
      <c r="I50" s="242">
        <v>214</v>
      </c>
      <c r="J50" s="242">
        <v>220</v>
      </c>
      <c r="K50" s="242">
        <v>170</v>
      </c>
      <c r="L50" s="242">
        <v>153</v>
      </c>
      <c r="M50" s="242">
        <v>132</v>
      </c>
      <c r="N50" s="242">
        <v>128</v>
      </c>
      <c r="O50" s="242">
        <v>154</v>
      </c>
      <c r="P50" s="242">
        <v>115</v>
      </c>
      <c r="Q50" s="242">
        <v>100</v>
      </c>
      <c r="R50" s="242">
        <v>129</v>
      </c>
      <c r="S50" s="242">
        <v>94</v>
      </c>
      <c r="T50" s="242">
        <v>78</v>
      </c>
      <c r="U50" s="545">
        <v>86</v>
      </c>
      <c r="V50" s="545">
        <v>95</v>
      </c>
      <c r="W50" s="545">
        <v>102</v>
      </c>
      <c r="X50" s="545">
        <v>72</v>
      </c>
    </row>
    <row r="51" spans="2:24" ht="14.25">
      <c r="B51" s="544" t="s">
        <v>787</v>
      </c>
      <c r="C51" s="242">
        <v>2590</v>
      </c>
      <c r="D51" s="242">
        <v>2639</v>
      </c>
      <c r="E51" s="242">
        <v>2606</v>
      </c>
      <c r="F51" s="242">
        <v>2416</v>
      </c>
      <c r="G51" s="242">
        <v>2508</v>
      </c>
      <c r="H51" s="242">
        <v>2730</v>
      </c>
      <c r="I51" s="242">
        <v>2445</v>
      </c>
      <c r="J51" s="242">
        <v>3026</v>
      </c>
      <c r="K51" s="242">
        <v>2758</v>
      </c>
      <c r="L51" s="242">
        <v>3088</v>
      </c>
      <c r="M51" s="242">
        <v>3029</v>
      </c>
      <c r="N51" s="242">
        <v>3187</v>
      </c>
      <c r="O51" s="242">
        <v>3159</v>
      </c>
      <c r="P51" s="242">
        <v>3375</v>
      </c>
      <c r="Q51" s="242">
        <v>3086</v>
      </c>
      <c r="R51" s="242">
        <v>3608</v>
      </c>
      <c r="S51" s="242">
        <v>3804</v>
      </c>
      <c r="T51" s="242">
        <v>3449</v>
      </c>
      <c r="U51" s="545">
        <v>3298</v>
      </c>
      <c r="V51" s="545">
        <v>3476</v>
      </c>
      <c r="W51" s="545">
        <v>3851</v>
      </c>
      <c r="X51" s="545">
        <v>4104</v>
      </c>
    </row>
    <row r="52" spans="2:24" ht="14.25" customHeight="1">
      <c r="B52" s="544" t="s">
        <v>788</v>
      </c>
      <c r="C52" s="242">
        <v>807</v>
      </c>
      <c r="D52" s="242">
        <v>803</v>
      </c>
      <c r="E52" s="242">
        <v>902</v>
      </c>
      <c r="F52" s="242">
        <v>852</v>
      </c>
      <c r="G52" s="242">
        <v>827</v>
      </c>
      <c r="H52" s="242">
        <v>761</v>
      </c>
      <c r="I52" s="242">
        <v>786</v>
      </c>
      <c r="J52" s="242">
        <v>909</v>
      </c>
      <c r="K52" s="242">
        <v>973</v>
      </c>
      <c r="L52" s="242">
        <v>1067</v>
      </c>
      <c r="M52" s="242">
        <v>1072</v>
      </c>
      <c r="N52" s="242">
        <v>1170</v>
      </c>
      <c r="O52" s="242">
        <v>1194</v>
      </c>
      <c r="P52" s="242">
        <v>1209</v>
      </c>
      <c r="Q52" s="242">
        <v>1260</v>
      </c>
      <c r="R52" s="242">
        <v>1356</v>
      </c>
      <c r="S52" s="242">
        <v>1450</v>
      </c>
      <c r="T52" s="242">
        <v>1674</v>
      </c>
      <c r="U52" s="545">
        <v>1695</v>
      </c>
      <c r="V52" s="545">
        <v>1826</v>
      </c>
      <c r="W52" s="545">
        <v>1848</v>
      </c>
      <c r="X52" s="545">
        <v>1791</v>
      </c>
    </row>
    <row r="53" spans="2:24" ht="14.25" customHeight="1">
      <c r="B53" s="544" t="s">
        <v>789</v>
      </c>
      <c r="C53" s="242">
        <v>447</v>
      </c>
      <c r="D53" s="242">
        <v>298</v>
      </c>
      <c r="E53" s="242">
        <v>482</v>
      </c>
      <c r="F53" s="242">
        <v>385</v>
      </c>
      <c r="G53" s="242">
        <v>504</v>
      </c>
      <c r="H53" s="242">
        <v>491</v>
      </c>
      <c r="I53" s="242">
        <v>435</v>
      </c>
      <c r="J53" s="242">
        <v>511</v>
      </c>
      <c r="K53" s="242">
        <v>407</v>
      </c>
      <c r="L53" s="242">
        <v>348</v>
      </c>
      <c r="M53" s="242">
        <v>394</v>
      </c>
      <c r="N53" s="242">
        <v>474</v>
      </c>
      <c r="O53" s="242">
        <v>426</v>
      </c>
      <c r="P53" s="242">
        <v>588</v>
      </c>
      <c r="Q53" s="242">
        <v>550</v>
      </c>
      <c r="R53" s="242">
        <v>707</v>
      </c>
      <c r="S53" s="242">
        <v>611</v>
      </c>
      <c r="T53" s="242">
        <v>715</v>
      </c>
      <c r="U53" s="545">
        <v>853</v>
      </c>
      <c r="V53" s="545">
        <v>826</v>
      </c>
      <c r="W53" s="545">
        <v>1008</v>
      </c>
      <c r="X53" s="545">
        <v>975</v>
      </c>
    </row>
    <row r="54" spans="2:24" ht="14.25">
      <c r="B54" s="544" t="s">
        <v>790</v>
      </c>
      <c r="C54" s="242">
        <v>376</v>
      </c>
      <c r="D54" s="242">
        <v>366</v>
      </c>
      <c r="E54" s="242">
        <v>468</v>
      </c>
      <c r="F54" s="242">
        <v>432</v>
      </c>
      <c r="G54" s="242">
        <v>598</v>
      </c>
      <c r="H54" s="242">
        <v>887</v>
      </c>
      <c r="I54" s="242">
        <v>551</v>
      </c>
      <c r="J54" s="242">
        <v>476</v>
      </c>
      <c r="K54" s="242">
        <v>297</v>
      </c>
      <c r="L54" s="242">
        <v>227</v>
      </c>
      <c r="M54" s="242">
        <v>227</v>
      </c>
      <c r="N54" s="242">
        <v>174</v>
      </c>
      <c r="O54" s="242">
        <v>111</v>
      </c>
      <c r="P54" s="242">
        <v>100</v>
      </c>
      <c r="Q54" s="242">
        <v>138</v>
      </c>
      <c r="R54" s="242">
        <v>152</v>
      </c>
      <c r="S54" s="242">
        <v>174</v>
      </c>
      <c r="T54" s="242">
        <v>92</v>
      </c>
      <c r="U54" s="545">
        <v>66</v>
      </c>
      <c r="V54" s="545">
        <v>61</v>
      </c>
      <c r="W54" s="545">
        <v>99</v>
      </c>
      <c r="X54" s="545">
        <v>137</v>
      </c>
    </row>
    <row r="55" spans="2:24" ht="14.25" customHeight="1">
      <c r="B55" s="544" t="s">
        <v>791</v>
      </c>
      <c r="C55" s="242">
        <v>284</v>
      </c>
      <c r="D55" s="242">
        <v>291</v>
      </c>
      <c r="E55" s="242">
        <v>315</v>
      </c>
      <c r="F55" s="242">
        <v>323</v>
      </c>
      <c r="G55" s="242">
        <v>335</v>
      </c>
      <c r="H55" s="242">
        <v>279</v>
      </c>
      <c r="I55" s="242">
        <v>285</v>
      </c>
      <c r="J55" s="242">
        <v>278</v>
      </c>
      <c r="K55" s="242">
        <v>306</v>
      </c>
      <c r="L55" s="242">
        <v>312</v>
      </c>
      <c r="M55" s="242">
        <v>265</v>
      </c>
      <c r="N55" s="242">
        <v>253</v>
      </c>
      <c r="O55" s="242">
        <v>309</v>
      </c>
      <c r="P55" s="242">
        <v>369</v>
      </c>
      <c r="Q55" s="242">
        <v>291</v>
      </c>
      <c r="R55" s="242">
        <v>293</v>
      </c>
      <c r="S55" s="242">
        <v>317</v>
      </c>
      <c r="T55" s="242">
        <v>383</v>
      </c>
      <c r="U55" s="545">
        <v>380</v>
      </c>
      <c r="V55" s="545">
        <v>366</v>
      </c>
      <c r="W55" s="545">
        <v>396</v>
      </c>
      <c r="X55" s="545">
        <v>399</v>
      </c>
    </row>
    <row r="56" spans="2:24" ht="14.25">
      <c r="B56" s="544" t="s">
        <v>792</v>
      </c>
      <c r="C56" s="242">
        <v>1385</v>
      </c>
      <c r="D56" s="242">
        <v>1453</v>
      </c>
      <c r="E56" s="242">
        <v>1457</v>
      </c>
      <c r="F56" s="242">
        <v>1435</v>
      </c>
      <c r="G56" s="242">
        <v>1456</v>
      </c>
      <c r="H56" s="242">
        <v>1359</v>
      </c>
      <c r="I56" s="242">
        <v>1410</v>
      </c>
      <c r="J56" s="242">
        <v>1655</v>
      </c>
      <c r="K56" s="242">
        <v>1780</v>
      </c>
      <c r="L56" s="242">
        <v>1834</v>
      </c>
      <c r="M56" s="242">
        <v>1815</v>
      </c>
      <c r="N56" s="242">
        <v>1792</v>
      </c>
      <c r="O56" s="242">
        <v>1902</v>
      </c>
      <c r="P56" s="242">
        <v>1933</v>
      </c>
      <c r="Q56" s="242">
        <v>1997</v>
      </c>
      <c r="R56" s="242">
        <v>2161</v>
      </c>
      <c r="S56" s="242">
        <v>2033</v>
      </c>
      <c r="T56" s="242">
        <v>2065</v>
      </c>
      <c r="U56" s="545">
        <v>2272</v>
      </c>
      <c r="V56" s="545">
        <v>2349</v>
      </c>
      <c r="W56" s="545">
        <v>2374</v>
      </c>
      <c r="X56" s="545">
        <v>2359</v>
      </c>
    </row>
    <row r="57" spans="2:24" ht="14.25" customHeight="1">
      <c r="B57" s="544" t="s">
        <v>793</v>
      </c>
      <c r="C57" s="242">
        <v>96</v>
      </c>
      <c r="D57" s="242">
        <v>107</v>
      </c>
      <c r="E57" s="242">
        <v>97</v>
      </c>
      <c r="F57" s="242">
        <v>114</v>
      </c>
      <c r="G57" s="242">
        <v>129</v>
      </c>
      <c r="H57" s="242">
        <v>103</v>
      </c>
      <c r="I57" s="242">
        <v>122</v>
      </c>
      <c r="J57" s="242">
        <v>154</v>
      </c>
      <c r="K57" s="242">
        <v>184</v>
      </c>
      <c r="L57" s="242">
        <v>179</v>
      </c>
      <c r="M57" s="242">
        <v>202</v>
      </c>
      <c r="N57" s="242">
        <v>191</v>
      </c>
      <c r="O57" s="242">
        <v>256</v>
      </c>
      <c r="P57" s="242">
        <v>268</v>
      </c>
      <c r="Q57" s="242">
        <v>245</v>
      </c>
      <c r="R57" s="242">
        <v>232</v>
      </c>
      <c r="S57" s="242">
        <v>339</v>
      </c>
      <c r="T57" s="242">
        <v>391</v>
      </c>
      <c r="U57" s="545">
        <v>411</v>
      </c>
      <c r="V57" s="545">
        <v>390</v>
      </c>
      <c r="W57" s="545">
        <v>419</v>
      </c>
      <c r="X57" s="545">
        <v>354</v>
      </c>
    </row>
    <row r="58" spans="2:24" ht="14.25">
      <c r="B58" s="544" t="s">
        <v>794</v>
      </c>
      <c r="C58" s="242">
        <v>1533</v>
      </c>
      <c r="D58" s="242">
        <v>1620</v>
      </c>
      <c r="E58" s="242">
        <v>1586</v>
      </c>
      <c r="F58" s="242">
        <v>1589</v>
      </c>
      <c r="G58" s="242">
        <v>1521</v>
      </c>
      <c r="H58" s="242">
        <v>1797</v>
      </c>
      <c r="I58" s="242">
        <v>1785</v>
      </c>
      <c r="J58" s="242">
        <v>1834</v>
      </c>
      <c r="K58" s="242">
        <v>1773</v>
      </c>
      <c r="L58" s="242">
        <v>1646</v>
      </c>
      <c r="M58" s="242">
        <v>1772</v>
      </c>
      <c r="N58" s="242">
        <v>1761</v>
      </c>
      <c r="O58" s="242">
        <v>1429</v>
      </c>
      <c r="P58" s="242">
        <v>1592</v>
      </c>
      <c r="Q58" s="242">
        <v>1756</v>
      </c>
      <c r="R58" s="242">
        <v>1742</v>
      </c>
      <c r="S58" s="242">
        <v>1897</v>
      </c>
      <c r="T58" s="242">
        <v>1726</v>
      </c>
      <c r="U58" s="545">
        <v>1803</v>
      </c>
      <c r="V58" s="545">
        <v>1856</v>
      </c>
      <c r="W58" s="545">
        <v>1865</v>
      </c>
      <c r="X58" s="545">
        <v>1885</v>
      </c>
    </row>
    <row r="59" spans="2:24" ht="14.25">
      <c r="B59" s="544" t="s">
        <v>827</v>
      </c>
      <c r="C59" s="242">
        <v>162</v>
      </c>
      <c r="D59" s="242">
        <v>153</v>
      </c>
      <c r="E59" s="242">
        <v>209</v>
      </c>
      <c r="F59" s="242">
        <v>232</v>
      </c>
      <c r="G59" s="242">
        <v>187</v>
      </c>
      <c r="H59" s="242">
        <v>149</v>
      </c>
      <c r="I59" s="242">
        <v>139</v>
      </c>
      <c r="J59" s="242">
        <v>129</v>
      </c>
      <c r="K59" s="242">
        <v>143</v>
      </c>
      <c r="L59" s="242">
        <v>135</v>
      </c>
      <c r="M59" s="242">
        <v>176</v>
      </c>
      <c r="N59" s="242">
        <v>165</v>
      </c>
      <c r="O59" s="242">
        <v>208</v>
      </c>
      <c r="P59" s="242">
        <v>203</v>
      </c>
      <c r="Q59" s="242">
        <v>241</v>
      </c>
      <c r="R59" s="242">
        <v>205</v>
      </c>
      <c r="S59" s="242">
        <v>160</v>
      </c>
      <c r="T59" s="242">
        <v>169</v>
      </c>
      <c r="U59" s="545">
        <v>183</v>
      </c>
      <c r="V59" s="545">
        <v>155</v>
      </c>
      <c r="W59" s="545">
        <v>211</v>
      </c>
      <c r="X59" s="545">
        <v>221</v>
      </c>
    </row>
    <row r="60" spans="2:24" ht="14.25" customHeight="1">
      <c r="B60" s="544" t="s">
        <v>795</v>
      </c>
      <c r="C60" s="242">
        <v>2104</v>
      </c>
      <c r="D60" s="242">
        <v>2134</v>
      </c>
      <c r="E60" s="242">
        <v>2250</v>
      </c>
      <c r="F60" s="242">
        <v>2250</v>
      </c>
      <c r="G60" s="242">
        <v>2040</v>
      </c>
      <c r="H60" s="242">
        <v>1881</v>
      </c>
      <c r="I60" s="242">
        <v>1820</v>
      </c>
      <c r="J60" s="242">
        <v>1906</v>
      </c>
      <c r="K60" s="242">
        <v>1798</v>
      </c>
      <c r="L60" s="242">
        <v>1802</v>
      </c>
      <c r="M60" s="242">
        <v>1729</v>
      </c>
      <c r="N60" s="242">
        <v>1616</v>
      </c>
      <c r="O60" s="242">
        <v>1531</v>
      </c>
      <c r="P60" s="242">
        <v>1618</v>
      </c>
      <c r="Q60" s="242">
        <v>1636</v>
      </c>
      <c r="R60" s="242">
        <v>1513</v>
      </c>
      <c r="S60" s="242">
        <v>1407</v>
      </c>
      <c r="T60" s="242">
        <v>1348</v>
      </c>
      <c r="U60" s="545">
        <v>1483</v>
      </c>
      <c r="V60" s="545">
        <v>1576</v>
      </c>
      <c r="W60" s="545">
        <v>1656</v>
      </c>
      <c r="X60" s="545">
        <v>1739</v>
      </c>
    </row>
    <row r="61" spans="2:24" ht="14.25" customHeight="1">
      <c r="B61" s="544" t="s">
        <v>796</v>
      </c>
      <c r="C61" s="242">
        <v>547</v>
      </c>
      <c r="D61" s="242">
        <v>506</v>
      </c>
      <c r="E61" s="242">
        <v>580</v>
      </c>
      <c r="F61" s="242">
        <v>613</v>
      </c>
      <c r="G61" s="242">
        <v>580</v>
      </c>
      <c r="H61" s="242">
        <v>510</v>
      </c>
      <c r="I61" s="242">
        <v>482</v>
      </c>
      <c r="J61" s="242">
        <v>503</v>
      </c>
      <c r="K61" s="242">
        <v>555</v>
      </c>
      <c r="L61" s="242">
        <v>617</v>
      </c>
      <c r="M61" s="242">
        <v>678</v>
      </c>
      <c r="N61" s="242">
        <v>644</v>
      </c>
      <c r="O61" s="242">
        <v>824</v>
      </c>
      <c r="P61" s="242">
        <v>694</v>
      </c>
      <c r="Q61" s="242">
        <v>716</v>
      </c>
      <c r="R61" s="242">
        <v>770</v>
      </c>
      <c r="S61" s="242">
        <v>925</v>
      </c>
      <c r="T61" s="242">
        <v>859</v>
      </c>
      <c r="U61" s="545">
        <v>1012</v>
      </c>
      <c r="V61" s="545">
        <v>1008</v>
      </c>
      <c r="W61" s="545">
        <v>1110</v>
      </c>
      <c r="X61" s="545">
        <v>1125</v>
      </c>
    </row>
    <row r="62" spans="2:24" ht="14.25">
      <c r="B62" s="544" t="s">
        <v>797</v>
      </c>
      <c r="C62" s="242">
        <v>2007</v>
      </c>
      <c r="D62" s="242">
        <v>2040</v>
      </c>
      <c r="E62" s="242">
        <v>1804</v>
      </c>
      <c r="F62" s="242">
        <v>2041</v>
      </c>
      <c r="G62" s="242">
        <v>1899</v>
      </c>
      <c r="H62" s="242">
        <v>1959</v>
      </c>
      <c r="I62" s="242">
        <v>2010</v>
      </c>
      <c r="J62" s="242">
        <v>1843</v>
      </c>
      <c r="K62" s="242">
        <v>2379</v>
      </c>
      <c r="L62" s="242">
        <v>2520</v>
      </c>
      <c r="M62" s="242">
        <v>2655</v>
      </c>
      <c r="N62" s="242">
        <v>2691</v>
      </c>
      <c r="O62" s="242">
        <v>3176</v>
      </c>
      <c r="P62" s="242">
        <v>3304</v>
      </c>
      <c r="Q62" s="242">
        <v>3351</v>
      </c>
      <c r="R62" s="242">
        <v>3176</v>
      </c>
      <c r="S62" s="242">
        <v>3146</v>
      </c>
      <c r="T62" s="242">
        <v>3101</v>
      </c>
      <c r="U62" s="545">
        <v>3123</v>
      </c>
      <c r="V62" s="545">
        <v>2938</v>
      </c>
      <c r="W62" s="545">
        <v>3086</v>
      </c>
      <c r="X62" s="545">
        <v>3142</v>
      </c>
    </row>
    <row r="63" spans="2:24" ht="14.25">
      <c r="B63" s="544" t="s">
        <v>828</v>
      </c>
      <c r="C63" s="242">
        <v>367</v>
      </c>
      <c r="D63" s="242">
        <v>401</v>
      </c>
      <c r="E63" s="242">
        <v>434</v>
      </c>
      <c r="F63" s="242">
        <v>319</v>
      </c>
      <c r="G63" s="242">
        <v>319</v>
      </c>
      <c r="H63" s="242">
        <v>292</v>
      </c>
      <c r="I63" s="242">
        <v>320</v>
      </c>
      <c r="J63" s="242">
        <v>369</v>
      </c>
      <c r="K63" s="242">
        <v>501</v>
      </c>
      <c r="L63" s="242">
        <v>495</v>
      </c>
      <c r="M63" s="242">
        <v>430</v>
      </c>
      <c r="N63" s="242">
        <v>406</v>
      </c>
      <c r="O63" s="242">
        <v>427</v>
      </c>
      <c r="P63" s="242">
        <v>424</v>
      </c>
      <c r="Q63" s="242">
        <v>426</v>
      </c>
      <c r="R63" s="242">
        <v>468</v>
      </c>
      <c r="S63" s="242">
        <v>429</v>
      </c>
      <c r="T63" s="242">
        <v>379</v>
      </c>
      <c r="U63" s="545">
        <v>485</v>
      </c>
      <c r="V63" s="545">
        <v>592</v>
      </c>
      <c r="W63" s="545">
        <v>377</v>
      </c>
      <c r="X63" s="545">
        <v>593</v>
      </c>
    </row>
    <row r="64" spans="2:24" ht="14.25" customHeight="1">
      <c r="B64" s="544" t="s">
        <v>798</v>
      </c>
      <c r="C64" s="242">
        <v>61</v>
      </c>
      <c r="D64" s="242">
        <v>25</v>
      </c>
      <c r="E64" s="242">
        <v>63</v>
      </c>
      <c r="F64" s="242">
        <v>31</v>
      </c>
      <c r="G64" s="242">
        <v>25</v>
      </c>
      <c r="H64" s="242">
        <v>16</v>
      </c>
      <c r="I64" s="242">
        <v>17</v>
      </c>
      <c r="J64" s="242">
        <v>13</v>
      </c>
      <c r="K64" s="242">
        <v>18</v>
      </c>
      <c r="L64" s="242">
        <v>11</v>
      </c>
      <c r="M64" s="242">
        <v>6</v>
      </c>
      <c r="N64" s="242">
        <v>10</v>
      </c>
      <c r="O64" s="242">
        <v>10</v>
      </c>
      <c r="P64" s="242">
        <v>53</v>
      </c>
      <c r="Q64" s="242">
        <v>24</v>
      </c>
      <c r="R64" s="242">
        <v>11</v>
      </c>
      <c r="S64" s="242">
        <v>50</v>
      </c>
      <c r="T64" s="242">
        <v>17</v>
      </c>
      <c r="U64" s="545">
        <v>18</v>
      </c>
      <c r="V64" s="545">
        <v>9</v>
      </c>
      <c r="W64" s="545">
        <v>7</v>
      </c>
      <c r="X64" s="545">
        <v>11</v>
      </c>
    </row>
    <row r="65" spans="2:24" ht="14.25">
      <c r="B65" s="544" t="s">
        <v>799</v>
      </c>
      <c r="C65" s="242">
        <v>549</v>
      </c>
      <c r="D65" s="242">
        <v>660</v>
      </c>
      <c r="E65" s="242">
        <v>429</v>
      </c>
      <c r="F65" s="242">
        <v>396</v>
      </c>
      <c r="G65" s="242">
        <v>444</v>
      </c>
      <c r="H65" s="242">
        <v>470</v>
      </c>
      <c r="I65" s="242">
        <v>528</v>
      </c>
      <c r="J65" s="242">
        <v>467</v>
      </c>
      <c r="K65" s="242">
        <v>376</v>
      </c>
      <c r="L65" s="242">
        <v>525</v>
      </c>
      <c r="M65" s="242">
        <v>445</v>
      </c>
      <c r="N65" s="242">
        <v>485</v>
      </c>
      <c r="O65" s="242">
        <v>415</v>
      </c>
      <c r="P65" s="242">
        <v>439</v>
      </c>
      <c r="Q65" s="242">
        <v>373</v>
      </c>
      <c r="R65" s="242">
        <v>485</v>
      </c>
      <c r="S65" s="242">
        <v>338</v>
      </c>
      <c r="T65" s="242">
        <v>304</v>
      </c>
      <c r="U65" s="545">
        <v>405</v>
      </c>
      <c r="V65" s="545">
        <v>379</v>
      </c>
      <c r="W65" s="545">
        <v>286</v>
      </c>
      <c r="X65" s="545">
        <v>364</v>
      </c>
    </row>
    <row r="66" spans="2:24" ht="14.25">
      <c r="B66" s="544" t="s">
        <v>800</v>
      </c>
      <c r="C66" s="242">
        <v>202</v>
      </c>
      <c r="D66" s="242">
        <v>175</v>
      </c>
      <c r="E66" s="242">
        <v>214</v>
      </c>
      <c r="F66" s="242">
        <v>179</v>
      </c>
      <c r="G66" s="242">
        <v>148</v>
      </c>
      <c r="H66" s="242">
        <v>130</v>
      </c>
      <c r="I66" s="242">
        <v>146</v>
      </c>
      <c r="J66" s="242">
        <v>128</v>
      </c>
      <c r="K66" s="242">
        <v>168</v>
      </c>
      <c r="L66" s="242">
        <v>211</v>
      </c>
      <c r="M66" s="242">
        <v>176</v>
      </c>
      <c r="N66" s="242">
        <v>278</v>
      </c>
      <c r="O66" s="242">
        <v>316</v>
      </c>
      <c r="P66" s="242">
        <v>276</v>
      </c>
      <c r="Q66" s="242">
        <v>312</v>
      </c>
      <c r="R66" s="242">
        <v>343</v>
      </c>
      <c r="S66" s="242">
        <v>384</v>
      </c>
      <c r="T66" s="242">
        <v>356</v>
      </c>
      <c r="U66" s="545">
        <v>451</v>
      </c>
      <c r="V66" s="545">
        <v>428</v>
      </c>
      <c r="W66" s="545">
        <v>402</v>
      </c>
      <c r="X66" s="545">
        <v>454</v>
      </c>
    </row>
    <row r="67" spans="2:24" ht="14.25">
      <c r="B67" s="544" t="s">
        <v>801</v>
      </c>
      <c r="C67" s="242">
        <v>196</v>
      </c>
      <c r="D67" s="242">
        <v>242</v>
      </c>
      <c r="E67" s="242">
        <v>226</v>
      </c>
      <c r="F67" s="242">
        <v>194</v>
      </c>
      <c r="G67" s="242">
        <v>133</v>
      </c>
      <c r="H67" s="242">
        <v>161</v>
      </c>
      <c r="I67" s="242">
        <v>154</v>
      </c>
      <c r="J67" s="242">
        <v>156</v>
      </c>
      <c r="K67" s="242">
        <v>163</v>
      </c>
      <c r="L67" s="242">
        <v>142</v>
      </c>
      <c r="M67" s="242">
        <v>130</v>
      </c>
      <c r="N67" s="242">
        <v>162</v>
      </c>
      <c r="O67" s="242">
        <v>109</v>
      </c>
      <c r="P67" s="242">
        <v>111</v>
      </c>
      <c r="Q67" s="242">
        <v>155</v>
      </c>
      <c r="R67" s="242">
        <v>80</v>
      </c>
      <c r="S67" s="242">
        <v>84</v>
      </c>
      <c r="T67" s="242">
        <v>123</v>
      </c>
      <c r="U67" s="545">
        <v>136</v>
      </c>
      <c r="V67" s="545">
        <v>222</v>
      </c>
      <c r="W67" s="545">
        <v>162</v>
      </c>
      <c r="X67" s="545">
        <v>248</v>
      </c>
    </row>
    <row r="68" spans="2:24" ht="14.25" customHeight="1">
      <c r="B68" s="544" t="s">
        <v>802</v>
      </c>
      <c r="C68" s="242">
        <v>581</v>
      </c>
      <c r="D68" s="242">
        <v>549</v>
      </c>
      <c r="E68" s="242">
        <v>616</v>
      </c>
      <c r="F68" s="242">
        <v>538</v>
      </c>
      <c r="G68" s="242">
        <v>585</v>
      </c>
      <c r="H68" s="242">
        <v>579</v>
      </c>
      <c r="I68" s="242">
        <v>675</v>
      </c>
      <c r="J68" s="242">
        <v>796</v>
      </c>
      <c r="K68" s="242">
        <v>943</v>
      </c>
      <c r="L68" s="242">
        <v>900</v>
      </c>
      <c r="M68" s="242">
        <v>1006</v>
      </c>
      <c r="N68" s="242">
        <v>929</v>
      </c>
      <c r="O68" s="242">
        <v>966</v>
      </c>
      <c r="P68" s="242">
        <v>913</v>
      </c>
      <c r="Q68" s="242">
        <v>919</v>
      </c>
      <c r="R68" s="242">
        <v>976</v>
      </c>
      <c r="S68" s="242">
        <v>694</v>
      </c>
      <c r="T68" s="242">
        <v>751</v>
      </c>
      <c r="U68" s="545">
        <v>1084</v>
      </c>
      <c r="V68" s="545">
        <v>1233</v>
      </c>
      <c r="W68" s="545">
        <v>1202</v>
      </c>
      <c r="X68" s="545">
        <v>1205</v>
      </c>
    </row>
    <row r="69" spans="2:24" ht="14.25">
      <c r="B69" s="544" t="s">
        <v>803</v>
      </c>
      <c r="C69" s="242">
        <v>1475</v>
      </c>
      <c r="D69" s="242">
        <v>1835</v>
      </c>
      <c r="E69" s="242">
        <v>1834</v>
      </c>
      <c r="F69" s="242">
        <v>2086</v>
      </c>
      <c r="G69" s="242">
        <v>1986</v>
      </c>
      <c r="H69" s="242">
        <v>2059</v>
      </c>
      <c r="I69" s="242">
        <v>1771</v>
      </c>
      <c r="J69" s="242">
        <v>2315</v>
      </c>
      <c r="K69" s="242">
        <v>2409</v>
      </c>
      <c r="L69" s="242">
        <v>2357</v>
      </c>
      <c r="M69" s="242">
        <v>2301</v>
      </c>
      <c r="N69" s="242">
        <v>2479</v>
      </c>
      <c r="O69" s="242">
        <v>2187</v>
      </c>
      <c r="P69" s="242">
        <v>2330</v>
      </c>
      <c r="Q69" s="242">
        <v>2106</v>
      </c>
      <c r="R69" s="242">
        <v>1706</v>
      </c>
      <c r="S69" s="242">
        <v>1314</v>
      </c>
      <c r="T69" s="242">
        <v>1070</v>
      </c>
      <c r="U69" s="545">
        <v>997</v>
      </c>
      <c r="V69" s="545">
        <v>941</v>
      </c>
      <c r="W69" s="545">
        <v>955</v>
      </c>
      <c r="X69" s="545">
        <v>978</v>
      </c>
    </row>
    <row r="70" spans="2:24" ht="14.25">
      <c r="B70" s="544" t="s">
        <v>804</v>
      </c>
      <c r="C70" s="242">
        <v>698</v>
      </c>
      <c r="D70" s="242">
        <v>482</v>
      </c>
      <c r="E70" s="242">
        <v>802</v>
      </c>
      <c r="F70" s="242">
        <v>967</v>
      </c>
      <c r="G70" s="242">
        <v>795</v>
      </c>
      <c r="H70" s="242">
        <v>553</v>
      </c>
      <c r="I70" s="242">
        <v>346</v>
      </c>
      <c r="J70" s="242">
        <v>130</v>
      </c>
      <c r="K70" s="242">
        <v>185</v>
      </c>
      <c r="L70" s="242">
        <v>186</v>
      </c>
      <c r="M70" s="242">
        <v>122</v>
      </c>
      <c r="N70" s="242">
        <v>504</v>
      </c>
      <c r="O70" s="242">
        <v>685</v>
      </c>
      <c r="P70" s="242">
        <v>870</v>
      </c>
      <c r="Q70" s="242">
        <v>840</v>
      </c>
      <c r="R70" s="242">
        <v>578</v>
      </c>
      <c r="S70" s="242">
        <v>1057</v>
      </c>
      <c r="T70" s="242">
        <v>1341</v>
      </c>
      <c r="U70" s="545">
        <v>621</v>
      </c>
      <c r="V70" s="545">
        <v>170</v>
      </c>
      <c r="W70" s="545">
        <v>345</v>
      </c>
      <c r="X70" s="545">
        <v>174</v>
      </c>
    </row>
    <row r="71" spans="2:24" ht="14.25">
      <c r="B71" s="544" t="s">
        <v>805</v>
      </c>
      <c r="C71" s="242">
        <v>4926</v>
      </c>
      <c r="D71" s="242">
        <v>5178</v>
      </c>
      <c r="E71" s="242">
        <v>5035</v>
      </c>
      <c r="F71" s="242">
        <v>4914</v>
      </c>
      <c r="G71" s="242">
        <v>5015</v>
      </c>
      <c r="H71" s="242">
        <v>4937</v>
      </c>
      <c r="I71" s="242">
        <v>4709</v>
      </c>
      <c r="J71" s="242">
        <v>4909</v>
      </c>
      <c r="K71" s="242">
        <v>5088</v>
      </c>
      <c r="L71" s="242">
        <v>5032</v>
      </c>
      <c r="M71" s="242">
        <v>5138</v>
      </c>
      <c r="N71" s="242">
        <v>5551</v>
      </c>
      <c r="O71" s="242">
        <v>5262</v>
      </c>
      <c r="P71" s="242">
        <v>5359</v>
      </c>
      <c r="Q71" s="242">
        <v>5474</v>
      </c>
      <c r="R71" s="242">
        <v>5670</v>
      </c>
      <c r="S71" s="242">
        <v>6535</v>
      </c>
      <c r="T71" s="242">
        <v>5941</v>
      </c>
      <c r="U71" s="545">
        <v>6161</v>
      </c>
      <c r="V71" s="545">
        <v>7194</v>
      </c>
      <c r="W71" s="545">
        <v>6755</v>
      </c>
      <c r="X71" s="545">
        <v>6875</v>
      </c>
    </row>
    <row r="72" spans="2:24" ht="14.25">
      <c r="B72" s="544" t="s">
        <v>806</v>
      </c>
      <c r="C72" s="242">
        <v>7177</v>
      </c>
      <c r="D72" s="242">
        <v>7064</v>
      </c>
      <c r="E72" s="242">
        <v>7680</v>
      </c>
      <c r="F72" s="242">
        <v>7419</v>
      </c>
      <c r="G72" s="242">
        <v>6955</v>
      </c>
      <c r="H72" s="242">
        <v>7150</v>
      </c>
      <c r="I72" s="242">
        <v>6713</v>
      </c>
      <c r="J72" s="242">
        <v>6363</v>
      </c>
      <c r="K72" s="242">
        <v>6793</v>
      </c>
      <c r="L72" s="242">
        <v>6332</v>
      </c>
      <c r="M72" s="242">
        <v>6047</v>
      </c>
      <c r="N72" s="242">
        <v>5956</v>
      </c>
      <c r="O72" s="242">
        <v>5835</v>
      </c>
      <c r="P72" s="242">
        <v>5785</v>
      </c>
      <c r="Q72" s="242">
        <v>5841</v>
      </c>
      <c r="R72" s="242">
        <v>5623</v>
      </c>
      <c r="S72" s="242">
        <v>5634</v>
      </c>
      <c r="T72" s="242">
        <v>5835</v>
      </c>
      <c r="U72" s="545">
        <v>5692</v>
      </c>
      <c r="V72" s="545">
        <v>5021</v>
      </c>
      <c r="W72" s="545">
        <v>5022</v>
      </c>
      <c r="X72" s="545">
        <v>4612</v>
      </c>
    </row>
    <row r="73" spans="2:24" ht="12" customHeight="1">
      <c r="B73" s="509"/>
      <c r="C73" s="509"/>
      <c r="D73" s="509"/>
      <c r="E73" s="509"/>
      <c r="F73" s="509"/>
      <c r="G73" s="509"/>
      <c r="H73" s="509"/>
      <c r="I73" s="509"/>
      <c r="J73" s="509"/>
      <c r="K73" s="509"/>
      <c r="L73" s="509"/>
      <c r="M73" s="509"/>
      <c r="N73" s="509"/>
      <c r="O73" s="509"/>
      <c r="P73" s="509"/>
      <c r="Q73" s="509"/>
      <c r="R73" s="509"/>
      <c r="S73" s="509"/>
      <c r="T73" s="509"/>
      <c r="U73" s="509"/>
      <c r="V73" s="509"/>
    </row>
    <row r="74" spans="2:24" ht="29.25" customHeight="1">
      <c r="B74" s="1287" t="s">
        <v>1300</v>
      </c>
      <c r="C74" s="1287"/>
      <c r="D74" s="1287"/>
      <c r="E74" s="1287"/>
      <c r="F74" s="1287"/>
      <c r="G74" s="1287"/>
      <c r="H74" s="1287"/>
      <c r="I74" s="1287"/>
      <c r="J74" s="1287"/>
      <c r="K74" s="1287"/>
      <c r="L74" s="1287"/>
      <c r="M74" s="1287"/>
      <c r="N74" s="1287"/>
      <c r="O74" s="1287"/>
      <c r="P74" s="1287"/>
      <c r="Q74" s="1287"/>
      <c r="R74" s="1287"/>
      <c r="S74" s="1287"/>
      <c r="T74" s="1287"/>
      <c r="U74" s="1287"/>
      <c r="V74" s="1287"/>
      <c r="W74" s="1287"/>
    </row>
    <row r="75" spans="2:24" ht="12" customHeight="1">
      <c r="B75" s="174" t="s">
        <v>1356</v>
      </c>
      <c r="C75" s="763"/>
      <c r="D75" s="763"/>
      <c r="E75" s="763"/>
      <c r="F75" s="763"/>
      <c r="G75" s="763"/>
      <c r="H75" s="763"/>
      <c r="I75" s="763"/>
      <c r="J75" s="763"/>
      <c r="K75" s="763"/>
      <c r="L75" s="509"/>
      <c r="M75" s="509"/>
      <c r="N75" s="509"/>
      <c r="O75" s="509"/>
      <c r="P75" s="509"/>
      <c r="Q75" s="509"/>
      <c r="R75" s="509"/>
      <c r="S75" s="509"/>
      <c r="T75" s="509"/>
      <c r="U75" s="509"/>
      <c r="V75" s="509"/>
    </row>
    <row r="76" spans="2:24" ht="14.25">
      <c r="B76" s="509" t="s">
        <v>1203</v>
      </c>
      <c r="C76" s="509"/>
      <c r="D76" s="509"/>
      <c r="E76" s="509"/>
      <c r="F76" s="509"/>
      <c r="G76" s="509"/>
      <c r="H76" s="509"/>
      <c r="I76" s="509"/>
      <c r="J76" s="509"/>
      <c r="K76" s="509"/>
      <c r="L76" s="509"/>
      <c r="M76" s="509"/>
      <c r="N76" s="509"/>
      <c r="O76" s="509"/>
      <c r="P76" s="509"/>
      <c r="Q76" s="509"/>
      <c r="R76" s="509"/>
      <c r="S76" s="509"/>
      <c r="T76" s="509"/>
      <c r="U76" s="509"/>
      <c r="V76" s="509"/>
    </row>
    <row r="77" spans="2:24" ht="17.25" customHeight="1">
      <c r="B77" s="1293" t="s">
        <v>807</v>
      </c>
      <c r="C77" s="1293"/>
      <c r="D77" s="1293"/>
      <c r="E77" s="1293"/>
      <c r="F77" s="1293"/>
      <c r="G77" s="1293"/>
      <c r="H77" s="1293"/>
      <c r="I77" s="1293"/>
      <c r="J77" s="1293"/>
      <c r="K77" s="1293"/>
      <c r="L77" s="1293"/>
      <c r="M77" s="1293"/>
      <c r="N77" s="1293"/>
      <c r="O77" s="1293"/>
      <c r="P77" s="1293"/>
      <c r="Q77" s="1293"/>
      <c r="R77" s="1293"/>
      <c r="S77" s="1293"/>
      <c r="T77" s="1293"/>
      <c r="U77" s="1293"/>
      <c r="V77" s="537"/>
    </row>
    <row r="78" spans="2:24" ht="10.5" customHeight="1">
      <c r="B78" s="522" t="s">
        <v>1369</v>
      </c>
      <c r="C78" s="522"/>
      <c r="D78" s="522"/>
      <c r="E78" s="522"/>
      <c r="F78" s="522"/>
      <c r="G78" s="522"/>
      <c r="H78" s="522"/>
      <c r="I78" s="522"/>
      <c r="J78" s="522"/>
      <c r="K78" s="522"/>
      <c r="L78" s="522"/>
      <c r="M78" s="522"/>
      <c r="N78" s="522"/>
      <c r="O78" s="522"/>
      <c r="P78" s="522"/>
      <c r="Q78" s="522"/>
      <c r="R78" s="522"/>
      <c r="S78" s="522"/>
      <c r="T78" s="522"/>
      <c r="U78" s="522"/>
      <c r="V78" s="522"/>
    </row>
    <row r="79" spans="2:24" ht="14.25">
      <c r="B79" s="523"/>
      <c r="C79" s="509"/>
      <c r="D79" s="538"/>
      <c r="E79" s="538"/>
      <c r="F79" s="509"/>
      <c r="G79" s="538"/>
      <c r="H79" s="538"/>
      <c r="I79" s="538"/>
      <c r="J79" s="509"/>
      <c r="K79" s="509"/>
      <c r="L79" s="509"/>
      <c r="M79" s="509"/>
      <c r="N79" s="509"/>
      <c r="O79" s="509"/>
      <c r="P79" s="509"/>
      <c r="Q79" s="509"/>
      <c r="R79" s="509"/>
      <c r="S79" s="509"/>
      <c r="T79" s="509"/>
      <c r="U79" s="509"/>
      <c r="V79" s="509"/>
    </row>
    <row r="80" spans="2:24" s="870" customFormat="1" ht="13.5">
      <c r="B80" s="871"/>
      <c r="C80" s="872"/>
      <c r="D80" s="872"/>
      <c r="E80" s="872"/>
      <c r="F80" s="872"/>
      <c r="G80" s="872"/>
      <c r="H80" s="872"/>
      <c r="I80" s="872"/>
      <c r="J80" s="872"/>
      <c r="K80" s="872"/>
      <c r="L80" s="872"/>
      <c r="M80" s="872"/>
      <c r="N80" s="872"/>
      <c r="O80" s="872"/>
      <c r="P80" s="872"/>
      <c r="Q80" s="872"/>
    </row>
  </sheetData>
  <mergeCells count="5">
    <mergeCell ref="B2:U2"/>
    <mergeCell ref="B3:B4"/>
    <mergeCell ref="B77:U77"/>
    <mergeCell ref="B74:W74"/>
    <mergeCell ref="C3:X3"/>
  </mergeCells>
  <hyperlinks>
    <hyperlink ref="Y3" location="INDICE!B29" display="INDICE"/>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1"/>
  <headerFooter scaleWithDoc="0">
    <oddHeader>&amp;C&amp;G</oddHeader>
    <oddFooter>&amp;C&amp;P</oddFooter>
  </headerFooter>
  <rowBreaks count="1" manualBreakCount="1">
    <brk id="26" min="1" max="20" man="1"/>
  </rowBreaks>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7"/>
  <sheetViews>
    <sheetView showGridLines="0" zoomScaleNormal="100" workbookViewId="0">
      <selection activeCell="D6" sqref="D6"/>
    </sheetView>
  </sheetViews>
  <sheetFormatPr baseColWidth="10" defaultColWidth="11.42578125" defaultRowHeight="12.75"/>
  <cols>
    <col min="1" max="1" width="3.7109375" style="534" customWidth="1"/>
    <col min="2" max="2" width="37.7109375" style="534" customWidth="1"/>
    <col min="3" max="7" width="10.7109375" style="534" bestFit="1" customWidth="1"/>
    <col min="8" max="22" width="9.5703125" style="534" bestFit="1" customWidth="1"/>
    <col min="23" max="23" width="11" style="534" customWidth="1"/>
    <col min="24" max="24" width="9.7109375" style="534" customWidth="1"/>
    <col min="25" max="26" width="11.42578125" style="534"/>
    <col min="27" max="27" width="33.5703125" style="534" customWidth="1"/>
    <col min="28" max="16384" width="11.42578125" style="534"/>
  </cols>
  <sheetData>
    <row r="1" spans="2:25" ht="77.25" customHeight="1">
      <c r="B1" s="1296"/>
      <c r="C1" s="1296"/>
      <c r="D1" s="1296"/>
      <c r="E1" s="1296"/>
      <c r="F1" s="1296"/>
      <c r="G1" s="1296"/>
      <c r="H1" s="1296"/>
      <c r="I1" s="1296"/>
      <c r="J1" s="1296"/>
      <c r="K1" s="1296"/>
      <c r="L1" s="1296"/>
      <c r="M1" s="1296"/>
      <c r="N1" s="1296"/>
      <c r="O1" s="1296"/>
      <c r="P1" s="1296"/>
      <c r="Q1" s="1296"/>
      <c r="R1" s="1296"/>
      <c r="S1" s="1296"/>
      <c r="T1" s="1296"/>
      <c r="U1" s="1296"/>
    </row>
    <row r="2" spans="2:25" ht="43.5" customHeight="1">
      <c r="B2" s="1262" t="s">
        <v>1372</v>
      </c>
      <c r="C2" s="1262"/>
      <c r="D2" s="1262"/>
      <c r="E2" s="1262"/>
      <c r="F2" s="1262"/>
      <c r="G2" s="1262"/>
      <c r="H2" s="1262"/>
      <c r="I2" s="1262"/>
      <c r="J2" s="1262"/>
      <c r="K2" s="1262"/>
      <c r="L2" s="1262"/>
      <c r="M2" s="1262"/>
      <c r="N2" s="1262"/>
      <c r="O2" s="1262"/>
      <c r="P2" s="1262"/>
      <c r="Q2" s="1262"/>
      <c r="R2" s="1262"/>
      <c r="S2" s="1262"/>
      <c r="T2" s="1262"/>
      <c r="U2" s="1262"/>
      <c r="V2" s="509"/>
      <c r="W2" s="774"/>
      <c r="X2" s="2"/>
    </row>
    <row r="3" spans="2:25" ht="19.5" customHeight="1">
      <c r="B3" s="1297" t="s">
        <v>1204</v>
      </c>
      <c r="C3" s="1271" t="s">
        <v>1201</v>
      </c>
      <c r="D3" s="1271"/>
      <c r="E3" s="1271"/>
      <c r="F3" s="1271"/>
      <c r="G3" s="1271"/>
      <c r="H3" s="1271"/>
      <c r="I3" s="1271"/>
      <c r="J3" s="1271"/>
      <c r="K3" s="1271"/>
      <c r="L3" s="1271"/>
      <c r="M3" s="1271"/>
      <c r="N3" s="1271"/>
      <c r="O3" s="1271"/>
      <c r="P3" s="1271"/>
      <c r="Q3" s="1271"/>
      <c r="R3" s="1271"/>
      <c r="S3" s="1271"/>
      <c r="T3" s="1271"/>
      <c r="U3" s="1271"/>
      <c r="V3" s="1271"/>
      <c r="W3" s="1271"/>
      <c r="X3" s="1271"/>
      <c r="Y3" s="59" t="s">
        <v>389</v>
      </c>
    </row>
    <row r="4" spans="2:25" ht="19.5" customHeight="1">
      <c r="B4" s="1298"/>
      <c r="C4" s="1006">
        <v>1997</v>
      </c>
      <c r="D4" s="1006">
        <v>1998</v>
      </c>
      <c r="E4" s="1006">
        <v>1999</v>
      </c>
      <c r="F4" s="1006">
        <v>2000</v>
      </c>
      <c r="G4" s="1006">
        <v>2001</v>
      </c>
      <c r="H4" s="1006">
        <v>2002</v>
      </c>
      <c r="I4" s="1006">
        <v>2003</v>
      </c>
      <c r="J4" s="1006">
        <v>2004</v>
      </c>
      <c r="K4" s="1006">
        <v>2005</v>
      </c>
      <c r="L4" s="1006">
        <v>2006</v>
      </c>
      <c r="M4" s="1006">
        <v>2007</v>
      </c>
      <c r="N4" s="1006">
        <v>2008</v>
      </c>
      <c r="O4" s="1006">
        <v>2009</v>
      </c>
      <c r="P4" s="1006">
        <v>2010</v>
      </c>
      <c r="Q4" s="1006">
        <v>2011</v>
      </c>
      <c r="R4" s="1006">
        <v>2012</v>
      </c>
      <c r="S4" s="1006">
        <v>2013</v>
      </c>
      <c r="T4" s="1006">
        <v>2014</v>
      </c>
      <c r="U4" s="1054">
        <v>2015</v>
      </c>
      <c r="V4" s="1054">
        <v>2016</v>
      </c>
      <c r="W4" s="1054">
        <v>2017</v>
      </c>
      <c r="X4" s="1054" t="s">
        <v>1355</v>
      </c>
    </row>
    <row r="5" spans="2:25" ht="19.5" customHeight="1">
      <c r="B5" s="925" t="s">
        <v>1371</v>
      </c>
      <c r="C5" s="927">
        <v>11735391</v>
      </c>
      <c r="D5" s="927">
        <v>11992073</v>
      </c>
      <c r="E5" s="927">
        <v>12257190</v>
      </c>
      <c r="F5" s="927">
        <v>12531210</v>
      </c>
      <c r="G5" s="927">
        <v>12814503</v>
      </c>
      <c r="H5" s="927">
        <v>13093527</v>
      </c>
      <c r="I5" s="927">
        <v>13319575</v>
      </c>
      <c r="J5" s="927">
        <v>13551875</v>
      </c>
      <c r="K5" s="927">
        <v>13721297</v>
      </c>
      <c r="L5" s="927">
        <v>13964606</v>
      </c>
      <c r="M5" s="927">
        <v>14214982</v>
      </c>
      <c r="N5" s="927">
        <v>14472881</v>
      </c>
      <c r="O5" s="927">
        <v>14738472</v>
      </c>
      <c r="P5" s="927">
        <v>15012228</v>
      </c>
      <c r="Q5" s="927">
        <v>15266431</v>
      </c>
      <c r="R5" s="927">
        <v>15520973</v>
      </c>
      <c r="S5" s="927">
        <v>15774749</v>
      </c>
      <c r="T5" s="927">
        <v>16027466</v>
      </c>
      <c r="U5" s="927">
        <v>16278844</v>
      </c>
      <c r="V5" s="927">
        <v>16528730</v>
      </c>
      <c r="W5" s="927">
        <v>16776977</v>
      </c>
      <c r="X5" s="927">
        <v>17023408</v>
      </c>
    </row>
    <row r="6" spans="2:25" ht="13.5">
      <c r="B6" s="775" t="s">
        <v>390</v>
      </c>
      <c r="C6" s="921">
        <f>+'1.4.6'!C5/'1.4.7'!$C$5*100000</f>
        <v>443.8625010449162</v>
      </c>
      <c r="D6" s="922">
        <f>+'1.4.6'!D5/$D$5*100000</f>
        <v>453.27442553093198</v>
      </c>
      <c r="E6" s="921">
        <f>+'1.4.6'!E5/$E$5*100000</f>
        <v>456.23018000047318</v>
      </c>
      <c r="F6" s="921">
        <f>+'1.4.6'!F5/'1.4.7'!$F$5*100000</f>
        <v>450.23585112690631</v>
      </c>
      <c r="G6" s="921">
        <f>+'1.4.6'!G5/'1.4.7'!$G$5*100000</f>
        <v>430.87117775851317</v>
      </c>
      <c r="H6" s="921">
        <f>+'1.4.6'!H5/'1.4.7'!$H$5*100000</f>
        <v>424.24779816775117</v>
      </c>
      <c r="I6" s="921">
        <f>+'1.4.6'!I5/'1.4.7'!$I$5*100000</f>
        <v>401.82213021061108</v>
      </c>
      <c r="J6" s="921">
        <f>+'1.4.6'!J5/'1.4.7'!$J$5*100000</f>
        <v>403.84817599040719</v>
      </c>
      <c r="K6" s="921">
        <f>+'1.4.6'!K5/'1.4.7'!$K$5*100000</f>
        <v>414.13723498587632</v>
      </c>
      <c r="L6" s="921">
        <f>+'1.4.6'!L5/'1.4.7'!$L$5*100000</f>
        <v>414.90608471159157</v>
      </c>
      <c r="M6" s="921">
        <f>+'1.4.6'!M5/'1.4.7'!$M$5*100000</f>
        <v>408.13277146604895</v>
      </c>
      <c r="N6" s="921">
        <f>+'1.4.6'!N5/'1.4.7'!$N$5*100000</f>
        <v>414.72737874373462</v>
      </c>
      <c r="O6" s="921">
        <f>+'1.4.6'!O5/'1.4.7'!$O$5*100000</f>
        <v>405.15733245617321</v>
      </c>
      <c r="P6" s="921">
        <f>+'1.4.6'!P5/'1.4.7'!$P$5*100000</f>
        <v>410.87172403723156</v>
      </c>
      <c r="Q6" s="921">
        <f>+'1.4.6'!Q5/'1.4.7'!$Q$5*100000</f>
        <v>408.11110337445604</v>
      </c>
      <c r="R6" s="921">
        <f>+'1.4.6'!R5/'1.4.7'!$R$5*100000</f>
        <v>409.19470705863608</v>
      </c>
      <c r="S6" s="921">
        <f>+'1.4.6'!S5/'1.4.7'!$S$5*100000</f>
        <v>407.01756966148878</v>
      </c>
      <c r="T6" s="921">
        <f>+'1.4.6'!T5/'1.4.7'!$T$5*100000</f>
        <v>397.99179733090682</v>
      </c>
      <c r="U6" s="921">
        <f>+'1.4.6'!U5/'1.4.7'!$U$5*100000</f>
        <v>401.69314233860825</v>
      </c>
      <c r="V6" s="921">
        <f>+'1.4.6'!V5/'1.4.7'!$V$5*100000</f>
        <v>413.24409074381396</v>
      </c>
      <c r="W6" s="921">
        <f>+'1.4.6'!W5/'1.4.7'!$W$5*100000</f>
        <v>418.09677631435034</v>
      </c>
      <c r="X6" s="921">
        <f>+'1.4.6'!X5/'1.4.7'!$X$5*100000</f>
        <v>417.11389399819359</v>
      </c>
    </row>
    <row r="7" spans="2:25" ht="14.25">
      <c r="B7" s="544" t="s">
        <v>743</v>
      </c>
      <c r="C7" s="931">
        <f>+'1.4.6'!C6/'1.4.7'!$C$5*100000</f>
        <v>9.0325068845170993</v>
      </c>
      <c r="D7" s="932">
        <f>+'1.4.6'!D6/$D$5*100000</f>
        <v>8.2220980476019445</v>
      </c>
      <c r="E7" s="931">
        <f>+'1.4.6'!E6/$E$5*100000</f>
        <v>6.4696720863427917</v>
      </c>
      <c r="F7" s="931">
        <f>+'1.4.6'!F6/'1.4.7'!$F$5*100000</f>
        <v>6.9825659293875058</v>
      </c>
      <c r="G7" s="931">
        <f>+'1.4.6'!G6/'1.4.7'!$G$5*100000</f>
        <v>6.5316618209851756</v>
      </c>
      <c r="H7" s="931">
        <f>+'1.4.6'!H6/'1.4.7'!$H$5*100000</f>
        <v>5.3385157414041302</v>
      </c>
      <c r="I7" s="931">
        <f>+'1.4.6'!I6/'1.4.7'!$I$5*100000</f>
        <v>4.7749271279301331</v>
      </c>
      <c r="J7" s="931">
        <f>+'1.4.6'!J6/'1.4.7'!$J$5*100000</f>
        <v>3.8002121477655306</v>
      </c>
      <c r="K7" s="931">
        <f>+'1.4.6'!K6/'1.4.7'!$K$5*100000</f>
        <v>3.2795733522858663</v>
      </c>
      <c r="L7" s="931">
        <f>+'1.4.6'!L6/'1.4.7'!$L$5*100000</f>
        <v>3.458744199442505</v>
      </c>
      <c r="M7" s="931">
        <f>+'1.4.6'!M6/'1.4.7'!$M$5*100000</f>
        <v>3.0320122811270531</v>
      </c>
      <c r="N7" s="931">
        <f>+'1.4.6'!N6/'1.4.7'!$N$5*100000</f>
        <v>2.3077644319745323</v>
      </c>
      <c r="O7" s="931">
        <f>+'1.4.6'!O6/'1.4.7'!$O$5*100000</f>
        <v>2.4832967759480087</v>
      </c>
      <c r="P7" s="931">
        <f>+'1.4.6'!P6/'1.4.7'!$P$5*100000</f>
        <v>1.6519866338294356</v>
      </c>
      <c r="Q7" s="931">
        <f>+'1.4.6'!Q6/'1.4.7'!$Q$5*100000</f>
        <v>1.5851773083047376</v>
      </c>
      <c r="R7" s="931">
        <f>+'1.4.6'!R6/'1.4.7'!$R$5*100000</f>
        <v>1.4818658598272156</v>
      </c>
      <c r="S7" s="931">
        <f>+'1.4.6'!S6/'1.4.7'!$S$5*100000</f>
        <v>1.052314683422221</v>
      </c>
      <c r="T7" s="931">
        <f>+'1.4.6'!T6/'1.4.7'!$T$5*100000</f>
        <v>0.86726123767787122</v>
      </c>
      <c r="U7" s="931">
        <f>+'1.4.6'!U6/'1.4.7'!$U$5*100000</f>
        <v>0.95215606218721671</v>
      </c>
      <c r="V7" s="931">
        <f>+'1.4.6'!V6/'1.4.7'!$V$5*100000</f>
        <v>0.90751074038961255</v>
      </c>
      <c r="W7" s="931">
        <f>+'1.4.6'!W6/'1.4.7'!$W$5*100000</f>
        <v>0.82851636501617676</v>
      </c>
      <c r="X7" s="931">
        <f>+'1.4.6'!X6/'1.4.7'!$X$5*100000</f>
        <v>0.67554040883000632</v>
      </c>
    </row>
    <row r="8" spans="2:25" ht="14.25">
      <c r="B8" s="544" t="s">
        <v>744</v>
      </c>
      <c r="C8" s="931">
        <f>+'1.4.6'!C7/'1.4.7'!$C$5*100000</f>
        <v>8.7939123630392881</v>
      </c>
      <c r="D8" s="932">
        <f>+'1.4.6'!D7/$D$5*100000</f>
        <v>10.807139015914929</v>
      </c>
      <c r="E8" s="931">
        <f>+'1.4.6'!E7/$E$5*100000</f>
        <v>9.1538109468809736</v>
      </c>
      <c r="F8" s="931">
        <f>+'1.4.6'!F7/'1.4.7'!$F$5*100000</f>
        <v>9.0174851430947207</v>
      </c>
      <c r="G8" s="931">
        <f>+'1.4.6'!G7/'1.4.7'!$G$5*100000</f>
        <v>7.5851556630795587</v>
      </c>
      <c r="H8" s="931">
        <f>+'1.4.6'!H7/'1.4.7'!$H$5*100000</f>
        <v>6.8201638870871077</v>
      </c>
      <c r="I8" s="931">
        <f>+'1.4.6'!I7/'1.4.7'!$I$5*100000</f>
        <v>5.9986898981386423</v>
      </c>
      <c r="J8" s="931">
        <f>+'1.4.6'!J7/'1.4.7'!$J$5*100000</f>
        <v>5.6302172208642718</v>
      </c>
      <c r="K8" s="931">
        <f>+'1.4.6'!K7/'1.4.7'!$K$5*100000</f>
        <v>5.8813682117659871</v>
      </c>
      <c r="L8" s="931">
        <f>+'1.4.6'!L7/'1.4.7'!$L$5*100000</f>
        <v>5.5425838723985477</v>
      </c>
      <c r="M8" s="931">
        <f>+'1.4.6'!M7/'1.4.7'!$M$5*100000</f>
        <v>4.9736257140529618</v>
      </c>
      <c r="N8" s="931">
        <f>+'1.4.6'!N7/'1.4.7'!$N$5*100000</f>
        <v>4.6155288639490646</v>
      </c>
      <c r="O8" s="931">
        <f>+'1.4.6'!O7/'1.4.7'!$O$5*100000</f>
        <v>3.8606444412962211</v>
      </c>
      <c r="P8" s="931">
        <f>+'1.4.6'!P7/'1.4.7'!$P$5*100000</f>
        <v>3.6570187982756455</v>
      </c>
      <c r="Q8" s="931">
        <f>+'1.4.6'!Q7/'1.4.7'!$Q$5*100000</f>
        <v>3.1507036582420609</v>
      </c>
      <c r="R8" s="931">
        <f>+'1.4.6'!R7/'1.4.7'!$R$5*100000</f>
        <v>2.7640019733298939</v>
      </c>
      <c r="S8" s="931">
        <f>+'1.4.6'!S7/'1.4.7'!$S$5*100000</f>
        <v>2.4659663364532776</v>
      </c>
      <c r="T8" s="931">
        <f>+'1.4.6'!T7/'1.4.7'!$T$5*100000</f>
        <v>2.6142622919930076</v>
      </c>
      <c r="U8" s="931">
        <f>+'1.4.6'!U7/'1.4.7'!$U$5*100000</f>
        <v>2.6844658011342819</v>
      </c>
      <c r="V8" s="931">
        <f>+'1.4.6'!V7/'1.4.7'!$V$5*100000</f>
        <v>2.4018784262311748</v>
      </c>
      <c r="W8" s="931">
        <f>+'1.4.6'!W7/'1.4.7'!$W$5*100000</f>
        <v>2.6405233791522753</v>
      </c>
      <c r="X8" s="931">
        <f>+'1.4.6'!X7/'1.4.7'!$X$5*100000</f>
        <v>2.4789395871848927</v>
      </c>
    </row>
    <row r="9" spans="2:25" ht="28.5">
      <c r="B9" s="544" t="s">
        <v>745</v>
      </c>
      <c r="C9" s="931">
        <f>+'1.4.6'!C8/'1.4.7'!$C$5*100000</f>
        <v>0.63909246824413435</v>
      </c>
      <c r="D9" s="932">
        <f>+'1.4.6'!D8/$D$5*100000</f>
        <v>0.75883460682736004</v>
      </c>
      <c r="E9" s="931">
        <f>+'1.4.6'!E8/$E$5*100000</f>
        <v>0.85664006187388786</v>
      </c>
      <c r="F9" s="931">
        <f>+'1.4.6'!F8/'1.4.7'!$F$5*100000</f>
        <v>0.71820678130842908</v>
      </c>
      <c r="G9" s="931">
        <f>+'1.4.6'!G8/'1.4.7'!$G$5*100000</f>
        <v>0.82718775749633044</v>
      </c>
      <c r="H9" s="931">
        <f>+'1.4.6'!H8/'1.4.7'!$H$5*100000</f>
        <v>0.5804394797520942</v>
      </c>
      <c r="I9" s="931">
        <f>+'1.4.6'!I8/'1.4.7'!$I$5*100000</f>
        <v>0.44295707633314124</v>
      </c>
      <c r="J9" s="931">
        <f>+'1.4.6'!J8/'1.4.7'!$J$5*100000</f>
        <v>0.34681547756306785</v>
      </c>
      <c r="K9" s="931">
        <f>+'1.4.6'!K8/'1.4.7'!$K$5*100000</f>
        <v>0.54659555871431098</v>
      </c>
      <c r="L9" s="931">
        <f>+'1.4.6'!L8/'1.4.7'!$L$5*100000</f>
        <v>0.31508228731981414</v>
      </c>
      <c r="M9" s="931">
        <f>+'1.4.6'!M8/'1.4.7'!$M$5*100000</f>
        <v>0.29546291370611655</v>
      </c>
      <c r="N9" s="931">
        <f>+'1.4.6'!N8/'1.4.7'!$N$5*100000</f>
        <v>0.19346528172241589</v>
      </c>
      <c r="O9" s="931">
        <f>+'1.4.6'!O8/'1.4.7'!$O$5*100000</f>
        <v>0.2306887715361538</v>
      </c>
      <c r="P9" s="931">
        <f>+'1.4.6'!P8/'1.4.7'!$P$5*100000</f>
        <v>0.36636800347023774</v>
      </c>
      <c r="Q9" s="931">
        <f>+'1.4.6'!Q8/'1.4.7'!$Q$5*100000</f>
        <v>0.2161605420415551</v>
      </c>
      <c r="R9" s="931">
        <f>+'1.4.6'!R8/'1.4.7'!$R$5*100000</f>
        <v>0.37368791247816746</v>
      </c>
      <c r="S9" s="931">
        <f>+'1.4.6'!S8/'1.4.7'!$S$5*100000</f>
        <v>0.25356980323427014</v>
      </c>
      <c r="T9" s="931">
        <f>+'1.4.6'!T8/'1.4.7'!$T$5*100000</f>
        <v>0.20589655282999822</v>
      </c>
      <c r="U9" s="931">
        <f>+'1.4.6'!U8/'1.4.7'!$U$5*100000</f>
        <v>0.27028946281443572</v>
      </c>
      <c r="V9" s="931">
        <f>+'1.4.6'!V8/'1.4.7'!$V$5*100000</f>
        <v>0.20570243448831219</v>
      </c>
      <c r="W9" s="931">
        <f>+'1.4.6'!W8/'1.4.7'!$W$5*100000</f>
        <v>0.1370926359379285</v>
      </c>
      <c r="X9" s="931">
        <f>+'1.4.6'!X8/'1.4.7'!$X$5*100000</f>
        <v>0.10573675964295751</v>
      </c>
    </row>
    <row r="10" spans="2:25" ht="14.25">
      <c r="B10" s="544" t="s">
        <v>746</v>
      </c>
      <c r="C10" s="931">
        <f>+'1.4.6'!C9/'1.4.7'!$C$5*100000</f>
        <v>0.65613493406397794</v>
      </c>
      <c r="D10" s="932">
        <f>+'1.4.6'!D9/$D$5*100000</f>
        <v>0.46697514266299084</v>
      </c>
      <c r="E10" s="931">
        <f>+'1.4.6'!E9/$E$5*100000</f>
        <v>0.62004423526109986</v>
      </c>
      <c r="F10" s="931">
        <f>+'1.4.6'!F9/'1.4.7'!$F$5*100000</f>
        <v>0.49476467156802895</v>
      </c>
      <c r="G10" s="931">
        <f>+'1.4.6'!G9/'1.4.7'!$G$5*100000</f>
        <v>0.30434266549393291</v>
      </c>
      <c r="H10" s="931">
        <f>+'1.4.6'!H9/'1.4.7'!$H$5*100000</f>
        <v>0.22912084727056353</v>
      </c>
      <c r="I10" s="931">
        <f>+'1.4.6'!I9/'1.4.7'!$I$5*100000</f>
        <v>0.34535636459872027</v>
      </c>
      <c r="J10" s="931">
        <f>+'1.4.6'!J9/'1.4.7'!$J$5*100000</f>
        <v>0.3172992667066365</v>
      </c>
      <c r="K10" s="931">
        <f>+'1.4.6'!K9/'1.4.7'!$K$5*100000</f>
        <v>0.28422969053144176</v>
      </c>
      <c r="L10" s="931">
        <f>+'1.4.6'!L9/'1.4.7'!$L$5*100000</f>
        <v>0.17902402688625801</v>
      </c>
      <c r="M10" s="931">
        <f>+'1.4.6'!M9/'1.4.7'!$M$5*100000</f>
        <v>0.19697527580407773</v>
      </c>
      <c r="N10" s="931">
        <f>+'1.4.6'!N9/'1.4.7'!$N$5*100000</f>
        <v>0.29710739693085292</v>
      </c>
      <c r="O10" s="931">
        <f>+'1.4.6'!O9/'1.4.7'!$O$5*100000</f>
        <v>0.25782862701099546</v>
      </c>
      <c r="P10" s="931">
        <f>+'1.4.6'!P9/'1.4.7'!$P$5*100000</f>
        <v>0.26644945706926382</v>
      </c>
      <c r="Q10" s="931">
        <f>+'1.4.6'!Q9/'1.4.7'!$Q$5*100000</f>
        <v>0.18340894476253161</v>
      </c>
      <c r="R10" s="931">
        <f>+'1.4.6'!R9/'1.4.7'!$R$5*100000</f>
        <v>0.14818658598272155</v>
      </c>
      <c r="S10" s="931">
        <f>+'1.4.6'!S9/'1.4.7'!$S$5*100000</f>
        <v>0.20919508766827291</v>
      </c>
      <c r="T10" s="931">
        <f>+'1.4.6'!T9/'1.4.7'!$T$5*100000</f>
        <v>0.18093939491121053</v>
      </c>
      <c r="U10" s="931">
        <f>+'1.4.6'!U9/'1.4.7'!$U$5*100000</f>
        <v>0.15971650075398475</v>
      </c>
      <c r="V10" s="931">
        <f>+'1.4.6'!V9/'1.4.7'!$V$5*100000</f>
        <v>0.17545207647532507</v>
      </c>
      <c r="W10" s="931">
        <f>+'1.4.6'!W9/'1.4.7'!$W$5*100000</f>
        <v>0.17285593226956203</v>
      </c>
      <c r="X10" s="931">
        <f>+'1.4.6'!X9/'1.4.7'!$X$5*100000</f>
        <v>0.164479403889045</v>
      </c>
    </row>
    <row r="11" spans="2:25" ht="14.25">
      <c r="B11" s="544" t="s">
        <v>747</v>
      </c>
      <c r="C11" s="931">
        <f>+'1.4.6'!C10/'1.4.7'!$C$5*100000</f>
        <v>1.14184520992952</v>
      </c>
      <c r="D11" s="932">
        <f>+'1.4.6'!D10/$D$5*100000</f>
        <v>1.3175370096562955</v>
      </c>
      <c r="E11" s="931">
        <f>+'1.4.6'!E10/$E$5*100000</f>
        <v>1.4766842971349878</v>
      </c>
      <c r="F11" s="931">
        <f>+'1.4.6'!F10/'1.4.7'!$F$5*100000</f>
        <v>1.4124733365732438</v>
      </c>
      <c r="G11" s="931">
        <f>+'1.4.6'!G10/'1.4.7'!$G$5*100000</f>
        <v>1.311014559050788</v>
      </c>
      <c r="H11" s="931">
        <f>+'1.4.6'!H10/'1.4.7'!$H$5*100000</f>
        <v>1.2448899368367286</v>
      </c>
      <c r="I11" s="931">
        <f>+'1.4.6'!I10/'1.4.7'!$I$5*100000</f>
        <v>1.0585923349656425</v>
      </c>
      <c r="J11" s="931">
        <f>+'1.4.6'!J10/'1.4.7'!$J$5*100000</f>
        <v>0.97403495826223307</v>
      </c>
      <c r="K11" s="931">
        <f>+'1.4.6'!K10/'1.4.7'!$K$5*100000</f>
        <v>0.6850664335886032</v>
      </c>
      <c r="L11" s="931">
        <f>+'1.4.6'!L10/'1.4.7'!$L$5*100000</f>
        <v>0.75190091292228367</v>
      </c>
      <c r="M11" s="931">
        <f>+'1.4.6'!M10/'1.4.7'!$M$5*100000</f>
        <v>0.73162245298657425</v>
      </c>
      <c r="N11" s="931">
        <f>+'1.4.6'!N10/'1.4.7'!$N$5*100000</f>
        <v>0.58039584516724763</v>
      </c>
      <c r="O11" s="931">
        <f>+'1.4.6'!O10/'1.4.7'!$O$5*100000</f>
        <v>0.50208732628457009</v>
      </c>
      <c r="P11" s="931">
        <f>+'1.4.6'!P10/'1.4.7'!$P$5*100000</f>
        <v>0.62615622411276994</v>
      </c>
      <c r="Q11" s="931">
        <f>+'1.4.6'!Q10/'1.4.7'!$Q$5*100000</f>
        <v>0.37336820898086792</v>
      </c>
      <c r="R11" s="931">
        <f>+'1.4.6'!R10/'1.4.7'!$R$5*100000</f>
        <v>0.34791633230725932</v>
      </c>
      <c r="S11" s="931">
        <f>+'1.4.6'!S10/'1.4.7'!$S$5*100000</f>
        <v>0.4817826261451133</v>
      </c>
      <c r="T11" s="931">
        <f>+'1.4.6'!T10/'1.4.7'!$T$5*100000</f>
        <v>0.39931452670060258</v>
      </c>
      <c r="U11" s="931">
        <f>+'1.4.6'!U10/'1.4.7'!$U$5*100000</f>
        <v>0.36243359786481155</v>
      </c>
      <c r="V11" s="931">
        <f>+'1.4.6'!V10/'1.4.7'!$V$5*100000</f>
        <v>0.41140486897662437</v>
      </c>
      <c r="W11" s="931">
        <f>+'1.4.6'!W10/'1.4.7'!$W$5*100000</f>
        <v>0.39935680903657433</v>
      </c>
      <c r="X11" s="931">
        <f>+'1.4.6'!X10/'1.4.7'!$X$5*100000</f>
        <v>0.39944998087339506</v>
      </c>
    </row>
    <row r="12" spans="2:25" ht="14.25">
      <c r="B12" s="544" t="s">
        <v>748</v>
      </c>
      <c r="C12" s="931">
        <f>+'1.4.6'!C11/'1.4.7'!$C$5*100000</f>
        <v>7.4646000290914891</v>
      </c>
      <c r="D12" s="932">
        <f>+'1.4.6'!D11/$D$5*100000</f>
        <v>6.5960238901147452</v>
      </c>
      <c r="E12" s="931">
        <f>+'1.4.6'!E11/$E$5*100000</f>
        <v>6.5675738076998078</v>
      </c>
      <c r="F12" s="931">
        <f>+'1.4.6'!F11/'1.4.7'!$F$5*100000</f>
        <v>6.6314426140811618</v>
      </c>
      <c r="G12" s="931">
        <f>+'1.4.6'!G11/'1.4.7'!$G$5*100000</f>
        <v>6.1726935488641264</v>
      </c>
      <c r="H12" s="931">
        <f>+'1.4.6'!H11/'1.4.7'!$H$5*100000</f>
        <v>7.2860429432039204</v>
      </c>
      <c r="I12" s="931">
        <f>+'1.4.6'!I11/'1.4.7'!$I$5*100000</f>
        <v>6.2989997803983986</v>
      </c>
      <c r="J12" s="931">
        <f>+'1.4.6'!J11/'1.4.7'!$J$5*100000</f>
        <v>5.143199741733155</v>
      </c>
      <c r="K12" s="931">
        <f>+'1.4.6'!K11/'1.4.7'!$K$5*100000</f>
        <v>4.5403871077202105</v>
      </c>
      <c r="L12" s="931">
        <f>+'1.4.6'!L11/'1.4.7'!$L$5*100000</f>
        <v>4.6761075822690596</v>
      </c>
      <c r="M12" s="931">
        <f>+'1.4.6'!M11/'1.4.7'!$M$5*100000</f>
        <v>5.2620537964803615</v>
      </c>
      <c r="N12" s="931">
        <f>+'1.4.6'!N11/'1.4.7'!$N$5*100000</f>
        <v>5.3064762986719787</v>
      </c>
      <c r="O12" s="931">
        <f>+'1.4.6'!O11/'1.4.7'!$O$5*100000</f>
        <v>4.749474708097285</v>
      </c>
      <c r="P12" s="931">
        <f>+'1.4.6'!P11/'1.4.7'!$P$5*100000</f>
        <v>5.2623767771179599</v>
      </c>
      <c r="Q12" s="931">
        <f>+'1.4.6'!Q11/'1.4.7'!$Q$5*100000</f>
        <v>4.9192899113093294</v>
      </c>
      <c r="R12" s="931">
        <f>+'1.4.6'!R11/'1.4.7'!$R$5*100000</f>
        <v>4.9545862878570821</v>
      </c>
      <c r="S12" s="931">
        <f>+'1.4.6'!S11/'1.4.7'!$S$5*100000</f>
        <v>2.5547157675852721</v>
      </c>
      <c r="T12" s="931">
        <f>+'1.4.6'!T11/'1.4.7'!$T$5*100000</f>
        <v>2.8950303185793684</v>
      </c>
      <c r="U12" s="931">
        <f>+'1.4.6'!U11/'1.4.7'!$U$5*100000</f>
        <v>2.3158892609327788</v>
      </c>
      <c r="V12" s="931">
        <f>+'1.4.6'!V11/'1.4.7'!$V$5*100000</f>
        <v>2.4079284978337721</v>
      </c>
      <c r="W12" s="931">
        <f>+'1.4.6'!W11/'1.4.7'!$W$5*100000</f>
        <v>2.7299316199813588</v>
      </c>
      <c r="X12" s="931">
        <f>+'1.4.6'!X11/'1.4.7'!$X$5*100000</f>
        <v>2.9841263277012451</v>
      </c>
    </row>
    <row r="13" spans="2:25" ht="28.5">
      <c r="B13" s="544" t="s">
        <v>749</v>
      </c>
      <c r="C13" s="931">
        <f>+'1.4.6'!C12/'1.4.7'!$C$5*100000</f>
        <v>1.3037486352180341</v>
      </c>
      <c r="D13" s="932">
        <f>+'1.4.6'!D12/$D$5*100000</f>
        <v>1.5093303718214524</v>
      </c>
      <c r="E13" s="931">
        <f>+'1.4.6'!E12/$E$5*100000</f>
        <v>1.8846081361225533</v>
      </c>
      <c r="F13" s="931">
        <f>+'1.4.6'!F12/'1.4.7'!$F$5*100000</f>
        <v>1.9551184602285017</v>
      </c>
      <c r="G13" s="931">
        <f>+'1.4.6'!G12/'1.4.7'!$G$5*100000</f>
        <v>2.7859059379829247</v>
      </c>
      <c r="H13" s="931">
        <f>+'1.4.6'!H12/'1.4.7'!$H$5*100000</f>
        <v>3.047307268698495</v>
      </c>
      <c r="I13" s="931">
        <f>+'1.4.6'!I12/'1.4.7'!$I$5*100000</f>
        <v>3.1682692578404343</v>
      </c>
      <c r="J13" s="931">
        <f>+'1.4.6'!J12/'1.4.7'!$J$5*100000</f>
        <v>3.6526310934833743</v>
      </c>
      <c r="K13" s="931">
        <f>+'1.4.6'!K12/'1.4.7'!$K$5*100000</f>
        <v>4.5039474038059231</v>
      </c>
      <c r="L13" s="931">
        <f>+'1.4.6'!L12/'1.4.7'!$L$5*100000</f>
        <v>5.0055117917397745</v>
      </c>
      <c r="M13" s="931">
        <f>+'1.4.6'!M12/'1.4.7'!$M$5*100000</f>
        <v>4.5585706686086551</v>
      </c>
      <c r="N13" s="931">
        <f>+'1.4.6'!N12/'1.4.7'!$N$5*100000</f>
        <v>4.6915330817685845</v>
      </c>
      <c r="O13" s="931">
        <f>+'1.4.6'!O12/'1.4.7'!$O$5*100000</f>
        <v>4.7766145635721262</v>
      </c>
      <c r="P13" s="931">
        <f>+'1.4.6'!P12/'1.4.7'!$P$5*100000</f>
        <v>4.8427188822338696</v>
      </c>
      <c r="Q13" s="931">
        <f>+'1.4.6'!Q12/'1.4.7'!$Q$5*100000</f>
        <v>4.3363114797427116</v>
      </c>
      <c r="R13" s="931">
        <f>+'1.4.6'!R12/'1.4.7'!$R$5*100000</f>
        <v>4.5744554803361881</v>
      </c>
      <c r="S13" s="931">
        <f>+'1.4.6'!S12/'1.4.7'!$S$5*100000</f>
        <v>4.9129149376639845</v>
      </c>
      <c r="T13" s="931">
        <f>+'1.4.6'!T12/'1.4.7'!$T$5*100000</f>
        <v>5.1910888471078334</v>
      </c>
      <c r="U13" s="931">
        <f>+'1.4.6'!U12/'1.4.7'!$U$5*100000</f>
        <v>4.9327826963634518</v>
      </c>
      <c r="V13" s="931">
        <f>+'1.4.6'!V12/'1.4.7'!$V$5*100000</f>
        <v>4.7311559932311802</v>
      </c>
      <c r="W13" s="931">
        <f>+'1.4.6'!W12/'1.4.7'!$W$5*100000</f>
        <v>5.0485853321489325</v>
      </c>
      <c r="X13" s="931">
        <f>+'1.4.6'!X12/'1.4.7'!$X$5*100000</f>
        <v>4.8462681503022189</v>
      </c>
    </row>
    <row r="14" spans="2:25" ht="14.25">
      <c r="B14" s="544" t="s">
        <v>750</v>
      </c>
      <c r="C14" s="931">
        <f>+'1.4.6'!C13/'1.4.7'!$C$5*100000</f>
        <v>0.84360205808225741</v>
      </c>
      <c r="D14" s="932">
        <f>+'1.4.6'!D13/$D$5*100000</f>
        <v>0.78385113232716319</v>
      </c>
      <c r="E14" s="931">
        <f>+'1.4.6'!E13/$E$5*100000</f>
        <v>0.70978747983836432</v>
      </c>
      <c r="F14" s="931">
        <f>+'1.4.6'!F13/'1.4.7'!$F$5*100000</f>
        <v>0.790027459439272</v>
      </c>
      <c r="G14" s="931">
        <f>+'1.4.6'!G13/'1.4.7'!$G$5*100000</f>
        <v>0.67891825379415816</v>
      </c>
      <c r="H14" s="931">
        <f>+'1.4.6'!H13/'1.4.7'!$H$5*100000</f>
        <v>0.67208781866031975</v>
      </c>
      <c r="I14" s="931">
        <f>+'1.4.6'!I13/'1.4.7'!$I$5*100000</f>
        <v>0.64566624685847707</v>
      </c>
      <c r="J14" s="931">
        <f>+'1.4.6'!J13/'1.4.7'!$J$5*100000</f>
        <v>0.61984042798505745</v>
      </c>
      <c r="K14" s="931">
        <f>+'1.4.6'!K13/'1.4.7'!$K$5*100000</f>
        <v>0.76523378220003546</v>
      </c>
      <c r="L14" s="931">
        <f>+'1.4.6'!L13/'1.4.7'!$L$5*100000</f>
        <v>0.78770571829953528</v>
      </c>
      <c r="M14" s="931">
        <f>+'1.4.6'!M13/'1.4.7'!$M$5*100000</f>
        <v>0.49947302078891131</v>
      </c>
      <c r="N14" s="931">
        <f>+'1.4.6'!N13/'1.4.7'!$N$5*100000</f>
        <v>0.70476638341737219</v>
      </c>
      <c r="O14" s="931">
        <f>+'1.4.6'!O13/'1.4.7'!$O$5*100000</f>
        <v>0.67171142300233022</v>
      </c>
      <c r="P14" s="931">
        <f>+'1.4.6'!P13/'1.4.7'!$P$5*100000</f>
        <v>0.59951127840584351</v>
      </c>
      <c r="Q14" s="931">
        <f>+'1.4.6'!Q13/'1.4.7'!$Q$5*100000</f>
        <v>0.55022683428759478</v>
      </c>
      <c r="R14" s="931">
        <f>+'1.4.6'!R13/'1.4.7'!$R$5*100000</f>
        <v>0.773147405127243</v>
      </c>
      <c r="S14" s="931">
        <f>+'1.4.6'!S13/'1.4.7'!$S$5*100000</f>
        <v>0.6656207334899592</v>
      </c>
      <c r="T14" s="931">
        <f>+'1.4.6'!T13/'1.4.7'!$T$5*100000</f>
        <v>0.6988004217260545</v>
      </c>
      <c r="U14" s="931">
        <f>+'1.4.6'!U13/'1.4.7'!$U$5*100000</f>
        <v>0.69415248404616448</v>
      </c>
      <c r="V14" s="931">
        <f>+'1.4.6'!V13/'1.4.7'!$V$5*100000</f>
        <v>0.70180830590130028</v>
      </c>
      <c r="W14" s="931">
        <f>+'1.4.6'!W13/'1.4.7'!$W$5*100000</f>
        <v>0.82851636501617676</v>
      </c>
      <c r="X14" s="931">
        <f>+'1.4.6'!X13/'1.4.7'!$X$5*100000</f>
        <v>0.61092350015931007</v>
      </c>
    </row>
    <row r="15" spans="2:25" ht="14.25">
      <c r="B15" s="544" t="s">
        <v>751</v>
      </c>
      <c r="C15" s="931">
        <f>+'1.4.6'!C14/'1.4.7'!$C$5*100000</f>
        <v>12.321702787746911</v>
      </c>
      <c r="D15" s="932">
        <f>+'1.4.6'!D14/$D$5*100000</f>
        <v>12.099659500071422</v>
      </c>
      <c r="E15" s="931">
        <f>+'1.4.6'!E14/$E$5*100000</f>
        <v>12.009277819793933</v>
      </c>
      <c r="F15" s="931">
        <f>+'1.4.6'!F14/'1.4.7'!$F$5*100000</f>
        <v>10.908763000540251</v>
      </c>
      <c r="G15" s="931">
        <f>+'1.4.6'!G14/'1.4.7'!$G$5*100000</f>
        <v>11.45577007551522</v>
      </c>
      <c r="H15" s="931">
        <f>+'1.4.6'!H14/'1.4.7'!$H$5*100000</f>
        <v>11.272745685711726</v>
      </c>
      <c r="I15" s="931">
        <f>+'1.4.6'!I14/'1.4.7'!$I$5*100000</f>
        <v>10.998849437763592</v>
      </c>
      <c r="J15" s="931">
        <f>+'1.4.6'!J14/'1.4.7'!$J$5*100000</f>
        <v>10.950514227736015</v>
      </c>
      <c r="K15" s="931">
        <f>+'1.4.6'!K14/'1.4.7'!$K$5*100000</f>
        <v>11.033942345246226</v>
      </c>
      <c r="L15" s="931">
        <f>+'1.4.6'!L14/'1.4.7'!$L$5*100000</f>
        <v>11.428893876418712</v>
      </c>
      <c r="M15" s="931">
        <f>+'1.4.6'!M14/'1.4.7'!$M$5*100000</f>
        <v>11.340148021291901</v>
      </c>
      <c r="N15" s="931">
        <f>+'1.4.6'!N14/'1.4.7'!$N$5*100000</f>
        <v>11.497365313789286</v>
      </c>
      <c r="O15" s="931">
        <f>+'1.4.6'!O14/'1.4.7'!$O$5*100000</f>
        <v>11.032351250523121</v>
      </c>
      <c r="P15" s="931">
        <f>+'1.4.6'!P14/'1.4.7'!$P$5*100000</f>
        <v>10.43815748068841</v>
      </c>
      <c r="Q15" s="931">
        <f>+'1.4.6'!Q14/'1.4.7'!$Q$5*100000</f>
        <v>10.735973588063903</v>
      </c>
      <c r="R15" s="931">
        <f>+'1.4.6'!R14/'1.4.7'!$R$5*100000</f>
        <v>11.075336578447756</v>
      </c>
      <c r="S15" s="931">
        <f>+'1.4.6'!S14/'1.4.7'!$S$5*100000</f>
        <v>10.060381943319669</v>
      </c>
      <c r="T15" s="931">
        <f>+'1.4.6'!T14/'1.4.7'!$T$5*100000</f>
        <v>9.9391881411571852</v>
      </c>
      <c r="U15" s="931">
        <f>+'1.4.6'!U14/'1.4.7'!$U$5*100000</f>
        <v>9.2758429284044972</v>
      </c>
      <c r="V15" s="931">
        <f>+'1.4.6'!V14/'1.4.7'!$V$5*100000</f>
        <v>10.061269075119505</v>
      </c>
      <c r="W15" s="931">
        <f>+'1.4.6'!W14/'1.4.7'!$W$5*100000</f>
        <v>9.6918533058726855</v>
      </c>
      <c r="X15" s="931">
        <f>+'1.4.6'!X14/'1.4.7'!$X$5*100000</f>
        <v>9.909884084314962</v>
      </c>
    </row>
    <row r="16" spans="2:25" ht="28.5">
      <c r="B16" s="544" t="s">
        <v>752</v>
      </c>
      <c r="C16" s="931">
        <f>+'1.4.6'!C15/'1.4.7'!$C$5*100000</f>
        <v>2.1473506933002917</v>
      </c>
      <c r="D16" s="932">
        <f>+'1.4.6'!D15/$D$5*100000</f>
        <v>2.2598261368155446</v>
      </c>
      <c r="E16" s="931">
        <f>+'1.4.6'!E15/$E$5*100000</f>
        <v>2.2762150215506165</v>
      </c>
      <c r="F16" s="931">
        <f>+'1.4.6'!F15/'1.4.7'!$F$5*100000</f>
        <v>2.5695842620146019</v>
      </c>
      <c r="G16" s="931">
        <f>+'1.4.6'!G15/'1.4.7'!$G$5*100000</f>
        <v>2.4971705886681677</v>
      </c>
      <c r="H16" s="931">
        <f>+'1.4.6'!H15/'1.4.7'!$H$5*100000</f>
        <v>2.3293952805840625</v>
      </c>
      <c r="I16" s="931">
        <f>+'1.4.6'!I15/'1.4.7'!$I$5*100000</f>
        <v>2.5526339992079325</v>
      </c>
      <c r="J16" s="931">
        <f>+'1.4.6'!J15/'1.4.7'!$J$5*100000</f>
        <v>2.9590001383572386</v>
      </c>
      <c r="K16" s="931">
        <f>+'1.4.6'!K15/'1.4.7'!$K$5*100000</f>
        <v>2.9443280762744224</v>
      </c>
      <c r="L16" s="931">
        <f>+'1.4.6'!L15/'1.4.7'!$L$5*100000</f>
        <v>3.387134588688002</v>
      </c>
      <c r="M16" s="931">
        <f>+'1.4.6'!M15/'1.4.7'!$M$5*100000</f>
        <v>3.362649351226755</v>
      </c>
      <c r="N16" s="931">
        <f>+'1.4.6'!N15/'1.4.7'!$N$5*100000</f>
        <v>3.5238319170868606</v>
      </c>
      <c r="O16" s="931">
        <f>+'1.4.6'!O15/'1.4.7'!$O$5*100000</f>
        <v>3.2432127292435746</v>
      </c>
      <c r="P16" s="931">
        <f>+'1.4.6'!P15/'1.4.7'!$P$5*100000</f>
        <v>4.1099828752933938</v>
      </c>
      <c r="Q16" s="931">
        <f>+'1.4.6'!Q15/'1.4.7'!$Q$5*100000</f>
        <v>4.2708082851846649</v>
      </c>
      <c r="R16" s="931">
        <f>+'1.4.6'!R15/'1.4.7'!$R$5*100000</f>
        <v>4.1814388827298394</v>
      </c>
      <c r="S16" s="931">
        <f>+'1.4.6'!S15/'1.4.7'!$S$5*100000</f>
        <v>3.8352432739183362</v>
      </c>
      <c r="T16" s="931">
        <f>+'1.4.6'!T15/'1.4.7'!$T$5*100000</f>
        <v>4.2489561356735992</v>
      </c>
      <c r="U16" s="931">
        <f>+'1.4.6'!U15/'1.4.7'!$U$5*100000</f>
        <v>4.5273485021417983</v>
      </c>
      <c r="V16" s="931">
        <f>+'1.4.6'!V15/'1.4.7'!$V$5*100000</f>
        <v>4.9368584277194927</v>
      </c>
      <c r="W16" s="931">
        <f>+'1.4.6'!W15/'1.4.7'!$W$5*100000</f>
        <v>4.9710981900970594</v>
      </c>
      <c r="X16" s="931">
        <f>+'1.4.6'!X15/'1.4.7'!$X$5*100000</f>
        <v>5.0166218186158726</v>
      </c>
    </row>
    <row r="17" spans="2:24" ht="28.5">
      <c r="B17" s="544" t="s">
        <v>753</v>
      </c>
      <c r="C17" s="931">
        <f>+'1.4.6'!C16/'1.4.7'!$C$5*100000</f>
        <v>4.5077322093486281</v>
      </c>
      <c r="D17" s="932">
        <f>+'1.4.6'!D16/$D$5*100000</f>
        <v>4.1277267074675077</v>
      </c>
      <c r="E17" s="931">
        <f>+'1.4.6'!E16/$E$5*100000</f>
        <v>4.4382113681847146</v>
      </c>
      <c r="F17" s="931">
        <f>+'1.4.6'!F16/'1.4.7'!$F$5*100000</f>
        <v>4.412981667372903</v>
      </c>
      <c r="G17" s="931">
        <f>+'1.4.6'!G16/'1.4.7'!$G$5*100000</f>
        <v>3.847203438166896</v>
      </c>
      <c r="H17" s="931">
        <f>+'1.4.6'!H16/'1.4.7'!$H$5*100000</f>
        <v>3.9332412114780073</v>
      </c>
      <c r="I17" s="931">
        <f>+'1.4.6'!I16/'1.4.7'!$I$5*100000</f>
        <v>3.8739974811508624</v>
      </c>
      <c r="J17" s="931">
        <f>+'1.4.6'!J16/'1.4.7'!$J$5*100000</f>
        <v>4.2281972051837844</v>
      </c>
      <c r="K17" s="931">
        <f>+'1.4.6'!K16/'1.4.7'!$K$5*100000</f>
        <v>4.6497062194630727</v>
      </c>
      <c r="L17" s="931">
        <f>+'1.4.6'!L16/'1.4.7'!$L$5*100000</f>
        <v>4.6617856601181584</v>
      </c>
      <c r="M17" s="931">
        <f>+'1.4.6'!M16/'1.4.7'!$M$5*100000</f>
        <v>4.2560729236238215</v>
      </c>
      <c r="N17" s="931">
        <f>+'1.4.6'!N16/'1.4.7'!$N$5*100000</f>
        <v>4.3115119926709822</v>
      </c>
      <c r="O17" s="931">
        <f>+'1.4.6'!O16/'1.4.7'!$O$5*100000</f>
        <v>4.4509362978740263</v>
      </c>
      <c r="P17" s="931">
        <f>+'1.4.6'!P16/'1.4.7'!$P$5*100000</f>
        <v>4.6162368437249954</v>
      </c>
      <c r="Q17" s="931">
        <f>+'1.4.6'!Q16/'1.4.7'!$Q$5*100000</f>
        <v>4.5328210634168524</v>
      </c>
      <c r="R17" s="931">
        <f>+'1.4.6'!R16/'1.4.7'!$R$5*100000</f>
        <v>4.5422410051225528</v>
      </c>
      <c r="S17" s="931">
        <f>+'1.4.6'!S16/'1.4.7'!$S$5*100000</f>
        <v>4.1014915673143193</v>
      </c>
      <c r="T17" s="931">
        <f>+'1.4.6'!T16/'1.4.7'!$T$5*100000</f>
        <v>4.0742560302420854</v>
      </c>
      <c r="U17" s="931">
        <f>+'1.4.6'!U16/'1.4.7'!$U$5*100000</f>
        <v>4.3860608283978886</v>
      </c>
      <c r="V17" s="931">
        <f>+'1.4.6'!V16/'1.4.7'!$V$5*100000</f>
        <v>4.2471502650233868</v>
      </c>
      <c r="W17" s="931">
        <f>+'1.4.6'!W16/'1.4.7'!$W$5*100000</f>
        <v>4.0948974299720389</v>
      </c>
      <c r="X17" s="931">
        <f>+'1.4.6'!X16/'1.4.7'!$X$5*100000</f>
        <v>4.487938020401085</v>
      </c>
    </row>
    <row r="18" spans="2:24" ht="28.5">
      <c r="B18" s="544" t="s">
        <v>754</v>
      </c>
      <c r="C18" s="931">
        <f>+'1.4.6'!C17/'1.4.7'!$C$5*100000</f>
        <v>1.47417329341647</v>
      </c>
      <c r="D18" s="932">
        <f>+'1.4.6'!D17/$D$5*100000</f>
        <v>1.4259419534887754</v>
      </c>
      <c r="E18" s="931">
        <f>+'1.4.6'!E17/$E$5*100000</f>
        <v>1.484842773914739</v>
      </c>
      <c r="F18" s="931">
        <f>+'1.4.6'!F17/'1.4.7'!$F$5*100000</f>
        <v>1.6997560490966157</v>
      </c>
      <c r="G18" s="931">
        <f>+'1.4.6'!G17/'1.4.7'!$G$5*100000</f>
        <v>1.5373206436488407</v>
      </c>
      <c r="H18" s="931">
        <f>+'1.4.6'!H17/'1.4.7'!$H$5*100000</f>
        <v>1.6038459308939448</v>
      </c>
      <c r="I18" s="931">
        <f>+'1.4.6'!I17/'1.4.7'!$I$5*100000</f>
        <v>1.3363789760559177</v>
      </c>
      <c r="J18" s="931">
        <f>+'1.4.6'!J17/'1.4.7'!$J$5*100000</f>
        <v>1.4610524373933498</v>
      </c>
      <c r="K18" s="931">
        <f>+'1.4.6'!K17/'1.4.7'!$K$5*100000</f>
        <v>1.333693163262919</v>
      </c>
      <c r="L18" s="931">
        <f>+'1.4.6'!L17/'1.4.7'!$L$5*100000</f>
        <v>1.2889729935810579</v>
      </c>
      <c r="M18" s="931">
        <f>+'1.4.6'!M17/'1.4.7'!$M$5*100000</f>
        <v>1.4913842310880168</v>
      </c>
      <c r="N18" s="931">
        <f>+'1.4.6'!N17/'1.4.7'!$N$5*100000</f>
        <v>1.4717180359598065</v>
      </c>
      <c r="O18" s="931">
        <f>+'1.4.6'!O17/'1.4.7'!$O$5*100000</f>
        <v>1.4723371595101582</v>
      </c>
      <c r="P18" s="931">
        <f>+'1.4.6'!P17/'1.4.7'!$P$5*100000</f>
        <v>1.6519866338294356</v>
      </c>
      <c r="Q18" s="931">
        <f>+'1.4.6'!Q17/'1.4.7'!$Q$5*100000</f>
        <v>1.4214193219096201</v>
      </c>
      <c r="R18" s="931">
        <f>+'1.4.6'!R17/'1.4.7'!$R$5*100000</f>
        <v>1.5076374399981238</v>
      </c>
      <c r="S18" s="931">
        <f>+'1.4.6'!S17/'1.4.7'!$S$5*100000</f>
        <v>1.4326693882736263</v>
      </c>
      <c r="T18" s="931">
        <f>+'1.4.6'!T17/'1.4.7'!$T$5*100000</f>
        <v>1.5847795278430166</v>
      </c>
      <c r="U18" s="931">
        <f>+'1.4.6'!U17/'1.4.7'!$U$5*100000</f>
        <v>1.7077379696002983</v>
      </c>
      <c r="V18" s="931">
        <f>+'1.4.6'!V17/'1.4.7'!$V$5*100000</f>
        <v>1.597218903085718</v>
      </c>
      <c r="W18" s="931">
        <f>+'1.4.6'!W17/'1.4.7'!$W$5*100000</f>
        <v>1.6987565757525922</v>
      </c>
      <c r="X18" s="931">
        <f>+'1.4.6'!X17/'1.4.7'!$X$5*100000</f>
        <v>1.7857763850810602</v>
      </c>
    </row>
    <row r="19" spans="2:24" ht="14.25">
      <c r="B19" s="544" t="s">
        <v>755</v>
      </c>
      <c r="C19" s="931">
        <f>+'1.4.6'!C18/'1.4.7'!$C$5*100000</f>
        <v>1.5338219237859225</v>
      </c>
      <c r="D19" s="932">
        <f>+'1.4.6'!D18/$D$5*100000</f>
        <v>1.7928509941525539</v>
      </c>
      <c r="E19" s="931">
        <f>+'1.4.6'!E18/$E$5*100000</f>
        <v>1.9661929039200665</v>
      </c>
      <c r="F19" s="931">
        <f>+'1.4.6'!F18/'1.4.7'!$F$5*100000</f>
        <v>1.9710786109242444</v>
      </c>
      <c r="G19" s="931">
        <f>+'1.4.6'!G18/'1.4.7'!$G$5*100000</f>
        <v>1.8338596510531857</v>
      </c>
      <c r="H19" s="931">
        <f>+'1.4.6'!H18/'1.4.7'!$H$5*100000</f>
        <v>1.9551645633754755</v>
      </c>
      <c r="I19" s="931">
        <f>+'1.4.6'!I18/'1.4.7'!$I$5*100000</f>
        <v>2.1171846699312851</v>
      </c>
      <c r="J19" s="931">
        <f>+'1.4.6'!J18/'1.4.7'!$J$5*100000</f>
        <v>1.8890374948116035</v>
      </c>
      <c r="K19" s="931">
        <f>+'1.4.6'!K18/'1.4.7'!$K$5*100000</f>
        <v>2.0260475376343794</v>
      </c>
      <c r="L19" s="931">
        <f>+'1.4.6'!L18/'1.4.7'!$L$5*100000</f>
        <v>1.9191375682206859</v>
      </c>
      <c r="M19" s="931">
        <f>+'1.4.6'!M18/'1.4.7'!$M$5*100000</f>
        <v>2.2652156717468932</v>
      </c>
      <c r="N19" s="931">
        <f>+'1.4.6'!N18/'1.4.7'!$N$5*100000</f>
        <v>2.045204406779825</v>
      </c>
      <c r="O19" s="931">
        <f>+'1.4.6'!O18/'1.4.7'!$O$5*100000</f>
        <v>2.1576185102499092</v>
      </c>
      <c r="P19" s="931">
        <f>+'1.4.6'!P18/'1.4.7'!$P$5*100000</f>
        <v>2.2848040943689374</v>
      </c>
      <c r="Q19" s="931">
        <f>+'1.4.6'!Q18/'1.4.7'!$Q$5*100000</f>
        <v>2.3450143651780828</v>
      </c>
      <c r="R19" s="931">
        <f>+'1.4.6'!R18/'1.4.7'!$R$5*100000</f>
        <v>2.3516566905953642</v>
      </c>
      <c r="S19" s="931">
        <f>+'1.4.6'!S18/'1.4.7'!$S$5*100000</f>
        <v>2.060254651278445</v>
      </c>
      <c r="T19" s="931">
        <f>+'1.4.6'!T18/'1.4.7'!$T$5*100000</f>
        <v>2.1026405546578602</v>
      </c>
      <c r="U19" s="931">
        <f>+'1.4.6'!U18/'1.4.7'!$U$5*100000</f>
        <v>2.3834616266363877</v>
      </c>
      <c r="V19" s="931">
        <f>+'1.4.6'!V18/'1.4.7'!$V$5*100000</f>
        <v>2.5168297866805251</v>
      </c>
      <c r="W19" s="931">
        <f>+'1.4.6'!W18/'1.4.7'!$W$5*100000</f>
        <v>2.8908664534737096</v>
      </c>
      <c r="X19" s="931">
        <f>+'1.4.6'!X18/'1.4.7'!$X$5*100000</f>
        <v>2.6845388420461993</v>
      </c>
    </row>
    <row r="20" spans="2:24" ht="14.25">
      <c r="B20" s="544" t="s">
        <v>756</v>
      </c>
      <c r="C20" s="931">
        <f>+'1.4.6'!C19/'1.4.7'!$C$5*100000</f>
        <v>0.50275274168538564</v>
      </c>
      <c r="D20" s="932">
        <f>+'1.4.6'!D19/$D$5*100000</f>
        <v>0.41694209166338458</v>
      </c>
      <c r="E20" s="931">
        <f>+'1.4.6'!E19/$E$5*100000</f>
        <v>0.4323992693268196</v>
      </c>
      <c r="F20" s="931">
        <f>+'1.4.6'!F19/'1.4.7'!$F$5*100000</f>
        <v>0.38304361669782883</v>
      </c>
      <c r="G20" s="931">
        <f>+'1.4.6'!G19/'1.4.7'!$G$5*100000</f>
        <v>0.40579022065857728</v>
      </c>
      <c r="H20" s="931">
        <f>+'1.4.6'!H19/'1.4.7'!$H$5*100000</f>
        <v>0.22148348569487808</v>
      </c>
      <c r="I20" s="931">
        <f>+'1.4.6'!I19/'1.4.7'!$I$5*100000</f>
        <v>0.33784861754222639</v>
      </c>
      <c r="J20" s="931">
        <f>+'1.4.6'!J19/'1.4.7'!$J$5*100000</f>
        <v>0.36895263570539127</v>
      </c>
      <c r="K20" s="931">
        <f>+'1.4.6'!K19/'1.4.7'!$K$5*100000</f>
        <v>0.32795733522858661</v>
      </c>
      <c r="L20" s="931">
        <f>+'1.4.6'!L19/'1.4.7'!$L$5*100000</f>
        <v>0.3079213262443638</v>
      </c>
      <c r="M20" s="931">
        <f>+'1.4.6'!M19/'1.4.7'!$M$5*100000</f>
        <v>0.29546291370611655</v>
      </c>
      <c r="N20" s="931">
        <f>+'1.4.6'!N19/'1.4.7'!$N$5*100000</f>
        <v>0.26256002519470728</v>
      </c>
      <c r="O20" s="931">
        <f>+'1.4.6'!O19/'1.4.7'!$O$5*100000</f>
        <v>0.33924819343552032</v>
      </c>
      <c r="P20" s="931">
        <f>+'1.4.6'!P19/'1.4.7'!$P$5*100000</f>
        <v>0.37302923989696934</v>
      </c>
      <c r="Q20" s="931">
        <f>+'1.4.6'!Q19/'1.4.7'!$Q$5*100000</f>
        <v>0.37991852843667256</v>
      </c>
      <c r="R20" s="931">
        <f>+'1.4.6'!R19/'1.4.7'!$R$5*100000</f>
        <v>0.39301659760634855</v>
      </c>
      <c r="S20" s="931">
        <f>+'1.4.6'!S19/'1.4.7'!$S$5*100000</f>
        <v>0.31062300896198092</v>
      </c>
      <c r="T20" s="931">
        <f>+'1.4.6'!T19/'1.4.7'!$T$5*100000</f>
        <v>0.39931452670060258</v>
      </c>
      <c r="U20" s="931">
        <f>+'1.4.6'!U19/'1.4.7'!$U$5*100000</f>
        <v>0.36243359786481155</v>
      </c>
      <c r="V20" s="931">
        <f>+'1.4.6'!V19/'1.4.7'!$V$5*100000</f>
        <v>0.38720458256623469</v>
      </c>
      <c r="W20" s="931">
        <f>+'1.4.6'!W19/'1.4.7'!$W$5*100000</f>
        <v>0.42319900659099668</v>
      </c>
      <c r="X20" s="931">
        <f>+'1.4.6'!X19/'1.4.7'!$X$5*100000</f>
        <v>0.41707277414722127</v>
      </c>
    </row>
    <row r="21" spans="2:24" ht="28.5">
      <c r="B21" s="544" t="s">
        <v>757</v>
      </c>
      <c r="C21" s="931">
        <f>+'1.4.6'!C20/'1.4.7'!$C$5*100000</f>
        <v>3.7323000145457446</v>
      </c>
      <c r="D21" s="932">
        <f>+'1.4.6'!D20/$D$5*100000</f>
        <v>3.8025118759700676</v>
      </c>
      <c r="E21" s="931">
        <f>+'1.4.6'!E20/$E$5*100000</f>
        <v>3.5652543527513236</v>
      </c>
      <c r="F21" s="931">
        <f>+'1.4.6'!F20/'1.4.7'!$F$5*100000</f>
        <v>3.5910339065421457</v>
      </c>
      <c r="G21" s="931">
        <f>+'1.4.6'!G20/'1.4.7'!$G$5*100000</f>
        <v>3.8159888058085434</v>
      </c>
      <c r="H21" s="931">
        <f>+'1.4.6'!H20/'1.4.7'!$H$5*100000</f>
        <v>4.0630763582646594</v>
      </c>
      <c r="I21" s="931">
        <f>+'1.4.6'!I20/'1.4.7'!$I$5*100000</f>
        <v>3.7238425400209842</v>
      </c>
      <c r="J21" s="931">
        <f>+'1.4.6'!J20/'1.4.7'!$J$5*100000</f>
        <v>4.1986809943273533</v>
      </c>
      <c r="K21" s="931">
        <f>+'1.4.6'!K20/'1.4.7'!$K$5*100000</f>
        <v>4.4237800551944906</v>
      </c>
      <c r="L21" s="931">
        <f>+'1.4.6'!L20/'1.4.7'!$L$5*100000</f>
        <v>4.1390355016102856</v>
      </c>
      <c r="M21" s="931">
        <f>+'1.4.6'!M20/'1.4.7'!$M$5*100000</f>
        <v>4.2912470800174072</v>
      </c>
      <c r="N21" s="931">
        <f>+'1.4.6'!N20/'1.4.7'!$N$5*100000</f>
        <v>4.3806067361432737</v>
      </c>
      <c r="O21" s="931">
        <f>+'1.4.6'!O20/'1.4.7'!$O$5*100000</f>
        <v>4.5323558642985518</v>
      </c>
      <c r="P21" s="931">
        <f>+'1.4.6'!P20/'1.4.7'!$P$5*100000</f>
        <v>4.7094941536992376</v>
      </c>
      <c r="Q21" s="931">
        <f>+'1.4.6'!Q20/'1.4.7'!$Q$5*100000</f>
        <v>4.8668873556628922</v>
      </c>
      <c r="R21" s="931">
        <f>+'1.4.6'!R20/'1.4.7'!$R$5*100000</f>
        <v>4.864385757258904</v>
      </c>
      <c r="S21" s="931">
        <f>+'1.4.6'!S20/'1.4.7'!$S$5*100000</f>
        <v>4.1331877927186031</v>
      </c>
      <c r="T21" s="931">
        <f>+'1.4.6'!T20/'1.4.7'!$T$5*100000</f>
        <v>4.548442030699051</v>
      </c>
      <c r="U21" s="931">
        <f>+'1.4.6'!U20/'1.4.7'!$U$5*100000</f>
        <v>4.3922037707345805</v>
      </c>
      <c r="V21" s="931">
        <f>+'1.4.6'!V20/'1.4.7'!$V$5*100000</f>
        <v>4.4770529859220884</v>
      </c>
      <c r="W21" s="931">
        <f>+'1.4.6'!W20/'1.4.7'!$W$5*100000</f>
        <v>4.9532165419312433</v>
      </c>
      <c r="X21" s="931">
        <f>+'1.4.6'!X20/'1.4.7'!$X$5*100000</f>
        <v>4.5466806646471722</v>
      </c>
    </row>
    <row r="22" spans="2:24" ht="28.5">
      <c r="B22" s="544" t="s">
        <v>758</v>
      </c>
      <c r="C22" s="931">
        <f>+'1.4.6'!C21/'1.4.7'!$C$5*100000</f>
        <v>0.65613493406397794</v>
      </c>
      <c r="D22" s="932">
        <f>+'1.4.6'!D21/$D$5*100000</f>
        <v>0.72547923949428927</v>
      </c>
      <c r="E22" s="931">
        <f>+'1.4.6'!E21/$E$5*100000</f>
        <v>0.79953072441562867</v>
      </c>
      <c r="F22" s="931">
        <f>+'1.4.6'!F21/'1.4.7'!$F$5*100000</f>
        <v>0.72618685665630056</v>
      </c>
      <c r="G22" s="931">
        <f>+'1.4.6'!G21/'1.4.7'!$G$5*100000</f>
        <v>0.66331093761498205</v>
      </c>
      <c r="H22" s="931">
        <f>+'1.4.6'!H21/'1.4.7'!$H$5*100000</f>
        <v>0.58807684132777971</v>
      </c>
      <c r="I22" s="931">
        <f>+'1.4.6'!I21/'1.4.7'!$I$5*100000</f>
        <v>0.67569723508445279</v>
      </c>
      <c r="J22" s="931">
        <f>+'1.4.6'!J21/'1.4.7'!$J$5*100000</f>
        <v>0.78955864040953749</v>
      </c>
      <c r="K22" s="931">
        <f>+'1.4.6'!K21/'1.4.7'!$K$5*100000</f>
        <v>0.78709760454860778</v>
      </c>
      <c r="L22" s="931">
        <f>+'1.4.6'!L21/'1.4.7'!$L$5*100000</f>
        <v>0.69461322431868111</v>
      </c>
      <c r="M22" s="931">
        <f>+'1.4.6'!M21/'1.4.7'!$M$5*100000</f>
        <v>0.75272694682272556</v>
      </c>
      <c r="N22" s="931">
        <f>+'1.4.6'!N21/'1.4.7'!$N$5*100000</f>
        <v>0.93968851122316288</v>
      </c>
      <c r="O22" s="931">
        <f>+'1.4.6'!O21/'1.4.7'!$O$5*100000</f>
        <v>0.94310997775074656</v>
      </c>
      <c r="P22" s="931">
        <f>+'1.4.6'!P21/'1.4.7'!$P$5*100000</f>
        <v>1.2190062660918819</v>
      </c>
      <c r="Q22" s="931">
        <f>+'1.4.6'!Q21/'1.4.7'!$Q$5*100000</f>
        <v>1.2707619744261116</v>
      </c>
      <c r="R22" s="931">
        <f>+'1.4.6'!R21/'1.4.7'!$R$5*100000</f>
        <v>1.050191891964505</v>
      </c>
      <c r="S22" s="931">
        <f>+'1.4.6'!S21/'1.4.7'!$S$5*100000</f>
        <v>1.2424920358479237</v>
      </c>
      <c r="T22" s="931">
        <f>+'1.4.6'!T21/'1.4.7'!$T$5*100000</f>
        <v>1.1729864221830202</v>
      </c>
      <c r="U22" s="931">
        <f>+'1.4.6'!U21/'1.4.7'!$U$5*100000</f>
        <v>1.2715890636951861</v>
      </c>
      <c r="V22" s="931">
        <f>+'1.4.6'!V21/'1.4.7'!$V$5*100000</f>
        <v>1.4641173278285748</v>
      </c>
      <c r="W22" s="931">
        <f>+'1.4.6'!W21/'1.4.7'!$W$5*100000</f>
        <v>1.4424529520425522</v>
      </c>
      <c r="X22" s="931">
        <f>+'1.4.6'!X21/'1.4.7'!$X$5*100000</f>
        <v>1.7387822696841899</v>
      </c>
    </row>
    <row r="23" spans="2:24" ht="14.25">
      <c r="B23" s="544" t="s">
        <v>759</v>
      </c>
      <c r="C23" s="931">
        <f>+'1.4.6'!C22/'1.4.7'!$C$5*100000</f>
        <v>2.0877020629308389</v>
      </c>
      <c r="D23" s="932">
        <f>+'1.4.6'!D22/$D$5*100000</f>
        <v>2.218131927649206</v>
      </c>
      <c r="E23" s="931">
        <f>+'1.4.6'!E22/$E$5*100000</f>
        <v>2.4067506500266376</v>
      </c>
      <c r="F23" s="931">
        <f>+'1.4.6'!F22/'1.4.7'!$F$5*100000</f>
        <v>2.3062417755348443</v>
      </c>
      <c r="G23" s="931">
        <f>+'1.4.6'!G22/'1.4.7'!$G$5*100000</f>
        <v>2.4893669305785795</v>
      </c>
      <c r="H23" s="931">
        <f>+'1.4.6'!H22/'1.4.7'!$H$5*100000</f>
        <v>2.1919227722217243</v>
      </c>
      <c r="I23" s="931">
        <f>+'1.4.6'!I22/'1.4.7'!$I$5*100000</f>
        <v>2.507587516868969</v>
      </c>
      <c r="J23" s="931">
        <f>+'1.4.6'!J22/'1.4.7'!$J$5*100000</f>
        <v>2.302264446801642</v>
      </c>
      <c r="K23" s="931">
        <f>+'1.4.6'!K22/'1.4.7'!$K$5*100000</f>
        <v>2.4560360438229711</v>
      </c>
      <c r="L23" s="931">
        <f>+'1.4.6'!L22/'1.4.7'!$L$5*100000</f>
        <v>2.9574769241609826</v>
      </c>
      <c r="M23" s="931">
        <f>+'1.4.6'!M22/'1.4.7'!$M$5*100000</f>
        <v>2.5043999352232738</v>
      </c>
      <c r="N23" s="931">
        <f>+'1.4.6'!N22/'1.4.7'!$N$5*100000</f>
        <v>2.7568802645444261</v>
      </c>
      <c r="O23" s="931">
        <f>+'1.4.6'!O22/'1.4.7'!$O$5*100000</f>
        <v>3.0260938854448414</v>
      </c>
      <c r="P23" s="931">
        <f>+'1.4.6'!P22/'1.4.7'!$P$5*100000</f>
        <v>3.1507648298440447</v>
      </c>
      <c r="Q23" s="931">
        <f>+'1.4.6'!Q22/'1.4.7'!$Q$5*100000</f>
        <v>2.7445838519821693</v>
      </c>
      <c r="R23" s="931">
        <f>+'1.4.6'!R22/'1.4.7'!$R$5*100000</f>
        <v>3.3374196321325984</v>
      </c>
      <c r="S23" s="931">
        <f>+'1.4.6'!S22/'1.4.7'!$S$5*100000</f>
        <v>3.3217644223689393</v>
      </c>
      <c r="T23" s="931">
        <f>+'1.4.6'!T22/'1.4.7'!$T$5*100000</f>
        <v>3.306823424239365</v>
      </c>
      <c r="U23" s="931">
        <f>+'1.4.6'!U22/'1.4.7'!$U$5*100000</f>
        <v>3.4093329968639048</v>
      </c>
      <c r="V23" s="931">
        <f>+'1.4.6'!V22/'1.4.7'!$V$5*100000</f>
        <v>3.9022961836753338</v>
      </c>
      <c r="W23" s="931">
        <f>+'1.4.6'!W22/'1.4.7'!$W$5*100000</f>
        <v>4.0054891891429545</v>
      </c>
      <c r="X23" s="931">
        <f>+'1.4.6'!X22/'1.4.7'!$X$5*100000</f>
        <v>4.2353446501429088</v>
      </c>
    </row>
    <row r="24" spans="2:24" ht="14.25">
      <c r="B24" s="544" t="s">
        <v>760</v>
      </c>
      <c r="C24" s="931">
        <f>+'1.4.6'!C23/'1.4.7'!$C$5*100000</f>
        <v>5.4961952268995553</v>
      </c>
      <c r="D24" s="932">
        <f>+'1.4.6'!D23/$D$5*100000</f>
        <v>5.6537347629554953</v>
      </c>
      <c r="E24" s="931">
        <f>+'1.4.6'!E23/$E$5*100000</f>
        <v>5.6456659315879092</v>
      </c>
      <c r="F24" s="931">
        <f>+'1.4.6'!F23/'1.4.7'!$F$5*100000</f>
        <v>5.0035072431153891</v>
      </c>
      <c r="G24" s="931">
        <f>+'1.4.6'!G23/'1.4.7'!$G$5*100000</f>
        <v>5.0801814163218033</v>
      </c>
      <c r="H24" s="931">
        <f>+'1.4.6'!H23/'1.4.7'!$H$5*100000</f>
        <v>4.9413729394684873</v>
      </c>
      <c r="I24" s="931">
        <f>+'1.4.6'!I23/'1.4.7'!$I$5*100000</f>
        <v>4.8049581161561088</v>
      </c>
      <c r="J24" s="931">
        <f>+'1.4.6'!J23/'1.4.7'!$J$5*100000</f>
        <v>4.7521099478854403</v>
      </c>
      <c r="K24" s="931">
        <f>+'1.4.6'!K23/'1.4.7'!$K$5*100000</f>
        <v>5.1234223703488091</v>
      </c>
      <c r="L24" s="931">
        <f>+'1.4.6'!L23/'1.4.7'!$L$5*100000</f>
        <v>5.1845358186260322</v>
      </c>
      <c r="M24" s="931">
        <f>+'1.4.6'!M23/'1.4.7'!$M$5*100000</f>
        <v>5.0299043642826984</v>
      </c>
      <c r="N24" s="931">
        <f>+'1.4.6'!N23/'1.4.7'!$N$5*100000</f>
        <v>4.8919078378382297</v>
      </c>
      <c r="O24" s="931">
        <f>+'1.4.6'!O23/'1.4.7'!$O$5*100000</f>
        <v>5.0140882989769899</v>
      </c>
      <c r="P24" s="931">
        <f>+'1.4.6'!P23/'1.4.7'!$P$5*100000</f>
        <v>4.8094127001002116</v>
      </c>
      <c r="Q24" s="931">
        <f>+'1.4.6'!Q23/'1.4.7'!$Q$5*100000</f>
        <v>4.873437675118697</v>
      </c>
      <c r="R24" s="931">
        <f>+'1.4.6'!R23/'1.4.7'!$R$5*100000</f>
        <v>4.490697844780736</v>
      </c>
      <c r="S24" s="931">
        <f>+'1.4.6'!S23/'1.4.7'!$S$5*100000</f>
        <v>4.4818462721657255</v>
      </c>
      <c r="T24" s="931">
        <f>+'1.4.6'!T23/'1.4.7'!$T$5*100000</f>
        <v>4.5110062938208699</v>
      </c>
      <c r="U24" s="931">
        <f>+'1.4.6'!U23/'1.4.7'!$U$5*100000</f>
        <v>4.6747791182223999</v>
      </c>
      <c r="V24" s="931">
        <f>+'1.4.6'!V23/'1.4.7'!$V$5*100000</f>
        <v>4.5496538451532578</v>
      </c>
      <c r="W24" s="931">
        <f>+'1.4.6'!W23/'1.4.7'!$W$5*100000</f>
        <v>4.5598202822832743</v>
      </c>
      <c r="X24" s="931">
        <f>+'1.4.6'!X23/'1.4.7'!$X$5*100000</f>
        <v>4.5819262511948251</v>
      </c>
    </row>
    <row r="25" spans="2:24" ht="14.25">
      <c r="B25" s="544" t="s">
        <v>761</v>
      </c>
      <c r="C25" s="931">
        <f>+'1.4.6'!C24/'1.4.7'!$C$5*100000</f>
        <v>0.7072623315235087</v>
      </c>
      <c r="D25" s="932">
        <f>+'1.4.6'!D24/$D$5*100000</f>
        <v>0.75049576499409232</v>
      </c>
      <c r="E25" s="931">
        <f>+'1.4.6'!E24/$E$5*100000</f>
        <v>0.75057986373712082</v>
      </c>
      <c r="F25" s="931">
        <f>+'1.4.6'!F24/'1.4.7'!$F$5*100000</f>
        <v>0.77406730874352914</v>
      </c>
      <c r="G25" s="931">
        <f>+'1.4.6'!G24/'1.4.7'!$G$5*100000</f>
        <v>0.71793654424209818</v>
      </c>
      <c r="H25" s="931">
        <f>+'1.4.6'!H24/'1.4.7'!$H$5*100000</f>
        <v>0.74846143441717428</v>
      </c>
      <c r="I25" s="931">
        <f>+'1.4.6'!I24/'1.4.7'!$I$5*100000</f>
        <v>0.79582118798835544</v>
      </c>
      <c r="J25" s="931">
        <f>+'1.4.6'!J24/'1.4.7'!$J$5*100000</f>
        <v>0.81907485126596868</v>
      </c>
      <c r="K25" s="931">
        <f>+'1.4.6'!K24/'1.4.7'!$K$5*100000</f>
        <v>0.88912877550861269</v>
      </c>
      <c r="L25" s="931">
        <f>+'1.4.6'!L24/'1.4.7'!$L$5*100000</f>
        <v>0.93092493980854174</v>
      </c>
      <c r="M25" s="931">
        <f>+'1.4.6'!M24/'1.4.7'!$M$5*100000</f>
        <v>0.80197076577374493</v>
      </c>
      <c r="N25" s="931">
        <f>+'1.4.6'!N24/'1.4.7'!$N$5*100000</f>
        <v>0.89823166513978803</v>
      </c>
      <c r="O25" s="931">
        <f>+'1.4.6'!O24/'1.4.7'!$O$5*100000</f>
        <v>0.970249833225588</v>
      </c>
      <c r="P25" s="931">
        <f>+'1.4.6'!P24/'1.4.7'!$P$5*100000</f>
        <v>1.0924427739839815</v>
      </c>
      <c r="Q25" s="931">
        <f>+'1.4.6'!Q24/'1.4.7'!$Q$5*100000</f>
        <v>1.0939033491193848</v>
      </c>
      <c r="R25" s="931">
        <f>+'1.4.6'!R24/'1.4.7'!$R$5*100000</f>
        <v>1.0179774167508699</v>
      </c>
      <c r="S25" s="931">
        <f>+'1.4.6'!S24/'1.4.7'!$S$5*100000</f>
        <v>1.1410641145542157</v>
      </c>
      <c r="T25" s="931">
        <f>+'1.4.6'!T24/'1.4.7'!$T$5*100000</f>
        <v>1.1417899747845355</v>
      </c>
      <c r="U25" s="931">
        <f>+'1.4.6'!U24/'1.4.7'!$U$5*100000</f>
        <v>1.3575902564088704</v>
      </c>
      <c r="V25" s="931">
        <f>+'1.4.6'!V24/'1.4.7'!$V$5*100000</f>
        <v>1.4157167550077956</v>
      </c>
      <c r="W25" s="931">
        <f>+'1.4.6'!W24/'1.4.7'!$W$5*100000</f>
        <v>1.4007291063223131</v>
      </c>
      <c r="X25" s="931">
        <f>+'1.4.6'!X24/'1.4.7'!$X$5*100000</f>
        <v>1.3334580243861864</v>
      </c>
    </row>
    <row r="26" spans="2:24" ht="14.25">
      <c r="B26" s="544" t="s">
        <v>762</v>
      </c>
      <c r="C26" s="931">
        <f>+'1.4.6'!C25/'1.4.7'!$C$5*100000</f>
        <v>3.6896938499961358</v>
      </c>
      <c r="D26" s="932">
        <f>+'1.4.6'!D25/$D$5*100000</f>
        <v>4.3528754369657356</v>
      </c>
      <c r="E26" s="931">
        <f>+'1.4.6'!E25/$E$5*100000</f>
        <v>4.0629214363161541</v>
      </c>
      <c r="F26" s="931">
        <f>+'1.4.6'!F25/'1.4.7'!$F$5*100000</f>
        <v>4.6284437017654323</v>
      </c>
      <c r="G26" s="931">
        <f>+'1.4.6'!G25/'1.4.7'!$G$5*100000</f>
        <v>4.1281351293920645</v>
      </c>
      <c r="H26" s="931">
        <f>+'1.4.6'!H25/'1.4.7'!$H$5*100000</f>
        <v>3.8645049572968384</v>
      </c>
      <c r="I26" s="931">
        <f>+'1.4.6'!I25/'1.4.7'!$I$5*100000</f>
        <v>4.1667996163541252</v>
      </c>
      <c r="J26" s="931">
        <f>+'1.4.6'!J25/'1.4.7'!$J$5*100000</f>
        <v>4.6930775261725772</v>
      </c>
      <c r="K26" s="931">
        <f>+'1.4.6'!K25/'1.4.7'!$K$5*100000</f>
        <v>4.6059785747659276</v>
      </c>
      <c r="L26" s="931">
        <f>+'1.4.6'!L25/'1.4.7'!$L$5*100000</f>
        <v>5.0627994803433767</v>
      </c>
      <c r="M26" s="931">
        <f>+'1.4.6'!M25/'1.4.7'!$M$5*100000</f>
        <v>5.0580436893975671</v>
      </c>
      <c r="N26" s="931">
        <f>+'1.4.6'!N25/'1.4.7'!$N$5*100000</f>
        <v>5.2995668243247493</v>
      </c>
      <c r="O26" s="931">
        <f>+'1.4.6'!O25/'1.4.7'!$O$5*100000</f>
        <v>5.5636703723425329</v>
      </c>
      <c r="P26" s="931">
        <f>+'1.4.6'!P25/'1.4.7'!$P$5*100000</f>
        <v>5.7819532184030242</v>
      </c>
      <c r="Q26" s="931">
        <f>+'1.4.6'!Q25/'1.4.7'!$Q$5*100000</f>
        <v>5.6070734541688232</v>
      </c>
      <c r="R26" s="931">
        <f>+'1.4.6'!R25/'1.4.7'!$R$5*100000</f>
        <v>5.6633047425570551</v>
      </c>
      <c r="S26" s="931">
        <f>+'1.4.6'!S25/'1.4.7'!$S$5*100000</f>
        <v>5.3946975638090979</v>
      </c>
      <c r="T26" s="931">
        <f>+'1.4.6'!T25/'1.4.7'!$T$5*100000</f>
        <v>5.2472424524251053</v>
      </c>
      <c r="U26" s="931">
        <f>+'1.4.6'!U25/'1.4.7'!$U$5*100000</f>
        <v>5.7682228541535263</v>
      </c>
      <c r="V26" s="931">
        <f>+'1.4.6'!V25/'1.4.7'!$V$5*100000</f>
        <v>5.9169700273402741</v>
      </c>
      <c r="W26" s="931">
        <f>+'1.4.6'!W25/'1.4.7'!$W$5*100000</f>
        <v>5.489665986905746</v>
      </c>
      <c r="X26" s="931">
        <f>+'1.4.6'!X25/'1.4.7'!$X$5*100000</f>
        <v>5.6569166408982268</v>
      </c>
    </row>
    <row r="27" spans="2:24" ht="28.5">
      <c r="B27" s="544" t="s">
        <v>763</v>
      </c>
      <c r="C27" s="931">
        <f>+'1.4.6'!C26/'1.4.7'!$C$5*100000</f>
        <v>0.57092260496475999</v>
      </c>
      <c r="D27" s="932">
        <f>+'1.4.6'!D26/$D$5*100000</f>
        <v>0.50033050999606155</v>
      </c>
      <c r="E27" s="931">
        <f>+'1.4.6'!E26/$E$5*100000</f>
        <v>0.59556880492184594</v>
      </c>
      <c r="F27" s="931">
        <f>+'1.4.6'!F26/'1.4.7'!$F$5*100000</f>
        <v>0.5107248222637718</v>
      </c>
      <c r="G27" s="931">
        <f>+'1.4.6'!G26/'1.4.7'!$G$5*100000</f>
        <v>0.62429264716704191</v>
      </c>
      <c r="H27" s="931">
        <f>+'1.4.6'!H26/'1.4.7'!$H$5*100000</f>
        <v>0.60335156447915073</v>
      </c>
      <c r="I27" s="931">
        <f>+'1.4.6'!I26/'1.4.7'!$I$5*100000</f>
        <v>0.76579019976237983</v>
      </c>
      <c r="J27" s="931">
        <f>+'1.4.6'!J26/'1.4.7'!$J$5*100000</f>
        <v>0.59770326984273392</v>
      </c>
      <c r="K27" s="931">
        <f>+'1.4.6'!K26/'1.4.7'!$K$5*100000</f>
        <v>0.57574732184574096</v>
      </c>
      <c r="L27" s="931">
        <f>+'1.4.6'!L26/'1.4.7'!$L$5*100000</f>
        <v>0.78770571829953528</v>
      </c>
      <c r="M27" s="931">
        <f>+'1.4.6'!M26/'1.4.7'!$M$5*100000</f>
        <v>0.82307525960989603</v>
      </c>
      <c r="N27" s="931">
        <f>+'1.4.6'!N26/'1.4.7'!$N$5*100000</f>
        <v>0.9673264086120793</v>
      </c>
      <c r="O27" s="931">
        <f>+'1.4.6'!O26/'1.4.7'!$O$5*100000</f>
        <v>0.75991595329556549</v>
      </c>
      <c r="P27" s="931">
        <f>+'1.4.6'!P26/'1.4.7'!$P$5*100000</f>
        <v>0.8859444447553021</v>
      </c>
      <c r="Q27" s="931">
        <f>+'1.4.6'!Q26/'1.4.7'!$Q$5*100000</f>
        <v>0.79258865415236879</v>
      </c>
      <c r="R27" s="931">
        <f>+'1.4.6'!R26/'1.4.7'!$R$5*100000</f>
        <v>0.91489109606723751</v>
      </c>
      <c r="S27" s="931">
        <f>+'1.4.6'!S26/'1.4.7'!$S$5*100000</f>
        <v>0.8177626154305212</v>
      </c>
      <c r="T27" s="931">
        <f>+'1.4.6'!T26/'1.4.7'!$T$5*100000</f>
        <v>0.89221839559665894</v>
      </c>
      <c r="U27" s="931">
        <f>+'1.4.6'!U26/'1.4.7'!$U$5*100000</f>
        <v>0.99515665854405877</v>
      </c>
      <c r="V27" s="931">
        <f>+'1.4.6'!V26/'1.4.7'!$V$5*100000</f>
        <v>0.92566095519740477</v>
      </c>
      <c r="W27" s="931">
        <f>+'1.4.6'!W26/'1.4.7'!$W$5*100000</f>
        <v>0.90600350706804922</v>
      </c>
      <c r="X27" s="931">
        <f>+'1.4.6'!X26/'1.4.7'!$X$5*100000</f>
        <v>1.03387053873114</v>
      </c>
    </row>
    <row r="28" spans="2:24" ht="14.25">
      <c r="B28" s="544" t="s">
        <v>764</v>
      </c>
      <c r="C28" s="931">
        <f>+'1.4.6'!C27/'1.4.7'!$C$5*100000</f>
        <v>0.42606164549608955</v>
      </c>
      <c r="D28" s="932">
        <f>+'1.4.6'!D27/$D$5*100000</f>
        <v>0.3919255661635816</v>
      </c>
      <c r="E28" s="931">
        <f>+'1.4.6'!E27/$E$5*100000</f>
        <v>0.51398403712433272</v>
      </c>
      <c r="F28" s="931">
        <f>+'1.4.6'!F27/'1.4.7'!$F$5*100000</f>
        <v>0.51870489761164329</v>
      </c>
      <c r="G28" s="931">
        <f>+'1.4.6'!G27/'1.4.7'!$G$5*100000</f>
        <v>0.48382680155445751</v>
      </c>
      <c r="H28" s="931">
        <f>+'1.4.6'!H27/'1.4.7'!$H$5*100000</f>
        <v>0.42769224823838531</v>
      </c>
      <c r="I28" s="931">
        <f>+'1.4.6'!I27/'1.4.7'!$I$5*100000</f>
        <v>0.4579725704461291</v>
      </c>
      <c r="J28" s="931">
        <f>+'1.4.6'!J27/'1.4.7'!$J$5*100000</f>
        <v>0.4058478992759304</v>
      </c>
      <c r="K28" s="931">
        <f>+'1.4.6'!K27/'1.4.7'!$K$5*100000</f>
        <v>0.40812468384001893</v>
      </c>
      <c r="L28" s="931">
        <f>+'1.4.6'!L27/'1.4.7'!$L$5*100000</f>
        <v>0.44397958667791987</v>
      </c>
      <c r="M28" s="931">
        <f>+'1.4.6'!M27/'1.4.7'!$M$5*100000</f>
        <v>0.49947302078891131</v>
      </c>
      <c r="N28" s="931">
        <f>+'1.4.6'!N27/'1.4.7'!$N$5*100000</f>
        <v>0.58730531951447673</v>
      </c>
      <c r="O28" s="931">
        <f>+'1.4.6'!O27/'1.4.7'!$O$5*100000</f>
        <v>0.50208732628457009</v>
      </c>
      <c r="P28" s="931">
        <f>+'1.4.6'!P27/'1.4.7'!$P$5*100000</f>
        <v>0.60617251483257517</v>
      </c>
      <c r="Q28" s="931">
        <f>+'1.4.6'!Q27/'1.4.7'!$Q$5*100000</f>
        <v>0.60917970938983712</v>
      </c>
      <c r="R28" s="931">
        <f>+'1.4.6'!R27/'1.4.7'!$R$5*100000</f>
        <v>0.69583266461451865</v>
      </c>
      <c r="S28" s="931">
        <f>+'1.4.6'!S27/'1.4.7'!$S$5*100000</f>
        <v>0.69097771381338624</v>
      </c>
      <c r="T28" s="931">
        <f>+'1.4.6'!T27/'1.4.7'!$T$5*100000</f>
        <v>0.56777534265241925</v>
      </c>
      <c r="U28" s="931">
        <f>+'1.4.6'!U27/'1.4.7'!$U$5*100000</f>
        <v>0.74329602273969819</v>
      </c>
      <c r="V28" s="931">
        <f>+'1.4.6'!V27/'1.4.7'!$V$5*100000</f>
        <v>0.88936052558182033</v>
      </c>
      <c r="W28" s="931">
        <f>+'1.4.6'!W27/'1.4.7'!$W$5*100000</f>
        <v>0.94176680339968277</v>
      </c>
      <c r="X28" s="931">
        <f>+'1.4.6'!X27/'1.4.7'!$X$5*100000</f>
        <v>0.93400804351279143</v>
      </c>
    </row>
    <row r="29" spans="2:24" ht="14.25">
      <c r="B29" s="544" t="s">
        <v>765</v>
      </c>
      <c r="C29" s="931">
        <f>+'1.4.6'!C28/'1.4.7'!$C$5*100000</f>
        <v>1.4060034301370956</v>
      </c>
      <c r="D29" s="932">
        <f>+'1.4.6'!D28/$D$5*100000</f>
        <v>1.467636162655114</v>
      </c>
      <c r="E29" s="931">
        <f>+'1.4.6'!E28/$E$5*100000</f>
        <v>1.5256351578134957</v>
      </c>
      <c r="F29" s="931">
        <f>+'1.4.6'!F28/'1.4.7'!$F$5*100000</f>
        <v>1.4124733365732438</v>
      </c>
      <c r="G29" s="931">
        <f>+'1.4.6'!G28/'1.4.7'!$G$5*100000</f>
        <v>1.2407816362444959</v>
      </c>
      <c r="H29" s="931">
        <f>+'1.4.6'!H28/'1.4.7'!$H$5*100000</f>
        <v>1.2296152136853575</v>
      </c>
      <c r="I29" s="931">
        <f>+'1.4.6'!I28/'1.4.7'!$I$5*100000</f>
        <v>1.3513944701689056</v>
      </c>
      <c r="J29" s="931">
        <f>+'1.4.6'!J28/'1.4.7'!$J$5*100000</f>
        <v>1.446294331965134</v>
      </c>
      <c r="K29" s="931">
        <f>+'1.4.6'!K28/'1.4.7'!$K$5*100000</f>
        <v>1.8438490180629425</v>
      </c>
      <c r="L29" s="931">
        <f>+'1.4.6'!L28/'1.4.7'!$L$5*100000</f>
        <v>1.9835862178997388</v>
      </c>
      <c r="M29" s="931">
        <f>+'1.4.6'!M28/'1.4.7'!$M$5*100000</f>
        <v>1.9767875893194942</v>
      </c>
      <c r="N29" s="931">
        <f>+'1.4.6'!N28/'1.4.7'!$N$5*100000</f>
        <v>1.893195971140784</v>
      </c>
      <c r="O29" s="931">
        <f>+'1.4.6'!O28/'1.4.7'!$O$5*100000</f>
        <v>1.6962409671776018</v>
      </c>
      <c r="P29" s="931">
        <f>+'1.4.6'!P28/'1.4.7'!$P$5*100000</f>
        <v>2.0449995830065997</v>
      </c>
      <c r="Q29" s="931">
        <f>+'1.4.6'!Q28/'1.4.7'!$Q$5*100000</f>
        <v>2.0961022258575039</v>
      </c>
      <c r="R29" s="931">
        <f>+'1.4.6'!R28/'1.4.7'!$R$5*100000</f>
        <v>2.081055098800829</v>
      </c>
      <c r="S29" s="931">
        <f>+'1.4.6'!S28/'1.4.7'!$S$5*100000</f>
        <v>1.8954342791761694</v>
      </c>
      <c r="T29" s="931">
        <f>+'1.4.6'!T28/'1.4.7'!$T$5*100000</f>
        <v>1.6596510015993795</v>
      </c>
      <c r="U29" s="931">
        <f>+'1.4.6'!U28/'1.4.7'!$U$5*100000</f>
        <v>2.0148850864348846</v>
      </c>
      <c r="V29" s="931">
        <f>+'1.4.6'!V28/'1.4.7'!$V$5*100000</f>
        <v>2.0267739868701349</v>
      </c>
      <c r="W29" s="931">
        <f>+'1.4.6'!W28/'1.4.7'!$W$5*100000</f>
        <v>2.0504289896803218</v>
      </c>
      <c r="X29" s="931">
        <f>+'1.4.6'!X28/'1.4.7'!$X$5*100000</f>
        <v>2.5259337025817628</v>
      </c>
    </row>
    <row r="30" spans="2:24" ht="28.5">
      <c r="B30" s="544" t="s">
        <v>766</v>
      </c>
      <c r="C30" s="931">
        <f>+'1.4.6'!C29/'1.4.7'!$C$5*100000</f>
        <v>5.2490794725118235</v>
      </c>
      <c r="D30" s="932">
        <f>+'1.4.6'!D29/$D$5*100000</f>
        <v>4.969949732627545</v>
      </c>
      <c r="E30" s="931">
        <f>+'1.4.6'!E29/$E$5*100000</f>
        <v>4.8950860678507881</v>
      </c>
      <c r="F30" s="931">
        <f>+'1.4.6'!F29/'1.4.7'!$F$5*100000</f>
        <v>5.2349294282036611</v>
      </c>
      <c r="G30" s="931">
        <f>+'1.4.6'!G29/'1.4.7'!$G$5*100000</f>
        <v>4.9475192287988072</v>
      </c>
      <c r="H30" s="931">
        <f>+'1.4.6'!H29/'1.4.7'!$H$5*100000</f>
        <v>4.8497246005602612</v>
      </c>
      <c r="I30" s="931">
        <f>+'1.4.6'!I29/'1.4.7'!$I$5*100000</f>
        <v>4.8725278396645537</v>
      </c>
      <c r="J30" s="931">
        <f>+'1.4.6'!J29/'1.4.7'!$J$5*100000</f>
        <v>5.7925563805746441</v>
      </c>
      <c r="K30" s="931">
        <f>+'1.4.6'!K29/'1.4.7'!$K$5*100000</f>
        <v>5.8813682117659871</v>
      </c>
      <c r="L30" s="931">
        <f>+'1.4.6'!L29/'1.4.7'!$L$5*100000</f>
        <v>5.7001250160584558</v>
      </c>
      <c r="M30" s="931">
        <f>+'1.4.6'!M29/'1.4.7'!$M$5*100000</f>
        <v>5.4097852533334194</v>
      </c>
      <c r="N30" s="931">
        <f>+'1.4.6'!N29/'1.4.7'!$N$5*100000</f>
        <v>5.8523247721030804</v>
      </c>
      <c r="O30" s="931">
        <f>+'1.4.6'!O29/'1.4.7'!$O$5*100000</f>
        <v>6.0046930238087093</v>
      </c>
      <c r="P30" s="931">
        <f>+'1.4.6'!P29/'1.4.7'!$P$5*100000</f>
        <v>6.4547380975029158</v>
      </c>
      <c r="Q30" s="931">
        <f>+'1.4.6'!Q29/'1.4.7'!$Q$5*100000</f>
        <v>6.5961716919953322</v>
      </c>
      <c r="R30" s="931">
        <f>+'1.4.6'!R29/'1.4.7'!$R$5*100000</f>
        <v>6.6426247890515624</v>
      </c>
      <c r="S30" s="931">
        <f>+'1.4.6'!S29/'1.4.7'!$S$5*100000</f>
        <v>7.0048658143467142</v>
      </c>
      <c r="T30" s="931">
        <f>+'1.4.6'!T29/'1.4.7'!$T$5*100000</f>
        <v>6.8008255328696379</v>
      </c>
      <c r="U30" s="931">
        <f>+'1.4.6'!U29/'1.4.7'!$U$5*100000</f>
        <v>7.3285302076732224</v>
      </c>
      <c r="V30" s="931">
        <f>+'1.4.6'!V29/'1.4.7'!$V$5*100000</f>
        <v>7.3931874983740435</v>
      </c>
      <c r="W30" s="931">
        <f>+'1.4.6'!W29/'1.4.7'!$W$5*100000</f>
        <v>7.7069903594670244</v>
      </c>
      <c r="X30" s="931">
        <f>+'1.4.6'!X29/'1.4.7'!$X$5*100000</f>
        <v>7.7892746270312028</v>
      </c>
    </row>
    <row r="31" spans="2:24" ht="28.5">
      <c r="B31" s="544" t="s">
        <v>767</v>
      </c>
      <c r="C31" s="931">
        <f>+'1.4.6'!C30/'1.4.7'!$C$5*100000</f>
        <v>1.2781849364882687</v>
      </c>
      <c r="D31" s="932">
        <f>+'1.4.6'!D30/$D$5*100000</f>
        <v>1.3008593259897601</v>
      </c>
      <c r="E31" s="931">
        <f>+'1.4.6'!E30/$E$5*100000</f>
        <v>1.3298317150994641</v>
      </c>
      <c r="F31" s="931">
        <f>+'1.4.6'!F30/'1.4.7'!$F$5*100000</f>
        <v>1.8274372546625586</v>
      </c>
      <c r="G31" s="931">
        <f>+'1.4.6'!G30/'1.4.7'!$G$5*100000</f>
        <v>1.5919462502759569</v>
      </c>
      <c r="H31" s="931">
        <f>+'1.4.6'!H30/'1.4.7'!$H$5*100000</f>
        <v>1.458736060955921</v>
      </c>
      <c r="I31" s="931">
        <f>+'1.4.6'!I30/'1.4.7'!$I$5*100000</f>
        <v>1.411456446620857</v>
      </c>
      <c r="J31" s="931">
        <f>+'1.4.6'!J30/'1.4.7'!$J$5*100000</f>
        <v>1.1658903288290365</v>
      </c>
      <c r="K31" s="931">
        <f>+'1.4.6'!K30/'1.4.7'!$K$5*100000</f>
        <v>1.0567514135143345</v>
      </c>
      <c r="L31" s="931">
        <f>+'1.4.6'!L30/'1.4.7'!$L$5*100000</f>
        <v>1.5682504755236202</v>
      </c>
      <c r="M31" s="931">
        <f>+'1.4.6'!M30/'1.4.7'!$M$5*100000</f>
        <v>1.6531853504985092</v>
      </c>
      <c r="N31" s="931">
        <f>+'1.4.6'!N30/'1.4.7'!$N$5*100000</f>
        <v>1.6444548946405348</v>
      </c>
      <c r="O31" s="931">
        <f>+'1.4.6'!O30/'1.4.7'!$O$5*100000</f>
        <v>2.7343404390902939</v>
      </c>
      <c r="P31" s="931">
        <f>+'1.4.6'!P30/'1.4.7'!$P$5*100000</f>
        <v>2.0316771101531366</v>
      </c>
      <c r="Q31" s="931">
        <f>+'1.4.6'!Q30/'1.4.7'!$Q$5*100000</f>
        <v>2.3384640457222781</v>
      </c>
      <c r="R31" s="931">
        <f>+'1.4.6'!R30/'1.4.7'!$R$5*100000</f>
        <v>2.312999320339002</v>
      </c>
      <c r="S31" s="931">
        <f>+'1.4.6'!S30/'1.4.7'!$S$5*100000</f>
        <v>3.2900681969646555</v>
      </c>
      <c r="T31" s="931">
        <f>+'1.4.6'!T30/'1.4.7'!$T$5*100000</f>
        <v>4.2676740041126902</v>
      </c>
      <c r="U31" s="931">
        <f>+'1.4.6'!U30/'1.4.7'!$U$5*100000</f>
        <v>3.6611936326682657</v>
      </c>
      <c r="V31" s="931">
        <f>+'1.4.6'!V30/'1.4.7'!$V$5*100000</f>
        <v>3.2670386654026049</v>
      </c>
      <c r="W31" s="931">
        <f>+'1.4.6'!W30/'1.4.7'!$W$5*100000</f>
        <v>3.5942112813291689</v>
      </c>
      <c r="X31" s="931">
        <f>+'1.4.6'!X30/'1.4.7'!$X$5*100000</f>
        <v>3.9357571644878626</v>
      </c>
    </row>
    <row r="32" spans="2:24" ht="14.25">
      <c r="B32" s="544" t="s">
        <v>768</v>
      </c>
      <c r="C32" s="931">
        <f>+'1.4.6'!C31/'1.4.7'!$C$5*100000</f>
        <v>16.156257597211717</v>
      </c>
      <c r="D32" s="932">
        <f>+'1.4.6'!D31/$D$5*100000</f>
        <v>15.385163182378895</v>
      </c>
      <c r="E32" s="931">
        <f>+'1.4.6'!E31/$E$5*100000</f>
        <v>17.793637856637616</v>
      </c>
      <c r="F32" s="931">
        <f>+'1.4.6'!F31/'1.4.7'!$F$5*100000</f>
        <v>20.213530856158343</v>
      </c>
      <c r="G32" s="931">
        <f>+'1.4.6'!G31/'1.4.7'!$G$5*100000</f>
        <v>19.509145223970059</v>
      </c>
      <c r="H32" s="931">
        <f>+'1.4.6'!H31/'1.4.7'!$H$5*100000</f>
        <v>17.947799702860809</v>
      </c>
      <c r="I32" s="931">
        <f>+'1.4.6'!I31/'1.4.7'!$I$5*100000</f>
        <v>18.273856335506199</v>
      </c>
      <c r="J32" s="931">
        <f>+'1.4.6'!J31/'1.4.7'!$J$5*100000</f>
        <v>19.716828852096111</v>
      </c>
      <c r="K32" s="931">
        <f>+'1.4.6'!K31/'1.4.7'!$K$5*100000</f>
        <v>20.369794488086658</v>
      </c>
      <c r="L32" s="931">
        <f>+'1.4.6'!L31/'1.4.7'!$L$5*100000</f>
        <v>21.296698238389254</v>
      </c>
      <c r="M32" s="931">
        <f>+'1.4.6'!M31/'1.4.7'!$M$5*100000</f>
        <v>23.151629738257846</v>
      </c>
      <c r="N32" s="931">
        <f>+'1.4.6'!N31/'1.4.7'!$N$5*100000</f>
        <v>24.252254958774277</v>
      </c>
      <c r="O32" s="931">
        <f>+'1.4.6'!O31/'1.4.7'!$O$5*100000</f>
        <v>27.594448054045223</v>
      </c>
      <c r="P32" s="931">
        <f>+'1.4.6'!P31/'1.4.7'!$P$5*100000</f>
        <v>26.758186726180817</v>
      </c>
      <c r="Q32" s="931">
        <f>+'1.4.6'!Q31/'1.4.7'!$Q$5*100000</f>
        <v>29.181673175609937</v>
      </c>
      <c r="R32" s="931">
        <f>+'1.4.6'!R31/'1.4.7'!$R$5*100000</f>
        <v>29.830604047826125</v>
      </c>
      <c r="S32" s="931">
        <f>+'1.4.6'!S31/'1.4.7'!$S$5*100000</f>
        <v>30.174806584878151</v>
      </c>
      <c r="T32" s="931">
        <f>+'1.4.6'!T31/'1.4.7'!$T$5*100000</f>
        <v>27.708684579334001</v>
      </c>
      <c r="U32" s="931">
        <f>+'1.4.6'!U31/'1.4.7'!$U$5*100000</f>
        <v>28.226820037098459</v>
      </c>
      <c r="V32" s="931">
        <f>+'1.4.6'!V31/'1.4.7'!$V$5*100000</f>
        <v>29.929704218049419</v>
      </c>
      <c r="W32" s="931">
        <f>+'1.4.6'!W31/'1.4.7'!$W$5*100000</f>
        <v>29.439153430322992</v>
      </c>
      <c r="X32" s="931">
        <f>+'1.4.6'!X31/'1.4.7'!$X$5*100000</f>
        <v>27.567922944688867</v>
      </c>
    </row>
    <row r="33" spans="2:24" ht="14.25">
      <c r="B33" s="544" t="s">
        <v>769</v>
      </c>
      <c r="C33" s="931">
        <f>+'1.4.6'!C32/'1.4.7'!$C$5*100000</f>
        <v>9.1091979807063943</v>
      </c>
      <c r="D33" s="932">
        <f>+'1.4.6'!D32/$D$5*100000</f>
        <v>9.8731887305889483</v>
      </c>
      <c r="E33" s="931">
        <f>+'1.4.6'!E32/$E$5*100000</f>
        <v>7.4894816838117064</v>
      </c>
      <c r="F33" s="931">
        <f>+'1.4.6'!F32/'1.4.7'!$F$5*100000</f>
        <v>9.0893058212255635</v>
      </c>
      <c r="G33" s="931">
        <f>+'1.4.6'!G32/'1.4.7'!$G$5*100000</f>
        <v>7.998749541827725</v>
      </c>
      <c r="H33" s="931">
        <f>+'1.4.6'!H32/'1.4.7'!$H$5*100000</f>
        <v>7.1256583501145263</v>
      </c>
      <c r="I33" s="931">
        <f>+'1.4.6'!I32/'1.4.7'!$I$5*100000</f>
        <v>5.8560427040652572</v>
      </c>
      <c r="J33" s="931">
        <f>+'1.4.6'!J32/'1.4.7'!$J$5*100000</f>
        <v>5.3276760595858512</v>
      </c>
      <c r="K33" s="931">
        <f>+'1.4.6'!K32/'1.4.7'!$K$5*100000</f>
        <v>5.356636475400248</v>
      </c>
      <c r="L33" s="931">
        <f>+'1.4.6'!L32/'1.4.7'!$L$5*100000</f>
        <v>5.2847892736823363</v>
      </c>
      <c r="M33" s="931">
        <f>+'1.4.6'!M32/'1.4.7'!$M$5*100000</f>
        <v>4.4249088743130311</v>
      </c>
      <c r="N33" s="931">
        <f>+'1.4.6'!N32/'1.4.7'!$N$5*100000</f>
        <v>4.4704299026572523</v>
      </c>
      <c r="O33" s="931">
        <f>+'1.4.6'!O32/'1.4.7'!$O$5*100000</f>
        <v>3.2974924401932579</v>
      </c>
      <c r="P33" s="931">
        <f>+'1.4.6'!P32/'1.4.7'!$P$5*100000</f>
        <v>3.8168884725172041</v>
      </c>
      <c r="Q33" s="931">
        <f>+'1.4.6'!Q32/'1.4.7'!$Q$5*100000</f>
        <v>3.9891445485850623</v>
      </c>
      <c r="R33" s="931">
        <f>+'1.4.6'!R32/'1.4.7'!$R$5*100000</f>
        <v>3.2536619965771476</v>
      </c>
      <c r="S33" s="931">
        <f>+'1.4.6'!S32/'1.4.7'!$S$5*100000</f>
        <v>3.2900681969646555</v>
      </c>
      <c r="T33" s="931">
        <f>+'1.4.6'!T32/'1.4.7'!$T$5*100000</f>
        <v>3.880838056371481</v>
      </c>
      <c r="U33" s="931">
        <f>+'1.4.6'!U32/'1.4.7'!$U$5*100000</f>
        <v>3.9191972108093176</v>
      </c>
      <c r="V33" s="931">
        <f>+'1.4.6'!V32/'1.4.7'!$V$5*100000</f>
        <v>4.1624492625870229</v>
      </c>
      <c r="W33" s="931">
        <f>+'1.4.6'!W32/'1.4.7'!$W$5*100000</f>
        <v>3.4392369972254242</v>
      </c>
      <c r="X33" s="931">
        <f>+'1.4.6'!X32/'1.4.7'!$X$5*100000</f>
        <v>3.0487432363719416</v>
      </c>
    </row>
    <row r="34" spans="2:24" ht="28.5">
      <c r="B34" s="544" t="s">
        <v>826</v>
      </c>
      <c r="C34" s="931">
        <f>+'1.4.6'!C33/'1.4.7'!$C$5*100000</f>
        <v>2.0195321996514646</v>
      </c>
      <c r="D34" s="932">
        <f>+'1.4.6'!D33/$D$5*100000</f>
        <v>2.8018508559779449</v>
      </c>
      <c r="E34" s="931">
        <f>+'1.4.6'!E33/$E$5*100000</f>
        <v>1.7051216469680244</v>
      </c>
      <c r="F34" s="931">
        <f>+'1.4.6'!F33/'1.4.7'!$F$5*100000</f>
        <v>1.3326725830945296</v>
      </c>
      <c r="G34" s="931">
        <f>+'1.4.6'!G33/'1.4.7'!$G$5*100000</f>
        <v>1.1237267649006755</v>
      </c>
      <c r="H34" s="931">
        <f>+'1.4.6'!H33/'1.4.7'!$H$5*100000</f>
        <v>1.0386811742932214</v>
      </c>
      <c r="I34" s="931">
        <f>+'1.4.6'!I33/'1.4.7'!$I$5*100000</f>
        <v>1.0060381055701852</v>
      </c>
      <c r="J34" s="931">
        <f>+'1.4.6'!J33/'1.4.7'!$J$5*100000</f>
        <v>1.86690033666928</v>
      </c>
      <c r="K34" s="931">
        <f>+'1.4.6'!K33/'1.4.7'!$K$5*100000</f>
        <v>1.1077669989943371</v>
      </c>
      <c r="L34" s="931">
        <f>+'1.4.6'!L33/'1.4.7'!$L$5*100000</f>
        <v>1.5754114365990706</v>
      </c>
      <c r="M34" s="931">
        <f>+'1.4.6'!M33/'1.4.7'!$M$5*100000</f>
        <v>1.1888864861031831</v>
      </c>
      <c r="N34" s="931">
        <f>+'1.4.6'!N33/'1.4.7'!$N$5*100000</f>
        <v>1.0847874725149746</v>
      </c>
      <c r="O34" s="931">
        <f>+'1.4.6'!O33/'1.4.7'!$O$5*100000</f>
        <v>0.72599113395201342</v>
      </c>
      <c r="P34" s="931">
        <f>+'1.4.6'!P33/'1.4.7'!$P$5*100000</f>
        <v>0.69942982480681748</v>
      </c>
      <c r="Q34" s="931">
        <f>+'1.4.6'!Q33/'1.4.7'!$Q$5*100000</f>
        <v>0.70743450122690754</v>
      </c>
      <c r="R34" s="931">
        <f>+'1.4.6'!R33/'1.4.7'!$R$5*100000</f>
        <v>0.83113346051178616</v>
      </c>
      <c r="S34" s="931">
        <f>+'1.4.6'!S33/'1.4.7'!$S$5*100000</f>
        <v>0.92552978180508605</v>
      </c>
      <c r="T34" s="931">
        <f>+'1.4.6'!T33/'1.4.7'!$T$5*100000</f>
        <v>0.89845768507635582</v>
      </c>
      <c r="U34" s="931">
        <f>+'1.4.6'!U33/'1.4.7'!$U$5*100000</f>
        <v>0.87844075414691614</v>
      </c>
      <c r="V34" s="931">
        <f>+'1.4.6'!V33/'1.4.7'!$V$5*100000</f>
        <v>0.9559113132103918</v>
      </c>
      <c r="W34" s="931">
        <f>+'1.4.6'!W33/'1.4.7'!$W$5*100000</f>
        <v>1.0311750442287666</v>
      </c>
      <c r="X34" s="931">
        <f>+'1.4.6'!X33/'1.4.7'!$X$5*100000</f>
        <v>1.0514933320049662</v>
      </c>
    </row>
    <row r="35" spans="2:24" ht="14.25">
      <c r="B35" s="544" t="s">
        <v>770</v>
      </c>
      <c r="C35" s="931">
        <f>+'1.4.6'!C34/'1.4.7'!$C$5*100000</f>
        <v>0.35789178221671525</v>
      </c>
      <c r="D35" s="932">
        <f>+'1.4.6'!D34/$D$5*100000</f>
        <v>0.48365282632952622</v>
      </c>
      <c r="E35" s="931">
        <f>+'1.4.6'!E34/$E$5*100000</f>
        <v>0.45687469966607352</v>
      </c>
      <c r="F35" s="931">
        <f>+'1.4.6'!F34/'1.4.7'!$F$5*100000</f>
        <v>0.6703263292212005</v>
      </c>
      <c r="G35" s="931">
        <f>+'1.4.6'!G34/'1.4.7'!$G$5*100000</f>
        <v>0.655507279525394</v>
      </c>
      <c r="H35" s="931">
        <f>+'1.4.6'!H34/'1.4.7'!$H$5*100000</f>
        <v>0.48115377926818348</v>
      </c>
      <c r="I35" s="931">
        <f>+'1.4.6'!I34/'1.4.7'!$I$5*100000</f>
        <v>0.75077470564939197</v>
      </c>
      <c r="J35" s="931">
        <f>+'1.4.6'!J34/'1.4.7'!$J$5*100000</f>
        <v>0.73790527141078255</v>
      </c>
      <c r="K35" s="931">
        <f>+'1.4.6'!K34/'1.4.7'!$K$5*100000</f>
        <v>0.78709760454860778</v>
      </c>
      <c r="L35" s="931">
        <f>+'1.4.6'!L34/'1.4.7'!$L$5*100000</f>
        <v>0.95240782303489269</v>
      </c>
      <c r="M35" s="931">
        <f>+'1.4.6'!M34/'1.4.7'!$M$5*100000</f>
        <v>1.1326078358734466</v>
      </c>
      <c r="N35" s="931">
        <f>+'1.4.6'!N34/'1.4.7'!$N$5*100000</f>
        <v>1.1262443185983495</v>
      </c>
      <c r="O35" s="931">
        <f>+'1.4.6'!O34/'1.4.7'!$O$5*100000</f>
        <v>1.5334018343285518</v>
      </c>
      <c r="P35" s="931">
        <f>+'1.4.6'!P34/'1.4.7'!$P$5*100000</f>
        <v>1.4188433588938298</v>
      </c>
      <c r="Q35" s="931">
        <f>+'1.4.6'!Q34/'1.4.7'!$Q$5*100000</f>
        <v>2.0699009480342849</v>
      </c>
      <c r="R35" s="931">
        <f>+'1.4.6'!R34/'1.4.7'!$R$5*100000</f>
        <v>2.1970272095699155</v>
      </c>
      <c r="S35" s="931">
        <f>+'1.4.6'!S34/'1.4.7'!$S$5*100000</f>
        <v>2.0792723865210152</v>
      </c>
      <c r="T35" s="931">
        <f>+'1.4.6'!T34/'1.4.7'!$T$5*100000</f>
        <v>2.2898192390487679</v>
      </c>
      <c r="U35" s="931">
        <f>+'1.4.6'!U34/'1.4.7'!$U$5*100000</f>
        <v>2.7213234551544323</v>
      </c>
      <c r="V35" s="931">
        <f>+'1.4.6'!V34/'1.4.7'!$V$5*100000</f>
        <v>3.1641874481584487</v>
      </c>
      <c r="W35" s="931">
        <f>+'1.4.6'!W34/'1.4.7'!$W$5*100000</f>
        <v>3.2008150216811999</v>
      </c>
      <c r="X35" s="931">
        <f>+'1.4.6'!X34/'1.4.7'!$X$5*100000</f>
        <v>3.3659535153008142</v>
      </c>
    </row>
    <row r="36" spans="2:24" ht="42.75">
      <c r="B36" s="544" t="s">
        <v>771</v>
      </c>
      <c r="C36" s="931">
        <f>+'1.4.6'!C35/'1.4.7'!$C$5*100000</f>
        <v>1.7894589110835761</v>
      </c>
      <c r="D36" s="932">
        <f>+'1.4.6'!D35/$D$5*100000</f>
        <v>1.6260741574872002</v>
      </c>
      <c r="E36" s="931">
        <f>+'1.4.6'!E35/$E$5*100000</f>
        <v>1.672487739849019</v>
      </c>
      <c r="F36" s="931">
        <f>+'1.4.6'!F35/'1.4.7'!$F$5*100000</f>
        <v>2.1067398918380587</v>
      </c>
      <c r="G36" s="931">
        <f>+'1.4.6'!G35/'1.4.7'!$G$5*100000</f>
        <v>2.2630608459805268</v>
      </c>
      <c r="H36" s="931">
        <f>+'1.4.6'!H35/'1.4.7'!$H$5*100000</f>
        <v>1.8329667781645083</v>
      </c>
      <c r="I36" s="931">
        <f>+'1.4.6'!I35/'1.4.7'!$I$5*100000</f>
        <v>2.0270917052533584</v>
      </c>
      <c r="J36" s="931">
        <f>+'1.4.6'!J35/'1.4.7'!$J$5*100000</f>
        <v>1.8521422312410645</v>
      </c>
      <c r="K36" s="931">
        <f>+'1.4.6'!K35/'1.4.7'!$K$5*100000</f>
        <v>1.8584248996286574</v>
      </c>
      <c r="L36" s="931">
        <f>+'1.4.6'!L35/'1.4.7'!$L$5*100000</f>
        <v>1.4465141372409649</v>
      </c>
      <c r="M36" s="931">
        <f>+'1.4.6'!M35/'1.4.7'!$M$5*100000</f>
        <v>1.5335932187603192</v>
      </c>
      <c r="N36" s="931">
        <f>+'1.4.6'!N35/'1.4.7'!$N$5*100000</f>
        <v>1.0640590494732873</v>
      </c>
      <c r="O36" s="931">
        <f>+'1.4.6'!O35/'1.4.7'!$O$5*100000</f>
        <v>1.3298529182672396</v>
      </c>
      <c r="P36" s="931">
        <f>+'1.4.6'!P35/'1.4.7'!$P$5*100000</f>
        <v>1.4121821224670981</v>
      </c>
      <c r="Q36" s="931">
        <f>+'1.4.6'!Q35/'1.4.7'!$Q$5*100000</f>
        <v>1.6179289055837607</v>
      </c>
      <c r="R36" s="931">
        <f>+'1.4.6'!R35/'1.4.7'!$R$5*100000</f>
        <v>1.2821361135026779</v>
      </c>
      <c r="S36" s="931">
        <f>+'1.4.6'!S35/'1.4.7'!$S$5*100000</f>
        <v>1.160081849796786</v>
      </c>
      <c r="T36" s="931">
        <f>+'1.4.6'!T35/'1.4.7'!$T$5*100000</f>
        <v>0.79862905340120516</v>
      </c>
      <c r="U36" s="931">
        <f>+'1.4.6'!U35/'1.4.7'!$U$5*100000</f>
        <v>0.4422918482418039</v>
      </c>
      <c r="V36" s="931">
        <f>+'1.4.6'!V35/'1.4.7'!$V$5*100000</f>
        <v>0.29040343692467596</v>
      </c>
      <c r="W36" s="931">
        <f>+'1.4.6'!W35/'1.4.7'!$W$5*100000</f>
        <v>0.20861922860119556</v>
      </c>
      <c r="X36" s="931">
        <f>+'1.4.6'!X35/'1.4.7'!$X$5*100000</f>
        <v>0.258467634682785</v>
      </c>
    </row>
    <row r="37" spans="2:24" ht="14.25">
      <c r="B37" s="544" t="s">
        <v>772</v>
      </c>
      <c r="C37" s="931">
        <f>+'1.4.6'!C36/'1.4.7'!$C$5*100000</f>
        <v>0.51127397459530743</v>
      </c>
      <c r="D37" s="932">
        <f>+'1.4.6'!D36/$D$5*100000</f>
        <v>0.62541313749507699</v>
      </c>
      <c r="E37" s="931">
        <f>+'1.4.6'!E36/$E$5*100000</f>
        <v>0.62004423526109986</v>
      </c>
      <c r="F37" s="931">
        <f>+'1.4.6'!F36/'1.4.7'!$F$5*100000</f>
        <v>0.82194776083075771</v>
      </c>
      <c r="G37" s="931">
        <f>+'1.4.6'!G36/'1.4.7'!$G$5*100000</f>
        <v>0.60868533098786581</v>
      </c>
      <c r="H37" s="931">
        <f>+'1.4.6'!H36/'1.4.7'!$H$5*100000</f>
        <v>0.41241752508701435</v>
      </c>
      <c r="I37" s="931">
        <f>+'1.4.6'!I36/'1.4.7'!$I$5*100000</f>
        <v>0.4579725704461291</v>
      </c>
      <c r="J37" s="931">
        <f>+'1.4.6'!J36/'1.4.7'!$J$5*100000</f>
        <v>0.68625190241202783</v>
      </c>
      <c r="K37" s="931">
        <f>+'1.4.6'!K36/'1.4.7'!$K$5*100000</f>
        <v>0.90370465707432757</v>
      </c>
      <c r="L37" s="931">
        <f>+'1.4.6'!L36/'1.4.7'!$L$5*100000</f>
        <v>0.83783244582768757</v>
      </c>
      <c r="M37" s="931">
        <f>+'1.4.6'!M36/'1.4.7'!$M$5*100000</f>
        <v>0.95673705390552022</v>
      </c>
      <c r="N37" s="931">
        <f>+'1.4.6'!N36/'1.4.7'!$N$5*100000</f>
        <v>0.9673264086120793</v>
      </c>
      <c r="O37" s="931">
        <f>+'1.4.6'!O36/'1.4.7'!$O$5*100000</f>
        <v>1.0041746525691402</v>
      </c>
      <c r="P37" s="931">
        <f>+'1.4.6'!P36/'1.4.7'!$P$5*100000</f>
        <v>1.0191691732899339</v>
      </c>
      <c r="Q37" s="931">
        <f>+'1.4.6'!Q36/'1.4.7'!$Q$5*100000</f>
        <v>1.1332052658542131</v>
      </c>
      <c r="R37" s="931">
        <f>+'1.4.6'!R36/'1.4.7'!$R$5*100000</f>
        <v>0.97287715145178066</v>
      </c>
      <c r="S37" s="931">
        <f>+'1.4.6'!S36/'1.4.7'!$S$5*100000</f>
        <v>1.160081849796786</v>
      </c>
      <c r="T37" s="931">
        <f>+'1.4.6'!T36/'1.4.7'!$T$5*100000</f>
        <v>1.0170041851905971</v>
      </c>
      <c r="U37" s="931">
        <f>+'1.4.6'!U36/'1.4.7'!$U$5*100000</f>
        <v>1.1610161016347353</v>
      </c>
      <c r="V37" s="931">
        <f>+'1.4.6'!V36/'1.4.7'!$V$5*100000</f>
        <v>1.3249656809688344</v>
      </c>
      <c r="W37" s="931">
        <f>+'1.4.6'!W36/'1.4.7'!$W$5*100000</f>
        <v>1.3709263593792851</v>
      </c>
      <c r="X37" s="931">
        <f>+'1.4.6'!X36/'1.4.7'!$X$5*100000</f>
        <v>1.3275837599615776</v>
      </c>
    </row>
    <row r="38" spans="2:24" ht="14.25">
      <c r="B38" s="544" t="s">
        <v>773</v>
      </c>
      <c r="C38" s="931">
        <f>+'1.4.6'!C37/'1.4.7'!$C$5*100000</f>
        <v>2.4541150780574759</v>
      </c>
      <c r="D38" s="932">
        <f>+'1.4.6'!D37/$D$5*100000</f>
        <v>2.3181980296484186</v>
      </c>
      <c r="E38" s="931">
        <f>+'1.4.6'!E37/$E$5*100000</f>
        <v>2.3333243590088757</v>
      </c>
      <c r="F38" s="931">
        <f>+'1.4.6'!F37/'1.4.7'!$F$5*100000</f>
        <v>2.1865406453167733</v>
      </c>
      <c r="G38" s="931">
        <f>+'1.4.6'!G37/'1.4.7'!$G$5*100000</f>
        <v>1.8338596510531857</v>
      </c>
      <c r="H38" s="931">
        <f>+'1.4.6'!H37/'1.4.7'!$H$5*100000</f>
        <v>1.6496701003480574</v>
      </c>
      <c r="I38" s="931">
        <f>+'1.4.6'!I37/'1.4.7'!$I$5*100000</f>
        <v>1.2688092525474723</v>
      </c>
      <c r="J38" s="931">
        <f>+'1.4.6'!J37/'1.4.7'!$J$5*100000</f>
        <v>1.579117280819075</v>
      </c>
      <c r="K38" s="931">
        <f>+'1.4.6'!K37/'1.4.7'!$K$5*100000</f>
        <v>1.6324987353600757</v>
      </c>
      <c r="L38" s="931">
        <f>+'1.4.6'!L37/'1.4.7'!$L$5*100000</f>
        <v>1.5897333587499713</v>
      </c>
      <c r="M38" s="931">
        <f>+'1.4.6'!M37/'1.4.7'!$M$5*100000</f>
        <v>1.5617325438751875</v>
      </c>
      <c r="N38" s="931">
        <f>+'1.4.6'!N37/'1.4.7'!$N$5*100000</f>
        <v>1.450989612918119</v>
      </c>
      <c r="O38" s="931">
        <f>+'1.4.6'!O37/'1.4.7'!$O$5*100000</f>
        <v>1.1941536408930316</v>
      </c>
      <c r="P38" s="931">
        <f>+'1.4.6'!P37/'1.4.7'!$P$5*100000</f>
        <v>1.2922798667859294</v>
      </c>
      <c r="Q38" s="931">
        <f>+'1.4.6'!Q37/'1.4.7'!$Q$5*100000</f>
        <v>1.2380103771470883</v>
      </c>
      <c r="R38" s="931">
        <f>+'1.4.6'!R37/'1.4.7'!$R$5*100000</f>
        <v>1.288579008545405</v>
      </c>
      <c r="S38" s="931">
        <f>+'1.4.6'!S37/'1.4.7'!$S$5*100000</f>
        <v>1.0966893989882185</v>
      </c>
      <c r="T38" s="931">
        <f>+'1.4.6'!T37/'1.4.7'!$T$5*100000</f>
        <v>1.2603364748987769</v>
      </c>
      <c r="U38" s="931">
        <f>+'1.4.6'!U37/'1.4.7'!$U$5*100000</f>
        <v>1.2408743520117276</v>
      </c>
      <c r="V38" s="931">
        <f>+'1.4.6'!V37/'1.4.7'!$V$5*100000</f>
        <v>1.6698197623168869</v>
      </c>
      <c r="W38" s="931">
        <f>+'1.4.6'!W37/'1.4.7'!$W$5*100000</f>
        <v>1.4364924026539465</v>
      </c>
      <c r="X38" s="931">
        <f>+'1.4.6'!X37/'1.4.7'!$X$5*100000</f>
        <v>1.4626918417275789</v>
      </c>
    </row>
    <row r="39" spans="2:24" ht="28.5">
      <c r="B39" s="544" t="s">
        <v>774</v>
      </c>
      <c r="C39" s="931">
        <f>+'1.4.6'!C38/'1.4.7'!$C$5*100000</f>
        <v>0.64761370115405614</v>
      </c>
      <c r="D39" s="932">
        <f>+'1.4.6'!D38/$D$5*100000</f>
        <v>0.59205777016200622</v>
      </c>
      <c r="E39" s="931">
        <f>+'1.4.6'!E38/$E$5*100000</f>
        <v>0.59556880492184594</v>
      </c>
      <c r="F39" s="931">
        <f>+'1.4.6'!F38/'1.4.7'!$F$5*100000</f>
        <v>0.55062519900312901</v>
      </c>
      <c r="G39" s="931">
        <f>+'1.4.6'!G38/'1.4.7'!$G$5*100000</f>
        <v>0.56186338245033773</v>
      </c>
      <c r="H39" s="931">
        <f>+'1.4.6'!H38/'1.4.7'!$H$5*100000</f>
        <v>0.37423071720858714</v>
      </c>
      <c r="I39" s="931">
        <f>+'1.4.6'!I38/'1.4.7'!$I$5*100000</f>
        <v>0.37538735282469599</v>
      </c>
      <c r="J39" s="931">
        <f>+'1.4.6'!J38/'1.4.7'!$J$5*100000</f>
        <v>0.3320573721348522</v>
      </c>
      <c r="K39" s="931">
        <f>+'1.4.6'!K38/'1.4.7'!$K$5*100000</f>
        <v>0.31338145366287168</v>
      </c>
      <c r="L39" s="931">
        <f>+'1.4.6'!L38/'1.4.7'!$L$5*100000</f>
        <v>0.60152073033782694</v>
      </c>
      <c r="M39" s="931">
        <f>+'1.4.6'!M38/'1.4.7'!$M$5*100000</f>
        <v>0.53464717718249655</v>
      </c>
      <c r="N39" s="931">
        <f>+'1.4.6'!N38/'1.4.7'!$N$5*100000</f>
        <v>0.38002108909760263</v>
      </c>
      <c r="O39" s="931">
        <f>+'1.4.6'!O38/'1.4.7'!$O$5*100000</f>
        <v>0.47494747080972843</v>
      </c>
      <c r="P39" s="931">
        <f>+'1.4.6'!P38/'1.4.7'!$P$5*100000</f>
        <v>0.49293149557813798</v>
      </c>
      <c r="Q39" s="931">
        <f>+'1.4.6'!Q38/'1.4.7'!$Q$5*100000</f>
        <v>0.37991852843667256</v>
      </c>
      <c r="R39" s="931">
        <f>+'1.4.6'!R38/'1.4.7'!$R$5*100000</f>
        <v>0.47033133811907279</v>
      </c>
      <c r="S39" s="931">
        <f>+'1.4.6'!S38/'1.4.7'!$S$5*100000</f>
        <v>0.61490677284310513</v>
      </c>
      <c r="T39" s="931">
        <f>+'1.4.6'!T38/'1.4.7'!$T$5*100000</f>
        <v>0.62392894796969156</v>
      </c>
      <c r="U39" s="931">
        <f>+'1.4.6'!U38/'1.4.7'!$U$5*100000</f>
        <v>0.5835795219857135</v>
      </c>
      <c r="V39" s="931">
        <f>+'1.4.6'!V38/'1.4.7'!$V$5*100000</f>
        <v>0.54450644423376748</v>
      </c>
      <c r="W39" s="931">
        <f>+'1.4.6'!W38/'1.4.7'!$W$5*100000</f>
        <v>0.53048889558589729</v>
      </c>
      <c r="X39" s="931">
        <f>+'1.4.6'!X38/'1.4.7'!$X$5*100000</f>
        <v>0.44056983184565629</v>
      </c>
    </row>
    <row r="40" spans="2:24" ht="14.25">
      <c r="B40" s="544" t="s">
        <v>775</v>
      </c>
      <c r="C40" s="931">
        <f>+'1.4.6'!C39/'1.4.7'!$C$5*100000</f>
        <v>18.610372675269193</v>
      </c>
      <c r="D40" s="932">
        <f>+'1.4.6'!D39/$D$5*100000</f>
        <v>18.303757824022586</v>
      </c>
      <c r="E40" s="931">
        <f>+'1.4.6'!E39/$E$5*100000</f>
        <v>15.297143962033713</v>
      </c>
      <c r="F40" s="931">
        <f>+'1.4.6'!F39/'1.4.7'!$F$5*100000</f>
        <v>19.846447390156257</v>
      </c>
      <c r="G40" s="931">
        <f>+'1.4.6'!G39/'1.4.7'!$G$5*100000</f>
        <v>15.568297888728107</v>
      </c>
      <c r="H40" s="931">
        <f>+'1.4.6'!H39/'1.4.7'!$H$5*100000</f>
        <v>14.526261716953726</v>
      </c>
      <c r="I40" s="931">
        <f>+'1.4.6'!I39/'1.4.7'!$I$5*100000</f>
        <v>16.479504789004153</v>
      </c>
      <c r="J40" s="931">
        <f>+'1.4.6'!J39/'1.4.7'!$J$5*100000</f>
        <v>18.255776414702762</v>
      </c>
      <c r="K40" s="931">
        <f>+'1.4.6'!K39/'1.4.7'!$K$5*100000</f>
        <v>20.683175941749528</v>
      </c>
      <c r="L40" s="931">
        <f>+'1.4.6'!L39/'1.4.7'!$L$5*100000</f>
        <v>19.807218334695587</v>
      </c>
      <c r="M40" s="931">
        <f>+'1.4.6'!M39/'1.4.7'!$M$5*100000</f>
        <v>21.442165737529599</v>
      </c>
      <c r="N40" s="931">
        <f>+'1.4.6'!N39/'1.4.7'!$N$5*100000</f>
        <v>22.559433743703135</v>
      </c>
      <c r="O40" s="931">
        <f>+'1.4.6'!O39/'1.4.7'!$O$5*100000</f>
        <v>21.426915897387463</v>
      </c>
      <c r="P40" s="931">
        <f>+'1.4.6'!P39/'1.4.7'!$P$5*100000</f>
        <v>28.703267762786442</v>
      </c>
      <c r="Q40" s="931">
        <f>+'1.4.6'!Q39/'1.4.7'!$Q$5*100000</f>
        <v>28.696949535880393</v>
      </c>
      <c r="R40" s="931">
        <f>+'1.4.6'!R39/'1.4.7'!$R$5*100000</f>
        <v>34.566131904230488</v>
      </c>
      <c r="S40" s="931">
        <f>+'1.4.6'!S39/'1.4.7'!$S$5*100000</f>
        <v>26.967148573964636</v>
      </c>
      <c r="T40" s="931">
        <f>+'1.4.6'!T39/'1.4.7'!$T$5*100000</f>
        <v>22.505117153266774</v>
      </c>
      <c r="U40" s="931">
        <f>+'1.4.6'!U39/'1.4.7'!$U$5*100000</f>
        <v>21.512584063094408</v>
      </c>
      <c r="V40" s="931">
        <f>+'1.4.6'!V39/'1.4.7'!$V$5*100000</f>
        <v>21.223651181911737</v>
      </c>
      <c r="W40" s="931">
        <f>+'1.4.6'!W39/'1.4.7'!$W$5*100000</f>
        <v>20.504289896803222</v>
      </c>
      <c r="X40" s="931">
        <f>+'1.4.6'!X39/'1.4.7'!$X$5*100000</f>
        <v>19.426192452181141</v>
      </c>
    </row>
    <row r="41" spans="2:24" ht="14.25">
      <c r="B41" s="544" t="s">
        <v>776</v>
      </c>
      <c r="C41" s="931">
        <f>+'1.4.6'!C40/'1.4.7'!$C$5*100000</f>
        <v>16.565276776887963</v>
      </c>
      <c r="D41" s="932">
        <f>+'1.4.6'!D40/$D$5*100000</f>
        <v>18.912493277851127</v>
      </c>
      <c r="E41" s="931">
        <f>+'1.4.6'!E40/$E$5*100000</f>
        <v>20.094328308527484</v>
      </c>
      <c r="F41" s="931">
        <f>+'1.4.6'!F40/'1.4.7'!$F$5*100000</f>
        <v>18.545695108453213</v>
      </c>
      <c r="G41" s="931">
        <f>+'1.4.6'!G40/'1.4.7'!$G$5*100000</f>
        <v>18.541491620861144</v>
      </c>
      <c r="H41" s="931">
        <f>+'1.4.6'!H40/'1.4.7'!$H$5*100000</f>
        <v>19.635656611087295</v>
      </c>
      <c r="I41" s="931">
        <f>+'1.4.6'!I40/'1.4.7'!$I$5*100000</f>
        <v>17.237787241710041</v>
      </c>
      <c r="J41" s="931">
        <f>+'1.4.6'!J40/'1.4.7'!$J$5*100000</f>
        <v>16.971821242448001</v>
      </c>
      <c r="K41" s="931">
        <f>+'1.4.6'!K40/'1.4.7'!$K$5*100000</f>
        <v>18.292731364972276</v>
      </c>
      <c r="L41" s="931">
        <f>+'1.4.6'!L40/'1.4.7'!$L$5*100000</f>
        <v>18.833327628434343</v>
      </c>
      <c r="M41" s="931">
        <f>+'1.4.6'!M40/'1.4.7'!$M$5*100000</f>
        <v>19.599039942505733</v>
      </c>
      <c r="N41" s="931">
        <f>+'1.4.6'!N40/'1.4.7'!$N$5*100000</f>
        <v>19.070149198352421</v>
      </c>
      <c r="O41" s="931">
        <f>+'1.4.6'!O40/'1.4.7'!$O$5*100000</f>
        <v>15.557922150952962</v>
      </c>
      <c r="P41" s="931">
        <f>+'1.4.6'!P40/'1.4.7'!$P$5*100000</f>
        <v>13.309150380609728</v>
      </c>
      <c r="Q41" s="931">
        <f>+'1.4.6'!Q40/'1.4.7'!$Q$5*100000</f>
        <v>13.192343383990664</v>
      </c>
      <c r="R41" s="931">
        <f>+'1.4.6'!R40/'1.4.7'!$R$5*100000</f>
        <v>13.323906948359488</v>
      </c>
      <c r="S41" s="931">
        <f>+'1.4.6'!S40/'1.4.7'!$S$5*100000</f>
        <v>19.087466938459684</v>
      </c>
      <c r="T41" s="931">
        <f>+'1.4.6'!T40/'1.4.7'!$T$5*100000</f>
        <v>28.076802658636119</v>
      </c>
      <c r="U41" s="931">
        <f>+'1.4.6'!U40/'1.4.7'!$U$5*100000</f>
        <v>31.378149455821308</v>
      </c>
      <c r="V41" s="931">
        <f>+'1.4.6'!V40/'1.4.7'!$V$5*100000</f>
        <v>39.857871717911785</v>
      </c>
      <c r="W41" s="931">
        <f>+'1.4.6'!W40/'1.4.7'!$W$5*100000</f>
        <v>44.680278216987482</v>
      </c>
      <c r="X41" s="931">
        <f>+'1.4.6'!X40/'1.4.7'!$X$5*100000</f>
        <v>46.183466906273992</v>
      </c>
    </row>
    <row r="42" spans="2:24" ht="28.5">
      <c r="B42" s="544" t="s">
        <v>777</v>
      </c>
      <c r="C42" s="931">
        <f>+'1.4.6'!C41/'1.4.7'!$C$5*100000</f>
        <v>3.7834274120052753</v>
      </c>
      <c r="D42" s="932">
        <f>+'1.4.6'!D41/$D$5*100000</f>
        <v>3.427263993473022</v>
      </c>
      <c r="E42" s="931">
        <f>+'1.4.6'!E41/$E$5*100000</f>
        <v>3.9487027613996357</v>
      </c>
      <c r="F42" s="931">
        <f>+'1.4.6'!F41/'1.4.7'!$F$5*100000</f>
        <v>3.4314323995847169</v>
      </c>
      <c r="G42" s="931">
        <f>+'1.4.6'!G41/'1.4.7'!$G$5*100000</f>
        <v>3.1448742101039739</v>
      </c>
      <c r="H42" s="931">
        <f>+'1.4.6'!H41/'1.4.7'!$H$5*100000</f>
        <v>2.9862083760930114</v>
      </c>
      <c r="I42" s="931">
        <f>+'1.4.6'!I41/'1.4.7'!$I$5*100000</f>
        <v>2.7928819050157383</v>
      </c>
      <c r="J42" s="931">
        <f>+'1.4.6'!J41/'1.4.7'!$J$5*100000</f>
        <v>3.1213392980676105</v>
      </c>
      <c r="K42" s="931">
        <f>+'1.4.6'!K41/'1.4.7'!$K$5*100000</f>
        <v>3.5419392204687354</v>
      </c>
      <c r="L42" s="931">
        <f>+'1.4.6'!L41/'1.4.7'!$L$5*100000</f>
        <v>3.4945490048197563</v>
      </c>
      <c r="M42" s="931">
        <f>+'1.4.6'!M41/'1.4.7'!$M$5*100000</f>
        <v>2.9124201493888631</v>
      </c>
      <c r="N42" s="931">
        <f>+'1.4.6'!N41/'1.4.7'!$N$5*100000</f>
        <v>2.6394192006415311</v>
      </c>
      <c r="O42" s="931">
        <f>+'1.4.6'!O41/'1.4.7'!$O$5*100000</f>
        <v>2.9175344635454747</v>
      </c>
      <c r="P42" s="931">
        <f>+'1.4.6'!P41/'1.4.7'!$P$5*100000</f>
        <v>2.9176215549084388</v>
      </c>
      <c r="Q42" s="931">
        <f>+'1.4.6'!Q41/'1.4.7'!$Q$5*100000</f>
        <v>2.6921812963357317</v>
      </c>
      <c r="R42" s="931">
        <f>+'1.4.6'!R41/'1.4.7'!$R$5*100000</f>
        <v>2.8606453989707989</v>
      </c>
      <c r="S42" s="931">
        <f>+'1.4.6'!S41/'1.4.7'!$S$5*100000</f>
        <v>2.3835561504021396</v>
      </c>
      <c r="T42" s="931">
        <f>+'1.4.6'!T41/'1.4.7'!$T$5*100000</f>
        <v>2.1712727389345265</v>
      </c>
      <c r="U42" s="931">
        <f>+'1.4.6'!U41/'1.4.7'!$U$5*100000</f>
        <v>1.3207326023887198</v>
      </c>
      <c r="V42" s="931">
        <f>+'1.4.6'!V41/'1.4.7'!$V$5*100000</f>
        <v>1.4036166118026006</v>
      </c>
      <c r="W42" s="931">
        <f>+'1.4.6'!W41/'1.4.7'!$W$5*100000</f>
        <v>1.4901373471513968</v>
      </c>
      <c r="X42" s="931">
        <f>+'1.4.6'!X41/'1.4.7'!$X$5*100000</f>
        <v>1.7564050629580166</v>
      </c>
    </row>
    <row r="43" spans="2:24" ht="14.25">
      <c r="B43" s="544" t="s">
        <v>778</v>
      </c>
      <c r="C43" s="931">
        <f>+'1.4.6'!C42/'1.4.7'!$C$5*100000</f>
        <v>0.40049794676632422</v>
      </c>
      <c r="D43" s="932">
        <f>+'1.4.6'!D42/$D$5*100000</f>
        <v>0.55036356099566774</v>
      </c>
      <c r="E43" s="931">
        <f>+'1.4.6'!E42/$E$5*100000</f>
        <v>0.56293489780284056</v>
      </c>
      <c r="F43" s="931">
        <f>+'1.4.6'!F42/'1.4.7'!$F$5*100000</f>
        <v>0.44688421948080032</v>
      </c>
      <c r="G43" s="931">
        <f>+'1.4.6'!G42/'1.4.7'!$G$5*100000</f>
        <v>0.46821948537528146</v>
      </c>
      <c r="H43" s="931">
        <f>+'1.4.6'!H42/'1.4.7'!$H$5*100000</f>
        <v>0.48879114084386888</v>
      </c>
      <c r="I43" s="931">
        <f>+'1.4.6'!I42/'1.4.7'!$I$5*100000</f>
        <v>0.4054183410506717</v>
      </c>
      <c r="J43" s="931">
        <f>+'1.4.6'!J42/'1.4.7'!$J$5*100000</f>
        <v>0.28778305585020525</v>
      </c>
      <c r="K43" s="931">
        <f>+'1.4.6'!K42/'1.4.7'!$K$5*100000</f>
        <v>0.51015585480002368</v>
      </c>
      <c r="L43" s="931">
        <f>+'1.4.6'!L42/'1.4.7'!$L$5*100000</f>
        <v>0.56571592496057532</v>
      </c>
      <c r="M43" s="931">
        <f>+'1.4.6'!M42/'1.4.7'!$M$5*100000</f>
        <v>0.6120303212483843</v>
      </c>
      <c r="N43" s="931">
        <f>+'1.4.6'!N42/'1.4.7'!$N$5*100000</f>
        <v>0.59421479386170584</v>
      </c>
      <c r="O43" s="931">
        <f>+'1.4.6'!O42/'1.4.7'!$O$5*100000</f>
        <v>0.73277609782072384</v>
      </c>
      <c r="P43" s="931">
        <f>+'1.4.6'!P42/'1.4.7'!$P$5*100000</f>
        <v>0.74605847979393869</v>
      </c>
      <c r="Q43" s="931">
        <f>+'1.4.6'!Q42/'1.4.7'!$Q$5*100000</f>
        <v>0.62883066775725116</v>
      </c>
      <c r="R43" s="931">
        <f>+'1.4.6'!R42/'1.4.7'!$R$5*100000</f>
        <v>0.59918923897361331</v>
      </c>
      <c r="S43" s="931">
        <f>+'1.4.6'!S42/'1.4.7'!$S$5*100000</f>
        <v>0.91285129164337264</v>
      </c>
      <c r="T43" s="931">
        <f>+'1.4.6'!T42/'1.4.7'!$T$5*100000</f>
        <v>0.90469697455605269</v>
      </c>
      <c r="U43" s="931">
        <f>+'1.4.6'!U42/'1.4.7'!$U$5*100000</f>
        <v>1.1057296206045097</v>
      </c>
      <c r="V43" s="931">
        <f>+'1.4.6'!V42/'1.4.7'!$V$5*100000</f>
        <v>1.0103619576337686</v>
      </c>
      <c r="W43" s="931">
        <f>+'1.4.6'!W42/'1.4.7'!$W$5*100000</f>
        <v>1.0848199887262169</v>
      </c>
      <c r="X43" s="931">
        <f>+'1.4.6'!X42/'1.4.7'!$X$5*100000</f>
        <v>0.92813377908818251</v>
      </c>
    </row>
    <row r="44" spans="2:24" ht="14.25">
      <c r="B44" s="544" t="s">
        <v>779</v>
      </c>
      <c r="C44" s="931">
        <f>+'1.4.6'!C43/'1.4.7'!$C$5*100000</f>
        <v>0.14486095946867045</v>
      </c>
      <c r="D44" s="932">
        <f>+'1.4.6'!D43/$D$5*100000</f>
        <v>0.18345452033188925</v>
      </c>
      <c r="E44" s="931">
        <f>+'1.4.6'!E43/$E$5*100000</f>
        <v>0.17132801237477757</v>
      </c>
      <c r="F44" s="931">
        <f>+'1.4.6'!F43/'1.4.7'!$F$5*100000</f>
        <v>0.59052557574248621</v>
      </c>
      <c r="G44" s="931">
        <f>+'1.4.6'!G43/'1.4.7'!$G$5*100000</f>
        <v>0.21069876841887664</v>
      </c>
      <c r="H44" s="931">
        <f>+'1.4.6'!H43/'1.4.7'!$H$5*100000</f>
        <v>9.9285700483910874E-2</v>
      </c>
      <c r="I44" s="931">
        <f>+'1.4.6'!I43/'1.4.7'!$I$5*100000</f>
        <v>0.59311201746301967</v>
      </c>
      <c r="J44" s="931">
        <f>+'1.4.6'!J43/'1.4.7'!$J$5*100000</f>
        <v>0.73790527141078255</v>
      </c>
      <c r="K44" s="931">
        <f>+'1.4.6'!K43/'1.4.7'!$K$5*100000</f>
        <v>1.1077669989943371</v>
      </c>
      <c r="L44" s="931">
        <f>+'1.4.6'!L43/'1.4.7'!$L$5*100000</f>
        <v>1.3462606821846603</v>
      </c>
      <c r="M44" s="931">
        <f>+'1.4.6'!M43/'1.4.7'!$M$5*100000</f>
        <v>1.6813246756133775</v>
      </c>
      <c r="N44" s="931">
        <f>+'1.4.6'!N43/'1.4.7'!$N$5*100000</f>
        <v>1.146972741640037</v>
      </c>
      <c r="O44" s="931">
        <f>+'1.4.6'!O43/'1.4.7'!$O$5*100000</f>
        <v>0.92275508614461521</v>
      </c>
      <c r="P44" s="931">
        <f>+'1.4.6'!P43/'1.4.7'!$P$5*100000</f>
        <v>0.77270342550086513</v>
      </c>
      <c r="Q44" s="931">
        <f>+'1.4.6'!Q43/'1.4.7'!$Q$5*100000</f>
        <v>0.8908434459894391</v>
      </c>
      <c r="R44" s="931">
        <f>+'1.4.6'!R43/'1.4.7'!$R$5*100000</f>
        <v>0.81824767042633229</v>
      </c>
      <c r="S44" s="931">
        <f>+'1.4.6'!S43/'1.4.7'!$S$5*100000</f>
        <v>0.84311959575394824</v>
      </c>
      <c r="T44" s="931">
        <f>+'1.4.6'!T43/'1.4.7'!$T$5*100000</f>
        <v>0.59897179005090384</v>
      </c>
      <c r="U44" s="931">
        <f>+'1.4.6'!U43/'1.4.7'!$U$5*100000</f>
        <v>0.87844075414691614</v>
      </c>
      <c r="V44" s="931">
        <f>+'1.4.6'!V43/'1.4.7'!$V$5*100000</f>
        <v>0.84095995276104096</v>
      </c>
      <c r="W44" s="931">
        <f>+'1.4.6'!W43/'1.4.7'!$W$5*100000</f>
        <v>0.84639801318199337</v>
      </c>
      <c r="X44" s="931">
        <f>+'1.4.6'!X43/'1.4.7'!$X$5*100000</f>
        <v>0.7871514328975725</v>
      </c>
    </row>
    <row r="45" spans="2:24" ht="14.25">
      <c r="B45" s="544" t="s">
        <v>780</v>
      </c>
      <c r="C45" s="931">
        <f>+'1.4.6'!C44/'1.4.7'!$C$5*100000</f>
        <v>5.6240137205483824</v>
      </c>
      <c r="D45" s="932">
        <f>+'1.4.6'!D44/$D$5*100000</f>
        <v>9.6230234755909176</v>
      </c>
      <c r="E45" s="931">
        <f>+'1.4.6'!E44/$E$5*100000</f>
        <v>7.1631426126216526</v>
      </c>
      <c r="F45" s="931">
        <f>+'1.4.6'!F44/'1.4.7'!$F$5*100000</f>
        <v>6.3122396001663041</v>
      </c>
      <c r="G45" s="931">
        <f>+'1.4.6'!G44/'1.4.7'!$G$5*100000</f>
        <v>5.462560662711617</v>
      </c>
      <c r="H45" s="931">
        <f>+'1.4.6'!H44/'1.4.7'!$H$5*100000</f>
        <v>6.224449684183643</v>
      </c>
      <c r="I45" s="931">
        <f>+'1.4.6'!I44/'1.4.7'!$I$5*100000</f>
        <v>8.8591415266628246</v>
      </c>
      <c r="J45" s="931">
        <f>+'1.4.6'!J44/'1.4.7'!$J$5*100000</f>
        <v>4.597149840889176</v>
      </c>
      <c r="K45" s="931">
        <f>+'1.4.6'!K44/'1.4.7'!$K$5*100000</f>
        <v>4.0083674305716146</v>
      </c>
      <c r="L45" s="931">
        <f>+'1.4.6'!L44/'1.4.7'!$L$5*100000</f>
        <v>4.0745868519312323</v>
      </c>
      <c r="M45" s="931">
        <f>+'1.4.6'!M44/'1.4.7'!$M$5*100000</f>
        <v>3.4470673265713598</v>
      </c>
      <c r="N45" s="931">
        <f>+'1.4.6'!N44/'1.4.7'!$N$5*100000</f>
        <v>5.6035836956028318</v>
      </c>
      <c r="O45" s="931">
        <f>+'1.4.6'!O44/'1.4.7'!$O$5*100000</f>
        <v>3.1142984157380766</v>
      </c>
      <c r="P45" s="931">
        <f>+'1.4.6'!P44/'1.4.7'!$P$5*100000</f>
        <v>3.770259817530083</v>
      </c>
      <c r="Q45" s="931">
        <f>+'1.4.6'!Q44/'1.4.7'!$Q$5*100000</f>
        <v>1.5720766693931278</v>
      </c>
      <c r="R45" s="931">
        <f>+'1.4.6'!R44/'1.4.7'!$R$5*100000</f>
        <v>2.287227740168094</v>
      </c>
      <c r="S45" s="931">
        <f>+'1.4.6'!S44/'1.4.7'!$S$5*100000</f>
        <v>2.9921236781643881</v>
      </c>
      <c r="T45" s="931">
        <f>+'1.4.6'!T44/'1.4.7'!$T$5*100000</f>
        <v>0.66136468484787303</v>
      </c>
      <c r="U45" s="931">
        <f>+'1.4.6'!U44/'1.4.7'!$U$5*100000</f>
        <v>0.5835795219857135</v>
      </c>
      <c r="V45" s="931">
        <f>+'1.4.6'!V44/'1.4.7'!$V$5*100000</f>
        <v>0</v>
      </c>
      <c r="W45" s="931">
        <f>+'1.4.6'!W44/'1.4.7'!$W$5*100000</f>
        <v>0.10728988899490058</v>
      </c>
      <c r="X45" s="931">
        <f>+'1.4.6'!X44/'1.4.7'!$X$5*100000</f>
        <v>1.1748528849217501E-2</v>
      </c>
    </row>
    <row r="46" spans="2:24" ht="14.25">
      <c r="B46" s="544" t="s">
        <v>781</v>
      </c>
      <c r="C46" s="931">
        <f>+'1.4.6'!C45/'1.4.7'!$C$5*100000</f>
        <v>1.150366442839442</v>
      </c>
      <c r="D46" s="932">
        <f>+'1.4.6'!D45/$D$5*100000</f>
        <v>0.89225607615964309</v>
      </c>
      <c r="E46" s="931">
        <f>+'1.4.6'!E45/$E$5*100000</f>
        <v>1.1666621795044378</v>
      </c>
      <c r="F46" s="931">
        <f>+'1.4.6'!F45/'1.4.7'!$F$5*100000</f>
        <v>1.3725729598338867</v>
      </c>
      <c r="G46" s="931">
        <f>+'1.4.6'!G45/'1.4.7'!$G$5*100000</f>
        <v>1.1783523715277915</v>
      </c>
      <c r="H46" s="931">
        <f>+'1.4.6'!H45/'1.4.7'!$H$5*100000</f>
        <v>0.87065921962814141</v>
      </c>
      <c r="I46" s="931">
        <f>+'1.4.6'!I45/'1.4.7'!$I$5*100000</f>
        <v>0.94597612911823381</v>
      </c>
      <c r="J46" s="931">
        <f>+'1.4.6'!J45/'1.4.7'!$J$5*100000</f>
        <v>1.0625835908315269</v>
      </c>
      <c r="K46" s="931">
        <f>+'1.4.6'!K45/'1.4.7'!$K$5*100000</f>
        <v>1.2462378738686293</v>
      </c>
      <c r="L46" s="931">
        <f>+'1.4.6'!L45/'1.4.7'!$L$5*100000</f>
        <v>1.2245243439020048</v>
      </c>
      <c r="M46" s="931">
        <f>+'1.4.6'!M45/'1.4.7'!$M$5*100000</f>
        <v>1.3014437865626562</v>
      </c>
      <c r="N46" s="931">
        <f>+'1.4.6'!N45/'1.4.7'!$N$5*100000</f>
        <v>1.0433306264316</v>
      </c>
      <c r="O46" s="931">
        <f>+'1.4.6'!O45/'1.4.7'!$O$5*100000</f>
        <v>1.0245295441752713</v>
      </c>
      <c r="P46" s="931">
        <f>+'1.4.6'!P45/'1.4.7'!$P$5*100000</f>
        <v>0.9658792818760813</v>
      </c>
      <c r="Q46" s="931">
        <f>+'1.4.6'!Q45/'1.4.7'!$Q$5*100000</f>
        <v>0.89739376544524396</v>
      </c>
      <c r="R46" s="931">
        <f>+'1.4.6'!R45/'1.4.7'!$R$5*100000</f>
        <v>1.4883087548699427</v>
      </c>
      <c r="S46" s="931">
        <f>+'1.4.6'!S45/'1.4.7'!$S$5*100000</f>
        <v>1.1410641145542157</v>
      </c>
      <c r="T46" s="931">
        <f>+'1.4.6'!T45/'1.4.7'!$T$5*100000</f>
        <v>1.0544399220687786</v>
      </c>
      <c r="U46" s="931">
        <f>+'1.4.6'!U45/'1.4.7'!$U$5*100000</f>
        <v>1.2838749483685696</v>
      </c>
      <c r="V46" s="931">
        <f>+'1.4.6'!V45/'1.4.7'!$V$5*100000</f>
        <v>1.5306681154571462</v>
      </c>
      <c r="W46" s="931">
        <f>+'1.4.6'!W45/'1.4.7'!$W$5*100000</f>
        <v>1.8537308598563376</v>
      </c>
      <c r="X46" s="931">
        <f>+'1.4.6'!X45/'1.4.7'!$X$5*100000</f>
        <v>2.2674660678989778</v>
      </c>
    </row>
    <row r="47" spans="2:24" ht="28.5">
      <c r="B47" s="544" t="s">
        <v>782</v>
      </c>
      <c r="C47" s="931">
        <f>+'1.4.6'!C46/'1.4.7'!$C$5*100000</f>
        <v>19.249465143513326</v>
      </c>
      <c r="D47" s="932">
        <f>+'1.4.6'!D46/$D$5*100000</f>
        <v>21.130625205500333</v>
      </c>
      <c r="E47" s="931">
        <f>+'1.4.6'!E46/$E$5*100000</f>
        <v>24.565173583831204</v>
      </c>
      <c r="F47" s="931">
        <f>+'1.4.6'!F46/'1.4.7'!$F$5*100000</f>
        <v>22.192589542430461</v>
      </c>
      <c r="G47" s="931">
        <f>+'1.4.6'!G46/'1.4.7'!$G$5*100000</f>
        <v>24.768810776352389</v>
      </c>
      <c r="H47" s="931">
        <f>+'1.4.6'!H46/'1.4.7'!$H$5*100000</f>
        <v>26.379446882417547</v>
      </c>
      <c r="I47" s="931">
        <f>+'1.4.6'!I46/'1.4.7'!$I$5*100000</f>
        <v>22.207915793109013</v>
      </c>
      <c r="J47" s="931">
        <f>+'1.4.6'!J46/'1.4.7'!$J$5*100000</f>
        <v>19.377392427247152</v>
      </c>
      <c r="K47" s="931">
        <f>+'1.4.6'!K46/'1.4.7'!$K$5*100000</f>
        <v>17.272419655372229</v>
      </c>
      <c r="L47" s="931">
        <f>+'1.4.6'!L46/'1.4.7'!$L$5*100000</f>
        <v>18.253289781322867</v>
      </c>
      <c r="M47" s="931">
        <f>+'1.4.6'!M46/'1.4.7'!$M$5*100000</f>
        <v>16.384122048132035</v>
      </c>
      <c r="N47" s="931">
        <f>+'1.4.6'!N46/'1.4.7'!$N$5*100000</f>
        <v>16.009252062529914</v>
      </c>
      <c r="O47" s="931">
        <f>+'1.4.6'!O46/'1.4.7'!$O$5*100000</f>
        <v>12.938926097630745</v>
      </c>
      <c r="P47" s="931">
        <f>+'1.4.6'!P46/'1.4.7'!$P$5*100000</f>
        <v>12.323287389453451</v>
      </c>
      <c r="Q47" s="931">
        <f>+'1.4.6'!Q46/'1.4.7'!$Q$5*100000</f>
        <v>11.115892116500577</v>
      </c>
      <c r="R47" s="931">
        <f>+'1.4.6'!R46/'1.4.7'!$R$5*100000</f>
        <v>11.764726348019547</v>
      </c>
      <c r="S47" s="931">
        <f>+'1.4.6'!S46/'1.4.7'!$S$5*100000</f>
        <v>11.049304175933322</v>
      </c>
      <c r="T47" s="931">
        <f>+'1.4.6'!T46/'1.4.7'!$T$5*100000</f>
        <v>8.3107335869562924</v>
      </c>
      <c r="U47" s="931">
        <f>+'1.4.6'!U46/'1.4.7'!$U$5*100000</f>
        <v>6.3886600301593894</v>
      </c>
      <c r="V47" s="931">
        <f>+'1.4.6'!V46/'1.4.7'!$V$5*100000</f>
        <v>5.892769740929884</v>
      </c>
      <c r="W47" s="931">
        <f>+'1.4.6'!W46/'1.4.7'!$W$5*100000</f>
        <v>6.4791171854142728</v>
      </c>
      <c r="X47" s="931">
        <f>+'1.4.6'!X46/'1.4.7'!$X$5*100000</f>
        <v>6.5321820401649306</v>
      </c>
    </row>
    <row r="48" spans="2:24" ht="14.25">
      <c r="B48" s="544" t="s">
        <v>783</v>
      </c>
      <c r="C48" s="931">
        <f>+'1.4.6'!C47/'1.4.7'!$C$5*100000</f>
        <v>19.428411034621682</v>
      </c>
      <c r="D48" s="932">
        <f>+'1.4.6'!D47/$D$5*100000</f>
        <v>20.938831843335176</v>
      </c>
      <c r="E48" s="931">
        <f>+'1.4.6'!E47/$E$5*100000</f>
        <v>23.447462265005274</v>
      </c>
      <c r="F48" s="931">
        <f>+'1.4.6'!F47/'1.4.7'!$F$5*100000</f>
        <v>21.825506076428372</v>
      </c>
      <c r="G48" s="931">
        <f>+'1.4.6'!G47/'1.4.7'!$G$5*100000</f>
        <v>22.810092595865793</v>
      </c>
      <c r="H48" s="931">
        <f>+'1.4.6'!H47/'1.4.7'!$H$5*100000</f>
        <v>23.721645054079012</v>
      </c>
      <c r="I48" s="931">
        <f>+'1.4.6'!I47/'1.4.7'!$I$5*100000</f>
        <v>21.840036187340814</v>
      </c>
      <c r="J48" s="931">
        <f>+'1.4.6'!J47/'1.4.7'!$J$5*100000</f>
        <v>21.760826453903981</v>
      </c>
      <c r="K48" s="931">
        <f>+'1.4.6'!K47/'1.4.7'!$K$5*100000</f>
        <v>22.279234973195319</v>
      </c>
      <c r="L48" s="931">
        <f>+'1.4.6'!L47/'1.4.7'!$L$5*100000</f>
        <v>22.678763725951164</v>
      </c>
      <c r="M48" s="931">
        <f>+'1.4.6'!M47/'1.4.7'!$M$5*100000</f>
        <v>22.08937021517157</v>
      </c>
      <c r="N48" s="931">
        <f>+'1.4.6'!N47/'1.4.7'!$N$5*100000</f>
        <v>23.547488575356905</v>
      </c>
      <c r="O48" s="931">
        <f>+'1.4.6'!O47/'1.4.7'!$O$5*100000</f>
        <v>25.708228098543728</v>
      </c>
      <c r="P48" s="931">
        <f>+'1.4.6'!P47/'1.4.7'!$P$5*100000</f>
        <v>21.775581878985584</v>
      </c>
      <c r="Q48" s="931">
        <f>+'1.4.6'!Q47/'1.4.7'!$Q$5*100000</f>
        <v>25.74275546131247</v>
      </c>
      <c r="R48" s="931">
        <f>+'1.4.6'!R47/'1.4.7'!$R$5*100000</f>
        <v>21.197124690571911</v>
      </c>
      <c r="S48" s="931">
        <f>+'1.4.6'!S47/'1.4.7'!$S$5*100000</f>
        <v>22.967084927944018</v>
      </c>
      <c r="T48" s="931">
        <f>+'1.4.6'!T47/'1.4.7'!$T$5*100000</f>
        <v>23.82784652296252</v>
      </c>
      <c r="U48" s="931">
        <f>+'1.4.6'!U47/'1.4.7'!$U$5*100000</f>
        <v>25.382637735210189</v>
      </c>
      <c r="V48" s="931">
        <f>+'1.4.6'!V47/'1.4.7'!$V$5*100000</f>
        <v>26.178659824439023</v>
      </c>
      <c r="W48" s="931">
        <f>+'1.4.6'!W47/'1.4.7'!$W$5*100000</f>
        <v>25.886665994714068</v>
      </c>
      <c r="X48" s="931">
        <f>+'1.4.6'!X47/'1.4.7'!$X$5*100000</f>
        <v>26.14047668950894</v>
      </c>
    </row>
    <row r="49" spans="2:24" ht="14.25">
      <c r="B49" s="544" t="s">
        <v>784</v>
      </c>
      <c r="C49" s="931">
        <f>+'1.4.6'!C48/'1.4.7'!$C$5*100000</f>
        <v>1.4997369921462351</v>
      </c>
      <c r="D49" s="932">
        <f>+'1.4.6'!D48/$D$5*100000</f>
        <v>1.742817943152948</v>
      </c>
      <c r="E49" s="931">
        <f>+'1.4.6'!E48/$E$5*100000</f>
        <v>2.1619963466340981</v>
      </c>
      <c r="F49" s="931">
        <f>+'1.4.6'!F48/'1.4.7'!$F$5*100000</f>
        <v>2.11471996718593</v>
      </c>
      <c r="G49" s="931">
        <f>+'1.4.6'!G48/'1.4.7'!$G$5*100000</f>
        <v>1.7558230701573052</v>
      </c>
      <c r="H49" s="931">
        <f>+'1.4.6'!H48/'1.4.7'!$H$5*100000</f>
        <v>1.3976371683504376</v>
      </c>
      <c r="I49" s="931">
        <f>+'1.4.6'!I48/'1.4.7'!$I$5*100000</f>
        <v>1.3288712289994238</v>
      </c>
      <c r="J49" s="931">
        <f>+'1.4.6'!J48/'1.4.7'!$J$5*100000</f>
        <v>1.2027855923995758</v>
      </c>
      <c r="K49" s="931">
        <f>+'1.4.6'!K48/'1.4.7'!$K$5*100000</f>
        <v>1.6470746169257906</v>
      </c>
      <c r="L49" s="931">
        <f>+'1.4.6'!L48/'1.4.7'!$L$5*100000</f>
        <v>1.654182008429024</v>
      </c>
      <c r="M49" s="931">
        <f>+'1.4.6'!M48/'1.4.7'!$M$5*100000</f>
        <v>1.5898718689900557</v>
      </c>
      <c r="N49" s="931">
        <f>+'1.4.6'!N48/'1.4.7'!$N$5*100000</f>
        <v>1.0226022033899125</v>
      </c>
      <c r="O49" s="931">
        <f>+'1.4.6'!O48/'1.4.7'!$O$5*100000</f>
        <v>1.3909175930856332</v>
      </c>
      <c r="P49" s="931">
        <f>+'1.4.6'!P48/'1.4.7'!$P$5*100000</f>
        <v>1.6653091066828989</v>
      </c>
      <c r="Q49" s="931">
        <f>+'1.4.6'!Q48/'1.4.7'!$Q$5*100000</f>
        <v>1.1463059047658224</v>
      </c>
      <c r="R49" s="931">
        <f>+'1.4.6'!R48/'1.4.7'!$R$5*100000</f>
        <v>0.83757635555451326</v>
      </c>
      <c r="S49" s="931">
        <f>+'1.4.6'!S48/'1.4.7'!$S$5*100000</f>
        <v>1.0903501539073617</v>
      </c>
      <c r="T49" s="931">
        <f>+'1.4.6'!T48/'1.4.7'!$T$5*100000</f>
        <v>0.38059665826151184</v>
      </c>
      <c r="U49" s="931">
        <f>+'1.4.6'!U48/'1.4.7'!$U$5*100000</f>
        <v>0.24571769346766881</v>
      </c>
      <c r="V49" s="931">
        <f>+'1.4.6'!V48/'1.4.7'!$V$5*100000</f>
        <v>0.16940200487272769</v>
      </c>
      <c r="W49" s="931">
        <f>+'1.4.6'!W48/'1.4.7'!$W$5*100000</f>
        <v>0.19669812982398438</v>
      </c>
      <c r="X49" s="931">
        <f>+'1.4.6'!X48/'1.4.7'!$X$5*100000</f>
        <v>0.19385072601208875</v>
      </c>
    </row>
    <row r="50" spans="2:24" ht="14.25">
      <c r="B50" s="544" t="s">
        <v>785</v>
      </c>
      <c r="C50" s="931">
        <f>+'1.4.6'!C49/'1.4.7'!$C$5*100000</f>
        <v>0.46866781004569852</v>
      </c>
      <c r="D50" s="932">
        <f>+'1.4.6'!D49/$D$5*100000</f>
        <v>0.50866935182932926</v>
      </c>
      <c r="E50" s="931">
        <f>+'1.4.6'!E49/$E$5*100000</f>
        <v>0.44055774610657095</v>
      </c>
      <c r="F50" s="931">
        <f>+'1.4.6'!F49/'1.4.7'!$F$5*100000</f>
        <v>0.46284437017654317</v>
      </c>
      <c r="G50" s="931">
        <f>+'1.4.6'!G49/'1.4.7'!$G$5*100000</f>
        <v>0.43700485301692932</v>
      </c>
      <c r="H50" s="931">
        <f>+'1.4.6'!H49/'1.4.7'!$H$5*100000</f>
        <v>0.38950544035995799</v>
      </c>
      <c r="I50" s="931">
        <f>+'1.4.6'!I49/'1.4.7'!$I$5*100000</f>
        <v>0.44295707633314124</v>
      </c>
      <c r="J50" s="931">
        <f>+'1.4.6'!J49/'1.4.7'!$J$5*100000</f>
        <v>0.41322695199003828</v>
      </c>
      <c r="K50" s="931">
        <f>+'1.4.6'!K49/'1.4.7'!$K$5*100000</f>
        <v>0.51015585480002368</v>
      </c>
      <c r="L50" s="931">
        <f>+'1.4.6'!L49/'1.4.7'!$L$5*100000</f>
        <v>0.54423304173422438</v>
      </c>
      <c r="M50" s="931">
        <f>+'1.4.6'!M49/'1.4.7'!$M$5*100000</f>
        <v>0.55575167101864786</v>
      </c>
      <c r="N50" s="931">
        <f>+'1.4.6'!N49/'1.4.7'!$N$5*100000</f>
        <v>0.53893899908387277</v>
      </c>
      <c r="O50" s="931">
        <f>+'1.4.6'!O49/'1.4.7'!$O$5*100000</f>
        <v>0.69885127847717188</v>
      </c>
      <c r="P50" s="931">
        <f>+'1.4.6'!P49/'1.4.7'!$P$5*100000</f>
        <v>0.79934837120779145</v>
      </c>
      <c r="Q50" s="931">
        <f>+'1.4.6'!Q49/'1.4.7'!$Q$5*100000</f>
        <v>0.78603833469656392</v>
      </c>
      <c r="R50" s="931">
        <f>+'1.4.6'!R49/'1.4.7'!$R$5*100000</f>
        <v>0.71516134974269974</v>
      </c>
      <c r="S50" s="931">
        <f>+'1.4.6'!S49/'1.4.7'!$S$5*100000</f>
        <v>0.86213733099651857</v>
      </c>
      <c r="T50" s="931">
        <f>+'1.4.6'!T49/'1.4.7'!$T$5*100000</f>
        <v>0.80486834288090203</v>
      </c>
      <c r="U50" s="931">
        <f>+'1.4.6'!U49/'1.4.7'!$U$5*100000</f>
        <v>0.84158310012676574</v>
      </c>
      <c r="V50" s="931">
        <f>+'1.4.6'!V49/'1.4.7'!$V$5*100000</f>
        <v>0.85306009596623567</v>
      </c>
      <c r="W50" s="931">
        <f>+'1.4.6'!W49/'1.4.7'!$W$5*100000</f>
        <v>0.79871361807314867</v>
      </c>
      <c r="X50" s="931">
        <f>+'1.4.6'!X49/'1.4.7'!$X$5*100000</f>
        <v>0.83414554829444254</v>
      </c>
    </row>
    <row r="51" spans="2:24" ht="28.5">
      <c r="B51" s="544" t="s">
        <v>786</v>
      </c>
      <c r="C51" s="931">
        <f>+'1.4.6'!C50/'1.4.7'!$C$5*100000</f>
        <v>2.777921928634504</v>
      </c>
      <c r="D51" s="932">
        <f>+'1.4.6'!D50/$D$5*100000</f>
        <v>2.635074019312591</v>
      </c>
      <c r="E51" s="931">
        <f>+'1.4.6'!E50/$E$5*100000</f>
        <v>2.6270295230799232</v>
      </c>
      <c r="F51" s="931">
        <f>+'1.4.6'!F50/'1.4.7'!$F$5*100000</f>
        <v>2.4339229811007876</v>
      </c>
      <c r="G51" s="931">
        <f>+'1.4.6'!G50/'1.4.7'!$G$5*100000</f>
        <v>2.1928279231742347</v>
      </c>
      <c r="H51" s="931">
        <f>+'1.4.6'!H50/'1.4.7'!$H$5*100000</f>
        <v>1.7489558008319683</v>
      </c>
      <c r="I51" s="931">
        <f>+'1.4.6'!I50/'1.4.7'!$I$5*100000</f>
        <v>1.6066578700896987</v>
      </c>
      <c r="J51" s="931">
        <f>+'1.4.6'!J50/'1.4.7'!$J$5*100000</f>
        <v>1.6233915971037216</v>
      </c>
      <c r="K51" s="931">
        <f>+'1.4.6'!K50/'1.4.7'!$K$5*100000</f>
        <v>1.2389499330857716</v>
      </c>
      <c r="L51" s="931">
        <f>+'1.4.6'!L50/'1.4.7'!$L$5*100000</f>
        <v>1.0956270445438991</v>
      </c>
      <c r="M51" s="931">
        <f>+'1.4.6'!M50/'1.4.7'!$M$5*100000</f>
        <v>0.92859772879065205</v>
      </c>
      <c r="N51" s="931">
        <f>+'1.4.6'!N50/'1.4.7'!$N$5*100000</f>
        <v>0.88441271644532982</v>
      </c>
      <c r="O51" s="931">
        <f>+'1.4.6'!O50/'1.4.7'!$O$5*100000</f>
        <v>1.0448844357814027</v>
      </c>
      <c r="P51" s="931">
        <f>+'1.4.6'!P50/'1.4.7'!$P$5*100000</f>
        <v>0.76604218907413346</v>
      </c>
      <c r="Q51" s="931">
        <f>+'1.4.6'!Q50/'1.4.7'!$Q$5*100000</f>
        <v>0.65503194558046995</v>
      </c>
      <c r="R51" s="931">
        <f>+'1.4.6'!R50/'1.4.7'!$R$5*100000</f>
        <v>0.83113346051178616</v>
      </c>
      <c r="S51" s="931">
        <f>+'1.4.6'!S50/'1.4.7'!$S$5*100000</f>
        <v>0.59588903760053491</v>
      </c>
      <c r="T51" s="931">
        <f>+'1.4.6'!T50/'1.4.7'!$T$5*100000</f>
        <v>0.48666457941635943</v>
      </c>
      <c r="U51" s="931">
        <f>+'1.4.6'!U50/'1.4.7'!$U$5*100000</f>
        <v>0.52829304095548801</v>
      </c>
      <c r="V51" s="931">
        <f>+'1.4.6'!V50/'1.4.7'!$V$5*100000</f>
        <v>0.57475680224675463</v>
      </c>
      <c r="W51" s="931">
        <f>+'1.4.6'!W50/'1.4.7'!$W$5*100000</f>
        <v>0.60797603763776986</v>
      </c>
      <c r="X51" s="931">
        <f>+'1.4.6'!X50/'1.4.7'!$X$5*100000</f>
        <v>0.42294703857183003</v>
      </c>
    </row>
    <row r="52" spans="2:24" ht="14.25">
      <c r="B52" s="544" t="s">
        <v>787</v>
      </c>
      <c r="C52" s="931">
        <f>+'1.4.6'!C51/'1.4.7'!$C$5*100000</f>
        <v>22.069993236697442</v>
      </c>
      <c r="D52" s="932">
        <f>+'1.4.6'!D51/$D$5*100000</f>
        <v>22.006203597993441</v>
      </c>
      <c r="E52" s="931">
        <f>+'1.4.6'!E51/$E$5*100000</f>
        <v>21.260990488031922</v>
      </c>
      <c r="F52" s="931">
        <f>+'1.4.6'!F51/'1.4.7'!$F$5*100000</f>
        <v>19.279862040457388</v>
      </c>
      <c r="G52" s="931">
        <f>+'1.4.6'!G51/'1.4.7'!$G$5*100000</f>
        <v>19.571574488686764</v>
      </c>
      <c r="H52" s="931">
        <f>+'1.4.6'!H51/'1.4.7'!$H$5*100000</f>
        <v>20.84999710162128</v>
      </c>
      <c r="I52" s="931">
        <f>+'1.4.6'!I51/'1.4.7'!$I$5*100000</f>
        <v>18.356441553127635</v>
      </c>
      <c r="J52" s="931">
        <f>+'1.4.6'!J51/'1.4.7'!$J$5*100000</f>
        <v>22.329013512890281</v>
      </c>
      <c r="K52" s="931">
        <f>+'1.4.6'!K51/'1.4.7'!$K$5*100000</f>
        <v>20.100140679120933</v>
      </c>
      <c r="L52" s="931">
        <f>+'1.4.6'!L51/'1.4.7'!$L$5*100000</f>
        <v>22.113047800990589</v>
      </c>
      <c r="M52" s="931">
        <f>+'1.4.6'!M51/'1.4.7'!$M$5*100000</f>
        <v>21.308503943233976</v>
      </c>
      <c r="N52" s="931">
        <f>+'1.4.6'!N51/'1.4.7'!$N$5*100000</f>
        <v>22.020494744619263</v>
      </c>
      <c r="O52" s="931">
        <f>+'1.4.6'!O51/'1.4.7'!$O$5*100000</f>
        <v>21.433700861256174</v>
      </c>
      <c r="P52" s="931">
        <f>+'1.4.6'!P51/'1.4.7'!$P$5*100000</f>
        <v>22.481672940219134</v>
      </c>
      <c r="Q52" s="931">
        <f>+'1.4.6'!Q51/'1.4.7'!$Q$5*100000</f>
        <v>20.214285840613304</v>
      </c>
      <c r="R52" s="931">
        <f>+'1.4.6'!R51/'1.4.7'!$R$5*100000</f>
        <v>23.245965314159108</v>
      </c>
      <c r="S52" s="931">
        <f>+'1.4.6'!S51/'1.4.7'!$S$5*100000</f>
        <v>24.114488287579093</v>
      </c>
      <c r="T52" s="931">
        <f>+'1.4.6'!T51/'1.4.7'!$T$5*100000</f>
        <v>21.519309415474659</v>
      </c>
      <c r="U52" s="931">
        <f>+'1.4.6'!U51/'1.4.7'!$U$5*100000</f>
        <v>20.259423826409297</v>
      </c>
      <c r="V52" s="931">
        <f>+'1.4.6'!V51/'1.4.7'!$V$5*100000</f>
        <v>21.03004889062862</v>
      </c>
      <c r="W52" s="931">
        <f>+'1.4.6'!W51/'1.4.7'!$W$5*100000</f>
        <v>22.954075695520118</v>
      </c>
      <c r="X52" s="931">
        <f>+'1.4.6'!X51/'1.4.7'!$X$5*100000</f>
        <v>24.10798119859431</v>
      </c>
    </row>
    <row r="53" spans="2:24" ht="28.5">
      <c r="B53" s="544" t="s">
        <v>788</v>
      </c>
      <c r="C53" s="931">
        <f>+'1.4.6'!C52/'1.4.7'!$C$5*100000</f>
        <v>6.8766349583068855</v>
      </c>
      <c r="D53" s="932">
        <f>+'1.4.6'!D52/$D$5*100000</f>
        <v>6.6960899921139569</v>
      </c>
      <c r="E53" s="931">
        <f>+'1.4.6'!E52/$E$5*100000</f>
        <v>7.3589460553356849</v>
      </c>
      <c r="F53" s="931">
        <f>+'1.4.6'!F52/'1.4.7'!$F$5*100000</f>
        <v>6.7990241963864628</v>
      </c>
      <c r="G53" s="931">
        <f>+'1.4.6'!G52/'1.4.7'!$G$5*100000</f>
        <v>6.4536252400892957</v>
      </c>
      <c r="H53" s="931">
        <f>+'1.4.6'!H52/'1.4.7'!$H$5*100000</f>
        <v>5.8120321590966286</v>
      </c>
      <c r="I53" s="931">
        <f>+'1.4.6'!I52/'1.4.7'!$I$5*100000</f>
        <v>5.9010891864042208</v>
      </c>
      <c r="J53" s="931">
        <f>+'1.4.6'!J52/'1.4.7'!$J$5*100000</f>
        <v>6.7075589171240146</v>
      </c>
      <c r="K53" s="931">
        <f>+'1.4.6'!K52/'1.4.7'!$K$5*100000</f>
        <v>7.0911663817203285</v>
      </c>
      <c r="L53" s="931">
        <f>+'1.4.6'!L52/'1.4.7'!$L$5*100000</f>
        <v>7.640745467505492</v>
      </c>
      <c r="M53" s="931">
        <f>+'1.4.6'!M52/'1.4.7'!$M$5*100000</f>
        <v>7.5413391307846886</v>
      </c>
      <c r="N53" s="931">
        <f>+'1.4.6'!N52/'1.4.7'!$N$5*100000</f>
        <v>8.0840849862580928</v>
      </c>
      <c r="O53" s="931">
        <f>+'1.4.6'!O52/'1.4.7'!$O$5*100000</f>
        <v>8.1012468592402254</v>
      </c>
      <c r="P53" s="931">
        <f>+'1.4.6'!P52/'1.4.7'!$P$5*100000</f>
        <v>8.0534348399184985</v>
      </c>
      <c r="Q53" s="931">
        <f>+'1.4.6'!Q52/'1.4.7'!$Q$5*100000</f>
        <v>8.2534025143139225</v>
      </c>
      <c r="R53" s="931">
        <f>+'1.4.6'!R52/'1.4.7'!$R$5*100000</f>
        <v>8.7365656779378451</v>
      </c>
      <c r="S53" s="931">
        <f>+'1.4.6'!S52/'1.4.7'!$S$5*100000</f>
        <v>9.1919053672422937</v>
      </c>
      <c r="T53" s="931">
        <f>+'1.4.6'!T52/'1.4.7'!$T$5*100000</f>
        <v>10.444570589012637</v>
      </c>
      <c r="U53" s="931">
        <f>+'1.4.6'!U52/'1.4.7'!$U$5*100000</f>
        <v>10.412287260692468</v>
      </c>
      <c r="V53" s="931">
        <f>+'1.4.6'!V52/'1.4.7'!$V$5*100000</f>
        <v>11.047430746342883</v>
      </c>
      <c r="W53" s="931">
        <f>+'1.4.6'!W52/'1.4.7'!$W$5*100000</f>
        <v>11.015095270143124</v>
      </c>
      <c r="X53" s="931">
        <f>+'1.4.6'!X52/'1.4.7'!$X$5*100000</f>
        <v>10.520807584474271</v>
      </c>
    </row>
    <row r="54" spans="2:24" ht="28.5">
      <c r="B54" s="544" t="s">
        <v>789</v>
      </c>
      <c r="C54" s="931">
        <f>+'1.4.6'!C53/'1.4.7'!$C$5*100000</f>
        <v>3.8089911107350409</v>
      </c>
      <c r="D54" s="932">
        <f>+'1.4.6'!D53/$D$5*100000</f>
        <v>2.4849748663137725</v>
      </c>
      <c r="E54" s="931">
        <f>+'1.4.6'!E53/$E$5*100000</f>
        <v>3.932385807840133</v>
      </c>
      <c r="F54" s="931">
        <f>+'1.4.6'!F53/'1.4.7'!$F$5*100000</f>
        <v>3.0723290089305024</v>
      </c>
      <c r="G54" s="931">
        <f>+'1.4.6'!G53/'1.4.7'!$G$5*100000</f>
        <v>3.9330436771523636</v>
      </c>
      <c r="H54" s="931">
        <f>+'1.4.6'!H53/'1.4.7'!$H$5*100000</f>
        <v>3.7499445336615569</v>
      </c>
      <c r="I54" s="931">
        <f>+'1.4.6'!I53/'1.4.7'!$I$5*100000</f>
        <v>3.265869969574855</v>
      </c>
      <c r="J54" s="931">
        <f>+'1.4.6'!J53/'1.4.7'!$J$5*100000</f>
        <v>3.7706959369090991</v>
      </c>
      <c r="K54" s="931">
        <f>+'1.4.6'!K53/'1.4.7'!$K$5*100000</f>
        <v>2.9661918986229945</v>
      </c>
      <c r="L54" s="931">
        <f>+'1.4.6'!L53/'1.4.7'!$L$5*100000</f>
        <v>2.4920144542567115</v>
      </c>
      <c r="M54" s="931">
        <f>+'1.4.6'!M53/'1.4.7'!$M$5*100000</f>
        <v>2.7717235238145221</v>
      </c>
      <c r="N54" s="931">
        <f>+'1.4.6'!N53/'1.4.7'!$N$5*100000</f>
        <v>3.2750908405866115</v>
      </c>
      <c r="O54" s="931">
        <f>+'1.4.6'!O53/'1.4.7'!$O$5*100000</f>
        <v>2.8903946080706331</v>
      </c>
      <c r="P54" s="931">
        <f>+'1.4.6'!P53/'1.4.7'!$P$5*100000</f>
        <v>3.9168070189181781</v>
      </c>
      <c r="Q54" s="931">
        <f>+'1.4.6'!Q53/'1.4.7'!$Q$5*100000</f>
        <v>3.6026757006925849</v>
      </c>
      <c r="R54" s="931">
        <f>+'1.4.6'!R53/'1.4.7'!$R$5*100000</f>
        <v>4.5551267952080066</v>
      </c>
      <c r="S54" s="931">
        <f>+'1.4.6'!S53/'1.4.7'!$S$5*100000</f>
        <v>3.8732787444034771</v>
      </c>
      <c r="T54" s="931">
        <f>+'1.4.6'!T53/'1.4.7'!$T$5*100000</f>
        <v>4.4610919779832949</v>
      </c>
      <c r="U54" s="931">
        <f>+'1.4.6'!U53/'1.4.7'!$U$5*100000</f>
        <v>5.2399298131980379</v>
      </c>
      <c r="V54" s="931">
        <f>+'1.4.6'!V53/'1.4.7'!$V$5*100000</f>
        <v>4.9973591437454656</v>
      </c>
      <c r="W54" s="931">
        <f>+'1.4.6'!W53/'1.4.7'!$W$5*100000</f>
        <v>6.0082337837144317</v>
      </c>
      <c r="X54" s="931">
        <f>+'1.4.6'!X53/'1.4.7'!$X$5*100000</f>
        <v>5.7274078139935316</v>
      </c>
    </row>
    <row r="55" spans="2:24" ht="14.25">
      <c r="B55" s="544" t="s">
        <v>790</v>
      </c>
      <c r="C55" s="931">
        <f>+'1.4.6'!C54/'1.4.7'!$C$5*100000</f>
        <v>3.2039835741305938</v>
      </c>
      <c r="D55" s="932">
        <f>+'1.4.6'!D54/$D$5*100000</f>
        <v>3.0520161109759756</v>
      </c>
      <c r="E55" s="931">
        <f>+'1.4.6'!E54/$E$5*100000</f>
        <v>3.8181671329236146</v>
      </c>
      <c r="F55" s="931">
        <f>+'1.4.6'!F54/'1.4.7'!$F$5*100000</f>
        <v>3.4473925502804597</v>
      </c>
      <c r="G55" s="931">
        <f>+'1.4.6'!G54/'1.4.7'!$G$5*100000</f>
        <v>4.6665875375736388</v>
      </c>
      <c r="H55" s="931">
        <f>+'1.4.6'!H54/'1.4.7'!$H$5*100000</f>
        <v>6.774339717632996</v>
      </c>
      <c r="I55" s="931">
        <f>+'1.4.6'!I54/'1.4.7'!$I$5*100000</f>
        <v>4.1367686281281495</v>
      </c>
      <c r="J55" s="931">
        <f>+'1.4.6'!J54/'1.4.7'!$J$5*100000</f>
        <v>3.5124290919153252</v>
      </c>
      <c r="K55" s="931">
        <f>+'1.4.6'!K54/'1.4.7'!$K$5*100000</f>
        <v>2.1645184125086718</v>
      </c>
      <c r="L55" s="931">
        <f>+'1.4.6'!L54/'1.4.7'!$L$5*100000</f>
        <v>1.6255381641272226</v>
      </c>
      <c r="M55" s="931">
        <f>+'1.4.6'!M54/'1.4.7'!$M$5*100000</f>
        <v>1.5969067002687727</v>
      </c>
      <c r="N55" s="931">
        <f>+'1.4.6'!N54/'1.4.7'!$N$5*100000</f>
        <v>1.2022485364178701</v>
      </c>
      <c r="O55" s="931">
        <f>+'1.4.6'!O54/'1.4.7'!$O$5*100000</f>
        <v>0.75313098942685508</v>
      </c>
      <c r="P55" s="931">
        <f>+'1.4.6'!P54/'1.4.7'!$P$5*100000</f>
        <v>0.66612364267315949</v>
      </c>
      <c r="Q55" s="931">
        <f>+'1.4.6'!Q54/'1.4.7'!$Q$5*100000</f>
        <v>0.90394408490104861</v>
      </c>
      <c r="R55" s="931">
        <f>+'1.4.6'!R54/'1.4.7'!$R$5*100000</f>
        <v>0.97932004649450788</v>
      </c>
      <c r="S55" s="931">
        <f>+'1.4.6'!S54/'1.4.7'!$S$5*100000</f>
        <v>1.1030286440690753</v>
      </c>
      <c r="T55" s="931">
        <f>+'1.4.6'!T54/'1.4.7'!$T$5*100000</f>
        <v>0.57401463213211623</v>
      </c>
      <c r="U55" s="931">
        <f>+'1.4.6'!U54/'1.4.7'!$U$5*100000</f>
        <v>0.40543419422165355</v>
      </c>
      <c r="V55" s="931">
        <f>+'1.4.6'!V54/'1.4.7'!$V$5*100000</f>
        <v>0.36905436775844241</v>
      </c>
      <c r="W55" s="931">
        <f>+'1.4.6'!W54/'1.4.7'!$W$5*100000</f>
        <v>0.59009438947195314</v>
      </c>
      <c r="X55" s="931">
        <f>+'1.4.6'!X54/'1.4.7'!$X$5*100000</f>
        <v>0.80477422617139882</v>
      </c>
    </row>
    <row r="56" spans="2:24" ht="28.5">
      <c r="B56" s="544" t="s">
        <v>791</v>
      </c>
      <c r="C56" s="931">
        <f>+'1.4.6'!C55/'1.4.7'!$C$5*100000</f>
        <v>2.4200301464177887</v>
      </c>
      <c r="D56" s="932">
        <f>+'1.4.6'!D55/$D$5*100000</f>
        <v>2.4266029734808985</v>
      </c>
      <c r="E56" s="931">
        <f>+'1.4.6'!E55/$E$5*100000</f>
        <v>2.5699201856216636</v>
      </c>
      <c r="F56" s="931">
        <f>+'1.4.6'!F55/'1.4.7'!$F$5*100000</f>
        <v>2.5775643373624733</v>
      </c>
      <c r="G56" s="931">
        <f>+'1.4.6'!G55/'1.4.7'!$G$5*100000</f>
        <v>2.6142254600119883</v>
      </c>
      <c r="H56" s="931">
        <f>+'1.4.6'!H55/'1.4.7'!$H$5*100000</f>
        <v>2.1308238796162411</v>
      </c>
      <c r="I56" s="931">
        <f>+'1.4.6'!I55/'1.4.7'!$I$5*100000</f>
        <v>2.1397079111007669</v>
      </c>
      <c r="J56" s="931">
        <f>+'1.4.6'!J55/'1.4.7'!$J$5*100000</f>
        <v>2.0513766545219756</v>
      </c>
      <c r="K56" s="931">
        <f>+'1.4.6'!K55/'1.4.7'!$K$5*100000</f>
        <v>2.230109879554389</v>
      </c>
      <c r="L56" s="931">
        <f>+'1.4.6'!L55/'1.4.7'!$L$5*100000</f>
        <v>2.2342198555405002</v>
      </c>
      <c r="M56" s="931">
        <f>+'1.4.6'!M55/'1.4.7'!$M$5*100000</f>
        <v>1.8642302888600211</v>
      </c>
      <c r="N56" s="931">
        <f>+'1.4.6'!N55/'1.4.7'!$N$5*100000</f>
        <v>1.7480970098489721</v>
      </c>
      <c r="O56" s="931">
        <f>+'1.4.6'!O55/'1.4.7'!$O$5*100000</f>
        <v>2.0965538354315156</v>
      </c>
      <c r="P56" s="931">
        <f>+'1.4.6'!P55/'1.4.7'!$P$5*100000</f>
        <v>2.4579962414639587</v>
      </c>
      <c r="Q56" s="931">
        <f>+'1.4.6'!Q55/'1.4.7'!$Q$5*100000</f>
        <v>1.9061429616391676</v>
      </c>
      <c r="R56" s="931">
        <f>+'1.4.6'!R55/'1.4.7'!$R$5*100000</f>
        <v>1.8877682475190185</v>
      </c>
      <c r="S56" s="931">
        <f>+'1.4.6'!S55/'1.4.7'!$S$5*100000</f>
        <v>2.0095406906315909</v>
      </c>
      <c r="T56" s="931">
        <f>+'1.4.6'!T55/'1.4.7'!$T$5*100000</f>
        <v>2.3896478707239184</v>
      </c>
      <c r="U56" s="931">
        <f>+'1.4.6'!U55/'1.4.7'!$U$5*100000</f>
        <v>2.334318087942854</v>
      </c>
      <c r="V56" s="931">
        <f>+'1.4.6'!V55/'1.4.7'!$V$5*100000</f>
        <v>2.2143262065506546</v>
      </c>
      <c r="W56" s="931">
        <f>+'1.4.6'!W55/'1.4.7'!$W$5*100000</f>
        <v>2.3603775578878126</v>
      </c>
      <c r="X56" s="931">
        <f>+'1.4.6'!X55/'1.4.7'!$X$5*100000</f>
        <v>2.3438315054188914</v>
      </c>
    </row>
    <row r="57" spans="2:24" ht="28.5">
      <c r="B57" s="544" t="s">
        <v>792</v>
      </c>
      <c r="C57" s="931">
        <f>+'1.4.6'!C56/'1.4.7'!$C$5*100000</f>
        <v>11.80190758024168</v>
      </c>
      <c r="D57" s="932">
        <f>+'1.4.6'!D56/$D$5*100000</f>
        <v>12.116337183737958</v>
      </c>
      <c r="E57" s="931">
        <f>+'1.4.6'!E56/$E$5*100000</f>
        <v>11.886900668097663</v>
      </c>
      <c r="F57" s="931">
        <f>+'1.4.6'!F56/'1.4.7'!$F$5*100000</f>
        <v>11.451408124195508</v>
      </c>
      <c r="G57" s="931">
        <f>+'1.4.6'!G56/'1.4.7'!$G$5*100000</f>
        <v>11.362126178440162</v>
      </c>
      <c r="H57" s="931">
        <f>+'1.4.6'!H56/'1.4.7'!$H$5*100000</f>
        <v>10.379174381356529</v>
      </c>
      <c r="I57" s="931">
        <f>+'1.4.6'!I56/'1.4.7'!$I$5*100000</f>
        <v>10.585923349656426</v>
      </c>
      <c r="J57" s="931">
        <f>+'1.4.6'!J56/'1.4.7'!$J$5*100000</f>
        <v>12.212332241848454</v>
      </c>
      <c r="K57" s="931">
        <f>+'1.4.6'!K56/'1.4.7'!$K$5*100000</f>
        <v>12.972534593486316</v>
      </c>
      <c r="L57" s="931">
        <f>+'1.4.6'!L56/'1.4.7'!$L$5*100000</f>
        <v>13.133202612375888</v>
      </c>
      <c r="M57" s="931">
        <f>+'1.4.6'!M56/'1.4.7'!$M$5*100000</f>
        <v>12.768218770871465</v>
      </c>
      <c r="N57" s="931">
        <f>+'1.4.6'!N56/'1.4.7'!$N$5*100000</f>
        <v>12.381778030234617</v>
      </c>
      <c r="O57" s="931">
        <f>+'1.4.6'!O56/'1.4.7'!$O$5*100000</f>
        <v>12.905001278287193</v>
      </c>
      <c r="P57" s="931">
        <f>+'1.4.6'!P56/'1.4.7'!$P$5*100000</f>
        <v>12.876170012872173</v>
      </c>
      <c r="Q57" s="931">
        <f>+'1.4.6'!Q56/'1.4.7'!$Q$5*100000</f>
        <v>13.080987953241987</v>
      </c>
      <c r="R57" s="931">
        <f>+'1.4.6'!R56/'1.4.7'!$R$5*100000</f>
        <v>13.923096187333101</v>
      </c>
      <c r="S57" s="931">
        <f>+'1.4.6'!S56/'1.4.7'!$S$5*100000</f>
        <v>12.88768524938178</v>
      </c>
      <c r="T57" s="931">
        <f>+'1.4.6'!T56/'1.4.7'!$T$5*100000</f>
        <v>12.88413277557413</v>
      </c>
      <c r="U57" s="931">
        <f>+'1.4.6'!U56/'1.4.7'!$U$5*100000</f>
        <v>13.95676498896359</v>
      </c>
      <c r="V57" s="931">
        <f>+'1.4.6'!V56/'1.4.7'!$V$5*100000</f>
        <v>14.211618194501332</v>
      </c>
      <c r="W57" s="931">
        <f>+'1.4.6'!W56/'1.4.7'!$W$5*100000</f>
        <v>14.150344248549663</v>
      </c>
      <c r="X57" s="931">
        <f>+'1.4.6'!X56/'1.4.7'!$X$5*100000</f>
        <v>13.857389777652044</v>
      </c>
    </row>
    <row r="58" spans="2:24" ht="28.5">
      <c r="B58" s="544" t="s">
        <v>793</v>
      </c>
      <c r="C58" s="931">
        <f>+'1.4.6'!C57/'1.4.7'!$C$5*100000</f>
        <v>0.81803835935249192</v>
      </c>
      <c r="D58" s="932">
        <f>+'1.4.6'!D57/$D$5*100000</f>
        <v>0.89225607615964309</v>
      </c>
      <c r="E58" s="931">
        <f>+'1.4.6'!E57/$E$5*100000</f>
        <v>0.79137224763587732</v>
      </c>
      <c r="F58" s="931">
        <f>+'1.4.6'!F57/'1.4.7'!$F$5*100000</f>
        <v>0.90972858965734349</v>
      </c>
      <c r="G58" s="931">
        <f>+'1.4.6'!G57/'1.4.7'!$G$5*100000</f>
        <v>1.006671893556855</v>
      </c>
      <c r="H58" s="931">
        <f>+'1.4.6'!H57/'1.4.7'!$H$5*100000</f>
        <v>0.78664824229560149</v>
      </c>
      <c r="I58" s="931">
        <f>+'1.4.6'!I57/'1.4.7'!$I$5*100000</f>
        <v>0.9159451408922582</v>
      </c>
      <c r="J58" s="931">
        <f>+'1.4.6'!J57/'1.4.7'!$J$5*100000</f>
        <v>1.1363741179726052</v>
      </c>
      <c r="K58" s="931">
        <f>+'1.4.6'!K57/'1.4.7'!$K$5*100000</f>
        <v>1.3409811040457764</v>
      </c>
      <c r="L58" s="931">
        <f>+'1.4.6'!L57/'1.4.7'!$L$5*100000</f>
        <v>1.2818120325056075</v>
      </c>
      <c r="M58" s="931">
        <f>+'1.4.6'!M57/'1.4.7'!$M$5*100000</f>
        <v>1.4210359183008463</v>
      </c>
      <c r="N58" s="931">
        <f>+'1.4.6'!N57/'1.4.7'!$N$5*100000</f>
        <v>1.3197096003207656</v>
      </c>
      <c r="O58" s="931">
        <f>+'1.4.6'!O57/'1.4.7'!$O$5*100000</f>
        <v>1.736950750389864</v>
      </c>
      <c r="P58" s="931">
        <f>+'1.4.6'!P57/'1.4.7'!$P$5*100000</f>
        <v>1.7852113623640675</v>
      </c>
      <c r="Q58" s="931">
        <f>+'1.4.6'!Q57/'1.4.7'!$Q$5*100000</f>
        <v>1.6048282666721514</v>
      </c>
      <c r="R58" s="931">
        <f>+'1.4.6'!R57/'1.4.7'!$R$5*100000</f>
        <v>1.4947516499126698</v>
      </c>
      <c r="S58" s="931">
        <f>+'1.4.6'!S57/'1.4.7'!$S$5*100000</f>
        <v>2.1490040824104399</v>
      </c>
      <c r="T58" s="931">
        <f>+'1.4.6'!T57/'1.4.7'!$T$5*100000</f>
        <v>2.4395621865614938</v>
      </c>
      <c r="U58" s="931">
        <f>+'1.4.6'!U57/'1.4.7'!$U$5*100000</f>
        <v>2.5247493003802974</v>
      </c>
      <c r="V58" s="931">
        <f>+'1.4.6'!V57/'1.4.7'!$V$5*100000</f>
        <v>2.3595279250129924</v>
      </c>
      <c r="W58" s="931">
        <f>+'1.4.6'!W57/'1.4.7'!$W$5*100000</f>
        <v>2.4974701938257411</v>
      </c>
      <c r="X58" s="931">
        <f>+'1.4.6'!X57/'1.4.7'!$X$5*100000</f>
        <v>2.079489606311498</v>
      </c>
    </row>
    <row r="59" spans="2:24" ht="14.25">
      <c r="B59" s="544" t="s">
        <v>794</v>
      </c>
      <c r="C59" s="931">
        <f>+'1.4.6'!C58/'1.4.7'!$C$5*100000</f>
        <v>13.063050050910105</v>
      </c>
      <c r="D59" s="932">
        <f>+'1.4.6'!D58/$D$5*100000</f>
        <v>13.508923769893661</v>
      </c>
      <c r="E59" s="931">
        <f>+'1.4.6'!E58/$E$5*100000</f>
        <v>12.939344172685583</v>
      </c>
      <c r="F59" s="931">
        <f>+'1.4.6'!F58/'1.4.7'!$F$5*100000</f>
        <v>12.680339727767711</v>
      </c>
      <c r="G59" s="931">
        <f>+'1.4.6'!G58/'1.4.7'!$G$5*100000</f>
        <v>11.869363954263385</v>
      </c>
      <c r="H59" s="931">
        <f>+'1.4.6'!H58/'1.4.7'!$H$5*100000</f>
        <v>13.724338751506757</v>
      </c>
      <c r="I59" s="931">
        <f>+'1.4.6'!I58/'1.4.7'!$I$5*100000</f>
        <v>13.401328495841648</v>
      </c>
      <c r="J59" s="931">
        <f>+'1.4.6'!J58/'1.4.7'!$J$5*100000</f>
        <v>13.533182677673755</v>
      </c>
      <c r="K59" s="931">
        <f>+'1.4.6'!K58/'1.4.7'!$K$5*100000</f>
        <v>12.921519008006314</v>
      </c>
      <c r="L59" s="931">
        <f>+'1.4.6'!L58/'1.4.7'!$L$5*100000</f>
        <v>11.786941930191228</v>
      </c>
      <c r="M59" s="931">
        <f>+'1.4.6'!M58/'1.4.7'!$M$5*100000</f>
        <v>12.46572102588663</v>
      </c>
      <c r="N59" s="931">
        <f>+'1.4.6'!N58/'1.4.7'!$N$5*100000</f>
        <v>12.167584325470514</v>
      </c>
      <c r="O59" s="931">
        <f>+'1.4.6'!O58/'1.4.7'!$O$5*100000</f>
        <v>9.695713368387171</v>
      </c>
      <c r="P59" s="931">
        <f>+'1.4.6'!P58/'1.4.7'!$P$5*100000</f>
        <v>10.604688391356699</v>
      </c>
      <c r="Q59" s="931">
        <f>+'1.4.6'!Q58/'1.4.7'!$Q$5*100000</f>
        <v>11.502360964393052</v>
      </c>
      <c r="R59" s="931">
        <f>+'1.4.6'!R58/'1.4.7'!$R$5*100000</f>
        <v>11.223523164430476</v>
      </c>
      <c r="S59" s="931">
        <f>+'1.4.6'!S58/'1.4.7'!$S$5*100000</f>
        <v>12.025547918385262</v>
      </c>
      <c r="T59" s="931">
        <f>+'1.4.6'!T58/'1.4.7'!$T$5*100000</f>
        <v>10.769013641956876</v>
      </c>
      <c r="U59" s="931">
        <f>+'1.4.6'!U58/'1.4.7'!$U$5*100000</f>
        <v>11.075725033055171</v>
      </c>
      <c r="V59" s="931">
        <f>+'1.4.6'!V58/'1.4.7'!$V$5*100000</f>
        <v>11.228932894420804</v>
      </c>
      <c r="W59" s="931">
        <f>+'1.4.6'!W58/'1.4.7'!$W$5*100000</f>
        <v>11.116424609749419</v>
      </c>
      <c r="X59" s="931">
        <f>+'1.4.6'!X58/'1.4.7'!$X$5*100000</f>
        <v>11.072988440387496</v>
      </c>
    </row>
    <row r="60" spans="2:24" ht="14.25">
      <c r="B60" s="544" t="s">
        <v>827</v>
      </c>
      <c r="C60" s="931">
        <f>+'1.4.6'!C59/'1.4.7'!$C$5*100000</f>
        <v>1.38043973140733</v>
      </c>
      <c r="D60" s="932">
        <f>+'1.4.6'!D59/$D$5*100000</f>
        <v>1.2758428004899571</v>
      </c>
      <c r="E60" s="931">
        <f>+'1.4.6'!E59/$E$5*100000</f>
        <v>1.7051216469680244</v>
      </c>
      <c r="F60" s="931">
        <f>+'1.4.6'!F59/'1.4.7'!$F$5*100000</f>
        <v>1.8513774807061727</v>
      </c>
      <c r="G60" s="931">
        <f>+'1.4.6'!G59/'1.4.7'!$G$5*100000</f>
        <v>1.4592840627529604</v>
      </c>
      <c r="H60" s="931">
        <f>+'1.4.6'!H59/'1.4.7'!$H$5*100000</f>
        <v>1.1379668747771323</v>
      </c>
      <c r="I60" s="931">
        <f>+'1.4.6'!I59/'1.4.7'!$I$5*100000</f>
        <v>1.0435768408526549</v>
      </c>
      <c r="J60" s="931">
        <f>+'1.4.6'!J59/'1.4.7'!$J$5*100000</f>
        <v>0.95189780011990965</v>
      </c>
      <c r="K60" s="931">
        <f>+'1.4.6'!K59/'1.4.7'!$K$5*100000</f>
        <v>1.0421755319486197</v>
      </c>
      <c r="L60" s="931">
        <f>+'1.4.6'!L59/'1.4.7'!$L$5*100000</f>
        <v>0.96672974518579335</v>
      </c>
      <c r="M60" s="931">
        <f>+'1.4.6'!M59/'1.4.7'!$M$5*100000</f>
        <v>1.2381303050542027</v>
      </c>
      <c r="N60" s="931">
        <f>+'1.4.6'!N59/'1.4.7'!$N$5*100000</f>
        <v>1.1400632672928077</v>
      </c>
      <c r="O60" s="931">
        <f>+'1.4.6'!O59/'1.4.7'!$O$5*100000</f>
        <v>1.4112724846917646</v>
      </c>
      <c r="P60" s="931">
        <f>+'1.4.6'!P59/'1.4.7'!$P$5*100000</f>
        <v>1.3522309946265139</v>
      </c>
      <c r="Q60" s="931">
        <f>+'1.4.6'!Q59/'1.4.7'!$Q$5*100000</f>
        <v>1.5786269888489326</v>
      </c>
      <c r="R60" s="931">
        <f>+'1.4.6'!R59/'1.4.7'!$R$5*100000</f>
        <v>1.32079348375904</v>
      </c>
      <c r="S60" s="931">
        <f>+'1.4.6'!S59/'1.4.7'!$S$5*100000</f>
        <v>1.0142792129370806</v>
      </c>
      <c r="T60" s="931">
        <f>+'1.4.6'!T59/'1.4.7'!$T$5*100000</f>
        <v>1.0544399220687786</v>
      </c>
      <c r="U60" s="931">
        <f>+'1.4.6'!U59/'1.4.7'!$U$5*100000</f>
        <v>1.1241584476145849</v>
      </c>
      <c r="V60" s="931">
        <f>+'1.4.6'!V59/'1.4.7'!$V$5*100000</f>
        <v>0.93776109840259958</v>
      </c>
      <c r="W60" s="931">
        <f>+'1.4.6'!W59/'1.4.7'!$W$5*100000</f>
        <v>1.2576759209957789</v>
      </c>
      <c r="X60" s="931">
        <f>+'1.4.6'!X59/'1.4.7'!$X$5*100000</f>
        <v>1.2982124378385338</v>
      </c>
    </row>
    <row r="61" spans="2:24" ht="28.5">
      <c r="B61" s="544" t="s">
        <v>795</v>
      </c>
      <c r="C61" s="931">
        <f>+'1.4.6'!C60/'1.4.7'!$C$5*100000</f>
        <v>17.92867404247545</v>
      </c>
      <c r="D61" s="932">
        <f>+'1.4.6'!D60/$D$5*100000</f>
        <v>17.795088472193257</v>
      </c>
      <c r="E61" s="931">
        <f>+'1.4.6'!E60/$E$5*100000</f>
        <v>18.356572754440457</v>
      </c>
      <c r="F61" s="931">
        <f>+'1.4.6'!F60/'1.4.7'!$F$5*100000</f>
        <v>17.955169532710727</v>
      </c>
      <c r="G61" s="931">
        <f>+'1.4.6'!G60/'1.4.7'!$G$5*100000</f>
        <v>15.919462502759568</v>
      </c>
      <c r="H61" s="931">
        <f>+'1.4.6'!H60/'1.4.7'!$H$5*100000</f>
        <v>14.365877123864333</v>
      </c>
      <c r="I61" s="931">
        <f>+'1.4.6'!I60/'1.4.7'!$I$5*100000</f>
        <v>13.664099642818933</v>
      </c>
      <c r="J61" s="931">
        <f>+'1.4.6'!J60/'1.4.7'!$J$5*100000</f>
        <v>14.064474473089517</v>
      </c>
      <c r="K61" s="931">
        <f>+'1.4.6'!K60/'1.4.7'!$K$5*100000</f>
        <v>13.10371752757775</v>
      </c>
      <c r="L61" s="931">
        <f>+'1.4.6'!L60/'1.4.7'!$L$5*100000</f>
        <v>12.904051857961477</v>
      </c>
      <c r="M61" s="931">
        <f>+'1.4.6'!M60/'1.4.7'!$M$5*100000</f>
        <v>12.163223280901798</v>
      </c>
      <c r="N61" s="931">
        <f>+'1.4.6'!N60/'1.4.7'!$N$5*100000</f>
        <v>11.165710545122288</v>
      </c>
      <c r="O61" s="931">
        <f>+'1.4.6'!O60/'1.4.7'!$O$5*100000</f>
        <v>10.387779682995632</v>
      </c>
      <c r="P61" s="931">
        <f>+'1.4.6'!P60/'1.4.7'!$P$5*100000</f>
        <v>10.777880538451722</v>
      </c>
      <c r="Q61" s="931">
        <f>+'1.4.6'!Q60/'1.4.7'!$Q$5*100000</f>
        <v>10.716322629696489</v>
      </c>
      <c r="R61" s="931">
        <f>+'1.4.6'!R60/'1.4.7'!$R$5*100000</f>
        <v>9.7481001996459895</v>
      </c>
      <c r="S61" s="931">
        <f>+'1.4.6'!S60/'1.4.7'!$S$5*100000</f>
        <v>8.919317828765454</v>
      </c>
      <c r="T61" s="931">
        <f>+'1.4.6'!T60/'1.4.7'!$T$5*100000</f>
        <v>8.4105622186314406</v>
      </c>
      <c r="U61" s="931">
        <f>+'1.4.6'!U60/'1.4.7'!$U$5*100000</f>
        <v>9.1099834853138209</v>
      </c>
      <c r="V61" s="931">
        <f>+'1.4.6'!V60/'1.4.7'!$V$5*100000</f>
        <v>9.5349128456935279</v>
      </c>
      <c r="W61" s="931">
        <f>+'1.4.6'!W60/'1.4.7'!$W$5*100000</f>
        <v>9.8706697875308524</v>
      </c>
      <c r="X61" s="931">
        <f>+'1.4.6'!X60/'1.4.7'!$X$5*100000</f>
        <v>10.215345834394617</v>
      </c>
    </row>
    <row r="62" spans="2:24" ht="28.5">
      <c r="B62" s="544" t="s">
        <v>796</v>
      </c>
      <c r="C62" s="931">
        <f>+'1.4.6'!C61/'1.4.7'!$C$5*100000</f>
        <v>4.6611144017272199</v>
      </c>
      <c r="D62" s="932">
        <f>+'1.4.6'!D61/$D$5*100000</f>
        <v>4.219453967633453</v>
      </c>
      <c r="E62" s="931">
        <f>+'1.4.6'!E61/$E$5*100000</f>
        <v>4.7319165322557621</v>
      </c>
      <c r="F62" s="931">
        <f>+'1.4.6'!F61/'1.4.7'!$F$5*100000</f>
        <v>4.8917861882451898</v>
      </c>
      <c r="G62" s="931">
        <f>+'1.4.6'!G61/'1.4.7'!$G$5*100000</f>
        <v>4.5261216919610536</v>
      </c>
      <c r="H62" s="931">
        <f>+'1.4.6'!H61/'1.4.7'!$H$5*100000</f>
        <v>3.8950544035995804</v>
      </c>
      <c r="I62" s="931">
        <f>+'1.4.6'!I61/'1.4.7'!$I$5*100000</f>
        <v>3.6187340812300692</v>
      </c>
      <c r="J62" s="931">
        <f>+'1.4.6'!J61/'1.4.7'!$J$5*100000</f>
        <v>3.7116635151962365</v>
      </c>
      <c r="K62" s="931">
        <f>+'1.4.6'!K61/'1.4.7'!$K$5*100000</f>
        <v>4.044807134485902</v>
      </c>
      <c r="L62" s="931">
        <f>+'1.4.6'!L61/'1.4.7'!$L$5*100000</f>
        <v>4.4183129835528474</v>
      </c>
      <c r="M62" s="931">
        <f>+'1.4.6'!M61/'1.4.7'!$M$5*100000</f>
        <v>4.7696156069701665</v>
      </c>
      <c r="N62" s="931">
        <f>+'1.4.6'!N61/'1.4.7'!$N$5*100000</f>
        <v>4.4497014796155652</v>
      </c>
      <c r="O62" s="931">
        <f>+'1.4.6'!O61/'1.4.7'!$O$5*100000</f>
        <v>5.590810227817375</v>
      </c>
      <c r="P62" s="931">
        <f>+'1.4.6'!P61/'1.4.7'!$P$5*100000</f>
        <v>4.6228980801517272</v>
      </c>
      <c r="Q62" s="931">
        <f>+'1.4.6'!Q61/'1.4.7'!$Q$5*100000</f>
        <v>4.6900287303561656</v>
      </c>
      <c r="R62" s="931">
        <f>+'1.4.6'!R61/'1.4.7'!$R$5*100000</f>
        <v>4.9610291828998099</v>
      </c>
      <c r="S62" s="931">
        <f>+'1.4.6'!S61/'1.4.7'!$S$5*100000</f>
        <v>5.8638016997924973</v>
      </c>
      <c r="T62" s="931">
        <f>+'1.4.6'!T61/'1.4.7'!$T$5*100000</f>
        <v>5.3595496630596502</v>
      </c>
      <c r="U62" s="931">
        <f>+'1.4.6'!U61/'1.4.7'!$U$5*100000</f>
        <v>6.2166576447320221</v>
      </c>
      <c r="V62" s="931">
        <f>+'1.4.6'!V61/'1.4.7'!$V$5*100000</f>
        <v>6.0984721754181956</v>
      </c>
      <c r="W62" s="931">
        <f>+'1.4.6'!W61/'1.4.7'!$W$5*100000</f>
        <v>6.6162098213522009</v>
      </c>
      <c r="X62" s="931">
        <f>+'1.4.6'!X61/'1.4.7'!$X$5*100000</f>
        <v>6.6085474776848443</v>
      </c>
    </row>
    <row r="63" spans="2:24" ht="14.25">
      <c r="B63" s="544" t="s">
        <v>797</v>
      </c>
      <c r="C63" s="931">
        <f>+'1.4.6'!C62/'1.4.7'!$C$5*100000</f>
        <v>17.102114450213037</v>
      </c>
      <c r="D63" s="932">
        <f>+'1.4.6'!D62/$D$5*100000</f>
        <v>17.011237339866092</v>
      </c>
      <c r="E63" s="931">
        <f>+'1.4.6'!E62/$E$5*100000</f>
        <v>14.71789211067137</v>
      </c>
      <c r="F63" s="931">
        <f>+'1.4.6'!F62/'1.4.7'!$F$5*100000</f>
        <v>16.2873337850056</v>
      </c>
      <c r="G63" s="931">
        <f>+'1.4.6'!G62/'1.4.7'!$G$5*100000</f>
        <v>14.819146712127658</v>
      </c>
      <c r="H63" s="931">
        <f>+'1.4.6'!H62/'1.4.7'!$H$5*100000</f>
        <v>14.961591326767801</v>
      </c>
      <c r="I63" s="931">
        <f>+'1.4.6'!I62/'1.4.7'!$I$5*100000</f>
        <v>15.09057158355278</v>
      </c>
      <c r="J63" s="931">
        <f>+'1.4.6'!J62/'1.4.7'!$J$5*100000</f>
        <v>13.599594152100723</v>
      </c>
      <c r="K63" s="931">
        <f>+'1.4.6'!K62/'1.4.7'!$K$5*100000</f>
        <v>17.338011122417946</v>
      </c>
      <c r="L63" s="931">
        <f>+'1.4.6'!L62/'1.4.7'!$L$5*100000</f>
        <v>18.045621910134809</v>
      </c>
      <c r="M63" s="931">
        <f>+'1.4.6'!M62/'1.4.7'!$M$5*100000</f>
        <v>18.677477044993797</v>
      </c>
      <c r="N63" s="931">
        <f>+'1.4.6'!N62/'1.4.7'!$N$5*100000</f>
        <v>18.593395468393613</v>
      </c>
      <c r="O63" s="931">
        <f>+'1.4.6'!O62/'1.4.7'!$O$5*100000</f>
        <v>21.54904524702425</v>
      </c>
      <c r="P63" s="931">
        <f>+'1.4.6'!P62/'1.4.7'!$P$5*100000</f>
        <v>22.008725153921191</v>
      </c>
      <c r="Q63" s="931">
        <f>+'1.4.6'!Q62/'1.4.7'!$Q$5*100000</f>
        <v>21.950120496401549</v>
      </c>
      <c r="R63" s="931">
        <f>+'1.4.6'!R62/'1.4.7'!$R$5*100000</f>
        <v>20.462634655701031</v>
      </c>
      <c r="S63" s="931">
        <f>+'1.4.6'!S62/'1.4.7'!$S$5*100000</f>
        <v>19.94326502437535</v>
      </c>
      <c r="T63" s="931">
        <f>+'1.4.6'!T62/'1.4.7'!$T$5*100000</f>
        <v>19.348036676540133</v>
      </c>
      <c r="U63" s="931">
        <f>+'1.4.6'!U62/'1.4.7'!$U$5*100000</f>
        <v>19.184408917488245</v>
      </c>
      <c r="V63" s="931">
        <f>+'1.4.6'!V62/'1.4.7'!$V$5*100000</f>
        <v>17.775110368431211</v>
      </c>
      <c r="W63" s="931">
        <f>+'1.4.6'!W62/'1.4.7'!$W$5*100000</f>
        <v>18.394255413236841</v>
      </c>
      <c r="X63" s="931">
        <f>+'1.4.6'!X62/'1.4.7'!$X$5*100000</f>
        <v>18.456938822120694</v>
      </c>
    </row>
    <row r="64" spans="2:24" ht="14.25">
      <c r="B64" s="544" t="s">
        <v>828</v>
      </c>
      <c r="C64" s="931">
        <f>+'1.4.6'!C63/'1.4.7'!$C$5*100000</f>
        <v>3.1272924779412974</v>
      </c>
      <c r="D64" s="932">
        <f>+'1.4.6'!D63/$D$5*100000</f>
        <v>3.3438755751403448</v>
      </c>
      <c r="E64" s="931">
        <f>+'1.4.6'!E63/$E$5*100000</f>
        <v>3.5407789224120703</v>
      </c>
      <c r="F64" s="931">
        <f>+'1.4.6'!F63/'1.4.7'!$F$5*100000</f>
        <v>2.5456440359709878</v>
      </c>
      <c r="G64" s="931">
        <f>+'1.4.6'!G63/'1.4.7'!$G$5*100000</f>
        <v>2.4893669305785795</v>
      </c>
      <c r="H64" s="931">
        <f>+'1.4.6'!H63/'1.4.7'!$H$5*100000</f>
        <v>2.2301095801001516</v>
      </c>
      <c r="I64" s="931">
        <f>+'1.4.6'!I63/'1.4.7'!$I$5*100000</f>
        <v>2.4024790580780544</v>
      </c>
      <c r="J64" s="931">
        <f>+'1.4.6'!J63/'1.4.7'!$J$5*100000</f>
        <v>2.7228704515057878</v>
      </c>
      <c r="K64" s="931">
        <f>+'1.4.6'!K63/'1.4.7'!$K$5*100000</f>
        <v>3.6512583322115977</v>
      </c>
      <c r="L64" s="931">
        <f>+'1.4.6'!L63/'1.4.7'!$L$5*100000</f>
        <v>3.5446757323479088</v>
      </c>
      <c r="M64" s="931">
        <f>+'1.4.6'!M63/'1.4.7'!$M$5*100000</f>
        <v>3.0249774498483362</v>
      </c>
      <c r="N64" s="931">
        <f>+'1.4.6'!N63/'1.4.7'!$N$5*100000</f>
        <v>2.8052465849750301</v>
      </c>
      <c r="O64" s="931">
        <f>+'1.4.6'!O63/'1.4.7'!$O$5*100000</f>
        <v>2.8971795719393438</v>
      </c>
      <c r="P64" s="931">
        <f>+'1.4.6'!P63/'1.4.7'!$P$5*100000</f>
        <v>2.8243642449341961</v>
      </c>
      <c r="Q64" s="931">
        <f>+'1.4.6'!Q63/'1.4.7'!$Q$5*100000</f>
        <v>2.7904360881728021</v>
      </c>
      <c r="R64" s="931">
        <f>+'1.4.6'!R63/'1.4.7'!$R$5*100000</f>
        <v>3.0152748799962477</v>
      </c>
      <c r="S64" s="931">
        <f>+'1.4.6'!S63/'1.4.7'!$S$5*100000</f>
        <v>2.7195361396875475</v>
      </c>
      <c r="T64" s="931">
        <f>+'1.4.6'!T63/'1.4.7'!$T$5*100000</f>
        <v>2.3646907128051309</v>
      </c>
      <c r="U64" s="931">
        <f>+'1.4.6'!U63/'1.4.7'!$U$5*100000</f>
        <v>2.9793270332954847</v>
      </c>
      <c r="V64" s="931">
        <f>+'1.4.6'!V63/'1.4.7'!$V$5*100000</f>
        <v>3.5816423887376709</v>
      </c>
      <c r="W64" s="931">
        <f>+'1.4.6'!W63/'1.4.7'!$W$5*100000</f>
        <v>2.2471271195043063</v>
      </c>
      <c r="X64" s="931">
        <f>+'1.4.6'!X63/'1.4.7'!$X$5*100000</f>
        <v>3.4834388037929891</v>
      </c>
    </row>
    <row r="65" spans="2:24" ht="28.5">
      <c r="B65" s="544" t="s">
        <v>798</v>
      </c>
      <c r="C65" s="931">
        <f>+'1.4.6'!C64/'1.4.7'!$C$5*100000</f>
        <v>0.51979520750522923</v>
      </c>
      <c r="D65" s="932">
        <f>+'1.4.6'!D64/$D$5*100000</f>
        <v>0.20847104583169229</v>
      </c>
      <c r="E65" s="931">
        <f>+'1.4.6'!E64/$E$5*100000</f>
        <v>0.51398403712433272</v>
      </c>
      <c r="F65" s="931">
        <f>+'1.4.6'!F64/'1.4.7'!$F$5*100000</f>
        <v>0.24738233578401447</v>
      </c>
      <c r="G65" s="931">
        <f>+'1.4.6'!G64/'1.4.7'!$G$5*100000</f>
        <v>0.19509145223970059</v>
      </c>
      <c r="H65" s="931">
        <f>+'1.4.6'!H64/'1.4.7'!$H$5*100000</f>
        <v>0.12219778521096722</v>
      </c>
      <c r="I65" s="931">
        <f>+'1.4.6'!I64/'1.4.7'!$I$5*100000</f>
        <v>0.12763169996039664</v>
      </c>
      <c r="J65" s="931">
        <f>+'1.4.6'!J64/'1.4.7'!$J$5*100000</f>
        <v>9.5927685283401745E-2</v>
      </c>
      <c r="K65" s="931">
        <f>+'1.4.6'!K64/'1.4.7'!$K$5*100000</f>
        <v>0.13118293409143464</v>
      </c>
      <c r="L65" s="931">
        <f>+'1.4.6'!L64/'1.4.7'!$L$5*100000</f>
        <v>7.8770571829953534E-2</v>
      </c>
      <c r="M65" s="931">
        <f>+'1.4.6'!M64/'1.4.7'!$M$5*100000</f>
        <v>4.2208987672302363E-2</v>
      </c>
      <c r="N65" s="931">
        <f>+'1.4.6'!N64/'1.4.7'!$N$5*100000</f>
        <v>6.9094743472291387E-2</v>
      </c>
      <c r="O65" s="931">
        <f>+'1.4.6'!O64/'1.4.7'!$O$5*100000</f>
        <v>6.7849638687104072E-2</v>
      </c>
      <c r="P65" s="931">
        <f>+'1.4.6'!P64/'1.4.7'!$P$5*100000</f>
        <v>0.35304553061677452</v>
      </c>
      <c r="Q65" s="931">
        <f>+'1.4.6'!Q64/'1.4.7'!$Q$5*100000</f>
        <v>0.15720766693931279</v>
      </c>
      <c r="R65" s="931">
        <f>+'1.4.6'!R64/'1.4.7'!$R$5*100000</f>
        <v>7.0871845469997266E-2</v>
      </c>
      <c r="S65" s="931">
        <f>+'1.4.6'!S64/'1.4.7'!$S$5*100000</f>
        <v>0.31696225404283768</v>
      </c>
      <c r="T65" s="931">
        <f>+'1.4.6'!T64/'1.4.7'!$T$5*100000</f>
        <v>0.10606792115484756</v>
      </c>
      <c r="U65" s="931">
        <f>+'1.4.6'!U64/'1.4.7'!$U$5*100000</f>
        <v>0.11057296206045097</v>
      </c>
      <c r="V65" s="931">
        <f>+'1.4.6'!V64/'1.4.7'!$V$5*100000</f>
        <v>5.4450644423376757E-2</v>
      </c>
      <c r="W65" s="931">
        <f>+'1.4.6'!W64/'1.4.7'!$W$5*100000</f>
        <v>4.1723845720239114E-2</v>
      </c>
      <c r="X65" s="931">
        <f>+'1.4.6'!X64/'1.4.7'!$X$5*100000</f>
        <v>6.4616908670696249E-2</v>
      </c>
    </row>
    <row r="66" spans="2:24" ht="14.25">
      <c r="B66" s="544" t="s">
        <v>799</v>
      </c>
      <c r="C66" s="931">
        <f>+'1.4.6'!C65/'1.4.7'!$C$5*100000</f>
        <v>4.6781568675470639</v>
      </c>
      <c r="D66" s="932">
        <f>+'1.4.6'!D65/$D$5*100000</f>
        <v>5.5036356099566772</v>
      </c>
      <c r="E66" s="931">
        <f>+'1.4.6'!E65/$E$5*100000</f>
        <v>3.4999865385133138</v>
      </c>
      <c r="F66" s="931">
        <f>+'1.4.6'!F65/'1.4.7'!$F$5*100000</f>
        <v>3.160109837757088</v>
      </c>
      <c r="G66" s="931">
        <f>+'1.4.6'!G65/'1.4.7'!$G$5*100000</f>
        <v>3.4648241917770828</v>
      </c>
      <c r="H66" s="931">
        <f>+'1.4.6'!H65/'1.4.7'!$H$5*100000</f>
        <v>3.5895599405721619</v>
      </c>
      <c r="I66" s="931">
        <f>+'1.4.6'!I65/'1.4.7'!$I$5*100000</f>
        <v>3.9640904458287896</v>
      </c>
      <c r="J66" s="931">
        <f>+'1.4.6'!J65/'1.4.7'!$J$5*100000</f>
        <v>3.446017617488355</v>
      </c>
      <c r="K66" s="931">
        <f>+'1.4.6'!K65/'1.4.7'!$K$5*100000</f>
        <v>2.7402657343544128</v>
      </c>
      <c r="L66" s="931">
        <f>+'1.4.6'!L65/'1.4.7'!$L$5*100000</f>
        <v>3.7595045646114182</v>
      </c>
      <c r="M66" s="931">
        <f>+'1.4.6'!M65/'1.4.7'!$M$5*100000</f>
        <v>3.1304999190290923</v>
      </c>
      <c r="N66" s="931">
        <f>+'1.4.6'!N65/'1.4.7'!$N$5*100000</f>
        <v>3.3510950584061323</v>
      </c>
      <c r="O66" s="931">
        <f>+'1.4.6'!O65/'1.4.7'!$O$5*100000</f>
        <v>2.8157600055148189</v>
      </c>
      <c r="P66" s="931">
        <f>+'1.4.6'!P65/'1.4.7'!$P$5*100000</f>
        <v>2.9242827913351701</v>
      </c>
      <c r="Q66" s="931">
        <f>+'1.4.6'!Q65/'1.4.7'!$Q$5*100000</f>
        <v>2.4432691570151532</v>
      </c>
      <c r="R66" s="931">
        <f>+'1.4.6'!R65/'1.4.7'!$R$5*100000</f>
        <v>3.1248040957226073</v>
      </c>
      <c r="S66" s="931">
        <f>+'1.4.6'!S65/'1.4.7'!$S$5*100000</f>
        <v>2.1426648373295829</v>
      </c>
      <c r="T66" s="931">
        <f>+'1.4.6'!T65/'1.4.7'!$T$5*100000</f>
        <v>1.8967440018278623</v>
      </c>
      <c r="U66" s="931">
        <f>+'1.4.6'!U65/'1.4.7'!$U$5*100000</f>
        <v>2.4878916463601466</v>
      </c>
      <c r="V66" s="931">
        <f>+'1.4.6'!V65/'1.4.7'!$V$5*100000</f>
        <v>2.2929771373844212</v>
      </c>
      <c r="W66" s="931">
        <f>+'1.4.6'!W65/'1.4.7'!$W$5*100000</f>
        <v>1.7047171251411979</v>
      </c>
      <c r="X66" s="931">
        <f>+'1.4.6'!X65/'1.4.7'!$X$5*100000</f>
        <v>2.1382322505575848</v>
      </c>
    </row>
    <row r="67" spans="2:24" ht="28.5">
      <c r="B67" s="544" t="s">
        <v>800</v>
      </c>
      <c r="C67" s="931">
        <f>+'1.4.6'!C66/'1.4.7'!$C$5*100000</f>
        <v>1.721289047804202</v>
      </c>
      <c r="D67" s="932">
        <f>+'1.4.6'!D66/$D$5*100000</f>
        <v>1.4592973208218463</v>
      </c>
      <c r="E67" s="931">
        <f>+'1.4.6'!E66/$E$5*100000</f>
        <v>1.7459140308667811</v>
      </c>
      <c r="F67" s="931">
        <f>+'1.4.6'!F66/'1.4.7'!$F$5*100000</f>
        <v>1.4284334872689868</v>
      </c>
      <c r="G67" s="931">
        <f>+'1.4.6'!G66/'1.4.7'!$G$5*100000</f>
        <v>1.1549413972590274</v>
      </c>
      <c r="H67" s="931">
        <f>+'1.4.6'!H66/'1.4.7'!$H$5*100000</f>
        <v>0.99285700483910866</v>
      </c>
      <c r="I67" s="931">
        <f>+'1.4.6'!I66/'1.4.7'!$I$5*100000</f>
        <v>1.0961310702481122</v>
      </c>
      <c r="J67" s="931">
        <f>+'1.4.6'!J66/'1.4.7'!$J$5*100000</f>
        <v>0.94451874740580177</v>
      </c>
      <c r="K67" s="931">
        <f>+'1.4.6'!K66/'1.4.7'!$K$5*100000</f>
        <v>1.2243740515200567</v>
      </c>
      <c r="L67" s="931">
        <f>+'1.4.6'!L66/'1.4.7'!$L$5*100000</f>
        <v>1.5109627869200177</v>
      </c>
      <c r="M67" s="931">
        <f>+'1.4.6'!M66/'1.4.7'!$M$5*100000</f>
        <v>1.2381303050542027</v>
      </c>
      <c r="N67" s="931">
        <f>+'1.4.6'!N66/'1.4.7'!$N$5*100000</f>
        <v>1.9208338685297004</v>
      </c>
      <c r="O67" s="931">
        <f>+'1.4.6'!O66/'1.4.7'!$O$5*100000</f>
        <v>2.1440485825124886</v>
      </c>
      <c r="P67" s="931">
        <f>+'1.4.6'!P66/'1.4.7'!$P$5*100000</f>
        <v>1.8385012537779202</v>
      </c>
      <c r="Q67" s="931">
        <f>+'1.4.6'!Q66/'1.4.7'!$Q$5*100000</f>
        <v>2.0436996702110664</v>
      </c>
      <c r="R67" s="931">
        <f>+'1.4.6'!R66/'1.4.7'!$R$5*100000</f>
        <v>2.2099129996553697</v>
      </c>
      <c r="S67" s="931">
        <f>+'1.4.6'!S66/'1.4.7'!$S$5*100000</f>
        <v>2.4342701110489933</v>
      </c>
      <c r="T67" s="931">
        <f>+'1.4.6'!T66/'1.4.7'!$T$5*100000</f>
        <v>2.221187054772102</v>
      </c>
      <c r="U67" s="931">
        <f>+'1.4.6'!U66/'1.4.7'!$U$5*100000</f>
        <v>2.770466993847966</v>
      </c>
      <c r="V67" s="931">
        <f>+'1.4.6'!V66/'1.4.7'!$V$5*100000</f>
        <v>2.5894306459116945</v>
      </c>
      <c r="W67" s="931">
        <f>+'1.4.6'!W66/'1.4.7'!$W$5*100000</f>
        <v>2.3961408542194462</v>
      </c>
      <c r="X67" s="931">
        <f>+'1.4.6'!X66/'1.4.7'!$X$5*100000</f>
        <v>2.6669160487723729</v>
      </c>
    </row>
    <row r="68" spans="2:24" ht="14.25">
      <c r="B68" s="544" t="s">
        <v>801</v>
      </c>
      <c r="C68" s="931">
        <f>+'1.4.6'!C67/'1.4.7'!$C$5*100000</f>
        <v>1.670161650344671</v>
      </c>
      <c r="D68" s="932">
        <f>+'1.4.6'!D67/$D$5*100000</f>
        <v>2.0179997236507816</v>
      </c>
      <c r="E68" s="931">
        <f>+'1.4.6'!E67/$E$5*100000</f>
        <v>1.8438157522237968</v>
      </c>
      <c r="F68" s="931">
        <f>+'1.4.6'!F67/'1.4.7'!$F$5*100000</f>
        <v>1.5481346174870583</v>
      </c>
      <c r="G68" s="931">
        <f>+'1.4.6'!G67/'1.4.7'!$G$5*100000</f>
        <v>1.0378865259152072</v>
      </c>
      <c r="H68" s="931">
        <f>+'1.4.6'!H67/'1.4.7'!$H$5*100000</f>
        <v>1.2296152136853575</v>
      </c>
      <c r="I68" s="931">
        <f>+'1.4.6'!I67/'1.4.7'!$I$5*100000</f>
        <v>1.1561930467000636</v>
      </c>
      <c r="J68" s="931">
        <f>+'1.4.6'!J67/'1.4.7'!$J$5*100000</f>
        <v>1.151132223400821</v>
      </c>
      <c r="K68" s="931">
        <f>+'1.4.6'!K67/'1.4.7'!$K$5*100000</f>
        <v>1.1879343476057693</v>
      </c>
      <c r="L68" s="931">
        <f>+'1.4.6'!L67/'1.4.7'!$L$5*100000</f>
        <v>1.0168564727139455</v>
      </c>
      <c r="M68" s="931">
        <f>+'1.4.6'!M67/'1.4.7'!$M$5*100000</f>
        <v>0.91452806623321792</v>
      </c>
      <c r="N68" s="931">
        <f>+'1.4.6'!N67/'1.4.7'!$N$5*100000</f>
        <v>1.1193348442511204</v>
      </c>
      <c r="O68" s="931">
        <f>+'1.4.6'!O67/'1.4.7'!$O$5*100000</f>
        <v>0.73956106168943425</v>
      </c>
      <c r="P68" s="931">
        <f>+'1.4.6'!P67/'1.4.7'!$P$5*100000</f>
        <v>0.73939724336720702</v>
      </c>
      <c r="Q68" s="931">
        <f>+'1.4.6'!Q67/'1.4.7'!$Q$5*100000</f>
        <v>1.0152995156497284</v>
      </c>
      <c r="R68" s="931">
        <f>+'1.4.6'!R67/'1.4.7'!$R$5*100000</f>
        <v>0.51543160341816208</v>
      </c>
      <c r="S68" s="931">
        <f>+'1.4.6'!S67/'1.4.7'!$S$5*100000</f>
        <v>0.53249658679196732</v>
      </c>
      <c r="T68" s="931">
        <f>+'1.4.6'!T67/'1.4.7'!$T$5*100000</f>
        <v>0.76743260600272056</v>
      </c>
      <c r="U68" s="931">
        <f>+'1.4.6'!U67/'1.4.7'!$U$5*100000</f>
        <v>0.83544015779007408</v>
      </c>
      <c r="V68" s="931">
        <f>+'1.4.6'!V67/'1.4.7'!$V$5*100000</f>
        <v>1.3431158957766265</v>
      </c>
      <c r="W68" s="931">
        <f>+'1.4.6'!W67/'1.4.7'!$W$5*100000</f>
        <v>0.96560900095410518</v>
      </c>
      <c r="X68" s="931">
        <f>+'1.4.6'!X67/'1.4.7'!$X$5*100000</f>
        <v>1.4568175773029701</v>
      </c>
    </row>
    <row r="69" spans="2:24" ht="28.5">
      <c r="B69" s="544" t="s">
        <v>802</v>
      </c>
      <c r="C69" s="931">
        <f>+'1.4.6'!C68/'1.4.7'!$C$5*100000</f>
        <v>4.9508363206645605</v>
      </c>
      <c r="D69" s="932">
        <f>+'1.4.6'!D68/$D$5*100000</f>
        <v>4.5780241664639636</v>
      </c>
      <c r="E69" s="931">
        <f>+'1.4.6'!E68/$E$5*100000</f>
        <v>5.0256216963268097</v>
      </c>
      <c r="F69" s="931">
        <f>+'1.4.6'!F68/'1.4.7'!$F$5*100000</f>
        <v>4.2932805371548319</v>
      </c>
      <c r="G69" s="931">
        <f>+'1.4.6'!G68/'1.4.7'!$G$5*100000</f>
        <v>4.5651399824089944</v>
      </c>
      <c r="H69" s="931">
        <f>+'1.4.6'!H68/'1.4.7'!$H$5*100000</f>
        <v>4.4220323523218763</v>
      </c>
      <c r="I69" s="931">
        <f>+'1.4.6'!I68/'1.4.7'!$I$5*100000</f>
        <v>5.0677292631333959</v>
      </c>
      <c r="J69" s="931">
        <f>+'1.4.6'!J68/'1.4.7'!$J$5*100000</f>
        <v>5.8737259604298302</v>
      </c>
      <c r="K69" s="931">
        <f>+'1.4.6'!K68/'1.4.7'!$K$5*100000</f>
        <v>6.8725281582346041</v>
      </c>
      <c r="L69" s="931">
        <f>+'1.4.6'!L68/'1.4.7'!$L$5*100000</f>
        <v>6.4448649679052883</v>
      </c>
      <c r="M69" s="931">
        <f>+'1.4.6'!M68/'1.4.7'!$M$5*100000</f>
        <v>7.0770402663893632</v>
      </c>
      <c r="N69" s="931">
        <f>+'1.4.6'!N68/'1.4.7'!$N$5*100000</f>
        <v>6.4189016685758693</v>
      </c>
      <c r="O69" s="931">
        <f>+'1.4.6'!O68/'1.4.7'!$O$5*100000</f>
        <v>6.5542750971742532</v>
      </c>
      <c r="P69" s="931">
        <f>+'1.4.6'!P68/'1.4.7'!$P$5*100000</f>
        <v>6.0817088576059462</v>
      </c>
      <c r="Q69" s="931">
        <f>+'1.4.6'!Q68/'1.4.7'!$Q$5*100000</f>
        <v>6.0197435798845191</v>
      </c>
      <c r="R69" s="931">
        <f>+'1.4.6'!R68/'1.4.7'!$R$5*100000</f>
        <v>6.2882655617015768</v>
      </c>
      <c r="S69" s="931">
        <f>+'1.4.6'!S68/'1.4.7'!$S$5*100000</f>
        <v>4.3994360861145871</v>
      </c>
      <c r="T69" s="931">
        <f>+'1.4.6'!T68/'1.4.7'!$T$5*100000</f>
        <v>4.6857063992523837</v>
      </c>
      <c r="U69" s="931">
        <f>+'1.4.6'!U68/'1.4.7'!$U$5*100000</f>
        <v>6.6589494929738251</v>
      </c>
      <c r="V69" s="931">
        <f>+'1.4.6'!V68/'1.4.7'!$V$5*100000</f>
        <v>7.4597382860026142</v>
      </c>
      <c r="W69" s="931">
        <f>+'1.4.6'!W68/'1.4.7'!$W$5*100000</f>
        <v>7.1645803651039159</v>
      </c>
      <c r="X69" s="931">
        <f>+'1.4.6'!X68/'1.4.7'!$X$5*100000</f>
        <v>7.0784886316535438</v>
      </c>
    </row>
    <row r="70" spans="2:24" ht="14.25">
      <c r="B70" s="544" t="s">
        <v>803</v>
      </c>
      <c r="C70" s="931">
        <f>+'1.4.6'!C69/'1.4.7'!$C$5*100000</f>
        <v>12.568818542134643</v>
      </c>
      <c r="D70" s="932">
        <f>+'1.4.6'!D69/$D$5*100000</f>
        <v>15.301774764046215</v>
      </c>
      <c r="E70" s="931">
        <f>+'1.4.6'!E69/$E$5*100000</f>
        <v>14.96264641406391</v>
      </c>
      <c r="F70" s="931">
        <f>+'1.4.6'!F69/'1.4.7'!$F$5*100000</f>
        <v>16.646437175659813</v>
      </c>
      <c r="G70" s="931">
        <f>+'1.4.6'!G69/'1.4.7'!$G$5*100000</f>
        <v>15.498064965921815</v>
      </c>
      <c r="H70" s="931">
        <f>+'1.4.6'!H69/'1.4.7'!$H$5*100000</f>
        <v>15.725327484336345</v>
      </c>
      <c r="I70" s="931">
        <f>+'1.4.6'!I69/'1.4.7'!$I$5*100000</f>
        <v>13.296220037050732</v>
      </c>
      <c r="J70" s="931">
        <f>+'1.4.6'!J69/'1.4.7'!$J$5*100000</f>
        <v>17.082507033159619</v>
      </c>
      <c r="K70" s="931">
        <f>+'1.4.6'!K69/'1.4.7'!$K$5*100000</f>
        <v>17.556649345903669</v>
      </c>
      <c r="L70" s="931">
        <f>+'1.4.6'!L69/'1.4.7'!$L$5*100000</f>
        <v>16.878385254836406</v>
      </c>
      <c r="M70" s="931">
        <f>+'1.4.6'!M69/'1.4.7'!$M$5*100000</f>
        <v>16.187146772327957</v>
      </c>
      <c r="N70" s="931">
        <f>+'1.4.6'!N69/'1.4.7'!$N$5*100000</f>
        <v>17.128586906781035</v>
      </c>
      <c r="O70" s="931">
        <f>+'1.4.6'!O69/'1.4.7'!$O$5*100000</f>
        <v>14.83871598086966</v>
      </c>
      <c r="P70" s="931">
        <f>+'1.4.6'!P69/'1.4.7'!$P$5*100000</f>
        <v>15.520680874284617</v>
      </c>
      <c r="Q70" s="931">
        <f>+'1.4.6'!Q69/'1.4.7'!$Q$5*100000</f>
        <v>13.794972773924698</v>
      </c>
      <c r="R70" s="931">
        <f>+'1.4.6'!R69/'1.4.7'!$R$5*100000</f>
        <v>10.991578942892305</v>
      </c>
      <c r="S70" s="931">
        <f>+'1.4.6'!S69/'1.4.7'!$S$5*100000</f>
        <v>8.3297680362457758</v>
      </c>
      <c r="T70" s="931">
        <f>+'1.4.6'!T69/'1.4.7'!$T$5*100000</f>
        <v>6.6760397432756999</v>
      </c>
      <c r="U70" s="931">
        <f>+'1.4.6'!U69/'1.4.7'!$U$5*100000</f>
        <v>6.1245135096816448</v>
      </c>
      <c r="V70" s="931">
        <f>+'1.4.6'!V69/'1.4.7'!$V$5*100000</f>
        <v>5.6931173780441693</v>
      </c>
      <c r="W70" s="931">
        <f>+'1.4.6'!W69/'1.4.7'!$W$5*100000</f>
        <v>5.6923246661183358</v>
      </c>
      <c r="X70" s="931">
        <f>+'1.4.6'!X69/'1.4.7'!$X$5*100000</f>
        <v>5.745030607267358</v>
      </c>
    </row>
    <row r="71" spans="2:24" ht="14.25">
      <c r="B71" s="544" t="s">
        <v>804</v>
      </c>
      <c r="C71" s="931">
        <f>+'1.4.6'!C70/'1.4.7'!$C$5*100000</f>
        <v>5.9478205711254102</v>
      </c>
      <c r="D71" s="932">
        <f>+'1.4.6'!D70/$D$5*100000</f>
        <v>4.0193217636350278</v>
      </c>
      <c r="E71" s="931">
        <f>+'1.4.6'!E70/$E$5*100000</f>
        <v>6.543098377360554</v>
      </c>
      <c r="F71" s="931">
        <f>+'1.4.6'!F70/'1.4.7'!$F$5*100000</f>
        <v>7.7167328613916775</v>
      </c>
      <c r="G71" s="931">
        <f>+'1.4.6'!G70/'1.4.7'!$G$5*100000</f>
        <v>6.203908181222479</v>
      </c>
      <c r="H71" s="931">
        <f>+'1.4.6'!H70/'1.4.7'!$H$5*100000</f>
        <v>4.2234609513540544</v>
      </c>
      <c r="I71" s="931">
        <f>+'1.4.6'!I70/'1.4.7'!$I$5*100000</f>
        <v>2.5976804815468961</v>
      </c>
      <c r="J71" s="931">
        <f>+'1.4.6'!J70/'1.4.7'!$J$5*100000</f>
        <v>0.95927685283401731</v>
      </c>
      <c r="K71" s="931">
        <f>+'1.4.6'!K70/'1.4.7'!$K$5*100000</f>
        <v>1.3482690448286339</v>
      </c>
      <c r="L71" s="931">
        <f>+'1.4.6'!L70/'1.4.7'!$L$5*100000</f>
        <v>1.3319387600337596</v>
      </c>
      <c r="M71" s="931">
        <f>+'1.4.6'!M70/'1.4.7'!$M$5*100000</f>
        <v>0.85824941600348137</v>
      </c>
      <c r="N71" s="931">
        <f>+'1.4.6'!N70/'1.4.7'!$N$5*100000</f>
        <v>3.4823750710034855</v>
      </c>
      <c r="O71" s="931">
        <f>+'1.4.6'!O70/'1.4.7'!$O$5*100000</f>
        <v>4.6477002500666282</v>
      </c>
      <c r="P71" s="931">
        <f>+'1.4.6'!P70/'1.4.7'!$P$5*100000</f>
        <v>5.7952756912564878</v>
      </c>
      <c r="Q71" s="931">
        <f>+'1.4.6'!Q70/'1.4.7'!$Q$5*100000</f>
        <v>5.502268342875948</v>
      </c>
      <c r="R71" s="931">
        <f>+'1.4.6'!R70/'1.4.7'!$R$5*100000</f>
        <v>3.7239933346962206</v>
      </c>
      <c r="S71" s="931">
        <f>+'1.4.6'!S70/'1.4.7'!$S$5*100000</f>
        <v>6.7005820504655889</v>
      </c>
      <c r="T71" s="931">
        <f>+'1.4.6'!T70/'1.4.7'!$T$5*100000</f>
        <v>8.3668871922735626</v>
      </c>
      <c r="U71" s="931">
        <f>+'1.4.6'!U70/'1.4.7'!$U$5*100000</f>
        <v>3.8147671910855587</v>
      </c>
      <c r="V71" s="931">
        <f>+'1.4.6'!V70/'1.4.7'!$V$5*100000</f>
        <v>1.0285121724415609</v>
      </c>
      <c r="W71" s="931">
        <f>+'1.4.6'!W70/'1.4.7'!$W$5*100000</f>
        <v>2.0563895390689275</v>
      </c>
      <c r="X71" s="931">
        <f>+'1.4.6'!X70/'1.4.7'!$X$5*100000</f>
        <v>1.0221220098819226</v>
      </c>
    </row>
    <row r="72" spans="2:24" ht="14.25">
      <c r="B72" s="544" t="s">
        <v>805</v>
      </c>
      <c r="C72" s="931">
        <f>+'1.4.6'!C71/'1.4.7'!$C$5*100000</f>
        <v>41.975593314274747</v>
      </c>
      <c r="D72" s="932">
        <f>+'1.4.6'!D71/$D$5*100000</f>
        <v>43.178523012660108</v>
      </c>
      <c r="E72" s="931">
        <f>+'1.4.6'!E71/$E$5*100000</f>
        <v>41.077930586047863</v>
      </c>
      <c r="F72" s="931">
        <f>+'1.4.6'!F71/'1.4.7'!$F$5*100000</f>
        <v>39.214090259440226</v>
      </c>
      <c r="G72" s="931">
        <f>+'1.4.6'!G71/'1.4.7'!$G$5*100000</f>
        <v>39.135345319283942</v>
      </c>
      <c r="H72" s="931">
        <f>+'1.4.6'!H71/'1.4.7'!$H$5*100000</f>
        <v>37.705654099159077</v>
      </c>
      <c r="I72" s="931">
        <f>+'1.4.6'!I71/'1.4.7'!$I$5*100000</f>
        <v>35.35398088902987</v>
      </c>
      <c r="J72" s="931">
        <f>+'1.4.6'!J71/'1.4.7'!$J$5*100000</f>
        <v>36.223769773555318</v>
      </c>
      <c r="K72" s="931">
        <f>+'1.4.6'!K71/'1.4.7'!$K$5*100000</f>
        <v>37.081042703178866</v>
      </c>
      <c r="L72" s="931">
        <f>+'1.4.6'!L71/'1.4.7'!$L$5*100000</f>
        <v>36.033956131666017</v>
      </c>
      <c r="M72" s="931">
        <f>+'1.4.6'!M71/'1.4.7'!$M$5*100000</f>
        <v>36.144963110048259</v>
      </c>
      <c r="N72" s="931">
        <f>+'1.4.6'!N71/'1.4.7'!$N$5*100000</f>
        <v>38.354492101468949</v>
      </c>
      <c r="O72" s="931">
        <f>+'1.4.6'!O71/'1.4.7'!$O$5*100000</f>
        <v>35.702479877154161</v>
      </c>
      <c r="P72" s="931">
        <f>+'1.4.6'!P71/'1.4.7'!$P$5*100000</f>
        <v>35.697566010854615</v>
      </c>
      <c r="Q72" s="931">
        <f>+'1.4.6'!Q71/'1.4.7'!$Q$5*100000</f>
        <v>35.856448701074932</v>
      </c>
      <c r="R72" s="931">
        <f>+'1.4.6'!R71/'1.4.7'!$R$5*100000</f>
        <v>36.531214892262227</v>
      </c>
      <c r="S72" s="931">
        <f>+'1.4.6'!S71/'1.4.7'!$S$5*100000</f>
        <v>41.426966603398888</v>
      </c>
      <c r="T72" s="931">
        <f>+'1.4.6'!T71/'1.4.7'!$T$5*100000</f>
        <v>37.067618798879373</v>
      </c>
      <c r="U72" s="931">
        <f>+'1.4.6'!U71/'1.4.7'!$U$5*100000</f>
        <v>37.846667736357695</v>
      </c>
      <c r="V72" s="931">
        <f>+'1.4.6'!V71/'1.4.7'!$V$5*100000</f>
        <v>43.524215109085816</v>
      </c>
      <c r="W72" s="931">
        <f>+'1.4.6'!W71/'1.4.7'!$W$5*100000</f>
        <v>40.263511120030742</v>
      </c>
      <c r="X72" s="931">
        <f>+'1.4.6'!X71/'1.4.7'!$X$5*100000</f>
        <v>40.385567919185156</v>
      </c>
    </row>
    <row r="73" spans="2:24" ht="14.25">
      <c r="B73" s="544" t="s">
        <v>806</v>
      </c>
      <c r="C73" s="931">
        <f>+'1.4.6'!C72/'1.4.7'!$C$5*100000</f>
        <v>61.1568885945087</v>
      </c>
      <c r="D73" s="932">
        <f>+'1.4.6'!D72/$D$5*100000</f>
        <v>58.905578710202981</v>
      </c>
      <c r="E73" s="931">
        <f>+'1.4.6'!E72/$E$5*100000</f>
        <v>62.657101668490085</v>
      </c>
      <c r="F73" s="931">
        <f>+'1.4.6'!F72/'1.4.7'!$F$5*100000</f>
        <v>59.20417900585818</v>
      </c>
      <c r="G73" s="931">
        <f>+'1.4.6'!G72/'1.4.7'!$G$5*100000</f>
        <v>54.274442013084709</v>
      </c>
      <c r="H73" s="931">
        <f>+'1.4.6'!H72/'1.4.7'!$H$5*100000</f>
        <v>54.607135266150976</v>
      </c>
      <c r="I73" s="931">
        <f>+'1.4.6'!I72/'1.4.7'!$I$5*100000</f>
        <v>50.399505990243689</v>
      </c>
      <c r="J73" s="931">
        <f>+'1.4.6'!J72/'1.4.7'!$J$5*100000</f>
        <v>46.952912419868099</v>
      </c>
      <c r="K73" s="931">
        <f>+'1.4.6'!K72/'1.4.7'!$K$5*100000</f>
        <v>49.506981737950866</v>
      </c>
      <c r="L73" s="931">
        <f>+'1.4.6'!L72/'1.4.7'!$L$5*100000</f>
        <v>45.34320552975143</v>
      </c>
      <c r="M73" s="931">
        <f>+'1.4.6'!M72/'1.4.7'!$M$5*100000</f>
        <v>42.539624742402061</v>
      </c>
      <c r="N73" s="931">
        <f>+'1.4.6'!N72/'1.4.7'!$N$5*100000</f>
        <v>41.152829212096748</v>
      </c>
      <c r="O73" s="931">
        <f>+'1.4.6'!O72/'1.4.7'!$O$5*100000</f>
        <v>39.59026417392522</v>
      </c>
      <c r="P73" s="931">
        <f>+'1.4.6'!P72/'1.4.7'!$P$5*100000</f>
        <v>38.535252728642277</v>
      </c>
      <c r="Q73" s="931">
        <f>+'1.4.6'!Q72/'1.4.7'!$Q$5*100000</f>
        <v>38.260415941355248</v>
      </c>
      <c r="R73" s="931">
        <f>+'1.4.6'!R72/'1.4.7'!$R$5*100000</f>
        <v>36.228398825254061</v>
      </c>
      <c r="S73" s="931">
        <f>+'1.4.6'!S72/'1.4.7'!$S$5*100000</f>
        <v>35.71530678554695</v>
      </c>
      <c r="T73" s="931">
        <f>+'1.4.6'!T72/'1.4.7'!$T$5*100000</f>
        <v>36.406254114031505</v>
      </c>
      <c r="U73" s="931">
        <f>+'1.4.6'!U72/'1.4.7'!$U$5*100000</f>
        <v>34.965627780449275</v>
      </c>
      <c r="V73" s="931">
        <f>+'1.4.6'!V72/'1.4.7'!$V$5*100000</f>
        <v>30.377409516641627</v>
      </c>
      <c r="W73" s="931">
        <f>+'1.4.6'!W72/'1.4.7'!$W$5*100000</f>
        <v>29.933879029577259</v>
      </c>
      <c r="X73" s="931">
        <f>+'1.4.6'!X72/'1.4.7'!$X$5*100000</f>
        <v>27.092107526295557</v>
      </c>
    </row>
    <row r="74" spans="2:24" ht="14.25">
      <c r="B74" s="488"/>
      <c r="C74" s="488"/>
      <c r="D74" s="488"/>
      <c r="E74" s="488"/>
      <c r="F74" s="488"/>
      <c r="G74" s="488"/>
      <c r="H74" s="488"/>
      <c r="I74" s="488"/>
      <c r="J74" s="488"/>
      <c r="K74" s="488"/>
      <c r="L74" s="488"/>
      <c r="M74" s="488"/>
      <c r="N74" s="488"/>
      <c r="O74" s="488"/>
      <c r="P74" s="488"/>
      <c r="Q74" s="488"/>
      <c r="R74" s="488"/>
      <c r="S74" s="488"/>
      <c r="T74" s="488"/>
      <c r="U74" s="488"/>
      <c r="V74" s="488"/>
    </row>
    <row r="75" spans="2:24" ht="14.25" customHeight="1">
      <c r="B75" s="1287" t="s">
        <v>1300</v>
      </c>
      <c r="C75" s="1287"/>
      <c r="D75" s="1287"/>
      <c r="E75" s="1287"/>
      <c r="F75" s="1287"/>
      <c r="G75" s="1287"/>
      <c r="H75" s="1287"/>
      <c r="I75" s="1287"/>
      <c r="J75" s="1287"/>
      <c r="K75" s="1287"/>
      <c r="L75" s="1287"/>
      <c r="M75" s="1287"/>
      <c r="N75" s="1287"/>
      <c r="O75" s="1287"/>
      <c r="P75" s="1287"/>
      <c r="Q75" s="1287"/>
      <c r="R75" s="1287"/>
      <c r="S75" s="1287"/>
      <c r="T75" s="1287"/>
      <c r="U75" s="1287"/>
      <c r="V75" s="1287"/>
      <c r="W75" s="1287"/>
    </row>
    <row r="76" spans="2:24" ht="14.25">
      <c r="B76" s="174" t="s">
        <v>1356</v>
      </c>
      <c r="C76" s="826"/>
      <c r="D76" s="826"/>
      <c r="E76" s="826"/>
      <c r="F76" s="826"/>
      <c r="G76" s="826"/>
      <c r="H76" s="826"/>
      <c r="I76" s="826"/>
      <c r="J76" s="826"/>
      <c r="K76" s="826"/>
      <c r="L76" s="509"/>
      <c r="M76" s="509"/>
      <c r="N76" s="509"/>
      <c r="O76" s="509"/>
      <c r="P76" s="509"/>
      <c r="Q76" s="509"/>
      <c r="R76" s="509"/>
      <c r="S76" s="509"/>
      <c r="T76" s="509"/>
      <c r="U76" s="509"/>
      <c r="V76" s="509"/>
    </row>
    <row r="77" spans="2:24" ht="14.25">
      <c r="B77" s="509" t="s">
        <v>1203</v>
      </c>
      <c r="C77" s="509"/>
      <c r="D77" s="509"/>
      <c r="E77" s="509"/>
      <c r="F77" s="509"/>
      <c r="G77" s="509"/>
      <c r="H77" s="509"/>
      <c r="I77" s="509"/>
      <c r="J77" s="509"/>
      <c r="K77" s="509"/>
      <c r="L77" s="509"/>
      <c r="M77" s="509"/>
      <c r="N77" s="509"/>
      <c r="O77" s="509"/>
      <c r="P77" s="509"/>
      <c r="Q77" s="509"/>
      <c r="R77" s="509"/>
      <c r="S77" s="509"/>
      <c r="T77" s="509"/>
      <c r="U77" s="509"/>
      <c r="V77" s="509"/>
    </row>
    <row r="78" spans="2:24" ht="14.25" customHeight="1">
      <c r="B78" s="1293" t="s">
        <v>807</v>
      </c>
      <c r="C78" s="1293"/>
      <c r="D78" s="1293"/>
      <c r="E78" s="1293"/>
      <c r="F78" s="1293"/>
      <c r="G78" s="1293"/>
      <c r="H78" s="1293"/>
      <c r="I78" s="1293"/>
      <c r="J78" s="1293"/>
      <c r="K78" s="1293"/>
      <c r="L78" s="1293"/>
      <c r="M78" s="1293"/>
      <c r="N78" s="1293"/>
      <c r="O78" s="1293"/>
      <c r="P78" s="1293"/>
      <c r="Q78" s="1293"/>
      <c r="R78" s="1293"/>
      <c r="S78" s="1293"/>
      <c r="T78" s="1293"/>
      <c r="U78" s="1293"/>
      <c r="V78" s="828"/>
    </row>
    <row r="79" spans="2:24" ht="14.25">
      <c r="B79" s="522" t="s">
        <v>1369</v>
      </c>
      <c r="C79" s="522"/>
      <c r="D79" s="522"/>
      <c r="E79" s="522"/>
      <c r="F79" s="522"/>
      <c r="G79" s="522"/>
      <c r="H79" s="522"/>
      <c r="I79" s="522"/>
      <c r="J79" s="522"/>
      <c r="K79" s="522"/>
      <c r="L79" s="522"/>
      <c r="M79" s="522"/>
      <c r="N79" s="522"/>
      <c r="O79" s="522"/>
      <c r="P79" s="522"/>
      <c r="Q79" s="522"/>
      <c r="R79" s="522"/>
      <c r="S79" s="522"/>
      <c r="T79" s="522"/>
      <c r="U79" s="522"/>
      <c r="V79" s="522"/>
    </row>
    <row r="80" spans="2:24" ht="14.25">
      <c r="B80" s="523"/>
      <c r="C80" s="509"/>
      <c r="D80" s="538"/>
      <c r="E80" s="538"/>
      <c r="F80" s="509"/>
      <c r="G80" s="538"/>
      <c r="H80" s="538"/>
      <c r="I80" s="538"/>
      <c r="J80" s="509"/>
      <c r="K80" s="509"/>
      <c r="L80" s="509"/>
      <c r="M80" s="509"/>
      <c r="N80" s="509"/>
      <c r="O80" s="509"/>
      <c r="P80" s="509"/>
      <c r="Q80" s="509"/>
      <c r="R80" s="509"/>
      <c r="S80" s="509"/>
      <c r="T80" s="509"/>
      <c r="U80" s="509"/>
      <c r="V80" s="509"/>
    </row>
    <row r="81" spans="2:22" s="870" customFormat="1" ht="13.5">
      <c r="B81" s="871"/>
      <c r="C81" s="872"/>
      <c r="D81" s="872"/>
      <c r="E81" s="872"/>
      <c r="F81" s="872"/>
      <c r="G81" s="872"/>
      <c r="H81" s="872"/>
      <c r="I81" s="872"/>
      <c r="J81" s="872"/>
      <c r="K81" s="872"/>
      <c r="L81" s="872"/>
      <c r="M81" s="872"/>
      <c r="N81" s="872"/>
      <c r="O81" s="872"/>
      <c r="P81" s="872"/>
      <c r="Q81" s="872"/>
    </row>
    <row r="82" spans="2:22" ht="14.25">
      <c r="B82" s="488"/>
      <c r="C82" s="488"/>
      <c r="D82" s="488"/>
      <c r="E82" s="488"/>
      <c r="F82" s="488"/>
      <c r="G82" s="488"/>
      <c r="H82" s="488"/>
      <c r="I82" s="488"/>
      <c r="J82" s="488"/>
      <c r="K82" s="488"/>
      <c r="L82" s="488"/>
      <c r="M82" s="488"/>
      <c r="N82" s="488"/>
      <c r="O82" s="488"/>
      <c r="P82" s="488"/>
      <c r="Q82" s="488"/>
      <c r="R82" s="488"/>
      <c r="S82" s="488"/>
      <c r="T82" s="488"/>
      <c r="U82" s="488"/>
      <c r="V82" s="488"/>
    </row>
    <row r="83" spans="2:22" ht="14.25">
      <c r="B83" s="488"/>
      <c r="C83" s="488"/>
      <c r="D83" s="488"/>
      <c r="E83" s="488"/>
      <c r="F83" s="488"/>
      <c r="G83" s="488"/>
      <c r="H83" s="488"/>
      <c r="I83" s="488"/>
      <c r="J83" s="488"/>
      <c r="K83" s="488"/>
      <c r="L83" s="488"/>
      <c r="M83" s="488"/>
      <c r="N83" s="488"/>
      <c r="O83" s="488"/>
      <c r="P83" s="488"/>
      <c r="Q83" s="488"/>
      <c r="R83" s="488"/>
      <c r="S83" s="488"/>
      <c r="T83" s="488"/>
      <c r="U83" s="488"/>
      <c r="V83" s="488"/>
    </row>
    <row r="84" spans="2:22" ht="14.25">
      <c r="B84" s="488"/>
      <c r="C84" s="488"/>
      <c r="D84" s="488"/>
      <c r="E84" s="488"/>
      <c r="F84" s="488"/>
      <c r="G84" s="488"/>
      <c r="H84" s="488"/>
      <c r="I84" s="488"/>
      <c r="J84" s="488"/>
      <c r="K84" s="488"/>
      <c r="L84" s="488"/>
      <c r="M84" s="488"/>
      <c r="N84" s="488"/>
      <c r="O84" s="488"/>
      <c r="P84" s="488"/>
      <c r="Q84" s="488"/>
      <c r="R84" s="488"/>
      <c r="S84" s="488"/>
      <c r="T84" s="488"/>
      <c r="U84" s="488"/>
      <c r="V84" s="488"/>
    </row>
    <row r="85" spans="2:22" ht="14.25">
      <c r="B85" s="488"/>
      <c r="C85" s="488"/>
      <c r="D85" s="488"/>
      <c r="E85" s="488"/>
      <c r="F85" s="488"/>
      <c r="G85" s="488"/>
      <c r="H85" s="488"/>
      <c r="I85" s="488"/>
      <c r="J85" s="488"/>
      <c r="K85" s="488"/>
      <c r="L85" s="488"/>
      <c r="M85" s="488"/>
      <c r="N85" s="488"/>
      <c r="O85" s="488"/>
      <c r="P85" s="488"/>
      <c r="Q85" s="488"/>
      <c r="R85" s="488"/>
      <c r="S85" s="488"/>
      <c r="T85" s="488"/>
      <c r="U85" s="488"/>
      <c r="V85" s="488"/>
    </row>
    <row r="86" spans="2:22" ht="14.25">
      <c r="B86" s="488"/>
      <c r="C86" s="488"/>
      <c r="D86" s="488"/>
      <c r="E86" s="488"/>
      <c r="F86" s="488"/>
      <c r="G86" s="488"/>
      <c r="H86" s="488"/>
      <c r="I86" s="488"/>
      <c r="J86" s="488"/>
      <c r="K86" s="488"/>
      <c r="L86" s="488"/>
      <c r="M86" s="488"/>
      <c r="N86" s="488"/>
      <c r="O86" s="488"/>
      <c r="P86" s="488"/>
      <c r="Q86" s="488"/>
      <c r="R86" s="488"/>
      <c r="S86" s="488"/>
      <c r="T86" s="488"/>
      <c r="U86" s="488"/>
      <c r="V86" s="488"/>
    </row>
    <row r="87" spans="2:22" ht="14.25">
      <c r="B87" s="488"/>
      <c r="C87" s="488"/>
      <c r="D87" s="488"/>
      <c r="E87" s="488"/>
      <c r="F87" s="488"/>
      <c r="G87" s="488"/>
      <c r="H87" s="488"/>
      <c r="I87" s="488"/>
      <c r="J87" s="488"/>
      <c r="K87" s="488"/>
      <c r="L87" s="488"/>
      <c r="M87" s="488"/>
      <c r="N87" s="488"/>
      <c r="O87" s="488"/>
      <c r="P87" s="488"/>
      <c r="Q87" s="488"/>
      <c r="R87" s="488"/>
      <c r="S87" s="488"/>
      <c r="T87" s="488"/>
      <c r="U87" s="488"/>
      <c r="V87" s="488"/>
    </row>
  </sheetData>
  <mergeCells count="6">
    <mergeCell ref="B78:U78"/>
    <mergeCell ref="B1:U1"/>
    <mergeCell ref="B2:U2"/>
    <mergeCell ref="B3:B4"/>
    <mergeCell ref="B75:W75"/>
    <mergeCell ref="C3:X3"/>
  </mergeCells>
  <hyperlinks>
    <hyperlink ref="Y3" location="INDICE!B30" display="INDICE"/>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1"/>
  <headerFooter scaleWithDoc="0">
    <oddHeader>&amp;C&amp;G</oddHeader>
    <oddFooter>&amp;C&amp;P</oddFooter>
  </headerFooter>
  <rowBreaks count="2" manualBreakCount="2">
    <brk id="35" min="1" max="20" man="1"/>
    <brk id="64" min="1" max="20" man="1"/>
  </rowBreaks>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1"/>
  <sheetViews>
    <sheetView showGridLines="0" workbookViewId="0"/>
  </sheetViews>
  <sheetFormatPr baseColWidth="10" defaultRowHeight="15"/>
  <cols>
    <col min="1" max="1" width="3.7109375" style="23" customWidth="1"/>
    <col min="2" max="2" width="21.42578125" style="23" customWidth="1"/>
    <col min="3" max="12" width="11.42578125" style="23"/>
    <col min="13" max="24" width="11.42578125" style="933"/>
    <col min="25" max="33" width="8.42578125" style="23" bestFit="1" customWidth="1"/>
    <col min="34" max="34" width="12.140625" style="23" customWidth="1"/>
    <col min="35" max="16384" width="11.42578125" style="23"/>
  </cols>
  <sheetData>
    <row r="1" spans="2:36" ht="76.5" customHeight="1">
      <c r="X1" s="479"/>
    </row>
    <row r="2" spans="2:36" ht="52.5" customHeight="1">
      <c r="B2" s="1277" t="s">
        <v>1374</v>
      </c>
      <c r="C2" s="1277"/>
      <c r="D2" s="1277"/>
      <c r="E2" s="1277"/>
      <c r="F2" s="1277"/>
      <c r="G2" s="1277"/>
      <c r="H2" s="1277"/>
      <c r="I2" s="1277"/>
      <c r="J2" s="1277"/>
      <c r="K2" s="1277"/>
      <c r="L2" s="1277"/>
      <c r="M2" s="1277"/>
      <c r="N2" s="1277"/>
      <c r="O2" s="1277"/>
      <c r="P2" s="1277"/>
      <c r="Q2" s="1277"/>
      <c r="R2" s="1277"/>
      <c r="S2" s="1277"/>
      <c r="T2" s="1277"/>
      <c r="U2" s="1277"/>
      <c r="V2" s="1277"/>
      <c r="W2" s="1277"/>
      <c r="X2" s="1277"/>
      <c r="Y2" s="1277"/>
      <c r="Z2" s="1277"/>
      <c r="AA2" s="1277"/>
      <c r="AB2" s="1277"/>
      <c r="AC2" s="1277"/>
      <c r="AD2" s="1277"/>
      <c r="AE2" s="1277"/>
      <c r="AF2" s="1277"/>
      <c r="AG2" s="1277"/>
      <c r="AH2" s="1277"/>
    </row>
    <row r="3" spans="2:36" ht="27.75" customHeight="1">
      <c r="B3" s="1299" t="s">
        <v>471</v>
      </c>
      <c r="C3" s="1300" t="s">
        <v>1386</v>
      </c>
      <c r="D3" s="1301"/>
      <c r="E3" s="1301"/>
      <c r="F3" s="1301"/>
      <c r="G3" s="1301"/>
      <c r="H3" s="1301"/>
      <c r="I3" s="1301"/>
      <c r="J3" s="1301"/>
      <c r="K3" s="1301"/>
      <c r="L3" s="1301"/>
      <c r="M3" s="1302"/>
      <c r="N3" s="1300" t="s">
        <v>1373</v>
      </c>
      <c r="O3" s="1301"/>
      <c r="P3" s="1301"/>
      <c r="Q3" s="1301"/>
      <c r="R3" s="1301"/>
      <c r="S3" s="1301"/>
      <c r="T3" s="1301"/>
      <c r="U3" s="1301"/>
      <c r="V3" s="1301"/>
      <c r="W3" s="1301"/>
      <c r="X3" s="1302"/>
      <c r="Y3" s="1300" t="s">
        <v>1387</v>
      </c>
      <c r="Z3" s="1301"/>
      <c r="AA3" s="1301"/>
      <c r="AB3" s="1301"/>
      <c r="AC3" s="1301"/>
      <c r="AD3" s="1301"/>
      <c r="AE3" s="1301"/>
      <c r="AF3" s="1301"/>
      <c r="AG3" s="1301"/>
      <c r="AH3" s="1301"/>
      <c r="AI3" s="1302"/>
      <c r="AJ3" s="59" t="s">
        <v>389</v>
      </c>
    </row>
    <row r="4" spans="2:36">
      <c r="B4" s="1299"/>
      <c r="C4" s="767" t="s">
        <v>808</v>
      </c>
      <c r="D4" s="767" t="s">
        <v>809</v>
      </c>
      <c r="E4" s="767" t="s">
        <v>810</v>
      </c>
      <c r="F4" s="767" t="s">
        <v>811</v>
      </c>
      <c r="G4" s="767" t="s">
        <v>812</v>
      </c>
      <c r="H4" s="767" t="s">
        <v>813</v>
      </c>
      <c r="I4" s="767" t="s">
        <v>814</v>
      </c>
      <c r="J4" s="767" t="s">
        <v>815</v>
      </c>
      <c r="K4" s="767" t="s">
        <v>816</v>
      </c>
      <c r="L4" s="767">
        <v>2017</v>
      </c>
      <c r="M4" s="767" t="s">
        <v>1355</v>
      </c>
      <c r="N4" s="767" t="s">
        <v>808</v>
      </c>
      <c r="O4" s="767" t="s">
        <v>809</v>
      </c>
      <c r="P4" s="767" t="s">
        <v>810</v>
      </c>
      <c r="Q4" s="767" t="s">
        <v>811</v>
      </c>
      <c r="R4" s="767" t="s">
        <v>812</v>
      </c>
      <c r="S4" s="767" t="s">
        <v>813</v>
      </c>
      <c r="T4" s="767" t="s">
        <v>814</v>
      </c>
      <c r="U4" s="767" t="s">
        <v>815</v>
      </c>
      <c r="V4" s="767" t="s">
        <v>816</v>
      </c>
      <c r="W4" s="767">
        <v>2017</v>
      </c>
      <c r="X4" s="767">
        <v>2018</v>
      </c>
      <c r="Y4" s="766">
        <v>2008</v>
      </c>
      <c r="Z4" s="766">
        <v>2009</v>
      </c>
      <c r="AA4" s="766">
        <v>2010</v>
      </c>
      <c r="AB4" s="766">
        <v>2011</v>
      </c>
      <c r="AC4" s="766">
        <v>2012</v>
      </c>
      <c r="AD4" s="766">
        <v>2013</v>
      </c>
      <c r="AE4" s="766">
        <v>2014</v>
      </c>
      <c r="AF4" s="766">
        <v>2015</v>
      </c>
      <c r="AG4" s="766">
        <v>2016</v>
      </c>
      <c r="AH4" s="766">
        <v>2017</v>
      </c>
      <c r="AI4" s="766" t="s">
        <v>1355</v>
      </c>
    </row>
    <row r="5" spans="2:36" ht="15.75">
      <c r="B5" s="71" t="s">
        <v>390</v>
      </c>
      <c r="C5" s="854">
        <v>60023</v>
      </c>
      <c r="D5" s="854">
        <v>59714</v>
      </c>
      <c r="E5" s="854">
        <v>61681</v>
      </c>
      <c r="F5" s="854">
        <v>62304</v>
      </c>
      <c r="G5" s="854">
        <v>63511</v>
      </c>
      <c r="H5" s="854">
        <v>64206</v>
      </c>
      <c r="I5" s="854">
        <v>63788</v>
      </c>
      <c r="J5" s="854">
        <v>65391</v>
      </c>
      <c r="K5" s="854">
        <v>68304</v>
      </c>
      <c r="L5" s="854">
        <v>70144</v>
      </c>
      <c r="M5" s="854">
        <v>71007</v>
      </c>
      <c r="N5" s="94">
        <v>14472881</v>
      </c>
      <c r="O5" s="94">
        <v>14738472</v>
      </c>
      <c r="P5" s="94">
        <v>15012228</v>
      </c>
      <c r="Q5" s="94">
        <v>15266431</v>
      </c>
      <c r="R5" s="94">
        <v>15520973</v>
      </c>
      <c r="S5" s="94">
        <v>15774749</v>
      </c>
      <c r="T5" s="94">
        <v>16027466</v>
      </c>
      <c r="U5" s="94">
        <v>16278844</v>
      </c>
      <c r="V5" s="94">
        <v>16528730</v>
      </c>
      <c r="W5" s="928">
        <v>16776977</v>
      </c>
      <c r="X5" s="928">
        <v>17023408</v>
      </c>
      <c r="Y5" s="926">
        <f>+C5/N5*1000</f>
        <v>4.1472737874373458</v>
      </c>
      <c r="Z5" s="926">
        <f>+D5/O5*1000</f>
        <v>4.0515733245617316</v>
      </c>
      <c r="AA5" s="926">
        <f t="shared" ref="AA5:AH5" si="0">+E5/P5*1000</f>
        <v>4.1087172403723153</v>
      </c>
      <c r="AB5" s="926">
        <f t="shared" si="0"/>
        <v>4.08111103374456</v>
      </c>
      <c r="AC5" s="926">
        <f t="shared" si="0"/>
        <v>4.091947070586361</v>
      </c>
      <c r="AD5" s="926">
        <f t="shared" si="0"/>
        <v>4.0701756966148874</v>
      </c>
      <c r="AE5" s="926">
        <f t="shared" si="0"/>
        <v>3.9799179733090684</v>
      </c>
      <c r="AF5" s="926">
        <f t="shared" si="0"/>
        <v>4.0169314233860831</v>
      </c>
      <c r="AG5" s="926">
        <f t="shared" si="0"/>
        <v>4.1324409074381396</v>
      </c>
      <c r="AH5" s="926">
        <f t="shared" si="0"/>
        <v>4.1809677631435029</v>
      </c>
      <c r="AI5" s="926">
        <f>+M5/X5*100000</f>
        <v>417.11389399819359</v>
      </c>
    </row>
    <row r="6" spans="2:36" ht="15.75">
      <c r="B6" s="71" t="s">
        <v>81</v>
      </c>
      <c r="C6" s="854">
        <v>28575</v>
      </c>
      <c r="D6" s="854">
        <v>28024</v>
      </c>
      <c r="E6" s="854">
        <v>28395</v>
      </c>
      <c r="F6" s="854">
        <v>28841</v>
      </c>
      <c r="G6" s="854">
        <v>29079</v>
      </c>
      <c r="H6" s="854">
        <v>29003</v>
      </c>
      <c r="I6" s="854">
        <v>28789</v>
      </c>
      <c r="J6" s="854">
        <v>28954</v>
      </c>
      <c r="K6" s="854">
        <v>30084</v>
      </c>
      <c r="L6" s="854">
        <v>31011</v>
      </c>
      <c r="M6" s="1163">
        <v>32193</v>
      </c>
      <c r="N6" s="94">
        <v>6505011</v>
      </c>
      <c r="O6" s="94">
        <v>6618970</v>
      </c>
      <c r="P6" s="94">
        <v>6736640</v>
      </c>
      <c r="Q6" s="94">
        <v>6853411</v>
      </c>
      <c r="R6" s="94">
        <v>6970827</v>
      </c>
      <c r="S6" s="94">
        <v>7088261</v>
      </c>
      <c r="T6" s="94">
        <v>7205558</v>
      </c>
      <c r="U6" s="94">
        <v>7322549</v>
      </c>
      <c r="V6" s="94">
        <v>7439121</v>
      </c>
      <c r="W6" s="928">
        <v>7555183</v>
      </c>
      <c r="X6" s="928">
        <f>SUM(X7:X17)</f>
        <v>7670682</v>
      </c>
      <c r="Y6" s="926">
        <f>+C6/N6*1000</f>
        <v>4.3927673604241404</v>
      </c>
      <c r="Z6" s="926">
        <f t="shared" ref="Z6:Z34" si="1">+D6/O6*1000</f>
        <v>4.2338913758485077</v>
      </c>
      <c r="AA6" s="926">
        <f t="shared" ref="AA6:AA34" si="2">+E6/P6*1000</f>
        <v>4.2150092627778832</v>
      </c>
      <c r="AB6" s="926">
        <f t="shared" ref="AB6:AB34" si="3">+F6/Q6*1000</f>
        <v>4.2082694296314642</v>
      </c>
      <c r="AC6" s="926">
        <f t="shared" ref="AC6:AC34" si="4">+G6/R6*1000</f>
        <v>4.1715279980409781</v>
      </c>
      <c r="AD6" s="926">
        <f t="shared" ref="AD6:AD34" si="5">+H6/S6*1000</f>
        <v>4.0916947048084147</v>
      </c>
      <c r="AE6" s="926">
        <f t="shared" ref="AE6:AE34" si="6">+I6/T6*1000</f>
        <v>3.9953880046486336</v>
      </c>
      <c r="AF6" s="926">
        <f t="shared" ref="AF6:AF34" si="7">+J6/U6*1000</f>
        <v>3.9540875725106104</v>
      </c>
      <c r="AG6" s="926">
        <f t="shared" ref="AG6:AG34" si="8">+K6/V6*1000</f>
        <v>4.0440261692207988</v>
      </c>
      <c r="AH6" s="926">
        <f t="shared" ref="AH6:AI34" si="9">+L6/W6*1000</f>
        <v>4.1045994517935567</v>
      </c>
      <c r="AI6" s="926">
        <f>+M6/X6*1000</f>
        <v>4.1968888815883654</v>
      </c>
    </row>
    <row r="7" spans="2:36" ht="15.75" customHeight="1">
      <c r="B7" s="547" t="s">
        <v>133</v>
      </c>
      <c r="C7" s="468">
        <v>3058</v>
      </c>
      <c r="D7" s="468">
        <v>3109</v>
      </c>
      <c r="E7" s="468">
        <v>3104</v>
      </c>
      <c r="F7" s="468">
        <v>3233</v>
      </c>
      <c r="G7" s="468">
        <v>3297</v>
      </c>
      <c r="H7" s="468">
        <v>3366</v>
      </c>
      <c r="I7" s="468">
        <v>3421</v>
      </c>
      <c r="J7" s="468">
        <v>3369</v>
      </c>
      <c r="K7" s="468">
        <v>3440</v>
      </c>
      <c r="L7" s="468">
        <v>3540</v>
      </c>
      <c r="M7" s="468">
        <v>3592</v>
      </c>
      <c r="N7" s="96">
        <v>714015</v>
      </c>
      <c r="O7" s="96">
        <v>726564</v>
      </c>
      <c r="P7" s="96">
        <v>739520</v>
      </c>
      <c r="Q7" s="96">
        <v>753493</v>
      </c>
      <c r="R7" s="96">
        <v>767695</v>
      </c>
      <c r="S7" s="96">
        <v>781919</v>
      </c>
      <c r="T7" s="96">
        <v>796169</v>
      </c>
      <c r="U7" s="96">
        <v>810412</v>
      </c>
      <c r="V7" s="96">
        <v>824646</v>
      </c>
      <c r="W7" s="923">
        <v>838859</v>
      </c>
      <c r="X7" s="923">
        <v>853070</v>
      </c>
      <c r="Y7" s="926">
        <f t="shared" ref="Y7:Y34" si="10">+C7/N7*1000</f>
        <v>4.2828231899890064</v>
      </c>
      <c r="Z7" s="926">
        <f t="shared" si="1"/>
        <v>4.2790449292835868</v>
      </c>
      <c r="AA7" s="926">
        <f t="shared" si="2"/>
        <v>4.1973171787105148</v>
      </c>
      <c r="AB7" s="926">
        <f t="shared" si="3"/>
        <v>4.2906835232709524</v>
      </c>
      <c r="AC7" s="926">
        <f t="shared" si="4"/>
        <v>4.2946743172744384</v>
      </c>
      <c r="AD7" s="926">
        <f t="shared" si="5"/>
        <v>4.3047937190425101</v>
      </c>
      <c r="AE7" s="926">
        <f t="shared" si="6"/>
        <v>4.2968264275549535</v>
      </c>
      <c r="AF7" s="926">
        <f t="shared" si="7"/>
        <v>4.1571447609364123</v>
      </c>
      <c r="AG7" s="926">
        <f t="shared" si="8"/>
        <v>4.1714869168103652</v>
      </c>
      <c r="AH7" s="926">
        <f t="shared" si="9"/>
        <v>4.2200179052737115</v>
      </c>
      <c r="AI7" s="926">
        <f t="shared" si="9"/>
        <v>4.2106743877993598</v>
      </c>
      <c r="AJ7" s="1059"/>
    </row>
    <row r="8" spans="2:36" ht="15.75">
      <c r="B8" s="547" t="s">
        <v>116</v>
      </c>
      <c r="C8" s="468">
        <v>1101</v>
      </c>
      <c r="D8" s="468">
        <v>1016</v>
      </c>
      <c r="E8" s="468">
        <v>995</v>
      </c>
      <c r="F8" s="468">
        <v>1002</v>
      </c>
      <c r="G8" s="468">
        <v>998</v>
      </c>
      <c r="H8" s="468">
        <v>1024</v>
      </c>
      <c r="I8" s="468">
        <v>996</v>
      </c>
      <c r="J8" s="468">
        <v>1019</v>
      </c>
      <c r="K8" s="468">
        <v>965</v>
      </c>
      <c r="L8" s="468">
        <v>978</v>
      </c>
      <c r="M8" s="468">
        <v>1027</v>
      </c>
      <c r="N8" s="96">
        <v>188551</v>
      </c>
      <c r="O8" s="96">
        <v>190075</v>
      </c>
      <c r="P8" s="96">
        <v>191631</v>
      </c>
      <c r="Q8" s="96">
        <v>193689</v>
      </c>
      <c r="R8" s="96">
        <v>195719</v>
      </c>
      <c r="S8" s="96">
        <v>197708</v>
      </c>
      <c r="T8" s="96">
        <v>199646</v>
      </c>
      <c r="U8" s="96">
        <v>201533</v>
      </c>
      <c r="V8" s="96">
        <v>203344</v>
      </c>
      <c r="W8" s="923">
        <v>205094</v>
      </c>
      <c r="X8" s="923">
        <v>206771</v>
      </c>
      <c r="Y8" s="926">
        <f t="shared" si="10"/>
        <v>5.8392689511060674</v>
      </c>
      <c r="Z8" s="926">
        <f t="shared" si="1"/>
        <v>5.3452584506116008</v>
      </c>
      <c r="AA8" s="926">
        <f t="shared" si="2"/>
        <v>5.1922705616523421</v>
      </c>
      <c r="AB8" s="926">
        <f t="shared" si="3"/>
        <v>5.1732416399485768</v>
      </c>
      <c r="AC8" s="926">
        <f t="shared" si="4"/>
        <v>5.0991472468181422</v>
      </c>
      <c r="AD8" s="926">
        <f t="shared" si="5"/>
        <v>5.1793554130333623</v>
      </c>
      <c r="AE8" s="926">
        <f t="shared" si="6"/>
        <v>4.9888302295062266</v>
      </c>
      <c r="AF8" s="926">
        <f t="shared" si="7"/>
        <v>5.0562438905787142</v>
      </c>
      <c r="AG8" s="926">
        <f t="shared" si="8"/>
        <v>4.7456526870721536</v>
      </c>
      <c r="AH8" s="926">
        <f t="shared" si="9"/>
        <v>4.7685451549045803</v>
      </c>
      <c r="AI8" s="926">
        <f t="shared" si="9"/>
        <v>4.9668473818862413</v>
      </c>
    </row>
    <row r="9" spans="2:36" ht="15.75">
      <c r="B9" s="547" t="s">
        <v>124</v>
      </c>
      <c r="C9" s="468">
        <v>1064</v>
      </c>
      <c r="D9" s="468">
        <v>1039</v>
      </c>
      <c r="E9" s="468">
        <v>1139</v>
      </c>
      <c r="F9" s="468">
        <v>1074</v>
      </c>
      <c r="G9" s="468">
        <v>1153</v>
      </c>
      <c r="H9" s="468">
        <v>1124</v>
      </c>
      <c r="I9" s="468">
        <v>1127</v>
      </c>
      <c r="J9" s="468">
        <v>1146</v>
      </c>
      <c r="K9" s="468">
        <v>1176</v>
      </c>
      <c r="L9" s="468">
        <v>1256</v>
      </c>
      <c r="M9" s="468">
        <v>1231</v>
      </c>
      <c r="N9" s="96">
        <v>231539</v>
      </c>
      <c r="O9" s="96">
        <v>233635</v>
      </c>
      <c r="P9" s="96">
        <v>235814</v>
      </c>
      <c r="Q9" s="96">
        <v>240248</v>
      </c>
      <c r="R9" s="96">
        <v>244754</v>
      </c>
      <c r="S9" s="96">
        <v>249297</v>
      </c>
      <c r="T9" s="96">
        <v>253863</v>
      </c>
      <c r="U9" s="96">
        <v>258450</v>
      </c>
      <c r="V9" s="96">
        <v>263048</v>
      </c>
      <c r="W9" s="923">
        <v>267643</v>
      </c>
      <c r="X9" s="923">
        <v>272236</v>
      </c>
      <c r="Y9" s="926">
        <f t="shared" si="10"/>
        <v>4.5953381503763948</v>
      </c>
      <c r="Z9" s="926">
        <f t="shared" si="1"/>
        <v>4.4471076679435875</v>
      </c>
      <c r="AA9" s="926">
        <f t="shared" si="2"/>
        <v>4.8300779427854161</v>
      </c>
      <c r="AB9" s="926">
        <f t="shared" si="3"/>
        <v>4.4703806067064029</v>
      </c>
      <c r="AC9" s="926">
        <f t="shared" si="4"/>
        <v>4.7108525294785784</v>
      </c>
      <c r="AD9" s="926">
        <f t="shared" si="5"/>
        <v>4.5086784036711229</v>
      </c>
      <c r="AE9" s="926">
        <f t="shared" si="6"/>
        <v>4.4394023548134225</v>
      </c>
      <c r="AF9" s="926">
        <f t="shared" si="7"/>
        <v>4.4341265235055136</v>
      </c>
      <c r="AG9" s="926">
        <f t="shared" si="8"/>
        <v>4.4706669505185364</v>
      </c>
      <c r="AH9" s="926">
        <f t="shared" si="9"/>
        <v>4.6928184185650288</v>
      </c>
      <c r="AI9" s="926">
        <f t="shared" si="9"/>
        <v>4.5218119572723667</v>
      </c>
      <c r="AJ9" s="1059"/>
    </row>
    <row r="10" spans="2:36" ht="15.75">
      <c r="B10" s="547" t="s">
        <v>121</v>
      </c>
      <c r="C10" s="468">
        <v>805</v>
      </c>
      <c r="D10" s="468">
        <v>773</v>
      </c>
      <c r="E10" s="468">
        <v>745</v>
      </c>
      <c r="F10" s="468">
        <v>749</v>
      </c>
      <c r="G10" s="468">
        <v>704</v>
      </c>
      <c r="H10" s="468">
        <v>763</v>
      </c>
      <c r="I10" s="468">
        <v>760</v>
      </c>
      <c r="J10" s="468">
        <v>760</v>
      </c>
      <c r="K10" s="468">
        <v>773</v>
      </c>
      <c r="L10" s="468">
        <v>778</v>
      </c>
      <c r="M10" s="468">
        <v>815</v>
      </c>
      <c r="N10" s="96">
        <v>169279</v>
      </c>
      <c r="O10" s="96">
        <v>170487</v>
      </c>
      <c r="P10" s="96">
        <v>171746</v>
      </c>
      <c r="Q10" s="96">
        <v>173410</v>
      </c>
      <c r="R10" s="96">
        <v>175050</v>
      </c>
      <c r="S10" s="96">
        <v>176662</v>
      </c>
      <c r="T10" s="96">
        <v>178228</v>
      </c>
      <c r="U10" s="96">
        <v>179768</v>
      </c>
      <c r="V10" s="96">
        <v>181265</v>
      </c>
      <c r="W10" s="923">
        <v>182719</v>
      </c>
      <c r="X10" s="923">
        <v>184136</v>
      </c>
      <c r="Y10" s="926">
        <f t="shared" si="10"/>
        <v>4.7554628748988357</v>
      </c>
      <c r="Z10" s="926">
        <f t="shared" si="1"/>
        <v>4.5340700463964998</v>
      </c>
      <c r="AA10" s="926">
        <f t="shared" si="2"/>
        <v>4.3378011714974436</v>
      </c>
      <c r="AB10" s="926">
        <f t="shared" si="3"/>
        <v>4.3192434115679603</v>
      </c>
      <c r="AC10" s="926">
        <f t="shared" si="4"/>
        <v>4.0217080834047412</v>
      </c>
      <c r="AD10" s="926">
        <f t="shared" si="5"/>
        <v>4.318982010845569</v>
      </c>
      <c r="AE10" s="926">
        <f t="shared" si="6"/>
        <v>4.2642009111924057</v>
      </c>
      <c r="AF10" s="926">
        <f t="shared" si="7"/>
        <v>4.2276712206844378</v>
      </c>
      <c r="AG10" s="926">
        <f t="shared" si="8"/>
        <v>4.2644746641657241</v>
      </c>
      <c r="AH10" s="926">
        <f t="shared" si="9"/>
        <v>4.2579042135738483</v>
      </c>
      <c r="AI10" s="926">
        <f t="shared" si="9"/>
        <v>4.4260763783290606</v>
      </c>
    </row>
    <row r="11" spans="2:36" ht="15.75">
      <c r="B11" s="547" t="s">
        <v>131</v>
      </c>
      <c r="C11" s="468">
        <v>2120</v>
      </c>
      <c r="D11" s="468">
        <v>1947</v>
      </c>
      <c r="E11" s="468">
        <v>2019</v>
      </c>
      <c r="F11" s="468">
        <v>2036</v>
      </c>
      <c r="G11" s="468">
        <v>2014</v>
      </c>
      <c r="H11" s="468">
        <v>2018</v>
      </c>
      <c r="I11" s="468">
        <v>1937</v>
      </c>
      <c r="J11" s="468">
        <v>1876</v>
      </c>
      <c r="K11" s="468">
        <v>1971</v>
      </c>
      <c r="L11" s="468">
        <v>1671</v>
      </c>
      <c r="M11" s="468">
        <v>2015</v>
      </c>
      <c r="N11" s="96">
        <v>411193</v>
      </c>
      <c r="O11" s="96">
        <v>417846</v>
      </c>
      <c r="P11" s="96">
        <v>424663</v>
      </c>
      <c r="Q11" s="96">
        <v>431243</v>
      </c>
      <c r="R11" s="96">
        <v>437826</v>
      </c>
      <c r="S11" s="96">
        <v>444398</v>
      </c>
      <c r="T11" s="96">
        <v>450921</v>
      </c>
      <c r="U11" s="96">
        <v>457404</v>
      </c>
      <c r="V11" s="96">
        <v>463819</v>
      </c>
      <c r="W11" s="923">
        <v>470167</v>
      </c>
      <c r="X11" s="923">
        <v>476428</v>
      </c>
      <c r="Y11" s="926">
        <f t="shared" si="10"/>
        <v>5.1557297911199846</v>
      </c>
      <c r="Z11" s="926">
        <f t="shared" si="1"/>
        <v>4.6596114357921339</v>
      </c>
      <c r="AA11" s="926">
        <f t="shared" si="2"/>
        <v>4.7543581616481774</v>
      </c>
      <c r="AB11" s="926">
        <f t="shared" si="3"/>
        <v>4.7212360548461083</v>
      </c>
      <c r="AC11" s="926">
        <f t="shared" si="4"/>
        <v>4.6000009136049478</v>
      </c>
      <c r="AD11" s="926">
        <f t="shared" si="5"/>
        <v>4.540974531838577</v>
      </c>
      <c r="AE11" s="926">
        <f t="shared" si="6"/>
        <v>4.2956526753023256</v>
      </c>
      <c r="AF11" s="926">
        <f t="shared" si="7"/>
        <v>4.1014070712105708</v>
      </c>
      <c r="AG11" s="926">
        <f t="shared" si="8"/>
        <v>4.2495024998975888</v>
      </c>
      <c r="AH11" s="926">
        <f t="shared" si="9"/>
        <v>3.5540563246676182</v>
      </c>
      <c r="AI11" s="926">
        <f t="shared" si="9"/>
        <v>4.2293903800784172</v>
      </c>
    </row>
    <row r="12" spans="2:36" ht="15.75">
      <c r="B12" s="547" t="s">
        <v>123</v>
      </c>
      <c r="C12" s="468">
        <v>2453</v>
      </c>
      <c r="D12" s="468">
        <v>2583</v>
      </c>
      <c r="E12" s="468">
        <v>2527</v>
      </c>
      <c r="F12" s="468">
        <v>2455</v>
      </c>
      <c r="G12" s="468">
        <v>2461</v>
      </c>
      <c r="H12" s="468">
        <v>2409</v>
      </c>
      <c r="I12" s="468">
        <v>2513</v>
      </c>
      <c r="J12" s="468">
        <v>2343</v>
      </c>
      <c r="K12" s="468">
        <v>2408</v>
      </c>
      <c r="L12" s="468">
        <v>2566</v>
      </c>
      <c r="M12" s="468">
        <v>2492</v>
      </c>
      <c r="N12" s="96">
        <v>463935</v>
      </c>
      <c r="O12" s="96">
        <v>469998</v>
      </c>
      <c r="P12" s="96">
        <v>476255</v>
      </c>
      <c r="Q12" s="96">
        <v>481498</v>
      </c>
      <c r="R12" s="96">
        <v>486680</v>
      </c>
      <c r="S12" s="96">
        <v>491753</v>
      </c>
      <c r="T12" s="96">
        <v>496735</v>
      </c>
      <c r="U12" s="96">
        <v>501584</v>
      </c>
      <c r="V12" s="96">
        <v>506325</v>
      </c>
      <c r="W12" s="923">
        <v>510935</v>
      </c>
      <c r="X12" s="923">
        <v>515417</v>
      </c>
      <c r="Y12" s="926">
        <f t="shared" si="10"/>
        <v>5.287378619849763</v>
      </c>
      <c r="Z12" s="926">
        <f t="shared" si="1"/>
        <v>5.4957680670981572</v>
      </c>
      <c r="AA12" s="926">
        <f t="shared" si="2"/>
        <v>5.3059810395691382</v>
      </c>
      <c r="AB12" s="926">
        <f t="shared" si="3"/>
        <v>5.0986712302024104</v>
      </c>
      <c r="AC12" s="926">
        <f t="shared" si="4"/>
        <v>5.0567107750472591</v>
      </c>
      <c r="AD12" s="926">
        <f t="shared" si="5"/>
        <v>4.8988008207372404</v>
      </c>
      <c r="AE12" s="926">
        <f t="shared" si="6"/>
        <v>5.05903550182693</v>
      </c>
      <c r="AF12" s="926">
        <f t="shared" si="7"/>
        <v>4.6712016332259401</v>
      </c>
      <c r="AG12" s="926">
        <f t="shared" si="8"/>
        <v>4.7558386411889595</v>
      </c>
      <c r="AH12" s="926">
        <f t="shared" si="9"/>
        <v>5.0221652460684822</v>
      </c>
      <c r="AI12" s="926">
        <f t="shared" si="9"/>
        <v>4.8349200744251739</v>
      </c>
    </row>
    <row r="13" spans="2:36" ht="15.75">
      <c r="B13" s="547" t="s">
        <v>120</v>
      </c>
      <c r="C13" s="468">
        <v>2027</v>
      </c>
      <c r="D13" s="468">
        <v>2046</v>
      </c>
      <c r="E13" s="468">
        <v>1994</v>
      </c>
      <c r="F13" s="468">
        <v>2089</v>
      </c>
      <c r="G13" s="468">
        <v>1996</v>
      </c>
      <c r="H13" s="468">
        <v>1895</v>
      </c>
      <c r="I13" s="468">
        <v>1909</v>
      </c>
      <c r="J13" s="468">
        <v>1943</v>
      </c>
      <c r="K13" s="468">
        <v>1981</v>
      </c>
      <c r="L13" s="468">
        <v>2153</v>
      </c>
      <c r="M13" s="468">
        <v>2094</v>
      </c>
      <c r="N13" s="96">
        <v>401386</v>
      </c>
      <c r="O13" s="96">
        <v>407435</v>
      </c>
      <c r="P13" s="96">
        <v>413657</v>
      </c>
      <c r="Q13" s="96">
        <v>419919</v>
      </c>
      <c r="R13" s="96">
        <v>426223</v>
      </c>
      <c r="S13" s="96">
        <v>432543</v>
      </c>
      <c r="T13" s="96">
        <v>438868</v>
      </c>
      <c r="U13" s="96">
        <v>445175</v>
      </c>
      <c r="V13" s="96">
        <v>451476</v>
      </c>
      <c r="W13" s="923">
        <v>457737</v>
      </c>
      <c r="X13" s="923">
        <v>463957</v>
      </c>
      <c r="Y13" s="926">
        <f t="shared" si="10"/>
        <v>5.0500017439571883</v>
      </c>
      <c r="Z13" s="926">
        <f t="shared" si="1"/>
        <v>5.0216598966706352</v>
      </c>
      <c r="AA13" s="926">
        <f t="shared" si="2"/>
        <v>4.8204188494332261</v>
      </c>
      <c r="AB13" s="926">
        <f t="shared" si="3"/>
        <v>4.9747689435343476</v>
      </c>
      <c r="AC13" s="926">
        <f t="shared" si="4"/>
        <v>4.6829945826480506</v>
      </c>
      <c r="AD13" s="926">
        <f t="shared" si="5"/>
        <v>4.3810673158506788</v>
      </c>
      <c r="AE13" s="926">
        <f t="shared" si="6"/>
        <v>4.3498272829187821</v>
      </c>
      <c r="AF13" s="926">
        <f t="shared" si="7"/>
        <v>4.364575728646038</v>
      </c>
      <c r="AG13" s="926">
        <f t="shared" si="8"/>
        <v>4.3878301393651054</v>
      </c>
      <c r="AH13" s="926">
        <f t="shared" si="9"/>
        <v>4.7035743232467553</v>
      </c>
      <c r="AI13" s="926">
        <f t="shared" si="9"/>
        <v>4.513349297456446</v>
      </c>
    </row>
    <row r="14" spans="2:36" ht="15.75">
      <c r="B14" s="547" t="s">
        <v>119</v>
      </c>
      <c r="C14" s="468">
        <v>2059</v>
      </c>
      <c r="D14" s="468">
        <v>2053</v>
      </c>
      <c r="E14" s="468">
        <v>2080</v>
      </c>
      <c r="F14" s="468">
        <v>2288</v>
      </c>
      <c r="G14" s="468">
        <v>2130</v>
      </c>
      <c r="H14" s="468">
        <v>2171</v>
      </c>
      <c r="I14" s="468">
        <v>2130</v>
      </c>
      <c r="J14" s="468">
        <v>2191</v>
      </c>
      <c r="K14" s="468">
        <v>2227</v>
      </c>
      <c r="L14" s="468">
        <v>2335</v>
      </c>
      <c r="M14" s="468">
        <v>2388</v>
      </c>
      <c r="N14" s="96">
        <v>457614</v>
      </c>
      <c r="O14" s="96">
        <v>462534</v>
      </c>
      <c r="P14" s="96">
        <v>467671</v>
      </c>
      <c r="Q14" s="96">
        <v>473331</v>
      </c>
      <c r="R14" s="96">
        <v>478964</v>
      </c>
      <c r="S14" s="96">
        <v>484529</v>
      </c>
      <c r="T14" s="96">
        <v>490039</v>
      </c>
      <c r="U14" s="96">
        <v>495464</v>
      </c>
      <c r="V14" s="96">
        <v>500794</v>
      </c>
      <c r="W14" s="923">
        <v>506035</v>
      </c>
      <c r="X14" s="923">
        <v>511184</v>
      </c>
      <c r="Y14" s="926">
        <f t="shared" si="10"/>
        <v>4.4994252798209846</v>
      </c>
      <c r="Z14" s="926">
        <f t="shared" si="1"/>
        <v>4.4385926223801926</v>
      </c>
      <c r="AA14" s="926">
        <f t="shared" si="2"/>
        <v>4.4475710488783777</v>
      </c>
      <c r="AB14" s="926">
        <f t="shared" si="3"/>
        <v>4.8338266456243097</v>
      </c>
      <c r="AC14" s="926">
        <f t="shared" si="4"/>
        <v>4.4470983205418362</v>
      </c>
      <c r="AD14" s="926">
        <f t="shared" si="5"/>
        <v>4.4806399616947594</v>
      </c>
      <c r="AE14" s="926">
        <f t="shared" si="6"/>
        <v>4.3465928222039469</v>
      </c>
      <c r="AF14" s="926">
        <f t="shared" si="7"/>
        <v>4.4221174495018811</v>
      </c>
      <c r="AG14" s="926">
        <f t="shared" si="8"/>
        <v>4.4469382620398807</v>
      </c>
      <c r="AH14" s="926">
        <f t="shared" si="9"/>
        <v>4.6143053346112426</v>
      </c>
      <c r="AI14" s="926">
        <f t="shared" si="9"/>
        <v>4.6715077154214528</v>
      </c>
    </row>
    <row r="15" spans="2:36" ht="15.75">
      <c r="B15" s="547" t="s">
        <v>128</v>
      </c>
      <c r="C15" s="468">
        <v>9543</v>
      </c>
      <c r="D15" s="468">
        <v>9298</v>
      </c>
      <c r="E15" s="468">
        <v>9618</v>
      </c>
      <c r="F15" s="468">
        <v>9724</v>
      </c>
      <c r="G15" s="468">
        <v>10035</v>
      </c>
      <c r="H15" s="468">
        <v>10004</v>
      </c>
      <c r="I15" s="468">
        <v>9914</v>
      </c>
      <c r="J15" s="468">
        <v>10070</v>
      </c>
      <c r="K15" s="468">
        <v>10707</v>
      </c>
      <c r="L15" s="468">
        <v>11435</v>
      </c>
      <c r="M15" s="468">
        <v>11857</v>
      </c>
      <c r="N15" s="96">
        <v>2555387</v>
      </c>
      <c r="O15" s="96">
        <v>2610755</v>
      </c>
      <c r="P15" s="96">
        <v>2667953</v>
      </c>
      <c r="Q15" s="96">
        <v>2723509</v>
      </c>
      <c r="R15" s="96">
        <v>2779370</v>
      </c>
      <c r="S15" s="96">
        <v>2835373</v>
      </c>
      <c r="T15" s="96">
        <v>2891472</v>
      </c>
      <c r="U15" s="96">
        <v>2947627</v>
      </c>
      <c r="V15" s="96">
        <v>3003799</v>
      </c>
      <c r="W15" s="923">
        <v>3059971</v>
      </c>
      <c r="X15" s="923">
        <v>3116111</v>
      </c>
      <c r="Y15" s="926">
        <f t="shared" si="10"/>
        <v>3.7344637035407944</v>
      </c>
      <c r="Z15" s="926">
        <f t="shared" si="1"/>
        <v>3.5614218875382795</v>
      </c>
      <c r="AA15" s="926">
        <f t="shared" si="2"/>
        <v>3.6050110328030516</v>
      </c>
      <c r="AB15" s="926">
        <f t="shared" si="3"/>
        <v>3.5703939293022349</v>
      </c>
      <c r="AC15" s="926">
        <f t="shared" si="4"/>
        <v>3.610530443949528</v>
      </c>
      <c r="AD15" s="926">
        <f t="shared" si="5"/>
        <v>3.5282835803261157</v>
      </c>
      <c r="AE15" s="926">
        <f t="shared" si="6"/>
        <v>3.4287034423988887</v>
      </c>
      <c r="AF15" s="926">
        <f t="shared" si="7"/>
        <v>3.4163074228862742</v>
      </c>
      <c r="AG15" s="926">
        <f t="shared" si="8"/>
        <v>3.5644861723437558</v>
      </c>
      <c r="AH15" s="926">
        <f t="shared" si="9"/>
        <v>3.736963520242512</v>
      </c>
      <c r="AI15" s="926">
        <f t="shared" si="9"/>
        <v>3.8050634268163108</v>
      </c>
    </row>
    <row r="16" spans="2:36" ht="15.75">
      <c r="B16" s="547" t="s">
        <v>129</v>
      </c>
      <c r="C16" s="468">
        <v>2752</v>
      </c>
      <c r="D16" s="468">
        <v>2547</v>
      </c>
      <c r="E16" s="468">
        <v>2641</v>
      </c>
      <c r="F16" s="468">
        <v>2594</v>
      </c>
      <c r="G16" s="468">
        <v>2652</v>
      </c>
      <c r="H16" s="468">
        <v>2614</v>
      </c>
      <c r="I16" s="468">
        <v>2572</v>
      </c>
      <c r="J16" s="468">
        <v>2575</v>
      </c>
      <c r="K16" s="468">
        <v>2703</v>
      </c>
      <c r="L16" s="468">
        <v>2540</v>
      </c>
      <c r="M16" s="468">
        <v>2852</v>
      </c>
      <c r="N16" s="96">
        <v>509740</v>
      </c>
      <c r="O16" s="96">
        <v>516779</v>
      </c>
      <c r="P16" s="96">
        <v>524048</v>
      </c>
      <c r="Q16" s="96">
        <v>530655</v>
      </c>
      <c r="R16" s="96">
        <v>537351</v>
      </c>
      <c r="S16" s="96">
        <v>544090</v>
      </c>
      <c r="T16" s="96">
        <v>550832</v>
      </c>
      <c r="U16" s="96">
        <v>557563</v>
      </c>
      <c r="V16" s="96">
        <v>564260</v>
      </c>
      <c r="W16" s="923">
        <v>570933</v>
      </c>
      <c r="X16" s="923">
        <v>577551</v>
      </c>
      <c r="Y16" s="926">
        <f t="shared" si="10"/>
        <v>5.3988307764742807</v>
      </c>
      <c r="Z16" s="926">
        <f t="shared" si="1"/>
        <v>4.9286058450517531</v>
      </c>
      <c r="AA16" s="926">
        <f t="shared" si="2"/>
        <v>5.0396146917839584</v>
      </c>
      <c r="AB16" s="926">
        <f t="shared" si="3"/>
        <v>4.8882984236462486</v>
      </c>
      <c r="AC16" s="926">
        <f t="shared" si="4"/>
        <v>4.9353216054310867</v>
      </c>
      <c r="AD16" s="926">
        <f t="shared" si="5"/>
        <v>4.8043522211398848</v>
      </c>
      <c r="AE16" s="926">
        <f t="shared" si="6"/>
        <v>4.6693002585180237</v>
      </c>
      <c r="AF16" s="926">
        <f t="shared" si="7"/>
        <v>4.6183121907300162</v>
      </c>
      <c r="AG16" s="926">
        <f t="shared" si="8"/>
        <v>4.790344876475384</v>
      </c>
      <c r="AH16" s="926">
        <f t="shared" si="9"/>
        <v>4.4488582723366834</v>
      </c>
      <c r="AI16" s="926">
        <f t="shared" si="9"/>
        <v>4.9380920472824048</v>
      </c>
    </row>
    <row r="17" spans="2:35" ht="28.5">
      <c r="B17" s="548" t="s">
        <v>126</v>
      </c>
      <c r="C17" s="468">
        <v>1593</v>
      </c>
      <c r="D17" s="468">
        <v>1613</v>
      </c>
      <c r="E17" s="468">
        <v>1533</v>
      </c>
      <c r="F17" s="468">
        <v>1597</v>
      </c>
      <c r="G17" s="468">
        <v>1639</v>
      </c>
      <c r="H17" s="468">
        <v>1615</v>
      </c>
      <c r="I17" s="468">
        <v>1510</v>
      </c>
      <c r="J17" s="468">
        <v>1662</v>
      </c>
      <c r="K17" s="468">
        <v>1733</v>
      </c>
      <c r="L17" s="468">
        <v>1759</v>
      </c>
      <c r="M17" s="1164">
        <v>1830</v>
      </c>
      <c r="N17" s="96">
        <v>402372</v>
      </c>
      <c r="O17" s="96">
        <v>412862</v>
      </c>
      <c r="P17" s="96">
        <v>423682</v>
      </c>
      <c r="Q17" s="96">
        <v>432416</v>
      </c>
      <c r="R17" s="96">
        <v>441195</v>
      </c>
      <c r="S17" s="96">
        <v>449989</v>
      </c>
      <c r="T17" s="96">
        <v>458785</v>
      </c>
      <c r="U17" s="96">
        <v>467569</v>
      </c>
      <c r="V17" s="96">
        <v>476345</v>
      </c>
      <c r="W17" s="923">
        <v>485090</v>
      </c>
      <c r="X17" s="923">
        <v>493821</v>
      </c>
      <c r="Y17" s="926">
        <f t="shared" si="10"/>
        <v>3.9590229936476691</v>
      </c>
      <c r="Z17" s="926">
        <f t="shared" si="1"/>
        <v>3.9068744519960665</v>
      </c>
      <c r="AA17" s="926">
        <f t="shared" si="2"/>
        <v>3.6182797475465089</v>
      </c>
      <c r="AB17" s="926">
        <f t="shared" si="3"/>
        <v>3.693202841707985</v>
      </c>
      <c r="AC17" s="926">
        <f t="shared" si="4"/>
        <v>3.7149106404197689</v>
      </c>
      <c r="AD17" s="926">
        <f t="shared" si="5"/>
        <v>3.5889766194284749</v>
      </c>
      <c r="AE17" s="926">
        <f t="shared" si="6"/>
        <v>3.2913020260034656</v>
      </c>
      <c r="AF17" s="926">
        <f t="shared" si="7"/>
        <v>3.5545555843094814</v>
      </c>
      <c r="AG17" s="926">
        <f t="shared" si="8"/>
        <v>3.6381194302448856</v>
      </c>
      <c r="AH17" s="926">
        <f t="shared" si="9"/>
        <v>3.6261312333793732</v>
      </c>
      <c r="AI17" s="926">
        <f t="shared" si="9"/>
        <v>3.7057962298079667</v>
      </c>
    </row>
    <row r="18" spans="2:35" ht="15.75">
      <c r="B18" s="71" t="s">
        <v>82</v>
      </c>
      <c r="C18" s="854">
        <v>29344</v>
      </c>
      <c r="D18" s="854">
        <v>29512</v>
      </c>
      <c r="E18" s="854">
        <v>30937</v>
      </c>
      <c r="F18" s="854">
        <v>31074</v>
      </c>
      <c r="G18" s="854">
        <v>31908</v>
      </c>
      <c r="H18" s="854">
        <v>32638</v>
      </c>
      <c r="I18" s="854">
        <v>32475</v>
      </c>
      <c r="J18" s="854">
        <v>33842</v>
      </c>
      <c r="K18" s="854">
        <v>35658</v>
      </c>
      <c r="L18" s="854">
        <v>36338</v>
      </c>
      <c r="M18" s="1163">
        <v>35880</v>
      </c>
      <c r="N18" s="94">
        <v>7197036</v>
      </c>
      <c r="O18" s="94">
        <v>7324324</v>
      </c>
      <c r="P18" s="94">
        <v>7455097</v>
      </c>
      <c r="Q18" s="94">
        <v>7571368</v>
      </c>
      <c r="R18" s="94">
        <v>7687229</v>
      </c>
      <c r="S18" s="94">
        <v>7802311</v>
      </c>
      <c r="T18" s="94">
        <v>7916493</v>
      </c>
      <c r="U18" s="94">
        <v>8029673</v>
      </c>
      <c r="V18" s="94">
        <v>8141834</v>
      </c>
      <c r="W18" s="928">
        <v>8252927</v>
      </c>
      <c r="X18" s="928">
        <f>SUM(X19:X24)</f>
        <v>8362855</v>
      </c>
      <c r="Y18" s="926">
        <f t="shared" si="10"/>
        <v>4.0772340168925094</v>
      </c>
      <c r="Z18" s="926">
        <f t="shared" si="1"/>
        <v>4.0293138315563324</v>
      </c>
      <c r="AA18" s="926">
        <f t="shared" si="2"/>
        <v>4.1497783328640798</v>
      </c>
      <c r="AB18" s="926">
        <f t="shared" si="3"/>
        <v>4.1041460407154959</v>
      </c>
      <c r="AC18" s="926">
        <f t="shared" si="4"/>
        <v>4.1507804697895692</v>
      </c>
      <c r="AD18" s="926">
        <f t="shared" si="5"/>
        <v>4.183119591105763</v>
      </c>
      <c r="AE18" s="926">
        <f t="shared" si="6"/>
        <v>4.102195252367431</v>
      </c>
      <c r="AF18" s="926">
        <f t="shared" si="7"/>
        <v>4.2146174570247137</v>
      </c>
      <c r="AG18" s="926">
        <f t="shared" si="8"/>
        <v>4.379602924844697</v>
      </c>
      <c r="AH18" s="926">
        <f t="shared" si="9"/>
        <v>4.4030439139956048</v>
      </c>
      <c r="AI18" s="926">
        <f t="shared" si="9"/>
        <v>4.2904008260336939</v>
      </c>
    </row>
    <row r="19" spans="2:35" ht="15.75" customHeight="1">
      <c r="B19" s="547" t="s">
        <v>118</v>
      </c>
      <c r="C19" s="468">
        <v>2377</v>
      </c>
      <c r="D19" s="468">
        <v>2293</v>
      </c>
      <c r="E19" s="468">
        <v>2493</v>
      </c>
      <c r="F19" s="468">
        <v>2607</v>
      </c>
      <c r="G19" s="468">
        <v>2596</v>
      </c>
      <c r="H19" s="468">
        <v>2651</v>
      </c>
      <c r="I19" s="468">
        <v>2647</v>
      </c>
      <c r="J19" s="468">
        <v>2795</v>
      </c>
      <c r="K19" s="468">
        <v>2885</v>
      </c>
      <c r="L19" s="468">
        <v>3064</v>
      </c>
      <c r="M19" s="468">
        <v>2965</v>
      </c>
      <c r="N19" s="96">
        <v>607959</v>
      </c>
      <c r="O19" s="96">
        <v>616299</v>
      </c>
      <c r="P19" s="96">
        <v>624860</v>
      </c>
      <c r="Q19" s="96">
        <v>634481</v>
      </c>
      <c r="R19" s="96">
        <v>644000</v>
      </c>
      <c r="S19" s="96">
        <v>653400</v>
      </c>
      <c r="T19" s="96">
        <v>662671</v>
      </c>
      <c r="U19" s="96">
        <v>671817</v>
      </c>
      <c r="V19" s="96">
        <v>680845</v>
      </c>
      <c r="W19" s="923">
        <v>689760</v>
      </c>
      <c r="X19" s="923">
        <v>698545</v>
      </c>
      <c r="Y19" s="926">
        <f t="shared" si="10"/>
        <v>3.9098031281714722</v>
      </c>
      <c r="Z19" s="926">
        <f t="shared" si="1"/>
        <v>3.7205966584401402</v>
      </c>
      <c r="AA19" s="926">
        <f t="shared" si="2"/>
        <v>3.9896936913868704</v>
      </c>
      <c r="AB19" s="926">
        <f t="shared" si="3"/>
        <v>4.108870084368168</v>
      </c>
      <c r="AC19" s="926">
        <f t="shared" si="4"/>
        <v>4.0310559006211184</v>
      </c>
      <c r="AD19" s="926">
        <f t="shared" si="5"/>
        <v>4.0572390572390571</v>
      </c>
      <c r="AE19" s="926">
        <f t="shared" si="6"/>
        <v>3.9944406802168797</v>
      </c>
      <c r="AF19" s="926">
        <f t="shared" si="7"/>
        <v>4.1603591454220421</v>
      </c>
      <c r="AG19" s="926">
        <f t="shared" si="8"/>
        <v>4.2373814891788877</v>
      </c>
      <c r="AH19" s="926">
        <f t="shared" si="9"/>
        <v>4.4421247970308517</v>
      </c>
      <c r="AI19" s="926">
        <f t="shared" si="9"/>
        <v>4.2445368587564154</v>
      </c>
    </row>
    <row r="20" spans="2:35" ht="15.75">
      <c r="B20" s="547" t="s">
        <v>130</v>
      </c>
      <c r="C20" s="468">
        <v>1746</v>
      </c>
      <c r="D20" s="468">
        <v>1736</v>
      </c>
      <c r="E20" s="468">
        <v>1895</v>
      </c>
      <c r="F20" s="468">
        <v>1790</v>
      </c>
      <c r="G20" s="468">
        <v>1903</v>
      </c>
      <c r="H20" s="468">
        <v>1691</v>
      </c>
      <c r="I20" s="468">
        <v>1710</v>
      </c>
      <c r="J20" s="468">
        <v>1804</v>
      </c>
      <c r="K20" s="468">
        <v>1677</v>
      </c>
      <c r="L20" s="468">
        <v>1726</v>
      </c>
      <c r="M20" s="468">
        <v>1751</v>
      </c>
      <c r="N20" s="96">
        <v>485548</v>
      </c>
      <c r="O20" s="96">
        <v>496331</v>
      </c>
      <c r="P20" s="96">
        <v>507408</v>
      </c>
      <c r="Q20" s="96">
        <v>516418</v>
      </c>
      <c r="R20" s="96">
        <v>525320</v>
      </c>
      <c r="S20" s="96">
        <v>534084</v>
      </c>
      <c r="T20" s="96">
        <v>542707</v>
      </c>
      <c r="U20" s="96">
        <v>551165</v>
      </c>
      <c r="V20" s="96">
        <v>559471</v>
      </c>
      <c r="W20" s="923">
        <v>567610</v>
      </c>
      <c r="X20" s="923">
        <v>575593</v>
      </c>
      <c r="Y20" s="926">
        <f t="shared" si="10"/>
        <v>3.5959369619481492</v>
      </c>
      <c r="Z20" s="926">
        <f t="shared" si="1"/>
        <v>3.4976658721699834</v>
      </c>
      <c r="AA20" s="926">
        <f t="shared" si="2"/>
        <v>3.7346671711916248</v>
      </c>
      <c r="AB20" s="926">
        <f t="shared" si="3"/>
        <v>3.4661843700258319</v>
      </c>
      <c r="AC20" s="926">
        <f t="shared" si="4"/>
        <v>3.6225538719256831</v>
      </c>
      <c r="AD20" s="926">
        <f t="shared" si="5"/>
        <v>3.1661686176706287</v>
      </c>
      <c r="AE20" s="926">
        <f t="shared" si="6"/>
        <v>3.1508714647130036</v>
      </c>
      <c r="AF20" s="926">
        <f t="shared" si="7"/>
        <v>3.2730670488873566</v>
      </c>
      <c r="AG20" s="926">
        <f t="shared" si="8"/>
        <v>2.9974743999242142</v>
      </c>
      <c r="AH20" s="926">
        <f t="shared" si="9"/>
        <v>3.040820281531333</v>
      </c>
      <c r="AI20" s="926">
        <f t="shared" si="9"/>
        <v>3.0420800808904906</v>
      </c>
    </row>
    <row r="21" spans="2:35" ht="15.75">
      <c r="B21" s="547" t="s">
        <v>125</v>
      </c>
      <c r="C21" s="468">
        <v>14660</v>
      </c>
      <c r="D21" s="468">
        <v>14904</v>
      </c>
      <c r="E21" s="468">
        <v>15738</v>
      </c>
      <c r="F21" s="468">
        <v>16129</v>
      </c>
      <c r="G21" s="468">
        <v>16467</v>
      </c>
      <c r="H21" s="468">
        <v>17243</v>
      </c>
      <c r="I21" s="468">
        <v>17240</v>
      </c>
      <c r="J21" s="468">
        <v>17804</v>
      </c>
      <c r="K21" s="468">
        <v>18675</v>
      </c>
      <c r="L21" s="468">
        <v>19401</v>
      </c>
      <c r="M21" s="468">
        <v>18984</v>
      </c>
      <c r="N21" s="96">
        <v>3647031</v>
      </c>
      <c r="O21" s="96">
        <v>3712012</v>
      </c>
      <c r="P21" s="96">
        <v>3778720</v>
      </c>
      <c r="Q21" s="96">
        <v>3840319</v>
      </c>
      <c r="R21" s="96">
        <v>3901981</v>
      </c>
      <c r="S21" s="96">
        <v>3963541</v>
      </c>
      <c r="T21" s="96">
        <v>4024929</v>
      </c>
      <c r="U21" s="96">
        <v>4086089</v>
      </c>
      <c r="V21" s="96">
        <v>4146996</v>
      </c>
      <c r="W21" s="923">
        <v>4207610</v>
      </c>
      <c r="X21" s="923">
        <v>4267893</v>
      </c>
      <c r="Y21" s="926">
        <f t="shared" si="10"/>
        <v>4.0197080858374941</v>
      </c>
      <c r="Z21" s="926">
        <f t="shared" si="1"/>
        <v>4.0150732271339633</v>
      </c>
      <c r="AA21" s="926">
        <f t="shared" si="2"/>
        <v>4.1649024008129736</v>
      </c>
      <c r="AB21" s="926">
        <f t="shared" si="3"/>
        <v>4.199911517767144</v>
      </c>
      <c r="AC21" s="926">
        <f t="shared" si="4"/>
        <v>4.220164065381149</v>
      </c>
      <c r="AD21" s="926">
        <f t="shared" si="5"/>
        <v>4.3504028342333276</v>
      </c>
      <c r="AE21" s="926">
        <f t="shared" si="6"/>
        <v>4.2833053701071497</v>
      </c>
      <c r="AF21" s="926">
        <f t="shared" si="7"/>
        <v>4.3572227624018955</v>
      </c>
      <c r="AG21" s="926">
        <f t="shared" si="8"/>
        <v>4.503259708955591</v>
      </c>
      <c r="AH21" s="926">
        <f t="shared" si="9"/>
        <v>4.6109311461851261</v>
      </c>
      <c r="AI21" s="926">
        <f t="shared" si="9"/>
        <v>4.4480965197581099</v>
      </c>
    </row>
    <row r="22" spans="2:35" ht="15.75">
      <c r="B22" s="547" t="s">
        <v>132</v>
      </c>
      <c r="C22" s="468">
        <v>3663</v>
      </c>
      <c r="D22" s="468">
        <v>3681</v>
      </c>
      <c r="E22" s="468">
        <v>3656</v>
      </c>
      <c r="F22" s="468">
        <v>3612</v>
      </c>
      <c r="G22" s="468">
        <v>3605</v>
      </c>
      <c r="H22" s="468">
        <v>3664</v>
      </c>
      <c r="I22" s="468">
        <v>3622</v>
      </c>
      <c r="J22" s="468">
        <v>3600</v>
      </c>
      <c r="K22" s="468">
        <v>3881</v>
      </c>
      <c r="L22" s="468">
        <v>3952</v>
      </c>
      <c r="M22" s="1164">
        <v>3951</v>
      </c>
      <c r="N22" s="96">
        <v>776460</v>
      </c>
      <c r="O22" s="96">
        <v>790808</v>
      </c>
      <c r="P22" s="96">
        <v>805514</v>
      </c>
      <c r="Q22" s="96">
        <v>817676</v>
      </c>
      <c r="R22" s="96">
        <v>829779</v>
      </c>
      <c r="S22" s="96">
        <v>841767</v>
      </c>
      <c r="T22" s="96">
        <v>853622</v>
      </c>
      <c r="U22" s="96">
        <v>865340</v>
      </c>
      <c r="V22" s="96">
        <v>876912</v>
      </c>
      <c r="W22" s="923">
        <v>888351</v>
      </c>
      <c r="X22" s="923">
        <v>899632</v>
      </c>
      <c r="Y22" s="926">
        <f t="shared" si="10"/>
        <v>4.7175643304226877</v>
      </c>
      <c r="Z22" s="926">
        <f t="shared" si="1"/>
        <v>4.6547328808003963</v>
      </c>
      <c r="AA22" s="926">
        <f t="shared" si="2"/>
        <v>4.5387168938094185</v>
      </c>
      <c r="AB22" s="926">
        <f t="shared" si="3"/>
        <v>4.4173976000273951</v>
      </c>
      <c r="AC22" s="926">
        <f t="shared" si="4"/>
        <v>4.3445302905954479</v>
      </c>
      <c r="AD22" s="926">
        <f t="shared" si="5"/>
        <v>4.3527484446408566</v>
      </c>
      <c r="AE22" s="926">
        <f t="shared" si="6"/>
        <v>4.2430958902183873</v>
      </c>
      <c r="AF22" s="926">
        <f t="shared" si="7"/>
        <v>4.1602144821688585</v>
      </c>
      <c r="AG22" s="926">
        <f t="shared" si="8"/>
        <v>4.4257576586932323</v>
      </c>
      <c r="AH22" s="926">
        <f t="shared" si="9"/>
        <v>4.4486920147554292</v>
      </c>
      <c r="AI22" s="926">
        <f t="shared" si="9"/>
        <v>4.3917957564870971</v>
      </c>
    </row>
    <row r="23" spans="2:35" ht="15.75">
      <c r="B23" s="547" t="s">
        <v>117</v>
      </c>
      <c r="C23" s="468">
        <v>6003</v>
      </c>
      <c r="D23" s="468">
        <v>5847</v>
      </c>
      <c r="E23" s="468">
        <v>6111</v>
      </c>
      <c r="F23" s="468">
        <v>5904</v>
      </c>
      <c r="G23" s="468">
        <v>6119</v>
      </c>
      <c r="H23" s="468">
        <v>6177</v>
      </c>
      <c r="I23" s="468">
        <v>6061</v>
      </c>
      <c r="J23" s="468">
        <v>6531</v>
      </c>
      <c r="K23" s="468">
        <v>7229</v>
      </c>
      <c r="L23" s="468">
        <v>6760</v>
      </c>
      <c r="M23" s="468">
        <v>6777</v>
      </c>
      <c r="N23" s="96">
        <v>1379329</v>
      </c>
      <c r="O23" s="96">
        <v>1399539</v>
      </c>
      <c r="P23" s="96">
        <v>1420348</v>
      </c>
      <c r="Q23" s="96">
        <v>1436259</v>
      </c>
      <c r="R23" s="96">
        <v>1451873</v>
      </c>
      <c r="S23" s="96">
        <v>1467111</v>
      </c>
      <c r="T23" s="96">
        <v>1481940</v>
      </c>
      <c r="U23" s="96">
        <v>1496366</v>
      </c>
      <c r="V23" s="96">
        <v>1510375</v>
      </c>
      <c r="W23" s="923">
        <v>1523950</v>
      </c>
      <c r="X23" s="923">
        <v>1537090</v>
      </c>
      <c r="Y23" s="926">
        <f t="shared" si="10"/>
        <v>4.3521161376292383</v>
      </c>
      <c r="Z23" s="926">
        <f t="shared" si="1"/>
        <v>4.1778042626893566</v>
      </c>
      <c r="AA23" s="926">
        <f t="shared" si="2"/>
        <v>4.3024667194236903</v>
      </c>
      <c r="AB23" s="926">
        <f t="shared" si="3"/>
        <v>4.110679202010223</v>
      </c>
      <c r="AC23" s="926">
        <f t="shared" si="4"/>
        <v>4.2145559563405337</v>
      </c>
      <c r="AD23" s="926">
        <f t="shared" si="5"/>
        <v>4.2103153749102828</v>
      </c>
      <c r="AE23" s="926">
        <f t="shared" si="6"/>
        <v>4.0899091731109225</v>
      </c>
      <c r="AF23" s="926">
        <f t="shared" si="7"/>
        <v>4.3645739077204375</v>
      </c>
      <c r="AG23" s="926">
        <f t="shared" si="8"/>
        <v>4.7862285856161542</v>
      </c>
      <c r="AH23" s="926">
        <f t="shared" si="9"/>
        <v>4.4358410709012768</v>
      </c>
      <c r="AI23" s="926">
        <f t="shared" si="9"/>
        <v>4.4089806062104371</v>
      </c>
    </row>
    <row r="24" spans="2:35" ht="15.75">
      <c r="B24" s="547" t="s">
        <v>122</v>
      </c>
      <c r="C24" s="468">
        <v>895</v>
      </c>
      <c r="D24" s="468">
        <v>1051</v>
      </c>
      <c r="E24" s="468">
        <v>1044</v>
      </c>
      <c r="F24" s="468">
        <v>1032</v>
      </c>
      <c r="G24" s="468">
        <v>1218</v>
      </c>
      <c r="H24" s="468">
        <v>1212</v>
      </c>
      <c r="I24" s="468">
        <v>1195</v>
      </c>
      <c r="J24" s="468">
        <v>1308</v>
      </c>
      <c r="K24" s="468">
        <v>1311</v>
      </c>
      <c r="L24" s="468">
        <v>1435</v>
      </c>
      <c r="M24" s="468">
        <v>1452</v>
      </c>
      <c r="N24" s="96">
        <v>300709</v>
      </c>
      <c r="O24" s="96">
        <v>309335</v>
      </c>
      <c r="P24" s="96">
        <v>318247</v>
      </c>
      <c r="Q24" s="96">
        <v>326215</v>
      </c>
      <c r="R24" s="96">
        <v>334276</v>
      </c>
      <c r="S24" s="96">
        <v>342408</v>
      </c>
      <c r="T24" s="96">
        <v>350624</v>
      </c>
      <c r="U24" s="96">
        <v>358896</v>
      </c>
      <c r="V24" s="96">
        <v>367235</v>
      </c>
      <c r="W24" s="923">
        <v>375646</v>
      </c>
      <c r="X24" s="923">
        <v>384102</v>
      </c>
      <c r="Y24" s="926">
        <f t="shared" si="10"/>
        <v>2.9762993458792391</v>
      </c>
      <c r="Z24" s="926">
        <f t="shared" si="1"/>
        <v>3.397611004251055</v>
      </c>
      <c r="AA24" s="926">
        <f t="shared" si="2"/>
        <v>3.2804708292615485</v>
      </c>
      <c r="AB24" s="926">
        <f t="shared" si="3"/>
        <v>3.1635577763131679</v>
      </c>
      <c r="AC24" s="926">
        <f t="shared" si="4"/>
        <v>3.6436956287618614</v>
      </c>
      <c r="AD24" s="926">
        <f t="shared" si="5"/>
        <v>3.5396369243709258</v>
      </c>
      <c r="AE24" s="926">
        <f t="shared" si="6"/>
        <v>3.4082093638769733</v>
      </c>
      <c r="AF24" s="926">
        <f t="shared" si="7"/>
        <v>3.6445098301457803</v>
      </c>
      <c r="AG24" s="926">
        <f t="shared" si="8"/>
        <v>3.5699211676446962</v>
      </c>
      <c r="AH24" s="926">
        <f t="shared" si="9"/>
        <v>3.8200859319678635</v>
      </c>
      <c r="AI24" s="926">
        <f t="shared" si="9"/>
        <v>3.7802458721901995</v>
      </c>
    </row>
    <row r="25" spans="2:35" ht="15.75">
      <c r="B25" s="71" t="s">
        <v>380</v>
      </c>
      <c r="C25" s="854">
        <v>1999</v>
      </c>
      <c r="D25" s="854">
        <v>2050</v>
      </c>
      <c r="E25" s="854">
        <v>2236</v>
      </c>
      <c r="F25" s="854">
        <v>2277</v>
      </c>
      <c r="G25" s="854">
        <v>2464</v>
      </c>
      <c r="H25" s="854">
        <v>2502</v>
      </c>
      <c r="I25" s="854">
        <v>2438</v>
      </c>
      <c r="J25" s="854">
        <v>2519</v>
      </c>
      <c r="K25" s="854">
        <v>2471</v>
      </c>
      <c r="L25" s="854">
        <v>2701</v>
      </c>
      <c r="M25" s="854">
        <v>2814</v>
      </c>
      <c r="N25" s="94">
        <v>714054</v>
      </c>
      <c r="O25" s="94">
        <v>736993</v>
      </c>
      <c r="P25" s="94">
        <v>760853</v>
      </c>
      <c r="Q25" s="94">
        <v>780529</v>
      </c>
      <c r="R25" s="94">
        <v>800285</v>
      </c>
      <c r="S25" s="94">
        <v>820024</v>
      </c>
      <c r="T25" s="94">
        <v>839722</v>
      </c>
      <c r="U25" s="94">
        <v>859385</v>
      </c>
      <c r="V25" s="94">
        <v>878996</v>
      </c>
      <c r="W25" s="928">
        <v>898547</v>
      </c>
      <c r="X25" s="928">
        <f>SUM(X26:X31)</f>
        <v>918016</v>
      </c>
      <c r="Y25" s="926">
        <f t="shared" si="10"/>
        <v>2.7995081604472491</v>
      </c>
      <c r="Z25" s="926">
        <f t="shared" si="1"/>
        <v>2.7815732306819738</v>
      </c>
      <c r="AA25" s="926">
        <f t="shared" si="2"/>
        <v>2.9388068391660411</v>
      </c>
      <c r="AB25" s="926">
        <f t="shared" si="3"/>
        <v>2.9172522737784248</v>
      </c>
      <c r="AC25" s="926">
        <f t="shared" si="4"/>
        <v>3.0789031407561054</v>
      </c>
      <c r="AD25" s="926">
        <f t="shared" si="5"/>
        <v>3.0511302108230978</v>
      </c>
      <c r="AE25" s="926">
        <f t="shared" si="6"/>
        <v>2.9033418202690888</v>
      </c>
      <c r="AF25" s="926">
        <f t="shared" si="7"/>
        <v>2.9311658918878036</v>
      </c>
      <c r="AG25" s="926">
        <f t="shared" si="8"/>
        <v>2.8111618255373179</v>
      </c>
      <c r="AH25" s="926">
        <f t="shared" si="9"/>
        <v>3.0059640731091419</v>
      </c>
      <c r="AI25" s="926">
        <f t="shared" si="9"/>
        <v>3.0653060513106527</v>
      </c>
    </row>
    <row r="26" spans="2:35" ht="24" customHeight="1">
      <c r="B26" s="547" t="s">
        <v>114</v>
      </c>
      <c r="C26" s="468">
        <v>338</v>
      </c>
      <c r="D26" s="468">
        <v>431</v>
      </c>
      <c r="E26" s="468">
        <v>403</v>
      </c>
      <c r="F26" s="468">
        <v>407</v>
      </c>
      <c r="G26" s="468">
        <v>456</v>
      </c>
      <c r="H26" s="468">
        <v>498</v>
      </c>
      <c r="I26" s="468">
        <v>504</v>
      </c>
      <c r="J26" s="468">
        <v>508</v>
      </c>
      <c r="K26" s="468">
        <v>515</v>
      </c>
      <c r="L26" s="468">
        <v>537</v>
      </c>
      <c r="M26" s="468">
        <v>596</v>
      </c>
      <c r="N26" s="96">
        <v>145352</v>
      </c>
      <c r="O26" s="96">
        <v>149206</v>
      </c>
      <c r="P26" s="96">
        <v>153163</v>
      </c>
      <c r="Q26" s="96">
        <v>157551</v>
      </c>
      <c r="R26" s="96">
        <v>161948</v>
      </c>
      <c r="S26" s="96">
        <v>166345</v>
      </c>
      <c r="T26" s="96">
        <v>170722</v>
      </c>
      <c r="U26" s="96">
        <v>175074</v>
      </c>
      <c r="V26" s="96">
        <v>179406</v>
      </c>
      <c r="W26" s="923">
        <v>183728</v>
      </c>
      <c r="X26" s="923">
        <v>188028</v>
      </c>
      <c r="Y26" s="926">
        <f t="shared" si="10"/>
        <v>2.3253893995266663</v>
      </c>
      <c r="Z26" s="926">
        <f t="shared" si="1"/>
        <v>2.888623781885447</v>
      </c>
      <c r="AA26" s="926">
        <f t="shared" si="2"/>
        <v>2.6311837715375122</v>
      </c>
      <c r="AB26" s="926">
        <f t="shared" si="3"/>
        <v>2.5832904900635349</v>
      </c>
      <c r="AC26" s="926">
        <f t="shared" si="4"/>
        <v>2.8157186257317166</v>
      </c>
      <c r="AD26" s="926">
        <f t="shared" si="5"/>
        <v>2.9937779915236407</v>
      </c>
      <c r="AE26" s="926">
        <f t="shared" si="6"/>
        <v>2.9521678518292895</v>
      </c>
      <c r="AF26" s="926">
        <f t="shared" si="7"/>
        <v>2.9016301678147527</v>
      </c>
      <c r="AG26" s="926">
        <f t="shared" si="8"/>
        <v>2.8705840384379564</v>
      </c>
      <c r="AH26" s="926">
        <f t="shared" si="9"/>
        <v>2.9227989201428199</v>
      </c>
      <c r="AI26" s="926">
        <f t="shared" si="9"/>
        <v>3.1697406769204588</v>
      </c>
    </row>
    <row r="27" spans="2:35" ht="15.75">
      <c r="B27" s="547" t="s">
        <v>112</v>
      </c>
      <c r="C27" s="468">
        <v>336</v>
      </c>
      <c r="D27" s="468">
        <v>257</v>
      </c>
      <c r="E27" s="468">
        <v>367</v>
      </c>
      <c r="F27" s="468">
        <v>352</v>
      </c>
      <c r="G27" s="468">
        <v>405</v>
      </c>
      <c r="H27" s="468">
        <v>363</v>
      </c>
      <c r="I27" s="468">
        <v>351</v>
      </c>
      <c r="J27" s="468">
        <v>386</v>
      </c>
      <c r="K27" s="468">
        <v>384</v>
      </c>
      <c r="L27" s="468">
        <v>401</v>
      </c>
      <c r="M27" s="468">
        <v>401</v>
      </c>
      <c r="N27" s="96">
        <v>101017</v>
      </c>
      <c r="O27" s="96">
        <v>103933</v>
      </c>
      <c r="P27" s="96">
        <v>106953</v>
      </c>
      <c r="Q27" s="96">
        <v>109514</v>
      </c>
      <c r="R27" s="96">
        <v>112151</v>
      </c>
      <c r="S27" s="96">
        <v>114805</v>
      </c>
      <c r="T27" s="96">
        <v>117465</v>
      </c>
      <c r="U27" s="96">
        <v>120144</v>
      </c>
      <c r="V27" s="96">
        <v>122838</v>
      </c>
      <c r="W27" s="923">
        <v>125538</v>
      </c>
      <c r="X27" s="923">
        <v>128252</v>
      </c>
      <c r="Y27" s="926">
        <f t="shared" si="10"/>
        <v>3.3261728223962304</v>
      </c>
      <c r="Z27" s="926">
        <f t="shared" si="1"/>
        <v>2.4727468657692935</v>
      </c>
      <c r="AA27" s="926">
        <f t="shared" si="2"/>
        <v>3.4314137985844249</v>
      </c>
      <c r="AB27" s="926">
        <f t="shared" si="3"/>
        <v>3.2142009240827654</v>
      </c>
      <c r="AC27" s="926">
        <f t="shared" si="4"/>
        <v>3.6112027534306423</v>
      </c>
      <c r="AD27" s="926">
        <f t="shared" si="5"/>
        <v>3.1618831932407123</v>
      </c>
      <c r="AE27" s="926">
        <f t="shared" si="6"/>
        <v>2.9881241220789172</v>
      </c>
      <c r="AF27" s="926">
        <f t="shared" si="7"/>
        <v>3.2128112931149291</v>
      </c>
      <c r="AG27" s="926">
        <f t="shared" si="8"/>
        <v>3.1260684804376493</v>
      </c>
      <c r="AH27" s="926">
        <f t="shared" si="9"/>
        <v>3.1942519396517386</v>
      </c>
      <c r="AI27" s="926">
        <f t="shared" si="9"/>
        <v>3.1266568942394661</v>
      </c>
    </row>
    <row r="28" spans="2:35" ht="15.75">
      <c r="B28" s="547" t="s">
        <v>115</v>
      </c>
      <c r="C28" s="468">
        <v>210</v>
      </c>
      <c r="D28" s="468">
        <v>217</v>
      </c>
      <c r="E28" s="468">
        <v>231</v>
      </c>
      <c r="F28" s="468">
        <v>246</v>
      </c>
      <c r="G28" s="468">
        <v>289</v>
      </c>
      <c r="H28" s="468">
        <v>269</v>
      </c>
      <c r="I28" s="468">
        <v>265</v>
      </c>
      <c r="J28" s="468">
        <v>267</v>
      </c>
      <c r="K28" s="468">
        <v>281</v>
      </c>
      <c r="L28" s="468">
        <v>320</v>
      </c>
      <c r="M28" s="468">
        <v>364</v>
      </c>
      <c r="N28" s="96">
        <v>81047</v>
      </c>
      <c r="O28" s="96">
        <v>83711</v>
      </c>
      <c r="P28" s="96">
        <v>86470</v>
      </c>
      <c r="Q28" s="96">
        <v>89053</v>
      </c>
      <c r="R28" s="96">
        <v>91699</v>
      </c>
      <c r="S28" s="96">
        <v>94373</v>
      </c>
      <c r="T28" s="96">
        <v>97093</v>
      </c>
      <c r="U28" s="96">
        <v>99855</v>
      </c>
      <c r="V28" s="96">
        <v>102655</v>
      </c>
      <c r="W28" s="923">
        <v>105494</v>
      </c>
      <c r="X28" s="923">
        <v>108365</v>
      </c>
      <c r="Y28" s="926">
        <f t="shared" si="10"/>
        <v>2.5910891211272471</v>
      </c>
      <c r="Z28" s="926">
        <f t="shared" si="1"/>
        <v>2.5922519143242821</v>
      </c>
      <c r="AA28" s="926">
        <f t="shared" si="2"/>
        <v>2.6714467445356771</v>
      </c>
      <c r="AB28" s="926">
        <f t="shared" si="3"/>
        <v>2.7623999191492707</v>
      </c>
      <c r="AC28" s="926">
        <f t="shared" si="4"/>
        <v>3.1516156119477858</v>
      </c>
      <c r="AD28" s="926">
        <f t="shared" si="5"/>
        <v>2.8503915314761636</v>
      </c>
      <c r="AE28" s="926">
        <f t="shared" si="6"/>
        <v>2.7293419710998732</v>
      </c>
      <c r="AF28" s="926">
        <f t="shared" si="7"/>
        <v>2.6738771218266484</v>
      </c>
      <c r="AG28" s="926">
        <f t="shared" si="8"/>
        <v>2.737324046563733</v>
      </c>
      <c r="AH28" s="926">
        <f t="shared" si="9"/>
        <v>3.0333478681252015</v>
      </c>
      <c r="AI28" s="926">
        <f t="shared" si="9"/>
        <v>3.3590181331610758</v>
      </c>
    </row>
    <row r="29" spans="2:35" ht="15.75">
      <c r="B29" s="547" t="s">
        <v>111</v>
      </c>
      <c r="C29" s="468">
        <v>269</v>
      </c>
      <c r="D29" s="468">
        <v>263</v>
      </c>
      <c r="E29" s="468">
        <v>313</v>
      </c>
      <c r="F29" s="468">
        <v>302</v>
      </c>
      <c r="G29" s="468">
        <v>302</v>
      </c>
      <c r="H29" s="468">
        <v>331</v>
      </c>
      <c r="I29" s="468">
        <v>306</v>
      </c>
      <c r="J29" s="468">
        <v>316</v>
      </c>
      <c r="K29" s="468">
        <v>282</v>
      </c>
      <c r="L29" s="468">
        <v>363</v>
      </c>
      <c r="M29" s="468">
        <v>332</v>
      </c>
      <c r="N29" s="96">
        <v>91691</v>
      </c>
      <c r="O29" s="96">
        <v>93409</v>
      </c>
      <c r="P29" s="96">
        <v>95194</v>
      </c>
      <c r="Q29" s="96">
        <v>97676</v>
      </c>
      <c r="R29" s="96">
        <v>100170</v>
      </c>
      <c r="S29" s="96">
        <v>102684</v>
      </c>
      <c r="T29" s="96">
        <v>105213</v>
      </c>
      <c r="U29" s="96">
        <v>107749</v>
      </c>
      <c r="V29" s="96">
        <v>110296</v>
      </c>
      <c r="W29" s="923">
        <v>112835</v>
      </c>
      <c r="X29" s="923">
        <v>115368</v>
      </c>
      <c r="Y29" s="926">
        <f t="shared" si="10"/>
        <v>2.9337666728468443</v>
      </c>
      <c r="Z29" s="926">
        <f t="shared" si="1"/>
        <v>2.815574516374225</v>
      </c>
      <c r="AA29" s="926">
        <f t="shared" si="2"/>
        <v>3.2880223543500637</v>
      </c>
      <c r="AB29" s="926">
        <f t="shared" si="3"/>
        <v>3.0918547033048034</v>
      </c>
      <c r="AC29" s="926">
        <f t="shared" si="4"/>
        <v>3.0148747129879205</v>
      </c>
      <c r="AD29" s="926">
        <f t="shared" si="5"/>
        <v>3.2234817498344435</v>
      </c>
      <c r="AE29" s="926">
        <f t="shared" si="6"/>
        <v>2.90838584585555</v>
      </c>
      <c r="AF29" s="926">
        <f t="shared" si="7"/>
        <v>2.9327418351910457</v>
      </c>
      <c r="AG29" s="926">
        <f t="shared" si="8"/>
        <v>2.5567563646913758</v>
      </c>
      <c r="AH29" s="926">
        <f t="shared" si="9"/>
        <v>3.2170868967962067</v>
      </c>
      <c r="AI29" s="926">
        <f t="shared" si="9"/>
        <v>2.8777477290063103</v>
      </c>
    </row>
    <row r="30" spans="2:35" ht="15.75">
      <c r="B30" s="547" t="s">
        <v>127</v>
      </c>
      <c r="C30" s="468">
        <v>463</v>
      </c>
      <c r="D30" s="468">
        <v>471</v>
      </c>
      <c r="E30" s="468">
        <v>530</v>
      </c>
      <c r="F30" s="468">
        <v>553</v>
      </c>
      <c r="G30" s="468">
        <v>570</v>
      </c>
      <c r="H30" s="468">
        <v>620</v>
      </c>
      <c r="I30" s="468">
        <v>624</v>
      </c>
      <c r="J30" s="468">
        <v>583</v>
      </c>
      <c r="K30" s="468">
        <v>591</v>
      </c>
      <c r="L30" s="468">
        <v>639</v>
      </c>
      <c r="M30" s="468">
        <v>635</v>
      </c>
      <c r="N30" s="96">
        <v>169667</v>
      </c>
      <c r="O30" s="96">
        <v>175358</v>
      </c>
      <c r="P30" s="96">
        <v>181287</v>
      </c>
      <c r="Q30" s="96">
        <v>186072</v>
      </c>
      <c r="R30" s="96">
        <v>190896</v>
      </c>
      <c r="S30" s="96">
        <v>195759</v>
      </c>
      <c r="T30" s="96">
        <v>200656</v>
      </c>
      <c r="U30" s="96">
        <v>205586</v>
      </c>
      <c r="V30" s="96">
        <v>210532</v>
      </c>
      <c r="W30" s="923">
        <v>215499</v>
      </c>
      <c r="X30" s="923">
        <v>220483</v>
      </c>
      <c r="Y30" s="926">
        <f t="shared" si="10"/>
        <v>2.72887479592378</v>
      </c>
      <c r="Z30" s="926">
        <f t="shared" si="1"/>
        <v>2.6859339180419486</v>
      </c>
      <c r="AA30" s="926">
        <f t="shared" si="2"/>
        <v>2.9235411253978496</v>
      </c>
      <c r="AB30" s="926">
        <f t="shared" si="3"/>
        <v>2.9719678404058647</v>
      </c>
      <c r="AC30" s="926">
        <f t="shared" si="4"/>
        <v>2.9859190344480764</v>
      </c>
      <c r="AD30" s="926">
        <f t="shared" si="5"/>
        <v>3.1671596197365126</v>
      </c>
      <c r="AE30" s="926">
        <f t="shared" si="6"/>
        <v>3.1097998564707758</v>
      </c>
      <c r="AF30" s="926">
        <f t="shared" si="7"/>
        <v>2.8357962118043059</v>
      </c>
      <c r="AG30" s="926">
        <f t="shared" si="8"/>
        <v>2.80717420629643</v>
      </c>
      <c r="AH30" s="926">
        <f t="shared" si="9"/>
        <v>2.9652109754569627</v>
      </c>
      <c r="AI30" s="926">
        <f t="shared" si="9"/>
        <v>2.8800406380537273</v>
      </c>
    </row>
    <row r="31" spans="2:35" ht="15.75">
      <c r="B31" s="547" t="s">
        <v>113</v>
      </c>
      <c r="C31" s="468">
        <v>383</v>
      </c>
      <c r="D31" s="468">
        <v>411</v>
      </c>
      <c r="E31" s="468">
        <v>392</v>
      </c>
      <c r="F31" s="468">
        <v>417</v>
      </c>
      <c r="G31" s="468">
        <v>442</v>
      </c>
      <c r="H31" s="468">
        <v>421</v>
      </c>
      <c r="I31" s="468">
        <v>388</v>
      </c>
      <c r="J31" s="468">
        <v>459</v>
      </c>
      <c r="K31" s="468">
        <v>418</v>
      </c>
      <c r="L31" s="468">
        <v>441</v>
      </c>
      <c r="M31" s="468">
        <v>486</v>
      </c>
      <c r="N31" s="96">
        <v>125280</v>
      </c>
      <c r="O31" s="96">
        <v>131376</v>
      </c>
      <c r="P31" s="96">
        <v>137786</v>
      </c>
      <c r="Q31" s="96">
        <v>140663</v>
      </c>
      <c r="R31" s="96">
        <v>143421</v>
      </c>
      <c r="S31" s="96">
        <v>146058</v>
      </c>
      <c r="T31" s="96">
        <v>148573</v>
      </c>
      <c r="U31" s="96">
        <v>150977</v>
      </c>
      <c r="V31" s="96">
        <v>153269</v>
      </c>
      <c r="W31" s="923">
        <v>155453</v>
      </c>
      <c r="X31" s="923">
        <v>157520</v>
      </c>
      <c r="Y31" s="926">
        <f t="shared" si="10"/>
        <v>3.0571519795657727</v>
      </c>
      <c r="Z31" s="926">
        <f t="shared" si="1"/>
        <v>3.1284252831567407</v>
      </c>
      <c r="AA31" s="926">
        <f t="shared" si="2"/>
        <v>2.8449915085712627</v>
      </c>
      <c r="AB31" s="926">
        <f t="shared" si="3"/>
        <v>2.9645322508406617</v>
      </c>
      <c r="AC31" s="926">
        <f t="shared" si="4"/>
        <v>3.0818359933343094</v>
      </c>
      <c r="AD31" s="926">
        <f t="shared" si="5"/>
        <v>2.8824165742376313</v>
      </c>
      <c r="AE31" s="926">
        <f t="shared" si="6"/>
        <v>2.6115108397891942</v>
      </c>
      <c r="AF31" s="926">
        <f t="shared" si="7"/>
        <v>3.0401981758810943</v>
      </c>
      <c r="AG31" s="926">
        <f t="shared" si="8"/>
        <v>2.7272312078763483</v>
      </c>
      <c r="AH31" s="926">
        <f t="shared" si="9"/>
        <v>2.83687030806739</v>
      </c>
      <c r="AI31" s="926">
        <f t="shared" si="9"/>
        <v>3.0853224987303198</v>
      </c>
    </row>
    <row r="32" spans="2:35" ht="15.75">
      <c r="B32" s="71" t="s">
        <v>315</v>
      </c>
      <c r="C32" s="854">
        <v>29</v>
      </c>
      <c r="D32" s="854">
        <v>43</v>
      </c>
      <c r="E32" s="854">
        <v>43</v>
      </c>
      <c r="F32" s="854">
        <v>53</v>
      </c>
      <c r="G32" s="854">
        <v>41</v>
      </c>
      <c r="H32" s="854">
        <v>42</v>
      </c>
      <c r="I32" s="854">
        <v>44</v>
      </c>
      <c r="J32" s="854">
        <v>41</v>
      </c>
      <c r="K32" s="854">
        <v>46</v>
      </c>
      <c r="L32" s="854">
        <v>41</v>
      </c>
      <c r="M32" s="854">
        <v>64</v>
      </c>
      <c r="N32" s="94">
        <v>24214</v>
      </c>
      <c r="O32" s="94">
        <v>25036</v>
      </c>
      <c r="P32" s="94">
        <v>25884</v>
      </c>
      <c r="Q32" s="94">
        <v>26576</v>
      </c>
      <c r="R32" s="94">
        <v>27284</v>
      </c>
      <c r="S32" s="94">
        <v>28000</v>
      </c>
      <c r="T32" s="94">
        <v>28726</v>
      </c>
      <c r="U32" s="94">
        <v>29453</v>
      </c>
      <c r="V32" s="94">
        <v>30172</v>
      </c>
      <c r="W32" s="928">
        <v>30890</v>
      </c>
      <c r="X32" s="928">
        <f>+X33</f>
        <v>31600</v>
      </c>
      <c r="Y32" s="926">
        <f t="shared" si="10"/>
        <v>1.197654249607665</v>
      </c>
      <c r="Z32" s="926">
        <f t="shared" si="1"/>
        <v>1.7175267614634926</v>
      </c>
      <c r="AA32" s="926">
        <f t="shared" si="2"/>
        <v>1.6612579199505486</v>
      </c>
      <c r="AB32" s="926">
        <f t="shared" si="3"/>
        <v>1.9942805538832029</v>
      </c>
      <c r="AC32" s="926">
        <f t="shared" si="4"/>
        <v>1.5027122122855887</v>
      </c>
      <c r="AD32" s="926">
        <f t="shared" si="5"/>
        <v>1.5</v>
      </c>
      <c r="AE32" s="926">
        <f t="shared" si="6"/>
        <v>1.5317134303418505</v>
      </c>
      <c r="AF32" s="926">
        <f t="shared" si="7"/>
        <v>1.3920483482158013</v>
      </c>
      <c r="AG32" s="926">
        <f t="shared" si="8"/>
        <v>1.5245923372663397</v>
      </c>
      <c r="AH32" s="926">
        <f t="shared" si="9"/>
        <v>1.327290385237941</v>
      </c>
      <c r="AI32" s="926">
        <f t="shared" si="9"/>
        <v>2.0253164556962027</v>
      </c>
    </row>
    <row r="33" spans="2:35" ht="15.75">
      <c r="B33" s="547" t="s">
        <v>140</v>
      </c>
      <c r="C33" s="468">
        <v>29</v>
      </c>
      <c r="D33" s="468">
        <v>43</v>
      </c>
      <c r="E33" s="468">
        <v>43</v>
      </c>
      <c r="F33" s="468">
        <v>53</v>
      </c>
      <c r="G33" s="468">
        <v>41</v>
      </c>
      <c r="H33" s="468">
        <v>42</v>
      </c>
      <c r="I33" s="468">
        <v>44</v>
      </c>
      <c r="J33" s="468">
        <v>41</v>
      </c>
      <c r="K33" s="468">
        <v>46</v>
      </c>
      <c r="L33" s="468">
        <v>41</v>
      </c>
      <c r="M33" s="468">
        <v>64</v>
      </c>
      <c r="N33" s="96">
        <v>24214</v>
      </c>
      <c r="O33" s="96">
        <v>25036</v>
      </c>
      <c r="P33" s="96">
        <v>25884</v>
      </c>
      <c r="Q33" s="96">
        <v>26576</v>
      </c>
      <c r="R33" s="96">
        <v>27284</v>
      </c>
      <c r="S33" s="96">
        <v>28000</v>
      </c>
      <c r="T33" s="96">
        <v>28726</v>
      </c>
      <c r="U33" s="96">
        <v>29453</v>
      </c>
      <c r="V33" s="96">
        <v>30172</v>
      </c>
      <c r="W33" s="923">
        <v>30890</v>
      </c>
      <c r="X33" s="923">
        <v>31600</v>
      </c>
      <c r="Y33" s="926">
        <f t="shared" si="10"/>
        <v>1.197654249607665</v>
      </c>
      <c r="Z33" s="926">
        <f t="shared" si="1"/>
        <v>1.7175267614634926</v>
      </c>
      <c r="AA33" s="926">
        <f t="shared" si="2"/>
        <v>1.6612579199505486</v>
      </c>
      <c r="AB33" s="926">
        <f t="shared" si="3"/>
        <v>1.9942805538832029</v>
      </c>
      <c r="AC33" s="926">
        <f t="shared" si="4"/>
        <v>1.5027122122855887</v>
      </c>
      <c r="AD33" s="926">
        <f t="shared" si="5"/>
        <v>1.5</v>
      </c>
      <c r="AE33" s="926">
        <f t="shared" si="6"/>
        <v>1.5317134303418505</v>
      </c>
      <c r="AF33" s="926">
        <f t="shared" si="7"/>
        <v>1.3920483482158013</v>
      </c>
      <c r="AG33" s="926">
        <f t="shared" si="8"/>
        <v>1.5245923372663397</v>
      </c>
      <c r="AH33" s="926">
        <f t="shared" si="9"/>
        <v>1.327290385237941</v>
      </c>
      <c r="AI33" s="926">
        <f t="shared" si="9"/>
        <v>2.0253164556962027</v>
      </c>
    </row>
    <row r="34" spans="2:35" ht="15.75">
      <c r="B34" s="71" t="s">
        <v>85</v>
      </c>
      <c r="C34" s="854">
        <v>3</v>
      </c>
      <c r="D34" s="854"/>
      <c r="E34" s="854">
        <v>5</v>
      </c>
      <c r="F34" s="854">
        <v>4</v>
      </c>
      <c r="G34" s="854">
        <v>2</v>
      </c>
      <c r="H34" s="854">
        <v>1</v>
      </c>
      <c r="I34" s="854">
        <v>4</v>
      </c>
      <c r="J34" s="854"/>
      <c r="K34" s="854"/>
      <c r="L34" s="854">
        <v>1</v>
      </c>
      <c r="M34" s="854"/>
      <c r="N34" s="70">
        <v>32566</v>
      </c>
      <c r="O34" s="70">
        <v>33149</v>
      </c>
      <c r="P34" s="70">
        <v>33754</v>
      </c>
      <c r="Q34" s="70">
        <v>34547</v>
      </c>
      <c r="R34" s="70">
        <v>35348</v>
      </c>
      <c r="S34" s="70">
        <v>36153</v>
      </c>
      <c r="T34" s="70">
        <v>36967</v>
      </c>
      <c r="U34" s="70">
        <v>37784</v>
      </c>
      <c r="V34" s="70">
        <v>38607</v>
      </c>
      <c r="W34" s="924">
        <v>39430</v>
      </c>
      <c r="X34" s="924">
        <v>40255</v>
      </c>
      <c r="Y34" s="926">
        <f t="shared" si="10"/>
        <v>9.2120616593993732E-2</v>
      </c>
      <c r="Z34" s="926">
        <f t="shared" si="1"/>
        <v>0</v>
      </c>
      <c r="AA34" s="926">
        <f t="shared" si="2"/>
        <v>0.14813059192984535</v>
      </c>
      <c r="AB34" s="926">
        <f t="shared" si="3"/>
        <v>0.11578429386053782</v>
      </c>
      <c r="AC34" s="926">
        <f t="shared" si="4"/>
        <v>5.6580287427860136E-2</v>
      </c>
      <c r="AD34" s="926">
        <f t="shared" si="5"/>
        <v>2.7660221834979116E-2</v>
      </c>
      <c r="AE34" s="926">
        <f t="shared" si="6"/>
        <v>0.10820461492682663</v>
      </c>
      <c r="AF34" s="926">
        <f t="shared" si="7"/>
        <v>0</v>
      </c>
      <c r="AG34" s="926">
        <f t="shared" si="8"/>
        <v>0</v>
      </c>
      <c r="AH34" s="926">
        <f t="shared" si="9"/>
        <v>2.5361399949277202E-2</v>
      </c>
      <c r="AI34" s="926">
        <f t="shared" si="9"/>
        <v>0</v>
      </c>
    </row>
    <row r="35" spans="2:35">
      <c r="B35" s="71" t="s">
        <v>86</v>
      </c>
      <c r="C35" s="854">
        <v>73</v>
      </c>
      <c r="D35" s="854">
        <v>85</v>
      </c>
      <c r="E35" s="854">
        <v>65</v>
      </c>
      <c r="F35" s="854">
        <v>55</v>
      </c>
      <c r="G35" s="854">
        <v>17</v>
      </c>
      <c r="H35" s="854">
        <v>20</v>
      </c>
      <c r="I35" s="854">
        <v>38</v>
      </c>
      <c r="J35" s="854">
        <v>35</v>
      </c>
      <c r="K35" s="854">
        <v>45</v>
      </c>
      <c r="L35" s="854">
        <v>52</v>
      </c>
      <c r="M35" s="854">
        <v>56</v>
      </c>
      <c r="N35" s="854"/>
      <c r="O35" s="854"/>
      <c r="P35" s="854"/>
      <c r="Q35" s="854"/>
      <c r="R35" s="854"/>
      <c r="S35" s="854"/>
      <c r="T35" s="854"/>
      <c r="U35" s="854"/>
      <c r="V35" s="854"/>
      <c r="W35" s="854"/>
      <c r="X35" s="854"/>
      <c r="Y35" s="768" t="s">
        <v>733</v>
      </c>
      <c r="Z35" s="768" t="s">
        <v>733</v>
      </c>
      <c r="AA35" s="768" t="s">
        <v>733</v>
      </c>
      <c r="AB35" s="768" t="s">
        <v>733</v>
      </c>
      <c r="AC35" s="768" t="s">
        <v>733</v>
      </c>
      <c r="AD35" s="768" t="s">
        <v>733</v>
      </c>
      <c r="AE35" s="768" t="s">
        <v>733</v>
      </c>
      <c r="AF35" s="768" t="s">
        <v>733</v>
      </c>
      <c r="AG35" s="768" t="s">
        <v>733</v>
      </c>
      <c r="AH35" s="768" t="s">
        <v>733</v>
      </c>
      <c r="AI35" s="768" t="s">
        <v>733</v>
      </c>
    </row>
    <row r="37" spans="2:35" ht="15.75" customHeight="1">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 ht="15.75">
      <c r="B38" s="174" t="s">
        <v>1356</v>
      </c>
      <c r="C38" s="826"/>
      <c r="D38" s="826"/>
      <c r="E38" s="826"/>
      <c r="F38" s="826"/>
      <c r="G38" s="826"/>
      <c r="H38" s="826"/>
      <c r="I38" s="826"/>
      <c r="J38" s="826"/>
      <c r="K38" s="826"/>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34"/>
    </row>
    <row r="39" spans="2:35">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34"/>
    </row>
    <row r="40" spans="2:35" ht="15.75">
      <c r="B40" s="523"/>
      <c r="C40" s="509"/>
      <c r="D40" s="538"/>
      <c r="E40" s="538"/>
      <c r="F40" s="509"/>
      <c r="G40" s="538"/>
      <c r="H40" s="538"/>
      <c r="I40" s="538"/>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34"/>
    </row>
    <row r="41" spans="2:35" s="870" customFormat="1" ht="13.5">
      <c r="B41" s="871"/>
      <c r="C41" s="872"/>
      <c r="D41" s="872"/>
      <c r="E41" s="872"/>
      <c r="F41" s="872"/>
      <c r="G41" s="872"/>
      <c r="H41" s="872"/>
      <c r="I41" s="872"/>
      <c r="J41" s="872"/>
      <c r="K41" s="872"/>
      <c r="L41" s="872"/>
      <c r="M41" s="872"/>
      <c r="N41" s="872"/>
      <c r="O41" s="872"/>
      <c r="P41" s="872"/>
      <c r="Q41" s="872"/>
      <c r="R41" s="872"/>
      <c r="S41" s="872"/>
      <c r="T41" s="872"/>
      <c r="U41" s="872"/>
      <c r="V41" s="872"/>
      <c r="W41" s="872"/>
      <c r="X41" s="872"/>
      <c r="Y41" s="872"/>
      <c r="Z41" s="872"/>
      <c r="AA41" s="872"/>
      <c r="AB41" s="872"/>
      <c r="AC41" s="872"/>
    </row>
  </sheetData>
  <mergeCells count="6">
    <mergeCell ref="B3:B4"/>
    <mergeCell ref="B2:AH2"/>
    <mergeCell ref="B37:AI37"/>
    <mergeCell ref="C3:M3"/>
    <mergeCell ref="N3:X3"/>
    <mergeCell ref="Y3:AI3"/>
  </mergeCells>
  <hyperlinks>
    <hyperlink ref="AJ3" location="INDICE!B32" display="INDICE"/>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1"/>
  <sheetViews>
    <sheetView showGridLines="0" topLeftCell="R1" workbookViewId="0">
      <selection activeCell="AJ3" sqref="AJ3"/>
    </sheetView>
  </sheetViews>
  <sheetFormatPr baseColWidth="10" defaultRowHeight="15"/>
  <cols>
    <col min="1" max="1" width="3.7109375" style="23" customWidth="1"/>
    <col min="2" max="2" width="19" style="23" customWidth="1"/>
    <col min="3" max="11" width="5" style="23" bestFit="1" customWidth="1"/>
    <col min="12" max="12" width="4.42578125" style="23" bestFit="1" customWidth="1"/>
    <col min="13" max="13" width="12" style="933" customWidth="1"/>
    <col min="14" max="23" width="7" style="933" customWidth="1"/>
    <col min="24" max="24" width="9.42578125" style="933" customWidth="1"/>
    <col min="25" max="25" width="8.7109375" style="23" customWidth="1"/>
    <col min="26" max="26" width="13.42578125" style="23" customWidth="1"/>
    <col min="27" max="27" width="5.42578125" style="23" customWidth="1"/>
    <col min="28" max="34" width="11.42578125" style="23" customWidth="1"/>
    <col min="35" max="16384" width="11.42578125" style="23"/>
  </cols>
  <sheetData>
    <row r="1" spans="2:36" ht="77.25" customHeight="1"/>
    <row r="2" spans="2:36" ht="48" customHeight="1">
      <c r="B2" s="1303" t="s">
        <v>1377</v>
      </c>
      <c r="C2" s="1303"/>
      <c r="D2" s="1303"/>
      <c r="E2" s="1303"/>
      <c r="F2" s="1303"/>
      <c r="G2" s="1303"/>
      <c r="H2" s="1303"/>
      <c r="I2" s="1303"/>
      <c r="J2" s="1303"/>
      <c r="K2" s="1303"/>
      <c r="L2" s="1303"/>
      <c r="M2" s="1303"/>
      <c r="N2" s="1303"/>
      <c r="O2" s="1303"/>
      <c r="P2" s="1303"/>
      <c r="Q2" s="1303"/>
      <c r="R2" s="1303"/>
      <c r="S2" s="1303"/>
      <c r="T2" s="1303"/>
      <c r="U2" s="1303"/>
      <c r="V2" s="1303"/>
      <c r="W2" s="1303"/>
      <c r="X2" s="1303"/>
      <c r="Y2" s="1303"/>
      <c r="Z2" s="1303"/>
      <c r="AA2" s="1303"/>
      <c r="AB2" s="1303"/>
      <c r="AC2" s="1303"/>
      <c r="AD2" s="1303"/>
      <c r="AE2" s="1303"/>
      <c r="AF2" s="1303"/>
      <c r="AG2" s="1303"/>
      <c r="AH2" s="1303"/>
    </row>
    <row r="3" spans="2:36" ht="27" customHeight="1">
      <c r="B3" s="1304" t="s">
        <v>817</v>
      </c>
      <c r="C3" s="1305" t="s">
        <v>1378</v>
      </c>
      <c r="D3" s="1306"/>
      <c r="E3" s="1306"/>
      <c r="F3" s="1306"/>
      <c r="G3" s="1306"/>
      <c r="H3" s="1306"/>
      <c r="I3" s="1306"/>
      <c r="J3" s="1306"/>
      <c r="K3" s="1306"/>
      <c r="L3" s="1306"/>
      <c r="M3" s="1307"/>
      <c r="N3" s="1300" t="s">
        <v>1376</v>
      </c>
      <c r="O3" s="1301"/>
      <c r="P3" s="1301"/>
      <c r="Q3" s="1301"/>
      <c r="R3" s="1301"/>
      <c r="S3" s="1301"/>
      <c r="T3" s="1301"/>
      <c r="U3" s="1301"/>
      <c r="V3" s="1301"/>
      <c r="W3" s="1301"/>
      <c r="X3" s="1302"/>
      <c r="Y3" s="1300" t="s">
        <v>1379</v>
      </c>
      <c r="Z3" s="1301"/>
      <c r="AA3" s="1301"/>
      <c r="AB3" s="1301"/>
      <c r="AC3" s="1301"/>
      <c r="AD3" s="1301"/>
      <c r="AE3" s="1301"/>
      <c r="AF3" s="1301"/>
      <c r="AG3" s="1301"/>
      <c r="AH3" s="1301"/>
      <c r="AI3" s="1302"/>
      <c r="AJ3" s="59" t="s">
        <v>389</v>
      </c>
    </row>
    <row r="4" spans="2:36">
      <c r="B4" s="1304"/>
      <c r="C4" s="769">
        <v>2008</v>
      </c>
      <c r="D4" s="769">
        <v>2009</v>
      </c>
      <c r="E4" s="769">
        <v>2010</v>
      </c>
      <c r="F4" s="769">
        <v>2011</v>
      </c>
      <c r="G4" s="769">
        <v>2012</v>
      </c>
      <c r="H4" s="769">
        <v>2013</v>
      </c>
      <c r="I4" s="769">
        <v>2014</v>
      </c>
      <c r="J4" s="769">
        <v>2015</v>
      </c>
      <c r="K4" s="769">
        <v>2016</v>
      </c>
      <c r="L4" s="769">
        <v>2017</v>
      </c>
      <c r="M4" s="770" t="s">
        <v>1355</v>
      </c>
      <c r="N4" s="769">
        <v>2008</v>
      </c>
      <c r="O4" s="769">
        <v>2009</v>
      </c>
      <c r="P4" s="769">
        <v>2010</v>
      </c>
      <c r="Q4" s="769">
        <v>2011</v>
      </c>
      <c r="R4" s="769">
        <v>2012</v>
      </c>
      <c r="S4" s="769">
        <v>2013</v>
      </c>
      <c r="T4" s="769">
        <v>2014</v>
      </c>
      <c r="U4" s="769">
        <v>2015</v>
      </c>
      <c r="V4" s="769">
        <v>2016</v>
      </c>
      <c r="W4" s="769">
        <v>2017</v>
      </c>
      <c r="X4" s="770">
        <v>2018</v>
      </c>
      <c r="Y4" s="770">
        <v>2008</v>
      </c>
      <c r="Z4" s="770">
        <v>2009</v>
      </c>
      <c r="AA4" s="770">
        <v>2010</v>
      </c>
      <c r="AB4" s="770">
        <v>2011</v>
      </c>
      <c r="AC4" s="770">
        <v>2012</v>
      </c>
      <c r="AD4" s="770">
        <v>2013</v>
      </c>
      <c r="AE4" s="770">
        <v>2014</v>
      </c>
      <c r="AF4" s="770">
        <v>2015</v>
      </c>
      <c r="AG4" s="770">
        <v>2016</v>
      </c>
      <c r="AH4" s="770">
        <v>2017</v>
      </c>
      <c r="AI4" s="770" t="s">
        <v>1355</v>
      </c>
    </row>
    <row r="5" spans="2:36" ht="16.5" customHeight="1">
      <c r="B5" s="71" t="s">
        <v>390</v>
      </c>
      <c r="C5" s="776">
        <v>165</v>
      </c>
      <c r="D5" s="776">
        <v>208</v>
      </c>
      <c r="E5" s="776">
        <v>203</v>
      </c>
      <c r="F5" s="776">
        <v>241</v>
      </c>
      <c r="G5" s="776">
        <v>204</v>
      </c>
      <c r="H5" s="776">
        <v>157</v>
      </c>
      <c r="I5" s="776">
        <v>166</v>
      </c>
      <c r="J5" s="776">
        <v>150</v>
      </c>
      <c r="K5" s="776">
        <v>133</v>
      </c>
      <c r="L5" s="776">
        <v>143</v>
      </c>
      <c r="M5" s="776">
        <v>137</v>
      </c>
      <c r="N5" s="776">
        <v>346070</v>
      </c>
      <c r="O5" s="776">
        <v>345034</v>
      </c>
      <c r="P5" s="776">
        <v>343858</v>
      </c>
      <c r="Q5" s="776">
        <v>342154</v>
      </c>
      <c r="R5" s="776">
        <v>340554</v>
      </c>
      <c r="S5" s="776">
        <v>339060</v>
      </c>
      <c r="T5" s="776">
        <v>337700</v>
      </c>
      <c r="U5" s="776">
        <v>336441</v>
      </c>
      <c r="V5" s="776">
        <v>335307</v>
      </c>
      <c r="W5" s="776">
        <v>334255</v>
      </c>
      <c r="X5" s="776">
        <v>333300</v>
      </c>
      <c r="Y5" s="777">
        <f>+C5/N5*100000</f>
        <v>47.678215389950012</v>
      </c>
      <c r="Z5" s="777">
        <f t="shared" ref="Z5:AH5" si="0">+D5/O5*100000</f>
        <v>60.283914049050232</v>
      </c>
      <c r="AA5" s="777">
        <f t="shared" si="0"/>
        <v>59.035997417538631</v>
      </c>
      <c r="AB5" s="777">
        <f t="shared" si="0"/>
        <v>70.436119408219696</v>
      </c>
      <c r="AC5" s="777">
        <f t="shared" si="0"/>
        <v>59.902394333938226</v>
      </c>
      <c r="AD5" s="777">
        <f t="shared" si="0"/>
        <v>46.304488881024007</v>
      </c>
      <c r="AE5" s="777">
        <f t="shared" si="0"/>
        <v>49.156055670713648</v>
      </c>
      <c r="AF5" s="777">
        <f t="shared" si="0"/>
        <v>44.584340196349437</v>
      </c>
      <c r="AG5" s="777">
        <f t="shared" si="0"/>
        <v>39.665142690131731</v>
      </c>
      <c r="AH5" s="777">
        <f t="shared" si="0"/>
        <v>42.781708575787945</v>
      </c>
      <c r="AI5" s="777">
        <f>+M5/X5*100000</f>
        <v>41.104110411041106</v>
      </c>
    </row>
    <row r="6" spans="2:36" ht="15.75">
      <c r="B6" s="71" t="s">
        <v>81</v>
      </c>
      <c r="C6" s="776">
        <v>71</v>
      </c>
      <c r="D6" s="776">
        <v>95</v>
      </c>
      <c r="E6" s="776">
        <v>96</v>
      </c>
      <c r="F6" s="776">
        <v>112</v>
      </c>
      <c r="G6" s="776">
        <v>90</v>
      </c>
      <c r="H6" s="776">
        <v>74</v>
      </c>
      <c r="I6" s="776">
        <v>62</v>
      </c>
      <c r="J6" s="776">
        <v>55</v>
      </c>
      <c r="K6" s="776">
        <v>50</v>
      </c>
      <c r="L6" s="776">
        <v>54</v>
      </c>
      <c r="M6" s="1112">
        <v>52</v>
      </c>
      <c r="N6" s="776">
        <v>148698</v>
      </c>
      <c r="O6" s="776">
        <v>148239</v>
      </c>
      <c r="P6" s="776">
        <v>147175</v>
      </c>
      <c r="Q6" s="776">
        <v>146688</v>
      </c>
      <c r="R6" s="776">
        <v>146235</v>
      </c>
      <c r="S6" s="776">
        <v>145807</v>
      </c>
      <c r="T6" s="776">
        <v>145423</v>
      </c>
      <c r="U6" s="776">
        <v>145069</v>
      </c>
      <c r="V6" s="776">
        <v>144754</v>
      </c>
      <c r="W6" s="776">
        <v>144474</v>
      </c>
      <c r="X6" s="776">
        <v>144231</v>
      </c>
      <c r="Y6" s="777">
        <f t="shared" ref="Y6:Y31" si="1">+C6/N6*100000</f>
        <v>47.747784099315389</v>
      </c>
      <c r="Z6" s="777">
        <f t="shared" ref="Z6:Z31" si="2">+D6/O6*100000</f>
        <v>64.085699444815461</v>
      </c>
      <c r="AA6" s="777">
        <f t="shared" ref="AA6:AA31" si="3">+E6/P6*100000</f>
        <v>65.22846950908783</v>
      </c>
      <c r="AB6" s="777">
        <f t="shared" ref="AB6:AB31" si="4">+F6/Q6*100000</f>
        <v>76.352530541012214</v>
      </c>
      <c r="AC6" s="777">
        <f t="shared" ref="AC6:AC31" si="5">+G6/R6*100000</f>
        <v>61.544773822956202</v>
      </c>
      <c r="AD6" s="777">
        <f t="shared" ref="AD6:AD31" si="6">+H6/S6*100000</f>
        <v>50.752021507883711</v>
      </c>
      <c r="AE6" s="777">
        <f t="shared" ref="AE6:AE31" si="7">+I6/T6*100000</f>
        <v>42.634246302166787</v>
      </c>
      <c r="AF6" s="777">
        <f t="shared" ref="AF6:AF31" si="8">+J6/U6*100000</f>
        <v>37.912993127408335</v>
      </c>
      <c r="AG6" s="777">
        <f t="shared" ref="AG6:AG31" si="9">+K6/V6*100000</f>
        <v>34.541359824253561</v>
      </c>
      <c r="AH6" s="777">
        <f t="shared" ref="AH6:AH31" si="10">+L6/W6*100000</f>
        <v>37.376967482038296</v>
      </c>
      <c r="AI6" s="777">
        <f t="shared" ref="AI6:AI34" si="11">+M6/X6*100000</f>
        <v>36.053275648092296</v>
      </c>
    </row>
    <row r="7" spans="2:36" ht="15" customHeight="1">
      <c r="B7" s="547" t="s">
        <v>133</v>
      </c>
      <c r="C7" s="776">
        <v>12</v>
      </c>
      <c r="D7" s="776">
        <v>13</v>
      </c>
      <c r="E7" s="776">
        <v>11</v>
      </c>
      <c r="F7" s="776">
        <v>13</v>
      </c>
      <c r="G7" s="776">
        <v>8</v>
      </c>
      <c r="H7" s="776">
        <v>7</v>
      </c>
      <c r="I7" s="776">
        <v>3</v>
      </c>
      <c r="J7" s="776">
        <v>7</v>
      </c>
      <c r="K7" s="776">
        <v>7</v>
      </c>
      <c r="L7" s="776">
        <v>9</v>
      </c>
      <c r="M7" s="1112">
        <v>1</v>
      </c>
      <c r="N7" s="776">
        <v>16302</v>
      </c>
      <c r="O7" s="776">
        <v>16121</v>
      </c>
      <c r="P7" s="776">
        <v>16048</v>
      </c>
      <c r="Q7" s="776">
        <v>15950</v>
      </c>
      <c r="R7" s="776">
        <v>15862</v>
      </c>
      <c r="S7" s="776">
        <v>15785</v>
      </c>
      <c r="T7" s="776">
        <v>15720</v>
      </c>
      <c r="U7" s="776">
        <v>15661</v>
      </c>
      <c r="V7" s="776">
        <v>15609</v>
      </c>
      <c r="W7" s="776">
        <v>15565</v>
      </c>
      <c r="X7" s="776">
        <v>15530</v>
      </c>
      <c r="Y7" s="777">
        <f t="shared" si="1"/>
        <v>73.610599926389398</v>
      </c>
      <c r="Z7" s="777">
        <f t="shared" si="2"/>
        <v>80.640158799081945</v>
      </c>
      <c r="AA7" s="777">
        <f t="shared" si="3"/>
        <v>68.544366899302091</v>
      </c>
      <c r="AB7" s="777">
        <f t="shared" si="4"/>
        <v>81.504702194357364</v>
      </c>
      <c r="AC7" s="777">
        <f t="shared" si="5"/>
        <v>50.435001891312574</v>
      </c>
      <c r="AD7" s="777">
        <f t="shared" si="6"/>
        <v>44.345898004434588</v>
      </c>
      <c r="AE7" s="777">
        <f t="shared" si="7"/>
        <v>19.083969465648856</v>
      </c>
      <c r="AF7" s="777">
        <f t="shared" si="8"/>
        <v>44.697018070365878</v>
      </c>
      <c r="AG7" s="777">
        <f t="shared" si="9"/>
        <v>44.845922224357743</v>
      </c>
      <c r="AH7" s="777">
        <f t="shared" si="10"/>
        <v>57.822036620623194</v>
      </c>
      <c r="AI7" s="777">
        <f t="shared" si="11"/>
        <v>6.4391500321957507</v>
      </c>
      <c r="AJ7" s="1059"/>
    </row>
    <row r="8" spans="2:36" ht="15.75">
      <c r="B8" s="547" t="s">
        <v>116</v>
      </c>
      <c r="C8" s="776">
        <v>3</v>
      </c>
      <c r="D8" s="776">
        <v>8</v>
      </c>
      <c r="E8" s="776">
        <v>7</v>
      </c>
      <c r="F8" s="776">
        <v>3</v>
      </c>
      <c r="G8" s="776">
        <v>7</v>
      </c>
      <c r="H8" s="776">
        <v>2</v>
      </c>
      <c r="I8" s="776">
        <v>3</v>
      </c>
      <c r="J8" s="776">
        <v>3</v>
      </c>
      <c r="K8" s="776">
        <v>2</v>
      </c>
      <c r="L8" s="776">
        <v>4</v>
      </c>
      <c r="M8" s="1112">
        <v>3</v>
      </c>
      <c r="N8" s="776">
        <v>4999</v>
      </c>
      <c r="O8" s="776">
        <v>4955</v>
      </c>
      <c r="P8" s="776">
        <v>4846</v>
      </c>
      <c r="Q8" s="776">
        <v>4772</v>
      </c>
      <c r="R8" s="776">
        <v>4702</v>
      </c>
      <c r="S8" s="776">
        <v>4634</v>
      </c>
      <c r="T8" s="776">
        <v>4571</v>
      </c>
      <c r="U8" s="776">
        <v>4511</v>
      </c>
      <c r="V8" s="776">
        <v>4454</v>
      </c>
      <c r="W8" s="776">
        <v>4399</v>
      </c>
      <c r="X8" s="776">
        <v>4347</v>
      </c>
      <c r="Y8" s="777">
        <f t="shared" si="1"/>
        <v>60.0120024004801</v>
      </c>
      <c r="Z8" s="777">
        <f t="shared" si="2"/>
        <v>161.45307769929366</v>
      </c>
      <c r="AA8" s="777">
        <f t="shared" si="3"/>
        <v>144.44903012794057</v>
      </c>
      <c r="AB8" s="777">
        <f t="shared" si="4"/>
        <v>62.866722548197821</v>
      </c>
      <c r="AC8" s="777">
        <f t="shared" si="5"/>
        <v>148.87282007656316</v>
      </c>
      <c r="AD8" s="777">
        <f t="shared" si="6"/>
        <v>43.159257660768233</v>
      </c>
      <c r="AE8" s="777">
        <f t="shared" si="7"/>
        <v>65.631152920586302</v>
      </c>
      <c r="AF8" s="777">
        <f t="shared" si="8"/>
        <v>66.504101086233646</v>
      </c>
      <c r="AG8" s="777">
        <f t="shared" si="9"/>
        <v>44.903457566232596</v>
      </c>
      <c r="AH8" s="777">
        <f t="shared" si="10"/>
        <v>90.929756762900666</v>
      </c>
      <c r="AI8" s="777">
        <f t="shared" si="11"/>
        <v>69.013112491373363</v>
      </c>
    </row>
    <row r="9" spans="2:36" ht="15.75">
      <c r="B9" s="547" t="s">
        <v>124</v>
      </c>
      <c r="C9" s="776">
        <v>5</v>
      </c>
      <c r="D9" s="776">
        <v>4</v>
      </c>
      <c r="E9" s="776">
        <v>3</v>
      </c>
      <c r="F9" s="776">
        <v>5</v>
      </c>
      <c r="G9" s="776">
        <v>8</v>
      </c>
      <c r="H9" s="776">
        <v>1</v>
      </c>
      <c r="I9" s="776">
        <v>3</v>
      </c>
      <c r="J9" s="776">
        <v>2</v>
      </c>
      <c r="K9" s="778" t="s">
        <v>733</v>
      </c>
      <c r="L9" s="776">
        <v>2</v>
      </c>
      <c r="M9" s="1112">
        <v>2</v>
      </c>
      <c r="N9" s="776">
        <v>5769</v>
      </c>
      <c r="O9" s="776">
        <v>5696</v>
      </c>
      <c r="P9" s="776">
        <v>5620</v>
      </c>
      <c r="Q9" s="776">
        <v>5625</v>
      </c>
      <c r="R9" s="776">
        <v>5629</v>
      </c>
      <c r="S9" s="776">
        <v>5629</v>
      </c>
      <c r="T9" s="776">
        <v>5628</v>
      </c>
      <c r="U9" s="776">
        <v>5623</v>
      </c>
      <c r="V9" s="776">
        <v>5618</v>
      </c>
      <c r="W9" s="776">
        <v>5609</v>
      </c>
      <c r="X9" s="776">
        <v>5598</v>
      </c>
      <c r="Y9" s="777">
        <f t="shared" si="1"/>
        <v>86.670133472005546</v>
      </c>
      <c r="Z9" s="777">
        <f t="shared" si="2"/>
        <v>70.224719101123597</v>
      </c>
      <c r="AA9" s="777">
        <f t="shared" si="3"/>
        <v>53.380782918149471</v>
      </c>
      <c r="AB9" s="777">
        <f t="shared" si="4"/>
        <v>88.8888888888889</v>
      </c>
      <c r="AC9" s="777">
        <f t="shared" si="5"/>
        <v>142.12115828744004</v>
      </c>
      <c r="AD9" s="777">
        <f t="shared" si="6"/>
        <v>17.765144785930005</v>
      </c>
      <c r="AE9" s="777">
        <f t="shared" si="7"/>
        <v>53.304904051172706</v>
      </c>
      <c r="AF9" s="777">
        <f t="shared" si="8"/>
        <v>35.568202027387514</v>
      </c>
      <c r="AG9" s="777"/>
      <c r="AH9" s="777">
        <f t="shared" si="10"/>
        <v>35.656979853806384</v>
      </c>
      <c r="AI9" s="777">
        <f t="shared" si="11"/>
        <v>35.727045373347622</v>
      </c>
    </row>
    <row r="10" spans="2:36" ht="15.75">
      <c r="B10" s="547" t="s">
        <v>121</v>
      </c>
      <c r="C10" s="778" t="s">
        <v>733</v>
      </c>
      <c r="D10" s="776">
        <v>5</v>
      </c>
      <c r="E10" s="776">
        <v>1</v>
      </c>
      <c r="F10" s="776">
        <v>3</v>
      </c>
      <c r="G10" s="776">
        <v>2</v>
      </c>
      <c r="H10" s="776">
        <v>5</v>
      </c>
      <c r="I10" s="776">
        <v>2</v>
      </c>
      <c r="J10" s="778" t="s">
        <v>733</v>
      </c>
      <c r="K10" s="776">
        <v>1</v>
      </c>
      <c r="L10" s="776">
        <v>1</v>
      </c>
      <c r="M10" s="1112">
        <v>1</v>
      </c>
      <c r="N10" s="776">
        <v>3560</v>
      </c>
      <c r="O10" s="776">
        <v>3508</v>
      </c>
      <c r="P10" s="776">
        <v>3555</v>
      </c>
      <c r="Q10" s="776">
        <v>3521</v>
      </c>
      <c r="R10" s="776">
        <v>3491</v>
      </c>
      <c r="S10" s="776">
        <v>3460</v>
      </c>
      <c r="T10" s="776">
        <v>3432</v>
      </c>
      <c r="U10" s="776">
        <v>3407</v>
      </c>
      <c r="V10" s="776">
        <v>3379</v>
      </c>
      <c r="W10" s="776">
        <v>3355</v>
      </c>
      <c r="X10" s="776">
        <v>3331</v>
      </c>
      <c r="Y10" s="777"/>
      <c r="Z10" s="777">
        <f t="shared" si="2"/>
        <v>142.53135689851769</v>
      </c>
      <c r="AA10" s="777">
        <f t="shared" si="3"/>
        <v>28.129395218002813</v>
      </c>
      <c r="AB10" s="777">
        <f t="shared" si="4"/>
        <v>85.203067310423179</v>
      </c>
      <c r="AC10" s="777">
        <f t="shared" si="5"/>
        <v>57.290174735032942</v>
      </c>
      <c r="AD10" s="777">
        <f t="shared" si="6"/>
        <v>144.50867052023122</v>
      </c>
      <c r="AE10" s="777">
        <f t="shared" si="7"/>
        <v>58.275058275058278</v>
      </c>
      <c r="AF10" s="777"/>
      <c r="AG10" s="777">
        <f t="shared" si="9"/>
        <v>29.594554601953242</v>
      </c>
      <c r="AH10" s="777">
        <f t="shared" si="10"/>
        <v>29.806259314456035</v>
      </c>
      <c r="AI10" s="777">
        <f t="shared" si="11"/>
        <v>30.021014710297209</v>
      </c>
    </row>
    <row r="11" spans="2:36" ht="15.75">
      <c r="B11" s="547" t="s">
        <v>131</v>
      </c>
      <c r="C11" s="776">
        <v>6</v>
      </c>
      <c r="D11" s="776">
        <v>7</v>
      </c>
      <c r="E11" s="776">
        <v>12</v>
      </c>
      <c r="F11" s="776">
        <v>11</v>
      </c>
      <c r="G11" s="776">
        <v>7</v>
      </c>
      <c r="H11" s="776">
        <v>10</v>
      </c>
      <c r="I11" s="776">
        <v>4</v>
      </c>
      <c r="J11" s="776">
        <v>6</v>
      </c>
      <c r="K11" s="776">
        <v>5</v>
      </c>
      <c r="L11" s="776">
        <v>2</v>
      </c>
      <c r="M11" s="1112">
        <v>7</v>
      </c>
      <c r="N11" s="776">
        <v>11290</v>
      </c>
      <c r="O11" s="776">
        <v>11298</v>
      </c>
      <c r="P11" s="776">
        <v>11246</v>
      </c>
      <c r="Q11" s="776">
        <v>11183</v>
      </c>
      <c r="R11" s="776">
        <v>11118</v>
      </c>
      <c r="S11" s="776">
        <v>11052</v>
      </c>
      <c r="T11" s="776">
        <v>10987</v>
      </c>
      <c r="U11" s="776">
        <v>10920</v>
      </c>
      <c r="V11" s="776">
        <v>10856</v>
      </c>
      <c r="W11" s="776">
        <v>10792</v>
      </c>
      <c r="X11" s="776">
        <v>10729</v>
      </c>
      <c r="Y11" s="777">
        <f t="shared" si="1"/>
        <v>53.144375553587238</v>
      </c>
      <c r="Z11" s="777">
        <f t="shared" si="2"/>
        <v>61.957868649318463</v>
      </c>
      <c r="AA11" s="777">
        <f t="shared" si="3"/>
        <v>106.70460608216254</v>
      </c>
      <c r="AB11" s="777">
        <f t="shared" si="4"/>
        <v>98.363587588303673</v>
      </c>
      <c r="AC11" s="777">
        <f t="shared" si="5"/>
        <v>62.960964202194639</v>
      </c>
      <c r="AD11" s="777">
        <f t="shared" si="6"/>
        <v>90.481360839667019</v>
      </c>
      <c r="AE11" s="777">
        <f t="shared" si="7"/>
        <v>36.40666241922272</v>
      </c>
      <c r="AF11" s="777">
        <f t="shared" si="8"/>
        <v>54.945054945054942</v>
      </c>
      <c r="AG11" s="777">
        <f t="shared" si="9"/>
        <v>46.05747973470892</v>
      </c>
      <c r="AH11" s="777">
        <f t="shared" si="10"/>
        <v>18.532246108228318</v>
      </c>
      <c r="AI11" s="777">
        <f t="shared" si="11"/>
        <v>65.243731941467061</v>
      </c>
    </row>
    <row r="12" spans="2:36" ht="15.75">
      <c r="B12" s="547" t="s">
        <v>123</v>
      </c>
      <c r="C12" s="776">
        <v>4</v>
      </c>
      <c r="D12" s="776">
        <v>13</v>
      </c>
      <c r="E12" s="776">
        <v>13</v>
      </c>
      <c r="F12" s="776">
        <v>12</v>
      </c>
      <c r="G12" s="776">
        <v>9</v>
      </c>
      <c r="H12" s="776">
        <v>14</v>
      </c>
      <c r="I12" s="776">
        <v>6</v>
      </c>
      <c r="J12" s="776">
        <v>6</v>
      </c>
      <c r="K12" s="776">
        <v>4</v>
      </c>
      <c r="L12" s="776">
        <v>5</v>
      </c>
      <c r="M12" s="1112">
        <v>13</v>
      </c>
      <c r="N12" s="776">
        <v>11494</v>
      </c>
      <c r="O12" s="776">
        <v>11416</v>
      </c>
      <c r="P12" s="776">
        <v>11341</v>
      </c>
      <c r="Q12" s="776">
        <v>11176</v>
      </c>
      <c r="R12" s="776">
        <v>11017</v>
      </c>
      <c r="S12" s="776">
        <v>10863</v>
      </c>
      <c r="T12" s="776">
        <v>10715</v>
      </c>
      <c r="U12" s="776">
        <v>10576</v>
      </c>
      <c r="V12" s="776">
        <v>10441</v>
      </c>
      <c r="W12" s="776">
        <v>10314</v>
      </c>
      <c r="X12" s="776">
        <v>10192</v>
      </c>
      <c r="Y12" s="777">
        <f t="shared" si="1"/>
        <v>34.80076561684357</v>
      </c>
      <c r="Z12" s="777">
        <f t="shared" si="2"/>
        <v>113.87526278906797</v>
      </c>
      <c r="AA12" s="777">
        <f t="shared" si="3"/>
        <v>114.62833965258795</v>
      </c>
      <c r="AB12" s="777">
        <f t="shared" si="4"/>
        <v>107.37294201861131</v>
      </c>
      <c r="AC12" s="777">
        <f t="shared" si="5"/>
        <v>81.691930652627761</v>
      </c>
      <c r="AD12" s="777">
        <f t="shared" si="6"/>
        <v>128.87784221669889</v>
      </c>
      <c r="AE12" s="777">
        <f t="shared" si="7"/>
        <v>55.996266915538961</v>
      </c>
      <c r="AF12" s="777">
        <f t="shared" si="8"/>
        <v>56.732223903177008</v>
      </c>
      <c r="AG12" s="777">
        <f t="shared" si="9"/>
        <v>38.310506656450535</v>
      </c>
      <c r="AH12" s="777">
        <f t="shared" si="10"/>
        <v>48.47779716889665</v>
      </c>
      <c r="AI12" s="777">
        <f t="shared" si="11"/>
        <v>127.55102040816325</v>
      </c>
    </row>
    <row r="13" spans="2:36" ht="15.75">
      <c r="B13" s="547" t="s">
        <v>120</v>
      </c>
      <c r="C13" s="776">
        <v>11</v>
      </c>
      <c r="D13" s="776">
        <v>3</v>
      </c>
      <c r="E13" s="776">
        <v>5</v>
      </c>
      <c r="F13" s="776">
        <v>11</v>
      </c>
      <c r="G13" s="776">
        <v>6</v>
      </c>
      <c r="H13" s="776">
        <v>7</v>
      </c>
      <c r="I13" s="776">
        <v>6</v>
      </c>
      <c r="J13" s="776">
        <v>1</v>
      </c>
      <c r="K13" s="776">
        <v>4</v>
      </c>
      <c r="L13" s="776">
        <v>8</v>
      </c>
      <c r="M13" s="1112">
        <v>3</v>
      </c>
      <c r="N13" s="776">
        <v>10468</v>
      </c>
      <c r="O13" s="776">
        <v>10424</v>
      </c>
      <c r="P13" s="776">
        <v>10419</v>
      </c>
      <c r="Q13" s="776">
        <v>10371</v>
      </c>
      <c r="R13" s="776">
        <v>10325</v>
      </c>
      <c r="S13" s="776">
        <v>10280</v>
      </c>
      <c r="T13" s="776">
        <v>10237</v>
      </c>
      <c r="U13" s="776">
        <v>10195</v>
      </c>
      <c r="V13" s="776">
        <v>10156</v>
      </c>
      <c r="W13" s="776">
        <v>10117</v>
      </c>
      <c r="X13" s="776">
        <v>10080</v>
      </c>
      <c r="Y13" s="777">
        <f t="shared" si="1"/>
        <v>105.08215513947268</v>
      </c>
      <c r="Z13" s="777">
        <f t="shared" si="2"/>
        <v>28.779739063699157</v>
      </c>
      <c r="AA13" s="777">
        <f t="shared" si="3"/>
        <v>47.989250407908628</v>
      </c>
      <c r="AB13" s="777">
        <f t="shared" si="4"/>
        <v>106.06498891138753</v>
      </c>
      <c r="AC13" s="777">
        <f t="shared" si="5"/>
        <v>58.111380145278453</v>
      </c>
      <c r="AD13" s="777">
        <f t="shared" si="6"/>
        <v>68.093385214007782</v>
      </c>
      <c r="AE13" s="777">
        <f t="shared" si="7"/>
        <v>58.61092116831103</v>
      </c>
      <c r="AF13" s="777">
        <f t="shared" si="8"/>
        <v>9.8087297694948514</v>
      </c>
      <c r="AG13" s="777">
        <f t="shared" si="9"/>
        <v>39.385584875935407</v>
      </c>
      <c r="AH13" s="777">
        <f t="shared" si="10"/>
        <v>79.07482455273302</v>
      </c>
      <c r="AI13" s="777">
        <f t="shared" si="11"/>
        <v>29.761904761904766</v>
      </c>
    </row>
    <row r="14" spans="2:36" ht="15.75">
      <c r="B14" s="547" t="s">
        <v>119</v>
      </c>
      <c r="C14" s="776">
        <v>8</v>
      </c>
      <c r="D14" s="776">
        <v>6</v>
      </c>
      <c r="E14" s="776">
        <v>5</v>
      </c>
      <c r="F14" s="776">
        <v>14</v>
      </c>
      <c r="G14" s="776">
        <v>6</v>
      </c>
      <c r="H14" s="776">
        <v>6</v>
      </c>
      <c r="I14" s="776">
        <v>6</v>
      </c>
      <c r="J14" s="776">
        <v>3</v>
      </c>
      <c r="K14" s="776">
        <v>3</v>
      </c>
      <c r="L14" s="776">
        <v>3</v>
      </c>
      <c r="M14" s="1112">
        <v>2</v>
      </c>
      <c r="N14" s="776">
        <v>10411</v>
      </c>
      <c r="O14" s="776">
        <v>10387</v>
      </c>
      <c r="P14" s="776">
        <v>10427</v>
      </c>
      <c r="Q14" s="776">
        <v>10378</v>
      </c>
      <c r="R14" s="776">
        <v>10329</v>
      </c>
      <c r="S14" s="776">
        <v>10280</v>
      </c>
      <c r="T14" s="776">
        <v>10229</v>
      </c>
      <c r="U14" s="776">
        <v>10179</v>
      </c>
      <c r="V14" s="776">
        <v>10128</v>
      </c>
      <c r="W14" s="776">
        <v>10075</v>
      </c>
      <c r="X14" s="776">
        <v>10019</v>
      </c>
      <c r="Y14" s="777">
        <f t="shared" si="1"/>
        <v>76.841801940255493</v>
      </c>
      <c r="Z14" s="777">
        <f t="shared" si="2"/>
        <v>57.76451333397516</v>
      </c>
      <c r="AA14" s="777">
        <f t="shared" si="3"/>
        <v>47.952431188261244</v>
      </c>
      <c r="AB14" s="777">
        <f t="shared" si="4"/>
        <v>134.90075158990172</v>
      </c>
      <c r="AC14" s="777">
        <f t="shared" si="5"/>
        <v>58.088875980249782</v>
      </c>
      <c r="AD14" s="777">
        <f t="shared" si="6"/>
        <v>58.365758754863812</v>
      </c>
      <c r="AE14" s="777">
        <f t="shared" si="7"/>
        <v>58.656760191612086</v>
      </c>
      <c r="AF14" s="777">
        <f t="shared" si="8"/>
        <v>29.472443265546712</v>
      </c>
      <c r="AG14" s="777">
        <f t="shared" si="9"/>
        <v>29.620853080568722</v>
      </c>
      <c r="AH14" s="777">
        <f t="shared" si="10"/>
        <v>29.776674937965261</v>
      </c>
      <c r="AI14" s="777">
        <f t="shared" si="11"/>
        <v>19.962072063080146</v>
      </c>
    </row>
    <row r="15" spans="2:36" ht="15.75">
      <c r="B15" s="547" t="s">
        <v>128</v>
      </c>
      <c r="C15" s="776">
        <v>14</v>
      </c>
      <c r="D15" s="776">
        <v>22</v>
      </c>
      <c r="E15" s="776">
        <v>24</v>
      </c>
      <c r="F15" s="776">
        <v>21</v>
      </c>
      <c r="G15" s="776">
        <v>20</v>
      </c>
      <c r="H15" s="776">
        <v>13</v>
      </c>
      <c r="I15" s="776">
        <v>20</v>
      </c>
      <c r="J15" s="776">
        <v>19</v>
      </c>
      <c r="K15" s="776">
        <v>15</v>
      </c>
      <c r="L15" s="776">
        <v>13</v>
      </c>
      <c r="M15" s="1112">
        <v>13</v>
      </c>
      <c r="N15" s="776">
        <v>51921</v>
      </c>
      <c r="O15" s="776">
        <v>51875</v>
      </c>
      <c r="P15" s="776">
        <v>51015</v>
      </c>
      <c r="Q15" s="776">
        <v>51100</v>
      </c>
      <c r="R15" s="776">
        <v>51203</v>
      </c>
      <c r="S15" s="776">
        <v>51321</v>
      </c>
      <c r="T15" s="776">
        <v>51458</v>
      </c>
      <c r="U15" s="776">
        <v>51613</v>
      </c>
      <c r="V15" s="776">
        <v>51786</v>
      </c>
      <c r="W15" s="776">
        <v>51981</v>
      </c>
      <c r="X15" s="776">
        <v>52195</v>
      </c>
      <c r="Y15" s="777">
        <f t="shared" si="1"/>
        <v>26.964041524623948</v>
      </c>
      <c r="Z15" s="777">
        <f t="shared" si="2"/>
        <v>42.409638554216869</v>
      </c>
      <c r="AA15" s="777">
        <f t="shared" si="3"/>
        <v>47.044986768597475</v>
      </c>
      <c r="AB15" s="777">
        <f t="shared" si="4"/>
        <v>41.095890410958908</v>
      </c>
      <c r="AC15" s="777">
        <f t="shared" si="5"/>
        <v>39.060211315743217</v>
      </c>
      <c r="AD15" s="777">
        <f t="shared" si="6"/>
        <v>25.330761286802677</v>
      </c>
      <c r="AE15" s="777">
        <f t="shared" si="7"/>
        <v>38.86664852889735</v>
      </c>
      <c r="AF15" s="777">
        <f t="shared" si="8"/>
        <v>36.812430976691921</v>
      </c>
      <c r="AG15" s="777">
        <f t="shared" si="9"/>
        <v>28.965357432510718</v>
      </c>
      <c r="AH15" s="777">
        <f t="shared" si="10"/>
        <v>25.009137954252516</v>
      </c>
      <c r="AI15" s="777">
        <f t="shared" si="11"/>
        <v>24.906600249066003</v>
      </c>
    </row>
    <row r="16" spans="2:36" ht="15.75">
      <c r="B16" s="547" t="s">
        <v>129</v>
      </c>
      <c r="C16" s="776">
        <v>6</v>
      </c>
      <c r="D16" s="776">
        <v>7</v>
      </c>
      <c r="E16" s="776">
        <v>10</v>
      </c>
      <c r="F16" s="776">
        <v>12</v>
      </c>
      <c r="G16" s="776">
        <v>10</v>
      </c>
      <c r="H16" s="776">
        <v>7</v>
      </c>
      <c r="I16" s="776">
        <v>4</v>
      </c>
      <c r="J16" s="776">
        <v>5</v>
      </c>
      <c r="K16" s="776">
        <v>4</v>
      </c>
      <c r="L16" s="776">
        <v>4</v>
      </c>
      <c r="M16" s="1112">
        <v>2</v>
      </c>
      <c r="N16" s="776">
        <v>10889</v>
      </c>
      <c r="O16" s="776">
        <v>10844</v>
      </c>
      <c r="P16" s="776">
        <v>10839</v>
      </c>
      <c r="Q16" s="776">
        <v>10785</v>
      </c>
      <c r="R16" s="776">
        <v>10729</v>
      </c>
      <c r="S16" s="776">
        <v>10672</v>
      </c>
      <c r="T16" s="776">
        <v>10614</v>
      </c>
      <c r="U16" s="776">
        <v>10555</v>
      </c>
      <c r="V16" s="776">
        <v>10500</v>
      </c>
      <c r="W16" s="776">
        <v>10443</v>
      </c>
      <c r="X16" s="776">
        <v>10388</v>
      </c>
      <c r="Y16" s="777">
        <f t="shared" si="1"/>
        <v>55.10147855634127</v>
      </c>
      <c r="Z16" s="777">
        <f t="shared" si="2"/>
        <v>64.551825894503864</v>
      </c>
      <c r="AA16" s="777">
        <f t="shared" si="3"/>
        <v>92.259433527078144</v>
      </c>
      <c r="AB16" s="777">
        <f t="shared" si="4"/>
        <v>111.26564673157164</v>
      </c>
      <c r="AC16" s="777">
        <f t="shared" si="5"/>
        <v>93.205331344952938</v>
      </c>
      <c r="AD16" s="777">
        <f t="shared" si="6"/>
        <v>65.592203898050983</v>
      </c>
      <c r="AE16" s="777">
        <f t="shared" si="7"/>
        <v>37.686074995289239</v>
      </c>
      <c r="AF16" s="777">
        <f t="shared" si="8"/>
        <v>47.370914258645193</v>
      </c>
      <c r="AG16" s="777">
        <f t="shared" si="9"/>
        <v>38.095238095238095</v>
      </c>
      <c r="AH16" s="777">
        <f t="shared" si="10"/>
        <v>38.30316958728335</v>
      </c>
      <c r="AI16" s="777">
        <f t="shared" si="11"/>
        <v>19.252984212552946</v>
      </c>
    </row>
    <row r="17" spans="2:35" ht="28.5">
      <c r="B17" s="548" t="s">
        <v>126</v>
      </c>
      <c r="C17" s="776">
        <v>2</v>
      </c>
      <c r="D17" s="776">
        <v>7</v>
      </c>
      <c r="E17" s="776">
        <v>5</v>
      </c>
      <c r="F17" s="776">
        <v>7</v>
      </c>
      <c r="G17" s="776">
        <v>7</v>
      </c>
      <c r="H17" s="776">
        <v>2</v>
      </c>
      <c r="I17" s="776">
        <v>5</v>
      </c>
      <c r="J17" s="776">
        <v>3</v>
      </c>
      <c r="K17" s="776">
        <v>5</v>
      </c>
      <c r="L17" s="776">
        <v>3</v>
      </c>
      <c r="M17" s="1112">
        <v>5</v>
      </c>
      <c r="N17" s="776">
        <v>11595</v>
      </c>
      <c r="O17" s="776">
        <v>11715</v>
      </c>
      <c r="P17" s="776">
        <v>11819</v>
      </c>
      <c r="Q17" s="776">
        <v>11827</v>
      </c>
      <c r="R17" s="776">
        <v>11830</v>
      </c>
      <c r="S17" s="776">
        <v>11831</v>
      </c>
      <c r="T17" s="776">
        <v>11832</v>
      </c>
      <c r="U17" s="776">
        <v>11829</v>
      </c>
      <c r="V17" s="776">
        <v>11827</v>
      </c>
      <c r="W17" s="776">
        <v>11824</v>
      </c>
      <c r="X17" s="776">
        <v>11822</v>
      </c>
      <c r="Y17" s="777">
        <f t="shared" si="1"/>
        <v>17.248814144027598</v>
      </c>
      <c r="Z17" s="777">
        <f t="shared" si="2"/>
        <v>59.752454118651301</v>
      </c>
      <c r="AA17" s="777">
        <f t="shared" si="3"/>
        <v>42.304763516371942</v>
      </c>
      <c r="AB17" s="777">
        <f t="shared" si="4"/>
        <v>59.186606916377784</v>
      </c>
      <c r="AC17" s="777">
        <f t="shared" si="5"/>
        <v>59.171597633136095</v>
      </c>
      <c r="AD17" s="777">
        <f t="shared" si="6"/>
        <v>16.904741780069308</v>
      </c>
      <c r="AE17" s="777">
        <f t="shared" si="7"/>
        <v>42.258282623394187</v>
      </c>
      <c r="AF17" s="777">
        <f t="shared" si="8"/>
        <v>25.3613999492772</v>
      </c>
      <c r="AG17" s="777">
        <f t="shared" si="9"/>
        <v>42.276147797412698</v>
      </c>
      <c r="AH17" s="777">
        <f t="shared" si="10"/>
        <v>25.372124492557511</v>
      </c>
      <c r="AI17" s="777">
        <f t="shared" si="11"/>
        <v>42.29402808323465</v>
      </c>
    </row>
    <row r="18" spans="2:35" ht="15.75">
      <c r="B18" s="71" t="s">
        <v>82</v>
      </c>
      <c r="C18" s="776">
        <v>82</v>
      </c>
      <c r="D18" s="776">
        <v>92</v>
      </c>
      <c r="E18" s="776">
        <v>83</v>
      </c>
      <c r="F18" s="776">
        <v>102</v>
      </c>
      <c r="G18" s="776">
        <v>92</v>
      </c>
      <c r="H18" s="776">
        <v>72</v>
      </c>
      <c r="I18" s="776">
        <v>83</v>
      </c>
      <c r="J18" s="776">
        <v>81</v>
      </c>
      <c r="K18" s="776">
        <v>76</v>
      </c>
      <c r="L18" s="776">
        <v>78</v>
      </c>
      <c r="M18" s="1112">
        <v>75</v>
      </c>
      <c r="N18" s="776">
        <v>174308</v>
      </c>
      <c r="O18" s="776">
        <v>173376</v>
      </c>
      <c r="P18" s="776">
        <v>172751</v>
      </c>
      <c r="Q18" s="776">
        <v>171515</v>
      </c>
      <c r="R18" s="776">
        <v>170356</v>
      </c>
      <c r="S18" s="776">
        <v>169286</v>
      </c>
      <c r="T18" s="776">
        <v>168307</v>
      </c>
      <c r="U18" s="776">
        <v>167412</v>
      </c>
      <c r="V18" s="776">
        <v>166598</v>
      </c>
      <c r="W18" s="776">
        <v>165843</v>
      </c>
      <c r="X18" s="776">
        <v>165148</v>
      </c>
      <c r="Y18" s="777">
        <f t="shared" si="1"/>
        <v>47.043164972347796</v>
      </c>
      <c r="Z18" s="777">
        <f t="shared" si="2"/>
        <v>53.063861203396087</v>
      </c>
      <c r="AA18" s="777">
        <f t="shared" si="3"/>
        <v>48.046031571452552</v>
      </c>
      <c r="AB18" s="777">
        <f t="shared" si="4"/>
        <v>59.470017199661832</v>
      </c>
      <c r="AC18" s="777">
        <f t="shared" si="5"/>
        <v>54.00455516682711</v>
      </c>
      <c r="AD18" s="777">
        <f t="shared" si="6"/>
        <v>42.531573786373357</v>
      </c>
      <c r="AE18" s="777">
        <f t="shared" si="7"/>
        <v>49.314645261337915</v>
      </c>
      <c r="AF18" s="777">
        <f t="shared" si="8"/>
        <v>48.383628413733781</v>
      </c>
      <c r="AG18" s="777">
        <f t="shared" si="9"/>
        <v>45.618794943516733</v>
      </c>
      <c r="AH18" s="777">
        <f t="shared" si="10"/>
        <v>47.032434290262479</v>
      </c>
      <c r="AI18" s="777">
        <f t="shared" si="11"/>
        <v>45.413810642575143</v>
      </c>
    </row>
    <row r="19" spans="2:35" ht="15" customHeight="1">
      <c r="B19" s="547" t="s">
        <v>118</v>
      </c>
      <c r="C19" s="776">
        <v>7</v>
      </c>
      <c r="D19" s="776">
        <v>5</v>
      </c>
      <c r="E19" s="776">
        <v>5</v>
      </c>
      <c r="F19" s="776">
        <v>12</v>
      </c>
      <c r="G19" s="776">
        <v>11</v>
      </c>
      <c r="H19" s="776">
        <v>8</v>
      </c>
      <c r="I19" s="776">
        <v>8</v>
      </c>
      <c r="J19" s="776">
        <v>4</v>
      </c>
      <c r="K19" s="776">
        <v>7</v>
      </c>
      <c r="L19" s="776">
        <v>8</v>
      </c>
      <c r="M19" s="1112">
        <v>7</v>
      </c>
      <c r="N19" s="776">
        <v>13818</v>
      </c>
      <c r="O19" s="776">
        <v>13638</v>
      </c>
      <c r="P19" s="776">
        <v>13447</v>
      </c>
      <c r="Q19" s="776">
        <v>13288</v>
      </c>
      <c r="R19" s="776">
        <v>13140</v>
      </c>
      <c r="S19" s="776">
        <v>13005</v>
      </c>
      <c r="T19" s="776">
        <v>12883</v>
      </c>
      <c r="U19" s="776">
        <v>12774</v>
      </c>
      <c r="V19" s="776">
        <v>12678</v>
      </c>
      <c r="W19" s="776">
        <v>12589</v>
      </c>
      <c r="X19" s="776">
        <v>12511</v>
      </c>
      <c r="Y19" s="777">
        <f t="shared" si="1"/>
        <v>50.658561296859176</v>
      </c>
      <c r="Z19" s="777">
        <f t="shared" si="2"/>
        <v>36.662267194603317</v>
      </c>
      <c r="AA19" s="777">
        <f t="shared" si="3"/>
        <v>37.183014798839892</v>
      </c>
      <c r="AB19" s="777">
        <f t="shared" si="4"/>
        <v>90.307043949428049</v>
      </c>
      <c r="AC19" s="777">
        <f t="shared" si="5"/>
        <v>83.713850837138509</v>
      </c>
      <c r="AD19" s="777">
        <f t="shared" si="6"/>
        <v>61.514801999231068</v>
      </c>
      <c r="AE19" s="777">
        <f t="shared" si="7"/>
        <v>62.097337576651398</v>
      </c>
      <c r="AF19" s="777">
        <f t="shared" si="8"/>
        <v>31.31360576170346</v>
      </c>
      <c r="AG19" s="777">
        <f t="shared" si="9"/>
        <v>55.213756112951565</v>
      </c>
      <c r="AH19" s="777">
        <f t="shared" si="10"/>
        <v>63.547541504488045</v>
      </c>
      <c r="AI19" s="777">
        <f t="shared" si="11"/>
        <v>55.950763328271123</v>
      </c>
    </row>
    <row r="20" spans="2:35" ht="15.75">
      <c r="B20" s="547" t="s">
        <v>130</v>
      </c>
      <c r="C20" s="776">
        <v>11</v>
      </c>
      <c r="D20" s="776">
        <v>11</v>
      </c>
      <c r="E20" s="776">
        <v>8</v>
      </c>
      <c r="F20" s="776">
        <v>13</v>
      </c>
      <c r="G20" s="776">
        <v>15</v>
      </c>
      <c r="H20" s="776">
        <v>13</v>
      </c>
      <c r="I20" s="776">
        <v>5</v>
      </c>
      <c r="J20" s="776">
        <v>14</v>
      </c>
      <c r="K20" s="776">
        <v>14</v>
      </c>
      <c r="L20" s="776">
        <v>7</v>
      </c>
      <c r="M20" s="1112">
        <v>7</v>
      </c>
      <c r="N20" s="776">
        <v>13951</v>
      </c>
      <c r="O20" s="776">
        <v>13976</v>
      </c>
      <c r="P20" s="776">
        <v>13903</v>
      </c>
      <c r="Q20" s="776">
        <v>13786</v>
      </c>
      <c r="R20" s="776">
        <v>13670</v>
      </c>
      <c r="S20" s="776">
        <v>13558</v>
      </c>
      <c r="T20" s="776">
        <v>13449</v>
      </c>
      <c r="U20" s="776">
        <v>13346</v>
      </c>
      <c r="V20" s="776">
        <v>13247</v>
      </c>
      <c r="W20" s="776">
        <v>13153</v>
      </c>
      <c r="X20" s="776">
        <v>13060</v>
      </c>
      <c r="Y20" s="777">
        <f t="shared" si="1"/>
        <v>78.847394452010604</v>
      </c>
      <c r="Z20" s="777">
        <f t="shared" si="2"/>
        <v>78.706353749284489</v>
      </c>
      <c r="AA20" s="777">
        <f t="shared" si="3"/>
        <v>57.541537797597641</v>
      </c>
      <c r="AB20" s="777">
        <f t="shared" si="4"/>
        <v>94.298563760336577</v>
      </c>
      <c r="AC20" s="777">
        <f t="shared" si="5"/>
        <v>109.72933430870519</v>
      </c>
      <c r="AD20" s="777">
        <f t="shared" si="6"/>
        <v>95.884348724000589</v>
      </c>
      <c r="AE20" s="777">
        <f t="shared" si="7"/>
        <v>37.177485314893303</v>
      </c>
      <c r="AF20" s="777">
        <f t="shared" si="8"/>
        <v>104.90034467256106</v>
      </c>
      <c r="AG20" s="777">
        <f t="shared" si="9"/>
        <v>105.68430588057673</v>
      </c>
      <c r="AH20" s="777">
        <f t="shared" si="10"/>
        <v>53.219797764768494</v>
      </c>
      <c r="AI20" s="777">
        <f t="shared" si="11"/>
        <v>53.598774885145481</v>
      </c>
    </row>
    <row r="21" spans="2:35" ht="15.75">
      <c r="B21" s="547" t="s">
        <v>125</v>
      </c>
      <c r="C21" s="776">
        <v>25</v>
      </c>
      <c r="D21" s="776">
        <v>34</v>
      </c>
      <c r="E21" s="776">
        <v>31</v>
      </c>
      <c r="F21" s="776">
        <v>45</v>
      </c>
      <c r="G21" s="776">
        <v>30</v>
      </c>
      <c r="H21" s="776">
        <v>27</v>
      </c>
      <c r="I21" s="776">
        <v>38</v>
      </c>
      <c r="J21" s="776">
        <v>32</v>
      </c>
      <c r="K21" s="776">
        <v>32</v>
      </c>
      <c r="L21" s="776">
        <v>42</v>
      </c>
      <c r="M21" s="1112">
        <v>46</v>
      </c>
      <c r="N21" s="776">
        <v>83118</v>
      </c>
      <c r="O21" s="776">
        <v>82672</v>
      </c>
      <c r="P21" s="776">
        <v>82611</v>
      </c>
      <c r="Q21" s="776">
        <v>82245</v>
      </c>
      <c r="R21" s="776">
        <v>81905</v>
      </c>
      <c r="S21" s="776">
        <v>81595</v>
      </c>
      <c r="T21" s="776">
        <v>81318</v>
      </c>
      <c r="U21" s="776">
        <v>81073</v>
      </c>
      <c r="V21" s="776">
        <v>80860</v>
      </c>
      <c r="W21" s="776">
        <v>80675</v>
      </c>
      <c r="X21" s="776">
        <v>80524</v>
      </c>
      <c r="Y21" s="777">
        <f t="shared" si="1"/>
        <v>30.077720830626337</v>
      </c>
      <c r="Z21" s="777">
        <f t="shared" si="2"/>
        <v>41.126378943293979</v>
      </c>
      <c r="AA21" s="777">
        <f t="shared" si="3"/>
        <v>37.52526903196911</v>
      </c>
      <c r="AB21" s="777">
        <f t="shared" si="4"/>
        <v>54.714572314426405</v>
      </c>
      <c r="AC21" s="777">
        <f t="shared" si="5"/>
        <v>36.627800500579944</v>
      </c>
      <c r="AD21" s="777">
        <f t="shared" si="6"/>
        <v>33.09026288375513</v>
      </c>
      <c r="AE21" s="777">
        <f t="shared" si="7"/>
        <v>46.730121252367248</v>
      </c>
      <c r="AF21" s="777">
        <f t="shared" si="8"/>
        <v>39.470600569856799</v>
      </c>
      <c r="AG21" s="777">
        <f t="shared" si="9"/>
        <v>39.574573336631218</v>
      </c>
      <c r="AH21" s="777">
        <f t="shared" si="10"/>
        <v>52.060737527114966</v>
      </c>
      <c r="AI21" s="777">
        <f t="shared" si="11"/>
        <v>57.125825840743133</v>
      </c>
    </row>
    <row r="22" spans="2:35" ht="15.75">
      <c r="B22" s="547" t="s">
        <v>132</v>
      </c>
      <c r="C22" s="776">
        <v>12</v>
      </c>
      <c r="D22" s="776">
        <v>11</v>
      </c>
      <c r="E22" s="776">
        <v>15</v>
      </c>
      <c r="F22" s="776">
        <v>4</v>
      </c>
      <c r="G22" s="776">
        <v>8</v>
      </c>
      <c r="H22" s="776">
        <v>10</v>
      </c>
      <c r="I22" s="776">
        <v>6</v>
      </c>
      <c r="J22" s="776">
        <v>12</v>
      </c>
      <c r="K22" s="776">
        <v>5</v>
      </c>
      <c r="L22" s="776">
        <v>5</v>
      </c>
      <c r="M22" s="1112">
        <v>5</v>
      </c>
      <c r="N22" s="776">
        <v>20437</v>
      </c>
      <c r="O22" s="776">
        <v>20391</v>
      </c>
      <c r="P22" s="776">
        <v>20259</v>
      </c>
      <c r="Q22" s="776">
        <v>20105</v>
      </c>
      <c r="R22" s="776">
        <v>19960</v>
      </c>
      <c r="S22" s="776">
        <v>19825</v>
      </c>
      <c r="T22" s="776">
        <v>19701</v>
      </c>
      <c r="U22" s="776">
        <v>19586</v>
      </c>
      <c r="V22" s="776">
        <v>19480</v>
      </c>
      <c r="W22" s="776">
        <v>19381</v>
      </c>
      <c r="X22" s="776">
        <v>19284</v>
      </c>
      <c r="Y22" s="777">
        <f t="shared" si="1"/>
        <v>58.717032832607522</v>
      </c>
      <c r="Z22" s="777">
        <f t="shared" si="2"/>
        <v>53.945368054533866</v>
      </c>
      <c r="AA22" s="777">
        <f t="shared" si="3"/>
        <v>74.041166888790158</v>
      </c>
      <c r="AB22" s="777">
        <f t="shared" si="4"/>
        <v>19.895548371051976</v>
      </c>
      <c r="AC22" s="777">
        <f t="shared" si="5"/>
        <v>40.080160320641284</v>
      </c>
      <c r="AD22" s="777">
        <f t="shared" si="6"/>
        <v>50.441361916771754</v>
      </c>
      <c r="AE22" s="777">
        <f t="shared" si="7"/>
        <v>30.455306837216384</v>
      </c>
      <c r="AF22" s="777">
        <f t="shared" si="8"/>
        <v>61.268252833656689</v>
      </c>
      <c r="AG22" s="777">
        <f t="shared" si="9"/>
        <v>25.66735112936345</v>
      </c>
      <c r="AH22" s="777">
        <f t="shared" si="10"/>
        <v>25.798462411640266</v>
      </c>
      <c r="AI22" s="777">
        <f t="shared" si="11"/>
        <v>25.928230657539928</v>
      </c>
    </row>
    <row r="23" spans="2:35" ht="15.75">
      <c r="B23" s="547" t="s">
        <v>117</v>
      </c>
      <c r="C23" s="776">
        <v>22</v>
      </c>
      <c r="D23" s="776">
        <v>22</v>
      </c>
      <c r="E23" s="776">
        <v>18</v>
      </c>
      <c r="F23" s="776">
        <v>25</v>
      </c>
      <c r="G23" s="776">
        <v>25</v>
      </c>
      <c r="H23" s="776">
        <v>13</v>
      </c>
      <c r="I23" s="776">
        <v>21</v>
      </c>
      <c r="J23" s="776">
        <v>17</v>
      </c>
      <c r="K23" s="776">
        <v>15</v>
      </c>
      <c r="L23" s="776">
        <v>9</v>
      </c>
      <c r="M23" s="1112">
        <v>9</v>
      </c>
      <c r="N23" s="776">
        <v>34544</v>
      </c>
      <c r="O23" s="776">
        <v>34156</v>
      </c>
      <c r="P23" s="776">
        <v>33847</v>
      </c>
      <c r="Q23" s="776">
        <v>33353</v>
      </c>
      <c r="R23" s="776">
        <v>32889</v>
      </c>
      <c r="S23" s="776">
        <v>32458</v>
      </c>
      <c r="T23" s="776">
        <v>32056</v>
      </c>
      <c r="U23" s="776">
        <v>31678</v>
      </c>
      <c r="V23" s="776">
        <v>31320</v>
      </c>
      <c r="W23" s="776">
        <v>30974</v>
      </c>
      <c r="X23" s="776">
        <v>30639</v>
      </c>
      <c r="Y23" s="777">
        <f t="shared" si="1"/>
        <v>63.686892079666514</v>
      </c>
      <c r="Z23" s="777">
        <f t="shared" si="2"/>
        <v>64.410352500292774</v>
      </c>
      <c r="AA23" s="777">
        <f t="shared" si="3"/>
        <v>53.180488669601445</v>
      </c>
      <c r="AB23" s="777">
        <f t="shared" si="4"/>
        <v>74.955776092105665</v>
      </c>
      <c r="AC23" s="777">
        <f t="shared" si="5"/>
        <v>76.01325671197057</v>
      </c>
      <c r="AD23" s="777">
        <f t="shared" si="6"/>
        <v>40.051759196500093</v>
      </c>
      <c r="AE23" s="777">
        <f t="shared" si="7"/>
        <v>65.510356875467934</v>
      </c>
      <c r="AF23" s="777">
        <f t="shared" si="8"/>
        <v>53.665004103794423</v>
      </c>
      <c r="AG23" s="777">
        <f t="shared" si="9"/>
        <v>47.892720306513411</v>
      </c>
      <c r="AH23" s="777">
        <f t="shared" si="10"/>
        <v>29.056628139730094</v>
      </c>
      <c r="AI23" s="777">
        <f t="shared" si="11"/>
        <v>29.37432683834329</v>
      </c>
    </row>
    <row r="24" spans="2:35" ht="15.75">
      <c r="B24" s="547" t="s">
        <v>122</v>
      </c>
      <c r="C24" s="776">
        <v>5</v>
      </c>
      <c r="D24" s="776">
        <v>9</v>
      </c>
      <c r="E24" s="776">
        <v>6</v>
      </c>
      <c r="F24" s="776">
        <v>3</v>
      </c>
      <c r="G24" s="776">
        <v>3</v>
      </c>
      <c r="H24" s="776">
        <v>1</v>
      </c>
      <c r="I24" s="776">
        <v>5</v>
      </c>
      <c r="J24" s="776">
        <v>2</v>
      </c>
      <c r="K24" s="776">
        <v>3</v>
      </c>
      <c r="L24" s="776">
        <v>7</v>
      </c>
      <c r="M24" s="1112">
        <v>1</v>
      </c>
      <c r="N24" s="776">
        <v>8440</v>
      </c>
      <c r="O24" s="776">
        <v>8543</v>
      </c>
      <c r="P24" s="776">
        <v>8684</v>
      </c>
      <c r="Q24" s="776">
        <v>8738</v>
      </c>
      <c r="R24" s="776">
        <v>8792</v>
      </c>
      <c r="S24" s="776">
        <v>8845</v>
      </c>
      <c r="T24" s="776">
        <v>8900</v>
      </c>
      <c r="U24" s="776">
        <v>8955</v>
      </c>
      <c r="V24" s="776">
        <v>9013</v>
      </c>
      <c r="W24" s="776">
        <v>9071</v>
      </c>
      <c r="X24" s="776">
        <v>9130</v>
      </c>
      <c r="Y24" s="777">
        <f t="shared" si="1"/>
        <v>59.241706161137444</v>
      </c>
      <c r="Z24" s="777">
        <f t="shared" si="2"/>
        <v>105.34940887276133</v>
      </c>
      <c r="AA24" s="777">
        <f t="shared" si="3"/>
        <v>69.092584062643951</v>
      </c>
      <c r="AB24" s="777">
        <f t="shared" si="4"/>
        <v>34.332799267566955</v>
      </c>
      <c r="AC24" s="777">
        <f t="shared" si="5"/>
        <v>34.121929026387626</v>
      </c>
      <c r="AD24" s="777">
        <f t="shared" si="6"/>
        <v>11.305822498586771</v>
      </c>
      <c r="AE24" s="777">
        <f t="shared" si="7"/>
        <v>56.17977528089888</v>
      </c>
      <c r="AF24" s="777">
        <f t="shared" si="8"/>
        <v>22.333891680625349</v>
      </c>
      <c r="AG24" s="777">
        <f t="shared" si="9"/>
        <v>33.28525463219794</v>
      </c>
      <c r="AH24" s="777">
        <f t="shared" si="10"/>
        <v>77.169000110241427</v>
      </c>
      <c r="AI24" s="777">
        <f t="shared" si="11"/>
        <v>10.95290251916758</v>
      </c>
    </row>
    <row r="25" spans="2:35" ht="15.75">
      <c r="B25" s="71" t="s">
        <v>380</v>
      </c>
      <c r="C25" s="776">
        <v>12</v>
      </c>
      <c r="D25" s="776">
        <v>21</v>
      </c>
      <c r="E25" s="776">
        <v>23</v>
      </c>
      <c r="F25" s="776">
        <v>27</v>
      </c>
      <c r="G25" s="776">
        <v>22</v>
      </c>
      <c r="H25" s="776">
        <v>11</v>
      </c>
      <c r="I25" s="776">
        <v>21</v>
      </c>
      <c r="J25" s="776">
        <v>14</v>
      </c>
      <c r="K25" s="776">
        <v>7</v>
      </c>
      <c r="L25" s="776">
        <v>11</v>
      </c>
      <c r="M25" s="1112">
        <v>10</v>
      </c>
      <c r="N25" s="776">
        <v>21743</v>
      </c>
      <c r="O25" s="776">
        <v>22082</v>
      </c>
      <c r="P25" s="776">
        <v>22462</v>
      </c>
      <c r="Q25" s="776">
        <v>22468</v>
      </c>
      <c r="R25" s="776">
        <v>22466</v>
      </c>
      <c r="S25" s="776">
        <v>22458</v>
      </c>
      <c r="T25" s="776">
        <v>22446</v>
      </c>
      <c r="U25" s="776">
        <v>22425</v>
      </c>
      <c r="V25" s="776">
        <v>22404</v>
      </c>
      <c r="W25" s="776">
        <v>22378</v>
      </c>
      <c r="X25" s="776">
        <v>22351</v>
      </c>
      <c r="Y25" s="777">
        <f t="shared" si="1"/>
        <v>55.190176148645541</v>
      </c>
      <c r="Z25" s="777">
        <f t="shared" si="2"/>
        <v>95.10008151435558</v>
      </c>
      <c r="AA25" s="777">
        <f t="shared" si="3"/>
        <v>102.39515626391238</v>
      </c>
      <c r="AB25" s="777">
        <f t="shared" si="4"/>
        <v>120.17090973829445</v>
      </c>
      <c r="AC25" s="777">
        <f t="shared" si="5"/>
        <v>97.925754473426522</v>
      </c>
      <c r="AD25" s="777">
        <f t="shared" si="6"/>
        <v>48.980318817347943</v>
      </c>
      <c r="AE25" s="777">
        <f t="shared" si="7"/>
        <v>93.557872226677361</v>
      </c>
      <c r="AF25" s="777">
        <f t="shared" si="8"/>
        <v>62.430323299888514</v>
      </c>
      <c r="AG25" s="777">
        <f t="shared" si="9"/>
        <v>31.244420639171576</v>
      </c>
      <c r="AH25" s="777">
        <f t="shared" si="10"/>
        <v>49.155420502279028</v>
      </c>
      <c r="AI25" s="777">
        <f t="shared" si="11"/>
        <v>44.740727484228891</v>
      </c>
    </row>
    <row r="26" spans="2:35" ht="24" customHeight="1">
      <c r="B26" s="547" t="s">
        <v>114</v>
      </c>
      <c r="C26" s="776">
        <v>1</v>
      </c>
      <c r="D26" s="776">
        <v>6</v>
      </c>
      <c r="E26" s="776">
        <v>5</v>
      </c>
      <c r="F26" s="776">
        <v>7</v>
      </c>
      <c r="G26" s="776">
        <v>6</v>
      </c>
      <c r="H26" s="776">
        <v>5</v>
      </c>
      <c r="I26" s="776">
        <v>5</v>
      </c>
      <c r="J26" s="776">
        <v>4</v>
      </c>
      <c r="K26" s="776">
        <v>4</v>
      </c>
      <c r="L26" s="776">
        <v>3</v>
      </c>
      <c r="M26" s="1112">
        <v>3</v>
      </c>
      <c r="N26" s="776">
        <v>5107</v>
      </c>
      <c r="O26" s="776">
        <v>5109</v>
      </c>
      <c r="P26" s="776">
        <v>5161</v>
      </c>
      <c r="Q26" s="776">
        <v>5162</v>
      </c>
      <c r="R26" s="776">
        <v>5158</v>
      </c>
      <c r="S26" s="776">
        <v>5150</v>
      </c>
      <c r="T26" s="776">
        <v>5137</v>
      </c>
      <c r="U26" s="776">
        <v>5120</v>
      </c>
      <c r="V26" s="776">
        <v>5102</v>
      </c>
      <c r="W26" s="776">
        <v>5082</v>
      </c>
      <c r="X26" s="776">
        <v>5059</v>
      </c>
      <c r="Y26" s="777">
        <f t="shared" si="1"/>
        <v>19.580967299784607</v>
      </c>
      <c r="Z26" s="777">
        <f t="shared" si="2"/>
        <v>117.43981209630064</v>
      </c>
      <c r="AA26" s="777">
        <f t="shared" si="3"/>
        <v>96.880449525285798</v>
      </c>
      <c r="AB26" s="777">
        <f t="shared" si="4"/>
        <v>135.60635412630762</v>
      </c>
      <c r="AC26" s="777">
        <f t="shared" si="5"/>
        <v>116.32415664986429</v>
      </c>
      <c r="AD26" s="777">
        <f t="shared" si="6"/>
        <v>97.087378640776691</v>
      </c>
      <c r="AE26" s="777">
        <f t="shared" si="7"/>
        <v>97.333073778469924</v>
      </c>
      <c r="AF26" s="777">
        <f t="shared" si="8"/>
        <v>78.125</v>
      </c>
      <c r="AG26" s="777">
        <f t="shared" si="9"/>
        <v>78.400627205017642</v>
      </c>
      <c r="AH26" s="777">
        <f t="shared" si="10"/>
        <v>59.031877213695395</v>
      </c>
      <c r="AI26" s="777">
        <f t="shared" si="11"/>
        <v>59.300256967780193</v>
      </c>
    </row>
    <row r="27" spans="2:35" ht="15.75">
      <c r="B27" s="547" t="s">
        <v>112</v>
      </c>
      <c r="C27" s="776">
        <v>5</v>
      </c>
      <c r="D27" s="778" t="s">
        <v>733</v>
      </c>
      <c r="E27" s="776">
        <v>3</v>
      </c>
      <c r="F27" s="776">
        <v>2</v>
      </c>
      <c r="G27" s="776">
        <v>3</v>
      </c>
      <c r="H27" s="776">
        <v>1</v>
      </c>
      <c r="I27" s="776">
        <v>4</v>
      </c>
      <c r="J27" s="776">
        <v>3</v>
      </c>
      <c r="K27" s="778" t="s">
        <v>733</v>
      </c>
      <c r="L27" s="778" t="s">
        <v>733</v>
      </c>
      <c r="M27" s="1112">
        <v>2</v>
      </c>
      <c r="N27" s="778">
        <v>3069</v>
      </c>
      <c r="O27" s="778">
        <v>3121</v>
      </c>
      <c r="P27" s="778">
        <v>3201</v>
      </c>
      <c r="Q27" s="778">
        <v>3228</v>
      </c>
      <c r="R27" s="778">
        <v>3253</v>
      </c>
      <c r="S27" s="778">
        <v>3277</v>
      </c>
      <c r="T27" s="778">
        <v>3302</v>
      </c>
      <c r="U27" s="778">
        <v>3327</v>
      </c>
      <c r="V27" s="778">
        <v>3348</v>
      </c>
      <c r="W27" s="778">
        <v>3369</v>
      </c>
      <c r="X27" s="778">
        <v>3391</v>
      </c>
      <c r="Y27" s="777">
        <f t="shared" si="1"/>
        <v>162.91951775822744</v>
      </c>
      <c r="Z27" s="777"/>
      <c r="AA27" s="777">
        <f t="shared" si="3"/>
        <v>93.720712277413313</v>
      </c>
      <c r="AB27" s="777">
        <f t="shared" si="4"/>
        <v>61.957868649318463</v>
      </c>
      <c r="AC27" s="777">
        <f t="shared" si="5"/>
        <v>92.222563787273288</v>
      </c>
      <c r="AD27" s="777">
        <f t="shared" si="6"/>
        <v>30.515715593530668</v>
      </c>
      <c r="AE27" s="777">
        <f t="shared" si="7"/>
        <v>121.13870381586916</v>
      </c>
      <c r="AF27" s="777">
        <f t="shared" si="8"/>
        <v>90.171325518485119</v>
      </c>
      <c r="AG27" s="777"/>
      <c r="AH27" s="777"/>
      <c r="AI27" s="777">
        <f>+M27/X27*100000</f>
        <v>58.979652020053081</v>
      </c>
    </row>
    <row r="28" spans="2:35" ht="15.75">
      <c r="B28" s="547" t="s">
        <v>115</v>
      </c>
      <c r="C28" s="776">
        <v>3</v>
      </c>
      <c r="D28" s="778" t="s">
        <v>733</v>
      </c>
      <c r="E28" s="776">
        <v>2</v>
      </c>
      <c r="F28" s="776">
        <v>2</v>
      </c>
      <c r="G28" s="776">
        <v>2</v>
      </c>
      <c r="H28" s="776">
        <v>1</v>
      </c>
      <c r="I28" s="776">
        <v>2</v>
      </c>
      <c r="J28" s="776">
        <v>2</v>
      </c>
      <c r="K28" s="778" t="s">
        <v>733</v>
      </c>
      <c r="L28" s="776">
        <v>3</v>
      </c>
      <c r="M28" s="1112">
        <v>2</v>
      </c>
      <c r="N28" s="776">
        <v>2428</v>
      </c>
      <c r="O28" s="776">
        <v>2472</v>
      </c>
      <c r="P28" s="776">
        <v>2536</v>
      </c>
      <c r="Q28" s="776">
        <v>2560</v>
      </c>
      <c r="R28" s="776">
        <v>2584</v>
      </c>
      <c r="S28" s="776">
        <v>2606</v>
      </c>
      <c r="T28" s="776">
        <v>2630</v>
      </c>
      <c r="U28" s="776">
        <v>2652</v>
      </c>
      <c r="V28" s="776">
        <v>2674</v>
      </c>
      <c r="W28" s="776">
        <v>2696</v>
      </c>
      <c r="X28" s="776">
        <v>2717</v>
      </c>
      <c r="Y28" s="777">
        <f t="shared" si="1"/>
        <v>123.55848434925863</v>
      </c>
      <c r="Z28" s="777"/>
      <c r="AA28" s="777">
        <f t="shared" si="3"/>
        <v>78.864353312302839</v>
      </c>
      <c r="AB28" s="777">
        <f t="shared" si="4"/>
        <v>78.125</v>
      </c>
      <c r="AC28" s="777">
        <f t="shared" si="5"/>
        <v>77.399380804953566</v>
      </c>
      <c r="AD28" s="777">
        <f t="shared" si="6"/>
        <v>38.372985418265543</v>
      </c>
      <c r="AE28" s="777">
        <f t="shared" si="7"/>
        <v>76.045627376425855</v>
      </c>
      <c r="AF28" s="777">
        <f t="shared" si="8"/>
        <v>75.41478129713424</v>
      </c>
      <c r="AG28" s="777"/>
      <c r="AH28" s="777">
        <f t="shared" si="10"/>
        <v>111.2759643916914</v>
      </c>
      <c r="AI28" s="777">
        <f t="shared" si="11"/>
        <v>73.610599926389398</v>
      </c>
    </row>
    <row r="29" spans="2:35" ht="15.75">
      <c r="B29" s="547" t="s">
        <v>111</v>
      </c>
      <c r="C29" s="778" t="s">
        <v>733</v>
      </c>
      <c r="D29" s="776">
        <v>5</v>
      </c>
      <c r="E29" s="776">
        <v>7</v>
      </c>
      <c r="F29" s="776">
        <v>4</v>
      </c>
      <c r="G29" s="776">
        <v>1</v>
      </c>
      <c r="H29" s="776">
        <v>1</v>
      </c>
      <c r="I29" s="776">
        <v>4</v>
      </c>
      <c r="J29" s="776">
        <v>1</v>
      </c>
      <c r="K29" s="776">
        <v>1</v>
      </c>
      <c r="L29" s="776">
        <v>1</v>
      </c>
      <c r="M29" s="776">
        <v>1</v>
      </c>
      <c r="N29" s="776">
        <v>2734</v>
      </c>
      <c r="O29" s="776">
        <v>2761</v>
      </c>
      <c r="P29" s="776">
        <v>2782</v>
      </c>
      <c r="Q29" s="776">
        <v>2792</v>
      </c>
      <c r="R29" s="776">
        <v>2800</v>
      </c>
      <c r="S29" s="776">
        <v>2807</v>
      </c>
      <c r="T29" s="776">
        <v>2813</v>
      </c>
      <c r="U29" s="776">
        <v>2816</v>
      </c>
      <c r="V29" s="776">
        <v>2819</v>
      </c>
      <c r="W29" s="776">
        <v>2818</v>
      </c>
      <c r="X29" s="776">
        <v>2817</v>
      </c>
      <c r="Y29" s="777"/>
      <c r="Z29" s="777">
        <f t="shared" si="2"/>
        <v>181.09380659181454</v>
      </c>
      <c r="AA29" s="777">
        <f t="shared" si="3"/>
        <v>251.61754133716752</v>
      </c>
      <c r="AB29" s="777">
        <f t="shared" si="4"/>
        <v>143.26647564469914</v>
      </c>
      <c r="AC29" s="777">
        <f t="shared" si="5"/>
        <v>35.714285714285715</v>
      </c>
      <c r="AD29" s="777">
        <f t="shared" si="6"/>
        <v>35.625222657641608</v>
      </c>
      <c r="AE29" s="777">
        <f t="shared" si="7"/>
        <v>142.19694276573054</v>
      </c>
      <c r="AF29" s="777">
        <f t="shared" si="8"/>
        <v>35.51136363636364</v>
      </c>
      <c r="AG29" s="777">
        <f t="shared" si="9"/>
        <v>35.473572188719402</v>
      </c>
      <c r="AH29" s="777">
        <f t="shared" si="10"/>
        <v>35.486160397444998</v>
      </c>
      <c r="AI29" s="777">
        <f t="shared" si="11"/>
        <v>35.498757543485979</v>
      </c>
    </row>
    <row r="30" spans="2:35" ht="15.75">
      <c r="B30" s="547" t="s">
        <v>127</v>
      </c>
      <c r="C30" s="776">
        <v>2</v>
      </c>
      <c r="D30" s="776">
        <v>5</v>
      </c>
      <c r="E30" s="776">
        <v>4</v>
      </c>
      <c r="F30" s="776">
        <v>8</v>
      </c>
      <c r="G30" s="776">
        <v>6</v>
      </c>
      <c r="H30" s="776">
        <v>2</v>
      </c>
      <c r="I30" s="776">
        <v>2</v>
      </c>
      <c r="J30" s="776">
        <v>1</v>
      </c>
      <c r="K30" s="776">
        <v>1</v>
      </c>
      <c r="L30" s="776">
        <v>2</v>
      </c>
      <c r="M30" s="776">
        <v>1</v>
      </c>
      <c r="N30" s="776">
        <v>4543</v>
      </c>
      <c r="O30" s="776">
        <v>4638</v>
      </c>
      <c r="P30" s="776">
        <v>4762</v>
      </c>
      <c r="Q30" s="776">
        <v>4783</v>
      </c>
      <c r="R30" s="776">
        <v>4805</v>
      </c>
      <c r="S30" s="776">
        <v>4827</v>
      </c>
      <c r="T30" s="776">
        <v>4846</v>
      </c>
      <c r="U30" s="776">
        <v>4865</v>
      </c>
      <c r="V30" s="776">
        <v>4886</v>
      </c>
      <c r="W30" s="776">
        <v>4905</v>
      </c>
      <c r="X30" s="776">
        <v>4923</v>
      </c>
      <c r="Y30" s="777">
        <f t="shared" si="1"/>
        <v>44.02377283733216</v>
      </c>
      <c r="Z30" s="777">
        <f t="shared" si="2"/>
        <v>107.80508840017248</v>
      </c>
      <c r="AA30" s="777">
        <f t="shared" si="3"/>
        <v>83.998320033599327</v>
      </c>
      <c r="AB30" s="777">
        <f t="shared" si="4"/>
        <v>167.25904244198202</v>
      </c>
      <c r="AC30" s="777">
        <f t="shared" si="5"/>
        <v>124.86992715920915</v>
      </c>
      <c r="AD30" s="777">
        <f t="shared" si="6"/>
        <v>41.433602651750569</v>
      </c>
      <c r="AE30" s="777">
        <f t="shared" si="7"/>
        <v>41.271151465125882</v>
      </c>
      <c r="AF30" s="777">
        <f t="shared" si="8"/>
        <v>20.554984583761563</v>
      </c>
      <c r="AG30" s="777">
        <f t="shared" si="9"/>
        <v>20.466639377814161</v>
      </c>
      <c r="AH30" s="777">
        <f t="shared" si="10"/>
        <v>40.774719673802245</v>
      </c>
      <c r="AI30" s="777">
        <f t="shared" si="11"/>
        <v>20.312817387771684</v>
      </c>
    </row>
    <row r="31" spans="2:35" ht="15.75">
      <c r="B31" s="547" t="s">
        <v>113</v>
      </c>
      <c r="C31" s="776">
        <v>1</v>
      </c>
      <c r="D31" s="776">
        <v>5</v>
      </c>
      <c r="E31" s="776">
        <v>2</v>
      </c>
      <c r="F31" s="776">
        <v>4</v>
      </c>
      <c r="G31" s="776">
        <v>4</v>
      </c>
      <c r="H31" s="776">
        <v>1</v>
      </c>
      <c r="I31" s="776">
        <v>4</v>
      </c>
      <c r="J31" s="776">
        <v>3</v>
      </c>
      <c r="K31" s="776">
        <v>1</v>
      </c>
      <c r="L31" s="776">
        <v>2</v>
      </c>
      <c r="M31" s="776">
        <v>1</v>
      </c>
      <c r="N31" s="776">
        <v>3862</v>
      </c>
      <c r="O31" s="776">
        <v>3981</v>
      </c>
      <c r="P31" s="776">
        <v>4020</v>
      </c>
      <c r="Q31" s="776">
        <v>3943</v>
      </c>
      <c r="R31" s="776">
        <v>3866</v>
      </c>
      <c r="S31" s="776">
        <v>3791</v>
      </c>
      <c r="T31" s="776">
        <v>3718</v>
      </c>
      <c r="U31" s="776">
        <v>3645</v>
      </c>
      <c r="V31" s="776">
        <v>3575</v>
      </c>
      <c r="W31" s="776">
        <v>3508</v>
      </c>
      <c r="X31" s="776">
        <v>3444</v>
      </c>
      <c r="Y31" s="777">
        <f t="shared" si="1"/>
        <v>25.893319523562919</v>
      </c>
      <c r="Z31" s="777">
        <f t="shared" si="2"/>
        <v>125.59658377292139</v>
      </c>
      <c r="AA31" s="777">
        <f t="shared" si="3"/>
        <v>49.751243781094523</v>
      </c>
      <c r="AB31" s="777">
        <f t="shared" si="4"/>
        <v>101.4455997971088</v>
      </c>
      <c r="AC31" s="777">
        <f t="shared" si="5"/>
        <v>103.46611484738747</v>
      </c>
      <c r="AD31" s="777">
        <f t="shared" si="6"/>
        <v>26.37826431020839</v>
      </c>
      <c r="AE31" s="777">
        <f t="shared" si="7"/>
        <v>107.58472296933834</v>
      </c>
      <c r="AF31" s="777">
        <f t="shared" si="8"/>
        <v>82.304526748971185</v>
      </c>
      <c r="AG31" s="777">
        <f t="shared" si="9"/>
        <v>27.972027972027973</v>
      </c>
      <c r="AH31" s="777">
        <f t="shared" si="10"/>
        <v>57.012542759407069</v>
      </c>
      <c r="AI31" s="777">
        <f t="shared" si="11"/>
        <v>29.036004645760745</v>
      </c>
    </row>
    <row r="32" spans="2:35" ht="15.75">
      <c r="B32" s="71" t="s">
        <v>315</v>
      </c>
      <c r="C32" s="776" t="s">
        <v>733</v>
      </c>
      <c r="D32" s="776" t="s">
        <v>733</v>
      </c>
      <c r="E32" s="776" t="s">
        <v>733</v>
      </c>
      <c r="F32" s="776" t="s">
        <v>733</v>
      </c>
      <c r="G32" s="776" t="s">
        <v>733</v>
      </c>
      <c r="H32" s="776" t="s">
        <v>733</v>
      </c>
      <c r="I32" s="776" t="s">
        <v>733</v>
      </c>
      <c r="J32" s="776" t="s">
        <v>733</v>
      </c>
      <c r="K32" s="776" t="s">
        <v>733</v>
      </c>
      <c r="L32" s="776" t="s">
        <v>733</v>
      </c>
      <c r="M32" s="776"/>
      <c r="N32" s="776">
        <v>509</v>
      </c>
      <c r="O32" s="776">
        <v>527</v>
      </c>
      <c r="P32" s="776">
        <v>538</v>
      </c>
      <c r="Q32" s="776">
        <v>547</v>
      </c>
      <c r="R32" s="776">
        <v>556</v>
      </c>
      <c r="S32" s="776">
        <v>562</v>
      </c>
      <c r="T32" s="776">
        <v>569</v>
      </c>
      <c r="U32" s="776">
        <v>575</v>
      </c>
      <c r="V32" s="776">
        <v>583</v>
      </c>
      <c r="W32" s="776">
        <v>588</v>
      </c>
      <c r="X32" s="776">
        <v>593</v>
      </c>
      <c r="Y32" s="777" t="s">
        <v>733</v>
      </c>
      <c r="Z32" s="777" t="s">
        <v>733</v>
      </c>
      <c r="AA32" s="777" t="s">
        <v>733</v>
      </c>
      <c r="AB32" s="777" t="s">
        <v>733</v>
      </c>
      <c r="AC32" s="777" t="s">
        <v>733</v>
      </c>
      <c r="AD32" s="777" t="s">
        <v>733</v>
      </c>
      <c r="AE32" s="777" t="s">
        <v>733</v>
      </c>
      <c r="AF32" s="777" t="s">
        <v>733</v>
      </c>
      <c r="AG32" s="777"/>
      <c r="AH32" s="777"/>
      <c r="AI32" s="777">
        <f t="shared" si="11"/>
        <v>0</v>
      </c>
    </row>
    <row r="33" spans="2:35" ht="16.5">
      <c r="B33" s="547" t="s">
        <v>140</v>
      </c>
      <c r="C33" s="779" t="s">
        <v>733</v>
      </c>
      <c r="D33" s="779" t="s">
        <v>733</v>
      </c>
      <c r="E33" s="779" t="s">
        <v>733</v>
      </c>
      <c r="F33" s="779" t="s">
        <v>733</v>
      </c>
      <c r="G33" s="779" t="s">
        <v>733</v>
      </c>
      <c r="H33" s="779" t="s">
        <v>733</v>
      </c>
      <c r="I33" s="779" t="s">
        <v>733</v>
      </c>
      <c r="J33" s="779" t="s">
        <v>733</v>
      </c>
      <c r="K33" s="779" t="s">
        <v>733</v>
      </c>
      <c r="L33" s="779" t="s">
        <v>733</v>
      </c>
      <c r="M33" s="776"/>
      <c r="N33" s="779">
        <v>509</v>
      </c>
      <c r="O33" s="779">
        <v>527</v>
      </c>
      <c r="P33" s="779">
        <v>538</v>
      </c>
      <c r="Q33" s="779">
        <v>547</v>
      </c>
      <c r="R33" s="779">
        <v>556</v>
      </c>
      <c r="S33" s="779">
        <v>562</v>
      </c>
      <c r="T33" s="779">
        <v>569</v>
      </c>
      <c r="U33" s="779">
        <v>575</v>
      </c>
      <c r="V33" s="779">
        <v>583</v>
      </c>
      <c r="W33" s="779">
        <v>588</v>
      </c>
      <c r="X33" s="779">
        <v>593</v>
      </c>
      <c r="Y33" s="777" t="s">
        <v>733</v>
      </c>
      <c r="Z33" s="777" t="s">
        <v>733</v>
      </c>
      <c r="AA33" s="777" t="s">
        <v>733</v>
      </c>
      <c r="AB33" s="777" t="s">
        <v>733</v>
      </c>
      <c r="AC33" s="777" t="s">
        <v>733</v>
      </c>
      <c r="AD33" s="777" t="s">
        <v>733</v>
      </c>
      <c r="AE33" s="777" t="s">
        <v>733</v>
      </c>
      <c r="AF33" s="777" t="s">
        <v>733</v>
      </c>
      <c r="AG33" s="777"/>
      <c r="AH33" s="777"/>
      <c r="AI33" s="777">
        <f t="shared" si="11"/>
        <v>0</v>
      </c>
    </row>
    <row r="34" spans="2:35" ht="16.5">
      <c r="B34" s="71" t="s">
        <v>85</v>
      </c>
      <c r="C34" s="779" t="s">
        <v>733</v>
      </c>
      <c r="D34" s="779" t="s">
        <v>733</v>
      </c>
      <c r="E34" s="779" t="s">
        <v>733</v>
      </c>
      <c r="F34" s="779" t="s">
        <v>733</v>
      </c>
      <c r="G34" s="779" t="s">
        <v>733</v>
      </c>
      <c r="H34" s="779" t="s">
        <v>733</v>
      </c>
      <c r="I34" s="779" t="s">
        <v>733</v>
      </c>
      <c r="J34" s="779" t="s">
        <v>733</v>
      </c>
      <c r="K34" s="779" t="s">
        <v>733</v>
      </c>
      <c r="L34" s="779" t="s">
        <v>733</v>
      </c>
      <c r="M34" s="776"/>
      <c r="N34" s="779">
        <v>812</v>
      </c>
      <c r="O34" s="779">
        <v>810</v>
      </c>
      <c r="P34" s="779">
        <v>932</v>
      </c>
      <c r="Q34" s="779">
        <v>936</v>
      </c>
      <c r="R34" s="779">
        <v>941</v>
      </c>
      <c r="S34" s="779">
        <v>947</v>
      </c>
      <c r="T34" s="779">
        <v>955</v>
      </c>
      <c r="U34" s="779">
        <v>960</v>
      </c>
      <c r="V34" s="779">
        <v>968</v>
      </c>
      <c r="W34" s="779">
        <v>972</v>
      </c>
      <c r="X34" s="779">
        <v>977</v>
      </c>
      <c r="Y34" s="777" t="s">
        <v>733</v>
      </c>
      <c r="Z34" s="777" t="s">
        <v>733</v>
      </c>
      <c r="AA34" s="777" t="s">
        <v>733</v>
      </c>
      <c r="AB34" s="777" t="s">
        <v>733</v>
      </c>
      <c r="AC34" s="777" t="s">
        <v>733</v>
      </c>
      <c r="AD34" s="777" t="s">
        <v>733</v>
      </c>
      <c r="AE34" s="777" t="s">
        <v>733</v>
      </c>
      <c r="AF34" s="777" t="s">
        <v>733</v>
      </c>
      <c r="AG34" s="777"/>
      <c r="AH34" s="777"/>
      <c r="AI34" s="777">
        <f t="shared" si="11"/>
        <v>0</v>
      </c>
    </row>
    <row r="35" spans="2:35" ht="15.75">
      <c r="B35" s="71" t="s">
        <v>86</v>
      </c>
      <c r="C35" s="778" t="s">
        <v>733</v>
      </c>
      <c r="D35" s="778" t="s">
        <v>733</v>
      </c>
      <c r="E35" s="776">
        <v>1</v>
      </c>
      <c r="F35" s="778" t="s">
        <v>733</v>
      </c>
      <c r="G35" s="778" t="s">
        <v>733</v>
      </c>
      <c r="H35" s="778" t="s">
        <v>733</v>
      </c>
      <c r="I35" s="778" t="s">
        <v>733</v>
      </c>
      <c r="J35" s="778" t="s">
        <v>733</v>
      </c>
      <c r="K35" s="778" t="s">
        <v>733</v>
      </c>
      <c r="L35" s="778" t="s">
        <v>733</v>
      </c>
      <c r="M35" s="776"/>
      <c r="N35" s="778"/>
      <c r="O35" s="778"/>
      <c r="P35" s="778"/>
      <c r="Q35" s="778"/>
      <c r="R35" s="778"/>
      <c r="S35" s="778"/>
      <c r="T35" s="778"/>
      <c r="U35" s="778"/>
      <c r="V35" s="778"/>
      <c r="W35" s="778"/>
      <c r="X35" s="778"/>
      <c r="Y35" s="777" t="s">
        <v>733</v>
      </c>
      <c r="Z35" s="777" t="s">
        <v>733</v>
      </c>
      <c r="AA35" s="777" t="s">
        <v>733</v>
      </c>
      <c r="AB35" s="777" t="s">
        <v>733</v>
      </c>
      <c r="AC35" s="777" t="s">
        <v>733</v>
      </c>
      <c r="AD35" s="777" t="s">
        <v>733</v>
      </c>
      <c r="AE35" s="777" t="s">
        <v>733</v>
      </c>
      <c r="AF35" s="777" t="s">
        <v>733</v>
      </c>
      <c r="AG35" s="777"/>
      <c r="AH35" s="777"/>
      <c r="AI35" s="777"/>
    </row>
    <row r="37" spans="2:35" ht="15" customHeight="1">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 ht="15.75">
      <c r="B38" s="174" t="s">
        <v>1356</v>
      </c>
      <c r="C38" s="826"/>
      <c r="D38" s="826"/>
      <c r="E38" s="826"/>
      <c r="F38" s="826"/>
      <c r="G38" s="826"/>
      <c r="H38" s="826"/>
      <c r="I38" s="826"/>
      <c r="J38" s="826"/>
      <c r="K38" s="826"/>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34"/>
    </row>
    <row r="39" spans="2:35" ht="15" customHeight="1">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34"/>
    </row>
    <row r="40" spans="2:35" ht="15.75">
      <c r="B40" s="523"/>
      <c r="C40" s="509"/>
      <c r="D40" s="538"/>
      <c r="E40" s="538"/>
      <c r="F40" s="509"/>
      <c r="G40" s="538"/>
      <c r="H40" s="538"/>
      <c r="I40" s="538"/>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34"/>
    </row>
    <row r="41" spans="2:35" s="870" customFormat="1" ht="13.5">
      <c r="B41" s="871"/>
      <c r="C41" s="872"/>
      <c r="D41" s="872"/>
      <c r="E41" s="872"/>
      <c r="F41" s="872"/>
      <c r="G41" s="872"/>
      <c r="H41" s="872"/>
      <c r="I41" s="872"/>
      <c r="J41" s="872"/>
      <c r="K41" s="872"/>
      <c r="L41" s="872"/>
      <c r="M41" s="872"/>
      <c r="N41" s="872"/>
      <c r="O41" s="872"/>
      <c r="P41" s="872"/>
      <c r="Q41" s="872"/>
      <c r="R41" s="872"/>
      <c r="S41" s="872"/>
      <c r="T41" s="872"/>
      <c r="U41" s="872"/>
      <c r="V41" s="872"/>
      <c r="W41" s="872"/>
      <c r="X41" s="872"/>
      <c r="Y41" s="872"/>
      <c r="Z41" s="872"/>
      <c r="AA41" s="872"/>
      <c r="AB41" s="872"/>
      <c r="AC41" s="872"/>
    </row>
  </sheetData>
  <mergeCells count="6">
    <mergeCell ref="B2:AH2"/>
    <mergeCell ref="B3:B4"/>
    <mergeCell ref="B37:AI37"/>
    <mergeCell ref="C3:M3"/>
    <mergeCell ref="N3:X3"/>
    <mergeCell ref="Y3:AI3"/>
  </mergeCells>
  <hyperlinks>
    <hyperlink ref="AJ3" location="INDICE!B33" display="INDICE"/>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41"/>
  <sheetViews>
    <sheetView showGridLines="0" workbookViewId="0">
      <selection activeCell="AJ5" sqref="AJ5"/>
    </sheetView>
  </sheetViews>
  <sheetFormatPr baseColWidth="10" defaultRowHeight="15"/>
  <cols>
    <col min="1" max="1" width="3.7109375" style="23" customWidth="1"/>
    <col min="2" max="2" width="18.140625" style="23" customWidth="1"/>
    <col min="3" max="12" width="9.140625" style="23" bestFit="1" customWidth="1"/>
    <col min="13" max="24" width="9.140625" style="933" customWidth="1"/>
    <col min="25" max="16384" width="11.42578125" style="23"/>
  </cols>
  <sheetData>
    <row r="1" spans="2:36" ht="75.75" customHeight="1"/>
    <row r="2" spans="2:36" ht="51" customHeight="1">
      <c r="B2" s="1303" t="s">
        <v>1382</v>
      </c>
      <c r="C2" s="1303"/>
      <c r="D2" s="1303"/>
      <c r="E2" s="1303"/>
      <c r="F2" s="1303"/>
      <c r="G2" s="1303"/>
      <c r="H2" s="1303"/>
      <c r="I2" s="1303"/>
      <c r="J2" s="1303"/>
      <c r="K2" s="1303"/>
      <c r="L2" s="1303"/>
      <c r="M2" s="1303"/>
      <c r="N2" s="1303"/>
      <c r="O2" s="1303"/>
      <c r="P2" s="1303"/>
      <c r="Q2" s="1303"/>
      <c r="R2" s="1303"/>
      <c r="S2" s="1303"/>
      <c r="T2" s="1303"/>
      <c r="U2" s="1303"/>
      <c r="V2" s="1303"/>
      <c r="W2" s="1303"/>
      <c r="X2" s="1303"/>
      <c r="Y2" s="1303"/>
      <c r="Z2" s="1303"/>
      <c r="AA2" s="1303"/>
      <c r="AB2" s="1303"/>
      <c r="AC2" s="1303"/>
      <c r="AD2" s="1303"/>
      <c r="AE2" s="1303"/>
      <c r="AF2" s="1303"/>
      <c r="AG2" s="1303"/>
      <c r="AH2" s="1303"/>
    </row>
    <row r="3" spans="2:36" ht="27" customHeight="1">
      <c r="B3" s="1308" t="s">
        <v>817</v>
      </c>
      <c r="C3" s="1300" t="s">
        <v>1381</v>
      </c>
      <c r="D3" s="1301"/>
      <c r="E3" s="1301"/>
      <c r="F3" s="1301"/>
      <c r="G3" s="1301"/>
      <c r="H3" s="1301"/>
      <c r="I3" s="1301"/>
      <c r="J3" s="1301"/>
      <c r="K3" s="1301"/>
      <c r="L3" s="1301"/>
      <c r="M3" s="1301"/>
      <c r="N3" s="1300" t="s">
        <v>1376</v>
      </c>
      <c r="O3" s="1301"/>
      <c r="P3" s="1301"/>
      <c r="Q3" s="1301"/>
      <c r="R3" s="1301"/>
      <c r="S3" s="1301"/>
      <c r="T3" s="1301"/>
      <c r="U3" s="1301"/>
      <c r="V3" s="1301"/>
      <c r="W3" s="1301"/>
      <c r="X3" s="1302"/>
      <c r="Y3" s="1300" t="s">
        <v>1380</v>
      </c>
      <c r="Z3" s="1301"/>
      <c r="AA3" s="1301"/>
      <c r="AB3" s="1301"/>
      <c r="AC3" s="1301"/>
      <c r="AD3" s="1301"/>
      <c r="AE3" s="1301"/>
      <c r="AF3" s="1301"/>
      <c r="AG3" s="1301"/>
      <c r="AH3" s="1301"/>
      <c r="AI3" s="1302"/>
      <c r="AJ3" s="59" t="s">
        <v>389</v>
      </c>
    </row>
    <row r="4" spans="2:36" ht="27">
      <c r="B4" s="1309"/>
      <c r="C4" s="686">
        <v>2008</v>
      </c>
      <c r="D4" s="686">
        <v>2009</v>
      </c>
      <c r="E4" s="686">
        <v>2010</v>
      </c>
      <c r="F4" s="686">
        <v>2011</v>
      </c>
      <c r="G4" s="686">
        <v>2012</v>
      </c>
      <c r="H4" s="686">
        <v>2013</v>
      </c>
      <c r="I4" s="686">
        <v>2014</v>
      </c>
      <c r="J4" s="686">
        <v>2015</v>
      </c>
      <c r="K4" s="686">
        <v>2016</v>
      </c>
      <c r="L4" s="686">
        <v>2017</v>
      </c>
      <c r="M4" s="770" t="s">
        <v>1355</v>
      </c>
      <c r="N4" s="769">
        <v>2008</v>
      </c>
      <c r="O4" s="769">
        <v>2009</v>
      </c>
      <c r="P4" s="769">
        <v>2010</v>
      </c>
      <c r="Q4" s="769">
        <v>2011</v>
      </c>
      <c r="R4" s="769">
        <v>2012</v>
      </c>
      <c r="S4" s="769">
        <v>2013</v>
      </c>
      <c r="T4" s="769">
        <v>2014</v>
      </c>
      <c r="U4" s="769">
        <v>2015</v>
      </c>
      <c r="V4" s="769">
        <v>2016</v>
      </c>
      <c r="W4" s="769">
        <v>2017</v>
      </c>
      <c r="X4" s="770">
        <v>2018</v>
      </c>
      <c r="Y4" s="546">
        <v>2008</v>
      </c>
      <c r="Z4" s="546">
        <v>2009</v>
      </c>
      <c r="AA4" s="546">
        <v>2010</v>
      </c>
      <c r="AB4" s="546">
        <v>2011</v>
      </c>
      <c r="AC4" s="546">
        <v>2012</v>
      </c>
      <c r="AD4" s="546">
        <v>2013</v>
      </c>
      <c r="AE4" s="546">
        <v>2014</v>
      </c>
      <c r="AF4" s="546">
        <v>2015</v>
      </c>
      <c r="AG4" s="546">
        <v>2016</v>
      </c>
      <c r="AH4" s="546">
        <v>2017</v>
      </c>
      <c r="AI4" s="546" t="s">
        <v>1355</v>
      </c>
    </row>
    <row r="5" spans="2:36" ht="16.5" customHeight="1">
      <c r="B5" s="71" t="s">
        <v>390</v>
      </c>
      <c r="C5" s="533">
        <v>3380</v>
      </c>
      <c r="D5" s="533">
        <v>3279</v>
      </c>
      <c r="E5" s="533">
        <v>3204</v>
      </c>
      <c r="F5" s="533">
        <v>3046</v>
      </c>
      <c r="G5" s="533">
        <v>3002</v>
      </c>
      <c r="H5" s="533">
        <v>2979</v>
      </c>
      <c r="I5" s="533">
        <v>2862</v>
      </c>
      <c r="J5" s="533">
        <v>3011</v>
      </c>
      <c r="K5" s="533">
        <v>3078</v>
      </c>
      <c r="L5" s="533">
        <v>3298</v>
      </c>
      <c r="M5" s="533">
        <v>3350</v>
      </c>
      <c r="N5" s="776">
        <v>346070</v>
      </c>
      <c r="O5" s="776">
        <v>345034</v>
      </c>
      <c r="P5" s="776">
        <v>343858</v>
      </c>
      <c r="Q5" s="776">
        <v>342154</v>
      </c>
      <c r="R5" s="776">
        <v>340554</v>
      </c>
      <c r="S5" s="776">
        <v>339060</v>
      </c>
      <c r="T5" s="776">
        <v>337700</v>
      </c>
      <c r="U5" s="776">
        <v>336441</v>
      </c>
      <c r="V5" s="776">
        <v>335307</v>
      </c>
      <c r="W5" s="776">
        <v>334255</v>
      </c>
      <c r="X5" s="776">
        <v>333300</v>
      </c>
      <c r="Y5" s="995">
        <f>+C5/N5*1000</f>
        <v>9.7668101829109712</v>
      </c>
      <c r="Z5" s="995">
        <f t="shared" ref="Z5:AH5" si="0">+D5/O5*1000</f>
        <v>9.5034112580209484</v>
      </c>
      <c r="AA5" s="995">
        <f t="shared" si="0"/>
        <v>9.3177997894479709</v>
      </c>
      <c r="AB5" s="995">
        <f t="shared" si="0"/>
        <v>8.9024240546654436</v>
      </c>
      <c r="AC5" s="995">
        <f t="shared" si="0"/>
        <v>8.8150484211020856</v>
      </c>
      <c r="AD5" s="995">
        <f t="shared" si="0"/>
        <v>8.7860555653866577</v>
      </c>
      <c r="AE5" s="995">
        <f t="shared" si="0"/>
        <v>8.4749777909387038</v>
      </c>
      <c r="AF5" s="995">
        <f t="shared" si="0"/>
        <v>8.9495632220805437</v>
      </c>
      <c r="AG5" s="995">
        <f t="shared" si="0"/>
        <v>9.1796473082876293</v>
      </c>
      <c r="AH5" s="995">
        <f t="shared" si="0"/>
        <v>9.8667185232831223</v>
      </c>
      <c r="AI5" s="995">
        <f>+M5/X5*1000</f>
        <v>10.051005100510052</v>
      </c>
    </row>
    <row r="6" spans="2:36" ht="15.75">
      <c r="B6" s="71" t="s">
        <v>81</v>
      </c>
      <c r="C6" s="533">
        <v>1708</v>
      </c>
      <c r="D6" s="533">
        <v>1597</v>
      </c>
      <c r="E6" s="533">
        <v>1584</v>
      </c>
      <c r="F6" s="533">
        <v>1517</v>
      </c>
      <c r="G6" s="533">
        <v>1483</v>
      </c>
      <c r="H6" s="533">
        <v>1421</v>
      </c>
      <c r="I6" s="533">
        <v>1363</v>
      </c>
      <c r="J6" s="533">
        <v>1316</v>
      </c>
      <c r="K6" s="533">
        <v>1373</v>
      </c>
      <c r="L6" s="533">
        <v>1516</v>
      </c>
      <c r="M6" s="533">
        <v>1483</v>
      </c>
      <c r="N6" s="776">
        <v>148698</v>
      </c>
      <c r="O6" s="776">
        <v>148239</v>
      </c>
      <c r="P6" s="776">
        <v>147175</v>
      </c>
      <c r="Q6" s="776">
        <v>146688</v>
      </c>
      <c r="R6" s="776">
        <v>146235</v>
      </c>
      <c r="S6" s="776">
        <v>145807</v>
      </c>
      <c r="T6" s="776">
        <v>145423</v>
      </c>
      <c r="U6" s="776">
        <v>145069</v>
      </c>
      <c r="V6" s="776">
        <v>144754</v>
      </c>
      <c r="W6" s="776">
        <v>144474</v>
      </c>
      <c r="X6" s="776">
        <v>144231</v>
      </c>
      <c r="Y6" s="995">
        <f t="shared" ref="Y6:Y33" si="1">+C6/N6*1000</f>
        <v>11.486368343891646</v>
      </c>
      <c r="Z6" s="995">
        <f t="shared" ref="Z6:Z33" si="2">+D6/O6*1000</f>
        <v>10.773143369828453</v>
      </c>
      <c r="AA6" s="995">
        <f t="shared" ref="AA6:AA33" si="3">+E6/P6*1000</f>
        <v>10.762697468999491</v>
      </c>
      <c r="AB6" s="995">
        <f t="shared" ref="AB6:AB33" si="4">+F6/Q6*1000</f>
        <v>10.34167757417103</v>
      </c>
      <c r="AC6" s="995">
        <f t="shared" ref="AC6:AC33" si="5">+G6/R6*1000</f>
        <v>10.141211064382672</v>
      </c>
      <c r="AD6" s="995">
        <f t="shared" ref="AD6:AD33" si="6">+H6/S6*1000</f>
        <v>9.7457598057706427</v>
      </c>
      <c r="AE6" s="995">
        <f t="shared" ref="AE6:AE33" si="7">+I6/T6*1000</f>
        <v>9.372657695137633</v>
      </c>
      <c r="AF6" s="995">
        <f t="shared" ref="AF6:AF33" si="8">+J6/U6*1000</f>
        <v>9.0715452646671579</v>
      </c>
      <c r="AG6" s="995">
        <f t="shared" ref="AG6:AG33" si="9">+K6/V6*1000</f>
        <v>9.4850574077400278</v>
      </c>
      <c r="AH6" s="995">
        <f t="shared" ref="AH6:AI33" si="10">+L6/W6*1000</f>
        <v>10.493237537550009</v>
      </c>
      <c r="AI6" s="995">
        <f>+M6/X6*1000</f>
        <v>10.282116881946322</v>
      </c>
    </row>
    <row r="7" spans="2:36" ht="15" customHeight="1">
      <c r="B7" s="547" t="s">
        <v>133</v>
      </c>
      <c r="C7" s="533">
        <v>125</v>
      </c>
      <c r="D7" s="533">
        <v>108</v>
      </c>
      <c r="E7" s="533">
        <v>131</v>
      </c>
      <c r="F7" s="533">
        <v>147</v>
      </c>
      <c r="G7" s="533">
        <v>144</v>
      </c>
      <c r="H7" s="533">
        <v>144</v>
      </c>
      <c r="I7" s="533">
        <v>141</v>
      </c>
      <c r="J7" s="533">
        <v>132</v>
      </c>
      <c r="K7" s="533">
        <v>141</v>
      </c>
      <c r="L7" s="533">
        <v>158</v>
      </c>
      <c r="M7" s="533">
        <v>131</v>
      </c>
      <c r="N7" s="776">
        <v>16302</v>
      </c>
      <c r="O7" s="776">
        <v>16121</v>
      </c>
      <c r="P7" s="776">
        <v>16048</v>
      </c>
      <c r="Q7" s="776">
        <v>15950</v>
      </c>
      <c r="R7" s="776">
        <v>15862</v>
      </c>
      <c r="S7" s="776">
        <v>15785</v>
      </c>
      <c r="T7" s="776">
        <v>15720</v>
      </c>
      <c r="U7" s="776">
        <v>15661</v>
      </c>
      <c r="V7" s="776">
        <v>15609</v>
      </c>
      <c r="W7" s="776">
        <v>15565</v>
      </c>
      <c r="X7" s="776">
        <v>15530</v>
      </c>
      <c r="Y7" s="995">
        <f t="shared" si="1"/>
        <v>7.6677708256655626</v>
      </c>
      <c r="Z7" s="995">
        <f t="shared" si="2"/>
        <v>6.6993362694621927</v>
      </c>
      <c r="AA7" s="995">
        <f t="shared" si="3"/>
        <v>8.1630109670987032</v>
      </c>
      <c r="AB7" s="995">
        <f t="shared" si="4"/>
        <v>9.2163009404388703</v>
      </c>
      <c r="AC7" s="995">
        <f t="shared" si="5"/>
        <v>9.0783003404362628</v>
      </c>
      <c r="AD7" s="995">
        <f t="shared" si="6"/>
        <v>9.1225847323408296</v>
      </c>
      <c r="AE7" s="995">
        <f t="shared" si="7"/>
        <v>8.9694656488549622</v>
      </c>
      <c r="AF7" s="995">
        <f t="shared" si="8"/>
        <v>8.4285805504118514</v>
      </c>
      <c r="AG7" s="995">
        <f t="shared" si="9"/>
        <v>9.0332500480492026</v>
      </c>
      <c r="AH7" s="995">
        <f t="shared" si="10"/>
        <v>10.150979762287182</v>
      </c>
      <c r="AI7" s="995">
        <f t="shared" si="10"/>
        <v>8.4352865421764331</v>
      </c>
    </row>
    <row r="8" spans="2:36" ht="15.75">
      <c r="B8" s="547" t="s">
        <v>116</v>
      </c>
      <c r="C8" s="533">
        <v>55</v>
      </c>
      <c r="D8" s="533">
        <v>43</v>
      </c>
      <c r="E8" s="533">
        <v>34</v>
      </c>
      <c r="F8" s="533">
        <v>49</v>
      </c>
      <c r="G8" s="533">
        <v>47</v>
      </c>
      <c r="H8" s="533">
        <v>56</v>
      </c>
      <c r="I8" s="533">
        <v>50</v>
      </c>
      <c r="J8" s="533">
        <v>50</v>
      </c>
      <c r="K8" s="533">
        <v>48</v>
      </c>
      <c r="L8" s="533">
        <v>55</v>
      </c>
      <c r="M8" s="533">
        <v>48</v>
      </c>
      <c r="N8" s="776">
        <v>4999</v>
      </c>
      <c r="O8" s="776">
        <v>4955</v>
      </c>
      <c r="P8" s="776">
        <v>4846</v>
      </c>
      <c r="Q8" s="776">
        <v>4772</v>
      </c>
      <c r="R8" s="776">
        <v>4702</v>
      </c>
      <c r="S8" s="776">
        <v>4634</v>
      </c>
      <c r="T8" s="776">
        <v>4571</v>
      </c>
      <c r="U8" s="776">
        <v>4511</v>
      </c>
      <c r="V8" s="776">
        <v>4454</v>
      </c>
      <c r="W8" s="776">
        <v>4399</v>
      </c>
      <c r="X8" s="776">
        <v>4347</v>
      </c>
      <c r="Y8" s="995">
        <f t="shared" si="1"/>
        <v>11.002200440088018</v>
      </c>
      <c r="Z8" s="995">
        <f t="shared" si="2"/>
        <v>8.6781029263370328</v>
      </c>
      <c r="AA8" s="995">
        <f t="shared" si="3"/>
        <v>7.0160957490713995</v>
      </c>
      <c r="AB8" s="995">
        <f t="shared" si="4"/>
        <v>10.268231349538977</v>
      </c>
      <c r="AC8" s="995">
        <f t="shared" si="5"/>
        <v>9.9957464908549554</v>
      </c>
      <c r="AD8" s="995">
        <f t="shared" si="6"/>
        <v>12.084592145015106</v>
      </c>
      <c r="AE8" s="995">
        <f t="shared" si="7"/>
        <v>10.938525486764384</v>
      </c>
      <c r="AF8" s="995">
        <f t="shared" si="8"/>
        <v>11.084016847705609</v>
      </c>
      <c r="AG8" s="995">
        <f t="shared" si="9"/>
        <v>10.776829815895825</v>
      </c>
      <c r="AH8" s="995">
        <f t="shared" si="10"/>
        <v>12.502841554898842</v>
      </c>
      <c r="AI8" s="995">
        <f t="shared" si="10"/>
        <v>11.042097998619738</v>
      </c>
    </row>
    <row r="9" spans="2:36" ht="15.75">
      <c r="B9" s="547" t="s">
        <v>124</v>
      </c>
      <c r="C9" s="533">
        <v>29</v>
      </c>
      <c r="D9" s="533">
        <v>31</v>
      </c>
      <c r="E9" s="533">
        <v>46</v>
      </c>
      <c r="F9" s="533">
        <v>34</v>
      </c>
      <c r="G9" s="533">
        <v>32</v>
      </c>
      <c r="H9" s="533">
        <v>44</v>
      </c>
      <c r="I9" s="533">
        <v>30</v>
      </c>
      <c r="J9" s="533">
        <v>36</v>
      </c>
      <c r="K9" s="806">
        <v>38</v>
      </c>
      <c r="L9" s="533">
        <v>40</v>
      </c>
      <c r="M9" s="533">
        <v>24</v>
      </c>
      <c r="N9" s="776">
        <v>5769</v>
      </c>
      <c r="O9" s="776">
        <v>5696</v>
      </c>
      <c r="P9" s="776">
        <v>5620</v>
      </c>
      <c r="Q9" s="776">
        <v>5625</v>
      </c>
      <c r="R9" s="776">
        <v>5629</v>
      </c>
      <c r="S9" s="776">
        <v>5629</v>
      </c>
      <c r="T9" s="776">
        <v>5628</v>
      </c>
      <c r="U9" s="776">
        <v>5623</v>
      </c>
      <c r="V9" s="776">
        <v>5618</v>
      </c>
      <c r="W9" s="776">
        <v>5609</v>
      </c>
      <c r="X9" s="776">
        <v>5598</v>
      </c>
      <c r="Y9" s="995">
        <f t="shared" si="1"/>
        <v>5.0268677413763214</v>
      </c>
      <c r="Z9" s="995">
        <f t="shared" si="2"/>
        <v>5.4424157303370793</v>
      </c>
      <c r="AA9" s="995">
        <f t="shared" si="3"/>
        <v>8.185053380782918</v>
      </c>
      <c r="AB9" s="995">
        <f t="shared" si="4"/>
        <v>6.0444444444444443</v>
      </c>
      <c r="AC9" s="995">
        <f t="shared" si="5"/>
        <v>5.6848463314976012</v>
      </c>
      <c r="AD9" s="995">
        <f t="shared" si="6"/>
        <v>7.8166637058092023</v>
      </c>
      <c r="AE9" s="995">
        <f t="shared" si="7"/>
        <v>5.3304904051172706</v>
      </c>
      <c r="AF9" s="995">
        <f t="shared" si="8"/>
        <v>6.4022763649297536</v>
      </c>
      <c r="AG9" s="995">
        <f t="shared" si="9"/>
        <v>6.7639729441082244</v>
      </c>
      <c r="AH9" s="995">
        <f t="shared" si="10"/>
        <v>7.1313959707612762</v>
      </c>
      <c r="AI9" s="995">
        <f t="shared" si="10"/>
        <v>4.287245444801715</v>
      </c>
    </row>
    <row r="10" spans="2:36" ht="15.75">
      <c r="B10" s="547" t="s">
        <v>121</v>
      </c>
      <c r="C10" s="806">
        <v>37</v>
      </c>
      <c r="D10" s="533">
        <v>20</v>
      </c>
      <c r="E10" s="533">
        <v>35</v>
      </c>
      <c r="F10" s="533">
        <v>33</v>
      </c>
      <c r="G10" s="533">
        <v>33</v>
      </c>
      <c r="H10" s="533">
        <v>29</v>
      </c>
      <c r="I10" s="533">
        <v>37</v>
      </c>
      <c r="J10" s="806">
        <v>41</v>
      </c>
      <c r="K10" s="533">
        <v>36</v>
      </c>
      <c r="L10" s="533">
        <v>45</v>
      </c>
      <c r="M10" s="533">
        <v>37</v>
      </c>
      <c r="N10" s="776">
        <v>3560</v>
      </c>
      <c r="O10" s="776">
        <v>3508</v>
      </c>
      <c r="P10" s="776">
        <v>3555</v>
      </c>
      <c r="Q10" s="776">
        <v>3521</v>
      </c>
      <c r="R10" s="776">
        <v>3491</v>
      </c>
      <c r="S10" s="776">
        <v>3460</v>
      </c>
      <c r="T10" s="776">
        <v>3432</v>
      </c>
      <c r="U10" s="776">
        <v>3407</v>
      </c>
      <c r="V10" s="776">
        <v>3379</v>
      </c>
      <c r="W10" s="776">
        <v>3355</v>
      </c>
      <c r="X10" s="776">
        <v>3331</v>
      </c>
      <c r="Y10" s="995">
        <f t="shared" si="1"/>
        <v>10.393258426966293</v>
      </c>
      <c r="Z10" s="995">
        <f t="shared" si="2"/>
        <v>5.7012542759407072</v>
      </c>
      <c r="AA10" s="995">
        <f t="shared" si="3"/>
        <v>9.8452883263009845</v>
      </c>
      <c r="AB10" s="995">
        <f t="shared" si="4"/>
        <v>9.372337404146549</v>
      </c>
      <c r="AC10" s="995">
        <f t="shared" si="5"/>
        <v>9.4528788312804348</v>
      </c>
      <c r="AD10" s="995">
        <f t="shared" si="6"/>
        <v>8.3815028901734099</v>
      </c>
      <c r="AE10" s="995">
        <f t="shared" si="7"/>
        <v>10.780885780885781</v>
      </c>
      <c r="AF10" s="995">
        <f t="shared" si="8"/>
        <v>12.034047549163486</v>
      </c>
      <c r="AG10" s="995">
        <f t="shared" si="9"/>
        <v>10.654039656703166</v>
      </c>
      <c r="AH10" s="995">
        <f t="shared" si="10"/>
        <v>13.412816691505217</v>
      </c>
      <c r="AI10" s="995">
        <f t="shared" si="10"/>
        <v>11.107775442809968</v>
      </c>
    </row>
    <row r="11" spans="2:36" ht="15.75">
      <c r="B11" s="547" t="s">
        <v>131</v>
      </c>
      <c r="C11" s="533">
        <v>128</v>
      </c>
      <c r="D11" s="533">
        <v>128</v>
      </c>
      <c r="E11" s="533">
        <v>132</v>
      </c>
      <c r="F11" s="533">
        <v>129</v>
      </c>
      <c r="G11" s="533">
        <v>130</v>
      </c>
      <c r="H11" s="533">
        <v>100</v>
      </c>
      <c r="I11" s="533">
        <v>86</v>
      </c>
      <c r="J11" s="533">
        <v>94</v>
      </c>
      <c r="K11" s="533">
        <v>93</v>
      </c>
      <c r="L11" s="533">
        <v>112</v>
      </c>
      <c r="M11" s="533">
        <v>116</v>
      </c>
      <c r="N11" s="776">
        <v>11290</v>
      </c>
      <c r="O11" s="776">
        <v>11298</v>
      </c>
      <c r="P11" s="776">
        <v>11246</v>
      </c>
      <c r="Q11" s="776">
        <v>11183</v>
      </c>
      <c r="R11" s="776">
        <v>11118</v>
      </c>
      <c r="S11" s="776">
        <v>11052</v>
      </c>
      <c r="T11" s="776">
        <v>10987</v>
      </c>
      <c r="U11" s="776">
        <v>10920</v>
      </c>
      <c r="V11" s="776">
        <v>10856</v>
      </c>
      <c r="W11" s="776">
        <v>10792</v>
      </c>
      <c r="X11" s="776">
        <v>10729</v>
      </c>
      <c r="Y11" s="995">
        <f t="shared" si="1"/>
        <v>11.337466784765279</v>
      </c>
      <c r="Z11" s="995">
        <f t="shared" si="2"/>
        <v>11.329438838732518</v>
      </c>
      <c r="AA11" s="995">
        <f t="shared" si="3"/>
        <v>11.737506669037881</v>
      </c>
      <c r="AB11" s="995">
        <f t="shared" si="4"/>
        <v>11.535366180810158</v>
      </c>
      <c r="AC11" s="995">
        <f t="shared" si="5"/>
        <v>11.692750494693289</v>
      </c>
      <c r="AD11" s="995">
        <f t="shared" si="6"/>
        <v>9.0481360839667033</v>
      </c>
      <c r="AE11" s="995">
        <f t="shared" si="7"/>
        <v>7.827432420132884</v>
      </c>
      <c r="AF11" s="995">
        <f t="shared" si="8"/>
        <v>8.6080586080586095</v>
      </c>
      <c r="AG11" s="995">
        <f t="shared" si="9"/>
        <v>8.5666912306558594</v>
      </c>
      <c r="AH11" s="995">
        <f t="shared" si="10"/>
        <v>10.378057820607857</v>
      </c>
      <c r="AI11" s="995">
        <f t="shared" si="10"/>
        <v>10.811818436014539</v>
      </c>
    </row>
    <row r="12" spans="2:36" ht="15.75">
      <c r="B12" s="547" t="s">
        <v>123</v>
      </c>
      <c r="C12" s="533">
        <v>178</v>
      </c>
      <c r="D12" s="533">
        <v>168</v>
      </c>
      <c r="E12" s="533">
        <v>161</v>
      </c>
      <c r="F12" s="533">
        <v>146</v>
      </c>
      <c r="G12" s="533">
        <v>152</v>
      </c>
      <c r="H12" s="533">
        <v>116</v>
      </c>
      <c r="I12" s="533">
        <v>126</v>
      </c>
      <c r="J12" s="533">
        <v>103</v>
      </c>
      <c r="K12" s="533">
        <v>124</v>
      </c>
      <c r="L12" s="533">
        <v>108</v>
      </c>
      <c r="M12" s="533">
        <v>116</v>
      </c>
      <c r="N12" s="776">
        <v>11494</v>
      </c>
      <c r="O12" s="776">
        <v>11416</v>
      </c>
      <c r="P12" s="776">
        <v>11341</v>
      </c>
      <c r="Q12" s="776">
        <v>11176</v>
      </c>
      <c r="R12" s="776">
        <v>11017</v>
      </c>
      <c r="S12" s="776">
        <v>10863</v>
      </c>
      <c r="T12" s="776">
        <v>10715</v>
      </c>
      <c r="U12" s="776">
        <v>10576</v>
      </c>
      <c r="V12" s="776">
        <v>10441</v>
      </c>
      <c r="W12" s="776">
        <v>10314</v>
      </c>
      <c r="X12" s="776">
        <v>10192</v>
      </c>
      <c r="Y12" s="995">
        <f t="shared" si="1"/>
        <v>15.486340699495388</v>
      </c>
      <c r="Z12" s="995">
        <f t="shared" si="2"/>
        <v>14.716187806587245</v>
      </c>
      <c r="AA12" s="995">
        <f t="shared" si="3"/>
        <v>14.196278987743584</v>
      </c>
      <c r="AB12" s="995">
        <f t="shared" si="4"/>
        <v>13.063707945597709</v>
      </c>
      <c r="AC12" s="995">
        <f t="shared" si="5"/>
        <v>13.796859399110465</v>
      </c>
      <c r="AD12" s="995">
        <f t="shared" si="6"/>
        <v>10.678449783669336</v>
      </c>
      <c r="AE12" s="995">
        <f t="shared" si="7"/>
        <v>11.759216052263183</v>
      </c>
      <c r="AF12" s="995">
        <f t="shared" si="8"/>
        <v>9.7390317700453863</v>
      </c>
      <c r="AG12" s="995">
        <f t="shared" si="9"/>
        <v>11.876257063499665</v>
      </c>
      <c r="AH12" s="995">
        <f t="shared" si="10"/>
        <v>10.471204188481677</v>
      </c>
      <c r="AI12" s="995">
        <f t="shared" si="10"/>
        <v>11.381475667189953</v>
      </c>
    </row>
    <row r="13" spans="2:36" ht="15.75">
      <c r="B13" s="547" t="s">
        <v>120</v>
      </c>
      <c r="C13" s="533">
        <v>87</v>
      </c>
      <c r="D13" s="533">
        <v>59</v>
      </c>
      <c r="E13" s="533">
        <v>73</v>
      </c>
      <c r="F13" s="533">
        <v>91</v>
      </c>
      <c r="G13" s="533">
        <v>84</v>
      </c>
      <c r="H13" s="533">
        <v>61</v>
      </c>
      <c r="I13" s="533">
        <v>81</v>
      </c>
      <c r="J13" s="533">
        <v>83</v>
      </c>
      <c r="K13" s="533">
        <v>79</v>
      </c>
      <c r="L13" s="533">
        <v>94</v>
      </c>
      <c r="M13" s="533">
        <v>84</v>
      </c>
      <c r="N13" s="776">
        <v>10468</v>
      </c>
      <c r="O13" s="776">
        <v>10424</v>
      </c>
      <c r="P13" s="776">
        <v>10419</v>
      </c>
      <c r="Q13" s="776">
        <v>10371</v>
      </c>
      <c r="R13" s="776">
        <v>10325</v>
      </c>
      <c r="S13" s="776">
        <v>10280</v>
      </c>
      <c r="T13" s="776">
        <v>10237</v>
      </c>
      <c r="U13" s="776">
        <v>10195</v>
      </c>
      <c r="V13" s="776">
        <v>10156</v>
      </c>
      <c r="W13" s="776">
        <v>10117</v>
      </c>
      <c r="X13" s="776">
        <v>10080</v>
      </c>
      <c r="Y13" s="995">
        <f t="shared" si="1"/>
        <v>8.3110431792128399</v>
      </c>
      <c r="Z13" s="995">
        <f t="shared" si="2"/>
        <v>5.6600153491941674</v>
      </c>
      <c r="AA13" s="995">
        <f t="shared" si="3"/>
        <v>7.0064305595546594</v>
      </c>
      <c r="AB13" s="995">
        <f t="shared" si="4"/>
        <v>8.7744672644875124</v>
      </c>
      <c r="AC13" s="995">
        <f t="shared" si="5"/>
        <v>8.1355932203389827</v>
      </c>
      <c r="AD13" s="995">
        <f t="shared" si="6"/>
        <v>5.9338521400778204</v>
      </c>
      <c r="AE13" s="995">
        <f t="shared" si="7"/>
        <v>7.9124743577219885</v>
      </c>
      <c r="AF13" s="995">
        <f t="shared" si="8"/>
        <v>8.1412457086807262</v>
      </c>
      <c r="AG13" s="995">
        <f t="shared" si="9"/>
        <v>7.7786530129972427</v>
      </c>
      <c r="AH13" s="995">
        <f t="shared" si="10"/>
        <v>9.2912918849461299</v>
      </c>
      <c r="AI13" s="995">
        <f t="shared" si="10"/>
        <v>8.3333333333333339</v>
      </c>
    </row>
    <row r="14" spans="2:36" ht="15.75">
      <c r="B14" s="547" t="s">
        <v>119</v>
      </c>
      <c r="C14" s="533">
        <v>83</v>
      </c>
      <c r="D14" s="533">
        <v>85</v>
      </c>
      <c r="E14" s="533">
        <v>85</v>
      </c>
      <c r="F14" s="533">
        <v>52</v>
      </c>
      <c r="G14" s="533">
        <v>54</v>
      </c>
      <c r="H14" s="533">
        <v>68</v>
      </c>
      <c r="I14" s="533">
        <v>55</v>
      </c>
      <c r="J14" s="533">
        <v>61</v>
      </c>
      <c r="K14" s="533">
        <v>73</v>
      </c>
      <c r="L14" s="533">
        <v>77</v>
      </c>
      <c r="M14" s="533">
        <v>92</v>
      </c>
      <c r="N14" s="776">
        <v>10411</v>
      </c>
      <c r="O14" s="776">
        <v>10387</v>
      </c>
      <c r="P14" s="776">
        <v>10427</v>
      </c>
      <c r="Q14" s="776">
        <v>10378</v>
      </c>
      <c r="R14" s="776">
        <v>10329</v>
      </c>
      <c r="S14" s="776">
        <v>10280</v>
      </c>
      <c r="T14" s="776">
        <v>10229</v>
      </c>
      <c r="U14" s="776">
        <v>10179</v>
      </c>
      <c r="V14" s="776">
        <v>10128</v>
      </c>
      <c r="W14" s="776">
        <v>10075</v>
      </c>
      <c r="X14" s="776">
        <v>10019</v>
      </c>
      <c r="Y14" s="995">
        <f t="shared" si="1"/>
        <v>7.9723369513015081</v>
      </c>
      <c r="Z14" s="995">
        <f t="shared" si="2"/>
        <v>8.1833060556464812</v>
      </c>
      <c r="AA14" s="995">
        <f t="shared" si="3"/>
        <v>8.1519133020044112</v>
      </c>
      <c r="AB14" s="995">
        <f t="shared" si="4"/>
        <v>5.0105993447677779</v>
      </c>
      <c r="AC14" s="995">
        <f t="shared" si="5"/>
        <v>5.2279988382224802</v>
      </c>
      <c r="AD14" s="995">
        <f t="shared" si="6"/>
        <v>6.6147859922178984</v>
      </c>
      <c r="AE14" s="995">
        <f t="shared" si="7"/>
        <v>5.3768696842311074</v>
      </c>
      <c r="AF14" s="995">
        <f t="shared" si="8"/>
        <v>5.9927301306611653</v>
      </c>
      <c r="AG14" s="995">
        <f t="shared" si="9"/>
        <v>7.2077409162717228</v>
      </c>
      <c r="AH14" s="995">
        <f t="shared" si="10"/>
        <v>7.6426799007444171</v>
      </c>
      <c r="AI14" s="995">
        <f t="shared" si="10"/>
        <v>9.1825531490168686</v>
      </c>
    </row>
    <row r="15" spans="2:36" ht="15.75">
      <c r="B15" s="547" t="s">
        <v>128</v>
      </c>
      <c r="C15" s="533">
        <v>769</v>
      </c>
      <c r="D15" s="533">
        <v>750</v>
      </c>
      <c r="E15" s="533">
        <v>704</v>
      </c>
      <c r="F15" s="533">
        <v>662</v>
      </c>
      <c r="G15" s="533">
        <v>610</v>
      </c>
      <c r="H15" s="533">
        <v>644</v>
      </c>
      <c r="I15" s="533">
        <v>611</v>
      </c>
      <c r="J15" s="533">
        <v>564</v>
      </c>
      <c r="K15" s="533">
        <v>589</v>
      </c>
      <c r="L15" s="533">
        <v>657</v>
      </c>
      <c r="M15" s="533">
        <v>660</v>
      </c>
      <c r="N15" s="776">
        <v>51921</v>
      </c>
      <c r="O15" s="776">
        <v>51875</v>
      </c>
      <c r="P15" s="776">
        <v>51015</v>
      </c>
      <c r="Q15" s="776">
        <v>51100</v>
      </c>
      <c r="R15" s="776">
        <v>51203</v>
      </c>
      <c r="S15" s="776">
        <v>51321</v>
      </c>
      <c r="T15" s="776">
        <v>51458</v>
      </c>
      <c r="U15" s="776">
        <v>51613</v>
      </c>
      <c r="V15" s="776">
        <v>51786</v>
      </c>
      <c r="W15" s="776">
        <v>51981</v>
      </c>
      <c r="X15" s="776">
        <v>52195</v>
      </c>
      <c r="Y15" s="995">
        <f t="shared" si="1"/>
        <v>14.810962808882724</v>
      </c>
      <c r="Z15" s="995">
        <f t="shared" si="2"/>
        <v>14.457831325301205</v>
      </c>
      <c r="AA15" s="995">
        <f t="shared" si="3"/>
        <v>13.799862785455257</v>
      </c>
      <c r="AB15" s="995">
        <f t="shared" si="4"/>
        <v>12.954990215264187</v>
      </c>
      <c r="AC15" s="995">
        <f t="shared" si="5"/>
        <v>11.913364451301682</v>
      </c>
      <c r="AD15" s="995">
        <f t="shared" si="6"/>
        <v>12.548469437462247</v>
      </c>
      <c r="AE15" s="995">
        <f t="shared" si="7"/>
        <v>11.873761125578142</v>
      </c>
      <c r="AF15" s="995">
        <f t="shared" si="8"/>
        <v>10.927479510975916</v>
      </c>
      <c r="AG15" s="995">
        <f t="shared" si="9"/>
        <v>11.37373035183254</v>
      </c>
      <c r="AH15" s="995">
        <f t="shared" si="10"/>
        <v>12.639233566110695</v>
      </c>
      <c r="AI15" s="995">
        <f t="shared" si="10"/>
        <v>12.644889357218124</v>
      </c>
    </row>
    <row r="16" spans="2:36" ht="15.75">
      <c r="B16" s="547" t="s">
        <v>129</v>
      </c>
      <c r="C16" s="533">
        <v>116</v>
      </c>
      <c r="D16" s="533">
        <v>105</v>
      </c>
      <c r="E16" s="533">
        <v>111</v>
      </c>
      <c r="F16" s="533">
        <v>94</v>
      </c>
      <c r="G16" s="533">
        <v>119</v>
      </c>
      <c r="H16" s="533">
        <v>86</v>
      </c>
      <c r="I16" s="533">
        <v>94</v>
      </c>
      <c r="J16" s="533">
        <v>85</v>
      </c>
      <c r="K16" s="533">
        <v>86</v>
      </c>
      <c r="L16" s="533">
        <v>104</v>
      </c>
      <c r="M16" s="533">
        <v>106</v>
      </c>
      <c r="N16" s="776">
        <v>10889</v>
      </c>
      <c r="O16" s="776">
        <v>10844</v>
      </c>
      <c r="P16" s="776">
        <v>10839</v>
      </c>
      <c r="Q16" s="776">
        <v>10785</v>
      </c>
      <c r="R16" s="776">
        <v>10729</v>
      </c>
      <c r="S16" s="776">
        <v>10672</v>
      </c>
      <c r="T16" s="776">
        <v>10614</v>
      </c>
      <c r="U16" s="776">
        <v>10555</v>
      </c>
      <c r="V16" s="776">
        <v>10500</v>
      </c>
      <c r="W16" s="776">
        <v>10443</v>
      </c>
      <c r="X16" s="776">
        <v>10388</v>
      </c>
      <c r="Y16" s="995">
        <f t="shared" si="1"/>
        <v>10.652952520892644</v>
      </c>
      <c r="Z16" s="995">
        <f t="shared" si="2"/>
        <v>9.6827738841755799</v>
      </c>
      <c r="AA16" s="995">
        <f t="shared" si="3"/>
        <v>10.240797121505675</v>
      </c>
      <c r="AB16" s="995">
        <f t="shared" si="4"/>
        <v>8.7158089939731109</v>
      </c>
      <c r="AC16" s="995">
        <f t="shared" si="5"/>
        <v>11.0914344300494</v>
      </c>
      <c r="AD16" s="995">
        <f t="shared" si="6"/>
        <v>8.0584707646176916</v>
      </c>
      <c r="AE16" s="995">
        <f t="shared" si="7"/>
        <v>8.8562276238929716</v>
      </c>
      <c r="AF16" s="995">
        <f t="shared" si="8"/>
        <v>8.053055423969683</v>
      </c>
      <c r="AG16" s="995">
        <f t="shared" si="9"/>
        <v>8.1904761904761916</v>
      </c>
      <c r="AH16" s="995">
        <f t="shared" si="10"/>
        <v>9.9588240926936695</v>
      </c>
      <c r="AI16" s="995">
        <f t="shared" si="10"/>
        <v>10.204081632653061</v>
      </c>
    </row>
    <row r="17" spans="2:35" ht="28.5">
      <c r="B17" s="548" t="s">
        <v>126</v>
      </c>
      <c r="C17" s="533">
        <v>101</v>
      </c>
      <c r="D17" s="533">
        <v>100</v>
      </c>
      <c r="E17" s="533">
        <v>72</v>
      </c>
      <c r="F17" s="533">
        <v>80</v>
      </c>
      <c r="G17" s="533">
        <v>78</v>
      </c>
      <c r="H17" s="533">
        <v>73</v>
      </c>
      <c r="I17" s="533">
        <v>52</v>
      </c>
      <c r="J17" s="533">
        <v>67</v>
      </c>
      <c r="K17" s="533">
        <v>66</v>
      </c>
      <c r="L17" s="533">
        <v>66</v>
      </c>
      <c r="M17" s="533">
        <v>69</v>
      </c>
      <c r="N17" s="776">
        <v>11595</v>
      </c>
      <c r="O17" s="776">
        <v>11715</v>
      </c>
      <c r="P17" s="776">
        <v>11819</v>
      </c>
      <c r="Q17" s="776">
        <v>11827</v>
      </c>
      <c r="R17" s="776">
        <v>11830</v>
      </c>
      <c r="S17" s="776">
        <v>11831</v>
      </c>
      <c r="T17" s="776">
        <v>11832</v>
      </c>
      <c r="U17" s="776">
        <v>11829</v>
      </c>
      <c r="V17" s="776">
        <v>11827</v>
      </c>
      <c r="W17" s="776">
        <v>11824</v>
      </c>
      <c r="X17" s="776">
        <v>11822</v>
      </c>
      <c r="Y17" s="995">
        <f t="shared" si="1"/>
        <v>8.710651142733937</v>
      </c>
      <c r="Z17" s="995">
        <f t="shared" si="2"/>
        <v>8.5360648740930447</v>
      </c>
      <c r="AA17" s="995">
        <f t="shared" si="3"/>
        <v>6.0918859463575599</v>
      </c>
      <c r="AB17" s="995">
        <f t="shared" si="4"/>
        <v>6.764183647586032</v>
      </c>
      <c r="AC17" s="995">
        <f t="shared" si="5"/>
        <v>6.5934065934065931</v>
      </c>
      <c r="AD17" s="995">
        <f t="shared" si="6"/>
        <v>6.1702307497252979</v>
      </c>
      <c r="AE17" s="995">
        <f t="shared" si="7"/>
        <v>4.3948613928329952</v>
      </c>
      <c r="AF17" s="995">
        <f t="shared" si="8"/>
        <v>5.6640459886719077</v>
      </c>
      <c r="AG17" s="995">
        <f t="shared" si="9"/>
        <v>5.5804515092584763</v>
      </c>
      <c r="AH17" s="995">
        <f t="shared" si="10"/>
        <v>5.5818673883626522</v>
      </c>
      <c r="AI17" s="995">
        <f t="shared" si="10"/>
        <v>5.836575875486381</v>
      </c>
    </row>
    <row r="18" spans="2:35" ht="15.75">
      <c r="B18" s="71" t="s">
        <v>82</v>
      </c>
      <c r="C18" s="533">
        <v>1527</v>
      </c>
      <c r="D18" s="533">
        <v>1527</v>
      </c>
      <c r="E18" s="533">
        <v>1427</v>
      </c>
      <c r="F18" s="533">
        <v>1383</v>
      </c>
      <c r="G18" s="533">
        <v>1366</v>
      </c>
      <c r="H18" s="533">
        <v>1378</v>
      </c>
      <c r="I18" s="533">
        <v>1332</v>
      </c>
      <c r="J18" s="533">
        <v>1513</v>
      </c>
      <c r="K18" s="533">
        <v>1523</v>
      </c>
      <c r="L18" s="533">
        <v>1586</v>
      </c>
      <c r="M18" s="533">
        <v>1663</v>
      </c>
      <c r="N18" s="776">
        <v>174308</v>
      </c>
      <c r="O18" s="776">
        <v>173376</v>
      </c>
      <c r="P18" s="776">
        <v>172751</v>
      </c>
      <c r="Q18" s="776">
        <v>171515</v>
      </c>
      <c r="R18" s="776">
        <v>170356</v>
      </c>
      <c r="S18" s="776">
        <v>169286</v>
      </c>
      <c r="T18" s="776">
        <v>168307</v>
      </c>
      <c r="U18" s="776">
        <v>167412</v>
      </c>
      <c r="V18" s="776">
        <v>166598</v>
      </c>
      <c r="W18" s="776">
        <v>165843</v>
      </c>
      <c r="X18" s="776">
        <v>165148</v>
      </c>
      <c r="Y18" s="995">
        <f t="shared" si="1"/>
        <v>8.7603552332652548</v>
      </c>
      <c r="Z18" s="995">
        <f t="shared" si="2"/>
        <v>8.807447397563676</v>
      </c>
      <c r="AA18" s="995">
        <f t="shared" si="3"/>
        <v>8.2604442231882871</v>
      </c>
      <c r="AB18" s="995">
        <f t="shared" si="4"/>
        <v>8.0634346850129734</v>
      </c>
      <c r="AC18" s="995">
        <f t="shared" si="5"/>
        <v>8.0185024302049825</v>
      </c>
      <c r="AD18" s="995">
        <f t="shared" si="6"/>
        <v>8.1400706496697897</v>
      </c>
      <c r="AE18" s="995">
        <f t="shared" si="7"/>
        <v>7.9141093359159154</v>
      </c>
      <c r="AF18" s="995">
        <f t="shared" si="8"/>
        <v>9.037583924688791</v>
      </c>
      <c r="AG18" s="995">
        <f t="shared" si="9"/>
        <v>9.1417664077599969</v>
      </c>
      <c r="AH18" s="995">
        <f t="shared" si="10"/>
        <v>9.5632616390200358</v>
      </c>
      <c r="AI18" s="995">
        <f t="shared" si="10"/>
        <v>10.069755613146995</v>
      </c>
    </row>
    <row r="19" spans="2:35" ht="15" customHeight="1">
      <c r="B19" s="547" t="s">
        <v>118</v>
      </c>
      <c r="C19" s="533">
        <v>69</v>
      </c>
      <c r="D19" s="533">
        <v>77</v>
      </c>
      <c r="E19" s="533">
        <v>75</v>
      </c>
      <c r="F19" s="533">
        <v>73</v>
      </c>
      <c r="G19" s="533">
        <v>74</v>
      </c>
      <c r="H19" s="533">
        <v>78</v>
      </c>
      <c r="I19" s="533">
        <v>88</v>
      </c>
      <c r="J19" s="533">
        <v>111</v>
      </c>
      <c r="K19" s="533">
        <v>112</v>
      </c>
      <c r="L19" s="533">
        <v>136</v>
      </c>
      <c r="M19" s="533">
        <v>151</v>
      </c>
      <c r="N19" s="776">
        <v>13818</v>
      </c>
      <c r="O19" s="776">
        <v>13638</v>
      </c>
      <c r="P19" s="776">
        <v>13447</v>
      </c>
      <c r="Q19" s="776">
        <v>13288</v>
      </c>
      <c r="R19" s="776">
        <v>13140</v>
      </c>
      <c r="S19" s="776">
        <v>13005</v>
      </c>
      <c r="T19" s="776">
        <v>12883</v>
      </c>
      <c r="U19" s="776">
        <v>12774</v>
      </c>
      <c r="V19" s="776">
        <v>12678</v>
      </c>
      <c r="W19" s="776">
        <v>12589</v>
      </c>
      <c r="X19" s="776">
        <v>12511</v>
      </c>
      <c r="Y19" s="995">
        <f t="shared" si="1"/>
        <v>4.9934867564046899</v>
      </c>
      <c r="Z19" s="995">
        <f t="shared" si="2"/>
        <v>5.6459891479689102</v>
      </c>
      <c r="AA19" s="995">
        <f t="shared" si="3"/>
        <v>5.5774522198259842</v>
      </c>
      <c r="AB19" s="995">
        <f t="shared" si="4"/>
        <v>5.4936785069235397</v>
      </c>
      <c r="AC19" s="995">
        <f t="shared" si="5"/>
        <v>5.6316590563165914</v>
      </c>
      <c r="AD19" s="995">
        <f t="shared" si="6"/>
        <v>5.9976931949250281</v>
      </c>
      <c r="AE19" s="995">
        <f t="shared" si="7"/>
        <v>6.8307071334316536</v>
      </c>
      <c r="AF19" s="995">
        <f t="shared" si="8"/>
        <v>8.6895255988727094</v>
      </c>
      <c r="AG19" s="995">
        <f t="shared" si="9"/>
        <v>8.8342009780722499</v>
      </c>
      <c r="AH19" s="995">
        <f t="shared" si="10"/>
        <v>10.803082055762967</v>
      </c>
      <c r="AI19" s="995">
        <f t="shared" si="10"/>
        <v>12.069378946527056</v>
      </c>
    </row>
    <row r="20" spans="2:35" ht="15.75">
      <c r="B20" s="547" t="s">
        <v>130</v>
      </c>
      <c r="C20" s="533">
        <v>91</v>
      </c>
      <c r="D20" s="533">
        <v>75</v>
      </c>
      <c r="E20" s="533">
        <v>79</v>
      </c>
      <c r="F20" s="533">
        <v>58</v>
      </c>
      <c r="G20" s="533">
        <v>74</v>
      </c>
      <c r="H20" s="533">
        <v>50</v>
      </c>
      <c r="I20" s="533">
        <v>73</v>
      </c>
      <c r="J20" s="533">
        <v>67</v>
      </c>
      <c r="K20" s="533">
        <v>60</v>
      </c>
      <c r="L20" s="533">
        <v>68</v>
      </c>
      <c r="M20" s="533">
        <v>90</v>
      </c>
      <c r="N20" s="776">
        <v>13951</v>
      </c>
      <c r="O20" s="776">
        <v>13976</v>
      </c>
      <c r="P20" s="776">
        <v>13903</v>
      </c>
      <c r="Q20" s="776">
        <v>13786</v>
      </c>
      <c r="R20" s="776">
        <v>13670</v>
      </c>
      <c r="S20" s="776">
        <v>13558</v>
      </c>
      <c r="T20" s="776">
        <v>13449</v>
      </c>
      <c r="U20" s="776">
        <v>13346</v>
      </c>
      <c r="V20" s="776">
        <v>13247</v>
      </c>
      <c r="W20" s="776">
        <v>13153</v>
      </c>
      <c r="X20" s="776">
        <v>13060</v>
      </c>
      <c r="Y20" s="995">
        <f t="shared" si="1"/>
        <v>6.5228299046663318</v>
      </c>
      <c r="Z20" s="995">
        <f t="shared" si="2"/>
        <v>5.3663423010875793</v>
      </c>
      <c r="AA20" s="995">
        <f t="shared" si="3"/>
        <v>5.6822268575127666</v>
      </c>
      <c r="AB20" s="995">
        <f t="shared" si="4"/>
        <v>4.2071666908457859</v>
      </c>
      <c r="AC20" s="995">
        <f t="shared" si="5"/>
        <v>5.4133138258961226</v>
      </c>
      <c r="AD20" s="995">
        <f t="shared" si="6"/>
        <v>3.6878595663077149</v>
      </c>
      <c r="AE20" s="995">
        <f t="shared" si="7"/>
        <v>5.4279128559744212</v>
      </c>
      <c r="AF20" s="995">
        <f t="shared" si="8"/>
        <v>5.02023078075828</v>
      </c>
      <c r="AG20" s="995">
        <f t="shared" si="9"/>
        <v>4.52932739488186</v>
      </c>
      <c r="AH20" s="995">
        <f t="shared" si="10"/>
        <v>5.1699232114346536</v>
      </c>
      <c r="AI20" s="995">
        <f t="shared" si="10"/>
        <v>6.8912710566615614</v>
      </c>
    </row>
    <row r="21" spans="2:35" ht="15.75">
      <c r="B21" s="547" t="s">
        <v>125</v>
      </c>
      <c r="C21" s="533">
        <v>916</v>
      </c>
      <c r="D21" s="533">
        <v>911</v>
      </c>
      <c r="E21" s="533">
        <v>829</v>
      </c>
      <c r="F21" s="533">
        <v>843</v>
      </c>
      <c r="G21" s="533">
        <v>824</v>
      </c>
      <c r="H21" s="533">
        <v>890</v>
      </c>
      <c r="I21" s="533">
        <v>818</v>
      </c>
      <c r="J21" s="533">
        <v>913</v>
      </c>
      <c r="K21" s="533">
        <v>889</v>
      </c>
      <c r="L21" s="533">
        <v>930</v>
      </c>
      <c r="M21" s="533">
        <v>930</v>
      </c>
      <c r="N21" s="776">
        <v>83118</v>
      </c>
      <c r="O21" s="776">
        <v>82672</v>
      </c>
      <c r="P21" s="776">
        <v>82611</v>
      </c>
      <c r="Q21" s="776">
        <v>82245</v>
      </c>
      <c r="R21" s="776">
        <v>81905</v>
      </c>
      <c r="S21" s="776">
        <v>81595</v>
      </c>
      <c r="T21" s="776">
        <v>81318</v>
      </c>
      <c r="U21" s="776">
        <v>81073</v>
      </c>
      <c r="V21" s="776">
        <v>80860</v>
      </c>
      <c r="W21" s="776">
        <v>80675</v>
      </c>
      <c r="X21" s="776">
        <v>80524</v>
      </c>
      <c r="Y21" s="995">
        <f t="shared" si="1"/>
        <v>11.02047691234149</v>
      </c>
      <c r="Z21" s="995">
        <f t="shared" si="2"/>
        <v>11.019450358041416</v>
      </c>
      <c r="AA21" s="995">
        <f t="shared" si="3"/>
        <v>10.03498323467819</v>
      </c>
      <c r="AB21" s="995">
        <f t="shared" si="4"/>
        <v>10.249863213569213</v>
      </c>
      <c r="AC21" s="995">
        <f t="shared" si="5"/>
        <v>10.060435870825957</v>
      </c>
      <c r="AD21" s="995">
        <f t="shared" si="6"/>
        <v>10.907531098719284</v>
      </c>
      <c r="AE21" s="995">
        <f t="shared" si="7"/>
        <v>10.059273469588529</v>
      </c>
      <c r="AF21" s="995">
        <f t="shared" si="8"/>
        <v>11.261455725087266</v>
      </c>
      <c r="AG21" s="995">
        <f t="shared" si="9"/>
        <v>10.99431115508286</v>
      </c>
      <c r="AH21" s="995">
        <f t="shared" si="10"/>
        <v>11.527734738146885</v>
      </c>
      <c r="AI21" s="995">
        <f t="shared" si="10"/>
        <v>11.549351746063286</v>
      </c>
    </row>
    <row r="22" spans="2:35" ht="15.75">
      <c r="B22" s="547" t="s">
        <v>132</v>
      </c>
      <c r="C22" s="533">
        <v>206</v>
      </c>
      <c r="D22" s="533">
        <v>191</v>
      </c>
      <c r="E22" s="533">
        <v>172</v>
      </c>
      <c r="F22" s="533">
        <v>162</v>
      </c>
      <c r="G22" s="533">
        <v>145</v>
      </c>
      <c r="H22" s="533">
        <v>118</v>
      </c>
      <c r="I22" s="533">
        <v>113</v>
      </c>
      <c r="J22" s="533">
        <v>158</v>
      </c>
      <c r="K22" s="533">
        <v>171</v>
      </c>
      <c r="L22" s="533">
        <v>165</v>
      </c>
      <c r="M22" s="533">
        <v>165</v>
      </c>
      <c r="N22" s="776">
        <v>20437</v>
      </c>
      <c r="O22" s="776">
        <v>20391</v>
      </c>
      <c r="P22" s="776">
        <v>20259</v>
      </c>
      <c r="Q22" s="776">
        <v>20105</v>
      </c>
      <c r="R22" s="776">
        <v>19960</v>
      </c>
      <c r="S22" s="776">
        <v>19825</v>
      </c>
      <c r="T22" s="776">
        <v>19701</v>
      </c>
      <c r="U22" s="776">
        <v>19586</v>
      </c>
      <c r="V22" s="776">
        <v>19480</v>
      </c>
      <c r="W22" s="776">
        <v>19381</v>
      </c>
      <c r="X22" s="776">
        <v>19284</v>
      </c>
      <c r="Y22" s="995">
        <f t="shared" si="1"/>
        <v>10.079757302930958</v>
      </c>
      <c r="Z22" s="995">
        <f t="shared" si="2"/>
        <v>9.3668775440145158</v>
      </c>
      <c r="AA22" s="995">
        <f t="shared" si="3"/>
        <v>8.4900538032479389</v>
      </c>
      <c r="AB22" s="995">
        <f t="shared" si="4"/>
        <v>8.0576970902760507</v>
      </c>
      <c r="AC22" s="995">
        <f t="shared" si="5"/>
        <v>7.2645290581162332</v>
      </c>
      <c r="AD22" s="995">
        <f t="shared" si="6"/>
        <v>5.9520807061790668</v>
      </c>
      <c r="AE22" s="995">
        <f t="shared" si="7"/>
        <v>5.735749454342419</v>
      </c>
      <c r="AF22" s="995">
        <f t="shared" si="8"/>
        <v>8.0669866230981313</v>
      </c>
      <c r="AG22" s="995">
        <f t="shared" si="9"/>
        <v>8.7782340862422998</v>
      </c>
      <c r="AH22" s="995">
        <f t="shared" si="10"/>
        <v>8.5134925958412868</v>
      </c>
      <c r="AI22" s="995">
        <f t="shared" si="10"/>
        <v>8.5563161169881781</v>
      </c>
    </row>
    <row r="23" spans="2:35" ht="15.75">
      <c r="B23" s="547" t="s">
        <v>117</v>
      </c>
      <c r="C23" s="533">
        <v>189</v>
      </c>
      <c r="D23" s="533">
        <v>203</v>
      </c>
      <c r="E23" s="533">
        <v>217</v>
      </c>
      <c r="F23" s="533">
        <v>184</v>
      </c>
      <c r="G23" s="533">
        <v>179</v>
      </c>
      <c r="H23" s="533">
        <v>171</v>
      </c>
      <c r="I23" s="533">
        <v>178</v>
      </c>
      <c r="J23" s="533">
        <v>199</v>
      </c>
      <c r="K23" s="533">
        <v>220</v>
      </c>
      <c r="L23" s="533">
        <v>203</v>
      </c>
      <c r="M23" s="533">
        <v>252</v>
      </c>
      <c r="N23" s="776">
        <v>34544</v>
      </c>
      <c r="O23" s="776">
        <v>34156</v>
      </c>
      <c r="P23" s="776">
        <v>33847</v>
      </c>
      <c r="Q23" s="776">
        <v>33353</v>
      </c>
      <c r="R23" s="776">
        <v>32889</v>
      </c>
      <c r="S23" s="776">
        <v>32458</v>
      </c>
      <c r="T23" s="776">
        <v>32056</v>
      </c>
      <c r="U23" s="776">
        <v>31678</v>
      </c>
      <c r="V23" s="776">
        <v>31320</v>
      </c>
      <c r="W23" s="776">
        <v>30974</v>
      </c>
      <c r="X23" s="776">
        <v>30639</v>
      </c>
      <c r="Y23" s="995">
        <f t="shared" si="1"/>
        <v>5.4712830013895317</v>
      </c>
      <c r="Z23" s="995">
        <f t="shared" si="2"/>
        <v>5.943318889799742</v>
      </c>
      <c r="AA23" s="995">
        <f t="shared" si="3"/>
        <v>6.4112033562797297</v>
      </c>
      <c r="AB23" s="995">
        <f t="shared" si="4"/>
        <v>5.5167451203789764</v>
      </c>
      <c r="AC23" s="995">
        <f t="shared" si="5"/>
        <v>5.4425491805770925</v>
      </c>
      <c r="AD23" s="995">
        <f t="shared" si="6"/>
        <v>5.2683467866165508</v>
      </c>
      <c r="AE23" s="995">
        <f t="shared" si="7"/>
        <v>5.5527826303968055</v>
      </c>
      <c r="AF23" s="995">
        <f t="shared" si="8"/>
        <v>6.2819622450912309</v>
      </c>
      <c r="AG23" s="995">
        <f t="shared" si="9"/>
        <v>7.0242656449553005</v>
      </c>
      <c r="AH23" s="995">
        <f t="shared" si="10"/>
        <v>6.5538839026280105</v>
      </c>
      <c r="AI23" s="995">
        <f t="shared" si="10"/>
        <v>8.2248115147361212</v>
      </c>
    </row>
    <row r="24" spans="2:35" ht="15.75">
      <c r="B24" s="547" t="s">
        <v>122</v>
      </c>
      <c r="C24" s="533">
        <v>56</v>
      </c>
      <c r="D24" s="533">
        <v>70</v>
      </c>
      <c r="E24" s="533">
        <v>55</v>
      </c>
      <c r="F24" s="533">
        <v>63</v>
      </c>
      <c r="G24" s="533">
        <v>70</v>
      </c>
      <c r="H24" s="533">
        <v>71</v>
      </c>
      <c r="I24" s="533">
        <v>62</v>
      </c>
      <c r="J24" s="533">
        <v>65</v>
      </c>
      <c r="K24" s="533">
        <v>71</v>
      </c>
      <c r="L24" s="533">
        <v>84</v>
      </c>
      <c r="M24" s="533">
        <v>75</v>
      </c>
      <c r="N24" s="776">
        <v>8440</v>
      </c>
      <c r="O24" s="776">
        <v>8543</v>
      </c>
      <c r="P24" s="776">
        <v>8684</v>
      </c>
      <c r="Q24" s="776">
        <v>8738</v>
      </c>
      <c r="R24" s="776">
        <v>8792</v>
      </c>
      <c r="S24" s="776">
        <v>8845</v>
      </c>
      <c r="T24" s="776">
        <v>8900</v>
      </c>
      <c r="U24" s="776">
        <v>8955</v>
      </c>
      <c r="V24" s="776">
        <v>9013</v>
      </c>
      <c r="W24" s="776">
        <v>9071</v>
      </c>
      <c r="X24" s="776">
        <v>9130</v>
      </c>
      <c r="Y24" s="995">
        <f t="shared" si="1"/>
        <v>6.6350710900473935</v>
      </c>
      <c r="Z24" s="995">
        <f t="shared" si="2"/>
        <v>8.1938429123258807</v>
      </c>
      <c r="AA24" s="995">
        <f t="shared" si="3"/>
        <v>6.3334868724090283</v>
      </c>
      <c r="AB24" s="995">
        <f t="shared" si="4"/>
        <v>7.2098878461890594</v>
      </c>
      <c r="AC24" s="995">
        <f t="shared" si="5"/>
        <v>7.9617834394904454</v>
      </c>
      <c r="AD24" s="995">
        <f t="shared" si="6"/>
        <v>8.027133973996607</v>
      </c>
      <c r="AE24" s="995">
        <f t="shared" si="7"/>
        <v>6.9662921348314608</v>
      </c>
      <c r="AF24" s="995">
        <f t="shared" si="8"/>
        <v>7.2585147962032384</v>
      </c>
      <c r="AG24" s="995">
        <f t="shared" si="9"/>
        <v>7.8775102629535123</v>
      </c>
      <c r="AH24" s="995">
        <f t="shared" si="10"/>
        <v>9.2602800132289715</v>
      </c>
      <c r="AI24" s="995">
        <f t="shared" si="10"/>
        <v>8.214676889375685</v>
      </c>
    </row>
    <row r="25" spans="2:35" ht="15.75">
      <c r="B25" s="71" t="s">
        <v>380</v>
      </c>
      <c r="C25" s="533">
        <v>143</v>
      </c>
      <c r="D25" s="533">
        <v>151</v>
      </c>
      <c r="E25" s="533">
        <v>186</v>
      </c>
      <c r="F25" s="533">
        <v>143</v>
      </c>
      <c r="G25" s="533">
        <v>149</v>
      </c>
      <c r="H25" s="533">
        <v>178</v>
      </c>
      <c r="I25" s="533">
        <v>163</v>
      </c>
      <c r="J25" s="533">
        <v>180</v>
      </c>
      <c r="K25" s="533">
        <v>178</v>
      </c>
      <c r="L25" s="533">
        <v>194</v>
      </c>
      <c r="M25" s="533">
        <v>197</v>
      </c>
      <c r="N25" s="776">
        <v>21743</v>
      </c>
      <c r="O25" s="776">
        <v>22082</v>
      </c>
      <c r="P25" s="776">
        <v>22462</v>
      </c>
      <c r="Q25" s="776">
        <v>22468</v>
      </c>
      <c r="R25" s="776">
        <v>22466</v>
      </c>
      <c r="S25" s="776">
        <v>22458</v>
      </c>
      <c r="T25" s="776">
        <v>22446</v>
      </c>
      <c r="U25" s="776">
        <v>22425</v>
      </c>
      <c r="V25" s="776">
        <v>22404</v>
      </c>
      <c r="W25" s="776">
        <v>22378</v>
      </c>
      <c r="X25" s="776">
        <v>22351</v>
      </c>
      <c r="Y25" s="995">
        <f t="shared" si="1"/>
        <v>6.5768293243802605</v>
      </c>
      <c r="Z25" s="995">
        <f t="shared" si="2"/>
        <v>6.8381487184131871</v>
      </c>
      <c r="AA25" s="995">
        <f t="shared" si="3"/>
        <v>8.2806517674294362</v>
      </c>
      <c r="AB25" s="995">
        <f t="shared" si="4"/>
        <v>6.3646074416948544</v>
      </c>
      <c r="AC25" s="995">
        <f t="shared" si="5"/>
        <v>6.6322442802457049</v>
      </c>
      <c r="AD25" s="995">
        <f t="shared" si="6"/>
        <v>7.9259061358981207</v>
      </c>
      <c r="AE25" s="995">
        <f t="shared" si="7"/>
        <v>7.2618729394992423</v>
      </c>
      <c r="AF25" s="995">
        <f t="shared" si="8"/>
        <v>8.0267558528428093</v>
      </c>
      <c r="AG25" s="995">
        <f t="shared" si="9"/>
        <v>7.9450098196750583</v>
      </c>
      <c r="AH25" s="995">
        <f t="shared" si="10"/>
        <v>8.6692287067655744</v>
      </c>
      <c r="AI25" s="995">
        <f t="shared" si="10"/>
        <v>8.813923314393092</v>
      </c>
    </row>
    <row r="26" spans="2:35" ht="24" customHeight="1">
      <c r="B26" s="547" t="s">
        <v>114</v>
      </c>
      <c r="C26" s="533">
        <v>23</v>
      </c>
      <c r="D26" s="533">
        <v>29</v>
      </c>
      <c r="E26" s="533">
        <v>30</v>
      </c>
      <c r="F26" s="533">
        <v>23</v>
      </c>
      <c r="G26" s="533">
        <v>24</v>
      </c>
      <c r="H26" s="533">
        <v>33</v>
      </c>
      <c r="I26" s="533">
        <v>38</v>
      </c>
      <c r="J26" s="533">
        <v>41</v>
      </c>
      <c r="K26" s="533">
        <v>51</v>
      </c>
      <c r="L26" s="533">
        <v>47</v>
      </c>
      <c r="M26" s="533">
        <v>44</v>
      </c>
      <c r="N26" s="776">
        <v>5107</v>
      </c>
      <c r="O26" s="776">
        <v>5109</v>
      </c>
      <c r="P26" s="776">
        <v>5161</v>
      </c>
      <c r="Q26" s="776">
        <v>5162</v>
      </c>
      <c r="R26" s="776">
        <v>5158</v>
      </c>
      <c r="S26" s="776">
        <v>5150</v>
      </c>
      <c r="T26" s="776">
        <v>5137</v>
      </c>
      <c r="U26" s="776">
        <v>5120</v>
      </c>
      <c r="V26" s="776">
        <v>5102</v>
      </c>
      <c r="W26" s="776">
        <v>5082</v>
      </c>
      <c r="X26" s="776">
        <v>5059</v>
      </c>
      <c r="Y26" s="995">
        <f t="shared" si="1"/>
        <v>4.5036224789504606</v>
      </c>
      <c r="Z26" s="995">
        <f t="shared" si="2"/>
        <v>5.6762575846545307</v>
      </c>
      <c r="AA26" s="995">
        <f t="shared" si="3"/>
        <v>5.8128269715171479</v>
      </c>
      <c r="AB26" s="995">
        <f t="shared" si="4"/>
        <v>4.4556373498643937</v>
      </c>
      <c r="AC26" s="995">
        <f t="shared" si="5"/>
        <v>4.6529662659945714</v>
      </c>
      <c r="AD26" s="995">
        <f t="shared" si="6"/>
        <v>6.407766990291262</v>
      </c>
      <c r="AE26" s="995">
        <f t="shared" si="7"/>
        <v>7.3973136071637144</v>
      </c>
      <c r="AF26" s="995">
        <f t="shared" si="8"/>
        <v>8.0078125</v>
      </c>
      <c r="AG26" s="995">
        <f t="shared" si="9"/>
        <v>9.9960799686397497</v>
      </c>
      <c r="AH26" s="995">
        <f t="shared" si="10"/>
        <v>9.2483274301456131</v>
      </c>
      <c r="AI26" s="995">
        <f t="shared" si="10"/>
        <v>8.6973710219410947</v>
      </c>
    </row>
    <row r="27" spans="2:35" ht="15.75">
      <c r="B27" s="547" t="s">
        <v>112</v>
      </c>
      <c r="C27" s="533">
        <v>21</v>
      </c>
      <c r="D27" s="806">
        <v>20</v>
      </c>
      <c r="E27" s="533">
        <v>25</v>
      </c>
      <c r="F27" s="533">
        <v>23</v>
      </c>
      <c r="G27" s="533">
        <v>23</v>
      </c>
      <c r="H27" s="533">
        <v>34</v>
      </c>
      <c r="I27" s="533">
        <v>27</v>
      </c>
      <c r="J27" s="533">
        <v>30</v>
      </c>
      <c r="K27" s="806">
        <v>38</v>
      </c>
      <c r="L27" s="806">
        <v>37</v>
      </c>
      <c r="M27" s="806">
        <v>15</v>
      </c>
      <c r="N27" s="778">
        <v>3069</v>
      </c>
      <c r="O27" s="778">
        <v>3121</v>
      </c>
      <c r="P27" s="778">
        <v>3201</v>
      </c>
      <c r="Q27" s="778">
        <v>3228</v>
      </c>
      <c r="R27" s="778">
        <v>3253</v>
      </c>
      <c r="S27" s="778">
        <v>3277</v>
      </c>
      <c r="T27" s="778">
        <v>3302</v>
      </c>
      <c r="U27" s="778">
        <v>3327</v>
      </c>
      <c r="V27" s="778">
        <v>3348</v>
      </c>
      <c r="W27" s="778">
        <v>3369</v>
      </c>
      <c r="X27" s="778">
        <v>3391</v>
      </c>
      <c r="Y27" s="995">
        <f t="shared" si="1"/>
        <v>6.8426197458455524</v>
      </c>
      <c r="Z27" s="995">
        <f t="shared" si="2"/>
        <v>6.4082024991989748</v>
      </c>
      <c r="AA27" s="995">
        <f t="shared" si="3"/>
        <v>7.8100593564511094</v>
      </c>
      <c r="AB27" s="995">
        <f t="shared" si="4"/>
        <v>7.1251548946716232</v>
      </c>
      <c r="AC27" s="995">
        <f t="shared" si="5"/>
        <v>7.0703965570242859</v>
      </c>
      <c r="AD27" s="995">
        <f t="shared" si="6"/>
        <v>10.375343301800427</v>
      </c>
      <c r="AE27" s="995">
        <f t="shared" si="7"/>
        <v>8.1768625075711689</v>
      </c>
      <c r="AF27" s="995">
        <f t="shared" si="8"/>
        <v>9.0171325518485119</v>
      </c>
      <c r="AG27" s="995">
        <f t="shared" si="9"/>
        <v>11.350059737156512</v>
      </c>
      <c r="AH27" s="995">
        <f t="shared" si="10"/>
        <v>10.982487384980706</v>
      </c>
      <c r="AI27" s="995">
        <f t="shared" si="10"/>
        <v>4.4234739015039812</v>
      </c>
    </row>
    <row r="28" spans="2:35" ht="15.75">
      <c r="B28" s="547" t="s">
        <v>115</v>
      </c>
      <c r="C28" s="533">
        <v>16</v>
      </c>
      <c r="D28" s="806">
        <v>21</v>
      </c>
      <c r="E28" s="533">
        <v>25</v>
      </c>
      <c r="F28" s="533">
        <v>15</v>
      </c>
      <c r="G28" s="533">
        <v>19</v>
      </c>
      <c r="H28" s="533">
        <v>19</v>
      </c>
      <c r="I28" s="533">
        <v>17</v>
      </c>
      <c r="J28" s="533">
        <v>24</v>
      </c>
      <c r="K28" s="806">
        <v>17</v>
      </c>
      <c r="L28" s="533">
        <v>18</v>
      </c>
      <c r="M28" s="533">
        <v>31</v>
      </c>
      <c r="N28" s="776">
        <v>2428</v>
      </c>
      <c r="O28" s="776">
        <v>2472</v>
      </c>
      <c r="P28" s="776">
        <v>2536</v>
      </c>
      <c r="Q28" s="776">
        <v>2560</v>
      </c>
      <c r="R28" s="776">
        <v>2584</v>
      </c>
      <c r="S28" s="776">
        <v>2606</v>
      </c>
      <c r="T28" s="776">
        <v>2630</v>
      </c>
      <c r="U28" s="776">
        <v>2652</v>
      </c>
      <c r="V28" s="776">
        <v>2674</v>
      </c>
      <c r="W28" s="776">
        <v>2696</v>
      </c>
      <c r="X28" s="776">
        <v>2717</v>
      </c>
      <c r="Y28" s="995">
        <f t="shared" si="1"/>
        <v>6.5897858319604614</v>
      </c>
      <c r="Z28" s="995">
        <f t="shared" si="2"/>
        <v>8.4951456310679614</v>
      </c>
      <c r="AA28" s="995">
        <f t="shared" si="3"/>
        <v>9.8580441640378549</v>
      </c>
      <c r="AB28" s="995">
        <f t="shared" si="4"/>
        <v>5.859375</v>
      </c>
      <c r="AC28" s="995">
        <f t="shared" si="5"/>
        <v>7.3529411764705879</v>
      </c>
      <c r="AD28" s="995">
        <f t="shared" si="6"/>
        <v>7.2908672294704528</v>
      </c>
      <c r="AE28" s="995">
        <f t="shared" si="7"/>
        <v>6.4638783269961975</v>
      </c>
      <c r="AF28" s="995">
        <f t="shared" si="8"/>
        <v>9.0497737556561102</v>
      </c>
      <c r="AG28" s="995">
        <f t="shared" si="9"/>
        <v>6.3575168287210166</v>
      </c>
      <c r="AH28" s="995">
        <f t="shared" si="10"/>
        <v>6.6765578635014835</v>
      </c>
      <c r="AI28" s="995">
        <f t="shared" si="10"/>
        <v>11.409642988590356</v>
      </c>
    </row>
    <row r="29" spans="2:35" ht="15.75">
      <c r="B29" s="547" t="s">
        <v>111</v>
      </c>
      <c r="C29" s="806">
        <v>24</v>
      </c>
      <c r="D29" s="533">
        <v>17</v>
      </c>
      <c r="E29" s="533">
        <v>15</v>
      </c>
      <c r="F29" s="533">
        <v>12</v>
      </c>
      <c r="G29" s="533">
        <v>11</v>
      </c>
      <c r="H29" s="533">
        <v>16</v>
      </c>
      <c r="I29" s="533">
        <v>15</v>
      </c>
      <c r="J29" s="533">
        <v>11</v>
      </c>
      <c r="K29" s="533">
        <v>10</v>
      </c>
      <c r="L29" s="533">
        <v>14</v>
      </c>
      <c r="M29" s="533">
        <v>12</v>
      </c>
      <c r="N29" s="776">
        <v>2734</v>
      </c>
      <c r="O29" s="776">
        <v>2761</v>
      </c>
      <c r="P29" s="776">
        <v>2782</v>
      </c>
      <c r="Q29" s="776">
        <v>2792</v>
      </c>
      <c r="R29" s="776">
        <v>2800</v>
      </c>
      <c r="S29" s="776">
        <v>2807</v>
      </c>
      <c r="T29" s="776">
        <v>2813</v>
      </c>
      <c r="U29" s="776">
        <v>2816</v>
      </c>
      <c r="V29" s="776">
        <v>2819</v>
      </c>
      <c r="W29" s="776">
        <v>2818</v>
      </c>
      <c r="X29" s="776">
        <v>2817</v>
      </c>
      <c r="Y29" s="995">
        <f t="shared" si="1"/>
        <v>8.7783467446964156</v>
      </c>
      <c r="Z29" s="995">
        <f t="shared" si="2"/>
        <v>6.1571894241216949</v>
      </c>
      <c r="AA29" s="995">
        <f t="shared" si="3"/>
        <v>5.3918044572250183</v>
      </c>
      <c r="AB29" s="995">
        <f t="shared" si="4"/>
        <v>4.2979942693409745</v>
      </c>
      <c r="AC29" s="995">
        <f t="shared" si="5"/>
        <v>3.9285714285714288</v>
      </c>
      <c r="AD29" s="995">
        <f t="shared" si="6"/>
        <v>5.7000356252226574</v>
      </c>
      <c r="AE29" s="995">
        <f t="shared" si="7"/>
        <v>5.3323853537148951</v>
      </c>
      <c r="AF29" s="995">
        <f t="shared" si="8"/>
        <v>3.90625</v>
      </c>
      <c r="AG29" s="995">
        <f t="shared" si="9"/>
        <v>3.54735721887194</v>
      </c>
      <c r="AH29" s="995">
        <f t="shared" si="10"/>
        <v>4.9680624556422996</v>
      </c>
      <c r="AI29" s="995">
        <f t="shared" si="10"/>
        <v>4.2598509052183173</v>
      </c>
    </row>
    <row r="30" spans="2:35" ht="15.75">
      <c r="B30" s="547" t="s">
        <v>127</v>
      </c>
      <c r="C30" s="533">
        <v>25</v>
      </c>
      <c r="D30" s="533">
        <v>29</v>
      </c>
      <c r="E30" s="533">
        <v>58</v>
      </c>
      <c r="F30" s="533">
        <v>33</v>
      </c>
      <c r="G30" s="533">
        <v>39</v>
      </c>
      <c r="H30" s="533">
        <v>35</v>
      </c>
      <c r="I30" s="533">
        <v>39</v>
      </c>
      <c r="J30" s="533">
        <v>49</v>
      </c>
      <c r="K30" s="533">
        <v>36</v>
      </c>
      <c r="L30" s="533">
        <v>49</v>
      </c>
      <c r="M30" s="533">
        <v>56</v>
      </c>
      <c r="N30" s="776">
        <v>4543</v>
      </c>
      <c r="O30" s="776">
        <v>4638</v>
      </c>
      <c r="P30" s="776">
        <v>4762</v>
      </c>
      <c r="Q30" s="776">
        <v>4783</v>
      </c>
      <c r="R30" s="776">
        <v>4805</v>
      </c>
      <c r="S30" s="776">
        <v>4827</v>
      </c>
      <c r="T30" s="776">
        <v>4846</v>
      </c>
      <c r="U30" s="776">
        <v>4865</v>
      </c>
      <c r="V30" s="776">
        <v>4886</v>
      </c>
      <c r="W30" s="776">
        <v>4905</v>
      </c>
      <c r="X30" s="776">
        <v>4923</v>
      </c>
      <c r="Y30" s="995">
        <f t="shared" si="1"/>
        <v>5.50297160466652</v>
      </c>
      <c r="Z30" s="995">
        <f t="shared" si="2"/>
        <v>6.2526951272100044</v>
      </c>
      <c r="AA30" s="995">
        <f t="shared" si="3"/>
        <v>12.179756404871902</v>
      </c>
      <c r="AB30" s="995">
        <f t="shared" si="4"/>
        <v>6.8994355007317578</v>
      </c>
      <c r="AC30" s="995">
        <f t="shared" si="5"/>
        <v>8.116545265348595</v>
      </c>
      <c r="AD30" s="995">
        <f t="shared" si="6"/>
        <v>7.2508804640563502</v>
      </c>
      <c r="AE30" s="995">
        <f t="shared" si="7"/>
        <v>8.0478745356995454</v>
      </c>
      <c r="AF30" s="995">
        <f t="shared" si="8"/>
        <v>10.071942446043165</v>
      </c>
      <c r="AG30" s="995">
        <f t="shared" si="9"/>
        <v>7.367990176013099</v>
      </c>
      <c r="AH30" s="995">
        <f t="shared" si="10"/>
        <v>9.9898063200815503</v>
      </c>
      <c r="AI30" s="995">
        <f t="shared" si="10"/>
        <v>11.375177737152143</v>
      </c>
    </row>
    <row r="31" spans="2:35" ht="15.75">
      <c r="B31" s="547" t="s">
        <v>113</v>
      </c>
      <c r="C31" s="533">
        <v>34</v>
      </c>
      <c r="D31" s="533">
        <v>35</v>
      </c>
      <c r="E31" s="533">
        <v>33</v>
      </c>
      <c r="F31" s="533">
        <v>37</v>
      </c>
      <c r="G31" s="533">
        <v>33</v>
      </c>
      <c r="H31" s="533">
        <v>41</v>
      </c>
      <c r="I31" s="533">
        <v>27</v>
      </c>
      <c r="J31" s="533">
        <v>25</v>
      </c>
      <c r="K31" s="533">
        <v>26</v>
      </c>
      <c r="L31" s="533">
        <v>29</v>
      </c>
      <c r="M31" s="533">
        <v>39</v>
      </c>
      <c r="N31" s="776">
        <v>3862</v>
      </c>
      <c r="O31" s="776">
        <v>3981</v>
      </c>
      <c r="P31" s="776">
        <v>4020</v>
      </c>
      <c r="Q31" s="776">
        <v>3943</v>
      </c>
      <c r="R31" s="776">
        <v>3866</v>
      </c>
      <c r="S31" s="776">
        <v>3791</v>
      </c>
      <c r="T31" s="776">
        <v>3718</v>
      </c>
      <c r="U31" s="776">
        <v>3645</v>
      </c>
      <c r="V31" s="776">
        <v>3575</v>
      </c>
      <c r="W31" s="776">
        <v>3508</v>
      </c>
      <c r="X31" s="776">
        <v>3444</v>
      </c>
      <c r="Y31" s="995">
        <f t="shared" si="1"/>
        <v>8.8037286380113926</v>
      </c>
      <c r="Z31" s="995">
        <f t="shared" si="2"/>
        <v>8.7917608641044964</v>
      </c>
      <c r="AA31" s="995">
        <f t="shared" si="3"/>
        <v>8.2089552238805972</v>
      </c>
      <c r="AB31" s="995">
        <f t="shared" si="4"/>
        <v>9.3837179812325644</v>
      </c>
      <c r="AC31" s="995">
        <f t="shared" si="5"/>
        <v>8.5359544749094685</v>
      </c>
      <c r="AD31" s="995">
        <f t="shared" si="6"/>
        <v>10.815088367185439</v>
      </c>
      <c r="AE31" s="995">
        <f t="shared" si="7"/>
        <v>7.2619688004303393</v>
      </c>
      <c r="AF31" s="995">
        <f t="shared" si="8"/>
        <v>6.8587105624142657</v>
      </c>
      <c r="AG31" s="995">
        <f t="shared" si="9"/>
        <v>7.2727272727272725</v>
      </c>
      <c r="AH31" s="995">
        <f t="shared" si="10"/>
        <v>8.2668187001140243</v>
      </c>
      <c r="AI31" s="995">
        <f t="shared" si="10"/>
        <v>11.324041811846691</v>
      </c>
    </row>
    <row r="32" spans="2:35" ht="15.75">
      <c r="B32" s="71" t="s">
        <v>315</v>
      </c>
      <c r="C32" s="533">
        <v>2</v>
      </c>
      <c r="D32" s="533">
        <v>4</v>
      </c>
      <c r="E32" s="533">
        <v>6</v>
      </c>
      <c r="F32" s="533">
        <v>2</v>
      </c>
      <c r="G32" s="533">
        <v>4</v>
      </c>
      <c r="H32" s="533">
        <v>2</v>
      </c>
      <c r="I32" s="533">
        <v>4</v>
      </c>
      <c r="J32" s="533">
        <v>1</v>
      </c>
      <c r="K32" s="533">
        <v>4</v>
      </c>
      <c r="L32" s="533">
        <v>1</v>
      </c>
      <c r="M32" s="533">
        <v>7</v>
      </c>
      <c r="N32" s="776">
        <v>509</v>
      </c>
      <c r="O32" s="776">
        <v>527</v>
      </c>
      <c r="P32" s="776">
        <v>538</v>
      </c>
      <c r="Q32" s="776">
        <v>547</v>
      </c>
      <c r="R32" s="776">
        <v>556</v>
      </c>
      <c r="S32" s="776">
        <v>562</v>
      </c>
      <c r="T32" s="776">
        <v>569</v>
      </c>
      <c r="U32" s="776">
        <v>575</v>
      </c>
      <c r="V32" s="776">
        <v>583</v>
      </c>
      <c r="W32" s="776">
        <v>588</v>
      </c>
      <c r="X32" s="776">
        <v>593</v>
      </c>
      <c r="Y32" s="995">
        <f t="shared" si="1"/>
        <v>3.9292730844793708</v>
      </c>
      <c r="Z32" s="995">
        <f t="shared" si="2"/>
        <v>7.5901328273244779</v>
      </c>
      <c r="AA32" s="995">
        <f t="shared" si="3"/>
        <v>11.152416356877323</v>
      </c>
      <c r="AB32" s="995">
        <f t="shared" si="4"/>
        <v>3.6563071297989032</v>
      </c>
      <c r="AC32" s="995">
        <f t="shared" si="5"/>
        <v>7.1942446043165473</v>
      </c>
      <c r="AD32" s="995">
        <f t="shared" si="6"/>
        <v>3.5587188612099641</v>
      </c>
      <c r="AE32" s="995">
        <f t="shared" si="7"/>
        <v>7.0298769771528997</v>
      </c>
      <c r="AF32" s="995">
        <f t="shared" si="8"/>
        <v>1.7391304347826089</v>
      </c>
      <c r="AG32" s="995">
        <f t="shared" si="9"/>
        <v>6.8610634648370494</v>
      </c>
      <c r="AH32" s="995">
        <f t="shared" si="10"/>
        <v>1.7006802721088434</v>
      </c>
      <c r="AI32" s="995">
        <f t="shared" si="10"/>
        <v>11.804384485666104</v>
      </c>
    </row>
    <row r="33" spans="2:35" ht="16.5">
      <c r="B33" s="547" t="s">
        <v>140</v>
      </c>
      <c r="C33" s="855">
        <v>2</v>
      </c>
      <c r="D33" s="855">
        <v>4</v>
      </c>
      <c r="E33" s="855">
        <v>6</v>
      </c>
      <c r="F33" s="855">
        <v>2</v>
      </c>
      <c r="G33" s="855">
        <v>4</v>
      </c>
      <c r="H33" s="855">
        <v>2</v>
      </c>
      <c r="I33" s="855">
        <v>4</v>
      </c>
      <c r="J33" s="855">
        <v>1</v>
      </c>
      <c r="K33" s="855">
        <v>4</v>
      </c>
      <c r="L33" s="855">
        <v>1</v>
      </c>
      <c r="M33" s="855">
        <v>7</v>
      </c>
      <c r="N33" s="779">
        <v>509</v>
      </c>
      <c r="O33" s="779">
        <v>527</v>
      </c>
      <c r="P33" s="779">
        <v>538</v>
      </c>
      <c r="Q33" s="779">
        <v>547</v>
      </c>
      <c r="R33" s="779">
        <v>556</v>
      </c>
      <c r="S33" s="779">
        <v>562</v>
      </c>
      <c r="T33" s="779">
        <v>569</v>
      </c>
      <c r="U33" s="779">
        <v>575</v>
      </c>
      <c r="V33" s="779">
        <v>583</v>
      </c>
      <c r="W33" s="779">
        <v>588</v>
      </c>
      <c r="X33" s="779">
        <v>593</v>
      </c>
      <c r="Y33" s="995">
        <f t="shared" si="1"/>
        <v>3.9292730844793708</v>
      </c>
      <c r="Z33" s="995">
        <f t="shared" si="2"/>
        <v>7.5901328273244779</v>
      </c>
      <c r="AA33" s="995">
        <f t="shared" si="3"/>
        <v>11.152416356877323</v>
      </c>
      <c r="AB33" s="995">
        <f t="shared" si="4"/>
        <v>3.6563071297989032</v>
      </c>
      <c r="AC33" s="995">
        <f t="shared" si="5"/>
        <v>7.1942446043165473</v>
      </c>
      <c r="AD33" s="995">
        <f t="shared" si="6"/>
        <v>3.5587188612099641</v>
      </c>
      <c r="AE33" s="995">
        <f t="shared" si="7"/>
        <v>7.0298769771528997</v>
      </c>
      <c r="AF33" s="995">
        <f t="shared" si="8"/>
        <v>1.7391304347826089</v>
      </c>
      <c r="AG33" s="995">
        <f t="shared" si="9"/>
        <v>6.8610634648370494</v>
      </c>
      <c r="AH33" s="995">
        <f t="shared" si="10"/>
        <v>1.7006802721088434</v>
      </c>
      <c r="AI33" s="995">
        <f t="shared" si="10"/>
        <v>11.804384485666104</v>
      </c>
    </row>
    <row r="34" spans="2:35" ht="16.5">
      <c r="B34" s="71" t="s">
        <v>85</v>
      </c>
      <c r="C34" s="855" t="s">
        <v>732</v>
      </c>
      <c r="D34" s="855" t="s">
        <v>732</v>
      </c>
      <c r="E34" s="855">
        <v>1</v>
      </c>
      <c r="F34" s="855" t="s">
        <v>732</v>
      </c>
      <c r="G34" s="855" t="s">
        <v>732</v>
      </c>
      <c r="H34" s="855" t="s">
        <v>732</v>
      </c>
      <c r="I34" s="855" t="s">
        <v>732</v>
      </c>
      <c r="J34" s="855" t="s">
        <v>732</v>
      </c>
      <c r="K34" s="855" t="s">
        <v>732</v>
      </c>
      <c r="L34" s="855" t="s">
        <v>732</v>
      </c>
      <c r="M34" s="855" t="s">
        <v>732</v>
      </c>
      <c r="N34" s="779">
        <v>812</v>
      </c>
      <c r="O34" s="779">
        <v>810</v>
      </c>
      <c r="P34" s="779">
        <v>932</v>
      </c>
      <c r="Q34" s="779">
        <v>936</v>
      </c>
      <c r="R34" s="779">
        <v>941</v>
      </c>
      <c r="S34" s="779">
        <v>947</v>
      </c>
      <c r="T34" s="779">
        <v>955</v>
      </c>
      <c r="U34" s="779">
        <v>960</v>
      </c>
      <c r="V34" s="779">
        <v>968</v>
      </c>
      <c r="W34" s="779">
        <v>972</v>
      </c>
      <c r="X34" s="779">
        <v>977</v>
      </c>
      <c r="Y34" s="995"/>
      <c r="Z34" s="995"/>
      <c r="AA34" s="995">
        <f>+E34/P34*1000</f>
        <v>1.0729613733905579</v>
      </c>
      <c r="AB34" s="995"/>
      <c r="AC34" s="995"/>
      <c r="AD34" s="995"/>
      <c r="AE34" s="995"/>
      <c r="AF34" s="995"/>
      <c r="AG34" s="995"/>
      <c r="AH34" s="995"/>
      <c r="AI34" s="995"/>
    </row>
    <row r="35" spans="2:35" ht="15.75">
      <c r="B35" s="71" t="s">
        <v>86</v>
      </c>
      <c r="C35" s="806" t="s">
        <v>732</v>
      </c>
      <c r="D35" s="806" t="s">
        <v>732</v>
      </c>
      <c r="E35" s="533" t="s">
        <v>732</v>
      </c>
      <c r="F35" s="806">
        <v>1</v>
      </c>
      <c r="G35" s="806" t="s">
        <v>732</v>
      </c>
      <c r="H35" s="806" t="s">
        <v>732</v>
      </c>
      <c r="I35" s="806" t="s">
        <v>732</v>
      </c>
      <c r="J35" s="806">
        <v>1</v>
      </c>
      <c r="K35" s="806" t="s">
        <v>732</v>
      </c>
      <c r="L35" s="806">
        <v>1</v>
      </c>
      <c r="M35" s="806" t="s">
        <v>732</v>
      </c>
      <c r="N35" s="778"/>
      <c r="O35" s="778"/>
      <c r="P35" s="778"/>
      <c r="Q35" s="778"/>
      <c r="R35" s="778"/>
      <c r="S35" s="778"/>
      <c r="T35" s="778"/>
      <c r="U35" s="778"/>
      <c r="V35" s="778"/>
      <c r="W35" s="778"/>
      <c r="X35" s="778"/>
      <c r="Y35" s="995"/>
      <c r="Z35" s="995"/>
      <c r="AA35" s="995"/>
      <c r="AB35" s="995"/>
      <c r="AC35" s="995"/>
      <c r="AD35" s="995"/>
      <c r="AE35" s="995"/>
      <c r="AF35" s="995"/>
      <c r="AG35" s="995"/>
      <c r="AH35" s="995"/>
      <c r="AI35" s="995"/>
    </row>
    <row r="37" spans="2:35" ht="15" customHeight="1">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 ht="15.75">
      <c r="B38" s="174" t="s">
        <v>1356</v>
      </c>
      <c r="C38" s="826"/>
      <c r="D38" s="826"/>
      <c r="E38" s="826"/>
      <c r="F38" s="826"/>
      <c r="G38" s="826"/>
      <c r="H38" s="826"/>
      <c r="I38" s="826"/>
      <c r="J38" s="826"/>
      <c r="K38" s="826"/>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34"/>
    </row>
    <row r="39" spans="2:35">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34"/>
    </row>
    <row r="40" spans="2:35" ht="15.75">
      <c r="B40" s="523"/>
      <c r="C40" s="509"/>
      <c r="D40" s="538"/>
      <c r="E40" s="538"/>
      <c r="F40" s="509"/>
      <c r="G40" s="538"/>
      <c r="H40" s="538"/>
      <c r="I40" s="538"/>
      <c r="J40" s="509"/>
      <c r="K40" s="509"/>
      <c r="L40" s="509"/>
      <c r="M40" s="509"/>
      <c r="N40" s="509"/>
      <c r="O40" s="509"/>
      <c r="P40" s="509"/>
      <c r="Q40" s="509"/>
      <c r="R40" s="509"/>
      <c r="S40" s="509"/>
      <c r="T40" s="509"/>
      <c r="U40" s="509"/>
      <c r="V40" s="509"/>
      <c r="W40" s="509"/>
      <c r="X40" s="509"/>
      <c r="Y40" s="509"/>
      <c r="Z40" s="509"/>
      <c r="AA40" s="509"/>
      <c r="AB40" s="509"/>
      <c r="AC40" s="509"/>
      <c r="AD40" s="509"/>
      <c r="AE40" s="509"/>
      <c r="AF40" s="509"/>
      <c r="AG40" s="509"/>
      <c r="AH40" s="509"/>
      <c r="AI40" s="534"/>
    </row>
    <row r="41" spans="2:35" s="870" customFormat="1" ht="13.5">
      <c r="B41" s="871"/>
      <c r="C41" s="872"/>
      <c r="D41" s="872"/>
      <c r="E41" s="872"/>
      <c r="F41" s="872"/>
      <c r="G41" s="872"/>
      <c r="H41" s="872"/>
      <c r="I41" s="872"/>
      <c r="J41" s="872"/>
      <c r="K41" s="872"/>
      <c r="L41" s="872"/>
      <c r="M41" s="872"/>
      <c r="N41" s="872"/>
      <c r="O41" s="872"/>
      <c r="P41" s="872"/>
      <c r="Q41" s="872"/>
      <c r="R41" s="872"/>
      <c r="S41" s="872"/>
      <c r="T41" s="872"/>
      <c r="U41" s="872"/>
      <c r="V41" s="872"/>
      <c r="W41" s="872"/>
      <c r="X41" s="872"/>
      <c r="Y41" s="872"/>
      <c r="Z41" s="872"/>
      <c r="AA41" s="872"/>
      <c r="AB41" s="872"/>
      <c r="AC41" s="872"/>
    </row>
  </sheetData>
  <mergeCells count="6">
    <mergeCell ref="B3:B4"/>
    <mergeCell ref="B2:AH2"/>
    <mergeCell ref="B37:AI37"/>
    <mergeCell ref="C3:M3"/>
    <mergeCell ref="N3:X3"/>
    <mergeCell ref="Y3:AI3"/>
  </mergeCells>
  <hyperlinks>
    <hyperlink ref="AJ3" location="INDICE!B34" display="INDICE"/>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9"/>
  <sheetViews>
    <sheetView showGridLines="0" workbookViewId="0">
      <selection activeCell="Y4" sqref="Y4"/>
    </sheetView>
  </sheetViews>
  <sheetFormatPr baseColWidth="10" defaultRowHeight="15"/>
  <cols>
    <col min="1" max="1" width="3.7109375" style="23" customWidth="1"/>
    <col min="2" max="2" width="19.140625" style="23" customWidth="1"/>
    <col min="3" max="12" width="9.140625" style="23" bestFit="1" customWidth="1"/>
    <col min="13" max="24" width="9.140625" style="933" customWidth="1"/>
    <col min="25" max="16384" width="11.42578125" style="23"/>
  </cols>
  <sheetData>
    <row r="1" spans="2:36" ht="76.5" customHeight="1"/>
    <row r="2" spans="2:36" ht="46.5" customHeight="1">
      <c r="B2" s="1312" t="s">
        <v>1385</v>
      </c>
      <c r="C2" s="1312"/>
      <c r="D2" s="1312"/>
      <c r="E2" s="1312"/>
      <c r="F2" s="1312"/>
      <c r="G2" s="1312"/>
      <c r="H2" s="1312"/>
      <c r="I2" s="1312"/>
      <c r="J2" s="1312"/>
      <c r="K2" s="1312"/>
      <c r="L2" s="1312"/>
      <c r="M2" s="1312"/>
      <c r="N2" s="1312"/>
      <c r="O2" s="1312"/>
      <c r="P2" s="1312"/>
      <c r="Q2" s="1312"/>
      <c r="R2" s="1312"/>
      <c r="S2" s="1312"/>
      <c r="T2" s="1312"/>
      <c r="U2" s="1312"/>
      <c r="V2" s="1312"/>
      <c r="W2" s="1312"/>
      <c r="X2" s="1312"/>
      <c r="Y2" s="1312"/>
      <c r="Z2" s="1312"/>
      <c r="AA2" s="1312"/>
      <c r="AB2" s="1312"/>
      <c r="AC2" s="1312"/>
      <c r="AD2" s="1312"/>
      <c r="AE2" s="1312"/>
      <c r="AF2" s="1312"/>
      <c r="AG2" s="1312"/>
      <c r="AH2" s="1312"/>
    </row>
    <row r="3" spans="2:36" ht="27" customHeight="1">
      <c r="B3" s="1310" t="s">
        <v>817</v>
      </c>
      <c r="C3" s="1300" t="s">
        <v>1383</v>
      </c>
      <c r="D3" s="1301"/>
      <c r="E3" s="1301"/>
      <c r="F3" s="1301"/>
      <c r="G3" s="1301"/>
      <c r="H3" s="1301"/>
      <c r="I3" s="1301"/>
      <c r="J3" s="1301"/>
      <c r="K3" s="1301"/>
      <c r="L3" s="1301"/>
      <c r="M3" s="1302"/>
      <c r="N3" s="1300" t="s">
        <v>1376</v>
      </c>
      <c r="O3" s="1301"/>
      <c r="P3" s="1301"/>
      <c r="Q3" s="1301"/>
      <c r="R3" s="1301"/>
      <c r="S3" s="1301"/>
      <c r="T3" s="1301"/>
      <c r="U3" s="1301"/>
      <c r="V3" s="1301"/>
      <c r="W3" s="1301"/>
      <c r="X3" s="1302"/>
      <c r="Y3" s="1300" t="s">
        <v>1384</v>
      </c>
      <c r="Z3" s="1301"/>
      <c r="AA3" s="1301"/>
      <c r="AB3" s="1301"/>
      <c r="AC3" s="1301"/>
      <c r="AD3" s="1301"/>
      <c r="AE3" s="1301"/>
      <c r="AF3" s="1301"/>
      <c r="AG3" s="1301"/>
      <c r="AH3" s="1301"/>
      <c r="AI3" s="1302"/>
      <c r="AJ3" s="59" t="s">
        <v>389</v>
      </c>
    </row>
    <row r="4" spans="2:36" ht="25.5" customHeight="1">
      <c r="B4" s="1311"/>
      <c r="C4" s="686">
        <v>2008</v>
      </c>
      <c r="D4" s="686">
        <v>2009</v>
      </c>
      <c r="E4" s="686">
        <v>2010</v>
      </c>
      <c r="F4" s="686">
        <v>2011</v>
      </c>
      <c r="G4" s="686">
        <v>2012</v>
      </c>
      <c r="H4" s="686">
        <v>2013</v>
      </c>
      <c r="I4" s="686">
        <v>2014</v>
      </c>
      <c r="J4" s="686">
        <v>2015</v>
      </c>
      <c r="K4" s="686">
        <v>2016</v>
      </c>
      <c r="L4" s="686">
        <v>2017</v>
      </c>
      <c r="M4" s="770" t="s">
        <v>1355</v>
      </c>
      <c r="N4" s="769">
        <v>2008</v>
      </c>
      <c r="O4" s="769">
        <v>2009</v>
      </c>
      <c r="P4" s="769">
        <v>2010</v>
      </c>
      <c r="Q4" s="769">
        <v>2011</v>
      </c>
      <c r="R4" s="769">
        <v>2012</v>
      </c>
      <c r="S4" s="769">
        <v>2013</v>
      </c>
      <c r="T4" s="769">
        <v>2014</v>
      </c>
      <c r="U4" s="769">
        <v>2015</v>
      </c>
      <c r="V4" s="769">
        <v>2016</v>
      </c>
      <c r="W4" s="769">
        <v>2017</v>
      </c>
      <c r="X4" s="770">
        <v>2018</v>
      </c>
      <c r="Y4" s="688">
        <v>2008</v>
      </c>
      <c r="Z4" s="688">
        <v>2009</v>
      </c>
      <c r="AA4" s="688">
        <v>2010</v>
      </c>
      <c r="AB4" s="688">
        <v>2011</v>
      </c>
      <c r="AC4" s="688">
        <v>2012</v>
      </c>
      <c r="AD4" s="688">
        <v>2013</v>
      </c>
      <c r="AE4" s="688">
        <v>2014</v>
      </c>
      <c r="AF4" s="688">
        <v>2015</v>
      </c>
      <c r="AG4" s="688">
        <v>2016</v>
      </c>
      <c r="AH4" s="688">
        <v>2017</v>
      </c>
      <c r="AI4" s="897" t="s">
        <v>1355</v>
      </c>
    </row>
    <row r="5" spans="2:36" ht="16.5" customHeight="1">
      <c r="B5" s="71" t="s">
        <v>390</v>
      </c>
      <c r="C5" s="533">
        <v>4644</v>
      </c>
      <c r="D5" s="533">
        <v>4466</v>
      </c>
      <c r="E5" s="533">
        <v>4333</v>
      </c>
      <c r="F5" s="533">
        <v>4122</v>
      </c>
      <c r="G5" s="533">
        <v>3996</v>
      </c>
      <c r="H5" s="533">
        <v>4004</v>
      </c>
      <c r="I5" s="533">
        <v>3718</v>
      </c>
      <c r="J5" s="533">
        <v>3843</v>
      </c>
      <c r="K5" s="533">
        <v>3898</v>
      </c>
      <c r="L5" s="533">
        <v>4022</v>
      </c>
      <c r="M5" s="533">
        <v>4059</v>
      </c>
      <c r="N5" s="776">
        <v>346070</v>
      </c>
      <c r="O5" s="776">
        <v>345034</v>
      </c>
      <c r="P5" s="776">
        <v>343858</v>
      </c>
      <c r="Q5" s="776">
        <v>342154</v>
      </c>
      <c r="R5" s="776">
        <v>340554</v>
      </c>
      <c r="S5" s="776">
        <v>339060</v>
      </c>
      <c r="T5" s="776">
        <v>337700</v>
      </c>
      <c r="U5" s="776">
        <v>336441</v>
      </c>
      <c r="V5" s="776">
        <v>335307</v>
      </c>
      <c r="W5" s="776">
        <v>334255</v>
      </c>
      <c r="X5" s="776">
        <v>333300</v>
      </c>
      <c r="Y5" s="777">
        <f>+C5/N5*1000</f>
        <v>13.419250440662294</v>
      </c>
      <c r="Z5" s="777">
        <f t="shared" ref="Z5:AH5" si="0">+D5/O5*1000</f>
        <v>12.943651929954727</v>
      </c>
      <c r="AA5" s="777">
        <f t="shared" si="0"/>
        <v>12.601131862571178</v>
      </c>
      <c r="AB5" s="777">
        <f t="shared" si="0"/>
        <v>12.047206813306289</v>
      </c>
      <c r="AC5" s="777">
        <f t="shared" si="0"/>
        <v>11.733821948942017</v>
      </c>
      <c r="AD5" s="777">
        <f t="shared" si="0"/>
        <v>11.809119329912109</v>
      </c>
      <c r="AE5" s="777">
        <f t="shared" si="0"/>
        <v>11.009771986970684</v>
      </c>
      <c r="AF5" s="777">
        <f t="shared" si="0"/>
        <v>11.422507958304726</v>
      </c>
      <c r="AG5" s="777">
        <f t="shared" si="0"/>
        <v>11.625167383919811</v>
      </c>
      <c r="AH5" s="777">
        <f t="shared" si="0"/>
        <v>12.032729502924415</v>
      </c>
      <c r="AI5" s="777">
        <f>+M5/X5*100000</f>
        <v>1217.821782178218</v>
      </c>
    </row>
    <row r="6" spans="2:36" ht="15.75">
      <c r="B6" s="71" t="s">
        <v>81</v>
      </c>
      <c r="C6" s="533">
        <v>2421</v>
      </c>
      <c r="D6" s="533">
        <v>2256</v>
      </c>
      <c r="E6" s="533">
        <v>2177</v>
      </c>
      <c r="F6" s="533">
        <v>2062</v>
      </c>
      <c r="G6" s="533">
        <v>1976</v>
      </c>
      <c r="H6" s="533">
        <v>1925</v>
      </c>
      <c r="I6" s="533">
        <v>1772</v>
      </c>
      <c r="J6" s="533">
        <v>1748</v>
      </c>
      <c r="K6" s="533">
        <v>1762</v>
      </c>
      <c r="L6" s="533">
        <v>1868</v>
      </c>
      <c r="M6" s="533">
        <v>1828</v>
      </c>
      <c r="N6" s="776">
        <v>148698</v>
      </c>
      <c r="O6" s="776">
        <v>148239</v>
      </c>
      <c r="P6" s="776">
        <v>147175</v>
      </c>
      <c r="Q6" s="776">
        <v>146688</v>
      </c>
      <c r="R6" s="776">
        <v>146235</v>
      </c>
      <c r="S6" s="776">
        <v>145807</v>
      </c>
      <c r="T6" s="776">
        <v>145423</v>
      </c>
      <c r="U6" s="776">
        <v>145069</v>
      </c>
      <c r="V6" s="776">
        <v>144754</v>
      </c>
      <c r="W6" s="776">
        <v>144474</v>
      </c>
      <c r="X6" s="776">
        <v>144231</v>
      </c>
      <c r="Y6" s="777">
        <f t="shared" ref="Y6:Y33" si="1">+C6/N6*1000</f>
        <v>16.281321873865149</v>
      </c>
      <c r="Z6" s="777">
        <f t="shared" ref="Z6:Z33" si="2">+D6/O6*1000</f>
        <v>15.218667152368811</v>
      </c>
      <c r="AA6" s="777">
        <f t="shared" ref="AA6:AA34" si="3">+E6/P6*1000</f>
        <v>14.791914387633769</v>
      </c>
      <c r="AB6" s="777">
        <f t="shared" ref="AB6:AB33" si="4">+F6/Q6*1000</f>
        <v>14.057046247818498</v>
      </c>
      <c r="AC6" s="777">
        <f t="shared" ref="AC6:AC33" si="5">+G6/R6*1000</f>
        <v>13.512497008240162</v>
      </c>
      <c r="AD6" s="777">
        <f t="shared" ref="AD6:AD33" si="6">+H6/S6*1000</f>
        <v>13.202383973334614</v>
      </c>
      <c r="AE6" s="777">
        <f t="shared" ref="AE6:AE33" si="7">+I6/T6*1000</f>
        <v>12.185142652812829</v>
      </c>
      <c r="AF6" s="777">
        <f t="shared" ref="AF6:AF33" si="8">+J6/U6*1000</f>
        <v>12.049438543038139</v>
      </c>
      <c r="AG6" s="777">
        <f t="shared" ref="AG6:AG33" si="9">+K6/V6*1000</f>
        <v>12.172375202066954</v>
      </c>
      <c r="AH6" s="777">
        <f t="shared" ref="AH6:AI33" si="10">+L6/W6*1000</f>
        <v>12.929662084527321</v>
      </c>
      <c r="AI6" s="777">
        <f>+M6/X6*100000</f>
        <v>1267.4113054752447</v>
      </c>
    </row>
    <row r="7" spans="2:36" ht="15" customHeight="1">
      <c r="B7" s="547" t="s">
        <v>133</v>
      </c>
      <c r="C7" s="533">
        <v>189</v>
      </c>
      <c r="D7" s="533">
        <v>157</v>
      </c>
      <c r="E7" s="533">
        <v>179</v>
      </c>
      <c r="F7" s="533">
        <v>197</v>
      </c>
      <c r="G7" s="533">
        <v>182</v>
      </c>
      <c r="H7" s="533">
        <v>172</v>
      </c>
      <c r="I7" s="533">
        <v>186</v>
      </c>
      <c r="J7" s="533">
        <v>171</v>
      </c>
      <c r="K7" s="533">
        <v>176</v>
      </c>
      <c r="L7" s="533">
        <v>193</v>
      </c>
      <c r="M7" s="533">
        <v>159</v>
      </c>
      <c r="N7" s="776">
        <v>16302</v>
      </c>
      <c r="O7" s="776">
        <v>16121</v>
      </c>
      <c r="P7" s="776">
        <v>16048</v>
      </c>
      <c r="Q7" s="776">
        <v>15950</v>
      </c>
      <c r="R7" s="776">
        <v>15862</v>
      </c>
      <c r="S7" s="776">
        <v>15785</v>
      </c>
      <c r="T7" s="776">
        <v>15720</v>
      </c>
      <c r="U7" s="776">
        <v>15661</v>
      </c>
      <c r="V7" s="776">
        <v>15609</v>
      </c>
      <c r="W7" s="776">
        <v>15565</v>
      </c>
      <c r="X7" s="776">
        <v>15530</v>
      </c>
      <c r="Y7" s="777">
        <f t="shared" si="1"/>
        <v>11.593669488406331</v>
      </c>
      <c r="Z7" s="777">
        <f t="shared" si="2"/>
        <v>9.7388499472737422</v>
      </c>
      <c r="AA7" s="777">
        <f t="shared" si="3"/>
        <v>11.154037886340976</v>
      </c>
      <c r="AB7" s="777">
        <f t="shared" si="4"/>
        <v>12.351097178683386</v>
      </c>
      <c r="AC7" s="777">
        <f t="shared" si="5"/>
        <v>11.473962930273611</v>
      </c>
      <c r="AD7" s="777">
        <f t="shared" si="6"/>
        <v>10.896420652518213</v>
      </c>
      <c r="AE7" s="777">
        <f t="shared" si="7"/>
        <v>11.83206106870229</v>
      </c>
      <c r="AF7" s="777">
        <f t="shared" si="8"/>
        <v>10.918842985760808</v>
      </c>
      <c r="AG7" s="777">
        <f t="shared" si="9"/>
        <v>11.27554615926709</v>
      </c>
      <c r="AH7" s="777">
        <f t="shared" si="10"/>
        <v>12.399614519755863</v>
      </c>
      <c r="AI7" s="777">
        <f t="shared" si="10"/>
        <v>10.238248551191242</v>
      </c>
    </row>
    <row r="8" spans="2:36" ht="15.75">
      <c r="B8" s="547" t="s">
        <v>116</v>
      </c>
      <c r="C8" s="533">
        <v>91</v>
      </c>
      <c r="D8" s="533">
        <v>79</v>
      </c>
      <c r="E8" s="533">
        <v>68</v>
      </c>
      <c r="F8" s="533">
        <v>81</v>
      </c>
      <c r="G8" s="533">
        <v>69</v>
      </c>
      <c r="H8" s="533">
        <v>79</v>
      </c>
      <c r="I8" s="533">
        <v>80</v>
      </c>
      <c r="J8" s="533">
        <v>70</v>
      </c>
      <c r="K8" s="533">
        <v>69</v>
      </c>
      <c r="L8" s="533">
        <v>75</v>
      </c>
      <c r="M8" s="533">
        <v>61</v>
      </c>
      <c r="N8" s="776">
        <v>4999</v>
      </c>
      <c r="O8" s="776">
        <v>4955</v>
      </c>
      <c r="P8" s="776">
        <v>4846</v>
      </c>
      <c r="Q8" s="776">
        <v>4772</v>
      </c>
      <c r="R8" s="776">
        <v>4702</v>
      </c>
      <c r="S8" s="776">
        <v>4634</v>
      </c>
      <c r="T8" s="776">
        <v>4571</v>
      </c>
      <c r="U8" s="776">
        <v>4511</v>
      </c>
      <c r="V8" s="776">
        <v>4454</v>
      </c>
      <c r="W8" s="776">
        <v>4399</v>
      </c>
      <c r="X8" s="776">
        <v>4347</v>
      </c>
      <c r="Y8" s="777">
        <f t="shared" si="1"/>
        <v>18.203640728145629</v>
      </c>
      <c r="Z8" s="777">
        <f t="shared" si="2"/>
        <v>15.943491422805247</v>
      </c>
      <c r="AA8" s="777">
        <f t="shared" si="3"/>
        <v>14.032191498142799</v>
      </c>
      <c r="AB8" s="777">
        <f t="shared" si="4"/>
        <v>16.97401508801341</v>
      </c>
      <c r="AC8" s="777">
        <f t="shared" si="5"/>
        <v>14.674606550404084</v>
      </c>
      <c r="AD8" s="777">
        <f t="shared" si="6"/>
        <v>17.047906776003455</v>
      </c>
      <c r="AE8" s="777">
        <f t="shared" si="7"/>
        <v>17.501640778823017</v>
      </c>
      <c r="AF8" s="777">
        <f t="shared" si="8"/>
        <v>15.517623586787852</v>
      </c>
      <c r="AG8" s="777">
        <f t="shared" si="9"/>
        <v>15.491692860350247</v>
      </c>
      <c r="AH8" s="777">
        <f t="shared" si="10"/>
        <v>17.049329393043873</v>
      </c>
      <c r="AI8" s="777">
        <f t="shared" si="10"/>
        <v>14.032666206579249</v>
      </c>
    </row>
    <row r="9" spans="2:36" ht="15.75">
      <c r="B9" s="547" t="s">
        <v>124</v>
      </c>
      <c r="C9" s="533">
        <v>46</v>
      </c>
      <c r="D9" s="533">
        <v>56</v>
      </c>
      <c r="E9" s="533">
        <v>63</v>
      </c>
      <c r="F9" s="533">
        <v>56</v>
      </c>
      <c r="G9" s="533">
        <v>49</v>
      </c>
      <c r="H9" s="533">
        <v>58</v>
      </c>
      <c r="I9" s="533">
        <v>45</v>
      </c>
      <c r="J9" s="533">
        <v>54</v>
      </c>
      <c r="K9" s="533">
        <v>50</v>
      </c>
      <c r="L9" s="533">
        <v>49</v>
      </c>
      <c r="M9" s="533">
        <v>39</v>
      </c>
      <c r="N9" s="776">
        <v>5769</v>
      </c>
      <c r="O9" s="776">
        <v>5696</v>
      </c>
      <c r="P9" s="776">
        <v>5620</v>
      </c>
      <c r="Q9" s="776">
        <v>5625</v>
      </c>
      <c r="R9" s="776">
        <v>5629</v>
      </c>
      <c r="S9" s="776">
        <v>5629</v>
      </c>
      <c r="T9" s="776">
        <v>5628</v>
      </c>
      <c r="U9" s="776">
        <v>5623</v>
      </c>
      <c r="V9" s="776">
        <v>5618</v>
      </c>
      <c r="W9" s="776">
        <v>5609</v>
      </c>
      <c r="X9" s="776">
        <v>5598</v>
      </c>
      <c r="Y9" s="777">
        <f t="shared" si="1"/>
        <v>7.9736522794245106</v>
      </c>
      <c r="Z9" s="777">
        <f t="shared" si="2"/>
        <v>9.8314606741573023</v>
      </c>
      <c r="AA9" s="777">
        <f t="shared" si="3"/>
        <v>11.209964412811388</v>
      </c>
      <c r="AB9" s="777">
        <f t="shared" si="4"/>
        <v>9.9555555555555557</v>
      </c>
      <c r="AC9" s="777">
        <f t="shared" si="5"/>
        <v>8.7049209451057035</v>
      </c>
      <c r="AD9" s="777">
        <f t="shared" si="6"/>
        <v>10.303783975839403</v>
      </c>
      <c r="AE9" s="777">
        <f t="shared" si="7"/>
        <v>7.9957356076759067</v>
      </c>
      <c r="AF9" s="777">
        <f t="shared" si="8"/>
        <v>9.6034145473946282</v>
      </c>
      <c r="AG9" s="777">
        <f t="shared" si="9"/>
        <v>8.8999644001423999</v>
      </c>
      <c r="AH9" s="777">
        <f t="shared" si="10"/>
        <v>8.7359600641825637</v>
      </c>
      <c r="AI9" s="777">
        <f t="shared" si="10"/>
        <v>6.966773847802787</v>
      </c>
    </row>
    <row r="10" spans="2:36" ht="15.75">
      <c r="B10" s="547" t="s">
        <v>121</v>
      </c>
      <c r="C10" s="533">
        <v>51</v>
      </c>
      <c r="D10" s="533">
        <v>32</v>
      </c>
      <c r="E10" s="533">
        <v>51</v>
      </c>
      <c r="F10" s="533">
        <v>41</v>
      </c>
      <c r="G10" s="533">
        <v>42</v>
      </c>
      <c r="H10" s="533">
        <v>38</v>
      </c>
      <c r="I10" s="533">
        <v>53</v>
      </c>
      <c r="J10" s="533">
        <v>49</v>
      </c>
      <c r="K10" s="533">
        <v>47</v>
      </c>
      <c r="L10" s="533">
        <v>50</v>
      </c>
      <c r="M10" s="533">
        <v>44</v>
      </c>
      <c r="N10" s="776">
        <v>3560</v>
      </c>
      <c r="O10" s="776">
        <v>3508</v>
      </c>
      <c r="P10" s="776">
        <v>3555</v>
      </c>
      <c r="Q10" s="776">
        <v>3521</v>
      </c>
      <c r="R10" s="776">
        <v>3491</v>
      </c>
      <c r="S10" s="776">
        <v>3460</v>
      </c>
      <c r="T10" s="776">
        <v>3432</v>
      </c>
      <c r="U10" s="776">
        <v>3407</v>
      </c>
      <c r="V10" s="776">
        <v>3379</v>
      </c>
      <c r="W10" s="776">
        <v>3355</v>
      </c>
      <c r="X10" s="776">
        <v>3331</v>
      </c>
      <c r="Y10" s="777">
        <f t="shared" si="1"/>
        <v>14.325842696629213</v>
      </c>
      <c r="Z10" s="777">
        <f t="shared" si="2"/>
        <v>9.1220068415051312</v>
      </c>
      <c r="AA10" s="777">
        <f t="shared" si="3"/>
        <v>14.345991561181435</v>
      </c>
      <c r="AB10" s="777">
        <f t="shared" si="4"/>
        <v>11.644419199091168</v>
      </c>
      <c r="AC10" s="777">
        <f t="shared" si="5"/>
        <v>12.030936694356917</v>
      </c>
      <c r="AD10" s="777">
        <f t="shared" si="6"/>
        <v>10.982658959537572</v>
      </c>
      <c r="AE10" s="777">
        <f t="shared" si="7"/>
        <v>15.442890442890443</v>
      </c>
      <c r="AF10" s="777">
        <f t="shared" si="8"/>
        <v>14.382154388024656</v>
      </c>
      <c r="AG10" s="777">
        <f t="shared" si="9"/>
        <v>13.909440662918023</v>
      </c>
      <c r="AH10" s="777">
        <f t="shared" si="10"/>
        <v>14.903129657228018</v>
      </c>
      <c r="AI10" s="777">
        <f t="shared" si="10"/>
        <v>13.209246472530772</v>
      </c>
    </row>
    <row r="11" spans="2:36" ht="15.75">
      <c r="B11" s="547" t="s">
        <v>131</v>
      </c>
      <c r="C11" s="533">
        <v>222</v>
      </c>
      <c r="D11" s="533">
        <v>213</v>
      </c>
      <c r="E11" s="533">
        <v>209</v>
      </c>
      <c r="F11" s="533">
        <v>200</v>
      </c>
      <c r="G11" s="533">
        <v>183</v>
      </c>
      <c r="H11" s="533">
        <v>170</v>
      </c>
      <c r="I11" s="533">
        <v>133</v>
      </c>
      <c r="J11" s="533">
        <v>149</v>
      </c>
      <c r="K11" s="533">
        <v>140</v>
      </c>
      <c r="L11" s="533">
        <v>142</v>
      </c>
      <c r="M11" s="533">
        <v>154</v>
      </c>
      <c r="N11" s="776">
        <v>11290</v>
      </c>
      <c r="O11" s="776">
        <v>11298</v>
      </c>
      <c r="P11" s="776">
        <v>11246</v>
      </c>
      <c r="Q11" s="776">
        <v>11183</v>
      </c>
      <c r="R11" s="776">
        <v>11118</v>
      </c>
      <c r="S11" s="776">
        <v>11052</v>
      </c>
      <c r="T11" s="776">
        <v>10987</v>
      </c>
      <c r="U11" s="776">
        <v>10920</v>
      </c>
      <c r="V11" s="776">
        <v>10856</v>
      </c>
      <c r="W11" s="776">
        <v>10792</v>
      </c>
      <c r="X11" s="776">
        <v>10729</v>
      </c>
      <c r="Y11" s="777">
        <f t="shared" si="1"/>
        <v>19.663418954827282</v>
      </c>
      <c r="Z11" s="777">
        <f t="shared" si="2"/>
        <v>18.852894317578333</v>
      </c>
      <c r="AA11" s="777">
        <f t="shared" si="3"/>
        <v>18.584385559309975</v>
      </c>
      <c r="AB11" s="777">
        <f t="shared" si="4"/>
        <v>17.884288652418849</v>
      </c>
      <c r="AC11" s="777">
        <f t="shared" si="5"/>
        <v>16.459794927145168</v>
      </c>
      <c r="AD11" s="777">
        <f t="shared" si="6"/>
        <v>15.381831342743395</v>
      </c>
      <c r="AE11" s="777">
        <f t="shared" si="7"/>
        <v>12.105215254391554</v>
      </c>
      <c r="AF11" s="777">
        <f t="shared" si="8"/>
        <v>13.644688644688644</v>
      </c>
      <c r="AG11" s="777">
        <f t="shared" si="9"/>
        <v>12.896094325718495</v>
      </c>
      <c r="AH11" s="777">
        <f t="shared" si="10"/>
        <v>13.157894736842104</v>
      </c>
      <c r="AI11" s="777">
        <f t="shared" si="10"/>
        <v>14.353621027122751</v>
      </c>
    </row>
    <row r="12" spans="2:36" ht="15.75">
      <c r="B12" s="547" t="s">
        <v>123</v>
      </c>
      <c r="C12" s="533">
        <v>276</v>
      </c>
      <c r="D12" s="533">
        <v>250</v>
      </c>
      <c r="E12" s="533">
        <v>233</v>
      </c>
      <c r="F12" s="533">
        <v>203</v>
      </c>
      <c r="G12" s="533">
        <v>211</v>
      </c>
      <c r="H12" s="533">
        <v>169</v>
      </c>
      <c r="I12" s="533">
        <v>182</v>
      </c>
      <c r="J12" s="533">
        <v>158</v>
      </c>
      <c r="K12" s="533">
        <v>166</v>
      </c>
      <c r="L12" s="533">
        <v>144</v>
      </c>
      <c r="M12" s="533">
        <v>145</v>
      </c>
      <c r="N12" s="776">
        <v>11494</v>
      </c>
      <c r="O12" s="776">
        <v>11416</v>
      </c>
      <c r="P12" s="776">
        <v>11341</v>
      </c>
      <c r="Q12" s="776">
        <v>11176</v>
      </c>
      <c r="R12" s="776">
        <v>11017</v>
      </c>
      <c r="S12" s="776">
        <v>10863</v>
      </c>
      <c r="T12" s="776">
        <v>10715</v>
      </c>
      <c r="U12" s="776">
        <v>10576</v>
      </c>
      <c r="V12" s="776">
        <v>10441</v>
      </c>
      <c r="W12" s="776">
        <v>10314</v>
      </c>
      <c r="X12" s="776">
        <v>10192</v>
      </c>
      <c r="Y12" s="777">
        <f t="shared" si="1"/>
        <v>24.012528275622063</v>
      </c>
      <c r="Z12" s="777">
        <f t="shared" si="2"/>
        <v>21.899088997897689</v>
      </c>
      <c r="AA12" s="777">
        <f t="shared" si="3"/>
        <v>20.544925491579228</v>
      </c>
      <c r="AB12" s="777">
        <f t="shared" si="4"/>
        <v>18.163922691481744</v>
      </c>
      <c r="AC12" s="777">
        <f t="shared" si="5"/>
        <v>19.152219297449395</v>
      </c>
      <c r="AD12" s="777">
        <f t="shared" si="6"/>
        <v>15.557396667587224</v>
      </c>
      <c r="AE12" s="777">
        <f t="shared" si="7"/>
        <v>16.985534297713485</v>
      </c>
      <c r="AF12" s="777">
        <f t="shared" si="8"/>
        <v>14.939485627836611</v>
      </c>
      <c r="AG12" s="777">
        <f t="shared" si="9"/>
        <v>15.89886026242697</v>
      </c>
      <c r="AH12" s="777">
        <f t="shared" si="10"/>
        <v>13.961605584642234</v>
      </c>
      <c r="AI12" s="777">
        <f t="shared" si="10"/>
        <v>14.226844583987441</v>
      </c>
    </row>
    <row r="13" spans="2:36" ht="15.75">
      <c r="B13" s="547" t="s">
        <v>120</v>
      </c>
      <c r="C13" s="533">
        <v>141</v>
      </c>
      <c r="D13" s="533">
        <v>112</v>
      </c>
      <c r="E13" s="533">
        <v>105</v>
      </c>
      <c r="F13" s="533">
        <v>146</v>
      </c>
      <c r="G13" s="533">
        <v>118</v>
      </c>
      <c r="H13" s="533">
        <v>97</v>
      </c>
      <c r="I13" s="533">
        <v>96</v>
      </c>
      <c r="J13" s="533">
        <v>109</v>
      </c>
      <c r="K13" s="533">
        <v>107</v>
      </c>
      <c r="L13" s="533">
        <v>112</v>
      </c>
      <c r="M13" s="533">
        <v>105</v>
      </c>
      <c r="N13" s="776">
        <v>10468</v>
      </c>
      <c r="O13" s="776">
        <v>10424</v>
      </c>
      <c r="P13" s="776">
        <v>10419</v>
      </c>
      <c r="Q13" s="776">
        <v>10371</v>
      </c>
      <c r="R13" s="776">
        <v>10325</v>
      </c>
      <c r="S13" s="776">
        <v>10280</v>
      </c>
      <c r="T13" s="776">
        <v>10237</v>
      </c>
      <c r="U13" s="776">
        <v>10195</v>
      </c>
      <c r="V13" s="776">
        <v>10156</v>
      </c>
      <c r="W13" s="776">
        <v>10117</v>
      </c>
      <c r="X13" s="776">
        <v>10080</v>
      </c>
      <c r="Y13" s="777">
        <f t="shared" si="1"/>
        <v>13.469621704241497</v>
      </c>
      <c r="Z13" s="777">
        <f t="shared" si="2"/>
        <v>10.744435917114352</v>
      </c>
      <c r="AA13" s="777">
        <f t="shared" si="3"/>
        <v>10.077742585660813</v>
      </c>
      <c r="AB13" s="777">
        <f t="shared" si="4"/>
        <v>14.077716710056889</v>
      </c>
      <c r="AC13" s="777">
        <f t="shared" si="5"/>
        <v>11.428571428571429</v>
      </c>
      <c r="AD13" s="777">
        <f t="shared" si="6"/>
        <v>9.43579766536965</v>
      </c>
      <c r="AE13" s="777">
        <f t="shared" si="7"/>
        <v>9.3777473869297641</v>
      </c>
      <c r="AF13" s="777">
        <f t="shared" si="8"/>
        <v>10.691515448749387</v>
      </c>
      <c r="AG13" s="777">
        <f t="shared" si="9"/>
        <v>10.535643954312722</v>
      </c>
      <c r="AH13" s="777">
        <f t="shared" si="10"/>
        <v>11.070475437382623</v>
      </c>
      <c r="AI13" s="777">
        <f t="shared" si="10"/>
        <v>10.416666666666666</v>
      </c>
    </row>
    <row r="14" spans="2:36" ht="15.75">
      <c r="B14" s="547" t="s">
        <v>119</v>
      </c>
      <c r="C14" s="533">
        <v>123</v>
      </c>
      <c r="D14" s="533">
        <v>130</v>
      </c>
      <c r="E14" s="533">
        <v>118</v>
      </c>
      <c r="F14" s="533">
        <v>79</v>
      </c>
      <c r="G14" s="533">
        <v>93</v>
      </c>
      <c r="H14" s="533">
        <v>98</v>
      </c>
      <c r="I14" s="533">
        <v>76</v>
      </c>
      <c r="J14" s="533">
        <v>91</v>
      </c>
      <c r="K14" s="533">
        <v>89</v>
      </c>
      <c r="L14" s="533">
        <v>97</v>
      </c>
      <c r="M14" s="533">
        <v>113</v>
      </c>
      <c r="N14" s="776">
        <v>10411</v>
      </c>
      <c r="O14" s="776">
        <v>10387</v>
      </c>
      <c r="P14" s="776">
        <v>10427</v>
      </c>
      <c r="Q14" s="776">
        <v>10378</v>
      </c>
      <c r="R14" s="776">
        <v>10329</v>
      </c>
      <c r="S14" s="776">
        <v>10280</v>
      </c>
      <c r="T14" s="776">
        <v>10229</v>
      </c>
      <c r="U14" s="776">
        <v>10179</v>
      </c>
      <c r="V14" s="776">
        <v>10128</v>
      </c>
      <c r="W14" s="776">
        <v>10075</v>
      </c>
      <c r="X14" s="776">
        <v>10019</v>
      </c>
      <c r="Y14" s="777">
        <f t="shared" si="1"/>
        <v>11.814427048314284</v>
      </c>
      <c r="Z14" s="777">
        <f t="shared" si="2"/>
        <v>12.515644555694617</v>
      </c>
      <c r="AA14" s="777">
        <f t="shared" si="3"/>
        <v>11.316773760429653</v>
      </c>
      <c r="AB14" s="777">
        <f t="shared" si="4"/>
        <v>7.61225669685874</v>
      </c>
      <c r="AC14" s="777">
        <f t="shared" si="5"/>
        <v>9.003775776938717</v>
      </c>
      <c r="AD14" s="777">
        <f t="shared" si="6"/>
        <v>9.5330739299610912</v>
      </c>
      <c r="AE14" s="777">
        <f t="shared" si="7"/>
        <v>7.4298562909375301</v>
      </c>
      <c r="AF14" s="777">
        <f t="shared" si="8"/>
        <v>8.9399744572158362</v>
      </c>
      <c r="AG14" s="777">
        <f t="shared" si="9"/>
        <v>8.7875197472353879</v>
      </c>
      <c r="AH14" s="777">
        <f t="shared" si="10"/>
        <v>9.6277915632754354</v>
      </c>
      <c r="AI14" s="777">
        <f t="shared" si="10"/>
        <v>11.278570715640283</v>
      </c>
    </row>
    <row r="15" spans="2:36" ht="15.75">
      <c r="B15" s="547" t="s">
        <v>128</v>
      </c>
      <c r="C15" s="533">
        <v>944</v>
      </c>
      <c r="D15" s="533">
        <v>935</v>
      </c>
      <c r="E15" s="533">
        <v>878</v>
      </c>
      <c r="F15" s="533">
        <v>825</v>
      </c>
      <c r="G15" s="533">
        <v>753</v>
      </c>
      <c r="H15" s="533">
        <v>803</v>
      </c>
      <c r="I15" s="533">
        <v>717</v>
      </c>
      <c r="J15" s="533">
        <v>675</v>
      </c>
      <c r="K15" s="533">
        <v>708</v>
      </c>
      <c r="L15" s="533">
        <v>783</v>
      </c>
      <c r="M15" s="533">
        <v>777</v>
      </c>
      <c r="N15" s="776">
        <v>51921</v>
      </c>
      <c r="O15" s="776">
        <v>51875</v>
      </c>
      <c r="P15" s="776">
        <v>51015</v>
      </c>
      <c r="Q15" s="776">
        <v>51100</v>
      </c>
      <c r="R15" s="776">
        <v>51203</v>
      </c>
      <c r="S15" s="776">
        <v>51321</v>
      </c>
      <c r="T15" s="776">
        <v>51458</v>
      </c>
      <c r="U15" s="776">
        <v>51613</v>
      </c>
      <c r="V15" s="776">
        <v>51786</v>
      </c>
      <c r="W15" s="776">
        <v>51981</v>
      </c>
      <c r="X15" s="776">
        <v>52195</v>
      </c>
      <c r="Y15" s="777">
        <f t="shared" si="1"/>
        <v>18.181467999460718</v>
      </c>
      <c r="Z15" s="777">
        <f t="shared" si="2"/>
        <v>18.024096385542169</v>
      </c>
      <c r="AA15" s="777">
        <f t="shared" si="3"/>
        <v>17.210624326178575</v>
      </c>
      <c r="AB15" s="777">
        <f t="shared" si="4"/>
        <v>16.144814090019569</v>
      </c>
      <c r="AC15" s="777">
        <f t="shared" si="5"/>
        <v>14.706169560377322</v>
      </c>
      <c r="AD15" s="777">
        <f t="shared" si="6"/>
        <v>15.646616394848111</v>
      </c>
      <c r="AE15" s="777">
        <f t="shared" si="7"/>
        <v>13.933693497609701</v>
      </c>
      <c r="AF15" s="777">
        <f t="shared" si="8"/>
        <v>13.078100478561602</v>
      </c>
      <c r="AG15" s="777">
        <f t="shared" si="9"/>
        <v>13.671648708145058</v>
      </c>
      <c r="AH15" s="777">
        <f t="shared" si="10"/>
        <v>15.063196167830554</v>
      </c>
      <c r="AI15" s="777">
        <f t="shared" si="10"/>
        <v>14.886483379634065</v>
      </c>
    </row>
    <row r="16" spans="2:36" ht="15.75">
      <c r="B16" s="547" t="s">
        <v>129</v>
      </c>
      <c r="C16" s="533">
        <v>199</v>
      </c>
      <c r="D16" s="533">
        <v>160</v>
      </c>
      <c r="E16" s="533">
        <v>170</v>
      </c>
      <c r="F16" s="533">
        <v>130</v>
      </c>
      <c r="G16" s="533">
        <v>167</v>
      </c>
      <c r="H16" s="533">
        <v>136</v>
      </c>
      <c r="I16" s="533">
        <v>127</v>
      </c>
      <c r="J16" s="533">
        <v>129</v>
      </c>
      <c r="K16" s="533">
        <v>118</v>
      </c>
      <c r="L16" s="533">
        <v>132</v>
      </c>
      <c r="M16" s="533">
        <v>140</v>
      </c>
      <c r="N16" s="776">
        <v>10889</v>
      </c>
      <c r="O16" s="776">
        <v>10844</v>
      </c>
      <c r="P16" s="776">
        <v>10839</v>
      </c>
      <c r="Q16" s="776">
        <v>10785</v>
      </c>
      <c r="R16" s="776">
        <v>10729</v>
      </c>
      <c r="S16" s="776">
        <v>10672</v>
      </c>
      <c r="T16" s="776">
        <v>10614</v>
      </c>
      <c r="U16" s="776">
        <v>10555</v>
      </c>
      <c r="V16" s="776">
        <v>10500</v>
      </c>
      <c r="W16" s="776">
        <v>10443</v>
      </c>
      <c r="X16" s="776">
        <v>10388</v>
      </c>
      <c r="Y16" s="777">
        <f t="shared" si="1"/>
        <v>18.27532372118652</v>
      </c>
      <c r="Z16" s="777">
        <f t="shared" si="2"/>
        <v>14.754703061600885</v>
      </c>
      <c r="AA16" s="777">
        <f t="shared" si="3"/>
        <v>15.684103699603282</v>
      </c>
      <c r="AB16" s="777">
        <f t="shared" si="4"/>
        <v>12.05377839592026</v>
      </c>
      <c r="AC16" s="777">
        <f t="shared" si="5"/>
        <v>15.565290334607139</v>
      </c>
      <c r="AD16" s="777">
        <f t="shared" si="6"/>
        <v>12.743628185907047</v>
      </c>
      <c r="AE16" s="777">
        <f t="shared" si="7"/>
        <v>11.965328811004333</v>
      </c>
      <c r="AF16" s="777">
        <f t="shared" si="8"/>
        <v>12.221695878730459</v>
      </c>
      <c r="AG16" s="777">
        <f t="shared" si="9"/>
        <v>11.238095238095237</v>
      </c>
      <c r="AH16" s="777">
        <f t="shared" si="10"/>
        <v>12.640045963803505</v>
      </c>
      <c r="AI16" s="777">
        <f t="shared" si="10"/>
        <v>13.477088948787063</v>
      </c>
    </row>
    <row r="17" spans="2:35" ht="28.5">
      <c r="B17" s="548" t="s">
        <v>126</v>
      </c>
      <c r="C17" s="533">
        <v>139</v>
      </c>
      <c r="D17" s="533">
        <v>132</v>
      </c>
      <c r="E17" s="533">
        <v>103</v>
      </c>
      <c r="F17" s="533">
        <v>104</v>
      </c>
      <c r="G17" s="533">
        <v>109</v>
      </c>
      <c r="H17" s="533">
        <v>105</v>
      </c>
      <c r="I17" s="533">
        <v>77</v>
      </c>
      <c r="J17" s="533">
        <v>93</v>
      </c>
      <c r="K17" s="533">
        <v>92</v>
      </c>
      <c r="L17" s="533">
        <v>91</v>
      </c>
      <c r="M17" s="533">
        <v>91</v>
      </c>
      <c r="N17" s="776">
        <v>11595</v>
      </c>
      <c r="O17" s="776">
        <v>11715</v>
      </c>
      <c r="P17" s="776">
        <v>11819</v>
      </c>
      <c r="Q17" s="776">
        <v>11827</v>
      </c>
      <c r="R17" s="776">
        <v>11830</v>
      </c>
      <c r="S17" s="776">
        <v>11831</v>
      </c>
      <c r="T17" s="776">
        <v>11832</v>
      </c>
      <c r="U17" s="776">
        <v>11829</v>
      </c>
      <c r="V17" s="776">
        <v>11827</v>
      </c>
      <c r="W17" s="776">
        <v>11824</v>
      </c>
      <c r="X17" s="776">
        <v>11822</v>
      </c>
      <c r="Y17" s="777">
        <f t="shared" si="1"/>
        <v>11.987925830099181</v>
      </c>
      <c r="Z17" s="777">
        <f t="shared" si="2"/>
        <v>11.267605633802818</v>
      </c>
      <c r="AA17" s="777">
        <f t="shared" si="3"/>
        <v>8.71478128437262</v>
      </c>
      <c r="AB17" s="777">
        <f t="shared" si="4"/>
        <v>8.7934387418618414</v>
      </c>
      <c r="AC17" s="777">
        <f t="shared" si="5"/>
        <v>9.2138630600169051</v>
      </c>
      <c r="AD17" s="777">
        <f t="shared" si="6"/>
        <v>8.8749894345363884</v>
      </c>
      <c r="AE17" s="777">
        <f t="shared" si="7"/>
        <v>6.5077755240027049</v>
      </c>
      <c r="AF17" s="777">
        <f t="shared" si="8"/>
        <v>7.8620339842759321</v>
      </c>
      <c r="AG17" s="777">
        <f t="shared" si="9"/>
        <v>7.7788111947239367</v>
      </c>
      <c r="AH17" s="777">
        <f t="shared" si="10"/>
        <v>7.6962110960757784</v>
      </c>
      <c r="AI17" s="777">
        <f t="shared" si="10"/>
        <v>7.6975131111487061</v>
      </c>
    </row>
    <row r="18" spans="2:35" ht="15.75">
      <c r="B18" s="71" t="s">
        <v>82</v>
      </c>
      <c r="C18" s="533">
        <v>1964</v>
      </c>
      <c r="D18" s="533">
        <v>1937</v>
      </c>
      <c r="E18" s="533">
        <v>1846</v>
      </c>
      <c r="F18" s="533">
        <v>1799</v>
      </c>
      <c r="G18" s="533">
        <v>1744</v>
      </c>
      <c r="H18" s="533">
        <v>1786</v>
      </c>
      <c r="I18" s="533">
        <v>1672</v>
      </c>
      <c r="J18" s="533">
        <v>1801</v>
      </c>
      <c r="K18" s="533">
        <v>1870</v>
      </c>
      <c r="L18" s="533">
        <v>1860</v>
      </c>
      <c r="M18" s="533">
        <v>1937</v>
      </c>
      <c r="N18" s="776">
        <v>174308</v>
      </c>
      <c r="O18" s="776">
        <v>173376</v>
      </c>
      <c r="P18" s="776">
        <v>172751</v>
      </c>
      <c r="Q18" s="776">
        <v>171515</v>
      </c>
      <c r="R18" s="776">
        <v>170356</v>
      </c>
      <c r="S18" s="776">
        <v>169286</v>
      </c>
      <c r="T18" s="776">
        <v>168307</v>
      </c>
      <c r="U18" s="776">
        <v>167412</v>
      </c>
      <c r="V18" s="776">
        <v>166598</v>
      </c>
      <c r="W18" s="776">
        <v>165843</v>
      </c>
      <c r="X18" s="776">
        <v>165148</v>
      </c>
      <c r="Y18" s="777">
        <f t="shared" si="1"/>
        <v>11.267411708011107</v>
      </c>
      <c r="Z18" s="777">
        <f t="shared" si="2"/>
        <v>11.172249907715024</v>
      </c>
      <c r="AA18" s="777">
        <f t="shared" si="3"/>
        <v>10.685900515771253</v>
      </c>
      <c r="AB18" s="777">
        <f t="shared" si="4"/>
        <v>10.48887852374428</v>
      </c>
      <c r="AC18" s="777">
        <f t="shared" si="5"/>
        <v>10.23738524032027</v>
      </c>
      <c r="AD18" s="777">
        <f t="shared" si="6"/>
        <v>10.550193164230945</v>
      </c>
      <c r="AE18" s="777">
        <f t="shared" si="7"/>
        <v>9.9342273345731318</v>
      </c>
      <c r="AF18" s="777">
        <f t="shared" si="8"/>
        <v>10.75789071273266</v>
      </c>
      <c r="AG18" s="777">
        <f t="shared" si="9"/>
        <v>11.224624545312668</v>
      </c>
      <c r="AH18" s="777">
        <f t="shared" si="10"/>
        <v>11.215426638447205</v>
      </c>
      <c r="AI18" s="777">
        <f t="shared" si="10"/>
        <v>11.728873495289074</v>
      </c>
    </row>
    <row r="19" spans="2:35" ht="15" customHeight="1">
      <c r="B19" s="547" t="s">
        <v>118</v>
      </c>
      <c r="C19" s="533">
        <v>120</v>
      </c>
      <c r="D19" s="533">
        <v>120</v>
      </c>
      <c r="E19" s="533">
        <v>119</v>
      </c>
      <c r="F19" s="533">
        <v>109</v>
      </c>
      <c r="G19" s="533">
        <v>100</v>
      </c>
      <c r="H19" s="533">
        <v>111</v>
      </c>
      <c r="I19" s="533">
        <v>118</v>
      </c>
      <c r="J19" s="533">
        <v>136</v>
      </c>
      <c r="K19" s="533">
        <v>139</v>
      </c>
      <c r="L19" s="533">
        <v>159</v>
      </c>
      <c r="M19" s="533">
        <v>175</v>
      </c>
      <c r="N19" s="776">
        <v>13818</v>
      </c>
      <c r="O19" s="776">
        <v>13638</v>
      </c>
      <c r="P19" s="776">
        <v>13447</v>
      </c>
      <c r="Q19" s="776">
        <v>13288</v>
      </c>
      <c r="R19" s="776">
        <v>13140</v>
      </c>
      <c r="S19" s="776">
        <v>13005</v>
      </c>
      <c r="T19" s="776">
        <v>12883</v>
      </c>
      <c r="U19" s="776">
        <v>12774</v>
      </c>
      <c r="V19" s="776">
        <v>12678</v>
      </c>
      <c r="W19" s="776">
        <v>12589</v>
      </c>
      <c r="X19" s="776">
        <v>12511</v>
      </c>
      <c r="Y19" s="777">
        <f t="shared" si="1"/>
        <v>8.6843247937472867</v>
      </c>
      <c r="Z19" s="777">
        <f t="shared" si="2"/>
        <v>8.7989441267047948</v>
      </c>
      <c r="AA19" s="777">
        <f t="shared" si="3"/>
        <v>8.8495575221238933</v>
      </c>
      <c r="AB19" s="777">
        <f t="shared" si="4"/>
        <v>8.2028898254063822</v>
      </c>
      <c r="AC19" s="777">
        <f t="shared" si="5"/>
        <v>7.6103500761035008</v>
      </c>
      <c r="AD19" s="777">
        <f t="shared" si="6"/>
        <v>8.5351787773933108</v>
      </c>
      <c r="AE19" s="777">
        <f t="shared" si="7"/>
        <v>9.1593572925560824</v>
      </c>
      <c r="AF19" s="777">
        <f t="shared" si="8"/>
        <v>10.646625958979177</v>
      </c>
      <c r="AG19" s="777">
        <f t="shared" si="9"/>
        <v>10.963874428143241</v>
      </c>
      <c r="AH19" s="777">
        <f t="shared" si="10"/>
        <v>12.630073874017</v>
      </c>
      <c r="AI19" s="777">
        <f t="shared" si="10"/>
        <v>13.987690832067781</v>
      </c>
    </row>
    <row r="20" spans="2:35" ht="15.75">
      <c r="B20" s="547" t="s">
        <v>130</v>
      </c>
      <c r="C20" s="533">
        <v>127</v>
      </c>
      <c r="D20" s="533">
        <v>113</v>
      </c>
      <c r="E20" s="533">
        <v>130</v>
      </c>
      <c r="F20" s="533">
        <v>102</v>
      </c>
      <c r="G20" s="533">
        <v>105</v>
      </c>
      <c r="H20" s="533">
        <v>85</v>
      </c>
      <c r="I20" s="533">
        <v>98</v>
      </c>
      <c r="J20" s="533">
        <v>93</v>
      </c>
      <c r="K20" s="533">
        <v>89</v>
      </c>
      <c r="L20" s="533">
        <v>85</v>
      </c>
      <c r="M20" s="533">
        <v>112</v>
      </c>
      <c r="N20" s="776">
        <v>13951</v>
      </c>
      <c r="O20" s="776">
        <v>13976</v>
      </c>
      <c r="P20" s="776">
        <v>13903</v>
      </c>
      <c r="Q20" s="776">
        <v>13786</v>
      </c>
      <c r="R20" s="776">
        <v>13670</v>
      </c>
      <c r="S20" s="776">
        <v>13558</v>
      </c>
      <c r="T20" s="776">
        <v>13449</v>
      </c>
      <c r="U20" s="776">
        <v>13346</v>
      </c>
      <c r="V20" s="776">
        <v>13247</v>
      </c>
      <c r="W20" s="776">
        <v>13153</v>
      </c>
      <c r="X20" s="776">
        <v>13060</v>
      </c>
      <c r="Y20" s="777">
        <f t="shared" si="1"/>
        <v>9.1032900867321338</v>
      </c>
      <c r="Z20" s="777">
        <f t="shared" si="2"/>
        <v>8.085289066971951</v>
      </c>
      <c r="AA20" s="777">
        <f t="shared" si="3"/>
        <v>9.3504998921096174</v>
      </c>
      <c r="AB20" s="777">
        <f t="shared" si="4"/>
        <v>7.398810387349485</v>
      </c>
      <c r="AC20" s="777">
        <f t="shared" si="5"/>
        <v>7.681053401609363</v>
      </c>
      <c r="AD20" s="777">
        <f t="shared" si="6"/>
        <v>6.2693612627231152</v>
      </c>
      <c r="AE20" s="777">
        <f t="shared" si="7"/>
        <v>7.2867871217190867</v>
      </c>
      <c r="AF20" s="777">
        <f t="shared" si="8"/>
        <v>6.9683800389629855</v>
      </c>
      <c r="AG20" s="777">
        <f t="shared" si="9"/>
        <v>6.7185023024080932</v>
      </c>
      <c r="AH20" s="777">
        <f t="shared" si="10"/>
        <v>6.462404014293317</v>
      </c>
      <c r="AI20" s="777">
        <f t="shared" si="10"/>
        <v>8.5758039816232774</v>
      </c>
    </row>
    <row r="21" spans="2:35" ht="15.75">
      <c r="B21" s="547" t="s">
        <v>125</v>
      </c>
      <c r="C21" s="533">
        <v>1115</v>
      </c>
      <c r="D21" s="533">
        <v>1096</v>
      </c>
      <c r="E21" s="533">
        <v>1011</v>
      </c>
      <c r="F21" s="533">
        <v>1024</v>
      </c>
      <c r="G21" s="533">
        <v>1004</v>
      </c>
      <c r="H21" s="533">
        <v>1102</v>
      </c>
      <c r="I21" s="533">
        <v>969</v>
      </c>
      <c r="J21" s="533">
        <v>1056</v>
      </c>
      <c r="K21" s="533">
        <v>1036</v>
      </c>
      <c r="L21" s="533">
        <v>1060</v>
      </c>
      <c r="M21" s="533">
        <v>1057</v>
      </c>
      <c r="N21" s="776">
        <v>83118</v>
      </c>
      <c r="O21" s="776">
        <v>82672</v>
      </c>
      <c r="P21" s="776">
        <v>82611</v>
      </c>
      <c r="Q21" s="776">
        <v>82245</v>
      </c>
      <c r="R21" s="776">
        <v>81905</v>
      </c>
      <c r="S21" s="776">
        <v>81595</v>
      </c>
      <c r="T21" s="776">
        <v>81318</v>
      </c>
      <c r="U21" s="776">
        <v>81073</v>
      </c>
      <c r="V21" s="776">
        <v>80860</v>
      </c>
      <c r="W21" s="776">
        <v>80675</v>
      </c>
      <c r="X21" s="776">
        <v>80524</v>
      </c>
      <c r="Y21" s="777">
        <f t="shared" si="1"/>
        <v>13.414663490459347</v>
      </c>
      <c r="Z21" s="777">
        <f t="shared" si="2"/>
        <v>13.257209212308883</v>
      </c>
      <c r="AA21" s="777">
        <f t="shared" si="3"/>
        <v>12.238079674619602</v>
      </c>
      <c r="AB21" s="777">
        <f t="shared" si="4"/>
        <v>12.45060489999392</v>
      </c>
      <c r="AC21" s="777">
        <f t="shared" si="5"/>
        <v>12.258103900860753</v>
      </c>
      <c r="AD21" s="777">
        <f t="shared" si="6"/>
        <v>13.505729517740058</v>
      </c>
      <c r="AE21" s="777">
        <f t="shared" si="7"/>
        <v>11.916180919353648</v>
      </c>
      <c r="AF21" s="777">
        <f t="shared" si="8"/>
        <v>13.025298188052743</v>
      </c>
      <c r="AG21" s="777">
        <f t="shared" si="9"/>
        <v>12.812268117734355</v>
      </c>
      <c r="AH21" s="777">
        <f t="shared" si="10"/>
        <v>13.139138518748064</v>
      </c>
      <c r="AI21" s="777">
        <f t="shared" si="10"/>
        <v>13.126521285579454</v>
      </c>
    </row>
    <row r="22" spans="2:35" ht="15.75">
      <c r="B22" s="547" t="s">
        <v>132</v>
      </c>
      <c r="C22" s="533">
        <v>268</v>
      </c>
      <c r="D22" s="533">
        <v>248</v>
      </c>
      <c r="E22" s="533">
        <v>225</v>
      </c>
      <c r="F22" s="533">
        <v>212</v>
      </c>
      <c r="G22" s="533">
        <v>188</v>
      </c>
      <c r="H22" s="533">
        <v>169</v>
      </c>
      <c r="I22" s="533">
        <v>160</v>
      </c>
      <c r="J22" s="533">
        <v>193</v>
      </c>
      <c r="K22" s="533">
        <v>206</v>
      </c>
      <c r="L22" s="533">
        <v>191</v>
      </c>
      <c r="M22" s="533">
        <v>201</v>
      </c>
      <c r="N22" s="776">
        <v>20437</v>
      </c>
      <c r="O22" s="776">
        <v>20391</v>
      </c>
      <c r="P22" s="776">
        <v>20259</v>
      </c>
      <c r="Q22" s="776">
        <v>20105</v>
      </c>
      <c r="R22" s="776">
        <v>19960</v>
      </c>
      <c r="S22" s="776">
        <v>19825</v>
      </c>
      <c r="T22" s="776">
        <v>19701</v>
      </c>
      <c r="U22" s="776">
        <v>19586</v>
      </c>
      <c r="V22" s="776">
        <v>19480</v>
      </c>
      <c r="W22" s="776">
        <v>19381</v>
      </c>
      <c r="X22" s="776">
        <v>19284</v>
      </c>
      <c r="Y22" s="777">
        <f t="shared" si="1"/>
        <v>13.113470665949013</v>
      </c>
      <c r="Z22" s="777">
        <f t="shared" si="2"/>
        <v>12.162228434113089</v>
      </c>
      <c r="AA22" s="777">
        <f t="shared" si="3"/>
        <v>11.106175033318525</v>
      </c>
      <c r="AB22" s="777">
        <f t="shared" si="4"/>
        <v>10.544640636657547</v>
      </c>
      <c r="AC22" s="777">
        <f t="shared" si="5"/>
        <v>9.4188376753507015</v>
      </c>
      <c r="AD22" s="777">
        <f t="shared" si="6"/>
        <v>8.5245901639344268</v>
      </c>
      <c r="AE22" s="777">
        <f t="shared" si="7"/>
        <v>8.121415156591036</v>
      </c>
      <c r="AF22" s="777">
        <f t="shared" si="8"/>
        <v>9.8539773307464511</v>
      </c>
      <c r="AG22" s="777">
        <f t="shared" si="9"/>
        <v>10.574948665297741</v>
      </c>
      <c r="AH22" s="777">
        <f t="shared" si="10"/>
        <v>9.8550126412465815</v>
      </c>
      <c r="AI22" s="777">
        <f t="shared" si="10"/>
        <v>10.423148724331051</v>
      </c>
    </row>
    <row r="23" spans="2:35" ht="15.75">
      <c r="B23" s="547" t="s">
        <v>117</v>
      </c>
      <c r="C23" s="533">
        <v>264</v>
      </c>
      <c r="D23" s="533">
        <v>264</v>
      </c>
      <c r="E23" s="533">
        <v>288</v>
      </c>
      <c r="F23" s="533">
        <v>260</v>
      </c>
      <c r="G23" s="533">
        <v>252</v>
      </c>
      <c r="H23" s="533">
        <v>229</v>
      </c>
      <c r="I23" s="533">
        <v>238</v>
      </c>
      <c r="J23" s="533">
        <v>245</v>
      </c>
      <c r="K23" s="533">
        <v>316</v>
      </c>
      <c r="L23" s="533">
        <v>256</v>
      </c>
      <c r="M23" s="533">
        <v>303</v>
      </c>
      <c r="N23" s="776">
        <v>34544</v>
      </c>
      <c r="O23" s="776">
        <v>34156</v>
      </c>
      <c r="P23" s="776">
        <v>33847</v>
      </c>
      <c r="Q23" s="776">
        <v>33353</v>
      </c>
      <c r="R23" s="776">
        <v>32889</v>
      </c>
      <c r="S23" s="776">
        <v>32458</v>
      </c>
      <c r="T23" s="776">
        <v>32056</v>
      </c>
      <c r="U23" s="776">
        <v>31678</v>
      </c>
      <c r="V23" s="776">
        <v>31320</v>
      </c>
      <c r="W23" s="776">
        <v>30974</v>
      </c>
      <c r="X23" s="776">
        <v>30639</v>
      </c>
      <c r="Y23" s="777">
        <f t="shared" si="1"/>
        <v>7.6424270495599815</v>
      </c>
      <c r="Z23" s="777">
        <f t="shared" si="2"/>
        <v>7.7292423000351329</v>
      </c>
      <c r="AA23" s="777">
        <f t="shared" si="3"/>
        <v>8.5088781871362311</v>
      </c>
      <c r="AB23" s="777">
        <f t="shared" si="4"/>
        <v>7.7954007135789887</v>
      </c>
      <c r="AC23" s="777">
        <f t="shared" si="5"/>
        <v>7.662136276566633</v>
      </c>
      <c r="AD23" s="777">
        <f t="shared" si="6"/>
        <v>7.0552714276911699</v>
      </c>
      <c r="AE23" s="777">
        <f t="shared" si="7"/>
        <v>7.424507112553032</v>
      </c>
      <c r="AF23" s="777">
        <f t="shared" si="8"/>
        <v>7.7340741208409618</v>
      </c>
      <c r="AG23" s="777">
        <f t="shared" si="9"/>
        <v>10.089399744572159</v>
      </c>
      <c r="AH23" s="777">
        <f t="shared" si="10"/>
        <v>8.2649964486343386</v>
      </c>
      <c r="AI23" s="777">
        <f t="shared" si="10"/>
        <v>9.8893567022422406</v>
      </c>
    </row>
    <row r="24" spans="2:35" ht="15.75">
      <c r="B24" s="547" t="s">
        <v>122</v>
      </c>
      <c r="C24" s="533">
        <v>70</v>
      </c>
      <c r="D24" s="533">
        <v>96</v>
      </c>
      <c r="E24" s="533">
        <v>73</v>
      </c>
      <c r="F24" s="533">
        <v>92</v>
      </c>
      <c r="G24" s="533">
        <v>95</v>
      </c>
      <c r="H24" s="533">
        <v>90</v>
      </c>
      <c r="I24" s="533">
        <v>89</v>
      </c>
      <c r="J24" s="533">
        <v>78</v>
      </c>
      <c r="K24" s="533">
        <v>84</v>
      </c>
      <c r="L24" s="533">
        <v>109</v>
      </c>
      <c r="M24" s="533">
        <v>89</v>
      </c>
      <c r="N24" s="776">
        <v>8440</v>
      </c>
      <c r="O24" s="776">
        <v>8543</v>
      </c>
      <c r="P24" s="776">
        <v>8684</v>
      </c>
      <c r="Q24" s="776">
        <v>8738</v>
      </c>
      <c r="R24" s="776">
        <v>8792</v>
      </c>
      <c r="S24" s="776">
        <v>8845</v>
      </c>
      <c r="T24" s="776">
        <v>8900</v>
      </c>
      <c r="U24" s="776">
        <v>8955</v>
      </c>
      <c r="V24" s="776">
        <v>9013</v>
      </c>
      <c r="W24" s="776">
        <v>9071</v>
      </c>
      <c r="X24" s="776">
        <v>9130</v>
      </c>
      <c r="Y24" s="777">
        <f t="shared" si="1"/>
        <v>8.2938388625592427</v>
      </c>
      <c r="Z24" s="777">
        <f t="shared" si="2"/>
        <v>11.237270279761209</v>
      </c>
      <c r="AA24" s="777">
        <f t="shared" si="3"/>
        <v>8.4062643942883462</v>
      </c>
      <c r="AB24" s="777">
        <f t="shared" si="4"/>
        <v>10.528725108720531</v>
      </c>
      <c r="AC24" s="777">
        <f t="shared" si="5"/>
        <v>10.805277525022747</v>
      </c>
      <c r="AD24" s="777">
        <f t="shared" si="6"/>
        <v>10.175240248728096</v>
      </c>
      <c r="AE24" s="777">
        <f t="shared" si="7"/>
        <v>10</v>
      </c>
      <c r="AF24" s="777">
        <f t="shared" si="8"/>
        <v>8.7102177554438853</v>
      </c>
      <c r="AG24" s="777">
        <f t="shared" si="9"/>
        <v>9.3198712970154212</v>
      </c>
      <c r="AH24" s="777">
        <f t="shared" si="10"/>
        <v>12.016315731451879</v>
      </c>
      <c r="AI24" s="777">
        <f t="shared" si="10"/>
        <v>9.7480832420591472</v>
      </c>
    </row>
    <row r="25" spans="2:35" ht="15.75">
      <c r="B25" s="71" t="s">
        <v>380</v>
      </c>
      <c r="C25" s="533">
        <v>255</v>
      </c>
      <c r="D25" s="533">
        <v>267</v>
      </c>
      <c r="E25" s="533">
        <v>300</v>
      </c>
      <c r="F25" s="533">
        <v>256</v>
      </c>
      <c r="G25" s="533">
        <v>271</v>
      </c>
      <c r="H25" s="533">
        <v>290</v>
      </c>
      <c r="I25" s="533">
        <v>269</v>
      </c>
      <c r="J25" s="533">
        <v>291</v>
      </c>
      <c r="K25" s="533">
        <v>260</v>
      </c>
      <c r="L25" s="533">
        <v>291</v>
      </c>
      <c r="M25" s="533">
        <v>284</v>
      </c>
      <c r="N25" s="776">
        <v>21743</v>
      </c>
      <c r="O25" s="776">
        <v>22082</v>
      </c>
      <c r="P25" s="776">
        <v>22462</v>
      </c>
      <c r="Q25" s="776">
        <v>22468</v>
      </c>
      <c r="R25" s="776">
        <v>22466</v>
      </c>
      <c r="S25" s="776">
        <v>22458</v>
      </c>
      <c r="T25" s="776">
        <v>22446</v>
      </c>
      <c r="U25" s="776">
        <v>22425</v>
      </c>
      <c r="V25" s="776">
        <v>22404</v>
      </c>
      <c r="W25" s="776">
        <v>22378</v>
      </c>
      <c r="X25" s="776">
        <v>22351</v>
      </c>
      <c r="Y25" s="777">
        <f t="shared" si="1"/>
        <v>11.727912431587178</v>
      </c>
      <c r="Z25" s="777">
        <f t="shared" si="2"/>
        <v>12.091296078253782</v>
      </c>
      <c r="AA25" s="777">
        <f t="shared" si="3"/>
        <v>13.355889947466833</v>
      </c>
      <c r="AB25" s="777">
        <f t="shared" si="4"/>
        <v>11.393982552964216</v>
      </c>
      <c r="AC25" s="777">
        <f t="shared" si="5"/>
        <v>12.062672482862993</v>
      </c>
      <c r="AD25" s="777">
        <f t="shared" si="6"/>
        <v>12.912993142755365</v>
      </c>
      <c r="AE25" s="777">
        <f t="shared" si="7"/>
        <v>11.9843179185601</v>
      </c>
      <c r="AF25" s="777">
        <f t="shared" si="8"/>
        <v>12.97658862876254</v>
      </c>
      <c r="AG25" s="777">
        <f t="shared" si="9"/>
        <v>11.605070523120872</v>
      </c>
      <c r="AH25" s="777">
        <f t="shared" si="10"/>
        <v>13.003843060148359</v>
      </c>
      <c r="AI25" s="777">
        <f t="shared" si="10"/>
        <v>12.706366605521005</v>
      </c>
    </row>
    <row r="26" spans="2:35" ht="24" customHeight="1">
      <c r="B26" s="547" t="s">
        <v>114</v>
      </c>
      <c r="C26" s="533">
        <v>41</v>
      </c>
      <c r="D26" s="533">
        <v>57</v>
      </c>
      <c r="E26" s="533">
        <v>54</v>
      </c>
      <c r="F26" s="533">
        <v>47</v>
      </c>
      <c r="G26" s="533">
        <v>44</v>
      </c>
      <c r="H26" s="533">
        <v>53</v>
      </c>
      <c r="I26" s="533">
        <v>67</v>
      </c>
      <c r="J26" s="533">
        <v>66</v>
      </c>
      <c r="K26" s="533">
        <v>65</v>
      </c>
      <c r="L26" s="533">
        <v>74</v>
      </c>
      <c r="M26" s="533">
        <v>66</v>
      </c>
      <c r="N26" s="776">
        <v>5107</v>
      </c>
      <c r="O26" s="776">
        <v>5109</v>
      </c>
      <c r="P26" s="776">
        <v>5161</v>
      </c>
      <c r="Q26" s="776">
        <v>5162</v>
      </c>
      <c r="R26" s="776">
        <v>5158</v>
      </c>
      <c r="S26" s="776">
        <v>5150</v>
      </c>
      <c r="T26" s="776">
        <v>5137</v>
      </c>
      <c r="U26" s="776">
        <v>5120</v>
      </c>
      <c r="V26" s="776">
        <v>5102</v>
      </c>
      <c r="W26" s="776">
        <v>5082</v>
      </c>
      <c r="X26" s="776">
        <v>5059</v>
      </c>
      <c r="Y26" s="777">
        <f t="shared" si="1"/>
        <v>8.028196592911689</v>
      </c>
      <c r="Z26" s="777">
        <f t="shared" si="2"/>
        <v>11.156782149148562</v>
      </c>
      <c r="AA26" s="777">
        <f t="shared" si="3"/>
        <v>10.463088548730866</v>
      </c>
      <c r="AB26" s="777">
        <f t="shared" si="4"/>
        <v>9.10499806276637</v>
      </c>
      <c r="AC26" s="777">
        <f t="shared" si="5"/>
        <v>8.5304381543233809</v>
      </c>
      <c r="AD26" s="777">
        <f t="shared" si="6"/>
        <v>10.291262135922329</v>
      </c>
      <c r="AE26" s="777">
        <f t="shared" si="7"/>
        <v>13.04263188631497</v>
      </c>
      <c r="AF26" s="777">
        <f t="shared" si="8"/>
        <v>12.890625</v>
      </c>
      <c r="AG26" s="777">
        <f t="shared" si="9"/>
        <v>12.740101920815366</v>
      </c>
      <c r="AH26" s="777">
        <f t="shared" si="10"/>
        <v>14.561196379378197</v>
      </c>
      <c r="AI26" s="777">
        <f t="shared" si="10"/>
        <v>13.046056532911642</v>
      </c>
    </row>
    <row r="27" spans="2:35" ht="15.75">
      <c r="B27" s="547" t="s">
        <v>112</v>
      </c>
      <c r="C27" s="533">
        <v>47</v>
      </c>
      <c r="D27" s="533">
        <v>41</v>
      </c>
      <c r="E27" s="533">
        <v>46</v>
      </c>
      <c r="F27" s="533">
        <v>32</v>
      </c>
      <c r="G27" s="533">
        <v>51</v>
      </c>
      <c r="H27" s="533">
        <v>57</v>
      </c>
      <c r="I27" s="533">
        <v>36</v>
      </c>
      <c r="J27" s="533">
        <v>45</v>
      </c>
      <c r="K27" s="533">
        <v>54</v>
      </c>
      <c r="L27" s="533">
        <v>55</v>
      </c>
      <c r="M27" s="533">
        <v>31</v>
      </c>
      <c r="N27" s="778">
        <v>3069</v>
      </c>
      <c r="O27" s="778">
        <v>3121</v>
      </c>
      <c r="P27" s="778">
        <v>3201</v>
      </c>
      <c r="Q27" s="778">
        <v>3228</v>
      </c>
      <c r="R27" s="778">
        <v>3253</v>
      </c>
      <c r="S27" s="778">
        <v>3277</v>
      </c>
      <c r="T27" s="778">
        <v>3302</v>
      </c>
      <c r="U27" s="778">
        <v>3327</v>
      </c>
      <c r="V27" s="778">
        <v>3348</v>
      </c>
      <c r="W27" s="778">
        <v>3369</v>
      </c>
      <c r="X27" s="778">
        <v>3391</v>
      </c>
      <c r="Y27" s="777">
        <f t="shared" si="1"/>
        <v>15.31443466927338</v>
      </c>
      <c r="Z27" s="777">
        <f t="shared" si="2"/>
        <v>13.136815123357898</v>
      </c>
      <c r="AA27" s="777">
        <f t="shared" si="3"/>
        <v>14.37050921587004</v>
      </c>
      <c r="AB27" s="777">
        <f t="shared" si="4"/>
        <v>9.9132589838909535</v>
      </c>
      <c r="AC27" s="777">
        <f t="shared" si="5"/>
        <v>15.67783584383646</v>
      </c>
      <c r="AD27" s="777">
        <f t="shared" si="6"/>
        <v>17.393957888312482</v>
      </c>
      <c r="AE27" s="777">
        <f t="shared" si="7"/>
        <v>10.902483343428226</v>
      </c>
      <c r="AF27" s="777">
        <f t="shared" si="8"/>
        <v>13.525698827772768</v>
      </c>
      <c r="AG27" s="777">
        <f t="shared" si="9"/>
        <v>16.129032258064516</v>
      </c>
      <c r="AH27" s="777">
        <f t="shared" si="10"/>
        <v>16.325319085782134</v>
      </c>
      <c r="AI27" s="777">
        <f t="shared" si="10"/>
        <v>9.1418460631082272</v>
      </c>
    </row>
    <row r="28" spans="2:35" ht="15.75">
      <c r="B28" s="547" t="s">
        <v>115</v>
      </c>
      <c r="C28" s="533">
        <v>25</v>
      </c>
      <c r="D28" s="533">
        <v>30</v>
      </c>
      <c r="E28" s="533">
        <v>39</v>
      </c>
      <c r="F28" s="533">
        <v>24</v>
      </c>
      <c r="G28" s="533">
        <v>27</v>
      </c>
      <c r="H28" s="533">
        <v>28</v>
      </c>
      <c r="I28" s="533">
        <v>24</v>
      </c>
      <c r="J28" s="533">
        <v>32</v>
      </c>
      <c r="K28" s="533">
        <v>25</v>
      </c>
      <c r="L28" s="533">
        <v>24</v>
      </c>
      <c r="M28" s="533">
        <v>39</v>
      </c>
      <c r="N28" s="776">
        <v>2428</v>
      </c>
      <c r="O28" s="776">
        <v>2472</v>
      </c>
      <c r="P28" s="776">
        <v>2536</v>
      </c>
      <c r="Q28" s="776">
        <v>2560</v>
      </c>
      <c r="R28" s="776">
        <v>2584</v>
      </c>
      <c r="S28" s="776">
        <v>2606</v>
      </c>
      <c r="T28" s="776">
        <v>2630</v>
      </c>
      <c r="U28" s="776">
        <v>2652</v>
      </c>
      <c r="V28" s="776">
        <v>2674</v>
      </c>
      <c r="W28" s="776">
        <v>2696</v>
      </c>
      <c r="X28" s="776">
        <v>2717</v>
      </c>
      <c r="Y28" s="777">
        <f t="shared" si="1"/>
        <v>10.29654036243822</v>
      </c>
      <c r="Z28" s="777">
        <f t="shared" si="2"/>
        <v>12.135922330097086</v>
      </c>
      <c r="AA28" s="777">
        <f t="shared" si="3"/>
        <v>15.378548895899053</v>
      </c>
      <c r="AB28" s="777">
        <f t="shared" si="4"/>
        <v>9.375</v>
      </c>
      <c r="AC28" s="777">
        <f t="shared" si="5"/>
        <v>10.44891640866873</v>
      </c>
      <c r="AD28" s="777">
        <f t="shared" si="6"/>
        <v>10.744435917114352</v>
      </c>
      <c r="AE28" s="777">
        <f t="shared" si="7"/>
        <v>9.1254752851711025</v>
      </c>
      <c r="AF28" s="777">
        <f t="shared" si="8"/>
        <v>12.066365007541478</v>
      </c>
      <c r="AG28" s="777">
        <f t="shared" si="9"/>
        <v>9.3492894540014966</v>
      </c>
      <c r="AH28" s="777">
        <f t="shared" si="10"/>
        <v>8.9020771513353125</v>
      </c>
      <c r="AI28" s="777">
        <f t="shared" si="10"/>
        <v>14.354066985645934</v>
      </c>
    </row>
    <row r="29" spans="2:35" ht="15.75">
      <c r="B29" s="547" t="s">
        <v>111</v>
      </c>
      <c r="C29" s="533">
        <v>37</v>
      </c>
      <c r="D29" s="533">
        <v>35</v>
      </c>
      <c r="E29" s="533">
        <v>28</v>
      </c>
      <c r="F29" s="533">
        <v>27</v>
      </c>
      <c r="G29" s="533">
        <v>22</v>
      </c>
      <c r="H29" s="533">
        <v>30</v>
      </c>
      <c r="I29" s="533">
        <v>28</v>
      </c>
      <c r="J29" s="533">
        <v>25</v>
      </c>
      <c r="K29" s="533">
        <v>14</v>
      </c>
      <c r="L29" s="533">
        <v>26</v>
      </c>
      <c r="M29" s="533">
        <v>19</v>
      </c>
      <c r="N29" s="776">
        <v>2734</v>
      </c>
      <c r="O29" s="776">
        <v>2761</v>
      </c>
      <c r="P29" s="776">
        <v>2782</v>
      </c>
      <c r="Q29" s="776">
        <v>2792</v>
      </c>
      <c r="R29" s="776">
        <v>2800</v>
      </c>
      <c r="S29" s="776">
        <v>2807</v>
      </c>
      <c r="T29" s="776">
        <v>2813</v>
      </c>
      <c r="U29" s="776">
        <v>2816</v>
      </c>
      <c r="V29" s="776">
        <v>2819</v>
      </c>
      <c r="W29" s="776">
        <v>2818</v>
      </c>
      <c r="X29" s="776">
        <v>2817</v>
      </c>
      <c r="Y29" s="777">
        <f t="shared" si="1"/>
        <v>13.533284564740308</v>
      </c>
      <c r="Z29" s="777">
        <f t="shared" si="2"/>
        <v>12.676566461427019</v>
      </c>
      <c r="AA29" s="777">
        <f t="shared" si="3"/>
        <v>10.064701653486701</v>
      </c>
      <c r="AB29" s="777">
        <f t="shared" si="4"/>
        <v>9.6704871060171911</v>
      </c>
      <c r="AC29" s="777">
        <f t="shared" si="5"/>
        <v>7.8571428571428577</v>
      </c>
      <c r="AD29" s="777">
        <f t="shared" si="6"/>
        <v>10.687566797292483</v>
      </c>
      <c r="AE29" s="777">
        <f t="shared" si="7"/>
        <v>9.9537859936011372</v>
      </c>
      <c r="AF29" s="777">
        <f t="shared" si="8"/>
        <v>8.8778409090909101</v>
      </c>
      <c r="AG29" s="777">
        <f t="shared" si="9"/>
        <v>4.9663001064207171</v>
      </c>
      <c r="AH29" s="777">
        <f t="shared" si="10"/>
        <v>9.2264017033357</v>
      </c>
      <c r="AI29" s="777">
        <f t="shared" si="10"/>
        <v>6.7447639332623357</v>
      </c>
    </row>
    <row r="30" spans="2:35" ht="15.75">
      <c r="B30" s="547" t="s">
        <v>127</v>
      </c>
      <c r="C30" s="533">
        <v>43</v>
      </c>
      <c r="D30" s="533">
        <v>43</v>
      </c>
      <c r="E30" s="533">
        <v>80</v>
      </c>
      <c r="F30" s="533">
        <v>65</v>
      </c>
      <c r="G30" s="533">
        <v>61</v>
      </c>
      <c r="H30" s="533">
        <v>59</v>
      </c>
      <c r="I30" s="533">
        <v>67</v>
      </c>
      <c r="J30" s="533">
        <v>75</v>
      </c>
      <c r="K30" s="533">
        <v>56</v>
      </c>
      <c r="L30" s="533">
        <v>65</v>
      </c>
      <c r="M30" s="533">
        <v>70</v>
      </c>
      <c r="N30" s="776">
        <v>4543</v>
      </c>
      <c r="O30" s="776">
        <v>4638</v>
      </c>
      <c r="P30" s="776">
        <v>4762</v>
      </c>
      <c r="Q30" s="776">
        <v>4783</v>
      </c>
      <c r="R30" s="776">
        <v>4805</v>
      </c>
      <c r="S30" s="776">
        <v>4827</v>
      </c>
      <c r="T30" s="776">
        <v>4846</v>
      </c>
      <c r="U30" s="776">
        <v>4865</v>
      </c>
      <c r="V30" s="776">
        <v>4886</v>
      </c>
      <c r="W30" s="776">
        <v>4905</v>
      </c>
      <c r="X30" s="776">
        <v>4923</v>
      </c>
      <c r="Y30" s="777">
        <f t="shared" si="1"/>
        <v>9.4651111600264137</v>
      </c>
      <c r="Z30" s="777">
        <f t="shared" si="2"/>
        <v>9.2712376024148337</v>
      </c>
      <c r="AA30" s="777">
        <f t="shared" si="3"/>
        <v>16.799664006719865</v>
      </c>
      <c r="AB30" s="777">
        <f t="shared" si="4"/>
        <v>13.589797198411038</v>
      </c>
      <c r="AC30" s="777">
        <f t="shared" si="5"/>
        <v>12.695109261186264</v>
      </c>
      <c r="AD30" s="777">
        <f t="shared" si="6"/>
        <v>12.222912782266418</v>
      </c>
      <c r="AE30" s="777">
        <f t="shared" si="7"/>
        <v>13.825835740817169</v>
      </c>
      <c r="AF30" s="777">
        <f t="shared" si="8"/>
        <v>15.416238437821173</v>
      </c>
      <c r="AG30" s="777">
        <f t="shared" si="9"/>
        <v>11.461318051575931</v>
      </c>
      <c r="AH30" s="777">
        <f t="shared" si="10"/>
        <v>13.25178389398573</v>
      </c>
      <c r="AI30" s="777">
        <f t="shared" si="10"/>
        <v>14.218972171440178</v>
      </c>
    </row>
    <row r="31" spans="2:35" ht="15.75">
      <c r="B31" s="547" t="s">
        <v>113</v>
      </c>
      <c r="C31" s="533">
        <v>62</v>
      </c>
      <c r="D31" s="533">
        <v>61</v>
      </c>
      <c r="E31" s="533">
        <v>53</v>
      </c>
      <c r="F31" s="533">
        <v>61</v>
      </c>
      <c r="G31" s="533">
        <v>66</v>
      </c>
      <c r="H31" s="533">
        <v>63</v>
      </c>
      <c r="I31" s="533">
        <v>47</v>
      </c>
      <c r="J31" s="533">
        <v>48</v>
      </c>
      <c r="K31" s="533">
        <v>46</v>
      </c>
      <c r="L31" s="533">
        <v>47</v>
      </c>
      <c r="M31" s="533">
        <v>59</v>
      </c>
      <c r="N31" s="776">
        <v>3862</v>
      </c>
      <c r="O31" s="776">
        <v>3981</v>
      </c>
      <c r="P31" s="776">
        <v>4020</v>
      </c>
      <c r="Q31" s="776">
        <v>3943</v>
      </c>
      <c r="R31" s="776">
        <v>3866</v>
      </c>
      <c r="S31" s="776">
        <v>3791</v>
      </c>
      <c r="T31" s="776">
        <v>3718</v>
      </c>
      <c r="U31" s="776">
        <v>3645</v>
      </c>
      <c r="V31" s="776">
        <v>3575</v>
      </c>
      <c r="W31" s="776">
        <v>3508</v>
      </c>
      <c r="X31" s="776">
        <v>3444</v>
      </c>
      <c r="Y31" s="777">
        <f t="shared" si="1"/>
        <v>16.053858104609009</v>
      </c>
      <c r="Z31" s="777">
        <f t="shared" si="2"/>
        <v>15.322783220296408</v>
      </c>
      <c r="AA31" s="777">
        <f t="shared" si="3"/>
        <v>13.184079601990049</v>
      </c>
      <c r="AB31" s="777">
        <f t="shared" si="4"/>
        <v>15.470453969059092</v>
      </c>
      <c r="AC31" s="777">
        <f t="shared" si="5"/>
        <v>17.071908949818937</v>
      </c>
      <c r="AD31" s="777">
        <f t="shared" si="6"/>
        <v>16.618306515431282</v>
      </c>
      <c r="AE31" s="777">
        <f t="shared" si="7"/>
        <v>12.641204948897258</v>
      </c>
      <c r="AF31" s="777">
        <f t="shared" si="8"/>
        <v>13.168724279835391</v>
      </c>
      <c r="AG31" s="777">
        <f t="shared" si="9"/>
        <v>12.867132867132867</v>
      </c>
      <c r="AH31" s="777">
        <f t="shared" si="10"/>
        <v>13.39794754846066</v>
      </c>
      <c r="AI31" s="777">
        <f t="shared" si="10"/>
        <v>17.131242740998839</v>
      </c>
    </row>
    <row r="32" spans="2:35" ht="15.75">
      <c r="B32" s="71" t="s">
        <v>315</v>
      </c>
      <c r="C32" s="533">
        <v>3</v>
      </c>
      <c r="D32" s="533">
        <v>6</v>
      </c>
      <c r="E32" s="533">
        <v>7</v>
      </c>
      <c r="F32" s="533">
        <v>4</v>
      </c>
      <c r="G32" s="533">
        <v>5</v>
      </c>
      <c r="H32" s="533">
        <v>3</v>
      </c>
      <c r="I32" s="533">
        <v>5</v>
      </c>
      <c r="J32" s="533">
        <v>2</v>
      </c>
      <c r="K32" s="533">
        <v>5</v>
      </c>
      <c r="L32" s="806">
        <v>1</v>
      </c>
      <c r="M32" s="806">
        <v>9</v>
      </c>
      <c r="N32" s="776">
        <v>509</v>
      </c>
      <c r="O32" s="776">
        <v>527</v>
      </c>
      <c r="P32" s="776">
        <v>538</v>
      </c>
      <c r="Q32" s="776">
        <v>547</v>
      </c>
      <c r="R32" s="776">
        <v>556</v>
      </c>
      <c r="S32" s="776">
        <v>562</v>
      </c>
      <c r="T32" s="776">
        <v>569</v>
      </c>
      <c r="U32" s="776">
        <v>575</v>
      </c>
      <c r="V32" s="776">
        <v>583</v>
      </c>
      <c r="W32" s="776">
        <v>588</v>
      </c>
      <c r="X32" s="776">
        <v>593</v>
      </c>
      <c r="Y32" s="777">
        <f t="shared" si="1"/>
        <v>5.8939096267190569</v>
      </c>
      <c r="Z32" s="777">
        <f t="shared" si="2"/>
        <v>11.385199240986717</v>
      </c>
      <c r="AA32" s="777">
        <f t="shared" si="3"/>
        <v>13.011152416356877</v>
      </c>
      <c r="AB32" s="777">
        <f t="shared" si="4"/>
        <v>7.3126142595978063</v>
      </c>
      <c r="AC32" s="777">
        <f t="shared" si="5"/>
        <v>8.9928057553956826</v>
      </c>
      <c r="AD32" s="777">
        <f t="shared" si="6"/>
        <v>5.3380782918149468</v>
      </c>
      <c r="AE32" s="777">
        <f t="shared" si="7"/>
        <v>8.7873462214411262</v>
      </c>
      <c r="AF32" s="777">
        <f t="shared" si="8"/>
        <v>3.4782608695652177</v>
      </c>
      <c r="AG32" s="777">
        <f t="shared" si="9"/>
        <v>8.5763293310463133</v>
      </c>
      <c r="AH32" s="777">
        <f t="shared" si="10"/>
        <v>1.7006802721088434</v>
      </c>
      <c r="AI32" s="777">
        <f t="shared" si="10"/>
        <v>15.17706576728499</v>
      </c>
    </row>
    <row r="33" spans="2:35" ht="16.5">
      <c r="B33" s="547" t="s">
        <v>140</v>
      </c>
      <c r="C33" s="533">
        <v>3</v>
      </c>
      <c r="D33" s="533">
        <v>6</v>
      </c>
      <c r="E33" s="533">
        <v>7</v>
      </c>
      <c r="F33" s="533">
        <v>4</v>
      </c>
      <c r="G33" s="533">
        <v>5</v>
      </c>
      <c r="H33" s="533">
        <v>3</v>
      </c>
      <c r="I33" s="533">
        <v>5</v>
      </c>
      <c r="J33" s="533">
        <v>2</v>
      </c>
      <c r="K33" s="533">
        <v>5</v>
      </c>
      <c r="L33" s="806">
        <v>1</v>
      </c>
      <c r="M33" s="806">
        <v>9</v>
      </c>
      <c r="N33" s="779">
        <v>509</v>
      </c>
      <c r="O33" s="779">
        <v>527</v>
      </c>
      <c r="P33" s="779">
        <v>538</v>
      </c>
      <c r="Q33" s="779">
        <v>547</v>
      </c>
      <c r="R33" s="779">
        <v>556</v>
      </c>
      <c r="S33" s="779">
        <v>562</v>
      </c>
      <c r="T33" s="779">
        <v>569</v>
      </c>
      <c r="U33" s="779">
        <v>575</v>
      </c>
      <c r="V33" s="779">
        <v>583</v>
      </c>
      <c r="W33" s="779">
        <v>588</v>
      </c>
      <c r="X33" s="779">
        <v>593</v>
      </c>
      <c r="Y33" s="777">
        <f t="shared" si="1"/>
        <v>5.8939096267190569</v>
      </c>
      <c r="Z33" s="777">
        <f t="shared" si="2"/>
        <v>11.385199240986717</v>
      </c>
      <c r="AA33" s="777">
        <f t="shared" si="3"/>
        <v>13.011152416356877</v>
      </c>
      <c r="AB33" s="777">
        <f t="shared" si="4"/>
        <v>7.3126142595978063</v>
      </c>
      <c r="AC33" s="777">
        <f t="shared" si="5"/>
        <v>8.9928057553956826</v>
      </c>
      <c r="AD33" s="777">
        <f t="shared" si="6"/>
        <v>5.3380782918149468</v>
      </c>
      <c r="AE33" s="777">
        <f t="shared" si="7"/>
        <v>8.7873462214411262</v>
      </c>
      <c r="AF33" s="777">
        <f t="shared" si="8"/>
        <v>3.4782608695652177</v>
      </c>
      <c r="AG33" s="777">
        <f t="shared" si="9"/>
        <v>8.5763293310463133</v>
      </c>
      <c r="AH33" s="777">
        <f t="shared" si="10"/>
        <v>1.7006802721088434</v>
      </c>
      <c r="AI33" s="777">
        <f t="shared" si="10"/>
        <v>15.17706576728499</v>
      </c>
    </row>
    <row r="34" spans="2:35" ht="16.5">
      <c r="B34" s="71" t="s">
        <v>85</v>
      </c>
      <c r="C34" s="533" t="s">
        <v>732</v>
      </c>
      <c r="D34" s="806" t="s">
        <v>732</v>
      </c>
      <c r="E34" s="533">
        <v>1</v>
      </c>
      <c r="F34" s="533" t="s">
        <v>732</v>
      </c>
      <c r="G34" s="806" t="s">
        <v>732</v>
      </c>
      <c r="H34" s="806" t="s">
        <v>732</v>
      </c>
      <c r="I34" s="806" t="s">
        <v>732</v>
      </c>
      <c r="J34" s="806" t="s">
        <v>732</v>
      </c>
      <c r="K34" s="806" t="s">
        <v>732</v>
      </c>
      <c r="L34" s="806" t="s">
        <v>732</v>
      </c>
      <c r="M34" s="806" t="s">
        <v>732</v>
      </c>
      <c r="N34" s="779">
        <v>812</v>
      </c>
      <c r="O34" s="779">
        <v>810</v>
      </c>
      <c r="P34" s="779">
        <v>932</v>
      </c>
      <c r="Q34" s="779">
        <v>936</v>
      </c>
      <c r="R34" s="779">
        <v>941</v>
      </c>
      <c r="S34" s="779">
        <v>947</v>
      </c>
      <c r="T34" s="779">
        <v>955</v>
      </c>
      <c r="U34" s="779">
        <v>960</v>
      </c>
      <c r="V34" s="779">
        <v>968</v>
      </c>
      <c r="W34" s="779">
        <v>972</v>
      </c>
      <c r="X34" s="779">
        <v>977</v>
      </c>
      <c r="Y34" s="777"/>
      <c r="Z34" s="777"/>
      <c r="AA34" s="777">
        <f t="shared" si="3"/>
        <v>1.0729613733905579</v>
      </c>
      <c r="AB34" s="777"/>
      <c r="AC34" s="777"/>
      <c r="AD34" s="777"/>
      <c r="AE34" s="777"/>
      <c r="AF34" s="777"/>
      <c r="AG34" s="777"/>
      <c r="AH34" s="777"/>
      <c r="AI34" s="777"/>
    </row>
    <row r="35" spans="2:35" ht="15.75">
      <c r="B35" s="71" t="s">
        <v>86</v>
      </c>
      <c r="C35" s="533">
        <v>1</v>
      </c>
      <c r="D35" s="806" t="s">
        <v>732</v>
      </c>
      <c r="E35" s="533">
        <v>2</v>
      </c>
      <c r="F35" s="533">
        <v>1</v>
      </c>
      <c r="G35" s="806" t="s">
        <v>732</v>
      </c>
      <c r="H35" s="806" t="s">
        <v>732</v>
      </c>
      <c r="I35" s="806" t="s">
        <v>732</v>
      </c>
      <c r="J35" s="533">
        <v>1</v>
      </c>
      <c r="K35" s="533">
        <v>1</v>
      </c>
      <c r="L35" s="533">
        <v>2</v>
      </c>
      <c r="M35" s="533">
        <v>1</v>
      </c>
      <c r="N35" s="778"/>
      <c r="O35" s="778"/>
      <c r="P35" s="778"/>
      <c r="Q35" s="778"/>
      <c r="R35" s="778"/>
      <c r="S35" s="778"/>
      <c r="T35" s="778"/>
      <c r="U35" s="778"/>
      <c r="V35" s="778"/>
      <c r="W35" s="778"/>
      <c r="X35" s="778"/>
      <c r="Y35" s="777"/>
      <c r="Z35" s="777"/>
      <c r="AA35" s="777"/>
      <c r="AB35" s="777"/>
      <c r="AC35" s="777"/>
      <c r="AD35" s="777"/>
      <c r="AE35" s="777"/>
      <c r="AF35" s="777"/>
      <c r="AG35" s="777"/>
      <c r="AH35" s="777"/>
      <c r="AI35" s="777"/>
    </row>
    <row r="37" spans="2:35" ht="15" customHeight="1">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 ht="15.75">
      <c r="B38" s="174" t="s">
        <v>1356</v>
      </c>
      <c r="C38" s="826"/>
      <c r="D38" s="826"/>
      <c r="E38" s="826"/>
      <c r="F38" s="826"/>
      <c r="G38" s="826"/>
      <c r="H38" s="826"/>
      <c r="I38" s="826"/>
      <c r="J38" s="826"/>
      <c r="K38" s="826"/>
      <c r="L38" s="509"/>
      <c r="M38" s="509"/>
      <c r="N38" s="509"/>
      <c r="O38" s="509"/>
      <c r="P38" s="509"/>
      <c r="Q38" s="509"/>
      <c r="R38" s="509"/>
      <c r="S38" s="509"/>
      <c r="T38" s="509"/>
      <c r="U38" s="509"/>
      <c r="V38" s="509"/>
      <c r="W38" s="509"/>
      <c r="X38" s="509"/>
      <c r="Y38" s="509"/>
      <c r="Z38" s="509"/>
      <c r="AA38" s="509"/>
      <c r="AB38" s="509"/>
      <c r="AC38" s="509"/>
      <c r="AD38" s="509"/>
      <c r="AE38" s="509"/>
      <c r="AF38" s="509"/>
      <c r="AG38" s="509"/>
      <c r="AH38" s="509"/>
      <c r="AI38" s="534"/>
    </row>
    <row r="39" spans="2:35">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34"/>
    </row>
  </sheetData>
  <mergeCells count="6">
    <mergeCell ref="B3:B4"/>
    <mergeCell ref="B2:AH2"/>
    <mergeCell ref="B37:AI37"/>
    <mergeCell ref="C3:M3"/>
    <mergeCell ref="N3:X3"/>
    <mergeCell ref="Y3:AI3"/>
  </mergeCells>
  <hyperlinks>
    <hyperlink ref="AJ3" location="INDICE!B35" display="INDICE"/>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41"/>
  <sheetViews>
    <sheetView showGridLines="0" zoomScaleNormal="100" workbookViewId="0">
      <selection activeCell="AH17" sqref="AH17"/>
    </sheetView>
  </sheetViews>
  <sheetFormatPr baseColWidth="10" defaultColWidth="11.42578125" defaultRowHeight="15"/>
  <cols>
    <col min="1" max="1" width="3.7109375" style="23" customWidth="1"/>
    <col min="2" max="2" width="24.7109375" style="23" customWidth="1"/>
    <col min="3" max="3" width="9.140625" style="933" customWidth="1"/>
    <col min="4" max="5" width="8.28515625" style="23" customWidth="1"/>
    <col min="6" max="6" width="8.28515625" style="933" customWidth="1"/>
    <col min="7" max="8" width="8.28515625" style="23" customWidth="1"/>
    <col min="9" max="9" width="8.28515625" style="933" customWidth="1"/>
    <col min="10" max="11" width="8.28515625" style="23" customWidth="1"/>
    <col min="12" max="12" width="8.28515625" style="933" customWidth="1"/>
    <col min="13" max="14" width="8.28515625" style="23" customWidth="1"/>
    <col min="15" max="15" width="8.28515625" style="933" customWidth="1"/>
    <col min="16" max="17" width="8.28515625" style="23" customWidth="1"/>
    <col min="18" max="18" width="8.28515625" style="933" customWidth="1"/>
    <col min="19" max="20" width="8.28515625" style="23" customWidth="1"/>
    <col min="21" max="21" width="8.28515625" style="933" customWidth="1"/>
    <col min="22" max="23" width="8.28515625" style="23" customWidth="1"/>
    <col min="24" max="24" width="8.28515625" style="933" customWidth="1"/>
    <col min="25" max="26" width="8.28515625" style="23" customWidth="1"/>
    <col min="27" max="27" width="8.28515625" style="933" customWidth="1"/>
    <col min="28" max="29" width="8.28515625" style="23" customWidth="1"/>
    <col min="30" max="33" width="8.28515625" style="933" customWidth="1"/>
    <col min="34" max="34" width="9" style="23" customWidth="1"/>
    <col min="35" max="16384" width="11.42578125" style="23"/>
  </cols>
  <sheetData>
    <row r="1" spans="2:37" ht="78" customHeight="1">
      <c r="B1" s="1313"/>
      <c r="C1" s="1313"/>
      <c r="D1" s="1313"/>
      <c r="E1" s="1313"/>
      <c r="F1" s="1313"/>
      <c r="G1" s="1313"/>
      <c r="H1" s="1313"/>
      <c r="I1" s="1313"/>
      <c r="J1" s="1313"/>
      <c r="K1" s="1313"/>
      <c r="L1" s="1313"/>
      <c r="M1" s="1313"/>
      <c r="N1" s="1313"/>
      <c r="O1" s="1313"/>
      <c r="P1" s="1313"/>
      <c r="Q1" s="1313"/>
      <c r="R1" s="1313"/>
      <c r="S1" s="1313"/>
      <c r="T1" s="1313"/>
      <c r="U1" s="1313"/>
      <c r="V1" s="1313"/>
      <c r="W1" s="1313"/>
      <c r="X1" s="1313"/>
      <c r="Y1" s="1313"/>
      <c r="Z1" s="1313"/>
      <c r="AA1" s="899"/>
      <c r="AB1" s="550"/>
      <c r="AC1" s="550"/>
      <c r="AD1" s="899"/>
      <c r="AE1" s="899"/>
      <c r="AF1" s="899"/>
      <c r="AG1" s="899"/>
    </row>
    <row r="2" spans="2:37" ht="87.75" customHeight="1">
      <c r="B2" s="1277" t="s">
        <v>1388</v>
      </c>
      <c r="C2" s="1277"/>
      <c r="D2" s="1277"/>
      <c r="E2" s="1277"/>
      <c r="F2" s="1277"/>
      <c r="G2" s="1277"/>
      <c r="H2" s="1277"/>
      <c r="I2" s="1277"/>
      <c r="J2" s="1277"/>
      <c r="K2" s="1277"/>
      <c r="L2" s="1277"/>
      <c r="M2" s="1277"/>
      <c r="N2" s="1277"/>
      <c r="O2" s="1277"/>
      <c r="P2" s="1277"/>
      <c r="Q2" s="1277"/>
      <c r="R2" s="1277"/>
      <c r="S2" s="1277"/>
      <c r="T2" s="1277"/>
      <c r="U2" s="1277"/>
      <c r="V2" s="1277"/>
      <c r="W2" s="1277"/>
      <c r="X2" s="1277"/>
      <c r="Y2" s="1277"/>
      <c r="Z2" s="1277"/>
      <c r="AA2" s="896"/>
      <c r="AB2" s="780"/>
      <c r="AC2" s="780"/>
      <c r="AD2" s="780"/>
      <c r="AE2" s="780"/>
      <c r="AF2" s="780"/>
      <c r="AG2" s="780"/>
      <c r="AH2" s="35"/>
      <c r="AI2" s="781"/>
    </row>
    <row r="3" spans="2:37" ht="16.5">
      <c r="B3" s="1314" t="s">
        <v>711</v>
      </c>
      <c r="C3" s="1266">
        <v>2008</v>
      </c>
      <c r="D3" s="1267"/>
      <c r="E3" s="1268"/>
      <c r="F3" s="1266">
        <v>2009</v>
      </c>
      <c r="G3" s="1267"/>
      <c r="H3" s="1268"/>
      <c r="I3" s="1266">
        <v>2010</v>
      </c>
      <c r="J3" s="1267"/>
      <c r="K3" s="1268"/>
      <c r="L3" s="1266">
        <v>2011</v>
      </c>
      <c r="M3" s="1267"/>
      <c r="N3" s="1268"/>
      <c r="O3" s="1266">
        <v>2012</v>
      </c>
      <c r="P3" s="1267"/>
      <c r="Q3" s="1268"/>
      <c r="R3" s="1266">
        <v>2013</v>
      </c>
      <c r="S3" s="1267"/>
      <c r="T3" s="1268"/>
      <c r="U3" s="1266">
        <v>2014</v>
      </c>
      <c r="V3" s="1267"/>
      <c r="W3" s="1268"/>
      <c r="X3" s="1266">
        <v>2015</v>
      </c>
      <c r="Y3" s="1267"/>
      <c r="Z3" s="1268"/>
      <c r="AA3" s="1266">
        <v>2016</v>
      </c>
      <c r="AB3" s="1267"/>
      <c r="AC3" s="1268"/>
      <c r="AD3" s="1266">
        <v>2017</v>
      </c>
      <c r="AE3" s="1267"/>
      <c r="AF3" s="1268"/>
      <c r="AG3" s="1266" t="s">
        <v>1355</v>
      </c>
      <c r="AH3" s="1267"/>
      <c r="AI3" s="1268"/>
      <c r="AK3" s="59" t="s">
        <v>389</v>
      </c>
    </row>
    <row r="4" spans="2:37">
      <c r="B4" s="1314"/>
      <c r="C4" s="895" t="s">
        <v>49</v>
      </c>
      <c r="D4" s="551" t="s">
        <v>70</v>
      </c>
      <c r="E4" s="551" t="s">
        <v>71</v>
      </c>
      <c r="F4" s="895" t="s">
        <v>49</v>
      </c>
      <c r="G4" s="551" t="s">
        <v>70</v>
      </c>
      <c r="H4" s="551" t="s">
        <v>71</v>
      </c>
      <c r="I4" s="895" t="s">
        <v>49</v>
      </c>
      <c r="J4" s="551" t="s">
        <v>70</v>
      </c>
      <c r="K4" s="551" t="s">
        <v>71</v>
      </c>
      <c r="L4" s="895" t="s">
        <v>49</v>
      </c>
      <c r="M4" s="551" t="s">
        <v>70</v>
      </c>
      <c r="N4" s="551" t="s">
        <v>71</v>
      </c>
      <c r="O4" s="895" t="s">
        <v>49</v>
      </c>
      <c r="P4" s="551" t="s">
        <v>70</v>
      </c>
      <c r="Q4" s="551" t="s">
        <v>71</v>
      </c>
      <c r="R4" s="895" t="s">
        <v>49</v>
      </c>
      <c r="S4" s="551" t="s">
        <v>70</v>
      </c>
      <c r="T4" s="551" t="s">
        <v>71</v>
      </c>
      <c r="U4" s="895" t="s">
        <v>49</v>
      </c>
      <c r="V4" s="551" t="s">
        <v>70</v>
      </c>
      <c r="W4" s="551" t="s">
        <v>71</v>
      </c>
      <c r="X4" s="895" t="s">
        <v>49</v>
      </c>
      <c r="Y4" s="551" t="s">
        <v>70</v>
      </c>
      <c r="Z4" s="551" t="s">
        <v>71</v>
      </c>
      <c r="AA4" s="895" t="s">
        <v>49</v>
      </c>
      <c r="AB4" s="551" t="s">
        <v>70</v>
      </c>
      <c r="AC4" s="551" t="s">
        <v>71</v>
      </c>
      <c r="AD4" s="895" t="s">
        <v>49</v>
      </c>
      <c r="AE4" s="551" t="s">
        <v>70</v>
      </c>
      <c r="AF4" s="551" t="s">
        <v>71</v>
      </c>
      <c r="AG4" s="895" t="s">
        <v>49</v>
      </c>
      <c r="AH4" s="551" t="s">
        <v>70</v>
      </c>
      <c r="AI4" s="551" t="s">
        <v>71</v>
      </c>
    </row>
    <row r="5" spans="2:37" ht="15.75">
      <c r="B5" s="552" t="s">
        <v>1301</v>
      </c>
      <c r="C5" s="934">
        <v>60023</v>
      </c>
      <c r="D5" s="783">
        <v>34509</v>
      </c>
      <c r="E5" s="783">
        <v>25514</v>
      </c>
      <c r="F5" s="783">
        <v>59714</v>
      </c>
      <c r="G5" s="783">
        <v>33868</v>
      </c>
      <c r="H5" s="783">
        <v>25846</v>
      </c>
      <c r="I5" s="783">
        <v>61681</v>
      </c>
      <c r="J5" s="783">
        <v>34895</v>
      </c>
      <c r="K5" s="783">
        <v>26786</v>
      </c>
      <c r="L5" s="783">
        <v>62304</v>
      </c>
      <c r="M5" s="783">
        <v>35268</v>
      </c>
      <c r="N5" s="783">
        <v>27036</v>
      </c>
      <c r="O5" s="783">
        <v>63511</v>
      </c>
      <c r="P5" s="783">
        <v>35314</v>
      </c>
      <c r="Q5" s="783">
        <v>28197</v>
      </c>
      <c r="R5" s="783">
        <v>64206</v>
      </c>
      <c r="S5" s="783">
        <v>35554</v>
      </c>
      <c r="T5" s="783">
        <v>28652</v>
      </c>
      <c r="U5" s="783">
        <v>63788</v>
      </c>
      <c r="V5" s="783">
        <v>35242</v>
      </c>
      <c r="W5" s="783">
        <v>28546</v>
      </c>
      <c r="X5" s="783">
        <v>65391</v>
      </c>
      <c r="Y5" s="784">
        <v>35936</v>
      </c>
      <c r="Z5" s="784">
        <v>29455</v>
      </c>
      <c r="AA5" s="784">
        <v>68304</v>
      </c>
      <c r="AB5" s="784">
        <v>37384</v>
      </c>
      <c r="AC5" s="784">
        <v>30920</v>
      </c>
      <c r="AD5" s="784">
        <v>70144</v>
      </c>
      <c r="AE5" s="784">
        <v>38541</v>
      </c>
      <c r="AF5" s="784">
        <v>31603</v>
      </c>
      <c r="AG5" s="784">
        <v>71007</v>
      </c>
      <c r="AH5" s="784">
        <v>39040</v>
      </c>
      <c r="AI5" s="784">
        <v>31967</v>
      </c>
    </row>
    <row r="6" spans="2:37">
      <c r="B6" s="785" t="s">
        <v>81</v>
      </c>
      <c r="C6" s="935">
        <v>28575</v>
      </c>
      <c r="D6" s="783">
        <v>15664</v>
      </c>
      <c r="E6" s="783">
        <v>12911</v>
      </c>
      <c r="F6" s="783">
        <v>28024</v>
      </c>
      <c r="G6" s="783">
        <v>15110</v>
      </c>
      <c r="H6" s="783">
        <v>12914</v>
      </c>
      <c r="I6" s="783">
        <v>28395</v>
      </c>
      <c r="J6" s="783">
        <v>15370</v>
      </c>
      <c r="K6" s="783">
        <v>13025</v>
      </c>
      <c r="L6" s="783">
        <v>28841</v>
      </c>
      <c r="M6" s="783">
        <v>15497</v>
      </c>
      <c r="N6" s="783">
        <v>13344</v>
      </c>
      <c r="O6" s="783">
        <v>29079</v>
      </c>
      <c r="P6" s="783">
        <v>15482</v>
      </c>
      <c r="Q6" s="783">
        <v>13597</v>
      </c>
      <c r="R6" s="783">
        <v>29003</v>
      </c>
      <c r="S6" s="783">
        <v>15363</v>
      </c>
      <c r="T6" s="783">
        <v>13640</v>
      </c>
      <c r="U6" s="783">
        <v>28789</v>
      </c>
      <c r="V6" s="783">
        <v>15212</v>
      </c>
      <c r="W6" s="783">
        <v>13577</v>
      </c>
      <c r="X6" s="783">
        <v>28954</v>
      </c>
      <c r="Y6" s="784">
        <v>15202</v>
      </c>
      <c r="Z6" s="784">
        <v>13752</v>
      </c>
      <c r="AA6" s="784">
        <v>30084</v>
      </c>
      <c r="AB6" s="784">
        <v>15926</v>
      </c>
      <c r="AC6" s="784">
        <v>14158</v>
      </c>
      <c r="AD6" s="784">
        <v>31011</v>
      </c>
      <c r="AE6" s="784">
        <v>16299</v>
      </c>
      <c r="AF6" s="784">
        <v>14712</v>
      </c>
      <c r="AG6" s="1113">
        <v>32193</v>
      </c>
      <c r="AH6" s="784">
        <v>17045</v>
      </c>
      <c r="AI6" s="784">
        <v>15148</v>
      </c>
    </row>
    <row r="7" spans="2:37">
      <c r="B7" s="786" t="s">
        <v>133</v>
      </c>
      <c r="C7" s="936">
        <v>3058</v>
      </c>
      <c r="D7" s="787">
        <v>1600</v>
      </c>
      <c r="E7" s="787">
        <v>1458</v>
      </c>
      <c r="F7" s="787">
        <v>3109</v>
      </c>
      <c r="G7" s="787">
        <v>1595</v>
      </c>
      <c r="H7" s="787">
        <v>1514</v>
      </c>
      <c r="I7" s="787">
        <v>3104</v>
      </c>
      <c r="J7" s="787">
        <v>1649</v>
      </c>
      <c r="K7" s="787">
        <v>1455</v>
      </c>
      <c r="L7" s="787">
        <v>3233</v>
      </c>
      <c r="M7" s="787">
        <v>1698</v>
      </c>
      <c r="N7" s="787">
        <v>1535</v>
      </c>
      <c r="O7" s="787">
        <v>3297</v>
      </c>
      <c r="P7" s="787">
        <v>1711</v>
      </c>
      <c r="Q7" s="787">
        <v>1586</v>
      </c>
      <c r="R7" s="787">
        <v>3366</v>
      </c>
      <c r="S7" s="787">
        <v>1700</v>
      </c>
      <c r="T7" s="787">
        <v>1666</v>
      </c>
      <c r="U7" s="787">
        <v>3421</v>
      </c>
      <c r="V7" s="787">
        <v>1784</v>
      </c>
      <c r="W7" s="787">
        <v>1637</v>
      </c>
      <c r="X7" s="787">
        <v>3369</v>
      </c>
      <c r="Y7" s="788">
        <v>1706</v>
      </c>
      <c r="Z7" s="788">
        <v>1663</v>
      </c>
      <c r="AA7" s="788">
        <v>3440</v>
      </c>
      <c r="AB7" s="788">
        <v>1724</v>
      </c>
      <c r="AC7" s="788">
        <v>1716</v>
      </c>
      <c r="AD7" s="788">
        <v>3540</v>
      </c>
      <c r="AE7" s="788">
        <v>1785</v>
      </c>
      <c r="AF7" s="788">
        <v>1755</v>
      </c>
      <c r="AG7" s="1114">
        <v>3592</v>
      </c>
      <c r="AH7" s="788">
        <v>1839</v>
      </c>
      <c r="AI7" s="788">
        <v>1753</v>
      </c>
    </row>
    <row r="8" spans="2:37">
      <c r="B8" s="786" t="s">
        <v>116</v>
      </c>
      <c r="C8" s="936">
        <v>1101</v>
      </c>
      <c r="D8" s="787">
        <v>594</v>
      </c>
      <c r="E8" s="787">
        <v>507</v>
      </c>
      <c r="F8" s="787">
        <v>1016</v>
      </c>
      <c r="G8" s="787">
        <v>564</v>
      </c>
      <c r="H8" s="787">
        <v>452</v>
      </c>
      <c r="I8" s="787">
        <v>995</v>
      </c>
      <c r="J8" s="787">
        <v>540</v>
      </c>
      <c r="K8" s="787">
        <v>455</v>
      </c>
      <c r="L8" s="787">
        <v>1002</v>
      </c>
      <c r="M8" s="787">
        <v>541</v>
      </c>
      <c r="N8" s="787">
        <v>461</v>
      </c>
      <c r="O8" s="787">
        <v>998</v>
      </c>
      <c r="P8" s="787">
        <v>575</v>
      </c>
      <c r="Q8" s="787">
        <v>423</v>
      </c>
      <c r="R8" s="787">
        <v>1024</v>
      </c>
      <c r="S8" s="787">
        <v>542</v>
      </c>
      <c r="T8" s="787">
        <v>482</v>
      </c>
      <c r="U8" s="787">
        <v>996</v>
      </c>
      <c r="V8" s="787">
        <v>521</v>
      </c>
      <c r="W8" s="787">
        <v>475</v>
      </c>
      <c r="X8" s="787">
        <v>1019</v>
      </c>
      <c r="Y8" s="788">
        <v>551</v>
      </c>
      <c r="Z8" s="788">
        <v>468</v>
      </c>
      <c r="AA8" s="788">
        <v>965</v>
      </c>
      <c r="AB8" s="788">
        <v>527</v>
      </c>
      <c r="AC8" s="788">
        <v>438</v>
      </c>
      <c r="AD8" s="788">
        <v>978</v>
      </c>
      <c r="AE8" s="788">
        <v>533</v>
      </c>
      <c r="AF8" s="788">
        <v>445</v>
      </c>
      <c r="AG8" s="1114">
        <v>1027</v>
      </c>
      <c r="AH8" s="788">
        <v>572</v>
      </c>
      <c r="AI8" s="788">
        <v>455</v>
      </c>
    </row>
    <row r="9" spans="2:37">
      <c r="B9" s="786" t="s">
        <v>124</v>
      </c>
      <c r="C9" s="936">
        <v>1064</v>
      </c>
      <c r="D9" s="787">
        <v>574</v>
      </c>
      <c r="E9" s="787">
        <v>490</v>
      </c>
      <c r="F9" s="787">
        <v>1039</v>
      </c>
      <c r="G9" s="787">
        <v>554</v>
      </c>
      <c r="H9" s="787">
        <v>485</v>
      </c>
      <c r="I9" s="787">
        <v>1139</v>
      </c>
      <c r="J9" s="787">
        <v>617</v>
      </c>
      <c r="K9" s="787">
        <v>522</v>
      </c>
      <c r="L9" s="787">
        <v>1074</v>
      </c>
      <c r="M9" s="787">
        <v>597</v>
      </c>
      <c r="N9" s="787">
        <v>477</v>
      </c>
      <c r="O9" s="787">
        <v>1153</v>
      </c>
      <c r="P9" s="787">
        <v>575</v>
      </c>
      <c r="Q9" s="787">
        <v>578</v>
      </c>
      <c r="R9" s="787">
        <v>1124</v>
      </c>
      <c r="S9" s="787">
        <v>577</v>
      </c>
      <c r="T9" s="787">
        <v>547</v>
      </c>
      <c r="U9" s="787">
        <v>1127</v>
      </c>
      <c r="V9" s="787">
        <v>560</v>
      </c>
      <c r="W9" s="787">
        <v>567</v>
      </c>
      <c r="X9" s="787">
        <v>1146</v>
      </c>
      <c r="Y9" s="788">
        <v>587</v>
      </c>
      <c r="Z9" s="788">
        <v>559</v>
      </c>
      <c r="AA9" s="788">
        <v>1176</v>
      </c>
      <c r="AB9" s="788">
        <v>618</v>
      </c>
      <c r="AC9" s="788">
        <v>558</v>
      </c>
      <c r="AD9" s="788">
        <v>1256</v>
      </c>
      <c r="AE9" s="788">
        <v>670</v>
      </c>
      <c r="AF9" s="788">
        <v>586</v>
      </c>
      <c r="AG9" s="1114">
        <v>1231</v>
      </c>
      <c r="AH9" s="788">
        <v>638</v>
      </c>
      <c r="AI9" s="788">
        <v>593</v>
      </c>
    </row>
    <row r="10" spans="2:37">
      <c r="B10" s="786" t="s">
        <v>121</v>
      </c>
      <c r="C10" s="936">
        <v>805</v>
      </c>
      <c r="D10" s="787">
        <v>462</v>
      </c>
      <c r="E10" s="787">
        <v>343</v>
      </c>
      <c r="F10" s="787">
        <v>773</v>
      </c>
      <c r="G10" s="787">
        <v>402</v>
      </c>
      <c r="H10" s="787">
        <v>371</v>
      </c>
      <c r="I10" s="787">
        <v>745</v>
      </c>
      <c r="J10" s="787">
        <v>402</v>
      </c>
      <c r="K10" s="787">
        <v>343</v>
      </c>
      <c r="L10" s="787">
        <v>749</v>
      </c>
      <c r="M10" s="787">
        <v>370</v>
      </c>
      <c r="N10" s="787">
        <v>379</v>
      </c>
      <c r="O10" s="787">
        <v>704</v>
      </c>
      <c r="P10" s="787">
        <v>374</v>
      </c>
      <c r="Q10" s="787">
        <v>330</v>
      </c>
      <c r="R10" s="787">
        <v>763</v>
      </c>
      <c r="S10" s="787">
        <v>390</v>
      </c>
      <c r="T10" s="787">
        <v>373</v>
      </c>
      <c r="U10" s="787">
        <v>760</v>
      </c>
      <c r="V10" s="787">
        <v>415</v>
      </c>
      <c r="W10" s="787">
        <v>345</v>
      </c>
      <c r="X10" s="787">
        <v>760</v>
      </c>
      <c r="Y10" s="788">
        <v>402</v>
      </c>
      <c r="Z10" s="788">
        <v>358</v>
      </c>
      <c r="AA10" s="788">
        <v>773</v>
      </c>
      <c r="AB10" s="788">
        <v>415</v>
      </c>
      <c r="AC10" s="788">
        <v>358</v>
      </c>
      <c r="AD10" s="788">
        <v>778</v>
      </c>
      <c r="AE10" s="788">
        <v>430</v>
      </c>
      <c r="AF10" s="788">
        <v>348</v>
      </c>
      <c r="AG10" s="1114">
        <v>815</v>
      </c>
      <c r="AH10" s="788">
        <v>432</v>
      </c>
      <c r="AI10" s="788">
        <v>383</v>
      </c>
    </row>
    <row r="11" spans="2:37">
      <c r="B11" s="786" t="s">
        <v>131</v>
      </c>
      <c r="C11" s="936">
        <v>2120</v>
      </c>
      <c r="D11" s="787">
        <v>1156</v>
      </c>
      <c r="E11" s="787">
        <v>964</v>
      </c>
      <c r="F11" s="787">
        <v>1947</v>
      </c>
      <c r="G11" s="787">
        <v>1077</v>
      </c>
      <c r="H11" s="787">
        <v>870</v>
      </c>
      <c r="I11" s="787">
        <v>2019</v>
      </c>
      <c r="J11" s="787">
        <v>1105</v>
      </c>
      <c r="K11" s="787">
        <v>914</v>
      </c>
      <c r="L11" s="787">
        <v>2036</v>
      </c>
      <c r="M11" s="787">
        <v>1119</v>
      </c>
      <c r="N11" s="787">
        <v>917</v>
      </c>
      <c r="O11" s="787">
        <v>2014</v>
      </c>
      <c r="P11" s="787">
        <v>1096</v>
      </c>
      <c r="Q11" s="787">
        <v>918</v>
      </c>
      <c r="R11" s="787">
        <v>2018</v>
      </c>
      <c r="S11" s="787">
        <v>1089</v>
      </c>
      <c r="T11" s="787">
        <v>929</v>
      </c>
      <c r="U11" s="787">
        <v>1937</v>
      </c>
      <c r="V11" s="787">
        <v>1048</v>
      </c>
      <c r="W11" s="787">
        <v>889</v>
      </c>
      <c r="X11" s="787">
        <v>1876</v>
      </c>
      <c r="Y11" s="788">
        <v>983</v>
      </c>
      <c r="Z11" s="788">
        <v>893</v>
      </c>
      <c r="AA11" s="788">
        <v>1971</v>
      </c>
      <c r="AB11" s="788">
        <v>1035</v>
      </c>
      <c r="AC11" s="788">
        <v>936</v>
      </c>
      <c r="AD11" s="788">
        <v>1671</v>
      </c>
      <c r="AE11" s="788">
        <v>923</v>
      </c>
      <c r="AF11" s="788">
        <v>748</v>
      </c>
      <c r="AG11" s="1114">
        <v>2015</v>
      </c>
      <c r="AH11" s="788">
        <v>1109</v>
      </c>
      <c r="AI11" s="788">
        <v>906</v>
      </c>
    </row>
    <row r="12" spans="2:37">
      <c r="B12" s="786" t="s">
        <v>123</v>
      </c>
      <c r="C12" s="936">
        <v>2453</v>
      </c>
      <c r="D12" s="787">
        <v>1321</v>
      </c>
      <c r="E12" s="787">
        <v>1132</v>
      </c>
      <c r="F12" s="787">
        <v>2583</v>
      </c>
      <c r="G12" s="787">
        <v>1363</v>
      </c>
      <c r="H12" s="787">
        <v>1220</v>
      </c>
      <c r="I12" s="787">
        <v>2527</v>
      </c>
      <c r="J12" s="787">
        <v>1344</v>
      </c>
      <c r="K12" s="787">
        <v>1183</v>
      </c>
      <c r="L12" s="787">
        <v>2455</v>
      </c>
      <c r="M12" s="787">
        <v>1295</v>
      </c>
      <c r="N12" s="787">
        <v>1160</v>
      </c>
      <c r="O12" s="787">
        <v>2461</v>
      </c>
      <c r="P12" s="787">
        <v>1267</v>
      </c>
      <c r="Q12" s="787">
        <v>1194</v>
      </c>
      <c r="R12" s="787">
        <v>2409</v>
      </c>
      <c r="S12" s="787">
        <v>1240</v>
      </c>
      <c r="T12" s="787">
        <v>1169</v>
      </c>
      <c r="U12" s="787">
        <v>2513</v>
      </c>
      <c r="V12" s="787">
        <v>1296</v>
      </c>
      <c r="W12" s="787">
        <v>1217</v>
      </c>
      <c r="X12" s="787">
        <v>2343</v>
      </c>
      <c r="Y12" s="788">
        <v>1231</v>
      </c>
      <c r="Z12" s="788">
        <v>1112</v>
      </c>
      <c r="AA12" s="788">
        <v>2408</v>
      </c>
      <c r="AB12" s="788">
        <v>1201</v>
      </c>
      <c r="AC12" s="788">
        <v>1207</v>
      </c>
      <c r="AD12" s="788">
        <v>2566</v>
      </c>
      <c r="AE12" s="788">
        <v>1339</v>
      </c>
      <c r="AF12" s="788">
        <v>1227</v>
      </c>
      <c r="AG12" s="1114">
        <v>2492</v>
      </c>
      <c r="AH12" s="788">
        <v>1282</v>
      </c>
      <c r="AI12" s="788">
        <v>1210</v>
      </c>
    </row>
    <row r="13" spans="2:37">
      <c r="B13" s="786" t="s">
        <v>120</v>
      </c>
      <c r="C13" s="936">
        <v>2027</v>
      </c>
      <c r="D13" s="787">
        <v>1084</v>
      </c>
      <c r="E13" s="787">
        <v>943</v>
      </c>
      <c r="F13" s="787">
        <v>2046</v>
      </c>
      <c r="G13" s="787">
        <v>1138</v>
      </c>
      <c r="H13" s="787">
        <v>908</v>
      </c>
      <c r="I13" s="787">
        <v>1994</v>
      </c>
      <c r="J13" s="787">
        <v>1084</v>
      </c>
      <c r="K13" s="787">
        <v>910</v>
      </c>
      <c r="L13" s="787">
        <v>2089</v>
      </c>
      <c r="M13" s="787">
        <v>1090</v>
      </c>
      <c r="N13" s="787">
        <v>999</v>
      </c>
      <c r="O13" s="787">
        <v>1996</v>
      </c>
      <c r="P13" s="787">
        <v>1037</v>
      </c>
      <c r="Q13" s="787">
        <v>959</v>
      </c>
      <c r="R13" s="787">
        <v>1895</v>
      </c>
      <c r="S13" s="787">
        <v>998</v>
      </c>
      <c r="T13" s="787">
        <v>897</v>
      </c>
      <c r="U13" s="787">
        <v>1909</v>
      </c>
      <c r="V13" s="787">
        <v>1001</v>
      </c>
      <c r="W13" s="787">
        <v>908</v>
      </c>
      <c r="X13" s="787">
        <v>1943</v>
      </c>
      <c r="Y13" s="788">
        <v>992</v>
      </c>
      <c r="Z13" s="788">
        <v>951</v>
      </c>
      <c r="AA13" s="788">
        <v>1981</v>
      </c>
      <c r="AB13" s="788">
        <v>1024</v>
      </c>
      <c r="AC13" s="788">
        <v>957</v>
      </c>
      <c r="AD13" s="788">
        <v>2153</v>
      </c>
      <c r="AE13" s="788">
        <v>1103</v>
      </c>
      <c r="AF13" s="788">
        <v>1050</v>
      </c>
      <c r="AG13" s="1114">
        <v>2094</v>
      </c>
      <c r="AH13" s="788">
        <v>1115</v>
      </c>
      <c r="AI13" s="788">
        <v>979</v>
      </c>
    </row>
    <row r="14" spans="2:37">
      <c r="B14" s="786" t="s">
        <v>119</v>
      </c>
      <c r="C14" s="936">
        <v>2059</v>
      </c>
      <c r="D14" s="787">
        <v>1183</v>
      </c>
      <c r="E14" s="787">
        <v>876</v>
      </c>
      <c r="F14" s="787">
        <v>2053</v>
      </c>
      <c r="G14" s="787">
        <v>1098</v>
      </c>
      <c r="H14" s="787">
        <v>955</v>
      </c>
      <c r="I14" s="787">
        <v>2080</v>
      </c>
      <c r="J14" s="787">
        <v>1126</v>
      </c>
      <c r="K14" s="787">
        <v>954</v>
      </c>
      <c r="L14" s="787">
        <v>2288</v>
      </c>
      <c r="M14" s="787">
        <v>1268</v>
      </c>
      <c r="N14" s="787">
        <v>1020</v>
      </c>
      <c r="O14" s="787">
        <v>2130</v>
      </c>
      <c r="P14" s="787">
        <v>1186</v>
      </c>
      <c r="Q14" s="787">
        <v>944</v>
      </c>
      <c r="R14" s="787">
        <v>2171</v>
      </c>
      <c r="S14" s="787">
        <v>1180</v>
      </c>
      <c r="T14" s="787">
        <v>991</v>
      </c>
      <c r="U14" s="787">
        <v>2130</v>
      </c>
      <c r="V14" s="787">
        <v>1149</v>
      </c>
      <c r="W14" s="787">
        <v>981</v>
      </c>
      <c r="X14" s="787">
        <v>2191</v>
      </c>
      <c r="Y14" s="788">
        <v>1182</v>
      </c>
      <c r="Z14" s="788">
        <v>1009</v>
      </c>
      <c r="AA14" s="788">
        <v>2227</v>
      </c>
      <c r="AB14" s="788">
        <v>1251</v>
      </c>
      <c r="AC14" s="788">
        <v>976</v>
      </c>
      <c r="AD14" s="788">
        <v>2335</v>
      </c>
      <c r="AE14" s="788">
        <v>1244</v>
      </c>
      <c r="AF14" s="788">
        <v>1091</v>
      </c>
      <c r="AG14" s="1114">
        <v>2388</v>
      </c>
      <c r="AH14" s="788">
        <v>1299</v>
      </c>
      <c r="AI14" s="788">
        <v>1089</v>
      </c>
    </row>
    <row r="15" spans="2:37">
      <c r="B15" s="786" t="s">
        <v>128</v>
      </c>
      <c r="C15" s="936">
        <v>9543</v>
      </c>
      <c r="D15" s="787">
        <v>5133</v>
      </c>
      <c r="E15" s="787">
        <v>4410</v>
      </c>
      <c r="F15" s="787">
        <v>9298</v>
      </c>
      <c r="G15" s="787">
        <v>4979</v>
      </c>
      <c r="H15" s="787">
        <v>4319</v>
      </c>
      <c r="I15" s="787">
        <v>9618</v>
      </c>
      <c r="J15" s="787">
        <v>5169</v>
      </c>
      <c r="K15" s="787">
        <v>4449</v>
      </c>
      <c r="L15" s="787">
        <v>9724</v>
      </c>
      <c r="M15" s="787">
        <v>5190</v>
      </c>
      <c r="N15" s="787">
        <v>4534</v>
      </c>
      <c r="O15" s="787">
        <v>10035</v>
      </c>
      <c r="P15" s="787">
        <v>5253</v>
      </c>
      <c r="Q15" s="787">
        <v>4782</v>
      </c>
      <c r="R15" s="787">
        <v>10004</v>
      </c>
      <c r="S15" s="787">
        <v>5348</v>
      </c>
      <c r="T15" s="787">
        <v>4656</v>
      </c>
      <c r="U15" s="787">
        <v>9914</v>
      </c>
      <c r="V15" s="787">
        <v>5209</v>
      </c>
      <c r="W15" s="787">
        <v>4705</v>
      </c>
      <c r="X15" s="787">
        <v>10070</v>
      </c>
      <c r="Y15" s="788">
        <v>5279</v>
      </c>
      <c r="Z15" s="788">
        <v>4791</v>
      </c>
      <c r="AA15" s="788">
        <v>10707</v>
      </c>
      <c r="AB15" s="788">
        <v>5736</v>
      </c>
      <c r="AC15" s="788">
        <v>4971</v>
      </c>
      <c r="AD15" s="788">
        <v>11435</v>
      </c>
      <c r="AE15" s="788">
        <v>5981</v>
      </c>
      <c r="AF15" s="788">
        <v>5454</v>
      </c>
      <c r="AG15" s="1114">
        <v>11857</v>
      </c>
      <c r="AH15" s="788">
        <v>6199</v>
      </c>
      <c r="AI15" s="788">
        <v>5658</v>
      </c>
    </row>
    <row r="16" spans="2:37">
      <c r="B16" s="786" t="s">
        <v>129</v>
      </c>
      <c r="C16" s="936">
        <v>2752</v>
      </c>
      <c r="D16" s="787">
        <v>1546</v>
      </c>
      <c r="E16" s="787">
        <v>1206</v>
      </c>
      <c r="F16" s="787">
        <v>2547</v>
      </c>
      <c r="G16" s="787">
        <v>1348</v>
      </c>
      <c r="H16" s="787">
        <v>1199</v>
      </c>
      <c r="I16" s="787">
        <v>2641</v>
      </c>
      <c r="J16" s="787">
        <v>1388</v>
      </c>
      <c r="K16" s="787">
        <v>1253</v>
      </c>
      <c r="L16" s="787">
        <v>2594</v>
      </c>
      <c r="M16" s="787">
        <v>1386</v>
      </c>
      <c r="N16" s="787">
        <v>1208</v>
      </c>
      <c r="O16" s="787">
        <v>2652</v>
      </c>
      <c r="P16" s="787">
        <v>1443</v>
      </c>
      <c r="Q16" s="787">
        <v>1209</v>
      </c>
      <c r="R16" s="787">
        <v>2614</v>
      </c>
      <c r="S16" s="787">
        <v>1336</v>
      </c>
      <c r="T16" s="787">
        <v>1278</v>
      </c>
      <c r="U16" s="787">
        <v>2572</v>
      </c>
      <c r="V16" s="787">
        <v>1344</v>
      </c>
      <c r="W16" s="787">
        <v>1228</v>
      </c>
      <c r="X16" s="787">
        <v>2575</v>
      </c>
      <c r="Y16" s="788">
        <v>1340</v>
      </c>
      <c r="Z16" s="788">
        <v>1235</v>
      </c>
      <c r="AA16" s="788">
        <v>2703</v>
      </c>
      <c r="AB16" s="788">
        <v>1395</v>
      </c>
      <c r="AC16" s="788">
        <v>1308</v>
      </c>
      <c r="AD16" s="788">
        <v>2540</v>
      </c>
      <c r="AE16" s="788">
        <v>1293</v>
      </c>
      <c r="AF16" s="788">
        <v>1247</v>
      </c>
      <c r="AG16" s="1114">
        <v>2852</v>
      </c>
      <c r="AH16" s="788">
        <v>1509</v>
      </c>
      <c r="AI16" s="788">
        <v>1343</v>
      </c>
    </row>
    <row r="17" spans="2:35" ht="28.5">
      <c r="B17" s="786" t="s">
        <v>126</v>
      </c>
      <c r="C17" s="936">
        <v>1593</v>
      </c>
      <c r="D17" s="787">
        <v>1011</v>
      </c>
      <c r="E17" s="787">
        <v>582</v>
      </c>
      <c r="F17" s="787">
        <v>1613</v>
      </c>
      <c r="G17" s="787">
        <v>992</v>
      </c>
      <c r="H17" s="787">
        <v>621</v>
      </c>
      <c r="I17" s="787">
        <v>1533</v>
      </c>
      <c r="J17" s="787">
        <v>946</v>
      </c>
      <c r="K17" s="787">
        <v>587</v>
      </c>
      <c r="L17" s="787">
        <v>1597</v>
      </c>
      <c r="M17" s="787">
        <v>943</v>
      </c>
      <c r="N17" s="787">
        <v>654</v>
      </c>
      <c r="O17" s="787">
        <v>1639</v>
      </c>
      <c r="P17" s="787">
        <v>965</v>
      </c>
      <c r="Q17" s="787">
        <v>674</v>
      </c>
      <c r="R17" s="787">
        <v>1615</v>
      </c>
      <c r="S17" s="787">
        <v>963</v>
      </c>
      <c r="T17" s="787">
        <v>652</v>
      </c>
      <c r="U17" s="787">
        <v>1510</v>
      </c>
      <c r="V17" s="787">
        <v>885</v>
      </c>
      <c r="W17" s="787">
        <v>625</v>
      </c>
      <c r="X17" s="787">
        <v>1662</v>
      </c>
      <c r="Y17" s="788">
        <v>949</v>
      </c>
      <c r="Z17" s="788">
        <v>713</v>
      </c>
      <c r="AA17" s="788">
        <v>1733</v>
      </c>
      <c r="AB17" s="788">
        <v>1000</v>
      </c>
      <c r="AC17" s="788">
        <v>733</v>
      </c>
      <c r="AD17" s="788">
        <v>1759</v>
      </c>
      <c r="AE17" s="788">
        <v>998</v>
      </c>
      <c r="AF17" s="788">
        <v>761</v>
      </c>
      <c r="AG17" s="1114">
        <v>1830</v>
      </c>
      <c r="AH17" s="788">
        <v>1051</v>
      </c>
      <c r="AI17" s="788">
        <v>779</v>
      </c>
    </row>
    <row r="18" spans="2:35">
      <c r="B18" s="782" t="s">
        <v>82</v>
      </c>
      <c r="C18" s="935">
        <v>29344</v>
      </c>
      <c r="D18" s="783">
        <v>17537</v>
      </c>
      <c r="E18" s="783">
        <v>11807</v>
      </c>
      <c r="F18" s="783">
        <v>29512</v>
      </c>
      <c r="G18" s="783">
        <v>17385</v>
      </c>
      <c r="H18" s="783">
        <v>12127</v>
      </c>
      <c r="I18" s="783">
        <v>30937</v>
      </c>
      <c r="J18" s="783">
        <v>18136</v>
      </c>
      <c r="K18" s="783">
        <v>12801</v>
      </c>
      <c r="L18" s="783">
        <v>31074</v>
      </c>
      <c r="M18" s="783">
        <v>18256</v>
      </c>
      <c r="N18" s="783">
        <v>12818</v>
      </c>
      <c r="O18" s="783">
        <v>31908</v>
      </c>
      <c r="P18" s="783">
        <v>18336</v>
      </c>
      <c r="Q18" s="783">
        <v>13572</v>
      </c>
      <c r="R18" s="783">
        <v>32638</v>
      </c>
      <c r="S18" s="783">
        <v>18650</v>
      </c>
      <c r="T18" s="783">
        <v>13988</v>
      </c>
      <c r="U18" s="783">
        <v>32475</v>
      </c>
      <c r="V18" s="783">
        <v>18481</v>
      </c>
      <c r="W18" s="783">
        <v>13994</v>
      </c>
      <c r="X18" s="783">
        <v>33842</v>
      </c>
      <c r="Y18" s="784">
        <v>19163</v>
      </c>
      <c r="Z18" s="784">
        <v>14679</v>
      </c>
      <c r="AA18" s="784">
        <v>35658</v>
      </c>
      <c r="AB18" s="784">
        <v>19914</v>
      </c>
      <c r="AC18" s="784">
        <v>15744</v>
      </c>
      <c r="AD18" s="784">
        <v>36338</v>
      </c>
      <c r="AE18" s="784">
        <v>20529</v>
      </c>
      <c r="AF18" s="784">
        <v>15809</v>
      </c>
      <c r="AG18" s="1113">
        <v>35880</v>
      </c>
      <c r="AH18" s="784">
        <v>20227</v>
      </c>
      <c r="AI18" s="784">
        <v>15653</v>
      </c>
    </row>
    <row r="19" spans="2:35">
      <c r="B19" s="786" t="s">
        <v>118</v>
      </c>
      <c r="C19" s="936">
        <v>2377</v>
      </c>
      <c r="D19" s="787">
        <v>1467</v>
      </c>
      <c r="E19" s="787">
        <v>910</v>
      </c>
      <c r="F19" s="787">
        <v>2293</v>
      </c>
      <c r="G19" s="787">
        <v>1394</v>
      </c>
      <c r="H19" s="787">
        <v>899</v>
      </c>
      <c r="I19" s="787">
        <v>2493</v>
      </c>
      <c r="J19" s="787">
        <v>1480</v>
      </c>
      <c r="K19" s="787">
        <v>1013</v>
      </c>
      <c r="L19" s="787">
        <v>2607</v>
      </c>
      <c r="M19" s="787">
        <v>1546</v>
      </c>
      <c r="N19" s="787">
        <v>1061</v>
      </c>
      <c r="O19" s="787">
        <v>2596</v>
      </c>
      <c r="P19" s="787">
        <v>1564</v>
      </c>
      <c r="Q19" s="787">
        <v>1032</v>
      </c>
      <c r="R19" s="787">
        <v>2651</v>
      </c>
      <c r="S19" s="787">
        <v>1513</v>
      </c>
      <c r="T19" s="787">
        <v>1138</v>
      </c>
      <c r="U19" s="787">
        <v>2647</v>
      </c>
      <c r="V19" s="787">
        <v>1521</v>
      </c>
      <c r="W19" s="787">
        <v>1126</v>
      </c>
      <c r="X19" s="787">
        <v>2795</v>
      </c>
      <c r="Y19" s="788">
        <v>1614</v>
      </c>
      <c r="Z19" s="788">
        <v>1181</v>
      </c>
      <c r="AA19" s="788">
        <v>2885</v>
      </c>
      <c r="AB19" s="788">
        <v>1632</v>
      </c>
      <c r="AC19" s="788">
        <v>1253</v>
      </c>
      <c r="AD19" s="788">
        <v>3064</v>
      </c>
      <c r="AE19" s="788">
        <v>1785</v>
      </c>
      <c r="AF19" s="788">
        <v>1279</v>
      </c>
      <c r="AG19" s="1114">
        <v>2965</v>
      </c>
      <c r="AH19" s="788">
        <v>1704</v>
      </c>
      <c r="AI19" s="788">
        <v>1261</v>
      </c>
    </row>
    <row r="20" spans="2:35">
      <c r="B20" s="786" t="s">
        <v>130</v>
      </c>
      <c r="C20" s="936">
        <v>1746</v>
      </c>
      <c r="D20" s="787">
        <v>1125</v>
      </c>
      <c r="E20" s="787">
        <v>621</v>
      </c>
      <c r="F20" s="787">
        <v>1736</v>
      </c>
      <c r="G20" s="787">
        <v>1070</v>
      </c>
      <c r="H20" s="787">
        <v>666</v>
      </c>
      <c r="I20" s="787">
        <v>1895</v>
      </c>
      <c r="J20" s="787">
        <v>1153</v>
      </c>
      <c r="K20" s="787">
        <v>742</v>
      </c>
      <c r="L20" s="787">
        <v>1790</v>
      </c>
      <c r="M20" s="787">
        <v>1115</v>
      </c>
      <c r="N20" s="787">
        <v>675</v>
      </c>
      <c r="O20" s="787">
        <v>1903</v>
      </c>
      <c r="P20" s="787">
        <v>1108</v>
      </c>
      <c r="Q20" s="787">
        <v>795</v>
      </c>
      <c r="R20" s="787">
        <v>1691</v>
      </c>
      <c r="S20" s="787">
        <v>1005</v>
      </c>
      <c r="T20" s="787">
        <v>686</v>
      </c>
      <c r="U20" s="787">
        <v>1710</v>
      </c>
      <c r="V20" s="787">
        <v>1022</v>
      </c>
      <c r="W20" s="787">
        <v>688</v>
      </c>
      <c r="X20" s="787">
        <v>1804</v>
      </c>
      <c r="Y20" s="788">
        <v>1052</v>
      </c>
      <c r="Z20" s="788">
        <v>752</v>
      </c>
      <c r="AA20" s="788">
        <v>1677</v>
      </c>
      <c r="AB20" s="788">
        <v>969</v>
      </c>
      <c r="AC20" s="788">
        <v>708</v>
      </c>
      <c r="AD20" s="788">
        <v>1726</v>
      </c>
      <c r="AE20" s="788">
        <v>978</v>
      </c>
      <c r="AF20" s="788">
        <v>748</v>
      </c>
      <c r="AG20" s="1114">
        <v>1751</v>
      </c>
      <c r="AH20" s="788">
        <v>1020</v>
      </c>
      <c r="AI20" s="788">
        <v>731</v>
      </c>
    </row>
    <row r="21" spans="2:35">
      <c r="B21" s="786" t="s">
        <v>125</v>
      </c>
      <c r="C21" s="936">
        <v>14660</v>
      </c>
      <c r="D21" s="787">
        <v>8554</v>
      </c>
      <c r="E21" s="787">
        <v>6106</v>
      </c>
      <c r="F21" s="787">
        <v>14904</v>
      </c>
      <c r="G21" s="787">
        <v>8642</v>
      </c>
      <c r="H21" s="787">
        <v>6262</v>
      </c>
      <c r="I21" s="787">
        <v>15738</v>
      </c>
      <c r="J21" s="787">
        <v>9135</v>
      </c>
      <c r="K21" s="787">
        <v>6603</v>
      </c>
      <c r="L21" s="787">
        <v>16129</v>
      </c>
      <c r="M21" s="787">
        <v>9207</v>
      </c>
      <c r="N21" s="787">
        <v>6922</v>
      </c>
      <c r="O21" s="787">
        <v>16467</v>
      </c>
      <c r="P21" s="787">
        <v>9227</v>
      </c>
      <c r="Q21" s="787">
        <v>7240</v>
      </c>
      <c r="R21" s="787">
        <v>17243</v>
      </c>
      <c r="S21" s="787">
        <v>9737</v>
      </c>
      <c r="T21" s="787">
        <v>7506</v>
      </c>
      <c r="U21" s="787">
        <v>17240</v>
      </c>
      <c r="V21" s="787">
        <v>9642</v>
      </c>
      <c r="W21" s="787">
        <v>7598</v>
      </c>
      <c r="X21" s="787">
        <v>17804</v>
      </c>
      <c r="Y21" s="788">
        <v>9977</v>
      </c>
      <c r="Z21" s="788">
        <v>7827</v>
      </c>
      <c r="AA21" s="788">
        <v>18675</v>
      </c>
      <c r="AB21" s="788">
        <v>10299</v>
      </c>
      <c r="AC21" s="788">
        <v>8376</v>
      </c>
      <c r="AD21" s="788">
        <v>19401</v>
      </c>
      <c r="AE21" s="788">
        <v>10772</v>
      </c>
      <c r="AF21" s="788">
        <v>8629</v>
      </c>
      <c r="AG21" s="1114">
        <v>18984</v>
      </c>
      <c r="AH21" s="788">
        <v>10500</v>
      </c>
      <c r="AI21" s="788">
        <v>8484</v>
      </c>
    </row>
    <row r="22" spans="2:35">
      <c r="B22" s="786" t="s">
        <v>132</v>
      </c>
      <c r="C22" s="936">
        <v>3663</v>
      </c>
      <c r="D22" s="787">
        <v>2251</v>
      </c>
      <c r="E22" s="787">
        <v>1412</v>
      </c>
      <c r="F22" s="787">
        <v>3681</v>
      </c>
      <c r="G22" s="787">
        <v>2272</v>
      </c>
      <c r="H22" s="787">
        <v>1409</v>
      </c>
      <c r="I22" s="787">
        <v>3656</v>
      </c>
      <c r="J22" s="787">
        <v>2218</v>
      </c>
      <c r="K22" s="787">
        <v>1438</v>
      </c>
      <c r="L22" s="787">
        <v>3612</v>
      </c>
      <c r="M22" s="787">
        <v>2264</v>
      </c>
      <c r="N22" s="787">
        <v>1348</v>
      </c>
      <c r="O22" s="787">
        <v>3605</v>
      </c>
      <c r="P22" s="787">
        <v>2230</v>
      </c>
      <c r="Q22" s="787">
        <v>1375</v>
      </c>
      <c r="R22" s="787">
        <v>3664</v>
      </c>
      <c r="S22" s="787">
        <v>2218</v>
      </c>
      <c r="T22" s="787">
        <v>1446</v>
      </c>
      <c r="U22" s="787">
        <v>3622</v>
      </c>
      <c r="V22" s="787">
        <v>2160</v>
      </c>
      <c r="W22" s="787">
        <v>1462</v>
      </c>
      <c r="X22" s="787">
        <v>3600</v>
      </c>
      <c r="Y22" s="788">
        <v>2093</v>
      </c>
      <c r="Z22" s="788">
        <v>1507</v>
      </c>
      <c r="AA22" s="788">
        <v>3881</v>
      </c>
      <c r="AB22" s="788">
        <v>2281</v>
      </c>
      <c r="AC22" s="788">
        <v>1600</v>
      </c>
      <c r="AD22" s="788">
        <v>3952</v>
      </c>
      <c r="AE22" s="788">
        <v>2307</v>
      </c>
      <c r="AF22" s="788">
        <v>1645</v>
      </c>
      <c r="AG22" s="1114">
        <v>3951</v>
      </c>
      <c r="AH22" s="788">
        <v>2368</v>
      </c>
      <c r="AI22" s="788">
        <v>1583</v>
      </c>
    </row>
    <row r="23" spans="2:35">
      <c r="B23" s="786" t="s">
        <v>117</v>
      </c>
      <c r="C23" s="936">
        <v>6003</v>
      </c>
      <c r="D23" s="787">
        <v>3635</v>
      </c>
      <c r="E23" s="787">
        <v>2368</v>
      </c>
      <c r="F23" s="787">
        <v>5847</v>
      </c>
      <c r="G23" s="787">
        <v>3417</v>
      </c>
      <c r="H23" s="787">
        <v>2430</v>
      </c>
      <c r="I23" s="787">
        <v>6111</v>
      </c>
      <c r="J23" s="787">
        <v>3569</v>
      </c>
      <c r="K23" s="787">
        <v>2542</v>
      </c>
      <c r="L23" s="787">
        <v>5904</v>
      </c>
      <c r="M23" s="787">
        <v>3528</v>
      </c>
      <c r="N23" s="787">
        <v>2376</v>
      </c>
      <c r="O23" s="787">
        <v>6119</v>
      </c>
      <c r="P23" s="787">
        <v>3521</v>
      </c>
      <c r="Q23" s="787">
        <v>2598</v>
      </c>
      <c r="R23" s="787">
        <v>6177</v>
      </c>
      <c r="S23" s="787">
        <v>3534</v>
      </c>
      <c r="T23" s="787">
        <v>2643</v>
      </c>
      <c r="U23" s="787">
        <v>6061</v>
      </c>
      <c r="V23" s="787">
        <v>3469</v>
      </c>
      <c r="W23" s="787">
        <v>2592</v>
      </c>
      <c r="X23" s="787">
        <v>6531</v>
      </c>
      <c r="Y23" s="788">
        <v>3717</v>
      </c>
      <c r="Z23" s="788">
        <v>2814</v>
      </c>
      <c r="AA23" s="788">
        <v>7229</v>
      </c>
      <c r="AB23" s="788">
        <v>4002</v>
      </c>
      <c r="AC23" s="788">
        <v>3227</v>
      </c>
      <c r="AD23" s="788">
        <v>6760</v>
      </c>
      <c r="AE23" s="788">
        <v>3891</v>
      </c>
      <c r="AF23" s="788">
        <v>2869</v>
      </c>
      <c r="AG23" s="1114">
        <v>6777</v>
      </c>
      <c r="AH23" s="788">
        <v>3836</v>
      </c>
      <c r="AI23" s="788">
        <v>2941</v>
      </c>
    </row>
    <row r="24" spans="2:35">
      <c r="B24" s="786" t="s">
        <v>122</v>
      </c>
      <c r="C24" s="936">
        <v>895</v>
      </c>
      <c r="D24" s="787">
        <v>505</v>
      </c>
      <c r="E24" s="787">
        <v>390</v>
      </c>
      <c r="F24" s="787">
        <v>1051</v>
      </c>
      <c r="G24" s="787">
        <v>590</v>
      </c>
      <c r="H24" s="787">
        <v>461</v>
      </c>
      <c r="I24" s="787">
        <v>1044</v>
      </c>
      <c r="J24" s="787">
        <v>581</v>
      </c>
      <c r="K24" s="787">
        <v>463</v>
      </c>
      <c r="L24" s="787">
        <v>1032</v>
      </c>
      <c r="M24" s="787">
        <v>596</v>
      </c>
      <c r="N24" s="787">
        <v>436</v>
      </c>
      <c r="O24" s="787">
        <v>1218</v>
      </c>
      <c r="P24" s="787">
        <v>686</v>
      </c>
      <c r="Q24" s="787">
        <v>532</v>
      </c>
      <c r="R24" s="787">
        <v>1212</v>
      </c>
      <c r="S24" s="787">
        <v>643</v>
      </c>
      <c r="T24" s="787">
        <v>569</v>
      </c>
      <c r="U24" s="787">
        <v>1195</v>
      </c>
      <c r="V24" s="787">
        <v>667</v>
      </c>
      <c r="W24" s="787">
        <v>528</v>
      </c>
      <c r="X24" s="787">
        <v>1308</v>
      </c>
      <c r="Y24" s="788">
        <v>710</v>
      </c>
      <c r="Z24" s="788">
        <v>598</v>
      </c>
      <c r="AA24" s="788">
        <v>1311</v>
      </c>
      <c r="AB24" s="788">
        <v>731</v>
      </c>
      <c r="AC24" s="788">
        <v>580</v>
      </c>
      <c r="AD24" s="788">
        <v>1435</v>
      </c>
      <c r="AE24" s="788">
        <v>796</v>
      </c>
      <c r="AF24" s="788">
        <v>639</v>
      </c>
      <c r="AG24" s="1114">
        <v>1452</v>
      </c>
      <c r="AH24" s="788">
        <v>799</v>
      </c>
      <c r="AI24" s="788">
        <v>653</v>
      </c>
    </row>
    <row r="25" spans="2:35">
      <c r="B25" s="785" t="s">
        <v>83</v>
      </c>
      <c r="C25" s="935">
        <v>1999</v>
      </c>
      <c r="D25" s="783">
        <v>1241</v>
      </c>
      <c r="E25" s="783">
        <v>758</v>
      </c>
      <c r="F25" s="783">
        <v>2050</v>
      </c>
      <c r="G25" s="783">
        <v>1290</v>
      </c>
      <c r="H25" s="783">
        <v>760</v>
      </c>
      <c r="I25" s="783">
        <v>2236</v>
      </c>
      <c r="J25" s="783">
        <v>1321</v>
      </c>
      <c r="K25" s="783">
        <v>915</v>
      </c>
      <c r="L25" s="783">
        <v>2277</v>
      </c>
      <c r="M25" s="783">
        <v>1435</v>
      </c>
      <c r="N25" s="783">
        <v>842</v>
      </c>
      <c r="O25" s="783">
        <v>2464</v>
      </c>
      <c r="P25" s="783">
        <v>1456</v>
      </c>
      <c r="Q25" s="783">
        <v>1008</v>
      </c>
      <c r="R25" s="783">
        <v>2502</v>
      </c>
      <c r="S25" s="783">
        <v>1497</v>
      </c>
      <c r="T25" s="783">
        <v>1005</v>
      </c>
      <c r="U25" s="783">
        <v>2438</v>
      </c>
      <c r="V25" s="783">
        <v>1492</v>
      </c>
      <c r="W25" s="783">
        <v>946</v>
      </c>
      <c r="X25" s="783">
        <v>2519</v>
      </c>
      <c r="Y25" s="784">
        <v>1520</v>
      </c>
      <c r="Z25" s="784">
        <v>999</v>
      </c>
      <c r="AA25" s="784">
        <v>2471</v>
      </c>
      <c r="AB25" s="784">
        <v>1480</v>
      </c>
      <c r="AC25" s="784">
        <v>991</v>
      </c>
      <c r="AD25" s="784">
        <v>2701</v>
      </c>
      <c r="AE25" s="784">
        <v>1649</v>
      </c>
      <c r="AF25" s="784">
        <v>1052</v>
      </c>
      <c r="AG25" s="1113">
        <v>2814</v>
      </c>
      <c r="AH25" s="784">
        <v>1703</v>
      </c>
      <c r="AI25" s="784">
        <v>1111</v>
      </c>
    </row>
    <row r="26" spans="2:35">
      <c r="B26" s="786" t="s">
        <v>114</v>
      </c>
      <c r="C26" s="936">
        <v>338</v>
      </c>
      <c r="D26" s="787">
        <v>210</v>
      </c>
      <c r="E26" s="787">
        <v>128</v>
      </c>
      <c r="F26" s="787">
        <v>431</v>
      </c>
      <c r="G26" s="787">
        <v>264</v>
      </c>
      <c r="H26" s="787">
        <v>167</v>
      </c>
      <c r="I26" s="787">
        <v>403</v>
      </c>
      <c r="J26" s="787">
        <v>232</v>
      </c>
      <c r="K26" s="787">
        <v>171</v>
      </c>
      <c r="L26" s="787">
        <v>407</v>
      </c>
      <c r="M26" s="787">
        <v>242</v>
      </c>
      <c r="N26" s="787">
        <v>165</v>
      </c>
      <c r="O26" s="787">
        <v>456</v>
      </c>
      <c r="P26" s="787">
        <v>256</v>
      </c>
      <c r="Q26" s="787">
        <v>200</v>
      </c>
      <c r="R26" s="787">
        <v>498</v>
      </c>
      <c r="S26" s="787">
        <v>283</v>
      </c>
      <c r="T26" s="787">
        <v>215</v>
      </c>
      <c r="U26" s="787">
        <v>504</v>
      </c>
      <c r="V26" s="787">
        <v>316</v>
      </c>
      <c r="W26" s="787">
        <v>188</v>
      </c>
      <c r="X26" s="787">
        <v>508</v>
      </c>
      <c r="Y26" s="788">
        <v>318</v>
      </c>
      <c r="Z26" s="788">
        <v>190</v>
      </c>
      <c r="AA26" s="788">
        <v>515</v>
      </c>
      <c r="AB26" s="788">
        <v>300</v>
      </c>
      <c r="AC26" s="788">
        <v>215</v>
      </c>
      <c r="AD26" s="788">
        <v>537</v>
      </c>
      <c r="AE26" s="788">
        <v>321</v>
      </c>
      <c r="AF26" s="788">
        <v>216</v>
      </c>
      <c r="AG26" s="1114">
        <v>596</v>
      </c>
      <c r="AH26" s="788">
        <v>330</v>
      </c>
      <c r="AI26" s="788">
        <v>266</v>
      </c>
    </row>
    <row r="27" spans="2:35">
      <c r="B27" s="786" t="s">
        <v>112</v>
      </c>
      <c r="C27" s="936">
        <v>336</v>
      </c>
      <c r="D27" s="787">
        <v>208</v>
      </c>
      <c r="E27" s="787">
        <v>128</v>
      </c>
      <c r="F27" s="787">
        <v>257</v>
      </c>
      <c r="G27" s="787">
        <v>165</v>
      </c>
      <c r="H27" s="787">
        <v>92</v>
      </c>
      <c r="I27" s="787">
        <v>367</v>
      </c>
      <c r="J27" s="787">
        <v>206</v>
      </c>
      <c r="K27" s="787">
        <v>161</v>
      </c>
      <c r="L27" s="787">
        <v>352</v>
      </c>
      <c r="M27" s="787">
        <v>217</v>
      </c>
      <c r="N27" s="787">
        <v>135</v>
      </c>
      <c r="O27" s="787">
        <v>405</v>
      </c>
      <c r="P27" s="787">
        <v>233</v>
      </c>
      <c r="Q27" s="787">
        <v>172</v>
      </c>
      <c r="R27" s="787">
        <v>363</v>
      </c>
      <c r="S27" s="787">
        <v>205</v>
      </c>
      <c r="T27" s="787">
        <v>158</v>
      </c>
      <c r="U27" s="787">
        <v>351</v>
      </c>
      <c r="V27" s="787">
        <v>209</v>
      </c>
      <c r="W27" s="787">
        <v>142</v>
      </c>
      <c r="X27" s="787">
        <v>386</v>
      </c>
      <c r="Y27" s="788">
        <v>237</v>
      </c>
      <c r="Z27" s="788">
        <v>149</v>
      </c>
      <c r="AA27" s="788">
        <v>384</v>
      </c>
      <c r="AB27" s="788">
        <v>221</v>
      </c>
      <c r="AC27" s="788">
        <v>163</v>
      </c>
      <c r="AD27" s="788">
        <v>401</v>
      </c>
      <c r="AE27" s="788">
        <v>253</v>
      </c>
      <c r="AF27" s="788">
        <v>148</v>
      </c>
      <c r="AG27" s="1114">
        <v>401</v>
      </c>
      <c r="AH27" s="788">
        <v>240</v>
      </c>
      <c r="AI27" s="788">
        <v>161</v>
      </c>
    </row>
    <row r="28" spans="2:35">
      <c r="B28" s="786" t="s">
        <v>115</v>
      </c>
      <c r="C28" s="936">
        <v>210</v>
      </c>
      <c r="D28" s="787">
        <v>109</v>
      </c>
      <c r="E28" s="787">
        <v>101</v>
      </c>
      <c r="F28" s="787">
        <v>217</v>
      </c>
      <c r="G28" s="787">
        <v>141</v>
      </c>
      <c r="H28" s="787">
        <v>76</v>
      </c>
      <c r="I28" s="787">
        <v>231</v>
      </c>
      <c r="J28" s="787">
        <v>135</v>
      </c>
      <c r="K28" s="787">
        <v>96</v>
      </c>
      <c r="L28" s="787">
        <v>246</v>
      </c>
      <c r="M28" s="787">
        <v>149</v>
      </c>
      <c r="N28" s="787">
        <v>97</v>
      </c>
      <c r="O28" s="787">
        <v>289</v>
      </c>
      <c r="P28" s="787">
        <v>167</v>
      </c>
      <c r="Q28" s="787">
        <v>122</v>
      </c>
      <c r="R28" s="787">
        <v>269</v>
      </c>
      <c r="S28" s="787">
        <v>159</v>
      </c>
      <c r="T28" s="787">
        <v>110</v>
      </c>
      <c r="U28" s="787">
        <v>265</v>
      </c>
      <c r="V28" s="787">
        <v>154</v>
      </c>
      <c r="W28" s="787">
        <v>111</v>
      </c>
      <c r="X28" s="787">
        <v>267</v>
      </c>
      <c r="Y28" s="788">
        <v>144</v>
      </c>
      <c r="Z28" s="788">
        <v>123</v>
      </c>
      <c r="AA28" s="788">
        <v>281</v>
      </c>
      <c r="AB28" s="788">
        <v>162</v>
      </c>
      <c r="AC28" s="788">
        <v>119</v>
      </c>
      <c r="AD28" s="788">
        <v>320</v>
      </c>
      <c r="AE28" s="788">
        <v>198</v>
      </c>
      <c r="AF28" s="788">
        <v>122</v>
      </c>
      <c r="AG28" s="1114">
        <v>364</v>
      </c>
      <c r="AH28" s="788">
        <v>227</v>
      </c>
      <c r="AI28" s="788">
        <v>137</v>
      </c>
    </row>
    <row r="29" spans="2:35">
      <c r="B29" s="786" t="s">
        <v>111</v>
      </c>
      <c r="C29" s="936">
        <v>269</v>
      </c>
      <c r="D29" s="787">
        <v>157</v>
      </c>
      <c r="E29" s="787">
        <v>112</v>
      </c>
      <c r="F29" s="787">
        <v>263</v>
      </c>
      <c r="G29" s="787">
        <v>157</v>
      </c>
      <c r="H29" s="787">
        <v>106</v>
      </c>
      <c r="I29" s="787">
        <v>313</v>
      </c>
      <c r="J29" s="787">
        <v>183</v>
      </c>
      <c r="K29" s="787">
        <v>130</v>
      </c>
      <c r="L29" s="787">
        <v>302</v>
      </c>
      <c r="M29" s="787">
        <v>194</v>
      </c>
      <c r="N29" s="787">
        <v>108</v>
      </c>
      <c r="O29" s="787">
        <v>302</v>
      </c>
      <c r="P29" s="787">
        <v>181</v>
      </c>
      <c r="Q29" s="787">
        <v>121</v>
      </c>
      <c r="R29" s="787">
        <v>331</v>
      </c>
      <c r="S29" s="787">
        <v>189</v>
      </c>
      <c r="T29" s="787">
        <v>142</v>
      </c>
      <c r="U29" s="787">
        <v>306</v>
      </c>
      <c r="V29" s="787">
        <v>175</v>
      </c>
      <c r="W29" s="787">
        <v>131</v>
      </c>
      <c r="X29" s="787">
        <v>316</v>
      </c>
      <c r="Y29" s="788">
        <v>176</v>
      </c>
      <c r="Z29" s="788">
        <v>140</v>
      </c>
      <c r="AA29" s="788">
        <v>282</v>
      </c>
      <c r="AB29" s="788">
        <v>165</v>
      </c>
      <c r="AC29" s="788">
        <v>117</v>
      </c>
      <c r="AD29" s="788">
        <v>363</v>
      </c>
      <c r="AE29" s="788">
        <v>217</v>
      </c>
      <c r="AF29" s="788">
        <v>146</v>
      </c>
      <c r="AG29" s="1114">
        <v>332</v>
      </c>
      <c r="AH29" s="788">
        <v>199</v>
      </c>
      <c r="AI29" s="788">
        <v>133</v>
      </c>
    </row>
    <row r="30" spans="2:35">
      <c r="B30" s="786" t="s">
        <v>127</v>
      </c>
      <c r="C30" s="936">
        <v>463</v>
      </c>
      <c r="D30" s="787">
        <v>303</v>
      </c>
      <c r="E30" s="787">
        <v>160</v>
      </c>
      <c r="F30" s="787">
        <v>471</v>
      </c>
      <c r="G30" s="787">
        <v>310</v>
      </c>
      <c r="H30" s="787">
        <v>161</v>
      </c>
      <c r="I30" s="787">
        <v>530</v>
      </c>
      <c r="J30" s="787">
        <v>349</v>
      </c>
      <c r="K30" s="787">
        <v>181</v>
      </c>
      <c r="L30" s="787">
        <v>553</v>
      </c>
      <c r="M30" s="787">
        <v>367</v>
      </c>
      <c r="N30" s="787">
        <v>186</v>
      </c>
      <c r="O30" s="787">
        <v>570</v>
      </c>
      <c r="P30" s="787">
        <v>365</v>
      </c>
      <c r="Q30" s="787">
        <v>205</v>
      </c>
      <c r="R30" s="787">
        <v>620</v>
      </c>
      <c r="S30" s="787">
        <v>394</v>
      </c>
      <c r="T30" s="787">
        <v>226</v>
      </c>
      <c r="U30" s="787">
        <v>624</v>
      </c>
      <c r="V30" s="787">
        <v>406</v>
      </c>
      <c r="W30" s="787">
        <v>218</v>
      </c>
      <c r="X30" s="787">
        <v>583</v>
      </c>
      <c r="Y30" s="788">
        <v>355</v>
      </c>
      <c r="Z30" s="788">
        <v>228</v>
      </c>
      <c r="AA30" s="788">
        <v>591</v>
      </c>
      <c r="AB30" s="788">
        <v>371</v>
      </c>
      <c r="AC30" s="788">
        <v>220</v>
      </c>
      <c r="AD30" s="788">
        <v>639</v>
      </c>
      <c r="AE30" s="788">
        <v>395</v>
      </c>
      <c r="AF30" s="788">
        <v>244</v>
      </c>
      <c r="AG30" s="1114">
        <v>635</v>
      </c>
      <c r="AH30" s="788">
        <v>406</v>
      </c>
      <c r="AI30" s="788">
        <v>229</v>
      </c>
    </row>
    <row r="31" spans="2:35">
      <c r="B31" s="786" t="s">
        <v>113</v>
      </c>
      <c r="C31" s="936">
        <v>383</v>
      </c>
      <c r="D31" s="787">
        <v>254</v>
      </c>
      <c r="E31" s="787">
        <v>129</v>
      </c>
      <c r="F31" s="787">
        <v>411</v>
      </c>
      <c r="G31" s="787">
        <v>253</v>
      </c>
      <c r="H31" s="787">
        <v>158</v>
      </c>
      <c r="I31" s="787">
        <v>392</v>
      </c>
      <c r="J31" s="787">
        <v>216</v>
      </c>
      <c r="K31" s="787">
        <v>176</v>
      </c>
      <c r="L31" s="787">
        <v>417</v>
      </c>
      <c r="M31" s="787">
        <v>266</v>
      </c>
      <c r="N31" s="787">
        <v>151</v>
      </c>
      <c r="O31" s="787">
        <v>442</v>
      </c>
      <c r="P31" s="787">
        <v>254</v>
      </c>
      <c r="Q31" s="787">
        <v>188</v>
      </c>
      <c r="R31" s="787">
        <v>421</v>
      </c>
      <c r="S31" s="787">
        <v>267</v>
      </c>
      <c r="T31" s="787">
        <v>154</v>
      </c>
      <c r="U31" s="787">
        <v>388</v>
      </c>
      <c r="V31" s="787">
        <v>232</v>
      </c>
      <c r="W31" s="787">
        <v>156</v>
      </c>
      <c r="X31" s="787">
        <v>459</v>
      </c>
      <c r="Y31" s="788">
        <v>290</v>
      </c>
      <c r="Z31" s="788">
        <v>169</v>
      </c>
      <c r="AA31" s="788">
        <v>418</v>
      </c>
      <c r="AB31" s="788">
        <v>261</v>
      </c>
      <c r="AC31" s="788">
        <v>157</v>
      </c>
      <c r="AD31" s="788">
        <v>441</v>
      </c>
      <c r="AE31" s="788">
        <v>265</v>
      </c>
      <c r="AF31" s="788">
        <v>176</v>
      </c>
      <c r="AG31" s="1114">
        <v>486</v>
      </c>
      <c r="AH31" s="788">
        <v>301</v>
      </c>
      <c r="AI31" s="788">
        <v>185</v>
      </c>
    </row>
    <row r="32" spans="2:35">
      <c r="B32" s="785" t="s">
        <v>315</v>
      </c>
      <c r="C32" s="935">
        <v>29</v>
      </c>
      <c r="D32" s="783">
        <v>13</v>
      </c>
      <c r="E32" s="783">
        <v>16</v>
      </c>
      <c r="F32" s="783">
        <v>43</v>
      </c>
      <c r="G32" s="783">
        <v>27</v>
      </c>
      <c r="H32" s="783">
        <v>16</v>
      </c>
      <c r="I32" s="783">
        <v>43</v>
      </c>
      <c r="J32" s="783">
        <v>22</v>
      </c>
      <c r="K32" s="783">
        <v>21</v>
      </c>
      <c r="L32" s="783">
        <v>53</v>
      </c>
      <c r="M32" s="783">
        <v>39</v>
      </c>
      <c r="N32" s="783">
        <v>14</v>
      </c>
      <c r="O32" s="783">
        <v>41</v>
      </c>
      <c r="P32" s="783">
        <v>25</v>
      </c>
      <c r="Q32" s="783">
        <v>16</v>
      </c>
      <c r="R32" s="783">
        <v>42</v>
      </c>
      <c r="S32" s="783">
        <v>28</v>
      </c>
      <c r="T32" s="783">
        <v>14</v>
      </c>
      <c r="U32" s="783">
        <v>44</v>
      </c>
      <c r="V32" s="783">
        <v>28</v>
      </c>
      <c r="W32" s="783">
        <v>16</v>
      </c>
      <c r="X32" s="783">
        <v>41</v>
      </c>
      <c r="Y32" s="784">
        <v>26</v>
      </c>
      <c r="Z32" s="784">
        <v>15</v>
      </c>
      <c r="AA32" s="784">
        <v>46</v>
      </c>
      <c r="AB32" s="784">
        <v>30</v>
      </c>
      <c r="AC32" s="784">
        <v>16</v>
      </c>
      <c r="AD32" s="784">
        <v>41</v>
      </c>
      <c r="AE32" s="784">
        <v>26</v>
      </c>
      <c r="AF32" s="784">
        <v>15</v>
      </c>
      <c r="AG32" s="1113">
        <v>64</v>
      </c>
      <c r="AH32" s="784">
        <v>31</v>
      </c>
      <c r="AI32" s="784">
        <v>33</v>
      </c>
    </row>
    <row r="33" spans="2:35">
      <c r="B33" s="786" t="s">
        <v>140</v>
      </c>
      <c r="C33" s="936">
        <v>29</v>
      </c>
      <c r="D33" s="787">
        <v>13</v>
      </c>
      <c r="E33" s="787">
        <v>16</v>
      </c>
      <c r="F33" s="787">
        <v>43</v>
      </c>
      <c r="G33" s="787">
        <v>27</v>
      </c>
      <c r="H33" s="787">
        <v>16</v>
      </c>
      <c r="I33" s="787">
        <v>43</v>
      </c>
      <c r="J33" s="787">
        <v>22</v>
      </c>
      <c r="K33" s="787">
        <v>21</v>
      </c>
      <c r="L33" s="787">
        <v>53</v>
      </c>
      <c r="M33" s="787">
        <v>39</v>
      </c>
      <c r="N33" s="787">
        <v>14</v>
      </c>
      <c r="O33" s="787">
        <v>41</v>
      </c>
      <c r="P33" s="787">
        <v>25</v>
      </c>
      <c r="Q33" s="787">
        <v>16</v>
      </c>
      <c r="R33" s="787">
        <v>42</v>
      </c>
      <c r="S33" s="787">
        <v>28</v>
      </c>
      <c r="T33" s="787">
        <v>14</v>
      </c>
      <c r="U33" s="787">
        <v>44</v>
      </c>
      <c r="V33" s="787">
        <v>28</v>
      </c>
      <c r="W33" s="787">
        <v>16</v>
      </c>
      <c r="X33" s="787">
        <v>41</v>
      </c>
      <c r="Y33" s="788">
        <v>26</v>
      </c>
      <c r="Z33" s="788">
        <v>15</v>
      </c>
      <c r="AA33" s="788">
        <v>46</v>
      </c>
      <c r="AB33" s="788">
        <v>30</v>
      </c>
      <c r="AC33" s="788">
        <v>16</v>
      </c>
      <c r="AD33" s="788">
        <v>41</v>
      </c>
      <c r="AE33" s="788">
        <v>26</v>
      </c>
      <c r="AF33" s="788">
        <v>15</v>
      </c>
      <c r="AG33" s="1114">
        <v>64</v>
      </c>
      <c r="AH33" s="788">
        <v>31</v>
      </c>
      <c r="AI33" s="788">
        <v>33</v>
      </c>
    </row>
    <row r="34" spans="2:35">
      <c r="B34" s="785" t="s">
        <v>85</v>
      </c>
      <c r="C34" s="935">
        <v>3</v>
      </c>
      <c r="D34" s="783">
        <v>2</v>
      </c>
      <c r="E34" s="783">
        <v>1</v>
      </c>
      <c r="F34" s="783" t="s">
        <v>732</v>
      </c>
      <c r="G34" s="783" t="s">
        <v>732</v>
      </c>
      <c r="H34" s="783" t="s">
        <v>732</v>
      </c>
      <c r="I34" s="783">
        <v>5</v>
      </c>
      <c r="J34" s="783">
        <v>5</v>
      </c>
      <c r="K34" s="783" t="s">
        <v>732</v>
      </c>
      <c r="L34" s="783">
        <v>4</v>
      </c>
      <c r="M34" s="783">
        <v>1</v>
      </c>
      <c r="N34" s="783">
        <v>3</v>
      </c>
      <c r="O34" s="783">
        <v>2</v>
      </c>
      <c r="P34" s="783">
        <v>1</v>
      </c>
      <c r="Q34" s="783">
        <v>1</v>
      </c>
      <c r="R34" s="783">
        <v>1</v>
      </c>
      <c r="S34" s="783">
        <v>1</v>
      </c>
      <c r="T34" s="783" t="s">
        <v>732</v>
      </c>
      <c r="U34" s="783">
        <v>4</v>
      </c>
      <c r="V34" s="783">
        <v>2</v>
      </c>
      <c r="W34" s="783">
        <v>2</v>
      </c>
      <c r="X34" s="783" t="s">
        <v>732</v>
      </c>
      <c r="Y34" s="784" t="s">
        <v>732</v>
      </c>
      <c r="Z34" s="784" t="s">
        <v>732</v>
      </c>
      <c r="AA34" s="784" t="s">
        <v>732</v>
      </c>
      <c r="AB34" s="784" t="s">
        <v>732</v>
      </c>
      <c r="AC34" s="784" t="s">
        <v>732</v>
      </c>
      <c r="AD34" s="784">
        <v>1</v>
      </c>
      <c r="AE34" s="784">
        <v>1</v>
      </c>
      <c r="AF34" s="784" t="s">
        <v>732</v>
      </c>
      <c r="AG34" s="1113" t="s">
        <v>732</v>
      </c>
      <c r="AH34" s="784" t="s">
        <v>732</v>
      </c>
      <c r="AI34" s="784" t="s">
        <v>732</v>
      </c>
    </row>
    <row r="35" spans="2:35">
      <c r="B35" s="785" t="s">
        <v>86</v>
      </c>
      <c r="C35" s="935">
        <v>73</v>
      </c>
      <c r="D35" s="783">
        <v>52</v>
      </c>
      <c r="E35" s="783">
        <v>21</v>
      </c>
      <c r="F35" s="783">
        <v>85</v>
      </c>
      <c r="G35" s="783">
        <v>56</v>
      </c>
      <c r="H35" s="783">
        <v>29</v>
      </c>
      <c r="I35" s="783">
        <v>65</v>
      </c>
      <c r="J35" s="783">
        <v>41</v>
      </c>
      <c r="K35" s="783">
        <v>24</v>
      </c>
      <c r="L35" s="783">
        <v>55</v>
      </c>
      <c r="M35" s="783">
        <v>40</v>
      </c>
      <c r="N35" s="783">
        <v>15</v>
      </c>
      <c r="O35" s="783">
        <v>17</v>
      </c>
      <c r="P35" s="783">
        <v>14</v>
      </c>
      <c r="Q35" s="783">
        <v>3</v>
      </c>
      <c r="R35" s="783">
        <v>20</v>
      </c>
      <c r="S35" s="783">
        <v>15</v>
      </c>
      <c r="T35" s="783">
        <v>5</v>
      </c>
      <c r="U35" s="783">
        <v>38</v>
      </c>
      <c r="V35" s="783">
        <v>27</v>
      </c>
      <c r="W35" s="783">
        <v>11</v>
      </c>
      <c r="X35" s="783">
        <v>35</v>
      </c>
      <c r="Y35" s="784">
        <v>25</v>
      </c>
      <c r="Z35" s="784">
        <v>10</v>
      </c>
      <c r="AA35" s="784">
        <v>45</v>
      </c>
      <c r="AB35" s="784">
        <v>34</v>
      </c>
      <c r="AC35" s="784">
        <v>11</v>
      </c>
      <c r="AD35" s="784">
        <v>52</v>
      </c>
      <c r="AE35" s="784">
        <v>37</v>
      </c>
      <c r="AF35" s="784">
        <v>15</v>
      </c>
      <c r="AG35" s="1113">
        <v>56</v>
      </c>
      <c r="AH35" s="784">
        <v>34</v>
      </c>
      <c r="AI35" s="784">
        <v>22</v>
      </c>
    </row>
    <row r="37" spans="2:35" ht="15" customHeight="1">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 ht="15.75">
      <c r="B38" s="174" t="s">
        <v>1356</v>
      </c>
      <c r="C38" s="174"/>
      <c r="D38" s="826"/>
      <c r="E38" s="826"/>
      <c r="F38" s="898"/>
      <c r="G38" s="826"/>
      <c r="H38" s="826"/>
      <c r="I38" s="898"/>
      <c r="J38" s="826"/>
      <c r="K38" s="826"/>
      <c r="L38" s="898"/>
      <c r="M38" s="826"/>
      <c r="N38" s="826"/>
      <c r="O38" s="898"/>
      <c r="P38" s="826"/>
      <c r="Q38" s="509"/>
      <c r="R38" s="509"/>
      <c r="S38" s="509"/>
      <c r="T38" s="509"/>
      <c r="U38" s="509"/>
      <c r="V38" s="509"/>
      <c r="W38" s="509"/>
      <c r="X38" s="509"/>
      <c r="Y38" s="509"/>
      <c r="Z38" s="509"/>
      <c r="AA38" s="509"/>
      <c r="AB38" s="509"/>
      <c r="AC38" s="509"/>
      <c r="AD38" s="509"/>
      <c r="AE38" s="509"/>
      <c r="AF38" s="509"/>
      <c r="AG38" s="509"/>
      <c r="AH38" s="509"/>
      <c r="AI38" s="509"/>
    </row>
    <row r="39" spans="2:35">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22"/>
    </row>
    <row r="40" spans="2:35" ht="15.75">
      <c r="B40" s="523"/>
      <c r="C40" s="523"/>
      <c r="D40" s="509"/>
      <c r="E40" s="538"/>
      <c r="F40" s="538"/>
      <c r="G40" s="538"/>
      <c r="H40" s="509"/>
      <c r="I40" s="509"/>
      <c r="J40" s="538"/>
      <c r="K40" s="538"/>
      <c r="L40" s="538"/>
      <c r="M40" s="538"/>
      <c r="N40" s="509"/>
      <c r="O40" s="509"/>
      <c r="P40" s="509"/>
      <c r="Q40" s="509"/>
      <c r="R40" s="509"/>
      <c r="S40" s="509"/>
      <c r="T40" s="509"/>
      <c r="U40" s="509"/>
      <c r="V40" s="509"/>
      <c r="W40" s="509"/>
      <c r="X40" s="509"/>
      <c r="Y40" s="509"/>
      <c r="Z40" s="509"/>
      <c r="AA40" s="509"/>
      <c r="AB40" s="509"/>
      <c r="AC40" s="509"/>
      <c r="AD40" s="509"/>
      <c r="AE40" s="509"/>
      <c r="AF40" s="509"/>
      <c r="AG40" s="509"/>
      <c r="AH40" s="509"/>
      <c r="AI40" s="509"/>
    </row>
    <row r="41" spans="2:35" s="870" customFormat="1" ht="13.5">
      <c r="B41" s="871"/>
      <c r="C41" s="871"/>
      <c r="D41" s="872"/>
      <c r="E41" s="872"/>
      <c r="F41" s="872"/>
      <c r="G41" s="872"/>
      <c r="H41" s="872"/>
      <c r="I41" s="872"/>
      <c r="J41" s="872"/>
      <c r="K41" s="872"/>
      <c r="L41" s="872"/>
      <c r="M41" s="872"/>
      <c r="N41" s="872"/>
      <c r="O41" s="872"/>
      <c r="P41" s="872"/>
      <c r="Q41" s="872"/>
      <c r="R41" s="872"/>
      <c r="S41" s="872"/>
      <c r="T41" s="872"/>
      <c r="U41" s="872"/>
      <c r="V41" s="872"/>
      <c r="W41" s="872"/>
      <c r="X41" s="872"/>
      <c r="Y41" s="872"/>
    </row>
  </sheetData>
  <mergeCells count="15">
    <mergeCell ref="B37:AI37"/>
    <mergeCell ref="B1:Z1"/>
    <mergeCell ref="B2:Z2"/>
    <mergeCell ref="B3:B4"/>
    <mergeCell ref="AG3:AI3"/>
    <mergeCell ref="AD3:AF3"/>
    <mergeCell ref="AA3:AC3"/>
    <mergeCell ref="X3:Z3"/>
    <mergeCell ref="U3:W3"/>
    <mergeCell ref="C3:E3"/>
    <mergeCell ref="I3:K3"/>
    <mergeCell ref="L3:N3"/>
    <mergeCell ref="O3:Q3"/>
    <mergeCell ref="R3:T3"/>
    <mergeCell ref="F3:H3"/>
  </mergeCells>
  <hyperlinks>
    <hyperlink ref="AK3" location="INDICE!B36" display="INDICE"/>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1"/>
  <headerFooter scaleWithDoc="0">
    <oddHeader>&amp;C&amp;G</oddHeader>
    <oddFooter>&amp;C&amp;"Arial,Normal"&amp;8&amp;P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Q39"/>
  <sheetViews>
    <sheetView showGridLines="0" workbookViewId="0">
      <selection activeCell="MH7" sqref="MH7:MH23"/>
    </sheetView>
  </sheetViews>
  <sheetFormatPr baseColWidth="10" defaultColWidth="9.140625" defaultRowHeight="15"/>
  <cols>
    <col min="1" max="1" width="3.7109375" style="933" customWidth="1"/>
    <col min="2" max="2" width="25.85546875" style="933" customWidth="1"/>
    <col min="3" max="3" width="13.5703125" style="933" customWidth="1"/>
    <col min="4" max="5" width="10.7109375" style="933" customWidth="1"/>
    <col min="6" max="16" width="12.28515625" style="933" customWidth="1"/>
    <col min="17" max="19" width="13.5703125" style="933" customWidth="1"/>
    <col min="20" max="21" width="10.7109375" style="933" customWidth="1"/>
    <col min="22" max="32" width="12.28515625" style="933" customWidth="1"/>
    <col min="33" max="35" width="13.5703125" style="933" customWidth="1"/>
    <col min="36" max="37" width="10.7109375" style="933" customWidth="1"/>
    <col min="38" max="48" width="12.28515625" style="933" customWidth="1"/>
    <col min="49" max="51" width="13.5703125" style="933" customWidth="1"/>
    <col min="52" max="53" width="10.7109375" style="933" customWidth="1"/>
    <col min="54" max="64" width="12.28515625" style="933" customWidth="1"/>
    <col min="65" max="67" width="13.5703125" style="933" customWidth="1"/>
    <col min="68" max="69" width="10.7109375" style="933" customWidth="1"/>
    <col min="70" max="80" width="12.28515625" style="933" customWidth="1"/>
    <col min="81" max="83" width="13.5703125" style="933" customWidth="1"/>
    <col min="84" max="85" width="10.7109375" style="933" customWidth="1"/>
    <col min="86" max="96" width="12.28515625" style="933" customWidth="1"/>
    <col min="97" max="99" width="13.5703125" style="933" customWidth="1"/>
    <col min="100" max="101" width="10.7109375" style="933" customWidth="1"/>
    <col min="102" max="112" width="12.28515625" style="933" customWidth="1"/>
    <col min="113" max="115" width="13.5703125" style="933" customWidth="1"/>
    <col min="116" max="117" width="10.7109375" style="933" customWidth="1"/>
    <col min="118" max="128" width="12.28515625" style="933" customWidth="1"/>
    <col min="129" max="131" width="13.5703125" style="933" customWidth="1"/>
    <col min="132" max="133" width="10.7109375" style="933" customWidth="1"/>
    <col min="134" max="144" width="12.28515625" style="933" customWidth="1"/>
    <col min="145" max="147" width="13.5703125" style="933" customWidth="1"/>
    <col min="148" max="149" width="10.7109375" style="933" customWidth="1"/>
    <col min="150" max="160" width="12.28515625" style="933" customWidth="1"/>
    <col min="161" max="163" width="13.5703125" style="933" customWidth="1"/>
    <col min="164" max="165" width="10.7109375" style="933" customWidth="1"/>
    <col min="166" max="176" width="12.28515625" style="933" customWidth="1"/>
    <col min="177" max="179" width="13.5703125" style="933" customWidth="1"/>
    <col min="180" max="181" width="10.7109375" style="933" customWidth="1"/>
    <col min="182" max="192" width="12.28515625" style="933" customWidth="1"/>
    <col min="193" max="195" width="13.5703125" style="933" customWidth="1"/>
    <col min="196" max="197" width="10.7109375" style="933" customWidth="1"/>
    <col min="198" max="208" width="12.28515625" style="933" customWidth="1"/>
    <col min="209" max="211" width="13.5703125" style="933" customWidth="1"/>
    <col min="212" max="213" width="10.7109375" style="933" customWidth="1"/>
    <col min="214" max="224" width="12.28515625" style="933" customWidth="1"/>
    <col min="225" max="227" width="13.5703125" style="933" customWidth="1"/>
    <col min="228" max="229" width="10.7109375" style="933" customWidth="1"/>
    <col min="230" max="240" width="12.28515625" style="933" customWidth="1"/>
    <col min="241" max="243" width="13.5703125" style="933" customWidth="1"/>
    <col min="244" max="245" width="10.7109375" style="933" customWidth="1"/>
    <col min="246" max="256" width="12.28515625" style="933" customWidth="1"/>
    <col min="257" max="259" width="13.5703125" style="933" customWidth="1"/>
    <col min="260" max="261" width="10.7109375" style="933" customWidth="1"/>
    <col min="262" max="272" width="12.28515625" style="933" customWidth="1"/>
    <col min="273" max="275" width="13.5703125" style="933" customWidth="1"/>
    <col min="276" max="277" width="10.7109375" style="933" customWidth="1"/>
    <col min="278" max="288" width="12.28515625" style="933" customWidth="1"/>
    <col min="289" max="291" width="13.5703125" style="933" customWidth="1"/>
    <col min="292" max="293" width="10.7109375" style="933" customWidth="1"/>
    <col min="294" max="304" width="12.28515625" style="933" customWidth="1"/>
    <col min="305" max="307" width="13.5703125" style="933" customWidth="1"/>
    <col min="308" max="309" width="10.7109375" style="933" customWidth="1"/>
    <col min="310" max="320" width="12.28515625" style="933" customWidth="1"/>
    <col min="321" max="323" width="13.5703125" style="933" customWidth="1"/>
    <col min="324" max="325" width="10.7109375" style="933" customWidth="1"/>
    <col min="326" max="336" width="12.28515625" style="933" customWidth="1"/>
    <col min="337" max="339" width="13.5703125" style="933" customWidth="1"/>
    <col min="340" max="341" width="10.7109375" style="933" customWidth="1"/>
    <col min="342" max="352" width="12.28515625" style="933" customWidth="1"/>
    <col min="353" max="353" width="13.5703125" style="933" customWidth="1"/>
    <col min="354" max="16384" width="9.140625" style="933"/>
  </cols>
  <sheetData>
    <row r="1" spans="2:355" ht="77.25" customHeight="1"/>
    <row r="2" spans="2:355" ht="45.75" customHeight="1">
      <c r="B2" s="1320" t="s">
        <v>1398</v>
      </c>
      <c r="C2" s="1320"/>
      <c r="D2" s="1320"/>
      <c r="E2" s="1320"/>
      <c r="F2" s="1320"/>
      <c r="G2" s="1320"/>
      <c r="H2" s="1320"/>
      <c r="I2" s="1320"/>
      <c r="J2" s="1320"/>
      <c r="K2" s="1320"/>
      <c r="L2" s="1320"/>
      <c r="M2" s="1320"/>
      <c r="N2" s="1320"/>
      <c r="O2" s="1320"/>
      <c r="P2" s="1320"/>
      <c r="Q2" s="1320"/>
    </row>
    <row r="3" spans="2:355" ht="15" customHeight="1">
      <c r="B3" s="1321" t="s">
        <v>818</v>
      </c>
      <c r="C3" s="1315" t="s">
        <v>808</v>
      </c>
      <c r="D3" s="1316"/>
      <c r="E3" s="1316"/>
      <c r="F3" s="1316"/>
      <c r="G3" s="1316"/>
      <c r="H3" s="1316"/>
      <c r="I3" s="1316"/>
      <c r="J3" s="1316"/>
      <c r="K3" s="1316"/>
      <c r="L3" s="1316"/>
      <c r="M3" s="1316"/>
      <c r="N3" s="1316"/>
      <c r="O3" s="1316"/>
      <c r="P3" s="1316"/>
      <c r="Q3" s="1316"/>
      <c r="R3" s="1316"/>
      <c r="S3" s="1316"/>
      <c r="T3" s="1316"/>
      <c r="U3" s="1316"/>
      <c r="V3" s="1316"/>
      <c r="W3" s="1316"/>
      <c r="X3" s="1316"/>
      <c r="Y3" s="1316"/>
      <c r="Z3" s="1316"/>
      <c r="AA3" s="1316"/>
      <c r="AB3" s="1316"/>
      <c r="AC3" s="1316"/>
      <c r="AD3" s="1316"/>
      <c r="AE3" s="1316"/>
      <c r="AF3" s="1316"/>
      <c r="AG3" s="1316"/>
      <c r="AH3" s="1316"/>
      <c r="AI3" s="1317" t="s">
        <v>809</v>
      </c>
      <c r="AJ3" s="1316"/>
      <c r="AK3" s="1316"/>
      <c r="AL3" s="1316"/>
      <c r="AM3" s="1316"/>
      <c r="AN3" s="1316"/>
      <c r="AO3" s="1316"/>
      <c r="AP3" s="1316"/>
      <c r="AQ3" s="1316"/>
      <c r="AR3" s="1316"/>
      <c r="AS3" s="1316"/>
      <c r="AT3" s="1316"/>
      <c r="AU3" s="1316"/>
      <c r="AV3" s="1316"/>
      <c r="AW3" s="1316"/>
      <c r="AX3" s="1316"/>
      <c r="AY3" s="1316"/>
      <c r="AZ3" s="1316"/>
      <c r="BA3" s="1316"/>
      <c r="BB3" s="1316"/>
      <c r="BC3" s="1316"/>
      <c r="BD3" s="1316"/>
      <c r="BE3" s="1316"/>
      <c r="BF3" s="1316"/>
      <c r="BG3" s="1316"/>
      <c r="BH3" s="1316"/>
      <c r="BI3" s="1316"/>
      <c r="BJ3" s="1316"/>
      <c r="BK3" s="1316"/>
      <c r="BL3" s="1316"/>
      <c r="BM3" s="1316"/>
      <c r="BN3" s="1316"/>
      <c r="BO3" s="1317" t="s">
        <v>810</v>
      </c>
      <c r="BP3" s="1316"/>
      <c r="BQ3" s="1316"/>
      <c r="BR3" s="1316"/>
      <c r="BS3" s="1316"/>
      <c r="BT3" s="1316"/>
      <c r="BU3" s="1316"/>
      <c r="BV3" s="1316"/>
      <c r="BW3" s="1316"/>
      <c r="BX3" s="1316"/>
      <c r="BY3" s="1316"/>
      <c r="BZ3" s="1316"/>
      <c r="CA3" s="1316"/>
      <c r="CB3" s="1316"/>
      <c r="CC3" s="1316"/>
      <c r="CD3" s="1316"/>
      <c r="CE3" s="1316"/>
      <c r="CF3" s="1316"/>
      <c r="CG3" s="1316"/>
      <c r="CH3" s="1316"/>
      <c r="CI3" s="1316"/>
      <c r="CJ3" s="1316"/>
      <c r="CK3" s="1316"/>
      <c r="CL3" s="1316"/>
      <c r="CM3" s="1316"/>
      <c r="CN3" s="1316"/>
      <c r="CO3" s="1316"/>
      <c r="CP3" s="1316"/>
      <c r="CQ3" s="1316"/>
      <c r="CR3" s="1316"/>
      <c r="CS3" s="1316"/>
      <c r="CT3" s="1316"/>
      <c r="CU3" s="1317" t="s">
        <v>811</v>
      </c>
      <c r="CV3" s="1316"/>
      <c r="CW3" s="1316"/>
      <c r="CX3" s="1316"/>
      <c r="CY3" s="1316"/>
      <c r="CZ3" s="1316"/>
      <c r="DA3" s="1316"/>
      <c r="DB3" s="1316"/>
      <c r="DC3" s="1316"/>
      <c r="DD3" s="1316"/>
      <c r="DE3" s="1316"/>
      <c r="DF3" s="1316"/>
      <c r="DG3" s="1316"/>
      <c r="DH3" s="1316"/>
      <c r="DI3" s="1316"/>
      <c r="DJ3" s="1316"/>
      <c r="DK3" s="1316"/>
      <c r="DL3" s="1316"/>
      <c r="DM3" s="1316"/>
      <c r="DN3" s="1316"/>
      <c r="DO3" s="1316"/>
      <c r="DP3" s="1316"/>
      <c r="DQ3" s="1316"/>
      <c r="DR3" s="1316"/>
      <c r="DS3" s="1316"/>
      <c r="DT3" s="1316"/>
      <c r="DU3" s="1316"/>
      <c r="DV3" s="1316"/>
      <c r="DW3" s="1316"/>
      <c r="DX3" s="1316"/>
      <c r="DY3" s="1316"/>
      <c r="DZ3" s="1316"/>
      <c r="EA3" s="1317" t="s">
        <v>812</v>
      </c>
      <c r="EB3" s="1316"/>
      <c r="EC3" s="1316"/>
      <c r="ED3" s="1316"/>
      <c r="EE3" s="1316"/>
      <c r="EF3" s="1316"/>
      <c r="EG3" s="1316"/>
      <c r="EH3" s="1316"/>
      <c r="EI3" s="1316"/>
      <c r="EJ3" s="1316"/>
      <c r="EK3" s="1316"/>
      <c r="EL3" s="1316"/>
      <c r="EM3" s="1316"/>
      <c r="EN3" s="1316"/>
      <c r="EO3" s="1316"/>
      <c r="EP3" s="1316"/>
      <c r="EQ3" s="1316"/>
      <c r="ER3" s="1316"/>
      <c r="ES3" s="1316"/>
      <c r="ET3" s="1316"/>
      <c r="EU3" s="1316"/>
      <c r="EV3" s="1316"/>
      <c r="EW3" s="1316"/>
      <c r="EX3" s="1316"/>
      <c r="EY3" s="1316"/>
      <c r="EZ3" s="1316"/>
      <c r="FA3" s="1316"/>
      <c r="FB3" s="1316"/>
      <c r="FC3" s="1316"/>
      <c r="FD3" s="1316"/>
      <c r="FE3" s="1316"/>
      <c r="FF3" s="1316"/>
      <c r="FG3" s="1317" t="s">
        <v>813</v>
      </c>
      <c r="FH3" s="1316"/>
      <c r="FI3" s="1316"/>
      <c r="FJ3" s="1316"/>
      <c r="FK3" s="1316"/>
      <c r="FL3" s="1316"/>
      <c r="FM3" s="1316"/>
      <c r="FN3" s="1316"/>
      <c r="FO3" s="1316"/>
      <c r="FP3" s="1316"/>
      <c r="FQ3" s="1316"/>
      <c r="FR3" s="1316"/>
      <c r="FS3" s="1316"/>
      <c r="FT3" s="1316"/>
      <c r="FU3" s="1316"/>
      <c r="FV3" s="1316"/>
      <c r="FW3" s="1316"/>
      <c r="FX3" s="1316"/>
      <c r="FY3" s="1316"/>
      <c r="FZ3" s="1316"/>
      <c r="GA3" s="1316"/>
      <c r="GB3" s="1316"/>
      <c r="GC3" s="1316"/>
      <c r="GD3" s="1316"/>
      <c r="GE3" s="1316"/>
      <c r="GF3" s="1316"/>
      <c r="GG3" s="1316"/>
      <c r="GH3" s="1316"/>
      <c r="GI3" s="1316"/>
      <c r="GJ3" s="1316"/>
      <c r="GK3" s="1316"/>
      <c r="GL3" s="1316"/>
      <c r="GM3" s="1317" t="s">
        <v>814</v>
      </c>
      <c r="GN3" s="1316"/>
      <c r="GO3" s="1316"/>
      <c r="GP3" s="1316"/>
      <c r="GQ3" s="1316"/>
      <c r="GR3" s="1316"/>
      <c r="GS3" s="1316"/>
      <c r="GT3" s="1316"/>
      <c r="GU3" s="1316"/>
      <c r="GV3" s="1316"/>
      <c r="GW3" s="1316"/>
      <c r="GX3" s="1316"/>
      <c r="GY3" s="1316"/>
      <c r="GZ3" s="1316"/>
      <c r="HA3" s="1316"/>
      <c r="HB3" s="1316"/>
      <c r="HC3" s="1316"/>
      <c r="HD3" s="1316"/>
      <c r="HE3" s="1316"/>
      <c r="HF3" s="1316"/>
      <c r="HG3" s="1316"/>
      <c r="HH3" s="1316"/>
      <c r="HI3" s="1316"/>
      <c r="HJ3" s="1316"/>
      <c r="HK3" s="1316"/>
      <c r="HL3" s="1316"/>
      <c r="HM3" s="1316"/>
      <c r="HN3" s="1316"/>
      <c r="HO3" s="1316"/>
      <c r="HP3" s="1316"/>
      <c r="HQ3" s="1316"/>
      <c r="HR3" s="1316"/>
      <c r="HS3" s="1317" t="s">
        <v>815</v>
      </c>
      <c r="HT3" s="1316"/>
      <c r="HU3" s="1316"/>
      <c r="HV3" s="1316"/>
      <c r="HW3" s="1316"/>
      <c r="HX3" s="1316"/>
      <c r="HY3" s="1316"/>
      <c r="HZ3" s="1316"/>
      <c r="IA3" s="1316"/>
      <c r="IB3" s="1316"/>
      <c r="IC3" s="1316"/>
      <c r="ID3" s="1316"/>
      <c r="IE3" s="1316"/>
      <c r="IF3" s="1316"/>
      <c r="IG3" s="1316"/>
      <c r="IH3" s="1316"/>
      <c r="II3" s="1316"/>
      <c r="IJ3" s="1316"/>
      <c r="IK3" s="1316"/>
      <c r="IL3" s="1316"/>
      <c r="IM3" s="1316"/>
      <c r="IN3" s="1316"/>
      <c r="IO3" s="1316"/>
      <c r="IP3" s="1316"/>
      <c r="IQ3" s="1316"/>
      <c r="IR3" s="1316"/>
      <c r="IS3" s="1316"/>
      <c r="IT3" s="1316"/>
      <c r="IU3" s="1316"/>
      <c r="IV3" s="1316"/>
      <c r="IW3" s="1316"/>
      <c r="IX3" s="1316"/>
      <c r="IY3" s="1317" t="s">
        <v>816</v>
      </c>
      <c r="IZ3" s="1316"/>
      <c r="JA3" s="1316"/>
      <c r="JB3" s="1316"/>
      <c r="JC3" s="1316"/>
      <c r="JD3" s="1316"/>
      <c r="JE3" s="1316"/>
      <c r="JF3" s="1316"/>
      <c r="JG3" s="1316"/>
      <c r="JH3" s="1316"/>
      <c r="JI3" s="1316"/>
      <c r="JJ3" s="1316"/>
      <c r="JK3" s="1316"/>
      <c r="JL3" s="1316"/>
      <c r="JM3" s="1316"/>
      <c r="JN3" s="1316"/>
      <c r="JO3" s="1316"/>
      <c r="JP3" s="1316"/>
      <c r="JQ3" s="1316"/>
      <c r="JR3" s="1316"/>
      <c r="JS3" s="1316"/>
      <c r="JT3" s="1316"/>
      <c r="JU3" s="1316"/>
      <c r="JV3" s="1316"/>
      <c r="JW3" s="1316"/>
      <c r="JX3" s="1316"/>
      <c r="JY3" s="1316"/>
      <c r="JZ3" s="1316"/>
      <c r="KA3" s="1316"/>
      <c r="KB3" s="1316"/>
      <c r="KC3" s="1316"/>
      <c r="KD3" s="1316"/>
      <c r="KE3" s="1317" t="s">
        <v>1389</v>
      </c>
      <c r="KF3" s="1316"/>
      <c r="KG3" s="1316"/>
      <c r="KH3" s="1316"/>
      <c r="KI3" s="1316"/>
      <c r="KJ3" s="1316"/>
      <c r="KK3" s="1316"/>
      <c r="KL3" s="1316"/>
      <c r="KM3" s="1316"/>
      <c r="KN3" s="1316"/>
      <c r="KO3" s="1316"/>
      <c r="KP3" s="1316"/>
      <c r="KQ3" s="1316"/>
      <c r="KR3" s="1316"/>
      <c r="KS3" s="1316"/>
      <c r="KT3" s="1316"/>
      <c r="KU3" s="1316"/>
      <c r="KV3" s="1316"/>
      <c r="KW3" s="1316"/>
      <c r="KX3" s="1316"/>
      <c r="KY3" s="1316"/>
      <c r="KZ3" s="1316"/>
      <c r="LA3" s="1316"/>
      <c r="LB3" s="1316"/>
      <c r="LC3" s="1316"/>
      <c r="LD3" s="1316"/>
      <c r="LE3" s="1316"/>
      <c r="LF3" s="1316"/>
      <c r="LG3" s="1316"/>
      <c r="LH3" s="1316"/>
      <c r="LI3" s="1316"/>
      <c r="LJ3" s="1316"/>
      <c r="LK3" s="1317" t="s">
        <v>1355</v>
      </c>
      <c r="LL3" s="1316"/>
      <c r="LM3" s="1316"/>
      <c r="LN3" s="1316"/>
      <c r="LO3" s="1316"/>
      <c r="LP3" s="1316"/>
      <c r="LQ3" s="1316"/>
      <c r="LR3" s="1316"/>
      <c r="LS3" s="1316"/>
      <c r="LT3" s="1316"/>
      <c r="LU3" s="1316"/>
      <c r="LV3" s="1316"/>
      <c r="LW3" s="1316"/>
      <c r="LX3" s="1316"/>
      <c r="LY3" s="1316"/>
      <c r="LZ3" s="1316"/>
      <c r="MA3" s="1316"/>
      <c r="MB3" s="1316"/>
      <c r="MC3" s="1316"/>
      <c r="MD3" s="1316"/>
      <c r="ME3" s="1316"/>
      <c r="MF3" s="1316"/>
      <c r="MG3" s="1316"/>
      <c r="MH3" s="1316"/>
      <c r="MI3" s="1316"/>
      <c r="MJ3" s="1316"/>
      <c r="MK3" s="1316"/>
      <c r="ML3" s="1316"/>
      <c r="MM3" s="1316"/>
      <c r="MN3" s="1316"/>
      <c r="MO3" s="1319"/>
    </row>
    <row r="4" spans="2:355" ht="15" customHeight="1">
      <c r="B4" s="1321"/>
      <c r="C4" s="1318" t="s">
        <v>70</v>
      </c>
      <c r="D4" s="1316"/>
      <c r="E4" s="1316"/>
      <c r="F4" s="1316"/>
      <c r="G4" s="1316"/>
      <c r="H4" s="1316"/>
      <c r="I4" s="1316"/>
      <c r="J4" s="1316"/>
      <c r="K4" s="1316"/>
      <c r="L4" s="1316"/>
      <c r="M4" s="1316"/>
      <c r="N4" s="1316"/>
      <c r="O4" s="1316"/>
      <c r="P4" s="1316"/>
      <c r="Q4" s="1316"/>
      <c r="R4" s="1316"/>
      <c r="S4" s="1316" t="s">
        <v>71</v>
      </c>
      <c r="T4" s="1316"/>
      <c r="U4" s="1316"/>
      <c r="V4" s="1316"/>
      <c r="W4" s="1316"/>
      <c r="X4" s="1316"/>
      <c r="Y4" s="1316"/>
      <c r="Z4" s="1316"/>
      <c r="AA4" s="1316"/>
      <c r="AB4" s="1316"/>
      <c r="AC4" s="1316"/>
      <c r="AD4" s="1316"/>
      <c r="AE4" s="1316"/>
      <c r="AF4" s="1316"/>
      <c r="AG4" s="1316"/>
      <c r="AH4" s="1316"/>
      <c r="AI4" s="1316" t="s">
        <v>70</v>
      </c>
      <c r="AJ4" s="1316"/>
      <c r="AK4" s="1316"/>
      <c r="AL4" s="1316"/>
      <c r="AM4" s="1316"/>
      <c r="AN4" s="1316"/>
      <c r="AO4" s="1316"/>
      <c r="AP4" s="1316"/>
      <c r="AQ4" s="1316"/>
      <c r="AR4" s="1316"/>
      <c r="AS4" s="1316"/>
      <c r="AT4" s="1316"/>
      <c r="AU4" s="1316"/>
      <c r="AV4" s="1316"/>
      <c r="AW4" s="1316"/>
      <c r="AX4" s="1316"/>
      <c r="AY4" s="1316" t="s">
        <v>71</v>
      </c>
      <c r="AZ4" s="1316"/>
      <c r="BA4" s="1316"/>
      <c r="BB4" s="1316"/>
      <c r="BC4" s="1316"/>
      <c r="BD4" s="1316"/>
      <c r="BE4" s="1316"/>
      <c r="BF4" s="1316"/>
      <c r="BG4" s="1316"/>
      <c r="BH4" s="1316"/>
      <c r="BI4" s="1316"/>
      <c r="BJ4" s="1316"/>
      <c r="BK4" s="1316"/>
      <c r="BL4" s="1316"/>
      <c r="BM4" s="1316"/>
      <c r="BN4" s="1316"/>
      <c r="BO4" s="1316" t="s">
        <v>70</v>
      </c>
      <c r="BP4" s="1316"/>
      <c r="BQ4" s="1316"/>
      <c r="BR4" s="1316"/>
      <c r="BS4" s="1316"/>
      <c r="BT4" s="1316"/>
      <c r="BU4" s="1316"/>
      <c r="BV4" s="1316"/>
      <c r="BW4" s="1316"/>
      <c r="BX4" s="1316"/>
      <c r="BY4" s="1316"/>
      <c r="BZ4" s="1316"/>
      <c r="CA4" s="1316"/>
      <c r="CB4" s="1316"/>
      <c r="CC4" s="1316"/>
      <c r="CD4" s="1316"/>
      <c r="CE4" s="1316" t="s">
        <v>71</v>
      </c>
      <c r="CF4" s="1316"/>
      <c r="CG4" s="1316"/>
      <c r="CH4" s="1316"/>
      <c r="CI4" s="1316"/>
      <c r="CJ4" s="1316"/>
      <c r="CK4" s="1316"/>
      <c r="CL4" s="1316"/>
      <c r="CM4" s="1316"/>
      <c r="CN4" s="1316"/>
      <c r="CO4" s="1316"/>
      <c r="CP4" s="1316"/>
      <c r="CQ4" s="1316"/>
      <c r="CR4" s="1316"/>
      <c r="CS4" s="1316"/>
      <c r="CT4" s="1316"/>
      <c r="CU4" s="1316" t="s">
        <v>70</v>
      </c>
      <c r="CV4" s="1316"/>
      <c r="CW4" s="1316"/>
      <c r="CX4" s="1316"/>
      <c r="CY4" s="1316"/>
      <c r="CZ4" s="1316"/>
      <c r="DA4" s="1316"/>
      <c r="DB4" s="1316"/>
      <c r="DC4" s="1316"/>
      <c r="DD4" s="1316"/>
      <c r="DE4" s="1316"/>
      <c r="DF4" s="1316"/>
      <c r="DG4" s="1316"/>
      <c r="DH4" s="1316"/>
      <c r="DI4" s="1316"/>
      <c r="DJ4" s="1316"/>
      <c r="DK4" s="1316" t="s">
        <v>71</v>
      </c>
      <c r="DL4" s="1316"/>
      <c r="DM4" s="1316"/>
      <c r="DN4" s="1316"/>
      <c r="DO4" s="1316"/>
      <c r="DP4" s="1316"/>
      <c r="DQ4" s="1316"/>
      <c r="DR4" s="1316"/>
      <c r="DS4" s="1316"/>
      <c r="DT4" s="1316"/>
      <c r="DU4" s="1316"/>
      <c r="DV4" s="1316"/>
      <c r="DW4" s="1316"/>
      <c r="DX4" s="1316"/>
      <c r="DY4" s="1316"/>
      <c r="DZ4" s="1316"/>
      <c r="EA4" s="1316" t="s">
        <v>70</v>
      </c>
      <c r="EB4" s="1316"/>
      <c r="EC4" s="1316"/>
      <c r="ED4" s="1316"/>
      <c r="EE4" s="1316"/>
      <c r="EF4" s="1316"/>
      <c r="EG4" s="1316"/>
      <c r="EH4" s="1316"/>
      <c r="EI4" s="1316"/>
      <c r="EJ4" s="1316"/>
      <c r="EK4" s="1316"/>
      <c r="EL4" s="1316"/>
      <c r="EM4" s="1316"/>
      <c r="EN4" s="1316"/>
      <c r="EO4" s="1316"/>
      <c r="EP4" s="1316"/>
      <c r="EQ4" s="1316" t="s">
        <v>71</v>
      </c>
      <c r="ER4" s="1316"/>
      <c r="ES4" s="1316"/>
      <c r="ET4" s="1316"/>
      <c r="EU4" s="1316"/>
      <c r="EV4" s="1316"/>
      <c r="EW4" s="1316"/>
      <c r="EX4" s="1316"/>
      <c r="EY4" s="1316"/>
      <c r="EZ4" s="1316"/>
      <c r="FA4" s="1316"/>
      <c r="FB4" s="1316"/>
      <c r="FC4" s="1316"/>
      <c r="FD4" s="1316"/>
      <c r="FE4" s="1316"/>
      <c r="FF4" s="1316"/>
      <c r="FG4" s="1316" t="s">
        <v>70</v>
      </c>
      <c r="FH4" s="1316"/>
      <c r="FI4" s="1316"/>
      <c r="FJ4" s="1316"/>
      <c r="FK4" s="1316"/>
      <c r="FL4" s="1316"/>
      <c r="FM4" s="1316"/>
      <c r="FN4" s="1316"/>
      <c r="FO4" s="1316"/>
      <c r="FP4" s="1316"/>
      <c r="FQ4" s="1316"/>
      <c r="FR4" s="1316"/>
      <c r="FS4" s="1316"/>
      <c r="FT4" s="1316"/>
      <c r="FU4" s="1316"/>
      <c r="FV4" s="1316"/>
      <c r="FW4" s="1316" t="s">
        <v>71</v>
      </c>
      <c r="FX4" s="1316"/>
      <c r="FY4" s="1316"/>
      <c r="FZ4" s="1316"/>
      <c r="GA4" s="1316"/>
      <c r="GB4" s="1316"/>
      <c r="GC4" s="1316"/>
      <c r="GD4" s="1316"/>
      <c r="GE4" s="1316"/>
      <c r="GF4" s="1316"/>
      <c r="GG4" s="1316"/>
      <c r="GH4" s="1316"/>
      <c r="GI4" s="1316"/>
      <c r="GJ4" s="1316"/>
      <c r="GK4" s="1316"/>
      <c r="GL4" s="1316"/>
      <c r="GM4" s="1316" t="s">
        <v>70</v>
      </c>
      <c r="GN4" s="1316"/>
      <c r="GO4" s="1316"/>
      <c r="GP4" s="1316"/>
      <c r="GQ4" s="1316"/>
      <c r="GR4" s="1316"/>
      <c r="GS4" s="1316"/>
      <c r="GT4" s="1316"/>
      <c r="GU4" s="1316"/>
      <c r="GV4" s="1316"/>
      <c r="GW4" s="1316"/>
      <c r="GX4" s="1316"/>
      <c r="GY4" s="1316"/>
      <c r="GZ4" s="1316"/>
      <c r="HA4" s="1316"/>
      <c r="HB4" s="1316"/>
      <c r="HC4" s="1316" t="s">
        <v>71</v>
      </c>
      <c r="HD4" s="1316"/>
      <c r="HE4" s="1316"/>
      <c r="HF4" s="1316"/>
      <c r="HG4" s="1316"/>
      <c r="HH4" s="1316"/>
      <c r="HI4" s="1316"/>
      <c r="HJ4" s="1316"/>
      <c r="HK4" s="1316"/>
      <c r="HL4" s="1316"/>
      <c r="HM4" s="1316"/>
      <c r="HN4" s="1316"/>
      <c r="HO4" s="1316"/>
      <c r="HP4" s="1316"/>
      <c r="HQ4" s="1316"/>
      <c r="HR4" s="1316"/>
      <c r="HS4" s="1316" t="s">
        <v>70</v>
      </c>
      <c r="HT4" s="1316"/>
      <c r="HU4" s="1316"/>
      <c r="HV4" s="1316"/>
      <c r="HW4" s="1316"/>
      <c r="HX4" s="1316"/>
      <c r="HY4" s="1316"/>
      <c r="HZ4" s="1316"/>
      <c r="IA4" s="1316"/>
      <c r="IB4" s="1316"/>
      <c r="IC4" s="1316"/>
      <c r="ID4" s="1316"/>
      <c r="IE4" s="1316"/>
      <c r="IF4" s="1316"/>
      <c r="IG4" s="1316"/>
      <c r="IH4" s="1316"/>
      <c r="II4" s="1316" t="s">
        <v>71</v>
      </c>
      <c r="IJ4" s="1316"/>
      <c r="IK4" s="1316"/>
      <c r="IL4" s="1316"/>
      <c r="IM4" s="1316"/>
      <c r="IN4" s="1316"/>
      <c r="IO4" s="1316"/>
      <c r="IP4" s="1316"/>
      <c r="IQ4" s="1316"/>
      <c r="IR4" s="1316"/>
      <c r="IS4" s="1316"/>
      <c r="IT4" s="1316"/>
      <c r="IU4" s="1316"/>
      <c r="IV4" s="1316"/>
      <c r="IW4" s="1316"/>
      <c r="IX4" s="1316"/>
      <c r="IY4" s="1316" t="s">
        <v>70</v>
      </c>
      <c r="IZ4" s="1316"/>
      <c r="JA4" s="1316"/>
      <c r="JB4" s="1316"/>
      <c r="JC4" s="1316"/>
      <c r="JD4" s="1316"/>
      <c r="JE4" s="1316"/>
      <c r="JF4" s="1316"/>
      <c r="JG4" s="1316"/>
      <c r="JH4" s="1316"/>
      <c r="JI4" s="1316"/>
      <c r="JJ4" s="1316"/>
      <c r="JK4" s="1316"/>
      <c r="JL4" s="1316"/>
      <c r="JM4" s="1316"/>
      <c r="JN4" s="1316"/>
      <c r="JO4" s="1316" t="s">
        <v>71</v>
      </c>
      <c r="JP4" s="1316"/>
      <c r="JQ4" s="1316"/>
      <c r="JR4" s="1316"/>
      <c r="JS4" s="1316"/>
      <c r="JT4" s="1316"/>
      <c r="JU4" s="1316"/>
      <c r="JV4" s="1316"/>
      <c r="JW4" s="1316"/>
      <c r="JX4" s="1316"/>
      <c r="JY4" s="1316"/>
      <c r="JZ4" s="1316"/>
      <c r="KA4" s="1316"/>
      <c r="KB4" s="1316"/>
      <c r="KC4" s="1316"/>
      <c r="KD4" s="1316"/>
      <c r="KE4" s="1316" t="s">
        <v>70</v>
      </c>
      <c r="KF4" s="1316"/>
      <c r="KG4" s="1316"/>
      <c r="KH4" s="1316"/>
      <c r="KI4" s="1316"/>
      <c r="KJ4" s="1316"/>
      <c r="KK4" s="1316"/>
      <c r="KL4" s="1316"/>
      <c r="KM4" s="1316"/>
      <c r="KN4" s="1316"/>
      <c r="KO4" s="1316"/>
      <c r="KP4" s="1316"/>
      <c r="KQ4" s="1316"/>
      <c r="KR4" s="1316"/>
      <c r="KS4" s="1316"/>
      <c r="KT4" s="1316"/>
      <c r="KU4" s="1316" t="s">
        <v>71</v>
      </c>
      <c r="KV4" s="1316"/>
      <c r="KW4" s="1316"/>
      <c r="KX4" s="1316"/>
      <c r="KY4" s="1316"/>
      <c r="KZ4" s="1316"/>
      <c r="LA4" s="1316"/>
      <c r="LB4" s="1316"/>
      <c r="LC4" s="1316"/>
      <c r="LD4" s="1316"/>
      <c r="LE4" s="1316"/>
      <c r="LF4" s="1316"/>
      <c r="LG4" s="1316"/>
      <c r="LH4" s="1316"/>
      <c r="LI4" s="1316"/>
      <c r="LJ4" s="1316"/>
      <c r="LK4" s="1316" t="s">
        <v>70</v>
      </c>
      <c r="LL4" s="1316"/>
      <c r="LM4" s="1316"/>
      <c r="LN4" s="1316"/>
      <c r="LO4" s="1316"/>
      <c r="LP4" s="1316"/>
      <c r="LQ4" s="1316"/>
      <c r="LR4" s="1316"/>
      <c r="LS4" s="1316"/>
      <c r="LT4" s="1316"/>
      <c r="LU4" s="1316"/>
      <c r="LV4" s="1316"/>
      <c r="LW4" s="1316"/>
      <c r="LX4" s="1316"/>
      <c r="LY4" s="1316"/>
      <c r="LZ4" s="1316"/>
      <c r="MA4" s="1316" t="s">
        <v>71</v>
      </c>
      <c r="MB4" s="1316"/>
      <c r="MC4" s="1316"/>
      <c r="MD4" s="1316"/>
      <c r="ME4" s="1316"/>
      <c r="MF4" s="1316"/>
      <c r="MG4" s="1316"/>
      <c r="MH4" s="1316"/>
      <c r="MI4" s="1316"/>
      <c r="MJ4" s="1316"/>
      <c r="MK4" s="1316"/>
      <c r="ML4" s="1316"/>
      <c r="MM4" s="1316"/>
      <c r="MN4" s="1316"/>
      <c r="MO4" s="1319"/>
      <c r="MQ4" s="1056" t="s">
        <v>389</v>
      </c>
    </row>
    <row r="5" spans="2:355" ht="27.95" customHeight="1">
      <c r="B5" s="1321"/>
      <c r="C5" s="953" t="s">
        <v>1390</v>
      </c>
      <c r="D5" s="954" t="s">
        <v>1391</v>
      </c>
      <c r="E5" s="954" t="s">
        <v>1392</v>
      </c>
      <c r="F5" s="954" t="s">
        <v>997</v>
      </c>
      <c r="G5" s="954" t="s">
        <v>96</v>
      </c>
      <c r="H5" s="954" t="s">
        <v>97</v>
      </c>
      <c r="I5" s="954" t="s">
        <v>98</v>
      </c>
      <c r="J5" s="954" t="s">
        <v>99</v>
      </c>
      <c r="K5" s="954" t="s">
        <v>100</v>
      </c>
      <c r="L5" s="954" t="s">
        <v>101</v>
      </c>
      <c r="M5" s="954" t="s">
        <v>102</v>
      </c>
      <c r="N5" s="954" t="s">
        <v>1289</v>
      </c>
      <c r="O5" s="954" t="s">
        <v>1290</v>
      </c>
      <c r="P5" s="954" t="s">
        <v>1291</v>
      </c>
      <c r="Q5" s="954" t="s">
        <v>825</v>
      </c>
      <c r="R5" s="954" t="s">
        <v>890</v>
      </c>
      <c r="S5" s="954" t="s">
        <v>1390</v>
      </c>
      <c r="T5" s="954" t="s">
        <v>1391</v>
      </c>
      <c r="U5" s="954" t="s">
        <v>1392</v>
      </c>
      <c r="V5" s="954" t="s">
        <v>997</v>
      </c>
      <c r="W5" s="954" t="s">
        <v>96</v>
      </c>
      <c r="X5" s="954" t="s">
        <v>97</v>
      </c>
      <c r="Y5" s="954" t="s">
        <v>98</v>
      </c>
      <c r="Z5" s="954" t="s">
        <v>99</v>
      </c>
      <c r="AA5" s="954" t="s">
        <v>100</v>
      </c>
      <c r="AB5" s="954" t="s">
        <v>101</v>
      </c>
      <c r="AC5" s="954" t="s">
        <v>102</v>
      </c>
      <c r="AD5" s="954" t="s">
        <v>1289</v>
      </c>
      <c r="AE5" s="954" t="s">
        <v>1290</v>
      </c>
      <c r="AF5" s="954" t="s">
        <v>1291</v>
      </c>
      <c r="AG5" s="954" t="s">
        <v>825</v>
      </c>
      <c r="AH5" s="954" t="s">
        <v>890</v>
      </c>
      <c r="AI5" s="954" t="s">
        <v>1390</v>
      </c>
      <c r="AJ5" s="954" t="s">
        <v>1391</v>
      </c>
      <c r="AK5" s="954" t="s">
        <v>1392</v>
      </c>
      <c r="AL5" s="954" t="s">
        <v>997</v>
      </c>
      <c r="AM5" s="954" t="s">
        <v>96</v>
      </c>
      <c r="AN5" s="954" t="s">
        <v>97</v>
      </c>
      <c r="AO5" s="954" t="s">
        <v>98</v>
      </c>
      <c r="AP5" s="954" t="s">
        <v>99</v>
      </c>
      <c r="AQ5" s="954" t="s">
        <v>100</v>
      </c>
      <c r="AR5" s="954" t="s">
        <v>101</v>
      </c>
      <c r="AS5" s="954" t="s">
        <v>102</v>
      </c>
      <c r="AT5" s="954" t="s">
        <v>1289</v>
      </c>
      <c r="AU5" s="954" t="s">
        <v>1290</v>
      </c>
      <c r="AV5" s="954" t="s">
        <v>1291</v>
      </c>
      <c r="AW5" s="954" t="s">
        <v>825</v>
      </c>
      <c r="AX5" s="954" t="s">
        <v>890</v>
      </c>
      <c r="AY5" s="954" t="s">
        <v>1390</v>
      </c>
      <c r="AZ5" s="954" t="s">
        <v>1391</v>
      </c>
      <c r="BA5" s="954" t="s">
        <v>1392</v>
      </c>
      <c r="BB5" s="954" t="s">
        <v>997</v>
      </c>
      <c r="BC5" s="954" t="s">
        <v>96</v>
      </c>
      <c r="BD5" s="954" t="s">
        <v>97</v>
      </c>
      <c r="BE5" s="954" t="s">
        <v>98</v>
      </c>
      <c r="BF5" s="954" t="s">
        <v>99</v>
      </c>
      <c r="BG5" s="954" t="s">
        <v>100</v>
      </c>
      <c r="BH5" s="954" t="s">
        <v>101</v>
      </c>
      <c r="BI5" s="954" t="s">
        <v>102</v>
      </c>
      <c r="BJ5" s="954" t="s">
        <v>1289</v>
      </c>
      <c r="BK5" s="954" t="s">
        <v>1290</v>
      </c>
      <c r="BL5" s="954" t="s">
        <v>1291</v>
      </c>
      <c r="BM5" s="954" t="s">
        <v>825</v>
      </c>
      <c r="BN5" s="954" t="s">
        <v>890</v>
      </c>
      <c r="BO5" s="954" t="s">
        <v>1390</v>
      </c>
      <c r="BP5" s="954" t="s">
        <v>1391</v>
      </c>
      <c r="BQ5" s="954" t="s">
        <v>1392</v>
      </c>
      <c r="BR5" s="954" t="s">
        <v>997</v>
      </c>
      <c r="BS5" s="954" t="s">
        <v>96</v>
      </c>
      <c r="BT5" s="954" t="s">
        <v>97</v>
      </c>
      <c r="BU5" s="954" t="s">
        <v>98</v>
      </c>
      <c r="BV5" s="954" t="s">
        <v>99</v>
      </c>
      <c r="BW5" s="954" t="s">
        <v>100</v>
      </c>
      <c r="BX5" s="954" t="s">
        <v>101</v>
      </c>
      <c r="BY5" s="954" t="s">
        <v>102</v>
      </c>
      <c r="BZ5" s="954" t="s">
        <v>1289</v>
      </c>
      <c r="CA5" s="954" t="s">
        <v>1290</v>
      </c>
      <c r="CB5" s="954" t="s">
        <v>1291</v>
      </c>
      <c r="CC5" s="954" t="s">
        <v>825</v>
      </c>
      <c r="CD5" s="954" t="s">
        <v>890</v>
      </c>
      <c r="CE5" s="954" t="s">
        <v>1390</v>
      </c>
      <c r="CF5" s="954" t="s">
        <v>1391</v>
      </c>
      <c r="CG5" s="954" t="s">
        <v>1392</v>
      </c>
      <c r="CH5" s="954" t="s">
        <v>997</v>
      </c>
      <c r="CI5" s="954" t="s">
        <v>96</v>
      </c>
      <c r="CJ5" s="954" t="s">
        <v>97</v>
      </c>
      <c r="CK5" s="954" t="s">
        <v>98</v>
      </c>
      <c r="CL5" s="954" t="s">
        <v>99</v>
      </c>
      <c r="CM5" s="954" t="s">
        <v>100</v>
      </c>
      <c r="CN5" s="954" t="s">
        <v>101</v>
      </c>
      <c r="CO5" s="954" t="s">
        <v>102</v>
      </c>
      <c r="CP5" s="954" t="s">
        <v>1289</v>
      </c>
      <c r="CQ5" s="954" t="s">
        <v>1290</v>
      </c>
      <c r="CR5" s="954" t="s">
        <v>1291</v>
      </c>
      <c r="CS5" s="954" t="s">
        <v>825</v>
      </c>
      <c r="CT5" s="954" t="s">
        <v>890</v>
      </c>
      <c r="CU5" s="954" t="s">
        <v>1390</v>
      </c>
      <c r="CV5" s="954" t="s">
        <v>1391</v>
      </c>
      <c r="CW5" s="954" t="s">
        <v>1392</v>
      </c>
      <c r="CX5" s="954" t="s">
        <v>997</v>
      </c>
      <c r="CY5" s="954" t="s">
        <v>96</v>
      </c>
      <c r="CZ5" s="954" t="s">
        <v>97</v>
      </c>
      <c r="DA5" s="954" t="s">
        <v>98</v>
      </c>
      <c r="DB5" s="954" t="s">
        <v>99</v>
      </c>
      <c r="DC5" s="954" t="s">
        <v>100</v>
      </c>
      <c r="DD5" s="954" t="s">
        <v>101</v>
      </c>
      <c r="DE5" s="954" t="s">
        <v>102</v>
      </c>
      <c r="DF5" s="954" t="s">
        <v>1289</v>
      </c>
      <c r="DG5" s="954" t="s">
        <v>1290</v>
      </c>
      <c r="DH5" s="954" t="s">
        <v>1291</v>
      </c>
      <c r="DI5" s="954" t="s">
        <v>825</v>
      </c>
      <c r="DJ5" s="954" t="s">
        <v>890</v>
      </c>
      <c r="DK5" s="954" t="s">
        <v>1390</v>
      </c>
      <c r="DL5" s="954" t="s">
        <v>1391</v>
      </c>
      <c r="DM5" s="954" t="s">
        <v>1392</v>
      </c>
      <c r="DN5" s="954" t="s">
        <v>997</v>
      </c>
      <c r="DO5" s="954" t="s">
        <v>96</v>
      </c>
      <c r="DP5" s="954" t="s">
        <v>97</v>
      </c>
      <c r="DQ5" s="954" t="s">
        <v>98</v>
      </c>
      <c r="DR5" s="954" t="s">
        <v>99</v>
      </c>
      <c r="DS5" s="954" t="s">
        <v>100</v>
      </c>
      <c r="DT5" s="954" t="s">
        <v>101</v>
      </c>
      <c r="DU5" s="954" t="s">
        <v>102</v>
      </c>
      <c r="DV5" s="954" t="s">
        <v>1289</v>
      </c>
      <c r="DW5" s="954" t="s">
        <v>1290</v>
      </c>
      <c r="DX5" s="954" t="s">
        <v>1291</v>
      </c>
      <c r="DY5" s="954" t="s">
        <v>825</v>
      </c>
      <c r="DZ5" s="954" t="s">
        <v>890</v>
      </c>
      <c r="EA5" s="954" t="s">
        <v>1390</v>
      </c>
      <c r="EB5" s="954" t="s">
        <v>1391</v>
      </c>
      <c r="EC5" s="954" t="s">
        <v>1392</v>
      </c>
      <c r="ED5" s="954" t="s">
        <v>997</v>
      </c>
      <c r="EE5" s="954" t="s">
        <v>96</v>
      </c>
      <c r="EF5" s="954" t="s">
        <v>97</v>
      </c>
      <c r="EG5" s="954" t="s">
        <v>98</v>
      </c>
      <c r="EH5" s="954" t="s">
        <v>99</v>
      </c>
      <c r="EI5" s="954" t="s">
        <v>100</v>
      </c>
      <c r="EJ5" s="954" t="s">
        <v>101</v>
      </c>
      <c r="EK5" s="954" t="s">
        <v>102</v>
      </c>
      <c r="EL5" s="954" t="s">
        <v>1289</v>
      </c>
      <c r="EM5" s="954" t="s">
        <v>1290</v>
      </c>
      <c r="EN5" s="954" t="s">
        <v>1291</v>
      </c>
      <c r="EO5" s="954" t="s">
        <v>825</v>
      </c>
      <c r="EP5" s="954" t="s">
        <v>890</v>
      </c>
      <c r="EQ5" s="954" t="s">
        <v>1390</v>
      </c>
      <c r="ER5" s="954" t="s">
        <v>1391</v>
      </c>
      <c r="ES5" s="954" t="s">
        <v>1392</v>
      </c>
      <c r="ET5" s="954" t="s">
        <v>997</v>
      </c>
      <c r="EU5" s="954" t="s">
        <v>96</v>
      </c>
      <c r="EV5" s="954" t="s">
        <v>97</v>
      </c>
      <c r="EW5" s="954" t="s">
        <v>98</v>
      </c>
      <c r="EX5" s="954" t="s">
        <v>99</v>
      </c>
      <c r="EY5" s="954" t="s">
        <v>100</v>
      </c>
      <c r="EZ5" s="954" t="s">
        <v>101</v>
      </c>
      <c r="FA5" s="954" t="s">
        <v>102</v>
      </c>
      <c r="FB5" s="954" t="s">
        <v>1289</v>
      </c>
      <c r="FC5" s="954" t="s">
        <v>1290</v>
      </c>
      <c r="FD5" s="954" t="s">
        <v>1291</v>
      </c>
      <c r="FE5" s="954" t="s">
        <v>825</v>
      </c>
      <c r="FF5" s="954" t="s">
        <v>890</v>
      </c>
      <c r="FG5" s="954" t="s">
        <v>1390</v>
      </c>
      <c r="FH5" s="954" t="s">
        <v>1391</v>
      </c>
      <c r="FI5" s="954" t="s">
        <v>1392</v>
      </c>
      <c r="FJ5" s="954" t="s">
        <v>997</v>
      </c>
      <c r="FK5" s="954" t="s">
        <v>96</v>
      </c>
      <c r="FL5" s="954" t="s">
        <v>97</v>
      </c>
      <c r="FM5" s="954" t="s">
        <v>98</v>
      </c>
      <c r="FN5" s="954" t="s">
        <v>99</v>
      </c>
      <c r="FO5" s="954" t="s">
        <v>100</v>
      </c>
      <c r="FP5" s="954" t="s">
        <v>101</v>
      </c>
      <c r="FQ5" s="954" t="s">
        <v>102</v>
      </c>
      <c r="FR5" s="954" t="s">
        <v>1289</v>
      </c>
      <c r="FS5" s="954" t="s">
        <v>1290</v>
      </c>
      <c r="FT5" s="954" t="s">
        <v>1291</v>
      </c>
      <c r="FU5" s="954" t="s">
        <v>825</v>
      </c>
      <c r="FV5" s="954" t="s">
        <v>890</v>
      </c>
      <c r="FW5" s="954" t="s">
        <v>1390</v>
      </c>
      <c r="FX5" s="954" t="s">
        <v>1391</v>
      </c>
      <c r="FY5" s="954" t="s">
        <v>1392</v>
      </c>
      <c r="FZ5" s="954" t="s">
        <v>997</v>
      </c>
      <c r="GA5" s="954" t="s">
        <v>96</v>
      </c>
      <c r="GB5" s="954" t="s">
        <v>97</v>
      </c>
      <c r="GC5" s="954" t="s">
        <v>98</v>
      </c>
      <c r="GD5" s="954" t="s">
        <v>99</v>
      </c>
      <c r="GE5" s="954" t="s">
        <v>100</v>
      </c>
      <c r="GF5" s="954" t="s">
        <v>101</v>
      </c>
      <c r="GG5" s="954" t="s">
        <v>102</v>
      </c>
      <c r="GH5" s="954" t="s">
        <v>1289</v>
      </c>
      <c r="GI5" s="954" t="s">
        <v>1290</v>
      </c>
      <c r="GJ5" s="954" t="s">
        <v>1291</v>
      </c>
      <c r="GK5" s="954" t="s">
        <v>825</v>
      </c>
      <c r="GL5" s="954" t="s">
        <v>890</v>
      </c>
      <c r="GM5" s="954" t="s">
        <v>1390</v>
      </c>
      <c r="GN5" s="954" t="s">
        <v>1391</v>
      </c>
      <c r="GO5" s="954" t="s">
        <v>1392</v>
      </c>
      <c r="GP5" s="954" t="s">
        <v>997</v>
      </c>
      <c r="GQ5" s="954" t="s">
        <v>96</v>
      </c>
      <c r="GR5" s="954" t="s">
        <v>97</v>
      </c>
      <c r="GS5" s="954" t="s">
        <v>98</v>
      </c>
      <c r="GT5" s="954" t="s">
        <v>99</v>
      </c>
      <c r="GU5" s="954" t="s">
        <v>100</v>
      </c>
      <c r="GV5" s="954" t="s">
        <v>101</v>
      </c>
      <c r="GW5" s="954" t="s">
        <v>102</v>
      </c>
      <c r="GX5" s="954" t="s">
        <v>1289</v>
      </c>
      <c r="GY5" s="954" t="s">
        <v>1290</v>
      </c>
      <c r="GZ5" s="954" t="s">
        <v>1291</v>
      </c>
      <c r="HA5" s="954" t="s">
        <v>825</v>
      </c>
      <c r="HB5" s="954" t="s">
        <v>890</v>
      </c>
      <c r="HC5" s="954" t="s">
        <v>1390</v>
      </c>
      <c r="HD5" s="954" t="s">
        <v>1391</v>
      </c>
      <c r="HE5" s="954" t="s">
        <v>1392</v>
      </c>
      <c r="HF5" s="954" t="s">
        <v>997</v>
      </c>
      <c r="HG5" s="954" t="s">
        <v>96</v>
      </c>
      <c r="HH5" s="954" t="s">
        <v>97</v>
      </c>
      <c r="HI5" s="954" t="s">
        <v>98</v>
      </c>
      <c r="HJ5" s="954" t="s">
        <v>99</v>
      </c>
      <c r="HK5" s="954" t="s">
        <v>100</v>
      </c>
      <c r="HL5" s="954" t="s">
        <v>101</v>
      </c>
      <c r="HM5" s="954" t="s">
        <v>102</v>
      </c>
      <c r="HN5" s="954" t="s">
        <v>1289</v>
      </c>
      <c r="HO5" s="954" t="s">
        <v>1290</v>
      </c>
      <c r="HP5" s="954" t="s">
        <v>1291</v>
      </c>
      <c r="HQ5" s="954" t="s">
        <v>825</v>
      </c>
      <c r="HR5" s="954" t="s">
        <v>890</v>
      </c>
      <c r="HS5" s="954" t="s">
        <v>1390</v>
      </c>
      <c r="HT5" s="954" t="s">
        <v>1391</v>
      </c>
      <c r="HU5" s="954" t="s">
        <v>1392</v>
      </c>
      <c r="HV5" s="954" t="s">
        <v>997</v>
      </c>
      <c r="HW5" s="954" t="s">
        <v>96</v>
      </c>
      <c r="HX5" s="954" t="s">
        <v>97</v>
      </c>
      <c r="HY5" s="954" t="s">
        <v>98</v>
      </c>
      <c r="HZ5" s="954" t="s">
        <v>99</v>
      </c>
      <c r="IA5" s="954" t="s">
        <v>100</v>
      </c>
      <c r="IB5" s="954" t="s">
        <v>101</v>
      </c>
      <c r="IC5" s="954" t="s">
        <v>102</v>
      </c>
      <c r="ID5" s="954" t="s">
        <v>1289</v>
      </c>
      <c r="IE5" s="954" t="s">
        <v>1290</v>
      </c>
      <c r="IF5" s="954" t="s">
        <v>1291</v>
      </c>
      <c r="IG5" s="954" t="s">
        <v>825</v>
      </c>
      <c r="IH5" s="954" t="s">
        <v>890</v>
      </c>
      <c r="II5" s="954" t="s">
        <v>1390</v>
      </c>
      <c r="IJ5" s="954" t="s">
        <v>1391</v>
      </c>
      <c r="IK5" s="954" t="s">
        <v>1392</v>
      </c>
      <c r="IL5" s="954" t="s">
        <v>997</v>
      </c>
      <c r="IM5" s="954" t="s">
        <v>96</v>
      </c>
      <c r="IN5" s="954" t="s">
        <v>97</v>
      </c>
      <c r="IO5" s="954" t="s">
        <v>98</v>
      </c>
      <c r="IP5" s="954" t="s">
        <v>99</v>
      </c>
      <c r="IQ5" s="954" t="s">
        <v>100</v>
      </c>
      <c r="IR5" s="954" t="s">
        <v>101</v>
      </c>
      <c r="IS5" s="954" t="s">
        <v>102</v>
      </c>
      <c r="IT5" s="954" t="s">
        <v>1289</v>
      </c>
      <c r="IU5" s="954" t="s">
        <v>1290</v>
      </c>
      <c r="IV5" s="954" t="s">
        <v>1291</v>
      </c>
      <c r="IW5" s="954" t="s">
        <v>825</v>
      </c>
      <c r="IX5" s="954" t="s">
        <v>890</v>
      </c>
      <c r="IY5" s="954" t="s">
        <v>1390</v>
      </c>
      <c r="IZ5" s="954" t="s">
        <v>1391</v>
      </c>
      <c r="JA5" s="954" t="s">
        <v>1392</v>
      </c>
      <c r="JB5" s="954" t="s">
        <v>997</v>
      </c>
      <c r="JC5" s="954" t="s">
        <v>96</v>
      </c>
      <c r="JD5" s="954" t="s">
        <v>97</v>
      </c>
      <c r="JE5" s="954" t="s">
        <v>98</v>
      </c>
      <c r="JF5" s="954" t="s">
        <v>99</v>
      </c>
      <c r="JG5" s="954" t="s">
        <v>100</v>
      </c>
      <c r="JH5" s="954" t="s">
        <v>101</v>
      </c>
      <c r="JI5" s="954" t="s">
        <v>102</v>
      </c>
      <c r="JJ5" s="954" t="s">
        <v>1289</v>
      </c>
      <c r="JK5" s="954" t="s">
        <v>1290</v>
      </c>
      <c r="JL5" s="954" t="s">
        <v>1291</v>
      </c>
      <c r="JM5" s="954" t="s">
        <v>825</v>
      </c>
      <c r="JN5" s="954" t="s">
        <v>890</v>
      </c>
      <c r="JO5" s="954" t="s">
        <v>1390</v>
      </c>
      <c r="JP5" s="954" t="s">
        <v>1391</v>
      </c>
      <c r="JQ5" s="954" t="s">
        <v>1392</v>
      </c>
      <c r="JR5" s="954" t="s">
        <v>997</v>
      </c>
      <c r="JS5" s="954" t="s">
        <v>96</v>
      </c>
      <c r="JT5" s="954" t="s">
        <v>97</v>
      </c>
      <c r="JU5" s="954" t="s">
        <v>98</v>
      </c>
      <c r="JV5" s="954" t="s">
        <v>99</v>
      </c>
      <c r="JW5" s="954" t="s">
        <v>100</v>
      </c>
      <c r="JX5" s="954" t="s">
        <v>101</v>
      </c>
      <c r="JY5" s="954" t="s">
        <v>102</v>
      </c>
      <c r="JZ5" s="954" t="s">
        <v>1289</v>
      </c>
      <c r="KA5" s="954" t="s">
        <v>1290</v>
      </c>
      <c r="KB5" s="954" t="s">
        <v>1291</v>
      </c>
      <c r="KC5" s="954" t="s">
        <v>825</v>
      </c>
      <c r="KD5" s="954" t="s">
        <v>890</v>
      </c>
      <c r="KE5" s="954" t="s">
        <v>1390</v>
      </c>
      <c r="KF5" s="954" t="s">
        <v>1391</v>
      </c>
      <c r="KG5" s="954" t="s">
        <v>1392</v>
      </c>
      <c r="KH5" s="954" t="s">
        <v>997</v>
      </c>
      <c r="KI5" s="954" t="s">
        <v>96</v>
      </c>
      <c r="KJ5" s="954" t="s">
        <v>97</v>
      </c>
      <c r="KK5" s="954" t="s">
        <v>98</v>
      </c>
      <c r="KL5" s="954" t="s">
        <v>99</v>
      </c>
      <c r="KM5" s="954" t="s">
        <v>100</v>
      </c>
      <c r="KN5" s="954" t="s">
        <v>101</v>
      </c>
      <c r="KO5" s="954" t="s">
        <v>102</v>
      </c>
      <c r="KP5" s="954" t="s">
        <v>1289</v>
      </c>
      <c r="KQ5" s="954" t="s">
        <v>1290</v>
      </c>
      <c r="KR5" s="954" t="s">
        <v>1291</v>
      </c>
      <c r="KS5" s="954" t="s">
        <v>825</v>
      </c>
      <c r="KT5" s="954" t="s">
        <v>890</v>
      </c>
      <c r="KU5" s="954" t="s">
        <v>1390</v>
      </c>
      <c r="KV5" s="954" t="s">
        <v>1391</v>
      </c>
      <c r="KW5" s="954" t="s">
        <v>1392</v>
      </c>
      <c r="KX5" s="954" t="s">
        <v>997</v>
      </c>
      <c r="KY5" s="954" t="s">
        <v>96</v>
      </c>
      <c r="KZ5" s="954" t="s">
        <v>97</v>
      </c>
      <c r="LA5" s="954" t="s">
        <v>98</v>
      </c>
      <c r="LB5" s="954" t="s">
        <v>99</v>
      </c>
      <c r="LC5" s="954" t="s">
        <v>100</v>
      </c>
      <c r="LD5" s="954" t="s">
        <v>101</v>
      </c>
      <c r="LE5" s="954" t="s">
        <v>102</v>
      </c>
      <c r="LF5" s="954" t="s">
        <v>1289</v>
      </c>
      <c r="LG5" s="954" t="s">
        <v>1290</v>
      </c>
      <c r="LH5" s="954" t="s">
        <v>1291</v>
      </c>
      <c r="LI5" s="954" t="s">
        <v>825</v>
      </c>
      <c r="LJ5" s="954" t="s">
        <v>890</v>
      </c>
      <c r="LK5" s="954" t="s">
        <v>1390</v>
      </c>
      <c r="LL5" s="954" t="s">
        <v>1391</v>
      </c>
      <c r="LM5" s="954" t="s">
        <v>1392</v>
      </c>
      <c r="LN5" s="954" t="s">
        <v>997</v>
      </c>
      <c r="LO5" s="954" t="s">
        <v>96</v>
      </c>
      <c r="LP5" s="954" t="s">
        <v>97</v>
      </c>
      <c r="LQ5" s="954" t="s">
        <v>98</v>
      </c>
      <c r="LR5" s="954" t="s">
        <v>99</v>
      </c>
      <c r="LS5" s="954" t="s">
        <v>100</v>
      </c>
      <c r="LT5" s="954" t="s">
        <v>101</v>
      </c>
      <c r="LU5" s="954" t="s">
        <v>102</v>
      </c>
      <c r="LV5" s="954" t="s">
        <v>1289</v>
      </c>
      <c r="LW5" s="954" t="s">
        <v>1290</v>
      </c>
      <c r="LX5" s="954" t="s">
        <v>1291</v>
      </c>
      <c r="LY5" s="954" t="s">
        <v>825</v>
      </c>
      <c r="LZ5" s="954" t="s">
        <v>890</v>
      </c>
      <c r="MA5" s="954" t="s">
        <v>1390</v>
      </c>
      <c r="MB5" s="954" t="s">
        <v>1391</v>
      </c>
      <c r="MC5" s="954" t="s">
        <v>1392</v>
      </c>
      <c r="MD5" s="954" t="s">
        <v>997</v>
      </c>
      <c r="ME5" s="954" t="s">
        <v>96</v>
      </c>
      <c r="MF5" s="954" t="s">
        <v>97</v>
      </c>
      <c r="MG5" s="954" t="s">
        <v>98</v>
      </c>
      <c r="MH5" s="954" t="s">
        <v>99</v>
      </c>
      <c r="MI5" s="954" t="s">
        <v>100</v>
      </c>
      <c r="MJ5" s="954" t="s">
        <v>101</v>
      </c>
      <c r="MK5" s="954" t="s">
        <v>102</v>
      </c>
      <c r="ML5" s="954" t="s">
        <v>1289</v>
      </c>
      <c r="MM5" s="954" t="s">
        <v>1290</v>
      </c>
      <c r="MN5" s="954" t="s">
        <v>1291</v>
      </c>
      <c r="MO5" s="955" t="s">
        <v>825</v>
      </c>
    </row>
    <row r="6" spans="2:355" ht="15" customHeight="1">
      <c r="B6" s="552" t="s">
        <v>1301</v>
      </c>
      <c r="C6" s="937">
        <v>1950</v>
      </c>
      <c r="D6" s="938">
        <v>701</v>
      </c>
      <c r="E6" s="938">
        <v>356</v>
      </c>
      <c r="F6" s="938">
        <v>385</v>
      </c>
      <c r="G6" s="938">
        <v>909</v>
      </c>
      <c r="H6" s="938">
        <v>1543</v>
      </c>
      <c r="I6" s="938">
        <v>1619</v>
      </c>
      <c r="J6" s="938">
        <v>1394</v>
      </c>
      <c r="K6" s="938">
        <v>1281</v>
      </c>
      <c r="L6" s="938">
        <v>1253</v>
      </c>
      <c r="M6" s="938">
        <v>1421</v>
      </c>
      <c r="N6" s="938">
        <v>1647</v>
      </c>
      <c r="O6" s="938">
        <v>1782</v>
      </c>
      <c r="P6" s="938">
        <v>2044</v>
      </c>
      <c r="Q6" s="938">
        <v>16169</v>
      </c>
      <c r="R6" s="938">
        <v>55</v>
      </c>
      <c r="S6" s="938">
        <v>1430</v>
      </c>
      <c r="T6" s="938">
        <v>563</v>
      </c>
      <c r="U6" s="938">
        <v>254</v>
      </c>
      <c r="V6" s="938">
        <v>254</v>
      </c>
      <c r="W6" s="938">
        <v>424</v>
      </c>
      <c r="X6" s="938">
        <v>403</v>
      </c>
      <c r="Y6" s="938">
        <v>485</v>
      </c>
      <c r="Z6" s="938">
        <v>484</v>
      </c>
      <c r="AA6" s="938">
        <v>549</v>
      </c>
      <c r="AB6" s="938">
        <v>715</v>
      </c>
      <c r="AC6" s="938">
        <v>819</v>
      </c>
      <c r="AD6" s="938">
        <v>1091</v>
      </c>
      <c r="AE6" s="938">
        <v>1263</v>
      </c>
      <c r="AF6" s="938">
        <v>1465</v>
      </c>
      <c r="AG6" s="938">
        <v>15292</v>
      </c>
      <c r="AH6" s="938">
        <v>23</v>
      </c>
      <c r="AI6" s="938">
        <v>1792</v>
      </c>
      <c r="AJ6" s="938">
        <v>659</v>
      </c>
      <c r="AK6" s="938">
        <v>324</v>
      </c>
      <c r="AL6" s="938">
        <v>337</v>
      </c>
      <c r="AM6" s="938">
        <v>909</v>
      </c>
      <c r="AN6" s="938">
        <v>1455</v>
      </c>
      <c r="AO6" s="938">
        <v>1585</v>
      </c>
      <c r="AP6" s="938">
        <v>1374</v>
      </c>
      <c r="AQ6" s="938">
        <v>1276</v>
      </c>
      <c r="AR6" s="938">
        <v>1278</v>
      </c>
      <c r="AS6" s="938">
        <v>1437</v>
      </c>
      <c r="AT6" s="938">
        <v>1697</v>
      </c>
      <c r="AU6" s="938">
        <v>1759</v>
      </c>
      <c r="AV6" s="938">
        <v>2033</v>
      </c>
      <c r="AW6" s="938">
        <v>15903</v>
      </c>
      <c r="AX6" s="938">
        <v>50</v>
      </c>
      <c r="AY6" s="938">
        <v>1487</v>
      </c>
      <c r="AZ6" s="938">
        <v>528</v>
      </c>
      <c r="BA6" s="938">
        <v>296</v>
      </c>
      <c r="BB6" s="938">
        <v>258</v>
      </c>
      <c r="BC6" s="938">
        <v>379</v>
      </c>
      <c r="BD6" s="938">
        <v>478</v>
      </c>
      <c r="BE6" s="938">
        <v>501</v>
      </c>
      <c r="BF6" s="938">
        <v>484</v>
      </c>
      <c r="BG6" s="938">
        <v>552</v>
      </c>
      <c r="BH6" s="938">
        <v>658</v>
      </c>
      <c r="BI6" s="938">
        <v>870</v>
      </c>
      <c r="BJ6" s="938">
        <v>1092</v>
      </c>
      <c r="BK6" s="938">
        <v>1275</v>
      </c>
      <c r="BL6" s="938">
        <v>1553</v>
      </c>
      <c r="BM6" s="938">
        <v>15403</v>
      </c>
      <c r="BN6" s="938">
        <v>32</v>
      </c>
      <c r="BO6" s="938">
        <v>1735</v>
      </c>
      <c r="BP6" s="938">
        <v>623</v>
      </c>
      <c r="BQ6" s="938">
        <v>302</v>
      </c>
      <c r="BR6" s="938">
        <v>381</v>
      </c>
      <c r="BS6" s="938">
        <v>939</v>
      </c>
      <c r="BT6" s="938">
        <v>1466</v>
      </c>
      <c r="BU6" s="938">
        <v>1528</v>
      </c>
      <c r="BV6" s="938">
        <v>1437</v>
      </c>
      <c r="BW6" s="938">
        <v>1173</v>
      </c>
      <c r="BX6" s="938">
        <v>1314</v>
      </c>
      <c r="BY6" s="938">
        <v>1424</v>
      </c>
      <c r="BZ6" s="938">
        <v>1605</v>
      </c>
      <c r="CA6" s="938">
        <v>1888</v>
      </c>
      <c r="CB6" s="938">
        <v>1991</v>
      </c>
      <c r="CC6" s="938">
        <v>17028</v>
      </c>
      <c r="CD6" s="938">
        <v>61</v>
      </c>
      <c r="CE6" s="938">
        <v>1469</v>
      </c>
      <c r="CF6" s="938">
        <v>506</v>
      </c>
      <c r="CG6" s="938">
        <v>238</v>
      </c>
      <c r="CH6" s="938">
        <v>228</v>
      </c>
      <c r="CI6" s="938">
        <v>414</v>
      </c>
      <c r="CJ6" s="938">
        <v>479</v>
      </c>
      <c r="CK6" s="938">
        <v>468</v>
      </c>
      <c r="CL6" s="938">
        <v>492</v>
      </c>
      <c r="CM6" s="938">
        <v>567</v>
      </c>
      <c r="CN6" s="938">
        <v>704</v>
      </c>
      <c r="CO6" s="938">
        <v>828</v>
      </c>
      <c r="CP6" s="938">
        <v>1057</v>
      </c>
      <c r="CQ6" s="938">
        <v>1264</v>
      </c>
      <c r="CR6" s="938">
        <v>1596</v>
      </c>
      <c r="CS6" s="938">
        <v>16448</v>
      </c>
      <c r="CT6" s="938">
        <v>28</v>
      </c>
      <c r="CU6" s="938">
        <v>1659</v>
      </c>
      <c r="CV6" s="938">
        <v>582</v>
      </c>
      <c r="CW6" s="938">
        <v>318</v>
      </c>
      <c r="CX6" s="938">
        <v>341</v>
      </c>
      <c r="CY6" s="938">
        <v>884</v>
      </c>
      <c r="CZ6" s="938">
        <v>1408</v>
      </c>
      <c r="DA6" s="938">
        <v>1530</v>
      </c>
      <c r="DB6" s="938">
        <v>1383</v>
      </c>
      <c r="DC6" s="938">
        <v>1150</v>
      </c>
      <c r="DD6" s="938">
        <v>1229</v>
      </c>
      <c r="DE6" s="938">
        <v>1380</v>
      </c>
      <c r="DF6" s="938">
        <v>1599</v>
      </c>
      <c r="DG6" s="938">
        <v>1833</v>
      </c>
      <c r="DH6" s="938">
        <v>2112</v>
      </c>
      <c r="DI6" s="938">
        <v>17801</v>
      </c>
      <c r="DJ6" s="938">
        <v>59</v>
      </c>
      <c r="DK6" s="938">
        <v>1387</v>
      </c>
      <c r="DL6" s="938">
        <v>494</v>
      </c>
      <c r="DM6" s="938">
        <v>219</v>
      </c>
      <c r="DN6" s="938">
        <v>219</v>
      </c>
      <c r="DO6" s="938">
        <v>450</v>
      </c>
      <c r="DP6" s="938">
        <v>414</v>
      </c>
      <c r="DQ6" s="938">
        <v>461</v>
      </c>
      <c r="DR6" s="938">
        <v>526</v>
      </c>
      <c r="DS6" s="938">
        <v>544</v>
      </c>
      <c r="DT6" s="938">
        <v>696</v>
      </c>
      <c r="DU6" s="938">
        <v>890</v>
      </c>
      <c r="DV6" s="938">
        <v>1099</v>
      </c>
      <c r="DW6" s="938">
        <v>1293</v>
      </c>
      <c r="DX6" s="938">
        <v>1502</v>
      </c>
      <c r="DY6" s="938">
        <v>16784</v>
      </c>
      <c r="DZ6" s="938">
        <v>58</v>
      </c>
      <c r="EA6" s="938">
        <v>1656</v>
      </c>
      <c r="EB6" s="938">
        <v>527</v>
      </c>
      <c r="EC6" s="938">
        <v>278</v>
      </c>
      <c r="ED6" s="938">
        <v>346</v>
      </c>
      <c r="EE6" s="938">
        <v>924</v>
      </c>
      <c r="EF6" s="938">
        <v>1381</v>
      </c>
      <c r="EG6" s="938">
        <v>1379</v>
      </c>
      <c r="EH6" s="938">
        <v>1320</v>
      </c>
      <c r="EI6" s="938">
        <v>1106</v>
      </c>
      <c r="EJ6" s="938">
        <v>1184</v>
      </c>
      <c r="EK6" s="938">
        <v>1296</v>
      </c>
      <c r="EL6" s="938">
        <v>1523</v>
      </c>
      <c r="EM6" s="938">
        <v>1861</v>
      </c>
      <c r="EN6" s="938">
        <v>2154</v>
      </c>
      <c r="EO6" s="938">
        <v>18348</v>
      </c>
      <c r="EP6" s="938">
        <v>31</v>
      </c>
      <c r="EQ6" s="938">
        <v>1346</v>
      </c>
      <c r="ER6" s="938">
        <v>467</v>
      </c>
      <c r="ES6" s="938">
        <v>244</v>
      </c>
      <c r="ET6" s="938">
        <v>232</v>
      </c>
      <c r="EU6" s="938">
        <v>398</v>
      </c>
      <c r="EV6" s="938">
        <v>394</v>
      </c>
      <c r="EW6" s="938">
        <v>485</v>
      </c>
      <c r="EX6" s="938">
        <v>487</v>
      </c>
      <c r="EY6" s="938">
        <v>530</v>
      </c>
      <c r="EZ6" s="938">
        <v>649</v>
      </c>
      <c r="FA6" s="938">
        <v>871</v>
      </c>
      <c r="FB6" s="938">
        <v>1184</v>
      </c>
      <c r="FC6" s="938">
        <v>1376</v>
      </c>
      <c r="FD6" s="938">
        <v>1649</v>
      </c>
      <c r="FE6" s="938">
        <v>17866</v>
      </c>
      <c r="FF6" s="938">
        <v>19</v>
      </c>
      <c r="FG6" s="938">
        <v>1639</v>
      </c>
      <c r="FH6" s="938">
        <v>568</v>
      </c>
      <c r="FI6" s="938">
        <v>271</v>
      </c>
      <c r="FJ6" s="938">
        <v>327</v>
      </c>
      <c r="FK6" s="938">
        <v>824</v>
      </c>
      <c r="FL6" s="938">
        <v>1267</v>
      </c>
      <c r="FM6" s="938">
        <v>1313</v>
      </c>
      <c r="FN6" s="938">
        <v>1289</v>
      </c>
      <c r="FO6" s="938">
        <v>1130</v>
      </c>
      <c r="FP6" s="938">
        <v>1121</v>
      </c>
      <c r="FQ6" s="938">
        <v>1295</v>
      </c>
      <c r="FR6" s="938">
        <v>1514</v>
      </c>
      <c r="FS6" s="938">
        <v>1911</v>
      </c>
      <c r="FT6" s="938">
        <v>2252</v>
      </c>
      <c r="FU6" s="938">
        <v>18802</v>
      </c>
      <c r="FV6" s="938">
        <v>31</v>
      </c>
      <c r="FW6" s="938">
        <v>1340</v>
      </c>
      <c r="FX6" s="938">
        <v>457</v>
      </c>
      <c r="FY6" s="938">
        <v>200</v>
      </c>
      <c r="FZ6" s="938">
        <v>261</v>
      </c>
      <c r="GA6" s="938">
        <v>415</v>
      </c>
      <c r="GB6" s="938">
        <v>380</v>
      </c>
      <c r="GC6" s="938">
        <v>430</v>
      </c>
      <c r="GD6" s="938">
        <v>495</v>
      </c>
      <c r="GE6" s="938">
        <v>561</v>
      </c>
      <c r="GF6" s="938">
        <v>658</v>
      </c>
      <c r="GG6" s="938">
        <v>854</v>
      </c>
      <c r="GH6" s="938">
        <v>1130</v>
      </c>
      <c r="GI6" s="938">
        <v>1403</v>
      </c>
      <c r="GJ6" s="938">
        <v>1599</v>
      </c>
      <c r="GK6" s="938">
        <v>18447</v>
      </c>
      <c r="GL6" s="938">
        <v>22</v>
      </c>
      <c r="GM6" s="938">
        <v>1592</v>
      </c>
      <c r="GN6" s="938">
        <v>480</v>
      </c>
      <c r="GO6" s="938">
        <v>268</v>
      </c>
      <c r="GP6" s="938">
        <v>314</v>
      </c>
      <c r="GQ6" s="938">
        <v>755</v>
      </c>
      <c r="GR6" s="938">
        <v>1221</v>
      </c>
      <c r="GS6" s="938">
        <v>1262</v>
      </c>
      <c r="GT6" s="938">
        <v>1168</v>
      </c>
      <c r="GU6" s="938">
        <v>1078</v>
      </c>
      <c r="GV6" s="938">
        <v>1136</v>
      </c>
      <c r="GW6" s="938">
        <v>1272</v>
      </c>
      <c r="GX6" s="938">
        <v>1547</v>
      </c>
      <c r="GY6" s="938">
        <v>1899</v>
      </c>
      <c r="GZ6" s="938">
        <v>2280</v>
      </c>
      <c r="HA6" s="938">
        <v>18957</v>
      </c>
      <c r="HB6" s="938">
        <v>13</v>
      </c>
      <c r="HC6" s="938">
        <v>1270</v>
      </c>
      <c r="HD6" s="938">
        <v>376</v>
      </c>
      <c r="HE6" s="938">
        <v>185</v>
      </c>
      <c r="HF6" s="938">
        <v>245</v>
      </c>
      <c r="HG6" s="938">
        <v>367</v>
      </c>
      <c r="HH6" s="938">
        <v>399</v>
      </c>
      <c r="HI6" s="938">
        <v>389</v>
      </c>
      <c r="HJ6" s="938">
        <v>468</v>
      </c>
      <c r="HK6" s="938">
        <v>561</v>
      </c>
      <c r="HL6" s="938">
        <v>656</v>
      </c>
      <c r="HM6" s="938">
        <v>871</v>
      </c>
      <c r="HN6" s="938">
        <v>1121</v>
      </c>
      <c r="HO6" s="938">
        <v>1356</v>
      </c>
      <c r="HP6" s="938">
        <v>1696</v>
      </c>
      <c r="HQ6" s="938">
        <v>18576</v>
      </c>
      <c r="HR6" s="938">
        <v>10</v>
      </c>
      <c r="HS6" s="938">
        <v>1681</v>
      </c>
      <c r="HT6" s="938">
        <v>433</v>
      </c>
      <c r="HU6" s="938">
        <v>245</v>
      </c>
      <c r="HV6" s="938">
        <v>312</v>
      </c>
      <c r="HW6" s="938">
        <v>795</v>
      </c>
      <c r="HX6" s="938">
        <v>1229</v>
      </c>
      <c r="HY6" s="938">
        <v>1195</v>
      </c>
      <c r="HZ6" s="938">
        <v>1109</v>
      </c>
      <c r="IA6" s="938">
        <v>1108</v>
      </c>
      <c r="IB6" s="938">
        <v>1088</v>
      </c>
      <c r="IC6" s="938">
        <v>1257</v>
      </c>
      <c r="ID6" s="938">
        <v>1533</v>
      </c>
      <c r="IE6" s="938">
        <v>1921</v>
      </c>
      <c r="IF6" s="938">
        <v>2311</v>
      </c>
      <c r="IG6" s="938">
        <v>19716</v>
      </c>
      <c r="IH6" s="938">
        <v>3</v>
      </c>
      <c r="II6" s="938">
        <v>1330</v>
      </c>
      <c r="IJ6" s="938">
        <v>399</v>
      </c>
      <c r="IK6" s="938">
        <v>206</v>
      </c>
      <c r="IL6" s="938">
        <v>228</v>
      </c>
      <c r="IM6" s="938">
        <v>335</v>
      </c>
      <c r="IN6" s="938">
        <v>373</v>
      </c>
      <c r="IO6" s="938">
        <v>403</v>
      </c>
      <c r="IP6" s="938">
        <v>448</v>
      </c>
      <c r="IQ6" s="938">
        <v>559</v>
      </c>
      <c r="IR6" s="938">
        <v>659</v>
      </c>
      <c r="IS6" s="938">
        <v>773</v>
      </c>
      <c r="IT6" s="938">
        <v>1095</v>
      </c>
      <c r="IU6" s="938">
        <v>1361</v>
      </c>
      <c r="IV6" s="938">
        <v>1801</v>
      </c>
      <c r="IW6" s="938">
        <v>19484</v>
      </c>
      <c r="IX6" s="938">
        <v>1</v>
      </c>
      <c r="IY6" s="938">
        <v>1695</v>
      </c>
      <c r="IZ6" s="938">
        <v>462</v>
      </c>
      <c r="JA6" s="938">
        <v>297</v>
      </c>
      <c r="JB6" s="938">
        <v>290</v>
      </c>
      <c r="JC6" s="938">
        <v>741</v>
      </c>
      <c r="JD6" s="938">
        <v>1162</v>
      </c>
      <c r="JE6" s="938">
        <v>1114</v>
      </c>
      <c r="JF6" s="938">
        <v>1187</v>
      </c>
      <c r="JG6" s="938">
        <v>1169</v>
      </c>
      <c r="JH6" s="938">
        <v>1151</v>
      </c>
      <c r="JI6" s="938">
        <v>1303</v>
      </c>
      <c r="JJ6" s="938">
        <v>1672</v>
      </c>
      <c r="JK6" s="938">
        <v>2049</v>
      </c>
      <c r="JL6" s="938">
        <v>2474</v>
      </c>
      <c r="JM6" s="938">
        <v>20609</v>
      </c>
      <c r="JN6" s="938">
        <v>9</v>
      </c>
      <c r="JO6" s="938">
        <v>1383</v>
      </c>
      <c r="JP6" s="938">
        <v>358</v>
      </c>
      <c r="JQ6" s="938">
        <v>222</v>
      </c>
      <c r="JR6" s="938">
        <v>233</v>
      </c>
      <c r="JS6" s="938">
        <v>393</v>
      </c>
      <c r="JT6" s="938">
        <v>383</v>
      </c>
      <c r="JU6" s="938">
        <v>432</v>
      </c>
      <c r="JV6" s="938">
        <v>505</v>
      </c>
      <c r="JW6" s="938">
        <v>587</v>
      </c>
      <c r="JX6" s="938">
        <v>681</v>
      </c>
      <c r="JY6" s="938">
        <v>888</v>
      </c>
      <c r="JZ6" s="938">
        <v>1183</v>
      </c>
      <c r="KA6" s="938">
        <v>1496</v>
      </c>
      <c r="KB6" s="938">
        <v>1952</v>
      </c>
      <c r="KC6" s="938">
        <v>20222</v>
      </c>
      <c r="KD6" s="938">
        <v>2</v>
      </c>
      <c r="KE6" s="938">
        <v>1821</v>
      </c>
      <c r="KF6" s="938">
        <v>410</v>
      </c>
      <c r="KG6" s="938">
        <v>237</v>
      </c>
      <c r="KH6" s="938">
        <v>291</v>
      </c>
      <c r="KI6" s="938">
        <v>736</v>
      </c>
      <c r="KJ6" s="938">
        <v>1192</v>
      </c>
      <c r="KK6" s="938">
        <v>1220</v>
      </c>
      <c r="KL6" s="938">
        <v>1119</v>
      </c>
      <c r="KM6" s="938">
        <v>1177</v>
      </c>
      <c r="KN6" s="938">
        <v>1092</v>
      </c>
      <c r="KO6" s="938">
        <v>1317</v>
      </c>
      <c r="KP6" s="938">
        <v>1646</v>
      </c>
      <c r="KQ6" s="938">
        <v>2074</v>
      </c>
      <c r="KR6" s="938">
        <v>2514</v>
      </c>
      <c r="KS6" s="938">
        <v>21668</v>
      </c>
      <c r="KT6" s="938">
        <v>27</v>
      </c>
      <c r="KU6" s="938">
        <v>1477</v>
      </c>
      <c r="KV6" s="938">
        <v>314</v>
      </c>
      <c r="KW6" s="938">
        <v>187</v>
      </c>
      <c r="KX6" s="938">
        <v>224</v>
      </c>
      <c r="KY6" s="938">
        <v>360</v>
      </c>
      <c r="KZ6" s="938">
        <v>384</v>
      </c>
      <c r="LA6" s="938">
        <v>388</v>
      </c>
      <c r="LB6" s="938">
        <v>477</v>
      </c>
      <c r="LC6" s="938">
        <v>542</v>
      </c>
      <c r="LD6" s="938">
        <v>662</v>
      </c>
      <c r="LE6" s="938">
        <v>873</v>
      </c>
      <c r="LF6" s="938">
        <v>1166</v>
      </c>
      <c r="LG6" s="938">
        <v>1525</v>
      </c>
      <c r="LH6" s="938">
        <v>1858</v>
      </c>
      <c r="LI6" s="938">
        <v>21161</v>
      </c>
      <c r="LJ6" s="938">
        <v>5</v>
      </c>
      <c r="LK6" s="938">
        <v>1852</v>
      </c>
      <c r="LL6" s="938">
        <v>383</v>
      </c>
      <c r="LM6" s="938">
        <v>235</v>
      </c>
      <c r="LN6" s="938">
        <v>296</v>
      </c>
      <c r="LO6" s="938">
        <v>767</v>
      </c>
      <c r="LP6" s="938">
        <v>1180</v>
      </c>
      <c r="LQ6" s="938">
        <v>1215</v>
      </c>
      <c r="LR6" s="938">
        <v>1131</v>
      </c>
      <c r="LS6" s="938">
        <v>1193</v>
      </c>
      <c r="LT6" s="938">
        <v>1184</v>
      </c>
      <c r="LU6" s="938">
        <v>1368</v>
      </c>
      <c r="LV6" s="938">
        <v>1674</v>
      </c>
      <c r="LW6" s="938">
        <v>2206</v>
      </c>
      <c r="LX6" s="938">
        <v>2576</v>
      </c>
      <c r="LY6" s="938">
        <v>21767</v>
      </c>
      <c r="LZ6" s="938">
        <v>13</v>
      </c>
      <c r="MA6" s="938">
        <v>1498</v>
      </c>
      <c r="MB6" s="938">
        <v>326</v>
      </c>
      <c r="MC6" s="938">
        <v>187</v>
      </c>
      <c r="MD6" s="938">
        <v>220</v>
      </c>
      <c r="ME6" s="938">
        <v>341</v>
      </c>
      <c r="MF6" s="938">
        <v>359</v>
      </c>
      <c r="MG6" s="938">
        <v>388</v>
      </c>
      <c r="MH6" s="938">
        <v>469</v>
      </c>
      <c r="MI6" s="938">
        <v>603</v>
      </c>
      <c r="MJ6" s="938">
        <v>678</v>
      </c>
      <c r="MK6" s="938">
        <v>881</v>
      </c>
      <c r="ML6" s="938">
        <v>1175</v>
      </c>
      <c r="MM6" s="938">
        <v>1501</v>
      </c>
      <c r="MN6" s="938">
        <v>1920</v>
      </c>
      <c r="MO6" s="939">
        <v>21421</v>
      </c>
    </row>
    <row r="7" spans="2:355" ht="15" customHeight="1">
      <c r="B7" s="950" t="s">
        <v>1394</v>
      </c>
      <c r="C7" s="940">
        <v>991</v>
      </c>
      <c r="D7" s="941">
        <v>391</v>
      </c>
      <c r="E7" s="941">
        <v>184</v>
      </c>
      <c r="F7" s="941">
        <v>176</v>
      </c>
      <c r="G7" s="941">
        <v>397</v>
      </c>
      <c r="H7" s="941">
        <v>612</v>
      </c>
      <c r="I7" s="941">
        <v>557</v>
      </c>
      <c r="J7" s="941">
        <v>484</v>
      </c>
      <c r="K7" s="941">
        <v>469</v>
      </c>
      <c r="L7" s="941">
        <v>529</v>
      </c>
      <c r="M7" s="941">
        <v>569</v>
      </c>
      <c r="N7" s="941">
        <v>650</v>
      </c>
      <c r="O7" s="941">
        <v>688</v>
      </c>
      <c r="P7" s="941">
        <v>857</v>
      </c>
      <c r="Q7" s="941">
        <v>8074</v>
      </c>
      <c r="R7" s="941">
        <v>36</v>
      </c>
      <c r="S7" s="941">
        <v>717</v>
      </c>
      <c r="T7" s="941">
        <v>322</v>
      </c>
      <c r="U7" s="941">
        <v>125</v>
      </c>
      <c r="V7" s="941">
        <v>117</v>
      </c>
      <c r="W7" s="941">
        <v>226</v>
      </c>
      <c r="X7" s="941">
        <v>192</v>
      </c>
      <c r="Y7" s="941">
        <v>214</v>
      </c>
      <c r="Z7" s="941">
        <v>191</v>
      </c>
      <c r="AA7" s="941">
        <v>249</v>
      </c>
      <c r="AB7" s="941">
        <v>317</v>
      </c>
      <c r="AC7" s="941">
        <v>336</v>
      </c>
      <c r="AD7" s="941">
        <v>444</v>
      </c>
      <c r="AE7" s="941">
        <v>550</v>
      </c>
      <c r="AF7" s="941">
        <v>673</v>
      </c>
      <c r="AG7" s="941">
        <v>8225</v>
      </c>
      <c r="AH7" s="941">
        <v>13</v>
      </c>
      <c r="AI7" s="941">
        <v>848</v>
      </c>
      <c r="AJ7" s="941">
        <v>361</v>
      </c>
      <c r="AK7" s="941">
        <v>144</v>
      </c>
      <c r="AL7" s="941">
        <v>174</v>
      </c>
      <c r="AM7" s="941">
        <v>414</v>
      </c>
      <c r="AN7" s="941">
        <v>584</v>
      </c>
      <c r="AO7" s="941">
        <v>583</v>
      </c>
      <c r="AP7" s="941">
        <v>491</v>
      </c>
      <c r="AQ7" s="941">
        <v>475</v>
      </c>
      <c r="AR7" s="941">
        <v>490</v>
      </c>
      <c r="AS7" s="941">
        <v>554</v>
      </c>
      <c r="AT7" s="941">
        <v>697</v>
      </c>
      <c r="AU7" s="941">
        <v>725</v>
      </c>
      <c r="AV7" s="941">
        <v>815</v>
      </c>
      <c r="AW7" s="941">
        <v>7723</v>
      </c>
      <c r="AX7" s="941">
        <v>32</v>
      </c>
      <c r="AY7" s="941">
        <v>749</v>
      </c>
      <c r="AZ7" s="941">
        <v>298</v>
      </c>
      <c r="BA7" s="941">
        <v>150</v>
      </c>
      <c r="BB7" s="941">
        <v>134</v>
      </c>
      <c r="BC7" s="941">
        <v>181</v>
      </c>
      <c r="BD7" s="941">
        <v>228</v>
      </c>
      <c r="BE7" s="941">
        <v>229</v>
      </c>
      <c r="BF7" s="941">
        <v>227</v>
      </c>
      <c r="BG7" s="941">
        <v>220</v>
      </c>
      <c r="BH7" s="941">
        <v>278</v>
      </c>
      <c r="BI7" s="941">
        <v>371</v>
      </c>
      <c r="BJ7" s="941">
        <v>436</v>
      </c>
      <c r="BK7" s="941">
        <v>541</v>
      </c>
      <c r="BL7" s="941">
        <v>694</v>
      </c>
      <c r="BM7" s="941">
        <v>8160</v>
      </c>
      <c r="BN7" s="941">
        <v>18</v>
      </c>
      <c r="BO7" s="941">
        <v>845</v>
      </c>
      <c r="BP7" s="941">
        <v>341</v>
      </c>
      <c r="BQ7" s="941">
        <v>150</v>
      </c>
      <c r="BR7" s="941">
        <v>178</v>
      </c>
      <c r="BS7" s="941">
        <v>427</v>
      </c>
      <c r="BT7" s="941">
        <v>572</v>
      </c>
      <c r="BU7" s="941">
        <v>571</v>
      </c>
      <c r="BV7" s="941">
        <v>521</v>
      </c>
      <c r="BW7" s="941">
        <v>417</v>
      </c>
      <c r="BX7" s="941">
        <v>561</v>
      </c>
      <c r="BY7" s="941">
        <v>562</v>
      </c>
      <c r="BZ7" s="941">
        <v>620</v>
      </c>
      <c r="CA7" s="941">
        <v>715</v>
      </c>
      <c r="CB7" s="941">
        <v>777</v>
      </c>
      <c r="CC7" s="941">
        <v>8077</v>
      </c>
      <c r="CD7" s="941">
        <v>36</v>
      </c>
      <c r="CE7" s="941">
        <v>739</v>
      </c>
      <c r="CF7" s="941">
        <v>252</v>
      </c>
      <c r="CG7" s="941">
        <v>116</v>
      </c>
      <c r="CH7" s="941">
        <v>118</v>
      </c>
      <c r="CI7" s="941">
        <v>230</v>
      </c>
      <c r="CJ7" s="941">
        <v>218</v>
      </c>
      <c r="CK7" s="941">
        <v>188</v>
      </c>
      <c r="CL7" s="941">
        <v>210</v>
      </c>
      <c r="CM7" s="941">
        <v>225</v>
      </c>
      <c r="CN7" s="941">
        <v>295</v>
      </c>
      <c r="CO7" s="941">
        <v>342</v>
      </c>
      <c r="CP7" s="941">
        <v>436</v>
      </c>
      <c r="CQ7" s="941">
        <v>523</v>
      </c>
      <c r="CR7" s="941">
        <v>651</v>
      </c>
      <c r="CS7" s="941">
        <v>8467</v>
      </c>
      <c r="CT7" s="941">
        <v>15</v>
      </c>
      <c r="CU7" s="941">
        <v>814</v>
      </c>
      <c r="CV7" s="941">
        <v>294</v>
      </c>
      <c r="CW7" s="941">
        <v>145</v>
      </c>
      <c r="CX7" s="941">
        <v>159</v>
      </c>
      <c r="CY7" s="941">
        <v>370</v>
      </c>
      <c r="CZ7" s="941">
        <v>553</v>
      </c>
      <c r="DA7" s="941">
        <v>588</v>
      </c>
      <c r="DB7" s="941">
        <v>468</v>
      </c>
      <c r="DC7" s="941">
        <v>410</v>
      </c>
      <c r="DD7" s="941">
        <v>512</v>
      </c>
      <c r="DE7" s="941">
        <v>562</v>
      </c>
      <c r="DF7" s="941">
        <v>606</v>
      </c>
      <c r="DG7" s="941">
        <v>720</v>
      </c>
      <c r="DH7" s="941">
        <v>834</v>
      </c>
      <c r="DI7" s="941">
        <v>8439</v>
      </c>
      <c r="DJ7" s="941">
        <v>23</v>
      </c>
      <c r="DK7" s="941">
        <v>703</v>
      </c>
      <c r="DL7" s="941">
        <v>251</v>
      </c>
      <c r="DM7" s="941">
        <v>101</v>
      </c>
      <c r="DN7" s="941">
        <v>111</v>
      </c>
      <c r="DO7" s="941">
        <v>248</v>
      </c>
      <c r="DP7" s="941">
        <v>194</v>
      </c>
      <c r="DQ7" s="941">
        <v>204</v>
      </c>
      <c r="DR7" s="941">
        <v>214</v>
      </c>
      <c r="DS7" s="941">
        <v>235</v>
      </c>
      <c r="DT7" s="941">
        <v>286</v>
      </c>
      <c r="DU7" s="941">
        <v>380</v>
      </c>
      <c r="DV7" s="941">
        <v>458</v>
      </c>
      <c r="DW7" s="941">
        <v>546</v>
      </c>
      <c r="DX7" s="941">
        <v>617</v>
      </c>
      <c r="DY7" s="941">
        <v>8784</v>
      </c>
      <c r="DZ7" s="941">
        <v>12</v>
      </c>
      <c r="EA7" s="941">
        <v>822</v>
      </c>
      <c r="EB7" s="941">
        <v>255</v>
      </c>
      <c r="EC7" s="941">
        <v>130</v>
      </c>
      <c r="ED7" s="941">
        <v>164</v>
      </c>
      <c r="EE7" s="941">
        <v>413</v>
      </c>
      <c r="EF7" s="941">
        <v>537</v>
      </c>
      <c r="EG7" s="941">
        <v>517</v>
      </c>
      <c r="EH7" s="941">
        <v>479</v>
      </c>
      <c r="EI7" s="941">
        <v>427</v>
      </c>
      <c r="EJ7" s="941">
        <v>470</v>
      </c>
      <c r="EK7" s="941">
        <v>529</v>
      </c>
      <c r="EL7" s="941">
        <v>563</v>
      </c>
      <c r="EM7" s="941">
        <v>691</v>
      </c>
      <c r="EN7" s="941">
        <v>812</v>
      </c>
      <c r="EO7" s="941">
        <v>8662</v>
      </c>
      <c r="EP7" s="941">
        <v>11</v>
      </c>
      <c r="EQ7" s="941">
        <v>661</v>
      </c>
      <c r="ER7" s="941">
        <v>238</v>
      </c>
      <c r="ES7" s="941">
        <v>108</v>
      </c>
      <c r="ET7" s="941">
        <v>98</v>
      </c>
      <c r="EU7" s="941">
        <v>189</v>
      </c>
      <c r="EV7" s="941">
        <v>183</v>
      </c>
      <c r="EW7" s="941">
        <v>198</v>
      </c>
      <c r="EX7" s="941">
        <v>187</v>
      </c>
      <c r="EY7" s="941">
        <v>224</v>
      </c>
      <c r="EZ7" s="941">
        <v>274</v>
      </c>
      <c r="FA7" s="941">
        <v>361</v>
      </c>
      <c r="FB7" s="941">
        <v>456</v>
      </c>
      <c r="FC7" s="941">
        <v>532</v>
      </c>
      <c r="FD7" s="941">
        <v>678</v>
      </c>
      <c r="FE7" s="941">
        <v>9196</v>
      </c>
      <c r="FF7" s="941">
        <v>14</v>
      </c>
      <c r="FG7" s="941">
        <v>773</v>
      </c>
      <c r="FH7" s="941">
        <v>269</v>
      </c>
      <c r="FI7" s="941">
        <v>106</v>
      </c>
      <c r="FJ7" s="941">
        <v>141</v>
      </c>
      <c r="FK7" s="941">
        <v>330</v>
      </c>
      <c r="FL7" s="941">
        <v>509</v>
      </c>
      <c r="FM7" s="941">
        <v>488</v>
      </c>
      <c r="FN7" s="941">
        <v>486</v>
      </c>
      <c r="FO7" s="941">
        <v>463</v>
      </c>
      <c r="FP7" s="941">
        <v>437</v>
      </c>
      <c r="FQ7" s="941">
        <v>479</v>
      </c>
      <c r="FR7" s="941">
        <v>560</v>
      </c>
      <c r="FS7" s="941">
        <v>693</v>
      </c>
      <c r="FT7" s="941">
        <v>847</v>
      </c>
      <c r="FU7" s="941">
        <v>8768</v>
      </c>
      <c r="FV7" s="941">
        <v>14</v>
      </c>
      <c r="FW7" s="941">
        <v>648</v>
      </c>
      <c r="FX7" s="941">
        <v>235</v>
      </c>
      <c r="FY7" s="941">
        <v>86</v>
      </c>
      <c r="FZ7" s="941">
        <v>123</v>
      </c>
      <c r="GA7" s="941">
        <v>204</v>
      </c>
      <c r="GB7" s="941">
        <v>176</v>
      </c>
      <c r="GC7" s="941">
        <v>182</v>
      </c>
      <c r="GD7" s="941">
        <v>204</v>
      </c>
      <c r="GE7" s="941">
        <v>220</v>
      </c>
      <c r="GF7" s="941">
        <v>261</v>
      </c>
      <c r="GG7" s="941">
        <v>335</v>
      </c>
      <c r="GH7" s="941">
        <v>444</v>
      </c>
      <c r="GI7" s="941">
        <v>557</v>
      </c>
      <c r="GJ7" s="941">
        <v>653</v>
      </c>
      <c r="GK7" s="941">
        <v>9305</v>
      </c>
      <c r="GL7" s="941">
        <v>7</v>
      </c>
      <c r="GM7" s="941">
        <v>750</v>
      </c>
      <c r="GN7" s="941">
        <v>236</v>
      </c>
      <c r="GO7" s="941">
        <v>132</v>
      </c>
      <c r="GP7" s="941">
        <v>144</v>
      </c>
      <c r="GQ7" s="941">
        <v>312</v>
      </c>
      <c r="GR7" s="941">
        <v>507</v>
      </c>
      <c r="GS7" s="941">
        <v>487</v>
      </c>
      <c r="GT7" s="941">
        <v>427</v>
      </c>
      <c r="GU7" s="941">
        <v>412</v>
      </c>
      <c r="GV7" s="941">
        <v>427</v>
      </c>
      <c r="GW7" s="941">
        <v>486</v>
      </c>
      <c r="GX7" s="941">
        <v>590</v>
      </c>
      <c r="GY7" s="941">
        <v>684</v>
      </c>
      <c r="GZ7" s="941">
        <v>844</v>
      </c>
      <c r="HA7" s="941">
        <v>8771</v>
      </c>
      <c r="HB7" s="941">
        <v>3</v>
      </c>
      <c r="HC7" s="941">
        <v>613</v>
      </c>
      <c r="HD7" s="941">
        <v>173</v>
      </c>
      <c r="HE7" s="941">
        <v>75</v>
      </c>
      <c r="HF7" s="941">
        <v>112</v>
      </c>
      <c r="HG7" s="941">
        <v>174</v>
      </c>
      <c r="HH7" s="941">
        <v>179</v>
      </c>
      <c r="HI7" s="941">
        <v>168</v>
      </c>
      <c r="HJ7" s="941">
        <v>176</v>
      </c>
      <c r="HK7" s="941">
        <v>232</v>
      </c>
      <c r="HL7" s="941">
        <v>259</v>
      </c>
      <c r="HM7" s="941">
        <v>341</v>
      </c>
      <c r="HN7" s="941">
        <v>475</v>
      </c>
      <c r="HO7" s="941">
        <v>534</v>
      </c>
      <c r="HP7" s="941">
        <v>691</v>
      </c>
      <c r="HQ7" s="941">
        <v>9370</v>
      </c>
      <c r="HR7" s="941">
        <v>5</v>
      </c>
      <c r="HS7" s="941">
        <v>728</v>
      </c>
      <c r="HT7" s="941">
        <v>226</v>
      </c>
      <c r="HU7" s="941">
        <v>104</v>
      </c>
      <c r="HV7" s="941">
        <v>142</v>
      </c>
      <c r="HW7" s="941">
        <v>330</v>
      </c>
      <c r="HX7" s="941">
        <v>501</v>
      </c>
      <c r="HY7" s="941">
        <v>451</v>
      </c>
      <c r="HZ7" s="941">
        <v>431</v>
      </c>
      <c r="IA7" s="941">
        <v>412</v>
      </c>
      <c r="IB7" s="941">
        <v>419</v>
      </c>
      <c r="IC7" s="941">
        <v>449</v>
      </c>
      <c r="ID7" s="941">
        <v>579</v>
      </c>
      <c r="IE7" s="941">
        <v>691</v>
      </c>
      <c r="IF7" s="941">
        <v>832</v>
      </c>
      <c r="IG7" s="941">
        <v>8907</v>
      </c>
      <c r="IH7" s="942" t="s">
        <v>732</v>
      </c>
      <c r="II7" s="941">
        <v>588</v>
      </c>
      <c r="IJ7" s="941">
        <v>206</v>
      </c>
      <c r="IK7" s="941">
        <v>95</v>
      </c>
      <c r="IL7" s="941">
        <v>115</v>
      </c>
      <c r="IM7" s="941">
        <v>163</v>
      </c>
      <c r="IN7" s="941">
        <v>164</v>
      </c>
      <c r="IO7" s="941">
        <v>164</v>
      </c>
      <c r="IP7" s="941">
        <v>173</v>
      </c>
      <c r="IQ7" s="941">
        <v>233</v>
      </c>
      <c r="IR7" s="941">
        <v>254</v>
      </c>
      <c r="IS7" s="941">
        <v>315</v>
      </c>
      <c r="IT7" s="941">
        <v>416</v>
      </c>
      <c r="IU7" s="941">
        <v>529</v>
      </c>
      <c r="IV7" s="941">
        <v>677</v>
      </c>
      <c r="IW7" s="941">
        <v>9659</v>
      </c>
      <c r="IX7" s="941">
        <v>1</v>
      </c>
      <c r="IY7" s="941">
        <v>778</v>
      </c>
      <c r="IZ7" s="941">
        <v>226</v>
      </c>
      <c r="JA7" s="941">
        <v>113</v>
      </c>
      <c r="JB7" s="941">
        <v>123</v>
      </c>
      <c r="JC7" s="941">
        <v>309</v>
      </c>
      <c r="JD7" s="941">
        <v>460</v>
      </c>
      <c r="JE7" s="941">
        <v>419</v>
      </c>
      <c r="JF7" s="941">
        <v>451</v>
      </c>
      <c r="JG7" s="941">
        <v>450</v>
      </c>
      <c r="JH7" s="941">
        <v>449</v>
      </c>
      <c r="JI7" s="941">
        <v>471</v>
      </c>
      <c r="JJ7" s="941">
        <v>613</v>
      </c>
      <c r="JK7" s="941">
        <v>751</v>
      </c>
      <c r="JL7" s="941">
        <v>923</v>
      </c>
      <c r="JM7" s="941">
        <v>9382</v>
      </c>
      <c r="JN7" s="941">
        <v>8</v>
      </c>
      <c r="JO7" s="941">
        <v>595</v>
      </c>
      <c r="JP7" s="941">
        <v>163</v>
      </c>
      <c r="JQ7" s="941">
        <v>86</v>
      </c>
      <c r="JR7" s="941">
        <v>106</v>
      </c>
      <c r="JS7" s="941">
        <v>165</v>
      </c>
      <c r="JT7" s="941">
        <v>141</v>
      </c>
      <c r="JU7" s="941">
        <v>157</v>
      </c>
      <c r="JV7" s="941">
        <v>182</v>
      </c>
      <c r="JW7" s="941">
        <v>219</v>
      </c>
      <c r="JX7" s="941">
        <v>245</v>
      </c>
      <c r="JY7" s="941">
        <v>342</v>
      </c>
      <c r="JZ7" s="941">
        <v>464</v>
      </c>
      <c r="KA7" s="941">
        <v>570</v>
      </c>
      <c r="KB7" s="941">
        <v>741</v>
      </c>
      <c r="KC7" s="941">
        <v>9980</v>
      </c>
      <c r="KD7" s="941">
        <v>2</v>
      </c>
      <c r="KE7" s="941">
        <v>840</v>
      </c>
      <c r="KF7" s="941">
        <v>201</v>
      </c>
      <c r="KG7" s="941">
        <v>92</v>
      </c>
      <c r="KH7" s="941">
        <v>129</v>
      </c>
      <c r="KI7" s="941">
        <v>288</v>
      </c>
      <c r="KJ7" s="941">
        <v>439</v>
      </c>
      <c r="KK7" s="941">
        <v>477</v>
      </c>
      <c r="KL7" s="941">
        <v>409</v>
      </c>
      <c r="KM7" s="941">
        <v>431</v>
      </c>
      <c r="KN7" s="941">
        <v>431</v>
      </c>
      <c r="KO7" s="941">
        <v>526</v>
      </c>
      <c r="KP7" s="941">
        <v>603</v>
      </c>
      <c r="KQ7" s="941">
        <v>749</v>
      </c>
      <c r="KR7" s="941">
        <v>893</v>
      </c>
      <c r="KS7" s="941">
        <v>9767</v>
      </c>
      <c r="KT7" s="941">
        <v>24</v>
      </c>
      <c r="KU7" s="941">
        <v>676</v>
      </c>
      <c r="KV7" s="941">
        <v>151</v>
      </c>
      <c r="KW7" s="941">
        <v>81</v>
      </c>
      <c r="KX7" s="941">
        <v>114</v>
      </c>
      <c r="KY7" s="941">
        <v>169</v>
      </c>
      <c r="KZ7" s="941">
        <v>172</v>
      </c>
      <c r="LA7" s="941">
        <v>163</v>
      </c>
      <c r="LB7" s="941">
        <v>192</v>
      </c>
      <c r="LC7" s="941">
        <v>199</v>
      </c>
      <c r="LD7" s="941">
        <v>256</v>
      </c>
      <c r="LE7" s="941">
        <v>357</v>
      </c>
      <c r="LF7" s="941">
        <v>463</v>
      </c>
      <c r="LG7" s="941">
        <v>577</v>
      </c>
      <c r="LH7" s="941">
        <v>740</v>
      </c>
      <c r="LI7" s="941">
        <v>10397</v>
      </c>
      <c r="LJ7" s="941">
        <v>5</v>
      </c>
      <c r="LK7" s="941">
        <v>848</v>
      </c>
      <c r="LL7" s="941">
        <v>181</v>
      </c>
      <c r="LM7" s="941">
        <v>93</v>
      </c>
      <c r="LN7" s="941">
        <v>137</v>
      </c>
      <c r="LO7" s="941">
        <v>304</v>
      </c>
      <c r="LP7" s="941">
        <v>485</v>
      </c>
      <c r="LQ7" s="941">
        <v>472</v>
      </c>
      <c r="LR7" s="941">
        <v>473</v>
      </c>
      <c r="LS7" s="941">
        <v>438</v>
      </c>
      <c r="LT7" s="941">
        <v>481</v>
      </c>
      <c r="LU7" s="941">
        <v>548</v>
      </c>
      <c r="LV7" s="941">
        <v>609</v>
      </c>
      <c r="LW7" s="941">
        <v>831</v>
      </c>
      <c r="LX7" s="941">
        <v>952</v>
      </c>
      <c r="LY7" s="941">
        <v>10181</v>
      </c>
      <c r="LZ7" s="941">
        <v>12</v>
      </c>
      <c r="MA7" s="941">
        <v>635</v>
      </c>
      <c r="MB7" s="941">
        <v>164</v>
      </c>
      <c r="MC7" s="941">
        <v>83</v>
      </c>
      <c r="MD7" s="941">
        <v>108</v>
      </c>
      <c r="ME7" s="941">
        <v>163</v>
      </c>
      <c r="MF7" s="941">
        <v>138</v>
      </c>
      <c r="MG7" s="941">
        <v>150</v>
      </c>
      <c r="MH7" s="941">
        <v>195</v>
      </c>
      <c r="MI7" s="941">
        <v>253</v>
      </c>
      <c r="MJ7" s="941">
        <v>258</v>
      </c>
      <c r="MK7" s="941">
        <v>375</v>
      </c>
      <c r="ML7" s="941">
        <v>481</v>
      </c>
      <c r="MM7" s="941">
        <v>569</v>
      </c>
      <c r="MN7" s="941">
        <v>741</v>
      </c>
      <c r="MO7" s="943">
        <v>10835</v>
      </c>
    </row>
    <row r="8" spans="2:355" ht="15" customHeight="1">
      <c r="B8" s="951" t="s">
        <v>133</v>
      </c>
      <c r="C8" s="940">
        <v>73</v>
      </c>
      <c r="D8" s="941">
        <v>40</v>
      </c>
      <c r="E8" s="941">
        <v>25</v>
      </c>
      <c r="F8" s="941">
        <v>18</v>
      </c>
      <c r="G8" s="941">
        <v>44</v>
      </c>
      <c r="H8" s="941">
        <v>49</v>
      </c>
      <c r="I8" s="941">
        <v>45</v>
      </c>
      <c r="J8" s="941">
        <v>43</v>
      </c>
      <c r="K8" s="941">
        <v>57</v>
      </c>
      <c r="L8" s="941">
        <v>47</v>
      </c>
      <c r="M8" s="941">
        <v>61</v>
      </c>
      <c r="N8" s="941">
        <v>70</v>
      </c>
      <c r="O8" s="941">
        <v>70</v>
      </c>
      <c r="P8" s="941">
        <v>83</v>
      </c>
      <c r="Q8" s="941">
        <v>861</v>
      </c>
      <c r="R8" s="941">
        <v>14</v>
      </c>
      <c r="S8" s="941">
        <v>52</v>
      </c>
      <c r="T8" s="941">
        <v>24</v>
      </c>
      <c r="U8" s="941">
        <v>8</v>
      </c>
      <c r="V8" s="941">
        <v>12</v>
      </c>
      <c r="W8" s="941">
        <v>28</v>
      </c>
      <c r="X8" s="941">
        <v>23</v>
      </c>
      <c r="Y8" s="941">
        <v>20</v>
      </c>
      <c r="Z8" s="941">
        <v>17</v>
      </c>
      <c r="AA8" s="941">
        <v>31</v>
      </c>
      <c r="AB8" s="941">
        <v>34</v>
      </c>
      <c r="AC8" s="941">
        <v>40</v>
      </c>
      <c r="AD8" s="941">
        <v>47</v>
      </c>
      <c r="AE8" s="941">
        <v>58</v>
      </c>
      <c r="AF8" s="941">
        <v>64</v>
      </c>
      <c r="AG8" s="941">
        <v>994</v>
      </c>
      <c r="AH8" s="941">
        <v>6</v>
      </c>
      <c r="AI8" s="941">
        <v>57</v>
      </c>
      <c r="AJ8" s="941">
        <v>24</v>
      </c>
      <c r="AK8" s="941">
        <v>12</v>
      </c>
      <c r="AL8" s="941">
        <v>17</v>
      </c>
      <c r="AM8" s="941">
        <v>36</v>
      </c>
      <c r="AN8" s="941">
        <v>52</v>
      </c>
      <c r="AO8" s="941">
        <v>68</v>
      </c>
      <c r="AP8" s="941">
        <v>39</v>
      </c>
      <c r="AQ8" s="941">
        <v>61</v>
      </c>
      <c r="AR8" s="941">
        <v>67</v>
      </c>
      <c r="AS8" s="941">
        <v>72</v>
      </c>
      <c r="AT8" s="941">
        <v>78</v>
      </c>
      <c r="AU8" s="941">
        <v>73</v>
      </c>
      <c r="AV8" s="941">
        <v>90</v>
      </c>
      <c r="AW8" s="941">
        <v>842</v>
      </c>
      <c r="AX8" s="941">
        <v>7</v>
      </c>
      <c r="AY8" s="941">
        <v>51</v>
      </c>
      <c r="AZ8" s="941">
        <v>25</v>
      </c>
      <c r="BA8" s="941">
        <v>15</v>
      </c>
      <c r="BB8" s="941">
        <v>22</v>
      </c>
      <c r="BC8" s="941">
        <v>15</v>
      </c>
      <c r="BD8" s="941">
        <v>21</v>
      </c>
      <c r="BE8" s="941">
        <v>18</v>
      </c>
      <c r="BF8" s="941">
        <v>21</v>
      </c>
      <c r="BG8" s="941">
        <v>27</v>
      </c>
      <c r="BH8" s="941">
        <v>36</v>
      </c>
      <c r="BI8" s="941">
        <v>41</v>
      </c>
      <c r="BJ8" s="941">
        <v>48</v>
      </c>
      <c r="BK8" s="941">
        <v>55</v>
      </c>
      <c r="BL8" s="941">
        <v>74</v>
      </c>
      <c r="BM8" s="941">
        <v>1038</v>
      </c>
      <c r="BN8" s="941">
        <v>7</v>
      </c>
      <c r="BO8" s="941">
        <v>66</v>
      </c>
      <c r="BP8" s="941">
        <v>27</v>
      </c>
      <c r="BQ8" s="941">
        <v>15</v>
      </c>
      <c r="BR8" s="941">
        <v>24</v>
      </c>
      <c r="BS8" s="941">
        <v>40</v>
      </c>
      <c r="BT8" s="941">
        <v>60</v>
      </c>
      <c r="BU8" s="941">
        <v>50</v>
      </c>
      <c r="BV8" s="941">
        <v>45</v>
      </c>
      <c r="BW8" s="941">
        <v>36</v>
      </c>
      <c r="BX8" s="941">
        <v>57</v>
      </c>
      <c r="BY8" s="941">
        <v>58</v>
      </c>
      <c r="BZ8" s="941">
        <v>73</v>
      </c>
      <c r="CA8" s="941">
        <v>69</v>
      </c>
      <c r="CB8" s="941">
        <v>86</v>
      </c>
      <c r="CC8" s="941">
        <v>937</v>
      </c>
      <c r="CD8" s="941">
        <v>6</v>
      </c>
      <c r="CE8" s="941">
        <v>65</v>
      </c>
      <c r="CF8" s="941">
        <v>21</v>
      </c>
      <c r="CG8" s="941">
        <v>7</v>
      </c>
      <c r="CH8" s="941">
        <v>11</v>
      </c>
      <c r="CI8" s="941">
        <v>26</v>
      </c>
      <c r="CJ8" s="941">
        <v>22</v>
      </c>
      <c r="CK8" s="941">
        <v>13</v>
      </c>
      <c r="CL8" s="941">
        <v>23</v>
      </c>
      <c r="CM8" s="941">
        <v>22</v>
      </c>
      <c r="CN8" s="941">
        <v>27</v>
      </c>
      <c r="CO8" s="941">
        <v>36</v>
      </c>
      <c r="CP8" s="941">
        <v>42</v>
      </c>
      <c r="CQ8" s="941">
        <v>60</v>
      </c>
      <c r="CR8" s="941">
        <v>65</v>
      </c>
      <c r="CS8" s="941">
        <v>1013</v>
      </c>
      <c r="CT8" s="941">
        <v>2</v>
      </c>
      <c r="CU8" s="941">
        <v>80</v>
      </c>
      <c r="CV8" s="941">
        <v>26</v>
      </c>
      <c r="CW8" s="941">
        <v>15</v>
      </c>
      <c r="CX8" s="941">
        <v>13</v>
      </c>
      <c r="CY8" s="941">
        <v>42</v>
      </c>
      <c r="CZ8" s="941">
        <v>48</v>
      </c>
      <c r="DA8" s="941">
        <v>59</v>
      </c>
      <c r="DB8" s="941">
        <v>48</v>
      </c>
      <c r="DC8" s="941">
        <v>38</v>
      </c>
      <c r="DD8" s="941">
        <v>70</v>
      </c>
      <c r="DE8" s="941">
        <v>79</v>
      </c>
      <c r="DF8" s="941">
        <v>68</v>
      </c>
      <c r="DG8" s="941">
        <v>85</v>
      </c>
      <c r="DH8" s="941">
        <v>84</v>
      </c>
      <c r="DI8" s="941">
        <v>941</v>
      </c>
      <c r="DJ8" s="941">
        <v>2</v>
      </c>
      <c r="DK8" s="941">
        <v>67</v>
      </c>
      <c r="DL8" s="941">
        <v>24</v>
      </c>
      <c r="DM8" s="941">
        <v>6</v>
      </c>
      <c r="DN8" s="941">
        <v>11</v>
      </c>
      <c r="DO8" s="941">
        <v>23</v>
      </c>
      <c r="DP8" s="941">
        <v>25</v>
      </c>
      <c r="DQ8" s="941">
        <v>25</v>
      </c>
      <c r="DR8" s="941">
        <v>20</v>
      </c>
      <c r="DS8" s="941">
        <v>21</v>
      </c>
      <c r="DT8" s="941">
        <v>36</v>
      </c>
      <c r="DU8" s="941">
        <v>40</v>
      </c>
      <c r="DV8" s="941">
        <v>52</v>
      </c>
      <c r="DW8" s="941">
        <v>61</v>
      </c>
      <c r="DX8" s="941">
        <v>60</v>
      </c>
      <c r="DY8" s="941">
        <v>1060</v>
      </c>
      <c r="DZ8" s="941">
        <v>4</v>
      </c>
      <c r="EA8" s="941">
        <v>81</v>
      </c>
      <c r="EB8" s="941">
        <v>20</v>
      </c>
      <c r="EC8" s="941">
        <v>14</v>
      </c>
      <c r="ED8" s="941">
        <v>22</v>
      </c>
      <c r="EE8" s="941">
        <v>47</v>
      </c>
      <c r="EF8" s="941">
        <v>68</v>
      </c>
      <c r="EG8" s="941">
        <v>52</v>
      </c>
      <c r="EH8" s="941">
        <v>55</v>
      </c>
      <c r="EI8" s="941">
        <v>43</v>
      </c>
      <c r="EJ8" s="941">
        <v>52</v>
      </c>
      <c r="EK8" s="941">
        <v>66</v>
      </c>
      <c r="EL8" s="941">
        <v>64</v>
      </c>
      <c r="EM8" s="941">
        <v>81</v>
      </c>
      <c r="EN8" s="941">
        <v>85</v>
      </c>
      <c r="EO8" s="941">
        <v>960</v>
      </c>
      <c r="EP8" s="941">
        <v>1</v>
      </c>
      <c r="EQ8" s="941">
        <v>63</v>
      </c>
      <c r="ER8" s="941">
        <v>18</v>
      </c>
      <c r="ES8" s="941">
        <v>18</v>
      </c>
      <c r="ET8" s="941">
        <v>19</v>
      </c>
      <c r="EU8" s="941">
        <v>26</v>
      </c>
      <c r="EV8" s="941">
        <v>24</v>
      </c>
      <c r="EW8" s="941">
        <v>19</v>
      </c>
      <c r="EX8" s="941">
        <v>27</v>
      </c>
      <c r="EY8" s="941">
        <v>23</v>
      </c>
      <c r="EZ8" s="941">
        <v>28</v>
      </c>
      <c r="FA8" s="941">
        <v>41</v>
      </c>
      <c r="FB8" s="941">
        <v>55</v>
      </c>
      <c r="FC8" s="941">
        <v>53</v>
      </c>
      <c r="FD8" s="941">
        <v>82</v>
      </c>
      <c r="FE8" s="941">
        <v>1089</v>
      </c>
      <c r="FF8" s="941">
        <v>1</v>
      </c>
      <c r="FG8" s="941">
        <v>76</v>
      </c>
      <c r="FH8" s="941">
        <v>14</v>
      </c>
      <c r="FI8" s="941">
        <v>11</v>
      </c>
      <c r="FJ8" s="941">
        <v>8</v>
      </c>
      <c r="FK8" s="941">
        <v>55</v>
      </c>
      <c r="FL8" s="941">
        <v>58</v>
      </c>
      <c r="FM8" s="941">
        <v>56</v>
      </c>
      <c r="FN8" s="941">
        <v>57</v>
      </c>
      <c r="FO8" s="941">
        <v>59</v>
      </c>
      <c r="FP8" s="941">
        <v>42</v>
      </c>
      <c r="FQ8" s="941">
        <v>58</v>
      </c>
      <c r="FR8" s="941">
        <v>78</v>
      </c>
      <c r="FS8" s="941">
        <v>68</v>
      </c>
      <c r="FT8" s="941">
        <v>95</v>
      </c>
      <c r="FU8" s="941">
        <v>961</v>
      </c>
      <c r="FV8" s="941">
        <v>4</v>
      </c>
      <c r="FW8" s="941">
        <v>68</v>
      </c>
      <c r="FX8" s="941">
        <v>14</v>
      </c>
      <c r="FY8" s="941">
        <v>9</v>
      </c>
      <c r="FZ8" s="941">
        <v>20</v>
      </c>
      <c r="GA8" s="941">
        <v>34</v>
      </c>
      <c r="GB8" s="941">
        <v>14</v>
      </c>
      <c r="GC8" s="941">
        <v>23</v>
      </c>
      <c r="GD8" s="941">
        <v>22</v>
      </c>
      <c r="GE8" s="941">
        <v>18</v>
      </c>
      <c r="GF8" s="941">
        <v>34</v>
      </c>
      <c r="GG8" s="941">
        <v>36</v>
      </c>
      <c r="GH8" s="941">
        <v>50</v>
      </c>
      <c r="GI8" s="941">
        <v>58</v>
      </c>
      <c r="GJ8" s="941">
        <v>73</v>
      </c>
      <c r="GK8" s="941">
        <v>1192</v>
      </c>
      <c r="GL8" s="941">
        <v>1</v>
      </c>
      <c r="GM8" s="941">
        <v>82</v>
      </c>
      <c r="GN8" s="941">
        <v>30</v>
      </c>
      <c r="GO8" s="941">
        <v>16</v>
      </c>
      <c r="GP8" s="941">
        <v>20</v>
      </c>
      <c r="GQ8" s="941">
        <v>37</v>
      </c>
      <c r="GR8" s="941">
        <v>56</v>
      </c>
      <c r="GS8" s="941">
        <v>49</v>
      </c>
      <c r="GT8" s="941">
        <v>44</v>
      </c>
      <c r="GU8" s="941">
        <v>43</v>
      </c>
      <c r="GV8" s="941">
        <v>61</v>
      </c>
      <c r="GW8" s="941">
        <v>74</v>
      </c>
      <c r="GX8" s="941">
        <v>73</v>
      </c>
      <c r="GY8" s="941">
        <v>95</v>
      </c>
      <c r="GZ8" s="941">
        <v>103</v>
      </c>
      <c r="HA8" s="941">
        <v>1001</v>
      </c>
      <c r="HB8" s="942" t="s">
        <v>732</v>
      </c>
      <c r="HC8" s="941">
        <v>59</v>
      </c>
      <c r="HD8" s="941">
        <v>15</v>
      </c>
      <c r="HE8" s="941">
        <v>5</v>
      </c>
      <c r="HF8" s="941">
        <v>14</v>
      </c>
      <c r="HG8" s="941">
        <v>13</v>
      </c>
      <c r="HH8" s="941">
        <v>15</v>
      </c>
      <c r="HI8" s="941">
        <v>14</v>
      </c>
      <c r="HJ8" s="941">
        <v>18</v>
      </c>
      <c r="HK8" s="941">
        <v>31</v>
      </c>
      <c r="HL8" s="941">
        <v>40</v>
      </c>
      <c r="HM8" s="941">
        <v>36</v>
      </c>
      <c r="HN8" s="941">
        <v>48</v>
      </c>
      <c r="HO8" s="941">
        <v>56</v>
      </c>
      <c r="HP8" s="941">
        <v>76</v>
      </c>
      <c r="HQ8" s="941">
        <v>1197</v>
      </c>
      <c r="HR8" s="942" t="s">
        <v>732</v>
      </c>
      <c r="HS8" s="941">
        <v>80</v>
      </c>
      <c r="HT8" s="941">
        <v>16</v>
      </c>
      <c r="HU8" s="941">
        <v>7</v>
      </c>
      <c r="HV8" s="941">
        <v>11</v>
      </c>
      <c r="HW8" s="941">
        <v>44</v>
      </c>
      <c r="HX8" s="941">
        <v>55</v>
      </c>
      <c r="HY8" s="941">
        <v>51</v>
      </c>
      <c r="HZ8" s="941">
        <v>42</v>
      </c>
      <c r="IA8" s="941">
        <v>46</v>
      </c>
      <c r="IB8" s="941">
        <v>44</v>
      </c>
      <c r="IC8" s="941">
        <v>50</v>
      </c>
      <c r="ID8" s="941">
        <v>61</v>
      </c>
      <c r="IE8" s="941">
        <v>78</v>
      </c>
      <c r="IF8" s="941">
        <v>98</v>
      </c>
      <c r="IG8" s="941">
        <v>1023</v>
      </c>
      <c r="IH8" s="942" t="s">
        <v>732</v>
      </c>
      <c r="II8" s="941">
        <v>52</v>
      </c>
      <c r="IJ8" s="941">
        <v>23</v>
      </c>
      <c r="IK8" s="941">
        <v>4</v>
      </c>
      <c r="IL8" s="941">
        <v>16</v>
      </c>
      <c r="IM8" s="941">
        <v>20</v>
      </c>
      <c r="IN8" s="941">
        <v>18</v>
      </c>
      <c r="IO8" s="941">
        <v>13</v>
      </c>
      <c r="IP8" s="941">
        <v>19</v>
      </c>
      <c r="IQ8" s="941">
        <v>19</v>
      </c>
      <c r="IR8" s="941">
        <v>36</v>
      </c>
      <c r="IS8" s="941">
        <v>43</v>
      </c>
      <c r="IT8" s="941">
        <v>54</v>
      </c>
      <c r="IU8" s="941">
        <v>63</v>
      </c>
      <c r="IV8" s="941">
        <v>68</v>
      </c>
      <c r="IW8" s="941">
        <v>1215</v>
      </c>
      <c r="IX8" s="942" t="s">
        <v>732</v>
      </c>
      <c r="IY8" s="941">
        <v>75</v>
      </c>
      <c r="IZ8" s="941">
        <v>22</v>
      </c>
      <c r="JA8" s="941">
        <v>12</v>
      </c>
      <c r="JB8" s="941">
        <v>8</v>
      </c>
      <c r="JC8" s="941">
        <v>44</v>
      </c>
      <c r="JD8" s="941">
        <v>43</v>
      </c>
      <c r="JE8" s="941">
        <v>39</v>
      </c>
      <c r="JF8" s="941">
        <v>38</v>
      </c>
      <c r="JG8" s="941">
        <v>56</v>
      </c>
      <c r="JH8" s="941">
        <v>34</v>
      </c>
      <c r="JI8" s="941">
        <v>58</v>
      </c>
      <c r="JJ8" s="941">
        <v>55</v>
      </c>
      <c r="JK8" s="941">
        <v>91</v>
      </c>
      <c r="JL8" s="941">
        <v>96</v>
      </c>
      <c r="JM8" s="941">
        <v>1052</v>
      </c>
      <c r="JN8" s="941">
        <v>1</v>
      </c>
      <c r="JO8" s="941">
        <v>66</v>
      </c>
      <c r="JP8" s="941">
        <v>13</v>
      </c>
      <c r="JQ8" s="941">
        <v>8</v>
      </c>
      <c r="JR8" s="941">
        <v>13</v>
      </c>
      <c r="JS8" s="941">
        <v>21</v>
      </c>
      <c r="JT8" s="941">
        <v>17</v>
      </c>
      <c r="JU8" s="941">
        <v>15</v>
      </c>
      <c r="JV8" s="941">
        <v>24</v>
      </c>
      <c r="JW8" s="941">
        <v>19</v>
      </c>
      <c r="JX8" s="941">
        <v>26</v>
      </c>
      <c r="JY8" s="941">
        <v>35</v>
      </c>
      <c r="JZ8" s="941">
        <v>50</v>
      </c>
      <c r="KA8" s="941">
        <v>53</v>
      </c>
      <c r="KB8" s="941">
        <v>89</v>
      </c>
      <c r="KC8" s="941">
        <v>1267</v>
      </c>
      <c r="KD8" s="942" t="s">
        <v>732</v>
      </c>
      <c r="KE8" s="941">
        <v>89</v>
      </c>
      <c r="KF8" s="941">
        <v>17</v>
      </c>
      <c r="KG8" s="941">
        <v>10</v>
      </c>
      <c r="KH8" s="941">
        <v>19</v>
      </c>
      <c r="KI8" s="941">
        <v>36</v>
      </c>
      <c r="KJ8" s="941">
        <v>52</v>
      </c>
      <c r="KK8" s="941">
        <v>51</v>
      </c>
      <c r="KL8" s="941">
        <v>42</v>
      </c>
      <c r="KM8" s="941">
        <v>56</v>
      </c>
      <c r="KN8" s="941">
        <v>48</v>
      </c>
      <c r="KO8" s="941">
        <v>62</v>
      </c>
      <c r="KP8" s="941">
        <v>66</v>
      </c>
      <c r="KQ8" s="941">
        <v>84</v>
      </c>
      <c r="KR8" s="941">
        <v>92</v>
      </c>
      <c r="KS8" s="941">
        <v>1060</v>
      </c>
      <c r="KT8" s="941">
        <v>1</v>
      </c>
      <c r="KU8" s="941">
        <v>69</v>
      </c>
      <c r="KV8" s="941">
        <v>18</v>
      </c>
      <c r="KW8" s="941">
        <v>9</v>
      </c>
      <c r="KX8" s="941">
        <v>11</v>
      </c>
      <c r="KY8" s="941">
        <v>22</v>
      </c>
      <c r="KZ8" s="941">
        <v>13</v>
      </c>
      <c r="LA8" s="941">
        <v>27</v>
      </c>
      <c r="LB8" s="941">
        <v>16</v>
      </c>
      <c r="LC8" s="941">
        <v>16</v>
      </c>
      <c r="LD8" s="941">
        <v>29</v>
      </c>
      <c r="LE8" s="941">
        <v>41</v>
      </c>
      <c r="LF8" s="941">
        <v>42</v>
      </c>
      <c r="LG8" s="941">
        <v>65</v>
      </c>
      <c r="LH8" s="941">
        <v>74</v>
      </c>
      <c r="LI8" s="941">
        <v>1303</v>
      </c>
      <c r="LJ8" s="942" t="s">
        <v>732</v>
      </c>
      <c r="LK8" s="941">
        <v>75</v>
      </c>
      <c r="LL8" s="941">
        <v>13</v>
      </c>
      <c r="LM8" s="941">
        <v>6</v>
      </c>
      <c r="LN8" s="941">
        <v>22</v>
      </c>
      <c r="LO8" s="941">
        <v>43</v>
      </c>
      <c r="LP8" s="941">
        <v>53</v>
      </c>
      <c r="LQ8" s="941">
        <v>54</v>
      </c>
      <c r="LR8" s="941">
        <v>40</v>
      </c>
      <c r="LS8" s="941">
        <v>56</v>
      </c>
      <c r="LT8" s="941">
        <v>55</v>
      </c>
      <c r="LU8" s="941">
        <v>75</v>
      </c>
      <c r="LV8" s="941">
        <v>68</v>
      </c>
      <c r="LW8" s="941">
        <v>79</v>
      </c>
      <c r="LX8" s="941">
        <v>114</v>
      </c>
      <c r="LY8" s="941">
        <v>1086</v>
      </c>
      <c r="LZ8" s="942" t="s">
        <v>732</v>
      </c>
      <c r="MA8" s="941">
        <v>56</v>
      </c>
      <c r="MB8" s="941">
        <v>15</v>
      </c>
      <c r="MC8" s="941">
        <v>6</v>
      </c>
      <c r="MD8" s="941">
        <v>11</v>
      </c>
      <c r="ME8" s="941">
        <v>14</v>
      </c>
      <c r="MF8" s="941">
        <v>14</v>
      </c>
      <c r="MG8" s="941">
        <v>10</v>
      </c>
      <c r="MH8" s="941">
        <v>24</v>
      </c>
      <c r="MI8" s="941">
        <v>14</v>
      </c>
      <c r="MJ8" s="941">
        <v>28</v>
      </c>
      <c r="MK8" s="941">
        <v>32</v>
      </c>
      <c r="ML8" s="941">
        <v>56</v>
      </c>
      <c r="MM8" s="941">
        <v>72</v>
      </c>
      <c r="MN8" s="941">
        <v>71</v>
      </c>
      <c r="MO8" s="943">
        <v>1330</v>
      </c>
    </row>
    <row r="9" spans="2:355" ht="15" customHeight="1">
      <c r="B9" s="951" t="s">
        <v>116</v>
      </c>
      <c r="C9" s="940">
        <v>32</v>
      </c>
      <c r="D9" s="941">
        <v>12</v>
      </c>
      <c r="E9" s="941">
        <v>5</v>
      </c>
      <c r="F9" s="941">
        <v>7</v>
      </c>
      <c r="G9" s="941">
        <v>14</v>
      </c>
      <c r="H9" s="941">
        <v>33</v>
      </c>
      <c r="I9" s="941">
        <v>19</v>
      </c>
      <c r="J9" s="941">
        <v>22</v>
      </c>
      <c r="K9" s="941">
        <v>16</v>
      </c>
      <c r="L9" s="941">
        <v>18</v>
      </c>
      <c r="M9" s="941">
        <v>21</v>
      </c>
      <c r="N9" s="941">
        <v>17</v>
      </c>
      <c r="O9" s="941">
        <v>16</v>
      </c>
      <c r="P9" s="941">
        <v>33</v>
      </c>
      <c r="Q9" s="941">
        <v>329</v>
      </c>
      <c r="R9" s="942" t="s">
        <v>732</v>
      </c>
      <c r="S9" s="941">
        <v>23</v>
      </c>
      <c r="T9" s="941">
        <v>24</v>
      </c>
      <c r="U9" s="941">
        <v>8</v>
      </c>
      <c r="V9" s="941">
        <v>8</v>
      </c>
      <c r="W9" s="941">
        <v>11</v>
      </c>
      <c r="X9" s="941">
        <v>6</v>
      </c>
      <c r="Y9" s="941">
        <v>6</v>
      </c>
      <c r="Z9" s="941">
        <v>8</v>
      </c>
      <c r="AA9" s="941">
        <v>10</v>
      </c>
      <c r="AB9" s="941">
        <v>14</v>
      </c>
      <c r="AC9" s="941">
        <v>16</v>
      </c>
      <c r="AD9" s="941">
        <v>11</v>
      </c>
      <c r="AE9" s="941">
        <v>19</v>
      </c>
      <c r="AF9" s="941">
        <v>23</v>
      </c>
      <c r="AG9" s="941">
        <v>320</v>
      </c>
      <c r="AH9" s="942" t="s">
        <v>732</v>
      </c>
      <c r="AI9" s="941">
        <v>26</v>
      </c>
      <c r="AJ9" s="941">
        <v>19</v>
      </c>
      <c r="AK9" s="941">
        <v>8</v>
      </c>
      <c r="AL9" s="941">
        <v>3</v>
      </c>
      <c r="AM9" s="941">
        <v>18</v>
      </c>
      <c r="AN9" s="941">
        <v>24</v>
      </c>
      <c r="AO9" s="941">
        <v>17</v>
      </c>
      <c r="AP9" s="941">
        <v>17</v>
      </c>
      <c r="AQ9" s="941">
        <v>16</v>
      </c>
      <c r="AR9" s="941">
        <v>13</v>
      </c>
      <c r="AS9" s="941">
        <v>7</v>
      </c>
      <c r="AT9" s="941">
        <v>21</v>
      </c>
      <c r="AU9" s="941">
        <v>18</v>
      </c>
      <c r="AV9" s="941">
        <v>33</v>
      </c>
      <c r="AW9" s="941">
        <v>324</v>
      </c>
      <c r="AX9" s="942" t="s">
        <v>732</v>
      </c>
      <c r="AY9" s="941">
        <v>17</v>
      </c>
      <c r="AZ9" s="941">
        <v>17</v>
      </c>
      <c r="BA9" s="941">
        <v>9</v>
      </c>
      <c r="BB9" s="941">
        <v>4</v>
      </c>
      <c r="BC9" s="941">
        <v>4</v>
      </c>
      <c r="BD9" s="941">
        <v>9</v>
      </c>
      <c r="BE9" s="941">
        <v>11</v>
      </c>
      <c r="BF9" s="941">
        <v>10</v>
      </c>
      <c r="BG9" s="941">
        <v>10</v>
      </c>
      <c r="BH9" s="941">
        <v>9</v>
      </c>
      <c r="BI9" s="941">
        <v>4</v>
      </c>
      <c r="BJ9" s="941">
        <v>11</v>
      </c>
      <c r="BK9" s="941">
        <v>19</v>
      </c>
      <c r="BL9" s="941">
        <v>27</v>
      </c>
      <c r="BM9" s="941">
        <v>291</v>
      </c>
      <c r="BN9" s="942" t="s">
        <v>732</v>
      </c>
      <c r="BO9" s="941">
        <v>17</v>
      </c>
      <c r="BP9" s="941">
        <v>23</v>
      </c>
      <c r="BQ9" s="941">
        <v>5</v>
      </c>
      <c r="BR9" s="941">
        <v>9</v>
      </c>
      <c r="BS9" s="941">
        <v>14</v>
      </c>
      <c r="BT9" s="941">
        <v>22</v>
      </c>
      <c r="BU9" s="941">
        <v>21</v>
      </c>
      <c r="BV9" s="941">
        <v>8</v>
      </c>
      <c r="BW9" s="941">
        <v>14</v>
      </c>
      <c r="BX9" s="941">
        <v>17</v>
      </c>
      <c r="BY9" s="941">
        <v>17</v>
      </c>
      <c r="BZ9" s="941">
        <v>15</v>
      </c>
      <c r="CA9" s="941">
        <v>22</v>
      </c>
      <c r="CB9" s="941">
        <v>31</v>
      </c>
      <c r="CC9" s="941">
        <v>305</v>
      </c>
      <c r="CD9" s="942" t="s">
        <v>732</v>
      </c>
      <c r="CE9" s="941">
        <v>17</v>
      </c>
      <c r="CF9" s="941">
        <v>11</v>
      </c>
      <c r="CG9" s="941">
        <v>11</v>
      </c>
      <c r="CH9" s="941">
        <v>3</v>
      </c>
      <c r="CI9" s="941">
        <v>11</v>
      </c>
      <c r="CJ9" s="941">
        <v>9</v>
      </c>
      <c r="CK9" s="941">
        <v>4</v>
      </c>
      <c r="CL9" s="941">
        <v>10</v>
      </c>
      <c r="CM9" s="941">
        <v>7</v>
      </c>
      <c r="CN9" s="941">
        <v>11</v>
      </c>
      <c r="CO9" s="941">
        <v>22</v>
      </c>
      <c r="CP9" s="941">
        <v>11</v>
      </c>
      <c r="CQ9" s="941">
        <v>20</v>
      </c>
      <c r="CR9" s="941">
        <v>18</v>
      </c>
      <c r="CS9" s="941">
        <v>290</v>
      </c>
      <c r="CT9" s="942" t="s">
        <v>732</v>
      </c>
      <c r="CU9" s="941">
        <v>26</v>
      </c>
      <c r="CV9" s="941">
        <v>17</v>
      </c>
      <c r="CW9" s="941">
        <v>2</v>
      </c>
      <c r="CX9" s="941">
        <v>8</v>
      </c>
      <c r="CY9" s="941">
        <v>16</v>
      </c>
      <c r="CZ9" s="941">
        <v>22</v>
      </c>
      <c r="DA9" s="941">
        <v>20</v>
      </c>
      <c r="DB9" s="941">
        <v>12</v>
      </c>
      <c r="DC9" s="941">
        <v>8</v>
      </c>
      <c r="DD9" s="941">
        <v>15</v>
      </c>
      <c r="DE9" s="941">
        <v>13</v>
      </c>
      <c r="DF9" s="941">
        <v>20</v>
      </c>
      <c r="DG9" s="941">
        <v>18</v>
      </c>
      <c r="DH9" s="941">
        <v>28</v>
      </c>
      <c r="DI9" s="941">
        <v>316</v>
      </c>
      <c r="DJ9" s="942" t="s">
        <v>732</v>
      </c>
      <c r="DK9" s="941">
        <v>23</v>
      </c>
      <c r="DL9" s="941">
        <v>15</v>
      </c>
      <c r="DM9" s="941">
        <v>9</v>
      </c>
      <c r="DN9" s="941">
        <v>4</v>
      </c>
      <c r="DO9" s="941">
        <v>12</v>
      </c>
      <c r="DP9" s="941">
        <v>2</v>
      </c>
      <c r="DQ9" s="941">
        <v>14</v>
      </c>
      <c r="DR9" s="941">
        <v>5</v>
      </c>
      <c r="DS9" s="941">
        <v>7</v>
      </c>
      <c r="DT9" s="941">
        <v>12</v>
      </c>
      <c r="DU9" s="941">
        <v>12</v>
      </c>
      <c r="DV9" s="941">
        <v>20</v>
      </c>
      <c r="DW9" s="941">
        <v>18</v>
      </c>
      <c r="DX9" s="941">
        <v>17</v>
      </c>
      <c r="DY9" s="941">
        <v>291</v>
      </c>
      <c r="DZ9" s="942" t="s">
        <v>732</v>
      </c>
      <c r="EA9" s="941">
        <v>27</v>
      </c>
      <c r="EB9" s="941">
        <v>10</v>
      </c>
      <c r="EC9" s="941">
        <v>3</v>
      </c>
      <c r="ED9" s="941">
        <v>9</v>
      </c>
      <c r="EE9" s="941">
        <v>14</v>
      </c>
      <c r="EF9" s="941">
        <v>19</v>
      </c>
      <c r="EG9" s="941">
        <v>18</v>
      </c>
      <c r="EH9" s="941">
        <v>18</v>
      </c>
      <c r="EI9" s="941">
        <v>11</v>
      </c>
      <c r="EJ9" s="941">
        <v>14</v>
      </c>
      <c r="EK9" s="941">
        <v>17</v>
      </c>
      <c r="EL9" s="941">
        <v>15</v>
      </c>
      <c r="EM9" s="941">
        <v>20</v>
      </c>
      <c r="EN9" s="941">
        <v>23</v>
      </c>
      <c r="EO9" s="941">
        <v>356</v>
      </c>
      <c r="EP9" s="941">
        <v>1</v>
      </c>
      <c r="EQ9" s="941">
        <v>20</v>
      </c>
      <c r="ER9" s="941">
        <v>12</v>
      </c>
      <c r="ES9" s="941">
        <v>4</v>
      </c>
      <c r="ET9" s="941">
        <v>3</v>
      </c>
      <c r="EU9" s="941">
        <v>9</v>
      </c>
      <c r="EV9" s="941">
        <v>6</v>
      </c>
      <c r="EW9" s="941">
        <v>8</v>
      </c>
      <c r="EX9" s="941">
        <v>6</v>
      </c>
      <c r="EY9" s="941">
        <v>11</v>
      </c>
      <c r="EZ9" s="941">
        <v>10</v>
      </c>
      <c r="FA9" s="941">
        <v>15</v>
      </c>
      <c r="FB9" s="941">
        <v>15</v>
      </c>
      <c r="FC9" s="941">
        <v>13</v>
      </c>
      <c r="FD9" s="941">
        <v>18</v>
      </c>
      <c r="FE9" s="941">
        <v>273</v>
      </c>
      <c r="FF9" s="942" t="s">
        <v>732</v>
      </c>
      <c r="FG9" s="941">
        <v>29</v>
      </c>
      <c r="FH9" s="941">
        <v>13</v>
      </c>
      <c r="FI9" s="941">
        <v>6</v>
      </c>
      <c r="FJ9" s="941">
        <v>6</v>
      </c>
      <c r="FK9" s="941">
        <v>6</v>
      </c>
      <c r="FL9" s="941">
        <v>13</v>
      </c>
      <c r="FM9" s="941">
        <v>19</v>
      </c>
      <c r="FN9" s="941">
        <v>17</v>
      </c>
      <c r="FO9" s="941">
        <v>13</v>
      </c>
      <c r="FP9" s="941">
        <v>21</v>
      </c>
      <c r="FQ9" s="941">
        <v>17</v>
      </c>
      <c r="FR9" s="941">
        <v>11</v>
      </c>
      <c r="FS9" s="941">
        <v>29</v>
      </c>
      <c r="FT9" s="941">
        <v>17</v>
      </c>
      <c r="FU9" s="941">
        <v>325</v>
      </c>
      <c r="FV9" s="942" t="s">
        <v>732</v>
      </c>
      <c r="FW9" s="941">
        <v>27</v>
      </c>
      <c r="FX9" s="941">
        <v>10</v>
      </c>
      <c r="FY9" s="941">
        <v>7</v>
      </c>
      <c r="FZ9" s="941">
        <v>6</v>
      </c>
      <c r="GA9" s="941">
        <v>11</v>
      </c>
      <c r="GB9" s="941">
        <v>7</v>
      </c>
      <c r="GC9" s="941">
        <v>18</v>
      </c>
      <c r="GD9" s="941">
        <v>7</v>
      </c>
      <c r="GE9" s="941">
        <v>9</v>
      </c>
      <c r="GF9" s="941">
        <v>5</v>
      </c>
      <c r="GG9" s="941">
        <v>12</v>
      </c>
      <c r="GH9" s="941">
        <v>20</v>
      </c>
      <c r="GI9" s="941">
        <v>10</v>
      </c>
      <c r="GJ9" s="941">
        <v>21</v>
      </c>
      <c r="GK9" s="941">
        <v>312</v>
      </c>
      <c r="GL9" s="942" t="s">
        <v>732</v>
      </c>
      <c r="GM9" s="941">
        <v>22</v>
      </c>
      <c r="GN9" s="941">
        <v>14</v>
      </c>
      <c r="GO9" s="941">
        <v>8</v>
      </c>
      <c r="GP9" s="941">
        <v>4</v>
      </c>
      <c r="GQ9" s="941">
        <v>17</v>
      </c>
      <c r="GR9" s="941">
        <v>15</v>
      </c>
      <c r="GS9" s="941">
        <v>12</v>
      </c>
      <c r="GT9" s="941">
        <v>9</v>
      </c>
      <c r="GU9" s="941">
        <v>13</v>
      </c>
      <c r="GV9" s="941">
        <v>7</v>
      </c>
      <c r="GW9" s="941">
        <v>13</v>
      </c>
      <c r="GX9" s="941">
        <v>11</v>
      </c>
      <c r="GY9" s="941">
        <v>18</v>
      </c>
      <c r="GZ9" s="941">
        <v>22</v>
      </c>
      <c r="HA9" s="941">
        <v>336</v>
      </c>
      <c r="HB9" s="942" t="s">
        <v>732</v>
      </c>
      <c r="HC9" s="941">
        <v>28</v>
      </c>
      <c r="HD9" s="941">
        <v>16</v>
      </c>
      <c r="HE9" s="941">
        <v>2</v>
      </c>
      <c r="HF9" s="941">
        <v>3</v>
      </c>
      <c r="HG9" s="941">
        <v>12</v>
      </c>
      <c r="HH9" s="941">
        <v>6</v>
      </c>
      <c r="HI9" s="941">
        <v>11</v>
      </c>
      <c r="HJ9" s="941">
        <v>4</v>
      </c>
      <c r="HK9" s="941">
        <v>1</v>
      </c>
      <c r="HL9" s="941">
        <v>10</v>
      </c>
      <c r="HM9" s="941">
        <v>9</v>
      </c>
      <c r="HN9" s="941">
        <v>18</v>
      </c>
      <c r="HO9" s="941">
        <v>15</v>
      </c>
      <c r="HP9" s="941">
        <v>20</v>
      </c>
      <c r="HQ9" s="941">
        <v>319</v>
      </c>
      <c r="HR9" s="941">
        <v>1</v>
      </c>
      <c r="HS9" s="941">
        <v>29</v>
      </c>
      <c r="HT9" s="941">
        <v>9</v>
      </c>
      <c r="HU9" s="941">
        <v>6</v>
      </c>
      <c r="HV9" s="941">
        <v>8</v>
      </c>
      <c r="HW9" s="941">
        <v>14</v>
      </c>
      <c r="HX9" s="941">
        <v>14</v>
      </c>
      <c r="HY9" s="941">
        <v>16</v>
      </c>
      <c r="HZ9" s="941">
        <v>9</v>
      </c>
      <c r="IA9" s="941">
        <v>8</v>
      </c>
      <c r="IB9" s="941">
        <v>12</v>
      </c>
      <c r="IC9" s="941">
        <v>13</v>
      </c>
      <c r="ID9" s="941">
        <v>12</v>
      </c>
      <c r="IE9" s="941">
        <v>26</v>
      </c>
      <c r="IF9" s="941">
        <v>24</v>
      </c>
      <c r="IG9" s="941">
        <v>351</v>
      </c>
      <c r="IH9" s="942" t="s">
        <v>732</v>
      </c>
      <c r="II9" s="941">
        <v>21</v>
      </c>
      <c r="IJ9" s="941">
        <v>11</v>
      </c>
      <c r="IK9" s="941">
        <v>5</v>
      </c>
      <c r="IL9" s="941">
        <v>7</v>
      </c>
      <c r="IM9" s="941">
        <v>8</v>
      </c>
      <c r="IN9" s="941">
        <v>9</v>
      </c>
      <c r="IO9" s="941">
        <v>6</v>
      </c>
      <c r="IP9" s="941">
        <v>7</v>
      </c>
      <c r="IQ9" s="941">
        <v>7</v>
      </c>
      <c r="IR9" s="941">
        <v>12</v>
      </c>
      <c r="IS9" s="941">
        <v>12</v>
      </c>
      <c r="IT9" s="941">
        <v>16</v>
      </c>
      <c r="IU9" s="941">
        <v>13</v>
      </c>
      <c r="IV9" s="941">
        <v>17</v>
      </c>
      <c r="IW9" s="941">
        <v>317</v>
      </c>
      <c r="IX9" s="942" t="s">
        <v>732</v>
      </c>
      <c r="IY9" s="941">
        <v>20</v>
      </c>
      <c r="IZ9" s="941">
        <v>9</v>
      </c>
      <c r="JA9" s="941">
        <v>6</v>
      </c>
      <c r="JB9" s="941">
        <v>8</v>
      </c>
      <c r="JC9" s="941">
        <v>6</v>
      </c>
      <c r="JD9" s="941">
        <v>16</v>
      </c>
      <c r="JE9" s="941">
        <v>11</v>
      </c>
      <c r="JF9" s="941">
        <v>21</v>
      </c>
      <c r="JG9" s="941">
        <v>18</v>
      </c>
      <c r="JH9" s="941">
        <v>14</v>
      </c>
      <c r="JI9" s="941">
        <v>4</v>
      </c>
      <c r="JJ9" s="941">
        <v>18</v>
      </c>
      <c r="JK9" s="941">
        <v>18</v>
      </c>
      <c r="JL9" s="941">
        <v>25</v>
      </c>
      <c r="JM9" s="941">
        <v>333</v>
      </c>
      <c r="JN9" s="942" t="s">
        <v>732</v>
      </c>
      <c r="JO9" s="941">
        <v>28</v>
      </c>
      <c r="JP9" s="941">
        <v>12</v>
      </c>
      <c r="JQ9" s="941">
        <v>3</v>
      </c>
      <c r="JR9" s="941">
        <v>5</v>
      </c>
      <c r="JS9" s="941">
        <v>12</v>
      </c>
      <c r="JT9" s="941">
        <v>5</v>
      </c>
      <c r="JU9" s="941">
        <v>10</v>
      </c>
      <c r="JV9" s="941">
        <v>4</v>
      </c>
      <c r="JW9" s="941">
        <v>6</v>
      </c>
      <c r="JX9" s="941">
        <v>5</v>
      </c>
      <c r="JY9" s="941">
        <v>6</v>
      </c>
      <c r="JZ9" s="941">
        <v>12</v>
      </c>
      <c r="KA9" s="941">
        <v>12</v>
      </c>
      <c r="KB9" s="941">
        <v>21</v>
      </c>
      <c r="KC9" s="941">
        <v>297</v>
      </c>
      <c r="KD9" s="942" t="s">
        <v>732</v>
      </c>
      <c r="KE9" s="941">
        <v>26</v>
      </c>
      <c r="KF9" s="941">
        <v>12</v>
      </c>
      <c r="KG9" s="941">
        <v>1</v>
      </c>
      <c r="KH9" s="941">
        <v>8</v>
      </c>
      <c r="KI9" s="941">
        <v>17</v>
      </c>
      <c r="KJ9" s="941">
        <v>13</v>
      </c>
      <c r="KK9" s="941">
        <v>13</v>
      </c>
      <c r="KL9" s="941">
        <v>6</v>
      </c>
      <c r="KM9" s="941">
        <v>8</v>
      </c>
      <c r="KN9" s="941">
        <v>17</v>
      </c>
      <c r="KO9" s="941">
        <v>18</v>
      </c>
      <c r="KP9" s="941">
        <v>16</v>
      </c>
      <c r="KQ9" s="941">
        <v>16</v>
      </c>
      <c r="KR9" s="941">
        <v>18</v>
      </c>
      <c r="KS9" s="941">
        <v>344</v>
      </c>
      <c r="KT9" s="942" t="s">
        <v>732</v>
      </c>
      <c r="KU9" s="941">
        <v>29</v>
      </c>
      <c r="KV9" s="941">
        <v>8</v>
      </c>
      <c r="KW9" s="941">
        <v>7</v>
      </c>
      <c r="KX9" s="941">
        <v>3</v>
      </c>
      <c r="KY9" s="941">
        <v>7</v>
      </c>
      <c r="KZ9" s="941">
        <v>9</v>
      </c>
      <c r="LA9" s="941">
        <v>7</v>
      </c>
      <c r="LB9" s="941">
        <v>8</v>
      </c>
      <c r="LC9" s="941">
        <v>10</v>
      </c>
      <c r="LD9" s="941">
        <v>7</v>
      </c>
      <c r="LE9" s="941">
        <v>9</v>
      </c>
      <c r="LF9" s="941">
        <v>14</v>
      </c>
      <c r="LG9" s="941">
        <v>13</v>
      </c>
      <c r="LH9" s="941">
        <v>16</v>
      </c>
      <c r="LI9" s="941">
        <v>298</v>
      </c>
      <c r="LJ9" s="942" t="s">
        <v>732</v>
      </c>
      <c r="LK9" s="941">
        <v>26</v>
      </c>
      <c r="LL9" s="941">
        <v>5</v>
      </c>
      <c r="LM9" s="941">
        <v>3</v>
      </c>
      <c r="LN9" s="941">
        <v>3</v>
      </c>
      <c r="LO9" s="941">
        <v>14</v>
      </c>
      <c r="LP9" s="941">
        <v>19</v>
      </c>
      <c r="LQ9" s="941">
        <v>13</v>
      </c>
      <c r="LR9" s="941">
        <v>14</v>
      </c>
      <c r="LS9" s="941">
        <v>9</v>
      </c>
      <c r="LT9" s="941">
        <v>13</v>
      </c>
      <c r="LU9" s="941">
        <v>12</v>
      </c>
      <c r="LV9" s="941">
        <v>14</v>
      </c>
      <c r="LW9" s="941">
        <v>22</v>
      </c>
      <c r="LX9" s="941">
        <v>25</v>
      </c>
      <c r="LY9" s="941">
        <v>380</v>
      </c>
      <c r="LZ9" s="942" t="s">
        <v>732</v>
      </c>
      <c r="MA9" s="941">
        <v>22</v>
      </c>
      <c r="MB9" s="941">
        <v>8</v>
      </c>
      <c r="MC9" s="941">
        <v>4</v>
      </c>
      <c r="MD9" s="941">
        <v>1</v>
      </c>
      <c r="ME9" s="941">
        <v>9</v>
      </c>
      <c r="MF9" s="941">
        <v>6</v>
      </c>
      <c r="MG9" s="941">
        <v>5</v>
      </c>
      <c r="MH9" s="941">
        <v>5</v>
      </c>
      <c r="MI9" s="941">
        <v>7</v>
      </c>
      <c r="MJ9" s="941">
        <v>4</v>
      </c>
      <c r="MK9" s="941">
        <v>7</v>
      </c>
      <c r="ML9" s="941">
        <v>9</v>
      </c>
      <c r="MM9" s="941">
        <v>9</v>
      </c>
      <c r="MN9" s="941">
        <v>14</v>
      </c>
      <c r="MO9" s="943">
        <v>345</v>
      </c>
    </row>
    <row r="10" spans="2:355" ht="15" customHeight="1">
      <c r="B10" s="951" t="s">
        <v>124</v>
      </c>
      <c r="C10" s="940">
        <v>20</v>
      </c>
      <c r="D10" s="941">
        <v>11</v>
      </c>
      <c r="E10" s="941">
        <v>11</v>
      </c>
      <c r="F10" s="941">
        <v>10</v>
      </c>
      <c r="G10" s="941">
        <v>18</v>
      </c>
      <c r="H10" s="941">
        <v>17</v>
      </c>
      <c r="I10" s="941">
        <v>18</v>
      </c>
      <c r="J10" s="941">
        <v>21</v>
      </c>
      <c r="K10" s="941">
        <v>17</v>
      </c>
      <c r="L10" s="941">
        <v>20</v>
      </c>
      <c r="M10" s="941">
        <v>23</v>
      </c>
      <c r="N10" s="941">
        <v>32</v>
      </c>
      <c r="O10" s="941">
        <v>22</v>
      </c>
      <c r="P10" s="941">
        <v>33</v>
      </c>
      <c r="Q10" s="941">
        <v>301</v>
      </c>
      <c r="R10" s="942" t="s">
        <v>732</v>
      </c>
      <c r="S10" s="941">
        <v>9</v>
      </c>
      <c r="T10" s="941">
        <v>6</v>
      </c>
      <c r="U10" s="941">
        <v>6</v>
      </c>
      <c r="V10" s="941">
        <v>4</v>
      </c>
      <c r="W10" s="941">
        <v>10</v>
      </c>
      <c r="X10" s="941">
        <v>8</v>
      </c>
      <c r="Y10" s="941">
        <v>13</v>
      </c>
      <c r="Z10" s="941">
        <v>12</v>
      </c>
      <c r="AA10" s="941">
        <v>9</v>
      </c>
      <c r="AB10" s="941">
        <v>7</v>
      </c>
      <c r="AC10" s="941">
        <v>17</v>
      </c>
      <c r="AD10" s="941">
        <v>26</v>
      </c>
      <c r="AE10" s="941">
        <v>18</v>
      </c>
      <c r="AF10" s="941">
        <v>28</v>
      </c>
      <c r="AG10" s="941">
        <v>317</v>
      </c>
      <c r="AH10" s="942" t="s">
        <v>732</v>
      </c>
      <c r="AI10" s="941">
        <v>20</v>
      </c>
      <c r="AJ10" s="941">
        <v>10</v>
      </c>
      <c r="AK10" s="941">
        <v>5</v>
      </c>
      <c r="AL10" s="941">
        <v>7</v>
      </c>
      <c r="AM10" s="941">
        <v>19</v>
      </c>
      <c r="AN10" s="941">
        <v>20</v>
      </c>
      <c r="AO10" s="941">
        <v>9</v>
      </c>
      <c r="AP10" s="941">
        <v>14</v>
      </c>
      <c r="AQ10" s="941">
        <v>19</v>
      </c>
      <c r="AR10" s="941">
        <v>21</v>
      </c>
      <c r="AS10" s="941">
        <v>22</v>
      </c>
      <c r="AT10" s="941">
        <v>27</v>
      </c>
      <c r="AU10" s="941">
        <v>35</v>
      </c>
      <c r="AV10" s="941">
        <v>36</v>
      </c>
      <c r="AW10" s="941">
        <v>286</v>
      </c>
      <c r="AX10" s="941">
        <v>4</v>
      </c>
      <c r="AY10" s="941">
        <v>11</v>
      </c>
      <c r="AZ10" s="941">
        <v>15</v>
      </c>
      <c r="BA10" s="941">
        <v>5</v>
      </c>
      <c r="BB10" s="941">
        <v>9</v>
      </c>
      <c r="BC10" s="941">
        <v>8</v>
      </c>
      <c r="BD10" s="941">
        <v>13</v>
      </c>
      <c r="BE10" s="941">
        <v>7</v>
      </c>
      <c r="BF10" s="941">
        <v>4</v>
      </c>
      <c r="BG10" s="941">
        <v>8</v>
      </c>
      <c r="BH10" s="941">
        <v>11</v>
      </c>
      <c r="BI10" s="941">
        <v>15</v>
      </c>
      <c r="BJ10" s="941">
        <v>17</v>
      </c>
      <c r="BK10" s="941">
        <v>33</v>
      </c>
      <c r="BL10" s="941">
        <v>38</v>
      </c>
      <c r="BM10" s="941">
        <v>289</v>
      </c>
      <c r="BN10" s="941">
        <v>2</v>
      </c>
      <c r="BO10" s="941">
        <v>26</v>
      </c>
      <c r="BP10" s="941">
        <v>11</v>
      </c>
      <c r="BQ10" s="941">
        <v>5</v>
      </c>
      <c r="BR10" s="941">
        <v>9</v>
      </c>
      <c r="BS10" s="941">
        <v>10</v>
      </c>
      <c r="BT10" s="941">
        <v>17</v>
      </c>
      <c r="BU10" s="941">
        <v>12</v>
      </c>
      <c r="BV10" s="941">
        <v>20</v>
      </c>
      <c r="BW10" s="941">
        <v>11</v>
      </c>
      <c r="BX10" s="941">
        <v>33</v>
      </c>
      <c r="BY10" s="941">
        <v>33</v>
      </c>
      <c r="BZ10" s="941">
        <v>20</v>
      </c>
      <c r="CA10" s="941">
        <v>45</v>
      </c>
      <c r="CB10" s="941">
        <v>36</v>
      </c>
      <c r="CC10" s="941">
        <v>326</v>
      </c>
      <c r="CD10" s="941">
        <v>3</v>
      </c>
      <c r="CE10" s="941">
        <v>20</v>
      </c>
      <c r="CF10" s="941">
        <v>6</v>
      </c>
      <c r="CG10" s="941">
        <v>8</v>
      </c>
      <c r="CH10" s="941">
        <v>3</v>
      </c>
      <c r="CI10" s="941">
        <v>11</v>
      </c>
      <c r="CJ10" s="941">
        <v>12</v>
      </c>
      <c r="CK10" s="941">
        <v>8</v>
      </c>
      <c r="CL10" s="941">
        <v>4</v>
      </c>
      <c r="CM10" s="941">
        <v>9</v>
      </c>
      <c r="CN10" s="941">
        <v>14</v>
      </c>
      <c r="CO10" s="941">
        <v>15</v>
      </c>
      <c r="CP10" s="941">
        <v>25</v>
      </c>
      <c r="CQ10" s="941">
        <v>20</v>
      </c>
      <c r="CR10" s="941">
        <v>26</v>
      </c>
      <c r="CS10" s="941">
        <v>341</v>
      </c>
      <c r="CT10" s="942" t="s">
        <v>732</v>
      </c>
      <c r="CU10" s="941">
        <v>21</v>
      </c>
      <c r="CV10" s="941">
        <v>16</v>
      </c>
      <c r="CW10" s="941">
        <v>6</v>
      </c>
      <c r="CX10" s="941">
        <v>8</v>
      </c>
      <c r="CY10" s="941">
        <v>13</v>
      </c>
      <c r="CZ10" s="941">
        <v>20</v>
      </c>
      <c r="DA10" s="941">
        <v>19</v>
      </c>
      <c r="DB10" s="941">
        <v>17</v>
      </c>
      <c r="DC10" s="941">
        <v>18</v>
      </c>
      <c r="DD10" s="941">
        <v>20</v>
      </c>
      <c r="DE10" s="941">
        <v>22</v>
      </c>
      <c r="DF10" s="941">
        <v>19</v>
      </c>
      <c r="DG10" s="941">
        <v>27</v>
      </c>
      <c r="DH10" s="941">
        <v>35</v>
      </c>
      <c r="DI10" s="941">
        <v>334</v>
      </c>
      <c r="DJ10" s="941">
        <v>2</v>
      </c>
      <c r="DK10" s="941">
        <v>13</v>
      </c>
      <c r="DL10" s="941">
        <v>6</v>
      </c>
      <c r="DM10" s="941">
        <v>1</v>
      </c>
      <c r="DN10" s="941">
        <v>6</v>
      </c>
      <c r="DO10" s="941">
        <v>10</v>
      </c>
      <c r="DP10" s="941">
        <v>9</v>
      </c>
      <c r="DQ10" s="941">
        <v>3</v>
      </c>
      <c r="DR10" s="941">
        <v>8</v>
      </c>
      <c r="DS10" s="941">
        <v>7</v>
      </c>
      <c r="DT10" s="941">
        <v>15</v>
      </c>
      <c r="DU10" s="941">
        <v>11</v>
      </c>
      <c r="DV10" s="941">
        <v>20</v>
      </c>
      <c r="DW10" s="941">
        <v>13</v>
      </c>
      <c r="DX10" s="941">
        <v>30</v>
      </c>
      <c r="DY10" s="941">
        <v>325</v>
      </c>
      <c r="DZ10" s="942" t="s">
        <v>732</v>
      </c>
      <c r="EA10" s="941">
        <v>17</v>
      </c>
      <c r="EB10" s="941">
        <v>10</v>
      </c>
      <c r="EC10" s="941">
        <v>6</v>
      </c>
      <c r="ED10" s="941">
        <v>10</v>
      </c>
      <c r="EE10" s="941">
        <v>27</v>
      </c>
      <c r="EF10" s="941">
        <v>17</v>
      </c>
      <c r="EG10" s="941">
        <v>14</v>
      </c>
      <c r="EH10" s="941">
        <v>14</v>
      </c>
      <c r="EI10" s="941">
        <v>14</v>
      </c>
      <c r="EJ10" s="941">
        <v>19</v>
      </c>
      <c r="EK10" s="941">
        <v>21</v>
      </c>
      <c r="EL10" s="941">
        <v>21</v>
      </c>
      <c r="EM10" s="941">
        <v>27</v>
      </c>
      <c r="EN10" s="941">
        <v>33</v>
      </c>
      <c r="EO10" s="941">
        <v>324</v>
      </c>
      <c r="EP10" s="941">
        <v>1</v>
      </c>
      <c r="EQ10" s="941">
        <v>15</v>
      </c>
      <c r="ER10" s="941">
        <v>7</v>
      </c>
      <c r="ES10" s="941">
        <v>2</v>
      </c>
      <c r="ET10" s="941">
        <v>6</v>
      </c>
      <c r="EU10" s="941">
        <v>11</v>
      </c>
      <c r="EV10" s="941">
        <v>5</v>
      </c>
      <c r="EW10" s="941">
        <v>12</v>
      </c>
      <c r="EX10" s="941">
        <v>8</v>
      </c>
      <c r="EY10" s="941">
        <v>9</v>
      </c>
      <c r="EZ10" s="941">
        <v>12</v>
      </c>
      <c r="FA10" s="941">
        <v>24</v>
      </c>
      <c r="FB10" s="941">
        <v>19</v>
      </c>
      <c r="FC10" s="941">
        <v>25</v>
      </c>
      <c r="FD10" s="941">
        <v>32</v>
      </c>
      <c r="FE10" s="941">
        <v>391</v>
      </c>
      <c r="FF10" s="942" t="s">
        <v>732</v>
      </c>
      <c r="FG10" s="941">
        <v>21</v>
      </c>
      <c r="FH10" s="941">
        <v>5</v>
      </c>
      <c r="FI10" s="941">
        <v>1</v>
      </c>
      <c r="FJ10" s="941">
        <v>6</v>
      </c>
      <c r="FK10" s="941">
        <v>21</v>
      </c>
      <c r="FL10" s="941">
        <v>19</v>
      </c>
      <c r="FM10" s="941">
        <v>14</v>
      </c>
      <c r="FN10" s="941">
        <v>12</v>
      </c>
      <c r="FO10" s="941">
        <v>8</v>
      </c>
      <c r="FP10" s="941">
        <v>13</v>
      </c>
      <c r="FQ10" s="941">
        <v>9</v>
      </c>
      <c r="FR10" s="941">
        <v>13</v>
      </c>
      <c r="FS10" s="941">
        <v>31</v>
      </c>
      <c r="FT10" s="941">
        <v>36</v>
      </c>
      <c r="FU10" s="941">
        <v>367</v>
      </c>
      <c r="FV10" s="941">
        <v>1</v>
      </c>
      <c r="FW10" s="941">
        <v>23</v>
      </c>
      <c r="FX10" s="941">
        <v>9</v>
      </c>
      <c r="FY10" s="941">
        <v>5</v>
      </c>
      <c r="FZ10" s="941">
        <v>2</v>
      </c>
      <c r="GA10" s="941">
        <v>4</v>
      </c>
      <c r="GB10" s="941">
        <v>3</v>
      </c>
      <c r="GC10" s="941">
        <v>4</v>
      </c>
      <c r="GD10" s="941">
        <v>6</v>
      </c>
      <c r="GE10" s="941">
        <v>7</v>
      </c>
      <c r="GF10" s="941">
        <v>8</v>
      </c>
      <c r="GG10" s="941">
        <v>11</v>
      </c>
      <c r="GH10" s="941">
        <v>16</v>
      </c>
      <c r="GI10" s="941">
        <v>18</v>
      </c>
      <c r="GJ10" s="941">
        <v>18</v>
      </c>
      <c r="GK10" s="941">
        <v>413</v>
      </c>
      <c r="GL10" s="942" t="s">
        <v>732</v>
      </c>
      <c r="GM10" s="941">
        <v>21</v>
      </c>
      <c r="GN10" s="941">
        <v>10</v>
      </c>
      <c r="GO10" s="941">
        <v>3</v>
      </c>
      <c r="GP10" s="941">
        <v>11</v>
      </c>
      <c r="GQ10" s="941">
        <v>17</v>
      </c>
      <c r="GR10" s="941">
        <v>18</v>
      </c>
      <c r="GS10" s="941">
        <v>24</v>
      </c>
      <c r="GT10" s="941">
        <v>15</v>
      </c>
      <c r="GU10" s="941">
        <v>19</v>
      </c>
      <c r="GV10" s="941">
        <v>22</v>
      </c>
      <c r="GW10" s="941">
        <v>20</v>
      </c>
      <c r="GX10" s="941">
        <v>26</v>
      </c>
      <c r="GY10" s="941">
        <v>28</v>
      </c>
      <c r="GZ10" s="941">
        <v>25</v>
      </c>
      <c r="HA10" s="941">
        <v>301</v>
      </c>
      <c r="HB10" s="942" t="s">
        <v>732</v>
      </c>
      <c r="HC10" s="941">
        <v>9</v>
      </c>
      <c r="HD10" s="941">
        <v>5</v>
      </c>
      <c r="HE10" s="941">
        <v>5</v>
      </c>
      <c r="HF10" s="941">
        <v>7</v>
      </c>
      <c r="HG10" s="941">
        <v>9</v>
      </c>
      <c r="HH10" s="941">
        <v>9</v>
      </c>
      <c r="HI10" s="941">
        <v>8</v>
      </c>
      <c r="HJ10" s="941">
        <v>6</v>
      </c>
      <c r="HK10" s="941">
        <v>11</v>
      </c>
      <c r="HL10" s="941">
        <v>7</v>
      </c>
      <c r="HM10" s="941">
        <v>12</v>
      </c>
      <c r="HN10" s="941">
        <v>21</v>
      </c>
      <c r="HO10" s="941">
        <v>21</v>
      </c>
      <c r="HP10" s="941">
        <v>34</v>
      </c>
      <c r="HQ10" s="941">
        <v>403</v>
      </c>
      <c r="HR10" s="942" t="s">
        <v>732</v>
      </c>
      <c r="HS10" s="941">
        <v>20</v>
      </c>
      <c r="HT10" s="941">
        <v>9</v>
      </c>
      <c r="HU10" s="941">
        <v>3</v>
      </c>
      <c r="HV10" s="941">
        <v>6</v>
      </c>
      <c r="HW10" s="941">
        <v>23</v>
      </c>
      <c r="HX10" s="941">
        <v>20</v>
      </c>
      <c r="HY10" s="941">
        <v>23</v>
      </c>
      <c r="HZ10" s="941">
        <v>12</v>
      </c>
      <c r="IA10" s="941">
        <v>12</v>
      </c>
      <c r="IB10" s="941">
        <v>17</v>
      </c>
      <c r="IC10" s="941">
        <v>18</v>
      </c>
      <c r="ID10" s="941">
        <v>31</v>
      </c>
      <c r="IE10" s="941">
        <v>25</v>
      </c>
      <c r="IF10" s="941">
        <v>30</v>
      </c>
      <c r="IG10" s="941">
        <v>338</v>
      </c>
      <c r="IH10" s="942" t="s">
        <v>732</v>
      </c>
      <c r="II10" s="941">
        <v>16</v>
      </c>
      <c r="IJ10" s="941">
        <v>9</v>
      </c>
      <c r="IK10" s="942" t="s">
        <v>732</v>
      </c>
      <c r="IL10" s="941">
        <v>6</v>
      </c>
      <c r="IM10" s="941">
        <v>10</v>
      </c>
      <c r="IN10" s="941">
        <v>7</v>
      </c>
      <c r="IO10" s="941">
        <v>6</v>
      </c>
      <c r="IP10" s="941">
        <v>5</v>
      </c>
      <c r="IQ10" s="941">
        <v>13</v>
      </c>
      <c r="IR10" s="941">
        <v>13</v>
      </c>
      <c r="IS10" s="941">
        <v>12</v>
      </c>
      <c r="IT10" s="941">
        <v>15</v>
      </c>
      <c r="IU10" s="941">
        <v>23</v>
      </c>
      <c r="IV10" s="941">
        <v>18</v>
      </c>
      <c r="IW10" s="941">
        <v>406</v>
      </c>
      <c r="IX10" s="942" t="s">
        <v>732</v>
      </c>
      <c r="IY10" s="941">
        <v>22</v>
      </c>
      <c r="IZ10" s="941">
        <v>7</v>
      </c>
      <c r="JA10" s="941">
        <v>7</v>
      </c>
      <c r="JB10" s="941">
        <v>7</v>
      </c>
      <c r="JC10" s="941">
        <v>24</v>
      </c>
      <c r="JD10" s="941">
        <v>27</v>
      </c>
      <c r="JE10" s="941">
        <v>16</v>
      </c>
      <c r="JF10" s="941">
        <v>23</v>
      </c>
      <c r="JG10" s="941">
        <v>11</v>
      </c>
      <c r="JH10" s="941">
        <v>20</v>
      </c>
      <c r="JI10" s="941">
        <v>27</v>
      </c>
      <c r="JJ10" s="941">
        <v>15</v>
      </c>
      <c r="JK10" s="941">
        <v>15</v>
      </c>
      <c r="JL10" s="941">
        <v>45</v>
      </c>
      <c r="JM10" s="941">
        <v>352</v>
      </c>
      <c r="JN10" s="942" t="s">
        <v>732</v>
      </c>
      <c r="JO10" s="941">
        <v>16</v>
      </c>
      <c r="JP10" s="941">
        <v>5</v>
      </c>
      <c r="JQ10" s="941">
        <v>7</v>
      </c>
      <c r="JR10" s="941">
        <v>7</v>
      </c>
      <c r="JS10" s="941">
        <v>4</v>
      </c>
      <c r="JT10" s="941">
        <v>4</v>
      </c>
      <c r="JU10" s="941">
        <v>12</v>
      </c>
      <c r="JV10" s="941">
        <v>6</v>
      </c>
      <c r="JW10" s="941">
        <v>7</v>
      </c>
      <c r="JX10" s="941">
        <v>17</v>
      </c>
      <c r="JY10" s="941">
        <v>15</v>
      </c>
      <c r="JZ10" s="941">
        <v>22</v>
      </c>
      <c r="KA10" s="941">
        <v>23</v>
      </c>
      <c r="KB10" s="941">
        <v>24</v>
      </c>
      <c r="KC10" s="941">
        <v>389</v>
      </c>
      <c r="KD10" s="942" t="s">
        <v>732</v>
      </c>
      <c r="KE10" s="941">
        <v>19</v>
      </c>
      <c r="KF10" s="941">
        <v>5</v>
      </c>
      <c r="KG10" s="941">
        <v>4</v>
      </c>
      <c r="KH10" s="941">
        <v>7</v>
      </c>
      <c r="KI10" s="941">
        <v>20</v>
      </c>
      <c r="KJ10" s="941">
        <v>23</v>
      </c>
      <c r="KK10" s="941">
        <v>14</v>
      </c>
      <c r="KL10" s="941">
        <v>14</v>
      </c>
      <c r="KM10" s="941">
        <v>20</v>
      </c>
      <c r="KN10" s="941">
        <v>17</v>
      </c>
      <c r="KO10" s="941">
        <v>27</v>
      </c>
      <c r="KP10" s="941">
        <v>25</v>
      </c>
      <c r="KQ10" s="941">
        <v>31</v>
      </c>
      <c r="KR10" s="941">
        <v>31</v>
      </c>
      <c r="KS10" s="941">
        <v>413</v>
      </c>
      <c r="KT10" s="942" t="s">
        <v>732</v>
      </c>
      <c r="KU10" s="941">
        <v>21</v>
      </c>
      <c r="KV10" s="941">
        <v>4</v>
      </c>
      <c r="KW10" s="941">
        <v>4</v>
      </c>
      <c r="KX10" s="941">
        <v>6</v>
      </c>
      <c r="KY10" s="941">
        <v>9</v>
      </c>
      <c r="KZ10" s="941">
        <v>7</v>
      </c>
      <c r="LA10" s="941">
        <v>5</v>
      </c>
      <c r="LB10" s="941">
        <v>4</v>
      </c>
      <c r="LC10" s="941">
        <v>7</v>
      </c>
      <c r="LD10" s="941">
        <v>10</v>
      </c>
      <c r="LE10" s="941">
        <v>7</v>
      </c>
      <c r="LF10" s="941">
        <v>20</v>
      </c>
      <c r="LG10" s="941">
        <v>27</v>
      </c>
      <c r="LH10" s="941">
        <v>27</v>
      </c>
      <c r="LI10" s="941">
        <v>428</v>
      </c>
      <c r="LJ10" s="942" t="s">
        <v>732</v>
      </c>
      <c r="LK10" s="941">
        <v>14</v>
      </c>
      <c r="LL10" s="941">
        <v>5</v>
      </c>
      <c r="LM10" s="941">
        <v>1</v>
      </c>
      <c r="LN10" s="941">
        <v>8</v>
      </c>
      <c r="LO10" s="941">
        <v>12</v>
      </c>
      <c r="LP10" s="941">
        <v>22</v>
      </c>
      <c r="LQ10" s="941">
        <v>24</v>
      </c>
      <c r="LR10" s="941">
        <v>17</v>
      </c>
      <c r="LS10" s="941">
        <v>21</v>
      </c>
      <c r="LT10" s="941">
        <v>17</v>
      </c>
      <c r="LU10" s="941">
        <v>24</v>
      </c>
      <c r="LV10" s="941">
        <v>28</v>
      </c>
      <c r="LW10" s="941">
        <v>30</v>
      </c>
      <c r="LX10" s="941">
        <v>36</v>
      </c>
      <c r="LY10" s="941">
        <v>379</v>
      </c>
      <c r="LZ10" s="942" t="s">
        <v>732</v>
      </c>
      <c r="MA10" s="941">
        <v>10</v>
      </c>
      <c r="MB10" s="941">
        <v>10</v>
      </c>
      <c r="MC10" s="941">
        <v>2</v>
      </c>
      <c r="MD10" s="941">
        <v>5</v>
      </c>
      <c r="ME10" s="941">
        <v>7</v>
      </c>
      <c r="MF10" s="941">
        <v>7</v>
      </c>
      <c r="MG10" s="941">
        <v>10</v>
      </c>
      <c r="MH10" s="941">
        <v>8</v>
      </c>
      <c r="MI10" s="941">
        <v>9</v>
      </c>
      <c r="MJ10" s="941">
        <v>5</v>
      </c>
      <c r="MK10" s="941">
        <v>13</v>
      </c>
      <c r="ML10" s="941">
        <v>18</v>
      </c>
      <c r="MM10" s="941">
        <v>26</v>
      </c>
      <c r="MN10" s="941">
        <v>24</v>
      </c>
      <c r="MO10" s="943">
        <v>439</v>
      </c>
    </row>
    <row r="11" spans="2:355" ht="15" customHeight="1">
      <c r="B11" s="951" t="s">
        <v>121</v>
      </c>
      <c r="C11" s="940">
        <v>24</v>
      </c>
      <c r="D11" s="941">
        <v>8</v>
      </c>
      <c r="E11" s="941">
        <v>6</v>
      </c>
      <c r="F11" s="941">
        <v>5</v>
      </c>
      <c r="G11" s="941">
        <v>9</v>
      </c>
      <c r="H11" s="941">
        <v>20</v>
      </c>
      <c r="I11" s="941">
        <v>15</v>
      </c>
      <c r="J11" s="941">
        <v>10</v>
      </c>
      <c r="K11" s="941">
        <v>9</v>
      </c>
      <c r="L11" s="941">
        <v>11</v>
      </c>
      <c r="M11" s="941">
        <v>12</v>
      </c>
      <c r="N11" s="941">
        <v>14</v>
      </c>
      <c r="O11" s="941">
        <v>15</v>
      </c>
      <c r="P11" s="941">
        <v>22</v>
      </c>
      <c r="Q11" s="941">
        <v>282</v>
      </c>
      <c r="R11" s="942" t="s">
        <v>732</v>
      </c>
      <c r="S11" s="941">
        <v>13</v>
      </c>
      <c r="T11" s="941">
        <v>6</v>
      </c>
      <c r="U11" s="941">
        <v>1</v>
      </c>
      <c r="V11" s="941">
        <v>5</v>
      </c>
      <c r="W11" s="941">
        <v>11</v>
      </c>
      <c r="X11" s="941">
        <v>5</v>
      </c>
      <c r="Y11" s="941">
        <v>2</v>
      </c>
      <c r="Z11" s="941">
        <v>3</v>
      </c>
      <c r="AA11" s="941">
        <v>4</v>
      </c>
      <c r="AB11" s="941">
        <v>11</v>
      </c>
      <c r="AC11" s="941">
        <v>5</v>
      </c>
      <c r="AD11" s="941">
        <v>19</v>
      </c>
      <c r="AE11" s="941">
        <v>12</v>
      </c>
      <c r="AF11" s="941">
        <v>15</v>
      </c>
      <c r="AG11" s="941">
        <v>231</v>
      </c>
      <c r="AH11" s="942" t="s">
        <v>732</v>
      </c>
      <c r="AI11" s="941">
        <v>11</v>
      </c>
      <c r="AJ11" s="941">
        <v>7</v>
      </c>
      <c r="AK11" s="941">
        <v>1</v>
      </c>
      <c r="AL11" s="941">
        <v>3</v>
      </c>
      <c r="AM11" s="941">
        <v>10</v>
      </c>
      <c r="AN11" s="941">
        <v>17</v>
      </c>
      <c r="AO11" s="941">
        <v>16</v>
      </c>
      <c r="AP11" s="941">
        <v>13</v>
      </c>
      <c r="AQ11" s="941">
        <v>19</v>
      </c>
      <c r="AR11" s="941">
        <v>13</v>
      </c>
      <c r="AS11" s="941">
        <v>19</v>
      </c>
      <c r="AT11" s="941">
        <v>12</v>
      </c>
      <c r="AU11" s="941">
        <v>17</v>
      </c>
      <c r="AV11" s="941">
        <v>19</v>
      </c>
      <c r="AW11" s="941">
        <v>225</v>
      </c>
      <c r="AX11" s="942" t="s">
        <v>732</v>
      </c>
      <c r="AY11" s="941">
        <v>9</v>
      </c>
      <c r="AZ11" s="941">
        <v>5</v>
      </c>
      <c r="BA11" s="941">
        <v>4</v>
      </c>
      <c r="BB11" s="941">
        <v>2</v>
      </c>
      <c r="BC11" s="941">
        <v>9</v>
      </c>
      <c r="BD11" s="941">
        <v>5</v>
      </c>
      <c r="BE11" s="941">
        <v>3</v>
      </c>
      <c r="BF11" s="941">
        <v>13</v>
      </c>
      <c r="BG11" s="941">
        <v>8</v>
      </c>
      <c r="BH11" s="941">
        <v>11</v>
      </c>
      <c r="BI11" s="941">
        <v>10</v>
      </c>
      <c r="BJ11" s="941">
        <v>14</v>
      </c>
      <c r="BK11" s="941">
        <v>17</v>
      </c>
      <c r="BL11" s="941">
        <v>17</v>
      </c>
      <c r="BM11" s="941">
        <v>244</v>
      </c>
      <c r="BN11" s="942" t="s">
        <v>732</v>
      </c>
      <c r="BO11" s="941">
        <v>18</v>
      </c>
      <c r="BP11" s="941">
        <v>9</v>
      </c>
      <c r="BQ11" s="941">
        <v>4</v>
      </c>
      <c r="BR11" s="941">
        <v>4</v>
      </c>
      <c r="BS11" s="941">
        <v>16</v>
      </c>
      <c r="BT11" s="941">
        <v>16</v>
      </c>
      <c r="BU11" s="941">
        <v>17</v>
      </c>
      <c r="BV11" s="941">
        <v>15</v>
      </c>
      <c r="BW11" s="941">
        <v>16</v>
      </c>
      <c r="BX11" s="941">
        <v>13</v>
      </c>
      <c r="BY11" s="941">
        <v>13</v>
      </c>
      <c r="BZ11" s="941">
        <v>9</v>
      </c>
      <c r="CA11" s="941">
        <v>17</v>
      </c>
      <c r="CB11" s="941">
        <v>22</v>
      </c>
      <c r="CC11" s="941">
        <v>213</v>
      </c>
      <c r="CD11" s="942" t="s">
        <v>732</v>
      </c>
      <c r="CE11" s="941">
        <v>17</v>
      </c>
      <c r="CF11" s="941">
        <v>7</v>
      </c>
      <c r="CG11" s="941">
        <v>3</v>
      </c>
      <c r="CH11" s="941">
        <v>4</v>
      </c>
      <c r="CI11" s="941">
        <v>8</v>
      </c>
      <c r="CJ11" s="941">
        <v>2</v>
      </c>
      <c r="CK11" s="941">
        <v>6</v>
      </c>
      <c r="CL11" s="941">
        <v>8</v>
      </c>
      <c r="CM11" s="941">
        <v>6</v>
      </c>
      <c r="CN11" s="941">
        <v>8</v>
      </c>
      <c r="CO11" s="941">
        <v>3</v>
      </c>
      <c r="CP11" s="941">
        <v>13</v>
      </c>
      <c r="CQ11" s="941">
        <v>8</v>
      </c>
      <c r="CR11" s="941">
        <v>16</v>
      </c>
      <c r="CS11" s="941">
        <v>233</v>
      </c>
      <c r="CT11" s="941">
        <v>1</v>
      </c>
      <c r="CU11" s="941">
        <v>17</v>
      </c>
      <c r="CV11" s="941">
        <v>3</v>
      </c>
      <c r="CW11" s="941">
        <v>3</v>
      </c>
      <c r="CX11" s="941">
        <v>1</v>
      </c>
      <c r="CY11" s="941">
        <v>14</v>
      </c>
      <c r="CZ11" s="941">
        <v>20</v>
      </c>
      <c r="DA11" s="941">
        <v>16</v>
      </c>
      <c r="DB11" s="941">
        <v>11</v>
      </c>
      <c r="DC11" s="941">
        <v>10</v>
      </c>
      <c r="DD11" s="941">
        <v>6</v>
      </c>
      <c r="DE11" s="941">
        <v>12</v>
      </c>
      <c r="DF11" s="941">
        <v>17</v>
      </c>
      <c r="DG11" s="941">
        <v>15</v>
      </c>
      <c r="DH11" s="941">
        <v>17</v>
      </c>
      <c r="DI11" s="941">
        <v>208</v>
      </c>
      <c r="DJ11" s="942" t="s">
        <v>732</v>
      </c>
      <c r="DK11" s="941">
        <v>16</v>
      </c>
      <c r="DL11" s="941">
        <v>5</v>
      </c>
      <c r="DM11" s="941">
        <v>2</v>
      </c>
      <c r="DN11" s="941">
        <v>3</v>
      </c>
      <c r="DO11" s="941">
        <v>8</v>
      </c>
      <c r="DP11" s="941">
        <v>5</v>
      </c>
      <c r="DQ11" s="941">
        <v>5</v>
      </c>
      <c r="DR11" s="941">
        <v>7</v>
      </c>
      <c r="DS11" s="941">
        <v>9</v>
      </c>
      <c r="DT11" s="941">
        <v>8</v>
      </c>
      <c r="DU11" s="941">
        <v>13</v>
      </c>
      <c r="DV11" s="941">
        <v>4</v>
      </c>
      <c r="DW11" s="941">
        <v>14</v>
      </c>
      <c r="DX11" s="941">
        <v>16</v>
      </c>
      <c r="DY11" s="941">
        <v>264</v>
      </c>
      <c r="DZ11" s="942" t="s">
        <v>732</v>
      </c>
      <c r="EA11" s="941">
        <v>24</v>
      </c>
      <c r="EB11" s="941">
        <v>5</v>
      </c>
      <c r="EC11" s="941">
        <v>4</v>
      </c>
      <c r="ED11" s="941">
        <v>5</v>
      </c>
      <c r="EE11" s="941">
        <v>4</v>
      </c>
      <c r="EF11" s="941">
        <v>12</v>
      </c>
      <c r="EG11" s="941">
        <v>22</v>
      </c>
      <c r="EH11" s="941">
        <v>5</v>
      </c>
      <c r="EI11" s="941">
        <v>6</v>
      </c>
      <c r="EJ11" s="941">
        <v>8</v>
      </c>
      <c r="EK11" s="941">
        <v>12</v>
      </c>
      <c r="EL11" s="941">
        <v>11</v>
      </c>
      <c r="EM11" s="941">
        <v>18</v>
      </c>
      <c r="EN11" s="941">
        <v>16</v>
      </c>
      <c r="EO11" s="941">
        <v>222</v>
      </c>
      <c r="EP11" s="942" t="s">
        <v>732</v>
      </c>
      <c r="EQ11" s="941">
        <v>9</v>
      </c>
      <c r="ER11" s="941">
        <v>4</v>
      </c>
      <c r="ES11" s="941">
        <v>1</v>
      </c>
      <c r="ET11" s="941">
        <v>3</v>
      </c>
      <c r="EU11" s="941">
        <v>8</v>
      </c>
      <c r="EV11" s="941">
        <v>5</v>
      </c>
      <c r="EW11" s="941">
        <v>2</v>
      </c>
      <c r="EX11" s="941">
        <v>3</v>
      </c>
      <c r="EY11" s="941">
        <v>10</v>
      </c>
      <c r="EZ11" s="941">
        <v>6</v>
      </c>
      <c r="FA11" s="941">
        <v>4</v>
      </c>
      <c r="FB11" s="941">
        <v>11</v>
      </c>
      <c r="FC11" s="941">
        <v>16</v>
      </c>
      <c r="FD11" s="941">
        <v>16</v>
      </c>
      <c r="FE11" s="941">
        <v>232</v>
      </c>
      <c r="FF11" s="942" t="s">
        <v>732</v>
      </c>
      <c r="FG11" s="941">
        <v>14</v>
      </c>
      <c r="FH11" s="941">
        <v>4</v>
      </c>
      <c r="FI11" s="941">
        <v>5</v>
      </c>
      <c r="FJ11" s="941">
        <v>2</v>
      </c>
      <c r="FK11" s="941">
        <v>7</v>
      </c>
      <c r="FL11" s="941">
        <v>17</v>
      </c>
      <c r="FM11" s="941">
        <v>12</v>
      </c>
      <c r="FN11" s="941">
        <v>14</v>
      </c>
      <c r="FO11" s="941">
        <v>10</v>
      </c>
      <c r="FP11" s="941">
        <v>10</v>
      </c>
      <c r="FQ11" s="941">
        <v>14</v>
      </c>
      <c r="FR11" s="941">
        <v>14</v>
      </c>
      <c r="FS11" s="941">
        <v>17</v>
      </c>
      <c r="FT11" s="941">
        <v>21</v>
      </c>
      <c r="FU11" s="941">
        <v>229</v>
      </c>
      <c r="FV11" s="942" t="s">
        <v>732</v>
      </c>
      <c r="FW11" s="941">
        <v>15</v>
      </c>
      <c r="FX11" s="941">
        <v>5</v>
      </c>
      <c r="FY11" s="941">
        <v>2</v>
      </c>
      <c r="FZ11" s="941">
        <v>4</v>
      </c>
      <c r="GA11" s="941">
        <v>5</v>
      </c>
      <c r="GB11" s="941">
        <v>13</v>
      </c>
      <c r="GC11" s="941">
        <v>2</v>
      </c>
      <c r="GD11" s="941">
        <v>5</v>
      </c>
      <c r="GE11" s="941">
        <v>7</v>
      </c>
      <c r="GF11" s="941">
        <v>6</v>
      </c>
      <c r="GG11" s="941">
        <v>9</v>
      </c>
      <c r="GH11" s="941">
        <v>13</v>
      </c>
      <c r="GI11" s="941">
        <v>10</v>
      </c>
      <c r="GJ11" s="941">
        <v>21</v>
      </c>
      <c r="GK11" s="941">
        <v>256</v>
      </c>
      <c r="GL11" s="942" t="s">
        <v>732</v>
      </c>
      <c r="GM11" s="941">
        <v>24</v>
      </c>
      <c r="GN11" s="941">
        <v>9</v>
      </c>
      <c r="GO11" s="941">
        <v>3</v>
      </c>
      <c r="GP11" s="941">
        <v>1</v>
      </c>
      <c r="GQ11" s="941">
        <v>10</v>
      </c>
      <c r="GR11" s="941">
        <v>13</v>
      </c>
      <c r="GS11" s="941">
        <v>11</v>
      </c>
      <c r="GT11" s="941">
        <v>15</v>
      </c>
      <c r="GU11" s="941">
        <v>6</v>
      </c>
      <c r="GV11" s="941">
        <v>4</v>
      </c>
      <c r="GW11" s="941">
        <v>17</v>
      </c>
      <c r="GX11" s="941">
        <v>10</v>
      </c>
      <c r="GY11" s="941">
        <v>12</v>
      </c>
      <c r="GZ11" s="941">
        <v>22</v>
      </c>
      <c r="HA11" s="941">
        <v>258</v>
      </c>
      <c r="HB11" s="942" t="s">
        <v>732</v>
      </c>
      <c r="HC11" s="941">
        <v>13</v>
      </c>
      <c r="HD11" s="941">
        <v>7</v>
      </c>
      <c r="HE11" s="941">
        <v>1</v>
      </c>
      <c r="HF11" s="941">
        <v>4</v>
      </c>
      <c r="HG11" s="941">
        <v>4</v>
      </c>
      <c r="HH11" s="941">
        <v>7</v>
      </c>
      <c r="HI11" s="941">
        <v>5</v>
      </c>
      <c r="HJ11" s="941">
        <v>2</v>
      </c>
      <c r="HK11" s="941">
        <v>4</v>
      </c>
      <c r="HL11" s="941">
        <v>4</v>
      </c>
      <c r="HM11" s="941">
        <v>7</v>
      </c>
      <c r="HN11" s="941">
        <v>8</v>
      </c>
      <c r="HO11" s="941">
        <v>11</v>
      </c>
      <c r="HP11" s="941">
        <v>17</v>
      </c>
      <c r="HQ11" s="941">
        <v>251</v>
      </c>
      <c r="HR11" s="942" t="s">
        <v>732</v>
      </c>
      <c r="HS11" s="941">
        <v>27</v>
      </c>
      <c r="HT11" s="941">
        <v>6</v>
      </c>
      <c r="HU11" s="941">
        <v>3</v>
      </c>
      <c r="HV11" s="941">
        <v>2</v>
      </c>
      <c r="HW11" s="941">
        <v>8</v>
      </c>
      <c r="HX11" s="941">
        <v>13</v>
      </c>
      <c r="HY11" s="941">
        <v>12</v>
      </c>
      <c r="HZ11" s="941">
        <v>10</v>
      </c>
      <c r="IA11" s="941">
        <v>10</v>
      </c>
      <c r="IB11" s="941">
        <v>6</v>
      </c>
      <c r="IC11" s="941">
        <v>6</v>
      </c>
      <c r="ID11" s="941">
        <v>12</v>
      </c>
      <c r="IE11" s="941">
        <v>11</v>
      </c>
      <c r="IF11" s="941">
        <v>29</v>
      </c>
      <c r="IG11" s="941">
        <v>247</v>
      </c>
      <c r="IH11" s="942" t="s">
        <v>732</v>
      </c>
      <c r="II11" s="941">
        <v>14</v>
      </c>
      <c r="IJ11" s="941">
        <v>2</v>
      </c>
      <c r="IK11" s="941">
        <v>2</v>
      </c>
      <c r="IL11" s="941">
        <v>2</v>
      </c>
      <c r="IM11" s="941">
        <v>3</v>
      </c>
      <c r="IN11" s="941">
        <v>3</v>
      </c>
      <c r="IO11" s="941">
        <v>4</v>
      </c>
      <c r="IP11" s="941">
        <v>3</v>
      </c>
      <c r="IQ11" s="941">
        <v>5</v>
      </c>
      <c r="IR11" s="941">
        <v>9</v>
      </c>
      <c r="IS11" s="941">
        <v>8</v>
      </c>
      <c r="IT11" s="941">
        <v>10</v>
      </c>
      <c r="IU11" s="941">
        <v>11</v>
      </c>
      <c r="IV11" s="941">
        <v>22</v>
      </c>
      <c r="IW11" s="941">
        <v>260</v>
      </c>
      <c r="IX11" s="942" t="s">
        <v>732</v>
      </c>
      <c r="IY11" s="941">
        <v>18</v>
      </c>
      <c r="IZ11" s="941">
        <v>9</v>
      </c>
      <c r="JA11" s="941">
        <v>2</v>
      </c>
      <c r="JB11" s="941">
        <v>1</v>
      </c>
      <c r="JC11" s="941">
        <v>5</v>
      </c>
      <c r="JD11" s="941">
        <v>12</v>
      </c>
      <c r="JE11" s="941">
        <v>16</v>
      </c>
      <c r="JF11" s="941">
        <v>12</v>
      </c>
      <c r="JG11" s="941">
        <v>12</v>
      </c>
      <c r="JH11" s="941">
        <v>14</v>
      </c>
      <c r="JI11" s="941">
        <v>11</v>
      </c>
      <c r="JJ11" s="941">
        <v>16</v>
      </c>
      <c r="JK11" s="941">
        <v>15</v>
      </c>
      <c r="JL11" s="941">
        <v>19</v>
      </c>
      <c r="JM11" s="941">
        <v>253</v>
      </c>
      <c r="JN11" s="942" t="s">
        <v>732</v>
      </c>
      <c r="JO11" s="941">
        <v>18</v>
      </c>
      <c r="JP11" s="941">
        <v>2</v>
      </c>
      <c r="JQ11" s="941">
        <v>2</v>
      </c>
      <c r="JR11" s="941">
        <v>2</v>
      </c>
      <c r="JS11" s="941">
        <v>5</v>
      </c>
      <c r="JT11" s="941">
        <v>4</v>
      </c>
      <c r="JU11" s="941">
        <v>2</v>
      </c>
      <c r="JV11" s="941">
        <v>5</v>
      </c>
      <c r="JW11" s="941">
        <v>7</v>
      </c>
      <c r="JX11" s="941">
        <v>5</v>
      </c>
      <c r="JY11" s="941">
        <v>7</v>
      </c>
      <c r="JZ11" s="941">
        <v>14</v>
      </c>
      <c r="KA11" s="941">
        <v>20</v>
      </c>
      <c r="KB11" s="941">
        <v>26</v>
      </c>
      <c r="KC11" s="941">
        <v>239</v>
      </c>
      <c r="KD11" s="942" t="s">
        <v>732</v>
      </c>
      <c r="KE11" s="941">
        <v>23</v>
      </c>
      <c r="KF11" s="941">
        <v>2</v>
      </c>
      <c r="KG11" s="942" t="s">
        <v>732</v>
      </c>
      <c r="KH11" s="941">
        <v>2</v>
      </c>
      <c r="KI11" s="941">
        <v>7</v>
      </c>
      <c r="KJ11" s="941">
        <v>7</v>
      </c>
      <c r="KK11" s="941">
        <v>9</v>
      </c>
      <c r="KL11" s="941">
        <v>7</v>
      </c>
      <c r="KM11" s="941">
        <v>11</v>
      </c>
      <c r="KN11" s="941">
        <v>10</v>
      </c>
      <c r="KO11" s="941">
        <v>15</v>
      </c>
      <c r="KP11" s="941">
        <v>12</v>
      </c>
      <c r="KQ11" s="941">
        <v>14</v>
      </c>
      <c r="KR11" s="941">
        <v>18</v>
      </c>
      <c r="KS11" s="941">
        <v>293</v>
      </c>
      <c r="KT11" s="942" t="s">
        <v>732</v>
      </c>
      <c r="KU11" s="941">
        <v>22</v>
      </c>
      <c r="KV11" s="941">
        <v>3</v>
      </c>
      <c r="KW11" s="941">
        <v>2</v>
      </c>
      <c r="KX11" s="941">
        <v>1</v>
      </c>
      <c r="KY11" s="941">
        <v>1</v>
      </c>
      <c r="KZ11" s="941">
        <v>7</v>
      </c>
      <c r="LA11" s="941">
        <v>4</v>
      </c>
      <c r="LB11" s="941">
        <v>1</v>
      </c>
      <c r="LC11" s="941">
        <v>4</v>
      </c>
      <c r="LD11" s="941">
        <v>14</v>
      </c>
      <c r="LE11" s="941">
        <v>8</v>
      </c>
      <c r="LF11" s="941">
        <v>11</v>
      </c>
      <c r="LG11" s="941">
        <v>9</v>
      </c>
      <c r="LH11" s="941">
        <v>22</v>
      </c>
      <c r="LI11" s="941">
        <v>239</v>
      </c>
      <c r="LJ11" s="942" t="s">
        <v>732</v>
      </c>
      <c r="LK11" s="941">
        <v>24</v>
      </c>
      <c r="LL11" s="941">
        <v>3</v>
      </c>
      <c r="LM11" s="941">
        <v>1</v>
      </c>
      <c r="LN11" s="941">
        <v>3</v>
      </c>
      <c r="LO11" s="941">
        <v>14</v>
      </c>
      <c r="LP11" s="941">
        <v>10</v>
      </c>
      <c r="LQ11" s="941">
        <v>8</v>
      </c>
      <c r="LR11" s="941">
        <v>9</v>
      </c>
      <c r="LS11" s="941">
        <v>6</v>
      </c>
      <c r="LT11" s="941">
        <v>12</v>
      </c>
      <c r="LU11" s="941">
        <v>14</v>
      </c>
      <c r="LV11" s="941">
        <v>16</v>
      </c>
      <c r="LW11" s="941">
        <v>13</v>
      </c>
      <c r="LX11" s="941">
        <v>18</v>
      </c>
      <c r="LY11" s="941">
        <v>281</v>
      </c>
      <c r="LZ11" s="942" t="s">
        <v>732</v>
      </c>
      <c r="MA11" s="941">
        <v>13</v>
      </c>
      <c r="MB11" s="941">
        <v>4</v>
      </c>
      <c r="MC11" s="941">
        <v>2</v>
      </c>
      <c r="MD11" s="941">
        <v>1</v>
      </c>
      <c r="ME11" s="941">
        <v>6</v>
      </c>
      <c r="MF11" s="941">
        <v>3</v>
      </c>
      <c r="MG11" s="941">
        <v>2</v>
      </c>
      <c r="MH11" s="941">
        <v>4</v>
      </c>
      <c r="MI11" s="941">
        <v>7</v>
      </c>
      <c r="MJ11" s="941">
        <v>6</v>
      </c>
      <c r="MK11" s="941">
        <v>10</v>
      </c>
      <c r="ML11" s="941">
        <v>17</v>
      </c>
      <c r="MM11" s="941">
        <v>14</v>
      </c>
      <c r="MN11" s="941">
        <v>20</v>
      </c>
      <c r="MO11" s="943">
        <v>274</v>
      </c>
    </row>
    <row r="12" spans="2:355" ht="15" customHeight="1">
      <c r="B12" s="951" t="s">
        <v>131</v>
      </c>
      <c r="C12" s="940">
        <v>78</v>
      </c>
      <c r="D12" s="941">
        <v>54</v>
      </c>
      <c r="E12" s="941">
        <v>15</v>
      </c>
      <c r="F12" s="941">
        <v>18</v>
      </c>
      <c r="G12" s="941">
        <v>34</v>
      </c>
      <c r="H12" s="941">
        <v>51</v>
      </c>
      <c r="I12" s="941">
        <v>41</v>
      </c>
      <c r="J12" s="941">
        <v>28</v>
      </c>
      <c r="K12" s="941">
        <v>41</v>
      </c>
      <c r="L12" s="941">
        <v>34</v>
      </c>
      <c r="M12" s="941">
        <v>43</v>
      </c>
      <c r="N12" s="941">
        <v>38</v>
      </c>
      <c r="O12" s="941">
        <v>38</v>
      </c>
      <c r="P12" s="941">
        <v>70</v>
      </c>
      <c r="Q12" s="941">
        <v>573</v>
      </c>
      <c r="R12" s="942" t="s">
        <v>732</v>
      </c>
      <c r="S12" s="941">
        <v>50</v>
      </c>
      <c r="T12" s="941">
        <v>40</v>
      </c>
      <c r="U12" s="941">
        <v>10</v>
      </c>
      <c r="V12" s="941">
        <v>9</v>
      </c>
      <c r="W12" s="941">
        <v>26</v>
      </c>
      <c r="X12" s="941">
        <v>14</v>
      </c>
      <c r="Y12" s="941">
        <v>11</v>
      </c>
      <c r="Z12" s="941">
        <v>23</v>
      </c>
      <c r="AA12" s="941">
        <v>21</v>
      </c>
      <c r="AB12" s="941">
        <v>20</v>
      </c>
      <c r="AC12" s="941">
        <v>23</v>
      </c>
      <c r="AD12" s="941">
        <v>29</v>
      </c>
      <c r="AE12" s="941">
        <v>51</v>
      </c>
      <c r="AF12" s="941">
        <v>57</v>
      </c>
      <c r="AG12" s="941">
        <v>580</v>
      </c>
      <c r="AH12" s="942" t="s">
        <v>732</v>
      </c>
      <c r="AI12" s="941">
        <v>61</v>
      </c>
      <c r="AJ12" s="941">
        <v>51</v>
      </c>
      <c r="AK12" s="941">
        <v>11</v>
      </c>
      <c r="AL12" s="941">
        <v>13</v>
      </c>
      <c r="AM12" s="941">
        <v>41</v>
      </c>
      <c r="AN12" s="941">
        <v>38</v>
      </c>
      <c r="AO12" s="941">
        <v>35</v>
      </c>
      <c r="AP12" s="941">
        <v>29</v>
      </c>
      <c r="AQ12" s="941">
        <v>34</v>
      </c>
      <c r="AR12" s="941">
        <v>38</v>
      </c>
      <c r="AS12" s="941">
        <v>42</v>
      </c>
      <c r="AT12" s="941">
        <v>58</v>
      </c>
      <c r="AU12" s="941">
        <v>60</v>
      </c>
      <c r="AV12" s="941">
        <v>61</v>
      </c>
      <c r="AW12" s="941">
        <v>504</v>
      </c>
      <c r="AX12" s="941">
        <v>1</v>
      </c>
      <c r="AY12" s="941">
        <v>67</v>
      </c>
      <c r="AZ12" s="941">
        <v>34</v>
      </c>
      <c r="BA12" s="941">
        <v>11</v>
      </c>
      <c r="BB12" s="941">
        <v>10</v>
      </c>
      <c r="BC12" s="941">
        <v>14</v>
      </c>
      <c r="BD12" s="941">
        <v>17</v>
      </c>
      <c r="BE12" s="941">
        <v>19</v>
      </c>
      <c r="BF12" s="941">
        <v>13</v>
      </c>
      <c r="BG12" s="941">
        <v>8</v>
      </c>
      <c r="BH12" s="941">
        <v>25</v>
      </c>
      <c r="BI12" s="941">
        <v>28</v>
      </c>
      <c r="BJ12" s="941">
        <v>22</v>
      </c>
      <c r="BK12" s="941">
        <v>25</v>
      </c>
      <c r="BL12" s="941">
        <v>40</v>
      </c>
      <c r="BM12" s="941">
        <v>537</v>
      </c>
      <c r="BN12" s="942" t="s">
        <v>732</v>
      </c>
      <c r="BO12" s="941">
        <v>77</v>
      </c>
      <c r="BP12" s="941">
        <v>43</v>
      </c>
      <c r="BQ12" s="941">
        <v>17</v>
      </c>
      <c r="BR12" s="941">
        <v>11</v>
      </c>
      <c r="BS12" s="941">
        <v>47</v>
      </c>
      <c r="BT12" s="941">
        <v>34</v>
      </c>
      <c r="BU12" s="941">
        <v>32</v>
      </c>
      <c r="BV12" s="941">
        <v>38</v>
      </c>
      <c r="BW12" s="941">
        <v>37</v>
      </c>
      <c r="BX12" s="941">
        <v>35</v>
      </c>
      <c r="BY12" s="941">
        <v>40</v>
      </c>
      <c r="BZ12" s="941">
        <v>41</v>
      </c>
      <c r="CA12" s="941">
        <v>62</v>
      </c>
      <c r="CB12" s="941">
        <v>48</v>
      </c>
      <c r="CC12" s="941">
        <v>542</v>
      </c>
      <c r="CD12" s="941">
        <v>1</v>
      </c>
      <c r="CE12" s="941">
        <v>55</v>
      </c>
      <c r="CF12" s="941">
        <v>34</v>
      </c>
      <c r="CG12" s="941">
        <v>10</v>
      </c>
      <c r="CH12" s="941">
        <v>14</v>
      </c>
      <c r="CI12" s="941">
        <v>23</v>
      </c>
      <c r="CJ12" s="941">
        <v>22</v>
      </c>
      <c r="CK12" s="941">
        <v>12</v>
      </c>
      <c r="CL12" s="941">
        <v>20</v>
      </c>
      <c r="CM12" s="941">
        <v>15</v>
      </c>
      <c r="CN12" s="941">
        <v>16</v>
      </c>
      <c r="CO12" s="941">
        <v>24</v>
      </c>
      <c r="CP12" s="941">
        <v>24</v>
      </c>
      <c r="CQ12" s="941">
        <v>25</v>
      </c>
      <c r="CR12" s="941">
        <v>52</v>
      </c>
      <c r="CS12" s="941">
        <v>568</v>
      </c>
      <c r="CT12" s="942" t="s">
        <v>732</v>
      </c>
      <c r="CU12" s="941">
        <v>72</v>
      </c>
      <c r="CV12" s="941">
        <v>43</v>
      </c>
      <c r="CW12" s="941">
        <v>14</v>
      </c>
      <c r="CX12" s="941">
        <v>14</v>
      </c>
      <c r="CY12" s="941">
        <v>25</v>
      </c>
      <c r="CZ12" s="941">
        <v>38</v>
      </c>
      <c r="DA12" s="941">
        <v>47</v>
      </c>
      <c r="DB12" s="941">
        <v>36</v>
      </c>
      <c r="DC12" s="941">
        <v>31</v>
      </c>
      <c r="DD12" s="941">
        <v>40</v>
      </c>
      <c r="DE12" s="941">
        <v>27</v>
      </c>
      <c r="DF12" s="941">
        <v>46</v>
      </c>
      <c r="DG12" s="941">
        <v>63</v>
      </c>
      <c r="DH12" s="941">
        <v>63</v>
      </c>
      <c r="DI12" s="941">
        <v>559</v>
      </c>
      <c r="DJ12" s="941">
        <v>1</v>
      </c>
      <c r="DK12" s="941">
        <v>57</v>
      </c>
      <c r="DL12" s="941">
        <v>28</v>
      </c>
      <c r="DM12" s="941">
        <v>11</v>
      </c>
      <c r="DN12" s="941">
        <v>7</v>
      </c>
      <c r="DO12" s="941">
        <v>33</v>
      </c>
      <c r="DP12" s="941">
        <v>17</v>
      </c>
      <c r="DQ12" s="941">
        <v>12</v>
      </c>
      <c r="DR12" s="941">
        <v>14</v>
      </c>
      <c r="DS12" s="941">
        <v>22</v>
      </c>
      <c r="DT12" s="941">
        <v>16</v>
      </c>
      <c r="DU12" s="941">
        <v>26</v>
      </c>
      <c r="DV12" s="941">
        <v>27</v>
      </c>
      <c r="DW12" s="941">
        <v>47</v>
      </c>
      <c r="DX12" s="941">
        <v>37</v>
      </c>
      <c r="DY12" s="941">
        <v>563</v>
      </c>
      <c r="DZ12" s="942" t="s">
        <v>732</v>
      </c>
      <c r="EA12" s="941">
        <v>66</v>
      </c>
      <c r="EB12" s="941">
        <v>25</v>
      </c>
      <c r="EC12" s="941">
        <v>13</v>
      </c>
      <c r="ED12" s="941">
        <v>18</v>
      </c>
      <c r="EE12" s="941">
        <v>32</v>
      </c>
      <c r="EF12" s="941">
        <v>47</v>
      </c>
      <c r="EG12" s="941">
        <v>26</v>
      </c>
      <c r="EH12" s="941">
        <v>34</v>
      </c>
      <c r="EI12" s="941">
        <v>34</v>
      </c>
      <c r="EJ12" s="941">
        <v>33</v>
      </c>
      <c r="EK12" s="941">
        <v>28</v>
      </c>
      <c r="EL12" s="941">
        <v>32</v>
      </c>
      <c r="EM12" s="941">
        <v>45</v>
      </c>
      <c r="EN12" s="941">
        <v>45</v>
      </c>
      <c r="EO12" s="941">
        <v>618</v>
      </c>
      <c r="EP12" s="942" t="s">
        <v>732</v>
      </c>
      <c r="EQ12" s="941">
        <v>64</v>
      </c>
      <c r="ER12" s="941">
        <v>28</v>
      </c>
      <c r="ES12" s="941">
        <v>7</v>
      </c>
      <c r="ET12" s="941">
        <v>7</v>
      </c>
      <c r="EU12" s="941">
        <v>21</v>
      </c>
      <c r="EV12" s="941">
        <v>14</v>
      </c>
      <c r="EW12" s="941">
        <v>20</v>
      </c>
      <c r="EX12" s="941">
        <v>7</v>
      </c>
      <c r="EY12" s="941">
        <v>7</v>
      </c>
      <c r="EZ12" s="941">
        <v>15</v>
      </c>
      <c r="FA12" s="941">
        <v>14</v>
      </c>
      <c r="FB12" s="941">
        <v>29</v>
      </c>
      <c r="FC12" s="941">
        <v>24</v>
      </c>
      <c r="FD12" s="941">
        <v>43</v>
      </c>
      <c r="FE12" s="941">
        <v>618</v>
      </c>
      <c r="FF12" s="942" t="s">
        <v>732</v>
      </c>
      <c r="FG12" s="941">
        <v>60</v>
      </c>
      <c r="FH12" s="941">
        <v>39</v>
      </c>
      <c r="FI12" s="941">
        <v>7</v>
      </c>
      <c r="FJ12" s="941">
        <v>8</v>
      </c>
      <c r="FK12" s="941">
        <v>35</v>
      </c>
      <c r="FL12" s="941">
        <v>45</v>
      </c>
      <c r="FM12" s="941">
        <v>40</v>
      </c>
      <c r="FN12" s="941">
        <v>36</v>
      </c>
      <c r="FO12" s="941">
        <v>36</v>
      </c>
      <c r="FP12" s="941">
        <v>32</v>
      </c>
      <c r="FQ12" s="941">
        <v>34</v>
      </c>
      <c r="FR12" s="941">
        <v>43</v>
      </c>
      <c r="FS12" s="941">
        <v>29</v>
      </c>
      <c r="FT12" s="941">
        <v>51</v>
      </c>
      <c r="FU12" s="941">
        <v>594</v>
      </c>
      <c r="FV12" s="942" t="s">
        <v>732</v>
      </c>
      <c r="FW12" s="941">
        <v>40</v>
      </c>
      <c r="FX12" s="941">
        <v>31</v>
      </c>
      <c r="FY12" s="941">
        <v>8</v>
      </c>
      <c r="FZ12" s="941">
        <v>21</v>
      </c>
      <c r="GA12" s="941">
        <v>19</v>
      </c>
      <c r="GB12" s="941">
        <v>20</v>
      </c>
      <c r="GC12" s="941">
        <v>13</v>
      </c>
      <c r="GD12" s="941">
        <v>12</v>
      </c>
      <c r="GE12" s="941">
        <v>18</v>
      </c>
      <c r="GF12" s="941">
        <v>25</v>
      </c>
      <c r="GG12" s="941">
        <v>23</v>
      </c>
      <c r="GH12" s="941">
        <v>30</v>
      </c>
      <c r="GI12" s="941">
        <v>30</v>
      </c>
      <c r="GJ12" s="941">
        <v>40</v>
      </c>
      <c r="GK12" s="941">
        <v>599</v>
      </c>
      <c r="GL12" s="942" t="s">
        <v>732</v>
      </c>
      <c r="GM12" s="941">
        <v>47</v>
      </c>
      <c r="GN12" s="941">
        <v>26</v>
      </c>
      <c r="GO12" s="941">
        <v>17</v>
      </c>
      <c r="GP12" s="941">
        <v>16</v>
      </c>
      <c r="GQ12" s="941">
        <v>24</v>
      </c>
      <c r="GR12" s="941">
        <v>45</v>
      </c>
      <c r="GS12" s="941">
        <v>43</v>
      </c>
      <c r="GT12" s="941">
        <v>24</v>
      </c>
      <c r="GU12" s="941">
        <v>27</v>
      </c>
      <c r="GV12" s="941">
        <v>31</v>
      </c>
      <c r="GW12" s="941">
        <v>29</v>
      </c>
      <c r="GX12" s="941">
        <v>38</v>
      </c>
      <c r="GY12" s="941">
        <v>42</v>
      </c>
      <c r="GZ12" s="941">
        <v>59</v>
      </c>
      <c r="HA12" s="941">
        <v>580</v>
      </c>
      <c r="HB12" s="942" t="s">
        <v>732</v>
      </c>
      <c r="HC12" s="941">
        <v>39</v>
      </c>
      <c r="HD12" s="941">
        <v>21</v>
      </c>
      <c r="HE12" s="941">
        <v>6</v>
      </c>
      <c r="HF12" s="941">
        <v>13</v>
      </c>
      <c r="HG12" s="941">
        <v>12</v>
      </c>
      <c r="HH12" s="941">
        <v>8</v>
      </c>
      <c r="HI12" s="941">
        <v>16</v>
      </c>
      <c r="HJ12" s="941">
        <v>12</v>
      </c>
      <c r="HK12" s="941">
        <v>14</v>
      </c>
      <c r="HL12" s="941">
        <v>15</v>
      </c>
      <c r="HM12" s="941">
        <v>15</v>
      </c>
      <c r="HN12" s="941">
        <v>30</v>
      </c>
      <c r="HO12" s="941">
        <v>30</v>
      </c>
      <c r="HP12" s="941">
        <v>48</v>
      </c>
      <c r="HQ12" s="941">
        <v>610</v>
      </c>
      <c r="HR12" s="942" t="s">
        <v>732</v>
      </c>
      <c r="HS12" s="941">
        <v>44</v>
      </c>
      <c r="HT12" s="941">
        <v>30</v>
      </c>
      <c r="HU12" s="941">
        <v>11</v>
      </c>
      <c r="HV12" s="941">
        <v>10</v>
      </c>
      <c r="HW12" s="941">
        <v>30</v>
      </c>
      <c r="HX12" s="941">
        <v>38</v>
      </c>
      <c r="HY12" s="941">
        <v>39</v>
      </c>
      <c r="HZ12" s="941">
        <v>29</v>
      </c>
      <c r="IA12" s="941">
        <v>35</v>
      </c>
      <c r="IB12" s="941">
        <v>34</v>
      </c>
      <c r="IC12" s="941">
        <v>29</v>
      </c>
      <c r="ID12" s="941">
        <v>38</v>
      </c>
      <c r="IE12" s="941">
        <v>37</v>
      </c>
      <c r="IF12" s="941">
        <v>53</v>
      </c>
      <c r="IG12" s="941">
        <v>526</v>
      </c>
      <c r="IH12" s="942" t="s">
        <v>732</v>
      </c>
      <c r="II12" s="941">
        <v>50</v>
      </c>
      <c r="IJ12" s="941">
        <v>25</v>
      </c>
      <c r="IK12" s="941">
        <v>10</v>
      </c>
      <c r="IL12" s="941">
        <v>11</v>
      </c>
      <c r="IM12" s="941">
        <v>9</v>
      </c>
      <c r="IN12" s="941">
        <v>14</v>
      </c>
      <c r="IO12" s="941">
        <v>7</v>
      </c>
      <c r="IP12" s="941">
        <v>15</v>
      </c>
      <c r="IQ12" s="941">
        <v>19</v>
      </c>
      <c r="IR12" s="941">
        <v>9</v>
      </c>
      <c r="IS12" s="941">
        <v>15</v>
      </c>
      <c r="IT12" s="941">
        <v>28</v>
      </c>
      <c r="IU12" s="941">
        <v>27</v>
      </c>
      <c r="IV12" s="941">
        <v>33</v>
      </c>
      <c r="IW12" s="941">
        <v>621</v>
      </c>
      <c r="IX12" s="942" t="s">
        <v>732</v>
      </c>
      <c r="IY12" s="941">
        <v>52</v>
      </c>
      <c r="IZ12" s="941">
        <v>29</v>
      </c>
      <c r="JA12" s="941">
        <v>8</v>
      </c>
      <c r="JB12" s="941">
        <v>15</v>
      </c>
      <c r="JC12" s="941">
        <v>33</v>
      </c>
      <c r="JD12" s="941">
        <v>35</v>
      </c>
      <c r="JE12" s="941">
        <v>29</v>
      </c>
      <c r="JF12" s="941">
        <v>31</v>
      </c>
      <c r="JG12" s="941">
        <v>29</v>
      </c>
      <c r="JH12" s="941">
        <v>30</v>
      </c>
      <c r="JI12" s="941">
        <v>29</v>
      </c>
      <c r="JJ12" s="941">
        <v>40</v>
      </c>
      <c r="JK12" s="941">
        <v>38</v>
      </c>
      <c r="JL12" s="941">
        <v>53</v>
      </c>
      <c r="JM12" s="941">
        <v>584</v>
      </c>
      <c r="JN12" s="942" t="s">
        <v>732</v>
      </c>
      <c r="JO12" s="941">
        <v>41</v>
      </c>
      <c r="JP12" s="941">
        <v>18</v>
      </c>
      <c r="JQ12" s="941">
        <v>5</v>
      </c>
      <c r="JR12" s="941">
        <v>8</v>
      </c>
      <c r="JS12" s="941">
        <v>16</v>
      </c>
      <c r="JT12" s="941">
        <v>10</v>
      </c>
      <c r="JU12" s="941">
        <v>14</v>
      </c>
      <c r="JV12" s="941">
        <v>10</v>
      </c>
      <c r="JW12" s="941">
        <v>16</v>
      </c>
      <c r="JX12" s="941">
        <v>11</v>
      </c>
      <c r="JY12" s="941">
        <v>21</v>
      </c>
      <c r="JZ12" s="941">
        <v>26</v>
      </c>
      <c r="KA12" s="941">
        <v>39</v>
      </c>
      <c r="KB12" s="941">
        <v>45</v>
      </c>
      <c r="KC12" s="941">
        <v>656</v>
      </c>
      <c r="KD12" s="942" t="s">
        <v>732</v>
      </c>
      <c r="KE12" s="941">
        <v>62</v>
      </c>
      <c r="KF12" s="941">
        <v>15</v>
      </c>
      <c r="KG12" s="941">
        <v>5</v>
      </c>
      <c r="KH12" s="941">
        <v>6</v>
      </c>
      <c r="KI12" s="941">
        <v>16</v>
      </c>
      <c r="KJ12" s="941">
        <v>36</v>
      </c>
      <c r="KK12" s="941">
        <v>27</v>
      </c>
      <c r="KL12" s="941">
        <v>14</v>
      </c>
      <c r="KM12" s="941">
        <v>32</v>
      </c>
      <c r="KN12" s="941">
        <v>20</v>
      </c>
      <c r="KO12" s="941">
        <v>26</v>
      </c>
      <c r="KP12" s="941">
        <v>28</v>
      </c>
      <c r="KQ12" s="941">
        <v>30</v>
      </c>
      <c r="KR12" s="941">
        <v>46</v>
      </c>
      <c r="KS12" s="941">
        <v>559</v>
      </c>
      <c r="KT12" s="941">
        <v>1</v>
      </c>
      <c r="KU12" s="941">
        <v>50</v>
      </c>
      <c r="KV12" s="941">
        <v>15</v>
      </c>
      <c r="KW12" s="941">
        <v>2</v>
      </c>
      <c r="KX12" s="941">
        <v>6</v>
      </c>
      <c r="KY12" s="941">
        <v>13</v>
      </c>
      <c r="KZ12" s="941">
        <v>9</v>
      </c>
      <c r="LA12" s="941">
        <v>7</v>
      </c>
      <c r="LB12" s="941">
        <v>11</v>
      </c>
      <c r="LC12" s="941">
        <v>8</v>
      </c>
      <c r="LD12" s="941">
        <v>17</v>
      </c>
      <c r="LE12" s="941">
        <v>22</v>
      </c>
      <c r="LF12" s="941">
        <v>20</v>
      </c>
      <c r="LG12" s="941">
        <v>19</v>
      </c>
      <c r="LH12" s="941">
        <v>34</v>
      </c>
      <c r="LI12" s="941">
        <v>515</v>
      </c>
      <c r="LJ12" s="942" t="s">
        <v>732</v>
      </c>
      <c r="LK12" s="941">
        <v>68</v>
      </c>
      <c r="LL12" s="941">
        <v>22</v>
      </c>
      <c r="LM12" s="941">
        <v>10</v>
      </c>
      <c r="LN12" s="941">
        <v>12</v>
      </c>
      <c r="LO12" s="941">
        <v>19</v>
      </c>
      <c r="LP12" s="941">
        <v>40</v>
      </c>
      <c r="LQ12" s="941">
        <v>33</v>
      </c>
      <c r="LR12" s="941">
        <v>22</v>
      </c>
      <c r="LS12" s="941">
        <v>22</v>
      </c>
      <c r="LT12" s="941">
        <v>25</v>
      </c>
      <c r="LU12" s="941">
        <v>38</v>
      </c>
      <c r="LV12" s="941">
        <v>45</v>
      </c>
      <c r="LW12" s="941">
        <v>59</v>
      </c>
      <c r="LX12" s="941">
        <v>52</v>
      </c>
      <c r="LY12" s="941">
        <v>642</v>
      </c>
      <c r="LZ12" s="942" t="s">
        <v>732</v>
      </c>
      <c r="MA12" s="941">
        <v>48</v>
      </c>
      <c r="MB12" s="941">
        <v>16</v>
      </c>
      <c r="MC12" s="941">
        <v>5</v>
      </c>
      <c r="MD12" s="941">
        <v>9</v>
      </c>
      <c r="ME12" s="941">
        <v>12</v>
      </c>
      <c r="MF12" s="941">
        <v>9</v>
      </c>
      <c r="MG12" s="941">
        <v>7</v>
      </c>
      <c r="MH12" s="941">
        <v>10</v>
      </c>
      <c r="MI12" s="941">
        <v>13</v>
      </c>
      <c r="MJ12" s="941">
        <v>16</v>
      </c>
      <c r="MK12" s="941">
        <v>18</v>
      </c>
      <c r="ML12" s="941">
        <v>17</v>
      </c>
      <c r="MM12" s="941">
        <v>33</v>
      </c>
      <c r="MN12" s="941">
        <v>34</v>
      </c>
      <c r="MO12" s="943">
        <v>659</v>
      </c>
    </row>
    <row r="13" spans="2:355" ht="15" customHeight="1">
      <c r="B13" s="951" t="s">
        <v>123</v>
      </c>
      <c r="C13" s="940">
        <v>106</v>
      </c>
      <c r="D13" s="941">
        <v>54</v>
      </c>
      <c r="E13" s="941">
        <v>17</v>
      </c>
      <c r="F13" s="941">
        <v>16</v>
      </c>
      <c r="G13" s="941">
        <v>36</v>
      </c>
      <c r="H13" s="941">
        <v>31</v>
      </c>
      <c r="I13" s="941">
        <v>27</v>
      </c>
      <c r="J13" s="941">
        <v>25</v>
      </c>
      <c r="K13" s="941">
        <v>33</v>
      </c>
      <c r="L13" s="941">
        <v>34</v>
      </c>
      <c r="M13" s="941">
        <v>51</v>
      </c>
      <c r="N13" s="941">
        <v>53</v>
      </c>
      <c r="O13" s="941">
        <v>48</v>
      </c>
      <c r="P13" s="941">
        <v>98</v>
      </c>
      <c r="Q13" s="941">
        <v>692</v>
      </c>
      <c r="R13" s="942" t="s">
        <v>732</v>
      </c>
      <c r="S13" s="941">
        <v>72</v>
      </c>
      <c r="T13" s="941">
        <v>44</v>
      </c>
      <c r="U13" s="941">
        <v>9</v>
      </c>
      <c r="V13" s="941">
        <v>9</v>
      </c>
      <c r="W13" s="941">
        <v>22</v>
      </c>
      <c r="X13" s="941">
        <v>23</v>
      </c>
      <c r="Y13" s="941">
        <v>36</v>
      </c>
      <c r="Z13" s="941">
        <v>20</v>
      </c>
      <c r="AA13" s="941">
        <v>17</v>
      </c>
      <c r="AB13" s="941">
        <v>20</v>
      </c>
      <c r="AC13" s="941">
        <v>22</v>
      </c>
      <c r="AD13" s="941">
        <v>31</v>
      </c>
      <c r="AE13" s="941">
        <v>43</v>
      </c>
      <c r="AF13" s="941">
        <v>45</v>
      </c>
      <c r="AG13" s="941">
        <v>719</v>
      </c>
      <c r="AH13" s="942" t="s">
        <v>732</v>
      </c>
      <c r="AI13" s="941">
        <v>105</v>
      </c>
      <c r="AJ13" s="941">
        <v>40</v>
      </c>
      <c r="AK13" s="941">
        <v>15</v>
      </c>
      <c r="AL13" s="941">
        <v>21</v>
      </c>
      <c r="AM13" s="941">
        <v>38</v>
      </c>
      <c r="AN13" s="941">
        <v>53</v>
      </c>
      <c r="AO13" s="941">
        <v>39</v>
      </c>
      <c r="AP13" s="941">
        <v>45</v>
      </c>
      <c r="AQ13" s="941">
        <v>34</v>
      </c>
      <c r="AR13" s="941">
        <v>42</v>
      </c>
      <c r="AS13" s="941">
        <v>43</v>
      </c>
      <c r="AT13" s="941">
        <v>56</v>
      </c>
      <c r="AU13" s="941">
        <v>57</v>
      </c>
      <c r="AV13" s="941">
        <v>57</v>
      </c>
      <c r="AW13" s="941">
        <v>717</v>
      </c>
      <c r="AX13" s="941">
        <v>1</v>
      </c>
      <c r="AY13" s="941">
        <v>63</v>
      </c>
      <c r="AZ13" s="941">
        <v>42</v>
      </c>
      <c r="BA13" s="941">
        <v>16</v>
      </c>
      <c r="BB13" s="941">
        <v>15</v>
      </c>
      <c r="BC13" s="941">
        <v>18</v>
      </c>
      <c r="BD13" s="941">
        <v>14</v>
      </c>
      <c r="BE13" s="941">
        <v>22</v>
      </c>
      <c r="BF13" s="941">
        <v>26</v>
      </c>
      <c r="BG13" s="941">
        <v>20</v>
      </c>
      <c r="BH13" s="941">
        <v>21</v>
      </c>
      <c r="BI13" s="941">
        <v>29</v>
      </c>
      <c r="BJ13" s="941">
        <v>50</v>
      </c>
      <c r="BK13" s="941">
        <v>58</v>
      </c>
      <c r="BL13" s="941">
        <v>56</v>
      </c>
      <c r="BM13" s="941">
        <v>770</v>
      </c>
      <c r="BN13" s="942" t="s">
        <v>732</v>
      </c>
      <c r="BO13" s="941">
        <v>77</v>
      </c>
      <c r="BP13" s="941">
        <v>46</v>
      </c>
      <c r="BQ13" s="941">
        <v>15</v>
      </c>
      <c r="BR13" s="941">
        <v>20</v>
      </c>
      <c r="BS13" s="941">
        <v>41</v>
      </c>
      <c r="BT13" s="941">
        <v>45</v>
      </c>
      <c r="BU13" s="941">
        <v>38</v>
      </c>
      <c r="BV13" s="941">
        <v>42</v>
      </c>
      <c r="BW13" s="941">
        <v>21</v>
      </c>
      <c r="BX13" s="941">
        <v>49</v>
      </c>
      <c r="BY13" s="941">
        <v>40</v>
      </c>
      <c r="BZ13" s="941">
        <v>51</v>
      </c>
      <c r="CA13" s="941">
        <v>60</v>
      </c>
      <c r="CB13" s="941">
        <v>75</v>
      </c>
      <c r="CC13" s="941">
        <v>724</v>
      </c>
      <c r="CD13" s="942" t="s">
        <v>732</v>
      </c>
      <c r="CE13" s="941">
        <v>84</v>
      </c>
      <c r="CF13" s="941">
        <v>26</v>
      </c>
      <c r="CG13" s="941">
        <v>11</v>
      </c>
      <c r="CH13" s="941">
        <v>13</v>
      </c>
      <c r="CI13" s="941">
        <v>25</v>
      </c>
      <c r="CJ13" s="941">
        <v>16</v>
      </c>
      <c r="CK13" s="941">
        <v>17</v>
      </c>
      <c r="CL13" s="941">
        <v>18</v>
      </c>
      <c r="CM13" s="941">
        <v>27</v>
      </c>
      <c r="CN13" s="941">
        <v>28</v>
      </c>
      <c r="CO13" s="941">
        <v>21</v>
      </c>
      <c r="CP13" s="941">
        <v>27</v>
      </c>
      <c r="CQ13" s="941">
        <v>47</v>
      </c>
      <c r="CR13" s="941">
        <v>48</v>
      </c>
      <c r="CS13" s="941">
        <v>775</v>
      </c>
      <c r="CT13" s="942" t="s">
        <v>732</v>
      </c>
      <c r="CU13" s="941">
        <v>76</v>
      </c>
      <c r="CV13" s="941">
        <v>24</v>
      </c>
      <c r="CW13" s="941">
        <v>19</v>
      </c>
      <c r="CX13" s="941">
        <v>23</v>
      </c>
      <c r="CY13" s="941">
        <v>23</v>
      </c>
      <c r="CZ13" s="941">
        <v>40</v>
      </c>
      <c r="DA13" s="941">
        <v>23</v>
      </c>
      <c r="DB13" s="941">
        <v>31</v>
      </c>
      <c r="DC13" s="941">
        <v>36</v>
      </c>
      <c r="DD13" s="941">
        <v>41</v>
      </c>
      <c r="DE13" s="941">
        <v>39</v>
      </c>
      <c r="DF13" s="941">
        <v>55</v>
      </c>
      <c r="DG13" s="941">
        <v>53</v>
      </c>
      <c r="DH13" s="941">
        <v>57</v>
      </c>
      <c r="DI13" s="941">
        <v>755</v>
      </c>
      <c r="DJ13" s="942" t="s">
        <v>732</v>
      </c>
      <c r="DK13" s="941">
        <v>70</v>
      </c>
      <c r="DL13" s="941">
        <v>33</v>
      </c>
      <c r="DM13" s="941">
        <v>6</v>
      </c>
      <c r="DN13" s="941">
        <v>11</v>
      </c>
      <c r="DO13" s="941">
        <v>26</v>
      </c>
      <c r="DP13" s="941">
        <v>14</v>
      </c>
      <c r="DQ13" s="941">
        <v>18</v>
      </c>
      <c r="DR13" s="941">
        <v>12</v>
      </c>
      <c r="DS13" s="941">
        <v>22</v>
      </c>
      <c r="DT13" s="941">
        <v>20</v>
      </c>
      <c r="DU13" s="941">
        <v>29</v>
      </c>
      <c r="DV13" s="941">
        <v>34</v>
      </c>
      <c r="DW13" s="941">
        <v>44</v>
      </c>
      <c r="DX13" s="941">
        <v>52</v>
      </c>
      <c r="DY13" s="941">
        <v>769</v>
      </c>
      <c r="DZ13" s="942" t="s">
        <v>732</v>
      </c>
      <c r="EA13" s="941">
        <v>81</v>
      </c>
      <c r="EB13" s="941">
        <v>29</v>
      </c>
      <c r="EC13" s="941">
        <v>13</v>
      </c>
      <c r="ED13" s="941">
        <v>15</v>
      </c>
      <c r="EE13" s="941">
        <v>37</v>
      </c>
      <c r="EF13" s="941">
        <v>40</v>
      </c>
      <c r="EG13" s="941">
        <v>36</v>
      </c>
      <c r="EH13" s="941">
        <v>34</v>
      </c>
      <c r="EI13" s="941">
        <v>33</v>
      </c>
      <c r="EJ13" s="941">
        <v>50</v>
      </c>
      <c r="EK13" s="941">
        <v>40</v>
      </c>
      <c r="EL13" s="941">
        <v>40</v>
      </c>
      <c r="EM13" s="941">
        <v>54</v>
      </c>
      <c r="EN13" s="941">
        <v>62</v>
      </c>
      <c r="EO13" s="941">
        <v>703</v>
      </c>
      <c r="EP13" s="942" t="s">
        <v>732</v>
      </c>
      <c r="EQ13" s="941">
        <v>71</v>
      </c>
      <c r="ER13" s="941">
        <v>30</v>
      </c>
      <c r="ES13" s="941">
        <v>8</v>
      </c>
      <c r="ET13" s="941">
        <v>4</v>
      </c>
      <c r="EU13" s="941">
        <v>9</v>
      </c>
      <c r="EV13" s="941">
        <v>22</v>
      </c>
      <c r="EW13" s="941">
        <v>19</v>
      </c>
      <c r="EX13" s="941">
        <v>17</v>
      </c>
      <c r="EY13" s="941">
        <v>16</v>
      </c>
      <c r="EZ13" s="941">
        <v>24</v>
      </c>
      <c r="FA13" s="941">
        <v>22</v>
      </c>
      <c r="FB13" s="941">
        <v>36</v>
      </c>
      <c r="FC13" s="941">
        <v>33</v>
      </c>
      <c r="FD13" s="941">
        <v>52</v>
      </c>
      <c r="FE13" s="941">
        <v>831</v>
      </c>
      <c r="FF13" s="942" t="s">
        <v>732</v>
      </c>
      <c r="FG13" s="941">
        <v>54</v>
      </c>
      <c r="FH13" s="941">
        <v>28</v>
      </c>
      <c r="FI13" s="941">
        <v>13</v>
      </c>
      <c r="FJ13" s="941">
        <v>23</v>
      </c>
      <c r="FK13" s="941">
        <v>27</v>
      </c>
      <c r="FL13" s="941">
        <v>38</v>
      </c>
      <c r="FM13" s="941">
        <v>28</v>
      </c>
      <c r="FN13" s="941">
        <v>31</v>
      </c>
      <c r="FO13" s="941">
        <v>33</v>
      </c>
      <c r="FP13" s="941">
        <v>39</v>
      </c>
      <c r="FQ13" s="941">
        <v>40</v>
      </c>
      <c r="FR13" s="941">
        <v>39</v>
      </c>
      <c r="FS13" s="941">
        <v>44</v>
      </c>
      <c r="FT13" s="941">
        <v>55</v>
      </c>
      <c r="FU13" s="941">
        <v>748</v>
      </c>
      <c r="FV13" s="942" t="s">
        <v>732</v>
      </c>
      <c r="FW13" s="941">
        <v>62</v>
      </c>
      <c r="FX13" s="941">
        <v>25</v>
      </c>
      <c r="FY13" s="941">
        <v>7</v>
      </c>
      <c r="FZ13" s="941">
        <v>5</v>
      </c>
      <c r="GA13" s="941">
        <v>22</v>
      </c>
      <c r="GB13" s="941">
        <v>19</v>
      </c>
      <c r="GC13" s="941">
        <v>18</v>
      </c>
      <c r="GD13" s="941">
        <v>20</v>
      </c>
      <c r="GE13" s="941">
        <v>17</v>
      </c>
      <c r="GF13" s="941">
        <v>21</v>
      </c>
      <c r="GG13" s="941">
        <v>26</v>
      </c>
      <c r="GH13" s="941">
        <v>39</v>
      </c>
      <c r="GI13" s="941">
        <v>45</v>
      </c>
      <c r="GJ13" s="941">
        <v>49</v>
      </c>
      <c r="GK13" s="941">
        <v>794</v>
      </c>
      <c r="GL13" s="942" t="s">
        <v>732</v>
      </c>
      <c r="GM13" s="941">
        <v>65</v>
      </c>
      <c r="GN13" s="941">
        <v>39</v>
      </c>
      <c r="GO13" s="941">
        <v>19</v>
      </c>
      <c r="GP13" s="941">
        <v>11</v>
      </c>
      <c r="GQ13" s="941">
        <v>22</v>
      </c>
      <c r="GR13" s="941">
        <v>37</v>
      </c>
      <c r="GS13" s="941">
        <v>37</v>
      </c>
      <c r="GT13" s="941">
        <v>31</v>
      </c>
      <c r="GU13" s="941">
        <v>34</v>
      </c>
      <c r="GV13" s="941">
        <v>34</v>
      </c>
      <c r="GW13" s="941">
        <v>37</v>
      </c>
      <c r="GX13" s="941">
        <v>48</v>
      </c>
      <c r="GY13" s="941">
        <v>68</v>
      </c>
      <c r="GZ13" s="941">
        <v>70</v>
      </c>
      <c r="HA13" s="941">
        <v>744</v>
      </c>
      <c r="HB13" s="942" t="s">
        <v>732</v>
      </c>
      <c r="HC13" s="941">
        <v>61</v>
      </c>
      <c r="HD13" s="941">
        <v>17</v>
      </c>
      <c r="HE13" s="941">
        <v>6</v>
      </c>
      <c r="HF13" s="941">
        <v>13</v>
      </c>
      <c r="HG13" s="941">
        <v>23</v>
      </c>
      <c r="HH13" s="941">
        <v>24</v>
      </c>
      <c r="HI13" s="941">
        <v>20</v>
      </c>
      <c r="HJ13" s="941">
        <v>22</v>
      </c>
      <c r="HK13" s="941">
        <v>20</v>
      </c>
      <c r="HL13" s="941">
        <v>20</v>
      </c>
      <c r="HM13" s="941">
        <v>32</v>
      </c>
      <c r="HN13" s="941">
        <v>31</v>
      </c>
      <c r="HO13" s="941">
        <v>38</v>
      </c>
      <c r="HP13" s="941">
        <v>49</v>
      </c>
      <c r="HQ13" s="941">
        <v>841</v>
      </c>
      <c r="HR13" s="942" t="s">
        <v>732</v>
      </c>
      <c r="HS13" s="941">
        <v>61</v>
      </c>
      <c r="HT13" s="941">
        <v>33</v>
      </c>
      <c r="HU13" s="941">
        <v>11</v>
      </c>
      <c r="HV13" s="941">
        <v>14</v>
      </c>
      <c r="HW13" s="941">
        <v>25</v>
      </c>
      <c r="HX13" s="941">
        <v>32</v>
      </c>
      <c r="HY13" s="941">
        <v>30</v>
      </c>
      <c r="HZ13" s="941">
        <v>27</v>
      </c>
      <c r="IA13" s="941">
        <v>20</v>
      </c>
      <c r="IB13" s="941">
        <v>23</v>
      </c>
      <c r="IC13" s="941">
        <v>29</v>
      </c>
      <c r="ID13" s="941">
        <v>39</v>
      </c>
      <c r="IE13" s="941">
        <v>54</v>
      </c>
      <c r="IF13" s="941">
        <v>61</v>
      </c>
      <c r="IG13" s="941">
        <v>772</v>
      </c>
      <c r="IH13" s="942" t="s">
        <v>732</v>
      </c>
      <c r="II13" s="941">
        <v>42</v>
      </c>
      <c r="IJ13" s="941">
        <v>22</v>
      </c>
      <c r="IK13" s="941">
        <v>7</v>
      </c>
      <c r="IL13" s="941">
        <v>10</v>
      </c>
      <c r="IM13" s="941">
        <v>13</v>
      </c>
      <c r="IN13" s="941">
        <v>16</v>
      </c>
      <c r="IO13" s="941">
        <v>12</v>
      </c>
      <c r="IP13" s="941">
        <v>18</v>
      </c>
      <c r="IQ13" s="941">
        <v>15</v>
      </c>
      <c r="IR13" s="941">
        <v>15</v>
      </c>
      <c r="IS13" s="941">
        <v>29</v>
      </c>
      <c r="IT13" s="941">
        <v>25</v>
      </c>
      <c r="IU13" s="941">
        <v>45</v>
      </c>
      <c r="IV13" s="941">
        <v>50</v>
      </c>
      <c r="IW13" s="941">
        <v>792</v>
      </c>
      <c r="IX13" s="941">
        <v>1</v>
      </c>
      <c r="IY13" s="941">
        <v>66</v>
      </c>
      <c r="IZ13" s="941">
        <v>25</v>
      </c>
      <c r="JA13" s="941">
        <v>13</v>
      </c>
      <c r="JB13" s="941">
        <v>6</v>
      </c>
      <c r="JC13" s="941">
        <v>30</v>
      </c>
      <c r="JD13" s="941">
        <v>30</v>
      </c>
      <c r="JE13" s="941">
        <v>31</v>
      </c>
      <c r="JF13" s="941">
        <v>22</v>
      </c>
      <c r="JG13" s="941">
        <v>28</v>
      </c>
      <c r="JH13" s="941">
        <v>29</v>
      </c>
      <c r="JI13" s="941">
        <v>30</v>
      </c>
      <c r="JJ13" s="941">
        <v>40</v>
      </c>
      <c r="JK13" s="941">
        <v>49</v>
      </c>
      <c r="JL13" s="941">
        <v>63</v>
      </c>
      <c r="JM13" s="941">
        <v>739</v>
      </c>
      <c r="JN13" s="942" t="s">
        <v>732</v>
      </c>
      <c r="JO13" s="941">
        <v>58</v>
      </c>
      <c r="JP13" s="941">
        <v>17</v>
      </c>
      <c r="JQ13" s="941">
        <v>15</v>
      </c>
      <c r="JR13" s="941">
        <v>9</v>
      </c>
      <c r="JS13" s="941">
        <v>12</v>
      </c>
      <c r="JT13" s="941">
        <v>8</v>
      </c>
      <c r="JU13" s="941">
        <v>9</v>
      </c>
      <c r="JV13" s="941">
        <v>12</v>
      </c>
      <c r="JW13" s="941">
        <v>13</v>
      </c>
      <c r="JX13" s="941">
        <v>14</v>
      </c>
      <c r="JY13" s="941">
        <v>31</v>
      </c>
      <c r="JZ13" s="941">
        <v>33</v>
      </c>
      <c r="KA13" s="941">
        <v>31</v>
      </c>
      <c r="KB13" s="941">
        <v>60</v>
      </c>
      <c r="KC13" s="941">
        <v>885</v>
      </c>
      <c r="KD13" s="942" t="s">
        <v>732</v>
      </c>
      <c r="KE13" s="941">
        <v>68</v>
      </c>
      <c r="KF13" s="941">
        <v>19</v>
      </c>
      <c r="KG13" s="941">
        <v>11</v>
      </c>
      <c r="KH13" s="941">
        <v>15</v>
      </c>
      <c r="KI13" s="941">
        <v>24</v>
      </c>
      <c r="KJ13" s="941">
        <v>35</v>
      </c>
      <c r="KK13" s="941">
        <v>26</v>
      </c>
      <c r="KL13" s="941">
        <v>25</v>
      </c>
      <c r="KM13" s="941">
        <v>27</v>
      </c>
      <c r="KN13" s="941">
        <v>32</v>
      </c>
      <c r="KO13" s="941">
        <v>34</v>
      </c>
      <c r="KP13" s="941">
        <v>44</v>
      </c>
      <c r="KQ13" s="941">
        <v>60</v>
      </c>
      <c r="KR13" s="941">
        <v>74</v>
      </c>
      <c r="KS13" s="941">
        <v>845</v>
      </c>
      <c r="KT13" s="942" t="s">
        <v>732</v>
      </c>
      <c r="KU13" s="941">
        <v>40</v>
      </c>
      <c r="KV13" s="941">
        <v>17</v>
      </c>
      <c r="KW13" s="941">
        <v>11</v>
      </c>
      <c r="KX13" s="941">
        <v>8</v>
      </c>
      <c r="KY13" s="941">
        <v>17</v>
      </c>
      <c r="KZ13" s="941">
        <v>20</v>
      </c>
      <c r="LA13" s="941">
        <v>11</v>
      </c>
      <c r="LB13" s="941">
        <v>11</v>
      </c>
      <c r="LC13" s="941">
        <v>13</v>
      </c>
      <c r="LD13" s="941">
        <v>13</v>
      </c>
      <c r="LE13" s="941">
        <v>27</v>
      </c>
      <c r="LF13" s="941">
        <v>24</v>
      </c>
      <c r="LG13" s="941">
        <v>45</v>
      </c>
      <c r="LH13" s="941">
        <v>61</v>
      </c>
      <c r="LI13" s="941">
        <v>909</v>
      </c>
      <c r="LJ13" s="942" t="s">
        <v>732</v>
      </c>
      <c r="LK13" s="941">
        <v>68</v>
      </c>
      <c r="LL13" s="941">
        <v>15</v>
      </c>
      <c r="LM13" s="941">
        <v>7</v>
      </c>
      <c r="LN13" s="941">
        <v>11</v>
      </c>
      <c r="LO13" s="941">
        <v>16</v>
      </c>
      <c r="LP13" s="941">
        <v>41</v>
      </c>
      <c r="LQ13" s="941">
        <v>20</v>
      </c>
      <c r="LR13" s="941">
        <v>29</v>
      </c>
      <c r="LS13" s="941">
        <v>30</v>
      </c>
      <c r="LT13" s="941">
        <v>31</v>
      </c>
      <c r="LU13" s="941">
        <v>45</v>
      </c>
      <c r="LV13" s="941">
        <v>40</v>
      </c>
      <c r="LW13" s="941">
        <v>67</v>
      </c>
      <c r="LX13" s="941">
        <v>52</v>
      </c>
      <c r="LY13" s="941">
        <v>810</v>
      </c>
      <c r="LZ13" s="942" t="s">
        <v>732</v>
      </c>
      <c r="MA13" s="941">
        <v>48</v>
      </c>
      <c r="MB13" s="941">
        <v>14</v>
      </c>
      <c r="MC13" s="941">
        <v>9</v>
      </c>
      <c r="MD13" s="941">
        <v>13</v>
      </c>
      <c r="ME13" s="941">
        <v>15</v>
      </c>
      <c r="MF13" s="941">
        <v>13</v>
      </c>
      <c r="MG13" s="941">
        <v>15</v>
      </c>
      <c r="MH13" s="941">
        <v>10</v>
      </c>
      <c r="MI13" s="941">
        <v>19</v>
      </c>
      <c r="MJ13" s="941">
        <v>18</v>
      </c>
      <c r="MK13" s="941">
        <v>30</v>
      </c>
      <c r="ML13" s="941">
        <v>28</v>
      </c>
      <c r="MM13" s="941">
        <v>43</v>
      </c>
      <c r="MN13" s="941">
        <v>64</v>
      </c>
      <c r="MO13" s="943">
        <v>871</v>
      </c>
    </row>
    <row r="14" spans="2:355" ht="15" customHeight="1">
      <c r="B14" s="951" t="s">
        <v>120</v>
      </c>
      <c r="C14" s="940">
        <v>43</v>
      </c>
      <c r="D14" s="941">
        <v>34</v>
      </c>
      <c r="E14" s="941">
        <v>11</v>
      </c>
      <c r="F14" s="941">
        <v>9</v>
      </c>
      <c r="G14" s="941">
        <v>26</v>
      </c>
      <c r="H14" s="941">
        <v>28</v>
      </c>
      <c r="I14" s="941">
        <v>28</v>
      </c>
      <c r="J14" s="941">
        <v>38</v>
      </c>
      <c r="K14" s="941">
        <v>26</v>
      </c>
      <c r="L14" s="941">
        <v>45</v>
      </c>
      <c r="M14" s="941">
        <v>46</v>
      </c>
      <c r="N14" s="941">
        <v>42</v>
      </c>
      <c r="O14" s="941">
        <v>55</v>
      </c>
      <c r="P14" s="941">
        <v>57</v>
      </c>
      <c r="Q14" s="941">
        <v>591</v>
      </c>
      <c r="R14" s="941">
        <v>5</v>
      </c>
      <c r="S14" s="941">
        <v>44</v>
      </c>
      <c r="T14" s="941">
        <v>20</v>
      </c>
      <c r="U14" s="941">
        <v>11</v>
      </c>
      <c r="V14" s="941">
        <v>7</v>
      </c>
      <c r="W14" s="941">
        <v>16</v>
      </c>
      <c r="X14" s="941">
        <v>12</v>
      </c>
      <c r="Y14" s="941">
        <v>15</v>
      </c>
      <c r="Z14" s="941">
        <v>9</v>
      </c>
      <c r="AA14" s="941">
        <v>13</v>
      </c>
      <c r="AB14" s="941">
        <v>22</v>
      </c>
      <c r="AC14" s="941">
        <v>21</v>
      </c>
      <c r="AD14" s="941">
        <v>30</v>
      </c>
      <c r="AE14" s="941">
        <v>52</v>
      </c>
      <c r="AF14" s="941">
        <v>61</v>
      </c>
      <c r="AG14" s="941">
        <v>609</v>
      </c>
      <c r="AH14" s="941">
        <v>1</v>
      </c>
      <c r="AI14" s="941">
        <v>37</v>
      </c>
      <c r="AJ14" s="941">
        <v>30</v>
      </c>
      <c r="AK14" s="941">
        <v>9</v>
      </c>
      <c r="AL14" s="941">
        <v>16</v>
      </c>
      <c r="AM14" s="941">
        <v>32</v>
      </c>
      <c r="AN14" s="941">
        <v>48</v>
      </c>
      <c r="AO14" s="941">
        <v>37</v>
      </c>
      <c r="AP14" s="941">
        <v>39</v>
      </c>
      <c r="AQ14" s="941">
        <v>24</v>
      </c>
      <c r="AR14" s="941">
        <v>50</v>
      </c>
      <c r="AS14" s="941">
        <v>37</v>
      </c>
      <c r="AT14" s="941">
        <v>50</v>
      </c>
      <c r="AU14" s="941">
        <v>48</v>
      </c>
      <c r="AV14" s="941">
        <v>62</v>
      </c>
      <c r="AW14" s="941">
        <v>617</v>
      </c>
      <c r="AX14" s="941">
        <v>2</v>
      </c>
      <c r="AY14" s="941">
        <v>22</v>
      </c>
      <c r="AZ14" s="941">
        <v>23</v>
      </c>
      <c r="BA14" s="941">
        <v>12</v>
      </c>
      <c r="BB14" s="941">
        <v>8</v>
      </c>
      <c r="BC14" s="941">
        <v>17</v>
      </c>
      <c r="BD14" s="941">
        <v>18</v>
      </c>
      <c r="BE14" s="941">
        <v>21</v>
      </c>
      <c r="BF14" s="941">
        <v>12</v>
      </c>
      <c r="BG14" s="941">
        <v>11</v>
      </c>
      <c r="BH14" s="941">
        <v>19</v>
      </c>
      <c r="BI14" s="941">
        <v>25</v>
      </c>
      <c r="BJ14" s="941">
        <v>19</v>
      </c>
      <c r="BK14" s="941">
        <v>42</v>
      </c>
      <c r="BL14" s="941">
        <v>60</v>
      </c>
      <c r="BM14" s="941">
        <v>597</v>
      </c>
      <c r="BN14" s="941">
        <v>2</v>
      </c>
      <c r="BO14" s="941">
        <v>34</v>
      </c>
      <c r="BP14" s="941">
        <v>18</v>
      </c>
      <c r="BQ14" s="941">
        <v>12</v>
      </c>
      <c r="BR14" s="941">
        <v>16</v>
      </c>
      <c r="BS14" s="941">
        <v>30</v>
      </c>
      <c r="BT14" s="941">
        <v>25</v>
      </c>
      <c r="BU14" s="941">
        <v>51</v>
      </c>
      <c r="BV14" s="941">
        <v>28</v>
      </c>
      <c r="BW14" s="941">
        <v>26</v>
      </c>
      <c r="BX14" s="941">
        <v>34</v>
      </c>
      <c r="BY14" s="941">
        <v>34</v>
      </c>
      <c r="BZ14" s="941">
        <v>40</v>
      </c>
      <c r="CA14" s="941">
        <v>41</v>
      </c>
      <c r="CB14" s="941">
        <v>67</v>
      </c>
      <c r="CC14" s="941">
        <v>627</v>
      </c>
      <c r="CD14" s="941">
        <v>1</v>
      </c>
      <c r="CE14" s="941">
        <v>39</v>
      </c>
      <c r="CF14" s="941">
        <v>14</v>
      </c>
      <c r="CG14" s="941">
        <v>4</v>
      </c>
      <c r="CH14" s="941">
        <v>5</v>
      </c>
      <c r="CI14" s="941">
        <v>17</v>
      </c>
      <c r="CJ14" s="941">
        <v>11</v>
      </c>
      <c r="CK14" s="941">
        <v>15</v>
      </c>
      <c r="CL14" s="941">
        <v>10</v>
      </c>
      <c r="CM14" s="941">
        <v>19</v>
      </c>
      <c r="CN14" s="941">
        <v>28</v>
      </c>
      <c r="CO14" s="941">
        <v>21</v>
      </c>
      <c r="CP14" s="941">
        <v>38</v>
      </c>
      <c r="CQ14" s="941">
        <v>37</v>
      </c>
      <c r="CR14" s="941">
        <v>44</v>
      </c>
      <c r="CS14" s="941">
        <v>607</v>
      </c>
      <c r="CT14" s="941">
        <v>1</v>
      </c>
      <c r="CU14" s="941">
        <v>59</v>
      </c>
      <c r="CV14" s="941">
        <v>24</v>
      </c>
      <c r="CW14" s="941">
        <v>9</v>
      </c>
      <c r="CX14" s="941">
        <v>13</v>
      </c>
      <c r="CY14" s="941">
        <v>25</v>
      </c>
      <c r="CZ14" s="941">
        <v>46</v>
      </c>
      <c r="DA14" s="941">
        <v>37</v>
      </c>
      <c r="DB14" s="941">
        <v>35</v>
      </c>
      <c r="DC14" s="941">
        <v>32</v>
      </c>
      <c r="DD14" s="941">
        <v>33</v>
      </c>
      <c r="DE14" s="941">
        <v>29</v>
      </c>
      <c r="DF14" s="941">
        <v>35</v>
      </c>
      <c r="DG14" s="941">
        <v>57</v>
      </c>
      <c r="DH14" s="941">
        <v>62</v>
      </c>
      <c r="DI14" s="941">
        <v>592</v>
      </c>
      <c r="DJ14" s="941">
        <v>2</v>
      </c>
      <c r="DK14" s="941">
        <v>32</v>
      </c>
      <c r="DL14" s="941">
        <v>31</v>
      </c>
      <c r="DM14" s="941">
        <v>21</v>
      </c>
      <c r="DN14" s="941">
        <v>9</v>
      </c>
      <c r="DO14" s="941">
        <v>21</v>
      </c>
      <c r="DP14" s="941">
        <v>13</v>
      </c>
      <c r="DQ14" s="941">
        <v>14</v>
      </c>
      <c r="DR14" s="941">
        <v>14</v>
      </c>
      <c r="DS14" s="941">
        <v>24</v>
      </c>
      <c r="DT14" s="941">
        <v>21</v>
      </c>
      <c r="DU14" s="941">
        <v>28</v>
      </c>
      <c r="DV14" s="941">
        <v>29</v>
      </c>
      <c r="DW14" s="941">
        <v>34</v>
      </c>
      <c r="DX14" s="941">
        <v>45</v>
      </c>
      <c r="DY14" s="941">
        <v>662</v>
      </c>
      <c r="DZ14" s="941">
        <v>1</v>
      </c>
      <c r="EA14" s="941">
        <v>48</v>
      </c>
      <c r="EB14" s="941">
        <v>20</v>
      </c>
      <c r="EC14" s="941">
        <v>7</v>
      </c>
      <c r="ED14" s="941">
        <v>14</v>
      </c>
      <c r="EE14" s="941">
        <v>28</v>
      </c>
      <c r="EF14" s="941">
        <v>38</v>
      </c>
      <c r="EG14" s="941">
        <v>35</v>
      </c>
      <c r="EH14" s="941">
        <v>25</v>
      </c>
      <c r="EI14" s="941">
        <v>27</v>
      </c>
      <c r="EJ14" s="941">
        <v>37</v>
      </c>
      <c r="EK14" s="941">
        <v>27</v>
      </c>
      <c r="EL14" s="941">
        <v>46</v>
      </c>
      <c r="EM14" s="941">
        <v>38</v>
      </c>
      <c r="EN14" s="941">
        <v>62</v>
      </c>
      <c r="EO14" s="941">
        <v>585</v>
      </c>
      <c r="EP14" s="942" t="s">
        <v>732</v>
      </c>
      <c r="EQ14" s="941">
        <v>36</v>
      </c>
      <c r="ER14" s="941">
        <v>14</v>
      </c>
      <c r="ES14" s="941">
        <v>6</v>
      </c>
      <c r="ET14" s="941">
        <v>10</v>
      </c>
      <c r="EU14" s="941">
        <v>16</v>
      </c>
      <c r="EV14" s="941">
        <v>18</v>
      </c>
      <c r="EW14" s="941">
        <v>6</v>
      </c>
      <c r="EX14" s="941">
        <v>10</v>
      </c>
      <c r="EY14" s="941">
        <v>14</v>
      </c>
      <c r="EZ14" s="941">
        <v>17</v>
      </c>
      <c r="FA14" s="941">
        <v>26</v>
      </c>
      <c r="FB14" s="941">
        <v>36</v>
      </c>
      <c r="FC14" s="941">
        <v>41</v>
      </c>
      <c r="FD14" s="941">
        <v>43</v>
      </c>
      <c r="FE14" s="941">
        <v>665</v>
      </c>
      <c r="FF14" s="941">
        <v>1</v>
      </c>
      <c r="FG14" s="941">
        <v>34</v>
      </c>
      <c r="FH14" s="941">
        <v>19</v>
      </c>
      <c r="FI14" s="941">
        <v>1</v>
      </c>
      <c r="FJ14" s="941">
        <v>4</v>
      </c>
      <c r="FK14" s="941">
        <v>22</v>
      </c>
      <c r="FL14" s="941">
        <v>33</v>
      </c>
      <c r="FM14" s="941">
        <v>18</v>
      </c>
      <c r="FN14" s="941">
        <v>28</v>
      </c>
      <c r="FO14" s="941">
        <v>22</v>
      </c>
      <c r="FP14" s="941">
        <v>20</v>
      </c>
      <c r="FQ14" s="941">
        <v>30</v>
      </c>
      <c r="FR14" s="941">
        <v>34</v>
      </c>
      <c r="FS14" s="941">
        <v>49</v>
      </c>
      <c r="FT14" s="941">
        <v>51</v>
      </c>
      <c r="FU14" s="941">
        <v>633</v>
      </c>
      <c r="FV14" s="942" t="s">
        <v>732</v>
      </c>
      <c r="FW14" s="941">
        <v>27</v>
      </c>
      <c r="FX14" s="941">
        <v>17</v>
      </c>
      <c r="FY14" s="941">
        <v>4</v>
      </c>
      <c r="FZ14" s="941">
        <v>7</v>
      </c>
      <c r="GA14" s="941">
        <v>5</v>
      </c>
      <c r="GB14" s="941">
        <v>12</v>
      </c>
      <c r="GC14" s="941">
        <v>14</v>
      </c>
      <c r="GD14" s="941">
        <v>9</v>
      </c>
      <c r="GE14" s="941">
        <v>13</v>
      </c>
      <c r="GF14" s="941">
        <v>15</v>
      </c>
      <c r="GG14" s="941">
        <v>16</v>
      </c>
      <c r="GH14" s="941">
        <v>40</v>
      </c>
      <c r="GI14" s="941">
        <v>46</v>
      </c>
      <c r="GJ14" s="941">
        <v>40</v>
      </c>
      <c r="GK14" s="941">
        <v>630</v>
      </c>
      <c r="GL14" s="941">
        <v>2</v>
      </c>
      <c r="GM14" s="941">
        <v>40</v>
      </c>
      <c r="GN14" s="941">
        <v>9</v>
      </c>
      <c r="GO14" s="941">
        <v>5</v>
      </c>
      <c r="GP14" s="941">
        <v>10</v>
      </c>
      <c r="GQ14" s="941">
        <v>20</v>
      </c>
      <c r="GR14" s="941">
        <v>37</v>
      </c>
      <c r="GS14" s="941">
        <v>32</v>
      </c>
      <c r="GT14" s="941">
        <v>16</v>
      </c>
      <c r="GU14" s="941">
        <v>24</v>
      </c>
      <c r="GV14" s="941">
        <v>26</v>
      </c>
      <c r="GW14" s="941">
        <v>25</v>
      </c>
      <c r="GX14" s="941">
        <v>32</v>
      </c>
      <c r="GY14" s="941">
        <v>40</v>
      </c>
      <c r="GZ14" s="941">
        <v>58</v>
      </c>
      <c r="HA14" s="941">
        <v>627</v>
      </c>
      <c r="HB14" s="942" t="s">
        <v>732</v>
      </c>
      <c r="HC14" s="941">
        <v>41</v>
      </c>
      <c r="HD14" s="941">
        <v>6</v>
      </c>
      <c r="HE14" s="941">
        <v>8</v>
      </c>
      <c r="HF14" s="941">
        <v>9</v>
      </c>
      <c r="HG14" s="941">
        <v>17</v>
      </c>
      <c r="HH14" s="941">
        <v>10</v>
      </c>
      <c r="HI14" s="941">
        <v>9</v>
      </c>
      <c r="HJ14" s="941">
        <v>10</v>
      </c>
      <c r="HK14" s="941">
        <v>20</v>
      </c>
      <c r="HL14" s="941">
        <v>18</v>
      </c>
      <c r="HM14" s="941">
        <v>19</v>
      </c>
      <c r="HN14" s="941">
        <v>25</v>
      </c>
      <c r="HO14" s="941">
        <v>32</v>
      </c>
      <c r="HP14" s="941">
        <v>51</v>
      </c>
      <c r="HQ14" s="941">
        <v>633</v>
      </c>
      <c r="HR14" s="942" t="s">
        <v>732</v>
      </c>
      <c r="HS14" s="941">
        <v>45</v>
      </c>
      <c r="HT14" s="941">
        <v>10</v>
      </c>
      <c r="HU14" s="941">
        <v>8</v>
      </c>
      <c r="HV14" s="941">
        <v>11</v>
      </c>
      <c r="HW14" s="941">
        <v>20</v>
      </c>
      <c r="HX14" s="941">
        <v>33</v>
      </c>
      <c r="HY14" s="941">
        <v>19</v>
      </c>
      <c r="HZ14" s="941">
        <v>20</v>
      </c>
      <c r="IA14" s="941">
        <v>20</v>
      </c>
      <c r="IB14" s="941">
        <v>19</v>
      </c>
      <c r="IC14" s="941">
        <v>28</v>
      </c>
      <c r="ID14" s="941">
        <v>27</v>
      </c>
      <c r="IE14" s="941">
        <v>40</v>
      </c>
      <c r="IF14" s="941">
        <v>58</v>
      </c>
      <c r="IG14" s="941">
        <v>634</v>
      </c>
      <c r="IH14" s="942" t="s">
        <v>732</v>
      </c>
      <c r="II14" s="941">
        <v>38</v>
      </c>
      <c r="IJ14" s="941">
        <v>16</v>
      </c>
      <c r="IK14" s="941">
        <v>5</v>
      </c>
      <c r="IL14" s="941">
        <v>6</v>
      </c>
      <c r="IM14" s="941">
        <v>12</v>
      </c>
      <c r="IN14" s="941">
        <v>10</v>
      </c>
      <c r="IO14" s="941">
        <v>11</v>
      </c>
      <c r="IP14" s="941">
        <v>10</v>
      </c>
      <c r="IQ14" s="941">
        <v>18</v>
      </c>
      <c r="IR14" s="941">
        <v>17</v>
      </c>
      <c r="IS14" s="941">
        <v>16</v>
      </c>
      <c r="IT14" s="941">
        <v>34</v>
      </c>
      <c r="IU14" s="941">
        <v>33</v>
      </c>
      <c r="IV14" s="941">
        <v>32</v>
      </c>
      <c r="IW14" s="941">
        <v>693</v>
      </c>
      <c r="IX14" s="942" t="s">
        <v>732</v>
      </c>
      <c r="IY14" s="941">
        <v>45</v>
      </c>
      <c r="IZ14" s="941">
        <v>18</v>
      </c>
      <c r="JA14" s="941">
        <v>4</v>
      </c>
      <c r="JB14" s="941">
        <v>9</v>
      </c>
      <c r="JC14" s="941">
        <v>15</v>
      </c>
      <c r="JD14" s="941">
        <v>24</v>
      </c>
      <c r="JE14" s="941">
        <v>17</v>
      </c>
      <c r="JF14" s="941">
        <v>26</v>
      </c>
      <c r="JG14" s="941">
        <v>25</v>
      </c>
      <c r="JH14" s="941">
        <v>26</v>
      </c>
      <c r="JI14" s="941">
        <v>33</v>
      </c>
      <c r="JJ14" s="941">
        <v>35</v>
      </c>
      <c r="JK14" s="941">
        <v>47</v>
      </c>
      <c r="JL14" s="941">
        <v>64</v>
      </c>
      <c r="JM14" s="941">
        <v>636</v>
      </c>
      <c r="JN14" s="942" t="s">
        <v>732</v>
      </c>
      <c r="JO14" s="941">
        <v>34</v>
      </c>
      <c r="JP14" s="941">
        <v>10</v>
      </c>
      <c r="JQ14" s="941">
        <v>4</v>
      </c>
      <c r="JR14" s="941">
        <v>7</v>
      </c>
      <c r="JS14" s="941">
        <v>10</v>
      </c>
      <c r="JT14" s="941">
        <v>8</v>
      </c>
      <c r="JU14" s="941">
        <v>8</v>
      </c>
      <c r="JV14" s="941">
        <v>11</v>
      </c>
      <c r="JW14" s="941">
        <v>15</v>
      </c>
      <c r="JX14" s="941">
        <v>20</v>
      </c>
      <c r="JY14" s="941">
        <v>24</v>
      </c>
      <c r="JZ14" s="941">
        <v>26</v>
      </c>
      <c r="KA14" s="941">
        <v>37</v>
      </c>
      <c r="KB14" s="941">
        <v>40</v>
      </c>
      <c r="KC14" s="941">
        <v>703</v>
      </c>
      <c r="KD14" s="942" t="s">
        <v>732</v>
      </c>
      <c r="KE14" s="941">
        <v>48</v>
      </c>
      <c r="KF14" s="941">
        <v>11</v>
      </c>
      <c r="KG14" s="941">
        <v>8</v>
      </c>
      <c r="KH14" s="941">
        <v>3</v>
      </c>
      <c r="KI14" s="941">
        <v>17</v>
      </c>
      <c r="KJ14" s="941">
        <v>27</v>
      </c>
      <c r="KK14" s="941">
        <v>31</v>
      </c>
      <c r="KL14" s="941">
        <v>22</v>
      </c>
      <c r="KM14" s="941">
        <v>20</v>
      </c>
      <c r="KN14" s="941">
        <v>36</v>
      </c>
      <c r="KO14" s="941">
        <v>27</v>
      </c>
      <c r="KP14" s="941">
        <v>42</v>
      </c>
      <c r="KQ14" s="941">
        <v>39</v>
      </c>
      <c r="KR14" s="941">
        <v>62</v>
      </c>
      <c r="KS14" s="941">
        <v>710</v>
      </c>
      <c r="KT14" s="942" t="s">
        <v>732</v>
      </c>
      <c r="KU14" s="941">
        <v>46</v>
      </c>
      <c r="KV14" s="941">
        <v>7</v>
      </c>
      <c r="KW14" s="941">
        <v>2</v>
      </c>
      <c r="KX14" s="941">
        <v>8</v>
      </c>
      <c r="KY14" s="941">
        <v>12</v>
      </c>
      <c r="KZ14" s="941">
        <v>13</v>
      </c>
      <c r="LA14" s="941">
        <v>13</v>
      </c>
      <c r="LB14" s="941">
        <v>16</v>
      </c>
      <c r="LC14" s="941">
        <v>22</v>
      </c>
      <c r="LD14" s="941">
        <v>19</v>
      </c>
      <c r="LE14" s="941">
        <v>22</v>
      </c>
      <c r="LF14" s="941">
        <v>40</v>
      </c>
      <c r="LG14" s="941">
        <v>28</v>
      </c>
      <c r="LH14" s="941">
        <v>55</v>
      </c>
      <c r="LI14" s="941">
        <v>747</v>
      </c>
      <c r="LJ14" s="942" t="s">
        <v>732</v>
      </c>
      <c r="LK14" s="941">
        <v>44</v>
      </c>
      <c r="LL14" s="941">
        <v>11</v>
      </c>
      <c r="LM14" s="941">
        <v>6</v>
      </c>
      <c r="LN14" s="941">
        <v>5</v>
      </c>
      <c r="LO14" s="941">
        <v>11</v>
      </c>
      <c r="LP14" s="941">
        <v>31</v>
      </c>
      <c r="LQ14" s="941">
        <v>26</v>
      </c>
      <c r="LR14" s="941">
        <v>24</v>
      </c>
      <c r="LS14" s="941">
        <v>8</v>
      </c>
      <c r="LT14" s="941">
        <v>30</v>
      </c>
      <c r="LU14" s="941">
        <v>32</v>
      </c>
      <c r="LV14" s="941">
        <v>29</v>
      </c>
      <c r="LW14" s="941">
        <v>55</v>
      </c>
      <c r="LX14" s="941">
        <v>57</v>
      </c>
      <c r="LY14" s="941">
        <v>746</v>
      </c>
      <c r="LZ14" s="942" t="s">
        <v>732</v>
      </c>
      <c r="MA14" s="941">
        <v>40</v>
      </c>
      <c r="MB14" s="941">
        <v>10</v>
      </c>
      <c r="MC14" s="941">
        <v>8</v>
      </c>
      <c r="MD14" s="941">
        <v>10</v>
      </c>
      <c r="ME14" s="941">
        <v>11</v>
      </c>
      <c r="MF14" s="941">
        <v>10</v>
      </c>
      <c r="MG14" s="941">
        <v>8</v>
      </c>
      <c r="MH14" s="941">
        <v>10</v>
      </c>
      <c r="MI14" s="941">
        <v>21</v>
      </c>
      <c r="MJ14" s="941">
        <v>19</v>
      </c>
      <c r="MK14" s="941">
        <v>23</v>
      </c>
      <c r="ML14" s="941">
        <v>33</v>
      </c>
      <c r="MM14" s="941">
        <v>29</v>
      </c>
      <c r="MN14" s="941">
        <v>49</v>
      </c>
      <c r="MO14" s="943">
        <v>698</v>
      </c>
    </row>
    <row r="15" spans="2:355" ht="15" customHeight="1">
      <c r="B15" s="951" t="s">
        <v>119</v>
      </c>
      <c r="C15" s="940">
        <v>47</v>
      </c>
      <c r="D15" s="941">
        <v>20</v>
      </c>
      <c r="E15" s="941">
        <v>8</v>
      </c>
      <c r="F15" s="941">
        <v>11</v>
      </c>
      <c r="G15" s="941">
        <v>23</v>
      </c>
      <c r="H15" s="941">
        <v>42</v>
      </c>
      <c r="I15" s="941">
        <v>32</v>
      </c>
      <c r="J15" s="941">
        <v>36</v>
      </c>
      <c r="K15" s="941">
        <v>26</v>
      </c>
      <c r="L15" s="941">
        <v>36</v>
      </c>
      <c r="M15" s="941">
        <v>46</v>
      </c>
      <c r="N15" s="941">
        <v>43</v>
      </c>
      <c r="O15" s="941">
        <v>54</v>
      </c>
      <c r="P15" s="941">
        <v>57</v>
      </c>
      <c r="Q15" s="941">
        <v>701</v>
      </c>
      <c r="R15" s="941">
        <v>1</v>
      </c>
      <c r="S15" s="941">
        <v>36</v>
      </c>
      <c r="T15" s="941">
        <v>20</v>
      </c>
      <c r="U15" s="941">
        <v>6</v>
      </c>
      <c r="V15" s="941">
        <v>10</v>
      </c>
      <c r="W15" s="941">
        <v>8</v>
      </c>
      <c r="X15" s="941">
        <v>12</v>
      </c>
      <c r="Y15" s="941">
        <v>13</v>
      </c>
      <c r="Z15" s="941">
        <v>13</v>
      </c>
      <c r="AA15" s="941">
        <v>13</v>
      </c>
      <c r="AB15" s="941">
        <v>38</v>
      </c>
      <c r="AC15" s="941">
        <v>17</v>
      </c>
      <c r="AD15" s="941">
        <v>26</v>
      </c>
      <c r="AE15" s="941">
        <v>38</v>
      </c>
      <c r="AF15" s="941">
        <v>43</v>
      </c>
      <c r="AG15" s="941">
        <v>582</v>
      </c>
      <c r="AH15" s="941">
        <v>1</v>
      </c>
      <c r="AI15" s="941">
        <v>41</v>
      </c>
      <c r="AJ15" s="941">
        <v>27</v>
      </c>
      <c r="AK15" s="941">
        <v>2</v>
      </c>
      <c r="AL15" s="941">
        <v>11</v>
      </c>
      <c r="AM15" s="941">
        <v>23</v>
      </c>
      <c r="AN15" s="941">
        <v>38</v>
      </c>
      <c r="AO15" s="941">
        <v>27</v>
      </c>
      <c r="AP15" s="941">
        <v>31</v>
      </c>
      <c r="AQ15" s="941">
        <v>27</v>
      </c>
      <c r="AR15" s="941">
        <v>27</v>
      </c>
      <c r="AS15" s="941">
        <v>26</v>
      </c>
      <c r="AT15" s="941">
        <v>59</v>
      </c>
      <c r="AU15" s="941">
        <v>54</v>
      </c>
      <c r="AV15" s="941">
        <v>59</v>
      </c>
      <c r="AW15" s="941">
        <v>643</v>
      </c>
      <c r="AX15" s="941">
        <v>3</v>
      </c>
      <c r="AY15" s="941">
        <v>44</v>
      </c>
      <c r="AZ15" s="941">
        <v>18</v>
      </c>
      <c r="BA15" s="941">
        <v>9</v>
      </c>
      <c r="BB15" s="941">
        <v>9</v>
      </c>
      <c r="BC15" s="941">
        <v>16</v>
      </c>
      <c r="BD15" s="941">
        <v>20</v>
      </c>
      <c r="BE15" s="941">
        <v>17</v>
      </c>
      <c r="BF15" s="941">
        <v>11</v>
      </c>
      <c r="BG15" s="941">
        <v>17</v>
      </c>
      <c r="BH15" s="941">
        <v>20</v>
      </c>
      <c r="BI15" s="941">
        <v>21</v>
      </c>
      <c r="BJ15" s="941">
        <v>32</v>
      </c>
      <c r="BK15" s="941">
        <v>46</v>
      </c>
      <c r="BL15" s="941">
        <v>53</v>
      </c>
      <c r="BM15" s="941">
        <v>620</v>
      </c>
      <c r="BN15" s="941">
        <v>2</v>
      </c>
      <c r="BO15" s="941">
        <v>47</v>
      </c>
      <c r="BP15" s="941">
        <v>15</v>
      </c>
      <c r="BQ15" s="941">
        <v>8</v>
      </c>
      <c r="BR15" s="941">
        <v>8</v>
      </c>
      <c r="BS15" s="941">
        <v>27</v>
      </c>
      <c r="BT15" s="941">
        <v>35</v>
      </c>
      <c r="BU15" s="941">
        <v>26</v>
      </c>
      <c r="BV15" s="941">
        <v>29</v>
      </c>
      <c r="BW15" s="941">
        <v>33</v>
      </c>
      <c r="BX15" s="941">
        <v>43</v>
      </c>
      <c r="BY15" s="941">
        <v>41</v>
      </c>
      <c r="BZ15" s="941">
        <v>39</v>
      </c>
      <c r="CA15" s="941">
        <v>54</v>
      </c>
      <c r="CB15" s="941">
        <v>50</v>
      </c>
      <c r="CC15" s="941">
        <v>662</v>
      </c>
      <c r="CD15" s="941">
        <v>9</v>
      </c>
      <c r="CE15" s="941">
        <v>38</v>
      </c>
      <c r="CF15" s="941">
        <v>18</v>
      </c>
      <c r="CG15" s="941">
        <v>5</v>
      </c>
      <c r="CH15" s="941">
        <v>5</v>
      </c>
      <c r="CI15" s="941">
        <v>16</v>
      </c>
      <c r="CJ15" s="941">
        <v>8</v>
      </c>
      <c r="CK15" s="941">
        <v>10</v>
      </c>
      <c r="CL15" s="941">
        <v>18</v>
      </c>
      <c r="CM15" s="941">
        <v>17</v>
      </c>
      <c r="CN15" s="941">
        <v>26</v>
      </c>
      <c r="CO15" s="941">
        <v>29</v>
      </c>
      <c r="CP15" s="941">
        <v>34</v>
      </c>
      <c r="CQ15" s="941">
        <v>37</v>
      </c>
      <c r="CR15" s="941">
        <v>52</v>
      </c>
      <c r="CS15" s="941">
        <v>633</v>
      </c>
      <c r="CT15" s="941">
        <v>8</v>
      </c>
      <c r="CU15" s="941">
        <v>24</v>
      </c>
      <c r="CV15" s="941">
        <v>12</v>
      </c>
      <c r="CW15" s="941">
        <v>7</v>
      </c>
      <c r="CX15" s="941">
        <v>7</v>
      </c>
      <c r="CY15" s="941">
        <v>29</v>
      </c>
      <c r="CZ15" s="941">
        <v>36</v>
      </c>
      <c r="DA15" s="941">
        <v>37</v>
      </c>
      <c r="DB15" s="941">
        <v>33</v>
      </c>
      <c r="DC15" s="941">
        <v>31</v>
      </c>
      <c r="DD15" s="941">
        <v>26</v>
      </c>
      <c r="DE15" s="941">
        <v>51</v>
      </c>
      <c r="DF15" s="941">
        <v>48</v>
      </c>
      <c r="DG15" s="941">
        <v>50</v>
      </c>
      <c r="DH15" s="941">
        <v>64</v>
      </c>
      <c r="DI15" s="941">
        <v>804</v>
      </c>
      <c r="DJ15" s="941">
        <v>9</v>
      </c>
      <c r="DK15" s="941">
        <v>28</v>
      </c>
      <c r="DL15" s="941">
        <v>15</v>
      </c>
      <c r="DM15" s="941">
        <v>7</v>
      </c>
      <c r="DN15" s="941">
        <v>6</v>
      </c>
      <c r="DO15" s="941">
        <v>19</v>
      </c>
      <c r="DP15" s="941">
        <v>13</v>
      </c>
      <c r="DQ15" s="941">
        <v>16</v>
      </c>
      <c r="DR15" s="941">
        <v>21</v>
      </c>
      <c r="DS15" s="941">
        <v>17</v>
      </c>
      <c r="DT15" s="941">
        <v>21</v>
      </c>
      <c r="DU15" s="941">
        <v>30</v>
      </c>
      <c r="DV15" s="941">
        <v>37</v>
      </c>
      <c r="DW15" s="941">
        <v>47</v>
      </c>
      <c r="DX15" s="941">
        <v>53</v>
      </c>
      <c r="DY15" s="941">
        <v>688</v>
      </c>
      <c r="DZ15" s="941">
        <v>2</v>
      </c>
      <c r="EA15" s="941">
        <v>36</v>
      </c>
      <c r="EB15" s="941">
        <v>18</v>
      </c>
      <c r="EC15" s="941">
        <v>10</v>
      </c>
      <c r="ED15" s="941">
        <v>7</v>
      </c>
      <c r="EE15" s="941">
        <v>26</v>
      </c>
      <c r="EF15" s="941">
        <v>25</v>
      </c>
      <c r="EG15" s="941">
        <v>27</v>
      </c>
      <c r="EH15" s="941">
        <v>36</v>
      </c>
      <c r="EI15" s="941">
        <v>37</v>
      </c>
      <c r="EJ15" s="941">
        <v>27</v>
      </c>
      <c r="EK15" s="941">
        <v>30</v>
      </c>
      <c r="EL15" s="941">
        <v>44</v>
      </c>
      <c r="EM15" s="941">
        <v>42</v>
      </c>
      <c r="EN15" s="941">
        <v>56</v>
      </c>
      <c r="EO15" s="941">
        <v>759</v>
      </c>
      <c r="EP15" s="941">
        <v>6</v>
      </c>
      <c r="EQ15" s="941">
        <v>18</v>
      </c>
      <c r="ER15" s="941">
        <v>21</v>
      </c>
      <c r="ES15" s="941">
        <v>7</v>
      </c>
      <c r="ET15" s="941">
        <v>4</v>
      </c>
      <c r="EU15" s="941">
        <v>9</v>
      </c>
      <c r="EV15" s="941">
        <v>8</v>
      </c>
      <c r="EW15" s="941">
        <v>16</v>
      </c>
      <c r="EX15" s="941">
        <v>11</v>
      </c>
      <c r="EY15" s="941">
        <v>15</v>
      </c>
      <c r="EZ15" s="941">
        <v>19</v>
      </c>
      <c r="FA15" s="941">
        <v>20</v>
      </c>
      <c r="FB15" s="941">
        <v>35</v>
      </c>
      <c r="FC15" s="941">
        <v>41</v>
      </c>
      <c r="FD15" s="941">
        <v>48</v>
      </c>
      <c r="FE15" s="941">
        <v>664</v>
      </c>
      <c r="FF15" s="941">
        <v>8</v>
      </c>
      <c r="FG15" s="941">
        <v>38</v>
      </c>
      <c r="FH15" s="941">
        <v>14</v>
      </c>
      <c r="FI15" s="941">
        <v>5</v>
      </c>
      <c r="FJ15" s="941">
        <v>13</v>
      </c>
      <c r="FK15" s="941">
        <v>17</v>
      </c>
      <c r="FL15" s="941">
        <v>30</v>
      </c>
      <c r="FM15" s="941">
        <v>28</v>
      </c>
      <c r="FN15" s="941">
        <v>32</v>
      </c>
      <c r="FO15" s="941">
        <v>33</v>
      </c>
      <c r="FP15" s="941">
        <v>31</v>
      </c>
      <c r="FQ15" s="941">
        <v>28</v>
      </c>
      <c r="FR15" s="941">
        <v>41</v>
      </c>
      <c r="FS15" s="941">
        <v>65</v>
      </c>
      <c r="FT15" s="941">
        <v>65</v>
      </c>
      <c r="FU15" s="941">
        <v>740</v>
      </c>
      <c r="FV15" s="942" t="s">
        <v>732</v>
      </c>
      <c r="FW15" s="941">
        <v>30</v>
      </c>
      <c r="FX15" s="941">
        <v>16</v>
      </c>
      <c r="FY15" s="941">
        <v>4</v>
      </c>
      <c r="FZ15" s="941">
        <v>8</v>
      </c>
      <c r="GA15" s="941">
        <v>15</v>
      </c>
      <c r="GB15" s="941">
        <v>12</v>
      </c>
      <c r="GC15" s="941">
        <v>8</v>
      </c>
      <c r="GD15" s="941">
        <v>18</v>
      </c>
      <c r="GE15" s="941">
        <v>12</v>
      </c>
      <c r="GF15" s="941">
        <v>15</v>
      </c>
      <c r="GG15" s="941">
        <v>27</v>
      </c>
      <c r="GH15" s="941">
        <v>20</v>
      </c>
      <c r="GI15" s="941">
        <v>35</v>
      </c>
      <c r="GJ15" s="941">
        <v>40</v>
      </c>
      <c r="GK15" s="941">
        <v>730</v>
      </c>
      <c r="GL15" s="941">
        <v>1</v>
      </c>
      <c r="GM15" s="941">
        <v>28</v>
      </c>
      <c r="GN15" s="941">
        <v>9</v>
      </c>
      <c r="GO15" s="941">
        <v>5</v>
      </c>
      <c r="GP15" s="941">
        <v>12</v>
      </c>
      <c r="GQ15" s="941">
        <v>25</v>
      </c>
      <c r="GR15" s="941">
        <v>28</v>
      </c>
      <c r="GS15" s="941">
        <v>26</v>
      </c>
      <c r="GT15" s="941">
        <v>24</v>
      </c>
      <c r="GU15" s="941">
        <v>28</v>
      </c>
      <c r="GV15" s="941">
        <v>34</v>
      </c>
      <c r="GW15" s="941">
        <v>38</v>
      </c>
      <c r="GX15" s="941">
        <v>46</v>
      </c>
      <c r="GY15" s="941">
        <v>43</v>
      </c>
      <c r="GZ15" s="941">
        <v>70</v>
      </c>
      <c r="HA15" s="941">
        <v>733</v>
      </c>
      <c r="HB15" s="942" t="s">
        <v>732</v>
      </c>
      <c r="HC15" s="941">
        <v>27</v>
      </c>
      <c r="HD15" s="941">
        <v>12</v>
      </c>
      <c r="HE15" s="941">
        <v>6</v>
      </c>
      <c r="HF15" s="941">
        <v>13</v>
      </c>
      <c r="HG15" s="941">
        <v>10</v>
      </c>
      <c r="HH15" s="941">
        <v>15</v>
      </c>
      <c r="HI15" s="941">
        <v>6</v>
      </c>
      <c r="HJ15" s="941">
        <v>11</v>
      </c>
      <c r="HK15" s="941">
        <v>14</v>
      </c>
      <c r="HL15" s="941">
        <v>16</v>
      </c>
      <c r="HM15" s="941">
        <v>32</v>
      </c>
      <c r="HN15" s="941">
        <v>36</v>
      </c>
      <c r="HO15" s="941">
        <v>45</v>
      </c>
      <c r="HP15" s="941">
        <v>55</v>
      </c>
      <c r="HQ15" s="941">
        <v>681</v>
      </c>
      <c r="HR15" s="941">
        <v>2</v>
      </c>
      <c r="HS15" s="941">
        <v>38</v>
      </c>
      <c r="HT15" s="941">
        <v>18</v>
      </c>
      <c r="HU15" s="941">
        <v>4</v>
      </c>
      <c r="HV15" s="941">
        <v>7</v>
      </c>
      <c r="HW15" s="941">
        <v>18</v>
      </c>
      <c r="HX15" s="941">
        <v>34</v>
      </c>
      <c r="HY15" s="941">
        <v>27</v>
      </c>
      <c r="HZ15" s="941">
        <v>27</v>
      </c>
      <c r="IA15" s="941">
        <v>22</v>
      </c>
      <c r="IB15" s="941">
        <v>31</v>
      </c>
      <c r="IC15" s="941">
        <v>34</v>
      </c>
      <c r="ID15" s="941">
        <v>45</v>
      </c>
      <c r="IE15" s="941">
        <v>49</v>
      </c>
      <c r="IF15" s="941">
        <v>67</v>
      </c>
      <c r="IG15" s="941">
        <v>761</v>
      </c>
      <c r="IH15" s="942" t="s">
        <v>732</v>
      </c>
      <c r="II15" s="941">
        <v>23</v>
      </c>
      <c r="IJ15" s="941">
        <v>12</v>
      </c>
      <c r="IK15" s="941">
        <v>8</v>
      </c>
      <c r="IL15" s="941">
        <v>8</v>
      </c>
      <c r="IM15" s="941">
        <v>10</v>
      </c>
      <c r="IN15" s="941">
        <v>7</v>
      </c>
      <c r="IO15" s="941">
        <v>18</v>
      </c>
      <c r="IP15" s="941">
        <v>7</v>
      </c>
      <c r="IQ15" s="941">
        <v>16</v>
      </c>
      <c r="IR15" s="941">
        <v>14</v>
      </c>
      <c r="IS15" s="941">
        <v>26</v>
      </c>
      <c r="IT15" s="941">
        <v>35</v>
      </c>
      <c r="IU15" s="941">
        <v>40</v>
      </c>
      <c r="IV15" s="941">
        <v>47</v>
      </c>
      <c r="IW15" s="941">
        <v>738</v>
      </c>
      <c r="IX15" s="942" t="s">
        <v>732</v>
      </c>
      <c r="IY15" s="941">
        <v>43</v>
      </c>
      <c r="IZ15" s="941">
        <v>9</v>
      </c>
      <c r="JA15" s="941">
        <v>5</v>
      </c>
      <c r="JB15" s="941">
        <v>6</v>
      </c>
      <c r="JC15" s="941">
        <v>26</v>
      </c>
      <c r="JD15" s="941">
        <v>42</v>
      </c>
      <c r="JE15" s="941">
        <v>26</v>
      </c>
      <c r="JF15" s="941">
        <v>27</v>
      </c>
      <c r="JG15" s="941">
        <v>34</v>
      </c>
      <c r="JH15" s="941">
        <v>39</v>
      </c>
      <c r="JI15" s="941">
        <v>34</v>
      </c>
      <c r="JJ15" s="941">
        <v>56</v>
      </c>
      <c r="JK15" s="941">
        <v>52</v>
      </c>
      <c r="JL15" s="941">
        <v>65</v>
      </c>
      <c r="JM15" s="941">
        <v>787</v>
      </c>
      <c r="JN15" s="942" t="s">
        <v>732</v>
      </c>
      <c r="JO15" s="941">
        <v>30</v>
      </c>
      <c r="JP15" s="941">
        <v>7</v>
      </c>
      <c r="JQ15" s="941">
        <v>6</v>
      </c>
      <c r="JR15" s="941">
        <v>10</v>
      </c>
      <c r="JS15" s="941">
        <v>11</v>
      </c>
      <c r="JT15" s="941">
        <v>5</v>
      </c>
      <c r="JU15" s="941">
        <v>14</v>
      </c>
      <c r="JV15" s="941">
        <v>9</v>
      </c>
      <c r="JW15" s="941">
        <v>11</v>
      </c>
      <c r="JX15" s="941">
        <v>14</v>
      </c>
      <c r="JY15" s="941">
        <v>24</v>
      </c>
      <c r="JZ15" s="941">
        <v>33</v>
      </c>
      <c r="KA15" s="941">
        <v>47</v>
      </c>
      <c r="KB15" s="941">
        <v>52</v>
      </c>
      <c r="KC15" s="941">
        <v>703</v>
      </c>
      <c r="KD15" s="942" t="s">
        <v>732</v>
      </c>
      <c r="KE15" s="941">
        <v>39</v>
      </c>
      <c r="KF15" s="941">
        <v>13</v>
      </c>
      <c r="KG15" s="941">
        <v>5</v>
      </c>
      <c r="KH15" s="941">
        <v>7</v>
      </c>
      <c r="KI15" s="941">
        <v>14</v>
      </c>
      <c r="KJ15" s="941">
        <v>28</v>
      </c>
      <c r="KK15" s="941">
        <v>37</v>
      </c>
      <c r="KL15" s="941">
        <v>23</v>
      </c>
      <c r="KM15" s="941">
        <v>24</v>
      </c>
      <c r="KN15" s="941">
        <v>34</v>
      </c>
      <c r="KO15" s="941">
        <v>47</v>
      </c>
      <c r="KP15" s="941">
        <v>41</v>
      </c>
      <c r="KQ15" s="941">
        <v>45</v>
      </c>
      <c r="KR15" s="941">
        <v>58</v>
      </c>
      <c r="KS15" s="941">
        <v>829</v>
      </c>
      <c r="KT15" s="942" t="s">
        <v>732</v>
      </c>
      <c r="KU15" s="941">
        <v>38</v>
      </c>
      <c r="KV15" s="941">
        <v>7</v>
      </c>
      <c r="KW15" s="941">
        <v>5</v>
      </c>
      <c r="KX15" s="941">
        <v>6</v>
      </c>
      <c r="KY15" s="941">
        <v>9</v>
      </c>
      <c r="KZ15" s="941">
        <v>10</v>
      </c>
      <c r="LA15" s="941">
        <v>10</v>
      </c>
      <c r="LB15" s="941">
        <v>9</v>
      </c>
      <c r="LC15" s="941">
        <v>14</v>
      </c>
      <c r="LD15" s="941">
        <v>21</v>
      </c>
      <c r="LE15" s="941">
        <v>24</v>
      </c>
      <c r="LF15" s="941">
        <v>32</v>
      </c>
      <c r="LG15" s="941">
        <v>36</v>
      </c>
      <c r="LH15" s="941">
        <v>54</v>
      </c>
      <c r="LI15" s="941">
        <v>816</v>
      </c>
      <c r="LJ15" s="942" t="s">
        <v>732</v>
      </c>
      <c r="LK15" s="941">
        <v>62</v>
      </c>
      <c r="LL15" s="941">
        <v>9</v>
      </c>
      <c r="LM15" s="941">
        <v>9</v>
      </c>
      <c r="LN15" s="941">
        <v>17</v>
      </c>
      <c r="LO15" s="941">
        <v>19</v>
      </c>
      <c r="LP15" s="941">
        <v>28</v>
      </c>
      <c r="LQ15" s="941">
        <v>21</v>
      </c>
      <c r="LR15" s="941">
        <v>23</v>
      </c>
      <c r="LS15" s="941">
        <v>30</v>
      </c>
      <c r="LT15" s="941">
        <v>30</v>
      </c>
      <c r="LU15" s="941">
        <v>31</v>
      </c>
      <c r="LV15" s="941">
        <v>39</v>
      </c>
      <c r="LW15" s="941">
        <v>68</v>
      </c>
      <c r="LX15" s="941">
        <v>81</v>
      </c>
      <c r="LY15" s="941">
        <v>832</v>
      </c>
      <c r="LZ15" s="942" t="s">
        <v>732</v>
      </c>
      <c r="MA15" s="941">
        <v>30</v>
      </c>
      <c r="MB15" s="941">
        <v>12</v>
      </c>
      <c r="MC15" s="941">
        <v>8</v>
      </c>
      <c r="MD15" s="941">
        <v>11</v>
      </c>
      <c r="ME15" s="941">
        <v>13</v>
      </c>
      <c r="MF15" s="941">
        <v>5</v>
      </c>
      <c r="MG15" s="941">
        <v>7</v>
      </c>
      <c r="MH15" s="941">
        <v>13</v>
      </c>
      <c r="MI15" s="941">
        <v>16</v>
      </c>
      <c r="MJ15" s="941">
        <v>15</v>
      </c>
      <c r="MK15" s="941">
        <v>27</v>
      </c>
      <c r="ML15" s="941">
        <v>36</v>
      </c>
      <c r="MM15" s="941">
        <v>41</v>
      </c>
      <c r="MN15" s="941">
        <v>57</v>
      </c>
      <c r="MO15" s="943">
        <v>798</v>
      </c>
    </row>
    <row r="16" spans="2:355" ht="15" customHeight="1">
      <c r="B16" s="951" t="s">
        <v>128</v>
      </c>
      <c r="C16" s="940">
        <v>431</v>
      </c>
      <c r="D16" s="941">
        <v>88</v>
      </c>
      <c r="E16" s="941">
        <v>55</v>
      </c>
      <c r="F16" s="941">
        <v>55</v>
      </c>
      <c r="G16" s="941">
        <v>130</v>
      </c>
      <c r="H16" s="941">
        <v>213</v>
      </c>
      <c r="I16" s="941">
        <v>216</v>
      </c>
      <c r="J16" s="941">
        <v>161</v>
      </c>
      <c r="K16" s="941">
        <v>166</v>
      </c>
      <c r="L16" s="941">
        <v>186</v>
      </c>
      <c r="M16" s="941">
        <v>175</v>
      </c>
      <c r="N16" s="941">
        <v>233</v>
      </c>
      <c r="O16" s="941">
        <v>252</v>
      </c>
      <c r="P16" s="941">
        <v>282</v>
      </c>
      <c r="Q16" s="941">
        <v>2474</v>
      </c>
      <c r="R16" s="941">
        <v>16</v>
      </c>
      <c r="S16" s="941">
        <v>338</v>
      </c>
      <c r="T16" s="941">
        <v>87</v>
      </c>
      <c r="U16" s="941">
        <v>36</v>
      </c>
      <c r="V16" s="941">
        <v>38</v>
      </c>
      <c r="W16" s="941">
        <v>58</v>
      </c>
      <c r="X16" s="941">
        <v>55</v>
      </c>
      <c r="Y16" s="941">
        <v>65</v>
      </c>
      <c r="Z16" s="941">
        <v>54</v>
      </c>
      <c r="AA16" s="941">
        <v>90</v>
      </c>
      <c r="AB16" s="941">
        <v>100</v>
      </c>
      <c r="AC16" s="941">
        <v>121</v>
      </c>
      <c r="AD16" s="941">
        <v>159</v>
      </c>
      <c r="AE16" s="941">
        <v>155</v>
      </c>
      <c r="AF16" s="941">
        <v>227</v>
      </c>
      <c r="AG16" s="941">
        <v>2822</v>
      </c>
      <c r="AH16" s="941">
        <v>5</v>
      </c>
      <c r="AI16" s="941">
        <v>378</v>
      </c>
      <c r="AJ16" s="941">
        <v>106</v>
      </c>
      <c r="AK16" s="941">
        <v>52</v>
      </c>
      <c r="AL16" s="941">
        <v>61</v>
      </c>
      <c r="AM16" s="941">
        <v>139</v>
      </c>
      <c r="AN16" s="941">
        <v>183</v>
      </c>
      <c r="AO16" s="941">
        <v>232</v>
      </c>
      <c r="AP16" s="941">
        <v>159</v>
      </c>
      <c r="AQ16" s="941">
        <v>160</v>
      </c>
      <c r="AR16" s="941">
        <v>141</v>
      </c>
      <c r="AS16" s="941">
        <v>191</v>
      </c>
      <c r="AT16" s="941">
        <v>232</v>
      </c>
      <c r="AU16" s="941">
        <v>243</v>
      </c>
      <c r="AV16" s="941">
        <v>260</v>
      </c>
      <c r="AW16" s="941">
        <v>2433</v>
      </c>
      <c r="AX16" s="941">
        <v>9</v>
      </c>
      <c r="AY16" s="941">
        <v>372</v>
      </c>
      <c r="AZ16" s="941">
        <v>79</v>
      </c>
      <c r="BA16" s="941">
        <v>44</v>
      </c>
      <c r="BB16" s="941">
        <v>37</v>
      </c>
      <c r="BC16" s="941">
        <v>53</v>
      </c>
      <c r="BD16" s="941">
        <v>73</v>
      </c>
      <c r="BE16" s="941">
        <v>74</v>
      </c>
      <c r="BF16" s="941">
        <v>76</v>
      </c>
      <c r="BG16" s="941">
        <v>72</v>
      </c>
      <c r="BH16" s="941">
        <v>83</v>
      </c>
      <c r="BI16" s="941">
        <v>137</v>
      </c>
      <c r="BJ16" s="941">
        <v>146</v>
      </c>
      <c r="BK16" s="941">
        <v>170</v>
      </c>
      <c r="BL16" s="941">
        <v>216</v>
      </c>
      <c r="BM16" s="941">
        <v>2682</v>
      </c>
      <c r="BN16" s="941">
        <v>5</v>
      </c>
      <c r="BO16" s="941">
        <v>382</v>
      </c>
      <c r="BP16" s="941">
        <v>100</v>
      </c>
      <c r="BQ16" s="941">
        <v>43</v>
      </c>
      <c r="BR16" s="941">
        <v>53</v>
      </c>
      <c r="BS16" s="941">
        <v>138</v>
      </c>
      <c r="BT16" s="941">
        <v>194</v>
      </c>
      <c r="BU16" s="941">
        <v>222</v>
      </c>
      <c r="BV16" s="941">
        <v>199</v>
      </c>
      <c r="BW16" s="941">
        <v>158</v>
      </c>
      <c r="BX16" s="941">
        <v>199</v>
      </c>
      <c r="BY16" s="941">
        <v>206</v>
      </c>
      <c r="BZ16" s="941">
        <v>217</v>
      </c>
      <c r="CA16" s="941">
        <v>228</v>
      </c>
      <c r="CB16" s="941">
        <v>248</v>
      </c>
      <c r="CC16" s="941">
        <v>2567</v>
      </c>
      <c r="CD16" s="941">
        <v>15</v>
      </c>
      <c r="CE16" s="941">
        <v>322</v>
      </c>
      <c r="CF16" s="941">
        <v>74</v>
      </c>
      <c r="CG16" s="941">
        <v>38</v>
      </c>
      <c r="CH16" s="941">
        <v>33</v>
      </c>
      <c r="CI16" s="941">
        <v>61</v>
      </c>
      <c r="CJ16" s="941">
        <v>74</v>
      </c>
      <c r="CK16" s="941">
        <v>70</v>
      </c>
      <c r="CL16" s="941">
        <v>70</v>
      </c>
      <c r="CM16" s="941">
        <v>67</v>
      </c>
      <c r="CN16" s="941">
        <v>88</v>
      </c>
      <c r="CO16" s="941">
        <v>122</v>
      </c>
      <c r="CP16" s="941">
        <v>161</v>
      </c>
      <c r="CQ16" s="941">
        <v>186</v>
      </c>
      <c r="CR16" s="941">
        <v>238</v>
      </c>
      <c r="CS16" s="941">
        <v>2842</v>
      </c>
      <c r="CT16" s="941">
        <v>3</v>
      </c>
      <c r="CU16" s="941">
        <v>349</v>
      </c>
      <c r="CV16" s="941">
        <v>94</v>
      </c>
      <c r="CW16" s="941">
        <v>42</v>
      </c>
      <c r="CX16" s="941">
        <v>51</v>
      </c>
      <c r="CY16" s="941">
        <v>116</v>
      </c>
      <c r="CZ16" s="941">
        <v>200</v>
      </c>
      <c r="DA16" s="941">
        <v>211</v>
      </c>
      <c r="DB16" s="941">
        <v>153</v>
      </c>
      <c r="DC16" s="941">
        <v>135</v>
      </c>
      <c r="DD16" s="941">
        <v>184</v>
      </c>
      <c r="DE16" s="941">
        <v>203</v>
      </c>
      <c r="DF16" s="941">
        <v>206</v>
      </c>
      <c r="DG16" s="941">
        <v>231</v>
      </c>
      <c r="DH16" s="941">
        <v>295</v>
      </c>
      <c r="DI16" s="941">
        <v>2714</v>
      </c>
      <c r="DJ16" s="941">
        <v>6</v>
      </c>
      <c r="DK16" s="941">
        <v>313</v>
      </c>
      <c r="DL16" s="941">
        <v>69</v>
      </c>
      <c r="DM16" s="941">
        <v>26</v>
      </c>
      <c r="DN16" s="941">
        <v>39</v>
      </c>
      <c r="DO16" s="941">
        <v>59</v>
      </c>
      <c r="DP16" s="941">
        <v>60</v>
      </c>
      <c r="DQ16" s="941">
        <v>64</v>
      </c>
      <c r="DR16" s="941">
        <v>75</v>
      </c>
      <c r="DS16" s="941">
        <v>71</v>
      </c>
      <c r="DT16" s="941">
        <v>93</v>
      </c>
      <c r="DU16" s="941">
        <v>144</v>
      </c>
      <c r="DV16" s="941">
        <v>169</v>
      </c>
      <c r="DW16" s="941">
        <v>173</v>
      </c>
      <c r="DX16" s="941">
        <v>193</v>
      </c>
      <c r="DY16" s="941">
        <v>2982</v>
      </c>
      <c r="DZ16" s="941">
        <v>4</v>
      </c>
      <c r="EA16" s="941">
        <v>338</v>
      </c>
      <c r="EB16" s="941">
        <v>71</v>
      </c>
      <c r="EC16" s="941">
        <v>39</v>
      </c>
      <c r="ED16" s="941">
        <v>46</v>
      </c>
      <c r="EE16" s="941">
        <v>132</v>
      </c>
      <c r="EF16" s="941">
        <v>190</v>
      </c>
      <c r="EG16" s="941">
        <v>204</v>
      </c>
      <c r="EH16" s="941">
        <v>184</v>
      </c>
      <c r="EI16" s="941">
        <v>137</v>
      </c>
      <c r="EJ16" s="941">
        <v>146</v>
      </c>
      <c r="EK16" s="941">
        <v>180</v>
      </c>
      <c r="EL16" s="941">
        <v>208</v>
      </c>
      <c r="EM16" s="941">
        <v>247</v>
      </c>
      <c r="EN16" s="941">
        <v>302</v>
      </c>
      <c r="EO16" s="941">
        <v>2827</v>
      </c>
      <c r="EP16" s="941">
        <v>2</v>
      </c>
      <c r="EQ16" s="941">
        <v>272</v>
      </c>
      <c r="ER16" s="941">
        <v>72</v>
      </c>
      <c r="ES16" s="941">
        <v>40</v>
      </c>
      <c r="ET16" s="941">
        <v>25</v>
      </c>
      <c r="EU16" s="941">
        <v>56</v>
      </c>
      <c r="EV16" s="941">
        <v>55</v>
      </c>
      <c r="EW16" s="941">
        <v>76</v>
      </c>
      <c r="EX16" s="941">
        <v>65</v>
      </c>
      <c r="EY16" s="941">
        <v>82</v>
      </c>
      <c r="EZ16" s="941">
        <v>98</v>
      </c>
      <c r="FA16" s="941">
        <v>143</v>
      </c>
      <c r="FB16" s="941">
        <v>148</v>
      </c>
      <c r="FC16" s="941">
        <v>202</v>
      </c>
      <c r="FD16" s="941">
        <v>231</v>
      </c>
      <c r="FE16" s="941">
        <v>3215</v>
      </c>
      <c r="FF16" s="941">
        <v>2</v>
      </c>
      <c r="FG16" s="941">
        <v>356</v>
      </c>
      <c r="FH16" s="941">
        <v>90</v>
      </c>
      <c r="FI16" s="941">
        <v>37</v>
      </c>
      <c r="FJ16" s="941">
        <v>50</v>
      </c>
      <c r="FK16" s="941">
        <v>108</v>
      </c>
      <c r="FL16" s="941">
        <v>174</v>
      </c>
      <c r="FM16" s="941">
        <v>183</v>
      </c>
      <c r="FN16" s="941">
        <v>188</v>
      </c>
      <c r="FO16" s="941">
        <v>177</v>
      </c>
      <c r="FP16" s="941">
        <v>155</v>
      </c>
      <c r="FQ16" s="941">
        <v>161</v>
      </c>
      <c r="FR16" s="941">
        <v>192</v>
      </c>
      <c r="FS16" s="941">
        <v>267</v>
      </c>
      <c r="FT16" s="941">
        <v>320</v>
      </c>
      <c r="FU16" s="941">
        <v>2885</v>
      </c>
      <c r="FV16" s="941">
        <v>5</v>
      </c>
      <c r="FW16" s="941">
        <v>288</v>
      </c>
      <c r="FX16" s="941">
        <v>69</v>
      </c>
      <c r="FY16" s="941">
        <v>30</v>
      </c>
      <c r="FZ16" s="941">
        <v>36</v>
      </c>
      <c r="GA16" s="941">
        <v>61</v>
      </c>
      <c r="GB16" s="941">
        <v>49</v>
      </c>
      <c r="GC16" s="941">
        <v>51</v>
      </c>
      <c r="GD16" s="941">
        <v>80</v>
      </c>
      <c r="GE16" s="941">
        <v>84</v>
      </c>
      <c r="GF16" s="941">
        <v>80</v>
      </c>
      <c r="GG16" s="941">
        <v>121</v>
      </c>
      <c r="GH16" s="941">
        <v>148</v>
      </c>
      <c r="GI16" s="941">
        <v>205</v>
      </c>
      <c r="GJ16" s="941">
        <v>240</v>
      </c>
      <c r="GK16" s="941">
        <v>3112</v>
      </c>
      <c r="GL16" s="941">
        <v>2</v>
      </c>
      <c r="GM16" s="941">
        <v>348</v>
      </c>
      <c r="GN16" s="941">
        <v>55</v>
      </c>
      <c r="GO16" s="941">
        <v>39</v>
      </c>
      <c r="GP16" s="941">
        <v>43</v>
      </c>
      <c r="GQ16" s="941">
        <v>101</v>
      </c>
      <c r="GR16" s="941">
        <v>182</v>
      </c>
      <c r="GS16" s="941">
        <v>191</v>
      </c>
      <c r="GT16" s="941">
        <v>180</v>
      </c>
      <c r="GU16" s="941">
        <v>148</v>
      </c>
      <c r="GV16" s="941">
        <v>146</v>
      </c>
      <c r="GW16" s="941">
        <v>152</v>
      </c>
      <c r="GX16" s="941">
        <v>208</v>
      </c>
      <c r="GY16" s="941">
        <v>230</v>
      </c>
      <c r="GZ16" s="941">
        <v>284</v>
      </c>
      <c r="HA16" s="941">
        <v>2900</v>
      </c>
      <c r="HB16" s="941">
        <v>2</v>
      </c>
      <c r="HC16" s="941">
        <v>263</v>
      </c>
      <c r="HD16" s="941">
        <v>51</v>
      </c>
      <c r="HE16" s="941">
        <v>27</v>
      </c>
      <c r="HF16" s="941">
        <v>29</v>
      </c>
      <c r="HG16" s="941">
        <v>51</v>
      </c>
      <c r="HH16" s="941">
        <v>51</v>
      </c>
      <c r="HI16" s="941">
        <v>56</v>
      </c>
      <c r="HJ16" s="941">
        <v>63</v>
      </c>
      <c r="HK16" s="941">
        <v>70</v>
      </c>
      <c r="HL16" s="941">
        <v>84</v>
      </c>
      <c r="HM16" s="941">
        <v>122</v>
      </c>
      <c r="HN16" s="941">
        <v>182</v>
      </c>
      <c r="HO16" s="941">
        <v>199</v>
      </c>
      <c r="HP16" s="941">
        <v>246</v>
      </c>
      <c r="HQ16" s="941">
        <v>3211</v>
      </c>
      <c r="HR16" s="942" t="s">
        <v>732</v>
      </c>
      <c r="HS16" s="941">
        <v>302</v>
      </c>
      <c r="HT16" s="941">
        <v>57</v>
      </c>
      <c r="HU16" s="941">
        <v>30</v>
      </c>
      <c r="HV16" s="941">
        <v>49</v>
      </c>
      <c r="HW16" s="941">
        <v>109</v>
      </c>
      <c r="HX16" s="941">
        <v>183</v>
      </c>
      <c r="HY16" s="941">
        <v>162</v>
      </c>
      <c r="HZ16" s="941">
        <v>177</v>
      </c>
      <c r="IA16" s="941">
        <v>172</v>
      </c>
      <c r="IB16" s="941">
        <v>158</v>
      </c>
      <c r="IC16" s="941">
        <v>167</v>
      </c>
      <c r="ID16" s="941">
        <v>218</v>
      </c>
      <c r="IE16" s="941">
        <v>262</v>
      </c>
      <c r="IF16" s="941">
        <v>281</v>
      </c>
      <c r="IG16" s="941">
        <v>2952</v>
      </c>
      <c r="IH16" s="942" t="s">
        <v>732</v>
      </c>
      <c r="II16" s="941">
        <v>262</v>
      </c>
      <c r="IJ16" s="941">
        <v>54</v>
      </c>
      <c r="IK16" s="941">
        <v>33</v>
      </c>
      <c r="IL16" s="941">
        <v>30</v>
      </c>
      <c r="IM16" s="941">
        <v>60</v>
      </c>
      <c r="IN16" s="941">
        <v>56</v>
      </c>
      <c r="IO16" s="941">
        <v>59</v>
      </c>
      <c r="IP16" s="941">
        <v>62</v>
      </c>
      <c r="IQ16" s="941">
        <v>87</v>
      </c>
      <c r="IR16" s="941">
        <v>86</v>
      </c>
      <c r="IS16" s="941">
        <v>108</v>
      </c>
      <c r="IT16" s="941">
        <v>139</v>
      </c>
      <c r="IU16" s="941">
        <v>190</v>
      </c>
      <c r="IV16" s="941">
        <v>263</v>
      </c>
      <c r="IW16" s="941">
        <v>3302</v>
      </c>
      <c r="IX16" s="942" t="s">
        <v>732</v>
      </c>
      <c r="IY16" s="941">
        <v>353</v>
      </c>
      <c r="IZ16" s="941">
        <v>63</v>
      </c>
      <c r="JA16" s="941">
        <v>40</v>
      </c>
      <c r="JB16" s="941">
        <v>46</v>
      </c>
      <c r="JC16" s="941">
        <v>79</v>
      </c>
      <c r="JD16" s="941">
        <v>166</v>
      </c>
      <c r="JE16" s="941">
        <v>167</v>
      </c>
      <c r="JF16" s="941">
        <v>174</v>
      </c>
      <c r="JG16" s="941">
        <v>171</v>
      </c>
      <c r="JH16" s="941">
        <v>178</v>
      </c>
      <c r="JI16" s="941">
        <v>171</v>
      </c>
      <c r="JJ16" s="941">
        <v>232</v>
      </c>
      <c r="JK16" s="941">
        <v>309</v>
      </c>
      <c r="JL16" s="941">
        <v>335</v>
      </c>
      <c r="JM16" s="941">
        <v>3245</v>
      </c>
      <c r="JN16" s="941">
        <v>7</v>
      </c>
      <c r="JO16" s="941">
        <v>236</v>
      </c>
      <c r="JP16" s="941">
        <v>56</v>
      </c>
      <c r="JQ16" s="941">
        <v>19</v>
      </c>
      <c r="JR16" s="941">
        <v>34</v>
      </c>
      <c r="JS16" s="941">
        <v>51</v>
      </c>
      <c r="JT16" s="941">
        <v>54</v>
      </c>
      <c r="JU16" s="941">
        <v>43</v>
      </c>
      <c r="JV16" s="941">
        <v>71</v>
      </c>
      <c r="JW16" s="941">
        <v>82</v>
      </c>
      <c r="JX16" s="941">
        <v>93</v>
      </c>
      <c r="JY16" s="941">
        <v>116</v>
      </c>
      <c r="JZ16" s="941">
        <v>180</v>
      </c>
      <c r="KA16" s="941">
        <v>220</v>
      </c>
      <c r="KB16" s="941">
        <v>259</v>
      </c>
      <c r="KC16" s="941">
        <v>3456</v>
      </c>
      <c r="KD16" s="941">
        <v>1</v>
      </c>
      <c r="KE16" s="941">
        <v>371</v>
      </c>
      <c r="KF16" s="941">
        <v>73</v>
      </c>
      <c r="KG16" s="941">
        <v>34</v>
      </c>
      <c r="KH16" s="941">
        <v>41</v>
      </c>
      <c r="KI16" s="941">
        <v>95</v>
      </c>
      <c r="KJ16" s="941">
        <v>153</v>
      </c>
      <c r="KK16" s="941">
        <v>186</v>
      </c>
      <c r="KL16" s="941">
        <v>183</v>
      </c>
      <c r="KM16" s="941">
        <v>167</v>
      </c>
      <c r="KN16" s="941">
        <v>160</v>
      </c>
      <c r="KO16" s="941">
        <v>193</v>
      </c>
      <c r="KP16" s="941">
        <v>236</v>
      </c>
      <c r="KQ16" s="941">
        <v>321</v>
      </c>
      <c r="KR16" s="941">
        <v>363</v>
      </c>
      <c r="KS16" s="941">
        <v>3386</v>
      </c>
      <c r="KT16" s="941">
        <v>19</v>
      </c>
      <c r="KU16" s="941">
        <v>286</v>
      </c>
      <c r="KV16" s="941">
        <v>53</v>
      </c>
      <c r="KW16" s="941">
        <v>26</v>
      </c>
      <c r="KX16" s="941">
        <v>48</v>
      </c>
      <c r="KY16" s="941">
        <v>58</v>
      </c>
      <c r="KZ16" s="941">
        <v>64</v>
      </c>
      <c r="LA16" s="941">
        <v>65</v>
      </c>
      <c r="LB16" s="941">
        <v>79</v>
      </c>
      <c r="LC16" s="941">
        <v>62</v>
      </c>
      <c r="LD16" s="941">
        <v>100</v>
      </c>
      <c r="LE16" s="941">
        <v>141</v>
      </c>
      <c r="LF16" s="941">
        <v>180</v>
      </c>
      <c r="LG16" s="941">
        <v>234</v>
      </c>
      <c r="LH16" s="941">
        <v>276</v>
      </c>
      <c r="LI16" s="941">
        <v>3779</v>
      </c>
      <c r="LJ16" s="941">
        <v>3</v>
      </c>
      <c r="LK16" s="941">
        <v>368</v>
      </c>
      <c r="LL16" s="941">
        <v>62</v>
      </c>
      <c r="LM16" s="941">
        <v>31</v>
      </c>
      <c r="LN16" s="941">
        <v>46</v>
      </c>
      <c r="LO16" s="941">
        <v>116</v>
      </c>
      <c r="LP16" s="941">
        <v>165</v>
      </c>
      <c r="LQ16" s="941">
        <v>194</v>
      </c>
      <c r="LR16" s="941">
        <v>196</v>
      </c>
      <c r="LS16" s="941">
        <v>189</v>
      </c>
      <c r="LT16" s="941">
        <v>186</v>
      </c>
      <c r="LU16" s="941">
        <v>192</v>
      </c>
      <c r="LV16" s="941">
        <v>229</v>
      </c>
      <c r="LW16" s="941">
        <v>311</v>
      </c>
      <c r="LX16" s="941">
        <v>369</v>
      </c>
      <c r="LY16" s="941">
        <v>3534</v>
      </c>
      <c r="LZ16" s="941">
        <v>11</v>
      </c>
      <c r="MA16" s="941">
        <v>292</v>
      </c>
      <c r="MB16" s="941">
        <v>55</v>
      </c>
      <c r="MC16" s="941">
        <v>27</v>
      </c>
      <c r="MD16" s="941">
        <v>31</v>
      </c>
      <c r="ME16" s="941">
        <v>47</v>
      </c>
      <c r="MF16" s="941">
        <v>52</v>
      </c>
      <c r="MG16" s="941">
        <v>69</v>
      </c>
      <c r="MH16" s="941">
        <v>82</v>
      </c>
      <c r="MI16" s="941">
        <v>96</v>
      </c>
      <c r="MJ16" s="941">
        <v>112</v>
      </c>
      <c r="MK16" s="941">
        <v>149</v>
      </c>
      <c r="ML16" s="941">
        <v>184</v>
      </c>
      <c r="MM16" s="941">
        <v>212</v>
      </c>
      <c r="MN16" s="941">
        <v>277</v>
      </c>
      <c r="MO16" s="943">
        <v>3973</v>
      </c>
    </row>
    <row r="17" spans="2:353" ht="15" customHeight="1">
      <c r="B17" s="951" t="s">
        <v>129</v>
      </c>
      <c r="C17" s="940">
        <v>69</v>
      </c>
      <c r="D17" s="941">
        <v>46</v>
      </c>
      <c r="E17" s="941">
        <v>16</v>
      </c>
      <c r="F17" s="941">
        <v>19</v>
      </c>
      <c r="G17" s="941">
        <v>30</v>
      </c>
      <c r="H17" s="941">
        <v>50</v>
      </c>
      <c r="I17" s="941">
        <v>33</v>
      </c>
      <c r="J17" s="941">
        <v>39</v>
      </c>
      <c r="K17" s="941">
        <v>47</v>
      </c>
      <c r="L17" s="941">
        <v>45</v>
      </c>
      <c r="M17" s="941">
        <v>49</v>
      </c>
      <c r="N17" s="941">
        <v>63</v>
      </c>
      <c r="O17" s="941">
        <v>71</v>
      </c>
      <c r="P17" s="941">
        <v>66</v>
      </c>
      <c r="Q17" s="941">
        <v>903</v>
      </c>
      <c r="R17" s="942" t="s">
        <v>732</v>
      </c>
      <c r="S17" s="941">
        <v>47</v>
      </c>
      <c r="T17" s="941">
        <v>37</v>
      </c>
      <c r="U17" s="941">
        <v>14</v>
      </c>
      <c r="V17" s="941">
        <v>8</v>
      </c>
      <c r="W17" s="941">
        <v>20</v>
      </c>
      <c r="X17" s="941">
        <v>17</v>
      </c>
      <c r="Y17" s="941">
        <v>17</v>
      </c>
      <c r="Z17" s="941">
        <v>19</v>
      </c>
      <c r="AA17" s="941">
        <v>22</v>
      </c>
      <c r="AB17" s="941">
        <v>25</v>
      </c>
      <c r="AC17" s="941">
        <v>27</v>
      </c>
      <c r="AD17" s="941">
        <v>32</v>
      </c>
      <c r="AE17" s="941">
        <v>57</v>
      </c>
      <c r="AF17" s="941">
        <v>70</v>
      </c>
      <c r="AG17" s="941">
        <v>794</v>
      </c>
      <c r="AH17" s="942" t="s">
        <v>732</v>
      </c>
      <c r="AI17" s="941">
        <v>60</v>
      </c>
      <c r="AJ17" s="941">
        <v>27</v>
      </c>
      <c r="AK17" s="941">
        <v>9</v>
      </c>
      <c r="AL17" s="941">
        <v>13</v>
      </c>
      <c r="AM17" s="941">
        <v>29</v>
      </c>
      <c r="AN17" s="941">
        <v>47</v>
      </c>
      <c r="AO17" s="941">
        <v>47</v>
      </c>
      <c r="AP17" s="941">
        <v>37</v>
      </c>
      <c r="AQ17" s="941">
        <v>33</v>
      </c>
      <c r="AR17" s="941">
        <v>37</v>
      </c>
      <c r="AS17" s="941">
        <v>51</v>
      </c>
      <c r="AT17" s="941">
        <v>56</v>
      </c>
      <c r="AU17" s="941">
        <v>54</v>
      </c>
      <c r="AV17" s="941">
        <v>87</v>
      </c>
      <c r="AW17" s="941">
        <v>761</v>
      </c>
      <c r="AX17" s="942" t="s">
        <v>732</v>
      </c>
      <c r="AY17" s="941">
        <v>45</v>
      </c>
      <c r="AZ17" s="941">
        <v>28</v>
      </c>
      <c r="BA17" s="941">
        <v>15</v>
      </c>
      <c r="BB17" s="941">
        <v>8</v>
      </c>
      <c r="BC17" s="941">
        <v>14</v>
      </c>
      <c r="BD17" s="941">
        <v>17</v>
      </c>
      <c r="BE17" s="941">
        <v>19</v>
      </c>
      <c r="BF17" s="941">
        <v>22</v>
      </c>
      <c r="BG17" s="941">
        <v>18</v>
      </c>
      <c r="BH17" s="941">
        <v>26</v>
      </c>
      <c r="BI17" s="941">
        <v>30</v>
      </c>
      <c r="BJ17" s="941">
        <v>37</v>
      </c>
      <c r="BK17" s="941">
        <v>48</v>
      </c>
      <c r="BL17" s="941">
        <v>67</v>
      </c>
      <c r="BM17" s="941">
        <v>805</v>
      </c>
      <c r="BN17" s="942" t="s">
        <v>732</v>
      </c>
      <c r="BO17" s="941">
        <v>63</v>
      </c>
      <c r="BP17" s="941">
        <v>30</v>
      </c>
      <c r="BQ17" s="941">
        <v>10</v>
      </c>
      <c r="BR17" s="941">
        <v>14</v>
      </c>
      <c r="BS17" s="941">
        <v>26</v>
      </c>
      <c r="BT17" s="941">
        <v>48</v>
      </c>
      <c r="BU17" s="941">
        <v>39</v>
      </c>
      <c r="BV17" s="941">
        <v>46</v>
      </c>
      <c r="BW17" s="941">
        <v>31</v>
      </c>
      <c r="BX17" s="941">
        <v>42</v>
      </c>
      <c r="BY17" s="941">
        <v>46</v>
      </c>
      <c r="BZ17" s="941">
        <v>57</v>
      </c>
      <c r="CA17" s="941">
        <v>72</v>
      </c>
      <c r="CB17" s="941">
        <v>69</v>
      </c>
      <c r="CC17" s="941">
        <v>794</v>
      </c>
      <c r="CD17" s="941">
        <v>1</v>
      </c>
      <c r="CE17" s="941">
        <v>48</v>
      </c>
      <c r="CF17" s="941">
        <v>29</v>
      </c>
      <c r="CG17" s="941">
        <v>11</v>
      </c>
      <c r="CH17" s="941">
        <v>12</v>
      </c>
      <c r="CI17" s="941">
        <v>21</v>
      </c>
      <c r="CJ17" s="941">
        <v>23</v>
      </c>
      <c r="CK17" s="941">
        <v>20</v>
      </c>
      <c r="CL17" s="941">
        <v>17</v>
      </c>
      <c r="CM17" s="941">
        <v>25</v>
      </c>
      <c r="CN17" s="941">
        <v>22</v>
      </c>
      <c r="CO17" s="941">
        <v>24</v>
      </c>
      <c r="CP17" s="941">
        <v>41</v>
      </c>
      <c r="CQ17" s="941">
        <v>44</v>
      </c>
      <c r="CR17" s="941">
        <v>49</v>
      </c>
      <c r="CS17" s="941">
        <v>867</v>
      </c>
      <c r="CT17" s="942" t="s">
        <v>732</v>
      </c>
      <c r="CU17" s="941">
        <v>44</v>
      </c>
      <c r="CV17" s="941">
        <v>18</v>
      </c>
      <c r="CW17" s="941">
        <v>13</v>
      </c>
      <c r="CX17" s="941">
        <v>15</v>
      </c>
      <c r="CY17" s="941">
        <v>31</v>
      </c>
      <c r="CZ17" s="941">
        <v>35</v>
      </c>
      <c r="DA17" s="941">
        <v>45</v>
      </c>
      <c r="DB17" s="941">
        <v>39</v>
      </c>
      <c r="DC17" s="941">
        <v>34</v>
      </c>
      <c r="DD17" s="941">
        <v>41</v>
      </c>
      <c r="DE17" s="941">
        <v>52</v>
      </c>
      <c r="DF17" s="941">
        <v>56</v>
      </c>
      <c r="DG17" s="941">
        <v>67</v>
      </c>
      <c r="DH17" s="941">
        <v>72</v>
      </c>
      <c r="DI17" s="941">
        <v>823</v>
      </c>
      <c r="DJ17" s="941">
        <v>1</v>
      </c>
      <c r="DK17" s="941">
        <v>50</v>
      </c>
      <c r="DL17" s="941">
        <v>18</v>
      </c>
      <c r="DM17" s="941">
        <v>5</v>
      </c>
      <c r="DN17" s="941">
        <v>9</v>
      </c>
      <c r="DO17" s="941">
        <v>21</v>
      </c>
      <c r="DP17" s="941">
        <v>21</v>
      </c>
      <c r="DQ17" s="941">
        <v>12</v>
      </c>
      <c r="DR17" s="941">
        <v>19</v>
      </c>
      <c r="DS17" s="941">
        <v>21</v>
      </c>
      <c r="DT17" s="941">
        <v>24</v>
      </c>
      <c r="DU17" s="941">
        <v>25</v>
      </c>
      <c r="DV17" s="941">
        <v>33</v>
      </c>
      <c r="DW17" s="941">
        <v>46</v>
      </c>
      <c r="DX17" s="941">
        <v>68</v>
      </c>
      <c r="DY17" s="941">
        <v>835</v>
      </c>
      <c r="DZ17" s="941">
        <v>1</v>
      </c>
      <c r="EA17" s="941">
        <v>70</v>
      </c>
      <c r="EB17" s="941">
        <v>30</v>
      </c>
      <c r="EC17" s="941">
        <v>12</v>
      </c>
      <c r="ED17" s="941">
        <v>10</v>
      </c>
      <c r="EE17" s="941">
        <v>29</v>
      </c>
      <c r="EF17" s="941">
        <v>38</v>
      </c>
      <c r="EG17" s="941">
        <v>42</v>
      </c>
      <c r="EH17" s="941">
        <v>33</v>
      </c>
      <c r="EI17" s="941">
        <v>37</v>
      </c>
      <c r="EJ17" s="941">
        <v>39</v>
      </c>
      <c r="EK17" s="941">
        <v>53</v>
      </c>
      <c r="EL17" s="941">
        <v>48</v>
      </c>
      <c r="EM17" s="941">
        <v>69</v>
      </c>
      <c r="EN17" s="941">
        <v>66</v>
      </c>
      <c r="EO17" s="941">
        <v>867</v>
      </c>
      <c r="EP17" s="942" t="s">
        <v>732</v>
      </c>
      <c r="EQ17" s="941">
        <v>49</v>
      </c>
      <c r="ER17" s="941">
        <v>18</v>
      </c>
      <c r="ES17" s="941">
        <v>8</v>
      </c>
      <c r="ET17" s="941">
        <v>11</v>
      </c>
      <c r="EU17" s="941">
        <v>18</v>
      </c>
      <c r="EV17" s="941">
        <v>13</v>
      </c>
      <c r="EW17" s="941">
        <v>11</v>
      </c>
      <c r="EX17" s="941">
        <v>14</v>
      </c>
      <c r="EY17" s="941">
        <v>21</v>
      </c>
      <c r="EZ17" s="941">
        <v>30</v>
      </c>
      <c r="FA17" s="941">
        <v>21</v>
      </c>
      <c r="FB17" s="941">
        <v>44</v>
      </c>
      <c r="FC17" s="941">
        <v>50</v>
      </c>
      <c r="FD17" s="941">
        <v>62</v>
      </c>
      <c r="FE17" s="941">
        <v>838</v>
      </c>
      <c r="FF17" s="941">
        <v>1</v>
      </c>
      <c r="FG17" s="941">
        <v>46</v>
      </c>
      <c r="FH17" s="941">
        <v>28</v>
      </c>
      <c r="FI17" s="941">
        <v>6</v>
      </c>
      <c r="FJ17" s="941">
        <v>10</v>
      </c>
      <c r="FK17" s="941">
        <v>13</v>
      </c>
      <c r="FL17" s="941">
        <v>45</v>
      </c>
      <c r="FM17" s="941">
        <v>37</v>
      </c>
      <c r="FN17" s="941">
        <v>41</v>
      </c>
      <c r="FO17" s="941">
        <v>25</v>
      </c>
      <c r="FP17" s="941">
        <v>32</v>
      </c>
      <c r="FQ17" s="941">
        <v>42</v>
      </c>
      <c r="FR17" s="941">
        <v>37</v>
      </c>
      <c r="FS17" s="941">
        <v>58</v>
      </c>
      <c r="FT17" s="941">
        <v>86</v>
      </c>
      <c r="FU17" s="941">
        <v>828</v>
      </c>
      <c r="FV17" s="941">
        <v>2</v>
      </c>
      <c r="FW17" s="941">
        <v>40</v>
      </c>
      <c r="FX17" s="941">
        <v>22</v>
      </c>
      <c r="FY17" s="941">
        <v>6</v>
      </c>
      <c r="FZ17" s="941">
        <v>8</v>
      </c>
      <c r="GA17" s="941">
        <v>17</v>
      </c>
      <c r="GB17" s="941">
        <v>16</v>
      </c>
      <c r="GC17" s="941">
        <v>13</v>
      </c>
      <c r="GD17" s="941">
        <v>11</v>
      </c>
      <c r="GE17" s="941">
        <v>23</v>
      </c>
      <c r="GF17" s="941">
        <v>31</v>
      </c>
      <c r="GG17" s="941">
        <v>30</v>
      </c>
      <c r="GH17" s="941">
        <v>34</v>
      </c>
      <c r="GI17" s="941">
        <v>61</v>
      </c>
      <c r="GJ17" s="941">
        <v>61</v>
      </c>
      <c r="GK17" s="941">
        <v>904</v>
      </c>
      <c r="GL17" s="941">
        <v>1</v>
      </c>
      <c r="GM17" s="941">
        <v>51</v>
      </c>
      <c r="GN17" s="941">
        <v>17</v>
      </c>
      <c r="GO17" s="941">
        <v>9</v>
      </c>
      <c r="GP17" s="941">
        <v>4</v>
      </c>
      <c r="GQ17" s="941">
        <v>20</v>
      </c>
      <c r="GR17" s="941">
        <v>27</v>
      </c>
      <c r="GS17" s="941">
        <v>27</v>
      </c>
      <c r="GT17" s="941">
        <v>32</v>
      </c>
      <c r="GU17" s="941">
        <v>39</v>
      </c>
      <c r="GV17" s="941">
        <v>36</v>
      </c>
      <c r="GW17" s="941">
        <v>38</v>
      </c>
      <c r="GX17" s="941">
        <v>49</v>
      </c>
      <c r="GY17" s="941">
        <v>60</v>
      </c>
      <c r="GZ17" s="941">
        <v>63</v>
      </c>
      <c r="HA17" s="941">
        <v>871</v>
      </c>
      <c r="HB17" s="941">
        <v>1</v>
      </c>
      <c r="HC17" s="941">
        <v>43</v>
      </c>
      <c r="HD17" s="941">
        <v>16</v>
      </c>
      <c r="HE17" s="941">
        <v>6</v>
      </c>
      <c r="HF17" s="941">
        <v>3</v>
      </c>
      <c r="HG17" s="941">
        <v>9</v>
      </c>
      <c r="HH17" s="941">
        <v>16</v>
      </c>
      <c r="HI17" s="941">
        <v>13</v>
      </c>
      <c r="HJ17" s="941">
        <v>11</v>
      </c>
      <c r="HK17" s="941">
        <v>18</v>
      </c>
      <c r="HL17" s="941">
        <v>19</v>
      </c>
      <c r="HM17" s="941">
        <v>26</v>
      </c>
      <c r="HN17" s="941">
        <v>48</v>
      </c>
      <c r="HO17" s="941">
        <v>45</v>
      </c>
      <c r="HP17" s="941">
        <v>56</v>
      </c>
      <c r="HQ17" s="941">
        <v>899</v>
      </c>
      <c r="HR17" s="942" t="s">
        <v>732</v>
      </c>
      <c r="HS17" s="941">
        <v>48</v>
      </c>
      <c r="HT17" s="941">
        <v>28</v>
      </c>
      <c r="HU17" s="941">
        <v>11</v>
      </c>
      <c r="HV17" s="941">
        <v>14</v>
      </c>
      <c r="HW17" s="941">
        <v>12</v>
      </c>
      <c r="HX17" s="941">
        <v>34</v>
      </c>
      <c r="HY17" s="941">
        <v>41</v>
      </c>
      <c r="HZ17" s="941">
        <v>32</v>
      </c>
      <c r="IA17" s="941">
        <v>34</v>
      </c>
      <c r="IB17" s="941">
        <v>44</v>
      </c>
      <c r="IC17" s="941">
        <v>37</v>
      </c>
      <c r="ID17" s="941">
        <v>54</v>
      </c>
      <c r="IE17" s="941">
        <v>59</v>
      </c>
      <c r="IF17" s="941">
        <v>69</v>
      </c>
      <c r="IG17" s="941">
        <v>823</v>
      </c>
      <c r="IH17" s="942" t="s">
        <v>732</v>
      </c>
      <c r="II17" s="941">
        <v>37</v>
      </c>
      <c r="IJ17" s="941">
        <v>16</v>
      </c>
      <c r="IK17" s="941">
        <v>12</v>
      </c>
      <c r="IL17" s="941">
        <v>10</v>
      </c>
      <c r="IM17" s="941">
        <v>13</v>
      </c>
      <c r="IN17" s="941">
        <v>16</v>
      </c>
      <c r="IO17" s="941">
        <v>11</v>
      </c>
      <c r="IP17" s="941">
        <v>8</v>
      </c>
      <c r="IQ17" s="941">
        <v>18</v>
      </c>
      <c r="IR17" s="941">
        <v>20</v>
      </c>
      <c r="IS17" s="941">
        <v>26</v>
      </c>
      <c r="IT17" s="941">
        <v>30</v>
      </c>
      <c r="IU17" s="941">
        <v>43</v>
      </c>
      <c r="IV17" s="941">
        <v>64</v>
      </c>
      <c r="IW17" s="941">
        <v>911</v>
      </c>
      <c r="IX17" s="942" t="s">
        <v>732</v>
      </c>
      <c r="IY17" s="941">
        <v>42</v>
      </c>
      <c r="IZ17" s="941">
        <v>19</v>
      </c>
      <c r="JA17" s="941">
        <v>8</v>
      </c>
      <c r="JB17" s="941">
        <v>8</v>
      </c>
      <c r="JC17" s="941">
        <v>24</v>
      </c>
      <c r="JD17" s="941">
        <v>36</v>
      </c>
      <c r="JE17" s="941">
        <v>34</v>
      </c>
      <c r="JF17" s="941">
        <v>42</v>
      </c>
      <c r="JG17" s="941">
        <v>41</v>
      </c>
      <c r="JH17" s="941">
        <v>32</v>
      </c>
      <c r="JI17" s="941">
        <v>47</v>
      </c>
      <c r="JJ17" s="941">
        <v>54</v>
      </c>
      <c r="JK17" s="941">
        <v>59</v>
      </c>
      <c r="JL17" s="941">
        <v>80</v>
      </c>
      <c r="JM17" s="941">
        <v>869</v>
      </c>
      <c r="JN17" s="942" t="s">
        <v>732</v>
      </c>
      <c r="JO17" s="941">
        <v>44</v>
      </c>
      <c r="JP17" s="941">
        <v>13</v>
      </c>
      <c r="JQ17" s="941">
        <v>11</v>
      </c>
      <c r="JR17" s="941">
        <v>9</v>
      </c>
      <c r="JS17" s="941">
        <v>8</v>
      </c>
      <c r="JT17" s="941">
        <v>12</v>
      </c>
      <c r="JU17" s="941">
        <v>17</v>
      </c>
      <c r="JV17" s="941">
        <v>18</v>
      </c>
      <c r="JW17" s="941">
        <v>20</v>
      </c>
      <c r="JX17" s="941">
        <v>16</v>
      </c>
      <c r="JY17" s="941">
        <v>37</v>
      </c>
      <c r="JZ17" s="941">
        <v>39</v>
      </c>
      <c r="KA17" s="941">
        <v>47</v>
      </c>
      <c r="KB17" s="941">
        <v>56</v>
      </c>
      <c r="KC17" s="941">
        <v>961</v>
      </c>
      <c r="KD17" s="942" t="s">
        <v>732</v>
      </c>
      <c r="KE17" s="941">
        <v>55</v>
      </c>
      <c r="KF17" s="941">
        <v>18</v>
      </c>
      <c r="KG17" s="941">
        <v>5</v>
      </c>
      <c r="KH17" s="941">
        <v>11</v>
      </c>
      <c r="KI17" s="941">
        <v>23</v>
      </c>
      <c r="KJ17" s="941">
        <v>32</v>
      </c>
      <c r="KK17" s="941">
        <v>40</v>
      </c>
      <c r="KL17" s="941">
        <v>40</v>
      </c>
      <c r="KM17" s="941">
        <v>35</v>
      </c>
      <c r="KN17" s="941">
        <v>25</v>
      </c>
      <c r="KO17" s="941">
        <v>37</v>
      </c>
      <c r="KP17" s="941">
        <v>43</v>
      </c>
      <c r="KQ17" s="941">
        <v>63</v>
      </c>
      <c r="KR17" s="941">
        <v>67</v>
      </c>
      <c r="KS17" s="941">
        <v>799</v>
      </c>
      <c r="KT17" s="942" t="s">
        <v>732</v>
      </c>
      <c r="KU17" s="941">
        <v>49</v>
      </c>
      <c r="KV17" s="941">
        <v>10</v>
      </c>
      <c r="KW17" s="941">
        <v>9</v>
      </c>
      <c r="KX17" s="941">
        <v>6</v>
      </c>
      <c r="KY17" s="941">
        <v>8</v>
      </c>
      <c r="KZ17" s="941">
        <v>11</v>
      </c>
      <c r="LA17" s="941">
        <v>12</v>
      </c>
      <c r="LB17" s="941">
        <v>13</v>
      </c>
      <c r="LC17" s="941">
        <v>13</v>
      </c>
      <c r="LD17" s="941">
        <v>14</v>
      </c>
      <c r="LE17" s="941">
        <v>22</v>
      </c>
      <c r="LF17" s="941">
        <v>43</v>
      </c>
      <c r="LG17" s="941">
        <v>52</v>
      </c>
      <c r="LH17" s="941">
        <v>64</v>
      </c>
      <c r="LI17" s="941">
        <v>921</v>
      </c>
      <c r="LJ17" s="942" t="s">
        <v>732</v>
      </c>
      <c r="LK17" s="941">
        <v>59</v>
      </c>
      <c r="LL17" s="941">
        <v>26</v>
      </c>
      <c r="LM17" s="941">
        <v>13</v>
      </c>
      <c r="LN17" s="941">
        <v>5</v>
      </c>
      <c r="LO17" s="941">
        <v>22</v>
      </c>
      <c r="LP17" s="941">
        <v>34</v>
      </c>
      <c r="LQ17" s="941">
        <v>42</v>
      </c>
      <c r="LR17" s="941">
        <v>41</v>
      </c>
      <c r="LS17" s="941">
        <v>32</v>
      </c>
      <c r="LT17" s="941">
        <v>48</v>
      </c>
      <c r="LU17" s="941">
        <v>43</v>
      </c>
      <c r="LV17" s="941">
        <v>53</v>
      </c>
      <c r="LW17" s="941">
        <v>75</v>
      </c>
      <c r="LX17" s="941">
        <v>82</v>
      </c>
      <c r="LY17" s="941">
        <v>934</v>
      </c>
      <c r="LZ17" s="942" t="s">
        <v>732</v>
      </c>
      <c r="MA17" s="941">
        <v>47</v>
      </c>
      <c r="MB17" s="941">
        <v>8</v>
      </c>
      <c r="MC17" s="941">
        <v>9</v>
      </c>
      <c r="MD17" s="941">
        <v>7</v>
      </c>
      <c r="ME17" s="941">
        <v>18</v>
      </c>
      <c r="MF17" s="941">
        <v>11</v>
      </c>
      <c r="MG17" s="941">
        <v>7</v>
      </c>
      <c r="MH17" s="941">
        <v>15</v>
      </c>
      <c r="MI17" s="941">
        <v>27</v>
      </c>
      <c r="MJ17" s="941">
        <v>17</v>
      </c>
      <c r="MK17" s="941">
        <v>26</v>
      </c>
      <c r="ML17" s="941">
        <v>43</v>
      </c>
      <c r="MM17" s="941">
        <v>51</v>
      </c>
      <c r="MN17" s="941">
        <v>64</v>
      </c>
      <c r="MO17" s="943">
        <v>993</v>
      </c>
    </row>
    <row r="18" spans="2:353" ht="27.95" customHeight="1">
      <c r="B18" s="951" t="s">
        <v>126</v>
      </c>
      <c r="C18" s="940">
        <v>68</v>
      </c>
      <c r="D18" s="941">
        <v>24</v>
      </c>
      <c r="E18" s="941">
        <v>15</v>
      </c>
      <c r="F18" s="941">
        <v>8</v>
      </c>
      <c r="G18" s="941">
        <v>33</v>
      </c>
      <c r="H18" s="941">
        <v>78</v>
      </c>
      <c r="I18" s="941">
        <v>83</v>
      </c>
      <c r="J18" s="941">
        <v>61</v>
      </c>
      <c r="K18" s="941">
        <v>31</v>
      </c>
      <c r="L18" s="941">
        <v>53</v>
      </c>
      <c r="M18" s="941">
        <v>42</v>
      </c>
      <c r="N18" s="941">
        <v>45</v>
      </c>
      <c r="O18" s="941">
        <v>47</v>
      </c>
      <c r="P18" s="941">
        <v>56</v>
      </c>
      <c r="Q18" s="941">
        <v>367</v>
      </c>
      <c r="R18" s="942" t="s">
        <v>732</v>
      </c>
      <c r="S18" s="941">
        <v>33</v>
      </c>
      <c r="T18" s="941">
        <v>14</v>
      </c>
      <c r="U18" s="941">
        <v>16</v>
      </c>
      <c r="V18" s="941">
        <v>7</v>
      </c>
      <c r="W18" s="941">
        <v>16</v>
      </c>
      <c r="X18" s="941">
        <v>17</v>
      </c>
      <c r="Y18" s="941">
        <v>16</v>
      </c>
      <c r="Z18" s="941">
        <v>13</v>
      </c>
      <c r="AA18" s="941">
        <v>19</v>
      </c>
      <c r="AB18" s="941">
        <v>26</v>
      </c>
      <c r="AC18" s="941">
        <v>27</v>
      </c>
      <c r="AD18" s="941">
        <v>34</v>
      </c>
      <c r="AE18" s="941">
        <v>47</v>
      </c>
      <c r="AF18" s="941">
        <v>40</v>
      </c>
      <c r="AG18" s="941">
        <v>257</v>
      </c>
      <c r="AH18" s="942" t="s">
        <v>732</v>
      </c>
      <c r="AI18" s="941">
        <v>52</v>
      </c>
      <c r="AJ18" s="941">
        <v>20</v>
      </c>
      <c r="AK18" s="941">
        <v>20</v>
      </c>
      <c r="AL18" s="941">
        <v>9</v>
      </c>
      <c r="AM18" s="941">
        <v>29</v>
      </c>
      <c r="AN18" s="941">
        <v>64</v>
      </c>
      <c r="AO18" s="941">
        <v>56</v>
      </c>
      <c r="AP18" s="941">
        <v>68</v>
      </c>
      <c r="AQ18" s="941">
        <v>48</v>
      </c>
      <c r="AR18" s="941">
        <v>41</v>
      </c>
      <c r="AS18" s="941">
        <v>44</v>
      </c>
      <c r="AT18" s="941">
        <v>48</v>
      </c>
      <c r="AU18" s="941">
        <v>66</v>
      </c>
      <c r="AV18" s="941">
        <v>51</v>
      </c>
      <c r="AW18" s="941">
        <v>371</v>
      </c>
      <c r="AX18" s="941">
        <v>5</v>
      </c>
      <c r="AY18" s="941">
        <v>48</v>
      </c>
      <c r="AZ18" s="941">
        <v>12</v>
      </c>
      <c r="BA18" s="941">
        <v>10</v>
      </c>
      <c r="BB18" s="941">
        <v>10</v>
      </c>
      <c r="BC18" s="941">
        <v>13</v>
      </c>
      <c r="BD18" s="941">
        <v>21</v>
      </c>
      <c r="BE18" s="941">
        <v>18</v>
      </c>
      <c r="BF18" s="941">
        <v>19</v>
      </c>
      <c r="BG18" s="941">
        <v>21</v>
      </c>
      <c r="BH18" s="941">
        <v>17</v>
      </c>
      <c r="BI18" s="941">
        <v>31</v>
      </c>
      <c r="BJ18" s="941">
        <v>40</v>
      </c>
      <c r="BK18" s="941">
        <v>28</v>
      </c>
      <c r="BL18" s="941">
        <v>46</v>
      </c>
      <c r="BM18" s="941">
        <v>287</v>
      </c>
      <c r="BN18" s="942" t="s">
        <v>732</v>
      </c>
      <c r="BO18" s="941">
        <v>38</v>
      </c>
      <c r="BP18" s="941">
        <v>19</v>
      </c>
      <c r="BQ18" s="941">
        <v>16</v>
      </c>
      <c r="BR18" s="941">
        <v>10</v>
      </c>
      <c r="BS18" s="941">
        <v>38</v>
      </c>
      <c r="BT18" s="941">
        <v>76</v>
      </c>
      <c r="BU18" s="941">
        <v>63</v>
      </c>
      <c r="BV18" s="941">
        <v>51</v>
      </c>
      <c r="BW18" s="941">
        <v>34</v>
      </c>
      <c r="BX18" s="941">
        <v>39</v>
      </c>
      <c r="BY18" s="941">
        <v>34</v>
      </c>
      <c r="BZ18" s="941">
        <v>58</v>
      </c>
      <c r="CA18" s="941">
        <v>45</v>
      </c>
      <c r="CB18" s="941">
        <v>45</v>
      </c>
      <c r="CC18" s="941">
        <v>380</v>
      </c>
      <c r="CD18" s="942" t="s">
        <v>732</v>
      </c>
      <c r="CE18" s="941">
        <v>34</v>
      </c>
      <c r="CF18" s="941">
        <v>12</v>
      </c>
      <c r="CG18" s="941">
        <v>8</v>
      </c>
      <c r="CH18" s="941">
        <v>15</v>
      </c>
      <c r="CI18" s="941">
        <v>11</v>
      </c>
      <c r="CJ18" s="941">
        <v>19</v>
      </c>
      <c r="CK18" s="941">
        <v>13</v>
      </c>
      <c r="CL18" s="941">
        <v>12</v>
      </c>
      <c r="CM18" s="941">
        <v>11</v>
      </c>
      <c r="CN18" s="941">
        <v>27</v>
      </c>
      <c r="CO18" s="941">
        <v>25</v>
      </c>
      <c r="CP18" s="941">
        <v>20</v>
      </c>
      <c r="CQ18" s="941">
        <v>39</v>
      </c>
      <c r="CR18" s="941">
        <v>43</v>
      </c>
      <c r="CS18" s="941">
        <v>298</v>
      </c>
      <c r="CT18" s="942" t="s">
        <v>732</v>
      </c>
      <c r="CU18" s="941">
        <v>46</v>
      </c>
      <c r="CV18" s="941">
        <v>17</v>
      </c>
      <c r="CW18" s="941">
        <v>15</v>
      </c>
      <c r="CX18" s="941">
        <v>6</v>
      </c>
      <c r="CY18" s="941">
        <v>36</v>
      </c>
      <c r="CZ18" s="941">
        <v>48</v>
      </c>
      <c r="DA18" s="941">
        <v>74</v>
      </c>
      <c r="DB18" s="941">
        <v>53</v>
      </c>
      <c r="DC18" s="941">
        <v>37</v>
      </c>
      <c r="DD18" s="941">
        <v>36</v>
      </c>
      <c r="DE18" s="941">
        <v>35</v>
      </c>
      <c r="DF18" s="941">
        <v>36</v>
      </c>
      <c r="DG18" s="941">
        <v>54</v>
      </c>
      <c r="DH18" s="941">
        <v>57</v>
      </c>
      <c r="DI18" s="941">
        <v>393</v>
      </c>
      <c r="DJ18" s="942" t="s">
        <v>732</v>
      </c>
      <c r="DK18" s="941">
        <v>34</v>
      </c>
      <c r="DL18" s="941">
        <v>7</v>
      </c>
      <c r="DM18" s="941">
        <v>7</v>
      </c>
      <c r="DN18" s="941">
        <v>6</v>
      </c>
      <c r="DO18" s="941">
        <v>16</v>
      </c>
      <c r="DP18" s="941">
        <v>15</v>
      </c>
      <c r="DQ18" s="941">
        <v>21</v>
      </c>
      <c r="DR18" s="941">
        <v>19</v>
      </c>
      <c r="DS18" s="941">
        <v>14</v>
      </c>
      <c r="DT18" s="941">
        <v>20</v>
      </c>
      <c r="DU18" s="941">
        <v>22</v>
      </c>
      <c r="DV18" s="941">
        <v>33</v>
      </c>
      <c r="DW18" s="941">
        <v>49</v>
      </c>
      <c r="DX18" s="941">
        <v>46</v>
      </c>
      <c r="DY18" s="941">
        <v>345</v>
      </c>
      <c r="DZ18" s="942" t="s">
        <v>732</v>
      </c>
      <c r="EA18" s="941">
        <v>34</v>
      </c>
      <c r="EB18" s="941">
        <v>17</v>
      </c>
      <c r="EC18" s="941">
        <v>9</v>
      </c>
      <c r="ED18" s="941">
        <v>8</v>
      </c>
      <c r="EE18" s="941">
        <v>37</v>
      </c>
      <c r="EF18" s="941">
        <v>43</v>
      </c>
      <c r="EG18" s="941">
        <v>41</v>
      </c>
      <c r="EH18" s="941">
        <v>41</v>
      </c>
      <c r="EI18" s="941">
        <v>48</v>
      </c>
      <c r="EJ18" s="941">
        <v>45</v>
      </c>
      <c r="EK18" s="941">
        <v>55</v>
      </c>
      <c r="EL18" s="941">
        <v>34</v>
      </c>
      <c r="EM18" s="941">
        <v>50</v>
      </c>
      <c r="EN18" s="941">
        <v>62</v>
      </c>
      <c r="EO18" s="941">
        <v>441</v>
      </c>
      <c r="EP18" s="942" t="s">
        <v>732</v>
      </c>
      <c r="EQ18" s="941">
        <v>44</v>
      </c>
      <c r="ER18" s="941">
        <v>14</v>
      </c>
      <c r="ES18" s="941">
        <v>7</v>
      </c>
      <c r="ET18" s="941">
        <v>6</v>
      </c>
      <c r="EU18" s="941">
        <v>6</v>
      </c>
      <c r="EV18" s="941">
        <v>13</v>
      </c>
      <c r="EW18" s="941">
        <v>9</v>
      </c>
      <c r="EX18" s="941">
        <v>19</v>
      </c>
      <c r="EY18" s="941">
        <v>16</v>
      </c>
      <c r="EZ18" s="941">
        <v>15</v>
      </c>
      <c r="FA18" s="941">
        <v>31</v>
      </c>
      <c r="FB18" s="941">
        <v>28</v>
      </c>
      <c r="FC18" s="941">
        <v>34</v>
      </c>
      <c r="FD18" s="941">
        <v>51</v>
      </c>
      <c r="FE18" s="941">
        <v>380</v>
      </c>
      <c r="FF18" s="941">
        <v>1</v>
      </c>
      <c r="FG18" s="941">
        <v>45</v>
      </c>
      <c r="FH18" s="941">
        <v>15</v>
      </c>
      <c r="FI18" s="941">
        <v>14</v>
      </c>
      <c r="FJ18" s="941">
        <v>11</v>
      </c>
      <c r="FK18" s="941">
        <v>19</v>
      </c>
      <c r="FL18" s="941">
        <v>37</v>
      </c>
      <c r="FM18" s="941">
        <v>53</v>
      </c>
      <c r="FN18" s="941">
        <v>30</v>
      </c>
      <c r="FO18" s="941">
        <v>47</v>
      </c>
      <c r="FP18" s="941">
        <v>42</v>
      </c>
      <c r="FQ18" s="941">
        <v>46</v>
      </c>
      <c r="FR18" s="941">
        <v>58</v>
      </c>
      <c r="FS18" s="941">
        <v>36</v>
      </c>
      <c r="FT18" s="941">
        <v>50</v>
      </c>
      <c r="FU18" s="941">
        <v>458</v>
      </c>
      <c r="FV18" s="941">
        <v>2</v>
      </c>
      <c r="FW18" s="941">
        <v>28</v>
      </c>
      <c r="FX18" s="941">
        <v>17</v>
      </c>
      <c r="FY18" s="941">
        <v>4</v>
      </c>
      <c r="FZ18" s="941">
        <v>6</v>
      </c>
      <c r="GA18" s="941">
        <v>11</v>
      </c>
      <c r="GB18" s="941">
        <v>11</v>
      </c>
      <c r="GC18" s="941">
        <v>18</v>
      </c>
      <c r="GD18" s="941">
        <v>14</v>
      </c>
      <c r="GE18" s="941">
        <v>12</v>
      </c>
      <c r="GF18" s="941">
        <v>21</v>
      </c>
      <c r="GG18" s="941">
        <v>24</v>
      </c>
      <c r="GH18" s="941">
        <v>34</v>
      </c>
      <c r="GI18" s="941">
        <v>39</v>
      </c>
      <c r="GJ18" s="941">
        <v>50</v>
      </c>
      <c r="GK18" s="941">
        <v>363</v>
      </c>
      <c r="GL18" s="942" t="s">
        <v>732</v>
      </c>
      <c r="GM18" s="941">
        <v>22</v>
      </c>
      <c r="GN18" s="941">
        <v>18</v>
      </c>
      <c r="GO18" s="941">
        <v>8</v>
      </c>
      <c r="GP18" s="941">
        <v>12</v>
      </c>
      <c r="GQ18" s="941">
        <v>19</v>
      </c>
      <c r="GR18" s="941">
        <v>49</v>
      </c>
      <c r="GS18" s="941">
        <v>35</v>
      </c>
      <c r="GT18" s="941">
        <v>37</v>
      </c>
      <c r="GU18" s="941">
        <v>31</v>
      </c>
      <c r="GV18" s="941">
        <v>26</v>
      </c>
      <c r="GW18" s="941">
        <v>43</v>
      </c>
      <c r="GX18" s="941">
        <v>49</v>
      </c>
      <c r="GY18" s="941">
        <v>48</v>
      </c>
      <c r="GZ18" s="941">
        <v>68</v>
      </c>
      <c r="HA18" s="941">
        <v>420</v>
      </c>
      <c r="HB18" s="942" t="s">
        <v>732</v>
      </c>
      <c r="HC18" s="941">
        <v>30</v>
      </c>
      <c r="HD18" s="941">
        <v>7</v>
      </c>
      <c r="HE18" s="941">
        <v>3</v>
      </c>
      <c r="HF18" s="941">
        <v>4</v>
      </c>
      <c r="HG18" s="941">
        <v>14</v>
      </c>
      <c r="HH18" s="941">
        <v>18</v>
      </c>
      <c r="HI18" s="941">
        <v>10</v>
      </c>
      <c r="HJ18" s="941">
        <v>17</v>
      </c>
      <c r="HK18" s="941">
        <v>29</v>
      </c>
      <c r="HL18" s="941">
        <v>26</v>
      </c>
      <c r="HM18" s="941">
        <v>31</v>
      </c>
      <c r="HN18" s="941">
        <v>28</v>
      </c>
      <c r="HO18" s="941">
        <v>42</v>
      </c>
      <c r="HP18" s="941">
        <v>39</v>
      </c>
      <c r="HQ18" s="941">
        <v>325</v>
      </c>
      <c r="HR18" s="941">
        <v>2</v>
      </c>
      <c r="HS18" s="941">
        <v>34</v>
      </c>
      <c r="HT18" s="941">
        <v>10</v>
      </c>
      <c r="HU18" s="941">
        <v>10</v>
      </c>
      <c r="HV18" s="941">
        <v>10</v>
      </c>
      <c r="HW18" s="941">
        <v>27</v>
      </c>
      <c r="HX18" s="941">
        <v>45</v>
      </c>
      <c r="HY18" s="941">
        <v>31</v>
      </c>
      <c r="HZ18" s="941">
        <v>46</v>
      </c>
      <c r="IA18" s="941">
        <v>33</v>
      </c>
      <c r="IB18" s="941">
        <v>31</v>
      </c>
      <c r="IC18" s="941">
        <v>38</v>
      </c>
      <c r="ID18" s="941">
        <v>42</v>
      </c>
      <c r="IE18" s="941">
        <v>50</v>
      </c>
      <c r="IF18" s="941">
        <v>62</v>
      </c>
      <c r="IG18" s="941">
        <v>480</v>
      </c>
      <c r="IH18" s="942" t="s">
        <v>732</v>
      </c>
      <c r="II18" s="941">
        <v>33</v>
      </c>
      <c r="IJ18" s="941">
        <v>16</v>
      </c>
      <c r="IK18" s="941">
        <v>9</v>
      </c>
      <c r="IL18" s="941">
        <v>9</v>
      </c>
      <c r="IM18" s="941">
        <v>5</v>
      </c>
      <c r="IN18" s="941">
        <v>8</v>
      </c>
      <c r="IO18" s="941">
        <v>17</v>
      </c>
      <c r="IP18" s="941">
        <v>19</v>
      </c>
      <c r="IQ18" s="941">
        <v>16</v>
      </c>
      <c r="IR18" s="941">
        <v>23</v>
      </c>
      <c r="IS18" s="941">
        <v>20</v>
      </c>
      <c r="IT18" s="941">
        <v>30</v>
      </c>
      <c r="IU18" s="941">
        <v>41</v>
      </c>
      <c r="IV18" s="941">
        <v>63</v>
      </c>
      <c r="IW18" s="941">
        <v>404</v>
      </c>
      <c r="IX18" s="942" t="s">
        <v>732</v>
      </c>
      <c r="IY18" s="941">
        <v>42</v>
      </c>
      <c r="IZ18" s="941">
        <v>16</v>
      </c>
      <c r="JA18" s="941">
        <v>8</v>
      </c>
      <c r="JB18" s="941">
        <v>9</v>
      </c>
      <c r="JC18" s="941">
        <v>23</v>
      </c>
      <c r="JD18" s="941">
        <v>29</v>
      </c>
      <c r="JE18" s="941">
        <v>33</v>
      </c>
      <c r="JF18" s="941">
        <v>35</v>
      </c>
      <c r="JG18" s="941">
        <v>25</v>
      </c>
      <c r="JH18" s="941">
        <v>33</v>
      </c>
      <c r="JI18" s="941">
        <v>27</v>
      </c>
      <c r="JJ18" s="941">
        <v>52</v>
      </c>
      <c r="JK18" s="941">
        <v>58</v>
      </c>
      <c r="JL18" s="941">
        <v>78</v>
      </c>
      <c r="JM18" s="941">
        <v>532</v>
      </c>
      <c r="JN18" s="942" t="s">
        <v>732</v>
      </c>
      <c r="JO18" s="941">
        <v>24</v>
      </c>
      <c r="JP18" s="941">
        <v>10</v>
      </c>
      <c r="JQ18" s="941">
        <v>6</v>
      </c>
      <c r="JR18" s="941">
        <v>2</v>
      </c>
      <c r="JS18" s="941">
        <v>15</v>
      </c>
      <c r="JT18" s="941">
        <v>14</v>
      </c>
      <c r="JU18" s="941">
        <v>13</v>
      </c>
      <c r="JV18" s="941">
        <v>12</v>
      </c>
      <c r="JW18" s="941">
        <v>23</v>
      </c>
      <c r="JX18" s="941">
        <v>24</v>
      </c>
      <c r="JY18" s="941">
        <v>26</v>
      </c>
      <c r="JZ18" s="941">
        <v>29</v>
      </c>
      <c r="KA18" s="941">
        <v>41</v>
      </c>
      <c r="KB18" s="941">
        <v>69</v>
      </c>
      <c r="KC18" s="941">
        <v>424</v>
      </c>
      <c r="KD18" s="941">
        <v>1</v>
      </c>
      <c r="KE18" s="941">
        <v>40</v>
      </c>
      <c r="KF18" s="941">
        <v>16</v>
      </c>
      <c r="KG18" s="941">
        <v>9</v>
      </c>
      <c r="KH18" s="941">
        <v>10</v>
      </c>
      <c r="KI18" s="941">
        <v>19</v>
      </c>
      <c r="KJ18" s="941">
        <v>33</v>
      </c>
      <c r="KK18" s="941">
        <v>43</v>
      </c>
      <c r="KL18" s="941">
        <v>33</v>
      </c>
      <c r="KM18" s="941">
        <v>31</v>
      </c>
      <c r="KN18" s="941">
        <v>32</v>
      </c>
      <c r="KO18" s="941">
        <v>40</v>
      </c>
      <c r="KP18" s="941">
        <v>50</v>
      </c>
      <c r="KQ18" s="941">
        <v>46</v>
      </c>
      <c r="KR18" s="941">
        <v>64</v>
      </c>
      <c r="KS18" s="941">
        <v>529</v>
      </c>
      <c r="KT18" s="941">
        <v>3</v>
      </c>
      <c r="KU18" s="941">
        <v>26</v>
      </c>
      <c r="KV18" s="941">
        <v>9</v>
      </c>
      <c r="KW18" s="941">
        <v>4</v>
      </c>
      <c r="KX18" s="941">
        <v>11</v>
      </c>
      <c r="KY18" s="941">
        <v>13</v>
      </c>
      <c r="KZ18" s="941">
        <v>9</v>
      </c>
      <c r="LA18" s="941">
        <v>2</v>
      </c>
      <c r="LB18" s="941">
        <v>24</v>
      </c>
      <c r="LC18" s="941">
        <v>30</v>
      </c>
      <c r="LD18" s="941">
        <v>12</v>
      </c>
      <c r="LE18" s="941">
        <v>34</v>
      </c>
      <c r="LF18" s="941">
        <v>37</v>
      </c>
      <c r="LG18" s="941">
        <v>49</v>
      </c>
      <c r="LH18" s="941">
        <v>57</v>
      </c>
      <c r="LI18" s="941">
        <v>442</v>
      </c>
      <c r="LJ18" s="941">
        <v>2</v>
      </c>
      <c r="LK18" s="941">
        <v>40</v>
      </c>
      <c r="LL18" s="941">
        <v>10</v>
      </c>
      <c r="LM18" s="941">
        <v>6</v>
      </c>
      <c r="LN18" s="941">
        <v>5</v>
      </c>
      <c r="LO18" s="941">
        <v>18</v>
      </c>
      <c r="LP18" s="941">
        <v>42</v>
      </c>
      <c r="LQ18" s="941">
        <v>37</v>
      </c>
      <c r="LR18" s="941">
        <v>58</v>
      </c>
      <c r="LS18" s="941">
        <v>35</v>
      </c>
      <c r="LT18" s="941">
        <v>34</v>
      </c>
      <c r="LU18" s="941">
        <v>42</v>
      </c>
      <c r="LV18" s="941">
        <v>48</v>
      </c>
      <c r="LW18" s="941">
        <v>52</v>
      </c>
      <c r="LX18" s="941">
        <v>66</v>
      </c>
      <c r="LY18" s="941">
        <v>557</v>
      </c>
      <c r="LZ18" s="941">
        <v>1</v>
      </c>
      <c r="MA18" s="941">
        <v>29</v>
      </c>
      <c r="MB18" s="941">
        <v>12</v>
      </c>
      <c r="MC18" s="941">
        <v>3</v>
      </c>
      <c r="MD18" s="941">
        <v>9</v>
      </c>
      <c r="ME18" s="941">
        <v>11</v>
      </c>
      <c r="MF18" s="941">
        <v>8</v>
      </c>
      <c r="MG18" s="941">
        <v>10</v>
      </c>
      <c r="MH18" s="941">
        <v>14</v>
      </c>
      <c r="MI18" s="941">
        <v>24</v>
      </c>
      <c r="MJ18" s="941">
        <v>18</v>
      </c>
      <c r="MK18" s="941">
        <v>40</v>
      </c>
      <c r="ML18" s="941">
        <v>40</v>
      </c>
      <c r="MM18" s="941">
        <v>39</v>
      </c>
      <c r="MN18" s="941">
        <v>67</v>
      </c>
      <c r="MO18" s="943">
        <v>455</v>
      </c>
    </row>
    <row r="19" spans="2:353" ht="15" customHeight="1">
      <c r="B19" s="950" t="s">
        <v>1395</v>
      </c>
      <c r="C19" s="940">
        <v>878</v>
      </c>
      <c r="D19" s="941">
        <v>244</v>
      </c>
      <c r="E19" s="941">
        <v>139</v>
      </c>
      <c r="F19" s="941">
        <v>187</v>
      </c>
      <c r="G19" s="941">
        <v>450</v>
      </c>
      <c r="H19" s="941">
        <v>837</v>
      </c>
      <c r="I19" s="941">
        <v>972</v>
      </c>
      <c r="J19" s="941">
        <v>846</v>
      </c>
      <c r="K19" s="941">
        <v>764</v>
      </c>
      <c r="L19" s="941">
        <v>676</v>
      </c>
      <c r="M19" s="941">
        <v>781</v>
      </c>
      <c r="N19" s="941">
        <v>930</v>
      </c>
      <c r="O19" s="941">
        <v>1024</v>
      </c>
      <c r="P19" s="941">
        <v>1113</v>
      </c>
      <c r="Q19" s="941">
        <v>7692</v>
      </c>
      <c r="R19" s="941">
        <v>4</v>
      </c>
      <c r="S19" s="941">
        <v>649</v>
      </c>
      <c r="T19" s="941">
        <v>193</v>
      </c>
      <c r="U19" s="941">
        <v>102</v>
      </c>
      <c r="V19" s="941">
        <v>113</v>
      </c>
      <c r="W19" s="941">
        <v>169</v>
      </c>
      <c r="X19" s="941">
        <v>190</v>
      </c>
      <c r="Y19" s="941">
        <v>241</v>
      </c>
      <c r="Z19" s="941">
        <v>260</v>
      </c>
      <c r="AA19" s="941">
        <v>271</v>
      </c>
      <c r="AB19" s="941">
        <v>370</v>
      </c>
      <c r="AC19" s="941">
        <v>452</v>
      </c>
      <c r="AD19" s="941">
        <v>617</v>
      </c>
      <c r="AE19" s="941">
        <v>673</v>
      </c>
      <c r="AF19" s="941">
        <v>750</v>
      </c>
      <c r="AG19" s="941">
        <v>6751</v>
      </c>
      <c r="AH19" s="941">
        <v>6</v>
      </c>
      <c r="AI19" s="941">
        <v>860</v>
      </c>
      <c r="AJ19" s="941">
        <v>235</v>
      </c>
      <c r="AK19" s="941">
        <v>145</v>
      </c>
      <c r="AL19" s="941">
        <v>151</v>
      </c>
      <c r="AM19" s="941">
        <v>436</v>
      </c>
      <c r="AN19" s="941">
        <v>789</v>
      </c>
      <c r="AO19" s="941">
        <v>914</v>
      </c>
      <c r="AP19" s="941">
        <v>813</v>
      </c>
      <c r="AQ19" s="941">
        <v>748</v>
      </c>
      <c r="AR19" s="941">
        <v>714</v>
      </c>
      <c r="AS19" s="941">
        <v>813</v>
      </c>
      <c r="AT19" s="941">
        <v>936</v>
      </c>
      <c r="AU19" s="941">
        <v>961</v>
      </c>
      <c r="AV19" s="941">
        <v>1148</v>
      </c>
      <c r="AW19" s="941">
        <v>7704</v>
      </c>
      <c r="AX19" s="941">
        <v>18</v>
      </c>
      <c r="AY19" s="941">
        <v>667</v>
      </c>
      <c r="AZ19" s="941">
        <v>175</v>
      </c>
      <c r="BA19" s="941">
        <v>113</v>
      </c>
      <c r="BB19" s="941">
        <v>98</v>
      </c>
      <c r="BC19" s="941">
        <v>167</v>
      </c>
      <c r="BD19" s="941">
        <v>222</v>
      </c>
      <c r="BE19" s="941">
        <v>244</v>
      </c>
      <c r="BF19" s="941">
        <v>231</v>
      </c>
      <c r="BG19" s="941">
        <v>305</v>
      </c>
      <c r="BH19" s="941">
        <v>341</v>
      </c>
      <c r="BI19" s="941">
        <v>468</v>
      </c>
      <c r="BJ19" s="941">
        <v>629</v>
      </c>
      <c r="BK19" s="941">
        <v>701</v>
      </c>
      <c r="BL19" s="941">
        <v>817</v>
      </c>
      <c r="BM19" s="941">
        <v>6937</v>
      </c>
      <c r="BN19" s="941">
        <v>12</v>
      </c>
      <c r="BO19" s="941">
        <v>797</v>
      </c>
      <c r="BP19" s="941">
        <v>218</v>
      </c>
      <c r="BQ19" s="941">
        <v>127</v>
      </c>
      <c r="BR19" s="941">
        <v>169</v>
      </c>
      <c r="BS19" s="941">
        <v>434</v>
      </c>
      <c r="BT19" s="941">
        <v>816</v>
      </c>
      <c r="BU19" s="941">
        <v>876</v>
      </c>
      <c r="BV19" s="941">
        <v>845</v>
      </c>
      <c r="BW19" s="941">
        <v>698</v>
      </c>
      <c r="BX19" s="941">
        <v>700</v>
      </c>
      <c r="BY19" s="941">
        <v>798</v>
      </c>
      <c r="BZ19" s="941">
        <v>920</v>
      </c>
      <c r="CA19" s="941">
        <v>1108</v>
      </c>
      <c r="CB19" s="941">
        <v>1137</v>
      </c>
      <c r="CC19" s="941">
        <v>8470</v>
      </c>
      <c r="CD19" s="941">
        <v>23</v>
      </c>
      <c r="CE19" s="941">
        <v>630</v>
      </c>
      <c r="CF19" s="941">
        <v>201</v>
      </c>
      <c r="CG19" s="941">
        <v>97</v>
      </c>
      <c r="CH19" s="941">
        <v>86</v>
      </c>
      <c r="CI19" s="941">
        <v>132</v>
      </c>
      <c r="CJ19" s="941">
        <v>231</v>
      </c>
      <c r="CK19" s="941">
        <v>240</v>
      </c>
      <c r="CL19" s="941">
        <v>254</v>
      </c>
      <c r="CM19" s="941">
        <v>314</v>
      </c>
      <c r="CN19" s="941">
        <v>377</v>
      </c>
      <c r="CO19" s="941">
        <v>443</v>
      </c>
      <c r="CP19" s="941">
        <v>589</v>
      </c>
      <c r="CQ19" s="941">
        <v>701</v>
      </c>
      <c r="CR19" s="941">
        <v>896</v>
      </c>
      <c r="CS19" s="941">
        <v>7597</v>
      </c>
      <c r="CT19" s="941">
        <v>13</v>
      </c>
      <c r="CU19" s="941">
        <v>758</v>
      </c>
      <c r="CV19" s="941">
        <v>231</v>
      </c>
      <c r="CW19" s="941">
        <v>144</v>
      </c>
      <c r="CX19" s="941">
        <v>156</v>
      </c>
      <c r="CY19" s="941">
        <v>439</v>
      </c>
      <c r="CZ19" s="941">
        <v>740</v>
      </c>
      <c r="DA19" s="941">
        <v>860</v>
      </c>
      <c r="DB19" s="941">
        <v>843</v>
      </c>
      <c r="DC19" s="941">
        <v>671</v>
      </c>
      <c r="DD19" s="941">
        <v>651</v>
      </c>
      <c r="DE19" s="941">
        <v>738</v>
      </c>
      <c r="DF19" s="941">
        <v>921</v>
      </c>
      <c r="DG19" s="941">
        <v>1049</v>
      </c>
      <c r="DH19" s="941">
        <v>1203</v>
      </c>
      <c r="DI19" s="941">
        <v>8819</v>
      </c>
      <c r="DJ19" s="941">
        <v>33</v>
      </c>
      <c r="DK19" s="941">
        <v>625</v>
      </c>
      <c r="DL19" s="941">
        <v>185</v>
      </c>
      <c r="DM19" s="941">
        <v>100</v>
      </c>
      <c r="DN19" s="941">
        <v>84</v>
      </c>
      <c r="DO19" s="941">
        <v>173</v>
      </c>
      <c r="DP19" s="941">
        <v>189</v>
      </c>
      <c r="DQ19" s="941">
        <v>236</v>
      </c>
      <c r="DR19" s="941">
        <v>287</v>
      </c>
      <c r="DS19" s="941">
        <v>282</v>
      </c>
      <c r="DT19" s="941">
        <v>375</v>
      </c>
      <c r="DU19" s="941">
        <v>480</v>
      </c>
      <c r="DV19" s="941">
        <v>599</v>
      </c>
      <c r="DW19" s="941">
        <v>715</v>
      </c>
      <c r="DX19" s="941">
        <v>828</v>
      </c>
      <c r="DY19" s="941">
        <v>7616</v>
      </c>
      <c r="DZ19" s="941">
        <v>44</v>
      </c>
      <c r="EA19" s="941">
        <v>746</v>
      </c>
      <c r="EB19" s="941">
        <v>204</v>
      </c>
      <c r="EC19" s="941">
        <v>118</v>
      </c>
      <c r="ED19" s="941">
        <v>144</v>
      </c>
      <c r="EE19" s="941">
        <v>446</v>
      </c>
      <c r="EF19" s="941">
        <v>735</v>
      </c>
      <c r="EG19" s="941">
        <v>771</v>
      </c>
      <c r="EH19" s="941">
        <v>771</v>
      </c>
      <c r="EI19" s="941">
        <v>615</v>
      </c>
      <c r="EJ19" s="941">
        <v>651</v>
      </c>
      <c r="EK19" s="941">
        <v>719</v>
      </c>
      <c r="EL19" s="941">
        <v>909</v>
      </c>
      <c r="EM19" s="941">
        <v>1111</v>
      </c>
      <c r="EN19" s="941">
        <v>1271</v>
      </c>
      <c r="EO19" s="941">
        <v>9108</v>
      </c>
      <c r="EP19" s="941">
        <v>17</v>
      </c>
      <c r="EQ19" s="941">
        <v>620</v>
      </c>
      <c r="ER19" s="941">
        <v>174</v>
      </c>
      <c r="ES19" s="941">
        <v>98</v>
      </c>
      <c r="ET19" s="941">
        <v>100</v>
      </c>
      <c r="EU19" s="941">
        <v>172</v>
      </c>
      <c r="EV19" s="941">
        <v>179</v>
      </c>
      <c r="EW19" s="941">
        <v>258</v>
      </c>
      <c r="EX19" s="941">
        <v>263</v>
      </c>
      <c r="EY19" s="941">
        <v>285</v>
      </c>
      <c r="EZ19" s="941">
        <v>336</v>
      </c>
      <c r="FA19" s="941">
        <v>470</v>
      </c>
      <c r="FB19" s="941">
        <v>674</v>
      </c>
      <c r="FC19" s="941">
        <v>798</v>
      </c>
      <c r="FD19" s="941">
        <v>920</v>
      </c>
      <c r="FE19" s="941">
        <v>8221</v>
      </c>
      <c r="FF19" s="941">
        <v>4</v>
      </c>
      <c r="FG19" s="941">
        <v>766</v>
      </c>
      <c r="FH19" s="941">
        <v>232</v>
      </c>
      <c r="FI19" s="941">
        <v>130</v>
      </c>
      <c r="FJ19" s="941">
        <v>161</v>
      </c>
      <c r="FK19" s="941">
        <v>420</v>
      </c>
      <c r="FL19" s="941">
        <v>657</v>
      </c>
      <c r="FM19" s="941">
        <v>724</v>
      </c>
      <c r="FN19" s="941">
        <v>731</v>
      </c>
      <c r="FO19" s="941">
        <v>606</v>
      </c>
      <c r="FP19" s="941">
        <v>624</v>
      </c>
      <c r="FQ19" s="941">
        <v>753</v>
      </c>
      <c r="FR19" s="941">
        <v>888</v>
      </c>
      <c r="FS19" s="941">
        <v>1149</v>
      </c>
      <c r="FT19" s="941">
        <v>1327</v>
      </c>
      <c r="FU19" s="941">
        <v>9468</v>
      </c>
      <c r="FV19" s="941">
        <v>14</v>
      </c>
      <c r="FW19" s="941">
        <v>612</v>
      </c>
      <c r="FX19" s="941">
        <v>176</v>
      </c>
      <c r="FY19" s="941">
        <v>96</v>
      </c>
      <c r="FZ19" s="941">
        <v>106</v>
      </c>
      <c r="GA19" s="941">
        <v>168</v>
      </c>
      <c r="GB19" s="941">
        <v>179</v>
      </c>
      <c r="GC19" s="941">
        <v>224</v>
      </c>
      <c r="GD19" s="941">
        <v>268</v>
      </c>
      <c r="GE19" s="941">
        <v>308</v>
      </c>
      <c r="GF19" s="941">
        <v>357</v>
      </c>
      <c r="GG19" s="941">
        <v>490</v>
      </c>
      <c r="GH19" s="941">
        <v>635</v>
      </c>
      <c r="GI19" s="941">
        <v>793</v>
      </c>
      <c r="GJ19" s="941">
        <v>905</v>
      </c>
      <c r="GK19" s="941">
        <v>8658</v>
      </c>
      <c r="GL19" s="941">
        <v>13</v>
      </c>
      <c r="GM19" s="941">
        <v>737</v>
      </c>
      <c r="GN19" s="941">
        <v>187</v>
      </c>
      <c r="GO19" s="941">
        <v>108</v>
      </c>
      <c r="GP19" s="941">
        <v>144</v>
      </c>
      <c r="GQ19" s="941">
        <v>374</v>
      </c>
      <c r="GR19" s="941">
        <v>630</v>
      </c>
      <c r="GS19" s="941">
        <v>684</v>
      </c>
      <c r="GT19" s="941">
        <v>656</v>
      </c>
      <c r="GU19" s="941">
        <v>604</v>
      </c>
      <c r="GV19" s="941">
        <v>638</v>
      </c>
      <c r="GW19" s="941">
        <v>720</v>
      </c>
      <c r="GX19" s="941">
        <v>898</v>
      </c>
      <c r="GY19" s="941">
        <v>1144</v>
      </c>
      <c r="GZ19" s="941">
        <v>1359</v>
      </c>
      <c r="HA19" s="941">
        <v>9588</v>
      </c>
      <c r="HB19" s="941">
        <v>10</v>
      </c>
      <c r="HC19" s="941">
        <v>595</v>
      </c>
      <c r="HD19" s="941">
        <v>153</v>
      </c>
      <c r="HE19" s="941">
        <v>84</v>
      </c>
      <c r="HF19" s="941">
        <v>116</v>
      </c>
      <c r="HG19" s="941">
        <v>155</v>
      </c>
      <c r="HH19" s="941">
        <v>182</v>
      </c>
      <c r="HI19" s="941">
        <v>202</v>
      </c>
      <c r="HJ19" s="941">
        <v>257</v>
      </c>
      <c r="HK19" s="941">
        <v>308</v>
      </c>
      <c r="HL19" s="941">
        <v>363</v>
      </c>
      <c r="HM19" s="941">
        <v>497</v>
      </c>
      <c r="HN19" s="941">
        <v>606</v>
      </c>
      <c r="HO19" s="941">
        <v>775</v>
      </c>
      <c r="HP19" s="941">
        <v>947</v>
      </c>
      <c r="HQ19" s="941">
        <v>8749</v>
      </c>
      <c r="HR19" s="941">
        <v>5</v>
      </c>
      <c r="HS19" s="941">
        <v>858</v>
      </c>
      <c r="HT19" s="941">
        <v>153</v>
      </c>
      <c r="HU19" s="941">
        <v>108</v>
      </c>
      <c r="HV19" s="941">
        <v>146</v>
      </c>
      <c r="HW19" s="941">
        <v>405</v>
      </c>
      <c r="HX19" s="941">
        <v>626</v>
      </c>
      <c r="HY19" s="941">
        <v>651</v>
      </c>
      <c r="HZ19" s="941">
        <v>613</v>
      </c>
      <c r="IA19" s="941">
        <v>625</v>
      </c>
      <c r="IB19" s="941">
        <v>620</v>
      </c>
      <c r="IC19" s="941">
        <v>751</v>
      </c>
      <c r="ID19" s="941">
        <v>894</v>
      </c>
      <c r="IE19" s="941">
        <v>1161</v>
      </c>
      <c r="IF19" s="941">
        <v>1388</v>
      </c>
      <c r="IG19" s="941">
        <v>10161</v>
      </c>
      <c r="IH19" s="941">
        <v>3</v>
      </c>
      <c r="II19" s="941">
        <v>655</v>
      </c>
      <c r="IJ19" s="941">
        <v>135</v>
      </c>
      <c r="IK19" s="941">
        <v>90</v>
      </c>
      <c r="IL19" s="941">
        <v>99</v>
      </c>
      <c r="IM19" s="941">
        <v>137</v>
      </c>
      <c r="IN19" s="941">
        <v>186</v>
      </c>
      <c r="IO19" s="941">
        <v>215</v>
      </c>
      <c r="IP19" s="941">
        <v>262</v>
      </c>
      <c r="IQ19" s="941">
        <v>289</v>
      </c>
      <c r="IR19" s="941">
        <v>370</v>
      </c>
      <c r="IS19" s="941">
        <v>424</v>
      </c>
      <c r="IT19" s="941">
        <v>638</v>
      </c>
      <c r="IU19" s="941">
        <v>791</v>
      </c>
      <c r="IV19" s="941">
        <v>1053</v>
      </c>
      <c r="IW19" s="941">
        <v>9335</v>
      </c>
      <c r="IX19" s="942" t="s">
        <v>732</v>
      </c>
      <c r="IY19" s="941">
        <v>821</v>
      </c>
      <c r="IZ19" s="941">
        <v>194</v>
      </c>
      <c r="JA19" s="941">
        <v>149</v>
      </c>
      <c r="JB19" s="941">
        <v>146</v>
      </c>
      <c r="JC19" s="941">
        <v>355</v>
      </c>
      <c r="JD19" s="941">
        <v>622</v>
      </c>
      <c r="JE19" s="941">
        <v>624</v>
      </c>
      <c r="JF19" s="941">
        <v>659</v>
      </c>
      <c r="JG19" s="941">
        <v>657</v>
      </c>
      <c r="JH19" s="941">
        <v>636</v>
      </c>
      <c r="JI19" s="941">
        <v>771</v>
      </c>
      <c r="JJ19" s="941">
        <v>988</v>
      </c>
      <c r="JK19" s="941">
        <v>1234</v>
      </c>
      <c r="JL19" s="941">
        <v>1459</v>
      </c>
      <c r="JM19" s="941">
        <v>10598</v>
      </c>
      <c r="JN19" s="941">
        <v>1</v>
      </c>
      <c r="JO19" s="941">
        <v>702</v>
      </c>
      <c r="JP19" s="941">
        <v>153</v>
      </c>
      <c r="JQ19" s="941">
        <v>109</v>
      </c>
      <c r="JR19" s="941">
        <v>93</v>
      </c>
      <c r="JS19" s="941">
        <v>192</v>
      </c>
      <c r="JT19" s="941">
        <v>213</v>
      </c>
      <c r="JU19" s="941">
        <v>258</v>
      </c>
      <c r="JV19" s="941">
        <v>299</v>
      </c>
      <c r="JW19" s="941">
        <v>342</v>
      </c>
      <c r="JX19" s="941">
        <v>405</v>
      </c>
      <c r="JY19" s="941">
        <v>514</v>
      </c>
      <c r="JZ19" s="941">
        <v>684</v>
      </c>
      <c r="KA19" s="941">
        <v>876</v>
      </c>
      <c r="KB19" s="941">
        <v>1156</v>
      </c>
      <c r="KC19" s="941">
        <v>9748</v>
      </c>
      <c r="KD19" s="942" t="s">
        <v>732</v>
      </c>
      <c r="KE19" s="941">
        <v>877</v>
      </c>
      <c r="KF19" s="941">
        <v>155</v>
      </c>
      <c r="KG19" s="941">
        <v>117</v>
      </c>
      <c r="KH19" s="941">
        <v>134</v>
      </c>
      <c r="KI19" s="941">
        <v>383</v>
      </c>
      <c r="KJ19" s="941">
        <v>641</v>
      </c>
      <c r="KK19" s="941">
        <v>651</v>
      </c>
      <c r="KL19" s="941">
        <v>628</v>
      </c>
      <c r="KM19" s="941">
        <v>678</v>
      </c>
      <c r="KN19" s="941">
        <v>599</v>
      </c>
      <c r="KO19" s="941">
        <v>723</v>
      </c>
      <c r="KP19" s="941">
        <v>973</v>
      </c>
      <c r="KQ19" s="941">
        <v>1246</v>
      </c>
      <c r="KR19" s="941">
        <v>1535</v>
      </c>
      <c r="KS19" s="941">
        <v>11186</v>
      </c>
      <c r="KT19" s="941">
        <v>3</v>
      </c>
      <c r="KU19" s="941">
        <v>709</v>
      </c>
      <c r="KV19" s="941">
        <v>119</v>
      </c>
      <c r="KW19" s="941">
        <v>81</v>
      </c>
      <c r="KX19" s="941">
        <v>92</v>
      </c>
      <c r="KY19" s="941">
        <v>158</v>
      </c>
      <c r="KZ19" s="941">
        <v>182</v>
      </c>
      <c r="LA19" s="941">
        <v>191</v>
      </c>
      <c r="LB19" s="941">
        <v>261</v>
      </c>
      <c r="LC19" s="941">
        <v>308</v>
      </c>
      <c r="LD19" s="941">
        <v>378</v>
      </c>
      <c r="LE19" s="941">
        <v>482</v>
      </c>
      <c r="LF19" s="941">
        <v>676</v>
      </c>
      <c r="LG19" s="941">
        <v>883</v>
      </c>
      <c r="LH19" s="941">
        <v>1068</v>
      </c>
      <c r="LI19" s="941">
        <v>10221</v>
      </c>
      <c r="LJ19" s="942" t="s">
        <v>732</v>
      </c>
      <c r="LK19" s="941">
        <v>896</v>
      </c>
      <c r="LL19" s="941">
        <v>151</v>
      </c>
      <c r="LM19" s="941">
        <v>110</v>
      </c>
      <c r="LN19" s="941">
        <v>123</v>
      </c>
      <c r="LO19" s="941">
        <v>392</v>
      </c>
      <c r="LP19" s="941">
        <v>595</v>
      </c>
      <c r="LQ19" s="941">
        <v>665</v>
      </c>
      <c r="LR19" s="941">
        <v>588</v>
      </c>
      <c r="LS19" s="941">
        <v>697</v>
      </c>
      <c r="LT19" s="941">
        <v>627</v>
      </c>
      <c r="LU19" s="941">
        <v>750</v>
      </c>
      <c r="LV19" s="941">
        <v>983</v>
      </c>
      <c r="LW19" s="941">
        <v>1289</v>
      </c>
      <c r="LX19" s="941">
        <v>1545</v>
      </c>
      <c r="LY19" s="941">
        <v>10815</v>
      </c>
      <c r="LZ19" s="941">
        <v>1</v>
      </c>
      <c r="MA19" s="941">
        <v>767</v>
      </c>
      <c r="MB19" s="941">
        <v>123</v>
      </c>
      <c r="MC19" s="941">
        <v>81</v>
      </c>
      <c r="MD19" s="941">
        <v>88</v>
      </c>
      <c r="ME19" s="941">
        <v>150</v>
      </c>
      <c r="MF19" s="941">
        <v>188</v>
      </c>
      <c r="MG19" s="941">
        <v>203</v>
      </c>
      <c r="MH19" s="941">
        <v>255</v>
      </c>
      <c r="MI19" s="941">
        <v>319</v>
      </c>
      <c r="MJ19" s="941">
        <v>383</v>
      </c>
      <c r="MK19" s="941">
        <v>473</v>
      </c>
      <c r="ML19" s="941">
        <v>642</v>
      </c>
      <c r="MM19" s="941">
        <v>881</v>
      </c>
      <c r="MN19" s="941">
        <v>1122</v>
      </c>
      <c r="MO19" s="943">
        <v>9978</v>
      </c>
    </row>
    <row r="20" spans="2:353" ht="15" customHeight="1">
      <c r="B20" s="951" t="s">
        <v>118</v>
      </c>
      <c r="C20" s="940">
        <v>43</v>
      </c>
      <c r="D20" s="941">
        <v>28</v>
      </c>
      <c r="E20" s="941">
        <v>12</v>
      </c>
      <c r="F20" s="941">
        <v>17</v>
      </c>
      <c r="G20" s="941">
        <v>40</v>
      </c>
      <c r="H20" s="941">
        <v>64</v>
      </c>
      <c r="I20" s="941">
        <v>75</v>
      </c>
      <c r="J20" s="941">
        <v>64</v>
      </c>
      <c r="K20" s="941">
        <v>58</v>
      </c>
      <c r="L20" s="941">
        <v>66</v>
      </c>
      <c r="M20" s="941">
        <v>63</v>
      </c>
      <c r="N20" s="941">
        <v>78</v>
      </c>
      <c r="O20" s="941">
        <v>70</v>
      </c>
      <c r="P20" s="941">
        <v>68</v>
      </c>
      <c r="Q20" s="941">
        <v>721</v>
      </c>
      <c r="R20" s="942" t="s">
        <v>732</v>
      </c>
      <c r="S20" s="941">
        <v>26</v>
      </c>
      <c r="T20" s="941">
        <v>23</v>
      </c>
      <c r="U20" s="941">
        <v>10</v>
      </c>
      <c r="V20" s="941">
        <v>5</v>
      </c>
      <c r="W20" s="941">
        <v>13</v>
      </c>
      <c r="X20" s="941">
        <v>9</v>
      </c>
      <c r="Y20" s="941">
        <v>21</v>
      </c>
      <c r="Z20" s="941">
        <v>21</v>
      </c>
      <c r="AA20" s="941">
        <v>18</v>
      </c>
      <c r="AB20" s="941">
        <v>30</v>
      </c>
      <c r="AC20" s="941">
        <v>41</v>
      </c>
      <c r="AD20" s="941">
        <v>57</v>
      </c>
      <c r="AE20" s="941">
        <v>50</v>
      </c>
      <c r="AF20" s="941">
        <v>62</v>
      </c>
      <c r="AG20" s="941">
        <v>524</v>
      </c>
      <c r="AH20" s="942" t="s">
        <v>732</v>
      </c>
      <c r="AI20" s="941">
        <v>39</v>
      </c>
      <c r="AJ20" s="941">
        <v>29</v>
      </c>
      <c r="AK20" s="941">
        <v>9</v>
      </c>
      <c r="AL20" s="941">
        <v>14</v>
      </c>
      <c r="AM20" s="941">
        <v>43</v>
      </c>
      <c r="AN20" s="941">
        <v>56</v>
      </c>
      <c r="AO20" s="941">
        <v>80</v>
      </c>
      <c r="AP20" s="941">
        <v>59</v>
      </c>
      <c r="AQ20" s="941">
        <v>61</v>
      </c>
      <c r="AR20" s="941">
        <v>56</v>
      </c>
      <c r="AS20" s="941">
        <v>74</v>
      </c>
      <c r="AT20" s="941">
        <v>77</v>
      </c>
      <c r="AU20" s="941">
        <v>88</v>
      </c>
      <c r="AV20" s="941">
        <v>79</v>
      </c>
      <c r="AW20" s="941">
        <v>628</v>
      </c>
      <c r="AX20" s="941">
        <v>2</v>
      </c>
      <c r="AY20" s="941">
        <v>38</v>
      </c>
      <c r="AZ20" s="941">
        <v>14</v>
      </c>
      <c r="BA20" s="941">
        <v>6</v>
      </c>
      <c r="BB20" s="941">
        <v>4</v>
      </c>
      <c r="BC20" s="941">
        <v>12</v>
      </c>
      <c r="BD20" s="941">
        <v>17</v>
      </c>
      <c r="BE20" s="941">
        <v>22</v>
      </c>
      <c r="BF20" s="941">
        <v>15</v>
      </c>
      <c r="BG20" s="941">
        <v>23</v>
      </c>
      <c r="BH20" s="941">
        <v>22</v>
      </c>
      <c r="BI20" s="941">
        <v>33</v>
      </c>
      <c r="BJ20" s="941">
        <v>44</v>
      </c>
      <c r="BK20" s="941">
        <v>63</v>
      </c>
      <c r="BL20" s="941">
        <v>67</v>
      </c>
      <c r="BM20" s="941">
        <v>516</v>
      </c>
      <c r="BN20" s="941">
        <v>3</v>
      </c>
      <c r="BO20" s="941">
        <v>40</v>
      </c>
      <c r="BP20" s="941">
        <v>26</v>
      </c>
      <c r="BQ20" s="941">
        <v>11</v>
      </c>
      <c r="BR20" s="941">
        <v>8</v>
      </c>
      <c r="BS20" s="941">
        <v>41</v>
      </c>
      <c r="BT20" s="941">
        <v>86</v>
      </c>
      <c r="BU20" s="941">
        <v>59</v>
      </c>
      <c r="BV20" s="941">
        <v>59</v>
      </c>
      <c r="BW20" s="941">
        <v>66</v>
      </c>
      <c r="BX20" s="941">
        <v>62</v>
      </c>
      <c r="BY20" s="941">
        <v>77</v>
      </c>
      <c r="BZ20" s="941">
        <v>65</v>
      </c>
      <c r="CA20" s="941">
        <v>92</v>
      </c>
      <c r="CB20" s="941">
        <v>80</v>
      </c>
      <c r="CC20" s="941">
        <v>706</v>
      </c>
      <c r="CD20" s="941">
        <v>2</v>
      </c>
      <c r="CE20" s="941">
        <v>35</v>
      </c>
      <c r="CF20" s="941">
        <v>18</v>
      </c>
      <c r="CG20" s="941">
        <v>2</v>
      </c>
      <c r="CH20" s="941">
        <v>4</v>
      </c>
      <c r="CI20" s="941">
        <v>9</v>
      </c>
      <c r="CJ20" s="941">
        <v>27</v>
      </c>
      <c r="CK20" s="941">
        <v>16</v>
      </c>
      <c r="CL20" s="941">
        <v>20</v>
      </c>
      <c r="CM20" s="941">
        <v>24</v>
      </c>
      <c r="CN20" s="941">
        <v>22</v>
      </c>
      <c r="CO20" s="941">
        <v>33</v>
      </c>
      <c r="CP20" s="941">
        <v>44</v>
      </c>
      <c r="CQ20" s="941">
        <v>67</v>
      </c>
      <c r="CR20" s="941">
        <v>65</v>
      </c>
      <c r="CS20" s="941">
        <v>627</v>
      </c>
      <c r="CT20" s="942" t="s">
        <v>732</v>
      </c>
      <c r="CU20" s="941">
        <v>42</v>
      </c>
      <c r="CV20" s="941">
        <v>21</v>
      </c>
      <c r="CW20" s="941">
        <v>10</v>
      </c>
      <c r="CX20" s="941">
        <v>18</v>
      </c>
      <c r="CY20" s="941">
        <v>36</v>
      </c>
      <c r="CZ20" s="941">
        <v>66</v>
      </c>
      <c r="DA20" s="941">
        <v>84</v>
      </c>
      <c r="DB20" s="941">
        <v>66</v>
      </c>
      <c r="DC20" s="941">
        <v>71</v>
      </c>
      <c r="DD20" s="941">
        <v>39</v>
      </c>
      <c r="DE20" s="941">
        <v>68</v>
      </c>
      <c r="DF20" s="941">
        <v>74</v>
      </c>
      <c r="DG20" s="941">
        <v>94</v>
      </c>
      <c r="DH20" s="941">
        <v>90</v>
      </c>
      <c r="DI20" s="941">
        <v>766</v>
      </c>
      <c r="DJ20" s="941">
        <v>1</v>
      </c>
      <c r="DK20" s="941">
        <v>31</v>
      </c>
      <c r="DL20" s="941">
        <v>15</v>
      </c>
      <c r="DM20" s="941">
        <v>4</v>
      </c>
      <c r="DN20" s="941">
        <v>8</v>
      </c>
      <c r="DO20" s="941">
        <v>15</v>
      </c>
      <c r="DP20" s="941">
        <v>21</v>
      </c>
      <c r="DQ20" s="941">
        <v>18</v>
      </c>
      <c r="DR20" s="941">
        <v>27</v>
      </c>
      <c r="DS20" s="941">
        <v>19</v>
      </c>
      <c r="DT20" s="941">
        <v>29</v>
      </c>
      <c r="DU20" s="941">
        <v>44</v>
      </c>
      <c r="DV20" s="941">
        <v>45</v>
      </c>
      <c r="DW20" s="941">
        <v>47</v>
      </c>
      <c r="DX20" s="941">
        <v>66</v>
      </c>
      <c r="DY20" s="941">
        <v>671</v>
      </c>
      <c r="DZ20" s="941">
        <v>1</v>
      </c>
      <c r="EA20" s="941">
        <v>41</v>
      </c>
      <c r="EB20" s="941">
        <v>12</v>
      </c>
      <c r="EC20" s="941">
        <v>9</v>
      </c>
      <c r="ED20" s="941">
        <v>13</v>
      </c>
      <c r="EE20" s="941">
        <v>32</v>
      </c>
      <c r="EF20" s="941">
        <v>66</v>
      </c>
      <c r="EG20" s="941">
        <v>78</v>
      </c>
      <c r="EH20" s="941">
        <v>78</v>
      </c>
      <c r="EI20" s="941">
        <v>59</v>
      </c>
      <c r="EJ20" s="941">
        <v>48</v>
      </c>
      <c r="EK20" s="941">
        <v>54</v>
      </c>
      <c r="EL20" s="941">
        <v>66</v>
      </c>
      <c r="EM20" s="941">
        <v>85</v>
      </c>
      <c r="EN20" s="941">
        <v>108</v>
      </c>
      <c r="EO20" s="941">
        <v>812</v>
      </c>
      <c r="EP20" s="941">
        <v>3</v>
      </c>
      <c r="EQ20" s="941">
        <v>33</v>
      </c>
      <c r="ER20" s="941">
        <v>14</v>
      </c>
      <c r="ES20" s="941">
        <v>8</v>
      </c>
      <c r="ET20" s="941">
        <v>5</v>
      </c>
      <c r="EU20" s="941">
        <v>14</v>
      </c>
      <c r="EV20" s="941">
        <v>15</v>
      </c>
      <c r="EW20" s="941">
        <v>9</v>
      </c>
      <c r="EX20" s="941">
        <v>23</v>
      </c>
      <c r="EY20" s="941">
        <v>17</v>
      </c>
      <c r="EZ20" s="941">
        <v>26</v>
      </c>
      <c r="FA20" s="941">
        <v>37</v>
      </c>
      <c r="FB20" s="941">
        <v>60</v>
      </c>
      <c r="FC20" s="941">
        <v>62</v>
      </c>
      <c r="FD20" s="941">
        <v>66</v>
      </c>
      <c r="FE20" s="941">
        <v>643</v>
      </c>
      <c r="FF20" s="942" t="s">
        <v>732</v>
      </c>
      <c r="FG20" s="941">
        <v>39</v>
      </c>
      <c r="FH20" s="941">
        <v>19</v>
      </c>
      <c r="FI20" s="941">
        <v>8</v>
      </c>
      <c r="FJ20" s="941">
        <v>15</v>
      </c>
      <c r="FK20" s="941">
        <v>37</v>
      </c>
      <c r="FL20" s="941">
        <v>66</v>
      </c>
      <c r="FM20" s="941">
        <v>68</v>
      </c>
      <c r="FN20" s="941">
        <v>67</v>
      </c>
      <c r="FO20" s="941">
        <v>49</v>
      </c>
      <c r="FP20" s="941">
        <v>66</v>
      </c>
      <c r="FQ20" s="941">
        <v>64</v>
      </c>
      <c r="FR20" s="941">
        <v>60</v>
      </c>
      <c r="FS20" s="941">
        <v>95</v>
      </c>
      <c r="FT20" s="941">
        <v>108</v>
      </c>
      <c r="FU20" s="941">
        <v>751</v>
      </c>
      <c r="FV20" s="941">
        <v>1</v>
      </c>
      <c r="FW20" s="941">
        <v>39</v>
      </c>
      <c r="FX20" s="941">
        <v>14</v>
      </c>
      <c r="FY20" s="941">
        <v>8</v>
      </c>
      <c r="FZ20" s="941">
        <v>5</v>
      </c>
      <c r="GA20" s="941">
        <v>6</v>
      </c>
      <c r="GB20" s="941">
        <v>16</v>
      </c>
      <c r="GC20" s="941">
        <v>19</v>
      </c>
      <c r="GD20" s="941">
        <v>30</v>
      </c>
      <c r="GE20" s="941">
        <v>30</v>
      </c>
      <c r="GF20" s="941">
        <v>25</v>
      </c>
      <c r="GG20" s="941">
        <v>44</v>
      </c>
      <c r="GH20" s="941">
        <v>53</v>
      </c>
      <c r="GI20" s="941">
        <v>62</v>
      </c>
      <c r="GJ20" s="941">
        <v>55</v>
      </c>
      <c r="GK20" s="941">
        <v>731</v>
      </c>
      <c r="GL20" s="941">
        <v>1</v>
      </c>
      <c r="GM20" s="941">
        <v>43</v>
      </c>
      <c r="GN20" s="941">
        <v>12</v>
      </c>
      <c r="GO20" s="941">
        <v>9</v>
      </c>
      <c r="GP20" s="941">
        <v>11</v>
      </c>
      <c r="GQ20" s="941">
        <v>35</v>
      </c>
      <c r="GR20" s="941">
        <v>50</v>
      </c>
      <c r="GS20" s="941">
        <v>67</v>
      </c>
      <c r="GT20" s="941">
        <v>52</v>
      </c>
      <c r="GU20" s="941">
        <v>63</v>
      </c>
      <c r="GV20" s="941">
        <v>54</v>
      </c>
      <c r="GW20" s="941">
        <v>64</v>
      </c>
      <c r="GX20" s="941">
        <v>58</v>
      </c>
      <c r="GY20" s="941">
        <v>84</v>
      </c>
      <c r="GZ20" s="941">
        <v>111</v>
      </c>
      <c r="HA20" s="941">
        <v>808</v>
      </c>
      <c r="HB20" s="942" t="s">
        <v>732</v>
      </c>
      <c r="HC20" s="941">
        <v>45</v>
      </c>
      <c r="HD20" s="941">
        <v>18</v>
      </c>
      <c r="HE20" s="941">
        <v>5</v>
      </c>
      <c r="HF20" s="941">
        <v>9</v>
      </c>
      <c r="HG20" s="941">
        <v>13</v>
      </c>
      <c r="HH20" s="941">
        <v>17</v>
      </c>
      <c r="HI20" s="941">
        <v>19</v>
      </c>
      <c r="HJ20" s="941">
        <v>14</v>
      </c>
      <c r="HK20" s="941">
        <v>18</v>
      </c>
      <c r="HL20" s="941">
        <v>22</v>
      </c>
      <c r="HM20" s="941">
        <v>42</v>
      </c>
      <c r="HN20" s="941">
        <v>44</v>
      </c>
      <c r="HO20" s="941">
        <v>55</v>
      </c>
      <c r="HP20" s="941">
        <v>51</v>
      </c>
      <c r="HQ20" s="941">
        <v>753</v>
      </c>
      <c r="HR20" s="941">
        <v>1</v>
      </c>
      <c r="HS20" s="941">
        <v>61</v>
      </c>
      <c r="HT20" s="941">
        <v>12</v>
      </c>
      <c r="HU20" s="941">
        <v>10</v>
      </c>
      <c r="HV20" s="941">
        <v>13</v>
      </c>
      <c r="HW20" s="941">
        <v>33</v>
      </c>
      <c r="HX20" s="941">
        <v>57</v>
      </c>
      <c r="HY20" s="941">
        <v>58</v>
      </c>
      <c r="HZ20" s="941">
        <v>57</v>
      </c>
      <c r="IA20" s="941">
        <v>52</v>
      </c>
      <c r="IB20" s="941">
        <v>58</v>
      </c>
      <c r="IC20" s="941">
        <v>59</v>
      </c>
      <c r="ID20" s="941">
        <v>62</v>
      </c>
      <c r="IE20" s="941">
        <v>89</v>
      </c>
      <c r="IF20" s="941">
        <v>104</v>
      </c>
      <c r="IG20" s="941">
        <v>888</v>
      </c>
      <c r="IH20" s="941">
        <v>1</v>
      </c>
      <c r="II20" s="941">
        <v>50</v>
      </c>
      <c r="IJ20" s="941">
        <v>13</v>
      </c>
      <c r="IK20" s="941">
        <v>11</v>
      </c>
      <c r="IL20" s="941">
        <v>6</v>
      </c>
      <c r="IM20" s="941">
        <v>12</v>
      </c>
      <c r="IN20" s="941">
        <v>15</v>
      </c>
      <c r="IO20" s="941">
        <v>17</v>
      </c>
      <c r="IP20" s="941">
        <v>25</v>
      </c>
      <c r="IQ20" s="941">
        <v>27</v>
      </c>
      <c r="IR20" s="941">
        <v>26</v>
      </c>
      <c r="IS20" s="941">
        <v>30</v>
      </c>
      <c r="IT20" s="941">
        <v>44</v>
      </c>
      <c r="IU20" s="941">
        <v>49</v>
      </c>
      <c r="IV20" s="941">
        <v>90</v>
      </c>
      <c r="IW20" s="941">
        <v>766</v>
      </c>
      <c r="IX20" s="942" t="s">
        <v>732</v>
      </c>
      <c r="IY20" s="941">
        <v>55</v>
      </c>
      <c r="IZ20" s="941">
        <v>18</v>
      </c>
      <c r="JA20" s="941">
        <v>12</v>
      </c>
      <c r="JB20" s="941">
        <v>7</v>
      </c>
      <c r="JC20" s="941">
        <v>23</v>
      </c>
      <c r="JD20" s="941">
        <v>61</v>
      </c>
      <c r="JE20" s="941">
        <v>53</v>
      </c>
      <c r="JF20" s="941">
        <v>57</v>
      </c>
      <c r="JG20" s="941">
        <v>46</v>
      </c>
      <c r="JH20" s="941">
        <v>65</v>
      </c>
      <c r="JI20" s="941">
        <v>52</v>
      </c>
      <c r="JJ20" s="941">
        <v>72</v>
      </c>
      <c r="JK20" s="941">
        <v>92</v>
      </c>
      <c r="JL20" s="941">
        <v>104</v>
      </c>
      <c r="JM20" s="941">
        <v>914</v>
      </c>
      <c r="JN20" s="941">
        <v>1</v>
      </c>
      <c r="JO20" s="941">
        <v>57</v>
      </c>
      <c r="JP20" s="941">
        <v>9</v>
      </c>
      <c r="JQ20" s="941">
        <v>8</v>
      </c>
      <c r="JR20" s="941">
        <v>7</v>
      </c>
      <c r="JS20" s="941">
        <v>14</v>
      </c>
      <c r="JT20" s="941">
        <v>11</v>
      </c>
      <c r="JU20" s="941">
        <v>23</v>
      </c>
      <c r="JV20" s="941">
        <v>15</v>
      </c>
      <c r="JW20" s="941">
        <v>24</v>
      </c>
      <c r="JX20" s="941">
        <v>28</v>
      </c>
      <c r="JY20" s="941">
        <v>32</v>
      </c>
      <c r="JZ20" s="941">
        <v>51</v>
      </c>
      <c r="KA20" s="941">
        <v>66</v>
      </c>
      <c r="KB20" s="941">
        <v>86</v>
      </c>
      <c r="KC20" s="941">
        <v>822</v>
      </c>
      <c r="KD20" s="942" t="s">
        <v>732</v>
      </c>
      <c r="KE20" s="941">
        <v>80</v>
      </c>
      <c r="KF20" s="941">
        <v>16</v>
      </c>
      <c r="KG20" s="941">
        <v>13</v>
      </c>
      <c r="KH20" s="941">
        <v>10</v>
      </c>
      <c r="KI20" s="941">
        <v>33</v>
      </c>
      <c r="KJ20" s="941">
        <v>62</v>
      </c>
      <c r="KK20" s="941">
        <v>57</v>
      </c>
      <c r="KL20" s="941">
        <v>61</v>
      </c>
      <c r="KM20" s="941">
        <v>43</v>
      </c>
      <c r="KN20" s="941">
        <v>48</v>
      </c>
      <c r="KO20" s="941">
        <v>74</v>
      </c>
      <c r="KP20" s="941">
        <v>92</v>
      </c>
      <c r="KQ20" s="941">
        <v>91</v>
      </c>
      <c r="KR20" s="941">
        <v>97</v>
      </c>
      <c r="KS20" s="941">
        <v>1006</v>
      </c>
      <c r="KT20" s="941">
        <v>2</v>
      </c>
      <c r="KU20" s="941">
        <v>56</v>
      </c>
      <c r="KV20" s="941">
        <v>7</v>
      </c>
      <c r="KW20" s="941">
        <v>5</v>
      </c>
      <c r="KX20" s="941">
        <v>6</v>
      </c>
      <c r="KY20" s="941">
        <v>14</v>
      </c>
      <c r="KZ20" s="941">
        <v>11</v>
      </c>
      <c r="LA20" s="941">
        <v>11</v>
      </c>
      <c r="LB20" s="941">
        <v>22</v>
      </c>
      <c r="LC20" s="941">
        <v>26</v>
      </c>
      <c r="LD20" s="941">
        <v>30</v>
      </c>
      <c r="LE20" s="941">
        <v>30</v>
      </c>
      <c r="LF20" s="941">
        <v>53</v>
      </c>
      <c r="LG20" s="941">
        <v>71</v>
      </c>
      <c r="LH20" s="941">
        <v>72</v>
      </c>
      <c r="LI20" s="941">
        <v>865</v>
      </c>
      <c r="LJ20" s="942" t="s">
        <v>732</v>
      </c>
      <c r="LK20" s="941">
        <v>81</v>
      </c>
      <c r="LL20" s="941">
        <v>15</v>
      </c>
      <c r="LM20" s="941">
        <v>2</v>
      </c>
      <c r="LN20" s="941">
        <v>13</v>
      </c>
      <c r="LO20" s="941">
        <v>43</v>
      </c>
      <c r="LP20" s="941">
        <v>55</v>
      </c>
      <c r="LQ20" s="941">
        <v>55</v>
      </c>
      <c r="LR20" s="941">
        <v>56</v>
      </c>
      <c r="LS20" s="941">
        <v>47</v>
      </c>
      <c r="LT20" s="941">
        <v>56</v>
      </c>
      <c r="LU20" s="941">
        <v>56</v>
      </c>
      <c r="LV20" s="941">
        <v>90</v>
      </c>
      <c r="LW20" s="941">
        <v>106</v>
      </c>
      <c r="LX20" s="941">
        <v>113</v>
      </c>
      <c r="LY20" s="941">
        <v>916</v>
      </c>
      <c r="LZ20" s="942" t="s">
        <v>732</v>
      </c>
      <c r="MA20" s="941">
        <v>70</v>
      </c>
      <c r="MB20" s="941">
        <v>9</v>
      </c>
      <c r="MC20" s="941">
        <v>13</v>
      </c>
      <c r="MD20" s="941">
        <v>3</v>
      </c>
      <c r="ME20" s="941">
        <v>11</v>
      </c>
      <c r="MF20" s="941">
        <v>13</v>
      </c>
      <c r="MG20" s="941">
        <v>23</v>
      </c>
      <c r="MH20" s="941">
        <v>22</v>
      </c>
      <c r="MI20" s="941">
        <v>20</v>
      </c>
      <c r="MJ20" s="941">
        <v>28</v>
      </c>
      <c r="MK20" s="941">
        <v>34</v>
      </c>
      <c r="ML20" s="941">
        <v>55</v>
      </c>
      <c r="MM20" s="941">
        <v>58</v>
      </c>
      <c r="MN20" s="941">
        <v>84</v>
      </c>
      <c r="MO20" s="943">
        <v>818</v>
      </c>
    </row>
    <row r="21" spans="2:353" ht="15" customHeight="1">
      <c r="B21" s="951" t="s">
        <v>130</v>
      </c>
      <c r="C21" s="940">
        <v>62</v>
      </c>
      <c r="D21" s="941">
        <v>24</v>
      </c>
      <c r="E21" s="941">
        <v>14</v>
      </c>
      <c r="F21" s="941">
        <v>16</v>
      </c>
      <c r="G21" s="941">
        <v>35</v>
      </c>
      <c r="H21" s="941">
        <v>88</v>
      </c>
      <c r="I21" s="941">
        <v>91</v>
      </c>
      <c r="J21" s="941">
        <v>66</v>
      </c>
      <c r="K21" s="941">
        <v>49</v>
      </c>
      <c r="L21" s="941">
        <v>45</v>
      </c>
      <c r="M21" s="941">
        <v>54</v>
      </c>
      <c r="N21" s="941">
        <v>61</v>
      </c>
      <c r="O21" s="941">
        <v>60</v>
      </c>
      <c r="P21" s="941">
        <v>65</v>
      </c>
      <c r="Q21" s="941">
        <v>392</v>
      </c>
      <c r="R21" s="941">
        <v>3</v>
      </c>
      <c r="S21" s="941">
        <v>29</v>
      </c>
      <c r="T21" s="941">
        <v>12</v>
      </c>
      <c r="U21" s="941">
        <v>6</v>
      </c>
      <c r="V21" s="941">
        <v>9</v>
      </c>
      <c r="W21" s="941">
        <v>10</v>
      </c>
      <c r="X21" s="941">
        <v>21</v>
      </c>
      <c r="Y21" s="941">
        <v>14</v>
      </c>
      <c r="Z21" s="941">
        <v>30</v>
      </c>
      <c r="AA21" s="941">
        <v>17</v>
      </c>
      <c r="AB21" s="941">
        <v>23</v>
      </c>
      <c r="AC21" s="941">
        <v>27</v>
      </c>
      <c r="AD21" s="941">
        <v>44</v>
      </c>
      <c r="AE21" s="941">
        <v>30</v>
      </c>
      <c r="AF21" s="941">
        <v>38</v>
      </c>
      <c r="AG21" s="941">
        <v>308</v>
      </c>
      <c r="AH21" s="941">
        <v>3</v>
      </c>
      <c r="AI21" s="941">
        <v>43</v>
      </c>
      <c r="AJ21" s="941">
        <v>21</v>
      </c>
      <c r="AK21" s="941">
        <v>12</v>
      </c>
      <c r="AL21" s="941">
        <v>15</v>
      </c>
      <c r="AM21" s="941">
        <v>41</v>
      </c>
      <c r="AN21" s="941">
        <v>74</v>
      </c>
      <c r="AO21" s="941">
        <v>70</v>
      </c>
      <c r="AP21" s="941">
        <v>65</v>
      </c>
      <c r="AQ21" s="941">
        <v>48</v>
      </c>
      <c r="AR21" s="941">
        <v>51</v>
      </c>
      <c r="AS21" s="941">
        <v>82</v>
      </c>
      <c r="AT21" s="941">
        <v>60</v>
      </c>
      <c r="AU21" s="941">
        <v>60</v>
      </c>
      <c r="AV21" s="941">
        <v>65</v>
      </c>
      <c r="AW21" s="941">
        <v>362</v>
      </c>
      <c r="AX21" s="941">
        <v>1</v>
      </c>
      <c r="AY21" s="941">
        <v>32</v>
      </c>
      <c r="AZ21" s="941">
        <v>17</v>
      </c>
      <c r="BA21" s="941">
        <v>10</v>
      </c>
      <c r="BB21" s="941">
        <v>6</v>
      </c>
      <c r="BC21" s="941">
        <v>19</v>
      </c>
      <c r="BD21" s="941">
        <v>28</v>
      </c>
      <c r="BE21" s="941">
        <v>12</v>
      </c>
      <c r="BF21" s="941">
        <v>14</v>
      </c>
      <c r="BG21" s="941">
        <v>27</v>
      </c>
      <c r="BH21" s="941">
        <v>22</v>
      </c>
      <c r="BI21" s="941">
        <v>35</v>
      </c>
      <c r="BJ21" s="941">
        <v>45</v>
      </c>
      <c r="BK21" s="941">
        <v>51</v>
      </c>
      <c r="BL21" s="941">
        <v>37</v>
      </c>
      <c r="BM21" s="941">
        <v>309</v>
      </c>
      <c r="BN21" s="941">
        <v>2</v>
      </c>
      <c r="BO21" s="941">
        <v>43</v>
      </c>
      <c r="BP21" s="941">
        <v>29</v>
      </c>
      <c r="BQ21" s="941">
        <v>16</v>
      </c>
      <c r="BR21" s="941">
        <v>18</v>
      </c>
      <c r="BS21" s="941">
        <v>49</v>
      </c>
      <c r="BT21" s="941">
        <v>90</v>
      </c>
      <c r="BU21" s="941">
        <v>69</v>
      </c>
      <c r="BV21" s="941">
        <v>69</v>
      </c>
      <c r="BW21" s="941">
        <v>44</v>
      </c>
      <c r="BX21" s="941">
        <v>55</v>
      </c>
      <c r="BY21" s="941">
        <v>42</v>
      </c>
      <c r="BZ21" s="941">
        <v>57</v>
      </c>
      <c r="CA21" s="941">
        <v>57</v>
      </c>
      <c r="CB21" s="941">
        <v>51</v>
      </c>
      <c r="CC21" s="941">
        <v>462</v>
      </c>
      <c r="CD21" s="941">
        <v>2</v>
      </c>
      <c r="CE21" s="941">
        <v>36</v>
      </c>
      <c r="CF21" s="941">
        <v>22</v>
      </c>
      <c r="CG21" s="941">
        <v>8</v>
      </c>
      <c r="CH21" s="941">
        <v>8</v>
      </c>
      <c r="CI21" s="941">
        <v>10</v>
      </c>
      <c r="CJ21" s="941">
        <v>24</v>
      </c>
      <c r="CK21" s="941">
        <v>21</v>
      </c>
      <c r="CL21" s="941">
        <v>12</v>
      </c>
      <c r="CM21" s="941">
        <v>25</v>
      </c>
      <c r="CN21" s="941">
        <v>41</v>
      </c>
      <c r="CO21" s="941">
        <v>34</v>
      </c>
      <c r="CP21" s="941">
        <v>43</v>
      </c>
      <c r="CQ21" s="941">
        <v>42</v>
      </c>
      <c r="CR21" s="941">
        <v>59</v>
      </c>
      <c r="CS21" s="941">
        <v>354</v>
      </c>
      <c r="CT21" s="941">
        <v>3</v>
      </c>
      <c r="CU21" s="941">
        <v>32</v>
      </c>
      <c r="CV21" s="941">
        <v>21</v>
      </c>
      <c r="CW21" s="941">
        <v>14</v>
      </c>
      <c r="CX21" s="941">
        <v>13</v>
      </c>
      <c r="CY21" s="941">
        <v>40</v>
      </c>
      <c r="CZ21" s="941">
        <v>67</v>
      </c>
      <c r="DA21" s="941">
        <v>77</v>
      </c>
      <c r="DB21" s="941">
        <v>68</v>
      </c>
      <c r="DC21" s="941">
        <v>47</v>
      </c>
      <c r="DD21" s="941">
        <v>42</v>
      </c>
      <c r="DE21" s="941">
        <v>34</v>
      </c>
      <c r="DF21" s="941">
        <v>53</v>
      </c>
      <c r="DG21" s="941">
        <v>67</v>
      </c>
      <c r="DH21" s="941">
        <v>61</v>
      </c>
      <c r="DI21" s="941">
        <v>477</v>
      </c>
      <c r="DJ21" s="941">
        <v>2</v>
      </c>
      <c r="DK21" s="941">
        <v>26</v>
      </c>
      <c r="DL21" s="941">
        <v>23</v>
      </c>
      <c r="DM21" s="941">
        <v>9</v>
      </c>
      <c r="DN21" s="941">
        <v>6</v>
      </c>
      <c r="DO21" s="941">
        <v>14</v>
      </c>
      <c r="DP21" s="941">
        <v>15</v>
      </c>
      <c r="DQ21" s="941">
        <v>18</v>
      </c>
      <c r="DR21" s="941">
        <v>20</v>
      </c>
      <c r="DS21" s="941">
        <v>22</v>
      </c>
      <c r="DT21" s="941">
        <v>23</v>
      </c>
      <c r="DU21" s="941">
        <v>23</v>
      </c>
      <c r="DV21" s="941">
        <v>43</v>
      </c>
      <c r="DW21" s="941">
        <v>38</v>
      </c>
      <c r="DX21" s="941">
        <v>51</v>
      </c>
      <c r="DY21" s="941">
        <v>342</v>
      </c>
      <c r="DZ21" s="941">
        <v>2</v>
      </c>
      <c r="EA21" s="941">
        <v>41</v>
      </c>
      <c r="EB21" s="941">
        <v>16</v>
      </c>
      <c r="EC21" s="941">
        <v>10</v>
      </c>
      <c r="ED21" s="941">
        <v>18</v>
      </c>
      <c r="EE21" s="941">
        <v>37</v>
      </c>
      <c r="EF21" s="941">
        <v>67</v>
      </c>
      <c r="EG21" s="941">
        <v>69</v>
      </c>
      <c r="EH21" s="941">
        <v>63</v>
      </c>
      <c r="EI21" s="941">
        <v>52</v>
      </c>
      <c r="EJ21" s="941">
        <v>39</v>
      </c>
      <c r="EK21" s="941">
        <v>50</v>
      </c>
      <c r="EL21" s="941">
        <v>68</v>
      </c>
      <c r="EM21" s="941">
        <v>43</v>
      </c>
      <c r="EN21" s="941">
        <v>62</v>
      </c>
      <c r="EO21" s="941">
        <v>472</v>
      </c>
      <c r="EP21" s="941">
        <v>1</v>
      </c>
      <c r="EQ21" s="941">
        <v>33</v>
      </c>
      <c r="ER21" s="941">
        <v>15</v>
      </c>
      <c r="ES21" s="941">
        <v>9</v>
      </c>
      <c r="ET21" s="941">
        <v>9</v>
      </c>
      <c r="EU21" s="941">
        <v>14</v>
      </c>
      <c r="EV21" s="941">
        <v>13</v>
      </c>
      <c r="EW21" s="941">
        <v>23</v>
      </c>
      <c r="EX21" s="941">
        <v>35</v>
      </c>
      <c r="EY21" s="941">
        <v>30</v>
      </c>
      <c r="EZ21" s="941">
        <v>29</v>
      </c>
      <c r="FA21" s="941">
        <v>24</v>
      </c>
      <c r="FB21" s="941">
        <v>48</v>
      </c>
      <c r="FC21" s="941">
        <v>62</v>
      </c>
      <c r="FD21" s="941">
        <v>46</v>
      </c>
      <c r="FE21" s="941">
        <v>405</v>
      </c>
      <c r="FF21" s="942" t="s">
        <v>732</v>
      </c>
      <c r="FG21" s="941">
        <v>28</v>
      </c>
      <c r="FH21" s="941">
        <v>17</v>
      </c>
      <c r="FI21" s="941">
        <v>7</v>
      </c>
      <c r="FJ21" s="941">
        <v>15</v>
      </c>
      <c r="FK21" s="941">
        <v>31</v>
      </c>
      <c r="FL21" s="941">
        <v>50</v>
      </c>
      <c r="FM21" s="941">
        <v>73</v>
      </c>
      <c r="FN21" s="941">
        <v>44</v>
      </c>
      <c r="FO21" s="941">
        <v>35</v>
      </c>
      <c r="FP21" s="941">
        <v>33</v>
      </c>
      <c r="FQ21" s="941">
        <v>37</v>
      </c>
      <c r="FR21" s="941">
        <v>51</v>
      </c>
      <c r="FS21" s="941">
        <v>59</v>
      </c>
      <c r="FT21" s="941">
        <v>71</v>
      </c>
      <c r="FU21" s="941">
        <v>450</v>
      </c>
      <c r="FV21" s="941">
        <v>4</v>
      </c>
      <c r="FW21" s="941">
        <v>22</v>
      </c>
      <c r="FX21" s="941">
        <v>18</v>
      </c>
      <c r="FY21" s="941">
        <v>6</v>
      </c>
      <c r="FZ21" s="941">
        <v>6</v>
      </c>
      <c r="GA21" s="941">
        <v>13</v>
      </c>
      <c r="GB21" s="941">
        <v>23</v>
      </c>
      <c r="GC21" s="941">
        <v>22</v>
      </c>
      <c r="GD21" s="941">
        <v>18</v>
      </c>
      <c r="GE21" s="941">
        <v>22</v>
      </c>
      <c r="GF21" s="941">
        <v>19</v>
      </c>
      <c r="GG21" s="941">
        <v>23</v>
      </c>
      <c r="GH21" s="941">
        <v>34</v>
      </c>
      <c r="GI21" s="941">
        <v>45</v>
      </c>
      <c r="GJ21" s="941">
        <v>42</v>
      </c>
      <c r="GK21" s="941">
        <v>371</v>
      </c>
      <c r="GL21" s="941">
        <v>2</v>
      </c>
      <c r="GM21" s="941">
        <v>38</v>
      </c>
      <c r="GN21" s="941">
        <v>15</v>
      </c>
      <c r="GO21" s="941">
        <v>9</v>
      </c>
      <c r="GP21" s="941">
        <v>13</v>
      </c>
      <c r="GQ21" s="941">
        <v>31</v>
      </c>
      <c r="GR21" s="941">
        <v>48</v>
      </c>
      <c r="GS21" s="941">
        <v>67</v>
      </c>
      <c r="GT21" s="941">
        <v>45</v>
      </c>
      <c r="GU21" s="941">
        <v>30</v>
      </c>
      <c r="GV21" s="941">
        <v>31</v>
      </c>
      <c r="GW21" s="941">
        <v>46</v>
      </c>
      <c r="GX21" s="941">
        <v>51</v>
      </c>
      <c r="GY21" s="941">
        <v>53</v>
      </c>
      <c r="GZ21" s="941">
        <v>63</v>
      </c>
      <c r="HA21" s="941">
        <v>482</v>
      </c>
      <c r="HB21" s="942" t="s">
        <v>732</v>
      </c>
      <c r="HC21" s="941">
        <v>35</v>
      </c>
      <c r="HD21" s="941">
        <v>10</v>
      </c>
      <c r="HE21" s="941">
        <v>11</v>
      </c>
      <c r="HF21" s="941">
        <v>7</v>
      </c>
      <c r="HG21" s="941">
        <v>11</v>
      </c>
      <c r="HH21" s="941">
        <v>13</v>
      </c>
      <c r="HI21" s="941">
        <v>19</v>
      </c>
      <c r="HJ21" s="941">
        <v>12</v>
      </c>
      <c r="HK21" s="941">
        <v>20</v>
      </c>
      <c r="HL21" s="941">
        <v>20</v>
      </c>
      <c r="HM21" s="941">
        <v>25</v>
      </c>
      <c r="HN21" s="941">
        <v>37</v>
      </c>
      <c r="HO21" s="941">
        <v>33</v>
      </c>
      <c r="HP21" s="941">
        <v>46</v>
      </c>
      <c r="HQ21" s="941">
        <v>388</v>
      </c>
      <c r="HR21" s="941">
        <v>1</v>
      </c>
      <c r="HS21" s="941">
        <v>35</v>
      </c>
      <c r="HT21" s="941">
        <v>17</v>
      </c>
      <c r="HU21" s="941">
        <v>9</v>
      </c>
      <c r="HV21" s="941">
        <v>13</v>
      </c>
      <c r="HW21" s="941">
        <v>33</v>
      </c>
      <c r="HX21" s="941">
        <v>59</v>
      </c>
      <c r="HY21" s="941">
        <v>43</v>
      </c>
      <c r="HZ21" s="941">
        <v>43</v>
      </c>
      <c r="IA21" s="941">
        <v>57</v>
      </c>
      <c r="IB21" s="941">
        <v>36</v>
      </c>
      <c r="IC21" s="941">
        <v>42</v>
      </c>
      <c r="ID21" s="941">
        <v>58</v>
      </c>
      <c r="IE21" s="941">
        <v>63</v>
      </c>
      <c r="IF21" s="941">
        <v>78</v>
      </c>
      <c r="IG21" s="941">
        <v>466</v>
      </c>
      <c r="IH21" s="942" t="s">
        <v>732</v>
      </c>
      <c r="II21" s="941">
        <v>32</v>
      </c>
      <c r="IJ21" s="941">
        <v>9</v>
      </c>
      <c r="IK21" s="941">
        <v>9</v>
      </c>
      <c r="IL21" s="941">
        <v>7</v>
      </c>
      <c r="IM21" s="941">
        <v>5</v>
      </c>
      <c r="IN21" s="941">
        <v>18</v>
      </c>
      <c r="IO21" s="941">
        <v>21</v>
      </c>
      <c r="IP21" s="941">
        <v>20</v>
      </c>
      <c r="IQ21" s="941">
        <v>17</v>
      </c>
      <c r="IR21" s="941">
        <v>24</v>
      </c>
      <c r="IS21" s="941">
        <v>23</v>
      </c>
      <c r="IT21" s="941">
        <v>38</v>
      </c>
      <c r="IU21" s="941">
        <v>52</v>
      </c>
      <c r="IV21" s="941">
        <v>43</v>
      </c>
      <c r="IW21" s="941">
        <v>434</v>
      </c>
      <c r="IX21" s="942" t="s">
        <v>732</v>
      </c>
      <c r="IY21" s="941">
        <v>36</v>
      </c>
      <c r="IZ21" s="941">
        <v>14</v>
      </c>
      <c r="JA21" s="941">
        <v>12</v>
      </c>
      <c r="JB21" s="941">
        <v>11</v>
      </c>
      <c r="JC21" s="941">
        <v>18</v>
      </c>
      <c r="JD21" s="941">
        <v>39</v>
      </c>
      <c r="JE21" s="941">
        <v>44</v>
      </c>
      <c r="JF21" s="941">
        <v>39</v>
      </c>
      <c r="JG21" s="941">
        <v>45</v>
      </c>
      <c r="JH21" s="941">
        <v>25</v>
      </c>
      <c r="JI21" s="941">
        <v>45</v>
      </c>
      <c r="JJ21" s="941">
        <v>49</v>
      </c>
      <c r="JK21" s="941">
        <v>63</v>
      </c>
      <c r="JL21" s="941">
        <v>63</v>
      </c>
      <c r="JM21" s="941">
        <v>466</v>
      </c>
      <c r="JN21" s="942" t="s">
        <v>732</v>
      </c>
      <c r="JO21" s="941">
        <v>24</v>
      </c>
      <c r="JP21" s="941">
        <v>15</v>
      </c>
      <c r="JQ21" s="941">
        <v>8</v>
      </c>
      <c r="JR21" s="941">
        <v>5</v>
      </c>
      <c r="JS21" s="941">
        <v>13</v>
      </c>
      <c r="JT21" s="941">
        <v>20</v>
      </c>
      <c r="JU21" s="941">
        <v>14</v>
      </c>
      <c r="JV21" s="941">
        <v>23</v>
      </c>
      <c r="JW21" s="941">
        <v>27</v>
      </c>
      <c r="JX21" s="941">
        <v>25</v>
      </c>
      <c r="JY21" s="941">
        <v>21</v>
      </c>
      <c r="JZ21" s="941">
        <v>26</v>
      </c>
      <c r="KA21" s="941">
        <v>36</v>
      </c>
      <c r="KB21" s="941">
        <v>60</v>
      </c>
      <c r="KC21" s="941">
        <v>391</v>
      </c>
      <c r="KD21" s="942" t="s">
        <v>732</v>
      </c>
      <c r="KE21" s="941">
        <v>35</v>
      </c>
      <c r="KF21" s="941">
        <v>10</v>
      </c>
      <c r="KG21" s="941">
        <v>9</v>
      </c>
      <c r="KH21" s="941">
        <v>4</v>
      </c>
      <c r="KI21" s="941">
        <v>23</v>
      </c>
      <c r="KJ21" s="941">
        <v>51</v>
      </c>
      <c r="KK21" s="941">
        <v>47</v>
      </c>
      <c r="KL21" s="941">
        <v>41</v>
      </c>
      <c r="KM21" s="941">
        <v>57</v>
      </c>
      <c r="KN21" s="941">
        <v>38</v>
      </c>
      <c r="KO21" s="941">
        <v>35</v>
      </c>
      <c r="KP21" s="941">
        <v>40</v>
      </c>
      <c r="KQ21" s="941">
        <v>56</v>
      </c>
      <c r="KR21" s="941">
        <v>67</v>
      </c>
      <c r="KS21" s="941">
        <v>465</v>
      </c>
      <c r="KT21" s="942" t="s">
        <v>732</v>
      </c>
      <c r="KU21" s="941">
        <v>33</v>
      </c>
      <c r="KV21" s="941">
        <v>7</v>
      </c>
      <c r="KW21" s="941">
        <v>2</v>
      </c>
      <c r="KX21" s="941">
        <v>12</v>
      </c>
      <c r="KY21" s="941">
        <v>8</v>
      </c>
      <c r="KZ21" s="941">
        <v>14</v>
      </c>
      <c r="LA21" s="941">
        <v>14</v>
      </c>
      <c r="LB21" s="941">
        <v>22</v>
      </c>
      <c r="LC21" s="941">
        <v>23</v>
      </c>
      <c r="LD21" s="941">
        <v>26</v>
      </c>
      <c r="LE21" s="941">
        <v>26</v>
      </c>
      <c r="LF21" s="941">
        <v>32</v>
      </c>
      <c r="LG21" s="941">
        <v>48</v>
      </c>
      <c r="LH21" s="941">
        <v>56</v>
      </c>
      <c r="LI21" s="941">
        <v>425</v>
      </c>
      <c r="LJ21" s="942" t="s">
        <v>732</v>
      </c>
      <c r="LK21" s="941">
        <v>51</v>
      </c>
      <c r="LL21" s="941">
        <v>12</v>
      </c>
      <c r="LM21" s="941">
        <v>17</v>
      </c>
      <c r="LN21" s="941">
        <v>8</v>
      </c>
      <c r="LO21" s="941">
        <v>25</v>
      </c>
      <c r="LP21" s="941">
        <v>40</v>
      </c>
      <c r="LQ21" s="941">
        <v>59</v>
      </c>
      <c r="LR21" s="941">
        <v>43</v>
      </c>
      <c r="LS21" s="941">
        <v>42</v>
      </c>
      <c r="LT21" s="941">
        <v>40</v>
      </c>
      <c r="LU21" s="941">
        <v>36</v>
      </c>
      <c r="LV21" s="941">
        <v>48</v>
      </c>
      <c r="LW21" s="941">
        <v>62</v>
      </c>
      <c r="LX21" s="941">
        <v>76</v>
      </c>
      <c r="LY21" s="941">
        <v>461</v>
      </c>
      <c r="LZ21" s="942" t="s">
        <v>732</v>
      </c>
      <c r="MA21" s="941">
        <v>39</v>
      </c>
      <c r="MB21" s="941">
        <v>10</v>
      </c>
      <c r="MC21" s="941">
        <v>11</v>
      </c>
      <c r="MD21" s="941">
        <v>5</v>
      </c>
      <c r="ME21" s="941">
        <v>18</v>
      </c>
      <c r="MF21" s="941">
        <v>11</v>
      </c>
      <c r="MG21" s="941">
        <v>17</v>
      </c>
      <c r="MH21" s="941">
        <v>20</v>
      </c>
      <c r="MI21" s="941">
        <v>14</v>
      </c>
      <c r="MJ21" s="941">
        <v>23</v>
      </c>
      <c r="MK21" s="941">
        <v>31</v>
      </c>
      <c r="ML21" s="941">
        <v>34</v>
      </c>
      <c r="MM21" s="941">
        <v>40</v>
      </c>
      <c r="MN21" s="941">
        <v>50</v>
      </c>
      <c r="MO21" s="943">
        <v>408</v>
      </c>
    </row>
    <row r="22" spans="2:353" ht="15" customHeight="1">
      <c r="B22" s="951" t="s">
        <v>125</v>
      </c>
      <c r="C22" s="940">
        <v>534</v>
      </c>
      <c r="D22" s="941">
        <v>104</v>
      </c>
      <c r="E22" s="941">
        <v>65</v>
      </c>
      <c r="F22" s="941">
        <v>80</v>
      </c>
      <c r="G22" s="941">
        <v>211</v>
      </c>
      <c r="H22" s="941">
        <v>393</v>
      </c>
      <c r="I22" s="941">
        <v>475</v>
      </c>
      <c r="J22" s="941">
        <v>390</v>
      </c>
      <c r="K22" s="941">
        <v>357</v>
      </c>
      <c r="L22" s="941">
        <v>324</v>
      </c>
      <c r="M22" s="941">
        <v>384</v>
      </c>
      <c r="N22" s="941">
        <v>470</v>
      </c>
      <c r="O22" s="941">
        <v>510</v>
      </c>
      <c r="P22" s="941">
        <v>546</v>
      </c>
      <c r="Q22" s="941">
        <v>3710</v>
      </c>
      <c r="R22" s="941">
        <v>1</v>
      </c>
      <c r="S22" s="941">
        <v>382</v>
      </c>
      <c r="T22" s="941">
        <v>95</v>
      </c>
      <c r="U22" s="941">
        <v>45</v>
      </c>
      <c r="V22" s="941">
        <v>49</v>
      </c>
      <c r="W22" s="941">
        <v>62</v>
      </c>
      <c r="X22" s="941">
        <v>79</v>
      </c>
      <c r="Y22" s="941">
        <v>110</v>
      </c>
      <c r="Z22" s="941">
        <v>100</v>
      </c>
      <c r="AA22" s="941">
        <v>128</v>
      </c>
      <c r="AB22" s="941">
        <v>204</v>
      </c>
      <c r="AC22" s="941">
        <v>229</v>
      </c>
      <c r="AD22" s="941">
        <v>296</v>
      </c>
      <c r="AE22" s="941">
        <v>369</v>
      </c>
      <c r="AF22" s="941">
        <v>398</v>
      </c>
      <c r="AG22" s="941">
        <v>3558</v>
      </c>
      <c r="AH22" s="941">
        <v>2</v>
      </c>
      <c r="AI22" s="941">
        <v>509</v>
      </c>
      <c r="AJ22" s="941">
        <v>111</v>
      </c>
      <c r="AK22" s="941">
        <v>65</v>
      </c>
      <c r="AL22" s="941">
        <v>70</v>
      </c>
      <c r="AM22" s="941">
        <v>185</v>
      </c>
      <c r="AN22" s="941">
        <v>354</v>
      </c>
      <c r="AO22" s="941">
        <v>450</v>
      </c>
      <c r="AP22" s="941">
        <v>397</v>
      </c>
      <c r="AQ22" s="941">
        <v>356</v>
      </c>
      <c r="AR22" s="941">
        <v>357</v>
      </c>
      <c r="AS22" s="941">
        <v>389</v>
      </c>
      <c r="AT22" s="941">
        <v>463</v>
      </c>
      <c r="AU22" s="941">
        <v>459</v>
      </c>
      <c r="AV22" s="941">
        <v>570</v>
      </c>
      <c r="AW22" s="941">
        <v>3902</v>
      </c>
      <c r="AX22" s="941">
        <v>5</v>
      </c>
      <c r="AY22" s="941">
        <v>402</v>
      </c>
      <c r="AZ22" s="941">
        <v>74</v>
      </c>
      <c r="BA22" s="941">
        <v>44</v>
      </c>
      <c r="BB22" s="941">
        <v>50</v>
      </c>
      <c r="BC22" s="941">
        <v>73</v>
      </c>
      <c r="BD22" s="941">
        <v>96</v>
      </c>
      <c r="BE22" s="941">
        <v>113</v>
      </c>
      <c r="BF22" s="941">
        <v>111</v>
      </c>
      <c r="BG22" s="941">
        <v>147</v>
      </c>
      <c r="BH22" s="941">
        <v>178</v>
      </c>
      <c r="BI22" s="941">
        <v>245</v>
      </c>
      <c r="BJ22" s="941">
        <v>339</v>
      </c>
      <c r="BK22" s="941">
        <v>352</v>
      </c>
      <c r="BL22" s="941">
        <v>424</v>
      </c>
      <c r="BM22" s="941">
        <v>3610</v>
      </c>
      <c r="BN22" s="941">
        <v>4</v>
      </c>
      <c r="BO22" s="941">
        <v>471</v>
      </c>
      <c r="BP22" s="941">
        <v>90</v>
      </c>
      <c r="BQ22" s="941">
        <v>50</v>
      </c>
      <c r="BR22" s="941">
        <v>77</v>
      </c>
      <c r="BS22" s="941">
        <v>195</v>
      </c>
      <c r="BT22" s="941">
        <v>362</v>
      </c>
      <c r="BU22" s="941">
        <v>412</v>
      </c>
      <c r="BV22" s="941">
        <v>419</v>
      </c>
      <c r="BW22" s="941">
        <v>353</v>
      </c>
      <c r="BX22" s="941">
        <v>331</v>
      </c>
      <c r="BY22" s="941">
        <v>407</v>
      </c>
      <c r="BZ22" s="941">
        <v>478</v>
      </c>
      <c r="CA22" s="941">
        <v>585</v>
      </c>
      <c r="CB22" s="941">
        <v>629</v>
      </c>
      <c r="CC22" s="941">
        <v>4268</v>
      </c>
      <c r="CD22" s="941">
        <v>8</v>
      </c>
      <c r="CE22" s="941">
        <v>358</v>
      </c>
      <c r="CF22" s="941">
        <v>92</v>
      </c>
      <c r="CG22" s="941">
        <v>35</v>
      </c>
      <c r="CH22" s="941">
        <v>42</v>
      </c>
      <c r="CI22" s="941">
        <v>57</v>
      </c>
      <c r="CJ22" s="941">
        <v>97</v>
      </c>
      <c r="CK22" s="941">
        <v>101</v>
      </c>
      <c r="CL22" s="941">
        <v>117</v>
      </c>
      <c r="CM22" s="941">
        <v>175</v>
      </c>
      <c r="CN22" s="941">
        <v>196</v>
      </c>
      <c r="CO22" s="941">
        <v>211</v>
      </c>
      <c r="CP22" s="941">
        <v>311</v>
      </c>
      <c r="CQ22" s="941">
        <v>355</v>
      </c>
      <c r="CR22" s="941">
        <v>476</v>
      </c>
      <c r="CS22" s="941">
        <v>3974</v>
      </c>
      <c r="CT22" s="941">
        <v>6</v>
      </c>
      <c r="CU22" s="941">
        <v>463</v>
      </c>
      <c r="CV22" s="941">
        <v>107</v>
      </c>
      <c r="CW22" s="941">
        <v>66</v>
      </c>
      <c r="CX22" s="941">
        <v>68</v>
      </c>
      <c r="CY22" s="941">
        <v>202</v>
      </c>
      <c r="CZ22" s="941">
        <v>351</v>
      </c>
      <c r="DA22" s="941">
        <v>392</v>
      </c>
      <c r="DB22" s="941">
        <v>398</v>
      </c>
      <c r="DC22" s="941">
        <v>306</v>
      </c>
      <c r="DD22" s="941">
        <v>334</v>
      </c>
      <c r="DE22" s="941">
        <v>367</v>
      </c>
      <c r="DF22" s="941">
        <v>459</v>
      </c>
      <c r="DG22" s="941">
        <v>525</v>
      </c>
      <c r="DH22" s="941">
        <v>661</v>
      </c>
      <c r="DI22" s="941">
        <v>4494</v>
      </c>
      <c r="DJ22" s="941">
        <v>14</v>
      </c>
      <c r="DK22" s="941">
        <v>380</v>
      </c>
      <c r="DL22" s="941">
        <v>74</v>
      </c>
      <c r="DM22" s="941">
        <v>51</v>
      </c>
      <c r="DN22" s="941">
        <v>38</v>
      </c>
      <c r="DO22" s="941">
        <v>87</v>
      </c>
      <c r="DP22" s="941">
        <v>98</v>
      </c>
      <c r="DQ22" s="941">
        <v>113</v>
      </c>
      <c r="DR22" s="941">
        <v>149</v>
      </c>
      <c r="DS22" s="941">
        <v>149</v>
      </c>
      <c r="DT22" s="941">
        <v>207</v>
      </c>
      <c r="DU22" s="941">
        <v>270</v>
      </c>
      <c r="DV22" s="941">
        <v>321</v>
      </c>
      <c r="DW22" s="941">
        <v>417</v>
      </c>
      <c r="DX22" s="941">
        <v>461</v>
      </c>
      <c r="DY22" s="941">
        <v>4087</v>
      </c>
      <c r="DZ22" s="941">
        <v>20</v>
      </c>
      <c r="EA22" s="941">
        <v>447</v>
      </c>
      <c r="EB22" s="941">
        <v>102</v>
      </c>
      <c r="EC22" s="941">
        <v>60</v>
      </c>
      <c r="ED22" s="941">
        <v>53</v>
      </c>
      <c r="EE22" s="941">
        <v>217</v>
      </c>
      <c r="EF22" s="941">
        <v>320</v>
      </c>
      <c r="EG22" s="941">
        <v>359</v>
      </c>
      <c r="EH22" s="941">
        <v>380</v>
      </c>
      <c r="EI22" s="941">
        <v>280</v>
      </c>
      <c r="EJ22" s="941">
        <v>323</v>
      </c>
      <c r="EK22" s="941">
        <v>356</v>
      </c>
      <c r="EL22" s="941">
        <v>473</v>
      </c>
      <c r="EM22" s="941">
        <v>612</v>
      </c>
      <c r="EN22" s="941">
        <v>662</v>
      </c>
      <c r="EO22" s="941">
        <v>4581</v>
      </c>
      <c r="EP22" s="941">
        <v>2</v>
      </c>
      <c r="EQ22" s="941">
        <v>377</v>
      </c>
      <c r="ER22" s="941">
        <v>78</v>
      </c>
      <c r="ES22" s="941">
        <v>45</v>
      </c>
      <c r="ET22" s="941">
        <v>38</v>
      </c>
      <c r="EU22" s="941">
        <v>77</v>
      </c>
      <c r="EV22" s="941">
        <v>86</v>
      </c>
      <c r="EW22" s="941">
        <v>135</v>
      </c>
      <c r="EX22" s="941">
        <v>122</v>
      </c>
      <c r="EY22" s="941">
        <v>140</v>
      </c>
      <c r="EZ22" s="941">
        <v>165</v>
      </c>
      <c r="FA22" s="941">
        <v>246</v>
      </c>
      <c r="FB22" s="941">
        <v>349</v>
      </c>
      <c r="FC22" s="941">
        <v>433</v>
      </c>
      <c r="FD22" s="941">
        <v>510</v>
      </c>
      <c r="FE22" s="941">
        <v>4438</v>
      </c>
      <c r="FF22" s="941">
        <v>1</v>
      </c>
      <c r="FG22" s="941">
        <v>500</v>
      </c>
      <c r="FH22" s="941">
        <v>115</v>
      </c>
      <c r="FI22" s="941">
        <v>71</v>
      </c>
      <c r="FJ22" s="941">
        <v>73</v>
      </c>
      <c r="FK22" s="941">
        <v>198</v>
      </c>
      <c r="FL22" s="941">
        <v>317</v>
      </c>
      <c r="FM22" s="941">
        <v>371</v>
      </c>
      <c r="FN22" s="941">
        <v>381</v>
      </c>
      <c r="FO22" s="941">
        <v>310</v>
      </c>
      <c r="FP22" s="941">
        <v>313</v>
      </c>
      <c r="FQ22" s="941">
        <v>400</v>
      </c>
      <c r="FR22" s="941">
        <v>459</v>
      </c>
      <c r="FS22" s="941">
        <v>598</v>
      </c>
      <c r="FT22" s="941">
        <v>707</v>
      </c>
      <c r="FU22" s="941">
        <v>4923</v>
      </c>
      <c r="FV22" s="941">
        <v>1</v>
      </c>
      <c r="FW22" s="941">
        <v>390</v>
      </c>
      <c r="FX22" s="941">
        <v>97</v>
      </c>
      <c r="FY22" s="941">
        <v>47</v>
      </c>
      <c r="FZ22" s="941">
        <v>50</v>
      </c>
      <c r="GA22" s="941">
        <v>69</v>
      </c>
      <c r="GB22" s="941">
        <v>76</v>
      </c>
      <c r="GC22" s="941">
        <v>116</v>
      </c>
      <c r="GD22" s="941">
        <v>135</v>
      </c>
      <c r="GE22" s="941">
        <v>176</v>
      </c>
      <c r="GF22" s="941">
        <v>197</v>
      </c>
      <c r="GG22" s="941">
        <v>261</v>
      </c>
      <c r="GH22" s="941">
        <v>357</v>
      </c>
      <c r="GI22" s="941">
        <v>447</v>
      </c>
      <c r="GJ22" s="941">
        <v>516</v>
      </c>
      <c r="GK22" s="941">
        <v>4571</v>
      </c>
      <c r="GL22" s="941">
        <v>1</v>
      </c>
      <c r="GM22" s="941">
        <v>463</v>
      </c>
      <c r="GN22" s="941">
        <v>85</v>
      </c>
      <c r="GO22" s="941">
        <v>54</v>
      </c>
      <c r="GP22" s="941">
        <v>62</v>
      </c>
      <c r="GQ22" s="941">
        <v>203</v>
      </c>
      <c r="GR22" s="941">
        <v>338</v>
      </c>
      <c r="GS22" s="941">
        <v>347</v>
      </c>
      <c r="GT22" s="941">
        <v>324</v>
      </c>
      <c r="GU22" s="941">
        <v>309</v>
      </c>
      <c r="GV22" s="941">
        <v>326</v>
      </c>
      <c r="GW22" s="941">
        <v>362</v>
      </c>
      <c r="GX22" s="941">
        <v>487</v>
      </c>
      <c r="GY22" s="941">
        <v>604</v>
      </c>
      <c r="GZ22" s="941">
        <v>693</v>
      </c>
      <c r="HA22" s="941">
        <v>4981</v>
      </c>
      <c r="HB22" s="941">
        <v>4</v>
      </c>
      <c r="HC22" s="941">
        <v>355</v>
      </c>
      <c r="HD22" s="941">
        <v>66</v>
      </c>
      <c r="HE22" s="941">
        <v>40</v>
      </c>
      <c r="HF22" s="941">
        <v>59</v>
      </c>
      <c r="HG22" s="941">
        <v>79</v>
      </c>
      <c r="HH22" s="941">
        <v>92</v>
      </c>
      <c r="HI22" s="941">
        <v>103</v>
      </c>
      <c r="HJ22" s="941">
        <v>144</v>
      </c>
      <c r="HK22" s="941">
        <v>144</v>
      </c>
      <c r="HL22" s="941">
        <v>196</v>
      </c>
      <c r="HM22" s="941">
        <v>276</v>
      </c>
      <c r="HN22" s="941">
        <v>336</v>
      </c>
      <c r="HO22" s="941">
        <v>426</v>
      </c>
      <c r="HP22" s="941">
        <v>551</v>
      </c>
      <c r="HQ22" s="941">
        <v>4730</v>
      </c>
      <c r="HR22" s="941">
        <v>1</v>
      </c>
      <c r="HS22" s="941">
        <v>516</v>
      </c>
      <c r="HT22" s="941">
        <v>81</v>
      </c>
      <c r="HU22" s="941">
        <v>50</v>
      </c>
      <c r="HV22" s="941">
        <v>77</v>
      </c>
      <c r="HW22" s="941">
        <v>199</v>
      </c>
      <c r="HX22" s="941">
        <v>308</v>
      </c>
      <c r="HY22" s="941">
        <v>341</v>
      </c>
      <c r="HZ22" s="941">
        <v>315</v>
      </c>
      <c r="IA22" s="941">
        <v>312</v>
      </c>
      <c r="IB22" s="941">
        <v>331</v>
      </c>
      <c r="IC22" s="941">
        <v>405</v>
      </c>
      <c r="ID22" s="941">
        <v>481</v>
      </c>
      <c r="IE22" s="941">
        <v>637</v>
      </c>
      <c r="IF22" s="941">
        <v>716</v>
      </c>
      <c r="IG22" s="941">
        <v>5208</v>
      </c>
      <c r="IH22" s="942" t="s">
        <v>732</v>
      </c>
      <c r="II22" s="941">
        <v>397</v>
      </c>
      <c r="IJ22" s="941">
        <v>62</v>
      </c>
      <c r="IK22" s="941">
        <v>39</v>
      </c>
      <c r="IL22" s="941">
        <v>48</v>
      </c>
      <c r="IM22" s="941">
        <v>75</v>
      </c>
      <c r="IN22" s="941">
        <v>92</v>
      </c>
      <c r="IO22" s="941">
        <v>101</v>
      </c>
      <c r="IP22" s="941">
        <v>120</v>
      </c>
      <c r="IQ22" s="941">
        <v>160</v>
      </c>
      <c r="IR22" s="941">
        <v>187</v>
      </c>
      <c r="IS22" s="941">
        <v>240</v>
      </c>
      <c r="IT22" s="941">
        <v>335</v>
      </c>
      <c r="IU22" s="941">
        <v>427</v>
      </c>
      <c r="IV22" s="941">
        <v>572</v>
      </c>
      <c r="IW22" s="941">
        <v>4972</v>
      </c>
      <c r="IX22" s="942" t="s">
        <v>732</v>
      </c>
      <c r="IY22" s="941">
        <v>496</v>
      </c>
      <c r="IZ22" s="941">
        <v>76</v>
      </c>
      <c r="JA22" s="941">
        <v>56</v>
      </c>
      <c r="JB22" s="941">
        <v>62</v>
      </c>
      <c r="JC22" s="941">
        <v>172</v>
      </c>
      <c r="JD22" s="941">
        <v>303</v>
      </c>
      <c r="JE22" s="941">
        <v>296</v>
      </c>
      <c r="JF22" s="941">
        <v>343</v>
      </c>
      <c r="JG22" s="941">
        <v>351</v>
      </c>
      <c r="JH22" s="941">
        <v>318</v>
      </c>
      <c r="JI22" s="941">
        <v>387</v>
      </c>
      <c r="JJ22" s="941">
        <v>548</v>
      </c>
      <c r="JK22" s="941">
        <v>658</v>
      </c>
      <c r="JL22" s="941">
        <v>794</v>
      </c>
      <c r="JM22" s="941">
        <v>5439</v>
      </c>
      <c r="JN22" s="942" t="s">
        <v>732</v>
      </c>
      <c r="JO22" s="941">
        <v>393</v>
      </c>
      <c r="JP22" s="941">
        <v>71</v>
      </c>
      <c r="JQ22" s="941">
        <v>38</v>
      </c>
      <c r="JR22" s="941">
        <v>43</v>
      </c>
      <c r="JS22" s="941">
        <v>89</v>
      </c>
      <c r="JT22" s="941">
        <v>85</v>
      </c>
      <c r="JU22" s="941">
        <v>124</v>
      </c>
      <c r="JV22" s="941">
        <v>140</v>
      </c>
      <c r="JW22" s="941">
        <v>164</v>
      </c>
      <c r="JX22" s="941">
        <v>203</v>
      </c>
      <c r="JY22" s="941">
        <v>269</v>
      </c>
      <c r="JZ22" s="941">
        <v>373</v>
      </c>
      <c r="KA22" s="941">
        <v>475</v>
      </c>
      <c r="KB22" s="941">
        <v>652</v>
      </c>
      <c r="KC22" s="941">
        <v>5257</v>
      </c>
      <c r="KD22" s="942" t="s">
        <v>732</v>
      </c>
      <c r="KE22" s="941">
        <v>502</v>
      </c>
      <c r="KF22" s="941">
        <v>72</v>
      </c>
      <c r="KG22" s="941">
        <v>59</v>
      </c>
      <c r="KH22" s="941">
        <v>63</v>
      </c>
      <c r="KI22" s="941">
        <v>194</v>
      </c>
      <c r="KJ22" s="941">
        <v>318</v>
      </c>
      <c r="KK22" s="941">
        <v>325</v>
      </c>
      <c r="KL22" s="941">
        <v>334</v>
      </c>
      <c r="KM22" s="941">
        <v>348</v>
      </c>
      <c r="KN22" s="941">
        <v>306</v>
      </c>
      <c r="KO22" s="941">
        <v>354</v>
      </c>
      <c r="KP22" s="941">
        <v>496</v>
      </c>
      <c r="KQ22" s="941">
        <v>693</v>
      </c>
      <c r="KR22" s="941">
        <v>888</v>
      </c>
      <c r="KS22" s="941">
        <v>5820</v>
      </c>
      <c r="KT22" s="942" t="s">
        <v>732</v>
      </c>
      <c r="KU22" s="941">
        <v>428</v>
      </c>
      <c r="KV22" s="941">
        <v>58</v>
      </c>
      <c r="KW22" s="941">
        <v>44</v>
      </c>
      <c r="KX22" s="941">
        <v>51</v>
      </c>
      <c r="KY22" s="941">
        <v>79</v>
      </c>
      <c r="KZ22" s="941">
        <v>97</v>
      </c>
      <c r="LA22" s="941">
        <v>103</v>
      </c>
      <c r="LB22" s="941">
        <v>138</v>
      </c>
      <c r="LC22" s="941">
        <v>156</v>
      </c>
      <c r="LD22" s="941">
        <v>200</v>
      </c>
      <c r="LE22" s="941">
        <v>269</v>
      </c>
      <c r="LF22" s="941">
        <v>368</v>
      </c>
      <c r="LG22" s="941">
        <v>482</v>
      </c>
      <c r="LH22" s="941">
        <v>580</v>
      </c>
      <c r="LI22" s="941">
        <v>5576</v>
      </c>
      <c r="LJ22" s="942" t="s">
        <v>732</v>
      </c>
      <c r="LK22" s="941">
        <v>500</v>
      </c>
      <c r="LL22" s="941">
        <v>72</v>
      </c>
      <c r="LM22" s="941">
        <v>59</v>
      </c>
      <c r="LN22" s="941">
        <v>51</v>
      </c>
      <c r="LO22" s="941">
        <v>189</v>
      </c>
      <c r="LP22" s="941">
        <v>310</v>
      </c>
      <c r="LQ22" s="941">
        <v>331</v>
      </c>
      <c r="LR22" s="941">
        <v>299</v>
      </c>
      <c r="LS22" s="941">
        <v>361</v>
      </c>
      <c r="LT22" s="941">
        <v>318</v>
      </c>
      <c r="LU22" s="941">
        <v>390</v>
      </c>
      <c r="LV22" s="941">
        <v>532</v>
      </c>
      <c r="LW22" s="941">
        <v>685</v>
      </c>
      <c r="LX22" s="941">
        <v>814</v>
      </c>
      <c r="LY22" s="941">
        <v>5588</v>
      </c>
      <c r="LZ22" s="941">
        <v>1</v>
      </c>
      <c r="MA22" s="941">
        <v>430</v>
      </c>
      <c r="MB22" s="941">
        <v>55</v>
      </c>
      <c r="MC22" s="941">
        <v>27</v>
      </c>
      <c r="MD22" s="941">
        <v>44</v>
      </c>
      <c r="ME22" s="941">
        <v>78</v>
      </c>
      <c r="MF22" s="941">
        <v>109</v>
      </c>
      <c r="MG22" s="941">
        <v>107</v>
      </c>
      <c r="MH22" s="941">
        <v>143</v>
      </c>
      <c r="MI22" s="941">
        <v>177</v>
      </c>
      <c r="MJ22" s="941">
        <v>189</v>
      </c>
      <c r="MK22" s="941">
        <v>255</v>
      </c>
      <c r="ML22" s="941">
        <v>354</v>
      </c>
      <c r="MM22" s="941">
        <v>480</v>
      </c>
      <c r="MN22" s="941">
        <v>610</v>
      </c>
      <c r="MO22" s="943">
        <v>5426</v>
      </c>
    </row>
    <row r="23" spans="2:353" ht="15" customHeight="1">
      <c r="B23" s="951" t="s">
        <v>132</v>
      </c>
      <c r="C23" s="940">
        <v>105</v>
      </c>
      <c r="D23" s="941">
        <v>37</v>
      </c>
      <c r="E23" s="941">
        <v>24</v>
      </c>
      <c r="F23" s="941">
        <v>27</v>
      </c>
      <c r="G23" s="941">
        <v>69</v>
      </c>
      <c r="H23" s="941">
        <v>128</v>
      </c>
      <c r="I23" s="941">
        <v>147</v>
      </c>
      <c r="J23" s="941">
        <v>136</v>
      </c>
      <c r="K23" s="941">
        <v>117</v>
      </c>
      <c r="L23" s="941">
        <v>90</v>
      </c>
      <c r="M23" s="941">
        <v>116</v>
      </c>
      <c r="N23" s="941">
        <v>100</v>
      </c>
      <c r="O23" s="941">
        <v>129</v>
      </c>
      <c r="P23" s="941">
        <v>151</v>
      </c>
      <c r="Q23" s="941">
        <v>875</v>
      </c>
      <c r="R23" s="942" t="s">
        <v>732</v>
      </c>
      <c r="S23" s="941">
        <v>101</v>
      </c>
      <c r="T23" s="941">
        <v>25</v>
      </c>
      <c r="U23" s="941">
        <v>13</v>
      </c>
      <c r="V23" s="941">
        <v>21</v>
      </c>
      <c r="W23" s="941">
        <v>38</v>
      </c>
      <c r="X23" s="941">
        <v>33</v>
      </c>
      <c r="Y23" s="941">
        <v>33</v>
      </c>
      <c r="Z23" s="941">
        <v>38</v>
      </c>
      <c r="AA23" s="941">
        <v>44</v>
      </c>
      <c r="AB23" s="941">
        <v>36</v>
      </c>
      <c r="AC23" s="941">
        <v>59</v>
      </c>
      <c r="AD23" s="941">
        <v>81</v>
      </c>
      <c r="AE23" s="941">
        <v>70</v>
      </c>
      <c r="AF23" s="941">
        <v>100</v>
      </c>
      <c r="AG23" s="941">
        <v>720</v>
      </c>
      <c r="AH23" s="942" t="s">
        <v>732</v>
      </c>
      <c r="AI23" s="941">
        <v>104</v>
      </c>
      <c r="AJ23" s="941">
        <v>33</v>
      </c>
      <c r="AK23" s="941">
        <v>27</v>
      </c>
      <c r="AL23" s="941">
        <v>17</v>
      </c>
      <c r="AM23" s="941">
        <v>81</v>
      </c>
      <c r="AN23" s="941">
        <v>141</v>
      </c>
      <c r="AO23" s="941">
        <v>138</v>
      </c>
      <c r="AP23" s="941">
        <v>131</v>
      </c>
      <c r="AQ23" s="941">
        <v>110</v>
      </c>
      <c r="AR23" s="941">
        <v>88</v>
      </c>
      <c r="AS23" s="941">
        <v>94</v>
      </c>
      <c r="AT23" s="941">
        <v>112</v>
      </c>
      <c r="AU23" s="941">
        <v>105</v>
      </c>
      <c r="AV23" s="941">
        <v>153</v>
      </c>
      <c r="AW23" s="941">
        <v>934</v>
      </c>
      <c r="AX23" s="941">
        <v>4</v>
      </c>
      <c r="AY23" s="941">
        <v>87</v>
      </c>
      <c r="AZ23" s="941">
        <v>24</v>
      </c>
      <c r="BA23" s="941">
        <v>21</v>
      </c>
      <c r="BB23" s="941">
        <v>12</v>
      </c>
      <c r="BC23" s="941">
        <v>18</v>
      </c>
      <c r="BD23" s="941">
        <v>34</v>
      </c>
      <c r="BE23" s="941">
        <v>33</v>
      </c>
      <c r="BF23" s="941">
        <v>33</v>
      </c>
      <c r="BG23" s="941">
        <v>46</v>
      </c>
      <c r="BH23" s="941">
        <v>41</v>
      </c>
      <c r="BI23" s="941">
        <v>66</v>
      </c>
      <c r="BJ23" s="941">
        <v>74</v>
      </c>
      <c r="BK23" s="941">
        <v>76</v>
      </c>
      <c r="BL23" s="941">
        <v>98</v>
      </c>
      <c r="BM23" s="941">
        <v>745</v>
      </c>
      <c r="BN23" s="941">
        <v>1</v>
      </c>
      <c r="BO23" s="941">
        <v>90</v>
      </c>
      <c r="BP23" s="941">
        <v>32</v>
      </c>
      <c r="BQ23" s="941">
        <v>16</v>
      </c>
      <c r="BR23" s="941">
        <v>24</v>
      </c>
      <c r="BS23" s="941">
        <v>67</v>
      </c>
      <c r="BT23" s="941">
        <v>129</v>
      </c>
      <c r="BU23" s="941">
        <v>127</v>
      </c>
      <c r="BV23" s="941">
        <v>124</v>
      </c>
      <c r="BW23" s="941">
        <v>92</v>
      </c>
      <c r="BX23" s="941">
        <v>87</v>
      </c>
      <c r="BY23" s="941">
        <v>113</v>
      </c>
      <c r="BZ23" s="941">
        <v>108</v>
      </c>
      <c r="CA23" s="941">
        <v>127</v>
      </c>
      <c r="CB23" s="941">
        <v>114</v>
      </c>
      <c r="CC23" s="941">
        <v>962</v>
      </c>
      <c r="CD23" s="941">
        <v>6</v>
      </c>
      <c r="CE23" s="941">
        <v>82</v>
      </c>
      <c r="CF23" s="941">
        <v>21</v>
      </c>
      <c r="CG23" s="941">
        <v>15</v>
      </c>
      <c r="CH23" s="941">
        <v>13</v>
      </c>
      <c r="CI23" s="941">
        <v>17</v>
      </c>
      <c r="CJ23" s="941">
        <v>35</v>
      </c>
      <c r="CK23" s="941">
        <v>45</v>
      </c>
      <c r="CL23" s="941">
        <v>42</v>
      </c>
      <c r="CM23" s="941">
        <v>25</v>
      </c>
      <c r="CN23" s="941">
        <v>40</v>
      </c>
      <c r="CO23" s="941">
        <v>58</v>
      </c>
      <c r="CP23" s="941">
        <v>70</v>
      </c>
      <c r="CQ23" s="941">
        <v>92</v>
      </c>
      <c r="CR23" s="941">
        <v>117</v>
      </c>
      <c r="CS23" s="941">
        <v>765</v>
      </c>
      <c r="CT23" s="941">
        <v>1</v>
      </c>
      <c r="CU23" s="941">
        <v>83</v>
      </c>
      <c r="CV23" s="941">
        <v>25</v>
      </c>
      <c r="CW23" s="941">
        <v>20</v>
      </c>
      <c r="CX23" s="941">
        <v>25</v>
      </c>
      <c r="CY23" s="941">
        <v>66</v>
      </c>
      <c r="CZ23" s="941">
        <v>116</v>
      </c>
      <c r="DA23" s="941">
        <v>140</v>
      </c>
      <c r="DB23" s="941">
        <v>135</v>
      </c>
      <c r="DC23" s="941">
        <v>103</v>
      </c>
      <c r="DD23" s="941">
        <v>92</v>
      </c>
      <c r="DE23" s="941">
        <v>103</v>
      </c>
      <c r="DF23" s="941">
        <v>120</v>
      </c>
      <c r="DG23" s="941">
        <v>122</v>
      </c>
      <c r="DH23" s="941">
        <v>123</v>
      </c>
      <c r="DI23" s="941">
        <v>981</v>
      </c>
      <c r="DJ23" s="941">
        <v>10</v>
      </c>
      <c r="DK23" s="941">
        <v>79</v>
      </c>
      <c r="DL23" s="941">
        <v>25</v>
      </c>
      <c r="DM23" s="941">
        <v>12</v>
      </c>
      <c r="DN23" s="941">
        <v>10</v>
      </c>
      <c r="DO23" s="941">
        <v>17</v>
      </c>
      <c r="DP23" s="941">
        <v>20</v>
      </c>
      <c r="DQ23" s="941">
        <v>41</v>
      </c>
      <c r="DR23" s="941">
        <v>26</v>
      </c>
      <c r="DS23" s="941">
        <v>32</v>
      </c>
      <c r="DT23" s="941">
        <v>41</v>
      </c>
      <c r="DU23" s="941">
        <v>54</v>
      </c>
      <c r="DV23" s="941">
        <v>68</v>
      </c>
      <c r="DW23" s="941">
        <v>73</v>
      </c>
      <c r="DX23" s="941">
        <v>88</v>
      </c>
      <c r="DY23" s="941">
        <v>751</v>
      </c>
      <c r="DZ23" s="941">
        <v>11</v>
      </c>
      <c r="EA23" s="941">
        <v>74</v>
      </c>
      <c r="EB23" s="941">
        <v>23</v>
      </c>
      <c r="EC23" s="941">
        <v>7</v>
      </c>
      <c r="ED23" s="941">
        <v>13</v>
      </c>
      <c r="EE23" s="941">
        <v>72</v>
      </c>
      <c r="EF23" s="941">
        <v>131</v>
      </c>
      <c r="EG23" s="941">
        <v>123</v>
      </c>
      <c r="EH23" s="941">
        <v>106</v>
      </c>
      <c r="EI23" s="941">
        <v>92</v>
      </c>
      <c r="EJ23" s="941">
        <v>96</v>
      </c>
      <c r="EK23" s="941">
        <v>94</v>
      </c>
      <c r="EL23" s="941">
        <v>114</v>
      </c>
      <c r="EM23" s="941">
        <v>113</v>
      </c>
      <c r="EN23" s="941">
        <v>146</v>
      </c>
      <c r="EO23" s="941">
        <v>1022</v>
      </c>
      <c r="EP23" s="941">
        <v>4</v>
      </c>
      <c r="EQ23" s="941">
        <v>71</v>
      </c>
      <c r="ER23" s="941">
        <v>20</v>
      </c>
      <c r="ES23" s="941">
        <v>13</v>
      </c>
      <c r="ET23" s="941">
        <v>10</v>
      </c>
      <c r="EU23" s="941">
        <v>24</v>
      </c>
      <c r="EV23" s="941">
        <v>26</v>
      </c>
      <c r="EW23" s="941">
        <v>31</v>
      </c>
      <c r="EX23" s="941">
        <v>36</v>
      </c>
      <c r="EY23" s="941">
        <v>33</v>
      </c>
      <c r="EZ23" s="941">
        <v>41</v>
      </c>
      <c r="FA23" s="941">
        <v>55</v>
      </c>
      <c r="FB23" s="941">
        <v>82</v>
      </c>
      <c r="FC23" s="941">
        <v>72</v>
      </c>
      <c r="FD23" s="941">
        <v>101</v>
      </c>
      <c r="FE23" s="941">
        <v>759</v>
      </c>
      <c r="FF23" s="941">
        <v>1</v>
      </c>
      <c r="FG23" s="941">
        <v>61</v>
      </c>
      <c r="FH23" s="941">
        <v>32</v>
      </c>
      <c r="FI23" s="941">
        <v>10</v>
      </c>
      <c r="FJ23" s="941">
        <v>25</v>
      </c>
      <c r="FK23" s="941">
        <v>63</v>
      </c>
      <c r="FL23" s="941">
        <v>103</v>
      </c>
      <c r="FM23" s="941">
        <v>88</v>
      </c>
      <c r="FN23" s="941">
        <v>89</v>
      </c>
      <c r="FO23" s="941">
        <v>86</v>
      </c>
      <c r="FP23" s="941">
        <v>76</v>
      </c>
      <c r="FQ23" s="941">
        <v>92</v>
      </c>
      <c r="FR23" s="941">
        <v>118</v>
      </c>
      <c r="FS23" s="941">
        <v>127</v>
      </c>
      <c r="FT23" s="941">
        <v>139</v>
      </c>
      <c r="FU23" s="941">
        <v>1107</v>
      </c>
      <c r="FV23" s="941">
        <v>2</v>
      </c>
      <c r="FW23" s="941">
        <v>57</v>
      </c>
      <c r="FX23" s="941">
        <v>19</v>
      </c>
      <c r="FY23" s="941">
        <v>15</v>
      </c>
      <c r="FZ23" s="941">
        <v>19</v>
      </c>
      <c r="GA23" s="941">
        <v>35</v>
      </c>
      <c r="GB23" s="941">
        <v>24</v>
      </c>
      <c r="GC23" s="941">
        <v>32</v>
      </c>
      <c r="GD23" s="941">
        <v>33</v>
      </c>
      <c r="GE23" s="941">
        <v>29</v>
      </c>
      <c r="GF23" s="941">
        <v>36</v>
      </c>
      <c r="GG23" s="941">
        <v>59</v>
      </c>
      <c r="GH23" s="941">
        <v>56</v>
      </c>
      <c r="GI23" s="941">
        <v>80</v>
      </c>
      <c r="GJ23" s="941">
        <v>111</v>
      </c>
      <c r="GK23" s="941">
        <v>841</v>
      </c>
      <c r="GL23" s="942" t="s">
        <v>732</v>
      </c>
      <c r="GM23" s="941">
        <v>66</v>
      </c>
      <c r="GN23" s="941">
        <v>26</v>
      </c>
      <c r="GO23" s="941">
        <v>14</v>
      </c>
      <c r="GP23" s="941">
        <v>16</v>
      </c>
      <c r="GQ23" s="941">
        <v>48</v>
      </c>
      <c r="GR23" s="941">
        <v>83</v>
      </c>
      <c r="GS23" s="941">
        <v>81</v>
      </c>
      <c r="GT23" s="941">
        <v>110</v>
      </c>
      <c r="GU23" s="941">
        <v>74</v>
      </c>
      <c r="GV23" s="941">
        <v>79</v>
      </c>
      <c r="GW23" s="941">
        <v>89</v>
      </c>
      <c r="GX23" s="941">
        <v>111</v>
      </c>
      <c r="GY23" s="941">
        <v>124</v>
      </c>
      <c r="GZ23" s="941">
        <v>165</v>
      </c>
      <c r="HA23" s="941">
        <v>1074</v>
      </c>
      <c r="HB23" s="942" t="s">
        <v>732</v>
      </c>
      <c r="HC23" s="941">
        <v>47</v>
      </c>
      <c r="HD23" s="941">
        <v>21</v>
      </c>
      <c r="HE23" s="941">
        <v>10</v>
      </c>
      <c r="HF23" s="941">
        <v>19</v>
      </c>
      <c r="HG23" s="941">
        <v>19</v>
      </c>
      <c r="HH23" s="941">
        <v>21</v>
      </c>
      <c r="HI23" s="941">
        <v>19</v>
      </c>
      <c r="HJ23" s="941">
        <v>39</v>
      </c>
      <c r="HK23" s="941">
        <v>46</v>
      </c>
      <c r="HL23" s="941">
        <v>51</v>
      </c>
      <c r="HM23" s="941">
        <v>56</v>
      </c>
      <c r="HN23" s="941">
        <v>70</v>
      </c>
      <c r="HO23" s="941">
        <v>91</v>
      </c>
      <c r="HP23" s="941">
        <v>102</v>
      </c>
      <c r="HQ23" s="941">
        <v>851</v>
      </c>
      <c r="HR23" s="942" t="s">
        <v>732</v>
      </c>
      <c r="HS23" s="941">
        <v>92</v>
      </c>
      <c r="HT23" s="941">
        <v>19</v>
      </c>
      <c r="HU23" s="941">
        <v>11</v>
      </c>
      <c r="HV23" s="941">
        <v>19</v>
      </c>
      <c r="HW23" s="941">
        <v>57</v>
      </c>
      <c r="HX23" s="941">
        <v>81</v>
      </c>
      <c r="HY23" s="941">
        <v>93</v>
      </c>
      <c r="HZ23" s="941">
        <v>80</v>
      </c>
      <c r="IA23" s="941">
        <v>74</v>
      </c>
      <c r="IB23" s="941">
        <v>75</v>
      </c>
      <c r="IC23" s="941">
        <v>83</v>
      </c>
      <c r="ID23" s="941">
        <v>91</v>
      </c>
      <c r="IE23" s="941">
        <v>105</v>
      </c>
      <c r="IF23" s="941">
        <v>129</v>
      </c>
      <c r="IG23" s="941">
        <v>1084</v>
      </c>
      <c r="IH23" s="942" t="s">
        <v>732</v>
      </c>
      <c r="II23" s="941">
        <v>66</v>
      </c>
      <c r="IJ23" s="941">
        <v>16</v>
      </c>
      <c r="IK23" s="941">
        <v>10</v>
      </c>
      <c r="IL23" s="941">
        <v>12</v>
      </c>
      <c r="IM23" s="941">
        <v>14</v>
      </c>
      <c r="IN23" s="941">
        <v>26</v>
      </c>
      <c r="IO23" s="941">
        <v>27</v>
      </c>
      <c r="IP23" s="941">
        <v>33</v>
      </c>
      <c r="IQ23" s="941">
        <v>32</v>
      </c>
      <c r="IR23" s="941">
        <v>39</v>
      </c>
      <c r="IS23" s="941">
        <v>47</v>
      </c>
      <c r="IT23" s="941">
        <v>86</v>
      </c>
      <c r="IU23" s="941">
        <v>83</v>
      </c>
      <c r="IV23" s="941">
        <v>102</v>
      </c>
      <c r="IW23" s="941">
        <v>914</v>
      </c>
      <c r="IX23" s="942" t="s">
        <v>732</v>
      </c>
      <c r="IY23" s="941">
        <v>86</v>
      </c>
      <c r="IZ23" s="941">
        <v>23</v>
      </c>
      <c r="JA23" s="941">
        <v>20</v>
      </c>
      <c r="JB23" s="941">
        <v>25</v>
      </c>
      <c r="JC23" s="941">
        <v>53</v>
      </c>
      <c r="JD23" s="941">
        <v>68</v>
      </c>
      <c r="JE23" s="941">
        <v>90</v>
      </c>
      <c r="JF23" s="941">
        <v>78</v>
      </c>
      <c r="JG23" s="941">
        <v>71</v>
      </c>
      <c r="JH23" s="941">
        <v>74</v>
      </c>
      <c r="JI23" s="941">
        <v>91</v>
      </c>
      <c r="JJ23" s="941">
        <v>99</v>
      </c>
      <c r="JK23" s="941">
        <v>136</v>
      </c>
      <c r="JL23" s="941">
        <v>159</v>
      </c>
      <c r="JM23" s="941">
        <v>1208</v>
      </c>
      <c r="JN23" s="942" t="s">
        <v>732</v>
      </c>
      <c r="JO23" s="941">
        <v>85</v>
      </c>
      <c r="JP23" s="941">
        <v>12</v>
      </c>
      <c r="JQ23" s="941">
        <v>11</v>
      </c>
      <c r="JR23" s="941">
        <v>6</v>
      </c>
      <c r="JS23" s="941">
        <v>23</v>
      </c>
      <c r="JT23" s="941">
        <v>24</v>
      </c>
      <c r="JU23" s="941">
        <v>26</v>
      </c>
      <c r="JV23" s="941">
        <v>38</v>
      </c>
      <c r="JW23" s="941">
        <v>33</v>
      </c>
      <c r="JX23" s="941">
        <v>48</v>
      </c>
      <c r="JY23" s="941">
        <v>66</v>
      </c>
      <c r="JZ23" s="941">
        <v>69</v>
      </c>
      <c r="KA23" s="941">
        <v>82</v>
      </c>
      <c r="KB23" s="941">
        <v>108</v>
      </c>
      <c r="KC23" s="941">
        <v>969</v>
      </c>
      <c r="KD23" s="942" t="s">
        <v>732</v>
      </c>
      <c r="KE23" s="941">
        <v>90</v>
      </c>
      <c r="KF23" s="941">
        <v>16</v>
      </c>
      <c r="KG23" s="941">
        <v>11</v>
      </c>
      <c r="KH23" s="941">
        <v>25</v>
      </c>
      <c r="KI23" s="941">
        <v>48</v>
      </c>
      <c r="KJ23" s="941">
        <v>84</v>
      </c>
      <c r="KK23" s="941">
        <v>69</v>
      </c>
      <c r="KL23" s="941">
        <v>77</v>
      </c>
      <c r="KM23" s="941">
        <v>91</v>
      </c>
      <c r="KN23" s="941">
        <v>79</v>
      </c>
      <c r="KO23" s="941">
        <v>89</v>
      </c>
      <c r="KP23" s="941">
        <v>107</v>
      </c>
      <c r="KQ23" s="941">
        <v>126</v>
      </c>
      <c r="KR23" s="941">
        <v>149</v>
      </c>
      <c r="KS23" s="941">
        <v>1245</v>
      </c>
      <c r="KT23" s="941">
        <v>1</v>
      </c>
      <c r="KU23" s="941">
        <v>75</v>
      </c>
      <c r="KV23" s="941">
        <v>10</v>
      </c>
      <c r="KW23" s="941">
        <v>10</v>
      </c>
      <c r="KX23" s="941">
        <v>7</v>
      </c>
      <c r="KY23" s="941">
        <v>17</v>
      </c>
      <c r="KZ23" s="941">
        <v>23</v>
      </c>
      <c r="LA23" s="941">
        <v>26</v>
      </c>
      <c r="LB23" s="941">
        <v>27</v>
      </c>
      <c r="LC23" s="941">
        <v>36</v>
      </c>
      <c r="LD23" s="941">
        <v>45</v>
      </c>
      <c r="LE23" s="941">
        <v>57</v>
      </c>
      <c r="LF23" s="941">
        <v>74</v>
      </c>
      <c r="LG23" s="941">
        <v>105</v>
      </c>
      <c r="LH23" s="941">
        <v>119</v>
      </c>
      <c r="LI23" s="941">
        <v>1014</v>
      </c>
      <c r="LJ23" s="942" t="s">
        <v>732</v>
      </c>
      <c r="LK23" s="941">
        <v>98</v>
      </c>
      <c r="LL23" s="941">
        <v>15</v>
      </c>
      <c r="LM23" s="941">
        <v>12</v>
      </c>
      <c r="LN23" s="941">
        <v>20</v>
      </c>
      <c r="LO23" s="941">
        <v>51</v>
      </c>
      <c r="LP23" s="941">
        <v>69</v>
      </c>
      <c r="LQ23" s="941">
        <v>94</v>
      </c>
      <c r="LR23" s="941">
        <v>74</v>
      </c>
      <c r="LS23" s="941">
        <v>98</v>
      </c>
      <c r="LT23" s="941">
        <v>73</v>
      </c>
      <c r="LU23" s="941">
        <v>96</v>
      </c>
      <c r="LV23" s="941">
        <v>99</v>
      </c>
      <c r="LW23" s="941">
        <v>143</v>
      </c>
      <c r="LX23" s="941">
        <v>184</v>
      </c>
      <c r="LY23" s="941">
        <v>1242</v>
      </c>
      <c r="LZ23" s="942" t="s">
        <v>732</v>
      </c>
      <c r="MA23" s="941">
        <v>67</v>
      </c>
      <c r="MB23" s="941">
        <v>21</v>
      </c>
      <c r="MC23" s="941">
        <v>7</v>
      </c>
      <c r="MD23" s="941">
        <v>10</v>
      </c>
      <c r="ME23" s="941">
        <v>17</v>
      </c>
      <c r="MF23" s="941">
        <v>17</v>
      </c>
      <c r="MG23" s="941">
        <v>18</v>
      </c>
      <c r="MH23" s="941">
        <v>22</v>
      </c>
      <c r="MI23" s="941">
        <v>47</v>
      </c>
      <c r="MJ23" s="941">
        <v>45</v>
      </c>
      <c r="MK23" s="941">
        <v>53</v>
      </c>
      <c r="ML23" s="941">
        <v>64</v>
      </c>
      <c r="MM23" s="941">
        <v>109</v>
      </c>
      <c r="MN23" s="941">
        <v>124</v>
      </c>
      <c r="MO23" s="943">
        <v>962</v>
      </c>
    </row>
    <row r="24" spans="2:353" ht="15" customHeight="1">
      <c r="B24" s="951" t="s">
        <v>117</v>
      </c>
      <c r="C24" s="940">
        <v>106</v>
      </c>
      <c r="D24" s="941">
        <v>43</v>
      </c>
      <c r="E24" s="941">
        <v>22</v>
      </c>
      <c r="F24" s="941">
        <v>38</v>
      </c>
      <c r="G24" s="941">
        <v>86</v>
      </c>
      <c r="H24" s="941">
        <v>143</v>
      </c>
      <c r="I24" s="941">
        <v>167</v>
      </c>
      <c r="J24" s="941">
        <v>166</v>
      </c>
      <c r="K24" s="941">
        <v>163</v>
      </c>
      <c r="L24" s="941">
        <v>140</v>
      </c>
      <c r="M24" s="941">
        <v>144</v>
      </c>
      <c r="N24" s="941">
        <v>200</v>
      </c>
      <c r="O24" s="941">
        <v>212</v>
      </c>
      <c r="P24" s="941">
        <v>252</v>
      </c>
      <c r="Q24" s="941">
        <v>1753</v>
      </c>
      <c r="R24" s="942" t="s">
        <v>732</v>
      </c>
      <c r="S24" s="941">
        <v>83</v>
      </c>
      <c r="T24" s="941">
        <v>32</v>
      </c>
      <c r="U24" s="941">
        <v>21</v>
      </c>
      <c r="V24" s="941">
        <v>26</v>
      </c>
      <c r="W24" s="941">
        <v>41</v>
      </c>
      <c r="X24" s="941">
        <v>39</v>
      </c>
      <c r="Y24" s="941">
        <v>51</v>
      </c>
      <c r="Z24" s="941">
        <v>61</v>
      </c>
      <c r="AA24" s="941">
        <v>54</v>
      </c>
      <c r="AB24" s="941">
        <v>63</v>
      </c>
      <c r="AC24" s="941">
        <v>86</v>
      </c>
      <c r="AD24" s="941">
        <v>123</v>
      </c>
      <c r="AE24" s="941">
        <v>134</v>
      </c>
      <c r="AF24" s="941">
        <v>132</v>
      </c>
      <c r="AG24" s="941">
        <v>1421</v>
      </c>
      <c r="AH24" s="941">
        <v>1</v>
      </c>
      <c r="AI24" s="941">
        <v>122</v>
      </c>
      <c r="AJ24" s="941">
        <v>28</v>
      </c>
      <c r="AK24" s="941">
        <v>26</v>
      </c>
      <c r="AL24" s="941">
        <v>28</v>
      </c>
      <c r="AM24" s="941">
        <v>74</v>
      </c>
      <c r="AN24" s="941">
        <v>140</v>
      </c>
      <c r="AO24" s="941">
        <v>159</v>
      </c>
      <c r="AP24" s="941">
        <v>134</v>
      </c>
      <c r="AQ24" s="941">
        <v>157</v>
      </c>
      <c r="AR24" s="941">
        <v>137</v>
      </c>
      <c r="AS24" s="941">
        <v>148</v>
      </c>
      <c r="AT24" s="941">
        <v>192</v>
      </c>
      <c r="AU24" s="941">
        <v>213</v>
      </c>
      <c r="AV24" s="941">
        <v>242</v>
      </c>
      <c r="AW24" s="941">
        <v>1612</v>
      </c>
      <c r="AX24" s="941">
        <v>5</v>
      </c>
      <c r="AY24" s="941">
        <v>81</v>
      </c>
      <c r="AZ24" s="941">
        <v>33</v>
      </c>
      <c r="BA24" s="941">
        <v>27</v>
      </c>
      <c r="BB24" s="941">
        <v>18</v>
      </c>
      <c r="BC24" s="941">
        <v>38</v>
      </c>
      <c r="BD24" s="941">
        <v>42</v>
      </c>
      <c r="BE24" s="941">
        <v>51</v>
      </c>
      <c r="BF24" s="941">
        <v>49</v>
      </c>
      <c r="BG24" s="941">
        <v>55</v>
      </c>
      <c r="BH24" s="941">
        <v>63</v>
      </c>
      <c r="BI24" s="941">
        <v>75</v>
      </c>
      <c r="BJ24" s="941">
        <v>104</v>
      </c>
      <c r="BK24" s="941">
        <v>138</v>
      </c>
      <c r="BL24" s="941">
        <v>162</v>
      </c>
      <c r="BM24" s="941">
        <v>1492</v>
      </c>
      <c r="BN24" s="941">
        <v>2</v>
      </c>
      <c r="BO24" s="941">
        <v>117</v>
      </c>
      <c r="BP24" s="941">
        <v>33</v>
      </c>
      <c r="BQ24" s="941">
        <v>28</v>
      </c>
      <c r="BR24" s="941">
        <v>35</v>
      </c>
      <c r="BS24" s="941">
        <v>69</v>
      </c>
      <c r="BT24" s="941">
        <v>132</v>
      </c>
      <c r="BU24" s="941">
        <v>191</v>
      </c>
      <c r="BV24" s="941">
        <v>153</v>
      </c>
      <c r="BW24" s="941">
        <v>128</v>
      </c>
      <c r="BX24" s="941">
        <v>147</v>
      </c>
      <c r="BY24" s="941">
        <v>140</v>
      </c>
      <c r="BZ24" s="941">
        <v>175</v>
      </c>
      <c r="CA24" s="941">
        <v>208</v>
      </c>
      <c r="CB24" s="941">
        <v>228</v>
      </c>
      <c r="CC24" s="941">
        <v>1781</v>
      </c>
      <c r="CD24" s="941">
        <v>4</v>
      </c>
      <c r="CE24" s="941">
        <v>100</v>
      </c>
      <c r="CF24" s="941">
        <v>38</v>
      </c>
      <c r="CG24" s="941">
        <v>33</v>
      </c>
      <c r="CH24" s="941">
        <v>17</v>
      </c>
      <c r="CI24" s="941">
        <v>34</v>
      </c>
      <c r="CJ24" s="941">
        <v>39</v>
      </c>
      <c r="CK24" s="941">
        <v>47</v>
      </c>
      <c r="CL24" s="941">
        <v>47</v>
      </c>
      <c r="CM24" s="941">
        <v>47</v>
      </c>
      <c r="CN24" s="941">
        <v>68</v>
      </c>
      <c r="CO24" s="941">
        <v>85</v>
      </c>
      <c r="CP24" s="941">
        <v>92</v>
      </c>
      <c r="CQ24" s="941">
        <v>119</v>
      </c>
      <c r="CR24" s="941">
        <v>155</v>
      </c>
      <c r="CS24" s="941">
        <v>1618</v>
      </c>
      <c r="CT24" s="941">
        <v>3</v>
      </c>
      <c r="CU24" s="941">
        <v>101</v>
      </c>
      <c r="CV24" s="941">
        <v>44</v>
      </c>
      <c r="CW24" s="941">
        <v>30</v>
      </c>
      <c r="CX24" s="941">
        <v>29</v>
      </c>
      <c r="CY24" s="941">
        <v>87</v>
      </c>
      <c r="CZ24" s="941">
        <v>123</v>
      </c>
      <c r="DA24" s="941">
        <v>153</v>
      </c>
      <c r="DB24" s="941">
        <v>153</v>
      </c>
      <c r="DC24" s="941">
        <v>122</v>
      </c>
      <c r="DD24" s="941">
        <v>126</v>
      </c>
      <c r="DE24" s="941">
        <v>140</v>
      </c>
      <c r="DF24" s="941">
        <v>184</v>
      </c>
      <c r="DG24" s="941">
        <v>210</v>
      </c>
      <c r="DH24" s="941">
        <v>224</v>
      </c>
      <c r="DI24" s="941">
        <v>1796</v>
      </c>
      <c r="DJ24" s="941">
        <v>6</v>
      </c>
      <c r="DK24" s="941">
        <v>83</v>
      </c>
      <c r="DL24" s="941">
        <v>32</v>
      </c>
      <c r="DM24" s="941">
        <v>23</v>
      </c>
      <c r="DN24" s="941">
        <v>20</v>
      </c>
      <c r="DO24" s="941">
        <v>35</v>
      </c>
      <c r="DP24" s="941">
        <v>21</v>
      </c>
      <c r="DQ24" s="941">
        <v>36</v>
      </c>
      <c r="DR24" s="941">
        <v>55</v>
      </c>
      <c r="DS24" s="941">
        <v>45</v>
      </c>
      <c r="DT24" s="941">
        <v>58</v>
      </c>
      <c r="DU24" s="941">
        <v>80</v>
      </c>
      <c r="DV24" s="941">
        <v>102</v>
      </c>
      <c r="DW24" s="941">
        <v>125</v>
      </c>
      <c r="DX24" s="941">
        <v>130</v>
      </c>
      <c r="DY24" s="941">
        <v>1521</v>
      </c>
      <c r="DZ24" s="941">
        <v>10</v>
      </c>
      <c r="EA24" s="941">
        <v>106</v>
      </c>
      <c r="EB24" s="941">
        <v>39</v>
      </c>
      <c r="EC24" s="941">
        <v>26</v>
      </c>
      <c r="ED24" s="941">
        <v>36</v>
      </c>
      <c r="EE24" s="941">
        <v>74</v>
      </c>
      <c r="EF24" s="941">
        <v>136</v>
      </c>
      <c r="EG24" s="941">
        <v>118</v>
      </c>
      <c r="EH24" s="941">
        <v>123</v>
      </c>
      <c r="EI24" s="941">
        <v>115</v>
      </c>
      <c r="EJ24" s="941">
        <v>129</v>
      </c>
      <c r="EK24" s="941">
        <v>131</v>
      </c>
      <c r="EL24" s="941">
        <v>164</v>
      </c>
      <c r="EM24" s="941">
        <v>214</v>
      </c>
      <c r="EN24" s="941">
        <v>243</v>
      </c>
      <c r="EO24" s="941">
        <v>1862</v>
      </c>
      <c r="EP24" s="941">
        <v>5</v>
      </c>
      <c r="EQ24" s="941">
        <v>73</v>
      </c>
      <c r="ER24" s="941">
        <v>34</v>
      </c>
      <c r="ES24" s="941">
        <v>19</v>
      </c>
      <c r="ET24" s="941">
        <v>31</v>
      </c>
      <c r="EU24" s="941">
        <v>35</v>
      </c>
      <c r="EV24" s="941">
        <v>32</v>
      </c>
      <c r="EW24" s="941">
        <v>53</v>
      </c>
      <c r="EX24" s="941">
        <v>38</v>
      </c>
      <c r="EY24" s="941">
        <v>51</v>
      </c>
      <c r="EZ24" s="941">
        <v>59</v>
      </c>
      <c r="FA24" s="941">
        <v>91</v>
      </c>
      <c r="FB24" s="941">
        <v>116</v>
      </c>
      <c r="FC24" s="941">
        <v>135</v>
      </c>
      <c r="FD24" s="941">
        <v>164</v>
      </c>
      <c r="FE24" s="941">
        <v>1665</v>
      </c>
      <c r="FF24" s="941">
        <v>2</v>
      </c>
      <c r="FG24" s="941">
        <v>102</v>
      </c>
      <c r="FH24" s="941">
        <v>38</v>
      </c>
      <c r="FI24" s="941">
        <v>25</v>
      </c>
      <c r="FJ24" s="941">
        <v>27</v>
      </c>
      <c r="FK24" s="941">
        <v>77</v>
      </c>
      <c r="FL24" s="941">
        <v>110</v>
      </c>
      <c r="FM24" s="941">
        <v>108</v>
      </c>
      <c r="FN24" s="941">
        <v>128</v>
      </c>
      <c r="FO24" s="941">
        <v>110</v>
      </c>
      <c r="FP24" s="941">
        <v>110</v>
      </c>
      <c r="FQ24" s="941">
        <v>143</v>
      </c>
      <c r="FR24" s="941">
        <v>162</v>
      </c>
      <c r="FS24" s="941">
        <v>224</v>
      </c>
      <c r="FT24" s="941">
        <v>265</v>
      </c>
      <c r="FU24" s="941">
        <v>1899</v>
      </c>
      <c r="FV24" s="941">
        <v>6</v>
      </c>
      <c r="FW24" s="941">
        <v>69</v>
      </c>
      <c r="FX24" s="941">
        <v>20</v>
      </c>
      <c r="FY24" s="941">
        <v>17</v>
      </c>
      <c r="FZ24" s="941">
        <v>25</v>
      </c>
      <c r="GA24" s="941">
        <v>36</v>
      </c>
      <c r="GB24" s="941">
        <v>33</v>
      </c>
      <c r="GC24" s="941">
        <v>27</v>
      </c>
      <c r="GD24" s="941">
        <v>44</v>
      </c>
      <c r="GE24" s="941">
        <v>37</v>
      </c>
      <c r="GF24" s="941">
        <v>69</v>
      </c>
      <c r="GG24" s="941">
        <v>80</v>
      </c>
      <c r="GH24" s="941">
        <v>103</v>
      </c>
      <c r="GI24" s="941">
        <v>132</v>
      </c>
      <c r="GJ24" s="941">
        <v>142</v>
      </c>
      <c r="GK24" s="941">
        <v>1801</v>
      </c>
      <c r="GL24" s="941">
        <v>8</v>
      </c>
      <c r="GM24" s="941">
        <v>94</v>
      </c>
      <c r="GN24" s="941">
        <v>36</v>
      </c>
      <c r="GO24" s="941">
        <v>15</v>
      </c>
      <c r="GP24" s="941">
        <v>38</v>
      </c>
      <c r="GQ24" s="941">
        <v>45</v>
      </c>
      <c r="GR24" s="941">
        <v>97</v>
      </c>
      <c r="GS24" s="941">
        <v>105</v>
      </c>
      <c r="GT24" s="941">
        <v>112</v>
      </c>
      <c r="GU24" s="941">
        <v>108</v>
      </c>
      <c r="GV24" s="941">
        <v>121</v>
      </c>
      <c r="GW24" s="941">
        <v>132</v>
      </c>
      <c r="GX24" s="941">
        <v>164</v>
      </c>
      <c r="GY24" s="941">
        <v>231</v>
      </c>
      <c r="GZ24" s="941">
        <v>271</v>
      </c>
      <c r="HA24" s="941">
        <v>1894</v>
      </c>
      <c r="HB24" s="941">
        <v>6</v>
      </c>
      <c r="HC24" s="941">
        <v>84</v>
      </c>
      <c r="HD24" s="941">
        <v>24</v>
      </c>
      <c r="HE24" s="941">
        <v>13</v>
      </c>
      <c r="HF24" s="941">
        <v>17</v>
      </c>
      <c r="HG24" s="941">
        <v>26</v>
      </c>
      <c r="HH24" s="941">
        <v>34</v>
      </c>
      <c r="HI24" s="941">
        <v>30</v>
      </c>
      <c r="HJ24" s="941">
        <v>38</v>
      </c>
      <c r="HK24" s="941">
        <v>61</v>
      </c>
      <c r="HL24" s="941">
        <v>62</v>
      </c>
      <c r="HM24" s="941">
        <v>83</v>
      </c>
      <c r="HN24" s="941">
        <v>87</v>
      </c>
      <c r="HO24" s="941">
        <v>148</v>
      </c>
      <c r="HP24" s="941">
        <v>163</v>
      </c>
      <c r="HQ24" s="941">
        <v>1720</v>
      </c>
      <c r="HR24" s="941">
        <v>2</v>
      </c>
      <c r="HS24" s="941">
        <v>117</v>
      </c>
      <c r="HT24" s="941">
        <v>20</v>
      </c>
      <c r="HU24" s="941">
        <v>21</v>
      </c>
      <c r="HV24" s="941">
        <v>22</v>
      </c>
      <c r="HW24" s="941">
        <v>72</v>
      </c>
      <c r="HX24" s="941">
        <v>100</v>
      </c>
      <c r="HY24" s="941">
        <v>98</v>
      </c>
      <c r="HZ24" s="941">
        <v>100</v>
      </c>
      <c r="IA24" s="941">
        <v>106</v>
      </c>
      <c r="IB24" s="941">
        <v>105</v>
      </c>
      <c r="IC24" s="941">
        <v>139</v>
      </c>
      <c r="ID24" s="941">
        <v>167</v>
      </c>
      <c r="IE24" s="941">
        <v>225</v>
      </c>
      <c r="IF24" s="941">
        <v>304</v>
      </c>
      <c r="IG24" s="941">
        <v>2121</v>
      </c>
      <c r="IH24" s="942" t="s">
        <v>732</v>
      </c>
      <c r="II24" s="941">
        <v>82</v>
      </c>
      <c r="IJ24" s="941">
        <v>26</v>
      </c>
      <c r="IK24" s="941">
        <v>13</v>
      </c>
      <c r="IL24" s="941">
        <v>21</v>
      </c>
      <c r="IM24" s="941">
        <v>24</v>
      </c>
      <c r="IN24" s="941">
        <v>29</v>
      </c>
      <c r="IO24" s="941">
        <v>41</v>
      </c>
      <c r="IP24" s="941">
        <v>55</v>
      </c>
      <c r="IQ24" s="941">
        <v>45</v>
      </c>
      <c r="IR24" s="941">
        <v>72</v>
      </c>
      <c r="IS24" s="941">
        <v>64</v>
      </c>
      <c r="IT24" s="941">
        <v>108</v>
      </c>
      <c r="IU24" s="941">
        <v>140</v>
      </c>
      <c r="IV24" s="941">
        <v>203</v>
      </c>
      <c r="IW24" s="941">
        <v>1891</v>
      </c>
      <c r="IX24" s="942" t="s">
        <v>732</v>
      </c>
      <c r="IY24" s="941">
        <v>115</v>
      </c>
      <c r="IZ24" s="941">
        <v>52</v>
      </c>
      <c r="JA24" s="941">
        <v>38</v>
      </c>
      <c r="JB24" s="941">
        <v>35</v>
      </c>
      <c r="JC24" s="941">
        <v>83</v>
      </c>
      <c r="JD24" s="941">
        <v>129</v>
      </c>
      <c r="JE24" s="941">
        <v>126</v>
      </c>
      <c r="JF24" s="941">
        <v>125</v>
      </c>
      <c r="JG24" s="941">
        <v>114</v>
      </c>
      <c r="JH24" s="941">
        <v>132</v>
      </c>
      <c r="JI24" s="941">
        <v>171</v>
      </c>
      <c r="JJ24" s="941">
        <v>184</v>
      </c>
      <c r="JK24" s="941">
        <v>238</v>
      </c>
      <c r="JL24" s="941">
        <v>288</v>
      </c>
      <c r="JM24" s="941">
        <v>2172</v>
      </c>
      <c r="JN24" s="942" t="s">
        <v>732</v>
      </c>
      <c r="JO24" s="941">
        <v>105</v>
      </c>
      <c r="JP24" s="941">
        <v>44</v>
      </c>
      <c r="JQ24" s="941">
        <v>41</v>
      </c>
      <c r="JR24" s="941">
        <v>29</v>
      </c>
      <c r="JS24" s="941">
        <v>51</v>
      </c>
      <c r="JT24" s="941">
        <v>65</v>
      </c>
      <c r="JU24" s="941">
        <v>59</v>
      </c>
      <c r="JV24" s="941">
        <v>75</v>
      </c>
      <c r="JW24" s="941">
        <v>85</v>
      </c>
      <c r="JX24" s="941">
        <v>87</v>
      </c>
      <c r="JY24" s="941">
        <v>96</v>
      </c>
      <c r="JZ24" s="941">
        <v>131</v>
      </c>
      <c r="KA24" s="941">
        <v>182</v>
      </c>
      <c r="KB24" s="941">
        <v>212</v>
      </c>
      <c r="KC24" s="941">
        <v>1965</v>
      </c>
      <c r="KD24" s="942" t="s">
        <v>732</v>
      </c>
      <c r="KE24" s="941">
        <v>119</v>
      </c>
      <c r="KF24" s="941">
        <v>23</v>
      </c>
      <c r="KG24" s="941">
        <v>18</v>
      </c>
      <c r="KH24" s="941">
        <v>22</v>
      </c>
      <c r="KI24" s="941">
        <v>70</v>
      </c>
      <c r="KJ24" s="941">
        <v>103</v>
      </c>
      <c r="KK24" s="941">
        <v>132</v>
      </c>
      <c r="KL24" s="941">
        <v>92</v>
      </c>
      <c r="KM24" s="941">
        <v>115</v>
      </c>
      <c r="KN24" s="941">
        <v>105</v>
      </c>
      <c r="KO24" s="941">
        <v>133</v>
      </c>
      <c r="KP24" s="941">
        <v>205</v>
      </c>
      <c r="KQ24" s="941">
        <v>228</v>
      </c>
      <c r="KR24" s="941">
        <v>278</v>
      </c>
      <c r="KS24" s="941">
        <v>2248</v>
      </c>
      <c r="KT24" s="942" t="s">
        <v>732</v>
      </c>
      <c r="KU24" s="941">
        <v>84</v>
      </c>
      <c r="KV24" s="941">
        <v>30</v>
      </c>
      <c r="KW24" s="941">
        <v>18</v>
      </c>
      <c r="KX24" s="941">
        <v>12</v>
      </c>
      <c r="KY24" s="941">
        <v>33</v>
      </c>
      <c r="KZ24" s="941">
        <v>24</v>
      </c>
      <c r="LA24" s="941">
        <v>30</v>
      </c>
      <c r="LB24" s="941">
        <v>47</v>
      </c>
      <c r="LC24" s="941">
        <v>48</v>
      </c>
      <c r="LD24" s="941">
        <v>58</v>
      </c>
      <c r="LE24" s="941">
        <v>80</v>
      </c>
      <c r="LF24" s="941">
        <v>116</v>
      </c>
      <c r="LG24" s="941">
        <v>142</v>
      </c>
      <c r="LH24" s="941">
        <v>203</v>
      </c>
      <c r="LI24" s="941">
        <v>1944</v>
      </c>
      <c r="LJ24" s="942" t="s">
        <v>732</v>
      </c>
      <c r="LK24" s="941">
        <v>126</v>
      </c>
      <c r="LL24" s="941">
        <v>28</v>
      </c>
      <c r="LM24" s="941">
        <v>19</v>
      </c>
      <c r="LN24" s="941">
        <v>26</v>
      </c>
      <c r="LO24" s="941">
        <v>71</v>
      </c>
      <c r="LP24" s="941">
        <v>98</v>
      </c>
      <c r="LQ24" s="941">
        <v>99</v>
      </c>
      <c r="LR24" s="941">
        <v>91</v>
      </c>
      <c r="LS24" s="941">
        <v>124</v>
      </c>
      <c r="LT24" s="941">
        <v>120</v>
      </c>
      <c r="LU24" s="941">
        <v>133</v>
      </c>
      <c r="LV24" s="941">
        <v>185</v>
      </c>
      <c r="LW24" s="941">
        <v>245</v>
      </c>
      <c r="LX24" s="941">
        <v>304</v>
      </c>
      <c r="LY24" s="941">
        <v>2167</v>
      </c>
      <c r="LZ24" s="942" t="s">
        <v>732</v>
      </c>
      <c r="MA24" s="941">
        <v>126</v>
      </c>
      <c r="MB24" s="941">
        <v>23</v>
      </c>
      <c r="MC24" s="941">
        <v>19</v>
      </c>
      <c r="MD24" s="941">
        <v>21</v>
      </c>
      <c r="ME24" s="941">
        <v>23</v>
      </c>
      <c r="MF24" s="941">
        <v>31</v>
      </c>
      <c r="MG24" s="941">
        <v>31</v>
      </c>
      <c r="MH24" s="941">
        <v>38</v>
      </c>
      <c r="MI24" s="941">
        <v>46</v>
      </c>
      <c r="MJ24" s="941">
        <v>81</v>
      </c>
      <c r="MK24" s="941">
        <v>81</v>
      </c>
      <c r="ML24" s="941">
        <v>107</v>
      </c>
      <c r="MM24" s="941">
        <v>152</v>
      </c>
      <c r="MN24" s="941">
        <v>210</v>
      </c>
      <c r="MO24" s="943">
        <v>1952</v>
      </c>
    </row>
    <row r="25" spans="2:353" ht="15" customHeight="1">
      <c r="B25" s="951" t="s">
        <v>122</v>
      </c>
      <c r="C25" s="940">
        <v>28</v>
      </c>
      <c r="D25" s="941">
        <v>8</v>
      </c>
      <c r="E25" s="941">
        <v>2</v>
      </c>
      <c r="F25" s="941">
        <v>9</v>
      </c>
      <c r="G25" s="941">
        <v>9</v>
      </c>
      <c r="H25" s="941">
        <v>21</v>
      </c>
      <c r="I25" s="941">
        <v>17</v>
      </c>
      <c r="J25" s="941">
        <v>24</v>
      </c>
      <c r="K25" s="941">
        <v>20</v>
      </c>
      <c r="L25" s="941">
        <v>11</v>
      </c>
      <c r="M25" s="941">
        <v>20</v>
      </c>
      <c r="N25" s="941">
        <v>21</v>
      </c>
      <c r="O25" s="941">
        <v>43</v>
      </c>
      <c r="P25" s="941">
        <v>31</v>
      </c>
      <c r="Q25" s="941">
        <v>241</v>
      </c>
      <c r="R25" s="942" t="s">
        <v>732</v>
      </c>
      <c r="S25" s="941">
        <v>28</v>
      </c>
      <c r="T25" s="941">
        <v>6</v>
      </c>
      <c r="U25" s="941">
        <v>7</v>
      </c>
      <c r="V25" s="941">
        <v>3</v>
      </c>
      <c r="W25" s="941">
        <v>5</v>
      </c>
      <c r="X25" s="941">
        <v>9</v>
      </c>
      <c r="Y25" s="941">
        <v>12</v>
      </c>
      <c r="Z25" s="941">
        <v>10</v>
      </c>
      <c r="AA25" s="941">
        <v>10</v>
      </c>
      <c r="AB25" s="941">
        <v>14</v>
      </c>
      <c r="AC25" s="941">
        <v>10</v>
      </c>
      <c r="AD25" s="941">
        <v>16</v>
      </c>
      <c r="AE25" s="941">
        <v>20</v>
      </c>
      <c r="AF25" s="941">
        <v>20</v>
      </c>
      <c r="AG25" s="941">
        <v>220</v>
      </c>
      <c r="AH25" s="942" t="s">
        <v>732</v>
      </c>
      <c r="AI25" s="941">
        <v>43</v>
      </c>
      <c r="AJ25" s="941">
        <v>13</v>
      </c>
      <c r="AK25" s="941">
        <v>6</v>
      </c>
      <c r="AL25" s="941">
        <v>7</v>
      </c>
      <c r="AM25" s="941">
        <v>12</v>
      </c>
      <c r="AN25" s="941">
        <v>24</v>
      </c>
      <c r="AO25" s="941">
        <v>17</v>
      </c>
      <c r="AP25" s="941">
        <v>27</v>
      </c>
      <c r="AQ25" s="941">
        <v>16</v>
      </c>
      <c r="AR25" s="941">
        <v>25</v>
      </c>
      <c r="AS25" s="941">
        <v>26</v>
      </c>
      <c r="AT25" s="941">
        <v>32</v>
      </c>
      <c r="AU25" s="941">
        <v>36</v>
      </c>
      <c r="AV25" s="941">
        <v>39</v>
      </c>
      <c r="AW25" s="941">
        <v>266</v>
      </c>
      <c r="AX25" s="941">
        <v>1</v>
      </c>
      <c r="AY25" s="941">
        <v>27</v>
      </c>
      <c r="AZ25" s="941">
        <v>13</v>
      </c>
      <c r="BA25" s="941">
        <v>5</v>
      </c>
      <c r="BB25" s="941">
        <v>8</v>
      </c>
      <c r="BC25" s="941">
        <v>7</v>
      </c>
      <c r="BD25" s="941">
        <v>5</v>
      </c>
      <c r="BE25" s="941">
        <v>13</v>
      </c>
      <c r="BF25" s="941">
        <v>9</v>
      </c>
      <c r="BG25" s="941">
        <v>7</v>
      </c>
      <c r="BH25" s="941">
        <v>15</v>
      </c>
      <c r="BI25" s="941">
        <v>14</v>
      </c>
      <c r="BJ25" s="941">
        <v>23</v>
      </c>
      <c r="BK25" s="941">
        <v>21</v>
      </c>
      <c r="BL25" s="941">
        <v>29</v>
      </c>
      <c r="BM25" s="941">
        <v>265</v>
      </c>
      <c r="BN25" s="942" t="s">
        <v>732</v>
      </c>
      <c r="BO25" s="941">
        <v>36</v>
      </c>
      <c r="BP25" s="941">
        <v>8</v>
      </c>
      <c r="BQ25" s="941">
        <v>6</v>
      </c>
      <c r="BR25" s="941">
        <v>7</v>
      </c>
      <c r="BS25" s="941">
        <v>13</v>
      </c>
      <c r="BT25" s="941">
        <v>17</v>
      </c>
      <c r="BU25" s="941">
        <v>18</v>
      </c>
      <c r="BV25" s="941">
        <v>21</v>
      </c>
      <c r="BW25" s="941">
        <v>15</v>
      </c>
      <c r="BX25" s="941">
        <v>18</v>
      </c>
      <c r="BY25" s="941">
        <v>19</v>
      </c>
      <c r="BZ25" s="941">
        <v>37</v>
      </c>
      <c r="CA25" s="941">
        <v>39</v>
      </c>
      <c r="CB25" s="941">
        <v>35</v>
      </c>
      <c r="CC25" s="941">
        <v>291</v>
      </c>
      <c r="CD25" s="941">
        <v>1</v>
      </c>
      <c r="CE25" s="941">
        <v>19</v>
      </c>
      <c r="CF25" s="941">
        <v>10</v>
      </c>
      <c r="CG25" s="941">
        <v>4</v>
      </c>
      <c r="CH25" s="941">
        <v>2</v>
      </c>
      <c r="CI25" s="941">
        <v>5</v>
      </c>
      <c r="CJ25" s="941">
        <v>9</v>
      </c>
      <c r="CK25" s="941">
        <v>10</v>
      </c>
      <c r="CL25" s="941">
        <v>16</v>
      </c>
      <c r="CM25" s="941">
        <v>18</v>
      </c>
      <c r="CN25" s="941">
        <v>10</v>
      </c>
      <c r="CO25" s="941">
        <v>22</v>
      </c>
      <c r="CP25" s="941">
        <v>29</v>
      </c>
      <c r="CQ25" s="941">
        <v>26</v>
      </c>
      <c r="CR25" s="941">
        <v>24</v>
      </c>
      <c r="CS25" s="941">
        <v>259</v>
      </c>
      <c r="CT25" s="942" t="s">
        <v>732</v>
      </c>
      <c r="CU25" s="941">
        <v>37</v>
      </c>
      <c r="CV25" s="941">
        <v>13</v>
      </c>
      <c r="CW25" s="941">
        <v>4</v>
      </c>
      <c r="CX25" s="941">
        <v>3</v>
      </c>
      <c r="CY25" s="941">
        <v>8</v>
      </c>
      <c r="CZ25" s="941">
        <v>17</v>
      </c>
      <c r="DA25" s="941">
        <v>14</v>
      </c>
      <c r="DB25" s="941">
        <v>23</v>
      </c>
      <c r="DC25" s="941">
        <v>22</v>
      </c>
      <c r="DD25" s="941">
        <v>18</v>
      </c>
      <c r="DE25" s="941">
        <v>26</v>
      </c>
      <c r="DF25" s="941">
        <v>31</v>
      </c>
      <c r="DG25" s="941">
        <v>31</v>
      </c>
      <c r="DH25" s="941">
        <v>44</v>
      </c>
      <c r="DI25" s="941">
        <v>305</v>
      </c>
      <c r="DJ25" s="942" t="s">
        <v>732</v>
      </c>
      <c r="DK25" s="941">
        <v>26</v>
      </c>
      <c r="DL25" s="941">
        <v>16</v>
      </c>
      <c r="DM25" s="941">
        <v>1</v>
      </c>
      <c r="DN25" s="941">
        <v>2</v>
      </c>
      <c r="DO25" s="941">
        <v>5</v>
      </c>
      <c r="DP25" s="941">
        <v>14</v>
      </c>
      <c r="DQ25" s="941">
        <v>10</v>
      </c>
      <c r="DR25" s="941">
        <v>10</v>
      </c>
      <c r="DS25" s="941">
        <v>15</v>
      </c>
      <c r="DT25" s="941">
        <v>17</v>
      </c>
      <c r="DU25" s="941">
        <v>9</v>
      </c>
      <c r="DV25" s="941">
        <v>20</v>
      </c>
      <c r="DW25" s="941">
        <v>15</v>
      </c>
      <c r="DX25" s="941">
        <v>32</v>
      </c>
      <c r="DY25" s="941">
        <v>244</v>
      </c>
      <c r="DZ25" s="942" t="s">
        <v>732</v>
      </c>
      <c r="EA25" s="941">
        <v>37</v>
      </c>
      <c r="EB25" s="941">
        <v>12</v>
      </c>
      <c r="EC25" s="941">
        <v>6</v>
      </c>
      <c r="ED25" s="941">
        <v>11</v>
      </c>
      <c r="EE25" s="941">
        <v>14</v>
      </c>
      <c r="EF25" s="941">
        <v>15</v>
      </c>
      <c r="EG25" s="941">
        <v>24</v>
      </c>
      <c r="EH25" s="941">
        <v>21</v>
      </c>
      <c r="EI25" s="941">
        <v>17</v>
      </c>
      <c r="EJ25" s="941">
        <v>16</v>
      </c>
      <c r="EK25" s="941">
        <v>34</v>
      </c>
      <c r="EL25" s="941">
        <v>24</v>
      </c>
      <c r="EM25" s="941">
        <v>44</v>
      </c>
      <c r="EN25" s="941">
        <v>50</v>
      </c>
      <c r="EO25" s="941">
        <v>359</v>
      </c>
      <c r="EP25" s="941">
        <v>2</v>
      </c>
      <c r="EQ25" s="941">
        <v>33</v>
      </c>
      <c r="ER25" s="941">
        <v>13</v>
      </c>
      <c r="ES25" s="941">
        <v>4</v>
      </c>
      <c r="ET25" s="941">
        <v>7</v>
      </c>
      <c r="EU25" s="941">
        <v>8</v>
      </c>
      <c r="EV25" s="941">
        <v>7</v>
      </c>
      <c r="EW25" s="941">
        <v>7</v>
      </c>
      <c r="EX25" s="941">
        <v>9</v>
      </c>
      <c r="EY25" s="941">
        <v>14</v>
      </c>
      <c r="EZ25" s="941">
        <v>16</v>
      </c>
      <c r="FA25" s="941">
        <v>17</v>
      </c>
      <c r="FB25" s="941">
        <v>19</v>
      </c>
      <c r="FC25" s="941">
        <v>34</v>
      </c>
      <c r="FD25" s="941">
        <v>33</v>
      </c>
      <c r="FE25" s="941">
        <v>311</v>
      </c>
      <c r="FF25" s="942" t="s">
        <v>732</v>
      </c>
      <c r="FG25" s="941">
        <v>36</v>
      </c>
      <c r="FH25" s="941">
        <v>11</v>
      </c>
      <c r="FI25" s="941">
        <v>9</v>
      </c>
      <c r="FJ25" s="941">
        <v>6</v>
      </c>
      <c r="FK25" s="941">
        <v>14</v>
      </c>
      <c r="FL25" s="941">
        <v>11</v>
      </c>
      <c r="FM25" s="941">
        <v>16</v>
      </c>
      <c r="FN25" s="941">
        <v>22</v>
      </c>
      <c r="FO25" s="941">
        <v>16</v>
      </c>
      <c r="FP25" s="941">
        <v>26</v>
      </c>
      <c r="FQ25" s="941">
        <v>17</v>
      </c>
      <c r="FR25" s="941">
        <v>38</v>
      </c>
      <c r="FS25" s="941">
        <v>46</v>
      </c>
      <c r="FT25" s="941">
        <v>37</v>
      </c>
      <c r="FU25" s="941">
        <v>338</v>
      </c>
      <c r="FV25" s="942" t="s">
        <v>732</v>
      </c>
      <c r="FW25" s="941">
        <v>35</v>
      </c>
      <c r="FX25" s="941">
        <v>8</v>
      </c>
      <c r="FY25" s="941">
        <v>3</v>
      </c>
      <c r="FZ25" s="941">
        <v>1</v>
      </c>
      <c r="GA25" s="941">
        <v>9</v>
      </c>
      <c r="GB25" s="941">
        <v>7</v>
      </c>
      <c r="GC25" s="941">
        <v>8</v>
      </c>
      <c r="GD25" s="941">
        <v>8</v>
      </c>
      <c r="GE25" s="941">
        <v>14</v>
      </c>
      <c r="GF25" s="941">
        <v>11</v>
      </c>
      <c r="GG25" s="941">
        <v>23</v>
      </c>
      <c r="GH25" s="941">
        <v>32</v>
      </c>
      <c r="GI25" s="941">
        <v>27</v>
      </c>
      <c r="GJ25" s="941">
        <v>39</v>
      </c>
      <c r="GK25" s="941">
        <v>343</v>
      </c>
      <c r="GL25" s="941">
        <v>1</v>
      </c>
      <c r="GM25" s="941">
        <v>33</v>
      </c>
      <c r="GN25" s="941">
        <v>13</v>
      </c>
      <c r="GO25" s="941">
        <v>7</v>
      </c>
      <c r="GP25" s="941">
        <v>4</v>
      </c>
      <c r="GQ25" s="941">
        <v>12</v>
      </c>
      <c r="GR25" s="941">
        <v>14</v>
      </c>
      <c r="GS25" s="941">
        <v>17</v>
      </c>
      <c r="GT25" s="941">
        <v>13</v>
      </c>
      <c r="GU25" s="941">
        <v>20</v>
      </c>
      <c r="GV25" s="941">
        <v>27</v>
      </c>
      <c r="GW25" s="941">
        <v>27</v>
      </c>
      <c r="GX25" s="941">
        <v>27</v>
      </c>
      <c r="GY25" s="941">
        <v>48</v>
      </c>
      <c r="GZ25" s="941">
        <v>56</v>
      </c>
      <c r="HA25" s="941">
        <v>349</v>
      </c>
      <c r="HB25" s="942" t="s">
        <v>732</v>
      </c>
      <c r="HC25" s="941">
        <v>29</v>
      </c>
      <c r="HD25" s="941">
        <v>14</v>
      </c>
      <c r="HE25" s="941">
        <v>5</v>
      </c>
      <c r="HF25" s="941">
        <v>5</v>
      </c>
      <c r="HG25" s="941">
        <v>7</v>
      </c>
      <c r="HH25" s="941">
        <v>5</v>
      </c>
      <c r="HI25" s="941">
        <v>12</v>
      </c>
      <c r="HJ25" s="941">
        <v>10</v>
      </c>
      <c r="HK25" s="941">
        <v>19</v>
      </c>
      <c r="HL25" s="941">
        <v>12</v>
      </c>
      <c r="HM25" s="941">
        <v>15</v>
      </c>
      <c r="HN25" s="941">
        <v>32</v>
      </c>
      <c r="HO25" s="941">
        <v>22</v>
      </c>
      <c r="HP25" s="941">
        <v>34</v>
      </c>
      <c r="HQ25" s="941">
        <v>307</v>
      </c>
      <c r="HR25" s="942" t="s">
        <v>732</v>
      </c>
      <c r="HS25" s="941">
        <v>37</v>
      </c>
      <c r="HT25" s="941">
        <v>4</v>
      </c>
      <c r="HU25" s="941">
        <v>7</v>
      </c>
      <c r="HV25" s="941">
        <v>2</v>
      </c>
      <c r="HW25" s="941">
        <v>11</v>
      </c>
      <c r="HX25" s="941">
        <v>21</v>
      </c>
      <c r="HY25" s="941">
        <v>18</v>
      </c>
      <c r="HZ25" s="941">
        <v>18</v>
      </c>
      <c r="IA25" s="941">
        <v>24</v>
      </c>
      <c r="IB25" s="941">
        <v>15</v>
      </c>
      <c r="IC25" s="941">
        <v>23</v>
      </c>
      <c r="ID25" s="941">
        <v>35</v>
      </c>
      <c r="IE25" s="941">
        <v>42</v>
      </c>
      <c r="IF25" s="941">
        <v>57</v>
      </c>
      <c r="IG25" s="941">
        <v>394</v>
      </c>
      <c r="IH25" s="941">
        <v>2</v>
      </c>
      <c r="II25" s="941">
        <v>28</v>
      </c>
      <c r="IJ25" s="941">
        <v>9</v>
      </c>
      <c r="IK25" s="941">
        <v>8</v>
      </c>
      <c r="IL25" s="941">
        <v>5</v>
      </c>
      <c r="IM25" s="941">
        <v>7</v>
      </c>
      <c r="IN25" s="941">
        <v>6</v>
      </c>
      <c r="IO25" s="941">
        <v>8</v>
      </c>
      <c r="IP25" s="941">
        <v>9</v>
      </c>
      <c r="IQ25" s="941">
        <v>8</v>
      </c>
      <c r="IR25" s="941">
        <v>22</v>
      </c>
      <c r="IS25" s="941">
        <v>20</v>
      </c>
      <c r="IT25" s="941">
        <v>27</v>
      </c>
      <c r="IU25" s="941">
        <v>40</v>
      </c>
      <c r="IV25" s="941">
        <v>43</v>
      </c>
      <c r="IW25" s="941">
        <v>358</v>
      </c>
      <c r="IX25" s="942" t="s">
        <v>732</v>
      </c>
      <c r="IY25" s="941">
        <v>33</v>
      </c>
      <c r="IZ25" s="941">
        <v>11</v>
      </c>
      <c r="JA25" s="941">
        <v>11</v>
      </c>
      <c r="JB25" s="941">
        <v>6</v>
      </c>
      <c r="JC25" s="941">
        <v>6</v>
      </c>
      <c r="JD25" s="941">
        <v>22</v>
      </c>
      <c r="JE25" s="941">
        <v>15</v>
      </c>
      <c r="JF25" s="941">
        <v>17</v>
      </c>
      <c r="JG25" s="941">
        <v>30</v>
      </c>
      <c r="JH25" s="941">
        <v>22</v>
      </c>
      <c r="JI25" s="941">
        <v>25</v>
      </c>
      <c r="JJ25" s="941">
        <v>36</v>
      </c>
      <c r="JK25" s="941">
        <v>47</v>
      </c>
      <c r="JL25" s="941">
        <v>51</v>
      </c>
      <c r="JM25" s="941">
        <v>399</v>
      </c>
      <c r="JN25" s="942" t="s">
        <v>732</v>
      </c>
      <c r="JO25" s="941">
        <v>38</v>
      </c>
      <c r="JP25" s="941">
        <v>2</v>
      </c>
      <c r="JQ25" s="941">
        <v>3</v>
      </c>
      <c r="JR25" s="941">
        <v>3</v>
      </c>
      <c r="JS25" s="941">
        <v>2</v>
      </c>
      <c r="JT25" s="941">
        <v>8</v>
      </c>
      <c r="JU25" s="941">
        <v>12</v>
      </c>
      <c r="JV25" s="941">
        <v>8</v>
      </c>
      <c r="JW25" s="941">
        <v>9</v>
      </c>
      <c r="JX25" s="941">
        <v>14</v>
      </c>
      <c r="JY25" s="941">
        <v>30</v>
      </c>
      <c r="JZ25" s="941">
        <v>34</v>
      </c>
      <c r="KA25" s="941">
        <v>35</v>
      </c>
      <c r="KB25" s="941">
        <v>38</v>
      </c>
      <c r="KC25" s="941">
        <v>344</v>
      </c>
      <c r="KD25" s="942" t="s">
        <v>732</v>
      </c>
      <c r="KE25" s="941">
        <v>51</v>
      </c>
      <c r="KF25" s="941">
        <v>18</v>
      </c>
      <c r="KG25" s="941">
        <v>7</v>
      </c>
      <c r="KH25" s="941">
        <v>10</v>
      </c>
      <c r="KI25" s="941">
        <v>15</v>
      </c>
      <c r="KJ25" s="941">
        <v>23</v>
      </c>
      <c r="KK25" s="941">
        <v>21</v>
      </c>
      <c r="KL25" s="941">
        <v>23</v>
      </c>
      <c r="KM25" s="941">
        <v>24</v>
      </c>
      <c r="KN25" s="941">
        <v>23</v>
      </c>
      <c r="KO25" s="941">
        <v>38</v>
      </c>
      <c r="KP25" s="941">
        <v>33</v>
      </c>
      <c r="KQ25" s="941">
        <v>52</v>
      </c>
      <c r="KR25" s="941">
        <v>56</v>
      </c>
      <c r="KS25" s="941">
        <v>402</v>
      </c>
      <c r="KT25" s="942" t="s">
        <v>732</v>
      </c>
      <c r="KU25" s="941">
        <v>33</v>
      </c>
      <c r="KV25" s="941">
        <v>7</v>
      </c>
      <c r="KW25" s="941">
        <v>2</v>
      </c>
      <c r="KX25" s="941">
        <v>4</v>
      </c>
      <c r="KY25" s="941">
        <v>7</v>
      </c>
      <c r="KZ25" s="941">
        <v>13</v>
      </c>
      <c r="LA25" s="941">
        <v>7</v>
      </c>
      <c r="LB25" s="941">
        <v>5</v>
      </c>
      <c r="LC25" s="941">
        <v>19</v>
      </c>
      <c r="LD25" s="941">
        <v>19</v>
      </c>
      <c r="LE25" s="941">
        <v>20</v>
      </c>
      <c r="LF25" s="941">
        <v>33</v>
      </c>
      <c r="LG25" s="941">
        <v>35</v>
      </c>
      <c r="LH25" s="941">
        <v>38</v>
      </c>
      <c r="LI25" s="941">
        <v>397</v>
      </c>
      <c r="LJ25" s="942" t="s">
        <v>732</v>
      </c>
      <c r="LK25" s="941">
        <v>40</v>
      </c>
      <c r="LL25" s="941">
        <v>9</v>
      </c>
      <c r="LM25" s="941">
        <v>1</v>
      </c>
      <c r="LN25" s="941">
        <v>5</v>
      </c>
      <c r="LO25" s="941">
        <v>13</v>
      </c>
      <c r="LP25" s="941">
        <v>23</v>
      </c>
      <c r="LQ25" s="941">
        <v>27</v>
      </c>
      <c r="LR25" s="941">
        <v>25</v>
      </c>
      <c r="LS25" s="941">
        <v>25</v>
      </c>
      <c r="LT25" s="941">
        <v>20</v>
      </c>
      <c r="LU25" s="941">
        <v>39</v>
      </c>
      <c r="LV25" s="941">
        <v>29</v>
      </c>
      <c r="LW25" s="941">
        <v>48</v>
      </c>
      <c r="LX25" s="941">
        <v>54</v>
      </c>
      <c r="LY25" s="941">
        <v>441</v>
      </c>
      <c r="LZ25" s="942" t="s">
        <v>732</v>
      </c>
      <c r="MA25" s="941">
        <v>35</v>
      </c>
      <c r="MB25" s="941">
        <v>5</v>
      </c>
      <c r="MC25" s="941">
        <v>4</v>
      </c>
      <c r="MD25" s="941">
        <v>5</v>
      </c>
      <c r="ME25" s="941">
        <v>3</v>
      </c>
      <c r="MF25" s="941">
        <v>7</v>
      </c>
      <c r="MG25" s="941">
        <v>7</v>
      </c>
      <c r="MH25" s="941">
        <v>10</v>
      </c>
      <c r="MI25" s="941">
        <v>15</v>
      </c>
      <c r="MJ25" s="941">
        <v>17</v>
      </c>
      <c r="MK25" s="941">
        <v>19</v>
      </c>
      <c r="ML25" s="941">
        <v>28</v>
      </c>
      <c r="MM25" s="941">
        <v>42</v>
      </c>
      <c r="MN25" s="941">
        <v>44</v>
      </c>
      <c r="MO25" s="943">
        <v>412</v>
      </c>
    </row>
    <row r="26" spans="2:353" ht="15" customHeight="1">
      <c r="B26" s="950" t="s">
        <v>1396</v>
      </c>
      <c r="C26" s="940">
        <v>80</v>
      </c>
      <c r="D26" s="941">
        <v>64</v>
      </c>
      <c r="E26" s="941">
        <v>33</v>
      </c>
      <c r="F26" s="941">
        <v>21</v>
      </c>
      <c r="G26" s="941">
        <v>58</v>
      </c>
      <c r="H26" s="941">
        <v>91</v>
      </c>
      <c r="I26" s="941">
        <v>79</v>
      </c>
      <c r="J26" s="941">
        <v>59</v>
      </c>
      <c r="K26" s="941">
        <v>44</v>
      </c>
      <c r="L26" s="941">
        <v>48</v>
      </c>
      <c r="M26" s="941">
        <v>64</v>
      </c>
      <c r="N26" s="941">
        <v>63</v>
      </c>
      <c r="O26" s="941">
        <v>67</v>
      </c>
      <c r="P26" s="941">
        <v>71</v>
      </c>
      <c r="Q26" s="941">
        <v>384</v>
      </c>
      <c r="R26" s="941">
        <v>15</v>
      </c>
      <c r="S26" s="941">
        <v>63</v>
      </c>
      <c r="T26" s="941">
        <v>48</v>
      </c>
      <c r="U26" s="941">
        <v>25</v>
      </c>
      <c r="V26" s="941">
        <v>23</v>
      </c>
      <c r="W26" s="941">
        <v>24</v>
      </c>
      <c r="X26" s="941">
        <v>21</v>
      </c>
      <c r="Y26" s="941">
        <v>28</v>
      </c>
      <c r="Z26" s="941">
        <v>29</v>
      </c>
      <c r="AA26" s="941">
        <v>29</v>
      </c>
      <c r="AB26" s="941">
        <v>27</v>
      </c>
      <c r="AC26" s="941">
        <v>30</v>
      </c>
      <c r="AD26" s="941">
        <v>28</v>
      </c>
      <c r="AE26" s="941">
        <v>38</v>
      </c>
      <c r="AF26" s="941">
        <v>41</v>
      </c>
      <c r="AG26" s="941">
        <v>300</v>
      </c>
      <c r="AH26" s="941">
        <v>4</v>
      </c>
      <c r="AI26" s="941">
        <v>81</v>
      </c>
      <c r="AJ26" s="941">
        <v>62</v>
      </c>
      <c r="AK26" s="941">
        <v>35</v>
      </c>
      <c r="AL26" s="941">
        <v>12</v>
      </c>
      <c r="AM26" s="941">
        <v>56</v>
      </c>
      <c r="AN26" s="941">
        <v>80</v>
      </c>
      <c r="AO26" s="941">
        <v>76</v>
      </c>
      <c r="AP26" s="941">
        <v>66</v>
      </c>
      <c r="AQ26" s="941">
        <v>46</v>
      </c>
      <c r="AR26" s="941">
        <v>69</v>
      </c>
      <c r="AS26" s="941">
        <v>65</v>
      </c>
      <c r="AT26" s="941">
        <v>61</v>
      </c>
      <c r="AU26" s="941">
        <v>69</v>
      </c>
      <c r="AV26" s="941">
        <v>65</v>
      </c>
      <c r="AW26" s="941">
        <v>447</v>
      </c>
      <c r="AX26" s="942" t="s">
        <v>732</v>
      </c>
      <c r="AY26" s="941">
        <v>70</v>
      </c>
      <c r="AZ26" s="941">
        <v>54</v>
      </c>
      <c r="BA26" s="941">
        <v>33</v>
      </c>
      <c r="BB26" s="941">
        <v>26</v>
      </c>
      <c r="BC26" s="941">
        <v>28</v>
      </c>
      <c r="BD26" s="941">
        <v>27</v>
      </c>
      <c r="BE26" s="941">
        <v>24</v>
      </c>
      <c r="BF26" s="941">
        <v>21</v>
      </c>
      <c r="BG26" s="941">
        <v>26</v>
      </c>
      <c r="BH26" s="941">
        <v>36</v>
      </c>
      <c r="BI26" s="941">
        <v>30</v>
      </c>
      <c r="BJ26" s="941">
        <v>25</v>
      </c>
      <c r="BK26" s="941">
        <v>31</v>
      </c>
      <c r="BL26" s="941">
        <v>39</v>
      </c>
      <c r="BM26" s="941">
        <v>288</v>
      </c>
      <c r="BN26" s="941">
        <v>2</v>
      </c>
      <c r="BO26" s="941">
        <v>89</v>
      </c>
      <c r="BP26" s="941">
        <v>63</v>
      </c>
      <c r="BQ26" s="941">
        <v>24</v>
      </c>
      <c r="BR26" s="941">
        <v>34</v>
      </c>
      <c r="BS26" s="941">
        <v>77</v>
      </c>
      <c r="BT26" s="941">
        <v>74</v>
      </c>
      <c r="BU26" s="941">
        <v>75</v>
      </c>
      <c r="BV26" s="941">
        <v>63</v>
      </c>
      <c r="BW26" s="941">
        <v>55</v>
      </c>
      <c r="BX26" s="941">
        <v>49</v>
      </c>
      <c r="BY26" s="941">
        <v>60</v>
      </c>
      <c r="BZ26" s="941">
        <v>63</v>
      </c>
      <c r="CA26" s="941">
        <v>60</v>
      </c>
      <c r="CB26" s="941">
        <v>73</v>
      </c>
      <c r="CC26" s="941">
        <v>461</v>
      </c>
      <c r="CD26" s="941">
        <v>1</v>
      </c>
      <c r="CE26" s="941">
        <v>97</v>
      </c>
      <c r="CF26" s="941">
        <v>51</v>
      </c>
      <c r="CG26" s="941">
        <v>25</v>
      </c>
      <c r="CH26" s="941">
        <v>24</v>
      </c>
      <c r="CI26" s="941">
        <v>48</v>
      </c>
      <c r="CJ26" s="941">
        <v>27</v>
      </c>
      <c r="CK26" s="941">
        <v>38</v>
      </c>
      <c r="CL26" s="941">
        <v>26</v>
      </c>
      <c r="CM26" s="941">
        <v>27</v>
      </c>
      <c r="CN26" s="941">
        <v>31</v>
      </c>
      <c r="CO26" s="941">
        <v>43</v>
      </c>
      <c r="CP26" s="941">
        <v>31</v>
      </c>
      <c r="CQ26" s="941">
        <v>38</v>
      </c>
      <c r="CR26" s="941">
        <v>48</v>
      </c>
      <c r="CS26" s="941">
        <v>361</v>
      </c>
      <c r="CT26" s="942" t="s">
        <v>732</v>
      </c>
      <c r="CU26" s="941">
        <v>85</v>
      </c>
      <c r="CV26" s="941">
        <v>55</v>
      </c>
      <c r="CW26" s="941">
        <v>28</v>
      </c>
      <c r="CX26" s="941">
        <v>26</v>
      </c>
      <c r="CY26" s="941">
        <v>73</v>
      </c>
      <c r="CZ26" s="941">
        <v>109</v>
      </c>
      <c r="DA26" s="941">
        <v>79</v>
      </c>
      <c r="DB26" s="941">
        <v>69</v>
      </c>
      <c r="DC26" s="941">
        <v>63</v>
      </c>
      <c r="DD26" s="941">
        <v>61</v>
      </c>
      <c r="DE26" s="941">
        <v>73</v>
      </c>
      <c r="DF26" s="941">
        <v>67</v>
      </c>
      <c r="DG26" s="941">
        <v>58</v>
      </c>
      <c r="DH26" s="941">
        <v>71</v>
      </c>
      <c r="DI26" s="941">
        <v>515</v>
      </c>
      <c r="DJ26" s="941">
        <v>3</v>
      </c>
      <c r="DK26" s="941">
        <v>58</v>
      </c>
      <c r="DL26" s="941">
        <v>58</v>
      </c>
      <c r="DM26" s="941">
        <v>17</v>
      </c>
      <c r="DN26" s="941">
        <v>23</v>
      </c>
      <c r="DO26" s="941">
        <v>29</v>
      </c>
      <c r="DP26" s="941">
        <v>29</v>
      </c>
      <c r="DQ26" s="941">
        <v>21</v>
      </c>
      <c r="DR26" s="941">
        <v>24</v>
      </c>
      <c r="DS26" s="941">
        <v>26</v>
      </c>
      <c r="DT26" s="941">
        <v>33</v>
      </c>
      <c r="DU26" s="941">
        <v>28</v>
      </c>
      <c r="DV26" s="941">
        <v>42</v>
      </c>
      <c r="DW26" s="941">
        <v>31</v>
      </c>
      <c r="DX26" s="941">
        <v>55</v>
      </c>
      <c r="DY26" s="941">
        <v>367</v>
      </c>
      <c r="DZ26" s="941">
        <v>1</v>
      </c>
      <c r="EA26" s="941">
        <v>84</v>
      </c>
      <c r="EB26" s="941">
        <v>67</v>
      </c>
      <c r="EC26" s="941">
        <v>30</v>
      </c>
      <c r="ED26" s="941">
        <v>37</v>
      </c>
      <c r="EE26" s="941">
        <v>64</v>
      </c>
      <c r="EF26" s="941">
        <v>108</v>
      </c>
      <c r="EG26" s="941">
        <v>86</v>
      </c>
      <c r="EH26" s="941">
        <v>69</v>
      </c>
      <c r="EI26" s="941">
        <v>63</v>
      </c>
      <c r="EJ26" s="941">
        <v>63</v>
      </c>
      <c r="EK26" s="941">
        <v>45</v>
      </c>
      <c r="EL26" s="941">
        <v>50</v>
      </c>
      <c r="EM26" s="941">
        <v>55</v>
      </c>
      <c r="EN26" s="941">
        <v>66</v>
      </c>
      <c r="EO26" s="941">
        <v>566</v>
      </c>
      <c r="EP26" s="941">
        <v>3</v>
      </c>
      <c r="EQ26" s="941">
        <v>65</v>
      </c>
      <c r="ER26" s="941">
        <v>55</v>
      </c>
      <c r="ES26" s="941">
        <v>38</v>
      </c>
      <c r="ET26" s="941">
        <v>34</v>
      </c>
      <c r="EU26" s="941">
        <v>37</v>
      </c>
      <c r="EV26" s="941">
        <v>31</v>
      </c>
      <c r="EW26" s="941">
        <v>27</v>
      </c>
      <c r="EX26" s="941">
        <v>36</v>
      </c>
      <c r="EY26" s="941">
        <v>19</v>
      </c>
      <c r="EZ26" s="941">
        <v>39</v>
      </c>
      <c r="FA26" s="941">
        <v>39</v>
      </c>
      <c r="FB26" s="941">
        <v>52</v>
      </c>
      <c r="FC26" s="941">
        <v>46</v>
      </c>
      <c r="FD26" s="941">
        <v>51</v>
      </c>
      <c r="FE26" s="941">
        <v>438</v>
      </c>
      <c r="FF26" s="941">
        <v>1</v>
      </c>
      <c r="FG26" s="941">
        <v>98</v>
      </c>
      <c r="FH26" s="941">
        <v>67</v>
      </c>
      <c r="FI26" s="941">
        <v>33</v>
      </c>
      <c r="FJ26" s="941">
        <v>25</v>
      </c>
      <c r="FK26" s="941">
        <v>74</v>
      </c>
      <c r="FL26" s="941">
        <v>98</v>
      </c>
      <c r="FM26" s="941">
        <v>98</v>
      </c>
      <c r="FN26" s="941">
        <v>70</v>
      </c>
      <c r="FO26" s="941">
        <v>57</v>
      </c>
      <c r="FP26" s="941">
        <v>59</v>
      </c>
      <c r="FQ26" s="941">
        <v>60</v>
      </c>
      <c r="FR26" s="941">
        <v>65</v>
      </c>
      <c r="FS26" s="941">
        <v>66</v>
      </c>
      <c r="FT26" s="941">
        <v>75</v>
      </c>
      <c r="FU26" s="941">
        <v>549</v>
      </c>
      <c r="FV26" s="941">
        <v>3</v>
      </c>
      <c r="FW26" s="941">
        <v>80</v>
      </c>
      <c r="FX26" s="941">
        <v>45</v>
      </c>
      <c r="FY26" s="941">
        <v>18</v>
      </c>
      <c r="FZ26" s="941">
        <v>30</v>
      </c>
      <c r="GA26" s="941">
        <v>43</v>
      </c>
      <c r="GB26" s="941">
        <v>25</v>
      </c>
      <c r="GC26" s="941">
        <v>24</v>
      </c>
      <c r="GD26" s="941">
        <v>22</v>
      </c>
      <c r="GE26" s="941">
        <v>33</v>
      </c>
      <c r="GF26" s="941">
        <v>40</v>
      </c>
      <c r="GG26" s="941">
        <v>29</v>
      </c>
      <c r="GH26" s="941">
        <v>51</v>
      </c>
      <c r="GI26" s="941">
        <v>50</v>
      </c>
      <c r="GJ26" s="941">
        <v>41</v>
      </c>
      <c r="GK26" s="941">
        <v>472</v>
      </c>
      <c r="GL26" s="941">
        <v>2</v>
      </c>
      <c r="GM26" s="941">
        <v>101</v>
      </c>
      <c r="GN26" s="941">
        <v>56</v>
      </c>
      <c r="GO26" s="941">
        <v>27</v>
      </c>
      <c r="GP26" s="941">
        <v>26</v>
      </c>
      <c r="GQ26" s="941">
        <v>68</v>
      </c>
      <c r="GR26" s="941">
        <v>82</v>
      </c>
      <c r="GS26" s="941">
        <v>89</v>
      </c>
      <c r="GT26" s="941">
        <v>81</v>
      </c>
      <c r="GU26" s="941">
        <v>59</v>
      </c>
      <c r="GV26" s="941">
        <v>67</v>
      </c>
      <c r="GW26" s="941">
        <v>65</v>
      </c>
      <c r="GX26" s="941">
        <v>52</v>
      </c>
      <c r="GY26" s="941">
        <v>69</v>
      </c>
      <c r="GZ26" s="941">
        <v>74</v>
      </c>
      <c r="HA26" s="941">
        <v>576</v>
      </c>
      <c r="HB26" s="942" t="s">
        <v>732</v>
      </c>
      <c r="HC26" s="941">
        <v>62</v>
      </c>
      <c r="HD26" s="941">
        <v>50</v>
      </c>
      <c r="HE26" s="941">
        <v>25</v>
      </c>
      <c r="HF26" s="941">
        <v>17</v>
      </c>
      <c r="HG26" s="941">
        <v>38</v>
      </c>
      <c r="HH26" s="941">
        <v>37</v>
      </c>
      <c r="HI26" s="941">
        <v>17</v>
      </c>
      <c r="HJ26" s="941">
        <v>34</v>
      </c>
      <c r="HK26" s="941">
        <v>21</v>
      </c>
      <c r="HL26" s="941">
        <v>33</v>
      </c>
      <c r="HM26" s="941">
        <v>31</v>
      </c>
      <c r="HN26" s="941">
        <v>38</v>
      </c>
      <c r="HO26" s="941">
        <v>47</v>
      </c>
      <c r="HP26" s="941">
        <v>54</v>
      </c>
      <c r="HQ26" s="941">
        <v>442</v>
      </c>
      <c r="HR26" s="942" t="s">
        <v>732</v>
      </c>
      <c r="HS26" s="941">
        <v>94</v>
      </c>
      <c r="HT26" s="941">
        <v>54</v>
      </c>
      <c r="HU26" s="941">
        <v>33</v>
      </c>
      <c r="HV26" s="941">
        <v>23</v>
      </c>
      <c r="HW26" s="941">
        <v>58</v>
      </c>
      <c r="HX26" s="941">
        <v>99</v>
      </c>
      <c r="HY26" s="941">
        <v>89</v>
      </c>
      <c r="HZ26" s="941">
        <v>62</v>
      </c>
      <c r="IA26" s="941">
        <v>69</v>
      </c>
      <c r="IB26" s="941">
        <v>45</v>
      </c>
      <c r="IC26" s="941">
        <v>57</v>
      </c>
      <c r="ID26" s="941">
        <v>59</v>
      </c>
      <c r="IE26" s="941">
        <v>68</v>
      </c>
      <c r="IF26" s="941">
        <v>86</v>
      </c>
      <c r="IG26" s="941">
        <v>624</v>
      </c>
      <c r="IH26" s="942" t="s">
        <v>732</v>
      </c>
      <c r="II26" s="941">
        <v>86</v>
      </c>
      <c r="IJ26" s="941">
        <v>57</v>
      </c>
      <c r="IK26" s="941">
        <v>21</v>
      </c>
      <c r="IL26" s="941">
        <v>13</v>
      </c>
      <c r="IM26" s="941">
        <v>34</v>
      </c>
      <c r="IN26" s="941">
        <v>23</v>
      </c>
      <c r="IO26" s="941">
        <v>24</v>
      </c>
      <c r="IP26" s="941">
        <v>13</v>
      </c>
      <c r="IQ26" s="941">
        <v>36</v>
      </c>
      <c r="IR26" s="941">
        <v>35</v>
      </c>
      <c r="IS26" s="941">
        <v>34</v>
      </c>
      <c r="IT26" s="941">
        <v>39</v>
      </c>
      <c r="IU26" s="941">
        <v>38</v>
      </c>
      <c r="IV26" s="941">
        <v>69</v>
      </c>
      <c r="IW26" s="941">
        <v>477</v>
      </c>
      <c r="IX26" s="942" t="s">
        <v>732</v>
      </c>
      <c r="IY26" s="941">
        <v>94</v>
      </c>
      <c r="IZ26" s="941">
        <v>41</v>
      </c>
      <c r="JA26" s="941">
        <v>35</v>
      </c>
      <c r="JB26" s="941">
        <v>21</v>
      </c>
      <c r="JC26" s="941">
        <v>76</v>
      </c>
      <c r="JD26" s="941">
        <v>79</v>
      </c>
      <c r="JE26" s="941">
        <v>66</v>
      </c>
      <c r="JF26" s="941">
        <v>74</v>
      </c>
      <c r="JG26" s="941">
        <v>58</v>
      </c>
      <c r="JH26" s="941">
        <v>62</v>
      </c>
      <c r="JI26" s="941">
        <v>55</v>
      </c>
      <c r="JJ26" s="941">
        <v>71</v>
      </c>
      <c r="JK26" s="941">
        <v>61</v>
      </c>
      <c r="JL26" s="941">
        <v>86</v>
      </c>
      <c r="JM26" s="941">
        <v>601</v>
      </c>
      <c r="JN26" s="942" t="s">
        <v>732</v>
      </c>
      <c r="JO26" s="941">
        <v>84</v>
      </c>
      <c r="JP26" s="941">
        <v>41</v>
      </c>
      <c r="JQ26" s="941">
        <v>27</v>
      </c>
      <c r="JR26" s="941">
        <v>33</v>
      </c>
      <c r="JS26" s="941">
        <v>34</v>
      </c>
      <c r="JT26" s="941">
        <v>29</v>
      </c>
      <c r="JU26" s="941">
        <v>17</v>
      </c>
      <c r="JV26" s="941">
        <v>23</v>
      </c>
      <c r="JW26" s="941">
        <v>26</v>
      </c>
      <c r="JX26" s="941">
        <v>28</v>
      </c>
      <c r="JY26" s="941">
        <v>32</v>
      </c>
      <c r="JZ26" s="941">
        <v>35</v>
      </c>
      <c r="KA26" s="941">
        <v>47</v>
      </c>
      <c r="KB26" s="941">
        <v>55</v>
      </c>
      <c r="KC26" s="941">
        <v>480</v>
      </c>
      <c r="KD26" s="942" t="s">
        <v>732</v>
      </c>
      <c r="KE26" s="941">
        <v>102</v>
      </c>
      <c r="KF26" s="941">
        <v>54</v>
      </c>
      <c r="KG26" s="941">
        <v>28</v>
      </c>
      <c r="KH26" s="941">
        <v>27</v>
      </c>
      <c r="KI26" s="941">
        <v>64</v>
      </c>
      <c r="KJ26" s="941">
        <v>111</v>
      </c>
      <c r="KK26" s="941">
        <v>87</v>
      </c>
      <c r="KL26" s="941">
        <v>80</v>
      </c>
      <c r="KM26" s="941">
        <v>62</v>
      </c>
      <c r="KN26" s="941">
        <v>62</v>
      </c>
      <c r="KO26" s="941">
        <v>60</v>
      </c>
      <c r="KP26" s="941">
        <v>65</v>
      </c>
      <c r="KQ26" s="941">
        <v>77</v>
      </c>
      <c r="KR26" s="941">
        <v>85</v>
      </c>
      <c r="KS26" s="941">
        <v>685</v>
      </c>
      <c r="KT26" s="942" t="s">
        <v>732</v>
      </c>
      <c r="KU26" s="941">
        <v>92</v>
      </c>
      <c r="KV26" s="941">
        <v>43</v>
      </c>
      <c r="KW26" s="941">
        <v>25</v>
      </c>
      <c r="KX26" s="941">
        <v>16</v>
      </c>
      <c r="KY26" s="941">
        <v>31</v>
      </c>
      <c r="KZ26" s="941">
        <v>29</v>
      </c>
      <c r="LA26" s="941">
        <v>34</v>
      </c>
      <c r="LB26" s="941">
        <v>23</v>
      </c>
      <c r="LC26" s="941">
        <v>34</v>
      </c>
      <c r="LD26" s="941">
        <v>27</v>
      </c>
      <c r="LE26" s="941">
        <v>32</v>
      </c>
      <c r="LF26" s="941">
        <v>24</v>
      </c>
      <c r="LG26" s="941">
        <v>62</v>
      </c>
      <c r="LH26" s="941">
        <v>48</v>
      </c>
      <c r="LI26" s="941">
        <v>532</v>
      </c>
      <c r="LJ26" s="942" t="s">
        <v>732</v>
      </c>
      <c r="LK26" s="941">
        <v>106</v>
      </c>
      <c r="LL26" s="941">
        <v>49</v>
      </c>
      <c r="LM26" s="941">
        <v>32</v>
      </c>
      <c r="LN26" s="941">
        <v>36</v>
      </c>
      <c r="LO26" s="941">
        <v>68</v>
      </c>
      <c r="LP26" s="941">
        <v>98</v>
      </c>
      <c r="LQ26" s="941">
        <v>74</v>
      </c>
      <c r="LR26" s="941">
        <v>64</v>
      </c>
      <c r="LS26" s="941">
        <v>57</v>
      </c>
      <c r="LT26" s="941">
        <v>72</v>
      </c>
      <c r="LU26" s="941">
        <v>66</v>
      </c>
      <c r="LV26" s="941">
        <v>78</v>
      </c>
      <c r="LW26" s="941">
        <v>84</v>
      </c>
      <c r="LX26" s="941">
        <v>75</v>
      </c>
      <c r="LY26" s="941">
        <v>744</v>
      </c>
      <c r="LZ26" s="942" t="s">
        <v>732</v>
      </c>
      <c r="MA26" s="941">
        <v>91</v>
      </c>
      <c r="MB26" s="941">
        <v>38</v>
      </c>
      <c r="MC26" s="941">
        <v>23</v>
      </c>
      <c r="MD26" s="941">
        <v>24</v>
      </c>
      <c r="ME26" s="941">
        <v>27</v>
      </c>
      <c r="MF26" s="941">
        <v>33</v>
      </c>
      <c r="MG26" s="941">
        <v>34</v>
      </c>
      <c r="MH26" s="941">
        <v>16</v>
      </c>
      <c r="MI26" s="941">
        <v>30</v>
      </c>
      <c r="MJ26" s="941">
        <v>35</v>
      </c>
      <c r="MK26" s="941">
        <v>31</v>
      </c>
      <c r="ML26" s="941">
        <v>50</v>
      </c>
      <c r="MM26" s="941">
        <v>44</v>
      </c>
      <c r="MN26" s="941">
        <v>54</v>
      </c>
      <c r="MO26" s="943">
        <v>581</v>
      </c>
    </row>
    <row r="27" spans="2:353" ht="15" customHeight="1">
      <c r="B27" s="951" t="s">
        <v>114</v>
      </c>
      <c r="C27" s="940">
        <v>13</v>
      </c>
      <c r="D27" s="941">
        <v>11</v>
      </c>
      <c r="E27" s="941">
        <v>7</v>
      </c>
      <c r="F27" s="941">
        <v>2</v>
      </c>
      <c r="G27" s="941">
        <v>12</v>
      </c>
      <c r="H27" s="941">
        <v>16</v>
      </c>
      <c r="I27" s="941">
        <v>7</v>
      </c>
      <c r="J27" s="941">
        <v>6</v>
      </c>
      <c r="K27" s="941">
        <v>3</v>
      </c>
      <c r="L27" s="941">
        <v>9</v>
      </c>
      <c r="M27" s="941">
        <v>13</v>
      </c>
      <c r="N27" s="941">
        <v>11</v>
      </c>
      <c r="O27" s="941">
        <v>9</v>
      </c>
      <c r="P27" s="941">
        <v>10</v>
      </c>
      <c r="Q27" s="941">
        <v>81</v>
      </c>
      <c r="R27" s="942" t="s">
        <v>732</v>
      </c>
      <c r="S27" s="941">
        <v>10</v>
      </c>
      <c r="T27" s="941">
        <v>7</v>
      </c>
      <c r="U27" s="941">
        <v>2</v>
      </c>
      <c r="V27" s="941">
        <v>1</v>
      </c>
      <c r="W27" s="941">
        <v>7</v>
      </c>
      <c r="X27" s="941">
        <v>5</v>
      </c>
      <c r="Y27" s="941">
        <v>2</v>
      </c>
      <c r="Z27" s="941">
        <v>4</v>
      </c>
      <c r="AA27" s="941">
        <v>2</v>
      </c>
      <c r="AB27" s="941">
        <v>7</v>
      </c>
      <c r="AC27" s="941">
        <v>3</v>
      </c>
      <c r="AD27" s="941">
        <v>4</v>
      </c>
      <c r="AE27" s="941">
        <v>6</v>
      </c>
      <c r="AF27" s="941">
        <v>11</v>
      </c>
      <c r="AG27" s="941">
        <v>57</v>
      </c>
      <c r="AH27" s="942" t="s">
        <v>732</v>
      </c>
      <c r="AI27" s="941">
        <v>16</v>
      </c>
      <c r="AJ27" s="941">
        <v>16</v>
      </c>
      <c r="AK27" s="941">
        <v>6</v>
      </c>
      <c r="AL27" s="941">
        <v>2</v>
      </c>
      <c r="AM27" s="941">
        <v>11</v>
      </c>
      <c r="AN27" s="941">
        <v>13</v>
      </c>
      <c r="AO27" s="941">
        <v>5</v>
      </c>
      <c r="AP27" s="941">
        <v>7</v>
      </c>
      <c r="AQ27" s="941">
        <v>6</v>
      </c>
      <c r="AR27" s="941">
        <v>10</v>
      </c>
      <c r="AS27" s="941">
        <v>9</v>
      </c>
      <c r="AT27" s="941">
        <v>14</v>
      </c>
      <c r="AU27" s="941">
        <v>15</v>
      </c>
      <c r="AV27" s="941">
        <v>15</v>
      </c>
      <c r="AW27" s="941">
        <v>119</v>
      </c>
      <c r="AX27" s="942" t="s">
        <v>732</v>
      </c>
      <c r="AY27" s="941">
        <v>13</v>
      </c>
      <c r="AZ27" s="941">
        <v>12</v>
      </c>
      <c r="BA27" s="941">
        <v>4</v>
      </c>
      <c r="BB27" s="941">
        <v>1</v>
      </c>
      <c r="BC27" s="941">
        <v>6</v>
      </c>
      <c r="BD27" s="941">
        <v>4</v>
      </c>
      <c r="BE27" s="941">
        <v>3</v>
      </c>
      <c r="BF27" s="941">
        <v>4</v>
      </c>
      <c r="BG27" s="941">
        <v>5</v>
      </c>
      <c r="BH27" s="941">
        <v>12</v>
      </c>
      <c r="BI27" s="941">
        <v>10</v>
      </c>
      <c r="BJ27" s="941">
        <v>3</v>
      </c>
      <c r="BK27" s="941">
        <v>5</v>
      </c>
      <c r="BL27" s="941">
        <v>4</v>
      </c>
      <c r="BM27" s="941">
        <v>80</v>
      </c>
      <c r="BN27" s="941">
        <v>1</v>
      </c>
      <c r="BO27" s="941">
        <v>14</v>
      </c>
      <c r="BP27" s="941">
        <v>16</v>
      </c>
      <c r="BQ27" s="941">
        <v>5</v>
      </c>
      <c r="BR27" s="941">
        <v>5</v>
      </c>
      <c r="BS27" s="941">
        <v>12</v>
      </c>
      <c r="BT27" s="941">
        <v>10</v>
      </c>
      <c r="BU27" s="941">
        <v>11</v>
      </c>
      <c r="BV27" s="941">
        <v>12</v>
      </c>
      <c r="BW27" s="941">
        <v>9</v>
      </c>
      <c r="BX27" s="941">
        <v>6</v>
      </c>
      <c r="BY27" s="941">
        <v>18</v>
      </c>
      <c r="BZ27" s="941">
        <v>13</v>
      </c>
      <c r="CA27" s="941">
        <v>9</v>
      </c>
      <c r="CB27" s="941">
        <v>14</v>
      </c>
      <c r="CC27" s="941">
        <v>78</v>
      </c>
      <c r="CD27" s="942" t="s">
        <v>732</v>
      </c>
      <c r="CE27" s="941">
        <v>16</v>
      </c>
      <c r="CF27" s="941">
        <v>8</v>
      </c>
      <c r="CG27" s="941">
        <v>3</v>
      </c>
      <c r="CH27" s="941">
        <v>3</v>
      </c>
      <c r="CI27" s="941">
        <v>7</v>
      </c>
      <c r="CJ27" s="941">
        <v>6</v>
      </c>
      <c r="CK27" s="941">
        <v>6</v>
      </c>
      <c r="CL27" s="941">
        <v>6</v>
      </c>
      <c r="CM27" s="941">
        <v>5</v>
      </c>
      <c r="CN27" s="941">
        <v>7</v>
      </c>
      <c r="CO27" s="941">
        <v>5</v>
      </c>
      <c r="CP27" s="941">
        <v>6</v>
      </c>
      <c r="CQ27" s="941">
        <v>2</v>
      </c>
      <c r="CR27" s="941">
        <v>11</v>
      </c>
      <c r="CS27" s="941">
        <v>80</v>
      </c>
      <c r="CT27" s="942" t="s">
        <v>732</v>
      </c>
      <c r="CU27" s="941">
        <v>14</v>
      </c>
      <c r="CV27" s="941">
        <v>12</v>
      </c>
      <c r="CW27" s="941">
        <v>8</v>
      </c>
      <c r="CX27" s="941">
        <v>7</v>
      </c>
      <c r="CY27" s="941">
        <v>13</v>
      </c>
      <c r="CZ27" s="941">
        <v>10</v>
      </c>
      <c r="DA27" s="941">
        <v>9</v>
      </c>
      <c r="DB27" s="941">
        <v>6</v>
      </c>
      <c r="DC27" s="941">
        <v>11</v>
      </c>
      <c r="DD27" s="941">
        <v>5</v>
      </c>
      <c r="DE27" s="941">
        <v>12</v>
      </c>
      <c r="DF27" s="941">
        <v>12</v>
      </c>
      <c r="DG27" s="941">
        <v>7</v>
      </c>
      <c r="DH27" s="941">
        <v>10</v>
      </c>
      <c r="DI27" s="941">
        <v>105</v>
      </c>
      <c r="DJ27" s="941">
        <v>1</v>
      </c>
      <c r="DK27" s="941">
        <v>9</v>
      </c>
      <c r="DL27" s="941">
        <v>12</v>
      </c>
      <c r="DM27" s="941">
        <v>1</v>
      </c>
      <c r="DN27" s="941">
        <v>5</v>
      </c>
      <c r="DO27" s="941">
        <v>10</v>
      </c>
      <c r="DP27" s="941">
        <v>1</v>
      </c>
      <c r="DQ27" s="941">
        <v>6</v>
      </c>
      <c r="DR27" s="941">
        <v>8</v>
      </c>
      <c r="DS27" s="941">
        <v>6</v>
      </c>
      <c r="DT27" s="941">
        <v>9</v>
      </c>
      <c r="DU27" s="941">
        <v>11</v>
      </c>
      <c r="DV27" s="941">
        <v>6</v>
      </c>
      <c r="DW27" s="941">
        <v>6</v>
      </c>
      <c r="DX27" s="941">
        <v>10</v>
      </c>
      <c r="DY27" s="941">
        <v>65</v>
      </c>
      <c r="DZ27" s="942" t="s">
        <v>732</v>
      </c>
      <c r="EA27" s="941">
        <v>14</v>
      </c>
      <c r="EB27" s="941">
        <v>10</v>
      </c>
      <c r="EC27" s="941">
        <v>3</v>
      </c>
      <c r="ED27" s="941">
        <v>10</v>
      </c>
      <c r="EE27" s="941">
        <v>12</v>
      </c>
      <c r="EF27" s="941">
        <v>9</v>
      </c>
      <c r="EG27" s="941">
        <v>13</v>
      </c>
      <c r="EH27" s="941">
        <v>8</v>
      </c>
      <c r="EI27" s="941">
        <v>8</v>
      </c>
      <c r="EJ27" s="941">
        <v>9</v>
      </c>
      <c r="EK27" s="941">
        <v>4</v>
      </c>
      <c r="EL27" s="941">
        <v>13</v>
      </c>
      <c r="EM27" s="941">
        <v>9</v>
      </c>
      <c r="EN27" s="941">
        <v>11</v>
      </c>
      <c r="EO27" s="941">
        <v>122</v>
      </c>
      <c r="EP27" s="941">
        <v>1</v>
      </c>
      <c r="EQ27" s="941">
        <v>10</v>
      </c>
      <c r="ER27" s="941">
        <v>10</v>
      </c>
      <c r="ES27" s="941">
        <v>7</v>
      </c>
      <c r="ET27" s="941">
        <v>5</v>
      </c>
      <c r="EU27" s="941">
        <v>16</v>
      </c>
      <c r="EV27" s="941">
        <v>4</v>
      </c>
      <c r="EW27" s="941">
        <v>2</v>
      </c>
      <c r="EX27" s="941">
        <v>7</v>
      </c>
      <c r="EY27" s="941">
        <v>2</v>
      </c>
      <c r="EZ27" s="941">
        <v>6</v>
      </c>
      <c r="FA27" s="941">
        <v>6</v>
      </c>
      <c r="FB27" s="941">
        <v>8</v>
      </c>
      <c r="FC27" s="941">
        <v>8</v>
      </c>
      <c r="FD27" s="941">
        <v>9</v>
      </c>
      <c r="FE27" s="941">
        <v>100</v>
      </c>
      <c r="FF27" s="942" t="s">
        <v>732</v>
      </c>
      <c r="FG27" s="941">
        <v>18</v>
      </c>
      <c r="FH27" s="941">
        <v>12</v>
      </c>
      <c r="FI27" s="941">
        <v>5</v>
      </c>
      <c r="FJ27" s="941">
        <v>9</v>
      </c>
      <c r="FK27" s="941">
        <v>15</v>
      </c>
      <c r="FL27" s="941">
        <v>17</v>
      </c>
      <c r="FM27" s="941">
        <v>15</v>
      </c>
      <c r="FN27" s="941">
        <v>9</v>
      </c>
      <c r="FO27" s="941">
        <v>13</v>
      </c>
      <c r="FP27" s="941">
        <v>8</v>
      </c>
      <c r="FQ27" s="941">
        <v>11</v>
      </c>
      <c r="FR27" s="941">
        <v>9</v>
      </c>
      <c r="FS27" s="941">
        <v>12</v>
      </c>
      <c r="FT27" s="941">
        <v>10</v>
      </c>
      <c r="FU27" s="941">
        <v>119</v>
      </c>
      <c r="FV27" s="941">
        <v>1</v>
      </c>
      <c r="FW27" s="941">
        <v>15</v>
      </c>
      <c r="FX27" s="941">
        <v>8</v>
      </c>
      <c r="FY27" s="941">
        <v>2</v>
      </c>
      <c r="FZ27" s="941">
        <v>6</v>
      </c>
      <c r="GA27" s="941">
        <v>9</v>
      </c>
      <c r="GB27" s="941">
        <v>4</v>
      </c>
      <c r="GC27" s="941">
        <v>3</v>
      </c>
      <c r="GD27" s="941">
        <v>6</v>
      </c>
      <c r="GE27" s="941">
        <v>7</v>
      </c>
      <c r="GF27" s="941">
        <v>6</v>
      </c>
      <c r="GG27" s="941">
        <v>5</v>
      </c>
      <c r="GH27" s="941">
        <v>12</v>
      </c>
      <c r="GI27" s="941">
        <v>12</v>
      </c>
      <c r="GJ27" s="941">
        <v>7</v>
      </c>
      <c r="GK27" s="941">
        <v>113</v>
      </c>
      <c r="GL27" s="942" t="s">
        <v>732</v>
      </c>
      <c r="GM27" s="941">
        <v>25</v>
      </c>
      <c r="GN27" s="941">
        <v>17</v>
      </c>
      <c r="GO27" s="941">
        <v>5</v>
      </c>
      <c r="GP27" s="941">
        <v>8</v>
      </c>
      <c r="GQ27" s="941">
        <v>15</v>
      </c>
      <c r="GR27" s="941">
        <v>9</v>
      </c>
      <c r="GS27" s="941">
        <v>15</v>
      </c>
      <c r="GT27" s="941">
        <v>10</v>
      </c>
      <c r="GU27" s="941">
        <v>5</v>
      </c>
      <c r="GV27" s="941">
        <v>11</v>
      </c>
      <c r="GW27" s="941">
        <v>10</v>
      </c>
      <c r="GX27" s="941">
        <v>14</v>
      </c>
      <c r="GY27" s="941">
        <v>17</v>
      </c>
      <c r="GZ27" s="941">
        <v>10</v>
      </c>
      <c r="HA27" s="941">
        <v>145</v>
      </c>
      <c r="HB27" s="942" t="s">
        <v>732</v>
      </c>
      <c r="HC27" s="941">
        <v>13</v>
      </c>
      <c r="HD27" s="941">
        <v>12</v>
      </c>
      <c r="HE27" s="941">
        <v>4</v>
      </c>
      <c r="HF27" s="941">
        <v>2</v>
      </c>
      <c r="HG27" s="941">
        <v>4</v>
      </c>
      <c r="HH27" s="941">
        <v>12</v>
      </c>
      <c r="HI27" s="941">
        <v>3</v>
      </c>
      <c r="HJ27" s="941">
        <v>4</v>
      </c>
      <c r="HK27" s="941">
        <v>1</v>
      </c>
      <c r="HL27" s="941">
        <v>6</v>
      </c>
      <c r="HM27" s="941">
        <v>3</v>
      </c>
      <c r="HN27" s="941">
        <v>10</v>
      </c>
      <c r="HO27" s="941">
        <v>8</v>
      </c>
      <c r="HP27" s="941">
        <v>10</v>
      </c>
      <c r="HQ27" s="941">
        <v>96</v>
      </c>
      <c r="HR27" s="942" t="s">
        <v>732</v>
      </c>
      <c r="HS27" s="941">
        <v>24</v>
      </c>
      <c r="HT27" s="941">
        <v>12</v>
      </c>
      <c r="HU27" s="941">
        <v>11</v>
      </c>
      <c r="HV27" s="941">
        <v>8</v>
      </c>
      <c r="HW27" s="941">
        <v>13</v>
      </c>
      <c r="HX27" s="941">
        <v>12</v>
      </c>
      <c r="HY27" s="941">
        <v>11</v>
      </c>
      <c r="HZ27" s="941">
        <v>16</v>
      </c>
      <c r="IA27" s="941">
        <v>11</v>
      </c>
      <c r="IB27" s="941">
        <v>9</v>
      </c>
      <c r="IC27" s="941">
        <v>11</v>
      </c>
      <c r="ID27" s="941">
        <v>13</v>
      </c>
      <c r="IE27" s="941">
        <v>13</v>
      </c>
      <c r="IF27" s="941">
        <v>15</v>
      </c>
      <c r="IG27" s="941">
        <v>139</v>
      </c>
      <c r="IH27" s="942" t="s">
        <v>732</v>
      </c>
      <c r="II27" s="941">
        <v>17</v>
      </c>
      <c r="IJ27" s="941">
        <v>13</v>
      </c>
      <c r="IK27" s="941">
        <v>4</v>
      </c>
      <c r="IL27" s="942" t="s">
        <v>732</v>
      </c>
      <c r="IM27" s="941">
        <v>9</v>
      </c>
      <c r="IN27" s="941">
        <v>3</v>
      </c>
      <c r="IO27" s="941">
        <v>2</v>
      </c>
      <c r="IP27" s="941">
        <v>1</v>
      </c>
      <c r="IQ27" s="941">
        <v>7</v>
      </c>
      <c r="IR27" s="941">
        <v>5</v>
      </c>
      <c r="IS27" s="941">
        <v>4</v>
      </c>
      <c r="IT27" s="941">
        <v>7</v>
      </c>
      <c r="IU27" s="941">
        <v>7</v>
      </c>
      <c r="IV27" s="941">
        <v>11</v>
      </c>
      <c r="IW27" s="941">
        <v>100</v>
      </c>
      <c r="IX27" s="942" t="s">
        <v>732</v>
      </c>
      <c r="IY27" s="941">
        <v>31</v>
      </c>
      <c r="IZ27" s="941">
        <v>8</v>
      </c>
      <c r="JA27" s="941">
        <v>10</v>
      </c>
      <c r="JB27" s="941">
        <v>2</v>
      </c>
      <c r="JC27" s="941">
        <v>17</v>
      </c>
      <c r="JD27" s="941">
        <v>9</v>
      </c>
      <c r="JE27" s="941">
        <v>14</v>
      </c>
      <c r="JF27" s="941">
        <v>11</v>
      </c>
      <c r="JG27" s="941">
        <v>9</v>
      </c>
      <c r="JH27" s="941">
        <v>16</v>
      </c>
      <c r="JI27" s="941">
        <v>13</v>
      </c>
      <c r="JJ27" s="941">
        <v>11</v>
      </c>
      <c r="JK27" s="941">
        <v>10</v>
      </c>
      <c r="JL27" s="941">
        <v>14</v>
      </c>
      <c r="JM27" s="941">
        <v>125</v>
      </c>
      <c r="JN27" s="942" t="s">
        <v>732</v>
      </c>
      <c r="JO27" s="941">
        <v>20</v>
      </c>
      <c r="JP27" s="941">
        <v>6</v>
      </c>
      <c r="JQ27" s="941">
        <v>2</v>
      </c>
      <c r="JR27" s="941">
        <v>7</v>
      </c>
      <c r="JS27" s="941">
        <v>10</v>
      </c>
      <c r="JT27" s="941">
        <v>6</v>
      </c>
      <c r="JU27" s="941">
        <v>8</v>
      </c>
      <c r="JV27" s="941">
        <v>7</v>
      </c>
      <c r="JW27" s="941">
        <v>7</v>
      </c>
      <c r="JX27" s="941">
        <v>6</v>
      </c>
      <c r="JY27" s="941">
        <v>8</v>
      </c>
      <c r="JZ27" s="941">
        <v>7</v>
      </c>
      <c r="KA27" s="941">
        <v>11</v>
      </c>
      <c r="KB27" s="941">
        <v>6</v>
      </c>
      <c r="KC27" s="941">
        <v>104</v>
      </c>
      <c r="KD27" s="942" t="s">
        <v>732</v>
      </c>
      <c r="KE27" s="941">
        <v>26</v>
      </c>
      <c r="KF27" s="941">
        <v>16</v>
      </c>
      <c r="KG27" s="941">
        <v>9</v>
      </c>
      <c r="KH27" s="941">
        <v>6</v>
      </c>
      <c r="KI27" s="941">
        <v>10</v>
      </c>
      <c r="KJ27" s="941">
        <v>25</v>
      </c>
      <c r="KK27" s="941">
        <v>17</v>
      </c>
      <c r="KL27" s="941">
        <v>10</v>
      </c>
      <c r="KM27" s="941">
        <v>13</v>
      </c>
      <c r="KN27" s="941">
        <v>5</v>
      </c>
      <c r="KO27" s="941">
        <v>17</v>
      </c>
      <c r="KP27" s="941">
        <v>10</v>
      </c>
      <c r="KQ27" s="941">
        <v>15</v>
      </c>
      <c r="KR27" s="941">
        <v>12</v>
      </c>
      <c r="KS27" s="941">
        <v>130</v>
      </c>
      <c r="KT27" s="942" t="s">
        <v>732</v>
      </c>
      <c r="KU27" s="941">
        <v>21</v>
      </c>
      <c r="KV27" s="941">
        <v>11</v>
      </c>
      <c r="KW27" s="941">
        <v>8</v>
      </c>
      <c r="KX27" s="941">
        <v>1</v>
      </c>
      <c r="KY27" s="941">
        <v>6</v>
      </c>
      <c r="KZ27" s="941">
        <v>4</v>
      </c>
      <c r="LA27" s="941">
        <v>4</v>
      </c>
      <c r="LB27" s="941">
        <v>2</v>
      </c>
      <c r="LC27" s="941">
        <v>6</v>
      </c>
      <c r="LD27" s="941">
        <v>4</v>
      </c>
      <c r="LE27" s="941">
        <v>5</v>
      </c>
      <c r="LF27" s="941">
        <v>7</v>
      </c>
      <c r="LG27" s="941">
        <v>6</v>
      </c>
      <c r="LH27" s="941">
        <v>10</v>
      </c>
      <c r="LI27" s="941">
        <v>121</v>
      </c>
      <c r="LJ27" s="942" t="s">
        <v>732</v>
      </c>
      <c r="LK27" s="941">
        <v>19</v>
      </c>
      <c r="LL27" s="941">
        <v>10</v>
      </c>
      <c r="LM27" s="941">
        <v>8</v>
      </c>
      <c r="LN27" s="941">
        <v>8</v>
      </c>
      <c r="LO27" s="941">
        <v>13</v>
      </c>
      <c r="LP27" s="941">
        <v>14</v>
      </c>
      <c r="LQ27" s="941">
        <v>18</v>
      </c>
      <c r="LR27" s="941">
        <v>12</v>
      </c>
      <c r="LS27" s="941">
        <v>9</v>
      </c>
      <c r="LT27" s="941">
        <v>8</v>
      </c>
      <c r="LU27" s="941">
        <v>11</v>
      </c>
      <c r="LV27" s="941">
        <v>17</v>
      </c>
      <c r="LW27" s="941">
        <v>20</v>
      </c>
      <c r="LX27" s="941">
        <v>18</v>
      </c>
      <c r="LY27" s="941">
        <v>145</v>
      </c>
      <c r="LZ27" s="942" t="s">
        <v>732</v>
      </c>
      <c r="MA27" s="941">
        <v>25</v>
      </c>
      <c r="MB27" s="941">
        <v>12</v>
      </c>
      <c r="MC27" s="941">
        <v>5</v>
      </c>
      <c r="MD27" s="941">
        <v>6</v>
      </c>
      <c r="ME27" s="941">
        <v>9</v>
      </c>
      <c r="MF27" s="941">
        <v>5</v>
      </c>
      <c r="MG27" s="941">
        <v>6</v>
      </c>
      <c r="MH27" s="941">
        <v>3</v>
      </c>
      <c r="MI27" s="941">
        <v>7</v>
      </c>
      <c r="MJ27" s="941">
        <v>7</v>
      </c>
      <c r="MK27" s="941">
        <v>6</v>
      </c>
      <c r="ML27" s="941">
        <v>9</v>
      </c>
      <c r="MM27" s="941">
        <v>9</v>
      </c>
      <c r="MN27" s="941">
        <v>12</v>
      </c>
      <c r="MO27" s="943">
        <v>145</v>
      </c>
    </row>
    <row r="28" spans="2:353" ht="15" customHeight="1">
      <c r="B28" s="951" t="s">
        <v>112</v>
      </c>
      <c r="C28" s="940">
        <v>12</v>
      </c>
      <c r="D28" s="941">
        <v>13</v>
      </c>
      <c r="E28" s="941">
        <v>4</v>
      </c>
      <c r="F28" s="941">
        <v>6</v>
      </c>
      <c r="G28" s="941">
        <v>6</v>
      </c>
      <c r="H28" s="941">
        <v>14</v>
      </c>
      <c r="I28" s="941">
        <v>12</v>
      </c>
      <c r="J28" s="941">
        <v>7</v>
      </c>
      <c r="K28" s="941">
        <v>8</v>
      </c>
      <c r="L28" s="941">
        <v>4</v>
      </c>
      <c r="M28" s="941">
        <v>12</v>
      </c>
      <c r="N28" s="941">
        <v>9</v>
      </c>
      <c r="O28" s="941">
        <v>9</v>
      </c>
      <c r="P28" s="941">
        <v>13</v>
      </c>
      <c r="Q28" s="941">
        <v>79</v>
      </c>
      <c r="R28" s="942" t="s">
        <v>732</v>
      </c>
      <c r="S28" s="941">
        <v>9</v>
      </c>
      <c r="T28" s="941">
        <v>13</v>
      </c>
      <c r="U28" s="941">
        <v>5</v>
      </c>
      <c r="V28" s="941">
        <v>5</v>
      </c>
      <c r="W28" s="941">
        <v>5</v>
      </c>
      <c r="X28" s="941">
        <v>3</v>
      </c>
      <c r="Y28" s="941">
        <v>5</v>
      </c>
      <c r="Z28" s="941">
        <v>6</v>
      </c>
      <c r="AA28" s="941">
        <v>4</v>
      </c>
      <c r="AB28" s="941">
        <v>4</v>
      </c>
      <c r="AC28" s="941">
        <v>4</v>
      </c>
      <c r="AD28" s="941">
        <v>5</v>
      </c>
      <c r="AE28" s="941">
        <v>5</v>
      </c>
      <c r="AF28" s="941">
        <v>8</v>
      </c>
      <c r="AG28" s="941">
        <v>47</v>
      </c>
      <c r="AH28" s="942" t="s">
        <v>732</v>
      </c>
      <c r="AI28" s="941">
        <v>11</v>
      </c>
      <c r="AJ28" s="941">
        <v>11</v>
      </c>
      <c r="AK28" s="941">
        <v>6</v>
      </c>
      <c r="AL28" s="941">
        <v>1</v>
      </c>
      <c r="AM28" s="941">
        <v>5</v>
      </c>
      <c r="AN28" s="941">
        <v>11</v>
      </c>
      <c r="AO28" s="941">
        <v>10</v>
      </c>
      <c r="AP28" s="941">
        <v>7</v>
      </c>
      <c r="AQ28" s="941">
        <v>5</v>
      </c>
      <c r="AR28" s="941">
        <v>8</v>
      </c>
      <c r="AS28" s="941">
        <v>12</v>
      </c>
      <c r="AT28" s="941">
        <v>6</v>
      </c>
      <c r="AU28" s="941">
        <v>9</v>
      </c>
      <c r="AV28" s="941">
        <v>12</v>
      </c>
      <c r="AW28" s="941">
        <v>51</v>
      </c>
      <c r="AX28" s="942" t="s">
        <v>732</v>
      </c>
      <c r="AY28" s="941">
        <v>9</v>
      </c>
      <c r="AZ28" s="941">
        <v>10</v>
      </c>
      <c r="BA28" s="941">
        <v>5</v>
      </c>
      <c r="BB28" s="941">
        <v>3</v>
      </c>
      <c r="BC28" s="941">
        <v>4</v>
      </c>
      <c r="BD28" s="941">
        <v>2</v>
      </c>
      <c r="BE28" s="941">
        <v>1</v>
      </c>
      <c r="BF28" s="941">
        <v>1</v>
      </c>
      <c r="BG28" s="941">
        <v>2</v>
      </c>
      <c r="BH28" s="941">
        <v>2</v>
      </c>
      <c r="BI28" s="941">
        <v>2</v>
      </c>
      <c r="BJ28" s="941">
        <v>3</v>
      </c>
      <c r="BK28" s="941">
        <v>2</v>
      </c>
      <c r="BL28" s="941">
        <v>5</v>
      </c>
      <c r="BM28" s="941">
        <v>40</v>
      </c>
      <c r="BN28" s="941">
        <v>1</v>
      </c>
      <c r="BO28" s="941">
        <v>11</v>
      </c>
      <c r="BP28" s="941">
        <v>11</v>
      </c>
      <c r="BQ28" s="941">
        <v>4</v>
      </c>
      <c r="BR28" s="941">
        <v>4</v>
      </c>
      <c r="BS28" s="941">
        <v>11</v>
      </c>
      <c r="BT28" s="941">
        <v>14</v>
      </c>
      <c r="BU28" s="941">
        <v>13</v>
      </c>
      <c r="BV28" s="941">
        <v>6</v>
      </c>
      <c r="BW28" s="941">
        <v>6</v>
      </c>
      <c r="BX28" s="941">
        <v>3</v>
      </c>
      <c r="BY28" s="941">
        <v>13</v>
      </c>
      <c r="BZ28" s="941">
        <v>8</v>
      </c>
      <c r="CA28" s="941">
        <v>9</v>
      </c>
      <c r="CB28" s="941">
        <v>13</v>
      </c>
      <c r="CC28" s="941">
        <v>80</v>
      </c>
      <c r="CD28" s="942" t="s">
        <v>732</v>
      </c>
      <c r="CE28" s="941">
        <v>14</v>
      </c>
      <c r="CF28" s="941">
        <v>10</v>
      </c>
      <c r="CG28" s="941">
        <v>4</v>
      </c>
      <c r="CH28" s="941">
        <v>5</v>
      </c>
      <c r="CI28" s="941">
        <v>10</v>
      </c>
      <c r="CJ28" s="941">
        <v>3</v>
      </c>
      <c r="CK28" s="941">
        <v>6</v>
      </c>
      <c r="CL28" s="941">
        <v>5</v>
      </c>
      <c r="CM28" s="941">
        <v>6</v>
      </c>
      <c r="CN28" s="941">
        <v>5</v>
      </c>
      <c r="CO28" s="941">
        <v>11</v>
      </c>
      <c r="CP28" s="941">
        <v>1</v>
      </c>
      <c r="CQ28" s="941">
        <v>6</v>
      </c>
      <c r="CR28" s="941">
        <v>10</v>
      </c>
      <c r="CS28" s="941">
        <v>65</v>
      </c>
      <c r="CT28" s="942" t="s">
        <v>732</v>
      </c>
      <c r="CU28" s="941">
        <v>15</v>
      </c>
      <c r="CV28" s="941">
        <v>4</v>
      </c>
      <c r="CW28" s="941">
        <v>7</v>
      </c>
      <c r="CX28" s="941">
        <v>1</v>
      </c>
      <c r="CY28" s="941">
        <v>9</v>
      </c>
      <c r="CZ28" s="941">
        <v>18</v>
      </c>
      <c r="DA28" s="941">
        <v>11</v>
      </c>
      <c r="DB28" s="941">
        <v>10</v>
      </c>
      <c r="DC28" s="941">
        <v>8</v>
      </c>
      <c r="DD28" s="941">
        <v>8</v>
      </c>
      <c r="DE28" s="941">
        <v>10</v>
      </c>
      <c r="DF28" s="941">
        <v>9</v>
      </c>
      <c r="DG28" s="941">
        <v>9</v>
      </c>
      <c r="DH28" s="941">
        <v>15</v>
      </c>
      <c r="DI28" s="941">
        <v>83</v>
      </c>
      <c r="DJ28" s="942" t="s">
        <v>732</v>
      </c>
      <c r="DK28" s="941">
        <v>8</v>
      </c>
      <c r="DL28" s="941">
        <v>5</v>
      </c>
      <c r="DM28" s="941">
        <v>5</v>
      </c>
      <c r="DN28" s="941">
        <v>5</v>
      </c>
      <c r="DO28" s="941">
        <v>4</v>
      </c>
      <c r="DP28" s="941">
        <v>4</v>
      </c>
      <c r="DQ28" s="941">
        <v>1</v>
      </c>
      <c r="DR28" s="941">
        <v>5</v>
      </c>
      <c r="DS28" s="941">
        <v>1</v>
      </c>
      <c r="DT28" s="941">
        <v>2</v>
      </c>
      <c r="DU28" s="942" t="s">
        <v>732</v>
      </c>
      <c r="DV28" s="941">
        <v>2</v>
      </c>
      <c r="DW28" s="941">
        <v>4</v>
      </c>
      <c r="DX28" s="941">
        <v>10</v>
      </c>
      <c r="DY28" s="941">
        <v>79</v>
      </c>
      <c r="DZ28" s="942" t="s">
        <v>732</v>
      </c>
      <c r="EA28" s="941">
        <v>13</v>
      </c>
      <c r="EB28" s="941">
        <v>17</v>
      </c>
      <c r="EC28" s="941">
        <v>2</v>
      </c>
      <c r="ED28" s="941">
        <v>7</v>
      </c>
      <c r="EE28" s="941">
        <v>7</v>
      </c>
      <c r="EF28" s="941">
        <v>18</v>
      </c>
      <c r="EG28" s="941">
        <v>16</v>
      </c>
      <c r="EH28" s="941">
        <v>8</v>
      </c>
      <c r="EI28" s="941">
        <v>11</v>
      </c>
      <c r="EJ28" s="941">
        <v>5</v>
      </c>
      <c r="EK28" s="941">
        <v>8</v>
      </c>
      <c r="EL28" s="941">
        <v>10</v>
      </c>
      <c r="EM28" s="941">
        <v>6</v>
      </c>
      <c r="EN28" s="941">
        <v>8</v>
      </c>
      <c r="EO28" s="941">
        <v>97</v>
      </c>
      <c r="EP28" s="942" t="s">
        <v>732</v>
      </c>
      <c r="EQ28" s="941">
        <v>10</v>
      </c>
      <c r="ER28" s="941">
        <v>11</v>
      </c>
      <c r="ES28" s="941">
        <v>7</v>
      </c>
      <c r="ET28" s="941">
        <v>5</v>
      </c>
      <c r="EU28" s="941">
        <v>6</v>
      </c>
      <c r="EV28" s="941">
        <v>5</v>
      </c>
      <c r="EW28" s="941">
        <v>7</v>
      </c>
      <c r="EX28" s="941">
        <v>4</v>
      </c>
      <c r="EY28" s="941">
        <v>2</v>
      </c>
      <c r="EZ28" s="941">
        <v>2</v>
      </c>
      <c r="FA28" s="941">
        <v>4</v>
      </c>
      <c r="FB28" s="941">
        <v>7</v>
      </c>
      <c r="FC28" s="941">
        <v>8</v>
      </c>
      <c r="FD28" s="941">
        <v>10</v>
      </c>
      <c r="FE28" s="941">
        <v>84</v>
      </c>
      <c r="FF28" s="942" t="s">
        <v>732</v>
      </c>
      <c r="FG28" s="941">
        <v>15</v>
      </c>
      <c r="FH28" s="941">
        <v>16</v>
      </c>
      <c r="FI28" s="941">
        <v>6</v>
      </c>
      <c r="FJ28" s="942" t="s">
        <v>732</v>
      </c>
      <c r="FK28" s="941">
        <v>6</v>
      </c>
      <c r="FL28" s="941">
        <v>10</v>
      </c>
      <c r="FM28" s="941">
        <v>10</v>
      </c>
      <c r="FN28" s="941">
        <v>11</v>
      </c>
      <c r="FO28" s="941">
        <v>5</v>
      </c>
      <c r="FP28" s="941">
        <v>13</v>
      </c>
      <c r="FQ28" s="941">
        <v>6</v>
      </c>
      <c r="FR28" s="941">
        <v>12</v>
      </c>
      <c r="FS28" s="941">
        <v>9</v>
      </c>
      <c r="FT28" s="941">
        <v>12</v>
      </c>
      <c r="FU28" s="941">
        <v>74</v>
      </c>
      <c r="FV28" s="942" t="s">
        <v>732</v>
      </c>
      <c r="FW28" s="941">
        <v>19</v>
      </c>
      <c r="FX28" s="941">
        <v>7</v>
      </c>
      <c r="FY28" s="941">
        <v>5</v>
      </c>
      <c r="FZ28" s="941">
        <v>5</v>
      </c>
      <c r="GA28" s="941">
        <v>3</v>
      </c>
      <c r="GB28" s="941">
        <v>6</v>
      </c>
      <c r="GC28" s="941">
        <v>2</v>
      </c>
      <c r="GD28" s="941">
        <v>1</v>
      </c>
      <c r="GE28" s="941">
        <v>7</v>
      </c>
      <c r="GF28" s="941">
        <v>2</v>
      </c>
      <c r="GG28" s="941">
        <v>1</v>
      </c>
      <c r="GH28" s="941">
        <v>9</v>
      </c>
      <c r="GI28" s="941">
        <v>6</v>
      </c>
      <c r="GJ28" s="941">
        <v>10</v>
      </c>
      <c r="GK28" s="941">
        <v>75</v>
      </c>
      <c r="GL28" s="942" t="s">
        <v>732</v>
      </c>
      <c r="GM28" s="941">
        <v>18</v>
      </c>
      <c r="GN28" s="941">
        <v>6</v>
      </c>
      <c r="GO28" s="941">
        <v>6</v>
      </c>
      <c r="GP28" s="941">
        <v>3</v>
      </c>
      <c r="GQ28" s="941">
        <v>8</v>
      </c>
      <c r="GR28" s="941">
        <v>14</v>
      </c>
      <c r="GS28" s="941">
        <v>16</v>
      </c>
      <c r="GT28" s="941">
        <v>11</v>
      </c>
      <c r="GU28" s="941">
        <v>11</v>
      </c>
      <c r="GV28" s="941">
        <v>7</v>
      </c>
      <c r="GW28" s="941">
        <v>4</v>
      </c>
      <c r="GX28" s="941">
        <v>5</v>
      </c>
      <c r="GY28" s="941">
        <v>11</v>
      </c>
      <c r="GZ28" s="941">
        <v>14</v>
      </c>
      <c r="HA28" s="941">
        <v>75</v>
      </c>
      <c r="HB28" s="942" t="s">
        <v>732</v>
      </c>
      <c r="HC28" s="941">
        <v>9</v>
      </c>
      <c r="HD28" s="941">
        <v>3</v>
      </c>
      <c r="HE28" s="941">
        <v>2</v>
      </c>
      <c r="HF28" s="941">
        <v>6</v>
      </c>
      <c r="HG28" s="941">
        <v>8</v>
      </c>
      <c r="HH28" s="941">
        <v>2</v>
      </c>
      <c r="HI28" s="941">
        <v>1</v>
      </c>
      <c r="HJ28" s="941">
        <v>5</v>
      </c>
      <c r="HK28" s="941">
        <v>7</v>
      </c>
      <c r="HL28" s="941">
        <v>4</v>
      </c>
      <c r="HM28" s="941">
        <v>6</v>
      </c>
      <c r="HN28" s="941">
        <v>5</v>
      </c>
      <c r="HO28" s="941">
        <v>5</v>
      </c>
      <c r="HP28" s="941">
        <v>7</v>
      </c>
      <c r="HQ28" s="941">
        <v>72</v>
      </c>
      <c r="HR28" s="942" t="s">
        <v>732</v>
      </c>
      <c r="HS28" s="941">
        <v>17</v>
      </c>
      <c r="HT28" s="941">
        <v>8</v>
      </c>
      <c r="HU28" s="941">
        <v>4</v>
      </c>
      <c r="HV28" s="941">
        <v>4</v>
      </c>
      <c r="HW28" s="941">
        <v>11</v>
      </c>
      <c r="HX28" s="941">
        <v>19</v>
      </c>
      <c r="HY28" s="941">
        <v>12</v>
      </c>
      <c r="HZ28" s="941">
        <v>9</v>
      </c>
      <c r="IA28" s="941">
        <v>10</v>
      </c>
      <c r="IB28" s="941">
        <v>6</v>
      </c>
      <c r="IC28" s="941">
        <v>9</v>
      </c>
      <c r="ID28" s="941">
        <v>8</v>
      </c>
      <c r="IE28" s="941">
        <v>8</v>
      </c>
      <c r="IF28" s="941">
        <v>12</v>
      </c>
      <c r="IG28" s="941">
        <v>100</v>
      </c>
      <c r="IH28" s="942" t="s">
        <v>732</v>
      </c>
      <c r="II28" s="941">
        <v>13</v>
      </c>
      <c r="IJ28" s="941">
        <v>7</v>
      </c>
      <c r="IK28" s="941">
        <v>3</v>
      </c>
      <c r="IL28" s="941">
        <v>2</v>
      </c>
      <c r="IM28" s="941">
        <v>3</v>
      </c>
      <c r="IN28" s="941">
        <v>3</v>
      </c>
      <c r="IO28" s="941">
        <v>6</v>
      </c>
      <c r="IP28" s="941">
        <v>2</v>
      </c>
      <c r="IQ28" s="941">
        <v>6</v>
      </c>
      <c r="IR28" s="941">
        <v>8</v>
      </c>
      <c r="IS28" s="941">
        <v>2</v>
      </c>
      <c r="IT28" s="941">
        <v>3</v>
      </c>
      <c r="IU28" s="941">
        <v>3</v>
      </c>
      <c r="IV28" s="941">
        <v>8</v>
      </c>
      <c r="IW28" s="941">
        <v>80</v>
      </c>
      <c r="IX28" s="942" t="s">
        <v>732</v>
      </c>
      <c r="IY28" s="941">
        <v>21</v>
      </c>
      <c r="IZ28" s="941">
        <v>6</v>
      </c>
      <c r="JA28" s="941">
        <v>6</v>
      </c>
      <c r="JB28" s="941">
        <v>6</v>
      </c>
      <c r="JC28" s="941">
        <v>10</v>
      </c>
      <c r="JD28" s="941">
        <v>15</v>
      </c>
      <c r="JE28" s="941">
        <v>7</v>
      </c>
      <c r="JF28" s="941">
        <v>14</v>
      </c>
      <c r="JG28" s="941">
        <v>11</v>
      </c>
      <c r="JH28" s="941">
        <v>7</v>
      </c>
      <c r="JI28" s="941">
        <v>6</v>
      </c>
      <c r="JJ28" s="941">
        <v>9</v>
      </c>
      <c r="JK28" s="941">
        <v>5</v>
      </c>
      <c r="JL28" s="941">
        <v>12</v>
      </c>
      <c r="JM28" s="941">
        <v>86</v>
      </c>
      <c r="JN28" s="942" t="s">
        <v>732</v>
      </c>
      <c r="JO28" s="941">
        <v>17</v>
      </c>
      <c r="JP28" s="941">
        <v>10</v>
      </c>
      <c r="JQ28" s="941">
        <v>10</v>
      </c>
      <c r="JR28" s="941">
        <v>7</v>
      </c>
      <c r="JS28" s="941">
        <v>2</v>
      </c>
      <c r="JT28" s="941">
        <v>2</v>
      </c>
      <c r="JU28" s="942" t="s">
        <v>732</v>
      </c>
      <c r="JV28" s="941">
        <v>3</v>
      </c>
      <c r="JW28" s="941">
        <v>4</v>
      </c>
      <c r="JX28" s="941">
        <v>7</v>
      </c>
      <c r="JY28" s="941">
        <v>4</v>
      </c>
      <c r="JZ28" s="941">
        <v>2</v>
      </c>
      <c r="KA28" s="941">
        <v>12</v>
      </c>
      <c r="KB28" s="941">
        <v>13</v>
      </c>
      <c r="KC28" s="941">
        <v>70</v>
      </c>
      <c r="KD28" s="942" t="s">
        <v>732</v>
      </c>
      <c r="KE28" s="941">
        <v>19</v>
      </c>
      <c r="KF28" s="941">
        <v>12</v>
      </c>
      <c r="KG28" s="941">
        <v>5</v>
      </c>
      <c r="KH28" s="941">
        <v>6</v>
      </c>
      <c r="KI28" s="941">
        <v>12</v>
      </c>
      <c r="KJ28" s="941">
        <v>17</v>
      </c>
      <c r="KK28" s="941">
        <v>6</v>
      </c>
      <c r="KL28" s="941">
        <v>10</v>
      </c>
      <c r="KM28" s="941">
        <v>9</v>
      </c>
      <c r="KN28" s="941">
        <v>7</v>
      </c>
      <c r="KO28" s="941">
        <v>8</v>
      </c>
      <c r="KP28" s="941">
        <v>8</v>
      </c>
      <c r="KQ28" s="941">
        <v>12</v>
      </c>
      <c r="KR28" s="941">
        <v>15</v>
      </c>
      <c r="KS28" s="941">
        <v>107</v>
      </c>
      <c r="KT28" s="942" t="s">
        <v>732</v>
      </c>
      <c r="KU28" s="941">
        <v>18</v>
      </c>
      <c r="KV28" s="941">
        <v>6</v>
      </c>
      <c r="KW28" s="941">
        <v>3</v>
      </c>
      <c r="KX28" s="941">
        <v>4</v>
      </c>
      <c r="KY28" s="941">
        <v>2</v>
      </c>
      <c r="KZ28" s="941">
        <v>4</v>
      </c>
      <c r="LA28" s="941">
        <v>7</v>
      </c>
      <c r="LB28" s="941">
        <v>4</v>
      </c>
      <c r="LC28" s="941">
        <v>3</v>
      </c>
      <c r="LD28" s="941">
        <v>3</v>
      </c>
      <c r="LE28" s="941">
        <v>5</v>
      </c>
      <c r="LF28" s="941">
        <v>2</v>
      </c>
      <c r="LG28" s="941">
        <v>8</v>
      </c>
      <c r="LH28" s="941">
        <v>5</v>
      </c>
      <c r="LI28" s="941">
        <v>74</v>
      </c>
      <c r="LJ28" s="942" t="s">
        <v>732</v>
      </c>
      <c r="LK28" s="941">
        <v>9</v>
      </c>
      <c r="LL28" s="941">
        <v>12</v>
      </c>
      <c r="LM28" s="941">
        <v>4</v>
      </c>
      <c r="LN28" s="941">
        <v>4</v>
      </c>
      <c r="LO28" s="941">
        <v>10</v>
      </c>
      <c r="LP28" s="941">
        <v>12</v>
      </c>
      <c r="LQ28" s="941">
        <v>10</v>
      </c>
      <c r="LR28" s="941">
        <v>6</v>
      </c>
      <c r="LS28" s="941">
        <v>10</v>
      </c>
      <c r="LT28" s="941">
        <v>6</v>
      </c>
      <c r="LU28" s="941">
        <v>5</v>
      </c>
      <c r="LV28" s="941">
        <v>13</v>
      </c>
      <c r="LW28" s="941">
        <v>15</v>
      </c>
      <c r="LX28" s="941">
        <v>12</v>
      </c>
      <c r="LY28" s="941">
        <v>112</v>
      </c>
      <c r="LZ28" s="942" t="s">
        <v>732</v>
      </c>
      <c r="MA28" s="941">
        <v>6</v>
      </c>
      <c r="MB28" s="941">
        <v>4</v>
      </c>
      <c r="MC28" s="941">
        <v>3</v>
      </c>
      <c r="MD28" s="941">
        <v>3</v>
      </c>
      <c r="ME28" s="941">
        <v>5</v>
      </c>
      <c r="MF28" s="941">
        <v>5</v>
      </c>
      <c r="MG28" s="941">
        <v>8</v>
      </c>
      <c r="MH28" s="942" t="s">
        <v>732</v>
      </c>
      <c r="MI28" s="941">
        <v>2</v>
      </c>
      <c r="MJ28" s="941">
        <v>6</v>
      </c>
      <c r="MK28" s="941">
        <v>6</v>
      </c>
      <c r="ML28" s="941">
        <v>5</v>
      </c>
      <c r="MM28" s="941">
        <v>5</v>
      </c>
      <c r="MN28" s="941">
        <v>7</v>
      </c>
      <c r="MO28" s="943">
        <v>96</v>
      </c>
    </row>
    <row r="29" spans="2:353" ht="15" customHeight="1">
      <c r="B29" s="951" t="s">
        <v>115</v>
      </c>
      <c r="C29" s="940">
        <v>10</v>
      </c>
      <c r="D29" s="941">
        <v>6</v>
      </c>
      <c r="E29" s="941">
        <v>6</v>
      </c>
      <c r="F29" s="941">
        <v>1</v>
      </c>
      <c r="G29" s="941">
        <v>2</v>
      </c>
      <c r="H29" s="941">
        <v>4</v>
      </c>
      <c r="I29" s="941">
        <v>4</v>
      </c>
      <c r="J29" s="941">
        <v>5</v>
      </c>
      <c r="K29" s="941">
        <v>2</v>
      </c>
      <c r="L29" s="941">
        <v>1</v>
      </c>
      <c r="M29" s="941">
        <v>2</v>
      </c>
      <c r="N29" s="941">
        <v>5</v>
      </c>
      <c r="O29" s="941">
        <v>4</v>
      </c>
      <c r="P29" s="941">
        <v>6</v>
      </c>
      <c r="Q29" s="941">
        <v>51</v>
      </c>
      <c r="R29" s="942" t="s">
        <v>732</v>
      </c>
      <c r="S29" s="941">
        <v>6</v>
      </c>
      <c r="T29" s="941">
        <v>3</v>
      </c>
      <c r="U29" s="941">
        <v>3</v>
      </c>
      <c r="V29" s="941">
        <v>1</v>
      </c>
      <c r="W29" s="941">
        <v>4</v>
      </c>
      <c r="X29" s="941">
        <v>5</v>
      </c>
      <c r="Y29" s="941">
        <v>2</v>
      </c>
      <c r="Z29" s="941">
        <v>1</v>
      </c>
      <c r="AA29" s="941">
        <v>5</v>
      </c>
      <c r="AB29" s="941">
        <v>1</v>
      </c>
      <c r="AC29" s="941">
        <v>2</v>
      </c>
      <c r="AD29" s="941">
        <v>2</v>
      </c>
      <c r="AE29" s="941">
        <v>6</v>
      </c>
      <c r="AF29" s="941">
        <v>6</v>
      </c>
      <c r="AG29" s="941">
        <v>54</v>
      </c>
      <c r="AH29" s="942" t="s">
        <v>732</v>
      </c>
      <c r="AI29" s="941">
        <v>9</v>
      </c>
      <c r="AJ29" s="941">
        <v>6</v>
      </c>
      <c r="AK29" s="941">
        <v>7</v>
      </c>
      <c r="AL29" s="941">
        <v>1</v>
      </c>
      <c r="AM29" s="941">
        <v>3</v>
      </c>
      <c r="AN29" s="941">
        <v>4</v>
      </c>
      <c r="AO29" s="941">
        <v>11</v>
      </c>
      <c r="AP29" s="941">
        <v>8</v>
      </c>
      <c r="AQ29" s="941">
        <v>5</v>
      </c>
      <c r="AR29" s="941">
        <v>7</v>
      </c>
      <c r="AS29" s="941">
        <v>7</v>
      </c>
      <c r="AT29" s="941">
        <v>6</v>
      </c>
      <c r="AU29" s="941">
        <v>6</v>
      </c>
      <c r="AV29" s="941">
        <v>3</v>
      </c>
      <c r="AW29" s="941">
        <v>58</v>
      </c>
      <c r="AX29" s="942" t="s">
        <v>732</v>
      </c>
      <c r="AY29" s="941">
        <v>12</v>
      </c>
      <c r="AZ29" s="941">
        <v>3</v>
      </c>
      <c r="BA29" s="941">
        <v>2</v>
      </c>
      <c r="BB29" s="941">
        <v>1</v>
      </c>
      <c r="BC29" s="941">
        <v>2</v>
      </c>
      <c r="BD29" s="941">
        <v>2</v>
      </c>
      <c r="BE29" s="941">
        <v>3</v>
      </c>
      <c r="BF29" s="941">
        <v>1</v>
      </c>
      <c r="BG29" s="941">
        <v>6</v>
      </c>
      <c r="BH29" s="941">
        <v>3</v>
      </c>
      <c r="BI29" s="941">
        <v>3</v>
      </c>
      <c r="BJ29" s="941">
        <v>3</v>
      </c>
      <c r="BK29" s="941">
        <v>2</v>
      </c>
      <c r="BL29" s="941">
        <v>5</v>
      </c>
      <c r="BM29" s="941">
        <v>28</v>
      </c>
      <c r="BN29" s="942" t="s">
        <v>732</v>
      </c>
      <c r="BO29" s="941">
        <v>12</v>
      </c>
      <c r="BP29" s="941">
        <v>8</v>
      </c>
      <c r="BQ29" s="941">
        <v>2</v>
      </c>
      <c r="BR29" s="941">
        <v>3</v>
      </c>
      <c r="BS29" s="941">
        <v>9</v>
      </c>
      <c r="BT29" s="941">
        <v>6</v>
      </c>
      <c r="BU29" s="941">
        <v>7</v>
      </c>
      <c r="BV29" s="941">
        <v>7</v>
      </c>
      <c r="BW29" s="941">
        <v>5</v>
      </c>
      <c r="BX29" s="941">
        <v>3</v>
      </c>
      <c r="BY29" s="941">
        <v>1</v>
      </c>
      <c r="BZ29" s="941">
        <v>6</v>
      </c>
      <c r="CA29" s="941">
        <v>7</v>
      </c>
      <c r="CB29" s="941">
        <v>10</v>
      </c>
      <c r="CC29" s="941">
        <v>49</v>
      </c>
      <c r="CD29" s="942" t="s">
        <v>732</v>
      </c>
      <c r="CE29" s="941">
        <v>13</v>
      </c>
      <c r="CF29" s="941">
        <v>6</v>
      </c>
      <c r="CG29" s="942" t="s">
        <v>732</v>
      </c>
      <c r="CH29" s="941">
        <v>2</v>
      </c>
      <c r="CI29" s="941">
        <v>1</v>
      </c>
      <c r="CJ29" s="941">
        <v>1</v>
      </c>
      <c r="CK29" s="941">
        <v>3</v>
      </c>
      <c r="CL29" s="941">
        <v>3</v>
      </c>
      <c r="CM29" s="941">
        <v>4</v>
      </c>
      <c r="CN29" s="941">
        <v>3</v>
      </c>
      <c r="CO29" s="941">
        <v>3</v>
      </c>
      <c r="CP29" s="941">
        <v>3</v>
      </c>
      <c r="CQ29" s="941">
        <v>7</v>
      </c>
      <c r="CR29" s="941">
        <v>3</v>
      </c>
      <c r="CS29" s="941">
        <v>44</v>
      </c>
      <c r="CT29" s="942" t="s">
        <v>732</v>
      </c>
      <c r="CU29" s="941">
        <v>7</v>
      </c>
      <c r="CV29" s="941">
        <v>5</v>
      </c>
      <c r="CW29" s="941">
        <v>2</v>
      </c>
      <c r="CX29" s="941">
        <v>3</v>
      </c>
      <c r="CY29" s="941">
        <v>3</v>
      </c>
      <c r="CZ29" s="941">
        <v>13</v>
      </c>
      <c r="DA29" s="941">
        <v>5</v>
      </c>
      <c r="DB29" s="941">
        <v>6</v>
      </c>
      <c r="DC29" s="941">
        <v>6</v>
      </c>
      <c r="DD29" s="941">
        <v>7</v>
      </c>
      <c r="DE29" s="941">
        <v>10</v>
      </c>
      <c r="DF29" s="941">
        <v>3</v>
      </c>
      <c r="DG29" s="941">
        <v>2</v>
      </c>
      <c r="DH29" s="941">
        <v>12</v>
      </c>
      <c r="DI29" s="941">
        <v>65</v>
      </c>
      <c r="DJ29" s="942" t="s">
        <v>732</v>
      </c>
      <c r="DK29" s="941">
        <v>8</v>
      </c>
      <c r="DL29" s="941">
        <v>4</v>
      </c>
      <c r="DM29" s="941">
        <v>1</v>
      </c>
      <c r="DN29" s="941">
        <v>3</v>
      </c>
      <c r="DO29" s="941">
        <v>2</v>
      </c>
      <c r="DP29" s="941">
        <v>4</v>
      </c>
      <c r="DQ29" s="942" t="s">
        <v>732</v>
      </c>
      <c r="DR29" s="942" t="s">
        <v>732</v>
      </c>
      <c r="DS29" s="941">
        <v>4</v>
      </c>
      <c r="DT29" s="941">
        <v>4</v>
      </c>
      <c r="DU29" s="941">
        <v>5</v>
      </c>
      <c r="DV29" s="941">
        <v>4</v>
      </c>
      <c r="DW29" s="941">
        <v>2</v>
      </c>
      <c r="DX29" s="941">
        <v>5</v>
      </c>
      <c r="DY29" s="941">
        <v>51</v>
      </c>
      <c r="DZ29" s="942" t="s">
        <v>732</v>
      </c>
      <c r="EA29" s="941">
        <v>13</v>
      </c>
      <c r="EB29" s="941">
        <v>3</v>
      </c>
      <c r="EC29" s="941">
        <v>5</v>
      </c>
      <c r="ED29" s="941">
        <v>1</v>
      </c>
      <c r="EE29" s="941">
        <v>8</v>
      </c>
      <c r="EF29" s="941">
        <v>9</v>
      </c>
      <c r="EG29" s="941">
        <v>8</v>
      </c>
      <c r="EH29" s="941">
        <v>9</v>
      </c>
      <c r="EI29" s="941">
        <v>5</v>
      </c>
      <c r="EJ29" s="941">
        <v>6</v>
      </c>
      <c r="EK29" s="941">
        <v>4</v>
      </c>
      <c r="EL29" s="941">
        <v>4</v>
      </c>
      <c r="EM29" s="941">
        <v>4</v>
      </c>
      <c r="EN29" s="941">
        <v>10</v>
      </c>
      <c r="EO29" s="941">
        <v>78</v>
      </c>
      <c r="EP29" s="942" t="s">
        <v>732</v>
      </c>
      <c r="EQ29" s="941">
        <v>6</v>
      </c>
      <c r="ER29" s="941">
        <v>5</v>
      </c>
      <c r="ES29" s="941">
        <v>3</v>
      </c>
      <c r="ET29" s="941">
        <v>5</v>
      </c>
      <c r="EU29" s="941">
        <v>2</v>
      </c>
      <c r="EV29" s="941">
        <v>5</v>
      </c>
      <c r="EW29" s="942" t="s">
        <v>732</v>
      </c>
      <c r="EX29" s="941">
        <v>1</v>
      </c>
      <c r="EY29" s="941">
        <v>2</v>
      </c>
      <c r="EZ29" s="941">
        <v>5</v>
      </c>
      <c r="FA29" s="941">
        <v>7</v>
      </c>
      <c r="FB29" s="941">
        <v>7</v>
      </c>
      <c r="FC29" s="941">
        <v>7</v>
      </c>
      <c r="FD29" s="941">
        <v>8</v>
      </c>
      <c r="FE29" s="941">
        <v>59</v>
      </c>
      <c r="FF29" s="942" t="s">
        <v>732</v>
      </c>
      <c r="FG29" s="941">
        <v>9</v>
      </c>
      <c r="FH29" s="941">
        <v>3</v>
      </c>
      <c r="FI29" s="941">
        <v>1</v>
      </c>
      <c r="FJ29" s="941">
        <v>2</v>
      </c>
      <c r="FK29" s="941">
        <v>12</v>
      </c>
      <c r="FL29" s="941">
        <v>3</v>
      </c>
      <c r="FM29" s="941">
        <v>7</v>
      </c>
      <c r="FN29" s="941">
        <v>7</v>
      </c>
      <c r="FO29" s="941">
        <v>5</v>
      </c>
      <c r="FP29" s="941">
        <v>7</v>
      </c>
      <c r="FQ29" s="941">
        <v>7</v>
      </c>
      <c r="FR29" s="941">
        <v>8</v>
      </c>
      <c r="FS29" s="941">
        <v>5</v>
      </c>
      <c r="FT29" s="941">
        <v>8</v>
      </c>
      <c r="FU29" s="941">
        <v>73</v>
      </c>
      <c r="FV29" s="941">
        <v>2</v>
      </c>
      <c r="FW29" s="941">
        <v>10</v>
      </c>
      <c r="FX29" s="941">
        <v>6</v>
      </c>
      <c r="FY29" s="941">
        <v>1</v>
      </c>
      <c r="FZ29" s="941">
        <v>2</v>
      </c>
      <c r="GA29" s="941">
        <v>6</v>
      </c>
      <c r="GB29" s="941">
        <v>4</v>
      </c>
      <c r="GC29" s="942" t="s">
        <v>732</v>
      </c>
      <c r="GD29" s="941">
        <v>4</v>
      </c>
      <c r="GE29" s="941">
        <v>2</v>
      </c>
      <c r="GF29" s="941">
        <v>6</v>
      </c>
      <c r="GG29" s="941">
        <v>3</v>
      </c>
      <c r="GH29" s="941">
        <v>5</v>
      </c>
      <c r="GI29" s="941">
        <v>7</v>
      </c>
      <c r="GJ29" s="941">
        <v>3</v>
      </c>
      <c r="GK29" s="941">
        <v>51</v>
      </c>
      <c r="GL29" s="942" t="s">
        <v>732</v>
      </c>
      <c r="GM29" s="941">
        <v>12</v>
      </c>
      <c r="GN29" s="941">
        <v>5</v>
      </c>
      <c r="GO29" s="941">
        <v>3</v>
      </c>
      <c r="GP29" s="941">
        <v>4</v>
      </c>
      <c r="GQ29" s="941">
        <v>2</v>
      </c>
      <c r="GR29" s="941">
        <v>5</v>
      </c>
      <c r="GS29" s="941">
        <v>8</v>
      </c>
      <c r="GT29" s="941">
        <v>12</v>
      </c>
      <c r="GU29" s="941">
        <v>3</v>
      </c>
      <c r="GV29" s="941">
        <v>6</v>
      </c>
      <c r="GW29" s="941">
        <v>9</v>
      </c>
      <c r="GX29" s="941">
        <v>5</v>
      </c>
      <c r="GY29" s="941">
        <v>7</v>
      </c>
      <c r="GZ29" s="941">
        <v>5</v>
      </c>
      <c r="HA29" s="941">
        <v>68</v>
      </c>
      <c r="HB29" s="942" t="s">
        <v>732</v>
      </c>
      <c r="HC29" s="941">
        <v>5</v>
      </c>
      <c r="HD29" s="941">
        <v>2</v>
      </c>
      <c r="HE29" s="941">
        <v>1</v>
      </c>
      <c r="HF29" s="941">
        <v>1</v>
      </c>
      <c r="HG29" s="941">
        <v>5</v>
      </c>
      <c r="HH29" s="941">
        <v>2</v>
      </c>
      <c r="HI29" s="941">
        <v>1</v>
      </c>
      <c r="HJ29" s="941">
        <v>7</v>
      </c>
      <c r="HK29" s="941">
        <v>2</v>
      </c>
      <c r="HL29" s="941">
        <v>4</v>
      </c>
      <c r="HM29" s="941">
        <v>4</v>
      </c>
      <c r="HN29" s="941">
        <v>5</v>
      </c>
      <c r="HO29" s="941">
        <v>3</v>
      </c>
      <c r="HP29" s="941">
        <v>7</v>
      </c>
      <c r="HQ29" s="941">
        <v>62</v>
      </c>
      <c r="HR29" s="942" t="s">
        <v>732</v>
      </c>
      <c r="HS29" s="941">
        <v>11</v>
      </c>
      <c r="HT29" s="941">
        <v>4</v>
      </c>
      <c r="HU29" s="941">
        <v>4</v>
      </c>
      <c r="HV29" s="941">
        <v>4</v>
      </c>
      <c r="HW29" s="941">
        <v>1</v>
      </c>
      <c r="HX29" s="941">
        <v>5</v>
      </c>
      <c r="HY29" s="941">
        <v>2</v>
      </c>
      <c r="HZ29" s="941">
        <v>3</v>
      </c>
      <c r="IA29" s="941">
        <v>9</v>
      </c>
      <c r="IB29" s="941">
        <v>1</v>
      </c>
      <c r="IC29" s="941">
        <v>6</v>
      </c>
      <c r="ID29" s="941">
        <v>5</v>
      </c>
      <c r="IE29" s="941">
        <v>8</v>
      </c>
      <c r="IF29" s="941">
        <v>12</v>
      </c>
      <c r="IG29" s="941">
        <v>69</v>
      </c>
      <c r="IH29" s="942" t="s">
        <v>732</v>
      </c>
      <c r="II29" s="941">
        <v>13</v>
      </c>
      <c r="IJ29" s="941">
        <v>4</v>
      </c>
      <c r="IK29" s="941">
        <v>1</v>
      </c>
      <c r="IL29" s="941">
        <v>1</v>
      </c>
      <c r="IM29" s="941">
        <v>4</v>
      </c>
      <c r="IN29" s="942" t="s">
        <v>732</v>
      </c>
      <c r="IO29" s="941">
        <v>2</v>
      </c>
      <c r="IP29" s="941">
        <v>2</v>
      </c>
      <c r="IQ29" s="941">
        <v>4</v>
      </c>
      <c r="IR29" s="941">
        <v>3</v>
      </c>
      <c r="IS29" s="941">
        <v>3</v>
      </c>
      <c r="IT29" s="941">
        <v>2</v>
      </c>
      <c r="IU29" s="941">
        <v>5</v>
      </c>
      <c r="IV29" s="941">
        <v>10</v>
      </c>
      <c r="IW29" s="941">
        <v>69</v>
      </c>
      <c r="IX29" s="942" t="s">
        <v>732</v>
      </c>
      <c r="IY29" s="941">
        <v>8</v>
      </c>
      <c r="IZ29" s="941">
        <v>4</v>
      </c>
      <c r="JA29" s="941">
        <v>3</v>
      </c>
      <c r="JB29" s="941">
        <v>3</v>
      </c>
      <c r="JC29" s="941">
        <v>4</v>
      </c>
      <c r="JD29" s="941">
        <v>7</v>
      </c>
      <c r="JE29" s="941">
        <v>7</v>
      </c>
      <c r="JF29" s="941">
        <v>9</v>
      </c>
      <c r="JG29" s="941">
        <v>10</v>
      </c>
      <c r="JH29" s="941">
        <v>7</v>
      </c>
      <c r="JI29" s="941">
        <v>3</v>
      </c>
      <c r="JJ29" s="941">
        <v>10</v>
      </c>
      <c r="JK29" s="941">
        <v>5</v>
      </c>
      <c r="JL29" s="941">
        <v>9</v>
      </c>
      <c r="JM29" s="941">
        <v>73</v>
      </c>
      <c r="JN29" s="942" t="s">
        <v>732</v>
      </c>
      <c r="JO29" s="941">
        <v>9</v>
      </c>
      <c r="JP29" s="941">
        <v>4</v>
      </c>
      <c r="JQ29" s="941">
        <v>2</v>
      </c>
      <c r="JR29" s="941">
        <v>4</v>
      </c>
      <c r="JS29" s="941">
        <v>3</v>
      </c>
      <c r="JT29" s="941">
        <v>1</v>
      </c>
      <c r="JU29" s="941">
        <v>1</v>
      </c>
      <c r="JV29" s="941">
        <v>2</v>
      </c>
      <c r="JW29" s="941">
        <v>1</v>
      </c>
      <c r="JX29" s="941">
        <v>4</v>
      </c>
      <c r="JY29" s="941">
        <v>2</v>
      </c>
      <c r="JZ29" s="941">
        <v>6</v>
      </c>
      <c r="KA29" s="941">
        <v>4</v>
      </c>
      <c r="KB29" s="941">
        <v>3</v>
      </c>
      <c r="KC29" s="941">
        <v>73</v>
      </c>
      <c r="KD29" s="942" t="s">
        <v>732</v>
      </c>
      <c r="KE29" s="941">
        <v>9</v>
      </c>
      <c r="KF29" s="941">
        <v>3</v>
      </c>
      <c r="KG29" s="941">
        <v>5</v>
      </c>
      <c r="KH29" s="941">
        <v>2</v>
      </c>
      <c r="KI29" s="941">
        <v>5</v>
      </c>
      <c r="KJ29" s="941">
        <v>10</v>
      </c>
      <c r="KK29" s="941">
        <v>9</v>
      </c>
      <c r="KL29" s="941">
        <v>3</v>
      </c>
      <c r="KM29" s="941">
        <v>9</v>
      </c>
      <c r="KN29" s="941">
        <v>9</v>
      </c>
      <c r="KO29" s="941">
        <v>4</v>
      </c>
      <c r="KP29" s="941">
        <v>8</v>
      </c>
      <c r="KQ29" s="941">
        <v>9</v>
      </c>
      <c r="KR29" s="941">
        <v>11</v>
      </c>
      <c r="KS29" s="941">
        <v>102</v>
      </c>
      <c r="KT29" s="942" t="s">
        <v>732</v>
      </c>
      <c r="KU29" s="941">
        <v>9</v>
      </c>
      <c r="KV29" s="941">
        <v>3</v>
      </c>
      <c r="KW29" s="941">
        <v>1</v>
      </c>
      <c r="KX29" s="941">
        <v>1</v>
      </c>
      <c r="KY29" s="941">
        <v>5</v>
      </c>
      <c r="KZ29" s="941">
        <v>3</v>
      </c>
      <c r="LA29" s="941">
        <v>3</v>
      </c>
      <c r="LB29" s="941">
        <v>1</v>
      </c>
      <c r="LC29" s="941">
        <v>7</v>
      </c>
      <c r="LD29" s="941">
        <v>3</v>
      </c>
      <c r="LE29" s="941">
        <v>2</v>
      </c>
      <c r="LF29" s="941">
        <v>3</v>
      </c>
      <c r="LG29" s="941">
        <v>9</v>
      </c>
      <c r="LH29" s="941">
        <v>5</v>
      </c>
      <c r="LI29" s="941">
        <v>67</v>
      </c>
      <c r="LJ29" s="942" t="s">
        <v>732</v>
      </c>
      <c r="LK29" s="941">
        <v>16</v>
      </c>
      <c r="LL29" s="941">
        <v>4</v>
      </c>
      <c r="LM29" s="941">
        <v>4</v>
      </c>
      <c r="LN29" s="941">
        <v>8</v>
      </c>
      <c r="LO29" s="941">
        <v>8</v>
      </c>
      <c r="LP29" s="941">
        <v>13</v>
      </c>
      <c r="LQ29" s="941">
        <v>7</v>
      </c>
      <c r="LR29" s="941">
        <v>8</v>
      </c>
      <c r="LS29" s="941">
        <v>5</v>
      </c>
      <c r="LT29" s="941">
        <v>13</v>
      </c>
      <c r="LU29" s="941">
        <v>11</v>
      </c>
      <c r="LV29" s="941">
        <v>9</v>
      </c>
      <c r="LW29" s="941">
        <v>8</v>
      </c>
      <c r="LX29" s="941">
        <v>12</v>
      </c>
      <c r="LY29" s="941">
        <v>101</v>
      </c>
      <c r="LZ29" s="942" t="s">
        <v>732</v>
      </c>
      <c r="MA29" s="941">
        <v>15</v>
      </c>
      <c r="MB29" s="941">
        <v>4</v>
      </c>
      <c r="MC29" s="941">
        <v>4</v>
      </c>
      <c r="MD29" s="941">
        <v>2</v>
      </c>
      <c r="ME29" s="941">
        <v>1</v>
      </c>
      <c r="MF29" s="941">
        <v>4</v>
      </c>
      <c r="MG29" s="941">
        <v>3</v>
      </c>
      <c r="MH29" s="941">
        <v>3</v>
      </c>
      <c r="MI29" s="941">
        <v>9</v>
      </c>
      <c r="MJ29" s="941">
        <v>5</v>
      </c>
      <c r="MK29" s="941">
        <v>3</v>
      </c>
      <c r="ML29" s="941">
        <v>4</v>
      </c>
      <c r="MM29" s="941">
        <v>5</v>
      </c>
      <c r="MN29" s="941">
        <v>7</v>
      </c>
      <c r="MO29" s="943">
        <v>68</v>
      </c>
    </row>
    <row r="30" spans="2:353" ht="15" customHeight="1">
      <c r="B30" s="951" t="s">
        <v>111</v>
      </c>
      <c r="C30" s="940">
        <v>10</v>
      </c>
      <c r="D30" s="941">
        <v>7</v>
      </c>
      <c r="E30" s="941">
        <v>4</v>
      </c>
      <c r="F30" s="941">
        <v>3</v>
      </c>
      <c r="G30" s="941">
        <v>9</v>
      </c>
      <c r="H30" s="941">
        <v>6</v>
      </c>
      <c r="I30" s="941">
        <v>5</v>
      </c>
      <c r="J30" s="941">
        <v>6</v>
      </c>
      <c r="K30" s="941">
        <v>5</v>
      </c>
      <c r="L30" s="941">
        <v>4</v>
      </c>
      <c r="M30" s="941">
        <v>10</v>
      </c>
      <c r="N30" s="941">
        <v>9</v>
      </c>
      <c r="O30" s="941">
        <v>9</v>
      </c>
      <c r="P30" s="941">
        <v>8</v>
      </c>
      <c r="Q30" s="941">
        <v>62</v>
      </c>
      <c r="R30" s="942" t="s">
        <v>732</v>
      </c>
      <c r="S30" s="941">
        <v>14</v>
      </c>
      <c r="T30" s="941">
        <v>6</v>
      </c>
      <c r="U30" s="941">
        <v>4</v>
      </c>
      <c r="V30" s="941">
        <v>7</v>
      </c>
      <c r="W30" s="941">
        <v>2</v>
      </c>
      <c r="X30" s="941">
        <v>2</v>
      </c>
      <c r="Y30" s="941">
        <v>4</v>
      </c>
      <c r="Z30" s="941">
        <v>4</v>
      </c>
      <c r="AA30" s="941">
        <v>1</v>
      </c>
      <c r="AB30" s="941">
        <v>4</v>
      </c>
      <c r="AC30" s="941">
        <v>8</v>
      </c>
      <c r="AD30" s="941">
        <v>2</v>
      </c>
      <c r="AE30" s="941">
        <v>7</v>
      </c>
      <c r="AF30" s="941">
        <v>5</v>
      </c>
      <c r="AG30" s="941">
        <v>41</v>
      </c>
      <c r="AH30" s="941">
        <v>1</v>
      </c>
      <c r="AI30" s="941">
        <v>7</v>
      </c>
      <c r="AJ30" s="941">
        <v>9</v>
      </c>
      <c r="AK30" s="941">
        <v>4</v>
      </c>
      <c r="AL30" s="941">
        <v>1</v>
      </c>
      <c r="AM30" s="941">
        <v>8</v>
      </c>
      <c r="AN30" s="941">
        <v>11</v>
      </c>
      <c r="AO30" s="941">
        <v>4</v>
      </c>
      <c r="AP30" s="941">
        <v>5</v>
      </c>
      <c r="AQ30" s="941">
        <v>3</v>
      </c>
      <c r="AR30" s="941">
        <v>7</v>
      </c>
      <c r="AS30" s="941">
        <v>7</v>
      </c>
      <c r="AT30" s="941">
        <v>5</v>
      </c>
      <c r="AU30" s="941">
        <v>7</v>
      </c>
      <c r="AV30" s="941">
        <v>9</v>
      </c>
      <c r="AW30" s="941">
        <v>70</v>
      </c>
      <c r="AX30" s="942" t="s">
        <v>732</v>
      </c>
      <c r="AY30" s="941">
        <v>10</v>
      </c>
      <c r="AZ30" s="941">
        <v>9</v>
      </c>
      <c r="BA30" s="941">
        <v>2</v>
      </c>
      <c r="BB30" s="941">
        <v>4</v>
      </c>
      <c r="BC30" s="941">
        <v>1</v>
      </c>
      <c r="BD30" s="941">
        <v>3</v>
      </c>
      <c r="BE30" s="941">
        <v>4</v>
      </c>
      <c r="BF30" s="941">
        <v>3</v>
      </c>
      <c r="BG30" s="941">
        <v>3</v>
      </c>
      <c r="BH30" s="941">
        <v>5</v>
      </c>
      <c r="BI30" s="941">
        <v>1</v>
      </c>
      <c r="BJ30" s="941">
        <v>3</v>
      </c>
      <c r="BK30" s="941">
        <v>4</v>
      </c>
      <c r="BL30" s="941">
        <v>7</v>
      </c>
      <c r="BM30" s="941">
        <v>47</v>
      </c>
      <c r="BN30" s="942" t="s">
        <v>732</v>
      </c>
      <c r="BO30" s="941">
        <v>7</v>
      </c>
      <c r="BP30" s="941">
        <v>6</v>
      </c>
      <c r="BQ30" s="941">
        <v>2</v>
      </c>
      <c r="BR30" s="941">
        <v>7</v>
      </c>
      <c r="BS30" s="941">
        <v>9</v>
      </c>
      <c r="BT30" s="941">
        <v>11</v>
      </c>
      <c r="BU30" s="941">
        <v>8</v>
      </c>
      <c r="BV30" s="941">
        <v>3</v>
      </c>
      <c r="BW30" s="941">
        <v>7</v>
      </c>
      <c r="BX30" s="941">
        <v>7</v>
      </c>
      <c r="BY30" s="941">
        <v>7</v>
      </c>
      <c r="BZ30" s="941">
        <v>8</v>
      </c>
      <c r="CA30" s="941">
        <v>12</v>
      </c>
      <c r="CB30" s="941">
        <v>11</v>
      </c>
      <c r="CC30" s="941">
        <v>78</v>
      </c>
      <c r="CD30" s="942" t="s">
        <v>732</v>
      </c>
      <c r="CE30" s="941">
        <v>8</v>
      </c>
      <c r="CF30" s="941">
        <v>7</v>
      </c>
      <c r="CG30" s="941">
        <v>1</v>
      </c>
      <c r="CH30" s="941">
        <v>1</v>
      </c>
      <c r="CI30" s="941">
        <v>6</v>
      </c>
      <c r="CJ30" s="941">
        <v>5</v>
      </c>
      <c r="CK30" s="941">
        <v>8</v>
      </c>
      <c r="CL30" s="941">
        <v>3</v>
      </c>
      <c r="CM30" s="941">
        <v>2</v>
      </c>
      <c r="CN30" s="941">
        <v>3</v>
      </c>
      <c r="CO30" s="941">
        <v>5</v>
      </c>
      <c r="CP30" s="941">
        <v>8</v>
      </c>
      <c r="CQ30" s="941">
        <v>4</v>
      </c>
      <c r="CR30" s="941">
        <v>7</v>
      </c>
      <c r="CS30" s="941">
        <v>62</v>
      </c>
      <c r="CT30" s="942" t="s">
        <v>732</v>
      </c>
      <c r="CU30" s="941">
        <v>7</v>
      </c>
      <c r="CV30" s="941">
        <v>7</v>
      </c>
      <c r="CW30" s="941">
        <v>2</v>
      </c>
      <c r="CX30" s="941">
        <v>6</v>
      </c>
      <c r="CY30" s="941">
        <v>12</v>
      </c>
      <c r="CZ30" s="941">
        <v>11</v>
      </c>
      <c r="DA30" s="941">
        <v>9</v>
      </c>
      <c r="DB30" s="941">
        <v>4</v>
      </c>
      <c r="DC30" s="941">
        <v>6</v>
      </c>
      <c r="DD30" s="941">
        <v>7</v>
      </c>
      <c r="DE30" s="941">
        <v>6</v>
      </c>
      <c r="DF30" s="941">
        <v>9</v>
      </c>
      <c r="DG30" s="941">
        <v>9</v>
      </c>
      <c r="DH30" s="941">
        <v>10</v>
      </c>
      <c r="DI30" s="941">
        <v>88</v>
      </c>
      <c r="DJ30" s="941">
        <v>1</v>
      </c>
      <c r="DK30" s="941">
        <v>5</v>
      </c>
      <c r="DL30" s="941">
        <v>8</v>
      </c>
      <c r="DM30" s="942" t="s">
        <v>732</v>
      </c>
      <c r="DN30" s="941">
        <v>4</v>
      </c>
      <c r="DO30" s="941">
        <v>4</v>
      </c>
      <c r="DP30" s="941">
        <v>4</v>
      </c>
      <c r="DQ30" s="941">
        <v>1</v>
      </c>
      <c r="DR30" s="941">
        <v>2</v>
      </c>
      <c r="DS30" s="941">
        <v>6</v>
      </c>
      <c r="DT30" s="941">
        <v>5</v>
      </c>
      <c r="DU30" s="941">
        <v>2</v>
      </c>
      <c r="DV30" s="941">
        <v>6</v>
      </c>
      <c r="DW30" s="941">
        <v>4</v>
      </c>
      <c r="DX30" s="941">
        <v>6</v>
      </c>
      <c r="DY30" s="941">
        <v>51</v>
      </c>
      <c r="DZ30" s="942" t="s">
        <v>732</v>
      </c>
      <c r="EA30" s="941">
        <v>4</v>
      </c>
      <c r="EB30" s="941">
        <v>5</v>
      </c>
      <c r="EC30" s="941">
        <v>1</v>
      </c>
      <c r="ED30" s="941">
        <v>10</v>
      </c>
      <c r="EE30" s="941">
        <v>3</v>
      </c>
      <c r="EF30" s="941">
        <v>10</v>
      </c>
      <c r="EG30" s="941">
        <v>5</v>
      </c>
      <c r="EH30" s="941">
        <v>7</v>
      </c>
      <c r="EI30" s="941">
        <v>8</v>
      </c>
      <c r="EJ30" s="941">
        <v>13</v>
      </c>
      <c r="EK30" s="941">
        <v>8</v>
      </c>
      <c r="EL30" s="941">
        <v>2</v>
      </c>
      <c r="EM30" s="941">
        <v>9</v>
      </c>
      <c r="EN30" s="941">
        <v>12</v>
      </c>
      <c r="EO30" s="941">
        <v>84</v>
      </c>
      <c r="EP30" s="942" t="s">
        <v>732</v>
      </c>
      <c r="EQ30" s="941">
        <v>7</v>
      </c>
      <c r="ER30" s="941">
        <v>6</v>
      </c>
      <c r="ES30" s="941">
        <v>1</v>
      </c>
      <c r="ET30" s="941">
        <v>2</v>
      </c>
      <c r="EU30" s="942" t="s">
        <v>732</v>
      </c>
      <c r="EV30" s="941">
        <v>4</v>
      </c>
      <c r="EW30" s="941">
        <v>2</v>
      </c>
      <c r="EX30" s="941">
        <v>3</v>
      </c>
      <c r="EY30" s="941">
        <v>2</v>
      </c>
      <c r="EZ30" s="941">
        <v>2</v>
      </c>
      <c r="FA30" s="941">
        <v>4</v>
      </c>
      <c r="FB30" s="941">
        <v>7</v>
      </c>
      <c r="FC30" s="941">
        <v>3</v>
      </c>
      <c r="FD30" s="941">
        <v>4</v>
      </c>
      <c r="FE30" s="941">
        <v>74</v>
      </c>
      <c r="FF30" s="942" t="s">
        <v>732</v>
      </c>
      <c r="FG30" s="941">
        <v>13</v>
      </c>
      <c r="FH30" s="941">
        <v>9</v>
      </c>
      <c r="FI30" s="941">
        <v>6</v>
      </c>
      <c r="FJ30" s="941">
        <v>2</v>
      </c>
      <c r="FK30" s="941">
        <v>6</v>
      </c>
      <c r="FL30" s="941">
        <v>12</v>
      </c>
      <c r="FM30" s="941">
        <v>11</v>
      </c>
      <c r="FN30" s="941">
        <v>8</v>
      </c>
      <c r="FO30" s="941">
        <v>4</v>
      </c>
      <c r="FP30" s="941">
        <v>4</v>
      </c>
      <c r="FQ30" s="941">
        <v>6</v>
      </c>
      <c r="FR30" s="941">
        <v>3</v>
      </c>
      <c r="FS30" s="941">
        <v>11</v>
      </c>
      <c r="FT30" s="941">
        <v>12</v>
      </c>
      <c r="FU30" s="941">
        <v>82</v>
      </c>
      <c r="FV30" s="942" t="s">
        <v>732</v>
      </c>
      <c r="FW30" s="941">
        <v>3</v>
      </c>
      <c r="FX30" s="941">
        <v>5</v>
      </c>
      <c r="FY30" s="941">
        <v>1</v>
      </c>
      <c r="FZ30" s="941">
        <v>4</v>
      </c>
      <c r="GA30" s="941">
        <v>5</v>
      </c>
      <c r="GB30" s="941">
        <v>4</v>
      </c>
      <c r="GC30" s="941">
        <v>2</v>
      </c>
      <c r="GD30" s="941">
        <v>3</v>
      </c>
      <c r="GE30" s="941">
        <v>5</v>
      </c>
      <c r="GF30" s="941">
        <v>8</v>
      </c>
      <c r="GG30" s="941">
        <v>3</v>
      </c>
      <c r="GH30" s="941">
        <v>6</v>
      </c>
      <c r="GI30" s="941">
        <v>12</v>
      </c>
      <c r="GJ30" s="941">
        <v>5</v>
      </c>
      <c r="GK30" s="941">
        <v>76</v>
      </c>
      <c r="GL30" s="942" t="s">
        <v>732</v>
      </c>
      <c r="GM30" s="941">
        <v>8</v>
      </c>
      <c r="GN30" s="941">
        <v>2</v>
      </c>
      <c r="GO30" s="941">
        <v>2</v>
      </c>
      <c r="GP30" s="941">
        <v>1</v>
      </c>
      <c r="GQ30" s="941">
        <v>10</v>
      </c>
      <c r="GR30" s="941">
        <v>9</v>
      </c>
      <c r="GS30" s="941">
        <v>14</v>
      </c>
      <c r="GT30" s="941">
        <v>5</v>
      </c>
      <c r="GU30" s="941">
        <v>6</v>
      </c>
      <c r="GV30" s="941">
        <v>6</v>
      </c>
      <c r="GW30" s="941">
        <v>11</v>
      </c>
      <c r="GX30" s="941">
        <v>6</v>
      </c>
      <c r="GY30" s="941">
        <v>7</v>
      </c>
      <c r="GZ30" s="941">
        <v>10</v>
      </c>
      <c r="HA30" s="941">
        <v>78</v>
      </c>
      <c r="HB30" s="942" t="s">
        <v>732</v>
      </c>
      <c r="HC30" s="941">
        <v>7</v>
      </c>
      <c r="HD30" s="941">
        <v>11</v>
      </c>
      <c r="HE30" s="941">
        <v>4</v>
      </c>
      <c r="HF30" s="941">
        <v>3</v>
      </c>
      <c r="HG30" s="941">
        <v>6</v>
      </c>
      <c r="HH30" s="941">
        <v>4</v>
      </c>
      <c r="HI30" s="941">
        <v>3</v>
      </c>
      <c r="HJ30" s="942" t="s">
        <v>732</v>
      </c>
      <c r="HK30" s="941">
        <v>2</v>
      </c>
      <c r="HL30" s="941">
        <v>4</v>
      </c>
      <c r="HM30" s="941">
        <v>4</v>
      </c>
      <c r="HN30" s="941">
        <v>5</v>
      </c>
      <c r="HO30" s="941">
        <v>9</v>
      </c>
      <c r="HP30" s="941">
        <v>7</v>
      </c>
      <c r="HQ30" s="941">
        <v>62</v>
      </c>
      <c r="HR30" s="942" t="s">
        <v>732</v>
      </c>
      <c r="HS30" s="941">
        <v>4</v>
      </c>
      <c r="HT30" s="941">
        <v>8</v>
      </c>
      <c r="HU30" s="941">
        <v>1</v>
      </c>
      <c r="HV30" s="941">
        <v>2</v>
      </c>
      <c r="HW30" s="941">
        <v>4</v>
      </c>
      <c r="HX30" s="941">
        <v>7</v>
      </c>
      <c r="HY30" s="941">
        <v>7</v>
      </c>
      <c r="HZ30" s="941">
        <v>4</v>
      </c>
      <c r="IA30" s="941">
        <v>9</v>
      </c>
      <c r="IB30" s="941">
        <v>6</v>
      </c>
      <c r="IC30" s="941">
        <v>7</v>
      </c>
      <c r="ID30" s="941">
        <v>8</v>
      </c>
      <c r="IE30" s="941">
        <v>9</v>
      </c>
      <c r="IF30" s="941">
        <v>12</v>
      </c>
      <c r="IG30" s="941">
        <v>88</v>
      </c>
      <c r="IH30" s="942" t="s">
        <v>732</v>
      </c>
      <c r="II30" s="941">
        <v>7</v>
      </c>
      <c r="IJ30" s="941">
        <v>6</v>
      </c>
      <c r="IK30" s="941">
        <v>3</v>
      </c>
      <c r="IL30" s="941">
        <v>3</v>
      </c>
      <c r="IM30" s="941">
        <v>5</v>
      </c>
      <c r="IN30" s="941">
        <v>8</v>
      </c>
      <c r="IO30" s="941">
        <v>4</v>
      </c>
      <c r="IP30" s="942" t="s">
        <v>732</v>
      </c>
      <c r="IQ30" s="941">
        <v>6</v>
      </c>
      <c r="IR30" s="941">
        <v>5</v>
      </c>
      <c r="IS30" s="941">
        <v>4</v>
      </c>
      <c r="IT30" s="941">
        <v>4</v>
      </c>
      <c r="IU30" s="941">
        <v>3</v>
      </c>
      <c r="IV30" s="941">
        <v>9</v>
      </c>
      <c r="IW30" s="941">
        <v>73</v>
      </c>
      <c r="IX30" s="942" t="s">
        <v>732</v>
      </c>
      <c r="IY30" s="941">
        <v>2</v>
      </c>
      <c r="IZ30" s="941">
        <v>2</v>
      </c>
      <c r="JA30" s="941">
        <v>4</v>
      </c>
      <c r="JB30" s="941">
        <v>1</v>
      </c>
      <c r="JC30" s="941">
        <v>13</v>
      </c>
      <c r="JD30" s="941">
        <v>6</v>
      </c>
      <c r="JE30" s="941">
        <v>5</v>
      </c>
      <c r="JF30" s="941">
        <v>5</v>
      </c>
      <c r="JG30" s="941">
        <v>5</v>
      </c>
      <c r="JH30" s="941">
        <v>3</v>
      </c>
      <c r="JI30" s="941">
        <v>4</v>
      </c>
      <c r="JJ30" s="941">
        <v>6</v>
      </c>
      <c r="JK30" s="941">
        <v>8</v>
      </c>
      <c r="JL30" s="941">
        <v>11</v>
      </c>
      <c r="JM30" s="941">
        <v>90</v>
      </c>
      <c r="JN30" s="942" t="s">
        <v>732</v>
      </c>
      <c r="JO30" s="941">
        <v>8</v>
      </c>
      <c r="JP30" s="941">
        <v>2</v>
      </c>
      <c r="JQ30" s="941">
        <v>3</v>
      </c>
      <c r="JR30" s="941">
        <v>5</v>
      </c>
      <c r="JS30" s="941">
        <v>1</v>
      </c>
      <c r="JT30" s="941">
        <v>4</v>
      </c>
      <c r="JU30" s="942" t="s">
        <v>732</v>
      </c>
      <c r="JV30" s="941">
        <v>5</v>
      </c>
      <c r="JW30" s="941">
        <v>3</v>
      </c>
      <c r="JX30" s="941">
        <v>1</v>
      </c>
      <c r="JY30" s="941">
        <v>3</v>
      </c>
      <c r="JZ30" s="941">
        <v>9</v>
      </c>
      <c r="KA30" s="941">
        <v>3</v>
      </c>
      <c r="KB30" s="941">
        <v>6</v>
      </c>
      <c r="KC30" s="941">
        <v>64</v>
      </c>
      <c r="KD30" s="942" t="s">
        <v>732</v>
      </c>
      <c r="KE30" s="941">
        <v>9</v>
      </c>
      <c r="KF30" s="941">
        <v>6</v>
      </c>
      <c r="KG30" s="941">
        <v>1</v>
      </c>
      <c r="KH30" s="942" t="s">
        <v>732</v>
      </c>
      <c r="KI30" s="941">
        <v>10</v>
      </c>
      <c r="KJ30" s="941">
        <v>18</v>
      </c>
      <c r="KK30" s="941">
        <v>6</v>
      </c>
      <c r="KL30" s="941">
        <v>17</v>
      </c>
      <c r="KM30" s="941">
        <v>4</v>
      </c>
      <c r="KN30" s="941">
        <v>10</v>
      </c>
      <c r="KO30" s="941">
        <v>8</v>
      </c>
      <c r="KP30" s="941">
        <v>8</v>
      </c>
      <c r="KQ30" s="941">
        <v>11</v>
      </c>
      <c r="KR30" s="941">
        <v>13</v>
      </c>
      <c r="KS30" s="941">
        <v>96</v>
      </c>
      <c r="KT30" s="942" t="s">
        <v>732</v>
      </c>
      <c r="KU30" s="941">
        <v>5</v>
      </c>
      <c r="KV30" s="941">
        <v>6</v>
      </c>
      <c r="KW30" s="941">
        <v>3</v>
      </c>
      <c r="KX30" s="941">
        <v>4</v>
      </c>
      <c r="KY30" s="941">
        <v>6</v>
      </c>
      <c r="KZ30" s="941">
        <v>1</v>
      </c>
      <c r="LA30" s="941">
        <v>4</v>
      </c>
      <c r="LB30" s="941">
        <v>2</v>
      </c>
      <c r="LC30" s="941">
        <v>3</v>
      </c>
      <c r="LD30" s="941">
        <v>5</v>
      </c>
      <c r="LE30" s="941">
        <v>2</v>
      </c>
      <c r="LF30" s="941">
        <v>3</v>
      </c>
      <c r="LG30" s="941">
        <v>12</v>
      </c>
      <c r="LH30" s="941">
        <v>6</v>
      </c>
      <c r="LI30" s="941">
        <v>84</v>
      </c>
      <c r="LJ30" s="942" t="s">
        <v>732</v>
      </c>
      <c r="LK30" s="941">
        <v>5</v>
      </c>
      <c r="LL30" s="941">
        <v>4</v>
      </c>
      <c r="LM30" s="941">
        <v>2</v>
      </c>
      <c r="LN30" s="941">
        <v>5</v>
      </c>
      <c r="LO30" s="941">
        <v>9</v>
      </c>
      <c r="LP30" s="941">
        <v>12</v>
      </c>
      <c r="LQ30" s="941">
        <v>6</v>
      </c>
      <c r="LR30" s="941">
        <v>12</v>
      </c>
      <c r="LS30" s="941">
        <v>6</v>
      </c>
      <c r="LT30" s="941">
        <v>7</v>
      </c>
      <c r="LU30" s="941">
        <v>8</v>
      </c>
      <c r="LV30" s="941">
        <v>11</v>
      </c>
      <c r="LW30" s="941">
        <v>5</v>
      </c>
      <c r="LX30" s="941">
        <v>7</v>
      </c>
      <c r="LY30" s="941">
        <v>100</v>
      </c>
      <c r="LZ30" s="942" t="s">
        <v>732</v>
      </c>
      <c r="MA30" s="941">
        <v>7</v>
      </c>
      <c r="MB30" s="941">
        <v>3</v>
      </c>
      <c r="MC30" s="942" t="s">
        <v>732</v>
      </c>
      <c r="MD30" s="941">
        <v>7</v>
      </c>
      <c r="ME30" s="942" t="s">
        <v>732</v>
      </c>
      <c r="MF30" s="941">
        <v>3</v>
      </c>
      <c r="MG30" s="941">
        <v>1</v>
      </c>
      <c r="MH30" s="942" t="s">
        <v>732</v>
      </c>
      <c r="MI30" s="941">
        <v>3</v>
      </c>
      <c r="MJ30" s="941">
        <v>3</v>
      </c>
      <c r="MK30" s="941">
        <v>3</v>
      </c>
      <c r="ML30" s="941">
        <v>11</v>
      </c>
      <c r="MM30" s="941">
        <v>7</v>
      </c>
      <c r="MN30" s="941">
        <v>6</v>
      </c>
      <c r="MO30" s="943">
        <v>79</v>
      </c>
    </row>
    <row r="31" spans="2:353" ht="15" customHeight="1">
      <c r="B31" s="951" t="s">
        <v>127</v>
      </c>
      <c r="C31" s="940">
        <v>14</v>
      </c>
      <c r="D31" s="941">
        <v>11</v>
      </c>
      <c r="E31" s="941">
        <v>4</v>
      </c>
      <c r="F31" s="941">
        <v>4</v>
      </c>
      <c r="G31" s="941">
        <v>15</v>
      </c>
      <c r="H31" s="941">
        <v>28</v>
      </c>
      <c r="I31" s="941">
        <v>38</v>
      </c>
      <c r="J31" s="941">
        <v>20</v>
      </c>
      <c r="K31" s="941">
        <v>14</v>
      </c>
      <c r="L31" s="941">
        <v>17</v>
      </c>
      <c r="M31" s="941">
        <v>15</v>
      </c>
      <c r="N31" s="941">
        <v>15</v>
      </c>
      <c r="O31" s="941">
        <v>14</v>
      </c>
      <c r="P31" s="941">
        <v>19</v>
      </c>
      <c r="Q31" s="941">
        <v>60</v>
      </c>
      <c r="R31" s="941">
        <v>15</v>
      </c>
      <c r="S31" s="941">
        <v>11</v>
      </c>
      <c r="T31" s="941">
        <v>7</v>
      </c>
      <c r="U31" s="941">
        <v>8</v>
      </c>
      <c r="V31" s="941">
        <v>2</v>
      </c>
      <c r="W31" s="941">
        <v>6</v>
      </c>
      <c r="X31" s="941">
        <v>1</v>
      </c>
      <c r="Y31" s="941">
        <v>9</v>
      </c>
      <c r="Z31" s="941">
        <v>9</v>
      </c>
      <c r="AA31" s="941">
        <v>8</v>
      </c>
      <c r="AB31" s="941">
        <v>7</v>
      </c>
      <c r="AC31" s="941">
        <v>10</v>
      </c>
      <c r="AD31" s="941">
        <v>11</v>
      </c>
      <c r="AE31" s="941">
        <v>4</v>
      </c>
      <c r="AF31" s="941">
        <v>5</v>
      </c>
      <c r="AG31" s="941">
        <v>59</v>
      </c>
      <c r="AH31" s="941">
        <v>3</v>
      </c>
      <c r="AI31" s="941">
        <v>19</v>
      </c>
      <c r="AJ31" s="941">
        <v>6</v>
      </c>
      <c r="AK31" s="941">
        <v>5</v>
      </c>
      <c r="AL31" s="941">
        <v>5</v>
      </c>
      <c r="AM31" s="941">
        <v>18</v>
      </c>
      <c r="AN31" s="941">
        <v>23</v>
      </c>
      <c r="AO31" s="941">
        <v>28</v>
      </c>
      <c r="AP31" s="941">
        <v>24</v>
      </c>
      <c r="AQ31" s="941">
        <v>15</v>
      </c>
      <c r="AR31" s="941">
        <v>22</v>
      </c>
      <c r="AS31" s="941">
        <v>20</v>
      </c>
      <c r="AT31" s="941">
        <v>18</v>
      </c>
      <c r="AU31" s="941">
        <v>16</v>
      </c>
      <c r="AV31" s="941">
        <v>14</v>
      </c>
      <c r="AW31" s="941">
        <v>77</v>
      </c>
      <c r="AX31" s="942" t="s">
        <v>732</v>
      </c>
      <c r="AY31" s="941">
        <v>10</v>
      </c>
      <c r="AZ31" s="941">
        <v>8</v>
      </c>
      <c r="BA31" s="941">
        <v>9</v>
      </c>
      <c r="BB31" s="941">
        <v>7</v>
      </c>
      <c r="BC31" s="941">
        <v>8</v>
      </c>
      <c r="BD31" s="941">
        <v>8</v>
      </c>
      <c r="BE31" s="941">
        <v>7</v>
      </c>
      <c r="BF31" s="941">
        <v>6</v>
      </c>
      <c r="BG31" s="941">
        <v>5</v>
      </c>
      <c r="BH31" s="941">
        <v>9</v>
      </c>
      <c r="BI31" s="941">
        <v>8</v>
      </c>
      <c r="BJ31" s="941">
        <v>9</v>
      </c>
      <c r="BK31" s="941">
        <v>8</v>
      </c>
      <c r="BL31" s="941">
        <v>10</v>
      </c>
      <c r="BM31" s="941">
        <v>49</v>
      </c>
      <c r="BN31" s="942" t="s">
        <v>732</v>
      </c>
      <c r="BO31" s="941">
        <v>31</v>
      </c>
      <c r="BP31" s="941">
        <v>13</v>
      </c>
      <c r="BQ31" s="941">
        <v>4</v>
      </c>
      <c r="BR31" s="941">
        <v>9</v>
      </c>
      <c r="BS31" s="941">
        <v>20</v>
      </c>
      <c r="BT31" s="941">
        <v>20</v>
      </c>
      <c r="BU31" s="941">
        <v>20</v>
      </c>
      <c r="BV31" s="941">
        <v>19</v>
      </c>
      <c r="BW31" s="941">
        <v>21</v>
      </c>
      <c r="BX31" s="941">
        <v>21</v>
      </c>
      <c r="BY31" s="941">
        <v>16</v>
      </c>
      <c r="BZ31" s="941">
        <v>21</v>
      </c>
      <c r="CA31" s="941">
        <v>14</v>
      </c>
      <c r="CB31" s="941">
        <v>15</v>
      </c>
      <c r="CC31" s="941">
        <v>104</v>
      </c>
      <c r="CD31" s="941">
        <v>1</v>
      </c>
      <c r="CE31" s="941">
        <v>27</v>
      </c>
      <c r="CF31" s="941">
        <v>9</v>
      </c>
      <c r="CG31" s="941">
        <v>5</v>
      </c>
      <c r="CH31" s="941">
        <v>4</v>
      </c>
      <c r="CI31" s="941">
        <v>14</v>
      </c>
      <c r="CJ31" s="941">
        <v>6</v>
      </c>
      <c r="CK31" s="941">
        <v>8</v>
      </c>
      <c r="CL31" s="941">
        <v>4</v>
      </c>
      <c r="CM31" s="941">
        <v>5</v>
      </c>
      <c r="CN31" s="941">
        <v>10</v>
      </c>
      <c r="CO31" s="941">
        <v>11</v>
      </c>
      <c r="CP31" s="941">
        <v>9</v>
      </c>
      <c r="CQ31" s="941">
        <v>8</v>
      </c>
      <c r="CR31" s="941">
        <v>7</v>
      </c>
      <c r="CS31" s="941">
        <v>54</v>
      </c>
      <c r="CT31" s="942" t="s">
        <v>732</v>
      </c>
      <c r="CU31" s="941">
        <v>21</v>
      </c>
      <c r="CV31" s="941">
        <v>15</v>
      </c>
      <c r="CW31" s="941">
        <v>5</v>
      </c>
      <c r="CX31" s="941">
        <v>3</v>
      </c>
      <c r="CY31" s="941">
        <v>21</v>
      </c>
      <c r="CZ31" s="941">
        <v>36</v>
      </c>
      <c r="DA31" s="941">
        <v>26</v>
      </c>
      <c r="DB31" s="941">
        <v>30</v>
      </c>
      <c r="DC31" s="941">
        <v>24</v>
      </c>
      <c r="DD31" s="941">
        <v>18</v>
      </c>
      <c r="DE31" s="941">
        <v>17</v>
      </c>
      <c r="DF31" s="941">
        <v>20</v>
      </c>
      <c r="DG31" s="941">
        <v>17</v>
      </c>
      <c r="DH31" s="941">
        <v>14</v>
      </c>
      <c r="DI31" s="941">
        <v>99</v>
      </c>
      <c r="DJ31" s="941">
        <v>1</v>
      </c>
      <c r="DK31" s="941">
        <v>12</v>
      </c>
      <c r="DL31" s="941">
        <v>17</v>
      </c>
      <c r="DM31" s="941">
        <v>3</v>
      </c>
      <c r="DN31" s="941">
        <v>5</v>
      </c>
      <c r="DO31" s="941">
        <v>5</v>
      </c>
      <c r="DP31" s="941">
        <v>13</v>
      </c>
      <c r="DQ31" s="941">
        <v>9</v>
      </c>
      <c r="DR31" s="941">
        <v>4</v>
      </c>
      <c r="DS31" s="941">
        <v>5</v>
      </c>
      <c r="DT31" s="941">
        <v>7</v>
      </c>
      <c r="DU31" s="941">
        <v>7</v>
      </c>
      <c r="DV31" s="941">
        <v>14</v>
      </c>
      <c r="DW31" s="941">
        <v>9</v>
      </c>
      <c r="DX31" s="941">
        <v>11</v>
      </c>
      <c r="DY31" s="941">
        <v>64</v>
      </c>
      <c r="DZ31" s="941">
        <v>1</v>
      </c>
      <c r="EA31" s="941">
        <v>25</v>
      </c>
      <c r="EB31" s="941">
        <v>11</v>
      </c>
      <c r="EC31" s="941">
        <v>12</v>
      </c>
      <c r="ED31" s="941">
        <v>7</v>
      </c>
      <c r="EE31" s="941">
        <v>24</v>
      </c>
      <c r="EF31" s="941">
        <v>31</v>
      </c>
      <c r="EG31" s="941">
        <v>26</v>
      </c>
      <c r="EH31" s="941">
        <v>21</v>
      </c>
      <c r="EI31" s="941">
        <v>20</v>
      </c>
      <c r="EJ31" s="941">
        <v>19</v>
      </c>
      <c r="EK31" s="941">
        <v>12</v>
      </c>
      <c r="EL31" s="941">
        <v>15</v>
      </c>
      <c r="EM31" s="941">
        <v>19</v>
      </c>
      <c r="EN31" s="941">
        <v>14</v>
      </c>
      <c r="EO31" s="941">
        <v>109</v>
      </c>
      <c r="EP31" s="942" t="s">
        <v>732</v>
      </c>
      <c r="EQ31" s="941">
        <v>14</v>
      </c>
      <c r="ER31" s="941">
        <v>11</v>
      </c>
      <c r="ES31" s="941">
        <v>7</v>
      </c>
      <c r="ET31" s="941">
        <v>8</v>
      </c>
      <c r="EU31" s="941">
        <v>6</v>
      </c>
      <c r="EV31" s="941">
        <v>9</v>
      </c>
      <c r="EW31" s="941">
        <v>9</v>
      </c>
      <c r="EX31" s="941">
        <v>11</v>
      </c>
      <c r="EY31" s="941">
        <v>6</v>
      </c>
      <c r="EZ31" s="941">
        <v>17</v>
      </c>
      <c r="FA31" s="941">
        <v>9</v>
      </c>
      <c r="FB31" s="941">
        <v>15</v>
      </c>
      <c r="FC31" s="941">
        <v>7</v>
      </c>
      <c r="FD31" s="941">
        <v>9</v>
      </c>
      <c r="FE31" s="941">
        <v>67</v>
      </c>
      <c r="FF31" s="942" t="s">
        <v>732</v>
      </c>
      <c r="FG31" s="941">
        <v>21</v>
      </c>
      <c r="FH31" s="941">
        <v>12</v>
      </c>
      <c r="FI31" s="941">
        <v>8</v>
      </c>
      <c r="FJ31" s="941">
        <v>7</v>
      </c>
      <c r="FK31" s="941">
        <v>20</v>
      </c>
      <c r="FL31" s="941">
        <v>38</v>
      </c>
      <c r="FM31" s="941">
        <v>34</v>
      </c>
      <c r="FN31" s="941">
        <v>20</v>
      </c>
      <c r="FO31" s="941">
        <v>15</v>
      </c>
      <c r="FP31" s="941">
        <v>19</v>
      </c>
      <c r="FQ31" s="941">
        <v>22</v>
      </c>
      <c r="FR31" s="941">
        <v>18</v>
      </c>
      <c r="FS31" s="941">
        <v>17</v>
      </c>
      <c r="FT31" s="941">
        <v>22</v>
      </c>
      <c r="FU31" s="941">
        <v>121</v>
      </c>
      <c r="FV31" s="942" t="s">
        <v>732</v>
      </c>
      <c r="FW31" s="941">
        <v>14</v>
      </c>
      <c r="FX31" s="941">
        <v>12</v>
      </c>
      <c r="FY31" s="941">
        <v>8</v>
      </c>
      <c r="FZ31" s="941">
        <v>6</v>
      </c>
      <c r="GA31" s="941">
        <v>13</v>
      </c>
      <c r="GB31" s="941">
        <v>4</v>
      </c>
      <c r="GC31" s="941">
        <v>14</v>
      </c>
      <c r="GD31" s="941">
        <v>6</v>
      </c>
      <c r="GE31" s="941">
        <v>7</v>
      </c>
      <c r="GF31" s="941">
        <v>9</v>
      </c>
      <c r="GG31" s="941">
        <v>8</v>
      </c>
      <c r="GH31" s="941">
        <v>15</v>
      </c>
      <c r="GI31" s="941">
        <v>6</v>
      </c>
      <c r="GJ31" s="941">
        <v>12</v>
      </c>
      <c r="GK31" s="941">
        <v>90</v>
      </c>
      <c r="GL31" s="941">
        <v>2</v>
      </c>
      <c r="GM31" s="941">
        <v>25</v>
      </c>
      <c r="GN31" s="941">
        <v>17</v>
      </c>
      <c r="GO31" s="941">
        <v>6</v>
      </c>
      <c r="GP31" s="941">
        <v>5</v>
      </c>
      <c r="GQ31" s="941">
        <v>20</v>
      </c>
      <c r="GR31" s="941">
        <v>29</v>
      </c>
      <c r="GS31" s="941">
        <v>19</v>
      </c>
      <c r="GT31" s="941">
        <v>28</v>
      </c>
      <c r="GU31" s="941">
        <v>22</v>
      </c>
      <c r="GV31" s="941">
        <v>22</v>
      </c>
      <c r="GW31" s="941">
        <v>18</v>
      </c>
      <c r="GX31" s="941">
        <v>12</v>
      </c>
      <c r="GY31" s="941">
        <v>16</v>
      </c>
      <c r="GZ31" s="941">
        <v>26</v>
      </c>
      <c r="HA31" s="941">
        <v>141</v>
      </c>
      <c r="HB31" s="942" t="s">
        <v>732</v>
      </c>
      <c r="HC31" s="941">
        <v>14</v>
      </c>
      <c r="HD31" s="941">
        <v>11</v>
      </c>
      <c r="HE31" s="941">
        <v>6</v>
      </c>
      <c r="HF31" s="941">
        <v>3</v>
      </c>
      <c r="HG31" s="941">
        <v>7</v>
      </c>
      <c r="HH31" s="941">
        <v>13</v>
      </c>
      <c r="HI31" s="941">
        <v>7</v>
      </c>
      <c r="HJ31" s="941">
        <v>11</v>
      </c>
      <c r="HK31" s="941">
        <v>4</v>
      </c>
      <c r="HL31" s="941">
        <v>7</v>
      </c>
      <c r="HM31" s="941">
        <v>6</v>
      </c>
      <c r="HN31" s="941">
        <v>8</v>
      </c>
      <c r="HO31" s="941">
        <v>15</v>
      </c>
      <c r="HP31" s="941">
        <v>13</v>
      </c>
      <c r="HQ31" s="941">
        <v>93</v>
      </c>
      <c r="HR31" s="942" t="s">
        <v>732</v>
      </c>
      <c r="HS31" s="941">
        <v>27</v>
      </c>
      <c r="HT31" s="941">
        <v>9</v>
      </c>
      <c r="HU31" s="941">
        <v>9</v>
      </c>
      <c r="HV31" s="941">
        <v>3</v>
      </c>
      <c r="HW31" s="941">
        <v>15</v>
      </c>
      <c r="HX31" s="941">
        <v>39</v>
      </c>
      <c r="HY31" s="941">
        <v>31</v>
      </c>
      <c r="HZ31" s="941">
        <v>19</v>
      </c>
      <c r="IA31" s="941">
        <v>17</v>
      </c>
      <c r="IB31" s="941">
        <v>11</v>
      </c>
      <c r="IC31" s="941">
        <v>12</v>
      </c>
      <c r="ID31" s="941">
        <v>13</v>
      </c>
      <c r="IE31" s="941">
        <v>15</v>
      </c>
      <c r="IF31" s="941">
        <v>23</v>
      </c>
      <c r="IG31" s="941">
        <v>112</v>
      </c>
      <c r="IH31" s="942" t="s">
        <v>732</v>
      </c>
      <c r="II31" s="941">
        <v>22</v>
      </c>
      <c r="IJ31" s="941">
        <v>17</v>
      </c>
      <c r="IK31" s="941">
        <v>7</v>
      </c>
      <c r="IL31" s="941">
        <v>2</v>
      </c>
      <c r="IM31" s="941">
        <v>5</v>
      </c>
      <c r="IN31" s="941">
        <v>5</v>
      </c>
      <c r="IO31" s="941">
        <v>7</v>
      </c>
      <c r="IP31" s="941">
        <v>6</v>
      </c>
      <c r="IQ31" s="941">
        <v>7</v>
      </c>
      <c r="IR31" s="941">
        <v>10</v>
      </c>
      <c r="IS31" s="941">
        <v>10</v>
      </c>
      <c r="IT31" s="941">
        <v>17</v>
      </c>
      <c r="IU31" s="941">
        <v>12</v>
      </c>
      <c r="IV31" s="941">
        <v>19</v>
      </c>
      <c r="IW31" s="941">
        <v>82</v>
      </c>
      <c r="IX31" s="942" t="s">
        <v>732</v>
      </c>
      <c r="IY31" s="941">
        <v>20</v>
      </c>
      <c r="IZ31" s="941">
        <v>12</v>
      </c>
      <c r="JA31" s="941">
        <v>4</v>
      </c>
      <c r="JB31" s="941">
        <v>2</v>
      </c>
      <c r="JC31" s="941">
        <v>16</v>
      </c>
      <c r="JD31" s="941">
        <v>24</v>
      </c>
      <c r="JE31" s="941">
        <v>17</v>
      </c>
      <c r="JF31" s="941">
        <v>20</v>
      </c>
      <c r="JG31" s="941">
        <v>12</v>
      </c>
      <c r="JH31" s="941">
        <v>19</v>
      </c>
      <c r="JI31" s="941">
        <v>20</v>
      </c>
      <c r="JJ31" s="941">
        <v>20</v>
      </c>
      <c r="JK31" s="941">
        <v>18</v>
      </c>
      <c r="JL31" s="941">
        <v>24</v>
      </c>
      <c r="JM31" s="941">
        <v>143</v>
      </c>
      <c r="JN31" s="942" t="s">
        <v>732</v>
      </c>
      <c r="JO31" s="941">
        <v>16</v>
      </c>
      <c r="JP31" s="941">
        <v>8</v>
      </c>
      <c r="JQ31" s="941">
        <v>3</v>
      </c>
      <c r="JR31" s="941">
        <v>5</v>
      </c>
      <c r="JS31" s="941">
        <v>7</v>
      </c>
      <c r="JT31" s="941">
        <v>9</v>
      </c>
      <c r="JU31" s="941">
        <v>5</v>
      </c>
      <c r="JV31" s="941">
        <v>6</v>
      </c>
      <c r="JW31" s="941">
        <v>6</v>
      </c>
      <c r="JX31" s="941">
        <v>4</v>
      </c>
      <c r="JY31" s="941">
        <v>13</v>
      </c>
      <c r="JZ31" s="941">
        <v>7</v>
      </c>
      <c r="KA31" s="941">
        <v>12</v>
      </c>
      <c r="KB31" s="941">
        <v>14</v>
      </c>
      <c r="KC31" s="941">
        <v>105</v>
      </c>
      <c r="KD31" s="942" t="s">
        <v>732</v>
      </c>
      <c r="KE31" s="941">
        <v>23</v>
      </c>
      <c r="KF31" s="941">
        <v>9</v>
      </c>
      <c r="KG31" s="941">
        <v>6</v>
      </c>
      <c r="KH31" s="941">
        <v>5</v>
      </c>
      <c r="KI31" s="941">
        <v>17</v>
      </c>
      <c r="KJ31" s="941">
        <v>20</v>
      </c>
      <c r="KK31" s="941">
        <v>27</v>
      </c>
      <c r="KL31" s="941">
        <v>26</v>
      </c>
      <c r="KM31" s="941">
        <v>14</v>
      </c>
      <c r="KN31" s="941">
        <v>20</v>
      </c>
      <c r="KO31" s="941">
        <v>15</v>
      </c>
      <c r="KP31" s="941">
        <v>21</v>
      </c>
      <c r="KQ31" s="941">
        <v>17</v>
      </c>
      <c r="KR31" s="941">
        <v>22</v>
      </c>
      <c r="KS31" s="941">
        <v>153</v>
      </c>
      <c r="KT31" s="942" t="s">
        <v>732</v>
      </c>
      <c r="KU31" s="941">
        <v>26</v>
      </c>
      <c r="KV31" s="941">
        <v>7</v>
      </c>
      <c r="KW31" s="941">
        <v>8</v>
      </c>
      <c r="KX31" s="941">
        <v>4</v>
      </c>
      <c r="KY31" s="941">
        <v>6</v>
      </c>
      <c r="KZ31" s="941">
        <v>10</v>
      </c>
      <c r="LA31" s="941">
        <v>8</v>
      </c>
      <c r="LB31" s="941">
        <v>8</v>
      </c>
      <c r="LC31" s="941">
        <v>10</v>
      </c>
      <c r="LD31" s="941">
        <v>7</v>
      </c>
      <c r="LE31" s="941">
        <v>10</v>
      </c>
      <c r="LF31" s="941">
        <v>1</v>
      </c>
      <c r="LG31" s="941">
        <v>16</v>
      </c>
      <c r="LH31" s="941">
        <v>10</v>
      </c>
      <c r="LI31" s="941">
        <v>113</v>
      </c>
      <c r="LJ31" s="942" t="s">
        <v>732</v>
      </c>
      <c r="LK31" s="941">
        <v>32</v>
      </c>
      <c r="LL31" s="941">
        <v>9</v>
      </c>
      <c r="LM31" s="941">
        <v>10</v>
      </c>
      <c r="LN31" s="941">
        <v>3</v>
      </c>
      <c r="LO31" s="941">
        <v>16</v>
      </c>
      <c r="LP31" s="941">
        <v>27</v>
      </c>
      <c r="LQ31" s="941">
        <v>16</v>
      </c>
      <c r="LR31" s="941">
        <v>13</v>
      </c>
      <c r="LS31" s="941">
        <v>17</v>
      </c>
      <c r="LT31" s="941">
        <v>20</v>
      </c>
      <c r="LU31" s="941">
        <v>15</v>
      </c>
      <c r="LV31" s="941">
        <v>19</v>
      </c>
      <c r="LW31" s="941">
        <v>19</v>
      </c>
      <c r="LX31" s="941">
        <v>14</v>
      </c>
      <c r="LY31" s="941">
        <v>176</v>
      </c>
      <c r="LZ31" s="942" t="s">
        <v>732</v>
      </c>
      <c r="MA31" s="941">
        <v>24</v>
      </c>
      <c r="MB31" s="941">
        <v>5</v>
      </c>
      <c r="MC31" s="941">
        <v>5</v>
      </c>
      <c r="MD31" s="941">
        <v>4</v>
      </c>
      <c r="ME31" s="941">
        <v>3</v>
      </c>
      <c r="MF31" s="941">
        <v>12</v>
      </c>
      <c r="MG31" s="941">
        <v>11</v>
      </c>
      <c r="MH31" s="941">
        <v>4</v>
      </c>
      <c r="MI31" s="941">
        <v>2</v>
      </c>
      <c r="MJ31" s="941">
        <v>8</v>
      </c>
      <c r="MK31" s="941">
        <v>6</v>
      </c>
      <c r="ML31" s="941">
        <v>13</v>
      </c>
      <c r="MM31" s="941">
        <v>13</v>
      </c>
      <c r="MN31" s="941">
        <v>12</v>
      </c>
      <c r="MO31" s="943">
        <v>107</v>
      </c>
    </row>
    <row r="32" spans="2:353" ht="15" customHeight="1">
      <c r="B32" s="951" t="s">
        <v>113</v>
      </c>
      <c r="C32" s="940">
        <v>21</v>
      </c>
      <c r="D32" s="941">
        <v>16</v>
      </c>
      <c r="E32" s="941">
        <v>8</v>
      </c>
      <c r="F32" s="941">
        <v>5</v>
      </c>
      <c r="G32" s="941">
        <v>14</v>
      </c>
      <c r="H32" s="941">
        <v>23</v>
      </c>
      <c r="I32" s="941">
        <v>13</v>
      </c>
      <c r="J32" s="941">
        <v>15</v>
      </c>
      <c r="K32" s="941">
        <v>12</v>
      </c>
      <c r="L32" s="941">
        <v>13</v>
      </c>
      <c r="M32" s="941">
        <v>12</v>
      </c>
      <c r="N32" s="941">
        <v>14</v>
      </c>
      <c r="O32" s="941">
        <v>22</v>
      </c>
      <c r="P32" s="941">
        <v>15</v>
      </c>
      <c r="Q32" s="941">
        <v>51</v>
      </c>
      <c r="R32" s="942" t="s">
        <v>732</v>
      </c>
      <c r="S32" s="941">
        <v>13</v>
      </c>
      <c r="T32" s="941">
        <v>12</v>
      </c>
      <c r="U32" s="941">
        <v>3</v>
      </c>
      <c r="V32" s="941">
        <v>7</v>
      </c>
      <c r="W32" s="942" t="s">
        <v>732</v>
      </c>
      <c r="X32" s="941">
        <v>5</v>
      </c>
      <c r="Y32" s="941">
        <v>6</v>
      </c>
      <c r="Z32" s="941">
        <v>5</v>
      </c>
      <c r="AA32" s="941">
        <v>9</v>
      </c>
      <c r="AB32" s="941">
        <v>4</v>
      </c>
      <c r="AC32" s="941">
        <v>3</v>
      </c>
      <c r="AD32" s="941">
        <v>4</v>
      </c>
      <c r="AE32" s="941">
        <v>10</v>
      </c>
      <c r="AF32" s="941">
        <v>6</v>
      </c>
      <c r="AG32" s="941">
        <v>42</v>
      </c>
      <c r="AH32" s="942" t="s">
        <v>732</v>
      </c>
      <c r="AI32" s="941">
        <v>19</v>
      </c>
      <c r="AJ32" s="941">
        <v>14</v>
      </c>
      <c r="AK32" s="941">
        <v>7</v>
      </c>
      <c r="AL32" s="941">
        <v>2</v>
      </c>
      <c r="AM32" s="941">
        <v>11</v>
      </c>
      <c r="AN32" s="941">
        <v>18</v>
      </c>
      <c r="AO32" s="941">
        <v>18</v>
      </c>
      <c r="AP32" s="941">
        <v>15</v>
      </c>
      <c r="AQ32" s="941">
        <v>12</v>
      </c>
      <c r="AR32" s="941">
        <v>15</v>
      </c>
      <c r="AS32" s="941">
        <v>10</v>
      </c>
      <c r="AT32" s="941">
        <v>12</v>
      </c>
      <c r="AU32" s="941">
        <v>16</v>
      </c>
      <c r="AV32" s="941">
        <v>12</v>
      </c>
      <c r="AW32" s="941">
        <v>72</v>
      </c>
      <c r="AX32" s="942" t="s">
        <v>732</v>
      </c>
      <c r="AY32" s="941">
        <v>16</v>
      </c>
      <c r="AZ32" s="941">
        <v>12</v>
      </c>
      <c r="BA32" s="941">
        <v>11</v>
      </c>
      <c r="BB32" s="941">
        <v>10</v>
      </c>
      <c r="BC32" s="941">
        <v>7</v>
      </c>
      <c r="BD32" s="941">
        <v>8</v>
      </c>
      <c r="BE32" s="941">
        <v>6</v>
      </c>
      <c r="BF32" s="941">
        <v>6</v>
      </c>
      <c r="BG32" s="941">
        <v>5</v>
      </c>
      <c r="BH32" s="941">
        <v>5</v>
      </c>
      <c r="BI32" s="941">
        <v>6</v>
      </c>
      <c r="BJ32" s="941">
        <v>4</v>
      </c>
      <c r="BK32" s="941">
        <v>10</v>
      </c>
      <c r="BL32" s="941">
        <v>8</v>
      </c>
      <c r="BM32" s="941">
        <v>44</v>
      </c>
      <c r="BN32" s="942" t="s">
        <v>732</v>
      </c>
      <c r="BO32" s="941">
        <v>14</v>
      </c>
      <c r="BP32" s="941">
        <v>9</v>
      </c>
      <c r="BQ32" s="941">
        <v>7</v>
      </c>
      <c r="BR32" s="941">
        <v>6</v>
      </c>
      <c r="BS32" s="941">
        <v>16</v>
      </c>
      <c r="BT32" s="941">
        <v>13</v>
      </c>
      <c r="BU32" s="941">
        <v>16</v>
      </c>
      <c r="BV32" s="941">
        <v>16</v>
      </c>
      <c r="BW32" s="941">
        <v>7</v>
      </c>
      <c r="BX32" s="941">
        <v>9</v>
      </c>
      <c r="BY32" s="941">
        <v>5</v>
      </c>
      <c r="BZ32" s="941">
        <v>7</v>
      </c>
      <c r="CA32" s="941">
        <v>9</v>
      </c>
      <c r="CB32" s="941">
        <v>10</v>
      </c>
      <c r="CC32" s="941">
        <v>72</v>
      </c>
      <c r="CD32" s="942" t="s">
        <v>732</v>
      </c>
      <c r="CE32" s="941">
        <v>19</v>
      </c>
      <c r="CF32" s="941">
        <v>11</v>
      </c>
      <c r="CG32" s="941">
        <v>12</v>
      </c>
      <c r="CH32" s="941">
        <v>9</v>
      </c>
      <c r="CI32" s="941">
        <v>10</v>
      </c>
      <c r="CJ32" s="941">
        <v>6</v>
      </c>
      <c r="CK32" s="941">
        <v>7</v>
      </c>
      <c r="CL32" s="941">
        <v>5</v>
      </c>
      <c r="CM32" s="941">
        <v>5</v>
      </c>
      <c r="CN32" s="941">
        <v>3</v>
      </c>
      <c r="CO32" s="941">
        <v>8</v>
      </c>
      <c r="CP32" s="941">
        <v>4</v>
      </c>
      <c r="CQ32" s="941">
        <v>11</v>
      </c>
      <c r="CR32" s="941">
        <v>10</v>
      </c>
      <c r="CS32" s="941">
        <v>56</v>
      </c>
      <c r="CT32" s="942" t="s">
        <v>732</v>
      </c>
      <c r="CU32" s="941">
        <v>21</v>
      </c>
      <c r="CV32" s="941">
        <v>12</v>
      </c>
      <c r="CW32" s="941">
        <v>4</v>
      </c>
      <c r="CX32" s="941">
        <v>6</v>
      </c>
      <c r="CY32" s="941">
        <v>15</v>
      </c>
      <c r="CZ32" s="941">
        <v>21</v>
      </c>
      <c r="DA32" s="941">
        <v>19</v>
      </c>
      <c r="DB32" s="941">
        <v>13</v>
      </c>
      <c r="DC32" s="941">
        <v>8</v>
      </c>
      <c r="DD32" s="941">
        <v>16</v>
      </c>
      <c r="DE32" s="941">
        <v>18</v>
      </c>
      <c r="DF32" s="941">
        <v>14</v>
      </c>
      <c r="DG32" s="941">
        <v>14</v>
      </c>
      <c r="DH32" s="941">
        <v>10</v>
      </c>
      <c r="DI32" s="941">
        <v>75</v>
      </c>
      <c r="DJ32" s="942" t="s">
        <v>732</v>
      </c>
      <c r="DK32" s="941">
        <v>16</v>
      </c>
      <c r="DL32" s="941">
        <v>12</v>
      </c>
      <c r="DM32" s="941">
        <v>7</v>
      </c>
      <c r="DN32" s="941">
        <v>1</v>
      </c>
      <c r="DO32" s="941">
        <v>4</v>
      </c>
      <c r="DP32" s="941">
        <v>3</v>
      </c>
      <c r="DQ32" s="941">
        <v>4</v>
      </c>
      <c r="DR32" s="941">
        <v>5</v>
      </c>
      <c r="DS32" s="941">
        <v>4</v>
      </c>
      <c r="DT32" s="941">
        <v>6</v>
      </c>
      <c r="DU32" s="941">
        <v>3</v>
      </c>
      <c r="DV32" s="941">
        <v>10</v>
      </c>
      <c r="DW32" s="941">
        <v>6</v>
      </c>
      <c r="DX32" s="941">
        <v>13</v>
      </c>
      <c r="DY32" s="941">
        <v>57</v>
      </c>
      <c r="DZ32" s="942" t="s">
        <v>732</v>
      </c>
      <c r="EA32" s="941">
        <v>15</v>
      </c>
      <c r="EB32" s="941">
        <v>21</v>
      </c>
      <c r="EC32" s="941">
        <v>7</v>
      </c>
      <c r="ED32" s="941">
        <v>2</v>
      </c>
      <c r="EE32" s="941">
        <v>10</v>
      </c>
      <c r="EF32" s="941">
        <v>31</v>
      </c>
      <c r="EG32" s="941">
        <v>18</v>
      </c>
      <c r="EH32" s="941">
        <v>16</v>
      </c>
      <c r="EI32" s="941">
        <v>11</v>
      </c>
      <c r="EJ32" s="941">
        <v>11</v>
      </c>
      <c r="EK32" s="941">
        <v>9</v>
      </c>
      <c r="EL32" s="941">
        <v>6</v>
      </c>
      <c r="EM32" s="941">
        <v>8</v>
      </c>
      <c r="EN32" s="941">
        <v>11</v>
      </c>
      <c r="EO32" s="941">
        <v>76</v>
      </c>
      <c r="EP32" s="941">
        <v>2</v>
      </c>
      <c r="EQ32" s="941">
        <v>18</v>
      </c>
      <c r="ER32" s="941">
        <v>12</v>
      </c>
      <c r="ES32" s="941">
        <v>13</v>
      </c>
      <c r="ET32" s="941">
        <v>9</v>
      </c>
      <c r="EU32" s="941">
        <v>7</v>
      </c>
      <c r="EV32" s="941">
        <v>4</v>
      </c>
      <c r="EW32" s="941">
        <v>7</v>
      </c>
      <c r="EX32" s="941">
        <v>10</v>
      </c>
      <c r="EY32" s="941">
        <v>5</v>
      </c>
      <c r="EZ32" s="941">
        <v>7</v>
      </c>
      <c r="FA32" s="941">
        <v>9</v>
      </c>
      <c r="FB32" s="941">
        <v>8</v>
      </c>
      <c r="FC32" s="941">
        <v>13</v>
      </c>
      <c r="FD32" s="941">
        <v>11</v>
      </c>
      <c r="FE32" s="941">
        <v>54</v>
      </c>
      <c r="FF32" s="941">
        <v>1</v>
      </c>
      <c r="FG32" s="941">
        <v>22</v>
      </c>
      <c r="FH32" s="941">
        <v>15</v>
      </c>
      <c r="FI32" s="941">
        <v>7</v>
      </c>
      <c r="FJ32" s="941">
        <v>5</v>
      </c>
      <c r="FK32" s="941">
        <v>15</v>
      </c>
      <c r="FL32" s="941">
        <v>18</v>
      </c>
      <c r="FM32" s="941">
        <v>21</v>
      </c>
      <c r="FN32" s="941">
        <v>15</v>
      </c>
      <c r="FO32" s="941">
        <v>15</v>
      </c>
      <c r="FP32" s="941">
        <v>8</v>
      </c>
      <c r="FQ32" s="941">
        <v>8</v>
      </c>
      <c r="FR32" s="941">
        <v>15</v>
      </c>
      <c r="FS32" s="941">
        <v>12</v>
      </c>
      <c r="FT32" s="941">
        <v>11</v>
      </c>
      <c r="FU32" s="941">
        <v>80</v>
      </c>
      <c r="FV32" s="942" t="s">
        <v>732</v>
      </c>
      <c r="FW32" s="941">
        <v>19</v>
      </c>
      <c r="FX32" s="941">
        <v>7</v>
      </c>
      <c r="FY32" s="941">
        <v>1</v>
      </c>
      <c r="FZ32" s="941">
        <v>7</v>
      </c>
      <c r="GA32" s="941">
        <v>7</v>
      </c>
      <c r="GB32" s="941">
        <v>3</v>
      </c>
      <c r="GC32" s="941">
        <v>3</v>
      </c>
      <c r="GD32" s="941">
        <v>2</v>
      </c>
      <c r="GE32" s="941">
        <v>5</v>
      </c>
      <c r="GF32" s="941">
        <v>9</v>
      </c>
      <c r="GG32" s="941">
        <v>9</v>
      </c>
      <c r="GH32" s="941">
        <v>4</v>
      </c>
      <c r="GI32" s="941">
        <v>7</v>
      </c>
      <c r="GJ32" s="941">
        <v>4</v>
      </c>
      <c r="GK32" s="941">
        <v>67</v>
      </c>
      <c r="GL32" s="942" t="s">
        <v>732</v>
      </c>
      <c r="GM32" s="941">
        <v>13</v>
      </c>
      <c r="GN32" s="941">
        <v>9</v>
      </c>
      <c r="GO32" s="941">
        <v>5</v>
      </c>
      <c r="GP32" s="941">
        <v>5</v>
      </c>
      <c r="GQ32" s="941">
        <v>13</v>
      </c>
      <c r="GR32" s="941">
        <v>16</v>
      </c>
      <c r="GS32" s="941">
        <v>17</v>
      </c>
      <c r="GT32" s="941">
        <v>15</v>
      </c>
      <c r="GU32" s="941">
        <v>12</v>
      </c>
      <c r="GV32" s="941">
        <v>15</v>
      </c>
      <c r="GW32" s="941">
        <v>13</v>
      </c>
      <c r="GX32" s="941">
        <v>10</v>
      </c>
      <c r="GY32" s="941">
        <v>11</v>
      </c>
      <c r="GZ32" s="941">
        <v>9</v>
      </c>
      <c r="HA32" s="941">
        <v>69</v>
      </c>
      <c r="HB32" s="942" t="s">
        <v>732</v>
      </c>
      <c r="HC32" s="941">
        <v>14</v>
      </c>
      <c r="HD32" s="941">
        <v>11</v>
      </c>
      <c r="HE32" s="941">
        <v>8</v>
      </c>
      <c r="HF32" s="941">
        <v>2</v>
      </c>
      <c r="HG32" s="941">
        <v>8</v>
      </c>
      <c r="HH32" s="941">
        <v>4</v>
      </c>
      <c r="HI32" s="941">
        <v>2</v>
      </c>
      <c r="HJ32" s="941">
        <v>7</v>
      </c>
      <c r="HK32" s="941">
        <v>5</v>
      </c>
      <c r="HL32" s="941">
        <v>8</v>
      </c>
      <c r="HM32" s="941">
        <v>8</v>
      </c>
      <c r="HN32" s="941">
        <v>5</v>
      </c>
      <c r="HO32" s="941">
        <v>7</v>
      </c>
      <c r="HP32" s="941">
        <v>10</v>
      </c>
      <c r="HQ32" s="941">
        <v>57</v>
      </c>
      <c r="HR32" s="942" t="s">
        <v>732</v>
      </c>
      <c r="HS32" s="941">
        <v>11</v>
      </c>
      <c r="HT32" s="941">
        <v>13</v>
      </c>
      <c r="HU32" s="941">
        <v>4</v>
      </c>
      <c r="HV32" s="941">
        <v>2</v>
      </c>
      <c r="HW32" s="941">
        <v>14</v>
      </c>
      <c r="HX32" s="941">
        <v>17</v>
      </c>
      <c r="HY32" s="941">
        <v>26</v>
      </c>
      <c r="HZ32" s="941">
        <v>11</v>
      </c>
      <c r="IA32" s="941">
        <v>13</v>
      </c>
      <c r="IB32" s="941">
        <v>12</v>
      </c>
      <c r="IC32" s="941">
        <v>12</v>
      </c>
      <c r="ID32" s="941">
        <v>12</v>
      </c>
      <c r="IE32" s="941">
        <v>15</v>
      </c>
      <c r="IF32" s="941">
        <v>12</v>
      </c>
      <c r="IG32" s="941">
        <v>116</v>
      </c>
      <c r="IH32" s="942" t="s">
        <v>732</v>
      </c>
      <c r="II32" s="941">
        <v>14</v>
      </c>
      <c r="IJ32" s="941">
        <v>10</v>
      </c>
      <c r="IK32" s="941">
        <v>3</v>
      </c>
      <c r="IL32" s="941">
        <v>5</v>
      </c>
      <c r="IM32" s="941">
        <v>8</v>
      </c>
      <c r="IN32" s="941">
        <v>4</v>
      </c>
      <c r="IO32" s="941">
        <v>3</v>
      </c>
      <c r="IP32" s="941">
        <v>2</v>
      </c>
      <c r="IQ32" s="941">
        <v>6</v>
      </c>
      <c r="IR32" s="941">
        <v>4</v>
      </c>
      <c r="IS32" s="941">
        <v>11</v>
      </c>
      <c r="IT32" s="941">
        <v>6</v>
      </c>
      <c r="IU32" s="941">
        <v>8</v>
      </c>
      <c r="IV32" s="941">
        <v>12</v>
      </c>
      <c r="IW32" s="941">
        <v>73</v>
      </c>
      <c r="IX32" s="942" t="s">
        <v>732</v>
      </c>
      <c r="IY32" s="941">
        <v>12</v>
      </c>
      <c r="IZ32" s="941">
        <v>9</v>
      </c>
      <c r="JA32" s="941">
        <v>8</v>
      </c>
      <c r="JB32" s="941">
        <v>7</v>
      </c>
      <c r="JC32" s="941">
        <v>16</v>
      </c>
      <c r="JD32" s="941">
        <v>18</v>
      </c>
      <c r="JE32" s="941">
        <v>16</v>
      </c>
      <c r="JF32" s="941">
        <v>15</v>
      </c>
      <c r="JG32" s="941">
        <v>11</v>
      </c>
      <c r="JH32" s="941">
        <v>10</v>
      </c>
      <c r="JI32" s="941">
        <v>9</v>
      </c>
      <c r="JJ32" s="941">
        <v>15</v>
      </c>
      <c r="JK32" s="941">
        <v>15</v>
      </c>
      <c r="JL32" s="941">
        <v>16</v>
      </c>
      <c r="JM32" s="941">
        <v>84</v>
      </c>
      <c r="JN32" s="942" t="s">
        <v>732</v>
      </c>
      <c r="JO32" s="941">
        <v>14</v>
      </c>
      <c r="JP32" s="941">
        <v>11</v>
      </c>
      <c r="JQ32" s="941">
        <v>7</v>
      </c>
      <c r="JR32" s="941">
        <v>5</v>
      </c>
      <c r="JS32" s="941">
        <v>11</v>
      </c>
      <c r="JT32" s="941">
        <v>7</v>
      </c>
      <c r="JU32" s="941">
        <v>3</v>
      </c>
      <c r="JV32" s="942" t="s">
        <v>732</v>
      </c>
      <c r="JW32" s="941">
        <v>5</v>
      </c>
      <c r="JX32" s="941">
        <v>6</v>
      </c>
      <c r="JY32" s="941">
        <v>2</v>
      </c>
      <c r="JZ32" s="941">
        <v>4</v>
      </c>
      <c r="KA32" s="941">
        <v>5</v>
      </c>
      <c r="KB32" s="941">
        <v>13</v>
      </c>
      <c r="KC32" s="941">
        <v>64</v>
      </c>
      <c r="KD32" s="942" t="s">
        <v>732</v>
      </c>
      <c r="KE32" s="941">
        <v>16</v>
      </c>
      <c r="KF32" s="941">
        <v>8</v>
      </c>
      <c r="KG32" s="941">
        <v>2</v>
      </c>
      <c r="KH32" s="941">
        <v>8</v>
      </c>
      <c r="KI32" s="941">
        <v>10</v>
      </c>
      <c r="KJ32" s="941">
        <v>21</v>
      </c>
      <c r="KK32" s="941">
        <v>22</v>
      </c>
      <c r="KL32" s="941">
        <v>14</v>
      </c>
      <c r="KM32" s="941">
        <v>13</v>
      </c>
      <c r="KN32" s="941">
        <v>11</v>
      </c>
      <c r="KO32" s="941">
        <v>8</v>
      </c>
      <c r="KP32" s="941">
        <v>10</v>
      </c>
      <c r="KQ32" s="941">
        <v>13</v>
      </c>
      <c r="KR32" s="941">
        <v>12</v>
      </c>
      <c r="KS32" s="941">
        <v>97</v>
      </c>
      <c r="KT32" s="942" t="s">
        <v>732</v>
      </c>
      <c r="KU32" s="941">
        <v>13</v>
      </c>
      <c r="KV32" s="941">
        <v>10</v>
      </c>
      <c r="KW32" s="941">
        <v>2</v>
      </c>
      <c r="KX32" s="941">
        <v>2</v>
      </c>
      <c r="KY32" s="941">
        <v>6</v>
      </c>
      <c r="KZ32" s="941">
        <v>7</v>
      </c>
      <c r="LA32" s="941">
        <v>8</v>
      </c>
      <c r="LB32" s="941">
        <v>6</v>
      </c>
      <c r="LC32" s="941">
        <v>5</v>
      </c>
      <c r="LD32" s="941">
        <v>5</v>
      </c>
      <c r="LE32" s="941">
        <v>8</v>
      </c>
      <c r="LF32" s="941">
        <v>8</v>
      </c>
      <c r="LG32" s="941">
        <v>11</v>
      </c>
      <c r="LH32" s="941">
        <v>12</v>
      </c>
      <c r="LI32" s="941">
        <v>73</v>
      </c>
      <c r="LJ32" s="942" t="s">
        <v>732</v>
      </c>
      <c r="LK32" s="941">
        <v>25</v>
      </c>
      <c r="LL32" s="941">
        <v>10</v>
      </c>
      <c r="LM32" s="941">
        <v>4</v>
      </c>
      <c r="LN32" s="941">
        <v>8</v>
      </c>
      <c r="LO32" s="941">
        <v>12</v>
      </c>
      <c r="LP32" s="941">
        <v>20</v>
      </c>
      <c r="LQ32" s="941">
        <v>17</v>
      </c>
      <c r="LR32" s="941">
        <v>13</v>
      </c>
      <c r="LS32" s="941">
        <v>10</v>
      </c>
      <c r="LT32" s="941">
        <v>18</v>
      </c>
      <c r="LU32" s="941">
        <v>16</v>
      </c>
      <c r="LV32" s="941">
        <v>9</v>
      </c>
      <c r="LW32" s="941">
        <v>17</v>
      </c>
      <c r="LX32" s="941">
        <v>12</v>
      </c>
      <c r="LY32" s="941">
        <v>110</v>
      </c>
      <c r="LZ32" s="942" t="s">
        <v>732</v>
      </c>
      <c r="MA32" s="941">
        <v>14</v>
      </c>
      <c r="MB32" s="941">
        <v>10</v>
      </c>
      <c r="MC32" s="941">
        <v>6</v>
      </c>
      <c r="MD32" s="941">
        <v>2</v>
      </c>
      <c r="ME32" s="941">
        <v>9</v>
      </c>
      <c r="MF32" s="941">
        <v>4</v>
      </c>
      <c r="MG32" s="941">
        <v>5</v>
      </c>
      <c r="MH32" s="941">
        <v>6</v>
      </c>
      <c r="MI32" s="941">
        <v>7</v>
      </c>
      <c r="MJ32" s="941">
        <v>6</v>
      </c>
      <c r="MK32" s="941">
        <v>7</v>
      </c>
      <c r="ML32" s="941">
        <v>8</v>
      </c>
      <c r="MM32" s="941">
        <v>5</v>
      </c>
      <c r="MN32" s="941">
        <v>10</v>
      </c>
      <c r="MO32" s="943">
        <v>86</v>
      </c>
    </row>
    <row r="33" spans="2:353" ht="15" customHeight="1">
      <c r="B33" s="950" t="s">
        <v>1397</v>
      </c>
      <c r="C33" s="940">
        <v>1</v>
      </c>
      <c r="D33" s="941">
        <v>1</v>
      </c>
      <c r="E33" s="942" t="s">
        <v>732</v>
      </c>
      <c r="F33" s="942" t="s">
        <v>732</v>
      </c>
      <c r="G33" s="942" t="s">
        <v>732</v>
      </c>
      <c r="H33" s="942" t="s">
        <v>732</v>
      </c>
      <c r="I33" s="941">
        <v>1</v>
      </c>
      <c r="J33" s="942" t="s">
        <v>732</v>
      </c>
      <c r="K33" s="942" t="s">
        <v>732</v>
      </c>
      <c r="L33" s="942" t="s">
        <v>732</v>
      </c>
      <c r="M33" s="941">
        <v>1</v>
      </c>
      <c r="N33" s="941">
        <v>2</v>
      </c>
      <c r="O33" s="941">
        <v>1</v>
      </c>
      <c r="P33" s="941">
        <v>1</v>
      </c>
      <c r="Q33" s="941">
        <v>5</v>
      </c>
      <c r="R33" s="942" t="s">
        <v>732</v>
      </c>
      <c r="S33" s="941">
        <v>1</v>
      </c>
      <c r="T33" s="942" t="s">
        <v>732</v>
      </c>
      <c r="U33" s="941">
        <v>2</v>
      </c>
      <c r="V33" s="941">
        <v>1</v>
      </c>
      <c r="W33" s="941">
        <v>1</v>
      </c>
      <c r="X33" s="942" t="s">
        <v>732</v>
      </c>
      <c r="Y33" s="942" t="s">
        <v>732</v>
      </c>
      <c r="Z33" s="942" t="s">
        <v>732</v>
      </c>
      <c r="AA33" s="942" t="s">
        <v>732</v>
      </c>
      <c r="AB33" s="942" t="s">
        <v>732</v>
      </c>
      <c r="AC33" s="941">
        <v>1</v>
      </c>
      <c r="AD33" s="942" t="s">
        <v>732</v>
      </c>
      <c r="AE33" s="941">
        <v>2</v>
      </c>
      <c r="AF33" s="942" t="s">
        <v>732</v>
      </c>
      <c r="AG33" s="941">
        <v>8</v>
      </c>
      <c r="AH33" s="942" t="s">
        <v>732</v>
      </c>
      <c r="AI33" s="941">
        <v>3</v>
      </c>
      <c r="AJ33" s="941">
        <v>1</v>
      </c>
      <c r="AK33" s="942" t="s">
        <v>732</v>
      </c>
      <c r="AL33" s="942" t="s">
        <v>732</v>
      </c>
      <c r="AM33" s="941">
        <v>1</v>
      </c>
      <c r="AN33" s="942" t="s">
        <v>732</v>
      </c>
      <c r="AO33" s="941">
        <v>4</v>
      </c>
      <c r="AP33" s="941">
        <v>2</v>
      </c>
      <c r="AQ33" s="941">
        <v>1</v>
      </c>
      <c r="AR33" s="942" t="s">
        <v>732</v>
      </c>
      <c r="AS33" s="941">
        <v>2</v>
      </c>
      <c r="AT33" s="941">
        <v>1</v>
      </c>
      <c r="AU33" s="941">
        <v>1</v>
      </c>
      <c r="AV33" s="942" t="s">
        <v>732</v>
      </c>
      <c r="AW33" s="941">
        <v>11</v>
      </c>
      <c r="AX33" s="942" t="s">
        <v>732</v>
      </c>
      <c r="AY33" s="941">
        <v>1</v>
      </c>
      <c r="AZ33" s="941">
        <v>1</v>
      </c>
      <c r="BA33" s="942" t="s">
        <v>732</v>
      </c>
      <c r="BB33" s="942" t="s">
        <v>732</v>
      </c>
      <c r="BC33" s="942" t="s">
        <v>732</v>
      </c>
      <c r="BD33" s="941">
        <v>1</v>
      </c>
      <c r="BE33" s="941">
        <v>1</v>
      </c>
      <c r="BF33" s="941">
        <v>2</v>
      </c>
      <c r="BG33" s="942" t="s">
        <v>732</v>
      </c>
      <c r="BH33" s="941">
        <v>1</v>
      </c>
      <c r="BI33" s="942" t="s">
        <v>732</v>
      </c>
      <c r="BJ33" s="942" t="s">
        <v>732</v>
      </c>
      <c r="BK33" s="941">
        <v>1</v>
      </c>
      <c r="BL33" s="941">
        <v>2</v>
      </c>
      <c r="BM33" s="941">
        <v>6</v>
      </c>
      <c r="BN33" s="942" t="s">
        <v>732</v>
      </c>
      <c r="BO33" s="941">
        <v>3</v>
      </c>
      <c r="BP33" s="941">
        <v>1</v>
      </c>
      <c r="BQ33" s="942" t="s">
        <v>732</v>
      </c>
      <c r="BR33" s="942" t="s">
        <v>732</v>
      </c>
      <c r="BS33" s="941">
        <v>1</v>
      </c>
      <c r="BT33" s="941">
        <v>2</v>
      </c>
      <c r="BU33" s="942" t="s">
        <v>732</v>
      </c>
      <c r="BV33" s="941">
        <v>1</v>
      </c>
      <c r="BW33" s="941">
        <v>1</v>
      </c>
      <c r="BX33" s="942" t="s">
        <v>732</v>
      </c>
      <c r="BY33" s="941">
        <v>2</v>
      </c>
      <c r="BZ33" s="942" t="s">
        <v>732</v>
      </c>
      <c r="CA33" s="941">
        <v>2</v>
      </c>
      <c r="CB33" s="941">
        <v>1</v>
      </c>
      <c r="CC33" s="941">
        <v>8</v>
      </c>
      <c r="CD33" s="942" t="s">
        <v>732</v>
      </c>
      <c r="CE33" s="941">
        <v>3</v>
      </c>
      <c r="CF33" s="942" t="s">
        <v>732</v>
      </c>
      <c r="CG33" s="942" t="s">
        <v>732</v>
      </c>
      <c r="CH33" s="942" t="s">
        <v>732</v>
      </c>
      <c r="CI33" s="942" t="s">
        <v>732</v>
      </c>
      <c r="CJ33" s="941">
        <v>1</v>
      </c>
      <c r="CK33" s="942" t="s">
        <v>732</v>
      </c>
      <c r="CL33" s="941">
        <v>2</v>
      </c>
      <c r="CM33" s="942" t="s">
        <v>732</v>
      </c>
      <c r="CN33" s="942" t="s">
        <v>732</v>
      </c>
      <c r="CO33" s="942" t="s">
        <v>732</v>
      </c>
      <c r="CP33" s="942" t="s">
        <v>732</v>
      </c>
      <c r="CQ33" s="941">
        <v>1</v>
      </c>
      <c r="CR33" s="942" t="s">
        <v>732</v>
      </c>
      <c r="CS33" s="941">
        <v>14</v>
      </c>
      <c r="CT33" s="942" t="s">
        <v>732</v>
      </c>
      <c r="CU33" s="941">
        <v>1</v>
      </c>
      <c r="CV33" s="941">
        <v>2</v>
      </c>
      <c r="CW33" s="941">
        <v>1</v>
      </c>
      <c r="CX33" s="942" t="s">
        <v>732</v>
      </c>
      <c r="CY33" s="941">
        <v>2</v>
      </c>
      <c r="CZ33" s="942" t="s">
        <v>732</v>
      </c>
      <c r="DA33" s="942" t="s">
        <v>732</v>
      </c>
      <c r="DB33" s="941">
        <v>1</v>
      </c>
      <c r="DC33" s="941">
        <v>1</v>
      </c>
      <c r="DD33" s="941">
        <v>1</v>
      </c>
      <c r="DE33" s="941">
        <v>2</v>
      </c>
      <c r="DF33" s="941">
        <v>2</v>
      </c>
      <c r="DG33" s="941">
        <v>3</v>
      </c>
      <c r="DH33" s="941">
        <v>3</v>
      </c>
      <c r="DI33" s="941">
        <v>20</v>
      </c>
      <c r="DJ33" s="942" t="s">
        <v>732</v>
      </c>
      <c r="DK33" s="941">
        <v>1</v>
      </c>
      <c r="DL33" s="942" t="s">
        <v>732</v>
      </c>
      <c r="DM33" s="941">
        <v>1</v>
      </c>
      <c r="DN33" s="941">
        <v>1</v>
      </c>
      <c r="DO33" s="942" t="s">
        <v>732</v>
      </c>
      <c r="DP33" s="942" t="s">
        <v>732</v>
      </c>
      <c r="DQ33" s="942" t="s">
        <v>732</v>
      </c>
      <c r="DR33" s="941">
        <v>1</v>
      </c>
      <c r="DS33" s="942" t="s">
        <v>732</v>
      </c>
      <c r="DT33" s="942" t="s">
        <v>732</v>
      </c>
      <c r="DU33" s="941">
        <v>2</v>
      </c>
      <c r="DV33" s="942" t="s">
        <v>732</v>
      </c>
      <c r="DW33" s="942" t="s">
        <v>732</v>
      </c>
      <c r="DX33" s="941">
        <v>1</v>
      </c>
      <c r="DY33" s="941">
        <v>7</v>
      </c>
      <c r="DZ33" s="942" t="s">
        <v>732</v>
      </c>
      <c r="EA33" s="941">
        <v>4</v>
      </c>
      <c r="EB33" s="941">
        <v>1</v>
      </c>
      <c r="EC33" s="942" t="s">
        <v>732</v>
      </c>
      <c r="ED33" s="941">
        <v>1</v>
      </c>
      <c r="EE33" s="941">
        <v>1</v>
      </c>
      <c r="EF33" s="942" t="s">
        <v>732</v>
      </c>
      <c r="EG33" s="941">
        <v>3</v>
      </c>
      <c r="EH33" s="942" t="s">
        <v>732</v>
      </c>
      <c r="EI33" s="942" t="s">
        <v>732</v>
      </c>
      <c r="EJ33" s="942" t="s">
        <v>732</v>
      </c>
      <c r="EK33" s="942" t="s">
        <v>732</v>
      </c>
      <c r="EL33" s="941">
        <v>1</v>
      </c>
      <c r="EM33" s="941">
        <v>2</v>
      </c>
      <c r="EN33" s="941">
        <v>4</v>
      </c>
      <c r="EO33" s="941">
        <v>8</v>
      </c>
      <c r="EP33" s="942" t="s">
        <v>732</v>
      </c>
      <c r="EQ33" s="942" t="s">
        <v>732</v>
      </c>
      <c r="ER33" s="942" t="s">
        <v>732</v>
      </c>
      <c r="ES33" s="942" t="s">
        <v>732</v>
      </c>
      <c r="ET33" s="942" t="s">
        <v>732</v>
      </c>
      <c r="EU33" s="942" t="s">
        <v>732</v>
      </c>
      <c r="EV33" s="941">
        <v>1</v>
      </c>
      <c r="EW33" s="941">
        <v>1</v>
      </c>
      <c r="EX33" s="941">
        <v>1</v>
      </c>
      <c r="EY33" s="941">
        <v>1</v>
      </c>
      <c r="EZ33" s="942" t="s">
        <v>732</v>
      </c>
      <c r="FA33" s="941">
        <v>1</v>
      </c>
      <c r="FB33" s="941">
        <v>1</v>
      </c>
      <c r="FC33" s="942" t="s">
        <v>732</v>
      </c>
      <c r="FD33" s="942" t="s">
        <v>732</v>
      </c>
      <c r="FE33" s="941">
        <v>10</v>
      </c>
      <c r="FF33" s="942" t="s">
        <v>732</v>
      </c>
      <c r="FG33" s="941">
        <v>2</v>
      </c>
      <c r="FH33" s="942" t="s">
        <v>732</v>
      </c>
      <c r="FI33" s="941">
        <v>2</v>
      </c>
      <c r="FJ33" s="942" t="s">
        <v>732</v>
      </c>
      <c r="FK33" s="942" t="s">
        <v>732</v>
      </c>
      <c r="FL33" s="941">
        <v>1</v>
      </c>
      <c r="FM33" s="941">
        <v>2</v>
      </c>
      <c r="FN33" s="941">
        <v>1</v>
      </c>
      <c r="FO33" s="941">
        <v>1</v>
      </c>
      <c r="FP33" s="942" t="s">
        <v>732</v>
      </c>
      <c r="FQ33" s="941">
        <v>2</v>
      </c>
      <c r="FR33" s="941">
        <v>1</v>
      </c>
      <c r="FS33" s="941">
        <v>3</v>
      </c>
      <c r="FT33" s="941">
        <v>1</v>
      </c>
      <c r="FU33" s="941">
        <v>12</v>
      </c>
      <c r="FV33" s="942" t="s">
        <v>732</v>
      </c>
      <c r="FW33" s="942" t="s">
        <v>732</v>
      </c>
      <c r="FX33" s="941">
        <v>1</v>
      </c>
      <c r="FY33" s="942" t="s">
        <v>732</v>
      </c>
      <c r="FZ33" s="941">
        <v>1</v>
      </c>
      <c r="GA33" s="942" t="s">
        <v>732</v>
      </c>
      <c r="GB33" s="942" t="s">
        <v>732</v>
      </c>
      <c r="GC33" s="942" t="s">
        <v>732</v>
      </c>
      <c r="GD33" s="941">
        <v>1</v>
      </c>
      <c r="GE33" s="942" t="s">
        <v>732</v>
      </c>
      <c r="GF33" s="942" t="s">
        <v>732</v>
      </c>
      <c r="GG33" s="942" t="s">
        <v>732</v>
      </c>
      <c r="GH33" s="942" t="s">
        <v>732</v>
      </c>
      <c r="GI33" s="941">
        <v>3</v>
      </c>
      <c r="GJ33" s="942" t="s">
        <v>732</v>
      </c>
      <c r="GK33" s="941">
        <v>8</v>
      </c>
      <c r="GL33" s="942" t="s">
        <v>732</v>
      </c>
      <c r="GM33" s="941">
        <v>4</v>
      </c>
      <c r="GN33" s="941">
        <v>1</v>
      </c>
      <c r="GO33" s="941">
        <v>1</v>
      </c>
      <c r="GP33" s="942" t="s">
        <v>732</v>
      </c>
      <c r="GQ33" s="941">
        <v>1</v>
      </c>
      <c r="GR33" s="941">
        <v>1</v>
      </c>
      <c r="GS33" s="941">
        <v>1</v>
      </c>
      <c r="GT33" s="942" t="s">
        <v>732</v>
      </c>
      <c r="GU33" s="942" t="s">
        <v>732</v>
      </c>
      <c r="GV33" s="941">
        <v>1</v>
      </c>
      <c r="GW33" s="942" t="s">
        <v>732</v>
      </c>
      <c r="GX33" s="941">
        <v>4</v>
      </c>
      <c r="GY33" s="941">
        <v>1</v>
      </c>
      <c r="GZ33" s="941">
        <v>1</v>
      </c>
      <c r="HA33" s="941">
        <v>12</v>
      </c>
      <c r="HB33" s="942" t="s">
        <v>732</v>
      </c>
      <c r="HC33" s="942" t="s">
        <v>732</v>
      </c>
      <c r="HD33" s="942" t="s">
        <v>732</v>
      </c>
      <c r="HE33" s="942" t="s">
        <v>732</v>
      </c>
      <c r="HF33" s="942" t="s">
        <v>732</v>
      </c>
      <c r="HG33" s="942" t="s">
        <v>732</v>
      </c>
      <c r="HH33" s="941">
        <v>1</v>
      </c>
      <c r="HI33" s="941">
        <v>1</v>
      </c>
      <c r="HJ33" s="942" t="s">
        <v>732</v>
      </c>
      <c r="HK33" s="942" t="s">
        <v>732</v>
      </c>
      <c r="HL33" s="942" t="s">
        <v>732</v>
      </c>
      <c r="HM33" s="941">
        <v>2</v>
      </c>
      <c r="HN33" s="942" t="s">
        <v>732</v>
      </c>
      <c r="HO33" s="942" t="s">
        <v>732</v>
      </c>
      <c r="HP33" s="941">
        <v>1</v>
      </c>
      <c r="HQ33" s="941">
        <v>11</v>
      </c>
      <c r="HR33" s="942" t="s">
        <v>732</v>
      </c>
      <c r="HS33" s="941">
        <v>1</v>
      </c>
      <c r="HT33" s="942" t="s">
        <v>732</v>
      </c>
      <c r="HU33" s="942" t="s">
        <v>732</v>
      </c>
      <c r="HV33" s="941">
        <v>1</v>
      </c>
      <c r="HW33" s="941">
        <v>2</v>
      </c>
      <c r="HX33" s="942" t="s">
        <v>732</v>
      </c>
      <c r="HY33" s="942" t="s">
        <v>732</v>
      </c>
      <c r="HZ33" s="941">
        <v>2</v>
      </c>
      <c r="IA33" s="942" t="s">
        <v>732</v>
      </c>
      <c r="IB33" s="941">
        <v>4</v>
      </c>
      <c r="IC33" s="942" t="s">
        <v>732</v>
      </c>
      <c r="ID33" s="942" t="s">
        <v>732</v>
      </c>
      <c r="IE33" s="942" t="s">
        <v>732</v>
      </c>
      <c r="IF33" s="941">
        <v>1</v>
      </c>
      <c r="IG33" s="941">
        <v>15</v>
      </c>
      <c r="IH33" s="942" t="s">
        <v>732</v>
      </c>
      <c r="II33" s="942" t="s">
        <v>732</v>
      </c>
      <c r="IJ33" s="941">
        <v>1</v>
      </c>
      <c r="IK33" s="942" t="s">
        <v>732</v>
      </c>
      <c r="IL33" s="941">
        <v>1</v>
      </c>
      <c r="IM33" s="942" t="s">
        <v>732</v>
      </c>
      <c r="IN33" s="942" t="s">
        <v>732</v>
      </c>
      <c r="IO33" s="942" t="s">
        <v>732</v>
      </c>
      <c r="IP33" s="942" t="s">
        <v>732</v>
      </c>
      <c r="IQ33" s="941">
        <v>1</v>
      </c>
      <c r="IR33" s="942" t="s">
        <v>732</v>
      </c>
      <c r="IS33" s="942" t="s">
        <v>732</v>
      </c>
      <c r="IT33" s="942" t="s">
        <v>732</v>
      </c>
      <c r="IU33" s="941">
        <v>1</v>
      </c>
      <c r="IV33" s="941">
        <v>2</v>
      </c>
      <c r="IW33" s="941">
        <v>9</v>
      </c>
      <c r="IX33" s="942" t="s">
        <v>732</v>
      </c>
      <c r="IY33" s="941">
        <v>2</v>
      </c>
      <c r="IZ33" s="941">
        <v>1</v>
      </c>
      <c r="JA33" s="942" t="s">
        <v>732</v>
      </c>
      <c r="JB33" s="942" t="s">
        <v>732</v>
      </c>
      <c r="JC33" s="942" t="s">
        <v>732</v>
      </c>
      <c r="JD33" s="942" t="s">
        <v>732</v>
      </c>
      <c r="JE33" s="941">
        <v>1</v>
      </c>
      <c r="JF33" s="941">
        <v>2</v>
      </c>
      <c r="JG33" s="941">
        <v>1</v>
      </c>
      <c r="JH33" s="942" t="s">
        <v>732</v>
      </c>
      <c r="JI33" s="941">
        <v>1</v>
      </c>
      <c r="JJ33" s="942" t="s">
        <v>732</v>
      </c>
      <c r="JK33" s="941">
        <v>1</v>
      </c>
      <c r="JL33" s="941">
        <v>4</v>
      </c>
      <c r="JM33" s="941">
        <v>17</v>
      </c>
      <c r="JN33" s="942" t="s">
        <v>732</v>
      </c>
      <c r="JO33" s="941">
        <v>2</v>
      </c>
      <c r="JP33" s="942" t="s">
        <v>732</v>
      </c>
      <c r="JQ33" s="942" t="s">
        <v>732</v>
      </c>
      <c r="JR33" s="942" t="s">
        <v>732</v>
      </c>
      <c r="JS33" s="941">
        <v>2</v>
      </c>
      <c r="JT33" s="942" t="s">
        <v>732</v>
      </c>
      <c r="JU33" s="942" t="s">
        <v>732</v>
      </c>
      <c r="JV33" s="942" t="s">
        <v>732</v>
      </c>
      <c r="JW33" s="942" t="s">
        <v>732</v>
      </c>
      <c r="JX33" s="942" t="s">
        <v>732</v>
      </c>
      <c r="JY33" s="942" t="s">
        <v>732</v>
      </c>
      <c r="JZ33" s="942" t="s">
        <v>732</v>
      </c>
      <c r="KA33" s="941">
        <v>3</v>
      </c>
      <c r="KB33" s="942" t="s">
        <v>732</v>
      </c>
      <c r="KC33" s="941">
        <v>9</v>
      </c>
      <c r="KD33" s="942" t="s">
        <v>732</v>
      </c>
      <c r="KE33" s="941">
        <v>1</v>
      </c>
      <c r="KF33" s="942" t="s">
        <v>732</v>
      </c>
      <c r="KG33" s="942" t="s">
        <v>732</v>
      </c>
      <c r="KH33" s="942" t="s">
        <v>732</v>
      </c>
      <c r="KI33" s="941">
        <v>1</v>
      </c>
      <c r="KJ33" s="942" t="s">
        <v>732</v>
      </c>
      <c r="KK33" s="941">
        <v>1</v>
      </c>
      <c r="KL33" s="941">
        <v>1</v>
      </c>
      <c r="KM33" s="941">
        <v>2</v>
      </c>
      <c r="KN33" s="942" t="s">
        <v>732</v>
      </c>
      <c r="KO33" s="941">
        <v>3</v>
      </c>
      <c r="KP33" s="941">
        <v>1</v>
      </c>
      <c r="KQ33" s="942" t="s">
        <v>732</v>
      </c>
      <c r="KR33" s="942" t="s">
        <v>732</v>
      </c>
      <c r="KS33" s="941">
        <v>16</v>
      </c>
      <c r="KT33" s="942" t="s">
        <v>732</v>
      </c>
      <c r="KU33" s="942" t="s">
        <v>732</v>
      </c>
      <c r="KV33" s="942" t="s">
        <v>732</v>
      </c>
      <c r="KW33" s="942" t="s">
        <v>732</v>
      </c>
      <c r="KX33" s="941">
        <v>1</v>
      </c>
      <c r="KY33" s="941">
        <v>1</v>
      </c>
      <c r="KZ33" s="942" t="s">
        <v>732</v>
      </c>
      <c r="LA33" s="942" t="s">
        <v>732</v>
      </c>
      <c r="LB33" s="942" t="s">
        <v>732</v>
      </c>
      <c r="LC33" s="941">
        <v>1</v>
      </c>
      <c r="LD33" s="942" t="s">
        <v>732</v>
      </c>
      <c r="LE33" s="941">
        <v>1</v>
      </c>
      <c r="LF33" s="942" t="s">
        <v>732</v>
      </c>
      <c r="LG33" s="941">
        <v>2</v>
      </c>
      <c r="LH33" s="941">
        <v>1</v>
      </c>
      <c r="LI33" s="941">
        <v>8</v>
      </c>
      <c r="LJ33" s="942" t="s">
        <v>732</v>
      </c>
      <c r="LK33" s="941">
        <v>2</v>
      </c>
      <c r="LL33" s="941">
        <v>2</v>
      </c>
      <c r="LM33" s="942" t="s">
        <v>732</v>
      </c>
      <c r="LN33" s="942" t="s">
        <v>732</v>
      </c>
      <c r="LO33" s="941">
        <v>1</v>
      </c>
      <c r="LP33" s="941">
        <v>1</v>
      </c>
      <c r="LQ33" s="942" t="s">
        <v>732</v>
      </c>
      <c r="LR33" s="941">
        <v>2</v>
      </c>
      <c r="LS33" s="942" t="s">
        <v>732</v>
      </c>
      <c r="LT33" s="941">
        <v>2</v>
      </c>
      <c r="LU33" s="941">
        <v>3</v>
      </c>
      <c r="LV33" s="941">
        <v>1</v>
      </c>
      <c r="LW33" s="942" t="s">
        <v>732</v>
      </c>
      <c r="LX33" s="941">
        <v>2</v>
      </c>
      <c r="LY33" s="941">
        <v>15</v>
      </c>
      <c r="LZ33" s="942" t="s">
        <v>732</v>
      </c>
      <c r="MA33" s="941">
        <v>5</v>
      </c>
      <c r="MB33" s="942" t="s">
        <v>732</v>
      </c>
      <c r="MC33" s="942" t="s">
        <v>732</v>
      </c>
      <c r="MD33" s="942" t="s">
        <v>732</v>
      </c>
      <c r="ME33" s="942" t="s">
        <v>732</v>
      </c>
      <c r="MF33" s="942" t="s">
        <v>732</v>
      </c>
      <c r="MG33" s="942" t="s">
        <v>732</v>
      </c>
      <c r="MH33" s="941">
        <v>1</v>
      </c>
      <c r="MI33" s="941">
        <v>1</v>
      </c>
      <c r="MJ33" s="941">
        <v>1</v>
      </c>
      <c r="MK33" s="941">
        <v>2</v>
      </c>
      <c r="ML33" s="941">
        <v>1</v>
      </c>
      <c r="MM33" s="941">
        <v>4</v>
      </c>
      <c r="MN33" s="941">
        <v>1</v>
      </c>
      <c r="MO33" s="943">
        <v>17</v>
      </c>
    </row>
    <row r="34" spans="2:353" ht="45" customHeight="1">
      <c r="B34" s="951" t="s">
        <v>1303</v>
      </c>
      <c r="C34" s="940">
        <v>1</v>
      </c>
      <c r="D34" s="941">
        <v>1</v>
      </c>
      <c r="E34" s="942" t="s">
        <v>732</v>
      </c>
      <c r="F34" s="942" t="s">
        <v>732</v>
      </c>
      <c r="G34" s="942" t="s">
        <v>732</v>
      </c>
      <c r="H34" s="942" t="s">
        <v>732</v>
      </c>
      <c r="I34" s="941">
        <v>1</v>
      </c>
      <c r="J34" s="942" t="s">
        <v>732</v>
      </c>
      <c r="K34" s="942" t="s">
        <v>732</v>
      </c>
      <c r="L34" s="942" t="s">
        <v>732</v>
      </c>
      <c r="M34" s="941">
        <v>1</v>
      </c>
      <c r="N34" s="941">
        <v>2</v>
      </c>
      <c r="O34" s="941">
        <v>1</v>
      </c>
      <c r="P34" s="941">
        <v>1</v>
      </c>
      <c r="Q34" s="941">
        <v>5</v>
      </c>
      <c r="R34" s="942" t="s">
        <v>732</v>
      </c>
      <c r="S34" s="941">
        <v>1</v>
      </c>
      <c r="T34" s="942" t="s">
        <v>732</v>
      </c>
      <c r="U34" s="941">
        <v>2</v>
      </c>
      <c r="V34" s="941">
        <v>1</v>
      </c>
      <c r="W34" s="941">
        <v>1</v>
      </c>
      <c r="X34" s="942" t="s">
        <v>732</v>
      </c>
      <c r="Y34" s="942" t="s">
        <v>732</v>
      </c>
      <c r="Z34" s="942" t="s">
        <v>732</v>
      </c>
      <c r="AA34" s="942" t="s">
        <v>732</v>
      </c>
      <c r="AB34" s="942" t="s">
        <v>732</v>
      </c>
      <c r="AC34" s="941">
        <v>1</v>
      </c>
      <c r="AD34" s="942" t="s">
        <v>732</v>
      </c>
      <c r="AE34" s="941">
        <v>2</v>
      </c>
      <c r="AF34" s="942" t="s">
        <v>732</v>
      </c>
      <c r="AG34" s="941">
        <v>8</v>
      </c>
      <c r="AH34" s="942" t="s">
        <v>732</v>
      </c>
      <c r="AI34" s="941">
        <v>3</v>
      </c>
      <c r="AJ34" s="941">
        <v>1</v>
      </c>
      <c r="AK34" s="942" t="s">
        <v>732</v>
      </c>
      <c r="AL34" s="942" t="s">
        <v>732</v>
      </c>
      <c r="AM34" s="941">
        <v>1</v>
      </c>
      <c r="AN34" s="942" t="s">
        <v>732</v>
      </c>
      <c r="AO34" s="941">
        <v>4</v>
      </c>
      <c r="AP34" s="941">
        <v>2</v>
      </c>
      <c r="AQ34" s="941">
        <v>1</v>
      </c>
      <c r="AR34" s="942" t="s">
        <v>732</v>
      </c>
      <c r="AS34" s="941">
        <v>2</v>
      </c>
      <c r="AT34" s="941">
        <v>1</v>
      </c>
      <c r="AU34" s="941">
        <v>1</v>
      </c>
      <c r="AV34" s="942" t="s">
        <v>732</v>
      </c>
      <c r="AW34" s="941">
        <v>11</v>
      </c>
      <c r="AX34" s="942" t="s">
        <v>732</v>
      </c>
      <c r="AY34" s="941">
        <v>1</v>
      </c>
      <c r="AZ34" s="941">
        <v>1</v>
      </c>
      <c r="BA34" s="942" t="s">
        <v>732</v>
      </c>
      <c r="BB34" s="942" t="s">
        <v>732</v>
      </c>
      <c r="BC34" s="942" t="s">
        <v>732</v>
      </c>
      <c r="BD34" s="941">
        <v>1</v>
      </c>
      <c r="BE34" s="941">
        <v>1</v>
      </c>
      <c r="BF34" s="941">
        <v>2</v>
      </c>
      <c r="BG34" s="942" t="s">
        <v>732</v>
      </c>
      <c r="BH34" s="941">
        <v>1</v>
      </c>
      <c r="BI34" s="942" t="s">
        <v>732</v>
      </c>
      <c r="BJ34" s="942" t="s">
        <v>732</v>
      </c>
      <c r="BK34" s="941">
        <v>1</v>
      </c>
      <c r="BL34" s="941">
        <v>2</v>
      </c>
      <c r="BM34" s="941">
        <v>6</v>
      </c>
      <c r="BN34" s="942" t="s">
        <v>732</v>
      </c>
      <c r="BO34" s="941">
        <v>3</v>
      </c>
      <c r="BP34" s="941">
        <v>1</v>
      </c>
      <c r="BQ34" s="942" t="s">
        <v>732</v>
      </c>
      <c r="BR34" s="942" t="s">
        <v>732</v>
      </c>
      <c r="BS34" s="941">
        <v>1</v>
      </c>
      <c r="BT34" s="941">
        <v>2</v>
      </c>
      <c r="BU34" s="942" t="s">
        <v>732</v>
      </c>
      <c r="BV34" s="941">
        <v>1</v>
      </c>
      <c r="BW34" s="941">
        <v>1</v>
      </c>
      <c r="BX34" s="942" t="s">
        <v>732</v>
      </c>
      <c r="BY34" s="941">
        <v>2</v>
      </c>
      <c r="BZ34" s="942" t="s">
        <v>732</v>
      </c>
      <c r="CA34" s="941">
        <v>2</v>
      </c>
      <c r="CB34" s="941">
        <v>1</v>
      </c>
      <c r="CC34" s="941">
        <v>8</v>
      </c>
      <c r="CD34" s="942" t="s">
        <v>732</v>
      </c>
      <c r="CE34" s="941">
        <v>3</v>
      </c>
      <c r="CF34" s="942" t="s">
        <v>732</v>
      </c>
      <c r="CG34" s="942" t="s">
        <v>732</v>
      </c>
      <c r="CH34" s="942" t="s">
        <v>732</v>
      </c>
      <c r="CI34" s="942" t="s">
        <v>732</v>
      </c>
      <c r="CJ34" s="941">
        <v>1</v>
      </c>
      <c r="CK34" s="942" t="s">
        <v>732</v>
      </c>
      <c r="CL34" s="941">
        <v>2</v>
      </c>
      <c r="CM34" s="942" t="s">
        <v>732</v>
      </c>
      <c r="CN34" s="942" t="s">
        <v>732</v>
      </c>
      <c r="CO34" s="942" t="s">
        <v>732</v>
      </c>
      <c r="CP34" s="942" t="s">
        <v>732</v>
      </c>
      <c r="CQ34" s="941">
        <v>1</v>
      </c>
      <c r="CR34" s="942" t="s">
        <v>732</v>
      </c>
      <c r="CS34" s="941">
        <v>14</v>
      </c>
      <c r="CT34" s="942" t="s">
        <v>732</v>
      </c>
      <c r="CU34" s="941">
        <v>1</v>
      </c>
      <c r="CV34" s="941">
        <v>2</v>
      </c>
      <c r="CW34" s="941">
        <v>1</v>
      </c>
      <c r="CX34" s="942" t="s">
        <v>732</v>
      </c>
      <c r="CY34" s="941">
        <v>2</v>
      </c>
      <c r="CZ34" s="942" t="s">
        <v>732</v>
      </c>
      <c r="DA34" s="942" t="s">
        <v>732</v>
      </c>
      <c r="DB34" s="941">
        <v>1</v>
      </c>
      <c r="DC34" s="941">
        <v>1</v>
      </c>
      <c r="DD34" s="941">
        <v>1</v>
      </c>
      <c r="DE34" s="941">
        <v>2</v>
      </c>
      <c r="DF34" s="941">
        <v>2</v>
      </c>
      <c r="DG34" s="941">
        <v>3</v>
      </c>
      <c r="DH34" s="941">
        <v>3</v>
      </c>
      <c r="DI34" s="941">
        <v>20</v>
      </c>
      <c r="DJ34" s="942" t="s">
        <v>732</v>
      </c>
      <c r="DK34" s="941">
        <v>1</v>
      </c>
      <c r="DL34" s="942" t="s">
        <v>732</v>
      </c>
      <c r="DM34" s="941">
        <v>1</v>
      </c>
      <c r="DN34" s="941">
        <v>1</v>
      </c>
      <c r="DO34" s="942" t="s">
        <v>732</v>
      </c>
      <c r="DP34" s="942" t="s">
        <v>732</v>
      </c>
      <c r="DQ34" s="942" t="s">
        <v>732</v>
      </c>
      <c r="DR34" s="941">
        <v>1</v>
      </c>
      <c r="DS34" s="942" t="s">
        <v>732</v>
      </c>
      <c r="DT34" s="942" t="s">
        <v>732</v>
      </c>
      <c r="DU34" s="941">
        <v>2</v>
      </c>
      <c r="DV34" s="942" t="s">
        <v>732</v>
      </c>
      <c r="DW34" s="942" t="s">
        <v>732</v>
      </c>
      <c r="DX34" s="941">
        <v>1</v>
      </c>
      <c r="DY34" s="941">
        <v>7</v>
      </c>
      <c r="DZ34" s="942" t="s">
        <v>732</v>
      </c>
      <c r="EA34" s="941">
        <v>4</v>
      </c>
      <c r="EB34" s="941">
        <v>1</v>
      </c>
      <c r="EC34" s="942" t="s">
        <v>732</v>
      </c>
      <c r="ED34" s="941">
        <v>1</v>
      </c>
      <c r="EE34" s="941">
        <v>1</v>
      </c>
      <c r="EF34" s="942" t="s">
        <v>732</v>
      </c>
      <c r="EG34" s="941">
        <v>3</v>
      </c>
      <c r="EH34" s="942" t="s">
        <v>732</v>
      </c>
      <c r="EI34" s="942" t="s">
        <v>732</v>
      </c>
      <c r="EJ34" s="942" t="s">
        <v>732</v>
      </c>
      <c r="EK34" s="942" t="s">
        <v>732</v>
      </c>
      <c r="EL34" s="941">
        <v>1</v>
      </c>
      <c r="EM34" s="941">
        <v>2</v>
      </c>
      <c r="EN34" s="941">
        <v>4</v>
      </c>
      <c r="EO34" s="941">
        <v>8</v>
      </c>
      <c r="EP34" s="942" t="s">
        <v>732</v>
      </c>
      <c r="EQ34" s="942" t="s">
        <v>732</v>
      </c>
      <c r="ER34" s="942" t="s">
        <v>732</v>
      </c>
      <c r="ES34" s="942" t="s">
        <v>732</v>
      </c>
      <c r="ET34" s="942" t="s">
        <v>732</v>
      </c>
      <c r="EU34" s="942" t="s">
        <v>732</v>
      </c>
      <c r="EV34" s="941">
        <v>1</v>
      </c>
      <c r="EW34" s="941">
        <v>1</v>
      </c>
      <c r="EX34" s="941">
        <v>1</v>
      </c>
      <c r="EY34" s="941">
        <v>1</v>
      </c>
      <c r="EZ34" s="942" t="s">
        <v>732</v>
      </c>
      <c r="FA34" s="941">
        <v>1</v>
      </c>
      <c r="FB34" s="941">
        <v>1</v>
      </c>
      <c r="FC34" s="942" t="s">
        <v>732</v>
      </c>
      <c r="FD34" s="942" t="s">
        <v>732</v>
      </c>
      <c r="FE34" s="941">
        <v>10</v>
      </c>
      <c r="FF34" s="942" t="s">
        <v>732</v>
      </c>
      <c r="FG34" s="941">
        <v>2</v>
      </c>
      <c r="FH34" s="942" t="s">
        <v>732</v>
      </c>
      <c r="FI34" s="941">
        <v>2</v>
      </c>
      <c r="FJ34" s="942" t="s">
        <v>732</v>
      </c>
      <c r="FK34" s="942" t="s">
        <v>732</v>
      </c>
      <c r="FL34" s="941">
        <v>1</v>
      </c>
      <c r="FM34" s="941">
        <v>2</v>
      </c>
      <c r="FN34" s="941">
        <v>1</v>
      </c>
      <c r="FO34" s="941">
        <v>1</v>
      </c>
      <c r="FP34" s="942" t="s">
        <v>732</v>
      </c>
      <c r="FQ34" s="941">
        <v>2</v>
      </c>
      <c r="FR34" s="941">
        <v>1</v>
      </c>
      <c r="FS34" s="941">
        <v>3</v>
      </c>
      <c r="FT34" s="941">
        <v>1</v>
      </c>
      <c r="FU34" s="941">
        <v>12</v>
      </c>
      <c r="FV34" s="942" t="s">
        <v>732</v>
      </c>
      <c r="FW34" s="942" t="s">
        <v>732</v>
      </c>
      <c r="FX34" s="941">
        <v>1</v>
      </c>
      <c r="FY34" s="942" t="s">
        <v>732</v>
      </c>
      <c r="FZ34" s="941">
        <v>1</v>
      </c>
      <c r="GA34" s="942" t="s">
        <v>732</v>
      </c>
      <c r="GB34" s="942" t="s">
        <v>732</v>
      </c>
      <c r="GC34" s="942" t="s">
        <v>732</v>
      </c>
      <c r="GD34" s="941">
        <v>1</v>
      </c>
      <c r="GE34" s="942" t="s">
        <v>732</v>
      </c>
      <c r="GF34" s="942" t="s">
        <v>732</v>
      </c>
      <c r="GG34" s="942" t="s">
        <v>732</v>
      </c>
      <c r="GH34" s="942" t="s">
        <v>732</v>
      </c>
      <c r="GI34" s="941">
        <v>3</v>
      </c>
      <c r="GJ34" s="942" t="s">
        <v>732</v>
      </c>
      <c r="GK34" s="941">
        <v>8</v>
      </c>
      <c r="GL34" s="942" t="s">
        <v>732</v>
      </c>
      <c r="GM34" s="941">
        <v>4</v>
      </c>
      <c r="GN34" s="941">
        <v>1</v>
      </c>
      <c r="GO34" s="941">
        <v>1</v>
      </c>
      <c r="GP34" s="942" t="s">
        <v>732</v>
      </c>
      <c r="GQ34" s="941">
        <v>1</v>
      </c>
      <c r="GR34" s="941">
        <v>1</v>
      </c>
      <c r="GS34" s="941">
        <v>1</v>
      </c>
      <c r="GT34" s="942" t="s">
        <v>732</v>
      </c>
      <c r="GU34" s="942" t="s">
        <v>732</v>
      </c>
      <c r="GV34" s="941">
        <v>1</v>
      </c>
      <c r="GW34" s="942" t="s">
        <v>732</v>
      </c>
      <c r="GX34" s="941">
        <v>4</v>
      </c>
      <c r="GY34" s="941">
        <v>1</v>
      </c>
      <c r="GZ34" s="941">
        <v>1</v>
      </c>
      <c r="HA34" s="941">
        <v>12</v>
      </c>
      <c r="HB34" s="942" t="s">
        <v>732</v>
      </c>
      <c r="HC34" s="942" t="s">
        <v>732</v>
      </c>
      <c r="HD34" s="942" t="s">
        <v>732</v>
      </c>
      <c r="HE34" s="942" t="s">
        <v>732</v>
      </c>
      <c r="HF34" s="942" t="s">
        <v>732</v>
      </c>
      <c r="HG34" s="942" t="s">
        <v>732</v>
      </c>
      <c r="HH34" s="941">
        <v>1</v>
      </c>
      <c r="HI34" s="941">
        <v>1</v>
      </c>
      <c r="HJ34" s="942" t="s">
        <v>732</v>
      </c>
      <c r="HK34" s="942" t="s">
        <v>732</v>
      </c>
      <c r="HL34" s="942" t="s">
        <v>732</v>
      </c>
      <c r="HM34" s="941">
        <v>2</v>
      </c>
      <c r="HN34" s="942" t="s">
        <v>732</v>
      </c>
      <c r="HO34" s="942" t="s">
        <v>732</v>
      </c>
      <c r="HP34" s="941">
        <v>1</v>
      </c>
      <c r="HQ34" s="941">
        <v>11</v>
      </c>
      <c r="HR34" s="942" t="s">
        <v>732</v>
      </c>
      <c r="HS34" s="941">
        <v>1</v>
      </c>
      <c r="HT34" s="942" t="s">
        <v>732</v>
      </c>
      <c r="HU34" s="942" t="s">
        <v>732</v>
      </c>
      <c r="HV34" s="941">
        <v>1</v>
      </c>
      <c r="HW34" s="941">
        <v>2</v>
      </c>
      <c r="HX34" s="942" t="s">
        <v>732</v>
      </c>
      <c r="HY34" s="942" t="s">
        <v>732</v>
      </c>
      <c r="HZ34" s="941">
        <v>2</v>
      </c>
      <c r="IA34" s="942" t="s">
        <v>732</v>
      </c>
      <c r="IB34" s="941">
        <v>4</v>
      </c>
      <c r="IC34" s="942" t="s">
        <v>732</v>
      </c>
      <c r="ID34" s="942" t="s">
        <v>732</v>
      </c>
      <c r="IE34" s="942" t="s">
        <v>732</v>
      </c>
      <c r="IF34" s="941">
        <v>1</v>
      </c>
      <c r="IG34" s="941">
        <v>15</v>
      </c>
      <c r="IH34" s="942" t="s">
        <v>732</v>
      </c>
      <c r="II34" s="942" t="s">
        <v>732</v>
      </c>
      <c r="IJ34" s="941">
        <v>1</v>
      </c>
      <c r="IK34" s="942" t="s">
        <v>732</v>
      </c>
      <c r="IL34" s="941">
        <v>1</v>
      </c>
      <c r="IM34" s="942" t="s">
        <v>732</v>
      </c>
      <c r="IN34" s="942" t="s">
        <v>732</v>
      </c>
      <c r="IO34" s="942" t="s">
        <v>732</v>
      </c>
      <c r="IP34" s="942" t="s">
        <v>732</v>
      </c>
      <c r="IQ34" s="941">
        <v>1</v>
      </c>
      <c r="IR34" s="942" t="s">
        <v>732</v>
      </c>
      <c r="IS34" s="942" t="s">
        <v>732</v>
      </c>
      <c r="IT34" s="942" t="s">
        <v>732</v>
      </c>
      <c r="IU34" s="941">
        <v>1</v>
      </c>
      <c r="IV34" s="941">
        <v>2</v>
      </c>
      <c r="IW34" s="941">
        <v>9</v>
      </c>
      <c r="IX34" s="942" t="s">
        <v>732</v>
      </c>
      <c r="IY34" s="941">
        <v>2</v>
      </c>
      <c r="IZ34" s="941">
        <v>1</v>
      </c>
      <c r="JA34" s="942" t="s">
        <v>732</v>
      </c>
      <c r="JB34" s="942" t="s">
        <v>732</v>
      </c>
      <c r="JC34" s="942" t="s">
        <v>732</v>
      </c>
      <c r="JD34" s="942" t="s">
        <v>732</v>
      </c>
      <c r="JE34" s="941">
        <v>1</v>
      </c>
      <c r="JF34" s="941">
        <v>2</v>
      </c>
      <c r="JG34" s="941">
        <v>1</v>
      </c>
      <c r="JH34" s="942" t="s">
        <v>732</v>
      </c>
      <c r="JI34" s="941">
        <v>1</v>
      </c>
      <c r="JJ34" s="942" t="s">
        <v>732</v>
      </c>
      <c r="JK34" s="941">
        <v>1</v>
      </c>
      <c r="JL34" s="941">
        <v>4</v>
      </c>
      <c r="JM34" s="941">
        <v>17</v>
      </c>
      <c r="JN34" s="942" t="s">
        <v>732</v>
      </c>
      <c r="JO34" s="941">
        <v>2</v>
      </c>
      <c r="JP34" s="942" t="s">
        <v>732</v>
      </c>
      <c r="JQ34" s="942" t="s">
        <v>732</v>
      </c>
      <c r="JR34" s="942" t="s">
        <v>732</v>
      </c>
      <c r="JS34" s="941">
        <v>2</v>
      </c>
      <c r="JT34" s="942" t="s">
        <v>732</v>
      </c>
      <c r="JU34" s="942" t="s">
        <v>732</v>
      </c>
      <c r="JV34" s="942" t="s">
        <v>732</v>
      </c>
      <c r="JW34" s="942" t="s">
        <v>732</v>
      </c>
      <c r="JX34" s="942" t="s">
        <v>732</v>
      </c>
      <c r="JY34" s="942" t="s">
        <v>732</v>
      </c>
      <c r="JZ34" s="942" t="s">
        <v>732</v>
      </c>
      <c r="KA34" s="941">
        <v>3</v>
      </c>
      <c r="KB34" s="942" t="s">
        <v>732</v>
      </c>
      <c r="KC34" s="941">
        <v>9</v>
      </c>
      <c r="KD34" s="942" t="s">
        <v>732</v>
      </c>
      <c r="KE34" s="941">
        <v>1</v>
      </c>
      <c r="KF34" s="942" t="s">
        <v>732</v>
      </c>
      <c r="KG34" s="942" t="s">
        <v>732</v>
      </c>
      <c r="KH34" s="942" t="s">
        <v>732</v>
      </c>
      <c r="KI34" s="941">
        <v>1</v>
      </c>
      <c r="KJ34" s="942" t="s">
        <v>732</v>
      </c>
      <c r="KK34" s="941">
        <v>1</v>
      </c>
      <c r="KL34" s="941">
        <v>1</v>
      </c>
      <c r="KM34" s="941">
        <v>2</v>
      </c>
      <c r="KN34" s="942" t="s">
        <v>732</v>
      </c>
      <c r="KO34" s="941">
        <v>3</v>
      </c>
      <c r="KP34" s="941">
        <v>1</v>
      </c>
      <c r="KQ34" s="942" t="s">
        <v>732</v>
      </c>
      <c r="KR34" s="942" t="s">
        <v>732</v>
      </c>
      <c r="KS34" s="941">
        <v>16</v>
      </c>
      <c r="KT34" s="942" t="s">
        <v>732</v>
      </c>
      <c r="KU34" s="942" t="s">
        <v>732</v>
      </c>
      <c r="KV34" s="942" t="s">
        <v>732</v>
      </c>
      <c r="KW34" s="942" t="s">
        <v>732</v>
      </c>
      <c r="KX34" s="941">
        <v>1</v>
      </c>
      <c r="KY34" s="941">
        <v>1</v>
      </c>
      <c r="KZ34" s="942" t="s">
        <v>732</v>
      </c>
      <c r="LA34" s="942" t="s">
        <v>732</v>
      </c>
      <c r="LB34" s="942" t="s">
        <v>732</v>
      </c>
      <c r="LC34" s="941">
        <v>1</v>
      </c>
      <c r="LD34" s="942" t="s">
        <v>732</v>
      </c>
      <c r="LE34" s="941">
        <v>1</v>
      </c>
      <c r="LF34" s="942" t="s">
        <v>732</v>
      </c>
      <c r="LG34" s="941">
        <v>2</v>
      </c>
      <c r="LH34" s="941">
        <v>1</v>
      </c>
      <c r="LI34" s="941">
        <v>8</v>
      </c>
      <c r="LJ34" s="942" t="s">
        <v>732</v>
      </c>
      <c r="LK34" s="941">
        <v>2</v>
      </c>
      <c r="LL34" s="941">
        <v>2</v>
      </c>
      <c r="LM34" s="942" t="s">
        <v>732</v>
      </c>
      <c r="LN34" s="942" t="s">
        <v>732</v>
      </c>
      <c r="LO34" s="941">
        <v>1</v>
      </c>
      <c r="LP34" s="941">
        <v>1</v>
      </c>
      <c r="LQ34" s="942" t="s">
        <v>732</v>
      </c>
      <c r="LR34" s="941">
        <v>2</v>
      </c>
      <c r="LS34" s="942" t="s">
        <v>732</v>
      </c>
      <c r="LT34" s="941">
        <v>2</v>
      </c>
      <c r="LU34" s="941">
        <v>3</v>
      </c>
      <c r="LV34" s="941">
        <v>1</v>
      </c>
      <c r="LW34" s="942" t="s">
        <v>732</v>
      </c>
      <c r="LX34" s="941">
        <v>2</v>
      </c>
      <c r="LY34" s="941">
        <v>15</v>
      </c>
      <c r="LZ34" s="942" t="s">
        <v>732</v>
      </c>
      <c r="MA34" s="941">
        <v>5</v>
      </c>
      <c r="MB34" s="942" t="s">
        <v>732</v>
      </c>
      <c r="MC34" s="942" t="s">
        <v>732</v>
      </c>
      <c r="MD34" s="942" t="s">
        <v>732</v>
      </c>
      <c r="ME34" s="942" t="s">
        <v>732</v>
      </c>
      <c r="MF34" s="942" t="s">
        <v>732</v>
      </c>
      <c r="MG34" s="942" t="s">
        <v>732</v>
      </c>
      <c r="MH34" s="941">
        <v>1</v>
      </c>
      <c r="MI34" s="941">
        <v>1</v>
      </c>
      <c r="MJ34" s="941">
        <v>1</v>
      </c>
      <c r="MK34" s="941">
        <v>2</v>
      </c>
      <c r="ML34" s="941">
        <v>1</v>
      </c>
      <c r="MM34" s="941">
        <v>4</v>
      </c>
      <c r="MN34" s="941">
        <v>1</v>
      </c>
      <c r="MO34" s="943">
        <v>17</v>
      </c>
    </row>
    <row r="35" spans="2:353" ht="45" customHeight="1">
      <c r="B35" s="951" t="s">
        <v>1304</v>
      </c>
      <c r="C35" s="944" t="s">
        <v>732</v>
      </c>
      <c r="D35" s="942" t="s">
        <v>732</v>
      </c>
      <c r="E35" s="942" t="s">
        <v>732</v>
      </c>
      <c r="F35" s="942" t="s">
        <v>732</v>
      </c>
      <c r="G35" s="942" t="s">
        <v>732</v>
      </c>
      <c r="H35" s="942" t="s">
        <v>732</v>
      </c>
      <c r="I35" s="942" t="s">
        <v>732</v>
      </c>
      <c r="J35" s="941">
        <v>1</v>
      </c>
      <c r="K35" s="942" t="s">
        <v>732</v>
      </c>
      <c r="L35" s="942" t="s">
        <v>732</v>
      </c>
      <c r="M35" s="942" t="s">
        <v>732</v>
      </c>
      <c r="N35" s="942" t="s">
        <v>732</v>
      </c>
      <c r="O35" s="942" t="s">
        <v>732</v>
      </c>
      <c r="P35" s="942" t="s">
        <v>732</v>
      </c>
      <c r="Q35" s="941">
        <v>1</v>
      </c>
      <c r="R35" s="942" t="s">
        <v>732</v>
      </c>
      <c r="S35" s="942" t="s">
        <v>732</v>
      </c>
      <c r="T35" s="942" t="s">
        <v>732</v>
      </c>
      <c r="U35" s="942" t="s">
        <v>732</v>
      </c>
      <c r="V35" s="942" t="s">
        <v>732</v>
      </c>
      <c r="W35" s="942" t="s">
        <v>732</v>
      </c>
      <c r="X35" s="942" t="s">
        <v>732</v>
      </c>
      <c r="Y35" s="942" t="s">
        <v>732</v>
      </c>
      <c r="Z35" s="942" t="s">
        <v>732</v>
      </c>
      <c r="AA35" s="942" t="s">
        <v>732</v>
      </c>
      <c r="AB35" s="942" t="s">
        <v>732</v>
      </c>
      <c r="AC35" s="942" t="s">
        <v>732</v>
      </c>
      <c r="AD35" s="942" t="s">
        <v>732</v>
      </c>
      <c r="AE35" s="942" t="s">
        <v>732</v>
      </c>
      <c r="AF35" s="942" t="s">
        <v>732</v>
      </c>
      <c r="AG35" s="941">
        <v>1</v>
      </c>
      <c r="AH35" s="942" t="s">
        <v>732</v>
      </c>
      <c r="AI35" s="942" t="s">
        <v>732</v>
      </c>
      <c r="AJ35" s="942" t="s">
        <v>732</v>
      </c>
      <c r="AK35" s="942" t="s">
        <v>732</v>
      </c>
      <c r="AL35" s="942" t="s">
        <v>732</v>
      </c>
      <c r="AM35" s="942" t="s">
        <v>732</v>
      </c>
      <c r="AN35" s="942" t="s">
        <v>732</v>
      </c>
      <c r="AO35" s="942" t="s">
        <v>732</v>
      </c>
      <c r="AP35" s="942" t="s">
        <v>732</v>
      </c>
      <c r="AQ35" s="942" t="s">
        <v>732</v>
      </c>
      <c r="AR35" s="942" t="s">
        <v>732</v>
      </c>
      <c r="AS35" s="942" t="s">
        <v>732</v>
      </c>
      <c r="AT35" s="942" t="s">
        <v>732</v>
      </c>
      <c r="AU35" s="942" t="s">
        <v>732</v>
      </c>
      <c r="AV35" s="942" t="s">
        <v>732</v>
      </c>
      <c r="AW35" s="942" t="s">
        <v>732</v>
      </c>
      <c r="AX35" s="942" t="s">
        <v>732</v>
      </c>
      <c r="AY35" s="942" t="s">
        <v>732</v>
      </c>
      <c r="AZ35" s="942" t="s">
        <v>732</v>
      </c>
      <c r="BA35" s="942" t="s">
        <v>732</v>
      </c>
      <c r="BB35" s="942" t="s">
        <v>732</v>
      </c>
      <c r="BC35" s="942" t="s">
        <v>732</v>
      </c>
      <c r="BD35" s="942" t="s">
        <v>732</v>
      </c>
      <c r="BE35" s="942" t="s">
        <v>732</v>
      </c>
      <c r="BF35" s="942" t="s">
        <v>732</v>
      </c>
      <c r="BG35" s="942" t="s">
        <v>732</v>
      </c>
      <c r="BH35" s="942" t="s">
        <v>732</v>
      </c>
      <c r="BI35" s="942" t="s">
        <v>732</v>
      </c>
      <c r="BJ35" s="942" t="s">
        <v>732</v>
      </c>
      <c r="BK35" s="942" t="s">
        <v>732</v>
      </c>
      <c r="BL35" s="942" t="s">
        <v>732</v>
      </c>
      <c r="BM35" s="942" t="s">
        <v>732</v>
      </c>
      <c r="BN35" s="942" t="s">
        <v>732</v>
      </c>
      <c r="BO35" s="941">
        <v>1</v>
      </c>
      <c r="BP35" s="942" t="s">
        <v>732</v>
      </c>
      <c r="BQ35" s="942" t="s">
        <v>732</v>
      </c>
      <c r="BR35" s="942" t="s">
        <v>732</v>
      </c>
      <c r="BS35" s="942" t="s">
        <v>732</v>
      </c>
      <c r="BT35" s="942" t="s">
        <v>732</v>
      </c>
      <c r="BU35" s="941">
        <v>1</v>
      </c>
      <c r="BV35" s="942" t="s">
        <v>732</v>
      </c>
      <c r="BW35" s="942" t="s">
        <v>732</v>
      </c>
      <c r="BX35" s="942" t="s">
        <v>732</v>
      </c>
      <c r="BY35" s="942" t="s">
        <v>732</v>
      </c>
      <c r="BZ35" s="942" t="s">
        <v>732</v>
      </c>
      <c r="CA35" s="942" t="s">
        <v>732</v>
      </c>
      <c r="CB35" s="942" t="s">
        <v>732</v>
      </c>
      <c r="CC35" s="941">
        <v>3</v>
      </c>
      <c r="CD35" s="942" t="s">
        <v>732</v>
      </c>
      <c r="CE35" s="942" t="s">
        <v>732</v>
      </c>
      <c r="CF35" s="942" t="s">
        <v>732</v>
      </c>
      <c r="CG35" s="942" t="s">
        <v>732</v>
      </c>
      <c r="CH35" s="942" t="s">
        <v>732</v>
      </c>
      <c r="CI35" s="942" t="s">
        <v>732</v>
      </c>
      <c r="CJ35" s="942" t="s">
        <v>732</v>
      </c>
      <c r="CK35" s="942" t="s">
        <v>732</v>
      </c>
      <c r="CL35" s="942" t="s">
        <v>732</v>
      </c>
      <c r="CM35" s="942" t="s">
        <v>732</v>
      </c>
      <c r="CN35" s="942" t="s">
        <v>732</v>
      </c>
      <c r="CO35" s="942" t="s">
        <v>732</v>
      </c>
      <c r="CP35" s="942" t="s">
        <v>732</v>
      </c>
      <c r="CQ35" s="942" t="s">
        <v>732</v>
      </c>
      <c r="CR35" s="942" t="s">
        <v>732</v>
      </c>
      <c r="CS35" s="942" t="s">
        <v>732</v>
      </c>
      <c r="CT35" s="942" t="s">
        <v>732</v>
      </c>
      <c r="CU35" s="942" t="s">
        <v>732</v>
      </c>
      <c r="CV35" s="942" t="s">
        <v>732</v>
      </c>
      <c r="CW35" s="942" t="s">
        <v>732</v>
      </c>
      <c r="CX35" s="942" t="s">
        <v>732</v>
      </c>
      <c r="CY35" s="942" t="s">
        <v>732</v>
      </c>
      <c r="CZ35" s="942" t="s">
        <v>732</v>
      </c>
      <c r="DA35" s="942" t="s">
        <v>732</v>
      </c>
      <c r="DB35" s="942" t="s">
        <v>732</v>
      </c>
      <c r="DC35" s="942" t="s">
        <v>732</v>
      </c>
      <c r="DD35" s="942" t="s">
        <v>732</v>
      </c>
      <c r="DE35" s="942" t="s">
        <v>732</v>
      </c>
      <c r="DF35" s="942" t="s">
        <v>732</v>
      </c>
      <c r="DG35" s="941">
        <v>1</v>
      </c>
      <c r="DH35" s="942" t="s">
        <v>732</v>
      </c>
      <c r="DI35" s="942" t="s">
        <v>732</v>
      </c>
      <c r="DJ35" s="942" t="s">
        <v>732</v>
      </c>
      <c r="DK35" s="942" t="s">
        <v>732</v>
      </c>
      <c r="DL35" s="942" t="s">
        <v>732</v>
      </c>
      <c r="DM35" s="942" t="s">
        <v>732</v>
      </c>
      <c r="DN35" s="942" t="s">
        <v>732</v>
      </c>
      <c r="DO35" s="942" t="s">
        <v>732</v>
      </c>
      <c r="DP35" s="942" t="s">
        <v>732</v>
      </c>
      <c r="DQ35" s="942" t="s">
        <v>732</v>
      </c>
      <c r="DR35" s="942" t="s">
        <v>732</v>
      </c>
      <c r="DS35" s="942" t="s">
        <v>732</v>
      </c>
      <c r="DT35" s="941">
        <v>1</v>
      </c>
      <c r="DU35" s="942" t="s">
        <v>732</v>
      </c>
      <c r="DV35" s="942" t="s">
        <v>732</v>
      </c>
      <c r="DW35" s="942" t="s">
        <v>732</v>
      </c>
      <c r="DX35" s="942" t="s">
        <v>732</v>
      </c>
      <c r="DY35" s="941">
        <v>2</v>
      </c>
      <c r="DZ35" s="942" t="s">
        <v>732</v>
      </c>
      <c r="EA35" s="942" t="s">
        <v>732</v>
      </c>
      <c r="EB35" s="942" t="s">
        <v>732</v>
      </c>
      <c r="EC35" s="942" t="s">
        <v>732</v>
      </c>
      <c r="ED35" s="942" t="s">
        <v>732</v>
      </c>
      <c r="EE35" s="942" t="s">
        <v>732</v>
      </c>
      <c r="EF35" s="942" t="s">
        <v>732</v>
      </c>
      <c r="EG35" s="941">
        <v>1</v>
      </c>
      <c r="EH35" s="942" t="s">
        <v>732</v>
      </c>
      <c r="EI35" s="942" t="s">
        <v>732</v>
      </c>
      <c r="EJ35" s="942" t="s">
        <v>732</v>
      </c>
      <c r="EK35" s="942" t="s">
        <v>732</v>
      </c>
      <c r="EL35" s="942" t="s">
        <v>732</v>
      </c>
      <c r="EM35" s="942" t="s">
        <v>732</v>
      </c>
      <c r="EN35" s="942" t="s">
        <v>732</v>
      </c>
      <c r="EO35" s="942" t="s">
        <v>732</v>
      </c>
      <c r="EP35" s="942" t="s">
        <v>732</v>
      </c>
      <c r="EQ35" s="942" t="s">
        <v>732</v>
      </c>
      <c r="ER35" s="942" t="s">
        <v>732</v>
      </c>
      <c r="ES35" s="942" t="s">
        <v>732</v>
      </c>
      <c r="ET35" s="942" t="s">
        <v>732</v>
      </c>
      <c r="EU35" s="942" t="s">
        <v>732</v>
      </c>
      <c r="EV35" s="942" t="s">
        <v>732</v>
      </c>
      <c r="EW35" s="942" t="s">
        <v>732</v>
      </c>
      <c r="EX35" s="942" t="s">
        <v>732</v>
      </c>
      <c r="EY35" s="942" t="s">
        <v>732</v>
      </c>
      <c r="EZ35" s="942" t="s">
        <v>732</v>
      </c>
      <c r="FA35" s="942" t="s">
        <v>732</v>
      </c>
      <c r="FB35" s="942" t="s">
        <v>732</v>
      </c>
      <c r="FC35" s="942" t="s">
        <v>732</v>
      </c>
      <c r="FD35" s="942" t="s">
        <v>732</v>
      </c>
      <c r="FE35" s="941">
        <v>1</v>
      </c>
      <c r="FF35" s="942" t="s">
        <v>732</v>
      </c>
      <c r="FG35" s="942" t="s">
        <v>732</v>
      </c>
      <c r="FH35" s="942" t="s">
        <v>732</v>
      </c>
      <c r="FI35" s="942" t="s">
        <v>732</v>
      </c>
      <c r="FJ35" s="942" t="s">
        <v>732</v>
      </c>
      <c r="FK35" s="942" t="s">
        <v>732</v>
      </c>
      <c r="FL35" s="942" t="s">
        <v>732</v>
      </c>
      <c r="FM35" s="942" t="s">
        <v>732</v>
      </c>
      <c r="FN35" s="942" t="s">
        <v>732</v>
      </c>
      <c r="FO35" s="942" t="s">
        <v>732</v>
      </c>
      <c r="FP35" s="942" t="s">
        <v>732</v>
      </c>
      <c r="FQ35" s="942" t="s">
        <v>732</v>
      </c>
      <c r="FR35" s="942" t="s">
        <v>732</v>
      </c>
      <c r="FS35" s="942" t="s">
        <v>732</v>
      </c>
      <c r="FT35" s="941">
        <v>1</v>
      </c>
      <c r="FU35" s="942" t="s">
        <v>732</v>
      </c>
      <c r="FV35" s="942" t="s">
        <v>732</v>
      </c>
      <c r="FW35" s="942" t="s">
        <v>732</v>
      </c>
      <c r="FX35" s="942" t="s">
        <v>732</v>
      </c>
      <c r="FY35" s="942" t="s">
        <v>732</v>
      </c>
      <c r="FZ35" s="942" t="s">
        <v>732</v>
      </c>
      <c r="GA35" s="942" t="s">
        <v>732</v>
      </c>
      <c r="GB35" s="942" t="s">
        <v>732</v>
      </c>
      <c r="GC35" s="942" t="s">
        <v>732</v>
      </c>
      <c r="GD35" s="942" t="s">
        <v>732</v>
      </c>
      <c r="GE35" s="942" t="s">
        <v>732</v>
      </c>
      <c r="GF35" s="942" t="s">
        <v>732</v>
      </c>
      <c r="GG35" s="942" t="s">
        <v>732</v>
      </c>
      <c r="GH35" s="942" t="s">
        <v>732</v>
      </c>
      <c r="GI35" s="942" t="s">
        <v>732</v>
      </c>
      <c r="GJ35" s="942" t="s">
        <v>732</v>
      </c>
      <c r="GK35" s="942" t="s">
        <v>732</v>
      </c>
      <c r="GL35" s="942" t="s">
        <v>732</v>
      </c>
      <c r="GM35" s="942" t="s">
        <v>732</v>
      </c>
      <c r="GN35" s="942" t="s">
        <v>732</v>
      </c>
      <c r="GO35" s="942" t="s">
        <v>732</v>
      </c>
      <c r="GP35" s="942" t="s">
        <v>732</v>
      </c>
      <c r="GQ35" s="942" t="s">
        <v>732</v>
      </c>
      <c r="GR35" s="941">
        <v>1</v>
      </c>
      <c r="GS35" s="942" t="s">
        <v>732</v>
      </c>
      <c r="GT35" s="942" t="s">
        <v>732</v>
      </c>
      <c r="GU35" s="942" t="s">
        <v>732</v>
      </c>
      <c r="GV35" s="942" t="s">
        <v>732</v>
      </c>
      <c r="GW35" s="942" t="s">
        <v>732</v>
      </c>
      <c r="GX35" s="942" t="s">
        <v>732</v>
      </c>
      <c r="GY35" s="942" t="s">
        <v>732</v>
      </c>
      <c r="GZ35" s="942" t="s">
        <v>732</v>
      </c>
      <c r="HA35" s="941">
        <v>1</v>
      </c>
      <c r="HB35" s="942" t="s">
        <v>732</v>
      </c>
      <c r="HC35" s="942" t="s">
        <v>732</v>
      </c>
      <c r="HD35" s="942" t="s">
        <v>732</v>
      </c>
      <c r="HE35" s="942" t="s">
        <v>732</v>
      </c>
      <c r="HF35" s="942" t="s">
        <v>732</v>
      </c>
      <c r="HG35" s="942" t="s">
        <v>732</v>
      </c>
      <c r="HH35" s="942" t="s">
        <v>732</v>
      </c>
      <c r="HI35" s="942" t="s">
        <v>732</v>
      </c>
      <c r="HJ35" s="942" t="s">
        <v>732</v>
      </c>
      <c r="HK35" s="942" t="s">
        <v>732</v>
      </c>
      <c r="HL35" s="942" t="s">
        <v>732</v>
      </c>
      <c r="HM35" s="942" t="s">
        <v>732</v>
      </c>
      <c r="HN35" s="941">
        <v>1</v>
      </c>
      <c r="HO35" s="942" t="s">
        <v>732</v>
      </c>
      <c r="HP35" s="942" t="s">
        <v>732</v>
      </c>
      <c r="HQ35" s="941">
        <v>1</v>
      </c>
      <c r="HR35" s="942" t="s">
        <v>732</v>
      </c>
      <c r="HS35" s="942" t="s">
        <v>732</v>
      </c>
      <c r="HT35" s="942" t="s">
        <v>732</v>
      </c>
      <c r="HU35" s="942" t="s">
        <v>732</v>
      </c>
      <c r="HV35" s="942" t="s">
        <v>732</v>
      </c>
      <c r="HW35" s="942" t="s">
        <v>732</v>
      </c>
      <c r="HX35" s="942" t="s">
        <v>732</v>
      </c>
      <c r="HY35" s="942" t="s">
        <v>732</v>
      </c>
      <c r="HZ35" s="942" t="s">
        <v>732</v>
      </c>
      <c r="IA35" s="942" t="s">
        <v>732</v>
      </c>
      <c r="IB35" s="942" t="s">
        <v>732</v>
      </c>
      <c r="IC35" s="942" t="s">
        <v>732</v>
      </c>
      <c r="ID35" s="942" t="s">
        <v>732</v>
      </c>
      <c r="IE35" s="942" t="s">
        <v>732</v>
      </c>
      <c r="IF35" s="942" t="s">
        <v>732</v>
      </c>
      <c r="IG35" s="942" t="s">
        <v>732</v>
      </c>
      <c r="IH35" s="942" t="s">
        <v>732</v>
      </c>
      <c r="II35" s="942" t="s">
        <v>732</v>
      </c>
      <c r="IJ35" s="942" t="s">
        <v>732</v>
      </c>
      <c r="IK35" s="942" t="s">
        <v>732</v>
      </c>
      <c r="IL35" s="942" t="s">
        <v>732</v>
      </c>
      <c r="IM35" s="942" t="s">
        <v>732</v>
      </c>
      <c r="IN35" s="942" t="s">
        <v>732</v>
      </c>
      <c r="IO35" s="942" t="s">
        <v>732</v>
      </c>
      <c r="IP35" s="942" t="s">
        <v>732</v>
      </c>
      <c r="IQ35" s="942" t="s">
        <v>732</v>
      </c>
      <c r="IR35" s="942" t="s">
        <v>732</v>
      </c>
      <c r="IS35" s="942" t="s">
        <v>732</v>
      </c>
      <c r="IT35" s="942" t="s">
        <v>732</v>
      </c>
      <c r="IU35" s="942" t="s">
        <v>732</v>
      </c>
      <c r="IV35" s="942" t="s">
        <v>732</v>
      </c>
      <c r="IW35" s="942" t="s">
        <v>732</v>
      </c>
      <c r="IX35" s="942" t="s">
        <v>732</v>
      </c>
      <c r="IY35" s="942" t="s">
        <v>732</v>
      </c>
      <c r="IZ35" s="942" t="s">
        <v>732</v>
      </c>
      <c r="JA35" s="942" t="s">
        <v>732</v>
      </c>
      <c r="JB35" s="942" t="s">
        <v>732</v>
      </c>
      <c r="JC35" s="942" t="s">
        <v>732</v>
      </c>
      <c r="JD35" s="942" t="s">
        <v>732</v>
      </c>
      <c r="JE35" s="942" t="s">
        <v>732</v>
      </c>
      <c r="JF35" s="942" t="s">
        <v>732</v>
      </c>
      <c r="JG35" s="942" t="s">
        <v>732</v>
      </c>
      <c r="JH35" s="942" t="s">
        <v>732</v>
      </c>
      <c r="JI35" s="942" t="s">
        <v>732</v>
      </c>
      <c r="JJ35" s="942" t="s">
        <v>732</v>
      </c>
      <c r="JK35" s="942" t="s">
        <v>732</v>
      </c>
      <c r="JL35" s="942" t="s">
        <v>732</v>
      </c>
      <c r="JM35" s="942" t="s">
        <v>732</v>
      </c>
      <c r="JN35" s="942" t="s">
        <v>732</v>
      </c>
      <c r="JO35" s="942" t="s">
        <v>732</v>
      </c>
      <c r="JP35" s="942" t="s">
        <v>732</v>
      </c>
      <c r="JQ35" s="942" t="s">
        <v>732</v>
      </c>
      <c r="JR35" s="942" t="s">
        <v>732</v>
      </c>
      <c r="JS35" s="942" t="s">
        <v>732</v>
      </c>
      <c r="JT35" s="942" t="s">
        <v>732</v>
      </c>
      <c r="JU35" s="942" t="s">
        <v>732</v>
      </c>
      <c r="JV35" s="942" t="s">
        <v>732</v>
      </c>
      <c r="JW35" s="942" t="s">
        <v>732</v>
      </c>
      <c r="JX35" s="942" t="s">
        <v>732</v>
      </c>
      <c r="JY35" s="942" t="s">
        <v>732</v>
      </c>
      <c r="JZ35" s="942" t="s">
        <v>732</v>
      </c>
      <c r="KA35" s="942" t="s">
        <v>732</v>
      </c>
      <c r="KB35" s="942" t="s">
        <v>732</v>
      </c>
      <c r="KC35" s="942" t="s">
        <v>732</v>
      </c>
      <c r="KD35" s="942" t="s">
        <v>732</v>
      </c>
      <c r="KE35" s="942" t="s">
        <v>732</v>
      </c>
      <c r="KF35" s="942" t="s">
        <v>732</v>
      </c>
      <c r="KG35" s="942" t="s">
        <v>732</v>
      </c>
      <c r="KH35" s="942" t="s">
        <v>732</v>
      </c>
      <c r="KI35" s="942" t="s">
        <v>732</v>
      </c>
      <c r="KJ35" s="942" t="s">
        <v>732</v>
      </c>
      <c r="KK35" s="942" t="s">
        <v>732</v>
      </c>
      <c r="KL35" s="942" t="s">
        <v>732</v>
      </c>
      <c r="KM35" s="942" t="s">
        <v>732</v>
      </c>
      <c r="KN35" s="942" t="s">
        <v>732</v>
      </c>
      <c r="KO35" s="942" t="s">
        <v>732</v>
      </c>
      <c r="KP35" s="942" t="s">
        <v>732</v>
      </c>
      <c r="KQ35" s="942" t="s">
        <v>732</v>
      </c>
      <c r="KR35" s="942" t="s">
        <v>732</v>
      </c>
      <c r="KS35" s="941">
        <v>1</v>
      </c>
      <c r="KT35" s="942" t="s">
        <v>732</v>
      </c>
      <c r="KU35" s="942" t="s">
        <v>732</v>
      </c>
      <c r="KV35" s="942" t="s">
        <v>732</v>
      </c>
      <c r="KW35" s="942" t="s">
        <v>732</v>
      </c>
      <c r="KX35" s="942" t="s">
        <v>732</v>
      </c>
      <c r="KY35" s="942" t="s">
        <v>732</v>
      </c>
      <c r="KZ35" s="942" t="s">
        <v>732</v>
      </c>
      <c r="LA35" s="942" t="s">
        <v>732</v>
      </c>
      <c r="LB35" s="942" t="s">
        <v>732</v>
      </c>
      <c r="LC35" s="942" t="s">
        <v>732</v>
      </c>
      <c r="LD35" s="942" t="s">
        <v>732</v>
      </c>
      <c r="LE35" s="942" t="s">
        <v>732</v>
      </c>
      <c r="LF35" s="942" t="s">
        <v>732</v>
      </c>
      <c r="LG35" s="942" t="s">
        <v>732</v>
      </c>
      <c r="LH35" s="942" t="s">
        <v>732</v>
      </c>
      <c r="LI35" s="942" t="s">
        <v>732</v>
      </c>
      <c r="LJ35" s="942" t="s">
        <v>732</v>
      </c>
      <c r="LK35" s="942" t="s">
        <v>732</v>
      </c>
      <c r="LL35" s="942" t="s">
        <v>732</v>
      </c>
      <c r="LM35" s="942" t="s">
        <v>732</v>
      </c>
      <c r="LN35" s="942" t="s">
        <v>732</v>
      </c>
      <c r="LO35" s="942" t="s">
        <v>732</v>
      </c>
      <c r="LP35" s="942" t="s">
        <v>732</v>
      </c>
      <c r="LQ35" s="942" t="s">
        <v>732</v>
      </c>
      <c r="LR35" s="942" t="s">
        <v>732</v>
      </c>
      <c r="LS35" s="942" t="s">
        <v>732</v>
      </c>
      <c r="LT35" s="942" t="s">
        <v>732</v>
      </c>
      <c r="LU35" s="942" t="s">
        <v>732</v>
      </c>
      <c r="LV35" s="942" t="s">
        <v>732</v>
      </c>
      <c r="LW35" s="942" t="s">
        <v>732</v>
      </c>
      <c r="LX35" s="942" t="s">
        <v>732</v>
      </c>
      <c r="LY35" s="942" t="s">
        <v>732</v>
      </c>
      <c r="LZ35" s="942" t="s">
        <v>732</v>
      </c>
      <c r="MA35" s="942" t="s">
        <v>732</v>
      </c>
      <c r="MB35" s="942" t="s">
        <v>732</v>
      </c>
      <c r="MC35" s="942" t="s">
        <v>732</v>
      </c>
      <c r="MD35" s="942" t="s">
        <v>732</v>
      </c>
      <c r="ME35" s="942" t="s">
        <v>732</v>
      </c>
      <c r="MF35" s="942" t="s">
        <v>732</v>
      </c>
      <c r="MG35" s="942" t="s">
        <v>732</v>
      </c>
      <c r="MH35" s="942" t="s">
        <v>732</v>
      </c>
      <c r="MI35" s="942" t="s">
        <v>732</v>
      </c>
      <c r="MJ35" s="942" t="s">
        <v>732</v>
      </c>
      <c r="MK35" s="942" t="s">
        <v>732</v>
      </c>
      <c r="ML35" s="942" t="s">
        <v>732</v>
      </c>
      <c r="MM35" s="942" t="s">
        <v>732</v>
      </c>
      <c r="MN35" s="942" t="s">
        <v>732</v>
      </c>
      <c r="MO35" s="945" t="s">
        <v>732</v>
      </c>
    </row>
    <row r="36" spans="2:353" ht="45" customHeight="1">
      <c r="B36" s="952" t="s">
        <v>86</v>
      </c>
      <c r="C36" s="946" t="s">
        <v>732</v>
      </c>
      <c r="D36" s="947">
        <v>1</v>
      </c>
      <c r="E36" s="948" t="s">
        <v>732</v>
      </c>
      <c r="F36" s="947">
        <v>1</v>
      </c>
      <c r="G36" s="947">
        <v>4</v>
      </c>
      <c r="H36" s="947">
        <v>3</v>
      </c>
      <c r="I36" s="947">
        <v>10</v>
      </c>
      <c r="J36" s="947">
        <v>4</v>
      </c>
      <c r="K36" s="947">
        <v>4</v>
      </c>
      <c r="L36" s="948" t="s">
        <v>732</v>
      </c>
      <c r="M36" s="947">
        <v>6</v>
      </c>
      <c r="N36" s="947">
        <v>2</v>
      </c>
      <c r="O36" s="947">
        <v>2</v>
      </c>
      <c r="P36" s="947">
        <v>2</v>
      </c>
      <c r="Q36" s="947">
        <v>13</v>
      </c>
      <c r="R36" s="948" t="s">
        <v>732</v>
      </c>
      <c r="S36" s="948" t="s">
        <v>732</v>
      </c>
      <c r="T36" s="948" t="s">
        <v>732</v>
      </c>
      <c r="U36" s="948" t="s">
        <v>732</v>
      </c>
      <c r="V36" s="948" t="s">
        <v>732</v>
      </c>
      <c r="W36" s="947">
        <v>4</v>
      </c>
      <c r="X36" s="948" t="s">
        <v>732</v>
      </c>
      <c r="Y36" s="947">
        <v>2</v>
      </c>
      <c r="Z36" s="947">
        <v>4</v>
      </c>
      <c r="AA36" s="948" t="s">
        <v>732</v>
      </c>
      <c r="AB36" s="947">
        <v>1</v>
      </c>
      <c r="AC36" s="948" t="s">
        <v>732</v>
      </c>
      <c r="AD36" s="947">
        <v>2</v>
      </c>
      <c r="AE36" s="948" t="s">
        <v>732</v>
      </c>
      <c r="AF36" s="947">
        <v>1</v>
      </c>
      <c r="AG36" s="947">
        <v>7</v>
      </c>
      <c r="AH36" s="948" t="s">
        <v>732</v>
      </c>
      <c r="AI36" s="948" t="s">
        <v>732</v>
      </c>
      <c r="AJ36" s="948" t="s">
        <v>732</v>
      </c>
      <c r="AK36" s="948" t="s">
        <v>732</v>
      </c>
      <c r="AL36" s="948" t="s">
        <v>732</v>
      </c>
      <c r="AM36" s="947">
        <v>2</v>
      </c>
      <c r="AN36" s="947">
        <v>2</v>
      </c>
      <c r="AO36" s="947">
        <v>8</v>
      </c>
      <c r="AP36" s="947">
        <v>2</v>
      </c>
      <c r="AQ36" s="947">
        <v>6</v>
      </c>
      <c r="AR36" s="947">
        <v>5</v>
      </c>
      <c r="AS36" s="947">
        <v>3</v>
      </c>
      <c r="AT36" s="947">
        <v>2</v>
      </c>
      <c r="AU36" s="947">
        <v>3</v>
      </c>
      <c r="AV36" s="947">
        <v>5</v>
      </c>
      <c r="AW36" s="947">
        <v>18</v>
      </c>
      <c r="AX36" s="948" t="s">
        <v>732</v>
      </c>
      <c r="AY36" s="948" t="s">
        <v>732</v>
      </c>
      <c r="AZ36" s="948" t="s">
        <v>732</v>
      </c>
      <c r="BA36" s="948" t="s">
        <v>732</v>
      </c>
      <c r="BB36" s="948" t="s">
        <v>732</v>
      </c>
      <c r="BC36" s="947">
        <v>3</v>
      </c>
      <c r="BD36" s="948" t="s">
        <v>732</v>
      </c>
      <c r="BE36" s="947">
        <v>3</v>
      </c>
      <c r="BF36" s="947">
        <v>3</v>
      </c>
      <c r="BG36" s="947">
        <v>1</v>
      </c>
      <c r="BH36" s="947">
        <v>2</v>
      </c>
      <c r="BI36" s="947">
        <v>1</v>
      </c>
      <c r="BJ36" s="947">
        <v>2</v>
      </c>
      <c r="BK36" s="947">
        <v>1</v>
      </c>
      <c r="BL36" s="947">
        <v>1</v>
      </c>
      <c r="BM36" s="947">
        <v>12</v>
      </c>
      <c r="BN36" s="948" t="s">
        <v>732</v>
      </c>
      <c r="BO36" s="948" t="s">
        <v>732</v>
      </c>
      <c r="BP36" s="948" t="s">
        <v>732</v>
      </c>
      <c r="BQ36" s="947">
        <v>1</v>
      </c>
      <c r="BR36" s="948" t="s">
        <v>732</v>
      </c>
      <c r="BS36" s="948" t="s">
        <v>732</v>
      </c>
      <c r="BT36" s="947">
        <v>2</v>
      </c>
      <c r="BU36" s="947">
        <v>5</v>
      </c>
      <c r="BV36" s="947">
        <v>7</v>
      </c>
      <c r="BW36" s="947">
        <v>2</v>
      </c>
      <c r="BX36" s="947">
        <v>4</v>
      </c>
      <c r="BY36" s="947">
        <v>2</v>
      </c>
      <c r="BZ36" s="947">
        <v>2</v>
      </c>
      <c r="CA36" s="947">
        <v>3</v>
      </c>
      <c r="CB36" s="947">
        <v>3</v>
      </c>
      <c r="CC36" s="947">
        <v>9</v>
      </c>
      <c r="CD36" s="947">
        <v>1</v>
      </c>
      <c r="CE36" s="948" t="s">
        <v>732</v>
      </c>
      <c r="CF36" s="947">
        <v>2</v>
      </c>
      <c r="CG36" s="948" t="s">
        <v>732</v>
      </c>
      <c r="CH36" s="948" t="s">
        <v>732</v>
      </c>
      <c r="CI36" s="947">
        <v>4</v>
      </c>
      <c r="CJ36" s="947">
        <v>2</v>
      </c>
      <c r="CK36" s="947">
        <v>2</v>
      </c>
      <c r="CL36" s="948" t="s">
        <v>732</v>
      </c>
      <c r="CM36" s="947">
        <v>1</v>
      </c>
      <c r="CN36" s="947">
        <v>1</v>
      </c>
      <c r="CO36" s="948" t="s">
        <v>732</v>
      </c>
      <c r="CP36" s="947">
        <v>1</v>
      </c>
      <c r="CQ36" s="947">
        <v>1</v>
      </c>
      <c r="CR36" s="947">
        <v>1</v>
      </c>
      <c r="CS36" s="947">
        <v>9</v>
      </c>
      <c r="CT36" s="948" t="s">
        <v>732</v>
      </c>
      <c r="CU36" s="947">
        <v>1</v>
      </c>
      <c r="CV36" s="948" t="s">
        <v>732</v>
      </c>
      <c r="CW36" s="948" t="s">
        <v>732</v>
      </c>
      <c r="CX36" s="948" t="s">
        <v>732</v>
      </c>
      <c r="CY36" s="948" t="s">
        <v>732</v>
      </c>
      <c r="CZ36" s="947">
        <v>6</v>
      </c>
      <c r="DA36" s="947">
        <v>3</v>
      </c>
      <c r="DB36" s="947">
        <v>2</v>
      </c>
      <c r="DC36" s="947">
        <v>5</v>
      </c>
      <c r="DD36" s="947">
        <v>4</v>
      </c>
      <c r="DE36" s="947">
        <v>5</v>
      </c>
      <c r="DF36" s="947">
        <v>3</v>
      </c>
      <c r="DG36" s="947">
        <v>2</v>
      </c>
      <c r="DH36" s="947">
        <v>1</v>
      </c>
      <c r="DI36" s="947">
        <v>8</v>
      </c>
      <c r="DJ36" s="948" t="s">
        <v>732</v>
      </c>
      <c r="DK36" s="948" t="s">
        <v>732</v>
      </c>
      <c r="DL36" s="948" t="s">
        <v>732</v>
      </c>
      <c r="DM36" s="948" t="s">
        <v>732</v>
      </c>
      <c r="DN36" s="948" t="s">
        <v>732</v>
      </c>
      <c r="DO36" s="948" t="s">
        <v>732</v>
      </c>
      <c r="DP36" s="947">
        <v>2</v>
      </c>
      <c r="DQ36" s="948" t="s">
        <v>732</v>
      </c>
      <c r="DR36" s="948" t="s">
        <v>732</v>
      </c>
      <c r="DS36" s="947">
        <v>1</v>
      </c>
      <c r="DT36" s="947">
        <v>1</v>
      </c>
      <c r="DU36" s="948" t="s">
        <v>732</v>
      </c>
      <c r="DV36" s="948" t="s">
        <v>732</v>
      </c>
      <c r="DW36" s="947">
        <v>1</v>
      </c>
      <c r="DX36" s="947">
        <v>1</v>
      </c>
      <c r="DY36" s="947">
        <v>8</v>
      </c>
      <c r="DZ36" s="947">
        <v>1</v>
      </c>
      <c r="EA36" s="948" t="s">
        <v>732</v>
      </c>
      <c r="EB36" s="948" t="s">
        <v>732</v>
      </c>
      <c r="EC36" s="948" t="s">
        <v>732</v>
      </c>
      <c r="ED36" s="948" t="s">
        <v>732</v>
      </c>
      <c r="EE36" s="948" t="s">
        <v>732</v>
      </c>
      <c r="EF36" s="947">
        <v>1</v>
      </c>
      <c r="EG36" s="947">
        <v>1</v>
      </c>
      <c r="EH36" s="947">
        <v>1</v>
      </c>
      <c r="EI36" s="947">
        <v>1</v>
      </c>
      <c r="EJ36" s="948" t="s">
        <v>732</v>
      </c>
      <c r="EK36" s="947">
        <v>3</v>
      </c>
      <c r="EL36" s="948" t="s">
        <v>732</v>
      </c>
      <c r="EM36" s="947">
        <v>2</v>
      </c>
      <c r="EN36" s="947">
        <v>1</v>
      </c>
      <c r="EO36" s="947">
        <v>4</v>
      </c>
      <c r="EP36" s="948" t="s">
        <v>732</v>
      </c>
      <c r="EQ36" s="948" t="s">
        <v>732</v>
      </c>
      <c r="ER36" s="948" t="s">
        <v>732</v>
      </c>
      <c r="ES36" s="948" t="s">
        <v>732</v>
      </c>
      <c r="ET36" s="948" t="s">
        <v>732</v>
      </c>
      <c r="EU36" s="948" t="s">
        <v>732</v>
      </c>
      <c r="EV36" s="948" t="s">
        <v>732</v>
      </c>
      <c r="EW36" s="947">
        <v>1</v>
      </c>
      <c r="EX36" s="948" t="s">
        <v>732</v>
      </c>
      <c r="EY36" s="947">
        <v>1</v>
      </c>
      <c r="EZ36" s="948" t="s">
        <v>732</v>
      </c>
      <c r="FA36" s="948" t="s">
        <v>732</v>
      </c>
      <c r="FB36" s="947">
        <v>1</v>
      </c>
      <c r="FC36" s="948" t="s">
        <v>732</v>
      </c>
      <c r="FD36" s="948" t="s">
        <v>732</v>
      </c>
      <c r="FE36" s="948" t="s">
        <v>732</v>
      </c>
      <c r="FF36" s="948" t="s">
        <v>732</v>
      </c>
      <c r="FG36" s="948" t="s">
        <v>732</v>
      </c>
      <c r="FH36" s="948" t="s">
        <v>732</v>
      </c>
      <c r="FI36" s="948" t="s">
        <v>732</v>
      </c>
      <c r="FJ36" s="948" t="s">
        <v>732</v>
      </c>
      <c r="FK36" s="948" t="s">
        <v>732</v>
      </c>
      <c r="FL36" s="947">
        <v>2</v>
      </c>
      <c r="FM36" s="947">
        <v>1</v>
      </c>
      <c r="FN36" s="947">
        <v>1</v>
      </c>
      <c r="FO36" s="947">
        <v>3</v>
      </c>
      <c r="FP36" s="947">
        <v>1</v>
      </c>
      <c r="FQ36" s="947">
        <v>1</v>
      </c>
      <c r="FR36" s="948" t="s">
        <v>732</v>
      </c>
      <c r="FS36" s="948" t="s">
        <v>732</v>
      </c>
      <c r="FT36" s="947">
        <v>1</v>
      </c>
      <c r="FU36" s="947">
        <v>5</v>
      </c>
      <c r="FV36" s="948" t="s">
        <v>732</v>
      </c>
      <c r="FW36" s="948" t="s">
        <v>732</v>
      </c>
      <c r="FX36" s="948" t="s">
        <v>732</v>
      </c>
      <c r="FY36" s="948" t="s">
        <v>732</v>
      </c>
      <c r="FZ36" s="947">
        <v>1</v>
      </c>
      <c r="GA36" s="948" t="s">
        <v>732</v>
      </c>
      <c r="GB36" s="948" t="s">
        <v>732</v>
      </c>
      <c r="GC36" s="948" t="s">
        <v>732</v>
      </c>
      <c r="GD36" s="948" t="s">
        <v>732</v>
      </c>
      <c r="GE36" s="948" t="s">
        <v>732</v>
      </c>
      <c r="GF36" s="948" t="s">
        <v>732</v>
      </c>
      <c r="GG36" s="948" t="s">
        <v>732</v>
      </c>
      <c r="GH36" s="948" t="s">
        <v>732</v>
      </c>
      <c r="GI36" s="948" t="s">
        <v>732</v>
      </c>
      <c r="GJ36" s="948" t="s">
        <v>732</v>
      </c>
      <c r="GK36" s="947">
        <v>4</v>
      </c>
      <c r="GL36" s="948" t="s">
        <v>732</v>
      </c>
      <c r="GM36" s="948" t="s">
        <v>732</v>
      </c>
      <c r="GN36" s="948" t="s">
        <v>732</v>
      </c>
      <c r="GO36" s="948" t="s">
        <v>732</v>
      </c>
      <c r="GP36" s="948" t="s">
        <v>732</v>
      </c>
      <c r="GQ36" s="948" t="s">
        <v>732</v>
      </c>
      <c r="GR36" s="948" t="s">
        <v>732</v>
      </c>
      <c r="GS36" s="947">
        <v>1</v>
      </c>
      <c r="GT36" s="947">
        <v>4</v>
      </c>
      <c r="GU36" s="947">
        <v>3</v>
      </c>
      <c r="GV36" s="947">
        <v>3</v>
      </c>
      <c r="GW36" s="947">
        <v>1</v>
      </c>
      <c r="GX36" s="947">
        <v>3</v>
      </c>
      <c r="GY36" s="947">
        <v>1</v>
      </c>
      <c r="GZ36" s="947">
        <v>2</v>
      </c>
      <c r="HA36" s="947">
        <v>9</v>
      </c>
      <c r="HB36" s="948" t="s">
        <v>732</v>
      </c>
      <c r="HC36" s="948" t="s">
        <v>732</v>
      </c>
      <c r="HD36" s="948" t="s">
        <v>732</v>
      </c>
      <c r="HE36" s="947">
        <v>1</v>
      </c>
      <c r="HF36" s="948" t="s">
        <v>732</v>
      </c>
      <c r="HG36" s="948" t="s">
        <v>732</v>
      </c>
      <c r="HH36" s="948" t="s">
        <v>732</v>
      </c>
      <c r="HI36" s="947">
        <v>1</v>
      </c>
      <c r="HJ36" s="947">
        <v>1</v>
      </c>
      <c r="HK36" s="948" t="s">
        <v>732</v>
      </c>
      <c r="HL36" s="947">
        <v>1</v>
      </c>
      <c r="HM36" s="948" t="s">
        <v>732</v>
      </c>
      <c r="HN36" s="947">
        <v>1</v>
      </c>
      <c r="HO36" s="948" t="s">
        <v>732</v>
      </c>
      <c r="HP36" s="947">
        <v>3</v>
      </c>
      <c r="HQ36" s="947">
        <v>3</v>
      </c>
      <c r="HR36" s="948" t="s">
        <v>732</v>
      </c>
      <c r="HS36" s="948" t="s">
        <v>732</v>
      </c>
      <c r="HT36" s="948" t="s">
        <v>732</v>
      </c>
      <c r="HU36" s="948" t="s">
        <v>732</v>
      </c>
      <c r="HV36" s="948" t="s">
        <v>732</v>
      </c>
      <c r="HW36" s="948" t="s">
        <v>732</v>
      </c>
      <c r="HX36" s="947">
        <v>3</v>
      </c>
      <c r="HY36" s="947">
        <v>4</v>
      </c>
      <c r="HZ36" s="947">
        <v>1</v>
      </c>
      <c r="IA36" s="947">
        <v>2</v>
      </c>
      <c r="IB36" s="948" t="s">
        <v>732</v>
      </c>
      <c r="IC36" s="948" t="s">
        <v>732</v>
      </c>
      <c r="ID36" s="947">
        <v>1</v>
      </c>
      <c r="IE36" s="947">
        <v>1</v>
      </c>
      <c r="IF36" s="947">
        <v>4</v>
      </c>
      <c r="IG36" s="947">
        <v>9</v>
      </c>
      <c r="IH36" s="948" t="s">
        <v>732</v>
      </c>
      <c r="II36" s="947">
        <v>1</v>
      </c>
      <c r="IJ36" s="948" t="s">
        <v>732</v>
      </c>
      <c r="IK36" s="948" t="s">
        <v>732</v>
      </c>
      <c r="IL36" s="948" t="s">
        <v>732</v>
      </c>
      <c r="IM36" s="947">
        <v>1</v>
      </c>
      <c r="IN36" s="948" t="s">
        <v>732</v>
      </c>
      <c r="IO36" s="948" t="s">
        <v>732</v>
      </c>
      <c r="IP36" s="948" t="s">
        <v>732</v>
      </c>
      <c r="IQ36" s="948" t="s">
        <v>732</v>
      </c>
      <c r="IR36" s="948" t="s">
        <v>732</v>
      </c>
      <c r="IS36" s="948" t="s">
        <v>732</v>
      </c>
      <c r="IT36" s="947">
        <v>2</v>
      </c>
      <c r="IU36" s="947">
        <v>2</v>
      </c>
      <c r="IV36" s="948" t="s">
        <v>732</v>
      </c>
      <c r="IW36" s="947">
        <v>4</v>
      </c>
      <c r="IX36" s="948" t="s">
        <v>732</v>
      </c>
      <c r="IY36" s="948" t="s">
        <v>732</v>
      </c>
      <c r="IZ36" s="948" t="s">
        <v>732</v>
      </c>
      <c r="JA36" s="948" t="s">
        <v>732</v>
      </c>
      <c r="JB36" s="948" t="s">
        <v>732</v>
      </c>
      <c r="JC36" s="947">
        <v>1</v>
      </c>
      <c r="JD36" s="947">
        <v>1</v>
      </c>
      <c r="JE36" s="947">
        <v>4</v>
      </c>
      <c r="JF36" s="947">
        <v>1</v>
      </c>
      <c r="JG36" s="947">
        <v>3</v>
      </c>
      <c r="JH36" s="947">
        <v>4</v>
      </c>
      <c r="JI36" s="947">
        <v>5</v>
      </c>
      <c r="JJ36" s="948" t="s">
        <v>732</v>
      </c>
      <c r="JK36" s="947">
        <v>2</v>
      </c>
      <c r="JL36" s="947">
        <v>2</v>
      </c>
      <c r="JM36" s="947">
        <v>11</v>
      </c>
      <c r="JN36" s="948" t="s">
        <v>732</v>
      </c>
      <c r="JO36" s="948" t="s">
        <v>732</v>
      </c>
      <c r="JP36" s="947">
        <v>1</v>
      </c>
      <c r="JQ36" s="948" t="s">
        <v>732</v>
      </c>
      <c r="JR36" s="947">
        <v>1</v>
      </c>
      <c r="JS36" s="948" t="s">
        <v>732</v>
      </c>
      <c r="JT36" s="948" t="s">
        <v>732</v>
      </c>
      <c r="JU36" s="948" t="s">
        <v>732</v>
      </c>
      <c r="JV36" s="947">
        <v>1</v>
      </c>
      <c r="JW36" s="948" t="s">
        <v>732</v>
      </c>
      <c r="JX36" s="947">
        <v>3</v>
      </c>
      <c r="JY36" s="948" t="s">
        <v>732</v>
      </c>
      <c r="JZ36" s="948" t="s">
        <v>732</v>
      </c>
      <c r="KA36" s="948" t="s">
        <v>732</v>
      </c>
      <c r="KB36" s="948" t="s">
        <v>732</v>
      </c>
      <c r="KC36" s="947">
        <v>5</v>
      </c>
      <c r="KD36" s="948" t="s">
        <v>732</v>
      </c>
      <c r="KE36" s="947">
        <v>1</v>
      </c>
      <c r="KF36" s="948" t="s">
        <v>732</v>
      </c>
      <c r="KG36" s="948" t="s">
        <v>732</v>
      </c>
      <c r="KH36" s="947">
        <v>1</v>
      </c>
      <c r="KI36" s="948" t="s">
        <v>732</v>
      </c>
      <c r="KJ36" s="947">
        <v>1</v>
      </c>
      <c r="KK36" s="947">
        <v>4</v>
      </c>
      <c r="KL36" s="947">
        <v>1</v>
      </c>
      <c r="KM36" s="947">
        <v>4</v>
      </c>
      <c r="KN36" s="948" t="s">
        <v>732</v>
      </c>
      <c r="KO36" s="947">
        <v>5</v>
      </c>
      <c r="KP36" s="947">
        <v>4</v>
      </c>
      <c r="KQ36" s="947">
        <v>2</v>
      </c>
      <c r="KR36" s="947">
        <v>1</v>
      </c>
      <c r="KS36" s="947">
        <v>13</v>
      </c>
      <c r="KT36" s="948" t="s">
        <v>732</v>
      </c>
      <c r="KU36" s="948" t="s">
        <v>732</v>
      </c>
      <c r="KV36" s="947">
        <v>1</v>
      </c>
      <c r="KW36" s="948" t="s">
        <v>732</v>
      </c>
      <c r="KX36" s="947">
        <v>1</v>
      </c>
      <c r="KY36" s="947">
        <v>1</v>
      </c>
      <c r="KZ36" s="947">
        <v>1</v>
      </c>
      <c r="LA36" s="948" t="s">
        <v>732</v>
      </c>
      <c r="LB36" s="947">
        <v>1</v>
      </c>
      <c r="LC36" s="948" t="s">
        <v>732</v>
      </c>
      <c r="LD36" s="947">
        <v>1</v>
      </c>
      <c r="LE36" s="947">
        <v>1</v>
      </c>
      <c r="LF36" s="947">
        <v>3</v>
      </c>
      <c r="LG36" s="947">
        <v>1</v>
      </c>
      <c r="LH36" s="947">
        <v>1</v>
      </c>
      <c r="LI36" s="947">
        <v>3</v>
      </c>
      <c r="LJ36" s="948" t="s">
        <v>732</v>
      </c>
      <c r="LK36" s="948" t="s">
        <v>732</v>
      </c>
      <c r="LL36" s="948" t="s">
        <v>732</v>
      </c>
      <c r="LM36" s="948" t="s">
        <v>732</v>
      </c>
      <c r="LN36" s="948" t="s">
        <v>732</v>
      </c>
      <c r="LO36" s="947">
        <v>2</v>
      </c>
      <c r="LP36" s="947">
        <v>1</v>
      </c>
      <c r="LQ36" s="947">
        <v>4</v>
      </c>
      <c r="LR36" s="947">
        <v>4</v>
      </c>
      <c r="LS36" s="947">
        <v>1</v>
      </c>
      <c r="LT36" s="947">
        <v>2</v>
      </c>
      <c r="LU36" s="947">
        <v>1</v>
      </c>
      <c r="LV36" s="947">
        <v>3</v>
      </c>
      <c r="LW36" s="947">
        <v>2</v>
      </c>
      <c r="LX36" s="947">
        <v>2</v>
      </c>
      <c r="LY36" s="947">
        <v>12</v>
      </c>
      <c r="LZ36" s="948" t="s">
        <v>732</v>
      </c>
      <c r="MA36" s="948" t="s">
        <v>732</v>
      </c>
      <c r="MB36" s="947">
        <v>1</v>
      </c>
      <c r="MC36" s="948" t="s">
        <v>732</v>
      </c>
      <c r="MD36" s="948" t="s">
        <v>732</v>
      </c>
      <c r="ME36" s="947">
        <v>1</v>
      </c>
      <c r="MF36" s="948" t="s">
        <v>732</v>
      </c>
      <c r="MG36" s="947">
        <v>1</v>
      </c>
      <c r="MH36" s="947">
        <v>2</v>
      </c>
      <c r="MI36" s="948" t="s">
        <v>732</v>
      </c>
      <c r="MJ36" s="947">
        <v>1</v>
      </c>
      <c r="MK36" s="948" t="s">
        <v>732</v>
      </c>
      <c r="ML36" s="947">
        <v>1</v>
      </c>
      <c r="MM36" s="947">
        <v>3</v>
      </c>
      <c r="MN36" s="947">
        <v>2</v>
      </c>
      <c r="MO36" s="949">
        <v>10</v>
      </c>
    </row>
    <row r="37" spans="2:353">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7"/>
      <c r="AG37" s="1287"/>
      <c r="AH37" s="1287"/>
      <c r="AI37" s="1287"/>
    </row>
    <row r="38" spans="2:353" ht="15.75">
      <c r="B38" s="174" t="s">
        <v>1356</v>
      </c>
      <c r="C38" s="174"/>
      <c r="D38" s="898"/>
      <c r="E38" s="898"/>
      <c r="F38" s="898"/>
      <c r="G38" s="898"/>
      <c r="H38" s="898"/>
      <c r="I38" s="898"/>
      <c r="J38" s="898"/>
      <c r="K38" s="898"/>
      <c r="L38" s="898"/>
      <c r="M38" s="898"/>
      <c r="N38" s="898"/>
      <c r="O38" s="898"/>
      <c r="P38" s="898"/>
      <c r="Q38" s="509"/>
      <c r="R38" s="509"/>
      <c r="S38" s="509"/>
      <c r="T38" s="509"/>
      <c r="U38" s="509"/>
      <c r="V38" s="509"/>
      <c r="W38" s="509"/>
      <c r="X38" s="509"/>
      <c r="Y38" s="509"/>
      <c r="Z38" s="509"/>
      <c r="AA38" s="509"/>
      <c r="AB38" s="509"/>
      <c r="AC38" s="509"/>
      <c r="AD38" s="509"/>
      <c r="AE38" s="509"/>
      <c r="AF38" s="509"/>
      <c r="AG38" s="509"/>
      <c r="AH38" s="509"/>
      <c r="AI38" s="509"/>
    </row>
    <row r="39" spans="2:353">
      <c r="B39" s="522" t="s">
        <v>1375</v>
      </c>
      <c r="C39" s="522"/>
      <c r="D39" s="522"/>
      <c r="E39" s="522"/>
      <c r="F39" s="522"/>
      <c r="G39" s="522"/>
      <c r="H39" s="522"/>
      <c r="I39" s="522"/>
      <c r="J39" s="522"/>
      <c r="K39" s="522"/>
      <c r="L39" s="522"/>
      <c r="M39" s="522"/>
      <c r="N39" s="522"/>
      <c r="O39" s="522"/>
      <c r="P39" s="522"/>
      <c r="Q39" s="522"/>
      <c r="R39" s="522"/>
      <c r="S39" s="522"/>
      <c r="T39" s="522"/>
      <c r="U39" s="522"/>
      <c r="V39" s="522"/>
      <c r="W39" s="522"/>
      <c r="X39" s="522"/>
      <c r="Y39" s="522"/>
      <c r="Z39" s="522"/>
      <c r="AA39" s="522"/>
      <c r="AB39" s="522"/>
      <c r="AC39" s="522"/>
      <c r="AD39" s="522"/>
      <c r="AE39" s="522"/>
      <c r="AF39" s="522"/>
      <c r="AG39" s="522"/>
      <c r="AH39" s="522"/>
      <c r="AI39" s="522"/>
    </row>
  </sheetData>
  <mergeCells count="36">
    <mergeCell ref="B2:Q2"/>
    <mergeCell ref="B37:AI37"/>
    <mergeCell ref="JO4:KD4"/>
    <mergeCell ref="KE4:KT4"/>
    <mergeCell ref="KU4:LJ4"/>
    <mergeCell ref="HS3:IX3"/>
    <mergeCell ref="IY3:KD3"/>
    <mergeCell ref="KE3:LJ3"/>
    <mergeCell ref="B3:B5"/>
    <mergeCell ref="FW4:GL4"/>
    <mergeCell ref="GM4:HB4"/>
    <mergeCell ref="HC4:HR4"/>
    <mergeCell ref="HS4:IH4"/>
    <mergeCell ref="CE4:CT4"/>
    <mergeCell ref="CU4:DJ4"/>
    <mergeCell ref="DK4:DZ4"/>
    <mergeCell ref="EA4:EP4"/>
    <mergeCell ref="EQ4:FF4"/>
    <mergeCell ref="FG4:FV4"/>
    <mergeCell ref="GM3:HR3"/>
    <mergeCell ref="LK3:MO3"/>
    <mergeCell ref="FG3:GL3"/>
    <mergeCell ref="LK4:LZ4"/>
    <mergeCell ref="MA4:MO4"/>
    <mergeCell ref="II4:IX4"/>
    <mergeCell ref="IY4:JN4"/>
    <mergeCell ref="C4:R4"/>
    <mergeCell ref="S4:AH4"/>
    <mergeCell ref="AI4:AX4"/>
    <mergeCell ref="AY4:BN4"/>
    <mergeCell ref="BO4:CD4"/>
    <mergeCell ref="C3:AH3"/>
    <mergeCell ref="AI3:BN3"/>
    <mergeCell ref="BO3:CT3"/>
    <mergeCell ref="CU3:DZ3"/>
    <mergeCell ref="EA3:FF3"/>
  </mergeCells>
  <hyperlinks>
    <hyperlink ref="MQ4" location="INDICE!B37" display="INDICE"/>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K41"/>
  <sheetViews>
    <sheetView showGridLines="0" zoomScaleNormal="100" workbookViewId="0">
      <selection activeCell="B2" sqref="B2:AG2"/>
    </sheetView>
  </sheetViews>
  <sheetFormatPr baseColWidth="10" defaultColWidth="11.42578125" defaultRowHeight="15"/>
  <cols>
    <col min="1" max="1" width="3.7109375" style="23" customWidth="1"/>
    <col min="2" max="2" width="28.28515625" style="23" customWidth="1"/>
    <col min="3" max="29" width="7.85546875" style="23" customWidth="1"/>
    <col min="30" max="32" width="7.85546875" style="933" customWidth="1"/>
    <col min="33" max="33" width="10.28515625" style="23" customWidth="1"/>
    <col min="34" max="16384" width="11.42578125" style="23"/>
  </cols>
  <sheetData>
    <row r="1" spans="2:37" ht="75" customHeight="1">
      <c r="B1" s="465"/>
      <c r="C1" s="465"/>
      <c r="D1" s="465"/>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row>
    <row r="2" spans="2:37" ht="43.5" customHeight="1">
      <c r="B2" s="1262" t="s">
        <v>1399</v>
      </c>
      <c r="C2" s="1262"/>
      <c r="D2" s="1262"/>
      <c r="E2" s="1262"/>
      <c r="F2" s="1262"/>
      <c r="G2" s="1262"/>
      <c r="H2" s="1262"/>
      <c r="I2" s="1262"/>
      <c r="J2" s="1262"/>
      <c r="K2" s="1262"/>
      <c r="L2" s="1262"/>
      <c r="M2" s="1262"/>
      <c r="N2" s="1262"/>
      <c r="O2" s="1262"/>
      <c r="P2" s="1262"/>
      <c r="Q2" s="1262"/>
      <c r="R2" s="1262"/>
      <c r="S2" s="1262"/>
      <c r="T2" s="1262"/>
      <c r="U2" s="1262"/>
      <c r="V2" s="1262"/>
      <c r="W2" s="1262"/>
      <c r="X2" s="1262"/>
      <c r="Y2" s="1262"/>
      <c r="Z2" s="1262"/>
      <c r="AA2" s="1262"/>
      <c r="AB2" s="1262"/>
      <c r="AC2" s="1262"/>
      <c r="AD2" s="1262"/>
      <c r="AE2" s="1262"/>
      <c r="AF2" s="1262"/>
      <c r="AG2" s="1262"/>
      <c r="AH2" s="59"/>
      <c r="AI2" s="37"/>
    </row>
    <row r="3" spans="2:37" ht="17.25" customHeight="1">
      <c r="B3" s="1323" t="s">
        <v>818</v>
      </c>
      <c r="C3" s="1324">
        <v>2008</v>
      </c>
      <c r="D3" s="1324"/>
      <c r="E3" s="1324"/>
      <c r="F3" s="1324">
        <v>2009</v>
      </c>
      <c r="G3" s="1324"/>
      <c r="H3" s="1324"/>
      <c r="I3" s="1324">
        <v>2010</v>
      </c>
      <c r="J3" s="1324"/>
      <c r="K3" s="1324"/>
      <c r="L3" s="1324">
        <v>2011</v>
      </c>
      <c r="M3" s="1324"/>
      <c r="N3" s="1324"/>
      <c r="O3" s="1324">
        <v>2012</v>
      </c>
      <c r="P3" s="1324"/>
      <c r="Q3" s="1324"/>
      <c r="R3" s="1324">
        <v>2013</v>
      </c>
      <c r="S3" s="1324"/>
      <c r="T3" s="1324"/>
      <c r="U3" s="1324">
        <v>2014</v>
      </c>
      <c r="V3" s="1324"/>
      <c r="W3" s="1324"/>
      <c r="X3" s="1322">
        <v>2015</v>
      </c>
      <c r="Y3" s="1322"/>
      <c r="Z3" s="1322"/>
      <c r="AA3" s="1322">
        <v>2016</v>
      </c>
      <c r="AB3" s="1322"/>
      <c r="AC3" s="1322"/>
      <c r="AD3" s="1322">
        <v>2017</v>
      </c>
      <c r="AE3" s="1322"/>
      <c r="AF3" s="1322"/>
      <c r="AG3" s="1322" t="s">
        <v>1355</v>
      </c>
      <c r="AH3" s="1322"/>
      <c r="AI3" s="1322"/>
      <c r="AK3" s="1055" t="s">
        <v>389</v>
      </c>
    </row>
    <row r="4" spans="2:37" ht="22.5" customHeight="1">
      <c r="B4" s="1323"/>
      <c r="C4" s="439" t="s">
        <v>49</v>
      </c>
      <c r="D4" s="557" t="s">
        <v>70</v>
      </c>
      <c r="E4" s="557" t="s">
        <v>71</v>
      </c>
      <c r="F4" s="439" t="s">
        <v>49</v>
      </c>
      <c r="G4" s="557" t="s">
        <v>70</v>
      </c>
      <c r="H4" s="557" t="s">
        <v>71</v>
      </c>
      <c r="I4" s="439" t="s">
        <v>49</v>
      </c>
      <c r="J4" s="557" t="s">
        <v>70</v>
      </c>
      <c r="K4" s="557" t="s">
        <v>71</v>
      </c>
      <c r="L4" s="439" t="s">
        <v>49</v>
      </c>
      <c r="M4" s="557" t="s">
        <v>70</v>
      </c>
      <c r="N4" s="557" t="s">
        <v>71</v>
      </c>
      <c r="O4" s="439" t="s">
        <v>49</v>
      </c>
      <c r="P4" s="557" t="s">
        <v>70</v>
      </c>
      <c r="Q4" s="557" t="s">
        <v>71</v>
      </c>
      <c r="R4" s="439" t="s">
        <v>49</v>
      </c>
      <c r="S4" s="557" t="s">
        <v>70</v>
      </c>
      <c r="T4" s="557" t="s">
        <v>71</v>
      </c>
      <c r="U4" s="439" t="s">
        <v>49</v>
      </c>
      <c r="V4" s="557" t="s">
        <v>70</v>
      </c>
      <c r="W4" s="557" t="s">
        <v>71</v>
      </c>
      <c r="X4" s="439" t="s">
        <v>49</v>
      </c>
      <c r="Y4" s="557" t="s">
        <v>70</v>
      </c>
      <c r="Z4" s="557" t="s">
        <v>71</v>
      </c>
      <c r="AA4" s="439" t="s">
        <v>49</v>
      </c>
      <c r="AB4" s="557" t="s">
        <v>70</v>
      </c>
      <c r="AC4" s="557" t="s">
        <v>71</v>
      </c>
      <c r="AD4" s="900" t="s">
        <v>49</v>
      </c>
      <c r="AE4" s="557" t="s">
        <v>70</v>
      </c>
      <c r="AF4" s="557" t="s">
        <v>71</v>
      </c>
      <c r="AG4" s="439" t="s">
        <v>49</v>
      </c>
      <c r="AH4" s="557" t="s">
        <v>70</v>
      </c>
      <c r="AI4" s="557" t="s">
        <v>71</v>
      </c>
    </row>
    <row r="5" spans="2:37" ht="15.75">
      <c r="B5" s="552" t="s">
        <v>1301</v>
      </c>
      <c r="C5" s="558">
        <v>3380</v>
      </c>
      <c r="D5" s="559">
        <v>1950</v>
      </c>
      <c r="E5" s="559">
        <v>1430</v>
      </c>
      <c r="F5" s="558">
        <v>3279</v>
      </c>
      <c r="G5" s="560">
        <v>1792</v>
      </c>
      <c r="H5" s="560">
        <v>1487</v>
      </c>
      <c r="I5" s="558">
        <v>3204</v>
      </c>
      <c r="J5" s="558">
        <v>1735</v>
      </c>
      <c r="K5" s="558">
        <v>1469</v>
      </c>
      <c r="L5" s="558">
        <v>3046</v>
      </c>
      <c r="M5" s="558">
        <v>1659</v>
      </c>
      <c r="N5" s="558">
        <v>1387</v>
      </c>
      <c r="O5" s="558">
        <v>3002</v>
      </c>
      <c r="P5" s="558">
        <v>1656</v>
      </c>
      <c r="Q5" s="558">
        <v>1346</v>
      </c>
      <c r="R5" s="558">
        <v>2979</v>
      </c>
      <c r="S5" s="558">
        <v>1639</v>
      </c>
      <c r="T5" s="558">
        <v>1340</v>
      </c>
      <c r="U5" s="558">
        <v>2862</v>
      </c>
      <c r="V5" s="558">
        <v>1592</v>
      </c>
      <c r="W5" s="558">
        <v>1270</v>
      </c>
      <c r="X5" s="553">
        <v>3011</v>
      </c>
      <c r="Y5" s="553">
        <v>1681</v>
      </c>
      <c r="Z5" s="553">
        <v>1330</v>
      </c>
      <c r="AA5" s="553">
        <v>3078</v>
      </c>
      <c r="AB5" s="553">
        <v>1695</v>
      </c>
      <c r="AC5" s="553">
        <v>1383</v>
      </c>
      <c r="AD5" s="553">
        <v>3298</v>
      </c>
      <c r="AE5" s="553">
        <v>1821</v>
      </c>
      <c r="AF5" s="553">
        <v>1477</v>
      </c>
      <c r="AG5" s="956">
        <v>3350</v>
      </c>
      <c r="AH5" s="956">
        <v>1852</v>
      </c>
      <c r="AI5" s="956">
        <v>1498</v>
      </c>
    </row>
    <row r="6" spans="2:37">
      <c r="B6" s="554" t="s">
        <v>81</v>
      </c>
      <c r="C6" s="957">
        <v>1708</v>
      </c>
      <c r="D6" s="957">
        <v>991</v>
      </c>
      <c r="E6" s="957">
        <v>717</v>
      </c>
      <c r="F6" s="957">
        <v>1597</v>
      </c>
      <c r="G6" s="957">
        <v>848</v>
      </c>
      <c r="H6" s="957">
        <v>749</v>
      </c>
      <c r="I6" s="957">
        <v>1584</v>
      </c>
      <c r="J6" s="957">
        <v>845</v>
      </c>
      <c r="K6" s="957">
        <v>739</v>
      </c>
      <c r="L6" s="957">
        <v>1517</v>
      </c>
      <c r="M6" s="957">
        <v>814</v>
      </c>
      <c r="N6" s="957">
        <v>703</v>
      </c>
      <c r="O6" s="957">
        <v>1483</v>
      </c>
      <c r="P6" s="957">
        <v>822</v>
      </c>
      <c r="Q6" s="957">
        <v>661</v>
      </c>
      <c r="R6" s="957">
        <v>1421</v>
      </c>
      <c r="S6" s="957">
        <v>773</v>
      </c>
      <c r="T6" s="957">
        <v>648</v>
      </c>
      <c r="U6" s="957">
        <v>1363</v>
      </c>
      <c r="V6" s="957">
        <v>750</v>
      </c>
      <c r="W6" s="957">
        <v>613</v>
      </c>
      <c r="X6" s="561">
        <v>1316</v>
      </c>
      <c r="Y6" s="553">
        <v>728</v>
      </c>
      <c r="Z6" s="553">
        <v>588</v>
      </c>
      <c r="AA6" s="561">
        <v>1373</v>
      </c>
      <c r="AB6" s="553">
        <v>778</v>
      </c>
      <c r="AC6" s="553">
        <v>595</v>
      </c>
      <c r="AD6" s="553">
        <v>1516</v>
      </c>
      <c r="AE6" s="553">
        <v>840</v>
      </c>
      <c r="AF6" s="553">
        <v>676</v>
      </c>
      <c r="AG6" s="956">
        <v>1483</v>
      </c>
      <c r="AH6" s="956">
        <v>848</v>
      </c>
      <c r="AI6" s="956">
        <v>635</v>
      </c>
    </row>
    <row r="7" spans="2:37" ht="15.75">
      <c r="B7" s="555" t="s">
        <v>133</v>
      </c>
      <c r="C7" s="958">
        <v>125</v>
      </c>
      <c r="D7" s="958">
        <v>73</v>
      </c>
      <c r="E7" s="958">
        <v>52</v>
      </c>
      <c r="F7" s="958">
        <v>108</v>
      </c>
      <c r="G7" s="958">
        <v>57</v>
      </c>
      <c r="H7" s="958">
        <v>51</v>
      </c>
      <c r="I7" s="958">
        <v>131</v>
      </c>
      <c r="J7" s="958">
        <v>66</v>
      </c>
      <c r="K7" s="958">
        <v>65</v>
      </c>
      <c r="L7" s="958">
        <v>147</v>
      </c>
      <c r="M7" s="958">
        <v>80</v>
      </c>
      <c r="N7" s="958">
        <v>67</v>
      </c>
      <c r="O7" s="958">
        <v>144</v>
      </c>
      <c r="P7" s="958">
        <v>81</v>
      </c>
      <c r="Q7" s="958">
        <v>63</v>
      </c>
      <c r="R7" s="958">
        <v>144</v>
      </c>
      <c r="S7" s="958">
        <v>76</v>
      </c>
      <c r="T7" s="958">
        <v>68</v>
      </c>
      <c r="U7" s="958">
        <v>141</v>
      </c>
      <c r="V7" s="958">
        <v>82</v>
      </c>
      <c r="W7" s="958">
        <v>59</v>
      </c>
      <c r="X7" s="561">
        <v>132</v>
      </c>
      <c r="Y7" s="561">
        <v>80</v>
      </c>
      <c r="Z7" s="561">
        <v>52</v>
      </c>
      <c r="AA7" s="561">
        <v>141</v>
      </c>
      <c r="AB7" s="561">
        <v>75</v>
      </c>
      <c r="AC7" s="561">
        <v>66</v>
      </c>
      <c r="AD7" s="561">
        <v>158</v>
      </c>
      <c r="AE7" s="561">
        <v>89</v>
      </c>
      <c r="AF7" s="561">
        <v>69</v>
      </c>
      <c r="AG7" s="959">
        <v>131</v>
      </c>
      <c r="AH7" s="959">
        <v>75</v>
      </c>
      <c r="AI7" s="959">
        <v>56</v>
      </c>
    </row>
    <row r="8" spans="2:37" ht="15.75">
      <c r="B8" s="555" t="s">
        <v>116</v>
      </c>
      <c r="C8" s="958">
        <v>55</v>
      </c>
      <c r="D8" s="958">
        <v>32</v>
      </c>
      <c r="E8" s="958">
        <v>23</v>
      </c>
      <c r="F8" s="958">
        <v>43</v>
      </c>
      <c r="G8" s="958">
        <v>26</v>
      </c>
      <c r="H8" s="958">
        <v>17</v>
      </c>
      <c r="I8" s="958">
        <v>34</v>
      </c>
      <c r="J8" s="958">
        <v>17</v>
      </c>
      <c r="K8" s="958">
        <v>17</v>
      </c>
      <c r="L8" s="958">
        <v>49</v>
      </c>
      <c r="M8" s="958">
        <v>26</v>
      </c>
      <c r="N8" s="958">
        <v>23</v>
      </c>
      <c r="O8" s="958">
        <v>47</v>
      </c>
      <c r="P8" s="958">
        <v>27</v>
      </c>
      <c r="Q8" s="958">
        <v>20</v>
      </c>
      <c r="R8" s="958">
        <v>56</v>
      </c>
      <c r="S8" s="958">
        <v>29</v>
      </c>
      <c r="T8" s="958">
        <v>27</v>
      </c>
      <c r="U8" s="958">
        <v>50</v>
      </c>
      <c r="V8" s="958">
        <v>22</v>
      </c>
      <c r="W8" s="958">
        <v>28</v>
      </c>
      <c r="X8" s="561">
        <v>50</v>
      </c>
      <c r="Y8" s="561">
        <v>29</v>
      </c>
      <c r="Z8" s="561">
        <v>21</v>
      </c>
      <c r="AA8" s="561">
        <v>48</v>
      </c>
      <c r="AB8" s="561">
        <v>20</v>
      </c>
      <c r="AC8" s="561">
        <v>28</v>
      </c>
      <c r="AD8" s="561">
        <v>55</v>
      </c>
      <c r="AE8" s="561">
        <v>26</v>
      </c>
      <c r="AF8" s="561">
        <v>29</v>
      </c>
      <c r="AG8" s="959">
        <v>48</v>
      </c>
      <c r="AH8" s="959">
        <v>26</v>
      </c>
      <c r="AI8" s="959">
        <v>22</v>
      </c>
    </row>
    <row r="9" spans="2:37" ht="15.75">
      <c r="B9" s="555" t="s">
        <v>124</v>
      </c>
      <c r="C9" s="958">
        <v>29</v>
      </c>
      <c r="D9" s="958">
        <v>20</v>
      </c>
      <c r="E9" s="958">
        <v>9</v>
      </c>
      <c r="F9" s="958">
        <v>31</v>
      </c>
      <c r="G9" s="958">
        <v>20</v>
      </c>
      <c r="H9" s="958">
        <v>11</v>
      </c>
      <c r="I9" s="958">
        <v>46</v>
      </c>
      <c r="J9" s="958">
        <v>26</v>
      </c>
      <c r="K9" s="958">
        <v>20</v>
      </c>
      <c r="L9" s="958">
        <v>34</v>
      </c>
      <c r="M9" s="958">
        <v>21</v>
      </c>
      <c r="N9" s="958">
        <v>13</v>
      </c>
      <c r="O9" s="958">
        <v>32</v>
      </c>
      <c r="P9" s="958">
        <v>17</v>
      </c>
      <c r="Q9" s="958">
        <v>15</v>
      </c>
      <c r="R9" s="958">
        <v>44</v>
      </c>
      <c r="S9" s="958">
        <v>21</v>
      </c>
      <c r="T9" s="958">
        <v>23</v>
      </c>
      <c r="U9" s="958">
        <v>30</v>
      </c>
      <c r="V9" s="958">
        <v>21</v>
      </c>
      <c r="W9" s="958">
        <v>9</v>
      </c>
      <c r="X9" s="561">
        <v>36</v>
      </c>
      <c r="Y9" s="561">
        <v>20</v>
      </c>
      <c r="Z9" s="561">
        <v>16</v>
      </c>
      <c r="AA9" s="561">
        <v>38</v>
      </c>
      <c r="AB9" s="561">
        <v>22</v>
      </c>
      <c r="AC9" s="561">
        <v>16</v>
      </c>
      <c r="AD9" s="561">
        <v>40</v>
      </c>
      <c r="AE9" s="561">
        <v>19</v>
      </c>
      <c r="AF9" s="561">
        <v>21</v>
      </c>
      <c r="AG9" s="959">
        <v>24</v>
      </c>
      <c r="AH9" s="959">
        <v>14</v>
      </c>
      <c r="AI9" s="959">
        <v>10</v>
      </c>
    </row>
    <row r="10" spans="2:37" ht="15.75">
      <c r="B10" s="555" t="s">
        <v>121</v>
      </c>
      <c r="C10" s="958">
        <v>37</v>
      </c>
      <c r="D10" s="958">
        <v>24</v>
      </c>
      <c r="E10" s="958">
        <v>13</v>
      </c>
      <c r="F10" s="958">
        <v>20</v>
      </c>
      <c r="G10" s="958">
        <v>11</v>
      </c>
      <c r="H10" s="958">
        <v>9</v>
      </c>
      <c r="I10" s="958">
        <v>35</v>
      </c>
      <c r="J10" s="958">
        <v>18</v>
      </c>
      <c r="K10" s="958">
        <v>17</v>
      </c>
      <c r="L10" s="958">
        <v>33</v>
      </c>
      <c r="M10" s="958">
        <v>17</v>
      </c>
      <c r="N10" s="958">
        <v>16</v>
      </c>
      <c r="O10" s="958">
        <v>33</v>
      </c>
      <c r="P10" s="958">
        <v>24</v>
      </c>
      <c r="Q10" s="958">
        <v>9</v>
      </c>
      <c r="R10" s="958">
        <v>29</v>
      </c>
      <c r="S10" s="958">
        <v>14</v>
      </c>
      <c r="T10" s="958">
        <v>15</v>
      </c>
      <c r="U10" s="958">
        <v>37</v>
      </c>
      <c r="V10" s="958">
        <v>24</v>
      </c>
      <c r="W10" s="958">
        <v>13</v>
      </c>
      <c r="X10" s="561">
        <v>41</v>
      </c>
      <c r="Y10" s="561">
        <v>27</v>
      </c>
      <c r="Z10" s="561">
        <v>14</v>
      </c>
      <c r="AA10" s="561">
        <v>36</v>
      </c>
      <c r="AB10" s="561">
        <v>18</v>
      </c>
      <c r="AC10" s="561">
        <v>18</v>
      </c>
      <c r="AD10" s="561">
        <v>45</v>
      </c>
      <c r="AE10" s="561">
        <v>23</v>
      </c>
      <c r="AF10" s="561">
        <v>22</v>
      </c>
      <c r="AG10" s="959">
        <v>37</v>
      </c>
      <c r="AH10" s="959">
        <v>24</v>
      </c>
      <c r="AI10" s="959">
        <v>13</v>
      </c>
    </row>
    <row r="11" spans="2:37" ht="15.75">
      <c r="B11" s="555" t="s">
        <v>131</v>
      </c>
      <c r="C11" s="958">
        <v>128</v>
      </c>
      <c r="D11" s="958">
        <v>78</v>
      </c>
      <c r="E11" s="958">
        <v>50</v>
      </c>
      <c r="F11" s="958">
        <v>128</v>
      </c>
      <c r="G11" s="958">
        <v>61</v>
      </c>
      <c r="H11" s="958">
        <v>67</v>
      </c>
      <c r="I11" s="958">
        <v>132</v>
      </c>
      <c r="J11" s="958">
        <v>77</v>
      </c>
      <c r="K11" s="958">
        <v>55</v>
      </c>
      <c r="L11" s="958">
        <v>129</v>
      </c>
      <c r="M11" s="958">
        <v>72</v>
      </c>
      <c r="N11" s="958">
        <v>57</v>
      </c>
      <c r="O11" s="958">
        <v>130</v>
      </c>
      <c r="P11" s="958">
        <v>66</v>
      </c>
      <c r="Q11" s="958">
        <v>64</v>
      </c>
      <c r="R11" s="958">
        <v>100</v>
      </c>
      <c r="S11" s="958">
        <v>60</v>
      </c>
      <c r="T11" s="958">
        <v>40</v>
      </c>
      <c r="U11" s="958">
        <v>86</v>
      </c>
      <c r="V11" s="958">
        <v>47</v>
      </c>
      <c r="W11" s="958">
        <v>39</v>
      </c>
      <c r="X11" s="561">
        <v>94</v>
      </c>
      <c r="Y11" s="561">
        <v>44</v>
      </c>
      <c r="Z11" s="561">
        <v>50</v>
      </c>
      <c r="AA11" s="561">
        <v>93</v>
      </c>
      <c r="AB11" s="561">
        <v>52</v>
      </c>
      <c r="AC11" s="561">
        <v>41</v>
      </c>
      <c r="AD11" s="561">
        <v>112</v>
      </c>
      <c r="AE11" s="561">
        <v>62</v>
      </c>
      <c r="AF11" s="561">
        <v>50</v>
      </c>
      <c r="AG11" s="959">
        <v>116</v>
      </c>
      <c r="AH11" s="959">
        <v>68</v>
      </c>
      <c r="AI11" s="959">
        <v>48</v>
      </c>
    </row>
    <row r="12" spans="2:37" ht="15.75">
      <c r="B12" s="555" t="s">
        <v>123</v>
      </c>
      <c r="C12" s="958">
        <v>178</v>
      </c>
      <c r="D12" s="958">
        <v>106</v>
      </c>
      <c r="E12" s="958">
        <v>72</v>
      </c>
      <c r="F12" s="958">
        <v>168</v>
      </c>
      <c r="G12" s="958">
        <v>105</v>
      </c>
      <c r="H12" s="958">
        <v>63</v>
      </c>
      <c r="I12" s="958">
        <v>161</v>
      </c>
      <c r="J12" s="958">
        <v>77</v>
      </c>
      <c r="K12" s="958">
        <v>84</v>
      </c>
      <c r="L12" s="958">
        <v>146</v>
      </c>
      <c r="M12" s="958">
        <v>76</v>
      </c>
      <c r="N12" s="958">
        <v>70</v>
      </c>
      <c r="O12" s="958">
        <v>152</v>
      </c>
      <c r="P12" s="958">
        <v>81</v>
      </c>
      <c r="Q12" s="958">
        <v>71</v>
      </c>
      <c r="R12" s="958">
        <v>116</v>
      </c>
      <c r="S12" s="958">
        <v>54</v>
      </c>
      <c r="T12" s="958">
        <v>62</v>
      </c>
      <c r="U12" s="958">
        <v>126</v>
      </c>
      <c r="V12" s="958">
        <v>65</v>
      </c>
      <c r="W12" s="958">
        <v>61</v>
      </c>
      <c r="X12" s="561">
        <v>103</v>
      </c>
      <c r="Y12" s="561">
        <v>61</v>
      </c>
      <c r="Z12" s="561">
        <v>42</v>
      </c>
      <c r="AA12" s="561">
        <v>124</v>
      </c>
      <c r="AB12" s="561">
        <v>66</v>
      </c>
      <c r="AC12" s="561">
        <v>58</v>
      </c>
      <c r="AD12" s="561">
        <v>108</v>
      </c>
      <c r="AE12" s="561">
        <v>68</v>
      </c>
      <c r="AF12" s="561">
        <v>40</v>
      </c>
      <c r="AG12" s="959">
        <v>116</v>
      </c>
      <c r="AH12" s="959">
        <v>68</v>
      </c>
      <c r="AI12" s="959">
        <v>48</v>
      </c>
    </row>
    <row r="13" spans="2:37" ht="15.75">
      <c r="B13" s="555" t="s">
        <v>120</v>
      </c>
      <c r="C13" s="958">
        <v>87</v>
      </c>
      <c r="D13" s="958">
        <v>43</v>
      </c>
      <c r="E13" s="958">
        <v>44</v>
      </c>
      <c r="F13" s="958">
        <v>59</v>
      </c>
      <c r="G13" s="958">
        <v>37</v>
      </c>
      <c r="H13" s="958">
        <v>22</v>
      </c>
      <c r="I13" s="958">
        <v>73</v>
      </c>
      <c r="J13" s="958">
        <v>34</v>
      </c>
      <c r="K13" s="958">
        <v>39</v>
      </c>
      <c r="L13" s="958">
        <v>91</v>
      </c>
      <c r="M13" s="958">
        <v>59</v>
      </c>
      <c r="N13" s="958">
        <v>32</v>
      </c>
      <c r="O13" s="958">
        <v>84</v>
      </c>
      <c r="P13" s="958">
        <v>48</v>
      </c>
      <c r="Q13" s="958">
        <v>36</v>
      </c>
      <c r="R13" s="958">
        <v>61</v>
      </c>
      <c r="S13" s="958">
        <v>34</v>
      </c>
      <c r="T13" s="958">
        <v>27</v>
      </c>
      <c r="U13" s="958">
        <v>81</v>
      </c>
      <c r="V13" s="958">
        <v>40</v>
      </c>
      <c r="W13" s="958">
        <v>41</v>
      </c>
      <c r="X13" s="561">
        <v>83</v>
      </c>
      <c r="Y13" s="561">
        <v>45</v>
      </c>
      <c r="Z13" s="561">
        <v>38</v>
      </c>
      <c r="AA13" s="561">
        <v>79</v>
      </c>
      <c r="AB13" s="561">
        <v>45</v>
      </c>
      <c r="AC13" s="561">
        <v>34</v>
      </c>
      <c r="AD13" s="561">
        <v>94</v>
      </c>
      <c r="AE13" s="561">
        <v>48</v>
      </c>
      <c r="AF13" s="561">
        <v>46</v>
      </c>
      <c r="AG13" s="959">
        <v>84</v>
      </c>
      <c r="AH13" s="959">
        <v>44</v>
      </c>
      <c r="AI13" s="959">
        <v>40</v>
      </c>
    </row>
    <row r="14" spans="2:37" ht="15.75">
      <c r="B14" s="555" t="s">
        <v>119</v>
      </c>
      <c r="C14" s="958">
        <v>83</v>
      </c>
      <c r="D14" s="958">
        <v>47</v>
      </c>
      <c r="E14" s="958">
        <v>36</v>
      </c>
      <c r="F14" s="958">
        <v>85</v>
      </c>
      <c r="G14" s="958">
        <v>41</v>
      </c>
      <c r="H14" s="958">
        <v>44</v>
      </c>
      <c r="I14" s="958">
        <v>85</v>
      </c>
      <c r="J14" s="958">
        <v>47</v>
      </c>
      <c r="K14" s="958">
        <v>38</v>
      </c>
      <c r="L14" s="958">
        <v>52</v>
      </c>
      <c r="M14" s="958">
        <v>24</v>
      </c>
      <c r="N14" s="958">
        <v>28</v>
      </c>
      <c r="O14" s="958">
        <v>54</v>
      </c>
      <c r="P14" s="958">
        <v>36</v>
      </c>
      <c r="Q14" s="958">
        <v>18</v>
      </c>
      <c r="R14" s="958">
        <v>68</v>
      </c>
      <c r="S14" s="958">
        <v>38</v>
      </c>
      <c r="T14" s="958">
        <v>30</v>
      </c>
      <c r="U14" s="958">
        <v>55</v>
      </c>
      <c r="V14" s="958">
        <v>28</v>
      </c>
      <c r="W14" s="958">
        <v>27</v>
      </c>
      <c r="X14" s="561">
        <v>61</v>
      </c>
      <c r="Y14" s="561">
        <v>38</v>
      </c>
      <c r="Z14" s="561">
        <v>23</v>
      </c>
      <c r="AA14" s="561">
        <v>73</v>
      </c>
      <c r="AB14" s="561">
        <v>43</v>
      </c>
      <c r="AC14" s="561">
        <v>30</v>
      </c>
      <c r="AD14" s="561">
        <v>77</v>
      </c>
      <c r="AE14" s="561">
        <v>39</v>
      </c>
      <c r="AF14" s="561">
        <v>38</v>
      </c>
      <c r="AG14" s="959">
        <v>92</v>
      </c>
      <c r="AH14" s="959">
        <v>62</v>
      </c>
      <c r="AI14" s="959">
        <v>30</v>
      </c>
    </row>
    <row r="15" spans="2:37" ht="15.75">
      <c r="B15" s="555" t="s">
        <v>128</v>
      </c>
      <c r="C15" s="958">
        <v>769</v>
      </c>
      <c r="D15" s="958">
        <v>431</v>
      </c>
      <c r="E15" s="958">
        <v>338</v>
      </c>
      <c r="F15" s="958">
        <v>750</v>
      </c>
      <c r="G15" s="958">
        <v>378</v>
      </c>
      <c r="H15" s="958">
        <v>372</v>
      </c>
      <c r="I15" s="958">
        <v>704</v>
      </c>
      <c r="J15" s="958">
        <v>382</v>
      </c>
      <c r="K15" s="958">
        <v>322</v>
      </c>
      <c r="L15" s="958">
        <v>662</v>
      </c>
      <c r="M15" s="958">
        <v>349</v>
      </c>
      <c r="N15" s="958">
        <v>313</v>
      </c>
      <c r="O15" s="958">
        <v>610</v>
      </c>
      <c r="P15" s="958">
        <v>338</v>
      </c>
      <c r="Q15" s="958">
        <v>272</v>
      </c>
      <c r="R15" s="958">
        <v>644</v>
      </c>
      <c r="S15" s="958">
        <v>356</v>
      </c>
      <c r="T15" s="958">
        <v>288</v>
      </c>
      <c r="U15" s="958">
        <v>611</v>
      </c>
      <c r="V15" s="958">
        <v>348</v>
      </c>
      <c r="W15" s="958">
        <v>263</v>
      </c>
      <c r="X15" s="561">
        <v>564</v>
      </c>
      <c r="Y15" s="561">
        <v>302</v>
      </c>
      <c r="Z15" s="561">
        <v>262</v>
      </c>
      <c r="AA15" s="561">
        <v>589</v>
      </c>
      <c r="AB15" s="561">
        <v>353</v>
      </c>
      <c r="AC15" s="561">
        <v>236</v>
      </c>
      <c r="AD15" s="561">
        <v>657</v>
      </c>
      <c r="AE15" s="561">
        <v>371</v>
      </c>
      <c r="AF15" s="561">
        <v>286</v>
      </c>
      <c r="AG15" s="959">
        <v>660</v>
      </c>
      <c r="AH15" s="959">
        <v>368</v>
      </c>
      <c r="AI15" s="959">
        <v>292</v>
      </c>
    </row>
    <row r="16" spans="2:37" ht="15.75">
      <c r="B16" s="555" t="s">
        <v>129</v>
      </c>
      <c r="C16" s="958">
        <v>116</v>
      </c>
      <c r="D16" s="958">
        <v>69</v>
      </c>
      <c r="E16" s="958">
        <v>47</v>
      </c>
      <c r="F16" s="958">
        <v>105</v>
      </c>
      <c r="G16" s="958">
        <v>60</v>
      </c>
      <c r="H16" s="958">
        <v>45</v>
      </c>
      <c r="I16" s="958">
        <v>111</v>
      </c>
      <c r="J16" s="958">
        <v>63</v>
      </c>
      <c r="K16" s="958">
        <v>48</v>
      </c>
      <c r="L16" s="958">
        <v>94</v>
      </c>
      <c r="M16" s="958">
        <v>44</v>
      </c>
      <c r="N16" s="958">
        <v>50</v>
      </c>
      <c r="O16" s="958">
        <v>119</v>
      </c>
      <c r="P16" s="958">
        <v>70</v>
      </c>
      <c r="Q16" s="958">
        <v>49</v>
      </c>
      <c r="R16" s="958">
        <v>86</v>
      </c>
      <c r="S16" s="958">
        <v>46</v>
      </c>
      <c r="T16" s="958">
        <v>40</v>
      </c>
      <c r="U16" s="958">
        <v>94</v>
      </c>
      <c r="V16" s="958">
        <v>51</v>
      </c>
      <c r="W16" s="958">
        <v>43</v>
      </c>
      <c r="X16" s="561">
        <v>85</v>
      </c>
      <c r="Y16" s="561">
        <v>48</v>
      </c>
      <c r="Z16" s="561">
        <v>37</v>
      </c>
      <c r="AA16" s="561">
        <v>86</v>
      </c>
      <c r="AB16" s="561">
        <v>42</v>
      </c>
      <c r="AC16" s="561">
        <v>44</v>
      </c>
      <c r="AD16" s="561">
        <v>104</v>
      </c>
      <c r="AE16" s="561">
        <v>55</v>
      </c>
      <c r="AF16" s="561">
        <v>49</v>
      </c>
      <c r="AG16" s="959">
        <v>106</v>
      </c>
      <c r="AH16" s="959">
        <v>59</v>
      </c>
      <c r="AI16" s="959">
        <v>47</v>
      </c>
    </row>
    <row r="17" spans="2:35" ht="15.75">
      <c r="B17" s="555" t="s">
        <v>126</v>
      </c>
      <c r="C17" s="958">
        <v>101</v>
      </c>
      <c r="D17" s="958">
        <v>68</v>
      </c>
      <c r="E17" s="958">
        <v>33</v>
      </c>
      <c r="F17" s="958">
        <v>100</v>
      </c>
      <c r="G17" s="958">
        <v>52</v>
      </c>
      <c r="H17" s="958">
        <v>48</v>
      </c>
      <c r="I17" s="958">
        <v>72</v>
      </c>
      <c r="J17" s="958">
        <v>38</v>
      </c>
      <c r="K17" s="958">
        <v>34</v>
      </c>
      <c r="L17" s="958">
        <v>80</v>
      </c>
      <c r="M17" s="958">
        <v>46</v>
      </c>
      <c r="N17" s="958">
        <v>34</v>
      </c>
      <c r="O17" s="958">
        <v>78</v>
      </c>
      <c r="P17" s="958">
        <v>34</v>
      </c>
      <c r="Q17" s="958">
        <v>44</v>
      </c>
      <c r="R17" s="958">
        <v>73</v>
      </c>
      <c r="S17" s="958">
        <v>45</v>
      </c>
      <c r="T17" s="958">
        <v>28</v>
      </c>
      <c r="U17" s="958">
        <v>52</v>
      </c>
      <c r="V17" s="958">
        <v>22</v>
      </c>
      <c r="W17" s="958">
        <v>30</v>
      </c>
      <c r="X17" s="561">
        <v>67</v>
      </c>
      <c r="Y17" s="561">
        <v>34</v>
      </c>
      <c r="Z17" s="561">
        <v>33</v>
      </c>
      <c r="AA17" s="561">
        <v>66</v>
      </c>
      <c r="AB17" s="561">
        <v>42</v>
      </c>
      <c r="AC17" s="561">
        <v>24</v>
      </c>
      <c r="AD17" s="561">
        <v>66</v>
      </c>
      <c r="AE17" s="561">
        <v>40</v>
      </c>
      <c r="AF17" s="561">
        <v>26</v>
      </c>
      <c r="AG17" s="959">
        <v>69</v>
      </c>
      <c r="AH17" s="959">
        <v>40</v>
      </c>
      <c r="AI17" s="959">
        <v>29</v>
      </c>
    </row>
    <row r="18" spans="2:35">
      <c r="B18" s="554" t="s">
        <v>82</v>
      </c>
      <c r="C18" s="957">
        <v>1527</v>
      </c>
      <c r="D18" s="957">
        <v>878</v>
      </c>
      <c r="E18" s="957">
        <v>649</v>
      </c>
      <c r="F18" s="957">
        <v>1527</v>
      </c>
      <c r="G18" s="957">
        <v>860</v>
      </c>
      <c r="H18" s="957">
        <v>667</v>
      </c>
      <c r="I18" s="957">
        <v>1427</v>
      </c>
      <c r="J18" s="957">
        <v>797</v>
      </c>
      <c r="K18" s="957">
        <v>630</v>
      </c>
      <c r="L18" s="957">
        <v>1383</v>
      </c>
      <c r="M18" s="957">
        <v>758</v>
      </c>
      <c r="N18" s="957">
        <v>625</v>
      </c>
      <c r="O18" s="957">
        <v>1366</v>
      </c>
      <c r="P18" s="957">
        <v>746</v>
      </c>
      <c r="Q18" s="957">
        <v>620</v>
      </c>
      <c r="R18" s="957">
        <v>1378</v>
      </c>
      <c r="S18" s="957">
        <v>766</v>
      </c>
      <c r="T18" s="957">
        <v>612</v>
      </c>
      <c r="U18" s="957">
        <v>1332</v>
      </c>
      <c r="V18" s="957">
        <v>737</v>
      </c>
      <c r="W18" s="957">
        <v>595</v>
      </c>
      <c r="X18" s="561">
        <v>1513</v>
      </c>
      <c r="Y18" s="553">
        <v>858</v>
      </c>
      <c r="Z18" s="553">
        <v>655</v>
      </c>
      <c r="AA18" s="561">
        <v>1523</v>
      </c>
      <c r="AB18" s="553">
        <v>821</v>
      </c>
      <c r="AC18" s="553">
        <v>702</v>
      </c>
      <c r="AD18" s="553">
        <v>1586</v>
      </c>
      <c r="AE18" s="553">
        <v>877</v>
      </c>
      <c r="AF18" s="553">
        <v>709</v>
      </c>
      <c r="AG18" s="956">
        <v>1663</v>
      </c>
      <c r="AH18" s="956">
        <v>896</v>
      </c>
      <c r="AI18" s="956">
        <v>767</v>
      </c>
    </row>
    <row r="19" spans="2:35" ht="15.75">
      <c r="B19" s="555" t="s">
        <v>118</v>
      </c>
      <c r="C19" s="958">
        <v>69</v>
      </c>
      <c r="D19" s="958">
        <v>43</v>
      </c>
      <c r="E19" s="958">
        <v>26</v>
      </c>
      <c r="F19" s="958">
        <v>77</v>
      </c>
      <c r="G19" s="958">
        <v>39</v>
      </c>
      <c r="H19" s="958">
        <v>38</v>
      </c>
      <c r="I19" s="958">
        <v>75</v>
      </c>
      <c r="J19" s="958">
        <v>40</v>
      </c>
      <c r="K19" s="958">
        <v>35</v>
      </c>
      <c r="L19" s="958">
        <v>73</v>
      </c>
      <c r="M19" s="958">
        <v>42</v>
      </c>
      <c r="N19" s="958">
        <v>31</v>
      </c>
      <c r="O19" s="958">
        <v>74</v>
      </c>
      <c r="P19" s="958">
        <v>41</v>
      </c>
      <c r="Q19" s="958">
        <v>33</v>
      </c>
      <c r="R19" s="958">
        <v>78</v>
      </c>
      <c r="S19" s="958">
        <v>39</v>
      </c>
      <c r="T19" s="958">
        <v>39</v>
      </c>
      <c r="U19" s="958">
        <v>88</v>
      </c>
      <c r="V19" s="958">
        <v>43</v>
      </c>
      <c r="W19" s="958">
        <v>45</v>
      </c>
      <c r="X19" s="561">
        <v>111</v>
      </c>
      <c r="Y19" s="561">
        <v>61</v>
      </c>
      <c r="Z19" s="561">
        <v>50</v>
      </c>
      <c r="AA19" s="561">
        <v>112</v>
      </c>
      <c r="AB19" s="561">
        <v>55</v>
      </c>
      <c r="AC19" s="561">
        <v>57</v>
      </c>
      <c r="AD19" s="561">
        <v>136</v>
      </c>
      <c r="AE19" s="561">
        <v>80</v>
      </c>
      <c r="AF19" s="561">
        <v>56</v>
      </c>
      <c r="AG19" s="959">
        <v>151</v>
      </c>
      <c r="AH19" s="959">
        <v>81</v>
      </c>
      <c r="AI19" s="959">
        <v>70</v>
      </c>
    </row>
    <row r="20" spans="2:35" ht="15.75">
      <c r="B20" s="555" t="s">
        <v>130</v>
      </c>
      <c r="C20" s="958">
        <v>91</v>
      </c>
      <c r="D20" s="958">
        <v>62</v>
      </c>
      <c r="E20" s="958">
        <v>29</v>
      </c>
      <c r="F20" s="958">
        <v>75</v>
      </c>
      <c r="G20" s="958">
        <v>43</v>
      </c>
      <c r="H20" s="958">
        <v>32</v>
      </c>
      <c r="I20" s="958">
        <v>79</v>
      </c>
      <c r="J20" s="958">
        <v>43</v>
      </c>
      <c r="K20" s="958">
        <v>36</v>
      </c>
      <c r="L20" s="958">
        <v>58</v>
      </c>
      <c r="M20" s="958">
        <v>32</v>
      </c>
      <c r="N20" s="958">
        <v>26</v>
      </c>
      <c r="O20" s="958">
        <v>74</v>
      </c>
      <c r="P20" s="958">
        <v>41</v>
      </c>
      <c r="Q20" s="958">
        <v>33</v>
      </c>
      <c r="R20" s="958">
        <v>50</v>
      </c>
      <c r="S20" s="958">
        <v>28</v>
      </c>
      <c r="T20" s="958">
        <v>22</v>
      </c>
      <c r="U20" s="958">
        <v>73</v>
      </c>
      <c r="V20" s="958">
        <v>38</v>
      </c>
      <c r="W20" s="958">
        <v>35</v>
      </c>
      <c r="X20" s="561">
        <v>67</v>
      </c>
      <c r="Y20" s="561">
        <v>35</v>
      </c>
      <c r="Z20" s="561">
        <v>32</v>
      </c>
      <c r="AA20" s="561">
        <v>60</v>
      </c>
      <c r="AB20" s="561">
        <v>36</v>
      </c>
      <c r="AC20" s="561">
        <v>24</v>
      </c>
      <c r="AD20" s="561">
        <v>68</v>
      </c>
      <c r="AE20" s="561">
        <v>35</v>
      </c>
      <c r="AF20" s="561">
        <v>33</v>
      </c>
      <c r="AG20" s="959">
        <v>90</v>
      </c>
      <c r="AH20" s="959">
        <v>51</v>
      </c>
      <c r="AI20" s="959">
        <v>39</v>
      </c>
    </row>
    <row r="21" spans="2:35" ht="15.75">
      <c r="B21" s="555" t="s">
        <v>125</v>
      </c>
      <c r="C21" s="958">
        <v>916</v>
      </c>
      <c r="D21" s="958">
        <v>534</v>
      </c>
      <c r="E21" s="958">
        <v>382</v>
      </c>
      <c r="F21" s="958">
        <v>911</v>
      </c>
      <c r="G21" s="958">
        <v>509</v>
      </c>
      <c r="H21" s="958">
        <v>402</v>
      </c>
      <c r="I21" s="958">
        <v>829</v>
      </c>
      <c r="J21" s="958">
        <v>471</v>
      </c>
      <c r="K21" s="958">
        <v>358</v>
      </c>
      <c r="L21" s="958">
        <v>843</v>
      </c>
      <c r="M21" s="958">
        <v>463</v>
      </c>
      <c r="N21" s="958">
        <v>380</v>
      </c>
      <c r="O21" s="958">
        <v>824</v>
      </c>
      <c r="P21" s="958">
        <v>447</v>
      </c>
      <c r="Q21" s="958">
        <v>377</v>
      </c>
      <c r="R21" s="958">
        <v>890</v>
      </c>
      <c r="S21" s="958">
        <v>500</v>
      </c>
      <c r="T21" s="958">
        <v>390</v>
      </c>
      <c r="U21" s="958">
        <v>818</v>
      </c>
      <c r="V21" s="958">
        <v>463</v>
      </c>
      <c r="W21" s="958">
        <v>355</v>
      </c>
      <c r="X21" s="561">
        <v>913</v>
      </c>
      <c r="Y21" s="561">
        <v>516</v>
      </c>
      <c r="Z21" s="561">
        <v>397</v>
      </c>
      <c r="AA21" s="561">
        <v>889</v>
      </c>
      <c r="AB21" s="561">
        <v>496</v>
      </c>
      <c r="AC21" s="561">
        <v>393</v>
      </c>
      <c r="AD21" s="561">
        <v>930</v>
      </c>
      <c r="AE21" s="561">
        <v>502</v>
      </c>
      <c r="AF21" s="561">
        <v>428</v>
      </c>
      <c r="AG21" s="959">
        <v>930</v>
      </c>
      <c r="AH21" s="959">
        <v>500</v>
      </c>
      <c r="AI21" s="959">
        <v>430</v>
      </c>
    </row>
    <row r="22" spans="2:35" ht="15.75">
      <c r="B22" s="555" t="s">
        <v>132</v>
      </c>
      <c r="C22" s="958">
        <v>206</v>
      </c>
      <c r="D22" s="958">
        <v>105</v>
      </c>
      <c r="E22" s="958">
        <v>101</v>
      </c>
      <c r="F22" s="958">
        <v>191</v>
      </c>
      <c r="G22" s="958">
        <v>104</v>
      </c>
      <c r="H22" s="958">
        <v>87</v>
      </c>
      <c r="I22" s="958">
        <v>172</v>
      </c>
      <c r="J22" s="958">
        <v>90</v>
      </c>
      <c r="K22" s="958">
        <v>82</v>
      </c>
      <c r="L22" s="958">
        <v>162</v>
      </c>
      <c r="M22" s="958">
        <v>83</v>
      </c>
      <c r="N22" s="958">
        <v>79</v>
      </c>
      <c r="O22" s="958">
        <v>145</v>
      </c>
      <c r="P22" s="958">
        <v>74</v>
      </c>
      <c r="Q22" s="958">
        <v>71</v>
      </c>
      <c r="R22" s="958">
        <v>118</v>
      </c>
      <c r="S22" s="958">
        <v>61</v>
      </c>
      <c r="T22" s="958">
        <v>57</v>
      </c>
      <c r="U22" s="958">
        <v>113</v>
      </c>
      <c r="V22" s="958">
        <v>66</v>
      </c>
      <c r="W22" s="958">
        <v>47</v>
      </c>
      <c r="X22" s="561">
        <v>158</v>
      </c>
      <c r="Y22" s="561">
        <v>92</v>
      </c>
      <c r="Z22" s="561">
        <v>66</v>
      </c>
      <c r="AA22" s="561">
        <v>171</v>
      </c>
      <c r="AB22" s="561">
        <v>86</v>
      </c>
      <c r="AC22" s="561">
        <v>85</v>
      </c>
      <c r="AD22" s="561">
        <v>165</v>
      </c>
      <c r="AE22" s="561">
        <v>90</v>
      </c>
      <c r="AF22" s="561">
        <v>75</v>
      </c>
      <c r="AG22" s="959">
        <v>165</v>
      </c>
      <c r="AH22" s="959">
        <v>98</v>
      </c>
      <c r="AI22" s="959">
        <v>67</v>
      </c>
    </row>
    <row r="23" spans="2:35" ht="15.75">
      <c r="B23" s="555" t="s">
        <v>117</v>
      </c>
      <c r="C23" s="958">
        <v>189</v>
      </c>
      <c r="D23" s="958">
        <v>106</v>
      </c>
      <c r="E23" s="958">
        <v>83</v>
      </c>
      <c r="F23" s="958">
        <v>203</v>
      </c>
      <c r="G23" s="958">
        <v>122</v>
      </c>
      <c r="H23" s="958">
        <v>81</v>
      </c>
      <c r="I23" s="958">
        <v>217</v>
      </c>
      <c r="J23" s="958">
        <v>117</v>
      </c>
      <c r="K23" s="958">
        <v>100</v>
      </c>
      <c r="L23" s="958">
        <v>184</v>
      </c>
      <c r="M23" s="958">
        <v>101</v>
      </c>
      <c r="N23" s="958">
        <v>83</v>
      </c>
      <c r="O23" s="958">
        <v>179</v>
      </c>
      <c r="P23" s="958">
        <v>106</v>
      </c>
      <c r="Q23" s="958">
        <v>73</v>
      </c>
      <c r="R23" s="958">
        <v>171</v>
      </c>
      <c r="S23" s="958">
        <v>102</v>
      </c>
      <c r="T23" s="958">
        <v>69</v>
      </c>
      <c r="U23" s="958">
        <v>178</v>
      </c>
      <c r="V23" s="958">
        <v>94</v>
      </c>
      <c r="W23" s="958">
        <v>84</v>
      </c>
      <c r="X23" s="561">
        <v>199</v>
      </c>
      <c r="Y23" s="561">
        <v>117</v>
      </c>
      <c r="Z23" s="561">
        <v>82</v>
      </c>
      <c r="AA23" s="561">
        <v>220</v>
      </c>
      <c r="AB23" s="561">
        <v>115</v>
      </c>
      <c r="AC23" s="561">
        <v>105</v>
      </c>
      <c r="AD23" s="561">
        <v>203</v>
      </c>
      <c r="AE23" s="561">
        <v>119</v>
      </c>
      <c r="AF23" s="561">
        <v>84</v>
      </c>
      <c r="AG23" s="959">
        <v>252</v>
      </c>
      <c r="AH23" s="959">
        <v>126</v>
      </c>
      <c r="AI23" s="959">
        <v>126</v>
      </c>
    </row>
    <row r="24" spans="2:35" ht="15.75">
      <c r="B24" s="555" t="s">
        <v>122</v>
      </c>
      <c r="C24" s="958">
        <v>56</v>
      </c>
      <c r="D24" s="958">
        <v>28</v>
      </c>
      <c r="E24" s="958">
        <v>28</v>
      </c>
      <c r="F24" s="958">
        <v>70</v>
      </c>
      <c r="G24" s="958">
        <v>43</v>
      </c>
      <c r="H24" s="958">
        <v>27</v>
      </c>
      <c r="I24" s="958">
        <v>55</v>
      </c>
      <c r="J24" s="958">
        <v>36</v>
      </c>
      <c r="K24" s="958">
        <v>19</v>
      </c>
      <c r="L24" s="958">
        <v>63</v>
      </c>
      <c r="M24" s="958">
        <v>37</v>
      </c>
      <c r="N24" s="958">
        <v>26</v>
      </c>
      <c r="O24" s="958">
        <v>70</v>
      </c>
      <c r="P24" s="958">
        <v>37</v>
      </c>
      <c r="Q24" s="958">
        <v>33</v>
      </c>
      <c r="R24" s="958">
        <v>71</v>
      </c>
      <c r="S24" s="958">
        <v>36</v>
      </c>
      <c r="T24" s="958">
        <v>35</v>
      </c>
      <c r="U24" s="958">
        <v>62</v>
      </c>
      <c r="V24" s="958">
        <v>33</v>
      </c>
      <c r="W24" s="958">
        <v>29</v>
      </c>
      <c r="X24" s="561">
        <v>65</v>
      </c>
      <c r="Y24" s="561">
        <v>37</v>
      </c>
      <c r="Z24" s="561">
        <v>28</v>
      </c>
      <c r="AA24" s="561">
        <v>71</v>
      </c>
      <c r="AB24" s="561">
        <v>33</v>
      </c>
      <c r="AC24" s="561">
        <v>38</v>
      </c>
      <c r="AD24" s="561">
        <v>84</v>
      </c>
      <c r="AE24" s="561">
        <v>51</v>
      </c>
      <c r="AF24" s="561">
        <v>33</v>
      </c>
      <c r="AG24" s="959">
        <v>75</v>
      </c>
      <c r="AH24" s="959">
        <v>40</v>
      </c>
      <c r="AI24" s="959">
        <v>35</v>
      </c>
    </row>
    <row r="25" spans="2:35">
      <c r="B25" s="554" t="s">
        <v>83</v>
      </c>
      <c r="C25" s="957">
        <v>143</v>
      </c>
      <c r="D25" s="957">
        <v>80</v>
      </c>
      <c r="E25" s="957">
        <v>63</v>
      </c>
      <c r="F25" s="957">
        <v>151</v>
      </c>
      <c r="G25" s="957">
        <v>81</v>
      </c>
      <c r="H25" s="957">
        <v>70</v>
      </c>
      <c r="I25" s="957">
        <v>186</v>
      </c>
      <c r="J25" s="957">
        <v>89</v>
      </c>
      <c r="K25" s="957">
        <v>97</v>
      </c>
      <c r="L25" s="957">
        <v>143</v>
      </c>
      <c r="M25" s="957">
        <v>85</v>
      </c>
      <c r="N25" s="957">
        <v>58</v>
      </c>
      <c r="O25" s="957">
        <v>149</v>
      </c>
      <c r="P25" s="957">
        <v>84</v>
      </c>
      <c r="Q25" s="957">
        <v>65</v>
      </c>
      <c r="R25" s="957">
        <v>178</v>
      </c>
      <c r="S25" s="957">
        <v>98</v>
      </c>
      <c r="T25" s="957">
        <v>80</v>
      </c>
      <c r="U25" s="957">
        <v>163</v>
      </c>
      <c r="V25" s="957">
        <v>101</v>
      </c>
      <c r="W25" s="957">
        <v>62</v>
      </c>
      <c r="X25" s="561">
        <v>180</v>
      </c>
      <c r="Y25" s="553">
        <v>94</v>
      </c>
      <c r="Z25" s="553">
        <v>86</v>
      </c>
      <c r="AA25" s="561">
        <v>178</v>
      </c>
      <c r="AB25" s="553">
        <v>94</v>
      </c>
      <c r="AC25" s="553">
        <v>84</v>
      </c>
      <c r="AD25" s="553">
        <v>194</v>
      </c>
      <c r="AE25" s="553">
        <v>102</v>
      </c>
      <c r="AF25" s="553">
        <v>92</v>
      </c>
      <c r="AG25" s="956">
        <v>197</v>
      </c>
      <c r="AH25" s="956">
        <v>106</v>
      </c>
      <c r="AI25" s="956">
        <v>91</v>
      </c>
    </row>
    <row r="26" spans="2:35" ht="15.75">
      <c r="B26" s="555" t="s">
        <v>114</v>
      </c>
      <c r="C26" s="958">
        <v>23</v>
      </c>
      <c r="D26" s="958">
        <v>13</v>
      </c>
      <c r="E26" s="958">
        <v>10</v>
      </c>
      <c r="F26" s="958">
        <v>29</v>
      </c>
      <c r="G26" s="958">
        <v>16</v>
      </c>
      <c r="H26" s="958">
        <v>13</v>
      </c>
      <c r="I26" s="958">
        <v>30</v>
      </c>
      <c r="J26" s="958">
        <v>14</v>
      </c>
      <c r="K26" s="958">
        <v>16</v>
      </c>
      <c r="L26" s="958">
        <v>23</v>
      </c>
      <c r="M26" s="958">
        <v>14</v>
      </c>
      <c r="N26" s="958">
        <v>9</v>
      </c>
      <c r="O26" s="958">
        <v>24</v>
      </c>
      <c r="P26" s="958">
        <v>14</v>
      </c>
      <c r="Q26" s="958">
        <v>10</v>
      </c>
      <c r="R26" s="958">
        <v>33</v>
      </c>
      <c r="S26" s="958">
        <v>18</v>
      </c>
      <c r="T26" s="958">
        <v>15</v>
      </c>
      <c r="U26" s="958">
        <v>38</v>
      </c>
      <c r="V26" s="958">
        <v>25</v>
      </c>
      <c r="W26" s="958">
        <v>13</v>
      </c>
      <c r="X26" s="561">
        <v>41</v>
      </c>
      <c r="Y26" s="561">
        <v>24</v>
      </c>
      <c r="Z26" s="561">
        <v>17</v>
      </c>
      <c r="AA26" s="561">
        <v>51</v>
      </c>
      <c r="AB26" s="561">
        <v>31</v>
      </c>
      <c r="AC26" s="561">
        <v>20</v>
      </c>
      <c r="AD26" s="561">
        <v>47</v>
      </c>
      <c r="AE26" s="561">
        <v>26</v>
      </c>
      <c r="AF26" s="561">
        <v>21</v>
      </c>
      <c r="AG26" s="959">
        <v>44</v>
      </c>
      <c r="AH26" s="959">
        <v>19</v>
      </c>
      <c r="AI26" s="959">
        <v>25</v>
      </c>
    </row>
    <row r="27" spans="2:35" ht="15.75">
      <c r="B27" s="555" t="s">
        <v>112</v>
      </c>
      <c r="C27" s="958">
        <v>21</v>
      </c>
      <c r="D27" s="958">
        <v>12</v>
      </c>
      <c r="E27" s="958">
        <v>9</v>
      </c>
      <c r="F27" s="958">
        <v>20</v>
      </c>
      <c r="G27" s="958">
        <v>11</v>
      </c>
      <c r="H27" s="958">
        <v>9</v>
      </c>
      <c r="I27" s="958">
        <v>25</v>
      </c>
      <c r="J27" s="958">
        <v>11</v>
      </c>
      <c r="K27" s="958">
        <v>14</v>
      </c>
      <c r="L27" s="958">
        <v>23</v>
      </c>
      <c r="M27" s="958">
        <v>15</v>
      </c>
      <c r="N27" s="958">
        <v>8</v>
      </c>
      <c r="O27" s="958">
        <v>23</v>
      </c>
      <c r="P27" s="958">
        <v>13</v>
      </c>
      <c r="Q27" s="958">
        <v>10</v>
      </c>
      <c r="R27" s="958">
        <v>34</v>
      </c>
      <c r="S27" s="958">
        <v>15</v>
      </c>
      <c r="T27" s="958">
        <v>19</v>
      </c>
      <c r="U27" s="958">
        <v>27</v>
      </c>
      <c r="V27" s="958">
        <v>18</v>
      </c>
      <c r="W27" s="958">
        <v>9</v>
      </c>
      <c r="X27" s="561">
        <v>30</v>
      </c>
      <c r="Y27" s="561">
        <v>17</v>
      </c>
      <c r="Z27" s="561">
        <v>13</v>
      </c>
      <c r="AA27" s="561">
        <v>38</v>
      </c>
      <c r="AB27" s="561">
        <v>21</v>
      </c>
      <c r="AC27" s="561">
        <v>17</v>
      </c>
      <c r="AD27" s="561">
        <v>37</v>
      </c>
      <c r="AE27" s="561">
        <v>19</v>
      </c>
      <c r="AF27" s="561">
        <v>18</v>
      </c>
      <c r="AG27" s="959">
        <v>15</v>
      </c>
      <c r="AH27" s="959">
        <v>9</v>
      </c>
      <c r="AI27" s="959">
        <v>6</v>
      </c>
    </row>
    <row r="28" spans="2:35" ht="15.75">
      <c r="B28" s="555" t="s">
        <v>115</v>
      </c>
      <c r="C28" s="958">
        <v>16</v>
      </c>
      <c r="D28" s="958">
        <v>10</v>
      </c>
      <c r="E28" s="958">
        <v>6</v>
      </c>
      <c r="F28" s="958">
        <v>21</v>
      </c>
      <c r="G28" s="958">
        <v>9</v>
      </c>
      <c r="H28" s="958">
        <v>12</v>
      </c>
      <c r="I28" s="958">
        <v>25</v>
      </c>
      <c r="J28" s="958">
        <v>12</v>
      </c>
      <c r="K28" s="958">
        <v>13</v>
      </c>
      <c r="L28" s="958">
        <v>15</v>
      </c>
      <c r="M28" s="958">
        <v>7</v>
      </c>
      <c r="N28" s="958">
        <v>8</v>
      </c>
      <c r="O28" s="958">
        <v>19</v>
      </c>
      <c r="P28" s="958">
        <v>13</v>
      </c>
      <c r="Q28" s="958">
        <v>6</v>
      </c>
      <c r="R28" s="958">
        <v>19</v>
      </c>
      <c r="S28" s="958">
        <v>9</v>
      </c>
      <c r="T28" s="958">
        <v>10</v>
      </c>
      <c r="U28" s="958">
        <v>17</v>
      </c>
      <c r="V28" s="958">
        <v>12</v>
      </c>
      <c r="W28" s="958">
        <v>5</v>
      </c>
      <c r="X28" s="561">
        <v>24</v>
      </c>
      <c r="Y28" s="561">
        <v>11</v>
      </c>
      <c r="Z28" s="561">
        <v>13</v>
      </c>
      <c r="AA28" s="561">
        <v>17</v>
      </c>
      <c r="AB28" s="561">
        <v>8</v>
      </c>
      <c r="AC28" s="561">
        <v>9</v>
      </c>
      <c r="AD28" s="561">
        <v>18</v>
      </c>
      <c r="AE28" s="561">
        <v>9</v>
      </c>
      <c r="AF28" s="561">
        <v>9</v>
      </c>
      <c r="AG28" s="959">
        <v>31</v>
      </c>
      <c r="AH28" s="959">
        <v>16</v>
      </c>
      <c r="AI28" s="959">
        <v>15</v>
      </c>
    </row>
    <row r="29" spans="2:35" ht="15.75">
      <c r="B29" s="555" t="s">
        <v>111</v>
      </c>
      <c r="C29" s="958">
        <v>24</v>
      </c>
      <c r="D29" s="958">
        <v>10</v>
      </c>
      <c r="E29" s="958">
        <v>14</v>
      </c>
      <c r="F29" s="958">
        <v>17</v>
      </c>
      <c r="G29" s="958">
        <v>7</v>
      </c>
      <c r="H29" s="958">
        <v>10</v>
      </c>
      <c r="I29" s="958">
        <v>15</v>
      </c>
      <c r="J29" s="958">
        <v>7</v>
      </c>
      <c r="K29" s="958">
        <v>8</v>
      </c>
      <c r="L29" s="958">
        <v>12</v>
      </c>
      <c r="M29" s="958">
        <v>7</v>
      </c>
      <c r="N29" s="958">
        <v>5</v>
      </c>
      <c r="O29" s="958">
        <v>11</v>
      </c>
      <c r="P29" s="958">
        <v>4</v>
      </c>
      <c r="Q29" s="958">
        <v>7</v>
      </c>
      <c r="R29" s="958">
        <v>16</v>
      </c>
      <c r="S29" s="958">
        <v>13</v>
      </c>
      <c r="T29" s="958">
        <v>3</v>
      </c>
      <c r="U29" s="958">
        <v>15</v>
      </c>
      <c r="V29" s="958">
        <v>8</v>
      </c>
      <c r="W29" s="958">
        <v>7</v>
      </c>
      <c r="X29" s="561">
        <v>11</v>
      </c>
      <c r="Y29" s="561">
        <v>4</v>
      </c>
      <c r="Z29" s="561">
        <v>7</v>
      </c>
      <c r="AA29" s="561">
        <v>10</v>
      </c>
      <c r="AB29" s="561">
        <v>2</v>
      </c>
      <c r="AC29" s="561">
        <v>8</v>
      </c>
      <c r="AD29" s="561">
        <v>14</v>
      </c>
      <c r="AE29" s="561">
        <v>9</v>
      </c>
      <c r="AF29" s="561">
        <v>5</v>
      </c>
      <c r="AG29" s="959">
        <v>12</v>
      </c>
      <c r="AH29" s="959">
        <v>5</v>
      </c>
      <c r="AI29" s="959">
        <v>7</v>
      </c>
    </row>
    <row r="30" spans="2:35" ht="15.75">
      <c r="B30" s="555" t="s">
        <v>127</v>
      </c>
      <c r="C30" s="958">
        <v>25</v>
      </c>
      <c r="D30" s="958">
        <v>14</v>
      </c>
      <c r="E30" s="958">
        <v>11</v>
      </c>
      <c r="F30" s="958">
        <v>29</v>
      </c>
      <c r="G30" s="958">
        <v>19</v>
      </c>
      <c r="H30" s="958">
        <v>10</v>
      </c>
      <c r="I30" s="958">
        <v>58</v>
      </c>
      <c r="J30" s="958">
        <v>31</v>
      </c>
      <c r="K30" s="958">
        <v>27</v>
      </c>
      <c r="L30" s="958">
        <v>33</v>
      </c>
      <c r="M30" s="958">
        <v>21</v>
      </c>
      <c r="N30" s="958">
        <v>12</v>
      </c>
      <c r="O30" s="958">
        <v>39</v>
      </c>
      <c r="P30" s="958">
        <v>25</v>
      </c>
      <c r="Q30" s="958">
        <v>14</v>
      </c>
      <c r="R30" s="958">
        <v>35</v>
      </c>
      <c r="S30" s="958">
        <v>21</v>
      </c>
      <c r="T30" s="958">
        <v>14</v>
      </c>
      <c r="U30" s="958">
        <v>39</v>
      </c>
      <c r="V30" s="958">
        <v>25</v>
      </c>
      <c r="W30" s="958">
        <v>14</v>
      </c>
      <c r="X30" s="561">
        <v>49</v>
      </c>
      <c r="Y30" s="561">
        <v>27</v>
      </c>
      <c r="Z30" s="561">
        <v>22</v>
      </c>
      <c r="AA30" s="561">
        <v>36</v>
      </c>
      <c r="AB30" s="561">
        <v>20</v>
      </c>
      <c r="AC30" s="561">
        <v>16</v>
      </c>
      <c r="AD30" s="561">
        <v>49</v>
      </c>
      <c r="AE30" s="561">
        <v>23</v>
      </c>
      <c r="AF30" s="561">
        <v>26</v>
      </c>
      <c r="AG30" s="959">
        <v>56</v>
      </c>
      <c r="AH30" s="959">
        <v>32</v>
      </c>
      <c r="AI30" s="959">
        <v>24</v>
      </c>
    </row>
    <row r="31" spans="2:35" ht="15.75">
      <c r="B31" s="555" t="s">
        <v>113</v>
      </c>
      <c r="C31" s="958">
        <v>34</v>
      </c>
      <c r="D31" s="958">
        <v>21</v>
      </c>
      <c r="E31" s="958">
        <v>13</v>
      </c>
      <c r="F31" s="958">
        <v>35</v>
      </c>
      <c r="G31" s="958">
        <v>19</v>
      </c>
      <c r="H31" s="958">
        <v>16</v>
      </c>
      <c r="I31" s="958">
        <v>33</v>
      </c>
      <c r="J31" s="958">
        <v>14</v>
      </c>
      <c r="K31" s="958">
        <v>19</v>
      </c>
      <c r="L31" s="958">
        <v>37</v>
      </c>
      <c r="M31" s="958">
        <v>21</v>
      </c>
      <c r="N31" s="958">
        <v>16</v>
      </c>
      <c r="O31" s="958">
        <v>33</v>
      </c>
      <c r="P31" s="958">
        <v>15</v>
      </c>
      <c r="Q31" s="958">
        <v>18</v>
      </c>
      <c r="R31" s="958">
        <v>41</v>
      </c>
      <c r="S31" s="958">
        <v>22</v>
      </c>
      <c r="T31" s="958">
        <v>19</v>
      </c>
      <c r="U31" s="958">
        <v>27</v>
      </c>
      <c r="V31" s="958">
        <v>13</v>
      </c>
      <c r="W31" s="958">
        <v>14</v>
      </c>
      <c r="X31" s="561">
        <v>25</v>
      </c>
      <c r="Y31" s="561">
        <v>11</v>
      </c>
      <c r="Z31" s="561">
        <v>14</v>
      </c>
      <c r="AA31" s="561">
        <v>26</v>
      </c>
      <c r="AB31" s="561">
        <v>12</v>
      </c>
      <c r="AC31" s="561">
        <v>14</v>
      </c>
      <c r="AD31" s="561">
        <v>29</v>
      </c>
      <c r="AE31" s="561">
        <v>16</v>
      </c>
      <c r="AF31" s="561">
        <v>13</v>
      </c>
      <c r="AG31" s="959">
        <v>39</v>
      </c>
      <c r="AH31" s="959">
        <v>25</v>
      </c>
      <c r="AI31" s="959">
        <v>14</v>
      </c>
    </row>
    <row r="32" spans="2:35" ht="15.75">
      <c r="B32" s="554" t="s">
        <v>315</v>
      </c>
      <c r="C32" s="957">
        <v>2</v>
      </c>
      <c r="D32" s="957">
        <v>1</v>
      </c>
      <c r="E32" s="957">
        <v>1</v>
      </c>
      <c r="F32" s="957">
        <v>4</v>
      </c>
      <c r="G32" s="957">
        <v>3</v>
      </c>
      <c r="H32" s="957">
        <v>1</v>
      </c>
      <c r="I32" s="957">
        <v>6</v>
      </c>
      <c r="J32" s="957">
        <v>3</v>
      </c>
      <c r="K32" s="957">
        <v>3</v>
      </c>
      <c r="L32" s="957">
        <v>2</v>
      </c>
      <c r="M32" s="957">
        <v>1</v>
      </c>
      <c r="N32" s="957">
        <v>1</v>
      </c>
      <c r="O32" s="957">
        <v>4</v>
      </c>
      <c r="P32" s="957">
        <v>4</v>
      </c>
      <c r="Q32" s="957" t="s">
        <v>732</v>
      </c>
      <c r="R32" s="957">
        <v>2</v>
      </c>
      <c r="S32" s="957">
        <v>2</v>
      </c>
      <c r="T32" s="957" t="s">
        <v>732</v>
      </c>
      <c r="U32" s="957">
        <v>4</v>
      </c>
      <c r="V32" s="957">
        <v>4</v>
      </c>
      <c r="W32" s="957" t="s">
        <v>732</v>
      </c>
      <c r="X32" s="561">
        <v>1</v>
      </c>
      <c r="Y32" s="553">
        <v>1</v>
      </c>
      <c r="Z32" s="553" t="s">
        <v>732</v>
      </c>
      <c r="AA32" s="561">
        <v>4</v>
      </c>
      <c r="AB32" s="553">
        <v>2</v>
      </c>
      <c r="AC32" s="553">
        <v>2</v>
      </c>
      <c r="AD32" s="553">
        <v>1</v>
      </c>
      <c r="AE32" s="553">
        <v>1</v>
      </c>
      <c r="AF32" s="553" t="s">
        <v>732</v>
      </c>
      <c r="AG32" s="959">
        <v>7</v>
      </c>
      <c r="AH32" s="959">
        <v>2</v>
      </c>
      <c r="AI32" s="959">
        <v>5</v>
      </c>
    </row>
    <row r="33" spans="2:35" ht="15.75">
      <c r="B33" s="555" t="s">
        <v>140</v>
      </c>
      <c r="C33" s="958">
        <v>2</v>
      </c>
      <c r="D33" s="958">
        <v>1</v>
      </c>
      <c r="E33" s="958">
        <v>1</v>
      </c>
      <c r="F33" s="958">
        <v>4</v>
      </c>
      <c r="G33" s="958">
        <v>3</v>
      </c>
      <c r="H33" s="958">
        <v>1</v>
      </c>
      <c r="I33" s="958">
        <v>6</v>
      </c>
      <c r="J33" s="958">
        <v>3</v>
      </c>
      <c r="K33" s="958">
        <v>3</v>
      </c>
      <c r="L33" s="958">
        <v>2</v>
      </c>
      <c r="M33" s="958">
        <v>1</v>
      </c>
      <c r="N33" s="958">
        <v>1</v>
      </c>
      <c r="O33" s="958">
        <v>4</v>
      </c>
      <c r="P33" s="958">
        <v>4</v>
      </c>
      <c r="Q33" s="958" t="s">
        <v>732</v>
      </c>
      <c r="R33" s="958">
        <v>2</v>
      </c>
      <c r="S33" s="958">
        <v>2</v>
      </c>
      <c r="T33" s="958" t="s">
        <v>732</v>
      </c>
      <c r="U33" s="958">
        <v>4</v>
      </c>
      <c r="V33" s="958">
        <v>4</v>
      </c>
      <c r="W33" s="958" t="s">
        <v>732</v>
      </c>
      <c r="X33" s="561">
        <v>1</v>
      </c>
      <c r="Y33" s="561">
        <v>1</v>
      </c>
      <c r="Z33" s="561" t="s">
        <v>732</v>
      </c>
      <c r="AA33" s="561">
        <v>4</v>
      </c>
      <c r="AB33" s="561">
        <v>2</v>
      </c>
      <c r="AC33" s="561">
        <v>2</v>
      </c>
      <c r="AD33" s="561">
        <v>1</v>
      </c>
      <c r="AE33" s="561">
        <v>1</v>
      </c>
      <c r="AF33" s="561" t="s">
        <v>732</v>
      </c>
      <c r="AG33" s="959">
        <v>7</v>
      </c>
      <c r="AH33" s="959">
        <v>2</v>
      </c>
      <c r="AI33" s="959">
        <v>5</v>
      </c>
    </row>
    <row r="34" spans="2:35" ht="15.75">
      <c r="B34" s="554" t="s">
        <v>85</v>
      </c>
      <c r="C34" s="957" t="s">
        <v>732</v>
      </c>
      <c r="D34" s="957" t="s">
        <v>732</v>
      </c>
      <c r="E34" s="957" t="s">
        <v>732</v>
      </c>
      <c r="F34" s="957" t="s">
        <v>732</v>
      </c>
      <c r="G34" s="957" t="s">
        <v>732</v>
      </c>
      <c r="H34" s="957" t="s">
        <v>732</v>
      </c>
      <c r="I34" s="957">
        <v>1</v>
      </c>
      <c r="J34" s="957">
        <v>1</v>
      </c>
      <c r="K34" s="957" t="s">
        <v>732</v>
      </c>
      <c r="L34" s="957" t="s">
        <v>732</v>
      </c>
      <c r="M34" s="957" t="s">
        <v>732</v>
      </c>
      <c r="N34" s="957" t="s">
        <v>732</v>
      </c>
      <c r="O34" s="957" t="s">
        <v>732</v>
      </c>
      <c r="P34" s="957" t="s">
        <v>732</v>
      </c>
      <c r="Q34" s="957" t="s">
        <v>732</v>
      </c>
      <c r="R34" s="957" t="s">
        <v>732</v>
      </c>
      <c r="S34" s="957" t="s">
        <v>732</v>
      </c>
      <c r="T34" s="957" t="s">
        <v>732</v>
      </c>
      <c r="U34" s="957" t="s">
        <v>732</v>
      </c>
      <c r="V34" s="957" t="s">
        <v>732</v>
      </c>
      <c r="W34" s="957" t="s">
        <v>732</v>
      </c>
      <c r="X34" s="561" t="s">
        <v>732</v>
      </c>
      <c r="Y34" s="553" t="s">
        <v>732</v>
      </c>
      <c r="Z34" s="553" t="s">
        <v>732</v>
      </c>
      <c r="AA34" s="561" t="s">
        <v>732</v>
      </c>
      <c r="AB34" s="553" t="s">
        <v>732</v>
      </c>
      <c r="AC34" s="553" t="s">
        <v>732</v>
      </c>
      <c r="AD34" s="553" t="s">
        <v>732</v>
      </c>
      <c r="AE34" s="553" t="s">
        <v>732</v>
      </c>
      <c r="AF34" s="553" t="s">
        <v>732</v>
      </c>
      <c r="AG34" s="959" t="s">
        <v>732</v>
      </c>
      <c r="AH34" s="959" t="s">
        <v>732</v>
      </c>
      <c r="AI34" s="959" t="s">
        <v>732</v>
      </c>
    </row>
    <row r="35" spans="2:35" ht="15.75">
      <c r="B35" s="556" t="s">
        <v>86</v>
      </c>
      <c r="C35" s="957" t="s">
        <v>732</v>
      </c>
      <c r="D35" s="957" t="s">
        <v>732</v>
      </c>
      <c r="E35" s="957" t="s">
        <v>732</v>
      </c>
      <c r="F35" s="957" t="s">
        <v>732</v>
      </c>
      <c r="G35" s="957" t="s">
        <v>732</v>
      </c>
      <c r="H35" s="957" t="s">
        <v>732</v>
      </c>
      <c r="I35" s="957" t="s">
        <v>732</v>
      </c>
      <c r="J35" s="957" t="s">
        <v>732</v>
      </c>
      <c r="K35" s="957" t="s">
        <v>732</v>
      </c>
      <c r="L35" s="957">
        <v>1</v>
      </c>
      <c r="M35" s="957">
        <v>1</v>
      </c>
      <c r="N35" s="957" t="s">
        <v>732</v>
      </c>
      <c r="O35" s="957" t="s">
        <v>732</v>
      </c>
      <c r="P35" s="957" t="s">
        <v>732</v>
      </c>
      <c r="Q35" s="957" t="s">
        <v>732</v>
      </c>
      <c r="R35" s="957" t="s">
        <v>732</v>
      </c>
      <c r="S35" s="957" t="s">
        <v>732</v>
      </c>
      <c r="T35" s="957" t="s">
        <v>732</v>
      </c>
      <c r="U35" s="958" t="s">
        <v>732</v>
      </c>
      <c r="V35" s="957" t="s">
        <v>732</v>
      </c>
      <c r="W35" s="957" t="s">
        <v>732</v>
      </c>
      <c r="X35" s="561">
        <v>1</v>
      </c>
      <c r="Y35" s="553" t="s">
        <v>732</v>
      </c>
      <c r="Z35" s="960">
        <v>1</v>
      </c>
      <c r="AA35" s="561" t="s">
        <v>732</v>
      </c>
      <c r="AB35" s="553" t="s">
        <v>732</v>
      </c>
      <c r="AC35" s="553" t="s">
        <v>732</v>
      </c>
      <c r="AD35" s="553">
        <v>1</v>
      </c>
      <c r="AE35" s="553">
        <v>1</v>
      </c>
      <c r="AF35" s="553" t="s">
        <v>732</v>
      </c>
      <c r="AG35" s="956" t="s">
        <v>732</v>
      </c>
      <c r="AH35" s="956" t="s">
        <v>732</v>
      </c>
      <c r="AI35" s="956" t="s">
        <v>732</v>
      </c>
    </row>
    <row r="37" spans="2:35">
      <c r="B37" s="1287" t="s">
        <v>1300</v>
      </c>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549"/>
      <c r="Y37" s="549"/>
      <c r="Z37" s="549"/>
      <c r="AA37" s="549"/>
      <c r="AB37" s="549"/>
      <c r="AC37" s="549"/>
      <c r="AD37" s="549"/>
      <c r="AE37" s="549"/>
      <c r="AF37" s="549"/>
    </row>
    <row r="38" spans="2:35">
      <c r="B38" s="174" t="s">
        <v>1356</v>
      </c>
      <c r="C38" s="827"/>
      <c r="D38" s="827"/>
      <c r="E38" s="827"/>
      <c r="F38" s="827"/>
      <c r="G38" s="827"/>
      <c r="H38" s="827"/>
      <c r="I38" s="827"/>
      <c r="J38" s="827"/>
      <c r="K38" s="827"/>
      <c r="L38" s="827"/>
      <c r="M38" s="827"/>
      <c r="N38" s="827"/>
      <c r="O38" s="827"/>
      <c r="P38" s="827"/>
      <c r="Q38" s="827"/>
      <c r="R38" s="827"/>
      <c r="S38" s="827"/>
      <c r="T38" s="827"/>
      <c r="U38" s="827"/>
      <c r="V38" s="827"/>
      <c r="W38" s="827"/>
    </row>
    <row r="39" spans="2:35">
      <c r="B39" s="522" t="s">
        <v>1375</v>
      </c>
      <c r="C39" s="522"/>
      <c r="D39" s="522"/>
      <c r="E39" s="522"/>
      <c r="F39" s="522"/>
      <c r="G39" s="522"/>
      <c r="H39" s="522"/>
      <c r="I39" s="522"/>
      <c r="J39" s="522"/>
      <c r="K39" s="522"/>
      <c r="L39" s="522"/>
      <c r="M39" s="522"/>
      <c r="N39" s="522"/>
      <c r="O39" s="522"/>
      <c r="P39" s="522"/>
      <c r="Q39" s="522"/>
      <c r="R39" s="522"/>
      <c r="S39" s="522"/>
      <c r="T39" s="522"/>
      <c r="U39" s="522"/>
      <c r="V39" s="522"/>
      <c r="W39" s="534"/>
    </row>
    <row r="40" spans="2:35" ht="15.75">
      <c r="B40" s="523"/>
      <c r="C40" s="509"/>
      <c r="D40" s="538"/>
      <c r="E40" s="538"/>
      <c r="F40" s="509"/>
      <c r="G40" s="538"/>
      <c r="H40" s="538"/>
      <c r="I40" s="538"/>
      <c r="J40" s="509"/>
      <c r="K40" s="509"/>
      <c r="L40" s="509"/>
      <c r="M40" s="509"/>
      <c r="N40" s="509"/>
      <c r="O40" s="509"/>
      <c r="P40" s="509"/>
      <c r="Q40" s="509"/>
      <c r="R40" s="509"/>
      <c r="S40" s="509"/>
      <c r="T40" s="509"/>
      <c r="U40" s="509"/>
      <c r="V40" s="509"/>
      <c r="W40" s="534"/>
    </row>
    <row r="41" spans="2:35" s="870" customFormat="1" ht="13.5">
      <c r="B41" s="871"/>
      <c r="C41" s="872"/>
      <c r="D41" s="872"/>
      <c r="E41" s="872"/>
      <c r="F41" s="872"/>
      <c r="G41" s="872"/>
      <c r="H41" s="872"/>
      <c r="I41" s="872"/>
      <c r="J41" s="872"/>
      <c r="K41" s="872"/>
      <c r="L41" s="872"/>
      <c r="M41" s="872"/>
      <c r="N41" s="872"/>
      <c r="O41" s="872"/>
      <c r="P41" s="872"/>
      <c r="Q41" s="872"/>
    </row>
  </sheetData>
  <mergeCells count="14">
    <mergeCell ref="B37:W37"/>
    <mergeCell ref="AA3:AC3"/>
    <mergeCell ref="AG3:AI3"/>
    <mergeCell ref="B2:AG2"/>
    <mergeCell ref="B3:B4"/>
    <mergeCell ref="C3:E3"/>
    <mergeCell ref="F3:H3"/>
    <mergeCell ref="I3:K3"/>
    <mergeCell ref="L3:N3"/>
    <mergeCell ref="O3:Q3"/>
    <mergeCell ref="R3:T3"/>
    <mergeCell ref="U3:W3"/>
    <mergeCell ref="X3:Z3"/>
    <mergeCell ref="AD3:AF3"/>
  </mergeCells>
  <hyperlinks>
    <hyperlink ref="AK3" location="INDICE!B38" display="INDICE"/>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1"/>
  <headerFooter scaleWithDoc="0">
    <oddHeader>&amp;C&amp;G</oddHeader>
    <oddFooter>&amp;C&amp;"Arial,Normal"&amp;8&amp;P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TY78"/>
  <sheetViews>
    <sheetView showGridLines="0" workbookViewId="0">
      <selection activeCell="B2" sqref="B2:O2"/>
    </sheetView>
  </sheetViews>
  <sheetFormatPr baseColWidth="10" defaultColWidth="9.140625" defaultRowHeight="15"/>
  <cols>
    <col min="1" max="1" width="3.7109375" style="933" customWidth="1"/>
    <col min="2" max="2" width="45" style="933" customWidth="1"/>
    <col min="3" max="4" width="13.5703125" style="933" customWidth="1"/>
    <col min="5" max="103" width="9.42578125" style="933" customWidth="1"/>
    <col min="104" max="106" width="13.5703125" style="933" customWidth="1"/>
    <col min="107" max="205" width="9.42578125" style="933" customWidth="1"/>
    <col min="206" max="208" width="13.5703125" style="933" customWidth="1"/>
    <col min="209" max="307" width="9.42578125" style="933" customWidth="1"/>
    <col min="308" max="310" width="13.5703125" style="933" customWidth="1"/>
    <col min="311" max="409" width="9.42578125" style="933" customWidth="1"/>
    <col min="410" max="412" width="13.5703125" style="933" customWidth="1"/>
    <col min="413" max="511" width="9.42578125" style="933" customWidth="1"/>
    <col min="512" max="514" width="13.5703125" style="933" customWidth="1"/>
    <col min="515" max="630" width="9.42578125" style="933" customWidth="1"/>
    <col min="631" max="633" width="13.5703125" style="933" customWidth="1"/>
    <col min="634" max="746" width="9.42578125" style="933" customWidth="1"/>
    <col min="747" max="749" width="13.5703125" style="933" customWidth="1"/>
    <col min="750" max="864" width="9.42578125" style="933" customWidth="1"/>
    <col min="865" max="867" width="13.5703125" style="933" customWidth="1"/>
    <col min="868" max="981" width="9.42578125" style="933" customWidth="1"/>
    <col min="982" max="984" width="13.5703125" style="933" customWidth="1"/>
    <col min="985" max="1100" width="9.42578125" style="933" customWidth="1"/>
    <col min="1101" max="1103" width="13.5703125" style="933" customWidth="1"/>
    <col min="1104" max="1218" width="9.42578125" style="933" customWidth="1"/>
    <col min="1219" max="1219" width="13.5703125" style="933" customWidth="1"/>
    <col min="1220" max="1221" width="9.140625" style="933"/>
    <col min="1222" max="1222" width="29.28515625" style="933" customWidth="1"/>
    <col min="1223" max="16384" width="9.140625" style="933"/>
  </cols>
  <sheetData>
    <row r="1" spans="2:1221" ht="75.75" customHeight="1"/>
    <row r="2" spans="2:1221" ht="61.5" customHeight="1">
      <c r="B2" s="1333" t="s">
        <v>1404</v>
      </c>
      <c r="C2" s="1333"/>
      <c r="D2" s="1333"/>
      <c r="E2" s="1333"/>
      <c r="F2" s="1333"/>
      <c r="G2" s="1333"/>
      <c r="H2" s="1333"/>
      <c r="I2" s="1333"/>
      <c r="J2" s="1333"/>
      <c r="K2" s="1333"/>
      <c r="L2" s="1333"/>
      <c r="M2" s="1333"/>
      <c r="N2" s="1333"/>
      <c r="O2" s="1333"/>
    </row>
    <row r="3" spans="2:1221" ht="15" customHeight="1">
      <c r="B3" s="1325"/>
      <c r="C3" s="1326" t="s">
        <v>808</v>
      </c>
      <c r="D3" s="1327"/>
      <c r="E3" s="1327"/>
      <c r="F3" s="1327"/>
      <c r="G3" s="1327"/>
      <c r="H3" s="1327"/>
      <c r="I3" s="1327"/>
      <c r="J3" s="1327"/>
      <c r="K3" s="1327"/>
      <c r="L3" s="1327"/>
      <c r="M3" s="1327"/>
      <c r="N3" s="1327"/>
      <c r="O3" s="1327"/>
      <c r="P3" s="1327"/>
      <c r="Q3" s="1327"/>
      <c r="R3" s="1327"/>
      <c r="S3" s="1327"/>
      <c r="T3" s="1327"/>
      <c r="U3" s="1327"/>
      <c r="V3" s="1327"/>
      <c r="W3" s="1327"/>
      <c r="X3" s="1327"/>
      <c r="Y3" s="1327"/>
      <c r="Z3" s="1327"/>
      <c r="AA3" s="1327"/>
      <c r="AB3" s="1327"/>
      <c r="AC3" s="1327"/>
      <c r="AD3" s="1327"/>
      <c r="AE3" s="1327"/>
      <c r="AF3" s="1327"/>
      <c r="AG3" s="1327"/>
      <c r="AH3" s="1327"/>
      <c r="AI3" s="1327"/>
      <c r="AJ3" s="1327"/>
      <c r="AK3" s="1327"/>
      <c r="AL3" s="1327"/>
      <c r="AM3" s="1327"/>
      <c r="AN3" s="1327"/>
      <c r="AO3" s="1327"/>
      <c r="AP3" s="1327"/>
      <c r="AQ3" s="1327"/>
      <c r="AR3" s="1327"/>
      <c r="AS3" s="1327"/>
      <c r="AT3" s="1327"/>
      <c r="AU3" s="1327"/>
      <c r="AV3" s="1327"/>
      <c r="AW3" s="1327"/>
      <c r="AX3" s="1327"/>
      <c r="AY3" s="1327"/>
      <c r="AZ3" s="1327"/>
      <c r="BA3" s="1327"/>
      <c r="BB3" s="1327"/>
      <c r="BC3" s="1327"/>
      <c r="BD3" s="1327"/>
      <c r="BE3" s="1327"/>
      <c r="BF3" s="1327"/>
      <c r="BG3" s="1327"/>
      <c r="BH3" s="1327"/>
      <c r="BI3" s="1327"/>
      <c r="BJ3" s="1327"/>
      <c r="BK3" s="1327"/>
      <c r="BL3" s="1327"/>
      <c r="BM3" s="1327"/>
      <c r="BN3" s="1327"/>
      <c r="BO3" s="1327"/>
      <c r="BP3" s="1327"/>
      <c r="BQ3" s="1327"/>
      <c r="BR3" s="1327"/>
      <c r="BS3" s="1327"/>
      <c r="BT3" s="1327"/>
      <c r="BU3" s="1327"/>
      <c r="BV3" s="1327"/>
      <c r="BW3" s="1327"/>
      <c r="BX3" s="1327"/>
      <c r="BY3" s="1327"/>
      <c r="BZ3" s="1327"/>
      <c r="CA3" s="1327"/>
      <c r="CB3" s="1327"/>
      <c r="CC3" s="1327"/>
      <c r="CD3" s="1327"/>
      <c r="CE3" s="1327"/>
      <c r="CF3" s="1327"/>
      <c r="CG3" s="1327"/>
      <c r="CH3" s="1327"/>
      <c r="CI3" s="1327"/>
      <c r="CJ3" s="1327"/>
      <c r="CK3" s="1327"/>
      <c r="CL3" s="1327"/>
      <c r="CM3" s="1327"/>
      <c r="CN3" s="1327"/>
      <c r="CO3" s="1327"/>
      <c r="CP3" s="1327"/>
      <c r="CQ3" s="1327"/>
      <c r="CR3" s="1327"/>
      <c r="CS3" s="1327"/>
      <c r="CT3" s="1327"/>
      <c r="CU3" s="1327"/>
      <c r="CV3" s="1327"/>
      <c r="CW3" s="1327"/>
      <c r="CX3" s="1327"/>
      <c r="CY3" s="1327"/>
      <c r="CZ3" s="1327"/>
      <c r="DA3" s="1328" t="s">
        <v>809</v>
      </c>
      <c r="DB3" s="1327"/>
      <c r="DC3" s="1327"/>
      <c r="DD3" s="1327"/>
      <c r="DE3" s="1327"/>
      <c r="DF3" s="1327"/>
      <c r="DG3" s="1327"/>
      <c r="DH3" s="1327"/>
      <c r="DI3" s="1327"/>
      <c r="DJ3" s="1327"/>
      <c r="DK3" s="1327"/>
      <c r="DL3" s="1327"/>
      <c r="DM3" s="1327"/>
      <c r="DN3" s="1327"/>
      <c r="DO3" s="1327"/>
      <c r="DP3" s="1327"/>
      <c r="DQ3" s="1327"/>
      <c r="DR3" s="1327"/>
      <c r="DS3" s="1327"/>
      <c r="DT3" s="1327"/>
      <c r="DU3" s="1327"/>
      <c r="DV3" s="1327"/>
      <c r="DW3" s="1327"/>
      <c r="DX3" s="1327"/>
      <c r="DY3" s="1327"/>
      <c r="DZ3" s="1327"/>
      <c r="EA3" s="1327"/>
      <c r="EB3" s="1327"/>
      <c r="EC3" s="1327"/>
      <c r="ED3" s="1327"/>
      <c r="EE3" s="1327"/>
      <c r="EF3" s="1327"/>
      <c r="EG3" s="1327"/>
      <c r="EH3" s="1327"/>
      <c r="EI3" s="1327"/>
      <c r="EJ3" s="1327"/>
      <c r="EK3" s="1327"/>
      <c r="EL3" s="1327"/>
      <c r="EM3" s="1327"/>
      <c r="EN3" s="1327"/>
      <c r="EO3" s="1327"/>
      <c r="EP3" s="1327"/>
      <c r="EQ3" s="1327"/>
      <c r="ER3" s="1327"/>
      <c r="ES3" s="1327"/>
      <c r="ET3" s="1327"/>
      <c r="EU3" s="1327"/>
      <c r="EV3" s="1327"/>
      <c r="EW3" s="1327"/>
      <c r="EX3" s="1327"/>
      <c r="EY3" s="1327"/>
      <c r="EZ3" s="1327"/>
      <c r="FA3" s="1327"/>
      <c r="FB3" s="1327"/>
      <c r="FC3" s="1327"/>
      <c r="FD3" s="1327"/>
      <c r="FE3" s="1327"/>
      <c r="FF3" s="1327"/>
      <c r="FG3" s="1327"/>
      <c r="FH3" s="1327"/>
      <c r="FI3" s="1327"/>
      <c r="FJ3" s="1327"/>
      <c r="FK3" s="1327"/>
      <c r="FL3" s="1327"/>
      <c r="FM3" s="1327"/>
      <c r="FN3" s="1327"/>
      <c r="FO3" s="1327"/>
      <c r="FP3" s="1327"/>
      <c r="FQ3" s="1327"/>
      <c r="FR3" s="1327"/>
      <c r="FS3" s="1327"/>
      <c r="FT3" s="1327"/>
      <c r="FU3" s="1327"/>
      <c r="FV3" s="1327"/>
      <c r="FW3" s="1327"/>
      <c r="FX3" s="1327"/>
      <c r="FY3" s="1327"/>
      <c r="FZ3" s="1327"/>
      <c r="GA3" s="1327"/>
      <c r="GB3" s="1327"/>
      <c r="GC3" s="1327"/>
      <c r="GD3" s="1327"/>
      <c r="GE3" s="1327"/>
      <c r="GF3" s="1327"/>
      <c r="GG3" s="1327"/>
      <c r="GH3" s="1327"/>
      <c r="GI3" s="1327"/>
      <c r="GJ3" s="1327"/>
      <c r="GK3" s="1327"/>
      <c r="GL3" s="1327"/>
      <c r="GM3" s="1327"/>
      <c r="GN3" s="1327"/>
      <c r="GO3" s="1327"/>
      <c r="GP3" s="1327"/>
      <c r="GQ3" s="1327"/>
      <c r="GR3" s="1327"/>
      <c r="GS3" s="1327"/>
      <c r="GT3" s="1327"/>
      <c r="GU3" s="1327"/>
      <c r="GV3" s="1327"/>
      <c r="GW3" s="1327"/>
      <c r="GX3" s="1327"/>
      <c r="GY3" s="1328" t="s">
        <v>810</v>
      </c>
      <c r="GZ3" s="1327"/>
      <c r="HA3" s="1327"/>
      <c r="HB3" s="1327"/>
      <c r="HC3" s="1327"/>
      <c r="HD3" s="1327"/>
      <c r="HE3" s="1327"/>
      <c r="HF3" s="1327"/>
      <c r="HG3" s="1327"/>
      <c r="HH3" s="1327"/>
      <c r="HI3" s="1327"/>
      <c r="HJ3" s="1327"/>
      <c r="HK3" s="1327"/>
      <c r="HL3" s="1327"/>
      <c r="HM3" s="1327"/>
      <c r="HN3" s="1327"/>
      <c r="HO3" s="1327"/>
      <c r="HP3" s="1327"/>
      <c r="HQ3" s="1327"/>
      <c r="HR3" s="1327"/>
      <c r="HS3" s="1327"/>
      <c r="HT3" s="1327"/>
      <c r="HU3" s="1327"/>
      <c r="HV3" s="1327"/>
      <c r="HW3" s="1327"/>
      <c r="HX3" s="1327"/>
      <c r="HY3" s="1327"/>
      <c r="HZ3" s="1327"/>
      <c r="IA3" s="1327"/>
      <c r="IB3" s="1327"/>
      <c r="IC3" s="1327"/>
      <c r="ID3" s="1327"/>
      <c r="IE3" s="1327"/>
      <c r="IF3" s="1327"/>
      <c r="IG3" s="1327"/>
      <c r="IH3" s="1327"/>
      <c r="II3" s="1327"/>
      <c r="IJ3" s="1327"/>
      <c r="IK3" s="1327"/>
      <c r="IL3" s="1327"/>
      <c r="IM3" s="1327"/>
      <c r="IN3" s="1327"/>
      <c r="IO3" s="1327"/>
      <c r="IP3" s="1327"/>
      <c r="IQ3" s="1327"/>
      <c r="IR3" s="1327"/>
      <c r="IS3" s="1327"/>
      <c r="IT3" s="1327"/>
      <c r="IU3" s="1327"/>
      <c r="IV3" s="1327"/>
      <c r="IW3" s="1327"/>
      <c r="IX3" s="1327"/>
      <c r="IY3" s="1327"/>
      <c r="IZ3" s="1327"/>
      <c r="JA3" s="1327"/>
      <c r="JB3" s="1327"/>
      <c r="JC3" s="1327"/>
      <c r="JD3" s="1327"/>
      <c r="JE3" s="1327"/>
      <c r="JF3" s="1327"/>
      <c r="JG3" s="1327"/>
      <c r="JH3" s="1327"/>
      <c r="JI3" s="1327"/>
      <c r="JJ3" s="1327"/>
      <c r="JK3" s="1327"/>
      <c r="JL3" s="1327"/>
      <c r="JM3" s="1327"/>
      <c r="JN3" s="1327"/>
      <c r="JO3" s="1327"/>
      <c r="JP3" s="1327"/>
      <c r="JQ3" s="1327"/>
      <c r="JR3" s="1327"/>
      <c r="JS3" s="1327"/>
      <c r="JT3" s="1327"/>
      <c r="JU3" s="1327"/>
      <c r="JV3" s="1327"/>
      <c r="JW3" s="1327"/>
      <c r="JX3" s="1327"/>
      <c r="JY3" s="1327"/>
      <c r="JZ3" s="1327"/>
      <c r="KA3" s="1327"/>
      <c r="KB3" s="1327"/>
      <c r="KC3" s="1327"/>
      <c r="KD3" s="1327"/>
      <c r="KE3" s="1327"/>
      <c r="KF3" s="1327"/>
      <c r="KG3" s="1327"/>
      <c r="KH3" s="1327"/>
      <c r="KI3" s="1327"/>
      <c r="KJ3" s="1327"/>
      <c r="KK3" s="1327"/>
      <c r="KL3" s="1327"/>
      <c r="KM3" s="1327"/>
      <c r="KN3" s="1327"/>
      <c r="KO3" s="1327"/>
      <c r="KP3" s="1327"/>
      <c r="KQ3" s="1327"/>
      <c r="KR3" s="1327"/>
      <c r="KS3" s="1327"/>
      <c r="KT3" s="1327"/>
      <c r="KU3" s="1327"/>
      <c r="KV3" s="1327"/>
      <c r="KW3" s="1328" t="s">
        <v>811</v>
      </c>
      <c r="KX3" s="1327"/>
      <c r="KY3" s="1327"/>
      <c r="KZ3" s="1327"/>
      <c r="LA3" s="1327"/>
      <c r="LB3" s="1327"/>
      <c r="LC3" s="1327"/>
      <c r="LD3" s="1327"/>
      <c r="LE3" s="1327"/>
      <c r="LF3" s="1327"/>
      <c r="LG3" s="1327"/>
      <c r="LH3" s="1327"/>
      <c r="LI3" s="1327"/>
      <c r="LJ3" s="1327"/>
      <c r="LK3" s="1327"/>
      <c r="LL3" s="1327"/>
      <c r="LM3" s="1327"/>
      <c r="LN3" s="1327"/>
      <c r="LO3" s="1327"/>
      <c r="LP3" s="1327"/>
      <c r="LQ3" s="1327"/>
      <c r="LR3" s="1327"/>
      <c r="LS3" s="1327"/>
      <c r="LT3" s="1327"/>
      <c r="LU3" s="1327"/>
      <c r="LV3" s="1327"/>
      <c r="LW3" s="1327"/>
      <c r="LX3" s="1327"/>
      <c r="LY3" s="1327"/>
      <c r="LZ3" s="1327"/>
      <c r="MA3" s="1327"/>
      <c r="MB3" s="1327"/>
      <c r="MC3" s="1327"/>
      <c r="MD3" s="1327"/>
      <c r="ME3" s="1327"/>
      <c r="MF3" s="1327"/>
      <c r="MG3" s="1327"/>
      <c r="MH3" s="1327"/>
      <c r="MI3" s="1327"/>
      <c r="MJ3" s="1327"/>
      <c r="MK3" s="1327"/>
      <c r="ML3" s="1327"/>
      <c r="MM3" s="1327"/>
      <c r="MN3" s="1327"/>
      <c r="MO3" s="1327"/>
      <c r="MP3" s="1327"/>
      <c r="MQ3" s="1327"/>
      <c r="MR3" s="1327"/>
      <c r="MS3" s="1327"/>
      <c r="MT3" s="1327"/>
      <c r="MU3" s="1327"/>
      <c r="MV3" s="1327"/>
      <c r="MW3" s="1327"/>
      <c r="MX3" s="1327"/>
      <c r="MY3" s="1327"/>
      <c r="MZ3" s="1327"/>
      <c r="NA3" s="1327"/>
      <c r="NB3" s="1327"/>
      <c r="NC3" s="1327"/>
      <c r="ND3" s="1327"/>
      <c r="NE3" s="1327"/>
      <c r="NF3" s="1327"/>
      <c r="NG3" s="1327"/>
      <c r="NH3" s="1327"/>
      <c r="NI3" s="1327"/>
      <c r="NJ3" s="1327"/>
      <c r="NK3" s="1327"/>
      <c r="NL3" s="1327"/>
      <c r="NM3" s="1327"/>
      <c r="NN3" s="1327"/>
      <c r="NO3" s="1327"/>
      <c r="NP3" s="1327"/>
      <c r="NQ3" s="1327"/>
      <c r="NR3" s="1327"/>
      <c r="NS3" s="1327"/>
      <c r="NT3" s="1327"/>
      <c r="NU3" s="1327"/>
      <c r="NV3" s="1327"/>
      <c r="NW3" s="1327"/>
      <c r="NX3" s="1327"/>
      <c r="NY3" s="1327"/>
      <c r="NZ3" s="1327"/>
      <c r="OA3" s="1327"/>
      <c r="OB3" s="1327"/>
      <c r="OC3" s="1327"/>
      <c r="OD3" s="1327"/>
      <c r="OE3" s="1327"/>
      <c r="OF3" s="1327"/>
      <c r="OG3" s="1327"/>
      <c r="OH3" s="1327"/>
      <c r="OI3" s="1327"/>
      <c r="OJ3" s="1327"/>
      <c r="OK3" s="1327"/>
      <c r="OL3" s="1327"/>
      <c r="OM3" s="1327"/>
      <c r="ON3" s="1327"/>
      <c r="OO3" s="1327"/>
      <c r="OP3" s="1327"/>
      <c r="OQ3" s="1327"/>
      <c r="OR3" s="1327"/>
      <c r="OS3" s="1327"/>
      <c r="OT3" s="1327"/>
      <c r="OU3" s="1328" t="s">
        <v>812</v>
      </c>
      <c r="OV3" s="1327"/>
      <c r="OW3" s="1327"/>
      <c r="OX3" s="1327"/>
      <c r="OY3" s="1327"/>
      <c r="OZ3" s="1327"/>
      <c r="PA3" s="1327"/>
      <c r="PB3" s="1327"/>
      <c r="PC3" s="1327"/>
      <c r="PD3" s="1327"/>
      <c r="PE3" s="1327"/>
      <c r="PF3" s="1327"/>
      <c r="PG3" s="1327"/>
      <c r="PH3" s="1327"/>
      <c r="PI3" s="1327"/>
      <c r="PJ3" s="1327"/>
      <c r="PK3" s="1327"/>
      <c r="PL3" s="1327"/>
      <c r="PM3" s="1327"/>
      <c r="PN3" s="1327"/>
      <c r="PO3" s="1327"/>
      <c r="PP3" s="1327"/>
      <c r="PQ3" s="1327"/>
      <c r="PR3" s="1327"/>
      <c r="PS3" s="1327"/>
      <c r="PT3" s="1327"/>
      <c r="PU3" s="1327"/>
      <c r="PV3" s="1327"/>
      <c r="PW3" s="1327"/>
      <c r="PX3" s="1327"/>
      <c r="PY3" s="1327"/>
      <c r="PZ3" s="1327"/>
      <c r="QA3" s="1327"/>
      <c r="QB3" s="1327"/>
      <c r="QC3" s="1327"/>
      <c r="QD3" s="1327"/>
      <c r="QE3" s="1327"/>
      <c r="QF3" s="1327"/>
      <c r="QG3" s="1327"/>
      <c r="QH3" s="1327"/>
      <c r="QI3" s="1327"/>
      <c r="QJ3" s="1327"/>
      <c r="QK3" s="1327"/>
      <c r="QL3" s="1327"/>
      <c r="QM3" s="1327"/>
      <c r="QN3" s="1327"/>
      <c r="QO3" s="1327"/>
      <c r="QP3" s="1327"/>
      <c r="QQ3" s="1327"/>
      <c r="QR3" s="1327"/>
      <c r="QS3" s="1327"/>
      <c r="QT3" s="1327"/>
      <c r="QU3" s="1327"/>
      <c r="QV3" s="1327"/>
      <c r="QW3" s="1327"/>
      <c r="QX3" s="1327"/>
      <c r="QY3" s="1327"/>
      <c r="QZ3" s="1327"/>
      <c r="RA3" s="1327"/>
      <c r="RB3" s="1327"/>
      <c r="RC3" s="1327"/>
      <c r="RD3" s="1327"/>
      <c r="RE3" s="1327"/>
      <c r="RF3" s="1327"/>
      <c r="RG3" s="1327"/>
      <c r="RH3" s="1327"/>
      <c r="RI3" s="1327"/>
      <c r="RJ3" s="1327"/>
      <c r="RK3" s="1327"/>
      <c r="RL3" s="1327"/>
      <c r="RM3" s="1327"/>
      <c r="RN3" s="1327"/>
      <c r="RO3" s="1327"/>
      <c r="RP3" s="1327"/>
      <c r="RQ3" s="1327"/>
      <c r="RR3" s="1327"/>
      <c r="RS3" s="1327"/>
      <c r="RT3" s="1327"/>
      <c r="RU3" s="1327"/>
      <c r="RV3" s="1327"/>
      <c r="RW3" s="1327"/>
      <c r="RX3" s="1327"/>
      <c r="RY3" s="1327"/>
      <c r="RZ3" s="1327"/>
      <c r="SA3" s="1327"/>
      <c r="SB3" s="1327"/>
      <c r="SC3" s="1327"/>
      <c r="SD3" s="1327"/>
      <c r="SE3" s="1327"/>
      <c r="SF3" s="1327"/>
      <c r="SG3" s="1327"/>
      <c r="SH3" s="1327"/>
      <c r="SI3" s="1327"/>
      <c r="SJ3" s="1327"/>
      <c r="SK3" s="1327"/>
      <c r="SL3" s="1327"/>
      <c r="SM3" s="1327"/>
      <c r="SN3" s="1327"/>
      <c r="SO3" s="1327"/>
      <c r="SP3" s="1327"/>
      <c r="SQ3" s="1327"/>
      <c r="SR3" s="1327"/>
      <c r="SS3" s="1328" t="s">
        <v>813</v>
      </c>
      <c r="ST3" s="1327"/>
      <c r="SU3" s="1327"/>
      <c r="SV3" s="1327"/>
      <c r="SW3" s="1327"/>
      <c r="SX3" s="1327"/>
      <c r="SY3" s="1327"/>
      <c r="SZ3" s="1327"/>
      <c r="TA3" s="1327"/>
      <c r="TB3" s="1327"/>
      <c r="TC3" s="1327"/>
      <c r="TD3" s="1327"/>
      <c r="TE3" s="1327"/>
      <c r="TF3" s="1327"/>
      <c r="TG3" s="1327"/>
      <c r="TH3" s="1327"/>
      <c r="TI3" s="1327"/>
      <c r="TJ3" s="1327"/>
      <c r="TK3" s="1327"/>
      <c r="TL3" s="1327"/>
      <c r="TM3" s="1327"/>
      <c r="TN3" s="1327"/>
      <c r="TO3" s="1327"/>
      <c r="TP3" s="1327"/>
      <c r="TQ3" s="1327"/>
      <c r="TR3" s="1327"/>
      <c r="TS3" s="1327"/>
      <c r="TT3" s="1327"/>
      <c r="TU3" s="1327"/>
      <c r="TV3" s="1327"/>
      <c r="TW3" s="1327"/>
      <c r="TX3" s="1327"/>
      <c r="TY3" s="1327"/>
      <c r="TZ3" s="1327"/>
      <c r="UA3" s="1327"/>
      <c r="UB3" s="1327"/>
      <c r="UC3" s="1327"/>
      <c r="UD3" s="1327"/>
      <c r="UE3" s="1327"/>
      <c r="UF3" s="1327"/>
      <c r="UG3" s="1327"/>
      <c r="UH3" s="1327"/>
      <c r="UI3" s="1327"/>
      <c r="UJ3" s="1327"/>
      <c r="UK3" s="1327"/>
      <c r="UL3" s="1327"/>
      <c r="UM3" s="1327"/>
      <c r="UN3" s="1327"/>
      <c r="UO3" s="1327"/>
      <c r="UP3" s="1327"/>
      <c r="UQ3" s="1327"/>
      <c r="UR3" s="1327"/>
      <c r="US3" s="1327"/>
      <c r="UT3" s="1327"/>
      <c r="UU3" s="1327"/>
      <c r="UV3" s="1327"/>
      <c r="UW3" s="1327"/>
      <c r="UX3" s="1327"/>
      <c r="UY3" s="1327"/>
      <c r="UZ3" s="1327"/>
      <c r="VA3" s="1327"/>
      <c r="VB3" s="1327"/>
      <c r="VC3" s="1327"/>
      <c r="VD3" s="1327"/>
      <c r="VE3" s="1327"/>
      <c r="VF3" s="1327"/>
      <c r="VG3" s="1327"/>
      <c r="VH3" s="1327"/>
      <c r="VI3" s="1327"/>
      <c r="VJ3" s="1327"/>
      <c r="VK3" s="1327"/>
      <c r="VL3" s="1327"/>
      <c r="VM3" s="1327"/>
      <c r="VN3" s="1327"/>
      <c r="VO3" s="1327"/>
      <c r="VP3" s="1327"/>
      <c r="VQ3" s="1327"/>
      <c r="VR3" s="1327"/>
      <c r="VS3" s="1327"/>
      <c r="VT3" s="1327"/>
      <c r="VU3" s="1327"/>
      <c r="VV3" s="1327"/>
      <c r="VW3" s="1327"/>
      <c r="VX3" s="1327"/>
      <c r="VY3" s="1327"/>
      <c r="VZ3" s="1327"/>
      <c r="WA3" s="1327"/>
      <c r="WB3" s="1327"/>
      <c r="WC3" s="1327"/>
      <c r="WD3" s="1327"/>
      <c r="WE3" s="1327"/>
      <c r="WF3" s="1327"/>
      <c r="WG3" s="1327"/>
      <c r="WH3" s="1327"/>
      <c r="WI3" s="1327"/>
      <c r="WJ3" s="1327"/>
      <c r="WK3" s="1327"/>
      <c r="WL3" s="1327"/>
      <c r="WM3" s="1327"/>
      <c r="WN3" s="1327"/>
      <c r="WO3" s="1327"/>
      <c r="WP3" s="1327"/>
      <c r="WQ3" s="1327"/>
      <c r="WR3" s="1327"/>
      <c r="WS3" s="1327"/>
      <c r="WT3" s="1327"/>
      <c r="WU3" s="1327"/>
      <c r="WV3" s="1327"/>
      <c r="WW3" s="1327"/>
      <c r="WX3" s="1327"/>
      <c r="WY3" s="1327"/>
      <c r="WZ3" s="1327"/>
      <c r="XA3" s="1327"/>
      <c r="XB3" s="1327"/>
      <c r="XC3" s="1327"/>
      <c r="XD3" s="1327"/>
      <c r="XE3" s="1327"/>
      <c r="XF3" s="1327"/>
      <c r="XG3" s="1327"/>
      <c r="XH3" s="1328" t="s">
        <v>814</v>
      </c>
      <c r="XI3" s="1327"/>
      <c r="XJ3" s="1327"/>
      <c r="XK3" s="1327"/>
      <c r="XL3" s="1327"/>
      <c r="XM3" s="1327"/>
      <c r="XN3" s="1327"/>
      <c r="XO3" s="1327"/>
      <c r="XP3" s="1327"/>
      <c r="XQ3" s="1327"/>
      <c r="XR3" s="1327"/>
      <c r="XS3" s="1327"/>
      <c r="XT3" s="1327"/>
      <c r="XU3" s="1327"/>
      <c r="XV3" s="1327"/>
      <c r="XW3" s="1327"/>
      <c r="XX3" s="1327"/>
      <c r="XY3" s="1327"/>
      <c r="XZ3" s="1327"/>
      <c r="YA3" s="1327"/>
      <c r="YB3" s="1327"/>
      <c r="YC3" s="1327"/>
      <c r="YD3" s="1327"/>
      <c r="YE3" s="1327"/>
      <c r="YF3" s="1327"/>
      <c r="YG3" s="1327"/>
      <c r="YH3" s="1327"/>
      <c r="YI3" s="1327"/>
      <c r="YJ3" s="1327"/>
      <c r="YK3" s="1327"/>
      <c r="YL3" s="1327"/>
      <c r="YM3" s="1327"/>
      <c r="YN3" s="1327"/>
      <c r="YO3" s="1327"/>
      <c r="YP3" s="1327"/>
      <c r="YQ3" s="1327"/>
      <c r="YR3" s="1327"/>
      <c r="YS3" s="1327"/>
      <c r="YT3" s="1327"/>
      <c r="YU3" s="1327"/>
      <c r="YV3" s="1327"/>
      <c r="YW3" s="1327"/>
      <c r="YX3" s="1327"/>
      <c r="YY3" s="1327"/>
      <c r="YZ3" s="1327"/>
      <c r="ZA3" s="1327"/>
      <c r="ZB3" s="1327"/>
      <c r="ZC3" s="1327"/>
      <c r="ZD3" s="1327"/>
      <c r="ZE3" s="1327"/>
      <c r="ZF3" s="1327"/>
      <c r="ZG3" s="1327"/>
      <c r="ZH3" s="1327"/>
      <c r="ZI3" s="1327"/>
      <c r="ZJ3" s="1327"/>
      <c r="ZK3" s="1327"/>
      <c r="ZL3" s="1327"/>
      <c r="ZM3" s="1327"/>
      <c r="ZN3" s="1327"/>
      <c r="ZO3" s="1327"/>
      <c r="ZP3" s="1327"/>
      <c r="ZQ3" s="1327"/>
      <c r="ZR3" s="1327"/>
      <c r="ZS3" s="1327"/>
      <c r="ZT3" s="1327"/>
      <c r="ZU3" s="1327"/>
      <c r="ZV3" s="1327"/>
      <c r="ZW3" s="1327"/>
      <c r="ZX3" s="1327"/>
      <c r="ZY3" s="1327"/>
      <c r="ZZ3" s="1327"/>
      <c r="AAA3" s="1327"/>
      <c r="AAB3" s="1327"/>
      <c r="AAC3" s="1327"/>
      <c r="AAD3" s="1327"/>
      <c r="AAE3" s="1327"/>
      <c r="AAF3" s="1327"/>
      <c r="AAG3" s="1327"/>
      <c r="AAH3" s="1327"/>
      <c r="AAI3" s="1327"/>
      <c r="AAJ3" s="1327"/>
      <c r="AAK3" s="1327"/>
      <c r="AAL3" s="1327"/>
      <c r="AAM3" s="1327"/>
      <c r="AAN3" s="1327"/>
      <c r="AAO3" s="1327"/>
      <c r="AAP3" s="1327"/>
      <c r="AAQ3" s="1327"/>
      <c r="AAR3" s="1327"/>
      <c r="AAS3" s="1327"/>
      <c r="AAT3" s="1327"/>
      <c r="AAU3" s="1327"/>
      <c r="AAV3" s="1327"/>
      <c r="AAW3" s="1327"/>
      <c r="AAX3" s="1327"/>
      <c r="AAY3" s="1327"/>
      <c r="AAZ3" s="1327"/>
      <c r="ABA3" s="1327"/>
      <c r="ABB3" s="1327"/>
      <c r="ABC3" s="1327"/>
      <c r="ABD3" s="1327"/>
      <c r="ABE3" s="1327"/>
      <c r="ABF3" s="1327"/>
      <c r="ABG3" s="1327"/>
      <c r="ABH3" s="1327"/>
      <c r="ABI3" s="1327"/>
      <c r="ABJ3" s="1327"/>
      <c r="ABK3" s="1327"/>
      <c r="ABL3" s="1327"/>
      <c r="ABM3" s="1327"/>
      <c r="ABN3" s="1327"/>
      <c r="ABO3" s="1327"/>
      <c r="ABP3" s="1327"/>
      <c r="ABQ3" s="1327"/>
      <c r="ABR3" s="1327"/>
      <c r="ABS3" s="1327"/>
      <c r="ABT3" s="1328" t="s">
        <v>815</v>
      </c>
      <c r="ABU3" s="1327"/>
      <c r="ABV3" s="1327"/>
      <c r="ABW3" s="1327"/>
      <c r="ABX3" s="1327"/>
      <c r="ABY3" s="1327"/>
      <c r="ABZ3" s="1327"/>
      <c r="ACA3" s="1327"/>
      <c r="ACB3" s="1327"/>
      <c r="ACC3" s="1327"/>
      <c r="ACD3" s="1327"/>
      <c r="ACE3" s="1327"/>
      <c r="ACF3" s="1327"/>
      <c r="ACG3" s="1327"/>
      <c r="ACH3" s="1327"/>
      <c r="ACI3" s="1327"/>
      <c r="ACJ3" s="1327"/>
      <c r="ACK3" s="1327"/>
      <c r="ACL3" s="1327"/>
      <c r="ACM3" s="1327"/>
      <c r="ACN3" s="1327"/>
      <c r="ACO3" s="1327"/>
      <c r="ACP3" s="1327"/>
      <c r="ACQ3" s="1327"/>
      <c r="ACR3" s="1327"/>
      <c r="ACS3" s="1327"/>
      <c r="ACT3" s="1327"/>
      <c r="ACU3" s="1327"/>
      <c r="ACV3" s="1327"/>
      <c r="ACW3" s="1327"/>
      <c r="ACX3" s="1327"/>
      <c r="ACY3" s="1327"/>
      <c r="ACZ3" s="1327"/>
      <c r="ADA3" s="1327"/>
      <c r="ADB3" s="1327"/>
      <c r="ADC3" s="1327"/>
      <c r="ADD3" s="1327"/>
      <c r="ADE3" s="1327"/>
      <c r="ADF3" s="1327"/>
      <c r="ADG3" s="1327"/>
      <c r="ADH3" s="1327"/>
      <c r="ADI3" s="1327"/>
      <c r="ADJ3" s="1327"/>
      <c r="ADK3" s="1327"/>
      <c r="ADL3" s="1327"/>
      <c r="ADM3" s="1327"/>
      <c r="ADN3" s="1327"/>
      <c r="ADO3" s="1327"/>
      <c r="ADP3" s="1327"/>
      <c r="ADQ3" s="1327"/>
      <c r="ADR3" s="1327"/>
      <c r="ADS3" s="1327"/>
      <c r="ADT3" s="1327"/>
      <c r="ADU3" s="1327"/>
      <c r="ADV3" s="1327"/>
      <c r="ADW3" s="1327"/>
      <c r="ADX3" s="1327"/>
      <c r="ADY3" s="1327"/>
      <c r="ADZ3" s="1327"/>
      <c r="AEA3" s="1327"/>
      <c r="AEB3" s="1327"/>
      <c r="AEC3" s="1327"/>
      <c r="AED3" s="1327"/>
      <c r="AEE3" s="1327"/>
      <c r="AEF3" s="1327"/>
      <c r="AEG3" s="1327"/>
      <c r="AEH3" s="1327"/>
      <c r="AEI3" s="1327"/>
      <c r="AEJ3" s="1327"/>
      <c r="AEK3" s="1327"/>
      <c r="AEL3" s="1327"/>
      <c r="AEM3" s="1327"/>
      <c r="AEN3" s="1327"/>
      <c r="AEO3" s="1327"/>
      <c r="AEP3" s="1327"/>
      <c r="AEQ3" s="1327"/>
      <c r="AER3" s="1327"/>
      <c r="AES3" s="1327"/>
      <c r="AET3" s="1327"/>
      <c r="AEU3" s="1327"/>
      <c r="AEV3" s="1327"/>
      <c r="AEW3" s="1327"/>
      <c r="AEX3" s="1327"/>
      <c r="AEY3" s="1327"/>
      <c r="AEZ3" s="1327"/>
      <c r="AFA3" s="1327"/>
      <c r="AFB3" s="1327"/>
      <c r="AFC3" s="1327"/>
      <c r="AFD3" s="1327"/>
      <c r="AFE3" s="1327"/>
      <c r="AFF3" s="1327"/>
      <c r="AFG3" s="1327"/>
      <c r="AFH3" s="1327"/>
      <c r="AFI3" s="1327"/>
      <c r="AFJ3" s="1327"/>
      <c r="AFK3" s="1327"/>
      <c r="AFL3" s="1327"/>
      <c r="AFM3" s="1327"/>
      <c r="AFN3" s="1327"/>
      <c r="AFO3" s="1327"/>
      <c r="AFP3" s="1327"/>
      <c r="AFQ3" s="1327"/>
      <c r="AFR3" s="1327"/>
      <c r="AFS3" s="1327"/>
      <c r="AFT3" s="1327"/>
      <c r="AFU3" s="1327"/>
      <c r="AFV3" s="1327"/>
      <c r="AFW3" s="1327"/>
      <c r="AFX3" s="1327"/>
      <c r="AFY3" s="1327"/>
      <c r="AFZ3" s="1327"/>
      <c r="AGA3" s="1327"/>
      <c r="AGB3" s="1327"/>
      <c r="AGC3" s="1327"/>
      <c r="AGD3" s="1327"/>
      <c r="AGE3" s="1327"/>
      <c r="AGF3" s="1327"/>
      <c r="AGG3" s="1327"/>
      <c r="AGH3" s="1328" t="s">
        <v>816</v>
      </c>
      <c r="AGI3" s="1327"/>
      <c r="AGJ3" s="1327"/>
      <c r="AGK3" s="1327"/>
      <c r="AGL3" s="1327"/>
      <c r="AGM3" s="1327"/>
      <c r="AGN3" s="1327"/>
      <c r="AGO3" s="1327"/>
      <c r="AGP3" s="1327"/>
      <c r="AGQ3" s="1327"/>
      <c r="AGR3" s="1327"/>
      <c r="AGS3" s="1327"/>
      <c r="AGT3" s="1327"/>
      <c r="AGU3" s="1327"/>
      <c r="AGV3" s="1327"/>
      <c r="AGW3" s="1327"/>
      <c r="AGX3" s="1327"/>
      <c r="AGY3" s="1327"/>
      <c r="AGZ3" s="1327"/>
      <c r="AHA3" s="1327"/>
      <c r="AHB3" s="1327"/>
      <c r="AHC3" s="1327"/>
      <c r="AHD3" s="1327"/>
      <c r="AHE3" s="1327"/>
      <c r="AHF3" s="1327"/>
      <c r="AHG3" s="1327"/>
      <c r="AHH3" s="1327"/>
      <c r="AHI3" s="1327"/>
      <c r="AHJ3" s="1327"/>
      <c r="AHK3" s="1327"/>
      <c r="AHL3" s="1327"/>
      <c r="AHM3" s="1327"/>
      <c r="AHN3" s="1327"/>
      <c r="AHO3" s="1327"/>
      <c r="AHP3" s="1327"/>
      <c r="AHQ3" s="1327"/>
      <c r="AHR3" s="1327"/>
      <c r="AHS3" s="1327"/>
      <c r="AHT3" s="1327"/>
      <c r="AHU3" s="1327"/>
      <c r="AHV3" s="1327"/>
      <c r="AHW3" s="1327"/>
      <c r="AHX3" s="1327"/>
      <c r="AHY3" s="1327"/>
      <c r="AHZ3" s="1327"/>
      <c r="AIA3" s="1327"/>
      <c r="AIB3" s="1327"/>
      <c r="AIC3" s="1327"/>
      <c r="AID3" s="1327"/>
      <c r="AIE3" s="1327"/>
      <c r="AIF3" s="1327"/>
      <c r="AIG3" s="1327"/>
      <c r="AIH3" s="1327"/>
      <c r="AII3" s="1327"/>
      <c r="AIJ3" s="1327"/>
      <c r="AIK3" s="1327"/>
      <c r="AIL3" s="1327"/>
      <c r="AIM3" s="1327"/>
      <c r="AIN3" s="1327"/>
      <c r="AIO3" s="1327"/>
      <c r="AIP3" s="1327"/>
      <c r="AIQ3" s="1327"/>
      <c r="AIR3" s="1327"/>
      <c r="AIS3" s="1327"/>
      <c r="AIT3" s="1327"/>
      <c r="AIU3" s="1327"/>
      <c r="AIV3" s="1327"/>
      <c r="AIW3" s="1327"/>
      <c r="AIX3" s="1327"/>
      <c r="AIY3" s="1327"/>
      <c r="AIZ3" s="1327"/>
      <c r="AJA3" s="1327"/>
      <c r="AJB3" s="1327"/>
      <c r="AJC3" s="1327"/>
      <c r="AJD3" s="1327"/>
      <c r="AJE3" s="1327"/>
      <c r="AJF3" s="1327"/>
      <c r="AJG3" s="1327"/>
      <c r="AJH3" s="1327"/>
      <c r="AJI3" s="1327"/>
      <c r="AJJ3" s="1327"/>
      <c r="AJK3" s="1327"/>
      <c r="AJL3" s="1327"/>
      <c r="AJM3" s="1327"/>
      <c r="AJN3" s="1327"/>
      <c r="AJO3" s="1327"/>
      <c r="AJP3" s="1327"/>
      <c r="AJQ3" s="1327"/>
      <c r="AJR3" s="1327"/>
      <c r="AJS3" s="1327"/>
      <c r="AJT3" s="1327"/>
      <c r="AJU3" s="1327"/>
      <c r="AJV3" s="1327"/>
      <c r="AJW3" s="1327"/>
      <c r="AJX3" s="1327"/>
      <c r="AJY3" s="1327"/>
      <c r="AJZ3" s="1327"/>
      <c r="AKA3" s="1327"/>
      <c r="AKB3" s="1327"/>
      <c r="AKC3" s="1327"/>
      <c r="AKD3" s="1327"/>
      <c r="AKE3" s="1327"/>
      <c r="AKF3" s="1327"/>
      <c r="AKG3" s="1327"/>
      <c r="AKH3" s="1327"/>
      <c r="AKI3" s="1327"/>
      <c r="AKJ3" s="1327"/>
      <c r="AKK3" s="1327"/>
      <c r="AKL3" s="1327"/>
      <c r="AKM3" s="1327"/>
      <c r="AKN3" s="1327"/>
      <c r="AKO3" s="1327"/>
      <c r="AKP3" s="1327"/>
      <c r="AKQ3" s="1327"/>
      <c r="AKR3" s="1327"/>
      <c r="AKS3" s="1327"/>
      <c r="AKT3" s="1327"/>
      <c r="AKU3" s="1328" t="s">
        <v>1389</v>
      </c>
      <c r="AKV3" s="1327"/>
      <c r="AKW3" s="1327"/>
      <c r="AKX3" s="1327"/>
      <c r="AKY3" s="1327"/>
      <c r="AKZ3" s="1327"/>
      <c r="ALA3" s="1327"/>
      <c r="ALB3" s="1327"/>
      <c r="ALC3" s="1327"/>
      <c r="ALD3" s="1327"/>
      <c r="ALE3" s="1327"/>
      <c r="ALF3" s="1327"/>
      <c r="ALG3" s="1327"/>
      <c r="ALH3" s="1327"/>
      <c r="ALI3" s="1327"/>
      <c r="ALJ3" s="1327"/>
      <c r="ALK3" s="1327"/>
      <c r="ALL3" s="1327"/>
      <c r="ALM3" s="1327"/>
      <c r="ALN3" s="1327"/>
      <c r="ALO3" s="1327"/>
      <c r="ALP3" s="1327"/>
      <c r="ALQ3" s="1327"/>
      <c r="ALR3" s="1327"/>
      <c r="ALS3" s="1327"/>
      <c r="ALT3" s="1327"/>
      <c r="ALU3" s="1327"/>
      <c r="ALV3" s="1327"/>
      <c r="ALW3" s="1327"/>
      <c r="ALX3" s="1327"/>
      <c r="ALY3" s="1327"/>
      <c r="ALZ3" s="1327"/>
      <c r="AMA3" s="1327"/>
      <c r="AMB3" s="1327"/>
      <c r="AMC3" s="1327"/>
      <c r="AMD3" s="1327"/>
      <c r="AME3" s="1327"/>
      <c r="AMF3" s="1327"/>
      <c r="AMG3" s="1327"/>
      <c r="AMH3" s="1327"/>
      <c r="AMI3" s="1327"/>
      <c r="AMJ3" s="1327"/>
      <c r="AMK3" s="1327"/>
      <c r="AML3" s="1327"/>
      <c r="AMM3" s="1327"/>
      <c r="AMN3" s="1327"/>
      <c r="AMO3" s="1327"/>
      <c r="AMP3" s="1327"/>
      <c r="AMQ3" s="1327"/>
      <c r="AMR3" s="1327"/>
      <c r="AMS3" s="1327"/>
      <c r="AMT3" s="1327"/>
      <c r="AMU3" s="1327"/>
      <c r="AMV3" s="1327"/>
      <c r="AMW3" s="1327"/>
      <c r="AMX3" s="1327"/>
      <c r="AMY3" s="1327"/>
      <c r="AMZ3" s="1327"/>
      <c r="ANA3" s="1327"/>
      <c r="ANB3" s="1327"/>
      <c r="ANC3" s="1327"/>
      <c r="AND3" s="1327"/>
      <c r="ANE3" s="1327"/>
      <c r="ANF3" s="1327"/>
      <c r="ANG3" s="1327"/>
      <c r="ANH3" s="1327"/>
      <c r="ANI3" s="1327"/>
      <c r="ANJ3" s="1327"/>
      <c r="ANK3" s="1327"/>
      <c r="ANL3" s="1327"/>
      <c r="ANM3" s="1327"/>
      <c r="ANN3" s="1327"/>
      <c r="ANO3" s="1327"/>
      <c r="ANP3" s="1327"/>
      <c r="ANQ3" s="1327"/>
      <c r="ANR3" s="1327"/>
      <c r="ANS3" s="1327"/>
      <c r="ANT3" s="1327"/>
      <c r="ANU3" s="1327"/>
      <c r="ANV3" s="1327"/>
      <c r="ANW3" s="1327"/>
      <c r="ANX3" s="1327"/>
      <c r="ANY3" s="1327"/>
      <c r="ANZ3" s="1327"/>
      <c r="AOA3" s="1327"/>
      <c r="AOB3" s="1327"/>
      <c r="AOC3" s="1327"/>
      <c r="AOD3" s="1327"/>
      <c r="AOE3" s="1327"/>
      <c r="AOF3" s="1327"/>
      <c r="AOG3" s="1327"/>
      <c r="AOH3" s="1327"/>
      <c r="AOI3" s="1327"/>
      <c r="AOJ3" s="1327"/>
      <c r="AOK3" s="1327"/>
      <c r="AOL3" s="1327"/>
      <c r="AOM3" s="1327"/>
      <c r="AON3" s="1327"/>
      <c r="AOO3" s="1327"/>
      <c r="AOP3" s="1327"/>
      <c r="AOQ3" s="1327"/>
      <c r="AOR3" s="1327"/>
      <c r="AOS3" s="1327"/>
      <c r="AOT3" s="1327"/>
      <c r="AOU3" s="1327"/>
      <c r="AOV3" s="1327"/>
      <c r="AOW3" s="1327"/>
      <c r="AOX3" s="1327"/>
      <c r="AOY3" s="1327"/>
      <c r="AOZ3" s="1327"/>
      <c r="APA3" s="1327"/>
      <c r="APB3" s="1327"/>
      <c r="APC3" s="1327"/>
      <c r="APD3" s="1327"/>
      <c r="APE3" s="1327"/>
      <c r="APF3" s="1327"/>
      <c r="APG3" s="1327"/>
      <c r="APH3" s="1327"/>
      <c r="API3" s="1327"/>
      <c r="APJ3" s="1328" t="s">
        <v>1355</v>
      </c>
      <c r="APK3" s="1327"/>
      <c r="APL3" s="1327"/>
      <c r="APM3" s="1327"/>
      <c r="APN3" s="1327"/>
      <c r="APO3" s="1327"/>
      <c r="APP3" s="1327"/>
      <c r="APQ3" s="1327"/>
      <c r="APR3" s="1327"/>
      <c r="APS3" s="1327"/>
      <c r="APT3" s="1327"/>
      <c r="APU3" s="1327"/>
      <c r="APV3" s="1327"/>
      <c r="APW3" s="1327"/>
      <c r="APX3" s="1327"/>
      <c r="APY3" s="1327"/>
      <c r="APZ3" s="1327"/>
      <c r="AQA3" s="1327"/>
      <c r="AQB3" s="1327"/>
      <c r="AQC3" s="1327"/>
      <c r="AQD3" s="1327"/>
      <c r="AQE3" s="1327"/>
      <c r="AQF3" s="1327"/>
      <c r="AQG3" s="1327"/>
      <c r="AQH3" s="1327"/>
      <c r="AQI3" s="1327"/>
      <c r="AQJ3" s="1327"/>
      <c r="AQK3" s="1327"/>
      <c r="AQL3" s="1327"/>
      <c r="AQM3" s="1327"/>
      <c r="AQN3" s="1327"/>
      <c r="AQO3" s="1327"/>
      <c r="AQP3" s="1327"/>
      <c r="AQQ3" s="1327"/>
      <c r="AQR3" s="1327"/>
      <c r="AQS3" s="1327"/>
      <c r="AQT3" s="1327"/>
      <c r="AQU3" s="1327"/>
      <c r="AQV3" s="1327"/>
      <c r="AQW3" s="1327"/>
      <c r="AQX3" s="1327"/>
      <c r="AQY3" s="1327"/>
      <c r="AQZ3" s="1327"/>
      <c r="ARA3" s="1327"/>
      <c r="ARB3" s="1327"/>
      <c r="ARC3" s="1327"/>
      <c r="ARD3" s="1327"/>
      <c r="ARE3" s="1327"/>
      <c r="ARF3" s="1327"/>
      <c r="ARG3" s="1327"/>
      <c r="ARH3" s="1327"/>
      <c r="ARI3" s="1327"/>
      <c r="ARJ3" s="1327"/>
      <c r="ARK3" s="1327"/>
      <c r="ARL3" s="1327"/>
      <c r="ARM3" s="1327"/>
      <c r="ARN3" s="1327"/>
      <c r="ARO3" s="1327"/>
      <c r="ARP3" s="1327"/>
      <c r="ARQ3" s="1327"/>
      <c r="ARR3" s="1327"/>
      <c r="ARS3" s="1327"/>
      <c r="ART3" s="1327"/>
      <c r="ARU3" s="1327"/>
      <c r="ARV3" s="1327"/>
      <c r="ARW3" s="1327"/>
      <c r="ARX3" s="1327"/>
      <c r="ARY3" s="1327"/>
      <c r="ARZ3" s="1327"/>
      <c r="ASA3" s="1327"/>
      <c r="ASB3" s="1327"/>
      <c r="ASC3" s="1327"/>
      <c r="ASD3" s="1327"/>
      <c r="ASE3" s="1327"/>
      <c r="ASF3" s="1327"/>
      <c r="ASG3" s="1327"/>
      <c r="ASH3" s="1327"/>
      <c r="ASI3" s="1327"/>
      <c r="ASJ3" s="1327"/>
      <c r="ASK3" s="1327"/>
      <c r="ASL3" s="1327"/>
      <c r="ASM3" s="1327"/>
      <c r="ASN3" s="1327"/>
      <c r="ASO3" s="1327"/>
      <c r="ASP3" s="1327"/>
      <c r="ASQ3" s="1327"/>
      <c r="ASR3" s="1327"/>
      <c r="ASS3" s="1327"/>
      <c r="AST3" s="1327"/>
      <c r="ASU3" s="1327"/>
      <c r="ASV3" s="1327"/>
      <c r="ASW3" s="1327"/>
      <c r="ASX3" s="1327"/>
      <c r="ASY3" s="1327"/>
      <c r="ASZ3" s="1327"/>
      <c r="ATA3" s="1327"/>
      <c r="ATB3" s="1327"/>
      <c r="ATC3" s="1327"/>
      <c r="ATD3" s="1327"/>
      <c r="ATE3" s="1327"/>
      <c r="ATF3" s="1327"/>
      <c r="ATG3" s="1327"/>
      <c r="ATH3" s="1327"/>
      <c r="ATI3" s="1327"/>
      <c r="ATJ3" s="1327"/>
      <c r="ATK3" s="1327"/>
      <c r="ATL3" s="1327"/>
      <c r="ATM3" s="1327"/>
      <c r="ATN3" s="1327"/>
      <c r="ATO3" s="1327"/>
      <c r="ATP3" s="1327"/>
      <c r="ATQ3" s="1327"/>
      <c r="ATR3" s="1327"/>
      <c r="ATS3" s="1327"/>
      <c r="ATT3" s="1327"/>
      <c r="ATU3" s="1327"/>
      <c r="ATV3" s="1327"/>
      <c r="ATW3" s="1330"/>
      <c r="ATY3" s="1055" t="s">
        <v>389</v>
      </c>
    </row>
    <row r="4" spans="2:1221" ht="15" customHeight="1">
      <c r="B4" s="1325"/>
      <c r="C4" s="1331" t="s">
        <v>1393</v>
      </c>
      <c r="D4" s="1327" t="s">
        <v>1390</v>
      </c>
      <c r="E4" s="1327" t="s">
        <v>1400</v>
      </c>
      <c r="F4" s="1327"/>
      <c r="G4" s="1327"/>
      <c r="H4" s="1327"/>
      <c r="I4" s="1327"/>
      <c r="J4" s="1327"/>
      <c r="K4" s="1327"/>
      <c r="L4" s="1327"/>
      <c r="M4" s="1327"/>
      <c r="N4" s="1327"/>
      <c r="O4" s="1327"/>
      <c r="P4" s="1327"/>
      <c r="Q4" s="1327"/>
      <c r="R4" s="1327"/>
      <c r="S4" s="1327"/>
      <c r="T4" s="1327"/>
      <c r="U4" s="1327"/>
      <c r="V4" s="1327"/>
      <c r="W4" s="1327"/>
      <c r="X4" s="1327"/>
      <c r="Y4" s="1327"/>
      <c r="Z4" s="1327"/>
      <c r="AA4" s="1327"/>
      <c r="AB4" s="1327"/>
      <c r="AC4" s="1327"/>
      <c r="AD4" s="1327"/>
      <c r="AE4" s="1327"/>
      <c r="AF4" s="1327"/>
      <c r="AG4" s="1327"/>
      <c r="AH4" s="1327"/>
      <c r="AI4" s="1327"/>
      <c r="AJ4" s="1327"/>
      <c r="AK4" s="1327"/>
      <c r="AL4" s="1327"/>
      <c r="AM4" s="1327"/>
      <c r="AN4" s="1327"/>
      <c r="AO4" s="1327"/>
      <c r="AP4" s="1327"/>
      <c r="AQ4" s="1327"/>
      <c r="AR4" s="1327"/>
      <c r="AS4" s="1327"/>
      <c r="AT4" s="1327"/>
      <c r="AU4" s="1327"/>
      <c r="AV4" s="1327"/>
      <c r="AW4" s="1327"/>
      <c r="AX4" s="1327"/>
      <c r="AY4" s="1327"/>
      <c r="AZ4" s="1327"/>
      <c r="BA4" s="1327"/>
      <c r="BB4" s="1327"/>
      <c r="BC4" s="1327"/>
      <c r="BD4" s="1327"/>
      <c r="BE4" s="1327"/>
      <c r="BF4" s="1327"/>
      <c r="BG4" s="1327"/>
      <c r="BH4" s="1327"/>
      <c r="BI4" s="1327"/>
      <c r="BJ4" s="1327"/>
      <c r="BK4" s="1327"/>
      <c r="BL4" s="1327"/>
      <c r="BM4" s="1327"/>
      <c r="BN4" s="1327"/>
      <c r="BO4" s="1327"/>
      <c r="BP4" s="1327"/>
      <c r="BQ4" s="1327"/>
      <c r="BR4" s="1327"/>
      <c r="BS4" s="1327"/>
      <c r="BT4" s="1327"/>
      <c r="BU4" s="1327"/>
      <c r="BV4" s="1327"/>
      <c r="BW4" s="1327"/>
      <c r="BX4" s="1327"/>
      <c r="BY4" s="1327"/>
      <c r="BZ4" s="1327"/>
      <c r="CA4" s="1327"/>
      <c r="CB4" s="1327"/>
      <c r="CC4" s="1327"/>
      <c r="CD4" s="1327"/>
      <c r="CE4" s="1327"/>
      <c r="CF4" s="1327"/>
      <c r="CG4" s="1327"/>
      <c r="CH4" s="1327"/>
      <c r="CI4" s="1327"/>
      <c r="CJ4" s="1327"/>
      <c r="CK4" s="1327"/>
      <c r="CL4" s="1327"/>
      <c r="CM4" s="1327"/>
      <c r="CN4" s="1327"/>
      <c r="CO4" s="1327"/>
      <c r="CP4" s="1327"/>
      <c r="CQ4" s="1327"/>
      <c r="CR4" s="1327"/>
      <c r="CS4" s="1327"/>
      <c r="CT4" s="1327"/>
      <c r="CU4" s="1327"/>
      <c r="CV4" s="1327"/>
      <c r="CW4" s="1327"/>
      <c r="CX4" s="1327"/>
      <c r="CY4" s="1327"/>
      <c r="CZ4" s="1327" t="s">
        <v>1401</v>
      </c>
      <c r="DA4" s="1327" t="s">
        <v>1393</v>
      </c>
      <c r="DB4" s="1327" t="s">
        <v>1390</v>
      </c>
      <c r="DC4" s="1327" t="s">
        <v>1400</v>
      </c>
      <c r="DD4" s="1327"/>
      <c r="DE4" s="1327"/>
      <c r="DF4" s="1327"/>
      <c r="DG4" s="1327"/>
      <c r="DH4" s="1327"/>
      <c r="DI4" s="1327"/>
      <c r="DJ4" s="1327"/>
      <c r="DK4" s="1327"/>
      <c r="DL4" s="1327"/>
      <c r="DM4" s="1327"/>
      <c r="DN4" s="1327"/>
      <c r="DO4" s="1327"/>
      <c r="DP4" s="1327"/>
      <c r="DQ4" s="1327"/>
      <c r="DR4" s="1327"/>
      <c r="DS4" s="1327"/>
      <c r="DT4" s="1327"/>
      <c r="DU4" s="1327"/>
      <c r="DV4" s="1327"/>
      <c r="DW4" s="1327"/>
      <c r="DX4" s="1327"/>
      <c r="DY4" s="1327"/>
      <c r="DZ4" s="1327"/>
      <c r="EA4" s="1327"/>
      <c r="EB4" s="1327"/>
      <c r="EC4" s="1327"/>
      <c r="ED4" s="1327"/>
      <c r="EE4" s="1327"/>
      <c r="EF4" s="1327"/>
      <c r="EG4" s="1327"/>
      <c r="EH4" s="1327"/>
      <c r="EI4" s="1327"/>
      <c r="EJ4" s="1327"/>
      <c r="EK4" s="1327"/>
      <c r="EL4" s="1327"/>
      <c r="EM4" s="1327"/>
      <c r="EN4" s="1327"/>
      <c r="EO4" s="1327"/>
      <c r="EP4" s="1327"/>
      <c r="EQ4" s="1327"/>
      <c r="ER4" s="1327"/>
      <c r="ES4" s="1327"/>
      <c r="ET4" s="1327"/>
      <c r="EU4" s="1327"/>
      <c r="EV4" s="1327"/>
      <c r="EW4" s="1327"/>
      <c r="EX4" s="1327"/>
      <c r="EY4" s="1327"/>
      <c r="EZ4" s="1327"/>
      <c r="FA4" s="1327"/>
      <c r="FB4" s="1327"/>
      <c r="FC4" s="1327"/>
      <c r="FD4" s="1327"/>
      <c r="FE4" s="1327"/>
      <c r="FF4" s="1327"/>
      <c r="FG4" s="1327"/>
      <c r="FH4" s="1327"/>
      <c r="FI4" s="1327"/>
      <c r="FJ4" s="1327"/>
      <c r="FK4" s="1327"/>
      <c r="FL4" s="1327"/>
      <c r="FM4" s="1327"/>
      <c r="FN4" s="1327"/>
      <c r="FO4" s="1327"/>
      <c r="FP4" s="1327"/>
      <c r="FQ4" s="1327"/>
      <c r="FR4" s="1327"/>
      <c r="FS4" s="1327"/>
      <c r="FT4" s="1327"/>
      <c r="FU4" s="1327"/>
      <c r="FV4" s="1327"/>
      <c r="FW4" s="1327"/>
      <c r="FX4" s="1327"/>
      <c r="FY4" s="1327"/>
      <c r="FZ4" s="1327"/>
      <c r="GA4" s="1327"/>
      <c r="GB4" s="1327"/>
      <c r="GC4" s="1327"/>
      <c r="GD4" s="1327"/>
      <c r="GE4" s="1327"/>
      <c r="GF4" s="1327"/>
      <c r="GG4" s="1327"/>
      <c r="GH4" s="1327"/>
      <c r="GI4" s="1327"/>
      <c r="GJ4" s="1327"/>
      <c r="GK4" s="1327"/>
      <c r="GL4" s="1327"/>
      <c r="GM4" s="1327"/>
      <c r="GN4" s="1327"/>
      <c r="GO4" s="1327"/>
      <c r="GP4" s="1327"/>
      <c r="GQ4" s="1327"/>
      <c r="GR4" s="1327"/>
      <c r="GS4" s="1327"/>
      <c r="GT4" s="1327"/>
      <c r="GU4" s="1327"/>
      <c r="GV4" s="1327"/>
      <c r="GW4" s="1327"/>
      <c r="GX4" s="1327" t="s">
        <v>1401</v>
      </c>
      <c r="GY4" s="1327" t="s">
        <v>1393</v>
      </c>
      <c r="GZ4" s="1327" t="s">
        <v>1390</v>
      </c>
      <c r="HA4" s="1327" t="s">
        <v>1400</v>
      </c>
      <c r="HB4" s="1327"/>
      <c r="HC4" s="1327"/>
      <c r="HD4" s="1327"/>
      <c r="HE4" s="1327"/>
      <c r="HF4" s="1327"/>
      <c r="HG4" s="1327"/>
      <c r="HH4" s="1327"/>
      <c r="HI4" s="1327"/>
      <c r="HJ4" s="1327"/>
      <c r="HK4" s="1327"/>
      <c r="HL4" s="1327"/>
      <c r="HM4" s="1327"/>
      <c r="HN4" s="1327"/>
      <c r="HO4" s="1327"/>
      <c r="HP4" s="1327"/>
      <c r="HQ4" s="1327"/>
      <c r="HR4" s="1327"/>
      <c r="HS4" s="1327"/>
      <c r="HT4" s="1327"/>
      <c r="HU4" s="1327"/>
      <c r="HV4" s="1327"/>
      <c r="HW4" s="1327"/>
      <c r="HX4" s="1327"/>
      <c r="HY4" s="1327"/>
      <c r="HZ4" s="1327"/>
      <c r="IA4" s="1327"/>
      <c r="IB4" s="1327"/>
      <c r="IC4" s="1327"/>
      <c r="ID4" s="1327"/>
      <c r="IE4" s="1327"/>
      <c r="IF4" s="1327"/>
      <c r="IG4" s="1327"/>
      <c r="IH4" s="1327"/>
      <c r="II4" s="1327"/>
      <c r="IJ4" s="1327"/>
      <c r="IK4" s="1327"/>
      <c r="IL4" s="1327"/>
      <c r="IM4" s="1327"/>
      <c r="IN4" s="1327"/>
      <c r="IO4" s="1327"/>
      <c r="IP4" s="1327"/>
      <c r="IQ4" s="1327"/>
      <c r="IR4" s="1327"/>
      <c r="IS4" s="1327"/>
      <c r="IT4" s="1327"/>
      <c r="IU4" s="1327"/>
      <c r="IV4" s="1327"/>
      <c r="IW4" s="1327"/>
      <c r="IX4" s="1327"/>
      <c r="IY4" s="1327"/>
      <c r="IZ4" s="1327"/>
      <c r="JA4" s="1327"/>
      <c r="JB4" s="1327"/>
      <c r="JC4" s="1327"/>
      <c r="JD4" s="1327"/>
      <c r="JE4" s="1327"/>
      <c r="JF4" s="1327"/>
      <c r="JG4" s="1327"/>
      <c r="JH4" s="1327"/>
      <c r="JI4" s="1327"/>
      <c r="JJ4" s="1327"/>
      <c r="JK4" s="1327"/>
      <c r="JL4" s="1327"/>
      <c r="JM4" s="1327"/>
      <c r="JN4" s="1327"/>
      <c r="JO4" s="1327"/>
      <c r="JP4" s="1327"/>
      <c r="JQ4" s="1327"/>
      <c r="JR4" s="1327"/>
      <c r="JS4" s="1327"/>
      <c r="JT4" s="1327"/>
      <c r="JU4" s="1327"/>
      <c r="JV4" s="1327"/>
      <c r="JW4" s="1327"/>
      <c r="JX4" s="1327"/>
      <c r="JY4" s="1327"/>
      <c r="JZ4" s="1327"/>
      <c r="KA4" s="1327"/>
      <c r="KB4" s="1327"/>
      <c r="KC4" s="1327"/>
      <c r="KD4" s="1327"/>
      <c r="KE4" s="1327"/>
      <c r="KF4" s="1327"/>
      <c r="KG4" s="1327"/>
      <c r="KH4" s="1327"/>
      <c r="KI4" s="1327"/>
      <c r="KJ4" s="1327"/>
      <c r="KK4" s="1327"/>
      <c r="KL4" s="1327"/>
      <c r="KM4" s="1327"/>
      <c r="KN4" s="1327"/>
      <c r="KO4" s="1327"/>
      <c r="KP4" s="1327"/>
      <c r="KQ4" s="1327"/>
      <c r="KR4" s="1327"/>
      <c r="KS4" s="1327"/>
      <c r="KT4" s="1327"/>
      <c r="KU4" s="1327"/>
      <c r="KV4" s="1327" t="s">
        <v>1401</v>
      </c>
      <c r="KW4" s="1327" t="s">
        <v>1393</v>
      </c>
      <c r="KX4" s="1327" t="s">
        <v>1390</v>
      </c>
      <c r="KY4" s="1327" t="s">
        <v>1400</v>
      </c>
      <c r="KZ4" s="1327"/>
      <c r="LA4" s="1327"/>
      <c r="LB4" s="1327"/>
      <c r="LC4" s="1327"/>
      <c r="LD4" s="1327"/>
      <c r="LE4" s="1327"/>
      <c r="LF4" s="1327"/>
      <c r="LG4" s="1327"/>
      <c r="LH4" s="1327"/>
      <c r="LI4" s="1327"/>
      <c r="LJ4" s="1327"/>
      <c r="LK4" s="1327"/>
      <c r="LL4" s="1327"/>
      <c r="LM4" s="1327"/>
      <c r="LN4" s="1327"/>
      <c r="LO4" s="1327"/>
      <c r="LP4" s="1327"/>
      <c r="LQ4" s="1327"/>
      <c r="LR4" s="1327"/>
      <c r="LS4" s="1327"/>
      <c r="LT4" s="1327"/>
      <c r="LU4" s="1327"/>
      <c r="LV4" s="1327"/>
      <c r="LW4" s="1327"/>
      <c r="LX4" s="1327"/>
      <c r="LY4" s="1327"/>
      <c r="LZ4" s="1327"/>
      <c r="MA4" s="1327"/>
      <c r="MB4" s="1327"/>
      <c r="MC4" s="1327"/>
      <c r="MD4" s="1327"/>
      <c r="ME4" s="1327"/>
      <c r="MF4" s="1327"/>
      <c r="MG4" s="1327"/>
      <c r="MH4" s="1327"/>
      <c r="MI4" s="1327"/>
      <c r="MJ4" s="1327"/>
      <c r="MK4" s="1327"/>
      <c r="ML4" s="1327"/>
      <c r="MM4" s="1327"/>
      <c r="MN4" s="1327"/>
      <c r="MO4" s="1327"/>
      <c r="MP4" s="1327"/>
      <c r="MQ4" s="1327"/>
      <c r="MR4" s="1327"/>
      <c r="MS4" s="1327"/>
      <c r="MT4" s="1327"/>
      <c r="MU4" s="1327"/>
      <c r="MV4" s="1327"/>
      <c r="MW4" s="1327"/>
      <c r="MX4" s="1327"/>
      <c r="MY4" s="1327"/>
      <c r="MZ4" s="1327"/>
      <c r="NA4" s="1327"/>
      <c r="NB4" s="1327"/>
      <c r="NC4" s="1327"/>
      <c r="ND4" s="1327"/>
      <c r="NE4" s="1327"/>
      <c r="NF4" s="1327"/>
      <c r="NG4" s="1327"/>
      <c r="NH4" s="1327"/>
      <c r="NI4" s="1327"/>
      <c r="NJ4" s="1327"/>
      <c r="NK4" s="1327"/>
      <c r="NL4" s="1327"/>
      <c r="NM4" s="1327"/>
      <c r="NN4" s="1327"/>
      <c r="NO4" s="1327"/>
      <c r="NP4" s="1327"/>
      <c r="NQ4" s="1327"/>
      <c r="NR4" s="1327"/>
      <c r="NS4" s="1327"/>
      <c r="NT4" s="1327"/>
      <c r="NU4" s="1327"/>
      <c r="NV4" s="1327"/>
      <c r="NW4" s="1327"/>
      <c r="NX4" s="1327"/>
      <c r="NY4" s="1327"/>
      <c r="NZ4" s="1327"/>
      <c r="OA4" s="1327"/>
      <c r="OB4" s="1327"/>
      <c r="OC4" s="1327"/>
      <c r="OD4" s="1327"/>
      <c r="OE4" s="1327"/>
      <c r="OF4" s="1327"/>
      <c r="OG4" s="1327"/>
      <c r="OH4" s="1327"/>
      <c r="OI4" s="1327"/>
      <c r="OJ4" s="1327"/>
      <c r="OK4" s="1327"/>
      <c r="OL4" s="1327"/>
      <c r="OM4" s="1327"/>
      <c r="ON4" s="1327"/>
      <c r="OO4" s="1327"/>
      <c r="OP4" s="1327"/>
      <c r="OQ4" s="1327"/>
      <c r="OR4" s="1327"/>
      <c r="OS4" s="1327"/>
      <c r="OT4" s="1327" t="s">
        <v>1401</v>
      </c>
      <c r="OU4" s="1327" t="s">
        <v>1393</v>
      </c>
      <c r="OV4" s="1327" t="s">
        <v>1390</v>
      </c>
      <c r="OW4" s="1327" t="s">
        <v>1400</v>
      </c>
      <c r="OX4" s="1327"/>
      <c r="OY4" s="1327"/>
      <c r="OZ4" s="1327"/>
      <c r="PA4" s="1327"/>
      <c r="PB4" s="1327"/>
      <c r="PC4" s="1327"/>
      <c r="PD4" s="1327"/>
      <c r="PE4" s="1327"/>
      <c r="PF4" s="1327"/>
      <c r="PG4" s="1327"/>
      <c r="PH4" s="1327"/>
      <c r="PI4" s="1327"/>
      <c r="PJ4" s="1327"/>
      <c r="PK4" s="1327"/>
      <c r="PL4" s="1327"/>
      <c r="PM4" s="1327"/>
      <c r="PN4" s="1327"/>
      <c r="PO4" s="1327"/>
      <c r="PP4" s="1327"/>
      <c r="PQ4" s="1327"/>
      <c r="PR4" s="1327"/>
      <c r="PS4" s="1327"/>
      <c r="PT4" s="1327"/>
      <c r="PU4" s="1327"/>
      <c r="PV4" s="1327"/>
      <c r="PW4" s="1327"/>
      <c r="PX4" s="1327"/>
      <c r="PY4" s="1327"/>
      <c r="PZ4" s="1327"/>
      <c r="QA4" s="1327"/>
      <c r="QB4" s="1327"/>
      <c r="QC4" s="1327"/>
      <c r="QD4" s="1327"/>
      <c r="QE4" s="1327"/>
      <c r="QF4" s="1327"/>
      <c r="QG4" s="1327"/>
      <c r="QH4" s="1327"/>
      <c r="QI4" s="1327"/>
      <c r="QJ4" s="1327"/>
      <c r="QK4" s="1327"/>
      <c r="QL4" s="1327"/>
      <c r="QM4" s="1327"/>
      <c r="QN4" s="1327"/>
      <c r="QO4" s="1327"/>
      <c r="QP4" s="1327"/>
      <c r="QQ4" s="1327"/>
      <c r="QR4" s="1327"/>
      <c r="QS4" s="1327"/>
      <c r="QT4" s="1327"/>
      <c r="QU4" s="1327"/>
      <c r="QV4" s="1327"/>
      <c r="QW4" s="1327"/>
      <c r="QX4" s="1327"/>
      <c r="QY4" s="1327"/>
      <c r="QZ4" s="1327"/>
      <c r="RA4" s="1327"/>
      <c r="RB4" s="1327"/>
      <c r="RC4" s="1327"/>
      <c r="RD4" s="1327"/>
      <c r="RE4" s="1327"/>
      <c r="RF4" s="1327"/>
      <c r="RG4" s="1327"/>
      <c r="RH4" s="1327"/>
      <c r="RI4" s="1327"/>
      <c r="RJ4" s="1327"/>
      <c r="RK4" s="1327"/>
      <c r="RL4" s="1327"/>
      <c r="RM4" s="1327"/>
      <c r="RN4" s="1327"/>
      <c r="RO4" s="1327"/>
      <c r="RP4" s="1327"/>
      <c r="RQ4" s="1327"/>
      <c r="RR4" s="1327"/>
      <c r="RS4" s="1327"/>
      <c r="RT4" s="1327"/>
      <c r="RU4" s="1327"/>
      <c r="RV4" s="1327"/>
      <c r="RW4" s="1327"/>
      <c r="RX4" s="1327"/>
      <c r="RY4" s="1327"/>
      <c r="RZ4" s="1327"/>
      <c r="SA4" s="1327"/>
      <c r="SB4" s="1327"/>
      <c r="SC4" s="1327"/>
      <c r="SD4" s="1327"/>
      <c r="SE4" s="1327"/>
      <c r="SF4" s="1327"/>
      <c r="SG4" s="1327"/>
      <c r="SH4" s="1327"/>
      <c r="SI4" s="1327"/>
      <c r="SJ4" s="1327"/>
      <c r="SK4" s="1327"/>
      <c r="SL4" s="1327"/>
      <c r="SM4" s="1327"/>
      <c r="SN4" s="1327"/>
      <c r="SO4" s="1327"/>
      <c r="SP4" s="1327"/>
      <c r="SQ4" s="1327"/>
      <c r="SR4" s="1327" t="s">
        <v>1401</v>
      </c>
      <c r="SS4" s="1327" t="s">
        <v>1393</v>
      </c>
      <c r="ST4" s="1327" t="s">
        <v>1390</v>
      </c>
      <c r="SU4" s="1327" t="s">
        <v>1400</v>
      </c>
      <c r="SV4" s="1327"/>
      <c r="SW4" s="1327"/>
      <c r="SX4" s="1327"/>
      <c r="SY4" s="1327"/>
      <c r="SZ4" s="1327"/>
      <c r="TA4" s="1327"/>
      <c r="TB4" s="1327"/>
      <c r="TC4" s="1327"/>
      <c r="TD4" s="1327"/>
      <c r="TE4" s="1327"/>
      <c r="TF4" s="1327"/>
      <c r="TG4" s="1327"/>
      <c r="TH4" s="1327"/>
      <c r="TI4" s="1327"/>
      <c r="TJ4" s="1327"/>
      <c r="TK4" s="1327"/>
      <c r="TL4" s="1327"/>
      <c r="TM4" s="1327"/>
      <c r="TN4" s="1327"/>
      <c r="TO4" s="1327"/>
      <c r="TP4" s="1327"/>
      <c r="TQ4" s="1327"/>
      <c r="TR4" s="1327"/>
      <c r="TS4" s="1327"/>
      <c r="TT4" s="1327"/>
      <c r="TU4" s="1327"/>
      <c r="TV4" s="1327"/>
      <c r="TW4" s="1327"/>
      <c r="TX4" s="1327"/>
      <c r="TY4" s="1327"/>
      <c r="TZ4" s="1327"/>
      <c r="UA4" s="1327"/>
      <c r="UB4" s="1327"/>
      <c r="UC4" s="1327"/>
      <c r="UD4" s="1327"/>
      <c r="UE4" s="1327"/>
      <c r="UF4" s="1327"/>
      <c r="UG4" s="1327"/>
      <c r="UH4" s="1327"/>
      <c r="UI4" s="1327"/>
      <c r="UJ4" s="1327"/>
      <c r="UK4" s="1327"/>
      <c r="UL4" s="1327"/>
      <c r="UM4" s="1327"/>
      <c r="UN4" s="1327"/>
      <c r="UO4" s="1327"/>
      <c r="UP4" s="1327"/>
      <c r="UQ4" s="1327"/>
      <c r="UR4" s="1327"/>
      <c r="US4" s="1327"/>
      <c r="UT4" s="1327"/>
      <c r="UU4" s="1327"/>
      <c r="UV4" s="1327"/>
      <c r="UW4" s="1327"/>
      <c r="UX4" s="1327"/>
      <c r="UY4" s="1327"/>
      <c r="UZ4" s="1327"/>
      <c r="VA4" s="1327"/>
      <c r="VB4" s="1327"/>
      <c r="VC4" s="1327"/>
      <c r="VD4" s="1327"/>
      <c r="VE4" s="1327"/>
      <c r="VF4" s="1327"/>
      <c r="VG4" s="1327"/>
      <c r="VH4" s="1327"/>
      <c r="VI4" s="1327"/>
      <c r="VJ4" s="1327"/>
      <c r="VK4" s="1327"/>
      <c r="VL4" s="1327"/>
      <c r="VM4" s="1327"/>
      <c r="VN4" s="1327"/>
      <c r="VO4" s="1327"/>
      <c r="VP4" s="1327"/>
      <c r="VQ4" s="1327"/>
      <c r="VR4" s="1327"/>
      <c r="VS4" s="1327"/>
      <c r="VT4" s="1327"/>
      <c r="VU4" s="1327"/>
      <c r="VV4" s="1327"/>
      <c r="VW4" s="1327"/>
      <c r="VX4" s="1327"/>
      <c r="VY4" s="1327"/>
      <c r="VZ4" s="1327"/>
      <c r="WA4" s="1327"/>
      <c r="WB4" s="1327"/>
      <c r="WC4" s="1327"/>
      <c r="WD4" s="1327"/>
      <c r="WE4" s="1327"/>
      <c r="WF4" s="1327"/>
      <c r="WG4" s="1327"/>
      <c r="WH4" s="1327"/>
      <c r="WI4" s="1327"/>
      <c r="WJ4" s="1327"/>
      <c r="WK4" s="1327"/>
      <c r="WL4" s="1327"/>
      <c r="WM4" s="1327"/>
      <c r="WN4" s="1327"/>
      <c r="WO4" s="1327"/>
      <c r="WP4" s="1327"/>
      <c r="WQ4" s="1327"/>
      <c r="WR4" s="1327"/>
      <c r="WS4" s="1327"/>
      <c r="WT4" s="1327"/>
      <c r="WU4" s="1327"/>
      <c r="WV4" s="1327"/>
      <c r="WW4" s="1327"/>
      <c r="WX4" s="1327"/>
      <c r="WY4" s="1327"/>
      <c r="WZ4" s="1327"/>
      <c r="XA4" s="1327"/>
      <c r="XB4" s="1327"/>
      <c r="XC4" s="1327"/>
      <c r="XD4" s="1327"/>
      <c r="XE4" s="1327"/>
      <c r="XF4" s="1327"/>
      <c r="XG4" s="1327" t="s">
        <v>1401</v>
      </c>
      <c r="XH4" s="1327" t="s">
        <v>1393</v>
      </c>
      <c r="XI4" s="1327" t="s">
        <v>1390</v>
      </c>
      <c r="XJ4" s="1327" t="s">
        <v>1400</v>
      </c>
      <c r="XK4" s="1327"/>
      <c r="XL4" s="1327"/>
      <c r="XM4" s="1327"/>
      <c r="XN4" s="1327"/>
      <c r="XO4" s="1327"/>
      <c r="XP4" s="1327"/>
      <c r="XQ4" s="1327"/>
      <c r="XR4" s="1327"/>
      <c r="XS4" s="1327"/>
      <c r="XT4" s="1327"/>
      <c r="XU4" s="1327"/>
      <c r="XV4" s="1327"/>
      <c r="XW4" s="1327"/>
      <c r="XX4" s="1327"/>
      <c r="XY4" s="1327"/>
      <c r="XZ4" s="1327"/>
      <c r="YA4" s="1327"/>
      <c r="YB4" s="1327"/>
      <c r="YC4" s="1327"/>
      <c r="YD4" s="1327"/>
      <c r="YE4" s="1327"/>
      <c r="YF4" s="1327"/>
      <c r="YG4" s="1327"/>
      <c r="YH4" s="1327"/>
      <c r="YI4" s="1327"/>
      <c r="YJ4" s="1327"/>
      <c r="YK4" s="1327"/>
      <c r="YL4" s="1327"/>
      <c r="YM4" s="1327"/>
      <c r="YN4" s="1327"/>
      <c r="YO4" s="1327"/>
      <c r="YP4" s="1327"/>
      <c r="YQ4" s="1327"/>
      <c r="YR4" s="1327"/>
      <c r="YS4" s="1327"/>
      <c r="YT4" s="1327"/>
      <c r="YU4" s="1327"/>
      <c r="YV4" s="1327"/>
      <c r="YW4" s="1327"/>
      <c r="YX4" s="1327"/>
      <c r="YY4" s="1327"/>
      <c r="YZ4" s="1327"/>
      <c r="ZA4" s="1327"/>
      <c r="ZB4" s="1327"/>
      <c r="ZC4" s="1327"/>
      <c r="ZD4" s="1327"/>
      <c r="ZE4" s="1327"/>
      <c r="ZF4" s="1327"/>
      <c r="ZG4" s="1327"/>
      <c r="ZH4" s="1327"/>
      <c r="ZI4" s="1327"/>
      <c r="ZJ4" s="1327"/>
      <c r="ZK4" s="1327"/>
      <c r="ZL4" s="1327"/>
      <c r="ZM4" s="1327"/>
      <c r="ZN4" s="1327"/>
      <c r="ZO4" s="1327"/>
      <c r="ZP4" s="1327"/>
      <c r="ZQ4" s="1327"/>
      <c r="ZR4" s="1327"/>
      <c r="ZS4" s="1327"/>
      <c r="ZT4" s="1327"/>
      <c r="ZU4" s="1327"/>
      <c r="ZV4" s="1327"/>
      <c r="ZW4" s="1327"/>
      <c r="ZX4" s="1327"/>
      <c r="ZY4" s="1327"/>
      <c r="ZZ4" s="1327"/>
      <c r="AAA4" s="1327"/>
      <c r="AAB4" s="1327"/>
      <c r="AAC4" s="1327"/>
      <c r="AAD4" s="1327"/>
      <c r="AAE4" s="1327"/>
      <c r="AAF4" s="1327"/>
      <c r="AAG4" s="1327"/>
      <c r="AAH4" s="1327"/>
      <c r="AAI4" s="1327"/>
      <c r="AAJ4" s="1327"/>
      <c r="AAK4" s="1327"/>
      <c r="AAL4" s="1327"/>
      <c r="AAM4" s="1327"/>
      <c r="AAN4" s="1327"/>
      <c r="AAO4" s="1327"/>
      <c r="AAP4" s="1327"/>
      <c r="AAQ4" s="1327"/>
      <c r="AAR4" s="1327"/>
      <c r="AAS4" s="1327"/>
      <c r="AAT4" s="1327"/>
      <c r="AAU4" s="1327"/>
      <c r="AAV4" s="1327"/>
      <c r="AAW4" s="1327"/>
      <c r="AAX4" s="1327"/>
      <c r="AAY4" s="1327"/>
      <c r="AAZ4" s="1327"/>
      <c r="ABA4" s="1327"/>
      <c r="ABB4" s="1327"/>
      <c r="ABC4" s="1327"/>
      <c r="ABD4" s="1327"/>
      <c r="ABE4" s="1327"/>
      <c r="ABF4" s="1327"/>
      <c r="ABG4" s="1327"/>
      <c r="ABH4" s="1327"/>
      <c r="ABI4" s="1327"/>
      <c r="ABJ4" s="1327"/>
      <c r="ABK4" s="1327"/>
      <c r="ABL4" s="1327"/>
      <c r="ABM4" s="1327"/>
      <c r="ABN4" s="1327"/>
      <c r="ABO4" s="1327"/>
      <c r="ABP4" s="1327"/>
      <c r="ABQ4" s="1327"/>
      <c r="ABR4" s="1327"/>
      <c r="ABS4" s="1327" t="s">
        <v>1401</v>
      </c>
      <c r="ABT4" s="1327" t="s">
        <v>1393</v>
      </c>
      <c r="ABU4" s="1327" t="s">
        <v>1390</v>
      </c>
      <c r="ABV4" s="1327" t="s">
        <v>1400</v>
      </c>
      <c r="ABW4" s="1327"/>
      <c r="ABX4" s="1327"/>
      <c r="ABY4" s="1327"/>
      <c r="ABZ4" s="1327"/>
      <c r="ACA4" s="1327"/>
      <c r="ACB4" s="1327"/>
      <c r="ACC4" s="1327"/>
      <c r="ACD4" s="1327"/>
      <c r="ACE4" s="1327"/>
      <c r="ACF4" s="1327"/>
      <c r="ACG4" s="1327"/>
      <c r="ACH4" s="1327"/>
      <c r="ACI4" s="1327"/>
      <c r="ACJ4" s="1327"/>
      <c r="ACK4" s="1327"/>
      <c r="ACL4" s="1327"/>
      <c r="ACM4" s="1327"/>
      <c r="ACN4" s="1327"/>
      <c r="ACO4" s="1327"/>
      <c r="ACP4" s="1327"/>
      <c r="ACQ4" s="1327"/>
      <c r="ACR4" s="1327"/>
      <c r="ACS4" s="1327"/>
      <c r="ACT4" s="1327"/>
      <c r="ACU4" s="1327"/>
      <c r="ACV4" s="1327"/>
      <c r="ACW4" s="1327"/>
      <c r="ACX4" s="1327"/>
      <c r="ACY4" s="1327"/>
      <c r="ACZ4" s="1327"/>
      <c r="ADA4" s="1327"/>
      <c r="ADB4" s="1327"/>
      <c r="ADC4" s="1327"/>
      <c r="ADD4" s="1327"/>
      <c r="ADE4" s="1327"/>
      <c r="ADF4" s="1327"/>
      <c r="ADG4" s="1327"/>
      <c r="ADH4" s="1327"/>
      <c r="ADI4" s="1327"/>
      <c r="ADJ4" s="1327"/>
      <c r="ADK4" s="1327"/>
      <c r="ADL4" s="1327"/>
      <c r="ADM4" s="1327"/>
      <c r="ADN4" s="1327"/>
      <c r="ADO4" s="1327"/>
      <c r="ADP4" s="1327"/>
      <c r="ADQ4" s="1327"/>
      <c r="ADR4" s="1327"/>
      <c r="ADS4" s="1327"/>
      <c r="ADT4" s="1327"/>
      <c r="ADU4" s="1327"/>
      <c r="ADV4" s="1327"/>
      <c r="ADW4" s="1327"/>
      <c r="ADX4" s="1327"/>
      <c r="ADY4" s="1327"/>
      <c r="ADZ4" s="1327"/>
      <c r="AEA4" s="1327"/>
      <c r="AEB4" s="1327"/>
      <c r="AEC4" s="1327"/>
      <c r="AED4" s="1327"/>
      <c r="AEE4" s="1327"/>
      <c r="AEF4" s="1327"/>
      <c r="AEG4" s="1327"/>
      <c r="AEH4" s="1327"/>
      <c r="AEI4" s="1327"/>
      <c r="AEJ4" s="1327"/>
      <c r="AEK4" s="1327"/>
      <c r="AEL4" s="1327"/>
      <c r="AEM4" s="1327"/>
      <c r="AEN4" s="1327"/>
      <c r="AEO4" s="1327"/>
      <c r="AEP4" s="1327"/>
      <c r="AEQ4" s="1327"/>
      <c r="AER4" s="1327"/>
      <c r="AES4" s="1327"/>
      <c r="AET4" s="1327"/>
      <c r="AEU4" s="1327"/>
      <c r="AEV4" s="1327"/>
      <c r="AEW4" s="1327"/>
      <c r="AEX4" s="1327"/>
      <c r="AEY4" s="1327"/>
      <c r="AEZ4" s="1327"/>
      <c r="AFA4" s="1327"/>
      <c r="AFB4" s="1327"/>
      <c r="AFC4" s="1327"/>
      <c r="AFD4" s="1327"/>
      <c r="AFE4" s="1327"/>
      <c r="AFF4" s="1327"/>
      <c r="AFG4" s="1327"/>
      <c r="AFH4" s="1327"/>
      <c r="AFI4" s="1327"/>
      <c r="AFJ4" s="1327"/>
      <c r="AFK4" s="1327"/>
      <c r="AFL4" s="1327"/>
      <c r="AFM4" s="1327"/>
      <c r="AFN4" s="1327"/>
      <c r="AFO4" s="1327"/>
      <c r="AFP4" s="1327"/>
      <c r="AFQ4" s="1327"/>
      <c r="AFR4" s="1327"/>
      <c r="AFS4" s="1327"/>
      <c r="AFT4" s="1327"/>
      <c r="AFU4" s="1327"/>
      <c r="AFV4" s="1327"/>
      <c r="AFW4" s="1327"/>
      <c r="AFX4" s="1327"/>
      <c r="AFY4" s="1327"/>
      <c r="AFZ4" s="1327"/>
      <c r="AGA4" s="1327"/>
      <c r="AGB4" s="1327"/>
      <c r="AGC4" s="1327"/>
      <c r="AGD4" s="1327"/>
      <c r="AGE4" s="1327"/>
      <c r="AGF4" s="1327"/>
      <c r="AGG4" s="1327" t="s">
        <v>1401</v>
      </c>
      <c r="AGH4" s="1327" t="s">
        <v>1393</v>
      </c>
      <c r="AGI4" s="1327" t="s">
        <v>1390</v>
      </c>
      <c r="AGJ4" s="1327" t="s">
        <v>1400</v>
      </c>
      <c r="AGK4" s="1327"/>
      <c r="AGL4" s="1327"/>
      <c r="AGM4" s="1327"/>
      <c r="AGN4" s="1327"/>
      <c r="AGO4" s="1327"/>
      <c r="AGP4" s="1327"/>
      <c r="AGQ4" s="1327"/>
      <c r="AGR4" s="1327"/>
      <c r="AGS4" s="1327"/>
      <c r="AGT4" s="1327"/>
      <c r="AGU4" s="1327"/>
      <c r="AGV4" s="1327"/>
      <c r="AGW4" s="1327"/>
      <c r="AGX4" s="1327"/>
      <c r="AGY4" s="1327"/>
      <c r="AGZ4" s="1327"/>
      <c r="AHA4" s="1327"/>
      <c r="AHB4" s="1327"/>
      <c r="AHC4" s="1327"/>
      <c r="AHD4" s="1327"/>
      <c r="AHE4" s="1327"/>
      <c r="AHF4" s="1327"/>
      <c r="AHG4" s="1327"/>
      <c r="AHH4" s="1327"/>
      <c r="AHI4" s="1327"/>
      <c r="AHJ4" s="1327"/>
      <c r="AHK4" s="1327"/>
      <c r="AHL4" s="1327"/>
      <c r="AHM4" s="1327"/>
      <c r="AHN4" s="1327"/>
      <c r="AHO4" s="1327"/>
      <c r="AHP4" s="1327"/>
      <c r="AHQ4" s="1327"/>
      <c r="AHR4" s="1327"/>
      <c r="AHS4" s="1327"/>
      <c r="AHT4" s="1327"/>
      <c r="AHU4" s="1327"/>
      <c r="AHV4" s="1327"/>
      <c r="AHW4" s="1327"/>
      <c r="AHX4" s="1327"/>
      <c r="AHY4" s="1327"/>
      <c r="AHZ4" s="1327"/>
      <c r="AIA4" s="1327"/>
      <c r="AIB4" s="1327"/>
      <c r="AIC4" s="1327"/>
      <c r="AID4" s="1327"/>
      <c r="AIE4" s="1327"/>
      <c r="AIF4" s="1327"/>
      <c r="AIG4" s="1327"/>
      <c r="AIH4" s="1327"/>
      <c r="AII4" s="1327"/>
      <c r="AIJ4" s="1327"/>
      <c r="AIK4" s="1327"/>
      <c r="AIL4" s="1327"/>
      <c r="AIM4" s="1327"/>
      <c r="AIN4" s="1327"/>
      <c r="AIO4" s="1327"/>
      <c r="AIP4" s="1327"/>
      <c r="AIQ4" s="1327"/>
      <c r="AIR4" s="1327"/>
      <c r="AIS4" s="1327"/>
      <c r="AIT4" s="1327"/>
      <c r="AIU4" s="1327"/>
      <c r="AIV4" s="1327"/>
      <c r="AIW4" s="1327"/>
      <c r="AIX4" s="1327"/>
      <c r="AIY4" s="1327"/>
      <c r="AIZ4" s="1327"/>
      <c r="AJA4" s="1327"/>
      <c r="AJB4" s="1327"/>
      <c r="AJC4" s="1327"/>
      <c r="AJD4" s="1327"/>
      <c r="AJE4" s="1327"/>
      <c r="AJF4" s="1327"/>
      <c r="AJG4" s="1327"/>
      <c r="AJH4" s="1327"/>
      <c r="AJI4" s="1327"/>
      <c r="AJJ4" s="1327"/>
      <c r="AJK4" s="1327"/>
      <c r="AJL4" s="1327"/>
      <c r="AJM4" s="1327"/>
      <c r="AJN4" s="1327"/>
      <c r="AJO4" s="1327"/>
      <c r="AJP4" s="1327"/>
      <c r="AJQ4" s="1327"/>
      <c r="AJR4" s="1327"/>
      <c r="AJS4" s="1327"/>
      <c r="AJT4" s="1327"/>
      <c r="AJU4" s="1327"/>
      <c r="AJV4" s="1327"/>
      <c r="AJW4" s="1327"/>
      <c r="AJX4" s="1327"/>
      <c r="AJY4" s="1327"/>
      <c r="AJZ4" s="1327"/>
      <c r="AKA4" s="1327"/>
      <c r="AKB4" s="1327"/>
      <c r="AKC4" s="1327"/>
      <c r="AKD4" s="1327"/>
      <c r="AKE4" s="1327"/>
      <c r="AKF4" s="1327"/>
      <c r="AKG4" s="1327"/>
      <c r="AKH4" s="1327"/>
      <c r="AKI4" s="1327"/>
      <c r="AKJ4" s="1327"/>
      <c r="AKK4" s="1327"/>
      <c r="AKL4" s="1327"/>
      <c r="AKM4" s="1327"/>
      <c r="AKN4" s="1327"/>
      <c r="AKO4" s="1327"/>
      <c r="AKP4" s="1327"/>
      <c r="AKQ4" s="1327"/>
      <c r="AKR4" s="1327"/>
      <c r="AKS4" s="1327"/>
      <c r="AKT4" s="1327" t="s">
        <v>1401</v>
      </c>
      <c r="AKU4" s="1327" t="s">
        <v>1393</v>
      </c>
      <c r="AKV4" s="1327" t="s">
        <v>1390</v>
      </c>
      <c r="AKW4" s="1327" t="s">
        <v>1400</v>
      </c>
      <c r="AKX4" s="1327"/>
      <c r="AKY4" s="1327"/>
      <c r="AKZ4" s="1327"/>
      <c r="ALA4" s="1327"/>
      <c r="ALB4" s="1327"/>
      <c r="ALC4" s="1327"/>
      <c r="ALD4" s="1327"/>
      <c r="ALE4" s="1327"/>
      <c r="ALF4" s="1327"/>
      <c r="ALG4" s="1327"/>
      <c r="ALH4" s="1327"/>
      <c r="ALI4" s="1327"/>
      <c r="ALJ4" s="1327"/>
      <c r="ALK4" s="1327"/>
      <c r="ALL4" s="1327"/>
      <c r="ALM4" s="1327"/>
      <c r="ALN4" s="1327"/>
      <c r="ALO4" s="1327"/>
      <c r="ALP4" s="1327"/>
      <c r="ALQ4" s="1327"/>
      <c r="ALR4" s="1327"/>
      <c r="ALS4" s="1327"/>
      <c r="ALT4" s="1327"/>
      <c r="ALU4" s="1327"/>
      <c r="ALV4" s="1327"/>
      <c r="ALW4" s="1327"/>
      <c r="ALX4" s="1327"/>
      <c r="ALY4" s="1327"/>
      <c r="ALZ4" s="1327"/>
      <c r="AMA4" s="1327"/>
      <c r="AMB4" s="1327"/>
      <c r="AMC4" s="1327"/>
      <c r="AMD4" s="1327"/>
      <c r="AME4" s="1327"/>
      <c r="AMF4" s="1327"/>
      <c r="AMG4" s="1327"/>
      <c r="AMH4" s="1327"/>
      <c r="AMI4" s="1327"/>
      <c r="AMJ4" s="1327"/>
      <c r="AMK4" s="1327"/>
      <c r="AML4" s="1327"/>
      <c r="AMM4" s="1327"/>
      <c r="AMN4" s="1327"/>
      <c r="AMO4" s="1327"/>
      <c r="AMP4" s="1327"/>
      <c r="AMQ4" s="1327"/>
      <c r="AMR4" s="1327"/>
      <c r="AMS4" s="1327"/>
      <c r="AMT4" s="1327"/>
      <c r="AMU4" s="1327"/>
      <c r="AMV4" s="1327"/>
      <c r="AMW4" s="1327"/>
      <c r="AMX4" s="1327"/>
      <c r="AMY4" s="1327"/>
      <c r="AMZ4" s="1327"/>
      <c r="ANA4" s="1327"/>
      <c r="ANB4" s="1327"/>
      <c r="ANC4" s="1327"/>
      <c r="AND4" s="1327"/>
      <c r="ANE4" s="1327"/>
      <c r="ANF4" s="1327"/>
      <c r="ANG4" s="1327"/>
      <c r="ANH4" s="1327"/>
      <c r="ANI4" s="1327"/>
      <c r="ANJ4" s="1327"/>
      <c r="ANK4" s="1327"/>
      <c r="ANL4" s="1327"/>
      <c r="ANM4" s="1327"/>
      <c r="ANN4" s="1327"/>
      <c r="ANO4" s="1327"/>
      <c r="ANP4" s="1327"/>
      <c r="ANQ4" s="1327"/>
      <c r="ANR4" s="1327"/>
      <c r="ANS4" s="1327"/>
      <c r="ANT4" s="1327"/>
      <c r="ANU4" s="1327"/>
      <c r="ANV4" s="1327"/>
      <c r="ANW4" s="1327"/>
      <c r="ANX4" s="1327"/>
      <c r="ANY4" s="1327"/>
      <c r="ANZ4" s="1327"/>
      <c r="AOA4" s="1327"/>
      <c r="AOB4" s="1327"/>
      <c r="AOC4" s="1327"/>
      <c r="AOD4" s="1327"/>
      <c r="AOE4" s="1327"/>
      <c r="AOF4" s="1327"/>
      <c r="AOG4" s="1327"/>
      <c r="AOH4" s="1327"/>
      <c r="AOI4" s="1327"/>
      <c r="AOJ4" s="1327"/>
      <c r="AOK4" s="1327"/>
      <c r="AOL4" s="1327"/>
      <c r="AOM4" s="1327"/>
      <c r="AON4" s="1327"/>
      <c r="AOO4" s="1327"/>
      <c r="AOP4" s="1327"/>
      <c r="AOQ4" s="1327"/>
      <c r="AOR4" s="1327"/>
      <c r="AOS4" s="1327"/>
      <c r="AOT4" s="1327"/>
      <c r="AOU4" s="1327"/>
      <c r="AOV4" s="1327"/>
      <c r="AOW4" s="1327"/>
      <c r="AOX4" s="1327"/>
      <c r="AOY4" s="1327"/>
      <c r="AOZ4" s="1327"/>
      <c r="APA4" s="1327"/>
      <c r="APB4" s="1327"/>
      <c r="APC4" s="1327"/>
      <c r="APD4" s="1327"/>
      <c r="APE4" s="1327"/>
      <c r="APF4" s="1327"/>
      <c r="APG4" s="1327"/>
      <c r="APH4" s="1327"/>
      <c r="API4" s="1327" t="s">
        <v>1401</v>
      </c>
      <c r="APJ4" s="1327" t="s">
        <v>1393</v>
      </c>
      <c r="APK4" s="1327" t="s">
        <v>1390</v>
      </c>
      <c r="APL4" s="1327" t="s">
        <v>1400</v>
      </c>
      <c r="APM4" s="1327"/>
      <c r="APN4" s="1327"/>
      <c r="APO4" s="1327"/>
      <c r="APP4" s="1327"/>
      <c r="APQ4" s="1327"/>
      <c r="APR4" s="1327"/>
      <c r="APS4" s="1327"/>
      <c r="APT4" s="1327"/>
      <c r="APU4" s="1327"/>
      <c r="APV4" s="1327"/>
      <c r="APW4" s="1327"/>
      <c r="APX4" s="1327"/>
      <c r="APY4" s="1327"/>
      <c r="APZ4" s="1327"/>
      <c r="AQA4" s="1327"/>
      <c r="AQB4" s="1327"/>
      <c r="AQC4" s="1327"/>
      <c r="AQD4" s="1327"/>
      <c r="AQE4" s="1327"/>
      <c r="AQF4" s="1327"/>
      <c r="AQG4" s="1327"/>
      <c r="AQH4" s="1327"/>
      <c r="AQI4" s="1327"/>
      <c r="AQJ4" s="1327"/>
      <c r="AQK4" s="1327"/>
      <c r="AQL4" s="1327"/>
      <c r="AQM4" s="1327"/>
      <c r="AQN4" s="1327"/>
      <c r="AQO4" s="1327"/>
      <c r="AQP4" s="1327"/>
      <c r="AQQ4" s="1327"/>
      <c r="AQR4" s="1327"/>
      <c r="AQS4" s="1327"/>
      <c r="AQT4" s="1327"/>
      <c r="AQU4" s="1327"/>
      <c r="AQV4" s="1327"/>
      <c r="AQW4" s="1327"/>
      <c r="AQX4" s="1327"/>
      <c r="AQY4" s="1327"/>
      <c r="AQZ4" s="1327"/>
      <c r="ARA4" s="1327"/>
      <c r="ARB4" s="1327"/>
      <c r="ARC4" s="1327"/>
      <c r="ARD4" s="1327"/>
      <c r="ARE4" s="1327"/>
      <c r="ARF4" s="1327"/>
      <c r="ARG4" s="1327"/>
      <c r="ARH4" s="1327"/>
      <c r="ARI4" s="1327"/>
      <c r="ARJ4" s="1327"/>
      <c r="ARK4" s="1327"/>
      <c r="ARL4" s="1327"/>
      <c r="ARM4" s="1327"/>
      <c r="ARN4" s="1327"/>
      <c r="ARO4" s="1327"/>
      <c r="ARP4" s="1327"/>
      <c r="ARQ4" s="1327"/>
      <c r="ARR4" s="1327"/>
      <c r="ARS4" s="1327"/>
      <c r="ART4" s="1327"/>
      <c r="ARU4" s="1327"/>
      <c r="ARV4" s="1327"/>
      <c r="ARW4" s="1327"/>
      <c r="ARX4" s="1327"/>
      <c r="ARY4" s="1327"/>
      <c r="ARZ4" s="1327"/>
      <c r="ASA4" s="1327"/>
      <c r="ASB4" s="1327"/>
      <c r="ASC4" s="1327"/>
      <c r="ASD4" s="1327"/>
      <c r="ASE4" s="1327"/>
      <c r="ASF4" s="1327"/>
      <c r="ASG4" s="1327"/>
      <c r="ASH4" s="1327"/>
      <c r="ASI4" s="1327"/>
      <c r="ASJ4" s="1327"/>
      <c r="ASK4" s="1327"/>
      <c r="ASL4" s="1327"/>
      <c r="ASM4" s="1327"/>
      <c r="ASN4" s="1327"/>
      <c r="ASO4" s="1327"/>
      <c r="ASP4" s="1327"/>
      <c r="ASQ4" s="1327"/>
      <c r="ASR4" s="1327"/>
      <c r="ASS4" s="1327"/>
      <c r="AST4" s="1327"/>
      <c r="ASU4" s="1327"/>
      <c r="ASV4" s="1327"/>
      <c r="ASW4" s="1327"/>
      <c r="ASX4" s="1327"/>
      <c r="ASY4" s="1327"/>
      <c r="ASZ4" s="1327"/>
      <c r="ATA4" s="1327"/>
      <c r="ATB4" s="1327"/>
      <c r="ATC4" s="1327"/>
      <c r="ATD4" s="1327"/>
      <c r="ATE4" s="1327"/>
      <c r="ATF4" s="1327"/>
      <c r="ATG4" s="1327"/>
      <c r="ATH4" s="1327"/>
      <c r="ATI4" s="1327"/>
      <c r="ATJ4" s="1327"/>
      <c r="ATK4" s="1327"/>
      <c r="ATL4" s="1327"/>
      <c r="ATM4" s="1327"/>
      <c r="ATN4" s="1327"/>
      <c r="ATO4" s="1327"/>
      <c r="ATP4" s="1327"/>
      <c r="ATQ4" s="1327"/>
      <c r="ATR4" s="1327"/>
      <c r="ATS4" s="1327"/>
      <c r="ATT4" s="1327"/>
      <c r="ATU4" s="1327"/>
      <c r="ATV4" s="1327"/>
      <c r="ATW4" s="1330" t="s">
        <v>1401</v>
      </c>
    </row>
    <row r="5" spans="2:1221" ht="15" customHeight="1">
      <c r="B5" s="1325"/>
      <c r="C5" s="1331"/>
      <c r="D5" s="1327"/>
      <c r="E5" s="1327" t="s">
        <v>1402</v>
      </c>
      <c r="F5" s="1327"/>
      <c r="G5" s="1327"/>
      <c r="H5" s="1327"/>
      <c r="I5" s="1327"/>
      <c r="J5" s="1327"/>
      <c r="K5" s="1327"/>
      <c r="L5" s="1327"/>
      <c r="M5" s="1327"/>
      <c r="N5" s="1327"/>
      <c r="O5" s="1327"/>
      <c r="P5" s="1327"/>
      <c r="Q5" s="1327"/>
      <c r="R5" s="1327"/>
      <c r="S5" s="1327"/>
      <c r="T5" s="1327"/>
      <c r="U5" s="1327"/>
      <c r="V5" s="1327"/>
      <c r="W5" s="1327"/>
      <c r="X5" s="1327"/>
      <c r="Y5" s="1327"/>
      <c r="Z5" s="1327"/>
      <c r="AA5" s="1327"/>
      <c r="AB5" s="1327"/>
      <c r="AC5" s="1327"/>
      <c r="AD5" s="1327"/>
      <c r="AE5" s="1327"/>
      <c r="AF5" s="1327"/>
      <c r="AG5" s="1327"/>
      <c r="AH5" s="1327"/>
      <c r="AI5" s="1327"/>
      <c r="AJ5" s="1327"/>
      <c r="AK5" s="1327"/>
      <c r="AL5" s="1327"/>
      <c r="AM5" s="1327"/>
      <c r="AN5" s="1327"/>
      <c r="AO5" s="1327"/>
      <c r="AP5" s="1327"/>
      <c r="AQ5" s="1327"/>
      <c r="AR5" s="1327"/>
      <c r="AS5" s="1327"/>
      <c r="AT5" s="1327"/>
      <c r="AU5" s="1327"/>
      <c r="AV5" s="1327"/>
      <c r="AW5" s="1327"/>
      <c r="AX5" s="1327"/>
      <c r="AY5" s="1327"/>
      <c r="AZ5" s="1327"/>
      <c r="BA5" s="1327"/>
      <c r="BB5" s="1327"/>
      <c r="BC5" s="1327"/>
      <c r="BD5" s="1327"/>
      <c r="BE5" s="1327"/>
      <c r="BF5" s="1327"/>
      <c r="BG5" s="1327"/>
      <c r="BH5" s="1327"/>
      <c r="BI5" s="1327"/>
      <c r="BJ5" s="1327"/>
      <c r="BK5" s="1327"/>
      <c r="BL5" s="1327"/>
      <c r="BM5" s="1327"/>
      <c r="BN5" s="1327"/>
      <c r="BO5" s="1327"/>
      <c r="BP5" s="1327"/>
      <c r="BQ5" s="1327"/>
      <c r="BR5" s="1327"/>
      <c r="BS5" s="1327"/>
      <c r="BT5" s="1327"/>
      <c r="BU5" s="1327"/>
      <c r="BV5" s="1327"/>
      <c r="BW5" s="1327"/>
      <c r="BX5" s="1327"/>
      <c r="BY5" s="1327"/>
      <c r="BZ5" s="1327"/>
      <c r="CA5" s="1327"/>
      <c r="CB5" s="1327"/>
      <c r="CC5" s="1327"/>
      <c r="CD5" s="1327"/>
      <c r="CE5" s="1327"/>
      <c r="CF5" s="1327"/>
      <c r="CG5" s="1327"/>
      <c r="CH5" s="1327"/>
      <c r="CI5" s="1327"/>
      <c r="CJ5" s="1327"/>
      <c r="CK5" s="1327"/>
      <c r="CL5" s="1327"/>
      <c r="CM5" s="1327"/>
      <c r="CN5" s="1327"/>
      <c r="CO5" s="1327"/>
      <c r="CP5" s="1327"/>
      <c r="CQ5" s="1327"/>
      <c r="CR5" s="1327"/>
      <c r="CS5" s="1327"/>
      <c r="CT5" s="1327"/>
      <c r="CU5" s="1327"/>
      <c r="CV5" s="1327"/>
      <c r="CW5" s="1327"/>
      <c r="CX5" s="1327"/>
      <c r="CY5" s="1327"/>
      <c r="CZ5" s="1327"/>
      <c r="DA5" s="1327"/>
      <c r="DB5" s="1327"/>
      <c r="DC5" s="1327" t="s">
        <v>1402</v>
      </c>
      <c r="DD5" s="1327"/>
      <c r="DE5" s="1327"/>
      <c r="DF5" s="1327"/>
      <c r="DG5" s="1327"/>
      <c r="DH5" s="1327"/>
      <c r="DI5" s="1327"/>
      <c r="DJ5" s="1327"/>
      <c r="DK5" s="1327"/>
      <c r="DL5" s="1327"/>
      <c r="DM5" s="1327"/>
      <c r="DN5" s="1327"/>
      <c r="DO5" s="1327"/>
      <c r="DP5" s="1327"/>
      <c r="DQ5" s="1327"/>
      <c r="DR5" s="1327"/>
      <c r="DS5" s="1327"/>
      <c r="DT5" s="1327"/>
      <c r="DU5" s="1327"/>
      <c r="DV5" s="1327"/>
      <c r="DW5" s="1327"/>
      <c r="DX5" s="1327"/>
      <c r="DY5" s="1327"/>
      <c r="DZ5" s="1327"/>
      <c r="EA5" s="1327"/>
      <c r="EB5" s="1327"/>
      <c r="EC5" s="1327"/>
      <c r="ED5" s="1327"/>
      <c r="EE5" s="1327"/>
      <c r="EF5" s="1327"/>
      <c r="EG5" s="1327"/>
      <c r="EH5" s="1327"/>
      <c r="EI5" s="1327"/>
      <c r="EJ5" s="1327"/>
      <c r="EK5" s="1327"/>
      <c r="EL5" s="1327"/>
      <c r="EM5" s="1327"/>
      <c r="EN5" s="1327"/>
      <c r="EO5" s="1327"/>
      <c r="EP5" s="1327"/>
      <c r="EQ5" s="1327"/>
      <c r="ER5" s="1327"/>
      <c r="ES5" s="1327"/>
      <c r="ET5" s="1327"/>
      <c r="EU5" s="1327"/>
      <c r="EV5" s="1327"/>
      <c r="EW5" s="1327"/>
      <c r="EX5" s="1327"/>
      <c r="EY5" s="1327"/>
      <c r="EZ5" s="1327"/>
      <c r="FA5" s="1327"/>
      <c r="FB5" s="1327"/>
      <c r="FC5" s="1327"/>
      <c r="FD5" s="1327"/>
      <c r="FE5" s="1327"/>
      <c r="FF5" s="1327"/>
      <c r="FG5" s="1327"/>
      <c r="FH5" s="1327"/>
      <c r="FI5" s="1327"/>
      <c r="FJ5" s="1327"/>
      <c r="FK5" s="1327"/>
      <c r="FL5" s="1327"/>
      <c r="FM5" s="1327"/>
      <c r="FN5" s="1327"/>
      <c r="FO5" s="1327"/>
      <c r="FP5" s="1327"/>
      <c r="FQ5" s="1327"/>
      <c r="FR5" s="1327"/>
      <c r="FS5" s="1327"/>
      <c r="FT5" s="1327"/>
      <c r="FU5" s="1327"/>
      <c r="FV5" s="1327"/>
      <c r="FW5" s="1327"/>
      <c r="FX5" s="1327"/>
      <c r="FY5" s="1327"/>
      <c r="FZ5" s="1327"/>
      <c r="GA5" s="1327"/>
      <c r="GB5" s="1327"/>
      <c r="GC5" s="1327"/>
      <c r="GD5" s="1327"/>
      <c r="GE5" s="1327"/>
      <c r="GF5" s="1327"/>
      <c r="GG5" s="1327"/>
      <c r="GH5" s="1327"/>
      <c r="GI5" s="1327"/>
      <c r="GJ5" s="1327"/>
      <c r="GK5" s="1327"/>
      <c r="GL5" s="1327"/>
      <c r="GM5" s="1327"/>
      <c r="GN5" s="1327"/>
      <c r="GO5" s="1327"/>
      <c r="GP5" s="1327"/>
      <c r="GQ5" s="1327"/>
      <c r="GR5" s="1327"/>
      <c r="GS5" s="1327"/>
      <c r="GT5" s="1327"/>
      <c r="GU5" s="1327"/>
      <c r="GV5" s="1327"/>
      <c r="GW5" s="1327"/>
      <c r="GX5" s="1327"/>
      <c r="GY5" s="1327"/>
      <c r="GZ5" s="1327"/>
      <c r="HA5" s="1327" t="s">
        <v>1402</v>
      </c>
      <c r="HB5" s="1327"/>
      <c r="HC5" s="1327"/>
      <c r="HD5" s="1327"/>
      <c r="HE5" s="1327"/>
      <c r="HF5" s="1327"/>
      <c r="HG5" s="1327"/>
      <c r="HH5" s="1327"/>
      <c r="HI5" s="1327"/>
      <c r="HJ5" s="1327"/>
      <c r="HK5" s="1327"/>
      <c r="HL5" s="1327"/>
      <c r="HM5" s="1327"/>
      <c r="HN5" s="1327"/>
      <c r="HO5" s="1327"/>
      <c r="HP5" s="1327"/>
      <c r="HQ5" s="1327"/>
      <c r="HR5" s="1327"/>
      <c r="HS5" s="1327"/>
      <c r="HT5" s="1327"/>
      <c r="HU5" s="1327"/>
      <c r="HV5" s="1327"/>
      <c r="HW5" s="1327"/>
      <c r="HX5" s="1327"/>
      <c r="HY5" s="1327"/>
      <c r="HZ5" s="1327"/>
      <c r="IA5" s="1327"/>
      <c r="IB5" s="1327"/>
      <c r="IC5" s="1327"/>
      <c r="ID5" s="1327"/>
      <c r="IE5" s="1327"/>
      <c r="IF5" s="1327"/>
      <c r="IG5" s="1327"/>
      <c r="IH5" s="1327"/>
      <c r="II5" s="1327"/>
      <c r="IJ5" s="1327"/>
      <c r="IK5" s="1327"/>
      <c r="IL5" s="1327"/>
      <c r="IM5" s="1327"/>
      <c r="IN5" s="1327"/>
      <c r="IO5" s="1327"/>
      <c r="IP5" s="1327"/>
      <c r="IQ5" s="1327"/>
      <c r="IR5" s="1327"/>
      <c r="IS5" s="1327"/>
      <c r="IT5" s="1327"/>
      <c r="IU5" s="1327"/>
      <c r="IV5" s="1327"/>
      <c r="IW5" s="1327"/>
      <c r="IX5" s="1327"/>
      <c r="IY5" s="1327"/>
      <c r="IZ5" s="1327"/>
      <c r="JA5" s="1327"/>
      <c r="JB5" s="1327"/>
      <c r="JC5" s="1327"/>
      <c r="JD5" s="1327"/>
      <c r="JE5" s="1327"/>
      <c r="JF5" s="1327"/>
      <c r="JG5" s="1327"/>
      <c r="JH5" s="1327"/>
      <c r="JI5" s="1327"/>
      <c r="JJ5" s="1327"/>
      <c r="JK5" s="1327"/>
      <c r="JL5" s="1327"/>
      <c r="JM5" s="1327"/>
      <c r="JN5" s="1327"/>
      <c r="JO5" s="1327"/>
      <c r="JP5" s="1327"/>
      <c r="JQ5" s="1327"/>
      <c r="JR5" s="1327"/>
      <c r="JS5" s="1327"/>
      <c r="JT5" s="1327"/>
      <c r="JU5" s="1327"/>
      <c r="JV5" s="1327"/>
      <c r="JW5" s="1327"/>
      <c r="JX5" s="1327"/>
      <c r="JY5" s="1327"/>
      <c r="JZ5" s="1327"/>
      <c r="KA5" s="1327"/>
      <c r="KB5" s="1327"/>
      <c r="KC5" s="1327"/>
      <c r="KD5" s="1327"/>
      <c r="KE5" s="1327"/>
      <c r="KF5" s="1327"/>
      <c r="KG5" s="1327"/>
      <c r="KH5" s="1327"/>
      <c r="KI5" s="1327"/>
      <c r="KJ5" s="1327"/>
      <c r="KK5" s="1327"/>
      <c r="KL5" s="1327"/>
      <c r="KM5" s="1327"/>
      <c r="KN5" s="1327"/>
      <c r="KO5" s="1327"/>
      <c r="KP5" s="1327"/>
      <c r="KQ5" s="1327"/>
      <c r="KR5" s="1327"/>
      <c r="KS5" s="1327"/>
      <c r="KT5" s="1327"/>
      <c r="KU5" s="1327"/>
      <c r="KV5" s="1327"/>
      <c r="KW5" s="1327"/>
      <c r="KX5" s="1327"/>
      <c r="KY5" s="1327" t="s">
        <v>1402</v>
      </c>
      <c r="KZ5" s="1327"/>
      <c r="LA5" s="1327"/>
      <c r="LB5" s="1327"/>
      <c r="LC5" s="1327"/>
      <c r="LD5" s="1327"/>
      <c r="LE5" s="1327"/>
      <c r="LF5" s="1327"/>
      <c r="LG5" s="1327"/>
      <c r="LH5" s="1327"/>
      <c r="LI5" s="1327"/>
      <c r="LJ5" s="1327"/>
      <c r="LK5" s="1327"/>
      <c r="LL5" s="1327"/>
      <c r="LM5" s="1327"/>
      <c r="LN5" s="1327"/>
      <c r="LO5" s="1327"/>
      <c r="LP5" s="1327"/>
      <c r="LQ5" s="1327"/>
      <c r="LR5" s="1327"/>
      <c r="LS5" s="1327"/>
      <c r="LT5" s="1327"/>
      <c r="LU5" s="1327"/>
      <c r="LV5" s="1327"/>
      <c r="LW5" s="1327"/>
      <c r="LX5" s="1327"/>
      <c r="LY5" s="1327"/>
      <c r="LZ5" s="1327"/>
      <c r="MA5" s="1327"/>
      <c r="MB5" s="1327"/>
      <c r="MC5" s="1327"/>
      <c r="MD5" s="1327"/>
      <c r="ME5" s="1327"/>
      <c r="MF5" s="1327"/>
      <c r="MG5" s="1327"/>
      <c r="MH5" s="1327"/>
      <c r="MI5" s="1327"/>
      <c r="MJ5" s="1327"/>
      <c r="MK5" s="1327"/>
      <c r="ML5" s="1327"/>
      <c r="MM5" s="1327"/>
      <c r="MN5" s="1327"/>
      <c r="MO5" s="1327"/>
      <c r="MP5" s="1327"/>
      <c r="MQ5" s="1327"/>
      <c r="MR5" s="1327"/>
      <c r="MS5" s="1327"/>
      <c r="MT5" s="1327"/>
      <c r="MU5" s="1327"/>
      <c r="MV5" s="1327"/>
      <c r="MW5" s="1327"/>
      <c r="MX5" s="1327"/>
      <c r="MY5" s="1327"/>
      <c r="MZ5" s="1327"/>
      <c r="NA5" s="1327"/>
      <c r="NB5" s="1327"/>
      <c r="NC5" s="1327"/>
      <c r="ND5" s="1327"/>
      <c r="NE5" s="1327"/>
      <c r="NF5" s="1327"/>
      <c r="NG5" s="1327"/>
      <c r="NH5" s="1327"/>
      <c r="NI5" s="1327"/>
      <c r="NJ5" s="1327"/>
      <c r="NK5" s="1327"/>
      <c r="NL5" s="1327"/>
      <c r="NM5" s="1327"/>
      <c r="NN5" s="1327"/>
      <c r="NO5" s="1327"/>
      <c r="NP5" s="1327"/>
      <c r="NQ5" s="1327"/>
      <c r="NR5" s="1327"/>
      <c r="NS5" s="1327"/>
      <c r="NT5" s="1327"/>
      <c r="NU5" s="1327"/>
      <c r="NV5" s="1327"/>
      <c r="NW5" s="1327"/>
      <c r="NX5" s="1327"/>
      <c r="NY5" s="1327"/>
      <c r="NZ5" s="1327"/>
      <c r="OA5" s="1327"/>
      <c r="OB5" s="1327"/>
      <c r="OC5" s="1327"/>
      <c r="OD5" s="1327"/>
      <c r="OE5" s="1327"/>
      <c r="OF5" s="1327"/>
      <c r="OG5" s="1327"/>
      <c r="OH5" s="1327"/>
      <c r="OI5" s="1327"/>
      <c r="OJ5" s="1327"/>
      <c r="OK5" s="1327"/>
      <c r="OL5" s="1327"/>
      <c r="OM5" s="1327"/>
      <c r="ON5" s="1327"/>
      <c r="OO5" s="1327"/>
      <c r="OP5" s="1327"/>
      <c r="OQ5" s="1327"/>
      <c r="OR5" s="1327"/>
      <c r="OS5" s="1327"/>
      <c r="OT5" s="1327"/>
      <c r="OU5" s="1327"/>
      <c r="OV5" s="1327"/>
      <c r="OW5" s="1327" t="s">
        <v>1402</v>
      </c>
      <c r="OX5" s="1327"/>
      <c r="OY5" s="1327"/>
      <c r="OZ5" s="1327"/>
      <c r="PA5" s="1327"/>
      <c r="PB5" s="1327"/>
      <c r="PC5" s="1327"/>
      <c r="PD5" s="1327"/>
      <c r="PE5" s="1327"/>
      <c r="PF5" s="1327"/>
      <c r="PG5" s="1327"/>
      <c r="PH5" s="1327"/>
      <c r="PI5" s="1327"/>
      <c r="PJ5" s="1327"/>
      <c r="PK5" s="1327"/>
      <c r="PL5" s="1327"/>
      <c r="PM5" s="1327"/>
      <c r="PN5" s="1327"/>
      <c r="PO5" s="1327"/>
      <c r="PP5" s="1327"/>
      <c r="PQ5" s="1327"/>
      <c r="PR5" s="1327"/>
      <c r="PS5" s="1327"/>
      <c r="PT5" s="1327"/>
      <c r="PU5" s="1327"/>
      <c r="PV5" s="1327"/>
      <c r="PW5" s="1327"/>
      <c r="PX5" s="1327"/>
      <c r="PY5" s="1327"/>
      <c r="PZ5" s="1327"/>
      <c r="QA5" s="1327"/>
      <c r="QB5" s="1327"/>
      <c r="QC5" s="1327"/>
      <c r="QD5" s="1327"/>
      <c r="QE5" s="1327"/>
      <c r="QF5" s="1327"/>
      <c r="QG5" s="1327"/>
      <c r="QH5" s="1327"/>
      <c r="QI5" s="1327"/>
      <c r="QJ5" s="1327"/>
      <c r="QK5" s="1327"/>
      <c r="QL5" s="1327"/>
      <c r="QM5" s="1327"/>
      <c r="QN5" s="1327"/>
      <c r="QO5" s="1327"/>
      <c r="QP5" s="1327"/>
      <c r="QQ5" s="1327"/>
      <c r="QR5" s="1327"/>
      <c r="QS5" s="1327"/>
      <c r="QT5" s="1327"/>
      <c r="QU5" s="1327"/>
      <c r="QV5" s="1327"/>
      <c r="QW5" s="1327"/>
      <c r="QX5" s="1327"/>
      <c r="QY5" s="1327"/>
      <c r="QZ5" s="1327"/>
      <c r="RA5" s="1327"/>
      <c r="RB5" s="1327"/>
      <c r="RC5" s="1327"/>
      <c r="RD5" s="1327"/>
      <c r="RE5" s="1327"/>
      <c r="RF5" s="1327"/>
      <c r="RG5" s="1327"/>
      <c r="RH5" s="1327"/>
      <c r="RI5" s="1327"/>
      <c r="RJ5" s="1327"/>
      <c r="RK5" s="1327"/>
      <c r="RL5" s="1327"/>
      <c r="RM5" s="1327"/>
      <c r="RN5" s="1327"/>
      <c r="RO5" s="1327"/>
      <c r="RP5" s="1327"/>
      <c r="RQ5" s="1327"/>
      <c r="RR5" s="1327"/>
      <c r="RS5" s="1327"/>
      <c r="RT5" s="1327"/>
      <c r="RU5" s="1327"/>
      <c r="RV5" s="1327"/>
      <c r="RW5" s="1327"/>
      <c r="RX5" s="1327"/>
      <c r="RY5" s="1327"/>
      <c r="RZ5" s="1327"/>
      <c r="SA5" s="1327"/>
      <c r="SB5" s="1327"/>
      <c r="SC5" s="1327"/>
      <c r="SD5" s="1327"/>
      <c r="SE5" s="1327"/>
      <c r="SF5" s="1327"/>
      <c r="SG5" s="1327"/>
      <c r="SH5" s="1327"/>
      <c r="SI5" s="1327"/>
      <c r="SJ5" s="1327"/>
      <c r="SK5" s="1327"/>
      <c r="SL5" s="1327"/>
      <c r="SM5" s="1327"/>
      <c r="SN5" s="1327"/>
      <c r="SO5" s="1327"/>
      <c r="SP5" s="1327"/>
      <c r="SQ5" s="1327"/>
      <c r="SR5" s="1327"/>
      <c r="SS5" s="1327"/>
      <c r="ST5" s="1327"/>
      <c r="SU5" s="1327" t="s">
        <v>1402</v>
      </c>
      <c r="SV5" s="1327"/>
      <c r="SW5" s="1327"/>
      <c r="SX5" s="1327"/>
      <c r="SY5" s="1327"/>
      <c r="SZ5" s="1327"/>
      <c r="TA5" s="1327"/>
      <c r="TB5" s="1327"/>
      <c r="TC5" s="1327"/>
      <c r="TD5" s="1327"/>
      <c r="TE5" s="1327"/>
      <c r="TF5" s="1327"/>
      <c r="TG5" s="1327"/>
      <c r="TH5" s="1327"/>
      <c r="TI5" s="1327"/>
      <c r="TJ5" s="1327"/>
      <c r="TK5" s="1327"/>
      <c r="TL5" s="1327"/>
      <c r="TM5" s="1327"/>
      <c r="TN5" s="1327"/>
      <c r="TO5" s="1327"/>
      <c r="TP5" s="1327"/>
      <c r="TQ5" s="1327"/>
      <c r="TR5" s="1327"/>
      <c r="TS5" s="1327"/>
      <c r="TT5" s="1327"/>
      <c r="TU5" s="1327"/>
      <c r="TV5" s="1327"/>
      <c r="TW5" s="1327"/>
      <c r="TX5" s="1327"/>
      <c r="TY5" s="1327"/>
      <c r="TZ5" s="1327"/>
      <c r="UA5" s="1327"/>
      <c r="UB5" s="1327"/>
      <c r="UC5" s="1327"/>
      <c r="UD5" s="1327"/>
      <c r="UE5" s="1327"/>
      <c r="UF5" s="1327"/>
      <c r="UG5" s="1327"/>
      <c r="UH5" s="1327"/>
      <c r="UI5" s="1327"/>
      <c r="UJ5" s="1327"/>
      <c r="UK5" s="1327"/>
      <c r="UL5" s="1327"/>
      <c r="UM5" s="1327"/>
      <c r="UN5" s="1327"/>
      <c r="UO5" s="1327"/>
      <c r="UP5" s="1327"/>
      <c r="UQ5" s="1327"/>
      <c r="UR5" s="1327"/>
      <c r="US5" s="1327"/>
      <c r="UT5" s="1327"/>
      <c r="UU5" s="1327"/>
      <c r="UV5" s="1327"/>
      <c r="UW5" s="1327"/>
      <c r="UX5" s="1327"/>
      <c r="UY5" s="1327"/>
      <c r="UZ5" s="1327"/>
      <c r="VA5" s="1327"/>
      <c r="VB5" s="1327"/>
      <c r="VC5" s="1327"/>
      <c r="VD5" s="1327"/>
      <c r="VE5" s="1327"/>
      <c r="VF5" s="1327"/>
      <c r="VG5" s="1327"/>
      <c r="VH5" s="1327"/>
      <c r="VI5" s="1327"/>
      <c r="VJ5" s="1327"/>
      <c r="VK5" s="1327"/>
      <c r="VL5" s="1327"/>
      <c r="VM5" s="1327"/>
      <c r="VN5" s="1327"/>
      <c r="VO5" s="1327"/>
      <c r="VP5" s="1327"/>
      <c r="VQ5" s="1327"/>
      <c r="VR5" s="1327"/>
      <c r="VS5" s="1327"/>
      <c r="VT5" s="1327"/>
      <c r="VU5" s="1327"/>
      <c r="VV5" s="1327"/>
      <c r="VW5" s="1327"/>
      <c r="VX5" s="1327"/>
      <c r="VY5" s="1327"/>
      <c r="VZ5" s="1327"/>
      <c r="WA5" s="1327"/>
      <c r="WB5" s="1327"/>
      <c r="WC5" s="1327"/>
      <c r="WD5" s="1327"/>
      <c r="WE5" s="1327"/>
      <c r="WF5" s="1327"/>
      <c r="WG5" s="1327"/>
      <c r="WH5" s="1327"/>
      <c r="WI5" s="1327"/>
      <c r="WJ5" s="1327"/>
      <c r="WK5" s="1327"/>
      <c r="WL5" s="1327"/>
      <c r="WM5" s="1327"/>
      <c r="WN5" s="1327"/>
      <c r="WO5" s="1327"/>
      <c r="WP5" s="1327"/>
      <c r="WQ5" s="1327"/>
      <c r="WR5" s="1327"/>
      <c r="WS5" s="1327"/>
      <c r="WT5" s="1327"/>
      <c r="WU5" s="1327"/>
      <c r="WV5" s="1327"/>
      <c r="WW5" s="1327"/>
      <c r="WX5" s="1327"/>
      <c r="WY5" s="1327"/>
      <c r="WZ5" s="1327"/>
      <c r="XA5" s="1327"/>
      <c r="XB5" s="1327"/>
      <c r="XC5" s="1327"/>
      <c r="XD5" s="1327"/>
      <c r="XE5" s="1327"/>
      <c r="XF5" s="1327"/>
      <c r="XG5" s="1327"/>
      <c r="XH5" s="1327"/>
      <c r="XI5" s="1327"/>
      <c r="XJ5" s="1327" t="s">
        <v>1402</v>
      </c>
      <c r="XK5" s="1327"/>
      <c r="XL5" s="1327"/>
      <c r="XM5" s="1327"/>
      <c r="XN5" s="1327"/>
      <c r="XO5" s="1327"/>
      <c r="XP5" s="1327"/>
      <c r="XQ5" s="1327"/>
      <c r="XR5" s="1327"/>
      <c r="XS5" s="1327"/>
      <c r="XT5" s="1327"/>
      <c r="XU5" s="1327"/>
      <c r="XV5" s="1327"/>
      <c r="XW5" s="1327"/>
      <c r="XX5" s="1327"/>
      <c r="XY5" s="1327"/>
      <c r="XZ5" s="1327"/>
      <c r="YA5" s="1327"/>
      <c r="YB5" s="1327"/>
      <c r="YC5" s="1327"/>
      <c r="YD5" s="1327"/>
      <c r="YE5" s="1327"/>
      <c r="YF5" s="1327"/>
      <c r="YG5" s="1327"/>
      <c r="YH5" s="1327"/>
      <c r="YI5" s="1327"/>
      <c r="YJ5" s="1327"/>
      <c r="YK5" s="1327"/>
      <c r="YL5" s="1327"/>
      <c r="YM5" s="1327"/>
      <c r="YN5" s="1327"/>
      <c r="YO5" s="1327"/>
      <c r="YP5" s="1327"/>
      <c r="YQ5" s="1327"/>
      <c r="YR5" s="1327"/>
      <c r="YS5" s="1327"/>
      <c r="YT5" s="1327"/>
      <c r="YU5" s="1327"/>
      <c r="YV5" s="1327"/>
      <c r="YW5" s="1327"/>
      <c r="YX5" s="1327"/>
      <c r="YY5" s="1327"/>
      <c r="YZ5" s="1327"/>
      <c r="ZA5" s="1327"/>
      <c r="ZB5" s="1327"/>
      <c r="ZC5" s="1327"/>
      <c r="ZD5" s="1327"/>
      <c r="ZE5" s="1327"/>
      <c r="ZF5" s="1327"/>
      <c r="ZG5" s="1327"/>
      <c r="ZH5" s="1327"/>
      <c r="ZI5" s="1327"/>
      <c r="ZJ5" s="1327"/>
      <c r="ZK5" s="1327"/>
      <c r="ZL5" s="1327"/>
      <c r="ZM5" s="1327"/>
      <c r="ZN5" s="1327"/>
      <c r="ZO5" s="1327"/>
      <c r="ZP5" s="1327"/>
      <c r="ZQ5" s="1327"/>
      <c r="ZR5" s="1327"/>
      <c r="ZS5" s="1327"/>
      <c r="ZT5" s="1327"/>
      <c r="ZU5" s="1327"/>
      <c r="ZV5" s="1327"/>
      <c r="ZW5" s="1327"/>
      <c r="ZX5" s="1327"/>
      <c r="ZY5" s="1327"/>
      <c r="ZZ5" s="1327"/>
      <c r="AAA5" s="1327"/>
      <c r="AAB5" s="1327"/>
      <c r="AAC5" s="1327"/>
      <c r="AAD5" s="1327"/>
      <c r="AAE5" s="1327"/>
      <c r="AAF5" s="1327"/>
      <c r="AAG5" s="1327"/>
      <c r="AAH5" s="1327"/>
      <c r="AAI5" s="1327"/>
      <c r="AAJ5" s="1327"/>
      <c r="AAK5" s="1327"/>
      <c r="AAL5" s="1327"/>
      <c r="AAM5" s="1327"/>
      <c r="AAN5" s="1327"/>
      <c r="AAO5" s="1327"/>
      <c r="AAP5" s="1327"/>
      <c r="AAQ5" s="1327"/>
      <c r="AAR5" s="1327"/>
      <c r="AAS5" s="1327"/>
      <c r="AAT5" s="1327"/>
      <c r="AAU5" s="1327"/>
      <c r="AAV5" s="1327"/>
      <c r="AAW5" s="1327"/>
      <c r="AAX5" s="1327"/>
      <c r="AAY5" s="1327"/>
      <c r="AAZ5" s="1327"/>
      <c r="ABA5" s="1327"/>
      <c r="ABB5" s="1327"/>
      <c r="ABC5" s="1327"/>
      <c r="ABD5" s="1327"/>
      <c r="ABE5" s="1327"/>
      <c r="ABF5" s="1327"/>
      <c r="ABG5" s="1327"/>
      <c r="ABH5" s="1327"/>
      <c r="ABI5" s="1327"/>
      <c r="ABJ5" s="1327"/>
      <c r="ABK5" s="1327"/>
      <c r="ABL5" s="1327"/>
      <c r="ABM5" s="1327"/>
      <c r="ABN5" s="1327"/>
      <c r="ABO5" s="1327"/>
      <c r="ABP5" s="1327"/>
      <c r="ABQ5" s="1327"/>
      <c r="ABR5" s="1327"/>
      <c r="ABS5" s="1327"/>
      <c r="ABT5" s="1327"/>
      <c r="ABU5" s="1327"/>
      <c r="ABV5" s="1327" t="s">
        <v>1402</v>
      </c>
      <c r="ABW5" s="1327"/>
      <c r="ABX5" s="1327"/>
      <c r="ABY5" s="1327"/>
      <c r="ABZ5" s="1327"/>
      <c r="ACA5" s="1327"/>
      <c r="ACB5" s="1327"/>
      <c r="ACC5" s="1327"/>
      <c r="ACD5" s="1327"/>
      <c r="ACE5" s="1327"/>
      <c r="ACF5" s="1327"/>
      <c r="ACG5" s="1327"/>
      <c r="ACH5" s="1327"/>
      <c r="ACI5" s="1327"/>
      <c r="ACJ5" s="1327"/>
      <c r="ACK5" s="1327"/>
      <c r="ACL5" s="1327"/>
      <c r="ACM5" s="1327"/>
      <c r="ACN5" s="1327"/>
      <c r="ACO5" s="1327"/>
      <c r="ACP5" s="1327"/>
      <c r="ACQ5" s="1327"/>
      <c r="ACR5" s="1327"/>
      <c r="ACS5" s="1327"/>
      <c r="ACT5" s="1327"/>
      <c r="ACU5" s="1327"/>
      <c r="ACV5" s="1327"/>
      <c r="ACW5" s="1327"/>
      <c r="ACX5" s="1327"/>
      <c r="ACY5" s="1327"/>
      <c r="ACZ5" s="1327"/>
      <c r="ADA5" s="1327"/>
      <c r="ADB5" s="1327"/>
      <c r="ADC5" s="1327"/>
      <c r="ADD5" s="1327"/>
      <c r="ADE5" s="1327"/>
      <c r="ADF5" s="1327"/>
      <c r="ADG5" s="1327"/>
      <c r="ADH5" s="1327"/>
      <c r="ADI5" s="1327"/>
      <c r="ADJ5" s="1327"/>
      <c r="ADK5" s="1327"/>
      <c r="ADL5" s="1327"/>
      <c r="ADM5" s="1327"/>
      <c r="ADN5" s="1327"/>
      <c r="ADO5" s="1327"/>
      <c r="ADP5" s="1327"/>
      <c r="ADQ5" s="1327"/>
      <c r="ADR5" s="1327"/>
      <c r="ADS5" s="1327"/>
      <c r="ADT5" s="1327"/>
      <c r="ADU5" s="1327"/>
      <c r="ADV5" s="1327"/>
      <c r="ADW5" s="1327"/>
      <c r="ADX5" s="1327"/>
      <c r="ADY5" s="1327"/>
      <c r="ADZ5" s="1327"/>
      <c r="AEA5" s="1327"/>
      <c r="AEB5" s="1327"/>
      <c r="AEC5" s="1327"/>
      <c r="AED5" s="1327"/>
      <c r="AEE5" s="1327"/>
      <c r="AEF5" s="1327"/>
      <c r="AEG5" s="1327"/>
      <c r="AEH5" s="1327"/>
      <c r="AEI5" s="1327"/>
      <c r="AEJ5" s="1327"/>
      <c r="AEK5" s="1327"/>
      <c r="AEL5" s="1327"/>
      <c r="AEM5" s="1327"/>
      <c r="AEN5" s="1327"/>
      <c r="AEO5" s="1327"/>
      <c r="AEP5" s="1327"/>
      <c r="AEQ5" s="1327"/>
      <c r="AER5" s="1327"/>
      <c r="AES5" s="1327"/>
      <c r="AET5" s="1327"/>
      <c r="AEU5" s="1327"/>
      <c r="AEV5" s="1327"/>
      <c r="AEW5" s="1327"/>
      <c r="AEX5" s="1327"/>
      <c r="AEY5" s="1327"/>
      <c r="AEZ5" s="1327"/>
      <c r="AFA5" s="1327"/>
      <c r="AFB5" s="1327"/>
      <c r="AFC5" s="1327"/>
      <c r="AFD5" s="1327"/>
      <c r="AFE5" s="1327"/>
      <c r="AFF5" s="1327"/>
      <c r="AFG5" s="1327"/>
      <c r="AFH5" s="1327"/>
      <c r="AFI5" s="1327"/>
      <c r="AFJ5" s="1327"/>
      <c r="AFK5" s="1327"/>
      <c r="AFL5" s="1327"/>
      <c r="AFM5" s="1327"/>
      <c r="AFN5" s="1327"/>
      <c r="AFO5" s="1327"/>
      <c r="AFP5" s="1327"/>
      <c r="AFQ5" s="1327"/>
      <c r="AFR5" s="1327"/>
      <c r="AFS5" s="1327"/>
      <c r="AFT5" s="1327"/>
      <c r="AFU5" s="1327"/>
      <c r="AFV5" s="1327"/>
      <c r="AFW5" s="1327"/>
      <c r="AFX5" s="1327"/>
      <c r="AFY5" s="1327"/>
      <c r="AFZ5" s="1327"/>
      <c r="AGA5" s="1327"/>
      <c r="AGB5" s="1327"/>
      <c r="AGC5" s="1327"/>
      <c r="AGD5" s="1327"/>
      <c r="AGE5" s="1327"/>
      <c r="AGF5" s="1327"/>
      <c r="AGG5" s="1327"/>
      <c r="AGH5" s="1327"/>
      <c r="AGI5" s="1327"/>
      <c r="AGJ5" s="1327" t="s">
        <v>1402</v>
      </c>
      <c r="AGK5" s="1327"/>
      <c r="AGL5" s="1327"/>
      <c r="AGM5" s="1327"/>
      <c r="AGN5" s="1327"/>
      <c r="AGO5" s="1327"/>
      <c r="AGP5" s="1327"/>
      <c r="AGQ5" s="1327"/>
      <c r="AGR5" s="1327"/>
      <c r="AGS5" s="1327"/>
      <c r="AGT5" s="1327"/>
      <c r="AGU5" s="1327"/>
      <c r="AGV5" s="1327"/>
      <c r="AGW5" s="1327"/>
      <c r="AGX5" s="1327"/>
      <c r="AGY5" s="1327"/>
      <c r="AGZ5" s="1327"/>
      <c r="AHA5" s="1327"/>
      <c r="AHB5" s="1327"/>
      <c r="AHC5" s="1327"/>
      <c r="AHD5" s="1327"/>
      <c r="AHE5" s="1327"/>
      <c r="AHF5" s="1327"/>
      <c r="AHG5" s="1327"/>
      <c r="AHH5" s="1327"/>
      <c r="AHI5" s="1327"/>
      <c r="AHJ5" s="1327"/>
      <c r="AHK5" s="1327"/>
      <c r="AHL5" s="1327"/>
      <c r="AHM5" s="1327"/>
      <c r="AHN5" s="1327"/>
      <c r="AHO5" s="1327"/>
      <c r="AHP5" s="1327"/>
      <c r="AHQ5" s="1327"/>
      <c r="AHR5" s="1327"/>
      <c r="AHS5" s="1327"/>
      <c r="AHT5" s="1327"/>
      <c r="AHU5" s="1327"/>
      <c r="AHV5" s="1327"/>
      <c r="AHW5" s="1327"/>
      <c r="AHX5" s="1327"/>
      <c r="AHY5" s="1327"/>
      <c r="AHZ5" s="1327"/>
      <c r="AIA5" s="1327"/>
      <c r="AIB5" s="1327"/>
      <c r="AIC5" s="1327"/>
      <c r="AID5" s="1327"/>
      <c r="AIE5" s="1327"/>
      <c r="AIF5" s="1327"/>
      <c r="AIG5" s="1327"/>
      <c r="AIH5" s="1327"/>
      <c r="AII5" s="1327"/>
      <c r="AIJ5" s="1327"/>
      <c r="AIK5" s="1327"/>
      <c r="AIL5" s="1327"/>
      <c r="AIM5" s="1327"/>
      <c r="AIN5" s="1327"/>
      <c r="AIO5" s="1327"/>
      <c r="AIP5" s="1327"/>
      <c r="AIQ5" s="1327"/>
      <c r="AIR5" s="1327"/>
      <c r="AIS5" s="1327"/>
      <c r="AIT5" s="1327"/>
      <c r="AIU5" s="1327"/>
      <c r="AIV5" s="1327"/>
      <c r="AIW5" s="1327"/>
      <c r="AIX5" s="1327"/>
      <c r="AIY5" s="1327"/>
      <c r="AIZ5" s="1327"/>
      <c r="AJA5" s="1327"/>
      <c r="AJB5" s="1327"/>
      <c r="AJC5" s="1327"/>
      <c r="AJD5" s="1327"/>
      <c r="AJE5" s="1327"/>
      <c r="AJF5" s="1327"/>
      <c r="AJG5" s="1327"/>
      <c r="AJH5" s="1327"/>
      <c r="AJI5" s="1327"/>
      <c r="AJJ5" s="1327"/>
      <c r="AJK5" s="1327"/>
      <c r="AJL5" s="1327"/>
      <c r="AJM5" s="1327"/>
      <c r="AJN5" s="1327"/>
      <c r="AJO5" s="1327"/>
      <c r="AJP5" s="1327"/>
      <c r="AJQ5" s="1327"/>
      <c r="AJR5" s="1327"/>
      <c r="AJS5" s="1327"/>
      <c r="AJT5" s="1327"/>
      <c r="AJU5" s="1327"/>
      <c r="AJV5" s="1327"/>
      <c r="AJW5" s="1327"/>
      <c r="AJX5" s="1327"/>
      <c r="AJY5" s="1327"/>
      <c r="AJZ5" s="1327"/>
      <c r="AKA5" s="1327"/>
      <c r="AKB5" s="1327"/>
      <c r="AKC5" s="1327"/>
      <c r="AKD5" s="1327"/>
      <c r="AKE5" s="1327"/>
      <c r="AKF5" s="1327"/>
      <c r="AKG5" s="1327"/>
      <c r="AKH5" s="1327"/>
      <c r="AKI5" s="1327"/>
      <c r="AKJ5" s="1327"/>
      <c r="AKK5" s="1327"/>
      <c r="AKL5" s="1327"/>
      <c r="AKM5" s="1327"/>
      <c r="AKN5" s="1327"/>
      <c r="AKO5" s="1327"/>
      <c r="AKP5" s="1327"/>
      <c r="AKQ5" s="1327"/>
      <c r="AKR5" s="1327"/>
      <c r="AKS5" s="1327"/>
      <c r="AKT5" s="1327"/>
      <c r="AKU5" s="1327"/>
      <c r="AKV5" s="1327"/>
      <c r="AKW5" s="1327" t="s">
        <v>1402</v>
      </c>
      <c r="AKX5" s="1327"/>
      <c r="AKY5" s="1327"/>
      <c r="AKZ5" s="1327"/>
      <c r="ALA5" s="1327"/>
      <c r="ALB5" s="1327"/>
      <c r="ALC5" s="1327"/>
      <c r="ALD5" s="1327"/>
      <c r="ALE5" s="1327"/>
      <c r="ALF5" s="1327"/>
      <c r="ALG5" s="1327"/>
      <c r="ALH5" s="1327"/>
      <c r="ALI5" s="1327"/>
      <c r="ALJ5" s="1327"/>
      <c r="ALK5" s="1327"/>
      <c r="ALL5" s="1327"/>
      <c r="ALM5" s="1327"/>
      <c r="ALN5" s="1327"/>
      <c r="ALO5" s="1327"/>
      <c r="ALP5" s="1327"/>
      <c r="ALQ5" s="1327"/>
      <c r="ALR5" s="1327"/>
      <c r="ALS5" s="1327"/>
      <c r="ALT5" s="1327"/>
      <c r="ALU5" s="1327"/>
      <c r="ALV5" s="1327"/>
      <c r="ALW5" s="1327"/>
      <c r="ALX5" s="1327"/>
      <c r="ALY5" s="1327"/>
      <c r="ALZ5" s="1327"/>
      <c r="AMA5" s="1327"/>
      <c r="AMB5" s="1327"/>
      <c r="AMC5" s="1327"/>
      <c r="AMD5" s="1327"/>
      <c r="AME5" s="1327"/>
      <c r="AMF5" s="1327"/>
      <c r="AMG5" s="1327"/>
      <c r="AMH5" s="1327"/>
      <c r="AMI5" s="1327"/>
      <c r="AMJ5" s="1327"/>
      <c r="AMK5" s="1327"/>
      <c r="AML5" s="1327"/>
      <c r="AMM5" s="1327"/>
      <c r="AMN5" s="1327"/>
      <c r="AMO5" s="1327"/>
      <c r="AMP5" s="1327"/>
      <c r="AMQ5" s="1327"/>
      <c r="AMR5" s="1327"/>
      <c r="AMS5" s="1327"/>
      <c r="AMT5" s="1327"/>
      <c r="AMU5" s="1327"/>
      <c r="AMV5" s="1327"/>
      <c r="AMW5" s="1327"/>
      <c r="AMX5" s="1327"/>
      <c r="AMY5" s="1327"/>
      <c r="AMZ5" s="1327"/>
      <c r="ANA5" s="1327"/>
      <c r="ANB5" s="1327"/>
      <c r="ANC5" s="1327"/>
      <c r="AND5" s="1327"/>
      <c r="ANE5" s="1327"/>
      <c r="ANF5" s="1327"/>
      <c r="ANG5" s="1327"/>
      <c r="ANH5" s="1327"/>
      <c r="ANI5" s="1327"/>
      <c r="ANJ5" s="1327"/>
      <c r="ANK5" s="1327"/>
      <c r="ANL5" s="1327"/>
      <c r="ANM5" s="1327"/>
      <c r="ANN5" s="1327"/>
      <c r="ANO5" s="1327"/>
      <c r="ANP5" s="1327"/>
      <c r="ANQ5" s="1327"/>
      <c r="ANR5" s="1327"/>
      <c r="ANS5" s="1327"/>
      <c r="ANT5" s="1327"/>
      <c r="ANU5" s="1327"/>
      <c r="ANV5" s="1327"/>
      <c r="ANW5" s="1327"/>
      <c r="ANX5" s="1327"/>
      <c r="ANY5" s="1327"/>
      <c r="ANZ5" s="1327"/>
      <c r="AOA5" s="1327"/>
      <c r="AOB5" s="1327"/>
      <c r="AOC5" s="1327"/>
      <c r="AOD5" s="1327"/>
      <c r="AOE5" s="1327"/>
      <c r="AOF5" s="1327"/>
      <c r="AOG5" s="1327"/>
      <c r="AOH5" s="1327"/>
      <c r="AOI5" s="1327"/>
      <c r="AOJ5" s="1327"/>
      <c r="AOK5" s="1327"/>
      <c r="AOL5" s="1327"/>
      <c r="AOM5" s="1327"/>
      <c r="AON5" s="1327"/>
      <c r="AOO5" s="1327"/>
      <c r="AOP5" s="1327"/>
      <c r="AOQ5" s="1327"/>
      <c r="AOR5" s="1327"/>
      <c r="AOS5" s="1327"/>
      <c r="AOT5" s="1327"/>
      <c r="AOU5" s="1327"/>
      <c r="AOV5" s="1327"/>
      <c r="AOW5" s="1327"/>
      <c r="AOX5" s="1327"/>
      <c r="AOY5" s="1327"/>
      <c r="AOZ5" s="1327"/>
      <c r="APA5" s="1327"/>
      <c r="APB5" s="1327"/>
      <c r="APC5" s="1327"/>
      <c r="APD5" s="1327"/>
      <c r="APE5" s="1327"/>
      <c r="APF5" s="1327"/>
      <c r="APG5" s="1327"/>
      <c r="APH5" s="1327"/>
      <c r="API5" s="1327"/>
      <c r="APJ5" s="1327"/>
      <c r="APK5" s="1327"/>
      <c r="APL5" s="1327" t="s">
        <v>1402</v>
      </c>
      <c r="APM5" s="1327"/>
      <c r="APN5" s="1327"/>
      <c r="APO5" s="1327"/>
      <c r="APP5" s="1327"/>
      <c r="APQ5" s="1327"/>
      <c r="APR5" s="1327"/>
      <c r="APS5" s="1327"/>
      <c r="APT5" s="1327"/>
      <c r="APU5" s="1327"/>
      <c r="APV5" s="1327"/>
      <c r="APW5" s="1327"/>
      <c r="APX5" s="1327"/>
      <c r="APY5" s="1327"/>
      <c r="APZ5" s="1327"/>
      <c r="AQA5" s="1327"/>
      <c r="AQB5" s="1327"/>
      <c r="AQC5" s="1327"/>
      <c r="AQD5" s="1327"/>
      <c r="AQE5" s="1327"/>
      <c r="AQF5" s="1327"/>
      <c r="AQG5" s="1327"/>
      <c r="AQH5" s="1327"/>
      <c r="AQI5" s="1327"/>
      <c r="AQJ5" s="1327"/>
      <c r="AQK5" s="1327"/>
      <c r="AQL5" s="1327"/>
      <c r="AQM5" s="1327"/>
      <c r="AQN5" s="1327"/>
      <c r="AQO5" s="1327"/>
      <c r="AQP5" s="1327"/>
      <c r="AQQ5" s="1327"/>
      <c r="AQR5" s="1327"/>
      <c r="AQS5" s="1327"/>
      <c r="AQT5" s="1327"/>
      <c r="AQU5" s="1327"/>
      <c r="AQV5" s="1327"/>
      <c r="AQW5" s="1327"/>
      <c r="AQX5" s="1327"/>
      <c r="AQY5" s="1327"/>
      <c r="AQZ5" s="1327"/>
      <c r="ARA5" s="1327"/>
      <c r="ARB5" s="1327"/>
      <c r="ARC5" s="1327"/>
      <c r="ARD5" s="1327"/>
      <c r="ARE5" s="1327"/>
      <c r="ARF5" s="1327"/>
      <c r="ARG5" s="1327"/>
      <c r="ARH5" s="1327"/>
      <c r="ARI5" s="1327"/>
      <c r="ARJ5" s="1327"/>
      <c r="ARK5" s="1327"/>
      <c r="ARL5" s="1327"/>
      <c r="ARM5" s="1327"/>
      <c r="ARN5" s="1327"/>
      <c r="ARO5" s="1327"/>
      <c r="ARP5" s="1327"/>
      <c r="ARQ5" s="1327"/>
      <c r="ARR5" s="1327"/>
      <c r="ARS5" s="1327"/>
      <c r="ART5" s="1327"/>
      <c r="ARU5" s="1327"/>
      <c r="ARV5" s="1327"/>
      <c r="ARW5" s="1327"/>
      <c r="ARX5" s="1327"/>
      <c r="ARY5" s="1327"/>
      <c r="ARZ5" s="1327"/>
      <c r="ASA5" s="1327"/>
      <c r="ASB5" s="1327"/>
      <c r="ASC5" s="1327"/>
      <c r="ASD5" s="1327"/>
      <c r="ASE5" s="1327"/>
      <c r="ASF5" s="1327"/>
      <c r="ASG5" s="1327"/>
      <c r="ASH5" s="1327"/>
      <c r="ASI5" s="1327"/>
      <c r="ASJ5" s="1327"/>
      <c r="ASK5" s="1327"/>
      <c r="ASL5" s="1327"/>
      <c r="ASM5" s="1327"/>
      <c r="ASN5" s="1327"/>
      <c r="ASO5" s="1327"/>
      <c r="ASP5" s="1327"/>
      <c r="ASQ5" s="1327"/>
      <c r="ASR5" s="1327"/>
      <c r="ASS5" s="1327"/>
      <c r="AST5" s="1327"/>
      <c r="ASU5" s="1327"/>
      <c r="ASV5" s="1327"/>
      <c r="ASW5" s="1327"/>
      <c r="ASX5" s="1327"/>
      <c r="ASY5" s="1327"/>
      <c r="ASZ5" s="1327"/>
      <c r="ATA5" s="1327"/>
      <c r="ATB5" s="1327"/>
      <c r="ATC5" s="1327"/>
      <c r="ATD5" s="1327"/>
      <c r="ATE5" s="1327"/>
      <c r="ATF5" s="1327"/>
      <c r="ATG5" s="1327"/>
      <c r="ATH5" s="1327"/>
      <c r="ATI5" s="1327"/>
      <c r="ATJ5" s="1327"/>
      <c r="ATK5" s="1327"/>
      <c r="ATL5" s="1327"/>
      <c r="ATM5" s="1327"/>
      <c r="ATN5" s="1327"/>
      <c r="ATO5" s="1327"/>
      <c r="ATP5" s="1327"/>
      <c r="ATQ5" s="1327"/>
      <c r="ATR5" s="1327"/>
      <c r="ATS5" s="1327"/>
      <c r="ATT5" s="1327"/>
      <c r="ATU5" s="1327"/>
      <c r="ATV5" s="1327"/>
      <c r="ATW5" s="1330"/>
    </row>
    <row r="6" spans="2:1221" ht="15" customHeight="1">
      <c r="B6" s="1325"/>
      <c r="C6" s="1332"/>
      <c r="D6" s="1329"/>
      <c r="E6" s="972" t="s">
        <v>1208</v>
      </c>
      <c r="F6" s="972" t="s">
        <v>1209</v>
      </c>
      <c r="G6" s="972" t="s">
        <v>1210</v>
      </c>
      <c r="H6" s="972" t="s">
        <v>1211</v>
      </c>
      <c r="I6" s="972" t="s">
        <v>1212</v>
      </c>
      <c r="J6" s="972" t="s">
        <v>1213</v>
      </c>
      <c r="K6" s="972" t="s">
        <v>1214</v>
      </c>
      <c r="L6" s="972" t="s">
        <v>1215</v>
      </c>
      <c r="M6" s="972" t="s">
        <v>1216</v>
      </c>
      <c r="N6" s="972" t="s">
        <v>1082</v>
      </c>
      <c r="O6" s="972" t="s">
        <v>1083</v>
      </c>
      <c r="P6" s="972" t="s">
        <v>1084</v>
      </c>
      <c r="Q6" s="972" t="s">
        <v>1085</v>
      </c>
      <c r="R6" s="972" t="s">
        <v>1086</v>
      </c>
      <c r="S6" s="972" t="s">
        <v>1087</v>
      </c>
      <c r="T6" s="972" t="s">
        <v>1088</v>
      </c>
      <c r="U6" s="972" t="s">
        <v>1089</v>
      </c>
      <c r="V6" s="972" t="s">
        <v>1090</v>
      </c>
      <c r="W6" s="972" t="s">
        <v>1091</v>
      </c>
      <c r="X6" s="972" t="s">
        <v>1092</v>
      </c>
      <c r="Y6" s="972" t="s">
        <v>1093</v>
      </c>
      <c r="Z6" s="972" t="s">
        <v>1094</v>
      </c>
      <c r="AA6" s="972" t="s">
        <v>1095</v>
      </c>
      <c r="AB6" s="972" t="s">
        <v>1096</v>
      </c>
      <c r="AC6" s="972" t="s">
        <v>1097</v>
      </c>
      <c r="AD6" s="972" t="s">
        <v>1098</v>
      </c>
      <c r="AE6" s="972" t="s">
        <v>1099</v>
      </c>
      <c r="AF6" s="972" t="s">
        <v>1100</v>
      </c>
      <c r="AG6" s="972" t="s">
        <v>1101</v>
      </c>
      <c r="AH6" s="972" t="s">
        <v>1102</v>
      </c>
      <c r="AI6" s="972" t="s">
        <v>1103</v>
      </c>
      <c r="AJ6" s="972" t="s">
        <v>1104</v>
      </c>
      <c r="AK6" s="972" t="s">
        <v>1105</v>
      </c>
      <c r="AL6" s="972" t="s">
        <v>1106</v>
      </c>
      <c r="AM6" s="972" t="s">
        <v>1107</v>
      </c>
      <c r="AN6" s="972" t="s">
        <v>1108</v>
      </c>
      <c r="AO6" s="972" t="s">
        <v>1109</v>
      </c>
      <c r="AP6" s="972" t="s">
        <v>1110</v>
      </c>
      <c r="AQ6" s="972" t="s">
        <v>1217</v>
      </c>
      <c r="AR6" s="972" t="s">
        <v>1111</v>
      </c>
      <c r="AS6" s="972" t="s">
        <v>1112</v>
      </c>
      <c r="AT6" s="972" t="s">
        <v>1113</v>
      </c>
      <c r="AU6" s="972" t="s">
        <v>1114</v>
      </c>
      <c r="AV6" s="972" t="s">
        <v>1115</v>
      </c>
      <c r="AW6" s="972" t="s">
        <v>1116</v>
      </c>
      <c r="AX6" s="972" t="s">
        <v>1117</v>
      </c>
      <c r="AY6" s="972" t="s">
        <v>1118</v>
      </c>
      <c r="AZ6" s="972" t="s">
        <v>1119</v>
      </c>
      <c r="BA6" s="972" t="s">
        <v>1120</v>
      </c>
      <c r="BB6" s="972" t="s">
        <v>1121</v>
      </c>
      <c r="BC6" s="972" t="s">
        <v>1122</v>
      </c>
      <c r="BD6" s="972" t="s">
        <v>1123</v>
      </c>
      <c r="BE6" s="972" t="s">
        <v>1124</v>
      </c>
      <c r="BF6" s="972" t="s">
        <v>1125</v>
      </c>
      <c r="BG6" s="972" t="s">
        <v>1126</v>
      </c>
      <c r="BH6" s="972" t="s">
        <v>1127</v>
      </c>
      <c r="BI6" s="972" t="s">
        <v>1128</v>
      </c>
      <c r="BJ6" s="972" t="s">
        <v>1129</v>
      </c>
      <c r="BK6" s="972" t="s">
        <v>1130</v>
      </c>
      <c r="BL6" s="972" t="s">
        <v>1131</v>
      </c>
      <c r="BM6" s="972" t="s">
        <v>1132</v>
      </c>
      <c r="BN6" s="972" t="s">
        <v>1133</v>
      </c>
      <c r="BO6" s="972" t="s">
        <v>1134</v>
      </c>
      <c r="BP6" s="972" t="s">
        <v>1135</v>
      </c>
      <c r="BQ6" s="972" t="s">
        <v>1136</v>
      </c>
      <c r="BR6" s="972" t="s">
        <v>1218</v>
      </c>
      <c r="BS6" s="972" t="s">
        <v>1219</v>
      </c>
      <c r="BT6" s="972" t="s">
        <v>1220</v>
      </c>
      <c r="BU6" s="972" t="s">
        <v>1221</v>
      </c>
      <c r="BV6" s="972" t="s">
        <v>1222</v>
      </c>
      <c r="BW6" s="972" t="s">
        <v>1223</v>
      </c>
      <c r="BX6" s="972" t="s">
        <v>1224</v>
      </c>
      <c r="BY6" s="972" t="s">
        <v>1225</v>
      </c>
      <c r="BZ6" s="972" t="s">
        <v>1226</v>
      </c>
      <c r="CA6" s="972" t="s">
        <v>1227</v>
      </c>
      <c r="CB6" s="972" t="s">
        <v>1228</v>
      </c>
      <c r="CC6" s="972" t="s">
        <v>1229</v>
      </c>
      <c r="CD6" s="972" t="s">
        <v>1230</v>
      </c>
      <c r="CE6" s="972" t="s">
        <v>1231</v>
      </c>
      <c r="CF6" s="972" t="s">
        <v>1232</v>
      </c>
      <c r="CG6" s="972" t="s">
        <v>1233</v>
      </c>
      <c r="CH6" s="972" t="s">
        <v>1234</v>
      </c>
      <c r="CI6" s="972" t="s">
        <v>1235</v>
      </c>
      <c r="CJ6" s="972" t="s">
        <v>1236</v>
      </c>
      <c r="CK6" s="972" t="s">
        <v>1237</v>
      </c>
      <c r="CL6" s="972" t="s">
        <v>1238</v>
      </c>
      <c r="CM6" s="972" t="s">
        <v>1239</v>
      </c>
      <c r="CN6" s="972" t="s">
        <v>1137</v>
      </c>
      <c r="CO6" s="972" t="s">
        <v>1240</v>
      </c>
      <c r="CP6" s="972" t="s">
        <v>1241</v>
      </c>
      <c r="CQ6" s="972" t="s">
        <v>1242</v>
      </c>
      <c r="CR6" s="972" t="s">
        <v>1243</v>
      </c>
      <c r="CS6" s="972" t="s">
        <v>1244</v>
      </c>
      <c r="CT6" s="972" t="s">
        <v>1245</v>
      </c>
      <c r="CU6" s="972" t="s">
        <v>1246</v>
      </c>
      <c r="CV6" s="972" t="s">
        <v>1247</v>
      </c>
      <c r="CW6" s="972" t="s">
        <v>1248</v>
      </c>
      <c r="CX6" s="972" t="s">
        <v>1249</v>
      </c>
      <c r="CY6" s="972" t="s">
        <v>1138</v>
      </c>
      <c r="CZ6" s="1329"/>
      <c r="DA6" s="1329"/>
      <c r="DB6" s="1329"/>
      <c r="DC6" s="972" t="s">
        <v>1208</v>
      </c>
      <c r="DD6" s="972" t="s">
        <v>1209</v>
      </c>
      <c r="DE6" s="972" t="s">
        <v>1210</v>
      </c>
      <c r="DF6" s="972" t="s">
        <v>1211</v>
      </c>
      <c r="DG6" s="972" t="s">
        <v>1212</v>
      </c>
      <c r="DH6" s="972" t="s">
        <v>1213</v>
      </c>
      <c r="DI6" s="972" t="s">
        <v>1214</v>
      </c>
      <c r="DJ6" s="972" t="s">
        <v>1215</v>
      </c>
      <c r="DK6" s="972" t="s">
        <v>1216</v>
      </c>
      <c r="DL6" s="972" t="s">
        <v>1082</v>
      </c>
      <c r="DM6" s="972" t="s">
        <v>1083</v>
      </c>
      <c r="DN6" s="972" t="s">
        <v>1084</v>
      </c>
      <c r="DO6" s="972" t="s">
        <v>1085</v>
      </c>
      <c r="DP6" s="972" t="s">
        <v>1086</v>
      </c>
      <c r="DQ6" s="972" t="s">
        <v>1087</v>
      </c>
      <c r="DR6" s="972" t="s">
        <v>1088</v>
      </c>
      <c r="DS6" s="972" t="s">
        <v>1089</v>
      </c>
      <c r="DT6" s="972" t="s">
        <v>1090</v>
      </c>
      <c r="DU6" s="972" t="s">
        <v>1091</v>
      </c>
      <c r="DV6" s="972" t="s">
        <v>1092</v>
      </c>
      <c r="DW6" s="972" t="s">
        <v>1093</v>
      </c>
      <c r="DX6" s="972" t="s">
        <v>1094</v>
      </c>
      <c r="DY6" s="972" t="s">
        <v>1095</v>
      </c>
      <c r="DZ6" s="972" t="s">
        <v>1096</v>
      </c>
      <c r="EA6" s="972" t="s">
        <v>1097</v>
      </c>
      <c r="EB6" s="972" t="s">
        <v>1098</v>
      </c>
      <c r="EC6" s="972" t="s">
        <v>1099</v>
      </c>
      <c r="ED6" s="972" t="s">
        <v>1100</v>
      </c>
      <c r="EE6" s="972" t="s">
        <v>1101</v>
      </c>
      <c r="EF6" s="972" t="s">
        <v>1102</v>
      </c>
      <c r="EG6" s="972" t="s">
        <v>1103</v>
      </c>
      <c r="EH6" s="972" t="s">
        <v>1104</v>
      </c>
      <c r="EI6" s="972" t="s">
        <v>1105</v>
      </c>
      <c r="EJ6" s="972" t="s">
        <v>1106</v>
      </c>
      <c r="EK6" s="972" t="s">
        <v>1107</v>
      </c>
      <c r="EL6" s="972" t="s">
        <v>1108</v>
      </c>
      <c r="EM6" s="972" t="s">
        <v>1109</v>
      </c>
      <c r="EN6" s="972" t="s">
        <v>1110</v>
      </c>
      <c r="EO6" s="972" t="s">
        <v>1217</v>
      </c>
      <c r="EP6" s="972" t="s">
        <v>1111</v>
      </c>
      <c r="EQ6" s="972" t="s">
        <v>1112</v>
      </c>
      <c r="ER6" s="972" t="s">
        <v>1113</v>
      </c>
      <c r="ES6" s="972" t="s">
        <v>1114</v>
      </c>
      <c r="ET6" s="972" t="s">
        <v>1115</v>
      </c>
      <c r="EU6" s="972" t="s">
        <v>1116</v>
      </c>
      <c r="EV6" s="972" t="s">
        <v>1117</v>
      </c>
      <c r="EW6" s="972" t="s">
        <v>1118</v>
      </c>
      <c r="EX6" s="972" t="s">
        <v>1119</v>
      </c>
      <c r="EY6" s="972" t="s">
        <v>1120</v>
      </c>
      <c r="EZ6" s="972" t="s">
        <v>1121</v>
      </c>
      <c r="FA6" s="972" t="s">
        <v>1122</v>
      </c>
      <c r="FB6" s="972" t="s">
        <v>1123</v>
      </c>
      <c r="FC6" s="972" t="s">
        <v>1124</v>
      </c>
      <c r="FD6" s="972" t="s">
        <v>1125</v>
      </c>
      <c r="FE6" s="972" t="s">
        <v>1126</v>
      </c>
      <c r="FF6" s="972" t="s">
        <v>1127</v>
      </c>
      <c r="FG6" s="972" t="s">
        <v>1128</v>
      </c>
      <c r="FH6" s="972" t="s">
        <v>1129</v>
      </c>
      <c r="FI6" s="972" t="s">
        <v>1130</v>
      </c>
      <c r="FJ6" s="972" t="s">
        <v>1131</v>
      </c>
      <c r="FK6" s="972" t="s">
        <v>1132</v>
      </c>
      <c r="FL6" s="972" t="s">
        <v>1133</v>
      </c>
      <c r="FM6" s="972" t="s">
        <v>1134</v>
      </c>
      <c r="FN6" s="972" t="s">
        <v>1135</v>
      </c>
      <c r="FO6" s="972" t="s">
        <v>1136</v>
      </c>
      <c r="FP6" s="972" t="s">
        <v>1218</v>
      </c>
      <c r="FQ6" s="972" t="s">
        <v>1219</v>
      </c>
      <c r="FR6" s="972" t="s">
        <v>1220</v>
      </c>
      <c r="FS6" s="972" t="s">
        <v>1221</v>
      </c>
      <c r="FT6" s="972" t="s">
        <v>1222</v>
      </c>
      <c r="FU6" s="972" t="s">
        <v>1223</v>
      </c>
      <c r="FV6" s="972" t="s">
        <v>1224</v>
      </c>
      <c r="FW6" s="972" t="s">
        <v>1225</v>
      </c>
      <c r="FX6" s="972" t="s">
        <v>1226</v>
      </c>
      <c r="FY6" s="972" t="s">
        <v>1227</v>
      </c>
      <c r="FZ6" s="972" t="s">
        <v>1228</v>
      </c>
      <c r="GA6" s="972" t="s">
        <v>1229</v>
      </c>
      <c r="GB6" s="972" t="s">
        <v>1230</v>
      </c>
      <c r="GC6" s="972" t="s">
        <v>1231</v>
      </c>
      <c r="GD6" s="972" t="s">
        <v>1232</v>
      </c>
      <c r="GE6" s="972" t="s">
        <v>1233</v>
      </c>
      <c r="GF6" s="972" t="s">
        <v>1234</v>
      </c>
      <c r="GG6" s="972" t="s">
        <v>1235</v>
      </c>
      <c r="GH6" s="972" t="s">
        <v>1236</v>
      </c>
      <c r="GI6" s="972" t="s">
        <v>1237</v>
      </c>
      <c r="GJ6" s="972" t="s">
        <v>1238</v>
      </c>
      <c r="GK6" s="972" t="s">
        <v>1239</v>
      </c>
      <c r="GL6" s="972" t="s">
        <v>1137</v>
      </c>
      <c r="GM6" s="972" t="s">
        <v>1240</v>
      </c>
      <c r="GN6" s="972" t="s">
        <v>1241</v>
      </c>
      <c r="GO6" s="972" t="s">
        <v>1242</v>
      </c>
      <c r="GP6" s="972" t="s">
        <v>1243</v>
      </c>
      <c r="GQ6" s="972" t="s">
        <v>1244</v>
      </c>
      <c r="GR6" s="972" t="s">
        <v>1245</v>
      </c>
      <c r="GS6" s="972" t="s">
        <v>1246</v>
      </c>
      <c r="GT6" s="972" t="s">
        <v>1247</v>
      </c>
      <c r="GU6" s="972" t="s">
        <v>1248</v>
      </c>
      <c r="GV6" s="972" t="s">
        <v>1249</v>
      </c>
      <c r="GW6" s="972" t="s">
        <v>1138</v>
      </c>
      <c r="GX6" s="1329"/>
      <c r="GY6" s="1329"/>
      <c r="GZ6" s="1329"/>
      <c r="HA6" s="972" t="s">
        <v>1208</v>
      </c>
      <c r="HB6" s="972" t="s">
        <v>1209</v>
      </c>
      <c r="HC6" s="972" t="s">
        <v>1210</v>
      </c>
      <c r="HD6" s="972" t="s">
        <v>1211</v>
      </c>
      <c r="HE6" s="972" t="s">
        <v>1212</v>
      </c>
      <c r="HF6" s="972" t="s">
        <v>1213</v>
      </c>
      <c r="HG6" s="972" t="s">
        <v>1214</v>
      </c>
      <c r="HH6" s="972" t="s">
        <v>1215</v>
      </c>
      <c r="HI6" s="972" t="s">
        <v>1216</v>
      </c>
      <c r="HJ6" s="972" t="s">
        <v>1082</v>
      </c>
      <c r="HK6" s="972" t="s">
        <v>1083</v>
      </c>
      <c r="HL6" s="972" t="s">
        <v>1084</v>
      </c>
      <c r="HM6" s="972" t="s">
        <v>1085</v>
      </c>
      <c r="HN6" s="972" t="s">
        <v>1086</v>
      </c>
      <c r="HO6" s="972" t="s">
        <v>1087</v>
      </c>
      <c r="HP6" s="972" t="s">
        <v>1088</v>
      </c>
      <c r="HQ6" s="972" t="s">
        <v>1089</v>
      </c>
      <c r="HR6" s="972" t="s">
        <v>1090</v>
      </c>
      <c r="HS6" s="972" t="s">
        <v>1091</v>
      </c>
      <c r="HT6" s="972" t="s">
        <v>1092</v>
      </c>
      <c r="HU6" s="972" t="s">
        <v>1093</v>
      </c>
      <c r="HV6" s="972" t="s">
        <v>1094</v>
      </c>
      <c r="HW6" s="972" t="s">
        <v>1095</v>
      </c>
      <c r="HX6" s="972" t="s">
        <v>1096</v>
      </c>
      <c r="HY6" s="972" t="s">
        <v>1097</v>
      </c>
      <c r="HZ6" s="972" t="s">
        <v>1098</v>
      </c>
      <c r="IA6" s="972" t="s">
        <v>1099</v>
      </c>
      <c r="IB6" s="972" t="s">
        <v>1100</v>
      </c>
      <c r="IC6" s="972" t="s">
        <v>1101</v>
      </c>
      <c r="ID6" s="972" t="s">
        <v>1102</v>
      </c>
      <c r="IE6" s="972" t="s">
        <v>1103</v>
      </c>
      <c r="IF6" s="972" t="s">
        <v>1104</v>
      </c>
      <c r="IG6" s="972" t="s">
        <v>1105</v>
      </c>
      <c r="IH6" s="972" t="s">
        <v>1106</v>
      </c>
      <c r="II6" s="972" t="s">
        <v>1107</v>
      </c>
      <c r="IJ6" s="972" t="s">
        <v>1108</v>
      </c>
      <c r="IK6" s="972" t="s">
        <v>1109</v>
      </c>
      <c r="IL6" s="972" t="s">
        <v>1110</v>
      </c>
      <c r="IM6" s="972" t="s">
        <v>1217</v>
      </c>
      <c r="IN6" s="972" t="s">
        <v>1111</v>
      </c>
      <c r="IO6" s="972" t="s">
        <v>1112</v>
      </c>
      <c r="IP6" s="972" t="s">
        <v>1113</v>
      </c>
      <c r="IQ6" s="972" t="s">
        <v>1114</v>
      </c>
      <c r="IR6" s="972" t="s">
        <v>1115</v>
      </c>
      <c r="IS6" s="972" t="s">
        <v>1116</v>
      </c>
      <c r="IT6" s="972" t="s">
        <v>1117</v>
      </c>
      <c r="IU6" s="972" t="s">
        <v>1118</v>
      </c>
      <c r="IV6" s="972" t="s">
        <v>1119</v>
      </c>
      <c r="IW6" s="972" t="s">
        <v>1120</v>
      </c>
      <c r="IX6" s="972" t="s">
        <v>1121</v>
      </c>
      <c r="IY6" s="972" t="s">
        <v>1122</v>
      </c>
      <c r="IZ6" s="972" t="s">
        <v>1123</v>
      </c>
      <c r="JA6" s="972" t="s">
        <v>1124</v>
      </c>
      <c r="JB6" s="972" t="s">
        <v>1125</v>
      </c>
      <c r="JC6" s="972" t="s">
        <v>1126</v>
      </c>
      <c r="JD6" s="972" t="s">
        <v>1127</v>
      </c>
      <c r="JE6" s="972" t="s">
        <v>1128</v>
      </c>
      <c r="JF6" s="972" t="s">
        <v>1129</v>
      </c>
      <c r="JG6" s="972" t="s">
        <v>1130</v>
      </c>
      <c r="JH6" s="972" t="s">
        <v>1131</v>
      </c>
      <c r="JI6" s="972" t="s">
        <v>1132</v>
      </c>
      <c r="JJ6" s="972" t="s">
        <v>1133</v>
      </c>
      <c r="JK6" s="972" t="s">
        <v>1134</v>
      </c>
      <c r="JL6" s="972" t="s">
        <v>1135</v>
      </c>
      <c r="JM6" s="972" t="s">
        <v>1136</v>
      </c>
      <c r="JN6" s="972" t="s">
        <v>1218</v>
      </c>
      <c r="JO6" s="972" t="s">
        <v>1219</v>
      </c>
      <c r="JP6" s="972" t="s">
        <v>1220</v>
      </c>
      <c r="JQ6" s="972" t="s">
        <v>1221</v>
      </c>
      <c r="JR6" s="972" t="s">
        <v>1222</v>
      </c>
      <c r="JS6" s="972" t="s">
        <v>1223</v>
      </c>
      <c r="JT6" s="972" t="s">
        <v>1224</v>
      </c>
      <c r="JU6" s="972" t="s">
        <v>1225</v>
      </c>
      <c r="JV6" s="972" t="s">
        <v>1226</v>
      </c>
      <c r="JW6" s="972" t="s">
        <v>1227</v>
      </c>
      <c r="JX6" s="972" t="s">
        <v>1228</v>
      </c>
      <c r="JY6" s="972" t="s">
        <v>1229</v>
      </c>
      <c r="JZ6" s="972" t="s">
        <v>1230</v>
      </c>
      <c r="KA6" s="972" t="s">
        <v>1231</v>
      </c>
      <c r="KB6" s="972" t="s">
        <v>1232</v>
      </c>
      <c r="KC6" s="972" t="s">
        <v>1233</v>
      </c>
      <c r="KD6" s="972" t="s">
        <v>1234</v>
      </c>
      <c r="KE6" s="972" t="s">
        <v>1235</v>
      </c>
      <c r="KF6" s="972" t="s">
        <v>1236</v>
      </c>
      <c r="KG6" s="972" t="s">
        <v>1237</v>
      </c>
      <c r="KH6" s="972" t="s">
        <v>1238</v>
      </c>
      <c r="KI6" s="972" t="s">
        <v>1239</v>
      </c>
      <c r="KJ6" s="972" t="s">
        <v>1137</v>
      </c>
      <c r="KK6" s="972" t="s">
        <v>1240</v>
      </c>
      <c r="KL6" s="972" t="s">
        <v>1241</v>
      </c>
      <c r="KM6" s="972" t="s">
        <v>1242</v>
      </c>
      <c r="KN6" s="972" t="s">
        <v>1243</v>
      </c>
      <c r="KO6" s="972" t="s">
        <v>1244</v>
      </c>
      <c r="KP6" s="972" t="s">
        <v>1245</v>
      </c>
      <c r="KQ6" s="972" t="s">
        <v>1246</v>
      </c>
      <c r="KR6" s="972" t="s">
        <v>1247</v>
      </c>
      <c r="KS6" s="972" t="s">
        <v>1248</v>
      </c>
      <c r="KT6" s="972" t="s">
        <v>1249</v>
      </c>
      <c r="KU6" s="972" t="s">
        <v>1138</v>
      </c>
      <c r="KV6" s="1329"/>
      <c r="KW6" s="1329"/>
      <c r="KX6" s="1329"/>
      <c r="KY6" s="972" t="s">
        <v>1208</v>
      </c>
      <c r="KZ6" s="972" t="s">
        <v>1209</v>
      </c>
      <c r="LA6" s="972" t="s">
        <v>1210</v>
      </c>
      <c r="LB6" s="972" t="s">
        <v>1211</v>
      </c>
      <c r="LC6" s="972" t="s">
        <v>1212</v>
      </c>
      <c r="LD6" s="972" t="s">
        <v>1213</v>
      </c>
      <c r="LE6" s="972" t="s">
        <v>1214</v>
      </c>
      <c r="LF6" s="972" t="s">
        <v>1215</v>
      </c>
      <c r="LG6" s="972" t="s">
        <v>1216</v>
      </c>
      <c r="LH6" s="972" t="s">
        <v>1082</v>
      </c>
      <c r="LI6" s="972" t="s">
        <v>1083</v>
      </c>
      <c r="LJ6" s="972" t="s">
        <v>1084</v>
      </c>
      <c r="LK6" s="972" t="s">
        <v>1085</v>
      </c>
      <c r="LL6" s="972" t="s">
        <v>1086</v>
      </c>
      <c r="LM6" s="972" t="s">
        <v>1087</v>
      </c>
      <c r="LN6" s="972" t="s">
        <v>1088</v>
      </c>
      <c r="LO6" s="972" t="s">
        <v>1089</v>
      </c>
      <c r="LP6" s="972" t="s">
        <v>1090</v>
      </c>
      <c r="LQ6" s="972" t="s">
        <v>1091</v>
      </c>
      <c r="LR6" s="972" t="s">
        <v>1092</v>
      </c>
      <c r="LS6" s="972" t="s">
        <v>1093</v>
      </c>
      <c r="LT6" s="972" t="s">
        <v>1094</v>
      </c>
      <c r="LU6" s="972" t="s">
        <v>1095</v>
      </c>
      <c r="LV6" s="972" t="s">
        <v>1096</v>
      </c>
      <c r="LW6" s="972" t="s">
        <v>1097</v>
      </c>
      <c r="LX6" s="972" t="s">
        <v>1098</v>
      </c>
      <c r="LY6" s="972" t="s">
        <v>1099</v>
      </c>
      <c r="LZ6" s="972" t="s">
        <v>1100</v>
      </c>
      <c r="MA6" s="972" t="s">
        <v>1101</v>
      </c>
      <c r="MB6" s="972" t="s">
        <v>1102</v>
      </c>
      <c r="MC6" s="972" t="s">
        <v>1103</v>
      </c>
      <c r="MD6" s="972" t="s">
        <v>1104</v>
      </c>
      <c r="ME6" s="972" t="s">
        <v>1105</v>
      </c>
      <c r="MF6" s="972" t="s">
        <v>1106</v>
      </c>
      <c r="MG6" s="972" t="s">
        <v>1107</v>
      </c>
      <c r="MH6" s="972" t="s">
        <v>1108</v>
      </c>
      <c r="MI6" s="972" t="s">
        <v>1109</v>
      </c>
      <c r="MJ6" s="972" t="s">
        <v>1110</v>
      </c>
      <c r="MK6" s="972" t="s">
        <v>1217</v>
      </c>
      <c r="ML6" s="972" t="s">
        <v>1111</v>
      </c>
      <c r="MM6" s="972" t="s">
        <v>1112</v>
      </c>
      <c r="MN6" s="972" t="s">
        <v>1113</v>
      </c>
      <c r="MO6" s="972" t="s">
        <v>1114</v>
      </c>
      <c r="MP6" s="972" t="s">
        <v>1115</v>
      </c>
      <c r="MQ6" s="972" t="s">
        <v>1116</v>
      </c>
      <c r="MR6" s="972" t="s">
        <v>1117</v>
      </c>
      <c r="MS6" s="972" t="s">
        <v>1118</v>
      </c>
      <c r="MT6" s="972" t="s">
        <v>1119</v>
      </c>
      <c r="MU6" s="972" t="s">
        <v>1120</v>
      </c>
      <c r="MV6" s="972" t="s">
        <v>1121</v>
      </c>
      <c r="MW6" s="972" t="s">
        <v>1122</v>
      </c>
      <c r="MX6" s="972" t="s">
        <v>1123</v>
      </c>
      <c r="MY6" s="972" t="s">
        <v>1124</v>
      </c>
      <c r="MZ6" s="972" t="s">
        <v>1125</v>
      </c>
      <c r="NA6" s="972" t="s">
        <v>1126</v>
      </c>
      <c r="NB6" s="972" t="s">
        <v>1127</v>
      </c>
      <c r="NC6" s="972" t="s">
        <v>1128</v>
      </c>
      <c r="ND6" s="972" t="s">
        <v>1129</v>
      </c>
      <c r="NE6" s="972" t="s">
        <v>1130</v>
      </c>
      <c r="NF6" s="972" t="s">
        <v>1131</v>
      </c>
      <c r="NG6" s="972" t="s">
        <v>1132</v>
      </c>
      <c r="NH6" s="972" t="s">
        <v>1133</v>
      </c>
      <c r="NI6" s="972" t="s">
        <v>1134</v>
      </c>
      <c r="NJ6" s="972" t="s">
        <v>1135</v>
      </c>
      <c r="NK6" s="972" t="s">
        <v>1136</v>
      </c>
      <c r="NL6" s="972" t="s">
        <v>1218</v>
      </c>
      <c r="NM6" s="972" t="s">
        <v>1219</v>
      </c>
      <c r="NN6" s="972" t="s">
        <v>1220</v>
      </c>
      <c r="NO6" s="972" t="s">
        <v>1221</v>
      </c>
      <c r="NP6" s="972" t="s">
        <v>1222</v>
      </c>
      <c r="NQ6" s="972" t="s">
        <v>1223</v>
      </c>
      <c r="NR6" s="972" t="s">
        <v>1224</v>
      </c>
      <c r="NS6" s="972" t="s">
        <v>1225</v>
      </c>
      <c r="NT6" s="972" t="s">
        <v>1226</v>
      </c>
      <c r="NU6" s="972" t="s">
        <v>1227</v>
      </c>
      <c r="NV6" s="972" t="s">
        <v>1228</v>
      </c>
      <c r="NW6" s="972" t="s">
        <v>1229</v>
      </c>
      <c r="NX6" s="972" t="s">
        <v>1230</v>
      </c>
      <c r="NY6" s="972" t="s">
        <v>1231</v>
      </c>
      <c r="NZ6" s="972" t="s">
        <v>1232</v>
      </c>
      <c r="OA6" s="972" t="s">
        <v>1233</v>
      </c>
      <c r="OB6" s="972" t="s">
        <v>1234</v>
      </c>
      <c r="OC6" s="972" t="s">
        <v>1235</v>
      </c>
      <c r="OD6" s="972" t="s">
        <v>1236</v>
      </c>
      <c r="OE6" s="972" t="s">
        <v>1237</v>
      </c>
      <c r="OF6" s="972" t="s">
        <v>1238</v>
      </c>
      <c r="OG6" s="972" t="s">
        <v>1239</v>
      </c>
      <c r="OH6" s="972" t="s">
        <v>1137</v>
      </c>
      <c r="OI6" s="972" t="s">
        <v>1240</v>
      </c>
      <c r="OJ6" s="972" t="s">
        <v>1241</v>
      </c>
      <c r="OK6" s="972" t="s">
        <v>1242</v>
      </c>
      <c r="OL6" s="972" t="s">
        <v>1243</v>
      </c>
      <c r="OM6" s="972" t="s">
        <v>1244</v>
      </c>
      <c r="ON6" s="972" t="s">
        <v>1245</v>
      </c>
      <c r="OO6" s="972" t="s">
        <v>1246</v>
      </c>
      <c r="OP6" s="972" t="s">
        <v>1247</v>
      </c>
      <c r="OQ6" s="972" t="s">
        <v>1248</v>
      </c>
      <c r="OR6" s="972" t="s">
        <v>1249</v>
      </c>
      <c r="OS6" s="972" t="s">
        <v>1138</v>
      </c>
      <c r="OT6" s="1329"/>
      <c r="OU6" s="1329"/>
      <c r="OV6" s="1329"/>
      <c r="OW6" s="972" t="s">
        <v>1208</v>
      </c>
      <c r="OX6" s="972" t="s">
        <v>1209</v>
      </c>
      <c r="OY6" s="972" t="s">
        <v>1210</v>
      </c>
      <c r="OZ6" s="972" t="s">
        <v>1211</v>
      </c>
      <c r="PA6" s="972" t="s">
        <v>1212</v>
      </c>
      <c r="PB6" s="972" t="s">
        <v>1213</v>
      </c>
      <c r="PC6" s="972" t="s">
        <v>1214</v>
      </c>
      <c r="PD6" s="972" t="s">
        <v>1215</v>
      </c>
      <c r="PE6" s="972" t="s">
        <v>1216</v>
      </c>
      <c r="PF6" s="972" t="s">
        <v>1082</v>
      </c>
      <c r="PG6" s="972" t="s">
        <v>1083</v>
      </c>
      <c r="PH6" s="972" t="s">
        <v>1084</v>
      </c>
      <c r="PI6" s="972" t="s">
        <v>1085</v>
      </c>
      <c r="PJ6" s="972" t="s">
        <v>1086</v>
      </c>
      <c r="PK6" s="972" t="s">
        <v>1087</v>
      </c>
      <c r="PL6" s="972" t="s">
        <v>1088</v>
      </c>
      <c r="PM6" s="972" t="s">
        <v>1089</v>
      </c>
      <c r="PN6" s="972" t="s">
        <v>1090</v>
      </c>
      <c r="PO6" s="972" t="s">
        <v>1091</v>
      </c>
      <c r="PP6" s="972" t="s">
        <v>1092</v>
      </c>
      <c r="PQ6" s="972" t="s">
        <v>1093</v>
      </c>
      <c r="PR6" s="972" t="s">
        <v>1094</v>
      </c>
      <c r="PS6" s="972" t="s">
        <v>1095</v>
      </c>
      <c r="PT6" s="972" t="s">
        <v>1096</v>
      </c>
      <c r="PU6" s="972" t="s">
        <v>1097</v>
      </c>
      <c r="PV6" s="972" t="s">
        <v>1098</v>
      </c>
      <c r="PW6" s="972" t="s">
        <v>1099</v>
      </c>
      <c r="PX6" s="972" t="s">
        <v>1100</v>
      </c>
      <c r="PY6" s="972" t="s">
        <v>1101</v>
      </c>
      <c r="PZ6" s="972" t="s">
        <v>1102</v>
      </c>
      <c r="QA6" s="972" t="s">
        <v>1103</v>
      </c>
      <c r="QB6" s="972" t="s">
        <v>1104</v>
      </c>
      <c r="QC6" s="972" t="s">
        <v>1105</v>
      </c>
      <c r="QD6" s="972" t="s">
        <v>1106</v>
      </c>
      <c r="QE6" s="972" t="s">
        <v>1107</v>
      </c>
      <c r="QF6" s="972" t="s">
        <v>1108</v>
      </c>
      <c r="QG6" s="972" t="s">
        <v>1109</v>
      </c>
      <c r="QH6" s="972" t="s">
        <v>1110</v>
      </c>
      <c r="QI6" s="972" t="s">
        <v>1217</v>
      </c>
      <c r="QJ6" s="972" t="s">
        <v>1111</v>
      </c>
      <c r="QK6" s="972" t="s">
        <v>1112</v>
      </c>
      <c r="QL6" s="972" t="s">
        <v>1113</v>
      </c>
      <c r="QM6" s="972" t="s">
        <v>1114</v>
      </c>
      <c r="QN6" s="972" t="s">
        <v>1115</v>
      </c>
      <c r="QO6" s="972" t="s">
        <v>1116</v>
      </c>
      <c r="QP6" s="972" t="s">
        <v>1117</v>
      </c>
      <c r="QQ6" s="972" t="s">
        <v>1118</v>
      </c>
      <c r="QR6" s="972" t="s">
        <v>1119</v>
      </c>
      <c r="QS6" s="972" t="s">
        <v>1120</v>
      </c>
      <c r="QT6" s="972" t="s">
        <v>1121</v>
      </c>
      <c r="QU6" s="972" t="s">
        <v>1122</v>
      </c>
      <c r="QV6" s="972" t="s">
        <v>1123</v>
      </c>
      <c r="QW6" s="972" t="s">
        <v>1124</v>
      </c>
      <c r="QX6" s="972" t="s">
        <v>1125</v>
      </c>
      <c r="QY6" s="972" t="s">
        <v>1126</v>
      </c>
      <c r="QZ6" s="972" t="s">
        <v>1127</v>
      </c>
      <c r="RA6" s="972" t="s">
        <v>1128</v>
      </c>
      <c r="RB6" s="972" t="s">
        <v>1129</v>
      </c>
      <c r="RC6" s="972" t="s">
        <v>1130</v>
      </c>
      <c r="RD6" s="972" t="s">
        <v>1131</v>
      </c>
      <c r="RE6" s="972" t="s">
        <v>1132</v>
      </c>
      <c r="RF6" s="972" t="s">
        <v>1133</v>
      </c>
      <c r="RG6" s="972" t="s">
        <v>1134</v>
      </c>
      <c r="RH6" s="972" t="s">
        <v>1135</v>
      </c>
      <c r="RI6" s="972" t="s">
        <v>1136</v>
      </c>
      <c r="RJ6" s="972" t="s">
        <v>1218</v>
      </c>
      <c r="RK6" s="972" t="s">
        <v>1219</v>
      </c>
      <c r="RL6" s="972" t="s">
        <v>1220</v>
      </c>
      <c r="RM6" s="972" t="s">
        <v>1221</v>
      </c>
      <c r="RN6" s="972" t="s">
        <v>1222</v>
      </c>
      <c r="RO6" s="972" t="s">
        <v>1223</v>
      </c>
      <c r="RP6" s="972" t="s">
        <v>1224</v>
      </c>
      <c r="RQ6" s="972" t="s">
        <v>1225</v>
      </c>
      <c r="RR6" s="972" t="s">
        <v>1226</v>
      </c>
      <c r="RS6" s="972" t="s">
        <v>1227</v>
      </c>
      <c r="RT6" s="972" t="s">
        <v>1228</v>
      </c>
      <c r="RU6" s="972" t="s">
        <v>1229</v>
      </c>
      <c r="RV6" s="972" t="s">
        <v>1230</v>
      </c>
      <c r="RW6" s="972" t="s">
        <v>1231</v>
      </c>
      <c r="RX6" s="972" t="s">
        <v>1232</v>
      </c>
      <c r="RY6" s="972" t="s">
        <v>1233</v>
      </c>
      <c r="RZ6" s="972" t="s">
        <v>1234</v>
      </c>
      <c r="SA6" s="972" t="s">
        <v>1235</v>
      </c>
      <c r="SB6" s="972" t="s">
        <v>1236</v>
      </c>
      <c r="SC6" s="972" t="s">
        <v>1237</v>
      </c>
      <c r="SD6" s="972" t="s">
        <v>1238</v>
      </c>
      <c r="SE6" s="972" t="s">
        <v>1239</v>
      </c>
      <c r="SF6" s="972" t="s">
        <v>1137</v>
      </c>
      <c r="SG6" s="972" t="s">
        <v>1240</v>
      </c>
      <c r="SH6" s="972" t="s">
        <v>1241</v>
      </c>
      <c r="SI6" s="972" t="s">
        <v>1242</v>
      </c>
      <c r="SJ6" s="972" t="s">
        <v>1243</v>
      </c>
      <c r="SK6" s="972" t="s">
        <v>1244</v>
      </c>
      <c r="SL6" s="972" t="s">
        <v>1245</v>
      </c>
      <c r="SM6" s="972" t="s">
        <v>1246</v>
      </c>
      <c r="SN6" s="972" t="s">
        <v>1247</v>
      </c>
      <c r="SO6" s="972" t="s">
        <v>1248</v>
      </c>
      <c r="SP6" s="972" t="s">
        <v>1249</v>
      </c>
      <c r="SQ6" s="972" t="s">
        <v>1138</v>
      </c>
      <c r="SR6" s="1329"/>
      <c r="SS6" s="1329"/>
      <c r="ST6" s="1329"/>
      <c r="SU6" s="972" t="s">
        <v>1208</v>
      </c>
      <c r="SV6" s="972" t="s">
        <v>1209</v>
      </c>
      <c r="SW6" s="972" t="s">
        <v>1210</v>
      </c>
      <c r="SX6" s="972" t="s">
        <v>1211</v>
      </c>
      <c r="SY6" s="972" t="s">
        <v>1212</v>
      </c>
      <c r="SZ6" s="972" t="s">
        <v>1213</v>
      </c>
      <c r="TA6" s="972" t="s">
        <v>1214</v>
      </c>
      <c r="TB6" s="972" t="s">
        <v>1215</v>
      </c>
      <c r="TC6" s="972" t="s">
        <v>1216</v>
      </c>
      <c r="TD6" s="972" t="s">
        <v>1082</v>
      </c>
      <c r="TE6" s="972" t="s">
        <v>1083</v>
      </c>
      <c r="TF6" s="972" t="s">
        <v>1084</v>
      </c>
      <c r="TG6" s="972" t="s">
        <v>1085</v>
      </c>
      <c r="TH6" s="972" t="s">
        <v>1086</v>
      </c>
      <c r="TI6" s="972" t="s">
        <v>1087</v>
      </c>
      <c r="TJ6" s="972" t="s">
        <v>1088</v>
      </c>
      <c r="TK6" s="972" t="s">
        <v>1089</v>
      </c>
      <c r="TL6" s="972" t="s">
        <v>1090</v>
      </c>
      <c r="TM6" s="972" t="s">
        <v>1091</v>
      </c>
      <c r="TN6" s="972" t="s">
        <v>1092</v>
      </c>
      <c r="TO6" s="972" t="s">
        <v>1093</v>
      </c>
      <c r="TP6" s="972" t="s">
        <v>1094</v>
      </c>
      <c r="TQ6" s="972" t="s">
        <v>1095</v>
      </c>
      <c r="TR6" s="972" t="s">
        <v>1096</v>
      </c>
      <c r="TS6" s="972" t="s">
        <v>1097</v>
      </c>
      <c r="TT6" s="972" t="s">
        <v>1098</v>
      </c>
      <c r="TU6" s="972" t="s">
        <v>1099</v>
      </c>
      <c r="TV6" s="972" t="s">
        <v>1100</v>
      </c>
      <c r="TW6" s="972" t="s">
        <v>1101</v>
      </c>
      <c r="TX6" s="972" t="s">
        <v>1102</v>
      </c>
      <c r="TY6" s="972" t="s">
        <v>1103</v>
      </c>
      <c r="TZ6" s="972" t="s">
        <v>1104</v>
      </c>
      <c r="UA6" s="972" t="s">
        <v>1105</v>
      </c>
      <c r="UB6" s="972" t="s">
        <v>1106</v>
      </c>
      <c r="UC6" s="972" t="s">
        <v>1107</v>
      </c>
      <c r="UD6" s="972" t="s">
        <v>1108</v>
      </c>
      <c r="UE6" s="972" t="s">
        <v>1109</v>
      </c>
      <c r="UF6" s="972" t="s">
        <v>1110</v>
      </c>
      <c r="UG6" s="972" t="s">
        <v>1217</v>
      </c>
      <c r="UH6" s="972" t="s">
        <v>1111</v>
      </c>
      <c r="UI6" s="972" t="s">
        <v>1112</v>
      </c>
      <c r="UJ6" s="972" t="s">
        <v>1113</v>
      </c>
      <c r="UK6" s="972" t="s">
        <v>1114</v>
      </c>
      <c r="UL6" s="972" t="s">
        <v>1115</v>
      </c>
      <c r="UM6" s="972" t="s">
        <v>1116</v>
      </c>
      <c r="UN6" s="972" t="s">
        <v>1117</v>
      </c>
      <c r="UO6" s="972" t="s">
        <v>1118</v>
      </c>
      <c r="UP6" s="972" t="s">
        <v>1119</v>
      </c>
      <c r="UQ6" s="972" t="s">
        <v>1120</v>
      </c>
      <c r="UR6" s="972" t="s">
        <v>1121</v>
      </c>
      <c r="US6" s="972" t="s">
        <v>1122</v>
      </c>
      <c r="UT6" s="972" t="s">
        <v>1123</v>
      </c>
      <c r="UU6" s="972" t="s">
        <v>1124</v>
      </c>
      <c r="UV6" s="972" t="s">
        <v>1125</v>
      </c>
      <c r="UW6" s="972" t="s">
        <v>1126</v>
      </c>
      <c r="UX6" s="972" t="s">
        <v>1127</v>
      </c>
      <c r="UY6" s="972" t="s">
        <v>1128</v>
      </c>
      <c r="UZ6" s="972" t="s">
        <v>1129</v>
      </c>
      <c r="VA6" s="972" t="s">
        <v>1130</v>
      </c>
      <c r="VB6" s="972" t="s">
        <v>1131</v>
      </c>
      <c r="VC6" s="972" t="s">
        <v>1132</v>
      </c>
      <c r="VD6" s="972" t="s">
        <v>1133</v>
      </c>
      <c r="VE6" s="972" t="s">
        <v>1134</v>
      </c>
      <c r="VF6" s="972" t="s">
        <v>1135</v>
      </c>
      <c r="VG6" s="972" t="s">
        <v>1136</v>
      </c>
      <c r="VH6" s="972" t="s">
        <v>1218</v>
      </c>
      <c r="VI6" s="972" t="s">
        <v>1219</v>
      </c>
      <c r="VJ6" s="972" t="s">
        <v>1220</v>
      </c>
      <c r="VK6" s="972" t="s">
        <v>1221</v>
      </c>
      <c r="VL6" s="972" t="s">
        <v>1222</v>
      </c>
      <c r="VM6" s="972" t="s">
        <v>1223</v>
      </c>
      <c r="VN6" s="972" t="s">
        <v>1224</v>
      </c>
      <c r="VO6" s="972" t="s">
        <v>1225</v>
      </c>
      <c r="VP6" s="972" t="s">
        <v>1226</v>
      </c>
      <c r="VQ6" s="972" t="s">
        <v>1227</v>
      </c>
      <c r="VR6" s="972" t="s">
        <v>1228</v>
      </c>
      <c r="VS6" s="972" t="s">
        <v>1229</v>
      </c>
      <c r="VT6" s="972" t="s">
        <v>1230</v>
      </c>
      <c r="VU6" s="972" t="s">
        <v>1231</v>
      </c>
      <c r="VV6" s="972" t="s">
        <v>1232</v>
      </c>
      <c r="VW6" s="972" t="s">
        <v>1233</v>
      </c>
      <c r="VX6" s="972" t="s">
        <v>1234</v>
      </c>
      <c r="VY6" s="972" t="s">
        <v>1235</v>
      </c>
      <c r="VZ6" s="972" t="s">
        <v>1236</v>
      </c>
      <c r="WA6" s="972" t="s">
        <v>1237</v>
      </c>
      <c r="WB6" s="972" t="s">
        <v>1238</v>
      </c>
      <c r="WC6" s="972" t="s">
        <v>1239</v>
      </c>
      <c r="WD6" s="972" t="s">
        <v>1137</v>
      </c>
      <c r="WE6" s="972" t="s">
        <v>1240</v>
      </c>
      <c r="WF6" s="972" t="s">
        <v>1241</v>
      </c>
      <c r="WG6" s="972" t="s">
        <v>1242</v>
      </c>
      <c r="WH6" s="972" t="s">
        <v>1243</v>
      </c>
      <c r="WI6" s="972" t="s">
        <v>1244</v>
      </c>
      <c r="WJ6" s="972" t="s">
        <v>1245</v>
      </c>
      <c r="WK6" s="972" t="s">
        <v>1246</v>
      </c>
      <c r="WL6" s="972" t="s">
        <v>1247</v>
      </c>
      <c r="WM6" s="972" t="s">
        <v>1248</v>
      </c>
      <c r="WN6" s="972" t="s">
        <v>1249</v>
      </c>
      <c r="WO6" s="972" t="s">
        <v>1138</v>
      </c>
      <c r="WP6" s="972" t="s">
        <v>984</v>
      </c>
      <c r="WQ6" s="972" t="s">
        <v>986</v>
      </c>
      <c r="WR6" s="972" t="s">
        <v>988</v>
      </c>
      <c r="WS6" s="972" t="s">
        <v>990</v>
      </c>
      <c r="WT6" s="972" t="s">
        <v>1250</v>
      </c>
      <c r="WU6" s="972" t="s">
        <v>1251</v>
      </c>
      <c r="WV6" s="972" t="s">
        <v>1252</v>
      </c>
      <c r="WW6" s="972" t="s">
        <v>1253</v>
      </c>
      <c r="WX6" s="972" t="s">
        <v>1254</v>
      </c>
      <c r="WY6" s="972" t="s">
        <v>1255</v>
      </c>
      <c r="WZ6" s="972" t="s">
        <v>1256</v>
      </c>
      <c r="XA6" s="972" t="s">
        <v>1257</v>
      </c>
      <c r="XB6" s="972" t="s">
        <v>1258</v>
      </c>
      <c r="XC6" s="972" t="s">
        <v>1259</v>
      </c>
      <c r="XD6" s="972" t="s">
        <v>1260</v>
      </c>
      <c r="XE6" s="972" t="s">
        <v>1261</v>
      </c>
      <c r="XF6" s="972" t="s">
        <v>1262</v>
      </c>
      <c r="XG6" s="1329"/>
      <c r="XH6" s="1329"/>
      <c r="XI6" s="1329"/>
      <c r="XJ6" s="972" t="s">
        <v>1208</v>
      </c>
      <c r="XK6" s="972" t="s">
        <v>1209</v>
      </c>
      <c r="XL6" s="972" t="s">
        <v>1210</v>
      </c>
      <c r="XM6" s="972" t="s">
        <v>1211</v>
      </c>
      <c r="XN6" s="972" t="s">
        <v>1212</v>
      </c>
      <c r="XO6" s="972" t="s">
        <v>1213</v>
      </c>
      <c r="XP6" s="972" t="s">
        <v>1214</v>
      </c>
      <c r="XQ6" s="972" t="s">
        <v>1215</v>
      </c>
      <c r="XR6" s="972" t="s">
        <v>1216</v>
      </c>
      <c r="XS6" s="972" t="s">
        <v>1082</v>
      </c>
      <c r="XT6" s="972" t="s">
        <v>1083</v>
      </c>
      <c r="XU6" s="972" t="s">
        <v>1084</v>
      </c>
      <c r="XV6" s="972" t="s">
        <v>1085</v>
      </c>
      <c r="XW6" s="972" t="s">
        <v>1086</v>
      </c>
      <c r="XX6" s="972" t="s">
        <v>1087</v>
      </c>
      <c r="XY6" s="972" t="s">
        <v>1088</v>
      </c>
      <c r="XZ6" s="972" t="s">
        <v>1089</v>
      </c>
      <c r="YA6" s="972" t="s">
        <v>1090</v>
      </c>
      <c r="YB6" s="972" t="s">
        <v>1091</v>
      </c>
      <c r="YC6" s="972" t="s">
        <v>1092</v>
      </c>
      <c r="YD6" s="972" t="s">
        <v>1093</v>
      </c>
      <c r="YE6" s="972" t="s">
        <v>1094</v>
      </c>
      <c r="YF6" s="972" t="s">
        <v>1095</v>
      </c>
      <c r="YG6" s="972" t="s">
        <v>1096</v>
      </c>
      <c r="YH6" s="972" t="s">
        <v>1097</v>
      </c>
      <c r="YI6" s="972" t="s">
        <v>1098</v>
      </c>
      <c r="YJ6" s="972" t="s">
        <v>1099</v>
      </c>
      <c r="YK6" s="972" t="s">
        <v>1100</v>
      </c>
      <c r="YL6" s="972" t="s">
        <v>1101</v>
      </c>
      <c r="YM6" s="972" t="s">
        <v>1102</v>
      </c>
      <c r="YN6" s="972" t="s">
        <v>1103</v>
      </c>
      <c r="YO6" s="972" t="s">
        <v>1104</v>
      </c>
      <c r="YP6" s="972" t="s">
        <v>1105</v>
      </c>
      <c r="YQ6" s="972" t="s">
        <v>1106</v>
      </c>
      <c r="YR6" s="972" t="s">
        <v>1107</v>
      </c>
      <c r="YS6" s="972" t="s">
        <v>1108</v>
      </c>
      <c r="YT6" s="972" t="s">
        <v>1109</v>
      </c>
      <c r="YU6" s="972" t="s">
        <v>1110</v>
      </c>
      <c r="YV6" s="972" t="s">
        <v>1217</v>
      </c>
      <c r="YW6" s="972" t="s">
        <v>1111</v>
      </c>
      <c r="YX6" s="972" t="s">
        <v>1112</v>
      </c>
      <c r="YY6" s="972" t="s">
        <v>1113</v>
      </c>
      <c r="YZ6" s="972" t="s">
        <v>1114</v>
      </c>
      <c r="ZA6" s="972" t="s">
        <v>1115</v>
      </c>
      <c r="ZB6" s="972" t="s">
        <v>1116</v>
      </c>
      <c r="ZC6" s="972" t="s">
        <v>1117</v>
      </c>
      <c r="ZD6" s="972" t="s">
        <v>1118</v>
      </c>
      <c r="ZE6" s="972" t="s">
        <v>1119</v>
      </c>
      <c r="ZF6" s="972" t="s">
        <v>1120</v>
      </c>
      <c r="ZG6" s="972" t="s">
        <v>1121</v>
      </c>
      <c r="ZH6" s="972" t="s">
        <v>1122</v>
      </c>
      <c r="ZI6" s="972" t="s">
        <v>1123</v>
      </c>
      <c r="ZJ6" s="972" t="s">
        <v>1124</v>
      </c>
      <c r="ZK6" s="972" t="s">
        <v>1125</v>
      </c>
      <c r="ZL6" s="972" t="s">
        <v>1126</v>
      </c>
      <c r="ZM6" s="972" t="s">
        <v>1127</v>
      </c>
      <c r="ZN6" s="972" t="s">
        <v>1128</v>
      </c>
      <c r="ZO6" s="972" t="s">
        <v>1129</v>
      </c>
      <c r="ZP6" s="972" t="s">
        <v>1130</v>
      </c>
      <c r="ZQ6" s="972" t="s">
        <v>1131</v>
      </c>
      <c r="ZR6" s="972" t="s">
        <v>1132</v>
      </c>
      <c r="ZS6" s="972" t="s">
        <v>1133</v>
      </c>
      <c r="ZT6" s="972" t="s">
        <v>1134</v>
      </c>
      <c r="ZU6" s="972" t="s">
        <v>1135</v>
      </c>
      <c r="ZV6" s="972" t="s">
        <v>1136</v>
      </c>
      <c r="ZW6" s="972" t="s">
        <v>1218</v>
      </c>
      <c r="ZX6" s="972" t="s">
        <v>1219</v>
      </c>
      <c r="ZY6" s="972" t="s">
        <v>1220</v>
      </c>
      <c r="ZZ6" s="972" t="s">
        <v>1221</v>
      </c>
      <c r="AAA6" s="972" t="s">
        <v>1222</v>
      </c>
      <c r="AAB6" s="972" t="s">
        <v>1223</v>
      </c>
      <c r="AAC6" s="972" t="s">
        <v>1224</v>
      </c>
      <c r="AAD6" s="972" t="s">
        <v>1225</v>
      </c>
      <c r="AAE6" s="972" t="s">
        <v>1226</v>
      </c>
      <c r="AAF6" s="972" t="s">
        <v>1227</v>
      </c>
      <c r="AAG6" s="972" t="s">
        <v>1228</v>
      </c>
      <c r="AAH6" s="972" t="s">
        <v>1229</v>
      </c>
      <c r="AAI6" s="972" t="s">
        <v>1230</v>
      </c>
      <c r="AAJ6" s="972" t="s">
        <v>1231</v>
      </c>
      <c r="AAK6" s="972" t="s">
        <v>1232</v>
      </c>
      <c r="AAL6" s="972" t="s">
        <v>1233</v>
      </c>
      <c r="AAM6" s="972" t="s">
        <v>1234</v>
      </c>
      <c r="AAN6" s="972" t="s">
        <v>1235</v>
      </c>
      <c r="AAO6" s="972" t="s">
        <v>1236</v>
      </c>
      <c r="AAP6" s="972" t="s">
        <v>1237</v>
      </c>
      <c r="AAQ6" s="972" t="s">
        <v>1238</v>
      </c>
      <c r="AAR6" s="972" t="s">
        <v>1239</v>
      </c>
      <c r="AAS6" s="972" t="s">
        <v>1137</v>
      </c>
      <c r="AAT6" s="972" t="s">
        <v>1240</v>
      </c>
      <c r="AAU6" s="972" t="s">
        <v>1241</v>
      </c>
      <c r="AAV6" s="972" t="s">
        <v>1242</v>
      </c>
      <c r="AAW6" s="972" t="s">
        <v>1243</v>
      </c>
      <c r="AAX6" s="972" t="s">
        <v>1244</v>
      </c>
      <c r="AAY6" s="972" t="s">
        <v>1245</v>
      </c>
      <c r="AAZ6" s="972" t="s">
        <v>1246</v>
      </c>
      <c r="ABA6" s="972" t="s">
        <v>1247</v>
      </c>
      <c r="ABB6" s="972" t="s">
        <v>1248</v>
      </c>
      <c r="ABC6" s="972" t="s">
        <v>1249</v>
      </c>
      <c r="ABD6" s="972" t="s">
        <v>1138</v>
      </c>
      <c r="ABE6" s="972" t="s">
        <v>984</v>
      </c>
      <c r="ABF6" s="972" t="s">
        <v>986</v>
      </c>
      <c r="ABG6" s="972" t="s">
        <v>988</v>
      </c>
      <c r="ABH6" s="972" t="s">
        <v>990</v>
      </c>
      <c r="ABI6" s="972" t="s">
        <v>1250</v>
      </c>
      <c r="ABJ6" s="972" t="s">
        <v>1251</v>
      </c>
      <c r="ABK6" s="972" t="s">
        <v>1252</v>
      </c>
      <c r="ABL6" s="972" t="s">
        <v>1253</v>
      </c>
      <c r="ABM6" s="972" t="s">
        <v>1254</v>
      </c>
      <c r="ABN6" s="972" t="s">
        <v>1255</v>
      </c>
      <c r="ABO6" s="972" t="s">
        <v>1256</v>
      </c>
      <c r="ABP6" s="972" t="s">
        <v>1257</v>
      </c>
      <c r="ABQ6" s="972" t="s">
        <v>1259</v>
      </c>
      <c r="ABR6" s="972" t="s">
        <v>1263</v>
      </c>
      <c r="ABS6" s="1329"/>
      <c r="ABT6" s="1329"/>
      <c r="ABU6" s="1329"/>
      <c r="ABV6" s="972" t="s">
        <v>1208</v>
      </c>
      <c r="ABW6" s="972" t="s">
        <v>1209</v>
      </c>
      <c r="ABX6" s="972" t="s">
        <v>1210</v>
      </c>
      <c r="ABY6" s="972" t="s">
        <v>1211</v>
      </c>
      <c r="ABZ6" s="972" t="s">
        <v>1212</v>
      </c>
      <c r="ACA6" s="972" t="s">
        <v>1213</v>
      </c>
      <c r="ACB6" s="972" t="s">
        <v>1214</v>
      </c>
      <c r="ACC6" s="972" t="s">
        <v>1215</v>
      </c>
      <c r="ACD6" s="972" t="s">
        <v>1216</v>
      </c>
      <c r="ACE6" s="972" t="s">
        <v>1082</v>
      </c>
      <c r="ACF6" s="972" t="s">
        <v>1083</v>
      </c>
      <c r="ACG6" s="972" t="s">
        <v>1084</v>
      </c>
      <c r="ACH6" s="972" t="s">
        <v>1085</v>
      </c>
      <c r="ACI6" s="972" t="s">
        <v>1086</v>
      </c>
      <c r="ACJ6" s="972" t="s">
        <v>1087</v>
      </c>
      <c r="ACK6" s="972" t="s">
        <v>1088</v>
      </c>
      <c r="ACL6" s="972" t="s">
        <v>1089</v>
      </c>
      <c r="ACM6" s="972" t="s">
        <v>1090</v>
      </c>
      <c r="ACN6" s="972" t="s">
        <v>1091</v>
      </c>
      <c r="ACO6" s="972" t="s">
        <v>1092</v>
      </c>
      <c r="ACP6" s="972" t="s">
        <v>1093</v>
      </c>
      <c r="ACQ6" s="972" t="s">
        <v>1094</v>
      </c>
      <c r="ACR6" s="972" t="s">
        <v>1095</v>
      </c>
      <c r="ACS6" s="972" t="s">
        <v>1096</v>
      </c>
      <c r="ACT6" s="972" t="s">
        <v>1097</v>
      </c>
      <c r="ACU6" s="972" t="s">
        <v>1098</v>
      </c>
      <c r="ACV6" s="972" t="s">
        <v>1099</v>
      </c>
      <c r="ACW6" s="972" t="s">
        <v>1100</v>
      </c>
      <c r="ACX6" s="972" t="s">
        <v>1101</v>
      </c>
      <c r="ACY6" s="972" t="s">
        <v>1102</v>
      </c>
      <c r="ACZ6" s="972" t="s">
        <v>1103</v>
      </c>
      <c r="ADA6" s="972" t="s">
        <v>1104</v>
      </c>
      <c r="ADB6" s="972" t="s">
        <v>1105</v>
      </c>
      <c r="ADC6" s="972" t="s">
        <v>1106</v>
      </c>
      <c r="ADD6" s="972" t="s">
        <v>1107</v>
      </c>
      <c r="ADE6" s="972" t="s">
        <v>1108</v>
      </c>
      <c r="ADF6" s="972" t="s">
        <v>1109</v>
      </c>
      <c r="ADG6" s="972" t="s">
        <v>1110</v>
      </c>
      <c r="ADH6" s="972" t="s">
        <v>1217</v>
      </c>
      <c r="ADI6" s="972" t="s">
        <v>1111</v>
      </c>
      <c r="ADJ6" s="972" t="s">
        <v>1112</v>
      </c>
      <c r="ADK6" s="972" t="s">
        <v>1113</v>
      </c>
      <c r="ADL6" s="972" t="s">
        <v>1114</v>
      </c>
      <c r="ADM6" s="972" t="s">
        <v>1115</v>
      </c>
      <c r="ADN6" s="972" t="s">
        <v>1116</v>
      </c>
      <c r="ADO6" s="972" t="s">
        <v>1117</v>
      </c>
      <c r="ADP6" s="972" t="s">
        <v>1118</v>
      </c>
      <c r="ADQ6" s="972" t="s">
        <v>1119</v>
      </c>
      <c r="ADR6" s="972" t="s">
        <v>1120</v>
      </c>
      <c r="ADS6" s="972" t="s">
        <v>1121</v>
      </c>
      <c r="ADT6" s="972" t="s">
        <v>1122</v>
      </c>
      <c r="ADU6" s="972" t="s">
        <v>1123</v>
      </c>
      <c r="ADV6" s="972" t="s">
        <v>1124</v>
      </c>
      <c r="ADW6" s="972" t="s">
        <v>1125</v>
      </c>
      <c r="ADX6" s="972" t="s">
        <v>1126</v>
      </c>
      <c r="ADY6" s="972" t="s">
        <v>1127</v>
      </c>
      <c r="ADZ6" s="972" t="s">
        <v>1128</v>
      </c>
      <c r="AEA6" s="972" t="s">
        <v>1129</v>
      </c>
      <c r="AEB6" s="972" t="s">
        <v>1130</v>
      </c>
      <c r="AEC6" s="972" t="s">
        <v>1131</v>
      </c>
      <c r="AED6" s="972" t="s">
        <v>1132</v>
      </c>
      <c r="AEE6" s="972" t="s">
        <v>1133</v>
      </c>
      <c r="AEF6" s="972" t="s">
        <v>1134</v>
      </c>
      <c r="AEG6" s="972" t="s">
        <v>1135</v>
      </c>
      <c r="AEH6" s="972" t="s">
        <v>1136</v>
      </c>
      <c r="AEI6" s="972" t="s">
        <v>1218</v>
      </c>
      <c r="AEJ6" s="972" t="s">
        <v>1219</v>
      </c>
      <c r="AEK6" s="972" t="s">
        <v>1220</v>
      </c>
      <c r="AEL6" s="972" t="s">
        <v>1221</v>
      </c>
      <c r="AEM6" s="972" t="s">
        <v>1222</v>
      </c>
      <c r="AEN6" s="972" t="s">
        <v>1223</v>
      </c>
      <c r="AEO6" s="972" t="s">
        <v>1224</v>
      </c>
      <c r="AEP6" s="972" t="s">
        <v>1225</v>
      </c>
      <c r="AEQ6" s="972" t="s">
        <v>1226</v>
      </c>
      <c r="AER6" s="972" t="s">
        <v>1227</v>
      </c>
      <c r="AES6" s="972" t="s">
        <v>1228</v>
      </c>
      <c r="AET6" s="972" t="s">
        <v>1229</v>
      </c>
      <c r="AEU6" s="972" t="s">
        <v>1230</v>
      </c>
      <c r="AEV6" s="972" t="s">
        <v>1231</v>
      </c>
      <c r="AEW6" s="972" t="s">
        <v>1232</v>
      </c>
      <c r="AEX6" s="972" t="s">
        <v>1233</v>
      </c>
      <c r="AEY6" s="972" t="s">
        <v>1234</v>
      </c>
      <c r="AEZ6" s="972" t="s">
        <v>1235</v>
      </c>
      <c r="AFA6" s="972" t="s">
        <v>1236</v>
      </c>
      <c r="AFB6" s="972" t="s">
        <v>1237</v>
      </c>
      <c r="AFC6" s="972" t="s">
        <v>1238</v>
      </c>
      <c r="AFD6" s="972" t="s">
        <v>1239</v>
      </c>
      <c r="AFE6" s="972" t="s">
        <v>1137</v>
      </c>
      <c r="AFF6" s="972" t="s">
        <v>1240</v>
      </c>
      <c r="AFG6" s="972" t="s">
        <v>1241</v>
      </c>
      <c r="AFH6" s="972" t="s">
        <v>1242</v>
      </c>
      <c r="AFI6" s="972" t="s">
        <v>1243</v>
      </c>
      <c r="AFJ6" s="972" t="s">
        <v>1244</v>
      </c>
      <c r="AFK6" s="972" t="s">
        <v>1245</v>
      </c>
      <c r="AFL6" s="972" t="s">
        <v>1246</v>
      </c>
      <c r="AFM6" s="972" t="s">
        <v>1247</v>
      </c>
      <c r="AFN6" s="972" t="s">
        <v>1248</v>
      </c>
      <c r="AFO6" s="972" t="s">
        <v>1249</v>
      </c>
      <c r="AFP6" s="972" t="s">
        <v>1138</v>
      </c>
      <c r="AFQ6" s="972" t="s">
        <v>984</v>
      </c>
      <c r="AFR6" s="972" t="s">
        <v>986</v>
      </c>
      <c r="AFS6" s="972" t="s">
        <v>988</v>
      </c>
      <c r="AFT6" s="972" t="s">
        <v>990</v>
      </c>
      <c r="AFU6" s="972" t="s">
        <v>1250</v>
      </c>
      <c r="AFV6" s="972" t="s">
        <v>1251</v>
      </c>
      <c r="AFW6" s="972" t="s">
        <v>1252</v>
      </c>
      <c r="AFX6" s="972" t="s">
        <v>1253</v>
      </c>
      <c r="AFY6" s="972" t="s">
        <v>1254</v>
      </c>
      <c r="AFZ6" s="972" t="s">
        <v>1255</v>
      </c>
      <c r="AGA6" s="972" t="s">
        <v>1256</v>
      </c>
      <c r="AGB6" s="972" t="s">
        <v>1258</v>
      </c>
      <c r="AGC6" s="972" t="s">
        <v>1259</v>
      </c>
      <c r="AGD6" s="972" t="s">
        <v>1263</v>
      </c>
      <c r="AGE6" s="972" t="s">
        <v>1260</v>
      </c>
      <c r="AGF6" s="972" t="s">
        <v>1264</v>
      </c>
      <c r="AGG6" s="1329"/>
      <c r="AGH6" s="1329"/>
      <c r="AGI6" s="1329"/>
      <c r="AGJ6" s="972" t="s">
        <v>1208</v>
      </c>
      <c r="AGK6" s="972" t="s">
        <v>1209</v>
      </c>
      <c r="AGL6" s="972" t="s">
        <v>1210</v>
      </c>
      <c r="AGM6" s="972" t="s">
        <v>1211</v>
      </c>
      <c r="AGN6" s="972" t="s">
        <v>1212</v>
      </c>
      <c r="AGO6" s="972" t="s">
        <v>1213</v>
      </c>
      <c r="AGP6" s="972" t="s">
        <v>1214</v>
      </c>
      <c r="AGQ6" s="972" t="s">
        <v>1215</v>
      </c>
      <c r="AGR6" s="972" t="s">
        <v>1216</v>
      </c>
      <c r="AGS6" s="972" t="s">
        <v>1082</v>
      </c>
      <c r="AGT6" s="972" t="s">
        <v>1083</v>
      </c>
      <c r="AGU6" s="972" t="s">
        <v>1084</v>
      </c>
      <c r="AGV6" s="972" t="s">
        <v>1085</v>
      </c>
      <c r="AGW6" s="972" t="s">
        <v>1086</v>
      </c>
      <c r="AGX6" s="972" t="s">
        <v>1087</v>
      </c>
      <c r="AGY6" s="972" t="s">
        <v>1088</v>
      </c>
      <c r="AGZ6" s="972" t="s">
        <v>1089</v>
      </c>
      <c r="AHA6" s="972" t="s">
        <v>1090</v>
      </c>
      <c r="AHB6" s="972" t="s">
        <v>1091</v>
      </c>
      <c r="AHC6" s="972" t="s">
        <v>1092</v>
      </c>
      <c r="AHD6" s="972" t="s">
        <v>1093</v>
      </c>
      <c r="AHE6" s="972" t="s">
        <v>1094</v>
      </c>
      <c r="AHF6" s="972" t="s">
        <v>1095</v>
      </c>
      <c r="AHG6" s="972" t="s">
        <v>1096</v>
      </c>
      <c r="AHH6" s="972" t="s">
        <v>1097</v>
      </c>
      <c r="AHI6" s="972" t="s">
        <v>1098</v>
      </c>
      <c r="AHJ6" s="972" t="s">
        <v>1099</v>
      </c>
      <c r="AHK6" s="972" t="s">
        <v>1100</v>
      </c>
      <c r="AHL6" s="972" t="s">
        <v>1101</v>
      </c>
      <c r="AHM6" s="972" t="s">
        <v>1102</v>
      </c>
      <c r="AHN6" s="972" t="s">
        <v>1103</v>
      </c>
      <c r="AHO6" s="972" t="s">
        <v>1104</v>
      </c>
      <c r="AHP6" s="972" t="s">
        <v>1105</v>
      </c>
      <c r="AHQ6" s="972" t="s">
        <v>1106</v>
      </c>
      <c r="AHR6" s="972" t="s">
        <v>1107</v>
      </c>
      <c r="AHS6" s="972" t="s">
        <v>1108</v>
      </c>
      <c r="AHT6" s="972" t="s">
        <v>1109</v>
      </c>
      <c r="AHU6" s="972" t="s">
        <v>1110</v>
      </c>
      <c r="AHV6" s="972" t="s">
        <v>1217</v>
      </c>
      <c r="AHW6" s="972" t="s">
        <v>1111</v>
      </c>
      <c r="AHX6" s="972" t="s">
        <v>1112</v>
      </c>
      <c r="AHY6" s="972" t="s">
        <v>1113</v>
      </c>
      <c r="AHZ6" s="972" t="s">
        <v>1114</v>
      </c>
      <c r="AIA6" s="972" t="s">
        <v>1115</v>
      </c>
      <c r="AIB6" s="972" t="s">
        <v>1116</v>
      </c>
      <c r="AIC6" s="972" t="s">
        <v>1117</v>
      </c>
      <c r="AID6" s="972" t="s">
        <v>1118</v>
      </c>
      <c r="AIE6" s="972" t="s">
        <v>1119</v>
      </c>
      <c r="AIF6" s="972" t="s">
        <v>1120</v>
      </c>
      <c r="AIG6" s="972" t="s">
        <v>1121</v>
      </c>
      <c r="AIH6" s="972" t="s">
        <v>1122</v>
      </c>
      <c r="AII6" s="972" t="s">
        <v>1123</v>
      </c>
      <c r="AIJ6" s="972" t="s">
        <v>1124</v>
      </c>
      <c r="AIK6" s="972" t="s">
        <v>1125</v>
      </c>
      <c r="AIL6" s="972" t="s">
        <v>1126</v>
      </c>
      <c r="AIM6" s="972" t="s">
        <v>1127</v>
      </c>
      <c r="AIN6" s="972" t="s">
        <v>1128</v>
      </c>
      <c r="AIO6" s="972" t="s">
        <v>1129</v>
      </c>
      <c r="AIP6" s="972" t="s">
        <v>1130</v>
      </c>
      <c r="AIQ6" s="972" t="s">
        <v>1131</v>
      </c>
      <c r="AIR6" s="972" t="s">
        <v>1132</v>
      </c>
      <c r="AIS6" s="972" t="s">
        <v>1133</v>
      </c>
      <c r="AIT6" s="972" t="s">
        <v>1134</v>
      </c>
      <c r="AIU6" s="972" t="s">
        <v>1135</v>
      </c>
      <c r="AIV6" s="972" t="s">
        <v>1136</v>
      </c>
      <c r="AIW6" s="972" t="s">
        <v>1218</v>
      </c>
      <c r="AIX6" s="972" t="s">
        <v>1219</v>
      </c>
      <c r="AIY6" s="972" t="s">
        <v>1220</v>
      </c>
      <c r="AIZ6" s="972" t="s">
        <v>1221</v>
      </c>
      <c r="AJA6" s="972" t="s">
        <v>1222</v>
      </c>
      <c r="AJB6" s="972" t="s">
        <v>1223</v>
      </c>
      <c r="AJC6" s="972" t="s">
        <v>1224</v>
      </c>
      <c r="AJD6" s="972" t="s">
        <v>1225</v>
      </c>
      <c r="AJE6" s="972" t="s">
        <v>1226</v>
      </c>
      <c r="AJF6" s="972" t="s">
        <v>1227</v>
      </c>
      <c r="AJG6" s="972" t="s">
        <v>1228</v>
      </c>
      <c r="AJH6" s="972" t="s">
        <v>1229</v>
      </c>
      <c r="AJI6" s="972" t="s">
        <v>1230</v>
      </c>
      <c r="AJJ6" s="972" t="s">
        <v>1231</v>
      </c>
      <c r="AJK6" s="972" t="s">
        <v>1232</v>
      </c>
      <c r="AJL6" s="972" t="s">
        <v>1233</v>
      </c>
      <c r="AJM6" s="972" t="s">
        <v>1234</v>
      </c>
      <c r="AJN6" s="972" t="s">
        <v>1235</v>
      </c>
      <c r="AJO6" s="972" t="s">
        <v>1236</v>
      </c>
      <c r="AJP6" s="972" t="s">
        <v>1237</v>
      </c>
      <c r="AJQ6" s="972" t="s">
        <v>1238</v>
      </c>
      <c r="AJR6" s="972" t="s">
        <v>1239</v>
      </c>
      <c r="AJS6" s="972" t="s">
        <v>1137</v>
      </c>
      <c r="AJT6" s="972" t="s">
        <v>1240</v>
      </c>
      <c r="AJU6" s="972" t="s">
        <v>1241</v>
      </c>
      <c r="AJV6" s="972" t="s">
        <v>1242</v>
      </c>
      <c r="AJW6" s="972" t="s">
        <v>1243</v>
      </c>
      <c r="AJX6" s="972" t="s">
        <v>1244</v>
      </c>
      <c r="AJY6" s="972" t="s">
        <v>1245</v>
      </c>
      <c r="AJZ6" s="972" t="s">
        <v>1246</v>
      </c>
      <c r="AKA6" s="972" t="s">
        <v>1247</v>
      </c>
      <c r="AKB6" s="972" t="s">
        <v>1248</v>
      </c>
      <c r="AKC6" s="972" t="s">
        <v>1249</v>
      </c>
      <c r="AKD6" s="972" t="s">
        <v>1138</v>
      </c>
      <c r="AKE6" s="972" t="s">
        <v>984</v>
      </c>
      <c r="AKF6" s="972" t="s">
        <v>986</v>
      </c>
      <c r="AKG6" s="972" t="s">
        <v>988</v>
      </c>
      <c r="AKH6" s="972" t="s">
        <v>990</v>
      </c>
      <c r="AKI6" s="972" t="s">
        <v>1250</v>
      </c>
      <c r="AKJ6" s="972" t="s">
        <v>1251</v>
      </c>
      <c r="AKK6" s="972" t="s">
        <v>1252</v>
      </c>
      <c r="AKL6" s="972" t="s">
        <v>1253</v>
      </c>
      <c r="AKM6" s="972" t="s">
        <v>1254</v>
      </c>
      <c r="AKN6" s="972" t="s">
        <v>1255</v>
      </c>
      <c r="AKO6" s="972" t="s">
        <v>1256</v>
      </c>
      <c r="AKP6" s="972" t="s">
        <v>1257</v>
      </c>
      <c r="AKQ6" s="972" t="s">
        <v>1258</v>
      </c>
      <c r="AKR6" s="972" t="s">
        <v>1263</v>
      </c>
      <c r="AKS6" s="972" t="s">
        <v>1260</v>
      </c>
      <c r="AKT6" s="1329"/>
      <c r="AKU6" s="1329"/>
      <c r="AKV6" s="1329"/>
      <c r="AKW6" s="972" t="s">
        <v>1208</v>
      </c>
      <c r="AKX6" s="972" t="s">
        <v>1209</v>
      </c>
      <c r="AKY6" s="972" t="s">
        <v>1210</v>
      </c>
      <c r="AKZ6" s="972" t="s">
        <v>1211</v>
      </c>
      <c r="ALA6" s="972" t="s">
        <v>1212</v>
      </c>
      <c r="ALB6" s="972" t="s">
        <v>1213</v>
      </c>
      <c r="ALC6" s="972" t="s">
        <v>1214</v>
      </c>
      <c r="ALD6" s="972" t="s">
        <v>1215</v>
      </c>
      <c r="ALE6" s="972" t="s">
        <v>1216</v>
      </c>
      <c r="ALF6" s="972" t="s">
        <v>1082</v>
      </c>
      <c r="ALG6" s="972" t="s">
        <v>1083</v>
      </c>
      <c r="ALH6" s="972" t="s">
        <v>1084</v>
      </c>
      <c r="ALI6" s="972" t="s">
        <v>1085</v>
      </c>
      <c r="ALJ6" s="972" t="s">
        <v>1086</v>
      </c>
      <c r="ALK6" s="972" t="s">
        <v>1087</v>
      </c>
      <c r="ALL6" s="972" t="s">
        <v>1088</v>
      </c>
      <c r="ALM6" s="972" t="s">
        <v>1089</v>
      </c>
      <c r="ALN6" s="972" t="s">
        <v>1090</v>
      </c>
      <c r="ALO6" s="972" t="s">
        <v>1091</v>
      </c>
      <c r="ALP6" s="972" t="s">
        <v>1092</v>
      </c>
      <c r="ALQ6" s="972" t="s">
        <v>1093</v>
      </c>
      <c r="ALR6" s="972" t="s">
        <v>1094</v>
      </c>
      <c r="ALS6" s="972" t="s">
        <v>1095</v>
      </c>
      <c r="ALT6" s="972" t="s">
        <v>1096</v>
      </c>
      <c r="ALU6" s="972" t="s">
        <v>1097</v>
      </c>
      <c r="ALV6" s="972" t="s">
        <v>1098</v>
      </c>
      <c r="ALW6" s="972" t="s">
        <v>1099</v>
      </c>
      <c r="ALX6" s="972" t="s">
        <v>1100</v>
      </c>
      <c r="ALY6" s="972" t="s">
        <v>1101</v>
      </c>
      <c r="ALZ6" s="972" t="s">
        <v>1102</v>
      </c>
      <c r="AMA6" s="972" t="s">
        <v>1103</v>
      </c>
      <c r="AMB6" s="972" t="s">
        <v>1104</v>
      </c>
      <c r="AMC6" s="972" t="s">
        <v>1105</v>
      </c>
      <c r="AMD6" s="972" t="s">
        <v>1106</v>
      </c>
      <c r="AME6" s="972" t="s">
        <v>1107</v>
      </c>
      <c r="AMF6" s="972" t="s">
        <v>1108</v>
      </c>
      <c r="AMG6" s="972" t="s">
        <v>1109</v>
      </c>
      <c r="AMH6" s="972" t="s">
        <v>1110</v>
      </c>
      <c r="AMI6" s="972" t="s">
        <v>1217</v>
      </c>
      <c r="AMJ6" s="972" t="s">
        <v>1111</v>
      </c>
      <c r="AMK6" s="972" t="s">
        <v>1112</v>
      </c>
      <c r="AML6" s="972" t="s">
        <v>1113</v>
      </c>
      <c r="AMM6" s="972" t="s">
        <v>1114</v>
      </c>
      <c r="AMN6" s="972" t="s">
        <v>1115</v>
      </c>
      <c r="AMO6" s="972" t="s">
        <v>1116</v>
      </c>
      <c r="AMP6" s="972" t="s">
        <v>1117</v>
      </c>
      <c r="AMQ6" s="972" t="s">
        <v>1118</v>
      </c>
      <c r="AMR6" s="972" t="s">
        <v>1119</v>
      </c>
      <c r="AMS6" s="972" t="s">
        <v>1120</v>
      </c>
      <c r="AMT6" s="972" t="s">
        <v>1121</v>
      </c>
      <c r="AMU6" s="972" t="s">
        <v>1122</v>
      </c>
      <c r="AMV6" s="972" t="s">
        <v>1123</v>
      </c>
      <c r="AMW6" s="972" t="s">
        <v>1124</v>
      </c>
      <c r="AMX6" s="972" t="s">
        <v>1125</v>
      </c>
      <c r="AMY6" s="972" t="s">
        <v>1126</v>
      </c>
      <c r="AMZ6" s="972" t="s">
        <v>1127</v>
      </c>
      <c r="ANA6" s="972" t="s">
        <v>1128</v>
      </c>
      <c r="ANB6" s="972" t="s">
        <v>1129</v>
      </c>
      <c r="ANC6" s="972" t="s">
        <v>1130</v>
      </c>
      <c r="AND6" s="972" t="s">
        <v>1131</v>
      </c>
      <c r="ANE6" s="972" t="s">
        <v>1132</v>
      </c>
      <c r="ANF6" s="972" t="s">
        <v>1133</v>
      </c>
      <c r="ANG6" s="972" t="s">
        <v>1134</v>
      </c>
      <c r="ANH6" s="972" t="s">
        <v>1135</v>
      </c>
      <c r="ANI6" s="972" t="s">
        <v>1136</v>
      </c>
      <c r="ANJ6" s="972" t="s">
        <v>1218</v>
      </c>
      <c r="ANK6" s="972" t="s">
        <v>1219</v>
      </c>
      <c r="ANL6" s="972" t="s">
        <v>1220</v>
      </c>
      <c r="ANM6" s="972" t="s">
        <v>1221</v>
      </c>
      <c r="ANN6" s="972" t="s">
        <v>1222</v>
      </c>
      <c r="ANO6" s="972" t="s">
        <v>1223</v>
      </c>
      <c r="ANP6" s="972" t="s">
        <v>1224</v>
      </c>
      <c r="ANQ6" s="972" t="s">
        <v>1225</v>
      </c>
      <c r="ANR6" s="972" t="s">
        <v>1226</v>
      </c>
      <c r="ANS6" s="972" t="s">
        <v>1227</v>
      </c>
      <c r="ANT6" s="972" t="s">
        <v>1228</v>
      </c>
      <c r="ANU6" s="972" t="s">
        <v>1229</v>
      </c>
      <c r="ANV6" s="972" t="s">
        <v>1230</v>
      </c>
      <c r="ANW6" s="972" t="s">
        <v>1231</v>
      </c>
      <c r="ANX6" s="972" t="s">
        <v>1232</v>
      </c>
      <c r="ANY6" s="972" t="s">
        <v>1233</v>
      </c>
      <c r="ANZ6" s="972" t="s">
        <v>1234</v>
      </c>
      <c r="AOA6" s="972" t="s">
        <v>1235</v>
      </c>
      <c r="AOB6" s="972" t="s">
        <v>1236</v>
      </c>
      <c r="AOC6" s="972" t="s">
        <v>1237</v>
      </c>
      <c r="AOD6" s="972" t="s">
        <v>1238</v>
      </c>
      <c r="AOE6" s="972" t="s">
        <v>1239</v>
      </c>
      <c r="AOF6" s="972" t="s">
        <v>1137</v>
      </c>
      <c r="AOG6" s="972" t="s">
        <v>1240</v>
      </c>
      <c r="AOH6" s="972" t="s">
        <v>1241</v>
      </c>
      <c r="AOI6" s="972" t="s">
        <v>1242</v>
      </c>
      <c r="AOJ6" s="972" t="s">
        <v>1243</v>
      </c>
      <c r="AOK6" s="972" t="s">
        <v>1244</v>
      </c>
      <c r="AOL6" s="972" t="s">
        <v>1245</v>
      </c>
      <c r="AOM6" s="972" t="s">
        <v>1246</v>
      </c>
      <c r="AON6" s="972" t="s">
        <v>1247</v>
      </c>
      <c r="AOO6" s="972" t="s">
        <v>1248</v>
      </c>
      <c r="AOP6" s="972" t="s">
        <v>1249</v>
      </c>
      <c r="AOQ6" s="972" t="s">
        <v>1138</v>
      </c>
      <c r="AOR6" s="972" t="s">
        <v>984</v>
      </c>
      <c r="AOS6" s="972" t="s">
        <v>986</v>
      </c>
      <c r="AOT6" s="972" t="s">
        <v>988</v>
      </c>
      <c r="AOU6" s="972" t="s">
        <v>990</v>
      </c>
      <c r="AOV6" s="972" t="s">
        <v>1250</v>
      </c>
      <c r="AOW6" s="972" t="s">
        <v>1251</v>
      </c>
      <c r="AOX6" s="972" t="s">
        <v>1252</v>
      </c>
      <c r="AOY6" s="972" t="s">
        <v>1253</v>
      </c>
      <c r="AOZ6" s="972" t="s">
        <v>1254</v>
      </c>
      <c r="APA6" s="972" t="s">
        <v>1255</v>
      </c>
      <c r="APB6" s="972" t="s">
        <v>1256</v>
      </c>
      <c r="APC6" s="972" t="s">
        <v>1257</v>
      </c>
      <c r="APD6" s="972" t="s">
        <v>1259</v>
      </c>
      <c r="APE6" s="972" t="s">
        <v>1263</v>
      </c>
      <c r="APF6" s="972" t="s">
        <v>1260</v>
      </c>
      <c r="APG6" s="972" t="s">
        <v>1264</v>
      </c>
      <c r="APH6" s="972" t="s">
        <v>1268</v>
      </c>
      <c r="API6" s="1329"/>
      <c r="APJ6" s="1329"/>
      <c r="APK6" s="1329"/>
      <c r="APL6" s="972" t="s">
        <v>1208</v>
      </c>
      <c r="APM6" s="972" t="s">
        <v>1209</v>
      </c>
      <c r="APN6" s="972" t="s">
        <v>1210</v>
      </c>
      <c r="APO6" s="972" t="s">
        <v>1211</v>
      </c>
      <c r="APP6" s="972" t="s">
        <v>1212</v>
      </c>
      <c r="APQ6" s="972" t="s">
        <v>1213</v>
      </c>
      <c r="APR6" s="972" t="s">
        <v>1214</v>
      </c>
      <c r="APS6" s="972" t="s">
        <v>1215</v>
      </c>
      <c r="APT6" s="972" t="s">
        <v>1216</v>
      </c>
      <c r="APU6" s="972" t="s">
        <v>1082</v>
      </c>
      <c r="APV6" s="972" t="s">
        <v>1083</v>
      </c>
      <c r="APW6" s="972" t="s">
        <v>1084</v>
      </c>
      <c r="APX6" s="972" t="s">
        <v>1085</v>
      </c>
      <c r="APY6" s="972" t="s">
        <v>1086</v>
      </c>
      <c r="APZ6" s="972" t="s">
        <v>1087</v>
      </c>
      <c r="AQA6" s="972" t="s">
        <v>1088</v>
      </c>
      <c r="AQB6" s="972" t="s">
        <v>1089</v>
      </c>
      <c r="AQC6" s="972" t="s">
        <v>1090</v>
      </c>
      <c r="AQD6" s="972" t="s">
        <v>1091</v>
      </c>
      <c r="AQE6" s="972" t="s">
        <v>1092</v>
      </c>
      <c r="AQF6" s="972" t="s">
        <v>1093</v>
      </c>
      <c r="AQG6" s="972" t="s">
        <v>1094</v>
      </c>
      <c r="AQH6" s="972" t="s">
        <v>1095</v>
      </c>
      <c r="AQI6" s="972" t="s">
        <v>1096</v>
      </c>
      <c r="AQJ6" s="972" t="s">
        <v>1097</v>
      </c>
      <c r="AQK6" s="972" t="s">
        <v>1098</v>
      </c>
      <c r="AQL6" s="972" t="s">
        <v>1099</v>
      </c>
      <c r="AQM6" s="972" t="s">
        <v>1100</v>
      </c>
      <c r="AQN6" s="972" t="s">
        <v>1101</v>
      </c>
      <c r="AQO6" s="972" t="s">
        <v>1102</v>
      </c>
      <c r="AQP6" s="972" t="s">
        <v>1103</v>
      </c>
      <c r="AQQ6" s="972" t="s">
        <v>1104</v>
      </c>
      <c r="AQR6" s="972" t="s">
        <v>1105</v>
      </c>
      <c r="AQS6" s="972" t="s">
        <v>1106</v>
      </c>
      <c r="AQT6" s="972" t="s">
        <v>1107</v>
      </c>
      <c r="AQU6" s="972" t="s">
        <v>1108</v>
      </c>
      <c r="AQV6" s="972" t="s">
        <v>1109</v>
      </c>
      <c r="AQW6" s="972" t="s">
        <v>1110</v>
      </c>
      <c r="AQX6" s="972" t="s">
        <v>1217</v>
      </c>
      <c r="AQY6" s="972" t="s">
        <v>1111</v>
      </c>
      <c r="AQZ6" s="972" t="s">
        <v>1112</v>
      </c>
      <c r="ARA6" s="972" t="s">
        <v>1113</v>
      </c>
      <c r="ARB6" s="972" t="s">
        <v>1114</v>
      </c>
      <c r="ARC6" s="972" t="s">
        <v>1115</v>
      </c>
      <c r="ARD6" s="972" t="s">
        <v>1116</v>
      </c>
      <c r="ARE6" s="972" t="s">
        <v>1117</v>
      </c>
      <c r="ARF6" s="972" t="s">
        <v>1118</v>
      </c>
      <c r="ARG6" s="972" t="s">
        <v>1119</v>
      </c>
      <c r="ARH6" s="972" t="s">
        <v>1120</v>
      </c>
      <c r="ARI6" s="972" t="s">
        <v>1121</v>
      </c>
      <c r="ARJ6" s="972" t="s">
        <v>1122</v>
      </c>
      <c r="ARK6" s="972" t="s">
        <v>1123</v>
      </c>
      <c r="ARL6" s="972" t="s">
        <v>1124</v>
      </c>
      <c r="ARM6" s="972" t="s">
        <v>1125</v>
      </c>
      <c r="ARN6" s="972" t="s">
        <v>1126</v>
      </c>
      <c r="ARO6" s="972" t="s">
        <v>1127</v>
      </c>
      <c r="ARP6" s="972" t="s">
        <v>1128</v>
      </c>
      <c r="ARQ6" s="972" t="s">
        <v>1129</v>
      </c>
      <c r="ARR6" s="972" t="s">
        <v>1130</v>
      </c>
      <c r="ARS6" s="972" t="s">
        <v>1131</v>
      </c>
      <c r="ART6" s="972" t="s">
        <v>1132</v>
      </c>
      <c r="ARU6" s="972" t="s">
        <v>1133</v>
      </c>
      <c r="ARV6" s="972" t="s">
        <v>1134</v>
      </c>
      <c r="ARW6" s="972" t="s">
        <v>1135</v>
      </c>
      <c r="ARX6" s="972" t="s">
        <v>1136</v>
      </c>
      <c r="ARY6" s="972" t="s">
        <v>1218</v>
      </c>
      <c r="ARZ6" s="972" t="s">
        <v>1219</v>
      </c>
      <c r="ASA6" s="972" t="s">
        <v>1220</v>
      </c>
      <c r="ASB6" s="972" t="s">
        <v>1221</v>
      </c>
      <c r="ASC6" s="972" t="s">
        <v>1222</v>
      </c>
      <c r="ASD6" s="972" t="s">
        <v>1223</v>
      </c>
      <c r="ASE6" s="972" t="s">
        <v>1224</v>
      </c>
      <c r="ASF6" s="972" t="s">
        <v>1225</v>
      </c>
      <c r="ASG6" s="972" t="s">
        <v>1226</v>
      </c>
      <c r="ASH6" s="972" t="s">
        <v>1227</v>
      </c>
      <c r="ASI6" s="972" t="s">
        <v>1228</v>
      </c>
      <c r="ASJ6" s="972" t="s">
        <v>1229</v>
      </c>
      <c r="ASK6" s="972" t="s">
        <v>1230</v>
      </c>
      <c r="ASL6" s="972" t="s">
        <v>1231</v>
      </c>
      <c r="ASM6" s="972" t="s">
        <v>1232</v>
      </c>
      <c r="ASN6" s="972" t="s">
        <v>1233</v>
      </c>
      <c r="ASO6" s="972" t="s">
        <v>1234</v>
      </c>
      <c r="ASP6" s="972" t="s">
        <v>1235</v>
      </c>
      <c r="ASQ6" s="972" t="s">
        <v>1236</v>
      </c>
      <c r="ASR6" s="972" t="s">
        <v>1237</v>
      </c>
      <c r="ASS6" s="972" t="s">
        <v>1238</v>
      </c>
      <c r="AST6" s="972" t="s">
        <v>1239</v>
      </c>
      <c r="ASU6" s="972" t="s">
        <v>1137</v>
      </c>
      <c r="ASV6" s="972" t="s">
        <v>1240</v>
      </c>
      <c r="ASW6" s="972" t="s">
        <v>1241</v>
      </c>
      <c r="ASX6" s="972" t="s">
        <v>1242</v>
      </c>
      <c r="ASY6" s="972" t="s">
        <v>1243</v>
      </c>
      <c r="ASZ6" s="972" t="s">
        <v>1244</v>
      </c>
      <c r="ATA6" s="972" t="s">
        <v>1245</v>
      </c>
      <c r="ATB6" s="972" t="s">
        <v>1246</v>
      </c>
      <c r="ATC6" s="972" t="s">
        <v>1247</v>
      </c>
      <c r="ATD6" s="972" t="s">
        <v>1248</v>
      </c>
      <c r="ATE6" s="972" t="s">
        <v>1249</v>
      </c>
      <c r="ATF6" s="972" t="s">
        <v>1138</v>
      </c>
      <c r="ATG6" s="972" t="s">
        <v>984</v>
      </c>
      <c r="ATH6" s="972" t="s">
        <v>986</v>
      </c>
      <c r="ATI6" s="972" t="s">
        <v>988</v>
      </c>
      <c r="ATJ6" s="972" t="s">
        <v>990</v>
      </c>
      <c r="ATK6" s="972" t="s">
        <v>1250</v>
      </c>
      <c r="ATL6" s="972" t="s">
        <v>1251</v>
      </c>
      <c r="ATM6" s="972" t="s">
        <v>1252</v>
      </c>
      <c r="ATN6" s="972" t="s">
        <v>1253</v>
      </c>
      <c r="ATO6" s="972" t="s">
        <v>1254</v>
      </c>
      <c r="ATP6" s="972" t="s">
        <v>1255</v>
      </c>
      <c r="ATQ6" s="972" t="s">
        <v>1256</v>
      </c>
      <c r="ATR6" s="972" t="s">
        <v>1257</v>
      </c>
      <c r="ATS6" s="972" t="s">
        <v>1258</v>
      </c>
      <c r="ATT6" s="972" t="s">
        <v>1259</v>
      </c>
      <c r="ATU6" s="972" t="s">
        <v>1263</v>
      </c>
      <c r="ATV6" s="972" t="s">
        <v>1261</v>
      </c>
      <c r="ATW6" s="1334"/>
    </row>
    <row r="7" spans="2:1221" ht="15" customHeight="1">
      <c r="B7" s="552" t="s">
        <v>1301</v>
      </c>
      <c r="C7" s="973">
        <v>60023</v>
      </c>
      <c r="D7" s="974">
        <v>3380</v>
      </c>
      <c r="E7" s="974">
        <v>576</v>
      </c>
      <c r="F7" s="974">
        <v>321</v>
      </c>
      <c r="G7" s="974">
        <v>202</v>
      </c>
      <c r="H7" s="974">
        <v>165</v>
      </c>
      <c r="I7" s="974">
        <v>144</v>
      </c>
      <c r="J7" s="974">
        <v>116</v>
      </c>
      <c r="K7" s="974">
        <v>124</v>
      </c>
      <c r="L7" s="974">
        <v>118</v>
      </c>
      <c r="M7" s="974">
        <v>108</v>
      </c>
      <c r="N7" s="974">
        <v>98</v>
      </c>
      <c r="O7" s="974">
        <v>87</v>
      </c>
      <c r="P7" s="974">
        <v>161</v>
      </c>
      <c r="Q7" s="974">
        <v>131</v>
      </c>
      <c r="R7" s="974">
        <v>162</v>
      </c>
      <c r="S7" s="974">
        <v>205</v>
      </c>
      <c r="T7" s="974">
        <v>259</v>
      </c>
      <c r="U7" s="974">
        <v>274</v>
      </c>
      <c r="V7" s="974">
        <v>270</v>
      </c>
      <c r="W7" s="974">
        <v>325</v>
      </c>
      <c r="X7" s="974">
        <v>378</v>
      </c>
      <c r="Y7" s="974">
        <v>358</v>
      </c>
      <c r="Z7" s="974">
        <v>409</v>
      </c>
      <c r="AA7" s="974">
        <v>406</v>
      </c>
      <c r="AB7" s="974">
        <v>395</v>
      </c>
      <c r="AC7" s="974">
        <v>427</v>
      </c>
      <c r="AD7" s="974">
        <v>392</v>
      </c>
      <c r="AE7" s="974">
        <v>423</v>
      </c>
      <c r="AF7" s="974">
        <v>447</v>
      </c>
      <c r="AG7" s="974">
        <v>415</v>
      </c>
      <c r="AH7" s="974">
        <v>428</v>
      </c>
      <c r="AI7" s="974">
        <v>377</v>
      </c>
      <c r="AJ7" s="974">
        <v>342</v>
      </c>
      <c r="AK7" s="974">
        <v>340</v>
      </c>
      <c r="AL7" s="974">
        <v>391</v>
      </c>
      <c r="AM7" s="974">
        <v>387</v>
      </c>
      <c r="AN7" s="974">
        <v>323</v>
      </c>
      <c r="AO7" s="974">
        <v>365</v>
      </c>
      <c r="AP7" s="974">
        <v>395</v>
      </c>
      <c r="AQ7" s="974">
        <v>360</v>
      </c>
      <c r="AR7" s="974">
        <v>370</v>
      </c>
      <c r="AS7" s="974">
        <v>365</v>
      </c>
      <c r="AT7" s="974">
        <v>416</v>
      </c>
      <c r="AU7" s="974">
        <v>405</v>
      </c>
      <c r="AV7" s="974">
        <v>412</v>
      </c>
      <c r="AW7" s="974">
        <v>428</v>
      </c>
      <c r="AX7" s="974">
        <v>445</v>
      </c>
      <c r="AY7" s="974">
        <v>424</v>
      </c>
      <c r="AZ7" s="974">
        <v>480</v>
      </c>
      <c r="BA7" s="974">
        <v>463</v>
      </c>
      <c r="BB7" s="974">
        <v>533</v>
      </c>
      <c r="BC7" s="974">
        <v>525</v>
      </c>
      <c r="BD7" s="974">
        <v>523</v>
      </c>
      <c r="BE7" s="974">
        <v>549</v>
      </c>
      <c r="BF7" s="974">
        <v>608</v>
      </c>
      <c r="BG7" s="974">
        <v>596</v>
      </c>
      <c r="BH7" s="974">
        <v>551</v>
      </c>
      <c r="BI7" s="974">
        <v>643</v>
      </c>
      <c r="BJ7" s="974">
        <v>615</v>
      </c>
      <c r="BK7" s="974">
        <v>640</v>
      </c>
      <c r="BL7" s="974">
        <v>661</v>
      </c>
      <c r="BM7" s="974">
        <v>700</v>
      </c>
      <c r="BN7" s="974">
        <v>726</v>
      </c>
      <c r="BO7" s="974">
        <v>710</v>
      </c>
      <c r="BP7" s="974">
        <v>712</v>
      </c>
      <c r="BQ7" s="974">
        <v>696</v>
      </c>
      <c r="BR7" s="974">
        <v>759</v>
      </c>
      <c r="BS7" s="974">
        <v>784</v>
      </c>
      <c r="BT7" s="974">
        <v>849</v>
      </c>
      <c r="BU7" s="974">
        <v>801</v>
      </c>
      <c r="BV7" s="974">
        <v>895</v>
      </c>
      <c r="BW7" s="974">
        <v>918</v>
      </c>
      <c r="BX7" s="974">
        <v>968</v>
      </c>
      <c r="BY7" s="974">
        <v>956</v>
      </c>
      <c r="BZ7" s="974">
        <v>997</v>
      </c>
      <c r="CA7" s="974">
        <v>1057</v>
      </c>
      <c r="CB7" s="974">
        <v>1115</v>
      </c>
      <c r="CC7" s="974">
        <v>1178</v>
      </c>
      <c r="CD7" s="974">
        <v>1198</v>
      </c>
      <c r="CE7" s="974">
        <v>1143</v>
      </c>
      <c r="CF7" s="974">
        <v>1214</v>
      </c>
      <c r="CG7" s="974">
        <v>1105</v>
      </c>
      <c r="CH7" s="974">
        <v>1159</v>
      </c>
      <c r="CI7" s="974">
        <v>1207</v>
      </c>
      <c r="CJ7" s="974">
        <v>1120</v>
      </c>
      <c r="CK7" s="974">
        <v>1181</v>
      </c>
      <c r="CL7" s="974">
        <v>1121</v>
      </c>
      <c r="CM7" s="974">
        <v>1128</v>
      </c>
      <c r="CN7" s="974">
        <v>1047</v>
      </c>
      <c r="CO7" s="974">
        <v>943</v>
      </c>
      <c r="CP7" s="974">
        <v>957</v>
      </c>
      <c r="CQ7" s="974">
        <v>833</v>
      </c>
      <c r="CR7" s="974">
        <v>774</v>
      </c>
      <c r="CS7" s="974">
        <v>670</v>
      </c>
      <c r="CT7" s="974">
        <v>586</v>
      </c>
      <c r="CU7" s="974">
        <v>451</v>
      </c>
      <c r="CV7" s="974">
        <v>351</v>
      </c>
      <c r="CW7" s="974">
        <v>394</v>
      </c>
      <c r="CX7" s="974">
        <v>564</v>
      </c>
      <c r="CY7" s="974">
        <v>342</v>
      </c>
      <c r="CZ7" s="974">
        <v>78</v>
      </c>
      <c r="DA7" s="974">
        <v>59714</v>
      </c>
      <c r="DB7" s="974">
        <v>3279</v>
      </c>
      <c r="DC7" s="974">
        <v>496</v>
      </c>
      <c r="DD7" s="974">
        <v>324</v>
      </c>
      <c r="DE7" s="974">
        <v>208</v>
      </c>
      <c r="DF7" s="974">
        <v>159</v>
      </c>
      <c r="DG7" s="974">
        <v>140</v>
      </c>
      <c r="DH7" s="974">
        <v>141</v>
      </c>
      <c r="DI7" s="974">
        <v>110</v>
      </c>
      <c r="DJ7" s="974">
        <v>97</v>
      </c>
      <c r="DK7" s="974">
        <v>132</v>
      </c>
      <c r="DL7" s="974">
        <v>104</v>
      </c>
      <c r="DM7" s="974">
        <v>113</v>
      </c>
      <c r="DN7" s="974">
        <v>115</v>
      </c>
      <c r="DO7" s="974">
        <v>102</v>
      </c>
      <c r="DP7" s="974">
        <v>161</v>
      </c>
      <c r="DQ7" s="974">
        <v>182</v>
      </c>
      <c r="DR7" s="974">
        <v>234</v>
      </c>
      <c r="DS7" s="974">
        <v>263</v>
      </c>
      <c r="DT7" s="974">
        <v>283</v>
      </c>
      <c r="DU7" s="974">
        <v>326</v>
      </c>
      <c r="DV7" s="974">
        <v>363</v>
      </c>
      <c r="DW7" s="974">
        <v>370</v>
      </c>
      <c r="DX7" s="974">
        <v>379</v>
      </c>
      <c r="DY7" s="974">
        <v>385</v>
      </c>
      <c r="DZ7" s="974">
        <v>436</v>
      </c>
      <c r="EA7" s="974">
        <v>379</v>
      </c>
      <c r="EB7" s="974">
        <v>406</v>
      </c>
      <c r="EC7" s="974">
        <v>436</v>
      </c>
      <c r="ED7" s="974">
        <v>437</v>
      </c>
      <c r="EE7" s="974">
        <v>428</v>
      </c>
      <c r="EF7" s="974">
        <v>416</v>
      </c>
      <c r="EG7" s="974">
        <v>405</v>
      </c>
      <c r="EH7" s="974">
        <v>303</v>
      </c>
      <c r="EI7" s="974">
        <v>369</v>
      </c>
      <c r="EJ7" s="974">
        <v>365</v>
      </c>
      <c r="EK7" s="974">
        <v>373</v>
      </c>
      <c r="EL7" s="974">
        <v>356</v>
      </c>
      <c r="EM7" s="974">
        <v>395</v>
      </c>
      <c r="EN7" s="974">
        <v>354</v>
      </c>
      <c r="EO7" s="974">
        <v>350</v>
      </c>
      <c r="EP7" s="974">
        <v>343</v>
      </c>
      <c r="EQ7" s="974">
        <v>354</v>
      </c>
      <c r="ER7" s="974">
        <v>421</v>
      </c>
      <c r="ES7" s="974">
        <v>400</v>
      </c>
      <c r="ET7" s="974">
        <v>418</v>
      </c>
      <c r="EU7" s="974">
        <v>445</v>
      </c>
      <c r="EV7" s="974">
        <v>444</v>
      </c>
      <c r="EW7" s="974">
        <v>438</v>
      </c>
      <c r="EX7" s="974">
        <v>469</v>
      </c>
      <c r="EY7" s="974">
        <v>511</v>
      </c>
      <c r="EZ7" s="974">
        <v>528</v>
      </c>
      <c r="FA7" s="974">
        <v>521</v>
      </c>
      <c r="FB7" s="974">
        <v>553</v>
      </c>
      <c r="FC7" s="974">
        <v>567</v>
      </c>
      <c r="FD7" s="974">
        <v>620</v>
      </c>
      <c r="FE7" s="974">
        <v>610</v>
      </c>
      <c r="FF7" s="974">
        <v>555</v>
      </c>
      <c r="FG7" s="974">
        <v>590</v>
      </c>
      <c r="FH7" s="974">
        <v>598</v>
      </c>
      <c r="FI7" s="974">
        <v>681</v>
      </c>
      <c r="FJ7" s="974">
        <v>691</v>
      </c>
      <c r="FK7" s="974">
        <v>650</v>
      </c>
      <c r="FL7" s="974">
        <v>729</v>
      </c>
      <c r="FM7" s="974">
        <v>763</v>
      </c>
      <c r="FN7" s="974">
        <v>753</v>
      </c>
      <c r="FO7" s="974">
        <v>714</v>
      </c>
      <c r="FP7" s="974">
        <v>730</v>
      </c>
      <c r="FQ7" s="974">
        <v>788</v>
      </c>
      <c r="FR7" s="974">
        <v>806</v>
      </c>
      <c r="FS7" s="974">
        <v>882</v>
      </c>
      <c r="FT7" s="974">
        <v>861</v>
      </c>
      <c r="FU7" s="974">
        <v>870</v>
      </c>
      <c r="FV7" s="974">
        <v>923</v>
      </c>
      <c r="FW7" s="974">
        <v>958</v>
      </c>
      <c r="FX7" s="974">
        <v>1033</v>
      </c>
      <c r="FY7" s="974">
        <v>1068</v>
      </c>
      <c r="FZ7" s="974">
        <v>1010</v>
      </c>
      <c r="GA7" s="974">
        <v>1079</v>
      </c>
      <c r="GB7" s="974">
        <v>1151</v>
      </c>
      <c r="GC7" s="974">
        <v>1179</v>
      </c>
      <c r="GD7" s="974">
        <v>1302</v>
      </c>
      <c r="GE7" s="974">
        <v>1138</v>
      </c>
      <c r="GF7" s="974">
        <v>1113</v>
      </c>
      <c r="GG7" s="974">
        <v>1212</v>
      </c>
      <c r="GH7" s="974">
        <v>1140</v>
      </c>
      <c r="GI7" s="974">
        <v>1136</v>
      </c>
      <c r="GJ7" s="974">
        <v>1082</v>
      </c>
      <c r="GK7" s="974">
        <v>1138</v>
      </c>
      <c r="GL7" s="974">
        <v>1052</v>
      </c>
      <c r="GM7" s="974">
        <v>912</v>
      </c>
      <c r="GN7" s="974">
        <v>878</v>
      </c>
      <c r="GO7" s="974">
        <v>858</v>
      </c>
      <c r="GP7" s="974">
        <v>758</v>
      </c>
      <c r="GQ7" s="974">
        <v>666</v>
      </c>
      <c r="GR7" s="974">
        <v>612</v>
      </c>
      <c r="GS7" s="974">
        <v>511</v>
      </c>
      <c r="GT7" s="974">
        <v>402</v>
      </c>
      <c r="GU7" s="974">
        <v>358</v>
      </c>
      <c r="GV7" s="974">
        <v>598</v>
      </c>
      <c r="GW7" s="974">
        <v>388</v>
      </c>
      <c r="GX7" s="974">
        <v>82</v>
      </c>
      <c r="GY7" s="974">
        <v>61681</v>
      </c>
      <c r="GZ7" s="974">
        <v>3204</v>
      </c>
      <c r="HA7" s="974">
        <v>485</v>
      </c>
      <c r="HB7" s="974">
        <v>297</v>
      </c>
      <c r="HC7" s="974">
        <v>193</v>
      </c>
      <c r="HD7" s="974">
        <v>154</v>
      </c>
      <c r="HE7" s="974">
        <v>117</v>
      </c>
      <c r="HF7" s="974">
        <v>113</v>
      </c>
      <c r="HG7" s="974">
        <v>111</v>
      </c>
      <c r="HH7" s="974">
        <v>97</v>
      </c>
      <c r="HI7" s="974">
        <v>102</v>
      </c>
      <c r="HJ7" s="974">
        <v>100</v>
      </c>
      <c r="HK7" s="974">
        <v>113</v>
      </c>
      <c r="HL7" s="974">
        <v>115</v>
      </c>
      <c r="HM7" s="974">
        <v>115</v>
      </c>
      <c r="HN7" s="974">
        <v>166</v>
      </c>
      <c r="HO7" s="974">
        <v>184</v>
      </c>
      <c r="HP7" s="974">
        <v>224</v>
      </c>
      <c r="HQ7" s="974">
        <v>299</v>
      </c>
      <c r="HR7" s="974">
        <v>307</v>
      </c>
      <c r="HS7" s="974">
        <v>339</v>
      </c>
      <c r="HT7" s="974">
        <v>383</v>
      </c>
      <c r="HU7" s="974">
        <v>401</v>
      </c>
      <c r="HV7" s="974">
        <v>380</v>
      </c>
      <c r="HW7" s="974">
        <v>417</v>
      </c>
      <c r="HX7" s="974">
        <v>364</v>
      </c>
      <c r="HY7" s="974">
        <v>408</v>
      </c>
      <c r="HZ7" s="974">
        <v>403</v>
      </c>
      <c r="IA7" s="974">
        <v>396</v>
      </c>
      <c r="IB7" s="974">
        <v>391</v>
      </c>
      <c r="IC7" s="974">
        <v>398</v>
      </c>
      <c r="ID7" s="974">
        <v>398</v>
      </c>
      <c r="IE7" s="974">
        <v>412</v>
      </c>
      <c r="IF7" s="974">
        <v>393</v>
      </c>
      <c r="IG7" s="974">
        <v>394</v>
      </c>
      <c r="IH7" s="974">
        <v>332</v>
      </c>
      <c r="II7" s="974">
        <v>338</v>
      </c>
      <c r="IJ7" s="974">
        <v>348</v>
      </c>
      <c r="IK7" s="974">
        <v>335</v>
      </c>
      <c r="IL7" s="974">
        <v>369</v>
      </c>
      <c r="IM7" s="974">
        <v>350</v>
      </c>
      <c r="IN7" s="974">
        <v>400</v>
      </c>
      <c r="IO7" s="974">
        <v>421</v>
      </c>
      <c r="IP7" s="974">
        <v>385</v>
      </c>
      <c r="IQ7" s="974">
        <v>388</v>
      </c>
      <c r="IR7" s="974">
        <v>424</v>
      </c>
      <c r="IS7" s="974">
        <v>419</v>
      </c>
      <c r="IT7" s="974">
        <v>434</v>
      </c>
      <c r="IU7" s="974">
        <v>459</v>
      </c>
      <c r="IV7" s="974">
        <v>455</v>
      </c>
      <c r="IW7" s="974">
        <v>485</v>
      </c>
      <c r="IX7" s="974">
        <v>502</v>
      </c>
      <c r="IY7" s="974">
        <v>508</v>
      </c>
      <c r="IZ7" s="974">
        <v>553</v>
      </c>
      <c r="JA7" s="974">
        <v>519</v>
      </c>
      <c r="JB7" s="974">
        <v>580</v>
      </c>
      <c r="JC7" s="974">
        <v>595</v>
      </c>
      <c r="JD7" s="974">
        <v>633</v>
      </c>
      <c r="JE7" s="974">
        <v>661</v>
      </c>
      <c r="JF7" s="974">
        <v>605</v>
      </c>
      <c r="JG7" s="974">
        <v>658</v>
      </c>
      <c r="JH7" s="974">
        <v>675</v>
      </c>
      <c r="JI7" s="974">
        <v>676</v>
      </c>
      <c r="JJ7" s="974">
        <v>751</v>
      </c>
      <c r="JK7" s="974">
        <v>775</v>
      </c>
      <c r="JL7" s="974">
        <v>710</v>
      </c>
      <c r="JM7" s="974">
        <v>773</v>
      </c>
      <c r="JN7" s="974">
        <v>769</v>
      </c>
      <c r="JO7" s="974">
        <v>784</v>
      </c>
      <c r="JP7" s="974">
        <v>845</v>
      </c>
      <c r="JQ7" s="974">
        <v>855</v>
      </c>
      <c r="JR7" s="974">
        <v>952</v>
      </c>
      <c r="JS7" s="974">
        <v>899</v>
      </c>
      <c r="JT7" s="974">
        <v>969</v>
      </c>
      <c r="JU7" s="974">
        <v>1066</v>
      </c>
      <c r="JV7" s="974">
        <v>1056</v>
      </c>
      <c r="JW7" s="974">
        <v>1173</v>
      </c>
      <c r="JX7" s="974">
        <v>1054</v>
      </c>
      <c r="JY7" s="974">
        <v>1190</v>
      </c>
      <c r="JZ7" s="974">
        <v>1177</v>
      </c>
      <c r="KA7" s="974">
        <v>1291</v>
      </c>
      <c r="KB7" s="974">
        <v>1293</v>
      </c>
      <c r="KC7" s="974">
        <v>1312</v>
      </c>
      <c r="KD7" s="974">
        <v>1264</v>
      </c>
      <c r="KE7" s="974">
        <v>1213</v>
      </c>
      <c r="KF7" s="974">
        <v>1262</v>
      </c>
      <c r="KG7" s="974">
        <v>1297</v>
      </c>
      <c r="KH7" s="974">
        <v>1144</v>
      </c>
      <c r="KI7" s="974">
        <v>1157</v>
      </c>
      <c r="KJ7" s="974">
        <v>1163</v>
      </c>
      <c r="KK7" s="974">
        <v>1077</v>
      </c>
      <c r="KL7" s="974">
        <v>947</v>
      </c>
      <c r="KM7" s="974">
        <v>845</v>
      </c>
      <c r="KN7" s="974">
        <v>865</v>
      </c>
      <c r="KO7" s="974">
        <v>778</v>
      </c>
      <c r="KP7" s="974">
        <v>640</v>
      </c>
      <c r="KQ7" s="974">
        <v>589</v>
      </c>
      <c r="KR7" s="974">
        <v>438</v>
      </c>
      <c r="KS7" s="974">
        <v>330</v>
      </c>
      <c r="KT7" s="974">
        <v>709</v>
      </c>
      <c r="KU7" s="974">
        <v>300</v>
      </c>
      <c r="KV7" s="974">
        <v>89</v>
      </c>
      <c r="KW7" s="974">
        <v>62304</v>
      </c>
      <c r="KX7" s="974">
        <v>3046</v>
      </c>
      <c r="KY7" s="974">
        <v>477</v>
      </c>
      <c r="KZ7" s="974">
        <v>269</v>
      </c>
      <c r="LA7" s="974">
        <v>186</v>
      </c>
      <c r="LB7" s="974">
        <v>144</v>
      </c>
      <c r="LC7" s="974">
        <v>128</v>
      </c>
      <c r="LD7" s="974">
        <v>98</v>
      </c>
      <c r="LE7" s="974">
        <v>99</v>
      </c>
      <c r="LF7" s="974">
        <v>99</v>
      </c>
      <c r="LG7" s="974">
        <v>113</v>
      </c>
      <c r="LH7" s="974">
        <v>100</v>
      </c>
      <c r="LI7" s="974">
        <v>94</v>
      </c>
      <c r="LJ7" s="974">
        <v>117</v>
      </c>
      <c r="LK7" s="974">
        <v>98</v>
      </c>
      <c r="LL7" s="974">
        <v>151</v>
      </c>
      <c r="LM7" s="974">
        <v>166</v>
      </c>
      <c r="LN7" s="974">
        <v>246</v>
      </c>
      <c r="LO7" s="974">
        <v>296</v>
      </c>
      <c r="LP7" s="974">
        <v>311</v>
      </c>
      <c r="LQ7" s="974">
        <v>315</v>
      </c>
      <c r="LR7" s="974">
        <v>338</v>
      </c>
      <c r="LS7" s="974">
        <v>355</v>
      </c>
      <c r="LT7" s="974">
        <v>359</v>
      </c>
      <c r="LU7" s="974">
        <v>380</v>
      </c>
      <c r="LV7" s="974">
        <v>390</v>
      </c>
      <c r="LW7" s="974">
        <v>356</v>
      </c>
      <c r="LX7" s="974">
        <v>408</v>
      </c>
      <c r="LY7" s="974">
        <v>408</v>
      </c>
      <c r="LZ7" s="974">
        <v>397</v>
      </c>
      <c r="MA7" s="974">
        <v>422</v>
      </c>
      <c r="MB7" s="974">
        <v>408</v>
      </c>
      <c r="MC7" s="974">
        <v>340</v>
      </c>
      <c r="MD7" s="974">
        <v>415</v>
      </c>
      <c r="ME7" s="974">
        <v>363</v>
      </c>
      <c r="MF7" s="974">
        <v>383</v>
      </c>
      <c r="MG7" s="974">
        <v>330</v>
      </c>
      <c r="MH7" s="974">
        <v>352</v>
      </c>
      <c r="MI7" s="974">
        <v>353</v>
      </c>
      <c r="MJ7" s="974">
        <v>327</v>
      </c>
      <c r="MK7" s="974">
        <v>332</v>
      </c>
      <c r="ML7" s="974">
        <v>372</v>
      </c>
      <c r="MM7" s="974">
        <v>404</v>
      </c>
      <c r="MN7" s="974">
        <v>400</v>
      </c>
      <c r="MO7" s="974">
        <v>375</v>
      </c>
      <c r="MP7" s="974">
        <v>374</v>
      </c>
      <c r="MQ7" s="974">
        <v>429</v>
      </c>
      <c r="MR7" s="974">
        <v>421</v>
      </c>
      <c r="MS7" s="974">
        <v>471</v>
      </c>
      <c r="MT7" s="974">
        <v>485</v>
      </c>
      <c r="MU7" s="974">
        <v>464</v>
      </c>
      <c r="MV7" s="974">
        <v>457</v>
      </c>
      <c r="MW7" s="974">
        <v>546</v>
      </c>
      <c r="MX7" s="974">
        <v>518</v>
      </c>
      <c r="MY7" s="974">
        <v>571</v>
      </c>
      <c r="MZ7" s="974">
        <v>606</v>
      </c>
      <c r="NA7" s="974">
        <v>580</v>
      </c>
      <c r="NB7" s="974">
        <v>630</v>
      </c>
      <c r="NC7" s="974">
        <v>619</v>
      </c>
      <c r="ND7" s="974">
        <v>632</v>
      </c>
      <c r="NE7" s="974">
        <v>665</v>
      </c>
      <c r="NF7" s="974">
        <v>658</v>
      </c>
      <c r="NG7" s="974">
        <v>690</v>
      </c>
      <c r="NH7" s="974">
        <v>715</v>
      </c>
      <c r="NI7" s="974">
        <v>773</v>
      </c>
      <c r="NJ7" s="974">
        <v>778</v>
      </c>
      <c r="NK7" s="974">
        <v>805</v>
      </c>
      <c r="NL7" s="974">
        <v>778</v>
      </c>
      <c r="NM7" s="974">
        <v>853</v>
      </c>
      <c r="NN7" s="974">
        <v>867</v>
      </c>
      <c r="NO7" s="974">
        <v>835</v>
      </c>
      <c r="NP7" s="974">
        <v>889</v>
      </c>
      <c r="NQ7" s="974">
        <v>1001</v>
      </c>
      <c r="NR7" s="974">
        <v>979</v>
      </c>
      <c r="NS7" s="974">
        <v>966</v>
      </c>
      <c r="NT7" s="974">
        <v>1068</v>
      </c>
      <c r="NU7" s="974">
        <v>1139</v>
      </c>
      <c r="NV7" s="974">
        <v>1172</v>
      </c>
      <c r="NW7" s="974">
        <v>1116</v>
      </c>
      <c r="NX7" s="974">
        <v>1236</v>
      </c>
      <c r="NY7" s="974">
        <v>1287</v>
      </c>
      <c r="NZ7" s="974">
        <v>1375</v>
      </c>
      <c r="OA7" s="974">
        <v>1373</v>
      </c>
      <c r="OB7" s="974">
        <v>1378</v>
      </c>
      <c r="OC7" s="974">
        <v>1274</v>
      </c>
      <c r="OD7" s="974">
        <v>1238</v>
      </c>
      <c r="OE7" s="974">
        <v>1300</v>
      </c>
      <c r="OF7" s="974">
        <v>1278</v>
      </c>
      <c r="OG7" s="974">
        <v>1211</v>
      </c>
      <c r="OH7" s="974">
        <v>1202</v>
      </c>
      <c r="OI7" s="974">
        <v>1157</v>
      </c>
      <c r="OJ7" s="974">
        <v>1146</v>
      </c>
      <c r="OK7" s="974">
        <v>941</v>
      </c>
      <c r="OL7" s="974">
        <v>816</v>
      </c>
      <c r="OM7" s="974">
        <v>749</v>
      </c>
      <c r="ON7" s="974">
        <v>683</v>
      </c>
      <c r="OO7" s="974">
        <v>597</v>
      </c>
      <c r="OP7" s="974">
        <v>480</v>
      </c>
      <c r="OQ7" s="974">
        <v>415</v>
      </c>
      <c r="OR7" s="974">
        <v>607</v>
      </c>
      <c r="OS7" s="974">
        <v>374</v>
      </c>
      <c r="OT7" s="974">
        <v>117</v>
      </c>
      <c r="OU7" s="974">
        <v>63511</v>
      </c>
      <c r="OV7" s="974">
        <v>3002</v>
      </c>
      <c r="OW7" s="974">
        <v>452</v>
      </c>
      <c r="OX7" s="974">
        <v>234</v>
      </c>
      <c r="OY7" s="974">
        <v>174</v>
      </c>
      <c r="OZ7" s="974">
        <v>134</v>
      </c>
      <c r="PA7" s="974">
        <v>124</v>
      </c>
      <c r="PB7" s="974">
        <v>105</v>
      </c>
      <c r="PC7" s="974">
        <v>101</v>
      </c>
      <c r="PD7" s="974">
        <v>95</v>
      </c>
      <c r="PE7" s="974">
        <v>97</v>
      </c>
      <c r="PF7" s="974">
        <v>85</v>
      </c>
      <c r="PG7" s="974">
        <v>111</v>
      </c>
      <c r="PH7" s="974">
        <v>118</v>
      </c>
      <c r="PI7" s="974">
        <v>126</v>
      </c>
      <c r="PJ7" s="974">
        <v>138</v>
      </c>
      <c r="PK7" s="974">
        <v>184</v>
      </c>
      <c r="PL7" s="974">
        <v>248</v>
      </c>
      <c r="PM7" s="974">
        <v>259</v>
      </c>
      <c r="PN7" s="974">
        <v>304</v>
      </c>
      <c r="PO7" s="974">
        <v>327</v>
      </c>
      <c r="PP7" s="974">
        <v>340</v>
      </c>
      <c r="PQ7" s="974">
        <v>367</v>
      </c>
      <c r="PR7" s="974">
        <v>341</v>
      </c>
      <c r="PS7" s="974">
        <v>336</v>
      </c>
      <c r="PT7" s="974">
        <v>391</v>
      </c>
      <c r="PU7" s="974">
        <v>381</v>
      </c>
      <c r="PV7" s="974">
        <v>371</v>
      </c>
      <c r="PW7" s="974">
        <v>364</v>
      </c>
      <c r="PX7" s="974">
        <v>386</v>
      </c>
      <c r="PY7" s="974">
        <v>362</v>
      </c>
      <c r="PZ7" s="974">
        <v>382</v>
      </c>
      <c r="QA7" s="974">
        <v>348</v>
      </c>
      <c r="QB7" s="974">
        <v>338</v>
      </c>
      <c r="QC7" s="974">
        <v>384</v>
      </c>
      <c r="QD7" s="974">
        <v>355</v>
      </c>
      <c r="QE7" s="974">
        <v>313</v>
      </c>
      <c r="QF7" s="974">
        <v>350</v>
      </c>
      <c r="QG7" s="974">
        <v>296</v>
      </c>
      <c r="QH7" s="974">
        <v>356</v>
      </c>
      <c r="QI7" s="974">
        <v>321</v>
      </c>
      <c r="QJ7" s="974">
        <v>306</v>
      </c>
      <c r="QK7" s="974">
        <v>385</v>
      </c>
      <c r="QL7" s="974">
        <v>372</v>
      </c>
      <c r="QM7" s="974">
        <v>351</v>
      </c>
      <c r="QN7" s="974">
        <v>419</v>
      </c>
      <c r="QO7" s="974">
        <v>366</v>
      </c>
      <c r="QP7" s="974">
        <v>448</v>
      </c>
      <c r="QQ7" s="974">
        <v>446</v>
      </c>
      <c r="QR7" s="974">
        <v>430</v>
      </c>
      <c r="QS7" s="974">
        <v>477</v>
      </c>
      <c r="QT7" s="974">
        <v>488</v>
      </c>
      <c r="QU7" s="974">
        <v>532</v>
      </c>
      <c r="QV7" s="974">
        <v>571</v>
      </c>
      <c r="QW7" s="974">
        <v>535</v>
      </c>
      <c r="QX7" s="974">
        <v>581</v>
      </c>
      <c r="QY7" s="974">
        <v>623</v>
      </c>
      <c r="QZ7" s="974">
        <v>550</v>
      </c>
      <c r="RA7" s="974">
        <v>701</v>
      </c>
      <c r="RB7" s="974">
        <v>687</v>
      </c>
      <c r="RC7" s="974">
        <v>676</v>
      </c>
      <c r="RD7" s="974">
        <v>695</v>
      </c>
      <c r="RE7" s="974">
        <v>751</v>
      </c>
      <c r="RF7" s="974">
        <v>794</v>
      </c>
      <c r="RG7" s="974">
        <v>755</v>
      </c>
      <c r="RH7" s="974">
        <v>808</v>
      </c>
      <c r="RI7" s="974">
        <v>831</v>
      </c>
      <c r="RJ7" s="974">
        <v>861</v>
      </c>
      <c r="RK7" s="974">
        <v>883</v>
      </c>
      <c r="RL7" s="974">
        <v>834</v>
      </c>
      <c r="RM7" s="974">
        <v>883</v>
      </c>
      <c r="RN7" s="974">
        <v>940</v>
      </c>
      <c r="RO7" s="974">
        <v>991</v>
      </c>
      <c r="RP7" s="974">
        <v>1010</v>
      </c>
      <c r="RQ7" s="974">
        <v>1046</v>
      </c>
      <c r="RR7" s="974">
        <v>1134</v>
      </c>
      <c r="RS7" s="974">
        <v>1162</v>
      </c>
      <c r="RT7" s="974">
        <v>1206</v>
      </c>
      <c r="RU7" s="974">
        <v>1234</v>
      </c>
      <c r="RV7" s="974">
        <v>1204</v>
      </c>
      <c r="RW7" s="974">
        <v>1261</v>
      </c>
      <c r="RX7" s="974">
        <v>1380</v>
      </c>
      <c r="RY7" s="974">
        <v>1373</v>
      </c>
      <c r="RZ7" s="974">
        <v>1454</v>
      </c>
      <c r="SA7" s="974">
        <v>1403</v>
      </c>
      <c r="SB7" s="974">
        <v>1411</v>
      </c>
      <c r="SC7" s="974">
        <v>1292</v>
      </c>
      <c r="SD7" s="974">
        <v>1397</v>
      </c>
      <c r="SE7" s="974">
        <v>1314</v>
      </c>
      <c r="SF7" s="974">
        <v>1275</v>
      </c>
      <c r="SG7" s="974">
        <v>1234</v>
      </c>
      <c r="SH7" s="974">
        <v>1128</v>
      </c>
      <c r="SI7" s="974">
        <v>1045</v>
      </c>
      <c r="SJ7" s="974">
        <v>878</v>
      </c>
      <c r="SK7" s="974">
        <v>796</v>
      </c>
      <c r="SL7" s="974">
        <v>654</v>
      </c>
      <c r="SM7" s="974">
        <v>599</v>
      </c>
      <c r="SN7" s="974">
        <v>566</v>
      </c>
      <c r="SO7" s="974">
        <v>405</v>
      </c>
      <c r="SP7" s="974">
        <v>810</v>
      </c>
      <c r="SQ7" s="974">
        <v>320</v>
      </c>
      <c r="SR7" s="974">
        <v>50</v>
      </c>
      <c r="SS7" s="974">
        <v>64206</v>
      </c>
      <c r="ST7" s="974">
        <v>2979</v>
      </c>
      <c r="SU7" s="974">
        <v>448</v>
      </c>
      <c r="SV7" s="974">
        <v>261</v>
      </c>
      <c r="SW7" s="974">
        <v>171</v>
      </c>
      <c r="SX7" s="974">
        <v>145</v>
      </c>
      <c r="SY7" s="974">
        <v>111</v>
      </c>
      <c r="SZ7" s="974">
        <v>111</v>
      </c>
      <c r="TA7" s="974">
        <v>86</v>
      </c>
      <c r="TB7" s="974">
        <v>74</v>
      </c>
      <c r="TC7" s="974">
        <v>89</v>
      </c>
      <c r="TD7" s="974">
        <v>96</v>
      </c>
      <c r="TE7" s="974">
        <v>99</v>
      </c>
      <c r="TF7" s="974">
        <v>104</v>
      </c>
      <c r="TG7" s="974">
        <v>138</v>
      </c>
      <c r="TH7" s="974">
        <v>151</v>
      </c>
      <c r="TI7" s="974">
        <v>179</v>
      </c>
      <c r="TJ7" s="974">
        <v>216</v>
      </c>
      <c r="TK7" s="974">
        <v>272</v>
      </c>
      <c r="TL7" s="974">
        <v>278</v>
      </c>
      <c r="TM7" s="974">
        <v>294</v>
      </c>
      <c r="TN7" s="974">
        <v>305</v>
      </c>
      <c r="TO7" s="974">
        <v>303</v>
      </c>
      <c r="TP7" s="974">
        <v>340</v>
      </c>
      <c r="TQ7" s="974">
        <v>358</v>
      </c>
      <c r="TR7" s="974">
        <v>341</v>
      </c>
      <c r="TS7" s="974">
        <v>358</v>
      </c>
      <c r="TT7" s="974">
        <v>339</v>
      </c>
      <c r="TU7" s="974">
        <v>336</v>
      </c>
      <c r="TV7" s="974">
        <v>360</v>
      </c>
      <c r="TW7" s="974">
        <v>350</v>
      </c>
      <c r="TX7" s="974">
        <v>379</v>
      </c>
      <c r="TY7" s="974">
        <v>334</v>
      </c>
      <c r="TZ7" s="974">
        <v>339</v>
      </c>
      <c r="UA7" s="974">
        <v>392</v>
      </c>
      <c r="UB7" s="974">
        <v>340</v>
      </c>
      <c r="UC7" s="974">
        <v>348</v>
      </c>
      <c r="UD7" s="974">
        <v>327</v>
      </c>
      <c r="UE7" s="974">
        <v>333</v>
      </c>
      <c r="UF7" s="974">
        <v>327</v>
      </c>
      <c r="UG7" s="974">
        <v>356</v>
      </c>
      <c r="UH7" s="974">
        <v>326</v>
      </c>
      <c r="UI7" s="974">
        <v>370</v>
      </c>
      <c r="UJ7" s="974">
        <v>338</v>
      </c>
      <c r="UK7" s="974">
        <v>355</v>
      </c>
      <c r="UL7" s="974">
        <v>390</v>
      </c>
      <c r="UM7" s="974">
        <v>404</v>
      </c>
      <c r="UN7" s="974">
        <v>419</v>
      </c>
      <c r="UO7" s="974">
        <v>389</v>
      </c>
      <c r="UP7" s="974">
        <v>449</v>
      </c>
      <c r="UQ7" s="974">
        <v>488</v>
      </c>
      <c r="UR7" s="974">
        <v>524</v>
      </c>
      <c r="US7" s="974">
        <v>479</v>
      </c>
      <c r="UT7" s="974">
        <v>502</v>
      </c>
      <c r="UU7" s="974">
        <v>549</v>
      </c>
      <c r="UV7" s="974">
        <v>590</v>
      </c>
      <c r="UW7" s="974">
        <v>584</v>
      </c>
      <c r="UX7" s="974">
        <v>645</v>
      </c>
      <c r="UY7" s="974">
        <v>627</v>
      </c>
      <c r="UZ7" s="974">
        <v>735</v>
      </c>
      <c r="VA7" s="974">
        <v>723</v>
      </c>
      <c r="VB7" s="974">
        <v>743</v>
      </c>
      <c r="VC7" s="974">
        <v>731</v>
      </c>
      <c r="VD7" s="974">
        <v>758</v>
      </c>
      <c r="VE7" s="974">
        <v>799</v>
      </c>
      <c r="VF7" s="974">
        <v>820</v>
      </c>
      <c r="VG7" s="974">
        <v>838</v>
      </c>
      <c r="VH7" s="974">
        <v>893</v>
      </c>
      <c r="VI7" s="974">
        <v>888</v>
      </c>
      <c r="VJ7" s="974">
        <v>925</v>
      </c>
      <c r="VK7" s="974">
        <v>949</v>
      </c>
      <c r="VL7" s="974">
        <v>976</v>
      </c>
      <c r="VM7" s="974">
        <v>955</v>
      </c>
      <c r="VN7" s="974">
        <v>1075</v>
      </c>
      <c r="VO7" s="974">
        <v>1083</v>
      </c>
      <c r="VP7" s="974">
        <v>1085</v>
      </c>
      <c r="VQ7" s="974">
        <v>1218</v>
      </c>
      <c r="VR7" s="974">
        <v>1217</v>
      </c>
      <c r="VS7" s="974">
        <v>1266</v>
      </c>
      <c r="VT7" s="974">
        <v>1295</v>
      </c>
      <c r="VU7" s="974">
        <v>1327</v>
      </c>
      <c r="VV7" s="974">
        <v>1341</v>
      </c>
      <c r="VW7" s="974">
        <v>1363</v>
      </c>
      <c r="VX7" s="974">
        <v>1425</v>
      </c>
      <c r="VY7" s="974">
        <v>1485</v>
      </c>
      <c r="VZ7" s="974">
        <v>1478</v>
      </c>
      <c r="WA7" s="974">
        <v>1409</v>
      </c>
      <c r="WB7" s="974">
        <v>1378</v>
      </c>
      <c r="WC7" s="974">
        <v>1312</v>
      </c>
      <c r="WD7" s="974">
        <v>1341</v>
      </c>
      <c r="WE7" s="974">
        <v>1288</v>
      </c>
      <c r="WF7" s="974">
        <v>1161</v>
      </c>
      <c r="WG7" s="974">
        <v>1073</v>
      </c>
      <c r="WH7" s="974">
        <v>932</v>
      </c>
      <c r="WI7" s="974">
        <v>821</v>
      </c>
      <c r="WJ7" s="974">
        <v>677</v>
      </c>
      <c r="WK7" s="974">
        <v>618</v>
      </c>
      <c r="WL7" s="974">
        <v>551</v>
      </c>
      <c r="WM7" s="974">
        <v>396</v>
      </c>
      <c r="WN7" s="974">
        <v>380</v>
      </c>
      <c r="WO7" s="974">
        <v>267</v>
      </c>
      <c r="WP7" s="974">
        <v>169</v>
      </c>
      <c r="WQ7" s="974">
        <v>118</v>
      </c>
      <c r="WR7" s="974">
        <v>88</v>
      </c>
      <c r="WS7" s="974">
        <v>68</v>
      </c>
      <c r="WT7" s="974">
        <v>40</v>
      </c>
      <c r="WU7" s="974">
        <v>24</v>
      </c>
      <c r="WV7" s="974">
        <v>16</v>
      </c>
      <c r="WW7" s="974">
        <v>12</v>
      </c>
      <c r="WX7" s="974">
        <v>6</v>
      </c>
      <c r="WY7" s="974">
        <v>5</v>
      </c>
      <c r="WZ7" s="974">
        <v>2</v>
      </c>
      <c r="XA7" s="974">
        <v>2</v>
      </c>
      <c r="XB7" s="974">
        <v>7</v>
      </c>
      <c r="XC7" s="974">
        <v>3</v>
      </c>
      <c r="XD7" s="974">
        <v>1</v>
      </c>
      <c r="XE7" s="974">
        <v>1</v>
      </c>
      <c r="XF7" s="974">
        <v>1</v>
      </c>
      <c r="XG7" s="974">
        <v>53</v>
      </c>
      <c r="XH7" s="974">
        <v>63788</v>
      </c>
      <c r="XI7" s="974">
        <v>2862</v>
      </c>
      <c r="XJ7" s="974">
        <v>347</v>
      </c>
      <c r="XK7" s="974">
        <v>229</v>
      </c>
      <c r="XL7" s="974">
        <v>153</v>
      </c>
      <c r="XM7" s="974">
        <v>127</v>
      </c>
      <c r="XN7" s="974">
        <v>94</v>
      </c>
      <c r="XO7" s="974">
        <v>108</v>
      </c>
      <c r="XP7" s="974">
        <v>94</v>
      </c>
      <c r="XQ7" s="974">
        <v>81</v>
      </c>
      <c r="XR7" s="974">
        <v>76</v>
      </c>
      <c r="XS7" s="974">
        <v>81</v>
      </c>
      <c r="XT7" s="974">
        <v>109</v>
      </c>
      <c r="XU7" s="974">
        <v>98</v>
      </c>
      <c r="XV7" s="974">
        <v>111</v>
      </c>
      <c r="XW7" s="974">
        <v>160</v>
      </c>
      <c r="XX7" s="974">
        <v>144</v>
      </c>
      <c r="XY7" s="974">
        <v>175</v>
      </c>
      <c r="XZ7" s="974">
        <v>230</v>
      </c>
      <c r="YA7" s="974">
        <v>264</v>
      </c>
      <c r="YB7" s="974">
        <v>309</v>
      </c>
      <c r="YC7" s="974">
        <v>343</v>
      </c>
      <c r="YD7" s="974">
        <v>317</v>
      </c>
      <c r="YE7" s="974">
        <v>336</v>
      </c>
      <c r="YF7" s="974">
        <v>312</v>
      </c>
      <c r="YG7" s="974">
        <v>312</v>
      </c>
      <c r="YH7" s="974">
        <v>347</v>
      </c>
      <c r="YI7" s="974">
        <v>342</v>
      </c>
      <c r="YJ7" s="974">
        <v>300</v>
      </c>
      <c r="YK7" s="974">
        <v>339</v>
      </c>
      <c r="YL7" s="974">
        <v>323</v>
      </c>
      <c r="YM7" s="974">
        <v>335</v>
      </c>
      <c r="YN7" s="974">
        <v>295</v>
      </c>
      <c r="YO7" s="974">
        <v>347</v>
      </c>
      <c r="YP7" s="974">
        <v>299</v>
      </c>
      <c r="YQ7" s="974">
        <v>360</v>
      </c>
      <c r="YR7" s="974">
        <v>339</v>
      </c>
      <c r="YS7" s="974">
        <v>350</v>
      </c>
      <c r="YT7" s="974">
        <v>324</v>
      </c>
      <c r="YU7" s="974">
        <v>328</v>
      </c>
      <c r="YV7" s="974">
        <v>298</v>
      </c>
      <c r="YW7" s="974">
        <v>340</v>
      </c>
      <c r="YX7" s="974">
        <v>353</v>
      </c>
      <c r="YY7" s="974">
        <v>342</v>
      </c>
      <c r="YZ7" s="974">
        <v>377</v>
      </c>
      <c r="ZA7" s="974">
        <v>380</v>
      </c>
      <c r="ZB7" s="974">
        <v>383</v>
      </c>
      <c r="ZC7" s="974">
        <v>376</v>
      </c>
      <c r="ZD7" s="974">
        <v>441</v>
      </c>
      <c r="ZE7" s="974">
        <v>466</v>
      </c>
      <c r="ZF7" s="974">
        <v>477</v>
      </c>
      <c r="ZG7" s="974">
        <v>483</v>
      </c>
      <c r="ZH7" s="974">
        <v>545</v>
      </c>
      <c r="ZI7" s="974">
        <v>503</v>
      </c>
      <c r="ZJ7" s="974">
        <v>549</v>
      </c>
      <c r="ZK7" s="974">
        <v>588</v>
      </c>
      <c r="ZL7" s="974">
        <v>620</v>
      </c>
      <c r="ZM7" s="974">
        <v>614</v>
      </c>
      <c r="ZN7" s="974">
        <v>628</v>
      </c>
      <c r="ZO7" s="974">
        <v>699</v>
      </c>
      <c r="ZP7" s="974">
        <v>694</v>
      </c>
      <c r="ZQ7" s="974">
        <v>724</v>
      </c>
      <c r="ZR7" s="974">
        <v>791</v>
      </c>
      <c r="ZS7" s="974">
        <v>773</v>
      </c>
      <c r="ZT7" s="974">
        <v>877</v>
      </c>
      <c r="ZU7" s="974">
        <v>811</v>
      </c>
      <c r="ZV7" s="974">
        <v>816</v>
      </c>
      <c r="ZW7" s="974">
        <v>893</v>
      </c>
      <c r="ZX7" s="974">
        <v>910</v>
      </c>
      <c r="ZY7" s="974">
        <v>935</v>
      </c>
      <c r="ZZ7" s="974">
        <v>928</v>
      </c>
      <c r="AAA7" s="974">
        <v>956</v>
      </c>
      <c r="AAB7" s="974">
        <v>958</v>
      </c>
      <c r="AAC7" s="974">
        <v>1059</v>
      </c>
      <c r="AAD7" s="974">
        <v>1076</v>
      </c>
      <c r="AAE7" s="974">
        <v>1142</v>
      </c>
      <c r="AAF7" s="974">
        <v>1143</v>
      </c>
      <c r="AAG7" s="974">
        <v>1104</v>
      </c>
      <c r="AAH7" s="974">
        <v>1255</v>
      </c>
      <c r="AAI7" s="974">
        <v>1209</v>
      </c>
      <c r="AAJ7" s="974">
        <v>1272</v>
      </c>
      <c r="AAK7" s="974">
        <v>1341</v>
      </c>
      <c r="AAL7" s="974">
        <v>1378</v>
      </c>
      <c r="AAM7" s="974">
        <v>1425</v>
      </c>
      <c r="AAN7" s="974">
        <v>1537</v>
      </c>
      <c r="AAO7" s="974">
        <v>1516</v>
      </c>
      <c r="AAP7" s="974">
        <v>1447</v>
      </c>
      <c r="AAQ7" s="974">
        <v>1366</v>
      </c>
      <c r="AAR7" s="974">
        <v>1313</v>
      </c>
      <c r="AAS7" s="974">
        <v>1343</v>
      </c>
      <c r="AAT7" s="974">
        <v>1312</v>
      </c>
      <c r="AAU7" s="974">
        <v>1290</v>
      </c>
      <c r="AAV7" s="974">
        <v>1109</v>
      </c>
      <c r="AAW7" s="974">
        <v>1048</v>
      </c>
      <c r="AAX7" s="974">
        <v>884</v>
      </c>
      <c r="AAY7" s="974">
        <v>707</v>
      </c>
      <c r="AAZ7" s="974">
        <v>571</v>
      </c>
      <c r="ABA7" s="974">
        <v>523</v>
      </c>
      <c r="ABB7" s="974">
        <v>430</v>
      </c>
      <c r="ABC7" s="974">
        <v>379</v>
      </c>
      <c r="ABD7" s="974">
        <v>266</v>
      </c>
      <c r="ABE7" s="974">
        <v>211</v>
      </c>
      <c r="ABF7" s="974">
        <v>146</v>
      </c>
      <c r="ABG7" s="974">
        <v>107</v>
      </c>
      <c r="ABH7" s="974">
        <v>84</v>
      </c>
      <c r="ABI7" s="974">
        <v>51</v>
      </c>
      <c r="ABJ7" s="974">
        <v>33</v>
      </c>
      <c r="ABK7" s="974">
        <v>21</v>
      </c>
      <c r="ABL7" s="974">
        <v>11</v>
      </c>
      <c r="ABM7" s="974">
        <v>9</v>
      </c>
      <c r="ABN7" s="974">
        <v>7</v>
      </c>
      <c r="ABO7" s="974">
        <v>5</v>
      </c>
      <c r="ABP7" s="974">
        <v>1</v>
      </c>
      <c r="ABQ7" s="974">
        <v>2</v>
      </c>
      <c r="ABR7" s="974">
        <v>4</v>
      </c>
      <c r="ABS7" s="974">
        <v>23</v>
      </c>
      <c r="ABT7" s="974">
        <v>65391</v>
      </c>
      <c r="ABU7" s="974">
        <v>3011</v>
      </c>
      <c r="ABV7" s="974">
        <v>361</v>
      </c>
      <c r="ABW7" s="974">
        <v>211</v>
      </c>
      <c r="ABX7" s="974">
        <v>145</v>
      </c>
      <c r="ABY7" s="974">
        <v>115</v>
      </c>
      <c r="ABZ7" s="974">
        <v>112</v>
      </c>
      <c r="ACA7" s="974">
        <v>97</v>
      </c>
      <c r="ACB7" s="974">
        <v>68</v>
      </c>
      <c r="ACC7" s="974">
        <v>94</v>
      </c>
      <c r="ACD7" s="974">
        <v>80</v>
      </c>
      <c r="ACE7" s="974">
        <v>89</v>
      </c>
      <c r="ACF7" s="974">
        <v>94</v>
      </c>
      <c r="ACG7" s="974">
        <v>101</v>
      </c>
      <c r="ACH7" s="974">
        <v>115</v>
      </c>
      <c r="ACI7" s="974">
        <v>141</v>
      </c>
      <c r="ACJ7" s="974">
        <v>151</v>
      </c>
      <c r="ACK7" s="974">
        <v>178</v>
      </c>
      <c r="ACL7" s="974">
        <v>224</v>
      </c>
      <c r="ACM7" s="974">
        <v>285</v>
      </c>
      <c r="ACN7" s="974">
        <v>292</v>
      </c>
      <c r="ACO7" s="974">
        <v>317</v>
      </c>
      <c r="ACP7" s="974">
        <v>337</v>
      </c>
      <c r="ACQ7" s="974">
        <v>305</v>
      </c>
      <c r="ACR7" s="974">
        <v>300</v>
      </c>
      <c r="ACS7" s="974">
        <v>343</v>
      </c>
      <c r="ACT7" s="974">
        <v>321</v>
      </c>
      <c r="ACU7" s="974">
        <v>333</v>
      </c>
      <c r="ACV7" s="974">
        <v>332</v>
      </c>
      <c r="ACW7" s="974">
        <v>327</v>
      </c>
      <c r="ACX7" s="974">
        <v>285</v>
      </c>
      <c r="ACY7" s="974">
        <v>283</v>
      </c>
      <c r="ACZ7" s="974">
        <v>290</v>
      </c>
      <c r="ADA7" s="974">
        <v>312</v>
      </c>
      <c r="ADB7" s="974">
        <v>340</v>
      </c>
      <c r="ADC7" s="974">
        <v>332</v>
      </c>
      <c r="ADD7" s="974">
        <v>333</v>
      </c>
      <c r="ADE7" s="974">
        <v>334</v>
      </c>
      <c r="ADF7" s="974">
        <v>338</v>
      </c>
      <c r="ADG7" s="974">
        <v>330</v>
      </c>
      <c r="ADH7" s="974">
        <v>332</v>
      </c>
      <c r="ADI7" s="974">
        <v>344</v>
      </c>
      <c r="ADJ7" s="974">
        <v>349</v>
      </c>
      <c r="ADK7" s="974">
        <v>323</v>
      </c>
      <c r="ADL7" s="974">
        <v>336</v>
      </c>
      <c r="ADM7" s="974">
        <v>395</v>
      </c>
      <c r="ADN7" s="974">
        <v>370</v>
      </c>
      <c r="ADO7" s="974">
        <v>365</v>
      </c>
      <c r="ADP7" s="974">
        <v>421</v>
      </c>
      <c r="ADQ7" s="974">
        <v>447</v>
      </c>
      <c r="ADR7" s="974">
        <v>427</v>
      </c>
      <c r="ADS7" s="974">
        <v>484</v>
      </c>
      <c r="ADT7" s="974">
        <v>486</v>
      </c>
      <c r="ADU7" s="974">
        <v>535</v>
      </c>
      <c r="ADV7" s="974">
        <v>540</v>
      </c>
      <c r="ADW7" s="974">
        <v>583</v>
      </c>
      <c r="ADX7" s="974">
        <v>592</v>
      </c>
      <c r="ADY7" s="974">
        <v>595</v>
      </c>
      <c r="ADZ7" s="974">
        <v>656</v>
      </c>
      <c r="AEA7" s="974">
        <v>739</v>
      </c>
      <c r="AEB7" s="974">
        <v>700</v>
      </c>
      <c r="AEC7" s="974">
        <v>786</v>
      </c>
      <c r="AED7" s="974">
        <v>761</v>
      </c>
      <c r="AEE7" s="974">
        <v>843</v>
      </c>
      <c r="AEF7" s="974">
        <v>831</v>
      </c>
      <c r="AEG7" s="974">
        <v>891</v>
      </c>
      <c r="AEH7" s="974">
        <v>902</v>
      </c>
      <c r="AEI7" s="974">
        <v>909</v>
      </c>
      <c r="AEJ7" s="974">
        <v>903</v>
      </c>
      <c r="AEK7" s="974">
        <v>976</v>
      </c>
      <c r="AEL7" s="974">
        <v>1032</v>
      </c>
      <c r="AEM7" s="974">
        <v>997</v>
      </c>
      <c r="AEN7" s="974">
        <v>1042</v>
      </c>
      <c r="AEO7" s="974">
        <v>1040</v>
      </c>
      <c r="AEP7" s="974">
        <v>1060</v>
      </c>
      <c r="AEQ7" s="974">
        <v>1194</v>
      </c>
      <c r="AER7" s="974">
        <v>1226</v>
      </c>
      <c r="AES7" s="974">
        <v>1229</v>
      </c>
      <c r="AET7" s="974">
        <v>1261</v>
      </c>
      <c r="AEU7" s="974">
        <v>1331</v>
      </c>
      <c r="AEV7" s="974">
        <v>1413</v>
      </c>
      <c r="AEW7" s="974">
        <v>1371</v>
      </c>
      <c r="AEX7" s="974">
        <v>1461</v>
      </c>
      <c r="AEY7" s="974">
        <v>1421</v>
      </c>
      <c r="AEZ7" s="974">
        <v>1338</v>
      </c>
      <c r="AFA7" s="974">
        <v>1574</v>
      </c>
      <c r="AFB7" s="974">
        <v>1534</v>
      </c>
      <c r="AFC7" s="974">
        <v>1583</v>
      </c>
      <c r="AFD7" s="974">
        <v>1488</v>
      </c>
      <c r="AFE7" s="974">
        <v>1323</v>
      </c>
      <c r="AFF7" s="974">
        <v>1270</v>
      </c>
      <c r="AFG7" s="974">
        <v>1238</v>
      </c>
      <c r="AFH7" s="974">
        <v>1098</v>
      </c>
      <c r="AFI7" s="974">
        <v>1036</v>
      </c>
      <c r="AFJ7" s="974">
        <v>1033</v>
      </c>
      <c r="AFK7" s="974">
        <v>884</v>
      </c>
      <c r="AFL7" s="974">
        <v>659</v>
      </c>
      <c r="AFM7" s="974">
        <v>503</v>
      </c>
      <c r="AFN7" s="974">
        <v>460</v>
      </c>
      <c r="AFO7" s="974">
        <v>393</v>
      </c>
      <c r="AFP7" s="974">
        <v>281</v>
      </c>
      <c r="AFQ7" s="974">
        <v>236</v>
      </c>
      <c r="AFR7" s="974">
        <v>176</v>
      </c>
      <c r="AFS7" s="974">
        <v>116</v>
      </c>
      <c r="AFT7" s="974">
        <v>61</v>
      </c>
      <c r="AFU7" s="974">
        <v>50</v>
      </c>
      <c r="AFV7" s="974">
        <v>45</v>
      </c>
      <c r="AFW7" s="974">
        <v>16</v>
      </c>
      <c r="AFX7" s="974">
        <v>8</v>
      </c>
      <c r="AFY7" s="974">
        <v>6</v>
      </c>
      <c r="AFZ7" s="974">
        <v>9</v>
      </c>
      <c r="AGA7" s="974">
        <v>5</v>
      </c>
      <c r="AGB7" s="974">
        <v>2</v>
      </c>
      <c r="AGC7" s="974">
        <v>3</v>
      </c>
      <c r="AGD7" s="974">
        <v>2</v>
      </c>
      <c r="AGE7" s="974">
        <v>1</v>
      </c>
      <c r="AGF7" s="974">
        <v>1</v>
      </c>
      <c r="AGG7" s="974">
        <v>4</v>
      </c>
      <c r="AGH7" s="974">
        <v>68304</v>
      </c>
      <c r="AGI7" s="974">
        <v>3078</v>
      </c>
      <c r="AGJ7" s="974">
        <v>320</v>
      </c>
      <c r="AGK7" s="974">
        <v>206</v>
      </c>
      <c r="AGL7" s="974">
        <v>161</v>
      </c>
      <c r="AGM7" s="974">
        <v>133</v>
      </c>
      <c r="AGN7" s="974">
        <v>127</v>
      </c>
      <c r="AGO7" s="974">
        <v>98</v>
      </c>
      <c r="AGP7" s="974">
        <v>86</v>
      </c>
      <c r="AGQ7" s="974">
        <v>107</v>
      </c>
      <c r="AGR7" s="974">
        <v>101</v>
      </c>
      <c r="AGS7" s="974">
        <v>87</v>
      </c>
      <c r="AGT7" s="974">
        <v>83</v>
      </c>
      <c r="AGU7" s="974">
        <v>99</v>
      </c>
      <c r="AGV7" s="974">
        <v>122</v>
      </c>
      <c r="AGW7" s="974">
        <v>132</v>
      </c>
      <c r="AGX7" s="974">
        <v>161</v>
      </c>
      <c r="AGY7" s="974">
        <v>221</v>
      </c>
      <c r="AGZ7" s="974">
        <v>247</v>
      </c>
      <c r="AHA7" s="974">
        <v>224</v>
      </c>
      <c r="AHB7" s="974">
        <v>281</v>
      </c>
      <c r="AHC7" s="974">
        <v>307</v>
      </c>
      <c r="AHD7" s="974">
        <v>316</v>
      </c>
      <c r="AHE7" s="974">
        <v>303</v>
      </c>
      <c r="AHF7" s="974">
        <v>309</v>
      </c>
      <c r="AHG7" s="974">
        <v>310</v>
      </c>
      <c r="AHH7" s="974">
        <v>284</v>
      </c>
      <c r="AHI7" s="974">
        <v>307</v>
      </c>
      <c r="AHJ7" s="974">
        <v>326</v>
      </c>
      <c r="AHK7" s="974">
        <v>304</v>
      </c>
      <c r="AHL7" s="974">
        <v>325</v>
      </c>
      <c r="AHM7" s="974">
        <v>323</v>
      </c>
      <c r="AHN7" s="974">
        <v>349</v>
      </c>
      <c r="AHO7" s="974">
        <v>356</v>
      </c>
      <c r="AHP7" s="974">
        <v>324</v>
      </c>
      <c r="AHQ7" s="974">
        <v>340</v>
      </c>
      <c r="AHR7" s="974">
        <v>353</v>
      </c>
      <c r="AHS7" s="974">
        <v>337</v>
      </c>
      <c r="AHT7" s="974">
        <v>369</v>
      </c>
      <c r="AHU7" s="974">
        <v>337</v>
      </c>
      <c r="AHV7" s="974">
        <v>360</v>
      </c>
      <c r="AHW7" s="974">
        <v>343</v>
      </c>
      <c r="AHX7" s="974">
        <v>373</v>
      </c>
      <c r="AHY7" s="974">
        <v>390</v>
      </c>
      <c r="AHZ7" s="974">
        <v>364</v>
      </c>
      <c r="AIA7" s="974">
        <v>362</v>
      </c>
      <c r="AIB7" s="974">
        <v>432</v>
      </c>
      <c r="AIC7" s="974">
        <v>381</v>
      </c>
      <c r="AID7" s="974">
        <v>444</v>
      </c>
      <c r="AIE7" s="974">
        <v>431</v>
      </c>
      <c r="AIF7" s="974">
        <v>503</v>
      </c>
      <c r="AIG7" s="974">
        <v>525</v>
      </c>
      <c r="AIH7" s="974">
        <v>574</v>
      </c>
      <c r="AII7" s="974">
        <v>540</v>
      </c>
      <c r="AIJ7" s="974">
        <v>619</v>
      </c>
      <c r="AIK7" s="974">
        <v>597</v>
      </c>
      <c r="AIL7" s="974">
        <v>638</v>
      </c>
      <c r="AIM7" s="974">
        <v>658</v>
      </c>
      <c r="AIN7" s="974">
        <v>705</v>
      </c>
      <c r="AIO7" s="974">
        <v>775</v>
      </c>
      <c r="AIP7" s="974">
        <v>769</v>
      </c>
      <c r="AIQ7" s="974">
        <v>805</v>
      </c>
      <c r="AIR7" s="974">
        <v>882</v>
      </c>
      <c r="AIS7" s="974">
        <v>904</v>
      </c>
      <c r="AIT7" s="974">
        <v>920</v>
      </c>
      <c r="AIU7" s="974">
        <v>915</v>
      </c>
      <c r="AIV7" s="974">
        <v>926</v>
      </c>
      <c r="AIW7" s="974">
        <v>1006</v>
      </c>
      <c r="AIX7" s="974">
        <v>973</v>
      </c>
      <c r="AIY7" s="974">
        <v>1005</v>
      </c>
      <c r="AIZ7" s="974">
        <v>1091</v>
      </c>
      <c r="AJA7" s="974">
        <v>1091</v>
      </c>
      <c r="AJB7" s="974">
        <v>1075</v>
      </c>
      <c r="AJC7" s="974">
        <v>1102</v>
      </c>
      <c r="AJD7" s="974">
        <v>1159</v>
      </c>
      <c r="AJE7" s="974">
        <v>1186</v>
      </c>
      <c r="AJF7" s="974">
        <v>1193</v>
      </c>
      <c r="AJG7" s="974">
        <v>1286</v>
      </c>
      <c r="AJH7" s="974">
        <v>1260</v>
      </c>
      <c r="AJI7" s="974">
        <v>1355</v>
      </c>
      <c r="AJJ7" s="974">
        <v>1370</v>
      </c>
      <c r="AJK7" s="974">
        <v>1434</v>
      </c>
      <c r="AJL7" s="974">
        <v>1475</v>
      </c>
      <c r="AJM7" s="974">
        <v>1514</v>
      </c>
      <c r="AJN7" s="974">
        <v>1498</v>
      </c>
      <c r="AJO7" s="974">
        <v>1567</v>
      </c>
      <c r="AJP7" s="974">
        <v>1560</v>
      </c>
      <c r="AJQ7" s="974">
        <v>1635</v>
      </c>
      <c r="AJR7" s="974">
        <v>1604</v>
      </c>
      <c r="AJS7" s="974">
        <v>1431</v>
      </c>
      <c r="AJT7" s="974">
        <v>1286</v>
      </c>
      <c r="AJU7" s="974">
        <v>1293</v>
      </c>
      <c r="AJV7" s="974">
        <v>1216</v>
      </c>
      <c r="AJW7" s="974">
        <v>1156</v>
      </c>
      <c r="AJX7" s="974">
        <v>975</v>
      </c>
      <c r="AJY7" s="974">
        <v>918</v>
      </c>
      <c r="AJZ7" s="974">
        <v>759</v>
      </c>
      <c r="AKA7" s="974">
        <v>536</v>
      </c>
      <c r="AKB7" s="974">
        <v>455</v>
      </c>
      <c r="AKC7" s="974">
        <v>387</v>
      </c>
      <c r="AKD7" s="974">
        <v>303</v>
      </c>
      <c r="AKE7" s="974">
        <v>242</v>
      </c>
      <c r="AKF7" s="974">
        <v>171</v>
      </c>
      <c r="AKG7" s="974">
        <v>116</v>
      </c>
      <c r="AKH7" s="974">
        <v>73</v>
      </c>
      <c r="AKI7" s="974">
        <v>51</v>
      </c>
      <c r="AKJ7" s="974">
        <v>37</v>
      </c>
      <c r="AKK7" s="974">
        <v>13</v>
      </c>
      <c r="AKL7" s="974">
        <v>16</v>
      </c>
      <c r="AKM7" s="974">
        <v>6</v>
      </c>
      <c r="AKN7" s="974">
        <v>10</v>
      </c>
      <c r="AKO7" s="974">
        <v>6</v>
      </c>
      <c r="AKP7" s="974">
        <v>3</v>
      </c>
      <c r="AKQ7" s="974">
        <v>1</v>
      </c>
      <c r="AKR7" s="974">
        <v>2</v>
      </c>
      <c r="AKS7" s="974">
        <v>4</v>
      </c>
      <c r="AKT7" s="974">
        <v>11</v>
      </c>
      <c r="AKU7" s="974">
        <v>70144</v>
      </c>
      <c r="AKV7" s="974">
        <v>3298</v>
      </c>
      <c r="AKW7" s="974">
        <v>312</v>
      </c>
      <c r="AKX7" s="974">
        <v>177</v>
      </c>
      <c r="AKY7" s="974">
        <v>141</v>
      </c>
      <c r="AKZ7" s="974">
        <v>94</v>
      </c>
      <c r="ALA7" s="974">
        <v>95</v>
      </c>
      <c r="ALB7" s="974">
        <v>101</v>
      </c>
      <c r="ALC7" s="974">
        <v>68</v>
      </c>
      <c r="ALD7" s="974">
        <v>80</v>
      </c>
      <c r="ALE7" s="974">
        <v>80</v>
      </c>
      <c r="ALF7" s="974">
        <v>75</v>
      </c>
      <c r="ALG7" s="974">
        <v>77</v>
      </c>
      <c r="ALH7" s="974">
        <v>88</v>
      </c>
      <c r="ALI7" s="974">
        <v>137</v>
      </c>
      <c r="ALJ7" s="974">
        <v>138</v>
      </c>
      <c r="ALK7" s="974">
        <v>172</v>
      </c>
      <c r="ALL7" s="974">
        <v>200</v>
      </c>
      <c r="ALM7" s="974">
        <v>216</v>
      </c>
      <c r="ALN7" s="974">
        <v>249</v>
      </c>
      <c r="ALO7" s="974">
        <v>259</v>
      </c>
      <c r="ALP7" s="974">
        <v>294</v>
      </c>
      <c r="ALQ7" s="974">
        <v>291</v>
      </c>
      <c r="ALR7" s="974">
        <v>308</v>
      </c>
      <c r="ALS7" s="974">
        <v>342</v>
      </c>
      <c r="ALT7" s="974">
        <v>341</v>
      </c>
      <c r="ALU7" s="974">
        <v>316</v>
      </c>
      <c r="ALV7" s="974">
        <v>307</v>
      </c>
      <c r="ALW7" s="974">
        <v>337</v>
      </c>
      <c r="ALX7" s="974">
        <v>330</v>
      </c>
      <c r="ALY7" s="974">
        <v>318</v>
      </c>
      <c r="ALZ7" s="974">
        <v>300</v>
      </c>
      <c r="AMA7" s="974">
        <v>343</v>
      </c>
      <c r="AMB7" s="974">
        <v>308</v>
      </c>
      <c r="AMC7" s="974">
        <v>321</v>
      </c>
      <c r="AMD7" s="974">
        <v>324</v>
      </c>
      <c r="AME7" s="974">
        <v>332</v>
      </c>
      <c r="AMF7" s="974">
        <v>342</v>
      </c>
      <c r="AMG7" s="974">
        <v>350</v>
      </c>
      <c r="AMH7" s="974">
        <v>364</v>
      </c>
      <c r="AMI7" s="974">
        <v>331</v>
      </c>
      <c r="AMJ7" s="974">
        <v>313</v>
      </c>
      <c r="AMK7" s="974">
        <v>326</v>
      </c>
      <c r="AML7" s="974">
        <v>353</v>
      </c>
      <c r="AMM7" s="974">
        <v>359</v>
      </c>
      <c r="AMN7" s="974">
        <v>403</v>
      </c>
      <c r="AMO7" s="974">
        <v>397</v>
      </c>
      <c r="AMP7" s="974">
        <v>440</v>
      </c>
      <c r="AMQ7" s="974">
        <v>435</v>
      </c>
      <c r="AMR7" s="974">
        <v>468</v>
      </c>
      <c r="AMS7" s="974">
        <v>450</v>
      </c>
      <c r="AMT7" s="974">
        <v>489</v>
      </c>
      <c r="AMU7" s="974">
        <v>550</v>
      </c>
      <c r="AMV7" s="974">
        <v>564</v>
      </c>
      <c r="AMW7" s="974">
        <v>578</v>
      </c>
      <c r="AMX7" s="974">
        <v>631</v>
      </c>
      <c r="AMY7" s="974">
        <v>648</v>
      </c>
      <c r="AMZ7" s="974">
        <v>655</v>
      </c>
      <c r="ANA7" s="974">
        <v>742</v>
      </c>
      <c r="ANB7" s="974">
        <v>758</v>
      </c>
      <c r="ANC7" s="974">
        <v>796</v>
      </c>
      <c r="AND7" s="974">
        <v>807</v>
      </c>
      <c r="ANE7" s="974">
        <v>838</v>
      </c>
      <c r="ANF7" s="974">
        <v>845</v>
      </c>
      <c r="ANG7" s="974">
        <v>925</v>
      </c>
      <c r="ANH7" s="974">
        <v>957</v>
      </c>
      <c r="ANI7" s="974">
        <v>932</v>
      </c>
      <c r="ANJ7" s="974">
        <v>980</v>
      </c>
      <c r="ANK7" s="974">
        <v>964</v>
      </c>
      <c r="ANL7" s="974">
        <v>1104</v>
      </c>
      <c r="ANM7" s="974">
        <v>1109</v>
      </c>
      <c r="ANN7" s="974">
        <v>1132</v>
      </c>
      <c r="ANO7" s="974">
        <v>1179</v>
      </c>
      <c r="ANP7" s="974">
        <v>1187</v>
      </c>
      <c r="ANQ7" s="974">
        <v>1209</v>
      </c>
      <c r="ANR7" s="974">
        <v>1199</v>
      </c>
      <c r="ANS7" s="974">
        <v>1250</v>
      </c>
      <c r="ANT7" s="974">
        <v>1249</v>
      </c>
      <c r="ANU7" s="974">
        <v>1409</v>
      </c>
      <c r="ANV7" s="974">
        <v>1408</v>
      </c>
      <c r="ANW7" s="974">
        <v>1450</v>
      </c>
      <c r="ANX7" s="974">
        <v>1372</v>
      </c>
      <c r="ANY7" s="974">
        <v>1524</v>
      </c>
      <c r="ANZ7" s="974">
        <v>1567</v>
      </c>
      <c r="AOA7" s="974">
        <v>1594</v>
      </c>
      <c r="AOB7" s="974">
        <v>1630</v>
      </c>
      <c r="AOC7" s="974">
        <v>1628</v>
      </c>
      <c r="AOD7" s="974">
        <v>1680</v>
      </c>
      <c r="AOE7" s="974">
        <v>1670</v>
      </c>
      <c r="AOF7" s="974">
        <v>1572</v>
      </c>
      <c r="AOG7" s="974">
        <v>1376</v>
      </c>
      <c r="AOH7" s="974">
        <v>1367</v>
      </c>
      <c r="AOI7" s="974">
        <v>1281</v>
      </c>
      <c r="AOJ7" s="974">
        <v>1257</v>
      </c>
      <c r="AOK7" s="974">
        <v>1027</v>
      </c>
      <c r="AOL7" s="974">
        <v>946</v>
      </c>
      <c r="AOM7" s="974">
        <v>836</v>
      </c>
      <c r="AON7" s="974">
        <v>672</v>
      </c>
      <c r="AOO7" s="974">
        <v>524</v>
      </c>
      <c r="AOP7" s="974">
        <v>401</v>
      </c>
      <c r="AOQ7" s="974">
        <v>318</v>
      </c>
      <c r="AOR7" s="974">
        <v>243</v>
      </c>
      <c r="AOS7" s="974">
        <v>190</v>
      </c>
      <c r="AOT7" s="974">
        <v>136</v>
      </c>
      <c r="AOU7" s="974">
        <v>96</v>
      </c>
      <c r="AOV7" s="974">
        <v>52</v>
      </c>
      <c r="AOW7" s="974">
        <v>38</v>
      </c>
      <c r="AOX7" s="974">
        <v>24</v>
      </c>
      <c r="AOY7" s="974">
        <v>19</v>
      </c>
      <c r="AOZ7" s="974">
        <v>9</v>
      </c>
      <c r="APA7" s="974">
        <v>2</v>
      </c>
      <c r="APB7" s="974">
        <v>6</v>
      </c>
      <c r="APC7" s="974">
        <v>2</v>
      </c>
      <c r="APD7" s="974">
        <v>1</v>
      </c>
      <c r="APE7" s="974">
        <v>1</v>
      </c>
      <c r="APF7" s="974">
        <v>1</v>
      </c>
      <c r="APG7" s="974">
        <v>2</v>
      </c>
      <c r="APH7" s="974">
        <v>4</v>
      </c>
      <c r="API7" s="974">
        <v>32</v>
      </c>
      <c r="APJ7" s="974">
        <v>71007</v>
      </c>
      <c r="APK7" s="974">
        <v>3350</v>
      </c>
      <c r="APL7" s="974">
        <v>331</v>
      </c>
      <c r="APM7" s="974">
        <v>175</v>
      </c>
      <c r="APN7" s="974">
        <v>107</v>
      </c>
      <c r="APO7" s="974">
        <v>96</v>
      </c>
      <c r="APP7" s="974">
        <v>89</v>
      </c>
      <c r="APQ7" s="974">
        <v>94</v>
      </c>
      <c r="APR7" s="974">
        <v>96</v>
      </c>
      <c r="APS7" s="974">
        <v>74</v>
      </c>
      <c r="APT7" s="974">
        <v>69</v>
      </c>
      <c r="APU7" s="974">
        <v>70</v>
      </c>
      <c r="APV7" s="974">
        <v>96</v>
      </c>
      <c r="APW7" s="974">
        <v>102</v>
      </c>
      <c r="APX7" s="974">
        <v>94</v>
      </c>
      <c r="APY7" s="974">
        <v>154</v>
      </c>
      <c r="APZ7" s="974">
        <v>153</v>
      </c>
      <c r="AQA7" s="974">
        <v>193</v>
      </c>
      <c r="AQB7" s="974">
        <v>235</v>
      </c>
      <c r="AQC7" s="974">
        <v>255</v>
      </c>
      <c r="AQD7" s="974">
        <v>272</v>
      </c>
      <c r="AQE7" s="974">
        <v>281</v>
      </c>
      <c r="AQF7" s="974">
        <v>304</v>
      </c>
      <c r="AQG7" s="974">
        <v>311</v>
      </c>
      <c r="AQH7" s="974">
        <v>317</v>
      </c>
      <c r="AQI7" s="974">
        <v>326</v>
      </c>
      <c r="AQJ7" s="974">
        <v>328</v>
      </c>
      <c r="AQK7" s="974">
        <v>345</v>
      </c>
      <c r="AQL7" s="974">
        <v>303</v>
      </c>
      <c r="AQM7" s="974">
        <v>332</v>
      </c>
      <c r="AQN7" s="974">
        <v>295</v>
      </c>
      <c r="AQO7" s="974">
        <v>324</v>
      </c>
      <c r="AQP7" s="974">
        <v>302</v>
      </c>
      <c r="AQQ7" s="974">
        <v>318</v>
      </c>
      <c r="AQR7" s="974">
        <v>334</v>
      </c>
      <c r="AQS7" s="974">
        <v>322</v>
      </c>
      <c r="AQT7" s="974">
        <v>365</v>
      </c>
      <c r="AQU7" s="974">
        <v>333</v>
      </c>
      <c r="AQV7" s="974">
        <v>332</v>
      </c>
      <c r="AQW7" s="974">
        <v>362</v>
      </c>
      <c r="AQX7" s="974">
        <v>404</v>
      </c>
      <c r="AQY7" s="974">
        <v>339</v>
      </c>
      <c r="AQZ7" s="974">
        <v>378</v>
      </c>
      <c r="ARA7" s="974">
        <v>368</v>
      </c>
      <c r="ARB7" s="974">
        <v>376</v>
      </c>
      <c r="ARC7" s="974">
        <v>401</v>
      </c>
      <c r="ARD7" s="974">
        <v>409</v>
      </c>
      <c r="ARE7" s="974">
        <v>447</v>
      </c>
      <c r="ARF7" s="974">
        <v>438</v>
      </c>
      <c r="ARG7" s="974">
        <v>443</v>
      </c>
      <c r="ARH7" s="974">
        <v>512</v>
      </c>
      <c r="ARI7" s="974">
        <v>513</v>
      </c>
      <c r="ARJ7" s="974">
        <v>521</v>
      </c>
      <c r="ARK7" s="974">
        <v>561</v>
      </c>
      <c r="ARL7" s="974">
        <v>621</v>
      </c>
      <c r="ARM7" s="974">
        <v>633</v>
      </c>
      <c r="ARN7" s="974">
        <v>691</v>
      </c>
      <c r="ARO7" s="974">
        <v>716</v>
      </c>
      <c r="ARP7" s="974">
        <v>732</v>
      </c>
      <c r="ARQ7" s="974">
        <v>745</v>
      </c>
      <c r="ARR7" s="974">
        <v>823</v>
      </c>
      <c r="ARS7" s="974">
        <v>800</v>
      </c>
      <c r="ART7" s="974">
        <v>890</v>
      </c>
      <c r="ARU7" s="974">
        <v>922</v>
      </c>
      <c r="ARV7" s="974">
        <v>921</v>
      </c>
      <c r="ARW7" s="974">
        <v>963</v>
      </c>
      <c r="ARX7" s="974">
        <v>999</v>
      </c>
      <c r="ARY7" s="974">
        <v>980</v>
      </c>
      <c r="ARZ7" s="974">
        <v>1065</v>
      </c>
      <c r="ASA7" s="974">
        <v>1027</v>
      </c>
      <c r="ASB7" s="974">
        <v>1096</v>
      </c>
      <c r="ASC7" s="974">
        <v>1147</v>
      </c>
      <c r="ASD7" s="974">
        <v>1183</v>
      </c>
      <c r="ASE7" s="974">
        <v>1165</v>
      </c>
      <c r="ASF7" s="974">
        <v>1200</v>
      </c>
      <c r="ASG7" s="974">
        <v>1234</v>
      </c>
      <c r="ASH7" s="974">
        <v>1284</v>
      </c>
      <c r="ASI7" s="974">
        <v>1336</v>
      </c>
      <c r="ASJ7" s="974">
        <v>1364</v>
      </c>
      <c r="ASK7" s="974">
        <v>1423</v>
      </c>
      <c r="ASL7" s="974">
        <v>1398</v>
      </c>
      <c r="ASM7" s="974">
        <v>1494</v>
      </c>
      <c r="ASN7" s="974">
        <v>1526</v>
      </c>
      <c r="ASO7" s="974">
        <v>1556</v>
      </c>
      <c r="ASP7" s="974">
        <v>1488</v>
      </c>
      <c r="ASQ7" s="974">
        <v>1654</v>
      </c>
      <c r="ASR7" s="974">
        <v>1583</v>
      </c>
      <c r="ASS7" s="974">
        <v>1604</v>
      </c>
      <c r="AST7" s="974">
        <v>1663</v>
      </c>
      <c r="ASU7" s="974">
        <v>1624</v>
      </c>
      <c r="ASV7" s="974">
        <v>1527</v>
      </c>
      <c r="ASW7" s="974">
        <v>1306</v>
      </c>
      <c r="ASX7" s="974">
        <v>1302</v>
      </c>
      <c r="ASY7" s="974">
        <v>1236</v>
      </c>
      <c r="ASZ7" s="974">
        <v>1093</v>
      </c>
      <c r="ATA7" s="974">
        <v>930</v>
      </c>
      <c r="ATB7" s="974">
        <v>842</v>
      </c>
      <c r="ATC7" s="974">
        <v>655</v>
      </c>
      <c r="ATD7" s="974">
        <v>602</v>
      </c>
      <c r="ATE7" s="974">
        <v>431</v>
      </c>
      <c r="ATF7" s="974">
        <v>340</v>
      </c>
      <c r="ATG7" s="974">
        <v>265</v>
      </c>
      <c r="ATH7" s="974">
        <v>172</v>
      </c>
      <c r="ATI7" s="974">
        <v>131</v>
      </c>
      <c r="ATJ7" s="974">
        <v>89</v>
      </c>
      <c r="ATK7" s="974">
        <v>56</v>
      </c>
      <c r="ATL7" s="974">
        <v>38</v>
      </c>
      <c r="ATM7" s="974">
        <v>29</v>
      </c>
      <c r="ATN7" s="974">
        <v>24</v>
      </c>
      <c r="ATO7" s="974">
        <v>8</v>
      </c>
      <c r="ATP7" s="974">
        <v>7</v>
      </c>
      <c r="ATQ7" s="974">
        <v>2</v>
      </c>
      <c r="ATR7" s="974">
        <v>4</v>
      </c>
      <c r="ATS7" s="974">
        <v>1</v>
      </c>
      <c r="ATT7" s="974">
        <v>1</v>
      </c>
      <c r="ATU7" s="974">
        <v>1</v>
      </c>
      <c r="ATV7" s="974">
        <v>3</v>
      </c>
      <c r="ATW7" s="975">
        <v>13</v>
      </c>
    </row>
    <row r="8" spans="2:1221" ht="15" customHeight="1">
      <c r="B8" s="961" t="s">
        <v>743</v>
      </c>
      <c r="C8" s="962">
        <v>334</v>
      </c>
      <c r="D8" s="963">
        <v>79</v>
      </c>
      <c r="E8" s="963">
        <v>49</v>
      </c>
      <c r="F8" s="963">
        <v>15</v>
      </c>
      <c r="G8" s="963">
        <v>3</v>
      </c>
      <c r="H8" s="963">
        <v>7</v>
      </c>
      <c r="I8" s="963">
        <v>6</v>
      </c>
      <c r="J8" s="963">
        <v>4</v>
      </c>
      <c r="K8" s="963">
        <v>7</v>
      </c>
      <c r="L8" s="963">
        <v>2</v>
      </c>
      <c r="M8" s="963">
        <v>3</v>
      </c>
      <c r="N8" s="963">
        <v>4</v>
      </c>
      <c r="O8" s="963">
        <v>2</v>
      </c>
      <c r="P8" s="963">
        <v>1</v>
      </c>
      <c r="Q8" s="963">
        <v>1</v>
      </c>
      <c r="R8" s="964" t="s">
        <v>732</v>
      </c>
      <c r="S8" s="963">
        <v>1</v>
      </c>
      <c r="T8" s="963">
        <v>2</v>
      </c>
      <c r="U8" s="964" t="s">
        <v>732</v>
      </c>
      <c r="V8" s="964" t="s">
        <v>732</v>
      </c>
      <c r="W8" s="963">
        <v>1</v>
      </c>
      <c r="X8" s="964" t="s">
        <v>732</v>
      </c>
      <c r="Y8" s="964" t="s">
        <v>732</v>
      </c>
      <c r="Z8" s="964" t="s">
        <v>732</v>
      </c>
      <c r="AA8" s="963">
        <v>2</v>
      </c>
      <c r="AB8" s="964" t="s">
        <v>732</v>
      </c>
      <c r="AC8" s="964" t="s">
        <v>732</v>
      </c>
      <c r="AD8" s="963">
        <v>2</v>
      </c>
      <c r="AE8" s="963">
        <v>2</v>
      </c>
      <c r="AF8" s="963">
        <v>1</v>
      </c>
      <c r="AG8" s="963">
        <v>2</v>
      </c>
      <c r="AH8" s="963">
        <v>3</v>
      </c>
      <c r="AI8" s="964" t="s">
        <v>732</v>
      </c>
      <c r="AJ8" s="964" t="s">
        <v>732</v>
      </c>
      <c r="AK8" s="963">
        <v>2</v>
      </c>
      <c r="AL8" s="963">
        <v>1</v>
      </c>
      <c r="AM8" s="963">
        <v>3</v>
      </c>
      <c r="AN8" s="964" t="s">
        <v>732</v>
      </c>
      <c r="AO8" s="963">
        <v>2</v>
      </c>
      <c r="AP8" s="963">
        <v>1</v>
      </c>
      <c r="AQ8" s="964" t="s">
        <v>732</v>
      </c>
      <c r="AR8" s="964" t="s">
        <v>732</v>
      </c>
      <c r="AS8" s="964" t="s">
        <v>732</v>
      </c>
      <c r="AT8" s="963">
        <v>3</v>
      </c>
      <c r="AU8" s="963">
        <v>1</v>
      </c>
      <c r="AV8" s="963">
        <v>2</v>
      </c>
      <c r="AW8" s="963">
        <v>3</v>
      </c>
      <c r="AX8" s="963">
        <v>2</v>
      </c>
      <c r="AY8" s="964" t="s">
        <v>732</v>
      </c>
      <c r="AZ8" s="963">
        <v>3</v>
      </c>
      <c r="BA8" s="963">
        <v>3</v>
      </c>
      <c r="BB8" s="963">
        <v>1</v>
      </c>
      <c r="BC8" s="963">
        <v>3</v>
      </c>
      <c r="BD8" s="964" t="s">
        <v>732</v>
      </c>
      <c r="BE8" s="963">
        <v>2</v>
      </c>
      <c r="BF8" s="963">
        <v>1</v>
      </c>
      <c r="BG8" s="963">
        <v>1</v>
      </c>
      <c r="BH8" s="963">
        <v>2</v>
      </c>
      <c r="BI8" s="963">
        <v>3</v>
      </c>
      <c r="BJ8" s="963">
        <v>4</v>
      </c>
      <c r="BK8" s="963">
        <v>1</v>
      </c>
      <c r="BL8" s="963">
        <v>1</v>
      </c>
      <c r="BM8" s="964" t="s">
        <v>732</v>
      </c>
      <c r="BN8" s="963">
        <v>1</v>
      </c>
      <c r="BO8" s="963">
        <v>2</v>
      </c>
      <c r="BP8" s="964" t="s">
        <v>732</v>
      </c>
      <c r="BQ8" s="963">
        <v>2</v>
      </c>
      <c r="BR8" s="963">
        <v>4</v>
      </c>
      <c r="BS8" s="963">
        <v>1</v>
      </c>
      <c r="BT8" s="963">
        <v>1</v>
      </c>
      <c r="BU8" s="963">
        <v>2</v>
      </c>
      <c r="BV8" s="963">
        <v>2</v>
      </c>
      <c r="BW8" s="964" t="s">
        <v>732</v>
      </c>
      <c r="BX8" s="963">
        <v>3</v>
      </c>
      <c r="BY8" s="963">
        <v>7</v>
      </c>
      <c r="BZ8" s="963">
        <v>1</v>
      </c>
      <c r="CA8" s="963">
        <v>5</v>
      </c>
      <c r="CB8" s="963">
        <v>4</v>
      </c>
      <c r="CC8" s="963">
        <v>3</v>
      </c>
      <c r="CD8" s="963">
        <v>4</v>
      </c>
      <c r="CE8" s="963">
        <v>1</v>
      </c>
      <c r="CF8" s="963">
        <v>3</v>
      </c>
      <c r="CG8" s="963">
        <v>3</v>
      </c>
      <c r="CH8" s="963">
        <v>1</v>
      </c>
      <c r="CI8" s="963">
        <v>2</v>
      </c>
      <c r="CJ8" s="963">
        <v>2</v>
      </c>
      <c r="CK8" s="963">
        <v>2</v>
      </c>
      <c r="CL8" s="963">
        <v>3</v>
      </c>
      <c r="CM8" s="963">
        <v>4</v>
      </c>
      <c r="CN8" s="963">
        <v>4</v>
      </c>
      <c r="CO8" s="963">
        <v>4</v>
      </c>
      <c r="CP8" s="963">
        <v>2</v>
      </c>
      <c r="CQ8" s="963">
        <v>2</v>
      </c>
      <c r="CR8" s="963">
        <v>3</v>
      </c>
      <c r="CS8" s="964" t="s">
        <v>732</v>
      </c>
      <c r="CT8" s="963">
        <v>2</v>
      </c>
      <c r="CU8" s="963">
        <v>1</v>
      </c>
      <c r="CV8" s="963">
        <v>2</v>
      </c>
      <c r="CW8" s="963">
        <v>1</v>
      </c>
      <c r="CX8" s="963">
        <v>3</v>
      </c>
      <c r="CY8" s="963">
        <v>2</v>
      </c>
      <c r="CZ8" s="963">
        <v>1</v>
      </c>
      <c r="DA8" s="963">
        <v>366</v>
      </c>
      <c r="DB8" s="963">
        <v>96</v>
      </c>
      <c r="DC8" s="963">
        <v>36</v>
      </c>
      <c r="DD8" s="963">
        <v>23</v>
      </c>
      <c r="DE8" s="963">
        <v>6</v>
      </c>
      <c r="DF8" s="963">
        <v>6</v>
      </c>
      <c r="DG8" s="963">
        <v>5</v>
      </c>
      <c r="DH8" s="963">
        <v>4</v>
      </c>
      <c r="DI8" s="963">
        <v>4</v>
      </c>
      <c r="DJ8" s="963">
        <v>2</v>
      </c>
      <c r="DK8" s="963">
        <v>1</v>
      </c>
      <c r="DL8" s="963">
        <v>1</v>
      </c>
      <c r="DM8" s="963">
        <v>1</v>
      </c>
      <c r="DN8" s="963">
        <v>3</v>
      </c>
      <c r="DO8" s="964" t="s">
        <v>732</v>
      </c>
      <c r="DP8" s="964" t="s">
        <v>732</v>
      </c>
      <c r="DQ8" s="964" t="s">
        <v>732</v>
      </c>
      <c r="DR8" s="964" t="s">
        <v>732</v>
      </c>
      <c r="DS8" s="963">
        <v>1</v>
      </c>
      <c r="DT8" s="963">
        <v>2</v>
      </c>
      <c r="DU8" s="963">
        <v>1</v>
      </c>
      <c r="DV8" s="963">
        <v>1</v>
      </c>
      <c r="DW8" s="963">
        <v>1</v>
      </c>
      <c r="DX8" s="964" t="s">
        <v>732</v>
      </c>
      <c r="DY8" s="964" t="s">
        <v>732</v>
      </c>
      <c r="DZ8" s="964" t="s">
        <v>732</v>
      </c>
      <c r="EA8" s="963">
        <v>1</v>
      </c>
      <c r="EB8" s="963">
        <v>1</v>
      </c>
      <c r="EC8" s="963">
        <v>2</v>
      </c>
      <c r="ED8" s="963">
        <v>1</v>
      </c>
      <c r="EE8" s="963">
        <v>3</v>
      </c>
      <c r="EF8" s="964" t="s">
        <v>732</v>
      </c>
      <c r="EG8" s="964" t="s">
        <v>732</v>
      </c>
      <c r="EH8" s="963">
        <v>1</v>
      </c>
      <c r="EI8" s="964" t="s">
        <v>732</v>
      </c>
      <c r="EJ8" s="964" t="s">
        <v>732</v>
      </c>
      <c r="EK8" s="963">
        <v>2</v>
      </c>
      <c r="EL8" s="964" t="s">
        <v>732</v>
      </c>
      <c r="EM8" s="963">
        <v>1</v>
      </c>
      <c r="EN8" s="963">
        <v>1</v>
      </c>
      <c r="EO8" s="964" t="s">
        <v>732</v>
      </c>
      <c r="EP8" s="963">
        <v>2</v>
      </c>
      <c r="EQ8" s="963">
        <v>1</v>
      </c>
      <c r="ER8" s="963">
        <v>1</v>
      </c>
      <c r="ES8" s="964" t="s">
        <v>732</v>
      </c>
      <c r="ET8" s="963">
        <v>1</v>
      </c>
      <c r="EU8" s="964" t="s">
        <v>732</v>
      </c>
      <c r="EV8" s="963">
        <v>4</v>
      </c>
      <c r="EW8" s="963">
        <v>1</v>
      </c>
      <c r="EX8" s="963">
        <v>1</v>
      </c>
      <c r="EY8" s="964" t="s">
        <v>732</v>
      </c>
      <c r="EZ8" s="964" t="s">
        <v>732</v>
      </c>
      <c r="FA8" s="963">
        <v>3</v>
      </c>
      <c r="FB8" s="963">
        <v>1</v>
      </c>
      <c r="FC8" s="964" t="s">
        <v>732</v>
      </c>
      <c r="FD8" s="963">
        <v>1</v>
      </c>
      <c r="FE8" s="963">
        <v>2</v>
      </c>
      <c r="FF8" s="963">
        <v>3</v>
      </c>
      <c r="FG8" s="963">
        <v>3</v>
      </c>
      <c r="FH8" s="964" t="s">
        <v>732</v>
      </c>
      <c r="FI8" s="963">
        <v>4</v>
      </c>
      <c r="FJ8" s="963">
        <v>5</v>
      </c>
      <c r="FK8" s="963">
        <v>1</v>
      </c>
      <c r="FL8" s="963">
        <v>2</v>
      </c>
      <c r="FM8" s="963">
        <v>5</v>
      </c>
      <c r="FN8" s="963">
        <v>3</v>
      </c>
      <c r="FO8" s="963">
        <v>4</v>
      </c>
      <c r="FP8" s="963">
        <v>2</v>
      </c>
      <c r="FQ8" s="964" t="s">
        <v>732</v>
      </c>
      <c r="FR8" s="963">
        <v>2</v>
      </c>
      <c r="FS8" s="963">
        <v>5</v>
      </c>
      <c r="FT8" s="963">
        <v>3</v>
      </c>
      <c r="FU8" s="963">
        <v>6</v>
      </c>
      <c r="FV8" s="963">
        <v>4</v>
      </c>
      <c r="FW8" s="963">
        <v>4</v>
      </c>
      <c r="FX8" s="963">
        <v>2</v>
      </c>
      <c r="FY8" s="963">
        <v>5</v>
      </c>
      <c r="FZ8" s="963">
        <v>3</v>
      </c>
      <c r="GA8" s="963">
        <v>5</v>
      </c>
      <c r="GB8" s="963">
        <v>7</v>
      </c>
      <c r="GC8" s="963">
        <v>4</v>
      </c>
      <c r="GD8" s="963">
        <v>7</v>
      </c>
      <c r="GE8" s="963">
        <v>3</v>
      </c>
      <c r="GF8" s="963">
        <v>2</v>
      </c>
      <c r="GG8" s="964" t="s">
        <v>732</v>
      </c>
      <c r="GH8" s="963">
        <v>5</v>
      </c>
      <c r="GI8" s="963">
        <v>3</v>
      </c>
      <c r="GJ8" s="964" t="s">
        <v>732</v>
      </c>
      <c r="GK8" s="963">
        <v>5</v>
      </c>
      <c r="GL8" s="963">
        <v>10</v>
      </c>
      <c r="GM8" s="963">
        <v>2</v>
      </c>
      <c r="GN8" s="963">
        <v>2</v>
      </c>
      <c r="GO8" s="963">
        <v>1</v>
      </c>
      <c r="GP8" s="963">
        <v>3</v>
      </c>
      <c r="GQ8" s="963">
        <v>1</v>
      </c>
      <c r="GR8" s="963">
        <v>4</v>
      </c>
      <c r="GS8" s="963">
        <v>2</v>
      </c>
      <c r="GT8" s="963">
        <v>3</v>
      </c>
      <c r="GU8" s="963">
        <v>3</v>
      </c>
      <c r="GV8" s="964" t="s">
        <v>732</v>
      </c>
      <c r="GW8" s="963">
        <v>2</v>
      </c>
      <c r="GX8" s="963">
        <v>1</v>
      </c>
      <c r="GY8" s="963">
        <v>248</v>
      </c>
      <c r="GZ8" s="963">
        <v>63</v>
      </c>
      <c r="HA8" s="963">
        <v>23</v>
      </c>
      <c r="HB8" s="963">
        <v>13</v>
      </c>
      <c r="HC8" s="963">
        <v>5</v>
      </c>
      <c r="HD8" s="963">
        <v>5</v>
      </c>
      <c r="HE8" s="963">
        <v>2</v>
      </c>
      <c r="HF8" s="963">
        <v>2</v>
      </c>
      <c r="HG8" s="964" t="s">
        <v>732</v>
      </c>
      <c r="HH8" s="963">
        <v>2</v>
      </c>
      <c r="HI8" s="963">
        <v>2</v>
      </c>
      <c r="HJ8" s="963">
        <v>3</v>
      </c>
      <c r="HK8" s="963">
        <v>3</v>
      </c>
      <c r="HL8" s="963">
        <v>1</v>
      </c>
      <c r="HM8" s="963">
        <v>1</v>
      </c>
      <c r="HN8" s="963">
        <v>2</v>
      </c>
      <c r="HO8" s="963">
        <v>1</v>
      </c>
      <c r="HP8" s="963">
        <v>2</v>
      </c>
      <c r="HQ8" s="963">
        <v>1</v>
      </c>
      <c r="HR8" s="964" t="s">
        <v>732</v>
      </c>
      <c r="HS8" s="964" t="s">
        <v>732</v>
      </c>
      <c r="HT8" s="964" t="s">
        <v>732</v>
      </c>
      <c r="HU8" s="963">
        <v>1</v>
      </c>
      <c r="HV8" s="964" t="s">
        <v>732</v>
      </c>
      <c r="HW8" s="963">
        <v>1</v>
      </c>
      <c r="HX8" s="963">
        <v>1</v>
      </c>
      <c r="HY8" s="964" t="s">
        <v>732</v>
      </c>
      <c r="HZ8" s="964" t="s">
        <v>732</v>
      </c>
      <c r="IA8" s="963">
        <v>2</v>
      </c>
      <c r="IB8" s="964" t="s">
        <v>732</v>
      </c>
      <c r="IC8" s="963">
        <v>1</v>
      </c>
      <c r="ID8" s="963">
        <v>1</v>
      </c>
      <c r="IE8" s="963">
        <v>1</v>
      </c>
      <c r="IF8" s="963">
        <v>1</v>
      </c>
      <c r="IG8" s="964" t="s">
        <v>732</v>
      </c>
      <c r="IH8" s="963">
        <v>2</v>
      </c>
      <c r="II8" s="963">
        <v>1</v>
      </c>
      <c r="IJ8" s="964" t="s">
        <v>732</v>
      </c>
      <c r="IK8" s="964" t="s">
        <v>732</v>
      </c>
      <c r="IL8" s="964" t="s">
        <v>732</v>
      </c>
      <c r="IM8" s="964" t="s">
        <v>732</v>
      </c>
      <c r="IN8" s="963">
        <v>1</v>
      </c>
      <c r="IO8" s="963">
        <v>1</v>
      </c>
      <c r="IP8" s="964" t="s">
        <v>732</v>
      </c>
      <c r="IQ8" s="964" t="s">
        <v>732</v>
      </c>
      <c r="IR8" s="964" t="s">
        <v>732</v>
      </c>
      <c r="IS8" s="964" t="s">
        <v>732</v>
      </c>
      <c r="IT8" s="963">
        <v>1</v>
      </c>
      <c r="IU8" s="963">
        <v>1</v>
      </c>
      <c r="IV8" s="963">
        <v>1</v>
      </c>
      <c r="IW8" s="963">
        <v>2</v>
      </c>
      <c r="IX8" s="964" t="s">
        <v>732</v>
      </c>
      <c r="IY8" s="964" t="s">
        <v>732</v>
      </c>
      <c r="IZ8" s="963">
        <v>1</v>
      </c>
      <c r="JA8" s="963">
        <v>1</v>
      </c>
      <c r="JB8" s="964" t="s">
        <v>732</v>
      </c>
      <c r="JC8" s="964" t="s">
        <v>732</v>
      </c>
      <c r="JD8" s="963">
        <v>2</v>
      </c>
      <c r="JE8" s="963">
        <v>1</v>
      </c>
      <c r="JF8" s="963">
        <v>1</v>
      </c>
      <c r="JG8" s="963">
        <v>3</v>
      </c>
      <c r="JH8" s="963">
        <v>1</v>
      </c>
      <c r="JI8" s="964" t="s">
        <v>732</v>
      </c>
      <c r="JJ8" s="963">
        <v>1</v>
      </c>
      <c r="JK8" s="963">
        <v>2</v>
      </c>
      <c r="JL8" s="963">
        <v>1</v>
      </c>
      <c r="JM8" s="963">
        <v>2</v>
      </c>
      <c r="JN8" s="964" t="s">
        <v>732</v>
      </c>
      <c r="JO8" s="963">
        <v>2</v>
      </c>
      <c r="JP8" s="963">
        <v>3</v>
      </c>
      <c r="JQ8" s="963">
        <v>1</v>
      </c>
      <c r="JR8" s="963">
        <v>1</v>
      </c>
      <c r="JS8" s="963">
        <v>1</v>
      </c>
      <c r="JT8" s="963">
        <v>3</v>
      </c>
      <c r="JU8" s="963">
        <v>2</v>
      </c>
      <c r="JV8" s="963">
        <v>2</v>
      </c>
      <c r="JW8" s="963">
        <v>1</v>
      </c>
      <c r="JX8" s="963">
        <v>2</v>
      </c>
      <c r="JY8" s="963">
        <v>4</v>
      </c>
      <c r="JZ8" s="963">
        <v>2</v>
      </c>
      <c r="KA8" s="964" t="s">
        <v>732</v>
      </c>
      <c r="KB8" s="963">
        <v>5</v>
      </c>
      <c r="KC8" s="963">
        <v>5</v>
      </c>
      <c r="KD8" s="963">
        <v>5</v>
      </c>
      <c r="KE8" s="963">
        <v>3</v>
      </c>
      <c r="KF8" s="963">
        <v>4</v>
      </c>
      <c r="KG8" s="963">
        <v>5</v>
      </c>
      <c r="KH8" s="963">
        <v>3</v>
      </c>
      <c r="KI8" s="963">
        <v>2</v>
      </c>
      <c r="KJ8" s="963">
        <v>2</v>
      </c>
      <c r="KK8" s="963">
        <v>4</v>
      </c>
      <c r="KL8" s="963">
        <v>2</v>
      </c>
      <c r="KM8" s="963">
        <v>6</v>
      </c>
      <c r="KN8" s="963">
        <v>4</v>
      </c>
      <c r="KO8" s="964" t="s">
        <v>732</v>
      </c>
      <c r="KP8" s="963">
        <v>2</v>
      </c>
      <c r="KQ8" s="964" t="s">
        <v>732</v>
      </c>
      <c r="KR8" s="964" t="s">
        <v>732</v>
      </c>
      <c r="KS8" s="963">
        <v>3</v>
      </c>
      <c r="KT8" s="963">
        <v>2</v>
      </c>
      <c r="KU8" s="963">
        <v>1</v>
      </c>
      <c r="KV8" s="964" t="s">
        <v>732</v>
      </c>
      <c r="KW8" s="963">
        <v>242</v>
      </c>
      <c r="KX8" s="963">
        <v>58</v>
      </c>
      <c r="KY8" s="963">
        <v>32</v>
      </c>
      <c r="KZ8" s="963">
        <v>11</v>
      </c>
      <c r="LA8" s="963">
        <v>2</v>
      </c>
      <c r="LB8" s="963">
        <v>5</v>
      </c>
      <c r="LC8" s="963">
        <v>2</v>
      </c>
      <c r="LD8" s="963">
        <v>1</v>
      </c>
      <c r="LE8" s="963">
        <v>1</v>
      </c>
      <c r="LF8" s="963">
        <v>1</v>
      </c>
      <c r="LG8" s="963">
        <v>1</v>
      </c>
      <c r="LH8" s="963">
        <v>2</v>
      </c>
      <c r="LI8" s="963">
        <v>1</v>
      </c>
      <c r="LJ8" s="964" t="s">
        <v>732</v>
      </c>
      <c r="LK8" s="964" t="s">
        <v>732</v>
      </c>
      <c r="LL8" s="964" t="s">
        <v>732</v>
      </c>
      <c r="LM8" s="964" t="s">
        <v>732</v>
      </c>
      <c r="LN8" s="964" t="s">
        <v>732</v>
      </c>
      <c r="LO8" s="964" t="s">
        <v>732</v>
      </c>
      <c r="LP8" s="963">
        <v>1</v>
      </c>
      <c r="LQ8" s="963">
        <v>1</v>
      </c>
      <c r="LR8" s="964" t="s">
        <v>732</v>
      </c>
      <c r="LS8" s="964" t="s">
        <v>732</v>
      </c>
      <c r="LT8" s="963">
        <v>1</v>
      </c>
      <c r="LU8" s="964" t="s">
        <v>732</v>
      </c>
      <c r="LV8" s="964" t="s">
        <v>732</v>
      </c>
      <c r="LW8" s="963">
        <v>2</v>
      </c>
      <c r="LX8" s="964" t="s">
        <v>732</v>
      </c>
      <c r="LY8" s="964" t="s">
        <v>732</v>
      </c>
      <c r="LZ8" s="963">
        <v>1</v>
      </c>
      <c r="MA8" s="964" t="s">
        <v>732</v>
      </c>
      <c r="MB8" s="963">
        <v>2</v>
      </c>
      <c r="MC8" s="964" t="s">
        <v>732</v>
      </c>
      <c r="MD8" s="963">
        <v>2</v>
      </c>
      <c r="ME8" s="964" t="s">
        <v>732</v>
      </c>
      <c r="MF8" s="963">
        <v>1</v>
      </c>
      <c r="MG8" s="963">
        <v>1</v>
      </c>
      <c r="MH8" s="964" t="s">
        <v>732</v>
      </c>
      <c r="MI8" s="963">
        <v>2</v>
      </c>
      <c r="MJ8" s="964" t="s">
        <v>732</v>
      </c>
      <c r="MK8" s="964" t="s">
        <v>732</v>
      </c>
      <c r="ML8" s="964" t="s">
        <v>732</v>
      </c>
      <c r="MM8" s="964" t="s">
        <v>732</v>
      </c>
      <c r="MN8" s="964" t="s">
        <v>732</v>
      </c>
      <c r="MO8" s="964" t="s">
        <v>732</v>
      </c>
      <c r="MP8" s="963">
        <v>1</v>
      </c>
      <c r="MQ8" s="964" t="s">
        <v>732</v>
      </c>
      <c r="MR8" s="963">
        <v>1</v>
      </c>
      <c r="MS8" s="963">
        <v>1</v>
      </c>
      <c r="MT8" s="963">
        <v>3</v>
      </c>
      <c r="MU8" s="963">
        <v>1</v>
      </c>
      <c r="MV8" s="963">
        <v>3</v>
      </c>
      <c r="MW8" s="963">
        <v>2</v>
      </c>
      <c r="MX8" s="964" t="s">
        <v>732</v>
      </c>
      <c r="MY8" s="964" t="s">
        <v>732</v>
      </c>
      <c r="MZ8" s="964" t="s">
        <v>732</v>
      </c>
      <c r="NA8" s="964" t="s">
        <v>732</v>
      </c>
      <c r="NB8" s="963">
        <v>1</v>
      </c>
      <c r="NC8" s="963">
        <v>1</v>
      </c>
      <c r="ND8" s="964" t="s">
        <v>732</v>
      </c>
      <c r="NE8" s="963">
        <v>1</v>
      </c>
      <c r="NF8" s="963">
        <v>1</v>
      </c>
      <c r="NG8" s="963">
        <v>3</v>
      </c>
      <c r="NH8" s="964" t="s">
        <v>732</v>
      </c>
      <c r="NI8" s="963">
        <v>2</v>
      </c>
      <c r="NJ8" s="964" t="s">
        <v>732</v>
      </c>
      <c r="NK8" s="963">
        <v>2</v>
      </c>
      <c r="NL8" s="963">
        <v>1</v>
      </c>
      <c r="NM8" s="963">
        <v>2</v>
      </c>
      <c r="NN8" s="963">
        <v>1</v>
      </c>
      <c r="NO8" s="963">
        <v>1</v>
      </c>
      <c r="NP8" s="963">
        <v>2</v>
      </c>
      <c r="NQ8" s="963">
        <v>3</v>
      </c>
      <c r="NR8" s="963">
        <v>2</v>
      </c>
      <c r="NS8" s="963">
        <v>4</v>
      </c>
      <c r="NT8" s="963">
        <v>1</v>
      </c>
      <c r="NU8" s="963">
        <v>4</v>
      </c>
      <c r="NV8" s="963">
        <v>3</v>
      </c>
      <c r="NW8" s="963">
        <v>2</v>
      </c>
      <c r="NX8" s="963">
        <v>3</v>
      </c>
      <c r="NY8" s="963">
        <v>2</v>
      </c>
      <c r="NZ8" s="963">
        <v>2</v>
      </c>
      <c r="OA8" s="963">
        <v>3</v>
      </c>
      <c r="OB8" s="963">
        <v>2</v>
      </c>
      <c r="OC8" s="963">
        <v>6</v>
      </c>
      <c r="OD8" s="963">
        <v>4</v>
      </c>
      <c r="OE8" s="963">
        <v>4</v>
      </c>
      <c r="OF8" s="963">
        <v>3</v>
      </c>
      <c r="OG8" s="963">
        <v>2</v>
      </c>
      <c r="OH8" s="963">
        <v>4</v>
      </c>
      <c r="OI8" s="963">
        <v>2</v>
      </c>
      <c r="OJ8" s="963">
        <v>5</v>
      </c>
      <c r="OK8" s="964" t="s">
        <v>732</v>
      </c>
      <c r="OL8" s="963">
        <v>4</v>
      </c>
      <c r="OM8" s="963">
        <v>4</v>
      </c>
      <c r="ON8" s="963">
        <v>1</v>
      </c>
      <c r="OO8" s="963">
        <v>5</v>
      </c>
      <c r="OP8" s="963">
        <v>1</v>
      </c>
      <c r="OQ8" s="964" t="s">
        <v>732</v>
      </c>
      <c r="OR8" s="963">
        <v>3</v>
      </c>
      <c r="OS8" s="963">
        <v>2</v>
      </c>
      <c r="OT8" s="964" t="s">
        <v>732</v>
      </c>
      <c r="OU8" s="963">
        <v>230</v>
      </c>
      <c r="OV8" s="963">
        <v>44</v>
      </c>
      <c r="OW8" s="963">
        <v>37</v>
      </c>
      <c r="OX8" s="963">
        <v>7</v>
      </c>
      <c r="OY8" s="963">
        <v>5</v>
      </c>
      <c r="OZ8" s="963">
        <v>4</v>
      </c>
      <c r="PA8" s="963">
        <v>5</v>
      </c>
      <c r="PB8" s="963">
        <v>4</v>
      </c>
      <c r="PC8" s="963">
        <v>1</v>
      </c>
      <c r="PD8" s="964" t="s">
        <v>732</v>
      </c>
      <c r="PE8" s="964" t="s">
        <v>732</v>
      </c>
      <c r="PF8" s="963">
        <v>2</v>
      </c>
      <c r="PG8" s="963">
        <v>1</v>
      </c>
      <c r="PH8" s="963">
        <v>1</v>
      </c>
      <c r="PI8" s="963">
        <v>1</v>
      </c>
      <c r="PJ8" s="963">
        <v>1</v>
      </c>
      <c r="PK8" s="963">
        <v>3</v>
      </c>
      <c r="PL8" s="963">
        <v>1</v>
      </c>
      <c r="PM8" s="963">
        <v>1</v>
      </c>
      <c r="PN8" s="964" t="s">
        <v>732</v>
      </c>
      <c r="PO8" s="964" t="s">
        <v>732</v>
      </c>
      <c r="PP8" s="964" t="s">
        <v>732</v>
      </c>
      <c r="PQ8" s="964" t="s">
        <v>732</v>
      </c>
      <c r="PR8" s="964" t="s">
        <v>732</v>
      </c>
      <c r="PS8" s="963">
        <v>1</v>
      </c>
      <c r="PT8" s="963">
        <v>1</v>
      </c>
      <c r="PU8" s="964" t="s">
        <v>732</v>
      </c>
      <c r="PV8" s="963">
        <v>1</v>
      </c>
      <c r="PW8" s="964" t="s">
        <v>732</v>
      </c>
      <c r="PX8" s="964" t="s">
        <v>732</v>
      </c>
      <c r="PY8" s="964" t="s">
        <v>732</v>
      </c>
      <c r="PZ8" s="964" t="s">
        <v>732</v>
      </c>
      <c r="QA8" s="964" t="s">
        <v>732</v>
      </c>
      <c r="QB8" s="964" t="s">
        <v>732</v>
      </c>
      <c r="QC8" s="964" t="s">
        <v>732</v>
      </c>
      <c r="QD8" s="964" t="s">
        <v>732</v>
      </c>
      <c r="QE8" s="964" t="s">
        <v>732</v>
      </c>
      <c r="QF8" s="964" t="s">
        <v>732</v>
      </c>
      <c r="QG8" s="964" t="s">
        <v>732</v>
      </c>
      <c r="QH8" s="963">
        <v>2</v>
      </c>
      <c r="QI8" s="963">
        <v>1</v>
      </c>
      <c r="QJ8" s="964" t="s">
        <v>732</v>
      </c>
      <c r="QK8" s="964" t="s">
        <v>732</v>
      </c>
      <c r="QL8" s="964" t="s">
        <v>732</v>
      </c>
      <c r="QM8" s="963">
        <v>1</v>
      </c>
      <c r="QN8" s="964" t="s">
        <v>732</v>
      </c>
      <c r="QO8" s="964" t="s">
        <v>732</v>
      </c>
      <c r="QP8" s="964" t="s">
        <v>732</v>
      </c>
      <c r="QQ8" s="963">
        <v>1</v>
      </c>
      <c r="QR8" s="963">
        <v>1</v>
      </c>
      <c r="QS8" s="963">
        <v>1</v>
      </c>
      <c r="QT8" s="963">
        <v>1</v>
      </c>
      <c r="QU8" s="963">
        <v>2</v>
      </c>
      <c r="QV8" s="963">
        <v>2</v>
      </c>
      <c r="QW8" s="964" t="s">
        <v>732</v>
      </c>
      <c r="QX8" s="963">
        <v>1</v>
      </c>
      <c r="QY8" s="964" t="s">
        <v>732</v>
      </c>
      <c r="QZ8" s="963">
        <v>1</v>
      </c>
      <c r="RA8" s="964" t="s">
        <v>732</v>
      </c>
      <c r="RB8" s="963">
        <v>1</v>
      </c>
      <c r="RC8" s="963">
        <v>1</v>
      </c>
      <c r="RD8" s="964" t="s">
        <v>732</v>
      </c>
      <c r="RE8" s="963">
        <v>2</v>
      </c>
      <c r="RF8" s="963">
        <v>1</v>
      </c>
      <c r="RG8" s="964" t="s">
        <v>732</v>
      </c>
      <c r="RH8" s="963">
        <v>2</v>
      </c>
      <c r="RI8" s="963">
        <v>2</v>
      </c>
      <c r="RJ8" s="964" t="s">
        <v>732</v>
      </c>
      <c r="RK8" s="963">
        <v>4</v>
      </c>
      <c r="RL8" s="963">
        <v>1</v>
      </c>
      <c r="RM8" s="963">
        <v>2</v>
      </c>
      <c r="RN8" s="963">
        <v>2</v>
      </c>
      <c r="RO8" s="964" t="s">
        <v>732</v>
      </c>
      <c r="RP8" s="963">
        <v>1</v>
      </c>
      <c r="RQ8" s="964" t="s">
        <v>732</v>
      </c>
      <c r="RR8" s="963">
        <v>3</v>
      </c>
      <c r="RS8" s="964" t="s">
        <v>732</v>
      </c>
      <c r="RT8" s="963">
        <v>3</v>
      </c>
      <c r="RU8" s="963">
        <v>4</v>
      </c>
      <c r="RV8" s="963">
        <v>2</v>
      </c>
      <c r="RW8" s="963">
        <v>3</v>
      </c>
      <c r="RX8" s="964" t="s">
        <v>732</v>
      </c>
      <c r="RY8" s="963">
        <v>8</v>
      </c>
      <c r="RZ8" s="963">
        <v>3</v>
      </c>
      <c r="SA8" s="963">
        <v>4</v>
      </c>
      <c r="SB8" s="963">
        <v>2</v>
      </c>
      <c r="SC8" s="963">
        <v>3</v>
      </c>
      <c r="SD8" s="963">
        <v>8</v>
      </c>
      <c r="SE8" s="963">
        <v>4</v>
      </c>
      <c r="SF8" s="963">
        <v>3</v>
      </c>
      <c r="SG8" s="963">
        <v>4</v>
      </c>
      <c r="SH8" s="963">
        <v>6</v>
      </c>
      <c r="SI8" s="963">
        <v>5</v>
      </c>
      <c r="SJ8" s="963">
        <v>3</v>
      </c>
      <c r="SK8" s="963">
        <v>2</v>
      </c>
      <c r="SL8" s="964" t="s">
        <v>732</v>
      </c>
      <c r="SM8" s="963">
        <v>3</v>
      </c>
      <c r="SN8" s="964" t="s">
        <v>732</v>
      </c>
      <c r="SO8" s="964" t="s">
        <v>732</v>
      </c>
      <c r="SP8" s="963">
        <v>2</v>
      </c>
      <c r="SQ8" s="963">
        <v>1</v>
      </c>
      <c r="SR8" s="964" t="s">
        <v>732</v>
      </c>
      <c r="SS8" s="963">
        <v>166</v>
      </c>
      <c r="ST8" s="963">
        <v>29</v>
      </c>
      <c r="SU8" s="963">
        <v>23</v>
      </c>
      <c r="SV8" s="963">
        <v>8</v>
      </c>
      <c r="SW8" s="963">
        <v>3</v>
      </c>
      <c r="SX8" s="963">
        <v>1</v>
      </c>
      <c r="SY8" s="963">
        <v>1</v>
      </c>
      <c r="SZ8" s="963">
        <v>1</v>
      </c>
      <c r="TA8" s="964" t="s">
        <v>732</v>
      </c>
      <c r="TB8" s="964" t="s">
        <v>732</v>
      </c>
      <c r="TC8" s="964" t="s">
        <v>732</v>
      </c>
      <c r="TD8" s="963">
        <v>2</v>
      </c>
      <c r="TE8" s="963">
        <v>2</v>
      </c>
      <c r="TF8" s="964" t="s">
        <v>732</v>
      </c>
      <c r="TG8" s="963">
        <v>1</v>
      </c>
      <c r="TH8" s="964" t="s">
        <v>732</v>
      </c>
      <c r="TI8" s="964" t="s">
        <v>732</v>
      </c>
      <c r="TJ8" s="964" t="s">
        <v>732</v>
      </c>
      <c r="TK8" s="964" t="s">
        <v>732</v>
      </c>
      <c r="TL8" s="963">
        <v>1</v>
      </c>
      <c r="TM8" s="964" t="s">
        <v>732</v>
      </c>
      <c r="TN8" s="964" t="s">
        <v>732</v>
      </c>
      <c r="TO8" s="964" t="s">
        <v>732</v>
      </c>
      <c r="TP8" s="963">
        <v>1</v>
      </c>
      <c r="TQ8" s="964" t="s">
        <v>732</v>
      </c>
      <c r="TR8" s="964" t="s">
        <v>732</v>
      </c>
      <c r="TS8" s="964" t="s">
        <v>732</v>
      </c>
      <c r="TT8" s="964" t="s">
        <v>732</v>
      </c>
      <c r="TU8" s="964" t="s">
        <v>732</v>
      </c>
      <c r="TV8" s="963">
        <v>1</v>
      </c>
      <c r="TW8" s="964" t="s">
        <v>732</v>
      </c>
      <c r="TX8" s="964" t="s">
        <v>732</v>
      </c>
      <c r="TY8" s="964" t="s">
        <v>732</v>
      </c>
      <c r="TZ8" s="964" t="s">
        <v>732</v>
      </c>
      <c r="UA8" s="964" t="s">
        <v>732</v>
      </c>
      <c r="UB8" s="963">
        <v>1</v>
      </c>
      <c r="UC8" s="964" t="s">
        <v>732</v>
      </c>
      <c r="UD8" s="964" t="s">
        <v>732</v>
      </c>
      <c r="UE8" s="963">
        <v>1</v>
      </c>
      <c r="UF8" s="964" t="s">
        <v>732</v>
      </c>
      <c r="UG8" s="964" t="s">
        <v>732</v>
      </c>
      <c r="UH8" s="964" t="s">
        <v>732</v>
      </c>
      <c r="UI8" s="964" t="s">
        <v>732</v>
      </c>
      <c r="UJ8" s="963">
        <v>1</v>
      </c>
      <c r="UK8" s="964" t="s">
        <v>732</v>
      </c>
      <c r="UL8" s="964" t="s">
        <v>732</v>
      </c>
      <c r="UM8" s="963">
        <v>1</v>
      </c>
      <c r="UN8" s="964" t="s">
        <v>732</v>
      </c>
      <c r="UO8" s="964" t="s">
        <v>732</v>
      </c>
      <c r="UP8" s="963">
        <v>1</v>
      </c>
      <c r="UQ8" s="963">
        <v>1</v>
      </c>
      <c r="UR8" s="964" t="s">
        <v>732</v>
      </c>
      <c r="US8" s="964" t="s">
        <v>732</v>
      </c>
      <c r="UT8" s="964" t="s">
        <v>732</v>
      </c>
      <c r="UU8" s="964" t="s">
        <v>732</v>
      </c>
      <c r="UV8" s="963">
        <v>2</v>
      </c>
      <c r="UW8" s="963">
        <v>2</v>
      </c>
      <c r="UX8" s="963">
        <v>1</v>
      </c>
      <c r="UY8" s="964" t="s">
        <v>732</v>
      </c>
      <c r="UZ8" s="964" t="s">
        <v>732</v>
      </c>
      <c r="VA8" s="963">
        <v>1</v>
      </c>
      <c r="VB8" s="964" t="s">
        <v>732</v>
      </c>
      <c r="VC8" s="964" t="s">
        <v>732</v>
      </c>
      <c r="VD8" s="964" t="s">
        <v>732</v>
      </c>
      <c r="VE8" s="963">
        <v>1</v>
      </c>
      <c r="VF8" s="963">
        <v>2</v>
      </c>
      <c r="VG8" s="964" t="s">
        <v>732</v>
      </c>
      <c r="VH8" s="964" t="s">
        <v>732</v>
      </c>
      <c r="VI8" s="963">
        <v>1</v>
      </c>
      <c r="VJ8" s="963">
        <v>1</v>
      </c>
      <c r="VK8" s="964" t="s">
        <v>732</v>
      </c>
      <c r="VL8" s="963">
        <v>1</v>
      </c>
      <c r="VM8" s="963">
        <v>1</v>
      </c>
      <c r="VN8" s="963">
        <v>1</v>
      </c>
      <c r="VO8" s="963">
        <v>4</v>
      </c>
      <c r="VP8" s="963">
        <v>2</v>
      </c>
      <c r="VQ8" s="963">
        <v>3</v>
      </c>
      <c r="VR8" s="964" t="s">
        <v>732</v>
      </c>
      <c r="VS8" s="963">
        <v>1</v>
      </c>
      <c r="VT8" s="963">
        <v>2</v>
      </c>
      <c r="VU8" s="963">
        <v>4</v>
      </c>
      <c r="VV8" s="963">
        <v>4</v>
      </c>
      <c r="VW8" s="963">
        <v>1</v>
      </c>
      <c r="VX8" s="964" t="s">
        <v>732</v>
      </c>
      <c r="VY8" s="963">
        <v>5</v>
      </c>
      <c r="VZ8" s="963">
        <v>7</v>
      </c>
      <c r="WA8" s="963">
        <v>2</v>
      </c>
      <c r="WB8" s="963">
        <v>4</v>
      </c>
      <c r="WC8" s="963">
        <v>6</v>
      </c>
      <c r="WD8" s="963">
        <v>6</v>
      </c>
      <c r="WE8" s="963">
        <v>1</v>
      </c>
      <c r="WF8" s="963">
        <v>2</v>
      </c>
      <c r="WG8" s="963">
        <v>1</v>
      </c>
      <c r="WH8" s="964" t="s">
        <v>732</v>
      </c>
      <c r="WI8" s="963">
        <v>3</v>
      </c>
      <c r="WJ8" s="963">
        <v>2</v>
      </c>
      <c r="WK8" s="963">
        <v>1</v>
      </c>
      <c r="WL8" s="963">
        <v>2</v>
      </c>
      <c r="WM8" s="963">
        <v>1</v>
      </c>
      <c r="WN8" s="963">
        <v>4</v>
      </c>
      <c r="WO8" s="963">
        <v>3</v>
      </c>
      <c r="WP8" s="964" t="s">
        <v>732</v>
      </c>
      <c r="WQ8" s="964" t="s">
        <v>732</v>
      </c>
      <c r="WR8" s="964" t="s">
        <v>732</v>
      </c>
      <c r="WS8" s="964" t="s">
        <v>732</v>
      </c>
      <c r="WT8" s="963">
        <v>1</v>
      </c>
      <c r="WU8" s="964" t="s">
        <v>732</v>
      </c>
      <c r="WV8" s="964" t="s">
        <v>732</v>
      </c>
      <c r="WW8" s="964" t="s">
        <v>732</v>
      </c>
      <c r="WX8" s="964" t="s">
        <v>732</v>
      </c>
      <c r="WY8" s="964" t="s">
        <v>732</v>
      </c>
      <c r="WZ8" s="964" t="s">
        <v>732</v>
      </c>
      <c r="XA8" s="964" t="s">
        <v>732</v>
      </c>
      <c r="XB8" s="964" t="s">
        <v>732</v>
      </c>
      <c r="XC8" s="964" t="s">
        <v>732</v>
      </c>
      <c r="XD8" s="964" t="s">
        <v>732</v>
      </c>
      <c r="XE8" s="964" t="s">
        <v>732</v>
      </c>
      <c r="XF8" s="964" t="s">
        <v>732</v>
      </c>
      <c r="XG8" s="964" t="s">
        <v>732</v>
      </c>
      <c r="XH8" s="963">
        <v>139</v>
      </c>
      <c r="XI8" s="963">
        <v>27</v>
      </c>
      <c r="XJ8" s="963">
        <v>10</v>
      </c>
      <c r="XK8" s="963">
        <v>6</v>
      </c>
      <c r="XL8" s="963">
        <v>3</v>
      </c>
      <c r="XM8" s="964" t="s">
        <v>732</v>
      </c>
      <c r="XN8" s="963">
        <v>1</v>
      </c>
      <c r="XO8" s="964" t="s">
        <v>732</v>
      </c>
      <c r="XP8" s="964" t="s">
        <v>732</v>
      </c>
      <c r="XQ8" s="963">
        <v>1</v>
      </c>
      <c r="XR8" s="964" t="s">
        <v>732</v>
      </c>
      <c r="XS8" s="963">
        <v>2</v>
      </c>
      <c r="XT8" s="964" t="s">
        <v>732</v>
      </c>
      <c r="XU8" s="964" t="s">
        <v>732</v>
      </c>
      <c r="XV8" s="964" t="s">
        <v>732</v>
      </c>
      <c r="XW8" s="963">
        <v>1</v>
      </c>
      <c r="XX8" s="964" t="s">
        <v>732</v>
      </c>
      <c r="XY8" s="964" t="s">
        <v>732</v>
      </c>
      <c r="XZ8" s="964" t="s">
        <v>732</v>
      </c>
      <c r="YA8" s="964" t="s">
        <v>732</v>
      </c>
      <c r="YB8" s="964" t="s">
        <v>732</v>
      </c>
      <c r="YC8" s="964" t="s">
        <v>732</v>
      </c>
      <c r="YD8" s="964" t="s">
        <v>732</v>
      </c>
      <c r="YE8" s="964" t="s">
        <v>732</v>
      </c>
      <c r="YF8" s="964" t="s">
        <v>732</v>
      </c>
      <c r="YG8" s="964" t="s">
        <v>732</v>
      </c>
      <c r="YH8" s="963">
        <v>1</v>
      </c>
      <c r="YI8" s="964" t="s">
        <v>732</v>
      </c>
      <c r="YJ8" s="964" t="s">
        <v>732</v>
      </c>
      <c r="YK8" s="964" t="s">
        <v>732</v>
      </c>
      <c r="YL8" s="964" t="s">
        <v>732</v>
      </c>
      <c r="YM8" s="964" t="s">
        <v>732</v>
      </c>
      <c r="YN8" s="964" t="s">
        <v>732</v>
      </c>
      <c r="YO8" s="964" t="s">
        <v>732</v>
      </c>
      <c r="YP8" s="964" t="s">
        <v>732</v>
      </c>
      <c r="YQ8" s="964" t="s">
        <v>732</v>
      </c>
      <c r="YR8" s="964" t="s">
        <v>732</v>
      </c>
      <c r="YS8" s="964" t="s">
        <v>732</v>
      </c>
      <c r="YT8" s="964" t="s">
        <v>732</v>
      </c>
      <c r="YU8" s="964" t="s">
        <v>732</v>
      </c>
      <c r="YV8" s="964" t="s">
        <v>732</v>
      </c>
      <c r="YW8" s="964" t="s">
        <v>732</v>
      </c>
      <c r="YX8" s="964" t="s">
        <v>732</v>
      </c>
      <c r="YY8" s="963">
        <v>1</v>
      </c>
      <c r="YZ8" s="964" t="s">
        <v>732</v>
      </c>
      <c r="ZA8" s="964" t="s">
        <v>732</v>
      </c>
      <c r="ZB8" s="964" t="s">
        <v>732</v>
      </c>
      <c r="ZC8" s="964" t="s">
        <v>732</v>
      </c>
      <c r="ZD8" s="963">
        <v>1</v>
      </c>
      <c r="ZE8" s="963">
        <v>1</v>
      </c>
      <c r="ZF8" s="964" t="s">
        <v>732</v>
      </c>
      <c r="ZG8" s="964" t="s">
        <v>732</v>
      </c>
      <c r="ZH8" s="963">
        <v>1</v>
      </c>
      <c r="ZI8" s="963">
        <v>2</v>
      </c>
      <c r="ZJ8" s="964" t="s">
        <v>732</v>
      </c>
      <c r="ZK8" s="964" t="s">
        <v>732</v>
      </c>
      <c r="ZL8" s="964" t="s">
        <v>732</v>
      </c>
      <c r="ZM8" s="964" t="s">
        <v>732</v>
      </c>
      <c r="ZN8" s="964" t="s">
        <v>732</v>
      </c>
      <c r="ZO8" s="963">
        <v>1</v>
      </c>
      <c r="ZP8" s="964" t="s">
        <v>732</v>
      </c>
      <c r="ZQ8" s="964" t="s">
        <v>732</v>
      </c>
      <c r="ZR8" s="964" t="s">
        <v>732</v>
      </c>
      <c r="ZS8" s="963">
        <v>1</v>
      </c>
      <c r="ZT8" s="964" t="s">
        <v>732</v>
      </c>
      <c r="ZU8" s="964" t="s">
        <v>732</v>
      </c>
      <c r="ZV8" s="963">
        <v>1</v>
      </c>
      <c r="ZW8" s="963">
        <v>1</v>
      </c>
      <c r="ZX8" s="963">
        <v>1</v>
      </c>
      <c r="ZY8" s="964" t="s">
        <v>732</v>
      </c>
      <c r="ZZ8" s="963">
        <v>2</v>
      </c>
      <c r="AAA8" s="963">
        <v>1</v>
      </c>
      <c r="AAB8" s="963">
        <v>2</v>
      </c>
      <c r="AAC8" s="963">
        <v>1</v>
      </c>
      <c r="AAD8" s="963">
        <v>2</v>
      </c>
      <c r="AAE8" s="963">
        <v>1</v>
      </c>
      <c r="AAF8" s="963">
        <v>1</v>
      </c>
      <c r="AAG8" s="963">
        <v>2</v>
      </c>
      <c r="AAH8" s="964" t="s">
        <v>732</v>
      </c>
      <c r="AAI8" s="963">
        <v>2</v>
      </c>
      <c r="AAJ8" s="963">
        <v>4</v>
      </c>
      <c r="AAK8" s="963">
        <v>2</v>
      </c>
      <c r="AAL8" s="963">
        <v>3</v>
      </c>
      <c r="AAM8" s="963">
        <v>3</v>
      </c>
      <c r="AAN8" s="963">
        <v>5</v>
      </c>
      <c r="AAO8" s="963">
        <v>3</v>
      </c>
      <c r="AAP8" s="963">
        <v>3</v>
      </c>
      <c r="AAQ8" s="963">
        <v>5</v>
      </c>
      <c r="AAR8" s="963">
        <v>3</v>
      </c>
      <c r="AAS8" s="963">
        <v>3</v>
      </c>
      <c r="AAT8" s="963">
        <v>4</v>
      </c>
      <c r="AAU8" s="963">
        <v>1</v>
      </c>
      <c r="AAV8" s="963">
        <v>6</v>
      </c>
      <c r="AAW8" s="963">
        <v>2</v>
      </c>
      <c r="AAX8" s="963">
        <v>3</v>
      </c>
      <c r="AAY8" s="963">
        <v>3</v>
      </c>
      <c r="AAZ8" s="963">
        <v>3</v>
      </c>
      <c r="ABA8" s="964" t="s">
        <v>732</v>
      </c>
      <c r="ABB8" s="963">
        <v>1</v>
      </c>
      <c r="ABC8" s="963">
        <v>2</v>
      </c>
      <c r="ABD8" s="963">
        <v>1</v>
      </c>
      <c r="ABE8" s="964" t="s">
        <v>732</v>
      </c>
      <c r="ABF8" s="964" t="s">
        <v>732</v>
      </c>
      <c r="ABG8" s="964" t="s">
        <v>732</v>
      </c>
      <c r="ABH8" s="964" t="s">
        <v>732</v>
      </c>
      <c r="ABI8" s="964" t="s">
        <v>732</v>
      </c>
      <c r="ABJ8" s="963">
        <v>1</v>
      </c>
      <c r="ABK8" s="963">
        <v>1</v>
      </c>
      <c r="ABL8" s="964" t="s">
        <v>732</v>
      </c>
      <c r="ABM8" s="964" t="s">
        <v>732</v>
      </c>
      <c r="ABN8" s="964" t="s">
        <v>732</v>
      </c>
      <c r="ABO8" s="964" t="s">
        <v>732</v>
      </c>
      <c r="ABP8" s="964" t="s">
        <v>732</v>
      </c>
      <c r="ABQ8" s="964" t="s">
        <v>732</v>
      </c>
      <c r="ABR8" s="964" t="s">
        <v>732</v>
      </c>
      <c r="ABS8" s="964" t="s">
        <v>732</v>
      </c>
      <c r="ABT8" s="963">
        <v>155</v>
      </c>
      <c r="ABU8" s="963">
        <v>33</v>
      </c>
      <c r="ABV8" s="963">
        <v>17</v>
      </c>
      <c r="ABW8" s="963">
        <v>4</v>
      </c>
      <c r="ABX8" s="963">
        <v>2</v>
      </c>
      <c r="ABY8" s="963">
        <v>3</v>
      </c>
      <c r="ABZ8" s="964" t="s">
        <v>732</v>
      </c>
      <c r="ACA8" s="964" t="s">
        <v>732</v>
      </c>
      <c r="ACB8" s="963">
        <v>1</v>
      </c>
      <c r="ACC8" s="963">
        <v>1</v>
      </c>
      <c r="ACD8" s="964" t="s">
        <v>732</v>
      </c>
      <c r="ACE8" s="964" t="s">
        <v>732</v>
      </c>
      <c r="ACF8" s="964" t="s">
        <v>732</v>
      </c>
      <c r="ACG8" s="964" t="s">
        <v>732</v>
      </c>
      <c r="ACH8" s="964" t="s">
        <v>732</v>
      </c>
      <c r="ACI8" s="964" t="s">
        <v>732</v>
      </c>
      <c r="ACJ8" s="964" t="s">
        <v>732</v>
      </c>
      <c r="ACK8" s="963">
        <v>1</v>
      </c>
      <c r="ACL8" s="964" t="s">
        <v>732</v>
      </c>
      <c r="ACM8" s="964" t="s">
        <v>732</v>
      </c>
      <c r="ACN8" s="964" t="s">
        <v>732</v>
      </c>
      <c r="ACO8" s="964" t="s">
        <v>732</v>
      </c>
      <c r="ACP8" s="964" t="s">
        <v>732</v>
      </c>
      <c r="ACQ8" s="964" t="s">
        <v>732</v>
      </c>
      <c r="ACR8" s="964" t="s">
        <v>732</v>
      </c>
      <c r="ACS8" s="964" t="s">
        <v>732</v>
      </c>
      <c r="ACT8" s="963">
        <v>1</v>
      </c>
      <c r="ACU8" s="963">
        <v>1</v>
      </c>
      <c r="ACV8" s="964" t="s">
        <v>732</v>
      </c>
      <c r="ACW8" s="964" t="s">
        <v>732</v>
      </c>
      <c r="ACX8" s="964" t="s">
        <v>732</v>
      </c>
      <c r="ACY8" s="964" t="s">
        <v>732</v>
      </c>
      <c r="ACZ8" s="964" t="s">
        <v>732</v>
      </c>
      <c r="ADA8" s="964" t="s">
        <v>732</v>
      </c>
      <c r="ADB8" s="964" t="s">
        <v>732</v>
      </c>
      <c r="ADC8" s="964" t="s">
        <v>732</v>
      </c>
      <c r="ADD8" s="963">
        <v>1</v>
      </c>
      <c r="ADE8" s="964" t="s">
        <v>732</v>
      </c>
      <c r="ADF8" s="963">
        <v>1</v>
      </c>
      <c r="ADG8" s="964" t="s">
        <v>732</v>
      </c>
      <c r="ADH8" s="964" t="s">
        <v>732</v>
      </c>
      <c r="ADI8" s="964" t="s">
        <v>732</v>
      </c>
      <c r="ADJ8" s="964" t="s">
        <v>732</v>
      </c>
      <c r="ADK8" s="964" t="s">
        <v>732</v>
      </c>
      <c r="ADL8" s="964" t="s">
        <v>732</v>
      </c>
      <c r="ADM8" s="964" t="s">
        <v>732</v>
      </c>
      <c r="ADN8" s="963">
        <v>1</v>
      </c>
      <c r="ADO8" s="964" t="s">
        <v>732</v>
      </c>
      <c r="ADP8" s="963">
        <v>2</v>
      </c>
      <c r="ADQ8" s="964" t="s">
        <v>732</v>
      </c>
      <c r="ADR8" s="964" t="s">
        <v>732</v>
      </c>
      <c r="ADS8" s="964" t="s">
        <v>732</v>
      </c>
      <c r="ADT8" s="963">
        <v>1</v>
      </c>
      <c r="ADU8" s="964" t="s">
        <v>732</v>
      </c>
      <c r="ADV8" s="964" t="s">
        <v>732</v>
      </c>
      <c r="ADW8" s="963">
        <v>1</v>
      </c>
      <c r="ADX8" s="964" t="s">
        <v>732</v>
      </c>
      <c r="ADY8" s="964" t="s">
        <v>732</v>
      </c>
      <c r="ADZ8" s="964" t="s">
        <v>732</v>
      </c>
      <c r="AEA8" s="963">
        <v>1</v>
      </c>
      <c r="AEB8" s="963">
        <v>1</v>
      </c>
      <c r="AEC8" s="964" t="s">
        <v>732</v>
      </c>
      <c r="AED8" s="964" t="s">
        <v>732</v>
      </c>
      <c r="AEE8" s="963">
        <v>1</v>
      </c>
      <c r="AEF8" s="963">
        <v>1</v>
      </c>
      <c r="AEG8" s="963">
        <v>1</v>
      </c>
      <c r="AEH8" s="963">
        <v>1</v>
      </c>
      <c r="AEI8" s="964" t="s">
        <v>732</v>
      </c>
      <c r="AEJ8" s="963">
        <v>1</v>
      </c>
      <c r="AEK8" s="963">
        <v>3</v>
      </c>
      <c r="AEL8" s="964" t="s">
        <v>732</v>
      </c>
      <c r="AEM8" s="963">
        <v>1</v>
      </c>
      <c r="AEN8" s="963">
        <v>3</v>
      </c>
      <c r="AEO8" s="964" t="s">
        <v>732</v>
      </c>
      <c r="AEP8" s="963">
        <v>2</v>
      </c>
      <c r="AEQ8" s="963">
        <v>2</v>
      </c>
      <c r="AER8" s="963">
        <v>1</v>
      </c>
      <c r="AES8" s="963">
        <v>1</v>
      </c>
      <c r="AET8" s="963">
        <v>1</v>
      </c>
      <c r="AEU8" s="963">
        <v>2</v>
      </c>
      <c r="AEV8" s="963">
        <v>1</v>
      </c>
      <c r="AEW8" s="963">
        <v>3</v>
      </c>
      <c r="AEX8" s="963">
        <v>1</v>
      </c>
      <c r="AEY8" s="963">
        <v>3</v>
      </c>
      <c r="AEZ8" s="963">
        <v>5</v>
      </c>
      <c r="AFA8" s="963">
        <v>3</v>
      </c>
      <c r="AFB8" s="963">
        <v>1</v>
      </c>
      <c r="AFC8" s="963">
        <v>5</v>
      </c>
      <c r="AFD8" s="963">
        <v>3</v>
      </c>
      <c r="AFE8" s="963">
        <v>4</v>
      </c>
      <c r="AFF8" s="964" t="s">
        <v>732</v>
      </c>
      <c r="AFG8" s="963">
        <v>1</v>
      </c>
      <c r="AFH8" s="963">
        <v>4</v>
      </c>
      <c r="AFI8" s="963">
        <v>6</v>
      </c>
      <c r="AFJ8" s="963">
        <v>4</v>
      </c>
      <c r="AFK8" s="963">
        <v>6</v>
      </c>
      <c r="AFL8" s="963">
        <v>1</v>
      </c>
      <c r="AFM8" s="963">
        <v>2</v>
      </c>
      <c r="AFN8" s="964" t="s">
        <v>732</v>
      </c>
      <c r="AFO8" s="963">
        <v>2</v>
      </c>
      <c r="AFP8" s="964" t="s">
        <v>732</v>
      </c>
      <c r="AFQ8" s="963">
        <v>3</v>
      </c>
      <c r="AFR8" s="963">
        <v>2</v>
      </c>
      <c r="AFS8" s="963">
        <v>1</v>
      </c>
      <c r="AFT8" s="964" t="s">
        <v>732</v>
      </c>
      <c r="AFU8" s="964" t="s">
        <v>732</v>
      </c>
      <c r="AFV8" s="964" t="s">
        <v>732</v>
      </c>
      <c r="AFW8" s="964" t="s">
        <v>732</v>
      </c>
      <c r="AFX8" s="964" t="s">
        <v>732</v>
      </c>
      <c r="AFY8" s="964" t="s">
        <v>732</v>
      </c>
      <c r="AFZ8" s="964" t="s">
        <v>732</v>
      </c>
      <c r="AGA8" s="964" t="s">
        <v>732</v>
      </c>
      <c r="AGB8" s="964" t="s">
        <v>732</v>
      </c>
      <c r="AGC8" s="964" t="s">
        <v>732</v>
      </c>
      <c r="AGD8" s="964" t="s">
        <v>732</v>
      </c>
      <c r="AGE8" s="964" t="s">
        <v>732</v>
      </c>
      <c r="AGF8" s="964" t="s">
        <v>732</v>
      </c>
      <c r="AGG8" s="964" t="s">
        <v>732</v>
      </c>
      <c r="AGH8" s="963">
        <v>150</v>
      </c>
      <c r="AGI8" s="963">
        <v>18</v>
      </c>
      <c r="AGJ8" s="963">
        <v>21</v>
      </c>
      <c r="AGK8" s="963">
        <v>11</v>
      </c>
      <c r="AGL8" s="963">
        <v>2</v>
      </c>
      <c r="AGM8" s="963">
        <v>3</v>
      </c>
      <c r="AGN8" s="963">
        <v>1</v>
      </c>
      <c r="AGO8" s="963">
        <v>1</v>
      </c>
      <c r="AGP8" s="963">
        <v>1</v>
      </c>
      <c r="AGQ8" s="964" t="s">
        <v>732</v>
      </c>
      <c r="AGR8" s="964" t="s">
        <v>732</v>
      </c>
      <c r="AGS8" s="963">
        <v>2</v>
      </c>
      <c r="AGT8" s="964" t="s">
        <v>732</v>
      </c>
      <c r="AGU8" s="964" t="s">
        <v>732</v>
      </c>
      <c r="AGV8" s="964" t="s">
        <v>732</v>
      </c>
      <c r="AGW8" s="964" t="s">
        <v>732</v>
      </c>
      <c r="AGX8" s="964" t="s">
        <v>732</v>
      </c>
      <c r="AGY8" s="964" t="s">
        <v>732</v>
      </c>
      <c r="AGZ8" s="964" t="s">
        <v>732</v>
      </c>
      <c r="AHA8" s="963">
        <v>1</v>
      </c>
      <c r="AHB8" s="964" t="s">
        <v>732</v>
      </c>
      <c r="AHC8" s="964" t="s">
        <v>732</v>
      </c>
      <c r="AHD8" s="964" t="s">
        <v>732</v>
      </c>
      <c r="AHE8" s="963">
        <v>1</v>
      </c>
      <c r="AHF8" s="964" t="s">
        <v>732</v>
      </c>
      <c r="AHG8" s="964" t="s">
        <v>732</v>
      </c>
      <c r="AHH8" s="964" t="s">
        <v>732</v>
      </c>
      <c r="AHI8" s="964" t="s">
        <v>732</v>
      </c>
      <c r="AHJ8" s="964" t="s">
        <v>732</v>
      </c>
      <c r="AHK8" s="964" t="s">
        <v>732</v>
      </c>
      <c r="AHL8" s="964" t="s">
        <v>732</v>
      </c>
      <c r="AHM8" s="964" t="s">
        <v>732</v>
      </c>
      <c r="AHN8" s="964" t="s">
        <v>732</v>
      </c>
      <c r="AHO8" s="964" t="s">
        <v>732</v>
      </c>
      <c r="AHP8" s="964" t="s">
        <v>732</v>
      </c>
      <c r="AHQ8" s="964" t="s">
        <v>732</v>
      </c>
      <c r="AHR8" s="964" t="s">
        <v>732</v>
      </c>
      <c r="AHS8" s="964" t="s">
        <v>732</v>
      </c>
      <c r="AHT8" s="963">
        <v>1</v>
      </c>
      <c r="AHU8" s="964" t="s">
        <v>732</v>
      </c>
      <c r="AHV8" s="963">
        <v>1</v>
      </c>
      <c r="AHW8" s="964" t="s">
        <v>732</v>
      </c>
      <c r="AHX8" s="963">
        <v>1</v>
      </c>
      <c r="AHY8" s="964" t="s">
        <v>732</v>
      </c>
      <c r="AHZ8" s="964" t="s">
        <v>732</v>
      </c>
      <c r="AIA8" s="964" t="s">
        <v>732</v>
      </c>
      <c r="AIB8" s="963">
        <v>1</v>
      </c>
      <c r="AIC8" s="964" t="s">
        <v>732</v>
      </c>
      <c r="AID8" s="964" t="s">
        <v>732</v>
      </c>
      <c r="AIE8" s="964" t="s">
        <v>732</v>
      </c>
      <c r="AIF8" s="963">
        <v>3</v>
      </c>
      <c r="AIG8" s="964" t="s">
        <v>732</v>
      </c>
      <c r="AIH8" s="964" t="s">
        <v>732</v>
      </c>
      <c r="AII8" s="964" t="s">
        <v>732</v>
      </c>
      <c r="AIJ8" s="963">
        <v>1</v>
      </c>
      <c r="AIK8" s="963">
        <v>1</v>
      </c>
      <c r="AIL8" s="963">
        <v>1</v>
      </c>
      <c r="AIM8" s="963">
        <v>2</v>
      </c>
      <c r="AIN8" s="963">
        <v>2</v>
      </c>
      <c r="AIO8" s="963">
        <v>1</v>
      </c>
      <c r="AIP8" s="964" t="s">
        <v>732</v>
      </c>
      <c r="AIQ8" s="964" t="s">
        <v>732</v>
      </c>
      <c r="AIR8" s="963">
        <v>1</v>
      </c>
      <c r="AIS8" s="963">
        <v>1</v>
      </c>
      <c r="AIT8" s="963">
        <v>3</v>
      </c>
      <c r="AIU8" s="964" t="s">
        <v>732</v>
      </c>
      <c r="AIV8" s="964" t="s">
        <v>732</v>
      </c>
      <c r="AIW8" s="963">
        <v>2</v>
      </c>
      <c r="AIX8" s="963">
        <v>1</v>
      </c>
      <c r="AIY8" s="963">
        <v>1</v>
      </c>
      <c r="AIZ8" s="963">
        <v>1</v>
      </c>
      <c r="AJA8" s="964" t="s">
        <v>732</v>
      </c>
      <c r="AJB8" s="964" t="s">
        <v>732</v>
      </c>
      <c r="AJC8" s="963">
        <v>1</v>
      </c>
      <c r="AJD8" s="963">
        <v>1</v>
      </c>
      <c r="AJE8" s="963">
        <v>1</v>
      </c>
      <c r="AJF8" s="963">
        <v>1</v>
      </c>
      <c r="AJG8" s="964" t="s">
        <v>732</v>
      </c>
      <c r="AJH8" s="964" t="s">
        <v>732</v>
      </c>
      <c r="AJI8" s="963">
        <v>3</v>
      </c>
      <c r="AJJ8" s="963">
        <v>2</v>
      </c>
      <c r="AJK8" s="963">
        <v>2</v>
      </c>
      <c r="AJL8" s="963">
        <v>1</v>
      </c>
      <c r="AJM8" s="963">
        <v>2</v>
      </c>
      <c r="AJN8" s="963">
        <v>4</v>
      </c>
      <c r="AJO8" s="963">
        <v>4</v>
      </c>
      <c r="AJP8" s="963">
        <v>2</v>
      </c>
      <c r="AJQ8" s="963">
        <v>5</v>
      </c>
      <c r="AJR8" s="963">
        <v>2</v>
      </c>
      <c r="AJS8" s="963">
        <v>2</v>
      </c>
      <c r="AJT8" s="963">
        <v>3</v>
      </c>
      <c r="AJU8" s="963">
        <v>5</v>
      </c>
      <c r="AJV8" s="963">
        <v>4</v>
      </c>
      <c r="AJW8" s="963">
        <v>3</v>
      </c>
      <c r="AJX8" s="963">
        <v>2</v>
      </c>
      <c r="AJY8" s="963">
        <v>3</v>
      </c>
      <c r="AJZ8" s="963">
        <v>3</v>
      </c>
      <c r="AKA8" s="963">
        <v>1</v>
      </c>
      <c r="AKB8" s="963">
        <v>2</v>
      </c>
      <c r="AKC8" s="964" t="s">
        <v>732</v>
      </c>
      <c r="AKD8" s="963">
        <v>1</v>
      </c>
      <c r="AKE8" s="963">
        <v>3</v>
      </c>
      <c r="AKF8" s="964" t="s">
        <v>732</v>
      </c>
      <c r="AKG8" s="964" t="s">
        <v>732</v>
      </c>
      <c r="AKH8" s="964" t="s">
        <v>732</v>
      </c>
      <c r="AKI8" s="964" t="s">
        <v>732</v>
      </c>
      <c r="AKJ8" s="964" t="s">
        <v>732</v>
      </c>
      <c r="AKK8" s="964" t="s">
        <v>732</v>
      </c>
      <c r="AKL8" s="964" t="s">
        <v>732</v>
      </c>
      <c r="AKM8" s="964" t="s">
        <v>732</v>
      </c>
      <c r="AKN8" s="964" t="s">
        <v>732</v>
      </c>
      <c r="AKO8" s="964" t="s">
        <v>732</v>
      </c>
      <c r="AKP8" s="964" t="s">
        <v>732</v>
      </c>
      <c r="AKQ8" s="964" t="s">
        <v>732</v>
      </c>
      <c r="AKR8" s="964" t="s">
        <v>732</v>
      </c>
      <c r="AKS8" s="964" t="s">
        <v>732</v>
      </c>
      <c r="AKT8" s="964" t="s">
        <v>732</v>
      </c>
      <c r="AKU8" s="963">
        <v>139</v>
      </c>
      <c r="AKV8" s="963">
        <v>25</v>
      </c>
      <c r="AKW8" s="963">
        <v>10</v>
      </c>
      <c r="AKX8" s="963">
        <v>3</v>
      </c>
      <c r="AKY8" s="963">
        <v>2</v>
      </c>
      <c r="AKZ8" s="963">
        <v>2</v>
      </c>
      <c r="ALA8" s="964" t="s">
        <v>732</v>
      </c>
      <c r="ALB8" s="963">
        <v>2</v>
      </c>
      <c r="ALC8" s="964" t="s">
        <v>732</v>
      </c>
      <c r="ALD8" s="964" t="s">
        <v>732</v>
      </c>
      <c r="ALE8" s="964" t="s">
        <v>732</v>
      </c>
      <c r="ALF8" s="964" t="s">
        <v>732</v>
      </c>
      <c r="ALG8" s="964" t="s">
        <v>732</v>
      </c>
      <c r="ALH8" s="963">
        <v>1</v>
      </c>
      <c r="ALI8" s="964" t="s">
        <v>732</v>
      </c>
      <c r="ALJ8" s="964" t="s">
        <v>732</v>
      </c>
      <c r="ALK8" s="964" t="s">
        <v>732</v>
      </c>
      <c r="ALL8" s="964" t="s">
        <v>732</v>
      </c>
      <c r="ALM8" s="964" t="s">
        <v>732</v>
      </c>
      <c r="ALN8" s="964" t="s">
        <v>732</v>
      </c>
      <c r="ALO8" s="964" t="s">
        <v>732</v>
      </c>
      <c r="ALP8" s="964" t="s">
        <v>732</v>
      </c>
      <c r="ALQ8" s="963">
        <v>1</v>
      </c>
      <c r="ALR8" s="964" t="s">
        <v>732</v>
      </c>
      <c r="ALS8" s="963">
        <v>1</v>
      </c>
      <c r="ALT8" s="964" t="s">
        <v>732</v>
      </c>
      <c r="ALU8" s="964" t="s">
        <v>732</v>
      </c>
      <c r="ALV8" s="964" t="s">
        <v>732</v>
      </c>
      <c r="ALW8" s="963">
        <v>1</v>
      </c>
      <c r="ALX8" s="964" t="s">
        <v>732</v>
      </c>
      <c r="ALY8" s="964" t="s">
        <v>732</v>
      </c>
      <c r="ALZ8" s="963">
        <v>1</v>
      </c>
      <c r="AMA8" s="964" t="s">
        <v>732</v>
      </c>
      <c r="AMB8" s="963">
        <v>1</v>
      </c>
      <c r="AMC8" s="964" t="s">
        <v>732</v>
      </c>
      <c r="AMD8" s="963">
        <v>1</v>
      </c>
      <c r="AME8" s="963">
        <v>1</v>
      </c>
      <c r="AMF8" s="963">
        <v>1</v>
      </c>
      <c r="AMG8" s="964" t="s">
        <v>732</v>
      </c>
      <c r="AMH8" s="964" t="s">
        <v>732</v>
      </c>
      <c r="AMI8" s="963">
        <v>2</v>
      </c>
      <c r="AMJ8" s="964" t="s">
        <v>732</v>
      </c>
      <c r="AMK8" s="963">
        <v>1</v>
      </c>
      <c r="AML8" s="964" t="s">
        <v>732</v>
      </c>
      <c r="AMM8" s="963">
        <v>2</v>
      </c>
      <c r="AMN8" s="963">
        <v>1</v>
      </c>
      <c r="AMO8" s="964" t="s">
        <v>732</v>
      </c>
      <c r="AMP8" s="964" t="s">
        <v>732</v>
      </c>
      <c r="AMQ8" s="964" t="s">
        <v>732</v>
      </c>
      <c r="AMR8" s="964" t="s">
        <v>732</v>
      </c>
      <c r="AMS8" s="964" t="s">
        <v>732</v>
      </c>
      <c r="AMT8" s="964" t="s">
        <v>732</v>
      </c>
      <c r="AMU8" s="963">
        <v>1</v>
      </c>
      <c r="AMV8" s="964" t="s">
        <v>732</v>
      </c>
      <c r="AMW8" s="963">
        <v>1</v>
      </c>
      <c r="AMX8" s="963">
        <v>1</v>
      </c>
      <c r="AMY8" s="963">
        <v>1</v>
      </c>
      <c r="AMZ8" s="964" t="s">
        <v>732</v>
      </c>
      <c r="ANA8" s="963">
        <v>1</v>
      </c>
      <c r="ANB8" s="964" t="s">
        <v>732</v>
      </c>
      <c r="ANC8" s="963">
        <v>1</v>
      </c>
      <c r="AND8" s="963">
        <v>1</v>
      </c>
      <c r="ANE8" s="963">
        <v>2</v>
      </c>
      <c r="ANF8" s="963">
        <v>1</v>
      </c>
      <c r="ANG8" s="964" t="s">
        <v>732</v>
      </c>
      <c r="ANH8" s="963">
        <v>2</v>
      </c>
      <c r="ANI8" s="964" t="s">
        <v>732</v>
      </c>
      <c r="ANJ8" s="963">
        <v>2</v>
      </c>
      <c r="ANK8" s="964" t="s">
        <v>732</v>
      </c>
      <c r="ANL8" s="963">
        <v>2</v>
      </c>
      <c r="ANM8" s="963">
        <v>1</v>
      </c>
      <c r="ANN8" s="963">
        <v>2</v>
      </c>
      <c r="ANO8" s="964" t="s">
        <v>732</v>
      </c>
      <c r="ANP8" s="963">
        <v>3</v>
      </c>
      <c r="ANQ8" s="963">
        <v>2</v>
      </c>
      <c r="ANR8" s="963">
        <v>2</v>
      </c>
      <c r="ANS8" s="963">
        <v>1</v>
      </c>
      <c r="ANT8" s="963">
        <v>1</v>
      </c>
      <c r="ANU8" s="964" t="s">
        <v>732</v>
      </c>
      <c r="ANV8" s="963">
        <v>5</v>
      </c>
      <c r="ANW8" s="963">
        <v>3</v>
      </c>
      <c r="ANX8" s="963">
        <v>3</v>
      </c>
      <c r="ANY8" s="964" t="s">
        <v>732</v>
      </c>
      <c r="ANZ8" s="963">
        <v>3</v>
      </c>
      <c r="AOA8" s="964" t="s">
        <v>732</v>
      </c>
      <c r="AOB8" s="963">
        <v>5</v>
      </c>
      <c r="AOC8" s="963">
        <v>2</v>
      </c>
      <c r="AOD8" s="963">
        <v>2</v>
      </c>
      <c r="AOE8" s="963">
        <v>2</v>
      </c>
      <c r="AOF8" s="964" t="s">
        <v>732</v>
      </c>
      <c r="AOG8" s="963">
        <v>3</v>
      </c>
      <c r="AOH8" s="963">
        <v>1</v>
      </c>
      <c r="AOI8" s="963">
        <v>1</v>
      </c>
      <c r="AOJ8" s="963">
        <v>4</v>
      </c>
      <c r="AOK8" s="963">
        <v>1</v>
      </c>
      <c r="AOL8" s="963">
        <v>5</v>
      </c>
      <c r="AOM8" s="963">
        <v>2</v>
      </c>
      <c r="AON8" s="963">
        <v>1</v>
      </c>
      <c r="AOO8" s="963">
        <v>1</v>
      </c>
      <c r="AOP8" s="963">
        <v>1</v>
      </c>
      <c r="AOQ8" s="963">
        <v>3</v>
      </c>
      <c r="AOR8" s="963">
        <v>2</v>
      </c>
      <c r="AOS8" s="963">
        <v>1</v>
      </c>
      <c r="AOT8" s="963">
        <v>1</v>
      </c>
      <c r="AOU8" s="964" t="s">
        <v>732</v>
      </c>
      <c r="AOV8" s="964" t="s">
        <v>732</v>
      </c>
      <c r="AOW8" s="964" t="s">
        <v>732</v>
      </c>
      <c r="AOX8" s="964" t="s">
        <v>732</v>
      </c>
      <c r="AOY8" s="964" t="s">
        <v>732</v>
      </c>
      <c r="AOZ8" s="964" t="s">
        <v>732</v>
      </c>
      <c r="APA8" s="964" t="s">
        <v>732</v>
      </c>
      <c r="APB8" s="964" t="s">
        <v>732</v>
      </c>
      <c r="APC8" s="964" t="s">
        <v>732</v>
      </c>
      <c r="APD8" s="964" t="s">
        <v>732</v>
      </c>
      <c r="APE8" s="964" t="s">
        <v>732</v>
      </c>
      <c r="APF8" s="964" t="s">
        <v>732</v>
      </c>
      <c r="APG8" s="964" t="s">
        <v>732</v>
      </c>
      <c r="APH8" s="964" t="s">
        <v>732</v>
      </c>
      <c r="API8" s="964" t="s">
        <v>732</v>
      </c>
      <c r="APJ8" s="963">
        <v>115</v>
      </c>
      <c r="APK8" s="963">
        <v>19</v>
      </c>
      <c r="APL8" s="963">
        <v>7</v>
      </c>
      <c r="APM8" s="964" t="s">
        <v>732</v>
      </c>
      <c r="APN8" s="963">
        <v>2</v>
      </c>
      <c r="APO8" s="963">
        <v>2</v>
      </c>
      <c r="APP8" s="964" t="s">
        <v>732</v>
      </c>
      <c r="APQ8" s="963">
        <v>2</v>
      </c>
      <c r="APR8" s="964" t="s">
        <v>732</v>
      </c>
      <c r="APS8" s="963">
        <v>1</v>
      </c>
      <c r="APT8" s="964" t="s">
        <v>732</v>
      </c>
      <c r="APU8" s="964" t="s">
        <v>732</v>
      </c>
      <c r="APV8" s="964" t="s">
        <v>732</v>
      </c>
      <c r="APW8" s="963">
        <v>1</v>
      </c>
      <c r="APX8" s="963">
        <v>1</v>
      </c>
      <c r="APY8" s="964" t="s">
        <v>732</v>
      </c>
      <c r="APZ8" s="964" t="s">
        <v>732</v>
      </c>
      <c r="AQA8" s="964" t="s">
        <v>732</v>
      </c>
      <c r="AQB8" s="964" t="s">
        <v>732</v>
      </c>
      <c r="AQC8" s="964" t="s">
        <v>732</v>
      </c>
      <c r="AQD8" s="964" t="s">
        <v>732</v>
      </c>
      <c r="AQE8" s="964" t="s">
        <v>732</v>
      </c>
      <c r="AQF8" s="964" t="s">
        <v>732</v>
      </c>
      <c r="AQG8" s="964" t="s">
        <v>732</v>
      </c>
      <c r="AQH8" s="963">
        <v>1</v>
      </c>
      <c r="AQI8" s="964" t="s">
        <v>732</v>
      </c>
      <c r="AQJ8" s="964" t="s">
        <v>732</v>
      </c>
      <c r="AQK8" s="964" t="s">
        <v>732</v>
      </c>
      <c r="AQL8" s="964" t="s">
        <v>732</v>
      </c>
      <c r="AQM8" s="964" t="s">
        <v>732</v>
      </c>
      <c r="AQN8" s="964" t="s">
        <v>732</v>
      </c>
      <c r="AQO8" s="963">
        <v>1</v>
      </c>
      <c r="AQP8" s="964" t="s">
        <v>732</v>
      </c>
      <c r="AQQ8" s="963">
        <v>1</v>
      </c>
      <c r="AQR8" s="964" t="s">
        <v>732</v>
      </c>
      <c r="AQS8" s="964" t="s">
        <v>732</v>
      </c>
      <c r="AQT8" s="963">
        <v>1</v>
      </c>
      <c r="AQU8" s="964" t="s">
        <v>732</v>
      </c>
      <c r="AQV8" s="964" t="s">
        <v>732</v>
      </c>
      <c r="AQW8" s="964" t="s">
        <v>732</v>
      </c>
      <c r="AQX8" s="964" t="s">
        <v>732</v>
      </c>
      <c r="AQY8" s="964" t="s">
        <v>732</v>
      </c>
      <c r="AQZ8" s="964" t="s">
        <v>732</v>
      </c>
      <c r="ARA8" s="963">
        <v>1</v>
      </c>
      <c r="ARB8" s="963">
        <v>1</v>
      </c>
      <c r="ARC8" s="964" t="s">
        <v>732</v>
      </c>
      <c r="ARD8" s="963">
        <v>1</v>
      </c>
      <c r="ARE8" s="963">
        <v>1</v>
      </c>
      <c r="ARF8" s="964" t="s">
        <v>732</v>
      </c>
      <c r="ARG8" s="963">
        <v>1</v>
      </c>
      <c r="ARH8" s="964" t="s">
        <v>732</v>
      </c>
      <c r="ARI8" s="963">
        <v>1</v>
      </c>
      <c r="ARJ8" s="964" t="s">
        <v>732</v>
      </c>
      <c r="ARK8" s="964" t="s">
        <v>732</v>
      </c>
      <c r="ARL8" s="964" t="s">
        <v>732</v>
      </c>
      <c r="ARM8" s="964" t="s">
        <v>732</v>
      </c>
      <c r="ARN8" s="964" t="s">
        <v>732</v>
      </c>
      <c r="ARO8" s="963">
        <v>1</v>
      </c>
      <c r="ARP8" s="963">
        <v>1</v>
      </c>
      <c r="ARQ8" s="964" t="s">
        <v>732</v>
      </c>
      <c r="ARR8" s="964" t="s">
        <v>732</v>
      </c>
      <c r="ARS8" s="963">
        <v>1</v>
      </c>
      <c r="ART8" s="964" t="s">
        <v>732</v>
      </c>
      <c r="ARU8" s="964" t="s">
        <v>732</v>
      </c>
      <c r="ARV8" s="964" t="s">
        <v>732</v>
      </c>
      <c r="ARW8" s="963">
        <v>1</v>
      </c>
      <c r="ARX8" s="963">
        <v>1</v>
      </c>
      <c r="ARY8" s="963">
        <v>1</v>
      </c>
      <c r="ARZ8" s="963">
        <v>3</v>
      </c>
      <c r="ASA8" s="964" t="s">
        <v>732</v>
      </c>
      <c r="ASB8" s="963">
        <v>2</v>
      </c>
      <c r="ASC8" s="963">
        <v>4</v>
      </c>
      <c r="ASD8" s="963">
        <v>7</v>
      </c>
      <c r="ASE8" s="964" t="s">
        <v>732</v>
      </c>
      <c r="ASF8" s="963">
        <v>1</v>
      </c>
      <c r="ASG8" s="963">
        <v>1</v>
      </c>
      <c r="ASH8" s="963">
        <v>2</v>
      </c>
      <c r="ASI8" s="963">
        <v>2</v>
      </c>
      <c r="ASJ8" s="963">
        <v>3</v>
      </c>
      <c r="ASK8" s="963">
        <v>2</v>
      </c>
      <c r="ASL8" s="963">
        <v>3</v>
      </c>
      <c r="ASM8" s="964" t="s">
        <v>732</v>
      </c>
      <c r="ASN8" s="963">
        <v>3</v>
      </c>
      <c r="ASO8" s="963">
        <v>1</v>
      </c>
      <c r="ASP8" s="963">
        <v>2</v>
      </c>
      <c r="ASQ8" s="963">
        <v>1</v>
      </c>
      <c r="ASR8" s="963">
        <v>1</v>
      </c>
      <c r="ASS8" s="963">
        <v>2</v>
      </c>
      <c r="AST8" s="963">
        <v>3</v>
      </c>
      <c r="ASU8" s="963">
        <v>3</v>
      </c>
      <c r="ASV8" s="963">
        <v>2</v>
      </c>
      <c r="ASW8" s="963">
        <v>2</v>
      </c>
      <c r="ASX8" s="963">
        <v>2</v>
      </c>
      <c r="ASY8" s="963">
        <v>4</v>
      </c>
      <c r="ASZ8" s="963">
        <v>1</v>
      </c>
      <c r="ATA8" s="963">
        <v>1</v>
      </c>
      <c r="ATB8" s="963">
        <v>1</v>
      </c>
      <c r="ATC8" s="963">
        <v>3</v>
      </c>
      <c r="ATD8" s="963">
        <v>1</v>
      </c>
      <c r="ATE8" s="964" t="s">
        <v>732</v>
      </c>
      <c r="ATF8" s="964" t="s">
        <v>732</v>
      </c>
      <c r="ATG8" s="963">
        <v>1</v>
      </c>
      <c r="ATH8" s="964" t="s">
        <v>732</v>
      </c>
      <c r="ATI8" s="964" t="s">
        <v>732</v>
      </c>
      <c r="ATJ8" s="964" t="s">
        <v>732</v>
      </c>
      <c r="ATK8" s="964" t="s">
        <v>732</v>
      </c>
      <c r="ATL8" s="964" t="s">
        <v>732</v>
      </c>
      <c r="ATM8" s="964" t="s">
        <v>732</v>
      </c>
      <c r="ATN8" s="964" t="s">
        <v>732</v>
      </c>
      <c r="ATO8" s="964" t="s">
        <v>732</v>
      </c>
      <c r="ATP8" s="964" t="s">
        <v>732</v>
      </c>
      <c r="ATQ8" s="964" t="s">
        <v>732</v>
      </c>
      <c r="ATR8" s="964" t="s">
        <v>732</v>
      </c>
      <c r="ATS8" s="964" t="s">
        <v>732</v>
      </c>
      <c r="ATT8" s="964" t="s">
        <v>732</v>
      </c>
      <c r="ATU8" s="964" t="s">
        <v>732</v>
      </c>
      <c r="ATV8" s="964" t="s">
        <v>732</v>
      </c>
      <c r="ATW8" s="965" t="s">
        <v>732</v>
      </c>
    </row>
    <row r="9" spans="2:1221" ht="15" customHeight="1">
      <c r="B9" s="961" t="s">
        <v>744</v>
      </c>
      <c r="C9" s="962">
        <v>668</v>
      </c>
      <c r="D9" s="963">
        <v>1</v>
      </c>
      <c r="E9" s="963">
        <v>2</v>
      </c>
      <c r="F9" s="964" t="s">
        <v>732</v>
      </c>
      <c r="G9" s="964" t="s">
        <v>732</v>
      </c>
      <c r="H9" s="963">
        <v>1</v>
      </c>
      <c r="I9" s="963">
        <v>1</v>
      </c>
      <c r="J9" s="963">
        <v>2</v>
      </c>
      <c r="K9" s="964" t="s">
        <v>732</v>
      </c>
      <c r="L9" s="964" t="s">
        <v>732</v>
      </c>
      <c r="M9" s="963">
        <v>2</v>
      </c>
      <c r="N9" s="963">
        <v>1</v>
      </c>
      <c r="O9" s="963">
        <v>1</v>
      </c>
      <c r="P9" s="964" t="s">
        <v>732</v>
      </c>
      <c r="Q9" s="964" t="s">
        <v>732</v>
      </c>
      <c r="R9" s="964" t="s">
        <v>732</v>
      </c>
      <c r="S9" s="963">
        <v>4</v>
      </c>
      <c r="T9" s="964" t="s">
        <v>732</v>
      </c>
      <c r="U9" s="963">
        <v>4</v>
      </c>
      <c r="V9" s="964" t="s">
        <v>732</v>
      </c>
      <c r="W9" s="963">
        <v>2</v>
      </c>
      <c r="X9" s="963">
        <v>5</v>
      </c>
      <c r="Y9" s="963">
        <v>6</v>
      </c>
      <c r="Z9" s="963">
        <v>7</v>
      </c>
      <c r="AA9" s="963">
        <v>7</v>
      </c>
      <c r="AB9" s="963">
        <v>11</v>
      </c>
      <c r="AC9" s="963">
        <v>7</v>
      </c>
      <c r="AD9" s="963">
        <v>8</v>
      </c>
      <c r="AE9" s="963">
        <v>10</v>
      </c>
      <c r="AF9" s="963">
        <v>10</v>
      </c>
      <c r="AG9" s="963">
        <v>8</v>
      </c>
      <c r="AH9" s="963">
        <v>7</v>
      </c>
      <c r="AI9" s="963">
        <v>15</v>
      </c>
      <c r="AJ9" s="963">
        <v>6</v>
      </c>
      <c r="AK9" s="963">
        <v>10</v>
      </c>
      <c r="AL9" s="963">
        <v>7</v>
      </c>
      <c r="AM9" s="963">
        <v>14</v>
      </c>
      <c r="AN9" s="963">
        <v>7</v>
      </c>
      <c r="AO9" s="963">
        <v>11</v>
      </c>
      <c r="AP9" s="963">
        <v>11</v>
      </c>
      <c r="AQ9" s="963">
        <v>10</v>
      </c>
      <c r="AR9" s="963">
        <v>11</v>
      </c>
      <c r="AS9" s="963">
        <v>4</v>
      </c>
      <c r="AT9" s="963">
        <v>11</v>
      </c>
      <c r="AU9" s="963">
        <v>13</v>
      </c>
      <c r="AV9" s="963">
        <v>7</v>
      </c>
      <c r="AW9" s="963">
        <v>10</v>
      </c>
      <c r="AX9" s="963">
        <v>14</v>
      </c>
      <c r="AY9" s="963">
        <v>5</v>
      </c>
      <c r="AZ9" s="963">
        <v>9</v>
      </c>
      <c r="BA9" s="963">
        <v>10</v>
      </c>
      <c r="BB9" s="963">
        <v>7</v>
      </c>
      <c r="BC9" s="963">
        <v>12</v>
      </c>
      <c r="BD9" s="963">
        <v>9</v>
      </c>
      <c r="BE9" s="963">
        <v>3</v>
      </c>
      <c r="BF9" s="963">
        <v>14</v>
      </c>
      <c r="BG9" s="963">
        <v>11</v>
      </c>
      <c r="BH9" s="963">
        <v>10</v>
      </c>
      <c r="BI9" s="963">
        <v>9</v>
      </c>
      <c r="BJ9" s="963">
        <v>10</v>
      </c>
      <c r="BK9" s="963">
        <v>18</v>
      </c>
      <c r="BL9" s="963">
        <v>8</v>
      </c>
      <c r="BM9" s="963">
        <v>10</v>
      </c>
      <c r="BN9" s="963">
        <v>10</v>
      </c>
      <c r="BO9" s="963">
        <v>7</v>
      </c>
      <c r="BP9" s="963">
        <v>5</v>
      </c>
      <c r="BQ9" s="963">
        <v>4</v>
      </c>
      <c r="BR9" s="963">
        <v>6</v>
      </c>
      <c r="BS9" s="963">
        <v>11</v>
      </c>
      <c r="BT9" s="963">
        <v>9</v>
      </c>
      <c r="BU9" s="963">
        <v>11</v>
      </c>
      <c r="BV9" s="963">
        <v>8</v>
      </c>
      <c r="BW9" s="963">
        <v>12</v>
      </c>
      <c r="BX9" s="963">
        <v>17</v>
      </c>
      <c r="BY9" s="963">
        <v>4</v>
      </c>
      <c r="BZ9" s="963">
        <v>12</v>
      </c>
      <c r="CA9" s="963">
        <v>11</v>
      </c>
      <c r="CB9" s="963">
        <v>11</v>
      </c>
      <c r="CC9" s="963">
        <v>16</v>
      </c>
      <c r="CD9" s="963">
        <v>10</v>
      </c>
      <c r="CE9" s="963">
        <v>8</v>
      </c>
      <c r="CF9" s="963">
        <v>14</v>
      </c>
      <c r="CG9" s="963">
        <v>8</v>
      </c>
      <c r="CH9" s="963">
        <v>7</v>
      </c>
      <c r="CI9" s="963">
        <v>7</v>
      </c>
      <c r="CJ9" s="963">
        <v>6</v>
      </c>
      <c r="CK9" s="963">
        <v>5</v>
      </c>
      <c r="CL9" s="963">
        <v>3</v>
      </c>
      <c r="CM9" s="963">
        <v>5</v>
      </c>
      <c r="CN9" s="963">
        <v>7</v>
      </c>
      <c r="CO9" s="963">
        <v>4</v>
      </c>
      <c r="CP9" s="963">
        <v>4</v>
      </c>
      <c r="CQ9" s="963">
        <v>4</v>
      </c>
      <c r="CR9" s="963">
        <v>2</v>
      </c>
      <c r="CS9" s="963">
        <v>2</v>
      </c>
      <c r="CT9" s="964" t="s">
        <v>732</v>
      </c>
      <c r="CU9" s="964" t="s">
        <v>732</v>
      </c>
      <c r="CV9" s="963">
        <v>2</v>
      </c>
      <c r="CW9" s="964" t="s">
        <v>732</v>
      </c>
      <c r="CX9" s="963">
        <v>2</v>
      </c>
      <c r="CY9" s="964" t="s">
        <v>732</v>
      </c>
      <c r="CZ9" s="963">
        <v>1</v>
      </c>
      <c r="DA9" s="963">
        <v>569</v>
      </c>
      <c r="DB9" s="963">
        <v>2</v>
      </c>
      <c r="DC9" s="963">
        <v>1</v>
      </c>
      <c r="DD9" s="964" t="s">
        <v>732</v>
      </c>
      <c r="DE9" s="963">
        <v>1</v>
      </c>
      <c r="DF9" s="964" t="s">
        <v>732</v>
      </c>
      <c r="DG9" s="963">
        <v>1</v>
      </c>
      <c r="DH9" s="963">
        <v>1</v>
      </c>
      <c r="DI9" s="963">
        <v>1</v>
      </c>
      <c r="DJ9" s="964" t="s">
        <v>732</v>
      </c>
      <c r="DK9" s="964" t="s">
        <v>732</v>
      </c>
      <c r="DL9" s="964" t="s">
        <v>732</v>
      </c>
      <c r="DM9" s="964" t="s">
        <v>732</v>
      </c>
      <c r="DN9" s="963">
        <v>1</v>
      </c>
      <c r="DO9" s="963">
        <v>1</v>
      </c>
      <c r="DP9" s="964" t="s">
        <v>732</v>
      </c>
      <c r="DQ9" s="964" t="s">
        <v>732</v>
      </c>
      <c r="DR9" s="963">
        <v>5</v>
      </c>
      <c r="DS9" s="963">
        <v>3</v>
      </c>
      <c r="DT9" s="963">
        <v>2</v>
      </c>
      <c r="DU9" s="963">
        <v>5</v>
      </c>
      <c r="DV9" s="963">
        <v>7</v>
      </c>
      <c r="DW9" s="963">
        <v>8</v>
      </c>
      <c r="DX9" s="963">
        <v>5</v>
      </c>
      <c r="DY9" s="963">
        <v>3</v>
      </c>
      <c r="DZ9" s="963">
        <v>10</v>
      </c>
      <c r="EA9" s="963">
        <v>6</v>
      </c>
      <c r="EB9" s="963">
        <v>3</v>
      </c>
      <c r="EC9" s="963">
        <v>15</v>
      </c>
      <c r="ED9" s="963">
        <v>1</v>
      </c>
      <c r="EE9" s="963">
        <v>6</v>
      </c>
      <c r="EF9" s="963">
        <v>5</v>
      </c>
      <c r="EG9" s="963">
        <v>5</v>
      </c>
      <c r="EH9" s="963">
        <v>11</v>
      </c>
      <c r="EI9" s="963">
        <v>6</v>
      </c>
      <c r="EJ9" s="963">
        <v>6</v>
      </c>
      <c r="EK9" s="963">
        <v>9</v>
      </c>
      <c r="EL9" s="963">
        <v>4</v>
      </c>
      <c r="EM9" s="963">
        <v>13</v>
      </c>
      <c r="EN9" s="963">
        <v>8</v>
      </c>
      <c r="EO9" s="963">
        <v>6</v>
      </c>
      <c r="EP9" s="963">
        <v>2</v>
      </c>
      <c r="EQ9" s="963">
        <v>3</v>
      </c>
      <c r="ER9" s="963">
        <v>7</v>
      </c>
      <c r="ES9" s="963">
        <v>6</v>
      </c>
      <c r="ET9" s="963">
        <v>8</v>
      </c>
      <c r="EU9" s="963">
        <v>10</v>
      </c>
      <c r="EV9" s="963">
        <v>6</v>
      </c>
      <c r="EW9" s="963">
        <v>6</v>
      </c>
      <c r="EX9" s="963">
        <v>3</v>
      </c>
      <c r="EY9" s="963">
        <v>8</v>
      </c>
      <c r="EZ9" s="963">
        <v>7</v>
      </c>
      <c r="FA9" s="963">
        <v>5</v>
      </c>
      <c r="FB9" s="963">
        <v>11</v>
      </c>
      <c r="FC9" s="963">
        <v>10</v>
      </c>
      <c r="FD9" s="963">
        <v>8</v>
      </c>
      <c r="FE9" s="963">
        <v>16</v>
      </c>
      <c r="FF9" s="963">
        <v>7</v>
      </c>
      <c r="FG9" s="963">
        <v>8</v>
      </c>
      <c r="FH9" s="963">
        <v>13</v>
      </c>
      <c r="FI9" s="963">
        <v>7</v>
      </c>
      <c r="FJ9" s="963">
        <v>6</v>
      </c>
      <c r="FK9" s="963">
        <v>11</v>
      </c>
      <c r="FL9" s="963">
        <v>10</v>
      </c>
      <c r="FM9" s="963">
        <v>11</v>
      </c>
      <c r="FN9" s="963">
        <v>6</v>
      </c>
      <c r="FO9" s="963">
        <v>9</v>
      </c>
      <c r="FP9" s="963">
        <v>7</v>
      </c>
      <c r="FQ9" s="963">
        <v>3</v>
      </c>
      <c r="FR9" s="963">
        <v>5</v>
      </c>
      <c r="FS9" s="963">
        <v>9</v>
      </c>
      <c r="FT9" s="963">
        <v>8</v>
      </c>
      <c r="FU9" s="963">
        <v>3</v>
      </c>
      <c r="FV9" s="963">
        <v>6</v>
      </c>
      <c r="FW9" s="963">
        <v>8</v>
      </c>
      <c r="FX9" s="963">
        <v>6</v>
      </c>
      <c r="FY9" s="963">
        <v>12</v>
      </c>
      <c r="FZ9" s="963">
        <v>13</v>
      </c>
      <c r="GA9" s="963">
        <v>11</v>
      </c>
      <c r="GB9" s="963">
        <v>13</v>
      </c>
      <c r="GC9" s="963">
        <v>10</v>
      </c>
      <c r="GD9" s="963">
        <v>13</v>
      </c>
      <c r="GE9" s="963">
        <v>10</v>
      </c>
      <c r="GF9" s="963">
        <v>4</v>
      </c>
      <c r="GG9" s="963">
        <v>10</v>
      </c>
      <c r="GH9" s="963">
        <v>3</v>
      </c>
      <c r="GI9" s="963">
        <v>10</v>
      </c>
      <c r="GJ9" s="963">
        <v>3</v>
      </c>
      <c r="GK9" s="963">
        <v>4</v>
      </c>
      <c r="GL9" s="963">
        <v>7</v>
      </c>
      <c r="GM9" s="963">
        <v>3</v>
      </c>
      <c r="GN9" s="963">
        <v>4</v>
      </c>
      <c r="GO9" s="963">
        <v>6</v>
      </c>
      <c r="GP9" s="963">
        <v>5</v>
      </c>
      <c r="GQ9" s="963">
        <v>2</v>
      </c>
      <c r="GR9" s="963">
        <v>1</v>
      </c>
      <c r="GS9" s="963">
        <v>1</v>
      </c>
      <c r="GT9" s="963">
        <v>2</v>
      </c>
      <c r="GU9" s="963">
        <v>1</v>
      </c>
      <c r="GV9" s="963">
        <v>1</v>
      </c>
      <c r="GW9" s="964" t="s">
        <v>732</v>
      </c>
      <c r="GX9" s="964" t="s">
        <v>732</v>
      </c>
      <c r="GY9" s="963">
        <v>549</v>
      </c>
      <c r="GZ9" s="963">
        <v>2</v>
      </c>
      <c r="HA9" s="963">
        <v>1</v>
      </c>
      <c r="HB9" s="964" t="s">
        <v>732</v>
      </c>
      <c r="HC9" s="963">
        <v>1</v>
      </c>
      <c r="HD9" s="964" t="s">
        <v>732</v>
      </c>
      <c r="HE9" s="964" t="s">
        <v>732</v>
      </c>
      <c r="HF9" s="964" t="s">
        <v>732</v>
      </c>
      <c r="HG9" s="964" t="s">
        <v>732</v>
      </c>
      <c r="HH9" s="963">
        <v>1</v>
      </c>
      <c r="HI9" s="963">
        <v>1</v>
      </c>
      <c r="HJ9" s="964" t="s">
        <v>732</v>
      </c>
      <c r="HK9" s="963">
        <v>1</v>
      </c>
      <c r="HL9" s="963">
        <v>1</v>
      </c>
      <c r="HM9" s="963">
        <v>3</v>
      </c>
      <c r="HN9" s="963">
        <v>1</v>
      </c>
      <c r="HO9" s="963">
        <v>1</v>
      </c>
      <c r="HP9" s="963">
        <v>1</v>
      </c>
      <c r="HQ9" s="963">
        <v>2</v>
      </c>
      <c r="HR9" s="963">
        <v>1</v>
      </c>
      <c r="HS9" s="964" t="s">
        <v>732</v>
      </c>
      <c r="HT9" s="963">
        <v>1</v>
      </c>
      <c r="HU9" s="963">
        <v>8</v>
      </c>
      <c r="HV9" s="963">
        <v>1</v>
      </c>
      <c r="HW9" s="963">
        <v>4</v>
      </c>
      <c r="HX9" s="963">
        <v>2</v>
      </c>
      <c r="HY9" s="963">
        <v>7</v>
      </c>
      <c r="HZ9" s="963">
        <v>8</v>
      </c>
      <c r="IA9" s="963">
        <v>5</v>
      </c>
      <c r="IB9" s="963">
        <v>1</v>
      </c>
      <c r="IC9" s="963">
        <v>7</v>
      </c>
      <c r="ID9" s="963">
        <v>8</v>
      </c>
      <c r="IE9" s="963">
        <v>7</v>
      </c>
      <c r="IF9" s="963">
        <v>7</v>
      </c>
      <c r="IG9" s="963">
        <v>2</v>
      </c>
      <c r="IH9" s="963">
        <v>10</v>
      </c>
      <c r="II9" s="963">
        <v>6</v>
      </c>
      <c r="IJ9" s="963">
        <v>8</v>
      </c>
      <c r="IK9" s="963">
        <v>14</v>
      </c>
      <c r="IL9" s="963">
        <v>5</v>
      </c>
      <c r="IM9" s="963">
        <v>4</v>
      </c>
      <c r="IN9" s="963">
        <v>6</v>
      </c>
      <c r="IO9" s="963">
        <v>9</v>
      </c>
      <c r="IP9" s="963">
        <v>4</v>
      </c>
      <c r="IQ9" s="963">
        <v>5</v>
      </c>
      <c r="IR9" s="963">
        <v>2</v>
      </c>
      <c r="IS9" s="963">
        <v>9</v>
      </c>
      <c r="IT9" s="963">
        <v>11</v>
      </c>
      <c r="IU9" s="963">
        <v>4</v>
      </c>
      <c r="IV9" s="963">
        <v>8</v>
      </c>
      <c r="IW9" s="963">
        <v>12</v>
      </c>
      <c r="IX9" s="963">
        <v>8</v>
      </c>
      <c r="IY9" s="963">
        <v>6</v>
      </c>
      <c r="IZ9" s="963">
        <v>6</v>
      </c>
      <c r="JA9" s="963">
        <v>5</v>
      </c>
      <c r="JB9" s="963">
        <v>4</v>
      </c>
      <c r="JC9" s="963">
        <v>7</v>
      </c>
      <c r="JD9" s="963">
        <v>7</v>
      </c>
      <c r="JE9" s="963">
        <v>10</v>
      </c>
      <c r="JF9" s="963">
        <v>9</v>
      </c>
      <c r="JG9" s="963">
        <v>7</v>
      </c>
      <c r="JH9" s="963">
        <v>8</v>
      </c>
      <c r="JI9" s="963">
        <v>9</v>
      </c>
      <c r="JJ9" s="963">
        <v>7</v>
      </c>
      <c r="JK9" s="963">
        <v>12</v>
      </c>
      <c r="JL9" s="963">
        <v>8</v>
      </c>
      <c r="JM9" s="963">
        <v>10</v>
      </c>
      <c r="JN9" s="963">
        <v>8</v>
      </c>
      <c r="JO9" s="963">
        <v>11</v>
      </c>
      <c r="JP9" s="963">
        <v>7</v>
      </c>
      <c r="JQ9" s="963">
        <v>6</v>
      </c>
      <c r="JR9" s="963">
        <v>10</v>
      </c>
      <c r="JS9" s="963">
        <v>9</v>
      </c>
      <c r="JT9" s="963">
        <v>8</v>
      </c>
      <c r="JU9" s="963">
        <v>8</v>
      </c>
      <c r="JV9" s="963">
        <v>10</v>
      </c>
      <c r="JW9" s="963">
        <v>5</v>
      </c>
      <c r="JX9" s="963">
        <v>7</v>
      </c>
      <c r="JY9" s="963">
        <v>12</v>
      </c>
      <c r="JZ9" s="963">
        <v>13</v>
      </c>
      <c r="KA9" s="963">
        <v>9</v>
      </c>
      <c r="KB9" s="963">
        <v>7</v>
      </c>
      <c r="KC9" s="963">
        <v>9</v>
      </c>
      <c r="KD9" s="963">
        <v>11</v>
      </c>
      <c r="KE9" s="963">
        <v>7</v>
      </c>
      <c r="KF9" s="963">
        <v>11</v>
      </c>
      <c r="KG9" s="963">
        <v>8</v>
      </c>
      <c r="KH9" s="963">
        <v>8</v>
      </c>
      <c r="KI9" s="963">
        <v>7</v>
      </c>
      <c r="KJ9" s="963">
        <v>6</v>
      </c>
      <c r="KK9" s="963">
        <v>4</v>
      </c>
      <c r="KL9" s="963">
        <v>6</v>
      </c>
      <c r="KM9" s="963">
        <v>4</v>
      </c>
      <c r="KN9" s="963">
        <v>3</v>
      </c>
      <c r="KO9" s="963">
        <v>1</v>
      </c>
      <c r="KP9" s="963">
        <v>1</v>
      </c>
      <c r="KQ9" s="963">
        <v>1</v>
      </c>
      <c r="KR9" s="963">
        <v>2</v>
      </c>
      <c r="KS9" s="963">
        <v>1</v>
      </c>
      <c r="KT9" s="963">
        <v>4</v>
      </c>
      <c r="KU9" s="964" t="s">
        <v>732</v>
      </c>
      <c r="KV9" s="964" t="s">
        <v>732</v>
      </c>
      <c r="KW9" s="963">
        <v>481</v>
      </c>
      <c r="KX9" s="963">
        <v>1</v>
      </c>
      <c r="KY9" s="964" t="s">
        <v>732</v>
      </c>
      <c r="KZ9" s="964" t="s">
        <v>732</v>
      </c>
      <c r="LA9" s="964" t="s">
        <v>732</v>
      </c>
      <c r="LB9" s="964" t="s">
        <v>732</v>
      </c>
      <c r="LC9" s="964" t="s">
        <v>732</v>
      </c>
      <c r="LD9" s="964" t="s">
        <v>732</v>
      </c>
      <c r="LE9" s="964" t="s">
        <v>732</v>
      </c>
      <c r="LF9" s="964" t="s">
        <v>732</v>
      </c>
      <c r="LG9" s="964" t="s">
        <v>732</v>
      </c>
      <c r="LH9" s="964" t="s">
        <v>732</v>
      </c>
      <c r="LI9" s="963">
        <v>1</v>
      </c>
      <c r="LJ9" s="964" t="s">
        <v>732</v>
      </c>
      <c r="LK9" s="963">
        <v>1</v>
      </c>
      <c r="LL9" s="964" t="s">
        <v>732</v>
      </c>
      <c r="LM9" s="963">
        <v>1</v>
      </c>
      <c r="LN9" s="963">
        <v>2</v>
      </c>
      <c r="LO9" s="963">
        <v>4</v>
      </c>
      <c r="LP9" s="963">
        <v>2</v>
      </c>
      <c r="LQ9" s="963">
        <v>8</v>
      </c>
      <c r="LR9" s="963">
        <v>5</v>
      </c>
      <c r="LS9" s="963">
        <v>4</v>
      </c>
      <c r="LT9" s="963">
        <v>2</v>
      </c>
      <c r="LU9" s="963">
        <v>2</v>
      </c>
      <c r="LV9" s="963">
        <v>4</v>
      </c>
      <c r="LW9" s="963">
        <v>7</v>
      </c>
      <c r="LX9" s="963">
        <v>9</v>
      </c>
      <c r="LY9" s="963">
        <v>7</v>
      </c>
      <c r="LZ9" s="963">
        <v>6</v>
      </c>
      <c r="MA9" s="963">
        <v>9</v>
      </c>
      <c r="MB9" s="963">
        <v>6</v>
      </c>
      <c r="MC9" s="963">
        <v>9</v>
      </c>
      <c r="MD9" s="963">
        <v>6</v>
      </c>
      <c r="ME9" s="963">
        <v>8</v>
      </c>
      <c r="MF9" s="963">
        <v>3</v>
      </c>
      <c r="MG9" s="963">
        <v>7</v>
      </c>
      <c r="MH9" s="963">
        <v>6</v>
      </c>
      <c r="MI9" s="963">
        <v>5</v>
      </c>
      <c r="MJ9" s="963">
        <v>11</v>
      </c>
      <c r="MK9" s="963">
        <v>6</v>
      </c>
      <c r="ML9" s="963">
        <v>3</v>
      </c>
      <c r="MM9" s="963">
        <v>3</v>
      </c>
      <c r="MN9" s="963">
        <v>3</v>
      </c>
      <c r="MO9" s="963">
        <v>2</v>
      </c>
      <c r="MP9" s="963">
        <v>15</v>
      </c>
      <c r="MQ9" s="963">
        <v>10</v>
      </c>
      <c r="MR9" s="963">
        <v>5</v>
      </c>
      <c r="MS9" s="963">
        <v>6</v>
      </c>
      <c r="MT9" s="963">
        <v>6</v>
      </c>
      <c r="MU9" s="963">
        <v>7</v>
      </c>
      <c r="MV9" s="963">
        <v>2</v>
      </c>
      <c r="MW9" s="963">
        <v>10</v>
      </c>
      <c r="MX9" s="963">
        <v>6</v>
      </c>
      <c r="MY9" s="963">
        <v>5</v>
      </c>
      <c r="MZ9" s="963">
        <v>5</v>
      </c>
      <c r="NA9" s="963">
        <v>10</v>
      </c>
      <c r="NB9" s="963">
        <v>12</v>
      </c>
      <c r="NC9" s="963">
        <v>7</v>
      </c>
      <c r="ND9" s="963">
        <v>6</v>
      </c>
      <c r="NE9" s="963">
        <v>9</v>
      </c>
      <c r="NF9" s="963">
        <v>7</v>
      </c>
      <c r="NG9" s="963">
        <v>9</v>
      </c>
      <c r="NH9" s="963">
        <v>7</v>
      </c>
      <c r="NI9" s="963">
        <v>5</v>
      </c>
      <c r="NJ9" s="963">
        <v>6</v>
      </c>
      <c r="NK9" s="963">
        <v>4</v>
      </c>
      <c r="NL9" s="963">
        <v>6</v>
      </c>
      <c r="NM9" s="963">
        <v>4</v>
      </c>
      <c r="NN9" s="963">
        <v>12</v>
      </c>
      <c r="NO9" s="963">
        <v>9</v>
      </c>
      <c r="NP9" s="963">
        <v>2</v>
      </c>
      <c r="NQ9" s="963">
        <v>12</v>
      </c>
      <c r="NR9" s="963">
        <v>9</v>
      </c>
      <c r="NS9" s="963">
        <v>7</v>
      </c>
      <c r="NT9" s="963">
        <v>7</v>
      </c>
      <c r="NU9" s="963">
        <v>5</v>
      </c>
      <c r="NV9" s="963">
        <v>8</v>
      </c>
      <c r="NW9" s="963">
        <v>7</v>
      </c>
      <c r="NX9" s="963">
        <v>4</v>
      </c>
      <c r="NY9" s="963">
        <v>11</v>
      </c>
      <c r="NZ9" s="963">
        <v>6</v>
      </c>
      <c r="OA9" s="963">
        <v>2</v>
      </c>
      <c r="OB9" s="963">
        <v>9</v>
      </c>
      <c r="OC9" s="963">
        <v>5</v>
      </c>
      <c r="OD9" s="963">
        <v>6</v>
      </c>
      <c r="OE9" s="963">
        <v>6</v>
      </c>
      <c r="OF9" s="963">
        <v>5</v>
      </c>
      <c r="OG9" s="963">
        <v>5</v>
      </c>
      <c r="OH9" s="963">
        <v>1</v>
      </c>
      <c r="OI9" s="963">
        <v>2</v>
      </c>
      <c r="OJ9" s="963">
        <v>4</v>
      </c>
      <c r="OK9" s="963">
        <v>2</v>
      </c>
      <c r="OL9" s="963">
        <v>3</v>
      </c>
      <c r="OM9" s="963">
        <v>3</v>
      </c>
      <c r="ON9" s="963">
        <v>2</v>
      </c>
      <c r="OO9" s="963">
        <v>2</v>
      </c>
      <c r="OP9" s="964" t="s">
        <v>732</v>
      </c>
      <c r="OQ9" s="963">
        <v>1</v>
      </c>
      <c r="OR9" s="963">
        <v>1</v>
      </c>
      <c r="OS9" s="963">
        <v>1</v>
      </c>
      <c r="OT9" s="964" t="s">
        <v>732</v>
      </c>
      <c r="OU9" s="963">
        <v>429</v>
      </c>
      <c r="OV9" s="963">
        <v>1</v>
      </c>
      <c r="OW9" s="964" t="s">
        <v>732</v>
      </c>
      <c r="OX9" s="964" t="s">
        <v>732</v>
      </c>
      <c r="OY9" s="964" t="s">
        <v>732</v>
      </c>
      <c r="OZ9" s="964" t="s">
        <v>732</v>
      </c>
      <c r="PA9" s="963">
        <v>1</v>
      </c>
      <c r="PB9" s="964" t="s">
        <v>732</v>
      </c>
      <c r="PC9" s="964" t="s">
        <v>732</v>
      </c>
      <c r="PD9" s="964" t="s">
        <v>732</v>
      </c>
      <c r="PE9" s="963">
        <v>1</v>
      </c>
      <c r="PF9" s="964" t="s">
        <v>732</v>
      </c>
      <c r="PG9" s="963">
        <v>1</v>
      </c>
      <c r="PH9" s="964" t="s">
        <v>732</v>
      </c>
      <c r="PI9" s="963">
        <v>1</v>
      </c>
      <c r="PJ9" s="963">
        <v>1</v>
      </c>
      <c r="PK9" s="963">
        <v>2</v>
      </c>
      <c r="PL9" s="963">
        <v>3</v>
      </c>
      <c r="PM9" s="963">
        <v>2</v>
      </c>
      <c r="PN9" s="963">
        <v>2</v>
      </c>
      <c r="PO9" s="963">
        <v>4</v>
      </c>
      <c r="PP9" s="963">
        <v>1</v>
      </c>
      <c r="PQ9" s="963">
        <v>5</v>
      </c>
      <c r="PR9" s="963">
        <v>2</v>
      </c>
      <c r="PS9" s="963">
        <v>3</v>
      </c>
      <c r="PT9" s="963">
        <v>2</v>
      </c>
      <c r="PU9" s="963">
        <v>8</v>
      </c>
      <c r="PV9" s="963">
        <v>6</v>
      </c>
      <c r="PW9" s="963">
        <v>9</v>
      </c>
      <c r="PX9" s="963">
        <v>8</v>
      </c>
      <c r="PY9" s="963">
        <v>3</v>
      </c>
      <c r="PZ9" s="963">
        <v>4</v>
      </c>
      <c r="QA9" s="963">
        <v>8</v>
      </c>
      <c r="QB9" s="963">
        <v>7</v>
      </c>
      <c r="QC9" s="963">
        <v>9</v>
      </c>
      <c r="QD9" s="963">
        <v>3</v>
      </c>
      <c r="QE9" s="963">
        <v>2</v>
      </c>
      <c r="QF9" s="964" t="s">
        <v>732</v>
      </c>
      <c r="QG9" s="963">
        <v>3</v>
      </c>
      <c r="QH9" s="963">
        <v>3</v>
      </c>
      <c r="QI9" s="963">
        <v>3</v>
      </c>
      <c r="QJ9" s="963">
        <v>4</v>
      </c>
      <c r="QK9" s="963">
        <v>3</v>
      </c>
      <c r="QL9" s="963">
        <v>2</v>
      </c>
      <c r="QM9" s="963">
        <v>3</v>
      </c>
      <c r="QN9" s="963">
        <v>4</v>
      </c>
      <c r="QO9" s="963">
        <v>4</v>
      </c>
      <c r="QP9" s="963">
        <v>7</v>
      </c>
      <c r="QQ9" s="963">
        <v>4</v>
      </c>
      <c r="QR9" s="963">
        <v>3</v>
      </c>
      <c r="QS9" s="963">
        <v>5</v>
      </c>
      <c r="QT9" s="963">
        <v>5</v>
      </c>
      <c r="QU9" s="963">
        <v>4</v>
      </c>
      <c r="QV9" s="963">
        <v>8</v>
      </c>
      <c r="QW9" s="963">
        <v>5</v>
      </c>
      <c r="QX9" s="963">
        <v>3</v>
      </c>
      <c r="QY9" s="963">
        <v>6</v>
      </c>
      <c r="QZ9" s="963">
        <v>9</v>
      </c>
      <c r="RA9" s="963">
        <v>5</v>
      </c>
      <c r="RB9" s="963">
        <v>8</v>
      </c>
      <c r="RC9" s="963">
        <v>7</v>
      </c>
      <c r="RD9" s="963">
        <v>8</v>
      </c>
      <c r="RE9" s="963">
        <v>6</v>
      </c>
      <c r="RF9" s="963">
        <v>7</v>
      </c>
      <c r="RG9" s="963">
        <v>7</v>
      </c>
      <c r="RH9" s="963">
        <v>7</v>
      </c>
      <c r="RI9" s="963">
        <v>8</v>
      </c>
      <c r="RJ9" s="963">
        <v>6</v>
      </c>
      <c r="RK9" s="963">
        <v>6</v>
      </c>
      <c r="RL9" s="963">
        <v>6</v>
      </c>
      <c r="RM9" s="963">
        <v>5</v>
      </c>
      <c r="RN9" s="963">
        <v>5</v>
      </c>
      <c r="RO9" s="963">
        <v>6</v>
      </c>
      <c r="RP9" s="963">
        <v>7</v>
      </c>
      <c r="RQ9" s="963">
        <v>4</v>
      </c>
      <c r="RR9" s="963">
        <v>9</v>
      </c>
      <c r="RS9" s="963">
        <v>6</v>
      </c>
      <c r="RT9" s="963">
        <v>13</v>
      </c>
      <c r="RU9" s="963">
        <v>11</v>
      </c>
      <c r="RV9" s="963">
        <v>13</v>
      </c>
      <c r="RW9" s="963">
        <v>10</v>
      </c>
      <c r="RX9" s="963">
        <v>6</v>
      </c>
      <c r="RY9" s="963">
        <v>5</v>
      </c>
      <c r="RZ9" s="963">
        <v>9</v>
      </c>
      <c r="SA9" s="963">
        <v>4</v>
      </c>
      <c r="SB9" s="963">
        <v>7</v>
      </c>
      <c r="SC9" s="963">
        <v>6</v>
      </c>
      <c r="SD9" s="963">
        <v>1</v>
      </c>
      <c r="SE9" s="963">
        <v>5</v>
      </c>
      <c r="SF9" s="963">
        <v>4</v>
      </c>
      <c r="SG9" s="963">
        <v>4</v>
      </c>
      <c r="SH9" s="963">
        <v>4</v>
      </c>
      <c r="SI9" s="963">
        <v>3</v>
      </c>
      <c r="SJ9" s="963">
        <v>3</v>
      </c>
      <c r="SK9" s="963">
        <v>5</v>
      </c>
      <c r="SL9" s="963">
        <v>2</v>
      </c>
      <c r="SM9" s="964" t="s">
        <v>732</v>
      </c>
      <c r="SN9" s="964" t="s">
        <v>732</v>
      </c>
      <c r="SO9" s="963">
        <v>2</v>
      </c>
      <c r="SP9" s="963">
        <v>1</v>
      </c>
      <c r="SQ9" s="964" t="s">
        <v>732</v>
      </c>
      <c r="SR9" s="963">
        <v>1</v>
      </c>
      <c r="SS9" s="963">
        <v>389</v>
      </c>
      <c r="ST9" s="964" t="s">
        <v>732</v>
      </c>
      <c r="SU9" s="964" t="s">
        <v>732</v>
      </c>
      <c r="SV9" s="963">
        <v>1</v>
      </c>
      <c r="SW9" s="964" t="s">
        <v>732</v>
      </c>
      <c r="SX9" s="964" t="s">
        <v>732</v>
      </c>
      <c r="SY9" s="964" t="s">
        <v>732</v>
      </c>
      <c r="SZ9" s="963">
        <v>1</v>
      </c>
      <c r="TA9" s="964" t="s">
        <v>732</v>
      </c>
      <c r="TB9" s="964" t="s">
        <v>732</v>
      </c>
      <c r="TC9" s="963">
        <v>2</v>
      </c>
      <c r="TD9" s="964" t="s">
        <v>732</v>
      </c>
      <c r="TE9" s="963">
        <v>1</v>
      </c>
      <c r="TF9" s="964" t="s">
        <v>732</v>
      </c>
      <c r="TG9" s="963">
        <v>1</v>
      </c>
      <c r="TH9" s="964" t="s">
        <v>732</v>
      </c>
      <c r="TI9" s="963">
        <v>2</v>
      </c>
      <c r="TJ9" s="964" t="s">
        <v>732</v>
      </c>
      <c r="TK9" s="964" t="s">
        <v>732</v>
      </c>
      <c r="TL9" s="963">
        <v>2</v>
      </c>
      <c r="TM9" s="963">
        <v>1</v>
      </c>
      <c r="TN9" s="963">
        <v>3</v>
      </c>
      <c r="TO9" s="963">
        <v>1</v>
      </c>
      <c r="TP9" s="963">
        <v>3</v>
      </c>
      <c r="TQ9" s="963">
        <v>7</v>
      </c>
      <c r="TR9" s="963">
        <v>5</v>
      </c>
      <c r="TS9" s="963">
        <v>3</v>
      </c>
      <c r="TT9" s="963">
        <v>3</v>
      </c>
      <c r="TU9" s="963">
        <v>3</v>
      </c>
      <c r="TV9" s="963">
        <v>2</v>
      </c>
      <c r="TW9" s="963">
        <v>4</v>
      </c>
      <c r="TX9" s="963">
        <v>4</v>
      </c>
      <c r="TY9" s="963">
        <v>6</v>
      </c>
      <c r="TZ9" s="963">
        <v>5</v>
      </c>
      <c r="UA9" s="963">
        <v>4</v>
      </c>
      <c r="UB9" s="963">
        <v>2</v>
      </c>
      <c r="UC9" s="963">
        <v>3</v>
      </c>
      <c r="UD9" s="963">
        <v>5</v>
      </c>
      <c r="UE9" s="963">
        <v>6</v>
      </c>
      <c r="UF9" s="963">
        <v>4</v>
      </c>
      <c r="UG9" s="963">
        <v>5</v>
      </c>
      <c r="UH9" s="963">
        <v>6</v>
      </c>
      <c r="UI9" s="963">
        <v>1</v>
      </c>
      <c r="UJ9" s="963">
        <v>3</v>
      </c>
      <c r="UK9" s="963">
        <v>6</v>
      </c>
      <c r="UL9" s="963">
        <v>8</v>
      </c>
      <c r="UM9" s="963">
        <v>4</v>
      </c>
      <c r="UN9" s="963">
        <v>7</v>
      </c>
      <c r="UO9" s="963">
        <v>3</v>
      </c>
      <c r="UP9" s="963">
        <v>4</v>
      </c>
      <c r="UQ9" s="963">
        <v>6</v>
      </c>
      <c r="UR9" s="963">
        <v>8</v>
      </c>
      <c r="US9" s="963">
        <v>8</v>
      </c>
      <c r="UT9" s="963">
        <v>5</v>
      </c>
      <c r="UU9" s="963">
        <v>6</v>
      </c>
      <c r="UV9" s="963">
        <v>12</v>
      </c>
      <c r="UW9" s="963">
        <v>5</v>
      </c>
      <c r="UX9" s="963">
        <v>8</v>
      </c>
      <c r="UY9" s="963">
        <v>8</v>
      </c>
      <c r="UZ9" s="963">
        <v>3</v>
      </c>
      <c r="VA9" s="963">
        <v>8</v>
      </c>
      <c r="VB9" s="963">
        <v>7</v>
      </c>
      <c r="VC9" s="963">
        <v>2</v>
      </c>
      <c r="VD9" s="963">
        <v>6</v>
      </c>
      <c r="VE9" s="963">
        <v>5</v>
      </c>
      <c r="VF9" s="963">
        <v>1</v>
      </c>
      <c r="VG9" s="963">
        <v>6</v>
      </c>
      <c r="VH9" s="963">
        <v>4</v>
      </c>
      <c r="VI9" s="963">
        <v>5</v>
      </c>
      <c r="VJ9" s="963">
        <v>5</v>
      </c>
      <c r="VK9" s="963">
        <v>4</v>
      </c>
      <c r="VL9" s="963">
        <v>4</v>
      </c>
      <c r="VM9" s="963">
        <v>10</v>
      </c>
      <c r="VN9" s="963">
        <v>9</v>
      </c>
      <c r="VO9" s="963">
        <v>4</v>
      </c>
      <c r="VP9" s="963">
        <v>5</v>
      </c>
      <c r="VQ9" s="963">
        <v>7</v>
      </c>
      <c r="VR9" s="963">
        <v>4</v>
      </c>
      <c r="VS9" s="963">
        <v>8</v>
      </c>
      <c r="VT9" s="963">
        <v>6</v>
      </c>
      <c r="VU9" s="963">
        <v>7</v>
      </c>
      <c r="VV9" s="963">
        <v>10</v>
      </c>
      <c r="VW9" s="963">
        <v>7</v>
      </c>
      <c r="VX9" s="963">
        <v>2</v>
      </c>
      <c r="VY9" s="963">
        <v>3</v>
      </c>
      <c r="VZ9" s="963">
        <v>4</v>
      </c>
      <c r="WA9" s="963">
        <v>4</v>
      </c>
      <c r="WB9" s="963">
        <v>9</v>
      </c>
      <c r="WC9" s="963">
        <v>9</v>
      </c>
      <c r="WD9" s="963">
        <v>5</v>
      </c>
      <c r="WE9" s="964" t="s">
        <v>732</v>
      </c>
      <c r="WF9" s="963">
        <v>5</v>
      </c>
      <c r="WG9" s="963">
        <v>1</v>
      </c>
      <c r="WH9" s="963">
        <v>4</v>
      </c>
      <c r="WI9" s="963">
        <v>3</v>
      </c>
      <c r="WJ9" s="963">
        <v>1</v>
      </c>
      <c r="WK9" s="963">
        <v>1</v>
      </c>
      <c r="WL9" s="963">
        <v>1</v>
      </c>
      <c r="WM9" s="963">
        <v>2</v>
      </c>
      <c r="WN9" s="963">
        <v>1</v>
      </c>
      <c r="WO9" s="964" t="s">
        <v>732</v>
      </c>
      <c r="WP9" s="964" t="s">
        <v>732</v>
      </c>
      <c r="WQ9" s="964" t="s">
        <v>732</v>
      </c>
      <c r="WR9" s="964" t="s">
        <v>732</v>
      </c>
      <c r="WS9" s="964" t="s">
        <v>732</v>
      </c>
      <c r="WT9" s="964" t="s">
        <v>732</v>
      </c>
      <c r="WU9" s="964" t="s">
        <v>732</v>
      </c>
      <c r="WV9" s="964" t="s">
        <v>732</v>
      </c>
      <c r="WW9" s="964" t="s">
        <v>732</v>
      </c>
      <c r="WX9" s="964" t="s">
        <v>732</v>
      </c>
      <c r="WY9" s="964" t="s">
        <v>732</v>
      </c>
      <c r="WZ9" s="964" t="s">
        <v>732</v>
      </c>
      <c r="XA9" s="964" t="s">
        <v>732</v>
      </c>
      <c r="XB9" s="964" t="s">
        <v>732</v>
      </c>
      <c r="XC9" s="964" t="s">
        <v>732</v>
      </c>
      <c r="XD9" s="964" t="s">
        <v>732</v>
      </c>
      <c r="XE9" s="964" t="s">
        <v>732</v>
      </c>
      <c r="XF9" s="964" t="s">
        <v>732</v>
      </c>
      <c r="XG9" s="964" t="s">
        <v>732</v>
      </c>
      <c r="XH9" s="963">
        <v>419</v>
      </c>
      <c r="XI9" s="963">
        <v>1</v>
      </c>
      <c r="XJ9" s="964" t="s">
        <v>732</v>
      </c>
      <c r="XK9" s="964" t="s">
        <v>732</v>
      </c>
      <c r="XL9" s="964" t="s">
        <v>732</v>
      </c>
      <c r="XM9" s="963">
        <v>1</v>
      </c>
      <c r="XN9" s="964" t="s">
        <v>732</v>
      </c>
      <c r="XO9" s="963">
        <v>1</v>
      </c>
      <c r="XP9" s="963">
        <v>1</v>
      </c>
      <c r="XQ9" s="964" t="s">
        <v>732</v>
      </c>
      <c r="XR9" s="964" t="s">
        <v>732</v>
      </c>
      <c r="XS9" s="964" t="s">
        <v>732</v>
      </c>
      <c r="XT9" s="964" t="s">
        <v>732</v>
      </c>
      <c r="XU9" s="964" t="s">
        <v>732</v>
      </c>
      <c r="XV9" s="964" t="s">
        <v>732</v>
      </c>
      <c r="XW9" s="963">
        <v>1</v>
      </c>
      <c r="XX9" s="963">
        <v>2</v>
      </c>
      <c r="XY9" s="963">
        <v>1</v>
      </c>
      <c r="XZ9" s="963">
        <v>2</v>
      </c>
      <c r="YA9" s="963">
        <v>1</v>
      </c>
      <c r="YB9" s="963">
        <v>2</v>
      </c>
      <c r="YC9" s="963">
        <v>1</v>
      </c>
      <c r="YD9" s="963">
        <v>2</v>
      </c>
      <c r="YE9" s="963">
        <v>1</v>
      </c>
      <c r="YF9" s="963">
        <v>3</v>
      </c>
      <c r="YG9" s="963">
        <v>8</v>
      </c>
      <c r="YH9" s="963">
        <v>5</v>
      </c>
      <c r="YI9" s="963">
        <v>3</v>
      </c>
      <c r="YJ9" s="963">
        <v>2</v>
      </c>
      <c r="YK9" s="963">
        <v>4</v>
      </c>
      <c r="YL9" s="963">
        <v>5</v>
      </c>
      <c r="YM9" s="963">
        <v>2</v>
      </c>
      <c r="YN9" s="963">
        <v>6</v>
      </c>
      <c r="YO9" s="963">
        <v>5</v>
      </c>
      <c r="YP9" s="963">
        <v>7</v>
      </c>
      <c r="YQ9" s="963">
        <v>6</v>
      </c>
      <c r="YR9" s="963">
        <v>9</v>
      </c>
      <c r="YS9" s="963">
        <v>3</v>
      </c>
      <c r="YT9" s="963">
        <v>3</v>
      </c>
      <c r="YU9" s="963">
        <v>2</v>
      </c>
      <c r="YV9" s="963">
        <v>4</v>
      </c>
      <c r="YW9" s="963">
        <v>5</v>
      </c>
      <c r="YX9" s="963">
        <v>4</v>
      </c>
      <c r="YY9" s="963">
        <v>3</v>
      </c>
      <c r="YZ9" s="963">
        <v>5</v>
      </c>
      <c r="ZA9" s="963">
        <v>8</v>
      </c>
      <c r="ZB9" s="963">
        <v>1</v>
      </c>
      <c r="ZC9" s="963">
        <v>7</v>
      </c>
      <c r="ZD9" s="963">
        <v>3</v>
      </c>
      <c r="ZE9" s="963">
        <v>6</v>
      </c>
      <c r="ZF9" s="963">
        <v>7</v>
      </c>
      <c r="ZG9" s="963">
        <v>2</v>
      </c>
      <c r="ZH9" s="963">
        <v>4</v>
      </c>
      <c r="ZI9" s="963">
        <v>3</v>
      </c>
      <c r="ZJ9" s="963">
        <v>5</v>
      </c>
      <c r="ZK9" s="963">
        <v>8</v>
      </c>
      <c r="ZL9" s="963">
        <v>7</v>
      </c>
      <c r="ZM9" s="963">
        <v>7</v>
      </c>
      <c r="ZN9" s="963">
        <v>4</v>
      </c>
      <c r="ZO9" s="963">
        <v>9</v>
      </c>
      <c r="ZP9" s="963">
        <v>6</v>
      </c>
      <c r="ZQ9" s="963">
        <v>11</v>
      </c>
      <c r="ZR9" s="963">
        <v>8</v>
      </c>
      <c r="ZS9" s="963">
        <v>3</v>
      </c>
      <c r="ZT9" s="963">
        <v>11</v>
      </c>
      <c r="ZU9" s="963">
        <v>3</v>
      </c>
      <c r="ZV9" s="963">
        <v>4</v>
      </c>
      <c r="ZW9" s="963">
        <v>5</v>
      </c>
      <c r="ZX9" s="963">
        <v>10</v>
      </c>
      <c r="ZY9" s="963">
        <v>9</v>
      </c>
      <c r="ZZ9" s="963">
        <v>5</v>
      </c>
      <c r="AAA9" s="963">
        <v>5</v>
      </c>
      <c r="AAB9" s="963">
        <v>8</v>
      </c>
      <c r="AAC9" s="963">
        <v>7</v>
      </c>
      <c r="AAD9" s="963">
        <v>6</v>
      </c>
      <c r="AAE9" s="963">
        <v>7</v>
      </c>
      <c r="AAF9" s="963">
        <v>7</v>
      </c>
      <c r="AAG9" s="963">
        <v>11</v>
      </c>
      <c r="AAH9" s="963">
        <v>10</v>
      </c>
      <c r="AAI9" s="963">
        <v>7</v>
      </c>
      <c r="AAJ9" s="963">
        <v>7</v>
      </c>
      <c r="AAK9" s="963">
        <v>9</v>
      </c>
      <c r="AAL9" s="963">
        <v>5</v>
      </c>
      <c r="AAM9" s="963">
        <v>9</v>
      </c>
      <c r="AAN9" s="963">
        <v>7</v>
      </c>
      <c r="AAO9" s="963">
        <v>8</v>
      </c>
      <c r="AAP9" s="963">
        <v>6</v>
      </c>
      <c r="AAQ9" s="963">
        <v>6</v>
      </c>
      <c r="AAR9" s="963">
        <v>2</v>
      </c>
      <c r="AAS9" s="963">
        <v>6</v>
      </c>
      <c r="AAT9" s="963">
        <v>5</v>
      </c>
      <c r="AAU9" s="964" t="s">
        <v>732</v>
      </c>
      <c r="AAV9" s="963">
        <v>3</v>
      </c>
      <c r="AAW9" s="963">
        <v>5</v>
      </c>
      <c r="AAX9" s="963">
        <v>3</v>
      </c>
      <c r="AAY9" s="964" t="s">
        <v>732</v>
      </c>
      <c r="AAZ9" s="963">
        <v>2</v>
      </c>
      <c r="ABA9" s="964" t="s">
        <v>732</v>
      </c>
      <c r="ABB9" s="964" t="s">
        <v>732</v>
      </c>
      <c r="ABC9" s="964" t="s">
        <v>732</v>
      </c>
      <c r="ABD9" s="964" t="s">
        <v>732</v>
      </c>
      <c r="ABE9" s="964" t="s">
        <v>732</v>
      </c>
      <c r="ABF9" s="964" t="s">
        <v>732</v>
      </c>
      <c r="ABG9" s="963">
        <v>1</v>
      </c>
      <c r="ABH9" s="964" t="s">
        <v>732</v>
      </c>
      <c r="ABI9" s="964" t="s">
        <v>732</v>
      </c>
      <c r="ABJ9" s="964" t="s">
        <v>732</v>
      </c>
      <c r="ABK9" s="964" t="s">
        <v>732</v>
      </c>
      <c r="ABL9" s="964" t="s">
        <v>732</v>
      </c>
      <c r="ABM9" s="964" t="s">
        <v>732</v>
      </c>
      <c r="ABN9" s="964" t="s">
        <v>732</v>
      </c>
      <c r="ABO9" s="964" t="s">
        <v>732</v>
      </c>
      <c r="ABP9" s="964" t="s">
        <v>732</v>
      </c>
      <c r="ABQ9" s="964" t="s">
        <v>732</v>
      </c>
      <c r="ABR9" s="964" t="s">
        <v>732</v>
      </c>
      <c r="ABS9" s="964" t="s">
        <v>732</v>
      </c>
      <c r="ABT9" s="963">
        <v>437</v>
      </c>
      <c r="ABU9" s="964" t="s">
        <v>732</v>
      </c>
      <c r="ABV9" s="964" t="s">
        <v>732</v>
      </c>
      <c r="ABW9" s="964" t="s">
        <v>732</v>
      </c>
      <c r="ABX9" s="964" t="s">
        <v>732</v>
      </c>
      <c r="ABY9" s="964" t="s">
        <v>732</v>
      </c>
      <c r="ABZ9" s="964" t="s">
        <v>732</v>
      </c>
      <c r="ACA9" s="963">
        <v>1</v>
      </c>
      <c r="ACB9" s="964" t="s">
        <v>732</v>
      </c>
      <c r="ACC9" s="964" t="s">
        <v>732</v>
      </c>
      <c r="ACD9" s="964" t="s">
        <v>732</v>
      </c>
      <c r="ACE9" s="964" t="s">
        <v>732</v>
      </c>
      <c r="ACF9" s="963">
        <v>1</v>
      </c>
      <c r="ACG9" s="964" t="s">
        <v>732</v>
      </c>
      <c r="ACH9" s="963">
        <v>1</v>
      </c>
      <c r="ACI9" s="964" t="s">
        <v>732</v>
      </c>
      <c r="ACJ9" s="964" t="s">
        <v>732</v>
      </c>
      <c r="ACK9" s="963">
        <v>1</v>
      </c>
      <c r="ACL9" s="964" t="s">
        <v>732</v>
      </c>
      <c r="ACM9" s="963">
        <v>3</v>
      </c>
      <c r="ACN9" s="963">
        <v>5</v>
      </c>
      <c r="ACO9" s="963">
        <v>1</v>
      </c>
      <c r="ACP9" s="963">
        <v>3</v>
      </c>
      <c r="ACQ9" s="963">
        <v>2</v>
      </c>
      <c r="ACR9" s="963">
        <v>4</v>
      </c>
      <c r="ACS9" s="963">
        <v>9</v>
      </c>
      <c r="ACT9" s="963">
        <v>2</v>
      </c>
      <c r="ACU9" s="963">
        <v>11</v>
      </c>
      <c r="ACV9" s="963">
        <v>5</v>
      </c>
      <c r="ACW9" s="963">
        <v>7</v>
      </c>
      <c r="ACX9" s="963">
        <v>4</v>
      </c>
      <c r="ACY9" s="963">
        <v>6</v>
      </c>
      <c r="ACZ9" s="963">
        <v>6</v>
      </c>
      <c r="ADA9" s="963">
        <v>8</v>
      </c>
      <c r="ADB9" s="963">
        <v>1</v>
      </c>
      <c r="ADC9" s="963">
        <v>7</v>
      </c>
      <c r="ADD9" s="963">
        <v>3</v>
      </c>
      <c r="ADE9" s="963">
        <v>5</v>
      </c>
      <c r="ADF9" s="963">
        <v>7</v>
      </c>
      <c r="ADG9" s="963">
        <v>5</v>
      </c>
      <c r="ADH9" s="963">
        <v>6</v>
      </c>
      <c r="ADI9" s="963">
        <v>5</v>
      </c>
      <c r="ADJ9" s="963">
        <v>6</v>
      </c>
      <c r="ADK9" s="963">
        <v>3</v>
      </c>
      <c r="ADL9" s="963">
        <v>5</v>
      </c>
      <c r="ADM9" s="963">
        <v>9</v>
      </c>
      <c r="ADN9" s="963">
        <v>5</v>
      </c>
      <c r="ADO9" s="963">
        <v>2</v>
      </c>
      <c r="ADP9" s="963">
        <v>11</v>
      </c>
      <c r="ADQ9" s="963">
        <v>5</v>
      </c>
      <c r="ADR9" s="963">
        <v>4</v>
      </c>
      <c r="ADS9" s="963">
        <v>3</v>
      </c>
      <c r="ADT9" s="963">
        <v>5</v>
      </c>
      <c r="ADU9" s="963">
        <v>4</v>
      </c>
      <c r="ADV9" s="963">
        <v>5</v>
      </c>
      <c r="ADW9" s="963">
        <v>7</v>
      </c>
      <c r="ADX9" s="963">
        <v>2</v>
      </c>
      <c r="ADY9" s="963">
        <v>5</v>
      </c>
      <c r="ADZ9" s="963">
        <v>1</v>
      </c>
      <c r="AEA9" s="963">
        <v>7</v>
      </c>
      <c r="AEB9" s="963">
        <v>10</v>
      </c>
      <c r="AEC9" s="963">
        <v>5</v>
      </c>
      <c r="AED9" s="963">
        <v>7</v>
      </c>
      <c r="AEE9" s="963">
        <v>10</v>
      </c>
      <c r="AEF9" s="963">
        <v>4</v>
      </c>
      <c r="AEG9" s="963">
        <v>12</v>
      </c>
      <c r="AEH9" s="963">
        <v>5</v>
      </c>
      <c r="AEI9" s="963">
        <v>4</v>
      </c>
      <c r="AEJ9" s="963">
        <v>6</v>
      </c>
      <c r="AEK9" s="963">
        <v>11</v>
      </c>
      <c r="AEL9" s="963">
        <v>8</v>
      </c>
      <c r="AEM9" s="963">
        <v>4</v>
      </c>
      <c r="AEN9" s="963">
        <v>10</v>
      </c>
      <c r="AEO9" s="963">
        <v>4</v>
      </c>
      <c r="AEP9" s="963">
        <v>7</v>
      </c>
      <c r="AEQ9" s="963">
        <v>15</v>
      </c>
      <c r="AER9" s="963">
        <v>10</v>
      </c>
      <c r="AES9" s="963">
        <v>6</v>
      </c>
      <c r="AET9" s="963">
        <v>4</v>
      </c>
      <c r="AEU9" s="963">
        <v>6</v>
      </c>
      <c r="AEV9" s="963">
        <v>7</v>
      </c>
      <c r="AEW9" s="963">
        <v>12</v>
      </c>
      <c r="AEX9" s="963">
        <v>5</v>
      </c>
      <c r="AEY9" s="963">
        <v>1</v>
      </c>
      <c r="AEZ9" s="963">
        <v>8</v>
      </c>
      <c r="AFA9" s="963">
        <v>10</v>
      </c>
      <c r="AFB9" s="963">
        <v>5</v>
      </c>
      <c r="AFC9" s="963">
        <v>5</v>
      </c>
      <c r="AFD9" s="963">
        <v>6</v>
      </c>
      <c r="AFE9" s="963">
        <v>4</v>
      </c>
      <c r="AFF9" s="963">
        <v>2</v>
      </c>
      <c r="AFG9" s="963">
        <v>4</v>
      </c>
      <c r="AFH9" s="963">
        <v>1</v>
      </c>
      <c r="AFI9" s="963">
        <v>1</v>
      </c>
      <c r="AFJ9" s="963">
        <v>4</v>
      </c>
      <c r="AFK9" s="964" t="s">
        <v>732</v>
      </c>
      <c r="AFL9" s="963">
        <v>1</v>
      </c>
      <c r="AFM9" s="964" t="s">
        <v>732</v>
      </c>
      <c r="AFN9" s="963">
        <v>2</v>
      </c>
      <c r="AFO9" s="964" t="s">
        <v>732</v>
      </c>
      <c r="AFP9" s="963">
        <v>1</v>
      </c>
      <c r="AFQ9" s="963">
        <v>1</v>
      </c>
      <c r="AFR9" s="963">
        <v>1</v>
      </c>
      <c r="AFS9" s="964" t="s">
        <v>732</v>
      </c>
      <c r="AFT9" s="964" t="s">
        <v>732</v>
      </c>
      <c r="AFU9" s="964" t="s">
        <v>732</v>
      </c>
      <c r="AFV9" s="964" t="s">
        <v>732</v>
      </c>
      <c r="AFW9" s="964" t="s">
        <v>732</v>
      </c>
      <c r="AFX9" s="964" t="s">
        <v>732</v>
      </c>
      <c r="AFY9" s="964" t="s">
        <v>732</v>
      </c>
      <c r="AFZ9" s="964" t="s">
        <v>732</v>
      </c>
      <c r="AGA9" s="964" t="s">
        <v>732</v>
      </c>
      <c r="AGB9" s="964" t="s">
        <v>732</v>
      </c>
      <c r="AGC9" s="964" t="s">
        <v>732</v>
      </c>
      <c r="AGD9" s="964" t="s">
        <v>732</v>
      </c>
      <c r="AGE9" s="964" t="s">
        <v>732</v>
      </c>
      <c r="AGF9" s="964" t="s">
        <v>732</v>
      </c>
      <c r="AGG9" s="964" t="s">
        <v>732</v>
      </c>
      <c r="AGH9" s="963">
        <v>397</v>
      </c>
      <c r="AGI9" s="964" t="s">
        <v>732</v>
      </c>
      <c r="AGJ9" s="964" t="s">
        <v>732</v>
      </c>
      <c r="AGK9" s="964" t="s">
        <v>732</v>
      </c>
      <c r="AGL9" s="964" t="s">
        <v>732</v>
      </c>
      <c r="AGM9" s="964" t="s">
        <v>732</v>
      </c>
      <c r="AGN9" s="963">
        <v>1</v>
      </c>
      <c r="AGO9" s="964" t="s">
        <v>732</v>
      </c>
      <c r="AGP9" s="964" t="s">
        <v>732</v>
      </c>
      <c r="AGQ9" s="964" t="s">
        <v>732</v>
      </c>
      <c r="AGR9" s="964" t="s">
        <v>732</v>
      </c>
      <c r="AGS9" s="964" t="s">
        <v>732</v>
      </c>
      <c r="AGT9" s="964" t="s">
        <v>732</v>
      </c>
      <c r="AGU9" s="964" t="s">
        <v>732</v>
      </c>
      <c r="AGV9" s="964" t="s">
        <v>732</v>
      </c>
      <c r="AGW9" s="964" t="s">
        <v>732</v>
      </c>
      <c r="AGX9" s="964" t="s">
        <v>732</v>
      </c>
      <c r="AGY9" s="963">
        <v>1</v>
      </c>
      <c r="AGZ9" s="963">
        <v>2</v>
      </c>
      <c r="AHA9" s="963">
        <v>2</v>
      </c>
      <c r="AHB9" s="963">
        <v>4</v>
      </c>
      <c r="AHC9" s="963">
        <v>8</v>
      </c>
      <c r="AHD9" s="963">
        <v>4</v>
      </c>
      <c r="AHE9" s="963">
        <v>9</v>
      </c>
      <c r="AHF9" s="963">
        <v>7</v>
      </c>
      <c r="AHG9" s="963">
        <v>5</v>
      </c>
      <c r="AHH9" s="963">
        <v>7</v>
      </c>
      <c r="AHI9" s="963">
        <v>7</v>
      </c>
      <c r="AHJ9" s="963">
        <v>8</v>
      </c>
      <c r="AHK9" s="963">
        <v>3</v>
      </c>
      <c r="AHL9" s="963">
        <v>7</v>
      </c>
      <c r="AHM9" s="963">
        <v>3</v>
      </c>
      <c r="AHN9" s="963">
        <v>6</v>
      </c>
      <c r="AHO9" s="963">
        <v>4</v>
      </c>
      <c r="AHP9" s="963">
        <v>2</v>
      </c>
      <c r="AHQ9" s="963">
        <v>1</v>
      </c>
      <c r="AHR9" s="963">
        <v>4</v>
      </c>
      <c r="AHS9" s="963">
        <v>2</v>
      </c>
      <c r="AHT9" s="963">
        <v>4</v>
      </c>
      <c r="AHU9" s="963">
        <v>3</v>
      </c>
      <c r="AHV9" s="963">
        <v>5</v>
      </c>
      <c r="AHW9" s="963">
        <v>6</v>
      </c>
      <c r="AHX9" s="963">
        <v>12</v>
      </c>
      <c r="AHY9" s="963">
        <v>6</v>
      </c>
      <c r="AHZ9" s="963">
        <v>4</v>
      </c>
      <c r="AIA9" s="963">
        <v>3</v>
      </c>
      <c r="AIB9" s="963">
        <v>4</v>
      </c>
      <c r="AIC9" s="963">
        <v>5</v>
      </c>
      <c r="AID9" s="963">
        <v>5</v>
      </c>
      <c r="AIE9" s="963">
        <v>5</v>
      </c>
      <c r="AIF9" s="963">
        <v>4</v>
      </c>
      <c r="AIG9" s="963">
        <v>3</v>
      </c>
      <c r="AIH9" s="963">
        <v>5</v>
      </c>
      <c r="AII9" s="963">
        <v>5</v>
      </c>
      <c r="AIJ9" s="963">
        <v>3</v>
      </c>
      <c r="AIK9" s="963">
        <v>5</v>
      </c>
      <c r="AIL9" s="963">
        <v>8</v>
      </c>
      <c r="AIM9" s="963">
        <v>2</v>
      </c>
      <c r="AIN9" s="963">
        <v>6</v>
      </c>
      <c r="AIO9" s="963">
        <v>4</v>
      </c>
      <c r="AIP9" s="963">
        <v>4</v>
      </c>
      <c r="AIQ9" s="963">
        <v>5</v>
      </c>
      <c r="AIR9" s="963">
        <v>9</v>
      </c>
      <c r="AIS9" s="963">
        <v>5</v>
      </c>
      <c r="AIT9" s="963">
        <v>7</v>
      </c>
      <c r="AIU9" s="963">
        <v>10</v>
      </c>
      <c r="AIV9" s="963">
        <v>7</v>
      </c>
      <c r="AIW9" s="963">
        <v>7</v>
      </c>
      <c r="AIX9" s="963">
        <v>3</v>
      </c>
      <c r="AIY9" s="963">
        <v>3</v>
      </c>
      <c r="AIZ9" s="963">
        <v>4</v>
      </c>
      <c r="AJA9" s="963">
        <v>3</v>
      </c>
      <c r="AJB9" s="963">
        <v>7</v>
      </c>
      <c r="AJC9" s="963">
        <v>3</v>
      </c>
      <c r="AJD9" s="963">
        <v>5</v>
      </c>
      <c r="AJE9" s="963">
        <v>7</v>
      </c>
      <c r="AJF9" s="963">
        <v>6</v>
      </c>
      <c r="AJG9" s="963">
        <v>7</v>
      </c>
      <c r="AJH9" s="963">
        <v>7</v>
      </c>
      <c r="AJI9" s="963">
        <v>7</v>
      </c>
      <c r="AJJ9" s="963">
        <v>7</v>
      </c>
      <c r="AJK9" s="963">
        <v>5</v>
      </c>
      <c r="AJL9" s="963">
        <v>7</v>
      </c>
      <c r="AJM9" s="963">
        <v>2</v>
      </c>
      <c r="AJN9" s="963">
        <v>4</v>
      </c>
      <c r="AJO9" s="963">
        <v>8</v>
      </c>
      <c r="AJP9" s="963">
        <v>4</v>
      </c>
      <c r="AJQ9" s="963">
        <v>8</v>
      </c>
      <c r="AJR9" s="963">
        <v>5</v>
      </c>
      <c r="AJS9" s="963">
        <v>3</v>
      </c>
      <c r="AJT9" s="963">
        <v>4</v>
      </c>
      <c r="AJU9" s="963">
        <v>3</v>
      </c>
      <c r="AJV9" s="963">
        <v>1</v>
      </c>
      <c r="AJW9" s="963">
        <v>2</v>
      </c>
      <c r="AJX9" s="963">
        <v>2</v>
      </c>
      <c r="AJY9" s="963">
        <v>4</v>
      </c>
      <c r="AJZ9" s="963">
        <v>4</v>
      </c>
      <c r="AKA9" s="963">
        <v>2</v>
      </c>
      <c r="AKB9" s="963">
        <v>2</v>
      </c>
      <c r="AKC9" s="964" t="s">
        <v>732</v>
      </c>
      <c r="AKD9" s="964" t="s">
        <v>732</v>
      </c>
      <c r="AKE9" s="964" t="s">
        <v>732</v>
      </c>
      <c r="AKF9" s="964" t="s">
        <v>732</v>
      </c>
      <c r="AKG9" s="964" t="s">
        <v>732</v>
      </c>
      <c r="AKH9" s="964" t="s">
        <v>732</v>
      </c>
      <c r="AKI9" s="964" t="s">
        <v>732</v>
      </c>
      <c r="AKJ9" s="964" t="s">
        <v>732</v>
      </c>
      <c r="AKK9" s="964" t="s">
        <v>732</v>
      </c>
      <c r="AKL9" s="964" t="s">
        <v>732</v>
      </c>
      <c r="AKM9" s="964" t="s">
        <v>732</v>
      </c>
      <c r="AKN9" s="964" t="s">
        <v>732</v>
      </c>
      <c r="AKO9" s="964" t="s">
        <v>732</v>
      </c>
      <c r="AKP9" s="964" t="s">
        <v>732</v>
      </c>
      <c r="AKQ9" s="964" t="s">
        <v>732</v>
      </c>
      <c r="AKR9" s="964" t="s">
        <v>732</v>
      </c>
      <c r="AKS9" s="964" t="s">
        <v>732</v>
      </c>
      <c r="AKT9" s="964" t="s">
        <v>732</v>
      </c>
      <c r="AKU9" s="963">
        <v>443</v>
      </c>
      <c r="AKV9" s="963">
        <v>2</v>
      </c>
      <c r="AKW9" s="963">
        <v>2</v>
      </c>
      <c r="AKX9" s="963">
        <v>2</v>
      </c>
      <c r="AKY9" s="964" t="s">
        <v>732</v>
      </c>
      <c r="AKZ9" s="964" t="s">
        <v>732</v>
      </c>
      <c r="ALA9" s="964" t="s">
        <v>732</v>
      </c>
      <c r="ALB9" s="964" t="s">
        <v>732</v>
      </c>
      <c r="ALC9" s="964" t="s">
        <v>732</v>
      </c>
      <c r="ALD9" s="964" t="s">
        <v>732</v>
      </c>
      <c r="ALE9" s="964" t="s">
        <v>732</v>
      </c>
      <c r="ALF9" s="963">
        <v>2</v>
      </c>
      <c r="ALG9" s="964" t="s">
        <v>732</v>
      </c>
      <c r="ALH9" s="964" t="s">
        <v>732</v>
      </c>
      <c r="ALI9" s="963">
        <v>2</v>
      </c>
      <c r="ALJ9" s="964" t="s">
        <v>732</v>
      </c>
      <c r="ALK9" s="963">
        <v>1</v>
      </c>
      <c r="ALL9" s="964" t="s">
        <v>732</v>
      </c>
      <c r="ALM9" s="963">
        <v>1</v>
      </c>
      <c r="ALN9" s="963">
        <v>1</v>
      </c>
      <c r="ALO9" s="963">
        <v>2</v>
      </c>
      <c r="ALP9" s="963">
        <v>2</v>
      </c>
      <c r="ALQ9" s="963">
        <v>8</v>
      </c>
      <c r="ALR9" s="963">
        <v>7</v>
      </c>
      <c r="ALS9" s="963">
        <v>6</v>
      </c>
      <c r="ALT9" s="963">
        <v>9</v>
      </c>
      <c r="ALU9" s="963">
        <v>5</v>
      </c>
      <c r="ALV9" s="963">
        <v>9</v>
      </c>
      <c r="ALW9" s="963">
        <v>2</v>
      </c>
      <c r="ALX9" s="963">
        <v>6</v>
      </c>
      <c r="ALY9" s="963">
        <v>1</v>
      </c>
      <c r="ALZ9" s="963">
        <v>4</v>
      </c>
      <c r="AMA9" s="963">
        <v>4</v>
      </c>
      <c r="AMB9" s="963">
        <v>6</v>
      </c>
      <c r="AMC9" s="963">
        <v>5</v>
      </c>
      <c r="AMD9" s="963">
        <v>4</v>
      </c>
      <c r="AME9" s="963">
        <v>5</v>
      </c>
      <c r="AMF9" s="963">
        <v>3</v>
      </c>
      <c r="AMG9" s="963">
        <v>3</v>
      </c>
      <c r="AMH9" s="963">
        <v>5</v>
      </c>
      <c r="AMI9" s="963">
        <v>4</v>
      </c>
      <c r="AMJ9" s="963">
        <v>1</v>
      </c>
      <c r="AMK9" s="963">
        <v>3</v>
      </c>
      <c r="AML9" s="963">
        <v>5</v>
      </c>
      <c r="AMM9" s="963">
        <v>2</v>
      </c>
      <c r="AMN9" s="963">
        <v>11</v>
      </c>
      <c r="AMO9" s="963">
        <v>2</v>
      </c>
      <c r="AMP9" s="963">
        <v>7</v>
      </c>
      <c r="AMQ9" s="963">
        <v>8</v>
      </c>
      <c r="AMR9" s="963">
        <v>5</v>
      </c>
      <c r="AMS9" s="963">
        <v>6</v>
      </c>
      <c r="AMT9" s="963">
        <v>5</v>
      </c>
      <c r="AMU9" s="963">
        <v>3</v>
      </c>
      <c r="AMV9" s="963">
        <v>11</v>
      </c>
      <c r="AMW9" s="963">
        <v>4</v>
      </c>
      <c r="AMX9" s="963">
        <v>8</v>
      </c>
      <c r="AMY9" s="963">
        <v>8</v>
      </c>
      <c r="AMZ9" s="963">
        <v>10</v>
      </c>
      <c r="ANA9" s="963">
        <v>9</v>
      </c>
      <c r="ANB9" s="963">
        <v>8</v>
      </c>
      <c r="ANC9" s="963">
        <v>8</v>
      </c>
      <c r="AND9" s="963">
        <v>6</v>
      </c>
      <c r="ANE9" s="963">
        <v>4</v>
      </c>
      <c r="ANF9" s="963">
        <v>8</v>
      </c>
      <c r="ANG9" s="963">
        <v>3</v>
      </c>
      <c r="ANH9" s="963">
        <v>12</v>
      </c>
      <c r="ANI9" s="963">
        <v>7</v>
      </c>
      <c r="ANJ9" s="963">
        <v>9</v>
      </c>
      <c r="ANK9" s="963">
        <v>6</v>
      </c>
      <c r="ANL9" s="963">
        <v>9</v>
      </c>
      <c r="ANM9" s="963">
        <v>6</v>
      </c>
      <c r="ANN9" s="963">
        <v>2</v>
      </c>
      <c r="ANO9" s="963">
        <v>6</v>
      </c>
      <c r="ANP9" s="963">
        <v>12</v>
      </c>
      <c r="ANQ9" s="963">
        <v>6</v>
      </c>
      <c r="ANR9" s="963">
        <v>7</v>
      </c>
      <c r="ANS9" s="963">
        <v>11</v>
      </c>
      <c r="ANT9" s="963">
        <v>4</v>
      </c>
      <c r="ANU9" s="963">
        <v>8</v>
      </c>
      <c r="ANV9" s="963">
        <v>10</v>
      </c>
      <c r="ANW9" s="963">
        <v>8</v>
      </c>
      <c r="ANX9" s="963">
        <v>7</v>
      </c>
      <c r="ANY9" s="963">
        <v>3</v>
      </c>
      <c r="ANZ9" s="963">
        <v>9</v>
      </c>
      <c r="AOA9" s="963">
        <v>3</v>
      </c>
      <c r="AOB9" s="963">
        <v>8</v>
      </c>
      <c r="AOC9" s="963">
        <v>4</v>
      </c>
      <c r="AOD9" s="963">
        <v>2</v>
      </c>
      <c r="AOE9" s="963">
        <v>4</v>
      </c>
      <c r="AOF9" s="963">
        <v>3</v>
      </c>
      <c r="AOG9" s="963">
        <v>1</v>
      </c>
      <c r="AOH9" s="963">
        <v>3</v>
      </c>
      <c r="AOI9" s="963">
        <v>2</v>
      </c>
      <c r="AOJ9" s="963">
        <v>2</v>
      </c>
      <c r="AOK9" s="963">
        <v>2</v>
      </c>
      <c r="AOL9" s="963">
        <v>2</v>
      </c>
      <c r="AOM9" s="963">
        <v>1</v>
      </c>
      <c r="AON9" s="963">
        <v>2</v>
      </c>
      <c r="AOO9" s="963">
        <v>2</v>
      </c>
      <c r="AOP9" s="963">
        <v>1</v>
      </c>
      <c r="AOQ9" s="963">
        <v>1</v>
      </c>
      <c r="AOR9" s="964" t="s">
        <v>732</v>
      </c>
      <c r="AOS9" s="964" t="s">
        <v>732</v>
      </c>
      <c r="AOT9" s="964" t="s">
        <v>732</v>
      </c>
      <c r="AOU9" s="964" t="s">
        <v>732</v>
      </c>
      <c r="AOV9" s="964" t="s">
        <v>732</v>
      </c>
      <c r="AOW9" s="964" t="s">
        <v>732</v>
      </c>
      <c r="AOX9" s="964" t="s">
        <v>732</v>
      </c>
      <c r="AOY9" s="964" t="s">
        <v>732</v>
      </c>
      <c r="AOZ9" s="964" t="s">
        <v>732</v>
      </c>
      <c r="APA9" s="964" t="s">
        <v>732</v>
      </c>
      <c r="APB9" s="964" t="s">
        <v>732</v>
      </c>
      <c r="APC9" s="964" t="s">
        <v>732</v>
      </c>
      <c r="APD9" s="964" t="s">
        <v>732</v>
      </c>
      <c r="APE9" s="964" t="s">
        <v>732</v>
      </c>
      <c r="APF9" s="964" t="s">
        <v>732</v>
      </c>
      <c r="APG9" s="964" t="s">
        <v>732</v>
      </c>
      <c r="APH9" s="964" t="s">
        <v>732</v>
      </c>
      <c r="API9" s="964" t="s">
        <v>732</v>
      </c>
      <c r="APJ9" s="963">
        <v>422</v>
      </c>
      <c r="APK9" s="963">
        <v>1</v>
      </c>
      <c r="APL9" s="963">
        <v>3</v>
      </c>
      <c r="APM9" s="964" t="s">
        <v>732</v>
      </c>
      <c r="APN9" s="964" t="s">
        <v>732</v>
      </c>
      <c r="APO9" s="964" t="s">
        <v>732</v>
      </c>
      <c r="APP9" s="964" t="s">
        <v>732</v>
      </c>
      <c r="APQ9" s="964" t="s">
        <v>732</v>
      </c>
      <c r="APR9" s="964" t="s">
        <v>732</v>
      </c>
      <c r="APS9" s="964" t="s">
        <v>732</v>
      </c>
      <c r="APT9" s="964" t="s">
        <v>732</v>
      </c>
      <c r="APU9" s="964" t="s">
        <v>732</v>
      </c>
      <c r="APV9" s="964" t="s">
        <v>732</v>
      </c>
      <c r="APW9" s="964" t="s">
        <v>732</v>
      </c>
      <c r="APX9" s="963">
        <v>1</v>
      </c>
      <c r="APY9" s="963">
        <v>2</v>
      </c>
      <c r="APZ9" s="964" t="s">
        <v>732</v>
      </c>
      <c r="AQA9" s="963">
        <v>2</v>
      </c>
      <c r="AQB9" s="963">
        <v>3</v>
      </c>
      <c r="AQC9" s="963">
        <v>3</v>
      </c>
      <c r="AQD9" s="963">
        <v>4</v>
      </c>
      <c r="AQE9" s="963">
        <v>4</v>
      </c>
      <c r="AQF9" s="963">
        <v>5</v>
      </c>
      <c r="AQG9" s="963">
        <v>7</v>
      </c>
      <c r="AQH9" s="963">
        <v>7</v>
      </c>
      <c r="AQI9" s="963">
        <v>2</v>
      </c>
      <c r="AQJ9" s="963">
        <v>3</v>
      </c>
      <c r="AQK9" s="963">
        <v>7</v>
      </c>
      <c r="AQL9" s="963">
        <v>4</v>
      </c>
      <c r="AQM9" s="963">
        <v>6</v>
      </c>
      <c r="AQN9" s="963">
        <v>4</v>
      </c>
      <c r="AQO9" s="963">
        <v>9</v>
      </c>
      <c r="AQP9" s="963">
        <v>4</v>
      </c>
      <c r="AQQ9" s="963">
        <v>7</v>
      </c>
      <c r="AQR9" s="963">
        <v>4</v>
      </c>
      <c r="AQS9" s="963">
        <v>10</v>
      </c>
      <c r="AQT9" s="963">
        <v>3</v>
      </c>
      <c r="AQU9" s="963">
        <v>4</v>
      </c>
      <c r="AQV9" s="963">
        <v>5</v>
      </c>
      <c r="AQW9" s="963">
        <v>4</v>
      </c>
      <c r="AQX9" s="963">
        <v>5</v>
      </c>
      <c r="AQY9" s="963">
        <v>7</v>
      </c>
      <c r="AQZ9" s="963">
        <v>2</v>
      </c>
      <c r="ARA9" s="963">
        <v>5</v>
      </c>
      <c r="ARB9" s="963">
        <v>2</v>
      </c>
      <c r="ARC9" s="963">
        <v>5</v>
      </c>
      <c r="ARD9" s="963">
        <v>6</v>
      </c>
      <c r="ARE9" s="963">
        <v>3</v>
      </c>
      <c r="ARF9" s="963">
        <v>6</v>
      </c>
      <c r="ARG9" s="963">
        <v>4</v>
      </c>
      <c r="ARH9" s="963">
        <v>3</v>
      </c>
      <c r="ARI9" s="963">
        <v>3</v>
      </c>
      <c r="ARJ9" s="963">
        <v>9</v>
      </c>
      <c r="ARK9" s="963">
        <v>6</v>
      </c>
      <c r="ARL9" s="963">
        <v>9</v>
      </c>
      <c r="ARM9" s="963">
        <v>7</v>
      </c>
      <c r="ARN9" s="963">
        <v>9</v>
      </c>
      <c r="ARO9" s="963">
        <v>3</v>
      </c>
      <c r="ARP9" s="963">
        <v>6</v>
      </c>
      <c r="ARQ9" s="963">
        <v>5</v>
      </c>
      <c r="ARR9" s="963">
        <v>6</v>
      </c>
      <c r="ARS9" s="963">
        <v>8</v>
      </c>
      <c r="ART9" s="963">
        <v>6</v>
      </c>
      <c r="ARU9" s="963">
        <v>7</v>
      </c>
      <c r="ARV9" s="963">
        <v>8</v>
      </c>
      <c r="ARW9" s="963">
        <v>6</v>
      </c>
      <c r="ARX9" s="963">
        <v>5</v>
      </c>
      <c r="ARY9" s="963">
        <v>5</v>
      </c>
      <c r="ARZ9" s="963">
        <v>6</v>
      </c>
      <c r="ASA9" s="963">
        <v>6</v>
      </c>
      <c r="ASB9" s="963">
        <v>6</v>
      </c>
      <c r="ASC9" s="963">
        <v>2</v>
      </c>
      <c r="ASD9" s="963">
        <v>12</v>
      </c>
      <c r="ASE9" s="963">
        <v>8</v>
      </c>
      <c r="ASF9" s="963">
        <v>5</v>
      </c>
      <c r="ASG9" s="963">
        <v>6</v>
      </c>
      <c r="ASH9" s="963">
        <v>6</v>
      </c>
      <c r="ASI9" s="963">
        <v>1</v>
      </c>
      <c r="ASJ9" s="963">
        <v>9</v>
      </c>
      <c r="ASK9" s="963">
        <v>10</v>
      </c>
      <c r="ASL9" s="963">
        <v>2</v>
      </c>
      <c r="ASM9" s="963">
        <v>7</v>
      </c>
      <c r="ASN9" s="963">
        <v>7</v>
      </c>
      <c r="ASO9" s="963">
        <v>5</v>
      </c>
      <c r="ASP9" s="963">
        <v>6</v>
      </c>
      <c r="ASQ9" s="963">
        <v>6</v>
      </c>
      <c r="ASR9" s="963">
        <v>1</v>
      </c>
      <c r="ASS9" s="963">
        <v>5</v>
      </c>
      <c r="AST9" s="963">
        <v>3</v>
      </c>
      <c r="ASU9" s="963">
        <v>6</v>
      </c>
      <c r="ASV9" s="963">
        <v>5</v>
      </c>
      <c r="ASW9" s="963">
        <v>5</v>
      </c>
      <c r="ASX9" s="963">
        <v>3</v>
      </c>
      <c r="ASY9" s="963">
        <v>3</v>
      </c>
      <c r="ASZ9" s="963">
        <v>3</v>
      </c>
      <c r="ATA9" s="963">
        <v>2</v>
      </c>
      <c r="ATB9" s="963">
        <v>1</v>
      </c>
      <c r="ATC9" s="964" t="s">
        <v>732</v>
      </c>
      <c r="ATD9" s="964" t="s">
        <v>732</v>
      </c>
      <c r="ATE9" s="964" t="s">
        <v>732</v>
      </c>
      <c r="ATF9" s="964" t="s">
        <v>732</v>
      </c>
      <c r="ATG9" s="964" t="s">
        <v>732</v>
      </c>
      <c r="ATH9" s="964" t="s">
        <v>732</v>
      </c>
      <c r="ATI9" s="963">
        <v>1</v>
      </c>
      <c r="ATJ9" s="964" t="s">
        <v>732</v>
      </c>
      <c r="ATK9" s="964" t="s">
        <v>732</v>
      </c>
      <c r="ATL9" s="964" t="s">
        <v>732</v>
      </c>
      <c r="ATM9" s="964" t="s">
        <v>732</v>
      </c>
      <c r="ATN9" s="964" t="s">
        <v>732</v>
      </c>
      <c r="ATO9" s="964" t="s">
        <v>732</v>
      </c>
      <c r="ATP9" s="964" t="s">
        <v>732</v>
      </c>
      <c r="ATQ9" s="964" t="s">
        <v>732</v>
      </c>
      <c r="ATR9" s="964" t="s">
        <v>732</v>
      </c>
      <c r="ATS9" s="964" t="s">
        <v>732</v>
      </c>
      <c r="ATT9" s="964" t="s">
        <v>732</v>
      </c>
      <c r="ATU9" s="964" t="s">
        <v>732</v>
      </c>
      <c r="ATV9" s="964" t="s">
        <v>732</v>
      </c>
      <c r="ATW9" s="965" t="s">
        <v>732</v>
      </c>
    </row>
    <row r="10" spans="2:1221">
      <c r="B10" s="961" t="s">
        <v>745</v>
      </c>
      <c r="C10" s="962">
        <v>28</v>
      </c>
      <c r="D10" s="964" t="s">
        <v>732</v>
      </c>
      <c r="E10" s="963">
        <v>1</v>
      </c>
      <c r="F10" s="964" t="s">
        <v>732</v>
      </c>
      <c r="G10" s="964" t="s">
        <v>732</v>
      </c>
      <c r="H10" s="964" t="s">
        <v>732</v>
      </c>
      <c r="I10" s="964" t="s">
        <v>732</v>
      </c>
      <c r="J10" s="964" t="s">
        <v>732</v>
      </c>
      <c r="K10" s="964" t="s">
        <v>732</v>
      </c>
      <c r="L10" s="964" t="s">
        <v>732</v>
      </c>
      <c r="M10" s="963">
        <v>1</v>
      </c>
      <c r="N10" s="964" t="s">
        <v>732</v>
      </c>
      <c r="O10" s="964" t="s">
        <v>732</v>
      </c>
      <c r="P10" s="964" t="s">
        <v>732</v>
      </c>
      <c r="Q10" s="964" t="s">
        <v>732</v>
      </c>
      <c r="R10" s="964" t="s">
        <v>732</v>
      </c>
      <c r="S10" s="963">
        <v>1</v>
      </c>
      <c r="T10" s="963">
        <v>1</v>
      </c>
      <c r="U10" s="964" t="s">
        <v>732</v>
      </c>
      <c r="V10" s="964" t="s">
        <v>732</v>
      </c>
      <c r="W10" s="964" t="s">
        <v>732</v>
      </c>
      <c r="X10" s="963">
        <v>1</v>
      </c>
      <c r="Y10" s="963">
        <v>1</v>
      </c>
      <c r="Z10" s="964" t="s">
        <v>732</v>
      </c>
      <c r="AA10" s="964" t="s">
        <v>732</v>
      </c>
      <c r="AB10" s="964" t="s">
        <v>732</v>
      </c>
      <c r="AC10" s="964" t="s">
        <v>732</v>
      </c>
      <c r="AD10" s="964" t="s">
        <v>732</v>
      </c>
      <c r="AE10" s="964" t="s">
        <v>732</v>
      </c>
      <c r="AF10" s="964" t="s">
        <v>732</v>
      </c>
      <c r="AG10" s="964" t="s">
        <v>732</v>
      </c>
      <c r="AH10" s="964" t="s">
        <v>732</v>
      </c>
      <c r="AI10" s="964" t="s">
        <v>732</v>
      </c>
      <c r="AJ10" s="964" t="s">
        <v>732</v>
      </c>
      <c r="AK10" s="964" t="s">
        <v>732</v>
      </c>
      <c r="AL10" s="964" t="s">
        <v>732</v>
      </c>
      <c r="AM10" s="963">
        <v>1</v>
      </c>
      <c r="AN10" s="963">
        <v>1</v>
      </c>
      <c r="AO10" s="964" t="s">
        <v>732</v>
      </c>
      <c r="AP10" s="964" t="s">
        <v>732</v>
      </c>
      <c r="AQ10" s="964" t="s">
        <v>732</v>
      </c>
      <c r="AR10" s="963">
        <v>1</v>
      </c>
      <c r="AS10" s="964" t="s">
        <v>732</v>
      </c>
      <c r="AT10" s="964" t="s">
        <v>732</v>
      </c>
      <c r="AU10" s="964" t="s">
        <v>732</v>
      </c>
      <c r="AV10" s="964" t="s">
        <v>732</v>
      </c>
      <c r="AW10" s="963">
        <v>1</v>
      </c>
      <c r="AX10" s="963">
        <v>1</v>
      </c>
      <c r="AY10" s="963">
        <v>1</v>
      </c>
      <c r="AZ10" s="964" t="s">
        <v>732</v>
      </c>
      <c r="BA10" s="964" t="s">
        <v>732</v>
      </c>
      <c r="BB10" s="963">
        <v>1</v>
      </c>
      <c r="BC10" s="964" t="s">
        <v>732</v>
      </c>
      <c r="BD10" s="963">
        <v>1</v>
      </c>
      <c r="BE10" s="964" t="s">
        <v>732</v>
      </c>
      <c r="BF10" s="964" t="s">
        <v>732</v>
      </c>
      <c r="BG10" s="964" t="s">
        <v>732</v>
      </c>
      <c r="BH10" s="963">
        <v>1</v>
      </c>
      <c r="BI10" s="964" t="s">
        <v>732</v>
      </c>
      <c r="BJ10" s="964" t="s">
        <v>732</v>
      </c>
      <c r="BK10" s="964" t="s">
        <v>732</v>
      </c>
      <c r="BL10" s="964" t="s">
        <v>732</v>
      </c>
      <c r="BM10" s="964" t="s">
        <v>732</v>
      </c>
      <c r="BN10" s="964" t="s">
        <v>732</v>
      </c>
      <c r="BO10" s="964" t="s">
        <v>732</v>
      </c>
      <c r="BP10" s="963">
        <v>1</v>
      </c>
      <c r="BQ10" s="964" t="s">
        <v>732</v>
      </c>
      <c r="BR10" s="963">
        <v>1</v>
      </c>
      <c r="BS10" s="963">
        <v>1</v>
      </c>
      <c r="BT10" s="963">
        <v>1</v>
      </c>
      <c r="BU10" s="964" t="s">
        <v>732</v>
      </c>
      <c r="BV10" s="964" t="s">
        <v>732</v>
      </c>
      <c r="BW10" s="964" t="s">
        <v>732</v>
      </c>
      <c r="BX10" s="964" t="s">
        <v>732</v>
      </c>
      <c r="BY10" s="964" t="s">
        <v>732</v>
      </c>
      <c r="BZ10" s="964" t="s">
        <v>732</v>
      </c>
      <c r="CA10" s="963">
        <v>1</v>
      </c>
      <c r="CB10" s="963">
        <v>1</v>
      </c>
      <c r="CC10" s="964" t="s">
        <v>732</v>
      </c>
      <c r="CD10" s="964" t="s">
        <v>732</v>
      </c>
      <c r="CE10" s="964" t="s">
        <v>732</v>
      </c>
      <c r="CF10" s="964" t="s">
        <v>732</v>
      </c>
      <c r="CG10" s="963">
        <v>1</v>
      </c>
      <c r="CH10" s="964" t="s">
        <v>732</v>
      </c>
      <c r="CI10" s="964" t="s">
        <v>732</v>
      </c>
      <c r="CJ10" s="963">
        <v>1</v>
      </c>
      <c r="CK10" s="964" t="s">
        <v>732</v>
      </c>
      <c r="CL10" s="964" t="s">
        <v>732</v>
      </c>
      <c r="CM10" s="964" t="s">
        <v>732</v>
      </c>
      <c r="CN10" s="963">
        <v>1</v>
      </c>
      <c r="CO10" s="964" t="s">
        <v>732</v>
      </c>
      <c r="CP10" s="963">
        <v>1</v>
      </c>
      <c r="CQ10" s="963">
        <v>1</v>
      </c>
      <c r="CR10" s="964" t="s">
        <v>732</v>
      </c>
      <c r="CS10" s="963">
        <v>1</v>
      </c>
      <c r="CT10" s="964" t="s">
        <v>732</v>
      </c>
      <c r="CU10" s="964" t="s">
        <v>732</v>
      </c>
      <c r="CV10" s="964" t="s">
        <v>732</v>
      </c>
      <c r="CW10" s="964" t="s">
        <v>732</v>
      </c>
      <c r="CX10" s="963">
        <v>1</v>
      </c>
      <c r="CY10" s="964" t="s">
        <v>732</v>
      </c>
      <c r="CZ10" s="964" t="s">
        <v>732</v>
      </c>
      <c r="DA10" s="963">
        <v>34</v>
      </c>
      <c r="DB10" s="963">
        <v>3</v>
      </c>
      <c r="DC10" s="964" t="s">
        <v>732</v>
      </c>
      <c r="DD10" s="964" t="s">
        <v>732</v>
      </c>
      <c r="DE10" s="963">
        <v>2</v>
      </c>
      <c r="DF10" s="964" t="s">
        <v>732</v>
      </c>
      <c r="DG10" s="963">
        <v>1</v>
      </c>
      <c r="DH10" s="964" t="s">
        <v>732</v>
      </c>
      <c r="DI10" s="964" t="s">
        <v>732</v>
      </c>
      <c r="DJ10" s="964" t="s">
        <v>732</v>
      </c>
      <c r="DK10" s="964" t="s">
        <v>732</v>
      </c>
      <c r="DL10" s="964" t="s">
        <v>732</v>
      </c>
      <c r="DM10" s="963">
        <v>2</v>
      </c>
      <c r="DN10" s="963">
        <v>1</v>
      </c>
      <c r="DO10" s="964" t="s">
        <v>732</v>
      </c>
      <c r="DP10" s="964" t="s">
        <v>732</v>
      </c>
      <c r="DQ10" s="964" t="s">
        <v>732</v>
      </c>
      <c r="DR10" s="964" t="s">
        <v>732</v>
      </c>
      <c r="DS10" s="964" t="s">
        <v>732</v>
      </c>
      <c r="DT10" s="964" t="s">
        <v>732</v>
      </c>
      <c r="DU10" s="964" t="s">
        <v>732</v>
      </c>
      <c r="DV10" s="963">
        <v>2</v>
      </c>
      <c r="DW10" s="964" t="s">
        <v>732</v>
      </c>
      <c r="DX10" s="964" t="s">
        <v>732</v>
      </c>
      <c r="DY10" s="964" t="s">
        <v>732</v>
      </c>
      <c r="DZ10" s="964" t="s">
        <v>732</v>
      </c>
      <c r="EA10" s="964" t="s">
        <v>732</v>
      </c>
      <c r="EB10" s="964" t="s">
        <v>732</v>
      </c>
      <c r="EC10" s="964" t="s">
        <v>732</v>
      </c>
      <c r="ED10" s="964" t="s">
        <v>732</v>
      </c>
      <c r="EE10" s="963">
        <v>1</v>
      </c>
      <c r="EF10" s="964" t="s">
        <v>732</v>
      </c>
      <c r="EG10" s="964" t="s">
        <v>732</v>
      </c>
      <c r="EH10" s="964" t="s">
        <v>732</v>
      </c>
      <c r="EI10" s="964" t="s">
        <v>732</v>
      </c>
      <c r="EJ10" s="964" t="s">
        <v>732</v>
      </c>
      <c r="EK10" s="964" t="s">
        <v>732</v>
      </c>
      <c r="EL10" s="964" t="s">
        <v>732</v>
      </c>
      <c r="EM10" s="964" t="s">
        <v>732</v>
      </c>
      <c r="EN10" s="963">
        <v>1</v>
      </c>
      <c r="EO10" s="964" t="s">
        <v>732</v>
      </c>
      <c r="EP10" s="964" t="s">
        <v>732</v>
      </c>
      <c r="EQ10" s="963">
        <v>1</v>
      </c>
      <c r="ER10" s="964" t="s">
        <v>732</v>
      </c>
      <c r="ES10" s="964" t="s">
        <v>732</v>
      </c>
      <c r="ET10" s="964" t="s">
        <v>732</v>
      </c>
      <c r="EU10" s="964" t="s">
        <v>732</v>
      </c>
      <c r="EV10" s="964" t="s">
        <v>732</v>
      </c>
      <c r="EW10" s="964" t="s">
        <v>732</v>
      </c>
      <c r="EX10" s="964" t="s">
        <v>732</v>
      </c>
      <c r="EY10" s="964" t="s">
        <v>732</v>
      </c>
      <c r="EZ10" s="964" t="s">
        <v>732</v>
      </c>
      <c r="FA10" s="964" t="s">
        <v>732</v>
      </c>
      <c r="FB10" s="963">
        <v>1</v>
      </c>
      <c r="FC10" s="963">
        <v>2</v>
      </c>
      <c r="FD10" s="964" t="s">
        <v>732</v>
      </c>
      <c r="FE10" s="964" t="s">
        <v>732</v>
      </c>
      <c r="FF10" s="964" t="s">
        <v>732</v>
      </c>
      <c r="FG10" s="964" t="s">
        <v>732</v>
      </c>
      <c r="FH10" s="963">
        <v>1</v>
      </c>
      <c r="FI10" s="964" t="s">
        <v>732</v>
      </c>
      <c r="FJ10" s="964" t="s">
        <v>732</v>
      </c>
      <c r="FK10" s="963">
        <v>1</v>
      </c>
      <c r="FL10" s="964" t="s">
        <v>732</v>
      </c>
      <c r="FM10" s="964" t="s">
        <v>732</v>
      </c>
      <c r="FN10" s="963">
        <v>1</v>
      </c>
      <c r="FO10" s="963">
        <v>1</v>
      </c>
      <c r="FP10" s="964" t="s">
        <v>732</v>
      </c>
      <c r="FQ10" s="963">
        <v>1</v>
      </c>
      <c r="FR10" s="963">
        <v>1</v>
      </c>
      <c r="FS10" s="964" t="s">
        <v>732</v>
      </c>
      <c r="FT10" s="964" t="s">
        <v>732</v>
      </c>
      <c r="FU10" s="964" t="s">
        <v>732</v>
      </c>
      <c r="FV10" s="963">
        <v>2</v>
      </c>
      <c r="FW10" s="964" t="s">
        <v>732</v>
      </c>
      <c r="FX10" s="963">
        <v>1</v>
      </c>
      <c r="FY10" s="963">
        <v>1</v>
      </c>
      <c r="FZ10" s="964" t="s">
        <v>732</v>
      </c>
      <c r="GA10" s="964" t="s">
        <v>732</v>
      </c>
      <c r="GB10" s="963">
        <v>1</v>
      </c>
      <c r="GC10" s="963">
        <v>2</v>
      </c>
      <c r="GD10" s="964" t="s">
        <v>732</v>
      </c>
      <c r="GE10" s="963">
        <v>1</v>
      </c>
      <c r="GF10" s="964" t="s">
        <v>732</v>
      </c>
      <c r="GG10" s="964" t="s">
        <v>732</v>
      </c>
      <c r="GH10" s="963">
        <v>1</v>
      </c>
      <c r="GI10" s="964" t="s">
        <v>732</v>
      </c>
      <c r="GJ10" s="964" t="s">
        <v>732</v>
      </c>
      <c r="GK10" s="963">
        <v>1</v>
      </c>
      <c r="GL10" s="964" t="s">
        <v>732</v>
      </c>
      <c r="GM10" s="964" t="s">
        <v>732</v>
      </c>
      <c r="GN10" s="964" t="s">
        <v>732</v>
      </c>
      <c r="GO10" s="964" t="s">
        <v>732</v>
      </c>
      <c r="GP10" s="964" t="s">
        <v>732</v>
      </c>
      <c r="GQ10" s="964" t="s">
        <v>732</v>
      </c>
      <c r="GR10" s="964" t="s">
        <v>732</v>
      </c>
      <c r="GS10" s="964" t="s">
        <v>732</v>
      </c>
      <c r="GT10" s="964" t="s">
        <v>732</v>
      </c>
      <c r="GU10" s="964" t="s">
        <v>732</v>
      </c>
      <c r="GV10" s="964" t="s">
        <v>732</v>
      </c>
      <c r="GW10" s="963">
        <v>1</v>
      </c>
      <c r="GX10" s="964" t="s">
        <v>732</v>
      </c>
      <c r="GY10" s="963">
        <v>55</v>
      </c>
      <c r="GZ10" s="963">
        <v>8</v>
      </c>
      <c r="HA10" s="963">
        <v>3</v>
      </c>
      <c r="HB10" s="963">
        <v>1</v>
      </c>
      <c r="HC10" s="963">
        <v>2</v>
      </c>
      <c r="HD10" s="964" t="s">
        <v>732</v>
      </c>
      <c r="HE10" s="964" t="s">
        <v>732</v>
      </c>
      <c r="HF10" s="964" t="s">
        <v>732</v>
      </c>
      <c r="HG10" s="963">
        <v>2</v>
      </c>
      <c r="HH10" s="963">
        <v>2</v>
      </c>
      <c r="HI10" s="964" t="s">
        <v>732</v>
      </c>
      <c r="HJ10" s="963">
        <v>1</v>
      </c>
      <c r="HK10" s="963">
        <v>2</v>
      </c>
      <c r="HL10" s="964" t="s">
        <v>732</v>
      </c>
      <c r="HM10" s="963">
        <v>1</v>
      </c>
      <c r="HN10" s="963">
        <v>1</v>
      </c>
      <c r="HO10" s="964" t="s">
        <v>732</v>
      </c>
      <c r="HP10" s="963">
        <v>1</v>
      </c>
      <c r="HQ10" s="964" t="s">
        <v>732</v>
      </c>
      <c r="HR10" s="964" t="s">
        <v>732</v>
      </c>
      <c r="HS10" s="963">
        <v>1</v>
      </c>
      <c r="HT10" s="963">
        <v>1</v>
      </c>
      <c r="HU10" s="963">
        <v>1</v>
      </c>
      <c r="HV10" s="964" t="s">
        <v>732</v>
      </c>
      <c r="HW10" s="964" t="s">
        <v>732</v>
      </c>
      <c r="HX10" s="964" t="s">
        <v>732</v>
      </c>
      <c r="HY10" s="964" t="s">
        <v>732</v>
      </c>
      <c r="HZ10" s="964" t="s">
        <v>732</v>
      </c>
      <c r="IA10" s="963">
        <v>1</v>
      </c>
      <c r="IB10" s="963">
        <v>1</v>
      </c>
      <c r="IC10" s="964" t="s">
        <v>732</v>
      </c>
      <c r="ID10" s="964" t="s">
        <v>732</v>
      </c>
      <c r="IE10" s="964" t="s">
        <v>732</v>
      </c>
      <c r="IF10" s="964" t="s">
        <v>732</v>
      </c>
      <c r="IG10" s="964" t="s">
        <v>732</v>
      </c>
      <c r="IH10" s="963">
        <v>1</v>
      </c>
      <c r="II10" s="964" t="s">
        <v>732</v>
      </c>
      <c r="IJ10" s="964" t="s">
        <v>732</v>
      </c>
      <c r="IK10" s="964" t="s">
        <v>732</v>
      </c>
      <c r="IL10" s="964" t="s">
        <v>732</v>
      </c>
      <c r="IM10" s="963">
        <v>1</v>
      </c>
      <c r="IN10" s="964" t="s">
        <v>732</v>
      </c>
      <c r="IO10" s="964" t="s">
        <v>732</v>
      </c>
      <c r="IP10" s="963">
        <v>1</v>
      </c>
      <c r="IQ10" s="964" t="s">
        <v>732</v>
      </c>
      <c r="IR10" s="964" t="s">
        <v>732</v>
      </c>
      <c r="IS10" s="964" t="s">
        <v>732</v>
      </c>
      <c r="IT10" s="964" t="s">
        <v>732</v>
      </c>
      <c r="IU10" s="964" t="s">
        <v>732</v>
      </c>
      <c r="IV10" s="964" t="s">
        <v>732</v>
      </c>
      <c r="IW10" s="964" t="s">
        <v>732</v>
      </c>
      <c r="IX10" s="964" t="s">
        <v>732</v>
      </c>
      <c r="IY10" s="963">
        <v>1</v>
      </c>
      <c r="IZ10" s="964" t="s">
        <v>732</v>
      </c>
      <c r="JA10" s="963">
        <v>1</v>
      </c>
      <c r="JB10" s="963">
        <v>1</v>
      </c>
      <c r="JC10" s="964" t="s">
        <v>732</v>
      </c>
      <c r="JD10" s="963">
        <v>1</v>
      </c>
      <c r="JE10" s="963">
        <v>1</v>
      </c>
      <c r="JF10" s="964" t="s">
        <v>732</v>
      </c>
      <c r="JG10" s="964" t="s">
        <v>732</v>
      </c>
      <c r="JH10" s="964" t="s">
        <v>732</v>
      </c>
      <c r="JI10" s="964" t="s">
        <v>732</v>
      </c>
      <c r="JJ10" s="963">
        <v>1</v>
      </c>
      <c r="JK10" s="964" t="s">
        <v>732</v>
      </c>
      <c r="JL10" s="964" t="s">
        <v>732</v>
      </c>
      <c r="JM10" s="964" t="s">
        <v>732</v>
      </c>
      <c r="JN10" s="963">
        <v>2</v>
      </c>
      <c r="JO10" s="964" t="s">
        <v>732</v>
      </c>
      <c r="JP10" s="964" t="s">
        <v>732</v>
      </c>
      <c r="JQ10" s="964" t="s">
        <v>732</v>
      </c>
      <c r="JR10" s="963">
        <v>1</v>
      </c>
      <c r="JS10" s="964" t="s">
        <v>732</v>
      </c>
      <c r="JT10" s="964" t="s">
        <v>732</v>
      </c>
      <c r="JU10" s="964" t="s">
        <v>732</v>
      </c>
      <c r="JV10" s="964" t="s">
        <v>732</v>
      </c>
      <c r="JW10" s="963">
        <v>2</v>
      </c>
      <c r="JX10" s="964" t="s">
        <v>732</v>
      </c>
      <c r="JY10" s="964" t="s">
        <v>732</v>
      </c>
      <c r="JZ10" s="963">
        <v>1</v>
      </c>
      <c r="KA10" s="963">
        <v>1</v>
      </c>
      <c r="KB10" s="963">
        <v>1</v>
      </c>
      <c r="KC10" s="964" t="s">
        <v>732</v>
      </c>
      <c r="KD10" s="964" t="s">
        <v>732</v>
      </c>
      <c r="KE10" s="963">
        <v>1</v>
      </c>
      <c r="KF10" s="963">
        <v>1</v>
      </c>
      <c r="KG10" s="963">
        <v>3</v>
      </c>
      <c r="KH10" s="964" t="s">
        <v>732</v>
      </c>
      <c r="KI10" s="963">
        <v>1</v>
      </c>
      <c r="KJ10" s="964" t="s">
        <v>732</v>
      </c>
      <c r="KK10" s="964" t="s">
        <v>732</v>
      </c>
      <c r="KL10" s="963">
        <v>1</v>
      </c>
      <c r="KM10" s="964" t="s">
        <v>732</v>
      </c>
      <c r="KN10" s="964" t="s">
        <v>732</v>
      </c>
      <c r="KO10" s="964" t="s">
        <v>732</v>
      </c>
      <c r="KP10" s="963">
        <v>1</v>
      </c>
      <c r="KQ10" s="964" t="s">
        <v>732</v>
      </c>
      <c r="KR10" s="964" t="s">
        <v>732</v>
      </c>
      <c r="KS10" s="964" t="s">
        <v>732</v>
      </c>
      <c r="KT10" s="963">
        <v>1</v>
      </c>
      <c r="KU10" s="964" t="s">
        <v>732</v>
      </c>
      <c r="KV10" s="964" t="s">
        <v>732</v>
      </c>
      <c r="KW10" s="963">
        <v>33</v>
      </c>
      <c r="KX10" s="963">
        <v>2</v>
      </c>
      <c r="KY10" s="964" t="s">
        <v>732</v>
      </c>
      <c r="KZ10" s="964" t="s">
        <v>732</v>
      </c>
      <c r="LA10" s="964" t="s">
        <v>732</v>
      </c>
      <c r="LB10" s="964" t="s">
        <v>732</v>
      </c>
      <c r="LC10" s="964" t="s">
        <v>732</v>
      </c>
      <c r="LD10" s="964" t="s">
        <v>732</v>
      </c>
      <c r="LE10" s="964" t="s">
        <v>732</v>
      </c>
      <c r="LF10" s="964" t="s">
        <v>732</v>
      </c>
      <c r="LG10" s="964" t="s">
        <v>732</v>
      </c>
      <c r="LH10" s="964" t="s">
        <v>732</v>
      </c>
      <c r="LI10" s="964" t="s">
        <v>732</v>
      </c>
      <c r="LJ10" s="964" t="s">
        <v>732</v>
      </c>
      <c r="LK10" s="963">
        <v>2</v>
      </c>
      <c r="LL10" s="964" t="s">
        <v>732</v>
      </c>
      <c r="LM10" s="964" t="s">
        <v>732</v>
      </c>
      <c r="LN10" s="964" t="s">
        <v>732</v>
      </c>
      <c r="LO10" s="964" t="s">
        <v>732</v>
      </c>
      <c r="LP10" s="963">
        <v>1</v>
      </c>
      <c r="LQ10" s="964" t="s">
        <v>732</v>
      </c>
      <c r="LR10" s="964" t="s">
        <v>732</v>
      </c>
      <c r="LS10" s="964" t="s">
        <v>732</v>
      </c>
      <c r="LT10" s="963">
        <v>1</v>
      </c>
      <c r="LU10" s="964" t="s">
        <v>732</v>
      </c>
      <c r="LV10" s="964" t="s">
        <v>732</v>
      </c>
      <c r="LW10" s="963">
        <v>1</v>
      </c>
      <c r="LX10" s="964" t="s">
        <v>732</v>
      </c>
      <c r="LY10" s="964" t="s">
        <v>732</v>
      </c>
      <c r="LZ10" s="963">
        <v>1</v>
      </c>
      <c r="MA10" s="963">
        <v>1</v>
      </c>
      <c r="MB10" s="964" t="s">
        <v>732</v>
      </c>
      <c r="MC10" s="963">
        <v>1</v>
      </c>
      <c r="MD10" s="964" t="s">
        <v>732</v>
      </c>
      <c r="ME10" s="964" t="s">
        <v>732</v>
      </c>
      <c r="MF10" s="963">
        <v>1</v>
      </c>
      <c r="MG10" s="964" t="s">
        <v>732</v>
      </c>
      <c r="MH10" s="964" t="s">
        <v>732</v>
      </c>
      <c r="MI10" s="964" t="s">
        <v>732</v>
      </c>
      <c r="MJ10" s="964" t="s">
        <v>732</v>
      </c>
      <c r="MK10" s="964" t="s">
        <v>732</v>
      </c>
      <c r="ML10" s="964" t="s">
        <v>732</v>
      </c>
      <c r="MM10" s="964" t="s">
        <v>732</v>
      </c>
      <c r="MN10" s="964" t="s">
        <v>732</v>
      </c>
      <c r="MO10" s="964" t="s">
        <v>732</v>
      </c>
      <c r="MP10" s="964" t="s">
        <v>732</v>
      </c>
      <c r="MQ10" s="964" t="s">
        <v>732</v>
      </c>
      <c r="MR10" s="964" t="s">
        <v>732</v>
      </c>
      <c r="MS10" s="964" t="s">
        <v>732</v>
      </c>
      <c r="MT10" s="964" t="s">
        <v>732</v>
      </c>
      <c r="MU10" s="964" t="s">
        <v>732</v>
      </c>
      <c r="MV10" s="964" t="s">
        <v>732</v>
      </c>
      <c r="MW10" s="963">
        <v>1</v>
      </c>
      <c r="MX10" s="964" t="s">
        <v>732</v>
      </c>
      <c r="MY10" s="964" t="s">
        <v>732</v>
      </c>
      <c r="MZ10" s="964" t="s">
        <v>732</v>
      </c>
      <c r="NA10" s="964" t="s">
        <v>732</v>
      </c>
      <c r="NB10" s="963">
        <v>1</v>
      </c>
      <c r="NC10" s="963">
        <v>1</v>
      </c>
      <c r="ND10" s="964" t="s">
        <v>732</v>
      </c>
      <c r="NE10" s="963">
        <v>1</v>
      </c>
      <c r="NF10" s="964" t="s">
        <v>732</v>
      </c>
      <c r="NG10" s="964" t="s">
        <v>732</v>
      </c>
      <c r="NH10" s="963">
        <v>1</v>
      </c>
      <c r="NI10" s="964" t="s">
        <v>732</v>
      </c>
      <c r="NJ10" s="964" t="s">
        <v>732</v>
      </c>
      <c r="NK10" s="964" t="s">
        <v>732</v>
      </c>
      <c r="NL10" s="964" t="s">
        <v>732</v>
      </c>
      <c r="NM10" s="963">
        <v>1</v>
      </c>
      <c r="NN10" s="964" t="s">
        <v>732</v>
      </c>
      <c r="NO10" s="964" t="s">
        <v>732</v>
      </c>
      <c r="NP10" s="963">
        <v>1</v>
      </c>
      <c r="NQ10" s="964" t="s">
        <v>732</v>
      </c>
      <c r="NR10" s="964" t="s">
        <v>732</v>
      </c>
      <c r="NS10" s="963">
        <v>2</v>
      </c>
      <c r="NT10" s="963">
        <v>1</v>
      </c>
      <c r="NU10" s="963">
        <v>1</v>
      </c>
      <c r="NV10" s="963">
        <v>1</v>
      </c>
      <c r="NW10" s="963">
        <v>1</v>
      </c>
      <c r="NX10" s="963">
        <v>1</v>
      </c>
      <c r="NY10" s="964" t="s">
        <v>732</v>
      </c>
      <c r="NZ10" s="964" t="s">
        <v>732</v>
      </c>
      <c r="OA10" s="964" t="s">
        <v>732</v>
      </c>
      <c r="OB10" s="964" t="s">
        <v>732</v>
      </c>
      <c r="OC10" s="964" t="s">
        <v>732</v>
      </c>
      <c r="OD10" s="963">
        <v>2</v>
      </c>
      <c r="OE10" s="964" t="s">
        <v>732</v>
      </c>
      <c r="OF10" s="964" t="s">
        <v>732</v>
      </c>
      <c r="OG10" s="963">
        <v>2</v>
      </c>
      <c r="OH10" s="964" t="s">
        <v>732</v>
      </c>
      <c r="OI10" s="964" t="s">
        <v>732</v>
      </c>
      <c r="OJ10" s="964" t="s">
        <v>732</v>
      </c>
      <c r="OK10" s="964" t="s">
        <v>732</v>
      </c>
      <c r="OL10" s="964" t="s">
        <v>732</v>
      </c>
      <c r="OM10" s="963">
        <v>1</v>
      </c>
      <c r="ON10" s="964" t="s">
        <v>732</v>
      </c>
      <c r="OO10" s="964" t="s">
        <v>732</v>
      </c>
      <c r="OP10" s="963">
        <v>1</v>
      </c>
      <c r="OQ10" s="963">
        <v>1</v>
      </c>
      <c r="OR10" s="964" t="s">
        <v>732</v>
      </c>
      <c r="OS10" s="964" t="s">
        <v>732</v>
      </c>
      <c r="OT10" s="963">
        <v>1</v>
      </c>
      <c r="OU10" s="963">
        <v>58</v>
      </c>
      <c r="OV10" s="963">
        <v>7</v>
      </c>
      <c r="OW10" s="963">
        <v>1</v>
      </c>
      <c r="OX10" s="964" t="s">
        <v>732</v>
      </c>
      <c r="OY10" s="963">
        <v>2</v>
      </c>
      <c r="OZ10" s="964" t="s">
        <v>732</v>
      </c>
      <c r="PA10" s="963">
        <v>1</v>
      </c>
      <c r="PB10" s="964" t="s">
        <v>732</v>
      </c>
      <c r="PC10" s="963">
        <v>1</v>
      </c>
      <c r="PD10" s="963">
        <v>1</v>
      </c>
      <c r="PE10" s="964" t="s">
        <v>732</v>
      </c>
      <c r="PF10" s="963">
        <v>2</v>
      </c>
      <c r="PG10" s="963">
        <v>1</v>
      </c>
      <c r="PH10" s="963">
        <v>3</v>
      </c>
      <c r="PI10" s="963">
        <v>2</v>
      </c>
      <c r="PJ10" s="963">
        <v>1</v>
      </c>
      <c r="PK10" s="964" t="s">
        <v>732</v>
      </c>
      <c r="PL10" s="964" t="s">
        <v>732</v>
      </c>
      <c r="PM10" s="963">
        <v>1</v>
      </c>
      <c r="PN10" s="963">
        <v>1</v>
      </c>
      <c r="PO10" s="964" t="s">
        <v>732</v>
      </c>
      <c r="PP10" s="964" t="s">
        <v>732</v>
      </c>
      <c r="PQ10" s="964" t="s">
        <v>732</v>
      </c>
      <c r="PR10" s="964" t="s">
        <v>732</v>
      </c>
      <c r="PS10" s="964" t="s">
        <v>732</v>
      </c>
      <c r="PT10" s="963">
        <v>1</v>
      </c>
      <c r="PU10" s="964" t="s">
        <v>732</v>
      </c>
      <c r="PV10" s="963">
        <v>1</v>
      </c>
      <c r="PW10" s="963">
        <v>1</v>
      </c>
      <c r="PX10" s="964" t="s">
        <v>732</v>
      </c>
      <c r="PY10" s="963">
        <v>2</v>
      </c>
      <c r="PZ10" s="963">
        <v>2</v>
      </c>
      <c r="QA10" s="963">
        <v>1</v>
      </c>
      <c r="QB10" s="964" t="s">
        <v>732</v>
      </c>
      <c r="QC10" s="964" t="s">
        <v>732</v>
      </c>
      <c r="QD10" s="964" t="s">
        <v>732</v>
      </c>
      <c r="QE10" s="964" t="s">
        <v>732</v>
      </c>
      <c r="QF10" s="964" t="s">
        <v>732</v>
      </c>
      <c r="QG10" s="963">
        <v>1</v>
      </c>
      <c r="QH10" s="964" t="s">
        <v>732</v>
      </c>
      <c r="QI10" s="964" t="s">
        <v>732</v>
      </c>
      <c r="QJ10" s="964" t="s">
        <v>732</v>
      </c>
      <c r="QK10" s="963">
        <v>1</v>
      </c>
      <c r="QL10" s="964" t="s">
        <v>732</v>
      </c>
      <c r="QM10" s="963">
        <v>1</v>
      </c>
      <c r="QN10" s="963">
        <v>1</v>
      </c>
      <c r="QO10" s="964" t="s">
        <v>732</v>
      </c>
      <c r="QP10" s="964" t="s">
        <v>732</v>
      </c>
      <c r="QQ10" s="963">
        <v>1</v>
      </c>
      <c r="QR10" s="964" t="s">
        <v>732</v>
      </c>
      <c r="QS10" s="964" t="s">
        <v>732</v>
      </c>
      <c r="QT10" s="964" t="s">
        <v>732</v>
      </c>
      <c r="QU10" s="964" t="s">
        <v>732</v>
      </c>
      <c r="QV10" s="964" t="s">
        <v>732</v>
      </c>
      <c r="QW10" s="964" t="s">
        <v>732</v>
      </c>
      <c r="QX10" s="963">
        <v>1</v>
      </c>
      <c r="QY10" s="964" t="s">
        <v>732</v>
      </c>
      <c r="QZ10" s="964" t="s">
        <v>732</v>
      </c>
      <c r="RA10" s="964" t="s">
        <v>732</v>
      </c>
      <c r="RB10" s="963">
        <v>1</v>
      </c>
      <c r="RC10" s="964" t="s">
        <v>732</v>
      </c>
      <c r="RD10" s="964" t="s">
        <v>732</v>
      </c>
      <c r="RE10" s="963">
        <v>1</v>
      </c>
      <c r="RF10" s="964" t="s">
        <v>732</v>
      </c>
      <c r="RG10" s="963">
        <v>1</v>
      </c>
      <c r="RH10" s="963">
        <v>2</v>
      </c>
      <c r="RI10" s="963">
        <v>2</v>
      </c>
      <c r="RJ10" s="964" t="s">
        <v>732</v>
      </c>
      <c r="RK10" s="964" t="s">
        <v>732</v>
      </c>
      <c r="RL10" s="964" t="s">
        <v>732</v>
      </c>
      <c r="RM10" s="963">
        <v>1</v>
      </c>
      <c r="RN10" s="964" t="s">
        <v>732</v>
      </c>
      <c r="RO10" s="964" t="s">
        <v>732</v>
      </c>
      <c r="RP10" s="964" t="s">
        <v>732</v>
      </c>
      <c r="RQ10" s="964" t="s">
        <v>732</v>
      </c>
      <c r="RR10" s="964" t="s">
        <v>732</v>
      </c>
      <c r="RS10" s="964" t="s">
        <v>732</v>
      </c>
      <c r="RT10" s="963">
        <v>3</v>
      </c>
      <c r="RU10" s="964" t="s">
        <v>732</v>
      </c>
      <c r="RV10" s="964" t="s">
        <v>732</v>
      </c>
      <c r="RW10" s="964" t="s">
        <v>732</v>
      </c>
      <c r="RX10" s="963">
        <v>1</v>
      </c>
      <c r="RY10" s="963">
        <v>1</v>
      </c>
      <c r="RZ10" s="964" t="s">
        <v>732</v>
      </c>
      <c r="SA10" s="963">
        <v>1</v>
      </c>
      <c r="SB10" s="963">
        <v>2</v>
      </c>
      <c r="SC10" s="963">
        <v>1</v>
      </c>
      <c r="SD10" s="964" t="s">
        <v>732</v>
      </c>
      <c r="SE10" s="964" t="s">
        <v>732</v>
      </c>
      <c r="SF10" s="963">
        <v>1</v>
      </c>
      <c r="SG10" s="963">
        <v>1</v>
      </c>
      <c r="SH10" s="964" t="s">
        <v>732</v>
      </c>
      <c r="SI10" s="964" t="s">
        <v>732</v>
      </c>
      <c r="SJ10" s="964" t="s">
        <v>732</v>
      </c>
      <c r="SK10" s="964" t="s">
        <v>732</v>
      </c>
      <c r="SL10" s="964" t="s">
        <v>732</v>
      </c>
      <c r="SM10" s="964" t="s">
        <v>732</v>
      </c>
      <c r="SN10" s="964" t="s">
        <v>732</v>
      </c>
      <c r="SO10" s="963">
        <v>1</v>
      </c>
      <c r="SP10" s="964" t="s">
        <v>732</v>
      </c>
      <c r="SQ10" s="964" t="s">
        <v>732</v>
      </c>
      <c r="SR10" s="964" t="s">
        <v>732</v>
      </c>
      <c r="SS10" s="963">
        <v>40</v>
      </c>
      <c r="ST10" s="963">
        <v>4</v>
      </c>
      <c r="SU10" s="963">
        <v>3</v>
      </c>
      <c r="SV10" s="964" t="s">
        <v>732</v>
      </c>
      <c r="SW10" s="964" t="s">
        <v>732</v>
      </c>
      <c r="SX10" s="963">
        <v>1</v>
      </c>
      <c r="SY10" s="964" t="s">
        <v>732</v>
      </c>
      <c r="SZ10" s="964" t="s">
        <v>732</v>
      </c>
      <c r="TA10" s="964" t="s">
        <v>732</v>
      </c>
      <c r="TB10" s="964" t="s">
        <v>732</v>
      </c>
      <c r="TC10" s="964" t="s">
        <v>732</v>
      </c>
      <c r="TD10" s="963">
        <v>1</v>
      </c>
      <c r="TE10" s="963">
        <v>1</v>
      </c>
      <c r="TF10" s="964" t="s">
        <v>732</v>
      </c>
      <c r="TG10" s="963">
        <v>1</v>
      </c>
      <c r="TH10" s="964" t="s">
        <v>732</v>
      </c>
      <c r="TI10" s="964" t="s">
        <v>732</v>
      </c>
      <c r="TJ10" s="964" t="s">
        <v>732</v>
      </c>
      <c r="TK10" s="964" t="s">
        <v>732</v>
      </c>
      <c r="TL10" s="963">
        <v>1</v>
      </c>
      <c r="TM10" s="964" t="s">
        <v>732</v>
      </c>
      <c r="TN10" s="964" t="s">
        <v>732</v>
      </c>
      <c r="TO10" s="963">
        <v>1</v>
      </c>
      <c r="TP10" s="964" t="s">
        <v>732</v>
      </c>
      <c r="TQ10" s="964" t="s">
        <v>732</v>
      </c>
      <c r="TR10" s="964" t="s">
        <v>732</v>
      </c>
      <c r="TS10" s="964" t="s">
        <v>732</v>
      </c>
      <c r="TT10" s="964" t="s">
        <v>732</v>
      </c>
      <c r="TU10" s="963">
        <v>2</v>
      </c>
      <c r="TV10" s="963">
        <v>1</v>
      </c>
      <c r="TW10" s="963">
        <v>2</v>
      </c>
      <c r="TX10" s="964" t="s">
        <v>732</v>
      </c>
      <c r="TY10" s="964" t="s">
        <v>732</v>
      </c>
      <c r="TZ10" s="964" t="s">
        <v>732</v>
      </c>
      <c r="UA10" s="964" t="s">
        <v>732</v>
      </c>
      <c r="UB10" s="964" t="s">
        <v>732</v>
      </c>
      <c r="UC10" s="964" t="s">
        <v>732</v>
      </c>
      <c r="UD10" s="964" t="s">
        <v>732</v>
      </c>
      <c r="UE10" s="964" t="s">
        <v>732</v>
      </c>
      <c r="UF10" s="964" t="s">
        <v>732</v>
      </c>
      <c r="UG10" s="964" t="s">
        <v>732</v>
      </c>
      <c r="UH10" s="964" t="s">
        <v>732</v>
      </c>
      <c r="UI10" s="964" t="s">
        <v>732</v>
      </c>
      <c r="UJ10" s="964" t="s">
        <v>732</v>
      </c>
      <c r="UK10" s="964" t="s">
        <v>732</v>
      </c>
      <c r="UL10" s="964" t="s">
        <v>732</v>
      </c>
      <c r="UM10" s="964" t="s">
        <v>732</v>
      </c>
      <c r="UN10" s="964" t="s">
        <v>732</v>
      </c>
      <c r="UO10" s="964" t="s">
        <v>732</v>
      </c>
      <c r="UP10" s="964" t="s">
        <v>732</v>
      </c>
      <c r="UQ10" s="963">
        <v>1</v>
      </c>
      <c r="UR10" s="963">
        <v>1</v>
      </c>
      <c r="US10" s="964" t="s">
        <v>732</v>
      </c>
      <c r="UT10" s="964" t="s">
        <v>732</v>
      </c>
      <c r="UU10" s="964" t="s">
        <v>732</v>
      </c>
      <c r="UV10" s="964" t="s">
        <v>732</v>
      </c>
      <c r="UW10" s="964" t="s">
        <v>732</v>
      </c>
      <c r="UX10" s="964" t="s">
        <v>732</v>
      </c>
      <c r="UY10" s="964" t="s">
        <v>732</v>
      </c>
      <c r="UZ10" s="963">
        <v>2</v>
      </c>
      <c r="VA10" s="964" t="s">
        <v>732</v>
      </c>
      <c r="VB10" s="964" t="s">
        <v>732</v>
      </c>
      <c r="VC10" s="963">
        <v>1</v>
      </c>
      <c r="VD10" s="964" t="s">
        <v>732</v>
      </c>
      <c r="VE10" s="964" t="s">
        <v>732</v>
      </c>
      <c r="VF10" s="964" t="s">
        <v>732</v>
      </c>
      <c r="VG10" s="964" t="s">
        <v>732</v>
      </c>
      <c r="VH10" s="964" t="s">
        <v>732</v>
      </c>
      <c r="VI10" s="964" t="s">
        <v>732</v>
      </c>
      <c r="VJ10" s="964" t="s">
        <v>732</v>
      </c>
      <c r="VK10" s="964" t="s">
        <v>732</v>
      </c>
      <c r="VL10" s="963">
        <v>1</v>
      </c>
      <c r="VM10" s="963">
        <v>1</v>
      </c>
      <c r="VN10" s="964" t="s">
        <v>732</v>
      </c>
      <c r="VO10" s="964" t="s">
        <v>732</v>
      </c>
      <c r="VP10" s="963">
        <v>1</v>
      </c>
      <c r="VQ10" s="964" t="s">
        <v>732</v>
      </c>
      <c r="VR10" s="964" t="s">
        <v>732</v>
      </c>
      <c r="VS10" s="963">
        <v>1</v>
      </c>
      <c r="VT10" s="963">
        <v>1</v>
      </c>
      <c r="VU10" s="964" t="s">
        <v>732</v>
      </c>
      <c r="VV10" s="964" t="s">
        <v>732</v>
      </c>
      <c r="VW10" s="963">
        <v>1</v>
      </c>
      <c r="VX10" s="963">
        <v>1</v>
      </c>
      <c r="VY10" s="963">
        <v>3</v>
      </c>
      <c r="VZ10" s="963">
        <v>1</v>
      </c>
      <c r="WA10" s="964" t="s">
        <v>732</v>
      </c>
      <c r="WB10" s="964" t="s">
        <v>732</v>
      </c>
      <c r="WC10" s="963">
        <v>1</v>
      </c>
      <c r="WD10" s="963">
        <v>1</v>
      </c>
      <c r="WE10" s="963">
        <v>1</v>
      </c>
      <c r="WF10" s="964" t="s">
        <v>732</v>
      </c>
      <c r="WG10" s="964" t="s">
        <v>732</v>
      </c>
      <c r="WH10" s="964" t="s">
        <v>732</v>
      </c>
      <c r="WI10" s="964" t="s">
        <v>732</v>
      </c>
      <c r="WJ10" s="964" t="s">
        <v>732</v>
      </c>
      <c r="WK10" s="964" t="s">
        <v>732</v>
      </c>
      <c r="WL10" s="963">
        <v>1</v>
      </c>
      <c r="WM10" s="964" t="s">
        <v>732</v>
      </c>
      <c r="WN10" s="964" t="s">
        <v>732</v>
      </c>
      <c r="WO10" s="964" t="s">
        <v>732</v>
      </c>
      <c r="WP10" s="963">
        <v>2</v>
      </c>
      <c r="WQ10" s="964" t="s">
        <v>732</v>
      </c>
      <c r="WR10" s="964" t="s">
        <v>732</v>
      </c>
      <c r="WS10" s="964" t="s">
        <v>732</v>
      </c>
      <c r="WT10" s="964" t="s">
        <v>732</v>
      </c>
      <c r="WU10" s="964" t="s">
        <v>732</v>
      </c>
      <c r="WV10" s="964" t="s">
        <v>732</v>
      </c>
      <c r="WW10" s="964" t="s">
        <v>732</v>
      </c>
      <c r="WX10" s="964" t="s">
        <v>732</v>
      </c>
      <c r="WY10" s="964" t="s">
        <v>732</v>
      </c>
      <c r="WZ10" s="964" t="s">
        <v>732</v>
      </c>
      <c r="XA10" s="964" t="s">
        <v>732</v>
      </c>
      <c r="XB10" s="964" t="s">
        <v>732</v>
      </c>
      <c r="XC10" s="964" t="s">
        <v>732</v>
      </c>
      <c r="XD10" s="964" t="s">
        <v>732</v>
      </c>
      <c r="XE10" s="964" t="s">
        <v>732</v>
      </c>
      <c r="XF10" s="964" t="s">
        <v>732</v>
      </c>
      <c r="XG10" s="964" t="s">
        <v>732</v>
      </c>
      <c r="XH10" s="963">
        <v>33</v>
      </c>
      <c r="XI10" s="964" t="s">
        <v>732</v>
      </c>
      <c r="XJ10" s="964" t="s">
        <v>732</v>
      </c>
      <c r="XK10" s="963">
        <v>2</v>
      </c>
      <c r="XL10" s="964" t="s">
        <v>732</v>
      </c>
      <c r="XM10" s="964" t="s">
        <v>732</v>
      </c>
      <c r="XN10" s="963">
        <v>1</v>
      </c>
      <c r="XO10" s="964" t="s">
        <v>732</v>
      </c>
      <c r="XP10" s="963">
        <v>2</v>
      </c>
      <c r="XQ10" s="964" t="s">
        <v>732</v>
      </c>
      <c r="XR10" s="963">
        <v>2</v>
      </c>
      <c r="XS10" s="964" t="s">
        <v>732</v>
      </c>
      <c r="XT10" s="964" t="s">
        <v>732</v>
      </c>
      <c r="XU10" s="964" t="s">
        <v>732</v>
      </c>
      <c r="XV10" s="964" t="s">
        <v>732</v>
      </c>
      <c r="XW10" s="963">
        <v>1</v>
      </c>
      <c r="XX10" s="964" t="s">
        <v>732</v>
      </c>
      <c r="XY10" s="964" t="s">
        <v>732</v>
      </c>
      <c r="XZ10" s="964" t="s">
        <v>732</v>
      </c>
      <c r="YA10" s="964" t="s">
        <v>732</v>
      </c>
      <c r="YB10" s="963">
        <v>1</v>
      </c>
      <c r="YC10" s="964" t="s">
        <v>732</v>
      </c>
      <c r="YD10" s="963">
        <v>1</v>
      </c>
      <c r="YE10" s="963">
        <v>1</v>
      </c>
      <c r="YF10" s="964" t="s">
        <v>732</v>
      </c>
      <c r="YG10" s="963">
        <v>1</v>
      </c>
      <c r="YH10" s="964" t="s">
        <v>732</v>
      </c>
      <c r="YI10" s="964" t="s">
        <v>732</v>
      </c>
      <c r="YJ10" s="964" t="s">
        <v>732</v>
      </c>
      <c r="YK10" s="963">
        <v>1</v>
      </c>
      <c r="YL10" s="964" t="s">
        <v>732</v>
      </c>
      <c r="YM10" s="963">
        <v>1</v>
      </c>
      <c r="YN10" s="963">
        <v>1</v>
      </c>
      <c r="YO10" s="964" t="s">
        <v>732</v>
      </c>
      <c r="YP10" s="964" t="s">
        <v>732</v>
      </c>
      <c r="YQ10" s="963">
        <v>1</v>
      </c>
      <c r="YR10" s="964" t="s">
        <v>732</v>
      </c>
      <c r="YS10" s="964" t="s">
        <v>732</v>
      </c>
      <c r="YT10" s="964" t="s">
        <v>732</v>
      </c>
      <c r="YU10" s="964" t="s">
        <v>732</v>
      </c>
      <c r="YV10" s="964" t="s">
        <v>732</v>
      </c>
      <c r="YW10" s="964" t="s">
        <v>732</v>
      </c>
      <c r="YX10" s="964" t="s">
        <v>732</v>
      </c>
      <c r="YY10" s="964" t="s">
        <v>732</v>
      </c>
      <c r="YZ10" s="964" t="s">
        <v>732</v>
      </c>
      <c r="ZA10" s="964" t="s">
        <v>732</v>
      </c>
      <c r="ZB10" s="964" t="s">
        <v>732</v>
      </c>
      <c r="ZC10" s="964" t="s">
        <v>732</v>
      </c>
      <c r="ZD10" s="964" t="s">
        <v>732</v>
      </c>
      <c r="ZE10" s="963">
        <v>1</v>
      </c>
      <c r="ZF10" s="963">
        <v>2</v>
      </c>
      <c r="ZG10" s="964" t="s">
        <v>732</v>
      </c>
      <c r="ZH10" s="963">
        <v>1</v>
      </c>
      <c r="ZI10" s="964" t="s">
        <v>732</v>
      </c>
      <c r="ZJ10" s="964" t="s">
        <v>732</v>
      </c>
      <c r="ZK10" s="964" t="s">
        <v>732</v>
      </c>
      <c r="ZL10" s="963">
        <v>1</v>
      </c>
      <c r="ZM10" s="963">
        <v>1</v>
      </c>
      <c r="ZN10" s="964" t="s">
        <v>732</v>
      </c>
      <c r="ZO10" s="964" t="s">
        <v>732</v>
      </c>
      <c r="ZP10" s="963">
        <v>1</v>
      </c>
      <c r="ZQ10" s="964" t="s">
        <v>732</v>
      </c>
      <c r="ZR10" s="964" t="s">
        <v>732</v>
      </c>
      <c r="ZS10" s="964" t="s">
        <v>732</v>
      </c>
      <c r="ZT10" s="964" t="s">
        <v>732</v>
      </c>
      <c r="ZU10" s="963">
        <v>1</v>
      </c>
      <c r="ZV10" s="963">
        <v>2</v>
      </c>
      <c r="ZW10" s="964" t="s">
        <v>732</v>
      </c>
      <c r="ZX10" s="964" t="s">
        <v>732</v>
      </c>
      <c r="ZY10" s="964" t="s">
        <v>732</v>
      </c>
      <c r="ZZ10" s="964" t="s">
        <v>732</v>
      </c>
      <c r="AAA10" s="964" t="s">
        <v>732</v>
      </c>
      <c r="AAB10" s="964" t="s">
        <v>732</v>
      </c>
      <c r="AAC10" s="964" t="s">
        <v>732</v>
      </c>
      <c r="AAD10" s="964" t="s">
        <v>732</v>
      </c>
      <c r="AAE10" s="964" t="s">
        <v>732</v>
      </c>
      <c r="AAF10" s="963">
        <v>1</v>
      </c>
      <c r="AAG10" s="964" t="s">
        <v>732</v>
      </c>
      <c r="AAH10" s="964" t="s">
        <v>732</v>
      </c>
      <c r="AAI10" s="964" t="s">
        <v>732</v>
      </c>
      <c r="AAJ10" s="964" t="s">
        <v>732</v>
      </c>
      <c r="AAK10" s="963">
        <v>1</v>
      </c>
      <c r="AAL10" s="963">
        <v>1</v>
      </c>
      <c r="AAM10" s="963">
        <v>1</v>
      </c>
      <c r="AAN10" s="964" t="s">
        <v>732</v>
      </c>
      <c r="AAO10" s="964" t="s">
        <v>732</v>
      </c>
      <c r="AAP10" s="964" t="s">
        <v>732</v>
      </c>
      <c r="AAQ10" s="964" t="s">
        <v>732</v>
      </c>
      <c r="AAR10" s="964" t="s">
        <v>732</v>
      </c>
      <c r="AAS10" s="964" t="s">
        <v>732</v>
      </c>
      <c r="AAT10" s="963">
        <v>1</v>
      </c>
      <c r="AAU10" s="964" t="s">
        <v>732</v>
      </c>
      <c r="AAV10" s="963">
        <v>1</v>
      </c>
      <c r="AAW10" s="964" t="s">
        <v>732</v>
      </c>
      <c r="AAX10" s="963">
        <v>1</v>
      </c>
      <c r="AAY10" s="964" t="s">
        <v>732</v>
      </c>
      <c r="AAZ10" s="964" t="s">
        <v>732</v>
      </c>
      <c r="ABA10" s="964" t="s">
        <v>732</v>
      </c>
      <c r="ABB10" s="964" t="s">
        <v>732</v>
      </c>
      <c r="ABC10" s="964" t="s">
        <v>732</v>
      </c>
      <c r="ABD10" s="964" t="s">
        <v>732</v>
      </c>
      <c r="ABE10" s="964" t="s">
        <v>732</v>
      </c>
      <c r="ABF10" s="964" t="s">
        <v>732</v>
      </c>
      <c r="ABG10" s="964" t="s">
        <v>732</v>
      </c>
      <c r="ABH10" s="964" t="s">
        <v>732</v>
      </c>
      <c r="ABI10" s="964" t="s">
        <v>732</v>
      </c>
      <c r="ABJ10" s="964" t="s">
        <v>732</v>
      </c>
      <c r="ABK10" s="964" t="s">
        <v>732</v>
      </c>
      <c r="ABL10" s="964" t="s">
        <v>732</v>
      </c>
      <c r="ABM10" s="964" t="s">
        <v>732</v>
      </c>
      <c r="ABN10" s="964" t="s">
        <v>732</v>
      </c>
      <c r="ABO10" s="964" t="s">
        <v>732</v>
      </c>
      <c r="ABP10" s="964" t="s">
        <v>732</v>
      </c>
      <c r="ABQ10" s="964" t="s">
        <v>732</v>
      </c>
      <c r="ABR10" s="964" t="s">
        <v>732</v>
      </c>
      <c r="ABS10" s="964" t="s">
        <v>732</v>
      </c>
      <c r="ABT10" s="963">
        <v>44</v>
      </c>
      <c r="ABU10" s="963">
        <v>1</v>
      </c>
      <c r="ABV10" s="963">
        <v>1</v>
      </c>
      <c r="ABW10" s="964" t="s">
        <v>732</v>
      </c>
      <c r="ABX10" s="964" t="s">
        <v>732</v>
      </c>
      <c r="ABY10" s="964" t="s">
        <v>732</v>
      </c>
      <c r="ABZ10" s="963">
        <v>1</v>
      </c>
      <c r="ACA10" s="964" t="s">
        <v>732</v>
      </c>
      <c r="ACB10" s="964" t="s">
        <v>732</v>
      </c>
      <c r="ACC10" s="964" t="s">
        <v>732</v>
      </c>
      <c r="ACD10" s="964" t="s">
        <v>732</v>
      </c>
      <c r="ACE10" s="963">
        <v>1</v>
      </c>
      <c r="ACF10" s="964" t="s">
        <v>732</v>
      </c>
      <c r="ACG10" s="963">
        <v>1</v>
      </c>
      <c r="ACH10" s="964" t="s">
        <v>732</v>
      </c>
      <c r="ACI10" s="964" t="s">
        <v>732</v>
      </c>
      <c r="ACJ10" s="964" t="s">
        <v>732</v>
      </c>
      <c r="ACK10" s="963">
        <v>1</v>
      </c>
      <c r="ACL10" s="963">
        <v>1</v>
      </c>
      <c r="ACM10" s="963">
        <v>1</v>
      </c>
      <c r="ACN10" s="964" t="s">
        <v>732</v>
      </c>
      <c r="ACO10" s="964" t="s">
        <v>732</v>
      </c>
      <c r="ACP10" s="964" t="s">
        <v>732</v>
      </c>
      <c r="ACQ10" s="964" t="s">
        <v>732</v>
      </c>
      <c r="ACR10" s="964" t="s">
        <v>732</v>
      </c>
      <c r="ACS10" s="964" t="s">
        <v>732</v>
      </c>
      <c r="ACT10" s="963">
        <v>1</v>
      </c>
      <c r="ACU10" s="964" t="s">
        <v>732</v>
      </c>
      <c r="ACV10" s="964" t="s">
        <v>732</v>
      </c>
      <c r="ACW10" s="964" t="s">
        <v>732</v>
      </c>
      <c r="ACX10" s="964" t="s">
        <v>732</v>
      </c>
      <c r="ACY10" s="964" t="s">
        <v>732</v>
      </c>
      <c r="ACZ10" s="964" t="s">
        <v>732</v>
      </c>
      <c r="ADA10" s="964" t="s">
        <v>732</v>
      </c>
      <c r="ADB10" s="963">
        <v>1</v>
      </c>
      <c r="ADC10" s="964" t="s">
        <v>732</v>
      </c>
      <c r="ADD10" s="964" t="s">
        <v>732</v>
      </c>
      <c r="ADE10" s="964" t="s">
        <v>732</v>
      </c>
      <c r="ADF10" s="963">
        <v>1</v>
      </c>
      <c r="ADG10" s="963">
        <v>1</v>
      </c>
      <c r="ADH10" s="963">
        <v>1</v>
      </c>
      <c r="ADI10" s="963">
        <v>1</v>
      </c>
      <c r="ADJ10" s="964" t="s">
        <v>732</v>
      </c>
      <c r="ADK10" s="964" t="s">
        <v>732</v>
      </c>
      <c r="ADL10" s="964" t="s">
        <v>732</v>
      </c>
      <c r="ADM10" s="964" t="s">
        <v>732</v>
      </c>
      <c r="ADN10" s="964" t="s">
        <v>732</v>
      </c>
      <c r="ADO10" s="963">
        <v>1</v>
      </c>
      <c r="ADP10" s="964" t="s">
        <v>732</v>
      </c>
      <c r="ADQ10" s="964" t="s">
        <v>732</v>
      </c>
      <c r="ADR10" s="963">
        <v>1</v>
      </c>
      <c r="ADS10" s="964" t="s">
        <v>732</v>
      </c>
      <c r="ADT10" s="963">
        <v>2</v>
      </c>
      <c r="ADU10" s="964" t="s">
        <v>732</v>
      </c>
      <c r="ADV10" s="963">
        <v>1</v>
      </c>
      <c r="ADW10" s="964" t="s">
        <v>732</v>
      </c>
      <c r="ADX10" s="963">
        <v>1</v>
      </c>
      <c r="ADY10" s="964" t="s">
        <v>732</v>
      </c>
      <c r="ADZ10" s="963">
        <v>1</v>
      </c>
      <c r="AEA10" s="964" t="s">
        <v>732</v>
      </c>
      <c r="AEB10" s="963">
        <v>1</v>
      </c>
      <c r="AEC10" s="964" t="s">
        <v>732</v>
      </c>
      <c r="AED10" s="964" t="s">
        <v>732</v>
      </c>
      <c r="AEE10" s="964" t="s">
        <v>732</v>
      </c>
      <c r="AEF10" s="964" t="s">
        <v>732</v>
      </c>
      <c r="AEG10" s="964" t="s">
        <v>732</v>
      </c>
      <c r="AEH10" s="963">
        <v>1</v>
      </c>
      <c r="AEI10" s="964" t="s">
        <v>732</v>
      </c>
      <c r="AEJ10" s="963">
        <v>1</v>
      </c>
      <c r="AEK10" s="964" t="s">
        <v>732</v>
      </c>
      <c r="AEL10" s="963">
        <v>2</v>
      </c>
      <c r="AEM10" s="963">
        <v>2</v>
      </c>
      <c r="AEN10" s="963">
        <v>1</v>
      </c>
      <c r="AEO10" s="964" t="s">
        <v>732</v>
      </c>
      <c r="AEP10" s="964" t="s">
        <v>732</v>
      </c>
      <c r="AEQ10" s="964" t="s">
        <v>732</v>
      </c>
      <c r="AER10" s="963">
        <v>1</v>
      </c>
      <c r="AES10" s="963">
        <v>1</v>
      </c>
      <c r="AET10" s="963">
        <v>2</v>
      </c>
      <c r="AEU10" s="964" t="s">
        <v>732</v>
      </c>
      <c r="AEV10" s="964" t="s">
        <v>732</v>
      </c>
      <c r="AEW10" s="963">
        <v>1</v>
      </c>
      <c r="AEX10" s="964" t="s">
        <v>732</v>
      </c>
      <c r="AEY10" s="963">
        <v>1</v>
      </c>
      <c r="AEZ10" s="964" t="s">
        <v>732</v>
      </c>
      <c r="AFA10" s="963">
        <v>1</v>
      </c>
      <c r="AFB10" s="964" t="s">
        <v>732</v>
      </c>
      <c r="AFC10" s="963">
        <v>2</v>
      </c>
      <c r="AFD10" s="963">
        <v>2</v>
      </c>
      <c r="AFE10" s="964" t="s">
        <v>732</v>
      </c>
      <c r="AFF10" s="964" t="s">
        <v>732</v>
      </c>
      <c r="AFG10" s="963">
        <v>1</v>
      </c>
      <c r="AFH10" s="963">
        <v>1</v>
      </c>
      <c r="AFI10" s="964" t="s">
        <v>732</v>
      </c>
      <c r="AFJ10" s="964" t="s">
        <v>732</v>
      </c>
      <c r="AFK10" s="963">
        <v>1</v>
      </c>
      <c r="AFL10" s="964" t="s">
        <v>732</v>
      </c>
      <c r="AFM10" s="963">
        <v>1</v>
      </c>
      <c r="AFN10" s="964" t="s">
        <v>732</v>
      </c>
      <c r="AFO10" s="964" t="s">
        <v>732</v>
      </c>
      <c r="AFP10" s="964" t="s">
        <v>732</v>
      </c>
      <c r="AFQ10" s="964" t="s">
        <v>732</v>
      </c>
      <c r="AFR10" s="964" t="s">
        <v>732</v>
      </c>
      <c r="AFS10" s="964" t="s">
        <v>732</v>
      </c>
      <c r="AFT10" s="964" t="s">
        <v>732</v>
      </c>
      <c r="AFU10" s="964" t="s">
        <v>732</v>
      </c>
      <c r="AFV10" s="964" t="s">
        <v>732</v>
      </c>
      <c r="AFW10" s="964" t="s">
        <v>732</v>
      </c>
      <c r="AFX10" s="964" t="s">
        <v>732</v>
      </c>
      <c r="AFY10" s="964" t="s">
        <v>732</v>
      </c>
      <c r="AFZ10" s="964" t="s">
        <v>732</v>
      </c>
      <c r="AGA10" s="964" t="s">
        <v>732</v>
      </c>
      <c r="AGB10" s="964" t="s">
        <v>732</v>
      </c>
      <c r="AGC10" s="964" t="s">
        <v>732</v>
      </c>
      <c r="AGD10" s="964" t="s">
        <v>732</v>
      </c>
      <c r="AGE10" s="964" t="s">
        <v>732</v>
      </c>
      <c r="AGF10" s="964" t="s">
        <v>732</v>
      </c>
      <c r="AGG10" s="964" t="s">
        <v>732</v>
      </c>
      <c r="AGH10" s="963">
        <v>34</v>
      </c>
      <c r="AGI10" s="963">
        <v>2</v>
      </c>
      <c r="AGJ10" s="964" t="s">
        <v>732</v>
      </c>
      <c r="AGK10" s="964" t="s">
        <v>732</v>
      </c>
      <c r="AGL10" s="964" t="s">
        <v>732</v>
      </c>
      <c r="AGM10" s="964" t="s">
        <v>732</v>
      </c>
      <c r="AGN10" s="964" t="s">
        <v>732</v>
      </c>
      <c r="AGO10" s="964" t="s">
        <v>732</v>
      </c>
      <c r="AGP10" s="964" t="s">
        <v>732</v>
      </c>
      <c r="AGQ10" s="964" t="s">
        <v>732</v>
      </c>
      <c r="AGR10" s="964" t="s">
        <v>732</v>
      </c>
      <c r="AGS10" s="964" t="s">
        <v>732</v>
      </c>
      <c r="AGT10" s="964" t="s">
        <v>732</v>
      </c>
      <c r="AGU10" s="963">
        <v>1</v>
      </c>
      <c r="AGV10" s="964" t="s">
        <v>732</v>
      </c>
      <c r="AGW10" s="964" t="s">
        <v>732</v>
      </c>
      <c r="AGX10" s="964" t="s">
        <v>732</v>
      </c>
      <c r="AGY10" s="964" t="s">
        <v>732</v>
      </c>
      <c r="AGZ10" s="964" t="s">
        <v>732</v>
      </c>
      <c r="AHA10" s="964" t="s">
        <v>732</v>
      </c>
      <c r="AHB10" s="964" t="s">
        <v>732</v>
      </c>
      <c r="AHC10" s="963">
        <v>1</v>
      </c>
      <c r="AHD10" s="964" t="s">
        <v>732</v>
      </c>
      <c r="AHE10" s="964" t="s">
        <v>732</v>
      </c>
      <c r="AHF10" s="964" t="s">
        <v>732</v>
      </c>
      <c r="AHG10" s="964" t="s">
        <v>732</v>
      </c>
      <c r="AHH10" s="964" t="s">
        <v>732</v>
      </c>
      <c r="AHI10" s="963">
        <v>1</v>
      </c>
      <c r="AHJ10" s="963">
        <v>2</v>
      </c>
      <c r="AHK10" s="964" t="s">
        <v>732</v>
      </c>
      <c r="AHL10" s="964" t="s">
        <v>732</v>
      </c>
      <c r="AHM10" s="964" t="s">
        <v>732</v>
      </c>
      <c r="AHN10" s="964" t="s">
        <v>732</v>
      </c>
      <c r="AHO10" s="964" t="s">
        <v>732</v>
      </c>
      <c r="AHP10" s="964" t="s">
        <v>732</v>
      </c>
      <c r="AHQ10" s="963">
        <v>1</v>
      </c>
      <c r="AHR10" s="964" t="s">
        <v>732</v>
      </c>
      <c r="AHS10" s="964" t="s">
        <v>732</v>
      </c>
      <c r="AHT10" s="964" t="s">
        <v>732</v>
      </c>
      <c r="AHU10" s="964" t="s">
        <v>732</v>
      </c>
      <c r="AHV10" s="964" t="s">
        <v>732</v>
      </c>
      <c r="AHW10" s="964" t="s">
        <v>732</v>
      </c>
      <c r="AHX10" s="964" t="s">
        <v>732</v>
      </c>
      <c r="AHY10" s="964" t="s">
        <v>732</v>
      </c>
      <c r="AHZ10" s="964" t="s">
        <v>732</v>
      </c>
      <c r="AIA10" s="964" t="s">
        <v>732</v>
      </c>
      <c r="AIB10" s="964" t="s">
        <v>732</v>
      </c>
      <c r="AIC10" s="963">
        <v>1</v>
      </c>
      <c r="AID10" s="964" t="s">
        <v>732</v>
      </c>
      <c r="AIE10" s="963">
        <v>1</v>
      </c>
      <c r="AIF10" s="964" t="s">
        <v>732</v>
      </c>
      <c r="AIG10" s="964" t="s">
        <v>732</v>
      </c>
      <c r="AIH10" s="963">
        <v>1</v>
      </c>
      <c r="AII10" s="963">
        <v>1</v>
      </c>
      <c r="AIJ10" s="964" t="s">
        <v>732</v>
      </c>
      <c r="AIK10" s="963">
        <v>1</v>
      </c>
      <c r="AIL10" s="964" t="s">
        <v>732</v>
      </c>
      <c r="AIM10" s="964" t="s">
        <v>732</v>
      </c>
      <c r="AIN10" s="963">
        <v>1</v>
      </c>
      <c r="AIO10" s="964" t="s">
        <v>732</v>
      </c>
      <c r="AIP10" s="963">
        <v>3</v>
      </c>
      <c r="AIQ10" s="964" t="s">
        <v>732</v>
      </c>
      <c r="AIR10" s="963">
        <v>2</v>
      </c>
      <c r="AIS10" s="964" t="s">
        <v>732</v>
      </c>
      <c r="AIT10" s="963">
        <v>1</v>
      </c>
      <c r="AIU10" s="963">
        <v>1</v>
      </c>
      <c r="AIV10" s="964" t="s">
        <v>732</v>
      </c>
      <c r="AIW10" s="963">
        <v>1</v>
      </c>
      <c r="AIX10" s="964" t="s">
        <v>732</v>
      </c>
      <c r="AIY10" s="964" t="s">
        <v>732</v>
      </c>
      <c r="AIZ10" s="964" t="s">
        <v>732</v>
      </c>
      <c r="AJA10" s="964" t="s">
        <v>732</v>
      </c>
      <c r="AJB10" s="963">
        <v>1</v>
      </c>
      <c r="AJC10" s="964" t="s">
        <v>732</v>
      </c>
      <c r="AJD10" s="964" t="s">
        <v>732</v>
      </c>
      <c r="AJE10" s="963">
        <v>3</v>
      </c>
      <c r="AJF10" s="964" t="s">
        <v>732</v>
      </c>
      <c r="AJG10" s="963">
        <v>1</v>
      </c>
      <c r="AJH10" s="963">
        <v>1</v>
      </c>
      <c r="AJI10" s="963">
        <v>2</v>
      </c>
      <c r="AJJ10" s="963">
        <v>1</v>
      </c>
      <c r="AJK10" s="964" t="s">
        <v>732</v>
      </c>
      <c r="AJL10" s="964" t="s">
        <v>732</v>
      </c>
      <c r="AJM10" s="964" t="s">
        <v>732</v>
      </c>
      <c r="AJN10" s="964" t="s">
        <v>732</v>
      </c>
      <c r="AJO10" s="963">
        <v>1</v>
      </c>
      <c r="AJP10" s="963">
        <v>1</v>
      </c>
      <c r="AJQ10" s="964" t="s">
        <v>732</v>
      </c>
      <c r="AJR10" s="964" t="s">
        <v>732</v>
      </c>
      <c r="AJS10" s="964" t="s">
        <v>732</v>
      </c>
      <c r="AJT10" s="964" t="s">
        <v>732</v>
      </c>
      <c r="AJU10" s="963">
        <v>1</v>
      </c>
      <c r="AJV10" s="964" t="s">
        <v>732</v>
      </c>
      <c r="AJW10" s="964" t="s">
        <v>732</v>
      </c>
      <c r="AJX10" s="964" t="s">
        <v>732</v>
      </c>
      <c r="AJY10" s="964" t="s">
        <v>732</v>
      </c>
      <c r="AJZ10" s="964" t="s">
        <v>732</v>
      </c>
      <c r="AKA10" s="964" t="s">
        <v>732</v>
      </c>
      <c r="AKB10" s="964" t="s">
        <v>732</v>
      </c>
      <c r="AKC10" s="964" t="s">
        <v>732</v>
      </c>
      <c r="AKD10" s="964" t="s">
        <v>732</v>
      </c>
      <c r="AKE10" s="964" t="s">
        <v>732</v>
      </c>
      <c r="AKF10" s="964" t="s">
        <v>732</v>
      </c>
      <c r="AKG10" s="964" t="s">
        <v>732</v>
      </c>
      <c r="AKH10" s="964" t="s">
        <v>732</v>
      </c>
      <c r="AKI10" s="964" t="s">
        <v>732</v>
      </c>
      <c r="AKJ10" s="964" t="s">
        <v>732</v>
      </c>
      <c r="AKK10" s="964" t="s">
        <v>732</v>
      </c>
      <c r="AKL10" s="964" t="s">
        <v>732</v>
      </c>
      <c r="AKM10" s="964" t="s">
        <v>732</v>
      </c>
      <c r="AKN10" s="964" t="s">
        <v>732</v>
      </c>
      <c r="AKO10" s="964" t="s">
        <v>732</v>
      </c>
      <c r="AKP10" s="964" t="s">
        <v>732</v>
      </c>
      <c r="AKQ10" s="964" t="s">
        <v>732</v>
      </c>
      <c r="AKR10" s="964" t="s">
        <v>732</v>
      </c>
      <c r="AKS10" s="964" t="s">
        <v>732</v>
      </c>
      <c r="AKT10" s="964" t="s">
        <v>732</v>
      </c>
      <c r="AKU10" s="963">
        <v>23</v>
      </c>
      <c r="AKV10" s="964" t="s">
        <v>732</v>
      </c>
      <c r="AKW10" s="964" t="s">
        <v>732</v>
      </c>
      <c r="AKX10" s="964" t="s">
        <v>732</v>
      </c>
      <c r="AKY10" s="964" t="s">
        <v>732</v>
      </c>
      <c r="AKZ10" s="964" t="s">
        <v>732</v>
      </c>
      <c r="ALA10" s="964" t="s">
        <v>732</v>
      </c>
      <c r="ALB10" s="964" t="s">
        <v>732</v>
      </c>
      <c r="ALC10" s="964" t="s">
        <v>732</v>
      </c>
      <c r="ALD10" s="963">
        <v>1</v>
      </c>
      <c r="ALE10" s="964" t="s">
        <v>732</v>
      </c>
      <c r="ALF10" s="964" t="s">
        <v>732</v>
      </c>
      <c r="ALG10" s="964" t="s">
        <v>732</v>
      </c>
      <c r="ALH10" s="964" t="s">
        <v>732</v>
      </c>
      <c r="ALI10" s="963">
        <v>1</v>
      </c>
      <c r="ALJ10" s="964" t="s">
        <v>732</v>
      </c>
      <c r="ALK10" s="964" t="s">
        <v>732</v>
      </c>
      <c r="ALL10" s="964" t="s">
        <v>732</v>
      </c>
      <c r="ALM10" s="964" t="s">
        <v>732</v>
      </c>
      <c r="ALN10" s="964" t="s">
        <v>732</v>
      </c>
      <c r="ALO10" s="963">
        <v>1</v>
      </c>
      <c r="ALP10" s="964" t="s">
        <v>732</v>
      </c>
      <c r="ALQ10" s="964" t="s">
        <v>732</v>
      </c>
      <c r="ALR10" s="964" t="s">
        <v>732</v>
      </c>
      <c r="ALS10" s="964" t="s">
        <v>732</v>
      </c>
      <c r="ALT10" s="964" t="s">
        <v>732</v>
      </c>
      <c r="ALU10" s="963">
        <v>1</v>
      </c>
      <c r="ALV10" s="964" t="s">
        <v>732</v>
      </c>
      <c r="ALW10" s="963">
        <v>1</v>
      </c>
      <c r="ALX10" s="964" t="s">
        <v>732</v>
      </c>
      <c r="ALY10" s="964" t="s">
        <v>732</v>
      </c>
      <c r="ALZ10" s="964" t="s">
        <v>732</v>
      </c>
      <c r="AMA10" s="963">
        <v>1</v>
      </c>
      <c r="AMB10" s="964" t="s">
        <v>732</v>
      </c>
      <c r="AMC10" s="964" t="s">
        <v>732</v>
      </c>
      <c r="AMD10" s="964" t="s">
        <v>732</v>
      </c>
      <c r="AME10" s="964" t="s">
        <v>732</v>
      </c>
      <c r="AMF10" s="964" t="s">
        <v>732</v>
      </c>
      <c r="AMG10" s="964" t="s">
        <v>732</v>
      </c>
      <c r="AMH10" s="963">
        <v>1</v>
      </c>
      <c r="AMI10" s="963">
        <v>1</v>
      </c>
      <c r="AMJ10" s="964" t="s">
        <v>732</v>
      </c>
      <c r="AMK10" s="964" t="s">
        <v>732</v>
      </c>
      <c r="AML10" s="964" t="s">
        <v>732</v>
      </c>
      <c r="AMM10" s="964" t="s">
        <v>732</v>
      </c>
      <c r="AMN10" s="964" t="s">
        <v>732</v>
      </c>
      <c r="AMO10" s="964" t="s">
        <v>732</v>
      </c>
      <c r="AMP10" s="964" t="s">
        <v>732</v>
      </c>
      <c r="AMQ10" s="963">
        <v>1</v>
      </c>
      <c r="AMR10" s="964" t="s">
        <v>732</v>
      </c>
      <c r="AMS10" s="964" t="s">
        <v>732</v>
      </c>
      <c r="AMT10" s="964" t="s">
        <v>732</v>
      </c>
      <c r="AMU10" s="964" t="s">
        <v>732</v>
      </c>
      <c r="AMV10" s="964" t="s">
        <v>732</v>
      </c>
      <c r="AMW10" s="964" t="s">
        <v>732</v>
      </c>
      <c r="AMX10" s="964" t="s">
        <v>732</v>
      </c>
      <c r="AMY10" s="964" t="s">
        <v>732</v>
      </c>
      <c r="AMZ10" s="964" t="s">
        <v>732</v>
      </c>
      <c r="ANA10" s="964" t="s">
        <v>732</v>
      </c>
      <c r="ANB10" s="964" t="s">
        <v>732</v>
      </c>
      <c r="ANC10" s="964" t="s">
        <v>732</v>
      </c>
      <c r="AND10" s="964" t="s">
        <v>732</v>
      </c>
      <c r="ANE10" s="964" t="s">
        <v>732</v>
      </c>
      <c r="ANF10" s="963">
        <v>1</v>
      </c>
      <c r="ANG10" s="964" t="s">
        <v>732</v>
      </c>
      <c r="ANH10" s="963">
        <v>1</v>
      </c>
      <c r="ANI10" s="964" t="s">
        <v>732</v>
      </c>
      <c r="ANJ10" s="964" t="s">
        <v>732</v>
      </c>
      <c r="ANK10" s="963">
        <v>1</v>
      </c>
      <c r="ANL10" s="964" t="s">
        <v>732</v>
      </c>
      <c r="ANM10" s="964" t="s">
        <v>732</v>
      </c>
      <c r="ANN10" s="964" t="s">
        <v>732</v>
      </c>
      <c r="ANO10" s="964" t="s">
        <v>732</v>
      </c>
      <c r="ANP10" s="964" t="s">
        <v>732</v>
      </c>
      <c r="ANQ10" s="963">
        <v>2</v>
      </c>
      <c r="ANR10" s="964" t="s">
        <v>732</v>
      </c>
      <c r="ANS10" s="963">
        <v>1</v>
      </c>
      <c r="ANT10" s="964" t="s">
        <v>732</v>
      </c>
      <c r="ANU10" s="964" t="s">
        <v>732</v>
      </c>
      <c r="ANV10" s="964" t="s">
        <v>732</v>
      </c>
      <c r="ANW10" s="963">
        <v>1</v>
      </c>
      <c r="ANX10" s="964" t="s">
        <v>732</v>
      </c>
      <c r="ANY10" s="963">
        <v>1</v>
      </c>
      <c r="ANZ10" s="963">
        <v>1</v>
      </c>
      <c r="AOA10" s="963">
        <v>1</v>
      </c>
      <c r="AOB10" s="964" t="s">
        <v>732</v>
      </c>
      <c r="AOC10" s="963">
        <v>1</v>
      </c>
      <c r="AOD10" s="964" t="s">
        <v>732</v>
      </c>
      <c r="AOE10" s="964" t="s">
        <v>732</v>
      </c>
      <c r="AOF10" s="963">
        <v>2</v>
      </c>
      <c r="AOG10" s="964" t="s">
        <v>732</v>
      </c>
      <c r="AOH10" s="964" t="s">
        <v>732</v>
      </c>
      <c r="AOI10" s="964" t="s">
        <v>732</v>
      </c>
      <c r="AOJ10" s="963">
        <v>1</v>
      </c>
      <c r="AOK10" s="964" t="s">
        <v>732</v>
      </c>
      <c r="AOL10" s="964" t="s">
        <v>732</v>
      </c>
      <c r="AOM10" s="964" t="s">
        <v>732</v>
      </c>
      <c r="AON10" s="964" t="s">
        <v>732</v>
      </c>
      <c r="AOO10" s="964" t="s">
        <v>732</v>
      </c>
      <c r="AOP10" s="964" t="s">
        <v>732</v>
      </c>
      <c r="AOQ10" s="964" t="s">
        <v>732</v>
      </c>
      <c r="AOR10" s="964" t="s">
        <v>732</v>
      </c>
      <c r="AOS10" s="964" t="s">
        <v>732</v>
      </c>
      <c r="AOT10" s="964" t="s">
        <v>732</v>
      </c>
      <c r="AOU10" s="964" t="s">
        <v>732</v>
      </c>
      <c r="AOV10" s="964" t="s">
        <v>732</v>
      </c>
      <c r="AOW10" s="964" t="s">
        <v>732</v>
      </c>
      <c r="AOX10" s="964" t="s">
        <v>732</v>
      </c>
      <c r="AOY10" s="964" t="s">
        <v>732</v>
      </c>
      <c r="AOZ10" s="964" t="s">
        <v>732</v>
      </c>
      <c r="APA10" s="964" t="s">
        <v>732</v>
      </c>
      <c r="APB10" s="964" t="s">
        <v>732</v>
      </c>
      <c r="APC10" s="964" t="s">
        <v>732</v>
      </c>
      <c r="APD10" s="964" t="s">
        <v>732</v>
      </c>
      <c r="APE10" s="964" t="s">
        <v>732</v>
      </c>
      <c r="APF10" s="964" t="s">
        <v>732</v>
      </c>
      <c r="APG10" s="964" t="s">
        <v>732</v>
      </c>
      <c r="APH10" s="964" t="s">
        <v>732</v>
      </c>
      <c r="API10" s="964" t="s">
        <v>732</v>
      </c>
      <c r="APJ10" s="963">
        <v>18</v>
      </c>
      <c r="APK10" s="964" t="s">
        <v>732</v>
      </c>
      <c r="APL10" s="964" t="s">
        <v>732</v>
      </c>
      <c r="APM10" s="964" t="s">
        <v>732</v>
      </c>
      <c r="APN10" s="964" t="s">
        <v>732</v>
      </c>
      <c r="APO10" s="963">
        <v>1</v>
      </c>
      <c r="APP10" s="964" t="s">
        <v>732</v>
      </c>
      <c r="APQ10" s="964" t="s">
        <v>732</v>
      </c>
      <c r="APR10" s="964" t="s">
        <v>732</v>
      </c>
      <c r="APS10" s="964" t="s">
        <v>732</v>
      </c>
      <c r="APT10" s="964" t="s">
        <v>732</v>
      </c>
      <c r="APU10" s="964" t="s">
        <v>732</v>
      </c>
      <c r="APV10" s="964" t="s">
        <v>732</v>
      </c>
      <c r="APW10" s="963">
        <v>1</v>
      </c>
      <c r="APX10" s="963">
        <v>1</v>
      </c>
      <c r="APY10" s="964" t="s">
        <v>732</v>
      </c>
      <c r="APZ10" s="964" t="s">
        <v>732</v>
      </c>
      <c r="AQA10" s="964" t="s">
        <v>732</v>
      </c>
      <c r="AQB10" s="964" t="s">
        <v>732</v>
      </c>
      <c r="AQC10" s="964" t="s">
        <v>732</v>
      </c>
      <c r="AQD10" s="964" t="s">
        <v>732</v>
      </c>
      <c r="AQE10" s="964" t="s">
        <v>732</v>
      </c>
      <c r="AQF10" s="964" t="s">
        <v>732</v>
      </c>
      <c r="AQG10" s="963">
        <v>1</v>
      </c>
      <c r="AQH10" s="964" t="s">
        <v>732</v>
      </c>
      <c r="AQI10" s="964" t="s">
        <v>732</v>
      </c>
      <c r="AQJ10" s="964" t="s">
        <v>732</v>
      </c>
      <c r="AQK10" s="964" t="s">
        <v>732</v>
      </c>
      <c r="AQL10" s="964" t="s">
        <v>732</v>
      </c>
      <c r="AQM10" s="964" t="s">
        <v>732</v>
      </c>
      <c r="AQN10" s="964" t="s">
        <v>732</v>
      </c>
      <c r="AQO10" s="964" t="s">
        <v>732</v>
      </c>
      <c r="AQP10" s="964" t="s">
        <v>732</v>
      </c>
      <c r="AQQ10" s="964" t="s">
        <v>732</v>
      </c>
      <c r="AQR10" s="964" t="s">
        <v>732</v>
      </c>
      <c r="AQS10" s="964" t="s">
        <v>732</v>
      </c>
      <c r="AQT10" s="964" t="s">
        <v>732</v>
      </c>
      <c r="AQU10" s="964" t="s">
        <v>732</v>
      </c>
      <c r="AQV10" s="964" t="s">
        <v>732</v>
      </c>
      <c r="AQW10" s="964" t="s">
        <v>732</v>
      </c>
      <c r="AQX10" s="964" t="s">
        <v>732</v>
      </c>
      <c r="AQY10" s="964" t="s">
        <v>732</v>
      </c>
      <c r="AQZ10" s="964" t="s">
        <v>732</v>
      </c>
      <c r="ARA10" s="964" t="s">
        <v>732</v>
      </c>
      <c r="ARB10" s="964" t="s">
        <v>732</v>
      </c>
      <c r="ARC10" s="964" t="s">
        <v>732</v>
      </c>
      <c r="ARD10" s="964" t="s">
        <v>732</v>
      </c>
      <c r="ARE10" s="964" t="s">
        <v>732</v>
      </c>
      <c r="ARF10" s="964" t="s">
        <v>732</v>
      </c>
      <c r="ARG10" s="963">
        <v>1</v>
      </c>
      <c r="ARH10" s="964" t="s">
        <v>732</v>
      </c>
      <c r="ARI10" s="964" t="s">
        <v>732</v>
      </c>
      <c r="ARJ10" s="964" t="s">
        <v>732</v>
      </c>
      <c r="ARK10" s="964" t="s">
        <v>732</v>
      </c>
      <c r="ARL10" s="964" t="s">
        <v>732</v>
      </c>
      <c r="ARM10" s="963">
        <v>1</v>
      </c>
      <c r="ARN10" s="963">
        <v>1</v>
      </c>
      <c r="ARO10" s="964" t="s">
        <v>732</v>
      </c>
      <c r="ARP10" s="964" t="s">
        <v>732</v>
      </c>
      <c r="ARQ10" s="964" t="s">
        <v>732</v>
      </c>
      <c r="ARR10" s="964" t="s">
        <v>732</v>
      </c>
      <c r="ARS10" s="964" t="s">
        <v>732</v>
      </c>
      <c r="ART10" s="964" t="s">
        <v>732</v>
      </c>
      <c r="ARU10" s="964" t="s">
        <v>732</v>
      </c>
      <c r="ARV10" s="963">
        <v>1</v>
      </c>
      <c r="ARW10" s="964" t="s">
        <v>732</v>
      </c>
      <c r="ARX10" s="964" t="s">
        <v>732</v>
      </c>
      <c r="ARY10" s="963">
        <v>2</v>
      </c>
      <c r="ARZ10" s="963">
        <v>1</v>
      </c>
      <c r="ASA10" s="963">
        <v>1</v>
      </c>
      <c r="ASB10" s="964" t="s">
        <v>732</v>
      </c>
      <c r="ASC10" s="964" t="s">
        <v>732</v>
      </c>
      <c r="ASD10" s="964" t="s">
        <v>732</v>
      </c>
      <c r="ASE10" s="963">
        <v>1</v>
      </c>
      <c r="ASF10" s="964" t="s">
        <v>732</v>
      </c>
      <c r="ASG10" s="964" t="s">
        <v>732</v>
      </c>
      <c r="ASH10" s="963">
        <v>1</v>
      </c>
      <c r="ASI10" s="964" t="s">
        <v>732</v>
      </c>
      <c r="ASJ10" s="964" t="s">
        <v>732</v>
      </c>
      <c r="ASK10" s="964" t="s">
        <v>732</v>
      </c>
      <c r="ASL10" s="964" t="s">
        <v>732</v>
      </c>
      <c r="ASM10" s="963">
        <v>1</v>
      </c>
      <c r="ASN10" s="964" t="s">
        <v>732</v>
      </c>
      <c r="ASO10" s="964" t="s">
        <v>732</v>
      </c>
      <c r="ASP10" s="964" t="s">
        <v>732</v>
      </c>
      <c r="ASQ10" s="963">
        <v>2</v>
      </c>
      <c r="ASR10" s="964" t="s">
        <v>732</v>
      </c>
      <c r="ASS10" s="964" t="s">
        <v>732</v>
      </c>
      <c r="AST10" s="964" t="s">
        <v>732</v>
      </c>
      <c r="ASU10" s="964" t="s">
        <v>732</v>
      </c>
      <c r="ASV10" s="964" t="s">
        <v>732</v>
      </c>
      <c r="ASW10" s="964" t="s">
        <v>732</v>
      </c>
      <c r="ASX10" s="963">
        <v>1</v>
      </c>
      <c r="ASY10" s="964" t="s">
        <v>732</v>
      </c>
      <c r="ASZ10" s="964" t="s">
        <v>732</v>
      </c>
      <c r="ATA10" s="964" t="s">
        <v>732</v>
      </c>
      <c r="ATB10" s="964" t="s">
        <v>732</v>
      </c>
      <c r="ATC10" s="964" t="s">
        <v>732</v>
      </c>
      <c r="ATD10" s="964" t="s">
        <v>732</v>
      </c>
      <c r="ATE10" s="964" t="s">
        <v>732</v>
      </c>
      <c r="ATF10" s="964" t="s">
        <v>732</v>
      </c>
      <c r="ATG10" s="964" t="s">
        <v>732</v>
      </c>
      <c r="ATH10" s="964" t="s">
        <v>732</v>
      </c>
      <c r="ATI10" s="964" t="s">
        <v>732</v>
      </c>
      <c r="ATJ10" s="964" t="s">
        <v>732</v>
      </c>
      <c r="ATK10" s="964" t="s">
        <v>732</v>
      </c>
      <c r="ATL10" s="964" t="s">
        <v>732</v>
      </c>
      <c r="ATM10" s="964" t="s">
        <v>732</v>
      </c>
      <c r="ATN10" s="964" t="s">
        <v>732</v>
      </c>
      <c r="ATO10" s="964" t="s">
        <v>732</v>
      </c>
      <c r="ATP10" s="964" t="s">
        <v>732</v>
      </c>
      <c r="ATQ10" s="964" t="s">
        <v>732</v>
      </c>
      <c r="ATR10" s="964" t="s">
        <v>732</v>
      </c>
      <c r="ATS10" s="964" t="s">
        <v>732</v>
      </c>
      <c r="ATT10" s="964" t="s">
        <v>732</v>
      </c>
      <c r="ATU10" s="964" t="s">
        <v>732</v>
      </c>
      <c r="ATV10" s="964" t="s">
        <v>732</v>
      </c>
      <c r="ATW10" s="965" t="s">
        <v>732</v>
      </c>
    </row>
    <row r="11" spans="2:1221">
      <c r="B11" s="961" t="s">
        <v>746</v>
      </c>
      <c r="C11" s="962">
        <v>43</v>
      </c>
      <c r="D11" s="963">
        <v>2</v>
      </c>
      <c r="E11" s="963">
        <v>2</v>
      </c>
      <c r="F11" s="964" t="s">
        <v>732</v>
      </c>
      <c r="G11" s="964" t="s">
        <v>732</v>
      </c>
      <c r="H11" s="963">
        <v>1</v>
      </c>
      <c r="I11" s="964" t="s">
        <v>732</v>
      </c>
      <c r="J11" s="963">
        <v>1</v>
      </c>
      <c r="K11" s="964" t="s">
        <v>732</v>
      </c>
      <c r="L11" s="964" t="s">
        <v>732</v>
      </c>
      <c r="M11" s="964" t="s">
        <v>732</v>
      </c>
      <c r="N11" s="964" t="s">
        <v>732</v>
      </c>
      <c r="O11" s="964" t="s">
        <v>732</v>
      </c>
      <c r="P11" s="964" t="s">
        <v>732</v>
      </c>
      <c r="Q11" s="964" t="s">
        <v>732</v>
      </c>
      <c r="R11" s="963">
        <v>1</v>
      </c>
      <c r="S11" s="964" t="s">
        <v>732</v>
      </c>
      <c r="T11" s="964" t="s">
        <v>732</v>
      </c>
      <c r="U11" s="963">
        <v>1</v>
      </c>
      <c r="V11" s="964" t="s">
        <v>732</v>
      </c>
      <c r="W11" s="963">
        <v>1</v>
      </c>
      <c r="X11" s="963">
        <v>1</v>
      </c>
      <c r="Y11" s="964" t="s">
        <v>732</v>
      </c>
      <c r="Z11" s="964" t="s">
        <v>732</v>
      </c>
      <c r="AA11" s="964" t="s">
        <v>732</v>
      </c>
      <c r="AB11" s="964" t="s">
        <v>732</v>
      </c>
      <c r="AC11" s="964" t="s">
        <v>732</v>
      </c>
      <c r="AD11" s="963">
        <v>1</v>
      </c>
      <c r="AE11" s="963">
        <v>1</v>
      </c>
      <c r="AF11" s="964" t="s">
        <v>732</v>
      </c>
      <c r="AG11" s="964" t="s">
        <v>732</v>
      </c>
      <c r="AH11" s="964" t="s">
        <v>732</v>
      </c>
      <c r="AI11" s="964" t="s">
        <v>732</v>
      </c>
      <c r="AJ11" s="964" t="s">
        <v>732</v>
      </c>
      <c r="AK11" s="964" t="s">
        <v>732</v>
      </c>
      <c r="AL11" s="963">
        <v>1</v>
      </c>
      <c r="AM11" s="964" t="s">
        <v>732</v>
      </c>
      <c r="AN11" s="964" t="s">
        <v>732</v>
      </c>
      <c r="AO11" s="964" t="s">
        <v>732</v>
      </c>
      <c r="AP11" s="963">
        <v>1</v>
      </c>
      <c r="AQ11" s="964" t="s">
        <v>732</v>
      </c>
      <c r="AR11" s="963">
        <v>1</v>
      </c>
      <c r="AS11" s="964" t="s">
        <v>732</v>
      </c>
      <c r="AT11" s="963">
        <v>1</v>
      </c>
      <c r="AU11" s="963">
        <v>1</v>
      </c>
      <c r="AV11" s="964" t="s">
        <v>732</v>
      </c>
      <c r="AW11" s="964" t="s">
        <v>732</v>
      </c>
      <c r="AX11" s="964" t="s">
        <v>732</v>
      </c>
      <c r="AY11" s="963">
        <v>1</v>
      </c>
      <c r="AZ11" s="964" t="s">
        <v>732</v>
      </c>
      <c r="BA11" s="964" t="s">
        <v>732</v>
      </c>
      <c r="BB11" s="964" t="s">
        <v>732</v>
      </c>
      <c r="BC11" s="963">
        <v>1</v>
      </c>
      <c r="BD11" s="963">
        <v>1</v>
      </c>
      <c r="BE11" s="963">
        <v>1</v>
      </c>
      <c r="BF11" s="964" t="s">
        <v>732</v>
      </c>
      <c r="BG11" s="963">
        <v>3</v>
      </c>
      <c r="BH11" s="963">
        <v>2</v>
      </c>
      <c r="BI11" s="964" t="s">
        <v>732</v>
      </c>
      <c r="BJ11" s="963">
        <v>2</v>
      </c>
      <c r="BK11" s="964" t="s">
        <v>732</v>
      </c>
      <c r="BL11" s="964" t="s">
        <v>732</v>
      </c>
      <c r="BM11" s="964" t="s">
        <v>732</v>
      </c>
      <c r="BN11" s="964" t="s">
        <v>732</v>
      </c>
      <c r="BO11" s="964" t="s">
        <v>732</v>
      </c>
      <c r="BP11" s="964" t="s">
        <v>732</v>
      </c>
      <c r="BQ11" s="964" t="s">
        <v>732</v>
      </c>
      <c r="BR11" s="964" t="s">
        <v>732</v>
      </c>
      <c r="BS11" s="963">
        <v>1</v>
      </c>
      <c r="BT11" s="964" t="s">
        <v>732</v>
      </c>
      <c r="BU11" s="963">
        <v>1</v>
      </c>
      <c r="BV11" s="964" t="s">
        <v>732</v>
      </c>
      <c r="BW11" s="963">
        <v>1</v>
      </c>
      <c r="BX11" s="964" t="s">
        <v>732</v>
      </c>
      <c r="BY11" s="963">
        <v>1</v>
      </c>
      <c r="BZ11" s="963">
        <v>1</v>
      </c>
      <c r="CA11" s="964" t="s">
        <v>732</v>
      </c>
      <c r="CB11" s="963">
        <v>1</v>
      </c>
      <c r="CC11" s="964" t="s">
        <v>732</v>
      </c>
      <c r="CD11" s="963">
        <v>2</v>
      </c>
      <c r="CE11" s="964" t="s">
        <v>732</v>
      </c>
      <c r="CF11" s="964" t="s">
        <v>732</v>
      </c>
      <c r="CG11" s="964" t="s">
        <v>732</v>
      </c>
      <c r="CH11" s="963">
        <v>3</v>
      </c>
      <c r="CI11" s="963">
        <v>1</v>
      </c>
      <c r="CJ11" s="964" t="s">
        <v>732</v>
      </c>
      <c r="CK11" s="964" t="s">
        <v>732</v>
      </c>
      <c r="CL11" s="963">
        <v>1</v>
      </c>
      <c r="CM11" s="963">
        <v>1</v>
      </c>
      <c r="CN11" s="964" t="s">
        <v>732</v>
      </c>
      <c r="CO11" s="964" t="s">
        <v>732</v>
      </c>
      <c r="CP11" s="964" t="s">
        <v>732</v>
      </c>
      <c r="CQ11" s="964" t="s">
        <v>732</v>
      </c>
      <c r="CR11" s="963">
        <v>1</v>
      </c>
      <c r="CS11" s="964" t="s">
        <v>732</v>
      </c>
      <c r="CT11" s="964" t="s">
        <v>732</v>
      </c>
      <c r="CU11" s="964" t="s">
        <v>732</v>
      </c>
      <c r="CV11" s="964" t="s">
        <v>732</v>
      </c>
      <c r="CW11" s="964" t="s">
        <v>732</v>
      </c>
      <c r="CX11" s="964" t="s">
        <v>732</v>
      </c>
      <c r="CY11" s="964" t="s">
        <v>732</v>
      </c>
      <c r="CZ11" s="964" t="s">
        <v>732</v>
      </c>
      <c r="DA11" s="963">
        <v>38</v>
      </c>
      <c r="DB11" s="963">
        <v>7</v>
      </c>
      <c r="DC11" s="963">
        <v>1</v>
      </c>
      <c r="DD11" s="963">
        <v>3</v>
      </c>
      <c r="DE11" s="963">
        <v>1</v>
      </c>
      <c r="DF11" s="963">
        <v>1</v>
      </c>
      <c r="DG11" s="964" t="s">
        <v>732</v>
      </c>
      <c r="DH11" s="964" t="s">
        <v>732</v>
      </c>
      <c r="DI11" s="964" t="s">
        <v>732</v>
      </c>
      <c r="DJ11" s="964" t="s">
        <v>732</v>
      </c>
      <c r="DK11" s="964" t="s">
        <v>732</v>
      </c>
      <c r="DL11" s="964" t="s">
        <v>732</v>
      </c>
      <c r="DM11" s="963">
        <v>1</v>
      </c>
      <c r="DN11" s="964" t="s">
        <v>732</v>
      </c>
      <c r="DO11" s="963">
        <v>1</v>
      </c>
      <c r="DP11" s="964" t="s">
        <v>732</v>
      </c>
      <c r="DQ11" s="964" t="s">
        <v>732</v>
      </c>
      <c r="DR11" s="964" t="s">
        <v>732</v>
      </c>
      <c r="DS11" s="964" t="s">
        <v>732</v>
      </c>
      <c r="DT11" s="964" t="s">
        <v>732</v>
      </c>
      <c r="DU11" s="963">
        <v>1</v>
      </c>
      <c r="DV11" s="964" t="s">
        <v>732</v>
      </c>
      <c r="DW11" s="964" t="s">
        <v>732</v>
      </c>
      <c r="DX11" s="964" t="s">
        <v>732</v>
      </c>
      <c r="DY11" s="964" t="s">
        <v>732</v>
      </c>
      <c r="DZ11" s="964" t="s">
        <v>732</v>
      </c>
      <c r="EA11" s="963">
        <v>1</v>
      </c>
      <c r="EB11" s="964" t="s">
        <v>732</v>
      </c>
      <c r="EC11" s="964" t="s">
        <v>732</v>
      </c>
      <c r="ED11" s="963">
        <v>1</v>
      </c>
      <c r="EE11" s="964" t="s">
        <v>732</v>
      </c>
      <c r="EF11" s="964" t="s">
        <v>732</v>
      </c>
      <c r="EG11" s="964" t="s">
        <v>732</v>
      </c>
      <c r="EH11" s="964" t="s">
        <v>732</v>
      </c>
      <c r="EI11" s="964" t="s">
        <v>732</v>
      </c>
      <c r="EJ11" s="964" t="s">
        <v>732</v>
      </c>
      <c r="EK11" s="964" t="s">
        <v>732</v>
      </c>
      <c r="EL11" s="964" t="s">
        <v>732</v>
      </c>
      <c r="EM11" s="964" t="s">
        <v>732</v>
      </c>
      <c r="EN11" s="964" t="s">
        <v>732</v>
      </c>
      <c r="EO11" s="964" t="s">
        <v>732</v>
      </c>
      <c r="EP11" s="964" t="s">
        <v>732</v>
      </c>
      <c r="EQ11" s="964" t="s">
        <v>732</v>
      </c>
      <c r="ER11" s="964" t="s">
        <v>732</v>
      </c>
      <c r="ES11" s="963">
        <v>1</v>
      </c>
      <c r="ET11" s="964" t="s">
        <v>732</v>
      </c>
      <c r="EU11" s="964" t="s">
        <v>732</v>
      </c>
      <c r="EV11" s="964" t="s">
        <v>732</v>
      </c>
      <c r="EW11" s="964" t="s">
        <v>732</v>
      </c>
      <c r="EX11" s="964" t="s">
        <v>732</v>
      </c>
      <c r="EY11" s="964" t="s">
        <v>732</v>
      </c>
      <c r="EZ11" s="963">
        <v>2</v>
      </c>
      <c r="FA11" s="964" t="s">
        <v>732</v>
      </c>
      <c r="FB11" s="964" t="s">
        <v>732</v>
      </c>
      <c r="FC11" s="963">
        <v>3</v>
      </c>
      <c r="FD11" s="964" t="s">
        <v>732</v>
      </c>
      <c r="FE11" s="963">
        <v>1</v>
      </c>
      <c r="FF11" s="964" t="s">
        <v>732</v>
      </c>
      <c r="FG11" s="963">
        <v>1</v>
      </c>
      <c r="FH11" s="964" t="s">
        <v>732</v>
      </c>
      <c r="FI11" s="964" t="s">
        <v>732</v>
      </c>
      <c r="FJ11" s="963">
        <v>1</v>
      </c>
      <c r="FK11" s="963">
        <v>2</v>
      </c>
      <c r="FL11" s="964" t="s">
        <v>732</v>
      </c>
      <c r="FM11" s="963">
        <v>1</v>
      </c>
      <c r="FN11" s="963">
        <v>2</v>
      </c>
      <c r="FO11" s="964" t="s">
        <v>732</v>
      </c>
      <c r="FP11" s="964" t="s">
        <v>732</v>
      </c>
      <c r="FQ11" s="964" t="s">
        <v>732</v>
      </c>
      <c r="FR11" s="963">
        <v>2</v>
      </c>
      <c r="FS11" s="963">
        <v>1</v>
      </c>
      <c r="FT11" s="964" t="s">
        <v>732</v>
      </c>
      <c r="FU11" s="964" t="s">
        <v>732</v>
      </c>
      <c r="FV11" s="964" t="s">
        <v>732</v>
      </c>
      <c r="FW11" s="963">
        <v>2</v>
      </c>
      <c r="FX11" s="964" t="s">
        <v>732</v>
      </c>
      <c r="FY11" s="964" t="s">
        <v>732</v>
      </c>
      <c r="FZ11" s="964" t="s">
        <v>732</v>
      </c>
      <c r="GA11" s="963">
        <v>1</v>
      </c>
      <c r="GB11" s="964" t="s">
        <v>732</v>
      </c>
      <c r="GC11" s="964" t="s">
        <v>732</v>
      </c>
      <c r="GD11" s="964" t="s">
        <v>732</v>
      </c>
      <c r="GE11" s="964" t="s">
        <v>732</v>
      </c>
      <c r="GF11" s="964" t="s">
        <v>732</v>
      </c>
      <c r="GG11" s="964" t="s">
        <v>732</v>
      </c>
      <c r="GH11" s="964" t="s">
        <v>732</v>
      </c>
      <c r="GI11" s="964" t="s">
        <v>732</v>
      </c>
      <c r="GJ11" s="964" t="s">
        <v>732</v>
      </c>
      <c r="GK11" s="964" t="s">
        <v>732</v>
      </c>
      <c r="GL11" s="964" t="s">
        <v>732</v>
      </c>
      <c r="GM11" s="964" t="s">
        <v>732</v>
      </c>
      <c r="GN11" s="964" t="s">
        <v>732</v>
      </c>
      <c r="GO11" s="964" t="s">
        <v>732</v>
      </c>
      <c r="GP11" s="964" t="s">
        <v>732</v>
      </c>
      <c r="GQ11" s="964" t="s">
        <v>732</v>
      </c>
      <c r="GR11" s="964" t="s">
        <v>732</v>
      </c>
      <c r="GS11" s="964" t="s">
        <v>732</v>
      </c>
      <c r="GT11" s="964" t="s">
        <v>732</v>
      </c>
      <c r="GU11" s="964" t="s">
        <v>732</v>
      </c>
      <c r="GV11" s="964" t="s">
        <v>732</v>
      </c>
      <c r="GW11" s="964" t="s">
        <v>732</v>
      </c>
      <c r="GX11" s="964" t="s">
        <v>732</v>
      </c>
      <c r="GY11" s="963">
        <v>40</v>
      </c>
      <c r="GZ11" s="963">
        <v>3</v>
      </c>
      <c r="HA11" s="963">
        <v>1</v>
      </c>
      <c r="HB11" s="963">
        <v>2</v>
      </c>
      <c r="HC11" s="963">
        <v>1</v>
      </c>
      <c r="HD11" s="964" t="s">
        <v>732</v>
      </c>
      <c r="HE11" s="964" t="s">
        <v>732</v>
      </c>
      <c r="HF11" s="964" t="s">
        <v>732</v>
      </c>
      <c r="HG11" s="963">
        <v>1</v>
      </c>
      <c r="HH11" s="963">
        <v>2</v>
      </c>
      <c r="HI11" s="964" t="s">
        <v>732</v>
      </c>
      <c r="HJ11" s="964" t="s">
        <v>732</v>
      </c>
      <c r="HK11" s="964" t="s">
        <v>732</v>
      </c>
      <c r="HL11" s="964" t="s">
        <v>732</v>
      </c>
      <c r="HM11" s="964" t="s">
        <v>732</v>
      </c>
      <c r="HN11" s="964" t="s">
        <v>732</v>
      </c>
      <c r="HO11" s="964" t="s">
        <v>732</v>
      </c>
      <c r="HP11" s="964" t="s">
        <v>732</v>
      </c>
      <c r="HQ11" s="964" t="s">
        <v>732</v>
      </c>
      <c r="HR11" s="964" t="s">
        <v>732</v>
      </c>
      <c r="HS11" s="963">
        <v>1</v>
      </c>
      <c r="HT11" s="964" t="s">
        <v>732</v>
      </c>
      <c r="HU11" s="964" t="s">
        <v>732</v>
      </c>
      <c r="HV11" s="964" t="s">
        <v>732</v>
      </c>
      <c r="HW11" s="963">
        <v>1</v>
      </c>
      <c r="HX11" s="964" t="s">
        <v>732</v>
      </c>
      <c r="HY11" s="963">
        <v>1</v>
      </c>
      <c r="HZ11" s="964" t="s">
        <v>732</v>
      </c>
      <c r="IA11" s="964" t="s">
        <v>732</v>
      </c>
      <c r="IB11" s="964" t="s">
        <v>732</v>
      </c>
      <c r="IC11" s="964" t="s">
        <v>732</v>
      </c>
      <c r="ID11" s="963">
        <v>1</v>
      </c>
      <c r="IE11" s="963">
        <v>2</v>
      </c>
      <c r="IF11" s="964" t="s">
        <v>732</v>
      </c>
      <c r="IG11" s="964" t="s">
        <v>732</v>
      </c>
      <c r="IH11" s="964" t="s">
        <v>732</v>
      </c>
      <c r="II11" s="964" t="s">
        <v>732</v>
      </c>
      <c r="IJ11" s="964" t="s">
        <v>732</v>
      </c>
      <c r="IK11" s="964" t="s">
        <v>732</v>
      </c>
      <c r="IL11" s="963">
        <v>1</v>
      </c>
      <c r="IM11" s="964" t="s">
        <v>732</v>
      </c>
      <c r="IN11" s="963">
        <v>1</v>
      </c>
      <c r="IO11" s="964" t="s">
        <v>732</v>
      </c>
      <c r="IP11" s="964" t="s">
        <v>732</v>
      </c>
      <c r="IQ11" s="964" t="s">
        <v>732</v>
      </c>
      <c r="IR11" s="964" t="s">
        <v>732</v>
      </c>
      <c r="IS11" s="964" t="s">
        <v>732</v>
      </c>
      <c r="IT11" s="963">
        <v>2</v>
      </c>
      <c r="IU11" s="964" t="s">
        <v>732</v>
      </c>
      <c r="IV11" s="964" t="s">
        <v>732</v>
      </c>
      <c r="IW11" s="964" t="s">
        <v>732</v>
      </c>
      <c r="IX11" s="963">
        <v>1</v>
      </c>
      <c r="IY11" s="963">
        <v>2</v>
      </c>
      <c r="IZ11" s="963">
        <v>1</v>
      </c>
      <c r="JA11" s="964" t="s">
        <v>732</v>
      </c>
      <c r="JB11" s="964" t="s">
        <v>732</v>
      </c>
      <c r="JC11" s="963">
        <v>1</v>
      </c>
      <c r="JD11" s="964" t="s">
        <v>732</v>
      </c>
      <c r="JE11" s="964" t="s">
        <v>732</v>
      </c>
      <c r="JF11" s="964" t="s">
        <v>732</v>
      </c>
      <c r="JG11" s="963">
        <v>1</v>
      </c>
      <c r="JH11" s="963">
        <v>1</v>
      </c>
      <c r="JI11" s="963">
        <v>1</v>
      </c>
      <c r="JJ11" s="964" t="s">
        <v>732</v>
      </c>
      <c r="JK11" s="964" t="s">
        <v>732</v>
      </c>
      <c r="JL11" s="963">
        <v>1</v>
      </c>
      <c r="JM11" s="963">
        <v>1</v>
      </c>
      <c r="JN11" s="964" t="s">
        <v>732</v>
      </c>
      <c r="JO11" s="964" t="s">
        <v>732</v>
      </c>
      <c r="JP11" s="963">
        <v>1</v>
      </c>
      <c r="JQ11" s="963">
        <v>1</v>
      </c>
      <c r="JR11" s="963">
        <v>1</v>
      </c>
      <c r="JS11" s="964" t="s">
        <v>732</v>
      </c>
      <c r="JT11" s="963">
        <v>2</v>
      </c>
      <c r="JU11" s="964" t="s">
        <v>732</v>
      </c>
      <c r="JV11" s="964" t="s">
        <v>732</v>
      </c>
      <c r="JW11" s="964" t="s">
        <v>732</v>
      </c>
      <c r="JX11" s="964" t="s">
        <v>732</v>
      </c>
      <c r="JY11" s="964" t="s">
        <v>732</v>
      </c>
      <c r="JZ11" s="963">
        <v>1</v>
      </c>
      <c r="KA11" s="964" t="s">
        <v>732</v>
      </c>
      <c r="KB11" s="964" t="s">
        <v>732</v>
      </c>
      <c r="KC11" s="964" t="s">
        <v>732</v>
      </c>
      <c r="KD11" s="964" t="s">
        <v>732</v>
      </c>
      <c r="KE11" s="963">
        <v>1</v>
      </c>
      <c r="KF11" s="964" t="s">
        <v>732</v>
      </c>
      <c r="KG11" s="964" t="s">
        <v>732</v>
      </c>
      <c r="KH11" s="964" t="s">
        <v>732</v>
      </c>
      <c r="KI11" s="963">
        <v>1</v>
      </c>
      <c r="KJ11" s="964" t="s">
        <v>732</v>
      </c>
      <c r="KK11" s="964" t="s">
        <v>732</v>
      </c>
      <c r="KL11" s="963">
        <v>1</v>
      </c>
      <c r="KM11" s="964" t="s">
        <v>732</v>
      </c>
      <c r="KN11" s="964" t="s">
        <v>732</v>
      </c>
      <c r="KO11" s="963">
        <v>1</v>
      </c>
      <c r="KP11" s="964" t="s">
        <v>732</v>
      </c>
      <c r="KQ11" s="964" t="s">
        <v>732</v>
      </c>
      <c r="KR11" s="964" t="s">
        <v>732</v>
      </c>
      <c r="KS11" s="964" t="s">
        <v>732</v>
      </c>
      <c r="KT11" s="964" t="s">
        <v>732</v>
      </c>
      <c r="KU11" s="964" t="s">
        <v>732</v>
      </c>
      <c r="KV11" s="964" t="s">
        <v>732</v>
      </c>
      <c r="KW11" s="963">
        <v>28</v>
      </c>
      <c r="KX11" s="963">
        <v>2</v>
      </c>
      <c r="KY11" s="964" t="s">
        <v>732</v>
      </c>
      <c r="KZ11" s="964" t="s">
        <v>732</v>
      </c>
      <c r="LA11" s="964" t="s">
        <v>732</v>
      </c>
      <c r="LB11" s="964" t="s">
        <v>732</v>
      </c>
      <c r="LC11" s="964" t="s">
        <v>732</v>
      </c>
      <c r="LD11" s="964" t="s">
        <v>732</v>
      </c>
      <c r="LE11" s="964" t="s">
        <v>732</v>
      </c>
      <c r="LF11" s="964" t="s">
        <v>732</v>
      </c>
      <c r="LG11" s="964" t="s">
        <v>732</v>
      </c>
      <c r="LH11" s="964" t="s">
        <v>732</v>
      </c>
      <c r="LI11" s="964" t="s">
        <v>732</v>
      </c>
      <c r="LJ11" s="964" t="s">
        <v>732</v>
      </c>
      <c r="LK11" s="964" t="s">
        <v>732</v>
      </c>
      <c r="LL11" s="964" t="s">
        <v>732</v>
      </c>
      <c r="LM11" s="964" t="s">
        <v>732</v>
      </c>
      <c r="LN11" s="963">
        <v>1</v>
      </c>
      <c r="LO11" s="964" t="s">
        <v>732</v>
      </c>
      <c r="LP11" s="964" t="s">
        <v>732</v>
      </c>
      <c r="LQ11" s="963">
        <v>1</v>
      </c>
      <c r="LR11" s="964" t="s">
        <v>732</v>
      </c>
      <c r="LS11" s="964" t="s">
        <v>732</v>
      </c>
      <c r="LT11" s="963">
        <v>1</v>
      </c>
      <c r="LU11" s="964" t="s">
        <v>732</v>
      </c>
      <c r="LV11" s="964" t="s">
        <v>732</v>
      </c>
      <c r="LW11" s="964" t="s">
        <v>732</v>
      </c>
      <c r="LX11" s="963">
        <v>1</v>
      </c>
      <c r="LY11" s="964" t="s">
        <v>732</v>
      </c>
      <c r="LZ11" s="964" t="s">
        <v>732</v>
      </c>
      <c r="MA11" s="963">
        <v>2</v>
      </c>
      <c r="MB11" s="964" t="s">
        <v>732</v>
      </c>
      <c r="MC11" s="964" t="s">
        <v>732</v>
      </c>
      <c r="MD11" s="964" t="s">
        <v>732</v>
      </c>
      <c r="ME11" s="963">
        <v>1</v>
      </c>
      <c r="MF11" s="964" t="s">
        <v>732</v>
      </c>
      <c r="MG11" s="963">
        <v>1</v>
      </c>
      <c r="MH11" s="963">
        <v>2</v>
      </c>
      <c r="MI11" s="964" t="s">
        <v>732</v>
      </c>
      <c r="MJ11" s="964" t="s">
        <v>732</v>
      </c>
      <c r="MK11" s="963">
        <v>1</v>
      </c>
      <c r="ML11" s="964" t="s">
        <v>732</v>
      </c>
      <c r="MM11" s="964" t="s">
        <v>732</v>
      </c>
      <c r="MN11" s="964" t="s">
        <v>732</v>
      </c>
      <c r="MO11" s="964" t="s">
        <v>732</v>
      </c>
      <c r="MP11" s="964" t="s">
        <v>732</v>
      </c>
      <c r="MQ11" s="964" t="s">
        <v>732</v>
      </c>
      <c r="MR11" s="964" t="s">
        <v>732</v>
      </c>
      <c r="MS11" s="964" t="s">
        <v>732</v>
      </c>
      <c r="MT11" s="963">
        <v>2</v>
      </c>
      <c r="MU11" s="964" t="s">
        <v>732</v>
      </c>
      <c r="MV11" s="964" t="s">
        <v>732</v>
      </c>
      <c r="MW11" s="963">
        <v>1</v>
      </c>
      <c r="MX11" s="963">
        <v>1</v>
      </c>
      <c r="MY11" s="964" t="s">
        <v>732</v>
      </c>
      <c r="MZ11" s="964" t="s">
        <v>732</v>
      </c>
      <c r="NA11" s="964" t="s">
        <v>732</v>
      </c>
      <c r="NB11" s="964" t="s">
        <v>732</v>
      </c>
      <c r="NC11" s="964" t="s">
        <v>732</v>
      </c>
      <c r="ND11" s="964" t="s">
        <v>732</v>
      </c>
      <c r="NE11" s="964" t="s">
        <v>732</v>
      </c>
      <c r="NF11" s="964" t="s">
        <v>732</v>
      </c>
      <c r="NG11" s="964" t="s">
        <v>732</v>
      </c>
      <c r="NH11" s="964" t="s">
        <v>732</v>
      </c>
      <c r="NI11" s="964" t="s">
        <v>732</v>
      </c>
      <c r="NJ11" s="964" t="s">
        <v>732</v>
      </c>
      <c r="NK11" s="963">
        <v>1</v>
      </c>
      <c r="NL11" s="964" t="s">
        <v>732</v>
      </c>
      <c r="NM11" s="963">
        <v>1</v>
      </c>
      <c r="NN11" s="964" t="s">
        <v>732</v>
      </c>
      <c r="NO11" s="963">
        <v>1</v>
      </c>
      <c r="NP11" s="964" t="s">
        <v>732</v>
      </c>
      <c r="NQ11" s="964" t="s">
        <v>732</v>
      </c>
      <c r="NR11" s="963">
        <v>1</v>
      </c>
      <c r="NS11" s="964" t="s">
        <v>732</v>
      </c>
      <c r="NT11" s="964" t="s">
        <v>732</v>
      </c>
      <c r="NU11" s="964" t="s">
        <v>732</v>
      </c>
      <c r="NV11" s="963">
        <v>2</v>
      </c>
      <c r="NW11" s="964" t="s">
        <v>732</v>
      </c>
      <c r="NX11" s="964" t="s">
        <v>732</v>
      </c>
      <c r="NY11" s="964" t="s">
        <v>732</v>
      </c>
      <c r="NZ11" s="964" t="s">
        <v>732</v>
      </c>
      <c r="OA11" s="964" t="s">
        <v>732</v>
      </c>
      <c r="OB11" s="964" t="s">
        <v>732</v>
      </c>
      <c r="OC11" s="963">
        <v>1</v>
      </c>
      <c r="OD11" s="964" t="s">
        <v>732</v>
      </c>
      <c r="OE11" s="963">
        <v>1</v>
      </c>
      <c r="OF11" s="964" t="s">
        <v>732</v>
      </c>
      <c r="OG11" s="964" t="s">
        <v>732</v>
      </c>
      <c r="OH11" s="963">
        <v>1</v>
      </c>
      <c r="OI11" s="963">
        <v>1</v>
      </c>
      <c r="OJ11" s="964" t="s">
        <v>732</v>
      </c>
      <c r="OK11" s="964" t="s">
        <v>732</v>
      </c>
      <c r="OL11" s="964" t="s">
        <v>732</v>
      </c>
      <c r="OM11" s="964" t="s">
        <v>732</v>
      </c>
      <c r="ON11" s="964" t="s">
        <v>732</v>
      </c>
      <c r="OO11" s="963">
        <v>1</v>
      </c>
      <c r="OP11" s="964" t="s">
        <v>732</v>
      </c>
      <c r="OQ11" s="964" t="s">
        <v>732</v>
      </c>
      <c r="OR11" s="964" t="s">
        <v>732</v>
      </c>
      <c r="OS11" s="964" t="s">
        <v>732</v>
      </c>
      <c r="OT11" s="964" t="s">
        <v>732</v>
      </c>
      <c r="OU11" s="963">
        <v>23</v>
      </c>
      <c r="OV11" s="963">
        <v>2</v>
      </c>
      <c r="OW11" s="964" t="s">
        <v>732</v>
      </c>
      <c r="OX11" s="964" t="s">
        <v>732</v>
      </c>
      <c r="OY11" s="964" t="s">
        <v>732</v>
      </c>
      <c r="OZ11" s="964" t="s">
        <v>732</v>
      </c>
      <c r="PA11" s="964" t="s">
        <v>732</v>
      </c>
      <c r="PB11" s="963">
        <v>1</v>
      </c>
      <c r="PC11" s="964" t="s">
        <v>732</v>
      </c>
      <c r="PD11" s="963">
        <v>1</v>
      </c>
      <c r="PE11" s="964" t="s">
        <v>732</v>
      </c>
      <c r="PF11" s="964" t="s">
        <v>732</v>
      </c>
      <c r="PG11" s="964" t="s">
        <v>732</v>
      </c>
      <c r="PH11" s="964" t="s">
        <v>732</v>
      </c>
      <c r="PI11" s="964" t="s">
        <v>732</v>
      </c>
      <c r="PJ11" s="964" t="s">
        <v>732</v>
      </c>
      <c r="PK11" s="964" t="s">
        <v>732</v>
      </c>
      <c r="PL11" s="964" t="s">
        <v>732</v>
      </c>
      <c r="PM11" s="964" t="s">
        <v>732</v>
      </c>
      <c r="PN11" s="964" t="s">
        <v>732</v>
      </c>
      <c r="PO11" s="964" t="s">
        <v>732</v>
      </c>
      <c r="PP11" s="964" t="s">
        <v>732</v>
      </c>
      <c r="PQ11" s="964" t="s">
        <v>732</v>
      </c>
      <c r="PR11" s="963">
        <v>1</v>
      </c>
      <c r="PS11" s="964" t="s">
        <v>732</v>
      </c>
      <c r="PT11" s="963">
        <v>1</v>
      </c>
      <c r="PU11" s="964" t="s">
        <v>732</v>
      </c>
      <c r="PV11" s="964" t="s">
        <v>732</v>
      </c>
      <c r="PW11" s="964" t="s">
        <v>732</v>
      </c>
      <c r="PX11" s="964" t="s">
        <v>732</v>
      </c>
      <c r="PY11" s="964" t="s">
        <v>732</v>
      </c>
      <c r="PZ11" s="964" t="s">
        <v>732</v>
      </c>
      <c r="QA11" s="964" t="s">
        <v>732</v>
      </c>
      <c r="QB11" s="964" t="s">
        <v>732</v>
      </c>
      <c r="QC11" s="964" t="s">
        <v>732</v>
      </c>
      <c r="QD11" s="964" t="s">
        <v>732</v>
      </c>
      <c r="QE11" s="964" t="s">
        <v>732</v>
      </c>
      <c r="QF11" s="964" t="s">
        <v>732</v>
      </c>
      <c r="QG11" s="964" t="s">
        <v>732</v>
      </c>
      <c r="QH11" s="964" t="s">
        <v>732</v>
      </c>
      <c r="QI11" s="964" t="s">
        <v>732</v>
      </c>
      <c r="QJ11" s="963">
        <v>1</v>
      </c>
      <c r="QK11" s="963">
        <v>1</v>
      </c>
      <c r="QL11" s="964" t="s">
        <v>732</v>
      </c>
      <c r="QM11" s="964" t="s">
        <v>732</v>
      </c>
      <c r="QN11" s="963">
        <v>1</v>
      </c>
      <c r="QO11" s="964" t="s">
        <v>732</v>
      </c>
      <c r="QP11" s="964" t="s">
        <v>732</v>
      </c>
      <c r="QQ11" s="963">
        <v>1</v>
      </c>
      <c r="QR11" s="964" t="s">
        <v>732</v>
      </c>
      <c r="QS11" s="964" t="s">
        <v>732</v>
      </c>
      <c r="QT11" s="964" t="s">
        <v>732</v>
      </c>
      <c r="QU11" s="964" t="s">
        <v>732</v>
      </c>
      <c r="QV11" s="964" t="s">
        <v>732</v>
      </c>
      <c r="QW11" s="964" t="s">
        <v>732</v>
      </c>
      <c r="QX11" s="964" t="s">
        <v>732</v>
      </c>
      <c r="QY11" s="964" t="s">
        <v>732</v>
      </c>
      <c r="QZ11" s="964" t="s">
        <v>732</v>
      </c>
      <c r="RA11" s="964" t="s">
        <v>732</v>
      </c>
      <c r="RB11" s="963">
        <v>2</v>
      </c>
      <c r="RC11" s="964" t="s">
        <v>732</v>
      </c>
      <c r="RD11" s="963">
        <v>1</v>
      </c>
      <c r="RE11" s="964" t="s">
        <v>732</v>
      </c>
      <c r="RF11" s="964" t="s">
        <v>732</v>
      </c>
      <c r="RG11" s="964" t="s">
        <v>732</v>
      </c>
      <c r="RH11" s="964" t="s">
        <v>732</v>
      </c>
      <c r="RI11" s="964" t="s">
        <v>732</v>
      </c>
      <c r="RJ11" s="964" t="s">
        <v>732</v>
      </c>
      <c r="RK11" s="963">
        <v>1</v>
      </c>
      <c r="RL11" s="963">
        <v>1</v>
      </c>
      <c r="RM11" s="963">
        <v>2</v>
      </c>
      <c r="RN11" s="963">
        <v>1</v>
      </c>
      <c r="RO11" s="964" t="s">
        <v>732</v>
      </c>
      <c r="RP11" s="964" t="s">
        <v>732</v>
      </c>
      <c r="RQ11" s="964" t="s">
        <v>732</v>
      </c>
      <c r="RR11" s="964" t="s">
        <v>732</v>
      </c>
      <c r="RS11" s="964" t="s">
        <v>732</v>
      </c>
      <c r="RT11" s="963">
        <v>1</v>
      </c>
      <c r="RU11" s="964" t="s">
        <v>732</v>
      </c>
      <c r="RV11" s="964" t="s">
        <v>732</v>
      </c>
      <c r="RW11" s="964" t="s">
        <v>732</v>
      </c>
      <c r="RX11" s="963">
        <v>1</v>
      </c>
      <c r="RY11" s="963">
        <v>1</v>
      </c>
      <c r="RZ11" s="964" t="s">
        <v>732</v>
      </c>
      <c r="SA11" s="963">
        <v>1</v>
      </c>
      <c r="SB11" s="964" t="s">
        <v>732</v>
      </c>
      <c r="SC11" s="964" t="s">
        <v>732</v>
      </c>
      <c r="SD11" s="964" t="s">
        <v>732</v>
      </c>
      <c r="SE11" s="964" t="s">
        <v>732</v>
      </c>
      <c r="SF11" s="964" t="s">
        <v>732</v>
      </c>
      <c r="SG11" s="964" t="s">
        <v>732</v>
      </c>
      <c r="SH11" s="964" t="s">
        <v>732</v>
      </c>
      <c r="SI11" s="964" t="s">
        <v>732</v>
      </c>
      <c r="SJ11" s="964" t="s">
        <v>732</v>
      </c>
      <c r="SK11" s="964" t="s">
        <v>732</v>
      </c>
      <c r="SL11" s="964" t="s">
        <v>732</v>
      </c>
      <c r="SM11" s="963">
        <v>1</v>
      </c>
      <c r="SN11" s="964" t="s">
        <v>732</v>
      </c>
      <c r="SO11" s="964" t="s">
        <v>732</v>
      </c>
      <c r="SP11" s="964" t="s">
        <v>732</v>
      </c>
      <c r="SQ11" s="964" t="s">
        <v>732</v>
      </c>
      <c r="SR11" s="964" t="s">
        <v>732</v>
      </c>
      <c r="SS11" s="963">
        <v>33</v>
      </c>
      <c r="ST11" s="964" t="s">
        <v>732</v>
      </c>
      <c r="SU11" s="964" t="s">
        <v>732</v>
      </c>
      <c r="SV11" s="964" t="s">
        <v>732</v>
      </c>
      <c r="SW11" s="963">
        <v>2</v>
      </c>
      <c r="SX11" s="964" t="s">
        <v>732</v>
      </c>
      <c r="SY11" s="964" t="s">
        <v>732</v>
      </c>
      <c r="SZ11" s="963">
        <v>1</v>
      </c>
      <c r="TA11" s="964" t="s">
        <v>732</v>
      </c>
      <c r="TB11" s="964" t="s">
        <v>732</v>
      </c>
      <c r="TC11" s="963">
        <v>1</v>
      </c>
      <c r="TD11" s="964" t="s">
        <v>732</v>
      </c>
      <c r="TE11" s="964" t="s">
        <v>732</v>
      </c>
      <c r="TF11" s="964" t="s">
        <v>732</v>
      </c>
      <c r="TG11" s="964" t="s">
        <v>732</v>
      </c>
      <c r="TH11" s="964" t="s">
        <v>732</v>
      </c>
      <c r="TI11" s="964" t="s">
        <v>732</v>
      </c>
      <c r="TJ11" s="964" t="s">
        <v>732</v>
      </c>
      <c r="TK11" s="964" t="s">
        <v>732</v>
      </c>
      <c r="TL11" s="964" t="s">
        <v>732</v>
      </c>
      <c r="TM11" s="964" t="s">
        <v>732</v>
      </c>
      <c r="TN11" s="964" t="s">
        <v>732</v>
      </c>
      <c r="TO11" s="964" t="s">
        <v>732</v>
      </c>
      <c r="TP11" s="964" t="s">
        <v>732</v>
      </c>
      <c r="TQ11" s="964" t="s">
        <v>732</v>
      </c>
      <c r="TR11" s="964" t="s">
        <v>732</v>
      </c>
      <c r="TS11" s="964" t="s">
        <v>732</v>
      </c>
      <c r="TT11" s="964" t="s">
        <v>732</v>
      </c>
      <c r="TU11" s="964" t="s">
        <v>732</v>
      </c>
      <c r="TV11" s="964" t="s">
        <v>732</v>
      </c>
      <c r="TW11" s="963">
        <v>1</v>
      </c>
      <c r="TX11" s="963">
        <v>1</v>
      </c>
      <c r="TY11" s="964" t="s">
        <v>732</v>
      </c>
      <c r="TZ11" s="963">
        <v>1</v>
      </c>
      <c r="UA11" s="964" t="s">
        <v>732</v>
      </c>
      <c r="UB11" s="964" t="s">
        <v>732</v>
      </c>
      <c r="UC11" s="964" t="s">
        <v>732</v>
      </c>
      <c r="UD11" s="964" t="s">
        <v>732</v>
      </c>
      <c r="UE11" s="964" t="s">
        <v>732</v>
      </c>
      <c r="UF11" s="963">
        <v>2</v>
      </c>
      <c r="UG11" s="963">
        <v>1</v>
      </c>
      <c r="UH11" s="964" t="s">
        <v>732</v>
      </c>
      <c r="UI11" s="963">
        <v>1</v>
      </c>
      <c r="UJ11" s="964" t="s">
        <v>732</v>
      </c>
      <c r="UK11" s="963">
        <v>1</v>
      </c>
      <c r="UL11" s="964" t="s">
        <v>732</v>
      </c>
      <c r="UM11" s="964" t="s">
        <v>732</v>
      </c>
      <c r="UN11" s="964" t="s">
        <v>732</v>
      </c>
      <c r="UO11" s="963">
        <v>1</v>
      </c>
      <c r="UP11" s="963">
        <v>1</v>
      </c>
      <c r="UQ11" s="964" t="s">
        <v>732</v>
      </c>
      <c r="UR11" s="964" t="s">
        <v>732</v>
      </c>
      <c r="US11" s="963">
        <v>1</v>
      </c>
      <c r="UT11" s="964" t="s">
        <v>732</v>
      </c>
      <c r="UU11" s="964" t="s">
        <v>732</v>
      </c>
      <c r="UV11" s="964" t="s">
        <v>732</v>
      </c>
      <c r="UW11" s="963">
        <v>2</v>
      </c>
      <c r="UX11" s="964" t="s">
        <v>732</v>
      </c>
      <c r="UY11" s="964" t="s">
        <v>732</v>
      </c>
      <c r="UZ11" s="963">
        <v>1</v>
      </c>
      <c r="VA11" s="964" t="s">
        <v>732</v>
      </c>
      <c r="VB11" s="964" t="s">
        <v>732</v>
      </c>
      <c r="VC11" s="964" t="s">
        <v>732</v>
      </c>
      <c r="VD11" s="963">
        <v>1</v>
      </c>
      <c r="VE11" s="963">
        <v>2</v>
      </c>
      <c r="VF11" s="964" t="s">
        <v>732</v>
      </c>
      <c r="VG11" s="963">
        <v>1</v>
      </c>
      <c r="VH11" s="963">
        <v>3</v>
      </c>
      <c r="VI11" s="964" t="s">
        <v>732</v>
      </c>
      <c r="VJ11" s="963">
        <v>2</v>
      </c>
      <c r="VK11" s="964" t="s">
        <v>732</v>
      </c>
      <c r="VL11" s="963">
        <v>2</v>
      </c>
      <c r="VM11" s="964" t="s">
        <v>732</v>
      </c>
      <c r="VN11" s="964" t="s">
        <v>732</v>
      </c>
      <c r="VO11" s="964" t="s">
        <v>732</v>
      </c>
      <c r="VP11" s="963">
        <v>1</v>
      </c>
      <c r="VQ11" s="964" t="s">
        <v>732</v>
      </c>
      <c r="VR11" s="963">
        <v>1</v>
      </c>
      <c r="VS11" s="964" t="s">
        <v>732</v>
      </c>
      <c r="VT11" s="964" t="s">
        <v>732</v>
      </c>
      <c r="VU11" s="964" t="s">
        <v>732</v>
      </c>
      <c r="VV11" s="963">
        <v>1</v>
      </c>
      <c r="VW11" s="964" t="s">
        <v>732</v>
      </c>
      <c r="VX11" s="964" t="s">
        <v>732</v>
      </c>
      <c r="VY11" s="964" t="s">
        <v>732</v>
      </c>
      <c r="VZ11" s="963">
        <v>1</v>
      </c>
      <c r="WA11" s="964" t="s">
        <v>732</v>
      </c>
      <c r="WB11" s="964" t="s">
        <v>732</v>
      </c>
      <c r="WC11" s="964" t="s">
        <v>732</v>
      </c>
      <c r="WD11" s="964" t="s">
        <v>732</v>
      </c>
      <c r="WE11" s="964" t="s">
        <v>732</v>
      </c>
      <c r="WF11" s="964" t="s">
        <v>732</v>
      </c>
      <c r="WG11" s="964" t="s">
        <v>732</v>
      </c>
      <c r="WH11" s="964" t="s">
        <v>732</v>
      </c>
      <c r="WI11" s="964" t="s">
        <v>732</v>
      </c>
      <c r="WJ11" s="964" t="s">
        <v>732</v>
      </c>
      <c r="WK11" s="964" t="s">
        <v>732</v>
      </c>
      <c r="WL11" s="964" t="s">
        <v>732</v>
      </c>
      <c r="WM11" s="964" t="s">
        <v>732</v>
      </c>
      <c r="WN11" s="964" t="s">
        <v>732</v>
      </c>
      <c r="WO11" s="964" t="s">
        <v>732</v>
      </c>
      <c r="WP11" s="964" t="s">
        <v>732</v>
      </c>
      <c r="WQ11" s="964" t="s">
        <v>732</v>
      </c>
      <c r="WR11" s="964" t="s">
        <v>732</v>
      </c>
      <c r="WS11" s="964" t="s">
        <v>732</v>
      </c>
      <c r="WT11" s="964" t="s">
        <v>732</v>
      </c>
      <c r="WU11" s="964" t="s">
        <v>732</v>
      </c>
      <c r="WV11" s="964" t="s">
        <v>732</v>
      </c>
      <c r="WW11" s="964" t="s">
        <v>732</v>
      </c>
      <c r="WX11" s="964" t="s">
        <v>732</v>
      </c>
      <c r="WY11" s="964" t="s">
        <v>732</v>
      </c>
      <c r="WZ11" s="964" t="s">
        <v>732</v>
      </c>
      <c r="XA11" s="964" t="s">
        <v>732</v>
      </c>
      <c r="XB11" s="964" t="s">
        <v>732</v>
      </c>
      <c r="XC11" s="964" t="s">
        <v>732</v>
      </c>
      <c r="XD11" s="964" t="s">
        <v>732</v>
      </c>
      <c r="XE11" s="964" t="s">
        <v>732</v>
      </c>
      <c r="XF11" s="964" t="s">
        <v>732</v>
      </c>
      <c r="XG11" s="964" t="s">
        <v>732</v>
      </c>
      <c r="XH11" s="963">
        <v>29</v>
      </c>
      <c r="XI11" s="963">
        <v>2</v>
      </c>
      <c r="XJ11" s="964" t="s">
        <v>732</v>
      </c>
      <c r="XK11" s="964" t="s">
        <v>732</v>
      </c>
      <c r="XL11" s="964" t="s">
        <v>732</v>
      </c>
      <c r="XM11" s="964" t="s">
        <v>732</v>
      </c>
      <c r="XN11" s="963">
        <v>1</v>
      </c>
      <c r="XO11" s="963">
        <v>1</v>
      </c>
      <c r="XP11" s="964" t="s">
        <v>732</v>
      </c>
      <c r="XQ11" s="963">
        <v>4</v>
      </c>
      <c r="XR11" s="964" t="s">
        <v>732</v>
      </c>
      <c r="XS11" s="964" t="s">
        <v>732</v>
      </c>
      <c r="XT11" s="964" t="s">
        <v>732</v>
      </c>
      <c r="XU11" s="964" t="s">
        <v>732</v>
      </c>
      <c r="XV11" s="964" t="s">
        <v>732</v>
      </c>
      <c r="XW11" s="964" t="s">
        <v>732</v>
      </c>
      <c r="XX11" s="964" t="s">
        <v>732</v>
      </c>
      <c r="XY11" s="964" t="s">
        <v>732</v>
      </c>
      <c r="XZ11" s="963">
        <v>1</v>
      </c>
      <c r="YA11" s="964" t="s">
        <v>732</v>
      </c>
      <c r="YB11" s="964" t="s">
        <v>732</v>
      </c>
      <c r="YC11" s="964" t="s">
        <v>732</v>
      </c>
      <c r="YD11" s="964" t="s">
        <v>732</v>
      </c>
      <c r="YE11" s="964" t="s">
        <v>732</v>
      </c>
      <c r="YF11" s="964" t="s">
        <v>732</v>
      </c>
      <c r="YG11" s="964" t="s">
        <v>732</v>
      </c>
      <c r="YH11" s="964" t="s">
        <v>732</v>
      </c>
      <c r="YI11" s="963">
        <v>1</v>
      </c>
      <c r="YJ11" s="964" t="s">
        <v>732</v>
      </c>
      <c r="YK11" s="964" t="s">
        <v>732</v>
      </c>
      <c r="YL11" s="964" t="s">
        <v>732</v>
      </c>
      <c r="YM11" s="964" t="s">
        <v>732</v>
      </c>
      <c r="YN11" s="964" t="s">
        <v>732</v>
      </c>
      <c r="YO11" s="964" t="s">
        <v>732</v>
      </c>
      <c r="YP11" s="964" t="s">
        <v>732</v>
      </c>
      <c r="YQ11" s="964" t="s">
        <v>732</v>
      </c>
      <c r="YR11" s="964" t="s">
        <v>732</v>
      </c>
      <c r="YS11" s="964" t="s">
        <v>732</v>
      </c>
      <c r="YT11" s="964" t="s">
        <v>732</v>
      </c>
      <c r="YU11" s="964" t="s">
        <v>732</v>
      </c>
      <c r="YV11" s="963">
        <v>1</v>
      </c>
      <c r="YW11" s="964" t="s">
        <v>732</v>
      </c>
      <c r="YX11" s="963">
        <v>1</v>
      </c>
      <c r="YY11" s="964" t="s">
        <v>732</v>
      </c>
      <c r="YZ11" s="963">
        <v>1</v>
      </c>
      <c r="ZA11" s="963">
        <v>1</v>
      </c>
      <c r="ZB11" s="964" t="s">
        <v>732</v>
      </c>
      <c r="ZC11" s="964" t="s">
        <v>732</v>
      </c>
      <c r="ZD11" s="963">
        <v>1</v>
      </c>
      <c r="ZE11" s="963">
        <v>1</v>
      </c>
      <c r="ZF11" s="964" t="s">
        <v>732</v>
      </c>
      <c r="ZG11" s="964" t="s">
        <v>732</v>
      </c>
      <c r="ZH11" s="964" t="s">
        <v>732</v>
      </c>
      <c r="ZI11" s="964" t="s">
        <v>732</v>
      </c>
      <c r="ZJ11" s="964" t="s">
        <v>732</v>
      </c>
      <c r="ZK11" s="963">
        <v>1</v>
      </c>
      <c r="ZL11" s="964" t="s">
        <v>732</v>
      </c>
      <c r="ZM11" s="963">
        <v>2</v>
      </c>
      <c r="ZN11" s="964" t="s">
        <v>732</v>
      </c>
      <c r="ZO11" s="963">
        <v>2</v>
      </c>
      <c r="ZP11" s="963">
        <v>1</v>
      </c>
      <c r="ZQ11" s="963">
        <v>2</v>
      </c>
      <c r="ZR11" s="964" t="s">
        <v>732</v>
      </c>
      <c r="ZS11" s="964" t="s">
        <v>732</v>
      </c>
      <c r="ZT11" s="964" t="s">
        <v>732</v>
      </c>
      <c r="ZU11" s="964" t="s">
        <v>732</v>
      </c>
      <c r="ZV11" s="964" t="s">
        <v>732</v>
      </c>
      <c r="ZW11" s="964" t="s">
        <v>732</v>
      </c>
      <c r="ZX11" s="964" t="s">
        <v>732</v>
      </c>
      <c r="ZY11" s="964" t="s">
        <v>732</v>
      </c>
      <c r="ZZ11" s="964" t="s">
        <v>732</v>
      </c>
      <c r="AAA11" s="964" t="s">
        <v>732</v>
      </c>
      <c r="AAB11" s="963">
        <v>1</v>
      </c>
      <c r="AAC11" s="964" t="s">
        <v>732</v>
      </c>
      <c r="AAD11" s="964" t="s">
        <v>732</v>
      </c>
      <c r="AAE11" s="963">
        <v>1</v>
      </c>
      <c r="AAF11" s="964" t="s">
        <v>732</v>
      </c>
      <c r="AAG11" s="964" t="s">
        <v>732</v>
      </c>
      <c r="AAH11" s="964" t="s">
        <v>732</v>
      </c>
      <c r="AAI11" s="964" t="s">
        <v>732</v>
      </c>
      <c r="AAJ11" s="964" t="s">
        <v>732</v>
      </c>
      <c r="AAK11" s="963">
        <v>1</v>
      </c>
      <c r="AAL11" s="964" t="s">
        <v>732</v>
      </c>
      <c r="AAM11" s="964" t="s">
        <v>732</v>
      </c>
      <c r="AAN11" s="964" t="s">
        <v>732</v>
      </c>
      <c r="AAO11" s="964" t="s">
        <v>732</v>
      </c>
      <c r="AAP11" s="963">
        <v>1</v>
      </c>
      <c r="AAQ11" s="964" t="s">
        <v>732</v>
      </c>
      <c r="AAR11" s="964" t="s">
        <v>732</v>
      </c>
      <c r="AAS11" s="964" t="s">
        <v>732</v>
      </c>
      <c r="AAT11" s="964" t="s">
        <v>732</v>
      </c>
      <c r="AAU11" s="964" t="s">
        <v>732</v>
      </c>
      <c r="AAV11" s="963">
        <v>1</v>
      </c>
      <c r="AAW11" s="964" t="s">
        <v>732</v>
      </c>
      <c r="AAX11" s="964" t="s">
        <v>732</v>
      </c>
      <c r="AAY11" s="964" t="s">
        <v>732</v>
      </c>
      <c r="AAZ11" s="964" t="s">
        <v>732</v>
      </c>
      <c r="ABA11" s="964" t="s">
        <v>732</v>
      </c>
      <c r="ABB11" s="964" t="s">
        <v>732</v>
      </c>
      <c r="ABC11" s="964" t="s">
        <v>732</v>
      </c>
      <c r="ABD11" s="964" t="s">
        <v>732</v>
      </c>
      <c r="ABE11" s="964" t="s">
        <v>732</v>
      </c>
      <c r="ABF11" s="964" t="s">
        <v>732</v>
      </c>
      <c r="ABG11" s="964" t="s">
        <v>732</v>
      </c>
      <c r="ABH11" s="964" t="s">
        <v>732</v>
      </c>
      <c r="ABI11" s="964" t="s">
        <v>732</v>
      </c>
      <c r="ABJ11" s="964" t="s">
        <v>732</v>
      </c>
      <c r="ABK11" s="964" t="s">
        <v>732</v>
      </c>
      <c r="ABL11" s="964" t="s">
        <v>732</v>
      </c>
      <c r="ABM11" s="964" t="s">
        <v>732</v>
      </c>
      <c r="ABN11" s="964" t="s">
        <v>732</v>
      </c>
      <c r="ABO11" s="964" t="s">
        <v>732</v>
      </c>
      <c r="ABP11" s="964" t="s">
        <v>732</v>
      </c>
      <c r="ABQ11" s="964" t="s">
        <v>732</v>
      </c>
      <c r="ABR11" s="964" t="s">
        <v>732</v>
      </c>
      <c r="ABS11" s="964" t="s">
        <v>732</v>
      </c>
      <c r="ABT11" s="963">
        <v>26</v>
      </c>
      <c r="ABU11" s="963">
        <v>1</v>
      </c>
      <c r="ABV11" s="964" t="s">
        <v>732</v>
      </c>
      <c r="ABW11" s="964" t="s">
        <v>732</v>
      </c>
      <c r="ABX11" s="964" t="s">
        <v>732</v>
      </c>
      <c r="ABY11" s="963">
        <v>1</v>
      </c>
      <c r="ABZ11" s="964" t="s">
        <v>732</v>
      </c>
      <c r="ACA11" s="963">
        <v>1</v>
      </c>
      <c r="ACB11" s="964" t="s">
        <v>732</v>
      </c>
      <c r="ACC11" s="964" t="s">
        <v>732</v>
      </c>
      <c r="ACD11" s="964" t="s">
        <v>732</v>
      </c>
      <c r="ACE11" s="964" t="s">
        <v>732</v>
      </c>
      <c r="ACF11" s="964" t="s">
        <v>732</v>
      </c>
      <c r="ACG11" s="964" t="s">
        <v>732</v>
      </c>
      <c r="ACH11" s="963">
        <v>1</v>
      </c>
      <c r="ACI11" s="964" t="s">
        <v>732</v>
      </c>
      <c r="ACJ11" s="964" t="s">
        <v>732</v>
      </c>
      <c r="ACK11" s="964" t="s">
        <v>732</v>
      </c>
      <c r="ACL11" s="964" t="s">
        <v>732</v>
      </c>
      <c r="ACM11" s="963">
        <v>1</v>
      </c>
      <c r="ACN11" s="964" t="s">
        <v>732</v>
      </c>
      <c r="ACO11" s="964" t="s">
        <v>732</v>
      </c>
      <c r="ACP11" s="964" t="s">
        <v>732</v>
      </c>
      <c r="ACQ11" s="964" t="s">
        <v>732</v>
      </c>
      <c r="ACR11" s="964" t="s">
        <v>732</v>
      </c>
      <c r="ACS11" s="964" t="s">
        <v>732</v>
      </c>
      <c r="ACT11" s="964" t="s">
        <v>732</v>
      </c>
      <c r="ACU11" s="963">
        <v>2</v>
      </c>
      <c r="ACV11" s="964" t="s">
        <v>732</v>
      </c>
      <c r="ACW11" s="964" t="s">
        <v>732</v>
      </c>
      <c r="ACX11" s="963">
        <v>1</v>
      </c>
      <c r="ACY11" s="964" t="s">
        <v>732</v>
      </c>
      <c r="ACZ11" s="964" t="s">
        <v>732</v>
      </c>
      <c r="ADA11" s="963">
        <v>1</v>
      </c>
      <c r="ADB11" s="964" t="s">
        <v>732</v>
      </c>
      <c r="ADC11" s="964" t="s">
        <v>732</v>
      </c>
      <c r="ADD11" s="964" t="s">
        <v>732</v>
      </c>
      <c r="ADE11" s="964" t="s">
        <v>732</v>
      </c>
      <c r="ADF11" s="963">
        <v>1</v>
      </c>
      <c r="ADG11" s="964" t="s">
        <v>732</v>
      </c>
      <c r="ADH11" s="964" t="s">
        <v>732</v>
      </c>
      <c r="ADI11" s="964" t="s">
        <v>732</v>
      </c>
      <c r="ADJ11" s="964" t="s">
        <v>732</v>
      </c>
      <c r="ADK11" s="964" t="s">
        <v>732</v>
      </c>
      <c r="ADL11" s="964" t="s">
        <v>732</v>
      </c>
      <c r="ADM11" s="964" t="s">
        <v>732</v>
      </c>
      <c r="ADN11" s="964" t="s">
        <v>732</v>
      </c>
      <c r="ADO11" s="964" t="s">
        <v>732</v>
      </c>
      <c r="ADP11" s="963">
        <v>1</v>
      </c>
      <c r="ADQ11" s="964" t="s">
        <v>732</v>
      </c>
      <c r="ADR11" s="964" t="s">
        <v>732</v>
      </c>
      <c r="ADS11" s="964" t="s">
        <v>732</v>
      </c>
      <c r="ADT11" s="964" t="s">
        <v>732</v>
      </c>
      <c r="ADU11" s="964" t="s">
        <v>732</v>
      </c>
      <c r="ADV11" s="964" t="s">
        <v>732</v>
      </c>
      <c r="ADW11" s="964" t="s">
        <v>732</v>
      </c>
      <c r="ADX11" s="964" t="s">
        <v>732</v>
      </c>
      <c r="ADY11" s="964" t="s">
        <v>732</v>
      </c>
      <c r="ADZ11" s="964" t="s">
        <v>732</v>
      </c>
      <c r="AEA11" s="963">
        <v>1</v>
      </c>
      <c r="AEB11" s="964" t="s">
        <v>732</v>
      </c>
      <c r="AEC11" s="964" t="s">
        <v>732</v>
      </c>
      <c r="AED11" s="964" t="s">
        <v>732</v>
      </c>
      <c r="AEE11" s="964" t="s">
        <v>732</v>
      </c>
      <c r="AEF11" s="964" t="s">
        <v>732</v>
      </c>
      <c r="AEG11" s="964" t="s">
        <v>732</v>
      </c>
      <c r="AEH11" s="964" t="s">
        <v>732</v>
      </c>
      <c r="AEI11" s="964" t="s">
        <v>732</v>
      </c>
      <c r="AEJ11" s="963">
        <v>1</v>
      </c>
      <c r="AEK11" s="963">
        <v>1</v>
      </c>
      <c r="AEL11" s="964" t="s">
        <v>732</v>
      </c>
      <c r="AEM11" s="964" t="s">
        <v>732</v>
      </c>
      <c r="AEN11" s="964" t="s">
        <v>732</v>
      </c>
      <c r="AEO11" s="964" t="s">
        <v>732</v>
      </c>
      <c r="AEP11" s="963">
        <v>1</v>
      </c>
      <c r="AEQ11" s="964" t="s">
        <v>732</v>
      </c>
      <c r="AER11" s="964" t="s">
        <v>732</v>
      </c>
      <c r="AES11" s="963">
        <v>3</v>
      </c>
      <c r="AET11" s="963">
        <v>1</v>
      </c>
      <c r="AEU11" s="964" t="s">
        <v>732</v>
      </c>
      <c r="AEV11" s="964" t="s">
        <v>732</v>
      </c>
      <c r="AEW11" s="963">
        <v>3</v>
      </c>
      <c r="AEX11" s="964" t="s">
        <v>732</v>
      </c>
      <c r="AEY11" s="964" t="s">
        <v>732</v>
      </c>
      <c r="AEZ11" s="964" t="s">
        <v>732</v>
      </c>
      <c r="AFA11" s="963">
        <v>1</v>
      </c>
      <c r="AFB11" s="964" t="s">
        <v>732</v>
      </c>
      <c r="AFC11" s="963">
        <v>1</v>
      </c>
      <c r="AFD11" s="964" t="s">
        <v>732</v>
      </c>
      <c r="AFE11" s="963">
        <v>1</v>
      </c>
      <c r="AFF11" s="963">
        <v>1</v>
      </c>
      <c r="AFG11" s="964" t="s">
        <v>732</v>
      </c>
      <c r="AFH11" s="964" t="s">
        <v>732</v>
      </c>
      <c r="AFI11" s="964" t="s">
        <v>732</v>
      </c>
      <c r="AFJ11" s="964" t="s">
        <v>732</v>
      </c>
      <c r="AFK11" s="964" t="s">
        <v>732</v>
      </c>
      <c r="AFL11" s="964" t="s">
        <v>732</v>
      </c>
      <c r="AFM11" s="964" t="s">
        <v>732</v>
      </c>
      <c r="AFN11" s="964" t="s">
        <v>732</v>
      </c>
      <c r="AFO11" s="964" t="s">
        <v>732</v>
      </c>
      <c r="AFP11" s="964" t="s">
        <v>732</v>
      </c>
      <c r="AFQ11" s="964" t="s">
        <v>732</v>
      </c>
      <c r="AFR11" s="964" t="s">
        <v>732</v>
      </c>
      <c r="AFS11" s="964" t="s">
        <v>732</v>
      </c>
      <c r="AFT11" s="964" t="s">
        <v>732</v>
      </c>
      <c r="AFU11" s="964" t="s">
        <v>732</v>
      </c>
      <c r="AFV11" s="964" t="s">
        <v>732</v>
      </c>
      <c r="AFW11" s="964" t="s">
        <v>732</v>
      </c>
      <c r="AFX11" s="964" t="s">
        <v>732</v>
      </c>
      <c r="AFY11" s="964" t="s">
        <v>732</v>
      </c>
      <c r="AFZ11" s="964" t="s">
        <v>732</v>
      </c>
      <c r="AGA11" s="964" t="s">
        <v>732</v>
      </c>
      <c r="AGB11" s="964" t="s">
        <v>732</v>
      </c>
      <c r="AGC11" s="964" t="s">
        <v>732</v>
      </c>
      <c r="AGD11" s="964" t="s">
        <v>732</v>
      </c>
      <c r="AGE11" s="964" t="s">
        <v>732</v>
      </c>
      <c r="AGF11" s="964" t="s">
        <v>732</v>
      </c>
      <c r="AGG11" s="964" t="s">
        <v>732</v>
      </c>
      <c r="AGH11" s="963">
        <v>29</v>
      </c>
      <c r="AGI11" s="963">
        <v>1</v>
      </c>
      <c r="AGJ11" s="964" t="s">
        <v>732</v>
      </c>
      <c r="AGK11" s="964" t="s">
        <v>732</v>
      </c>
      <c r="AGL11" s="963">
        <v>1</v>
      </c>
      <c r="AGM11" s="964" t="s">
        <v>732</v>
      </c>
      <c r="AGN11" s="964" t="s">
        <v>732</v>
      </c>
      <c r="AGO11" s="964" t="s">
        <v>732</v>
      </c>
      <c r="AGP11" s="963">
        <v>1</v>
      </c>
      <c r="AGQ11" s="963">
        <v>1</v>
      </c>
      <c r="AGR11" s="963">
        <v>1</v>
      </c>
      <c r="AGS11" s="964" t="s">
        <v>732</v>
      </c>
      <c r="AGT11" s="964" t="s">
        <v>732</v>
      </c>
      <c r="AGU11" s="964" t="s">
        <v>732</v>
      </c>
      <c r="AGV11" s="964" t="s">
        <v>732</v>
      </c>
      <c r="AGW11" s="964" t="s">
        <v>732</v>
      </c>
      <c r="AGX11" s="964" t="s">
        <v>732</v>
      </c>
      <c r="AGY11" s="963">
        <v>1</v>
      </c>
      <c r="AGZ11" s="964" t="s">
        <v>732</v>
      </c>
      <c r="AHA11" s="964" t="s">
        <v>732</v>
      </c>
      <c r="AHB11" s="964" t="s">
        <v>732</v>
      </c>
      <c r="AHC11" s="963">
        <v>1</v>
      </c>
      <c r="AHD11" s="964" t="s">
        <v>732</v>
      </c>
      <c r="AHE11" s="964" t="s">
        <v>732</v>
      </c>
      <c r="AHF11" s="964" t="s">
        <v>732</v>
      </c>
      <c r="AHG11" s="964" t="s">
        <v>732</v>
      </c>
      <c r="AHH11" s="964" t="s">
        <v>732</v>
      </c>
      <c r="AHI11" s="963">
        <v>1</v>
      </c>
      <c r="AHJ11" s="963">
        <v>2</v>
      </c>
      <c r="AHK11" s="964" t="s">
        <v>732</v>
      </c>
      <c r="AHL11" s="964" t="s">
        <v>732</v>
      </c>
      <c r="AHM11" s="964" t="s">
        <v>732</v>
      </c>
      <c r="AHN11" s="963">
        <v>1</v>
      </c>
      <c r="AHO11" s="964" t="s">
        <v>732</v>
      </c>
      <c r="AHP11" s="964" t="s">
        <v>732</v>
      </c>
      <c r="AHQ11" s="964" t="s">
        <v>732</v>
      </c>
      <c r="AHR11" s="964" t="s">
        <v>732</v>
      </c>
      <c r="AHS11" s="964" t="s">
        <v>732</v>
      </c>
      <c r="AHT11" s="963">
        <v>1</v>
      </c>
      <c r="AHU11" s="964" t="s">
        <v>732</v>
      </c>
      <c r="AHV11" s="964" t="s">
        <v>732</v>
      </c>
      <c r="AHW11" s="964" t="s">
        <v>732</v>
      </c>
      <c r="AHX11" s="963">
        <v>1</v>
      </c>
      <c r="AHY11" s="964" t="s">
        <v>732</v>
      </c>
      <c r="AHZ11" s="964" t="s">
        <v>732</v>
      </c>
      <c r="AIA11" s="964" t="s">
        <v>732</v>
      </c>
      <c r="AIB11" s="964" t="s">
        <v>732</v>
      </c>
      <c r="AIC11" s="964" t="s">
        <v>732</v>
      </c>
      <c r="AID11" s="964" t="s">
        <v>732</v>
      </c>
      <c r="AIE11" s="964" t="s">
        <v>732</v>
      </c>
      <c r="AIF11" s="964" t="s">
        <v>732</v>
      </c>
      <c r="AIG11" s="963">
        <v>1</v>
      </c>
      <c r="AIH11" s="964" t="s">
        <v>732</v>
      </c>
      <c r="AII11" s="964" t="s">
        <v>732</v>
      </c>
      <c r="AIJ11" s="963">
        <v>1</v>
      </c>
      <c r="AIK11" s="964" t="s">
        <v>732</v>
      </c>
      <c r="AIL11" s="964" t="s">
        <v>732</v>
      </c>
      <c r="AIM11" s="963">
        <v>1</v>
      </c>
      <c r="AIN11" s="964" t="s">
        <v>732</v>
      </c>
      <c r="AIO11" s="963">
        <v>1</v>
      </c>
      <c r="AIP11" s="963">
        <v>1</v>
      </c>
      <c r="AIQ11" s="964" t="s">
        <v>732</v>
      </c>
      <c r="AIR11" s="964" t="s">
        <v>732</v>
      </c>
      <c r="AIS11" s="963">
        <v>2</v>
      </c>
      <c r="AIT11" s="964" t="s">
        <v>732</v>
      </c>
      <c r="AIU11" s="964" t="s">
        <v>732</v>
      </c>
      <c r="AIV11" s="964" t="s">
        <v>732</v>
      </c>
      <c r="AIW11" s="964" t="s">
        <v>732</v>
      </c>
      <c r="AIX11" s="964" t="s">
        <v>732</v>
      </c>
      <c r="AIY11" s="963">
        <v>2</v>
      </c>
      <c r="AIZ11" s="963">
        <v>1</v>
      </c>
      <c r="AJA11" s="964" t="s">
        <v>732</v>
      </c>
      <c r="AJB11" s="963">
        <v>1</v>
      </c>
      <c r="AJC11" s="963">
        <v>1</v>
      </c>
      <c r="AJD11" s="964" t="s">
        <v>732</v>
      </c>
      <c r="AJE11" s="963">
        <v>1</v>
      </c>
      <c r="AJF11" s="963">
        <v>1</v>
      </c>
      <c r="AJG11" s="963">
        <v>1</v>
      </c>
      <c r="AJH11" s="964" t="s">
        <v>732</v>
      </c>
      <c r="AJI11" s="964" t="s">
        <v>732</v>
      </c>
      <c r="AJJ11" s="964" t="s">
        <v>732</v>
      </c>
      <c r="AJK11" s="964" t="s">
        <v>732</v>
      </c>
      <c r="AJL11" s="964" t="s">
        <v>732</v>
      </c>
      <c r="AJM11" s="964" t="s">
        <v>732</v>
      </c>
      <c r="AJN11" s="964" t="s">
        <v>732</v>
      </c>
      <c r="AJO11" s="963">
        <v>1</v>
      </c>
      <c r="AJP11" s="964" t="s">
        <v>732</v>
      </c>
      <c r="AJQ11" s="964" t="s">
        <v>732</v>
      </c>
      <c r="AJR11" s="964" t="s">
        <v>732</v>
      </c>
      <c r="AJS11" s="964" t="s">
        <v>732</v>
      </c>
      <c r="AJT11" s="964" t="s">
        <v>732</v>
      </c>
      <c r="AJU11" s="964" t="s">
        <v>732</v>
      </c>
      <c r="AJV11" s="964" t="s">
        <v>732</v>
      </c>
      <c r="AJW11" s="964" t="s">
        <v>732</v>
      </c>
      <c r="AJX11" s="964" t="s">
        <v>732</v>
      </c>
      <c r="AJY11" s="964" t="s">
        <v>732</v>
      </c>
      <c r="AJZ11" s="964" t="s">
        <v>732</v>
      </c>
      <c r="AKA11" s="964" t="s">
        <v>732</v>
      </c>
      <c r="AKB11" s="964" t="s">
        <v>732</v>
      </c>
      <c r="AKC11" s="964" t="s">
        <v>732</v>
      </c>
      <c r="AKD11" s="964" t="s">
        <v>732</v>
      </c>
      <c r="AKE11" s="964" t="s">
        <v>732</v>
      </c>
      <c r="AKF11" s="964" t="s">
        <v>732</v>
      </c>
      <c r="AKG11" s="964" t="s">
        <v>732</v>
      </c>
      <c r="AKH11" s="964" t="s">
        <v>732</v>
      </c>
      <c r="AKI11" s="964" t="s">
        <v>732</v>
      </c>
      <c r="AKJ11" s="964" t="s">
        <v>732</v>
      </c>
      <c r="AKK11" s="964" t="s">
        <v>732</v>
      </c>
      <c r="AKL11" s="964" t="s">
        <v>732</v>
      </c>
      <c r="AKM11" s="964" t="s">
        <v>732</v>
      </c>
      <c r="AKN11" s="964" t="s">
        <v>732</v>
      </c>
      <c r="AKO11" s="964" t="s">
        <v>732</v>
      </c>
      <c r="AKP11" s="964" t="s">
        <v>732</v>
      </c>
      <c r="AKQ11" s="964" t="s">
        <v>732</v>
      </c>
      <c r="AKR11" s="964" t="s">
        <v>732</v>
      </c>
      <c r="AKS11" s="964" t="s">
        <v>732</v>
      </c>
      <c r="AKT11" s="964" t="s">
        <v>732</v>
      </c>
      <c r="AKU11" s="963">
        <v>29</v>
      </c>
      <c r="AKV11" s="963">
        <v>5</v>
      </c>
      <c r="AKW11" s="964" t="s">
        <v>732</v>
      </c>
      <c r="AKX11" s="964" t="s">
        <v>732</v>
      </c>
      <c r="AKY11" s="964" t="s">
        <v>732</v>
      </c>
      <c r="AKZ11" s="964" t="s">
        <v>732</v>
      </c>
      <c r="ALA11" s="964" t="s">
        <v>732</v>
      </c>
      <c r="ALB11" s="964" t="s">
        <v>732</v>
      </c>
      <c r="ALC11" s="964" t="s">
        <v>732</v>
      </c>
      <c r="ALD11" s="964" t="s">
        <v>732</v>
      </c>
      <c r="ALE11" s="964" t="s">
        <v>732</v>
      </c>
      <c r="ALF11" s="964" t="s">
        <v>732</v>
      </c>
      <c r="ALG11" s="964" t="s">
        <v>732</v>
      </c>
      <c r="ALH11" s="964" t="s">
        <v>732</v>
      </c>
      <c r="ALI11" s="963">
        <v>1</v>
      </c>
      <c r="ALJ11" s="963">
        <v>1</v>
      </c>
      <c r="ALK11" s="964" t="s">
        <v>732</v>
      </c>
      <c r="ALL11" s="963">
        <v>1</v>
      </c>
      <c r="ALM11" s="964" t="s">
        <v>732</v>
      </c>
      <c r="ALN11" s="964" t="s">
        <v>732</v>
      </c>
      <c r="ALO11" s="964" t="s">
        <v>732</v>
      </c>
      <c r="ALP11" s="964" t="s">
        <v>732</v>
      </c>
      <c r="ALQ11" s="964" t="s">
        <v>732</v>
      </c>
      <c r="ALR11" s="964" t="s">
        <v>732</v>
      </c>
      <c r="ALS11" s="964" t="s">
        <v>732</v>
      </c>
      <c r="ALT11" s="963">
        <v>1</v>
      </c>
      <c r="ALU11" s="964" t="s">
        <v>732</v>
      </c>
      <c r="ALV11" s="963">
        <v>1</v>
      </c>
      <c r="ALW11" s="964" t="s">
        <v>732</v>
      </c>
      <c r="ALX11" s="964" t="s">
        <v>732</v>
      </c>
      <c r="ALY11" s="964" t="s">
        <v>732</v>
      </c>
      <c r="ALZ11" s="964" t="s">
        <v>732</v>
      </c>
      <c r="AMA11" s="964" t="s">
        <v>732</v>
      </c>
      <c r="AMB11" s="964" t="s">
        <v>732</v>
      </c>
      <c r="AMC11" s="964" t="s">
        <v>732</v>
      </c>
      <c r="AMD11" s="964" t="s">
        <v>732</v>
      </c>
      <c r="AME11" s="964" t="s">
        <v>732</v>
      </c>
      <c r="AMF11" s="964" t="s">
        <v>732</v>
      </c>
      <c r="AMG11" s="963">
        <v>1</v>
      </c>
      <c r="AMH11" s="963">
        <v>1</v>
      </c>
      <c r="AMI11" s="963">
        <v>1</v>
      </c>
      <c r="AMJ11" s="964" t="s">
        <v>732</v>
      </c>
      <c r="AMK11" s="964" t="s">
        <v>732</v>
      </c>
      <c r="AML11" s="964" t="s">
        <v>732</v>
      </c>
      <c r="AMM11" s="964" t="s">
        <v>732</v>
      </c>
      <c r="AMN11" s="963">
        <v>1</v>
      </c>
      <c r="AMO11" s="964" t="s">
        <v>732</v>
      </c>
      <c r="AMP11" s="964" t="s">
        <v>732</v>
      </c>
      <c r="AMQ11" s="964" t="s">
        <v>732</v>
      </c>
      <c r="AMR11" s="963">
        <v>1</v>
      </c>
      <c r="AMS11" s="964" t="s">
        <v>732</v>
      </c>
      <c r="AMT11" s="964" t="s">
        <v>732</v>
      </c>
      <c r="AMU11" s="963">
        <v>1</v>
      </c>
      <c r="AMV11" s="964" t="s">
        <v>732</v>
      </c>
      <c r="AMW11" s="964" t="s">
        <v>732</v>
      </c>
      <c r="AMX11" s="963">
        <v>1</v>
      </c>
      <c r="AMY11" s="964" t="s">
        <v>732</v>
      </c>
      <c r="AMZ11" s="964" t="s">
        <v>732</v>
      </c>
      <c r="ANA11" s="963">
        <v>1</v>
      </c>
      <c r="ANB11" s="964" t="s">
        <v>732</v>
      </c>
      <c r="ANC11" s="964" t="s">
        <v>732</v>
      </c>
      <c r="AND11" s="964" t="s">
        <v>732</v>
      </c>
      <c r="ANE11" s="964" t="s">
        <v>732</v>
      </c>
      <c r="ANF11" s="964" t="s">
        <v>732</v>
      </c>
      <c r="ANG11" s="964" t="s">
        <v>732</v>
      </c>
      <c r="ANH11" s="964" t="s">
        <v>732</v>
      </c>
      <c r="ANI11" s="964" t="s">
        <v>732</v>
      </c>
      <c r="ANJ11" s="964" t="s">
        <v>732</v>
      </c>
      <c r="ANK11" s="964" t="s">
        <v>732</v>
      </c>
      <c r="ANL11" s="963">
        <v>1</v>
      </c>
      <c r="ANM11" s="963">
        <v>2</v>
      </c>
      <c r="ANN11" s="963">
        <v>1</v>
      </c>
      <c r="ANO11" s="964" t="s">
        <v>732</v>
      </c>
      <c r="ANP11" s="963">
        <v>1</v>
      </c>
      <c r="ANQ11" s="964" t="s">
        <v>732</v>
      </c>
      <c r="ANR11" s="963">
        <v>1</v>
      </c>
      <c r="ANS11" s="963">
        <v>2</v>
      </c>
      <c r="ANT11" s="963">
        <v>1</v>
      </c>
      <c r="ANU11" s="963">
        <v>1</v>
      </c>
      <c r="ANV11" s="964" t="s">
        <v>732</v>
      </c>
      <c r="ANW11" s="964" t="s">
        <v>732</v>
      </c>
      <c r="ANX11" s="963">
        <v>1</v>
      </c>
      <c r="ANY11" s="964" t="s">
        <v>732</v>
      </c>
      <c r="ANZ11" s="964" t="s">
        <v>732</v>
      </c>
      <c r="AOA11" s="964" t="s">
        <v>732</v>
      </c>
      <c r="AOB11" s="964" t="s">
        <v>732</v>
      </c>
      <c r="AOC11" s="964" t="s">
        <v>732</v>
      </c>
      <c r="AOD11" s="964" t="s">
        <v>732</v>
      </c>
      <c r="AOE11" s="964" t="s">
        <v>732</v>
      </c>
      <c r="AOF11" s="964" t="s">
        <v>732</v>
      </c>
      <c r="AOG11" s="964" t="s">
        <v>732</v>
      </c>
      <c r="AOH11" s="964" t="s">
        <v>732</v>
      </c>
      <c r="AOI11" s="964" t="s">
        <v>732</v>
      </c>
      <c r="AOJ11" s="964" t="s">
        <v>732</v>
      </c>
      <c r="AOK11" s="964" t="s">
        <v>732</v>
      </c>
      <c r="AOL11" s="964" t="s">
        <v>732</v>
      </c>
      <c r="AOM11" s="964" t="s">
        <v>732</v>
      </c>
      <c r="AON11" s="964" t="s">
        <v>732</v>
      </c>
      <c r="AOO11" s="964" t="s">
        <v>732</v>
      </c>
      <c r="AOP11" s="964" t="s">
        <v>732</v>
      </c>
      <c r="AOQ11" s="964" t="s">
        <v>732</v>
      </c>
      <c r="AOR11" s="964" t="s">
        <v>732</v>
      </c>
      <c r="AOS11" s="964" t="s">
        <v>732</v>
      </c>
      <c r="AOT11" s="964" t="s">
        <v>732</v>
      </c>
      <c r="AOU11" s="964" t="s">
        <v>732</v>
      </c>
      <c r="AOV11" s="964" t="s">
        <v>732</v>
      </c>
      <c r="AOW11" s="964" t="s">
        <v>732</v>
      </c>
      <c r="AOX11" s="964" t="s">
        <v>732</v>
      </c>
      <c r="AOY11" s="964" t="s">
        <v>732</v>
      </c>
      <c r="AOZ11" s="964" t="s">
        <v>732</v>
      </c>
      <c r="APA11" s="964" t="s">
        <v>732</v>
      </c>
      <c r="APB11" s="964" t="s">
        <v>732</v>
      </c>
      <c r="APC11" s="964" t="s">
        <v>732</v>
      </c>
      <c r="APD11" s="964" t="s">
        <v>732</v>
      </c>
      <c r="APE11" s="964" t="s">
        <v>732</v>
      </c>
      <c r="APF11" s="964" t="s">
        <v>732</v>
      </c>
      <c r="APG11" s="964" t="s">
        <v>732</v>
      </c>
      <c r="APH11" s="964" t="s">
        <v>732</v>
      </c>
      <c r="API11" s="964" t="s">
        <v>732</v>
      </c>
      <c r="APJ11" s="963">
        <v>28</v>
      </c>
      <c r="APK11" s="964" t="s">
        <v>732</v>
      </c>
      <c r="APL11" s="964" t="s">
        <v>732</v>
      </c>
      <c r="APM11" s="964" t="s">
        <v>732</v>
      </c>
      <c r="APN11" s="964" t="s">
        <v>732</v>
      </c>
      <c r="APO11" s="964" t="s">
        <v>732</v>
      </c>
      <c r="APP11" s="964" t="s">
        <v>732</v>
      </c>
      <c r="APQ11" s="964" t="s">
        <v>732</v>
      </c>
      <c r="APR11" s="964" t="s">
        <v>732</v>
      </c>
      <c r="APS11" s="964" t="s">
        <v>732</v>
      </c>
      <c r="APT11" s="964" t="s">
        <v>732</v>
      </c>
      <c r="APU11" s="964" t="s">
        <v>732</v>
      </c>
      <c r="APV11" s="964" t="s">
        <v>732</v>
      </c>
      <c r="APW11" s="963">
        <v>1</v>
      </c>
      <c r="APX11" s="964" t="s">
        <v>732</v>
      </c>
      <c r="APY11" s="964" t="s">
        <v>732</v>
      </c>
      <c r="APZ11" s="963">
        <v>1</v>
      </c>
      <c r="AQA11" s="964" t="s">
        <v>732</v>
      </c>
      <c r="AQB11" s="964" t="s">
        <v>732</v>
      </c>
      <c r="AQC11" s="964" t="s">
        <v>732</v>
      </c>
      <c r="AQD11" s="964" t="s">
        <v>732</v>
      </c>
      <c r="AQE11" s="964" t="s">
        <v>732</v>
      </c>
      <c r="AQF11" s="964" t="s">
        <v>732</v>
      </c>
      <c r="AQG11" s="964" t="s">
        <v>732</v>
      </c>
      <c r="AQH11" s="964" t="s">
        <v>732</v>
      </c>
      <c r="AQI11" s="964" t="s">
        <v>732</v>
      </c>
      <c r="AQJ11" s="963">
        <v>2</v>
      </c>
      <c r="AQK11" s="964" t="s">
        <v>732</v>
      </c>
      <c r="AQL11" s="964" t="s">
        <v>732</v>
      </c>
      <c r="AQM11" s="964" t="s">
        <v>732</v>
      </c>
      <c r="AQN11" s="963">
        <v>1</v>
      </c>
      <c r="AQO11" s="964" t="s">
        <v>732</v>
      </c>
      <c r="AQP11" s="964" t="s">
        <v>732</v>
      </c>
      <c r="AQQ11" s="963">
        <v>1</v>
      </c>
      <c r="AQR11" s="964" t="s">
        <v>732</v>
      </c>
      <c r="AQS11" s="964" t="s">
        <v>732</v>
      </c>
      <c r="AQT11" s="964" t="s">
        <v>732</v>
      </c>
      <c r="AQU11" s="964" t="s">
        <v>732</v>
      </c>
      <c r="AQV11" s="963">
        <v>1</v>
      </c>
      <c r="AQW11" s="964" t="s">
        <v>732</v>
      </c>
      <c r="AQX11" s="963">
        <v>1</v>
      </c>
      <c r="AQY11" s="964" t="s">
        <v>732</v>
      </c>
      <c r="AQZ11" s="964" t="s">
        <v>732</v>
      </c>
      <c r="ARA11" s="964" t="s">
        <v>732</v>
      </c>
      <c r="ARB11" s="963">
        <v>1</v>
      </c>
      <c r="ARC11" s="964" t="s">
        <v>732</v>
      </c>
      <c r="ARD11" s="963">
        <v>2</v>
      </c>
      <c r="ARE11" s="964" t="s">
        <v>732</v>
      </c>
      <c r="ARF11" s="963">
        <v>1</v>
      </c>
      <c r="ARG11" s="963">
        <v>1</v>
      </c>
      <c r="ARH11" s="964" t="s">
        <v>732</v>
      </c>
      <c r="ARI11" s="964" t="s">
        <v>732</v>
      </c>
      <c r="ARJ11" s="964" t="s">
        <v>732</v>
      </c>
      <c r="ARK11" s="963">
        <v>1</v>
      </c>
      <c r="ARL11" s="964" t="s">
        <v>732</v>
      </c>
      <c r="ARM11" s="964" t="s">
        <v>732</v>
      </c>
      <c r="ARN11" s="963">
        <v>1</v>
      </c>
      <c r="ARO11" s="964" t="s">
        <v>732</v>
      </c>
      <c r="ARP11" s="964" t="s">
        <v>732</v>
      </c>
      <c r="ARQ11" s="964" t="s">
        <v>732</v>
      </c>
      <c r="ARR11" s="963">
        <v>1</v>
      </c>
      <c r="ARS11" s="963">
        <v>1</v>
      </c>
      <c r="ART11" s="964" t="s">
        <v>732</v>
      </c>
      <c r="ARU11" s="964" t="s">
        <v>732</v>
      </c>
      <c r="ARV11" s="963">
        <v>1</v>
      </c>
      <c r="ARW11" s="963">
        <v>2</v>
      </c>
      <c r="ARX11" s="964" t="s">
        <v>732</v>
      </c>
      <c r="ARY11" s="963">
        <v>1</v>
      </c>
      <c r="ARZ11" s="963">
        <v>1</v>
      </c>
      <c r="ASA11" s="964" t="s">
        <v>732</v>
      </c>
      <c r="ASB11" s="964" t="s">
        <v>732</v>
      </c>
      <c r="ASC11" s="964" t="s">
        <v>732</v>
      </c>
      <c r="ASD11" s="963">
        <v>2</v>
      </c>
      <c r="ASE11" s="964" t="s">
        <v>732</v>
      </c>
      <c r="ASF11" s="964" t="s">
        <v>732</v>
      </c>
      <c r="ASG11" s="964" t="s">
        <v>732</v>
      </c>
      <c r="ASH11" s="964" t="s">
        <v>732</v>
      </c>
      <c r="ASI11" s="964" t="s">
        <v>732</v>
      </c>
      <c r="ASJ11" s="964" t="s">
        <v>732</v>
      </c>
      <c r="ASK11" s="963">
        <v>1</v>
      </c>
      <c r="ASL11" s="963">
        <v>1</v>
      </c>
      <c r="ASM11" s="964" t="s">
        <v>732</v>
      </c>
      <c r="ASN11" s="964" t="s">
        <v>732</v>
      </c>
      <c r="ASO11" s="963">
        <v>1</v>
      </c>
      <c r="ASP11" s="964" t="s">
        <v>732</v>
      </c>
      <c r="ASQ11" s="964" t="s">
        <v>732</v>
      </c>
      <c r="ASR11" s="964" t="s">
        <v>732</v>
      </c>
      <c r="ASS11" s="964" t="s">
        <v>732</v>
      </c>
      <c r="AST11" s="964" t="s">
        <v>732</v>
      </c>
      <c r="ASU11" s="964" t="s">
        <v>732</v>
      </c>
      <c r="ASV11" s="963">
        <v>1</v>
      </c>
      <c r="ASW11" s="964" t="s">
        <v>732</v>
      </c>
      <c r="ASX11" s="964" t="s">
        <v>732</v>
      </c>
      <c r="ASY11" s="964" t="s">
        <v>732</v>
      </c>
      <c r="ASZ11" s="964" t="s">
        <v>732</v>
      </c>
      <c r="ATA11" s="964" t="s">
        <v>732</v>
      </c>
      <c r="ATB11" s="964" t="s">
        <v>732</v>
      </c>
      <c r="ATC11" s="964" t="s">
        <v>732</v>
      </c>
      <c r="ATD11" s="964" t="s">
        <v>732</v>
      </c>
      <c r="ATE11" s="964" t="s">
        <v>732</v>
      </c>
      <c r="ATF11" s="964" t="s">
        <v>732</v>
      </c>
      <c r="ATG11" s="964" t="s">
        <v>732</v>
      </c>
      <c r="ATH11" s="964" t="s">
        <v>732</v>
      </c>
      <c r="ATI11" s="964" t="s">
        <v>732</v>
      </c>
      <c r="ATJ11" s="964" t="s">
        <v>732</v>
      </c>
      <c r="ATK11" s="964" t="s">
        <v>732</v>
      </c>
      <c r="ATL11" s="964" t="s">
        <v>732</v>
      </c>
      <c r="ATM11" s="964" t="s">
        <v>732</v>
      </c>
      <c r="ATN11" s="964" t="s">
        <v>732</v>
      </c>
      <c r="ATO11" s="964" t="s">
        <v>732</v>
      </c>
      <c r="ATP11" s="964" t="s">
        <v>732</v>
      </c>
      <c r="ATQ11" s="964" t="s">
        <v>732</v>
      </c>
      <c r="ATR11" s="964" t="s">
        <v>732</v>
      </c>
      <c r="ATS11" s="964" t="s">
        <v>732</v>
      </c>
      <c r="ATT11" s="964" t="s">
        <v>732</v>
      </c>
      <c r="ATU11" s="964" t="s">
        <v>732</v>
      </c>
      <c r="ATV11" s="964" t="s">
        <v>732</v>
      </c>
      <c r="ATW11" s="965" t="s">
        <v>732</v>
      </c>
    </row>
    <row r="12" spans="2:1221" ht="15" customHeight="1">
      <c r="B12" s="961" t="s">
        <v>747</v>
      </c>
      <c r="C12" s="962">
        <v>84</v>
      </c>
      <c r="D12" s="963">
        <v>23</v>
      </c>
      <c r="E12" s="963">
        <v>3</v>
      </c>
      <c r="F12" s="963">
        <v>2</v>
      </c>
      <c r="G12" s="963">
        <v>1</v>
      </c>
      <c r="H12" s="963">
        <v>2</v>
      </c>
      <c r="I12" s="963">
        <v>1</v>
      </c>
      <c r="J12" s="963">
        <v>1</v>
      </c>
      <c r="K12" s="963">
        <v>1</v>
      </c>
      <c r="L12" s="963">
        <v>1</v>
      </c>
      <c r="M12" s="964" t="s">
        <v>732</v>
      </c>
      <c r="N12" s="963">
        <v>1</v>
      </c>
      <c r="O12" s="964" t="s">
        <v>732</v>
      </c>
      <c r="P12" s="963">
        <v>1</v>
      </c>
      <c r="Q12" s="964" t="s">
        <v>732</v>
      </c>
      <c r="R12" s="964" t="s">
        <v>732</v>
      </c>
      <c r="S12" s="964" t="s">
        <v>732</v>
      </c>
      <c r="T12" s="963">
        <v>1</v>
      </c>
      <c r="U12" s="963">
        <v>2</v>
      </c>
      <c r="V12" s="963">
        <v>1</v>
      </c>
      <c r="W12" s="963">
        <v>1</v>
      </c>
      <c r="X12" s="964" t="s">
        <v>732</v>
      </c>
      <c r="Y12" s="964" t="s">
        <v>732</v>
      </c>
      <c r="Z12" s="963">
        <v>3</v>
      </c>
      <c r="AA12" s="963">
        <v>1</v>
      </c>
      <c r="AB12" s="964" t="s">
        <v>732</v>
      </c>
      <c r="AC12" s="964" t="s">
        <v>732</v>
      </c>
      <c r="AD12" s="964" t="s">
        <v>732</v>
      </c>
      <c r="AE12" s="963">
        <v>1</v>
      </c>
      <c r="AF12" s="963">
        <v>1</v>
      </c>
      <c r="AG12" s="963">
        <v>5</v>
      </c>
      <c r="AH12" s="964" t="s">
        <v>732</v>
      </c>
      <c r="AI12" s="964" t="s">
        <v>732</v>
      </c>
      <c r="AJ12" s="963">
        <v>1</v>
      </c>
      <c r="AK12" s="964" t="s">
        <v>732</v>
      </c>
      <c r="AL12" s="963">
        <v>1</v>
      </c>
      <c r="AM12" s="964" t="s">
        <v>732</v>
      </c>
      <c r="AN12" s="963">
        <v>1</v>
      </c>
      <c r="AO12" s="963">
        <v>1</v>
      </c>
      <c r="AP12" s="964" t="s">
        <v>732</v>
      </c>
      <c r="AQ12" s="964" t="s">
        <v>732</v>
      </c>
      <c r="AR12" s="964" t="s">
        <v>732</v>
      </c>
      <c r="AS12" s="964" t="s">
        <v>732</v>
      </c>
      <c r="AT12" s="963">
        <v>1</v>
      </c>
      <c r="AU12" s="963">
        <v>2</v>
      </c>
      <c r="AV12" s="964" t="s">
        <v>732</v>
      </c>
      <c r="AW12" s="964" t="s">
        <v>732</v>
      </c>
      <c r="AX12" s="963">
        <v>3</v>
      </c>
      <c r="AY12" s="963">
        <v>1</v>
      </c>
      <c r="AZ12" s="964" t="s">
        <v>732</v>
      </c>
      <c r="BA12" s="964" t="s">
        <v>732</v>
      </c>
      <c r="BB12" s="963">
        <v>1</v>
      </c>
      <c r="BC12" s="964" t="s">
        <v>732</v>
      </c>
      <c r="BD12" s="964" t="s">
        <v>732</v>
      </c>
      <c r="BE12" s="964" t="s">
        <v>732</v>
      </c>
      <c r="BF12" s="963">
        <v>2</v>
      </c>
      <c r="BG12" s="963">
        <v>1</v>
      </c>
      <c r="BH12" s="964" t="s">
        <v>732</v>
      </c>
      <c r="BI12" s="964" t="s">
        <v>732</v>
      </c>
      <c r="BJ12" s="963">
        <v>1</v>
      </c>
      <c r="BK12" s="963">
        <v>1</v>
      </c>
      <c r="BL12" s="964" t="s">
        <v>732</v>
      </c>
      <c r="BM12" s="963">
        <v>1</v>
      </c>
      <c r="BN12" s="964" t="s">
        <v>732</v>
      </c>
      <c r="BO12" s="964" t="s">
        <v>732</v>
      </c>
      <c r="BP12" s="964" t="s">
        <v>732</v>
      </c>
      <c r="BQ12" s="964" t="s">
        <v>732</v>
      </c>
      <c r="BR12" s="964" t="s">
        <v>732</v>
      </c>
      <c r="BS12" s="964" t="s">
        <v>732</v>
      </c>
      <c r="BT12" s="964" t="s">
        <v>732</v>
      </c>
      <c r="BU12" s="963">
        <v>1</v>
      </c>
      <c r="BV12" s="963">
        <v>1</v>
      </c>
      <c r="BW12" s="963">
        <v>1</v>
      </c>
      <c r="BX12" s="963">
        <v>1</v>
      </c>
      <c r="BY12" s="964" t="s">
        <v>732</v>
      </c>
      <c r="BZ12" s="963">
        <v>1</v>
      </c>
      <c r="CA12" s="963">
        <v>1</v>
      </c>
      <c r="CB12" s="964" t="s">
        <v>732</v>
      </c>
      <c r="CC12" s="963">
        <v>1</v>
      </c>
      <c r="CD12" s="964" t="s">
        <v>732</v>
      </c>
      <c r="CE12" s="963">
        <v>2</v>
      </c>
      <c r="CF12" s="963">
        <v>1</v>
      </c>
      <c r="CG12" s="963">
        <v>1</v>
      </c>
      <c r="CH12" s="964" t="s">
        <v>732</v>
      </c>
      <c r="CI12" s="963">
        <v>2</v>
      </c>
      <c r="CJ12" s="964" t="s">
        <v>732</v>
      </c>
      <c r="CK12" s="964" t="s">
        <v>732</v>
      </c>
      <c r="CL12" s="964" t="s">
        <v>732</v>
      </c>
      <c r="CM12" s="964" t="s">
        <v>732</v>
      </c>
      <c r="CN12" s="964" t="s">
        <v>732</v>
      </c>
      <c r="CO12" s="964" t="s">
        <v>732</v>
      </c>
      <c r="CP12" s="964" t="s">
        <v>732</v>
      </c>
      <c r="CQ12" s="964" t="s">
        <v>732</v>
      </c>
      <c r="CR12" s="964" t="s">
        <v>732</v>
      </c>
      <c r="CS12" s="964" t="s">
        <v>732</v>
      </c>
      <c r="CT12" s="964" t="s">
        <v>732</v>
      </c>
      <c r="CU12" s="964" t="s">
        <v>732</v>
      </c>
      <c r="CV12" s="964" t="s">
        <v>732</v>
      </c>
      <c r="CW12" s="964" t="s">
        <v>732</v>
      </c>
      <c r="CX12" s="964" t="s">
        <v>732</v>
      </c>
      <c r="CY12" s="964" t="s">
        <v>732</v>
      </c>
      <c r="CZ12" s="964" t="s">
        <v>732</v>
      </c>
      <c r="DA12" s="963">
        <v>74</v>
      </c>
      <c r="DB12" s="963">
        <v>18</v>
      </c>
      <c r="DC12" s="963">
        <v>2</v>
      </c>
      <c r="DD12" s="963">
        <v>2</v>
      </c>
      <c r="DE12" s="963">
        <v>3</v>
      </c>
      <c r="DF12" s="963">
        <v>1</v>
      </c>
      <c r="DG12" s="963">
        <v>1</v>
      </c>
      <c r="DH12" s="963">
        <v>4</v>
      </c>
      <c r="DI12" s="963">
        <v>1</v>
      </c>
      <c r="DJ12" s="964" t="s">
        <v>732</v>
      </c>
      <c r="DK12" s="963">
        <v>2</v>
      </c>
      <c r="DL12" s="964" t="s">
        <v>732</v>
      </c>
      <c r="DM12" s="964" t="s">
        <v>732</v>
      </c>
      <c r="DN12" s="963">
        <v>1</v>
      </c>
      <c r="DO12" s="964" t="s">
        <v>732</v>
      </c>
      <c r="DP12" s="964" t="s">
        <v>732</v>
      </c>
      <c r="DQ12" s="964" t="s">
        <v>732</v>
      </c>
      <c r="DR12" s="963">
        <v>1</v>
      </c>
      <c r="DS12" s="964" t="s">
        <v>732</v>
      </c>
      <c r="DT12" s="963">
        <v>1</v>
      </c>
      <c r="DU12" s="963">
        <v>1</v>
      </c>
      <c r="DV12" s="964" t="s">
        <v>732</v>
      </c>
      <c r="DW12" s="964" t="s">
        <v>732</v>
      </c>
      <c r="DX12" s="964" t="s">
        <v>732</v>
      </c>
      <c r="DY12" s="964" t="s">
        <v>732</v>
      </c>
      <c r="DZ12" s="963">
        <v>2</v>
      </c>
      <c r="EA12" s="963">
        <v>1</v>
      </c>
      <c r="EB12" s="964" t="s">
        <v>732</v>
      </c>
      <c r="EC12" s="963">
        <v>1</v>
      </c>
      <c r="ED12" s="964" t="s">
        <v>732</v>
      </c>
      <c r="EE12" s="963">
        <v>1</v>
      </c>
      <c r="EF12" s="964" t="s">
        <v>732</v>
      </c>
      <c r="EG12" s="963">
        <v>1</v>
      </c>
      <c r="EH12" s="964" t="s">
        <v>732</v>
      </c>
      <c r="EI12" s="964" t="s">
        <v>732</v>
      </c>
      <c r="EJ12" s="964" t="s">
        <v>732</v>
      </c>
      <c r="EK12" s="964" t="s">
        <v>732</v>
      </c>
      <c r="EL12" s="964" t="s">
        <v>732</v>
      </c>
      <c r="EM12" s="964" t="s">
        <v>732</v>
      </c>
      <c r="EN12" s="963">
        <v>1</v>
      </c>
      <c r="EO12" s="964" t="s">
        <v>732</v>
      </c>
      <c r="EP12" s="964" t="s">
        <v>732</v>
      </c>
      <c r="EQ12" s="963">
        <v>1</v>
      </c>
      <c r="ER12" s="963">
        <v>1</v>
      </c>
      <c r="ES12" s="964" t="s">
        <v>732</v>
      </c>
      <c r="ET12" s="964" t="s">
        <v>732</v>
      </c>
      <c r="EU12" s="964" t="s">
        <v>732</v>
      </c>
      <c r="EV12" s="964" t="s">
        <v>732</v>
      </c>
      <c r="EW12" s="964" t="s">
        <v>732</v>
      </c>
      <c r="EX12" s="963">
        <v>3</v>
      </c>
      <c r="EY12" s="963">
        <v>1</v>
      </c>
      <c r="EZ12" s="963">
        <v>1</v>
      </c>
      <c r="FA12" s="964" t="s">
        <v>732</v>
      </c>
      <c r="FB12" s="964" t="s">
        <v>732</v>
      </c>
      <c r="FC12" s="964" t="s">
        <v>732</v>
      </c>
      <c r="FD12" s="963">
        <v>1</v>
      </c>
      <c r="FE12" s="963">
        <v>1</v>
      </c>
      <c r="FF12" s="964" t="s">
        <v>732</v>
      </c>
      <c r="FG12" s="963">
        <v>1</v>
      </c>
      <c r="FH12" s="963">
        <v>1</v>
      </c>
      <c r="FI12" s="964" t="s">
        <v>732</v>
      </c>
      <c r="FJ12" s="964" t="s">
        <v>732</v>
      </c>
      <c r="FK12" s="964" t="s">
        <v>732</v>
      </c>
      <c r="FL12" s="963">
        <v>1</v>
      </c>
      <c r="FM12" s="964" t="s">
        <v>732</v>
      </c>
      <c r="FN12" s="963">
        <v>1</v>
      </c>
      <c r="FO12" s="963">
        <v>3</v>
      </c>
      <c r="FP12" s="963">
        <v>1</v>
      </c>
      <c r="FQ12" s="963">
        <v>1</v>
      </c>
      <c r="FR12" s="963">
        <v>1</v>
      </c>
      <c r="FS12" s="964" t="s">
        <v>732</v>
      </c>
      <c r="FT12" s="964" t="s">
        <v>732</v>
      </c>
      <c r="FU12" s="964" t="s">
        <v>732</v>
      </c>
      <c r="FV12" s="963">
        <v>1</v>
      </c>
      <c r="FW12" s="964" t="s">
        <v>732</v>
      </c>
      <c r="FX12" s="963">
        <v>2</v>
      </c>
      <c r="FY12" s="964" t="s">
        <v>732</v>
      </c>
      <c r="FZ12" s="963">
        <v>3</v>
      </c>
      <c r="GA12" s="963">
        <v>1</v>
      </c>
      <c r="GB12" s="964" t="s">
        <v>732</v>
      </c>
      <c r="GC12" s="964" t="s">
        <v>732</v>
      </c>
      <c r="GD12" s="964" t="s">
        <v>732</v>
      </c>
      <c r="GE12" s="964" t="s">
        <v>732</v>
      </c>
      <c r="GF12" s="963">
        <v>1</v>
      </c>
      <c r="GG12" s="964" t="s">
        <v>732</v>
      </c>
      <c r="GH12" s="964" t="s">
        <v>732</v>
      </c>
      <c r="GI12" s="964" t="s">
        <v>732</v>
      </c>
      <c r="GJ12" s="964" t="s">
        <v>732</v>
      </c>
      <c r="GK12" s="964" t="s">
        <v>732</v>
      </c>
      <c r="GL12" s="964" t="s">
        <v>732</v>
      </c>
      <c r="GM12" s="964" t="s">
        <v>732</v>
      </c>
      <c r="GN12" s="963">
        <v>1</v>
      </c>
      <c r="GO12" s="964" t="s">
        <v>732</v>
      </c>
      <c r="GP12" s="964" t="s">
        <v>732</v>
      </c>
      <c r="GQ12" s="963">
        <v>1</v>
      </c>
      <c r="GR12" s="964" t="s">
        <v>732</v>
      </c>
      <c r="GS12" s="964" t="s">
        <v>732</v>
      </c>
      <c r="GT12" s="964" t="s">
        <v>732</v>
      </c>
      <c r="GU12" s="964" t="s">
        <v>732</v>
      </c>
      <c r="GV12" s="964" t="s">
        <v>732</v>
      </c>
      <c r="GW12" s="964" t="s">
        <v>732</v>
      </c>
      <c r="GX12" s="964" t="s">
        <v>732</v>
      </c>
      <c r="GY12" s="963">
        <v>94</v>
      </c>
      <c r="GZ12" s="963">
        <v>23</v>
      </c>
      <c r="HA12" s="963">
        <v>6</v>
      </c>
      <c r="HB12" s="964" t="s">
        <v>732</v>
      </c>
      <c r="HC12" s="963">
        <v>3</v>
      </c>
      <c r="HD12" s="964" t="s">
        <v>732</v>
      </c>
      <c r="HE12" s="963">
        <v>3</v>
      </c>
      <c r="HF12" s="964" t="s">
        <v>732</v>
      </c>
      <c r="HG12" s="964" t="s">
        <v>732</v>
      </c>
      <c r="HH12" s="964" t="s">
        <v>732</v>
      </c>
      <c r="HI12" s="964" t="s">
        <v>732</v>
      </c>
      <c r="HJ12" s="964" t="s">
        <v>732</v>
      </c>
      <c r="HK12" s="963">
        <v>2</v>
      </c>
      <c r="HL12" s="964" t="s">
        <v>732</v>
      </c>
      <c r="HM12" s="963">
        <v>1</v>
      </c>
      <c r="HN12" s="963">
        <v>1</v>
      </c>
      <c r="HO12" s="964" t="s">
        <v>732</v>
      </c>
      <c r="HP12" s="963">
        <v>2</v>
      </c>
      <c r="HQ12" s="963">
        <v>3</v>
      </c>
      <c r="HR12" s="964" t="s">
        <v>732</v>
      </c>
      <c r="HS12" s="964" t="s">
        <v>732</v>
      </c>
      <c r="HT12" s="963">
        <v>3</v>
      </c>
      <c r="HU12" s="964" t="s">
        <v>732</v>
      </c>
      <c r="HV12" s="964" t="s">
        <v>732</v>
      </c>
      <c r="HW12" s="963">
        <v>1</v>
      </c>
      <c r="HX12" s="964" t="s">
        <v>732</v>
      </c>
      <c r="HY12" s="963">
        <v>2</v>
      </c>
      <c r="HZ12" s="964" t="s">
        <v>732</v>
      </c>
      <c r="IA12" s="963">
        <v>1</v>
      </c>
      <c r="IB12" s="964" t="s">
        <v>732</v>
      </c>
      <c r="IC12" s="963">
        <v>2</v>
      </c>
      <c r="ID12" s="964" t="s">
        <v>732</v>
      </c>
      <c r="IE12" s="964" t="s">
        <v>732</v>
      </c>
      <c r="IF12" s="963">
        <v>1</v>
      </c>
      <c r="IG12" s="964" t="s">
        <v>732</v>
      </c>
      <c r="IH12" s="963">
        <v>1</v>
      </c>
      <c r="II12" s="964" t="s">
        <v>732</v>
      </c>
      <c r="IJ12" s="964" t="s">
        <v>732</v>
      </c>
      <c r="IK12" s="963">
        <v>1</v>
      </c>
      <c r="IL12" s="963">
        <v>1</v>
      </c>
      <c r="IM12" s="964" t="s">
        <v>732</v>
      </c>
      <c r="IN12" s="963">
        <v>1</v>
      </c>
      <c r="IO12" s="963">
        <v>2</v>
      </c>
      <c r="IP12" s="964" t="s">
        <v>732</v>
      </c>
      <c r="IQ12" s="963">
        <v>2</v>
      </c>
      <c r="IR12" s="964" t="s">
        <v>732</v>
      </c>
      <c r="IS12" s="963">
        <v>3</v>
      </c>
      <c r="IT12" s="963">
        <v>2</v>
      </c>
      <c r="IU12" s="963">
        <v>2</v>
      </c>
      <c r="IV12" s="963">
        <v>1</v>
      </c>
      <c r="IW12" s="963">
        <v>1</v>
      </c>
      <c r="IX12" s="964" t="s">
        <v>732</v>
      </c>
      <c r="IY12" s="963">
        <v>2</v>
      </c>
      <c r="IZ12" s="964" t="s">
        <v>732</v>
      </c>
      <c r="JA12" s="964" t="s">
        <v>732</v>
      </c>
      <c r="JB12" s="963">
        <v>2</v>
      </c>
      <c r="JC12" s="964" t="s">
        <v>732</v>
      </c>
      <c r="JD12" s="963">
        <v>1</v>
      </c>
      <c r="JE12" s="964" t="s">
        <v>732</v>
      </c>
      <c r="JF12" s="964" t="s">
        <v>732</v>
      </c>
      <c r="JG12" s="963">
        <v>3</v>
      </c>
      <c r="JH12" s="963">
        <v>1</v>
      </c>
      <c r="JI12" s="963">
        <v>1</v>
      </c>
      <c r="JJ12" s="963">
        <v>1</v>
      </c>
      <c r="JK12" s="964" t="s">
        <v>732</v>
      </c>
      <c r="JL12" s="964" t="s">
        <v>732</v>
      </c>
      <c r="JM12" s="963">
        <v>1</v>
      </c>
      <c r="JN12" s="964" t="s">
        <v>732</v>
      </c>
      <c r="JO12" s="964" t="s">
        <v>732</v>
      </c>
      <c r="JP12" s="964" t="s">
        <v>732</v>
      </c>
      <c r="JQ12" s="964" t="s">
        <v>732</v>
      </c>
      <c r="JR12" s="964" t="s">
        <v>732</v>
      </c>
      <c r="JS12" s="964" t="s">
        <v>732</v>
      </c>
      <c r="JT12" s="963">
        <v>1</v>
      </c>
      <c r="JU12" s="963">
        <v>1</v>
      </c>
      <c r="JV12" s="964" t="s">
        <v>732</v>
      </c>
      <c r="JW12" s="964" t="s">
        <v>732</v>
      </c>
      <c r="JX12" s="963">
        <v>1</v>
      </c>
      <c r="JY12" s="964" t="s">
        <v>732</v>
      </c>
      <c r="JZ12" s="964" t="s">
        <v>732</v>
      </c>
      <c r="KA12" s="964" t="s">
        <v>732</v>
      </c>
      <c r="KB12" s="963">
        <v>2</v>
      </c>
      <c r="KC12" s="964" t="s">
        <v>732</v>
      </c>
      <c r="KD12" s="964" t="s">
        <v>732</v>
      </c>
      <c r="KE12" s="963">
        <v>2</v>
      </c>
      <c r="KF12" s="964" t="s">
        <v>732</v>
      </c>
      <c r="KG12" s="964" t="s">
        <v>732</v>
      </c>
      <c r="KH12" s="963">
        <v>2</v>
      </c>
      <c r="KI12" s="964" t="s">
        <v>732</v>
      </c>
      <c r="KJ12" s="964" t="s">
        <v>732</v>
      </c>
      <c r="KK12" s="964" t="s">
        <v>732</v>
      </c>
      <c r="KL12" s="964" t="s">
        <v>732</v>
      </c>
      <c r="KM12" s="964" t="s">
        <v>732</v>
      </c>
      <c r="KN12" s="963">
        <v>1</v>
      </c>
      <c r="KO12" s="964" t="s">
        <v>732</v>
      </c>
      <c r="KP12" s="963">
        <v>1</v>
      </c>
      <c r="KQ12" s="964" t="s">
        <v>732</v>
      </c>
      <c r="KR12" s="964" t="s">
        <v>732</v>
      </c>
      <c r="KS12" s="964" t="s">
        <v>732</v>
      </c>
      <c r="KT12" s="964" t="s">
        <v>732</v>
      </c>
      <c r="KU12" s="964" t="s">
        <v>732</v>
      </c>
      <c r="KV12" s="964" t="s">
        <v>732</v>
      </c>
      <c r="KW12" s="963">
        <v>57</v>
      </c>
      <c r="KX12" s="963">
        <v>8</v>
      </c>
      <c r="KY12" s="964" t="s">
        <v>732</v>
      </c>
      <c r="KZ12" s="963">
        <v>1</v>
      </c>
      <c r="LA12" s="963">
        <v>1</v>
      </c>
      <c r="LB12" s="963">
        <v>2</v>
      </c>
      <c r="LC12" s="964" t="s">
        <v>732</v>
      </c>
      <c r="LD12" s="964" t="s">
        <v>732</v>
      </c>
      <c r="LE12" s="963">
        <v>1</v>
      </c>
      <c r="LF12" s="963">
        <v>1</v>
      </c>
      <c r="LG12" s="964" t="s">
        <v>732</v>
      </c>
      <c r="LH12" s="963">
        <v>1</v>
      </c>
      <c r="LI12" s="964" t="s">
        <v>732</v>
      </c>
      <c r="LJ12" s="964" t="s">
        <v>732</v>
      </c>
      <c r="LK12" s="963">
        <v>1</v>
      </c>
      <c r="LL12" s="964" t="s">
        <v>732</v>
      </c>
      <c r="LM12" s="964" t="s">
        <v>732</v>
      </c>
      <c r="LN12" s="963">
        <v>1</v>
      </c>
      <c r="LO12" s="964" t="s">
        <v>732</v>
      </c>
      <c r="LP12" s="963">
        <v>3</v>
      </c>
      <c r="LQ12" s="964" t="s">
        <v>732</v>
      </c>
      <c r="LR12" s="963">
        <v>3</v>
      </c>
      <c r="LS12" s="963">
        <v>1</v>
      </c>
      <c r="LT12" s="964" t="s">
        <v>732</v>
      </c>
      <c r="LU12" s="963">
        <v>1</v>
      </c>
      <c r="LV12" s="963">
        <v>1</v>
      </c>
      <c r="LW12" s="964" t="s">
        <v>732</v>
      </c>
      <c r="LX12" s="963">
        <v>1</v>
      </c>
      <c r="LY12" s="963">
        <v>1</v>
      </c>
      <c r="LZ12" s="963">
        <v>1</v>
      </c>
      <c r="MA12" s="964" t="s">
        <v>732</v>
      </c>
      <c r="MB12" s="963">
        <v>1</v>
      </c>
      <c r="MC12" s="963">
        <v>1</v>
      </c>
      <c r="MD12" s="964" t="s">
        <v>732</v>
      </c>
      <c r="ME12" s="964" t="s">
        <v>732</v>
      </c>
      <c r="MF12" s="963">
        <v>1</v>
      </c>
      <c r="MG12" s="964" t="s">
        <v>732</v>
      </c>
      <c r="MH12" s="964" t="s">
        <v>732</v>
      </c>
      <c r="MI12" s="964" t="s">
        <v>732</v>
      </c>
      <c r="MJ12" s="964" t="s">
        <v>732</v>
      </c>
      <c r="MK12" s="964" t="s">
        <v>732</v>
      </c>
      <c r="ML12" s="963">
        <v>1</v>
      </c>
      <c r="MM12" s="964" t="s">
        <v>732</v>
      </c>
      <c r="MN12" s="963">
        <v>1</v>
      </c>
      <c r="MO12" s="963">
        <v>2</v>
      </c>
      <c r="MP12" s="964" t="s">
        <v>732</v>
      </c>
      <c r="MQ12" s="964" t="s">
        <v>732</v>
      </c>
      <c r="MR12" s="964" t="s">
        <v>732</v>
      </c>
      <c r="MS12" s="964" t="s">
        <v>732</v>
      </c>
      <c r="MT12" s="964" t="s">
        <v>732</v>
      </c>
      <c r="MU12" s="964" t="s">
        <v>732</v>
      </c>
      <c r="MV12" s="964" t="s">
        <v>732</v>
      </c>
      <c r="MW12" s="963">
        <v>1</v>
      </c>
      <c r="MX12" s="964" t="s">
        <v>732</v>
      </c>
      <c r="MY12" s="963">
        <v>1</v>
      </c>
      <c r="MZ12" s="964" t="s">
        <v>732</v>
      </c>
      <c r="NA12" s="963">
        <v>1</v>
      </c>
      <c r="NB12" s="963">
        <v>1</v>
      </c>
      <c r="NC12" s="963">
        <v>1</v>
      </c>
      <c r="ND12" s="963">
        <v>1</v>
      </c>
      <c r="NE12" s="964" t="s">
        <v>732</v>
      </c>
      <c r="NF12" s="964" t="s">
        <v>732</v>
      </c>
      <c r="NG12" s="964" t="s">
        <v>732</v>
      </c>
      <c r="NH12" s="964" t="s">
        <v>732</v>
      </c>
      <c r="NI12" s="964" t="s">
        <v>732</v>
      </c>
      <c r="NJ12" s="964" t="s">
        <v>732</v>
      </c>
      <c r="NK12" s="963">
        <v>2</v>
      </c>
      <c r="NL12" s="964" t="s">
        <v>732</v>
      </c>
      <c r="NM12" s="964" t="s">
        <v>732</v>
      </c>
      <c r="NN12" s="964" t="s">
        <v>732</v>
      </c>
      <c r="NO12" s="963">
        <v>3</v>
      </c>
      <c r="NP12" s="964" t="s">
        <v>732</v>
      </c>
      <c r="NQ12" s="964" t="s">
        <v>732</v>
      </c>
      <c r="NR12" s="963">
        <v>1</v>
      </c>
      <c r="NS12" s="964" t="s">
        <v>732</v>
      </c>
      <c r="NT12" s="964" t="s">
        <v>732</v>
      </c>
      <c r="NU12" s="964" t="s">
        <v>732</v>
      </c>
      <c r="NV12" s="964" t="s">
        <v>732</v>
      </c>
      <c r="NW12" s="964" t="s">
        <v>732</v>
      </c>
      <c r="NX12" s="964" t="s">
        <v>732</v>
      </c>
      <c r="NY12" s="964" t="s">
        <v>732</v>
      </c>
      <c r="NZ12" s="963">
        <v>1</v>
      </c>
      <c r="OA12" s="964" t="s">
        <v>732</v>
      </c>
      <c r="OB12" s="964" t="s">
        <v>732</v>
      </c>
      <c r="OC12" s="963">
        <v>2</v>
      </c>
      <c r="OD12" s="964" t="s">
        <v>732</v>
      </c>
      <c r="OE12" s="964" t="s">
        <v>732</v>
      </c>
      <c r="OF12" s="963">
        <v>2</v>
      </c>
      <c r="OG12" s="963">
        <v>1</v>
      </c>
      <c r="OH12" s="964" t="s">
        <v>732</v>
      </c>
      <c r="OI12" s="963">
        <v>1</v>
      </c>
      <c r="OJ12" s="964" t="s">
        <v>732</v>
      </c>
      <c r="OK12" s="964" t="s">
        <v>732</v>
      </c>
      <c r="OL12" s="964" t="s">
        <v>732</v>
      </c>
      <c r="OM12" s="964" t="s">
        <v>732</v>
      </c>
      <c r="ON12" s="964" t="s">
        <v>732</v>
      </c>
      <c r="OO12" s="964" t="s">
        <v>732</v>
      </c>
      <c r="OP12" s="963">
        <v>1</v>
      </c>
      <c r="OQ12" s="963">
        <v>1</v>
      </c>
      <c r="OR12" s="964" t="s">
        <v>732</v>
      </c>
      <c r="OS12" s="964" t="s">
        <v>732</v>
      </c>
      <c r="OT12" s="964" t="s">
        <v>732</v>
      </c>
      <c r="OU12" s="963">
        <v>54</v>
      </c>
      <c r="OV12" s="963">
        <v>11</v>
      </c>
      <c r="OW12" s="963">
        <v>5</v>
      </c>
      <c r="OX12" s="963">
        <v>1</v>
      </c>
      <c r="OY12" s="964" t="s">
        <v>732</v>
      </c>
      <c r="OZ12" s="964" t="s">
        <v>732</v>
      </c>
      <c r="PA12" s="964" t="s">
        <v>732</v>
      </c>
      <c r="PB12" s="964" t="s">
        <v>732</v>
      </c>
      <c r="PC12" s="963">
        <v>1</v>
      </c>
      <c r="PD12" s="963">
        <v>1</v>
      </c>
      <c r="PE12" s="964" t="s">
        <v>732</v>
      </c>
      <c r="PF12" s="964" t="s">
        <v>732</v>
      </c>
      <c r="PG12" s="963">
        <v>1</v>
      </c>
      <c r="PH12" s="964" t="s">
        <v>732</v>
      </c>
      <c r="PI12" s="964" t="s">
        <v>732</v>
      </c>
      <c r="PJ12" s="963">
        <v>1</v>
      </c>
      <c r="PK12" s="964" t="s">
        <v>732</v>
      </c>
      <c r="PL12" s="964" t="s">
        <v>732</v>
      </c>
      <c r="PM12" s="964" t="s">
        <v>732</v>
      </c>
      <c r="PN12" s="964" t="s">
        <v>732</v>
      </c>
      <c r="PO12" s="964" t="s">
        <v>732</v>
      </c>
      <c r="PP12" s="963">
        <v>1</v>
      </c>
      <c r="PQ12" s="964" t="s">
        <v>732</v>
      </c>
      <c r="PR12" s="963">
        <v>1</v>
      </c>
      <c r="PS12" s="963">
        <v>1</v>
      </c>
      <c r="PT12" s="964" t="s">
        <v>732</v>
      </c>
      <c r="PU12" s="963">
        <v>1</v>
      </c>
      <c r="PV12" s="963">
        <v>1</v>
      </c>
      <c r="PW12" s="963">
        <v>1</v>
      </c>
      <c r="PX12" s="964" t="s">
        <v>732</v>
      </c>
      <c r="PY12" s="964" t="s">
        <v>732</v>
      </c>
      <c r="PZ12" s="964" t="s">
        <v>732</v>
      </c>
      <c r="QA12" s="963">
        <v>2</v>
      </c>
      <c r="QB12" s="963">
        <v>1</v>
      </c>
      <c r="QC12" s="963">
        <v>1</v>
      </c>
      <c r="QD12" s="964" t="s">
        <v>732</v>
      </c>
      <c r="QE12" s="964" t="s">
        <v>732</v>
      </c>
      <c r="QF12" s="963">
        <v>1</v>
      </c>
      <c r="QG12" s="963">
        <v>1</v>
      </c>
      <c r="QH12" s="964" t="s">
        <v>732</v>
      </c>
      <c r="QI12" s="964" t="s">
        <v>732</v>
      </c>
      <c r="QJ12" s="964" t="s">
        <v>732</v>
      </c>
      <c r="QK12" s="964" t="s">
        <v>732</v>
      </c>
      <c r="QL12" s="963">
        <v>3</v>
      </c>
      <c r="QM12" s="964" t="s">
        <v>732</v>
      </c>
      <c r="QN12" s="964" t="s">
        <v>732</v>
      </c>
      <c r="QO12" s="964" t="s">
        <v>732</v>
      </c>
      <c r="QP12" s="963">
        <v>1</v>
      </c>
      <c r="QQ12" s="963">
        <v>1</v>
      </c>
      <c r="QR12" s="964" t="s">
        <v>732</v>
      </c>
      <c r="QS12" s="964" t="s">
        <v>732</v>
      </c>
      <c r="QT12" s="963">
        <v>1</v>
      </c>
      <c r="QU12" s="963">
        <v>1</v>
      </c>
      <c r="QV12" s="964" t="s">
        <v>732</v>
      </c>
      <c r="QW12" s="964" t="s">
        <v>732</v>
      </c>
      <c r="QX12" s="964" t="s">
        <v>732</v>
      </c>
      <c r="QY12" s="964" t="s">
        <v>732</v>
      </c>
      <c r="QZ12" s="964" t="s">
        <v>732</v>
      </c>
      <c r="RA12" s="963">
        <v>1</v>
      </c>
      <c r="RB12" s="964" t="s">
        <v>732</v>
      </c>
      <c r="RC12" s="963">
        <v>1</v>
      </c>
      <c r="RD12" s="964" t="s">
        <v>732</v>
      </c>
      <c r="RE12" s="963">
        <v>1</v>
      </c>
      <c r="RF12" s="964" t="s">
        <v>732</v>
      </c>
      <c r="RG12" s="964" t="s">
        <v>732</v>
      </c>
      <c r="RH12" s="964" t="s">
        <v>732</v>
      </c>
      <c r="RI12" s="964" t="s">
        <v>732</v>
      </c>
      <c r="RJ12" s="963">
        <v>1</v>
      </c>
      <c r="RK12" s="963">
        <v>2</v>
      </c>
      <c r="RL12" s="963">
        <v>1</v>
      </c>
      <c r="RM12" s="964" t="s">
        <v>732</v>
      </c>
      <c r="RN12" s="964" t="s">
        <v>732</v>
      </c>
      <c r="RO12" s="964" t="s">
        <v>732</v>
      </c>
      <c r="RP12" s="964" t="s">
        <v>732</v>
      </c>
      <c r="RQ12" s="964" t="s">
        <v>732</v>
      </c>
      <c r="RR12" s="963">
        <v>3</v>
      </c>
      <c r="RS12" s="963">
        <v>1</v>
      </c>
      <c r="RT12" s="963">
        <v>1</v>
      </c>
      <c r="RU12" s="964" t="s">
        <v>732</v>
      </c>
      <c r="RV12" s="964" t="s">
        <v>732</v>
      </c>
      <c r="RW12" s="964" t="s">
        <v>732</v>
      </c>
      <c r="RX12" s="964" t="s">
        <v>732</v>
      </c>
      <c r="RY12" s="964" t="s">
        <v>732</v>
      </c>
      <c r="RZ12" s="964" t="s">
        <v>732</v>
      </c>
      <c r="SA12" s="963">
        <v>1</v>
      </c>
      <c r="SB12" s="964" t="s">
        <v>732</v>
      </c>
      <c r="SC12" s="964" t="s">
        <v>732</v>
      </c>
      <c r="SD12" s="964" t="s">
        <v>732</v>
      </c>
      <c r="SE12" s="964" t="s">
        <v>732</v>
      </c>
      <c r="SF12" s="963">
        <v>1</v>
      </c>
      <c r="SG12" s="964" t="s">
        <v>732</v>
      </c>
      <c r="SH12" s="964" t="s">
        <v>732</v>
      </c>
      <c r="SI12" s="964" t="s">
        <v>732</v>
      </c>
      <c r="SJ12" s="964" t="s">
        <v>732</v>
      </c>
      <c r="SK12" s="964" t="s">
        <v>732</v>
      </c>
      <c r="SL12" s="964" t="s">
        <v>732</v>
      </c>
      <c r="SM12" s="964" t="s">
        <v>732</v>
      </c>
      <c r="SN12" s="964" t="s">
        <v>732</v>
      </c>
      <c r="SO12" s="964" t="s">
        <v>732</v>
      </c>
      <c r="SP12" s="964" t="s">
        <v>732</v>
      </c>
      <c r="SQ12" s="964" t="s">
        <v>732</v>
      </c>
      <c r="SR12" s="964" t="s">
        <v>732</v>
      </c>
      <c r="SS12" s="963">
        <v>76</v>
      </c>
      <c r="ST12" s="963">
        <v>18</v>
      </c>
      <c r="SU12" s="963">
        <v>3</v>
      </c>
      <c r="SV12" s="963">
        <v>1</v>
      </c>
      <c r="SW12" s="964" t="s">
        <v>732</v>
      </c>
      <c r="SX12" s="963">
        <v>2</v>
      </c>
      <c r="SY12" s="963">
        <v>1</v>
      </c>
      <c r="SZ12" s="963">
        <v>1</v>
      </c>
      <c r="TA12" s="963">
        <v>1</v>
      </c>
      <c r="TB12" s="964" t="s">
        <v>732</v>
      </c>
      <c r="TC12" s="964" t="s">
        <v>732</v>
      </c>
      <c r="TD12" s="964" t="s">
        <v>732</v>
      </c>
      <c r="TE12" s="963">
        <v>1</v>
      </c>
      <c r="TF12" s="963">
        <v>1</v>
      </c>
      <c r="TG12" s="964" t="s">
        <v>732</v>
      </c>
      <c r="TH12" s="964" t="s">
        <v>732</v>
      </c>
      <c r="TI12" s="964" t="s">
        <v>732</v>
      </c>
      <c r="TJ12" s="964" t="s">
        <v>732</v>
      </c>
      <c r="TK12" s="963">
        <v>2</v>
      </c>
      <c r="TL12" s="963">
        <v>1</v>
      </c>
      <c r="TM12" s="963">
        <v>1</v>
      </c>
      <c r="TN12" s="964" t="s">
        <v>732</v>
      </c>
      <c r="TO12" s="964" t="s">
        <v>732</v>
      </c>
      <c r="TP12" s="964" t="s">
        <v>732</v>
      </c>
      <c r="TQ12" s="964" t="s">
        <v>732</v>
      </c>
      <c r="TR12" s="964" t="s">
        <v>732</v>
      </c>
      <c r="TS12" s="964" t="s">
        <v>732</v>
      </c>
      <c r="TT12" s="964" t="s">
        <v>732</v>
      </c>
      <c r="TU12" s="964" t="s">
        <v>732</v>
      </c>
      <c r="TV12" s="964" t="s">
        <v>732</v>
      </c>
      <c r="TW12" s="963">
        <v>1</v>
      </c>
      <c r="TX12" s="963">
        <v>2</v>
      </c>
      <c r="TY12" s="964" t="s">
        <v>732</v>
      </c>
      <c r="TZ12" s="964" t="s">
        <v>732</v>
      </c>
      <c r="UA12" s="964" t="s">
        <v>732</v>
      </c>
      <c r="UB12" s="963">
        <v>1</v>
      </c>
      <c r="UC12" s="963">
        <v>1</v>
      </c>
      <c r="UD12" s="964" t="s">
        <v>732</v>
      </c>
      <c r="UE12" s="963">
        <v>1</v>
      </c>
      <c r="UF12" s="964" t="s">
        <v>732</v>
      </c>
      <c r="UG12" s="963">
        <v>2</v>
      </c>
      <c r="UH12" s="963">
        <v>3</v>
      </c>
      <c r="UI12" s="963">
        <v>1</v>
      </c>
      <c r="UJ12" s="963">
        <v>1</v>
      </c>
      <c r="UK12" s="964" t="s">
        <v>732</v>
      </c>
      <c r="UL12" s="963">
        <v>1</v>
      </c>
      <c r="UM12" s="963">
        <v>1</v>
      </c>
      <c r="UN12" s="963">
        <v>1</v>
      </c>
      <c r="UO12" s="964" t="s">
        <v>732</v>
      </c>
      <c r="UP12" s="964" t="s">
        <v>732</v>
      </c>
      <c r="UQ12" s="964" t="s">
        <v>732</v>
      </c>
      <c r="UR12" s="964" t="s">
        <v>732</v>
      </c>
      <c r="US12" s="963">
        <v>1</v>
      </c>
      <c r="UT12" s="963">
        <v>1</v>
      </c>
      <c r="UU12" s="963">
        <v>1</v>
      </c>
      <c r="UV12" s="964" t="s">
        <v>732</v>
      </c>
      <c r="UW12" s="963">
        <v>1</v>
      </c>
      <c r="UX12" s="963">
        <v>1</v>
      </c>
      <c r="UY12" s="964" t="s">
        <v>732</v>
      </c>
      <c r="UZ12" s="964" t="s">
        <v>732</v>
      </c>
      <c r="VA12" s="964" t="s">
        <v>732</v>
      </c>
      <c r="VB12" s="964" t="s">
        <v>732</v>
      </c>
      <c r="VC12" s="963">
        <v>3</v>
      </c>
      <c r="VD12" s="963">
        <v>3</v>
      </c>
      <c r="VE12" s="964" t="s">
        <v>732</v>
      </c>
      <c r="VF12" s="963">
        <v>2</v>
      </c>
      <c r="VG12" s="963">
        <v>1</v>
      </c>
      <c r="VH12" s="964" t="s">
        <v>732</v>
      </c>
      <c r="VI12" s="963">
        <v>1</v>
      </c>
      <c r="VJ12" s="963">
        <v>1</v>
      </c>
      <c r="VK12" s="963">
        <v>3</v>
      </c>
      <c r="VL12" s="964" t="s">
        <v>732</v>
      </c>
      <c r="VM12" s="964" t="s">
        <v>732</v>
      </c>
      <c r="VN12" s="963">
        <v>2</v>
      </c>
      <c r="VO12" s="964" t="s">
        <v>732</v>
      </c>
      <c r="VP12" s="964" t="s">
        <v>732</v>
      </c>
      <c r="VQ12" s="963">
        <v>1</v>
      </c>
      <c r="VR12" s="963">
        <v>2</v>
      </c>
      <c r="VS12" s="964" t="s">
        <v>732</v>
      </c>
      <c r="VT12" s="964" t="s">
        <v>732</v>
      </c>
      <c r="VU12" s="964" t="s">
        <v>732</v>
      </c>
      <c r="VV12" s="964" t="s">
        <v>732</v>
      </c>
      <c r="VW12" s="964" t="s">
        <v>732</v>
      </c>
      <c r="VX12" s="964" t="s">
        <v>732</v>
      </c>
      <c r="VY12" s="964" t="s">
        <v>732</v>
      </c>
      <c r="VZ12" s="963">
        <v>1</v>
      </c>
      <c r="WA12" s="964" t="s">
        <v>732</v>
      </c>
      <c r="WB12" s="964" t="s">
        <v>732</v>
      </c>
      <c r="WC12" s="963">
        <v>2</v>
      </c>
      <c r="WD12" s="964" t="s">
        <v>732</v>
      </c>
      <c r="WE12" s="964" t="s">
        <v>732</v>
      </c>
      <c r="WF12" s="964" t="s">
        <v>732</v>
      </c>
      <c r="WG12" s="964" t="s">
        <v>732</v>
      </c>
      <c r="WH12" s="964" t="s">
        <v>732</v>
      </c>
      <c r="WI12" s="964" t="s">
        <v>732</v>
      </c>
      <c r="WJ12" s="964" t="s">
        <v>732</v>
      </c>
      <c r="WK12" s="964" t="s">
        <v>732</v>
      </c>
      <c r="WL12" s="964" t="s">
        <v>732</v>
      </c>
      <c r="WM12" s="964" t="s">
        <v>732</v>
      </c>
      <c r="WN12" s="964" t="s">
        <v>732</v>
      </c>
      <c r="WO12" s="964" t="s">
        <v>732</v>
      </c>
      <c r="WP12" s="964" t="s">
        <v>732</v>
      </c>
      <c r="WQ12" s="964" t="s">
        <v>732</v>
      </c>
      <c r="WR12" s="964" t="s">
        <v>732</v>
      </c>
      <c r="WS12" s="964" t="s">
        <v>732</v>
      </c>
      <c r="WT12" s="964" t="s">
        <v>732</v>
      </c>
      <c r="WU12" s="964" t="s">
        <v>732</v>
      </c>
      <c r="WV12" s="964" t="s">
        <v>732</v>
      </c>
      <c r="WW12" s="964" t="s">
        <v>732</v>
      </c>
      <c r="WX12" s="964" t="s">
        <v>732</v>
      </c>
      <c r="WY12" s="964" t="s">
        <v>732</v>
      </c>
      <c r="WZ12" s="964" t="s">
        <v>732</v>
      </c>
      <c r="XA12" s="964" t="s">
        <v>732</v>
      </c>
      <c r="XB12" s="964" t="s">
        <v>732</v>
      </c>
      <c r="XC12" s="964" t="s">
        <v>732</v>
      </c>
      <c r="XD12" s="964" t="s">
        <v>732</v>
      </c>
      <c r="XE12" s="964" t="s">
        <v>732</v>
      </c>
      <c r="XF12" s="964" t="s">
        <v>732</v>
      </c>
      <c r="XG12" s="964" t="s">
        <v>732</v>
      </c>
      <c r="XH12" s="963">
        <v>64</v>
      </c>
      <c r="XI12" s="963">
        <v>12</v>
      </c>
      <c r="XJ12" s="963">
        <v>4</v>
      </c>
      <c r="XK12" s="964" t="s">
        <v>732</v>
      </c>
      <c r="XL12" s="963">
        <v>1</v>
      </c>
      <c r="XM12" s="963">
        <v>1</v>
      </c>
      <c r="XN12" s="963">
        <v>1</v>
      </c>
      <c r="XO12" s="964" t="s">
        <v>732</v>
      </c>
      <c r="XP12" s="964" t="s">
        <v>732</v>
      </c>
      <c r="XQ12" s="963">
        <v>1</v>
      </c>
      <c r="XR12" s="964" t="s">
        <v>732</v>
      </c>
      <c r="XS12" s="964" t="s">
        <v>732</v>
      </c>
      <c r="XT12" s="964" t="s">
        <v>732</v>
      </c>
      <c r="XU12" s="964" t="s">
        <v>732</v>
      </c>
      <c r="XV12" s="964" t="s">
        <v>732</v>
      </c>
      <c r="XW12" s="963">
        <v>1</v>
      </c>
      <c r="XX12" s="964" t="s">
        <v>732</v>
      </c>
      <c r="XY12" s="964" t="s">
        <v>732</v>
      </c>
      <c r="XZ12" s="964" t="s">
        <v>732</v>
      </c>
      <c r="YA12" s="964" t="s">
        <v>732</v>
      </c>
      <c r="YB12" s="964" t="s">
        <v>732</v>
      </c>
      <c r="YC12" s="963">
        <v>1</v>
      </c>
      <c r="YD12" s="964" t="s">
        <v>732</v>
      </c>
      <c r="YE12" s="964" t="s">
        <v>732</v>
      </c>
      <c r="YF12" s="964" t="s">
        <v>732</v>
      </c>
      <c r="YG12" s="963">
        <v>1</v>
      </c>
      <c r="YH12" s="963">
        <v>1</v>
      </c>
      <c r="YI12" s="964" t="s">
        <v>732</v>
      </c>
      <c r="YJ12" s="963">
        <v>1</v>
      </c>
      <c r="YK12" s="963">
        <v>1</v>
      </c>
      <c r="YL12" s="963">
        <v>1</v>
      </c>
      <c r="YM12" s="964" t="s">
        <v>732</v>
      </c>
      <c r="YN12" s="964" t="s">
        <v>732</v>
      </c>
      <c r="YO12" s="964" t="s">
        <v>732</v>
      </c>
      <c r="YP12" s="964" t="s">
        <v>732</v>
      </c>
      <c r="YQ12" s="963">
        <v>2</v>
      </c>
      <c r="YR12" s="964" t="s">
        <v>732</v>
      </c>
      <c r="YS12" s="964" t="s">
        <v>732</v>
      </c>
      <c r="YT12" s="963">
        <v>1</v>
      </c>
      <c r="YU12" s="964" t="s">
        <v>732</v>
      </c>
      <c r="YV12" s="964" t="s">
        <v>732</v>
      </c>
      <c r="YW12" s="963">
        <v>1</v>
      </c>
      <c r="YX12" s="964" t="s">
        <v>732</v>
      </c>
      <c r="YY12" s="963">
        <v>2</v>
      </c>
      <c r="YZ12" s="964" t="s">
        <v>732</v>
      </c>
      <c r="ZA12" s="963">
        <v>1</v>
      </c>
      <c r="ZB12" s="963">
        <v>1</v>
      </c>
      <c r="ZC12" s="963">
        <v>1</v>
      </c>
      <c r="ZD12" s="963">
        <v>1</v>
      </c>
      <c r="ZE12" s="964" t="s">
        <v>732</v>
      </c>
      <c r="ZF12" s="964" t="s">
        <v>732</v>
      </c>
      <c r="ZG12" s="963">
        <v>1</v>
      </c>
      <c r="ZH12" s="963">
        <v>3</v>
      </c>
      <c r="ZI12" s="963">
        <v>1</v>
      </c>
      <c r="ZJ12" s="964" t="s">
        <v>732</v>
      </c>
      <c r="ZK12" s="964" t="s">
        <v>732</v>
      </c>
      <c r="ZL12" s="964" t="s">
        <v>732</v>
      </c>
      <c r="ZM12" s="964" t="s">
        <v>732</v>
      </c>
      <c r="ZN12" s="963">
        <v>2</v>
      </c>
      <c r="ZO12" s="964" t="s">
        <v>732</v>
      </c>
      <c r="ZP12" s="963">
        <v>3</v>
      </c>
      <c r="ZQ12" s="964" t="s">
        <v>732</v>
      </c>
      <c r="ZR12" s="963">
        <v>1</v>
      </c>
      <c r="ZS12" s="963">
        <v>1</v>
      </c>
      <c r="ZT12" s="964" t="s">
        <v>732</v>
      </c>
      <c r="ZU12" s="964" t="s">
        <v>732</v>
      </c>
      <c r="ZV12" s="964" t="s">
        <v>732</v>
      </c>
      <c r="ZW12" s="964" t="s">
        <v>732</v>
      </c>
      <c r="ZX12" s="963">
        <v>1</v>
      </c>
      <c r="ZY12" s="963">
        <v>1</v>
      </c>
      <c r="ZZ12" s="964" t="s">
        <v>732</v>
      </c>
      <c r="AAA12" s="963">
        <v>1</v>
      </c>
      <c r="AAB12" s="964" t="s">
        <v>732</v>
      </c>
      <c r="AAC12" s="963">
        <v>1</v>
      </c>
      <c r="AAD12" s="964" t="s">
        <v>732</v>
      </c>
      <c r="AAE12" s="964" t="s">
        <v>732</v>
      </c>
      <c r="AAF12" s="963">
        <v>1</v>
      </c>
      <c r="AAG12" s="964" t="s">
        <v>732</v>
      </c>
      <c r="AAH12" s="964" t="s">
        <v>732</v>
      </c>
      <c r="AAI12" s="963">
        <v>1</v>
      </c>
      <c r="AAJ12" s="963">
        <v>3</v>
      </c>
      <c r="AAK12" s="964" t="s">
        <v>732</v>
      </c>
      <c r="AAL12" s="964" t="s">
        <v>732</v>
      </c>
      <c r="AAM12" s="964" t="s">
        <v>732</v>
      </c>
      <c r="AAN12" s="964" t="s">
        <v>732</v>
      </c>
      <c r="AAO12" s="963">
        <v>1</v>
      </c>
      <c r="AAP12" s="963">
        <v>2</v>
      </c>
      <c r="AAQ12" s="963">
        <v>1</v>
      </c>
      <c r="AAR12" s="964" t="s">
        <v>732</v>
      </c>
      <c r="AAS12" s="964" t="s">
        <v>732</v>
      </c>
      <c r="AAT12" s="964" t="s">
        <v>732</v>
      </c>
      <c r="AAU12" s="964" t="s">
        <v>732</v>
      </c>
      <c r="AAV12" s="964" t="s">
        <v>732</v>
      </c>
      <c r="AAW12" s="963">
        <v>1</v>
      </c>
      <c r="AAX12" s="964" t="s">
        <v>732</v>
      </c>
      <c r="AAY12" s="963">
        <v>1</v>
      </c>
      <c r="AAZ12" s="964" t="s">
        <v>732</v>
      </c>
      <c r="ABA12" s="964" t="s">
        <v>732</v>
      </c>
      <c r="ABB12" s="964" t="s">
        <v>732</v>
      </c>
      <c r="ABC12" s="964" t="s">
        <v>732</v>
      </c>
      <c r="ABD12" s="964" t="s">
        <v>732</v>
      </c>
      <c r="ABE12" s="964" t="s">
        <v>732</v>
      </c>
      <c r="ABF12" s="964" t="s">
        <v>732</v>
      </c>
      <c r="ABG12" s="964" t="s">
        <v>732</v>
      </c>
      <c r="ABH12" s="964" t="s">
        <v>732</v>
      </c>
      <c r="ABI12" s="964" t="s">
        <v>732</v>
      </c>
      <c r="ABJ12" s="964" t="s">
        <v>732</v>
      </c>
      <c r="ABK12" s="964" t="s">
        <v>732</v>
      </c>
      <c r="ABL12" s="964" t="s">
        <v>732</v>
      </c>
      <c r="ABM12" s="964" t="s">
        <v>732</v>
      </c>
      <c r="ABN12" s="964" t="s">
        <v>732</v>
      </c>
      <c r="ABO12" s="964" t="s">
        <v>732</v>
      </c>
      <c r="ABP12" s="964" t="s">
        <v>732</v>
      </c>
      <c r="ABQ12" s="964" t="s">
        <v>732</v>
      </c>
      <c r="ABR12" s="964" t="s">
        <v>732</v>
      </c>
      <c r="ABS12" s="964" t="s">
        <v>732</v>
      </c>
      <c r="ABT12" s="963">
        <v>59</v>
      </c>
      <c r="ABU12" s="963">
        <v>16</v>
      </c>
      <c r="ABV12" s="963">
        <v>1</v>
      </c>
      <c r="ABW12" s="963">
        <v>3</v>
      </c>
      <c r="ABX12" s="964" t="s">
        <v>732</v>
      </c>
      <c r="ABY12" s="964" t="s">
        <v>732</v>
      </c>
      <c r="ABZ12" s="963">
        <v>1</v>
      </c>
      <c r="ACA12" s="964" t="s">
        <v>732</v>
      </c>
      <c r="ACB12" s="963">
        <v>1</v>
      </c>
      <c r="ACC12" s="964" t="s">
        <v>732</v>
      </c>
      <c r="ACD12" s="964" t="s">
        <v>732</v>
      </c>
      <c r="ACE12" s="964" t="s">
        <v>732</v>
      </c>
      <c r="ACF12" s="963">
        <v>1</v>
      </c>
      <c r="ACG12" s="964" t="s">
        <v>732</v>
      </c>
      <c r="ACH12" s="964" t="s">
        <v>732</v>
      </c>
      <c r="ACI12" s="964" t="s">
        <v>732</v>
      </c>
      <c r="ACJ12" s="964" t="s">
        <v>732</v>
      </c>
      <c r="ACK12" s="964" t="s">
        <v>732</v>
      </c>
      <c r="ACL12" s="963">
        <v>1</v>
      </c>
      <c r="ACM12" s="964" t="s">
        <v>732</v>
      </c>
      <c r="ACN12" s="964" t="s">
        <v>732</v>
      </c>
      <c r="ACO12" s="963">
        <v>1</v>
      </c>
      <c r="ACP12" s="964" t="s">
        <v>732</v>
      </c>
      <c r="ACQ12" s="964" t="s">
        <v>732</v>
      </c>
      <c r="ACR12" s="964" t="s">
        <v>732</v>
      </c>
      <c r="ACS12" s="964" t="s">
        <v>732</v>
      </c>
      <c r="ACT12" s="964" t="s">
        <v>732</v>
      </c>
      <c r="ACU12" s="964" t="s">
        <v>732</v>
      </c>
      <c r="ACV12" s="964" t="s">
        <v>732</v>
      </c>
      <c r="ACW12" s="964" t="s">
        <v>732</v>
      </c>
      <c r="ACX12" s="963">
        <v>1</v>
      </c>
      <c r="ACY12" s="964" t="s">
        <v>732</v>
      </c>
      <c r="ACZ12" s="964" t="s">
        <v>732</v>
      </c>
      <c r="ADA12" s="964" t="s">
        <v>732</v>
      </c>
      <c r="ADB12" s="964" t="s">
        <v>732</v>
      </c>
      <c r="ADC12" s="963">
        <v>1</v>
      </c>
      <c r="ADD12" s="963">
        <v>1</v>
      </c>
      <c r="ADE12" s="963">
        <v>2</v>
      </c>
      <c r="ADF12" s="963">
        <v>1</v>
      </c>
      <c r="ADG12" s="964" t="s">
        <v>732</v>
      </c>
      <c r="ADH12" s="964" t="s">
        <v>732</v>
      </c>
      <c r="ADI12" s="964" t="s">
        <v>732</v>
      </c>
      <c r="ADJ12" s="963">
        <v>1</v>
      </c>
      <c r="ADK12" s="963">
        <v>1</v>
      </c>
      <c r="ADL12" s="964" t="s">
        <v>732</v>
      </c>
      <c r="ADM12" s="963">
        <v>1</v>
      </c>
      <c r="ADN12" s="964" t="s">
        <v>732</v>
      </c>
      <c r="ADO12" s="964" t="s">
        <v>732</v>
      </c>
      <c r="ADP12" s="964" t="s">
        <v>732</v>
      </c>
      <c r="ADQ12" s="963">
        <v>1</v>
      </c>
      <c r="ADR12" s="963">
        <v>1</v>
      </c>
      <c r="ADS12" s="964" t="s">
        <v>732</v>
      </c>
      <c r="ADT12" s="964" t="s">
        <v>732</v>
      </c>
      <c r="ADU12" s="964" t="s">
        <v>732</v>
      </c>
      <c r="ADV12" s="964" t="s">
        <v>732</v>
      </c>
      <c r="ADW12" s="964" t="s">
        <v>732</v>
      </c>
      <c r="ADX12" s="964" t="s">
        <v>732</v>
      </c>
      <c r="ADY12" s="964" t="s">
        <v>732</v>
      </c>
      <c r="ADZ12" s="964" t="s">
        <v>732</v>
      </c>
      <c r="AEA12" s="964" t="s">
        <v>732</v>
      </c>
      <c r="AEB12" s="963">
        <v>2</v>
      </c>
      <c r="AEC12" s="964" t="s">
        <v>732</v>
      </c>
      <c r="AED12" s="964" t="s">
        <v>732</v>
      </c>
      <c r="AEE12" s="964" t="s">
        <v>732</v>
      </c>
      <c r="AEF12" s="963">
        <v>2</v>
      </c>
      <c r="AEG12" s="963">
        <v>1</v>
      </c>
      <c r="AEH12" s="964" t="s">
        <v>732</v>
      </c>
      <c r="AEI12" s="963">
        <v>2</v>
      </c>
      <c r="AEJ12" s="963">
        <v>1</v>
      </c>
      <c r="AEK12" s="964" t="s">
        <v>732</v>
      </c>
      <c r="AEL12" s="964" t="s">
        <v>732</v>
      </c>
      <c r="AEM12" s="963">
        <v>1</v>
      </c>
      <c r="AEN12" s="963">
        <v>1</v>
      </c>
      <c r="AEO12" s="963">
        <v>2</v>
      </c>
      <c r="AEP12" s="963">
        <v>1</v>
      </c>
      <c r="AEQ12" s="964" t="s">
        <v>732</v>
      </c>
      <c r="AER12" s="963">
        <v>2</v>
      </c>
      <c r="AES12" s="964" t="s">
        <v>732</v>
      </c>
      <c r="AET12" s="963">
        <v>2</v>
      </c>
      <c r="AEU12" s="964" t="s">
        <v>732</v>
      </c>
      <c r="AEV12" s="963">
        <v>3</v>
      </c>
      <c r="AEW12" s="964" t="s">
        <v>732</v>
      </c>
      <c r="AEX12" s="963">
        <v>1</v>
      </c>
      <c r="AEY12" s="964" t="s">
        <v>732</v>
      </c>
      <c r="AEZ12" s="964" t="s">
        <v>732</v>
      </c>
      <c r="AFA12" s="964" t="s">
        <v>732</v>
      </c>
      <c r="AFB12" s="964" t="s">
        <v>732</v>
      </c>
      <c r="AFC12" s="964" t="s">
        <v>732</v>
      </c>
      <c r="AFD12" s="963">
        <v>1</v>
      </c>
      <c r="AFE12" s="964" t="s">
        <v>732</v>
      </c>
      <c r="AFF12" s="963">
        <v>1</v>
      </c>
      <c r="AFG12" s="964" t="s">
        <v>732</v>
      </c>
      <c r="AFH12" s="964" t="s">
        <v>732</v>
      </c>
      <c r="AFI12" s="964" t="s">
        <v>732</v>
      </c>
      <c r="AFJ12" s="964" t="s">
        <v>732</v>
      </c>
      <c r="AFK12" s="964" t="s">
        <v>732</v>
      </c>
      <c r="AFL12" s="964" t="s">
        <v>732</v>
      </c>
      <c r="AFM12" s="964" t="s">
        <v>732</v>
      </c>
      <c r="AFN12" s="964" t="s">
        <v>732</v>
      </c>
      <c r="AFO12" s="964" t="s">
        <v>732</v>
      </c>
      <c r="AFP12" s="964" t="s">
        <v>732</v>
      </c>
      <c r="AFQ12" s="964" t="s">
        <v>732</v>
      </c>
      <c r="AFR12" s="964" t="s">
        <v>732</v>
      </c>
      <c r="AFS12" s="964" t="s">
        <v>732</v>
      </c>
      <c r="AFT12" s="964" t="s">
        <v>732</v>
      </c>
      <c r="AFU12" s="964" t="s">
        <v>732</v>
      </c>
      <c r="AFV12" s="964" t="s">
        <v>732</v>
      </c>
      <c r="AFW12" s="964" t="s">
        <v>732</v>
      </c>
      <c r="AFX12" s="964" t="s">
        <v>732</v>
      </c>
      <c r="AFY12" s="964" t="s">
        <v>732</v>
      </c>
      <c r="AFZ12" s="964" t="s">
        <v>732</v>
      </c>
      <c r="AGA12" s="964" t="s">
        <v>732</v>
      </c>
      <c r="AGB12" s="964" t="s">
        <v>732</v>
      </c>
      <c r="AGC12" s="964" t="s">
        <v>732</v>
      </c>
      <c r="AGD12" s="964" t="s">
        <v>732</v>
      </c>
      <c r="AGE12" s="964" t="s">
        <v>732</v>
      </c>
      <c r="AGF12" s="964" t="s">
        <v>732</v>
      </c>
      <c r="AGG12" s="964" t="s">
        <v>732</v>
      </c>
      <c r="AGH12" s="963">
        <v>68</v>
      </c>
      <c r="AGI12" s="963">
        <v>7</v>
      </c>
      <c r="AGJ12" s="963">
        <v>1</v>
      </c>
      <c r="AGK12" s="963">
        <v>2</v>
      </c>
      <c r="AGL12" s="963">
        <v>2</v>
      </c>
      <c r="AGM12" s="964" t="s">
        <v>732</v>
      </c>
      <c r="AGN12" s="963">
        <v>1</v>
      </c>
      <c r="AGO12" s="963">
        <v>1</v>
      </c>
      <c r="AGP12" s="964" t="s">
        <v>732</v>
      </c>
      <c r="AGQ12" s="964" t="s">
        <v>732</v>
      </c>
      <c r="AGR12" s="963">
        <v>1</v>
      </c>
      <c r="AGS12" s="964" t="s">
        <v>732</v>
      </c>
      <c r="AGT12" s="963">
        <v>1</v>
      </c>
      <c r="AGU12" s="964" t="s">
        <v>732</v>
      </c>
      <c r="AGV12" s="963">
        <v>1</v>
      </c>
      <c r="AGW12" s="964" t="s">
        <v>732</v>
      </c>
      <c r="AGX12" s="964" t="s">
        <v>732</v>
      </c>
      <c r="AGY12" s="964" t="s">
        <v>732</v>
      </c>
      <c r="AGZ12" s="964" t="s">
        <v>732</v>
      </c>
      <c r="AHA12" s="964" t="s">
        <v>732</v>
      </c>
      <c r="AHB12" s="964" t="s">
        <v>732</v>
      </c>
      <c r="AHC12" s="964" t="s">
        <v>732</v>
      </c>
      <c r="AHD12" s="963">
        <v>2</v>
      </c>
      <c r="AHE12" s="964" t="s">
        <v>732</v>
      </c>
      <c r="AHF12" s="963">
        <v>1</v>
      </c>
      <c r="AHG12" s="964" t="s">
        <v>732</v>
      </c>
      <c r="AHH12" s="964" t="s">
        <v>732</v>
      </c>
      <c r="AHI12" s="964" t="s">
        <v>732</v>
      </c>
      <c r="AHJ12" s="964" t="s">
        <v>732</v>
      </c>
      <c r="AHK12" s="964" t="s">
        <v>732</v>
      </c>
      <c r="AHL12" s="964" t="s">
        <v>732</v>
      </c>
      <c r="AHM12" s="963">
        <v>1</v>
      </c>
      <c r="AHN12" s="964" t="s">
        <v>732</v>
      </c>
      <c r="AHO12" s="963">
        <v>1</v>
      </c>
      <c r="AHP12" s="963">
        <v>3</v>
      </c>
      <c r="AHQ12" s="964" t="s">
        <v>732</v>
      </c>
      <c r="AHR12" s="963">
        <v>4</v>
      </c>
      <c r="AHS12" s="964" t="s">
        <v>732</v>
      </c>
      <c r="AHT12" s="963">
        <v>1</v>
      </c>
      <c r="AHU12" s="963">
        <v>2</v>
      </c>
      <c r="AHV12" s="963">
        <v>1</v>
      </c>
      <c r="AHW12" s="963">
        <v>1</v>
      </c>
      <c r="AHX12" s="964" t="s">
        <v>732</v>
      </c>
      <c r="AHY12" s="964" t="s">
        <v>732</v>
      </c>
      <c r="AHZ12" s="963">
        <v>2</v>
      </c>
      <c r="AIA12" s="963">
        <v>1</v>
      </c>
      <c r="AIB12" s="963">
        <v>2</v>
      </c>
      <c r="AIC12" s="964" t="s">
        <v>732</v>
      </c>
      <c r="AID12" s="964" t="s">
        <v>732</v>
      </c>
      <c r="AIE12" s="963">
        <v>1</v>
      </c>
      <c r="AIF12" s="964" t="s">
        <v>732</v>
      </c>
      <c r="AIG12" s="964" t="s">
        <v>732</v>
      </c>
      <c r="AIH12" s="963">
        <v>1</v>
      </c>
      <c r="AII12" s="964" t="s">
        <v>732</v>
      </c>
      <c r="AIJ12" s="963">
        <v>1</v>
      </c>
      <c r="AIK12" s="963">
        <v>2</v>
      </c>
      <c r="AIL12" s="964" t="s">
        <v>732</v>
      </c>
      <c r="AIM12" s="964" t="s">
        <v>732</v>
      </c>
      <c r="AIN12" s="964" t="s">
        <v>732</v>
      </c>
      <c r="AIO12" s="963">
        <v>1</v>
      </c>
      <c r="AIP12" s="964" t="s">
        <v>732</v>
      </c>
      <c r="AIQ12" s="964" t="s">
        <v>732</v>
      </c>
      <c r="AIR12" s="963">
        <v>3</v>
      </c>
      <c r="AIS12" s="964" t="s">
        <v>732</v>
      </c>
      <c r="AIT12" s="964" t="s">
        <v>732</v>
      </c>
      <c r="AIU12" s="964" t="s">
        <v>732</v>
      </c>
      <c r="AIV12" s="964" t="s">
        <v>732</v>
      </c>
      <c r="AIW12" s="963">
        <v>2</v>
      </c>
      <c r="AIX12" s="963">
        <v>1</v>
      </c>
      <c r="AIY12" s="963">
        <v>1</v>
      </c>
      <c r="AIZ12" s="964" t="s">
        <v>732</v>
      </c>
      <c r="AJA12" s="963">
        <v>2</v>
      </c>
      <c r="AJB12" s="963">
        <v>2</v>
      </c>
      <c r="AJC12" s="964" t="s">
        <v>732</v>
      </c>
      <c r="AJD12" s="964" t="s">
        <v>732</v>
      </c>
      <c r="AJE12" s="964" t="s">
        <v>732</v>
      </c>
      <c r="AJF12" s="963">
        <v>2</v>
      </c>
      <c r="AJG12" s="963">
        <v>1</v>
      </c>
      <c r="AJH12" s="963">
        <v>1</v>
      </c>
      <c r="AJI12" s="963">
        <v>1</v>
      </c>
      <c r="AJJ12" s="964" t="s">
        <v>732</v>
      </c>
      <c r="AJK12" s="963">
        <v>3</v>
      </c>
      <c r="AJL12" s="963">
        <v>1</v>
      </c>
      <c r="AJM12" s="963">
        <v>1</v>
      </c>
      <c r="AJN12" s="964" t="s">
        <v>732</v>
      </c>
      <c r="AJO12" s="964" t="s">
        <v>732</v>
      </c>
      <c r="AJP12" s="964" t="s">
        <v>732</v>
      </c>
      <c r="AJQ12" s="964" t="s">
        <v>732</v>
      </c>
      <c r="AJR12" s="963">
        <v>1</v>
      </c>
      <c r="AJS12" s="964" t="s">
        <v>732</v>
      </c>
      <c r="AJT12" s="964" t="s">
        <v>732</v>
      </c>
      <c r="AJU12" s="964" t="s">
        <v>732</v>
      </c>
      <c r="AJV12" s="963">
        <v>1</v>
      </c>
      <c r="AJW12" s="964" t="s">
        <v>732</v>
      </c>
      <c r="AJX12" s="964" t="s">
        <v>732</v>
      </c>
      <c r="AJY12" s="964" t="s">
        <v>732</v>
      </c>
      <c r="AJZ12" s="964" t="s">
        <v>732</v>
      </c>
      <c r="AKA12" s="964" t="s">
        <v>732</v>
      </c>
      <c r="AKB12" s="964" t="s">
        <v>732</v>
      </c>
      <c r="AKC12" s="964" t="s">
        <v>732</v>
      </c>
      <c r="AKD12" s="964" t="s">
        <v>732</v>
      </c>
      <c r="AKE12" s="964" t="s">
        <v>732</v>
      </c>
      <c r="AKF12" s="964" t="s">
        <v>732</v>
      </c>
      <c r="AKG12" s="964" t="s">
        <v>732</v>
      </c>
      <c r="AKH12" s="964" t="s">
        <v>732</v>
      </c>
      <c r="AKI12" s="964" t="s">
        <v>732</v>
      </c>
      <c r="AKJ12" s="964" t="s">
        <v>732</v>
      </c>
      <c r="AKK12" s="964" t="s">
        <v>732</v>
      </c>
      <c r="AKL12" s="964" t="s">
        <v>732</v>
      </c>
      <c r="AKM12" s="964" t="s">
        <v>732</v>
      </c>
      <c r="AKN12" s="964" t="s">
        <v>732</v>
      </c>
      <c r="AKO12" s="964" t="s">
        <v>732</v>
      </c>
      <c r="AKP12" s="964" t="s">
        <v>732</v>
      </c>
      <c r="AKQ12" s="964" t="s">
        <v>732</v>
      </c>
      <c r="AKR12" s="964" t="s">
        <v>732</v>
      </c>
      <c r="AKS12" s="964" t="s">
        <v>732</v>
      </c>
      <c r="AKT12" s="964" t="s">
        <v>732</v>
      </c>
      <c r="AKU12" s="963">
        <v>67</v>
      </c>
      <c r="AKV12" s="963">
        <v>10</v>
      </c>
      <c r="AKW12" s="963">
        <v>1</v>
      </c>
      <c r="AKX12" s="963">
        <v>3</v>
      </c>
      <c r="AKY12" s="963">
        <v>1</v>
      </c>
      <c r="AKZ12" s="964" t="s">
        <v>732</v>
      </c>
      <c r="ALA12" s="963">
        <v>1</v>
      </c>
      <c r="ALB12" s="964" t="s">
        <v>732</v>
      </c>
      <c r="ALC12" s="964" t="s">
        <v>732</v>
      </c>
      <c r="ALD12" s="964" t="s">
        <v>732</v>
      </c>
      <c r="ALE12" s="963">
        <v>1</v>
      </c>
      <c r="ALF12" s="963">
        <v>1</v>
      </c>
      <c r="ALG12" s="964" t="s">
        <v>732</v>
      </c>
      <c r="ALH12" s="964" t="s">
        <v>732</v>
      </c>
      <c r="ALI12" s="964" t="s">
        <v>732</v>
      </c>
      <c r="ALJ12" s="964" t="s">
        <v>732</v>
      </c>
      <c r="ALK12" s="964" t="s">
        <v>732</v>
      </c>
      <c r="ALL12" s="963">
        <v>1</v>
      </c>
      <c r="ALM12" s="964" t="s">
        <v>732</v>
      </c>
      <c r="ALN12" s="964" t="s">
        <v>732</v>
      </c>
      <c r="ALO12" s="963">
        <v>1</v>
      </c>
      <c r="ALP12" s="964" t="s">
        <v>732</v>
      </c>
      <c r="ALQ12" s="963">
        <v>1</v>
      </c>
      <c r="ALR12" s="964" t="s">
        <v>732</v>
      </c>
      <c r="ALS12" s="963">
        <v>1</v>
      </c>
      <c r="ALT12" s="964" t="s">
        <v>732</v>
      </c>
      <c r="ALU12" s="964" t="s">
        <v>732</v>
      </c>
      <c r="ALV12" s="964" t="s">
        <v>732</v>
      </c>
      <c r="ALW12" s="964" t="s">
        <v>732</v>
      </c>
      <c r="ALX12" s="963">
        <v>1</v>
      </c>
      <c r="ALY12" s="964" t="s">
        <v>732</v>
      </c>
      <c r="ALZ12" s="963">
        <v>1</v>
      </c>
      <c r="AMA12" s="963">
        <v>3</v>
      </c>
      <c r="AMB12" s="964" t="s">
        <v>732</v>
      </c>
      <c r="AMC12" s="963">
        <v>1</v>
      </c>
      <c r="AMD12" s="963">
        <v>1</v>
      </c>
      <c r="AME12" s="964" t="s">
        <v>732</v>
      </c>
      <c r="AMF12" s="964" t="s">
        <v>732</v>
      </c>
      <c r="AMG12" s="963">
        <v>1</v>
      </c>
      <c r="AMH12" s="963">
        <v>1</v>
      </c>
      <c r="AMI12" s="964" t="s">
        <v>732</v>
      </c>
      <c r="AMJ12" s="964" t="s">
        <v>732</v>
      </c>
      <c r="AMK12" s="964" t="s">
        <v>732</v>
      </c>
      <c r="AML12" s="963">
        <v>1</v>
      </c>
      <c r="AMM12" s="963">
        <v>1</v>
      </c>
      <c r="AMN12" s="963">
        <v>1</v>
      </c>
      <c r="AMO12" s="963">
        <v>1</v>
      </c>
      <c r="AMP12" s="964" t="s">
        <v>732</v>
      </c>
      <c r="AMQ12" s="964" t="s">
        <v>732</v>
      </c>
      <c r="AMR12" s="963">
        <v>2</v>
      </c>
      <c r="AMS12" s="963">
        <v>2</v>
      </c>
      <c r="AMT12" s="964" t="s">
        <v>732</v>
      </c>
      <c r="AMU12" s="963">
        <v>1</v>
      </c>
      <c r="AMV12" s="963">
        <v>1</v>
      </c>
      <c r="AMW12" s="964" t="s">
        <v>732</v>
      </c>
      <c r="AMX12" s="963">
        <v>1</v>
      </c>
      <c r="AMY12" s="964" t="s">
        <v>732</v>
      </c>
      <c r="AMZ12" s="964" t="s">
        <v>732</v>
      </c>
      <c r="ANA12" s="963">
        <v>1</v>
      </c>
      <c r="ANB12" s="964" t="s">
        <v>732</v>
      </c>
      <c r="ANC12" s="964" t="s">
        <v>732</v>
      </c>
      <c r="AND12" s="964" t="s">
        <v>732</v>
      </c>
      <c r="ANE12" s="963">
        <v>3</v>
      </c>
      <c r="ANF12" s="963">
        <v>2</v>
      </c>
      <c r="ANG12" s="963">
        <v>1</v>
      </c>
      <c r="ANH12" s="963">
        <v>1</v>
      </c>
      <c r="ANI12" s="963">
        <v>2</v>
      </c>
      <c r="ANJ12" s="963">
        <v>3</v>
      </c>
      <c r="ANK12" s="964" t="s">
        <v>732</v>
      </c>
      <c r="ANL12" s="963">
        <v>1</v>
      </c>
      <c r="ANM12" s="964" t="s">
        <v>732</v>
      </c>
      <c r="ANN12" s="964" t="s">
        <v>732</v>
      </c>
      <c r="ANO12" s="964" t="s">
        <v>732</v>
      </c>
      <c r="ANP12" s="964" t="s">
        <v>732</v>
      </c>
      <c r="ANQ12" s="964" t="s">
        <v>732</v>
      </c>
      <c r="ANR12" s="964" t="s">
        <v>732</v>
      </c>
      <c r="ANS12" s="963">
        <v>2</v>
      </c>
      <c r="ANT12" s="964" t="s">
        <v>732</v>
      </c>
      <c r="ANU12" s="963">
        <v>1</v>
      </c>
      <c r="ANV12" s="963">
        <v>2</v>
      </c>
      <c r="ANW12" s="964" t="s">
        <v>732</v>
      </c>
      <c r="ANX12" s="964" t="s">
        <v>732</v>
      </c>
      <c r="ANY12" s="963">
        <v>1</v>
      </c>
      <c r="ANZ12" s="964" t="s">
        <v>732</v>
      </c>
      <c r="AOA12" s="964" t="s">
        <v>732</v>
      </c>
      <c r="AOB12" s="964" t="s">
        <v>732</v>
      </c>
      <c r="AOC12" s="964" t="s">
        <v>732</v>
      </c>
      <c r="AOD12" s="964" t="s">
        <v>732</v>
      </c>
      <c r="AOE12" s="963">
        <v>1</v>
      </c>
      <c r="AOF12" s="963">
        <v>1</v>
      </c>
      <c r="AOG12" s="964" t="s">
        <v>732</v>
      </c>
      <c r="AOH12" s="963">
        <v>1</v>
      </c>
      <c r="AOI12" s="963">
        <v>1</v>
      </c>
      <c r="AOJ12" s="964" t="s">
        <v>732</v>
      </c>
      <c r="AOK12" s="964" t="s">
        <v>732</v>
      </c>
      <c r="AOL12" s="963">
        <v>1</v>
      </c>
      <c r="AOM12" s="964" t="s">
        <v>732</v>
      </c>
      <c r="AON12" s="964" t="s">
        <v>732</v>
      </c>
      <c r="AOO12" s="964" t="s">
        <v>732</v>
      </c>
      <c r="AOP12" s="964" t="s">
        <v>732</v>
      </c>
      <c r="AOQ12" s="964" t="s">
        <v>732</v>
      </c>
      <c r="AOR12" s="964" t="s">
        <v>732</v>
      </c>
      <c r="AOS12" s="964" t="s">
        <v>732</v>
      </c>
      <c r="AOT12" s="964" t="s">
        <v>732</v>
      </c>
      <c r="AOU12" s="964" t="s">
        <v>732</v>
      </c>
      <c r="AOV12" s="964" t="s">
        <v>732</v>
      </c>
      <c r="AOW12" s="964" t="s">
        <v>732</v>
      </c>
      <c r="AOX12" s="964" t="s">
        <v>732</v>
      </c>
      <c r="AOY12" s="964" t="s">
        <v>732</v>
      </c>
      <c r="AOZ12" s="964" t="s">
        <v>732</v>
      </c>
      <c r="APA12" s="964" t="s">
        <v>732</v>
      </c>
      <c r="APB12" s="964" t="s">
        <v>732</v>
      </c>
      <c r="APC12" s="964" t="s">
        <v>732</v>
      </c>
      <c r="APD12" s="964" t="s">
        <v>732</v>
      </c>
      <c r="APE12" s="964" t="s">
        <v>732</v>
      </c>
      <c r="APF12" s="964" t="s">
        <v>732</v>
      </c>
      <c r="APG12" s="964" t="s">
        <v>732</v>
      </c>
      <c r="APH12" s="964" t="s">
        <v>732</v>
      </c>
      <c r="API12" s="964" t="s">
        <v>732</v>
      </c>
      <c r="APJ12" s="963">
        <v>68</v>
      </c>
      <c r="APK12" s="963">
        <v>9</v>
      </c>
      <c r="APL12" s="963">
        <v>2</v>
      </c>
      <c r="APM12" s="963">
        <v>1</v>
      </c>
      <c r="APN12" s="963">
        <v>2</v>
      </c>
      <c r="APO12" s="963">
        <v>1</v>
      </c>
      <c r="APP12" s="964" t="s">
        <v>732</v>
      </c>
      <c r="APQ12" s="964" t="s">
        <v>732</v>
      </c>
      <c r="APR12" s="964" t="s">
        <v>732</v>
      </c>
      <c r="APS12" s="963">
        <v>1</v>
      </c>
      <c r="APT12" s="964" t="s">
        <v>732</v>
      </c>
      <c r="APU12" s="964" t="s">
        <v>732</v>
      </c>
      <c r="APV12" s="964" t="s">
        <v>732</v>
      </c>
      <c r="APW12" s="964" t="s">
        <v>732</v>
      </c>
      <c r="APX12" s="964" t="s">
        <v>732</v>
      </c>
      <c r="APY12" s="963">
        <v>1</v>
      </c>
      <c r="APZ12" s="964" t="s">
        <v>732</v>
      </c>
      <c r="AQA12" s="963">
        <v>1</v>
      </c>
      <c r="AQB12" s="964" t="s">
        <v>732</v>
      </c>
      <c r="AQC12" s="964" t="s">
        <v>732</v>
      </c>
      <c r="AQD12" s="963">
        <v>1</v>
      </c>
      <c r="AQE12" s="964" t="s">
        <v>732</v>
      </c>
      <c r="AQF12" s="964" t="s">
        <v>732</v>
      </c>
      <c r="AQG12" s="963">
        <v>1</v>
      </c>
      <c r="AQH12" s="963">
        <v>1</v>
      </c>
      <c r="AQI12" s="964" t="s">
        <v>732</v>
      </c>
      <c r="AQJ12" s="963">
        <v>1</v>
      </c>
      <c r="AQK12" s="964" t="s">
        <v>732</v>
      </c>
      <c r="AQL12" s="964" t="s">
        <v>732</v>
      </c>
      <c r="AQM12" s="963">
        <v>1</v>
      </c>
      <c r="AQN12" s="963">
        <v>2</v>
      </c>
      <c r="AQO12" s="963">
        <v>1</v>
      </c>
      <c r="AQP12" s="963">
        <v>3</v>
      </c>
      <c r="AQQ12" s="964" t="s">
        <v>732</v>
      </c>
      <c r="AQR12" s="963">
        <v>1</v>
      </c>
      <c r="AQS12" s="964" t="s">
        <v>732</v>
      </c>
      <c r="AQT12" s="964" t="s">
        <v>732</v>
      </c>
      <c r="AQU12" s="963">
        <v>1</v>
      </c>
      <c r="AQV12" s="964" t="s">
        <v>732</v>
      </c>
      <c r="AQW12" s="964" t="s">
        <v>732</v>
      </c>
      <c r="AQX12" s="963">
        <v>2</v>
      </c>
      <c r="AQY12" s="963">
        <v>2</v>
      </c>
      <c r="AQZ12" s="964" t="s">
        <v>732</v>
      </c>
      <c r="ARA12" s="964" t="s">
        <v>732</v>
      </c>
      <c r="ARB12" s="963">
        <v>1</v>
      </c>
      <c r="ARC12" s="964" t="s">
        <v>732</v>
      </c>
      <c r="ARD12" s="964" t="s">
        <v>732</v>
      </c>
      <c r="ARE12" s="964" t="s">
        <v>732</v>
      </c>
      <c r="ARF12" s="964" t="s">
        <v>732</v>
      </c>
      <c r="ARG12" s="964" t="s">
        <v>732</v>
      </c>
      <c r="ARH12" s="964" t="s">
        <v>732</v>
      </c>
      <c r="ARI12" s="963">
        <v>3</v>
      </c>
      <c r="ARJ12" s="963">
        <v>1</v>
      </c>
      <c r="ARK12" s="964" t="s">
        <v>732</v>
      </c>
      <c r="ARL12" s="964" t="s">
        <v>732</v>
      </c>
      <c r="ARM12" s="963">
        <v>1</v>
      </c>
      <c r="ARN12" s="963">
        <v>2</v>
      </c>
      <c r="ARO12" s="964" t="s">
        <v>732</v>
      </c>
      <c r="ARP12" s="963">
        <v>1</v>
      </c>
      <c r="ARQ12" s="964" t="s">
        <v>732</v>
      </c>
      <c r="ARR12" s="964" t="s">
        <v>732</v>
      </c>
      <c r="ARS12" s="964" t="s">
        <v>732</v>
      </c>
      <c r="ART12" s="963">
        <v>1</v>
      </c>
      <c r="ARU12" s="963">
        <v>3</v>
      </c>
      <c r="ARV12" s="963">
        <v>1</v>
      </c>
      <c r="ARW12" s="963">
        <v>2</v>
      </c>
      <c r="ARX12" s="963">
        <v>2</v>
      </c>
      <c r="ARY12" s="964" t="s">
        <v>732</v>
      </c>
      <c r="ARZ12" s="963">
        <v>3</v>
      </c>
      <c r="ASA12" s="963">
        <v>1</v>
      </c>
      <c r="ASB12" s="963">
        <v>1</v>
      </c>
      <c r="ASC12" s="963">
        <v>3</v>
      </c>
      <c r="ASD12" s="963">
        <v>1</v>
      </c>
      <c r="ASE12" s="963">
        <v>1</v>
      </c>
      <c r="ASF12" s="963">
        <v>1</v>
      </c>
      <c r="ASG12" s="964" t="s">
        <v>732</v>
      </c>
      <c r="ASH12" s="964" t="s">
        <v>732</v>
      </c>
      <c r="ASI12" s="964" t="s">
        <v>732</v>
      </c>
      <c r="ASJ12" s="964" t="s">
        <v>732</v>
      </c>
      <c r="ASK12" s="964" t="s">
        <v>732</v>
      </c>
      <c r="ASL12" s="964" t="s">
        <v>732</v>
      </c>
      <c r="ASM12" s="964" t="s">
        <v>732</v>
      </c>
      <c r="ASN12" s="964" t="s">
        <v>732</v>
      </c>
      <c r="ASO12" s="964" t="s">
        <v>732</v>
      </c>
      <c r="ASP12" s="964" t="s">
        <v>732</v>
      </c>
      <c r="ASQ12" s="964" t="s">
        <v>732</v>
      </c>
      <c r="ASR12" s="964" t="s">
        <v>732</v>
      </c>
      <c r="ASS12" s="964" t="s">
        <v>732</v>
      </c>
      <c r="AST12" s="963">
        <v>1</v>
      </c>
      <c r="ASU12" s="963">
        <v>1</v>
      </c>
      <c r="ASV12" s="964" t="s">
        <v>732</v>
      </c>
      <c r="ASW12" s="963">
        <v>1</v>
      </c>
      <c r="ASX12" s="964" t="s">
        <v>732</v>
      </c>
      <c r="ASY12" s="963">
        <v>1</v>
      </c>
      <c r="ASZ12" s="964" t="s">
        <v>732</v>
      </c>
      <c r="ATA12" s="964" t="s">
        <v>732</v>
      </c>
      <c r="ATB12" s="964" t="s">
        <v>732</v>
      </c>
      <c r="ATC12" s="964" t="s">
        <v>732</v>
      </c>
      <c r="ATD12" s="964" t="s">
        <v>732</v>
      </c>
      <c r="ATE12" s="964" t="s">
        <v>732</v>
      </c>
      <c r="ATF12" s="964" t="s">
        <v>732</v>
      </c>
      <c r="ATG12" s="964" t="s">
        <v>732</v>
      </c>
      <c r="ATH12" s="964" t="s">
        <v>732</v>
      </c>
      <c r="ATI12" s="964" t="s">
        <v>732</v>
      </c>
      <c r="ATJ12" s="964" t="s">
        <v>732</v>
      </c>
      <c r="ATK12" s="964" t="s">
        <v>732</v>
      </c>
      <c r="ATL12" s="964" t="s">
        <v>732</v>
      </c>
      <c r="ATM12" s="964" t="s">
        <v>732</v>
      </c>
      <c r="ATN12" s="964" t="s">
        <v>732</v>
      </c>
      <c r="ATO12" s="964" t="s">
        <v>732</v>
      </c>
      <c r="ATP12" s="964" t="s">
        <v>732</v>
      </c>
      <c r="ATQ12" s="964" t="s">
        <v>732</v>
      </c>
      <c r="ATR12" s="964" t="s">
        <v>732</v>
      </c>
      <c r="ATS12" s="964" t="s">
        <v>732</v>
      </c>
      <c r="ATT12" s="964" t="s">
        <v>732</v>
      </c>
      <c r="ATU12" s="964" t="s">
        <v>732</v>
      </c>
      <c r="ATV12" s="964" t="s">
        <v>732</v>
      </c>
      <c r="ATW12" s="965" t="s">
        <v>732</v>
      </c>
    </row>
    <row r="13" spans="2:1221" ht="15" customHeight="1">
      <c r="B13" s="961" t="s">
        <v>748</v>
      </c>
      <c r="C13" s="962">
        <v>768</v>
      </c>
      <c r="D13" s="963">
        <v>28</v>
      </c>
      <c r="E13" s="963">
        <v>9</v>
      </c>
      <c r="F13" s="963">
        <v>6</v>
      </c>
      <c r="G13" s="963">
        <v>6</v>
      </c>
      <c r="H13" s="963">
        <v>7</v>
      </c>
      <c r="I13" s="963">
        <v>2</v>
      </c>
      <c r="J13" s="963">
        <v>3</v>
      </c>
      <c r="K13" s="963">
        <v>4</v>
      </c>
      <c r="L13" s="963">
        <v>3</v>
      </c>
      <c r="M13" s="963">
        <v>2</v>
      </c>
      <c r="N13" s="963">
        <v>2</v>
      </c>
      <c r="O13" s="963">
        <v>2</v>
      </c>
      <c r="P13" s="963">
        <v>5</v>
      </c>
      <c r="Q13" s="963">
        <v>2</v>
      </c>
      <c r="R13" s="963">
        <v>5</v>
      </c>
      <c r="S13" s="963">
        <v>2</v>
      </c>
      <c r="T13" s="963">
        <v>2</v>
      </c>
      <c r="U13" s="963">
        <v>4</v>
      </c>
      <c r="V13" s="963">
        <v>5</v>
      </c>
      <c r="W13" s="963">
        <v>3</v>
      </c>
      <c r="X13" s="963">
        <v>1</v>
      </c>
      <c r="Y13" s="963">
        <v>2</v>
      </c>
      <c r="Z13" s="963">
        <v>5</v>
      </c>
      <c r="AA13" s="963">
        <v>4</v>
      </c>
      <c r="AB13" s="963">
        <v>3</v>
      </c>
      <c r="AC13" s="964" t="s">
        <v>732</v>
      </c>
      <c r="AD13" s="963">
        <v>2</v>
      </c>
      <c r="AE13" s="963">
        <v>5</v>
      </c>
      <c r="AF13" s="963">
        <v>3</v>
      </c>
      <c r="AG13" s="963">
        <v>2</v>
      </c>
      <c r="AH13" s="963">
        <v>4</v>
      </c>
      <c r="AI13" s="963">
        <v>2</v>
      </c>
      <c r="AJ13" s="963">
        <v>5</v>
      </c>
      <c r="AK13" s="963">
        <v>3</v>
      </c>
      <c r="AL13" s="963">
        <v>2</v>
      </c>
      <c r="AM13" s="963">
        <v>4</v>
      </c>
      <c r="AN13" s="963">
        <v>5</v>
      </c>
      <c r="AO13" s="963">
        <v>1</v>
      </c>
      <c r="AP13" s="963">
        <v>3</v>
      </c>
      <c r="AQ13" s="963">
        <v>4</v>
      </c>
      <c r="AR13" s="963">
        <v>7</v>
      </c>
      <c r="AS13" s="963">
        <v>6</v>
      </c>
      <c r="AT13" s="963">
        <v>9</v>
      </c>
      <c r="AU13" s="963">
        <v>3</v>
      </c>
      <c r="AV13" s="963">
        <v>2</v>
      </c>
      <c r="AW13" s="963">
        <v>6</v>
      </c>
      <c r="AX13" s="963">
        <v>4</v>
      </c>
      <c r="AY13" s="963">
        <v>4</v>
      </c>
      <c r="AZ13" s="963">
        <v>7</v>
      </c>
      <c r="BA13" s="963">
        <v>2</v>
      </c>
      <c r="BB13" s="963">
        <v>3</v>
      </c>
      <c r="BC13" s="963">
        <v>3</v>
      </c>
      <c r="BD13" s="963">
        <v>8</v>
      </c>
      <c r="BE13" s="963">
        <v>9</v>
      </c>
      <c r="BF13" s="963">
        <v>5</v>
      </c>
      <c r="BG13" s="963">
        <v>10</v>
      </c>
      <c r="BH13" s="963">
        <v>6</v>
      </c>
      <c r="BI13" s="963">
        <v>5</v>
      </c>
      <c r="BJ13" s="963">
        <v>4</v>
      </c>
      <c r="BK13" s="963">
        <v>15</v>
      </c>
      <c r="BL13" s="963">
        <v>14</v>
      </c>
      <c r="BM13" s="963">
        <v>4</v>
      </c>
      <c r="BN13" s="963">
        <v>5</v>
      </c>
      <c r="BO13" s="963">
        <v>10</v>
      </c>
      <c r="BP13" s="963">
        <v>11</v>
      </c>
      <c r="BQ13" s="963">
        <v>7</v>
      </c>
      <c r="BR13" s="963">
        <v>8</v>
      </c>
      <c r="BS13" s="963">
        <v>8</v>
      </c>
      <c r="BT13" s="963">
        <v>11</v>
      </c>
      <c r="BU13" s="963">
        <v>8</v>
      </c>
      <c r="BV13" s="963">
        <v>7</v>
      </c>
      <c r="BW13" s="963">
        <v>8</v>
      </c>
      <c r="BX13" s="963">
        <v>12</v>
      </c>
      <c r="BY13" s="963">
        <v>13</v>
      </c>
      <c r="BZ13" s="963">
        <v>15</v>
      </c>
      <c r="CA13" s="963">
        <v>17</v>
      </c>
      <c r="CB13" s="963">
        <v>13</v>
      </c>
      <c r="CC13" s="963">
        <v>21</v>
      </c>
      <c r="CD13" s="963">
        <v>14</v>
      </c>
      <c r="CE13" s="963">
        <v>21</v>
      </c>
      <c r="CF13" s="963">
        <v>18</v>
      </c>
      <c r="CG13" s="963">
        <v>15</v>
      </c>
      <c r="CH13" s="963">
        <v>16</v>
      </c>
      <c r="CI13" s="963">
        <v>14</v>
      </c>
      <c r="CJ13" s="963">
        <v>21</v>
      </c>
      <c r="CK13" s="963">
        <v>18</v>
      </c>
      <c r="CL13" s="963">
        <v>17</v>
      </c>
      <c r="CM13" s="963">
        <v>20</v>
      </c>
      <c r="CN13" s="963">
        <v>17</v>
      </c>
      <c r="CO13" s="963">
        <v>22</v>
      </c>
      <c r="CP13" s="963">
        <v>14</v>
      </c>
      <c r="CQ13" s="963">
        <v>8</v>
      </c>
      <c r="CR13" s="963">
        <v>9</v>
      </c>
      <c r="CS13" s="963">
        <v>9</v>
      </c>
      <c r="CT13" s="963">
        <v>8</v>
      </c>
      <c r="CU13" s="963">
        <v>8</v>
      </c>
      <c r="CV13" s="963">
        <v>6</v>
      </c>
      <c r="CW13" s="963">
        <v>2</v>
      </c>
      <c r="CX13" s="963">
        <v>12</v>
      </c>
      <c r="CY13" s="963">
        <v>6</v>
      </c>
      <c r="CZ13" s="963">
        <v>1</v>
      </c>
      <c r="DA13" s="963">
        <v>700</v>
      </c>
      <c r="DB13" s="963">
        <v>24</v>
      </c>
      <c r="DC13" s="963">
        <v>14</v>
      </c>
      <c r="DD13" s="963">
        <v>5</v>
      </c>
      <c r="DE13" s="963">
        <v>6</v>
      </c>
      <c r="DF13" s="963">
        <v>5</v>
      </c>
      <c r="DG13" s="963">
        <v>1</v>
      </c>
      <c r="DH13" s="963">
        <v>1</v>
      </c>
      <c r="DI13" s="964" t="s">
        <v>732</v>
      </c>
      <c r="DJ13" s="963">
        <v>2</v>
      </c>
      <c r="DK13" s="963">
        <v>2</v>
      </c>
      <c r="DL13" s="963">
        <v>2</v>
      </c>
      <c r="DM13" s="963">
        <v>4</v>
      </c>
      <c r="DN13" s="964" t="s">
        <v>732</v>
      </c>
      <c r="DO13" s="963">
        <v>3</v>
      </c>
      <c r="DP13" s="963">
        <v>2</v>
      </c>
      <c r="DQ13" s="963">
        <v>2</v>
      </c>
      <c r="DR13" s="963">
        <v>2</v>
      </c>
      <c r="DS13" s="963">
        <v>1</v>
      </c>
      <c r="DT13" s="964" t="s">
        <v>732</v>
      </c>
      <c r="DU13" s="964" t="s">
        <v>732</v>
      </c>
      <c r="DV13" s="963">
        <v>3</v>
      </c>
      <c r="DW13" s="963">
        <v>4</v>
      </c>
      <c r="DX13" s="963">
        <v>3</v>
      </c>
      <c r="DY13" s="963">
        <v>3</v>
      </c>
      <c r="DZ13" s="963">
        <v>2</v>
      </c>
      <c r="EA13" s="963">
        <v>1</v>
      </c>
      <c r="EB13" s="963">
        <v>4</v>
      </c>
      <c r="EC13" s="963">
        <v>4</v>
      </c>
      <c r="ED13" s="963">
        <v>4</v>
      </c>
      <c r="EE13" s="963">
        <v>3</v>
      </c>
      <c r="EF13" s="963">
        <v>1</v>
      </c>
      <c r="EG13" s="963">
        <v>2</v>
      </c>
      <c r="EH13" s="963">
        <v>2</v>
      </c>
      <c r="EI13" s="963">
        <v>3</v>
      </c>
      <c r="EJ13" s="963">
        <v>4</v>
      </c>
      <c r="EK13" s="963">
        <v>2</v>
      </c>
      <c r="EL13" s="963">
        <v>5</v>
      </c>
      <c r="EM13" s="963">
        <v>4</v>
      </c>
      <c r="EN13" s="963">
        <v>7</v>
      </c>
      <c r="EO13" s="963">
        <v>1</v>
      </c>
      <c r="EP13" s="963">
        <v>3</v>
      </c>
      <c r="EQ13" s="963">
        <v>2</v>
      </c>
      <c r="ER13" s="963">
        <v>4</v>
      </c>
      <c r="ES13" s="963">
        <v>5</v>
      </c>
      <c r="ET13" s="963">
        <v>6</v>
      </c>
      <c r="EU13" s="963">
        <v>4</v>
      </c>
      <c r="EV13" s="963">
        <v>3</v>
      </c>
      <c r="EW13" s="963">
        <v>6</v>
      </c>
      <c r="EX13" s="963">
        <v>7</v>
      </c>
      <c r="EY13" s="963">
        <v>4</v>
      </c>
      <c r="EZ13" s="963">
        <v>5</v>
      </c>
      <c r="FA13" s="963">
        <v>5</v>
      </c>
      <c r="FB13" s="963">
        <v>9</v>
      </c>
      <c r="FC13" s="963">
        <v>9</v>
      </c>
      <c r="FD13" s="963">
        <v>5</v>
      </c>
      <c r="FE13" s="963">
        <v>8</v>
      </c>
      <c r="FF13" s="963">
        <v>4</v>
      </c>
      <c r="FG13" s="963">
        <v>7</v>
      </c>
      <c r="FH13" s="963">
        <v>6</v>
      </c>
      <c r="FI13" s="963">
        <v>10</v>
      </c>
      <c r="FJ13" s="963">
        <v>11</v>
      </c>
      <c r="FK13" s="963">
        <v>10</v>
      </c>
      <c r="FL13" s="963">
        <v>6</v>
      </c>
      <c r="FM13" s="963">
        <v>6</v>
      </c>
      <c r="FN13" s="963">
        <v>5</v>
      </c>
      <c r="FO13" s="963">
        <v>5</v>
      </c>
      <c r="FP13" s="963">
        <v>6</v>
      </c>
      <c r="FQ13" s="963">
        <v>6</v>
      </c>
      <c r="FR13" s="963">
        <v>16</v>
      </c>
      <c r="FS13" s="963">
        <v>9</v>
      </c>
      <c r="FT13" s="963">
        <v>7</v>
      </c>
      <c r="FU13" s="963">
        <v>12</v>
      </c>
      <c r="FV13" s="963">
        <v>14</v>
      </c>
      <c r="FW13" s="963">
        <v>14</v>
      </c>
      <c r="FX13" s="963">
        <v>16</v>
      </c>
      <c r="FY13" s="963">
        <v>8</v>
      </c>
      <c r="FZ13" s="963">
        <v>16</v>
      </c>
      <c r="GA13" s="963">
        <v>15</v>
      </c>
      <c r="GB13" s="963">
        <v>12</v>
      </c>
      <c r="GC13" s="963">
        <v>14</v>
      </c>
      <c r="GD13" s="963">
        <v>23</v>
      </c>
      <c r="GE13" s="963">
        <v>18</v>
      </c>
      <c r="GF13" s="963">
        <v>19</v>
      </c>
      <c r="GG13" s="963">
        <v>18</v>
      </c>
      <c r="GH13" s="963">
        <v>22</v>
      </c>
      <c r="GI13" s="963">
        <v>17</v>
      </c>
      <c r="GJ13" s="963">
        <v>9</v>
      </c>
      <c r="GK13" s="963">
        <v>13</v>
      </c>
      <c r="GL13" s="963">
        <v>20</v>
      </c>
      <c r="GM13" s="963">
        <v>6</v>
      </c>
      <c r="GN13" s="963">
        <v>9</v>
      </c>
      <c r="GO13" s="963">
        <v>14</v>
      </c>
      <c r="GP13" s="963">
        <v>7</v>
      </c>
      <c r="GQ13" s="963">
        <v>10</v>
      </c>
      <c r="GR13" s="963">
        <v>7</v>
      </c>
      <c r="GS13" s="963">
        <v>8</v>
      </c>
      <c r="GT13" s="963">
        <v>6</v>
      </c>
      <c r="GU13" s="963">
        <v>7</v>
      </c>
      <c r="GV13" s="963">
        <v>3</v>
      </c>
      <c r="GW13" s="963">
        <v>4</v>
      </c>
      <c r="GX13" s="963">
        <v>2</v>
      </c>
      <c r="GY13" s="963">
        <v>790</v>
      </c>
      <c r="GZ13" s="963">
        <v>49</v>
      </c>
      <c r="HA13" s="963">
        <v>16</v>
      </c>
      <c r="HB13" s="963">
        <v>4</v>
      </c>
      <c r="HC13" s="963">
        <v>6</v>
      </c>
      <c r="HD13" s="963">
        <v>4</v>
      </c>
      <c r="HE13" s="963">
        <v>4</v>
      </c>
      <c r="HF13" s="963">
        <v>1</v>
      </c>
      <c r="HG13" s="963">
        <v>1</v>
      </c>
      <c r="HH13" s="963">
        <v>2</v>
      </c>
      <c r="HI13" s="963">
        <v>5</v>
      </c>
      <c r="HJ13" s="963">
        <v>1</v>
      </c>
      <c r="HK13" s="963">
        <v>2</v>
      </c>
      <c r="HL13" s="963">
        <v>6</v>
      </c>
      <c r="HM13" s="963">
        <v>3</v>
      </c>
      <c r="HN13" s="963">
        <v>1</v>
      </c>
      <c r="HO13" s="963">
        <v>1</v>
      </c>
      <c r="HP13" s="963">
        <v>1</v>
      </c>
      <c r="HQ13" s="963">
        <v>4</v>
      </c>
      <c r="HR13" s="963">
        <v>3</v>
      </c>
      <c r="HS13" s="963">
        <v>2</v>
      </c>
      <c r="HT13" s="963">
        <v>2</v>
      </c>
      <c r="HU13" s="963">
        <v>2</v>
      </c>
      <c r="HV13" s="963">
        <v>4</v>
      </c>
      <c r="HW13" s="963">
        <v>5</v>
      </c>
      <c r="HX13" s="963">
        <v>4</v>
      </c>
      <c r="HY13" s="963">
        <v>2</v>
      </c>
      <c r="HZ13" s="963">
        <v>3</v>
      </c>
      <c r="IA13" s="963">
        <v>6</v>
      </c>
      <c r="IB13" s="963">
        <v>1</v>
      </c>
      <c r="IC13" s="963">
        <v>5</v>
      </c>
      <c r="ID13" s="964" t="s">
        <v>732</v>
      </c>
      <c r="IE13" s="963">
        <v>4</v>
      </c>
      <c r="IF13" s="963">
        <v>6</v>
      </c>
      <c r="IG13" s="963">
        <v>1</v>
      </c>
      <c r="IH13" s="963">
        <v>3</v>
      </c>
      <c r="II13" s="963">
        <v>2</v>
      </c>
      <c r="IJ13" s="963">
        <v>1</v>
      </c>
      <c r="IK13" s="963">
        <v>3</v>
      </c>
      <c r="IL13" s="963">
        <v>1</v>
      </c>
      <c r="IM13" s="963">
        <v>3</v>
      </c>
      <c r="IN13" s="963">
        <v>4</v>
      </c>
      <c r="IO13" s="963">
        <v>7</v>
      </c>
      <c r="IP13" s="963">
        <v>2</v>
      </c>
      <c r="IQ13" s="963">
        <v>5</v>
      </c>
      <c r="IR13" s="963">
        <v>2</v>
      </c>
      <c r="IS13" s="963">
        <v>3</v>
      </c>
      <c r="IT13" s="963">
        <v>3</v>
      </c>
      <c r="IU13" s="963">
        <v>5</v>
      </c>
      <c r="IV13" s="963">
        <v>4</v>
      </c>
      <c r="IW13" s="963">
        <v>7</v>
      </c>
      <c r="IX13" s="963">
        <v>6</v>
      </c>
      <c r="IY13" s="963">
        <v>2</v>
      </c>
      <c r="IZ13" s="963">
        <v>4</v>
      </c>
      <c r="JA13" s="963">
        <v>7</v>
      </c>
      <c r="JB13" s="963">
        <v>4</v>
      </c>
      <c r="JC13" s="963">
        <v>6</v>
      </c>
      <c r="JD13" s="963">
        <v>13</v>
      </c>
      <c r="JE13" s="963">
        <v>5</v>
      </c>
      <c r="JF13" s="963">
        <v>6</v>
      </c>
      <c r="JG13" s="963">
        <v>10</v>
      </c>
      <c r="JH13" s="963">
        <v>12</v>
      </c>
      <c r="JI13" s="963">
        <v>7</v>
      </c>
      <c r="JJ13" s="963">
        <v>11</v>
      </c>
      <c r="JK13" s="963">
        <v>5</v>
      </c>
      <c r="JL13" s="963">
        <v>11</v>
      </c>
      <c r="JM13" s="963">
        <v>8</v>
      </c>
      <c r="JN13" s="963">
        <v>7</v>
      </c>
      <c r="JO13" s="963">
        <v>6</v>
      </c>
      <c r="JP13" s="963">
        <v>4</v>
      </c>
      <c r="JQ13" s="963">
        <v>8</v>
      </c>
      <c r="JR13" s="963">
        <v>11</v>
      </c>
      <c r="JS13" s="963">
        <v>12</v>
      </c>
      <c r="JT13" s="963">
        <v>19</v>
      </c>
      <c r="JU13" s="963">
        <v>10</v>
      </c>
      <c r="JV13" s="963">
        <v>17</v>
      </c>
      <c r="JW13" s="963">
        <v>9</v>
      </c>
      <c r="JX13" s="963">
        <v>24</v>
      </c>
      <c r="JY13" s="963">
        <v>21</v>
      </c>
      <c r="JZ13" s="963">
        <v>20</v>
      </c>
      <c r="KA13" s="963">
        <v>14</v>
      </c>
      <c r="KB13" s="963">
        <v>18</v>
      </c>
      <c r="KC13" s="963">
        <v>25</v>
      </c>
      <c r="KD13" s="963">
        <v>21</v>
      </c>
      <c r="KE13" s="963">
        <v>17</v>
      </c>
      <c r="KF13" s="963">
        <v>20</v>
      </c>
      <c r="KG13" s="963">
        <v>21</v>
      </c>
      <c r="KH13" s="963">
        <v>18</v>
      </c>
      <c r="KI13" s="963">
        <v>14</v>
      </c>
      <c r="KJ13" s="963">
        <v>11</v>
      </c>
      <c r="KK13" s="963">
        <v>24</v>
      </c>
      <c r="KL13" s="963">
        <v>13</v>
      </c>
      <c r="KM13" s="963">
        <v>11</v>
      </c>
      <c r="KN13" s="963">
        <v>12</v>
      </c>
      <c r="KO13" s="963">
        <v>11</v>
      </c>
      <c r="KP13" s="963">
        <v>6</v>
      </c>
      <c r="KQ13" s="963">
        <v>12</v>
      </c>
      <c r="KR13" s="963">
        <v>4</v>
      </c>
      <c r="KS13" s="963">
        <v>3</v>
      </c>
      <c r="KT13" s="963">
        <v>9</v>
      </c>
      <c r="KU13" s="963">
        <v>5</v>
      </c>
      <c r="KV13" s="964" t="s">
        <v>732</v>
      </c>
      <c r="KW13" s="963">
        <v>751</v>
      </c>
      <c r="KX13" s="963">
        <v>14</v>
      </c>
      <c r="KY13" s="963">
        <v>16</v>
      </c>
      <c r="KZ13" s="963">
        <v>3</v>
      </c>
      <c r="LA13" s="963">
        <v>6</v>
      </c>
      <c r="LB13" s="963">
        <v>3</v>
      </c>
      <c r="LC13" s="963">
        <v>2</v>
      </c>
      <c r="LD13" s="963">
        <v>2</v>
      </c>
      <c r="LE13" s="963">
        <v>1</v>
      </c>
      <c r="LF13" s="963">
        <v>1</v>
      </c>
      <c r="LG13" s="964" t="s">
        <v>732</v>
      </c>
      <c r="LH13" s="963">
        <v>2</v>
      </c>
      <c r="LI13" s="963">
        <v>2</v>
      </c>
      <c r="LJ13" s="963">
        <v>4</v>
      </c>
      <c r="LK13" s="963">
        <v>1</v>
      </c>
      <c r="LL13" s="963">
        <v>2</v>
      </c>
      <c r="LM13" s="963">
        <v>2</v>
      </c>
      <c r="LN13" s="963">
        <v>2</v>
      </c>
      <c r="LO13" s="963">
        <v>4</v>
      </c>
      <c r="LP13" s="963">
        <v>3</v>
      </c>
      <c r="LQ13" s="963">
        <v>1</v>
      </c>
      <c r="LR13" s="963">
        <v>7</v>
      </c>
      <c r="LS13" s="963">
        <v>4</v>
      </c>
      <c r="LT13" s="963">
        <v>3</v>
      </c>
      <c r="LU13" s="963">
        <v>1</v>
      </c>
      <c r="LV13" s="963">
        <v>5</v>
      </c>
      <c r="LW13" s="963">
        <v>2</v>
      </c>
      <c r="LX13" s="963">
        <v>4</v>
      </c>
      <c r="LY13" s="963">
        <v>2</v>
      </c>
      <c r="LZ13" s="963">
        <v>4</v>
      </c>
      <c r="MA13" s="963">
        <v>4</v>
      </c>
      <c r="MB13" s="963">
        <v>2</v>
      </c>
      <c r="MC13" s="963">
        <v>9</v>
      </c>
      <c r="MD13" s="963">
        <v>3</v>
      </c>
      <c r="ME13" s="963">
        <v>1</v>
      </c>
      <c r="MF13" s="964" t="s">
        <v>732</v>
      </c>
      <c r="MG13" s="963">
        <v>2</v>
      </c>
      <c r="MH13" s="963">
        <v>1</v>
      </c>
      <c r="MI13" s="963">
        <v>3</v>
      </c>
      <c r="MJ13" s="964" t="s">
        <v>732</v>
      </c>
      <c r="MK13" s="963">
        <v>4</v>
      </c>
      <c r="ML13" s="963">
        <v>2</v>
      </c>
      <c r="MM13" s="963">
        <v>2</v>
      </c>
      <c r="MN13" s="963">
        <v>2</v>
      </c>
      <c r="MO13" s="963">
        <v>5</v>
      </c>
      <c r="MP13" s="963">
        <v>6</v>
      </c>
      <c r="MQ13" s="963">
        <v>5</v>
      </c>
      <c r="MR13" s="963">
        <v>3</v>
      </c>
      <c r="MS13" s="963">
        <v>3</v>
      </c>
      <c r="MT13" s="963">
        <v>5</v>
      </c>
      <c r="MU13" s="963">
        <v>6</v>
      </c>
      <c r="MV13" s="963">
        <v>7</v>
      </c>
      <c r="MW13" s="963">
        <v>6</v>
      </c>
      <c r="MX13" s="963">
        <v>3</v>
      </c>
      <c r="MY13" s="963">
        <v>9</v>
      </c>
      <c r="MZ13" s="963">
        <v>5</v>
      </c>
      <c r="NA13" s="963">
        <v>7</v>
      </c>
      <c r="NB13" s="963">
        <v>5</v>
      </c>
      <c r="NC13" s="963">
        <v>7</v>
      </c>
      <c r="ND13" s="963">
        <v>6</v>
      </c>
      <c r="NE13" s="963">
        <v>6</v>
      </c>
      <c r="NF13" s="963">
        <v>9</v>
      </c>
      <c r="NG13" s="963">
        <v>5</v>
      </c>
      <c r="NH13" s="963">
        <v>7</v>
      </c>
      <c r="NI13" s="963">
        <v>6</v>
      </c>
      <c r="NJ13" s="963">
        <v>7</v>
      </c>
      <c r="NK13" s="963">
        <v>11</v>
      </c>
      <c r="NL13" s="963">
        <v>8</v>
      </c>
      <c r="NM13" s="963">
        <v>13</v>
      </c>
      <c r="NN13" s="963">
        <v>7</v>
      </c>
      <c r="NO13" s="963">
        <v>10</v>
      </c>
      <c r="NP13" s="963">
        <v>5</v>
      </c>
      <c r="NQ13" s="963">
        <v>12</v>
      </c>
      <c r="NR13" s="963">
        <v>10</v>
      </c>
      <c r="NS13" s="963">
        <v>17</v>
      </c>
      <c r="NT13" s="963">
        <v>14</v>
      </c>
      <c r="NU13" s="963">
        <v>15</v>
      </c>
      <c r="NV13" s="963">
        <v>8</v>
      </c>
      <c r="NW13" s="963">
        <v>11</v>
      </c>
      <c r="NX13" s="963">
        <v>18</v>
      </c>
      <c r="NY13" s="963">
        <v>22</v>
      </c>
      <c r="NZ13" s="963">
        <v>21</v>
      </c>
      <c r="OA13" s="963">
        <v>20</v>
      </c>
      <c r="OB13" s="963">
        <v>22</v>
      </c>
      <c r="OC13" s="963">
        <v>15</v>
      </c>
      <c r="OD13" s="963">
        <v>15</v>
      </c>
      <c r="OE13" s="963">
        <v>23</v>
      </c>
      <c r="OF13" s="963">
        <v>18</v>
      </c>
      <c r="OG13" s="963">
        <v>18</v>
      </c>
      <c r="OH13" s="963">
        <v>25</v>
      </c>
      <c r="OI13" s="963">
        <v>26</v>
      </c>
      <c r="OJ13" s="963">
        <v>13</v>
      </c>
      <c r="OK13" s="963">
        <v>10</v>
      </c>
      <c r="OL13" s="963">
        <v>10</v>
      </c>
      <c r="OM13" s="963">
        <v>16</v>
      </c>
      <c r="ON13" s="963">
        <v>10</v>
      </c>
      <c r="OO13" s="963">
        <v>12</v>
      </c>
      <c r="OP13" s="963">
        <v>6</v>
      </c>
      <c r="OQ13" s="963">
        <v>8</v>
      </c>
      <c r="OR13" s="963">
        <v>11</v>
      </c>
      <c r="OS13" s="963">
        <v>2</v>
      </c>
      <c r="OT13" s="963">
        <v>3</v>
      </c>
      <c r="OU13" s="963">
        <v>769</v>
      </c>
      <c r="OV13" s="963">
        <v>13</v>
      </c>
      <c r="OW13" s="963">
        <v>6</v>
      </c>
      <c r="OX13" s="963">
        <v>2</v>
      </c>
      <c r="OY13" s="963">
        <v>2</v>
      </c>
      <c r="OZ13" s="963">
        <v>3</v>
      </c>
      <c r="PA13" s="963">
        <v>4</v>
      </c>
      <c r="PB13" s="963">
        <v>1</v>
      </c>
      <c r="PC13" s="963">
        <v>1</v>
      </c>
      <c r="PD13" s="963">
        <v>4</v>
      </c>
      <c r="PE13" s="963">
        <v>2</v>
      </c>
      <c r="PF13" s="963">
        <v>2</v>
      </c>
      <c r="PG13" s="963">
        <v>3</v>
      </c>
      <c r="PH13" s="963">
        <v>3</v>
      </c>
      <c r="PI13" s="963">
        <v>2</v>
      </c>
      <c r="PJ13" s="963">
        <v>1</v>
      </c>
      <c r="PK13" s="963">
        <v>2</v>
      </c>
      <c r="PL13" s="963">
        <v>2</v>
      </c>
      <c r="PM13" s="964" t="s">
        <v>732</v>
      </c>
      <c r="PN13" s="963">
        <v>1</v>
      </c>
      <c r="PO13" s="963">
        <v>4</v>
      </c>
      <c r="PP13" s="964" t="s">
        <v>732</v>
      </c>
      <c r="PQ13" s="963">
        <v>3</v>
      </c>
      <c r="PR13" s="963">
        <v>2</v>
      </c>
      <c r="PS13" s="963">
        <v>3</v>
      </c>
      <c r="PT13" s="963">
        <v>2</v>
      </c>
      <c r="PU13" s="963">
        <v>6</v>
      </c>
      <c r="PV13" s="963">
        <v>2</v>
      </c>
      <c r="PW13" s="963">
        <v>1</v>
      </c>
      <c r="PX13" s="963">
        <v>4</v>
      </c>
      <c r="PY13" s="963">
        <v>2</v>
      </c>
      <c r="PZ13" s="963">
        <v>3</v>
      </c>
      <c r="QA13" s="963">
        <v>1</v>
      </c>
      <c r="QB13" s="963">
        <v>1</v>
      </c>
      <c r="QC13" s="963">
        <v>6</v>
      </c>
      <c r="QD13" s="963">
        <v>2</v>
      </c>
      <c r="QE13" s="963">
        <v>2</v>
      </c>
      <c r="QF13" s="963">
        <v>1</v>
      </c>
      <c r="QG13" s="963">
        <v>2</v>
      </c>
      <c r="QH13" s="963">
        <v>3</v>
      </c>
      <c r="QI13" s="963">
        <v>3</v>
      </c>
      <c r="QJ13" s="963">
        <v>3</v>
      </c>
      <c r="QK13" s="963">
        <v>5</v>
      </c>
      <c r="QL13" s="963">
        <v>4</v>
      </c>
      <c r="QM13" s="963">
        <v>5</v>
      </c>
      <c r="QN13" s="963">
        <v>2</v>
      </c>
      <c r="QO13" s="963">
        <v>2</v>
      </c>
      <c r="QP13" s="963">
        <v>4</v>
      </c>
      <c r="QQ13" s="963">
        <v>4</v>
      </c>
      <c r="QR13" s="963">
        <v>2</v>
      </c>
      <c r="QS13" s="963">
        <v>2</v>
      </c>
      <c r="QT13" s="963">
        <v>7</v>
      </c>
      <c r="QU13" s="963">
        <v>6</v>
      </c>
      <c r="QV13" s="963">
        <v>6</v>
      </c>
      <c r="QW13" s="963">
        <v>7</v>
      </c>
      <c r="QX13" s="963">
        <v>6</v>
      </c>
      <c r="QY13" s="963">
        <v>3</v>
      </c>
      <c r="QZ13" s="963">
        <v>1</v>
      </c>
      <c r="RA13" s="963">
        <v>9</v>
      </c>
      <c r="RB13" s="963">
        <v>3</v>
      </c>
      <c r="RC13" s="963">
        <v>8</v>
      </c>
      <c r="RD13" s="963">
        <v>5</v>
      </c>
      <c r="RE13" s="963">
        <v>12</v>
      </c>
      <c r="RF13" s="963">
        <v>5</v>
      </c>
      <c r="RG13" s="963">
        <v>16</v>
      </c>
      <c r="RH13" s="963">
        <v>8</v>
      </c>
      <c r="RI13" s="963">
        <v>6</v>
      </c>
      <c r="RJ13" s="963">
        <v>15</v>
      </c>
      <c r="RK13" s="963">
        <v>12</v>
      </c>
      <c r="RL13" s="963">
        <v>18</v>
      </c>
      <c r="RM13" s="963">
        <v>13</v>
      </c>
      <c r="RN13" s="963">
        <v>16</v>
      </c>
      <c r="RO13" s="963">
        <v>14</v>
      </c>
      <c r="RP13" s="963">
        <v>15</v>
      </c>
      <c r="RQ13" s="963">
        <v>11</v>
      </c>
      <c r="RR13" s="963">
        <v>12</v>
      </c>
      <c r="RS13" s="963">
        <v>12</v>
      </c>
      <c r="RT13" s="963">
        <v>12</v>
      </c>
      <c r="RU13" s="963">
        <v>15</v>
      </c>
      <c r="RV13" s="963">
        <v>18</v>
      </c>
      <c r="RW13" s="963">
        <v>25</v>
      </c>
      <c r="RX13" s="963">
        <v>11</v>
      </c>
      <c r="RY13" s="963">
        <v>23</v>
      </c>
      <c r="RZ13" s="963">
        <v>15</v>
      </c>
      <c r="SA13" s="963">
        <v>18</v>
      </c>
      <c r="SB13" s="963">
        <v>17</v>
      </c>
      <c r="SC13" s="963">
        <v>14</v>
      </c>
      <c r="SD13" s="963">
        <v>21</v>
      </c>
      <c r="SE13" s="963">
        <v>16</v>
      </c>
      <c r="SF13" s="963">
        <v>21</v>
      </c>
      <c r="SG13" s="963">
        <v>26</v>
      </c>
      <c r="SH13" s="963">
        <v>21</v>
      </c>
      <c r="SI13" s="963">
        <v>17</v>
      </c>
      <c r="SJ13" s="963">
        <v>11</v>
      </c>
      <c r="SK13" s="963">
        <v>14</v>
      </c>
      <c r="SL13" s="963">
        <v>11</v>
      </c>
      <c r="SM13" s="963">
        <v>10</v>
      </c>
      <c r="SN13" s="963">
        <v>15</v>
      </c>
      <c r="SO13" s="963">
        <v>13</v>
      </c>
      <c r="SP13" s="963">
        <v>12</v>
      </c>
      <c r="SQ13" s="963">
        <v>6</v>
      </c>
      <c r="SR13" s="963">
        <v>1</v>
      </c>
      <c r="SS13" s="963">
        <v>403</v>
      </c>
      <c r="ST13" s="963">
        <v>13</v>
      </c>
      <c r="SU13" s="963">
        <v>8</v>
      </c>
      <c r="SV13" s="963">
        <v>2</v>
      </c>
      <c r="SW13" s="963">
        <v>1</v>
      </c>
      <c r="SX13" s="964" t="s">
        <v>732</v>
      </c>
      <c r="SY13" s="963">
        <v>1</v>
      </c>
      <c r="SZ13" s="964" t="s">
        <v>732</v>
      </c>
      <c r="TA13" s="963">
        <v>1</v>
      </c>
      <c r="TB13" s="963">
        <v>1</v>
      </c>
      <c r="TC13" s="963">
        <v>3</v>
      </c>
      <c r="TD13" s="963">
        <v>1</v>
      </c>
      <c r="TE13" s="964" t="s">
        <v>732</v>
      </c>
      <c r="TF13" s="963">
        <v>2</v>
      </c>
      <c r="TG13" s="963">
        <v>3</v>
      </c>
      <c r="TH13" s="963">
        <v>1</v>
      </c>
      <c r="TI13" s="963">
        <v>1</v>
      </c>
      <c r="TJ13" s="964" t="s">
        <v>732</v>
      </c>
      <c r="TK13" s="963">
        <v>1</v>
      </c>
      <c r="TL13" s="963">
        <v>1</v>
      </c>
      <c r="TM13" s="963">
        <v>1</v>
      </c>
      <c r="TN13" s="963">
        <v>2</v>
      </c>
      <c r="TO13" s="963">
        <v>2</v>
      </c>
      <c r="TP13" s="963">
        <v>3</v>
      </c>
      <c r="TQ13" s="963">
        <v>2</v>
      </c>
      <c r="TR13" s="963">
        <v>2</v>
      </c>
      <c r="TS13" s="963">
        <v>2</v>
      </c>
      <c r="TT13" s="963">
        <v>2</v>
      </c>
      <c r="TU13" s="963">
        <v>2</v>
      </c>
      <c r="TV13" s="964" t="s">
        <v>732</v>
      </c>
      <c r="TW13" s="963">
        <v>2</v>
      </c>
      <c r="TX13" s="964" t="s">
        <v>732</v>
      </c>
      <c r="TY13" s="963">
        <v>1</v>
      </c>
      <c r="TZ13" s="963">
        <v>1</v>
      </c>
      <c r="UA13" s="963">
        <v>3</v>
      </c>
      <c r="UB13" s="963">
        <v>2</v>
      </c>
      <c r="UC13" s="963">
        <v>2</v>
      </c>
      <c r="UD13" s="963">
        <v>1</v>
      </c>
      <c r="UE13" s="963">
        <v>1</v>
      </c>
      <c r="UF13" s="963">
        <v>3</v>
      </c>
      <c r="UG13" s="963">
        <v>1</v>
      </c>
      <c r="UH13" s="963">
        <v>4</v>
      </c>
      <c r="UI13" s="963">
        <v>4</v>
      </c>
      <c r="UJ13" s="963">
        <v>1</v>
      </c>
      <c r="UK13" s="963">
        <v>1</v>
      </c>
      <c r="UL13" s="963">
        <v>1</v>
      </c>
      <c r="UM13" s="963">
        <v>2</v>
      </c>
      <c r="UN13" s="963">
        <v>3</v>
      </c>
      <c r="UO13" s="963">
        <v>2</v>
      </c>
      <c r="UP13" s="963">
        <v>4</v>
      </c>
      <c r="UQ13" s="963">
        <v>2</v>
      </c>
      <c r="UR13" s="963">
        <v>2</v>
      </c>
      <c r="US13" s="964" t="s">
        <v>732</v>
      </c>
      <c r="UT13" s="963">
        <v>4</v>
      </c>
      <c r="UU13" s="963">
        <v>6</v>
      </c>
      <c r="UV13" s="964" t="s">
        <v>732</v>
      </c>
      <c r="UW13" s="963">
        <v>4</v>
      </c>
      <c r="UX13" s="963">
        <v>2</v>
      </c>
      <c r="UY13" s="963">
        <v>4</v>
      </c>
      <c r="UZ13" s="963">
        <v>6</v>
      </c>
      <c r="VA13" s="963">
        <v>4</v>
      </c>
      <c r="VB13" s="963">
        <v>7</v>
      </c>
      <c r="VC13" s="963">
        <v>5</v>
      </c>
      <c r="VD13" s="963">
        <v>4</v>
      </c>
      <c r="VE13" s="963">
        <v>3</v>
      </c>
      <c r="VF13" s="963">
        <v>4</v>
      </c>
      <c r="VG13" s="963">
        <v>4</v>
      </c>
      <c r="VH13" s="963">
        <v>10</v>
      </c>
      <c r="VI13" s="963">
        <v>6</v>
      </c>
      <c r="VJ13" s="963">
        <v>4</v>
      </c>
      <c r="VK13" s="963">
        <v>9</v>
      </c>
      <c r="VL13" s="963">
        <v>6</v>
      </c>
      <c r="VM13" s="963">
        <v>4</v>
      </c>
      <c r="VN13" s="963">
        <v>8</v>
      </c>
      <c r="VO13" s="963">
        <v>9</v>
      </c>
      <c r="VP13" s="963">
        <v>6</v>
      </c>
      <c r="VQ13" s="963">
        <v>8</v>
      </c>
      <c r="VR13" s="963">
        <v>4</v>
      </c>
      <c r="VS13" s="963">
        <v>7</v>
      </c>
      <c r="VT13" s="963">
        <v>6</v>
      </c>
      <c r="VU13" s="963">
        <v>15</v>
      </c>
      <c r="VV13" s="963">
        <v>10</v>
      </c>
      <c r="VW13" s="963">
        <v>6</v>
      </c>
      <c r="VX13" s="963">
        <v>6</v>
      </c>
      <c r="VY13" s="963">
        <v>19</v>
      </c>
      <c r="VZ13" s="963">
        <v>7</v>
      </c>
      <c r="WA13" s="963">
        <v>15</v>
      </c>
      <c r="WB13" s="963">
        <v>4</v>
      </c>
      <c r="WC13" s="963">
        <v>13</v>
      </c>
      <c r="WD13" s="963">
        <v>9</v>
      </c>
      <c r="WE13" s="963">
        <v>7</v>
      </c>
      <c r="WF13" s="963">
        <v>10</v>
      </c>
      <c r="WG13" s="963">
        <v>2</v>
      </c>
      <c r="WH13" s="963">
        <v>7</v>
      </c>
      <c r="WI13" s="963">
        <v>10</v>
      </c>
      <c r="WJ13" s="963">
        <v>5</v>
      </c>
      <c r="WK13" s="963">
        <v>2</v>
      </c>
      <c r="WL13" s="963">
        <v>4</v>
      </c>
      <c r="WM13" s="963">
        <v>1</v>
      </c>
      <c r="WN13" s="964" t="s">
        <v>732</v>
      </c>
      <c r="WO13" s="963">
        <v>1</v>
      </c>
      <c r="WP13" s="964" t="s">
        <v>732</v>
      </c>
      <c r="WQ13" s="963">
        <v>1</v>
      </c>
      <c r="WR13" s="963">
        <v>1</v>
      </c>
      <c r="WS13" s="964" t="s">
        <v>732</v>
      </c>
      <c r="WT13" s="964" t="s">
        <v>732</v>
      </c>
      <c r="WU13" s="964" t="s">
        <v>732</v>
      </c>
      <c r="WV13" s="964" t="s">
        <v>732</v>
      </c>
      <c r="WW13" s="963">
        <v>1</v>
      </c>
      <c r="WX13" s="963">
        <v>1</v>
      </c>
      <c r="WY13" s="963">
        <v>1</v>
      </c>
      <c r="WZ13" s="964" t="s">
        <v>732</v>
      </c>
      <c r="XA13" s="964" t="s">
        <v>732</v>
      </c>
      <c r="XB13" s="964" t="s">
        <v>732</v>
      </c>
      <c r="XC13" s="964" t="s">
        <v>732</v>
      </c>
      <c r="XD13" s="964" t="s">
        <v>732</v>
      </c>
      <c r="XE13" s="964" t="s">
        <v>732</v>
      </c>
      <c r="XF13" s="964" t="s">
        <v>732</v>
      </c>
      <c r="XG13" s="964" t="s">
        <v>732</v>
      </c>
      <c r="XH13" s="963">
        <v>464</v>
      </c>
      <c r="XI13" s="963">
        <v>22</v>
      </c>
      <c r="XJ13" s="963">
        <v>4</v>
      </c>
      <c r="XK13" s="963">
        <v>1</v>
      </c>
      <c r="XL13" s="963">
        <v>1</v>
      </c>
      <c r="XM13" s="963">
        <v>2</v>
      </c>
      <c r="XN13" s="964" t="s">
        <v>732</v>
      </c>
      <c r="XO13" s="964" t="s">
        <v>732</v>
      </c>
      <c r="XP13" s="964" t="s">
        <v>732</v>
      </c>
      <c r="XQ13" s="963">
        <v>1</v>
      </c>
      <c r="XR13" s="963">
        <v>1</v>
      </c>
      <c r="XS13" s="964" t="s">
        <v>732</v>
      </c>
      <c r="XT13" s="963">
        <v>4</v>
      </c>
      <c r="XU13" s="963">
        <v>1</v>
      </c>
      <c r="XV13" s="963">
        <v>3</v>
      </c>
      <c r="XW13" s="963">
        <v>1</v>
      </c>
      <c r="XX13" s="964" t="s">
        <v>732</v>
      </c>
      <c r="XY13" s="963">
        <v>1</v>
      </c>
      <c r="XZ13" s="963">
        <v>1</v>
      </c>
      <c r="YA13" s="964" t="s">
        <v>732</v>
      </c>
      <c r="YB13" s="964" t="s">
        <v>732</v>
      </c>
      <c r="YC13" s="963">
        <v>4</v>
      </c>
      <c r="YD13" s="964" t="s">
        <v>732</v>
      </c>
      <c r="YE13" s="963">
        <v>2</v>
      </c>
      <c r="YF13" s="963">
        <v>1</v>
      </c>
      <c r="YG13" s="963">
        <v>2</v>
      </c>
      <c r="YH13" s="963">
        <v>2</v>
      </c>
      <c r="YI13" s="963">
        <v>1</v>
      </c>
      <c r="YJ13" s="963">
        <v>2</v>
      </c>
      <c r="YK13" s="963">
        <v>4</v>
      </c>
      <c r="YL13" s="964" t="s">
        <v>732</v>
      </c>
      <c r="YM13" s="963">
        <v>3</v>
      </c>
      <c r="YN13" s="964" t="s">
        <v>732</v>
      </c>
      <c r="YO13" s="963">
        <v>1</v>
      </c>
      <c r="YP13" s="963">
        <v>1</v>
      </c>
      <c r="YQ13" s="963">
        <v>2</v>
      </c>
      <c r="YR13" s="963">
        <v>1</v>
      </c>
      <c r="YS13" s="963">
        <v>1</v>
      </c>
      <c r="YT13" s="964" t="s">
        <v>732</v>
      </c>
      <c r="YU13" s="963">
        <v>1</v>
      </c>
      <c r="YV13" s="963">
        <v>2</v>
      </c>
      <c r="YW13" s="963">
        <v>2</v>
      </c>
      <c r="YX13" s="963">
        <v>2</v>
      </c>
      <c r="YY13" s="963">
        <v>1</v>
      </c>
      <c r="YZ13" s="964" t="s">
        <v>732</v>
      </c>
      <c r="ZA13" s="963">
        <v>1</v>
      </c>
      <c r="ZB13" s="963">
        <v>1</v>
      </c>
      <c r="ZC13" s="963">
        <v>3</v>
      </c>
      <c r="ZD13" s="964" t="s">
        <v>732</v>
      </c>
      <c r="ZE13" s="963">
        <v>6</v>
      </c>
      <c r="ZF13" s="963">
        <v>2</v>
      </c>
      <c r="ZG13" s="963">
        <v>2</v>
      </c>
      <c r="ZH13" s="963">
        <v>4</v>
      </c>
      <c r="ZI13" s="963">
        <v>4</v>
      </c>
      <c r="ZJ13" s="963">
        <v>3</v>
      </c>
      <c r="ZK13" s="963">
        <v>4</v>
      </c>
      <c r="ZL13" s="963">
        <v>2</v>
      </c>
      <c r="ZM13" s="963">
        <v>5</v>
      </c>
      <c r="ZN13" s="963">
        <v>2</v>
      </c>
      <c r="ZO13" s="963">
        <v>7</v>
      </c>
      <c r="ZP13" s="963">
        <v>4</v>
      </c>
      <c r="ZQ13" s="963">
        <v>3</v>
      </c>
      <c r="ZR13" s="963">
        <v>6</v>
      </c>
      <c r="ZS13" s="963">
        <v>3</v>
      </c>
      <c r="ZT13" s="963">
        <v>4</v>
      </c>
      <c r="ZU13" s="963">
        <v>8</v>
      </c>
      <c r="ZV13" s="963">
        <v>4</v>
      </c>
      <c r="ZW13" s="963">
        <v>7</v>
      </c>
      <c r="ZX13" s="963">
        <v>7</v>
      </c>
      <c r="ZY13" s="963">
        <v>10</v>
      </c>
      <c r="ZZ13" s="963">
        <v>9</v>
      </c>
      <c r="AAA13" s="963">
        <v>3</v>
      </c>
      <c r="AAB13" s="963">
        <v>6</v>
      </c>
      <c r="AAC13" s="963">
        <v>6</v>
      </c>
      <c r="AAD13" s="963">
        <v>7</v>
      </c>
      <c r="AAE13" s="963">
        <v>12</v>
      </c>
      <c r="AAF13" s="963">
        <v>8</v>
      </c>
      <c r="AAG13" s="963">
        <v>8</v>
      </c>
      <c r="AAH13" s="963">
        <v>12</v>
      </c>
      <c r="AAI13" s="963">
        <v>10</v>
      </c>
      <c r="AAJ13" s="963">
        <v>14</v>
      </c>
      <c r="AAK13" s="963">
        <v>11</v>
      </c>
      <c r="AAL13" s="963">
        <v>11</v>
      </c>
      <c r="AAM13" s="963">
        <v>16</v>
      </c>
      <c r="AAN13" s="963">
        <v>15</v>
      </c>
      <c r="AAO13" s="963">
        <v>10</v>
      </c>
      <c r="AAP13" s="963">
        <v>15</v>
      </c>
      <c r="AAQ13" s="963">
        <v>15</v>
      </c>
      <c r="AAR13" s="963">
        <v>10</v>
      </c>
      <c r="AAS13" s="963">
        <v>13</v>
      </c>
      <c r="AAT13" s="963">
        <v>10</v>
      </c>
      <c r="AAU13" s="963">
        <v>9</v>
      </c>
      <c r="AAV13" s="963">
        <v>8</v>
      </c>
      <c r="AAW13" s="963">
        <v>5</v>
      </c>
      <c r="AAX13" s="963">
        <v>7</v>
      </c>
      <c r="AAY13" s="963">
        <v>12</v>
      </c>
      <c r="AAZ13" s="963">
        <v>4</v>
      </c>
      <c r="ABA13" s="963">
        <v>5</v>
      </c>
      <c r="ABB13" s="963">
        <v>5</v>
      </c>
      <c r="ABC13" s="963">
        <v>2</v>
      </c>
      <c r="ABD13" s="963">
        <v>3</v>
      </c>
      <c r="ABE13" s="963">
        <v>1</v>
      </c>
      <c r="ABF13" s="963">
        <v>2</v>
      </c>
      <c r="ABG13" s="964" t="s">
        <v>732</v>
      </c>
      <c r="ABH13" s="964" t="s">
        <v>732</v>
      </c>
      <c r="ABI13" s="964" t="s">
        <v>732</v>
      </c>
      <c r="ABJ13" s="964" t="s">
        <v>732</v>
      </c>
      <c r="ABK13" s="964" t="s">
        <v>732</v>
      </c>
      <c r="ABL13" s="964" t="s">
        <v>732</v>
      </c>
      <c r="ABM13" s="964" t="s">
        <v>732</v>
      </c>
      <c r="ABN13" s="964" t="s">
        <v>732</v>
      </c>
      <c r="ABO13" s="964" t="s">
        <v>732</v>
      </c>
      <c r="ABP13" s="964" t="s">
        <v>732</v>
      </c>
      <c r="ABQ13" s="964" t="s">
        <v>732</v>
      </c>
      <c r="ABR13" s="964" t="s">
        <v>732</v>
      </c>
      <c r="ABS13" s="964" t="s">
        <v>732</v>
      </c>
      <c r="ABT13" s="963">
        <v>377</v>
      </c>
      <c r="ABU13" s="963">
        <v>12</v>
      </c>
      <c r="ABV13" s="963">
        <v>3</v>
      </c>
      <c r="ABW13" s="963">
        <v>1</v>
      </c>
      <c r="ABX13" s="963">
        <v>1</v>
      </c>
      <c r="ABY13" s="964" t="s">
        <v>732</v>
      </c>
      <c r="ABZ13" s="963">
        <v>1</v>
      </c>
      <c r="ACA13" s="964" t="s">
        <v>732</v>
      </c>
      <c r="ACB13" s="964" t="s">
        <v>732</v>
      </c>
      <c r="ACC13" s="963">
        <v>2</v>
      </c>
      <c r="ACD13" s="963">
        <v>1</v>
      </c>
      <c r="ACE13" s="963">
        <v>2</v>
      </c>
      <c r="ACF13" s="964" t="s">
        <v>732</v>
      </c>
      <c r="ACG13" s="963">
        <v>1</v>
      </c>
      <c r="ACH13" s="964" t="s">
        <v>732</v>
      </c>
      <c r="ACI13" s="963">
        <v>1</v>
      </c>
      <c r="ACJ13" s="963">
        <v>1</v>
      </c>
      <c r="ACK13" s="963">
        <v>2</v>
      </c>
      <c r="ACL13" s="964" t="s">
        <v>732</v>
      </c>
      <c r="ACM13" s="964" t="s">
        <v>732</v>
      </c>
      <c r="ACN13" s="963">
        <v>1</v>
      </c>
      <c r="ACO13" s="963">
        <v>1</v>
      </c>
      <c r="ACP13" s="964" t="s">
        <v>732</v>
      </c>
      <c r="ACQ13" s="963">
        <v>2</v>
      </c>
      <c r="ACR13" s="963">
        <v>2</v>
      </c>
      <c r="ACS13" s="963">
        <v>1</v>
      </c>
      <c r="ACT13" s="963">
        <v>1</v>
      </c>
      <c r="ACU13" s="963">
        <v>3</v>
      </c>
      <c r="ACV13" s="963">
        <v>3</v>
      </c>
      <c r="ACW13" s="963">
        <v>1</v>
      </c>
      <c r="ACX13" s="963">
        <v>1</v>
      </c>
      <c r="ACY13" s="963">
        <v>1</v>
      </c>
      <c r="ACZ13" s="963">
        <v>2</v>
      </c>
      <c r="ADA13" s="963">
        <v>2</v>
      </c>
      <c r="ADB13" s="963">
        <v>2</v>
      </c>
      <c r="ADC13" s="963">
        <v>2</v>
      </c>
      <c r="ADD13" s="963">
        <v>1</v>
      </c>
      <c r="ADE13" s="963">
        <v>1</v>
      </c>
      <c r="ADF13" s="964" t="s">
        <v>732</v>
      </c>
      <c r="ADG13" s="963">
        <v>1</v>
      </c>
      <c r="ADH13" s="963">
        <v>2</v>
      </c>
      <c r="ADI13" s="963">
        <v>2</v>
      </c>
      <c r="ADJ13" s="963">
        <v>2</v>
      </c>
      <c r="ADK13" s="963">
        <v>1</v>
      </c>
      <c r="ADL13" s="963">
        <v>3</v>
      </c>
      <c r="ADM13" s="963">
        <v>2</v>
      </c>
      <c r="ADN13" s="963">
        <v>1</v>
      </c>
      <c r="ADO13" s="963">
        <v>2</v>
      </c>
      <c r="ADP13" s="963">
        <v>2</v>
      </c>
      <c r="ADQ13" s="963">
        <v>2</v>
      </c>
      <c r="ADR13" s="963">
        <v>2</v>
      </c>
      <c r="ADS13" s="963">
        <v>6</v>
      </c>
      <c r="ADT13" s="964" t="s">
        <v>732</v>
      </c>
      <c r="ADU13" s="963">
        <v>1</v>
      </c>
      <c r="ADV13" s="963">
        <v>1</v>
      </c>
      <c r="ADW13" s="963">
        <v>4</v>
      </c>
      <c r="ADX13" s="963">
        <v>1</v>
      </c>
      <c r="ADY13" s="963">
        <v>1</v>
      </c>
      <c r="ADZ13" s="963">
        <v>2</v>
      </c>
      <c r="AEA13" s="963">
        <v>4</v>
      </c>
      <c r="AEB13" s="963">
        <v>2</v>
      </c>
      <c r="AEC13" s="963">
        <v>9</v>
      </c>
      <c r="AED13" s="963">
        <v>2</v>
      </c>
      <c r="AEE13" s="963">
        <v>5</v>
      </c>
      <c r="AEF13" s="963">
        <v>2</v>
      </c>
      <c r="AEG13" s="963">
        <v>7</v>
      </c>
      <c r="AEH13" s="963">
        <v>4</v>
      </c>
      <c r="AEI13" s="963">
        <v>4</v>
      </c>
      <c r="AEJ13" s="963">
        <v>5</v>
      </c>
      <c r="AEK13" s="963">
        <v>10</v>
      </c>
      <c r="AEL13" s="963">
        <v>5</v>
      </c>
      <c r="AEM13" s="963">
        <v>7</v>
      </c>
      <c r="AEN13" s="963">
        <v>4</v>
      </c>
      <c r="AEO13" s="963">
        <v>4</v>
      </c>
      <c r="AEP13" s="963">
        <v>10</v>
      </c>
      <c r="AEQ13" s="963">
        <v>10</v>
      </c>
      <c r="AER13" s="963">
        <v>2</v>
      </c>
      <c r="AES13" s="963">
        <v>3</v>
      </c>
      <c r="AET13" s="963">
        <v>13</v>
      </c>
      <c r="AEU13" s="963">
        <v>9</v>
      </c>
      <c r="AEV13" s="963">
        <v>13</v>
      </c>
      <c r="AEW13" s="963">
        <v>13</v>
      </c>
      <c r="AEX13" s="963">
        <v>13</v>
      </c>
      <c r="AEY13" s="963">
        <v>9</v>
      </c>
      <c r="AEZ13" s="963">
        <v>6</v>
      </c>
      <c r="AFA13" s="963">
        <v>10</v>
      </c>
      <c r="AFB13" s="963">
        <v>11</v>
      </c>
      <c r="AFC13" s="963">
        <v>14</v>
      </c>
      <c r="AFD13" s="963">
        <v>14</v>
      </c>
      <c r="AFE13" s="963">
        <v>7</v>
      </c>
      <c r="AFF13" s="963">
        <v>7</v>
      </c>
      <c r="AFG13" s="963">
        <v>12</v>
      </c>
      <c r="AFH13" s="963">
        <v>4</v>
      </c>
      <c r="AFI13" s="963">
        <v>4</v>
      </c>
      <c r="AFJ13" s="963">
        <v>2</v>
      </c>
      <c r="AFK13" s="963">
        <v>3</v>
      </c>
      <c r="AFL13" s="963">
        <v>5</v>
      </c>
      <c r="AFM13" s="963">
        <v>7</v>
      </c>
      <c r="AFN13" s="963">
        <v>1</v>
      </c>
      <c r="AFO13" s="963">
        <v>2</v>
      </c>
      <c r="AFP13" s="963">
        <v>1</v>
      </c>
      <c r="AFQ13" s="963">
        <v>2</v>
      </c>
      <c r="AFR13" s="964" t="s">
        <v>732</v>
      </c>
      <c r="AFS13" s="963">
        <v>2</v>
      </c>
      <c r="AFT13" s="964" t="s">
        <v>732</v>
      </c>
      <c r="AFU13" s="964" t="s">
        <v>732</v>
      </c>
      <c r="AFV13" s="963">
        <v>1</v>
      </c>
      <c r="AFW13" s="964" t="s">
        <v>732</v>
      </c>
      <c r="AFX13" s="964" t="s">
        <v>732</v>
      </c>
      <c r="AFY13" s="964" t="s">
        <v>732</v>
      </c>
      <c r="AFZ13" s="964" t="s">
        <v>732</v>
      </c>
      <c r="AGA13" s="964" t="s">
        <v>732</v>
      </c>
      <c r="AGB13" s="964" t="s">
        <v>732</v>
      </c>
      <c r="AGC13" s="964" t="s">
        <v>732</v>
      </c>
      <c r="AGD13" s="964" t="s">
        <v>732</v>
      </c>
      <c r="AGE13" s="964" t="s">
        <v>732</v>
      </c>
      <c r="AGF13" s="964" t="s">
        <v>732</v>
      </c>
      <c r="AGG13" s="964" t="s">
        <v>732</v>
      </c>
      <c r="AGH13" s="963">
        <v>398</v>
      </c>
      <c r="AGI13" s="963">
        <v>13</v>
      </c>
      <c r="AGJ13" s="963">
        <v>3</v>
      </c>
      <c r="AGK13" s="963">
        <v>1</v>
      </c>
      <c r="AGL13" s="964" t="s">
        <v>732</v>
      </c>
      <c r="AGM13" s="964" t="s">
        <v>732</v>
      </c>
      <c r="AGN13" s="964" t="s">
        <v>732</v>
      </c>
      <c r="AGO13" s="964" t="s">
        <v>732</v>
      </c>
      <c r="AGP13" s="963">
        <v>1</v>
      </c>
      <c r="AGQ13" s="963">
        <v>1</v>
      </c>
      <c r="AGR13" s="964" t="s">
        <v>732</v>
      </c>
      <c r="AGS13" s="964" t="s">
        <v>732</v>
      </c>
      <c r="AGT13" s="964" t="s">
        <v>732</v>
      </c>
      <c r="AGU13" s="963">
        <v>1</v>
      </c>
      <c r="AGV13" s="964" t="s">
        <v>732</v>
      </c>
      <c r="AGW13" s="964" t="s">
        <v>732</v>
      </c>
      <c r="AGX13" s="963">
        <v>1</v>
      </c>
      <c r="AGY13" s="963">
        <v>1</v>
      </c>
      <c r="AGZ13" s="963">
        <v>1</v>
      </c>
      <c r="AHA13" s="964" t="s">
        <v>732</v>
      </c>
      <c r="AHB13" s="963">
        <v>3</v>
      </c>
      <c r="AHC13" s="963">
        <v>1</v>
      </c>
      <c r="AHD13" s="963">
        <v>1</v>
      </c>
      <c r="AHE13" s="963">
        <v>1</v>
      </c>
      <c r="AHF13" s="963">
        <v>1</v>
      </c>
      <c r="AHG13" s="963">
        <v>2</v>
      </c>
      <c r="AHH13" s="963">
        <v>1</v>
      </c>
      <c r="AHI13" s="963">
        <v>2</v>
      </c>
      <c r="AHJ13" s="963">
        <v>2</v>
      </c>
      <c r="AHK13" s="964" t="s">
        <v>732</v>
      </c>
      <c r="AHL13" s="964" t="s">
        <v>732</v>
      </c>
      <c r="AHM13" s="964" t="s">
        <v>732</v>
      </c>
      <c r="AHN13" s="964" t="s">
        <v>732</v>
      </c>
      <c r="AHO13" s="963">
        <v>2</v>
      </c>
      <c r="AHP13" s="963">
        <v>1</v>
      </c>
      <c r="AHQ13" s="963">
        <v>4</v>
      </c>
      <c r="AHR13" s="963">
        <v>1</v>
      </c>
      <c r="AHS13" s="964" t="s">
        <v>732</v>
      </c>
      <c r="AHT13" s="963">
        <v>1</v>
      </c>
      <c r="AHU13" s="963">
        <v>4</v>
      </c>
      <c r="AHV13" s="964" t="s">
        <v>732</v>
      </c>
      <c r="AHW13" s="964" t="s">
        <v>732</v>
      </c>
      <c r="AHX13" s="963">
        <v>3</v>
      </c>
      <c r="AHY13" s="963">
        <v>1</v>
      </c>
      <c r="AHZ13" s="963">
        <v>2</v>
      </c>
      <c r="AIA13" s="964" t="s">
        <v>732</v>
      </c>
      <c r="AIB13" s="963">
        <v>2</v>
      </c>
      <c r="AIC13" s="964" t="s">
        <v>732</v>
      </c>
      <c r="AID13" s="963">
        <v>5</v>
      </c>
      <c r="AIE13" s="963">
        <v>2</v>
      </c>
      <c r="AIF13" s="963">
        <v>9</v>
      </c>
      <c r="AIG13" s="963">
        <v>2</v>
      </c>
      <c r="AIH13" s="963">
        <v>3</v>
      </c>
      <c r="AII13" s="963">
        <v>2</v>
      </c>
      <c r="AIJ13" s="963">
        <v>6</v>
      </c>
      <c r="AIK13" s="963">
        <v>2</v>
      </c>
      <c r="AIL13" s="963">
        <v>1</v>
      </c>
      <c r="AIM13" s="963">
        <v>2</v>
      </c>
      <c r="AIN13" s="963">
        <v>7</v>
      </c>
      <c r="AIO13" s="963">
        <v>4</v>
      </c>
      <c r="AIP13" s="963">
        <v>1</v>
      </c>
      <c r="AIQ13" s="963">
        <v>3</v>
      </c>
      <c r="AIR13" s="963">
        <v>2</v>
      </c>
      <c r="AIS13" s="963">
        <v>9</v>
      </c>
      <c r="AIT13" s="963">
        <v>8</v>
      </c>
      <c r="AIU13" s="963">
        <v>6</v>
      </c>
      <c r="AIV13" s="963">
        <v>5</v>
      </c>
      <c r="AIW13" s="963">
        <v>14</v>
      </c>
      <c r="AIX13" s="963">
        <v>5</v>
      </c>
      <c r="AIY13" s="963">
        <v>3</v>
      </c>
      <c r="AIZ13" s="963">
        <v>7</v>
      </c>
      <c r="AJA13" s="963">
        <v>5</v>
      </c>
      <c r="AJB13" s="963">
        <v>7</v>
      </c>
      <c r="AJC13" s="963">
        <v>6</v>
      </c>
      <c r="AJD13" s="963">
        <v>6</v>
      </c>
      <c r="AJE13" s="963">
        <v>6</v>
      </c>
      <c r="AJF13" s="963">
        <v>7</v>
      </c>
      <c r="AJG13" s="963">
        <v>8</v>
      </c>
      <c r="AJH13" s="963">
        <v>10</v>
      </c>
      <c r="AJI13" s="963">
        <v>12</v>
      </c>
      <c r="AJJ13" s="963">
        <v>7</v>
      </c>
      <c r="AJK13" s="963">
        <v>11</v>
      </c>
      <c r="AJL13" s="963">
        <v>9</v>
      </c>
      <c r="AJM13" s="963">
        <v>9</v>
      </c>
      <c r="AJN13" s="963">
        <v>12</v>
      </c>
      <c r="AJO13" s="963">
        <v>13</v>
      </c>
      <c r="AJP13" s="963">
        <v>8</v>
      </c>
      <c r="AJQ13" s="963">
        <v>6</v>
      </c>
      <c r="AJR13" s="963">
        <v>17</v>
      </c>
      <c r="AJS13" s="963">
        <v>10</v>
      </c>
      <c r="AJT13" s="963">
        <v>10</v>
      </c>
      <c r="AJU13" s="963">
        <v>9</v>
      </c>
      <c r="AJV13" s="963">
        <v>7</v>
      </c>
      <c r="AJW13" s="963">
        <v>7</v>
      </c>
      <c r="AJX13" s="963">
        <v>6</v>
      </c>
      <c r="AJY13" s="963">
        <v>2</v>
      </c>
      <c r="AJZ13" s="963">
        <v>6</v>
      </c>
      <c r="AKA13" s="963">
        <v>7</v>
      </c>
      <c r="AKB13" s="963">
        <v>2</v>
      </c>
      <c r="AKC13" s="964" t="s">
        <v>732</v>
      </c>
      <c r="AKD13" s="963">
        <v>2</v>
      </c>
      <c r="AKE13" s="963">
        <v>2</v>
      </c>
      <c r="AKF13" s="963">
        <v>1</v>
      </c>
      <c r="AKG13" s="963">
        <v>1</v>
      </c>
      <c r="AKH13" s="963">
        <v>1</v>
      </c>
      <c r="AKI13" s="964" t="s">
        <v>732</v>
      </c>
      <c r="AKJ13" s="964" t="s">
        <v>732</v>
      </c>
      <c r="AKK13" s="964" t="s">
        <v>732</v>
      </c>
      <c r="AKL13" s="964" t="s">
        <v>732</v>
      </c>
      <c r="AKM13" s="964" t="s">
        <v>732</v>
      </c>
      <c r="AKN13" s="964" t="s">
        <v>732</v>
      </c>
      <c r="AKO13" s="964" t="s">
        <v>732</v>
      </c>
      <c r="AKP13" s="964" t="s">
        <v>732</v>
      </c>
      <c r="AKQ13" s="964" t="s">
        <v>732</v>
      </c>
      <c r="AKR13" s="964" t="s">
        <v>732</v>
      </c>
      <c r="AKS13" s="964" t="s">
        <v>732</v>
      </c>
      <c r="AKT13" s="964" t="s">
        <v>732</v>
      </c>
      <c r="AKU13" s="963">
        <v>458</v>
      </c>
      <c r="AKV13" s="963">
        <v>13</v>
      </c>
      <c r="AKW13" s="963">
        <v>2</v>
      </c>
      <c r="AKX13" s="964" t="s">
        <v>732</v>
      </c>
      <c r="AKY13" s="964" t="s">
        <v>732</v>
      </c>
      <c r="AKZ13" s="963">
        <v>1</v>
      </c>
      <c r="ALA13" s="964" t="s">
        <v>732</v>
      </c>
      <c r="ALB13" s="964" t="s">
        <v>732</v>
      </c>
      <c r="ALC13" s="964" t="s">
        <v>732</v>
      </c>
      <c r="ALD13" s="963">
        <v>1</v>
      </c>
      <c r="ALE13" s="963">
        <v>3</v>
      </c>
      <c r="ALF13" s="964" t="s">
        <v>732</v>
      </c>
      <c r="ALG13" s="964" t="s">
        <v>732</v>
      </c>
      <c r="ALH13" s="964" t="s">
        <v>732</v>
      </c>
      <c r="ALI13" s="963">
        <v>1</v>
      </c>
      <c r="ALJ13" s="964" t="s">
        <v>732</v>
      </c>
      <c r="ALK13" s="963">
        <v>1</v>
      </c>
      <c r="ALL13" s="963">
        <v>1</v>
      </c>
      <c r="ALM13" s="964" t="s">
        <v>732</v>
      </c>
      <c r="ALN13" s="964" t="s">
        <v>732</v>
      </c>
      <c r="ALO13" s="964" t="s">
        <v>732</v>
      </c>
      <c r="ALP13" s="963">
        <v>2</v>
      </c>
      <c r="ALQ13" s="963">
        <v>1</v>
      </c>
      <c r="ALR13" s="963">
        <v>1</v>
      </c>
      <c r="ALS13" s="963">
        <v>4</v>
      </c>
      <c r="ALT13" s="963">
        <v>2</v>
      </c>
      <c r="ALU13" s="964" t="s">
        <v>732</v>
      </c>
      <c r="ALV13" s="964" t="s">
        <v>732</v>
      </c>
      <c r="ALW13" s="963">
        <v>1</v>
      </c>
      <c r="ALX13" s="963">
        <v>1</v>
      </c>
      <c r="ALY13" s="963">
        <v>1</v>
      </c>
      <c r="ALZ13" s="964" t="s">
        <v>732</v>
      </c>
      <c r="AMA13" s="963">
        <v>3</v>
      </c>
      <c r="AMB13" s="964" t="s">
        <v>732</v>
      </c>
      <c r="AMC13" s="963">
        <v>1</v>
      </c>
      <c r="AMD13" s="963">
        <v>2</v>
      </c>
      <c r="AME13" s="963">
        <v>1</v>
      </c>
      <c r="AMF13" s="963">
        <v>3</v>
      </c>
      <c r="AMG13" s="963">
        <v>1</v>
      </c>
      <c r="AMH13" s="963">
        <v>3</v>
      </c>
      <c r="AMI13" s="963">
        <v>2</v>
      </c>
      <c r="AMJ13" s="963">
        <v>2</v>
      </c>
      <c r="AMK13" s="963">
        <v>2</v>
      </c>
      <c r="AML13" s="963">
        <v>1</v>
      </c>
      <c r="AMM13" s="964" t="s">
        <v>732</v>
      </c>
      <c r="AMN13" s="963">
        <v>4</v>
      </c>
      <c r="AMO13" s="963">
        <v>2</v>
      </c>
      <c r="AMP13" s="963">
        <v>1</v>
      </c>
      <c r="AMQ13" s="963">
        <v>5</v>
      </c>
      <c r="AMR13" s="963">
        <v>3</v>
      </c>
      <c r="AMS13" s="963">
        <v>3</v>
      </c>
      <c r="AMT13" s="963">
        <v>2</v>
      </c>
      <c r="AMU13" s="963">
        <v>6</v>
      </c>
      <c r="AMV13" s="963">
        <v>2</v>
      </c>
      <c r="AMW13" s="963">
        <v>4</v>
      </c>
      <c r="AMX13" s="963">
        <v>1</v>
      </c>
      <c r="AMY13" s="963">
        <v>4</v>
      </c>
      <c r="AMZ13" s="963">
        <v>5</v>
      </c>
      <c r="ANA13" s="963">
        <v>5</v>
      </c>
      <c r="ANB13" s="963">
        <v>10</v>
      </c>
      <c r="ANC13" s="963">
        <v>5</v>
      </c>
      <c r="AND13" s="963">
        <v>3</v>
      </c>
      <c r="ANE13" s="963">
        <v>7</v>
      </c>
      <c r="ANF13" s="963">
        <v>10</v>
      </c>
      <c r="ANG13" s="963">
        <v>6</v>
      </c>
      <c r="ANH13" s="963">
        <v>8</v>
      </c>
      <c r="ANI13" s="963">
        <v>7</v>
      </c>
      <c r="ANJ13" s="963">
        <v>9</v>
      </c>
      <c r="ANK13" s="963">
        <v>10</v>
      </c>
      <c r="ANL13" s="963">
        <v>8</v>
      </c>
      <c r="ANM13" s="963">
        <v>11</v>
      </c>
      <c r="ANN13" s="963">
        <v>8</v>
      </c>
      <c r="ANO13" s="963">
        <v>8</v>
      </c>
      <c r="ANP13" s="963">
        <v>10</v>
      </c>
      <c r="ANQ13" s="963">
        <v>8</v>
      </c>
      <c r="ANR13" s="963">
        <v>7</v>
      </c>
      <c r="ANS13" s="963">
        <v>14</v>
      </c>
      <c r="ANT13" s="963">
        <v>11</v>
      </c>
      <c r="ANU13" s="963">
        <v>8</v>
      </c>
      <c r="ANV13" s="963">
        <v>14</v>
      </c>
      <c r="ANW13" s="963">
        <v>10</v>
      </c>
      <c r="ANX13" s="963">
        <v>13</v>
      </c>
      <c r="ANY13" s="963">
        <v>9</v>
      </c>
      <c r="ANZ13" s="963">
        <v>8</v>
      </c>
      <c r="AOA13" s="963">
        <v>13</v>
      </c>
      <c r="AOB13" s="963">
        <v>8</v>
      </c>
      <c r="AOC13" s="963">
        <v>8</v>
      </c>
      <c r="AOD13" s="963">
        <v>12</v>
      </c>
      <c r="AOE13" s="963">
        <v>10</v>
      </c>
      <c r="AOF13" s="963">
        <v>16</v>
      </c>
      <c r="AOG13" s="963">
        <v>11</v>
      </c>
      <c r="AOH13" s="963">
        <v>7</v>
      </c>
      <c r="AOI13" s="963">
        <v>10</v>
      </c>
      <c r="AOJ13" s="963">
        <v>5</v>
      </c>
      <c r="AOK13" s="963">
        <v>4</v>
      </c>
      <c r="AOL13" s="963">
        <v>3</v>
      </c>
      <c r="AOM13" s="963">
        <v>8</v>
      </c>
      <c r="AON13" s="963">
        <v>5</v>
      </c>
      <c r="AOO13" s="963">
        <v>6</v>
      </c>
      <c r="AOP13" s="963">
        <v>2</v>
      </c>
      <c r="AOQ13" s="963">
        <v>1</v>
      </c>
      <c r="AOR13" s="963">
        <v>1</v>
      </c>
      <c r="AOS13" s="964" t="s">
        <v>732</v>
      </c>
      <c r="AOT13" s="964" t="s">
        <v>732</v>
      </c>
      <c r="AOU13" s="964" t="s">
        <v>732</v>
      </c>
      <c r="AOV13" s="964" t="s">
        <v>732</v>
      </c>
      <c r="AOW13" s="964" t="s">
        <v>732</v>
      </c>
      <c r="AOX13" s="964" t="s">
        <v>732</v>
      </c>
      <c r="AOY13" s="964" t="s">
        <v>732</v>
      </c>
      <c r="AOZ13" s="964" t="s">
        <v>732</v>
      </c>
      <c r="APA13" s="964" t="s">
        <v>732</v>
      </c>
      <c r="APB13" s="964" t="s">
        <v>732</v>
      </c>
      <c r="APC13" s="964" t="s">
        <v>732</v>
      </c>
      <c r="APD13" s="964" t="s">
        <v>732</v>
      </c>
      <c r="APE13" s="964" t="s">
        <v>732</v>
      </c>
      <c r="APF13" s="964" t="s">
        <v>732</v>
      </c>
      <c r="APG13" s="964" t="s">
        <v>732</v>
      </c>
      <c r="APH13" s="963">
        <v>1</v>
      </c>
      <c r="API13" s="963">
        <v>1</v>
      </c>
      <c r="APJ13" s="963">
        <v>508</v>
      </c>
      <c r="APK13" s="963">
        <v>17</v>
      </c>
      <c r="APL13" s="963">
        <v>3</v>
      </c>
      <c r="APM13" s="963">
        <v>4</v>
      </c>
      <c r="APN13" s="963">
        <v>2</v>
      </c>
      <c r="APO13" s="964" t="s">
        <v>732</v>
      </c>
      <c r="APP13" s="963">
        <v>2</v>
      </c>
      <c r="APQ13" s="963">
        <v>3</v>
      </c>
      <c r="APR13" s="964" t="s">
        <v>732</v>
      </c>
      <c r="APS13" s="964" t="s">
        <v>732</v>
      </c>
      <c r="APT13" s="963">
        <v>2</v>
      </c>
      <c r="APU13" s="964" t="s">
        <v>732</v>
      </c>
      <c r="APV13" s="963">
        <v>3</v>
      </c>
      <c r="APW13" s="964" t="s">
        <v>732</v>
      </c>
      <c r="APX13" s="963">
        <v>1</v>
      </c>
      <c r="APY13" s="963">
        <v>1</v>
      </c>
      <c r="APZ13" s="963">
        <v>1</v>
      </c>
      <c r="AQA13" s="964" t="s">
        <v>732</v>
      </c>
      <c r="AQB13" s="963">
        <v>1</v>
      </c>
      <c r="AQC13" s="964" t="s">
        <v>732</v>
      </c>
      <c r="AQD13" s="964" t="s">
        <v>732</v>
      </c>
      <c r="AQE13" s="964" t="s">
        <v>732</v>
      </c>
      <c r="AQF13" s="963">
        <v>1</v>
      </c>
      <c r="AQG13" s="964" t="s">
        <v>732</v>
      </c>
      <c r="AQH13" s="963">
        <v>1</v>
      </c>
      <c r="AQI13" s="963">
        <v>4</v>
      </c>
      <c r="AQJ13" s="963">
        <v>1</v>
      </c>
      <c r="AQK13" s="963">
        <v>1</v>
      </c>
      <c r="AQL13" s="963">
        <v>1</v>
      </c>
      <c r="AQM13" s="963">
        <v>1</v>
      </c>
      <c r="AQN13" s="963">
        <v>1</v>
      </c>
      <c r="AQO13" s="963">
        <v>2</v>
      </c>
      <c r="AQP13" s="963">
        <v>2</v>
      </c>
      <c r="AQQ13" s="963">
        <v>1</v>
      </c>
      <c r="AQR13" s="963">
        <v>2</v>
      </c>
      <c r="AQS13" s="963">
        <v>1</v>
      </c>
      <c r="AQT13" s="963">
        <v>1</v>
      </c>
      <c r="AQU13" s="963">
        <v>2</v>
      </c>
      <c r="AQV13" s="963">
        <v>4</v>
      </c>
      <c r="AQW13" s="963">
        <v>1</v>
      </c>
      <c r="AQX13" s="963">
        <v>1</v>
      </c>
      <c r="AQY13" s="963">
        <v>1</v>
      </c>
      <c r="AQZ13" s="963">
        <v>1</v>
      </c>
      <c r="ARA13" s="963">
        <v>1</v>
      </c>
      <c r="ARB13" s="963">
        <v>2</v>
      </c>
      <c r="ARC13" s="963">
        <v>4</v>
      </c>
      <c r="ARD13" s="963">
        <v>1</v>
      </c>
      <c r="ARE13" s="963">
        <v>2</v>
      </c>
      <c r="ARF13" s="963">
        <v>4</v>
      </c>
      <c r="ARG13" s="963">
        <v>2</v>
      </c>
      <c r="ARH13" s="963">
        <v>4</v>
      </c>
      <c r="ARI13" s="963">
        <v>4</v>
      </c>
      <c r="ARJ13" s="964" t="s">
        <v>732</v>
      </c>
      <c r="ARK13" s="963">
        <v>7</v>
      </c>
      <c r="ARL13" s="963">
        <v>5</v>
      </c>
      <c r="ARM13" s="963">
        <v>6</v>
      </c>
      <c r="ARN13" s="963">
        <v>7</v>
      </c>
      <c r="ARO13" s="963">
        <v>6</v>
      </c>
      <c r="ARP13" s="963">
        <v>6</v>
      </c>
      <c r="ARQ13" s="963">
        <v>3</v>
      </c>
      <c r="ARR13" s="963">
        <v>7</v>
      </c>
      <c r="ARS13" s="963">
        <v>7</v>
      </c>
      <c r="ART13" s="963">
        <v>4</v>
      </c>
      <c r="ARU13" s="963">
        <v>7</v>
      </c>
      <c r="ARV13" s="963">
        <v>7</v>
      </c>
      <c r="ARW13" s="963">
        <v>5</v>
      </c>
      <c r="ARX13" s="963">
        <v>8</v>
      </c>
      <c r="ARY13" s="963">
        <v>7</v>
      </c>
      <c r="ARZ13" s="963">
        <v>7</v>
      </c>
      <c r="ASA13" s="963">
        <v>4</v>
      </c>
      <c r="ASB13" s="963">
        <v>14</v>
      </c>
      <c r="ASC13" s="963">
        <v>10</v>
      </c>
      <c r="ASD13" s="963">
        <v>17</v>
      </c>
      <c r="ASE13" s="963">
        <v>11</v>
      </c>
      <c r="ASF13" s="963">
        <v>5</v>
      </c>
      <c r="ASG13" s="963">
        <v>12</v>
      </c>
      <c r="ASH13" s="963">
        <v>15</v>
      </c>
      <c r="ASI13" s="963">
        <v>10</v>
      </c>
      <c r="ASJ13" s="963">
        <v>14</v>
      </c>
      <c r="ASK13" s="963">
        <v>8</v>
      </c>
      <c r="ASL13" s="963">
        <v>8</v>
      </c>
      <c r="ASM13" s="963">
        <v>15</v>
      </c>
      <c r="ASN13" s="963">
        <v>14</v>
      </c>
      <c r="ASO13" s="963">
        <v>17</v>
      </c>
      <c r="ASP13" s="963">
        <v>8</v>
      </c>
      <c r="ASQ13" s="963">
        <v>13</v>
      </c>
      <c r="ASR13" s="963">
        <v>15</v>
      </c>
      <c r="ASS13" s="963">
        <v>13</v>
      </c>
      <c r="AST13" s="963">
        <v>7</v>
      </c>
      <c r="ASU13" s="963">
        <v>10</v>
      </c>
      <c r="ASV13" s="963">
        <v>10</v>
      </c>
      <c r="ASW13" s="963">
        <v>11</v>
      </c>
      <c r="ASX13" s="963">
        <v>9</v>
      </c>
      <c r="ASY13" s="963">
        <v>10</v>
      </c>
      <c r="ASZ13" s="963">
        <v>6</v>
      </c>
      <c r="ATA13" s="963">
        <v>5</v>
      </c>
      <c r="ATB13" s="963">
        <v>5</v>
      </c>
      <c r="ATC13" s="963">
        <v>4</v>
      </c>
      <c r="ATD13" s="963">
        <v>4</v>
      </c>
      <c r="ATE13" s="963">
        <v>1</v>
      </c>
      <c r="ATF13" s="963">
        <v>6</v>
      </c>
      <c r="ATG13" s="963">
        <v>1</v>
      </c>
      <c r="ATH13" s="964" t="s">
        <v>732</v>
      </c>
      <c r="ATI13" s="964" t="s">
        <v>732</v>
      </c>
      <c r="ATJ13" s="964" t="s">
        <v>732</v>
      </c>
      <c r="ATK13" s="964" t="s">
        <v>732</v>
      </c>
      <c r="ATL13" s="964" t="s">
        <v>732</v>
      </c>
      <c r="ATM13" s="963">
        <v>2</v>
      </c>
      <c r="ATN13" s="964" t="s">
        <v>732</v>
      </c>
      <c r="ATO13" s="963">
        <v>1</v>
      </c>
      <c r="ATP13" s="964" t="s">
        <v>732</v>
      </c>
      <c r="ATQ13" s="964" t="s">
        <v>732</v>
      </c>
      <c r="ATR13" s="964" t="s">
        <v>732</v>
      </c>
      <c r="ATS13" s="964" t="s">
        <v>732</v>
      </c>
      <c r="ATT13" s="964" t="s">
        <v>732</v>
      </c>
      <c r="ATU13" s="964" t="s">
        <v>732</v>
      </c>
      <c r="ATV13" s="964" t="s">
        <v>732</v>
      </c>
      <c r="ATW13" s="965" t="s">
        <v>732</v>
      </c>
    </row>
    <row r="14" spans="2:1221" ht="28.5">
      <c r="B14" s="961" t="s">
        <v>749</v>
      </c>
      <c r="C14" s="962">
        <v>679</v>
      </c>
      <c r="D14" s="963">
        <v>11</v>
      </c>
      <c r="E14" s="963">
        <v>3</v>
      </c>
      <c r="F14" s="963">
        <v>1</v>
      </c>
      <c r="G14" s="963">
        <v>1</v>
      </c>
      <c r="H14" s="964" t="s">
        <v>732</v>
      </c>
      <c r="I14" s="964" t="s">
        <v>732</v>
      </c>
      <c r="J14" s="963">
        <v>2</v>
      </c>
      <c r="K14" s="964" t="s">
        <v>732</v>
      </c>
      <c r="L14" s="963">
        <v>1</v>
      </c>
      <c r="M14" s="964" t="s">
        <v>732</v>
      </c>
      <c r="N14" s="964" t="s">
        <v>732</v>
      </c>
      <c r="O14" s="963">
        <v>1</v>
      </c>
      <c r="P14" s="964" t="s">
        <v>732</v>
      </c>
      <c r="Q14" s="964" t="s">
        <v>732</v>
      </c>
      <c r="R14" s="963">
        <v>1</v>
      </c>
      <c r="S14" s="964" t="s">
        <v>732</v>
      </c>
      <c r="T14" s="963">
        <v>1</v>
      </c>
      <c r="U14" s="963">
        <v>3</v>
      </c>
      <c r="V14" s="963">
        <v>2</v>
      </c>
      <c r="W14" s="963">
        <v>2</v>
      </c>
      <c r="X14" s="963">
        <v>7</v>
      </c>
      <c r="Y14" s="963">
        <v>10</v>
      </c>
      <c r="Z14" s="963">
        <v>17</v>
      </c>
      <c r="AA14" s="963">
        <v>10</v>
      </c>
      <c r="AB14" s="963">
        <v>26</v>
      </c>
      <c r="AC14" s="963">
        <v>17</v>
      </c>
      <c r="AD14" s="963">
        <v>23</v>
      </c>
      <c r="AE14" s="963">
        <v>36</v>
      </c>
      <c r="AF14" s="963">
        <v>37</v>
      </c>
      <c r="AG14" s="963">
        <v>34</v>
      </c>
      <c r="AH14" s="963">
        <v>30</v>
      </c>
      <c r="AI14" s="963">
        <v>23</v>
      </c>
      <c r="AJ14" s="963">
        <v>26</v>
      </c>
      <c r="AK14" s="963">
        <v>25</v>
      </c>
      <c r="AL14" s="963">
        <v>21</v>
      </c>
      <c r="AM14" s="963">
        <v>27</v>
      </c>
      <c r="AN14" s="963">
        <v>17</v>
      </c>
      <c r="AO14" s="963">
        <v>22</v>
      </c>
      <c r="AP14" s="963">
        <v>22</v>
      </c>
      <c r="AQ14" s="963">
        <v>17</v>
      </c>
      <c r="AR14" s="963">
        <v>12</v>
      </c>
      <c r="AS14" s="963">
        <v>10</v>
      </c>
      <c r="AT14" s="963">
        <v>10</v>
      </c>
      <c r="AU14" s="963">
        <v>5</v>
      </c>
      <c r="AV14" s="963">
        <v>15</v>
      </c>
      <c r="AW14" s="963">
        <v>7</v>
      </c>
      <c r="AX14" s="963">
        <v>11</v>
      </c>
      <c r="AY14" s="963">
        <v>11</v>
      </c>
      <c r="AZ14" s="963">
        <v>5</v>
      </c>
      <c r="BA14" s="963">
        <v>9</v>
      </c>
      <c r="BB14" s="963">
        <v>8</v>
      </c>
      <c r="BC14" s="963">
        <v>9</v>
      </c>
      <c r="BD14" s="963">
        <v>4</v>
      </c>
      <c r="BE14" s="963">
        <v>10</v>
      </c>
      <c r="BF14" s="963">
        <v>6</v>
      </c>
      <c r="BG14" s="963">
        <v>9</v>
      </c>
      <c r="BH14" s="963">
        <v>9</v>
      </c>
      <c r="BI14" s="963">
        <v>8</v>
      </c>
      <c r="BJ14" s="963">
        <v>6</v>
      </c>
      <c r="BK14" s="963">
        <v>1</v>
      </c>
      <c r="BL14" s="963">
        <v>2</v>
      </c>
      <c r="BM14" s="963">
        <v>7</v>
      </c>
      <c r="BN14" s="963">
        <v>2</v>
      </c>
      <c r="BO14" s="963">
        <v>6</v>
      </c>
      <c r="BP14" s="963">
        <v>6</v>
      </c>
      <c r="BQ14" s="963">
        <v>2</v>
      </c>
      <c r="BR14" s="963">
        <v>3</v>
      </c>
      <c r="BS14" s="964" t="s">
        <v>732</v>
      </c>
      <c r="BT14" s="963">
        <v>1</v>
      </c>
      <c r="BU14" s="963">
        <v>1</v>
      </c>
      <c r="BV14" s="963">
        <v>2</v>
      </c>
      <c r="BW14" s="963">
        <v>2</v>
      </c>
      <c r="BX14" s="963">
        <v>1</v>
      </c>
      <c r="BY14" s="964" t="s">
        <v>732</v>
      </c>
      <c r="BZ14" s="963">
        <v>1</v>
      </c>
      <c r="CA14" s="964" t="s">
        <v>732</v>
      </c>
      <c r="CB14" s="964" t="s">
        <v>732</v>
      </c>
      <c r="CC14" s="964" t="s">
        <v>732</v>
      </c>
      <c r="CD14" s="964" t="s">
        <v>732</v>
      </c>
      <c r="CE14" s="964" t="s">
        <v>732</v>
      </c>
      <c r="CF14" s="963">
        <v>1</v>
      </c>
      <c r="CG14" s="964" t="s">
        <v>732</v>
      </c>
      <c r="CH14" s="964" t="s">
        <v>732</v>
      </c>
      <c r="CI14" s="964" t="s">
        <v>732</v>
      </c>
      <c r="CJ14" s="964" t="s">
        <v>732</v>
      </c>
      <c r="CK14" s="964" t="s">
        <v>732</v>
      </c>
      <c r="CL14" s="964" t="s">
        <v>732</v>
      </c>
      <c r="CM14" s="964" t="s">
        <v>732</v>
      </c>
      <c r="CN14" s="964" t="s">
        <v>732</v>
      </c>
      <c r="CO14" s="964" t="s">
        <v>732</v>
      </c>
      <c r="CP14" s="964" t="s">
        <v>732</v>
      </c>
      <c r="CQ14" s="964" t="s">
        <v>732</v>
      </c>
      <c r="CR14" s="964" t="s">
        <v>732</v>
      </c>
      <c r="CS14" s="964" t="s">
        <v>732</v>
      </c>
      <c r="CT14" s="964" t="s">
        <v>732</v>
      </c>
      <c r="CU14" s="964" t="s">
        <v>732</v>
      </c>
      <c r="CV14" s="964" t="s">
        <v>732</v>
      </c>
      <c r="CW14" s="963">
        <v>1</v>
      </c>
      <c r="CX14" s="964" t="s">
        <v>732</v>
      </c>
      <c r="CY14" s="964" t="s">
        <v>732</v>
      </c>
      <c r="CZ14" s="964" t="s">
        <v>732</v>
      </c>
      <c r="DA14" s="963">
        <v>704</v>
      </c>
      <c r="DB14" s="963">
        <v>6</v>
      </c>
      <c r="DC14" s="963">
        <v>3</v>
      </c>
      <c r="DD14" s="963">
        <v>1</v>
      </c>
      <c r="DE14" s="964" t="s">
        <v>732</v>
      </c>
      <c r="DF14" s="964" t="s">
        <v>732</v>
      </c>
      <c r="DG14" s="964" t="s">
        <v>732</v>
      </c>
      <c r="DH14" s="964" t="s">
        <v>732</v>
      </c>
      <c r="DI14" s="963">
        <v>1</v>
      </c>
      <c r="DJ14" s="964" t="s">
        <v>732</v>
      </c>
      <c r="DK14" s="963">
        <v>1</v>
      </c>
      <c r="DL14" s="964" t="s">
        <v>732</v>
      </c>
      <c r="DM14" s="964" t="s">
        <v>732</v>
      </c>
      <c r="DN14" s="964" t="s">
        <v>732</v>
      </c>
      <c r="DO14" s="963">
        <v>1</v>
      </c>
      <c r="DP14" s="964" t="s">
        <v>732</v>
      </c>
      <c r="DQ14" s="964" t="s">
        <v>732</v>
      </c>
      <c r="DR14" s="963">
        <v>2</v>
      </c>
      <c r="DS14" s="963">
        <v>3</v>
      </c>
      <c r="DT14" s="963">
        <v>2</v>
      </c>
      <c r="DU14" s="963">
        <v>5</v>
      </c>
      <c r="DV14" s="963">
        <v>5</v>
      </c>
      <c r="DW14" s="963">
        <v>6</v>
      </c>
      <c r="DX14" s="963">
        <v>12</v>
      </c>
      <c r="DY14" s="963">
        <v>12</v>
      </c>
      <c r="DZ14" s="963">
        <v>22</v>
      </c>
      <c r="EA14" s="963">
        <v>18</v>
      </c>
      <c r="EB14" s="963">
        <v>17</v>
      </c>
      <c r="EC14" s="963">
        <v>32</v>
      </c>
      <c r="ED14" s="963">
        <v>25</v>
      </c>
      <c r="EE14" s="963">
        <v>26</v>
      </c>
      <c r="EF14" s="963">
        <v>26</v>
      </c>
      <c r="EG14" s="963">
        <v>35</v>
      </c>
      <c r="EH14" s="963">
        <v>26</v>
      </c>
      <c r="EI14" s="963">
        <v>29</v>
      </c>
      <c r="EJ14" s="963">
        <v>23</v>
      </c>
      <c r="EK14" s="963">
        <v>15</v>
      </c>
      <c r="EL14" s="963">
        <v>21</v>
      </c>
      <c r="EM14" s="963">
        <v>16</v>
      </c>
      <c r="EN14" s="963">
        <v>26</v>
      </c>
      <c r="EO14" s="963">
        <v>23</v>
      </c>
      <c r="EP14" s="963">
        <v>28</v>
      </c>
      <c r="EQ14" s="963">
        <v>19</v>
      </c>
      <c r="ER14" s="963">
        <v>17</v>
      </c>
      <c r="ES14" s="963">
        <v>14</v>
      </c>
      <c r="ET14" s="963">
        <v>11</v>
      </c>
      <c r="EU14" s="963">
        <v>17</v>
      </c>
      <c r="EV14" s="963">
        <v>11</v>
      </c>
      <c r="EW14" s="963">
        <v>14</v>
      </c>
      <c r="EX14" s="963">
        <v>14</v>
      </c>
      <c r="EY14" s="963">
        <v>13</v>
      </c>
      <c r="EZ14" s="963">
        <v>11</v>
      </c>
      <c r="FA14" s="963">
        <v>12</v>
      </c>
      <c r="FB14" s="963">
        <v>6</v>
      </c>
      <c r="FC14" s="963">
        <v>12</v>
      </c>
      <c r="FD14" s="963">
        <v>5</v>
      </c>
      <c r="FE14" s="963">
        <v>5</v>
      </c>
      <c r="FF14" s="963">
        <v>4</v>
      </c>
      <c r="FG14" s="963">
        <v>3</v>
      </c>
      <c r="FH14" s="963">
        <v>3</v>
      </c>
      <c r="FI14" s="963">
        <v>8</v>
      </c>
      <c r="FJ14" s="963">
        <v>3</v>
      </c>
      <c r="FK14" s="963">
        <v>3</v>
      </c>
      <c r="FL14" s="963">
        <v>2</v>
      </c>
      <c r="FM14" s="963">
        <v>4</v>
      </c>
      <c r="FN14" s="963">
        <v>7</v>
      </c>
      <c r="FO14" s="963">
        <v>4</v>
      </c>
      <c r="FP14" s="963">
        <v>1</v>
      </c>
      <c r="FQ14" s="963">
        <v>2</v>
      </c>
      <c r="FR14" s="963">
        <v>1</v>
      </c>
      <c r="FS14" s="964" t="s">
        <v>732</v>
      </c>
      <c r="FT14" s="963">
        <v>1</v>
      </c>
      <c r="FU14" s="963">
        <v>2</v>
      </c>
      <c r="FV14" s="963">
        <v>1</v>
      </c>
      <c r="FW14" s="963">
        <v>1</v>
      </c>
      <c r="FX14" s="964" t="s">
        <v>732</v>
      </c>
      <c r="FY14" s="964" t="s">
        <v>732</v>
      </c>
      <c r="FZ14" s="963">
        <v>1</v>
      </c>
      <c r="GA14" s="964" t="s">
        <v>732</v>
      </c>
      <c r="GB14" s="964" t="s">
        <v>732</v>
      </c>
      <c r="GC14" s="964" t="s">
        <v>732</v>
      </c>
      <c r="GD14" s="964" t="s">
        <v>732</v>
      </c>
      <c r="GE14" s="964" t="s">
        <v>732</v>
      </c>
      <c r="GF14" s="964" t="s">
        <v>732</v>
      </c>
      <c r="GG14" s="964" t="s">
        <v>732</v>
      </c>
      <c r="GH14" s="964" t="s">
        <v>732</v>
      </c>
      <c r="GI14" s="963">
        <v>1</v>
      </c>
      <c r="GJ14" s="964" t="s">
        <v>732</v>
      </c>
      <c r="GK14" s="963">
        <v>2</v>
      </c>
      <c r="GL14" s="964" t="s">
        <v>732</v>
      </c>
      <c r="GM14" s="964" t="s">
        <v>732</v>
      </c>
      <c r="GN14" s="964" t="s">
        <v>732</v>
      </c>
      <c r="GO14" s="964" t="s">
        <v>732</v>
      </c>
      <c r="GP14" s="964" t="s">
        <v>732</v>
      </c>
      <c r="GQ14" s="964" t="s">
        <v>732</v>
      </c>
      <c r="GR14" s="964" t="s">
        <v>732</v>
      </c>
      <c r="GS14" s="964" t="s">
        <v>732</v>
      </c>
      <c r="GT14" s="964" t="s">
        <v>732</v>
      </c>
      <c r="GU14" s="964" t="s">
        <v>732</v>
      </c>
      <c r="GV14" s="963">
        <v>1</v>
      </c>
      <c r="GW14" s="964" t="s">
        <v>732</v>
      </c>
      <c r="GX14" s="964" t="s">
        <v>732</v>
      </c>
      <c r="GY14" s="963">
        <v>727</v>
      </c>
      <c r="GZ14" s="963">
        <v>10</v>
      </c>
      <c r="HA14" s="963">
        <v>1</v>
      </c>
      <c r="HB14" s="964" t="s">
        <v>732</v>
      </c>
      <c r="HC14" s="963">
        <v>1</v>
      </c>
      <c r="HD14" s="963">
        <v>1</v>
      </c>
      <c r="HE14" s="963">
        <v>1</v>
      </c>
      <c r="HF14" s="964" t="s">
        <v>732</v>
      </c>
      <c r="HG14" s="963">
        <v>1</v>
      </c>
      <c r="HH14" s="964" t="s">
        <v>732</v>
      </c>
      <c r="HI14" s="964" t="s">
        <v>732</v>
      </c>
      <c r="HJ14" s="964" t="s">
        <v>732</v>
      </c>
      <c r="HK14" s="964" t="s">
        <v>732</v>
      </c>
      <c r="HL14" s="964" t="s">
        <v>732</v>
      </c>
      <c r="HM14" s="964" t="s">
        <v>732</v>
      </c>
      <c r="HN14" s="964" t="s">
        <v>732</v>
      </c>
      <c r="HO14" s="964" t="s">
        <v>732</v>
      </c>
      <c r="HP14" s="963">
        <v>2</v>
      </c>
      <c r="HQ14" s="963">
        <v>2</v>
      </c>
      <c r="HR14" s="963">
        <v>2</v>
      </c>
      <c r="HS14" s="963">
        <v>1</v>
      </c>
      <c r="HT14" s="963">
        <v>13</v>
      </c>
      <c r="HU14" s="963">
        <v>14</v>
      </c>
      <c r="HV14" s="963">
        <v>15</v>
      </c>
      <c r="HW14" s="963">
        <v>16</v>
      </c>
      <c r="HX14" s="963">
        <v>17</v>
      </c>
      <c r="HY14" s="963">
        <v>20</v>
      </c>
      <c r="HZ14" s="963">
        <v>23</v>
      </c>
      <c r="IA14" s="963">
        <v>24</v>
      </c>
      <c r="IB14" s="963">
        <v>26</v>
      </c>
      <c r="IC14" s="963">
        <v>16</v>
      </c>
      <c r="ID14" s="963">
        <v>32</v>
      </c>
      <c r="IE14" s="963">
        <v>39</v>
      </c>
      <c r="IF14" s="963">
        <v>39</v>
      </c>
      <c r="IG14" s="963">
        <v>18</v>
      </c>
      <c r="IH14" s="963">
        <v>30</v>
      </c>
      <c r="II14" s="963">
        <v>18</v>
      </c>
      <c r="IJ14" s="963">
        <v>27</v>
      </c>
      <c r="IK14" s="963">
        <v>21</v>
      </c>
      <c r="IL14" s="963">
        <v>16</v>
      </c>
      <c r="IM14" s="963">
        <v>16</v>
      </c>
      <c r="IN14" s="963">
        <v>20</v>
      </c>
      <c r="IO14" s="963">
        <v>17</v>
      </c>
      <c r="IP14" s="963">
        <v>9</v>
      </c>
      <c r="IQ14" s="963">
        <v>7</v>
      </c>
      <c r="IR14" s="963">
        <v>17</v>
      </c>
      <c r="IS14" s="963">
        <v>18</v>
      </c>
      <c r="IT14" s="963">
        <v>17</v>
      </c>
      <c r="IU14" s="963">
        <v>11</v>
      </c>
      <c r="IV14" s="963">
        <v>10</v>
      </c>
      <c r="IW14" s="963">
        <v>15</v>
      </c>
      <c r="IX14" s="963">
        <v>8</v>
      </c>
      <c r="IY14" s="963">
        <v>6</v>
      </c>
      <c r="IZ14" s="963">
        <v>20</v>
      </c>
      <c r="JA14" s="963">
        <v>9</v>
      </c>
      <c r="JB14" s="963">
        <v>5</v>
      </c>
      <c r="JC14" s="963">
        <v>11</v>
      </c>
      <c r="JD14" s="963">
        <v>5</v>
      </c>
      <c r="JE14" s="963">
        <v>8</v>
      </c>
      <c r="JF14" s="963">
        <v>4</v>
      </c>
      <c r="JG14" s="963">
        <v>4</v>
      </c>
      <c r="JH14" s="963">
        <v>10</v>
      </c>
      <c r="JI14" s="963">
        <v>2</v>
      </c>
      <c r="JJ14" s="963">
        <v>5</v>
      </c>
      <c r="JK14" s="963">
        <v>5</v>
      </c>
      <c r="JL14" s="963">
        <v>3</v>
      </c>
      <c r="JM14" s="963">
        <v>2</v>
      </c>
      <c r="JN14" s="963">
        <v>2</v>
      </c>
      <c r="JO14" s="964" t="s">
        <v>732</v>
      </c>
      <c r="JP14" s="963">
        <v>1</v>
      </c>
      <c r="JQ14" s="963">
        <v>2</v>
      </c>
      <c r="JR14" s="964" t="s">
        <v>732</v>
      </c>
      <c r="JS14" s="963">
        <v>1</v>
      </c>
      <c r="JT14" s="963">
        <v>2</v>
      </c>
      <c r="JU14" s="963">
        <v>2</v>
      </c>
      <c r="JV14" s="963">
        <v>5</v>
      </c>
      <c r="JW14" s="963">
        <v>1</v>
      </c>
      <c r="JX14" s="964" t="s">
        <v>732</v>
      </c>
      <c r="JY14" s="964" t="s">
        <v>732</v>
      </c>
      <c r="JZ14" s="964" t="s">
        <v>732</v>
      </c>
      <c r="KA14" s="964" t="s">
        <v>732</v>
      </c>
      <c r="KB14" s="964" t="s">
        <v>732</v>
      </c>
      <c r="KC14" s="964" t="s">
        <v>732</v>
      </c>
      <c r="KD14" s="964" t="s">
        <v>732</v>
      </c>
      <c r="KE14" s="964" t="s">
        <v>732</v>
      </c>
      <c r="KF14" s="964" t="s">
        <v>732</v>
      </c>
      <c r="KG14" s="963">
        <v>1</v>
      </c>
      <c r="KH14" s="964" t="s">
        <v>732</v>
      </c>
      <c r="KI14" s="964" t="s">
        <v>732</v>
      </c>
      <c r="KJ14" s="964" t="s">
        <v>732</v>
      </c>
      <c r="KK14" s="964" t="s">
        <v>732</v>
      </c>
      <c r="KL14" s="964" t="s">
        <v>732</v>
      </c>
      <c r="KM14" s="964" t="s">
        <v>732</v>
      </c>
      <c r="KN14" s="964" t="s">
        <v>732</v>
      </c>
      <c r="KO14" s="964" t="s">
        <v>732</v>
      </c>
      <c r="KP14" s="964" t="s">
        <v>732</v>
      </c>
      <c r="KQ14" s="964" t="s">
        <v>732</v>
      </c>
      <c r="KR14" s="964" t="s">
        <v>732</v>
      </c>
      <c r="KS14" s="964" t="s">
        <v>732</v>
      </c>
      <c r="KT14" s="964" t="s">
        <v>732</v>
      </c>
      <c r="KU14" s="964" t="s">
        <v>732</v>
      </c>
      <c r="KV14" s="964" t="s">
        <v>732</v>
      </c>
      <c r="KW14" s="963">
        <v>662</v>
      </c>
      <c r="KX14" s="963">
        <v>1</v>
      </c>
      <c r="KY14" s="963">
        <v>1</v>
      </c>
      <c r="KZ14" s="964" t="s">
        <v>732</v>
      </c>
      <c r="LA14" s="963">
        <v>1</v>
      </c>
      <c r="LB14" s="963">
        <v>1</v>
      </c>
      <c r="LC14" s="964" t="s">
        <v>732</v>
      </c>
      <c r="LD14" s="963">
        <v>1</v>
      </c>
      <c r="LE14" s="964" t="s">
        <v>732</v>
      </c>
      <c r="LF14" s="963">
        <v>1</v>
      </c>
      <c r="LG14" s="963">
        <v>1</v>
      </c>
      <c r="LH14" s="964" t="s">
        <v>732</v>
      </c>
      <c r="LI14" s="964" t="s">
        <v>732</v>
      </c>
      <c r="LJ14" s="964" t="s">
        <v>732</v>
      </c>
      <c r="LK14" s="964" t="s">
        <v>732</v>
      </c>
      <c r="LL14" s="964" t="s">
        <v>732</v>
      </c>
      <c r="LM14" s="964" t="s">
        <v>732</v>
      </c>
      <c r="LN14" s="963">
        <v>1</v>
      </c>
      <c r="LO14" s="964" t="s">
        <v>732</v>
      </c>
      <c r="LP14" s="963">
        <v>5</v>
      </c>
      <c r="LQ14" s="963">
        <v>4</v>
      </c>
      <c r="LR14" s="963">
        <v>4</v>
      </c>
      <c r="LS14" s="963">
        <v>4</v>
      </c>
      <c r="LT14" s="963">
        <v>13</v>
      </c>
      <c r="LU14" s="963">
        <v>13</v>
      </c>
      <c r="LV14" s="963">
        <v>21</v>
      </c>
      <c r="LW14" s="963">
        <v>16</v>
      </c>
      <c r="LX14" s="963">
        <v>28</v>
      </c>
      <c r="LY14" s="963">
        <v>29</v>
      </c>
      <c r="LZ14" s="963">
        <v>16</v>
      </c>
      <c r="MA14" s="963">
        <v>27</v>
      </c>
      <c r="MB14" s="963">
        <v>30</v>
      </c>
      <c r="MC14" s="963">
        <v>20</v>
      </c>
      <c r="MD14" s="963">
        <v>37</v>
      </c>
      <c r="ME14" s="963">
        <v>20</v>
      </c>
      <c r="MF14" s="963">
        <v>19</v>
      </c>
      <c r="MG14" s="963">
        <v>20</v>
      </c>
      <c r="MH14" s="963">
        <v>15</v>
      </c>
      <c r="MI14" s="963">
        <v>28</v>
      </c>
      <c r="MJ14" s="963">
        <v>20</v>
      </c>
      <c r="MK14" s="963">
        <v>24</v>
      </c>
      <c r="ML14" s="963">
        <v>7</v>
      </c>
      <c r="MM14" s="963">
        <v>13</v>
      </c>
      <c r="MN14" s="963">
        <v>14</v>
      </c>
      <c r="MO14" s="963">
        <v>13</v>
      </c>
      <c r="MP14" s="963">
        <v>14</v>
      </c>
      <c r="MQ14" s="963">
        <v>12</v>
      </c>
      <c r="MR14" s="963">
        <v>14</v>
      </c>
      <c r="MS14" s="963">
        <v>11</v>
      </c>
      <c r="MT14" s="963">
        <v>13</v>
      </c>
      <c r="MU14" s="963">
        <v>12</v>
      </c>
      <c r="MV14" s="963">
        <v>6</v>
      </c>
      <c r="MW14" s="963">
        <v>11</v>
      </c>
      <c r="MX14" s="963">
        <v>8</v>
      </c>
      <c r="MY14" s="963">
        <v>11</v>
      </c>
      <c r="MZ14" s="963">
        <v>10</v>
      </c>
      <c r="NA14" s="963">
        <v>6</v>
      </c>
      <c r="NB14" s="963">
        <v>8</v>
      </c>
      <c r="NC14" s="963">
        <v>5</v>
      </c>
      <c r="ND14" s="963">
        <v>6</v>
      </c>
      <c r="NE14" s="963">
        <v>4</v>
      </c>
      <c r="NF14" s="963">
        <v>5</v>
      </c>
      <c r="NG14" s="964" t="s">
        <v>732</v>
      </c>
      <c r="NH14" s="963">
        <v>6</v>
      </c>
      <c r="NI14" s="964" t="s">
        <v>732</v>
      </c>
      <c r="NJ14" s="963">
        <v>4</v>
      </c>
      <c r="NK14" s="963">
        <v>3</v>
      </c>
      <c r="NL14" s="963">
        <v>4</v>
      </c>
      <c r="NM14" s="963">
        <v>3</v>
      </c>
      <c r="NN14" s="964" t="s">
        <v>732</v>
      </c>
      <c r="NO14" s="963">
        <v>2</v>
      </c>
      <c r="NP14" s="963">
        <v>3</v>
      </c>
      <c r="NQ14" s="963">
        <v>1</v>
      </c>
      <c r="NR14" s="963">
        <v>1</v>
      </c>
      <c r="NS14" s="964" t="s">
        <v>732</v>
      </c>
      <c r="NT14" s="963">
        <v>1</v>
      </c>
      <c r="NU14" s="963">
        <v>1</v>
      </c>
      <c r="NV14" s="963">
        <v>1</v>
      </c>
      <c r="NW14" s="964" t="s">
        <v>732</v>
      </c>
      <c r="NX14" s="963">
        <v>1</v>
      </c>
      <c r="NY14" s="963">
        <v>2</v>
      </c>
      <c r="NZ14" s="963">
        <v>2</v>
      </c>
      <c r="OA14" s="963">
        <v>1</v>
      </c>
      <c r="OB14" s="964" t="s">
        <v>732</v>
      </c>
      <c r="OC14" s="963">
        <v>1</v>
      </c>
      <c r="OD14" s="963">
        <v>1</v>
      </c>
      <c r="OE14" s="964" t="s">
        <v>732</v>
      </c>
      <c r="OF14" s="964" t="s">
        <v>732</v>
      </c>
      <c r="OG14" s="964" t="s">
        <v>732</v>
      </c>
      <c r="OH14" s="964" t="s">
        <v>732</v>
      </c>
      <c r="OI14" s="964" t="s">
        <v>732</v>
      </c>
      <c r="OJ14" s="964" t="s">
        <v>732</v>
      </c>
      <c r="OK14" s="964" t="s">
        <v>732</v>
      </c>
      <c r="OL14" s="964" t="s">
        <v>732</v>
      </c>
      <c r="OM14" s="964" t="s">
        <v>732</v>
      </c>
      <c r="ON14" s="964" t="s">
        <v>732</v>
      </c>
      <c r="OO14" s="964" t="s">
        <v>732</v>
      </c>
      <c r="OP14" s="964" t="s">
        <v>732</v>
      </c>
      <c r="OQ14" s="964" t="s">
        <v>732</v>
      </c>
      <c r="OR14" s="964" t="s">
        <v>732</v>
      </c>
      <c r="OS14" s="964" t="s">
        <v>732</v>
      </c>
      <c r="OT14" s="964" t="s">
        <v>732</v>
      </c>
      <c r="OU14" s="963">
        <v>710</v>
      </c>
      <c r="OV14" s="963">
        <v>7</v>
      </c>
      <c r="OW14" s="963">
        <v>1</v>
      </c>
      <c r="OX14" s="963">
        <v>2</v>
      </c>
      <c r="OY14" s="964" t="s">
        <v>732</v>
      </c>
      <c r="OZ14" s="963">
        <v>2</v>
      </c>
      <c r="PA14" s="964" t="s">
        <v>732</v>
      </c>
      <c r="PB14" s="964" t="s">
        <v>732</v>
      </c>
      <c r="PC14" s="964" t="s">
        <v>732</v>
      </c>
      <c r="PD14" s="963">
        <v>1</v>
      </c>
      <c r="PE14" s="964" t="s">
        <v>732</v>
      </c>
      <c r="PF14" s="964" t="s">
        <v>732</v>
      </c>
      <c r="PG14" s="964" t="s">
        <v>732</v>
      </c>
      <c r="PH14" s="964" t="s">
        <v>732</v>
      </c>
      <c r="PI14" s="964" t="s">
        <v>732</v>
      </c>
      <c r="PJ14" s="964" t="s">
        <v>732</v>
      </c>
      <c r="PK14" s="964" t="s">
        <v>732</v>
      </c>
      <c r="PL14" s="963">
        <v>1</v>
      </c>
      <c r="PM14" s="963">
        <v>2</v>
      </c>
      <c r="PN14" s="963">
        <v>2</v>
      </c>
      <c r="PO14" s="963">
        <v>3</v>
      </c>
      <c r="PP14" s="963">
        <v>3</v>
      </c>
      <c r="PQ14" s="963">
        <v>6</v>
      </c>
      <c r="PR14" s="963">
        <v>13</v>
      </c>
      <c r="PS14" s="963">
        <v>15</v>
      </c>
      <c r="PT14" s="963">
        <v>22</v>
      </c>
      <c r="PU14" s="963">
        <v>22</v>
      </c>
      <c r="PV14" s="963">
        <v>23</v>
      </c>
      <c r="PW14" s="963">
        <v>21</v>
      </c>
      <c r="PX14" s="963">
        <v>20</v>
      </c>
      <c r="PY14" s="963">
        <v>34</v>
      </c>
      <c r="PZ14" s="963">
        <v>40</v>
      </c>
      <c r="QA14" s="963">
        <v>35</v>
      </c>
      <c r="QB14" s="963">
        <v>26</v>
      </c>
      <c r="QC14" s="963">
        <v>23</v>
      </c>
      <c r="QD14" s="963">
        <v>24</v>
      </c>
      <c r="QE14" s="963">
        <v>21</v>
      </c>
      <c r="QF14" s="963">
        <v>17</v>
      </c>
      <c r="QG14" s="963">
        <v>18</v>
      </c>
      <c r="QH14" s="963">
        <v>12</v>
      </c>
      <c r="QI14" s="963">
        <v>21</v>
      </c>
      <c r="QJ14" s="963">
        <v>15</v>
      </c>
      <c r="QK14" s="963">
        <v>18</v>
      </c>
      <c r="QL14" s="963">
        <v>21</v>
      </c>
      <c r="QM14" s="963">
        <v>19</v>
      </c>
      <c r="QN14" s="963">
        <v>15</v>
      </c>
      <c r="QO14" s="963">
        <v>11</v>
      </c>
      <c r="QP14" s="963">
        <v>14</v>
      </c>
      <c r="QQ14" s="963">
        <v>15</v>
      </c>
      <c r="QR14" s="963">
        <v>12</v>
      </c>
      <c r="QS14" s="963">
        <v>9</v>
      </c>
      <c r="QT14" s="963">
        <v>7</v>
      </c>
      <c r="QU14" s="963">
        <v>15</v>
      </c>
      <c r="QV14" s="963">
        <v>7</v>
      </c>
      <c r="QW14" s="963">
        <v>9</v>
      </c>
      <c r="QX14" s="963">
        <v>7</v>
      </c>
      <c r="QY14" s="963">
        <v>4</v>
      </c>
      <c r="QZ14" s="963">
        <v>9</v>
      </c>
      <c r="RA14" s="963">
        <v>3</v>
      </c>
      <c r="RB14" s="963">
        <v>9</v>
      </c>
      <c r="RC14" s="963">
        <v>5</v>
      </c>
      <c r="RD14" s="963">
        <v>9</v>
      </c>
      <c r="RE14" s="963">
        <v>4</v>
      </c>
      <c r="RF14" s="963">
        <v>6</v>
      </c>
      <c r="RG14" s="963">
        <v>1</v>
      </c>
      <c r="RH14" s="963">
        <v>2</v>
      </c>
      <c r="RI14" s="963">
        <v>3</v>
      </c>
      <c r="RJ14" s="963">
        <v>1</v>
      </c>
      <c r="RK14" s="963">
        <v>3</v>
      </c>
      <c r="RL14" s="963">
        <v>2</v>
      </c>
      <c r="RM14" s="963">
        <v>2</v>
      </c>
      <c r="RN14" s="963">
        <v>1</v>
      </c>
      <c r="RO14" s="963">
        <v>4</v>
      </c>
      <c r="RP14" s="963">
        <v>1</v>
      </c>
      <c r="RQ14" s="963">
        <v>1</v>
      </c>
      <c r="RR14" s="963">
        <v>2</v>
      </c>
      <c r="RS14" s="964" t="s">
        <v>732</v>
      </c>
      <c r="RT14" s="963">
        <v>1</v>
      </c>
      <c r="RU14" s="963">
        <v>2</v>
      </c>
      <c r="RV14" s="964" t="s">
        <v>732</v>
      </c>
      <c r="RW14" s="963">
        <v>2</v>
      </c>
      <c r="RX14" s="964" t="s">
        <v>732</v>
      </c>
      <c r="RY14" s="964" t="s">
        <v>732</v>
      </c>
      <c r="RZ14" s="964" t="s">
        <v>732</v>
      </c>
      <c r="SA14" s="964" t="s">
        <v>732</v>
      </c>
      <c r="SB14" s="963">
        <v>1</v>
      </c>
      <c r="SC14" s="964" t="s">
        <v>732</v>
      </c>
      <c r="SD14" s="964" t="s">
        <v>732</v>
      </c>
      <c r="SE14" s="964" t="s">
        <v>732</v>
      </c>
      <c r="SF14" s="964" t="s">
        <v>732</v>
      </c>
      <c r="SG14" s="964" t="s">
        <v>732</v>
      </c>
      <c r="SH14" s="964" t="s">
        <v>732</v>
      </c>
      <c r="SI14" s="964" t="s">
        <v>732</v>
      </c>
      <c r="SJ14" s="963">
        <v>1</v>
      </c>
      <c r="SK14" s="964" t="s">
        <v>732</v>
      </c>
      <c r="SL14" s="964" t="s">
        <v>732</v>
      </c>
      <c r="SM14" s="964" t="s">
        <v>732</v>
      </c>
      <c r="SN14" s="964" t="s">
        <v>732</v>
      </c>
      <c r="SO14" s="964" t="s">
        <v>732</v>
      </c>
      <c r="SP14" s="964" t="s">
        <v>732</v>
      </c>
      <c r="SQ14" s="964" t="s">
        <v>732</v>
      </c>
      <c r="SR14" s="964" t="s">
        <v>732</v>
      </c>
      <c r="SS14" s="963">
        <v>775</v>
      </c>
      <c r="ST14" s="963">
        <v>2</v>
      </c>
      <c r="SU14" s="963">
        <v>2</v>
      </c>
      <c r="SV14" s="963">
        <v>1</v>
      </c>
      <c r="SW14" s="964" t="s">
        <v>732</v>
      </c>
      <c r="SX14" s="964" t="s">
        <v>732</v>
      </c>
      <c r="SY14" s="964" t="s">
        <v>732</v>
      </c>
      <c r="SZ14" s="964" t="s">
        <v>732</v>
      </c>
      <c r="TA14" s="963">
        <v>2</v>
      </c>
      <c r="TB14" s="964" t="s">
        <v>732</v>
      </c>
      <c r="TC14" s="963">
        <v>1</v>
      </c>
      <c r="TD14" s="963">
        <v>2</v>
      </c>
      <c r="TE14" s="964" t="s">
        <v>732</v>
      </c>
      <c r="TF14" s="963">
        <v>2</v>
      </c>
      <c r="TG14" s="963">
        <v>2</v>
      </c>
      <c r="TH14" s="964" t="s">
        <v>732</v>
      </c>
      <c r="TI14" s="963">
        <v>1</v>
      </c>
      <c r="TJ14" s="963">
        <v>2</v>
      </c>
      <c r="TK14" s="963">
        <v>1</v>
      </c>
      <c r="TL14" s="963">
        <v>2</v>
      </c>
      <c r="TM14" s="963">
        <v>4</v>
      </c>
      <c r="TN14" s="963">
        <v>4</v>
      </c>
      <c r="TO14" s="963">
        <v>4</v>
      </c>
      <c r="TP14" s="963">
        <v>11</v>
      </c>
      <c r="TQ14" s="963">
        <v>13</v>
      </c>
      <c r="TR14" s="963">
        <v>11</v>
      </c>
      <c r="TS14" s="963">
        <v>16</v>
      </c>
      <c r="TT14" s="963">
        <v>32</v>
      </c>
      <c r="TU14" s="963">
        <v>18</v>
      </c>
      <c r="TV14" s="963">
        <v>45</v>
      </c>
      <c r="TW14" s="963">
        <v>31</v>
      </c>
      <c r="TX14" s="963">
        <v>30</v>
      </c>
      <c r="TY14" s="963">
        <v>29</v>
      </c>
      <c r="TZ14" s="963">
        <v>27</v>
      </c>
      <c r="UA14" s="963">
        <v>38</v>
      </c>
      <c r="UB14" s="963">
        <v>29</v>
      </c>
      <c r="UC14" s="963">
        <v>26</v>
      </c>
      <c r="UD14" s="963">
        <v>16</v>
      </c>
      <c r="UE14" s="963">
        <v>17</v>
      </c>
      <c r="UF14" s="963">
        <v>20</v>
      </c>
      <c r="UG14" s="963">
        <v>33</v>
      </c>
      <c r="UH14" s="963">
        <v>25</v>
      </c>
      <c r="UI14" s="963">
        <v>17</v>
      </c>
      <c r="UJ14" s="963">
        <v>17</v>
      </c>
      <c r="UK14" s="963">
        <v>21</v>
      </c>
      <c r="UL14" s="963">
        <v>13</v>
      </c>
      <c r="UM14" s="963">
        <v>15</v>
      </c>
      <c r="UN14" s="963">
        <v>17</v>
      </c>
      <c r="UO14" s="963">
        <v>10</v>
      </c>
      <c r="UP14" s="963">
        <v>9</v>
      </c>
      <c r="UQ14" s="963">
        <v>11</v>
      </c>
      <c r="UR14" s="963">
        <v>8</v>
      </c>
      <c r="US14" s="963">
        <v>9</v>
      </c>
      <c r="UT14" s="963">
        <v>6</v>
      </c>
      <c r="UU14" s="963">
        <v>17</v>
      </c>
      <c r="UV14" s="963">
        <v>20</v>
      </c>
      <c r="UW14" s="963">
        <v>2</v>
      </c>
      <c r="UX14" s="963">
        <v>9</v>
      </c>
      <c r="UY14" s="963">
        <v>6</v>
      </c>
      <c r="UZ14" s="963">
        <v>9</v>
      </c>
      <c r="VA14" s="963">
        <v>9</v>
      </c>
      <c r="VB14" s="963">
        <v>10</v>
      </c>
      <c r="VC14" s="963">
        <v>3</v>
      </c>
      <c r="VD14" s="963">
        <v>5</v>
      </c>
      <c r="VE14" s="963">
        <v>5</v>
      </c>
      <c r="VF14" s="963">
        <v>5</v>
      </c>
      <c r="VG14" s="964" t="s">
        <v>732</v>
      </c>
      <c r="VH14" s="963">
        <v>3</v>
      </c>
      <c r="VI14" s="963">
        <v>5</v>
      </c>
      <c r="VJ14" s="963">
        <v>2</v>
      </c>
      <c r="VK14" s="963">
        <v>1</v>
      </c>
      <c r="VL14" s="963">
        <v>1</v>
      </c>
      <c r="VM14" s="964" t="s">
        <v>732</v>
      </c>
      <c r="VN14" s="963">
        <v>1</v>
      </c>
      <c r="VO14" s="963">
        <v>1</v>
      </c>
      <c r="VP14" s="963">
        <v>2</v>
      </c>
      <c r="VQ14" s="964" t="s">
        <v>732</v>
      </c>
      <c r="VR14" s="963">
        <v>2</v>
      </c>
      <c r="VS14" s="964" t="s">
        <v>732</v>
      </c>
      <c r="VT14" s="963">
        <v>1</v>
      </c>
      <c r="VU14" s="964" t="s">
        <v>732</v>
      </c>
      <c r="VV14" s="963">
        <v>1</v>
      </c>
      <c r="VW14" s="964" t="s">
        <v>732</v>
      </c>
      <c r="VX14" s="964" t="s">
        <v>732</v>
      </c>
      <c r="VY14" s="964" t="s">
        <v>732</v>
      </c>
      <c r="VZ14" s="964" t="s">
        <v>732</v>
      </c>
      <c r="WA14" s="964" t="s">
        <v>732</v>
      </c>
      <c r="WB14" s="964" t="s">
        <v>732</v>
      </c>
      <c r="WC14" s="964" t="s">
        <v>732</v>
      </c>
      <c r="WD14" s="964" t="s">
        <v>732</v>
      </c>
      <c r="WE14" s="964" t="s">
        <v>732</v>
      </c>
      <c r="WF14" s="964" t="s">
        <v>732</v>
      </c>
      <c r="WG14" s="964" t="s">
        <v>732</v>
      </c>
      <c r="WH14" s="964" t="s">
        <v>732</v>
      </c>
      <c r="WI14" s="963">
        <v>1</v>
      </c>
      <c r="WJ14" s="964" t="s">
        <v>732</v>
      </c>
      <c r="WK14" s="964" t="s">
        <v>732</v>
      </c>
      <c r="WL14" s="964" t="s">
        <v>732</v>
      </c>
      <c r="WM14" s="964" t="s">
        <v>732</v>
      </c>
      <c r="WN14" s="964" t="s">
        <v>732</v>
      </c>
      <c r="WO14" s="963">
        <v>1</v>
      </c>
      <c r="WP14" s="964" t="s">
        <v>732</v>
      </c>
      <c r="WQ14" s="964" t="s">
        <v>732</v>
      </c>
      <c r="WR14" s="964" t="s">
        <v>732</v>
      </c>
      <c r="WS14" s="964" t="s">
        <v>732</v>
      </c>
      <c r="WT14" s="964" t="s">
        <v>732</v>
      </c>
      <c r="WU14" s="964" t="s">
        <v>732</v>
      </c>
      <c r="WV14" s="964" t="s">
        <v>732</v>
      </c>
      <c r="WW14" s="964" t="s">
        <v>732</v>
      </c>
      <c r="WX14" s="964" t="s">
        <v>732</v>
      </c>
      <c r="WY14" s="964" t="s">
        <v>732</v>
      </c>
      <c r="WZ14" s="964" t="s">
        <v>732</v>
      </c>
      <c r="XA14" s="964" t="s">
        <v>732</v>
      </c>
      <c r="XB14" s="964" t="s">
        <v>732</v>
      </c>
      <c r="XC14" s="964" t="s">
        <v>732</v>
      </c>
      <c r="XD14" s="964" t="s">
        <v>732</v>
      </c>
      <c r="XE14" s="964" t="s">
        <v>732</v>
      </c>
      <c r="XF14" s="964" t="s">
        <v>732</v>
      </c>
      <c r="XG14" s="963">
        <v>1</v>
      </c>
      <c r="XH14" s="963">
        <v>832</v>
      </c>
      <c r="XI14" s="963">
        <v>1</v>
      </c>
      <c r="XJ14" s="964" t="s">
        <v>732</v>
      </c>
      <c r="XK14" s="963">
        <v>1</v>
      </c>
      <c r="XL14" s="964" t="s">
        <v>732</v>
      </c>
      <c r="XM14" s="964" t="s">
        <v>732</v>
      </c>
      <c r="XN14" s="963">
        <v>1</v>
      </c>
      <c r="XO14" s="963">
        <v>1</v>
      </c>
      <c r="XP14" s="964" t="s">
        <v>732</v>
      </c>
      <c r="XQ14" s="964" t="s">
        <v>732</v>
      </c>
      <c r="XR14" s="964" t="s">
        <v>732</v>
      </c>
      <c r="XS14" s="964" t="s">
        <v>732</v>
      </c>
      <c r="XT14" s="964" t="s">
        <v>732</v>
      </c>
      <c r="XU14" s="964" t="s">
        <v>732</v>
      </c>
      <c r="XV14" s="963">
        <v>1</v>
      </c>
      <c r="XW14" s="964" t="s">
        <v>732</v>
      </c>
      <c r="XX14" s="963">
        <v>1</v>
      </c>
      <c r="XY14" s="964" t="s">
        <v>732</v>
      </c>
      <c r="XZ14" s="963">
        <v>2</v>
      </c>
      <c r="YA14" s="963">
        <v>3</v>
      </c>
      <c r="YB14" s="963">
        <v>3</v>
      </c>
      <c r="YC14" s="963">
        <v>5</v>
      </c>
      <c r="YD14" s="963">
        <v>7</v>
      </c>
      <c r="YE14" s="963">
        <v>17</v>
      </c>
      <c r="YF14" s="963">
        <v>16</v>
      </c>
      <c r="YG14" s="963">
        <v>14</v>
      </c>
      <c r="YH14" s="963">
        <v>14</v>
      </c>
      <c r="YI14" s="963">
        <v>27</v>
      </c>
      <c r="YJ14" s="963">
        <v>27</v>
      </c>
      <c r="YK14" s="963">
        <v>36</v>
      </c>
      <c r="YL14" s="963">
        <v>41</v>
      </c>
      <c r="YM14" s="963">
        <v>29</v>
      </c>
      <c r="YN14" s="963">
        <v>23</v>
      </c>
      <c r="YO14" s="963">
        <v>32</v>
      </c>
      <c r="YP14" s="963">
        <v>23</v>
      </c>
      <c r="YQ14" s="963">
        <v>35</v>
      </c>
      <c r="YR14" s="963">
        <v>26</v>
      </c>
      <c r="YS14" s="963">
        <v>28</v>
      </c>
      <c r="YT14" s="963">
        <v>26</v>
      </c>
      <c r="YU14" s="963">
        <v>23</v>
      </c>
      <c r="YV14" s="963">
        <v>15</v>
      </c>
      <c r="YW14" s="963">
        <v>21</v>
      </c>
      <c r="YX14" s="963">
        <v>24</v>
      </c>
      <c r="YY14" s="963">
        <v>20</v>
      </c>
      <c r="YZ14" s="963">
        <v>27</v>
      </c>
      <c r="ZA14" s="963">
        <v>25</v>
      </c>
      <c r="ZB14" s="963">
        <v>20</v>
      </c>
      <c r="ZC14" s="963">
        <v>16</v>
      </c>
      <c r="ZD14" s="963">
        <v>16</v>
      </c>
      <c r="ZE14" s="963">
        <v>19</v>
      </c>
      <c r="ZF14" s="963">
        <v>13</v>
      </c>
      <c r="ZG14" s="963">
        <v>8</v>
      </c>
      <c r="ZH14" s="963">
        <v>9</v>
      </c>
      <c r="ZI14" s="963">
        <v>7</v>
      </c>
      <c r="ZJ14" s="963">
        <v>12</v>
      </c>
      <c r="ZK14" s="963">
        <v>9</v>
      </c>
      <c r="ZL14" s="963">
        <v>7</v>
      </c>
      <c r="ZM14" s="963">
        <v>9</v>
      </c>
      <c r="ZN14" s="963">
        <v>7</v>
      </c>
      <c r="ZO14" s="963">
        <v>13</v>
      </c>
      <c r="ZP14" s="963">
        <v>5</v>
      </c>
      <c r="ZQ14" s="963">
        <v>11</v>
      </c>
      <c r="ZR14" s="963">
        <v>7</v>
      </c>
      <c r="ZS14" s="963">
        <v>3</v>
      </c>
      <c r="ZT14" s="963">
        <v>7</v>
      </c>
      <c r="ZU14" s="963">
        <v>6</v>
      </c>
      <c r="ZV14" s="963">
        <v>5</v>
      </c>
      <c r="ZW14" s="963">
        <v>5</v>
      </c>
      <c r="ZX14" s="963">
        <v>4</v>
      </c>
      <c r="ZY14" s="963">
        <v>4</v>
      </c>
      <c r="ZZ14" s="964" t="s">
        <v>732</v>
      </c>
      <c r="AAA14" s="963">
        <v>2</v>
      </c>
      <c r="AAB14" s="963">
        <v>4</v>
      </c>
      <c r="AAC14" s="963">
        <v>1</v>
      </c>
      <c r="AAD14" s="963">
        <v>1</v>
      </c>
      <c r="AAE14" s="963">
        <v>1</v>
      </c>
      <c r="AAF14" s="963">
        <v>1</v>
      </c>
      <c r="AAG14" s="963">
        <v>2</v>
      </c>
      <c r="AAH14" s="963">
        <v>2</v>
      </c>
      <c r="AAI14" s="964" t="s">
        <v>732</v>
      </c>
      <c r="AAJ14" s="964" t="s">
        <v>732</v>
      </c>
      <c r="AAK14" s="963">
        <v>1</v>
      </c>
      <c r="AAL14" s="964" t="s">
        <v>732</v>
      </c>
      <c r="AAM14" s="964" t="s">
        <v>732</v>
      </c>
      <c r="AAN14" s="964" t="s">
        <v>732</v>
      </c>
      <c r="AAO14" s="964" t="s">
        <v>732</v>
      </c>
      <c r="AAP14" s="964" t="s">
        <v>732</v>
      </c>
      <c r="AAQ14" s="964" t="s">
        <v>732</v>
      </c>
      <c r="AAR14" s="964" t="s">
        <v>732</v>
      </c>
      <c r="AAS14" s="964" t="s">
        <v>732</v>
      </c>
      <c r="AAT14" s="964" t="s">
        <v>732</v>
      </c>
      <c r="AAU14" s="964" t="s">
        <v>732</v>
      </c>
      <c r="AAV14" s="964" t="s">
        <v>732</v>
      </c>
      <c r="AAW14" s="964" t="s">
        <v>732</v>
      </c>
      <c r="AAX14" s="964" t="s">
        <v>732</v>
      </c>
      <c r="AAY14" s="964" t="s">
        <v>732</v>
      </c>
      <c r="AAZ14" s="964" t="s">
        <v>732</v>
      </c>
      <c r="ABA14" s="964" t="s">
        <v>732</v>
      </c>
      <c r="ABB14" s="964" t="s">
        <v>732</v>
      </c>
      <c r="ABC14" s="964" t="s">
        <v>732</v>
      </c>
      <c r="ABD14" s="964" t="s">
        <v>732</v>
      </c>
      <c r="ABE14" s="964" t="s">
        <v>732</v>
      </c>
      <c r="ABF14" s="964" t="s">
        <v>732</v>
      </c>
      <c r="ABG14" s="964" t="s">
        <v>732</v>
      </c>
      <c r="ABH14" s="964" t="s">
        <v>732</v>
      </c>
      <c r="ABI14" s="964" t="s">
        <v>732</v>
      </c>
      <c r="ABJ14" s="964" t="s">
        <v>732</v>
      </c>
      <c r="ABK14" s="964" t="s">
        <v>732</v>
      </c>
      <c r="ABL14" s="964" t="s">
        <v>732</v>
      </c>
      <c r="ABM14" s="964" t="s">
        <v>732</v>
      </c>
      <c r="ABN14" s="964" t="s">
        <v>732</v>
      </c>
      <c r="ABO14" s="964" t="s">
        <v>732</v>
      </c>
      <c r="ABP14" s="964" t="s">
        <v>732</v>
      </c>
      <c r="ABQ14" s="964" t="s">
        <v>732</v>
      </c>
      <c r="ABR14" s="964" t="s">
        <v>732</v>
      </c>
      <c r="ABS14" s="964" t="s">
        <v>732</v>
      </c>
      <c r="ABT14" s="963">
        <v>803</v>
      </c>
      <c r="ABU14" s="963">
        <v>6</v>
      </c>
      <c r="ABV14" s="963">
        <v>1</v>
      </c>
      <c r="ABW14" s="964" t="s">
        <v>732</v>
      </c>
      <c r="ABX14" s="964" t="s">
        <v>732</v>
      </c>
      <c r="ABY14" s="964" t="s">
        <v>732</v>
      </c>
      <c r="ABZ14" s="963">
        <v>1</v>
      </c>
      <c r="ACA14" s="964" t="s">
        <v>732</v>
      </c>
      <c r="ACB14" s="964" t="s">
        <v>732</v>
      </c>
      <c r="ACC14" s="964" t="s">
        <v>732</v>
      </c>
      <c r="ACD14" s="964" t="s">
        <v>732</v>
      </c>
      <c r="ACE14" s="964" t="s">
        <v>732</v>
      </c>
      <c r="ACF14" s="964" t="s">
        <v>732</v>
      </c>
      <c r="ACG14" s="964" t="s">
        <v>732</v>
      </c>
      <c r="ACH14" s="963">
        <v>1</v>
      </c>
      <c r="ACI14" s="964" t="s">
        <v>732</v>
      </c>
      <c r="ACJ14" s="964" t="s">
        <v>732</v>
      </c>
      <c r="ACK14" s="964" t="s">
        <v>732</v>
      </c>
      <c r="ACL14" s="963">
        <v>1</v>
      </c>
      <c r="ACM14" s="964" t="s">
        <v>732</v>
      </c>
      <c r="ACN14" s="963">
        <v>1</v>
      </c>
      <c r="ACO14" s="963">
        <v>6</v>
      </c>
      <c r="ACP14" s="963">
        <v>6</v>
      </c>
      <c r="ACQ14" s="963">
        <v>5</v>
      </c>
      <c r="ACR14" s="963">
        <v>16</v>
      </c>
      <c r="ACS14" s="963">
        <v>18</v>
      </c>
      <c r="ACT14" s="963">
        <v>23</v>
      </c>
      <c r="ACU14" s="963">
        <v>27</v>
      </c>
      <c r="ACV14" s="963">
        <v>28</v>
      </c>
      <c r="ACW14" s="963">
        <v>25</v>
      </c>
      <c r="ACX14" s="963">
        <v>27</v>
      </c>
      <c r="ACY14" s="963">
        <v>24</v>
      </c>
      <c r="ACZ14" s="963">
        <v>27</v>
      </c>
      <c r="ADA14" s="963">
        <v>33</v>
      </c>
      <c r="ADB14" s="963">
        <v>39</v>
      </c>
      <c r="ADC14" s="963">
        <v>32</v>
      </c>
      <c r="ADD14" s="963">
        <v>28</v>
      </c>
      <c r="ADE14" s="963">
        <v>24</v>
      </c>
      <c r="ADF14" s="963">
        <v>25</v>
      </c>
      <c r="ADG14" s="963">
        <v>28</v>
      </c>
      <c r="ADH14" s="963">
        <v>21</v>
      </c>
      <c r="ADI14" s="963">
        <v>22</v>
      </c>
      <c r="ADJ14" s="963">
        <v>20</v>
      </c>
      <c r="ADK14" s="963">
        <v>18</v>
      </c>
      <c r="ADL14" s="963">
        <v>16</v>
      </c>
      <c r="ADM14" s="963">
        <v>14</v>
      </c>
      <c r="ADN14" s="963">
        <v>25</v>
      </c>
      <c r="ADO14" s="963">
        <v>14</v>
      </c>
      <c r="ADP14" s="963">
        <v>13</v>
      </c>
      <c r="ADQ14" s="963">
        <v>16</v>
      </c>
      <c r="ADR14" s="963">
        <v>10</v>
      </c>
      <c r="ADS14" s="963">
        <v>11</v>
      </c>
      <c r="ADT14" s="963">
        <v>9</v>
      </c>
      <c r="ADU14" s="963">
        <v>11</v>
      </c>
      <c r="ADV14" s="963">
        <v>17</v>
      </c>
      <c r="ADW14" s="963">
        <v>9</v>
      </c>
      <c r="ADX14" s="963">
        <v>8</v>
      </c>
      <c r="ADY14" s="963">
        <v>7</v>
      </c>
      <c r="ADZ14" s="963">
        <v>12</v>
      </c>
      <c r="AEA14" s="963">
        <v>8</v>
      </c>
      <c r="AEB14" s="963">
        <v>5</v>
      </c>
      <c r="AEC14" s="963">
        <v>7</v>
      </c>
      <c r="AED14" s="963">
        <v>5</v>
      </c>
      <c r="AEE14" s="963">
        <v>5</v>
      </c>
      <c r="AEF14" s="963">
        <v>4</v>
      </c>
      <c r="AEG14" s="963">
        <v>5</v>
      </c>
      <c r="AEH14" s="963">
        <v>4</v>
      </c>
      <c r="AEI14" s="963">
        <v>6</v>
      </c>
      <c r="AEJ14" s="963">
        <v>4</v>
      </c>
      <c r="AEK14" s="963">
        <v>6</v>
      </c>
      <c r="AEL14" s="963">
        <v>4</v>
      </c>
      <c r="AEM14" s="963">
        <v>2</v>
      </c>
      <c r="AEN14" s="963">
        <v>2</v>
      </c>
      <c r="AEO14" s="963">
        <v>2</v>
      </c>
      <c r="AEP14" s="963">
        <v>1</v>
      </c>
      <c r="AEQ14" s="963">
        <v>1</v>
      </c>
      <c r="AER14" s="963">
        <v>1</v>
      </c>
      <c r="AES14" s="963">
        <v>1</v>
      </c>
      <c r="AET14" s="963">
        <v>1</v>
      </c>
      <c r="AEU14" s="963">
        <v>2</v>
      </c>
      <c r="AEV14" s="963">
        <v>1</v>
      </c>
      <c r="AEW14" s="964" t="s">
        <v>732</v>
      </c>
      <c r="AEX14" s="963">
        <v>1</v>
      </c>
      <c r="AEY14" s="964" t="s">
        <v>732</v>
      </c>
      <c r="AEZ14" s="964" t="s">
        <v>732</v>
      </c>
      <c r="AFA14" s="964" t="s">
        <v>732</v>
      </c>
      <c r="AFB14" s="964" t="s">
        <v>732</v>
      </c>
      <c r="AFC14" s="964" t="s">
        <v>732</v>
      </c>
      <c r="AFD14" s="964" t="s">
        <v>732</v>
      </c>
      <c r="AFE14" s="964" t="s">
        <v>732</v>
      </c>
      <c r="AFF14" s="964" t="s">
        <v>732</v>
      </c>
      <c r="AFG14" s="964" t="s">
        <v>732</v>
      </c>
      <c r="AFH14" s="964" t="s">
        <v>732</v>
      </c>
      <c r="AFI14" s="964" t="s">
        <v>732</v>
      </c>
      <c r="AFJ14" s="964" t="s">
        <v>732</v>
      </c>
      <c r="AFK14" s="964" t="s">
        <v>732</v>
      </c>
      <c r="AFL14" s="964" t="s">
        <v>732</v>
      </c>
      <c r="AFM14" s="964" t="s">
        <v>732</v>
      </c>
      <c r="AFN14" s="964" t="s">
        <v>732</v>
      </c>
      <c r="AFO14" s="964" t="s">
        <v>732</v>
      </c>
      <c r="AFP14" s="964" t="s">
        <v>732</v>
      </c>
      <c r="AFQ14" s="964" t="s">
        <v>732</v>
      </c>
      <c r="AFR14" s="964" t="s">
        <v>732</v>
      </c>
      <c r="AFS14" s="964" t="s">
        <v>732</v>
      </c>
      <c r="AFT14" s="964" t="s">
        <v>732</v>
      </c>
      <c r="AFU14" s="964" t="s">
        <v>732</v>
      </c>
      <c r="AFV14" s="964" t="s">
        <v>732</v>
      </c>
      <c r="AFW14" s="964" t="s">
        <v>732</v>
      </c>
      <c r="AFX14" s="964" t="s">
        <v>732</v>
      </c>
      <c r="AFY14" s="964" t="s">
        <v>732</v>
      </c>
      <c r="AFZ14" s="964" t="s">
        <v>732</v>
      </c>
      <c r="AGA14" s="964" t="s">
        <v>732</v>
      </c>
      <c r="AGB14" s="964" t="s">
        <v>732</v>
      </c>
      <c r="AGC14" s="964" t="s">
        <v>732</v>
      </c>
      <c r="AGD14" s="964" t="s">
        <v>732</v>
      </c>
      <c r="AGE14" s="964" t="s">
        <v>732</v>
      </c>
      <c r="AGF14" s="964" t="s">
        <v>732</v>
      </c>
      <c r="AGG14" s="964" t="s">
        <v>732</v>
      </c>
      <c r="AGH14" s="963">
        <v>782</v>
      </c>
      <c r="AGI14" s="963">
        <v>2</v>
      </c>
      <c r="AGJ14" s="963">
        <v>1</v>
      </c>
      <c r="AGK14" s="963">
        <v>1</v>
      </c>
      <c r="AGL14" s="964" t="s">
        <v>732</v>
      </c>
      <c r="AGM14" s="963">
        <v>1</v>
      </c>
      <c r="AGN14" s="964" t="s">
        <v>732</v>
      </c>
      <c r="AGO14" s="963">
        <v>3</v>
      </c>
      <c r="AGP14" s="964" t="s">
        <v>732</v>
      </c>
      <c r="AGQ14" s="963">
        <v>1</v>
      </c>
      <c r="AGR14" s="964" t="s">
        <v>732</v>
      </c>
      <c r="AGS14" s="964" t="s">
        <v>732</v>
      </c>
      <c r="AGT14" s="964" t="s">
        <v>732</v>
      </c>
      <c r="AGU14" s="963">
        <v>1</v>
      </c>
      <c r="AGV14" s="964" t="s">
        <v>732</v>
      </c>
      <c r="AGW14" s="963">
        <v>1</v>
      </c>
      <c r="AGX14" s="964" t="s">
        <v>732</v>
      </c>
      <c r="AGY14" s="963">
        <v>1</v>
      </c>
      <c r="AGZ14" s="963">
        <v>3</v>
      </c>
      <c r="AHA14" s="963">
        <v>2</v>
      </c>
      <c r="AHB14" s="963">
        <v>4</v>
      </c>
      <c r="AHC14" s="963">
        <v>5</v>
      </c>
      <c r="AHD14" s="963">
        <v>7</v>
      </c>
      <c r="AHE14" s="963">
        <v>7</v>
      </c>
      <c r="AHF14" s="963">
        <v>10</v>
      </c>
      <c r="AHG14" s="963">
        <v>25</v>
      </c>
      <c r="AHH14" s="963">
        <v>17</v>
      </c>
      <c r="AHI14" s="963">
        <v>24</v>
      </c>
      <c r="AHJ14" s="963">
        <v>24</v>
      </c>
      <c r="AHK14" s="963">
        <v>23</v>
      </c>
      <c r="AHL14" s="963">
        <v>26</v>
      </c>
      <c r="AHM14" s="963">
        <v>18</v>
      </c>
      <c r="AHN14" s="963">
        <v>33</v>
      </c>
      <c r="AHO14" s="963">
        <v>22</v>
      </c>
      <c r="AHP14" s="963">
        <v>28</v>
      </c>
      <c r="AHQ14" s="963">
        <v>28</v>
      </c>
      <c r="AHR14" s="963">
        <v>24</v>
      </c>
      <c r="AHS14" s="963">
        <v>27</v>
      </c>
      <c r="AHT14" s="963">
        <v>33</v>
      </c>
      <c r="AHU14" s="963">
        <v>26</v>
      </c>
      <c r="AHV14" s="963">
        <v>26</v>
      </c>
      <c r="AHW14" s="963">
        <v>25</v>
      </c>
      <c r="AHX14" s="963">
        <v>21</v>
      </c>
      <c r="AHY14" s="963">
        <v>12</v>
      </c>
      <c r="AHZ14" s="963">
        <v>19</v>
      </c>
      <c r="AIA14" s="963">
        <v>14</v>
      </c>
      <c r="AIB14" s="963">
        <v>15</v>
      </c>
      <c r="AIC14" s="963">
        <v>17</v>
      </c>
      <c r="AID14" s="963">
        <v>17</v>
      </c>
      <c r="AIE14" s="963">
        <v>15</v>
      </c>
      <c r="AIF14" s="963">
        <v>14</v>
      </c>
      <c r="AIG14" s="963">
        <v>10</v>
      </c>
      <c r="AIH14" s="963">
        <v>16</v>
      </c>
      <c r="AII14" s="963">
        <v>8</v>
      </c>
      <c r="AIJ14" s="963">
        <v>13</v>
      </c>
      <c r="AIK14" s="963">
        <v>16</v>
      </c>
      <c r="AIL14" s="963">
        <v>3</v>
      </c>
      <c r="AIM14" s="963">
        <v>13</v>
      </c>
      <c r="AIN14" s="963">
        <v>3</v>
      </c>
      <c r="AIO14" s="963">
        <v>5</v>
      </c>
      <c r="AIP14" s="963">
        <v>10</v>
      </c>
      <c r="AIQ14" s="963">
        <v>6</v>
      </c>
      <c r="AIR14" s="963">
        <v>4</v>
      </c>
      <c r="AIS14" s="963">
        <v>5</v>
      </c>
      <c r="AIT14" s="963">
        <v>7</v>
      </c>
      <c r="AIU14" s="963">
        <v>2</v>
      </c>
      <c r="AIV14" s="963">
        <v>4</v>
      </c>
      <c r="AIW14" s="963">
        <v>6</v>
      </c>
      <c r="AIX14" s="963">
        <v>1</v>
      </c>
      <c r="AIY14" s="963">
        <v>8</v>
      </c>
      <c r="AIZ14" s="963">
        <v>2</v>
      </c>
      <c r="AJA14" s="963">
        <v>1</v>
      </c>
      <c r="AJB14" s="963">
        <v>1</v>
      </c>
      <c r="AJC14" s="963">
        <v>2</v>
      </c>
      <c r="AJD14" s="963">
        <v>2</v>
      </c>
      <c r="AJE14" s="963">
        <v>1</v>
      </c>
      <c r="AJF14" s="963">
        <v>1</v>
      </c>
      <c r="AJG14" s="963">
        <v>1</v>
      </c>
      <c r="AJH14" s="963">
        <v>1</v>
      </c>
      <c r="AJI14" s="963">
        <v>1</v>
      </c>
      <c r="AJJ14" s="964" t="s">
        <v>732</v>
      </c>
      <c r="AJK14" s="963">
        <v>2</v>
      </c>
      <c r="AJL14" s="964" t="s">
        <v>732</v>
      </c>
      <c r="AJM14" s="963">
        <v>2</v>
      </c>
      <c r="AJN14" s="964" t="s">
        <v>732</v>
      </c>
      <c r="AJO14" s="964" t="s">
        <v>732</v>
      </c>
      <c r="AJP14" s="963">
        <v>1</v>
      </c>
      <c r="AJQ14" s="964" t="s">
        <v>732</v>
      </c>
      <c r="AJR14" s="964" t="s">
        <v>732</v>
      </c>
      <c r="AJS14" s="964" t="s">
        <v>732</v>
      </c>
      <c r="AJT14" s="964" t="s">
        <v>732</v>
      </c>
      <c r="AJU14" s="964" t="s">
        <v>732</v>
      </c>
      <c r="AJV14" s="964" t="s">
        <v>732</v>
      </c>
      <c r="AJW14" s="964" t="s">
        <v>732</v>
      </c>
      <c r="AJX14" s="964" t="s">
        <v>732</v>
      </c>
      <c r="AJY14" s="964" t="s">
        <v>732</v>
      </c>
      <c r="AJZ14" s="964" t="s">
        <v>732</v>
      </c>
      <c r="AKA14" s="964" t="s">
        <v>732</v>
      </c>
      <c r="AKB14" s="964" t="s">
        <v>732</v>
      </c>
      <c r="AKC14" s="964" t="s">
        <v>732</v>
      </c>
      <c r="AKD14" s="964" t="s">
        <v>732</v>
      </c>
      <c r="AKE14" s="963">
        <v>1</v>
      </c>
      <c r="AKF14" s="964" t="s">
        <v>732</v>
      </c>
      <c r="AKG14" s="964" t="s">
        <v>732</v>
      </c>
      <c r="AKH14" s="964" t="s">
        <v>732</v>
      </c>
      <c r="AKI14" s="964" t="s">
        <v>732</v>
      </c>
      <c r="AKJ14" s="964" t="s">
        <v>732</v>
      </c>
      <c r="AKK14" s="964" t="s">
        <v>732</v>
      </c>
      <c r="AKL14" s="964" t="s">
        <v>732</v>
      </c>
      <c r="AKM14" s="964" t="s">
        <v>732</v>
      </c>
      <c r="AKN14" s="964" t="s">
        <v>732</v>
      </c>
      <c r="AKO14" s="964" t="s">
        <v>732</v>
      </c>
      <c r="AKP14" s="964" t="s">
        <v>732</v>
      </c>
      <c r="AKQ14" s="964" t="s">
        <v>732</v>
      </c>
      <c r="AKR14" s="964" t="s">
        <v>732</v>
      </c>
      <c r="AKS14" s="964" t="s">
        <v>732</v>
      </c>
      <c r="AKT14" s="964" t="s">
        <v>732</v>
      </c>
      <c r="AKU14" s="963">
        <v>847</v>
      </c>
      <c r="AKV14" s="963">
        <v>4</v>
      </c>
      <c r="AKW14" s="964" t="s">
        <v>732</v>
      </c>
      <c r="AKX14" s="964" t="s">
        <v>732</v>
      </c>
      <c r="AKY14" s="964" t="s">
        <v>732</v>
      </c>
      <c r="AKZ14" s="964" t="s">
        <v>732</v>
      </c>
      <c r="ALA14" s="964" t="s">
        <v>732</v>
      </c>
      <c r="ALB14" s="963">
        <v>1</v>
      </c>
      <c r="ALC14" s="963">
        <v>1</v>
      </c>
      <c r="ALD14" s="964" t="s">
        <v>732</v>
      </c>
      <c r="ALE14" s="964" t="s">
        <v>732</v>
      </c>
      <c r="ALF14" s="964" t="s">
        <v>732</v>
      </c>
      <c r="ALG14" s="964" t="s">
        <v>732</v>
      </c>
      <c r="ALH14" s="964" t="s">
        <v>732</v>
      </c>
      <c r="ALI14" s="964" t="s">
        <v>732</v>
      </c>
      <c r="ALJ14" s="964" t="s">
        <v>732</v>
      </c>
      <c r="ALK14" s="964" t="s">
        <v>732</v>
      </c>
      <c r="ALL14" s="963">
        <v>2</v>
      </c>
      <c r="ALM14" s="964" t="s">
        <v>732</v>
      </c>
      <c r="ALN14" s="963">
        <v>2</v>
      </c>
      <c r="ALO14" s="963">
        <v>11</v>
      </c>
      <c r="ALP14" s="963">
        <v>6</v>
      </c>
      <c r="ALQ14" s="963">
        <v>5</v>
      </c>
      <c r="ALR14" s="963">
        <v>7</v>
      </c>
      <c r="ALS14" s="963">
        <v>14</v>
      </c>
      <c r="ALT14" s="963">
        <v>21</v>
      </c>
      <c r="ALU14" s="963">
        <v>23</v>
      </c>
      <c r="ALV14" s="963">
        <v>24</v>
      </c>
      <c r="ALW14" s="963">
        <v>28</v>
      </c>
      <c r="ALX14" s="963">
        <v>30</v>
      </c>
      <c r="ALY14" s="963">
        <v>34</v>
      </c>
      <c r="ALZ14" s="963">
        <v>19</v>
      </c>
      <c r="AMA14" s="963">
        <v>30</v>
      </c>
      <c r="AMB14" s="963">
        <v>28</v>
      </c>
      <c r="AMC14" s="963">
        <v>33</v>
      </c>
      <c r="AMD14" s="963">
        <v>21</v>
      </c>
      <c r="AME14" s="963">
        <v>34</v>
      </c>
      <c r="AMF14" s="963">
        <v>21</v>
      </c>
      <c r="AMG14" s="963">
        <v>36</v>
      </c>
      <c r="AMH14" s="963">
        <v>21</v>
      </c>
      <c r="AMI14" s="963">
        <v>32</v>
      </c>
      <c r="AMJ14" s="963">
        <v>28</v>
      </c>
      <c r="AMK14" s="963">
        <v>17</v>
      </c>
      <c r="AML14" s="963">
        <v>23</v>
      </c>
      <c r="AMM14" s="963">
        <v>16</v>
      </c>
      <c r="AMN14" s="963">
        <v>14</v>
      </c>
      <c r="AMO14" s="963">
        <v>14</v>
      </c>
      <c r="AMP14" s="963">
        <v>15</v>
      </c>
      <c r="AMQ14" s="963">
        <v>15</v>
      </c>
      <c r="AMR14" s="963">
        <v>19</v>
      </c>
      <c r="AMS14" s="963">
        <v>10</v>
      </c>
      <c r="AMT14" s="963">
        <v>13</v>
      </c>
      <c r="AMU14" s="963">
        <v>13</v>
      </c>
      <c r="AMV14" s="963">
        <v>16</v>
      </c>
      <c r="AMW14" s="963">
        <v>12</v>
      </c>
      <c r="AMX14" s="963">
        <v>11</v>
      </c>
      <c r="AMY14" s="963">
        <v>9</v>
      </c>
      <c r="AMZ14" s="963">
        <v>7</v>
      </c>
      <c r="ANA14" s="963">
        <v>9</v>
      </c>
      <c r="ANB14" s="963">
        <v>8</v>
      </c>
      <c r="ANC14" s="963">
        <v>8</v>
      </c>
      <c r="AND14" s="963">
        <v>9</v>
      </c>
      <c r="ANE14" s="963">
        <v>10</v>
      </c>
      <c r="ANF14" s="963">
        <v>5</v>
      </c>
      <c r="ANG14" s="963">
        <v>11</v>
      </c>
      <c r="ANH14" s="963">
        <v>3</v>
      </c>
      <c r="ANI14" s="963">
        <v>6</v>
      </c>
      <c r="ANJ14" s="963">
        <v>2</v>
      </c>
      <c r="ANK14" s="963">
        <v>3</v>
      </c>
      <c r="ANL14" s="963">
        <v>1</v>
      </c>
      <c r="ANM14" s="963">
        <v>6</v>
      </c>
      <c r="ANN14" s="963">
        <v>5</v>
      </c>
      <c r="ANO14" s="963">
        <v>2</v>
      </c>
      <c r="ANP14" s="963">
        <v>1</v>
      </c>
      <c r="ANQ14" s="963">
        <v>7</v>
      </c>
      <c r="ANR14" s="963">
        <v>2</v>
      </c>
      <c r="ANS14" s="963">
        <v>2</v>
      </c>
      <c r="ANT14" s="963">
        <v>1</v>
      </c>
      <c r="ANU14" s="964" t="s">
        <v>732</v>
      </c>
      <c r="ANV14" s="963">
        <v>1</v>
      </c>
      <c r="ANW14" s="964" t="s">
        <v>732</v>
      </c>
      <c r="ANX14" s="963">
        <v>2</v>
      </c>
      <c r="ANY14" s="963">
        <v>1</v>
      </c>
      <c r="ANZ14" s="963">
        <v>1</v>
      </c>
      <c r="AOA14" s="964" t="s">
        <v>732</v>
      </c>
      <c r="AOB14" s="964" t="s">
        <v>732</v>
      </c>
      <c r="AOC14" s="964" t="s">
        <v>732</v>
      </c>
      <c r="AOD14" s="964" t="s">
        <v>732</v>
      </c>
      <c r="AOE14" s="963">
        <v>1</v>
      </c>
      <c r="AOF14" s="964" t="s">
        <v>732</v>
      </c>
      <c r="AOG14" s="964" t="s">
        <v>732</v>
      </c>
      <c r="AOH14" s="964" t="s">
        <v>732</v>
      </c>
      <c r="AOI14" s="964" t="s">
        <v>732</v>
      </c>
      <c r="AOJ14" s="964" t="s">
        <v>732</v>
      </c>
      <c r="AOK14" s="964" t="s">
        <v>732</v>
      </c>
      <c r="AOL14" s="964" t="s">
        <v>732</v>
      </c>
      <c r="AOM14" s="964" t="s">
        <v>732</v>
      </c>
      <c r="AON14" s="964" t="s">
        <v>732</v>
      </c>
      <c r="AOO14" s="964" t="s">
        <v>732</v>
      </c>
      <c r="AOP14" s="964" t="s">
        <v>732</v>
      </c>
      <c r="AOQ14" s="964" t="s">
        <v>732</v>
      </c>
      <c r="AOR14" s="964" t="s">
        <v>732</v>
      </c>
      <c r="AOS14" s="964" t="s">
        <v>732</v>
      </c>
      <c r="AOT14" s="964" t="s">
        <v>732</v>
      </c>
      <c r="AOU14" s="964" t="s">
        <v>732</v>
      </c>
      <c r="AOV14" s="964" t="s">
        <v>732</v>
      </c>
      <c r="AOW14" s="964" t="s">
        <v>732</v>
      </c>
      <c r="AOX14" s="964" t="s">
        <v>732</v>
      </c>
      <c r="AOY14" s="964" t="s">
        <v>732</v>
      </c>
      <c r="AOZ14" s="964" t="s">
        <v>732</v>
      </c>
      <c r="APA14" s="964" t="s">
        <v>732</v>
      </c>
      <c r="APB14" s="964" t="s">
        <v>732</v>
      </c>
      <c r="APC14" s="964" t="s">
        <v>732</v>
      </c>
      <c r="APD14" s="964" t="s">
        <v>732</v>
      </c>
      <c r="APE14" s="964" t="s">
        <v>732</v>
      </c>
      <c r="APF14" s="964" t="s">
        <v>732</v>
      </c>
      <c r="APG14" s="964" t="s">
        <v>732</v>
      </c>
      <c r="APH14" s="964" t="s">
        <v>732</v>
      </c>
      <c r="API14" s="964" t="s">
        <v>732</v>
      </c>
      <c r="APJ14" s="963">
        <v>825</v>
      </c>
      <c r="APK14" s="963">
        <v>4</v>
      </c>
      <c r="APL14" s="964" t="s">
        <v>732</v>
      </c>
      <c r="APM14" s="964" t="s">
        <v>732</v>
      </c>
      <c r="APN14" s="964" t="s">
        <v>732</v>
      </c>
      <c r="APO14" s="963">
        <v>1</v>
      </c>
      <c r="APP14" s="964" t="s">
        <v>732</v>
      </c>
      <c r="APQ14" s="964" t="s">
        <v>732</v>
      </c>
      <c r="APR14" s="964" t="s">
        <v>732</v>
      </c>
      <c r="APS14" s="964" t="s">
        <v>732</v>
      </c>
      <c r="APT14" s="964" t="s">
        <v>732</v>
      </c>
      <c r="APU14" s="964" t="s">
        <v>732</v>
      </c>
      <c r="APV14" s="964" t="s">
        <v>732</v>
      </c>
      <c r="APW14" s="964" t="s">
        <v>732</v>
      </c>
      <c r="APX14" s="964" t="s">
        <v>732</v>
      </c>
      <c r="APY14" s="963">
        <v>2</v>
      </c>
      <c r="APZ14" s="963">
        <v>1</v>
      </c>
      <c r="AQA14" s="963">
        <v>1</v>
      </c>
      <c r="AQB14" s="964" t="s">
        <v>732</v>
      </c>
      <c r="AQC14" s="964" t="s">
        <v>732</v>
      </c>
      <c r="AQD14" s="963">
        <v>5</v>
      </c>
      <c r="AQE14" s="963">
        <v>5</v>
      </c>
      <c r="AQF14" s="963">
        <v>7</v>
      </c>
      <c r="AQG14" s="963">
        <v>7</v>
      </c>
      <c r="AQH14" s="963">
        <v>19</v>
      </c>
      <c r="AQI14" s="963">
        <v>15</v>
      </c>
      <c r="AQJ14" s="963">
        <v>16</v>
      </c>
      <c r="AQK14" s="963">
        <v>18</v>
      </c>
      <c r="AQL14" s="963">
        <v>23</v>
      </c>
      <c r="AQM14" s="963">
        <v>21</v>
      </c>
      <c r="AQN14" s="963">
        <v>31</v>
      </c>
      <c r="AQO14" s="963">
        <v>31</v>
      </c>
      <c r="AQP14" s="963">
        <v>31</v>
      </c>
      <c r="AQQ14" s="963">
        <v>26</v>
      </c>
      <c r="AQR14" s="963">
        <v>20</v>
      </c>
      <c r="AQS14" s="963">
        <v>28</v>
      </c>
      <c r="AQT14" s="963">
        <v>36</v>
      </c>
      <c r="AQU14" s="963">
        <v>26</v>
      </c>
      <c r="AQV14" s="963">
        <v>23</v>
      </c>
      <c r="AQW14" s="963">
        <v>25</v>
      </c>
      <c r="AQX14" s="963">
        <v>26</v>
      </c>
      <c r="AQY14" s="963">
        <v>20</v>
      </c>
      <c r="AQZ14" s="963">
        <v>21</v>
      </c>
      <c r="ARA14" s="963">
        <v>25</v>
      </c>
      <c r="ARB14" s="963">
        <v>22</v>
      </c>
      <c r="ARC14" s="963">
        <v>15</v>
      </c>
      <c r="ARD14" s="963">
        <v>26</v>
      </c>
      <c r="ARE14" s="963">
        <v>13</v>
      </c>
      <c r="ARF14" s="963">
        <v>18</v>
      </c>
      <c r="ARG14" s="963">
        <v>14</v>
      </c>
      <c r="ARH14" s="963">
        <v>12</v>
      </c>
      <c r="ARI14" s="963">
        <v>16</v>
      </c>
      <c r="ARJ14" s="963">
        <v>17</v>
      </c>
      <c r="ARK14" s="963">
        <v>11</v>
      </c>
      <c r="ARL14" s="963">
        <v>7</v>
      </c>
      <c r="ARM14" s="963">
        <v>13</v>
      </c>
      <c r="ARN14" s="963">
        <v>16</v>
      </c>
      <c r="ARO14" s="963">
        <v>9</v>
      </c>
      <c r="ARP14" s="963">
        <v>8</v>
      </c>
      <c r="ARQ14" s="963">
        <v>11</v>
      </c>
      <c r="ARR14" s="963">
        <v>12</v>
      </c>
      <c r="ARS14" s="963">
        <v>7</v>
      </c>
      <c r="ART14" s="963">
        <v>8</v>
      </c>
      <c r="ARU14" s="963">
        <v>2</v>
      </c>
      <c r="ARV14" s="963">
        <v>3</v>
      </c>
      <c r="ARW14" s="963">
        <v>6</v>
      </c>
      <c r="ARX14" s="963">
        <v>4</v>
      </c>
      <c r="ARY14" s="963">
        <v>3</v>
      </c>
      <c r="ARZ14" s="963">
        <v>5</v>
      </c>
      <c r="ASA14" s="963">
        <v>5</v>
      </c>
      <c r="ASB14" s="963">
        <v>6</v>
      </c>
      <c r="ASC14" s="963">
        <v>3</v>
      </c>
      <c r="ASD14" s="963">
        <v>3</v>
      </c>
      <c r="ASE14" s="963">
        <v>2</v>
      </c>
      <c r="ASF14" s="963">
        <v>3</v>
      </c>
      <c r="ASG14" s="963">
        <v>3</v>
      </c>
      <c r="ASH14" s="963">
        <v>2</v>
      </c>
      <c r="ASI14" s="963">
        <v>1</v>
      </c>
      <c r="ASJ14" s="963">
        <v>1</v>
      </c>
      <c r="ASK14" s="963">
        <v>1</v>
      </c>
      <c r="ASL14" s="964" t="s">
        <v>732</v>
      </c>
      <c r="ASM14" s="963">
        <v>1</v>
      </c>
      <c r="ASN14" s="964" t="s">
        <v>732</v>
      </c>
      <c r="ASO14" s="964" t="s">
        <v>732</v>
      </c>
      <c r="ASP14" s="964" t="s">
        <v>732</v>
      </c>
      <c r="ASQ14" s="964" t="s">
        <v>732</v>
      </c>
      <c r="ASR14" s="964" t="s">
        <v>732</v>
      </c>
      <c r="ASS14" s="963">
        <v>2</v>
      </c>
      <c r="AST14" s="964" t="s">
        <v>732</v>
      </c>
      <c r="ASU14" s="964" t="s">
        <v>732</v>
      </c>
      <c r="ASV14" s="964" t="s">
        <v>732</v>
      </c>
      <c r="ASW14" s="964" t="s">
        <v>732</v>
      </c>
      <c r="ASX14" s="964" t="s">
        <v>732</v>
      </c>
      <c r="ASY14" s="964" t="s">
        <v>732</v>
      </c>
      <c r="ASZ14" s="964" t="s">
        <v>732</v>
      </c>
      <c r="ATA14" s="964" t="s">
        <v>732</v>
      </c>
      <c r="ATB14" s="964" t="s">
        <v>732</v>
      </c>
      <c r="ATC14" s="964" t="s">
        <v>732</v>
      </c>
      <c r="ATD14" s="964" t="s">
        <v>732</v>
      </c>
      <c r="ATE14" s="964" t="s">
        <v>732</v>
      </c>
      <c r="ATF14" s="964" t="s">
        <v>732</v>
      </c>
      <c r="ATG14" s="964" t="s">
        <v>732</v>
      </c>
      <c r="ATH14" s="964" t="s">
        <v>732</v>
      </c>
      <c r="ATI14" s="964" t="s">
        <v>732</v>
      </c>
      <c r="ATJ14" s="964" t="s">
        <v>732</v>
      </c>
      <c r="ATK14" s="964" t="s">
        <v>732</v>
      </c>
      <c r="ATL14" s="964" t="s">
        <v>732</v>
      </c>
      <c r="ATM14" s="964" t="s">
        <v>732</v>
      </c>
      <c r="ATN14" s="964" t="s">
        <v>732</v>
      </c>
      <c r="ATO14" s="964" t="s">
        <v>732</v>
      </c>
      <c r="ATP14" s="964" t="s">
        <v>732</v>
      </c>
      <c r="ATQ14" s="964" t="s">
        <v>732</v>
      </c>
      <c r="ATR14" s="964" t="s">
        <v>732</v>
      </c>
      <c r="ATS14" s="964" t="s">
        <v>732</v>
      </c>
      <c r="ATT14" s="964" t="s">
        <v>732</v>
      </c>
      <c r="ATU14" s="964" t="s">
        <v>732</v>
      </c>
      <c r="ATV14" s="964" t="s">
        <v>732</v>
      </c>
      <c r="ATW14" s="965" t="s">
        <v>732</v>
      </c>
    </row>
    <row r="15" spans="2:1221">
      <c r="B15" s="961" t="s">
        <v>750</v>
      </c>
      <c r="C15" s="962">
        <v>102</v>
      </c>
      <c r="D15" s="964" t="s">
        <v>732</v>
      </c>
      <c r="E15" s="964" t="s">
        <v>732</v>
      </c>
      <c r="F15" s="964" t="s">
        <v>732</v>
      </c>
      <c r="G15" s="964" t="s">
        <v>732</v>
      </c>
      <c r="H15" s="964" t="s">
        <v>732</v>
      </c>
      <c r="I15" s="964" t="s">
        <v>732</v>
      </c>
      <c r="J15" s="964" t="s">
        <v>732</v>
      </c>
      <c r="K15" s="964" t="s">
        <v>732</v>
      </c>
      <c r="L15" s="964" t="s">
        <v>732</v>
      </c>
      <c r="M15" s="964" t="s">
        <v>732</v>
      </c>
      <c r="N15" s="964" t="s">
        <v>732</v>
      </c>
      <c r="O15" s="964" t="s">
        <v>732</v>
      </c>
      <c r="P15" s="964" t="s">
        <v>732</v>
      </c>
      <c r="Q15" s="964" t="s">
        <v>732</v>
      </c>
      <c r="R15" s="964" t="s">
        <v>732</v>
      </c>
      <c r="S15" s="964" t="s">
        <v>732</v>
      </c>
      <c r="T15" s="964" t="s">
        <v>732</v>
      </c>
      <c r="U15" s="964" t="s">
        <v>732</v>
      </c>
      <c r="V15" s="964" t="s">
        <v>732</v>
      </c>
      <c r="W15" s="964" t="s">
        <v>732</v>
      </c>
      <c r="X15" s="964" t="s">
        <v>732</v>
      </c>
      <c r="Y15" s="964" t="s">
        <v>732</v>
      </c>
      <c r="Z15" s="964" t="s">
        <v>732</v>
      </c>
      <c r="AA15" s="964" t="s">
        <v>732</v>
      </c>
      <c r="AB15" s="964" t="s">
        <v>732</v>
      </c>
      <c r="AC15" s="964" t="s">
        <v>732</v>
      </c>
      <c r="AD15" s="964" t="s">
        <v>732</v>
      </c>
      <c r="AE15" s="964" t="s">
        <v>732</v>
      </c>
      <c r="AF15" s="964" t="s">
        <v>732</v>
      </c>
      <c r="AG15" s="964" t="s">
        <v>732</v>
      </c>
      <c r="AH15" s="964" t="s">
        <v>732</v>
      </c>
      <c r="AI15" s="964" t="s">
        <v>732</v>
      </c>
      <c r="AJ15" s="964" t="s">
        <v>732</v>
      </c>
      <c r="AK15" s="964" t="s">
        <v>732</v>
      </c>
      <c r="AL15" s="964" t="s">
        <v>732</v>
      </c>
      <c r="AM15" s="964" t="s">
        <v>732</v>
      </c>
      <c r="AN15" s="964" t="s">
        <v>732</v>
      </c>
      <c r="AO15" s="964" t="s">
        <v>732</v>
      </c>
      <c r="AP15" s="964" t="s">
        <v>732</v>
      </c>
      <c r="AQ15" s="964" t="s">
        <v>732</v>
      </c>
      <c r="AR15" s="964" t="s">
        <v>732</v>
      </c>
      <c r="AS15" s="964" t="s">
        <v>732</v>
      </c>
      <c r="AT15" s="964" t="s">
        <v>732</v>
      </c>
      <c r="AU15" s="964" t="s">
        <v>732</v>
      </c>
      <c r="AV15" s="964" t="s">
        <v>732</v>
      </c>
      <c r="AW15" s="964" t="s">
        <v>732</v>
      </c>
      <c r="AX15" s="964" t="s">
        <v>732</v>
      </c>
      <c r="AY15" s="964" t="s">
        <v>732</v>
      </c>
      <c r="AZ15" s="964" t="s">
        <v>732</v>
      </c>
      <c r="BA15" s="964" t="s">
        <v>732</v>
      </c>
      <c r="BB15" s="964" t="s">
        <v>732</v>
      </c>
      <c r="BC15" s="963">
        <v>2</v>
      </c>
      <c r="BD15" s="963">
        <v>1</v>
      </c>
      <c r="BE15" s="963">
        <v>1</v>
      </c>
      <c r="BF15" s="964" t="s">
        <v>732</v>
      </c>
      <c r="BG15" s="964" t="s">
        <v>732</v>
      </c>
      <c r="BH15" s="963">
        <v>2</v>
      </c>
      <c r="BI15" s="964" t="s">
        <v>732</v>
      </c>
      <c r="BJ15" s="963">
        <v>1</v>
      </c>
      <c r="BK15" s="963">
        <v>1</v>
      </c>
      <c r="BL15" s="963">
        <v>2</v>
      </c>
      <c r="BM15" s="963">
        <v>3</v>
      </c>
      <c r="BN15" s="963">
        <v>1</v>
      </c>
      <c r="BO15" s="964" t="s">
        <v>732</v>
      </c>
      <c r="BP15" s="963">
        <v>1</v>
      </c>
      <c r="BQ15" s="964" t="s">
        <v>732</v>
      </c>
      <c r="BR15" s="963">
        <v>2</v>
      </c>
      <c r="BS15" s="963">
        <v>1</v>
      </c>
      <c r="BT15" s="963">
        <v>2</v>
      </c>
      <c r="BU15" s="963">
        <v>2</v>
      </c>
      <c r="BV15" s="963">
        <v>2</v>
      </c>
      <c r="BW15" s="963">
        <v>3</v>
      </c>
      <c r="BX15" s="963">
        <v>3</v>
      </c>
      <c r="BY15" s="963">
        <v>6</v>
      </c>
      <c r="BZ15" s="963">
        <v>5</v>
      </c>
      <c r="CA15" s="963">
        <v>2</v>
      </c>
      <c r="CB15" s="963">
        <v>6</v>
      </c>
      <c r="CC15" s="963">
        <v>4</v>
      </c>
      <c r="CD15" s="964" t="s">
        <v>732</v>
      </c>
      <c r="CE15" s="963">
        <v>6</v>
      </c>
      <c r="CF15" s="963">
        <v>8</v>
      </c>
      <c r="CG15" s="963">
        <v>3</v>
      </c>
      <c r="CH15" s="963">
        <v>4</v>
      </c>
      <c r="CI15" s="963">
        <v>4</v>
      </c>
      <c r="CJ15" s="963">
        <v>1</v>
      </c>
      <c r="CK15" s="963">
        <v>4</v>
      </c>
      <c r="CL15" s="963">
        <v>3</v>
      </c>
      <c r="CM15" s="963">
        <v>2</v>
      </c>
      <c r="CN15" s="963">
        <v>1</v>
      </c>
      <c r="CO15" s="963">
        <v>1</v>
      </c>
      <c r="CP15" s="963">
        <v>4</v>
      </c>
      <c r="CQ15" s="963">
        <v>1</v>
      </c>
      <c r="CR15" s="963">
        <v>1</v>
      </c>
      <c r="CS15" s="963">
        <v>3</v>
      </c>
      <c r="CT15" s="964" t="s">
        <v>732</v>
      </c>
      <c r="CU15" s="964" t="s">
        <v>732</v>
      </c>
      <c r="CV15" s="963">
        <v>1</v>
      </c>
      <c r="CW15" s="963">
        <v>1</v>
      </c>
      <c r="CX15" s="963">
        <v>1</v>
      </c>
      <c r="CY15" s="964" t="s">
        <v>732</v>
      </c>
      <c r="CZ15" s="964" t="s">
        <v>732</v>
      </c>
      <c r="DA15" s="963">
        <v>99</v>
      </c>
      <c r="DB15" s="964" t="s">
        <v>732</v>
      </c>
      <c r="DC15" s="964" t="s">
        <v>732</v>
      </c>
      <c r="DD15" s="964" t="s">
        <v>732</v>
      </c>
      <c r="DE15" s="964" t="s">
        <v>732</v>
      </c>
      <c r="DF15" s="964" t="s">
        <v>732</v>
      </c>
      <c r="DG15" s="964" t="s">
        <v>732</v>
      </c>
      <c r="DH15" s="964" t="s">
        <v>732</v>
      </c>
      <c r="DI15" s="964" t="s">
        <v>732</v>
      </c>
      <c r="DJ15" s="964" t="s">
        <v>732</v>
      </c>
      <c r="DK15" s="964" t="s">
        <v>732</v>
      </c>
      <c r="DL15" s="964" t="s">
        <v>732</v>
      </c>
      <c r="DM15" s="964" t="s">
        <v>732</v>
      </c>
      <c r="DN15" s="964" t="s">
        <v>732</v>
      </c>
      <c r="DO15" s="964" t="s">
        <v>732</v>
      </c>
      <c r="DP15" s="964" t="s">
        <v>732</v>
      </c>
      <c r="DQ15" s="964" t="s">
        <v>732</v>
      </c>
      <c r="DR15" s="964" t="s">
        <v>732</v>
      </c>
      <c r="DS15" s="964" t="s">
        <v>732</v>
      </c>
      <c r="DT15" s="964" t="s">
        <v>732</v>
      </c>
      <c r="DU15" s="964" t="s">
        <v>732</v>
      </c>
      <c r="DV15" s="964" t="s">
        <v>732</v>
      </c>
      <c r="DW15" s="964" t="s">
        <v>732</v>
      </c>
      <c r="DX15" s="964" t="s">
        <v>732</v>
      </c>
      <c r="DY15" s="963">
        <v>1</v>
      </c>
      <c r="DZ15" s="964" t="s">
        <v>732</v>
      </c>
      <c r="EA15" s="964" t="s">
        <v>732</v>
      </c>
      <c r="EB15" s="964" t="s">
        <v>732</v>
      </c>
      <c r="EC15" s="964" t="s">
        <v>732</v>
      </c>
      <c r="ED15" s="963">
        <v>1</v>
      </c>
      <c r="EE15" s="964" t="s">
        <v>732</v>
      </c>
      <c r="EF15" s="964" t="s">
        <v>732</v>
      </c>
      <c r="EG15" s="964" t="s">
        <v>732</v>
      </c>
      <c r="EH15" s="964" t="s">
        <v>732</v>
      </c>
      <c r="EI15" s="964" t="s">
        <v>732</v>
      </c>
      <c r="EJ15" s="964" t="s">
        <v>732</v>
      </c>
      <c r="EK15" s="963">
        <v>1</v>
      </c>
      <c r="EL15" s="964" t="s">
        <v>732</v>
      </c>
      <c r="EM15" s="964" t="s">
        <v>732</v>
      </c>
      <c r="EN15" s="964" t="s">
        <v>732</v>
      </c>
      <c r="EO15" s="964" t="s">
        <v>732</v>
      </c>
      <c r="EP15" s="964" t="s">
        <v>732</v>
      </c>
      <c r="EQ15" s="964" t="s">
        <v>732</v>
      </c>
      <c r="ER15" s="964" t="s">
        <v>732</v>
      </c>
      <c r="ES15" s="963">
        <v>1</v>
      </c>
      <c r="ET15" s="963">
        <v>1</v>
      </c>
      <c r="EU15" s="964" t="s">
        <v>732</v>
      </c>
      <c r="EV15" s="964" t="s">
        <v>732</v>
      </c>
      <c r="EW15" s="964" t="s">
        <v>732</v>
      </c>
      <c r="EX15" s="963">
        <v>1</v>
      </c>
      <c r="EY15" s="963">
        <v>1</v>
      </c>
      <c r="EZ15" s="964" t="s">
        <v>732</v>
      </c>
      <c r="FA15" s="963">
        <v>1</v>
      </c>
      <c r="FB15" s="964" t="s">
        <v>732</v>
      </c>
      <c r="FC15" s="963">
        <v>1</v>
      </c>
      <c r="FD15" s="963">
        <v>2</v>
      </c>
      <c r="FE15" s="963">
        <v>1</v>
      </c>
      <c r="FF15" s="963">
        <v>1</v>
      </c>
      <c r="FG15" s="964" t="s">
        <v>732</v>
      </c>
      <c r="FH15" s="963">
        <v>1</v>
      </c>
      <c r="FI15" s="963">
        <v>1</v>
      </c>
      <c r="FJ15" s="963">
        <v>4</v>
      </c>
      <c r="FK15" s="963">
        <v>1</v>
      </c>
      <c r="FL15" s="963">
        <v>2</v>
      </c>
      <c r="FM15" s="963">
        <v>1</v>
      </c>
      <c r="FN15" s="963">
        <v>2</v>
      </c>
      <c r="FO15" s="963">
        <v>5</v>
      </c>
      <c r="FP15" s="963">
        <v>2</v>
      </c>
      <c r="FQ15" s="963">
        <v>4</v>
      </c>
      <c r="FR15" s="963">
        <v>3</v>
      </c>
      <c r="FS15" s="963">
        <v>3</v>
      </c>
      <c r="FT15" s="963">
        <v>5</v>
      </c>
      <c r="FU15" s="963">
        <v>2</v>
      </c>
      <c r="FV15" s="963">
        <v>6</v>
      </c>
      <c r="FW15" s="963">
        <v>3</v>
      </c>
      <c r="FX15" s="963">
        <v>5</v>
      </c>
      <c r="FY15" s="963">
        <v>3</v>
      </c>
      <c r="FZ15" s="963">
        <v>1</v>
      </c>
      <c r="GA15" s="963">
        <v>5</v>
      </c>
      <c r="GB15" s="963">
        <v>3</v>
      </c>
      <c r="GC15" s="963">
        <v>1</v>
      </c>
      <c r="GD15" s="963">
        <v>1</v>
      </c>
      <c r="GE15" s="963">
        <v>3</v>
      </c>
      <c r="GF15" s="964" t="s">
        <v>732</v>
      </c>
      <c r="GG15" s="963">
        <v>3</v>
      </c>
      <c r="GH15" s="963">
        <v>1</v>
      </c>
      <c r="GI15" s="963">
        <v>3</v>
      </c>
      <c r="GJ15" s="963">
        <v>1</v>
      </c>
      <c r="GK15" s="963">
        <v>2</v>
      </c>
      <c r="GL15" s="963">
        <v>1</v>
      </c>
      <c r="GM15" s="963">
        <v>1</v>
      </c>
      <c r="GN15" s="963">
        <v>1</v>
      </c>
      <c r="GO15" s="963">
        <v>1</v>
      </c>
      <c r="GP15" s="963">
        <v>1</v>
      </c>
      <c r="GQ15" s="963">
        <v>1</v>
      </c>
      <c r="GR15" s="963">
        <v>1</v>
      </c>
      <c r="GS15" s="963">
        <v>1</v>
      </c>
      <c r="GT15" s="964" t="s">
        <v>732</v>
      </c>
      <c r="GU15" s="963">
        <v>1</v>
      </c>
      <c r="GV15" s="964" t="s">
        <v>732</v>
      </c>
      <c r="GW15" s="964" t="s">
        <v>732</v>
      </c>
      <c r="GX15" s="964" t="s">
        <v>732</v>
      </c>
      <c r="GY15" s="963">
        <v>90</v>
      </c>
      <c r="GZ15" s="964" t="s">
        <v>732</v>
      </c>
      <c r="HA15" s="964" t="s">
        <v>732</v>
      </c>
      <c r="HB15" s="964" t="s">
        <v>732</v>
      </c>
      <c r="HC15" s="964" t="s">
        <v>732</v>
      </c>
      <c r="HD15" s="964" t="s">
        <v>732</v>
      </c>
      <c r="HE15" s="964" t="s">
        <v>732</v>
      </c>
      <c r="HF15" s="964" t="s">
        <v>732</v>
      </c>
      <c r="HG15" s="964" t="s">
        <v>732</v>
      </c>
      <c r="HH15" s="964" t="s">
        <v>732</v>
      </c>
      <c r="HI15" s="964" t="s">
        <v>732</v>
      </c>
      <c r="HJ15" s="964" t="s">
        <v>732</v>
      </c>
      <c r="HK15" s="964" t="s">
        <v>732</v>
      </c>
      <c r="HL15" s="964" t="s">
        <v>732</v>
      </c>
      <c r="HM15" s="964" t="s">
        <v>732</v>
      </c>
      <c r="HN15" s="964" t="s">
        <v>732</v>
      </c>
      <c r="HO15" s="964" t="s">
        <v>732</v>
      </c>
      <c r="HP15" s="964" t="s">
        <v>732</v>
      </c>
      <c r="HQ15" s="964" t="s">
        <v>732</v>
      </c>
      <c r="HR15" s="964" t="s">
        <v>732</v>
      </c>
      <c r="HS15" s="964" t="s">
        <v>732</v>
      </c>
      <c r="HT15" s="964" t="s">
        <v>732</v>
      </c>
      <c r="HU15" s="964" t="s">
        <v>732</v>
      </c>
      <c r="HV15" s="964" t="s">
        <v>732</v>
      </c>
      <c r="HW15" s="964" t="s">
        <v>732</v>
      </c>
      <c r="HX15" s="964" t="s">
        <v>732</v>
      </c>
      <c r="HY15" s="963">
        <v>1</v>
      </c>
      <c r="HZ15" s="964" t="s">
        <v>732</v>
      </c>
      <c r="IA15" s="964" t="s">
        <v>732</v>
      </c>
      <c r="IB15" s="963">
        <v>1</v>
      </c>
      <c r="IC15" s="964" t="s">
        <v>732</v>
      </c>
      <c r="ID15" s="964" t="s">
        <v>732</v>
      </c>
      <c r="IE15" s="964" t="s">
        <v>732</v>
      </c>
      <c r="IF15" s="964" t="s">
        <v>732</v>
      </c>
      <c r="IG15" s="964" t="s">
        <v>732</v>
      </c>
      <c r="IH15" s="964" t="s">
        <v>732</v>
      </c>
      <c r="II15" s="964" t="s">
        <v>732</v>
      </c>
      <c r="IJ15" s="963">
        <v>1</v>
      </c>
      <c r="IK15" s="963">
        <v>1</v>
      </c>
      <c r="IL15" s="964" t="s">
        <v>732</v>
      </c>
      <c r="IM15" s="964" t="s">
        <v>732</v>
      </c>
      <c r="IN15" s="963">
        <v>3</v>
      </c>
      <c r="IO15" s="964" t="s">
        <v>732</v>
      </c>
      <c r="IP15" s="964" t="s">
        <v>732</v>
      </c>
      <c r="IQ15" s="963">
        <v>1</v>
      </c>
      <c r="IR15" s="963">
        <v>1</v>
      </c>
      <c r="IS15" s="964" t="s">
        <v>732</v>
      </c>
      <c r="IT15" s="964" t="s">
        <v>732</v>
      </c>
      <c r="IU15" s="964" t="s">
        <v>732</v>
      </c>
      <c r="IV15" s="963">
        <v>2</v>
      </c>
      <c r="IW15" s="964" t="s">
        <v>732</v>
      </c>
      <c r="IX15" s="963">
        <v>2</v>
      </c>
      <c r="IY15" s="964" t="s">
        <v>732</v>
      </c>
      <c r="IZ15" s="963">
        <v>2</v>
      </c>
      <c r="JA15" s="963">
        <v>2</v>
      </c>
      <c r="JB15" s="963">
        <v>1</v>
      </c>
      <c r="JC15" s="964" t="s">
        <v>732</v>
      </c>
      <c r="JD15" s="964" t="s">
        <v>732</v>
      </c>
      <c r="JE15" s="963">
        <v>1</v>
      </c>
      <c r="JF15" s="964" t="s">
        <v>732</v>
      </c>
      <c r="JG15" s="963">
        <v>1</v>
      </c>
      <c r="JH15" s="964" t="s">
        <v>732</v>
      </c>
      <c r="JI15" s="963">
        <v>2</v>
      </c>
      <c r="JJ15" s="963">
        <v>1</v>
      </c>
      <c r="JK15" s="964" t="s">
        <v>732</v>
      </c>
      <c r="JL15" s="963">
        <v>2</v>
      </c>
      <c r="JM15" s="963">
        <v>3</v>
      </c>
      <c r="JN15" s="963">
        <v>2</v>
      </c>
      <c r="JO15" s="963">
        <v>1</v>
      </c>
      <c r="JP15" s="963">
        <v>2</v>
      </c>
      <c r="JQ15" s="964" t="s">
        <v>732</v>
      </c>
      <c r="JR15" s="963">
        <v>3</v>
      </c>
      <c r="JS15" s="963">
        <v>3</v>
      </c>
      <c r="JT15" s="964" t="s">
        <v>732</v>
      </c>
      <c r="JU15" s="963">
        <v>2</v>
      </c>
      <c r="JV15" s="963">
        <v>9</v>
      </c>
      <c r="JW15" s="964" t="s">
        <v>732</v>
      </c>
      <c r="JX15" s="963">
        <v>3</v>
      </c>
      <c r="JY15" s="963">
        <v>2</v>
      </c>
      <c r="JZ15" s="963">
        <v>1</v>
      </c>
      <c r="KA15" s="963">
        <v>3</v>
      </c>
      <c r="KB15" s="963">
        <v>3</v>
      </c>
      <c r="KC15" s="963">
        <v>1</v>
      </c>
      <c r="KD15" s="963">
        <v>4</v>
      </c>
      <c r="KE15" s="963">
        <v>2</v>
      </c>
      <c r="KF15" s="963">
        <v>2</v>
      </c>
      <c r="KG15" s="963">
        <v>2</v>
      </c>
      <c r="KH15" s="963">
        <v>2</v>
      </c>
      <c r="KI15" s="963">
        <v>1</v>
      </c>
      <c r="KJ15" s="963">
        <v>3</v>
      </c>
      <c r="KK15" s="963">
        <v>4</v>
      </c>
      <c r="KL15" s="963">
        <v>4</v>
      </c>
      <c r="KM15" s="963">
        <v>1</v>
      </c>
      <c r="KN15" s="964" t="s">
        <v>732</v>
      </c>
      <c r="KO15" s="963">
        <v>1</v>
      </c>
      <c r="KP15" s="963">
        <v>1</v>
      </c>
      <c r="KQ15" s="964" t="s">
        <v>732</v>
      </c>
      <c r="KR15" s="964" t="s">
        <v>732</v>
      </c>
      <c r="KS15" s="964" t="s">
        <v>732</v>
      </c>
      <c r="KT15" s="964" t="s">
        <v>732</v>
      </c>
      <c r="KU15" s="964" t="s">
        <v>732</v>
      </c>
      <c r="KV15" s="964" t="s">
        <v>732</v>
      </c>
      <c r="KW15" s="963">
        <v>84</v>
      </c>
      <c r="KX15" s="964" t="s">
        <v>732</v>
      </c>
      <c r="KY15" s="964" t="s">
        <v>732</v>
      </c>
      <c r="KZ15" s="964" t="s">
        <v>732</v>
      </c>
      <c r="LA15" s="964" t="s">
        <v>732</v>
      </c>
      <c r="LB15" s="964" t="s">
        <v>732</v>
      </c>
      <c r="LC15" s="964" t="s">
        <v>732</v>
      </c>
      <c r="LD15" s="964" t="s">
        <v>732</v>
      </c>
      <c r="LE15" s="964" t="s">
        <v>732</v>
      </c>
      <c r="LF15" s="964" t="s">
        <v>732</v>
      </c>
      <c r="LG15" s="964" t="s">
        <v>732</v>
      </c>
      <c r="LH15" s="964" t="s">
        <v>732</v>
      </c>
      <c r="LI15" s="964" t="s">
        <v>732</v>
      </c>
      <c r="LJ15" s="964" t="s">
        <v>732</v>
      </c>
      <c r="LK15" s="964" t="s">
        <v>732</v>
      </c>
      <c r="LL15" s="964" t="s">
        <v>732</v>
      </c>
      <c r="LM15" s="964" t="s">
        <v>732</v>
      </c>
      <c r="LN15" s="964" t="s">
        <v>732</v>
      </c>
      <c r="LO15" s="964" t="s">
        <v>732</v>
      </c>
      <c r="LP15" s="964" t="s">
        <v>732</v>
      </c>
      <c r="LQ15" s="964" t="s">
        <v>732</v>
      </c>
      <c r="LR15" s="964" t="s">
        <v>732</v>
      </c>
      <c r="LS15" s="964" t="s">
        <v>732</v>
      </c>
      <c r="LT15" s="964" t="s">
        <v>732</v>
      </c>
      <c r="LU15" s="964" t="s">
        <v>732</v>
      </c>
      <c r="LV15" s="964" t="s">
        <v>732</v>
      </c>
      <c r="LW15" s="964" t="s">
        <v>732</v>
      </c>
      <c r="LX15" s="964" t="s">
        <v>732</v>
      </c>
      <c r="LY15" s="964" t="s">
        <v>732</v>
      </c>
      <c r="LZ15" s="964" t="s">
        <v>732</v>
      </c>
      <c r="MA15" s="964" t="s">
        <v>732</v>
      </c>
      <c r="MB15" s="964" t="s">
        <v>732</v>
      </c>
      <c r="MC15" s="964" t="s">
        <v>732</v>
      </c>
      <c r="MD15" s="964" t="s">
        <v>732</v>
      </c>
      <c r="ME15" s="964" t="s">
        <v>732</v>
      </c>
      <c r="MF15" s="964" t="s">
        <v>732</v>
      </c>
      <c r="MG15" s="964" t="s">
        <v>732</v>
      </c>
      <c r="MH15" s="964" t="s">
        <v>732</v>
      </c>
      <c r="MI15" s="964" t="s">
        <v>732</v>
      </c>
      <c r="MJ15" s="964" t="s">
        <v>732</v>
      </c>
      <c r="MK15" s="963">
        <v>1</v>
      </c>
      <c r="ML15" s="964" t="s">
        <v>732</v>
      </c>
      <c r="MM15" s="963">
        <v>1</v>
      </c>
      <c r="MN15" s="964" t="s">
        <v>732</v>
      </c>
      <c r="MO15" s="963">
        <v>1</v>
      </c>
      <c r="MP15" s="963">
        <v>1</v>
      </c>
      <c r="MQ15" s="964" t="s">
        <v>732</v>
      </c>
      <c r="MR15" s="964" t="s">
        <v>732</v>
      </c>
      <c r="MS15" s="963">
        <v>1</v>
      </c>
      <c r="MT15" s="964" t="s">
        <v>732</v>
      </c>
      <c r="MU15" s="964" t="s">
        <v>732</v>
      </c>
      <c r="MV15" s="964" t="s">
        <v>732</v>
      </c>
      <c r="MW15" s="964" t="s">
        <v>732</v>
      </c>
      <c r="MX15" s="963">
        <v>1</v>
      </c>
      <c r="MY15" s="963">
        <v>1</v>
      </c>
      <c r="MZ15" s="963">
        <v>4</v>
      </c>
      <c r="NA15" s="963">
        <v>1</v>
      </c>
      <c r="NB15" s="963">
        <v>2</v>
      </c>
      <c r="NC15" s="964" t="s">
        <v>732</v>
      </c>
      <c r="ND15" s="963">
        <v>2</v>
      </c>
      <c r="NE15" s="963">
        <v>1</v>
      </c>
      <c r="NF15" s="964" t="s">
        <v>732</v>
      </c>
      <c r="NG15" s="963">
        <v>2</v>
      </c>
      <c r="NH15" s="963">
        <v>2</v>
      </c>
      <c r="NI15" s="964" t="s">
        <v>732</v>
      </c>
      <c r="NJ15" s="963">
        <v>3</v>
      </c>
      <c r="NK15" s="963">
        <v>2</v>
      </c>
      <c r="NL15" s="963">
        <v>3</v>
      </c>
      <c r="NM15" s="963">
        <v>2</v>
      </c>
      <c r="NN15" s="964" t="s">
        <v>732</v>
      </c>
      <c r="NO15" s="964" t="s">
        <v>732</v>
      </c>
      <c r="NP15" s="963">
        <v>2</v>
      </c>
      <c r="NQ15" s="963">
        <v>2</v>
      </c>
      <c r="NR15" s="963">
        <v>2</v>
      </c>
      <c r="NS15" s="963">
        <v>3</v>
      </c>
      <c r="NT15" s="963">
        <v>1</v>
      </c>
      <c r="NU15" s="963">
        <v>2</v>
      </c>
      <c r="NV15" s="963">
        <v>6</v>
      </c>
      <c r="NW15" s="963">
        <v>1</v>
      </c>
      <c r="NX15" s="963">
        <v>2</v>
      </c>
      <c r="NY15" s="963">
        <v>2</v>
      </c>
      <c r="NZ15" s="963">
        <v>3</v>
      </c>
      <c r="OA15" s="963">
        <v>6</v>
      </c>
      <c r="OB15" s="963">
        <v>1</v>
      </c>
      <c r="OC15" s="963">
        <v>2</v>
      </c>
      <c r="OD15" s="963">
        <v>2</v>
      </c>
      <c r="OE15" s="963">
        <v>1</v>
      </c>
      <c r="OF15" s="963">
        <v>2</v>
      </c>
      <c r="OG15" s="963">
        <v>4</v>
      </c>
      <c r="OH15" s="963">
        <v>3</v>
      </c>
      <c r="OI15" s="963">
        <v>1</v>
      </c>
      <c r="OJ15" s="963">
        <v>1</v>
      </c>
      <c r="OK15" s="964" t="s">
        <v>732</v>
      </c>
      <c r="OL15" s="963">
        <v>2</v>
      </c>
      <c r="OM15" s="964" t="s">
        <v>732</v>
      </c>
      <c r="ON15" s="963">
        <v>1</v>
      </c>
      <c r="OO15" s="963">
        <v>1</v>
      </c>
      <c r="OP15" s="964" t="s">
        <v>732</v>
      </c>
      <c r="OQ15" s="964" t="s">
        <v>732</v>
      </c>
      <c r="OR15" s="964" t="s">
        <v>732</v>
      </c>
      <c r="OS15" s="964" t="s">
        <v>732</v>
      </c>
      <c r="OT15" s="964" t="s">
        <v>732</v>
      </c>
      <c r="OU15" s="963">
        <v>120</v>
      </c>
      <c r="OV15" s="964" t="s">
        <v>732</v>
      </c>
      <c r="OW15" s="964" t="s">
        <v>732</v>
      </c>
      <c r="OX15" s="964" t="s">
        <v>732</v>
      </c>
      <c r="OY15" s="964" t="s">
        <v>732</v>
      </c>
      <c r="OZ15" s="964" t="s">
        <v>732</v>
      </c>
      <c r="PA15" s="964" t="s">
        <v>732</v>
      </c>
      <c r="PB15" s="964" t="s">
        <v>732</v>
      </c>
      <c r="PC15" s="964" t="s">
        <v>732</v>
      </c>
      <c r="PD15" s="964" t="s">
        <v>732</v>
      </c>
      <c r="PE15" s="964" t="s">
        <v>732</v>
      </c>
      <c r="PF15" s="964" t="s">
        <v>732</v>
      </c>
      <c r="PG15" s="964" t="s">
        <v>732</v>
      </c>
      <c r="PH15" s="964" t="s">
        <v>732</v>
      </c>
      <c r="PI15" s="964" t="s">
        <v>732</v>
      </c>
      <c r="PJ15" s="963">
        <v>1</v>
      </c>
      <c r="PK15" s="964" t="s">
        <v>732</v>
      </c>
      <c r="PL15" s="964" t="s">
        <v>732</v>
      </c>
      <c r="PM15" s="964" t="s">
        <v>732</v>
      </c>
      <c r="PN15" s="964" t="s">
        <v>732</v>
      </c>
      <c r="PO15" s="964" t="s">
        <v>732</v>
      </c>
      <c r="PP15" s="964" t="s">
        <v>732</v>
      </c>
      <c r="PQ15" s="964" t="s">
        <v>732</v>
      </c>
      <c r="PR15" s="964" t="s">
        <v>732</v>
      </c>
      <c r="PS15" s="964" t="s">
        <v>732</v>
      </c>
      <c r="PT15" s="964" t="s">
        <v>732</v>
      </c>
      <c r="PU15" s="964" t="s">
        <v>732</v>
      </c>
      <c r="PV15" s="964" t="s">
        <v>732</v>
      </c>
      <c r="PW15" s="964" t="s">
        <v>732</v>
      </c>
      <c r="PX15" s="964" t="s">
        <v>732</v>
      </c>
      <c r="PY15" s="964" t="s">
        <v>732</v>
      </c>
      <c r="PZ15" s="964" t="s">
        <v>732</v>
      </c>
      <c r="QA15" s="963">
        <v>1</v>
      </c>
      <c r="QB15" s="964" t="s">
        <v>732</v>
      </c>
      <c r="QC15" s="964" t="s">
        <v>732</v>
      </c>
      <c r="QD15" s="964" t="s">
        <v>732</v>
      </c>
      <c r="QE15" s="963">
        <v>1</v>
      </c>
      <c r="QF15" s="964" t="s">
        <v>732</v>
      </c>
      <c r="QG15" s="964" t="s">
        <v>732</v>
      </c>
      <c r="QH15" s="964" t="s">
        <v>732</v>
      </c>
      <c r="QI15" s="964" t="s">
        <v>732</v>
      </c>
      <c r="QJ15" s="964" t="s">
        <v>732</v>
      </c>
      <c r="QK15" s="964" t="s">
        <v>732</v>
      </c>
      <c r="QL15" s="964" t="s">
        <v>732</v>
      </c>
      <c r="QM15" s="964" t="s">
        <v>732</v>
      </c>
      <c r="QN15" s="963">
        <v>1</v>
      </c>
      <c r="QO15" s="963">
        <v>4</v>
      </c>
      <c r="QP15" s="964" t="s">
        <v>732</v>
      </c>
      <c r="QQ15" s="963">
        <v>1</v>
      </c>
      <c r="QR15" s="963">
        <v>1</v>
      </c>
      <c r="QS15" s="964" t="s">
        <v>732</v>
      </c>
      <c r="QT15" s="963">
        <v>2</v>
      </c>
      <c r="QU15" s="963">
        <v>2</v>
      </c>
      <c r="QV15" s="963">
        <v>1</v>
      </c>
      <c r="QW15" s="963">
        <v>1</v>
      </c>
      <c r="QX15" s="963">
        <v>1</v>
      </c>
      <c r="QY15" s="964" t="s">
        <v>732</v>
      </c>
      <c r="QZ15" s="964" t="s">
        <v>732</v>
      </c>
      <c r="RA15" s="963">
        <v>2</v>
      </c>
      <c r="RB15" s="963">
        <v>2</v>
      </c>
      <c r="RC15" s="963">
        <v>3</v>
      </c>
      <c r="RD15" s="963">
        <v>4</v>
      </c>
      <c r="RE15" s="963">
        <v>2</v>
      </c>
      <c r="RF15" s="963">
        <v>1</v>
      </c>
      <c r="RG15" s="963">
        <v>1</v>
      </c>
      <c r="RH15" s="963">
        <v>4</v>
      </c>
      <c r="RI15" s="963">
        <v>2</v>
      </c>
      <c r="RJ15" s="963">
        <v>1</v>
      </c>
      <c r="RK15" s="963">
        <v>2</v>
      </c>
      <c r="RL15" s="963">
        <v>3</v>
      </c>
      <c r="RM15" s="963">
        <v>4</v>
      </c>
      <c r="RN15" s="963">
        <v>3</v>
      </c>
      <c r="RO15" s="963">
        <v>1</v>
      </c>
      <c r="RP15" s="963">
        <v>1</v>
      </c>
      <c r="RQ15" s="963">
        <v>2</v>
      </c>
      <c r="RR15" s="963">
        <v>4</v>
      </c>
      <c r="RS15" s="963">
        <v>6</v>
      </c>
      <c r="RT15" s="963">
        <v>2</v>
      </c>
      <c r="RU15" s="963">
        <v>1</v>
      </c>
      <c r="RV15" s="963">
        <v>7</v>
      </c>
      <c r="RW15" s="963">
        <v>1</v>
      </c>
      <c r="RX15" s="963">
        <v>5</v>
      </c>
      <c r="RY15" s="963">
        <v>5</v>
      </c>
      <c r="RZ15" s="963">
        <v>6</v>
      </c>
      <c r="SA15" s="963">
        <v>4</v>
      </c>
      <c r="SB15" s="963">
        <v>3</v>
      </c>
      <c r="SC15" s="964" t="s">
        <v>732</v>
      </c>
      <c r="SD15" s="963">
        <v>5</v>
      </c>
      <c r="SE15" s="963">
        <v>4</v>
      </c>
      <c r="SF15" s="964" t="s">
        <v>732</v>
      </c>
      <c r="SG15" s="963">
        <v>1</v>
      </c>
      <c r="SH15" s="963">
        <v>3</v>
      </c>
      <c r="SI15" s="963">
        <v>3</v>
      </c>
      <c r="SJ15" s="963">
        <v>1</v>
      </c>
      <c r="SK15" s="964" t="s">
        <v>732</v>
      </c>
      <c r="SL15" s="964" t="s">
        <v>732</v>
      </c>
      <c r="SM15" s="963">
        <v>1</v>
      </c>
      <c r="SN15" s="964" t="s">
        <v>732</v>
      </c>
      <c r="SO15" s="963">
        <v>2</v>
      </c>
      <c r="SP15" s="964" t="s">
        <v>732</v>
      </c>
      <c r="SQ15" s="963">
        <v>1</v>
      </c>
      <c r="SR15" s="964" t="s">
        <v>732</v>
      </c>
      <c r="SS15" s="963">
        <v>105</v>
      </c>
      <c r="ST15" s="964" t="s">
        <v>732</v>
      </c>
      <c r="SU15" s="964" t="s">
        <v>732</v>
      </c>
      <c r="SV15" s="964" t="s">
        <v>732</v>
      </c>
      <c r="SW15" s="964" t="s">
        <v>732</v>
      </c>
      <c r="SX15" s="964" t="s">
        <v>732</v>
      </c>
      <c r="SY15" s="964" t="s">
        <v>732</v>
      </c>
      <c r="SZ15" s="964" t="s">
        <v>732</v>
      </c>
      <c r="TA15" s="964" t="s">
        <v>732</v>
      </c>
      <c r="TB15" s="964" t="s">
        <v>732</v>
      </c>
      <c r="TC15" s="964" t="s">
        <v>732</v>
      </c>
      <c r="TD15" s="964" t="s">
        <v>732</v>
      </c>
      <c r="TE15" s="964" t="s">
        <v>732</v>
      </c>
      <c r="TF15" s="964" t="s">
        <v>732</v>
      </c>
      <c r="TG15" s="964" t="s">
        <v>732</v>
      </c>
      <c r="TH15" s="964" t="s">
        <v>732</v>
      </c>
      <c r="TI15" s="964" t="s">
        <v>732</v>
      </c>
      <c r="TJ15" s="964" t="s">
        <v>732</v>
      </c>
      <c r="TK15" s="964" t="s">
        <v>732</v>
      </c>
      <c r="TL15" s="964" t="s">
        <v>732</v>
      </c>
      <c r="TM15" s="964" t="s">
        <v>732</v>
      </c>
      <c r="TN15" s="964" t="s">
        <v>732</v>
      </c>
      <c r="TO15" s="964" t="s">
        <v>732</v>
      </c>
      <c r="TP15" s="964" t="s">
        <v>732</v>
      </c>
      <c r="TQ15" s="964" t="s">
        <v>732</v>
      </c>
      <c r="TR15" s="964" t="s">
        <v>732</v>
      </c>
      <c r="TS15" s="964" t="s">
        <v>732</v>
      </c>
      <c r="TT15" s="963">
        <v>1</v>
      </c>
      <c r="TU15" s="964" t="s">
        <v>732</v>
      </c>
      <c r="TV15" s="964" t="s">
        <v>732</v>
      </c>
      <c r="TW15" s="964" t="s">
        <v>732</v>
      </c>
      <c r="TX15" s="963">
        <v>1</v>
      </c>
      <c r="TY15" s="964" t="s">
        <v>732</v>
      </c>
      <c r="TZ15" s="964" t="s">
        <v>732</v>
      </c>
      <c r="UA15" s="964" t="s">
        <v>732</v>
      </c>
      <c r="UB15" s="964" t="s">
        <v>732</v>
      </c>
      <c r="UC15" s="964" t="s">
        <v>732</v>
      </c>
      <c r="UD15" s="964" t="s">
        <v>732</v>
      </c>
      <c r="UE15" s="964" t="s">
        <v>732</v>
      </c>
      <c r="UF15" s="964" t="s">
        <v>732</v>
      </c>
      <c r="UG15" s="964" t="s">
        <v>732</v>
      </c>
      <c r="UH15" s="964" t="s">
        <v>732</v>
      </c>
      <c r="UI15" s="963">
        <v>1</v>
      </c>
      <c r="UJ15" s="963">
        <v>1</v>
      </c>
      <c r="UK15" s="963">
        <v>1</v>
      </c>
      <c r="UL15" s="964" t="s">
        <v>732</v>
      </c>
      <c r="UM15" s="963">
        <v>1</v>
      </c>
      <c r="UN15" s="963">
        <v>1</v>
      </c>
      <c r="UO15" s="963">
        <v>1</v>
      </c>
      <c r="UP15" s="963">
        <v>3</v>
      </c>
      <c r="UQ15" s="963">
        <v>1</v>
      </c>
      <c r="UR15" s="964" t="s">
        <v>732</v>
      </c>
      <c r="US15" s="963">
        <v>1</v>
      </c>
      <c r="UT15" s="964" t="s">
        <v>732</v>
      </c>
      <c r="UU15" s="964" t="s">
        <v>732</v>
      </c>
      <c r="UV15" s="964" t="s">
        <v>732</v>
      </c>
      <c r="UW15" s="963">
        <v>1</v>
      </c>
      <c r="UX15" s="963">
        <v>1</v>
      </c>
      <c r="UY15" s="963">
        <v>1</v>
      </c>
      <c r="UZ15" s="963">
        <v>1</v>
      </c>
      <c r="VA15" s="963">
        <v>2</v>
      </c>
      <c r="VB15" s="963">
        <v>2</v>
      </c>
      <c r="VC15" s="963">
        <v>3</v>
      </c>
      <c r="VD15" s="963">
        <v>2</v>
      </c>
      <c r="VE15" s="963">
        <v>3</v>
      </c>
      <c r="VF15" s="963">
        <v>1</v>
      </c>
      <c r="VG15" s="963">
        <v>3</v>
      </c>
      <c r="VH15" s="963">
        <v>6</v>
      </c>
      <c r="VI15" s="963">
        <v>1</v>
      </c>
      <c r="VJ15" s="964" t="s">
        <v>732</v>
      </c>
      <c r="VK15" s="963">
        <v>4</v>
      </c>
      <c r="VL15" s="963">
        <v>4</v>
      </c>
      <c r="VM15" s="963">
        <v>1</v>
      </c>
      <c r="VN15" s="963">
        <v>2</v>
      </c>
      <c r="VO15" s="963">
        <v>6</v>
      </c>
      <c r="VP15" s="963">
        <v>2</v>
      </c>
      <c r="VQ15" s="963">
        <v>5</v>
      </c>
      <c r="VR15" s="963">
        <v>6</v>
      </c>
      <c r="VS15" s="963">
        <v>1</v>
      </c>
      <c r="VT15" s="963">
        <v>1</v>
      </c>
      <c r="VU15" s="963">
        <v>2</v>
      </c>
      <c r="VV15" s="963">
        <v>3</v>
      </c>
      <c r="VW15" s="963">
        <v>3</v>
      </c>
      <c r="VX15" s="963">
        <v>3</v>
      </c>
      <c r="VY15" s="963">
        <v>1</v>
      </c>
      <c r="VZ15" s="963">
        <v>5</v>
      </c>
      <c r="WA15" s="963">
        <v>3</v>
      </c>
      <c r="WB15" s="964" t="s">
        <v>732</v>
      </c>
      <c r="WC15" s="963">
        <v>1</v>
      </c>
      <c r="WD15" s="963">
        <v>1</v>
      </c>
      <c r="WE15" s="963">
        <v>3</v>
      </c>
      <c r="WF15" s="964" t="s">
        <v>732</v>
      </c>
      <c r="WG15" s="964" t="s">
        <v>732</v>
      </c>
      <c r="WH15" s="964" t="s">
        <v>732</v>
      </c>
      <c r="WI15" s="963">
        <v>3</v>
      </c>
      <c r="WJ15" s="963">
        <v>1</v>
      </c>
      <c r="WK15" s="963">
        <v>1</v>
      </c>
      <c r="WL15" s="963">
        <v>3</v>
      </c>
      <c r="WM15" s="964" t="s">
        <v>732</v>
      </c>
      <c r="WN15" s="964" t="s">
        <v>732</v>
      </c>
      <c r="WO15" s="964" t="s">
        <v>732</v>
      </c>
      <c r="WP15" s="964" t="s">
        <v>732</v>
      </c>
      <c r="WQ15" s="964" t="s">
        <v>732</v>
      </c>
      <c r="WR15" s="964" t="s">
        <v>732</v>
      </c>
      <c r="WS15" s="964" t="s">
        <v>732</v>
      </c>
      <c r="WT15" s="964" t="s">
        <v>732</v>
      </c>
      <c r="WU15" s="964" t="s">
        <v>732</v>
      </c>
      <c r="WV15" s="964" t="s">
        <v>732</v>
      </c>
      <c r="WW15" s="964" t="s">
        <v>732</v>
      </c>
      <c r="WX15" s="964" t="s">
        <v>732</v>
      </c>
      <c r="WY15" s="964" t="s">
        <v>732</v>
      </c>
      <c r="WZ15" s="964" t="s">
        <v>732</v>
      </c>
      <c r="XA15" s="964" t="s">
        <v>732</v>
      </c>
      <c r="XB15" s="964" t="s">
        <v>732</v>
      </c>
      <c r="XC15" s="964" t="s">
        <v>732</v>
      </c>
      <c r="XD15" s="964" t="s">
        <v>732</v>
      </c>
      <c r="XE15" s="964" t="s">
        <v>732</v>
      </c>
      <c r="XF15" s="964" t="s">
        <v>732</v>
      </c>
      <c r="XG15" s="964" t="s">
        <v>732</v>
      </c>
      <c r="XH15" s="963">
        <v>112</v>
      </c>
      <c r="XI15" s="964" t="s">
        <v>732</v>
      </c>
      <c r="XJ15" s="964" t="s">
        <v>732</v>
      </c>
      <c r="XK15" s="964" t="s">
        <v>732</v>
      </c>
      <c r="XL15" s="964" t="s">
        <v>732</v>
      </c>
      <c r="XM15" s="964" t="s">
        <v>732</v>
      </c>
      <c r="XN15" s="964" t="s">
        <v>732</v>
      </c>
      <c r="XO15" s="964" t="s">
        <v>732</v>
      </c>
      <c r="XP15" s="964" t="s">
        <v>732</v>
      </c>
      <c r="XQ15" s="964" t="s">
        <v>732</v>
      </c>
      <c r="XR15" s="964" t="s">
        <v>732</v>
      </c>
      <c r="XS15" s="964" t="s">
        <v>732</v>
      </c>
      <c r="XT15" s="964" t="s">
        <v>732</v>
      </c>
      <c r="XU15" s="964" t="s">
        <v>732</v>
      </c>
      <c r="XV15" s="964" t="s">
        <v>732</v>
      </c>
      <c r="XW15" s="964" t="s">
        <v>732</v>
      </c>
      <c r="XX15" s="964" t="s">
        <v>732</v>
      </c>
      <c r="XY15" s="964" t="s">
        <v>732</v>
      </c>
      <c r="XZ15" s="964" t="s">
        <v>732</v>
      </c>
      <c r="YA15" s="964" t="s">
        <v>732</v>
      </c>
      <c r="YB15" s="964" t="s">
        <v>732</v>
      </c>
      <c r="YC15" s="964" t="s">
        <v>732</v>
      </c>
      <c r="YD15" s="964" t="s">
        <v>732</v>
      </c>
      <c r="YE15" s="964" t="s">
        <v>732</v>
      </c>
      <c r="YF15" s="964" t="s">
        <v>732</v>
      </c>
      <c r="YG15" s="963">
        <v>1</v>
      </c>
      <c r="YH15" s="964" t="s">
        <v>732</v>
      </c>
      <c r="YI15" s="964" t="s">
        <v>732</v>
      </c>
      <c r="YJ15" s="964" t="s">
        <v>732</v>
      </c>
      <c r="YK15" s="964" t="s">
        <v>732</v>
      </c>
      <c r="YL15" s="964" t="s">
        <v>732</v>
      </c>
      <c r="YM15" s="964" t="s">
        <v>732</v>
      </c>
      <c r="YN15" s="964" t="s">
        <v>732</v>
      </c>
      <c r="YO15" s="964" t="s">
        <v>732</v>
      </c>
      <c r="YP15" s="964" t="s">
        <v>732</v>
      </c>
      <c r="YQ15" s="963">
        <v>1</v>
      </c>
      <c r="YR15" s="964" t="s">
        <v>732</v>
      </c>
      <c r="YS15" s="964" t="s">
        <v>732</v>
      </c>
      <c r="YT15" s="964" t="s">
        <v>732</v>
      </c>
      <c r="YU15" s="964" t="s">
        <v>732</v>
      </c>
      <c r="YV15" s="964" t="s">
        <v>732</v>
      </c>
      <c r="YW15" s="964" t="s">
        <v>732</v>
      </c>
      <c r="YX15" s="964" t="s">
        <v>732</v>
      </c>
      <c r="YY15" s="963">
        <v>1</v>
      </c>
      <c r="YZ15" s="964" t="s">
        <v>732</v>
      </c>
      <c r="ZA15" s="964" t="s">
        <v>732</v>
      </c>
      <c r="ZB15" s="964" t="s">
        <v>732</v>
      </c>
      <c r="ZC15" s="963">
        <v>1</v>
      </c>
      <c r="ZD15" s="963">
        <v>3</v>
      </c>
      <c r="ZE15" s="963">
        <v>1</v>
      </c>
      <c r="ZF15" s="964" t="s">
        <v>732</v>
      </c>
      <c r="ZG15" s="963">
        <v>2</v>
      </c>
      <c r="ZH15" s="963">
        <v>2</v>
      </c>
      <c r="ZI15" s="963">
        <v>1</v>
      </c>
      <c r="ZJ15" s="963">
        <v>2</v>
      </c>
      <c r="ZK15" s="963">
        <v>2</v>
      </c>
      <c r="ZL15" s="963">
        <v>3</v>
      </c>
      <c r="ZM15" s="963">
        <v>4</v>
      </c>
      <c r="ZN15" s="964" t="s">
        <v>732</v>
      </c>
      <c r="ZO15" s="964" t="s">
        <v>732</v>
      </c>
      <c r="ZP15" s="963">
        <v>2</v>
      </c>
      <c r="ZQ15" s="963">
        <v>1</v>
      </c>
      <c r="ZR15" s="963">
        <v>1</v>
      </c>
      <c r="ZS15" s="964" t="s">
        <v>732</v>
      </c>
      <c r="ZT15" s="963">
        <v>2</v>
      </c>
      <c r="ZU15" s="963">
        <v>2</v>
      </c>
      <c r="ZV15" s="963">
        <v>6</v>
      </c>
      <c r="ZW15" s="964" t="s">
        <v>732</v>
      </c>
      <c r="ZX15" s="963">
        <v>1</v>
      </c>
      <c r="ZY15" s="963">
        <v>1</v>
      </c>
      <c r="ZZ15" s="963">
        <v>2</v>
      </c>
      <c r="AAA15" s="964" t="s">
        <v>732</v>
      </c>
      <c r="AAB15" s="963">
        <v>5</v>
      </c>
      <c r="AAC15" s="963">
        <v>4</v>
      </c>
      <c r="AAD15" s="963">
        <v>3</v>
      </c>
      <c r="AAE15" s="963">
        <v>4</v>
      </c>
      <c r="AAF15" s="963">
        <v>4</v>
      </c>
      <c r="AAG15" s="964" t="s">
        <v>732</v>
      </c>
      <c r="AAH15" s="963">
        <v>3</v>
      </c>
      <c r="AAI15" s="963">
        <v>5</v>
      </c>
      <c r="AAJ15" s="963">
        <v>1</v>
      </c>
      <c r="AAK15" s="963">
        <v>4</v>
      </c>
      <c r="AAL15" s="963">
        <v>6</v>
      </c>
      <c r="AAM15" s="963">
        <v>4</v>
      </c>
      <c r="AAN15" s="963">
        <v>3</v>
      </c>
      <c r="AAO15" s="963">
        <v>3</v>
      </c>
      <c r="AAP15" s="963">
        <v>2</v>
      </c>
      <c r="AAQ15" s="963">
        <v>5</v>
      </c>
      <c r="AAR15" s="963">
        <v>3</v>
      </c>
      <c r="AAS15" s="963">
        <v>2</v>
      </c>
      <c r="AAT15" s="964" t="s">
        <v>732</v>
      </c>
      <c r="AAU15" s="963">
        <v>2</v>
      </c>
      <c r="AAV15" s="963">
        <v>1</v>
      </c>
      <c r="AAW15" s="963">
        <v>1</v>
      </c>
      <c r="AAX15" s="963">
        <v>4</v>
      </c>
      <c r="AAY15" s="964" t="s">
        <v>732</v>
      </c>
      <c r="AAZ15" s="964" t="s">
        <v>732</v>
      </c>
      <c r="ABA15" s="964" t="s">
        <v>732</v>
      </c>
      <c r="ABB15" s="964" t="s">
        <v>732</v>
      </c>
      <c r="ABC15" s="963">
        <v>1</v>
      </c>
      <c r="ABD15" s="964" t="s">
        <v>732</v>
      </c>
      <c r="ABE15" s="964" t="s">
        <v>732</v>
      </c>
      <c r="ABF15" s="964" t="s">
        <v>732</v>
      </c>
      <c r="ABG15" s="964" t="s">
        <v>732</v>
      </c>
      <c r="ABH15" s="964" t="s">
        <v>732</v>
      </c>
      <c r="ABI15" s="964" t="s">
        <v>732</v>
      </c>
      <c r="ABJ15" s="964" t="s">
        <v>732</v>
      </c>
      <c r="ABK15" s="964" t="s">
        <v>732</v>
      </c>
      <c r="ABL15" s="964" t="s">
        <v>732</v>
      </c>
      <c r="ABM15" s="964" t="s">
        <v>732</v>
      </c>
      <c r="ABN15" s="964" t="s">
        <v>732</v>
      </c>
      <c r="ABO15" s="964" t="s">
        <v>732</v>
      </c>
      <c r="ABP15" s="964" t="s">
        <v>732</v>
      </c>
      <c r="ABQ15" s="964" t="s">
        <v>732</v>
      </c>
      <c r="ABR15" s="964" t="s">
        <v>732</v>
      </c>
      <c r="ABS15" s="964" t="s">
        <v>732</v>
      </c>
      <c r="ABT15" s="963">
        <v>113</v>
      </c>
      <c r="ABU15" s="964" t="s">
        <v>732</v>
      </c>
      <c r="ABV15" s="964" t="s">
        <v>732</v>
      </c>
      <c r="ABW15" s="964" t="s">
        <v>732</v>
      </c>
      <c r="ABX15" s="964" t="s">
        <v>732</v>
      </c>
      <c r="ABY15" s="964" t="s">
        <v>732</v>
      </c>
      <c r="ABZ15" s="964" t="s">
        <v>732</v>
      </c>
      <c r="ACA15" s="964" t="s">
        <v>732</v>
      </c>
      <c r="ACB15" s="964" t="s">
        <v>732</v>
      </c>
      <c r="ACC15" s="964" t="s">
        <v>732</v>
      </c>
      <c r="ACD15" s="964" t="s">
        <v>732</v>
      </c>
      <c r="ACE15" s="964" t="s">
        <v>732</v>
      </c>
      <c r="ACF15" s="964" t="s">
        <v>732</v>
      </c>
      <c r="ACG15" s="964" t="s">
        <v>732</v>
      </c>
      <c r="ACH15" s="964" t="s">
        <v>732</v>
      </c>
      <c r="ACI15" s="964" t="s">
        <v>732</v>
      </c>
      <c r="ACJ15" s="964" t="s">
        <v>732</v>
      </c>
      <c r="ACK15" s="964" t="s">
        <v>732</v>
      </c>
      <c r="ACL15" s="964" t="s">
        <v>732</v>
      </c>
      <c r="ACM15" s="964" t="s">
        <v>732</v>
      </c>
      <c r="ACN15" s="964" t="s">
        <v>732</v>
      </c>
      <c r="ACO15" s="964" t="s">
        <v>732</v>
      </c>
      <c r="ACP15" s="964" t="s">
        <v>732</v>
      </c>
      <c r="ACQ15" s="964" t="s">
        <v>732</v>
      </c>
      <c r="ACR15" s="964" t="s">
        <v>732</v>
      </c>
      <c r="ACS15" s="964" t="s">
        <v>732</v>
      </c>
      <c r="ACT15" s="964" t="s">
        <v>732</v>
      </c>
      <c r="ACU15" s="964" t="s">
        <v>732</v>
      </c>
      <c r="ACV15" s="964" t="s">
        <v>732</v>
      </c>
      <c r="ACW15" s="964" t="s">
        <v>732</v>
      </c>
      <c r="ACX15" s="964" t="s">
        <v>732</v>
      </c>
      <c r="ACY15" s="964" t="s">
        <v>732</v>
      </c>
      <c r="ACZ15" s="964" t="s">
        <v>732</v>
      </c>
      <c r="ADA15" s="964" t="s">
        <v>732</v>
      </c>
      <c r="ADB15" s="964" t="s">
        <v>732</v>
      </c>
      <c r="ADC15" s="964" t="s">
        <v>732</v>
      </c>
      <c r="ADD15" s="964" t="s">
        <v>732</v>
      </c>
      <c r="ADE15" s="964" t="s">
        <v>732</v>
      </c>
      <c r="ADF15" s="964" t="s">
        <v>732</v>
      </c>
      <c r="ADG15" s="964" t="s">
        <v>732</v>
      </c>
      <c r="ADH15" s="964" t="s">
        <v>732</v>
      </c>
      <c r="ADI15" s="964" t="s">
        <v>732</v>
      </c>
      <c r="ADJ15" s="964" t="s">
        <v>732</v>
      </c>
      <c r="ADK15" s="963">
        <v>3</v>
      </c>
      <c r="ADL15" s="964" t="s">
        <v>732</v>
      </c>
      <c r="ADM15" s="964" t="s">
        <v>732</v>
      </c>
      <c r="ADN15" s="964" t="s">
        <v>732</v>
      </c>
      <c r="ADO15" s="964" t="s">
        <v>732</v>
      </c>
      <c r="ADP15" s="963">
        <v>1</v>
      </c>
      <c r="ADQ15" s="964" t="s">
        <v>732</v>
      </c>
      <c r="ADR15" s="963">
        <v>2</v>
      </c>
      <c r="ADS15" s="964" t="s">
        <v>732</v>
      </c>
      <c r="ADT15" s="964" t="s">
        <v>732</v>
      </c>
      <c r="ADU15" s="963">
        <v>2</v>
      </c>
      <c r="ADV15" s="964" t="s">
        <v>732</v>
      </c>
      <c r="ADW15" s="963">
        <v>2</v>
      </c>
      <c r="ADX15" s="963">
        <v>3</v>
      </c>
      <c r="ADY15" s="963">
        <v>1</v>
      </c>
      <c r="ADZ15" s="964" t="s">
        <v>732</v>
      </c>
      <c r="AEA15" s="963">
        <v>1</v>
      </c>
      <c r="AEB15" s="963">
        <v>2</v>
      </c>
      <c r="AEC15" s="963">
        <v>2</v>
      </c>
      <c r="AED15" s="963">
        <v>3</v>
      </c>
      <c r="AEE15" s="963">
        <v>2</v>
      </c>
      <c r="AEF15" s="964" t="s">
        <v>732</v>
      </c>
      <c r="AEG15" s="964" t="s">
        <v>732</v>
      </c>
      <c r="AEH15" s="963">
        <v>4</v>
      </c>
      <c r="AEI15" s="963">
        <v>1</v>
      </c>
      <c r="AEJ15" s="963">
        <v>2</v>
      </c>
      <c r="AEK15" s="963">
        <v>6</v>
      </c>
      <c r="AEL15" s="963">
        <v>5</v>
      </c>
      <c r="AEM15" s="963">
        <v>6</v>
      </c>
      <c r="AEN15" s="963">
        <v>3</v>
      </c>
      <c r="AEO15" s="963">
        <v>5</v>
      </c>
      <c r="AEP15" s="963">
        <v>2</v>
      </c>
      <c r="AEQ15" s="963">
        <v>3</v>
      </c>
      <c r="AER15" s="963">
        <v>4</v>
      </c>
      <c r="AES15" s="963">
        <v>7</v>
      </c>
      <c r="AET15" s="963">
        <v>3</v>
      </c>
      <c r="AEU15" s="963">
        <v>7</v>
      </c>
      <c r="AEV15" s="963">
        <v>3</v>
      </c>
      <c r="AEW15" s="963">
        <v>2</v>
      </c>
      <c r="AEX15" s="963">
        <v>3</v>
      </c>
      <c r="AEY15" s="963">
        <v>1</v>
      </c>
      <c r="AEZ15" s="963">
        <v>2</v>
      </c>
      <c r="AFA15" s="963">
        <v>6</v>
      </c>
      <c r="AFB15" s="963">
        <v>3</v>
      </c>
      <c r="AFC15" s="963">
        <v>5</v>
      </c>
      <c r="AFD15" s="963">
        <v>3</v>
      </c>
      <c r="AFE15" s="963">
        <v>1</v>
      </c>
      <c r="AFF15" s="964" t="s">
        <v>732</v>
      </c>
      <c r="AFG15" s="964" t="s">
        <v>732</v>
      </c>
      <c r="AFH15" s="964" t="s">
        <v>732</v>
      </c>
      <c r="AFI15" s="964" t="s">
        <v>732</v>
      </c>
      <c r="AFJ15" s="963">
        <v>1</v>
      </c>
      <c r="AFK15" s="963">
        <v>1</v>
      </c>
      <c r="AFL15" s="964" t="s">
        <v>732</v>
      </c>
      <c r="AFM15" s="964" t="s">
        <v>732</v>
      </c>
      <c r="AFN15" s="964" t="s">
        <v>732</v>
      </c>
      <c r="AFO15" s="964" t="s">
        <v>732</v>
      </c>
      <c r="AFP15" s="964" t="s">
        <v>732</v>
      </c>
      <c r="AFQ15" s="964" t="s">
        <v>732</v>
      </c>
      <c r="AFR15" s="964" t="s">
        <v>732</v>
      </c>
      <c r="AFS15" s="964" t="s">
        <v>732</v>
      </c>
      <c r="AFT15" s="964" t="s">
        <v>732</v>
      </c>
      <c r="AFU15" s="964" t="s">
        <v>732</v>
      </c>
      <c r="AFV15" s="964" t="s">
        <v>732</v>
      </c>
      <c r="AFW15" s="964" t="s">
        <v>732</v>
      </c>
      <c r="AFX15" s="964" t="s">
        <v>732</v>
      </c>
      <c r="AFY15" s="964" t="s">
        <v>732</v>
      </c>
      <c r="AFZ15" s="964" t="s">
        <v>732</v>
      </c>
      <c r="AGA15" s="964" t="s">
        <v>732</v>
      </c>
      <c r="AGB15" s="964" t="s">
        <v>732</v>
      </c>
      <c r="AGC15" s="964" t="s">
        <v>732</v>
      </c>
      <c r="AGD15" s="964" t="s">
        <v>732</v>
      </c>
      <c r="AGE15" s="964" t="s">
        <v>732</v>
      </c>
      <c r="AGF15" s="964" t="s">
        <v>732</v>
      </c>
      <c r="AGG15" s="964" t="s">
        <v>732</v>
      </c>
      <c r="AGH15" s="963">
        <v>116</v>
      </c>
      <c r="AGI15" s="964" t="s">
        <v>732</v>
      </c>
      <c r="AGJ15" s="964" t="s">
        <v>732</v>
      </c>
      <c r="AGK15" s="964" t="s">
        <v>732</v>
      </c>
      <c r="AGL15" s="964" t="s">
        <v>732</v>
      </c>
      <c r="AGM15" s="964" t="s">
        <v>732</v>
      </c>
      <c r="AGN15" s="964" t="s">
        <v>732</v>
      </c>
      <c r="AGO15" s="964" t="s">
        <v>732</v>
      </c>
      <c r="AGP15" s="964" t="s">
        <v>732</v>
      </c>
      <c r="AGQ15" s="964" t="s">
        <v>732</v>
      </c>
      <c r="AGR15" s="964" t="s">
        <v>732</v>
      </c>
      <c r="AGS15" s="964" t="s">
        <v>732</v>
      </c>
      <c r="AGT15" s="964" t="s">
        <v>732</v>
      </c>
      <c r="AGU15" s="964" t="s">
        <v>732</v>
      </c>
      <c r="AGV15" s="964" t="s">
        <v>732</v>
      </c>
      <c r="AGW15" s="964" t="s">
        <v>732</v>
      </c>
      <c r="AGX15" s="964" t="s">
        <v>732</v>
      </c>
      <c r="AGY15" s="964" t="s">
        <v>732</v>
      </c>
      <c r="AGZ15" s="964" t="s">
        <v>732</v>
      </c>
      <c r="AHA15" s="964" t="s">
        <v>732</v>
      </c>
      <c r="AHB15" s="964" t="s">
        <v>732</v>
      </c>
      <c r="AHC15" s="964" t="s">
        <v>732</v>
      </c>
      <c r="AHD15" s="964" t="s">
        <v>732</v>
      </c>
      <c r="AHE15" s="964" t="s">
        <v>732</v>
      </c>
      <c r="AHF15" s="964" t="s">
        <v>732</v>
      </c>
      <c r="AHG15" s="964" t="s">
        <v>732</v>
      </c>
      <c r="AHH15" s="963">
        <v>1</v>
      </c>
      <c r="AHI15" s="964" t="s">
        <v>732</v>
      </c>
      <c r="AHJ15" s="964" t="s">
        <v>732</v>
      </c>
      <c r="AHK15" s="964" t="s">
        <v>732</v>
      </c>
      <c r="AHL15" s="964" t="s">
        <v>732</v>
      </c>
      <c r="AHM15" s="964" t="s">
        <v>732</v>
      </c>
      <c r="AHN15" s="964" t="s">
        <v>732</v>
      </c>
      <c r="AHO15" s="964" t="s">
        <v>732</v>
      </c>
      <c r="AHP15" s="964" t="s">
        <v>732</v>
      </c>
      <c r="AHQ15" s="964" t="s">
        <v>732</v>
      </c>
      <c r="AHR15" s="964" t="s">
        <v>732</v>
      </c>
      <c r="AHS15" s="964" t="s">
        <v>732</v>
      </c>
      <c r="AHT15" s="964" t="s">
        <v>732</v>
      </c>
      <c r="AHU15" s="964" t="s">
        <v>732</v>
      </c>
      <c r="AHV15" s="964" t="s">
        <v>732</v>
      </c>
      <c r="AHW15" s="964" t="s">
        <v>732</v>
      </c>
      <c r="AHX15" s="964" t="s">
        <v>732</v>
      </c>
      <c r="AHY15" s="964" t="s">
        <v>732</v>
      </c>
      <c r="AHZ15" s="964" t="s">
        <v>732</v>
      </c>
      <c r="AIA15" s="964" t="s">
        <v>732</v>
      </c>
      <c r="AIB15" s="964" t="s">
        <v>732</v>
      </c>
      <c r="AIC15" s="963">
        <v>1</v>
      </c>
      <c r="AID15" s="964" t="s">
        <v>732</v>
      </c>
      <c r="AIE15" s="964" t="s">
        <v>732</v>
      </c>
      <c r="AIF15" s="963">
        <v>1</v>
      </c>
      <c r="AIG15" s="963">
        <v>4</v>
      </c>
      <c r="AIH15" s="963">
        <v>2</v>
      </c>
      <c r="AII15" s="963">
        <v>1</v>
      </c>
      <c r="AIJ15" s="963">
        <v>2</v>
      </c>
      <c r="AIK15" s="963">
        <v>2</v>
      </c>
      <c r="AIL15" s="963">
        <v>3</v>
      </c>
      <c r="AIM15" s="963">
        <v>2</v>
      </c>
      <c r="AIN15" s="964" t="s">
        <v>732</v>
      </c>
      <c r="AIO15" s="963">
        <v>1</v>
      </c>
      <c r="AIP15" s="963">
        <v>3</v>
      </c>
      <c r="AIQ15" s="963">
        <v>1</v>
      </c>
      <c r="AIR15" s="964" t="s">
        <v>732</v>
      </c>
      <c r="AIS15" s="963">
        <v>1</v>
      </c>
      <c r="AIT15" s="963">
        <v>2</v>
      </c>
      <c r="AIU15" s="963">
        <v>2</v>
      </c>
      <c r="AIV15" s="963">
        <v>2</v>
      </c>
      <c r="AIW15" s="963">
        <v>4</v>
      </c>
      <c r="AIX15" s="963">
        <v>1</v>
      </c>
      <c r="AIY15" s="964" t="s">
        <v>732</v>
      </c>
      <c r="AIZ15" s="963">
        <v>3</v>
      </c>
      <c r="AJA15" s="963">
        <v>2</v>
      </c>
      <c r="AJB15" s="963">
        <v>3</v>
      </c>
      <c r="AJC15" s="963">
        <v>3</v>
      </c>
      <c r="AJD15" s="963">
        <v>4</v>
      </c>
      <c r="AJE15" s="963">
        <v>3</v>
      </c>
      <c r="AJF15" s="963">
        <v>4</v>
      </c>
      <c r="AJG15" s="963">
        <v>4</v>
      </c>
      <c r="AJH15" s="963">
        <v>2</v>
      </c>
      <c r="AJI15" s="963">
        <v>2</v>
      </c>
      <c r="AJJ15" s="963">
        <v>6</v>
      </c>
      <c r="AJK15" s="963">
        <v>3</v>
      </c>
      <c r="AJL15" s="963">
        <v>2</v>
      </c>
      <c r="AJM15" s="963">
        <v>6</v>
      </c>
      <c r="AJN15" s="963">
        <v>3</v>
      </c>
      <c r="AJO15" s="963">
        <v>6</v>
      </c>
      <c r="AJP15" s="963">
        <v>4</v>
      </c>
      <c r="AJQ15" s="963">
        <v>3</v>
      </c>
      <c r="AJR15" s="963">
        <v>6</v>
      </c>
      <c r="AJS15" s="963">
        <v>4</v>
      </c>
      <c r="AJT15" s="963">
        <v>1</v>
      </c>
      <c r="AJU15" s="964" t="s">
        <v>732</v>
      </c>
      <c r="AJV15" s="963">
        <v>3</v>
      </c>
      <c r="AJW15" s="963">
        <v>1</v>
      </c>
      <c r="AJX15" s="964" t="s">
        <v>732</v>
      </c>
      <c r="AJY15" s="963">
        <v>1</v>
      </c>
      <c r="AJZ15" s="963">
        <v>1</v>
      </c>
      <c r="AKA15" s="964" t="s">
        <v>732</v>
      </c>
      <c r="AKB15" s="964" t="s">
        <v>732</v>
      </c>
      <c r="AKC15" s="964" t="s">
        <v>732</v>
      </c>
      <c r="AKD15" s="964" t="s">
        <v>732</v>
      </c>
      <c r="AKE15" s="964" t="s">
        <v>732</v>
      </c>
      <c r="AKF15" s="964" t="s">
        <v>732</v>
      </c>
      <c r="AKG15" s="964" t="s">
        <v>732</v>
      </c>
      <c r="AKH15" s="964" t="s">
        <v>732</v>
      </c>
      <c r="AKI15" s="964" t="s">
        <v>732</v>
      </c>
      <c r="AKJ15" s="964" t="s">
        <v>732</v>
      </c>
      <c r="AKK15" s="964" t="s">
        <v>732</v>
      </c>
      <c r="AKL15" s="964" t="s">
        <v>732</v>
      </c>
      <c r="AKM15" s="964" t="s">
        <v>732</v>
      </c>
      <c r="AKN15" s="964" t="s">
        <v>732</v>
      </c>
      <c r="AKO15" s="964" t="s">
        <v>732</v>
      </c>
      <c r="AKP15" s="964" t="s">
        <v>732</v>
      </c>
      <c r="AKQ15" s="964" t="s">
        <v>732</v>
      </c>
      <c r="AKR15" s="964" t="s">
        <v>732</v>
      </c>
      <c r="AKS15" s="964" t="s">
        <v>732</v>
      </c>
      <c r="AKT15" s="964" t="s">
        <v>732</v>
      </c>
      <c r="AKU15" s="963">
        <v>139</v>
      </c>
      <c r="AKV15" s="964" t="s">
        <v>732</v>
      </c>
      <c r="AKW15" s="964" t="s">
        <v>732</v>
      </c>
      <c r="AKX15" s="964" t="s">
        <v>732</v>
      </c>
      <c r="AKY15" s="964" t="s">
        <v>732</v>
      </c>
      <c r="AKZ15" s="964" t="s">
        <v>732</v>
      </c>
      <c r="ALA15" s="964" t="s">
        <v>732</v>
      </c>
      <c r="ALB15" s="964" t="s">
        <v>732</v>
      </c>
      <c r="ALC15" s="964" t="s">
        <v>732</v>
      </c>
      <c r="ALD15" s="964" t="s">
        <v>732</v>
      </c>
      <c r="ALE15" s="964" t="s">
        <v>732</v>
      </c>
      <c r="ALF15" s="964" t="s">
        <v>732</v>
      </c>
      <c r="ALG15" s="964" t="s">
        <v>732</v>
      </c>
      <c r="ALH15" s="964" t="s">
        <v>732</v>
      </c>
      <c r="ALI15" s="964" t="s">
        <v>732</v>
      </c>
      <c r="ALJ15" s="964" t="s">
        <v>732</v>
      </c>
      <c r="ALK15" s="964" t="s">
        <v>732</v>
      </c>
      <c r="ALL15" s="964" t="s">
        <v>732</v>
      </c>
      <c r="ALM15" s="964" t="s">
        <v>732</v>
      </c>
      <c r="ALN15" s="964" t="s">
        <v>732</v>
      </c>
      <c r="ALO15" s="964" t="s">
        <v>732</v>
      </c>
      <c r="ALP15" s="964" t="s">
        <v>732</v>
      </c>
      <c r="ALQ15" s="964" t="s">
        <v>732</v>
      </c>
      <c r="ALR15" s="964" t="s">
        <v>732</v>
      </c>
      <c r="ALS15" s="964" t="s">
        <v>732</v>
      </c>
      <c r="ALT15" s="963">
        <v>1</v>
      </c>
      <c r="ALU15" s="964" t="s">
        <v>732</v>
      </c>
      <c r="ALV15" s="964" t="s">
        <v>732</v>
      </c>
      <c r="ALW15" s="964" t="s">
        <v>732</v>
      </c>
      <c r="ALX15" s="964" t="s">
        <v>732</v>
      </c>
      <c r="ALY15" s="964" t="s">
        <v>732</v>
      </c>
      <c r="ALZ15" s="964" t="s">
        <v>732</v>
      </c>
      <c r="AMA15" s="964" t="s">
        <v>732</v>
      </c>
      <c r="AMB15" s="964" t="s">
        <v>732</v>
      </c>
      <c r="AMC15" s="964" t="s">
        <v>732</v>
      </c>
      <c r="AMD15" s="964" t="s">
        <v>732</v>
      </c>
      <c r="AME15" s="964" t="s">
        <v>732</v>
      </c>
      <c r="AMF15" s="963">
        <v>1</v>
      </c>
      <c r="AMG15" s="964" t="s">
        <v>732</v>
      </c>
      <c r="AMH15" s="964" t="s">
        <v>732</v>
      </c>
      <c r="AMI15" s="964" t="s">
        <v>732</v>
      </c>
      <c r="AMJ15" s="964" t="s">
        <v>732</v>
      </c>
      <c r="AMK15" s="964" t="s">
        <v>732</v>
      </c>
      <c r="AML15" s="964" t="s">
        <v>732</v>
      </c>
      <c r="AMM15" s="964" t="s">
        <v>732</v>
      </c>
      <c r="AMN15" s="964" t="s">
        <v>732</v>
      </c>
      <c r="AMO15" s="964" t="s">
        <v>732</v>
      </c>
      <c r="AMP15" s="963">
        <v>2</v>
      </c>
      <c r="AMQ15" s="964" t="s">
        <v>732</v>
      </c>
      <c r="AMR15" s="963">
        <v>1</v>
      </c>
      <c r="AMS15" s="963">
        <v>2</v>
      </c>
      <c r="AMT15" s="963">
        <v>1</v>
      </c>
      <c r="AMU15" s="963">
        <v>1</v>
      </c>
      <c r="AMV15" s="963">
        <v>1</v>
      </c>
      <c r="AMW15" s="963">
        <v>2</v>
      </c>
      <c r="AMX15" s="963">
        <v>1</v>
      </c>
      <c r="AMY15" s="963">
        <v>2</v>
      </c>
      <c r="AMZ15" s="963">
        <v>4</v>
      </c>
      <c r="ANA15" s="963">
        <v>3</v>
      </c>
      <c r="ANB15" s="963">
        <v>1</v>
      </c>
      <c r="ANC15" s="963">
        <v>2</v>
      </c>
      <c r="AND15" s="963">
        <v>1</v>
      </c>
      <c r="ANE15" s="963">
        <v>1</v>
      </c>
      <c r="ANF15" s="963">
        <v>4</v>
      </c>
      <c r="ANG15" s="963">
        <v>4</v>
      </c>
      <c r="ANH15" s="963">
        <v>4</v>
      </c>
      <c r="ANI15" s="963">
        <v>4</v>
      </c>
      <c r="ANJ15" s="963">
        <v>4</v>
      </c>
      <c r="ANK15" s="963">
        <v>2</v>
      </c>
      <c r="ANL15" s="963">
        <v>1</v>
      </c>
      <c r="ANM15" s="963">
        <v>3</v>
      </c>
      <c r="ANN15" s="963">
        <v>4</v>
      </c>
      <c r="ANO15" s="963">
        <v>2</v>
      </c>
      <c r="ANP15" s="963">
        <v>3</v>
      </c>
      <c r="ANQ15" s="963">
        <v>5</v>
      </c>
      <c r="ANR15" s="963">
        <v>4</v>
      </c>
      <c r="ANS15" s="963">
        <v>3</v>
      </c>
      <c r="ANT15" s="963">
        <v>4</v>
      </c>
      <c r="ANU15" s="963">
        <v>7</v>
      </c>
      <c r="ANV15" s="963">
        <v>6</v>
      </c>
      <c r="ANW15" s="963">
        <v>5</v>
      </c>
      <c r="ANX15" s="963">
        <v>2</v>
      </c>
      <c r="ANY15" s="963">
        <v>6</v>
      </c>
      <c r="ANZ15" s="963">
        <v>3</v>
      </c>
      <c r="AOA15" s="963">
        <v>4</v>
      </c>
      <c r="AOB15" s="963">
        <v>3</v>
      </c>
      <c r="AOC15" s="963">
        <v>3</v>
      </c>
      <c r="AOD15" s="963">
        <v>3</v>
      </c>
      <c r="AOE15" s="963">
        <v>5</v>
      </c>
      <c r="AOF15" s="963">
        <v>2</v>
      </c>
      <c r="AOG15" s="963">
        <v>2</v>
      </c>
      <c r="AOH15" s="963">
        <v>2</v>
      </c>
      <c r="AOI15" s="964" t="s">
        <v>732</v>
      </c>
      <c r="AOJ15" s="963">
        <v>2</v>
      </c>
      <c r="AOK15" s="964" t="s">
        <v>732</v>
      </c>
      <c r="AOL15" s="963">
        <v>2</v>
      </c>
      <c r="AOM15" s="963">
        <v>1</v>
      </c>
      <c r="AON15" s="963">
        <v>1</v>
      </c>
      <c r="AOO15" s="963">
        <v>2</v>
      </c>
      <c r="AOP15" s="964" t="s">
        <v>732</v>
      </c>
      <c r="AOQ15" s="964" t="s">
        <v>732</v>
      </c>
      <c r="AOR15" s="964" t="s">
        <v>732</v>
      </c>
      <c r="AOS15" s="964" t="s">
        <v>732</v>
      </c>
      <c r="AOT15" s="964" t="s">
        <v>732</v>
      </c>
      <c r="AOU15" s="964" t="s">
        <v>732</v>
      </c>
      <c r="AOV15" s="964" t="s">
        <v>732</v>
      </c>
      <c r="AOW15" s="964" t="s">
        <v>732</v>
      </c>
      <c r="AOX15" s="964" t="s">
        <v>732</v>
      </c>
      <c r="AOY15" s="964" t="s">
        <v>732</v>
      </c>
      <c r="AOZ15" s="964" t="s">
        <v>732</v>
      </c>
      <c r="APA15" s="964" t="s">
        <v>732</v>
      </c>
      <c r="APB15" s="964" t="s">
        <v>732</v>
      </c>
      <c r="APC15" s="964" t="s">
        <v>732</v>
      </c>
      <c r="APD15" s="964" t="s">
        <v>732</v>
      </c>
      <c r="APE15" s="964" t="s">
        <v>732</v>
      </c>
      <c r="APF15" s="964" t="s">
        <v>732</v>
      </c>
      <c r="APG15" s="964" t="s">
        <v>732</v>
      </c>
      <c r="APH15" s="964" t="s">
        <v>732</v>
      </c>
      <c r="API15" s="964" t="s">
        <v>732</v>
      </c>
      <c r="APJ15" s="963">
        <v>104</v>
      </c>
      <c r="APK15" s="964" t="s">
        <v>732</v>
      </c>
      <c r="APL15" s="964" t="s">
        <v>732</v>
      </c>
      <c r="APM15" s="964" t="s">
        <v>732</v>
      </c>
      <c r="APN15" s="964" t="s">
        <v>732</v>
      </c>
      <c r="APO15" s="964" t="s">
        <v>732</v>
      </c>
      <c r="APP15" s="964" t="s">
        <v>732</v>
      </c>
      <c r="APQ15" s="964" t="s">
        <v>732</v>
      </c>
      <c r="APR15" s="964" t="s">
        <v>732</v>
      </c>
      <c r="APS15" s="964" t="s">
        <v>732</v>
      </c>
      <c r="APT15" s="964" t="s">
        <v>732</v>
      </c>
      <c r="APU15" s="964" t="s">
        <v>732</v>
      </c>
      <c r="APV15" s="964" t="s">
        <v>732</v>
      </c>
      <c r="APW15" s="964" t="s">
        <v>732</v>
      </c>
      <c r="APX15" s="964" t="s">
        <v>732</v>
      </c>
      <c r="APY15" s="964" t="s">
        <v>732</v>
      </c>
      <c r="APZ15" s="964" t="s">
        <v>732</v>
      </c>
      <c r="AQA15" s="964" t="s">
        <v>732</v>
      </c>
      <c r="AQB15" s="964" t="s">
        <v>732</v>
      </c>
      <c r="AQC15" s="964" t="s">
        <v>732</v>
      </c>
      <c r="AQD15" s="964" t="s">
        <v>732</v>
      </c>
      <c r="AQE15" s="964" t="s">
        <v>732</v>
      </c>
      <c r="AQF15" s="964" t="s">
        <v>732</v>
      </c>
      <c r="AQG15" s="964" t="s">
        <v>732</v>
      </c>
      <c r="AQH15" s="964" t="s">
        <v>732</v>
      </c>
      <c r="AQI15" s="964" t="s">
        <v>732</v>
      </c>
      <c r="AQJ15" s="964" t="s">
        <v>732</v>
      </c>
      <c r="AQK15" s="964" t="s">
        <v>732</v>
      </c>
      <c r="AQL15" s="964" t="s">
        <v>732</v>
      </c>
      <c r="AQM15" s="964" t="s">
        <v>732</v>
      </c>
      <c r="AQN15" s="964" t="s">
        <v>732</v>
      </c>
      <c r="AQO15" s="964" t="s">
        <v>732</v>
      </c>
      <c r="AQP15" s="964" t="s">
        <v>732</v>
      </c>
      <c r="AQQ15" s="964" t="s">
        <v>732</v>
      </c>
      <c r="AQR15" s="964" t="s">
        <v>732</v>
      </c>
      <c r="AQS15" s="963">
        <v>1</v>
      </c>
      <c r="AQT15" s="964" t="s">
        <v>732</v>
      </c>
      <c r="AQU15" s="964" t="s">
        <v>732</v>
      </c>
      <c r="AQV15" s="963">
        <v>1</v>
      </c>
      <c r="AQW15" s="964" t="s">
        <v>732</v>
      </c>
      <c r="AQX15" s="964" t="s">
        <v>732</v>
      </c>
      <c r="AQY15" s="963">
        <v>1</v>
      </c>
      <c r="AQZ15" s="964" t="s">
        <v>732</v>
      </c>
      <c r="ARA15" s="963">
        <v>1</v>
      </c>
      <c r="ARB15" s="963">
        <v>1</v>
      </c>
      <c r="ARC15" s="964" t="s">
        <v>732</v>
      </c>
      <c r="ARD15" s="963">
        <v>1</v>
      </c>
      <c r="ARE15" s="964" t="s">
        <v>732</v>
      </c>
      <c r="ARF15" s="964" t="s">
        <v>732</v>
      </c>
      <c r="ARG15" s="963">
        <v>1</v>
      </c>
      <c r="ARH15" s="964" t="s">
        <v>732</v>
      </c>
      <c r="ARI15" s="963">
        <v>1</v>
      </c>
      <c r="ARJ15" s="964" t="s">
        <v>732</v>
      </c>
      <c r="ARK15" s="964" t="s">
        <v>732</v>
      </c>
      <c r="ARL15" s="963">
        <v>2</v>
      </c>
      <c r="ARM15" s="963">
        <v>2</v>
      </c>
      <c r="ARN15" s="963">
        <v>1</v>
      </c>
      <c r="ARO15" s="963">
        <v>2</v>
      </c>
      <c r="ARP15" s="963">
        <v>1</v>
      </c>
      <c r="ARQ15" s="963">
        <v>3</v>
      </c>
      <c r="ARR15" s="964" t="s">
        <v>732</v>
      </c>
      <c r="ARS15" s="963">
        <v>4</v>
      </c>
      <c r="ART15" s="963">
        <v>3</v>
      </c>
      <c r="ARU15" s="964" t="s">
        <v>732</v>
      </c>
      <c r="ARV15" s="963">
        <v>1</v>
      </c>
      <c r="ARW15" s="963">
        <v>2</v>
      </c>
      <c r="ARX15" s="963">
        <v>1</v>
      </c>
      <c r="ARY15" s="964" t="s">
        <v>732</v>
      </c>
      <c r="ARZ15" s="964" t="s">
        <v>732</v>
      </c>
      <c r="ASA15" s="963">
        <v>1</v>
      </c>
      <c r="ASB15" s="963">
        <v>1</v>
      </c>
      <c r="ASC15" s="963">
        <v>3</v>
      </c>
      <c r="ASD15" s="963">
        <v>3</v>
      </c>
      <c r="ASE15" s="963">
        <v>6</v>
      </c>
      <c r="ASF15" s="964" t="s">
        <v>732</v>
      </c>
      <c r="ASG15" s="963">
        <v>4</v>
      </c>
      <c r="ASH15" s="963">
        <v>3</v>
      </c>
      <c r="ASI15" s="963">
        <v>7</v>
      </c>
      <c r="ASJ15" s="963">
        <v>4</v>
      </c>
      <c r="ASK15" s="963">
        <v>4</v>
      </c>
      <c r="ASL15" s="963">
        <v>4</v>
      </c>
      <c r="ASM15" s="963">
        <v>5</v>
      </c>
      <c r="ASN15" s="963">
        <v>2</v>
      </c>
      <c r="ASO15" s="963">
        <v>3</v>
      </c>
      <c r="ASP15" s="963">
        <v>2</v>
      </c>
      <c r="ASQ15" s="963">
        <v>2</v>
      </c>
      <c r="ASR15" s="963">
        <v>1</v>
      </c>
      <c r="ASS15" s="963">
        <v>4</v>
      </c>
      <c r="AST15" s="963">
        <v>4</v>
      </c>
      <c r="ASU15" s="963">
        <v>5</v>
      </c>
      <c r="ASV15" s="964" t="s">
        <v>732</v>
      </c>
      <c r="ASW15" s="964" t="s">
        <v>732</v>
      </c>
      <c r="ASX15" s="963">
        <v>1</v>
      </c>
      <c r="ASY15" s="963">
        <v>2</v>
      </c>
      <c r="ASZ15" s="963">
        <v>1</v>
      </c>
      <c r="ATA15" s="964" t="s">
        <v>732</v>
      </c>
      <c r="ATB15" s="964" t="s">
        <v>732</v>
      </c>
      <c r="ATC15" s="963">
        <v>1</v>
      </c>
      <c r="ATD15" s="964" t="s">
        <v>732</v>
      </c>
      <c r="ATE15" s="964" t="s">
        <v>732</v>
      </c>
      <c r="ATF15" s="963">
        <v>1</v>
      </c>
      <c r="ATG15" s="964" t="s">
        <v>732</v>
      </c>
      <c r="ATH15" s="964" t="s">
        <v>732</v>
      </c>
      <c r="ATI15" s="964" t="s">
        <v>732</v>
      </c>
      <c r="ATJ15" s="964" t="s">
        <v>732</v>
      </c>
      <c r="ATK15" s="964" t="s">
        <v>732</v>
      </c>
      <c r="ATL15" s="964" t="s">
        <v>732</v>
      </c>
      <c r="ATM15" s="964" t="s">
        <v>732</v>
      </c>
      <c r="ATN15" s="964" t="s">
        <v>732</v>
      </c>
      <c r="ATO15" s="964" t="s">
        <v>732</v>
      </c>
      <c r="ATP15" s="964" t="s">
        <v>732</v>
      </c>
      <c r="ATQ15" s="964" t="s">
        <v>732</v>
      </c>
      <c r="ATR15" s="964" t="s">
        <v>732</v>
      </c>
      <c r="ATS15" s="964" t="s">
        <v>732</v>
      </c>
      <c r="ATT15" s="964" t="s">
        <v>732</v>
      </c>
      <c r="ATU15" s="964" t="s">
        <v>732</v>
      </c>
      <c r="ATV15" s="964" t="s">
        <v>732</v>
      </c>
      <c r="ATW15" s="965" t="s">
        <v>732</v>
      </c>
    </row>
    <row r="16" spans="2:1221">
      <c r="B16" s="961" t="s">
        <v>751</v>
      </c>
      <c r="C16" s="962">
        <v>1664</v>
      </c>
      <c r="D16" s="964" t="s">
        <v>732</v>
      </c>
      <c r="E16" s="964" t="s">
        <v>732</v>
      </c>
      <c r="F16" s="964" t="s">
        <v>732</v>
      </c>
      <c r="G16" s="964" t="s">
        <v>732</v>
      </c>
      <c r="H16" s="964" t="s">
        <v>732</v>
      </c>
      <c r="I16" s="964" t="s">
        <v>732</v>
      </c>
      <c r="J16" s="964" t="s">
        <v>732</v>
      </c>
      <c r="K16" s="964" t="s">
        <v>732</v>
      </c>
      <c r="L16" s="964" t="s">
        <v>732</v>
      </c>
      <c r="M16" s="964" t="s">
        <v>732</v>
      </c>
      <c r="N16" s="964" t="s">
        <v>732</v>
      </c>
      <c r="O16" s="964" t="s">
        <v>732</v>
      </c>
      <c r="P16" s="963">
        <v>1</v>
      </c>
      <c r="Q16" s="964" t="s">
        <v>732</v>
      </c>
      <c r="R16" s="964" t="s">
        <v>732</v>
      </c>
      <c r="S16" s="964" t="s">
        <v>732</v>
      </c>
      <c r="T16" s="964" t="s">
        <v>732</v>
      </c>
      <c r="U16" s="964" t="s">
        <v>732</v>
      </c>
      <c r="V16" s="963">
        <v>1</v>
      </c>
      <c r="W16" s="964" t="s">
        <v>732</v>
      </c>
      <c r="X16" s="963">
        <v>1</v>
      </c>
      <c r="Y16" s="964" t="s">
        <v>732</v>
      </c>
      <c r="Z16" s="963">
        <v>2</v>
      </c>
      <c r="AA16" s="963">
        <v>1</v>
      </c>
      <c r="AB16" s="963">
        <v>3</v>
      </c>
      <c r="AC16" s="963">
        <v>5</v>
      </c>
      <c r="AD16" s="964" t="s">
        <v>732</v>
      </c>
      <c r="AE16" s="963">
        <v>1</v>
      </c>
      <c r="AF16" s="963">
        <v>3</v>
      </c>
      <c r="AG16" s="963">
        <v>3</v>
      </c>
      <c r="AH16" s="963">
        <v>5</v>
      </c>
      <c r="AI16" s="963">
        <v>6</v>
      </c>
      <c r="AJ16" s="963">
        <v>4</v>
      </c>
      <c r="AK16" s="963">
        <v>4</v>
      </c>
      <c r="AL16" s="963">
        <v>6</v>
      </c>
      <c r="AM16" s="963">
        <v>10</v>
      </c>
      <c r="AN16" s="963">
        <v>8</v>
      </c>
      <c r="AO16" s="963">
        <v>10</v>
      </c>
      <c r="AP16" s="963">
        <v>6</v>
      </c>
      <c r="AQ16" s="963">
        <v>11</v>
      </c>
      <c r="AR16" s="963">
        <v>7</v>
      </c>
      <c r="AS16" s="963">
        <v>14</v>
      </c>
      <c r="AT16" s="963">
        <v>15</v>
      </c>
      <c r="AU16" s="963">
        <v>13</v>
      </c>
      <c r="AV16" s="963">
        <v>13</v>
      </c>
      <c r="AW16" s="963">
        <v>12</v>
      </c>
      <c r="AX16" s="963">
        <v>16</v>
      </c>
      <c r="AY16" s="963">
        <v>22</v>
      </c>
      <c r="AZ16" s="963">
        <v>14</v>
      </c>
      <c r="BA16" s="963">
        <v>18</v>
      </c>
      <c r="BB16" s="963">
        <v>11</v>
      </c>
      <c r="BC16" s="963">
        <v>23</v>
      </c>
      <c r="BD16" s="963">
        <v>14</v>
      </c>
      <c r="BE16" s="963">
        <v>16</v>
      </c>
      <c r="BF16" s="963">
        <v>27</v>
      </c>
      <c r="BG16" s="963">
        <v>13</v>
      </c>
      <c r="BH16" s="963">
        <v>11</v>
      </c>
      <c r="BI16" s="963">
        <v>25</v>
      </c>
      <c r="BJ16" s="963">
        <v>25</v>
      </c>
      <c r="BK16" s="963">
        <v>31</v>
      </c>
      <c r="BL16" s="963">
        <v>29</v>
      </c>
      <c r="BM16" s="963">
        <v>32</v>
      </c>
      <c r="BN16" s="963">
        <v>26</v>
      </c>
      <c r="BO16" s="963">
        <v>33</v>
      </c>
      <c r="BP16" s="963">
        <v>35</v>
      </c>
      <c r="BQ16" s="963">
        <v>35</v>
      </c>
      <c r="BR16" s="963">
        <v>27</v>
      </c>
      <c r="BS16" s="963">
        <v>49</v>
      </c>
      <c r="BT16" s="963">
        <v>36</v>
      </c>
      <c r="BU16" s="963">
        <v>21</v>
      </c>
      <c r="BV16" s="963">
        <v>47</v>
      </c>
      <c r="BW16" s="963">
        <v>38</v>
      </c>
      <c r="BX16" s="963">
        <v>36</v>
      </c>
      <c r="BY16" s="963">
        <v>48</v>
      </c>
      <c r="BZ16" s="963">
        <v>41</v>
      </c>
      <c r="CA16" s="963">
        <v>55</v>
      </c>
      <c r="CB16" s="963">
        <v>56</v>
      </c>
      <c r="CC16" s="963">
        <v>38</v>
      </c>
      <c r="CD16" s="963">
        <v>54</v>
      </c>
      <c r="CE16" s="963">
        <v>49</v>
      </c>
      <c r="CF16" s="963">
        <v>38</v>
      </c>
      <c r="CG16" s="963">
        <v>33</v>
      </c>
      <c r="CH16" s="963">
        <v>41</v>
      </c>
      <c r="CI16" s="963">
        <v>47</v>
      </c>
      <c r="CJ16" s="963">
        <v>37</v>
      </c>
      <c r="CK16" s="963">
        <v>45</v>
      </c>
      <c r="CL16" s="963">
        <v>27</v>
      </c>
      <c r="CM16" s="963">
        <v>35</v>
      </c>
      <c r="CN16" s="963">
        <v>29</v>
      </c>
      <c r="CO16" s="963">
        <v>16</v>
      </c>
      <c r="CP16" s="963">
        <v>21</v>
      </c>
      <c r="CQ16" s="963">
        <v>24</v>
      </c>
      <c r="CR16" s="963">
        <v>9</v>
      </c>
      <c r="CS16" s="963">
        <v>10</v>
      </c>
      <c r="CT16" s="963">
        <v>11</v>
      </c>
      <c r="CU16" s="963">
        <v>4</v>
      </c>
      <c r="CV16" s="963">
        <v>6</v>
      </c>
      <c r="CW16" s="963">
        <v>3</v>
      </c>
      <c r="CX16" s="963">
        <v>7</v>
      </c>
      <c r="CY16" s="963">
        <v>4</v>
      </c>
      <c r="CZ16" s="963">
        <v>1</v>
      </c>
      <c r="DA16" s="963">
        <v>1626</v>
      </c>
      <c r="DB16" s="964" t="s">
        <v>732</v>
      </c>
      <c r="DC16" s="964" t="s">
        <v>732</v>
      </c>
      <c r="DD16" s="964" t="s">
        <v>732</v>
      </c>
      <c r="DE16" s="964" t="s">
        <v>732</v>
      </c>
      <c r="DF16" s="964" t="s">
        <v>732</v>
      </c>
      <c r="DG16" s="964" t="s">
        <v>732</v>
      </c>
      <c r="DH16" s="964" t="s">
        <v>732</v>
      </c>
      <c r="DI16" s="964" t="s">
        <v>732</v>
      </c>
      <c r="DJ16" s="964" t="s">
        <v>732</v>
      </c>
      <c r="DK16" s="964" t="s">
        <v>732</v>
      </c>
      <c r="DL16" s="964" t="s">
        <v>732</v>
      </c>
      <c r="DM16" s="964" t="s">
        <v>732</v>
      </c>
      <c r="DN16" s="964" t="s">
        <v>732</v>
      </c>
      <c r="DO16" s="964" t="s">
        <v>732</v>
      </c>
      <c r="DP16" s="964" t="s">
        <v>732</v>
      </c>
      <c r="DQ16" s="964" t="s">
        <v>732</v>
      </c>
      <c r="DR16" s="964" t="s">
        <v>732</v>
      </c>
      <c r="DS16" s="963">
        <v>1</v>
      </c>
      <c r="DT16" s="964" t="s">
        <v>732</v>
      </c>
      <c r="DU16" s="964" t="s">
        <v>732</v>
      </c>
      <c r="DV16" s="963">
        <v>4</v>
      </c>
      <c r="DW16" s="963">
        <v>1</v>
      </c>
      <c r="DX16" s="963">
        <v>3</v>
      </c>
      <c r="DY16" s="964" t="s">
        <v>732</v>
      </c>
      <c r="DZ16" s="963">
        <v>2</v>
      </c>
      <c r="EA16" s="963">
        <v>1</v>
      </c>
      <c r="EB16" s="963">
        <v>5</v>
      </c>
      <c r="EC16" s="963">
        <v>3</v>
      </c>
      <c r="ED16" s="963">
        <v>2</v>
      </c>
      <c r="EE16" s="963">
        <v>9</v>
      </c>
      <c r="EF16" s="963">
        <v>5</v>
      </c>
      <c r="EG16" s="963">
        <v>4</v>
      </c>
      <c r="EH16" s="963">
        <v>2</v>
      </c>
      <c r="EI16" s="963">
        <v>6</v>
      </c>
      <c r="EJ16" s="963">
        <v>7</v>
      </c>
      <c r="EK16" s="963">
        <v>4</v>
      </c>
      <c r="EL16" s="963">
        <v>6</v>
      </c>
      <c r="EM16" s="963">
        <v>9</v>
      </c>
      <c r="EN16" s="963">
        <v>10</v>
      </c>
      <c r="EO16" s="963">
        <v>7</v>
      </c>
      <c r="EP16" s="963">
        <v>6</v>
      </c>
      <c r="EQ16" s="963">
        <v>14</v>
      </c>
      <c r="ER16" s="963">
        <v>7</v>
      </c>
      <c r="ES16" s="963">
        <v>6</v>
      </c>
      <c r="ET16" s="963">
        <v>7</v>
      </c>
      <c r="EU16" s="963">
        <v>11</v>
      </c>
      <c r="EV16" s="963">
        <v>16</v>
      </c>
      <c r="EW16" s="963">
        <v>10</v>
      </c>
      <c r="EX16" s="963">
        <v>7</v>
      </c>
      <c r="EY16" s="963">
        <v>15</v>
      </c>
      <c r="EZ16" s="963">
        <v>15</v>
      </c>
      <c r="FA16" s="963">
        <v>11</v>
      </c>
      <c r="FB16" s="963">
        <v>17</v>
      </c>
      <c r="FC16" s="963">
        <v>17</v>
      </c>
      <c r="FD16" s="963">
        <v>21</v>
      </c>
      <c r="FE16" s="963">
        <v>24</v>
      </c>
      <c r="FF16" s="963">
        <v>21</v>
      </c>
      <c r="FG16" s="963">
        <v>23</v>
      </c>
      <c r="FH16" s="963">
        <v>26</v>
      </c>
      <c r="FI16" s="963">
        <v>30</v>
      </c>
      <c r="FJ16" s="963">
        <v>25</v>
      </c>
      <c r="FK16" s="963">
        <v>24</v>
      </c>
      <c r="FL16" s="963">
        <v>24</v>
      </c>
      <c r="FM16" s="963">
        <v>27</v>
      </c>
      <c r="FN16" s="963">
        <v>31</v>
      </c>
      <c r="FO16" s="963">
        <v>33</v>
      </c>
      <c r="FP16" s="963">
        <v>43</v>
      </c>
      <c r="FQ16" s="963">
        <v>37</v>
      </c>
      <c r="FR16" s="963">
        <v>35</v>
      </c>
      <c r="FS16" s="963">
        <v>38</v>
      </c>
      <c r="FT16" s="963">
        <v>48</v>
      </c>
      <c r="FU16" s="963">
        <v>29</v>
      </c>
      <c r="FV16" s="963">
        <v>48</v>
      </c>
      <c r="FW16" s="963">
        <v>48</v>
      </c>
      <c r="FX16" s="963">
        <v>54</v>
      </c>
      <c r="FY16" s="963">
        <v>52</v>
      </c>
      <c r="FZ16" s="963">
        <v>42</v>
      </c>
      <c r="GA16" s="963">
        <v>46</v>
      </c>
      <c r="GB16" s="963">
        <v>46</v>
      </c>
      <c r="GC16" s="963">
        <v>53</v>
      </c>
      <c r="GD16" s="963">
        <v>48</v>
      </c>
      <c r="GE16" s="963">
        <v>48</v>
      </c>
      <c r="GF16" s="963">
        <v>41</v>
      </c>
      <c r="GG16" s="963">
        <v>30</v>
      </c>
      <c r="GH16" s="963">
        <v>42</v>
      </c>
      <c r="GI16" s="963">
        <v>37</v>
      </c>
      <c r="GJ16" s="963">
        <v>27</v>
      </c>
      <c r="GK16" s="963">
        <v>30</v>
      </c>
      <c r="GL16" s="963">
        <v>23</v>
      </c>
      <c r="GM16" s="963">
        <v>22</v>
      </c>
      <c r="GN16" s="963">
        <v>17</v>
      </c>
      <c r="GO16" s="963">
        <v>17</v>
      </c>
      <c r="GP16" s="963">
        <v>13</v>
      </c>
      <c r="GQ16" s="963">
        <v>14</v>
      </c>
      <c r="GR16" s="963">
        <v>13</v>
      </c>
      <c r="GS16" s="963">
        <v>8</v>
      </c>
      <c r="GT16" s="963">
        <v>3</v>
      </c>
      <c r="GU16" s="963">
        <v>1</v>
      </c>
      <c r="GV16" s="963">
        <v>6</v>
      </c>
      <c r="GW16" s="963">
        <v>5</v>
      </c>
      <c r="GX16" s="963">
        <v>3</v>
      </c>
      <c r="GY16" s="963">
        <v>1567</v>
      </c>
      <c r="GZ16" s="964" t="s">
        <v>732</v>
      </c>
      <c r="HA16" s="964" t="s">
        <v>732</v>
      </c>
      <c r="HB16" s="964" t="s">
        <v>732</v>
      </c>
      <c r="HC16" s="964" t="s">
        <v>732</v>
      </c>
      <c r="HD16" s="963">
        <v>1</v>
      </c>
      <c r="HE16" s="964" t="s">
        <v>732</v>
      </c>
      <c r="HF16" s="964" t="s">
        <v>732</v>
      </c>
      <c r="HG16" s="964" t="s">
        <v>732</v>
      </c>
      <c r="HH16" s="963">
        <v>1</v>
      </c>
      <c r="HI16" s="964" t="s">
        <v>732</v>
      </c>
      <c r="HJ16" s="964" t="s">
        <v>732</v>
      </c>
      <c r="HK16" s="964" t="s">
        <v>732</v>
      </c>
      <c r="HL16" s="964" t="s">
        <v>732</v>
      </c>
      <c r="HM16" s="964" t="s">
        <v>732</v>
      </c>
      <c r="HN16" s="964" t="s">
        <v>732</v>
      </c>
      <c r="HO16" s="964" t="s">
        <v>732</v>
      </c>
      <c r="HP16" s="964" t="s">
        <v>732</v>
      </c>
      <c r="HQ16" s="964" t="s">
        <v>732</v>
      </c>
      <c r="HR16" s="964" t="s">
        <v>732</v>
      </c>
      <c r="HS16" s="964" t="s">
        <v>732</v>
      </c>
      <c r="HT16" s="963">
        <v>2</v>
      </c>
      <c r="HU16" s="963">
        <v>1</v>
      </c>
      <c r="HV16" s="963">
        <v>1</v>
      </c>
      <c r="HW16" s="963">
        <v>4</v>
      </c>
      <c r="HX16" s="964" t="s">
        <v>732</v>
      </c>
      <c r="HY16" s="963">
        <v>3</v>
      </c>
      <c r="HZ16" s="963">
        <v>5</v>
      </c>
      <c r="IA16" s="963">
        <v>5</v>
      </c>
      <c r="IB16" s="963">
        <v>9</v>
      </c>
      <c r="IC16" s="963">
        <v>6</v>
      </c>
      <c r="ID16" s="963">
        <v>7</v>
      </c>
      <c r="IE16" s="963">
        <v>3</v>
      </c>
      <c r="IF16" s="963">
        <v>9</v>
      </c>
      <c r="IG16" s="963">
        <v>8</v>
      </c>
      <c r="IH16" s="963">
        <v>2</v>
      </c>
      <c r="II16" s="963">
        <v>2</v>
      </c>
      <c r="IJ16" s="963">
        <v>10</v>
      </c>
      <c r="IK16" s="963">
        <v>5</v>
      </c>
      <c r="IL16" s="963">
        <v>5</v>
      </c>
      <c r="IM16" s="963">
        <v>14</v>
      </c>
      <c r="IN16" s="963">
        <v>5</v>
      </c>
      <c r="IO16" s="963">
        <v>10</v>
      </c>
      <c r="IP16" s="963">
        <v>13</v>
      </c>
      <c r="IQ16" s="963">
        <v>12</v>
      </c>
      <c r="IR16" s="963">
        <v>8</v>
      </c>
      <c r="IS16" s="963">
        <v>11</v>
      </c>
      <c r="IT16" s="963">
        <v>8</v>
      </c>
      <c r="IU16" s="963">
        <v>12</v>
      </c>
      <c r="IV16" s="963">
        <v>11</v>
      </c>
      <c r="IW16" s="963">
        <v>13</v>
      </c>
      <c r="IX16" s="963">
        <v>12</v>
      </c>
      <c r="IY16" s="963">
        <v>20</v>
      </c>
      <c r="IZ16" s="963">
        <v>15</v>
      </c>
      <c r="JA16" s="963">
        <v>15</v>
      </c>
      <c r="JB16" s="963">
        <v>18</v>
      </c>
      <c r="JC16" s="963">
        <v>17</v>
      </c>
      <c r="JD16" s="963">
        <v>20</v>
      </c>
      <c r="JE16" s="963">
        <v>26</v>
      </c>
      <c r="JF16" s="963">
        <v>22</v>
      </c>
      <c r="JG16" s="963">
        <v>20</v>
      </c>
      <c r="JH16" s="963">
        <v>26</v>
      </c>
      <c r="JI16" s="963">
        <v>22</v>
      </c>
      <c r="JJ16" s="963">
        <v>24</v>
      </c>
      <c r="JK16" s="963">
        <v>25</v>
      </c>
      <c r="JL16" s="963">
        <v>25</v>
      </c>
      <c r="JM16" s="963">
        <v>24</v>
      </c>
      <c r="JN16" s="963">
        <v>29</v>
      </c>
      <c r="JO16" s="963">
        <v>28</v>
      </c>
      <c r="JP16" s="963">
        <v>40</v>
      </c>
      <c r="JQ16" s="963">
        <v>30</v>
      </c>
      <c r="JR16" s="963">
        <v>45</v>
      </c>
      <c r="JS16" s="963">
        <v>47</v>
      </c>
      <c r="JT16" s="963">
        <v>49</v>
      </c>
      <c r="JU16" s="963">
        <v>39</v>
      </c>
      <c r="JV16" s="963">
        <v>50</v>
      </c>
      <c r="JW16" s="963">
        <v>50</v>
      </c>
      <c r="JX16" s="963">
        <v>51</v>
      </c>
      <c r="JY16" s="963">
        <v>40</v>
      </c>
      <c r="JZ16" s="963">
        <v>36</v>
      </c>
      <c r="KA16" s="963">
        <v>50</v>
      </c>
      <c r="KB16" s="963">
        <v>42</v>
      </c>
      <c r="KC16" s="963">
        <v>48</v>
      </c>
      <c r="KD16" s="963">
        <v>40</v>
      </c>
      <c r="KE16" s="963">
        <v>35</v>
      </c>
      <c r="KF16" s="963">
        <v>30</v>
      </c>
      <c r="KG16" s="963">
        <v>41</v>
      </c>
      <c r="KH16" s="963">
        <v>28</v>
      </c>
      <c r="KI16" s="963">
        <v>32</v>
      </c>
      <c r="KJ16" s="963">
        <v>25</v>
      </c>
      <c r="KK16" s="963">
        <v>22</v>
      </c>
      <c r="KL16" s="963">
        <v>21</v>
      </c>
      <c r="KM16" s="963">
        <v>16</v>
      </c>
      <c r="KN16" s="963">
        <v>13</v>
      </c>
      <c r="KO16" s="963">
        <v>13</v>
      </c>
      <c r="KP16" s="963">
        <v>10</v>
      </c>
      <c r="KQ16" s="963">
        <v>12</v>
      </c>
      <c r="KR16" s="963">
        <v>4</v>
      </c>
      <c r="KS16" s="963">
        <v>3</v>
      </c>
      <c r="KT16" s="963">
        <v>6</v>
      </c>
      <c r="KU16" s="963">
        <v>3</v>
      </c>
      <c r="KV16" s="963">
        <v>2</v>
      </c>
      <c r="KW16" s="963">
        <v>1639</v>
      </c>
      <c r="KX16" s="964" t="s">
        <v>732</v>
      </c>
      <c r="KY16" s="964" t="s">
        <v>732</v>
      </c>
      <c r="KZ16" s="963">
        <v>1</v>
      </c>
      <c r="LA16" s="964" t="s">
        <v>732</v>
      </c>
      <c r="LB16" s="964" t="s">
        <v>732</v>
      </c>
      <c r="LC16" s="964" t="s">
        <v>732</v>
      </c>
      <c r="LD16" s="964" t="s">
        <v>732</v>
      </c>
      <c r="LE16" s="964" t="s">
        <v>732</v>
      </c>
      <c r="LF16" s="964" t="s">
        <v>732</v>
      </c>
      <c r="LG16" s="964" t="s">
        <v>732</v>
      </c>
      <c r="LH16" s="964" t="s">
        <v>732</v>
      </c>
      <c r="LI16" s="964" t="s">
        <v>732</v>
      </c>
      <c r="LJ16" s="964" t="s">
        <v>732</v>
      </c>
      <c r="LK16" s="964" t="s">
        <v>732</v>
      </c>
      <c r="LL16" s="964" t="s">
        <v>732</v>
      </c>
      <c r="LM16" s="964" t="s">
        <v>732</v>
      </c>
      <c r="LN16" s="963">
        <v>2</v>
      </c>
      <c r="LO16" s="963">
        <v>1</v>
      </c>
      <c r="LP16" s="963">
        <v>2</v>
      </c>
      <c r="LQ16" s="964" t="s">
        <v>732</v>
      </c>
      <c r="LR16" s="963">
        <v>1</v>
      </c>
      <c r="LS16" s="963">
        <v>1</v>
      </c>
      <c r="LT16" s="963">
        <v>3</v>
      </c>
      <c r="LU16" s="963">
        <v>1</v>
      </c>
      <c r="LV16" s="963">
        <v>2</v>
      </c>
      <c r="LW16" s="963">
        <v>2</v>
      </c>
      <c r="LX16" s="963">
        <v>2</v>
      </c>
      <c r="LY16" s="963">
        <v>4</v>
      </c>
      <c r="LZ16" s="963">
        <v>3</v>
      </c>
      <c r="MA16" s="963">
        <v>2</v>
      </c>
      <c r="MB16" s="963">
        <v>6</v>
      </c>
      <c r="MC16" s="963">
        <v>1</v>
      </c>
      <c r="MD16" s="963">
        <v>5</v>
      </c>
      <c r="ME16" s="963">
        <v>7</v>
      </c>
      <c r="MF16" s="963">
        <v>7</v>
      </c>
      <c r="MG16" s="963">
        <v>2</v>
      </c>
      <c r="MH16" s="963">
        <v>10</v>
      </c>
      <c r="MI16" s="963">
        <v>5</v>
      </c>
      <c r="MJ16" s="963">
        <v>6</v>
      </c>
      <c r="MK16" s="963">
        <v>12</v>
      </c>
      <c r="ML16" s="963">
        <v>9</v>
      </c>
      <c r="MM16" s="963">
        <v>9</v>
      </c>
      <c r="MN16" s="963">
        <v>10</v>
      </c>
      <c r="MO16" s="963">
        <v>14</v>
      </c>
      <c r="MP16" s="963">
        <v>15</v>
      </c>
      <c r="MQ16" s="963">
        <v>10</v>
      </c>
      <c r="MR16" s="963">
        <v>14</v>
      </c>
      <c r="MS16" s="963">
        <v>23</v>
      </c>
      <c r="MT16" s="963">
        <v>16</v>
      </c>
      <c r="MU16" s="963">
        <v>15</v>
      </c>
      <c r="MV16" s="963">
        <v>16</v>
      </c>
      <c r="MW16" s="963">
        <v>21</v>
      </c>
      <c r="MX16" s="963">
        <v>9</v>
      </c>
      <c r="MY16" s="963">
        <v>16</v>
      </c>
      <c r="MZ16" s="963">
        <v>17</v>
      </c>
      <c r="NA16" s="963">
        <v>12</v>
      </c>
      <c r="NB16" s="963">
        <v>24</v>
      </c>
      <c r="NC16" s="963">
        <v>19</v>
      </c>
      <c r="ND16" s="963">
        <v>27</v>
      </c>
      <c r="NE16" s="963">
        <v>25</v>
      </c>
      <c r="NF16" s="963">
        <v>25</v>
      </c>
      <c r="NG16" s="963">
        <v>33</v>
      </c>
      <c r="NH16" s="963">
        <v>32</v>
      </c>
      <c r="NI16" s="963">
        <v>26</v>
      </c>
      <c r="NJ16" s="963">
        <v>33</v>
      </c>
      <c r="NK16" s="963">
        <v>27</v>
      </c>
      <c r="NL16" s="963">
        <v>25</v>
      </c>
      <c r="NM16" s="963">
        <v>35</v>
      </c>
      <c r="NN16" s="963">
        <v>33</v>
      </c>
      <c r="NO16" s="963">
        <v>50</v>
      </c>
      <c r="NP16" s="963">
        <v>30</v>
      </c>
      <c r="NQ16" s="963">
        <v>49</v>
      </c>
      <c r="NR16" s="963">
        <v>42</v>
      </c>
      <c r="NS16" s="963">
        <v>32</v>
      </c>
      <c r="NT16" s="963">
        <v>42</v>
      </c>
      <c r="NU16" s="963">
        <v>48</v>
      </c>
      <c r="NV16" s="963">
        <v>53</v>
      </c>
      <c r="NW16" s="963">
        <v>50</v>
      </c>
      <c r="NX16" s="963">
        <v>44</v>
      </c>
      <c r="NY16" s="963">
        <v>37</v>
      </c>
      <c r="NZ16" s="963">
        <v>51</v>
      </c>
      <c r="OA16" s="963">
        <v>43</v>
      </c>
      <c r="OB16" s="963">
        <v>42</v>
      </c>
      <c r="OC16" s="963">
        <v>37</v>
      </c>
      <c r="OD16" s="963">
        <v>34</v>
      </c>
      <c r="OE16" s="963">
        <v>35</v>
      </c>
      <c r="OF16" s="963">
        <v>32</v>
      </c>
      <c r="OG16" s="963">
        <v>38</v>
      </c>
      <c r="OH16" s="963">
        <v>27</v>
      </c>
      <c r="OI16" s="963">
        <v>30</v>
      </c>
      <c r="OJ16" s="963">
        <v>36</v>
      </c>
      <c r="OK16" s="963">
        <v>11</v>
      </c>
      <c r="OL16" s="963">
        <v>18</v>
      </c>
      <c r="OM16" s="963">
        <v>10</v>
      </c>
      <c r="ON16" s="963">
        <v>15</v>
      </c>
      <c r="OO16" s="963">
        <v>6</v>
      </c>
      <c r="OP16" s="963">
        <v>5</v>
      </c>
      <c r="OQ16" s="963">
        <v>4</v>
      </c>
      <c r="OR16" s="963">
        <v>6</v>
      </c>
      <c r="OS16" s="963">
        <v>3</v>
      </c>
      <c r="OT16" s="963">
        <v>1</v>
      </c>
      <c r="OU16" s="963">
        <v>1719</v>
      </c>
      <c r="OV16" s="964" t="s">
        <v>732</v>
      </c>
      <c r="OW16" s="964" t="s">
        <v>732</v>
      </c>
      <c r="OX16" s="964" t="s">
        <v>732</v>
      </c>
      <c r="OY16" s="964" t="s">
        <v>732</v>
      </c>
      <c r="OZ16" s="964" t="s">
        <v>732</v>
      </c>
      <c r="PA16" s="964" t="s">
        <v>732</v>
      </c>
      <c r="PB16" s="964" t="s">
        <v>732</v>
      </c>
      <c r="PC16" s="964" t="s">
        <v>732</v>
      </c>
      <c r="PD16" s="964" t="s">
        <v>732</v>
      </c>
      <c r="PE16" s="964" t="s">
        <v>732</v>
      </c>
      <c r="PF16" s="963">
        <v>1</v>
      </c>
      <c r="PG16" s="964" t="s">
        <v>732</v>
      </c>
      <c r="PH16" s="964" t="s">
        <v>732</v>
      </c>
      <c r="PI16" s="964" t="s">
        <v>732</v>
      </c>
      <c r="PJ16" s="964" t="s">
        <v>732</v>
      </c>
      <c r="PK16" s="964" t="s">
        <v>732</v>
      </c>
      <c r="PL16" s="963">
        <v>1</v>
      </c>
      <c r="PM16" s="963">
        <v>1</v>
      </c>
      <c r="PN16" s="964" t="s">
        <v>732</v>
      </c>
      <c r="PO16" s="963">
        <v>1</v>
      </c>
      <c r="PP16" s="963">
        <v>3</v>
      </c>
      <c r="PQ16" s="963">
        <v>1</v>
      </c>
      <c r="PR16" s="964" t="s">
        <v>732</v>
      </c>
      <c r="PS16" s="963">
        <v>2</v>
      </c>
      <c r="PT16" s="964" t="s">
        <v>732</v>
      </c>
      <c r="PU16" s="963">
        <v>3</v>
      </c>
      <c r="PV16" s="963">
        <v>5</v>
      </c>
      <c r="PW16" s="964" t="s">
        <v>732</v>
      </c>
      <c r="PX16" s="963">
        <v>5</v>
      </c>
      <c r="PY16" s="963">
        <v>1</v>
      </c>
      <c r="PZ16" s="963">
        <v>3</v>
      </c>
      <c r="QA16" s="963">
        <v>6</v>
      </c>
      <c r="QB16" s="963">
        <v>4</v>
      </c>
      <c r="QC16" s="963">
        <v>6</v>
      </c>
      <c r="QD16" s="963">
        <v>5</v>
      </c>
      <c r="QE16" s="963">
        <v>10</v>
      </c>
      <c r="QF16" s="963">
        <v>2</v>
      </c>
      <c r="QG16" s="963">
        <v>7</v>
      </c>
      <c r="QH16" s="963">
        <v>11</v>
      </c>
      <c r="QI16" s="963">
        <v>4</v>
      </c>
      <c r="QJ16" s="963">
        <v>3</v>
      </c>
      <c r="QK16" s="963">
        <v>10</v>
      </c>
      <c r="QL16" s="963">
        <v>8</v>
      </c>
      <c r="QM16" s="963">
        <v>11</v>
      </c>
      <c r="QN16" s="963">
        <v>13</v>
      </c>
      <c r="QO16" s="963">
        <v>9</v>
      </c>
      <c r="QP16" s="963">
        <v>12</v>
      </c>
      <c r="QQ16" s="963">
        <v>22</v>
      </c>
      <c r="QR16" s="963">
        <v>14</v>
      </c>
      <c r="QS16" s="963">
        <v>17</v>
      </c>
      <c r="QT16" s="963">
        <v>19</v>
      </c>
      <c r="QU16" s="963">
        <v>31</v>
      </c>
      <c r="QV16" s="963">
        <v>17</v>
      </c>
      <c r="QW16" s="963">
        <v>16</v>
      </c>
      <c r="QX16" s="963">
        <v>23</v>
      </c>
      <c r="QY16" s="963">
        <v>14</v>
      </c>
      <c r="QZ16" s="963">
        <v>17</v>
      </c>
      <c r="RA16" s="963">
        <v>27</v>
      </c>
      <c r="RB16" s="963">
        <v>22</v>
      </c>
      <c r="RC16" s="963">
        <v>27</v>
      </c>
      <c r="RD16" s="963">
        <v>29</v>
      </c>
      <c r="RE16" s="963">
        <v>20</v>
      </c>
      <c r="RF16" s="963">
        <v>37</v>
      </c>
      <c r="RG16" s="963">
        <v>28</v>
      </c>
      <c r="RH16" s="963">
        <v>35</v>
      </c>
      <c r="RI16" s="963">
        <v>28</v>
      </c>
      <c r="RJ16" s="963">
        <v>31</v>
      </c>
      <c r="RK16" s="963">
        <v>26</v>
      </c>
      <c r="RL16" s="963">
        <v>41</v>
      </c>
      <c r="RM16" s="963">
        <v>35</v>
      </c>
      <c r="RN16" s="963">
        <v>35</v>
      </c>
      <c r="RO16" s="963">
        <v>38</v>
      </c>
      <c r="RP16" s="963">
        <v>44</v>
      </c>
      <c r="RQ16" s="963">
        <v>48</v>
      </c>
      <c r="RR16" s="963">
        <v>33</v>
      </c>
      <c r="RS16" s="963">
        <v>41</v>
      </c>
      <c r="RT16" s="963">
        <v>48</v>
      </c>
      <c r="RU16" s="963">
        <v>48</v>
      </c>
      <c r="RV16" s="963">
        <v>41</v>
      </c>
      <c r="RW16" s="963">
        <v>55</v>
      </c>
      <c r="RX16" s="963">
        <v>46</v>
      </c>
      <c r="RY16" s="963">
        <v>52</v>
      </c>
      <c r="RZ16" s="963">
        <v>61</v>
      </c>
      <c r="SA16" s="963">
        <v>45</v>
      </c>
      <c r="SB16" s="963">
        <v>49</v>
      </c>
      <c r="SC16" s="963">
        <v>39</v>
      </c>
      <c r="SD16" s="963">
        <v>38</v>
      </c>
      <c r="SE16" s="963">
        <v>47</v>
      </c>
      <c r="SF16" s="963">
        <v>38</v>
      </c>
      <c r="SG16" s="963">
        <v>32</v>
      </c>
      <c r="SH16" s="963">
        <v>30</v>
      </c>
      <c r="SI16" s="963">
        <v>21</v>
      </c>
      <c r="SJ16" s="963">
        <v>12</v>
      </c>
      <c r="SK16" s="963">
        <v>10</v>
      </c>
      <c r="SL16" s="963">
        <v>7</v>
      </c>
      <c r="SM16" s="963">
        <v>10</v>
      </c>
      <c r="SN16" s="963">
        <v>11</v>
      </c>
      <c r="SO16" s="963">
        <v>2</v>
      </c>
      <c r="SP16" s="963">
        <v>9</v>
      </c>
      <c r="SQ16" s="963">
        <v>5</v>
      </c>
      <c r="SR16" s="964" t="s">
        <v>732</v>
      </c>
      <c r="SS16" s="963">
        <v>1587</v>
      </c>
      <c r="ST16" s="964" t="s">
        <v>732</v>
      </c>
      <c r="SU16" s="964" t="s">
        <v>732</v>
      </c>
      <c r="SV16" s="964" t="s">
        <v>732</v>
      </c>
      <c r="SW16" s="964" t="s">
        <v>732</v>
      </c>
      <c r="SX16" s="964" t="s">
        <v>732</v>
      </c>
      <c r="SY16" s="964" t="s">
        <v>732</v>
      </c>
      <c r="SZ16" s="964" t="s">
        <v>732</v>
      </c>
      <c r="TA16" s="964" t="s">
        <v>732</v>
      </c>
      <c r="TB16" s="964" t="s">
        <v>732</v>
      </c>
      <c r="TC16" s="964" t="s">
        <v>732</v>
      </c>
      <c r="TD16" s="964" t="s">
        <v>732</v>
      </c>
      <c r="TE16" s="964" t="s">
        <v>732</v>
      </c>
      <c r="TF16" s="964" t="s">
        <v>732</v>
      </c>
      <c r="TG16" s="964" t="s">
        <v>732</v>
      </c>
      <c r="TH16" s="964" t="s">
        <v>732</v>
      </c>
      <c r="TI16" s="964" t="s">
        <v>732</v>
      </c>
      <c r="TJ16" s="964" t="s">
        <v>732</v>
      </c>
      <c r="TK16" s="963">
        <v>1</v>
      </c>
      <c r="TL16" s="964" t="s">
        <v>732</v>
      </c>
      <c r="TM16" s="964" t="s">
        <v>732</v>
      </c>
      <c r="TN16" s="963">
        <v>2</v>
      </c>
      <c r="TO16" s="963">
        <v>1</v>
      </c>
      <c r="TP16" s="963">
        <v>2</v>
      </c>
      <c r="TQ16" s="963">
        <v>1</v>
      </c>
      <c r="TR16" s="963">
        <v>1</v>
      </c>
      <c r="TS16" s="963">
        <v>3</v>
      </c>
      <c r="TT16" s="963">
        <v>5</v>
      </c>
      <c r="TU16" s="963">
        <v>2</v>
      </c>
      <c r="TV16" s="963">
        <v>2</v>
      </c>
      <c r="TW16" s="963">
        <v>4</v>
      </c>
      <c r="TX16" s="963">
        <v>5</v>
      </c>
      <c r="TY16" s="963">
        <v>3</v>
      </c>
      <c r="TZ16" s="963">
        <v>3</v>
      </c>
      <c r="UA16" s="963">
        <v>6</v>
      </c>
      <c r="UB16" s="963">
        <v>8</v>
      </c>
      <c r="UC16" s="963">
        <v>6</v>
      </c>
      <c r="UD16" s="963">
        <v>9</v>
      </c>
      <c r="UE16" s="963">
        <v>8</v>
      </c>
      <c r="UF16" s="963">
        <v>5</v>
      </c>
      <c r="UG16" s="963">
        <v>10</v>
      </c>
      <c r="UH16" s="963">
        <v>8</v>
      </c>
      <c r="UI16" s="963">
        <v>12</v>
      </c>
      <c r="UJ16" s="963">
        <v>10</v>
      </c>
      <c r="UK16" s="963">
        <v>11</v>
      </c>
      <c r="UL16" s="963">
        <v>10</v>
      </c>
      <c r="UM16" s="963">
        <v>9</v>
      </c>
      <c r="UN16" s="963">
        <v>17</v>
      </c>
      <c r="UO16" s="963">
        <v>12</v>
      </c>
      <c r="UP16" s="963">
        <v>16</v>
      </c>
      <c r="UQ16" s="963">
        <v>7</v>
      </c>
      <c r="UR16" s="963">
        <v>12</v>
      </c>
      <c r="US16" s="963">
        <v>12</v>
      </c>
      <c r="UT16" s="963">
        <v>22</v>
      </c>
      <c r="UU16" s="963">
        <v>24</v>
      </c>
      <c r="UV16" s="963">
        <v>25</v>
      </c>
      <c r="UW16" s="963">
        <v>21</v>
      </c>
      <c r="UX16" s="963">
        <v>22</v>
      </c>
      <c r="UY16" s="963">
        <v>15</v>
      </c>
      <c r="UZ16" s="963">
        <v>21</v>
      </c>
      <c r="VA16" s="963">
        <v>44</v>
      </c>
      <c r="VB16" s="963">
        <v>21</v>
      </c>
      <c r="VC16" s="963">
        <v>25</v>
      </c>
      <c r="VD16" s="963">
        <v>23</v>
      </c>
      <c r="VE16" s="963">
        <v>26</v>
      </c>
      <c r="VF16" s="963">
        <v>21</v>
      </c>
      <c r="VG16" s="963">
        <v>24</v>
      </c>
      <c r="VH16" s="963">
        <v>35</v>
      </c>
      <c r="VI16" s="963">
        <v>32</v>
      </c>
      <c r="VJ16" s="963">
        <v>48</v>
      </c>
      <c r="VK16" s="963">
        <v>37</v>
      </c>
      <c r="VL16" s="963">
        <v>49</v>
      </c>
      <c r="VM16" s="963">
        <v>34</v>
      </c>
      <c r="VN16" s="963">
        <v>33</v>
      </c>
      <c r="VO16" s="963">
        <v>37</v>
      </c>
      <c r="VP16" s="963">
        <v>34</v>
      </c>
      <c r="VQ16" s="963">
        <v>44</v>
      </c>
      <c r="VR16" s="963">
        <v>34</v>
      </c>
      <c r="VS16" s="963">
        <v>42</v>
      </c>
      <c r="VT16" s="963">
        <v>49</v>
      </c>
      <c r="VU16" s="963">
        <v>33</v>
      </c>
      <c r="VV16" s="963">
        <v>44</v>
      </c>
      <c r="VW16" s="963">
        <v>45</v>
      </c>
      <c r="VX16" s="963">
        <v>57</v>
      </c>
      <c r="VY16" s="963">
        <v>44</v>
      </c>
      <c r="VZ16" s="963">
        <v>55</v>
      </c>
      <c r="WA16" s="963">
        <v>39</v>
      </c>
      <c r="WB16" s="963">
        <v>22</v>
      </c>
      <c r="WC16" s="963">
        <v>32</v>
      </c>
      <c r="WD16" s="963">
        <v>25</v>
      </c>
      <c r="WE16" s="963">
        <v>20</v>
      </c>
      <c r="WF16" s="963">
        <v>16</v>
      </c>
      <c r="WG16" s="963">
        <v>17</v>
      </c>
      <c r="WH16" s="963">
        <v>15</v>
      </c>
      <c r="WI16" s="963">
        <v>14</v>
      </c>
      <c r="WJ16" s="963">
        <v>7</v>
      </c>
      <c r="WK16" s="963">
        <v>13</v>
      </c>
      <c r="WL16" s="963">
        <v>9</v>
      </c>
      <c r="WM16" s="963">
        <v>7</v>
      </c>
      <c r="WN16" s="963">
        <v>4</v>
      </c>
      <c r="WO16" s="963">
        <v>1</v>
      </c>
      <c r="WP16" s="964" t="s">
        <v>732</v>
      </c>
      <c r="WQ16" s="963">
        <v>1</v>
      </c>
      <c r="WR16" s="963">
        <v>1</v>
      </c>
      <c r="WS16" s="963">
        <v>1</v>
      </c>
      <c r="WT16" s="964" t="s">
        <v>732</v>
      </c>
      <c r="WU16" s="964" t="s">
        <v>732</v>
      </c>
      <c r="WV16" s="964" t="s">
        <v>732</v>
      </c>
      <c r="WW16" s="964" t="s">
        <v>732</v>
      </c>
      <c r="WX16" s="964" t="s">
        <v>732</v>
      </c>
      <c r="WY16" s="964" t="s">
        <v>732</v>
      </c>
      <c r="WZ16" s="964" t="s">
        <v>732</v>
      </c>
      <c r="XA16" s="964" t="s">
        <v>732</v>
      </c>
      <c r="XB16" s="964" t="s">
        <v>732</v>
      </c>
      <c r="XC16" s="964" t="s">
        <v>732</v>
      </c>
      <c r="XD16" s="964" t="s">
        <v>732</v>
      </c>
      <c r="XE16" s="964" t="s">
        <v>732</v>
      </c>
      <c r="XF16" s="964" t="s">
        <v>732</v>
      </c>
      <c r="XG16" s="964" t="s">
        <v>732</v>
      </c>
      <c r="XH16" s="963">
        <v>1593</v>
      </c>
      <c r="XI16" s="963">
        <v>1</v>
      </c>
      <c r="XJ16" s="964" t="s">
        <v>732</v>
      </c>
      <c r="XK16" s="964" t="s">
        <v>732</v>
      </c>
      <c r="XL16" s="964" t="s">
        <v>732</v>
      </c>
      <c r="XM16" s="963">
        <v>1</v>
      </c>
      <c r="XN16" s="964" t="s">
        <v>732</v>
      </c>
      <c r="XO16" s="964" t="s">
        <v>732</v>
      </c>
      <c r="XP16" s="964" t="s">
        <v>732</v>
      </c>
      <c r="XQ16" s="964" t="s">
        <v>732</v>
      </c>
      <c r="XR16" s="964" t="s">
        <v>732</v>
      </c>
      <c r="XS16" s="964" t="s">
        <v>732</v>
      </c>
      <c r="XT16" s="964" t="s">
        <v>732</v>
      </c>
      <c r="XU16" s="964" t="s">
        <v>732</v>
      </c>
      <c r="XV16" s="964" t="s">
        <v>732</v>
      </c>
      <c r="XW16" s="964" t="s">
        <v>732</v>
      </c>
      <c r="XX16" s="964" t="s">
        <v>732</v>
      </c>
      <c r="XY16" s="964" t="s">
        <v>732</v>
      </c>
      <c r="XZ16" s="963">
        <v>1</v>
      </c>
      <c r="YA16" s="964" t="s">
        <v>732</v>
      </c>
      <c r="YB16" s="963">
        <v>1</v>
      </c>
      <c r="YC16" s="963">
        <v>1</v>
      </c>
      <c r="YD16" s="964" t="s">
        <v>732</v>
      </c>
      <c r="YE16" s="964" t="s">
        <v>732</v>
      </c>
      <c r="YF16" s="963">
        <v>1</v>
      </c>
      <c r="YG16" s="963">
        <v>2</v>
      </c>
      <c r="YH16" s="963">
        <v>2</v>
      </c>
      <c r="YI16" s="963">
        <v>2</v>
      </c>
      <c r="YJ16" s="963">
        <v>3</v>
      </c>
      <c r="YK16" s="963">
        <v>5</v>
      </c>
      <c r="YL16" s="963">
        <v>5</v>
      </c>
      <c r="YM16" s="963">
        <v>6</v>
      </c>
      <c r="YN16" s="963">
        <v>3</v>
      </c>
      <c r="YO16" s="963">
        <v>7</v>
      </c>
      <c r="YP16" s="963">
        <v>6</v>
      </c>
      <c r="YQ16" s="963">
        <v>6</v>
      </c>
      <c r="YR16" s="963">
        <v>10</v>
      </c>
      <c r="YS16" s="963">
        <v>10</v>
      </c>
      <c r="YT16" s="963">
        <v>15</v>
      </c>
      <c r="YU16" s="963">
        <v>6</v>
      </c>
      <c r="YV16" s="963">
        <v>10</v>
      </c>
      <c r="YW16" s="963">
        <v>16</v>
      </c>
      <c r="YX16" s="963">
        <v>6</v>
      </c>
      <c r="YY16" s="963">
        <v>8</v>
      </c>
      <c r="YZ16" s="963">
        <v>10</v>
      </c>
      <c r="ZA16" s="963">
        <v>10</v>
      </c>
      <c r="ZB16" s="963">
        <v>16</v>
      </c>
      <c r="ZC16" s="963">
        <v>16</v>
      </c>
      <c r="ZD16" s="963">
        <v>18</v>
      </c>
      <c r="ZE16" s="963">
        <v>12</v>
      </c>
      <c r="ZF16" s="963">
        <v>15</v>
      </c>
      <c r="ZG16" s="963">
        <v>26</v>
      </c>
      <c r="ZH16" s="963">
        <v>18</v>
      </c>
      <c r="ZI16" s="963">
        <v>11</v>
      </c>
      <c r="ZJ16" s="963">
        <v>17</v>
      </c>
      <c r="ZK16" s="963">
        <v>19</v>
      </c>
      <c r="ZL16" s="963">
        <v>17</v>
      </c>
      <c r="ZM16" s="963">
        <v>22</v>
      </c>
      <c r="ZN16" s="963">
        <v>19</v>
      </c>
      <c r="ZO16" s="963">
        <v>18</v>
      </c>
      <c r="ZP16" s="963">
        <v>25</v>
      </c>
      <c r="ZQ16" s="963">
        <v>24</v>
      </c>
      <c r="ZR16" s="963">
        <v>33</v>
      </c>
      <c r="ZS16" s="963">
        <v>31</v>
      </c>
      <c r="ZT16" s="963">
        <v>28</v>
      </c>
      <c r="ZU16" s="963">
        <v>24</v>
      </c>
      <c r="ZV16" s="963">
        <v>37</v>
      </c>
      <c r="ZW16" s="963">
        <v>39</v>
      </c>
      <c r="ZX16" s="963">
        <v>30</v>
      </c>
      <c r="ZY16" s="963">
        <v>33</v>
      </c>
      <c r="ZZ16" s="963">
        <v>33</v>
      </c>
      <c r="AAA16" s="963">
        <v>43</v>
      </c>
      <c r="AAB16" s="963">
        <v>51</v>
      </c>
      <c r="AAC16" s="963">
        <v>25</v>
      </c>
      <c r="AAD16" s="963">
        <v>31</v>
      </c>
      <c r="AAE16" s="963">
        <v>27</v>
      </c>
      <c r="AAF16" s="963">
        <v>47</v>
      </c>
      <c r="AAG16" s="963">
        <v>32</v>
      </c>
      <c r="AAH16" s="963">
        <v>46</v>
      </c>
      <c r="AAI16" s="963">
        <v>46</v>
      </c>
      <c r="AAJ16" s="963">
        <v>42</v>
      </c>
      <c r="AAK16" s="963">
        <v>37</v>
      </c>
      <c r="AAL16" s="963">
        <v>53</v>
      </c>
      <c r="AAM16" s="963">
        <v>37</v>
      </c>
      <c r="AAN16" s="963">
        <v>45</v>
      </c>
      <c r="AAO16" s="963">
        <v>41</v>
      </c>
      <c r="AAP16" s="963">
        <v>37</v>
      </c>
      <c r="AAQ16" s="963">
        <v>31</v>
      </c>
      <c r="AAR16" s="963">
        <v>33</v>
      </c>
      <c r="AAS16" s="963">
        <v>26</v>
      </c>
      <c r="AAT16" s="963">
        <v>30</v>
      </c>
      <c r="AAU16" s="963">
        <v>19</v>
      </c>
      <c r="AAV16" s="963">
        <v>16</v>
      </c>
      <c r="AAW16" s="963">
        <v>14</v>
      </c>
      <c r="AAX16" s="963">
        <v>12</v>
      </c>
      <c r="AAY16" s="963">
        <v>10</v>
      </c>
      <c r="AAZ16" s="963">
        <v>4</v>
      </c>
      <c r="ABA16" s="963">
        <v>4</v>
      </c>
      <c r="ABB16" s="963">
        <v>5</v>
      </c>
      <c r="ABC16" s="963">
        <v>4</v>
      </c>
      <c r="ABD16" s="963">
        <v>3</v>
      </c>
      <c r="ABE16" s="963">
        <v>2</v>
      </c>
      <c r="ABF16" s="963">
        <v>3</v>
      </c>
      <c r="ABG16" s="963">
        <v>1</v>
      </c>
      <c r="ABH16" s="964" t="s">
        <v>732</v>
      </c>
      <c r="ABI16" s="963">
        <v>1</v>
      </c>
      <c r="ABJ16" s="964" t="s">
        <v>732</v>
      </c>
      <c r="ABK16" s="964" t="s">
        <v>732</v>
      </c>
      <c r="ABL16" s="964" t="s">
        <v>732</v>
      </c>
      <c r="ABM16" s="964" t="s">
        <v>732</v>
      </c>
      <c r="ABN16" s="964" t="s">
        <v>732</v>
      </c>
      <c r="ABO16" s="964" t="s">
        <v>732</v>
      </c>
      <c r="ABP16" s="964" t="s">
        <v>732</v>
      </c>
      <c r="ABQ16" s="964" t="s">
        <v>732</v>
      </c>
      <c r="ABR16" s="964" t="s">
        <v>732</v>
      </c>
      <c r="ABS16" s="964" t="s">
        <v>732</v>
      </c>
      <c r="ABT16" s="963">
        <v>1510</v>
      </c>
      <c r="ABU16" s="964" t="s">
        <v>732</v>
      </c>
      <c r="ABV16" s="964" t="s">
        <v>732</v>
      </c>
      <c r="ABW16" s="964" t="s">
        <v>732</v>
      </c>
      <c r="ABX16" s="964" t="s">
        <v>732</v>
      </c>
      <c r="ABY16" s="964" t="s">
        <v>732</v>
      </c>
      <c r="ABZ16" s="964" t="s">
        <v>732</v>
      </c>
      <c r="ACA16" s="964" t="s">
        <v>732</v>
      </c>
      <c r="ACB16" s="964" t="s">
        <v>732</v>
      </c>
      <c r="ACC16" s="964" t="s">
        <v>732</v>
      </c>
      <c r="ACD16" s="964" t="s">
        <v>732</v>
      </c>
      <c r="ACE16" s="964" t="s">
        <v>732</v>
      </c>
      <c r="ACF16" s="964" t="s">
        <v>732</v>
      </c>
      <c r="ACG16" s="964" t="s">
        <v>732</v>
      </c>
      <c r="ACH16" s="964" t="s">
        <v>732</v>
      </c>
      <c r="ACI16" s="964" t="s">
        <v>732</v>
      </c>
      <c r="ACJ16" s="964" t="s">
        <v>732</v>
      </c>
      <c r="ACK16" s="964" t="s">
        <v>732</v>
      </c>
      <c r="ACL16" s="964" t="s">
        <v>732</v>
      </c>
      <c r="ACM16" s="964" t="s">
        <v>732</v>
      </c>
      <c r="ACN16" s="963">
        <v>1</v>
      </c>
      <c r="ACO16" s="963">
        <v>1</v>
      </c>
      <c r="ACP16" s="963">
        <v>1</v>
      </c>
      <c r="ACQ16" s="964" t="s">
        <v>732</v>
      </c>
      <c r="ACR16" s="963">
        <v>2</v>
      </c>
      <c r="ACS16" s="963">
        <v>2</v>
      </c>
      <c r="ACT16" s="964" t="s">
        <v>732</v>
      </c>
      <c r="ACU16" s="963">
        <v>1</v>
      </c>
      <c r="ACV16" s="963">
        <v>2</v>
      </c>
      <c r="ACW16" s="963">
        <v>6</v>
      </c>
      <c r="ACX16" s="963">
        <v>2</v>
      </c>
      <c r="ACY16" s="963">
        <v>4</v>
      </c>
      <c r="ACZ16" s="963">
        <v>5</v>
      </c>
      <c r="ADA16" s="963">
        <v>3</v>
      </c>
      <c r="ADB16" s="963">
        <v>5</v>
      </c>
      <c r="ADC16" s="963">
        <v>9</v>
      </c>
      <c r="ADD16" s="963">
        <v>2</v>
      </c>
      <c r="ADE16" s="963">
        <v>7</v>
      </c>
      <c r="ADF16" s="963">
        <v>5</v>
      </c>
      <c r="ADG16" s="964" t="s">
        <v>732</v>
      </c>
      <c r="ADH16" s="963">
        <v>4</v>
      </c>
      <c r="ADI16" s="963">
        <v>12</v>
      </c>
      <c r="ADJ16" s="963">
        <v>12</v>
      </c>
      <c r="ADK16" s="963">
        <v>14</v>
      </c>
      <c r="ADL16" s="963">
        <v>8</v>
      </c>
      <c r="ADM16" s="963">
        <v>15</v>
      </c>
      <c r="ADN16" s="963">
        <v>13</v>
      </c>
      <c r="ADO16" s="963">
        <v>10</v>
      </c>
      <c r="ADP16" s="963">
        <v>19</v>
      </c>
      <c r="ADQ16" s="963">
        <v>13</v>
      </c>
      <c r="ADR16" s="963">
        <v>13</v>
      </c>
      <c r="ADS16" s="963">
        <v>17</v>
      </c>
      <c r="ADT16" s="963">
        <v>16</v>
      </c>
      <c r="ADU16" s="963">
        <v>21</v>
      </c>
      <c r="ADV16" s="963">
        <v>19</v>
      </c>
      <c r="ADW16" s="963">
        <v>22</v>
      </c>
      <c r="ADX16" s="963">
        <v>14</v>
      </c>
      <c r="ADY16" s="963">
        <v>21</v>
      </c>
      <c r="ADZ16" s="963">
        <v>26</v>
      </c>
      <c r="AEA16" s="963">
        <v>22</v>
      </c>
      <c r="AEB16" s="963">
        <v>30</v>
      </c>
      <c r="AEC16" s="963">
        <v>19</v>
      </c>
      <c r="AED16" s="963">
        <v>26</v>
      </c>
      <c r="AEE16" s="963">
        <v>27</v>
      </c>
      <c r="AEF16" s="963">
        <v>41</v>
      </c>
      <c r="AEG16" s="963">
        <v>26</v>
      </c>
      <c r="AEH16" s="963">
        <v>27</v>
      </c>
      <c r="AEI16" s="963">
        <v>30</v>
      </c>
      <c r="AEJ16" s="963">
        <v>30</v>
      </c>
      <c r="AEK16" s="963">
        <v>32</v>
      </c>
      <c r="AEL16" s="963">
        <v>41</v>
      </c>
      <c r="AEM16" s="963">
        <v>31</v>
      </c>
      <c r="AEN16" s="963">
        <v>29</v>
      </c>
      <c r="AEO16" s="963">
        <v>43</v>
      </c>
      <c r="AEP16" s="963">
        <v>32</v>
      </c>
      <c r="AEQ16" s="963">
        <v>40</v>
      </c>
      <c r="AER16" s="963">
        <v>40</v>
      </c>
      <c r="AES16" s="963">
        <v>34</v>
      </c>
      <c r="AET16" s="963">
        <v>36</v>
      </c>
      <c r="AEU16" s="963">
        <v>42</v>
      </c>
      <c r="AEV16" s="963">
        <v>39</v>
      </c>
      <c r="AEW16" s="963">
        <v>39</v>
      </c>
      <c r="AEX16" s="963">
        <v>43</v>
      </c>
      <c r="AEY16" s="963">
        <v>25</v>
      </c>
      <c r="AEZ16" s="963">
        <v>35</v>
      </c>
      <c r="AFA16" s="963">
        <v>37</v>
      </c>
      <c r="AFB16" s="963">
        <v>41</v>
      </c>
      <c r="AFC16" s="963">
        <v>41</v>
      </c>
      <c r="AFD16" s="963">
        <v>38</v>
      </c>
      <c r="AFE16" s="963">
        <v>28</v>
      </c>
      <c r="AFF16" s="963">
        <v>22</v>
      </c>
      <c r="AFG16" s="963">
        <v>14</v>
      </c>
      <c r="AFH16" s="963">
        <v>18</v>
      </c>
      <c r="AFI16" s="963">
        <v>18</v>
      </c>
      <c r="AFJ16" s="963">
        <v>13</v>
      </c>
      <c r="AFK16" s="963">
        <v>9</v>
      </c>
      <c r="AFL16" s="963">
        <v>6</v>
      </c>
      <c r="AFM16" s="963">
        <v>7</v>
      </c>
      <c r="AFN16" s="963">
        <v>5</v>
      </c>
      <c r="AFO16" s="963">
        <v>4</v>
      </c>
      <c r="AFP16" s="963">
        <v>2</v>
      </c>
      <c r="AFQ16" s="963">
        <v>1</v>
      </c>
      <c r="AFR16" s="964" t="s">
        <v>732</v>
      </c>
      <c r="AFS16" s="964" t="s">
        <v>732</v>
      </c>
      <c r="AFT16" s="964" t="s">
        <v>732</v>
      </c>
      <c r="AFU16" s="964" t="s">
        <v>732</v>
      </c>
      <c r="AFV16" s="964" t="s">
        <v>732</v>
      </c>
      <c r="AFW16" s="964" t="s">
        <v>732</v>
      </c>
      <c r="AFX16" s="964" t="s">
        <v>732</v>
      </c>
      <c r="AFY16" s="964" t="s">
        <v>732</v>
      </c>
      <c r="AFZ16" s="964" t="s">
        <v>732</v>
      </c>
      <c r="AGA16" s="964" t="s">
        <v>732</v>
      </c>
      <c r="AGB16" s="964" t="s">
        <v>732</v>
      </c>
      <c r="AGC16" s="964" t="s">
        <v>732</v>
      </c>
      <c r="AGD16" s="964" t="s">
        <v>732</v>
      </c>
      <c r="AGE16" s="964" t="s">
        <v>732</v>
      </c>
      <c r="AGF16" s="964" t="s">
        <v>732</v>
      </c>
      <c r="AGG16" s="964" t="s">
        <v>732</v>
      </c>
      <c r="AGH16" s="963">
        <v>1663</v>
      </c>
      <c r="AGI16" s="964" t="s">
        <v>732</v>
      </c>
      <c r="AGJ16" s="964" t="s">
        <v>732</v>
      </c>
      <c r="AGK16" s="964" t="s">
        <v>732</v>
      </c>
      <c r="AGL16" s="964" t="s">
        <v>732</v>
      </c>
      <c r="AGM16" s="964" t="s">
        <v>732</v>
      </c>
      <c r="AGN16" s="963">
        <v>1</v>
      </c>
      <c r="AGO16" s="964" t="s">
        <v>732</v>
      </c>
      <c r="AGP16" s="964" t="s">
        <v>732</v>
      </c>
      <c r="AGQ16" s="964" t="s">
        <v>732</v>
      </c>
      <c r="AGR16" s="964" t="s">
        <v>732</v>
      </c>
      <c r="AGS16" s="964" t="s">
        <v>732</v>
      </c>
      <c r="AGT16" s="964" t="s">
        <v>732</v>
      </c>
      <c r="AGU16" s="964" t="s">
        <v>732</v>
      </c>
      <c r="AGV16" s="964" t="s">
        <v>732</v>
      </c>
      <c r="AGW16" s="964" t="s">
        <v>732</v>
      </c>
      <c r="AGX16" s="964" t="s">
        <v>732</v>
      </c>
      <c r="AGY16" s="964" t="s">
        <v>732</v>
      </c>
      <c r="AGZ16" s="964" t="s">
        <v>732</v>
      </c>
      <c r="AHA16" s="963">
        <v>1</v>
      </c>
      <c r="AHB16" s="963">
        <v>1</v>
      </c>
      <c r="AHC16" s="964" t="s">
        <v>732</v>
      </c>
      <c r="AHD16" s="964" t="s">
        <v>732</v>
      </c>
      <c r="AHE16" s="963">
        <v>2</v>
      </c>
      <c r="AHF16" s="963">
        <v>1</v>
      </c>
      <c r="AHG16" s="963">
        <v>2</v>
      </c>
      <c r="AHH16" s="963">
        <v>2</v>
      </c>
      <c r="AHI16" s="963">
        <v>1</v>
      </c>
      <c r="AHJ16" s="963">
        <v>4</v>
      </c>
      <c r="AHK16" s="963">
        <v>5</v>
      </c>
      <c r="AHL16" s="963">
        <v>2</v>
      </c>
      <c r="AHM16" s="963">
        <v>1</v>
      </c>
      <c r="AHN16" s="963">
        <v>4</v>
      </c>
      <c r="AHO16" s="963">
        <v>6</v>
      </c>
      <c r="AHP16" s="963">
        <v>3</v>
      </c>
      <c r="AHQ16" s="963">
        <v>6</v>
      </c>
      <c r="AHR16" s="963">
        <v>8</v>
      </c>
      <c r="AHS16" s="963">
        <v>8</v>
      </c>
      <c r="AHT16" s="963">
        <v>8</v>
      </c>
      <c r="AHU16" s="963">
        <v>6</v>
      </c>
      <c r="AHV16" s="963">
        <v>8</v>
      </c>
      <c r="AHW16" s="963">
        <v>9</v>
      </c>
      <c r="AHX16" s="963">
        <v>6</v>
      </c>
      <c r="AHY16" s="963">
        <v>15</v>
      </c>
      <c r="AHZ16" s="963">
        <v>11</v>
      </c>
      <c r="AIA16" s="963">
        <v>7</v>
      </c>
      <c r="AIB16" s="963">
        <v>13</v>
      </c>
      <c r="AIC16" s="963">
        <v>11</v>
      </c>
      <c r="AID16" s="963">
        <v>18</v>
      </c>
      <c r="AIE16" s="963">
        <v>20</v>
      </c>
      <c r="AIF16" s="963">
        <v>18</v>
      </c>
      <c r="AIG16" s="963">
        <v>22</v>
      </c>
      <c r="AIH16" s="963">
        <v>17</v>
      </c>
      <c r="AII16" s="963">
        <v>22</v>
      </c>
      <c r="AIJ16" s="963">
        <v>18</v>
      </c>
      <c r="AIK16" s="963">
        <v>19</v>
      </c>
      <c r="AIL16" s="963">
        <v>28</v>
      </c>
      <c r="AIM16" s="963">
        <v>25</v>
      </c>
      <c r="AIN16" s="963">
        <v>23</v>
      </c>
      <c r="AIO16" s="963">
        <v>24</v>
      </c>
      <c r="AIP16" s="963">
        <v>23</v>
      </c>
      <c r="AIQ16" s="963">
        <v>34</v>
      </c>
      <c r="AIR16" s="963">
        <v>29</v>
      </c>
      <c r="AIS16" s="963">
        <v>25</v>
      </c>
      <c r="AIT16" s="963">
        <v>25</v>
      </c>
      <c r="AIU16" s="963">
        <v>29</v>
      </c>
      <c r="AIV16" s="963">
        <v>28</v>
      </c>
      <c r="AIW16" s="963">
        <v>39</v>
      </c>
      <c r="AIX16" s="963">
        <v>39</v>
      </c>
      <c r="AIY16" s="963">
        <v>37</v>
      </c>
      <c r="AIZ16" s="963">
        <v>43</v>
      </c>
      <c r="AJA16" s="963">
        <v>35</v>
      </c>
      <c r="AJB16" s="963">
        <v>42</v>
      </c>
      <c r="AJC16" s="963">
        <v>49</v>
      </c>
      <c r="AJD16" s="963">
        <v>50</v>
      </c>
      <c r="AJE16" s="963">
        <v>43</v>
      </c>
      <c r="AJF16" s="963">
        <v>34</v>
      </c>
      <c r="AJG16" s="963">
        <v>50</v>
      </c>
      <c r="AJH16" s="963">
        <v>53</v>
      </c>
      <c r="AJI16" s="963">
        <v>46</v>
      </c>
      <c r="AJJ16" s="963">
        <v>37</v>
      </c>
      <c r="AJK16" s="963">
        <v>34</v>
      </c>
      <c r="AJL16" s="963">
        <v>43</v>
      </c>
      <c r="AJM16" s="963">
        <v>35</v>
      </c>
      <c r="AJN16" s="963">
        <v>38</v>
      </c>
      <c r="AJO16" s="963">
        <v>43</v>
      </c>
      <c r="AJP16" s="963">
        <v>39</v>
      </c>
      <c r="AJQ16" s="963">
        <v>45</v>
      </c>
      <c r="AJR16" s="963">
        <v>38</v>
      </c>
      <c r="AJS16" s="963">
        <v>24</v>
      </c>
      <c r="AJT16" s="963">
        <v>21</v>
      </c>
      <c r="AJU16" s="963">
        <v>25</v>
      </c>
      <c r="AJV16" s="963">
        <v>25</v>
      </c>
      <c r="AJW16" s="963">
        <v>15</v>
      </c>
      <c r="AJX16" s="963">
        <v>16</v>
      </c>
      <c r="AJY16" s="963">
        <v>8</v>
      </c>
      <c r="AJZ16" s="963">
        <v>9</v>
      </c>
      <c r="AKA16" s="963">
        <v>4</v>
      </c>
      <c r="AKB16" s="963">
        <v>2</v>
      </c>
      <c r="AKC16" s="963">
        <v>1</v>
      </c>
      <c r="AKD16" s="964" t="s">
        <v>732</v>
      </c>
      <c r="AKE16" s="963">
        <v>1</v>
      </c>
      <c r="AKF16" s="964" t="s">
        <v>732</v>
      </c>
      <c r="AKG16" s="963">
        <v>1</v>
      </c>
      <c r="AKH16" s="964" t="s">
        <v>732</v>
      </c>
      <c r="AKI16" s="964" t="s">
        <v>732</v>
      </c>
      <c r="AKJ16" s="964" t="s">
        <v>732</v>
      </c>
      <c r="AKK16" s="964" t="s">
        <v>732</v>
      </c>
      <c r="AKL16" s="964" t="s">
        <v>732</v>
      </c>
      <c r="AKM16" s="964" t="s">
        <v>732</v>
      </c>
      <c r="AKN16" s="964" t="s">
        <v>732</v>
      </c>
      <c r="AKO16" s="964" t="s">
        <v>732</v>
      </c>
      <c r="AKP16" s="964" t="s">
        <v>732</v>
      </c>
      <c r="AKQ16" s="964" t="s">
        <v>732</v>
      </c>
      <c r="AKR16" s="964" t="s">
        <v>732</v>
      </c>
      <c r="AKS16" s="964" t="s">
        <v>732</v>
      </c>
      <c r="AKT16" s="964" t="s">
        <v>732</v>
      </c>
      <c r="AKU16" s="963">
        <v>1626</v>
      </c>
      <c r="AKV16" s="964" t="s">
        <v>732</v>
      </c>
      <c r="AKW16" s="964" t="s">
        <v>732</v>
      </c>
      <c r="AKX16" s="964" t="s">
        <v>732</v>
      </c>
      <c r="AKY16" s="964" t="s">
        <v>732</v>
      </c>
      <c r="AKZ16" s="964" t="s">
        <v>732</v>
      </c>
      <c r="ALA16" s="964" t="s">
        <v>732</v>
      </c>
      <c r="ALB16" s="964" t="s">
        <v>732</v>
      </c>
      <c r="ALC16" s="964" t="s">
        <v>732</v>
      </c>
      <c r="ALD16" s="964" t="s">
        <v>732</v>
      </c>
      <c r="ALE16" s="964" t="s">
        <v>732</v>
      </c>
      <c r="ALF16" s="964" t="s">
        <v>732</v>
      </c>
      <c r="ALG16" s="963">
        <v>1</v>
      </c>
      <c r="ALH16" s="964" t="s">
        <v>732</v>
      </c>
      <c r="ALI16" s="964" t="s">
        <v>732</v>
      </c>
      <c r="ALJ16" s="964" t="s">
        <v>732</v>
      </c>
      <c r="ALK16" s="964" t="s">
        <v>732</v>
      </c>
      <c r="ALL16" s="964" t="s">
        <v>732</v>
      </c>
      <c r="ALM16" s="964" t="s">
        <v>732</v>
      </c>
      <c r="ALN16" s="964" t="s">
        <v>732</v>
      </c>
      <c r="ALO16" s="963">
        <v>1</v>
      </c>
      <c r="ALP16" s="963">
        <v>3</v>
      </c>
      <c r="ALQ16" s="963">
        <v>1</v>
      </c>
      <c r="ALR16" s="964" t="s">
        <v>732</v>
      </c>
      <c r="ALS16" s="963">
        <v>1</v>
      </c>
      <c r="ALT16" s="963">
        <v>4</v>
      </c>
      <c r="ALU16" s="964" t="s">
        <v>732</v>
      </c>
      <c r="ALV16" s="963">
        <v>3</v>
      </c>
      <c r="ALW16" s="963">
        <v>4</v>
      </c>
      <c r="ALX16" s="963">
        <v>2</v>
      </c>
      <c r="ALY16" s="963">
        <v>3</v>
      </c>
      <c r="ALZ16" s="963">
        <v>1</v>
      </c>
      <c r="AMA16" s="963">
        <v>9</v>
      </c>
      <c r="AMB16" s="963">
        <v>8</v>
      </c>
      <c r="AMC16" s="963">
        <v>2</v>
      </c>
      <c r="AMD16" s="963">
        <v>4</v>
      </c>
      <c r="AME16" s="963">
        <v>9</v>
      </c>
      <c r="AMF16" s="963">
        <v>8</v>
      </c>
      <c r="AMG16" s="963">
        <v>7</v>
      </c>
      <c r="AMH16" s="963">
        <v>4</v>
      </c>
      <c r="AMI16" s="963">
        <v>2</v>
      </c>
      <c r="AMJ16" s="963">
        <v>8</v>
      </c>
      <c r="AMK16" s="963">
        <v>9</v>
      </c>
      <c r="AML16" s="963">
        <v>11</v>
      </c>
      <c r="AMM16" s="963">
        <v>8</v>
      </c>
      <c r="AMN16" s="963">
        <v>13</v>
      </c>
      <c r="AMO16" s="963">
        <v>8</v>
      </c>
      <c r="AMP16" s="963">
        <v>11</v>
      </c>
      <c r="AMQ16" s="963">
        <v>15</v>
      </c>
      <c r="AMR16" s="963">
        <v>16</v>
      </c>
      <c r="AMS16" s="963">
        <v>10</v>
      </c>
      <c r="AMT16" s="963">
        <v>25</v>
      </c>
      <c r="AMU16" s="963">
        <v>19</v>
      </c>
      <c r="AMV16" s="963">
        <v>16</v>
      </c>
      <c r="AMW16" s="963">
        <v>22</v>
      </c>
      <c r="AMX16" s="963">
        <v>18</v>
      </c>
      <c r="AMY16" s="963">
        <v>22</v>
      </c>
      <c r="AMZ16" s="963">
        <v>16</v>
      </c>
      <c r="ANA16" s="963">
        <v>19</v>
      </c>
      <c r="ANB16" s="963">
        <v>30</v>
      </c>
      <c r="ANC16" s="963">
        <v>24</v>
      </c>
      <c r="AND16" s="963">
        <v>24</v>
      </c>
      <c r="ANE16" s="963">
        <v>28</v>
      </c>
      <c r="ANF16" s="963">
        <v>21</v>
      </c>
      <c r="ANG16" s="963">
        <v>39</v>
      </c>
      <c r="ANH16" s="963">
        <v>25</v>
      </c>
      <c r="ANI16" s="963">
        <v>34</v>
      </c>
      <c r="ANJ16" s="963">
        <v>34</v>
      </c>
      <c r="ANK16" s="963">
        <v>36</v>
      </c>
      <c r="ANL16" s="963">
        <v>46</v>
      </c>
      <c r="ANM16" s="963">
        <v>37</v>
      </c>
      <c r="ANN16" s="963">
        <v>50</v>
      </c>
      <c r="ANO16" s="963">
        <v>35</v>
      </c>
      <c r="ANP16" s="963">
        <v>47</v>
      </c>
      <c r="ANQ16" s="963">
        <v>44</v>
      </c>
      <c r="ANR16" s="963">
        <v>43</v>
      </c>
      <c r="ANS16" s="963">
        <v>29</v>
      </c>
      <c r="ANT16" s="963">
        <v>42</v>
      </c>
      <c r="ANU16" s="963">
        <v>59</v>
      </c>
      <c r="ANV16" s="963">
        <v>39</v>
      </c>
      <c r="ANW16" s="963">
        <v>48</v>
      </c>
      <c r="ANX16" s="963">
        <v>35</v>
      </c>
      <c r="ANY16" s="963">
        <v>50</v>
      </c>
      <c r="ANZ16" s="963">
        <v>41</v>
      </c>
      <c r="AOA16" s="963">
        <v>37</v>
      </c>
      <c r="AOB16" s="963">
        <v>41</v>
      </c>
      <c r="AOC16" s="963">
        <v>38</v>
      </c>
      <c r="AOD16" s="963">
        <v>36</v>
      </c>
      <c r="AOE16" s="963">
        <v>30</v>
      </c>
      <c r="AOF16" s="963">
        <v>32</v>
      </c>
      <c r="AOG16" s="963">
        <v>27</v>
      </c>
      <c r="AOH16" s="963">
        <v>32</v>
      </c>
      <c r="AOI16" s="963">
        <v>10</v>
      </c>
      <c r="AOJ16" s="963">
        <v>13</v>
      </c>
      <c r="AOK16" s="963">
        <v>16</v>
      </c>
      <c r="AOL16" s="963">
        <v>7</v>
      </c>
      <c r="AOM16" s="963">
        <v>4</v>
      </c>
      <c r="AON16" s="963">
        <v>3</v>
      </c>
      <c r="AOO16" s="963">
        <v>8</v>
      </c>
      <c r="AOP16" s="963">
        <v>3</v>
      </c>
      <c r="AOQ16" s="963">
        <v>1</v>
      </c>
      <c r="AOR16" s="963">
        <v>3</v>
      </c>
      <c r="AOS16" s="963">
        <v>1</v>
      </c>
      <c r="AOT16" s="964" t="s">
        <v>732</v>
      </c>
      <c r="AOU16" s="963">
        <v>1</v>
      </c>
      <c r="AOV16" s="964" t="s">
        <v>732</v>
      </c>
      <c r="AOW16" s="964" t="s">
        <v>732</v>
      </c>
      <c r="AOX16" s="964" t="s">
        <v>732</v>
      </c>
      <c r="AOY16" s="964" t="s">
        <v>732</v>
      </c>
      <c r="AOZ16" s="964" t="s">
        <v>732</v>
      </c>
      <c r="APA16" s="964" t="s">
        <v>732</v>
      </c>
      <c r="APB16" s="964" t="s">
        <v>732</v>
      </c>
      <c r="APC16" s="964" t="s">
        <v>732</v>
      </c>
      <c r="APD16" s="964" t="s">
        <v>732</v>
      </c>
      <c r="APE16" s="964" t="s">
        <v>732</v>
      </c>
      <c r="APF16" s="964" t="s">
        <v>732</v>
      </c>
      <c r="APG16" s="964" t="s">
        <v>732</v>
      </c>
      <c r="APH16" s="964" t="s">
        <v>732</v>
      </c>
      <c r="API16" s="964" t="s">
        <v>732</v>
      </c>
      <c r="APJ16" s="963">
        <v>1687</v>
      </c>
      <c r="APK16" s="964" t="s">
        <v>732</v>
      </c>
      <c r="APL16" s="964" t="s">
        <v>732</v>
      </c>
      <c r="APM16" s="964" t="s">
        <v>732</v>
      </c>
      <c r="APN16" s="964" t="s">
        <v>732</v>
      </c>
      <c r="APO16" s="964" t="s">
        <v>732</v>
      </c>
      <c r="APP16" s="964" t="s">
        <v>732</v>
      </c>
      <c r="APQ16" s="964" t="s">
        <v>732</v>
      </c>
      <c r="APR16" s="964" t="s">
        <v>732</v>
      </c>
      <c r="APS16" s="964" t="s">
        <v>732</v>
      </c>
      <c r="APT16" s="964" t="s">
        <v>732</v>
      </c>
      <c r="APU16" s="964" t="s">
        <v>732</v>
      </c>
      <c r="APV16" s="964" t="s">
        <v>732</v>
      </c>
      <c r="APW16" s="964" t="s">
        <v>732</v>
      </c>
      <c r="APX16" s="963">
        <v>1</v>
      </c>
      <c r="APY16" s="963">
        <v>1</v>
      </c>
      <c r="APZ16" s="964" t="s">
        <v>732</v>
      </c>
      <c r="AQA16" s="963">
        <v>1</v>
      </c>
      <c r="AQB16" s="964" t="s">
        <v>732</v>
      </c>
      <c r="AQC16" s="963">
        <v>2</v>
      </c>
      <c r="AQD16" s="964" t="s">
        <v>732</v>
      </c>
      <c r="AQE16" s="964" t="s">
        <v>732</v>
      </c>
      <c r="AQF16" s="963">
        <v>1</v>
      </c>
      <c r="AQG16" s="964" t="s">
        <v>732</v>
      </c>
      <c r="AQH16" s="963">
        <v>2</v>
      </c>
      <c r="AQI16" s="963">
        <v>1</v>
      </c>
      <c r="AQJ16" s="963">
        <v>1</v>
      </c>
      <c r="AQK16" s="963">
        <v>1</v>
      </c>
      <c r="AQL16" s="963">
        <v>4</v>
      </c>
      <c r="AQM16" s="963">
        <v>5</v>
      </c>
      <c r="AQN16" s="963">
        <v>5</v>
      </c>
      <c r="AQO16" s="963">
        <v>6</v>
      </c>
      <c r="AQP16" s="963">
        <v>6</v>
      </c>
      <c r="AQQ16" s="963">
        <v>3</v>
      </c>
      <c r="AQR16" s="963">
        <v>7</v>
      </c>
      <c r="AQS16" s="963">
        <v>3</v>
      </c>
      <c r="AQT16" s="963">
        <v>10</v>
      </c>
      <c r="AQU16" s="963">
        <v>10</v>
      </c>
      <c r="AQV16" s="963">
        <v>7</v>
      </c>
      <c r="AQW16" s="963">
        <v>12</v>
      </c>
      <c r="AQX16" s="963">
        <v>12</v>
      </c>
      <c r="AQY16" s="963">
        <v>7</v>
      </c>
      <c r="AQZ16" s="963">
        <v>9</v>
      </c>
      <c r="ARA16" s="963">
        <v>5</v>
      </c>
      <c r="ARB16" s="963">
        <v>12</v>
      </c>
      <c r="ARC16" s="963">
        <v>10</v>
      </c>
      <c r="ARD16" s="963">
        <v>13</v>
      </c>
      <c r="ARE16" s="963">
        <v>17</v>
      </c>
      <c r="ARF16" s="963">
        <v>19</v>
      </c>
      <c r="ARG16" s="963">
        <v>17</v>
      </c>
      <c r="ARH16" s="963">
        <v>22</v>
      </c>
      <c r="ARI16" s="963">
        <v>14</v>
      </c>
      <c r="ARJ16" s="963">
        <v>17</v>
      </c>
      <c r="ARK16" s="963">
        <v>21</v>
      </c>
      <c r="ARL16" s="963">
        <v>18</v>
      </c>
      <c r="ARM16" s="963">
        <v>30</v>
      </c>
      <c r="ARN16" s="963">
        <v>25</v>
      </c>
      <c r="ARO16" s="963">
        <v>28</v>
      </c>
      <c r="ARP16" s="963">
        <v>28</v>
      </c>
      <c r="ARQ16" s="963">
        <v>32</v>
      </c>
      <c r="ARR16" s="963">
        <v>26</v>
      </c>
      <c r="ARS16" s="963">
        <v>32</v>
      </c>
      <c r="ART16" s="963">
        <v>32</v>
      </c>
      <c r="ARU16" s="963">
        <v>31</v>
      </c>
      <c r="ARV16" s="963">
        <v>22</v>
      </c>
      <c r="ARW16" s="963">
        <v>21</v>
      </c>
      <c r="ARX16" s="963">
        <v>29</v>
      </c>
      <c r="ARY16" s="963">
        <v>37</v>
      </c>
      <c r="ARZ16" s="963">
        <v>35</v>
      </c>
      <c r="ASA16" s="963">
        <v>32</v>
      </c>
      <c r="ASB16" s="963">
        <v>41</v>
      </c>
      <c r="ASC16" s="963">
        <v>31</v>
      </c>
      <c r="ASD16" s="963">
        <v>54</v>
      </c>
      <c r="ASE16" s="963">
        <v>38</v>
      </c>
      <c r="ASF16" s="963">
        <v>39</v>
      </c>
      <c r="ASG16" s="963">
        <v>38</v>
      </c>
      <c r="ASH16" s="963">
        <v>37</v>
      </c>
      <c r="ASI16" s="963">
        <v>45</v>
      </c>
      <c r="ASJ16" s="963">
        <v>45</v>
      </c>
      <c r="ASK16" s="963">
        <v>47</v>
      </c>
      <c r="ASL16" s="963">
        <v>47</v>
      </c>
      <c r="ASM16" s="963">
        <v>46</v>
      </c>
      <c r="ASN16" s="963">
        <v>36</v>
      </c>
      <c r="ASO16" s="963">
        <v>54</v>
      </c>
      <c r="ASP16" s="963">
        <v>34</v>
      </c>
      <c r="ASQ16" s="963">
        <v>42</v>
      </c>
      <c r="ASR16" s="963">
        <v>28</v>
      </c>
      <c r="ASS16" s="963">
        <v>39</v>
      </c>
      <c r="AST16" s="963">
        <v>30</v>
      </c>
      <c r="ASU16" s="963">
        <v>34</v>
      </c>
      <c r="ASV16" s="963">
        <v>35</v>
      </c>
      <c r="ASW16" s="963">
        <v>21</v>
      </c>
      <c r="ASX16" s="963">
        <v>23</v>
      </c>
      <c r="ASY16" s="963">
        <v>11</v>
      </c>
      <c r="ASZ16" s="963">
        <v>21</v>
      </c>
      <c r="ATA16" s="963">
        <v>9</v>
      </c>
      <c r="ATB16" s="963">
        <v>8</v>
      </c>
      <c r="ATC16" s="963">
        <v>4</v>
      </c>
      <c r="ATD16" s="963">
        <v>4</v>
      </c>
      <c r="ATE16" s="964" t="s">
        <v>732</v>
      </c>
      <c r="ATF16" s="963">
        <v>2</v>
      </c>
      <c r="ATG16" s="963">
        <v>1</v>
      </c>
      <c r="ATH16" s="964" t="s">
        <v>732</v>
      </c>
      <c r="ATI16" s="963">
        <v>1</v>
      </c>
      <c r="ATJ16" s="964" t="s">
        <v>732</v>
      </c>
      <c r="ATK16" s="964" t="s">
        <v>732</v>
      </c>
      <c r="ATL16" s="964" t="s">
        <v>732</v>
      </c>
      <c r="ATM16" s="964" t="s">
        <v>732</v>
      </c>
      <c r="ATN16" s="964" t="s">
        <v>732</v>
      </c>
      <c r="ATO16" s="964" t="s">
        <v>732</v>
      </c>
      <c r="ATP16" s="964" t="s">
        <v>732</v>
      </c>
      <c r="ATQ16" s="964" t="s">
        <v>732</v>
      </c>
      <c r="ATR16" s="964" t="s">
        <v>732</v>
      </c>
      <c r="ATS16" s="964" t="s">
        <v>732</v>
      </c>
      <c r="ATT16" s="964" t="s">
        <v>732</v>
      </c>
      <c r="ATU16" s="964" t="s">
        <v>732</v>
      </c>
      <c r="ATV16" s="964" t="s">
        <v>732</v>
      </c>
      <c r="ATW16" s="965" t="s">
        <v>732</v>
      </c>
    </row>
    <row r="17" spans="2:1219" ht="28.5">
      <c r="B17" s="961" t="s">
        <v>752</v>
      </c>
      <c r="C17" s="962">
        <v>510</v>
      </c>
      <c r="D17" s="964" t="s">
        <v>732</v>
      </c>
      <c r="E17" s="964" t="s">
        <v>732</v>
      </c>
      <c r="F17" s="964" t="s">
        <v>732</v>
      </c>
      <c r="G17" s="964" t="s">
        <v>732</v>
      </c>
      <c r="H17" s="964" t="s">
        <v>732</v>
      </c>
      <c r="I17" s="964" t="s">
        <v>732</v>
      </c>
      <c r="J17" s="964" t="s">
        <v>732</v>
      </c>
      <c r="K17" s="964" t="s">
        <v>732</v>
      </c>
      <c r="L17" s="964" t="s">
        <v>732</v>
      </c>
      <c r="M17" s="964" t="s">
        <v>732</v>
      </c>
      <c r="N17" s="964" t="s">
        <v>732</v>
      </c>
      <c r="O17" s="964" t="s">
        <v>732</v>
      </c>
      <c r="P17" s="964" t="s">
        <v>732</v>
      </c>
      <c r="Q17" s="964" t="s">
        <v>732</v>
      </c>
      <c r="R17" s="963">
        <v>1</v>
      </c>
      <c r="S17" s="964" t="s">
        <v>732</v>
      </c>
      <c r="T17" s="964" t="s">
        <v>732</v>
      </c>
      <c r="U17" s="964" t="s">
        <v>732</v>
      </c>
      <c r="V17" s="963">
        <v>2</v>
      </c>
      <c r="W17" s="964" t="s">
        <v>732</v>
      </c>
      <c r="X17" s="963">
        <v>1</v>
      </c>
      <c r="Y17" s="964" t="s">
        <v>732</v>
      </c>
      <c r="Z17" s="963">
        <v>1</v>
      </c>
      <c r="AA17" s="963">
        <v>1</v>
      </c>
      <c r="AB17" s="964" t="s">
        <v>732</v>
      </c>
      <c r="AC17" s="963">
        <v>2</v>
      </c>
      <c r="AD17" s="963">
        <v>1</v>
      </c>
      <c r="AE17" s="964" t="s">
        <v>732</v>
      </c>
      <c r="AF17" s="964" t="s">
        <v>732</v>
      </c>
      <c r="AG17" s="963">
        <v>4</v>
      </c>
      <c r="AH17" s="964" t="s">
        <v>732</v>
      </c>
      <c r="AI17" s="964" t="s">
        <v>732</v>
      </c>
      <c r="AJ17" s="963">
        <v>2</v>
      </c>
      <c r="AK17" s="963">
        <v>1</v>
      </c>
      <c r="AL17" s="963">
        <v>4</v>
      </c>
      <c r="AM17" s="963">
        <v>4</v>
      </c>
      <c r="AN17" s="964" t="s">
        <v>732</v>
      </c>
      <c r="AO17" s="963">
        <v>4</v>
      </c>
      <c r="AP17" s="963">
        <v>1</v>
      </c>
      <c r="AQ17" s="963">
        <v>2</v>
      </c>
      <c r="AR17" s="963">
        <v>2</v>
      </c>
      <c r="AS17" s="963">
        <v>3</v>
      </c>
      <c r="AT17" s="963">
        <v>5</v>
      </c>
      <c r="AU17" s="963">
        <v>4</v>
      </c>
      <c r="AV17" s="963">
        <v>2</v>
      </c>
      <c r="AW17" s="963">
        <v>1</v>
      </c>
      <c r="AX17" s="963">
        <v>5</v>
      </c>
      <c r="AY17" s="963">
        <v>2</v>
      </c>
      <c r="AZ17" s="963">
        <v>4</v>
      </c>
      <c r="BA17" s="963">
        <v>1</v>
      </c>
      <c r="BB17" s="963">
        <v>5</v>
      </c>
      <c r="BC17" s="963">
        <v>3</v>
      </c>
      <c r="BD17" s="963">
        <v>5</v>
      </c>
      <c r="BE17" s="963">
        <v>10</v>
      </c>
      <c r="BF17" s="963">
        <v>1</v>
      </c>
      <c r="BG17" s="963">
        <v>11</v>
      </c>
      <c r="BH17" s="963">
        <v>3</v>
      </c>
      <c r="BI17" s="963">
        <v>7</v>
      </c>
      <c r="BJ17" s="963">
        <v>5</v>
      </c>
      <c r="BK17" s="963">
        <v>5</v>
      </c>
      <c r="BL17" s="963">
        <v>6</v>
      </c>
      <c r="BM17" s="963">
        <v>13</v>
      </c>
      <c r="BN17" s="963">
        <v>8</v>
      </c>
      <c r="BO17" s="963">
        <v>7</v>
      </c>
      <c r="BP17" s="963">
        <v>10</v>
      </c>
      <c r="BQ17" s="963">
        <v>15</v>
      </c>
      <c r="BR17" s="963">
        <v>9</v>
      </c>
      <c r="BS17" s="963">
        <v>10</v>
      </c>
      <c r="BT17" s="963">
        <v>10</v>
      </c>
      <c r="BU17" s="963">
        <v>5</v>
      </c>
      <c r="BV17" s="963">
        <v>10</v>
      </c>
      <c r="BW17" s="963">
        <v>18</v>
      </c>
      <c r="BX17" s="963">
        <v>15</v>
      </c>
      <c r="BY17" s="963">
        <v>14</v>
      </c>
      <c r="BZ17" s="963">
        <v>17</v>
      </c>
      <c r="CA17" s="963">
        <v>14</v>
      </c>
      <c r="CB17" s="963">
        <v>12</v>
      </c>
      <c r="CC17" s="963">
        <v>25</v>
      </c>
      <c r="CD17" s="963">
        <v>17</v>
      </c>
      <c r="CE17" s="963">
        <v>11</v>
      </c>
      <c r="CF17" s="963">
        <v>11</v>
      </c>
      <c r="CG17" s="963">
        <v>12</v>
      </c>
      <c r="CH17" s="963">
        <v>17</v>
      </c>
      <c r="CI17" s="963">
        <v>14</v>
      </c>
      <c r="CJ17" s="963">
        <v>19</v>
      </c>
      <c r="CK17" s="963">
        <v>14</v>
      </c>
      <c r="CL17" s="963">
        <v>14</v>
      </c>
      <c r="CM17" s="963">
        <v>11</v>
      </c>
      <c r="CN17" s="963">
        <v>6</v>
      </c>
      <c r="CO17" s="963">
        <v>7</v>
      </c>
      <c r="CP17" s="963">
        <v>5</v>
      </c>
      <c r="CQ17" s="963">
        <v>4</v>
      </c>
      <c r="CR17" s="963">
        <v>5</v>
      </c>
      <c r="CS17" s="963">
        <v>5</v>
      </c>
      <c r="CT17" s="963">
        <v>2</v>
      </c>
      <c r="CU17" s="963">
        <v>1</v>
      </c>
      <c r="CV17" s="964" t="s">
        <v>732</v>
      </c>
      <c r="CW17" s="964" t="s">
        <v>732</v>
      </c>
      <c r="CX17" s="964" t="s">
        <v>732</v>
      </c>
      <c r="CY17" s="963">
        <v>2</v>
      </c>
      <c r="CZ17" s="964" t="s">
        <v>732</v>
      </c>
      <c r="DA17" s="963">
        <v>478</v>
      </c>
      <c r="DB17" s="964" t="s">
        <v>732</v>
      </c>
      <c r="DC17" s="964" t="s">
        <v>732</v>
      </c>
      <c r="DD17" s="964" t="s">
        <v>732</v>
      </c>
      <c r="DE17" s="964" t="s">
        <v>732</v>
      </c>
      <c r="DF17" s="964" t="s">
        <v>732</v>
      </c>
      <c r="DG17" s="964" t="s">
        <v>732</v>
      </c>
      <c r="DH17" s="964" t="s">
        <v>732</v>
      </c>
      <c r="DI17" s="964" t="s">
        <v>732</v>
      </c>
      <c r="DJ17" s="963">
        <v>1</v>
      </c>
      <c r="DK17" s="964" t="s">
        <v>732</v>
      </c>
      <c r="DL17" s="964" t="s">
        <v>732</v>
      </c>
      <c r="DM17" s="964" t="s">
        <v>732</v>
      </c>
      <c r="DN17" s="964" t="s">
        <v>732</v>
      </c>
      <c r="DO17" s="964" t="s">
        <v>732</v>
      </c>
      <c r="DP17" s="964" t="s">
        <v>732</v>
      </c>
      <c r="DQ17" s="964" t="s">
        <v>732</v>
      </c>
      <c r="DR17" s="964" t="s">
        <v>732</v>
      </c>
      <c r="DS17" s="963">
        <v>1</v>
      </c>
      <c r="DT17" s="964" t="s">
        <v>732</v>
      </c>
      <c r="DU17" s="964" t="s">
        <v>732</v>
      </c>
      <c r="DV17" s="964" t="s">
        <v>732</v>
      </c>
      <c r="DW17" s="963">
        <v>1</v>
      </c>
      <c r="DX17" s="963">
        <v>1</v>
      </c>
      <c r="DY17" s="964" t="s">
        <v>732</v>
      </c>
      <c r="DZ17" s="963">
        <v>2</v>
      </c>
      <c r="EA17" s="964" t="s">
        <v>732</v>
      </c>
      <c r="EB17" s="964" t="s">
        <v>732</v>
      </c>
      <c r="EC17" s="963">
        <v>1</v>
      </c>
      <c r="ED17" s="963">
        <v>1</v>
      </c>
      <c r="EE17" s="963">
        <v>2</v>
      </c>
      <c r="EF17" s="963">
        <v>2</v>
      </c>
      <c r="EG17" s="963">
        <v>4</v>
      </c>
      <c r="EH17" s="963">
        <v>3</v>
      </c>
      <c r="EI17" s="963">
        <v>1</v>
      </c>
      <c r="EJ17" s="963">
        <v>1</v>
      </c>
      <c r="EK17" s="963">
        <v>1</v>
      </c>
      <c r="EL17" s="963">
        <v>2</v>
      </c>
      <c r="EM17" s="963">
        <v>3</v>
      </c>
      <c r="EN17" s="963">
        <v>4</v>
      </c>
      <c r="EO17" s="963">
        <v>3</v>
      </c>
      <c r="EP17" s="963">
        <v>2</v>
      </c>
      <c r="EQ17" s="963">
        <v>4</v>
      </c>
      <c r="ER17" s="963">
        <v>4</v>
      </c>
      <c r="ES17" s="963">
        <v>4</v>
      </c>
      <c r="ET17" s="963">
        <v>1</v>
      </c>
      <c r="EU17" s="963">
        <v>2</v>
      </c>
      <c r="EV17" s="963">
        <v>2</v>
      </c>
      <c r="EW17" s="963">
        <v>3</v>
      </c>
      <c r="EX17" s="963">
        <v>2</v>
      </c>
      <c r="EY17" s="963">
        <v>4</v>
      </c>
      <c r="EZ17" s="963">
        <v>2</v>
      </c>
      <c r="FA17" s="963">
        <v>5</v>
      </c>
      <c r="FB17" s="963">
        <v>4</v>
      </c>
      <c r="FC17" s="963">
        <v>3</v>
      </c>
      <c r="FD17" s="963">
        <v>7</v>
      </c>
      <c r="FE17" s="963">
        <v>4</v>
      </c>
      <c r="FF17" s="963">
        <v>9</v>
      </c>
      <c r="FG17" s="963">
        <v>9</v>
      </c>
      <c r="FH17" s="963">
        <v>10</v>
      </c>
      <c r="FI17" s="963">
        <v>14</v>
      </c>
      <c r="FJ17" s="963">
        <v>14</v>
      </c>
      <c r="FK17" s="963">
        <v>5</v>
      </c>
      <c r="FL17" s="963">
        <v>6</v>
      </c>
      <c r="FM17" s="963">
        <v>12</v>
      </c>
      <c r="FN17" s="963">
        <v>7</v>
      </c>
      <c r="FO17" s="963">
        <v>10</v>
      </c>
      <c r="FP17" s="963">
        <v>14</v>
      </c>
      <c r="FQ17" s="963">
        <v>13</v>
      </c>
      <c r="FR17" s="963">
        <v>9</v>
      </c>
      <c r="FS17" s="963">
        <v>8</v>
      </c>
      <c r="FT17" s="963">
        <v>7</v>
      </c>
      <c r="FU17" s="963">
        <v>18</v>
      </c>
      <c r="FV17" s="963">
        <v>10</v>
      </c>
      <c r="FW17" s="963">
        <v>9</v>
      </c>
      <c r="FX17" s="963">
        <v>11</v>
      </c>
      <c r="FY17" s="963">
        <v>19</v>
      </c>
      <c r="FZ17" s="963">
        <v>15</v>
      </c>
      <c r="GA17" s="963">
        <v>12</v>
      </c>
      <c r="GB17" s="963">
        <v>9</v>
      </c>
      <c r="GC17" s="963">
        <v>17</v>
      </c>
      <c r="GD17" s="963">
        <v>10</v>
      </c>
      <c r="GE17" s="963">
        <v>10</v>
      </c>
      <c r="GF17" s="963">
        <v>7</v>
      </c>
      <c r="GG17" s="963">
        <v>11</v>
      </c>
      <c r="GH17" s="963">
        <v>11</v>
      </c>
      <c r="GI17" s="963">
        <v>12</v>
      </c>
      <c r="GJ17" s="963">
        <v>14</v>
      </c>
      <c r="GK17" s="963">
        <v>11</v>
      </c>
      <c r="GL17" s="963">
        <v>5</v>
      </c>
      <c r="GM17" s="963">
        <v>8</v>
      </c>
      <c r="GN17" s="963">
        <v>7</v>
      </c>
      <c r="GO17" s="963">
        <v>6</v>
      </c>
      <c r="GP17" s="963">
        <v>5</v>
      </c>
      <c r="GQ17" s="964" t="s">
        <v>732</v>
      </c>
      <c r="GR17" s="963">
        <v>2</v>
      </c>
      <c r="GS17" s="964" t="s">
        <v>732</v>
      </c>
      <c r="GT17" s="963">
        <v>2</v>
      </c>
      <c r="GU17" s="964" t="s">
        <v>732</v>
      </c>
      <c r="GV17" s="963">
        <v>2</v>
      </c>
      <c r="GW17" s="964" t="s">
        <v>732</v>
      </c>
      <c r="GX17" s="963">
        <v>1</v>
      </c>
      <c r="GY17" s="963">
        <v>617</v>
      </c>
      <c r="GZ17" s="964" t="s">
        <v>732</v>
      </c>
      <c r="HA17" s="964" t="s">
        <v>732</v>
      </c>
      <c r="HB17" s="964" t="s">
        <v>732</v>
      </c>
      <c r="HC17" s="964" t="s">
        <v>732</v>
      </c>
      <c r="HD17" s="964" t="s">
        <v>732</v>
      </c>
      <c r="HE17" s="964" t="s">
        <v>732</v>
      </c>
      <c r="HF17" s="964" t="s">
        <v>732</v>
      </c>
      <c r="HG17" s="964" t="s">
        <v>732</v>
      </c>
      <c r="HH17" s="964" t="s">
        <v>732</v>
      </c>
      <c r="HI17" s="964" t="s">
        <v>732</v>
      </c>
      <c r="HJ17" s="964" t="s">
        <v>732</v>
      </c>
      <c r="HK17" s="964" t="s">
        <v>732</v>
      </c>
      <c r="HL17" s="964" t="s">
        <v>732</v>
      </c>
      <c r="HM17" s="964" t="s">
        <v>732</v>
      </c>
      <c r="HN17" s="964" t="s">
        <v>732</v>
      </c>
      <c r="HO17" s="964" t="s">
        <v>732</v>
      </c>
      <c r="HP17" s="964" t="s">
        <v>732</v>
      </c>
      <c r="HQ17" s="964" t="s">
        <v>732</v>
      </c>
      <c r="HR17" s="963">
        <v>2</v>
      </c>
      <c r="HS17" s="964" t="s">
        <v>732</v>
      </c>
      <c r="HT17" s="964" t="s">
        <v>732</v>
      </c>
      <c r="HU17" s="964" t="s">
        <v>732</v>
      </c>
      <c r="HV17" s="964" t="s">
        <v>732</v>
      </c>
      <c r="HW17" s="963">
        <v>1</v>
      </c>
      <c r="HX17" s="963">
        <v>1</v>
      </c>
      <c r="HY17" s="963">
        <v>3</v>
      </c>
      <c r="HZ17" s="963">
        <v>3</v>
      </c>
      <c r="IA17" s="964" t="s">
        <v>732</v>
      </c>
      <c r="IB17" s="963">
        <v>2</v>
      </c>
      <c r="IC17" s="963">
        <v>1</v>
      </c>
      <c r="ID17" s="963">
        <v>3</v>
      </c>
      <c r="IE17" s="963">
        <v>2</v>
      </c>
      <c r="IF17" s="963">
        <v>5</v>
      </c>
      <c r="IG17" s="963">
        <v>1</v>
      </c>
      <c r="IH17" s="963">
        <v>3</v>
      </c>
      <c r="II17" s="963">
        <v>1</v>
      </c>
      <c r="IJ17" s="963">
        <v>6</v>
      </c>
      <c r="IK17" s="963">
        <v>5</v>
      </c>
      <c r="IL17" s="963">
        <v>2</v>
      </c>
      <c r="IM17" s="964" t="s">
        <v>732</v>
      </c>
      <c r="IN17" s="963">
        <v>4</v>
      </c>
      <c r="IO17" s="963">
        <v>6</v>
      </c>
      <c r="IP17" s="963">
        <v>7</v>
      </c>
      <c r="IQ17" s="963">
        <v>2</v>
      </c>
      <c r="IR17" s="963">
        <v>3</v>
      </c>
      <c r="IS17" s="963">
        <v>4</v>
      </c>
      <c r="IT17" s="963">
        <v>5</v>
      </c>
      <c r="IU17" s="963">
        <v>2</v>
      </c>
      <c r="IV17" s="963">
        <v>4</v>
      </c>
      <c r="IW17" s="963">
        <v>4</v>
      </c>
      <c r="IX17" s="963">
        <v>5</v>
      </c>
      <c r="IY17" s="963">
        <v>4</v>
      </c>
      <c r="IZ17" s="963">
        <v>8</v>
      </c>
      <c r="JA17" s="963">
        <v>5</v>
      </c>
      <c r="JB17" s="963">
        <v>11</v>
      </c>
      <c r="JC17" s="963">
        <v>11</v>
      </c>
      <c r="JD17" s="963">
        <v>7</v>
      </c>
      <c r="JE17" s="963">
        <v>4</v>
      </c>
      <c r="JF17" s="963">
        <v>14</v>
      </c>
      <c r="JG17" s="963">
        <v>10</v>
      </c>
      <c r="JH17" s="963">
        <v>11</v>
      </c>
      <c r="JI17" s="963">
        <v>9</v>
      </c>
      <c r="JJ17" s="963">
        <v>8</v>
      </c>
      <c r="JK17" s="963">
        <v>11</v>
      </c>
      <c r="JL17" s="963">
        <v>10</v>
      </c>
      <c r="JM17" s="963">
        <v>12</v>
      </c>
      <c r="JN17" s="963">
        <v>15</v>
      </c>
      <c r="JO17" s="963">
        <v>6</v>
      </c>
      <c r="JP17" s="963">
        <v>12</v>
      </c>
      <c r="JQ17" s="963">
        <v>9</v>
      </c>
      <c r="JR17" s="963">
        <v>16</v>
      </c>
      <c r="JS17" s="963">
        <v>17</v>
      </c>
      <c r="JT17" s="963">
        <v>17</v>
      </c>
      <c r="JU17" s="963">
        <v>14</v>
      </c>
      <c r="JV17" s="963">
        <v>12</v>
      </c>
      <c r="JW17" s="963">
        <v>19</v>
      </c>
      <c r="JX17" s="963">
        <v>17</v>
      </c>
      <c r="JY17" s="963">
        <v>32</v>
      </c>
      <c r="JZ17" s="963">
        <v>11</v>
      </c>
      <c r="KA17" s="963">
        <v>8</v>
      </c>
      <c r="KB17" s="963">
        <v>19</v>
      </c>
      <c r="KC17" s="963">
        <v>20</v>
      </c>
      <c r="KD17" s="963">
        <v>21</v>
      </c>
      <c r="KE17" s="963">
        <v>14</v>
      </c>
      <c r="KF17" s="963">
        <v>10</v>
      </c>
      <c r="KG17" s="963">
        <v>14</v>
      </c>
      <c r="KH17" s="963">
        <v>16</v>
      </c>
      <c r="KI17" s="963">
        <v>12</v>
      </c>
      <c r="KJ17" s="963">
        <v>6</v>
      </c>
      <c r="KK17" s="963">
        <v>16</v>
      </c>
      <c r="KL17" s="963">
        <v>9</v>
      </c>
      <c r="KM17" s="963">
        <v>3</v>
      </c>
      <c r="KN17" s="963">
        <v>7</v>
      </c>
      <c r="KO17" s="963">
        <v>6</v>
      </c>
      <c r="KP17" s="963">
        <v>3</v>
      </c>
      <c r="KQ17" s="963">
        <v>3</v>
      </c>
      <c r="KR17" s="963">
        <v>1</v>
      </c>
      <c r="KS17" s="963">
        <v>3</v>
      </c>
      <c r="KT17" s="963">
        <v>4</v>
      </c>
      <c r="KU17" s="963">
        <v>2</v>
      </c>
      <c r="KV17" s="963">
        <v>1</v>
      </c>
      <c r="KW17" s="963">
        <v>652</v>
      </c>
      <c r="KX17" s="964" t="s">
        <v>732</v>
      </c>
      <c r="KY17" s="964" t="s">
        <v>732</v>
      </c>
      <c r="KZ17" s="964" t="s">
        <v>732</v>
      </c>
      <c r="LA17" s="964" t="s">
        <v>732</v>
      </c>
      <c r="LB17" s="964" t="s">
        <v>732</v>
      </c>
      <c r="LC17" s="964" t="s">
        <v>732</v>
      </c>
      <c r="LD17" s="964" t="s">
        <v>732</v>
      </c>
      <c r="LE17" s="964" t="s">
        <v>732</v>
      </c>
      <c r="LF17" s="964" t="s">
        <v>732</v>
      </c>
      <c r="LG17" s="964" t="s">
        <v>732</v>
      </c>
      <c r="LH17" s="964" t="s">
        <v>732</v>
      </c>
      <c r="LI17" s="963">
        <v>1</v>
      </c>
      <c r="LJ17" s="964" t="s">
        <v>732</v>
      </c>
      <c r="LK17" s="964" t="s">
        <v>732</v>
      </c>
      <c r="LL17" s="963">
        <v>3</v>
      </c>
      <c r="LM17" s="963">
        <v>1</v>
      </c>
      <c r="LN17" s="964" t="s">
        <v>732</v>
      </c>
      <c r="LO17" s="964" t="s">
        <v>732</v>
      </c>
      <c r="LP17" s="963">
        <v>2</v>
      </c>
      <c r="LQ17" s="964" t="s">
        <v>732</v>
      </c>
      <c r="LR17" s="964" t="s">
        <v>732</v>
      </c>
      <c r="LS17" s="964" t="s">
        <v>732</v>
      </c>
      <c r="LT17" s="964" t="s">
        <v>732</v>
      </c>
      <c r="LU17" s="964" t="s">
        <v>732</v>
      </c>
      <c r="LV17" s="964" t="s">
        <v>732</v>
      </c>
      <c r="LW17" s="963">
        <v>2</v>
      </c>
      <c r="LX17" s="963">
        <v>2</v>
      </c>
      <c r="LY17" s="964" t="s">
        <v>732</v>
      </c>
      <c r="LZ17" s="964" t="s">
        <v>732</v>
      </c>
      <c r="MA17" s="963">
        <v>1</v>
      </c>
      <c r="MB17" s="963">
        <v>1</v>
      </c>
      <c r="MC17" s="963">
        <v>2</v>
      </c>
      <c r="MD17" s="963">
        <v>2</v>
      </c>
      <c r="ME17" s="963">
        <v>3</v>
      </c>
      <c r="MF17" s="963">
        <v>3</v>
      </c>
      <c r="MG17" s="963">
        <v>4</v>
      </c>
      <c r="MH17" s="963">
        <v>4</v>
      </c>
      <c r="MI17" s="963">
        <v>3</v>
      </c>
      <c r="MJ17" s="963">
        <v>2</v>
      </c>
      <c r="MK17" s="963">
        <v>4</v>
      </c>
      <c r="ML17" s="963">
        <v>7</v>
      </c>
      <c r="MM17" s="963">
        <v>4</v>
      </c>
      <c r="MN17" s="963">
        <v>10</v>
      </c>
      <c r="MO17" s="963">
        <v>3</v>
      </c>
      <c r="MP17" s="963">
        <v>7</v>
      </c>
      <c r="MQ17" s="963">
        <v>4</v>
      </c>
      <c r="MR17" s="963">
        <v>5</v>
      </c>
      <c r="MS17" s="963">
        <v>6</v>
      </c>
      <c r="MT17" s="963">
        <v>9</v>
      </c>
      <c r="MU17" s="963">
        <v>5</v>
      </c>
      <c r="MV17" s="963">
        <v>6</v>
      </c>
      <c r="MW17" s="963">
        <v>10</v>
      </c>
      <c r="MX17" s="963">
        <v>6</v>
      </c>
      <c r="MY17" s="963">
        <v>8</v>
      </c>
      <c r="MZ17" s="963">
        <v>11</v>
      </c>
      <c r="NA17" s="963">
        <v>12</v>
      </c>
      <c r="NB17" s="963">
        <v>5</v>
      </c>
      <c r="NC17" s="963">
        <v>16</v>
      </c>
      <c r="ND17" s="963">
        <v>10</v>
      </c>
      <c r="NE17" s="963">
        <v>12</v>
      </c>
      <c r="NF17" s="963">
        <v>10</v>
      </c>
      <c r="NG17" s="963">
        <v>4</v>
      </c>
      <c r="NH17" s="963">
        <v>15</v>
      </c>
      <c r="NI17" s="963">
        <v>12</v>
      </c>
      <c r="NJ17" s="963">
        <v>9</v>
      </c>
      <c r="NK17" s="963">
        <v>6</v>
      </c>
      <c r="NL17" s="963">
        <v>19</v>
      </c>
      <c r="NM17" s="963">
        <v>13</v>
      </c>
      <c r="NN17" s="963">
        <v>11</v>
      </c>
      <c r="NO17" s="963">
        <v>21</v>
      </c>
      <c r="NP17" s="963">
        <v>11</v>
      </c>
      <c r="NQ17" s="963">
        <v>16</v>
      </c>
      <c r="NR17" s="963">
        <v>7</v>
      </c>
      <c r="NS17" s="963">
        <v>13</v>
      </c>
      <c r="NT17" s="963">
        <v>16</v>
      </c>
      <c r="NU17" s="963">
        <v>24</v>
      </c>
      <c r="NV17" s="963">
        <v>18</v>
      </c>
      <c r="NW17" s="963">
        <v>21</v>
      </c>
      <c r="NX17" s="963">
        <v>15</v>
      </c>
      <c r="NY17" s="963">
        <v>12</v>
      </c>
      <c r="NZ17" s="963">
        <v>21</v>
      </c>
      <c r="OA17" s="963">
        <v>17</v>
      </c>
      <c r="OB17" s="963">
        <v>13</v>
      </c>
      <c r="OC17" s="963">
        <v>20</v>
      </c>
      <c r="OD17" s="963">
        <v>12</v>
      </c>
      <c r="OE17" s="963">
        <v>12</v>
      </c>
      <c r="OF17" s="963">
        <v>16</v>
      </c>
      <c r="OG17" s="963">
        <v>8</v>
      </c>
      <c r="OH17" s="963">
        <v>12</v>
      </c>
      <c r="OI17" s="963">
        <v>11</v>
      </c>
      <c r="OJ17" s="963">
        <v>4</v>
      </c>
      <c r="OK17" s="963">
        <v>8</v>
      </c>
      <c r="OL17" s="963">
        <v>9</v>
      </c>
      <c r="OM17" s="963">
        <v>6</v>
      </c>
      <c r="ON17" s="963">
        <v>5</v>
      </c>
      <c r="OO17" s="963">
        <v>3</v>
      </c>
      <c r="OP17" s="963">
        <v>1</v>
      </c>
      <c r="OQ17" s="963">
        <v>2</v>
      </c>
      <c r="OR17" s="963">
        <v>2</v>
      </c>
      <c r="OS17" s="963">
        <v>1</v>
      </c>
      <c r="OT17" s="964" t="s">
        <v>732</v>
      </c>
      <c r="OU17" s="963">
        <v>649</v>
      </c>
      <c r="OV17" s="964" t="s">
        <v>732</v>
      </c>
      <c r="OW17" s="964" t="s">
        <v>732</v>
      </c>
      <c r="OX17" s="964" t="s">
        <v>732</v>
      </c>
      <c r="OY17" s="964" t="s">
        <v>732</v>
      </c>
      <c r="OZ17" s="964" t="s">
        <v>732</v>
      </c>
      <c r="PA17" s="964" t="s">
        <v>732</v>
      </c>
      <c r="PB17" s="964" t="s">
        <v>732</v>
      </c>
      <c r="PC17" s="964" t="s">
        <v>732</v>
      </c>
      <c r="PD17" s="964" t="s">
        <v>732</v>
      </c>
      <c r="PE17" s="964" t="s">
        <v>732</v>
      </c>
      <c r="PF17" s="964" t="s">
        <v>732</v>
      </c>
      <c r="PG17" s="964" t="s">
        <v>732</v>
      </c>
      <c r="PH17" s="964" t="s">
        <v>732</v>
      </c>
      <c r="PI17" s="964" t="s">
        <v>732</v>
      </c>
      <c r="PJ17" s="964" t="s">
        <v>732</v>
      </c>
      <c r="PK17" s="964" t="s">
        <v>732</v>
      </c>
      <c r="PL17" s="963">
        <v>2</v>
      </c>
      <c r="PM17" s="964" t="s">
        <v>732</v>
      </c>
      <c r="PN17" s="964" t="s">
        <v>732</v>
      </c>
      <c r="PO17" s="963">
        <v>2</v>
      </c>
      <c r="PP17" s="964" t="s">
        <v>732</v>
      </c>
      <c r="PQ17" s="963">
        <v>1</v>
      </c>
      <c r="PR17" s="964" t="s">
        <v>732</v>
      </c>
      <c r="PS17" s="964" t="s">
        <v>732</v>
      </c>
      <c r="PT17" s="963">
        <v>1</v>
      </c>
      <c r="PU17" s="963">
        <v>2</v>
      </c>
      <c r="PV17" s="963">
        <v>2</v>
      </c>
      <c r="PW17" s="964" t="s">
        <v>732</v>
      </c>
      <c r="PX17" s="963">
        <v>2</v>
      </c>
      <c r="PY17" s="963">
        <v>1</v>
      </c>
      <c r="PZ17" s="964" t="s">
        <v>732</v>
      </c>
      <c r="QA17" s="963">
        <v>1</v>
      </c>
      <c r="QB17" s="963">
        <v>4</v>
      </c>
      <c r="QC17" s="963">
        <v>1</v>
      </c>
      <c r="QD17" s="963">
        <v>1</v>
      </c>
      <c r="QE17" s="963">
        <v>3</v>
      </c>
      <c r="QF17" s="963">
        <v>6</v>
      </c>
      <c r="QG17" s="963">
        <v>2</v>
      </c>
      <c r="QH17" s="963">
        <v>3</v>
      </c>
      <c r="QI17" s="963">
        <v>4</v>
      </c>
      <c r="QJ17" s="963">
        <v>1</v>
      </c>
      <c r="QK17" s="963">
        <v>2</v>
      </c>
      <c r="QL17" s="963">
        <v>4</v>
      </c>
      <c r="QM17" s="963">
        <v>3</v>
      </c>
      <c r="QN17" s="963">
        <v>3</v>
      </c>
      <c r="QO17" s="963">
        <v>1</v>
      </c>
      <c r="QP17" s="963">
        <v>3</v>
      </c>
      <c r="QQ17" s="963">
        <v>6</v>
      </c>
      <c r="QR17" s="963">
        <v>3</v>
      </c>
      <c r="QS17" s="963">
        <v>8</v>
      </c>
      <c r="QT17" s="963">
        <v>6</v>
      </c>
      <c r="QU17" s="963">
        <v>9</v>
      </c>
      <c r="QV17" s="963">
        <v>10</v>
      </c>
      <c r="QW17" s="963">
        <v>8</v>
      </c>
      <c r="QX17" s="963">
        <v>9</v>
      </c>
      <c r="QY17" s="963">
        <v>8</v>
      </c>
      <c r="QZ17" s="963">
        <v>9</v>
      </c>
      <c r="RA17" s="963">
        <v>7</v>
      </c>
      <c r="RB17" s="963">
        <v>9</v>
      </c>
      <c r="RC17" s="963">
        <v>14</v>
      </c>
      <c r="RD17" s="963">
        <v>8</v>
      </c>
      <c r="RE17" s="963">
        <v>12</v>
      </c>
      <c r="RF17" s="963">
        <v>11</v>
      </c>
      <c r="RG17" s="963">
        <v>12</v>
      </c>
      <c r="RH17" s="963">
        <v>9</v>
      </c>
      <c r="RI17" s="963">
        <v>16</v>
      </c>
      <c r="RJ17" s="963">
        <v>16</v>
      </c>
      <c r="RK17" s="963">
        <v>8</v>
      </c>
      <c r="RL17" s="963">
        <v>12</v>
      </c>
      <c r="RM17" s="963">
        <v>12</v>
      </c>
      <c r="RN17" s="963">
        <v>20</v>
      </c>
      <c r="RO17" s="963">
        <v>13</v>
      </c>
      <c r="RP17" s="963">
        <v>21</v>
      </c>
      <c r="RQ17" s="963">
        <v>11</v>
      </c>
      <c r="RR17" s="963">
        <v>26</v>
      </c>
      <c r="RS17" s="963">
        <v>18</v>
      </c>
      <c r="RT17" s="963">
        <v>16</v>
      </c>
      <c r="RU17" s="963">
        <v>18</v>
      </c>
      <c r="RV17" s="963">
        <v>17</v>
      </c>
      <c r="RW17" s="963">
        <v>17</v>
      </c>
      <c r="RX17" s="963">
        <v>18</v>
      </c>
      <c r="RY17" s="963">
        <v>17</v>
      </c>
      <c r="RZ17" s="963">
        <v>18</v>
      </c>
      <c r="SA17" s="963">
        <v>11</v>
      </c>
      <c r="SB17" s="963">
        <v>18</v>
      </c>
      <c r="SC17" s="963">
        <v>14</v>
      </c>
      <c r="SD17" s="963">
        <v>14</v>
      </c>
      <c r="SE17" s="963">
        <v>11</v>
      </c>
      <c r="SF17" s="963">
        <v>11</v>
      </c>
      <c r="SG17" s="963">
        <v>12</v>
      </c>
      <c r="SH17" s="963">
        <v>11</v>
      </c>
      <c r="SI17" s="963">
        <v>9</v>
      </c>
      <c r="SJ17" s="963">
        <v>9</v>
      </c>
      <c r="SK17" s="963">
        <v>6</v>
      </c>
      <c r="SL17" s="963">
        <v>5</v>
      </c>
      <c r="SM17" s="963">
        <v>4</v>
      </c>
      <c r="SN17" s="963">
        <v>1</v>
      </c>
      <c r="SO17" s="963">
        <v>2</v>
      </c>
      <c r="SP17" s="963">
        <v>4</v>
      </c>
      <c r="SQ17" s="964" t="s">
        <v>732</v>
      </c>
      <c r="SR17" s="964" t="s">
        <v>732</v>
      </c>
      <c r="SS17" s="963">
        <v>605</v>
      </c>
      <c r="ST17" s="964" t="s">
        <v>732</v>
      </c>
      <c r="SU17" s="964" t="s">
        <v>732</v>
      </c>
      <c r="SV17" s="964" t="s">
        <v>732</v>
      </c>
      <c r="SW17" s="964" t="s">
        <v>732</v>
      </c>
      <c r="SX17" s="964" t="s">
        <v>732</v>
      </c>
      <c r="SY17" s="964" t="s">
        <v>732</v>
      </c>
      <c r="SZ17" s="964" t="s">
        <v>732</v>
      </c>
      <c r="TA17" s="964" t="s">
        <v>732</v>
      </c>
      <c r="TB17" s="964" t="s">
        <v>732</v>
      </c>
      <c r="TC17" s="964" t="s">
        <v>732</v>
      </c>
      <c r="TD17" s="964" t="s">
        <v>732</v>
      </c>
      <c r="TE17" s="964" t="s">
        <v>732</v>
      </c>
      <c r="TF17" s="964" t="s">
        <v>732</v>
      </c>
      <c r="TG17" s="964" t="s">
        <v>732</v>
      </c>
      <c r="TH17" s="964" t="s">
        <v>732</v>
      </c>
      <c r="TI17" s="963">
        <v>1</v>
      </c>
      <c r="TJ17" s="963">
        <v>1</v>
      </c>
      <c r="TK17" s="964" t="s">
        <v>732</v>
      </c>
      <c r="TL17" s="964" t="s">
        <v>732</v>
      </c>
      <c r="TM17" s="963">
        <v>1</v>
      </c>
      <c r="TN17" s="964" t="s">
        <v>732</v>
      </c>
      <c r="TO17" s="964" t="s">
        <v>732</v>
      </c>
      <c r="TP17" s="963">
        <v>1</v>
      </c>
      <c r="TQ17" s="964" t="s">
        <v>732</v>
      </c>
      <c r="TR17" s="964" t="s">
        <v>732</v>
      </c>
      <c r="TS17" s="963">
        <v>1</v>
      </c>
      <c r="TT17" s="964" t="s">
        <v>732</v>
      </c>
      <c r="TU17" s="963">
        <v>2</v>
      </c>
      <c r="TV17" s="963">
        <v>1</v>
      </c>
      <c r="TW17" s="963">
        <v>2</v>
      </c>
      <c r="TX17" s="963">
        <v>1</v>
      </c>
      <c r="TY17" s="963">
        <v>4</v>
      </c>
      <c r="TZ17" s="963">
        <v>3</v>
      </c>
      <c r="UA17" s="963">
        <v>5</v>
      </c>
      <c r="UB17" s="963">
        <v>3</v>
      </c>
      <c r="UC17" s="963">
        <v>5</v>
      </c>
      <c r="UD17" s="963">
        <v>1</v>
      </c>
      <c r="UE17" s="963">
        <v>2</v>
      </c>
      <c r="UF17" s="963">
        <v>3</v>
      </c>
      <c r="UG17" s="963">
        <v>9</v>
      </c>
      <c r="UH17" s="963">
        <v>1</v>
      </c>
      <c r="UI17" s="963">
        <v>4</v>
      </c>
      <c r="UJ17" s="963">
        <v>3</v>
      </c>
      <c r="UK17" s="963">
        <v>2</v>
      </c>
      <c r="UL17" s="963">
        <v>2</v>
      </c>
      <c r="UM17" s="963">
        <v>3</v>
      </c>
      <c r="UN17" s="963">
        <v>11</v>
      </c>
      <c r="UO17" s="963">
        <v>5</v>
      </c>
      <c r="UP17" s="963">
        <v>2</v>
      </c>
      <c r="UQ17" s="963">
        <v>3</v>
      </c>
      <c r="UR17" s="963">
        <v>4</v>
      </c>
      <c r="US17" s="963">
        <v>5</v>
      </c>
      <c r="UT17" s="963">
        <v>4</v>
      </c>
      <c r="UU17" s="963">
        <v>6</v>
      </c>
      <c r="UV17" s="963">
        <v>5</v>
      </c>
      <c r="UW17" s="963">
        <v>10</v>
      </c>
      <c r="UX17" s="963">
        <v>12</v>
      </c>
      <c r="UY17" s="963">
        <v>5</v>
      </c>
      <c r="UZ17" s="963">
        <v>13</v>
      </c>
      <c r="VA17" s="963">
        <v>7</v>
      </c>
      <c r="VB17" s="963">
        <v>6</v>
      </c>
      <c r="VC17" s="963">
        <v>18</v>
      </c>
      <c r="VD17" s="963">
        <v>18</v>
      </c>
      <c r="VE17" s="963">
        <v>17</v>
      </c>
      <c r="VF17" s="963">
        <v>18</v>
      </c>
      <c r="VG17" s="963">
        <v>15</v>
      </c>
      <c r="VH17" s="963">
        <v>17</v>
      </c>
      <c r="VI17" s="963">
        <v>11</v>
      </c>
      <c r="VJ17" s="963">
        <v>11</v>
      </c>
      <c r="VK17" s="963">
        <v>13</v>
      </c>
      <c r="VL17" s="963">
        <v>18</v>
      </c>
      <c r="VM17" s="963">
        <v>6</v>
      </c>
      <c r="VN17" s="963">
        <v>8</v>
      </c>
      <c r="VO17" s="963">
        <v>11</v>
      </c>
      <c r="VP17" s="963">
        <v>14</v>
      </c>
      <c r="VQ17" s="963">
        <v>14</v>
      </c>
      <c r="VR17" s="963">
        <v>13</v>
      </c>
      <c r="VS17" s="963">
        <v>14</v>
      </c>
      <c r="VT17" s="963">
        <v>20</v>
      </c>
      <c r="VU17" s="963">
        <v>15</v>
      </c>
      <c r="VV17" s="963">
        <v>14</v>
      </c>
      <c r="VW17" s="963">
        <v>13</v>
      </c>
      <c r="VX17" s="963">
        <v>14</v>
      </c>
      <c r="VY17" s="963">
        <v>16</v>
      </c>
      <c r="VZ17" s="963">
        <v>13</v>
      </c>
      <c r="WA17" s="963">
        <v>7</v>
      </c>
      <c r="WB17" s="963">
        <v>14</v>
      </c>
      <c r="WC17" s="963">
        <v>10</v>
      </c>
      <c r="WD17" s="963">
        <v>13</v>
      </c>
      <c r="WE17" s="963">
        <v>14</v>
      </c>
      <c r="WF17" s="963">
        <v>13</v>
      </c>
      <c r="WG17" s="963">
        <v>6</v>
      </c>
      <c r="WH17" s="963">
        <v>10</v>
      </c>
      <c r="WI17" s="963">
        <v>4</v>
      </c>
      <c r="WJ17" s="963">
        <v>4</v>
      </c>
      <c r="WK17" s="963">
        <v>5</v>
      </c>
      <c r="WL17" s="963">
        <v>2</v>
      </c>
      <c r="WM17" s="963">
        <v>2</v>
      </c>
      <c r="WN17" s="964" t="s">
        <v>732</v>
      </c>
      <c r="WO17" s="964" t="s">
        <v>732</v>
      </c>
      <c r="WP17" s="964" t="s">
        <v>732</v>
      </c>
      <c r="WQ17" s="964" t="s">
        <v>732</v>
      </c>
      <c r="WR17" s="964" t="s">
        <v>732</v>
      </c>
      <c r="WS17" s="964" t="s">
        <v>732</v>
      </c>
      <c r="WT17" s="963">
        <v>1</v>
      </c>
      <c r="WU17" s="964" t="s">
        <v>732</v>
      </c>
      <c r="WV17" s="964" t="s">
        <v>732</v>
      </c>
      <c r="WW17" s="964" t="s">
        <v>732</v>
      </c>
      <c r="WX17" s="964" t="s">
        <v>732</v>
      </c>
      <c r="WY17" s="964" t="s">
        <v>732</v>
      </c>
      <c r="WZ17" s="964" t="s">
        <v>732</v>
      </c>
      <c r="XA17" s="964" t="s">
        <v>732</v>
      </c>
      <c r="XB17" s="964" t="s">
        <v>732</v>
      </c>
      <c r="XC17" s="964" t="s">
        <v>732</v>
      </c>
      <c r="XD17" s="964" t="s">
        <v>732</v>
      </c>
      <c r="XE17" s="964" t="s">
        <v>732</v>
      </c>
      <c r="XF17" s="964" t="s">
        <v>732</v>
      </c>
      <c r="XG17" s="964" t="s">
        <v>732</v>
      </c>
      <c r="XH17" s="963">
        <v>681</v>
      </c>
      <c r="XI17" s="964" t="s">
        <v>732</v>
      </c>
      <c r="XJ17" s="964" t="s">
        <v>732</v>
      </c>
      <c r="XK17" s="964" t="s">
        <v>732</v>
      </c>
      <c r="XL17" s="964" t="s">
        <v>732</v>
      </c>
      <c r="XM17" s="964" t="s">
        <v>732</v>
      </c>
      <c r="XN17" s="964" t="s">
        <v>732</v>
      </c>
      <c r="XO17" s="964" t="s">
        <v>732</v>
      </c>
      <c r="XP17" s="964" t="s">
        <v>732</v>
      </c>
      <c r="XQ17" s="964" t="s">
        <v>732</v>
      </c>
      <c r="XR17" s="964" t="s">
        <v>732</v>
      </c>
      <c r="XS17" s="964" t="s">
        <v>732</v>
      </c>
      <c r="XT17" s="964" t="s">
        <v>732</v>
      </c>
      <c r="XU17" s="964" t="s">
        <v>732</v>
      </c>
      <c r="XV17" s="964" t="s">
        <v>732</v>
      </c>
      <c r="XW17" s="964" t="s">
        <v>732</v>
      </c>
      <c r="XX17" s="964" t="s">
        <v>732</v>
      </c>
      <c r="XY17" s="963">
        <v>1</v>
      </c>
      <c r="XZ17" s="964" t="s">
        <v>732</v>
      </c>
      <c r="YA17" s="964" t="s">
        <v>732</v>
      </c>
      <c r="YB17" s="963">
        <v>1</v>
      </c>
      <c r="YC17" s="964" t="s">
        <v>732</v>
      </c>
      <c r="YD17" s="963">
        <v>1</v>
      </c>
      <c r="YE17" s="963">
        <v>1</v>
      </c>
      <c r="YF17" s="964" t="s">
        <v>732</v>
      </c>
      <c r="YG17" s="963">
        <v>1</v>
      </c>
      <c r="YH17" s="963">
        <v>1</v>
      </c>
      <c r="YI17" s="964" t="s">
        <v>732</v>
      </c>
      <c r="YJ17" s="964" t="s">
        <v>732</v>
      </c>
      <c r="YK17" s="963">
        <v>2</v>
      </c>
      <c r="YL17" s="963">
        <v>2</v>
      </c>
      <c r="YM17" s="963">
        <v>1</v>
      </c>
      <c r="YN17" s="963">
        <v>4</v>
      </c>
      <c r="YO17" s="963">
        <v>2</v>
      </c>
      <c r="YP17" s="963">
        <v>2</v>
      </c>
      <c r="YQ17" s="964" t="s">
        <v>732</v>
      </c>
      <c r="YR17" s="963">
        <v>3</v>
      </c>
      <c r="YS17" s="963">
        <v>3</v>
      </c>
      <c r="YT17" s="963">
        <v>1</v>
      </c>
      <c r="YU17" s="963">
        <v>3</v>
      </c>
      <c r="YV17" s="963">
        <v>2</v>
      </c>
      <c r="YW17" s="963">
        <v>2</v>
      </c>
      <c r="YX17" s="963">
        <v>3</v>
      </c>
      <c r="YY17" s="963">
        <v>4</v>
      </c>
      <c r="YZ17" s="963">
        <v>3</v>
      </c>
      <c r="ZA17" s="963">
        <v>7</v>
      </c>
      <c r="ZB17" s="963">
        <v>4</v>
      </c>
      <c r="ZC17" s="963">
        <v>8</v>
      </c>
      <c r="ZD17" s="963">
        <v>4</v>
      </c>
      <c r="ZE17" s="963">
        <v>4</v>
      </c>
      <c r="ZF17" s="963">
        <v>6</v>
      </c>
      <c r="ZG17" s="963">
        <v>5</v>
      </c>
      <c r="ZH17" s="963">
        <v>6</v>
      </c>
      <c r="ZI17" s="963">
        <v>9</v>
      </c>
      <c r="ZJ17" s="963">
        <v>5</v>
      </c>
      <c r="ZK17" s="963">
        <v>5</v>
      </c>
      <c r="ZL17" s="963">
        <v>8</v>
      </c>
      <c r="ZM17" s="963">
        <v>6</v>
      </c>
      <c r="ZN17" s="963">
        <v>7</v>
      </c>
      <c r="ZO17" s="963">
        <v>15</v>
      </c>
      <c r="ZP17" s="963">
        <v>11</v>
      </c>
      <c r="ZQ17" s="963">
        <v>14</v>
      </c>
      <c r="ZR17" s="963">
        <v>9</v>
      </c>
      <c r="ZS17" s="963">
        <v>18</v>
      </c>
      <c r="ZT17" s="963">
        <v>17</v>
      </c>
      <c r="ZU17" s="963">
        <v>12</v>
      </c>
      <c r="ZV17" s="963">
        <v>12</v>
      </c>
      <c r="ZW17" s="963">
        <v>10</v>
      </c>
      <c r="ZX17" s="963">
        <v>13</v>
      </c>
      <c r="ZY17" s="963">
        <v>10</v>
      </c>
      <c r="ZZ17" s="963">
        <v>18</v>
      </c>
      <c r="AAA17" s="963">
        <v>11</v>
      </c>
      <c r="AAB17" s="963">
        <v>20</v>
      </c>
      <c r="AAC17" s="963">
        <v>28</v>
      </c>
      <c r="AAD17" s="963">
        <v>21</v>
      </c>
      <c r="AAE17" s="963">
        <v>23</v>
      </c>
      <c r="AAF17" s="963">
        <v>15</v>
      </c>
      <c r="AAG17" s="963">
        <v>17</v>
      </c>
      <c r="AAH17" s="963">
        <v>22</v>
      </c>
      <c r="AAI17" s="963">
        <v>16</v>
      </c>
      <c r="AAJ17" s="963">
        <v>16</v>
      </c>
      <c r="AAK17" s="963">
        <v>17</v>
      </c>
      <c r="AAL17" s="963">
        <v>18</v>
      </c>
      <c r="AAM17" s="963">
        <v>16</v>
      </c>
      <c r="AAN17" s="963">
        <v>16</v>
      </c>
      <c r="AAO17" s="963">
        <v>24</v>
      </c>
      <c r="AAP17" s="963">
        <v>26</v>
      </c>
      <c r="AAQ17" s="963">
        <v>8</v>
      </c>
      <c r="AAR17" s="963">
        <v>13</v>
      </c>
      <c r="AAS17" s="963">
        <v>9</v>
      </c>
      <c r="AAT17" s="963">
        <v>11</v>
      </c>
      <c r="AAU17" s="963">
        <v>12</v>
      </c>
      <c r="AAV17" s="963">
        <v>6</v>
      </c>
      <c r="AAW17" s="963">
        <v>7</v>
      </c>
      <c r="AAX17" s="963">
        <v>6</v>
      </c>
      <c r="AAY17" s="963">
        <v>4</v>
      </c>
      <c r="AAZ17" s="963">
        <v>4</v>
      </c>
      <c r="ABA17" s="963">
        <v>1</v>
      </c>
      <c r="ABB17" s="963">
        <v>3</v>
      </c>
      <c r="ABC17" s="963">
        <v>1</v>
      </c>
      <c r="ABD17" s="963">
        <v>1</v>
      </c>
      <c r="ABE17" s="963">
        <v>1</v>
      </c>
      <c r="ABF17" s="964" t="s">
        <v>732</v>
      </c>
      <c r="ABG17" s="964" t="s">
        <v>732</v>
      </c>
      <c r="ABH17" s="964" t="s">
        <v>732</v>
      </c>
      <c r="ABI17" s="964" t="s">
        <v>732</v>
      </c>
      <c r="ABJ17" s="963">
        <v>1</v>
      </c>
      <c r="ABK17" s="963">
        <v>1</v>
      </c>
      <c r="ABL17" s="964" t="s">
        <v>732</v>
      </c>
      <c r="ABM17" s="964" t="s">
        <v>732</v>
      </c>
      <c r="ABN17" s="964" t="s">
        <v>732</v>
      </c>
      <c r="ABO17" s="964" t="s">
        <v>732</v>
      </c>
      <c r="ABP17" s="964" t="s">
        <v>732</v>
      </c>
      <c r="ABQ17" s="964" t="s">
        <v>732</v>
      </c>
      <c r="ABR17" s="964" t="s">
        <v>732</v>
      </c>
      <c r="ABS17" s="964" t="s">
        <v>732</v>
      </c>
      <c r="ABT17" s="963">
        <v>737</v>
      </c>
      <c r="ABU17" s="964" t="s">
        <v>732</v>
      </c>
      <c r="ABV17" s="964" t="s">
        <v>732</v>
      </c>
      <c r="ABW17" s="964" t="s">
        <v>732</v>
      </c>
      <c r="ABX17" s="964" t="s">
        <v>732</v>
      </c>
      <c r="ABY17" s="964" t="s">
        <v>732</v>
      </c>
      <c r="ABZ17" s="964" t="s">
        <v>732</v>
      </c>
      <c r="ACA17" s="964" t="s">
        <v>732</v>
      </c>
      <c r="ACB17" s="964" t="s">
        <v>732</v>
      </c>
      <c r="ACC17" s="964" t="s">
        <v>732</v>
      </c>
      <c r="ACD17" s="964" t="s">
        <v>732</v>
      </c>
      <c r="ACE17" s="964" t="s">
        <v>732</v>
      </c>
      <c r="ACF17" s="964" t="s">
        <v>732</v>
      </c>
      <c r="ACG17" s="964" t="s">
        <v>732</v>
      </c>
      <c r="ACH17" s="964" t="s">
        <v>732</v>
      </c>
      <c r="ACI17" s="964" t="s">
        <v>732</v>
      </c>
      <c r="ACJ17" s="963">
        <v>1</v>
      </c>
      <c r="ACK17" s="963">
        <v>1</v>
      </c>
      <c r="ACL17" s="964" t="s">
        <v>732</v>
      </c>
      <c r="ACM17" s="964" t="s">
        <v>732</v>
      </c>
      <c r="ACN17" s="963">
        <v>1</v>
      </c>
      <c r="ACO17" s="963">
        <v>2</v>
      </c>
      <c r="ACP17" s="963">
        <v>2</v>
      </c>
      <c r="ACQ17" s="963">
        <v>2</v>
      </c>
      <c r="ACR17" s="964" t="s">
        <v>732</v>
      </c>
      <c r="ACS17" s="964" t="s">
        <v>732</v>
      </c>
      <c r="ACT17" s="963">
        <v>2</v>
      </c>
      <c r="ACU17" s="963">
        <v>2</v>
      </c>
      <c r="ACV17" s="963">
        <v>3</v>
      </c>
      <c r="ACW17" s="963">
        <v>5</v>
      </c>
      <c r="ACX17" s="963">
        <v>2</v>
      </c>
      <c r="ACY17" s="963">
        <v>2</v>
      </c>
      <c r="ACZ17" s="963">
        <v>2</v>
      </c>
      <c r="ADA17" s="963">
        <v>3</v>
      </c>
      <c r="ADB17" s="963">
        <v>1</v>
      </c>
      <c r="ADC17" s="963">
        <v>2</v>
      </c>
      <c r="ADD17" s="963">
        <v>4</v>
      </c>
      <c r="ADE17" s="963">
        <v>3</v>
      </c>
      <c r="ADF17" s="963">
        <v>3</v>
      </c>
      <c r="ADG17" s="963">
        <v>1</v>
      </c>
      <c r="ADH17" s="964" t="s">
        <v>732</v>
      </c>
      <c r="ADI17" s="963">
        <v>4</v>
      </c>
      <c r="ADJ17" s="963">
        <v>5</v>
      </c>
      <c r="ADK17" s="963">
        <v>4</v>
      </c>
      <c r="ADL17" s="963">
        <v>3</v>
      </c>
      <c r="ADM17" s="963">
        <v>8</v>
      </c>
      <c r="ADN17" s="963">
        <v>11</v>
      </c>
      <c r="ADO17" s="963">
        <v>6</v>
      </c>
      <c r="ADP17" s="963">
        <v>6</v>
      </c>
      <c r="ADQ17" s="963">
        <v>5</v>
      </c>
      <c r="ADR17" s="963">
        <v>9</v>
      </c>
      <c r="ADS17" s="963">
        <v>11</v>
      </c>
      <c r="ADT17" s="963">
        <v>10</v>
      </c>
      <c r="ADU17" s="963">
        <v>4</v>
      </c>
      <c r="ADV17" s="963">
        <v>6</v>
      </c>
      <c r="ADW17" s="963">
        <v>9</v>
      </c>
      <c r="ADX17" s="963">
        <v>6</v>
      </c>
      <c r="ADY17" s="963">
        <v>9</v>
      </c>
      <c r="ADZ17" s="963">
        <v>5</v>
      </c>
      <c r="AEA17" s="963">
        <v>8</v>
      </c>
      <c r="AEB17" s="963">
        <v>12</v>
      </c>
      <c r="AEC17" s="963">
        <v>14</v>
      </c>
      <c r="AED17" s="963">
        <v>12</v>
      </c>
      <c r="AEE17" s="963">
        <v>10</v>
      </c>
      <c r="AEF17" s="963">
        <v>12</v>
      </c>
      <c r="AEG17" s="963">
        <v>9</v>
      </c>
      <c r="AEH17" s="963">
        <v>15</v>
      </c>
      <c r="AEI17" s="963">
        <v>18</v>
      </c>
      <c r="AEJ17" s="963">
        <v>11</v>
      </c>
      <c r="AEK17" s="963">
        <v>25</v>
      </c>
      <c r="AEL17" s="963">
        <v>15</v>
      </c>
      <c r="AEM17" s="963">
        <v>12</v>
      </c>
      <c r="AEN17" s="963">
        <v>19</v>
      </c>
      <c r="AEO17" s="963">
        <v>16</v>
      </c>
      <c r="AEP17" s="963">
        <v>17</v>
      </c>
      <c r="AEQ17" s="963">
        <v>20</v>
      </c>
      <c r="AER17" s="963">
        <v>14</v>
      </c>
      <c r="AES17" s="963">
        <v>25</v>
      </c>
      <c r="AET17" s="963">
        <v>21</v>
      </c>
      <c r="AEU17" s="963">
        <v>24</v>
      </c>
      <c r="AEV17" s="963">
        <v>15</v>
      </c>
      <c r="AEW17" s="963">
        <v>23</v>
      </c>
      <c r="AEX17" s="963">
        <v>23</v>
      </c>
      <c r="AEY17" s="963">
        <v>14</v>
      </c>
      <c r="AEZ17" s="963">
        <v>15</v>
      </c>
      <c r="AFA17" s="963">
        <v>19</v>
      </c>
      <c r="AFB17" s="963">
        <v>10</v>
      </c>
      <c r="AFC17" s="963">
        <v>18</v>
      </c>
      <c r="AFD17" s="963">
        <v>19</v>
      </c>
      <c r="AFE17" s="963">
        <v>14</v>
      </c>
      <c r="AFF17" s="963">
        <v>9</v>
      </c>
      <c r="AFG17" s="963">
        <v>12</v>
      </c>
      <c r="AFH17" s="963">
        <v>15</v>
      </c>
      <c r="AFI17" s="963">
        <v>7</v>
      </c>
      <c r="AFJ17" s="963">
        <v>11</v>
      </c>
      <c r="AFK17" s="963">
        <v>7</v>
      </c>
      <c r="AFL17" s="963">
        <v>7</v>
      </c>
      <c r="AFM17" s="963">
        <v>3</v>
      </c>
      <c r="AFN17" s="964" t="s">
        <v>732</v>
      </c>
      <c r="AFO17" s="964" t="s">
        <v>732</v>
      </c>
      <c r="AFP17" s="964" t="s">
        <v>732</v>
      </c>
      <c r="AFQ17" s="963">
        <v>1</v>
      </c>
      <c r="AFR17" s="964" t="s">
        <v>732</v>
      </c>
      <c r="AFS17" s="964" t="s">
        <v>732</v>
      </c>
      <c r="AFT17" s="963">
        <v>1</v>
      </c>
      <c r="AFU17" s="964" t="s">
        <v>732</v>
      </c>
      <c r="AFV17" s="964" t="s">
        <v>732</v>
      </c>
      <c r="AFW17" s="964" t="s">
        <v>732</v>
      </c>
      <c r="AFX17" s="964" t="s">
        <v>732</v>
      </c>
      <c r="AFY17" s="964" t="s">
        <v>732</v>
      </c>
      <c r="AFZ17" s="964" t="s">
        <v>732</v>
      </c>
      <c r="AGA17" s="964" t="s">
        <v>732</v>
      </c>
      <c r="AGB17" s="964" t="s">
        <v>732</v>
      </c>
      <c r="AGC17" s="964" t="s">
        <v>732</v>
      </c>
      <c r="AGD17" s="964" t="s">
        <v>732</v>
      </c>
      <c r="AGE17" s="964" t="s">
        <v>732</v>
      </c>
      <c r="AGF17" s="964" t="s">
        <v>732</v>
      </c>
      <c r="AGG17" s="964" t="s">
        <v>732</v>
      </c>
      <c r="AGH17" s="963">
        <v>816</v>
      </c>
      <c r="AGI17" s="964" t="s">
        <v>732</v>
      </c>
      <c r="AGJ17" s="964" t="s">
        <v>732</v>
      </c>
      <c r="AGK17" s="964" t="s">
        <v>732</v>
      </c>
      <c r="AGL17" s="964" t="s">
        <v>732</v>
      </c>
      <c r="AGM17" s="964" t="s">
        <v>732</v>
      </c>
      <c r="AGN17" s="964" t="s">
        <v>732</v>
      </c>
      <c r="AGO17" s="964" t="s">
        <v>732</v>
      </c>
      <c r="AGP17" s="964" t="s">
        <v>732</v>
      </c>
      <c r="AGQ17" s="964" t="s">
        <v>732</v>
      </c>
      <c r="AGR17" s="964" t="s">
        <v>732</v>
      </c>
      <c r="AGS17" s="964" t="s">
        <v>732</v>
      </c>
      <c r="AGT17" s="964" t="s">
        <v>732</v>
      </c>
      <c r="AGU17" s="964" t="s">
        <v>732</v>
      </c>
      <c r="AGV17" s="964" t="s">
        <v>732</v>
      </c>
      <c r="AGW17" s="964" t="s">
        <v>732</v>
      </c>
      <c r="AGX17" s="964" t="s">
        <v>732</v>
      </c>
      <c r="AGY17" s="964" t="s">
        <v>732</v>
      </c>
      <c r="AGZ17" s="964" t="s">
        <v>732</v>
      </c>
      <c r="AHA17" s="963">
        <v>1</v>
      </c>
      <c r="AHB17" s="964" t="s">
        <v>732</v>
      </c>
      <c r="AHC17" s="963">
        <v>1</v>
      </c>
      <c r="AHD17" s="963">
        <v>1</v>
      </c>
      <c r="AHE17" s="963">
        <v>1</v>
      </c>
      <c r="AHF17" s="964" t="s">
        <v>732</v>
      </c>
      <c r="AHG17" s="963">
        <v>2</v>
      </c>
      <c r="AHH17" s="963">
        <v>1</v>
      </c>
      <c r="AHI17" s="963">
        <v>3</v>
      </c>
      <c r="AHJ17" s="963">
        <v>1</v>
      </c>
      <c r="AHK17" s="964" t="s">
        <v>732</v>
      </c>
      <c r="AHL17" s="963">
        <v>1</v>
      </c>
      <c r="AHM17" s="963">
        <v>2</v>
      </c>
      <c r="AHN17" s="963">
        <v>4</v>
      </c>
      <c r="AHO17" s="963">
        <v>2</v>
      </c>
      <c r="AHP17" s="963">
        <v>5</v>
      </c>
      <c r="AHQ17" s="963">
        <v>4</v>
      </c>
      <c r="AHR17" s="963">
        <v>2</v>
      </c>
      <c r="AHS17" s="963">
        <v>2</v>
      </c>
      <c r="AHT17" s="963">
        <v>3</v>
      </c>
      <c r="AHU17" s="963">
        <v>6</v>
      </c>
      <c r="AHV17" s="963">
        <v>4</v>
      </c>
      <c r="AHW17" s="963">
        <v>3</v>
      </c>
      <c r="AHX17" s="963">
        <v>2</v>
      </c>
      <c r="AHY17" s="963">
        <v>5</v>
      </c>
      <c r="AHZ17" s="963">
        <v>6</v>
      </c>
      <c r="AIA17" s="963">
        <v>10</v>
      </c>
      <c r="AIB17" s="963">
        <v>9</v>
      </c>
      <c r="AIC17" s="963">
        <v>8</v>
      </c>
      <c r="AID17" s="963">
        <v>5</v>
      </c>
      <c r="AIE17" s="963">
        <v>10</v>
      </c>
      <c r="AIF17" s="963">
        <v>7</v>
      </c>
      <c r="AIG17" s="963">
        <v>5</v>
      </c>
      <c r="AIH17" s="963">
        <v>9</v>
      </c>
      <c r="AII17" s="963">
        <v>7</v>
      </c>
      <c r="AIJ17" s="963">
        <v>11</v>
      </c>
      <c r="AIK17" s="963">
        <v>12</v>
      </c>
      <c r="AIL17" s="963">
        <v>11</v>
      </c>
      <c r="AIM17" s="963">
        <v>7</v>
      </c>
      <c r="AIN17" s="963">
        <v>11</v>
      </c>
      <c r="AIO17" s="963">
        <v>17</v>
      </c>
      <c r="AIP17" s="963">
        <v>15</v>
      </c>
      <c r="AIQ17" s="963">
        <v>15</v>
      </c>
      <c r="AIR17" s="963">
        <v>16</v>
      </c>
      <c r="AIS17" s="963">
        <v>15</v>
      </c>
      <c r="AIT17" s="963">
        <v>16</v>
      </c>
      <c r="AIU17" s="963">
        <v>14</v>
      </c>
      <c r="AIV17" s="963">
        <v>15</v>
      </c>
      <c r="AIW17" s="963">
        <v>19</v>
      </c>
      <c r="AIX17" s="963">
        <v>11</v>
      </c>
      <c r="AIY17" s="963">
        <v>19</v>
      </c>
      <c r="AIZ17" s="963">
        <v>14</v>
      </c>
      <c r="AJA17" s="963">
        <v>19</v>
      </c>
      <c r="AJB17" s="963">
        <v>19</v>
      </c>
      <c r="AJC17" s="963">
        <v>24</v>
      </c>
      <c r="AJD17" s="963">
        <v>15</v>
      </c>
      <c r="AJE17" s="963">
        <v>17</v>
      </c>
      <c r="AJF17" s="963">
        <v>9</v>
      </c>
      <c r="AJG17" s="963">
        <v>21</v>
      </c>
      <c r="AJH17" s="963">
        <v>15</v>
      </c>
      <c r="AJI17" s="963">
        <v>14</v>
      </c>
      <c r="AJJ17" s="963">
        <v>23</v>
      </c>
      <c r="AJK17" s="963">
        <v>19</v>
      </c>
      <c r="AJL17" s="963">
        <v>16</v>
      </c>
      <c r="AJM17" s="963">
        <v>26</v>
      </c>
      <c r="AJN17" s="963">
        <v>19</v>
      </c>
      <c r="AJO17" s="963">
        <v>21</v>
      </c>
      <c r="AJP17" s="963">
        <v>24</v>
      </c>
      <c r="AJQ17" s="963">
        <v>27</v>
      </c>
      <c r="AJR17" s="963">
        <v>14</v>
      </c>
      <c r="AJS17" s="963">
        <v>22</v>
      </c>
      <c r="AJT17" s="963">
        <v>19</v>
      </c>
      <c r="AJU17" s="963">
        <v>11</v>
      </c>
      <c r="AJV17" s="963">
        <v>13</v>
      </c>
      <c r="AJW17" s="963">
        <v>12</v>
      </c>
      <c r="AJX17" s="963">
        <v>8</v>
      </c>
      <c r="AJY17" s="963">
        <v>3</v>
      </c>
      <c r="AJZ17" s="963">
        <v>5</v>
      </c>
      <c r="AKA17" s="963">
        <v>7</v>
      </c>
      <c r="AKB17" s="963">
        <v>2</v>
      </c>
      <c r="AKC17" s="963">
        <v>1</v>
      </c>
      <c r="AKD17" s="963">
        <v>1</v>
      </c>
      <c r="AKE17" s="964" t="s">
        <v>732</v>
      </c>
      <c r="AKF17" s="964" t="s">
        <v>732</v>
      </c>
      <c r="AKG17" s="964" t="s">
        <v>732</v>
      </c>
      <c r="AKH17" s="964" t="s">
        <v>732</v>
      </c>
      <c r="AKI17" s="964" t="s">
        <v>732</v>
      </c>
      <c r="AKJ17" s="964" t="s">
        <v>732</v>
      </c>
      <c r="AKK17" s="964" t="s">
        <v>732</v>
      </c>
      <c r="AKL17" s="964" t="s">
        <v>732</v>
      </c>
      <c r="AKM17" s="964" t="s">
        <v>732</v>
      </c>
      <c r="AKN17" s="964" t="s">
        <v>732</v>
      </c>
      <c r="AKO17" s="964" t="s">
        <v>732</v>
      </c>
      <c r="AKP17" s="964" t="s">
        <v>732</v>
      </c>
      <c r="AKQ17" s="964" t="s">
        <v>732</v>
      </c>
      <c r="AKR17" s="964" t="s">
        <v>732</v>
      </c>
      <c r="AKS17" s="964" t="s">
        <v>732</v>
      </c>
      <c r="AKT17" s="964" t="s">
        <v>732</v>
      </c>
      <c r="AKU17" s="963">
        <v>834</v>
      </c>
      <c r="AKV17" s="964" t="s">
        <v>732</v>
      </c>
      <c r="AKW17" s="964" t="s">
        <v>732</v>
      </c>
      <c r="AKX17" s="964" t="s">
        <v>732</v>
      </c>
      <c r="AKY17" s="964" t="s">
        <v>732</v>
      </c>
      <c r="AKZ17" s="964" t="s">
        <v>732</v>
      </c>
      <c r="ALA17" s="964" t="s">
        <v>732</v>
      </c>
      <c r="ALB17" s="964" t="s">
        <v>732</v>
      </c>
      <c r="ALC17" s="964" t="s">
        <v>732</v>
      </c>
      <c r="ALD17" s="964" t="s">
        <v>732</v>
      </c>
      <c r="ALE17" s="964" t="s">
        <v>732</v>
      </c>
      <c r="ALF17" s="964" t="s">
        <v>732</v>
      </c>
      <c r="ALG17" s="964" t="s">
        <v>732</v>
      </c>
      <c r="ALH17" s="964" t="s">
        <v>732</v>
      </c>
      <c r="ALI17" s="964" t="s">
        <v>732</v>
      </c>
      <c r="ALJ17" s="964" t="s">
        <v>732</v>
      </c>
      <c r="ALK17" s="964" t="s">
        <v>732</v>
      </c>
      <c r="ALL17" s="964" t="s">
        <v>732</v>
      </c>
      <c r="ALM17" s="964" t="s">
        <v>732</v>
      </c>
      <c r="ALN17" s="964" t="s">
        <v>732</v>
      </c>
      <c r="ALO17" s="964" t="s">
        <v>732</v>
      </c>
      <c r="ALP17" s="963">
        <v>1</v>
      </c>
      <c r="ALQ17" s="964" t="s">
        <v>732</v>
      </c>
      <c r="ALR17" s="963">
        <v>1</v>
      </c>
      <c r="ALS17" s="963">
        <v>2</v>
      </c>
      <c r="ALT17" s="963">
        <v>1</v>
      </c>
      <c r="ALU17" s="964" t="s">
        <v>732</v>
      </c>
      <c r="ALV17" s="963">
        <v>2</v>
      </c>
      <c r="ALW17" s="964" t="s">
        <v>732</v>
      </c>
      <c r="ALX17" s="963">
        <v>3</v>
      </c>
      <c r="ALY17" s="964" t="s">
        <v>732</v>
      </c>
      <c r="ALZ17" s="963">
        <v>3</v>
      </c>
      <c r="AMA17" s="963">
        <v>3</v>
      </c>
      <c r="AMB17" s="964" t="s">
        <v>732</v>
      </c>
      <c r="AMC17" s="963">
        <v>4</v>
      </c>
      <c r="AMD17" s="963">
        <v>1</v>
      </c>
      <c r="AME17" s="963">
        <v>5</v>
      </c>
      <c r="AMF17" s="963">
        <v>5</v>
      </c>
      <c r="AMG17" s="963">
        <v>5</v>
      </c>
      <c r="AMH17" s="963">
        <v>7</v>
      </c>
      <c r="AMI17" s="963">
        <v>4</v>
      </c>
      <c r="AMJ17" s="964" t="s">
        <v>732</v>
      </c>
      <c r="AMK17" s="963">
        <v>3</v>
      </c>
      <c r="AML17" s="963">
        <v>4</v>
      </c>
      <c r="AMM17" s="963">
        <v>4</v>
      </c>
      <c r="AMN17" s="963">
        <v>3</v>
      </c>
      <c r="AMO17" s="963">
        <v>10</v>
      </c>
      <c r="AMP17" s="963">
        <v>2</v>
      </c>
      <c r="AMQ17" s="963">
        <v>7</v>
      </c>
      <c r="AMR17" s="963">
        <v>7</v>
      </c>
      <c r="AMS17" s="963">
        <v>9</v>
      </c>
      <c r="AMT17" s="963">
        <v>10</v>
      </c>
      <c r="AMU17" s="963">
        <v>6</v>
      </c>
      <c r="AMV17" s="963">
        <v>5</v>
      </c>
      <c r="AMW17" s="963">
        <v>10</v>
      </c>
      <c r="AMX17" s="963">
        <v>7</v>
      </c>
      <c r="AMY17" s="963">
        <v>16</v>
      </c>
      <c r="AMZ17" s="963">
        <v>15</v>
      </c>
      <c r="ANA17" s="963">
        <v>17</v>
      </c>
      <c r="ANB17" s="963">
        <v>19</v>
      </c>
      <c r="ANC17" s="963">
        <v>6</v>
      </c>
      <c r="AND17" s="963">
        <v>13</v>
      </c>
      <c r="ANE17" s="963">
        <v>27</v>
      </c>
      <c r="ANF17" s="963">
        <v>23</v>
      </c>
      <c r="ANG17" s="963">
        <v>18</v>
      </c>
      <c r="ANH17" s="963">
        <v>15</v>
      </c>
      <c r="ANI17" s="963">
        <v>11</v>
      </c>
      <c r="ANJ17" s="963">
        <v>25</v>
      </c>
      <c r="ANK17" s="963">
        <v>16</v>
      </c>
      <c r="ANL17" s="963">
        <v>26</v>
      </c>
      <c r="ANM17" s="963">
        <v>16</v>
      </c>
      <c r="ANN17" s="963">
        <v>23</v>
      </c>
      <c r="ANO17" s="963">
        <v>12</v>
      </c>
      <c r="ANP17" s="963">
        <v>17</v>
      </c>
      <c r="ANQ17" s="963">
        <v>15</v>
      </c>
      <c r="ANR17" s="963">
        <v>26</v>
      </c>
      <c r="ANS17" s="963">
        <v>21</v>
      </c>
      <c r="ANT17" s="963">
        <v>17</v>
      </c>
      <c r="ANU17" s="963">
        <v>28</v>
      </c>
      <c r="ANV17" s="963">
        <v>20</v>
      </c>
      <c r="ANW17" s="963">
        <v>18</v>
      </c>
      <c r="ANX17" s="963">
        <v>27</v>
      </c>
      <c r="ANY17" s="963">
        <v>13</v>
      </c>
      <c r="ANZ17" s="963">
        <v>26</v>
      </c>
      <c r="AOA17" s="963">
        <v>19</v>
      </c>
      <c r="AOB17" s="963">
        <v>26</v>
      </c>
      <c r="AOC17" s="963">
        <v>13</v>
      </c>
      <c r="AOD17" s="963">
        <v>20</v>
      </c>
      <c r="AOE17" s="963">
        <v>15</v>
      </c>
      <c r="AOF17" s="963">
        <v>9</v>
      </c>
      <c r="AOG17" s="963">
        <v>14</v>
      </c>
      <c r="AOH17" s="963">
        <v>8</v>
      </c>
      <c r="AOI17" s="963">
        <v>13</v>
      </c>
      <c r="AOJ17" s="963">
        <v>5</v>
      </c>
      <c r="AOK17" s="963">
        <v>13</v>
      </c>
      <c r="AOL17" s="963">
        <v>3</v>
      </c>
      <c r="AOM17" s="963">
        <v>4</v>
      </c>
      <c r="AON17" s="963">
        <v>2</v>
      </c>
      <c r="AOO17" s="963">
        <v>3</v>
      </c>
      <c r="AOP17" s="963">
        <v>2</v>
      </c>
      <c r="AOQ17" s="963">
        <v>2</v>
      </c>
      <c r="AOR17" s="963">
        <v>1</v>
      </c>
      <c r="AOS17" s="963">
        <v>1</v>
      </c>
      <c r="AOT17" s="964" t="s">
        <v>732</v>
      </c>
      <c r="AOU17" s="964" t="s">
        <v>732</v>
      </c>
      <c r="AOV17" s="964" t="s">
        <v>732</v>
      </c>
      <c r="AOW17" s="964" t="s">
        <v>732</v>
      </c>
      <c r="AOX17" s="963">
        <v>1</v>
      </c>
      <c r="AOY17" s="964" t="s">
        <v>732</v>
      </c>
      <c r="AOZ17" s="964" t="s">
        <v>732</v>
      </c>
      <c r="APA17" s="964" t="s">
        <v>732</v>
      </c>
      <c r="APB17" s="964" t="s">
        <v>732</v>
      </c>
      <c r="APC17" s="964" t="s">
        <v>732</v>
      </c>
      <c r="APD17" s="964" t="s">
        <v>732</v>
      </c>
      <c r="APE17" s="964" t="s">
        <v>732</v>
      </c>
      <c r="APF17" s="964" t="s">
        <v>732</v>
      </c>
      <c r="APG17" s="964" t="s">
        <v>732</v>
      </c>
      <c r="APH17" s="964" t="s">
        <v>732</v>
      </c>
      <c r="API17" s="964" t="s">
        <v>732</v>
      </c>
      <c r="APJ17" s="963">
        <v>854</v>
      </c>
      <c r="APK17" s="964" t="s">
        <v>732</v>
      </c>
      <c r="APL17" s="964" t="s">
        <v>732</v>
      </c>
      <c r="APM17" s="964" t="s">
        <v>732</v>
      </c>
      <c r="APN17" s="964" t="s">
        <v>732</v>
      </c>
      <c r="APO17" s="964" t="s">
        <v>732</v>
      </c>
      <c r="APP17" s="964" t="s">
        <v>732</v>
      </c>
      <c r="APQ17" s="964" t="s">
        <v>732</v>
      </c>
      <c r="APR17" s="964" t="s">
        <v>732</v>
      </c>
      <c r="APS17" s="964" t="s">
        <v>732</v>
      </c>
      <c r="APT17" s="964" t="s">
        <v>732</v>
      </c>
      <c r="APU17" s="964" t="s">
        <v>732</v>
      </c>
      <c r="APV17" s="964" t="s">
        <v>732</v>
      </c>
      <c r="APW17" s="964" t="s">
        <v>732</v>
      </c>
      <c r="APX17" s="964" t="s">
        <v>732</v>
      </c>
      <c r="APY17" s="964" t="s">
        <v>732</v>
      </c>
      <c r="APZ17" s="964" t="s">
        <v>732</v>
      </c>
      <c r="AQA17" s="964" t="s">
        <v>732</v>
      </c>
      <c r="AQB17" s="964" t="s">
        <v>732</v>
      </c>
      <c r="AQC17" s="964" t="s">
        <v>732</v>
      </c>
      <c r="AQD17" s="964" t="s">
        <v>732</v>
      </c>
      <c r="AQE17" s="964" t="s">
        <v>732</v>
      </c>
      <c r="AQF17" s="963">
        <v>2</v>
      </c>
      <c r="AQG17" s="963">
        <v>1</v>
      </c>
      <c r="AQH17" s="964" t="s">
        <v>732</v>
      </c>
      <c r="AQI17" s="964" t="s">
        <v>732</v>
      </c>
      <c r="AQJ17" s="963">
        <v>1</v>
      </c>
      <c r="AQK17" s="964" t="s">
        <v>732</v>
      </c>
      <c r="AQL17" s="963">
        <v>2</v>
      </c>
      <c r="AQM17" s="963">
        <v>1</v>
      </c>
      <c r="AQN17" s="963">
        <v>1</v>
      </c>
      <c r="AQO17" s="963">
        <v>3</v>
      </c>
      <c r="AQP17" s="963">
        <v>3</v>
      </c>
      <c r="AQQ17" s="963">
        <v>2</v>
      </c>
      <c r="AQR17" s="963">
        <v>2</v>
      </c>
      <c r="AQS17" s="963">
        <v>3</v>
      </c>
      <c r="AQT17" s="963">
        <v>5</v>
      </c>
      <c r="AQU17" s="963">
        <v>4</v>
      </c>
      <c r="AQV17" s="963">
        <v>3</v>
      </c>
      <c r="AQW17" s="963">
        <v>2</v>
      </c>
      <c r="AQX17" s="963">
        <v>5</v>
      </c>
      <c r="AQY17" s="963">
        <v>3</v>
      </c>
      <c r="AQZ17" s="963">
        <v>3</v>
      </c>
      <c r="ARA17" s="963">
        <v>4</v>
      </c>
      <c r="ARB17" s="963">
        <v>3</v>
      </c>
      <c r="ARC17" s="963">
        <v>4</v>
      </c>
      <c r="ARD17" s="963">
        <v>4</v>
      </c>
      <c r="ARE17" s="963">
        <v>4</v>
      </c>
      <c r="ARF17" s="963">
        <v>8</v>
      </c>
      <c r="ARG17" s="963">
        <v>8</v>
      </c>
      <c r="ARH17" s="963">
        <v>7</v>
      </c>
      <c r="ARI17" s="963">
        <v>6</v>
      </c>
      <c r="ARJ17" s="963">
        <v>8</v>
      </c>
      <c r="ARK17" s="963">
        <v>12</v>
      </c>
      <c r="ARL17" s="963">
        <v>10</v>
      </c>
      <c r="ARM17" s="963">
        <v>8</v>
      </c>
      <c r="ARN17" s="963">
        <v>9</v>
      </c>
      <c r="ARO17" s="963">
        <v>15</v>
      </c>
      <c r="ARP17" s="963">
        <v>14</v>
      </c>
      <c r="ARQ17" s="963">
        <v>16</v>
      </c>
      <c r="ARR17" s="963">
        <v>22</v>
      </c>
      <c r="ARS17" s="963">
        <v>15</v>
      </c>
      <c r="ART17" s="963">
        <v>21</v>
      </c>
      <c r="ARU17" s="963">
        <v>15</v>
      </c>
      <c r="ARV17" s="963">
        <v>21</v>
      </c>
      <c r="ARW17" s="963">
        <v>17</v>
      </c>
      <c r="ARX17" s="963">
        <v>15</v>
      </c>
      <c r="ARY17" s="963">
        <v>20</v>
      </c>
      <c r="ARZ17" s="963">
        <v>17</v>
      </c>
      <c r="ASA17" s="963">
        <v>17</v>
      </c>
      <c r="ASB17" s="963">
        <v>22</v>
      </c>
      <c r="ASC17" s="963">
        <v>29</v>
      </c>
      <c r="ASD17" s="963">
        <v>27</v>
      </c>
      <c r="ASE17" s="963">
        <v>23</v>
      </c>
      <c r="ASF17" s="963">
        <v>22</v>
      </c>
      <c r="ASG17" s="963">
        <v>19</v>
      </c>
      <c r="ASH17" s="963">
        <v>16</v>
      </c>
      <c r="ASI17" s="963">
        <v>21</v>
      </c>
      <c r="ASJ17" s="963">
        <v>14</v>
      </c>
      <c r="ASK17" s="963">
        <v>19</v>
      </c>
      <c r="ASL17" s="963">
        <v>16</v>
      </c>
      <c r="ASM17" s="963">
        <v>18</v>
      </c>
      <c r="ASN17" s="963">
        <v>23</v>
      </c>
      <c r="ASO17" s="963">
        <v>25</v>
      </c>
      <c r="ASP17" s="963">
        <v>22</v>
      </c>
      <c r="ASQ17" s="963">
        <v>17</v>
      </c>
      <c r="ASR17" s="963">
        <v>26</v>
      </c>
      <c r="ASS17" s="963">
        <v>20</v>
      </c>
      <c r="AST17" s="963">
        <v>22</v>
      </c>
      <c r="ASU17" s="963">
        <v>14</v>
      </c>
      <c r="ASV17" s="963">
        <v>15</v>
      </c>
      <c r="ASW17" s="963">
        <v>11</v>
      </c>
      <c r="ASX17" s="963">
        <v>9</v>
      </c>
      <c r="ASY17" s="963">
        <v>10</v>
      </c>
      <c r="ASZ17" s="963">
        <v>6</v>
      </c>
      <c r="ATA17" s="963">
        <v>4</v>
      </c>
      <c r="ATB17" s="963">
        <v>4</v>
      </c>
      <c r="ATC17" s="963">
        <v>6</v>
      </c>
      <c r="ATD17" s="963">
        <v>4</v>
      </c>
      <c r="ATE17" s="963">
        <v>1</v>
      </c>
      <c r="ATF17" s="963">
        <v>1</v>
      </c>
      <c r="ATG17" s="963">
        <v>1</v>
      </c>
      <c r="ATH17" s="963">
        <v>1</v>
      </c>
      <c r="ATI17" s="964" t="s">
        <v>732</v>
      </c>
      <c r="ATJ17" s="964" t="s">
        <v>732</v>
      </c>
      <c r="ATK17" s="964" t="s">
        <v>732</v>
      </c>
      <c r="ATL17" s="964" t="s">
        <v>732</v>
      </c>
      <c r="ATM17" s="964" t="s">
        <v>732</v>
      </c>
      <c r="ATN17" s="964" t="s">
        <v>732</v>
      </c>
      <c r="ATO17" s="964" t="s">
        <v>732</v>
      </c>
      <c r="ATP17" s="964" t="s">
        <v>732</v>
      </c>
      <c r="ATQ17" s="964" t="s">
        <v>732</v>
      </c>
      <c r="ATR17" s="964" t="s">
        <v>732</v>
      </c>
      <c r="ATS17" s="964" t="s">
        <v>732</v>
      </c>
      <c r="ATT17" s="964" t="s">
        <v>732</v>
      </c>
      <c r="ATU17" s="964" t="s">
        <v>732</v>
      </c>
      <c r="ATV17" s="964" t="s">
        <v>732</v>
      </c>
      <c r="ATW17" s="965" t="s">
        <v>732</v>
      </c>
    </row>
    <row r="18" spans="2:1219" ht="28.5">
      <c r="B18" s="961" t="s">
        <v>753</v>
      </c>
      <c r="C18" s="962">
        <v>624</v>
      </c>
      <c r="D18" s="963">
        <v>1</v>
      </c>
      <c r="E18" s="964" t="s">
        <v>732</v>
      </c>
      <c r="F18" s="963">
        <v>1</v>
      </c>
      <c r="G18" s="964" t="s">
        <v>732</v>
      </c>
      <c r="H18" s="963">
        <v>2</v>
      </c>
      <c r="I18" s="964" t="s">
        <v>732</v>
      </c>
      <c r="J18" s="964" t="s">
        <v>732</v>
      </c>
      <c r="K18" s="964" t="s">
        <v>732</v>
      </c>
      <c r="L18" s="963">
        <v>1</v>
      </c>
      <c r="M18" s="963">
        <v>1</v>
      </c>
      <c r="N18" s="964" t="s">
        <v>732</v>
      </c>
      <c r="O18" s="964" t="s">
        <v>732</v>
      </c>
      <c r="P18" s="964" t="s">
        <v>732</v>
      </c>
      <c r="Q18" s="964" t="s">
        <v>732</v>
      </c>
      <c r="R18" s="964" t="s">
        <v>732</v>
      </c>
      <c r="S18" s="964" t="s">
        <v>732</v>
      </c>
      <c r="T18" s="963">
        <v>1</v>
      </c>
      <c r="U18" s="963">
        <v>1</v>
      </c>
      <c r="V18" s="964" t="s">
        <v>732</v>
      </c>
      <c r="W18" s="964" t="s">
        <v>732</v>
      </c>
      <c r="X18" s="963">
        <v>1</v>
      </c>
      <c r="Y18" s="963">
        <v>1</v>
      </c>
      <c r="Z18" s="963">
        <v>1</v>
      </c>
      <c r="AA18" s="964" t="s">
        <v>732</v>
      </c>
      <c r="AB18" s="963">
        <v>1</v>
      </c>
      <c r="AC18" s="963">
        <v>1</v>
      </c>
      <c r="AD18" s="964" t="s">
        <v>732</v>
      </c>
      <c r="AE18" s="963">
        <v>2</v>
      </c>
      <c r="AF18" s="964" t="s">
        <v>732</v>
      </c>
      <c r="AG18" s="964" t="s">
        <v>732</v>
      </c>
      <c r="AH18" s="963">
        <v>1</v>
      </c>
      <c r="AI18" s="964" t="s">
        <v>732</v>
      </c>
      <c r="AJ18" s="963">
        <v>1</v>
      </c>
      <c r="AK18" s="963">
        <v>1</v>
      </c>
      <c r="AL18" s="963">
        <v>4</v>
      </c>
      <c r="AM18" s="964" t="s">
        <v>732</v>
      </c>
      <c r="AN18" s="964" t="s">
        <v>732</v>
      </c>
      <c r="AO18" s="963">
        <v>2</v>
      </c>
      <c r="AP18" s="963">
        <v>1</v>
      </c>
      <c r="AQ18" s="963">
        <v>1</v>
      </c>
      <c r="AR18" s="963">
        <v>1</v>
      </c>
      <c r="AS18" s="963">
        <v>6</v>
      </c>
      <c r="AT18" s="963">
        <v>3</v>
      </c>
      <c r="AU18" s="963">
        <v>5</v>
      </c>
      <c r="AV18" s="963">
        <v>2</v>
      </c>
      <c r="AW18" s="963">
        <v>1</v>
      </c>
      <c r="AX18" s="963">
        <v>6</v>
      </c>
      <c r="AY18" s="963">
        <v>3</v>
      </c>
      <c r="AZ18" s="963">
        <v>2</v>
      </c>
      <c r="BA18" s="963">
        <v>12</v>
      </c>
      <c r="BB18" s="963">
        <v>4</v>
      </c>
      <c r="BC18" s="963">
        <v>6</v>
      </c>
      <c r="BD18" s="963">
        <v>9</v>
      </c>
      <c r="BE18" s="963">
        <v>4</v>
      </c>
      <c r="BF18" s="963">
        <v>6</v>
      </c>
      <c r="BG18" s="963">
        <v>10</v>
      </c>
      <c r="BH18" s="963">
        <v>8</v>
      </c>
      <c r="BI18" s="963">
        <v>15</v>
      </c>
      <c r="BJ18" s="963">
        <v>9</v>
      </c>
      <c r="BK18" s="963">
        <v>14</v>
      </c>
      <c r="BL18" s="963">
        <v>8</v>
      </c>
      <c r="BM18" s="963">
        <v>9</v>
      </c>
      <c r="BN18" s="963">
        <v>13</v>
      </c>
      <c r="BO18" s="963">
        <v>14</v>
      </c>
      <c r="BP18" s="963">
        <v>12</v>
      </c>
      <c r="BQ18" s="963">
        <v>12</v>
      </c>
      <c r="BR18" s="963">
        <v>12</v>
      </c>
      <c r="BS18" s="963">
        <v>21</v>
      </c>
      <c r="BT18" s="963">
        <v>14</v>
      </c>
      <c r="BU18" s="963">
        <v>13</v>
      </c>
      <c r="BV18" s="963">
        <v>22</v>
      </c>
      <c r="BW18" s="963">
        <v>19</v>
      </c>
      <c r="BX18" s="963">
        <v>12</v>
      </c>
      <c r="BY18" s="963">
        <v>16</v>
      </c>
      <c r="BZ18" s="963">
        <v>28</v>
      </c>
      <c r="CA18" s="963">
        <v>21</v>
      </c>
      <c r="CB18" s="963">
        <v>11</v>
      </c>
      <c r="CC18" s="963">
        <v>19</v>
      </c>
      <c r="CD18" s="963">
        <v>21</v>
      </c>
      <c r="CE18" s="963">
        <v>15</v>
      </c>
      <c r="CF18" s="963">
        <v>15</v>
      </c>
      <c r="CG18" s="963">
        <v>20</v>
      </c>
      <c r="CH18" s="963">
        <v>14</v>
      </c>
      <c r="CI18" s="963">
        <v>18</v>
      </c>
      <c r="CJ18" s="963">
        <v>13</v>
      </c>
      <c r="CK18" s="963">
        <v>11</v>
      </c>
      <c r="CL18" s="963">
        <v>12</v>
      </c>
      <c r="CM18" s="963">
        <v>8</v>
      </c>
      <c r="CN18" s="963">
        <v>7</v>
      </c>
      <c r="CO18" s="963">
        <v>9</v>
      </c>
      <c r="CP18" s="963">
        <v>7</v>
      </c>
      <c r="CQ18" s="963">
        <v>11</v>
      </c>
      <c r="CR18" s="963">
        <v>4</v>
      </c>
      <c r="CS18" s="963">
        <v>3</v>
      </c>
      <c r="CT18" s="963">
        <v>2</v>
      </c>
      <c r="CU18" s="963">
        <v>1</v>
      </c>
      <c r="CV18" s="963">
        <v>2</v>
      </c>
      <c r="CW18" s="963">
        <v>1</v>
      </c>
      <c r="CX18" s="963">
        <v>1</v>
      </c>
      <c r="CY18" s="963">
        <v>1</v>
      </c>
      <c r="CZ18" s="964" t="s">
        <v>732</v>
      </c>
      <c r="DA18" s="963">
        <v>656</v>
      </c>
      <c r="DB18" s="964" t="s">
        <v>732</v>
      </c>
      <c r="DC18" s="964" t="s">
        <v>732</v>
      </c>
      <c r="DD18" s="963">
        <v>4</v>
      </c>
      <c r="DE18" s="963">
        <v>1</v>
      </c>
      <c r="DF18" s="964" t="s">
        <v>732</v>
      </c>
      <c r="DG18" s="963">
        <v>1</v>
      </c>
      <c r="DH18" s="964" t="s">
        <v>732</v>
      </c>
      <c r="DI18" s="964" t="s">
        <v>732</v>
      </c>
      <c r="DJ18" s="964" t="s">
        <v>732</v>
      </c>
      <c r="DK18" s="964" t="s">
        <v>732</v>
      </c>
      <c r="DL18" s="964" t="s">
        <v>732</v>
      </c>
      <c r="DM18" s="964" t="s">
        <v>732</v>
      </c>
      <c r="DN18" s="964" t="s">
        <v>732</v>
      </c>
      <c r="DO18" s="964" t="s">
        <v>732</v>
      </c>
      <c r="DP18" s="964" t="s">
        <v>732</v>
      </c>
      <c r="DQ18" s="964" t="s">
        <v>732</v>
      </c>
      <c r="DR18" s="964" t="s">
        <v>732</v>
      </c>
      <c r="DS18" s="963">
        <v>1</v>
      </c>
      <c r="DT18" s="964" t="s">
        <v>732</v>
      </c>
      <c r="DU18" s="963">
        <v>1</v>
      </c>
      <c r="DV18" s="964" t="s">
        <v>732</v>
      </c>
      <c r="DW18" s="963">
        <v>1</v>
      </c>
      <c r="DX18" s="964" t="s">
        <v>732</v>
      </c>
      <c r="DY18" s="963">
        <v>1</v>
      </c>
      <c r="DZ18" s="964" t="s">
        <v>732</v>
      </c>
      <c r="EA18" s="963">
        <v>1</v>
      </c>
      <c r="EB18" s="963">
        <v>1</v>
      </c>
      <c r="EC18" s="963">
        <v>1</v>
      </c>
      <c r="ED18" s="964" t="s">
        <v>732</v>
      </c>
      <c r="EE18" s="963">
        <v>4</v>
      </c>
      <c r="EF18" s="963">
        <v>1</v>
      </c>
      <c r="EG18" s="963">
        <v>2</v>
      </c>
      <c r="EH18" s="963">
        <v>1</v>
      </c>
      <c r="EI18" s="963">
        <v>2</v>
      </c>
      <c r="EJ18" s="963">
        <v>2</v>
      </c>
      <c r="EK18" s="964" t="s">
        <v>732</v>
      </c>
      <c r="EL18" s="964" t="s">
        <v>732</v>
      </c>
      <c r="EM18" s="963">
        <v>2</v>
      </c>
      <c r="EN18" s="964" t="s">
        <v>732</v>
      </c>
      <c r="EO18" s="963">
        <v>2</v>
      </c>
      <c r="EP18" s="963">
        <v>3</v>
      </c>
      <c r="EQ18" s="963">
        <v>2</v>
      </c>
      <c r="ER18" s="963">
        <v>5</v>
      </c>
      <c r="ES18" s="963">
        <v>3</v>
      </c>
      <c r="ET18" s="963">
        <v>3</v>
      </c>
      <c r="EU18" s="963">
        <v>6</v>
      </c>
      <c r="EV18" s="963">
        <v>4</v>
      </c>
      <c r="EW18" s="963">
        <v>6</v>
      </c>
      <c r="EX18" s="963">
        <v>3</v>
      </c>
      <c r="EY18" s="963">
        <v>7</v>
      </c>
      <c r="EZ18" s="963">
        <v>4</v>
      </c>
      <c r="FA18" s="963">
        <v>8</v>
      </c>
      <c r="FB18" s="963">
        <v>10</v>
      </c>
      <c r="FC18" s="963">
        <v>4</v>
      </c>
      <c r="FD18" s="963">
        <v>9</v>
      </c>
      <c r="FE18" s="963">
        <v>13</v>
      </c>
      <c r="FF18" s="963">
        <v>12</v>
      </c>
      <c r="FG18" s="963">
        <v>12</v>
      </c>
      <c r="FH18" s="963">
        <v>12</v>
      </c>
      <c r="FI18" s="963">
        <v>13</v>
      </c>
      <c r="FJ18" s="963">
        <v>7</v>
      </c>
      <c r="FK18" s="963">
        <v>15</v>
      </c>
      <c r="FL18" s="963">
        <v>14</v>
      </c>
      <c r="FM18" s="963">
        <v>8</v>
      </c>
      <c r="FN18" s="963">
        <v>17</v>
      </c>
      <c r="FO18" s="963">
        <v>12</v>
      </c>
      <c r="FP18" s="963">
        <v>13</v>
      </c>
      <c r="FQ18" s="963">
        <v>18</v>
      </c>
      <c r="FR18" s="963">
        <v>19</v>
      </c>
      <c r="FS18" s="963">
        <v>23</v>
      </c>
      <c r="FT18" s="963">
        <v>17</v>
      </c>
      <c r="FU18" s="963">
        <v>16</v>
      </c>
      <c r="FV18" s="963">
        <v>18</v>
      </c>
      <c r="FW18" s="963">
        <v>21</v>
      </c>
      <c r="FX18" s="963">
        <v>23</v>
      </c>
      <c r="FY18" s="963">
        <v>20</v>
      </c>
      <c r="FZ18" s="963">
        <v>19</v>
      </c>
      <c r="GA18" s="963">
        <v>18</v>
      </c>
      <c r="GB18" s="963">
        <v>16</v>
      </c>
      <c r="GC18" s="963">
        <v>14</v>
      </c>
      <c r="GD18" s="963">
        <v>21</v>
      </c>
      <c r="GE18" s="963">
        <v>16</v>
      </c>
      <c r="GF18" s="963">
        <v>9</v>
      </c>
      <c r="GG18" s="963">
        <v>8</v>
      </c>
      <c r="GH18" s="963">
        <v>18</v>
      </c>
      <c r="GI18" s="963">
        <v>14</v>
      </c>
      <c r="GJ18" s="963">
        <v>10</v>
      </c>
      <c r="GK18" s="963">
        <v>10</v>
      </c>
      <c r="GL18" s="963">
        <v>9</v>
      </c>
      <c r="GM18" s="963">
        <v>7</v>
      </c>
      <c r="GN18" s="963">
        <v>7</v>
      </c>
      <c r="GO18" s="963">
        <v>10</v>
      </c>
      <c r="GP18" s="963">
        <v>5</v>
      </c>
      <c r="GQ18" s="963">
        <v>4</v>
      </c>
      <c r="GR18" s="963">
        <v>4</v>
      </c>
      <c r="GS18" s="963">
        <v>1</v>
      </c>
      <c r="GT18" s="963">
        <v>3</v>
      </c>
      <c r="GU18" s="963">
        <v>2</v>
      </c>
      <c r="GV18" s="963">
        <v>2</v>
      </c>
      <c r="GW18" s="964" t="s">
        <v>732</v>
      </c>
      <c r="GX18" s="964" t="s">
        <v>732</v>
      </c>
      <c r="GY18" s="963">
        <v>693</v>
      </c>
      <c r="GZ18" s="964" t="s">
        <v>732</v>
      </c>
      <c r="HA18" s="964" t="s">
        <v>732</v>
      </c>
      <c r="HB18" s="964" t="s">
        <v>732</v>
      </c>
      <c r="HC18" s="963">
        <v>1</v>
      </c>
      <c r="HD18" s="964" t="s">
        <v>732</v>
      </c>
      <c r="HE18" s="963">
        <v>1</v>
      </c>
      <c r="HF18" s="964" t="s">
        <v>732</v>
      </c>
      <c r="HG18" s="963">
        <v>1</v>
      </c>
      <c r="HH18" s="964" t="s">
        <v>732</v>
      </c>
      <c r="HI18" s="964" t="s">
        <v>732</v>
      </c>
      <c r="HJ18" s="963">
        <v>1</v>
      </c>
      <c r="HK18" s="964" t="s">
        <v>732</v>
      </c>
      <c r="HL18" s="964" t="s">
        <v>732</v>
      </c>
      <c r="HM18" s="964" t="s">
        <v>732</v>
      </c>
      <c r="HN18" s="964" t="s">
        <v>732</v>
      </c>
      <c r="HO18" s="964" t="s">
        <v>732</v>
      </c>
      <c r="HP18" s="964" t="s">
        <v>732</v>
      </c>
      <c r="HQ18" s="964" t="s">
        <v>732</v>
      </c>
      <c r="HR18" s="964" t="s">
        <v>732</v>
      </c>
      <c r="HS18" s="964" t="s">
        <v>732</v>
      </c>
      <c r="HT18" s="964" t="s">
        <v>732</v>
      </c>
      <c r="HU18" s="964" t="s">
        <v>732</v>
      </c>
      <c r="HV18" s="964" t="s">
        <v>732</v>
      </c>
      <c r="HW18" s="964" t="s">
        <v>732</v>
      </c>
      <c r="HX18" s="964" t="s">
        <v>732</v>
      </c>
      <c r="HY18" s="963">
        <v>3</v>
      </c>
      <c r="HZ18" s="964" t="s">
        <v>732</v>
      </c>
      <c r="IA18" s="964" t="s">
        <v>732</v>
      </c>
      <c r="IB18" s="964" t="s">
        <v>732</v>
      </c>
      <c r="IC18" s="963">
        <v>1</v>
      </c>
      <c r="ID18" s="963">
        <v>2</v>
      </c>
      <c r="IE18" s="963">
        <v>1</v>
      </c>
      <c r="IF18" s="963">
        <v>1</v>
      </c>
      <c r="IG18" s="963">
        <v>1</v>
      </c>
      <c r="IH18" s="963">
        <v>2</v>
      </c>
      <c r="II18" s="964" t="s">
        <v>732</v>
      </c>
      <c r="IJ18" s="963">
        <v>2</v>
      </c>
      <c r="IK18" s="963">
        <v>2</v>
      </c>
      <c r="IL18" s="963">
        <v>1</v>
      </c>
      <c r="IM18" s="963">
        <v>1</v>
      </c>
      <c r="IN18" s="963">
        <v>1</v>
      </c>
      <c r="IO18" s="963">
        <v>3</v>
      </c>
      <c r="IP18" s="963">
        <v>1</v>
      </c>
      <c r="IQ18" s="963">
        <v>4</v>
      </c>
      <c r="IR18" s="963">
        <v>6</v>
      </c>
      <c r="IS18" s="963">
        <v>4</v>
      </c>
      <c r="IT18" s="963">
        <v>3</v>
      </c>
      <c r="IU18" s="963">
        <v>6</v>
      </c>
      <c r="IV18" s="963">
        <v>6</v>
      </c>
      <c r="IW18" s="963">
        <v>6</v>
      </c>
      <c r="IX18" s="963">
        <v>5</v>
      </c>
      <c r="IY18" s="963">
        <v>3</v>
      </c>
      <c r="IZ18" s="963">
        <v>9</v>
      </c>
      <c r="JA18" s="963">
        <v>7</v>
      </c>
      <c r="JB18" s="963">
        <v>8</v>
      </c>
      <c r="JC18" s="963">
        <v>17</v>
      </c>
      <c r="JD18" s="963">
        <v>7</v>
      </c>
      <c r="JE18" s="963">
        <v>8</v>
      </c>
      <c r="JF18" s="963">
        <v>16</v>
      </c>
      <c r="JG18" s="963">
        <v>9</v>
      </c>
      <c r="JH18" s="963">
        <v>12</v>
      </c>
      <c r="JI18" s="963">
        <v>14</v>
      </c>
      <c r="JJ18" s="963">
        <v>11</v>
      </c>
      <c r="JK18" s="963">
        <v>13</v>
      </c>
      <c r="JL18" s="963">
        <v>13</v>
      </c>
      <c r="JM18" s="963">
        <v>14</v>
      </c>
      <c r="JN18" s="963">
        <v>14</v>
      </c>
      <c r="JO18" s="963">
        <v>14</v>
      </c>
      <c r="JP18" s="963">
        <v>16</v>
      </c>
      <c r="JQ18" s="963">
        <v>17</v>
      </c>
      <c r="JR18" s="963">
        <v>13</v>
      </c>
      <c r="JS18" s="963">
        <v>23</v>
      </c>
      <c r="JT18" s="963">
        <v>18</v>
      </c>
      <c r="JU18" s="963">
        <v>23</v>
      </c>
      <c r="JV18" s="963">
        <v>18</v>
      </c>
      <c r="JW18" s="963">
        <v>25</v>
      </c>
      <c r="JX18" s="963">
        <v>18</v>
      </c>
      <c r="JY18" s="963">
        <v>29</v>
      </c>
      <c r="JZ18" s="963">
        <v>20</v>
      </c>
      <c r="KA18" s="963">
        <v>27</v>
      </c>
      <c r="KB18" s="963">
        <v>22</v>
      </c>
      <c r="KC18" s="963">
        <v>22</v>
      </c>
      <c r="KD18" s="963">
        <v>19</v>
      </c>
      <c r="KE18" s="963">
        <v>20</v>
      </c>
      <c r="KF18" s="963">
        <v>17</v>
      </c>
      <c r="KG18" s="963">
        <v>10</v>
      </c>
      <c r="KH18" s="963">
        <v>18</v>
      </c>
      <c r="KI18" s="963">
        <v>18</v>
      </c>
      <c r="KJ18" s="963">
        <v>11</v>
      </c>
      <c r="KK18" s="963">
        <v>3</v>
      </c>
      <c r="KL18" s="963">
        <v>7</v>
      </c>
      <c r="KM18" s="963">
        <v>9</v>
      </c>
      <c r="KN18" s="963">
        <v>4</v>
      </c>
      <c r="KO18" s="963">
        <v>7</v>
      </c>
      <c r="KP18" s="964" t="s">
        <v>732</v>
      </c>
      <c r="KQ18" s="963">
        <v>2</v>
      </c>
      <c r="KR18" s="964" t="s">
        <v>732</v>
      </c>
      <c r="KS18" s="963">
        <v>1</v>
      </c>
      <c r="KT18" s="963">
        <v>1</v>
      </c>
      <c r="KU18" s="964" t="s">
        <v>732</v>
      </c>
      <c r="KV18" s="964" t="s">
        <v>732</v>
      </c>
      <c r="KW18" s="963">
        <v>692</v>
      </c>
      <c r="KX18" s="963">
        <v>1</v>
      </c>
      <c r="KY18" s="963">
        <v>1</v>
      </c>
      <c r="KZ18" s="963">
        <v>2</v>
      </c>
      <c r="LA18" s="963">
        <v>1</v>
      </c>
      <c r="LB18" s="964" t="s">
        <v>732</v>
      </c>
      <c r="LC18" s="964" t="s">
        <v>732</v>
      </c>
      <c r="LD18" s="964" t="s">
        <v>732</v>
      </c>
      <c r="LE18" s="963">
        <v>1</v>
      </c>
      <c r="LF18" s="963">
        <v>2</v>
      </c>
      <c r="LG18" s="963">
        <v>1</v>
      </c>
      <c r="LH18" s="964" t="s">
        <v>732</v>
      </c>
      <c r="LI18" s="964" t="s">
        <v>732</v>
      </c>
      <c r="LJ18" s="964" t="s">
        <v>732</v>
      </c>
      <c r="LK18" s="963">
        <v>1</v>
      </c>
      <c r="LL18" s="964" t="s">
        <v>732</v>
      </c>
      <c r="LM18" s="963">
        <v>1</v>
      </c>
      <c r="LN18" s="963">
        <v>1</v>
      </c>
      <c r="LO18" s="964" t="s">
        <v>732</v>
      </c>
      <c r="LP18" s="964" t="s">
        <v>732</v>
      </c>
      <c r="LQ18" s="964" t="s">
        <v>732</v>
      </c>
      <c r="LR18" s="964" t="s">
        <v>732</v>
      </c>
      <c r="LS18" s="964" t="s">
        <v>732</v>
      </c>
      <c r="LT18" s="964" t="s">
        <v>732</v>
      </c>
      <c r="LU18" s="963">
        <v>2</v>
      </c>
      <c r="LV18" s="963">
        <v>2</v>
      </c>
      <c r="LW18" s="964" t="s">
        <v>732</v>
      </c>
      <c r="LX18" s="964" t="s">
        <v>732</v>
      </c>
      <c r="LY18" s="963">
        <v>1</v>
      </c>
      <c r="LZ18" s="963">
        <v>1</v>
      </c>
      <c r="MA18" s="963">
        <v>1</v>
      </c>
      <c r="MB18" s="963">
        <v>2</v>
      </c>
      <c r="MC18" s="963">
        <v>2</v>
      </c>
      <c r="MD18" s="963">
        <v>1</v>
      </c>
      <c r="ME18" s="963">
        <v>1</v>
      </c>
      <c r="MF18" s="963">
        <v>4</v>
      </c>
      <c r="MG18" s="964" t="s">
        <v>732</v>
      </c>
      <c r="MH18" s="963">
        <v>1</v>
      </c>
      <c r="MI18" s="964" t="s">
        <v>732</v>
      </c>
      <c r="MJ18" s="964" t="s">
        <v>732</v>
      </c>
      <c r="MK18" s="963">
        <v>1</v>
      </c>
      <c r="ML18" s="963">
        <v>5</v>
      </c>
      <c r="MM18" s="963">
        <v>2</v>
      </c>
      <c r="MN18" s="963">
        <v>6</v>
      </c>
      <c r="MO18" s="963">
        <v>3</v>
      </c>
      <c r="MP18" s="964" t="s">
        <v>732</v>
      </c>
      <c r="MQ18" s="963">
        <v>2</v>
      </c>
      <c r="MR18" s="963">
        <v>4</v>
      </c>
      <c r="MS18" s="963">
        <v>7</v>
      </c>
      <c r="MT18" s="963">
        <v>6</v>
      </c>
      <c r="MU18" s="963">
        <v>5</v>
      </c>
      <c r="MV18" s="963">
        <v>4</v>
      </c>
      <c r="MW18" s="963">
        <v>7</v>
      </c>
      <c r="MX18" s="963">
        <v>9</v>
      </c>
      <c r="MY18" s="963">
        <v>7</v>
      </c>
      <c r="MZ18" s="963">
        <v>11</v>
      </c>
      <c r="NA18" s="963">
        <v>7</v>
      </c>
      <c r="NB18" s="963">
        <v>14</v>
      </c>
      <c r="NC18" s="963">
        <v>7</v>
      </c>
      <c r="ND18" s="963">
        <v>15</v>
      </c>
      <c r="NE18" s="963">
        <v>6</v>
      </c>
      <c r="NF18" s="963">
        <v>13</v>
      </c>
      <c r="NG18" s="963">
        <v>13</v>
      </c>
      <c r="NH18" s="963">
        <v>18</v>
      </c>
      <c r="NI18" s="963">
        <v>11</v>
      </c>
      <c r="NJ18" s="963">
        <v>17</v>
      </c>
      <c r="NK18" s="963">
        <v>13</v>
      </c>
      <c r="NL18" s="963">
        <v>15</v>
      </c>
      <c r="NM18" s="963">
        <v>15</v>
      </c>
      <c r="NN18" s="963">
        <v>11</v>
      </c>
      <c r="NO18" s="963">
        <v>22</v>
      </c>
      <c r="NP18" s="963">
        <v>20</v>
      </c>
      <c r="NQ18" s="963">
        <v>24</v>
      </c>
      <c r="NR18" s="963">
        <v>11</v>
      </c>
      <c r="NS18" s="963">
        <v>10</v>
      </c>
      <c r="NT18" s="963">
        <v>17</v>
      </c>
      <c r="NU18" s="963">
        <v>18</v>
      </c>
      <c r="NV18" s="963">
        <v>25</v>
      </c>
      <c r="NW18" s="963">
        <v>23</v>
      </c>
      <c r="NX18" s="963">
        <v>27</v>
      </c>
      <c r="NY18" s="963">
        <v>16</v>
      </c>
      <c r="NZ18" s="963">
        <v>23</v>
      </c>
      <c r="OA18" s="963">
        <v>20</v>
      </c>
      <c r="OB18" s="963">
        <v>23</v>
      </c>
      <c r="OC18" s="963">
        <v>10</v>
      </c>
      <c r="OD18" s="963">
        <v>16</v>
      </c>
      <c r="OE18" s="963">
        <v>7</v>
      </c>
      <c r="OF18" s="963">
        <v>14</v>
      </c>
      <c r="OG18" s="963">
        <v>20</v>
      </c>
      <c r="OH18" s="963">
        <v>16</v>
      </c>
      <c r="OI18" s="963">
        <v>12</v>
      </c>
      <c r="OJ18" s="963">
        <v>5</v>
      </c>
      <c r="OK18" s="963">
        <v>5</v>
      </c>
      <c r="OL18" s="963">
        <v>7</v>
      </c>
      <c r="OM18" s="963">
        <v>6</v>
      </c>
      <c r="ON18" s="963">
        <v>3</v>
      </c>
      <c r="OO18" s="963">
        <v>1</v>
      </c>
      <c r="OP18" s="963">
        <v>3</v>
      </c>
      <c r="OQ18" s="964" t="s">
        <v>732</v>
      </c>
      <c r="OR18" s="963">
        <v>3</v>
      </c>
      <c r="OS18" s="963">
        <v>1</v>
      </c>
      <c r="OT18" s="964" t="s">
        <v>732</v>
      </c>
      <c r="OU18" s="963">
        <v>705</v>
      </c>
      <c r="OV18" s="963">
        <v>1</v>
      </c>
      <c r="OW18" s="963">
        <v>2</v>
      </c>
      <c r="OX18" s="964" t="s">
        <v>732</v>
      </c>
      <c r="OY18" s="964" t="s">
        <v>732</v>
      </c>
      <c r="OZ18" s="963">
        <v>2</v>
      </c>
      <c r="PA18" s="964" t="s">
        <v>732</v>
      </c>
      <c r="PB18" s="964" t="s">
        <v>732</v>
      </c>
      <c r="PC18" s="964" t="s">
        <v>732</v>
      </c>
      <c r="PD18" s="964" t="s">
        <v>732</v>
      </c>
      <c r="PE18" s="964" t="s">
        <v>732</v>
      </c>
      <c r="PF18" s="964" t="s">
        <v>732</v>
      </c>
      <c r="PG18" s="964" t="s">
        <v>732</v>
      </c>
      <c r="PH18" s="964" t="s">
        <v>732</v>
      </c>
      <c r="PI18" s="964" t="s">
        <v>732</v>
      </c>
      <c r="PJ18" s="964" t="s">
        <v>732</v>
      </c>
      <c r="PK18" s="963">
        <v>1</v>
      </c>
      <c r="PL18" s="964" t="s">
        <v>732</v>
      </c>
      <c r="PM18" s="964" t="s">
        <v>732</v>
      </c>
      <c r="PN18" s="964" t="s">
        <v>732</v>
      </c>
      <c r="PO18" s="963">
        <v>2</v>
      </c>
      <c r="PP18" s="964" t="s">
        <v>732</v>
      </c>
      <c r="PQ18" s="964" t="s">
        <v>732</v>
      </c>
      <c r="PR18" s="963">
        <v>1</v>
      </c>
      <c r="PS18" s="963">
        <v>1</v>
      </c>
      <c r="PT18" s="964" t="s">
        <v>732</v>
      </c>
      <c r="PU18" s="964" t="s">
        <v>732</v>
      </c>
      <c r="PV18" s="963">
        <v>2</v>
      </c>
      <c r="PW18" s="964" t="s">
        <v>732</v>
      </c>
      <c r="PX18" s="964" t="s">
        <v>732</v>
      </c>
      <c r="PY18" s="964" t="s">
        <v>732</v>
      </c>
      <c r="PZ18" s="963">
        <v>2</v>
      </c>
      <c r="QA18" s="964" t="s">
        <v>732</v>
      </c>
      <c r="QB18" s="963">
        <v>1</v>
      </c>
      <c r="QC18" s="963">
        <v>2</v>
      </c>
      <c r="QD18" s="964" t="s">
        <v>732</v>
      </c>
      <c r="QE18" s="963">
        <v>1</v>
      </c>
      <c r="QF18" s="963">
        <v>3</v>
      </c>
      <c r="QG18" s="964" t="s">
        <v>732</v>
      </c>
      <c r="QH18" s="963">
        <v>1</v>
      </c>
      <c r="QI18" s="963">
        <v>2</v>
      </c>
      <c r="QJ18" s="964" t="s">
        <v>732</v>
      </c>
      <c r="QK18" s="963">
        <v>2</v>
      </c>
      <c r="QL18" s="963">
        <v>3</v>
      </c>
      <c r="QM18" s="963">
        <v>5</v>
      </c>
      <c r="QN18" s="963">
        <v>3</v>
      </c>
      <c r="QO18" s="963">
        <v>5</v>
      </c>
      <c r="QP18" s="963">
        <v>6</v>
      </c>
      <c r="QQ18" s="963">
        <v>8</v>
      </c>
      <c r="QR18" s="963">
        <v>9</v>
      </c>
      <c r="QS18" s="963">
        <v>7</v>
      </c>
      <c r="QT18" s="963">
        <v>5</v>
      </c>
      <c r="QU18" s="963">
        <v>7</v>
      </c>
      <c r="QV18" s="963">
        <v>3</v>
      </c>
      <c r="QW18" s="963">
        <v>11</v>
      </c>
      <c r="QX18" s="963">
        <v>14</v>
      </c>
      <c r="QY18" s="963">
        <v>7</v>
      </c>
      <c r="QZ18" s="963">
        <v>9</v>
      </c>
      <c r="RA18" s="963">
        <v>10</v>
      </c>
      <c r="RB18" s="963">
        <v>16</v>
      </c>
      <c r="RC18" s="963">
        <v>8</v>
      </c>
      <c r="RD18" s="963">
        <v>18</v>
      </c>
      <c r="RE18" s="963">
        <v>11</v>
      </c>
      <c r="RF18" s="963">
        <v>16</v>
      </c>
      <c r="RG18" s="963">
        <v>14</v>
      </c>
      <c r="RH18" s="963">
        <v>16</v>
      </c>
      <c r="RI18" s="963">
        <v>17</v>
      </c>
      <c r="RJ18" s="963">
        <v>19</v>
      </c>
      <c r="RK18" s="963">
        <v>21</v>
      </c>
      <c r="RL18" s="963">
        <v>20</v>
      </c>
      <c r="RM18" s="963">
        <v>12</v>
      </c>
      <c r="RN18" s="963">
        <v>25</v>
      </c>
      <c r="RO18" s="963">
        <v>13</v>
      </c>
      <c r="RP18" s="963">
        <v>17</v>
      </c>
      <c r="RQ18" s="963">
        <v>19</v>
      </c>
      <c r="RR18" s="963">
        <v>28</v>
      </c>
      <c r="RS18" s="963">
        <v>19</v>
      </c>
      <c r="RT18" s="963">
        <v>16</v>
      </c>
      <c r="RU18" s="963">
        <v>20</v>
      </c>
      <c r="RV18" s="963">
        <v>17</v>
      </c>
      <c r="RW18" s="963">
        <v>15</v>
      </c>
      <c r="RX18" s="963">
        <v>24</v>
      </c>
      <c r="RY18" s="963">
        <v>16</v>
      </c>
      <c r="RZ18" s="963">
        <v>19</v>
      </c>
      <c r="SA18" s="963">
        <v>18</v>
      </c>
      <c r="SB18" s="963">
        <v>22</v>
      </c>
      <c r="SC18" s="963">
        <v>22</v>
      </c>
      <c r="SD18" s="963">
        <v>10</v>
      </c>
      <c r="SE18" s="963">
        <v>8</v>
      </c>
      <c r="SF18" s="963">
        <v>12</v>
      </c>
      <c r="SG18" s="963">
        <v>14</v>
      </c>
      <c r="SH18" s="963">
        <v>5</v>
      </c>
      <c r="SI18" s="963">
        <v>6</v>
      </c>
      <c r="SJ18" s="963">
        <v>3</v>
      </c>
      <c r="SK18" s="963">
        <v>2</v>
      </c>
      <c r="SL18" s="963">
        <v>2</v>
      </c>
      <c r="SM18" s="964" t="s">
        <v>732</v>
      </c>
      <c r="SN18" s="963">
        <v>4</v>
      </c>
      <c r="SO18" s="964" t="s">
        <v>732</v>
      </c>
      <c r="SP18" s="963">
        <v>2</v>
      </c>
      <c r="SQ18" s="963">
        <v>1</v>
      </c>
      <c r="SR18" s="964" t="s">
        <v>732</v>
      </c>
      <c r="SS18" s="963">
        <v>647</v>
      </c>
      <c r="ST18" s="963">
        <v>2</v>
      </c>
      <c r="SU18" s="963">
        <v>2</v>
      </c>
      <c r="SV18" s="964" t="s">
        <v>732</v>
      </c>
      <c r="SW18" s="964" t="s">
        <v>732</v>
      </c>
      <c r="SX18" s="963">
        <v>2</v>
      </c>
      <c r="SY18" s="964" t="s">
        <v>732</v>
      </c>
      <c r="SZ18" s="963">
        <v>1</v>
      </c>
      <c r="TA18" s="964" t="s">
        <v>732</v>
      </c>
      <c r="TB18" s="964" t="s">
        <v>732</v>
      </c>
      <c r="TC18" s="964" t="s">
        <v>732</v>
      </c>
      <c r="TD18" s="964" t="s">
        <v>732</v>
      </c>
      <c r="TE18" s="964" t="s">
        <v>732</v>
      </c>
      <c r="TF18" s="964" t="s">
        <v>732</v>
      </c>
      <c r="TG18" s="964" t="s">
        <v>732</v>
      </c>
      <c r="TH18" s="964" t="s">
        <v>732</v>
      </c>
      <c r="TI18" s="964" t="s">
        <v>732</v>
      </c>
      <c r="TJ18" s="964" t="s">
        <v>732</v>
      </c>
      <c r="TK18" s="963">
        <v>1</v>
      </c>
      <c r="TL18" s="964" t="s">
        <v>732</v>
      </c>
      <c r="TM18" s="963">
        <v>1</v>
      </c>
      <c r="TN18" s="964" t="s">
        <v>732</v>
      </c>
      <c r="TO18" s="963">
        <v>1</v>
      </c>
      <c r="TP18" s="963">
        <v>1</v>
      </c>
      <c r="TQ18" s="964" t="s">
        <v>732</v>
      </c>
      <c r="TR18" s="964" t="s">
        <v>732</v>
      </c>
      <c r="TS18" s="964" t="s">
        <v>732</v>
      </c>
      <c r="TT18" s="964" t="s">
        <v>732</v>
      </c>
      <c r="TU18" s="963">
        <v>1</v>
      </c>
      <c r="TV18" s="963">
        <v>2</v>
      </c>
      <c r="TW18" s="964" t="s">
        <v>732</v>
      </c>
      <c r="TX18" s="964" t="s">
        <v>732</v>
      </c>
      <c r="TY18" s="964" t="s">
        <v>732</v>
      </c>
      <c r="TZ18" s="964" t="s">
        <v>732</v>
      </c>
      <c r="UA18" s="963">
        <v>1</v>
      </c>
      <c r="UB18" s="963">
        <v>2</v>
      </c>
      <c r="UC18" s="964" t="s">
        <v>732</v>
      </c>
      <c r="UD18" s="963">
        <v>1</v>
      </c>
      <c r="UE18" s="963">
        <v>1</v>
      </c>
      <c r="UF18" s="963">
        <v>3</v>
      </c>
      <c r="UG18" s="964" t="s">
        <v>732</v>
      </c>
      <c r="UH18" s="963">
        <v>2</v>
      </c>
      <c r="UI18" s="964" t="s">
        <v>732</v>
      </c>
      <c r="UJ18" s="964" t="s">
        <v>732</v>
      </c>
      <c r="UK18" s="963">
        <v>2</v>
      </c>
      <c r="UL18" s="963">
        <v>3</v>
      </c>
      <c r="UM18" s="963">
        <v>4</v>
      </c>
      <c r="UN18" s="963">
        <v>4</v>
      </c>
      <c r="UO18" s="963">
        <v>4</v>
      </c>
      <c r="UP18" s="963">
        <v>3</v>
      </c>
      <c r="UQ18" s="963">
        <v>3</v>
      </c>
      <c r="UR18" s="963">
        <v>9</v>
      </c>
      <c r="US18" s="963">
        <v>7</v>
      </c>
      <c r="UT18" s="963">
        <v>1</v>
      </c>
      <c r="UU18" s="963">
        <v>10</v>
      </c>
      <c r="UV18" s="963">
        <v>7</v>
      </c>
      <c r="UW18" s="963">
        <v>9</v>
      </c>
      <c r="UX18" s="963">
        <v>7</v>
      </c>
      <c r="UY18" s="963">
        <v>11</v>
      </c>
      <c r="UZ18" s="963">
        <v>11</v>
      </c>
      <c r="VA18" s="963">
        <v>9</v>
      </c>
      <c r="VB18" s="963">
        <v>16</v>
      </c>
      <c r="VC18" s="963">
        <v>10</v>
      </c>
      <c r="VD18" s="963">
        <v>21</v>
      </c>
      <c r="VE18" s="963">
        <v>9</v>
      </c>
      <c r="VF18" s="963">
        <v>13</v>
      </c>
      <c r="VG18" s="963">
        <v>9</v>
      </c>
      <c r="VH18" s="963">
        <v>17</v>
      </c>
      <c r="VI18" s="963">
        <v>15</v>
      </c>
      <c r="VJ18" s="963">
        <v>13</v>
      </c>
      <c r="VK18" s="963">
        <v>16</v>
      </c>
      <c r="VL18" s="963">
        <v>17</v>
      </c>
      <c r="VM18" s="963">
        <v>14</v>
      </c>
      <c r="VN18" s="963">
        <v>19</v>
      </c>
      <c r="VO18" s="963">
        <v>22</v>
      </c>
      <c r="VP18" s="963">
        <v>16</v>
      </c>
      <c r="VQ18" s="963">
        <v>19</v>
      </c>
      <c r="VR18" s="963">
        <v>20</v>
      </c>
      <c r="VS18" s="963">
        <v>12</v>
      </c>
      <c r="VT18" s="963">
        <v>18</v>
      </c>
      <c r="VU18" s="963">
        <v>19</v>
      </c>
      <c r="VV18" s="963">
        <v>29</v>
      </c>
      <c r="VW18" s="963">
        <v>22</v>
      </c>
      <c r="VX18" s="963">
        <v>24</v>
      </c>
      <c r="VY18" s="963">
        <v>22</v>
      </c>
      <c r="VZ18" s="963">
        <v>22</v>
      </c>
      <c r="WA18" s="963">
        <v>22</v>
      </c>
      <c r="WB18" s="963">
        <v>13</v>
      </c>
      <c r="WC18" s="963">
        <v>12</v>
      </c>
      <c r="WD18" s="963">
        <v>6</v>
      </c>
      <c r="WE18" s="963">
        <v>10</v>
      </c>
      <c r="WF18" s="963">
        <v>6</v>
      </c>
      <c r="WG18" s="963">
        <v>4</v>
      </c>
      <c r="WH18" s="963">
        <v>2</v>
      </c>
      <c r="WI18" s="963">
        <v>2</v>
      </c>
      <c r="WJ18" s="963">
        <v>2</v>
      </c>
      <c r="WK18" s="963">
        <v>2</v>
      </c>
      <c r="WL18" s="964" t="s">
        <v>732</v>
      </c>
      <c r="WM18" s="963">
        <v>1</v>
      </c>
      <c r="WN18" s="964" t="s">
        <v>732</v>
      </c>
      <c r="WO18" s="964" t="s">
        <v>732</v>
      </c>
      <c r="WP18" s="964" t="s">
        <v>732</v>
      </c>
      <c r="WQ18" s="964" t="s">
        <v>732</v>
      </c>
      <c r="WR18" s="963">
        <v>1</v>
      </c>
      <c r="WS18" s="964" t="s">
        <v>732</v>
      </c>
      <c r="WT18" s="964" t="s">
        <v>732</v>
      </c>
      <c r="WU18" s="964" t="s">
        <v>732</v>
      </c>
      <c r="WV18" s="964" t="s">
        <v>732</v>
      </c>
      <c r="WW18" s="964" t="s">
        <v>732</v>
      </c>
      <c r="WX18" s="964" t="s">
        <v>732</v>
      </c>
      <c r="WY18" s="964" t="s">
        <v>732</v>
      </c>
      <c r="WZ18" s="964" t="s">
        <v>732</v>
      </c>
      <c r="XA18" s="963">
        <v>1</v>
      </c>
      <c r="XB18" s="964" t="s">
        <v>732</v>
      </c>
      <c r="XC18" s="964" t="s">
        <v>732</v>
      </c>
      <c r="XD18" s="964" t="s">
        <v>732</v>
      </c>
      <c r="XE18" s="964" t="s">
        <v>732</v>
      </c>
      <c r="XF18" s="964" t="s">
        <v>732</v>
      </c>
      <c r="XG18" s="963">
        <v>1</v>
      </c>
      <c r="XH18" s="963">
        <v>653</v>
      </c>
      <c r="XI18" s="964" t="s">
        <v>732</v>
      </c>
      <c r="XJ18" s="964" t="s">
        <v>732</v>
      </c>
      <c r="XK18" s="963">
        <v>3</v>
      </c>
      <c r="XL18" s="964" t="s">
        <v>732</v>
      </c>
      <c r="XM18" s="963">
        <v>1</v>
      </c>
      <c r="XN18" s="964" t="s">
        <v>732</v>
      </c>
      <c r="XO18" s="964" t="s">
        <v>732</v>
      </c>
      <c r="XP18" s="964" t="s">
        <v>732</v>
      </c>
      <c r="XQ18" s="964" t="s">
        <v>732</v>
      </c>
      <c r="XR18" s="964" t="s">
        <v>732</v>
      </c>
      <c r="XS18" s="963">
        <v>2</v>
      </c>
      <c r="XT18" s="964" t="s">
        <v>732</v>
      </c>
      <c r="XU18" s="964" t="s">
        <v>732</v>
      </c>
      <c r="XV18" s="963">
        <v>1</v>
      </c>
      <c r="XW18" s="964" t="s">
        <v>732</v>
      </c>
      <c r="XX18" s="964" t="s">
        <v>732</v>
      </c>
      <c r="XY18" s="964" t="s">
        <v>732</v>
      </c>
      <c r="XZ18" s="964" t="s">
        <v>732</v>
      </c>
      <c r="YA18" s="964" t="s">
        <v>732</v>
      </c>
      <c r="YB18" s="963">
        <v>1</v>
      </c>
      <c r="YC18" s="964" t="s">
        <v>732</v>
      </c>
      <c r="YD18" s="964" t="s">
        <v>732</v>
      </c>
      <c r="YE18" s="964" t="s">
        <v>732</v>
      </c>
      <c r="YF18" s="964" t="s">
        <v>732</v>
      </c>
      <c r="YG18" s="964" t="s">
        <v>732</v>
      </c>
      <c r="YH18" s="964" t="s">
        <v>732</v>
      </c>
      <c r="YI18" s="964" t="s">
        <v>732</v>
      </c>
      <c r="YJ18" s="963">
        <v>1</v>
      </c>
      <c r="YK18" s="963">
        <v>1</v>
      </c>
      <c r="YL18" s="963">
        <v>1</v>
      </c>
      <c r="YM18" s="964" t="s">
        <v>732</v>
      </c>
      <c r="YN18" s="964" t="s">
        <v>732</v>
      </c>
      <c r="YO18" s="963">
        <v>1</v>
      </c>
      <c r="YP18" s="963">
        <v>2</v>
      </c>
      <c r="YQ18" s="963">
        <v>3</v>
      </c>
      <c r="YR18" s="964" t="s">
        <v>732</v>
      </c>
      <c r="YS18" s="963">
        <v>2</v>
      </c>
      <c r="YT18" s="964" t="s">
        <v>732</v>
      </c>
      <c r="YU18" s="963">
        <v>3</v>
      </c>
      <c r="YV18" s="963">
        <v>1</v>
      </c>
      <c r="YW18" s="963">
        <v>1</v>
      </c>
      <c r="YX18" s="963">
        <v>3</v>
      </c>
      <c r="YY18" s="963">
        <v>7</v>
      </c>
      <c r="YZ18" s="963">
        <v>4</v>
      </c>
      <c r="ZA18" s="963">
        <v>1</v>
      </c>
      <c r="ZB18" s="963">
        <v>2</v>
      </c>
      <c r="ZC18" s="963">
        <v>2</v>
      </c>
      <c r="ZD18" s="963">
        <v>5</v>
      </c>
      <c r="ZE18" s="963">
        <v>1</v>
      </c>
      <c r="ZF18" s="963">
        <v>5</v>
      </c>
      <c r="ZG18" s="963">
        <v>5</v>
      </c>
      <c r="ZH18" s="963">
        <v>10</v>
      </c>
      <c r="ZI18" s="963">
        <v>9</v>
      </c>
      <c r="ZJ18" s="963">
        <v>4</v>
      </c>
      <c r="ZK18" s="963">
        <v>7</v>
      </c>
      <c r="ZL18" s="963">
        <v>6</v>
      </c>
      <c r="ZM18" s="963">
        <v>13</v>
      </c>
      <c r="ZN18" s="963">
        <v>10</v>
      </c>
      <c r="ZO18" s="963">
        <v>8</v>
      </c>
      <c r="ZP18" s="963">
        <v>13</v>
      </c>
      <c r="ZQ18" s="963">
        <v>11</v>
      </c>
      <c r="ZR18" s="963">
        <v>10</v>
      </c>
      <c r="ZS18" s="963">
        <v>21</v>
      </c>
      <c r="ZT18" s="963">
        <v>17</v>
      </c>
      <c r="ZU18" s="963">
        <v>13</v>
      </c>
      <c r="ZV18" s="963">
        <v>9</v>
      </c>
      <c r="ZW18" s="963">
        <v>11</v>
      </c>
      <c r="ZX18" s="963">
        <v>18</v>
      </c>
      <c r="ZY18" s="963">
        <v>21</v>
      </c>
      <c r="ZZ18" s="963">
        <v>19</v>
      </c>
      <c r="AAA18" s="963">
        <v>15</v>
      </c>
      <c r="AAB18" s="963">
        <v>15</v>
      </c>
      <c r="AAC18" s="963">
        <v>20</v>
      </c>
      <c r="AAD18" s="963">
        <v>22</v>
      </c>
      <c r="AAE18" s="963">
        <v>15</v>
      </c>
      <c r="AAF18" s="963">
        <v>21</v>
      </c>
      <c r="AAG18" s="963">
        <v>21</v>
      </c>
      <c r="AAH18" s="963">
        <v>19</v>
      </c>
      <c r="AAI18" s="963">
        <v>28</v>
      </c>
      <c r="AAJ18" s="963">
        <v>15</v>
      </c>
      <c r="AAK18" s="963">
        <v>22</v>
      </c>
      <c r="AAL18" s="963">
        <v>16</v>
      </c>
      <c r="AAM18" s="963">
        <v>16</v>
      </c>
      <c r="AAN18" s="963">
        <v>15</v>
      </c>
      <c r="AAO18" s="963">
        <v>24</v>
      </c>
      <c r="AAP18" s="963">
        <v>12</v>
      </c>
      <c r="AAQ18" s="963">
        <v>9</v>
      </c>
      <c r="AAR18" s="963">
        <v>14</v>
      </c>
      <c r="AAS18" s="963">
        <v>6</v>
      </c>
      <c r="AAT18" s="963">
        <v>6</v>
      </c>
      <c r="AAU18" s="963">
        <v>12</v>
      </c>
      <c r="AAV18" s="963">
        <v>4</v>
      </c>
      <c r="AAW18" s="963">
        <v>8</v>
      </c>
      <c r="AAX18" s="963">
        <v>5</v>
      </c>
      <c r="AAY18" s="963">
        <v>2</v>
      </c>
      <c r="AAZ18" s="964" t="s">
        <v>732</v>
      </c>
      <c r="ABA18" s="963">
        <v>1</v>
      </c>
      <c r="ABB18" s="963">
        <v>1</v>
      </c>
      <c r="ABC18" s="964" t="s">
        <v>732</v>
      </c>
      <c r="ABD18" s="964" t="s">
        <v>732</v>
      </c>
      <c r="ABE18" s="964" t="s">
        <v>732</v>
      </c>
      <c r="ABF18" s="964" t="s">
        <v>732</v>
      </c>
      <c r="ABG18" s="964" t="s">
        <v>732</v>
      </c>
      <c r="ABH18" s="964" t="s">
        <v>732</v>
      </c>
      <c r="ABI18" s="964" t="s">
        <v>732</v>
      </c>
      <c r="ABJ18" s="964" t="s">
        <v>732</v>
      </c>
      <c r="ABK18" s="964" t="s">
        <v>732</v>
      </c>
      <c r="ABL18" s="964" t="s">
        <v>732</v>
      </c>
      <c r="ABM18" s="964" t="s">
        <v>732</v>
      </c>
      <c r="ABN18" s="964" t="s">
        <v>732</v>
      </c>
      <c r="ABO18" s="964" t="s">
        <v>732</v>
      </c>
      <c r="ABP18" s="964" t="s">
        <v>732</v>
      </c>
      <c r="ABQ18" s="964" t="s">
        <v>732</v>
      </c>
      <c r="ABR18" s="964" t="s">
        <v>732</v>
      </c>
      <c r="ABS18" s="964" t="s">
        <v>732</v>
      </c>
      <c r="ABT18" s="963">
        <v>714</v>
      </c>
      <c r="ABU18" s="963">
        <v>1</v>
      </c>
      <c r="ABV18" s="963">
        <v>1</v>
      </c>
      <c r="ABW18" s="963">
        <v>3</v>
      </c>
      <c r="ABX18" s="963">
        <v>1</v>
      </c>
      <c r="ABY18" s="963">
        <v>1</v>
      </c>
      <c r="ABZ18" s="963">
        <v>1</v>
      </c>
      <c r="ACA18" s="964" t="s">
        <v>732</v>
      </c>
      <c r="ACB18" s="964" t="s">
        <v>732</v>
      </c>
      <c r="ACC18" s="964" t="s">
        <v>732</v>
      </c>
      <c r="ACD18" s="964" t="s">
        <v>732</v>
      </c>
      <c r="ACE18" s="963">
        <v>1</v>
      </c>
      <c r="ACF18" s="964" t="s">
        <v>732</v>
      </c>
      <c r="ACG18" s="963">
        <v>1</v>
      </c>
      <c r="ACH18" s="964" t="s">
        <v>732</v>
      </c>
      <c r="ACI18" s="963">
        <v>1</v>
      </c>
      <c r="ACJ18" s="964" t="s">
        <v>732</v>
      </c>
      <c r="ACK18" s="964" t="s">
        <v>732</v>
      </c>
      <c r="ACL18" s="964" t="s">
        <v>732</v>
      </c>
      <c r="ACM18" s="963">
        <v>1</v>
      </c>
      <c r="ACN18" s="964" t="s">
        <v>732</v>
      </c>
      <c r="ACO18" s="964" t="s">
        <v>732</v>
      </c>
      <c r="ACP18" s="964" t="s">
        <v>732</v>
      </c>
      <c r="ACQ18" s="964" t="s">
        <v>732</v>
      </c>
      <c r="ACR18" s="964" t="s">
        <v>732</v>
      </c>
      <c r="ACS18" s="963">
        <v>1</v>
      </c>
      <c r="ACT18" s="964" t="s">
        <v>732</v>
      </c>
      <c r="ACU18" s="964" t="s">
        <v>732</v>
      </c>
      <c r="ACV18" s="963">
        <v>2</v>
      </c>
      <c r="ACW18" s="964" t="s">
        <v>732</v>
      </c>
      <c r="ACX18" s="963">
        <v>1</v>
      </c>
      <c r="ACY18" s="964" t="s">
        <v>732</v>
      </c>
      <c r="ACZ18" s="964" t="s">
        <v>732</v>
      </c>
      <c r="ADA18" s="964" t="s">
        <v>732</v>
      </c>
      <c r="ADB18" s="963">
        <v>1</v>
      </c>
      <c r="ADC18" s="963">
        <v>2</v>
      </c>
      <c r="ADD18" s="963">
        <v>3</v>
      </c>
      <c r="ADE18" s="963">
        <v>1</v>
      </c>
      <c r="ADF18" s="964" t="s">
        <v>732</v>
      </c>
      <c r="ADG18" s="964" t="s">
        <v>732</v>
      </c>
      <c r="ADH18" s="963">
        <v>1</v>
      </c>
      <c r="ADI18" s="963">
        <v>1</v>
      </c>
      <c r="ADJ18" s="963">
        <v>2</v>
      </c>
      <c r="ADK18" s="963">
        <v>1</v>
      </c>
      <c r="ADL18" s="963">
        <v>6</v>
      </c>
      <c r="ADM18" s="963">
        <v>2</v>
      </c>
      <c r="ADN18" s="964" t="s">
        <v>732</v>
      </c>
      <c r="ADO18" s="963">
        <v>6</v>
      </c>
      <c r="ADP18" s="963">
        <v>5</v>
      </c>
      <c r="ADQ18" s="963">
        <v>2</v>
      </c>
      <c r="ADR18" s="963">
        <v>7</v>
      </c>
      <c r="ADS18" s="963">
        <v>8</v>
      </c>
      <c r="ADT18" s="963">
        <v>9</v>
      </c>
      <c r="ADU18" s="963">
        <v>7</v>
      </c>
      <c r="ADV18" s="963">
        <v>3</v>
      </c>
      <c r="ADW18" s="963">
        <v>10</v>
      </c>
      <c r="ADX18" s="963">
        <v>14</v>
      </c>
      <c r="ADY18" s="963">
        <v>14</v>
      </c>
      <c r="ADZ18" s="963">
        <v>12</v>
      </c>
      <c r="AEA18" s="963">
        <v>10</v>
      </c>
      <c r="AEB18" s="963">
        <v>10</v>
      </c>
      <c r="AEC18" s="963">
        <v>12</v>
      </c>
      <c r="AED18" s="963">
        <v>17</v>
      </c>
      <c r="AEE18" s="963">
        <v>12</v>
      </c>
      <c r="AEF18" s="963">
        <v>13</v>
      </c>
      <c r="AEG18" s="963">
        <v>16</v>
      </c>
      <c r="AEH18" s="963">
        <v>17</v>
      </c>
      <c r="AEI18" s="963">
        <v>17</v>
      </c>
      <c r="AEJ18" s="963">
        <v>13</v>
      </c>
      <c r="AEK18" s="963">
        <v>18</v>
      </c>
      <c r="AEL18" s="963">
        <v>19</v>
      </c>
      <c r="AEM18" s="963">
        <v>17</v>
      </c>
      <c r="AEN18" s="963">
        <v>17</v>
      </c>
      <c r="AEO18" s="963">
        <v>18</v>
      </c>
      <c r="AEP18" s="963">
        <v>18</v>
      </c>
      <c r="AEQ18" s="963">
        <v>14</v>
      </c>
      <c r="AER18" s="963">
        <v>26</v>
      </c>
      <c r="AES18" s="963">
        <v>15</v>
      </c>
      <c r="AET18" s="963">
        <v>20</v>
      </c>
      <c r="AEU18" s="963">
        <v>19</v>
      </c>
      <c r="AEV18" s="963">
        <v>26</v>
      </c>
      <c r="AEW18" s="963">
        <v>22</v>
      </c>
      <c r="AEX18" s="963">
        <v>21</v>
      </c>
      <c r="AEY18" s="963">
        <v>22</v>
      </c>
      <c r="AEZ18" s="963">
        <v>21</v>
      </c>
      <c r="AFA18" s="963">
        <v>26</v>
      </c>
      <c r="AFB18" s="963">
        <v>18</v>
      </c>
      <c r="AFC18" s="963">
        <v>12</v>
      </c>
      <c r="AFD18" s="963">
        <v>22</v>
      </c>
      <c r="AFE18" s="963">
        <v>12</v>
      </c>
      <c r="AFF18" s="963">
        <v>12</v>
      </c>
      <c r="AFG18" s="963">
        <v>7</v>
      </c>
      <c r="AFH18" s="963">
        <v>7</v>
      </c>
      <c r="AFI18" s="963">
        <v>3</v>
      </c>
      <c r="AFJ18" s="963">
        <v>5</v>
      </c>
      <c r="AFK18" s="963">
        <v>1</v>
      </c>
      <c r="AFL18" s="963">
        <v>1</v>
      </c>
      <c r="AFM18" s="964" t="s">
        <v>732</v>
      </c>
      <c r="AFN18" s="963">
        <v>3</v>
      </c>
      <c r="AFO18" s="964" t="s">
        <v>732</v>
      </c>
      <c r="AFP18" s="963">
        <v>2</v>
      </c>
      <c r="AFQ18" s="964" t="s">
        <v>732</v>
      </c>
      <c r="AFR18" s="964" t="s">
        <v>732</v>
      </c>
      <c r="AFS18" s="964" t="s">
        <v>732</v>
      </c>
      <c r="AFT18" s="964" t="s">
        <v>732</v>
      </c>
      <c r="AFU18" s="964" t="s">
        <v>732</v>
      </c>
      <c r="AFV18" s="964" t="s">
        <v>732</v>
      </c>
      <c r="AFW18" s="964" t="s">
        <v>732</v>
      </c>
      <c r="AFX18" s="964" t="s">
        <v>732</v>
      </c>
      <c r="AFY18" s="964" t="s">
        <v>732</v>
      </c>
      <c r="AFZ18" s="964" t="s">
        <v>732</v>
      </c>
      <c r="AGA18" s="964" t="s">
        <v>732</v>
      </c>
      <c r="AGB18" s="964" t="s">
        <v>732</v>
      </c>
      <c r="AGC18" s="964" t="s">
        <v>732</v>
      </c>
      <c r="AGD18" s="964" t="s">
        <v>732</v>
      </c>
      <c r="AGE18" s="964" t="s">
        <v>732</v>
      </c>
      <c r="AGF18" s="964" t="s">
        <v>732</v>
      </c>
      <c r="AGG18" s="964" t="s">
        <v>732</v>
      </c>
      <c r="AGH18" s="963">
        <v>702</v>
      </c>
      <c r="AGI18" s="963">
        <v>1</v>
      </c>
      <c r="AGJ18" s="963">
        <v>2</v>
      </c>
      <c r="AGK18" s="963">
        <v>3</v>
      </c>
      <c r="AGL18" s="963">
        <v>1</v>
      </c>
      <c r="AGM18" s="963">
        <v>1</v>
      </c>
      <c r="AGN18" s="964" t="s">
        <v>732</v>
      </c>
      <c r="AGO18" s="964" t="s">
        <v>732</v>
      </c>
      <c r="AGP18" s="964" t="s">
        <v>732</v>
      </c>
      <c r="AGQ18" s="964" t="s">
        <v>732</v>
      </c>
      <c r="AGR18" s="964" t="s">
        <v>732</v>
      </c>
      <c r="AGS18" s="964" t="s">
        <v>732</v>
      </c>
      <c r="AGT18" s="963">
        <v>1</v>
      </c>
      <c r="AGU18" s="964" t="s">
        <v>732</v>
      </c>
      <c r="AGV18" s="964" t="s">
        <v>732</v>
      </c>
      <c r="AGW18" s="964" t="s">
        <v>732</v>
      </c>
      <c r="AGX18" s="964" t="s">
        <v>732</v>
      </c>
      <c r="AGY18" s="963">
        <v>1</v>
      </c>
      <c r="AGZ18" s="964" t="s">
        <v>732</v>
      </c>
      <c r="AHA18" s="964" t="s">
        <v>732</v>
      </c>
      <c r="AHB18" s="963">
        <v>1</v>
      </c>
      <c r="AHC18" s="964" t="s">
        <v>732</v>
      </c>
      <c r="AHD18" s="964" t="s">
        <v>732</v>
      </c>
      <c r="AHE18" s="964" t="s">
        <v>732</v>
      </c>
      <c r="AHF18" s="963">
        <v>1</v>
      </c>
      <c r="AHG18" s="963">
        <v>1</v>
      </c>
      <c r="AHH18" s="964" t="s">
        <v>732</v>
      </c>
      <c r="AHI18" s="964" t="s">
        <v>732</v>
      </c>
      <c r="AHJ18" s="964" t="s">
        <v>732</v>
      </c>
      <c r="AHK18" s="964" t="s">
        <v>732</v>
      </c>
      <c r="AHL18" s="964" t="s">
        <v>732</v>
      </c>
      <c r="AHM18" s="963">
        <v>3</v>
      </c>
      <c r="AHN18" s="964" t="s">
        <v>732</v>
      </c>
      <c r="AHO18" s="963">
        <v>1</v>
      </c>
      <c r="AHP18" s="964" t="s">
        <v>732</v>
      </c>
      <c r="AHQ18" s="963">
        <v>1</v>
      </c>
      <c r="AHR18" s="963">
        <v>1</v>
      </c>
      <c r="AHS18" s="963">
        <v>1</v>
      </c>
      <c r="AHT18" s="963">
        <v>4</v>
      </c>
      <c r="AHU18" s="963">
        <v>1</v>
      </c>
      <c r="AHV18" s="963">
        <v>4</v>
      </c>
      <c r="AHW18" s="964" t="s">
        <v>732</v>
      </c>
      <c r="AHX18" s="963">
        <v>1</v>
      </c>
      <c r="AHY18" s="963">
        <v>3</v>
      </c>
      <c r="AHZ18" s="963">
        <v>2</v>
      </c>
      <c r="AIA18" s="963">
        <v>5</v>
      </c>
      <c r="AIB18" s="963">
        <v>2</v>
      </c>
      <c r="AIC18" s="964" t="s">
        <v>732</v>
      </c>
      <c r="AID18" s="963">
        <v>3</v>
      </c>
      <c r="AIE18" s="963">
        <v>4</v>
      </c>
      <c r="AIF18" s="963">
        <v>5</v>
      </c>
      <c r="AIG18" s="963">
        <v>6</v>
      </c>
      <c r="AIH18" s="963">
        <v>1</v>
      </c>
      <c r="AII18" s="963">
        <v>4</v>
      </c>
      <c r="AIJ18" s="963">
        <v>8</v>
      </c>
      <c r="AIK18" s="963">
        <v>4</v>
      </c>
      <c r="AIL18" s="963">
        <v>6</v>
      </c>
      <c r="AIM18" s="963">
        <v>7</v>
      </c>
      <c r="AIN18" s="963">
        <v>11</v>
      </c>
      <c r="AIO18" s="963">
        <v>9</v>
      </c>
      <c r="AIP18" s="963">
        <v>10</v>
      </c>
      <c r="AIQ18" s="963">
        <v>13</v>
      </c>
      <c r="AIR18" s="963">
        <v>11</v>
      </c>
      <c r="AIS18" s="963">
        <v>22</v>
      </c>
      <c r="AIT18" s="963">
        <v>17</v>
      </c>
      <c r="AIU18" s="963">
        <v>18</v>
      </c>
      <c r="AIV18" s="963">
        <v>19</v>
      </c>
      <c r="AIW18" s="963">
        <v>26</v>
      </c>
      <c r="AIX18" s="963">
        <v>18</v>
      </c>
      <c r="AIY18" s="963">
        <v>24</v>
      </c>
      <c r="AIZ18" s="963">
        <v>15</v>
      </c>
      <c r="AJA18" s="963">
        <v>20</v>
      </c>
      <c r="AJB18" s="963">
        <v>24</v>
      </c>
      <c r="AJC18" s="963">
        <v>18</v>
      </c>
      <c r="AJD18" s="963">
        <v>15</v>
      </c>
      <c r="AJE18" s="963">
        <v>17</v>
      </c>
      <c r="AJF18" s="963">
        <v>18</v>
      </c>
      <c r="AJG18" s="963">
        <v>19</v>
      </c>
      <c r="AJH18" s="963">
        <v>24</v>
      </c>
      <c r="AJI18" s="963">
        <v>23</v>
      </c>
      <c r="AJJ18" s="963">
        <v>11</v>
      </c>
      <c r="AJK18" s="963">
        <v>16</v>
      </c>
      <c r="AJL18" s="963">
        <v>24</v>
      </c>
      <c r="AJM18" s="963">
        <v>20</v>
      </c>
      <c r="AJN18" s="963">
        <v>16</v>
      </c>
      <c r="AJO18" s="963">
        <v>11</v>
      </c>
      <c r="AJP18" s="963">
        <v>17</v>
      </c>
      <c r="AJQ18" s="963">
        <v>27</v>
      </c>
      <c r="AJR18" s="963">
        <v>18</v>
      </c>
      <c r="AJS18" s="963">
        <v>13</v>
      </c>
      <c r="AJT18" s="963">
        <v>9</v>
      </c>
      <c r="AJU18" s="963">
        <v>7</v>
      </c>
      <c r="AJV18" s="963">
        <v>8</v>
      </c>
      <c r="AJW18" s="963">
        <v>2</v>
      </c>
      <c r="AJX18" s="963">
        <v>5</v>
      </c>
      <c r="AJY18" s="963">
        <v>6</v>
      </c>
      <c r="AJZ18" s="963">
        <v>2</v>
      </c>
      <c r="AKA18" s="963">
        <v>2</v>
      </c>
      <c r="AKB18" s="963">
        <v>2</v>
      </c>
      <c r="AKC18" s="963">
        <v>4</v>
      </c>
      <c r="AKD18" s="963">
        <v>1</v>
      </c>
      <c r="AKE18" s="964" t="s">
        <v>732</v>
      </c>
      <c r="AKF18" s="964" t="s">
        <v>732</v>
      </c>
      <c r="AKG18" s="964" t="s">
        <v>732</v>
      </c>
      <c r="AKH18" s="964" t="s">
        <v>732</v>
      </c>
      <c r="AKI18" s="964" t="s">
        <v>732</v>
      </c>
      <c r="AKJ18" s="964" t="s">
        <v>732</v>
      </c>
      <c r="AKK18" s="964" t="s">
        <v>732</v>
      </c>
      <c r="AKL18" s="964" t="s">
        <v>732</v>
      </c>
      <c r="AKM18" s="964" t="s">
        <v>732</v>
      </c>
      <c r="AKN18" s="964" t="s">
        <v>732</v>
      </c>
      <c r="AKO18" s="964" t="s">
        <v>732</v>
      </c>
      <c r="AKP18" s="964" t="s">
        <v>732</v>
      </c>
      <c r="AKQ18" s="964" t="s">
        <v>732</v>
      </c>
      <c r="AKR18" s="964" t="s">
        <v>732</v>
      </c>
      <c r="AKS18" s="964" t="s">
        <v>732</v>
      </c>
      <c r="AKT18" s="964" t="s">
        <v>732</v>
      </c>
      <c r="AKU18" s="963">
        <v>687</v>
      </c>
      <c r="AKV18" s="963">
        <v>1</v>
      </c>
      <c r="AKW18" s="963">
        <v>2</v>
      </c>
      <c r="AKX18" s="964" t="s">
        <v>732</v>
      </c>
      <c r="AKY18" s="963">
        <v>4</v>
      </c>
      <c r="AKZ18" s="963">
        <v>1</v>
      </c>
      <c r="ALA18" s="963">
        <v>1</v>
      </c>
      <c r="ALB18" s="963">
        <v>1</v>
      </c>
      <c r="ALC18" s="963">
        <v>1</v>
      </c>
      <c r="ALD18" s="964" t="s">
        <v>732</v>
      </c>
      <c r="ALE18" s="964" t="s">
        <v>732</v>
      </c>
      <c r="ALF18" s="964" t="s">
        <v>732</v>
      </c>
      <c r="ALG18" s="964" t="s">
        <v>732</v>
      </c>
      <c r="ALH18" s="964" t="s">
        <v>732</v>
      </c>
      <c r="ALI18" s="964" t="s">
        <v>732</v>
      </c>
      <c r="ALJ18" s="963">
        <v>1</v>
      </c>
      <c r="ALK18" s="964" t="s">
        <v>732</v>
      </c>
      <c r="ALL18" s="964" t="s">
        <v>732</v>
      </c>
      <c r="ALM18" s="964" t="s">
        <v>732</v>
      </c>
      <c r="ALN18" s="963">
        <v>1</v>
      </c>
      <c r="ALO18" s="963">
        <v>1</v>
      </c>
      <c r="ALP18" s="964" t="s">
        <v>732</v>
      </c>
      <c r="ALQ18" s="964" t="s">
        <v>732</v>
      </c>
      <c r="ALR18" s="963">
        <v>1</v>
      </c>
      <c r="ALS18" s="963">
        <v>1</v>
      </c>
      <c r="ALT18" s="964" t="s">
        <v>732</v>
      </c>
      <c r="ALU18" s="964" t="s">
        <v>732</v>
      </c>
      <c r="ALV18" s="964" t="s">
        <v>732</v>
      </c>
      <c r="ALW18" s="964" t="s">
        <v>732</v>
      </c>
      <c r="ALX18" s="963">
        <v>1</v>
      </c>
      <c r="ALY18" s="964" t="s">
        <v>732</v>
      </c>
      <c r="ALZ18" s="963">
        <v>1</v>
      </c>
      <c r="AMA18" s="964" t="s">
        <v>732</v>
      </c>
      <c r="AMB18" s="964" t="s">
        <v>732</v>
      </c>
      <c r="AMC18" s="963">
        <v>1</v>
      </c>
      <c r="AMD18" s="963">
        <v>2</v>
      </c>
      <c r="AME18" s="963">
        <v>1</v>
      </c>
      <c r="AMF18" s="964" t="s">
        <v>732</v>
      </c>
      <c r="AMG18" s="963">
        <v>3</v>
      </c>
      <c r="AMH18" s="963">
        <v>1</v>
      </c>
      <c r="AMI18" s="964" t="s">
        <v>732</v>
      </c>
      <c r="AMJ18" s="963">
        <v>1</v>
      </c>
      <c r="AMK18" s="963">
        <v>3</v>
      </c>
      <c r="AML18" s="963">
        <v>3</v>
      </c>
      <c r="AMM18" s="963">
        <v>1</v>
      </c>
      <c r="AMN18" s="963">
        <v>6</v>
      </c>
      <c r="AMO18" s="964" t="s">
        <v>732</v>
      </c>
      <c r="AMP18" s="963">
        <v>1</v>
      </c>
      <c r="AMQ18" s="963">
        <v>2</v>
      </c>
      <c r="AMR18" s="963">
        <v>2</v>
      </c>
      <c r="AMS18" s="963">
        <v>4</v>
      </c>
      <c r="AMT18" s="963">
        <v>3</v>
      </c>
      <c r="AMU18" s="963">
        <v>4</v>
      </c>
      <c r="AMV18" s="963">
        <v>10</v>
      </c>
      <c r="AMW18" s="963">
        <v>2</v>
      </c>
      <c r="AMX18" s="963">
        <v>10</v>
      </c>
      <c r="AMY18" s="963">
        <v>4</v>
      </c>
      <c r="AMZ18" s="963">
        <v>9</v>
      </c>
      <c r="ANA18" s="963">
        <v>11</v>
      </c>
      <c r="ANB18" s="963">
        <v>6</v>
      </c>
      <c r="ANC18" s="963">
        <v>12</v>
      </c>
      <c r="AND18" s="963">
        <v>10</v>
      </c>
      <c r="ANE18" s="963">
        <v>11</v>
      </c>
      <c r="ANF18" s="963">
        <v>16</v>
      </c>
      <c r="ANG18" s="963">
        <v>14</v>
      </c>
      <c r="ANH18" s="963">
        <v>7</v>
      </c>
      <c r="ANI18" s="963">
        <v>20</v>
      </c>
      <c r="ANJ18" s="963">
        <v>14</v>
      </c>
      <c r="ANK18" s="963">
        <v>17</v>
      </c>
      <c r="ANL18" s="963">
        <v>24</v>
      </c>
      <c r="ANM18" s="963">
        <v>25</v>
      </c>
      <c r="ANN18" s="963">
        <v>27</v>
      </c>
      <c r="ANO18" s="963">
        <v>20</v>
      </c>
      <c r="ANP18" s="963">
        <v>28</v>
      </c>
      <c r="ANQ18" s="963">
        <v>30</v>
      </c>
      <c r="ANR18" s="963">
        <v>21</v>
      </c>
      <c r="ANS18" s="963">
        <v>20</v>
      </c>
      <c r="ANT18" s="963">
        <v>21</v>
      </c>
      <c r="ANU18" s="963">
        <v>22</v>
      </c>
      <c r="ANV18" s="963">
        <v>17</v>
      </c>
      <c r="ANW18" s="963">
        <v>19</v>
      </c>
      <c r="ANX18" s="963">
        <v>16</v>
      </c>
      <c r="ANY18" s="963">
        <v>19</v>
      </c>
      <c r="ANZ18" s="963">
        <v>24</v>
      </c>
      <c r="AOA18" s="963">
        <v>20</v>
      </c>
      <c r="AOB18" s="963">
        <v>14</v>
      </c>
      <c r="AOC18" s="963">
        <v>11</v>
      </c>
      <c r="AOD18" s="963">
        <v>14</v>
      </c>
      <c r="AOE18" s="963">
        <v>10</v>
      </c>
      <c r="AOF18" s="963">
        <v>12</v>
      </c>
      <c r="AOG18" s="963">
        <v>10</v>
      </c>
      <c r="AOH18" s="963">
        <v>8</v>
      </c>
      <c r="AOI18" s="963">
        <v>3</v>
      </c>
      <c r="AOJ18" s="963">
        <v>4</v>
      </c>
      <c r="AOK18" s="963">
        <v>2</v>
      </c>
      <c r="AOL18" s="963">
        <v>5</v>
      </c>
      <c r="AOM18" s="963">
        <v>4</v>
      </c>
      <c r="AON18" s="963">
        <v>1</v>
      </c>
      <c r="AOO18" s="963">
        <v>2</v>
      </c>
      <c r="AOP18" s="963">
        <v>2</v>
      </c>
      <c r="AOQ18" s="963">
        <v>1</v>
      </c>
      <c r="AOR18" s="964" t="s">
        <v>732</v>
      </c>
      <c r="AOS18" s="964" t="s">
        <v>732</v>
      </c>
      <c r="AOT18" s="963">
        <v>1</v>
      </c>
      <c r="AOU18" s="964" t="s">
        <v>732</v>
      </c>
      <c r="AOV18" s="963">
        <v>1</v>
      </c>
      <c r="AOW18" s="964" t="s">
        <v>732</v>
      </c>
      <c r="AOX18" s="964" t="s">
        <v>732</v>
      </c>
      <c r="AOY18" s="964" t="s">
        <v>732</v>
      </c>
      <c r="AOZ18" s="964" t="s">
        <v>732</v>
      </c>
      <c r="APA18" s="964" t="s">
        <v>732</v>
      </c>
      <c r="APB18" s="964" t="s">
        <v>732</v>
      </c>
      <c r="APC18" s="964" t="s">
        <v>732</v>
      </c>
      <c r="APD18" s="964" t="s">
        <v>732</v>
      </c>
      <c r="APE18" s="964" t="s">
        <v>732</v>
      </c>
      <c r="APF18" s="964" t="s">
        <v>732</v>
      </c>
      <c r="APG18" s="964" t="s">
        <v>732</v>
      </c>
      <c r="APH18" s="964" t="s">
        <v>732</v>
      </c>
      <c r="API18" s="964" t="s">
        <v>732</v>
      </c>
      <c r="APJ18" s="963">
        <v>764</v>
      </c>
      <c r="APK18" s="963">
        <v>2</v>
      </c>
      <c r="APL18" s="963">
        <v>1</v>
      </c>
      <c r="APM18" s="963">
        <v>1</v>
      </c>
      <c r="APN18" s="963">
        <v>1</v>
      </c>
      <c r="APO18" s="963">
        <v>1</v>
      </c>
      <c r="APP18" s="963">
        <v>1</v>
      </c>
      <c r="APQ18" s="964" t="s">
        <v>732</v>
      </c>
      <c r="APR18" s="963">
        <v>1</v>
      </c>
      <c r="APS18" s="964" t="s">
        <v>732</v>
      </c>
      <c r="APT18" s="964" t="s">
        <v>732</v>
      </c>
      <c r="APU18" s="964" t="s">
        <v>732</v>
      </c>
      <c r="APV18" s="964" t="s">
        <v>732</v>
      </c>
      <c r="APW18" s="963">
        <v>2</v>
      </c>
      <c r="APX18" s="964" t="s">
        <v>732</v>
      </c>
      <c r="APY18" s="964" t="s">
        <v>732</v>
      </c>
      <c r="APZ18" s="964" t="s">
        <v>732</v>
      </c>
      <c r="AQA18" s="964" t="s">
        <v>732</v>
      </c>
      <c r="AQB18" s="964" t="s">
        <v>732</v>
      </c>
      <c r="AQC18" s="964" t="s">
        <v>732</v>
      </c>
      <c r="AQD18" s="964" t="s">
        <v>732</v>
      </c>
      <c r="AQE18" s="964" t="s">
        <v>732</v>
      </c>
      <c r="AQF18" s="963">
        <v>1</v>
      </c>
      <c r="AQG18" s="964" t="s">
        <v>732</v>
      </c>
      <c r="AQH18" s="963">
        <v>2</v>
      </c>
      <c r="AQI18" s="963">
        <v>1</v>
      </c>
      <c r="AQJ18" s="964" t="s">
        <v>732</v>
      </c>
      <c r="AQK18" s="964" t="s">
        <v>732</v>
      </c>
      <c r="AQL18" s="963">
        <v>1</v>
      </c>
      <c r="AQM18" s="963">
        <v>2</v>
      </c>
      <c r="AQN18" s="964" t="s">
        <v>732</v>
      </c>
      <c r="AQO18" s="964" t="s">
        <v>732</v>
      </c>
      <c r="AQP18" s="963">
        <v>1</v>
      </c>
      <c r="AQQ18" s="964" t="s">
        <v>732</v>
      </c>
      <c r="AQR18" s="964" t="s">
        <v>732</v>
      </c>
      <c r="AQS18" s="964" t="s">
        <v>732</v>
      </c>
      <c r="AQT18" s="963">
        <v>2</v>
      </c>
      <c r="AQU18" s="963">
        <v>1</v>
      </c>
      <c r="AQV18" s="963">
        <v>1</v>
      </c>
      <c r="AQW18" s="963">
        <v>1</v>
      </c>
      <c r="AQX18" s="963">
        <v>2</v>
      </c>
      <c r="AQY18" s="963">
        <v>2</v>
      </c>
      <c r="AQZ18" s="963">
        <v>3</v>
      </c>
      <c r="ARA18" s="963">
        <v>3</v>
      </c>
      <c r="ARB18" s="963">
        <v>2</v>
      </c>
      <c r="ARC18" s="963">
        <v>3</v>
      </c>
      <c r="ARD18" s="963">
        <v>3</v>
      </c>
      <c r="ARE18" s="963">
        <v>4</v>
      </c>
      <c r="ARF18" s="963">
        <v>5</v>
      </c>
      <c r="ARG18" s="963">
        <v>3</v>
      </c>
      <c r="ARH18" s="963">
        <v>6</v>
      </c>
      <c r="ARI18" s="963">
        <v>5</v>
      </c>
      <c r="ARJ18" s="963">
        <v>4</v>
      </c>
      <c r="ARK18" s="963">
        <v>7</v>
      </c>
      <c r="ARL18" s="963">
        <v>7</v>
      </c>
      <c r="ARM18" s="963">
        <v>6</v>
      </c>
      <c r="ARN18" s="963">
        <v>6</v>
      </c>
      <c r="ARO18" s="963">
        <v>16</v>
      </c>
      <c r="ARP18" s="963">
        <v>11</v>
      </c>
      <c r="ARQ18" s="963">
        <v>9</v>
      </c>
      <c r="ARR18" s="963">
        <v>16</v>
      </c>
      <c r="ARS18" s="963">
        <v>9</v>
      </c>
      <c r="ART18" s="963">
        <v>18</v>
      </c>
      <c r="ARU18" s="963">
        <v>8</v>
      </c>
      <c r="ARV18" s="963">
        <v>16</v>
      </c>
      <c r="ARW18" s="963">
        <v>9</v>
      </c>
      <c r="ARX18" s="963">
        <v>16</v>
      </c>
      <c r="ARY18" s="963">
        <v>16</v>
      </c>
      <c r="ARZ18" s="963">
        <v>32</v>
      </c>
      <c r="ASA18" s="963">
        <v>29</v>
      </c>
      <c r="ASB18" s="963">
        <v>22</v>
      </c>
      <c r="ASC18" s="963">
        <v>18</v>
      </c>
      <c r="ASD18" s="963">
        <v>21</v>
      </c>
      <c r="ASE18" s="963">
        <v>25</v>
      </c>
      <c r="ASF18" s="963">
        <v>22</v>
      </c>
      <c r="ASG18" s="963">
        <v>24</v>
      </c>
      <c r="ASH18" s="963">
        <v>23</v>
      </c>
      <c r="ASI18" s="963">
        <v>16</v>
      </c>
      <c r="ASJ18" s="963">
        <v>29</v>
      </c>
      <c r="ASK18" s="963">
        <v>19</v>
      </c>
      <c r="ASL18" s="963">
        <v>25</v>
      </c>
      <c r="ASM18" s="963">
        <v>29</v>
      </c>
      <c r="ASN18" s="963">
        <v>17</v>
      </c>
      <c r="ASO18" s="963">
        <v>20</v>
      </c>
      <c r="ASP18" s="963">
        <v>21</v>
      </c>
      <c r="ASQ18" s="963">
        <v>21</v>
      </c>
      <c r="ASR18" s="963">
        <v>16</v>
      </c>
      <c r="ASS18" s="963">
        <v>13</v>
      </c>
      <c r="AST18" s="963">
        <v>8</v>
      </c>
      <c r="ASU18" s="963">
        <v>14</v>
      </c>
      <c r="ASV18" s="963">
        <v>16</v>
      </c>
      <c r="ASW18" s="963">
        <v>9</v>
      </c>
      <c r="ASX18" s="963">
        <v>7</v>
      </c>
      <c r="ASY18" s="963">
        <v>6</v>
      </c>
      <c r="ASZ18" s="963">
        <v>11</v>
      </c>
      <c r="ATA18" s="963">
        <v>5</v>
      </c>
      <c r="ATB18" s="963">
        <v>1</v>
      </c>
      <c r="ATC18" s="963">
        <v>2</v>
      </c>
      <c r="ATD18" s="963">
        <v>3</v>
      </c>
      <c r="ATE18" s="963">
        <v>1</v>
      </c>
      <c r="ATF18" s="963">
        <v>1</v>
      </c>
      <c r="ATG18" s="964" t="s">
        <v>732</v>
      </c>
      <c r="ATH18" s="964" t="s">
        <v>732</v>
      </c>
      <c r="ATI18" s="964" t="s">
        <v>732</v>
      </c>
      <c r="ATJ18" s="964" t="s">
        <v>732</v>
      </c>
      <c r="ATK18" s="964" t="s">
        <v>732</v>
      </c>
      <c r="ATL18" s="964" t="s">
        <v>732</v>
      </c>
      <c r="ATM18" s="964" t="s">
        <v>732</v>
      </c>
      <c r="ATN18" s="964" t="s">
        <v>732</v>
      </c>
      <c r="ATO18" s="964" t="s">
        <v>732</v>
      </c>
      <c r="ATP18" s="964" t="s">
        <v>732</v>
      </c>
      <c r="ATQ18" s="964" t="s">
        <v>732</v>
      </c>
      <c r="ATR18" s="964" t="s">
        <v>732</v>
      </c>
      <c r="ATS18" s="964" t="s">
        <v>732</v>
      </c>
      <c r="ATT18" s="964" t="s">
        <v>732</v>
      </c>
      <c r="ATU18" s="964" t="s">
        <v>732</v>
      </c>
      <c r="ATV18" s="964" t="s">
        <v>732</v>
      </c>
      <c r="ATW18" s="965" t="s">
        <v>732</v>
      </c>
    </row>
    <row r="19" spans="2:1219" ht="28.5">
      <c r="B19" s="961" t="s">
        <v>754</v>
      </c>
      <c r="C19" s="962">
        <v>213</v>
      </c>
      <c r="D19" s="964" t="s">
        <v>732</v>
      </c>
      <c r="E19" s="964" t="s">
        <v>732</v>
      </c>
      <c r="F19" s="964" t="s">
        <v>732</v>
      </c>
      <c r="G19" s="964" t="s">
        <v>732</v>
      </c>
      <c r="H19" s="964" t="s">
        <v>732</v>
      </c>
      <c r="I19" s="964" t="s">
        <v>732</v>
      </c>
      <c r="J19" s="964" t="s">
        <v>732</v>
      </c>
      <c r="K19" s="964" t="s">
        <v>732</v>
      </c>
      <c r="L19" s="964" t="s">
        <v>732</v>
      </c>
      <c r="M19" s="964" t="s">
        <v>732</v>
      </c>
      <c r="N19" s="964" t="s">
        <v>732</v>
      </c>
      <c r="O19" s="964" t="s">
        <v>732</v>
      </c>
      <c r="P19" s="964" t="s">
        <v>732</v>
      </c>
      <c r="Q19" s="964" t="s">
        <v>732</v>
      </c>
      <c r="R19" s="964" t="s">
        <v>732</v>
      </c>
      <c r="S19" s="964" t="s">
        <v>732</v>
      </c>
      <c r="T19" s="964" t="s">
        <v>732</v>
      </c>
      <c r="U19" s="964" t="s">
        <v>732</v>
      </c>
      <c r="V19" s="964" t="s">
        <v>732</v>
      </c>
      <c r="W19" s="964" t="s">
        <v>732</v>
      </c>
      <c r="X19" s="964" t="s">
        <v>732</v>
      </c>
      <c r="Y19" s="964" t="s">
        <v>732</v>
      </c>
      <c r="Z19" s="964" t="s">
        <v>732</v>
      </c>
      <c r="AA19" s="964" t="s">
        <v>732</v>
      </c>
      <c r="AB19" s="964" t="s">
        <v>732</v>
      </c>
      <c r="AC19" s="964" t="s">
        <v>732</v>
      </c>
      <c r="AD19" s="964" t="s">
        <v>732</v>
      </c>
      <c r="AE19" s="964" t="s">
        <v>732</v>
      </c>
      <c r="AF19" s="964" t="s">
        <v>732</v>
      </c>
      <c r="AG19" s="964" t="s">
        <v>732</v>
      </c>
      <c r="AH19" s="964" t="s">
        <v>732</v>
      </c>
      <c r="AI19" s="964" t="s">
        <v>732</v>
      </c>
      <c r="AJ19" s="964" t="s">
        <v>732</v>
      </c>
      <c r="AK19" s="963">
        <v>1</v>
      </c>
      <c r="AL19" s="964" t="s">
        <v>732</v>
      </c>
      <c r="AM19" s="964" t="s">
        <v>732</v>
      </c>
      <c r="AN19" s="964" t="s">
        <v>732</v>
      </c>
      <c r="AO19" s="963">
        <v>1</v>
      </c>
      <c r="AP19" s="963">
        <v>2</v>
      </c>
      <c r="AQ19" s="963">
        <v>1</v>
      </c>
      <c r="AR19" s="964" t="s">
        <v>732</v>
      </c>
      <c r="AS19" s="963">
        <v>3</v>
      </c>
      <c r="AT19" s="963">
        <v>2</v>
      </c>
      <c r="AU19" s="963">
        <v>1</v>
      </c>
      <c r="AV19" s="963">
        <v>1</v>
      </c>
      <c r="AW19" s="963">
        <v>1</v>
      </c>
      <c r="AX19" s="963">
        <v>2</v>
      </c>
      <c r="AY19" s="963">
        <v>1</v>
      </c>
      <c r="AZ19" s="963">
        <v>4</v>
      </c>
      <c r="BA19" s="963">
        <v>3</v>
      </c>
      <c r="BB19" s="963">
        <v>2</v>
      </c>
      <c r="BC19" s="963">
        <v>2</v>
      </c>
      <c r="BD19" s="963">
        <v>1</v>
      </c>
      <c r="BE19" s="963">
        <v>3</v>
      </c>
      <c r="BF19" s="963">
        <v>4</v>
      </c>
      <c r="BG19" s="963">
        <v>3</v>
      </c>
      <c r="BH19" s="963">
        <v>3</v>
      </c>
      <c r="BI19" s="963">
        <v>2</v>
      </c>
      <c r="BJ19" s="963">
        <v>4</v>
      </c>
      <c r="BK19" s="963">
        <v>4</v>
      </c>
      <c r="BL19" s="963">
        <v>4</v>
      </c>
      <c r="BM19" s="963">
        <v>3</v>
      </c>
      <c r="BN19" s="963">
        <v>3</v>
      </c>
      <c r="BO19" s="963">
        <v>7</v>
      </c>
      <c r="BP19" s="963">
        <v>4</v>
      </c>
      <c r="BQ19" s="963">
        <v>4</v>
      </c>
      <c r="BR19" s="963">
        <v>3</v>
      </c>
      <c r="BS19" s="963">
        <v>7</v>
      </c>
      <c r="BT19" s="963">
        <v>6</v>
      </c>
      <c r="BU19" s="963">
        <v>3</v>
      </c>
      <c r="BV19" s="963">
        <v>6</v>
      </c>
      <c r="BW19" s="963">
        <v>5</v>
      </c>
      <c r="BX19" s="963">
        <v>13</v>
      </c>
      <c r="BY19" s="963">
        <v>6</v>
      </c>
      <c r="BZ19" s="963">
        <v>3</v>
      </c>
      <c r="CA19" s="963">
        <v>6</v>
      </c>
      <c r="CB19" s="963">
        <v>10</v>
      </c>
      <c r="CC19" s="963">
        <v>7</v>
      </c>
      <c r="CD19" s="963">
        <v>7</v>
      </c>
      <c r="CE19" s="963">
        <v>11</v>
      </c>
      <c r="CF19" s="963">
        <v>7</v>
      </c>
      <c r="CG19" s="963">
        <v>4</v>
      </c>
      <c r="CH19" s="963">
        <v>3</v>
      </c>
      <c r="CI19" s="963">
        <v>2</v>
      </c>
      <c r="CJ19" s="963">
        <v>5</v>
      </c>
      <c r="CK19" s="963">
        <v>3</v>
      </c>
      <c r="CL19" s="963">
        <v>3</v>
      </c>
      <c r="CM19" s="963">
        <v>4</v>
      </c>
      <c r="CN19" s="963">
        <v>2</v>
      </c>
      <c r="CO19" s="963">
        <v>3</v>
      </c>
      <c r="CP19" s="963">
        <v>1</v>
      </c>
      <c r="CQ19" s="963">
        <v>3</v>
      </c>
      <c r="CR19" s="963">
        <v>3</v>
      </c>
      <c r="CS19" s="963">
        <v>1</v>
      </c>
      <c r="CT19" s="964" t="s">
        <v>732</v>
      </c>
      <c r="CU19" s="964" t="s">
        <v>732</v>
      </c>
      <c r="CV19" s="964" t="s">
        <v>732</v>
      </c>
      <c r="CW19" s="964" t="s">
        <v>732</v>
      </c>
      <c r="CX19" s="964" t="s">
        <v>732</v>
      </c>
      <c r="CY19" s="964" t="s">
        <v>732</v>
      </c>
      <c r="CZ19" s="964" t="s">
        <v>732</v>
      </c>
      <c r="DA19" s="963">
        <v>217</v>
      </c>
      <c r="DB19" s="964" t="s">
        <v>732</v>
      </c>
      <c r="DC19" s="964" t="s">
        <v>732</v>
      </c>
      <c r="DD19" s="964" t="s">
        <v>732</v>
      </c>
      <c r="DE19" s="964" t="s">
        <v>732</v>
      </c>
      <c r="DF19" s="964" t="s">
        <v>732</v>
      </c>
      <c r="DG19" s="964" t="s">
        <v>732</v>
      </c>
      <c r="DH19" s="964" t="s">
        <v>732</v>
      </c>
      <c r="DI19" s="964" t="s">
        <v>732</v>
      </c>
      <c r="DJ19" s="964" t="s">
        <v>732</v>
      </c>
      <c r="DK19" s="964" t="s">
        <v>732</v>
      </c>
      <c r="DL19" s="964" t="s">
        <v>732</v>
      </c>
      <c r="DM19" s="964" t="s">
        <v>732</v>
      </c>
      <c r="DN19" s="964" t="s">
        <v>732</v>
      </c>
      <c r="DO19" s="964" t="s">
        <v>732</v>
      </c>
      <c r="DP19" s="964" t="s">
        <v>732</v>
      </c>
      <c r="DQ19" s="964" t="s">
        <v>732</v>
      </c>
      <c r="DR19" s="964" t="s">
        <v>732</v>
      </c>
      <c r="DS19" s="964" t="s">
        <v>732</v>
      </c>
      <c r="DT19" s="964" t="s">
        <v>732</v>
      </c>
      <c r="DU19" s="964" t="s">
        <v>732</v>
      </c>
      <c r="DV19" s="964" t="s">
        <v>732</v>
      </c>
      <c r="DW19" s="964" t="s">
        <v>732</v>
      </c>
      <c r="DX19" s="964" t="s">
        <v>732</v>
      </c>
      <c r="DY19" s="964" t="s">
        <v>732</v>
      </c>
      <c r="DZ19" s="964" t="s">
        <v>732</v>
      </c>
      <c r="EA19" s="964" t="s">
        <v>732</v>
      </c>
      <c r="EB19" s="964" t="s">
        <v>732</v>
      </c>
      <c r="EC19" s="964" t="s">
        <v>732</v>
      </c>
      <c r="ED19" s="964" t="s">
        <v>732</v>
      </c>
      <c r="EE19" s="963">
        <v>1</v>
      </c>
      <c r="EF19" s="964" t="s">
        <v>732</v>
      </c>
      <c r="EG19" s="964" t="s">
        <v>732</v>
      </c>
      <c r="EH19" s="964" t="s">
        <v>732</v>
      </c>
      <c r="EI19" s="964" t="s">
        <v>732</v>
      </c>
      <c r="EJ19" s="964" t="s">
        <v>732</v>
      </c>
      <c r="EK19" s="964" t="s">
        <v>732</v>
      </c>
      <c r="EL19" s="964" t="s">
        <v>732</v>
      </c>
      <c r="EM19" s="964" t="s">
        <v>732</v>
      </c>
      <c r="EN19" s="964" t="s">
        <v>732</v>
      </c>
      <c r="EO19" s="963">
        <v>1</v>
      </c>
      <c r="EP19" s="964" t="s">
        <v>732</v>
      </c>
      <c r="EQ19" s="964" t="s">
        <v>732</v>
      </c>
      <c r="ER19" s="964" t="s">
        <v>732</v>
      </c>
      <c r="ES19" s="963">
        <v>1</v>
      </c>
      <c r="ET19" s="963">
        <v>1</v>
      </c>
      <c r="EU19" s="964" t="s">
        <v>732</v>
      </c>
      <c r="EV19" s="964" t="s">
        <v>732</v>
      </c>
      <c r="EW19" s="964" t="s">
        <v>732</v>
      </c>
      <c r="EX19" s="963">
        <v>3</v>
      </c>
      <c r="EY19" s="963">
        <v>3</v>
      </c>
      <c r="EZ19" s="963">
        <v>3</v>
      </c>
      <c r="FA19" s="963">
        <v>3</v>
      </c>
      <c r="FB19" s="963">
        <v>5</v>
      </c>
      <c r="FC19" s="963">
        <v>1</v>
      </c>
      <c r="FD19" s="963">
        <v>6</v>
      </c>
      <c r="FE19" s="963">
        <v>5</v>
      </c>
      <c r="FF19" s="963">
        <v>4</v>
      </c>
      <c r="FG19" s="963">
        <v>2</v>
      </c>
      <c r="FH19" s="963">
        <v>4</v>
      </c>
      <c r="FI19" s="963">
        <v>6</v>
      </c>
      <c r="FJ19" s="963">
        <v>4</v>
      </c>
      <c r="FK19" s="963">
        <v>2</v>
      </c>
      <c r="FL19" s="963">
        <v>4</v>
      </c>
      <c r="FM19" s="963">
        <v>6</v>
      </c>
      <c r="FN19" s="963">
        <v>4</v>
      </c>
      <c r="FO19" s="963">
        <v>5</v>
      </c>
      <c r="FP19" s="963">
        <v>4</v>
      </c>
      <c r="FQ19" s="963">
        <v>4</v>
      </c>
      <c r="FR19" s="963">
        <v>11</v>
      </c>
      <c r="FS19" s="963">
        <v>3</v>
      </c>
      <c r="FT19" s="963">
        <v>6</v>
      </c>
      <c r="FU19" s="963">
        <v>9</v>
      </c>
      <c r="FV19" s="963">
        <v>8</v>
      </c>
      <c r="FW19" s="963">
        <v>8</v>
      </c>
      <c r="FX19" s="963">
        <v>4</v>
      </c>
      <c r="FY19" s="963">
        <v>9</v>
      </c>
      <c r="FZ19" s="963">
        <v>1</v>
      </c>
      <c r="GA19" s="963">
        <v>3</v>
      </c>
      <c r="GB19" s="963">
        <v>9</v>
      </c>
      <c r="GC19" s="963">
        <v>6</v>
      </c>
      <c r="GD19" s="963">
        <v>6</v>
      </c>
      <c r="GE19" s="963">
        <v>5</v>
      </c>
      <c r="GF19" s="963">
        <v>4</v>
      </c>
      <c r="GG19" s="963">
        <v>5</v>
      </c>
      <c r="GH19" s="963">
        <v>7</v>
      </c>
      <c r="GI19" s="963">
        <v>7</v>
      </c>
      <c r="GJ19" s="963">
        <v>3</v>
      </c>
      <c r="GK19" s="963">
        <v>4</v>
      </c>
      <c r="GL19" s="963">
        <v>2</v>
      </c>
      <c r="GM19" s="963">
        <v>1</v>
      </c>
      <c r="GN19" s="963">
        <v>4</v>
      </c>
      <c r="GO19" s="963">
        <v>2</v>
      </c>
      <c r="GP19" s="963">
        <v>1</v>
      </c>
      <c r="GQ19" s="963">
        <v>1</v>
      </c>
      <c r="GR19" s="963">
        <v>3</v>
      </c>
      <c r="GS19" s="963">
        <v>1</v>
      </c>
      <c r="GT19" s="963">
        <v>1</v>
      </c>
      <c r="GU19" s="964" t="s">
        <v>732</v>
      </c>
      <c r="GV19" s="964" t="s">
        <v>732</v>
      </c>
      <c r="GW19" s="963">
        <v>1</v>
      </c>
      <c r="GX19" s="964" t="s">
        <v>732</v>
      </c>
      <c r="GY19" s="963">
        <v>248</v>
      </c>
      <c r="GZ19" s="964" t="s">
        <v>732</v>
      </c>
      <c r="HA19" s="964" t="s">
        <v>732</v>
      </c>
      <c r="HB19" s="964" t="s">
        <v>732</v>
      </c>
      <c r="HC19" s="964" t="s">
        <v>732</v>
      </c>
      <c r="HD19" s="964" t="s">
        <v>732</v>
      </c>
      <c r="HE19" s="964" t="s">
        <v>732</v>
      </c>
      <c r="HF19" s="964" t="s">
        <v>732</v>
      </c>
      <c r="HG19" s="964" t="s">
        <v>732</v>
      </c>
      <c r="HH19" s="964" t="s">
        <v>732</v>
      </c>
      <c r="HI19" s="964" t="s">
        <v>732</v>
      </c>
      <c r="HJ19" s="964" t="s">
        <v>732</v>
      </c>
      <c r="HK19" s="964" t="s">
        <v>732</v>
      </c>
      <c r="HL19" s="964" t="s">
        <v>732</v>
      </c>
      <c r="HM19" s="964" t="s">
        <v>732</v>
      </c>
      <c r="HN19" s="964" t="s">
        <v>732</v>
      </c>
      <c r="HO19" s="964" t="s">
        <v>732</v>
      </c>
      <c r="HP19" s="964" t="s">
        <v>732</v>
      </c>
      <c r="HQ19" s="964" t="s">
        <v>732</v>
      </c>
      <c r="HR19" s="964" t="s">
        <v>732</v>
      </c>
      <c r="HS19" s="964" t="s">
        <v>732</v>
      </c>
      <c r="HT19" s="964" t="s">
        <v>732</v>
      </c>
      <c r="HU19" s="964" t="s">
        <v>732</v>
      </c>
      <c r="HV19" s="964" t="s">
        <v>732</v>
      </c>
      <c r="HW19" s="964" t="s">
        <v>732</v>
      </c>
      <c r="HX19" s="964" t="s">
        <v>732</v>
      </c>
      <c r="HY19" s="964" t="s">
        <v>732</v>
      </c>
      <c r="HZ19" s="964" t="s">
        <v>732</v>
      </c>
      <c r="IA19" s="964" t="s">
        <v>732</v>
      </c>
      <c r="IB19" s="964" t="s">
        <v>732</v>
      </c>
      <c r="IC19" s="963">
        <v>1</v>
      </c>
      <c r="ID19" s="964" t="s">
        <v>732</v>
      </c>
      <c r="IE19" s="964" t="s">
        <v>732</v>
      </c>
      <c r="IF19" s="964" t="s">
        <v>732</v>
      </c>
      <c r="IG19" s="963">
        <v>1</v>
      </c>
      <c r="IH19" s="964" t="s">
        <v>732</v>
      </c>
      <c r="II19" s="964" t="s">
        <v>732</v>
      </c>
      <c r="IJ19" s="964" t="s">
        <v>732</v>
      </c>
      <c r="IK19" s="963">
        <v>1</v>
      </c>
      <c r="IL19" s="964" t="s">
        <v>732</v>
      </c>
      <c r="IM19" s="964" t="s">
        <v>732</v>
      </c>
      <c r="IN19" s="963">
        <v>1</v>
      </c>
      <c r="IO19" s="964" t="s">
        <v>732</v>
      </c>
      <c r="IP19" s="963">
        <v>2</v>
      </c>
      <c r="IQ19" s="964" t="s">
        <v>732</v>
      </c>
      <c r="IR19" s="963">
        <v>1</v>
      </c>
      <c r="IS19" s="963">
        <v>2</v>
      </c>
      <c r="IT19" s="963">
        <v>3</v>
      </c>
      <c r="IU19" s="964" t="s">
        <v>732</v>
      </c>
      <c r="IV19" s="963">
        <v>4</v>
      </c>
      <c r="IW19" s="963">
        <v>3</v>
      </c>
      <c r="IX19" s="963">
        <v>1</v>
      </c>
      <c r="IY19" s="963">
        <v>4</v>
      </c>
      <c r="IZ19" s="963">
        <v>3</v>
      </c>
      <c r="JA19" s="963">
        <v>2</v>
      </c>
      <c r="JB19" s="963">
        <v>4</v>
      </c>
      <c r="JC19" s="963">
        <v>2</v>
      </c>
      <c r="JD19" s="963">
        <v>2</v>
      </c>
      <c r="JE19" s="963">
        <v>2</v>
      </c>
      <c r="JF19" s="963">
        <v>3</v>
      </c>
      <c r="JG19" s="963">
        <v>4</v>
      </c>
      <c r="JH19" s="963">
        <v>8</v>
      </c>
      <c r="JI19" s="963">
        <v>4</v>
      </c>
      <c r="JJ19" s="963">
        <v>6</v>
      </c>
      <c r="JK19" s="963">
        <v>5</v>
      </c>
      <c r="JL19" s="963">
        <v>7</v>
      </c>
      <c r="JM19" s="963">
        <v>4</v>
      </c>
      <c r="JN19" s="963">
        <v>9</v>
      </c>
      <c r="JO19" s="963">
        <v>5</v>
      </c>
      <c r="JP19" s="963">
        <v>8</v>
      </c>
      <c r="JQ19" s="963">
        <v>4</v>
      </c>
      <c r="JR19" s="963">
        <v>10</v>
      </c>
      <c r="JS19" s="963">
        <v>9</v>
      </c>
      <c r="JT19" s="963">
        <v>6</v>
      </c>
      <c r="JU19" s="963">
        <v>6</v>
      </c>
      <c r="JV19" s="963">
        <v>6</v>
      </c>
      <c r="JW19" s="963">
        <v>9</v>
      </c>
      <c r="JX19" s="963">
        <v>5</v>
      </c>
      <c r="JY19" s="963">
        <v>9</v>
      </c>
      <c r="JZ19" s="963">
        <v>3</v>
      </c>
      <c r="KA19" s="963">
        <v>11</v>
      </c>
      <c r="KB19" s="963">
        <v>9</v>
      </c>
      <c r="KC19" s="963">
        <v>5</v>
      </c>
      <c r="KD19" s="963">
        <v>9</v>
      </c>
      <c r="KE19" s="963">
        <v>5</v>
      </c>
      <c r="KF19" s="963">
        <v>4</v>
      </c>
      <c r="KG19" s="963">
        <v>3</v>
      </c>
      <c r="KH19" s="963">
        <v>10</v>
      </c>
      <c r="KI19" s="963">
        <v>2</v>
      </c>
      <c r="KJ19" s="963">
        <v>5</v>
      </c>
      <c r="KK19" s="963">
        <v>7</v>
      </c>
      <c r="KL19" s="963">
        <v>1</v>
      </c>
      <c r="KM19" s="963">
        <v>1</v>
      </c>
      <c r="KN19" s="963">
        <v>1</v>
      </c>
      <c r="KO19" s="963">
        <v>2</v>
      </c>
      <c r="KP19" s="963">
        <v>1</v>
      </c>
      <c r="KQ19" s="963">
        <v>1</v>
      </c>
      <c r="KR19" s="963">
        <v>2</v>
      </c>
      <c r="KS19" s="964" t="s">
        <v>732</v>
      </c>
      <c r="KT19" s="964" t="s">
        <v>732</v>
      </c>
      <c r="KU19" s="964" t="s">
        <v>732</v>
      </c>
      <c r="KV19" s="964" t="s">
        <v>732</v>
      </c>
      <c r="KW19" s="963">
        <v>217</v>
      </c>
      <c r="KX19" s="964" t="s">
        <v>732</v>
      </c>
      <c r="KY19" s="964" t="s">
        <v>732</v>
      </c>
      <c r="KZ19" s="964" t="s">
        <v>732</v>
      </c>
      <c r="LA19" s="964" t="s">
        <v>732</v>
      </c>
      <c r="LB19" s="964" t="s">
        <v>732</v>
      </c>
      <c r="LC19" s="964" t="s">
        <v>732</v>
      </c>
      <c r="LD19" s="964" t="s">
        <v>732</v>
      </c>
      <c r="LE19" s="964" t="s">
        <v>732</v>
      </c>
      <c r="LF19" s="964" t="s">
        <v>732</v>
      </c>
      <c r="LG19" s="964" t="s">
        <v>732</v>
      </c>
      <c r="LH19" s="964" t="s">
        <v>732</v>
      </c>
      <c r="LI19" s="964" t="s">
        <v>732</v>
      </c>
      <c r="LJ19" s="964" t="s">
        <v>732</v>
      </c>
      <c r="LK19" s="964" t="s">
        <v>732</v>
      </c>
      <c r="LL19" s="964" t="s">
        <v>732</v>
      </c>
      <c r="LM19" s="964" t="s">
        <v>732</v>
      </c>
      <c r="LN19" s="964" t="s">
        <v>732</v>
      </c>
      <c r="LO19" s="964" t="s">
        <v>732</v>
      </c>
      <c r="LP19" s="964" t="s">
        <v>732</v>
      </c>
      <c r="LQ19" s="964" t="s">
        <v>732</v>
      </c>
      <c r="LR19" s="964" t="s">
        <v>732</v>
      </c>
      <c r="LS19" s="964" t="s">
        <v>732</v>
      </c>
      <c r="LT19" s="964" t="s">
        <v>732</v>
      </c>
      <c r="LU19" s="964" t="s">
        <v>732</v>
      </c>
      <c r="LV19" s="964" t="s">
        <v>732</v>
      </c>
      <c r="LW19" s="964" t="s">
        <v>732</v>
      </c>
      <c r="LX19" s="964" t="s">
        <v>732</v>
      </c>
      <c r="LY19" s="964" t="s">
        <v>732</v>
      </c>
      <c r="LZ19" s="964" t="s">
        <v>732</v>
      </c>
      <c r="MA19" s="964" t="s">
        <v>732</v>
      </c>
      <c r="MB19" s="964" t="s">
        <v>732</v>
      </c>
      <c r="MC19" s="963">
        <v>2</v>
      </c>
      <c r="MD19" s="963">
        <v>1</v>
      </c>
      <c r="ME19" s="964" t="s">
        <v>732</v>
      </c>
      <c r="MF19" s="964" t="s">
        <v>732</v>
      </c>
      <c r="MG19" s="964" t="s">
        <v>732</v>
      </c>
      <c r="MH19" s="964" t="s">
        <v>732</v>
      </c>
      <c r="MI19" s="964" t="s">
        <v>732</v>
      </c>
      <c r="MJ19" s="963">
        <v>1</v>
      </c>
      <c r="MK19" s="963">
        <v>3</v>
      </c>
      <c r="ML19" s="964" t="s">
        <v>732</v>
      </c>
      <c r="MM19" s="964" t="s">
        <v>732</v>
      </c>
      <c r="MN19" s="963">
        <v>1</v>
      </c>
      <c r="MO19" s="963">
        <v>1</v>
      </c>
      <c r="MP19" s="963">
        <v>1</v>
      </c>
      <c r="MQ19" s="964" t="s">
        <v>732</v>
      </c>
      <c r="MR19" s="963">
        <v>2</v>
      </c>
      <c r="MS19" s="963">
        <v>2</v>
      </c>
      <c r="MT19" s="963">
        <v>1</v>
      </c>
      <c r="MU19" s="964" t="s">
        <v>732</v>
      </c>
      <c r="MV19" s="963">
        <v>2</v>
      </c>
      <c r="MW19" s="963">
        <v>2</v>
      </c>
      <c r="MX19" s="963">
        <v>6</v>
      </c>
      <c r="MY19" s="963">
        <v>8</v>
      </c>
      <c r="MZ19" s="963">
        <v>3</v>
      </c>
      <c r="NA19" s="964" t="s">
        <v>732</v>
      </c>
      <c r="NB19" s="963">
        <v>2</v>
      </c>
      <c r="NC19" s="963">
        <v>2</v>
      </c>
      <c r="ND19" s="963">
        <v>2</v>
      </c>
      <c r="NE19" s="963">
        <v>8</v>
      </c>
      <c r="NF19" s="963">
        <v>5</v>
      </c>
      <c r="NG19" s="963">
        <v>5</v>
      </c>
      <c r="NH19" s="963">
        <v>4</v>
      </c>
      <c r="NI19" s="963">
        <v>6</v>
      </c>
      <c r="NJ19" s="963">
        <v>1</v>
      </c>
      <c r="NK19" s="963">
        <v>6</v>
      </c>
      <c r="NL19" s="963">
        <v>6</v>
      </c>
      <c r="NM19" s="963">
        <v>5</v>
      </c>
      <c r="NN19" s="963">
        <v>4</v>
      </c>
      <c r="NO19" s="963">
        <v>3</v>
      </c>
      <c r="NP19" s="963">
        <v>5</v>
      </c>
      <c r="NQ19" s="963">
        <v>7</v>
      </c>
      <c r="NR19" s="963">
        <v>8</v>
      </c>
      <c r="NS19" s="963">
        <v>5</v>
      </c>
      <c r="NT19" s="963">
        <v>7</v>
      </c>
      <c r="NU19" s="963">
        <v>8</v>
      </c>
      <c r="NV19" s="963">
        <v>6</v>
      </c>
      <c r="NW19" s="963">
        <v>3</v>
      </c>
      <c r="NX19" s="963">
        <v>7</v>
      </c>
      <c r="NY19" s="963">
        <v>8</v>
      </c>
      <c r="NZ19" s="963">
        <v>5</v>
      </c>
      <c r="OA19" s="963">
        <v>8</v>
      </c>
      <c r="OB19" s="963">
        <v>2</v>
      </c>
      <c r="OC19" s="963">
        <v>5</v>
      </c>
      <c r="OD19" s="963">
        <v>3</v>
      </c>
      <c r="OE19" s="963">
        <v>7</v>
      </c>
      <c r="OF19" s="964" t="s">
        <v>732</v>
      </c>
      <c r="OG19" s="963">
        <v>6</v>
      </c>
      <c r="OH19" s="963">
        <v>4</v>
      </c>
      <c r="OI19" s="963">
        <v>5</v>
      </c>
      <c r="OJ19" s="963">
        <v>4</v>
      </c>
      <c r="OK19" s="963">
        <v>1</v>
      </c>
      <c r="OL19" s="963">
        <v>1</v>
      </c>
      <c r="OM19" s="963">
        <v>3</v>
      </c>
      <c r="ON19" s="963">
        <v>1</v>
      </c>
      <c r="OO19" s="964" t="s">
        <v>732</v>
      </c>
      <c r="OP19" s="963">
        <v>1</v>
      </c>
      <c r="OQ19" s="963">
        <v>1</v>
      </c>
      <c r="OR19" s="963">
        <v>1</v>
      </c>
      <c r="OS19" s="964" t="s">
        <v>732</v>
      </c>
      <c r="OT19" s="964" t="s">
        <v>732</v>
      </c>
      <c r="OU19" s="963">
        <v>234</v>
      </c>
      <c r="OV19" s="964" t="s">
        <v>732</v>
      </c>
      <c r="OW19" s="964" t="s">
        <v>732</v>
      </c>
      <c r="OX19" s="964" t="s">
        <v>732</v>
      </c>
      <c r="OY19" s="964" t="s">
        <v>732</v>
      </c>
      <c r="OZ19" s="964" t="s">
        <v>732</v>
      </c>
      <c r="PA19" s="964" t="s">
        <v>732</v>
      </c>
      <c r="PB19" s="964" t="s">
        <v>732</v>
      </c>
      <c r="PC19" s="964" t="s">
        <v>732</v>
      </c>
      <c r="PD19" s="964" t="s">
        <v>732</v>
      </c>
      <c r="PE19" s="964" t="s">
        <v>732</v>
      </c>
      <c r="PF19" s="964" t="s">
        <v>732</v>
      </c>
      <c r="PG19" s="964" t="s">
        <v>732</v>
      </c>
      <c r="PH19" s="964" t="s">
        <v>732</v>
      </c>
      <c r="PI19" s="964" t="s">
        <v>732</v>
      </c>
      <c r="PJ19" s="964" t="s">
        <v>732</v>
      </c>
      <c r="PK19" s="964" t="s">
        <v>732</v>
      </c>
      <c r="PL19" s="964" t="s">
        <v>732</v>
      </c>
      <c r="PM19" s="964" t="s">
        <v>732</v>
      </c>
      <c r="PN19" s="964" t="s">
        <v>732</v>
      </c>
      <c r="PO19" s="964" t="s">
        <v>732</v>
      </c>
      <c r="PP19" s="964" t="s">
        <v>732</v>
      </c>
      <c r="PQ19" s="964" t="s">
        <v>732</v>
      </c>
      <c r="PR19" s="964" t="s">
        <v>732</v>
      </c>
      <c r="PS19" s="964" t="s">
        <v>732</v>
      </c>
      <c r="PT19" s="963">
        <v>1</v>
      </c>
      <c r="PU19" s="964" t="s">
        <v>732</v>
      </c>
      <c r="PV19" s="964" t="s">
        <v>732</v>
      </c>
      <c r="PW19" s="964" t="s">
        <v>732</v>
      </c>
      <c r="PX19" s="964" t="s">
        <v>732</v>
      </c>
      <c r="PY19" s="964" t="s">
        <v>732</v>
      </c>
      <c r="PZ19" s="963">
        <v>1</v>
      </c>
      <c r="QA19" s="964" t="s">
        <v>732</v>
      </c>
      <c r="QB19" s="964" t="s">
        <v>732</v>
      </c>
      <c r="QC19" s="964" t="s">
        <v>732</v>
      </c>
      <c r="QD19" s="964" t="s">
        <v>732</v>
      </c>
      <c r="QE19" s="964" t="s">
        <v>732</v>
      </c>
      <c r="QF19" s="963">
        <v>1</v>
      </c>
      <c r="QG19" s="963">
        <v>1</v>
      </c>
      <c r="QH19" s="963">
        <v>1</v>
      </c>
      <c r="QI19" s="964" t="s">
        <v>732</v>
      </c>
      <c r="QJ19" s="963">
        <v>2</v>
      </c>
      <c r="QK19" s="964" t="s">
        <v>732</v>
      </c>
      <c r="QL19" s="963">
        <v>2</v>
      </c>
      <c r="QM19" s="963">
        <v>1</v>
      </c>
      <c r="QN19" s="963">
        <v>1</v>
      </c>
      <c r="QO19" s="963">
        <v>2</v>
      </c>
      <c r="QP19" s="963">
        <v>1</v>
      </c>
      <c r="QQ19" s="963">
        <v>4</v>
      </c>
      <c r="QR19" s="963">
        <v>2</v>
      </c>
      <c r="QS19" s="963">
        <v>1</v>
      </c>
      <c r="QT19" s="963">
        <v>2</v>
      </c>
      <c r="QU19" s="963">
        <v>3</v>
      </c>
      <c r="QV19" s="963">
        <v>2</v>
      </c>
      <c r="QW19" s="963">
        <v>2</v>
      </c>
      <c r="QX19" s="964" t="s">
        <v>732</v>
      </c>
      <c r="QY19" s="963">
        <v>2</v>
      </c>
      <c r="QZ19" s="963">
        <v>3</v>
      </c>
      <c r="RA19" s="963">
        <v>3</v>
      </c>
      <c r="RB19" s="963">
        <v>4</v>
      </c>
      <c r="RC19" s="963">
        <v>7</v>
      </c>
      <c r="RD19" s="963">
        <v>4</v>
      </c>
      <c r="RE19" s="963">
        <v>3</v>
      </c>
      <c r="RF19" s="963">
        <v>5</v>
      </c>
      <c r="RG19" s="963">
        <v>6</v>
      </c>
      <c r="RH19" s="963">
        <v>6</v>
      </c>
      <c r="RI19" s="963">
        <v>6</v>
      </c>
      <c r="RJ19" s="963">
        <v>9</v>
      </c>
      <c r="RK19" s="963">
        <v>3</v>
      </c>
      <c r="RL19" s="963">
        <v>10</v>
      </c>
      <c r="RM19" s="963">
        <v>5</v>
      </c>
      <c r="RN19" s="963">
        <v>5</v>
      </c>
      <c r="RO19" s="963">
        <v>7</v>
      </c>
      <c r="RP19" s="963">
        <v>6</v>
      </c>
      <c r="RQ19" s="963">
        <v>6</v>
      </c>
      <c r="RR19" s="963">
        <v>7</v>
      </c>
      <c r="RS19" s="963">
        <v>10</v>
      </c>
      <c r="RT19" s="963">
        <v>7</v>
      </c>
      <c r="RU19" s="963">
        <v>2</v>
      </c>
      <c r="RV19" s="963">
        <v>9</v>
      </c>
      <c r="RW19" s="963">
        <v>8</v>
      </c>
      <c r="RX19" s="963">
        <v>6</v>
      </c>
      <c r="RY19" s="963">
        <v>5</v>
      </c>
      <c r="RZ19" s="963">
        <v>7</v>
      </c>
      <c r="SA19" s="963">
        <v>6</v>
      </c>
      <c r="SB19" s="963">
        <v>3</v>
      </c>
      <c r="SC19" s="963">
        <v>5</v>
      </c>
      <c r="SD19" s="963">
        <v>5</v>
      </c>
      <c r="SE19" s="963">
        <v>3</v>
      </c>
      <c r="SF19" s="963">
        <v>4</v>
      </c>
      <c r="SG19" s="963">
        <v>4</v>
      </c>
      <c r="SH19" s="963">
        <v>3</v>
      </c>
      <c r="SI19" s="963">
        <v>4</v>
      </c>
      <c r="SJ19" s="963">
        <v>1</v>
      </c>
      <c r="SK19" s="964" t="s">
        <v>732</v>
      </c>
      <c r="SL19" s="963">
        <v>1</v>
      </c>
      <c r="SM19" s="963">
        <v>2</v>
      </c>
      <c r="SN19" s="963">
        <v>1</v>
      </c>
      <c r="SO19" s="964" t="s">
        <v>732</v>
      </c>
      <c r="SP19" s="963">
        <v>1</v>
      </c>
      <c r="SQ19" s="964" t="s">
        <v>732</v>
      </c>
      <c r="SR19" s="964" t="s">
        <v>732</v>
      </c>
      <c r="SS19" s="963">
        <v>226</v>
      </c>
      <c r="ST19" s="964" t="s">
        <v>732</v>
      </c>
      <c r="SU19" s="964" t="s">
        <v>732</v>
      </c>
      <c r="SV19" s="964" t="s">
        <v>732</v>
      </c>
      <c r="SW19" s="964" t="s">
        <v>732</v>
      </c>
      <c r="SX19" s="964" t="s">
        <v>732</v>
      </c>
      <c r="SY19" s="964" t="s">
        <v>732</v>
      </c>
      <c r="SZ19" s="964" t="s">
        <v>732</v>
      </c>
      <c r="TA19" s="964" t="s">
        <v>732</v>
      </c>
      <c r="TB19" s="964" t="s">
        <v>732</v>
      </c>
      <c r="TC19" s="964" t="s">
        <v>732</v>
      </c>
      <c r="TD19" s="964" t="s">
        <v>732</v>
      </c>
      <c r="TE19" s="964" t="s">
        <v>732</v>
      </c>
      <c r="TF19" s="964" t="s">
        <v>732</v>
      </c>
      <c r="TG19" s="964" t="s">
        <v>732</v>
      </c>
      <c r="TH19" s="964" t="s">
        <v>732</v>
      </c>
      <c r="TI19" s="964" t="s">
        <v>732</v>
      </c>
      <c r="TJ19" s="964" t="s">
        <v>732</v>
      </c>
      <c r="TK19" s="964" t="s">
        <v>732</v>
      </c>
      <c r="TL19" s="964" t="s">
        <v>732</v>
      </c>
      <c r="TM19" s="964" t="s">
        <v>732</v>
      </c>
      <c r="TN19" s="964" t="s">
        <v>732</v>
      </c>
      <c r="TO19" s="964" t="s">
        <v>732</v>
      </c>
      <c r="TP19" s="964" t="s">
        <v>732</v>
      </c>
      <c r="TQ19" s="964" t="s">
        <v>732</v>
      </c>
      <c r="TR19" s="964" t="s">
        <v>732</v>
      </c>
      <c r="TS19" s="964" t="s">
        <v>732</v>
      </c>
      <c r="TT19" s="964" t="s">
        <v>732</v>
      </c>
      <c r="TU19" s="964" t="s">
        <v>732</v>
      </c>
      <c r="TV19" s="964" t="s">
        <v>732</v>
      </c>
      <c r="TW19" s="963">
        <v>1</v>
      </c>
      <c r="TX19" s="964" t="s">
        <v>732</v>
      </c>
      <c r="TY19" s="964" t="s">
        <v>732</v>
      </c>
      <c r="TZ19" s="964" t="s">
        <v>732</v>
      </c>
      <c r="UA19" s="963">
        <v>2</v>
      </c>
      <c r="UB19" s="964" t="s">
        <v>732</v>
      </c>
      <c r="UC19" s="964" t="s">
        <v>732</v>
      </c>
      <c r="UD19" s="964" t="s">
        <v>732</v>
      </c>
      <c r="UE19" s="964" t="s">
        <v>732</v>
      </c>
      <c r="UF19" s="964" t="s">
        <v>732</v>
      </c>
      <c r="UG19" s="964" t="s">
        <v>732</v>
      </c>
      <c r="UH19" s="964" t="s">
        <v>732</v>
      </c>
      <c r="UI19" s="963">
        <v>1</v>
      </c>
      <c r="UJ19" s="963">
        <v>2</v>
      </c>
      <c r="UK19" s="964" t="s">
        <v>732</v>
      </c>
      <c r="UL19" s="964" t="s">
        <v>732</v>
      </c>
      <c r="UM19" s="963">
        <v>2</v>
      </c>
      <c r="UN19" s="964" t="s">
        <v>732</v>
      </c>
      <c r="UO19" s="963">
        <v>2</v>
      </c>
      <c r="UP19" s="963">
        <v>1</v>
      </c>
      <c r="UQ19" s="963">
        <v>1</v>
      </c>
      <c r="UR19" s="963">
        <v>2</v>
      </c>
      <c r="US19" s="964" t="s">
        <v>732</v>
      </c>
      <c r="UT19" s="963">
        <v>3</v>
      </c>
      <c r="UU19" s="963">
        <v>2</v>
      </c>
      <c r="UV19" s="963">
        <v>1</v>
      </c>
      <c r="UW19" s="963">
        <v>2</v>
      </c>
      <c r="UX19" s="963">
        <v>2</v>
      </c>
      <c r="UY19" s="963">
        <v>3</v>
      </c>
      <c r="UZ19" s="963">
        <v>2</v>
      </c>
      <c r="VA19" s="963">
        <v>3</v>
      </c>
      <c r="VB19" s="963">
        <v>4</v>
      </c>
      <c r="VC19" s="963">
        <v>2</v>
      </c>
      <c r="VD19" s="963">
        <v>9</v>
      </c>
      <c r="VE19" s="963">
        <v>3</v>
      </c>
      <c r="VF19" s="963">
        <v>9</v>
      </c>
      <c r="VG19" s="963">
        <v>5</v>
      </c>
      <c r="VH19" s="963">
        <v>8</v>
      </c>
      <c r="VI19" s="963">
        <v>5</v>
      </c>
      <c r="VJ19" s="963">
        <v>4</v>
      </c>
      <c r="VK19" s="963">
        <v>5</v>
      </c>
      <c r="VL19" s="963">
        <v>6</v>
      </c>
      <c r="VM19" s="963">
        <v>6</v>
      </c>
      <c r="VN19" s="963">
        <v>3</v>
      </c>
      <c r="VO19" s="963">
        <v>7</v>
      </c>
      <c r="VP19" s="963">
        <v>10</v>
      </c>
      <c r="VQ19" s="963">
        <v>5</v>
      </c>
      <c r="VR19" s="963">
        <v>6</v>
      </c>
      <c r="VS19" s="963">
        <v>5</v>
      </c>
      <c r="VT19" s="963">
        <v>7</v>
      </c>
      <c r="VU19" s="963">
        <v>6</v>
      </c>
      <c r="VV19" s="963">
        <v>8</v>
      </c>
      <c r="VW19" s="963">
        <v>7</v>
      </c>
      <c r="VX19" s="963">
        <v>10</v>
      </c>
      <c r="VY19" s="963">
        <v>10</v>
      </c>
      <c r="VZ19" s="963">
        <v>11</v>
      </c>
      <c r="WA19" s="963">
        <v>1</v>
      </c>
      <c r="WB19" s="963">
        <v>5</v>
      </c>
      <c r="WC19" s="963">
        <v>6</v>
      </c>
      <c r="WD19" s="963">
        <v>4</v>
      </c>
      <c r="WE19" s="963">
        <v>5</v>
      </c>
      <c r="WF19" s="963">
        <v>1</v>
      </c>
      <c r="WG19" s="963">
        <v>2</v>
      </c>
      <c r="WH19" s="963">
        <v>4</v>
      </c>
      <c r="WI19" s="963">
        <v>1</v>
      </c>
      <c r="WJ19" s="963">
        <v>1</v>
      </c>
      <c r="WK19" s="964" t="s">
        <v>732</v>
      </c>
      <c r="WL19" s="964" t="s">
        <v>732</v>
      </c>
      <c r="WM19" s="963">
        <v>1</v>
      </c>
      <c r="WN19" s="964" t="s">
        <v>732</v>
      </c>
      <c r="WO19" s="963">
        <v>1</v>
      </c>
      <c r="WP19" s="963">
        <v>1</v>
      </c>
      <c r="WQ19" s="964" t="s">
        <v>732</v>
      </c>
      <c r="WR19" s="964" t="s">
        <v>732</v>
      </c>
      <c r="WS19" s="964" t="s">
        <v>732</v>
      </c>
      <c r="WT19" s="964" t="s">
        <v>732</v>
      </c>
      <c r="WU19" s="964" t="s">
        <v>732</v>
      </c>
      <c r="WV19" s="964" t="s">
        <v>732</v>
      </c>
      <c r="WW19" s="964" t="s">
        <v>732</v>
      </c>
      <c r="WX19" s="964" t="s">
        <v>732</v>
      </c>
      <c r="WY19" s="964" t="s">
        <v>732</v>
      </c>
      <c r="WZ19" s="964" t="s">
        <v>732</v>
      </c>
      <c r="XA19" s="964" t="s">
        <v>732</v>
      </c>
      <c r="XB19" s="964" t="s">
        <v>732</v>
      </c>
      <c r="XC19" s="964" t="s">
        <v>732</v>
      </c>
      <c r="XD19" s="964" t="s">
        <v>732</v>
      </c>
      <c r="XE19" s="964" t="s">
        <v>732</v>
      </c>
      <c r="XF19" s="964" t="s">
        <v>732</v>
      </c>
      <c r="XG19" s="964" t="s">
        <v>732</v>
      </c>
      <c r="XH19" s="963">
        <v>254</v>
      </c>
      <c r="XI19" s="964" t="s">
        <v>732</v>
      </c>
      <c r="XJ19" s="964" t="s">
        <v>732</v>
      </c>
      <c r="XK19" s="964" t="s">
        <v>732</v>
      </c>
      <c r="XL19" s="964" t="s">
        <v>732</v>
      </c>
      <c r="XM19" s="964" t="s">
        <v>732</v>
      </c>
      <c r="XN19" s="964" t="s">
        <v>732</v>
      </c>
      <c r="XO19" s="964" t="s">
        <v>732</v>
      </c>
      <c r="XP19" s="964" t="s">
        <v>732</v>
      </c>
      <c r="XQ19" s="964" t="s">
        <v>732</v>
      </c>
      <c r="XR19" s="964" t="s">
        <v>732</v>
      </c>
      <c r="XS19" s="964" t="s">
        <v>732</v>
      </c>
      <c r="XT19" s="964" t="s">
        <v>732</v>
      </c>
      <c r="XU19" s="964" t="s">
        <v>732</v>
      </c>
      <c r="XV19" s="964" t="s">
        <v>732</v>
      </c>
      <c r="XW19" s="964" t="s">
        <v>732</v>
      </c>
      <c r="XX19" s="964" t="s">
        <v>732</v>
      </c>
      <c r="XY19" s="964" t="s">
        <v>732</v>
      </c>
      <c r="XZ19" s="964" t="s">
        <v>732</v>
      </c>
      <c r="YA19" s="964" t="s">
        <v>732</v>
      </c>
      <c r="YB19" s="964" t="s">
        <v>732</v>
      </c>
      <c r="YC19" s="964" t="s">
        <v>732</v>
      </c>
      <c r="YD19" s="964" t="s">
        <v>732</v>
      </c>
      <c r="YE19" s="964" t="s">
        <v>732</v>
      </c>
      <c r="YF19" s="964" t="s">
        <v>732</v>
      </c>
      <c r="YG19" s="964" t="s">
        <v>732</v>
      </c>
      <c r="YH19" s="963">
        <v>1</v>
      </c>
      <c r="YI19" s="964" t="s">
        <v>732</v>
      </c>
      <c r="YJ19" s="964" t="s">
        <v>732</v>
      </c>
      <c r="YK19" s="964" t="s">
        <v>732</v>
      </c>
      <c r="YL19" s="964" t="s">
        <v>732</v>
      </c>
      <c r="YM19" s="964" t="s">
        <v>732</v>
      </c>
      <c r="YN19" s="964" t="s">
        <v>732</v>
      </c>
      <c r="YO19" s="964" t="s">
        <v>732</v>
      </c>
      <c r="YP19" s="963">
        <v>1</v>
      </c>
      <c r="YQ19" s="964" t="s">
        <v>732</v>
      </c>
      <c r="YR19" s="964" t="s">
        <v>732</v>
      </c>
      <c r="YS19" s="963">
        <v>1</v>
      </c>
      <c r="YT19" s="963">
        <v>1</v>
      </c>
      <c r="YU19" s="964" t="s">
        <v>732</v>
      </c>
      <c r="YV19" s="963">
        <v>2</v>
      </c>
      <c r="YW19" s="963">
        <v>1</v>
      </c>
      <c r="YX19" s="964" t="s">
        <v>732</v>
      </c>
      <c r="YY19" s="964" t="s">
        <v>732</v>
      </c>
      <c r="YZ19" s="964" t="s">
        <v>732</v>
      </c>
      <c r="ZA19" s="963">
        <v>2</v>
      </c>
      <c r="ZB19" s="964" t="s">
        <v>732</v>
      </c>
      <c r="ZC19" s="963">
        <v>2</v>
      </c>
      <c r="ZD19" s="963">
        <v>4</v>
      </c>
      <c r="ZE19" s="963">
        <v>3</v>
      </c>
      <c r="ZF19" s="963">
        <v>2</v>
      </c>
      <c r="ZG19" s="963">
        <v>3</v>
      </c>
      <c r="ZH19" s="963">
        <v>3</v>
      </c>
      <c r="ZI19" s="963">
        <v>1</v>
      </c>
      <c r="ZJ19" s="963">
        <v>1</v>
      </c>
      <c r="ZK19" s="963">
        <v>3</v>
      </c>
      <c r="ZL19" s="963">
        <v>4</v>
      </c>
      <c r="ZM19" s="963">
        <v>2</v>
      </c>
      <c r="ZN19" s="963">
        <v>3</v>
      </c>
      <c r="ZO19" s="963">
        <v>5</v>
      </c>
      <c r="ZP19" s="963">
        <v>5</v>
      </c>
      <c r="ZQ19" s="963">
        <v>11</v>
      </c>
      <c r="ZR19" s="963">
        <v>5</v>
      </c>
      <c r="ZS19" s="963">
        <v>9</v>
      </c>
      <c r="ZT19" s="963">
        <v>5</v>
      </c>
      <c r="ZU19" s="963">
        <v>7</v>
      </c>
      <c r="ZV19" s="963">
        <v>2</v>
      </c>
      <c r="ZW19" s="963">
        <v>6</v>
      </c>
      <c r="ZX19" s="963">
        <v>7</v>
      </c>
      <c r="ZY19" s="963">
        <v>11</v>
      </c>
      <c r="ZZ19" s="963">
        <v>2</v>
      </c>
      <c r="AAA19" s="963">
        <v>6</v>
      </c>
      <c r="AAB19" s="963">
        <v>9</v>
      </c>
      <c r="AAC19" s="963">
        <v>5</v>
      </c>
      <c r="AAD19" s="963">
        <v>7</v>
      </c>
      <c r="AAE19" s="963">
        <v>6</v>
      </c>
      <c r="AAF19" s="963">
        <v>9</v>
      </c>
      <c r="AAG19" s="963">
        <v>7</v>
      </c>
      <c r="AAH19" s="963">
        <v>5</v>
      </c>
      <c r="AAI19" s="963">
        <v>5</v>
      </c>
      <c r="AAJ19" s="963">
        <v>6</v>
      </c>
      <c r="AAK19" s="963">
        <v>9</v>
      </c>
      <c r="AAL19" s="963">
        <v>5</v>
      </c>
      <c r="AAM19" s="963">
        <v>8</v>
      </c>
      <c r="AAN19" s="963">
        <v>6</v>
      </c>
      <c r="AAO19" s="963">
        <v>13</v>
      </c>
      <c r="AAP19" s="963">
        <v>8</v>
      </c>
      <c r="AAQ19" s="963">
        <v>2</v>
      </c>
      <c r="AAR19" s="963">
        <v>3</v>
      </c>
      <c r="AAS19" s="963">
        <v>3</v>
      </c>
      <c r="AAT19" s="963">
        <v>4</v>
      </c>
      <c r="AAU19" s="963">
        <v>5</v>
      </c>
      <c r="AAV19" s="964" t="s">
        <v>732</v>
      </c>
      <c r="AAW19" s="963">
        <v>3</v>
      </c>
      <c r="AAX19" s="963">
        <v>1</v>
      </c>
      <c r="AAY19" s="963">
        <v>1</v>
      </c>
      <c r="AAZ19" s="964" t="s">
        <v>732</v>
      </c>
      <c r="ABA19" s="964" t="s">
        <v>732</v>
      </c>
      <c r="ABB19" s="964" t="s">
        <v>732</v>
      </c>
      <c r="ABC19" s="964" t="s">
        <v>732</v>
      </c>
      <c r="ABD19" s="964" t="s">
        <v>732</v>
      </c>
      <c r="ABE19" s="963">
        <v>1</v>
      </c>
      <c r="ABF19" s="963">
        <v>1</v>
      </c>
      <c r="ABG19" s="963">
        <v>1</v>
      </c>
      <c r="ABH19" s="964" t="s">
        <v>732</v>
      </c>
      <c r="ABI19" s="964" t="s">
        <v>732</v>
      </c>
      <c r="ABJ19" s="964" t="s">
        <v>732</v>
      </c>
      <c r="ABK19" s="964" t="s">
        <v>732</v>
      </c>
      <c r="ABL19" s="964" t="s">
        <v>732</v>
      </c>
      <c r="ABM19" s="964" t="s">
        <v>732</v>
      </c>
      <c r="ABN19" s="964" t="s">
        <v>732</v>
      </c>
      <c r="ABO19" s="964" t="s">
        <v>732</v>
      </c>
      <c r="ABP19" s="964" t="s">
        <v>732</v>
      </c>
      <c r="ABQ19" s="964" t="s">
        <v>732</v>
      </c>
      <c r="ABR19" s="964" t="s">
        <v>732</v>
      </c>
      <c r="ABS19" s="964" t="s">
        <v>732</v>
      </c>
      <c r="ABT19" s="963">
        <v>278</v>
      </c>
      <c r="ABU19" s="964" t="s">
        <v>732</v>
      </c>
      <c r="ABV19" s="964" t="s">
        <v>732</v>
      </c>
      <c r="ABW19" s="964" t="s">
        <v>732</v>
      </c>
      <c r="ABX19" s="964" t="s">
        <v>732</v>
      </c>
      <c r="ABY19" s="964" t="s">
        <v>732</v>
      </c>
      <c r="ABZ19" s="964" t="s">
        <v>732</v>
      </c>
      <c r="ACA19" s="964" t="s">
        <v>732</v>
      </c>
      <c r="ACB19" s="964" t="s">
        <v>732</v>
      </c>
      <c r="ACC19" s="964" t="s">
        <v>732</v>
      </c>
      <c r="ACD19" s="964" t="s">
        <v>732</v>
      </c>
      <c r="ACE19" s="964" t="s">
        <v>732</v>
      </c>
      <c r="ACF19" s="964" t="s">
        <v>732</v>
      </c>
      <c r="ACG19" s="964" t="s">
        <v>732</v>
      </c>
      <c r="ACH19" s="964" t="s">
        <v>732</v>
      </c>
      <c r="ACI19" s="964" t="s">
        <v>732</v>
      </c>
      <c r="ACJ19" s="964" t="s">
        <v>732</v>
      </c>
      <c r="ACK19" s="964" t="s">
        <v>732</v>
      </c>
      <c r="ACL19" s="964" t="s">
        <v>732</v>
      </c>
      <c r="ACM19" s="964" t="s">
        <v>732</v>
      </c>
      <c r="ACN19" s="964" t="s">
        <v>732</v>
      </c>
      <c r="ACO19" s="964" t="s">
        <v>732</v>
      </c>
      <c r="ACP19" s="964" t="s">
        <v>732</v>
      </c>
      <c r="ACQ19" s="964" t="s">
        <v>732</v>
      </c>
      <c r="ACR19" s="964" t="s">
        <v>732</v>
      </c>
      <c r="ACS19" s="964" t="s">
        <v>732</v>
      </c>
      <c r="ACT19" s="964" t="s">
        <v>732</v>
      </c>
      <c r="ACU19" s="964" t="s">
        <v>732</v>
      </c>
      <c r="ACV19" s="964" t="s">
        <v>732</v>
      </c>
      <c r="ACW19" s="964" t="s">
        <v>732</v>
      </c>
      <c r="ACX19" s="964" t="s">
        <v>732</v>
      </c>
      <c r="ACY19" s="963">
        <v>1</v>
      </c>
      <c r="ACZ19" s="964" t="s">
        <v>732</v>
      </c>
      <c r="ADA19" s="963">
        <v>1</v>
      </c>
      <c r="ADB19" s="963">
        <v>1</v>
      </c>
      <c r="ADC19" s="964" t="s">
        <v>732</v>
      </c>
      <c r="ADD19" s="964" t="s">
        <v>732</v>
      </c>
      <c r="ADE19" s="964" t="s">
        <v>732</v>
      </c>
      <c r="ADF19" s="963">
        <v>1</v>
      </c>
      <c r="ADG19" s="963">
        <v>1</v>
      </c>
      <c r="ADH19" s="963">
        <v>1</v>
      </c>
      <c r="ADI19" s="964" t="s">
        <v>732</v>
      </c>
      <c r="ADJ19" s="963">
        <v>1</v>
      </c>
      <c r="ADK19" s="964" t="s">
        <v>732</v>
      </c>
      <c r="ADL19" s="963">
        <v>3</v>
      </c>
      <c r="ADM19" s="963">
        <v>1</v>
      </c>
      <c r="ADN19" s="964" t="s">
        <v>732</v>
      </c>
      <c r="ADO19" s="963">
        <v>3</v>
      </c>
      <c r="ADP19" s="963">
        <v>2</v>
      </c>
      <c r="ADQ19" s="963">
        <v>2</v>
      </c>
      <c r="ADR19" s="964" t="s">
        <v>732</v>
      </c>
      <c r="ADS19" s="963">
        <v>1</v>
      </c>
      <c r="ADT19" s="963">
        <v>2</v>
      </c>
      <c r="ADU19" s="963">
        <v>2</v>
      </c>
      <c r="ADV19" s="963">
        <v>3</v>
      </c>
      <c r="ADW19" s="963">
        <v>2</v>
      </c>
      <c r="ADX19" s="963">
        <v>6</v>
      </c>
      <c r="ADY19" s="963">
        <v>3</v>
      </c>
      <c r="ADZ19" s="963">
        <v>7</v>
      </c>
      <c r="AEA19" s="963">
        <v>4</v>
      </c>
      <c r="AEB19" s="963">
        <v>2</v>
      </c>
      <c r="AEC19" s="963">
        <v>11</v>
      </c>
      <c r="AED19" s="963">
        <v>5</v>
      </c>
      <c r="AEE19" s="963">
        <v>10</v>
      </c>
      <c r="AEF19" s="963">
        <v>9</v>
      </c>
      <c r="AEG19" s="963">
        <v>7</v>
      </c>
      <c r="AEH19" s="963">
        <v>5</v>
      </c>
      <c r="AEI19" s="963">
        <v>10</v>
      </c>
      <c r="AEJ19" s="963">
        <v>5</v>
      </c>
      <c r="AEK19" s="963">
        <v>5</v>
      </c>
      <c r="AEL19" s="963">
        <v>8</v>
      </c>
      <c r="AEM19" s="963">
        <v>5</v>
      </c>
      <c r="AEN19" s="963">
        <v>6</v>
      </c>
      <c r="AEO19" s="963">
        <v>7</v>
      </c>
      <c r="AEP19" s="963">
        <v>10</v>
      </c>
      <c r="AEQ19" s="963">
        <v>5</v>
      </c>
      <c r="AER19" s="963">
        <v>9</v>
      </c>
      <c r="AES19" s="963">
        <v>7</v>
      </c>
      <c r="AET19" s="963">
        <v>7</v>
      </c>
      <c r="AEU19" s="963">
        <v>10</v>
      </c>
      <c r="AEV19" s="963">
        <v>8</v>
      </c>
      <c r="AEW19" s="963">
        <v>9</v>
      </c>
      <c r="AEX19" s="963">
        <v>7</v>
      </c>
      <c r="AEY19" s="963">
        <v>7</v>
      </c>
      <c r="AEZ19" s="963">
        <v>6</v>
      </c>
      <c r="AFA19" s="963">
        <v>8</v>
      </c>
      <c r="AFB19" s="963">
        <v>6</v>
      </c>
      <c r="AFC19" s="963">
        <v>8</v>
      </c>
      <c r="AFD19" s="963">
        <v>5</v>
      </c>
      <c r="AFE19" s="963">
        <v>3</v>
      </c>
      <c r="AFF19" s="963">
        <v>2</v>
      </c>
      <c r="AFG19" s="963">
        <v>7</v>
      </c>
      <c r="AFH19" s="963">
        <v>2</v>
      </c>
      <c r="AFI19" s="963">
        <v>1</v>
      </c>
      <c r="AFJ19" s="963">
        <v>2</v>
      </c>
      <c r="AFK19" s="963">
        <v>2</v>
      </c>
      <c r="AFL19" s="963">
        <v>2</v>
      </c>
      <c r="AFM19" s="964" t="s">
        <v>732</v>
      </c>
      <c r="AFN19" s="964" t="s">
        <v>732</v>
      </c>
      <c r="AFO19" s="964" t="s">
        <v>732</v>
      </c>
      <c r="AFP19" s="964" t="s">
        <v>732</v>
      </c>
      <c r="AFQ19" s="963">
        <v>1</v>
      </c>
      <c r="AFR19" s="963">
        <v>1</v>
      </c>
      <c r="AFS19" s="964" t="s">
        <v>732</v>
      </c>
      <c r="AFT19" s="964" t="s">
        <v>732</v>
      </c>
      <c r="AFU19" s="964" t="s">
        <v>732</v>
      </c>
      <c r="AFV19" s="964" t="s">
        <v>732</v>
      </c>
      <c r="AFW19" s="964" t="s">
        <v>732</v>
      </c>
      <c r="AFX19" s="964" t="s">
        <v>732</v>
      </c>
      <c r="AFY19" s="964" t="s">
        <v>732</v>
      </c>
      <c r="AFZ19" s="964" t="s">
        <v>732</v>
      </c>
      <c r="AGA19" s="964" t="s">
        <v>732</v>
      </c>
      <c r="AGB19" s="964" t="s">
        <v>732</v>
      </c>
      <c r="AGC19" s="964" t="s">
        <v>732</v>
      </c>
      <c r="AGD19" s="964" t="s">
        <v>732</v>
      </c>
      <c r="AGE19" s="964" t="s">
        <v>732</v>
      </c>
      <c r="AGF19" s="964" t="s">
        <v>732</v>
      </c>
      <c r="AGG19" s="964" t="s">
        <v>732</v>
      </c>
      <c r="AGH19" s="963">
        <v>264</v>
      </c>
      <c r="AGI19" s="964" t="s">
        <v>732</v>
      </c>
      <c r="AGJ19" s="964" t="s">
        <v>732</v>
      </c>
      <c r="AGK19" s="964" t="s">
        <v>732</v>
      </c>
      <c r="AGL19" s="964" t="s">
        <v>732</v>
      </c>
      <c r="AGM19" s="964" t="s">
        <v>732</v>
      </c>
      <c r="AGN19" s="964" t="s">
        <v>732</v>
      </c>
      <c r="AGO19" s="964" t="s">
        <v>732</v>
      </c>
      <c r="AGP19" s="964" t="s">
        <v>732</v>
      </c>
      <c r="AGQ19" s="964" t="s">
        <v>732</v>
      </c>
      <c r="AGR19" s="964" t="s">
        <v>732</v>
      </c>
      <c r="AGS19" s="964" t="s">
        <v>732</v>
      </c>
      <c r="AGT19" s="964" t="s">
        <v>732</v>
      </c>
      <c r="AGU19" s="964" t="s">
        <v>732</v>
      </c>
      <c r="AGV19" s="964" t="s">
        <v>732</v>
      </c>
      <c r="AGW19" s="964" t="s">
        <v>732</v>
      </c>
      <c r="AGX19" s="964" t="s">
        <v>732</v>
      </c>
      <c r="AGY19" s="964" t="s">
        <v>732</v>
      </c>
      <c r="AGZ19" s="964" t="s">
        <v>732</v>
      </c>
      <c r="AHA19" s="964" t="s">
        <v>732</v>
      </c>
      <c r="AHB19" s="964" t="s">
        <v>732</v>
      </c>
      <c r="AHC19" s="964" t="s">
        <v>732</v>
      </c>
      <c r="AHD19" s="964" t="s">
        <v>732</v>
      </c>
      <c r="AHE19" s="964" t="s">
        <v>732</v>
      </c>
      <c r="AHF19" s="964" t="s">
        <v>732</v>
      </c>
      <c r="AHG19" s="964" t="s">
        <v>732</v>
      </c>
      <c r="AHH19" s="963">
        <v>1</v>
      </c>
      <c r="AHI19" s="964" t="s">
        <v>732</v>
      </c>
      <c r="AHJ19" s="964" t="s">
        <v>732</v>
      </c>
      <c r="AHK19" s="964" t="s">
        <v>732</v>
      </c>
      <c r="AHL19" s="964" t="s">
        <v>732</v>
      </c>
      <c r="AHM19" s="964" t="s">
        <v>732</v>
      </c>
      <c r="AHN19" s="963">
        <v>1</v>
      </c>
      <c r="AHO19" s="964" t="s">
        <v>732</v>
      </c>
      <c r="AHP19" s="964" t="s">
        <v>732</v>
      </c>
      <c r="AHQ19" s="963">
        <v>1</v>
      </c>
      <c r="AHR19" s="964" t="s">
        <v>732</v>
      </c>
      <c r="AHS19" s="964" t="s">
        <v>732</v>
      </c>
      <c r="AHT19" s="964" t="s">
        <v>732</v>
      </c>
      <c r="AHU19" s="963">
        <v>1</v>
      </c>
      <c r="AHV19" s="964" t="s">
        <v>732</v>
      </c>
      <c r="AHW19" s="964" t="s">
        <v>732</v>
      </c>
      <c r="AHX19" s="963">
        <v>1</v>
      </c>
      <c r="AHY19" s="963">
        <v>1</v>
      </c>
      <c r="AHZ19" s="963">
        <v>2</v>
      </c>
      <c r="AIA19" s="964" t="s">
        <v>732</v>
      </c>
      <c r="AIB19" s="963">
        <v>2</v>
      </c>
      <c r="AIC19" s="963">
        <v>4</v>
      </c>
      <c r="AID19" s="963">
        <v>4</v>
      </c>
      <c r="AIE19" s="963">
        <v>2</v>
      </c>
      <c r="AIF19" s="963">
        <v>3</v>
      </c>
      <c r="AIG19" s="964" t="s">
        <v>732</v>
      </c>
      <c r="AIH19" s="963">
        <v>1</v>
      </c>
      <c r="AII19" s="964" t="s">
        <v>732</v>
      </c>
      <c r="AIJ19" s="963">
        <v>7</v>
      </c>
      <c r="AIK19" s="963">
        <v>4</v>
      </c>
      <c r="AIL19" s="963">
        <v>2</v>
      </c>
      <c r="AIM19" s="963">
        <v>4</v>
      </c>
      <c r="AIN19" s="963">
        <v>3</v>
      </c>
      <c r="AIO19" s="963">
        <v>4</v>
      </c>
      <c r="AIP19" s="963">
        <v>6</v>
      </c>
      <c r="AIQ19" s="963">
        <v>2</v>
      </c>
      <c r="AIR19" s="963">
        <v>3</v>
      </c>
      <c r="AIS19" s="963">
        <v>6</v>
      </c>
      <c r="AIT19" s="963">
        <v>7</v>
      </c>
      <c r="AIU19" s="963">
        <v>7</v>
      </c>
      <c r="AIV19" s="963">
        <v>12</v>
      </c>
      <c r="AIW19" s="963">
        <v>5</v>
      </c>
      <c r="AIX19" s="963">
        <v>6</v>
      </c>
      <c r="AIY19" s="963">
        <v>8</v>
      </c>
      <c r="AIZ19" s="963">
        <v>6</v>
      </c>
      <c r="AJA19" s="963">
        <v>6</v>
      </c>
      <c r="AJB19" s="963">
        <v>10</v>
      </c>
      <c r="AJC19" s="963">
        <v>9</v>
      </c>
      <c r="AJD19" s="963">
        <v>6</v>
      </c>
      <c r="AJE19" s="963">
        <v>7</v>
      </c>
      <c r="AJF19" s="963">
        <v>6</v>
      </c>
      <c r="AJG19" s="963">
        <v>3</v>
      </c>
      <c r="AJH19" s="963">
        <v>9</v>
      </c>
      <c r="AJI19" s="963">
        <v>9</v>
      </c>
      <c r="AJJ19" s="963">
        <v>5</v>
      </c>
      <c r="AJK19" s="963">
        <v>7</v>
      </c>
      <c r="AJL19" s="963">
        <v>12</v>
      </c>
      <c r="AJM19" s="963">
        <v>9</v>
      </c>
      <c r="AJN19" s="963">
        <v>7</v>
      </c>
      <c r="AJO19" s="963">
        <v>4</v>
      </c>
      <c r="AJP19" s="963">
        <v>7</v>
      </c>
      <c r="AJQ19" s="963">
        <v>12</v>
      </c>
      <c r="AJR19" s="963">
        <v>4</v>
      </c>
      <c r="AJS19" s="963">
        <v>2</v>
      </c>
      <c r="AJT19" s="963">
        <v>2</v>
      </c>
      <c r="AJU19" s="963">
        <v>3</v>
      </c>
      <c r="AJV19" s="963">
        <v>3</v>
      </c>
      <c r="AJW19" s="963">
        <v>2</v>
      </c>
      <c r="AJX19" s="963">
        <v>1</v>
      </c>
      <c r="AJY19" s="964" t="s">
        <v>732</v>
      </c>
      <c r="AJZ19" s="964" t="s">
        <v>732</v>
      </c>
      <c r="AKA19" s="963">
        <v>1</v>
      </c>
      <c r="AKB19" s="964" t="s">
        <v>732</v>
      </c>
      <c r="AKC19" s="964" t="s">
        <v>732</v>
      </c>
      <c r="AKD19" s="964" t="s">
        <v>732</v>
      </c>
      <c r="AKE19" s="963">
        <v>2</v>
      </c>
      <c r="AKF19" s="964" t="s">
        <v>732</v>
      </c>
      <c r="AKG19" s="964" t="s">
        <v>732</v>
      </c>
      <c r="AKH19" s="964" t="s">
        <v>732</v>
      </c>
      <c r="AKI19" s="964" t="s">
        <v>732</v>
      </c>
      <c r="AKJ19" s="964" t="s">
        <v>732</v>
      </c>
      <c r="AKK19" s="964" t="s">
        <v>732</v>
      </c>
      <c r="AKL19" s="964" t="s">
        <v>732</v>
      </c>
      <c r="AKM19" s="964" t="s">
        <v>732</v>
      </c>
      <c r="AKN19" s="964" t="s">
        <v>732</v>
      </c>
      <c r="AKO19" s="964" t="s">
        <v>732</v>
      </c>
      <c r="AKP19" s="964" t="s">
        <v>732</v>
      </c>
      <c r="AKQ19" s="964" t="s">
        <v>732</v>
      </c>
      <c r="AKR19" s="964" t="s">
        <v>732</v>
      </c>
      <c r="AKS19" s="964" t="s">
        <v>732</v>
      </c>
      <c r="AKT19" s="964" t="s">
        <v>732</v>
      </c>
      <c r="AKU19" s="963">
        <v>285</v>
      </c>
      <c r="AKV19" s="964" t="s">
        <v>732</v>
      </c>
      <c r="AKW19" s="964" t="s">
        <v>732</v>
      </c>
      <c r="AKX19" s="964" t="s">
        <v>732</v>
      </c>
      <c r="AKY19" s="964" t="s">
        <v>732</v>
      </c>
      <c r="AKZ19" s="964" t="s">
        <v>732</v>
      </c>
      <c r="ALA19" s="964" t="s">
        <v>732</v>
      </c>
      <c r="ALB19" s="964" t="s">
        <v>732</v>
      </c>
      <c r="ALC19" s="964" t="s">
        <v>732</v>
      </c>
      <c r="ALD19" s="964" t="s">
        <v>732</v>
      </c>
      <c r="ALE19" s="964" t="s">
        <v>732</v>
      </c>
      <c r="ALF19" s="964" t="s">
        <v>732</v>
      </c>
      <c r="ALG19" s="964" t="s">
        <v>732</v>
      </c>
      <c r="ALH19" s="964" t="s">
        <v>732</v>
      </c>
      <c r="ALI19" s="964" t="s">
        <v>732</v>
      </c>
      <c r="ALJ19" s="964" t="s">
        <v>732</v>
      </c>
      <c r="ALK19" s="964" t="s">
        <v>732</v>
      </c>
      <c r="ALL19" s="964" t="s">
        <v>732</v>
      </c>
      <c r="ALM19" s="964" t="s">
        <v>732</v>
      </c>
      <c r="ALN19" s="964" t="s">
        <v>732</v>
      </c>
      <c r="ALO19" s="964" t="s">
        <v>732</v>
      </c>
      <c r="ALP19" s="964" t="s">
        <v>732</v>
      </c>
      <c r="ALQ19" s="964" t="s">
        <v>732</v>
      </c>
      <c r="ALR19" s="964" t="s">
        <v>732</v>
      </c>
      <c r="ALS19" s="964" t="s">
        <v>732</v>
      </c>
      <c r="ALT19" s="964" t="s">
        <v>732</v>
      </c>
      <c r="ALU19" s="964" t="s">
        <v>732</v>
      </c>
      <c r="ALV19" s="964" t="s">
        <v>732</v>
      </c>
      <c r="ALW19" s="964" t="s">
        <v>732</v>
      </c>
      <c r="ALX19" s="964" t="s">
        <v>732</v>
      </c>
      <c r="ALY19" s="963">
        <v>1</v>
      </c>
      <c r="ALZ19" s="964" t="s">
        <v>732</v>
      </c>
      <c r="AMA19" s="964" t="s">
        <v>732</v>
      </c>
      <c r="AMB19" s="963">
        <v>1</v>
      </c>
      <c r="AMC19" s="964" t="s">
        <v>732</v>
      </c>
      <c r="AMD19" s="964" t="s">
        <v>732</v>
      </c>
      <c r="AME19" s="963">
        <v>1</v>
      </c>
      <c r="AMF19" s="963">
        <v>1</v>
      </c>
      <c r="AMG19" s="963">
        <v>1</v>
      </c>
      <c r="AMH19" s="963">
        <v>1</v>
      </c>
      <c r="AMI19" s="963">
        <v>3</v>
      </c>
      <c r="AMJ19" s="964" t="s">
        <v>732</v>
      </c>
      <c r="AMK19" s="963">
        <v>1</v>
      </c>
      <c r="AML19" s="964" t="s">
        <v>732</v>
      </c>
      <c r="AMM19" s="964" t="s">
        <v>732</v>
      </c>
      <c r="AMN19" s="963">
        <v>4</v>
      </c>
      <c r="AMO19" s="963">
        <v>2</v>
      </c>
      <c r="AMP19" s="963">
        <v>4</v>
      </c>
      <c r="AMQ19" s="963">
        <v>2</v>
      </c>
      <c r="AMR19" s="964" t="s">
        <v>732</v>
      </c>
      <c r="AMS19" s="963">
        <v>3</v>
      </c>
      <c r="AMT19" s="963">
        <v>3</v>
      </c>
      <c r="AMU19" s="963">
        <v>5</v>
      </c>
      <c r="AMV19" s="964" t="s">
        <v>732</v>
      </c>
      <c r="AMW19" s="963">
        <v>3</v>
      </c>
      <c r="AMX19" s="963">
        <v>4</v>
      </c>
      <c r="AMY19" s="963">
        <v>2</v>
      </c>
      <c r="AMZ19" s="963">
        <v>3</v>
      </c>
      <c r="ANA19" s="963">
        <v>2</v>
      </c>
      <c r="ANB19" s="963">
        <v>6</v>
      </c>
      <c r="ANC19" s="963">
        <v>4</v>
      </c>
      <c r="AND19" s="963">
        <v>6</v>
      </c>
      <c r="ANE19" s="963">
        <v>5</v>
      </c>
      <c r="ANF19" s="963">
        <v>4</v>
      </c>
      <c r="ANG19" s="963">
        <v>5</v>
      </c>
      <c r="ANH19" s="963">
        <v>1</v>
      </c>
      <c r="ANI19" s="963">
        <v>5</v>
      </c>
      <c r="ANJ19" s="963">
        <v>7</v>
      </c>
      <c r="ANK19" s="963">
        <v>8</v>
      </c>
      <c r="ANL19" s="963">
        <v>11</v>
      </c>
      <c r="ANM19" s="963">
        <v>10</v>
      </c>
      <c r="ANN19" s="963">
        <v>2</v>
      </c>
      <c r="ANO19" s="963">
        <v>9</v>
      </c>
      <c r="ANP19" s="963">
        <v>8</v>
      </c>
      <c r="ANQ19" s="963">
        <v>6</v>
      </c>
      <c r="ANR19" s="963">
        <v>4</v>
      </c>
      <c r="ANS19" s="963">
        <v>5</v>
      </c>
      <c r="ANT19" s="963">
        <v>7</v>
      </c>
      <c r="ANU19" s="963">
        <v>7</v>
      </c>
      <c r="ANV19" s="963">
        <v>10</v>
      </c>
      <c r="ANW19" s="963">
        <v>10</v>
      </c>
      <c r="ANX19" s="963">
        <v>5</v>
      </c>
      <c r="ANY19" s="963">
        <v>7</v>
      </c>
      <c r="ANZ19" s="963">
        <v>8</v>
      </c>
      <c r="AOA19" s="963">
        <v>8</v>
      </c>
      <c r="AOB19" s="963">
        <v>9</v>
      </c>
      <c r="AOC19" s="963">
        <v>10</v>
      </c>
      <c r="AOD19" s="963">
        <v>7</v>
      </c>
      <c r="AOE19" s="963">
        <v>3</v>
      </c>
      <c r="AOF19" s="963">
        <v>5</v>
      </c>
      <c r="AOG19" s="963">
        <v>5</v>
      </c>
      <c r="AOH19" s="963">
        <v>6</v>
      </c>
      <c r="AOI19" s="963">
        <v>2</v>
      </c>
      <c r="AOJ19" s="963">
        <v>8</v>
      </c>
      <c r="AOK19" s="963">
        <v>3</v>
      </c>
      <c r="AOL19" s="963">
        <v>5</v>
      </c>
      <c r="AOM19" s="963">
        <v>4</v>
      </c>
      <c r="AON19" s="963">
        <v>1</v>
      </c>
      <c r="AOO19" s="963">
        <v>1</v>
      </c>
      <c r="AOP19" s="963">
        <v>1</v>
      </c>
      <c r="AOQ19" s="964" t="s">
        <v>732</v>
      </c>
      <c r="AOR19" s="964" t="s">
        <v>732</v>
      </c>
      <c r="AOS19" s="964" t="s">
        <v>732</v>
      </c>
      <c r="AOT19" s="964" t="s">
        <v>732</v>
      </c>
      <c r="AOU19" s="964" t="s">
        <v>732</v>
      </c>
      <c r="AOV19" s="964" t="s">
        <v>732</v>
      </c>
      <c r="AOW19" s="964" t="s">
        <v>732</v>
      </c>
      <c r="AOX19" s="964" t="s">
        <v>732</v>
      </c>
      <c r="AOY19" s="964" t="s">
        <v>732</v>
      </c>
      <c r="AOZ19" s="964" t="s">
        <v>732</v>
      </c>
      <c r="APA19" s="964" t="s">
        <v>732</v>
      </c>
      <c r="APB19" s="964" t="s">
        <v>732</v>
      </c>
      <c r="APC19" s="964" t="s">
        <v>732</v>
      </c>
      <c r="APD19" s="964" t="s">
        <v>732</v>
      </c>
      <c r="APE19" s="964" t="s">
        <v>732</v>
      </c>
      <c r="APF19" s="964" t="s">
        <v>732</v>
      </c>
      <c r="APG19" s="964" t="s">
        <v>732</v>
      </c>
      <c r="APH19" s="964" t="s">
        <v>732</v>
      </c>
      <c r="API19" s="964" t="s">
        <v>732</v>
      </c>
      <c r="APJ19" s="963">
        <v>304</v>
      </c>
      <c r="APK19" s="964" t="s">
        <v>732</v>
      </c>
      <c r="APL19" s="964" t="s">
        <v>732</v>
      </c>
      <c r="APM19" s="964" t="s">
        <v>732</v>
      </c>
      <c r="APN19" s="964" t="s">
        <v>732</v>
      </c>
      <c r="APO19" s="964" t="s">
        <v>732</v>
      </c>
      <c r="APP19" s="964" t="s">
        <v>732</v>
      </c>
      <c r="APQ19" s="964" t="s">
        <v>732</v>
      </c>
      <c r="APR19" s="964" t="s">
        <v>732</v>
      </c>
      <c r="APS19" s="964" t="s">
        <v>732</v>
      </c>
      <c r="APT19" s="964" t="s">
        <v>732</v>
      </c>
      <c r="APU19" s="964" t="s">
        <v>732</v>
      </c>
      <c r="APV19" s="964" t="s">
        <v>732</v>
      </c>
      <c r="APW19" s="964" t="s">
        <v>732</v>
      </c>
      <c r="APX19" s="964" t="s">
        <v>732</v>
      </c>
      <c r="APY19" s="964" t="s">
        <v>732</v>
      </c>
      <c r="APZ19" s="964" t="s">
        <v>732</v>
      </c>
      <c r="AQA19" s="964" t="s">
        <v>732</v>
      </c>
      <c r="AQB19" s="964" t="s">
        <v>732</v>
      </c>
      <c r="AQC19" s="964" t="s">
        <v>732</v>
      </c>
      <c r="AQD19" s="964" t="s">
        <v>732</v>
      </c>
      <c r="AQE19" s="964" t="s">
        <v>732</v>
      </c>
      <c r="AQF19" s="964" t="s">
        <v>732</v>
      </c>
      <c r="AQG19" s="964" t="s">
        <v>732</v>
      </c>
      <c r="AQH19" s="964" t="s">
        <v>732</v>
      </c>
      <c r="AQI19" s="964" t="s">
        <v>732</v>
      </c>
      <c r="AQJ19" s="964" t="s">
        <v>732</v>
      </c>
      <c r="AQK19" s="963">
        <v>1</v>
      </c>
      <c r="AQL19" s="964" t="s">
        <v>732</v>
      </c>
      <c r="AQM19" s="964" t="s">
        <v>732</v>
      </c>
      <c r="AQN19" s="964" t="s">
        <v>732</v>
      </c>
      <c r="AQO19" s="964" t="s">
        <v>732</v>
      </c>
      <c r="AQP19" s="964" t="s">
        <v>732</v>
      </c>
      <c r="AQQ19" s="964" t="s">
        <v>732</v>
      </c>
      <c r="AQR19" s="964" t="s">
        <v>732</v>
      </c>
      <c r="AQS19" s="964" t="s">
        <v>732</v>
      </c>
      <c r="AQT19" s="963">
        <v>1</v>
      </c>
      <c r="AQU19" s="963">
        <v>1</v>
      </c>
      <c r="AQV19" s="964" t="s">
        <v>732</v>
      </c>
      <c r="AQW19" s="964" t="s">
        <v>732</v>
      </c>
      <c r="AQX19" s="963">
        <v>1</v>
      </c>
      <c r="AQY19" s="964" t="s">
        <v>732</v>
      </c>
      <c r="AQZ19" s="964" t="s">
        <v>732</v>
      </c>
      <c r="ARA19" s="963">
        <v>2</v>
      </c>
      <c r="ARB19" s="964" t="s">
        <v>732</v>
      </c>
      <c r="ARC19" s="964" t="s">
        <v>732</v>
      </c>
      <c r="ARD19" s="963">
        <v>2</v>
      </c>
      <c r="ARE19" s="963">
        <v>1</v>
      </c>
      <c r="ARF19" s="963">
        <v>1</v>
      </c>
      <c r="ARG19" s="963">
        <v>1</v>
      </c>
      <c r="ARH19" s="963">
        <v>2</v>
      </c>
      <c r="ARI19" s="963">
        <v>1</v>
      </c>
      <c r="ARJ19" s="963">
        <v>5</v>
      </c>
      <c r="ARK19" s="963">
        <v>3</v>
      </c>
      <c r="ARL19" s="963">
        <v>3</v>
      </c>
      <c r="ARM19" s="963">
        <v>3</v>
      </c>
      <c r="ARN19" s="963">
        <v>4</v>
      </c>
      <c r="ARO19" s="963">
        <v>5</v>
      </c>
      <c r="ARP19" s="963">
        <v>5</v>
      </c>
      <c r="ARQ19" s="963">
        <v>3</v>
      </c>
      <c r="ARR19" s="963">
        <v>9</v>
      </c>
      <c r="ARS19" s="963">
        <v>6</v>
      </c>
      <c r="ART19" s="963">
        <v>10</v>
      </c>
      <c r="ARU19" s="963">
        <v>4</v>
      </c>
      <c r="ARV19" s="963">
        <v>4</v>
      </c>
      <c r="ARW19" s="963">
        <v>8</v>
      </c>
      <c r="ARX19" s="963">
        <v>5</v>
      </c>
      <c r="ARY19" s="963">
        <v>6</v>
      </c>
      <c r="ARZ19" s="963">
        <v>14</v>
      </c>
      <c r="ASA19" s="963">
        <v>8</v>
      </c>
      <c r="ASB19" s="963">
        <v>10</v>
      </c>
      <c r="ASC19" s="963">
        <v>10</v>
      </c>
      <c r="ASD19" s="963">
        <v>10</v>
      </c>
      <c r="ASE19" s="963">
        <v>13</v>
      </c>
      <c r="ASF19" s="963">
        <v>7</v>
      </c>
      <c r="ASG19" s="963">
        <v>8</v>
      </c>
      <c r="ASH19" s="963">
        <v>10</v>
      </c>
      <c r="ASI19" s="963">
        <v>12</v>
      </c>
      <c r="ASJ19" s="963">
        <v>9</v>
      </c>
      <c r="ASK19" s="963">
        <v>6</v>
      </c>
      <c r="ASL19" s="963">
        <v>8</v>
      </c>
      <c r="ASM19" s="963">
        <v>9</v>
      </c>
      <c r="ASN19" s="963">
        <v>6</v>
      </c>
      <c r="ASO19" s="963">
        <v>3</v>
      </c>
      <c r="ASP19" s="963">
        <v>5</v>
      </c>
      <c r="ASQ19" s="963">
        <v>9</v>
      </c>
      <c r="ASR19" s="963">
        <v>9</v>
      </c>
      <c r="ASS19" s="963">
        <v>3</v>
      </c>
      <c r="AST19" s="963">
        <v>3</v>
      </c>
      <c r="ASU19" s="963">
        <v>9</v>
      </c>
      <c r="ASV19" s="963">
        <v>6</v>
      </c>
      <c r="ASW19" s="963">
        <v>6</v>
      </c>
      <c r="ASX19" s="963">
        <v>3</v>
      </c>
      <c r="ASY19" s="963">
        <v>1</v>
      </c>
      <c r="ASZ19" s="963">
        <v>2</v>
      </c>
      <c r="ATA19" s="964" t="s">
        <v>732</v>
      </c>
      <c r="ATB19" s="963">
        <v>2</v>
      </c>
      <c r="ATC19" s="963">
        <v>2</v>
      </c>
      <c r="ATD19" s="963">
        <v>2</v>
      </c>
      <c r="ATE19" s="963">
        <v>1</v>
      </c>
      <c r="ATF19" s="963">
        <v>1</v>
      </c>
      <c r="ATG19" s="964" t="s">
        <v>732</v>
      </c>
      <c r="ATH19" s="964" t="s">
        <v>732</v>
      </c>
      <c r="ATI19" s="964" t="s">
        <v>732</v>
      </c>
      <c r="ATJ19" s="964" t="s">
        <v>732</v>
      </c>
      <c r="ATK19" s="964" t="s">
        <v>732</v>
      </c>
      <c r="ATL19" s="964" t="s">
        <v>732</v>
      </c>
      <c r="ATM19" s="964" t="s">
        <v>732</v>
      </c>
      <c r="ATN19" s="964" t="s">
        <v>732</v>
      </c>
      <c r="ATO19" s="964" t="s">
        <v>732</v>
      </c>
      <c r="ATP19" s="964" t="s">
        <v>732</v>
      </c>
      <c r="ATQ19" s="964" t="s">
        <v>732</v>
      </c>
      <c r="ATR19" s="964" t="s">
        <v>732</v>
      </c>
      <c r="ATS19" s="964" t="s">
        <v>732</v>
      </c>
      <c r="ATT19" s="964" t="s">
        <v>732</v>
      </c>
      <c r="ATU19" s="964" t="s">
        <v>732</v>
      </c>
      <c r="ATV19" s="964" t="s">
        <v>732</v>
      </c>
      <c r="ATW19" s="965" t="s">
        <v>732</v>
      </c>
    </row>
    <row r="20" spans="2:1219">
      <c r="B20" s="961" t="s">
        <v>755</v>
      </c>
      <c r="C20" s="962">
        <v>296</v>
      </c>
      <c r="D20" s="964" t="s">
        <v>732</v>
      </c>
      <c r="E20" s="964" t="s">
        <v>732</v>
      </c>
      <c r="F20" s="964" t="s">
        <v>732</v>
      </c>
      <c r="G20" s="964" t="s">
        <v>732</v>
      </c>
      <c r="H20" s="964" t="s">
        <v>732</v>
      </c>
      <c r="I20" s="964" t="s">
        <v>732</v>
      </c>
      <c r="J20" s="964" t="s">
        <v>732</v>
      </c>
      <c r="K20" s="964" t="s">
        <v>732</v>
      </c>
      <c r="L20" s="964" t="s">
        <v>732</v>
      </c>
      <c r="M20" s="964" t="s">
        <v>732</v>
      </c>
      <c r="N20" s="964" t="s">
        <v>732</v>
      </c>
      <c r="O20" s="964" t="s">
        <v>732</v>
      </c>
      <c r="P20" s="964" t="s">
        <v>732</v>
      </c>
      <c r="Q20" s="964" t="s">
        <v>732</v>
      </c>
      <c r="R20" s="964" t="s">
        <v>732</v>
      </c>
      <c r="S20" s="964" t="s">
        <v>732</v>
      </c>
      <c r="T20" s="964" t="s">
        <v>732</v>
      </c>
      <c r="U20" s="964" t="s">
        <v>732</v>
      </c>
      <c r="V20" s="964" t="s">
        <v>732</v>
      </c>
      <c r="W20" s="964" t="s">
        <v>732</v>
      </c>
      <c r="X20" s="964" t="s">
        <v>732</v>
      </c>
      <c r="Y20" s="964" t="s">
        <v>732</v>
      </c>
      <c r="Z20" s="964" t="s">
        <v>732</v>
      </c>
      <c r="AA20" s="964" t="s">
        <v>732</v>
      </c>
      <c r="AB20" s="964" t="s">
        <v>732</v>
      </c>
      <c r="AC20" s="964" t="s">
        <v>732</v>
      </c>
      <c r="AD20" s="964" t="s">
        <v>732</v>
      </c>
      <c r="AE20" s="964" t="s">
        <v>732</v>
      </c>
      <c r="AF20" s="964" t="s">
        <v>732</v>
      </c>
      <c r="AG20" s="964" t="s">
        <v>732</v>
      </c>
      <c r="AH20" s="964" t="s">
        <v>732</v>
      </c>
      <c r="AI20" s="963">
        <v>1</v>
      </c>
      <c r="AJ20" s="964" t="s">
        <v>732</v>
      </c>
      <c r="AK20" s="963">
        <v>1</v>
      </c>
      <c r="AL20" s="964" t="s">
        <v>732</v>
      </c>
      <c r="AM20" s="963">
        <v>1</v>
      </c>
      <c r="AN20" s="964" t="s">
        <v>732</v>
      </c>
      <c r="AO20" s="964" t="s">
        <v>732</v>
      </c>
      <c r="AP20" s="964" t="s">
        <v>732</v>
      </c>
      <c r="AQ20" s="964" t="s">
        <v>732</v>
      </c>
      <c r="AR20" s="963">
        <v>2</v>
      </c>
      <c r="AS20" s="964" t="s">
        <v>732</v>
      </c>
      <c r="AT20" s="963">
        <v>1</v>
      </c>
      <c r="AU20" s="963">
        <v>2</v>
      </c>
      <c r="AV20" s="964" t="s">
        <v>732</v>
      </c>
      <c r="AW20" s="963">
        <v>1</v>
      </c>
      <c r="AX20" s="963">
        <v>3</v>
      </c>
      <c r="AY20" s="963">
        <v>4</v>
      </c>
      <c r="AZ20" s="963">
        <v>1</v>
      </c>
      <c r="BA20" s="963">
        <v>1</v>
      </c>
      <c r="BB20" s="963">
        <v>2</v>
      </c>
      <c r="BC20" s="963">
        <v>5</v>
      </c>
      <c r="BD20" s="963">
        <v>4</v>
      </c>
      <c r="BE20" s="963">
        <v>2</v>
      </c>
      <c r="BF20" s="963">
        <v>5</v>
      </c>
      <c r="BG20" s="963">
        <v>4</v>
      </c>
      <c r="BH20" s="963">
        <v>3</v>
      </c>
      <c r="BI20" s="963">
        <v>2</v>
      </c>
      <c r="BJ20" s="964" t="s">
        <v>732</v>
      </c>
      <c r="BK20" s="963">
        <v>5</v>
      </c>
      <c r="BL20" s="963">
        <v>6</v>
      </c>
      <c r="BM20" s="963">
        <v>11</v>
      </c>
      <c r="BN20" s="963">
        <v>9</v>
      </c>
      <c r="BO20" s="963">
        <v>6</v>
      </c>
      <c r="BP20" s="963">
        <v>7</v>
      </c>
      <c r="BQ20" s="963">
        <v>8</v>
      </c>
      <c r="BR20" s="963">
        <v>8</v>
      </c>
      <c r="BS20" s="963">
        <v>5</v>
      </c>
      <c r="BT20" s="963">
        <v>7</v>
      </c>
      <c r="BU20" s="963">
        <v>12</v>
      </c>
      <c r="BV20" s="963">
        <v>9</v>
      </c>
      <c r="BW20" s="963">
        <v>5</v>
      </c>
      <c r="BX20" s="963">
        <v>8</v>
      </c>
      <c r="BY20" s="963">
        <v>11</v>
      </c>
      <c r="BZ20" s="963">
        <v>8</v>
      </c>
      <c r="CA20" s="963">
        <v>9</v>
      </c>
      <c r="CB20" s="963">
        <v>7</v>
      </c>
      <c r="CC20" s="963">
        <v>15</v>
      </c>
      <c r="CD20" s="963">
        <v>5</v>
      </c>
      <c r="CE20" s="963">
        <v>9</v>
      </c>
      <c r="CF20" s="963">
        <v>11</v>
      </c>
      <c r="CG20" s="963">
        <v>7</v>
      </c>
      <c r="CH20" s="963">
        <v>9</v>
      </c>
      <c r="CI20" s="963">
        <v>13</v>
      </c>
      <c r="CJ20" s="963">
        <v>8</v>
      </c>
      <c r="CK20" s="963">
        <v>3</v>
      </c>
      <c r="CL20" s="964" t="s">
        <v>732</v>
      </c>
      <c r="CM20" s="963">
        <v>4</v>
      </c>
      <c r="CN20" s="963">
        <v>4</v>
      </c>
      <c r="CO20" s="963">
        <v>3</v>
      </c>
      <c r="CP20" s="963">
        <v>3</v>
      </c>
      <c r="CQ20" s="963">
        <v>2</v>
      </c>
      <c r="CR20" s="963">
        <v>5</v>
      </c>
      <c r="CS20" s="964" t="s">
        <v>732</v>
      </c>
      <c r="CT20" s="963">
        <v>2</v>
      </c>
      <c r="CU20" s="963">
        <v>2</v>
      </c>
      <c r="CV20" s="963">
        <v>1</v>
      </c>
      <c r="CW20" s="964" t="s">
        <v>732</v>
      </c>
      <c r="CX20" s="963">
        <v>3</v>
      </c>
      <c r="CY20" s="963">
        <v>1</v>
      </c>
      <c r="CZ20" s="964" t="s">
        <v>732</v>
      </c>
      <c r="DA20" s="963">
        <v>318</v>
      </c>
      <c r="DB20" s="964" t="s">
        <v>732</v>
      </c>
      <c r="DC20" s="964" t="s">
        <v>732</v>
      </c>
      <c r="DD20" s="964" t="s">
        <v>732</v>
      </c>
      <c r="DE20" s="964" t="s">
        <v>732</v>
      </c>
      <c r="DF20" s="964" t="s">
        <v>732</v>
      </c>
      <c r="DG20" s="964" t="s">
        <v>732</v>
      </c>
      <c r="DH20" s="964" t="s">
        <v>732</v>
      </c>
      <c r="DI20" s="964" t="s">
        <v>732</v>
      </c>
      <c r="DJ20" s="964" t="s">
        <v>732</v>
      </c>
      <c r="DK20" s="964" t="s">
        <v>732</v>
      </c>
      <c r="DL20" s="964" t="s">
        <v>732</v>
      </c>
      <c r="DM20" s="964" t="s">
        <v>732</v>
      </c>
      <c r="DN20" s="964" t="s">
        <v>732</v>
      </c>
      <c r="DO20" s="964" t="s">
        <v>732</v>
      </c>
      <c r="DP20" s="964" t="s">
        <v>732</v>
      </c>
      <c r="DQ20" s="964" t="s">
        <v>732</v>
      </c>
      <c r="DR20" s="964" t="s">
        <v>732</v>
      </c>
      <c r="DS20" s="964" t="s">
        <v>732</v>
      </c>
      <c r="DT20" s="964" t="s">
        <v>732</v>
      </c>
      <c r="DU20" s="964" t="s">
        <v>732</v>
      </c>
      <c r="DV20" s="964" t="s">
        <v>732</v>
      </c>
      <c r="DW20" s="964" t="s">
        <v>732</v>
      </c>
      <c r="DX20" s="964" t="s">
        <v>732</v>
      </c>
      <c r="DY20" s="964" t="s">
        <v>732</v>
      </c>
      <c r="DZ20" s="963">
        <v>1</v>
      </c>
      <c r="EA20" s="964" t="s">
        <v>732</v>
      </c>
      <c r="EB20" s="964" t="s">
        <v>732</v>
      </c>
      <c r="EC20" s="964" t="s">
        <v>732</v>
      </c>
      <c r="ED20" s="963">
        <v>1</v>
      </c>
      <c r="EE20" s="964" t="s">
        <v>732</v>
      </c>
      <c r="EF20" s="964" t="s">
        <v>732</v>
      </c>
      <c r="EG20" s="963">
        <v>1</v>
      </c>
      <c r="EH20" s="963">
        <v>1</v>
      </c>
      <c r="EI20" s="963">
        <v>1</v>
      </c>
      <c r="EJ20" s="964" t="s">
        <v>732</v>
      </c>
      <c r="EK20" s="964" t="s">
        <v>732</v>
      </c>
      <c r="EL20" s="963">
        <v>1</v>
      </c>
      <c r="EM20" s="963">
        <v>2</v>
      </c>
      <c r="EN20" s="963">
        <v>1</v>
      </c>
      <c r="EO20" s="963">
        <v>1</v>
      </c>
      <c r="EP20" s="964" t="s">
        <v>732</v>
      </c>
      <c r="EQ20" s="964" t="s">
        <v>732</v>
      </c>
      <c r="ER20" s="963">
        <v>3</v>
      </c>
      <c r="ES20" s="963">
        <v>1</v>
      </c>
      <c r="ET20" s="963">
        <v>3</v>
      </c>
      <c r="EU20" s="963">
        <v>1</v>
      </c>
      <c r="EV20" s="963">
        <v>3</v>
      </c>
      <c r="EW20" s="963">
        <v>3</v>
      </c>
      <c r="EX20" s="963">
        <v>4</v>
      </c>
      <c r="EY20" s="964" t="s">
        <v>732</v>
      </c>
      <c r="EZ20" s="963">
        <v>5</v>
      </c>
      <c r="FA20" s="963">
        <v>2</v>
      </c>
      <c r="FB20" s="963">
        <v>1</v>
      </c>
      <c r="FC20" s="963">
        <v>2</v>
      </c>
      <c r="FD20" s="963">
        <v>7</v>
      </c>
      <c r="FE20" s="963">
        <v>3</v>
      </c>
      <c r="FF20" s="963">
        <v>3</v>
      </c>
      <c r="FG20" s="963">
        <v>7</v>
      </c>
      <c r="FH20" s="963">
        <v>4</v>
      </c>
      <c r="FI20" s="963">
        <v>9</v>
      </c>
      <c r="FJ20" s="963">
        <v>7</v>
      </c>
      <c r="FK20" s="963">
        <v>10</v>
      </c>
      <c r="FL20" s="963">
        <v>5</v>
      </c>
      <c r="FM20" s="963">
        <v>8</v>
      </c>
      <c r="FN20" s="963">
        <v>9</v>
      </c>
      <c r="FO20" s="963">
        <v>9</v>
      </c>
      <c r="FP20" s="963">
        <v>8</v>
      </c>
      <c r="FQ20" s="963">
        <v>6</v>
      </c>
      <c r="FR20" s="963">
        <v>10</v>
      </c>
      <c r="FS20" s="963">
        <v>7</v>
      </c>
      <c r="FT20" s="963">
        <v>5</v>
      </c>
      <c r="FU20" s="963">
        <v>10</v>
      </c>
      <c r="FV20" s="963">
        <v>9</v>
      </c>
      <c r="FW20" s="963">
        <v>9</v>
      </c>
      <c r="FX20" s="963">
        <v>8</v>
      </c>
      <c r="FY20" s="963">
        <v>8</v>
      </c>
      <c r="FZ20" s="963">
        <v>11</v>
      </c>
      <c r="GA20" s="963">
        <v>12</v>
      </c>
      <c r="GB20" s="963">
        <v>11</v>
      </c>
      <c r="GC20" s="963">
        <v>12</v>
      </c>
      <c r="GD20" s="963">
        <v>12</v>
      </c>
      <c r="GE20" s="963">
        <v>12</v>
      </c>
      <c r="GF20" s="963">
        <v>7</v>
      </c>
      <c r="GG20" s="963">
        <v>8</v>
      </c>
      <c r="GH20" s="963">
        <v>3</v>
      </c>
      <c r="GI20" s="963">
        <v>5</v>
      </c>
      <c r="GJ20" s="963">
        <v>5</v>
      </c>
      <c r="GK20" s="963">
        <v>5</v>
      </c>
      <c r="GL20" s="963">
        <v>3</v>
      </c>
      <c r="GM20" s="963">
        <v>4</v>
      </c>
      <c r="GN20" s="963">
        <v>2</v>
      </c>
      <c r="GO20" s="964" t="s">
        <v>732</v>
      </c>
      <c r="GP20" s="963">
        <v>1</v>
      </c>
      <c r="GQ20" s="963">
        <v>1</v>
      </c>
      <c r="GR20" s="963">
        <v>1</v>
      </c>
      <c r="GS20" s="963">
        <v>1</v>
      </c>
      <c r="GT20" s="964" t="s">
        <v>732</v>
      </c>
      <c r="GU20" s="963">
        <v>1</v>
      </c>
      <c r="GV20" s="963">
        <v>1</v>
      </c>
      <c r="GW20" s="963">
        <v>1</v>
      </c>
      <c r="GX20" s="964" t="s">
        <v>732</v>
      </c>
      <c r="GY20" s="963">
        <v>343</v>
      </c>
      <c r="GZ20" s="964" t="s">
        <v>732</v>
      </c>
      <c r="HA20" s="964" t="s">
        <v>732</v>
      </c>
      <c r="HB20" s="964" t="s">
        <v>732</v>
      </c>
      <c r="HC20" s="964" t="s">
        <v>732</v>
      </c>
      <c r="HD20" s="964" t="s">
        <v>732</v>
      </c>
      <c r="HE20" s="964" t="s">
        <v>732</v>
      </c>
      <c r="HF20" s="964" t="s">
        <v>732</v>
      </c>
      <c r="HG20" s="964" t="s">
        <v>732</v>
      </c>
      <c r="HH20" s="964" t="s">
        <v>732</v>
      </c>
      <c r="HI20" s="964" t="s">
        <v>732</v>
      </c>
      <c r="HJ20" s="964" t="s">
        <v>732</v>
      </c>
      <c r="HK20" s="964" t="s">
        <v>732</v>
      </c>
      <c r="HL20" s="964" t="s">
        <v>732</v>
      </c>
      <c r="HM20" s="964" t="s">
        <v>732</v>
      </c>
      <c r="HN20" s="964" t="s">
        <v>732</v>
      </c>
      <c r="HO20" s="964" t="s">
        <v>732</v>
      </c>
      <c r="HP20" s="964" t="s">
        <v>732</v>
      </c>
      <c r="HQ20" s="964" t="s">
        <v>732</v>
      </c>
      <c r="HR20" s="964" t="s">
        <v>732</v>
      </c>
      <c r="HS20" s="964" t="s">
        <v>732</v>
      </c>
      <c r="HT20" s="964" t="s">
        <v>732</v>
      </c>
      <c r="HU20" s="964" t="s">
        <v>732</v>
      </c>
      <c r="HV20" s="964" t="s">
        <v>732</v>
      </c>
      <c r="HW20" s="964" t="s">
        <v>732</v>
      </c>
      <c r="HX20" s="964" t="s">
        <v>732</v>
      </c>
      <c r="HY20" s="964" t="s">
        <v>732</v>
      </c>
      <c r="HZ20" s="964" t="s">
        <v>732</v>
      </c>
      <c r="IA20" s="963">
        <v>1</v>
      </c>
      <c r="IB20" s="964" t="s">
        <v>732</v>
      </c>
      <c r="IC20" s="963">
        <v>1</v>
      </c>
      <c r="ID20" s="964" t="s">
        <v>732</v>
      </c>
      <c r="IE20" s="964" t="s">
        <v>732</v>
      </c>
      <c r="IF20" s="963">
        <v>1</v>
      </c>
      <c r="IG20" s="963">
        <v>1</v>
      </c>
      <c r="IH20" s="963">
        <v>1</v>
      </c>
      <c r="II20" s="964" t="s">
        <v>732</v>
      </c>
      <c r="IJ20" s="963">
        <v>2</v>
      </c>
      <c r="IK20" s="963">
        <v>1</v>
      </c>
      <c r="IL20" s="964" t="s">
        <v>732</v>
      </c>
      <c r="IM20" s="964" t="s">
        <v>732</v>
      </c>
      <c r="IN20" s="963">
        <v>2</v>
      </c>
      <c r="IO20" s="963">
        <v>2</v>
      </c>
      <c r="IP20" s="963">
        <v>1</v>
      </c>
      <c r="IQ20" s="963">
        <v>4</v>
      </c>
      <c r="IR20" s="963">
        <v>2</v>
      </c>
      <c r="IS20" s="963">
        <v>3</v>
      </c>
      <c r="IT20" s="963">
        <v>2</v>
      </c>
      <c r="IU20" s="963">
        <v>3</v>
      </c>
      <c r="IV20" s="963">
        <v>3</v>
      </c>
      <c r="IW20" s="963">
        <v>4</v>
      </c>
      <c r="IX20" s="963">
        <v>7</v>
      </c>
      <c r="IY20" s="963">
        <v>1</v>
      </c>
      <c r="IZ20" s="963">
        <v>4</v>
      </c>
      <c r="JA20" s="963">
        <v>4</v>
      </c>
      <c r="JB20" s="963">
        <v>5</v>
      </c>
      <c r="JC20" s="963">
        <v>8</v>
      </c>
      <c r="JD20" s="963">
        <v>2</v>
      </c>
      <c r="JE20" s="963">
        <v>4</v>
      </c>
      <c r="JF20" s="963">
        <v>11</v>
      </c>
      <c r="JG20" s="963">
        <v>9</v>
      </c>
      <c r="JH20" s="963">
        <v>11</v>
      </c>
      <c r="JI20" s="963">
        <v>6</v>
      </c>
      <c r="JJ20" s="963">
        <v>5</v>
      </c>
      <c r="JK20" s="963">
        <v>6</v>
      </c>
      <c r="JL20" s="963">
        <v>9</v>
      </c>
      <c r="JM20" s="963">
        <v>8</v>
      </c>
      <c r="JN20" s="963">
        <v>3</v>
      </c>
      <c r="JO20" s="963">
        <v>8</v>
      </c>
      <c r="JP20" s="963">
        <v>13</v>
      </c>
      <c r="JQ20" s="963">
        <v>6</v>
      </c>
      <c r="JR20" s="963">
        <v>12</v>
      </c>
      <c r="JS20" s="963">
        <v>10</v>
      </c>
      <c r="JT20" s="963">
        <v>8</v>
      </c>
      <c r="JU20" s="963">
        <v>5</v>
      </c>
      <c r="JV20" s="963">
        <v>7</v>
      </c>
      <c r="JW20" s="963">
        <v>11</v>
      </c>
      <c r="JX20" s="963">
        <v>11</v>
      </c>
      <c r="JY20" s="963">
        <v>9</v>
      </c>
      <c r="JZ20" s="963">
        <v>11</v>
      </c>
      <c r="KA20" s="963">
        <v>10</v>
      </c>
      <c r="KB20" s="963">
        <v>7</v>
      </c>
      <c r="KC20" s="963">
        <v>10</v>
      </c>
      <c r="KD20" s="963">
        <v>9</v>
      </c>
      <c r="KE20" s="963">
        <v>3</v>
      </c>
      <c r="KF20" s="963">
        <v>8</v>
      </c>
      <c r="KG20" s="963">
        <v>7</v>
      </c>
      <c r="KH20" s="963">
        <v>9</v>
      </c>
      <c r="KI20" s="963">
        <v>4</v>
      </c>
      <c r="KJ20" s="963">
        <v>8</v>
      </c>
      <c r="KK20" s="963">
        <v>6</v>
      </c>
      <c r="KL20" s="963">
        <v>5</v>
      </c>
      <c r="KM20" s="963">
        <v>1</v>
      </c>
      <c r="KN20" s="963">
        <v>5</v>
      </c>
      <c r="KO20" s="964" t="s">
        <v>732</v>
      </c>
      <c r="KP20" s="964" t="s">
        <v>732</v>
      </c>
      <c r="KQ20" s="963">
        <v>1</v>
      </c>
      <c r="KR20" s="963">
        <v>1</v>
      </c>
      <c r="KS20" s="964" t="s">
        <v>732</v>
      </c>
      <c r="KT20" s="963">
        <v>1</v>
      </c>
      <c r="KU20" s="964" t="s">
        <v>732</v>
      </c>
      <c r="KV20" s="964" t="s">
        <v>732</v>
      </c>
      <c r="KW20" s="963">
        <v>358</v>
      </c>
      <c r="KX20" s="964" t="s">
        <v>732</v>
      </c>
      <c r="KY20" s="964" t="s">
        <v>732</v>
      </c>
      <c r="KZ20" s="964" t="s">
        <v>732</v>
      </c>
      <c r="LA20" s="964" t="s">
        <v>732</v>
      </c>
      <c r="LB20" s="964" t="s">
        <v>732</v>
      </c>
      <c r="LC20" s="964" t="s">
        <v>732</v>
      </c>
      <c r="LD20" s="964" t="s">
        <v>732</v>
      </c>
      <c r="LE20" s="964" t="s">
        <v>732</v>
      </c>
      <c r="LF20" s="964" t="s">
        <v>732</v>
      </c>
      <c r="LG20" s="964" t="s">
        <v>732</v>
      </c>
      <c r="LH20" s="964" t="s">
        <v>732</v>
      </c>
      <c r="LI20" s="964" t="s">
        <v>732</v>
      </c>
      <c r="LJ20" s="964" t="s">
        <v>732</v>
      </c>
      <c r="LK20" s="964" t="s">
        <v>732</v>
      </c>
      <c r="LL20" s="964" t="s">
        <v>732</v>
      </c>
      <c r="LM20" s="964" t="s">
        <v>732</v>
      </c>
      <c r="LN20" s="964" t="s">
        <v>732</v>
      </c>
      <c r="LO20" s="964" t="s">
        <v>732</v>
      </c>
      <c r="LP20" s="964" t="s">
        <v>732</v>
      </c>
      <c r="LQ20" s="964" t="s">
        <v>732</v>
      </c>
      <c r="LR20" s="964" t="s">
        <v>732</v>
      </c>
      <c r="LS20" s="964" t="s">
        <v>732</v>
      </c>
      <c r="LT20" s="964" t="s">
        <v>732</v>
      </c>
      <c r="LU20" s="963">
        <v>1</v>
      </c>
      <c r="LV20" s="963">
        <v>1</v>
      </c>
      <c r="LW20" s="964" t="s">
        <v>732</v>
      </c>
      <c r="LX20" s="964" t="s">
        <v>732</v>
      </c>
      <c r="LY20" s="964" t="s">
        <v>732</v>
      </c>
      <c r="LZ20" s="964" t="s">
        <v>732</v>
      </c>
      <c r="MA20" s="964" t="s">
        <v>732</v>
      </c>
      <c r="MB20" s="963">
        <v>1</v>
      </c>
      <c r="MC20" s="964" t="s">
        <v>732</v>
      </c>
      <c r="MD20" s="963">
        <v>1</v>
      </c>
      <c r="ME20" s="963">
        <v>1</v>
      </c>
      <c r="MF20" s="964" t="s">
        <v>732</v>
      </c>
      <c r="MG20" s="963">
        <v>1</v>
      </c>
      <c r="MH20" s="963">
        <v>2</v>
      </c>
      <c r="MI20" s="963">
        <v>1</v>
      </c>
      <c r="MJ20" s="963">
        <v>1</v>
      </c>
      <c r="MK20" s="963">
        <v>4</v>
      </c>
      <c r="ML20" s="963">
        <v>1</v>
      </c>
      <c r="MM20" s="964" t="s">
        <v>732</v>
      </c>
      <c r="MN20" s="963">
        <v>1</v>
      </c>
      <c r="MO20" s="964" t="s">
        <v>732</v>
      </c>
      <c r="MP20" s="963">
        <v>1</v>
      </c>
      <c r="MQ20" s="963">
        <v>2</v>
      </c>
      <c r="MR20" s="963">
        <v>1</v>
      </c>
      <c r="MS20" s="963">
        <v>5</v>
      </c>
      <c r="MT20" s="963">
        <v>3</v>
      </c>
      <c r="MU20" s="963">
        <v>4</v>
      </c>
      <c r="MV20" s="963">
        <v>2</v>
      </c>
      <c r="MW20" s="963">
        <v>2</v>
      </c>
      <c r="MX20" s="963">
        <v>4</v>
      </c>
      <c r="MY20" s="963">
        <v>9</v>
      </c>
      <c r="MZ20" s="963">
        <v>5</v>
      </c>
      <c r="NA20" s="963">
        <v>4</v>
      </c>
      <c r="NB20" s="963">
        <v>4</v>
      </c>
      <c r="NC20" s="963">
        <v>4</v>
      </c>
      <c r="ND20" s="963">
        <v>4</v>
      </c>
      <c r="NE20" s="963">
        <v>5</v>
      </c>
      <c r="NF20" s="963">
        <v>6</v>
      </c>
      <c r="NG20" s="963">
        <v>6</v>
      </c>
      <c r="NH20" s="963">
        <v>6</v>
      </c>
      <c r="NI20" s="963">
        <v>7</v>
      </c>
      <c r="NJ20" s="963">
        <v>10</v>
      </c>
      <c r="NK20" s="963">
        <v>5</v>
      </c>
      <c r="NL20" s="963">
        <v>7</v>
      </c>
      <c r="NM20" s="963">
        <v>7</v>
      </c>
      <c r="NN20" s="963">
        <v>12</v>
      </c>
      <c r="NO20" s="963">
        <v>11</v>
      </c>
      <c r="NP20" s="963">
        <v>10</v>
      </c>
      <c r="NQ20" s="963">
        <v>7</v>
      </c>
      <c r="NR20" s="963">
        <v>11</v>
      </c>
      <c r="NS20" s="963">
        <v>14</v>
      </c>
      <c r="NT20" s="963">
        <v>13</v>
      </c>
      <c r="NU20" s="963">
        <v>15</v>
      </c>
      <c r="NV20" s="963">
        <v>11</v>
      </c>
      <c r="NW20" s="963">
        <v>10</v>
      </c>
      <c r="NX20" s="963">
        <v>8</v>
      </c>
      <c r="NY20" s="963">
        <v>8</v>
      </c>
      <c r="NZ20" s="963">
        <v>13</v>
      </c>
      <c r="OA20" s="963">
        <v>16</v>
      </c>
      <c r="OB20" s="963">
        <v>6</v>
      </c>
      <c r="OC20" s="963">
        <v>12</v>
      </c>
      <c r="OD20" s="963">
        <v>4</v>
      </c>
      <c r="OE20" s="963">
        <v>3</v>
      </c>
      <c r="OF20" s="963">
        <v>10</v>
      </c>
      <c r="OG20" s="963">
        <v>7</v>
      </c>
      <c r="OH20" s="963">
        <v>5</v>
      </c>
      <c r="OI20" s="963">
        <v>4</v>
      </c>
      <c r="OJ20" s="963">
        <v>2</v>
      </c>
      <c r="OK20" s="963">
        <v>6</v>
      </c>
      <c r="OL20" s="963">
        <v>2</v>
      </c>
      <c r="OM20" s="963">
        <v>2</v>
      </c>
      <c r="ON20" s="963">
        <v>2</v>
      </c>
      <c r="OO20" s="963">
        <v>3</v>
      </c>
      <c r="OP20" s="964" t="s">
        <v>732</v>
      </c>
      <c r="OQ20" s="964" t="s">
        <v>732</v>
      </c>
      <c r="OR20" s="963">
        <v>2</v>
      </c>
      <c r="OS20" s="964" t="s">
        <v>732</v>
      </c>
      <c r="OT20" s="964" t="s">
        <v>732</v>
      </c>
      <c r="OU20" s="963">
        <v>365</v>
      </c>
      <c r="OV20" s="964" t="s">
        <v>732</v>
      </c>
      <c r="OW20" s="964" t="s">
        <v>732</v>
      </c>
      <c r="OX20" s="964" t="s">
        <v>732</v>
      </c>
      <c r="OY20" s="964" t="s">
        <v>732</v>
      </c>
      <c r="OZ20" s="964" t="s">
        <v>732</v>
      </c>
      <c r="PA20" s="964" t="s">
        <v>732</v>
      </c>
      <c r="PB20" s="964" t="s">
        <v>732</v>
      </c>
      <c r="PC20" s="964" t="s">
        <v>732</v>
      </c>
      <c r="PD20" s="964" t="s">
        <v>732</v>
      </c>
      <c r="PE20" s="964" t="s">
        <v>732</v>
      </c>
      <c r="PF20" s="964" t="s">
        <v>732</v>
      </c>
      <c r="PG20" s="964" t="s">
        <v>732</v>
      </c>
      <c r="PH20" s="964" t="s">
        <v>732</v>
      </c>
      <c r="PI20" s="964" t="s">
        <v>732</v>
      </c>
      <c r="PJ20" s="964" t="s">
        <v>732</v>
      </c>
      <c r="PK20" s="964" t="s">
        <v>732</v>
      </c>
      <c r="PL20" s="964" t="s">
        <v>732</v>
      </c>
      <c r="PM20" s="964" t="s">
        <v>732</v>
      </c>
      <c r="PN20" s="964" t="s">
        <v>732</v>
      </c>
      <c r="PO20" s="963">
        <v>1</v>
      </c>
      <c r="PP20" s="964" t="s">
        <v>732</v>
      </c>
      <c r="PQ20" s="964" t="s">
        <v>732</v>
      </c>
      <c r="PR20" s="964" t="s">
        <v>732</v>
      </c>
      <c r="PS20" s="964" t="s">
        <v>732</v>
      </c>
      <c r="PT20" s="964" t="s">
        <v>732</v>
      </c>
      <c r="PU20" s="964" t="s">
        <v>732</v>
      </c>
      <c r="PV20" s="964" t="s">
        <v>732</v>
      </c>
      <c r="PW20" s="963">
        <v>1</v>
      </c>
      <c r="PX20" s="964" t="s">
        <v>732</v>
      </c>
      <c r="PY20" s="963">
        <v>1</v>
      </c>
      <c r="PZ20" s="963">
        <v>3</v>
      </c>
      <c r="QA20" s="964" t="s">
        <v>732</v>
      </c>
      <c r="QB20" s="963">
        <v>1</v>
      </c>
      <c r="QC20" s="964" t="s">
        <v>732</v>
      </c>
      <c r="QD20" s="964" t="s">
        <v>732</v>
      </c>
      <c r="QE20" s="964" t="s">
        <v>732</v>
      </c>
      <c r="QF20" s="963">
        <v>3</v>
      </c>
      <c r="QG20" s="964" t="s">
        <v>732</v>
      </c>
      <c r="QH20" s="963">
        <v>1</v>
      </c>
      <c r="QI20" s="964" t="s">
        <v>732</v>
      </c>
      <c r="QJ20" s="964" t="s">
        <v>732</v>
      </c>
      <c r="QK20" s="963">
        <v>4</v>
      </c>
      <c r="QL20" s="963">
        <v>2</v>
      </c>
      <c r="QM20" s="964" t="s">
        <v>732</v>
      </c>
      <c r="QN20" s="963">
        <v>3</v>
      </c>
      <c r="QO20" s="963">
        <v>4</v>
      </c>
      <c r="QP20" s="964" t="s">
        <v>732</v>
      </c>
      <c r="QQ20" s="963">
        <v>3</v>
      </c>
      <c r="QR20" s="963">
        <v>1</v>
      </c>
      <c r="QS20" s="963">
        <v>4</v>
      </c>
      <c r="QT20" s="963">
        <v>3</v>
      </c>
      <c r="QU20" s="963">
        <v>6</v>
      </c>
      <c r="QV20" s="963">
        <v>2</v>
      </c>
      <c r="QW20" s="963">
        <v>1</v>
      </c>
      <c r="QX20" s="963">
        <v>6</v>
      </c>
      <c r="QY20" s="963">
        <v>3</v>
      </c>
      <c r="QZ20" s="963">
        <v>3</v>
      </c>
      <c r="RA20" s="963">
        <v>5</v>
      </c>
      <c r="RB20" s="963">
        <v>4</v>
      </c>
      <c r="RC20" s="963">
        <v>8</v>
      </c>
      <c r="RD20" s="963">
        <v>5</v>
      </c>
      <c r="RE20" s="963">
        <v>10</v>
      </c>
      <c r="RF20" s="963">
        <v>8</v>
      </c>
      <c r="RG20" s="963">
        <v>8</v>
      </c>
      <c r="RH20" s="963">
        <v>5</v>
      </c>
      <c r="RI20" s="963">
        <v>8</v>
      </c>
      <c r="RJ20" s="963">
        <v>10</v>
      </c>
      <c r="RK20" s="963">
        <v>9</v>
      </c>
      <c r="RL20" s="963">
        <v>11</v>
      </c>
      <c r="RM20" s="963">
        <v>14</v>
      </c>
      <c r="RN20" s="963">
        <v>12</v>
      </c>
      <c r="RO20" s="963">
        <v>16</v>
      </c>
      <c r="RP20" s="963">
        <v>8</v>
      </c>
      <c r="RQ20" s="963">
        <v>11</v>
      </c>
      <c r="RR20" s="963">
        <v>14</v>
      </c>
      <c r="RS20" s="963">
        <v>8</v>
      </c>
      <c r="RT20" s="963">
        <v>15</v>
      </c>
      <c r="RU20" s="963">
        <v>8</v>
      </c>
      <c r="RV20" s="963">
        <v>11</v>
      </c>
      <c r="RW20" s="963">
        <v>7</v>
      </c>
      <c r="RX20" s="963">
        <v>9</v>
      </c>
      <c r="RY20" s="963">
        <v>18</v>
      </c>
      <c r="RZ20" s="963">
        <v>9</v>
      </c>
      <c r="SA20" s="963">
        <v>10</v>
      </c>
      <c r="SB20" s="963">
        <v>6</v>
      </c>
      <c r="SC20" s="963">
        <v>2</v>
      </c>
      <c r="SD20" s="963">
        <v>4</v>
      </c>
      <c r="SE20" s="963">
        <v>4</v>
      </c>
      <c r="SF20" s="963">
        <v>9</v>
      </c>
      <c r="SG20" s="963">
        <v>8</v>
      </c>
      <c r="SH20" s="963">
        <v>4</v>
      </c>
      <c r="SI20" s="963">
        <v>5</v>
      </c>
      <c r="SJ20" s="963">
        <v>5</v>
      </c>
      <c r="SK20" s="963">
        <v>1</v>
      </c>
      <c r="SL20" s="964" t="s">
        <v>732</v>
      </c>
      <c r="SM20" s="964" t="s">
        <v>732</v>
      </c>
      <c r="SN20" s="964" t="s">
        <v>732</v>
      </c>
      <c r="SO20" s="964" t="s">
        <v>732</v>
      </c>
      <c r="SP20" s="964" t="s">
        <v>732</v>
      </c>
      <c r="SQ20" s="964" t="s">
        <v>732</v>
      </c>
      <c r="SR20" s="964" t="s">
        <v>732</v>
      </c>
      <c r="SS20" s="963">
        <v>325</v>
      </c>
      <c r="ST20" s="964" t="s">
        <v>732</v>
      </c>
      <c r="SU20" s="964" t="s">
        <v>732</v>
      </c>
      <c r="SV20" s="964" t="s">
        <v>732</v>
      </c>
      <c r="SW20" s="964" t="s">
        <v>732</v>
      </c>
      <c r="SX20" s="964" t="s">
        <v>732</v>
      </c>
      <c r="SY20" s="964" t="s">
        <v>732</v>
      </c>
      <c r="SZ20" s="964" t="s">
        <v>732</v>
      </c>
      <c r="TA20" s="964" t="s">
        <v>732</v>
      </c>
      <c r="TB20" s="964" t="s">
        <v>732</v>
      </c>
      <c r="TC20" s="964" t="s">
        <v>732</v>
      </c>
      <c r="TD20" s="964" t="s">
        <v>732</v>
      </c>
      <c r="TE20" s="964" t="s">
        <v>732</v>
      </c>
      <c r="TF20" s="964" t="s">
        <v>732</v>
      </c>
      <c r="TG20" s="964" t="s">
        <v>732</v>
      </c>
      <c r="TH20" s="964" t="s">
        <v>732</v>
      </c>
      <c r="TI20" s="964" t="s">
        <v>732</v>
      </c>
      <c r="TJ20" s="964" t="s">
        <v>732</v>
      </c>
      <c r="TK20" s="964" t="s">
        <v>732</v>
      </c>
      <c r="TL20" s="964" t="s">
        <v>732</v>
      </c>
      <c r="TM20" s="964" t="s">
        <v>732</v>
      </c>
      <c r="TN20" s="964" t="s">
        <v>732</v>
      </c>
      <c r="TO20" s="964" t="s">
        <v>732</v>
      </c>
      <c r="TP20" s="964" t="s">
        <v>732</v>
      </c>
      <c r="TQ20" s="964" t="s">
        <v>732</v>
      </c>
      <c r="TR20" s="964" t="s">
        <v>732</v>
      </c>
      <c r="TS20" s="964" t="s">
        <v>732</v>
      </c>
      <c r="TT20" s="964" t="s">
        <v>732</v>
      </c>
      <c r="TU20" s="964" t="s">
        <v>732</v>
      </c>
      <c r="TV20" s="964" t="s">
        <v>732</v>
      </c>
      <c r="TW20" s="963">
        <v>1</v>
      </c>
      <c r="TX20" s="964" t="s">
        <v>732</v>
      </c>
      <c r="TY20" s="963">
        <v>1</v>
      </c>
      <c r="TZ20" s="963">
        <v>1</v>
      </c>
      <c r="UA20" s="963">
        <v>1</v>
      </c>
      <c r="UB20" s="963">
        <v>1</v>
      </c>
      <c r="UC20" s="964" t="s">
        <v>732</v>
      </c>
      <c r="UD20" s="964" t="s">
        <v>732</v>
      </c>
      <c r="UE20" s="964" t="s">
        <v>732</v>
      </c>
      <c r="UF20" s="964" t="s">
        <v>732</v>
      </c>
      <c r="UG20" s="963">
        <v>1</v>
      </c>
      <c r="UH20" s="963">
        <v>1</v>
      </c>
      <c r="UI20" s="964" t="s">
        <v>732</v>
      </c>
      <c r="UJ20" s="964" t="s">
        <v>732</v>
      </c>
      <c r="UK20" s="963">
        <v>2</v>
      </c>
      <c r="UL20" s="963">
        <v>2</v>
      </c>
      <c r="UM20" s="963">
        <v>2</v>
      </c>
      <c r="UN20" s="963">
        <v>1</v>
      </c>
      <c r="UO20" s="963">
        <v>2</v>
      </c>
      <c r="UP20" s="963">
        <v>1</v>
      </c>
      <c r="UQ20" s="963">
        <v>3</v>
      </c>
      <c r="UR20" s="963">
        <v>3</v>
      </c>
      <c r="US20" s="963">
        <v>3</v>
      </c>
      <c r="UT20" s="963">
        <v>5</v>
      </c>
      <c r="UU20" s="963">
        <v>2</v>
      </c>
      <c r="UV20" s="963">
        <v>6</v>
      </c>
      <c r="UW20" s="963">
        <v>2</v>
      </c>
      <c r="UX20" s="963">
        <v>8</v>
      </c>
      <c r="UY20" s="963">
        <v>5</v>
      </c>
      <c r="UZ20" s="963">
        <v>9</v>
      </c>
      <c r="VA20" s="963">
        <v>5</v>
      </c>
      <c r="VB20" s="963">
        <v>3</v>
      </c>
      <c r="VC20" s="963">
        <v>4</v>
      </c>
      <c r="VD20" s="963">
        <v>4</v>
      </c>
      <c r="VE20" s="963">
        <v>10</v>
      </c>
      <c r="VF20" s="963">
        <v>9</v>
      </c>
      <c r="VG20" s="963">
        <v>7</v>
      </c>
      <c r="VH20" s="963">
        <v>12</v>
      </c>
      <c r="VI20" s="963">
        <v>7</v>
      </c>
      <c r="VJ20" s="963">
        <v>6</v>
      </c>
      <c r="VK20" s="963">
        <v>10</v>
      </c>
      <c r="VL20" s="963">
        <v>9</v>
      </c>
      <c r="VM20" s="963">
        <v>6</v>
      </c>
      <c r="VN20" s="963">
        <v>4</v>
      </c>
      <c r="VO20" s="963">
        <v>4</v>
      </c>
      <c r="VP20" s="963">
        <v>13</v>
      </c>
      <c r="VQ20" s="963">
        <v>5</v>
      </c>
      <c r="VR20" s="963">
        <v>14</v>
      </c>
      <c r="VS20" s="963">
        <v>6</v>
      </c>
      <c r="VT20" s="963">
        <v>5</v>
      </c>
      <c r="VU20" s="963">
        <v>14</v>
      </c>
      <c r="VV20" s="963">
        <v>10</v>
      </c>
      <c r="VW20" s="963">
        <v>9</v>
      </c>
      <c r="VX20" s="963">
        <v>12</v>
      </c>
      <c r="VY20" s="963">
        <v>11</v>
      </c>
      <c r="VZ20" s="963">
        <v>3</v>
      </c>
      <c r="WA20" s="963">
        <v>11</v>
      </c>
      <c r="WB20" s="963">
        <v>6</v>
      </c>
      <c r="WC20" s="963">
        <v>7</v>
      </c>
      <c r="WD20" s="963">
        <v>9</v>
      </c>
      <c r="WE20" s="963">
        <v>7</v>
      </c>
      <c r="WF20" s="963">
        <v>3</v>
      </c>
      <c r="WG20" s="963">
        <v>6</v>
      </c>
      <c r="WH20" s="963">
        <v>2</v>
      </c>
      <c r="WI20" s="963">
        <v>2</v>
      </c>
      <c r="WJ20" s="964" t="s">
        <v>732</v>
      </c>
      <c r="WK20" s="963">
        <v>1</v>
      </c>
      <c r="WL20" s="963">
        <v>1</v>
      </c>
      <c r="WM20" s="963">
        <v>2</v>
      </c>
      <c r="WN20" s="964" t="s">
        <v>732</v>
      </c>
      <c r="WO20" s="963">
        <v>2</v>
      </c>
      <c r="WP20" s="963">
        <v>1</v>
      </c>
      <c r="WQ20" s="964" t="s">
        <v>732</v>
      </c>
      <c r="WR20" s="964" t="s">
        <v>732</v>
      </c>
      <c r="WS20" s="964" t="s">
        <v>732</v>
      </c>
      <c r="WT20" s="964" t="s">
        <v>732</v>
      </c>
      <c r="WU20" s="964" t="s">
        <v>732</v>
      </c>
      <c r="WV20" s="964" t="s">
        <v>732</v>
      </c>
      <c r="WW20" s="964" t="s">
        <v>732</v>
      </c>
      <c r="WX20" s="964" t="s">
        <v>732</v>
      </c>
      <c r="WY20" s="964" t="s">
        <v>732</v>
      </c>
      <c r="WZ20" s="964" t="s">
        <v>732</v>
      </c>
      <c r="XA20" s="964" t="s">
        <v>732</v>
      </c>
      <c r="XB20" s="964" t="s">
        <v>732</v>
      </c>
      <c r="XC20" s="964" t="s">
        <v>732</v>
      </c>
      <c r="XD20" s="964" t="s">
        <v>732</v>
      </c>
      <c r="XE20" s="964" t="s">
        <v>732</v>
      </c>
      <c r="XF20" s="964" t="s">
        <v>732</v>
      </c>
      <c r="XG20" s="964" t="s">
        <v>732</v>
      </c>
      <c r="XH20" s="963">
        <v>337</v>
      </c>
      <c r="XI20" s="964" t="s">
        <v>732</v>
      </c>
      <c r="XJ20" s="964" t="s">
        <v>732</v>
      </c>
      <c r="XK20" s="964" t="s">
        <v>732</v>
      </c>
      <c r="XL20" s="964" t="s">
        <v>732</v>
      </c>
      <c r="XM20" s="964" t="s">
        <v>732</v>
      </c>
      <c r="XN20" s="964" t="s">
        <v>732</v>
      </c>
      <c r="XO20" s="964" t="s">
        <v>732</v>
      </c>
      <c r="XP20" s="964" t="s">
        <v>732</v>
      </c>
      <c r="XQ20" s="964" t="s">
        <v>732</v>
      </c>
      <c r="XR20" s="964" t="s">
        <v>732</v>
      </c>
      <c r="XS20" s="964" t="s">
        <v>732</v>
      </c>
      <c r="XT20" s="964" t="s">
        <v>732</v>
      </c>
      <c r="XU20" s="964" t="s">
        <v>732</v>
      </c>
      <c r="XV20" s="964" t="s">
        <v>732</v>
      </c>
      <c r="XW20" s="964" t="s">
        <v>732</v>
      </c>
      <c r="XX20" s="964" t="s">
        <v>732</v>
      </c>
      <c r="XY20" s="964" t="s">
        <v>732</v>
      </c>
      <c r="XZ20" s="964" t="s">
        <v>732</v>
      </c>
      <c r="YA20" s="964" t="s">
        <v>732</v>
      </c>
      <c r="YB20" s="964" t="s">
        <v>732</v>
      </c>
      <c r="YC20" s="963">
        <v>1</v>
      </c>
      <c r="YD20" s="964" t="s">
        <v>732</v>
      </c>
      <c r="YE20" s="964" t="s">
        <v>732</v>
      </c>
      <c r="YF20" s="964" t="s">
        <v>732</v>
      </c>
      <c r="YG20" s="964" t="s">
        <v>732</v>
      </c>
      <c r="YH20" s="964" t="s">
        <v>732</v>
      </c>
      <c r="YI20" s="964" t="s">
        <v>732</v>
      </c>
      <c r="YJ20" s="963">
        <v>1</v>
      </c>
      <c r="YK20" s="964" t="s">
        <v>732</v>
      </c>
      <c r="YL20" s="964" t="s">
        <v>732</v>
      </c>
      <c r="YM20" s="964" t="s">
        <v>732</v>
      </c>
      <c r="YN20" s="964" t="s">
        <v>732</v>
      </c>
      <c r="YO20" s="964" t="s">
        <v>732</v>
      </c>
      <c r="YP20" s="964" t="s">
        <v>732</v>
      </c>
      <c r="YQ20" s="964" t="s">
        <v>732</v>
      </c>
      <c r="YR20" s="964" t="s">
        <v>732</v>
      </c>
      <c r="YS20" s="964" t="s">
        <v>732</v>
      </c>
      <c r="YT20" s="964" t="s">
        <v>732</v>
      </c>
      <c r="YU20" s="963">
        <v>2</v>
      </c>
      <c r="YV20" s="963">
        <v>1</v>
      </c>
      <c r="YW20" s="963">
        <v>2</v>
      </c>
      <c r="YX20" s="964" t="s">
        <v>732</v>
      </c>
      <c r="YY20" s="963">
        <v>1</v>
      </c>
      <c r="YZ20" s="964" t="s">
        <v>732</v>
      </c>
      <c r="ZA20" s="963">
        <v>4</v>
      </c>
      <c r="ZB20" s="963">
        <v>4</v>
      </c>
      <c r="ZC20" s="963">
        <v>1</v>
      </c>
      <c r="ZD20" s="963">
        <v>3</v>
      </c>
      <c r="ZE20" s="963">
        <v>2</v>
      </c>
      <c r="ZF20" s="963">
        <v>9</v>
      </c>
      <c r="ZG20" s="963">
        <v>4</v>
      </c>
      <c r="ZH20" s="963">
        <v>3</v>
      </c>
      <c r="ZI20" s="963">
        <v>2</v>
      </c>
      <c r="ZJ20" s="963">
        <v>2</v>
      </c>
      <c r="ZK20" s="963">
        <v>7</v>
      </c>
      <c r="ZL20" s="963">
        <v>1</v>
      </c>
      <c r="ZM20" s="963">
        <v>8</v>
      </c>
      <c r="ZN20" s="963">
        <v>6</v>
      </c>
      <c r="ZO20" s="963">
        <v>9</v>
      </c>
      <c r="ZP20" s="963">
        <v>6</v>
      </c>
      <c r="ZQ20" s="963">
        <v>6</v>
      </c>
      <c r="ZR20" s="963">
        <v>10</v>
      </c>
      <c r="ZS20" s="963">
        <v>7</v>
      </c>
      <c r="ZT20" s="963">
        <v>9</v>
      </c>
      <c r="ZU20" s="963">
        <v>9</v>
      </c>
      <c r="ZV20" s="963">
        <v>7</v>
      </c>
      <c r="ZW20" s="963">
        <v>3</v>
      </c>
      <c r="ZX20" s="963">
        <v>11</v>
      </c>
      <c r="ZY20" s="963">
        <v>6</v>
      </c>
      <c r="ZZ20" s="963">
        <v>11</v>
      </c>
      <c r="AAA20" s="963">
        <v>8</v>
      </c>
      <c r="AAB20" s="963">
        <v>11</v>
      </c>
      <c r="AAC20" s="963">
        <v>11</v>
      </c>
      <c r="AAD20" s="963">
        <v>10</v>
      </c>
      <c r="AAE20" s="963">
        <v>17</v>
      </c>
      <c r="AAF20" s="963">
        <v>8</v>
      </c>
      <c r="AAG20" s="963">
        <v>6</v>
      </c>
      <c r="AAH20" s="963">
        <v>10</v>
      </c>
      <c r="AAI20" s="963">
        <v>8</v>
      </c>
      <c r="AAJ20" s="963">
        <v>17</v>
      </c>
      <c r="AAK20" s="963">
        <v>7</v>
      </c>
      <c r="AAL20" s="963">
        <v>6</v>
      </c>
      <c r="AAM20" s="963">
        <v>6</v>
      </c>
      <c r="AAN20" s="963">
        <v>7</v>
      </c>
      <c r="AAO20" s="963">
        <v>9</v>
      </c>
      <c r="AAP20" s="963">
        <v>5</v>
      </c>
      <c r="AAQ20" s="963">
        <v>4</v>
      </c>
      <c r="AAR20" s="963">
        <v>5</v>
      </c>
      <c r="AAS20" s="963">
        <v>6</v>
      </c>
      <c r="AAT20" s="963">
        <v>5</v>
      </c>
      <c r="AAU20" s="963">
        <v>1</v>
      </c>
      <c r="AAV20" s="963">
        <v>1</v>
      </c>
      <c r="AAW20" s="963">
        <v>3</v>
      </c>
      <c r="AAX20" s="963">
        <v>4</v>
      </c>
      <c r="AAY20" s="964" t="s">
        <v>732</v>
      </c>
      <c r="AAZ20" s="963">
        <v>2</v>
      </c>
      <c r="ABA20" s="963">
        <v>1</v>
      </c>
      <c r="ABB20" s="964" t="s">
        <v>732</v>
      </c>
      <c r="ABC20" s="963">
        <v>1</v>
      </c>
      <c r="ABD20" s="964" t="s">
        <v>732</v>
      </c>
      <c r="ABE20" s="964" t="s">
        <v>732</v>
      </c>
      <c r="ABF20" s="964" t="s">
        <v>732</v>
      </c>
      <c r="ABG20" s="964" t="s">
        <v>732</v>
      </c>
      <c r="ABH20" s="964" t="s">
        <v>732</v>
      </c>
      <c r="ABI20" s="964" t="s">
        <v>732</v>
      </c>
      <c r="ABJ20" s="964" t="s">
        <v>732</v>
      </c>
      <c r="ABK20" s="964" t="s">
        <v>732</v>
      </c>
      <c r="ABL20" s="964" t="s">
        <v>732</v>
      </c>
      <c r="ABM20" s="964" t="s">
        <v>732</v>
      </c>
      <c r="ABN20" s="964" t="s">
        <v>732</v>
      </c>
      <c r="ABO20" s="964" t="s">
        <v>732</v>
      </c>
      <c r="ABP20" s="964" t="s">
        <v>732</v>
      </c>
      <c r="ABQ20" s="964" t="s">
        <v>732</v>
      </c>
      <c r="ABR20" s="964" t="s">
        <v>732</v>
      </c>
      <c r="ABS20" s="964" t="s">
        <v>732</v>
      </c>
      <c r="ABT20" s="963">
        <v>388</v>
      </c>
      <c r="ABU20" s="964" t="s">
        <v>732</v>
      </c>
      <c r="ABV20" s="964" t="s">
        <v>732</v>
      </c>
      <c r="ABW20" s="964" t="s">
        <v>732</v>
      </c>
      <c r="ABX20" s="964" t="s">
        <v>732</v>
      </c>
      <c r="ABY20" s="964" t="s">
        <v>732</v>
      </c>
      <c r="ABZ20" s="964" t="s">
        <v>732</v>
      </c>
      <c r="ACA20" s="964" t="s">
        <v>732</v>
      </c>
      <c r="ACB20" s="964" t="s">
        <v>732</v>
      </c>
      <c r="ACC20" s="963">
        <v>1</v>
      </c>
      <c r="ACD20" s="964" t="s">
        <v>732</v>
      </c>
      <c r="ACE20" s="964" t="s">
        <v>732</v>
      </c>
      <c r="ACF20" s="964" t="s">
        <v>732</v>
      </c>
      <c r="ACG20" s="964" t="s">
        <v>732</v>
      </c>
      <c r="ACH20" s="964" t="s">
        <v>732</v>
      </c>
      <c r="ACI20" s="964" t="s">
        <v>732</v>
      </c>
      <c r="ACJ20" s="964" t="s">
        <v>732</v>
      </c>
      <c r="ACK20" s="964" t="s">
        <v>732</v>
      </c>
      <c r="ACL20" s="964" t="s">
        <v>732</v>
      </c>
      <c r="ACM20" s="964" t="s">
        <v>732</v>
      </c>
      <c r="ACN20" s="964" t="s">
        <v>732</v>
      </c>
      <c r="ACO20" s="964" t="s">
        <v>732</v>
      </c>
      <c r="ACP20" s="964" t="s">
        <v>732</v>
      </c>
      <c r="ACQ20" s="964" t="s">
        <v>732</v>
      </c>
      <c r="ACR20" s="963">
        <v>1</v>
      </c>
      <c r="ACS20" s="964" t="s">
        <v>732</v>
      </c>
      <c r="ACT20" s="964" t="s">
        <v>732</v>
      </c>
      <c r="ACU20" s="964" t="s">
        <v>732</v>
      </c>
      <c r="ACV20" s="964" t="s">
        <v>732</v>
      </c>
      <c r="ACW20" s="964" t="s">
        <v>732</v>
      </c>
      <c r="ACX20" s="964" t="s">
        <v>732</v>
      </c>
      <c r="ACY20" s="963">
        <v>1</v>
      </c>
      <c r="ACZ20" s="963">
        <v>1</v>
      </c>
      <c r="ADA20" s="964" t="s">
        <v>732</v>
      </c>
      <c r="ADB20" s="964" t="s">
        <v>732</v>
      </c>
      <c r="ADC20" s="963">
        <v>1</v>
      </c>
      <c r="ADD20" s="963">
        <v>1</v>
      </c>
      <c r="ADE20" s="963">
        <v>1</v>
      </c>
      <c r="ADF20" s="963">
        <v>1</v>
      </c>
      <c r="ADG20" s="963">
        <v>3</v>
      </c>
      <c r="ADH20" s="964" t="s">
        <v>732</v>
      </c>
      <c r="ADI20" s="964" t="s">
        <v>732</v>
      </c>
      <c r="ADJ20" s="963">
        <v>3</v>
      </c>
      <c r="ADK20" s="963">
        <v>1</v>
      </c>
      <c r="ADL20" s="963">
        <v>2</v>
      </c>
      <c r="ADM20" s="963">
        <v>3</v>
      </c>
      <c r="ADN20" s="963">
        <v>1</v>
      </c>
      <c r="ADO20" s="963">
        <v>2</v>
      </c>
      <c r="ADP20" s="963">
        <v>2</v>
      </c>
      <c r="ADQ20" s="963">
        <v>5</v>
      </c>
      <c r="ADR20" s="963">
        <v>5</v>
      </c>
      <c r="ADS20" s="963">
        <v>2</v>
      </c>
      <c r="ADT20" s="963">
        <v>1</v>
      </c>
      <c r="ADU20" s="963">
        <v>1</v>
      </c>
      <c r="ADV20" s="963">
        <v>3</v>
      </c>
      <c r="ADW20" s="963">
        <v>8</v>
      </c>
      <c r="ADX20" s="963">
        <v>5</v>
      </c>
      <c r="ADY20" s="963">
        <v>4</v>
      </c>
      <c r="ADZ20" s="963">
        <v>5</v>
      </c>
      <c r="AEA20" s="963">
        <v>10</v>
      </c>
      <c r="AEB20" s="963">
        <v>8</v>
      </c>
      <c r="AEC20" s="963">
        <v>10</v>
      </c>
      <c r="AED20" s="963">
        <v>7</v>
      </c>
      <c r="AEE20" s="963">
        <v>9</v>
      </c>
      <c r="AEF20" s="963">
        <v>4</v>
      </c>
      <c r="AEG20" s="963">
        <v>15</v>
      </c>
      <c r="AEH20" s="963">
        <v>11</v>
      </c>
      <c r="AEI20" s="963">
        <v>12</v>
      </c>
      <c r="AEJ20" s="963">
        <v>10</v>
      </c>
      <c r="AEK20" s="963">
        <v>10</v>
      </c>
      <c r="AEL20" s="963">
        <v>7</v>
      </c>
      <c r="AEM20" s="963">
        <v>10</v>
      </c>
      <c r="AEN20" s="963">
        <v>14</v>
      </c>
      <c r="AEO20" s="963">
        <v>12</v>
      </c>
      <c r="AEP20" s="963">
        <v>8</v>
      </c>
      <c r="AEQ20" s="963">
        <v>12</v>
      </c>
      <c r="AER20" s="963">
        <v>15</v>
      </c>
      <c r="AES20" s="963">
        <v>7</v>
      </c>
      <c r="AET20" s="963">
        <v>11</v>
      </c>
      <c r="AEU20" s="963">
        <v>8</v>
      </c>
      <c r="AEV20" s="963">
        <v>11</v>
      </c>
      <c r="AEW20" s="963">
        <v>7</v>
      </c>
      <c r="AEX20" s="963">
        <v>13</v>
      </c>
      <c r="AEY20" s="963">
        <v>10</v>
      </c>
      <c r="AEZ20" s="963">
        <v>10</v>
      </c>
      <c r="AFA20" s="963">
        <v>9</v>
      </c>
      <c r="AFB20" s="963">
        <v>7</v>
      </c>
      <c r="AFC20" s="963">
        <v>8</v>
      </c>
      <c r="AFD20" s="963">
        <v>7</v>
      </c>
      <c r="AFE20" s="963">
        <v>4</v>
      </c>
      <c r="AFF20" s="963">
        <v>8</v>
      </c>
      <c r="AFG20" s="963">
        <v>4</v>
      </c>
      <c r="AFH20" s="963">
        <v>6</v>
      </c>
      <c r="AFI20" s="963">
        <v>2</v>
      </c>
      <c r="AFJ20" s="963">
        <v>1</v>
      </c>
      <c r="AFK20" s="963">
        <v>2</v>
      </c>
      <c r="AFL20" s="963">
        <v>3</v>
      </c>
      <c r="AFM20" s="964" t="s">
        <v>732</v>
      </c>
      <c r="AFN20" s="963">
        <v>2</v>
      </c>
      <c r="AFO20" s="964" t="s">
        <v>732</v>
      </c>
      <c r="AFP20" s="964" t="s">
        <v>732</v>
      </c>
      <c r="AFQ20" s="964" t="s">
        <v>732</v>
      </c>
      <c r="AFR20" s="964" t="s">
        <v>732</v>
      </c>
      <c r="AFS20" s="964" t="s">
        <v>732</v>
      </c>
      <c r="AFT20" s="964" t="s">
        <v>732</v>
      </c>
      <c r="AFU20" s="964" t="s">
        <v>732</v>
      </c>
      <c r="AFV20" s="964" t="s">
        <v>732</v>
      </c>
      <c r="AFW20" s="964" t="s">
        <v>732</v>
      </c>
      <c r="AFX20" s="964" t="s">
        <v>732</v>
      </c>
      <c r="AFY20" s="964" t="s">
        <v>732</v>
      </c>
      <c r="AFZ20" s="964" t="s">
        <v>732</v>
      </c>
      <c r="AGA20" s="964" t="s">
        <v>732</v>
      </c>
      <c r="AGB20" s="964" t="s">
        <v>732</v>
      </c>
      <c r="AGC20" s="964" t="s">
        <v>732</v>
      </c>
      <c r="AGD20" s="964" t="s">
        <v>732</v>
      </c>
      <c r="AGE20" s="964" t="s">
        <v>732</v>
      </c>
      <c r="AGF20" s="964" t="s">
        <v>732</v>
      </c>
      <c r="AGG20" s="964" t="s">
        <v>732</v>
      </c>
      <c r="AGH20" s="963">
        <v>416</v>
      </c>
      <c r="AGI20" s="964" t="s">
        <v>732</v>
      </c>
      <c r="AGJ20" s="964" t="s">
        <v>732</v>
      </c>
      <c r="AGK20" s="964" t="s">
        <v>732</v>
      </c>
      <c r="AGL20" s="964" t="s">
        <v>732</v>
      </c>
      <c r="AGM20" s="964" t="s">
        <v>732</v>
      </c>
      <c r="AGN20" s="964" t="s">
        <v>732</v>
      </c>
      <c r="AGO20" s="964" t="s">
        <v>732</v>
      </c>
      <c r="AGP20" s="964" t="s">
        <v>732</v>
      </c>
      <c r="AGQ20" s="964" t="s">
        <v>732</v>
      </c>
      <c r="AGR20" s="964" t="s">
        <v>732</v>
      </c>
      <c r="AGS20" s="964" t="s">
        <v>732</v>
      </c>
      <c r="AGT20" s="964" t="s">
        <v>732</v>
      </c>
      <c r="AGU20" s="964" t="s">
        <v>732</v>
      </c>
      <c r="AGV20" s="964" t="s">
        <v>732</v>
      </c>
      <c r="AGW20" s="964" t="s">
        <v>732</v>
      </c>
      <c r="AGX20" s="964" t="s">
        <v>732</v>
      </c>
      <c r="AGY20" s="964" t="s">
        <v>732</v>
      </c>
      <c r="AGZ20" s="964" t="s">
        <v>732</v>
      </c>
      <c r="AHA20" s="964" t="s">
        <v>732</v>
      </c>
      <c r="AHB20" s="964" t="s">
        <v>732</v>
      </c>
      <c r="AHC20" s="964" t="s">
        <v>732</v>
      </c>
      <c r="AHD20" s="964" t="s">
        <v>732</v>
      </c>
      <c r="AHE20" s="964" t="s">
        <v>732</v>
      </c>
      <c r="AHF20" s="964" t="s">
        <v>732</v>
      </c>
      <c r="AHG20" s="964" t="s">
        <v>732</v>
      </c>
      <c r="AHH20" s="964" t="s">
        <v>732</v>
      </c>
      <c r="AHI20" s="964" t="s">
        <v>732</v>
      </c>
      <c r="AHJ20" s="964" t="s">
        <v>732</v>
      </c>
      <c r="AHK20" s="964" t="s">
        <v>732</v>
      </c>
      <c r="AHL20" s="963">
        <v>1</v>
      </c>
      <c r="AHM20" s="964" t="s">
        <v>732</v>
      </c>
      <c r="AHN20" s="963">
        <v>1</v>
      </c>
      <c r="AHO20" s="963">
        <v>2</v>
      </c>
      <c r="AHP20" s="964" t="s">
        <v>732</v>
      </c>
      <c r="AHQ20" s="964" t="s">
        <v>732</v>
      </c>
      <c r="AHR20" s="963">
        <v>1</v>
      </c>
      <c r="AHS20" s="963">
        <v>1</v>
      </c>
      <c r="AHT20" s="963">
        <v>1</v>
      </c>
      <c r="AHU20" s="964" t="s">
        <v>732</v>
      </c>
      <c r="AHV20" s="963">
        <v>2</v>
      </c>
      <c r="AHW20" s="963">
        <v>1</v>
      </c>
      <c r="AHX20" s="964" t="s">
        <v>732</v>
      </c>
      <c r="AHY20" s="963">
        <v>1</v>
      </c>
      <c r="AHZ20" s="963">
        <v>1</v>
      </c>
      <c r="AIA20" s="963">
        <v>3</v>
      </c>
      <c r="AIB20" s="963">
        <v>2</v>
      </c>
      <c r="AIC20" s="963">
        <v>1</v>
      </c>
      <c r="AID20" s="963">
        <v>6</v>
      </c>
      <c r="AIE20" s="963">
        <v>4</v>
      </c>
      <c r="AIF20" s="963">
        <v>6</v>
      </c>
      <c r="AIG20" s="963">
        <v>3</v>
      </c>
      <c r="AIH20" s="963">
        <v>5</v>
      </c>
      <c r="AII20" s="963">
        <v>7</v>
      </c>
      <c r="AIJ20" s="963">
        <v>5</v>
      </c>
      <c r="AIK20" s="964" t="s">
        <v>732</v>
      </c>
      <c r="AIL20" s="963">
        <v>2</v>
      </c>
      <c r="AIM20" s="963">
        <v>3</v>
      </c>
      <c r="AIN20" s="963">
        <v>8</v>
      </c>
      <c r="AIO20" s="963">
        <v>6</v>
      </c>
      <c r="AIP20" s="963">
        <v>9</v>
      </c>
      <c r="AIQ20" s="963">
        <v>11</v>
      </c>
      <c r="AIR20" s="963">
        <v>7</v>
      </c>
      <c r="AIS20" s="963">
        <v>7</v>
      </c>
      <c r="AIT20" s="963">
        <v>5</v>
      </c>
      <c r="AIU20" s="963">
        <v>9</v>
      </c>
      <c r="AIV20" s="963">
        <v>12</v>
      </c>
      <c r="AIW20" s="963">
        <v>12</v>
      </c>
      <c r="AIX20" s="963">
        <v>16</v>
      </c>
      <c r="AIY20" s="963">
        <v>12</v>
      </c>
      <c r="AIZ20" s="963">
        <v>16</v>
      </c>
      <c r="AJA20" s="963">
        <v>15</v>
      </c>
      <c r="AJB20" s="963">
        <v>3</v>
      </c>
      <c r="AJC20" s="963">
        <v>12</v>
      </c>
      <c r="AJD20" s="963">
        <v>11</v>
      </c>
      <c r="AJE20" s="963">
        <v>12</v>
      </c>
      <c r="AJF20" s="963">
        <v>7</v>
      </c>
      <c r="AJG20" s="963">
        <v>14</v>
      </c>
      <c r="AJH20" s="963">
        <v>7</v>
      </c>
      <c r="AJI20" s="963">
        <v>17</v>
      </c>
      <c r="AJJ20" s="963">
        <v>15</v>
      </c>
      <c r="AJK20" s="963">
        <v>11</v>
      </c>
      <c r="AJL20" s="963">
        <v>8</v>
      </c>
      <c r="AJM20" s="963">
        <v>11</v>
      </c>
      <c r="AJN20" s="963">
        <v>8</v>
      </c>
      <c r="AJO20" s="963">
        <v>9</v>
      </c>
      <c r="AJP20" s="963">
        <v>7</v>
      </c>
      <c r="AJQ20" s="963">
        <v>8</v>
      </c>
      <c r="AJR20" s="963">
        <v>13</v>
      </c>
      <c r="AJS20" s="963">
        <v>8</v>
      </c>
      <c r="AJT20" s="963">
        <v>4</v>
      </c>
      <c r="AJU20" s="963">
        <v>4</v>
      </c>
      <c r="AJV20" s="963">
        <v>7</v>
      </c>
      <c r="AJW20" s="963">
        <v>5</v>
      </c>
      <c r="AJX20" s="963">
        <v>1</v>
      </c>
      <c r="AJY20" s="963">
        <v>4</v>
      </c>
      <c r="AJZ20" s="963">
        <v>2</v>
      </c>
      <c r="AKA20" s="964" t="s">
        <v>732</v>
      </c>
      <c r="AKB20" s="963">
        <v>1</v>
      </c>
      <c r="AKC20" s="963">
        <v>3</v>
      </c>
      <c r="AKD20" s="964" t="s">
        <v>732</v>
      </c>
      <c r="AKE20" s="964" t="s">
        <v>732</v>
      </c>
      <c r="AKF20" s="964" t="s">
        <v>732</v>
      </c>
      <c r="AKG20" s="964" t="s">
        <v>732</v>
      </c>
      <c r="AKH20" s="964" t="s">
        <v>732</v>
      </c>
      <c r="AKI20" s="964" t="s">
        <v>732</v>
      </c>
      <c r="AKJ20" s="964" t="s">
        <v>732</v>
      </c>
      <c r="AKK20" s="964" t="s">
        <v>732</v>
      </c>
      <c r="AKL20" s="964" t="s">
        <v>732</v>
      </c>
      <c r="AKM20" s="964" t="s">
        <v>732</v>
      </c>
      <c r="AKN20" s="964" t="s">
        <v>732</v>
      </c>
      <c r="AKO20" s="964" t="s">
        <v>732</v>
      </c>
      <c r="AKP20" s="964" t="s">
        <v>732</v>
      </c>
      <c r="AKQ20" s="964" t="s">
        <v>732</v>
      </c>
      <c r="AKR20" s="964" t="s">
        <v>732</v>
      </c>
      <c r="AKS20" s="964" t="s">
        <v>732</v>
      </c>
      <c r="AKT20" s="964" t="s">
        <v>732</v>
      </c>
      <c r="AKU20" s="963">
        <v>485</v>
      </c>
      <c r="AKV20" s="964" t="s">
        <v>732</v>
      </c>
      <c r="AKW20" s="964" t="s">
        <v>732</v>
      </c>
      <c r="AKX20" s="964" t="s">
        <v>732</v>
      </c>
      <c r="AKY20" s="964" t="s">
        <v>732</v>
      </c>
      <c r="AKZ20" s="964" t="s">
        <v>732</v>
      </c>
      <c r="ALA20" s="964" t="s">
        <v>732</v>
      </c>
      <c r="ALB20" s="964" t="s">
        <v>732</v>
      </c>
      <c r="ALC20" s="964" t="s">
        <v>732</v>
      </c>
      <c r="ALD20" s="964" t="s">
        <v>732</v>
      </c>
      <c r="ALE20" s="964" t="s">
        <v>732</v>
      </c>
      <c r="ALF20" s="964" t="s">
        <v>732</v>
      </c>
      <c r="ALG20" s="964" t="s">
        <v>732</v>
      </c>
      <c r="ALH20" s="964" t="s">
        <v>732</v>
      </c>
      <c r="ALI20" s="964" t="s">
        <v>732</v>
      </c>
      <c r="ALJ20" s="964" t="s">
        <v>732</v>
      </c>
      <c r="ALK20" s="964" t="s">
        <v>732</v>
      </c>
      <c r="ALL20" s="964" t="s">
        <v>732</v>
      </c>
      <c r="ALM20" s="964" t="s">
        <v>732</v>
      </c>
      <c r="ALN20" s="964" t="s">
        <v>732</v>
      </c>
      <c r="ALO20" s="964" t="s">
        <v>732</v>
      </c>
      <c r="ALP20" s="964" t="s">
        <v>732</v>
      </c>
      <c r="ALQ20" s="964" t="s">
        <v>732</v>
      </c>
      <c r="ALR20" s="964" t="s">
        <v>732</v>
      </c>
      <c r="ALS20" s="964" t="s">
        <v>732</v>
      </c>
      <c r="ALT20" s="964" t="s">
        <v>732</v>
      </c>
      <c r="ALU20" s="964" t="s">
        <v>732</v>
      </c>
      <c r="ALV20" s="964" t="s">
        <v>732</v>
      </c>
      <c r="ALW20" s="963">
        <v>1</v>
      </c>
      <c r="ALX20" s="963">
        <v>2</v>
      </c>
      <c r="ALY20" s="964" t="s">
        <v>732</v>
      </c>
      <c r="ALZ20" s="964" t="s">
        <v>732</v>
      </c>
      <c r="AMA20" s="964" t="s">
        <v>732</v>
      </c>
      <c r="AMB20" s="964" t="s">
        <v>732</v>
      </c>
      <c r="AMC20" s="964" t="s">
        <v>732</v>
      </c>
      <c r="AMD20" s="964" t="s">
        <v>732</v>
      </c>
      <c r="AME20" s="963">
        <v>2</v>
      </c>
      <c r="AMF20" s="963">
        <v>1</v>
      </c>
      <c r="AMG20" s="963">
        <v>1</v>
      </c>
      <c r="AMH20" s="964" t="s">
        <v>732</v>
      </c>
      <c r="AMI20" s="964" t="s">
        <v>732</v>
      </c>
      <c r="AMJ20" s="963">
        <v>2</v>
      </c>
      <c r="AMK20" s="963">
        <v>5</v>
      </c>
      <c r="AML20" s="963">
        <v>1</v>
      </c>
      <c r="AMM20" s="963">
        <v>2</v>
      </c>
      <c r="AMN20" s="963">
        <v>3</v>
      </c>
      <c r="AMO20" s="963">
        <v>4</v>
      </c>
      <c r="AMP20" s="963">
        <v>4</v>
      </c>
      <c r="AMQ20" s="963">
        <v>4</v>
      </c>
      <c r="AMR20" s="963">
        <v>4</v>
      </c>
      <c r="AMS20" s="963">
        <v>5</v>
      </c>
      <c r="AMT20" s="963">
        <v>8</v>
      </c>
      <c r="AMU20" s="963">
        <v>6</v>
      </c>
      <c r="AMV20" s="963">
        <v>3</v>
      </c>
      <c r="AMW20" s="963">
        <v>8</v>
      </c>
      <c r="AMX20" s="963">
        <v>11</v>
      </c>
      <c r="AMY20" s="963">
        <v>9</v>
      </c>
      <c r="AMZ20" s="963">
        <v>9</v>
      </c>
      <c r="ANA20" s="963">
        <v>8</v>
      </c>
      <c r="ANB20" s="963">
        <v>5</v>
      </c>
      <c r="ANC20" s="963">
        <v>10</v>
      </c>
      <c r="AND20" s="963">
        <v>11</v>
      </c>
      <c r="ANE20" s="963">
        <v>13</v>
      </c>
      <c r="ANF20" s="963">
        <v>8</v>
      </c>
      <c r="ANG20" s="963">
        <v>6</v>
      </c>
      <c r="ANH20" s="963">
        <v>16</v>
      </c>
      <c r="ANI20" s="963">
        <v>9</v>
      </c>
      <c r="ANJ20" s="963">
        <v>6</v>
      </c>
      <c r="ANK20" s="963">
        <v>9</v>
      </c>
      <c r="ANL20" s="963">
        <v>24</v>
      </c>
      <c r="ANM20" s="963">
        <v>13</v>
      </c>
      <c r="ANN20" s="963">
        <v>11</v>
      </c>
      <c r="ANO20" s="963">
        <v>14</v>
      </c>
      <c r="ANP20" s="963">
        <v>11</v>
      </c>
      <c r="ANQ20" s="963">
        <v>12</v>
      </c>
      <c r="ANR20" s="963">
        <v>15</v>
      </c>
      <c r="ANS20" s="963">
        <v>11</v>
      </c>
      <c r="ANT20" s="963">
        <v>21</v>
      </c>
      <c r="ANU20" s="963">
        <v>12</v>
      </c>
      <c r="ANV20" s="963">
        <v>17</v>
      </c>
      <c r="ANW20" s="963">
        <v>18</v>
      </c>
      <c r="ANX20" s="963">
        <v>13</v>
      </c>
      <c r="ANY20" s="963">
        <v>9</v>
      </c>
      <c r="ANZ20" s="963">
        <v>6</v>
      </c>
      <c r="AOA20" s="963">
        <v>11</v>
      </c>
      <c r="AOB20" s="963">
        <v>9</v>
      </c>
      <c r="AOC20" s="963">
        <v>11</v>
      </c>
      <c r="AOD20" s="963">
        <v>7</v>
      </c>
      <c r="AOE20" s="963">
        <v>7</v>
      </c>
      <c r="AOF20" s="963">
        <v>6</v>
      </c>
      <c r="AOG20" s="963">
        <v>6</v>
      </c>
      <c r="AOH20" s="963">
        <v>5</v>
      </c>
      <c r="AOI20" s="963">
        <v>4</v>
      </c>
      <c r="AOJ20" s="963">
        <v>8</v>
      </c>
      <c r="AOK20" s="963">
        <v>1</v>
      </c>
      <c r="AOL20" s="963">
        <v>2</v>
      </c>
      <c r="AOM20" s="963">
        <v>2</v>
      </c>
      <c r="AON20" s="963">
        <v>1</v>
      </c>
      <c r="AOO20" s="963">
        <v>1</v>
      </c>
      <c r="AOP20" s="964" t="s">
        <v>732</v>
      </c>
      <c r="AOQ20" s="964" t="s">
        <v>732</v>
      </c>
      <c r="AOR20" s="964" t="s">
        <v>732</v>
      </c>
      <c r="AOS20" s="964" t="s">
        <v>732</v>
      </c>
      <c r="AOT20" s="964" t="s">
        <v>732</v>
      </c>
      <c r="AOU20" s="963">
        <v>1</v>
      </c>
      <c r="AOV20" s="964" t="s">
        <v>732</v>
      </c>
      <c r="AOW20" s="964" t="s">
        <v>732</v>
      </c>
      <c r="AOX20" s="964" t="s">
        <v>732</v>
      </c>
      <c r="AOY20" s="964" t="s">
        <v>732</v>
      </c>
      <c r="AOZ20" s="964" t="s">
        <v>732</v>
      </c>
      <c r="APA20" s="964" t="s">
        <v>732</v>
      </c>
      <c r="APB20" s="964" t="s">
        <v>732</v>
      </c>
      <c r="APC20" s="964" t="s">
        <v>732</v>
      </c>
      <c r="APD20" s="964" t="s">
        <v>732</v>
      </c>
      <c r="APE20" s="964" t="s">
        <v>732</v>
      </c>
      <c r="APF20" s="964" t="s">
        <v>732</v>
      </c>
      <c r="APG20" s="964" t="s">
        <v>732</v>
      </c>
      <c r="APH20" s="964" t="s">
        <v>732</v>
      </c>
      <c r="API20" s="964" t="s">
        <v>732</v>
      </c>
      <c r="APJ20" s="963">
        <v>457</v>
      </c>
      <c r="APK20" s="964" t="s">
        <v>732</v>
      </c>
      <c r="APL20" s="964" t="s">
        <v>732</v>
      </c>
      <c r="APM20" s="964" t="s">
        <v>732</v>
      </c>
      <c r="APN20" s="964" t="s">
        <v>732</v>
      </c>
      <c r="APO20" s="964" t="s">
        <v>732</v>
      </c>
      <c r="APP20" s="964" t="s">
        <v>732</v>
      </c>
      <c r="APQ20" s="964" t="s">
        <v>732</v>
      </c>
      <c r="APR20" s="964" t="s">
        <v>732</v>
      </c>
      <c r="APS20" s="964" t="s">
        <v>732</v>
      </c>
      <c r="APT20" s="964" t="s">
        <v>732</v>
      </c>
      <c r="APU20" s="964" t="s">
        <v>732</v>
      </c>
      <c r="APV20" s="964" t="s">
        <v>732</v>
      </c>
      <c r="APW20" s="964" t="s">
        <v>732</v>
      </c>
      <c r="APX20" s="964" t="s">
        <v>732</v>
      </c>
      <c r="APY20" s="964" t="s">
        <v>732</v>
      </c>
      <c r="APZ20" s="964" t="s">
        <v>732</v>
      </c>
      <c r="AQA20" s="963">
        <v>1</v>
      </c>
      <c r="AQB20" s="964" t="s">
        <v>732</v>
      </c>
      <c r="AQC20" s="964" t="s">
        <v>732</v>
      </c>
      <c r="AQD20" s="964" t="s">
        <v>732</v>
      </c>
      <c r="AQE20" s="964" t="s">
        <v>732</v>
      </c>
      <c r="AQF20" s="964" t="s">
        <v>732</v>
      </c>
      <c r="AQG20" s="964" t="s">
        <v>732</v>
      </c>
      <c r="AQH20" s="964" t="s">
        <v>732</v>
      </c>
      <c r="AQI20" s="964" t="s">
        <v>732</v>
      </c>
      <c r="AQJ20" s="963">
        <v>1</v>
      </c>
      <c r="AQK20" s="964" t="s">
        <v>732</v>
      </c>
      <c r="AQL20" s="964" t="s">
        <v>732</v>
      </c>
      <c r="AQM20" s="964" t="s">
        <v>732</v>
      </c>
      <c r="AQN20" s="964" t="s">
        <v>732</v>
      </c>
      <c r="AQO20" s="964" t="s">
        <v>732</v>
      </c>
      <c r="AQP20" s="963">
        <v>1</v>
      </c>
      <c r="AQQ20" s="963">
        <v>1</v>
      </c>
      <c r="AQR20" s="964" t="s">
        <v>732</v>
      </c>
      <c r="AQS20" s="964" t="s">
        <v>732</v>
      </c>
      <c r="AQT20" s="964" t="s">
        <v>732</v>
      </c>
      <c r="AQU20" s="963">
        <v>1</v>
      </c>
      <c r="AQV20" s="964" t="s">
        <v>732</v>
      </c>
      <c r="AQW20" s="963">
        <v>2</v>
      </c>
      <c r="AQX20" s="963">
        <v>3</v>
      </c>
      <c r="AQY20" s="963">
        <v>2</v>
      </c>
      <c r="AQZ20" s="963">
        <v>4</v>
      </c>
      <c r="ARA20" s="963">
        <v>1</v>
      </c>
      <c r="ARB20" s="963">
        <v>2</v>
      </c>
      <c r="ARC20" s="963">
        <v>1</v>
      </c>
      <c r="ARD20" s="963">
        <v>2</v>
      </c>
      <c r="ARE20" s="963">
        <v>5</v>
      </c>
      <c r="ARF20" s="964" t="s">
        <v>732</v>
      </c>
      <c r="ARG20" s="963">
        <v>4</v>
      </c>
      <c r="ARH20" s="963">
        <v>5</v>
      </c>
      <c r="ARI20" s="963">
        <v>2</v>
      </c>
      <c r="ARJ20" s="963">
        <v>4</v>
      </c>
      <c r="ARK20" s="963">
        <v>5</v>
      </c>
      <c r="ARL20" s="963">
        <v>7</v>
      </c>
      <c r="ARM20" s="963">
        <v>6</v>
      </c>
      <c r="ARN20" s="963">
        <v>8</v>
      </c>
      <c r="ARO20" s="963">
        <v>6</v>
      </c>
      <c r="ARP20" s="963">
        <v>8</v>
      </c>
      <c r="ARQ20" s="963">
        <v>9</v>
      </c>
      <c r="ARR20" s="963">
        <v>10</v>
      </c>
      <c r="ARS20" s="963">
        <v>9</v>
      </c>
      <c r="ART20" s="963">
        <v>8</v>
      </c>
      <c r="ARU20" s="963">
        <v>14</v>
      </c>
      <c r="ARV20" s="963">
        <v>9</v>
      </c>
      <c r="ARW20" s="963">
        <v>6</v>
      </c>
      <c r="ARX20" s="963">
        <v>10</v>
      </c>
      <c r="ARY20" s="963">
        <v>18</v>
      </c>
      <c r="ARZ20" s="963">
        <v>9</v>
      </c>
      <c r="ASA20" s="963">
        <v>9</v>
      </c>
      <c r="ASB20" s="963">
        <v>8</v>
      </c>
      <c r="ASC20" s="963">
        <v>15</v>
      </c>
      <c r="ASD20" s="963">
        <v>15</v>
      </c>
      <c r="ASE20" s="963">
        <v>9</v>
      </c>
      <c r="ASF20" s="963">
        <v>14</v>
      </c>
      <c r="ASG20" s="963">
        <v>15</v>
      </c>
      <c r="ASH20" s="963">
        <v>15</v>
      </c>
      <c r="ASI20" s="963">
        <v>12</v>
      </c>
      <c r="ASJ20" s="963">
        <v>12</v>
      </c>
      <c r="ASK20" s="963">
        <v>17</v>
      </c>
      <c r="ASL20" s="963">
        <v>13</v>
      </c>
      <c r="ASM20" s="963">
        <v>14</v>
      </c>
      <c r="ASN20" s="963">
        <v>14</v>
      </c>
      <c r="ASO20" s="963">
        <v>11</v>
      </c>
      <c r="ASP20" s="963">
        <v>13</v>
      </c>
      <c r="ASQ20" s="963">
        <v>3</v>
      </c>
      <c r="ASR20" s="963">
        <v>8</v>
      </c>
      <c r="ASS20" s="963">
        <v>8</v>
      </c>
      <c r="AST20" s="963">
        <v>6</v>
      </c>
      <c r="ASU20" s="963">
        <v>8</v>
      </c>
      <c r="ASV20" s="963">
        <v>6</v>
      </c>
      <c r="ASW20" s="963">
        <v>6</v>
      </c>
      <c r="ASX20" s="963">
        <v>1</v>
      </c>
      <c r="ASY20" s="963">
        <v>4</v>
      </c>
      <c r="ASZ20" s="963">
        <v>5</v>
      </c>
      <c r="ATA20" s="963">
        <v>6</v>
      </c>
      <c r="ATB20" s="963">
        <v>4</v>
      </c>
      <c r="ATC20" s="964" t="s">
        <v>732</v>
      </c>
      <c r="ATD20" s="963">
        <v>1</v>
      </c>
      <c r="ATE20" s="963">
        <v>1</v>
      </c>
      <c r="ATF20" s="964" t="s">
        <v>732</v>
      </c>
      <c r="ATG20" s="964" t="s">
        <v>732</v>
      </c>
      <c r="ATH20" s="964" t="s">
        <v>732</v>
      </c>
      <c r="ATI20" s="964" t="s">
        <v>732</v>
      </c>
      <c r="ATJ20" s="964" t="s">
        <v>732</v>
      </c>
      <c r="ATK20" s="964" t="s">
        <v>732</v>
      </c>
      <c r="ATL20" s="964" t="s">
        <v>732</v>
      </c>
      <c r="ATM20" s="964" t="s">
        <v>732</v>
      </c>
      <c r="ATN20" s="964" t="s">
        <v>732</v>
      </c>
      <c r="ATO20" s="964" t="s">
        <v>732</v>
      </c>
      <c r="ATP20" s="964" t="s">
        <v>732</v>
      </c>
      <c r="ATQ20" s="964" t="s">
        <v>732</v>
      </c>
      <c r="ATR20" s="964" t="s">
        <v>732</v>
      </c>
      <c r="ATS20" s="964" t="s">
        <v>732</v>
      </c>
      <c r="ATT20" s="964" t="s">
        <v>732</v>
      </c>
      <c r="ATU20" s="964" t="s">
        <v>732</v>
      </c>
      <c r="ATV20" s="964" t="s">
        <v>732</v>
      </c>
      <c r="ATW20" s="965" t="s">
        <v>732</v>
      </c>
    </row>
    <row r="21" spans="2:1219">
      <c r="B21" s="961" t="s">
        <v>756</v>
      </c>
      <c r="C21" s="962">
        <v>38</v>
      </c>
      <c r="D21" s="964" t="s">
        <v>732</v>
      </c>
      <c r="E21" s="964" t="s">
        <v>732</v>
      </c>
      <c r="F21" s="964" t="s">
        <v>732</v>
      </c>
      <c r="G21" s="964" t="s">
        <v>732</v>
      </c>
      <c r="H21" s="964" t="s">
        <v>732</v>
      </c>
      <c r="I21" s="964" t="s">
        <v>732</v>
      </c>
      <c r="J21" s="964" t="s">
        <v>732</v>
      </c>
      <c r="K21" s="964" t="s">
        <v>732</v>
      </c>
      <c r="L21" s="964" t="s">
        <v>732</v>
      </c>
      <c r="M21" s="964" t="s">
        <v>732</v>
      </c>
      <c r="N21" s="964" t="s">
        <v>732</v>
      </c>
      <c r="O21" s="964" t="s">
        <v>732</v>
      </c>
      <c r="P21" s="964" t="s">
        <v>732</v>
      </c>
      <c r="Q21" s="964" t="s">
        <v>732</v>
      </c>
      <c r="R21" s="964" t="s">
        <v>732</v>
      </c>
      <c r="S21" s="964" t="s">
        <v>732</v>
      </c>
      <c r="T21" s="964" t="s">
        <v>732</v>
      </c>
      <c r="U21" s="964" t="s">
        <v>732</v>
      </c>
      <c r="V21" s="964" t="s">
        <v>732</v>
      </c>
      <c r="W21" s="964" t="s">
        <v>732</v>
      </c>
      <c r="X21" s="963">
        <v>1</v>
      </c>
      <c r="Y21" s="964" t="s">
        <v>732</v>
      </c>
      <c r="Z21" s="964" t="s">
        <v>732</v>
      </c>
      <c r="AA21" s="964" t="s">
        <v>732</v>
      </c>
      <c r="AB21" s="964" t="s">
        <v>732</v>
      </c>
      <c r="AC21" s="964" t="s">
        <v>732</v>
      </c>
      <c r="AD21" s="964" t="s">
        <v>732</v>
      </c>
      <c r="AE21" s="964" t="s">
        <v>732</v>
      </c>
      <c r="AF21" s="964" t="s">
        <v>732</v>
      </c>
      <c r="AG21" s="964" t="s">
        <v>732</v>
      </c>
      <c r="AH21" s="964" t="s">
        <v>732</v>
      </c>
      <c r="AI21" s="964" t="s">
        <v>732</v>
      </c>
      <c r="AJ21" s="964" t="s">
        <v>732</v>
      </c>
      <c r="AK21" s="964" t="s">
        <v>732</v>
      </c>
      <c r="AL21" s="964" t="s">
        <v>732</v>
      </c>
      <c r="AM21" s="964" t="s">
        <v>732</v>
      </c>
      <c r="AN21" s="964" t="s">
        <v>732</v>
      </c>
      <c r="AO21" s="964" t="s">
        <v>732</v>
      </c>
      <c r="AP21" s="964" t="s">
        <v>732</v>
      </c>
      <c r="AQ21" s="964" t="s">
        <v>732</v>
      </c>
      <c r="AR21" s="964" t="s">
        <v>732</v>
      </c>
      <c r="AS21" s="964" t="s">
        <v>732</v>
      </c>
      <c r="AT21" s="964" t="s">
        <v>732</v>
      </c>
      <c r="AU21" s="964" t="s">
        <v>732</v>
      </c>
      <c r="AV21" s="964" t="s">
        <v>732</v>
      </c>
      <c r="AW21" s="964" t="s">
        <v>732</v>
      </c>
      <c r="AX21" s="964" t="s">
        <v>732</v>
      </c>
      <c r="AY21" s="964" t="s">
        <v>732</v>
      </c>
      <c r="AZ21" s="964" t="s">
        <v>732</v>
      </c>
      <c r="BA21" s="964" t="s">
        <v>732</v>
      </c>
      <c r="BB21" s="964" t="s">
        <v>732</v>
      </c>
      <c r="BC21" s="963">
        <v>2</v>
      </c>
      <c r="BD21" s="964" t="s">
        <v>732</v>
      </c>
      <c r="BE21" s="963">
        <v>2</v>
      </c>
      <c r="BF21" s="964" t="s">
        <v>732</v>
      </c>
      <c r="BG21" s="963">
        <v>1</v>
      </c>
      <c r="BH21" s="964" t="s">
        <v>732</v>
      </c>
      <c r="BI21" s="964" t="s">
        <v>732</v>
      </c>
      <c r="BJ21" s="964" t="s">
        <v>732</v>
      </c>
      <c r="BK21" s="963">
        <v>1</v>
      </c>
      <c r="BL21" s="964" t="s">
        <v>732</v>
      </c>
      <c r="BM21" s="963">
        <v>1</v>
      </c>
      <c r="BN21" s="963">
        <v>1</v>
      </c>
      <c r="BO21" s="964" t="s">
        <v>732</v>
      </c>
      <c r="BP21" s="964" t="s">
        <v>732</v>
      </c>
      <c r="BQ21" s="964" t="s">
        <v>732</v>
      </c>
      <c r="BR21" s="964" t="s">
        <v>732</v>
      </c>
      <c r="BS21" s="964" t="s">
        <v>732</v>
      </c>
      <c r="BT21" s="963">
        <v>2</v>
      </c>
      <c r="BU21" s="963">
        <v>1</v>
      </c>
      <c r="BV21" s="964" t="s">
        <v>732</v>
      </c>
      <c r="BW21" s="963">
        <v>1</v>
      </c>
      <c r="BX21" s="963">
        <v>4</v>
      </c>
      <c r="BY21" s="963">
        <v>1</v>
      </c>
      <c r="BZ21" s="963">
        <v>1</v>
      </c>
      <c r="CA21" s="963">
        <v>2</v>
      </c>
      <c r="CB21" s="963">
        <v>1</v>
      </c>
      <c r="CC21" s="963">
        <v>1</v>
      </c>
      <c r="CD21" s="963">
        <v>1</v>
      </c>
      <c r="CE21" s="964" t="s">
        <v>732</v>
      </c>
      <c r="CF21" s="963">
        <v>2</v>
      </c>
      <c r="CG21" s="963">
        <v>2</v>
      </c>
      <c r="CH21" s="963">
        <v>1</v>
      </c>
      <c r="CI21" s="963">
        <v>1</v>
      </c>
      <c r="CJ21" s="963">
        <v>1</v>
      </c>
      <c r="CK21" s="963">
        <v>2</v>
      </c>
      <c r="CL21" s="964" t="s">
        <v>732</v>
      </c>
      <c r="CM21" s="963">
        <v>1</v>
      </c>
      <c r="CN21" s="964" t="s">
        <v>732</v>
      </c>
      <c r="CO21" s="964" t="s">
        <v>732</v>
      </c>
      <c r="CP21" s="963">
        <v>1</v>
      </c>
      <c r="CQ21" s="963">
        <v>1</v>
      </c>
      <c r="CR21" s="964" t="s">
        <v>732</v>
      </c>
      <c r="CS21" s="964" t="s">
        <v>732</v>
      </c>
      <c r="CT21" s="964" t="s">
        <v>732</v>
      </c>
      <c r="CU21" s="963">
        <v>1</v>
      </c>
      <c r="CV21" s="964" t="s">
        <v>732</v>
      </c>
      <c r="CW21" s="963">
        <v>1</v>
      </c>
      <c r="CX21" s="964" t="s">
        <v>732</v>
      </c>
      <c r="CY21" s="964" t="s">
        <v>732</v>
      </c>
      <c r="CZ21" s="964" t="s">
        <v>732</v>
      </c>
      <c r="DA21" s="963">
        <v>50</v>
      </c>
      <c r="DB21" s="964" t="s">
        <v>732</v>
      </c>
      <c r="DC21" s="964" t="s">
        <v>732</v>
      </c>
      <c r="DD21" s="964" t="s">
        <v>732</v>
      </c>
      <c r="DE21" s="964" t="s">
        <v>732</v>
      </c>
      <c r="DF21" s="964" t="s">
        <v>732</v>
      </c>
      <c r="DG21" s="964" t="s">
        <v>732</v>
      </c>
      <c r="DH21" s="964" t="s">
        <v>732</v>
      </c>
      <c r="DI21" s="964" t="s">
        <v>732</v>
      </c>
      <c r="DJ21" s="964" t="s">
        <v>732</v>
      </c>
      <c r="DK21" s="964" t="s">
        <v>732</v>
      </c>
      <c r="DL21" s="964" t="s">
        <v>732</v>
      </c>
      <c r="DM21" s="964" t="s">
        <v>732</v>
      </c>
      <c r="DN21" s="964" t="s">
        <v>732</v>
      </c>
      <c r="DO21" s="964" t="s">
        <v>732</v>
      </c>
      <c r="DP21" s="964" t="s">
        <v>732</v>
      </c>
      <c r="DQ21" s="964" t="s">
        <v>732</v>
      </c>
      <c r="DR21" s="964" t="s">
        <v>732</v>
      </c>
      <c r="DS21" s="964" t="s">
        <v>732</v>
      </c>
      <c r="DT21" s="964" t="s">
        <v>732</v>
      </c>
      <c r="DU21" s="964" t="s">
        <v>732</v>
      </c>
      <c r="DV21" s="964" t="s">
        <v>732</v>
      </c>
      <c r="DW21" s="964" t="s">
        <v>732</v>
      </c>
      <c r="DX21" s="964" t="s">
        <v>732</v>
      </c>
      <c r="DY21" s="964" t="s">
        <v>732</v>
      </c>
      <c r="DZ21" s="964" t="s">
        <v>732</v>
      </c>
      <c r="EA21" s="964" t="s">
        <v>732</v>
      </c>
      <c r="EB21" s="964" t="s">
        <v>732</v>
      </c>
      <c r="EC21" s="964" t="s">
        <v>732</v>
      </c>
      <c r="ED21" s="964" t="s">
        <v>732</v>
      </c>
      <c r="EE21" s="964" t="s">
        <v>732</v>
      </c>
      <c r="EF21" s="964" t="s">
        <v>732</v>
      </c>
      <c r="EG21" s="964" t="s">
        <v>732</v>
      </c>
      <c r="EH21" s="964" t="s">
        <v>732</v>
      </c>
      <c r="EI21" s="964" t="s">
        <v>732</v>
      </c>
      <c r="EJ21" s="964" t="s">
        <v>732</v>
      </c>
      <c r="EK21" s="964" t="s">
        <v>732</v>
      </c>
      <c r="EL21" s="964" t="s">
        <v>732</v>
      </c>
      <c r="EM21" s="964" t="s">
        <v>732</v>
      </c>
      <c r="EN21" s="964" t="s">
        <v>732</v>
      </c>
      <c r="EO21" s="964" t="s">
        <v>732</v>
      </c>
      <c r="EP21" s="964" t="s">
        <v>732</v>
      </c>
      <c r="EQ21" s="964" t="s">
        <v>732</v>
      </c>
      <c r="ER21" s="964" t="s">
        <v>732</v>
      </c>
      <c r="ES21" s="963">
        <v>1</v>
      </c>
      <c r="ET21" s="964" t="s">
        <v>732</v>
      </c>
      <c r="EU21" s="964" t="s">
        <v>732</v>
      </c>
      <c r="EV21" s="963">
        <v>1</v>
      </c>
      <c r="EW21" s="964" t="s">
        <v>732</v>
      </c>
      <c r="EX21" s="964" t="s">
        <v>732</v>
      </c>
      <c r="EY21" s="963">
        <v>2</v>
      </c>
      <c r="EZ21" s="963">
        <v>1</v>
      </c>
      <c r="FA21" s="963">
        <v>1</v>
      </c>
      <c r="FB21" s="963">
        <v>1</v>
      </c>
      <c r="FC21" s="964" t="s">
        <v>732</v>
      </c>
      <c r="FD21" s="964" t="s">
        <v>732</v>
      </c>
      <c r="FE21" s="963">
        <v>3</v>
      </c>
      <c r="FF21" s="964" t="s">
        <v>732</v>
      </c>
      <c r="FG21" s="964" t="s">
        <v>732</v>
      </c>
      <c r="FH21" s="964" t="s">
        <v>732</v>
      </c>
      <c r="FI21" s="964" t="s">
        <v>732</v>
      </c>
      <c r="FJ21" s="963">
        <v>2</v>
      </c>
      <c r="FK21" s="964" t="s">
        <v>732</v>
      </c>
      <c r="FL21" s="963">
        <v>1</v>
      </c>
      <c r="FM21" s="963">
        <v>1</v>
      </c>
      <c r="FN21" s="963">
        <v>1</v>
      </c>
      <c r="FO21" s="963">
        <v>2</v>
      </c>
      <c r="FP21" s="963">
        <v>1</v>
      </c>
      <c r="FQ21" s="964" t="s">
        <v>732</v>
      </c>
      <c r="FR21" s="964" t="s">
        <v>732</v>
      </c>
      <c r="FS21" s="964" t="s">
        <v>732</v>
      </c>
      <c r="FT21" s="964" t="s">
        <v>732</v>
      </c>
      <c r="FU21" s="963">
        <v>2</v>
      </c>
      <c r="FV21" s="963">
        <v>1</v>
      </c>
      <c r="FW21" s="963">
        <v>1</v>
      </c>
      <c r="FX21" s="963">
        <v>4</v>
      </c>
      <c r="FY21" s="963">
        <v>2</v>
      </c>
      <c r="FZ21" s="963">
        <v>1</v>
      </c>
      <c r="GA21" s="963">
        <v>1</v>
      </c>
      <c r="GB21" s="963">
        <v>1</v>
      </c>
      <c r="GC21" s="964" t="s">
        <v>732</v>
      </c>
      <c r="GD21" s="963">
        <v>1</v>
      </c>
      <c r="GE21" s="963">
        <v>1</v>
      </c>
      <c r="GF21" s="963">
        <v>2</v>
      </c>
      <c r="GG21" s="963">
        <v>2</v>
      </c>
      <c r="GH21" s="963">
        <v>2</v>
      </c>
      <c r="GI21" s="963">
        <v>2</v>
      </c>
      <c r="GJ21" s="963">
        <v>2</v>
      </c>
      <c r="GK21" s="963">
        <v>2</v>
      </c>
      <c r="GL21" s="963">
        <v>1</v>
      </c>
      <c r="GM21" s="964" t="s">
        <v>732</v>
      </c>
      <c r="GN21" s="963">
        <v>1</v>
      </c>
      <c r="GO21" s="963">
        <v>1</v>
      </c>
      <c r="GP21" s="964" t="s">
        <v>732</v>
      </c>
      <c r="GQ21" s="963">
        <v>1</v>
      </c>
      <c r="GR21" s="964" t="s">
        <v>732</v>
      </c>
      <c r="GS21" s="963">
        <v>1</v>
      </c>
      <c r="GT21" s="964" t="s">
        <v>732</v>
      </c>
      <c r="GU21" s="964" t="s">
        <v>732</v>
      </c>
      <c r="GV21" s="964" t="s">
        <v>732</v>
      </c>
      <c r="GW21" s="964" t="s">
        <v>732</v>
      </c>
      <c r="GX21" s="964" t="s">
        <v>732</v>
      </c>
      <c r="GY21" s="963">
        <v>56</v>
      </c>
      <c r="GZ21" s="964" t="s">
        <v>732</v>
      </c>
      <c r="HA21" s="964" t="s">
        <v>732</v>
      </c>
      <c r="HB21" s="964" t="s">
        <v>732</v>
      </c>
      <c r="HC21" s="964" t="s">
        <v>732</v>
      </c>
      <c r="HD21" s="964" t="s">
        <v>732</v>
      </c>
      <c r="HE21" s="964" t="s">
        <v>732</v>
      </c>
      <c r="HF21" s="964" t="s">
        <v>732</v>
      </c>
      <c r="HG21" s="964" t="s">
        <v>732</v>
      </c>
      <c r="HH21" s="964" t="s">
        <v>732</v>
      </c>
      <c r="HI21" s="964" t="s">
        <v>732</v>
      </c>
      <c r="HJ21" s="964" t="s">
        <v>732</v>
      </c>
      <c r="HK21" s="964" t="s">
        <v>732</v>
      </c>
      <c r="HL21" s="964" t="s">
        <v>732</v>
      </c>
      <c r="HM21" s="964" t="s">
        <v>732</v>
      </c>
      <c r="HN21" s="964" t="s">
        <v>732</v>
      </c>
      <c r="HO21" s="964" t="s">
        <v>732</v>
      </c>
      <c r="HP21" s="964" t="s">
        <v>732</v>
      </c>
      <c r="HQ21" s="964" t="s">
        <v>732</v>
      </c>
      <c r="HR21" s="964" t="s">
        <v>732</v>
      </c>
      <c r="HS21" s="964" t="s">
        <v>732</v>
      </c>
      <c r="HT21" s="963">
        <v>1</v>
      </c>
      <c r="HU21" s="964" t="s">
        <v>732</v>
      </c>
      <c r="HV21" s="964" t="s">
        <v>732</v>
      </c>
      <c r="HW21" s="964" t="s">
        <v>732</v>
      </c>
      <c r="HX21" s="964" t="s">
        <v>732</v>
      </c>
      <c r="HY21" s="964" t="s">
        <v>732</v>
      </c>
      <c r="HZ21" s="964" t="s">
        <v>732</v>
      </c>
      <c r="IA21" s="964" t="s">
        <v>732</v>
      </c>
      <c r="IB21" s="964" t="s">
        <v>732</v>
      </c>
      <c r="IC21" s="964" t="s">
        <v>732</v>
      </c>
      <c r="ID21" s="964" t="s">
        <v>732</v>
      </c>
      <c r="IE21" s="964" t="s">
        <v>732</v>
      </c>
      <c r="IF21" s="964" t="s">
        <v>732</v>
      </c>
      <c r="IG21" s="964" t="s">
        <v>732</v>
      </c>
      <c r="IH21" s="964" t="s">
        <v>732</v>
      </c>
      <c r="II21" s="964" t="s">
        <v>732</v>
      </c>
      <c r="IJ21" s="964" t="s">
        <v>732</v>
      </c>
      <c r="IK21" s="964" t="s">
        <v>732</v>
      </c>
      <c r="IL21" s="964" t="s">
        <v>732</v>
      </c>
      <c r="IM21" s="964" t="s">
        <v>732</v>
      </c>
      <c r="IN21" s="963">
        <v>1</v>
      </c>
      <c r="IO21" s="964" t="s">
        <v>732</v>
      </c>
      <c r="IP21" s="964" t="s">
        <v>732</v>
      </c>
      <c r="IQ21" s="964" t="s">
        <v>732</v>
      </c>
      <c r="IR21" s="964" t="s">
        <v>732</v>
      </c>
      <c r="IS21" s="964" t="s">
        <v>732</v>
      </c>
      <c r="IT21" s="963">
        <v>1</v>
      </c>
      <c r="IU21" s="964" t="s">
        <v>732</v>
      </c>
      <c r="IV21" s="964" t="s">
        <v>732</v>
      </c>
      <c r="IW21" s="964" t="s">
        <v>732</v>
      </c>
      <c r="IX21" s="963">
        <v>1</v>
      </c>
      <c r="IY21" s="964" t="s">
        <v>732</v>
      </c>
      <c r="IZ21" s="964" t="s">
        <v>732</v>
      </c>
      <c r="JA21" s="963">
        <v>2</v>
      </c>
      <c r="JB21" s="964" t="s">
        <v>732</v>
      </c>
      <c r="JC21" s="964" t="s">
        <v>732</v>
      </c>
      <c r="JD21" s="964" t="s">
        <v>732</v>
      </c>
      <c r="JE21" s="963">
        <v>1</v>
      </c>
      <c r="JF21" s="964" t="s">
        <v>732</v>
      </c>
      <c r="JG21" s="963">
        <v>1</v>
      </c>
      <c r="JH21" s="963">
        <v>1</v>
      </c>
      <c r="JI21" s="963">
        <v>3</v>
      </c>
      <c r="JJ21" s="964" t="s">
        <v>732</v>
      </c>
      <c r="JK21" s="964" t="s">
        <v>732</v>
      </c>
      <c r="JL21" s="963">
        <v>3</v>
      </c>
      <c r="JM21" s="963">
        <v>2</v>
      </c>
      <c r="JN21" s="963">
        <v>2</v>
      </c>
      <c r="JO21" s="964" t="s">
        <v>732</v>
      </c>
      <c r="JP21" s="963">
        <v>2</v>
      </c>
      <c r="JQ21" s="963">
        <v>1</v>
      </c>
      <c r="JR21" s="964" t="s">
        <v>732</v>
      </c>
      <c r="JS21" s="963">
        <v>1</v>
      </c>
      <c r="JT21" s="963">
        <v>2</v>
      </c>
      <c r="JU21" s="963">
        <v>2</v>
      </c>
      <c r="JV21" s="964" t="s">
        <v>732</v>
      </c>
      <c r="JW21" s="963">
        <v>3</v>
      </c>
      <c r="JX21" s="963">
        <v>4</v>
      </c>
      <c r="JY21" s="963">
        <v>3</v>
      </c>
      <c r="JZ21" s="963">
        <v>1</v>
      </c>
      <c r="KA21" s="963">
        <v>3</v>
      </c>
      <c r="KB21" s="963">
        <v>3</v>
      </c>
      <c r="KC21" s="963">
        <v>1</v>
      </c>
      <c r="KD21" s="963">
        <v>1</v>
      </c>
      <c r="KE21" s="963">
        <v>1</v>
      </c>
      <c r="KF21" s="963">
        <v>2</v>
      </c>
      <c r="KG21" s="963">
        <v>1</v>
      </c>
      <c r="KH21" s="964" t="s">
        <v>732</v>
      </c>
      <c r="KI21" s="963">
        <v>1</v>
      </c>
      <c r="KJ21" s="963">
        <v>3</v>
      </c>
      <c r="KK21" s="964" t="s">
        <v>732</v>
      </c>
      <c r="KL21" s="964" t="s">
        <v>732</v>
      </c>
      <c r="KM21" s="964" t="s">
        <v>732</v>
      </c>
      <c r="KN21" s="963">
        <v>1</v>
      </c>
      <c r="KO21" s="964" t="s">
        <v>732</v>
      </c>
      <c r="KP21" s="964" t="s">
        <v>732</v>
      </c>
      <c r="KQ21" s="964" t="s">
        <v>732</v>
      </c>
      <c r="KR21" s="963">
        <v>1</v>
      </c>
      <c r="KS21" s="964" t="s">
        <v>732</v>
      </c>
      <c r="KT21" s="964" t="s">
        <v>732</v>
      </c>
      <c r="KU21" s="964" t="s">
        <v>732</v>
      </c>
      <c r="KV21" s="964" t="s">
        <v>732</v>
      </c>
      <c r="KW21" s="963">
        <v>58</v>
      </c>
      <c r="KX21" s="964" t="s">
        <v>732</v>
      </c>
      <c r="KY21" s="964" t="s">
        <v>732</v>
      </c>
      <c r="KZ21" s="964" t="s">
        <v>732</v>
      </c>
      <c r="LA21" s="964" t="s">
        <v>732</v>
      </c>
      <c r="LB21" s="964" t="s">
        <v>732</v>
      </c>
      <c r="LC21" s="964" t="s">
        <v>732</v>
      </c>
      <c r="LD21" s="964" t="s">
        <v>732</v>
      </c>
      <c r="LE21" s="964" t="s">
        <v>732</v>
      </c>
      <c r="LF21" s="964" t="s">
        <v>732</v>
      </c>
      <c r="LG21" s="964" t="s">
        <v>732</v>
      </c>
      <c r="LH21" s="964" t="s">
        <v>732</v>
      </c>
      <c r="LI21" s="964" t="s">
        <v>732</v>
      </c>
      <c r="LJ21" s="964" t="s">
        <v>732</v>
      </c>
      <c r="LK21" s="964" t="s">
        <v>732</v>
      </c>
      <c r="LL21" s="964" t="s">
        <v>732</v>
      </c>
      <c r="LM21" s="964" t="s">
        <v>732</v>
      </c>
      <c r="LN21" s="964" t="s">
        <v>732</v>
      </c>
      <c r="LO21" s="964" t="s">
        <v>732</v>
      </c>
      <c r="LP21" s="964" t="s">
        <v>732</v>
      </c>
      <c r="LQ21" s="964" t="s">
        <v>732</v>
      </c>
      <c r="LR21" s="964" t="s">
        <v>732</v>
      </c>
      <c r="LS21" s="964" t="s">
        <v>732</v>
      </c>
      <c r="LT21" s="964" t="s">
        <v>732</v>
      </c>
      <c r="LU21" s="964" t="s">
        <v>732</v>
      </c>
      <c r="LV21" s="964" t="s">
        <v>732</v>
      </c>
      <c r="LW21" s="964" t="s">
        <v>732</v>
      </c>
      <c r="LX21" s="964" t="s">
        <v>732</v>
      </c>
      <c r="LY21" s="964" t="s">
        <v>732</v>
      </c>
      <c r="LZ21" s="964" t="s">
        <v>732</v>
      </c>
      <c r="MA21" s="964" t="s">
        <v>732</v>
      </c>
      <c r="MB21" s="964" t="s">
        <v>732</v>
      </c>
      <c r="MC21" s="964" t="s">
        <v>732</v>
      </c>
      <c r="MD21" s="964" t="s">
        <v>732</v>
      </c>
      <c r="ME21" s="964" t="s">
        <v>732</v>
      </c>
      <c r="MF21" s="964" t="s">
        <v>732</v>
      </c>
      <c r="MG21" s="964" t="s">
        <v>732</v>
      </c>
      <c r="MH21" s="964" t="s">
        <v>732</v>
      </c>
      <c r="MI21" s="964" t="s">
        <v>732</v>
      </c>
      <c r="MJ21" s="963">
        <v>1</v>
      </c>
      <c r="MK21" s="963">
        <v>1</v>
      </c>
      <c r="ML21" s="964" t="s">
        <v>732</v>
      </c>
      <c r="MM21" s="964" t="s">
        <v>732</v>
      </c>
      <c r="MN21" s="964" t="s">
        <v>732</v>
      </c>
      <c r="MO21" s="964" t="s">
        <v>732</v>
      </c>
      <c r="MP21" s="964" t="s">
        <v>732</v>
      </c>
      <c r="MQ21" s="964" t="s">
        <v>732</v>
      </c>
      <c r="MR21" s="964" t="s">
        <v>732</v>
      </c>
      <c r="MS21" s="963">
        <v>1</v>
      </c>
      <c r="MT21" s="963">
        <v>1</v>
      </c>
      <c r="MU21" s="963">
        <v>2</v>
      </c>
      <c r="MV21" s="964" t="s">
        <v>732</v>
      </c>
      <c r="MW21" s="964" t="s">
        <v>732</v>
      </c>
      <c r="MX21" s="964" t="s">
        <v>732</v>
      </c>
      <c r="MY21" s="964" t="s">
        <v>732</v>
      </c>
      <c r="MZ21" s="963">
        <v>1</v>
      </c>
      <c r="NA21" s="964" t="s">
        <v>732</v>
      </c>
      <c r="NB21" s="964" t="s">
        <v>732</v>
      </c>
      <c r="NC21" s="963">
        <v>2</v>
      </c>
      <c r="ND21" s="963">
        <v>2</v>
      </c>
      <c r="NE21" s="964" t="s">
        <v>732</v>
      </c>
      <c r="NF21" s="964" t="s">
        <v>732</v>
      </c>
      <c r="NG21" s="963">
        <v>3</v>
      </c>
      <c r="NH21" s="964" t="s">
        <v>732</v>
      </c>
      <c r="NI21" s="963">
        <v>3</v>
      </c>
      <c r="NJ21" s="964" t="s">
        <v>732</v>
      </c>
      <c r="NK21" s="963">
        <v>4</v>
      </c>
      <c r="NL21" s="964" t="s">
        <v>732</v>
      </c>
      <c r="NM21" s="963">
        <v>2</v>
      </c>
      <c r="NN21" s="963">
        <v>2</v>
      </c>
      <c r="NO21" s="963">
        <v>3</v>
      </c>
      <c r="NP21" s="964" t="s">
        <v>732</v>
      </c>
      <c r="NQ21" s="963">
        <v>2</v>
      </c>
      <c r="NR21" s="963">
        <v>5</v>
      </c>
      <c r="NS21" s="963">
        <v>2</v>
      </c>
      <c r="NT21" s="963">
        <v>1</v>
      </c>
      <c r="NU21" s="963">
        <v>5</v>
      </c>
      <c r="NV21" s="964" t="s">
        <v>732</v>
      </c>
      <c r="NW21" s="963">
        <v>4</v>
      </c>
      <c r="NX21" s="963">
        <v>3</v>
      </c>
      <c r="NY21" s="964" t="s">
        <v>732</v>
      </c>
      <c r="NZ21" s="964" t="s">
        <v>732</v>
      </c>
      <c r="OA21" s="964" t="s">
        <v>732</v>
      </c>
      <c r="OB21" s="963">
        <v>2</v>
      </c>
      <c r="OC21" s="964" t="s">
        <v>732</v>
      </c>
      <c r="OD21" s="963">
        <v>1</v>
      </c>
      <c r="OE21" s="963">
        <v>1</v>
      </c>
      <c r="OF21" s="963">
        <v>1</v>
      </c>
      <c r="OG21" s="964" t="s">
        <v>732</v>
      </c>
      <c r="OH21" s="963">
        <v>1</v>
      </c>
      <c r="OI21" s="963">
        <v>1</v>
      </c>
      <c r="OJ21" s="964" t="s">
        <v>732</v>
      </c>
      <c r="OK21" s="963">
        <v>1</v>
      </c>
      <c r="OL21" s="964" t="s">
        <v>732</v>
      </c>
      <c r="OM21" s="964" t="s">
        <v>732</v>
      </c>
      <c r="ON21" s="964" t="s">
        <v>732</v>
      </c>
      <c r="OO21" s="964" t="s">
        <v>732</v>
      </c>
      <c r="OP21" s="964" t="s">
        <v>732</v>
      </c>
      <c r="OQ21" s="964" t="s">
        <v>732</v>
      </c>
      <c r="OR21" s="964" t="s">
        <v>732</v>
      </c>
      <c r="OS21" s="964" t="s">
        <v>732</v>
      </c>
      <c r="OT21" s="964" t="s">
        <v>732</v>
      </c>
      <c r="OU21" s="963">
        <v>61</v>
      </c>
      <c r="OV21" s="964" t="s">
        <v>732</v>
      </c>
      <c r="OW21" s="964" t="s">
        <v>732</v>
      </c>
      <c r="OX21" s="964" t="s">
        <v>732</v>
      </c>
      <c r="OY21" s="964" t="s">
        <v>732</v>
      </c>
      <c r="OZ21" s="964" t="s">
        <v>732</v>
      </c>
      <c r="PA21" s="964" t="s">
        <v>732</v>
      </c>
      <c r="PB21" s="964" t="s">
        <v>732</v>
      </c>
      <c r="PC21" s="964" t="s">
        <v>732</v>
      </c>
      <c r="PD21" s="964" t="s">
        <v>732</v>
      </c>
      <c r="PE21" s="964" t="s">
        <v>732</v>
      </c>
      <c r="PF21" s="964" t="s">
        <v>732</v>
      </c>
      <c r="PG21" s="964" t="s">
        <v>732</v>
      </c>
      <c r="PH21" s="964" t="s">
        <v>732</v>
      </c>
      <c r="PI21" s="964" t="s">
        <v>732</v>
      </c>
      <c r="PJ21" s="964" t="s">
        <v>732</v>
      </c>
      <c r="PK21" s="964" t="s">
        <v>732</v>
      </c>
      <c r="PL21" s="964" t="s">
        <v>732</v>
      </c>
      <c r="PM21" s="964" t="s">
        <v>732</v>
      </c>
      <c r="PN21" s="964" t="s">
        <v>732</v>
      </c>
      <c r="PO21" s="964" t="s">
        <v>732</v>
      </c>
      <c r="PP21" s="964" t="s">
        <v>732</v>
      </c>
      <c r="PQ21" s="964" t="s">
        <v>732</v>
      </c>
      <c r="PR21" s="964" t="s">
        <v>732</v>
      </c>
      <c r="PS21" s="964" t="s">
        <v>732</v>
      </c>
      <c r="PT21" s="964" t="s">
        <v>732</v>
      </c>
      <c r="PU21" s="964" t="s">
        <v>732</v>
      </c>
      <c r="PV21" s="964" t="s">
        <v>732</v>
      </c>
      <c r="PW21" s="964" t="s">
        <v>732</v>
      </c>
      <c r="PX21" s="964" t="s">
        <v>732</v>
      </c>
      <c r="PY21" s="964" t="s">
        <v>732</v>
      </c>
      <c r="PZ21" s="964" t="s">
        <v>732</v>
      </c>
      <c r="QA21" s="964" t="s">
        <v>732</v>
      </c>
      <c r="QB21" s="964" t="s">
        <v>732</v>
      </c>
      <c r="QC21" s="964" t="s">
        <v>732</v>
      </c>
      <c r="QD21" s="964" t="s">
        <v>732</v>
      </c>
      <c r="QE21" s="964" t="s">
        <v>732</v>
      </c>
      <c r="QF21" s="964" t="s">
        <v>732</v>
      </c>
      <c r="QG21" s="964" t="s">
        <v>732</v>
      </c>
      <c r="QH21" s="964" t="s">
        <v>732</v>
      </c>
      <c r="QI21" s="964" t="s">
        <v>732</v>
      </c>
      <c r="QJ21" s="964" t="s">
        <v>732</v>
      </c>
      <c r="QK21" s="964" t="s">
        <v>732</v>
      </c>
      <c r="QL21" s="964" t="s">
        <v>732</v>
      </c>
      <c r="QM21" s="963">
        <v>1</v>
      </c>
      <c r="QN21" s="964" t="s">
        <v>732</v>
      </c>
      <c r="QO21" s="964" t="s">
        <v>732</v>
      </c>
      <c r="QP21" s="964" t="s">
        <v>732</v>
      </c>
      <c r="QQ21" s="964" t="s">
        <v>732</v>
      </c>
      <c r="QR21" s="964" t="s">
        <v>732</v>
      </c>
      <c r="QS21" s="963">
        <v>1</v>
      </c>
      <c r="QT21" s="964" t="s">
        <v>732</v>
      </c>
      <c r="QU21" s="964" t="s">
        <v>732</v>
      </c>
      <c r="QV21" s="964" t="s">
        <v>732</v>
      </c>
      <c r="QW21" s="963">
        <v>2</v>
      </c>
      <c r="QX21" s="963">
        <v>2</v>
      </c>
      <c r="QY21" s="963">
        <v>3</v>
      </c>
      <c r="QZ21" s="964" t="s">
        <v>732</v>
      </c>
      <c r="RA21" s="963">
        <v>1</v>
      </c>
      <c r="RB21" s="963">
        <v>2</v>
      </c>
      <c r="RC21" s="964" t="s">
        <v>732</v>
      </c>
      <c r="RD21" s="963">
        <v>1</v>
      </c>
      <c r="RE21" s="963">
        <v>2</v>
      </c>
      <c r="RF21" s="964" t="s">
        <v>732</v>
      </c>
      <c r="RG21" s="963">
        <v>1</v>
      </c>
      <c r="RH21" s="963">
        <v>2</v>
      </c>
      <c r="RI21" s="963">
        <v>2</v>
      </c>
      <c r="RJ21" s="964" t="s">
        <v>732</v>
      </c>
      <c r="RK21" s="963">
        <v>1</v>
      </c>
      <c r="RL21" s="964" t="s">
        <v>732</v>
      </c>
      <c r="RM21" s="964" t="s">
        <v>732</v>
      </c>
      <c r="RN21" s="964" t="s">
        <v>732</v>
      </c>
      <c r="RO21" s="963">
        <v>3</v>
      </c>
      <c r="RP21" s="964" t="s">
        <v>732</v>
      </c>
      <c r="RQ21" s="963">
        <v>1</v>
      </c>
      <c r="RR21" s="963">
        <v>3</v>
      </c>
      <c r="RS21" s="963">
        <v>2</v>
      </c>
      <c r="RT21" s="963">
        <v>2</v>
      </c>
      <c r="RU21" s="963">
        <v>1</v>
      </c>
      <c r="RV21" s="963">
        <v>7</v>
      </c>
      <c r="RW21" s="963">
        <v>2</v>
      </c>
      <c r="RX21" s="963">
        <v>1</v>
      </c>
      <c r="RY21" s="963">
        <v>1</v>
      </c>
      <c r="RZ21" s="964" t="s">
        <v>732</v>
      </c>
      <c r="SA21" s="963">
        <v>3</v>
      </c>
      <c r="SB21" s="963">
        <v>1</v>
      </c>
      <c r="SC21" s="963">
        <v>1</v>
      </c>
      <c r="SD21" s="963">
        <v>1</v>
      </c>
      <c r="SE21" s="963">
        <v>2</v>
      </c>
      <c r="SF21" s="963">
        <v>4</v>
      </c>
      <c r="SG21" s="963">
        <v>1</v>
      </c>
      <c r="SH21" s="963">
        <v>1</v>
      </c>
      <c r="SI21" s="963">
        <v>1</v>
      </c>
      <c r="SJ21" s="963">
        <v>1</v>
      </c>
      <c r="SK21" s="963">
        <v>1</v>
      </c>
      <c r="SL21" s="964" t="s">
        <v>732</v>
      </c>
      <c r="SM21" s="964" t="s">
        <v>732</v>
      </c>
      <c r="SN21" s="964" t="s">
        <v>732</v>
      </c>
      <c r="SO21" s="964" t="s">
        <v>732</v>
      </c>
      <c r="SP21" s="964" t="s">
        <v>732</v>
      </c>
      <c r="SQ21" s="964" t="s">
        <v>732</v>
      </c>
      <c r="SR21" s="964" t="s">
        <v>732</v>
      </c>
      <c r="SS21" s="963">
        <v>49</v>
      </c>
      <c r="ST21" s="964" t="s">
        <v>732</v>
      </c>
      <c r="SU21" s="964" t="s">
        <v>732</v>
      </c>
      <c r="SV21" s="964" t="s">
        <v>732</v>
      </c>
      <c r="SW21" s="964" t="s">
        <v>732</v>
      </c>
      <c r="SX21" s="964" t="s">
        <v>732</v>
      </c>
      <c r="SY21" s="964" t="s">
        <v>732</v>
      </c>
      <c r="SZ21" s="964" t="s">
        <v>732</v>
      </c>
      <c r="TA21" s="964" t="s">
        <v>732</v>
      </c>
      <c r="TB21" s="964" t="s">
        <v>732</v>
      </c>
      <c r="TC21" s="964" t="s">
        <v>732</v>
      </c>
      <c r="TD21" s="964" t="s">
        <v>732</v>
      </c>
      <c r="TE21" s="964" t="s">
        <v>732</v>
      </c>
      <c r="TF21" s="964" t="s">
        <v>732</v>
      </c>
      <c r="TG21" s="964" t="s">
        <v>732</v>
      </c>
      <c r="TH21" s="964" t="s">
        <v>732</v>
      </c>
      <c r="TI21" s="964" t="s">
        <v>732</v>
      </c>
      <c r="TJ21" s="964" t="s">
        <v>732</v>
      </c>
      <c r="TK21" s="964" t="s">
        <v>732</v>
      </c>
      <c r="TL21" s="964" t="s">
        <v>732</v>
      </c>
      <c r="TM21" s="964" t="s">
        <v>732</v>
      </c>
      <c r="TN21" s="964" t="s">
        <v>732</v>
      </c>
      <c r="TO21" s="964" t="s">
        <v>732</v>
      </c>
      <c r="TP21" s="964" t="s">
        <v>732</v>
      </c>
      <c r="TQ21" s="964" t="s">
        <v>732</v>
      </c>
      <c r="TR21" s="964" t="s">
        <v>732</v>
      </c>
      <c r="TS21" s="964" t="s">
        <v>732</v>
      </c>
      <c r="TT21" s="964" t="s">
        <v>732</v>
      </c>
      <c r="TU21" s="964" t="s">
        <v>732</v>
      </c>
      <c r="TV21" s="964" t="s">
        <v>732</v>
      </c>
      <c r="TW21" s="964" t="s">
        <v>732</v>
      </c>
      <c r="TX21" s="963">
        <v>1</v>
      </c>
      <c r="TY21" s="964" t="s">
        <v>732</v>
      </c>
      <c r="TZ21" s="964" t="s">
        <v>732</v>
      </c>
      <c r="UA21" s="964" t="s">
        <v>732</v>
      </c>
      <c r="UB21" s="964" t="s">
        <v>732</v>
      </c>
      <c r="UC21" s="964" t="s">
        <v>732</v>
      </c>
      <c r="UD21" s="963">
        <v>1</v>
      </c>
      <c r="UE21" s="964" t="s">
        <v>732</v>
      </c>
      <c r="UF21" s="964" t="s">
        <v>732</v>
      </c>
      <c r="UG21" s="964" t="s">
        <v>732</v>
      </c>
      <c r="UH21" s="964" t="s">
        <v>732</v>
      </c>
      <c r="UI21" s="964" t="s">
        <v>732</v>
      </c>
      <c r="UJ21" s="964" t="s">
        <v>732</v>
      </c>
      <c r="UK21" s="964" t="s">
        <v>732</v>
      </c>
      <c r="UL21" s="964" t="s">
        <v>732</v>
      </c>
      <c r="UM21" s="963">
        <v>1</v>
      </c>
      <c r="UN21" s="964" t="s">
        <v>732</v>
      </c>
      <c r="UO21" s="964" t="s">
        <v>732</v>
      </c>
      <c r="UP21" s="964" t="s">
        <v>732</v>
      </c>
      <c r="UQ21" s="964" t="s">
        <v>732</v>
      </c>
      <c r="UR21" s="964" t="s">
        <v>732</v>
      </c>
      <c r="US21" s="963">
        <v>1</v>
      </c>
      <c r="UT21" s="963">
        <v>2</v>
      </c>
      <c r="UU21" s="964" t="s">
        <v>732</v>
      </c>
      <c r="UV21" s="964" t="s">
        <v>732</v>
      </c>
      <c r="UW21" s="964" t="s">
        <v>732</v>
      </c>
      <c r="UX21" s="964" t="s">
        <v>732</v>
      </c>
      <c r="UY21" s="964" t="s">
        <v>732</v>
      </c>
      <c r="UZ21" s="963">
        <v>1</v>
      </c>
      <c r="VA21" s="964" t="s">
        <v>732</v>
      </c>
      <c r="VB21" s="964" t="s">
        <v>732</v>
      </c>
      <c r="VC21" s="964" t="s">
        <v>732</v>
      </c>
      <c r="VD21" s="963">
        <v>1</v>
      </c>
      <c r="VE21" s="963">
        <v>1</v>
      </c>
      <c r="VF21" s="963">
        <v>1</v>
      </c>
      <c r="VG21" s="964" t="s">
        <v>732</v>
      </c>
      <c r="VH21" s="963">
        <v>2</v>
      </c>
      <c r="VI21" s="963">
        <v>3</v>
      </c>
      <c r="VJ21" s="963">
        <v>3</v>
      </c>
      <c r="VK21" s="963">
        <v>1</v>
      </c>
      <c r="VL21" s="963">
        <v>1</v>
      </c>
      <c r="VM21" s="963">
        <v>1</v>
      </c>
      <c r="VN21" s="963">
        <v>1</v>
      </c>
      <c r="VO21" s="964" t="s">
        <v>732</v>
      </c>
      <c r="VP21" s="963">
        <v>4</v>
      </c>
      <c r="VQ21" s="963">
        <v>2</v>
      </c>
      <c r="VR21" s="963">
        <v>1</v>
      </c>
      <c r="VS21" s="964" t="s">
        <v>732</v>
      </c>
      <c r="VT21" s="963">
        <v>3</v>
      </c>
      <c r="VU21" s="963">
        <v>1</v>
      </c>
      <c r="VV21" s="963">
        <v>2</v>
      </c>
      <c r="VW21" s="963">
        <v>3</v>
      </c>
      <c r="VX21" s="963">
        <v>1</v>
      </c>
      <c r="VY21" s="963">
        <v>4</v>
      </c>
      <c r="VZ21" s="963">
        <v>1</v>
      </c>
      <c r="WA21" s="964" t="s">
        <v>732</v>
      </c>
      <c r="WB21" s="963">
        <v>2</v>
      </c>
      <c r="WC21" s="964" t="s">
        <v>732</v>
      </c>
      <c r="WD21" s="964" t="s">
        <v>732</v>
      </c>
      <c r="WE21" s="963">
        <v>1</v>
      </c>
      <c r="WF21" s="963">
        <v>1</v>
      </c>
      <c r="WG21" s="964" t="s">
        <v>732</v>
      </c>
      <c r="WH21" s="964" t="s">
        <v>732</v>
      </c>
      <c r="WI21" s="964" t="s">
        <v>732</v>
      </c>
      <c r="WJ21" s="964" t="s">
        <v>732</v>
      </c>
      <c r="WK21" s="964" t="s">
        <v>732</v>
      </c>
      <c r="WL21" s="964" t="s">
        <v>732</v>
      </c>
      <c r="WM21" s="964" t="s">
        <v>732</v>
      </c>
      <c r="WN21" s="964" t="s">
        <v>732</v>
      </c>
      <c r="WO21" s="963">
        <v>1</v>
      </c>
      <c r="WP21" s="964" t="s">
        <v>732</v>
      </c>
      <c r="WQ21" s="964" t="s">
        <v>732</v>
      </c>
      <c r="WR21" s="964" t="s">
        <v>732</v>
      </c>
      <c r="WS21" s="964" t="s">
        <v>732</v>
      </c>
      <c r="WT21" s="964" t="s">
        <v>732</v>
      </c>
      <c r="WU21" s="964" t="s">
        <v>732</v>
      </c>
      <c r="WV21" s="964" t="s">
        <v>732</v>
      </c>
      <c r="WW21" s="964" t="s">
        <v>732</v>
      </c>
      <c r="WX21" s="964" t="s">
        <v>732</v>
      </c>
      <c r="WY21" s="964" t="s">
        <v>732</v>
      </c>
      <c r="WZ21" s="964" t="s">
        <v>732</v>
      </c>
      <c r="XA21" s="964" t="s">
        <v>732</v>
      </c>
      <c r="XB21" s="964" t="s">
        <v>732</v>
      </c>
      <c r="XC21" s="964" t="s">
        <v>732</v>
      </c>
      <c r="XD21" s="964" t="s">
        <v>732</v>
      </c>
      <c r="XE21" s="964" t="s">
        <v>732</v>
      </c>
      <c r="XF21" s="964" t="s">
        <v>732</v>
      </c>
      <c r="XG21" s="964" t="s">
        <v>732</v>
      </c>
      <c r="XH21" s="963">
        <v>64</v>
      </c>
      <c r="XI21" s="964" t="s">
        <v>732</v>
      </c>
      <c r="XJ21" s="964" t="s">
        <v>732</v>
      </c>
      <c r="XK21" s="964" t="s">
        <v>732</v>
      </c>
      <c r="XL21" s="964" t="s">
        <v>732</v>
      </c>
      <c r="XM21" s="964" t="s">
        <v>732</v>
      </c>
      <c r="XN21" s="964" t="s">
        <v>732</v>
      </c>
      <c r="XO21" s="964" t="s">
        <v>732</v>
      </c>
      <c r="XP21" s="964" t="s">
        <v>732</v>
      </c>
      <c r="XQ21" s="964" t="s">
        <v>732</v>
      </c>
      <c r="XR21" s="964" t="s">
        <v>732</v>
      </c>
      <c r="XS21" s="964" t="s">
        <v>732</v>
      </c>
      <c r="XT21" s="964" t="s">
        <v>732</v>
      </c>
      <c r="XU21" s="964" t="s">
        <v>732</v>
      </c>
      <c r="XV21" s="964" t="s">
        <v>732</v>
      </c>
      <c r="XW21" s="964" t="s">
        <v>732</v>
      </c>
      <c r="XX21" s="964" t="s">
        <v>732</v>
      </c>
      <c r="XY21" s="964" t="s">
        <v>732</v>
      </c>
      <c r="XZ21" s="964" t="s">
        <v>732</v>
      </c>
      <c r="YA21" s="964" t="s">
        <v>732</v>
      </c>
      <c r="YB21" s="964" t="s">
        <v>732</v>
      </c>
      <c r="YC21" s="964" t="s">
        <v>732</v>
      </c>
      <c r="YD21" s="964" t="s">
        <v>732</v>
      </c>
      <c r="YE21" s="964" t="s">
        <v>732</v>
      </c>
      <c r="YF21" s="964" t="s">
        <v>732</v>
      </c>
      <c r="YG21" s="964" t="s">
        <v>732</v>
      </c>
      <c r="YH21" s="964" t="s">
        <v>732</v>
      </c>
      <c r="YI21" s="964" t="s">
        <v>732</v>
      </c>
      <c r="YJ21" s="964" t="s">
        <v>732</v>
      </c>
      <c r="YK21" s="964" t="s">
        <v>732</v>
      </c>
      <c r="YL21" s="964" t="s">
        <v>732</v>
      </c>
      <c r="YM21" s="964" t="s">
        <v>732</v>
      </c>
      <c r="YN21" s="964" t="s">
        <v>732</v>
      </c>
      <c r="YO21" s="964" t="s">
        <v>732</v>
      </c>
      <c r="YP21" s="964" t="s">
        <v>732</v>
      </c>
      <c r="YQ21" s="964" t="s">
        <v>732</v>
      </c>
      <c r="YR21" s="964" t="s">
        <v>732</v>
      </c>
      <c r="YS21" s="964" t="s">
        <v>732</v>
      </c>
      <c r="YT21" s="964" t="s">
        <v>732</v>
      </c>
      <c r="YU21" s="964" t="s">
        <v>732</v>
      </c>
      <c r="YV21" s="964" t="s">
        <v>732</v>
      </c>
      <c r="YW21" s="964" t="s">
        <v>732</v>
      </c>
      <c r="YX21" s="963">
        <v>1</v>
      </c>
      <c r="YY21" s="964" t="s">
        <v>732</v>
      </c>
      <c r="YZ21" s="963">
        <v>1</v>
      </c>
      <c r="ZA21" s="963">
        <v>1</v>
      </c>
      <c r="ZB21" s="964" t="s">
        <v>732</v>
      </c>
      <c r="ZC21" s="964" t="s">
        <v>732</v>
      </c>
      <c r="ZD21" s="963">
        <v>1</v>
      </c>
      <c r="ZE21" s="964" t="s">
        <v>732</v>
      </c>
      <c r="ZF21" s="963">
        <v>1</v>
      </c>
      <c r="ZG21" s="964" t="s">
        <v>732</v>
      </c>
      <c r="ZH21" s="964" t="s">
        <v>732</v>
      </c>
      <c r="ZI21" s="963">
        <v>1</v>
      </c>
      <c r="ZJ21" s="964" t="s">
        <v>732</v>
      </c>
      <c r="ZK21" s="964" t="s">
        <v>732</v>
      </c>
      <c r="ZL21" s="963">
        <v>1</v>
      </c>
      <c r="ZM21" s="964" t="s">
        <v>732</v>
      </c>
      <c r="ZN21" s="963">
        <v>2</v>
      </c>
      <c r="ZO21" s="963">
        <v>2</v>
      </c>
      <c r="ZP21" s="963">
        <v>4</v>
      </c>
      <c r="ZQ21" s="963">
        <v>1</v>
      </c>
      <c r="ZR21" s="963">
        <v>2</v>
      </c>
      <c r="ZS21" s="963">
        <v>2</v>
      </c>
      <c r="ZT21" s="964" t="s">
        <v>732</v>
      </c>
      <c r="ZU21" s="963">
        <v>1</v>
      </c>
      <c r="ZV21" s="964" t="s">
        <v>732</v>
      </c>
      <c r="ZW21" s="964" t="s">
        <v>732</v>
      </c>
      <c r="ZX21" s="963">
        <v>4</v>
      </c>
      <c r="ZY21" s="963">
        <v>1</v>
      </c>
      <c r="ZZ21" s="963">
        <v>5</v>
      </c>
      <c r="AAA21" s="963">
        <v>1</v>
      </c>
      <c r="AAB21" s="963">
        <v>1</v>
      </c>
      <c r="AAC21" s="963">
        <v>1</v>
      </c>
      <c r="AAD21" s="963">
        <v>3</v>
      </c>
      <c r="AAE21" s="963">
        <v>2</v>
      </c>
      <c r="AAF21" s="963">
        <v>2</v>
      </c>
      <c r="AAG21" s="963">
        <v>3</v>
      </c>
      <c r="AAH21" s="963">
        <v>3</v>
      </c>
      <c r="AAI21" s="963">
        <v>1</v>
      </c>
      <c r="AAJ21" s="963">
        <v>1</v>
      </c>
      <c r="AAK21" s="963">
        <v>1</v>
      </c>
      <c r="AAL21" s="964" t="s">
        <v>732</v>
      </c>
      <c r="AAM21" s="963">
        <v>3</v>
      </c>
      <c r="AAN21" s="963">
        <v>1</v>
      </c>
      <c r="AAO21" s="963">
        <v>1</v>
      </c>
      <c r="AAP21" s="963">
        <v>2</v>
      </c>
      <c r="AAQ21" s="963">
        <v>2</v>
      </c>
      <c r="AAR21" s="963">
        <v>1</v>
      </c>
      <c r="AAS21" s="964" t="s">
        <v>732</v>
      </c>
      <c r="AAT21" s="963">
        <v>1</v>
      </c>
      <c r="AAU21" s="963">
        <v>1</v>
      </c>
      <c r="AAV21" s="964" t="s">
        <v>732</v>
      </c>
      <c r="AAW21" s="964" t="s">
        <v>732</v>
      </c>
      <c r="AAX21" s="963">
        <v>1</v>
      </c>
      <c r="AAY21" s="964" t="s">
        <v>732</v>
      </c>
      <c r="AAZ21" s="964" t="s">
        <v>732</v>
      </c>
      <c r="ABA21" s="964" t="s">
        <v>732</v>
      </c>
      <c r="ABB21" s="963">
        <v>1</v>
      </c>
      <c r="ABC21" s="964" t="s">
        <v>732</v>
      </c>
      <c r="ABD21" s="964" t="s">
        <v>732</v>
      </c>
      <c r="ABE21" s="964" t="s">
        <v>732</v>
      </c>
      <c r="ABF21" s="964" t="s">
        <v>732</v>
      </c>
      <c r="ABG21" s="964" t="s">
        <v>732</v>
      </c>
      <c r="ABH21" s="964" t="s">
        <v>732</v>
      </c>
      <c r="ABI21" s="964" t="s">
        <v>732</v>
      </c>
      <c r="ABJ21" s="964" t="s">
        <v>732</v>
      </c>
      <c r="ABK21" s="964" t="s">
        <v>732</v>
      </c>
      <c r="ABL21" s="964" t="s">
        <v>732</v>
      </c>
      <c r="ABM21" s="964" t="s">
        <v>732</v>
      </c>
      <c r="ABN21" s="964" t="s">
        <v>732</v>
      </c>
      <c r="ABO21" s="964" t="s">
        <v>732</v>
      </c>
      <c r="ABP21" s="964" t="s">
        <v>732</v>
      </c>
      <c r="ABQ21" s="964" t="s">
        <v>732</v>
      </c>
      <c r="ABR21" s="964" t="s">
        <v>732</v>
      </c>
      <c r="ABS21" s="964" t="s">
        <v>732</v>
      </c>
      <c r="ABT21" s="963">
        <v>59</v>
      </c>
      <c r="ABU21" s="964" t="s">
        <v>732</v>
      </c>
      <c r="ABV21" s="964" t="s">
        <v>732</v>
      </c>
      <c r="ABW21" s="964" t="s">
        <v>732</v>
      </c>
      <c r="ABX21" s="964" t="s">
        <v>732</v>
      </c>
      <c r="ABY21" s="964" t="s">
        <v>732</v>
      </c>
      <c r="ABZ21" s="964" t="s">
        <v>732</v>
      </c>
      <c r="ACA21" s="964" t="s">
        <v>732</v>
      </c>
      <c r="ACB21" s="964" t="s">
        <v>732</v>
      </c>
      <c r="ACC21" s="964" t="s">
        <v>732</v>
      </c>
      <c r="ACD21" s="964" t="s">
        <v>732</v>
      </c>
      <c r="ACE21" s="964" t="s">
        <v>732</v>
      </c>
      <c r="ACF21" s="964" t="s">
        <v>732</v>
      </c>
      <c r="ACG21" s="964" t="s">
        <v>732</v>
      </c>
      <c r="ACH21" s="964" t="s">
        <v>732</v>
      </c>
      <c r="ACI21" s="964" t="s">
        <v>732</v>
      </c>
      <c r="ACJ21" s="964" t="s">
        <v>732</v>
      </c>
      <c r="ACK21" s="964" t="s">
        <v>732</v>
      </c>
      <c r="ACL21" s="964" t="s">
        <v>732</v>
      </c>
      <c r="ACM21" s="964" t="s">
        <v>732</v>
      </c>
      <c r="ACN21" s="964" t="s">
        <v>732</v>
      </c>
      <c r="ACO21" s="964" t="s">
        <v>732</v>
      </c>
      <c r="ACP21" s="964" t="s">
        <v>732</v>
      </c>
      <c r="ACQ21" s="964" t="s">
        <v>732</v>
      </c>
      <c r="ACR21" s="964" t="s">
        <v>732</v>
      </c>
      <c r="ACS21" s="964" t="s">
        <v>732</v>
      </c>
      <c r="ACT21" s="964" t="s">
        <v>732</v>
      </c>
      <c r="ACU21" s="964" t="s">
        <v>732</v>
      </c>
      <c r="ACV21" s="964" t="s">
        <v>732</v>
      </c>
      <c r="ACW21" s="964" t="s">
        <v>732</v>
      </c>
      <c r="ACX21" s="964" t="s">
        <v>732</v>
      </c>
      <c r="ACY21" s="964" t="s">
        <v>732</v>
      </c>
      <c r="ACZ21" s="964" t="s">
        <v>732</v>
      </c>
      <c r="ADA21" s="964" t="s">
        <v>732</v>
      </c>
      <c r="ADB21" s="964" t="s">
        <v>732</v>
      </c>
      <c r="ADC21" s="964" t="s">
        <v>732</v>
      </c>
      <c r="ADD21" s="964" t="s">
        <v>732</v>
      </c>
      <c r="ADE21" s="964" t="s">
        <v>732</v>
      </c>
      <c r="ADF21" s="963">
        <v>1</v>
      </c>
      <c r="ADG21" s="963">
        <v>1</v>
      </c>
      <c r="ADH21" s="964" t="s">
        <v>732</v>
      </c>
      <c r="ADI21" s="964" t="s">
        <v>732</v>
      </c>
      <c r="ADJ21" s="964" t="s">
        <v>732</v>
      </c>
      <c r="ADK21" s="964" t="s">
        <v>732</v>
      </c>
      <c r="ADL21" s="964" t="s">
        <v>732</v>
      </c>
      <c r="ADM21" s="963">
        <v>1</v>
      </c>
      <c r="ADN21" s="964" t="s">
        <v>732</v>
      </c>
      <c r="ADO21" s="964" t="s">
        <v>732</v>
      </c>
      <c r="ADP21" s="963">
        <v>1</v>
      </c>
      <c r="ADQ21" s="964" t="s">
        <v>732</v>
      </c>
      <c r="ADR21" s="964" t="s">
        <v>732</v>
      </c>
      <c r="ADS21" s="964" t="s">
        <v>732</v>
      </c>
      <c r="ADT21" s="964" t="s">
        <v>732</v>
      </c>
      <c r="ADU21" s="964" t="s">
        <v>732</v>
      </c>
      <c r="ADV21" s="964" t="s">
        <v>732</v>
      </c>
      <c r="ADW21" s="963">
        <v>1</v>
      </c>
      <c r="ADX21" s="964" t="s">
        <v>732</v>
      </c>
      <c r="ADY21" s="963">
        <v>1</v>
      </c>
      <c r="ADZ21" s="963">
        <v>1</v>
      </c>
      <c r="AEA21" s="963">
        <v>1</v>
      </c>
      <c r="AEB21" s="963">
        <v>1</v>
      </c>
      <c r="AEC21" s="963">
        <v>2</v>
      </c>
      <c r="AED21" s="964" t="s">
        <v>732</v>
      </c>
      <c r="AEE21" s="964" t="s">
        <v>732</v>
      </c>
      <c r="AEF21" s="963">
        <v>2</v>
      </c>
      <c r="AEG21" s="963">
        <v>2</v>
      </c>
      <c r="AEH21" s="963">
        <v>4</v>
      </c>
      <c r="AEI21" s="963">
        <v>1</v>
      </c>
      <c r="AEJ21" s="963">
        <v>3</v>
      </c>
      <c r="AEK21" s="963">
        <v>1</v>
      </c>
      <c r="AEL21" s="963">
        <v>3</v>
      </c>
      <c r="AEM21" s="963">
        <v>2</v>
      </c>
      <c r="AEN21" s="963">
        <v>1</v>
      </c>
      <c r="AEO21" s="963">
        <v>2</v>
      </c>
      <c r="AEP21" s="963">
        <v>3</v>
      </c>
      <c r="AEQ21" s="963">
        <v>1</v>
      </c>
      <c r="AER21" s="964" t="s">
        <v>732</v>
      </c>
      <c r="AES21" s="963">
        <v>1</v>
      </c>
      <c r="AET21" s="963">
        <v>3</v>
      </c>
      <c r="AEU21" s="963">
        <v>2</v>
      </c>
      <c r="AEV21" s="964" t="s">
        <v>732</v>
      </c>
      <c r="AEW21" s="963">
        <v>4</v>
      </c>
      <c r="AEX21" s="963">
        <v>4</v>
      </c>
      <c r="AEY21" s="963">
        <v>1</v>
      </c>
      <c r="AEZ21" s="963">
        <v>2</v>
      </c>
      <c r="AFA21" s="963">
        <v>1</v>
      </c>
      <c r="AFB21" s="963">
        <v>2</v>
      </c>
      <c r="AFC21" s="964" t="s">
        <v>732</v>
      </c>
      <c r="AFD21" s="964" t="s">
        <v>732</v>
      </c>
      <c r="AFE21" s="963">
        <v>2</v>
      </c>
      <c r="AFF21" s="964" t="s">
        <v>732</v>
      </c>
      <c r="AFG21" s="964" t="s">
        <v>732</v>
      </c>
      <c r="AFH21" s="964" t="s">
        <v>732</v>
      </c>
      <c r="AFI21" s="963">
        <v>1</v>
      </c>
      <c r="AFJ21" s="964" t="s">
        <v>732</v>
      </c>
      <c r="AFK21" s="964" t="s">
        <v>732</v>
      </c>
      <c r="AFL21" s="964" t="s">
        <v>732</v>
      </c>
      <c r="AFM21" s="964" t="s">
        <v>732</v>
      </c>
      <c r="AFN21" s="964" t="s">
        <v>732</v>
      </c>
      <c r="AFO21" s="964" t="s">
        <v>732</v>
      </c>
      <c r="AFP21" s="964" t="s">
        <v>732</v>
      </c>
      <c r="AFQ21" s="964" t="s">
        <v>732</v>
      </c>
      <c r="AFR21" s="964" t="s">
        <v>732</v>
      </c>
      <c r="AFS21" s="964" t="s">
        <v>732</v>
      </c>
      <c r="AFT21" s="964" t="s">
        <v>732</v>
      </c>
      <c r="AFU21" s="964" t="s">
        <v>732</v>
      </c>
      <c r="AFV21" s="964" t="s">
        <v>732</v>
      </c>
      <c r="AFW21" s="964" t="s">
        <v>732</v>
      </c>
      <c r="AFX21" s="964" t="s">
        <v>732</v>
      </c>
      <c r="AFY21" s="964" t="s">
        <v>732</v>
      </c>
      <c r="AFZ21" s="964" t="s">
        <v>732</v>
      </c>
      <c r="AGA21" s="964" t="s">
        <v>732</v>
      </c>
      <c r="AGB21" s="964" t="s">
        <v>732</v>
      </c>
      <c r="AGC21" s="964" t="s">
        <v>732</v>
      </c>
      <c r="AGD21" s="964" t="s">
        <v>732</v>
      </c>
      <c r="AGE21" s="964" t="s">
        <v>732</v>
      </c>
      <c r="AGF21" s="964" t="s">
        <v>732</v>
      </c>
      <c r="AGG21" s="964" t="s">
        <v>732</v>
      </c>
      <c r="AGH21" s="963">
        <v>64</v>
      </c>
      <c r="AGI21" s="964" t="s">
        <v>732</v>
      </c>
      <c r="AGJ21" s="964" t="s">
        <v>732</v>
      </c>
      <c r="AGK21" s="964" t="s">
        <v>732</v>
      </c>
      <c r="AGL21" s="964" t="s">
        <v>732</v>
      </c>
      <c r="AGM21" s="964" t="s">
        <v>732</v>
      </c>
      <c r="AGN21" s="964" t="s">
        <v>732</v>
      </c>
      <c r="AGO21" s="964" t="s">
        <v>732</v>
      </c>
      <c r="AGP21" s="964" t="s">
        <v>732</v>
      </c>
      <c r="AGQ21" s="964" t="s">
        <v>732</v>
      </c>
      <c r="AGR21" s="964" t="s">
        <v>732</v>
      </c>
      <c r="AGS21" s="964" t="s">
        <v>732</v>
      </c>
      <c r="AGT21" s="964" t="s">
        <v>732</v>
      </c>
      <c r="AGU21" s="964" t="s">
        <v>732</v>
      </c>
      <c r="AGV21" s="964" t="s">
        <v>732</v>
      </c>
      <c r="AGW21" s="964" t="s">
        <v>732</v>
      </c>
      <c r="AGX21" s="964" t="s">
        <v>732</v>
      </c>
      <c r="AGY21" s="964" t="s">
        <v>732</v>
      </c>
      <c r="AGZ21" s="964" t="s">
        <v>732</v>
      </c>
      <c r="AHA21" s="964" t="s">
        <v>732</v>
      </c>
      <c r="AHB21" s="964" t="s">
        <v>732</v>
      </c>
      <c r="AHC21" s="964" t="s">
        <v>732</v>
      </c>
      <c r="AHD21" s="964" t="s">
        <v>732</v>
      </c>
      <c r="AHE21" s="964" t="s">
        <v>732</v>
      </c>
      <c r="AHF21" s="964" t="s">
        <v>732</v>
      </c>
      <c r="AHG21" s="964" t="s">
        <v>732</v>
      </c>
      <c r="AHH21" s="964" t="s">
        <v>732</v>
      </c>
      <c r="AHI21" s="964" t="s">
        <v>732</v>
      </c>
      <c r="AHJ21" s="964" t="s">
        <v>732</v>
      </c>
      <c r="AHK21" s="964" t="s">
        <v>732</v>
      </c>
      <c r="AHL21" s="964" t="s">
        <v>732</v>
      </c>
      <c r="AHM21" s="964" t="s">
        <v>732</v>
      </c>
      <c r="AHN21" s="964" t="s">
        <v>732</v>
      </c>
      <c r="AHO21" s="964" t="s">
        <v>732</v>
      </c>
      <c r="AHP21" s="964" t="s">
        <v>732</v>
      </c>
      <c r="AHQ21" s="964" t="s">
        <v>732</v>
      </c>
      <c r="AHR21" s="964" t="s">
        <v>732</v>
      </c>
      <c r="AHS21" s="964" t="s">
        <v>732</v>
      </c>
      <c r="AHT21" s="964" t="s">
        <v>732</v>
      </c>
      <c r="AHU21" s="964" t="s">
        <v>732</v>
      </c>
      <c r="AHV21" s="964" t="s">
        <v>732</v>
      </c>
      <c r="AHW21" s="963">
        <v>1</v>
      </c>
      <c r="AHX21" s="964" t="s">
        <v>732</v>
      </c>
      <c r="AHY21" s="964" t="s">
        <v>732</v>
      </c>
      <c r="AHZ21" s="963">
        <v>1</v>
      </c>
      <c r="AIA21" s="964" t="s">
        <v>732</v>
      </c>
      <c r="AIB21" s="964" t="s">
        <v>732</v>
      </c>
      <c r="AIC21" s="963">
        <v>1</v>
      </c>
      <c r="AID21" s="964" t="s">
        <v>732</v>
      </c>
      <c r="AIE21" s="963">
        <v>1</v>
      </c>
      <c r="AIF21" s="964" t="s">
        <v>732</v>
      </c>
      <c r="AIG21" s="963">
        <v>1</v>
      </c>
      <c r="AIH21" s="964" t="s">
        <v>732</v>
      </c>
      <c r="AII21" s="964" t="s">
        <v>732</v>
      </c>
      <c r="AIJ21" s="964" t="s">
        <v>732</v>
      </c>
      <c r="AIK21" s="964" t="s">
        <v>732</v>
      </c>
      <c r="AIL21" s="964" t="s">
        <v>732</v>
      </c>
      <c r="AIM21" s="963">
        <v>3</v>
      </c>
      <c r="AIN21" s="963">
        <v>1</v>
      </c>
      <c r="AIO21" s="963">
        <v>2</v>
      </c>
      <c r="AIP21" s="963">
        <v>2</v>
      </c>
      <c r="AIQ21" s="963">
        <v>2</v>
      </c>
      <c r="AIR21" s="964" t="s">
        <v>732</v>
      </c>
      <c r="AIS21" s="963">
        <v>1</v>
      </c>
      <c r="AIT21" s="964" t="s">
        <v>732</v>
      </c>
      <c r="AIU21" s="963">
        <v>2</v>
      </c>
      <c r="AIV21" s="963">
        <v>2</v>
      </c>
      <c r="AIW21" s="963">
        <v>1</v>
      </c>
      <c r="AIX21" s="964" t="s">
        <v>732</v>
      </c>
      <c r="AIY21" s="963">
        <v>4</v>
      </c>
      <c r="AIZ21" s="963">
        <v>1</v>
      </c>
      <c r="AJA21" s="963">
        <v>1</v>
      </c>
      <c r="AJB21" s="963">
        <v>4</v>
      </c>
      <c r="AJC21" s="964" t="s">
        <v>732</v>
      </c>
      <c r="AJD21" s="963">
        <v>2</v>
      </c>
      <c r="AJE21" s="963">
        <v>2</v>
      </c>
      <c r="AJF21" s="963">
        <v>2</v>
      </c>
      <c r="AJG21" s="963">
        <v>5</v>
      </c>
      <c r="AJH21" s="963">
        <v>1</v>
      </c>
      <c r="AJI21" s="964" t="s">
        <v>732</v>
      </c>
      <c r="AJJ21" s="964" t="s">
        <v>732</v>
      </c>
      <c r="AJK21" s="963">
        <v>1</v>
      </c>
      <c r="AJL21" s="963">
        <v>3</v>
      </c>
      <c r="AJM21" s="963">
        <v>2</v>
      </c>
      <c r="AJN21" s="963">
        <v>1</v>
      </c>
      <c r="AJO21" s="963">
        <v>2</v>
      </c>
      <c r="AJP21" s="963">
        <v>1</v>
      </c>
      <c r="AJQ21" s="964" t="s">
        <v>732</v>
      </c>
      <c r="AJR21" s="963">
        <v>2</v>
      </c>
      <c r="AJS21" s="963">
        <v>2</v>
      </c>
      <c r="AJT21" s="963">
        <v>2</v>
      </c>
      <c r="AJU21" s="964" t="s">
        <v>732</v>
      </c>
      <c r="AJV21" s="964" t="s">
        <v>732</v>
      </c>
      <c r="AJW21" s="963">
        <v>2</v>
      </c>
      <c r="AJX21" s="963">
        <v>2</v>
      </c>
      <c r="AJY21" s="964" t="s">
        <v>732</v>
      </c>
      <c r="AJZ21" s="964" t="s">
        <v>732</v>
      </c>
      <c r="AKA21" s="963">
        <v>1</v>
      </c>
      <c r="AKB21" s="964" t="s">
        <v>732</v>
      </c>
      <c r="AKC21" s="964" t="s">
        <v>732</v>
      </c>
      <c r="AKD21" s="964" t="s">
        <v>732</v>
      </c>
      <c r="AKE21" s="964" t="s">
        <v>732</v>
      </c>
      <c r="AKF21" s="964" t="s">
        <v>732</v>
      </c>
      <c r="AKG21" s="964" t="s">
        <v>732</v>
      </c>
      <c r="AKH21" s="964" t="s">
        <v>732</v>
      </c>
      <c r="AKI21" s="964" t="s">
        <v>732</v>
      </c>
      <c r="AKJ21" s="964" t="s">
        <v>732</v>
      </c>
      <c r="AKK21" s="964" t="s">
        <v>732</v>
      </c>
      <c r="AKL21" s="964" t="s">
        <v>732</v>
      </c>
      <c r="AKM21" s="964" t="s">
        <v>732</v>
      </c>
      <c r="AKN21" s="964" t="s">
        <v>732</v>
      </c>
      <c r="AKO21" s="964" t="s">
        <v>732</v>
      </c>
      <c r="AKP21" s="964" t="s">
        <v>732</v>
      </c>
      <c r="AKQ21" s="964" t="s">
        <v>732</v>
      </c>
      <c r="AKR21" s="964" t="s">
        <v>732</v>
      </c>
      <c r="AKS21" s="964" t="s">
        <v>732</v>
      </c>
      <c r="AKT21" s="964" t="s">
        <v>732</v>
      </c>
      <c r="AKU21" s="963">
        <v>71</v>
      </c>
      <c r="AKV21" s="964" t="s">
        <v>732</v>
      </c>
      <c r="AKW21" s="964" t="s">
        <v>732</v>
      </c>
      <c r="AKX21" s="964" t="s">
        <v>732</v>
      </c>
      <c r="AKY21" s="964" t="s">
        <v>732</v>
      </c>
      <c r="AKZ21" s="964" t="s">
        <v>732</v>
      </c>
      <c r="ALA21" s="964" t="s">
        <v>732</v>
      </c>
      <c r="ALB21" s="964" t="s">
        <v>732</v>
      </c>
      <c r="ALC21" s="964" t="s">
        <v>732</v>
      </c>
      <c r="ALD21" s="964" t="s">
        <v>732</v>
      </c>
      <c r="ALE21" s="964" t="s">
        <v>732</v>
      </c>
      <c r="ALF21" s="964" t="s">
        <v>732</v>
      </c>
      <c r="ALG21" s="964" t="s">
        <v>732</v>
      </c>
      <c r="ALH21" s="964" t="s">
        <v>732</v>
      </c>
      <c r="ALI21" s="964" t="s">
        <v>732</v>
      </c>
      <c r="ALJ21" s="964" t="s">
        <v>732</v>
      </c>
      <c r="ALK21" s="964" t="s">
        <v>732</v>
      </c>
      <c r="ALL21" s="964" t="s">
        <v>732</v>
      </c>
      <c r="ALM21" s="964" t="s">
        <v>732</v>
      </c>
      <c r="ALN21" s="964" t="s">
        <v>732</v>
      </c>
      <c r="ALO21" s="964" t="s">
        <v>732</v>
      </c>
      <c r="ALP21" s="964" t="s">
        <v>732</v>
      </c>
      <c r="ALQ21" s="964" t="s">
        <v>732</v>
      </c>
      <c r="ALR21" s="964" t="s">
        <v>732</v>
      </c>
      <c r="ALS21" s="964" t="s">
        <v>732</v>
      </c>
      <c r="ALT21" s="964" t="s">
        <v>732</v>
      </c>
      <c r="ALU21" s="964" t="s">
        <v>732</v>
      </c>
      <c r="ALV21" s="964" t="s">
        <v>732</v>
      </c>
      <c r="ALW21" s="964" t="s">
        <v>732</v>
      </c>
      <c r="ALX21" s="964" t="s">
        <v>732</v>
      </c>
      <c r="ALY21" s="964" t="s">
        <v>732</v>
      </c>
      <c r="ALZ21" s="964" t="s">
        <v>732</v>
      </c>
      <c r="AMA21" s="963">
        <v>1</v>
      </c>
      <c r="AMB21" s="964" t="s">
        <v>732</v>
      </c>
      <c r="AMC21" s="964" t="s">
        <v>732</v>
      </c>
      <c r="AMD21" s="964" t="s">
        <v>732</v>
      </c>
      <c r="AME21" s="964" t="s">
        <v>732</v>
      </c>
      <c r="AMF21" s="964" t="s">
        <v>732</v>
      </c>
      <c r="AMG21" s="963">
        <v>1</v>
      </c>
      <c r="AMH21" s="964" t="s">
        <v>732</v>
      </c>
      <c r="AMI21" s="964" t="s">
        <v>732</v>
      </c>
      <c r="AMJ21" s="964" t="s">
        <v>732</v>
      </c>
      <c r="AMK21" s="964" t="s">
        <v>732</v>
      </c>
      <c r="AML21" s="964" t="s">
        <v>732</v>
      </c>
      <c r="AMM21" s="964" t="s">
        <v>732</v>
      </c>
      <c r="AMN21" s="963">
        <v>1</v>
      </c>
      <c r="AMO21" s="964" t="s">
        <v>732</v>
      </c>
      <c r="AMP21" s="964" t="s">
        <v>732</v>
      </c>
      <c r="AMQ21" s="964" t="s">
        <v>732</v>
      </c>
      <c r="AMR21" s="963">
        <v>1</v>
      </c>
      <c r="AMS21" s="964" t="s">
        <v>732</v>
      </c>
      <c r="AMT21" s="964" t="s">
        <v>732</v>
      </c>
      <c r="AMU21" s="964" t="s">
        <v>732</v>
      </c>
      <c r="AMV21" s="964" t="s">
        <v>732</v>
      </c>
      <c r="AMW21" s="964" t="s">
        <v>732</v>
      </c>
      <c r="AMX21" s="964" t="s">
        <v>732</v>
      </c>
      <c r="AMY21" s="963">
        <v>1</v>
      </c>
      <c r="AMZ21" s="964" t="s">
        <v>732</v>
      </c>
      <c r="ANA21" s="963">
        <v>3</v>
      </c>
      <c r="ANB21" s="963">
        <v>1</v>
      </c>
      <c r="ANC21" s="963">
        <v>1</v>
      </c>
      <c r="AND21" s="963">
        <v>1</v>
      </c>
      <c r="ANE21" s="963">
        <v>3</v>
      </c>
      <c r="ANF21" s="963">
        <v>3</v>
      </c>
      <c r="ANG21" s="963">
        <v>4</v>
      </c>
      <c r="ANH21" s="963">
        <v>1</v>
      </c>
      <c r="ANI21" s="963">
        <v>2</v>
      </c>
      <c r="ANJ21" s="963">
        <v>2</v>
      </c>
      <c r="ANK21" s="963">
        <v>1</v>
      </c>
      <c r="ANL21" s="963">
        <v>3</v>
      </c>
      <c r="ANM21" s="963">
        <v>1</v>
      </c>
      <c r="ANN21" s="963">
        <v>1</v>
      </c>
      <c r="ANO21" s="963">
        <v>1</v>
      </c>
      <c r="ANP21" s="963">
        <v>1</v>
      </c>
      <c r="ANQ21" s="963">
        <v>1</v>
      </c>
      <c r="ANR21" s="963">
        <v>3</v>
      </c>
      <c r="ANS21" s="963">
        <v>3</v>
      </c>
      <c r="ANT21" s="963">
        <v>1</v>
      </c>
      <c r="ANU21" s="963">
        <v>2</v>
      </c>
      <c r="ANV21" s="963">
        <v>3</v>
      </c>
      <c r="ANW21" s="963">
        <v>3</v>
      </c>
      <c r="ANX21" s="963">
        <v>1</v>
      </c>
      <c r="ANY21" s="963">
        <v>1</v>
      </c>
      <c r="ANZ21" s="963">
        <v>1</v>
      </c>
      <c r="AOA21" s="963">
        <v>2</v>
      </c>
      <c r="AOB21" s="963">
        <v>2</v>
      </c>
      <c r="AOC21" s="963">
        <v>4</v>
      </c>
      <c r="AOD21" s="964" t="s">
        <v>732</v>
      </c>
      <c r="AOE21" s="963">
        <v>1</v>
      </c>
      <c r="AOF21" s="963">
        <v>4</v>
      </c>
      <c r="AOG21" s="963">
        <v>1</v>
      </c>
      <c r="AOH21" s="964" t="s">
        <v>732</v>
      </c>
      <c r="AOI21" s="964" t="s">
        <v>732</v>
      </c>
      <c r="AOJ21" s="963">
        <v>3</v>
      </c>
      <c r="AOK21" s="964" t="s">
        <v>732</v>
      </c>
      <c r="AOL21" s="964" t="s">
        <v>732</v>
      </c>
      <c r="AOM21" s="964" t="s">
        <v>732</v>
      </c>
      <c r="AON21" s="964" t="s">
        <v>732</v>
      </c>
      <c r="AOO21" s="964" t="s">
        <v>732</v>
      </c>
      <c r="AOP21" s="963">
        <v>1</v>
      </c>
      <c r="AOQ21" s="964" t="s">
        <v>732</v>
      </c>
      <c r="AOR21" s="964" t="s">
        <v>732</v>
      </c>
      <c r="AOS21" s="964" t="s">
        <v>732</v>
      </c>
      <c r="AOT21" s="964" t="s">
        <v>732</v>
      </c>
      <c r="AOU21" s="964" t="s">
        <v>732</v>
      </c>
      <c r="AOV21" s="964" t="s">
        <v>732</v>
      </c>
      <c r="AOW21" s="964" t="s">
        <v>732</v>
      </c>
      <c r="AOX21" s="964" t="s">
        <v>732</v>
      </c>
      <c r="AOY21" s="964" t="s">
        <v>732</v>
      </c>
      <c r="AOZ21" s="964" t="s">
        <v>732</v>
      </c>
      <c r="APA21" s="964" t="s">
        <v>732</v>
      </c>
      <c r="APB21" s="964" t="s">
        <v>732</v>
      </c>
      <c r="APC21" s="964" t="s">
        <v>732</v>
      </c>
      <c r="APD21" s="964" t="s">
        <v>732</v>
      </c>
      <c r="APE21" s="964" t="s">
        <v>732</v>
      </c>
      <c r="APF21" s="964" t="s">
        <v>732</v>
      </c>
      <c r="APG21" s="964" t="s">
        <v>732</v>
      </c>
      <c r="APH21" s="964" t="s">
        <v>732</v>
      </c>
      <c r="API21" s="964" t="s">
        <v>732</v>
      </c>
      <c r="APJ21" s="963">
        <v>71</v>
      </c>
      <c r="APK21" s="964" t="s">
        <v>732</v>
      </c>
      <c r="APL21" s="964" t="s">
        <v>732</v>
      </c>
      <c r="APM21" s="964" t="s">
        <v>732</v>
      </c>
      <c r="APN21" s="964" t="s">
        <v>732</v>
      </c>
      <c r="APO21" s="964" t="s">
        <v>732</v>
      </c>
      <c r="APP21" s="964" t="s">
        <v>732</v>
      </c>
      <c r="APQ21" s="964" t="s">
        <v>732</v>
      </c>
      <c r="APR21" s="964" t="s">
        <v>732</v>
      </c>
      <c r="APS21" s="964" t="s">
        <v>732</v>
      </c>
      <c r="APT21" s="964" t="s">
        <v>732</v>
      </c>
      <c r="APU21" s="964" t="s">
        <v>732</v>
      </c>
      <c r="APV21" s="964" t="s">
        <v>732</v>
      </c>
      <c r="APW21" s="964" t="s">
        <v>732</v>
      </c>
      <c r="APX21" s="964" t="s">
        <v>732</v>
      </c>
      <c r="APY21" s="964" t="s">
        <v>732</v>
      </c>
      <c r="APZ21" s="964" t="s">
        <v>732</v>
      </c>
      <c r="AQA21" s="964" t="s">
        <v>732</v>
      </c>
      <c r="AQB21" s="964" t="s">
        <v>732</v>
      </c>
      <c r="AQC21" s="964" t="s">
        <v>732</v>
      </c>
      <c r="AQD21" s="964" t="s">
        <v>732</v>
      </c>
      <c r="AQE21" s="964" t="s">
        <v>732</v>
      </c>
      <c r="AQF21" s="964" t="s">
        <v>732</v>
      </c>
      <c r="AQG21" s="964" t="s">
        <v>732</v>
      </c>
      <c r="AQH21" s="964" t="s">
        <v>732</v>
      </c>
      <c r="AQI21" s="964" t="s">
        <v>732</v>
      </c>
      <c r="AQJ21" s="964" t="s">
        <v>732</v>
      </c>
      <c r="AQK21" s="964" t="s">
        <v>732</v>
      </c>
      <c r="AQL21" s="964" t="s">
        <v>732</v>
      </c>
      <c r="AQM21" s="964" t="s">
        <v>732</v>
      </c>
      <c r="AQN21" s="964" t="s">
        <v>732</v>
      </c>
      <c r="AQO21" s="964" t="s">
        <v>732</v>
      </c>
      <c r="AQP21" s="964" t="s">
        <v>732</v>
      </c>
      <c r="AQQ21" s="964" t="s">
        <v>732</v>
      </c>
      <c r="AQR21" s="964" t="s">
        <v>732</v>
      </c>
      <c r="AQS21" s="964" t="s">
        <v>732</v>
      </c>
      <c r="AQT21" s="964" t="s">
        <v>732</v>
      </c>
      <c r="AQU21" s="964" t="s">
        <v>732</v>
      </c>
      <c r="AQV21" s="964" t="s">
        <v>732</v>
      </c>
      <c r="AQW21" s="964" t="s">
        <v>732</v>
      </c>
      <c r="AQX21" s="964" t="s">
        <v>732</v>
      </c>
      <c r="AQY21" s="964" t="s">
        <v>732</v>
      </c>
      <c r="AQZ21" s="964" t="s">
        <v>732</v>
      </c>
      <c r="ARA21" s="964" t="s">
        <v>732</v>
      </c>
      <c r="ARB21" s="964" t="s">
        <v>732</v>
      </c>
      <c r="ARC21" s="964" t="s">
        <v>732</v>
      </c>
      <c r="ARD21" s="963">
        <v>1</v>
      </c>
      <c r="ARE21" s="964" t="s">
        <v>732</v>
      </c>
      <c r="ARF21" s="964" t="s">
        <v>732</v>
      </c>
      <c r="ARG21" s="964" t="s">
        <v>732</v>
      </c>
      <c r="ARH21" s="963">
        <v>1</v>
      </c>
      <c r="ARI21" s="964" t="s">
        <v>732</v>
      </c>
      <c r="ARJ21" s="964" t="s">
        <v>732</v>
      </c>
      <c r="ARK21" s="963">
        <v>2</v>
      </c>
      <c r="ARL21" s="963">
        <v>1</v>
      </c>
      <c r="ARM21" s="964" t="s">
        <v>732</v>
      </c>
      <c r="ARN21" s="964" t="s">
        <v>732</v>
      </c>
      <c r="ARO21" s="963">
        <v>2</v>
      </c>
      <c r="ARP21" s="963">
        <v>1</v>
      </c>
      <c r="ARQ21" s="963">
        <v>1</v>
      </c>
      <c r="ARR21" s="963">
        <v>2</v>
      </c>
      <c r="ARS21" s="963">
        <v>2</v>
      </c>
      <c r="ART21" s="963">
        <v>3</v>
      </c>
      <c r="ARU21" s="963">
        <v>2</v>
      </c>
      <c r="ARV21" s="963">
        <v>7</v>
      </c>
      <c r="ARW21" s="963">
        <v>1</v>
      </c>
      <c r="ARX21" s="963">
        <v>1</v>
      </c>
      <c r="ARY21" s="964" t="s">
        <v>732</v>
      </c>
      <c r="ARZ21" s="964" t="s">
        <v>732</v>
      </c>
      <c r="ASA21" s="963">
        <v>3</v>
      </c>
      <c r="ASB21" s="963">
        <v>3</v>
      </c>
      <c r="ASC21" s="963">
        <v>2</v>
      </c>
      <c r="ASD21" s="963">
        <v>3</v>
      </c>
      <c r="ASE21" s="963">
        <v>4</v>
      </c>
      <c r="ASF21" s="964" t="s">
        <v>732</v>
      </c>
      <c r="ASG21" s="963">
        <v>3</v>
      </c>
      <c r="ASH21" s="964" t="s">
        <v>732</v>
      </c>
      <c r="ASI21" s="963">
        <v>3</v>
      </c>
      <c r="ASJ21" s="964" t="s">
        <v>732</v>
      </c>
      <c r="ASK21" s="964" t="s">
        <v>732</v>
      </c>
      <c r="ASL21" s="963">
        <v>2</v>
      </c>
      <c r="ASM21" s="964" t="s">
        <v>732</v>
      </c>
      <c r="ASN21" s="964" t="s">
        <v>732</v>
      </c>
      <c r="ASO21" s="963">
        <v>2</v>
      </c>
      <c r="ASP21" s="963">
        <v>1</v>
      </c>
      <c r="ASQ21" s="963">
        <v>2</v>
      </c>
      <c r="ASR21" s="963">
        <v>1</v>
      </c>
      <c r="ASS21" s="963">
        <v>1</v>
      </c>
      <c r="AST21" s="963">
        <v>3</v>
      </c>
      <c r="ASU21" s="963">
        <v>4</v>
      </c>
      <c r="ASV21" s="963">
        <v>1</v>
      </c>
      <c r="ASW21" s="963">
        <v>1</v>
      </c>
      <c r="ASX21" s="963">
        <v>3</v>
      </c>
      <c r="ASY21" s="964" t="s">
        <v>732</v>
      </c>
      <c r="ASZ21" s="963">
        <v>1</v>
      </c>
      <c r="ATA21" s="964" t="s">
        <v>732</v>
      </c>
      <c r="ATB21" s="964" t="s">
        <v>732</v>
      </c>
      <c r="ATC21" s="963">
        <v>1</v>
      </c>
      <c r="ATD21" s="964" t="s">
        <v>732</v>
      </c>
      <c r="ATE21" s="964" t="s">
        <v>732</v>
      </c>
      <c r="ATF21" s="964" t="s">
        <v>732</v>
      </c>
      <c r="ATG21" s="964" t="s">
        <v>732</v>
      </c>
      <c r="ATH21" s="964" t="s">
        <v>732</v>
      </c>
      <c r="ATI21" s="964" t="s">
        <v>732</v>
      </c>
      <c r="ATJ21" s="964" t="s">
        <v>732</v>
      </c>
      <c r="ATK21" s="964" t="s">
        <v>732</v>
      </c>
      <c r="ATL21" s="964" t="s">
        <v>732</v>
      </c>
      <c r="ATM21" s="964" t="s">
        <v>732</v>
      </c>
      <c r="ATN21" s="964" t="s">
        <v>732</v>
      </c>
      <c r="ATO21" s="964" t="s">
        <v>732</v>
      </c>
      <c r="ATP21" s="964" t="s">
        <v>732</v>
      </c>
      <c r="ATQ21" s="964" t="s">
        <v>732</v>
      </c>
      <c r="ATR21" s="964" t="s">
        <v>732</v>
      </c>
      <c r="ATS21" s="964" t="s">
        <v>732</v>
      </c>
      <c r="ATT21" s="964" t="s">
        <v>732</v>
      </c>
      <c r="ATU21" s="964" t="s">
        <v>732</v>
      </c>
      <c r="ATV21" s="964" t="s">
        <v>732</v>
      </c>
      <c r="ATW21" s="965" t="s">
        <v>732</v>
      </c>
    </row>
    <row r="22" spans="2:1219" ht="28.5">
      <c r="B22" s="961" t="s">
        <v>757</v>
      </c>
      <c r="C22" s="962">
        <v>634</v>
      </c>
      <c r="D22" s="963">
        <v>1</v>
      </c>
      <c r="E22" s="964" t="s">
        <v>732</v>
      </c>
      <c r="F22" s="964" t="s">
        <v>732</v>
      </c>
      <c r="G22" s="964" t="s">
        <v>732</v>
      </c>
      <c r="H22" s="964" t="s">
        <v>732</v>
      </c>
      <c r="I22" s="963">
        <v>1</v>
      </c>
      <c r="J22" s="964" t="s">
        <v>732</v>
      </c>
      <c r="K22" s="964" t="s">
        <v>732</v>
      </c>
      <c r="L22" s="964" t="s">
        <v>732</v>
      </c>
      <c r="M22" s="964" t="s">
        <v>732</v>
      </c>
      <c r="N22" s="964" t="s">
        <v>732</v>
      </c>
      <c r="O22" s="964" t="s">
        <v>732</v>
      </c>
      <c r="P22" s="964" t="s">
        <v>732</v>
      </c>
      <c r="Q22" s="964" t="s">
        <v>732</v>
      </c>
      <c r="R22" s="963">
        <v>1</v>
      </c>
      <c r="S22" s="963">
        <v>2</v>
      </c>
      <c r="T22" s="963">
        <v>2</v>
      </c>
      <c r="U22" s="964" t="s">
        <v>732</v>
      </c>
      <c r="V22" s="963">
        <v>1</v>
      </c>
      <c r="W22" s="963">
        <v>1</v>
      </c>
      <c r="X22" s="963">
        <v>1</v>
      </c>
      <c r="Y22" s="964" t="s">
        <v>732</v>
      </c>
      <c r="Z22" s="963">
        <v>4</v>
      </c>
      <c r="AA22" s="963">
        <v>1</v>
      </c>
      <c r="AB22" s="963">
        <v>1</v>
      </c>
      <c r="AC22" s="963">
        <v>1</v>
      </c>
      <c r="AD22" s="963">
        <v>2</v>
      </c>
      <c r="AE22" s="963">
        <v>3</v>
      </c>
      <c r="AF22" s="963">
        <v>1</v>
      </c>
      <c r="AG22" s="963">
        <v>1</v>
      </c>
      <c r="AH22" s="964" t="s">
        <v>732</v>
      </c>
      <c r="AI22" s="963">
        <v>1</v>
      </c>
      <c r="AJ22" s="963">
        <v>2</v>
      </c>
      <c r="AK22" s="963">
        <v>2</v>
      </c>
      <c r="AL22" s="964" t="s">
        <v>732</v>
      </c>
      <c r="AM22" s="963">
        <v>5</v>
      </c>
      <c r="AN22" s="963">
        <v>1</v>
      </c>
      <c r="AO22" s="963">
        <v>1</v>
      </c>
      <c r="AP22" s="963">
        <v>2</v>
      </c>
      <c r="AQ22" s="963">
        <v>1</v>
      </c>
      <c r="AR22" s="963">
        <v>4</v>
      </c>
      <c r="AS22" s="963">
        <v>1</v>
      </c>
      <c r="AT22" s="963">
        <v>3</v>
      </c>
      <c r="AU22" s="963">
        <v>6</v>
      </c>
      <c r="AV22" s="963">
        <v>5</v>
      </c>
      <c r="AW22" s="963">
        <v>6</v>
      </c>
      <c r="AX22" s="963">
        <v>1</v>
      </c>
      <c r="AY22" s="963">
        <v>3</v>
      </c>
      <c r="AZ22" s="963">
        <v>3</v>
      </c>
      <c r="BA22" s="963">
        <v>1</v>
      </c>
      <c r="BB22" s="963">
        <v>7</v>
      </c>
      <c r="BC22" s="963">
        <v>8</v>
      </c>
      <c r="BD22" s="963">
        <v>1</v>
      </c>
      <c r="BE22" s="963">
        <v>6</v>
      </c>
      <c r="BF22" s="963">
        <v>7</v>
      </c>
      <c r="BG22" s="963">
        <v>10</v>
      </c>
      <c r="BH22" s="963">
        <v>6</v>
      </c>
      <c r="BI22" s="963">
        <v>10</v>
      </c>
      <c r="BJ22" s="963">
        <v>12</v>
      </c>
      <c r="BK22" s="963">
        <v>11</v>
      </c>
      <c r="BL22" s="963">
        <v>8</v>
      </c>
      <c r="BM22" s="963">
        <v>15</v>
      </c>
      <c r="BN22" s="963">
        <v>12</v>
      </c>
      <c r="BO22" s="963">
        <v>10</v>
      </c>
      <c r="BP22" s="963">
        <v>13</v>
      </c>
      <c r="BQ22" s="963">
        <v>6</v>
      </c>
      <c r="BR22" s="963">
        <v>12</v>
      </c>
      <c r="BS22" s="963">
        <v>16</v>
      </c>
      <c r="BT22" s="963">
        <v>19</v>
      </c>
      <c r="BU22" s="963">
        <v>11</v>
      </c>
      <c r="BV22" s="963">
        <v>16</v>
      </c>
      <c r="BW22" s="963">
        <v>23</v>
      </c>
      <c r="BX22" s="963">
        <v>9</v>
      </c>
      <c r="BY22" s="963">
        <v>14</v>
      </c>
      <c r="BZ22" s="963">
        <v>18</v>
      </c>
      <c r="CA22" s="963">
        <v>14</v>
      </c>
      <c r="CB22" s="963">
        <v>22</v>
      </c>
      <c r="CC22" s="963">
        <v>19</v>
      </c>
      <c r="CD22" s="963">
        <v>24</v>
      </c>
      <c r="CE22" s="963">
        <v>17</v>
      </c>
      <c r="CF22" s="963">
        <v>14</v>
      </c>
      <c r="CG22" s="963">
        <v>11</v>
      </c>
      <c r="CH22" s="963">
        <v>20</v>
      </c>
      <c r="CI22" s="963">
        <v>23</v>
      </c>
      <c r="CJ22" s="963">
        <v>22</v>
      </c>
      <c r="CK22" s="963">
        <v>13</v>
      </c>
      <c r="CL22" s="963">
        <v>14</v>
      </c>
      <c r="CM22" s="963">
        <v>13</v>
      </c>
      <c r="CN22" s="963">
        <v>7</v>
      </c>
      <c r="CO22" s="963">
        <v>11</v>
      </c>
      <c r="CP22" s="963">
        <v>5</v>
      </c>
      <c r="CQ22" s="963">
        <v>8</v>
      </c>
      <c r="CR22" s="963">
        <v>5</v>
      </c>
      <c r="CS22" s="963">
        <v>6</v>
      </c>
      <c r="CT22" s="963">
        <v>3</v>
      </c>
      <c r="CU22" s="963">
        <v>1</v>
      </c>
      <c r="CV22" s="963">
        <v>3</v>
      </c>
      <c r="CW22" s="963">
        <v>3</v>
      </c>
      <c r="CX22" s="963">
        <v>2</v>
      </c>
      <c r="CY22" s="963">
        <v>1</v>
      </c>
      <c r="CZ22" s="963">
        <v>1</v>
      </c>
      <c r="DA22" s="963">
        <v>668</v>
      </c>
      <c r="DB22" s="964" t="s">
        <v>732</v>
      </c>
      <c r="DC22" s="964" t="s">
        <v>732</v>
      </c>
      <c r="DD22" s="964" t="s">
        <v>732</v>
      </c>
      <c r="DE22" s="964" t="s">
        <v>732</v>
      </c>
      <c r="DF22" s="964" t="s">
        <v>732</v>
      </c>
      <c r="DG22" s="964" t="s">
        <v>732</v>
      </c>
      <c r="DH22" s="964" t="s">
        <v>732</v>
      </c>
      <c r="DI22" s="964" t="s">
        <v>732</v>
      </c>
      <c r="DJ22" s="964" t="s">
        <v>732</v>
      </c>
      <c r="DK22" s="964" t="s">
        <v>732</v>
      </c>
      <c r="DL22" s="964" t="s">
        <v>732</v>
      </c>
      <c r="DM22" s="964" t="s">
        <v>732</v>
      </c>
      <c r="DN22" s="964" t="s">
        <v>732</v>
      </c>
      <c r="DO22" s="964" t="s">
        <v>732</v>
      </c>
      <c r="DP22" s="964" t="s">
        <v>732</v>
      </c>
      <c r="DQ22" s="964" t="s">
        <v>732</v>
      </c>
      <c r="DR22" s="964" t="s">
        <v>732</v>
      </c>
      <c r="DS22" s="963">
        <v>2</v>
      </c>
      <c r="DT22" s="964" t="s">
        <v>732</v>
      </c>
      <c r="DU22" s="963">
        <v>1</v>
      </c>
      <c r="DV22" s="964" t="s">
        <v>732</v>
      </c>
      <c r="DW22" s="964" t="s">
        <v>732</v>
      </c>
      <c r="DX22" s="964" t="s">
        <v>732</v>
      </c>
      <c r="DY22" s="963">
        <v>2</v>
      </c>
      <c r="DZ22" s="963">
        <v>1</v>
      </c>
      <c r="EA22" s="963">
        <v>1</v>
      </c>
      <c r="EB22" s="964" t="s">
        <v>732</v>
      </c>
      <c r="EC22" s="964" t="s">
        <v>732</v>
      </c>
      <c r="ED22" s="963">
        <v>2</v>
      </c>
      <c r="EE22" s="963">
        <v>1</v>
      </c>
      <c r="EF22" s="963">
        <v>3</v>
      </c>
      <c r="EG22" s="964" t="s">
        <v>732</v>
      </c>
      <c r="EH22" s="964" t="s">
        <v>732</v>
      </c>
      <c r="EI22" s="964" t="s">
        <v>732</v>
      </c>
      <c r="EJ22" s="963">
        <v>2</v>
      </c>
      <c r="EK22" s="963">
        <v>3</v>
      </c>
      <c r="EL22" s="964" t="s">
        <v>732</v>
      </c>
      <c r="EM22" s="963">
        <v>4</v>
      </c>
      <c r="EN22" s="963">
        <v>3</v>
      </c>
      <c r="EO22" s="963">
        <v>2</v>
      </c>
      <c r="EP22" s="963">
        <v>1</v>
      </c>
      <c r="EQ22" s="963">
        <v>2</v>
      </c>
      <c r="ER22" s="963">
        <v>2</v>
      </c>
      <c r="ES22" s="963">
        <v>3</v>
      </c>
      <c r="ET22" s="963">
        <v>2</v>
      </c>
      <c r="EU22" s="963">
        <v>5</v>
      </c>
      <c r="EV22" s="963">
        <v>3</v>
      </c>
      <c r="EW22" s="963">
        <v>4</v>
      </c>
      <c r="EX22" s="963">
        <v>7</v>
      </c>
      <c r="EY22" s="963">
        <v>5</v>
      </c>
      <c r="EZ22" s="963">
        <v>5</v>
      </c>
      <c r="FA22" s="963">
        <v>7</v>
      </c>
      <c r="FB22" s="963">
        <v>5</v>
      </c>
      <c r="FC22" s="963">
        <v>4</v>
      </c>
      <c r="FD22" s="963">
        <v>10</v>
      </c>
      <c r="FE22" s="963">
        <v>7</v>
      </c>
      <c r="FF22" s="963">
        <v>8</v>
      </c>
      <c r="FG22" s="963">
        <v>8</v>
      </c>
      <c r="FH22" s="963">
        <v>13</v>
      </c>
      <c r="FI22" s="963">
        <v>9</v>
      </c>
      <c r="FJ22" s="963">
        <v>9</v>
      </c>
      <c r="FK22" s="963">
        <v>13</v>
      </c>
      <c r="FL22" s="963">
        <v>13</v>
      </c>
      <c r="FM22" s="963">
        <v>10</v>
      </c>
      <c r="FN22" s="963">
        <v>18</v>
      </c>
      <c r="FO22" s="963">
        <v>17</v>
      </c>
      <c r="FP22" s="963">
        <v>13</v>
      </c>
      <c r="FQ22" s="963">
        <v>16</v>
      </c>
      <c r="FR22" s="963">
        <v>13</v>
      </c>
      <c r="FS22" s="963">
        <v>24</v>
      </c>
      <c r="FT22" s="963">
        <v>14</v>
      </c>
      <c r="FU22" s="963">
        <v>17</v>
      </c>
      <c r="FV22" s="963">
        <v>14</v>
      </c>
      <c r="FW22" s="963">
        <v>25</v>
      </c>
      <c r="FX22" s="963">
        <v>19</v>
      </c>
      <c r="FY22" s="963">
        <v>25</v>
      </c>
      <c r="FZ22" s="963">
        <v>14</v>
      </c>
      <c r="GA22" s="963">
        <v>16</v>
      </c>
      <c r="GB22" s="963">
        <v>18</v>
      </c>
      <c r="GC22" s="963">
        <v>16</v>
      </c>
      <c r="GD22" s="963">
        <v>22</v>
      </c>
      <c r="GE22" s="963">
        <v>19</v>
      </c>
      <c r="GF22" s="963">
        <v>19</v>
      </c>
      <c r="GG22" s="963">
        <v>17</v>
      </c>
      <c r="GH22" s="963">
        <v>14</v>
      </c>
      <c r="GI22" s="963">
        <v>17</v>
      </c>
      <c r="GJ22" s="963">
        <v>16</v>
      </c>
      <c r="GK22" s="963">
        <v>15</v>
      </c>
      <c r="GL22" s="963">
        <v>15</v>
      </c>
      <c r="GM22" s="963">
        <v>11</v>
      </c>
      <c r="GN22" s="963">
        <v>8</v>
      </c>
      <c r="GO22" s="963">
        <v>6</v>
      </c>
      <c r="GP22" s="963">
        <v>6</v>
      </c>
      <c r="GQ22" s="963">
        <v>4</v>
      </c>
      <c r="GR22" s="963">
        <v>6</v>
      </c>
      <c r="GS22" s="963">
        <v>2</v>
      </c>
      <c r="GT22" s="963">
        <v>1</v>
      </c>
      <c r="GU22" s="963">
        <v>4</v>
      </c>
      <c r="GV22" s="963">
        <v>4</v>
      </c>
      <c r="GW22" s="963">
        <v>1</v>
      </c>
      <c r="GX22" s="964" t="s">
        <v>732</v>
      </c>
      <c r="GY22" s="963">
        <v>707</v>
      </c>
      <c r="GZ22" s="964" t="s">
        <v>732</v>
      </c>
      <c r="HA22" s="964" t="s">
        <v>732</v>
      </c>
      <c r="HB22" s="964" t="s">
        <v>732</v>
      </c>
      <c r="HC22" s="964" t="s">
        <v>732</v>
      </c>
      <c r="HD22" s="964" t="s">
        <v>732</v>
      </c>
      <c r="HE22" s="964" t="s">
        <v>732</v>
      </c>
      <c r="HF22" s="964" t="s">
        <v>732</v>
      </c>
      <c r="HG22" s="964" t="s">
        <v>732</v>
      </c>
      <c r="HH22" s="964" t="s">
        <v>732</v>
      </c>
      <c r="HI22" s="964" t="s">
        <v>732</v>
      </c>
      <c r="HJ22" s="964" t="s">
        <v>732</v>
      </c>
      <c r="HK22" s="964" t="s">
        <v>732</v>
      </c>
      <c r="HL22" s="964" t="s">
        <v>732</v>
      </c>
      <c r="HM22" s="964" t="s">
        <v>732</v>
      </c>
      <c r="HN22" s="964" t="s">
        <v>732</v>
      </c>
      <c r="HO22" s="964" t="s">
        <v>732</v>
      </c>
      <c r="HP22" s="964" t="s">
        <v>732</v>
      </c>
      <c r="HQ22" s="963">
        <v>1</v>
      </c>
      <c r="HR22" s="964" t="s">
        <v>732</v>
      </c>
      <c r="HS22" s="964" t="s">
        <v>732</v>
      </c>
      <c r="HT22" s="963">
        <v>1</v>
      </c>
      <c r="HU22" s="964" t="s">
        <v>732</v>
      </c>
      <c r="HV22" s="964" t="s">
        <v>732</v>
      </c>
      <c r="HW22" s="963">
        <v>1</v>
      </c>
      <c r="HX22" s="963">
        <v>2</v>
      </c>
      <c r="HY22" s="963">
        <v>2</v>
      </c>
      <c r="HZ22" s="963">
        <v>2</v>
      </c>
      <c r="IA22" s="963">
        <v>1</v>
      </c>
      <c r="IB22" s="963">
        <v>2</v>
      </c>
      <c r="IC22" s="963">
        <v>2</v>
      </c>
      <c r="ID22" s="963">
        <v>1</v>
      </c>
      <c r="IE22" s="963">
        <v>3</v>
      </c>
      <c r="IF22" s="964" t="s">
        <v>732</v>
      </c>
      <c r="IG22" s="963">
        <v>3</v>
      </c>
      <c r="IH22" s="964" t="s">
        <v>732</v>
      </c>
      <c r="II22" s="963">
        <v>1</v>
      </c>
      <c r="IJ22" s="963">
        <v>1</v>
      </c>
      <c r="IK22" s="963">
        <v>3</v>
      </c>
      <c r="IL22" s="963">
        <v>1</v>
      </c>
      <c r="IM22" s="963">
        <v>2</v>
      </c>
      <c r="IN22" s="963">
        <v>5</v>
      </c>
      <c r="IO22" s="963">
        <v>2</v>
      </c>
      <c r="IP22" s="963">
        <v>2</v>
      </c>
      <c r="IQ22" s="963">
        <v>4</v>
      </c>
      <c r="IR22" s="963">
        <v>4</v>
      </c>
      <c r="IS22" s="963">
        <v>2</v>
      </c>
      <c r="IT22" s="963">
        <v>4</v>
      </c>
      <c r="IU22" s="963">
        <v>4</v>
      </c>
      <c r="IV22" s="963">
        <v>4</v>
      </c>
      <c r="IW22" s="963">
        <v>5</v>
      </c>
      <c r="IX22" s="963">
        <v>3</v>
      </c>
      <c r="IY22" s="963">
        <v>4</v>
      </c>
      <c r="IZ22" s="963">
        <v>2</v>
      </c>
      <c r="JA22" s="963">
        <v>11</v>
      </c>
      <c r="JB22" s="963">
        <v>10</v>
      </c>
      <c r="JC22" s="963">
        <v>7</v>
      </c>
      <c r="JD22" s="963">
        <v>14</v>
      </c>
      <c r="JE22" s="963">
        <v>11</v>
      </c>
      <c r="JF22" s="963">
        <v>5</v>
      </c>
      <c r="JG22" s="963">
        <v>10</v>
      </c>
      <c r="JH22" s="963">
        <v>15</v>
      </c>
      <c r="JI22" s="963">
        <v>14</v>
      </c>
      <c r="JJ22" s="963">
        <v>15</v>
      </c>
      <c r="JK22" s="963">
        <v>14</v>
      </c>
      <c r="JL22" s="963">
        <v>11</v>
      </c>
      <c r="JM22" s="963">
        <v>9</v>
      </c>
      <c r="JN22" s="963">
        <v>15</v>
      </c>
      <c r="JO22" s="963">
        <v>18</v>
      </c>
      <c r="JP22" s="963">
        <v>29</v>
      </c>
      <c r="JQ22" s="963">
        <v>20</v>
      </c>
      <c r="JR22" s="963">
        <v>20</v>
      </c>
      <c r="JS22" s="963">
        <v>11</v>
      </c>
      <c r="JT22" s="963">
        <v>26</v>
      </c>
      <c r="JU22" s="963">
        <v>20</v>
      </c>
      <c r="JV22" s="963">
        <v>22</v>
      </c>
      <c r="JW22" s="963">
        <v>30</v>
      </c>
      <c r="JX22" s="963">
        <v>18</v>
      </c>
      <c r="JY22" s="963">
        <v>22</v>
      </c>
      <c r="JZ22" s="963">
        <v>25</v>
      </c>
      <c r="KA22" s="963">
        <v>21</v>
      </c>
      <c r="KB22" s="963">
        <v>17</v>
      </c>
      <c r="KC22" s="963">
        <v>20</v>
      </c>
      <c r="KD22" s="963">
        <v>10</v>
      </c>
      <c r="KE22" s="963">
        <v>15</v>
      </c>
      <c r="KF22" s="963">
        <v>25</v>
      </c>
      <c r="KG22" s="963">
        <v>11</v>
      </c>
      <c r="KH22" s="963">
        <v>12</v>
      </c>
      <c r="KI22" s="963">
        <v>12</v>
      </c>
      <c r="KJ22" s="963">
        <v>15</v>
      </c>
      <c r="KK22" s="963">
        <v>12</v>
      </c>
      <c r="KL22" s="963">
        <v>8</v>
      </c>
      <c r="KM22" s="963">
        <v>8</v>
      </c>
      <c r="KN22" s="963">
        <v>7</v>
      </c>
      <c r="KO22" s="963">
        <v>8</v>
      </c>
      <c r="KP22" s="963">
        <v>5</v>
      </c>
      <c r="KQ22" s="963">
        <v>1</v>
      </c>
      <c r="KR22" s="963">
        <v>1</v>
      </c>
      <c r="KS22" s="963">
        <v>1</v>
      </c>
      <c r="KT22" s="963">
        <v>1</v>
      </c>
      <c r="KU22" s="963">
        <v>1</v>
      </c>
      <c r="KV22" s="964" t="s">
        <v>732</v>
      </c>
      <c r="KW22" s="963">
        <v>743</v>
      </c>
      <c r="KX22" s="964" t="s">
        <v>732</v>
      </c>
      <c r="KY22" s="964" t="s">
        <v>732</v>
      </c>
      <c r="KZ22" s="964" t="s">
        <v>732</v>
      </c>
      <c r="LA22" s="964" t="s">
        <v>732</v>
      </c>
      <c r="LB22" s="964" t="s">
        <v>732</v>
      </c>
      <c r="LC22" s="964" t="s">
        <v>732</v>
      </c>
      <c r="LD22" s="964" t="s">
        <v>732</v>
      </c>
      <c r="LE22" s="964" t="s">
        <v>732</v>
      </c>
      <c r="LF22" s="964" t="s">
        <v>732</v>
      </c>
      <c r="LG22" s="964" t="s">
        <v>732</v>
      </c>
      <c r="LH22" s="963">
        <v>1</v>
      </c>
      <c r="LI22" s="964" t="s">
        <v>732</v>
      </c>
      <c r="LJ22" s="964" t="s">
        <v>732</v>
      </c>
      <c r="LK22" s="964" t="s">
        <v>732</v>
      </c>
      <c r="LL22" s="963">
        <v>1</v>
      </c>
      <c r="LM22" s="964" t="s">
        <v>732</v>
      </c>
      <c r="LN22" s="964" t="s">
        <v>732</v>
      </c>
      <c r="LO22" s="964" t="s">
        <v>732</v>
      </c>
      <c r="LP22" s="964" t="s">
        <v>732</v>
      </c>
      <c r="LQ22" s="964" t="s">
        <v>732</v>
      </c>
      <c r="LR22" s="963">
        <v>1</v>
      </c>
      <c r="LS22" s="964" t="s">
        <v>732</v>
      </c>
      <c r="LT22" s="963">
        <v>1</v>
      </c>
      <c r="LU22" s="963">
        <v>1</v>
      </c>
      <c r="LV22" s="963">
        <v>1</v>
      </c>
      <c r="LW22" s="963">
        <v>2</v>
      </c>
      <c r="LX22" s="963">
        <v>1</v>
      </c>
      <c r="LY22" s="963">
        <v>1</v>
      </c>
      <c r="LZ22" s="964" t="s">
        <v>732</v>
      </c>
      <c r="MA22" s="963">
        <v>1</v>
      </c>
      <c r="MB22" s="963">
        <v>4</v>
      </c>
      <c r="MC22" s="963">
        <v>1</v>
      </c>
      <c r="MD22" s="964" t="s">
        <v>732</v>
      </c>
      <c r="ME22" s="963">
        <v>2</v>
      </c>
      <c r="MF22" s="963">
        <v>3</v>
      </c>
      <c r="MG22" s="963">
        <v>1</v>
      </c>
      <c r="MH22" s="963">
        <v>1</v>
      </c>
      <c r="MI22" s="963">
        <v>1</v>
      </c>
      <c r="MJ22" s="964" t="s">
        <v>732</v>
      </c>
      <c r="MK22" s="963">
        <v>3</v>
      </c>
      <c r="ML22" s="963">
        <v>4</v>
      </c>
      <c r="MM22" s="963">
        <v>2</v>
      </c>
      <c r="MN22" s="963">
        <v>4</v>
      </c>
      <c r="MO22" s="963">
        <v>3</v>
      </c>
      <c r="MP22" s="963">
        <v>4</v>
      </c>
      <c r="MQ22" s="963">
        <v>3</v>
      </c>
      <c r="MR22" s="963">
        <v>4</v>
      </c>
      <c r="MS22" s="963">
        <v>10</v>
      </c>
      <c r="MT22" s="963">
        <v>5</v>
      </c>
      <c r="MU22" s="963">
        <v>8</v>
      </c>
      <c r="MV22" s="963">
        <v>8</v>
      </c>
      <c r="MW22" s="963">
        <v>7</v>
      </c>
      <c r="MX22" s="963">
        <v>10</v>
      </c>
      <c r="MY22" s="963">
        <v>5</v>
      </c>
      <c r="MZ22" s="963">
        <v>8</v>
      </c>
      <c r="NA22" s="963">
        <v>6</v>
      </c>
      <c r="NB22" s="963">
        <v>8</v>
      </c>
      <c r="NC22" s="963">
        <v>7</v>
      </c>
      <c r="ND22" s="963">
        <v>11</v>
      </c>
      <c r="NE22" s="963">
        <v>11</v>
      </c>
      <c r="NF22" s="963">
        <v>20</v>
      </c>
      <c r="NG22" s="963">
        <v>9</v>
      </c>
      <c r="NH22" s="963">
        <v>9</v>
      </c>
      <c r="NI22" s="963">
        <v>14</v>
      </c>
      <c r="NJ22" s="963">
        <v>14</v>
      </c>
      <c r="NK22" s="963">
        <v>17</v>
      </c>
      <c r="NL22" s="963">
        <v>10</v>
      </c>
      <c r="NM22" s="963">
        <v>16</v>
      </c>
      <c r="NN22" s="963">
        <v>15</v>
      </c>
      <c r="NO22" s="963">
        <v>20</v>
      </c>
      <c r="NP22" s="963">
        <v>25</v>
      </c>
      <c r="NQ22" s="963">
        <v>21</v>
      </c>
      <c r="NR22" s="963">
        <v>19</v>
      </c>
      <c r="NS22" s="963">
        <v>17</v>
      </c>
      <c r="NT22" s="963">
        <v>23</v>
      </c>
      <c r="NU22" s="963">
        <v>22</v>
      </c>
      <c r="NV22" s="963">
        <v>26</v>
      </c>
      <c r="NW22" s="963">
        <v>15</v>
      </c>
      <c r="NX22" s="963">
        <v>20</v>
      </c>
      <c r="NY22" s="963">
        <v>31</v>
      </c>
      <c r="NZ22" s="963">
        <v>32</v>
      </c>
      <c r="OA22" s="963">
        <v>17</v>
      </c>
      <c r="OB22" s="963">
        <v>23</v>
      </c>
      <c r="OC22" s="963">
        <v>26</v>
      </c>
      <c r="OD22" s="963">
        <v>9</v>
      </c>
      <c r="OE22" s="963">
        <v>18</v>
      </c>
      <c r="OF22" s="963">
        <v>24</v>
      </c>
      <c r="OG22" s="963">
        <v>15</v>
      </c>
      <c r="OH22" s="963">
        <v>11</v>
      </c>
      <c r="OI22" s="963">
        <v>7</v>
      </c>
      <c r="OJ22" s="963">
        <v>11</v>
      </c>
      <c r="OK22" s="963">
        <v>9</v>
      </c>
      <c r="OL22" s="963">
        <v>4</v>
      </c>
      <c r="OM22" s="963">
        <v>4</v>
      </c>
      <c r="ON22" s="963">
        <v>7</v>
      </c>
      <c r="OO22" s="963">
        <v>3</v>
      </c>
      <c r="OP22" s="963">
        <v>1</v>
      </c>
      <c r="OQ22" s="963">
        <v>2</v>
      </c>
      <c r="OR22" s="963">
        <v>2</v>
      </c>
      <c r="OS22" s="964" t="s">
        <v>732</v>
      </c>
      <c r="OT22" s="964" t="s">
        <v>732</v>
      </c>
      <c r="OU22" s="963">
        <v>755</v>
      </c>
      <c r="OV22" s="964" t="s">
        <v>732</v>
      </c>
      <c r="OW22" s="964" t="s">
        <v>732</v>
      </c>
      <c r="OX22" s="964" t="s">
        <v>732</v>
      </c>
      <c r="OY22" s="964" t="s">
        <v>732</v>
      </c>
      <c r="OZ22" s="964" t="s">
        <v>732</v>
      </c>
      <c r="PA22" s="963">
        <v>2</v>
      </c>
      <c r="PB22" s="964" t="s">
        <v>732</v>
      </c>
      <c r="PC22" s="964" t="s">
        <v>732</v>
      </c>
      <c r="PD22" s="964" t="s">
        <v>732</v>
      </c>
      <c r="PE22" s="963">
        <v>1</v>
      </c>
      <c r="PF22" s="964" t="s">
        <v>732</v>
      </c>
      <c r="PG22" s="963">
        <v>1</v>
      </c>
      <c r="PH22" s="964" t="s">
        <v>732</v>
      </c>
      <c r="PI22" s="964" t="s">
        <v>732</v>
      </c>
      <c r="PJ22" s="964" t="s">
        <v>732</v>
      </c>
      <c r="PK22" s="963">
        <v>1</v>
      </c>
      <c r="PL22" s="964" t="s">
        <v>732</v>
      </c>
      <c r="PM22" s="963">
        <v>3</v>
      </c>
      <c r="PN22" s="964" t="s">
        <v>732</v>
      </c>
      <c r="PO22" s="964" t="s">
        <v>732</v>
      </c>
      <c r="PP22" s="964" t="s">
        <v>732</v>
      </c>
      <c r="PQ22" s="964" t="s">
        <v>732</v>
      </c>
      <c r="PR22" s="963">
        <v>1</v>
      </c>
      <c r="PS22" s="963">
        <v>2</v>
      </c>
      <c r="PT22" s="963">
        <v>1</v>
      </c>
      <c r="PU22" s="963">
        <v>1</v>
      </c>
      <c r="PV22" s="964" t="s">
        <v>732</v>
      </c>
      <c r="PW22" s="964" t="s">
        <v>732</v>
      </c>
      <c r="PX22" s="963">
        <v>1</v>
      </c>
      <c r="PY22" s="963">
        <v>2</v>
      </c>
      <c r="PZ22" s="963">
        <v>1</v>
      </c>
      <c r="QA22" s="963">
        <v>1</v>
      </c>
      <c r="QB22" s="963">
        <v>2</v>
      </c>
      <c r="QC22" s="963">
        <v>3</v>
      </c>
      <c r="QD22" s="963">
        <v>2</v>
      </c>
      <c r="QE22" s="963">
        <v>1</v>
      </c>
      <c r="QF22" s="964" t="s">
        <v>732</v>
      </c>
      <c r="QG22" s="963">
        <v>1</v>
      </c>
      <c r="QH22" s="963">
        <v>4</v>
      </c>
      <c r="QI22" s="963">
        <v>2</v>
      </c>
      <c r="QJ22" s="963">
        <v>4</v>
      </c>
      <c r="QK22" s="963">
        <v>5</v>
      </c>
      <c r="QL22" s="963">
        <v>3</v>
      </c>
      <c r="QM22" s="963">
        <v>1</v>
      </c>
      <c r="QN22" s="963">
        <v>3</v>
      </c>
      <c r="QO22" s="963">
        <v>2</v>
      </c>
      <c r="QP22" s="963">
        <v>4</v>
      </c>
      <c r="QQ22" s="963">
        <v>8</v>
      </c>
      <c r="QR22" s="963">
        <v>6</v>
      </c>
      <c r="QS22" s="963">
        <v>4</v>
      </c>
      <c r="QT22" s="963">
        <v>7</v>
      </c>
      <c r="QU22" s="963">
        <v>5</v>
      </c>
      <c r="QV22" s="963">
        <v>12</v>
      </c>
      <c r="QW22" s="963">
        <v>10</v>
      </c>
      <c r="QX22" s="963">
        <v>7</v>
      </c>
      <c r="QY22" s="963">
        <v>10</v>
      </c>
      <c r="QZ22" s="963">
        <v>14</v>
      </c>
      <c r="RA22" s="963">
        <v>11</v>
      </c>
      <c r="RB22" s="963">
        <v>11</v>
      </c>
      <c r="RC22" s="963">
        <v>14</v>
      </c>
      <c r="RD22" s="963">
        <v>11</v>
      </c>
      <c r="RE22" s="963">
        <v>12</v>
      </c>
      <c r="RF22" s="963">
        <v>17</v>
      </c>
      <c r="RG22" s="963">
        <v>10</v>
      </c>
      <c r="RH22" s="963">
        <v>14</v>
      </c>
      <c r="RI22" s="963">
        <v>15</v>
      </c>
      <c r="RJ22" s="963">
        <v>17</v>
      </c>
      <c r="RK22" s="963">
        <v>23</v>
      </c>
      <c r="RL22" s="963">
        <v>17</v>
      </c>
      <c r="RM22" s="963">
        <v>17</v>
      </c>
      <c r="RN22" s="963">
        <v>11</v>
      </c>
      <c r="RO22" s="963">
        <v>29</v>
      </c>
      <c r="RP22" s="963">
        <v>23</v>
      </c>
      <c r="RQ22" s="963">
        <v>17</v>
      </c>
      <c r="RR22" s="963">
        <v>17</v>
      </c>
      <c r="RS22" s="963">
        <v>21</v>
      </c>
      <c r="RT22" s="963">
        <v>12</v>
      </c>
      <c r="RU22" s="963">
        <v>23</v>
      </c>
      <c r="RV22" s="963">
        <v>31</v>
      </c>
      <c r="RW22" s="963">
        <v>22</v>
      </c>
      <c r="RX22" s="963">
        <v>24</v>
      </c>
      <c r="RY22" s="963">
        <v>25</v>
      </c>
      <c r="RZ22" s="963">
        <v>34</v>
      </c>
      <c r="SA22" s="963">
        <v>21</v>
      </c>
      <c r="SB22" s="963">
        <v>21</v>
      </c>
      <c r="SC22" s="963">
        <v>15</v>
      </c>
      <c r="SD22" s="963">
        <v>13</v>
      </c>
      <c r="SE22" s="963">
        <v>12</v>
      </c>
      <c r="SF22" s="963">
        <v>17</v>
      </c>
      <c r="SG22" s="963">
        <v>8</v>
      </c>
      <c r="SH22" s="963">
        <v>2</v>
      </c>
      <c r="SI22" s="963">
        <v>6</v>
      </c>
      <c r="SJ22" s="963">
        <v>6</v>
      </c>
      <c r="SK22" s="963">
        <v>7</v>
      </c>
      <c r="SL22" s="963">
        <v>4</v>
      </c>
      <c r="SM22" s="963">
        <v>3</v>
      </c>
      <c r="SN22" s="963">
        <v>1</v>
      </c>
      <c r="SO22" s="964" t="s">
        <v>732</v>
      </c>
      <c r="SP22" s="963">
        <v>2</v>
      </c>
      <c r="SQ22" s="963">
        <v>1</v>
      </c>
      <c r="SR22" s="964" t="s">
        <v>732</v>
      </c>
      <c r="SS22" s="963">
        <v>652</v>
      </c>
      <c r="ST22" s="964" t="s">
        <v>732</v>
      </c>
      <c r="SU22" s="964" t="s">
        <v>732</v>
      </c>
      <c r="SV22" s="964" t="s">
        <v>732</v>
      </c>
      <c r="SW22" s="964" t="s">
        <v>732</v>
      </c>
      <c r="SX22" s="964" t="s">
        <v>732</v>
      </c>
      <c r="SY22" s="964" t="s">
        <v>732</v>
      </c>
      <c r="SZ22" s="964" t="s">
        <v>732</v>
      </c>
      <c r="TA22" s="964" t="s">
        <v>732</v>
      </c>
      <c r="TB22" s="964" t="s">
        <v>732</v>
      </c>
      <c r="TC22" s="963">
        <v>1</v>
      </c>
      <c r="TD22" s="964" t="s">
        <v>732</v>
      </c>
      <c r="TE22" s="964" t="s">
        <v>732</v>
      </c>
      <c r="TF22" s="964" t="s">
        <v>732</v>
      </c>
      <c r="TG22" s="964" t="s">
        <v>732</v>
      </c>
      <c r="TH22" s="963">
        <v>1</v>
      </c>
      <c r="TI22" s="963">
        <v>1</v>
      </c>
      <c r="TJ22" s="963">
        <v>1</v>
      </c>
      <c r="TK22" s="964" t="s">
        <v>732</v>
      </c>
      <c r="TL22" s="964" t="s">
        <v>732</v>
      </c>
      <c r="TM22" s="964" t="s">
        <v>732</v>
      </c>
      <c r="TN22" s="964" t="s">
        <v>732</v>
      </c>
      <c r="TO22" s="964" t="s">
        <v>732</v>
      </c>
      <c r="TP22" s="963">
        <v>1</v>
      </c>
      <c r="TQ22" s="964" t="s">
        <v>732</v>
      </c>
      <c r="TR22" s="964" t="s">
        <v>732</v>
      </c>
      <c r="TS22" s="963">
        <v>1</v>
      </c>
      <c r="TT22" s="964" t="s">
        <v>732</v>
      </c>
      <c r="TU22" s="963">
        <v>1</v>
      </c>
      <c r="TV22" s="963">
        <v>1</v>
      </c>
      <c r="TW22" s="964" t="s">
        <v>732</v>
      </c>
      <c r="TX22" s="963">
        <v>2</v>
      </c>
      <c r="TY22" s="964" t="s">
        <v>732</v>
      </c>
      <c r="TZ22" s="963">
        <v>1</v>
      </c>
      <c r="UA22" s="964" t="s">
        <v>732</v>
      </c>
      <c r="UB22" s="963">
        <v>2</v>
      </c>
      <c r="UC22" s="963">
        <v>3</v>
      </c>
      <c r="UD22" s="963">
        <v>2</v>
      </c>
      <c r="UE22" s="963">
        <v>1</v>
      </c>
      <c r="UF22" s="964" t="s">
        <v>732</v>
      </c>
      <c r="UG22" s="963">
        <v>2</v>
      </c>
      <c r="UH22" s="964" t="s">
        <v>732</v>
      </c>
      <c r="UI22" s="963">
        <v>1</v>
      </c>
      <c r="UJ22" s="963">
        <v>2</v>
      </c>
      <c r="UK22" s="963">
        <v>2</v>
      </c>
      <c r="UL22" s="963">
        <v>5</v>
      </c>
      <c r="UM22" s="963">
        <v>2</v>
      </c>
      <c r="UN22" s="963">
        <v>4</v>
      </c>
      <c r="UO22" s="963">
        <v>5</v>
      </c>
      <c r="UP22" s="963">
        <v>6</v>
      </c>
      <c r="UQ22" s="963">
        <v>5</v>
      </c>
      <c r="UR22" s="963">
        <v>6</v>
      </c>
      <c r="US22" s="963">
        <v>6</v>
      </c>
      <c r="UT22" s="963">
        <v>8</v>
      </c>
      <c r="UU22" s="963">
        <v>7</v>
      </c>
      <c r="UV22" s="963">
        <v>3</v>
      </c>
      <c r="UW22" s="963">
        <v>12</v>
      </c>
      <c r="UX22" s="963">
        <v>14</v>
      </c>
      <c r="UY22" s="963">
        <v>14</v>
      </c>
      <c r="UZ22" s="963">
        <v>10</v>
      </c>
      <c r="VA22" s="963">
        <v>8</v>
      </c>
      <c r="VB22" s="963">
        <v>10</v>
      </c>
      <c r="VC22" s="963">
        <v>16</v>
      </c>
      <c r="VD22" s="963">
        <v>12</v>
      </c>
      <c r="VE22" s="963">
        <v>14</v>
      </c>
      <c r="VF22" s="963">
        <v>7</v>
      </c>
      <c r="VG22" s="963">
        <v>7</v>
      </c>
      <c r="VH22" s="963">
        <v>10</v>
      </c>
      <c r="VI22" s="963">
        <v>24</v>
      </c>
      <c r="VJ22" s="963">
        <v>15</v>
      </c>
      <c r="VK22" s="963">
        <v>21</v>
      </c>
      <c r="VL22" s="963">
        <v>11</v>
      </c>
      <c r="VM22" s="963">
        <v>19</v>
      </c>
      <c r="VN22" s="963">
        <v>18</v>
      </c>
      <c r="VO22" s="963">
        <v>15</v>
      </c>
      <c r="VP22" s="963">
        <v>11</v>
      </c>
      <c r="VQ22" s="963">
        <v>23</v>
      </c>
      <c r="VR22" s="963">
        <v>18</v>
      </c>
      <c r="VS22" s="963">
        <v>21</v>
      </c>
      <c r="VT22" s="963">
        <v>16</v>
      </c>
      <c r="VU22" s="963">
        <v>37</v>
      </c>
      <c r="VV22" s="963">
        <v>17</v>
      </c>
      <c r="VW22" s="963">
        <v>17</v>
      </c>
      <c r="VX22" s="963">
        <v>30</v>
      </c>
      <c r="VY22" s="963">
        <v>12</v>
      </c>
      <c r="VZ22" s="963">
        <v>19</v>
      </c>
      <c r="WA22" s="963">
        <v>16</v>
      </c>
      <c r="WB22" s="963">
        <v>14</v>
      </c>
      <c r="WC22" s="963">
        <v>9</v>
      </c>
      <c r="WD22" s="963">
        <v>14</v>
      </c>
      <c r="WE22" s="963">
        <v>6</v>
      </c>
      <c r="WF22" s="963">
        <v>11</v>
      </c>
      <c r="WG22" s="963">
        <v>2</v>
      </c>
      <c r="WH22" s="963">
        <v>3</v>
      </c>
      <c r="WI22" s="963">
        <v>4</v>
      </c>
      <c r="WJ22" s="963">
        <v>2</v>
      </c>
      <c r="WK22" s="963">
        <v>3</v>
      </c>
      <c r="WL22" s="963">
        <v>2</v>
      </c>
      <c r="WM22" s="963">
        <v>1</v>
      </c>
      <c r="WN22" s="963">
        <v>1</v>
      </c>
      <c r="WO22" s="963">
        <v>1</v>
      </c>
      <c r="WP22" s="963">
        <v>2</v>
      </c>
      <c r="WQ22" s="964" t="s">
        <v>732</v>
      </c>
      <c r="WR22" s="964" t="s">
        <v>732</v>
      </c>
      <c r="WS22" s="964" t="s">
        <v>732</v>
      </c>
      <c r="WT22" s="964" t="s">
        <v>732</v>
      </c>
      <c r="WU22" s="964" t="s">
        <v>732</v>
      </c>
      <c r="WV22" s="964" t="s">
        <v>732</v>
      </c>
      <c r="WW22" s="964" t="s">
        <v>732</v>
      </c>
      <c r="WX22" s="964" t="s">
        <v>732</v>
      </c>
      <c r="WY22" s="964" t="s">
        <v>732</v>
      </c>
      <c r="WZ22" s="964" t="s">
        <v>732</v>
      </c>
      <c r="XA22" s="964" t="s">
        <v>732</v>
      </c>
      <c r="XB22" s="964" t="s">
        <v>732</v>
      </c>
      <c r="XC22" s="964" t="s">
        <v>732</v>
      </c>
      <c r="XD22" s="964" t="s">
        <v>732</v>
      </c>
      <c r="XE22" s="964" t="s">
        <v>732</v>
      </c>
      <c r="XF22" s="964" t="s">
        <v>732</v>
      </c>
      <c r="XG22" s="964" t="s">
        <v>732</v>
      </c>
      <c r="XH22" s="963">
        <v>729</v>
      </c>
      <c r="XI22" s="964" t="s">
        <v>732</v>
      </c>
      <c r="XJ22" s="964" t="s">
        <v>732</v>
      </c>
      <c r="XK22" s="963">
        <v>1</v>
      </c>
      <c r="XL22" s="963">
        <v>1</v>
      </c>
      <c r="XM22" s="963">
        <v>1</v>
      </c>
      <c r="XN22" s="964" t="s">
        <v>732</v>
      </c>
      <c r="XO22" s="964" t="s">
        <v>732</v>
      </c>
      <c r="XP22" s="964" t="s">
        <v>732</v>
      </c>
      <c r="XQ22" s="964" t="s">
        <v>732</v>
      </c>
      <c r="XR22" s="964" t="s">
        <v>732</v>
      </c>
      <c r="XS22" s="964" t="s">
        <v>732</v>
      </c>
      <c r="XT22" s="964" t="s">
        <v>732</v>
      </c>
      <c r="XU22" s="964" t="s">
        <v>732</v>
      </c>
      <c r="XV22" s="964" t="s">
        <v>732</v>
      </c>
      <c r="XW22" s="964" t="s">
        <v>732</v>
      </c>
      <c r="XX22" s="963">
        <v>1</v>
      </c>
      <c r="XY22" s="963">
        <v>1</v>
      </c>
      <c r="XZ22" s="963">
        <v>1</v>
      </c>
      <c r="YA22" s="964" t="s">
        <v>732</v>
      </c>
      <c r="YB22" s="963">
        <v>1</v>
      </c>
      <c r="YC22" s="964" t="s">
        <v>732</v>
      </c>
      <c r="YD22" s="963">
        <v>1</v>
      </c>
      <c r="YE22" s="964" t="s">
        <v>732</v>
      </c>
      <c r="YF22" s="964" t="s">
        <v>732</v>
      </c>
      <c r="YG22" s="963">
        <v>2</v>
      </c>
      <c r="YH22" s="963">
        <v>2</v>
      </c>
      <c r="YI22" s="964" t="s">
        <v>732</v>
      </c>
      <c r="YJ22" s="964" t="s">
        <v>732</v>
      </c>
      <c r="YK22" s="963">
        <v>1</v>
      </c>
      <c r="YL22" s="963">
        <v>1</v>
      </c>
      <c r="YM22" s="963">
        <v>1</v>
      </c>
      <c r="YN22" s="963">
        <v>1</v>
      </c>
      <c r="YO22" s="963">
        <v>2</v>
      </c>
      <c r="YP22" s="963">
        <v>2</v>
      </c>
      <c r="YQ22" s="963">
        <v>3</v>
      </c>
      <c r="YR22" s="963">
        <v>1</v>
      </c>
      <c r="YS22" s="963">
        <v>1</v>
      </c>
      <c r="YT22" s="963">
        <v>2</v>
      </c>
      <c r="YU22" s="963">
        <v>5</v>
      </c>
      <c r="YV22" s="963">
        <v>2</v>
      </c>
      <c r="YW22" s="963">
        <v>3</v>
      </c>
      <c r="YX22" s="963">
        <v>3</v>
      </c>
      <c r="YY22" s="963">
        <v>6</v>
      </c>
      <c r="YZ22" s="963">
        <v>4</v>
      </c>
      <c r="ZA22" s="963">
        <v>4</v>
      </c>
      <c r="ZB22" s="963">
        <v>3</v>
      </c>
      <c r="ZC22" s="963">
        <v>3</v>
      </c>
      <c r="ZD22" s="963">
        <v>4</v>
      </c>
      <c r="ZE22" s="963">
        <v>7</v>
      </c>
      <c r="ZF22" s="963">
        <v>4</v>
      </c>
      <c r="ZG22" s="963">
        <v>7</v>
      </c>
      <c r="ZH22" s="963">
        <v>4</v>
      </c>
      <c r="ZI22" s="963">
        <v>13</v>
      </c>
      <c r="ZJ22" s="963">
        <v>6</v>
      </c>
      <c r="ZK22" s="963">
        <v>7</v>
      </c>
      <c r="ZL22" s="963">
        <v>9</v>
      </c>
      <c r="ZM22" s="963">
        <v>8</v>
      </c>
      <c r="ZN22" s="963">
        <v>14</v>
      </c>
      <c r="ZO22" s="963">
        <v>12</v>
      </c>
      <c r="ZP22" s="963">
        <v>13</v>
      </c>
      <c r="ZQ22" s="963">
        <v>11</v>
      </c>
      <c r="ZR22" s="963">
        <v>16</v>
      </c>
      <c r="ZS22" s="963">
        <v>12</v>
      </c>
      <c r="ZT22" s="963">
        <v>23</v>
      </c>
      <c r="ZU22" s="963">
        <v>17</v>
      </c>
      <c r="ZV22" s="963">
        <v>15</v>
      </c>
      <c r="ZW22" s="963">
        <v>19</v>
      </c>
      <c r="ZX22" s="963">
        <v>11</v>
      </c>
      <c r="ZY22" s="963">
        <v>15</v>
      </c>
      <c r="ZZ22" s="963">
        <v>21</v>
      </c>
      <c r="AAA22" s="963">
        <v>19</v>
      </c>
      <c r="AAB22" s="963">
        <v>19</v>
      </c>
      <c r="AAC22" s="963">
        <v>19</v>
      </c>
      <c r="AAD22" s="963">
        <v>24</v>
      </c>
      <c r="AAE22" s="963">
        <v>19</v>
      </c>
      <c r="AAF22" s="963">
        <v>20</v>
      </c>
      <c r="AAG22" s="963">
        <v>18</v>
      </c>
      <c r="AAH22" s="963">
        <v>22</v>
      </c>
      <c r="AAI22" s="963">
        <v>25</v>
      </c>
      <c r="AAJ22" s="963">
        <v>19</v>
      </c>
      <c r="AAK22" s="963">
        <v>22</v>
      </c>
      <c r="AAL22" s="963">
        <v>19</v>
      </c>
      <c r="AAM22" s="963">
        <v>15</v>
      </c>
      <c r="AAN22" s="963">
        <v>17</v>
      </c>
      <c r="AAO22" s="963">
        <v>16</v>
      </c>
      <c r="AAP22" s="963">
        <v>18</v>
      </c>
      <c r="AAQ22" s="963">
        <v>14</v>
      </c>
      <c r="AAR22" s="963">
        <v>8</v>
      </c>
      <c r="AAS22" s="963">
        <v>14</v>
      </c>
      <c r="AAT22" s="963">
        <v>5</v>
      </c>
      <c r="AAU22" s="963">
        <v>10</v>
      </c>
      <c r="AAV22" s="963">
        <v>9</v>
      </c>
      <c r="AAW22" s="963">
        <v>9</v>
      </c>
      <c r="AAX22" s="963">
        <v>2</v>
      </c>
      <c r="AAY22" s="963">
        <v>3</v>
      </c>
      <c r="AAZ22" s="963">
        <v>6</v>
      </c>
      <c r="ABA22" s="963">
        <v>4</v>
      </c>
      <c r="ABB22" s="963">
        <v>3</v>
      </c>
      <c r="ABC22" s="963">
        <v>2</v>
      </c>
      <c r="ABD22" s="963">
        <v>1</v>
      </c>
      <c r="ABE22" s="964" t="s">
        <v>732</v>
      </c>
      <c r="ABF22" s="964" t="s">
        <v>732</v>
      </c>
      <c r="ABG22" s="964" t="s">
        <v>732</v>
      </c>
      <c r="ABH22" s="964" t="s">
        <v>732</v>
      </c>
      <c r="ABI22" s="964" t="s">
        <v>732</v>
      </c>
      <c r="ABJ22" s="964" t="s">
        <v>732</v>
      </c>
      <c r="ABK22" s="964" t="s">
        <v>732</v>
      </c>
      <c r="ABL22" s="964" t="s">
        <v>732</v>
      </c>
      <c r="ABM22" s="964" t="s">
        <v>732</v>
      </c>
      <c r="ABN22" s="964" t="s">
        <v>732</v>
      </c>
      <c r="ABO22" s="964" t="s">
        <v>732</v>
      </c>
      <c r="ABP22" s="964" t="s">
        <v>732</v>
      </c>
      <c r="ABQ22" s="964" t="s">
        <v>732</v>
      </c>
      <c r="ABR22" s="964" t="s">
        <v>732</v>
      </c>
      <c r="ABS22" s="964" t="s">
        <v>732</v>
      </c>
      <c r="ABT22" s="963">
        <v>715</v>
      </c>
      <c r="ABU22" s="964" t="s">
        <v>732</v>
      </c>
      <c r="ABV22" s="964" t="s">
        <v>732</v>
      </c>
      <c r="ABW22" s="964" t="s">
        <v>732</v>
      </c>
      <c r="ABX22" s="964" t="s">
        <v>732</v>
      </c>
      <c r="ABY22" s="964" t="s">
        <v>732</v>
      </c>
      <c r="ABZ22" s="964" t="s">
        <v>732</v>
      </c>
      <c r="ACA22" s="964" t="s">
        <v>732</v>
      </c>
      <c r="ACB22" s="964" t="s">
        <v>732</v>
      </c>
      <c r="ACC22" s="963">
        <v>1</v>
      </c>
      <c r="ACD22" s="964" t="s">
        <v>732</v>
      </c>
      <c r="ACE22" s="964" t="s">
        <v>732</v>
      </c>
      <c r="ACF22" s="963">
        <v>1</v>
      </c>
      <c r="ACG22" s="964" t="s">
        <v>732</v>
      </c>
      <c r="ACH22" s="964" t="s">
        <v>732</v>
      </c>
      <c r="ACI22" s="963">
        <v>1</v>
      </c>
      <c r="ACJ22" s="963">
        <v>1</v>
      </c>
      <c r="ACK22" s="963">
        <v>2</v>
      </c>
      <c r="ACL22" s="964" t="s">
        <v>732</v>
      </c>
      <c r="ACM22" s="964" t="s">
        <v>732</v>
      </c>
      <c r="ACN22" s="963">
        <v>2</v>
      </c>
      <c r="ACO22" s="963">
        <v>1</v>
      </c>
      <c r="ACP22" s="963">
        <v>1</v>
      </c>
      <c r="ACQ22" s="964" t="s">
        <v>732</v>
      </c>
      <c r="ACR22" s="963">
        <v>2</v>
      </c>
      <c r="ACS22" s="964" t="s">
        <v>732</v>
      </c>
      <c r="ACT22" s="964" t="s">
        <v>732</v>
      </c>
      <c r="ACU22" s="963">
        <v>1</v>
      </c>
      <c r="ACV22" s="964" t="s">
        <v>732</v>
      </c>
      <c r="ACW22" s="964" t="s">
        <v>732</v>
      </c>
      <c r="ACX22" s="963">
        <v>1</v>
      </c>
      <c r="ACY22" s="963">
        <v>2</v>
      </c>
      <c r="ACZ22" s="963">
        <v>1</v>
      </c>
      <c r="ADA22" s="963">
        <v>1</v>
      </c>
      <c r="ADB22" s="964" t="s">
        <v>732</v>
      </c>
      <c r="ADC22" s="963">
        <v>2</v>
      </c>
      <c r="ADD22" s="963">
        <v>2</v>
      </c>
      <c r="ADE22" s="963">
        <v>3</v>
      </c>
      <c r="ADF22" s="963">
        <v>2</v>
      </c>
      <c r="ADG22" s="963">
        <v>3</v>
      </c>
      <c r="ADH22" s="963">
        <v>2</v>
      </c>
      <c r="ADI22" s="964" t="s">
        <v>732</v>
      </c>
      <c r="ADJ22" s="964" t="s">
        <v>732</v>
      </c>
      <c r="ADK22" s="963">
        <v>1</v>
      </c>
      <c r="ADL22" s="963">
        <v>1</v>
      </c>
      <c r="ADM22" s="963">
        <v>3</v>
      </c>
      <c r="ADN22" s="963">
        <v>8</v>
      </c>
      <c r="ADO22" s="963">
        <v>5</v>
      </c>
      <c r="ADP22" s="963">
        <v>7</v>
      </c>
      <c r="ADQ22" s="963">
        <v>6</v>
      </c>
      <c r="ADR22" s="963">
        <v>2</v>
      </c>
      <c r="ADS22" s="963">
        <v>5</v>
      </c>
      <c r="ADT22" s="963">
        <v>6</v>
      </c>
      <c r="ADU22" s="963">
        <v>6</v>
      </c>
      <c r="ADV22" s="963">
        <v>2</v>
      </c>
      <c r="ADW22" s="963">
        <v>6</v>
      </c>
      <c r="ADX22" s="963">
        <v>6</v>
      </c>
      <c r="ADY22" s="963">
        <v>11</v>
      </c>
      <c r="ADZ22" s="963">
        <v>6</v>
      </c>
      <c r="AEA22" s="963">
        <v>12</v>
      </c>
      <c r="AEB22" s="963">
        <v>9</v>
      </c>
      <c r="AEC22" s="963">
        <v>6</v>
      </c>
      <c r="AED22" s="963">
        <v>25</v>
      </c>
      <c r="AEE22" s="963">
        <v>17</v>
      </c>
      <c r="AEF22" s="963">
        <v>21</v>
      </c>
      <c r="AEG22" s="963">
        <v>13</v>
      </c>
      <c r="AEH22" s="963">
        <v>13</v>
      </c>
      <c r="AEI22" s="963">
        <v>13</v>
      </c>
      <c r="AEJ22" s="963">
        <v>13</v>
      </c>
      <c r="AEK22" s="963">
        <v>21</v>
      </c>
      <c r="AEL22" s="963">
        <v>24</v>
      </c>
      <c r="AEM22" s="963">
        <v>16</v>
      </c>
      <c r="AEN22" s="963">
        <v>8</v>
      </c>
      <c r="AEO22" s="963">
        <v>21</v>
      </c>
      <c r="AEP22" s="963">
        <v>22</v>
      </c>
      <c r="AEQ22" s="963">
        <v>31</v>
      </c>
      <c r="AER22" s="963">
        <v>16</v>
      </c>
      <c r="AES22" s="963">
        <v>28</v>
      </c>
      <c r="AET22" s="963">
        <v>22</v>
      </c>
      <c r="AEU22" s="963">
        <v>28</v>
      </c>
      <c r="AEV22" s="963">
        <v>17</v>
      </c>
      <c r="AEW22" s="963">
        <v>18</v>
      </c>
      <c r="AEX22" s="963">
        <v>16</v>
      </c>
      <c r="AEY22" s="963">
        <v>14</v>
      </c>
      <c r="AEZ22" s="963">
        <v>14</v>
      </c>
      <c r="AFA22" s="963">
        <v>14</v>
      </c>
      <c r="AFB22" s="963">
        <v>21</v>
      </c>
      <c r="AFC22" s="963">
        <v>12</v>
      </c>
      <c r="AFD22" s="963">
        <v>17</v>
      </c>
      <c r="AFE22" s="963">
        <v>19</v>
      </c>
      <c r="AFF22" s="963">
        <v>13</v>
      </c>
      <c r="AFG22" s="963">
        <v>7</v>
      </c>
      <c r="AFH22" s="963">
        <v>7</v>
      </c>
      <c r="AFI22" s="963">
        <v>17</v>
      </c>
      <c r="AFJ22" s="963">
        <v>2</v>
      </c>
      <c r="AFK22" s="963">
        <v>6</v>
      </c>
      <c r="AFL22" s="963">
        <v>3</v>
      </c>
      <c r="AFM22" s="963">
        <v>1</v>
      </c>
      <c r="AFN22" s="963">
        <v>2</v>
      </c>
      <c r="AFO22" s="963">
        <v>1</v>
      </c>
      <c r="AFP22" s="963">
        <v>2</v>
      </c>
      <c r="AFQ22" s="964" t="s">
        <v>732</v>
      </c>
      <c r="AFR22" s="964" t="s">
        <v>732</v>
      </c>
      <c r="AFS22" s="964" t="s">
        <v>732</v>
      </c>
      <c r="AFT22" s="964" t="s">
        <v>732</v>
      </c>
      <c r="AFU22" s="964" t="s">
        <v>732</v>
      </c>
      <c r="AFV22" s="964" t="s">
        <v>732</v>
      </c>
      <c r="AFW22" s="964" t="s">
        <v>732</v>
      </c>
      <c r="AFX22" s="964" t="s">
        <v>732</v>
      </c>
      <c r="AFY22" s="964" t="s">
        <v>732</v>
      </c>
      <c r="AFZ22" s="964" t="s">
        <v>732</v>
      </c>
      <c r="AGA22" s="964" t="s">
        <v>732</v>
      </c>
      <c r="AGB22" s="964" t="s">
        <v>732</v>
      </c>
      <c r="AGC22" s="964" t="s">
        <v>732</v>
      </c>
      <c r="AGD22" s="964" t="s">
        <v>732</v>
      </c>
      <c r="AGE22" s="964" t="s">
        <v>732</v>
      </c>
      <c r="AGF22" s="964" t="s">
        <v>732</v>
      </c>
      <c r="AGG22" s="964" t="s">
        <v>732</v>
      </c>
      <c r="AGH22" s="963">
        <v>740</v>
      </c>
      <c r="AGI22" s="964" t="s">
        <v>732</v>
      </c>
      <c r="AGJ22" s="964" t="s">
        <v>732</v>
      </c>
      <c r="AGK22" s="963">
        <v>1</v>
      </c>
      <c r="AGL22" s="964" t="s">
        <v>732</v>
      </c>
      <c r="AGM22" s="964" t="s">
        <v>732</v>
      </c>
      <c r="AGN22" s="964" t="s">
        <v>732</v>
      </c>
      <c r="AGO22" s="964" t="s">
        <v>732</v>
      </c>
      <c r="AGP22" s="964" t="s">
        <v>732</v>
      </c>
      <c r="AGQ22" s="964" t="s">
        <v>732</v>
      </c>
      <c r="AGR22" s="964" t="s">
        <v>732</v>
      </c>
      <c r="AGS22" s="963">
        <v>2</v>
      </c>
      <c r="AGT22" s="964" t="s">
        <v>732</v>
      </c>
      <c r="AGU22" s="964" t="s">
        <v>732</v>
      </c>
      <c r="AGV22" s="964" t="s">
        <v>732</v>
      </c>
      <c r="AGW22" s="963">
        <v>1</v>
      </c>
      <c r="AGX22" s="964" t="s">
        <v>732</v>
      </c>
      <c r="AGY22" s="963">
        <v>4</v>
      </c>
      <c r="AGZ22" s="963">
        <v>1</v>
      </c>
      <c r="AHA22" s="963">
        <v>1</v>
      </c>
      <c r="AHB22" s="963">
        <v>1</v>
      </c>
      <c r="AHC22" s="964" t="s">
        <v>732</v>
      </c>
      <c r="AHD22" s="963">
        <v>2</v>
      </c>
      <c r="AHE22" s="964" t="s">
        <v>732</v>
      </c>
      <c r="AHF22" s="964" t="s">
        <v>732</v>
      </c>
      <c r="AHG22" s="964" t="s">
        <v>732</v>
      </c>
      <c r="AHH22" s="963">
        <v>2</v>
      </c>
      <c r="AHI22" s="964" t="s">
        <v>732</v>
      </c>
      <c r="AHJ22" s="964" t="s">
        <v>732</v>
      </c>
      <c r="AHK22" s="964" t="s">
        <v>732</v>
      </c>
      <c r="AHL22" s="963">
        <v>2</v>
      </c>
      <c r="AHM22" s="964" t="s">
        <v>732</v>
      </c>
      <c r="AHN22" s="964" t="s">
        <v>732</v>
      </c>
      <c r="AHO22" s="963">
        <v>1</v>
      </c>
      <c r="AHP22" s="963">
        <v>2</v>
      </c>
      <c r="AHQ22" s="963">
        <v>2</v>
      </c>
      <c r="AHR22" s="963">
        <v>2</v>
      </c>
      <c r="AHS22" s="963">
        <v>2</v>
      </c>
      <c r="AHT22" s="963">
        <v>2</v>
      </c>
      <c r="AHU22" s="963">
        <v>1</v>
      </c>
      <c r="AHV22" s="963">
        <v>1</v>
      </c>
      <c r="AHW22" s="963">
        <v>2</v>
      </c>
      <c r="AHX22" s="963">
        <v>2</v>
      </c>
      <c r="AHY22" s="963">
        <v>4</v>
      </c>
      <c r="AHZ22" s="963">
        <v>2</v>
      </c>
      <c r="AIA22" s="963">
        <v>2</v>
      </c>
      <c r="AIB22" s="963">
        <v>1</v>
      </c>
      <c r="AIC22" s="963">
        <v>4</v>
      </c>
      <c r="AID22" s="963">
        <v>7</v>
      </c>
      <c r="AIE22" s="963">
        <v>3</v>
      </c>
      <c r="AIF22" s="963">
        <v>3</v>
      </c>
      <c r="AIG22" s="963">
        <v>3</v>
      </c>
      <c r="AIH22" s="963">
        <v>9</v>
      </c>
      <c r="AII22" s="963">
        <v>10</v>
      </c>
      <c r="AIJ22" s="963">
        <v>8</v>
      </c>
      <c r="AIK22" s="963">
        <v>7</v>
      </c>
      <c r="AIL22" s="963">
        <v>4</v>
      </c>
      <c r="AIM22" s="963">
        <v>8</v>
      </c>
      <c r="AIN22" s="963">
        <v>8</v>
      </c>
      <c r="AIO22" s="963">
        <v>13</v>
      </c>
      <c r="AIP22" s="963">
        <v>10</v>
      </c>
      <c r="AIQ22" s="963">
        <v>14</v>
      </c>
      <c r="AIR22" s="963">
        <v>16</v>
      </c>
      <c r="AIS22" s="963">
        <v>21</v>
      </c>
      <c r="AIT22" s="963">
        <v>26</v>
      </c>
      <c r="AIU22" s="963">
        <v>17</v>
      </c>
      <c r="AIV22" s="963">
        <v>12</v>
      </c>
      <c r="AIW22" s="963">
        <v>17</v>
      </c>
      <c r="AIX22" s="963">
        <v>17</v>
      </c>
      <c r="AIY22" s="963">
        <v>21</v>
      </c>
      <c r="AIZ22" s="963">
        <v>24</v>
      </c>
      <c r="AJA22" s="963">
        <v>18</v>
      </c>
      <c r="AJB22" s="963">
        <v>15</v>
      </c>
      <c r="AJC22" s="963">
        <v>16</v>
      </c>
      <c r="AJD22" s="963">
        <v>15</v>
      </c>
      <c r="AJE22" s="963">
        <v>23</v>
      </c>
      <c r="AJF22" s="963">
        <v>22</v>
      </c>
      <c r="AJG22" s="963">
        <v>22</v>
      </c>
      <c r="AJH22" s="963">
        <v>23</v>
      </c>
      <c r="AJI22" s="963">
        <v>21</v>
      </c>
      <c r="AJJ22" s="963">
        <v>22</v>
      </c>
      <c r="AJK22" s="963">
        <v>22</v>
      </c>
      <c r="AJL22" s="963">
        <v>18</v>
      </c>
      <c r="AJM22" s="963">
        <v>20</v>
      </c>
      <c r="AJN22" s="963">
        <v>10</v>
      </c>
      <c r="AJO22" s="963">
        <v>24</v>
      </c>
      <c r="AJP22" s="963">
        <v>19</v>
      </c>
      <c r="AJQ22" s="963">
        <v>22</v>
      </c>
      <c r="AJR22" s="963">
        <v>17</v>
      </c>
      <c r="AJS22" s="963">
        <v>16</v>
      </c>
      <c r="AJT22" s="963">
        <v>11</v>
      </c>
      <c r="AJU22" s="963">
        <v>8</v>
      </c>
      <c r="AJV22" s="963">
        <v>5</v>
      </c>
      <c r="AJW22" s="963">
        <v>5</v>
      </c>
      <c r="AJX22" s="963">
        <v>7</v>
      </c>
      <c r="AJY22" s="963">
        <v>3</v>
      </c>
      <c r="AJZ22" s="963">
        <v>3</v>
      </c>
      <c r="AKA22" s="963">
        <v>1</v>
      </c>
      <c r="AKB22" s="963">
        <v>2</v>
      </c>
      <c r="AKC22" s="963">
        <v>3</v>
      </c>
      <c r="AKD22" s="963">
        <v>1</v>
      </c>
      <c r="AKE22" s="964" t="s">
        <v>732</v>
      </c>
      <c r="AKF22" s="964" t="s">
        <v>732</v>
      </c>
      <c r="AKG22" s="963">
        <v>1</v>
      </c>
      <c r="AKH22" s="964" t="s">
        <v>732</v>
      </c>
      <c r="AKI22" s="964" t="s">
        <v>732</v>
      </c>
      <c r="AKJ22" s="964" t="s">
        <v>732</v>
      </c>
      <c r="AKK22" s="964" t="s">
        <v>732</v>
      </c>
      <c r="AKL22" s="964" t="s">
        <v>732</v>
      </c>
      <c r="AKM22" s="964" t="s">
        <v>732</v>
      </c>
      <c r="AKN22" s="964" t="s">
        <v>732</v>
      </c>
      <c r="AKO22" s="964" t="s">
        <v>732</v>
      </c>
      <c r="AKP22" s="964" t="s">
        <v>732</v>
      </c>
      <c r="AKQ22" s="964" t="s">
        <v>732</v>
      </c>
      <c r="AKR22" s="964" t="s">
        <v>732</v>
      </c>
      <c r="AKS22" s="964" t="s">
        <v>732</v>
      </c>
      <c r="AKT22" s="964" t="s">
        <v>732</v>
      </c>
      <c r="AKU22" s="963">
        <v>831</v>
      </c>
      <c r="AKV22" s="964" t="s">
        <v>732</v>
      </c>
      <c r="AKW22" s="964" t="s">
        <v>732</v>
      </c>
      <c r="AKX22" s="964" t="s">
        <v>732</v>
      </c>
      <c r="AKY22" s="964" t="s">
        <v>732</v>
      </c>
      <c r="AKZ22" s="964" t="s">
        <v>732</v>
      </c>
      <c r="ALA22" s="964" t="s">
        <v>732</v>
      </c>
      <c r="ALB22" s="964" t="s">
        <v>732</v>
      </c>
      <c r="ALC22" s="964" t="s">
        <v>732</v>
      </c>
      <c r="ALD22" s="964" t="s">
        <v>732</v>
      </c>
      <c r="ALE22" s="964" t="s">
        <v>732</v>
      </c>
      <c r="ALF22" s="964" t="s">
        <v>732</v>
      </c>
      <c r="ALG22" s="964" t="s">
        <v>732</v>
      </c>
      <c r="ALH22" s="964" t="s">
        <v>732</v>
      </c>
      <c r="ALI22" s="964" t="s">
        <v>732</v>
      </c>
      <c r="ALJ22" s="964" t="s">
        <v>732</v>
      </c>
      <c r="ALK22" s="964" t="s">
        <v>732</v>
      </c>
      <c r="ALL22" s="964" t="s">
        <v>732</v>
      </c>
      <c r="ALM22" s="964" t="s">
        <v>732</v>
      </c>
      <c r="ALN22" s="963">
        <v>2</v>
      </c>
      <c r="ALO22" s="964" t="s">
        <v>732</v>
      </c>
      <c r="ALP22" s="963">
        <v>1</v>
      </c>
      <c r="ALQ22" s="963">
        <v>1</v>
      </c>
      <c r="ALR22" s="964" t="s">
        <v>732</v>
      </c>
      <c r="ALS22" s="964" t="s">
        <v>732</v>
      </c>
      <c r="ALT22" s="964" t="s">
        <v>732</v>
      </c>
      <c r="ALU22" s="964" t="s">
        <v>732</v>
      </c>
      <c r="ALV22" s="964" t="s">
        <v>732</v>
      </c>
      <c r="ALW22" s="964" t="s">
        <v>732</v>
      </c>
      <c r="ALX22" s="963">
        <v>1</v>
      </c>
      <c r="ALY22" s="963">
        <v>2</v>
      </c>
      <c r="ALZ22" s="964" t="s">
        <v>732</v>
      </c>
      <c r="AMA22" s="963">
        <v>2</v>
      </c>
      <c r="AMB22" s="964" t="s">
        <v>732</v>
      </c>
      <c r="AMC22" s="963">
        <v>1</v>
      </c>
      <c r="AMD22" s="963">
        <v>2</v>
      </c>
      <c r="AME22" s="963">
        <v>4</v>
      </c>
      <c r="AMF22" s="963">
        <v>1</v>
      </c>
      <c r="AMG22" s="963">
        <v>2</v>
      </c>
      <c r="AMH22" s="963">
        <v>2</v>
      </c>
      <c r="AMI22" s="963">
        <v>2</v>
      </c>
      <c r="AMJ22" s="963">
        <v>3</v>
      </c>
      <c r="AMK22" s="963">
        <v>3</v>
      </c>
      <c r="AML22" s="963">
        <v>8</v>
      </c>
      <c r="AMM22" s="963">
        <v>8</v>
      </c>
      <c r="AMN22" s="963">
        <v>3</v>
      </c>
      <c r="AMO22" s="963">
        <v>6</v>
      </c>
      <c r="AMP22" s="963">
        <v>7</v>
      </c>
      <c r="AMQ22" s="963">
        <v>5</v>
      </c>
      <c r="AMR22" s="963">
        <v>2</v>
      </c>
      <c r="AMS22" s="963">
        <v>2</v>
      </c>
      <c r="AMT22" s="963">
        <v>4</v>
      </c>
      <c r="AMU22" s="963">
        <v>8</v>
      </c>
      <c r="AMV22" s="963">
        <v>4</v>
      </c>
      <c r="AMW22" s="963">
        <v>2</v>
      </c>
      <c r="AMX22" s="963">
        <v>15</v>
      </c>
      <c r="AMY22" s="963">
        <v>15</v>
      </c>
      <c r="AMZ22" s="963">
        <v>10</v>
      </c>
      <c r="ANA22" s="963">
        <v>10</v>
      </c>
      <c r="ANB22" s="963">
        <v>13</v>
      </c>
      <c r="ANC22" s="963">
        <v>13</v>
      </c>
      <c r="AND22" s="963">
        <v>19</v>
      </c>
      <c r="ANE22" s="963">
        <v>13</v>
      </c>
      <c r="ANF22" s="963">
        <v>11</v>
      </c>
      <c r="ANG22" s="963">
        <v>13</v>
      </c>
      <c r="ANH22" s="963">
        <v>24</v>
      </c>
      <c r="ANI22" s="963">
        <v>15</v>
      </c>
      <c r="ANJ22" s="963">
        <v>24</v>
      </c>
      <c r="ANK22" s="963">
        <v>15</v>
      </c>
      <c r="ANL22" s="963">
        <v>19</v>
      </c>
      <c r="ANM22" s="963">
        <v>28</v>
      </c>
      <c r="ANN22" s="963">
        <v>17</v>
      </c>
      <c r="ANO22" s="963">
        <v>28</v>
      </c>
      <c r="ANP22" s="963">
        <v>24</v>
      </c>
      <c r="ANQ22" s="963">
        <v>30</v>
      </c>
      <c r="ANR22" s="963">
        <v>30</v>
      </c>
      <c r="ANS22" s="963">
        <v>26</v>
      </c>
      <c r="ANT22" s="963">
        <v>25</v>
      </c>
      <c r="ANU22" s="963">
        <v>21</v>
      </c>
      <c r="ANV22" s="963">
        <v>26</v>
      </c>
      <c r="ANW22" s="963">
        <v>22</v>
      </c>
      <c r="ANX22" s="963">
        <v>22</v>
      </c>
      <c r="ANY22" s="963">
        <v>19</v>
      </c>
      <c r="ANZ22" s="963">
        <v>26</v>
      </c>
      <c r="AOA22" s="963">
        <v>29</v>
      </c>
      <c r="AOB22" s="963">
        <v>19</v>
      </c>
      <c r="AOC22" s="963">
        <v>19</v>
      </c>
      <c r="AOD22" s="963">
        <v>16</v>
      </c>
      <c r="AOE22" s="963">
        <v>15</v>
      </c>
      <c r="AOF22" s="963">
        <v>16</v>
      </c>
      <c r="AOG22" s="963">
        <v>13</v>
      </c>
      <c r="AOH22" s="963">
        <v>8</v>
      </c>
      <c r="AOI22" s="963">
        <v>8</v>
      </c>
      <c r="AOJ22" s="963">
        <v>6</v>
      </c>
      <c r="AOK22" s="963">
        <v>5</v>
      </c>
      <c r="AOL22" s="963">
        <v>4</v>
      </c>
      <c r="AOM22" s="963">
        <v>1</v>
      </c>
      <c r="AON22" s="963">
        <v>4</v>
      </c>
      <c r="AOO22" s="963">
        <v>2</v>
      </c>
      <c r="AOP22" s="963">
        <v>1</v>
      </c>
      <c r="AOQ22" s="964" t="s">
        <v>732</v>
      </c>
      <c r="AOR22" s="963">
        <v>1</v>
      </c>
      <c r="AOS22" s="963">
        <v>1</v>
      </c>
      <c r="AOT22" s="963">
        <v>1</v>
      </c>
      <c r="AOU22" s="964" t="s">
        <v>732</v>
      </c>
      <c r="AOV22" s="964" t="s">
        <v>732</v>
      </c>
      <c r="AOW22" s="964" t="s">
        <v>732</v>
      </c>
      <c r="AOX22" s="964" t="s">
        <v>732</v>
      </c>
      <c r="AOY22" s="963">
        <v>1</v>
      </c>
      <c r="AOZ22" s="964" t="s">
        <v>732</v>
      </c>
      <c r="APA22" s="964" t="s">
        <v>732</v>
      </c>
      <c r="APB22" s="964" t="s">
        <v>732</v>
      </c>
      <c r="APC22" s="964" t="s">
        <v>732</v>
      </c>
      <c r="APD22" s="964" t="s">
        <v>732</v>
      </c>
      <c r="APE22" s="964" t="s">
        <v>732</v>
      </c>
      <c r="APF22" s="964" t="s">
        <v>732</v>
      </c>
      <c r="APG22" s="964" t="s">
        <v>732</v>
      </c>
      <c r="APH22" s="964" t="s">
        <v>732</v>
      </c>
      <c r="API22" s="964" t="s">
        <v>732</v>
      </c>
      <c r="APJ22" s="963">
        <v>774</v>
      </c>
      <c r="APK22" s="964" t="s">
        <v>732</v>
      </c>
      <c r="APL22" s="964" t="s">
        <v>732</v>
      </c>
      <c r="APM22" s="964" t="s">
        <v>732</v>
      </c>
      <c r="APN22" s="964" t="s">
        <v>732</v>
      </c>
      <c r="APO22" s="964" t="s">
        <v>732</v>
      </c>
      <c r="APP22" s="964" t="s">
        <v>732</v>
      </c>
      <c r="APQ22" s="964" t="s">
        <v>732</v>
      </c>
      <c r="APR22" s="964" t="s">
        <v>732</v>
      </c>
      <c r="APS22" s="964" t="s">
        <v>732</v>
      </c>
      <c r="APT22" s="964" t="s">
        <v>732</v>
      </c>
      <c r="APU22" s="964" t="s">
        <v>732</v>
      </c>
      <c r="APV22" s="964" t="s">
        <v>732</v>
      </c>
      <c r="APW22" s="964" t="s">
        <v>732</v>
      </c>
      <c r="APX22" s="964" t="s">
        <v>732</v>
      </c>
      <c r="APY22" s="964" t="s">
        <v>732</v>
      </c>
      <c r="APZ22" s="964" t="s">
        <v>732</v>
      </c>
      <c r="AQA22" s="964" t="s">
        <v>732</v>
      </c>
      <c r="AQB22" s="963">
        <v>1</v>
      </c>
      <c r="AQC22" s="964" t="s">
        <v>732</v>
      </c>
      <c r="AQD22" s="964" t="s">
        <v>732</v>
      </c>
      <c r="AQE22" s="964" t="s">
        <v>732</v>
      </c>
      <c r="AQF22" s="964" t="s">
        <v>732</v>
      </c>
      <c r="AQG22" s="964" t="s">
        <v>732</v>
      </c>
      <c r="AQH22" s="963">
        <v>1</v>
      </c>
      <c r="AQI22" s="964" t="s">
        <v>732</v>
      </c>
      <c r="AQJ22" s="964" t="s">
        <v>732</v>
      </c>
      <c r="AQK22" s="963">
        <v>1</v>
      </c>
      <c r="AQL22" s="964" t="s">
        <v>732</v>
      </c>
      <c r="AQM22" s="964" t="s">
        <v>732</v>
      </c>
      <c r="AQN22" s="963">
        <v>2</v>
      </c>
      <c r="AQO22" s="963">
        <v>1</v>
      </c>
      <c r="AQP22" s="964" t="s">
        <v>732</v>
      </c>
      <c r="AQQ22" s="964" t="s">
        <v>732</v>
      </c>
      <c r="AQR22" s="963">
        <v>3</v>
      </c>
      <c r="AQS22" s="964" t="s">
        <v>732</v>
      </c>
      <c r="AQT22" s="963">
        <v>3</v>
      </c>
      <c r="AQU22" s="963">
        <v>1</v>
      </c>
      <c r="AQV22" s="964" t="s">
        <v>732</v>
      </c>
      <c r="AQW22" s="963">
        <v>1</v>
      </c>
      <c r="AQX22" s="963">
        <v>5</v>
      </c>
      <c r="AQY22" s="963">
        <v>1</v>
      </c>
      <c r="AQZ22" s="963">
        <v>5</v>
      </c>
      <c r="ARA22" s="963">
        <v>6</v>
      </c>
      <c r="ARB22" s="963">
        <v>1</v>
      </c>
      <c r="ARC22" s="963">
        <v>5</v>
      </c>
      <c r="ARD22" s="963">
        <v>3</v>
      </c>
      <c r="ARE22" s="963">
        <v>3</v>
      </c>
      <c r="ARF22" s="963">
        <v>9</v>
      </c>
      <c r="ARG22" s="963">
        <v>7</v>
      </c>
      <c r="ARH22" s="963">
        <v>8</v>
      </c>
      <c r="ARI22" s="963">
        <v>6</v>
      </c>
      <c r="ARJ22" s="963">
        <v>11</v>
      </c>
      <c r="ARK22" s="963">
        <v>6</v>
      </c>
      <c r="ARL22" s="963">
        <v>7</v>
      </c>
      <c r="ARM22" s="963">
        <v>8</v>
      </c>
      <c r="ARN22" s="963">
        <v>3</v>
      </c>
      <c r="ARO22" s="963">
        <v>10</v>
      </c>
      <c r="ARP22" s="963">
        <v>9</v>
      </c>
      <c r="ARQ22" s="963">
        <v>8</v>
      </c>
      <c r="ARR22" s="963">
        <v>16</v>
      </c>
      <c r="ARS22" s="963">
        <v>7</v>
      </c>
      <c r="ART22" s="963">
        <v>14</v>
      </c>
      <c r="ARU22" s="963">
        <v>15</v>
      </c>
      <c r="ARV22" s="963">
        <v>12</v>
      </c>
      <c r="ARW22" s="963">
        <v>18</v>
      </c>
      <c r="ARX22" s="963">
        <v>29</v>
      </c>
      <c r="ARY22" s="963">
        <v>15</v>
      </c>
      <c r="ARZ22" s="963">
        <v>22</v>
      </c>
      <c r="ASA22" s="963">
        <v>20</v>
      </c>
      <c r="ASB22" s="963">
        <v>18</v>
      </c>
      <c r="ASC22" s="963">
        <v>22</v>
      </c>
      <c r="ASD22" s="963">
        <v>20</v>
      </c>
      <c r="ASE22" s="963">
        <v>12</v>
      </c>
      <c r="ASF22" s="963">
        <v>24</v>
      </c>
      <c r="ASG22" s="963">
        <v>27</v>
      </c>
      <c r="ASH22" s="963">
        <v>18</v>
      </c>
      <c r="ASI22" s="963">
        <v>33</v>
      </c>
      <c r="ASJ22" s="963">
        <v>24</v>
      </c>
      <c r="ASK22" s="963">
        <v>24</v>
      </c>
      <c r="ASL22" s="963">
        <v>22</v>
      </c>
      <c r="ASM22" s="963">
        <v>23</v>
      </c>
      <c r="ASN22" s="963">
        <v>16</v>
      </c>
      <c r="ASO22" s="963">
        <v>15</v>
      </c>
      <c r="ASP22" s="963">
        <v>13</v>
      </c>
      <c r="ASQ22" s="963">
        <v>27</v>
      </c>
      <c r="ASR22" s="963">
        <v>13</v>
      </c>
      <c r="ASS22" s="963">
        <v>16</v>
      </c>
      <c r="AST22" s="963">
        <v>19</v>
      </c>
      <c r="ASU22" s="963">
        <v>16</v>
      </c>
      <c r="ASV22" s="963">
        <v>15</v>
      </c>
      <c r="ASW22" s="963">
        <v>17</v>
      </c>
      <c r="ASX22" s="963">
        <v>6</v>
      </c>
      <c r="ASY22" s="963">
        <v>7</v>
      </c>
      <c r="ASZ22" s="963">
        <v>8</v>
      </c>
      <c r="ATA22" s="963">
        <v>4</v>
      </c>
      <c r="ATB22" s="963">
        <v>4</v>
      </c>
      <c r="ATC22" s="963">
        <v>3</v>
      </c>
      <c r="ATD22" s="963">
        <v>1</v>
      </c>
      <c r="ATE22" s="963">
        <v>1</v>
      </c>
      <c r="ATF22" s="963">
        <v>3</v>
      </c>
      <c r="ATG22" s="964" t="s">
        <v>732</v>
      </c>
      <c r="ATH22" s="964" t="s">
        <v>732</v>
      </c>
      <c r="ATI22" s="964" t="s">
        <v>732</v>
      </c>
      <c r="ATJ22" s="964" t="s">
        <v>732</v>
      </c>
      <c r="ATK22" s="964" t="s">
        <v>732</v>
      </c>
      <c r="ATL22" s="964" t="s">
        <v>732</v>
      </c>
      <c r="ATM22" s="964" t="s">
        <v>732</v>
      </c>
      <c r="ATN22" s="964" t="s">
        <v>732</v>
      </c>
      <c r="ATO22" s="964" t="s">
        <v>732</v>
      </c>
      <c r="ATP22" s="964" t="s">
        <v>732</v>
      </c>
      <c r="ATQ22" s="964" t="s">
        <v>732</v>
      </c>
      <c r="ATR22" s="964" t="s">
        <v>732</v>
      </c>
      <c r="ATS22" s="964" t="s">
        <v>732</v>
      </c>
      <c r="ATT22" s="964" t="s">
        <v>732</v>
      </c>
      <c r="ATU22" s="964" t="s">
        <v>732</v>
      </c>
      <c r="ATV22" s="964" t="s">
        <v>732</v>
      </c>
      <c r="ATW22" s="965" t="s">
        <v>732</v>
      </c>
    </row>
    <row r="23" spans="2:1219">
      <c r="B23" s="961" t="s">
        <v>758</v>
      </c>
      <c r="C23" s="962">
        <v>136</v>
      </c>
      <c r="D23" s="964" t="s">
        <v>732</v>
      </c>
      <c r="E23" s="964" t="s">
        <v>732</v>
      </c>
      <c r="F23" s="964" t="s">
        <v>732</v>
      </c>
      <c r="G23" s="964" t="s">
        <v>732</v>
      </c>
      <c r="H23" s="964" t="s">
        <v>732</v>
      </c>
      <c r="I23" s="964" t="s">
        <v>732</v>
      </c>
      <c r="J23" s="964" t="s">
        <v>732</v>
      </c>
      <c r="K23" s="964" t="s">
        <v>732</v>
      </c>
      <c r="L23" s="964" t="s">
        <v>732</v>
      </c>
      <c r="M23" s="964" t="s">
        <v>732</v>
      </c>
      <c r="N23" s="964" t="s">
        <v>732</v>
      </c>
      <c r="O23" s="964" t="s">
        <v>732</v>
      </c>
      <c r="P23" s="964" t="s">
        <v>732</v>
      </c>
      <c r="Q23" s="964" t="s">
        <v>732</v>
      </c>
      <c r="R23" s="964" t="s">
        <v>732</v>
      </c>
      <c r="S23" s="964" t="s">
        <v>732</v>
      </c>
      <c r="T23" s="964" t="s">
        <v>732</v>
      </c>
      <c r="U23" s="963">
        <v>1</v>
      </c>
      <c r="V23" s="964" t="s">
        <v>732</v>
      </c>
      <c r="W23" s="964" t="s">
        <v>732</v>
      </c>
      <c r="X23" s="964" t="s">
        <v>732</v>
      </c>
      <c r="Y23" s="964" t="s">
        <v>732</v>
      </c>
      <c r="Z23" s="964" t="s">
        <v>732</v>
      </c>
      <c r="AA23" s="964" t="s">
        <v>732</v>
      </c>
      <c r="AB23" s="964" t="s">
        <v>732</v>
      </c>
      <c r="AC23" s="963">
        <v>1</v>
      </c>
      <c r="AD23" s="964" t="s">
        <v>732</v>
      </c>
      <c r="AE23" s="963">
        <v>1</v>
      </c>
      <c r="AF23" s="964" t="s">
        <v>732</v>
      </c>
      <c r="AG23" s="963">
        <v>1</v>
      </c>
      <c r="AH23" s="963">
        <v>1</v>
      </c>
      <c r="AI23" s="963">
        <v>1</v>
      </c>
      <c r="AJ23" s="963">
        <v>1</v>
      </c>
      <c r="AK23" s="964" t="s">
        <v>732</v>
      </c>
      <c r="AL23" s="964" t="s">
        <v>732</v>
      </c>
      <c r="AM23" s="963">
        <v>1</v>
      </c>
      <c r="AN23" s="963">
        <v>1</v>
      </c>
      <c r="AO23" s="963">
        <v>1</v>
      </c>
      <c r="AP23" s="964" t="s">
        <v>732</v>
      </c>
      <c r="AQ23" s="963">
        <v>1</v>
      </c>
      <c r="AR23" s="964" t="s">
        <v>732</v>
      </c>
      <c r="AS23" s="964" t="s">
        <v>732</v>
      </c>
      <c r="AT23" s="964" t="s">
        <v>732</v>
      </c>
      <c r="AU23" s="963">
        <v>1</v>
      </c>
      <c r="AV23" s="963">
        <v>1</v>
      </c>
      <c r="AW23" s="963">
        <v>1</v>
      </c>
      <c r="AX23" s="963">
        <v>1</v>
      </c>
      <c r="AY23" s="963">
        <v>1</v>
      </c>
      <c r="AZ23" s="964" t="s">
        <v>732</v>
      </c>
      <c r="BA23" s="964" t="s">
        <v>732</v>
      </c>
      <c r="BB23" s="963">
        <v>1</v>
      </c>
      <c r="BC23" s="963">
        <v>2</v>
      </c>
      <c r="BD23" s="964" t="s">
        <v>732</v>
      </c>
      <c r="BE23" s="964" t="s">
        <v>732</v>
      </c>
      <c r="BF23" s="964" t="s">
        <v>732</v>
      </c>
      <c r="BG23" s="963">
        <v>2</v>
      </c>
      <c r="BH23" s="963">
        <v>2</v>
      </c>
      <c r="BI23" s="963">
        <v>2</v>
      </c>
      <c r="BJ23" s="963">
        <v>1</v>
      </c>
      <c r="BK23" s="963">
        <v>1</v>
      </c>
      <c r="BL23" s="964" t="s">
        <v>732</v>
      </c>
      <c r="BM23" s="963">
        <v>1</v>
      </c>
      <c r="BN23" s="963">
        <v>4</v>
      </c>
      <c r="BO23" s="964" t="s">
        <v>732</v>
      </c>
      <c r="BP23" s="963">
        <v>4</v>
      </c>
      <c r="BQ23" s="963">
        <v>1</v>
      </c>
      <c r="BR23" s="963">
        <v>2</v>
      </c>
      <c r="BS23" s="963">
        <v>4</v>
      </c>
      <c r="BT23" s="963">
        <v>4</v>
      </c>
      <c r="BU23" s="963">
        <v>4</v>
      </c>
      <c r="BV23" s="963">
        <v>1</v>
      </c>
      <c r="BW23" s="963">
        <v>2</v>
      </c>
      <c r="BX23" s="963">
        <v>5</v>
      </c>
      <c r="BY23" s="963">
        <v>1</v>
      </c>
      <c r="BZ23" s="963">
        <v>6</v>
      </c>
      <c r="CA23" s="963">
        <v>4</v>
      </c>
      <c r="CB23" s="963">
        <v>3</v>
      </c>
      <c r="CC23" s="963">
        <v>1</v>
      </c>
      <c r="CD23" s="963">
        <v>2</v>
      </c>
      <c r="CE23" s="963">
        <v>2</v>
      </c>
      <c r="CF23" s="963">
        <v>5</v>
      </c>
      <c r="CG23" s="963">
        <v>2</v>
      </c>
      <c r="CH23" s="963">
        <v>2</v>
      </c>
      <c r="CI23" s="963">
        <v>3</v>
      </c>
      <c r="CJ23" s="963">
        <v>3</v>
      </c>
      <c r="CK23" s="963">
        <v>3</v>
      </c>
      <c r="CL23" s="963">
        <v>3</v>
      </c>
      <c r="CM23" s="963">
        <v>1</v>
      </c>
      <c r="CN23" s="963">
        <v>7</v>
      </c>
      <c r="CO23" s="963">
        <v>4</v>
      </c>
      <c r="CP23" s="963">
        <v>2</v>
      </c>
      <c r="CQ23" s="963">
        <v>2</v>
      </c>
      <c r="CR23" s="963">
        <v>5</v>
      </c>
      <c r="CS23" s="963">
        <v>7</v>
      </c>
      <c r="CT23" s="963">
        <v>2</v>
      </c>
      <c r="CU23" s="963">
        <v>2</v>
      </c>
      <c r="CV23" s="963">
        <v>3</v>
      </c>
      <c r="CW23" s="964" t="s">
        <v>732</v>
      </c>
      <c r="CX23" s="963">
        <v>2</v>
      </c>
      <c r="CY23" s="964" t="s">
        <v>732</v>
      </c>
      <c r="CZ23" s="964" t="s">
        <v>732</v>
      </c>
      <c r="DA23" s="963">
        <v>139</v>
      </c>
      <c r="DB23" s="964" t="s">
        <v>732</v>
      </c>
      <c r="DC23" s="964" t="s">
        <v>732</v>
      </c>
      <c r="DD23" s="964" t="s">
        <v>732</v>
      </c>
      <c r="DE23" s="964" t="s">
        <v>732</v>
      </c>
      <c r="DF23" s="964" t="s">
        <v>732</v>
      </c>
      <c r="DG23" s="964" t="s">
        <v>732</v>
      </c>
      <c r="DH23" s="964" t="s">
        <v>732</v>
      </c>
      <c r="DI23" s="964" t="s">
        <v>732</v>
      </c>
      <c r="DJ23" s="964" t="s">
        <v>732</v>
      </c>
      <c r="DK23" s="964" t="s">
        <v>732</v>
      </c>
      <c r="DL23" s="964" t="s">
        <v>732</v>
      </c>
      <c r="DM23" s="964" t="s">
        <v>732</v>
      </c>
      <c r="DN23" s="964" t="s">
        <v>732</v>
      </c>
      <c r="DO23" s="964" t="s">
        <v>732</v>
      </c>
      <c r="DP23" s="964" t="s">
        <v>732</v>
      </c>
      <c r="DQ23" s="964" t="s">
        <v>732</v>
      </c>
      <c r="DR23" s="964" t="s">
        <v>732</v>
      </c>
      <c r="DS23" s="964" t="s">
        <v>732</v>
      </c>
      <c r="DT23" s="964" t="s">
        <v>732</v>
      </c>
      <c r="DU23" s="964" t="s">
        <v>732</v>
      </c>
      <c r="DV23" s="964" t="s">
        <v>732</v>
      </c>
      <c r="DW23" s="963">
        <v>1</v>
      </c>
      <c r="DX23" s="964" t="s">
        <v>732</v>
      </c>
      <c r="DY23" s="964" t="s">
        <v>732</v>
      </c>
      <c r="DZ23" s="964" t="s">
        <v>732</v>
      </c>
      <c r="EA23" s="964" t="s">
        <v>732</v>
      </c>
      <c r="EB23" s="964" t="s">
        <v>732</v>
      </c>
      <c r="EC23" s="964" t="s">
        <v>732</v>
      </c>
      <c r="ED23" s="963">
        <v>1</v>
      </c>
      <c r="EE23" s="964" t="s">
        <v>732</v>
      </c>
      <c r="EF23" s="963">
        <v>1</v>
      </c>
      <c r="EG23" s="964" t="s">
        <v>732</v>
      </c>
      <c r="EH23" s="964" t="s">
        <v>732</v>
      </c>
      <c r="EI23" s="964" t="s">
        <v>732</v>
      </c>
      <c r="EJ23" s="964" t="s">
        <v>732</v>
      </c>
      <c r="EK23" s="964" t="s">
        <v>732</v>
      </c>
      <c r="EL23" s="963">
        <v>1</v>
      </c>
      <c r="EM23" s="964" t="s">
        <v>732</v>
      </c>
      <c r="EN23" s="964" t="s">
        <v>732</v>
      </c>
      <c r="EO23" s="963">
        <v>1</v>
      </c>
      <c r="EP23" s="964" t="s">
        <v>732</v>
      </c>
      <c r="EQ23" s="964" t="s">
        <v>732</v>
      </c>
      <c r="ER23" s="964" t="s">
        <v>732</v>
      </c>
      <c r="ES23" s="964" t="s">
        <v>732</v>
      </c>
      <c r="ET23" s="964" t="s">
        <v>732</v>
      </c>
      <c r="EU23" s="964" t="s">
        <v>732</v>
      </c>
      <c r="EV23" s="964" t="s">
        <v>732</v>
      </c>
      <c r="EW23" s="963">
        <v>1</v>
      </c>
      <c r="EX23" s="963">
        <v>1</v>
      </c>
      <c r="EY23" s="964" t="s">
        <v>732</v>
      </c>
      <c r="EZ23" s="964" t="s">
        <v>732</v>
      </c>
      <c r="FA23" s="963">
        <v>1</v>
      </c>
      <c r="FB23" s="963">
        <v>2</v>
      </c>
      <c r="FC23" s="963">
        <v>3</v>
      </c>
      <c r="FD23" s="964" t="s">
        <v>732</v>
      </c>
      <c r="FE23" s="963">
        <v>3</v>
      </c>
      <c r="FF23" s="963">
        <v>2</v>
      </c>
      <c r="FG23" s="963">
        <v>3</v>
      </c>
      <c r="FH23" s="963">
        <v>1</v>
      </c>
      <c r="FI23" s="964" t="s">
        <v>732</v>
      </c>
      <c r="FJ23" s="963">
        <v>1</v>
      </c>
      <c r="FK23" s="963">
        <v>1</v>
      </c>
      <c r="FL23" s="963">
        <v>2</v>
      </c>
      <c r="FM23" s="963">
        <v>2</v>
      </c>
      <c r="FN23" s="964" t="s">
        <v>732</v>
      </c>
      <c r="FO23" s="963">
        <v>3</v>
      </c>
      <c r="FP23" s="963">
        <v>2</v>
      </c>
      <c r="FQ23" s="963">
        <v>4</v>
      </c>
      <c r="FR23" s="963">
        <v>2</v>
      </c>
      <c r="FS23" s="963">
        <v>2</v>
      </c>
      <c r="FT23" s="963">
        <v>3</v>
      </c>
      <c r="FU23" s="963">
        <v>2</v>
      </c>
      <c r="FV23" s="963">
        <v>4</v>
      </c>
      <c r="FW23" s="963">
        <v>3</v>
      </c>
      <c r="FX23" s="963">
        <v>1</v>
      </c>
      <c r="FY23" s="964" t="s">
        <v>732</v>
      </c>
      <c r="FZ23" s="963">
        <v>3</v>
      </c>
      <c r="GA23" s="963">
        <v>3</v>
      </c>
      <c r="GB23" s="963">
        <v>3</v>
      </c>
      <c r="GC23" s="963">
        <v>1</v>
      </c>
      <c r="GD23" s="963">
        <v>2</v>
      </c>
      <c r="GE23" s="963">
        <v>6</v>
      </c>
      <c r="GF23" s="963">
        <v>2</v>
      </c>
      <c r="GG23" s="963">
        <v>6</v>
      </c>
      <c r="GH23" s="963">
        <v>7</v>
      </c>
      <c r="GI23" s="963">
        <v>2</v>
      </c>
      <c r="GJ23" s="963">
        <v>8</v>
      </c>
      <c r="GK23" s="963">
        <v>8</v>
      </c>
      <c r="GL23" s="963">
        <v>2</v>
      </c>
      <c r="GM23" s="963">
        <v>2</v>
      </c>
      <c r="GN23" s="963">
        <v>4</v>
      </c>
      <c r="GO23" s="963">
        <v>9</v>
      </c>
      <c r="GP23" s="963">
        <v>2</v>
      </c>
      <c r="GQ23" s="963">
        <v>1</v>
      </c>
      <c r="GR23" s="963">
        <v>4</v>
      </c>
      <c r="GS23" s="963">
        <v>2</v>
      </c>
      <c r="GT23" s="963">
        <v>2</v>
      </c>
      <c r="GU23" s="963">
        <v>2</v>
      </c>
      <c r="GV23" s="963">
        <v>2</v>
      </c>
      <c r="GW23" s="963">
        <v>2</v>
      </c>
      <c r="GX23" s="964" t="s">
        <v>732</v>
      </c>
      <c r="GY23" s="963">
        <v>183</v>
      </c>
      <c r="GZ23" s="964" t="s">
        <v>732</v>
      </c>
      <c r="HA23" s="964" t="s">
        <v>732</v>
      </c>
      <c r="HB23" s="964" t="s">
        <v>732</v>
      </c>
      <c r="HC23" s="964" t="s">
        <v>732</v>
      </c>
      <c r="HD23" s="964" t="s">
        <v>732</v>
      </c>
      <c r="HE23" s="964" t="s">
        <v>732</v>
      </c>
      <c r="HF23" s="964" t="s">
        <v>732</v>
      </c>
      <c r="HG23" s="964" t="s">
        <v>732</v>
      </c>
      <c r="HH23" s="964" t="s">
        <v>732</v>
      </c>
      <c r="HI23" s="964" t="s">
        <v>732</v>
      </c>
      <c r="HJ23" s="964" t="s">
        <v>732</v>
      </c>
      <c r="HK23" s="963">
        <v>1</v>
      </c>
      <c r="HL23" s="964" t="s">
        <v>732</v>
      </c>
      <c r="HM23" s="964" t="s">
        <v>732</v>
      </c>
      <c r="HN23" s="964" t="s">
        <v>732</v>
      </c>
      <c r="HO23" s="964" t="s">
        <v>732</v>
      </c>
      <c r="HP23" s="964" t="s">
        <v>732</v>
      </c>
      <c r="HQ23" s="964" t="s">
        <v>732</v>
      </c>
      <c r="HR23" s="964" t="s">
        <v>732</v>
      </c>
      <c r="HS23" s="964" t="s">
        <v>732</v>
      </c>
      <c r="HT23" s="964" t="s">
        <v>732</v>
      </c>
      <c r="HU23" s="964" t="s">
        <v>732</v>
      </c>
      <c r="HV23" s="964" t="s">
        <v>732</v>
      </c>
      <c r="HW23" s="963">
        <v>2</v>
      </c>
      <c r="HX23" s="963">
        <v>1</v>
      </c>
      <c r="HY23" s="964" t="s">
        <v>732</v>
      </c>
      <c r="HZ23" s="964" t="s">
        <v>732</v>
      </c>
      <c r="IA23" s="963">
        <v>1</v>
      </c>
      <c r="IB23" s="964" t="s">
        <v>732</v>
      </c>
      <c r="IC23" s="964" t="s">
        <v>732</v>
      </c>
      <c r="ID23" s="964" t="s">
        <v>732</v>
      </c>
      <c r="IE23" s="963">
        <v>3</v>
      </c>
      <c r="IF23" s="964" t="s">
        <v>732</v>
      </c>
      <c r="IG23" s="964" t="s">
        <v>732</v>
      </c>
      <c r="IH23" s="964" t="s">
        <v>732</v>
      </c>
      <c r="II23" s="964" t="s">
        <v>732</v>
      </c>
      <c r="IJ23" s="963">
        <v>1</v>
      </c>
      <c r="IK23" s="964" t="s">
        <v>732</v>
      </c>
      <c r="IL23" s="963">
        <v>1</v>
      </c>
      <c r="IM23" s="964" t="s">
        <v>732</v>
      </c>
      <c r="IN23" s="963">
        <v>1</v>
      </c>
      <c r="IO23" s="963">
        <v>2</v>
      </c>
      <c r="IP23" s="963">
        <v>2</v>
      </c>
      <c r="IQ23" s="964" t="s">
        <v>732</v>
      </c>
      <c r="IR23" s="964" t="s">
        <v>732</v>
      </c>
      <c r="IS23" s="963">
        <v>1</v>
      </c>
      <c r="IT23" s="963">
        <v>1</v>
      </c>
      <c r="IU23" s="964" t="s">
        <v>732</v>
      </c>
      <c r="IV23" s="963">
        <v>2</v>
      </c>
      <c r="IW23" s="963">
        <v>2</v>
      </c>
      <c r="IX23" s="963">
        <v>1</v>
      </c>
      <c r="IY23" s="963">
        <v>1</v>
      </c>
      <c r="IZ23" s="964" t="s">
        <v>732</v>
      </c>
      <c r="JA23" s="963">
        <v>2</v>
      </c>
      <c r="JB23" s="963">
        <v>3</v>
      </c>
      <c r="JC23" s="963">
        <v>4</v>
      </c>
      <c r="JD23" s="963">
        <v>2</v>
      </c>
      <c r="JE23" s="963">
        <v>2</v>
      </c>
      <c r="JF23" s="963">
        <v>2</v>
      </c>
      <c r="JG23" s="963">
        <v>1</v>
      </c>
      <c r="JH23" s="964" t="s">
        <v>732</v>
      </c>
      <c r="JI23" s="963">
        <v>2</v>
      </c>
      <c r="JJ23" s="964" t="s">
        <v>732</v>
      </c>
      <c r="JK23" s="963">
        <v>4</v>
      </c>
      <c r="JL23" s="963">
        <v>1</v>
      </c>
      <c r="JM23" s="963">
        <v>4</v>
      </c>
      <c r="JN23" s="963">
        <v>3</v>
      </c>
      <c r="JO23" s="963">
        <v>4</v>
      </c>
      <c r="JP23" s="963">
        <v>3</v>
      </c>
      <c r="JQ23" s="963">
        <v>3</v>
      </c>
      <c r="JR23" s="963">
        <v>3</v>
      </c>
      <c r="JS23" s="963">
        <v>1</v>
      </c>
      <c r="JT23" s="963">
        <v>5</v>
      </c>
      <c r="JU23" s="963">
        <v>3</v>
      </c>
      <c r="JV23" s="963">
        <v>6</v>
      </c>
      <c r="JW23" s="963">
        <v>2</v>
      </c>
      <c r="JX23" s="963">
        <v>6</v>
      </c>
      <c r="JY23" s="963">
        <v>1</v>
      </c>
      <c r="JZ23" s="963">
        <v>3</v>
      </c>
      <c r="KA23" s="963">
        <v>7</v>
      </c>
      <c r="KB23" s="963">
        <v>4</v>
      </c>
      <c r="KC23" s="963">
        <v>6</v>
      </c>
      <c r="KD23" s="963">
        <v>3</v>
      </c>
      <c r="KE23" s="963">
        <v>10</v>
      </c>
      <c r="KF23" s="963">
        <v>6</v>
      </c>
      <c r="KG23" s="963">
        <v>6</v>
      </c>
      <c r="KH23" s="963">
        <v>2</v>
      </c>
      <c r="KI23" s="963">
        <v>8</v>
      </c>
      <c r="KJ23" s="963">
        <v>8</v>
      </c>
      <c r="KK23" s="963">
        <v>4</v>
      </c>
      <c r="KL23" s="963">
        <v>2</v>
      </c>
      <c r="KM23" s="963">
        <v>2</v>
      </c>
      <c r="KN23" s="963">
        <v>1</v>
      </c>
      <c r="KO23" s="963">
        <v>5</v>
      </c>
      <c r="KP23" s="963">
        <v>6</v>
      </c>
      <c r="KQ23" s="963">
        <v>5</v>
      </c>
      <c r="KR23" s="963">
        <v>1</v>
      </c>
      <c r="KS23" s="963">
        <v>1</v>
      </c>
      <c r="KT23" s="963">
        <v>2</v>
      </c>
      <c r="KU23" s="963">
        <v>1</v>
      </c>
      <c r="KV23" s="964" t="s">
        <v>732</v>
      </c>
      <c r="KW23" s="963">
        <v>194</v>
      </c>
      <c r="KX23" s="964" t="s">
        <v>732</v>
      </c>
      <c r="KY23" s="964" t="s">
        <v>732</v>
      </c>
      <c r="KZ23" s="964" t="s">
        <v>732</v>
      </c>
      <c r="LA23" s="963">
        <v>1</v>
      </c>
      <c r="LB23" s="964" t="s">
        <v>732</v>
      </c>
      <c r="LC23" s="964" t="s">
        <v>732</v>
      </c>
      <c r="LD23" s="964" t="s">
        <v>732</v>
      </c>
      <c r="LE23" s="964" t="s">
        <v>732</v>
      </c>
      <c r="LF23" s="964" t="s">
        <v>732</v>
      </c>
      <c r="LG23" s="964" t="s">
        <v>732</v>
      </c>
      <c r="LH23" s="964" t="s">
        <v>732</v>
      </c>
      <c r="LI23" s="964" t="s">
        <v>732</v>
      </c>
      <c r="LJ23" s="964" t="s">
        <v>732</v>
      </c>
      <c r="LK23" s="964" t="s">
        <v>732</v>
      </c>
      <c r="LL23" s="964" t="s">
        <v>732</v>
      </c>
      <c r="LM23" s="964" t="s">
        <v>732</v>
      </c>
      <c r="LN23" s="964" t="s">
        <v>732</v>
      </c>
      <c r="LO23" s="964" t="s">
        <v>732</v>
      </c>
      <c r="LP23" s="964" t="s">
        <v>732</v>
      </c>
      <c r="LQ23" s="964" t="s">
        <v>732</v>
      </c>
      <c r="LR23" s="963">
        <v>2</v>
      </c>
      <c r="LS23" s="964" t="s">
        <v>732</v>
      </c>
      <c r="LT23" s="964" t="s">
        <v>732</v>
      </c>
      <c r="LU23" s="963">
        <v>1</v>
      </c>
      <c r="LV23" s="963">
        <v>1</v>
      </c>
      <c r="LW23" s="964" t="s">
        <v>732</v>
      </c>
      <c r="LX23" s="963">
        <v>1</v>
      </c>
      <c r="LY23" s="964" t="s">
        <v>732</v>
      </c>
      <c r="LZ23" s="964" t="s">
        <v>732</v>
      </c>
      <c r="MA23" s="964" t="s">
        <v>732</v>
      </c>
      <c r="MB23" s="964" t="s">
        <v>732</v>
      </c>
      <c r="MC23" s="964" t="s">
        <v>732</v>
      </c>
      <c r="MD23" s="964" t="s">
        <v>732</v>
      </c>
      <c r="ME23" s="964" t="s">
        <v>732</v>
      </c>
      <c r="MF23" s="964" t="s">
        <v>732</v>
      </c>
      <c r="MG23" s="964" t="s">
        <v>732</v>
      </c>
      <c r="MH23" s="963">
        <v>1</v>
      </c>
      <c r="MI23" s="964" t="s">
        <v>732</v>
      </c>
      <c r="MJ23" s="964" t="s">
        <v>732</v>
      </c>
      <c r="MK23" s="963">
        <v>1</v>
      </c>
      <c r="ML23" s="963">
        <v>1</v>
      </c>
      <c r="MM23" s="963">
        <v>1</v>
      </c>
      <c r="MN23" s="964" t="s">
        <v>732</v>
      </c>
      <c r="MO23" s="963">
        <v>1</v>
      </c>
      <c r="MP23" s="963">
        <v>1</v>
      </c>
      <c r="MQ23" s="963">
        <v>1</v>
      </c>
      <c r="MR23" s="964" t="s">
        <v>732</v>
      </c>
      <c r="MS23" s="963">
        <v>3</v>
      </c>
      <c r="MT23" s="963">
        <v>1</v>
      </c>
      <c r="MU23" s="963">
        <v>1</v>
      </c>
      <c r="MV23" s="964" t="s">
        <v>732</v>
      </c>
      <c r="MW23" s="963">
        <v>2</v>
      </c>
      <c r="MX23" s="963">
        <v>1</v>
      </c>
      <c r="MY23" s="963">
        <v>1</v>
      </c>
      <c r="MZ23" s="963">
        <v>2</v>
      </c>
      <c r="NA23" s="963">
        <v>1</v>
      </c>
      <c r="NB23" s="963">
        <v>2</v>
      </c>
      <c r="NC23" s="963">
        <v>2</v>
      </c>
      <c r="ND23" s="963">
        <v>3</v>
      </c>
      <c r="NE23" s="963">
        <v>2</v>
      </c>
      <c r="NF23" s="963">
        <v>1</v>
      </c>
      <c r="NG23" s="964" t="s">
        <v>732</v>
      </c>
      <c r="NH23" s="963">
        <v>3</v>
      </c>
      <c r="NI23" s="963">
        <v>2</v>
      </c>
      <c r="NJ23" s="963">
        <v>2</v>
      </c>
      <c r="NK23" s="963">
        <v>7</v>
      </c>
      <c r="NL23" s="963">
        <v>2</v>
      </c>
      <c r="NM23" s="963">
        <v>4</v>
      </c>
      <c r="NN23" s="963">
        <v>1</v>
      </c>
      <c r="NO23" s="963">
        <v>7</v>
      </c>
      <c r="NP23" s="963">
        <v>3</v>
      </c>
      <c r="NQ23" s="963">
        <v>4</v>
      </c>
      <c r="NR23" s="963">
        <v>4</v>
      </c>
      <c r="NS23" s="963">
        <v>2</v>
      </c>
      <c r="NT23" s="963">
        <v>3</v>
      </c>
      <c r="NU23" s="963">
        <v>7</v>
      </c>
      <c r="NV23" s="963">
        <v>2</v>
      </c>
      <c r="NW23" s="963">
        <v>4</v>
      </c>
      <c r="NX23" s="963">
        <v>6</v>
      </c>
      <c r="NY23" s="963">
        <v>3</v>
      </c>
      <c r="NZ23" s="963">
        <v>4</v>
      </c>
      <c r="OA23" s="963">
        <v>6</v>
      </c>
      <c r="OB23" s="963">
        <v>6</v>
      </c>
      <c r="OC23" s="963">
        <v>5</v>
      </c>
      <c r="OD23" s="963">
        <v>3</v>
      </c>
      <c r="OE23" s="963">
        <v>6</v>
      </c>
      <c r="OF23" s="963">
        <v>7</v>
      </c>
      <c r="OG23" s="963">
        <v>6</v>
      </c>
      <c r="OH23" s="963">
        <v>7</v>
      </c>
      <c r="OI23" s="963">
        <v>6</v>
      </c>
      <c r="OJ23" s="963">
        <v>6</v>
      </c>
      <c r="OK23" s="963">
        <v>6</v>
      </c>
      <c r="OL23" s="963">
        <v>3</v>
      </c>
      <c r="OM23" s="963">
        <v>1</v>
      </c>
      <c r="ON23" s="963">
        <v>6</v>
      </c>
      <c r="OO23" s="963">
        <v>4</v>
      </c>
      <c r="OP23" s="963">
        <v>1</v>
      </c>
      <c r="OQ23" s="963">
        <v>2</v>
      </c>
      <c r="OR23" s="963">
        <v>4</v>
      </c>
      <c r="OS23" s="963">
        <v>4</v>
      </c>
      <c r="OT23" s="964" t="s">
        <v>732</v>
      </c>
      <c r="OU23" s="963">
        <v>163</v>
      </c>
      <c r="OV23" s="964" t="s">
        <v>732</v>
      </c>
      <c r="OW23" s="964" t="s">
        <v>732</v>
      </c>
      <c r="OX23" s="964" t="s">
        <v>732</v>
      </c>
      <c r="OY23" s="964" t="s">
        <v>732</v>
      </c>
      <c r="OZ23" s="964" t="s">
        <v>732</v>
      </c>
      <c r="PA23" s="964" t="s">
        <v>732</v>
      </c>
      <c r="PB23" s="964" t="s">
        <v>732</v>
      </c>
      <c r="PC23" s="964" t="s">
        <v>732</v>
      </c>
      <c r="PD23" s="964" t="s">
        <v>732</v>
      </c>
      <c r="PE23" s="963">
        <v>1</v>
      </c>
      <c r="PF23" s="964" t="s">
        <v>732</v>
      </c>
      <c r="PG23" s="964" t="s">
        <v>732</v>
      </c>
      <c r="PH23" s="963">
        <v>1</v>
      </c>
      <c r="PI23" s="964" t="s">
        <v>732</v>
      </c>
      <c r="PJ23" s="964" t="s">
        <v>732</v>
      </c>
      <c r="PK23" s="964" t="s">
        <v>732</v>
      </c>
      <c r="PL23" s="964" t="s">
        <v>732</v>
      </c>
      <c r="PM23" s="964" t="s">
        <v>732</v>
      </c>
      <c r="PN23" s="964" t="s">
        <v>732</v>
      </c>
      <c r="PO23" s="964" t="s">
        <v>732</v>
      </c>
      <c r="PP23" s="964" t="s">
        <v>732</v>
      </c>
      <c r="PQ23" s="964" t="s">
        <v>732</v>
      </c>
      <c r="PR23" s="964" t="s">
        <v>732</v>
      </c>
      <c r="PS23" s="964" t="s">
        <v>732</v>
      </c>
      <c r="PT23" s="964" t="s">
        <v>732</v>
      </c>
      <c r="PU23" s="964" t="s">
        <v>732</v>
      </c>
      <c r="PV23" s="964" t="s">
        <v>732</v>
      </c>
      <c r="PW23" s="964" t="s">
        <v>732</v>
      </c>
      <c r="PX23" s="964" t="s">
        <v>732</v>
      </c>
      <c r="PY23" s="964" t="s">
        <v>732</v>
      </c>
      <c r="PZ23" s="964" t="s">
        <v>732</v>
      </c>
      <c r="QA23" s="964" t="s">
        <v>732</v>
      </c>
      <c r="QB23" s="964" t="s">
        <v>732</v>
      </c>
      <c r="QC23" s="963">
        <v>2</v>
      </c>
      <c r="QD23" s="964" t="s">
        <v>732</v>
      </c>
      <c r="QE23" s="963">
        <v>1</v>
      </c>
      <c r="QF23" s="963">
        <v>2</v>
      </c>
      <c r="QG23" s="964" t="s">
        <v>732</v>
      </c>
      <c r="QH23" s="964" t="s">
        <v>732</v>
      </c>
      <c r="QI23" s="964" t="s">
        <v>732</v>
      </c>
      <c r="QJ23" s="964" t="s">
        <v>732</v>
      </c>
      <c r="QK23" s="963">
        <v>2</v>
      </c>
      <c r="QL23" s="964" t="s">
        <v>732</v>
      </c>
      <c r="QM23" s="963">
        <v>1</v>
      </c>
      <c r="QN23" s="963">
        <v>1</v>
      </c>
      <c r="QO23" s="964" t="s">
        <v>732</v>
      </c>
      <c r="QP23" s="963">
        <v>1</v>
      </c>
      <c r="QQ23" s="963">
        <v>3</v>
      </c>
      <c r="QR23" s="963">
        <v>1</v>
      </c>
      <c r="QS23" s="963">
        <v>3</v>
      </c>
      <c r="QT23" s="963">
        <v>3</v>
      </c>
      <c r="QU23" s="964" t="s">
        <v>732</v>
      </c>
      <c r="QV23" s="963">
        <v>3</v>
      </c>
      <c r="QW23" s="964" t="s">
        <v>732</v>
      </c>
      <c r="QX23" s="963">
        <v>1</v>
      </c>
      <c r="QY23" s="963">
        <v>2</v>
      </c>
      <c r="QZ23" s="963">
        <v>3</v>
      </c>
      <c r="RA23" s="963">
        <v>1</v>
      </c>
      <c r="RB23" s="963">
        <v>2</v>
      </c>
      <c r="RC23" s="963">
        <v>5</v>
      </c>
      <c r="RD23" s="963">
        <v>1</v>
      </c>
      <c r="RE23" s="963">
        <v>1</v>
      </c>
      <c r="RF23" s="963">
        <v>2</v>
      </c>
      <c r="RG23" s="963">
        <v>1</v>
      </c>
      <c r="RH23" s="963">
        <v>1</v>
      </c>
      <c r="RI23" s="963">
        <v>2</v>
      </c>
      <c r="RJ23" s="963">
        <v>2</v>
      </c>
      <c r="RK23" s="963">
        <v>3</v>
      </c>
      <c r="RL23" s="964" t="s">
        <v>732</v>
      </c>
      <c r="RM23" s="964" t="s">
        <v>732</v>
      </c>
      <c r="RN23" s="963">
        <v>3</v>
      </c>
      <c r="RO23" s="963">
        <v>3</v>
      </c>
      <c r="RP23" s="963">
        <v>3</v>
      </c>
      <c r="RQ23" s="963">
        <v>4</v>
      </c>
      <c r="RR23" s="963">
        <v>4</v>
      </c>
      <c r="RS23" s="963">
        <v>2</v>
      </c>
      <c r="RT23" s="963">
        <v>1</v>
      </c>
      <c r="RU23" s="963">
        <v>5</v>
      </c>
      <c r="RV23" s="963">
        <v>3</v>
      </c>
      <c r="RW23" s="963">
        <v>2</v>
      </c>
      <c r="RX23" s="963">
        <v>5</v>
      </c>
      <c r="RY23" s="963">
        <v>6</v>
      </c>
      <c r="RZ23" s="963">
        <v>6</v>
      </c>
      <c r="SA23" s="963">
        <v>10</v>
      </c>
      <c r="SB23" s="963">
        <v>4</v>
      </c>
      <c r="SC23" s="963">
        <v>4</v>
      </c>
      <c r="SD23" s="963">
        <v>4</v>
      </c>
      <c r="SE23" s="963">
        <v>2</v>
      </c>
      <c r="SF23" s="963">
        <v>2</v>
      </c>
      <c r="SG23" s="963">
        <v>6</v>
      </c>
      <c r="SH23" s="963">
        <v>5</v>
      </c>
      <c r="SI23" s="963">
        <v>3</v>
      </c>
      <c r="SJ23" s="963">
        <v>5</v>
      </c>
      <c r="SK23" s="963">
        <v>3</v>
      </c>
      <c r="SL23" s="963">
        <v>4</v>
      </c>
      <c r="SM23" s="963">
        <v>4</v>
      </c>
      <c r="SN23" s="964" t="s">
        <v>732</v>
      </c>
      <c r="SO23" s="963">
        <v>3</v>
      </c>
      <c r="SP23" s="963">
        <v>5</v>
      </c>
      <c r="SQ23" s="964" t="s">
        <v>732</v>
      </c>
      <c r="SR23" s="964" t="s">
        <v>732</v>
      </c>
      <c r="SS23" s="963">
        <v>196</v>
      </c>
      <c r="ST23" s="964" t="s">
        <v>732</v>
      </c>
      <c r="SU23" s="964" t="s">
        <v>732</v>
      </c>
      <c r="SV23" s="964" t="s">
        <v>732</v>
      </c>
      <c r="SW23" s="964" t="s">
        <v>732</v>
      </c>
      <c r="SX23" s="964" t="s">
        <v>732</v>
      </c>
      <c r="SY23" s="964" t="s">
        <v>732</v>
      </c>
      <c r="SZ23" s="964" t="s">
        <v>732</v>
      </c>
      <c r="TA23" s="964" t="s">
        <v>732</v>
      </c>
      <c r="TB23" s="964" t="s">
        <v>732</v>
      </c>
      <c r="TC23" s="964" t="s">
        <v>732</v>
      </c>
      <c r="TD23" s="964" t="s">
        <v>732</v>
      </c>
      <c r="TE23" s="964" t="s">
        <v>732</v>
      </c>
      <c r="TF23" s="964" t="s">
        <v>732</v>
      </c>
      <c r="TG23" s="964" t="s">
        <v>732</v>
      </c>
      <c r="TH23" s="964" t="s">
        <v>732</v>
      </c>
      <c r="TI23" s="964" t="s">
        <v>732</v>
      </c>
      <c r="TJ23" s="964" t="s">
        <v>732</v>
      </c>
      <c r="TK23" s="964" t="s">
        <v>732</v>
      </c>
      <c r="TL23" s="964" t="s">
        <v>732</v>
      </c>
      <c r="TM23" s="963">
        <v>1</v>
      </c>
      <c r="TN23" s="964" t="s">
        <v>732</v>
      </c>
      <c r="TO23" s="964" t="s">
        <v>732</v>
      </c>
      <c r="TP23" s="964" t="s">
        <v>732</v>
      </c>
      <c r="TQ23" s="964" t="s">
        <v>732</v>
      </c>
      <c r="TR23" s="964" t="s">
        <v>732</v>
      </c>
      <c r="TS23" s="964" t="s">
        <v>732</v>
      </c>
      <c r="TT23" s="964" t="s">
        <v>732</v>
      </c>
      <c r="TU23" s="964" t="s">
        <v>732</v>
      </c>
      <c r="TV23" s="964" t="s">
        <v>732</v>
      </c>
      <c r="TW23" s="964" t="s">
        <v>732</v>
      </c>
      <c r="TX23" s="964" t="s">
        <v>732</v>
      </c>
      <c r="TY23" s="964" t="s">
        <v>732</v>
      </c>
      <c r="TZ23" s="964" t="s">
        <v>732</v>
      </c>
      <c r="UA23" s="964" t="s">
        <v>732</v>
      </c>
      <c r="UB23" s="963">
        <v>1</v>
      </c>
      <c r="UC23" s="964" t="s">
        <v>732</v>
      </c>
      <c r="UD23" s="963">
        <v>3</v>
      </c>
      <c r="UE23" s="964" t="s">
        <v>732</v>
      </c>
      <c r="UF23" s="964" t="s">
        <v>732</v>
      </c>
      <c r="UG23" s="964" t="s">
        <v>732</v>
      </c>
      <c r="UH23" s="963">
        <v>1</v>
      </c>
      <c r="UI23" s="964" t="s">
        <v>732</v>
      </c>
      <c r="UJ23" s="964" t="s">
        <v>732</v>
      </c>
      <c r="UK23" s="964" t="s">
        <v>732</v>
      </c>
      <c r="UL23" s="964" t="s">
        <v>732</v>
      </c>
      <c r="UM23" s="963">
        <v>2</v>
      </c>
      <c r="UN23" s="963">
        <v>1</v>
      </c>
      <c r="UO23" s="963">
        <v>1</v>
      </c>
      <c r="UP23" s="963">
        <v>1</v>
      </c>
      <c r="UQ23" s="963">
        <v>2</v>
      </c>
      <c r="UR23" s="963">
        <v>2</v>
      </c>
      <c r="US23" s="963">
        <v>2</v>
      </c>
      <c r="UT23" s="963">
        <v>3</v>
      </c>
      <c r="UU23" s="963">
        <v>1</v>
      </c>
      <c r="UV23" s="963">
        <v>2</v>
      </c>
      <c r="UW23" s="963">
        <v>1</v>
      </c>
      <c r="UX23" s="963">
        <v>2</v>
      </c>
      <c r="UY23" s="963">
        <v>3</v>
      </c>
      <c r="UZ23" s="963">
        <v>6</v>
      </c>
      <c r="VA23" s="963">
        <v>1</v>
      </c>
      <c r="VB23" s="963">
        <v>2</v>
      </c>
      <c r="VC23" s="963">
        <v>1</v>
      </c>
      <c r="VD23" s="963">
        <v>3</v>
      </c>
      <c r="VE23" s="963">
        <v>2</v>
      </c>
      <c r="VF23" s="963">
        <v>2</v>
      </c>
      <c r="VG23" s="963">
        <v>3</v>
      </c>
      <c r="VH23" s="964" t="s">
        <v>732</v>
      </c>
      <c r="VI23" s="963">
        <v>5</v>
      </c>
      <c r="VJ23" s="963">
        <v>2</v>
      </c>
      <c r="VK23" s="963">
        <v>6</v>
      </c>
      <c r="VL23" s="963">
        <v>3</v>
      </c>
      <c r="VM23" s="963">
        <v>3</v>
      </c>
      <c r="VN23" s="963">
        <v>1</v>
      </c>
      <c r="VO23" s="963">
        <v>6</v>
      </c>
      <c r="VP23" s="963">
        <v>2</v>
      </c>
      <c r="VQ23" s="963">
        <v>5</v>
      </c>
      <c r="VR23" s="964" t="s">
        <v>732</v>
      </c>
      <c r="VS23" s="963">
        <v>3</v>
      </c>
      <c r="VT23" s="963">
        <v>3</v>
      </c>
      <c r="VU23" s="963">
        <v>2</v>
      </c>
      <c r="VV23" s="963">
        <v>5</v>
      </c>
      <c r="VW23" s="963">
        <v>6</v>
      </c>
      <c r="VX23" s="963">
        <v>6</v>
      </c>
      <c r="VY23" s="963">
        <v>6</v>
      </c>
      <c r="VZ23" s="963">
        <v>10</v>
      </c>
      <c r="WA23" s="963">
        <v>6</v>
      </c>
      <c r="WB23" s="963">
        <v>7</v>
      </c>
      <c r="WC23" s="963">
        <v>5</v>
      </c>
      <c r="WD23" s="963">
        <v>3</v>
      </c>
      <c r="WE23" s="963">
        <v>11</v>
      </c>
      <c r="WF23" s="963">
        <v>5</v>
      </c>
      <c r="WG23" s="963">
        <v>6</v>
      </c>
      <c r="WH23" s="963">
        <v>4</v>
      </c>
      <c r="WI23" s="963">
        <v>8</v>
      </c>
      <c r="WJ23" s="963">
        <v>4</v>
      </c>
      <c r="WK23" s="963">
        <v>4</v>
      </c>
      <c r="WL23" s="963">
        <v>3</v>
      </c>
      <c r="WM23" s="963">
        <v>4</v>
      </c>
      <c r="WN23" s="963">
        <v>1</v>
      </c>
      <c r="WO23" s="963">
        <v>1</v>
      </c>
      <c r="WP23" s="964" t="s">
        <v>732</v>
      </c>
      <c r="WQ23" s="964" t="s">
        <v>732</v>
      </c>
      <c r="WR23" s="964" t="s">
        <v>732</v>
      </c>
      <c r="WS23" s="963">
        <v>1</v>
      </c>
      <c r="WT23" s="964" t="s">
        <v>732</v>
      </c>
      <c r="WU23" s="964" t="s">
        <v>732</v>
      </c>
      <c r="WV23" s="964" t="s">
        <v>732</v>
      </c>
      <c r="WW23" s="964" t="s">
        <v>732</v>
      </c>
      <c r="WX23" s="964" t="s">
        <v>732</v>
      </c>
      <c r="WY23" s="964" t="s">
        <v>732</v>
      </c>
      <c r="WZ23" s="964" t="s">
        <v>732</v>
      </c>
      <c r="XA23" s="964" t="s">
        <v>732</v>
      </c>
      <c r="XB23" s="964" t="s">
        <v>732</v>
      </c>
      <c r="XC23" s="964" t="s">
        <v>732</v>
      </c>
      <c r="XD23" s="964" t="s">
        <v>732</v>
      </c>
      <c r="XE23" s="964" t="s">
        <v>732</v>
      </c>
      <c r="XF23" s="964" t="s">
        <v>732</v>
      </c>
      <c r="XG23" s="964" t="s">
        <v>732</v>
      </c>
      <c r="XH23" s="963">
        <v>188</v>
      </c>
      <c r="XI23" s="964" t="s">
        <v>732</v>
      </c>
      <c r="XJ23" s="964" t="s">
        <v>732</v>
      </c>
      <c r="XK23" s="964" t="s">
        <v>732</v>
      </c>
      <c r="XL23" s="964" t="s">
        <v>732</v>
      </c>
      <c r="XM23" s="964" t="s">
        <v>732</v>
      </c>
      <c r="XN23" s="964" t="s">
        <v>732</v>
      </c>
      <c r="XO23" s="964" t="s">
        <v>732</v>
      </c>
      <c r="XP23" s="964" t="s">
        <v>732</v>
      </c>
      <c r="XQ23" s="964" t="s">
        <v>732</v>
      </c>
      <c r="XR23" s="964" t="s">
        <v>732</v>
      </c>
      <c r="XS23" s="964" t="s">
        <v>732</v>
      </c>
      <c r="XT23" s="964" t="s">
        <v>732</v>
      </c>
      <c r="XU23" s="964" t="s">
        <v>732</v>
      </c>
      <c r="XV23" s="964" t="s">
        <v>732</v>
      </c>
      <c r="XW23" s="964" t="s">
        <v>732</v>
      </c>
      <c r="XX23" s="964" t="s">
        <v>732</v>
      </c>
      <c r="XY23" s="964" t="s">
        <v>732</v>
      </c>
      <c r="XZ23" s="964" t="s">
        <v>732</v>
      </c>
      <c r="YA23" s="964" t="s">
        <v>732</v>
      </c>
      <c r="YB23" s="964" t="s">
        <v>732</v>
      </c>
      <c r="YC23" s="964" t="s">
        <v>732</v>
      </c>
      <c r="YD23" s="963">
        <v>1</v>
      </c>
      <c r="YE23" s="963">
        <v>1</v>
      </c>
      <c r="YF23" s="964" t="s">
        <v>732</v>
      </c>
      <c r="YG23" s="964" t="s">
        <v>732</v>
      </c>
      <c r="YH23" s="963">
        <v>1</v>
      </c>
      <c r="YI23" s="964" t="s">
        <v>732</v>
      </c>
      <c r="YJ23" s="963">
        <v>1</v>
      </c>
      <c r="YK23" s="964" t="s">
        <v>732</v>
      </c>
      <c r="YL23" s="964" t="s">
        <v>732</v>
      </c>
      <c r="YM23" s="964" t="s">
        <v>732</v>
      </c>
      <c r="YN23" s="964" t="s">
        <v>732</v>
      </c>
      <c r="YO23" s="964" t="s">
        <v>732</v>
      </c>
      <c r="YP23" s="964" t="s">
        <v>732</v>
      </c>
      <c r="YQ23" s="963">
        <v>1</v>
      </c>
      <c r="YR23" s="963">
        <v>1</v>
      </c>
      <c r="YS23" s="964" t="s">
        <v>732</v>
      </c>
      <c r="YT23" s="964" t="s">
        <v>732</v>
      </c>
      <c r="YU23" s="963">
        <v>1</v>
      </c>
      <c r="YV23" s="963">
        <v>2</v>
      </c>
      <c r="YW23" s="963">
        <v>1</v>
      </c>
      <c r="YX23" s="963">
        <v>3</v>
      </c>
      <c r="YY23" s="964" t="s">
        <v>732</v>
      </c>
      <c r="YZ23" s="964" t="s">
        <v>732</v>
      </c>
      <c r="ZA23" s="963">
        <v>1</v>
      </c>
      <c r="ZB23" s="963">
        <v>2</v>
      </c>
      <c r="ZC23" s="963">
        <v>2</v>
      </c>
      <c r="ZD23" s="963">
        <v>2</v>
      </c>
      <c r="ZE23" s="964" t="s">
        <v>732</v>
      </c>
      <c r="ZF23" s="963">
        <v>4</v>
      </c>
      <c r="ZG23" s="963">
        <v>4</v>
      </c>
      <c r="ZH23" s="963">
        <v>1</v>
      </c>
      <c r="ZI23" s="964" t="s">
        <v>732</v>
      </c>
      <c r="ZJ23" s="964" t="s">
        <v>732</v>
      </c>
      <c r="ZK23" s="964" t="s">
        <v>732</v>
      </c>
      <c r="ZL23" s="964" t="s">
        <v>732</v>
      </c>
      <c r="ZM23" s="963">
        <v>3</v>
      </c>
      <c r="ZN23" s="963">
        <v>2</v>
      </c>
      <c r="ZO23" s="963">
        <v>3</v>
      </c>
      <c r="ZP23" s="963">
        <v>1</v>
      </c>
      <c r="ZQ23" s="963">
        <v>1</v>
      </c>
      <c r="ZR23" s="963">
        <v>4</v>
      </c>
      <c r="ZS23" s="963">
        <v>4</v>
      </c>
      <c r="ZT23" s="963">
        <v>5</v>
      </c>
      <c r="ZU23" s="963">
        <v>2</v>
      </c>
      <c r="ZV23" s="963">
        <v>7</v>
      </c>
      <c r="ZW23" s="963">
        <v>3</v>
      </c>
      <c r="ZX23" s="963">
        <v>3</v>
      </c>
      <c r="ZY23" s="963">
        <v>3</v>
      </c>
      <c r="ZZ23" s="963">
        <v>4</v>
      </c>
      <c r="AAA23" s="963">
        <v>2</v>
      </c>
      <c r="AAB23" s="963">
        <v>1</v>
      </c>
      <c r="AAC23" s="963">
        <v>2</v>
      </c>
      <c r="AAD23" s="964" t="s">
        <v>732</v>
      </c>
      <c r="AAE23" s="963">
        <v>2</v>
      </c>
      <c r="AAF23" s="963">
        <v>8</v>
      </c>
      <c r="AAG23" s="963">
        <v>2</v>
      </c>
      <c r="AAH23" s="963">
        <v>5</v>
      </c>
      <c r="AAI23" s="963">
        <v>3</v>
      </c>
      <c r="AAJ23" s="963">
        <v>2</v>
      </c>
      <c r="AAK23" s="963">
        <v>8</v>
      </c>
      <c r="AAL23" s="963">
        <v>6</v>
      </c>
      <c r="AAM23" s="963">
        <v>2</v>
      </c>
      <c r="AAN23" s="963">
        <v>4</v>
      </c>
      <c r="AAO23" s="963">
        <v>3</v>
      </c>
      <c r="AAP23" s="963">
        <v>3</v>
      </c>
      <c r="AAQ23" s="963">
        <v>7</v>
      </c>
      <c r="AAR23" s="963">
        <v>5</v>
      </c>
      <c r="AAS23" s="963">
        <v>8</v>
      </c>
      <c r="AAT23" s="963">
        <v>1</v>
      </c>
      <c r="AAU23" s="963">
        <v>3</v>
      </c>
      <c r="AAV23" s="963">
        <v>1</v>
      </c>
      <c r="AAW23" s="963">
        <v>6</v>
      </c>
      <c r="AAX23" s="963">
        <v>5</v>
      </c>
      <c r="AAY23" s="963">
        <v>3</v>
      </c>
      <c r="AAZ23" s="963">
        <v>6</v>
      </c>
      <c r="ABA23" s="963">
        <v>5</v>
      </c>
      <c r="ABB23" s="963">
        <v>2</v>
      </c>
      <c r="ABC23" s="963">
        <v>2</v>
      </c>
      <c r="ABD23" s="963">
        <v>2</v>
      </c>
      <c r="ABE23" s="963">
        <v>2</v>
      </c>
      <c r="ABF23" s="963">
        <v>1</v>
      </c>
      <c r="ABG23" s="964" t="s">
        <v>732</v>
      </c>
      <c r="ABH23" s="963">
        <v>1</v>
      </c>
      <c r="ABI23" s="964" t="s">
        <v>732</v>
      </c>
      <c r="ABJ23" s="964" t="s">
        <v>732</v>
      </c>
      <c r="ABK23" s="964" t="s">
        <v>732</v>
      </c>
      <c r="ABL23" s="964" t="s">
        <v>732</v>
      </c>
      <c r="ABM23" s="964" t="s">
        <v>732</v>
      </c>
      <c r="ABN23" s="963">
        <v>1</v>
      </c>
      <c r="ABO23" s="964" t="s">
        <v>732</v>
      </c>
      <c r="ABP23" s="964" t="s">
        <v>732</v>
      </c>
      <c r="ABQ23" s="964" t="s">
        <v>732</v>
      </c>
      <c r="ABR23" s="964" t="s">
        <v>732</v>
      </c>
      <c r="ABS23" s="964" t="s">
        <v>732</v>
      </c>
      <c r="ABT23" s="963">
        <v>207</v>
      </c>
      <c r="ABU23" s="964" t="s">
        <v>732</v>
      </c>
      <c r="ABV23" s="964" t="s">
        <v>732</v>
      </c>
      <c r="ABW23" s="964" t="s">
        <v>732</v>
      </c>
      <c r="ABX23" s="964" t="s">
        <v>732</v>
      </c>
      <c r="ABY23" s="964" t="s">
        <v>732</v>
      </c>
      <c r="ABZ23" s="964" t="s">
        <v>732</v>
      </c>
      <c r="ACA23" s="964" t="s">
        <v>732</v>
      </c>
      <c r="ACB23" s="964" t="s">
        <v>732</v>
      </c>
      <c r="ACC23" s="964" t="s">
        <v>732</v>
      </c>
      <c r="ACD23" s="964" t="s">
        <v>732</v>
      </c>
      <c r="ACE23" s="964" t="s">
        <v>732</v>
      </c>
      <c r="ACF23" s="964" t="s">
        <v>732</v>
      </c>
      <c r="ACG23" s="964" t="s">
        <v>732</v>
      </c>
      <c r="ACH23" s="964" t="s">
        <v>732</v>
      </c>
      <c r="ACI23" s="964" t="s">
        <v>732</v>
      </c>
      <c r="ACJ23" s="964" t="s">
        <v>732</v>
      </c>
      <c r="ACK23" s="964" t="s">
        <v>732</v>
      </c>
      <c r="ACL23" s="964" t="s">
        <v>732</v>
      </c>
      <c r="ACM23" s="964" t="s">
        <v>732</v>
      </c>
      <c r="ACN23" s="964" t="s">
        <v>732</v>
      </c>
      <c r="ACO23" s="964" t="s">
        <v>732</v>
      </c>
      <c r="ACP23" s="964" t="s">
        <v>732</v>
      </c>
      <c r="ACQ23" s="964" t="s">
        <v>732</v>
      </c>
      <c r="ACR23" s="964" t="s">
        <v>732</v>
      </c>
      <c r="ACS23" s="964" t="s">
        <v>732</v>
      </c>
      <c r="ACT23" s="964" t="s">
        <v>732</v>
      </c>
      <c r="ACU23" s="964" t="s">
        <v>732</v>
      </c>
      <c r="ACV23" s="964" t="s">
        <v>732</v>
      </c>
      <c r="ACW23" s="964" t="s">
        <v>732</v>
      </c>
      <c r="ACX23" s="964" t="s">
        <v>732</v>
      </c>
      <c r="ACY23" s="963">
        <v>1</v>
      </c>
      <c r="ACZ23" s="964" t="s">
        <v>732</v>
      </c>
      <c r="ADA23" s="964" t="s">
        <v>732</v>
      </c>
      <c r="ADB23" s="964" t="s">
        <v>732</v>
      </c>
      <c r="ADC23" s="964" t="s">
        <v>732</v>
      </c>
      <c r="ADD23" s="964" t="s">
        <v>732</v>
      </c>
      <c r="ADE23" s="963">
        <v>2</v>
      </c>
      <c r="ADF23" s="963">
        <v>1</v>
      </c>
      <c r="ADG23" s="963">
        <v>4</v>
      </c>
      <c r="ADH23" s="964" t="s">
        <v>732</v>
      </c>
      <c r="ADI23" s="963">
        <v>2</v>
      </c>
      <c r="ADJ23" s="963">
        <v>1</v>
      </c>
      <c r="ADK23" s="963">
        <v>1</v>
      </c>
      <c r="ADL23" s="964" t="s">
        <v>732</v>
      </c>
      <c r="ADM23" s="963">
        <v>1</v>
      </c>
      <c r="ADN23" s="963">
        <v>2</v>
      </c>
      <c r="ADO23" s="964" t="s">
        <v>732</v>
      </c>
      <c r="ADP23" s="963">
        <v>3</v>
      </c>
      <c r="ADQ23" s="964" t="s">
        <v>732</v>
      </c>
      <c r="ADR23" s="963">
        <v>1</v>
      </c>
      <c r="ADS23" s="964" t="s">
        <v>732</v>
      </c>
      <c r="ADT23" s="964" t="s">
        <v>732</v>
      </c>
      <c r="ADU23" s="963">
        <v>3</v>
      </c>
      <c r="ADV23" s="964" t="s">
        <v>732</v>
      </c>
      <c r="ADW23" s="963">
        <v>1</v>
      </c>
      <c r="ADX23" s="963">
        <v>4</v>
      </c>
      <c r="ADY23" s="963">
        <v>1</v>
      </c>
      <c r="ADZ23" s="963">
        <v>5</v>
      </c>
      <c r="AEA23" s="964" t="s">
        <v>732</v>
      </c>
      <c r="AEB23" s="963">
        <v>3</v>
      </c>
      <c r="AEC23" s="963">
        <v>2</v>
      </c>
      <c r="AED23" s="963">
        <v>4</v>
      </c>
      <c r="AEE23" s="963">
        <v>4</v>
      </c>
      <c r="AEF23" s="963">
        <v>3</v>
      </c>
      <c r="AEG23" s="963">
        <v>5</v>
      </c>
      <c r="AEH23" s="963">
        <v>3</v>
      </c>
      <c r="AEI23" s="963">
        <v>2</v>
      </c>
      <c r="AEJ23" s="963">
        <v>2</v>
      </c>
      <c r="AEK23" s="963">
        <v>1</v>
      </c>
      <c r="AEL23" s="963">
        <v>2</v>
      </c>
      <c r="AEM23" s="963">
        <v>2</v>
      </c>
      <c r="AEN23" s="963">
        <v>1</v>
      </c>
      <c r="AEO23" s="963">
        <v>5</v>
      </c>
      <c r="AEP23" s="963">
        <v>4</v>
      </c>
      <c r="AEQ23" s="963">
        <v>2</v>
      </c>
      <c r="AER23" s="963">
        <v>3</v>
      </c>
      <c r="AES23" s="963">
        <v>7</v>
      </c>
      <c r="AET23" s="963">
        <v>6</v>
      </c>
      <c r="AEU23" s="963">
        <v>1</v>
      </c>
      <c r="AEV23" s="963">
        <v>8</v>
      </c>
      <c r="AEW23" s="963">
        <v>3</v>
      </c>
      <c r="AEX23" s="963">
        <v>7</v>
      </c>
      <c r="AEY23" s="963">
        <v>6</v>
      </c>
      <c r="AEZ23" s="963">
        <v>3</v>
      </c>
      <c r="AFA23" s="963">
        <v>8</v>
      </c>
      <c r="AFB23" s="963">
        <v>1</v>
      </c>
      <c r="AFC23" s="963">
        <v>5</v>
      </c>
      <c r="AFD23" s="963">
        <v>7</v>
      </c>
      <c r="AFE23" s="963">
        <v>12</v>
      </c>
      <c r="AFF23" s="963">
        <v>3</v>
      </c>
      <c r="AFG23" s="963">
        <v>5</v>
      </c>
      <c r="AFH23" s="963">
        <v>6</v>
      </c>
      <c r="AFI23" s="963">
        <v>5</v>
      </c>
      <c r="AFJ23" s="963">
        <v>8</v>
      </c>
      <c r="AFK23" s="963">
        <v>9</v>
      </c>
      <c r="AFL23" s="963">
        <v>3</v>
      </c>
      <c r="AFM23" s="963">
        <v>3</v>
      </c>
      <c r="AFN23" s="963">
        <v>3</v>
      </c>
      <c r="AFO23" s="964" t="s">
        <v>732</v>
      </c>
      <c r="AFP23" s="963">
        <v>2</v>
      </c>
      <c r="AFQ23" s="964" t="s">
        <v>732</v>
      </c>
      <c r="AFR23" s="963">
        <v>1</v>
      </c>
      <c r="AFS23" s="963">
        <v>2</v>
      </c>
      <c r="AFT23" s="963">
        <v>1</v>
      </c>
      <c r="AFU23" s="964" t="s">
        <v>732</v>
      </c>
      <c r="AFV23" s="963">
        <v>1</v>
      </c>
      <c r="AFW23" s="964" t="s">
        <v>732</v>
      </c>
      <c r="AFX23" s="964" t="s">
        <v>732</v>
      </c>
      <c r="AFY23" s="964" t="s">
        <v>732</v>
      </c>
      <c r="AFZ23" s="964" t="s">
        <v>732</v>
      </c>
      <c r="AGA23" s="964" t="s">
        <v>732</v>
      </c>
      <c r="AGB23" s="964" t="s">
        <v>732</v>
      </c>
      <c r="AGC23" s="964" t="s">
        <v>732</v>
      </c>
      <c r="AGD23" s="964" t="s">
        <v>732</v>
      </c>
      <c r="AGE23" s="964" t="s">
        <v>732</v>
      </c>
      <c r="AGF23" s="964" t="s">
        <v>732</v>
      </c>
      <c r="AGG23" s="964" t="s">
        <v>732</v>
      </c>
      <c r="AGH23" s="963">
        <v>242</v>
      </c>
      <c r="AGI23" s="964" t="s">
        <v>732</v>
      </c>
      <c r="AGJ23" s="964" t="s">
        <v>732</v>
      </c>
      <c r="AGK23" s="964" t="s">
        <v>732</v>
      </c>
      <c r="AGL23" s="964" t="s">
        <v>732</v>
      </c>
      <c r="AGM23" s="964" t="s">
        <v>732</v>
      </c>
      <c r="AGN23" s="964" t="s">
        <v>732</v>
      </c>
      <c r="AGO23" s="963">
        <v>1</v>
      </c>
      <c r="AGP23" s="964" t="s">
        <v>732</v>
      </c>
      <c r="AGQ23" s="964" t="s">
        <v>732</v>
      </c>
      <c r="AGR23" s="964" t="s">
        <v>732</v>
      </c>
      <c r="AGS23" s="964" t="s">
        <v>732</v>
      </c>
      <c r="AGT23" s="964" t="s">
        <v>732</v>
      </c>
      <c r="AGU23" s="964" t="s">
        <v>732</v>
      </c>
      <c r="AGV23" s="964" t="s">
        <v>732</v>
      </c>
      <c r="AGW23" s="964" t="s">
        <v>732</v>
      </c>
      <c r="AGX23" s="964" t="s">
        <v>732</v>
      </c>
      <c r="AGY23" s="963">
        <v>1</v>
      </c>
      <c r="AGZ23" s="963">
        <v>1</v>
      </c>
      <c r="AHA23" s="964" t="s">
        <v>732</v>
      </c>
      <c r="AHB23" s="964" t="s">
        <v>732</v>
      </c>
      <c r="AHC23" s="964" t="s">
        <v>732</v>
      </c>
      <c r="AHD23" s="964" t="s">
        <v>732</v>
      </c>
      <c r="AHE23" s="964" t="s">
        <v>732</v>
      </c>
      <c r="AHF23" s="964" t="s">
        <v>732</v>
      </c>
      <c r="AHG23" s="963">
        <v>1</v>
      </c>
      <c r="AHH23" s="963">
        <v>1</v>
      </c>
      <c r="AHI23" s="964" t="s">
        <v>732</v>
      </c>
      <c r="AHJ23" s="963">
        <v>1</v>
      </c>
      <c r="AHK23" s="963">
        <v>1</v>
      </c>
      <c r="AHL23" s="964" t="s">
        <v>732</v>
      </c>
      <c r="AHM23" s="964" t="s">
        <v>732</v>
      </c>
      <c r="AHN23" s="963">
        <v>1</v>
      </c>
      <c r="AHO23" s="964" t="s">
        <v>732</v>
      </c>
      <c r="AHP23" s="964" t="s">
        <v>732</v>
      </c>
      <c r="AHQ23" s="964" t="s">
        <v>732</v>
      </c>
      <c r="AHR23" s="963">
        <v>3</v>
      </c>
      <c r="AHS23" s="964" t="s">
        <v>732</v>
      </c>
      <c r="AHT23" s="963">
        <v>1</v>
      </c>
      <c r="AHU23" s="963">
        <v>1</v>
      </c>
      <c r="AHV23" s="963">
        <v>1</v>
      </c>
      <c r="AHW23" s="963">
        <v>2</v>
      </c>
      <c r="AHX23" s="964" t="s">
        <v>732</v>
      </c>
      <c r="AHY23" s="964" t="s">
        <v>732</v>
      </c>
      <c r="AHZ23" s="963">
        <v>1</v>
      </c>
      <c r="AIA23" s="963">
        <v>1</v>
      </c>
      <c r="AIB23" s="964" t="s">
        <v>732</v>
      </c>
      <c r="AIC23" s="963">
        <v>4</v>
      </c>
      <c r="AID23" s="964" t="s">
        <v>732</v>
      </c>
      <c r="AIE23" s="964" t="s">
        <v>732</v>
      </c>
      <c r="AIF23" s="964" t="s">
        <v>732</v>
      </c>
      <c r="AIG23" s="963">
        <v>2</v>
      </c>
      <c r="AIH23" s="963">
        <v>2</v>
      </c>
      <c r="AII23" s="963">
        <v>2</v>
      </c>
      <c r="AIJ23" s="964" t="s">
        <v>732</v>
      </c>
      <c r="AIK23" s="963">
        <v>1</v>
      </c>
      <c r="AIL23" s="963">
        <v>5</v>
      </c>
      <c r="AIM23" s="963">
        <v>3</v>
      </c>
      <c r="AIN23" s="963">
        <v>1</v>
      </c>
      <c r="AIO23" s="963">
        <v>3</v>
      </c>
      <c r="AIP23" s="963">
        <v>1</v>
      </c>
      <c r="AIQ23" s="963">
        <v>2</v>
      </c>
      <c r="AIR23" s="963">
        <v>9</v>
      </c>
      <c r="AIS23" s="963">
        <v>4</v>
      </c>
      <c r="AIT23" s="963">
        <v>7</v>
      </c>
      <c r="AIU23" s="963">
        <v>4</v>
      </c>
      <c r="AIV23" s="963">
        <v>3</v>
      </c>
      <c r="AIW23" s="963">
        <v>5</v>
      </c>
      <c r="AIX23" s="963">
        <v>1</v>
      </c>
      <c r="AIY23" s="963">
        <v>4</v>
      </c>
      <c r="AIZ23" s="963">
        <v>4</v>
      </c>
      <c r="AJA23" s="963">
        <v>4</v>
      </c>
      <c r="AJB23" s="963">
        <v>3</v>
      </c>
      <c r="AJC23" s="963">
        <v>6</v>
      </c>
      <c r="AJD23" s="963">
        <v>3</v>
      </c>
      <c r="AJE23" s="963">
        <v>3</v>
      </c>
      <c r="AJF23" s="963">
        <v>1</v>
      </c>
      <c r="AJG23" s="963">
        <v>6</v>
      </c>
      <c r="AJH23" s="963">
        <v>7</v>
      </c>
      <c r="AJI23" s="963">
        <v>6</v>
      </c>
      <c r="AJJ23" s="963">
        <v>3</v>
      </c>
      <c r="AJK23" s="963">
        <v>4</v>
      </c>
      <c r="AJL23" s="963">
        <v>7</v>
      </c>
      <c r="AJM23" s="963">
        <v>6</v>
      </c>
      <c r="AJN23" s="963">
        <v>4</v>
      </c>
      <c r="AJO23" s="963">
        <v>4</v>
      </c>
      <c r="AJP23" s="963">
        <v>9</v>
      </c>
      <c r="AJQ23" s="963">
        <v>8</v>
      </c>
      <c r="AJR23" s="963">
        <v>11</v>
      </c>
      <c r="AJS23" s="963">
        <v>7</v>
      </c>
      <c r="AJT23" s="963">
        <v>5</v>
      </c>
      <c r="AJU23" s="963">
        <v>7</v>
      </c>
      <c r="AJV23" s="963">
        <v>8</v>
      </c>
      <c r="AJW23" s="963">
        <v>2</v>
      </c>
      <c r="AJX23" s="963">
        <v>7</v>
      </c>
      <c r="AJY23" s="963">
        <v>4</v>
      </c>
      <c r="AJZ23" s="963">
        <v>5</v>
      </c>
      <c r="AKA23" s="963">
        <v>3</v>
      </c>
      <c r="AKB23" s="963">
        <v>6</v>
      </c>
      <c r="AKC23" s="963">
        <v>3</v>
      </c>
      <c r="AKD23" s="963">
        <v>2</v>
      </c>
      <c r="AKE23" s="964" t="s">
        <v>732</v>
      </c>
      <c r="AKF23" s="963">
        <v>1</v>
      </c>
      <c r="AKG23" s="963">
        <v>1</v>
      </c>
      <c r="AKH23" s="963">
        <v>1</v>
      </c>
      <c r="AKI23" s="964" t="s">
        <v>732</v>
      </c>
      <c r="AKJ23" s="964" t="s">
        <v>732</v>
      </c>
      <c r="AKK23" s="964" t="s">
        <v>732</v>
      </c>
      <c r="AKL23" s="964" t="s">
        <v>732</v>
      </c>
      <c r="AKM23" s="964" t="s">
        <v>732</v>
      </c>
      <c r="AKN23" s="964" t="s">
        <v>732</v>
      </c>
      <c r="AKO23" s="964" t="s">
        <v>732</v>
      </c>
      <c r="AKP23" s="964" t="s">
        <v>732</v>
      </c>
      <c r="AKQ23" s="964" t="s">
        <v>732</v>
      </c>
      <c r="AKR23" s="964" t="s">
        <v>732</v>
      </c>
      <c r="AKS23" s="964" t="s">
        <v>732</v>
      </c>
      <c r="AKT23" s="964" t="s">
        <v>732</v>
      </c>
      <c r="AKU23" s="963">
        <v>242</v>
      </c>
      <c r="AKV23" s="964" t="s">
        <v>732</v>
      </c>
      <c r="AKW23" s="964" t="s">
        <v>732</v>
      </c>
      <c r="AKX23" s="964" t="s">
        <v>732</v>
      </c>
      <c r="AKY23" s="964" t="s">
        <v>732</v>
      </c>
      <c r="AKZ23" s="964" t="s">
        <v>732</v>
      </c>
      <c r="ALA23" s="964" t="s">
        <v>732</v>
      </c>
      <c r="ALB23" s="964" t="s">
        <v>732</v>
      </c>
      <c r="ALC23" s="964" t="s">
        <v>732</v>
      </c>
      <c r="ALD23" s="964" t="s">
        <v>732</v>
      </c>
      <c r="ALE23" s="964" t="s">
        <v>732</v>
      </c>
      <c r="ALF23" s="964" t="s">
        <v>732</v>
      </c>
      <c r="ALG23" s="964" t="s">
        <v>732</v>
      </c>
      <c r="ALH23" s="964" t="s">
        <v>732</v>
      </c>
      <c r="ALI23" s="964" t="s">
        <v>732</v>
      </c>
      <c r="ALJ23" s="964" t="s">
        <v>732</v>
      </c>
      <c r="ALK23" s="964" t="s">
        <v>732</v>
      </c>
      <c r="ALL23" s="964" t="s">
        <v>732</v>
      </c>
      <c r="ALM23" s="964" t="s">
        <v>732</v>
      </c>
      <c r="ALN23" s="964" t="s">
        <v>732</v>
      </c>
      <c r="ALO23" s="964" t="s">
        <v>732</v>
      </c>
      <c r="ALP23" s="964" t="s">
        <v>732</v>
      </c>
      <c r="ALQ23" s="964" t="s">
        <v>732</v>
      </c>
      <c r="ALR23" s="964" t="s">
        <v>732</v>
      </c>
      <c r="ALS23" s="963">
        <v>1</v>
      </c>
      <c r="ALT23" s="963">
        <v>1</v>
      </c>
      <c r="ALU23" s="964" t="s">
        <v>732</v>
      </c>
      <c r="ALV23" s="964" t="s">
        <v>732</v>
      </c>
      <c r="ALW23" s="964" t="s">
        <v>732</v>
      </c>
      <c r="ALX23" s="964" t="s">
        <v>732</v>
      </c>
      <c r="ALY23" s="964" t="s">
        <v>732</v>
      </c>
      <c r="ALZ23" s="964" t="s">
        <v>732</v>
      </c>
      <c r="AMA23" s="964" t="s">
        <v>732</v>
      </c>
      <c r="AMB23" s="964" t="s">
        <v>732</v>
      </c>
      <c r="AMC23" s="963">
        <v>2</v>
      </c>
      <c r="AMD23" s="963">
        <v>2</v>
      </c>
      <c r="AME23" s="964" t="s">
        <v>732</v>
      </c>
      <c r="AMF23" s="964" t="s">
        <v>732</v>
      </c>
      <c r="AMG23" s="963">
        <v>1</v>
      </c>
      <c r="AMH23" s="963">
        <v>3</v>
      </c>
      <c r="AMI23" s="963">
        <v>1</v>
      </c>
      <c r="AMJ23" s="964" t="s">
        <v>732</v>
      </c>
      <c r="AMK23" s="964" t="s">
        <v>732</v>
      </c>
      <c r="AML23" s="963">
        <v>1</v>
      </c>
      <c r="AMM23" s="963">
        <v>1</v>
      </c>
      <c r="AMN23" s="963">
        <v>3</v>
      </c>
      <c r="AMO23" s="963">
        <v>1</v>
      </c>
      <c r="AMP23" s="964" t="s">
        <v>732</v>
      </c>
      <c r="AMQ23" s="964" t="s">
        <v>732</v>
      </c>
      <c r="AMR23" s="964" t="s">
        <v>732</v>
      </c>
      <c r="AMS23" s="963">
        <v>1</v>
      </c>
      <c r="AMT23" s="963">
        <v>2</v>
      </c>
      <c r="AMU23" s="963">
        <v>4</v>
      </c>
      <c r="AMV23" s="964" t="s">
        <v>732</v>
      </c>
      <c r="AMW23" s="963">
        <v>4</v>
      </c>
      <c r="AMX23" s="964" t="s">
        <v>732</v>
      </c>
      <c r="AMY23" s="963">
        <v>1</v>
      </c>
      <c r="AMZ23" s="963">
        <v>3</v>
      </c>
      <c r="ANA23" s="963">
        <v>2</v>
      </c>
      <c r="ANB23" s="963">
        <v>3</v>
      </c>
      <c r="ANC23" s="963">
        <v>1</v>
      </c>
      <c r="AND23" s="963">
        <v>6</v>
      </c>
      <c r="ANE23" s="964" t="s">
        <v>732</v>
      </c>
      <c r="ANF23" s="963">
        <v>5</v>
      </c>
      <c r="ANG23" s="963">
        <v>3</v>
      </c>
      <c r="ANH23" s="963">
        <v>6</v>
      </c>
      <c r="ANI23" s="963">
        <v>4</v>
      </c>
      <c r="ANJ23" s="963">
        <v>9</v>
      </c>
      <c r="ANK23" s="963">
        <v>3</v>
      </c>
      <c r="ANL23" s="963">
        <v>3</v>
      </c>
      <c r="ANM23" s="963">
        <v>1</v>
      </c>
      <c r="ANN23" s="963">
        <v>2</v>
      </c>
      <c r="ANO23" s="963">
        <v>3</v>
      </c>
      <c r="ANP23" s="963">
        <v>6</v>
      </c>
      <c r="ANQ23" s="963">
        <v>5</v>
      </c>
      <c r="ANR23" s="963">
        <v>4</v>
      </c>
      <c r="ANS23" s="963">
        <v>1</v>
      </c>
      <c r="ANT23" s="963">
        <v>3</v>
      </c>
      <c r="ANU23" s="963">
        <v>4</v>
      </c>
      <c r="ANV23" s="963">
        <v>4</v>
      </c>
      <c r="ANW23" s="963">
        <v>4</v>
      </c>
      <c r="ANX23" s="963">
        <v>10</v>
      </c>
      <c r="ANY23" s="963">
        <v>5</v>
      </c>
      <c r="ANZ23" s="963">
        <v>7</v>
      </c>
      <c r="AOA23" s="963">
        <v>3</v>
      </c>
      <c r="AOB23" s="963">
        <v>7</v>
      </c>
      <c r="AOC23" s="963">
        <v>11</v>
      </c>
      <c r="AOD23" s="963">
        <v>6</v>
      </c>
      <c r="AOE23" s="963">
        <v>9</v>
      </c>
      <c r="AOF23" s="963">
        <v>11</v>
      </c>
      <c r="AOG23" s="963">
        <v>9</v>
      </c>
      <c r="AOH23" s="963">
        <v>3</v>
      </c>
      <c r="AOI23" s="963">
        <v>5</v>
      </c>
      <c r="AOJ23" s="963">
        <v>6</v>
      </c>
      <c r="AOK23" s="963">
        <v>5</v>
      </c>
      <c r="AOL23" s="963">
        <v>6</v>
      </c>
      <c r="AOM23" s="963">
        <v>4</v>
      </c>
      <c r="AON23" s="963">
        <v>3</v>
      </c>
      <c r="AOO23" s="963">
        <v>4</v>
      </c>
      <c r="AOP23" s="963">
        <v>5</v>
      </c>
      <c r="AOQ23" s="963">
        <v>5</v>
      </c>
      <c r="AOR23" s="963">
        <v>2</v>
      </c>
      <c r="AOS23" s="964" t="s">
        <v>732</v>
      </c>
      <c r="AOT23" s="964" t="s">
        <v>732</v>
      </c>
      <c r="AOU23" s="963">
        <v>1</v>
      </c>
      <c r="AOV23" s="964" t="s">
        <v>732</v>
      </c>
      <c r="AOW23" s="964" t="s">
        <v>732</v>
      </c>
      <c r="AOX23" s="964" t="s">
        <v>732</v>
      </c>
      <c r="AOY23" s="964" t="s">
        <v>732</v>
      </c>
      <c r="AOZ23" s="964" t="s">
        <v>732</v>
      </c>
      <c r="APA23" s="964" t="s">
        <v>732</v>
      </c>
      <c r="APB23" s="964" t="s">
        <v>732</v>
      </c>
      <c r="APC23" s="964" t="s">
        <v>732</v>
      </c>
      <c r="APD23" s="964" t="s">
        <v>732</v>
      </c>
      <c r="APE23" s="964" t="s">
        <v>732</v>
      </c>
      <c r="APF23" s="964" t="s">
        <v>732</v>
      </c>
      <c r="APG23" s="964" t="s">
        <v>732</v>
      </c>
      <c r="APH23" s="964" t="s">
        <v>732</v>
      </c>
      <c r="API23" s="963">
        <v>1</v>
      </c>
      <c r="APJ23" s="963">
        <v>296</v>
      </c>
      <c r="APK23" s="964" t="s">
        <v>732</v>
      </c>
      <c r="APL23" s="964" t="s">
        <v>732</v>
      </c>
      <c r="APM23" s="964" t="s">
        <v>732</v>
      </c>
      <c r="APN23" s="964" t="s">
        <v>732</v>
      </c>
      <c r="APO23" s="964" t="s">
        <v>732</v>
      </c>
      <c r="APP23" s="964" t="s">
        <v>732</v>
      </c>
      <c r="APQ23" s="964" t="s">
        <v>732</v>
      </c>
      <c r="APR23" s="964" t="s">
        <v>732</v>
      </c>
      <c r="APS23" s="964" t="s">
        <v>732</v>
      </c>
      <c r="APT23" s="964" t="s">
        <v>732</v>
      </c>
      <c r="APU23" s="964" t="s">
        <v>732</v>
      </c>
      <c r="APV23" s="964" t="s">
        <v>732</v>
      </c>
      <c r="APW23" s="964" t="s">
        <v>732</v>
      </c>
      <c r="APX23" s="964" t="s">
        <v>732</v>
      </c>
      <c r="APY23" s="964" t="s">
        <v>732</v>
      </c>
      <c r="APZ23" s="964" t="s">
        <v>732</v>
      </c>
      <c r="AQA23" s="964" t="s">
        <v>732</v>
      </c>
      <c r="AQB23" s="964" t="s">
        <v>732</v>
      </c>
      <c r="AQC23" s="964" t="s">
        <v>732</v>
      </c>
      <c r="AQD23" s="964" t="s">
        <v>732</v>
      </c>
      <c r="AQE23" s="964" t="s">
        <v>732</v>
      </c>
      <c r="AQF23" s="964" t="s">
        <v>732</v>
      </c>
      <c r="AQG23" s="964" t="s">
        <v>732</v>
      </c>
      <c r="AQH23" s="964" t="s">
        <v>732</v>
      </c>
      <c r="AQI23" s="964" t="s">
        <v>732</v>
      </c>
      <c r="AQJ23" s="964" t="s">
        <v>732</v>
      </c>
      <c r="AQK23" s="964" t="s">
        <v>732</v>
      </c>
      <c r="AQL23" s="963">
        <v>2</v>
      </c>
      <c r="AQM23" s="963">
        <v>1</v>
      </c>
      <c r="AQN23" s="964" t="s">
        <v>732</v>
      </c>
      <c r="AQO23" s="964" t="s">
        <v>732</v>
      </c>
      <c r="AQP23" s="964" t="s">
        <v>732</v>
      </c>
      <c r="AQQ23" s="963">
        <v>1</v>
      </c>
      <c r="AQR23" s="963">
        <v>1</v>
      </c>
      <c r="AQS23" s="964" t="s">
        <v>732</v>
      </c>
      <c r="AQT23" s="963">
        <v>1</v>
      </c>
      <c r="AQU23" s="964" t="s">
        <v>732</v>
      </c>
      <c r="AQV23" s="963">
        <v>1</v>
      </c>
      <c r="AQW23" s="963">
        <v>1</v>
      </c>
      <c r="AQX23" s="964" t="s">
        <v>732</v>
      </c>
      <c r="AQY23" s="964" t="s">
        <v>732</v>
      </c>
      <c r="AQZ23" s="964" t="s">
        <v>732</v>
      </c>
      <c r="ARA23" s="963">
        <v>1</v>
      </c>
      <c r="ARB23" s="963">
        <v>5</v>
      </c>
      <c r="ARC23" s="963">
        <v>1</v>
      </c>
      <c r="ARD23" s="964" t="s">
        <v>732</v>
      </c>
      <c r="ARE23" s="963">
        <v>4</v>
      </c>
      <c r="ARF23" s="963">
        <v>2</v>
      </c>
      <c r="ARG23" s="963">
        <v>1</v>
      </c>
      <c r="ARH23" s="963">
        <v>2</v>
      </c>
      <c r="ARI23" s="963">
        <v>1</v>
      </c>
      <c r="ARJ23" s="963">
        <v>3</v>
      </c>
      <c r="ARK23" s="964" t="s">
        <v>732</v>
      </c>
      <c r="ARL23" s="963">
        <v>2</v>
      </c>
      <c r="ARM23" s="963">
        <v>3</v>
      </c>
      <c r="ARN23" s="963">
        <v>7</v>
      </c>
      <c r="ARO23" s="963">
        <v>1</v>
      </c>
      <c r="ARP23" s="963">
        <v>3</v>
      </c>
      <c r="ARQ23" s="963">
        <v>5</v>
      </c>
      <c r="ARR23" s="963">
        <v>4</v>
      </c>
      <c r="ARS23" s="963">
        <v>7</v>
      </c>
      <c r="ART23" s="963">
        <v>6</v>
      </c>
      <c r="ARU23" s="963">
        <v>6</v>
      </c>
      <c r="ARV23" s="964" t="s">
        <v>732</v>
      </c>
      <c r="ARW23" s="963">
        <v>4</v>
      </c>
      <c r="ARX23" s="963">
        <v>6</v>
      </c>
      <c r="ARY23" s="963">
        <v>2</v>
      </c>
      <c r="ARZ23" s="963">
        <v>5</v>
      </c>
      <c r="ASA23" s="963">
        <v>4</v>
      </c>
      <c r="ASB23" s="963">
        <v>2</v>
      </c>
      <c r="ASC23" s="963">
        <v>3</v>
      </c>
      <c r="ASD23" s="963">
        <v>6</v>
      </c>
      <c r="ASE23" s="963">
        <v>12</v>
      </c>
      <c r="ASF23" s="963">
        <v>6</v>
      </c>
      <c r="ASG23" s="963">
        <v>5</v>
      </c>
      <c r="ASH23" s="963">
        <v>4</v>
      </c>
      <c r="ASI23" s="963">
        <v>4</v>
      </c>
      <c r="ASJ23" s="963">
        <v>6</v>
      </c>
      <c r="ASK23" s="963">
        <v>4</v>
      </c>
      <c r="ASL23" s="963">
        <v>5</v>
      </c>
      <c r="ASM23" s="963">
        <v>8</v>
      </c>
      <c r="ASN23" s="963">
        <v>3</v>
      </c>
      <c r="ASO23" s="963">
        <v>8</v>
      </c>
      <c r="ASP23" s="963">
        <v>7</v>
      </c>
      <c r="ASQ23" s="963">
        <v>9</v>
      </c>
      <c r="ASR23" s="963">
        <v>12</v>
      </c>
      <c r="ASS23" s="963">
        <v>5</v>
      </c>
      <c r="AST23" s="963">
        <v>12</v>
      </c>
      <c r="ASU23" s="963">
        <v>11</v>
      </c>
      <c r="ASV23" s="963">
        <v>8</v>
      </c>
      <c r="ASW23" s="963">
        <v>6</v>
      </c>
      <c r="ASX23" s="963">
        <v>12</v>
      </c>
      <c r="ASY23" s="963">
        <v>8</v>
      </c>
      <c r="ASZ23" s="963">
        <v>12</v>
      </c>
      <c r="ATA23" s="963">
        <v>3</v>
      </c>
      <c r="ATB23" s="963">
        <v>2</v>
      </c>
      <c r="ATC23" s="963">
        <v>9</v>
      </c>
      <c r="ATD23" s="963">
        <v>4</v>
      </c>
      <c r="ATE23" s="963">
        <v>1</v>
      </c>
      <c r="ATF23" s="963">
        <v>3</v>
      </c>
      <c r="ATG23" s="963">
        <v>1</v>
      </c>
      <c r="ATH23" s="963">
        <v>2</v>
      </c>
      <c r="ATI23" s="964" t="s">
        <v>732</v>
      </c>
      <c r="ATJ23" s="964" t="s">
        <v>732</v>
      </c>
      <c r="ATK23" s="964" t="s">
        <v>732</v>
      </c>
      <c r="ATL23" s="964" t="s">
        <v>732</v>
      </c>
      <c r="ATM23" s="964" t="s">
        <v>732</v>
      </c>
      <c r="ATN23" s="964" t="s">
        <v>732</v>
      </c>
      <c r="ATO23" s="964" t="s">
        <v>732</v>
      </c>
      <c r="ATP23" s="964" t="s">
        <v>732</v>
      </c>
      <c r="ATQ23" s="964" t="s">
        <v>732</v>
      </c>
      <c r="ATR23" s="964" t="s">
        <v>732</v>
      </c>
      <c r="ATS23" s="964" t="s">
        <v>732</v>
      </c>
      <c r="ATT23" s="964" t="s">
        <v>732</v>
      </c>
      <c r="ATU23" s="964" t="s">
        <v>732</v>
      </c>
      <c r="ATV23" s="964" t="s">
        <v>732</v>
      </c>
      <c r="ATW23" s="965" t="s">
        <v>732</v>
      </c>
    </row>
    <row r="24" spans="2:1219">
      <c r="B24" s="961" t="s">
        <v>759</v>
      </c>
      <c r="C24" s="962">
        <v>399</v>
      </c>
      <c r="D24" s="964" t="s">
        <v>732</v>
      </c>
      <c r="E24" s="964" t="s">
        <v>732</v>
      </c>
      <c r="F24" s="964" t="s">
        <v>732</v>
      </c>
      <c r="G24" s="964" t="s">
        <v>732</v>
      </c>
      <c r="H24" s="964" t="s">
        <v>732</v>
      </c>
      <c r="I24" s="964" t="s">
        <v>732</v>
      </c>
      <c r="J24" s="964" t="s">
        <v>732</v>
      </c>
      <c r="K24" s="964" t="s">
        <v>732</v>
      </c>
      <c r="L24" s="964" t="s">
        <v>732</v>
      </c>
      <c r="M24" s="964" t="s">
        <v>732</v>
      </c>
      <c r="N24" s="964" t="s">
        <v>732</v>
      </c>
      <c r="O24" s="964" t="s">
        <v>732</v>
      </c>
      <c r="P24" s="964" t="s">
        <v>732</v>
      </c>
      <c r="Q24" s="964" t="s">
        <v>732</v>
      </c>
      <c r="R24" s="964" t="s">
        <v>732</v>
      </c>
      <c r="S24" s="964" t="s">
        <v>732</v>
      </c>
      <c r="T24" s="964" t="s">
        <v>732</v>
      </c>
      <c r="U24" s="964" t="s">
        <v>732</v>
      </c>
      <c r="V24" s="964" t="s">
        <v>732</v>
      </c>
      <c r="W24" s="964" t="s">
        <v>732</v>
      </c>
      <c r="X24" s="963">
        <v>1</v>
      </c>
      <c r="Y24" s="964" t="s">
        <v>732</v>
      </c>
      <c r="Z24" s="963">
        <v>1</v>
      </c>
      <c r="AA24" s="964" t="s">
        <v>732</v>
      </c>
      <c r="AB24" s="964" t="s">
        <v>732</v>
      </c>
      <c r="AC24" s="964" t="s">
        <v>732</v>
      </c>
      <c r="AD24" s="964" t="s">
        <v>732</v>
      </c>
      <c r="AE24" s="964" t="s">
        <v>732</v>
      </c>
      <c r="AF24" s="964" t="s">
        <v>732</v>
      </c>
      <c r="AG24" s="963">
        <v>2</v>
      </c>
      <c r="AH24" s="963">
        <v>1</v>
      </c>
      <c r="AI24" s="963">
        <v>1</v>
      </c>
      <c r="AJ24" s="963">
        <v>2</v>
      </c>
      <c r="AK24" s="963">
        <v>2</v>
      </c>
      <c r="AL24" s="963">
        <v>2</v>
      </c>
      <c r="AM24" s="963">
        <v>4</v>
      </c>
      <c r="AN24" s="963">
        <v>3</v>
      </c>
      <c r="AO24" s="963">
        <v>5</v>
      </c>
      <c r="AP24" s="963">
        <v>4</v>
      </c>
      <c r="AQ24" s="963">
        <v>5</v>
      </c>
      <c r="AR24" s="963">
        <v>2</v>
      </c>
      <c r="AS24" s="963">
        <v>6</v>
      </c>
      <c r="AT24" s="963">
        <v>3</v>
      </c>
      <c r="AU24" s="963">
        <v>7</v>
      </c>
      <c r="AV24" s="963">
        <v>5</v>
      </c>
      <c r="AW24" s="963">
        <v>7</v>
      </c>
      <c r="AX24" s="963">
        <v>9</v>
      </c>
      <c r="AY24" s="963">
        <v>9</v>
      </c>
      <c r="AZ24" s="963">
        <v>15</v>
      </c>
      <c r="BA24" s="963">
        <v>9</v>
      </c>
      <c r="BB24" s="963">
        <v>8</v>
      </c>
      <c r="BC24" s="963">
        <v>8</v>
      </c>
      <c r="BD24" s="963">
        <v>13</v>
      </c>
      <c r="BE24" s="963">
        <v>10</v>
      </c>
      <c r="BF24" s="963">
        <v>21</v>
      </c>
      <c r="BG24" s="963">
        <v>4</v>
      </c>
      <c r="BH24" s="963">
        <v>3</v>
      </c>
      <c r="BI24" s="963">
        <v>14</v>
      </c>
      <c r="BJ24" s="963">
        <v>9</v>
      </c>
      <c r="BK24" s="963">
        <v>6</v>
      </c>
      <c r="BL24" s="963">
        <v>13</v>
      </c>
      <c r="BM24" s="963">
        <v>6</v>
      </c>
      <c r="BN24" s="963">
        <v>10</v>
      </c>
      <c r="BO24" s="963">
        <v>12</v>
      </c>
      <c r="BP24" s="963">
        <v>8</v>
      </c>
      <c r="BQ24" s="963">
        <v>8</v>
      </c>
      <c r="BR24" s="963">
        <v>9</v>
      </c>
      <c r="BS24" s="963">
        <v>4</v>
      </c>
      <c r="BT24" s="963">
        <v>10</v>
      </c>
      <c r="BU24" s="963">
        <v>7</v>
      </c>
      <c r="BV24" s="963">
        <v>3</v>
      </c>
      <c r="BW24" s="963">
        <v>4</v>
      </c>
      <c r="BX24" s="963">
        <v>9</v>
      </c>
      <c r="BY24" s="963">
        <v>9</v>
      </c>
      <c r="BZ24" s="963">
        <v>9</v>
      </c>
      <c r="CA24" s="963">
        <v>5</v>
      </c>
      <c r="CB24" s="963">
        <v>7</v>
      </c>
      <c r="CC24" s="963">
        <v>2</v>
      </c>
      <c r="CD24" s="963">
        <v>3</v>
      </c>
      <c r="CE24" s="963">
        <v>4</v>
      </c>
      <c r="CF24" s="963">
        <v>6</v>
      </c>
      <c r="CG24" s="963">
        <v>4</v>
      </c>
      <c r="CH24" s="963">
        <v>4</v>
      </c>
      <c r="CI24" s="963">
        <v>5</v>
      </c>
      <c r="CJ24" s="963">
        <v>7</v>
      </c>
      <c r="CK24" s="963">
        <v>5</v>
      </c>
      <c r="CL24" s="963">
        <v>3</v>
      </c>
      <c r="CM24" s="963">
        <v>2</v>
      </c>
      <c r="CN24" s="963">
        <v>2</v>
      </c>
      <c r="CO24" s="963">
        <v>3</v>
      </c>
      <c r="CP24" s="963">
        <v>5</v>
      </c>
      <c r="CQ24" s="963">
        <v>2</v>
      </c>
      <c r="CR24" s="963">
        <v>3</v>
      </c>
      <c r="CS24" s="964" t="s">
        <v>732</v>
      </c>
      <c r="CT24" s="963">
        <v>2</v>
      </c>
      <c r="CU24" s="964" t="s">
        <v>732</v>
      </c>
      <c r="CV24" s="963">
        <v>2</v>
      </c>
      <c r="CW24" s="964" t="s">
        <v>732</v>
      </c>
      <c r="CX24" s="963">
        <v>1</v>
      </c>
      <c r="CY24" s="964" t="s">
        <v>732</v>
      </c>
      <c r="CZ24" s="964" t="s">
        <v>732</v>
      </c>
      <c r="DA24" s="963">
        <v>446</v>
      </c>
      <c r="DB24" s="964" t="s">
        <v>732</v>
      </c>
      <c r="DC24" s="964" t="s">
        <v>732</v>
      </c>
      <c r="DD24" s="964" t="s">
        <v>732</v>
      </c>
      <c r="DE24" s="964" t="s">
        <v>732</v>
      </c>
      <c r="DF24" s="964" t="s">
        <v>732</v>
      </c>
      <c r="DG24" s="964" t="s">
        <v>732</v>
      </c>
      <c r="DH24" s="964" t="s">
        <v>732</v>
      </c>
      <c r="DI24" s="964" t="s">
        <v>732</v>
      </c>
      <c r="DJ24" s="964" t="s">
        <v>732</v>
      </c>
      <c r="DK24" s="964" t="s">
        <v>732</v>
      </c>
      <c r="DL24" s="964" t="s">
        <v>732</v>
      </c>
      <c r="DM24" s="964" t="s">
        <v>732</v>
      </c>
      <c r="DN24" s="964" t="s">
        <v>732</v>
      </c>
      <c r="DO24" s="964" t="s">
        <v>732</v>
      </c>
      <c r="DP24" s="964" t="s">
        <v>732</v>
      </c>
      <c r="DQ24" s="964" t="s">
        <v>732</v>
      </c>
      <c r="DR24" s="964" t="s">
        <v>732</v>
      </c>
      <c r="DS24" s="964" t="s">
        <v>732</v>
      </c>
      <c r="DT24" s="964" t="s">
        <v>732</v>
      </c>
      <c r="DU24" s="964" t="s">
        <v>732</v>
      </c>
      <c r="DV24" s="964" t="s">
        <v>732</v>
      </c>
      <c r="DW24" s="964" t="s">
        <v>732</v>
      </c>
      <c r="DX24" s="964" t="s">
        <v>732</v>
      </c>
      <c r="DY24" s="964" t="s">
        <v>732</v>
      </c>
      <c r="DZ24" s="964" t="s">
        <v>732</v>
      </c>
      <c r="EA24" s="963">
        <v>1</v>
      </c>
      <c r="EB24" s="963">
        <v>2</v>
      </c>
      <c r="EC24" s="963">
        <v>1</v>
      </c>
      <c r="ED24" s="964" t="s">
        <v>732</v>
      </c>
      <c r="EE24" s="963">
        <v>2</v>
      </c>
      <c r="EF24" s="964" t="s">
        <v>732</v>
      </c>
      <c r="EG24" s="964" t="s">
        <v>732</v>
      </c>
      <c r="EH24" s="964" t="s">
        <v>732</v>
      </c>
      <c r="EI24" s="963">
        <v>1</v>
      </c>
      <c r="EJ24" s="963">
        <v>5</v>
      </c>
      <c r="EK24" s="963">
        <v>4</v>
      </c>
      <c r="EL24" s="963">
        <v>3</v>
      </c>
      <c r="EM24" s="963">
        <v>3</v>
      </c>
      <c r="EN24" s="963">
        <v>3</v>
      </c>
      <c r="EO24" s="963">
        <v>7</v>
      </c>
      <c r="EP24" s="963">
        <v>3</v>
      </c>
      <c r="EQ24" s="963">
        <v>5</v>
      </c>
      <c r="ER24" s="963">
        <v>7</v>
      </c>
      <c r="ES24" s="963">
        <v>8</v>
      </c>
      <c r="ET24" s="963">
        <v>10</v>
      </c>
      <c r="EU24" s="963">
        <v>7</v>
      </c>
      <c r="EV24" s="963">
        <v>12</v>
      </c>
      <c r="EW24" s="963">
        <v>8</v>
      </c>
      <c r="EX24" s="963">
        <v>9</v>
      </c>
      <c r="EY24" s="963">
        <v>12</v>
      </c>
      <c r="EZ24" s="963">
        <v>10</v>
      </c>
      <c r="FA24" s="963">
        <v>13</v>
      </c>
      <c r="FB24" s="963">
        <v>14</v>
      </c>
      <c r="FC24" s="963">
        <v>13</v>
      </c>
      <c r="FD24" s="963">
        <v>12</v>
      </c>
      <c r="FE24" s="963">
        <v>14</v>
      </c>
      <c r="FF24" s="963">
        <v>15</v>
      </c>
      <c r="FG24" s="963">
        <v>14</v>
      </c>
      <c r="FH24" s="963">
        <v>8</v>
      </c>
      <c r="FI24" s="963">
        <v>7</v>
      </c>
      <c r="FJ24" s="963">
        <v>12</v>
      </c>
      <c r="FK24" s="963">
        <v>8</v>
      </c>
      <c r="FL24" s="963">
        <v>12</v>
      </c>
      <c r="FM24" s="963">
        <v>11</v>
      </c>
      <c r="FN24" s="963">
        <v>7</v>
      </c>
      <c r="FO24" s="963">
        <v>5</v>
      </c>
      <c r="FP24" s="963">
        <v>12</v>
      </c>
      <c r="FQ24" s="963">
        <v>11</v>
      </c>
      <c r="FR24" s="963">
        <v>10</v>
      </c>
      <c r="FS24" s="963">
        <v>8</v>
      </c>
      <c r="FT24" s="963">
        <v>11</v>
      </c>
      <c r="FU24" s="963">
        <v>5</v>
      </c>
      <c r="FV24" s="963">
        <v>5</v>
      </c>
      <c r="FW24" s="963">
        <v>6</v>
      </c>
      <c r="FX24" s="963">
        <v>11</v>
      </c>
      <c r="FY24" s="963">
        <v>7</v>
      </c>
      <c r="FZ24" s="963">
        <v>9</v>
      </c>
      <c r="GA24" s="963">
        <v>1</v>
      </c>
      <c r="GB24" s="963">
        <v>6</v>
      </c>
      <c r="GC24" s="963">
        <v>5</v>
      </c>
      <c r="GD24" s="963">
        <v>5</v>
      </c>
      <c r="GE24" s="963">
        <v>1</v>
      </c>
      <c r="GF24" s="963">
        <v>4</v>
      </c>
      <c r="GG24" s="963">
        <v>3</v>
      </c>
      <c r="GH24" s="963">
        <v>1</v>
      </c>
      <c r="GI24" s="963">
        <v>6</v>
      </c>
      <c r="GJ24" s="963">
        <v>5</v>
      </c>
      <c r="GK24" s="963">
        <v>5</v>
      </c>
      <c r="GL24" s="963">
        <v>4</v>
      </c>
      <c r="GM24" s="963">
        <v>3</v>
      </c>
      <c r="GN24" s="963">
        <v>3</v>
      </c>
      <c r="GO24" s="963">
        <v>3</v>
      </c>
      <c r="GP24" s="963">
        <v>1</v>
      </c>
      <c r="GQ24" s="963">
        <v>1</v>
      </c>
      <c r="GR24" s="963">
        <v>2</v>
      </c>
      <c r="GS24" s="963">
        <v>1</v>
      </c>
      <c r="GT24" s="964" t="s">
        <v>732</v>
      </c>
      <c r="GU24" s="964" t="s">
        <v>732</v>
      </c>
      <c r="GV24" s="963">
        <v>1</v>
      </c>
      <c r="GW24" s="963">
        <v>1</v>
      </c>
      <c r="GX24" s="963">
        <v>1</v>
      </c>
      <c r="GY24" s="963">
        <v>473</v>
      </c>
      <c r="GZ24" s="964" t="s">
        <v>732</v>
      </c>
      <c r="HA24" s="964" t="s">
        <v>732</v>
      </c>
      <c r="HB24" s="964" t="s">
        <v>732</v>
      </c>
      <c r="HC24" s="964" t="s">
        <v>732</v>
      </c>
      <c r="HD24" s="964" t="s">
        <v>732</v>
      </c>
      <c r="HE24" s="964" t="s">
        <v>732</v>
      </c>
      <c r="HF24" s="964" t="s">
        <v>732</v>
      </c>
      <c r="HG24" s="964" t="s">
        <v>732</v>
      </c>
      <c r="HH24" s="964" t="s">
        <v>732</v>
      </c>
      <c r="HI24" s="964" t="s">
        <v>732</v>
      </c>
      <c r="HJ24" s="964" t="s">
        <v>732</v>
      </c>
      <c r="HK24" s="964" t="s">
        <v>732</v>
      </c>
      <c r="HL24" s="964" t="s">
        <v>732</v>
      </c>
      <c r="HM24" s="964" t="s">
        <v>732</v>
      </c>
      <c r="HN24" s="964" t="s">
        <v>732</v>
      </c>
      <c r="HO24" s="964" t="s">
        <v>732</v>
      </c>
      <c r="HP24" s="964" t="s">
        <v>732</v>
      </c>
      <c r="HQ24" s="964" t="s">
        <v>732</v>
      </c>
      <c r="HR24" s="964" t="s">
        <v>732</v>
      </c>
      <c r="HS24" s="964" t="s">
        <v>732</v>
      </c>
      <c r="HT24" s="964" t="s">
        <v>732</v>
      </c>
      <c r="HU24" s="963">
        <v>1</v>
      </c>
      <c r="HV24" s="964" t="s">
        <v>732</v>
      </c>
      <c r="HW24" s="964" t="s">
        <v>732</v>
      </c>
      <c r="HX24" s="964" t="s">
        <v>732</v>
      </c>
      <c r="HY24" s="963">
        <v>2</v>
      </c>
      <c r="HZ24" s="964" t="s">
        <v>732</v>
      </c>
      <c r="IA24" s="964" t="s">
        <v>732</v>
      </c>
      <c r="IB24" s="963">
        <v>1</v>
      </c>
      <c r="IC24" s="963">
        <v>2</v>
      </c>
      <c r="ID24" s="964" t="s">
        <v>732</v>
      </c>
      <c r="IE24" s="963">
        <v>1</v>
      </c>
      <c r="IF24" s="963">
        <v>1</v>
      </c>
      <c r="IG24" s="963">
        <v>5</v>
      </c>
      <c r="IH24" s="963">
        <v>2</v>
      </c>
      <c r="II24" s="963">
        <v>1</v>
      </c>
      <c r="IJ24" s="963">
        <v>6</v>
      </c>
      <c r="IK24" s="963">
        <v>3</v>
      </c>
      <c r="IL24" s="963">
        <v>10</v>
      </c>
      <c r="IM24" s="963">
        <v>8</v>
      </c>
      <c r="IN24" s="963">
        <v>5</v>
      </c>
      <c r="IO24" s="963">
        <v>10</v>
      </c>
      <c r="IP24" s="963">
        <v>7</v>
      </c>
      <c r="IQ24" s="963">
        <v>3</v>
      </c>
      <c r="IR24" s="963">
        <v>11</v>
      </c>
      <c r="IS24" s="963">
        <v>8</v>
      </c>
      <c r="IT24" s="963">
        <v>6</v>
      </c>
      <c r="IU24" s="963">
        <v>9</v>
      </c>
      <c r="IV24" s="963">
        <v>9</v>
      </c>
      <c r="IW24" s="963">
        <v>10</v>
      </c>
      <c r="IX24" s="963">
        <v>7</v>
      </c>
      <c r="IY24" s="963">
        <v>12</v>
      </c>
      <c r="IZ24" s="963">
        <v>18</v>
      </c>
      <c r="JA24" s="963">
        <v>6</v>
      </c>
      <c r="JB24" s="963">
        <v>14</v>
      </c>
      <c r="JC24" s="963">
        <v>6</v>
      </c>
      <c r="JD24" s="963">
        <v>12</v>
      </c>
      <c r="JE24" s="963">
        <v>11</v>
      </c>
      <c r="JF24" s="963">
        <v>21</v>
      </c>
      <c r="JG24" s="963">
        <v>11</v>
      </c>
      <c r="JH24" s="963">
        <v>15</v>
      </c>
      <c r="JI24" s="963">
        <v>12</v>
      </c>
      <c r="JJ24" s="963">
        <v>10</v>
      </c>
      <c r="JK24" s="963">
        <v>16</v>
      </c>
      <c r="JL24" s="963">
        <v>8</v>
      </c>
      <c r="JM24" s="963">
        <v>6</v>
      </c>
      <c r="JN24" s="963">
        <v>10</v>
      </c>
      <c r="JO24" s="963">
        <v>7</v>
      </c>
      <c r="JP24" s="963">
        <v>8</v>
      </c>
      <c r="JQ24" s="963">
        <v>10</v>
      </c>
      <c r="JR24" s="963">
        <v>7</v>
      </c>
      <c r="JS24" s="963">
        <v>3</v>
      </c>
      <c r="JT24" s="963">
        <v>12</v>
      </c>
      <c r="JU24" s="963">
        <v>12</v>
      </c>
      <c r="JV24" s="963">
        <v>4</v>
      </c>
      <c r="JW24" s="963">
        <v>7</v>
      </c>
      <c r="JX24" s="963">
        <v>8</v>
      </c>
      <c r="JY24" s="963">
        <v>6</v>
      </c>
      <c r="JZ24" s="963">
        <v>6</v>
      </c>
      <c r="KA24" s="963">
        <v>4</v>
      </c>
      <c r="KB24" s="963">
        <v>2</v>
      </c>
      <c r="KC24" s="963">
        <v>7</v>
      </c>
      <c r="KD24" s="963">
        <v>11</v>
      </c>
      <c r="KE24" s="963">
        <v>6</v>
      </c>
      <c r="KF24" s="963">
        <v>2</v>
      </c>
      <c r="KG24" s="963">
        <v>2</v>
      </c>
      <c r="KH24" s="963">
        <v>7</v>
      </c>
      <c r="KI24" s="963">
        <v>4</v>
      </c>
      <c r="KJ24" s="963">
        <v>3</v>
      </c>
      <c r="KK24" s="963">
        <v>1</v>
      </c>
      <c r="KL24" s="963">
        <v>3</v>
      </c>
      <c r="KM24" s="963">
        <v>3</v>
      </c>
      <c r="KN24" s="963">
        <v>5</v>
      </c>
      <c r="KO24" s="963">
        <v>1</v>
      </c>
      <c r="KP24" s="964" t="s">
        <v>732</v>
      </c>
      <c r="KQ24" s="963">
        <v>1</v>
      </c>
      <c r="KR24" s="963">
        <v>1</v>
      </c>
      <c r="KS24" s="963">
        <v>1</v>
      </c>
      <c r="KT24" s="963">
        <v>2</v>
      </c>
      <c r="KU24" s="963">
        <v>1</v>
      </c>
      <c r="KV24" s="964" t="s">
        <v>732</v>
      </c>
      <c r="KW24" s="963">
        <v>419</v>
      </c>
      <c r="KX24" s="964" t="s">
        <v>732</v>
      </c>
      <c r="KY24" s="964" t="s">
        <v>732</v>
      </c>
      <c r="KZ24" s="964" t="s">
        <v>732</v>
      </c>
      <c r="LA24" s="964" t="s">
        <v>732</v>
      </c>
      <c r="LB24" s="964" t="s">
        <v>732</v>
      </c>
      <c r="LC24" s="964" t="s">
        <v>732</v>
      </c>
      <c r="LD24" s="964" t="s">
        <v>732</v>
      </c>
      <c r="LE24" s="964" t="s">
        <v>732</v>
      </c>
      <c r="LF24" s="964" t="s">
        <v>732</v>
      </c>
      <c r="LG24" s="964" t="s">
        <v>732</v>
      </c>
      <c r="LH24" s="964" t="s">
        <v>732</v>
      </c>
      <c r="LI24" s="964" t="s">
        <v>732</v>
      </c>
      <c r="LJ24" s="964" t="s">
        <v>732</v>
      </c>
      <c r="LK24" s="964" t="s">
        <v>732</v>
      </c>
      <c r="LL24" s="964" t="s">
        <v>732</v>
      </c>
      <c r="LM24" s="964" t="s">
        <v>732</v>
      </c>
      <c r="LN24" s="963">
        <v>1</v>
      </c>
      <c r="LO24" s="964" t="s">
        <v>732</v>
      </c>
      <c r="LP24" s="964" t="s">
        <v>732</v>
      </c>
      <c r="LQ24" s="964" t="s">
        <v>732</v>
      </c>
      <c r="LR24" s="964" t="s">
        <v>732</v>
      </c>
      <c r="LS24" s="964" t="s">
        <v>732</v>
      </c>
      <c r="LT24" s="964" t="s">
        <v>732</v>
      </c>
      <c r="LU24" s="964" t="s">
        <v>732</v>
      </c>
      <c r="LV24" s="964" t="s">
        <v>732</v>
      </c>
      <c r="LW24" s="964" t="s">
        <v>732</v>
      </c>
      <c r="LX24" s="964" t="s">
        <v>732</v>
      </c>
      <c r="LY24" s="964" t="s">
        <v>732</v>
      </c>
      <c r="LZ24" s="963">
        <v>1</v>
      </c>
      <c r="MA24" s="964" t="s">
        <v>732</v>
      </c>
      <c r="MB24" s="964" t="s">
        <v>732</v>
      </c>
      <c r="MC24" s="963">
        <v>3</v>
      </c>
      <c r="MD24" s="963">
        <v>1</v>
      </c>
      <c r="ME24" s="963">
        <v>1</v>
      </c>
      <c r="MF24" s="963">
        <v>3</v>
      </c>
      <c r="MG24" s="963">
        <v>4</v>
      </c>
      <c r="MH24" s="963">
        <v>4</v>
      </c>
      <c r="MI24" s="964" t="s">
        <v>732</v>
      </c>
      <c r="MJ24" s="963">
        <v>4</v>
      </c>
      <c r="MK24" s="963">
        <v>5</v>
      </c>
      <c r="ML24" s="963">
        <v>5</v>
      </c>
      <c r="MM24" s="963">
        <v>8</v>
      </c>
      <c r="MN24" s="963">
        <v>3</v>
      </c>
      <c r="MO24" s="963">
        <v>2</v>
      </c>
      <c r="MP24" s="963">
        <v>6</v>
      </c>
      <c r="MQ24" s="963">
        <v>11</v>
      </c>
      <c r="MR24" s="963">
        <v>11</v>
      </c>
      <c r="MS24" s="963">
        <v>13</v>
      </c>
      <c r="MT24" s="963">
        <v>10</v>
      </c>
      <c r="MU24" s="963">
        <v>8</v>
      </c>
      <c r="MV24" s="963">
        <v>10</v>
      </c>
      <c r="MW24" s="963">
        <v>6</v>
      </c>
      <c r="MX24" s="963">
        <v>14</v>
      </c>
      <c r="MY24" s="963">
        <v>7</v>
      </c>
      <c r="MZ24" s="963">
        <v>14</v>
      </c>
      <c r="NA24" s="963">
        <v>10</v>
      </c>
      <c r="NB24" s="963">
        <v>12</v>
      </c>
      <c r="NC24" s="963">
        <v>15</v>
      </c>
      <c r="ND24" s="963">
        <v>9</v>
      </c>
      <c r="NE24" s="963">
        <v>8</v>
      </c>
      <c r="NF24" s="963">
        <v>8</v>
      </c>
      <c r="NG24" s="963">
        <v>8</v>
      </c>
      <c r="NH24" s="963">
        <v>10</v>
      </c>
      <c r="NI24" s="963">
        <v>9</v>
      </c>
      <c r="NJ24" s="963">
        <v>13</v>
      </c>
      <c r="NK24" s="963">
        <v>7</v>
      </c>
      <c r="NL24" s="963">
        <v>4</v>
      </c>
      <c r="NM24" s="963">
        <v>10</v>
      </c>
      <c r="NN24" s="963">
        <v>11</v>
      </c>
      <c r="NO24" s="963">
        <v>8</v>
      </c>
      <c r="NP24" s="963">
        <v>11</v>
      </c>
      <c r="NQ24" s="963">
        <v>10</v>
      </c>
      <c r="NR24" s="963">
        <v>11</v>
      </c>
      <c r="NS24" s="963">
        <v>6</v>
      </c>
      <c r="NT24" s="963">
        <v>2</v>
      </c>
      <c r="NU24" s="963">
        <v>1</v>
      </c>
      <c r="NV24" s="963">
        <v>3</v>
      </c>
      <c r="NW24" s="963">
        <v>8</v>
      </c>
      <c r="NX24" s="963">
        <v>3</v>
      </c>
      <c r="NY24" s="963">
        <v>5</v>
      </c>
      <c r="NZ24" s="963">
        <v>5</v>
      </c>
      <c r="OA24" s="963">
        <v>5</v>
      </c>
      <c r="OB24" s="963">
        <v>7</v>
      </c>
      <c r="OC24" s="963">
        <v>5</v>
      </c>
      <c r="OD24" s="963">
        <v>3</v>
      </c>
      <c r="OE24" s="963">
        <v>4</v>
      </c>
      <c r="OF24" s="963">
        <v>7</v>
      </c>
      <c r="OG24" s="963">
        <v>6</v>
      </c>
      <c r="OH24" s="963">
        <v>2</v>
      </c>
      <c r="OI24" s="963">
        <v>5</v>
      </c>
      <c r="OJ24" s="963">
        <v>4</v>
      </c>
      <c r="OK24" s="963">
        <v>4</v>
      </c>
      <c r="OL24" s="964" t="s">
        <v>732</v>
      </c>
      <c r="OM24" s="963">
        <v>1</v>
      </c>
      <c r="ON24" s="963">
        <v>1</v>
      </c>
      <c r="OO24" s="963">
        <v>2</v>
      </c>
      <c r="OP24" s="964" t="s">
        <v>732</v>
      </c>
      <c r="OQ24" s="964" t="s">
        <v>732</v>
      </c>
      <c r="OR24" s="964" t="s">
        <v>732</v>
      </c>
      <c r="OS24" s="963">
        <v>1</v>
      </c>
      <c r="OT24" s="964" t="s">
        <v>732</v>
      </c>
      <c r="OU24" s="963">
        <v>518</v>
      </c>
      <c r="OV24" s="964" t="s">
        <v>732</v>
      </c>
      <c r="OW24" s="964" t="s">
        <v>732</v>
      </c>
      <c r="OX24" s="964" t="s">
        <v>732</v>
      </c>
      <c r="OY24" s="964" t="s">
        <v>732</v>
      </c>
      <c r="OZ24" s="964" t="s">
        <v>732</v>
      </c>
      <c r="PA24" s="964" t="s">
        <v>732</v>
      </c>
      <c r="PB24" s="964" t="s">
        <v>732</v>
      </c>
      <c r="PC24" s="964" t="s">
        <v>732</v>
      </c>
      <c r="PD24" s="964" t="s">
        <v>732</v>
      </c>
      <c r="PE24" s="964" t="s">
        <v>732</v>
      </c>
      <c r="PF24" s="964" t="s">
        <v>732</v>
      </c>
      <c r="PG24" s="964" t="s">
        <v>732</v>
      </c>
      <c r="PH24" s="964" t="s">
        <v>732</v>
      </c>
      <c r="PI24" s="964" t="s">
        <v>732</v>
      </c>
      <c r="PJ24" s="964" t="s">
        <v>732</v>
      </c>
      <c r="PK24" s="964" t="s">
        <v>732</v>
      </c>
      <c r="PL24" s="964" t="s">
        <v>732</v>
      </c>
      <c r="PM24" s="964" t="s">
        <v>732</v>
      </c>
      <c r="PN24" s="964" t="s">
        <v>732</v>
      </c>
      <c r="PO24" s="964" t="s">
        <v>732</v>
      </c>
      <c r="PP24" s="964" t="s">
        <v>732</v>
      </c>
      <c r="PQ24" s="964" t="s">
        <v>732</v>
      </c>
      <c r="PR24" s="964" t="s">
        <v>732</v>
      </c>
      <c r="PS24" s="964" t="s">
        <v>732</v>
      </c>
      <c r="PT24" s="964" t="s">
        <v>732</v>
      </c>
      <c r="PU24" s="963">
        <v>1</v>
      </c>
      <c r="PV24" s="964" t="s">
        <v>732</v>
      </c>
      <c r="PW24" s="964" t="s">
        <v>732</v>
      </c>
      <c r="PX24" s="964" t="s">
        <v>732</v>
      </c>
      <c r="PY24" s="963">
        <v>2</v>
      </c>
      <c r="PZ24" s="963">
        <v>1</v>
      </c>
      <c r="QA24" s="963">
        <v>1</v>
      </c>
      <c r="QB24" s="964" t="s">
        <v>732</v>
      </c>
      <c r="QC24" s="963">
        <v>2</v>
      </c>
      <c r="QD24" s="963">
        <v>6</v>
      </c>
      <c r="QE24" s="963">
        <v>4</v>
      </c>
      <c r="QF24" s="963">
        <v>5</v>
      </c>
      <c r="QG24" s="963">
        <v>2</v>
      </c>
      <c r="QH24" s="963">
        <v>5</v>
      </c>
      <c r="QI24" s="963">
        <v>2</v>
      </c>
      <c r="QJ24" s="963">
        <v>6</v>
      </c>
      <c r="QK24" s="963">
        <v>5</v>
      </c>
      <c r="QL24" s="963">
        <v>10</v>
      </c>
      <c r="QM24" s="963">
        <v>7</v>
      </c>
      <c r="QN24" s="963">
        <v>8</v>
      </c>
      <c r="QO24" s="963">
        <v>7</v>
      </c>
      <c r="QP24" s="963">
        <v>10</v>
      </c>
      <c r="QQ24" s="963">
        <v>5</v>
      </c>
      <c r="QR24" s="963">
        <v>5</v>
      </c>
      <c r="QS24" s="963">
        <v>11</v>
      </c>
      <c r="QT24" s="963">
        <v>12</v>
      </c>
      <c r="QU24" s="963">
        <v>17</v>
      </c>
      <c r="QV24" s="963">
        <v>20</v>
      </c>
      <c r="QW24" s="963">
        <v>11</v>
      </c>
      <c r="QX24" s="963">
        <v>5</v>
      </c>
      <c r="QY24" s="963">
        <v>19</v>
      </c>
      <c r="QZ24" s="963">
        <v>13</v>
      </c>
      <c r="RA24" s="963">
        <v>12</v>
      </c>
      <c r="RB24" s="963">
        <v>9</v>
      </c>
      <c r="RC24" s="963">
        <v>11</v>
      </c>
      <c r="RD24" s="963">
        <v>8</v>
      </c>
      <c r="RE24" s="963">
        <v>15</v>
      </c>
      <c r="RF24" s="963">
        <v>16</v>
      </c>
      <c r="RG24" s="963">
        <v>6</v>
      </c>
      <c r="RH24" s="963">
        <v>11</v>
      </c>
      <c r="RI24" s="963">
        <v>22</v>
      </c>
      <c r="RJ24" s="963">
        <v>10</v>
      </c>
      <c r="RK24" s="963">
        <v>10</v>
      </c>
      <c r="RL24" s="963">
        <v>11</v>
      </c>
      <c r="RM24" s="963">
        <v>8</v>
      </c>
      <c r="RN24" s="963">
        <v>10</v>
      </c>
      <c r="RO24" s="963">
        <v>4</v>
      </c>
      <c r="RP24" s="963">
        <v>11</v>
      </c>
      <c r="RQ24" s="963">
        <v>5</v>
      </c>
      <c r="RR24" s="963">
        <v>7</v>
      </c>
      <c r="RS24" s="963">
        <v>11</v>
      </c>
      <c r="RT24" s="963">
        <v>13</v>
      </c>
      <c r="RU24" s="963">
        <v>9</v>
      </c>
      <c r="RV24" s="963">
        <v>2</v>
      </c>
      <c r="RW24" s="963">
        <v>12</v>
      </c>
      <c r="RX24" s="963">
        <v>4</v>
      </c>
      <c r="RY24" s="963">
        <v>12</v>
      </c>
      <c r="RZ24" s="963">
        <v>7</v>
      </c>
      <c r="SA24" s="963">
        <v>5</v>
      </c>
      <c r="SB24" s="963">
        <v>4</v>
      </c>
      <c r="SC24" s="963">
        <v>7</v>
      </c>
      <c r="SD24" s="963">
        <v>3</v>
      </c>
      <c r="SE24" s="963">
        <v>6</v>
      </c>
      <c r="SF24" s="963">
        <v>7</v>
      </c>
      <c r="SG24" s="963">
        <v>6</v>
      </c>
      <c r="SH24" s="963">
        <v>3</v>
      </c>
      <c r="SI24" s="963">
        <v>7</v>
      </c>
      <c r="SJ24" s="963">
        <v>2</v>
      </c>
      <c r="SK24" s="963">
        <v>6</v>
      </c>
      <c r="SL24" s="964" t="s">
        <v>732</v>
      </c>
      <c r="SM24" s="963">
        <v>1</v>
      </c>
      <c r="SN24" s="964" t="s">
        <v>732</v>
      </c>
      <c r="SO24" s="964" t="s">
        <v>732</v>
      </c>
      <c r="SP24" s="963">
        <v>2</v>
      </c>
      <c r="SQ24" s="963">
        <v>1</v>
      </c>
      <c r="SR24" s="964" t="s">
        <v>732</v>
      </c>
      <c r="SS24" s="963">
        <v>524</v>
      </c>
      <c r="ST24" s="964" t="s">
        <v>732</v>
      </c>
      <c r="SU24" s="964" t="s">
        <v>732</v>
      </c>
      <c r="SV24" s="964" t="s">
        <v>732</v>
      </c>
      <c r="SW24" s="964" t="s">
        <v>732</v>
      </c>
      <c r="SX24" s="964" t="s">
        <v>732</v>
      </c>
      <c r="SY24" s="964" t="s">
        <v>732</v>
      </c>
      <c r="SZ24" s="964" t="s">
        <v>732</v>
      </c>
      <c r="TA24" s="964" t="s">
        <v>732</v>
      </c>
      <c r="TB24" s="964" t="s">
        <v>732</v>
      </c>
      <c r="TC24" s="964" t="s">
        <v>732</v>
      </c>
      <c r="TD24" s="964" t="s">
        <v>732</v>
      </c>
      <c r="TE24" s="964" t="s">
        <v>732</v>
      </c>
      <c r="TF24" s="964" t="s">
        <v>732</v>
      </c>
      <c r="TG24" s="964" t="s">
        <v>732</v>
      </c>
      <c r="TH24" s="964" t="s">
        <v>732</v>
      </c>
      <c r="TI24" s="964" t="s">
        <v>732</v>
      </c>
      <c r="TJ24" s="964" t="s">
        <v>732</v>
      </c>
      <c r="TK24" s="964" t="s">
        <v>732</v>
      </c>
      <c r="TL24" s="964" t="s">
        <v>732</v>
      </c>
      <c r="TM24" s="963">
        <v>1</v>
      </c>
      <c r="TN24" s="963">
        <v>1</v>
      </c>
      <c r="TO24" s="964" t="s">
        <v>732</v>
      </c>
      <c r="TP24" s="964" t="s">
        <v>732</v>
      </c>
      <c r="TQ24" s="964" t="s">
        <v>732</v>
      </c>
      <c r="TR24" s="964" t="s">
        <v>732</v>
      </c>
      <c r="TS24" s="964" t="s">
        <v>732</v>
      </c>
      <c r="TT24" s="964" t="s">
        <v>732</v>
      </c>
      <c r="TU24" s="963">
        <v>1</v>
      </c>
      <c r="TV24" s="963">
        <v>3</v>
      </c>
      <c r="TW24" s="963">
        <v>1</v>
      </c>
      <c r="TX24" s="963">
        <v>6</v>
      </c>
      <c r="TY24" s="963">
        <v>1</v>
      </c>
      <c r="TZ24" s="963">
        <v>4</v>
      </c>
      <c r="UA24" s="963">
        <v>1</v>
      </c>
      <c r="UB24" s="963">
        <v>2</v>
      </c>
      <c r="UC24" s="963">
        <v>2</v>
      </c>
      <c r="UD24" s="963">
        <v>6</v>
      </c>
      <c r="UE24" s="963">
        <v>4</v>
      </c>
      <c r="UF24" s="963">
        <v>5</v>
      </c>
      <c r="UG24" s="963">
        <v>2</v>
      </c>
      <c r="UH24" s="963">
        <v>6</v>
      </c>
      <c r="UI24" s="963">
        <v>10</v>
      </c>
      <c r="UJ24" s="963">
        <v>12</v>
      </c>
      <c r="UK24" s="963">
        <v>9</v>
      </c>
      <c r="UL24" s="963">
        <v>7</v>
      </c>
      <c r="UM24" s="963">
        <v>8</v>
      </c>
      <c r="UN24" s="963">
        <v>11</v>
      </c>
      <c r="UO24" s="963">
        <v>11</v>
      </c>
      <c r="UP24" s="963">
        <v>17</v>
      </c>
      <c r="UQ24" s="963">
        <v>16</v>
      </c>
      <c r="UR24" s="963">
        <v>11</v>
      </c>
      <c r="US24" s="963">
        <v>10</v>
      </c>
      <c r="UT24" s="963">
        <v>16</v>
      </c>
      <c r="UU24" s="963">
        <v>7</v>
      </c>
      <c r="UV24" s="963">
        <v>9</v>
      </c>
      <c r="UW24" s="963">
        <v>8</v>
      </c>
      <c r="UX24" s="963">
        <v>19</v>
      </c>
      <c r="UY24" s="963">
        <v>17</v>
      </c>
      <c r="UZ24" s="963">
        <v>18</v>
      </c>
      <c r="VA24" s="963">
        <v>9</v>
      </c>
      <c r="VB24" s="963">
        <v>13</v>
      </c>
      <c r="VC24" s="963">
        <v>14</v>
      </c>
      <c r="VD24" s="963">
        <v>12</v>
      </c>
      <c r="VE24" s="963">
        <v>13</v>
      </c>
      <c r="VF24" s="963">
        <v>6</v>
      </c>
      <c r="VG24" s="963">
        <v>8</v>
      </c>
      <c r="VH24" s="963">
        <v>11</v>
      </c>
      <c r="VI24" s="963">
        <v>15</v>
      </c>
      <c r="VJ24" s="963">
        <v>10</v>
      </c>
      <c r="VK24" s="963">
        <v>4</v>
      </c>
      <c r="VL24" s="963">
        <v>8</v>
      </c>
      <c r="VM24" s="963">
        <v>6</v>
      </c>
      <c r="VN24" s="963">
        <v>8</v>
      </c>
      <c r="VO24" s="963">
        <v>5</v>
      </c>
      <c r="VP24" s="963">
        <v>11</v>
      </c>
      <c r="VQ24" s="963">
        <v>9</v>
      </c>
      <c r="VR24" s="963">
        <v>9</v>
      </c>
      <c r="VS24" s="963">
        <v>11</v>
      </c>
      <c r="VT24" s="963">
        <v>12</v>
      </c>
      <c r="VU24" s="963">
        <v>12</v>
      </c>
      <c r="VV24" s="963">
        <v>6</v>
      </c>
      <c r="VW24" s="963">
        <v>3</v>
      </c>
      <c r="VX24" s="963">
        <v>3</v>
      </c>
      <c r="VY24" s="963">
        <v>2</v>
      </c>
      <c r="VZ24" s="963">
        <v>4</v>
      </c>
      <c r="WA24" s="963">
        <v>6</v>
      </c>
      <c r="WB24" s="963">
        <v>3</v>
      </c>
      <c r="WC24" s="963">
        <v>5</v>
      </c>
      <c r="WD24" s="963">
        <v>2</v>
      </c>
      <c r="WE24" s="963">
        <v>6</v>
      </c>
      <c r="WF24" s="963">
        <v>4</v>
      </c>
      <c r="WG24" s="963">
        <v>2</v>
      </c>
      <c r="WH24" s="963">
        <v>2</v>
      </c>
      <c r="WI24" s="963">
        <v>2</v>
      </c>
      <c r="WJ24" s="963">
        <v>1</v>
      </c>
      <c r="WK24" s="963">
        <v>2</v>
      </c>
      <c r="WL24" s="963">
        <v>1</v>
      </c>
      <c r="WM24" s="964" t="s">
        <v>732</v>
      </c>
      <c r="WN24" s="964" t="s">
        <v>732</v>
      </c>
      <c r="WO24" s="963">
        <v>2</v>
      </c>
      <c r="WP24" s="964" t="s">
        <v>732</v>
      </c>
      <c r="WQ24" s="964" t="s">
        <v>732</v>
      </c>
      <c r="WR24" s="964" t="s">
        <v>732</v>
      </c>
      <c r="WS24" s="964" t="s">
        <v>732</v>
      </c>
      <c r="WT24" s="964" t="s">
        <v>732</v>
      </c>
      <c r="WU24" s="964" t="s">
        <v>732</v>
      </c>
      <c r="WV24" s="964" t="s">
        <v>732</v>
      </c>
      <c r="WW24" s="964" t="s">
        <v>732</v>
      </c>
      <c r="WX24" s="964" t="s">
        <v>732</v>
      </c>
      <c r="WY24" s="964" t="s">
        <v>732</v>
      </c>
      <c r="WZ24" s="964" t="s">
        <v>732</v>
      </c>
      <c r="XA24" s="964" t="s">
        <v>732</v>
      </c>
      <c r="XB24" s="964" t="s">
        <v>732</v>
      </c>
      <c r="XC24" s="964" t="s">
        <v>732</v>
      </c>
      <c r="XD24" s="964" t="s">
        <v>732</v>
      </c>
      <c r="XE24" s="964" t="s">
        <v>732</v>
      </c>
      <c r="XF24" s="964" t="s">
        <v>732</v>
      </c>
      <c r="XG24" s="964" t="s">
        <v>732</v>
      </c>
      <c r="XH24" s="963">
        <v>530</v>
      </c>
      <c r="XI24" s="964" t="s">
        <v>732</v>
      </c>
      <c r="XJ24" s="964" t="s">
        <v>732</v>
      </c>
      <c r="XK24" s="964" t="s">
        <v>732</v>
      </c>
      <c r="XL24" s="964" t="s">
        <v>732</v>
      </c>
      <c r="XM24" s="964" t="s">
        <v>732</v>
      </c>
      <c r="XN24" s="964" t="s">
        <v>732</v>
      </c>
      <c r="XO24" s="964" t="s">
        <v>732</v>
      </c>
      <c r="XP24" s="964" t="s">
        <v>732</v>
      </c>
      <c r="XQ24" s="964" t="s">
        <v>732</v>
      </c>
      <c r="XR24" s="964" t="s">
        <v>732</v>
      </c>
      <c r="XS24" s="964" t="s">
        <v>732</v>
      </c>
      <c r="XT24" s="964" t="s">
        <v>732</v>
      </c>
      <c r="XU24" s="964" t="s">
        <v>732</v>
      </c>
      <c r="XV24" s="964" t="s">
        <v>732</v>
      </c>
      <c r="XW24" s="964" t="s">
        <v>732</v>
      </c>
      <c r="XX24" s="964" t="s">
        <v>732</v>
      </c>
      <c r="XY24" s="964" t="s">
        <v>732</v>
      </c>
      <c r="XZ24" s="964" t="s">
        <v>732</v>
      </c>
      <c r="YA24" s="964" t="s">
        <v>732</v>
      </c>
      <c r="YB24" s="963">
        <v>1</v>
      </c>
      <c r="YC24" s="964" t="s">
        <v>732</v>
      </c>
      <c r="YD24" s="964" t="s">
        <v>732</v>
      </c>
      <c r="YE24" s="964" t="s">
        <v>732</v>
      </c>
      <c r="YF24" s="964" t="s">
        <v>732</v>
      </c>
      <c r="YG24" s="964" t="s">
        <v>732</v>
      </c>
      <c r="YH24" s="964" t="s">
        <v>732</v>
      </c>
      <c r="YI24" s="964" t="s">
        <v>732</v>
      </c>
      <c r="YJ24" s="964" t="s">
        <v>732</v>
      </c>
      <c r="YK24" s="963">
        <v>1</v>
      </c>
      <c r="YL24" s="963">
        <v>1</v>
      </c>
      <c r="YM24" s="963">
        <v>2</v>
      </c>
      <c r="YN24" s="963">
        <v>1</v>
      </c>
      <c r="YO24" s="963">
        <v>2</v>
      </c>
      <c r="YP24" s="963">
        <v>1</v>
      </c>
      <c r="YQ24" s="963">
        <v>3</v>
      </c>
      <c r="YR24" s="963">
        <v>4</v>
      </c>
      <c r="YS24" s="963">
        <v>4</v>
      </c>
      <c r="YT24" s="963">
        <v>2</v>
      </c>
      <c r="YU24" s="963">
        <v>7</v>
      </c>
      <c r="YV24" s="963">
        <v>7</v>
      </c>
      <c r="YW24" s="963">
        <v>5</v>
      </c>
      <c r="YX24" s="963">
        <v>5</v>
      </c>
      <c r="YY24" s="963">
        <v>7</v>
      </c>
      <c r="YZ24" s="963">
        <v>12</v>
      </c>
      <c r="ZA24" s="963">
        <v>13</v>
      </c>
      <c r="ZB24" s="963">
        <v>16</v>
      </c>
      <c r="ZC24" s="963">
        <v>9</v>
      </c>
      <c r="ZD24" s="963">
        <v>14</v>
      </c>
      <c r="ZE24" s="963">
        <v>15</v>
      </c>
      <c r="ZF24" s="963">
        <v>8</v>
      </c>
      <c r="ZG24" s="963">
        <v>15</v>
      </c>
      <c r="ZH24" s="963">
        <v>14</v>
      </c>
      <c r="ZI24" s="963">
        <v>8</v>
      </c>
      <c r="ZJ24" s="963">
        <v>18</v>
      </c>
      <c r="ZK24" s="963">
        <v>9</v>
      </c>
      <c r="ZL24" s="963">
        <v>14</v>
      </c>
      <c r="ZM24" s="963">
        <v>11</v>
      </c>
      <c r="ZN24" s="963">
        <v>13</v>
      </c>
      <c r="ZO24" s="963">
        <v>14</v>
      </c>
      <c r="ZP24" s="963">
        <v>7</v>
      </c>
      <c r="ZQ24" s="963">
        <v>17</v>
      </c>
      <c r="ZR24" s="963">
        <v>13</v>
      </c>
      <c r="ZS24" s="963">
        <v>13</v>
      </c>
      <c r="ZT24" s="963">
        <v>13</v>
      </c>
      <c r="ZU24" s="963">
        <v>11</v>
      </c>
      <c r="ZV24" s="963">
        <v>4</v>
      </c>
      <c r="ZW24" s="963">
        <v>11</v>
      </c>
      <c r="ZX24" s="963">
        <v>8</v>
      </c>
      <c r="ZY24" s="963">
        <v>10</v>
      </c>
      <c r="ZZ24" s="963">
        <v>10</v>
      </c>
      <c r="AAA24" s="963">
        <v>7</v>
      </c>
      <c r="AAB24" s="963">
        <v>11</v>
      </c>
      <c r="AAC24" s="963">
        <v>6</v>
      </c>
      <c r="AAD24" s="963">
        <v>8</v>
      </c>
      <c r="AAE24" s="963">
        <v>7</v>
      </c>
      <c r="AAF24" s="963">
        <v>8</v>
      </c>
      <c r="AAG24" s="963">
        <v>9</v>
      </c>
      <c r="AAH24" s="963">
        <v>12</v>
      </c>
      <c r="AAI24" s="963">
        <v>6</v>
      </c>
      <c r="AAJ24" s="963">
        <v>6</v>
      </c>
      <c r="AAK24" s="963">
        <v>4</v>
      </c>
      <c r="AAL24" s="963">
        <v>3</v>
      </c>
      <c r="AAM24" s="963">
        <v>10</v>
      </c>
      <c r="AAN24" s="963">
        <v>7</v>
      </c>
      <c r="AAO24" s="963">
        <v>3</v>
      </c>
      <c r="AAP24" s="963">
        <v>8</v>
      </c>
      <c r="AAQ24" s="963">
        <v>2</v>
      </c>
      <c r="AAR24" s="963">
        <v>7</v>
      </c>
      <c r="AAS24" s="963">
        <v>4</v>
      </c>
      <c r="AAT24" s="963">
        <v>4</v>
      </c>
      <c r="AAU24" s="963">
        <v>1</v>
      </c>
      <c r="AAV24" s="963">
        <v>1</v>
      </c>
      <c r="AAW24" s="963">
        <v>5</v>
      </c>
      <c r="AAX24" s="963">
        <v>2</v>
      </c>
      <c r="AAY24" s="963">
        <v>4</v>
      </c>
      <c r="AAZ24" s="963">
        <v>1</v>
      </c>
      <c r="ABA24" s="963">
        <v>4</v>
      </c>
      <c r="ABB24" s="963">
        <v>3</v>
      </c>
      <c r="ABC24" s="963">
        <v>2</v>
      </c>
      <c r="ABD24" s="964" t="s">
        <v>732</v>
      </c>
      <c r="ABE24" s="964" t="s">
        <v>732</v>
      </c>
      <c r="ABF24" s="964" t="s">
        <v>732</v>
      </c>
      <c r="ABG24" s="963">
        <v>1</v>
      </c>
      <c r="ABH24" s="964" t="s">
        <v>732</v>
      </c>
      <c r="ABI24" s="963">
        <v>1</v>
      </c>
      <c r="ABJ24" s="964" t="s">
        <v>732</v>
      </c>
      <c r="ABK24" s="964" t="s">
        <v>732</v>
      </c>
      <c r="ABL24" s="964" t="s">
        <v>732</v>
      </c>
      <c r="ABM24" s="964" t="s">
        <v>732</v>
      </c>
      <c r="ABN24" s="964" t="s">
        <v>732</v>
      </c>
      <c r="ABO24" s="964" t="s">
        <v>732</v>
      </c>
      <c r="ABP24" s="964" t="s">
        <v>732</v>
      </c>
      <c r="ABQ24" s="964" t="s">
        <v>732</v>
      </c>
      <c r="ABR24" s="964" t="s">
        <v>732</v>
      </c>
      <c r="ABS24" s="964" t="s">
        <v>732</v>
      </c>
      <c r="ABT24" s="963">
        <v>555</v>
      </c>
      <c r="ABU24" s="964" t="s">
        <v>732</v>
      </c>
      <c r="ABV24" s="964" t="s">
        <v>732</v>
      </c>
      <c r="ABW24" s="964" t="s">
        <v>732</v>
      </c>
      <c r="ABX24" s="964" t="s">
        <v>732</v>
      </c>
      <c r="ABY24" s="964" t="s">
        <v>732</v>
      </c>
      <c r="ABZ24" s="964" t="s">
        <v>732</v>
      </c>
      <c r="ACA24" s="964" t="s">
        <v>732</v>
      </c>
      <c r="ACB24" s="964" t="s">
        <v>732</v>
      </c>
      <c r="ACC24" s="964" t="s">
        <v>732</v>
      </c>
      <c r="ACD24" s="964" t="s">
        <v>732</v>
      </c>
      <c r="ACE24" s="964" t="s">
        <v>732</v>
      </c>
      <c r="ACF24" s="964" t="s">
        <v>732</v>
      </c>
      <c r="ACG24" s="964" t="s">
        <v>732</v>
      </c>
      <c r="ACH24" s="964" t="s">
        <v>732</v>
      </c>
      <c r="ACI24" s="964" t="s">
        <v>732</v>
      </c>
      <c r="ACJ24" s="964" t="s">
        <v>732</v>
      </c>
      <c r="ACK24" s="964" t="s">
        <v>732</v>
      </c>
      <c r="ACL24" s="964" t="s">
        <v>732</v>
      </c>
      <c r="ACM24" s="964" t="s">
        <v>732</v>
      </c>
      <c r="ACN24" s="964" t="s">
        <v>732</v>
      </c>
      <c r="ACO24" s="964" t="s">
        <v>732</v>
      </c>
      <c r="ACP24" s="964" t="s">
        <v>732</v>
      </c>
      <c r="ACQ24" s="964" t="s">
        <v>732</v>
      </c>
      <c r="ACR24" s="963">
        <v>1</v>
      </c>
      <c r="ACS24" s="963">
        <v>1</v>
      </c>
      <c r="ACT24" s="963">
        <v>2</v>
      </c>
      <c r="ACU24" s="964" t="s">
        <v>732</v>
      </c>
      <c r="ACV24" s="963">
        <v>1</v>
      </c>
      <c r="ACW24" s="964" t="s">
        <v>732</v>
      </c>
      <c r="ACX24" s="964" t="s">
        <v>732</v>
      </c>
      <c r="ACY24" s="963">
        <v>1</v>
      </c>
      <c r="ACZ24" s="963">
        <v>1</v>
      </c>
      <c r="ADA24" s="963">
        <v>2</v>
      </c>
      <c r="ADB24" s="963">
        <v>2</v>
      </c>
      <c r="ADC24" s="963">
        <v>2</v>
      </c>
      <c r="ADD24" s="963">
        <v>4</v>
      </c>
      <c r="ADE24" s="963">
        <v>6</v>
      </c>
      <c r="ADF24" s="963">
        <v>3</v>
      </c>
      <c r="ADG24" s="963">
        <v>11</v>
      </c>
      <c r="ADH24" s="963">
        <v>7</v>
      </c>
      <c r="ADI24" s="963">
        <v>5</v>
      </c>
      <c r="ADJ24" s="963">
        <v>3</v>
      </c>
      <c r="ADK24" s="963">
        <v>8</v>
      </c>
      <c r="ADL24" s="963">
        <v>8</v>
      </c>
      <c r="ADM24" s="963">
        <v>11</v>
      </c>
      <c r="ADN24" s="963">
        <v>4</v>
      </c>
      <c r="ADO24" s="963">
        <v>6</v>
      </c>
      <c r="ADP24" s="963">
        <v>10</v>
      </c>
      <c r="ADQ24" s="963">
        <v>11</v>
      </c>
      <c r="ADR24" s="963">
        <v>16</v>
      </c>
      <c r="ADS24" s="963">
        <v>12</v>
      </c>
      <c r="ADT24" s="963">
        <v>7</v>
      </c>
      <c r="ADU24" s="963">
        <v>13</v>
      </c>
      <c r="ADV24" s="963">
        <v>17</v>
      </c>
      <c r="ADW24" s="963">
        <v>15</v>
      </c>
      <c r="ADX24" s="963">
        <v>16</v>
      </c>
      <c r="ADY24" s="963">
        <v>18</v>
      </c>
      <c r="ADZ24" s="963">
        <v>14</v>
      </c>
      <c r="AEA24" s="963">
        <v>13</v>
      </c>
      <c r="AEB24" s="963">
        <v>16</v>
      </c>
      <c r="AEC24" s="963">
        <v>18</v>
      </c>
      <c r="AED24" s="963">
        <v>10</v>
      </c>
      <c r="AEE24" s="963">
        <v>14</v>
      </c>
      <c r="AEF24" s="963">
        <v>11</v>
      </c>
      <c r="AEG24" s="963">
        <v>16</v>
      </c>
      <c r="AEH24" s="963">
        <v>13</v>
      </c>
      <c r="AEI24" s="963">
        <v>13</v>
      </c>
      <c r="AEJ24" s="963">
        <v>9</v>
      </c>
      <c r="AEK24" s="963">
        <v>11</v>
      </c>
      <c r="AEL24" s="963">
        <v>12</v>
      </c>
      <c r="AEM24" s="963">
        <v>10</v>
      </c>
      <c r="AEN24" s="963">
        <v>11</v>
      </c>
      <c r="AEO24" s="963">
        <v>9</v>
      </c>
      <c r="AEP24" s="963">
        <v>11</v>
      </c>
      <c r="AEQ24" s="963">
        <v>9</v>
      </c>
      <c r="AER24" s="963">
        <v>12</v>
      </c>
      <c r="AES24" s="963">
        <v>10</v>
      </c>
      <c r="AET24" s="963">
        <v>8</v>
      </c>
      <c r="AEU24" s="963">
        <v>9</v>
      </c>
      <c r="AEV24" s="963">
        <v>5</v>
      </c>
      <c r="AEW24" s="963">
        <v>8</v>
      </c>
      <c r="AEX24" s="963">
        <v>4</v>
      </c>
      <c r="AEY24" s="963">
        <v>4</v>
      </c>
      <c r="AEZ24" s="963">
        <v>8</v>
      </c>
      <c r="AFA24" s="963">
        <v>9</v>
      </c>
      <c r="AFB24" s="963">
        <v>3</v>
      </c>
      <c r="AFC24" s="963">
        <v>7</v>
      </c>
      <c r="AFD24" s="963">
        <v>6</v>
      </c>
      <c r="AFE24" s="963">
        <v>2</v>
      </c>
      <c r="AFF24" s="963">
        <v>2</v>
      </c>
      <c r="AFG24" s="963">
        <v>3</v>
      </c>
      <c r="AFH24" s="963">
        <v>1</v>
      </c>
      <c r="AFI24" s="963">
        <v>2</v>
      </c>
      <c r="AFJ24" s="963">
        <v>2</v>
      </c>
      <c r="AFK24" s="963">
        <v>2</v>
      </c>
      <c r="AFL24" s="964" t="s">
        <v>732</v>
      </c>
      <c r="AFM24" s="963">
        <v>1</v>
      </c>
      <c r="AFN24" s="964" t="s">
        <v>732</v>
      </c>
      <c r="AFO24" s="963">
        <v>1</v>
      </c>
      <c r="AFP24" s="963">
        <v>1</v>
      </c>
      <c r="AFQ24" s="963">
        <v>1</v>
      </c>
      <c r="AFR24" s="964" t="s">
        <v>732</v>
      </c>
      <c r="AFS24" s="964" t="s">
        <v>732</v>
      </c>
      <c r="AFT24" s="964" t="s">
        <v>732</v>
      </c>
      <c r="AFU24" s="964" t="s">
        <v>732</v>
      </c>
      <c r="AFV24" s="964" t="s">
        <v>732</v>
      </c>
      <c r="AFW24" s="964" t="s">
        <v>732</v>
      </c>
      <c r="AFX24" s="964" t="s">
        <v>732</v>
      </c>
      <c r="AFY24" s="964" t="s">
        <v>732</v>
      </c>
      <c r="AFZ24" s="964" t="s">
        <v>732</v>
      </c>
      <c r="AGA24" s="964" t="s">
        <v>732</v>
      </c>
      <c r="AGB24" s="964" t="s">
        <v>732</v>
      </c>
      <c r="AGC24" s="964" t="s">
        <v>732</v>
      </c>
      <c r="AGD24" s="964" t="s">
        <v>732</v>
      </c>
      <c r="AGE24" s="964" t="s">
        <v>732</v>
      </c>
      <c r="AGF24" s="964" t="s">
        <v>732</v>
      </c>
      <c r="AGG24" s="964" t="s">
        <v>732</v>
      </c>
      <c r="AGH24" s="963">
        <v>645</v>
      </c>
      <c r="AGI24" s="964" t="s">
        <v>732</v>
      </c>
      <c r="AGJ24" s="964" t="s">
        <v>732</v>
      </c>
      <c r="AGK24" s="964" t="s">
        <v>732</v>
      </c>
      <c r="AGL24" s="964" t="s">
        <v>732</v>
      </c>
      <c r="AGM24" s="964" t="s">
        <v>732</v>
      </c>
      <c r="AGN24" s="964" t="s">
        <v>732</v>
      </c>
      <c r="AGO24" s="964" t="s">
        <v>732</v>
      </c>
      <c r="AGP24" s="964" t="s">
        <v>732</v>
      </c>
      <c r="AGQ24" s="964" t="s">
        <v>732</v>
      </c>
      <c r="AGR24" s="964" t="s">
        <v>732</v>
      </c>
      <c r="AGS24" s="964" t="s">
        <v>732</v>
      </c>
      <c r="AGT24" s="964" t="s">
        <v>732</v>
      </c>
      <c r="AGU24" s="964" t="s">
        <v>732</v>
      </c>
      <c r="AGV24" s="964" t="s">
        <v>732</v>
      </c>
      <c r="AGW24" s="964" t="s">
        <v>732</v>
      </c>
      <c r="AGX24" s="964" t="s">
        <v>732</v>
      </c>
      <c r="AGY24" s="964" t="s">
        <v>732</v>
      </c>
      <c r="AGZ24" s="964" t="s">
        <v>732</v>
      </c>
      <c r="AHA24" s="964" t="s">
        <v>732</v>
      </c>
      <c r="AHB24" s="964" t="s">
        <v>732</v>
      </c>
      <c r="AHC24" s="964" t="s">
        <v>732</v>
      </c>
      <c r="AHD24" s="964" t="s">
        <v>732</v>
      </c>
      <c r="AHE24" s="964" t="s">
        <v>732</v>
      </c>
      <c r="AHF24" s="964" t="s">
        <v>732</v>
      </c>
      <c r="AHG24" s="964" t="s">
        <v>732</v>
      </c>
      <c r="AHH24" s="963">
        <v>1</v>
      </c>
      <c r="AHI24" s="963">
        <v>1</v>
      </c>
      <c r="AHJ24" s="963">
        <v>2</v>
      </c>
      <c r="AHK24" s="964" t="s">
        <v>732</v>
      </c>
      <c r="AHL24" s="963">
        <v>5</v>
      </c>
      <c r="AHM24" s="963">
        <v>3</v>
      </c>
      <c r="AHN24" s="963">
        <v>4</v>
      </c>
      <c r="AHO24" s="963">
        <v>2</v>
      </c>
      <c r="AHP24" s="963">
        <v>4</v>
      </c>
      <c r="AHQ24" s="963">
        <v>3</v>
      </c>
      <c r="AHR24" s="963">
        <v>6</v>
      </c>
      <c r="AHS24" s="963">
        <v>4</v>
      </c>
      <c r="AHT24" s="963">
        <v>5</v>
      </c>
      <c r="AHU24" s="963">
        <v>6</v>
      </c>
      <c r="AHV24" s="963">
        <v>5</v>
      </c>
      <c r="AHW24" s="963">
        <v>4</v>
      </c>
      <c r="AHX24" s="963">
        <v>7</v>
      </c>
      <c r="AHY24" s="963">
        <v>11</v>
      </c>
      <c r="AHZ24" s="963">
        <v>11</v>
      </c>
      <c r="AIA24" s="963">
        <v>9</v>
      </c>
      <c r="AIB24" s="963">
        <v>7</v>
      </c>
      <c r="AIC24" s="963">
        <v>7</v>
      </c>
      <c r="AID24" s="963">
        <v>11</v>
      </c>
      <c r="AIE24" s="963">
        <v>13</v>
      </c>
      <c r="AIF24" s="963">
        <v>15</v>
      </c>
      <c r="AIG24" s="963">
        <v>17</v>
      </c>
      <c r="AIH24" s="963">
        <v>17</v>
      </c>
      <c r="AII24" s="963">
        <v>12</v>
      </c>
      <c r="AIJ24" s="963">
        <v>13</v>
      </c>
      <c r="AIK24" s="963">
        <v>12</v>
      </c>
      <c r="AIL24" s="963">
        <v>14</v>
      </c>
      <c r="AIM24" s="963">
        <v>19</v>
      </c>
      <c r="AIN24" s="963">
        <v>16</v>
      </c>
      <c r="AIO24" s="963">
        <v>18</v>
      </c>
      <c r="AIP24" s="963">
        <v>17</v>
      </c>
      <c r="AIQ24" s="963">
        <v>18</v>
      </c>
      <c r="AIR24" s="963">
        <v>13</v>
      </c>
      <c r="AIS24" s="963">
        <v>15</v>
      </c>
      <c r="AIT24" s="963">
        <v>16</v>
      </c>
      <c r="AIU24" s="963">
        <v>14</v>
      </c>
      <c r="AIV24" s="963">
        <v>19</v>
      </c>
      <c r="AIW24" s="963">
        <v>16</v>
      </c>
      <c r="AIX24" s="963">
        <v>15</v>
      </c>
      <c r="AIY24" s="963">
        <v>10</v>
      </c>
      <c r="AIZ24" s="963">
        <v>13</v>
      </c>
      <c r="AJA24" s="963">
        <v>14</v>
      </c>
      <c r="AJB24" s="963">
        <v>8</v>
      </c>
      <c r="AJC24" s="963">
        <v>13</v>
      </c>
      <c r="AJD24" s="963">
        <v>19</v>
      </c>
      <c r="AJE24" s="963">
        <v>12</v>
      </c>
      <c r="AJF24" s="963">
        <v>12</v>
      </c>
      <c r="AJG24" s="963">
        <v>6</v>
      </c>
      <c r="AJH24" s="963">
        <v>6</v>
      </c>
      <c r="AJI24" s="963">
        <v>11</v>
      </c>
      <c r="AJJ24" s="963">
        <v>12</v>
      </c>
      <c r="AJK24" s="963">
        <v>10</v>
      </c>
      <c r="AJL24" s="963">
        <v>10</v>
      </c>
      <c r="AJM24" s="963">
        <v>7</v>
      </c>
      <c r="AJN24" s="963">
        <v>6</v>
      </c>
      <c r="AJO24" s="963">
        <v>9</v>
      </c>
      <c r="AJP24" s="963">
        <v>5</v>
      </c>
      <c r="AJQ24" s="963">
        <v>5</v>
      </c>
      <c r="AJR24" s="963">
        <v>6</v>
      </c>
      <c r="AJS24" s="963">
        <v>1</v>
      </c>
      <c r="AJT24" s="963">
        <v>4</v>
      </c>
      <c r="AJU24" s="963">
        <v>5</v>
      </c>
      <c r="AJV24" s="963">
        <v>4</v>
      </c>
      <c r="AJW24" s="963">
        <v>3</v>
      </c>
      <c r="AJX24" s="963">
        <v>1</v>
      </c>
      <c r="AJY24" s="963">
        <v>1</v>
      </c>
      <c r="AJZ24" s="963">
        <v>1</v>
      </c>
      <c r="AKA24" s="963">
        <v>1</v>
      </c>
      <c r="AKB24" s="964" t="s">
        <v>732</v>
      </c>
      <c r="AKC24" s="964" t="s">
        <v>732</v>
      </c>
      <c r="AKD24" s="963">
        <v>1</v>
      </c>
      <c r="AKE24" s="963">
        <v>1</v>
      </c>
      <c r="AKF24" s="964" t="s">
        <v>732</v>
      </c>
      <c r="AKG24" s="964" t="s">
        <v>732</v>
      </c>
      <c r="AKH24" s="964" t="s">
        <v>732</v>
      </c>
      <c r="AKI24" s="963">
        <v>1</v>
      </c>
      <c r="AKJ24" s="964" t="s">
        <v>732</v>
      </c>
      <c r="AKK24" s="964" t="s">
        <v>732</v>
      </c>
      <c r="AKL24" s="964" t="s">
        <v>732</v>
      </c>
      <c r="AKM24" s="964" t="s">
        <v>732</v>
      </c>
      <c r="AKN24" s="964" t="s">
        <v>732</v>
      </c>
      <c r="AKO24" s="964" t="s">
        <v>732</v>
      </c>
      <c r="AKP24" s="964" t="s">
        <v>732</v>
      </c>
      <c r="AKQ24" s="964" t="s">
        <v>732</v>
      </c>
      <c r="AKR24" s="964" t="s">
        <v>732</v>
      </c>
      <c r="AKS24" s="964" t="s">
        <v>732</v>
      </c>
      <c r="AKT24" s="964" t="s">
        <v>732</v>
      </c>
      <c r="AKU24" s="963">
        <v>672</v>
      </c>
      <c r="AKV24" s="964" t="s">
        <v>732</v>
      </c>
      <c r="AKW24" s="964" t="s">
        <v>732</v>
      </c>
      <c r="AKX24" s="964" t="s">
        <v>732</v>
      </c>
      <c r="AKY24" s="964" t="s">
        <v>732</v>
      </c>
      <c r="AKZ24" s="964" t="s">
        <v>732</v>
      </c>
      <c r="ALA24" s="964" t="s">
        <v>732</v>
      </c>
      <c r="ALB24" s="964" t="s">
        <v>732</v>
      </c>
      <c r="ALC24" s="964" t="s">
        <v>732</v>
      </c>
      <c r="ALD24" s="964" t="s">
        <v>732</v>
      </c>
      <c r="ALE24" s="964" t="s">
        <v>732</v>
      </c>
      <c r="ALF24" s="964" t="s">
        <v>732</v>
      </c>
      <c r="ALG24" s="964" t="s">
        <v>732</v>
      </c>
      <c r="ALH24" s="964" t="s">
        <v>732</v>
      </c>
      <c r="ALI24" s="964" t="s">
        <v>732</v>
      </c>
      <c r="ALJ24" s="964" t="s">
        <v>732</v>
      </c>
      <c r="ALK24" s="964" t="s">
        <v>732</v>
      </c>
      <c r="ALL24" s="964" t="s">
        <v>732</v>
      </c>
      <c r="ALM24" s="963">
        <v>1</v>
      </c>
      <c r="ALN24" s="964" t="s">
        <v>732</v>
      </c>
      <c r="ALO24" s="964" t="s">
        <v>732</v>
      </c>
      <c r="ALP24" s="964" t="s">
        <v>732</v>
      </c>
      <c r="ALQ24" s="964" t="s">
        <v>732</v>
      </c>
      <c r="ALR24" s="964" t="s">
        <v>732</v>
      </c>
      <c r="ALS24" s="964" t="s">
        <v>732</v>
      </c>
      <c r="ALT24" s="964" t="s">
        <v>732</v>
      </c>
      <c r="ALU24" s="963">
        <v>1</v>
      </c>
      <c r="ALV24" s="964" t="s">
        <v>732</v>
      </c>
      <c r="ALW24" s="964" t="s">
        <v>732</v>
      </c>
      <c r="ALX24" s="963">
        <v>1</v>
      </c>
      <c r="ALY24" s="963">
        <v>2</v>
      </c>
      <c r="ALZ24" s="963">
        <v>2</v>
      </c>
      <c r="AMA24" s="963">
        <v>1</v>
      </c>
      <c r="AMB24" s="963">
        <v>1</v>
      </c>
      <c r="AMC24" s="963">
        <v>9</v>
      </c>
      <c r="AMD24" s="963">
        <v>4</v>
      </c>
      <c r="AME24" s="963">
        <v>5</v>
      </c>
      <c r="AMF24" s="963">
        <v>7</v>
      </c>
      <c r="AMG24" s="963">
        <v>7</v>
      </c>
      <c r="AMH24" s="963">
        <v>10</v>
      </c>
      <c r="AMI24" s="963">
        <v>4</v>
      </c>
      <c r="AMJ24" s="963">
        <v>12</v>
      </c>
      <c r="AMK24" s="963">
        <v>4</v>
      </c>
      <c r="AML24" s="963">
        <v>7</v>
      </c>
      <c r="AMM24" s="963">
        <v>12</v>
      </c>
      <c r="AMN24" s="963">
        <v>12</v>
      </c>
      <c r="AMO24" s="963">
        <v>13</v>
      </c>
      <c r="AMP24" s="963">
        <v>13</v>
      </c>
      <c r="AMQ24" s="963">
        <v>13</v>
      </c>
      <c r="AMR24" s="963">
        <v>20</v>
      </c>
      <c r="AMS24" s="963">
        <v>18</v>
      </c>
      <c r="AMT24" s="963">
        <v>8</v>
      </c>
      <c r="AMU24" s="963">
        <v>11</v>
      </c>
      <c r="AMV24" s="963">
        <v>15</v>
      </c>
      <c r="AMW24" s="963">
        <v>12</v>
      </c>
      <c r="AMX24" s="963">
        <v>14</v>
      </c>
      <c r="AMY24" s="963">
        <v>15</v>
      </c>
      <c r="AMZ24" s="963">
        <v>13</v>
      </c>
      <c r="ANA24" s="963">
        <v>22</v>
      </c>
      <c r="ANB24" s="963">
        <v>13</v>
      </c>
      <c r="ANC24" s="963">
        <v>11</v>
      </c>
      <c r="AND24" s="963">
        <v>21</v>
      </c>
      <c r="ANE24" s="963">
        <v>12</v>
      </c>
      <c r="ANF24" s="963">
        <v>25</v>
      </c>
      <c r="ANG24" s="963">
        <v>9</v>
      </c>
      <c r="ANH24" s="963">
        <v>15</v>
      </c>
      <c r="ANI24" s="963">
        <v>19</v>
      </c>
      <c r="ANJ24" s="963">
        <v>15</v>
      </c>
      <c r="ANK24" s="963">
        <v>3</v>
      </c>
      <c r="ANL24" s="963">
        <v>14</v>
      </c>
      <c r="ANM24" s="963">
        <v>7</v>
      </c>
      <c r="ANN24" s="963">
        <v>13</v>
      </c>
      <c r="ANO24" s="963">
        <v>8</v>
      </c>
      <c r="ANP24" s="963">
        <v>14</v>
      </c>
      <c r="ANQ24" s="963">
        <v>14</v>
      </c>
      <c r="ANR24" s="963">
        <v>16</v>
      </c>
      <c r="ANS24" s="963">
        <v>11</v>
      </c>
      <c r="ANT24" s="963">
        <v>14</v>
      </c>
      <c r="ANU24" s="963">
        <v>10</v>
      </c>
      <c r="ANV24" s="963">
        <v>10</v>
      </c>
      <c r="ANW24" s="963">
        <v>6</v>
      </c>
      <c r="ANX24" s="963">
        <v>9</v>
      </c>
      <c r="ANY24" s="963">
        <v>9</v>
      </c>
      <c r="ANZ24" s="963">
        <v>13</v>
      </c>
      <c r="AOA24" s="963">
        <v>5</v>
      </c>
      <c r="AOB24" s="963">
        <v>7</v>
      </c>
      <c r="AOC24" s="963">
        <v>8</v>
      </c>
      <c r="AOD24" s="963">
        <v>4</v>
      </c>
      <c r="AOE24" s="963">
        <v>12</v>
      </c>
      <c r="AOF24" s="963">
        <v>8</v>
      </c>
      <c r="AOG24" s="963">
        <v>2</v>
      </c>
      <c r="AOH24" s="963">
        <v>4</v>
      </c>
      <c r="AOI24" s="963">
        <v>2</v>
      </c>
      <c r="AOJ24" s="963">
        <v>4</v>
      </c>
      <c r="AOK24" s="963">
        <v>5</v>
      </c>
      <c r="AOL24" s="964" t="s">
        <v>732</v>
      </c>
      <c r="AOM24" s="963">
        <v>3</v>
      </c>
      <c r="AON24" s="963">
        <v>2</v>
      </c>
      <c r="AOO24" s="963">
        <v>3</v>
      </c>
      <c r="AOP24" s="964" t="s">
        <v>732</v>
      </c>
      <c r="AOQ24" s="963">
        <v>1</v>
      </c>
      <c r="AOR24" s="963">
        <v>1</v>
      </c>
      <c r="AOS24" s="963">
        <v>1</v>
      </c>
      <c r="AOT24" s="964" t="s">
        <v>732</v>
      </c>
      <c r="AOU24" s="964" t="s">
        <v>732</v>
      </c>
      <c r="AOV24" s="964" t="s">
        <v>732</v>
      </c>
      <c r="AOW24" s="964" t="s">
        <v>732</v>
      </c>
      <c r="AOX24" s="964" t="s">
        <v>732</v>
      </c>
      <c r="AOY24" s="964" t="s">
        <v>732</v>
      </c>
      <c r="AOZ24" s="964" t="s">
        <v>732</v>
      </c>
      <c r="APA24" s="964" t="s">
        <v>732</v>
      </c>
      <c r="APB24" s="964" t="s">
        <v>732</v>
      </c>
      <c r="APC24" s="964" t="s">
        <v>732</v>
      </c>
      <c r="APD24" s="964" t="s">
        <v>732</v>
      </c>
      <c r="APE24" s="964" t="s">
        <v>732</v>
      </c>
      <c r="APF24" s="964" t="s">
        <v>732</v>
      </c>
      <c r="APG24" s="964" t="s">
        <v>732</v>
      </c>
      <c r="APH24" s="964" t="s">
        <v>732</v>
      </c>
      <c r="API24" s="964" t="s">
        <v>732</v>
      </c>
      <c r="APJ24" s="963">
        <v>721</v>
      </c>
      <c r="APK24" s="964" t="s">
        <v>732</v>
      </c>
      <c r="APL24" s="964" t="s">
        <v>732</v>
      </c>
      <c r="APM24" s="964" t="s">
        <v>732</v>
      </c>
      <c r="APN24" s="964" t="s">
        <v>732</v>
      </c>
      <c r="APO24" s="964" t="s">
        <v>732</v>
      </c>
      <c r="APP24" s="964" t="s">
        <v>732</v>
      </c>
      <c r="APQ24" s="964" t="s">
        <v>732</v>
      </c>
      <c r="APR24" s="964" t="s">
        <v>732</v>
      </c>
      <c r="APS24" s="964" t="s">
        <v>732</v>
      </c>
      <c r="APT24" s="964" t="s">
        <v>732</v>
      </c>
      <c r="APU24" s="964" t="s">
        <v>732</v>
      </c>
      <c r="APV24" s="964" t="s">
        <v>732</v>
      </c>
      <c r="APW24" s="964" t="s">
        <v>732</v>
      </c>
      <c r="APX24" s="964" t="s">
        <v>732</v>
      </c>
      <c r="APY24" s="963">
        <v>1</v>
      </c>
      <c r="APZ24" s="964" t="s">
        <v>732</v>
      </c>
      <c r="AQA24" s="964" t="s">
        <v>732</v>
      </c>
      <c r="AQB24" s="964" t="s">
        <v>732</v>
      </c>
      <c r="AQC24" s="964" t="s">
        <v>732</v>
      </c>
      <c r="AQD24" s="964" t="s">
        <v>732</v>
      </c>
      <c r="AQE24" s="964" t="s">
        <v>732</v>
      </c>
      <c r="AQF24" s="964" t="s">
        <v>732</v>
      </c>
      <c r="AQG24" s="964" t="s">
        <v>732</v>
      </c>
      <c r="AQH24" s="964" t="s">
        <v>732</v>
      </c>
      <c r="AQI24" s="964" t="s">
        <v>732</v>
      </c>
      <c r="AQJ24" s="964" t="s">
        <v>732</v>
      </c>
      <c r="AQK24" s="963">
        <v>1</v>
      </c>
      <c r="AQL24" s="963">
        <v>3</v>
      </c>
      <c r="AQM24" s="963">
        <v>3</v>
      </c>
      <c r="AQN24" s="964" t="s">
        <v>732</v>
      </c>
      <c r="AQO24" s="963">
        <v>3</v>
      </c>
      <c r="AQP24" s="963">
        <v>1</v>
      </c>
      <c r="AQQ24" s="963">
        <v>5</v>
      </c>
      <c r="AQR24" s="963">
        <v>9</v>
      </c>
      <c r="AQS24" s="963">
        <v>3</v>
      </c>
      <c r="AQT24" s="963">
        <v>6</v>
      </c>
      <c r="AQU24" s="963">
        <v>4</v>
      </c>
      <c r="AQV24" s="963">
        <v>4</v>
      </c>
      <c r="AQW24" s="963">
        <v>6</v>
      </c>
      <c r="AQX24" s="963">
        <v>5</v>
      </c>
      <c r="AQY24" s="963">
        <v>4</v>
      </c>
      <c r="AQZ24" s="963">
        <v>6</v>
      </c>
      <c r="ARA24" s="963">
        <v>12</v>
      </c>
      <c r="ARB24" s="963">
        <v>17</v>
      </c>
      <c r="ARC24" s="963">
        <v>8</v>
      </c>
      <c r="ARD24" s="963">
        <v>7</v>
      </c>
      <c r="ARE24" s="963">
        <v>10</v>
      </c>
      <c r="ARF24" s="963">
        <v>14</v>
      </c>
      <c r="ARG24" s="963">
        <v>14</v>
      </c>
      <c r="ARH24" s="963">
        <v>13</v>
      </c>
      <c r="ARI24" s="963">
        <v>12</v>
      </c>
      <c r="ARJ24" s="963">
        <v>14</v>
      </c>
      <c r="ARK24" s="963">
        <v>17</v>
      </c>
      <c r="ARL24" s="963">
        <v>18</v>
      </c>
      <c r="ARM24" s="963">
        <v>19</v>
      </c>
      <c r="ARN24" s="963">
        <v>17</v>
      </c>
      <c r="ARO24" s="963">
        <v>19</v>
      </c>
      <c r="ARP24" s="963">
        <v>12</v>
      </c>
      <c r="ARQ24" s="963">
        <v>15</v>
      </c>
      <c r="ARR24" s="963">
        <v>25</v>
      </c>
      <c r="ARS24" s="963">
        <v>17</v>
      </c>
      <c r="ART24" s="963">
        <v>17</v>
      </c>
      <c r="ARU24" s="963">
        <v>26</v>
      </c>
      <c r="ARV24" s="963">
        <v>22</v>
      </c>
      <c r="ARW24" s="963">
        <v>12</v>
      </c>
      <c r="ARX24" s="963">
        <v>16</v>
      </c>
      <c r="ARY24" s="963">
        <v>10</v>
      </c>
      <c r="ARZ24" s="963">
        <v>17</v>
      </c>
      <c r="ASA24" s="963">
        <v>12</v>
      </c>
      <c r="ASB24" s="963">
        <v>16</v>
      </c>
      <c r="ASC24" s="963">
        <v>13</v>
      </c>
      <c r="ASD24" s="963">
        <v>10</v>
      </c>
      <c r="ASE24" s="963">
        <v>7</v>
      </c>
      <c r="ASF24" s="963">
        <v>12</v>
      </c>
      <c r="ASG24" s="963">
        <v>14</v>
      </c>
      <c r="ASH24" s="963">
        <v>8</v>
      </c>
      <c r="ASI24" s="963">
        <v>14</v>
      </c>
      <c r="ASJ24" s="963">
        <v>13</v>
      </c>
      <c r="ASK24" s="963">
        <v>9</v>
      </c>
      <c r="ASL24" s="963">
        <v>9</v>
      </c>
      <c r="ASM24" s="963">
        <v>8</v>
      </c>
      <c r="ASN24" s="963">
        <v>10</v>
      </c>
      <c r="ASO24" s="963">
        <v>9</v>
      </c>
      <c r="ASP24" s="963">
        <v>7</v>
      </c>
      <c r="ASQ24" s="963">
        <v>9</v>
      </c>
      <c r="ASR24" s="963">
        <v>5</v>
      </c>
      <c r="ASS24" s="963">
        <v>14</v>
      </c>
      <c r="AST24" s="963">
        <v>5</v>
      </c>
      <c r="ASU24" s="963">
        <v>10</v>
      </c>
      <c r="ASV24" s="963">
        <v>6</v>
      </c>
      <c r="ASW24" s="963">
        <v>3</v>
      </c>
      <c r="ASX24" s="963">
        <v>5</v>
      </c>
      <c r="ASY24" s="963">
        <v>7</v>
      </c>
      <c r="ASZ24" s="963">
        <v>5</v>
      </c>
      <c r="ATA24" s="963">
        <v>5</v>
      </c>
      <c r="ATB24" s="963">
        <v>4</v>
      </c>
      <c r="ATC24" s="963">
        <v>1</v>
      </c>
      <c r="ATD24" s="963">
        <v>2</v>
      </c>
      <c r="ATE24" s="963">
        <v>2</v>
      </c>
      <c r="ATF24" s="964" t="s">
        <v>732</v>
      </c>
      <c r="ATG24" s="963">
        <v>2</v>
      </c>
      <c r="ATH24" s="964" t="s">
        <v>732</v>
      </c>
      <c r="ATI24" s="964" t="s">
        <v>732</v>
      </c>
      <c r="ATJ24" s="964" t="s">
        <v>732</v>
      </c>
      <c r="ATK24" s="963">
        <v>1</v>
      </c>
      <c r="ATL24" s="964" t="s">
        <v>732</v>
      </c>
      <c r="ATM24" s="964" t="s">
        <v>732</v>
      </c>
      <c r="ATN24" s="964" t="s">
        <v>732</v>
      </c>
      <c r="ATO24" s="964" t="s">
        <v>732</v>
      </c>
      <c r="ATP24" s="964" t="s">
        <v>732</v>
      </c>
      <c r="ATQ24" s="964" t="s">
        <v>732</v>
      </c>
      <c r="ATR24" s="964" t="s">
        <v>732</v>
      </c>
      <c r="ATS24" s="964" t="s">
        <v>732</v>
      </c>
      <c r="ATT24" s="964" t="s">
        <v>732</v>
      </c>
      <c r="ATU24" s="964" t="s">
        <v>732</v>
      </c>
      <c r="ATV24" s="964" t="s">
        <v>732</v>
      </c>
      <c r="ATW24" s="965" t="s">
        <v>732</v>
      </c>
    </row>
    <row r="25" spans="2:1219">
      <c r="B25" s="961" t="s">
        <v>760</v>
      </c>
      <c r="C25" s="962">
        <v>708</v>
      </c>
      <c r="D25" s="964" t="s">
        <v>732</v>
      </c>
      <c r="E25" s="964" t="s">
        <v>732</v>
      </c>
      <c r="F25" s="964" t="s">
        <v>732</v>
      </c>
      <c r="G25" s="964" t="s">
        <v>732</v>
      </c>
      <c r="H25" s="964" t="s">
        <v>732</v>
      </c>
      <c r="I25" s="964" t="s">
        <v>732</v>
      </c>
      <c r="J25" s="964" t="s">
        <v>732</v>
      </c>
      <c r="K25" s="964" t="s">
        <v>732</v>
      </c>
      <c r="L25" s="964" t="s">
        <v>732</v>
      </c>
      <c r="M25" s="964" t="s">
        <v>732</v>
      </c>
      <c r="N25" s="964" t="s">
        <v>732</v>
      </c>
      <c r="O25" s="964" t="s">
        <v>732</v>
      </c>
      <c r="P25" s="964" t="s">
        <v>732</v>
      </c>
      <c r="Q25" s="964" t="s">
        <v>732</v>
      </c>
      <c r="R25" s="964" t="s">
        <v>732</v>
      </c>
      <c r="S25" s="964" t="s">
        <v>732</v>
      </c>
      <c r="T25" s="964" t="s">
        <v>732</v>
      </c>
      <c r="U25" s="964" t="s">
        <v>732</v>
      </c>
      <c r="V25" s="964" t="s">
        <v>732</v>
      </c>
      <c r="W25" s="964" t="s">
        <v>732</v>
      </c>
      <c r="X25" s="964" t="s">
        <v>732</v>
      </c>
      <c r="Y25" s="964" t="s">
        <v>732</v>
      </c>
      <c r="Z25" s="963">
        <v>1</v>
      </c>
      <c r="AA25" s="964" t="s">
        <v>732</v>
      </c>
      <c r="AB25" s="963">
        <v>2</v>
      </c>
      <c r="AC25" s="963">
        <v>1</v>
      </c>
      <c r="AD25" s="963">
        <v>1</v>
      </c>
      <c r="AE25" s="964" t="s">
        <v>732</v>
      </c>
      <c r="AF25" s="963">
        <v>4</v>
      </c>
      <c r="AG25" s="963">
        <v>6</v>
      </c>
      <c r="AH25" s="963">
        <v>3</v>
      </c>
      <c r="AI25" s="963">
        <v>1</v>
      </c>
      <c r="AJ25" s="963">
        <v>4</v>
      </c>
      <c r="AK25" s="963">
        <v>3</v>
      </c>
      <c r="AL25" s="963">
        <v>7</v>
      </c>
      <c r="AM25" s="963">
        <v>2</v>
      </c>
      <c r="AN25" s="963">
        <v>6</v>
      </c>
      <c r="AO25" s="963">
        <v>3</v>
      </c>
      <c r="AP25" s="963">
        <v>9</v>
      </c>
      <c r="AQ25" s="963">
        <v>4</v>
      </c>
      <c r="AR25" s="963">
        <v>14</v>
      </c>
      <c r="AS25" s="963">
        <v>9</v>
      </c>
      <c r="AT25" s="963">
        <v>11</v>
      </c>
      <c r="AU25" s="963">
        <v>9</v>
      </c>
      <c r="AV25" s="963">
        <v>11</v>
      </c>
      <c r="AW25" s="963">
        <v>13</v>
      </c>
      <c r="AX25" s="963">
        <v>12</v>
      </c>
      <c r="AY25" s="963">
        <v>10</v>
      </c>
      <c r="AZ25" s="963">
        <v>11</v>
      </c>
      <c r="BA25" s="963">
        <v>12</v>
      </c>
      <c r="BB25" s="963">
        <v>18</v>
      </c>
      <c r="BC25" s="963">
        <v>20</v>
      </c>
      <c r="BD25" s="963">
        <v>22</v>
      </c>
      <c r="BE25" s="963">
        <v>11</v>
      </c>
      <c r="BF25" s="963">
        <v>13</v>
      </c>
      <c r="BG25" s="963">
        <v>15</v>
      </c>
      <c r="BH25" s="963">
        <v>11</v>
      </c>
      <c r="BI25" s="963">
        <v>15</v>
      </c>
      <c r="BJ25" s="963">
        <v>15</v>
      </c>
      <c r="BK25" s="963">
        <v>13</v>
      </c>
      <c r="BL25" s="963">
        <v>15</v>
      </c>
      <c r="BM25" s="963">
        <v>10</v>
      </c>
      <c r="BN25" s="963">
        <v>14</v>
      </c>
      <c r="BO25" s="963">
        <v>19</v>
      </c>
      <c r="BP25" s="963">
        <v>10</v>
      </c>
      <c r="BQ25" s="963">
        <v>14</v>
      </c>
      <c r="BR25" s="963">
        <v>17</v>
      </c>
      <c r="BS25" s="963">
        <v>11</v>
      </c>
      <c r="BT25" s="963">
        <v>11</v>
      </c>
      <c r="BU25" s="963">
        <v>10</v>
      </c>
      <c r="BV25" s="963">
        <v>11</v>
      </c>
      <c r="BW25" s="963">
        <v>14</v>
      </c>
      <c r="BX25" s="963">
        <v>11</v>
      </c>
      <c r="BY25" s="963">
        <v>13</v>
      </c>
      <c r="BZ25" s="963">
        <v>22</v>
      </c>
      <c r="CA25" s="963">
        <v>8</v>
      </c>
      <c r="CB25" s="963">
        <v>19</v>
      </c>
      <c r="CC25" s="963">
        <v>10</v>
      </c>
      <c r="CD25" s="963">
        <v>13</v>
      </c>
      <c r="CE25" s="963">
        <v>12</v>
      </c>
      <c r="CF25" s="963">
        <v>12</v>
      </c>
      <c r="CG25" s="963">
        <v>7</v>
      </c>
      <c r="CH25" s="963">
        <v>9</v>
      </c>
      <c r="CI25" s="963">
        <v>10</v>
      </c>
      <c r="CJ25" s="963">
        <v>11</v>
      </c>
      <c r="CK25" s="963">
        <v>11</v>
      </c>
      <c r="CL25" s="963">
        <v>9</v>
      </c>
      <c r="CM25" s="963">
        <v>9</v>
      </c>
      <c r="CN25" s="963">
        <v>4</v>
      </c>
      <c r="CO25" s="963">
        <v>6</v>
      </c>
      <c r="CP25" s="963">
        <v>6</v>
      </c>
      <c r="CQ25" s="963">
        <v>4</v>
      </c>
      <c r="CR25" s="963">
        <v>6</v>
      </c>
      <c r="CS25" s="963">
        <v>5</v>
      </c>
      <c r="CT25" s="963">
        <v>3</v>
      </c>
      <c r="CU25" s="963">
        <v>1</v>
      </c>
      <c r="CV25" s="963">
        <v>2</v>
      </c>
      <c r="CW25" s="963">
        <v>3</v>
      </c>
      <c r="CX25" s="963">
        <v>1</v>
      </c>
      <c r="CY25" s="963">
        <v>2</v>
      </c>
      <c r="CZ25" s="963">
        <v>1</v>
      </c>
      <c r="DA25" s="963">
        <v>739</v>
      </c>
      <c r="DB25" s="964" t="s">
        <v>732</v>
      </c>
      <c r="DC25" s="964" t="s">
        <v>732</v>
      </c>
      <c r="DD25" s="964" t="s">
        <v>732</v>
      </c>
      <c r="DE25" s="964" t="s">
        <v>732</v>
      </c>
      <c r="DF25" s="964" t="s">
        <v>732</v>
      </c>
      <c r="DG25" s="964" t="s">
        <v>732</v>
      </c>
      <c r="DH25" s="964" t="s">
        <v>732</v>
      </c>
      <c r="DI25" s="964" t="s">
        <v>732</v>
      </c>
      <c r="DJ25" s="964" t="s">
        <v>732</v>
      </c>
      <c r="DK25" s="964" t="s">
        <v>732</v>
      </c>
      <c r="DL25" s="964" t="s">
        <v>732</v>
      </c>
      <c r="DM25" s="964" t="s">
        <v>732</v>
      </c>
      <c r="DN25" s="964" t="s">
        <v>732</v>
      </c>
      <c r="DO25" s="964" t="s">
        <v>732</v>
      </c>
      <c r="DP25" s="964" t="s">
        <v>732</v>
      </c>
      <c r="DQ25" s="964" t="s">
        <v>732</v>
      </c>
      <c r="DR25" s="964" t="s">
        <v>732</v>
      </c>
      <c r="DS25" s="964" t="s">
        <v>732</v>
      </c>
      <c r="DT25" s="964" t="s">
        <v>732</v>
      </c>
      <c r="DU25" s="964" t="s">
        <v>732</v>
      </c>
      <c r="DV25" s="964" t="s">
        <v>732</v>
      </c>
      <c r="DW25" s="964" t="s">
        <v>732</v>
      </c>
      <c r="DX25" s="964" t="s">
        <v>732</v>
      </c>
      <c r="DY25" s="964" t="s">
        <v>732</v>
      </c>
      <c r="DZ25" s="964" t="s">
        <v>732</v>
      </c>
      <c r="EA25" s="963">
        <v>1</v>
      </c>
      <c r="EB25" s="964" t="s">
        <v>732</v>
      </c>
      <c r="EC25" s="963">
        <v>1</v>
      </c>
      <c r="ED25" s="963">
        <v>4</v>
      </c>
      <c r="EE25" s="963">
        <v>2</v>
      </c>
      <c r="EF25" s="963">
        <v>1</v>
      </c>
      <c r="EG25" s="963">
        <v>2</v>
      </c>
      <c r="EH25" s="963">
        <v>5</v>
      </c>
      <c r="EI25" s="963">
        <v>6</v>
      </c>
      <c r="EJ25" s="963">
        <v>2</v>
      </c>
      <c r="EK25" s="963">
        <v>5</v>
      </c>
      <c r="EL25" s="963">
        <v>3</v>
      </c>
      <c r="EM25" s="963">
        <v>11</v>
      </c>
      <c r="EN25" s="963">
        <v>9</v>
      </c>
      <c r="EO25" s="963">
        <v>7</v>
      </c>
      <c r="EP25" s="963">
        <v>7</v>
      </c>
      <c r="EQ25" s="963">
        <v>11</v>
      </c>
      <c r="ER25" s="963">
        <v>18</v>
      </c>
      <c r="ES25" s="963">
        <v>9</v>
      </c>
      <c r="ET25" s="963">
        <v>20</v>
      </c>
      <c r="EU25" s="963">
        <v>15</v>
      </c>
      <c r="EV25" s="963">
        <v>13</v>
      </c>
      <c r="EW25" s="963">
        <v>20</v>
      </c>
      <c r="EX25" s="963">
        <v>12</v>
      </c>
      <c r="EY25" s="963">
        <v>16</v>
      </c>
      <c r="EZ25" s="963">
        <v>13</v>
      </c>
      <c r="FA25" s="963">
        <v>15</v>
      </c>
      <c r="FB25" s="963">
        <v>16</v>
      </c>
      <c r="FC25" s="963">
        <v>24</v>
      </c>
      <c r="FD25" s="963">
        <v>15</v>
      </c>
      <c r="FE25" s="963">
        <v>14</v>
      </c>
      <c r="FF25" s="963">
        <v>16</v>
      </c>
      <c r="FG25" s="963">
        <v>13</v>
      </c>
      <c r="FH25" s="963">
        <v>12</v>
      </c>
      <c r="FI25" s="963">
        <v>15</v>
      </c>
      <c r="FJ25" s="963">
        <v>12</v>
      </c>
      <c r="FK25" s="963">
        <v>12</v>
      </c>
      <c r="FL25" s="963">
        <v>20</v>
      </c>
      <c r="FM25" s="963">
        <v>19</v>
      </c>
      <c r="FN25" s="963">
        <v>15</v>
      </c>
      <c r="FO25" s="963">
        <v>13</v>
      </c>
      <c r="FP25" s="963">
        <v>9</v>
      </c>
      <c r="FQ25" s="963">
        <v>15</v>
      </c>
      <c r="FR25" s="963">
        <v>11</v>
      </c>
      <c r="FS25" s="963">
        <v>17</v>
      </c>
      <c r="FT25" s="963">
        <v>12</v>
      </c>
      <c r="FU25" s="963">
        <v>9</v>
      </c>
      <c r="FV25" s="963">
        <v>14</v>
      </c>
      <c r="FW25" s="963">
        <v>17</v>
      </c>
      <c r="FX25" s="963">
        <v>15</v>
      </c>
      <c r="FY25" s="963">
        <v>10</v>
      </c>
      <c r="FZ25" s="963">
        <v>9</v>
      </c>
      <c r="GA25" s="963">
        <v>11</v>
      </c>
      <c r="GB25" s="963">
        <v>13</v>
      </c>
      <c r="GC25" s="963">
        <v>9</v>
      </c>
      <c r="GD25" s="963">
        <v>14</v>
      </c>
      <c r="GE25" s="963">
        <v>12</v>
      </c>
      <c r="GF25" s="963">
        <v>11</v>
      </c>
      <c r="GG25" s="963">
        <v>12</v>
      </c>
      <c r="GH25" s="963">
        <v>9</v>
      </c>
      <c r="GI25" s="963">
        <v>11</v>
      </c>
      <c r="GJ25" s="963">
        <v>13</v>
      </c>
      <c r="GK25" s="963">
        <v>9</v>
      </c>
      <c r="GL25" s="963">
        <v>5</v>
      </c>
      <c r="GM25" s="963">
        <v>7</v>
      </c>
      <c r="GN25" s="963">
        <v>1</v>
      </c>
      <c r="GO25" s="963">
        <v>4</v>
      </c>
      <c r="GP25" s="963">
        <v>2</v>
      </c>
      <c r="GQ25" s="963">
        <v>5</v>
      </c>
      <c r="GR25" s="963">
        <v>2</v>
      </c>
      <c r="GS25" s="963">
        <v>1</v>
      </c>
      <c r="GT25" s="963">
        <v>2</v>
      </c>
      <c r="GU25" s="963">
        <v>1</v>
      </c>
      <c r="GV25" s="963">
        <v>1</v>
      </c>
      <c r="GW25" s="963">
        <v>2</v>
      </c>
      <c r="GX25" s="964" t="s">
        <v>732</v>
      </c>
      <c r="GY25" s="963">
        <v>722</v>
      </c>
      <c r="GZ25" s="964" t="s">
        <v>732</v>
      </c>
      <c r="HA25" s="964" t="s">
        <v>732</v>
      </c>
      <c r="HB25" s="964" t="s">
        <v>732</v>
      </c>
      <c r="HC25" s="964" t="s">
        <v>732</v>
      </c>
      <c r="HD25" s="964" t="s">
        <v>732</v>
      </c>
      <c r="HE25" s="964" t="s">
        <v>732</v>
      </c>
      <c r="HF25" s="964" t="s">
        <v>732</v>
      </c>
      <c r="HG25" s="964" t="s">
        <v>732</v>
      </c>
      <c r="HH25" s="964" t="s">
        <v>732</v>
      </c>
      <c r="HI25" s="964" t="s">
        <v>732</v>
      </c>
      <c r="HJ25" s="964" t="s">
        <v>732</v>
      </c>
      <c r="HK25" s="964" t="s">
        <v>732</v>
      </c>
      <c r="HL25" s="964" t="s">
        <v>732</v>
      </c>
      <c r="HM25" s="964" t="s">
        <v>732</v>
      </c>
      <c r="HN25" s="964" t="s">
        <v>732</v>
      </c>
      <c r="HO25" s="964" t="s">
        <v>732</v>
      </c>
      <c r="HP25" s="964" t="s">
        <v>732</v>
      </c>
      <c r="HQ25" s="964" t="s">
        <v>732</v>
      </c>
      <c r="HR25" s="964" t="s">
        <v>732</v>
      </c>
      <c r="HS25" s="963">
        <v>2</v>
      </c>
      <c r="HT25" s="964" t="s">
        <v>732</v>
      </c>
      <c r="HU25" s="963">
        <v>1</v>
      </c>
      <c r="HV25" s="964" t="s">
        <v>732</v>
      </c>
      <c r="HW25" s="964" t="s">
        <v>732</v>
      </c>
      <c r="HX25" s="964" t="s">
        <v>732</v>
      </c>
      <c r="HY25" s="963">
        <v>1</v>
      </c>
      <c r="HZ25" s="963">
        <v>1</v>
      </c>
      <c r="IA25" s="964" t="s">
        <v>732</v>
      </c>
      <c r="IB25" s="964" t="s">
        <v>732</v>
      </c>
      <c r="IC25" s="963">
        <v>2</v>
      </c>
      <c r="ID25" s="963">
        <v>4</v>
      </c>
      <c r="IE25" s="963">
        <v>5</v>
      </c>
      <c r="IF25" s="963">
        <v>3</v>
      </c>
      <c r="IG25" s="963">
        <v>4</v>
      </c>
      <c r="IH25" s="963">
        <v>1</v>
      </c>
      <c r="II25" s="963">
        <v>5</v>
      </c>
      <c r="IJ25" s="963">
        <v>6</v>
      </c>
      <c r="IK25" s="963">
        <v>8</v>
      </c>
      <c r="IL25" s="963">
        <v>7</v>
      </c>
      <c r="IM25" s="963">
        <v>8</v>
      </c>
      <c r="IN25" s="963">
        <v>13</v>
      </c>
      <c r="IO25" s="963">
        <v>9</v>
      </c>
      <c r="IP25" s="963">
        <v>3</v>
      </c>
      <c r="IQ25" s="963">
        <v>7</v>
      </c>
      <c r="IR25" s="963">
        <v>12</v>
      </c>
      <c r="IS25" s="963">
        <v>8</v>
      </c>
      <c r="IT25" s="963">
        <v>11</v>
      </c>
      <c r="IU25" s="963">
        <v>10</v>
      </c>
      <c r="IV25" s="963">
        <v>14</v>
      </c>
      <c r="IW25" s="963">
        <v>10</v>
      </c>
      <c r="IX25" s="963">
        <v>13</v>
      </c>
      <c r="IY25" s="963">
        <v>18</v>
      </c>
      <c r="IZ25" s="963">
        <v>12</v>
      </c>
      <c r="JA25" s="963">
        <v>9</v>
      </c>
      <c r="JB25" s="963">
        <v>16</v>
      </c>
      <c r="JC25" s="963">
        <v>19</v>
      </c>
      <c r="JD25" s="963">
        <v>9</v>
      </c>
      <c r="JE25" s="963">
        <v>20</v>
      </c>
      <c r="JF25" s="963">
        <v>15</v>
      </c>
      <c r="JG25" s="963">
        <v>13</v>
      </c>
      <c r="JH25" s="963">
        <v>9</v>
      </c>
      <c r="JI25" s="963">
        <v>12</v>
      </c>
      <c r="JJ25" s="963">
        <v>14</v>
      </c>
      <c r="JK25" s="963">
        <v>15</v>
      </c>
      <c r="JL25" s="963">
        <v>18</v>
      </c>
      <c r="JM25" s="963">
        <v>25</v>
      </c>
      <c r="JN25" s="963">
        <v>8</v>
      </c>
      <c r="JO25" s="963">
        <v>13</v>
      </c>
      <c r="JP25" s="963">
        <v>16</v>
      </c>
      <c r="JQ25" s="963">
        <v>10</v>
      </c>
      <c r="JR25" s="963">
        <v>13</v>
      </c>
      <c r="JS25" s="963">
        <v>18</v>
      </c>
      <c r="JT25" s="963">
        <v>14</v>
      </c>
      <c r="JU25" s="963">
        <v>7</v>
      </c>
      <c r="JV25" s="963">
        <v>15</v>
      </c>
      <c r="JW25" s="963">
        <v>20</v>
      </c>
      <c r="JX25" s="963">
        <v>15</v>
      </c>
      <c r="JY25" s="963">
        <v>17</v>
      </c>
      <c r="JZ25" s="963">
        <v>12</v>
      </c>
      <c r="KA25" s="963">
        <v>14</v>
      </c>
      <c r="KB25" s="963">
        <v>15</v>
      </c>
      <c r="KC25" s="963">
        <v>14</v>
      </c>
      <c r="KD25" s="963">
        <v>13</v>
      </c>
      <c r="KE25" s="963">
        <v>12</v>
      </c>
      <c r="KF25" s="963">
        <v>14</v>
      </c>
      <c r="KG25" s="963">
        <v>9</v>
      </c>
      <c r="KH25" s="963">
        <v>7</v>
      </c>
      <c r="KI25" s="963">
        <v>9</v>
      </c>
      <c r="KJ25" s="963">
        <v>6</v>
      </c>
      <c r="KK25" s="963">
        <v>5</v>
      </c>
      <c r="KL25" s="963">
        <v>6</v>
      </c>
      <c r="KM25" s="963">
        <v>5</v>
      </c>
      <c r="KN25" s="963">
        <v>6</v>
      </c>
      <c r="KO25" s="963">
        <v>4</v>
      </c>
      <c r="KP25" s="963">
        <v>3</v>
      </c>
      <c r="KQ25" s="963">
        <v>2</v>
      </c>
      <c r="KR25" s="963">
        <v>3</v>
      </c>
      <c r="KS25" s="963">
        <v>2</v>
      </c>
      <c r="KT25" s="963">
        <v>2</v>
      </c>
      <c r="KU25" s="963">
        <v>1</v>
      </c>
      <c r="KV25" s="964" t="s">
        <v>732</v>
      </c>
      <c r="KW25" s="963">
        <v>744</v>
      </c>
      <c r="KX25" s="964" t="s">
        <v>732</v>
      </c>
      <c r="KY25" s="964" t="s">
        <v>732</v>
      </c>
      <c r="KZ25" s="964" t="s">
        <v>732</v>
      </c>
      <c r="LA25" s="964" t="s">
        <v>732</v>
      </c>
      <c r="LB25" s="964" t="s">
        <v>732</v>
      </c>
      <c r="LC25" s="964" t="s">
        <v>732</v>
      </c>
      <c r="LD25" s="964" t="s">
        <v>732</v>
      </c>
      <c r="LE25" s="964" t="s">
        <v>732</v>
      </c>
      <c r="LF25" s="964" t="s">
        <v>732</v>
      </c>
      <c r="LG25" s="964" t="s">
        <v>732</v>
      </c>
      <c r="LH25" s="964" t="s">
        <v>732</v>
      </c>
      <c r="LI25" s="964" t="s">
        <v>732</v>
      </c>
      <c r="LJ25" s="964" t="s">
        <v>732</v>
      </c>
      <c r="LK25" s="964" t="s">
        <v>732</v>
      </c>
      <c r="LL25" s="964" t="s">
        <v>732</v>
      </c>
      <c r="LM25" s="964" t="s">
        <v>732</v>
      </c>
      <c r="LN25" s="964" t="s">
        <v>732</v>
      </c>
      <c r="LO25" s="964" t="s">
        <v>732</v>
      </c>
      <c r="LP25" s="964" t="s">
        <v>732</v>
      </c>
      <c r="LQ25" s="964" t="s">
        <v>732</v>
      </c>
      <c r="LR25" s="964" t="s">
        <v>732</v>
      </c>
      <c r="LS25" s="964" t="s">
        <v>732</v>
      </c>
      <c r="LT25" s="964" t="s">
        <v>732</v>
      </c>
      <c r="LU25" s="964" t="s">
        <v>732</v>
      </c>
      <c r="LV25" s="963">
        <v>1</v>
      </c>
      <c r="LW25" s="964" t="s">
        <v>732</v>
      </c>
      <c r="LX25" s="963">
        <v>1</v>
      </c>
      <c r="LY25" s="963">
        <v>2</v>
      </c>
      <c r="LZ25" s="963">
        <v>1</v>
      </c>
      <c r="MA25" s="963">
        <v>2</v>
      </c>
      <c r="MB25" s="963">
        <v>4</v>
      </c>
      <c r="MC25" s="963">
        <v>5</v>
      </c>
      <c r="MD25" s="963">
        <v>6</v>
      </c>
      <c r="ME25" s="963">
        <v>2</v>
      </c>
      <c r="MF25" s="963">
        <v>5</v>
      </c>
      <c r="MG25" s="963">
        <v>3</v>
      </c>
      <c r="MH25" s="963">
        <v>9</v>
      </c>
      <c r="MI25" s="963">
        <v>5</v>
      </c>
      <c r="MJ25" s="963">
        <v>9</v>
      </c>
      <c r="MK25" s="963">
        <v>5</v>
      </c>
      <c r="ML25" s="963">
        <v>7</v>
      </c>
      <c r="MM25" s="963">
        <v>11</v>
      </c>
      <c r="MN25" s="963">
        <v>8</v>
      </c>
      <c r="MO25" s="963">
        <v>10</v>
      </c>
      <c r="MP25" s="963">
        <v>6</v>
      </c>
      <c r="MQ25" s="963">
        <v>11</v>
      </c>
      <c r="MR25" s="963">
        <v>14</v>
      </c>
      <c r="MS25" s="963">
        <v>25</v>
      </c>
      <c r="MT25" s="963">
        <v>11</v>
      </c>
      <c r="MU25" s="963">
        <v>20</v>
      </c>
      <c r="MV25" s="963">
        <v>12</v>
      </c>
      <c r="MW25" s="963">
        <v>12</v>
      </c>
      <c r="MX25" s="963">
        <v>12</v>
      </c>
      <c r="MY25" s="963">
        <v>13</v>
      </c>
      <c r="MZ25" s="963">
        <v>17</v>
      </c>
      <c r="NA25" s="963">
        <v>13</v>
      </c>
      <c r="NB25" s="963">
        <v>21</v>
      </c>
      <c r="NC25" s="963">
        <v>16</v>
      </c>
      <c r="ND25" s="963">
        <v>26</v>
      </c>
      <c r="NE25" s="963">
        <v>26</v>
      </c>
      <c r="NF25" s="963">
        <v>11</v>
      </c>
      <c r="NG25" s="963">
        <v>16</v>
      </c>
      <c r="NH25" s="963">
        <v>11</v>
      </c>
      <c r="NI25" s="963">
        <v>11</v>
      </c>
      <c r="NJ25" s="963">
        <v>15</v>
      </c>
      <c r="NK25" s="963">
        <v>13</v>
      </c>
      <c r="NL25" s="963">
        <v>15</v>
      </c>
      <c r="NM25" s="963">
        <v>16</v>
      </c>
      <c r="NN25" s="963">
        <v>13</v>
      </c>
      <c r="NO25" s="963">
        <v>11</v>
      </c>
      <c r="NP25" s="963">
        <v>17</v>
      </c>
      <c r="NQ25" s="963">
        <v>16</v>
      </c>
      <c r="NR25" s="963">
        <v>12</v>
      </c>
      <c r="NS25" s="963">
        <v>15</v>
      </c>
      <c r="NT25" s="963">
        <v>7</v>
      </c>
      <c r="NU25" s="963">
        <v>14</v>
      </c>
      <c r="NV25" s="963">
        <v>15</v>
      </c>
      <c r="NW25" s="963">
        <v>13</v>
      </c>
      <c r="NX25" s="963">
        <v>5</v>
      </c>
      <c r="NY25" s="963">
        <v>11</v>
      </c>
      <c r="NZ25" s="963">
        <v>20</v>
      </c>
      <c r="OA25" s="963">
        <v>11</v>
      </c>
      <c r="OB25" s="963">
        <v>14</v>
      </c>
      <c r="OC25" s="963">
        <v>15</v>
      </c>
      <c r="OD25" s="963">
        <v>5</v>
      </c>
      <c r="OE25" s="963">
        <v>7</v>
      </c>
      <c r="OF25" s="963">
        <v>7</v>
      </c>
      <c r="OG25" s="963">
        <v>9</v>
      </c>
      <c r="OH25" s="963">
        <v>14</v>
      </c>
      <c r="OI25" s="963">
        <v>5</v>
      </c>
      <c r="OJ25" s="963">
        <v>12</v>
      </c>
      <c r="OK25" s="963">
        <v>2</v>
      </c>
      <c r="OL25" s="963">
        <v>6</v>
      </c>
      <c r="OM25" s="963">
        <v>2</v>
      </c>
      <c r="ON25" s="963">
        <v>2</v>
      </c>
      <c r="OO25" s="963">
        <v>2</v>
      </c>
      <c r="OP25" s="963">
        <v>1</v>
      </c>
      <c r="OQ25" s="964" t="s">
        <v>732</v>
      </c>
      <c r="OR25" s="963">
        <v>2</v>
      </c>
      <c r="OS25" s="964" t="s">
        <v>732</v>
      </c>
      <c r="OT25" s="964" t="s">
        <v>732</v>
      </c>
      <c r="OU25" s="963">
        <v>697</v>
      </c>
      <c r="OV25" s="964" t="s">
        <v>732</v>
      </c>
      <c r="OW25" s="964" t="s">
        <v>732</v>
      </c>
      <c r="OX25" s="964" t="s">
        <v>732</v>
      </c>
      <c r="OY25" s="964" t="s">
        <v>732</v>
      </c>
      <c r="OZ25" s="964" t="s">
        <v>732</v>
      </c>
      <c r="PA25" s="964" t="s">
        <v>732</v>
      </c>
      <c r="PB25" s="964" t="s">
        <v>732</v>
      </c>
      <c r="PC25" s="964" t="s">
        <v>732</v>
      </c>
      <c r="PD25" s="964" t="s">
        <v>732</v>
      </c>
      <c r="PE25" s="964" t="s">
        <v>732</v>
      </c>
      <c r="PF25" s="964" t="s">
        <v>732</v>
      </c>
      <c r="PG25" s="964" t="s">
        <v>732</v>
      </c>
      <c r="PH25" s="964" t="s">
        <v>732</v>
      </c>
      <c r="PI25" s="964" t="s">
        <v>732</v>
      </c>
      <c r="PJ25" s="964" t="s">
        <v>732</v>
      </c>
      <c r="PK25" s="964" t="s">
        <v>732</v>
      </c>
      <c r="PL25" s="964" t="s">
        <v>732</v>
      </c>
      <c r="PM25" s="963">
        <v>1</v>
      </c>
      <c r="PN25" s="964" t="s">
        <v>732</v>
      </c>
      <c r="PO25" s="963">
        <v>1</v>
      </c>
      <c r="PP25" s="964" t="s">
        <v>732</v>
      </c>
      <c r="PQ25" s="964" t="s">
        <v>732</v>
      </c>
      <c r="PR25" s="964" t="s">
        <v>732</v>
      </c>
      <c r="PS25" s="964" t="s">
        <v>732</v>
      </c>
      <c r="PT25" s="964" t="s">
        <v>732</v>
      </c>
      <c r="PU25" s="964" t="s">
        <v>732</v>
      </c>
      <c r="PV25" s="963">
        <v>2</v>
      </c>
      <c r="PW25" s="964" t="s">
        <v>732</v>
      </c>
      <c r="PX25" s="963">
        <v>3</v>
      </c>
      <c r="PY25" s="963">
        <v>1</v>
      </c>
      <c r="PZ25" s="963">
        <v>5</v>
      </c>
      <c r="QA25" s="963">
        <v>2</v>
      </c>
      <c r="QB25" s="963">
        <v>1</v>
      </c>
      <c r="QC25" s="963">
        <v>6</v>
      </c>
      <c r="QD25" s="963">
        <v>2</v>
      </c>
      <c r="QE25" s="963">
        <v>4</v>
      </c>
      <c r="QF25" s="963">
        <v>4</v>
      </c>
      <c r="QG25" s="963">
        <v>3</v>
      </c>
      <c r="QH25" s="963">
        <v>11</v>
      </c>
      <c r="QI25" s="963">
        <v>6</v>
      </c>
      <c r="QJ25" s="963">
        <v>8</v>
      </c>
      <c r="QK25" s="963">
        <v>5</v>
      </c>
      <c r="QL25" s="963">
        <v>13</v>
      </c>
      <c r="QM25" s="963">
        <v>8</v>
      </c>
      <c r="QN25" s="963">
        <v>15</v>
      </c>
      <c r="QO25" s="963">
        <v>12</v>
      </c>
      <c r="QP25" s="963">
        <v>11</v>
      </c>
      <c r="QQ25" s="963">
        <v>8</v>
      </c>
      <c r="QR25" s="963">
        <v>9</v>
      </c>
      <c r="QS25" s="963">
        <v>19</v>
      </c>
      <c r="QT25" s="963">
        <v>13</v>
      </c>
      <c r="QU25" s="963">
        <v>7</v>
      </c>
      <c r="QV25" s="963">
        <v>10</v>
      </c>
      <c r="QW25" s="963">
        <v>15</v>
      </c>
      <c r="QX25" s="963">
        <v>11</v>
      </c>
      <c r="QY25" s="963">
        <v>15</v>
      </c>
      <c r="QZ25" s="963">
        <v>9</v>
      </c>
      <c r="RA25" s="963">
        <v>18</v>
      </c>
      <c r="RB25" s="963">
        <v>6</v>
      </c>
      <c r="RC25" s="963">
        <v>16</v>
      </c>
      <c r="RD25" s="963">
        <v>20</v>
      </c>
      <c r="RE25" s="963">
        <v>24</v>
      </c>
      <c r="RF25" s="963">
        <v>14</v>
      </c>
      <c r="RG25" s="963">
        <v>20</v>
      </c>
      <c r="RH25" s="963">
        <v>13</v>
      </c>
      <c r="RI25" s="963">
        <v>15</v>
      </c>
      <c r="RJ25" s="963">
        <v>13</v>
      </c>
      <c r="RK25" s="963">
        <v>18</v>
      </c>
      <c r="RL25" s="963">
        <v>9</v>
      </c>
      <c r="RM25" s="963">
        <v>15</v>
      </c>
      <c r="RN25" s="963">
        <v>16</v>
      </c>
      <c r="RO25" s="963">
        <v>16</v>
      </c>
      <c r="RP25" s="963">
        <v>18</v>
      </c>
      <c r="RQ25" s="963">
        <v>13</v>
      </c>
      <c r="RR25" s="963">
        <v>14</v>
      </c>
      <c r="RS25" s="963">
        <v>11</v>
      </c>
      <c r="RT25" s="963">
        <v>9</v>
      </c>
      <c r="RU25" s="963">
        <v>15</v>
      </c>
      <c r="RV25" s="963">
        <v>14</v>
      </c>
      <c r="RW25" s="963">
        <v>11</v>
      </c>
      <c r="RX25" s="963">
        <v>10</v>
      </c>
      <c r="RY25" s="963">
        <v>19</v>
      </c>
      <c r="RZ25" s="963">
        <v>7</v>
      </c>
      <c r="SA25" s="963">
        <v>8</v>
      </c>
      <c r="SB25" s="963">
        <v>9</v>
      </c>
      <c r="SC25" s="963">
        <v>10</v>
      </c>
      <c r="SD25" s="963">
        <v>8</v>
      </c>
      <c r="SE25" s="963">
        <v>7</v>
      </c>
      <c r="SF25" s="963">
        <v>11</v>
      </c>
      <c r="SG25" s="963">
        <v>10</v>
      </c>
      <c r="SH25" s="963">
        <v>6</v>
      </c>
      <c r="SI25" s="963">
        <v>5</v>
      </c>
      <c r="SJ25" s="963">
        <v>2</v>
      </c>
      <c r="SK25" s="963">
        <v>2</v>
      </c>
      <c r="SL25" s="964" t="s">
        <v>732</v>
      </c>
      <c r="SM25" s="963">
        <v>1</v>
      </c>
      <c r="SN25" s="963">
        <v>3</v>
      </c>
      <c r="SO25" s="963">
        <v>1</v>
      </c>
      <c r="SP25" s="964" t="s">
        <v>732</v>
      </c>
      <c r="SQ25" s="964" t="s">
        <v>732</v>
      </c>
      <c r="SR25" s="964" t="s">
        <v>732</v>
      </c>
      <c r="SS25" s="963">
        <v>707</v>
      </c>
      <c r="ST25" s="964" t="s">
        <v>732</v>
      </c>
      <c r="SU25" s="964" t="s">
        <v>732</v>
      </c>
      <c r="SV25" s="964" t="s">
        <v>732</v>
      </c>
      <c r="SW25" s="964" t="s">
        <v>732</v>
      </c>
      <c r="SX25" s="964" t="s">
        <v>732</v>
      </c>
      <c r="SY25" s="964" t="s">
        <v>732</v>
      </c>
      <c r="SZ25" s="964" t="s">
        <v>732</v>
      </c>
      <c r="TA25" s="964" t="s">
        <v>732</v>
      </c>
      <c r="TB25" s="964" t="s">
        <v>732</v>
      </c>
      <c r="TC25" s="964" t="s">
        <v>732</v>
      </c>
      <c r="TD25" s="964" t="s">
        <v>732</v>
      </c>
      <c r="TE25" s="964" t="s">
        <v>732</v>
      </c>
      <c r="TF25" s="964" t="s">
        <v>732</v>
      </c>
      <c r="TG25" s="964" t="s">
        <v>732</v>
      </c>
      <c r="TH25" s="964" t="s">
        <v>732</v>
      </c>
      <c r="TI25" s="964" t="s">
        <v>732</v>
      </c>
      <c r="TJ25" s="964" t="s">
        <v>732</v>
      </c>
      <c r="TK25" s="964" t="s">
        <v>732</v>
      </c>
      <c r="TL25" s="964" t="s">
        <v>732</v>
      </c>
      <c r="TM25" s="964" t="s">
        <v>732</v>
      </c>
      <c r="TN25" s="964" t="s">
        <v>732</v>
      </c>
      <c r="TO25" s="964" t="s">
        <v>732</v>
      </c>
      <c r="TP25" s="964" t="s">
        <v>732</v>
      </c>
      <c r="TQ25" s="963">
        <v>2</v>
      </c>
      <c r="TR25" s="964" t="s">
        <v>732</v>
      </c>
      <c r="TS25" s="964" t="s">
        <v>732</v>
      </c>
      <c r="TT25" s="964" t="s">
        <v>732</v>
      </c>
      <c r="TU25" s="963">
        <v>1</v>
      </c>
      <c r="TV25" s="964" t="s">
        <v>732</v>
      </c>
      <c r="TW25" s="963">
        <v>1</v>
      </c>
      <c r="TX25" s="963">
        <v>2</v>
      </c>
      <c r="TY25" s="963">
        <v>2</v>
      </c>
      <c r="TZ25" s="963">
        <v>3</v>
      </c>
      <c r="UA25" s="963">
        <v>4</v>
      </c>
      <c r="UB25" s="963">
        <v>7</v>
      </c>
      <c r="UC25" s="963">
        <v>9</v>
      </c>
      <c r="UD25" s="963">
        <v>9</v>
      </c>
      <c r="UE25" s="963">
        <v>6</v>
      </c>
      <c r="UF25" s="963">
        <v>4</v>
      </c>
      <c r="UG25" s="963">
        <v>11</v>
      </c>
      <c r="UH25" s="963">
        <v>10</v>
      </c>
      <c r="UI25" s="963">
        <v>9</v>
      </c>
      <c r="UJ25" s="963">
        <v>7</v>
      </c>
      <c r="UK25" s="963">
        <v>4</v>
      </c>
      <c r="UL25" s="963">
        <v>10</v>
      </c>
      <c r="UM25" s="963">
        <v>12</v>
      </c>
      <c r="UN25" s="963">
        <v>9</v>
      </c>
      <c r="UO25" s="963">
        <v>9</v>
      </c>
      <c r="UP25" s="963">
        <v>16</v>
      </c>
      <c r="UQ25" s="963">
        <v>12</v>
      </c>
      <c r="UR25" s="963">
        <v>12</v>
      </c>
      <c r="US25" s="963">
        <v>20</v>
      </c>
      <c r="UT25" s="963">
        <v>22</v>
      </c>
      <c r="UU25" s="963">
        <v>10</v>
      </c>
      <c r="UV25" s="963">
        <v>14</v>
      </c>
      <c r="UW25" s="963">
        <v>17</v>
      </c>
      <c r="UX25" s="963">
        <v>8</v>
      </c>
      <c r="UY25" s="963">
        <v>14</v>
      </c>
      <c r="UZ25" s="963">
        <v>12</v>
      </c>
      <c r="VA25" s="963">
        <v>16</v>
      </c>
      <c r="VB25" s="963">
        <v>14</v>
      </c>
      <c r="VC25" s="963">
        <v>19</v>
      </c>
      <c r="VD25" s="963">
        <v>14</v>
      </c>
      <c r="VE25" s="963">
        <v>11</v>
      </c>
      <c r="VF25" s="963">
        <v>16</v>
      </c>
      <c r="VG25" s="963">
        <v>11</v>
      </c>
      <c r="VH25" s="963">
        <v>16</v>
      </c>
      <c r="VI25" s="963">
        <v>14</v>
      </c>
      <c r="VJ25" s="963">
        <v>11</v>
      </c>
      <c r="VK25" s="963">
        <v>10</v>
      </c>
      <c r="VL25" s="963">
        <v>10</v>
      </c>
      <c r="VM25" s="963">
        <v>7</v>
      </c>
      <c r="VN25" s="963">
        <v>17</v>
      </c>
      <c r="VO25" s="963">
        <v>12</v>
      </c>
      <c r="VP25" s="963">
        <v>14</v>
      </c>
      <c r="VQ25" s="963">
        <v>10</v>
      </c>
      <c r="VR25" s="963">
        <v>11</v>
      </c>
      <c r="VS25" s="963">
        <v>16</v>
      </c>
      <c r="VT25" s="963">
        <v>9</v>
      </c>
      <c r="VU25" s="963">
        <v>11</v>
      </c>
      <c r="VV25" s="963">
        <v>14</v>
      </c>
      <c r="VW25" s="963">
        <v>13</v>
      </c>
      <c r="VX25" s="963">
        <v>15</v>
      </c>
      <c r="VY25" s="963">
        <v>8</v>
      </c>
      <c r="VZ25" s="963">
        <v>12</v>
      </c>
      <c r="WA25" s="963">
        <v>16</v>
      </c>
      <c r="WB25" s="963">
        <v>14</v>
      </c>
      <c r="WC25" s="963">
        <v>8</v>
      </c>
      <c r="WD25" s="963">
        <v>7</v>
      </c>
      <c r="WE25" s="963">
        <v>9</v>
      </c>
      <c r="WF25" s="963">
        <v>2</v>
      </c>
      <c r="WG25" s="963">
        <v>6</v>
      </c>
      <c r="WH25" s="963">
        <v>6</v>
      </c>
      <c r="WI25" s="963">
        <v>2</v>
      </c>
      <c r="WJ25" s="963">
        <v>4</v>
      </c>
      <c r="WK25" s="963">
        <v>2</v>
      </c>
      <c r="WL25" s="963">
        <v>3</v>
      </c>
      <c r="WM25" s="963">
        <v>2</v>
      </c>
      <c r="WN25" s="963">
        <v>3</v>
      </c>
      <c r="WO25" s="963">
        <v>2</v>
      </c>
      <c r="WP25" s="964" t="s">
        <v>732</v>
      </c>
      <c r="WQ25" s="964" t="s">
        <v>732</v>
      </c>
      <c r="WR25" s="963">
        <v>1</v>
      </c>
      <c r="WS25" s="963">
        <v>1</v>
      </c>
      <c r="WT25" s="964" t="s">
        <v>732</v>
      </c>
      <c r="WU25" s="964" t="s">
        <v>732</v>
      </c>
      <c r="WV25" s="964" t="s">
        <v>732</v>
      </c>
      <c r="WW25" s="964" t="s">
        <v>732</v>
      </c>
      <c r="WX25" s="964" t="s">
        <v>732</v>
      </c>
      <c r="WY25" s="964" t="s">
        <v>732</v>
      </c>
      <c r="WZ25" s="964" t="s">
        <v>732</v>
      </c>
      <c r="XA25" s="964" t="s">
        <v>732</v>
      </c>
      <c r="XB25" s="964" t="s">
        <v>732</v>
      </c>
      <c r="XC25" s="964" t="s">
        <v>732</v>
      </c>
      <c r="XD25" s="964" t="s">
        <v>732</v>
      </c>
      <c r="XE25" s="964" t="s">
        <v>732</v>
      </c>
      <c r="XF25" s="964" t="s">
        <v>732</v>
      </c>
      <c r="XG25" s="964" t="s">
        <v>732</v>
      </c>
      <c r="XH25" s="963">
        <v>723</v>
      </c>
      <c r="XI25" s="964" t="s">
        <v>732</v>
      </c>
      <c r="XJ25" s="964" t="s">
        <v>732</v>
      </c>
      <c r="XK25" s="964" t="s">
        <v>732</v>
      </c>
      <c r="XL25" s="964" t="s">
        <v>732</v>
      </c>
      <c r="XM25" s="964" t="s">
        <v>732</v>
      </c>
      <c r="XN25" s="964" t="s">
        <v>732</v>
      </c>
      <c r="XO25" s="964" t="s">
        <v>732</v>
      </c>
      <c r="XP25" s="964" t="s">
        <v>732</v>
      </c>
      <c r="XQ25" s="964" t="s">
        <v>732</v>
      </c>
      <c r="XR25" s="964" t="s">
        <v>732</v>
      </c>
      <c r="XS25" s="964" t="s">
        <v>732</v>
      </c>
      <c r="XT25" s="964" t="s">
        <v>732</v>
      </c>
      <c r="XU25" s="964" t="s">
        <v>732</v>
      </c>
      <c r="XV25" s="964" t="s">
        <v>732</v>
      </c>
      <c r="XW25" s="964" t="s">
        <v>732</v>
      </c>
      <c r="XX25" s="963">
        <v>1</v>
      </c>
      <c r="XY25" s="964" t="s">
        <v>732</v>
      </c>
      <c r="XZ25" s="964" t="s">
        <v>732</v>
      </c>
      <c r="YA25" s="963">
        <v>1</v>
      </c>
      <c r="YB25" s="964" t="s">
        <v>732</v>
      </c>
      <c r="YC25" s="964" t="s">
        <v>732</v>
      </c>
      <c r="YD25" s="964" t="s">
        <v>732</v>
      </c>
      <c r="YE25" s="964" t="s">
        <v>732</v>
      </c>
      <c r="YF25" s="964" t="s">
        <v>732</v>
      </c>
      <c r="YG25" s="963">
        <v>1</v>
      </c>
      <c r="YH25" s="964" t="s">
        <v>732</v>
      </c>
      <c r="YI25" s="963">
        <v>1</v>
      </c>
      <c r="YJ25" s="963">
        <v>1</v>
      </c>
      <c r="YK25" s="963">
        <v>1</v>
      </c>
      <c r="YL25" s="963">
        <v>2</v>
      </c>
      <c r="YM25" s="963">
        <v>2</v>
      </c>
      <c r="YN25" s="963">
        <v>2</v>
      </c>
      <c r="YO25" s="963">
        <v>7</v>
      </c>
      <c r="YP25" s="963">
        <v>6</v>
      </c>
      <c r="YQ25" s="963">
        <v>4</v>
      </c>
      <c r="YR25" s="963">
        <v>6</v>
      </c>
      <c r="YS25" s="963">
        <v>9</v>
      </c>
      <c r="YT25" s="963">
        <v>6</v>
      </c>
      <c r="YU25" s="963">
        <v>6</v>
      </c>
      <c r="YV25" s="963">
        <v>9</v>
      </c>
      <c r="YW25" s="963">
        <v>2</v>
      </c>
      <c r="YX25" s="963">
        <v>6</v>
      </c>
      <c r="YY25" s="963">
        <v>8</v>
      </c>
      <c r="YZ25" s="963">
        <v>10</v>
      </c>
      <c r="ZA25" s="963">
        <v>12</v>
      </c>
      <c r="ZB25" s="963">
        <v>6</v>
      </c>
      <c r="ZC25" s="963">
        <v>9</v>
      </c>
      <c r="ZD25" s="963">
        <v>18</v>
      </c>
      <c r="ZE25" s="963">
        <v>9</v>
      </c>
      <c r="ZF25" s="963">
        <v>15</v>
      </c>
      <c r="ZG25" s="963">
        <v>12</v>
      </c>
      <c r="ZH25" s="963">
        <v>18</v>
      </c>
      <c r="ZI25" s="963">
        <v>13</v>
      </c>
      <c r="ZJ25" s="963">
        <v>15</v>
      </c>
      <c r="ZK25" s="963">
        <v>16</v>
      </c>
      <c r="ZL25" s="963">
        <v>18</v>
      </c>
      <c r="ZM25" s="963">
        <v>14</v>
      </c>
      <c r="ZN25" s="963">
        <v>13</v>
      </c>
      <c r="ZO25" s="963">
        <v>8</v>
      </c>
      <c r="ZP25" s="963">
        <v>16</v>
      </c>
      <c r="ZQ25" s="963">
        <v>12</v>
      </c>
      <c r="ZR25" s="963">
        <v>18</v>
      </c>
      <c r="ZS25" s="963">
        <v>14</v>
      </c>
      <c r="ZT25" s="963">
        <v>17</v>
      </c>
      <c r="ZU25" s="963">
        <v>18</v>
      </c>
      <c r="ZV25" s="963">
        <v>13</v>
      </c>
      <c r="ZW25" s="963">
        <v>21</v>
      </c>
      <c r="ZX25" s="963">
        <v>14</v>
      </c>
      <c r="ZY25" s="963">
        <v>22</v>
      </c>
      <c r="ZZ25" s="963">
        <v>8</v>
      </c>
      <c r="AAA25" s="963">
        <v>14</v>
      </c>
      <c r="AAB25" s="963">
        <v>13</v>
      </c>
      <c r="AAC25" s="963">
        <v>4</v>
      </c>
      <c r="AAD25" s="963">
        <v>15</v>
      </c>
      <c r="AAE25" s="963">
        <v>12</v>
      </c>
      <c r="AAF25" s="963">
        <v>14</v>
      </c>
      <c r="AAG25" s="963">
        <v>13</v>
      </c>
      <c r="AAH25" s="963">
        <v>14</v>
      </c>
      <c r="AAI25" s="963">
        <v>10</v>
      </c>
      <c r="AAJ25" s="963">
        <v>17</v>
      </c>
      <c r="AAK25" s="963">
        <v>14</v>
      </c>
      <c r="AAL25" s="963">
        <v>13</v>
      </c>
      <c r="AAM25" s="963">
        <v>13</v>
      </c>
      <c r="AAN25" s="963">
        <v>12</v>
      </c>
      <c r="AAO25" s="963">
        <v>8</v>
      </c>
      <c r="AAP25" s="963">
        <v>8</v>
      </c>
      <c r="AAQ25" s="963">
        <v>10</v>
      </c>
      <c r="AAR25" s="963">
        <v>7</v>
      </c>
      <c r="AAS25" s="963">
        <v>11</v>
      </c>
      <c r="AAT25" s="963">
        <v>10</v>
      </c>
      <c r="AAU25" s="963">
        <v>3</v>
      </c>
      <c r="AAV25" s="963">
        <v>8</v>
      </c>
      <c r="AAW25" s="963">
        <v>7</v>
      </c>
      <c r="AAX25" s="964" t="s">
        <v>732</v>
      </c>
      <c r="AAY25" s="963">
        <v>1</v>
      </c>
      <c r="AAZ25" s="963">
        <v>3</v>
      </c>
      <c r="ABA25" s="963">
        <v>1</v>
      </c>
      <c r="ABB25" s="963">
        <v>2</v>
      </c>
      <c r="ABC25" s="963">
        <v>3</v>
      </c>
      <c r="ABD25" s="963">
        <v>2</v>
      </c>
      <c r="ABE25" s="963">
        <v>1</v>
      </c>
      <c r="ABF25" s="964" t="s">
        <v>732</v>
      </c>
      <c r="ABG25" s="964" t="s">
        <v>732</v>
      </c>
      <c r="ABH25" s="964" t="s">
        <v>732</v>
      </c>
      <c r="ABI25" s="964" t="s">
        <v>732</v>
      </c>
      <c r="ABJ25" s="964" t="s">
        <v>732</v>
      </c>
      <c r="ABK25" s="964" t="s">
        <v>732</v>
      </c>
      <c r="ABL25" s="964" t="s">
        <v>732</v>
      </c>
      <c r="ABM25" s="964" t="s">
        <v>732</v>
      </c>
      <c r="ABN25" s="964" t="s">
        <v>732</v>
      </c>
      <c r="ABO25" s="964" t="s">
        <v>732</v>
      </c>
      <c r="ABP25" s="964" t="s">
        <v>732</v>
      </c>
      <c r="ABQ25" s="964" t="s">
        <v>732</v>
      </c>
      <c r="ABR25" s="964" t="s">
        <v>732</v>
      </c>
      <c r="ABS25" s="964" t="s">
        <v>732</v>
      </c>
      <c r="ABT25" s="963">
        <v>761</v>
      </c>
      <c r="ABU25" s="964" t="s">
        <v>732</v>
      </c>
      <c r="ABV25" s="964" t="s">
        <v>732</v>
      </c>
      <c r="ABW25" s="964" t="s">
        <v>732</v>
      </c>
      <c r="ABX25" s="964" t="s">
        <v>732</v>
      </c>
      <c r="ABY25" s="964" t="s">
        <v>732</v>
      </c>
      <c r="ABZ25" s="964" t="s">
        <v>732</v>
      </c>
      <c r="ACA25" s="964" t="s">
        <v>732</v>
      </c>
      <c r="ACB25" s="964" t="s">
        <v>732</v>
      </c>
      <c r="ACC25" s="964" t="s">
        <v>732</v>
      </c>
      <c r="ACD25" s="964" t="s">
        <v>732</v>
      </c>
      <c r="ACE25" s="964" t="s">
        <v>732</v>
      </c>
      <c r="ACF25" s="964" t="s">
        <v>732</v>
      </c>
      <c r="ACG25" s="964" t="s">
        <v>732</v>
      </c>
      <c r="ACH25" s="964" t="s">
        <v>732</v>
      </c>
      <c r="ACI25" s="964" t="s">
        <v>732</v>
      </c>
      <c r="ACJ25" s="964" t="s">
        <v>732</v>
      </c>
      <c r="ACK25" s="963">
        <v>1</v>
      </c>
      <c r="ACL25" s="964" t="s">
        <v>732</v>
      </c>
      <c r="ACM25" s="964" t="s">
        <v>732</v>
      </c>
      <c r="ACN25" s="964" t="s">
        <v>732</v>
      </c>
      <c r="ACO25" s="964" t="s">
        <v>732</v>
      </c>
      <c r="ACP25" s="964" t="s">
        <v>732</v>
      </c>
      <c r="ACQ25" s="964" t="s">
        <v>732</v>
      </c>
      <c r="ACR25" s="964" t="s">
        <v>732</v>
      </c>
      <c r="ACS25" s="963">
        <v>1</v>
      </c>
      <c r="ACT25" s="964" t="s">
        <v>732</v>
      </c>
      <c r="ACU25" s="964" t="s">
        <v>732</v>
      </c>
      <c r="ACV25" s="963">
        <v>1</v>
      </c>
      <c r="ACW25" s="963">
        <v>3</v>
      </c>
      <c r="ACX25" s="963">
        <v>3</v>
      </c>
      <c r="ACY25" s="963">
        <v>3</v>
      </c>
      <c r="ACZ25" s="963">
        <v>3</v>
      </c>
      <c r="ADA25" s="963">
        <v>3</v>
      </c>
      <c r="ADB25" s="963">
        <v>5</v>
      </c>
      <c r="ADC25" s="963">
        <v>6</v>
      </c>
      <c r="ADD25" s="963">
        <v>9</v>
      </c>
      <c r="ADE25" s="963">
        <v>8</v>
      </c>
      <c r="ADF25" s="963">
        <v>6</v>
      </c>
      <c r="ADG25" s="963">
        <v>9</v>
      </c>
      <c r="ADH25" s="963">
        <v>5</v>
      </c>
      <c r="ADI25" s="963">
        <v>14</v>
      </c>
      <c r="ADJ25" s="963">
        <v>19</v>
      </c>
      <c r="ADK25" s="963">
        <v>6</v>
      </c>
      <c r="ADL25" s="963">
        <v>16</v>
      </c>
      <c r="ADM25" s="963">
        <v>14</v>
      </c>
      <c r="ADN25" s="963">
        <v>11</v>
      </c>
      <c r="ADO25" s="963">
        <v>11</v>
      </c>
      <c r="ADP25" s="963">
        <v>14</v>
      </c>
      <c r="ADQ25" s="963">
        <v>13</v>
      </c>
      <c r="ADR25" s="963">
        <v>17</v>
      </c>
      <c r="ADS25" s="963">
        <v>11</v>
      </c>
      <c r="ADT25" s="963">
        <v>10</v>
      </c>
      <c r="ADU25" s="963">
        <v>14</v>
      </c>
      <c r="ADV25" s="963">
        <v>12</v>
      </c>
      <c r="ADW25" s="963">
        <v>16</v>
      </c>
      <c r="ADX25" s="963">
        <v>11</v>
      </c>
      <c r="ADY25" s="963">
        <v>11</v>
      </c>
      <c r="ADZ25" s="963">
        <v>16</v>
      </c>
      <c r="AEA25" s="963">
        <v>12</v>
      </c>
      <c r="AEB25" s="963">
        <v>16</v>
      </c>
      <c r="AEC25" s="963">
        <v>12</v>
      </c>
      <c r="AED25" s="963">
        <v>12</v>
      </c>
      <c r="AEE25" s="963">
        <v>15</v>
      </c>
      <c r="AEF25" s="963">
        <v>18</v>
      </c>
      <c r="AEG25" s="963">
        <v>17</v>
      </c>
      <c r="AEH25" s="963">
        <v>18</v>
      </c>
      <c r="AEI25" s="963">
        <v>12</v>
      </c>
      <c r="AEJ25" s="963">
        <v>25</v>
      </c>
      <c r="AEK25" s="963">
        <v>13</v>
      </c>
      <c r="AEL25" s="963">
        <v>9</v>
      </c>
      <c r="AEM25" s="963">
        <v>16</v>
      </c>
      <c r="AEN25" s="963">
        <v>13</v>
      </c>
      <c r="AEO25" s="963">
        <v>16</v>
      </c>
      <c r="AEP25" s="963">
        <v>16</v>
      </c>
      <c r="AEQ25" s="963">
        <v>18</v>
      </c>
      <c r="AER25" s="963">
        <v>19</v>
      </c>
      <c r="AES25" s="963">
        <v>16</v>
      </c>
      <c r="AET25" s="963">
        <v>14</v>
      </c>
      <c r="AEU25" s="963">
        <v>18</v>
      </c>
      <c r="AEV25" s="963">
        <v>9</v>
      </c>
      <c r="AEW25" s="963">
        <v>16</v>
      </c>
      <c r="AEX25" s="963">
        <v>10</v>
      </c>
      <c r="AEY25" s="963">
        <v>7</v>
      </c>
      <c r="AEZ25" s="963">
        <v>6</v>
      </c>
      <c r="AFA25" s="963">
        <v>11</v>
      </c>
      <c r="AFB25" s="963">
        <v>13</v>
      </c>
      <c r="AFC25" s="963">
        <v>13</v>
      </c>
      <c r="AFD25" s="963">
        <v>6</v>
      </c>
      <c r="AFE25" s="963">
        <v>6</v>
      </c>
      <c r="AFF25" s="963">
        <v>3</v>
      </c>
      <c r="AFG25" s="963">
        <v>6</v>
      </c>
      <c r="AFH25" s="963">
        <v>4</v>
      </c>
      <c r="AFI25" s="963">
        <v>8</v>
      </c>
      <c r="AFJ25" s="963">
        <v>1</v>
      </c>
      <c r="AFK25" s="963">
        <v>3</v>
      </c>
      <c r="AFL25" s="963">
        <v>1</v>
      </c>
      <c r="AFM25" s="963">
        <v>4</v>
      </c>
      <c r="AFN25" s="963">
        <v>4</v>
      </c>
      <c r="AFO25" s="963">
        <v>1</v>
      </c>
      <c r="AFP25" s="963">
        <v>1</v>
      </c>
      <c r="AFQ25" s="963">
        <v>1</v>
      </c>
      <c r="AFR25" s="964" t="s">
        <v>732</v>
      </c>
      <c r="AFS25" s="964" t="s">
        <v>732</v>
      </c>
      <c r="AFT25" s="964" t="s">
        <v>732</v>
      </c>
      <c r="AFU25" s="964" t="s">
        <v>732</v>
      </c>
      <c r="AFV25" s="964" t="s">
        <v>732</v>
      </c>
      <c r="AFW25" s="964" t="s">
        <v>732</v>
      </c>
      <c r="AFX25" s="964" t="s">
        <v>732</v>
      </c>
      <c r="AFY25" s="964" t="s">
        <v>732</v>
      </c>
      <c r="AFZ25" s="964" t="s">
        <v>732</v>
      </c>
      <c r="AGA25" s="964" t="s">
        <v>732</v>
      </c>
      <c r="AGB25" s="964" t="s">
        <v>732</v>
      </c>
      <c r="AGC25" s="964" t="s">
        <v>732</v>
      </c>
      <c r="AGD25" s="964" t="s">
        <v>732</v>
      </c>
      <c r="AGE25" s="964" t="s">
        <v>732</v>
      </c>
      <c r="AGF25" s="964" t="s">
        <v>732</v>
      </c>
      <c r="AGG25" s="964" t="s">
        <v>732</v>
      </c>
      <c r="AGH25" s="963">
        <v>752</v>
      </c>
      <c r="AGI25" s="964" t="s">
        <v>732</v>
      </c>
      <c r="AGJ25" s="964" t="s">
        <v>732</v>
      </c>
      <c r="AGK25" s="964" t="s">
        <v>732</v>
      </c>
      <c r="AGL25" s="964" t="s">
        <v>732</v>
      </c>
      <c r="AGM25" s="964" t="s">
        <v>732</v>
      </c>
      <c r="AGN25" s="964" t="s">
        <v>732</v>
      </c>
      <c r="AGO25" s="964" t="s">
        <v>732</v>
      </c>
      <c r="AGP25" s="964" t="s">
        <v>732</v>
      </c>
      <c r="AGQ25" s="964" t="s">
        <v>732</v>
      </c>
      <c r="AGR25" s="964" t="s">
        <v>732</v>
      </c>
      <c r="AGS25" s="964" t="s">
        <v>732</v>
      </c>
      <c r="AGT25" s="964" t="s">
        <v>732</v>
      </c>
      <c r="AGU25" s="964" t="s">
        <v>732</v>
      </c>
      <c r="AGV25" s="964" t="s">
        <v>732</v>
      </c>
      <c r="AGW25" s="964" t="s">
        <v>732</v>
      </c>
      <c r="AGX25" s="964" t="s">
        <v>732</v>
      </c>
      <c r="AGY25" s="964" t="s">
        <v>732</v>
      </c>
      <c r="AGZ25" s="964" t="s">
        <v>732</v>
      </c>
      <c r="AHA25" s="964" t="s">
        <v>732</v>
      </c>
      <c r="AHB25" s="964" t="s">
        <v>732</v>
      </c>
      <c r="AHC25" s="964" t="s">
        <v>732</v>
      </c>
      <c r="AHD25" s="964" t="s">
        <v>732</v>
      </c>
      <c r="AHE25" s="964" t="s">
        <v>732</v>
      </c>
      <c r="AHF25" s="964" t="s">
        <v>732</v>
      </c>
      <c r="AHG25" s="964" t="s">
        <v>732</v>
      </c>
      <c r="AHH25" s="964" t="s">
        <v>732</v>
      </c>
      <c r="AHI25" s="963">
        <v>1</v>
      </c>
      <c r="AHJ25" s="963">
        <v>3</v>
      </c>
      <c r="AHK25" s="963">
        <v>3</v>
      </c>
      <c r="AHL25" s="963">
        <v>2</v>
      </c>
      <c r="AHM25" s="963">
        <v>6</v>
      </c>
      <c r="AHN25" s="963">
        <v>5</v>
      </c>
      <c r="AHO25" s="963">
        <v>4</v>
      </c>
      <c r="AHP25" s="963">
        <v>2</v>
      </c>
      <c r="AHQ25" s="963">
        <v>4</v>
      </c>
      <c r="AHR25" s="963">
        <v>8</v>
      </c>
      <c r="AHS25" s="963">
        <v>8</v>
      </c>
      <c r="AHT25" s="963">
        <v>7</v>
      </c>
      <c r="AHU25" s="963">
        <v>9</v>
      </c>
      <c r="AHV25" s="963">
        <v>10</v>
      </c>
      <c r="AHW25" s="963">
        <v>10</v>
      </c>
      <c r="AHX25" s="963">
        <v>7</v>
      </c>
      <c r="AHY25" s="963">
        <v>9</v>
      </c>
      <c r="AHZ25" s="963">
        <v>8</v>
      </c>
      <c r="AIA25" s="963">
        <v>15</v>
      </c>
      <c r="AIB25" s="963">
        <v>6</v>
      </c>
      <c r="AIC25" s="963">
        <v>13</v>
      </c>
      <c r="AID25" s="963">
        <v>14</v>
      </c>
      <c r="AIE25" s="963">
        <v>14</v>
      </c>
      <c r="AIF25" s="963">
        <v>9</v>
      </c>
      <c r="AIG25" s="963">
        <v>13</v>
      </c>
      <c r="AIH25" s="963">
        <v>17</v>
      </c>
      <c r="AII25" s="963">
        <v>14</v>
      </c>
      <c r="AIJ25" s="963">
        <v>19</v>
      </c>
      <c r="AIK25" s="963">
        <v>14</v>
      </c>
      <c r="AIL25" s="963">
        <v>8</v>
      </c>
      <c r="AIM25" s="963">
        <v>16</v>
      </c>
      <c r="AIN25" s="963">
        <v>12</v>
      </c>
      <c r="AIO25" s="963">
        <v>21</v>
      </c>
      <c r="AIP25" s="963">
        <v>16</v>
      </c>
      <c r="AIQ25" s="963">
        <v>14</v>
      </c>
      <c r="AIR25" s="963">
        <v>20</v>
      </c>
      <c r="AIS25" s="963">
        <v>18</v>
      </c>
      <c r="AIT25" s="963">
        <v>20</v>
      </c>
      <c r="AIU25" s="963">
        <v>12</v>
      </c>
      <c r="AIV25" s="963">
        <v>22</v>
      </c>
      <c r="AIW25" s="963">
        <v>20</v>
      </c>
      <c r="AIX25" s="963">
        <v>12</v>
      </c>
      <c r="AIY25" s="963">
        <v>14</v>
      </c>
      <c r="AIZ25" s="963">
        <v>15</v>
      </c>
      <c r="AJA25" s="963">
        <v>12</v>
      </c>
      <c r="AJB25" s="963">
        <v>9</v>
      </c>
      <c r="AJC25" s="963">
        <v>10</v>
      </c>
      <c r="AJD25" s="963">
        <v>12</v>
      </c>
      <c r="AJE25" s="963">
        <v>14</v>
      </c>
      <c r="AJF25" s="963">
        <v>24</v>
      </c>
      <c r="AJG25" s="963">
        <v>13</v>
      </c>
      <c r="AJH25" s="963">
        <v>11</v>
      </c>
      <c r="AJI25" s="963">
        <v>12</v>
      </c>
      <c r="AJJ25" s="963">
        <v>13</v>
      </c>
      <c r="AJK25" s="963">
        <v>15</v>
      </c>
      <c r="AJL25" s="963">
        <v>12</v>
      </c>
      <c r="AJM25" s="963">
        <v>9</v>
      </c>
      <c r="AJN25" s="963">
        <v>7</v>
      </c>
      <c r="AJO25" s="963">
        <v>11</v>
      </c>
      <c r="AJP25" s="963">
        <v>11</v>
      </c>
      <c r="AJQ25" s="963">
        <v>9</v>
      </c>
      <c r="AJR25" s="963">
        <v>10</v>
      </c>
      <c r="AJS25" s="963">
        <v>8</v>
      </c>
      <c r="AJT25" s="963">
        <v>7</v>
      </c>
      <c r="AJU25" s="963">
        <v>4</v>
      </c>
      <c r="AJV25" s="963">
        <v>7</v>
      </c>
      <c r="AJW25" s="963">
        <v>4</v>
      </c>
      <c r="AJX25" s="963">
        <v>3</v>
      </c>
      <c r="AJY25" s="963">
        <v>4</v>
      </c>
      <c r="AJZ25" s="963">
        <v>1</v>
      </c>
      <c r="AKA25" s="963">
        <v>2</v>
      </c>
      <c r="AKB25" s="964" t="s">
        <v>732</v>
      </c>
      <c r="AKC25" s="963">
        <v>1</v>
      </c>
      <c r="AKD25" s="964" t="s">
        <v>732</v>
      </c>
      <c r="AKE25" s="964" t="s">
        <v>732</v>
      </c>
      <c r="AKF25" s="964" t="s">
        <v>732</v>
      </c>
      <c r="AKG25" s="963">
        <v>2</v>
      </c>
      <c r="AKH25" s="964" t="s">
        <v>732</v>
      </c>
      <c r="AKI25" s="964" t="s">
        <v>732</v>
      </c>
      <c r="AKJ25" s="964" t="s">
        <v>732</v>
      </c>
      <c r="AKK25" s="963">
        <v>1</v>
      </c>
      <c r="AKL25" s="964" t="s">
        <v>732</v>
      </c>
      <c r="AKM25" s="964" t="s">
        <v>732</v>
      </c>
      <c r="AKN25" s="964" t="s">
        <v>732</v>
      </c>
      <c r="AKO25" s="964" t="s">
        <v>732</v>
      </c>
      <c r="AKP25" s="964" t="s">
        <v>732</v>
      </c>
      <c r="AKQ25" s="964" t="s">
        <v>732</v>
      </c>
      <c r="AKR25" s="964" t="s">
        <v>732</v>
      </c>
      <c r="AKS25" s="964" t="s">
        <v>732</v>
      </c>
      <c r="AKT25" s="964" t="s">
        <v>732</v>
      </c>
      <c r="AKU25" s="963">
        <v>765</v>
      </c>
      <c r="AKV25" s="964" t="s">
        <v>732</v>
      </c>
      <c r="AKW25" s="964" t="s">
        <v>732</v>
      </c>
      <c r="AKX25" s="964" t="s">
        <v>732</v>
      </c>
      <c r="AKY25" s="964" t="s">
        <v>732</v>
      </c>
      <c r="AKZ25" s="964" t="s">
        <v>732</v>
      </c>
      <c r="ALA25" s="964" t="s">
        <v>732</v>
      </c>
      <c r="ALB25" s="964" t="s">
        <v>732</v>
      </c>
      <c r="ALC25" s="964" t="s">
        <v>732</v>
      </c>
      <c r="ALD25" s="964" t="s">
        <v>732</v>
      </c>
      <c r="ALE25" s="964" t="s">
        <v>732</v>
      </c>
      <c r="ALF25" s="964" t="s">
        <v>732</v>
      </c>
      <c r="ALG25" s="964" t="s">
        <v>732</v>
      </c>
      <c r="ALH25" s="964" t="s">
        <v>732</v>
      </c>
      <c r="ALI25" s="964" t="s">
        <v>732</v>
      </c>
      <c r="ALJ25" s="964" t="s">
        <v>732</v>
      </c>
      <c r="ALK25" s="964" t="s">
        <v>732</v>
      </c>
      <c r="ALL25" s="964" t="s">
        <v>732</v>
      </c>
      <c r="ALM25" s="964" t="s">
        <v>732</v>
      </c>
      <c r="ALN25" s="964" t="s">
        <v>732</v>
      </c>
      <c r="ALO25" s="964" t="s">
        <v>732</v>
      </c>
      <c r="ALP25" s="964" t="s">
        <v>732</v>
      </c>
      <c r="ALQ25" s="964" t="s">
        <v>732</v>
      </c>
      <c r="ALR25" s="964" t="s">
        <v>732</v>
      </c>
      <c r="ALS25" s="964" t="s">
        <v>732</v>
      </c>
      <c r="ALT25" s="963">
        <v>1</v>
      </c>
      <c r="ALU25" s="964" t="s">
        <v>732</v>
      </c>
      <c r="ALV25" s="963">
        <v>1</v>
      </c>
      <c r="ALW25" s="963">
        <v>2</v>
      </c>
      <c r="ALX25" s="963">
        <v>1</v>
      </c>
      <c r="ALY25" s="964" t="s">
        <v>732</v>
      </c>
      <c r="ALZ25" s="963">
        <v>6</v>
      </c>
      <c r="AMA25" s="963">
        <v>3</v>
      </c>
      <c r="AMB25" s="963">
        <v>6</v>
      </c>
      <c r="AMC25" s="963">
        <v>5</v>
      </c>
      <c r="AMD25" s="963">
        <v>4</v>
      </c>
      <c r="AME25" s="963">
        <v>8</v>
      </c>
      <c r="AMF25" s="963">
        <v>7</v>
      </c>
      <c r="AMG25" s="963">
        <v>12</v>
      </c>
      <c r="AMH25" s="963">
        <v>9</v>
      </c>
      <c r="AMI25" s="963">
        <v>3</v>
      </c>
      <c r="AMJ25" s="963">
        <v>5</v>
      </c>
      <c r="AMK25" s="963">
        <v>13</v>
      </c>
      <c r="AML25" s="963">
        <v>10</v>
      </c>
      <c r="AMM25" s="963">
        <v>14</v>
      </c>
      <c r="AMN25" s="963">
        <v>22</v>
      </c>
      <c r="AMO25" s="963">
        <v>12</v>
      </c>
      <c r="AMP25" s="963">
        <v>20</v>
      </c>
      <c r="AMQ25" s="963">
        <v>15</v>
      </c>
      <c r="AMR25" s="963">
        <v>13</v>
      </c>
      <c r="AMS25" s="963">
        <v>14</v>
      </c>
      <c r="AMT25" s="963">
        <v>17</v>
      </c>
      <c r="AMU25" s="963">
        <v>11</v>
      </c>
      <c r="AMV25" s="963">
        <v>17</v>
      </c>
      <c r="AMW25" s="963">
        <v>19</v>
      </c>
      <c r="AMX25" s="963">
        <v>15</v>
      </c>
      <c r="AMY25" s="963">
        <v>17</v>
      </c>
      <c r="AMZ25" s="963">
        <v>13</v>
      </c>
      <c r="ANA25" s="963">
        <v>13</v>
      </c>
      <c r="ANB25" s="963">
        <v>13</v>
      </c>
      <c r="ANC25" s="963">
        <v>10</v>
      </c>
      <c r="AND25" s="963">
        <v>11</v>
      </c>
      <c r="ANE25" s="963">
        <v>18</v>
      </c>
      <c r="ANF25" s="963">
        <v>14</v>
      </c>
      <c r="ANG25" s="963">
        <v>15</v>
      </c>
      <c r="ANH25" s="963">
        <v>17</v>
      </c>
      <c r="ANI25" s="963">
        <v>12</v>
      </c>
      <c r="ANJ25" s="963">
        <v>14</v>
      </c>
      <c r="ANK25" s="963">
        <v>20</v>
      </c>
      <c r="ANL25" s="963">
        <v>10</v>
      </c>
      <c r="ANM25" s="963">
        <v>11</v>
      </c>
      <c r="ANN25" s="963">
        <v>16</v>
      </c>
      <c r="ANO25" s="963">
        <v>20</v>
      </c>
      <c r="ANP25" s="963">
        <v>19</v>
      </c>
      <c r="ANQ25" s="963">
        <v>10</v>
      </c>
      <c r="ANR25" s="963">
        <v>10</v>
      </c>
      <c r="ANS25" s="963">
        <v>12</v>
      </c>
      <c r="ANT25" s="963">
        <v>13</v>
      </c>
      <c r="ANU25" s="963">
        <v>21</v>
      </c>
      <c r="ANV25" s="963">
        <v>8</v>
      </c>
      <c r="ANW25" s="963">
        <v>9</v>
      </c>
      <c r="ANX25" s="963">
        <v>15</v>
      </c>
      <c r="ANY25" s="963">
        <v>14</v>
      </c>
      <c r="ANZ25" s="963">
        <v>8</v>
      </c>
      <c r="AOA25" s="963">
        <v>10</v>
      </c>
      <c r="AOB25" s="963">
        <v>12</v>
      </c>
      <c r="AOC25" s="963">
        <v>13</v>
      </c>
      <c r="AOD25" s="963">
        <v>9</v>
      </c>
      <c r="AOE25" s="963">
        <v>7</v>
      </c>
      <c r="AOF25" s="963">
        <v>16</v>
      </c>
      <c r="AOG25" s="963">
        <v>4</v>
      </c>
      <c r="AOH25" s="963">
        <v>4</v>
      </c>
      <c r="AOI25" s="963">
        <v>2</v>
      </c>
      <c r="AOJ25" s="963">
        <v>4</v>
      </c>
      <c r="AOK25" s="963">
        <v>4</v>
      </c>
      <c r="AOL25" s="963">
        <v>3</v>
      </c>
      <c r="AOM25" s="963">
        <v>3</v>
      </c>
      <c r="AON25" s="963">
        <v>1</v>
      </c>
      <c r="AOO25" s="963">
        <v>2</v>
      </c>
      <c r="AOP25" s="964" t="s">
        <v>732</v>
      </c>
      <c r="AOQ25" s="963">
        <v>3</v>
      </c>
      <c r="AOR25" s="964" t="s">
        <v>732</v>
      </c>
      <c r="AOS25" s="964" t="s">
        <v>732</v>
      </c>
      <c r="AOT25" s="964" t="s">
        <v>732</v>
      </c>
      <c r="AOU25" s="964" t="s">
        <v>732</v>
      </c>
      <c r="AOV25" s="964" t="s">
        <v>732</v>
      </c>
      <c r="AOW25" s="964" t="s">
        <v>732</v>
      </c>
      <c r="AOX25" s="964" t="s">
        <v>732</v>
      </c>
      <c r="AOY25" s="964" t="s">
        <v>732</v>
      </c>
      <c r="AOZ25" s="964" t="s">
        <v>732</v>
      </c>
      <c r="APA25" s="964" t="s">
        <v>732</v>
      </c>
      <c r="APB25" s="964" t="s">
        <v>732</v>
      </c>
      <c r="APC25" s="964" t="s">
        <v>732</v>
      </c>
      <c r="APD25" s="964" t="s">
        <v>732</v>
      </c>
      <c r="APE25" s="964" t="s">
        <v>732</v>
      </c>
      <c r="APF25" s="964" t="s">
        <v>732</v>
      </c>
      <c r="APG25" s="964" t="s">
        <v>732</v>
      </c>
      <c r="APH25" s="964" t="s">
        <v>732</v>
      </c>
      <c r="API25" s="964" t="s">
        <v>732</v>
      </c>
      <c r="APJ25" s="963">
        <v>780</v>
      </c>
      <c r="APK25" s="964" t="s">
        <v>732</v>
      </c>
      <c r="APL25" s="964" t="s">
        <v>732</v>
      </c>
      <c r="APM25" s="964" t="s">
        <v>732</v>
      </c>
      <c r="APN25" s="964" t="s">
        <v>732</v>
      </c>
      <c r="APO25" s="964" t="s">
        <v>732</v>
      </c>
      <c r="APP25" s="964" t="s">
        <v>732</v>
      </c>
      <c r="APQ25" s="964" t="s">
        <v>732</v>
      </c>
      <c r="APR25" s="964" t="s">
        <v>732</v>
      </c>
      <c r="APS25" s="964" t="s">
        <v>732</v>
      </c>
      <c r="APT25" s="964" t="s">
        <v>732</v>
      </c>
      <c r="APU25" s="964" t="s">
        <v>732</v>
      </c>
      <c r="APV25" s="964" t="s">
        <v>732</v>
      </c>
      <c r="APW25" s="964" t="s">
        <v>732</v>
      </c>
      <c r="APX25" s="964" t="s">
        <v>732</v>
      </c>
      <c r="APY25" s="964" t="s">
        <v>732</v>
      </c>
      <c r="APZ25" s="964" t="s">
        <v>732</v>
      </c>
      <c r="AQA25" s="964" t="s">
        <v>732</v>
      </c>
      <c r="AQB25" s="964" t="s">
        <v>732</v>
      </c>
      <c r="AQC25" s="964" t="s">
        <v>732</v>
      </c>
      <c r="AQD25" s="964" t="s">
        <v>732</v>
      </c>
      <c r="AQE25" s="964" t="s">
        <v>732</v>
      </c>
      <c r="AQF25" s="964" t="s">
        <v>732</v>
      </c>
      <c r="AQG25" s="964" t="s">
        <v>732</v>
      </c>
      <c r="AQH25" s="963">
        <v>2</v>
      </c>
      <c r="AQI25" s="964" t="s">
        <v>732</v>
      </c>
      <c r="AQJ25" s="964" t="s">
        <v>732</v>
      </c>
      <c r="AQK25" s="964" t="s">
        <v>732</v>
      </c>
      <c r="AQL25" s="964" t="s">
        <v>732</v>
      </c>
      <c r="AQM25" s="963">
        <v>2</v>
      </c>
      <c r="AQN25" s="963">
        <v>1</v>
      </c>
      <c r="AQO25" s="963">
        <v>3</v>
      </c>
      <c r="AQP25" s="963">
        <v>3</v>
      </c>
      <c r="AQQ25" s="963">
        <v>6</v>
      </c>
      <c r="AQR25" s="963">
        <v>6</v>
      </c>
      <c r="AQS25" s="963">
        <v>5</v>
      </c>
      <c r="AQT25" s="963">
        <v>9</v>
      </c>
      <c r="AQU25" s="963">
        <v>9</v>
      </c>
      <c r="AQV25" s="963">
        <v>7</v>
      </c>
      <c r="AQW25" s="963">
        <v>9</v>
      </c>
      <c r="AQX25" s="963">
        <v>11</v>
      </c>
      <c r="AQY25" s="963">
        <v>14</v>
      </c>
      <c r="AQZ25" s="963">
        <v>13</v>
      </c>
      <c r="ARA25" s="963">
        <v>8</v>
      </c>
      <c r="ARB25" s="963">
        <v>9</v>
      </c>
      <c r="ARC25" s="963">
        <v>17</v>
      </c>
      <c r="ARD25" s="963">
        <v>7</v>
      </c>
      <c r="ARE25" s="963">
        <v>16</v>
      </c>
      <c r="ARF25" s="963">
        <v>17</v>
      </c>
      <c r="ARG25" s="963">
        <v>15</v>
      </c>
      <c r="ARH25" s="963">
        <v>15</v>
      </c>
      <c r="ARI25" s="963">
        <v>12</v>
      </c>
      <c r="ARJ25" s="963">
        <v>14</v>
      </c>
      <c r="ARK25" s="963">
        <v>19</v>
      </c>
      <c r="ARL25" s="963">
        <v>11</v>
      </c>
      <c r="ARM25" s="963">
        <v>18</v>
      </c>
      <c r="ARN25" s="963">
        <v>12</v>
      </c>
      <c r="ARO25" s="963">
        <v>15</v>
      </c>
      <c r="ARP25" s="963">
        <v>22</v>
      </c>
      <c r="ARQ25" s="963">
        <v>15</v>
      </c>
      <c r="ARR25" s="963">
        <v>13</v>
      </c>
      <c r="ARS25" s="963">
        <v>19</v>
      </c>
      <c r="ART25" s="963">
        <v>10</v>
      </c>
      <c r="ARU25" s="963">
        <v>20</v>
      </c>
      <c r="ARV25" s="963">
        <v>16</v>
      </c>
      <c r="ARW25" s="963">
        <v>21</v>
      </c>
      <c r="ARX25" s="963">
        <v>19</v>
      </c>
      <c r="ARY25" s="963">
        <v>22</v>
      </c>
      <c r="ARZ25" s="963">
        <v>20</v>
      </c>
      <c r="ASA25" s="963">
        <v>6</v>
      </c>
      <c r="ASB25" s="963">
        <v>14</v>
      </c>
      <c r="ASC25" s="963">
        <v>12</v>
      </c>
      <c r="ASD25" s="963">
        <v>11</v>
      </c>
      <c r="ASE25" s="963">
        <v>10</v>
      </c>
      <c r="ASF25" s="963">
        <v>23</v>
      </c>
      <c r="ASG25" s="963">
        <v>12</v>
      </c>
      <c r="ASH25" s="963">
        <v>15</v>
      </c>
      <c r="ASI25" s="963">
        <v>13</v>
      </c>
      <c r="ASJ25" s="963">
        <v>10</v>
      </c>
      <c r="ASK25" s="963">
        <v>15</v>
      </c>
      <c r="ASL25" s="963">
        <v>14</v>
      </c>
      <c r="ASM25" s="963">
        <v>5</v>
      </c>
      <c r="ASN25" s="963">
        <v>11</v>
      </c>
      <c r="ASO25" s="963">
        <v>10</v>
      </c>
      <c r="ASP25" s="963">
        <v>11</v>
      </c>
      <c r="ASQ25" s="963">
        <v>10</v>
      </c>
      <c r="ASR25" s="963">
        <v>7</v>
      </c>
      <c r="ASS25" s="963">
        <v>19</v>
      </c>
      <c r="AST25" s="963">
        <v>8</v>
      </c>
      <c r="ASU25" s="963">
        <v>6</v>
      </c>
      <c r="ASV25" s="963">
        <v>8</v>
      </c>
      <c r="ASW25" s="963">
        <v>7</v>
      </c>
      <c r="ASX25" s="963">
        <v>6</v>
      </c>
      <c r="ASY25" s="963">
        <v>5</v>
      </c>
      <c r="ASZ25" s="963">
        <v>1</v>
      </c>
      <c r="ATA25" s="963">
        <v>3</v>
      </c>
      <c r="ATB25" s="963">
        <v>1</v>
      </c>
      <c r="ATC25" s="963">
        <v>3</v>
      </c>
      <c r="ATD25" s="964" t="s">
        <v>732</v>
      </c>
      <c r="ATE25" s="963">
        <v>1</v>
      </c>
      <c r="ATF25" s="964" t="s">
        <v>732</v>
      </c>
      <c r="ATG25" s="964" t="s">
        <v>732</v>
      </c>
      <c r="ATH25" s="963">
        <v>1</v>
      </c>
      <c r="ATI25" s="964" t="s">
        <v>732</v>
      </c>
      <c r="ATJ25" s="964" t="s">
        <v>732</v>
      </c>
      <c r="ATK25" s="964" t="s">
        <v>732</v>
      </c>
      <c r="ATL25" s="964" t="s">
        <v>732</v>
      </c>
      <c r="ATM25" s="964" t="s">
        <v>732</v>
      </c>
      <c r="ATN25" s="964" t="s">
        <v>732</v>
      </c>
      <c r="ATO25" s="964" t="s">
        <v>732</v>
      </c>
      <c r="ATP25" s="964" t="s">
        <v>732</v>
      </c>
      <c r="ATQ25" s="964" t="s">
        <v>732</v>
      </c>
      <c r="ATR25" s="964" t="s">
        <v>732</v>
      </c>
      <c r="ATS25" s="964" t="s">
        <v>732</v>
      </c>
      <c r="ATT25" s="964" t="s">
        <v>732</v>
      </c>
      <c r="ATU25" s="964" t="s">
        <v>732</v>
      </c>
      <c r="ATV25" s="964" t="s">
        <v>732</v>
      </c>
      <c r="ATW25" s="965" t="s">
        <v>732</v>
      </c>
    </row>
    <row r="26" spans="2:1219">
      <c r="B26" s="961" t="s">
        <v>761</v>
      </c>
      <c r="C26" s="962">
        <v>130</v>
      </c>
      <c r="D26" s="964" t="s">
        <v>732</v>
      </c>
      <c r="E26" s="964" t="s">
        <v>732</v>
      </c>
      <c r="F26" s="964" t="s">
        <v>732</v>
      </c>
      <c r="G26" s="964" t="s">
        <v>732</v>
      </c>
      <c r="H26" s="964" t="s">
        <v>732</v>
      </c>
      <c r="I26" s="964" t="s">
        <v>732</v>
      </c>
      <c r="J26" s="964" t="s">
        <v>732</v>
      </c>
      <c r="K26" s="964" t="s">
        <v>732</v>
      </c>
      <c r="L26" s="964" t="s">
        <v>732</v>
      </c>
      <c r="M26" s="964" t="s">
        <v>732</v>
      </c>
      <c r="N26" s="964" t="s">
        <v>732</v>
      </c>
      <c r="O26" s="964" t="s">
        <v>732</v>
      </c>
      <c r="P26" s="964" t="s">
        <v>732</v>
      </c>
      <c r="Q26" s="964" t="s">
        <v>732</v>
      </c>
      <c r="R26" s="964" t="s">
        <v>732</v>
      </c>
      <c r="S26" s="964" t="s">
        <v>732</v>
      </c>
      <c r="T26" s="964" t="s">
        <v>732</v>
      </c>
      <c r="U26" s="964" t="s">
        <v>732</v>
      </c>
      <c r="V26" s="964" t="s">
        <v>732</v>
      </c>
      <c r="W26" s="964" t="s">
        <v>732</v>
      </c>
      <c r="X26" s="964" t="s">
        <v>732</v>
      </c>
      <c r="Y26" s="964" t="s">
        <v>732</v>
      </c>
      <c r="Z26" s="964" t="s">
        <v>732</v>
      </c>
      <c r="AA26" s="964" t="s">
        <v>732</v>
      </c>
      <c r="AB26" s="964" t="s">
        <v>732</v>
      </c>
      <c r="AC26" s="963">
        <v>2</v>
      </c>
      <c r="AD26" s="964" t="s">
        <v>732</v>
      </c>
      <c r="AE26" s="963">
        <v>1</v>
      </c>
      <c r="AF26" s="963">
        <v>1</v>
      </c>
      <c r="AG26" s="964" t="s">
        <v>732</v>
      </c>
      <c r="AH26" s="964" t="s">
        <v>732</v>
      </c>
      <c r="AI26" s="963">
        <v>1</v>
      </c>
      <c r="AJ26" s="963">
        <v>1</v>
      </c>
      <c r="AK26" s="963">
        <v>1</v>
      </c>
      <c r="AL26" s="963">
        <v>2</v>
      </c>
      <c r="AM26" s="963">
        <v>1</v>
      </c>
      <c r="AN26" s="963">
        <v>2</v>
      </c>
      <c r="AO26" s="964" t="s">
        <v>732</v>
      </c>
      <c r="AP26" s="964" t="s">
        <v>732</v>
      </c>
      <c r="AQ26" s="964" t="s">
        <v>732</v>
      </c>
      <c r="AR26" s="963">
        <v>1</v>
      </c>
      <c r="AS26" s="963">
        <v>2</v>
      </c>
      <c r="AT26" s="964" t="s">
        <v>732</v>
      </c>
      <c r="AU26" s="963">
        <v>1</v>
      </c>
      <c r="AV26" s="964" t="s">
        <v>732</v>
      </c>
      <c r="AW26" s="963">
        <v>1</v>
      </c>
      <c r="AX26" s="963">
        <v>1</v>
      </c>
      <c r="AY26" s="964" t="s">
        <v>732</v>
      </c>
      <c r="AZ26" s="963">
        <v>1</v>
      </c>
      <c r="BA26" s="963">
        <v>2</v>
      </c>
      <c r="BB26" s="963">
        <v>5</v>
      </c>
      <c r="BC26" s="963">
        <v>3</v>
      </c>
      <c r="BD26" s="963">
        <v>2</v>
      </c>
      <c r="BE26" s="963">
        <v>3</v>
      </c>
      <c r="BF26" s="963">
        <v>3</v>
      </c>
      <c r="BG26" s="963">
        <v>5</v>
      </c>
      <c r="BH26" s="963">
        <v>4</v>
      </c>
      <c r="BI26" s="963">
        <v>2</v>
      </c>
      <c r="BJ26" s="963">
        <v>3</v>
      </c>
      <c r="BK26" s="963">
        <v>7</v>
      </c>
      <c r="BL26" s="964" t="s">
        <v>732</v>
      </c>
      <c r="BM26" s="963">
        <v>3</v>
      </c>
      <c r="BN26" s="963">
        <v>1</v>
      </c>
      <c r="BO26" s="963">
        <v>5</v>
      </c>
      <c r="BP26" s="963">
        <v>1</v>
      </c>
      <c r="BQ26" s="963">
        <v>3</v>
      </c>
      <c r="BR26" s="963">
        <v>1</v>
      </c>
      <c r="BS26" s="963">
        <v>4</v>
      </c>
      <c r="BT26" s="963">
        <v>3</v>
      </c>
      <c r="BU26" s="963">
        <v>3</v>
      </c>
      <c r="BV26" s="963">
        <v>1</v>
      </c>
      <c r="BW26" s="963">
        <v>2</v>
      </c>
      <c r="BX26" s="963">
        <v>2</v>
      </c>
      <c r="BY26" s="963">
        <v>2</v>
      </c>
      <c r="BZ26" s="963">
        <v>1</v>
      </c>
      <c r="CA26" s="963">
        <v>4</v>
      </c>
      <c r="CB26" s="963">
        <v>2</v>
      </c>
      <c r="CC26" s="963">
        <v>4</v>
      </c>
      <c r="CD26" s="963">
        <v>2</v>
      </c>
      <c r="CE26" s="963">
        <v>2</v>
      </c>
      <c r="CF26" s="964" t="s">
        <v>732</v>
      </c>
      <c r="CG26" s="963">
        <v>4</v>
      </c>
      <c r="CH26" s="963">
        <v>3</v>
      </c>
      <c r="CI26" s="963">
        <v>3</v>
      </c>
      <c r="CJ26" s="963">
        <v>4</v>
      </c>
      <c r="CK26" s="963">
        <v>1</v>
      </c>
      <c r="CL26" s="963">
        <v>3</v>
      </c>
      <c r="CM26" s="963">
        <v>1</v>
      </c>
      <c r="CN26" s="963">
        <v>4</v>
      </c>
      <c r="CO26" s="963">
        <v>1</v>
      </c>
      <c r="CP26" s="964" t="s">
        <v>732</v>
      </c>
      <c r="CQ26" s="964" t="s">
        <v>732</v>
      </c>
      <c r="CR26" s="963">
        <v>1</v>
      </c>
      <c r="CS26" s="964" t="s">
        <v>732</v>
      </c>
      <c r="CT26" s="963">
        <v>1</v>
      </c>
      <c r="CU26" s="964" t="s">
        <v>732</v>
      </c>
      <c r="CV26" s="964" t="s">
        <v>732</v>
      </c>
      <c r="CW26" s="964" t="s">
        <v>732</v>
      </c>
      <c r="CX26" s="964" t="s">
        <v>732</v>
      </c>
      <c r="CY26" s="964" t="s">
        <v>732</v>
      </c>
      <c r="CZ26" s="964" t="s">
        <v>732</v>
      </c>
      <c r="DA26" s="963">
        <v>143</v>
      </c>
      <c r="DB26" s="964" t="s">
        <v>732</v>
      </c>
      <c r="DC26" s="964" t="s">
        <v>732</v>
      </c>
      <c r="DD26" s="964" t="s">
        <v>732</v>
      </c>
      <c r="DE26" s="964" t="s">
        <v>732</v>
      </c>
      <c r="DF26" s="964" t="s">
        <v>732</v>
      </c>
      <c r="DG26" s="964" t="s">
        <v>732</v>
      </c>
      <c r="DH26" s="964" t="s">
        <v>732</v>
      </c>
      <c r="DI26" s="964" t="s">
        <v>732</v>
      </c>
      <c r="DJ26" s="964" t="s">
        <v>732</v>
      </c>
      <c r="DK26" s="964" t="s">
        <v>732</v>
      </c>
      <c r="DL26" s="964" t="s">
        <v>732</v>
      </c>
      <c r="DM26" s="963">
        <v>1</v>
      </c>
      <c r="DN26" s="964" t="s">
        <v>732</v>
      </c>
      <c r="DO26" s="964" t="s">
        <v>732</v>
      </c>
      <c r="DP26" s="964" t="s">
        <v>732</v>
      </c>
      <c r="DQ26" s="963">
        <v>1</v>
      </c>
      <c r="DR26" s="963">
        <v>1</v>
      </c>
      <c r="DS26" s="964" t="s">
        <v>732</v>
      </c>
      <c r="DT26" s="964" t="s">
        <v>732</v>
      </c>
      <c r="DU26" s="964" t="s">
        <v>732</v>
      </c>
      <c r="DV26" s="964" t="s">
        <v>732</v>
      </c>
      <c r="DW26" s="964" t="s">
        <v>732</v>
      </c>
      <c r="DX26" s="964" t="s">
        <v>732</v>
      </c>
      <c r="DY26" s="964" t="s">
        <v>732</v>
      </c>
      <c r="DZ26" s="964" t="s">
        <v>732</v>
      </c>
      <c r="EA26" s="963">
        <v>1</v>
      </c>
      <c r="EB26" s="963">
        <v>1</v>
      </c>
      <c r="EC26" s="964" t="s">
        <v>732</v>
      </c>
      <c r="ED26" s="964" t="s">
        <v>732</v>
      </c>
      <c r="EE26" s="963">
        <v>1</v>
      </c>
      <c r="EF26" s="963">
        <v>1</v>
      </c>
      <c r="EG26" s="964" t="s">
        <v>732</v>
      </c>
      <c r="EH26" s="964" t="s">
        <v>732</v>
      </c>
      <c r="EI26" s="964" t="s">
        <v>732</v>
      </c>
      <c r="EJ26" s="963">
        <v>2</v>
      </c>
      <c r="EK26" s="963">
        <v>1</v>
      </c>
      <c r="EL26" s="964" t="s">
        <v>732</v>
      </c>
      <c r="EM26" s="964" t="s">
        <v>732</v>
      </c>
      <c r="EN26" s="964" t="s">
        <v>732</v>
      </c>
      <c r="EO26" s="963">
        <v>1</v>
      </c>
      <c r="EP26" s="963">
        <v>2</v>
      </c>
      <c r="EQ26" s="964" t="s">
        <v>732</v>
      </c>
      <c r="ER26" s="963">
        <v>3</v>
      </c>
      <c r="ES26" s="963">
        <v>2</v>
      </c>
      <c r="ET26" s="963">
        <v>3</v>
      </c>
      <c r="EU26" s="963">
        <v>4</v>
      </c>
      <c r="EV26" s="963">
        <v>2</v>
      </c>
      <c r="EW26" s="963">
        <v>4</v>
      </c>
      <c r="EX26" s="963">
        <v>3</v>
      </c>
      <c r="EY26" s="963">
        <v>4</v>
      </c>
      <c r="EZ26" s="963">
        <v>6</v>
      </c>
      <c r="FA26" s="963">
        <v>4</v>
      </c>
      <c r="FB26" s="963">
        <v>2</v>
      </c>
      <c r="FC26" s="963">
        <v>2</v>
      </c>
      <c r="FD26" s="963">
        <v>3</v>
      </c>
      <c r="FE26" s="964" t="s">
        <v>732</v>
      </c>
      <c r="FF26" s="963">
        <v>1</v>
      </c>
      <c r="FG26" s="963">
        <v>3</v>
      </c>
      <c r="FH26" s="963">
        <v>1</v>
      </c>
      <c r="FI26" s="963">
        <v>5</v>
      </c>
      <c r="FJ26" s="963">
        <v>2</v>
      </c>
      <c r="FK26" s="963">
        <v>4</v>
      </c>
      <c r="FL26" s="963">
        <v>2</v>
      </c>
      <c r="FM26" s="963">
        <v>4</v>
      </c>
      <c r="FN26" s="963">
        <v>4</v>
      </c>
      <c r="FO26" s="963">
        <v>7</v>
      </c>
      <c r="FP26" s="964" t="s">
        <v>732</v>
      </c>
      <c r="FQ26" s="963">
        <v>3</v>
      </c>
      <c r="FR26" s="963">
        <v>3</v>
      </c>
      <c r="FS26" s="963">
        <v>4</v>
      </c>
      <c r="FT26" s="963">
        <v>1</v>
      </c>
      <c r="FU26" s="963">
        <v>4</v>
      </c>
      <c r="FV26" s="963">
        <v>5</v>
      </c>
      <c r="FW26" s="963">
        <v>4</v>
      </c>
      <c r="FX26" s="963">
        <v>1</v>
      </c>
      <c r="FY26" s="963">
        <v>3</v>
      </c>
      <c r="FZ26" s="963">
        <v>1</v>
      </c>
      <c r="GA26" s="963">
        <v>3</v>
      </c>
      <c r="GB26" s="964" t="s">
        <v>732</v>
      </c>
      <c r="GC26" s="963">
        <v>4</v>
      </c>
      <c r="GD26" s="963">
        <v>2</v>
      </c>
      <c r="GE26" s="963">
        <v>2</v>
      </c>
      <c r="GF26" s="963">
        <v>3</v>
      </c>
      <c r="GG26" s="963">
        <v>6</v>
      </c>
      <c r="GH26" s="963">
        <v>3</v>
      </c>
      <c r="GI26" s="964" t="s">
        <v>732</v>
      </c>
      <c r="GJ26" s="963">
        <v>1</v>
      </c>
      <c r="GK26" s="963">
        <v>1</v>
      </c>
      <c r="GL26" s="964" t="s">
        <v>732</v>
      </c>
      <c r="GM26" s="964" t="s">
        <v>732</v>
      </c>
      <c r="GN26" s="964" t="s">
        <v>732</v>
      </c>
      <c r="GO26" s="964" t="s">
        <v>732</v>
      </c>
      <c r="GP26" s="963">
        <v>1</v>
      </c>
      <c r="GQ26" s="964" t="s">
        <v>732</v>
      </c>
      <c r="GR26" s="964" t="s">
        <v>732</v>
      </c>
      <c r="GS26" s="964" t="s">
        <v>732</v>
      </c>
      <c r="GT26" s="964" t="s">
        <v>732</v>
      </c>
      <c r="GU26" s="964" t="s">
        <v>732</v>
      </c>
      <c r="GV26" s="964" t="s">
        <v>732</v>
      </c>
      <c r="GW26" s="964" t="s">
        <v>732</v>
      </c>
      <c r="GX26" s="964" t="s">
        <v>732</v>
      </c>
      <c r="GY26" s="963">
        <v>164</v>
      </c>
      <c r="GZ26" s="964" t="s">
        <v>732</v>
      </c>
      <c r="HA26" s="964" t="s">
        <v>732</v>
      </c>
      <c r="HB26" s="964" t="s">
        <v>732</v>
      </c>
      <c r="HC26" s="964" t="s">
        <v>732</v>
      </c>
      <c r="HD26" s="964" t="s">
        <v>732</v>
      </c>
      <c r="HE26" s="964" t="s">
        <v>732</v>
      </c>
      <c r="HF26" s="964" t="s">
        <v>732</v>
      </c>
      <c r="HG26" s="964" t="s">
        <v>732</v>
      </c>
      <c r="HH26" s="964" t="s">
        <v>732</v>
      </c>
      <c r="HI26" s="964" t="s">
        <v>732</v>
      </c>
      <c r="HJ26" s="964" t="s">
        <v>732</v>
      </c>
      <c r="HK26" s="964" t="s">
        <v>732</v>
      </c>
      <c r="HL26" s="964" t="s">
        <v>732</v>
      </c>
      <c r="HM26" s="964" t="s">
        <v>732</v>
      </c>
      <c r="HN26" s="963">
        <v>1</v>
      </c>
      <c r="HO26" s="964" t="s">
        <v>732</v>
      </c>
      <c r="HP26" s="964" t="s">
        <v>732</v>
      </c>
      <c r="HQ26" s="964" t="s">
        <v>732</v>
      </c>
      <c r="HR26" s="964" t="s">
        <v>732</v>
      </c>
      <c r="HS26" s="964" t="s">
        <v>732</v>
      </c>
      <c r="HT26" s="963">
        <v>1</v>
      </c>
      <c r="HU26" s="964" t="s">
        <v>732</v>
      </c>
      <c r="HV26" s="963">
        <v>1</v>
      </c>
      <c r="HW26" s="964" t="s">
        <v>732</v>
      </c>
      <c r="HX26" s="963">
        <v>1</v>
      </c>
      <c r="HY26" s="964" t="s">
        <v>732</v>
      </c>
      <c r="HZ26" s="964" t="s">
        <v>732</v>
      </c>
      <c r="IA26" s="963">
        <v>1</v>
      </c>
      <c r="IB26" s="963">
        <v>1</v>
      </c>
      <c r="IC26" s="963">
        <v>1</v>
      </c>
      <c r="ID26" s="964" t="s">
        <v>732</v>
      </c>
      <c r="IE26" s="963">
        <v>1</v>
      </c>
      <c r="IF26" s="963">
        <v>2</v>
      </c>
      <c r="IG26" s="964" t="s">
        <v>732</v>
      </c>
      <c r="IH26" s="963">
        <v>1</v>
      </c>
      <c r="II26" s="964" t="s">
        <v>732</v>
      </c>
      <c r="IJ26" s="963">
        <v>1</v>
      </c>
      <c r="IK26" s="963">
        <v>1</v>
      </c>
      <c r="IL26" s="964" t="s">
        <v>732</v>
      </c>
      <c r="IM26" s="963">
        <v>2</v>
      </c>
      <c r="IN26" s="963">
        <v>1</v>
      </c>
      <c r="IO26" s="963">
        <v>3</v>
      </c>
      <c r="IP26" s="963">
        <v>2</v>
      </c>
      <c r="IQ26" s="963">
        <v>3</v>
      </c>
      <c r="IR26" s="963">
        <v>1</v>
      </c>
      <c r="IS26" s="963">
        <v>1</v>
      </c>
      <c r="IT26" s="963">
        <v>3</v>
      </c>
      <c r="IU26" s="963">
        <v>3</v>
      </c>
      <c r="IV26" s="964" t="s">
        <v>732</v>
      </c>
      <c r="IW26" s="963">
        <v>5</v>
      </c>
      <c r="IX26" s="963">
        <v>2</v>
      </c>
      <c r="IY26" s="963">
        <v>2</v>
      </c>
      <c r="IZ26" s="963">
        <v>1</v>
      </c>
      <c r="JA26" s="963">
        <v>3</v>
      </c>
      <c r="JB26" s="963">
        <v>4</v>
      </c>
      <c r="JC26" s="963">
        <v>3</v>
      </c>
      <c r="JD26" s="963">
        <v>4</v>
      </c>
      <c r="JE26" s="963">
        <v>6</v>
      </c>
      <c r="JF26" s="963">
        <v>3</v>
      </c>
      <c r="JG26" s="963">
        <v>6</v>
      </c>
      <c r="JH26" s="963">
        <v>4</v>
      </c>
      <c r="JI26" s="963">
        <v>5</v>
      </c>
      <c r="JJ26" s="963">
        <v>5</v>
      </c>
      <c r="JK26" s="963">
        <v>4</v>
      </c>
      <c r="JL26" s="963">
        <v>2</v>
      </c>
      <c r="JM26" s="963">
        <v>4</v>
      </c>
      <c r="JN26" s="963">
        <v>2</v>
      </c>
      <c r="JO26" s="963">
        <v>3</v>
      </c>
      <c r="JP26" s="963">
        <v>5</v>
      </c>
      <c r="JQ26" s="963">
        <v>5</v>
      </c>
      <c r="JR26" s="963">
        <v>4</v>
      </c>
      <c r="JS26" s="963">
        <v>2</v>
      </c>
      <c r="JT26" s="963">
        <v>3</v>
      </c>
      <c r="JU26" s="963">
        <v>7</v>
      </c>
      <c r="JV26" s="963">
        <v>4</v>
      </c>
      <c r="JW26" s="963">
        <v>3</v>
      </c>
      <c r="JX26" s="963">
        <v>3</v>
      </c>
      <c r="JY26" s="963">
        <v>3</v>
      </c>
      <c r="JZ26" s="963">
        <v>4</v>
      </c>
      <c r="KA26" s="964" t="s">
        <v>732</v>
      </c>
      <c r="KB26" s="963">
        <v>1</v>
      </c>
      <c r="KC26" s="963">
        <v>2</v>
      </c>
      <c r="KD26" s="963">
        <v>1</v>
      </c>
      <c r="KE26" s="963">
        <v>3</v>
      </c>
      <c r="KF26" s="963">
        <v>3</v>
      </c>
      <c r="KG26" s="963">
        <v>1</v>
      </c>
      <c r="KH26" s="963">
        <v>4</v>
      </c>
      <c r="KI26" s="963">
        <v>2</v>
      </c>
      <c r="KJ26" s="963">
        <v>1</v>
      </c>
      <c r="KK26" s="963">
        <v>1</v>
      </c>
      <c r="KL26" s="964" t="s">
        <v>732</v>
      </c>
      <c r="KM26" s="964" t="s">
        <v>732</v>
      </c>
      <c r="KN26" s="963">
        <v>1</v>
      </c>
      <c r="KO26" s="964" t="s">
        <v>732</v>
      </c>
      <c r="KP26" s="964" t="s">
        <v>732</v>
      </c>
      <c r="KQ26" s="963">
        <v>1</v>
      </c>
      <c r="KR26" s="964" t="s">
        <v>732</v>
      </c>
      <c r="KS26" s="964" t="s">
        <v>732</v>
      </c>
      <c r="KT26" s="964" t="s">
        <v>732</v>
      </c>
      <c r="KU26" s="964" t="s">
        <v>732</v>
      </c>
      <c r="KV26" s="964" t="s">
        <v>732</v>
      </c>
      <c r="KW26" s="963">
        <v>167</v>
      </c>
      <c r="KX26" s="964" t="s">
        <v>732</v>
      </c>
      <c r="KY26" s="964" t="s">
        <v>732</v>
      </c>
      <c r="KZ26" s="964" t="s">
        <v>732</v>
      </c>
      <c r="LA26" s="964" t="s">
        <v>732</v>
      </c>
      <c r="LB26" s="964" t="s">
        <v>732</v>
      </c>
      <c r="LC26" s="964" t="s">
        <v>732</v>
      </c>
      <c r="LD26" s="964" t="s">
        <v>732</v>
      </c>
      <c r="LE26" s="964" t="s">
        <v>732</v>
      </c>
      <c r="LF26" s="964" t="s">
        <v>732</v>
      </c>
      <c r="LG26" s="964" t="s">
        <v>732</v>
      </c>
      <c r="LH26" s="964" t="s">
        <v>732</v>
      </c>
      <c r="LI26" s="964" t="s">
        <v>732</v>
      </c>
      <c r="LJ26" s="964" t="s">
        <v>732</v>
      </c>
      <c r="LK26" s="964" t="s">
        <v>732</v>
      </c>
      <c r="LL26" s="964" t="s">
        <v>732</v>
      </c>
      <c r="LM26" s="964" t="s">
        <v>732</v>
      </c>
      <c r="LN26" s="964" t="s">
        <v>732</v>
      </c>
      <c r="LO26" s="964" t="s">
        <v>732</v>
      </c>
      <c r="LP26" s="963">
        <v>1</v>
      </c>
      <c r="LQ26" s="964" t="s">
        <v>732</v>
      </c>
      <c r="LR26" s="964" t="s">
        <v>732</v>
      </c>
      <c r="LS26" s="964" t="s">
        <v>732</v>
      </c>
      <c r="LT26" s="963">
        <v>1</v>
      </c>
      <c r="LU26" s="963">
        <v>2</v>
      </c>
      <c r="LV26" s="964" t="s">
        <v>732</v>
      </c>
      <c r="LW26" s="963">
        <v>2</v>
      </c>
      <c r="LX26" s="964" t="s">
        <v>732</v>
      </c>
      <c r="LY26" s="964" t="s">
        <v>732</v>
      </c>
      <c r="LZ26" s="963">
        <v>2</v>
      </c>
      <c r="MA26" s="964" t="s">
        <v>732</v>
      </c>
      <c r="MB26" s="964" t="s">
        <v>732</v>
      </c>
      <c r="MC26" s="964" t="s">
        <v>732</v>
      </c>
      <c r="MD26" s="963">
        <v>1</v>
      </c>
      <c r="ME26" s="964" t="s">
        <v>732</v>
      </c>
      <c r="MF26" s="964" t="s">
        <v>732</v>
      </c>
      <c r="MG26" s="963">
        <v>1</v>
      </c>
      <c r="MH26" s="963">
        <v>1</v>
      </c>
      <c r="MI26" s="963">
        <v>2</v>
      </c>
      <c r="MJ26" s="964" t="s">
        <v>732</v>
      </c>
      <c r="MK26" s="963">
        <v>2</v>
      </c>
      <c r="ML26" s="963">
        <v>1</v>
      </c>
      <c r="MM26" s="963">
        <v>3</v>
      </c>
      <c r="MN26" s="963">
        <v>2</v>
      </c>
      <c r="MO26" s="963">
        <v>7</v>
      </c>
      <c r="MP26" s="963">
        <v>6</v>
      </c>
      <c r="MQ26" s="963">
        <v>1</v>
      </c>
      <c r="MR26" s="963">
        <v>4</v>
      </c>
      <c r="MS26" s="963">
        <v>2</v>
      </c>
      <c r="MT26" s="963">
        <v>1</v>
      </c>
      <c r="MU26" s="963">
        <v>2</v>
      </c>
      <c r="MV26" s="963">
        <v>2</v>
      </c>
      <c r="MW26" s="963">
        <v>3</v>
      </c>
      <c r="MX26" s="963">
        <v>3</v>
      </c>
      <c r="MY26" s="963">
        <v>5</v>
      </c>
      <c r="MZ26" s="963">
        <v>3</v>
      </c>
      <c r="NA26" s="964" t="s">
        <v>732</v>
      </c>
      <c r="NB26" s="963">
        <v>6</v>
      </c>
      <c r="NC26" s="963">
        <v>6</v>
      </c>
      <c r="ND26" s="963">
        <v>1</v>
      </c>
      <c r="NE26" s="963">
        <v>2</v>
      </c>
      <c r="NF26" s="963">
        <v>2</v>
      </c>
      <c r="NG26" s="963">
        <v>5</v>
      </c>
      <c r="NH26" s="963">
        <v>2</v>
      </c>
      <c r="NI26" s="963">
        <v>2</v>
      </c>
      <c r="NJ26" s="963">
        <v>7</v>
      </c>
      <c r="NK26" s="963">
        <v>3</v>
      </c>
      <c r="NL26" s="963">
        <v>5</v>
      </c>
      <c r="NM26" s="963">
        <v>5</v>
      </c>
      <c r="NN26" s="963">
        <v>5</v>
      </c>
      <c r="NO26" s="963">
        <v>3</v>
      </c>
      <c r="NP26" s="963">
        <v>4</v>
      </c>
      <c r="NQ26" s="963">
        <v>8</v>
      </c>
      <c r="NR26" s="963">
        <v>6</v>
      </c>
      <c r="NS26" s="963">
        <v>1</v>
      </c>
      <c r="NT26" s="963">
        <v>4</v>
      </c>
      <c r="NU26" s="963">
        <v>3</v>
      </c>
      <c r="NV26" s="963">
        <v>1</v>
      </c>
      <c r="NW26" s="963">
        <v>4</v>
      </c>
      <c r="NX26" s="963">
        <v>2</v>
      </c>
      <c r="NY26" s="963">
        <v>2</v>
      </c>
      <c r="NZ26" s="963">
        <v>4</v>
      </c>
      <c r="OA26" s="963">
        <v>1</v>
      </c>
      <c r="OB26" s="963">
        <v>2</v>
      </c>
      <c r="OC26" s="963">
        <v>1</v>
      </c>
      <c r="OD26" s="964" t="s">
        <v>732</v>
      </c>
      <c r="OE26" s="963">
        <v>1</v>
      </c>
      <c r="OF26" s="963">
        <v>1</v>
      </c>
      <c r="OG26" s="963">
        <v>1</v>
      </c>
      <c r="OH26" s="963">
        <v>1</v>
      </c>
      <c r="OI26" s="963">
        <v>1</v>
      </c>
      <c r="OJ26" s="963">
        <v>3</v>
      </c>
      <c r="OK26" s="964" t="s">
        <v>732</v>
      </c>
      <c r="OL26" s="963">
        <v>1</v>
      </c>
      <c r="OM26" s="964" t="s">
        <v>732</v>
      </c>
      <c r="ON26" s="964" t="s">
        <v>732</v>
      </c>
      <c r="OO26" s="964" t="s">
        <v>732</v>
      </c>
      <c r="OP26" s="964" t="s">
        <v>732</v>
      </c>
      <c r="OQ26" s="964" t="s">
        <v>732</v>
      </c>
      <c r="OR26" s="963">
        <v>1</v>
      </c>
      <c r="OS26" s="964" t="s">
        <v>732</v>
      </c>
      <c r="OT26" s="964" t="s">
        <v>732</v>
      </c>
      <c r="OU26" s="963">
        <v>158</v>
      </c>
      <c r="OV26" s="964" t="s">
        <v>732</v>
      </c>
      <c r="OW26" s="964" t="s">
        <v>732</v>
      </c>
      <c r="OX26" s="964" t="s">
        <v>732</v>
      </c>
      <c r="OY26" s="964" t="s">
        <v>732</v>
      </c>
      <c r="OZ26" s="964" t="s">
        <v>732</v>
      </c>
      <c r="PA26" s="964" t="s">
        <v>732</v>
      </c>
      <c r="PB26" s="964" t="s">
        <v>732</v>
      </c>
      <c r="PC26" s="964" t="s">
        <v>732</v>
      </c>
      <c r="PD26" s="964" t="s">
        <v>732</v>
      </c>
      <c r="PE26" s="964" t="s">
        <v>732</v>
      </c>
      <c r="PF26" s="964" t="s">
        <v>732</v>
      </c>
      <c r="PG26" s="964" t="s">
        <v>732</v>
      </c>
      <c r="PH26" s="964" t="s">
        <v>732</v>
      </c>
      <c r="PI26" s="964" t="s">
        <v>732</v>
      </c>
      <c r="PJ26" s="963">
        <v>1</v>
      </c>
      <c r="PK26" s="964" t="s">
        <v>732</v>
      </c>
      <c r="PL26" s="963">
        <v>1</v>
      </c>
      <c r="PM26" s="964" t="s">
        <v>732</v>
      </c>
      <c r="PN26" s="963">
        <v>1</v>
      </c>
      <c r="PO26" s="964" t="s">
        <v>732</v>
      </c>
      <c r="PP26" s="964" t="s">
        <v>732</v>
      </c>
      <c r="PQ26" s="964" t="s">
        <v>732</v>
      </c>
      <c r="PR26" s="964" t="s">
        <v>732</v>
      </c>
      <c r="PS26" s="964" t="s">
        <v>732</v>
      </c>
      <c r="PT26" s="963">
        <v>2</v>
      </c>
      <c r="PU26" s="963">
        <v>2</v>
      </c>
      <c r="PV26" s="963">
        <v>1</v>
      </c>
      <c r="PW26" s="964" t="s">
        <v>732</v>
      </c>
      <c r="PX26" s="963">
        <v>1</v>
      </c>
      <c r="PY26" s="964" t="s">
        <v>732</v>
      </c>
      <c r="PZ26" s="964" t="s">
        <v>732</v>
      </c>
      <c r="QA26" s="963">
        <v>2</v>
      </c>
      <c r="QB26" s="963">
        <v>1</v>
      </c>
      <c r="QC26" s="964" t="s">
        <v>732</v>
      </c>
      <c r="QD26" s="963">
        <v>1</v>
      </c>
      <c r="QE26" s="963">
        <v>1</v>
      </c>
      <c r="QF26" s="963">
        <v>2</v>
      </c>
      <c r="QG26" s="964" t="s">
        <v>732</v>
      </c>
      <c r="QH26" s="963">
        <v>1</v>
      </c>
      <c r="QI26" s="963">
        <v>1</v>
      </c>
      <c r="QJ26" s="963">
        <v>2</v>
      </c>
      <c r="QK26" s="964" t="s">
        <v>732</v>
      </c>
      <c r="QL26" s="963">
        <v>2</v>
      </c>
      <c r="QM26" s="963">
        <v>3</v>
      </c>
      <c r="QN26" s="964" t="s">
        <v>732</v>
      </c>
      <c r="QO26" s="963">
        <v>2</v>
      </c>
      <c r="QP26" s="964" t="s">
        <v>732</v>
      </c>
      <c r="QQ26" s="963">
        <v>3</v>
      </c>
      <c r="QR26" s="963">
        <v>1</v>
      </c>
      <c r="QS26" s="963">
        <v>1</v>
      </c>
      <c r="QT26" s="963">
        <v>4</v>
      </c>
      <c r="QU26" s="963">
        <v>2</v>
      </c>
      <c r="QV26" s="963">
        <v>2</v>
      </c>
      <c r="QW26" s="963">
        <v>3</v>
      </c>
      <c r="QX26" s="963">
        <v>3</v>
      </c>
      <c r="QY26" s="963">
        <v>5</v>
      </c>
      <c r="QZ26" s="963">
        <v>3</v>
      </c>
      <c r="RA26" s="963">
        <v>4</v>
      </c>
      <c r="RB26" s="963">
        <v>3</v>
      </c>
      <c r="RC26" s="963">
        <v>8</v>
      </c>
      <c r="RD26" s="963">
        <v>3</v>
      </c>
      <c r="RE26" s="963">
        <v>1</v>
      </c>
      <c r="RF26" s="963">
        <v>5</v>
      </c>
      <c r="RG26" s="963">
        <v>3</v>
      </c>
      <c r="RH26" s="963">
        <v>4</v>
      </c>
      <c r="RI26" s="963">
        <v>4</v>
      </c>
      <c r="RJ26" s="963">
        <v>5</v>
      </c>
      <c r="RK26" s="963">
        <v>2</v>
      </c>
      <c r="RL26" s="963">
        <v>4</v>
      </c>
      <c r="RM26" s="963">
        <v>4</v>
      </c>
      <c r="RN26" s="963">
        <v>4</v>
      </c>
      <c r="RO26" s="964" t="s">
        <v>732</v>
      </c>
      <c r="RP26" s="963">
        <v>2</v>
      </c>
      <c r="RQ26" s="963">
        <v>1</v>
      </c>
      <c r="RR26" s="963">
        <v>2</v>
      </c>
      <c r="RS26" s="963">
        <v>1</v>
      </c>
      <c r="RT26" s="963">
        <v>3</v>
      </c>
      <c r="RU26" s="963">
        <v>4</v>
      </c>
      <c r="RV26" s="963">
        <v>2</v>
      </c>
      <c r="RW26" s="963">
        <v>2</v>
      </c>
      <c r="RX26" s="963">
        <v>8</v>
      </c>
      <c r="RY26" s="963">
        <v>2</v>
      </c>
      <c r="RZ26" s="963">
        <v>6</v>
      </c>
      <c r="SA26" s="963">
        <v>1</v>
      </c>
      <c r="SB26" s="963">
        <v>4</v>
      </c>
      <c r="SC26" s="963">
        <v>3</v>
      </c>
      <c r="SD26" s="963">
        <v>1</v>
      </c>
      <c r="SE26" s="963">
        <v>2</v>
      </c>
      <c r="SF26" s="963">
        <v>2</v>
      </c>
      <c r="SG26" s="964" t="s">
        <v>732</v>
      </c>
      <c r="SH26" s="964" t="s">
        <v>732</v>
      </c>
      <c r="SI26" s="964" t="s">
        <v>732</v>
      </c>
      <c r="SJ26" s="963">
        <v>1</v>
      </c>
      <c r="SK26" s="963">
        <v>1</v>
      </c>
      <c r="SL26" s="963">
        <v>2</v>
      </c>
      <c r="SM26" s="964" t="s">
        <v>732</v>
      </c>
      <c r="SN26" s="964" t="s">
        <v>732</v>
      </c>
      <c r="SO26" s="964" t="s">
        <v>732</v>
      </c>
      <c r="SP26" s="964" t="s">
        <v>732</v>
      </c>
      <c r="SQ26" s="964" t="s">
        <v>732</v>
      </c>
      <c r="SR26" s="964" t="s">
        <v>732</v>
      </c>
      <c r="SS26" s="963">
        <v>180</v>
      </c>
      <c r="ST26" s="964" t="s">
        <v>732</v>
      </c>
      <c r="SU26" s="964" t="s">
        <v>732</v>
      </c>
      <c r="SV26" s="964" t="s">
        <v>732</v>
      </c>
      <c r="SW26" s="964" t="s">
        <v>732</v>
      </c>
      <c r="SX26" s="964" t="s">
        <v>732</v>
      </c>
      <c r="SY26" s="964" t="s">
        <v>732</v>
      </c>
      <c r="SZ26" s="964" t="s">
        <v>732</v>
      </c>
      <c r="TA26" s="964" t="s">
        <v>732</v>
      </c>
      <c r="TB26" s="964" t="s">
        <v>732</v>
      </c>
      <c r="TC26" s="964" t="s">
        <v>732</v>
      </c>
      <c r="TD26" s="964" t="s">
        <v>732</v>
      </c>
      <c r="TE26" s="963">
        <v>1</v>
      </c>
      <c r="TF26" s="964" t="s">
        <v>732</v>
      </c>
      <c r="TG26" s="964" t="s">
        <v>732</v>
      </c>
      <c r="TH26" s="964" t="s">
        <v>732</v>
      </c>
      <c r="TI26" s="964" t="s">
        <v>732</v>
      </c>
      <c r="TJ26" s="963">
        <v>1</v>
      </c>
      <c r="TK26" s="964" t="s">
        <v>732</v>
      </c>
      <c r="TL26" s="964" t="s">
        <v>732</v>
      </c>
      <c r="TM26" s="964" t="s">
        <v>732</v>
      </c>
      <c r="TN26" s="963">
        <v>1</v>
      </c>
      <c r="TO26" s="964" t="s">
        <v>732</v>
      </c>
      <c r="TP26" s="963">
        <v>1</v>
      </c>
      <c r="TQ26" s="964" t="s">
        <v>732</v>
      </c>
      <c r="TR26" s="964" t="s">
        <v>732</v>
      </c>
      <c r="TS26" s="964" t="s">
        <v>732</v>
      </c>
      <c r="TT26" s="964" t="s">
        <v>732</v>
      </c>
      <c r="TU26" s="964" t="s">
        <v>732</v>
      </c>
      <c r="TV26" s="963">
        <v>2</v>
      </c>
      <c r="TW26" s="964" t="s">
        <v>732</v>
      </c>
      <c r="TX26" s="964" t="s">
        <v>732</v>
      </c>
      <c r="TY26" s="964" t="s">
        <v>732</v>
      </c>
      <c r="TZ26" s="963">
        <v>1</v>
      </c>
      <c r="UA26" s="964" t="s">
        <v>732</v>
      </c>
      <c r="UB26" s="963">
        <v>1</v>
      </c>
      <c r="UC26" s="964" t="s">
        <v>732</v>
      </c>
      <c r="UD26" s="963">
        <v>1</v>
      </c>
      <c r="UE26" s="963">
        <v>5</v>
      </c>
      <c r="UF26" s="963">
        <v>3</v>
      </c>
      <c r="UG26" s="964" t="s">
        <v>732</v>
      </c>
      <c r="UH26" s="964" t="s">
        <v>732</v>
      </c>
      <c r="UI26" s="964" t="s">
        <v>732</v>
      </c>
      <c r="UJ26" s="963">
        <v>2</v>
      </c>
      <c r="UK26" s="963">
        <v>2</v>
      </c>
      <c r="UL26" s="963">
        <v>6</v>
      </c>
      <c r="UM26" s="963">
        <v>2</v>
      </c>
      <c r="UN26" s="963">
        <v>4</v>
      </c>
      <c r="UO26" s="963">
        <v>5</v>
      </c>
      <c r="UP26" s="963">
        <v>2</v>
      </c>
      <c r="UQ26" s="963">
        <v>1</v>
      </c>
      <c r="UR26" s="963">
        <v>5</v>
      </c>
      <c r="US26" s="963">
        <v>1</v>
      </c>
      <c r="UT26" s="963">
        <v>4</v>
      </c>
      <c r="UU26" s="963">
        <v>1</v>
      </c>
      <c r="UV26" s="963">
        <v>3</v>
      </c>
      <c r="UW26" s="963">
        <v>3</v>
      </c>
      <c r="UX26" s="963">
        <v>4</v>
      </c>
      <c r="UY26" s="963">
        <v>6</v>
      </c>
      <c r="UZ26" s="963">
        <v>5</v>
      </c>
      <c r="VA26" s="963">
        <v>4</v>
      </c>
      <c r="VB26" s="963">
        <v>2</v>
      </c>
      <c r="VC26" s="963">
        <v>7</v>
      </c>
      <c r="VD26" s="963">
        <v>3</v>
      </c>
      <c r="VE26" s="963">
        <v>8</v>
      </c>
      <c r="VF26" s="963">
        <v>2</v>
      </c>
      <c r="VG26" s="963">
        <v>4</v>
      </c>
      <c r="VH26" s="963">
        <v>4</v>
      </c>
      <c r="VI26" s="963">
        <v>2</v>
      </c>
      <c r="VJ26" s="963">
        <v>6</v>
      </c>
      <c r="VK26" s="963">
        <v>4</v>
      </c>
      <c r="VL26" s="963">
        <v>1</v>
      </c>
      <c r="VM26" s="963">
        <v>2</v>
      </c>
      <c r="VN26" s="963">
        <v>8</v>
      </c>
      <c r="VO26" s="963">
        <v>3</v>
      </c>
      <c r="VP26" s="963">
        <v>3</v>
      </c>
      <c r="VQ26" s="963">
        <v>4</v>
      </c>
      <c r="VR26" s="963">
        <v>5</v>
      </c>
      <c r="VS26" s="963">
        <v>2</v>
      </c>
      <c r="VT26" s="963">
        <v>4</v>
      </c>
      <c r="VU26" s="963">
        <v>4</v>
      </c>
      <c r="VV26" s="963">
        <v>1</v>
      </c>
      <c r="VW26" s="963">
        <v>2</v>
      </c>
      <c r="VX26" s="963">
        <v>4</v>
      </c>
      <c r="VY26" s="963">
        <v>1</v>
      </c>
      <c r="VZ26" s="963">
        <v>4</v>
      </c>
      <c r="WA26" s="963">
        <v>1</v>
      </c>
      <c r="WB26" s="963">
        <v>2</v>
      </c>
      <c r="WC26" s="964" t="s">
        <v>732</v>
      </c>
      <c r="WD26" s="964" t="s">
        <v>732</v>
      </c>
      <c r="WE26" s="963">
        <v>3</v>
      </c>
      <c r="WF26" s="963">
        <v>3</v>
      </c>
      <c r="WG26" s="963">
        <v>1</v>
      </c>
      <c r="WH26" s="963">
        <v>2</v>
      </c>
      <c r="WI26" s="964" t="s">
        <v>732</v>
      </c>
      <c r="WJ26" s="964" t="s">
        <v>732</v>
      </c>
      <c r="WK26" s="963">
        <v>1</v>
      </c>
      <c r="WL26" s="964" t="s">
        <v>732</v>
      </c>
      <c r="WM26" s="964" t="s">
        <v>732</v>
      </c>
      <c r="WN26" s="964" t="s">
        <v>732</v>
      </c>
      <c r="WO26" s="964" t="s">
        <v>732</v>
      </c>
      <c r="WP26" s="964" t="s">
        <v>732</v>
      </c>
      <c r="WQ26" s="964" t="s">
        <v>732</v>
      </c>
      <c r="WR26" s="964" t="s">
        <v>732</v>
      </c>
      <c r="WS26" s="964" t="s">
        <v>732</v>
      </c>
      <c r="WT26" s="964" t="s">
        <v>732</v>
      </c>
      <c r="WU26" s="964" t="s">
        <v>732</v>
      </c>
      <c r="WV26" s="964" t="s">
        <v>732</v>
      </c>
      <c r="WW26" s="964" t="s">
        <v>732</v>
      </c>
      <c r="WX26" s="964" t="s">
        <v>732</v>
      </c>
      <c r="WY26" s="964" t="s">
        <v>732</v>
      </c>
      <c r="WZ26" s="964" t="s">
        <v>732</v>
      </c>
      <c r="XA26" s="964" t="s">
        <v>732</v>
      </c>
      <c r="XB26" s="964" t="s">
        <v>732</v>
      </c>
      <c r="XC26" s="964" t="s">
        <v>732</v>
      </c>
      <c r="XD26" s="964" t="s">
        <v>732</v>
      </c>
      <c r="XE26" s="964" t="s">
        <v>732</v>
      </c>
      <c r="XF26" s="964" t="s">
        <v>732</v>
      </c>
      <c r="XG26" s="964" t="s">
        <v>732</v>
      </c>
      <c r="XH26" s="963">
        <v>183</v>
      </c>
      <c r="XI26" s="964" t="s">
        <v>732</v>
      </c>
      <c r="XJ26" s="964" t="s">
        <v>732</v>
      </c>
      <c r="XK26" s="964" t="s">
        <v>732</v>
      </c>
      <c r="XL26" s="964" t="s">
        <v>732</v>
      </c>
      <c r="XM26" s="964" t="s">
        <v>732</v>
      </c>
      <c r="XN26" s="964" t="s">
        <v>732</v>
      </c>
      <c r="XO26" s="964" t="s">
        <v>732</v>
      </c>
      <c r="XP26" s="964" t="s">
        <v>732</v>
      </c>
      <c r="XQ26" s="964" t="s">
        <v>732</v>
      </c>
      <c r="XR26" s="964" t="s">
        <v>732</v>
      </c>
      <c r="XS26" s="964" t="s">
        <v>732</v>
      </c>
      <c r="XT26" s="964" t="s">
        <v>732</v>
      </c>
      <c r="XU26" s="964" t="s">
        <v>732</v>
      </c>
      <c r="XV26" s="964" t="s">
        <v>732</v>
      </c>
      <c r="XW26" s="963">
        <v>1</v>
      </c>
      <c r="XX26" s="964" t="s">
        <v>732</v>
      </c>
      <c r="XY26" s="964" t="s">
        <v>732</v>
      </c>
      <c r="XZ26" s="963">
        <v>2</v>
      </c>
      <c r="YA26" s="964" t="s">
        <v>732</v>
      </c>
      <c r="YB26" s="964" t="s">
        <v>732</v>
      </c>
      <c r="YC26" s="964" t="s">
        <v>732</v>
      </c>
      <c r="YD26" s="963">
        <v>1</v>
      </c>
      <c r="YE26" s="963">
        <v>1</v>
      </c>
      <c r="YF26" s="964" t="s">
        <v>732</v>
      </c>
      <c r="YG26" s="963">
        <v>2</v>
      </c>
      <c r="YH26" s="963">
        <v>1</v>
      </c>
      <c r="YI26" s="964" t="s">
        <v>732</v>
      </c>
      <c r="YJ26" s="963">
        <v>2</v>
      </c>
      <c r="YK26" s="963">
        <v>1</v>
      </c>
      <c r="YL26" s="964" t="s">
        <v>732</v>
      </c>
      <c r="YM26" s="964" t="s">
        <v>732</v>
      </c>
      <c r="YN26" s="964" t="s">
        <v>732</v>
      </c>
      <c r="YO26" s="963">
        <v>1</v>
      </c>
      <c r="YP26" s="964" t="s">
        <v>732</v>
      </c>
      <c r="YQ26" s="963">
        <v>1</v>
      </c>
      <c r="YR26" s="963">
        <v>1</v>
      </c>
      <c r="YS26" s="963">
        <v>1</v>
      </c>
      <c r="YT26" s="963">
        <v>1</v>
      </c>
      <c r="YU26" s="963">
        <v>1</v>
      </c>
      <c r="YV26" s="963">
        <v>1</v>
      </c>
      <c r="YW26" s="963">
        <v>1</v>
      </c>
      <c r="YX26" s="963">
        <v>5</v>
      </c>
      <c r="YY26" s="964" t="s">
        <v>732</v>
      </c>
      <c r="YZ26" s="964" t="s">
        <v>732</v>
      </c>
      <c r="ZA26" s="964" t="s">
        <v>732</v>
      </c>
      <c r="ZB26" s="963">
        <v>1</v>
      </c>
      <c r="ZC26" s="963">
        <v>5</v>
      </c>
      <c r="ZD26" s="963">
        <v>2</v>
      </c>
      <c r="ZE26" s="963">
        <v>6</v>
      </c>
      <c r="ZF26" s="963">
        <v>2</v>
      </c>
      <c r="ZG26" s="963">
        <v>3</v>
      </c>
      <c r="ZH26" s="963">
        <v>3</v>
      </c>
      <c r="ZI26" s="963">
        <v>4</v>
      </c>
      <c r="ZJ26" s="963">
        <v>3</v>
      </c>
      <c r="ZK26" s="963">
        <v>2</v>
      </c>
      <c r="ZL26" s="963">
        <v>3</v>
      </c>
      <c r="ZM26" s="963">
        <v>3</v>
      </c>
      <c r="ZN26" s="963">
        <v>3</v>
      </c>
      <c r="ZO26" s="963">
        <v>7</v>
      </c>
      <c r="ZP26" s="963">
        <v>7</v>
      </c>
      <c r="ZQ26" s="963">
        <v>3</v>
      </c>
      <c r="ZR26" s="963">
        <v>4</v>
      </c>
      <c r="ZS26" s="963">
        <v>4</v>
      </c>
      <c r="ZT26" s="963">
        <v>4</v>
      </c>
      <c r="ZU26" s="963">
        <v>4</v>
      </c>
      <c r="ZV26" s="963">
        <v>10</v>
      </c>
      <c r="ZW26" s="963">
        <v>4</v>
      </c>
      <c r="ZX26" s="963">
        <v>7</v>
      </c>
      <c r="ZY26" s="963">
        <v>2</v>
      </c>
      <c r="ZZ26" s="963">
        <v>3</v>
      </c>
      <c r="AAA26" s="963">
        <v>7</v>
      </c>
      <c r="AAB26" s="963">
        <v>4</v>
      </c>
      <c r="AAC26" s="963">
        <v>3</v>
      </c>
      <c r="AAD26" s="963">
        <v>3</v>
      </c>
      <c r="AAE26" s="963">
        <v>5</v>
      </c>
      <c r="AAF26" s="963">
        <v>5</v>
      </c>
      <c r="AAG26" s="963">
        <v>3</v>
      </c>
      <c r="AAH26" s="964" t="s">
        <v>732</v>
      </c>
      <c r="AAI26" s="963">
        <v>4</v>
      </c>
      <c r="AAJ26" s="963">
        <v>3</v>
      </c>
      <c r="AAK26" s="963">
        <v>3</v>
      </c>
      <c r="AAL26" s="963">
        <v>3</v>
      </c>
      <c r="AAM26" s="964" t="s">
        <v>732</v>
      </c>
      <c r="AAN26" s="963">
        <v>2</v>
      </c>
      <c r="AAO26" s="963">
        <v>3</v>
      </c>
      <c r="AAP26" s="963">
        <v>3</v>
      </c>
      <c r="AAQ26" s="963">
        <v>3</v>
      </c>
      <c r="AAR26" s="964" t="s">
        <v>732</v>
      </c>
      <c r="AAS26" s="964" t="s">
        <v>732</v>
      </c>
      <c r="AAT26" s="963">
        <v>1</v>
      </c>
      <c r="AAU26" s="963">
        <v>2</v>
      </c>
      <c r="AAV26" s="964" t="s">
        <v>732</v>
      </c>
      <c r="AAW26" s="963">
        <v>1</v>
      </c>
      <c r="AAX26" s="963">
        <v>1</v>
      </c>
      <c r="AAY26" s="964" t="s">
        <v>732</v>
      </c>
      <c r="AAZ26" s="964" t="s">
        <v>732</v>
      </c>
      <c r="ABA26" s="964" t="s">
        <v>732</v>
      </c>
      <c r="ABB26" s="964" t="s">
        <v>732</v>
      </c>
      <c r="ABC26" s="964" t="s">
        <v>732</v>
      </c>
      <c r="ABD26" s="963">
        <v>1</v>
      </c>
      <c r="ABE26" s="964" t="s">
        <v>732</v>
      </c>
      <c r="ABF26" s="964" t="s">
        <v>732</v>
      </c>
      <c r="ABG26" s="964" t="s">
        <v>732</v>
      </c>
      <c r="ABH26" s="964" t="s">
        <v>732</v>
      </c>
      <c r="ABI26" s="964" t="s">
        <v>732</v>
      </c>
      <c r="ABJ26" s="964" t="s">
        <v>732</v>
      </c>
      <c r="ABK26" s="964" t="s">
        <v>732</v>
      </c>
      <c r="ABL26" s="964" t="s">
        <v>732</v>
      </c>
      <c r="ABM26" s="964" t="s">
        <v>732</v>
      </c>
      <c r="ABN26" s="964" t="s">
        <v>732</v>
      </c>
      <c r="ABO26" s="964" t="s">
        <v>732</v>
      </c>
      <c r="ABP26" s="964" t="s">
        <v>732</v>
      </c>
      <c r="ABQ26" s="964" t="s">
        <v>732</v>
      </c>
      <c r="ABR26" s="964" t="s">
        <v>732</v>
      </c>
      <c r="ABS26" s="964" t="s">
        <v>732</v>
      </c>
      <c r="ABT26" s="963">
        <v>221</v>
      </c>
      <c r="ABU26" s="964" t="s">
        <v>732</v>
      </c>
      <c r="ABV26" s="964" t="s">
        <v>732</v>
      </c>
      <c r="ABW26" s="964" t="s">
        <v>732</v>
      </c>
      <c r="ABX26" s="964" t="s">
        <v>732</v>
      </c>
      <c r="ABY26" s="964" t="s">
        <v>732</v>
      </c>
      <c r="ABZ26" s="964" t="s">
        <v>732</v>
      </c>
      <c r="ACA26" s="964" t="s">
        <v>732</v>
      </c>
      <c r="ACB26" s="964" t="s">
        <v>732</v>
      </c>
      <c r="ACC26" s="964" t="s">
        <v>732</v>
      </c>
      <c r="ACD26" s="964" t="s">
        <v>732</v>
      </c>
      <c r="ACE26" s="963">
        <v>1</v>
      </c>
      <c r="ACF26" s="964" t="s">
        <v>732</v>
      </c>
      <c r="ACG26" s="964" t="s">
        <v>732</v>
      </c>
      <c r="ACH26" s="964" t="s">
        <v>732</v>
      </c>
      <c r="ACI26" s="964" t="s">
        <v>732</v>
      </c>
      <c r="ACJ26" s="964" t="s">
        <v>732</v>
      </c>
      <c r="ACK26" s="964" t="s">
        <v>732</v>
      </c>
      <c r="ACL26" s="964" t="s">
        <v>732</v>
      </c>
      <c r="ACM26" s="964" t="s">
        <v>732</v>
      </c>
      <c r="ACN26" s="963">
        <v>1</v>
      </c>
      <c r="ACO26" s="964" t="s">
        <v>732</v>
      </c>
      <c r="ACP26" s="964" t="s">
        <v>732</v>
      </c>
      <c r="ACQ26" s="964" t="s">
        <v>732</v>
      </c>
      <c r="ACR26" s="964" t="s">
        <v>732</v>
      </c>
      <c r="ACS26" s="964" t="s">
        <v>732</v>
      </c>
      <c r="ACT26" s="963">
        <v>1</v>
      </c>
      <c r="ACU26" s="963">
        <v>1</v>
      </c>
      <c r="ACV26" s="963">
        <v>1</v>
      </c>
      <c r="ACW26" s="964" t="s">
        <v>732</v>
      </c>
      <c r="ACX26" s="964" t="s">
        <v>732</v>
      </c>
      <c r="ACY26" s="964" t="s">
        <v>732</v>
      </c>
      <c r="ACZ26" s="964" t="s">
        <v>732</v>
      </c>
      <c r="ADA26" s="963">
        <v>1</v>
      </c>
      <c r="ADB26" s="963">
        <v>2</v>
      </c>
      <c r="ADC26" s="963">
        <v>1</v>
      </c>
      <c r="ADD26" s="964" t="s">
        <v>732</v>
      </c>
      <c r="ADE26" s="963">
        <v>2</v>
      </c>
      <c r="ADF26" s="963">
        <v>2</v>
      </c>
      <c r="ADG26" s="963">
        <v>2</v>
      </c>
      <c r="ADH26" s="964" t="s">
        <v>732</v>
      </c>
      <c r="ADI26" s="963">
        <v>4</v>
      </c>
      <c r="ADJ26" s="963">
        <v>3</v>
      </c>
      <c r="ADK26" s="963">
        <v>2</v>
      </c>
      <c r="ADL26" s="963">
        <v>2</v>
      </c>
      <c r="ADM26" s="963">
        <v>3</v>
      </c>
      <c r="ADN26" s="963">
        <v>4</v>
      </c>
      <c r="ADO26" s="963">
        <v>4</v>
      </c>
      <c r="ADP26" s="963">
        <v>3</v>
      </c>
      <c r="ADQ26" s="963">
        <v>5</v>
      </c>
      <c r="ADR26" s="963">
        <v>1</v>
      </c>
      <c r="ADS26" s="963">
        <v>5</v>
      </c>
      <c r="ADT26" s="963">
        <v>7</v>
      </c>
      <c r="ADU26" s="963">
        <v>3</v>
      </c>
      <c r="ADV26" s="963">
        <v>4</v>
      </c>
      <c r="ADW26" s="963">
        <v>5</v>
      </c>
      <c r="ADX26" s="963">
        <v>4</v>
      </c>
      <c r="ADY26" s="963">
        <v>6</v>
      </c>
      <c r="ADZ26" s="963">
        <v>4</v>
      </c>
      <c r="AEA26" s="963">
        <v>10</v>
      </c>
      <c r="AEB26" s="963">
        <v>5</v>
      </c>
      <c r="AEC26" s="963">
        <v>6</v>
      </c>
      <c r="AED26" s="963">
        <v>6</v>
      </c>
      <c r="AEE26" s="963">
        <v>6</v>
      </c>
      <c r="AEF26" s="963">
        <v>3</v>
      </c>
      <c r="AEG26" s="963">
        <v>8</v>
      </c>
      <c r="AEH26" s="963">
        <v>8</v>
      </c>
      <c r="AEI26" s="963">
        <v>6</v>
      </c>
      <c r="AEJ26" s="963">
        <v>4</v>
      </c>
      <c r="AEK26" s="963">
        <v>3</v>
      </c>
      <c r="AEL26" s="963">
        <v>6</v>
      </c>
      <c r="AEM26" s="963">
        <v>5</v>
      </c>
      <c r="AEN26" s="963">
        <v>7</v>
      </c>
      <c r="AEO26" s="963">
        <v>4</v>
      </c>
      <c r="AEP26" s="963">
        <v>2</v>
      </c>
      <c r="AEQ26" s="963">
        <v>5</v>
      </c>
      <c r="AER26" s="963">
        <v>3</v>
      </c>
      <c r="AES26" s="963">
        <v>5</v>
      </c>
      <c r="AET26" s="963">
        <v>2</v>
      </c>
      <c r="AEU26" s="963">
        <v>2</v>
      </c>
      <c r="AEV26" s="964" t="s">
        <v>732</v>
      </c>
      <c r="AEW26" s="963">
        <v>3</v>
      </c>
      <c r="AEX26" s="963">
        <v>3</v>
      </c>
      <c r="AEY26" s="963">
        <v>3</v>
      </c>
      <c r="AEZ26" s="963">
        <v>2</v>
      </c>
      <c r="AFA26" s="963">
        <v>1</v>
      </c>
      <c r="AFB26" s="963">
        <v>3</v>
      </c>
      <c r="AFC26" s="963">
        <v>3</v>
      </c>
      <c r="AFD26" s="963">
        <v>1</v>
      </c>
      <c r="AFE26" s="963">
        <v>2</v>
      </c>
      <c r="AFF26" s="963">
        <v>4</v>
      </c>
      <c r="AFG26" s="963">
        <v>1</v>
      </c>
      <c r="AFH26" s="963">
        <v>3</v>
      </c>
      <c r="AFI26" s="964" t="s">
        <v>732</v>
      </c>
      <c r="AFJ26" s="964" t="s">
        <v>732</v>
      </c>
      <c r="AFK26" s="963">
        <v>1</v>
      </c>
      <c r="AFL26" s="964" t="s">
        <v>732</v>
      </c>
      <c r="AFM26" s="964" t="s">
        <v>732</v>
      </c>
      <c r="AFN26" s="964" t="s">
        <v>732</v>
      </c>
      <c r="AFO26" s="964" t="s">
        <v>732</v>
      </c>
      <c r="AFP26" s="964" t="s">
        <v>732</v>
      </c>
      <c r="AFQ26" s="963">
        <v>1</v>
      </c>
      <c r="AFR26" s="964" t="s">
        <v>732</v>
      </c>
      <c r="AFS26" s="964" t="s">
        <v>732</v>
      </c>
      <c r="AFT26" s="964" t="s">
        <v>732</v>
      </c>
      <c r="AFU26" s="964" t="s">
        <v>732</v>
      </c>
      <c r="AFV26" s="964" t="s">
        <v>732</v>
      </c>
      <c r="AFW26" s="964" t="s">
        <v>732</v>
      </c>
      <c r="AFX26" s="964" t="s">
        <v>732</v>
      </c>
      <c r="AFY26" s="964" t="s">
        <v>732</v>
      </c>
      <c r="AFZ26" s="964" t="s">
        <v>732</v>
      </c>
      <c r="AGA26" s="964" t="s">
        <v>732</v>
      </c>
      <c r="AGB26" s="964" t="s">
        <v>732</v>
      </c>
      <c r="AGC26" s="964" t="s">
        <v>732</v>
      </c>
      <c r="AGD26" s="964" t="s">
        <v>732</v>
      </c>
      <c r="AGE26" s="964" t="s">
        <v>732</v>
      </c>
      <c r="AGF26" s="964" t="s">
        <v>732</v>
      </c>
      <c r="AGG26" s="964" t="s">
        <v>732</v>
      </c>
      <c r="AGH26" s="963">
        <v>234</v>
      </c>
      <c r="AGI26" s="964" t="s">
        <v>732</v>
      </c>
      <c r="AGJ26" s="964" t="s">
        <v>732</v>
      </c>
      <c r="AGK26" s="964" t="s">
        <v>732</v>
      </c>
      <c r="AGL26" s="964" t="s">
        <v>732</v>
      </c>
      <c r="AGM26" s="964" t="s">
        <v>732</v>
      </c>
      <c r="AGN26" s="964" t="s">
        <v>732</v>
      </c>
      <c r="AGO26" s="964" t="s">
        <v>732</v>
      </c>
      <c r="AGP26" s="964" t="s">
        <v>732</v>
      </c>
      <c r="AGQ26" s="964" t="s">
        <v>732</v>
      </c>
      <c r="AGR26" s="964" t="s">
        <v>732</v>
      </c>
      <c r="AGS26" s="964" t="s">
        <v>732</v>
      </c>
      <c r="AGT26" s="964" t="s">
        <v>732</v>
      </c>
      <c r="AGU26" s="964" t="s">
        <v>732</v>
      </c>
      <c r="AGV26" s="964" t="s">
        <v>732</v>
      </c>
      <c r="AGW26" s="964" t="s">
        <v>732</v>
      </c>
      <c r="AGX26" s="963">
        <v>3</v>
      </c>
      <c r="AGY26" s="964" t="s">
        <v>732</v>
      </c>
      <c r="AGZ26" s="964" t="s">
        <v>732</v>
      </c>
      <c r="AHA26" s="964" t="s">
        <v>732</v>
      </c>
      <c r="AHB26" s="963">
        <v>1</v>
      </c>
      <c r="AHC26" s="964" t="s">
        <v>732</v>
      </c>
      <c r="AHD26" s="964" t="s">
        <v>732</v>
      </c>
      <c r="AHE26" s="963">
        <v>1</v>
      </c>
      <c r="AHF26" s="964" t="s">
        <v>732</v>
      </c>
      <c r="AHG26" s="963">
        <v>1</v>
      </c>
      <c r="AHH26" s="964" t="s">
        <v>732</v>
      </c>
      <c r="AHI26" s="964" t="s">
        <v>732</v>
      </c>
      <c r="AHJ26" s="964" t="s">
        <v>732</v>
      </c>
      <c r="AHK26" s="963">
        <v>1</v>
      </c>
      <c r="AHL26" s="964" t="s">
        <v>732</v>
      </c>
      <c r="AHM26" s="963">
        <v>2</v>
      </c>
      <c r="AHN26" s="964" t="s">
        <v>732</v>
      </c>
      <c r="AHO26" s="963">
        <v>1</v>
      </c>
      <c r="AHP26" s="963">
        <v>1</v>
      </c>
      <c r="AHQ26" s="964" t="s">
        <v>732</v>
      </c>
      <c r="AHR26" s="963">
        <v>4</v>
      </c>
      <c r="AHS26" s="964" t="s">
        <v>732</v>
      </c>
      <c r="AHT26" s="963">
        <v>2</v>
      </c>
      <c r="AHU26" s="964" t="s">
        <v>732</v>
      </c>
      <c r="AHV26" s="963">
        <v>1</v>
      </c>
      <c r="AHW26" s="963">
        <v>3</v>
      </c>
      <c r="AHX26" s="963">
        <v>2</v>
      </c>
      <c r="AHY26" s="963">
        <v>2</v>
      </c>
      <c r="AHZ26" s="963">
        <v>2</v>
      </c>
      <c r="AIA26" s="963">
        <v>3</v>
      </c>
      <c r="AIB26" s="963">
        <v>4</v>
      </c>
      <c r="AIC26" s="963">
        <v>4</v>
      </c>
      <c r="AID26" s="963">
        <v>3</v>
      </c>
      <c r="AIE26" s="963">
        <v>6</v>
      </c>
      <c r="AIF26" s="963">
        <v>4</v>
      </c>
      <c r="AIG26" s="963">
        <v>9</v>
      </c>
      <c r="AIH26" s="963">
        <v>6</v>
      </c>
      <c r="AII26" s="963">
        <v>2</v>
      </c>
      <c r="AIJ26" s="963">
        <v>2</v>
      </c>
      <c r="AIK26" s="963">
        <v>4</v>
      </c>
      <c r="AIL26" s="963">
        <v>8</v>
      </c>
      <c r="AIM26" s="963">
        <v>9</v>
      </c>
      <c r="AIN26" s="963">
        <v>7</v>
      </c>
      <c r="AIO26" s="963">
        <v>4</v>
      </c>
      <c r="AIP26" s="963">
        <v>5</v>
      </c>
      <c r="AIQ26" s="963">
        <v>2</v>
      </c>
      <c r="AIR26" s="963">
        <v>13</v>
      </c>
      <c r="AIS26" s="963">
        <v>6</v>
      </c>
      <c r="AIT26" s="963">
        <v>10</v>
      </c>
      <c r="AIU26" s="963">
        <v>7</v>
      </c>
      <c r="AIV26" s="963">
        <v>5</v>
      </c>
      <c r="AIW26" s="963">
        <v>6</v>
      </c>
      <c r="AIX26" s="963">
        <v>7</v>
      </c>
      <c r="AIY26" s="963">
        <v>6</v>
      </c>
      <c r="AIZ26" s="963">
        <v>9</v>
      </c>
      <c r="AJA26" s="963">
        <v>6</v>
      </c>
      <c r="AJB26" s="963">
        <v>3</v>
      </c>
      <c r="AJC26" s="963">
        <v>5</v>
      </c>
      <c r="AJD26" s="963">
        <v>2</v>
      </c>
      <c r="AJE26" s="963">
        <v>1</v>
      </c>
      <c r="AJF26" s="963">
        <v>4</v>
      </c>
      <c r="AJG26" s="963">
        <v>2</v>
      </c>
      <c r="AJH26" s="963">
        <v>1</v>
      </c>
      <c r="AJI26" s="963">
        <v>3</v>
      </c>
      <c r="AJJ26" s="963">
        <v>6</v>
      </c>
      <c r="AJK26" s="963">
        <v>3</v>
      </c>
      <c r="AJL26" s="963">
        <v>3</v>
      </c>
      <c r="AJM26" s="963">
        <v>1</v>
      </c>
      <c r="AJN26" s="963">
        <v>2</v>
      </c>
      <c r="AJO26" s="963">
        <v>2</v>
      </c>
      <c r="AJP26" s="963">
        <v>3</v>
      </c>
      <c r="AJQ26" s="964" t="s">
        <v>732</v>
      </c>
      <c r="AJR26" s="963">
        <v>1</v>
      </c>
      <c r="AJS26" s="964" t="s">
        <v>732</v>
      </c>
      <c r="AJT26" s="963">
        <v>1</v>
      </c>
      <c r="AJU26" s="963">
        <v>2</v>
      </c>
      <c r="AJV26" s="963">
        <v>1</v>
      </c>
      <c r="AJW26" s="963">
        <v>2</v>
      </c>
      <c r="AJX26" s="964" t="s">
        <v>732</v>
      </c>
      <c r="AJY26" s="964" t="s">
        <v>732</v>
      </c>
      <c r="AJZ26" s="963">
        <v>1</v>
      </c>
      <c r="AKA26" s="964" t="s">
        <v>732</v>
      </c>
      <c r="AKB26" s="964" t="s">
        <v>732</v>
      </c>
      <c r="AKC26" s="963">
        <v>1</v>
      </c>
      <c r="AKD26" s="964" t="s">
        <v>732</v>
      </c>
      <c r="AKE26" s="964" t="s">
        <v>732</v>
      </c>
      <c r="AKF26" s="964" t="s">
        <v>732</v>
      </c>
      <c r="AKG26" s="964" t="s">
        <v>732</v>
      </c>
      <c r="AKH26" s="964" t="s">
        <v>732</v>
      </c>
      <c r="AKI26" s="964" t="s">
        <v>732</v>
      </c>
      <c r="AKJ26" s="964" t="s">
        <v>732</v>
      </c>
      <c r="AKK26" s="964" t="s">
        <v>732</v>
      </c>
      <c r="AKL26" s="964" t="s">
        <v>732</v>
      </c>
      <c r="AKM26" s="964" t="s">
        <v>732</v>
      </c>
      <c r="AKN26" s="964" t="s">
        <v>732</v>
      </c>
      <c r="AKO26" s="964" t="s">
        <v>732</v>
      </c>
      <c r="AKP26" s="964" t="s">
        <v>732</v>
      </c>
      <c r="AKQ26" s="964" t="s">
        <v>732</v>
      </c>
      <c r="AKR26" s="964" t="s">
        <v>732</v>
      </c>
      <c r="AKS26" s="964" t="s">
        <v>732</v>
      </c>
      <c r="AKT26" s="964" t="s">
        <v>732</v>
      </c>
      <c r="AKU26" s="963">
        <v>235</v>
      </c>
      <c r="AKV26" s="964" t="s">
        <v>732</v>
      </c>
      <c r="AKW26" s="964" t="s">
        <v>732</v>
      </c>
      <c r="AKX26" s="964" t="s">
        <v>732</v>
      </c>
      <c r="AKY26" s="964" t="s">
        <v>732</v>
      </c>
      <c r="AKZ26" s="964" t="s">
        <v>732</v>
      </c>
      <c r="ALA26" s="964" t="s">
        <v>732</v>
      </c>
      <c r="ALB26" s="964" t="s">
        <v>732</v>
      </c>
      <c r="ALC26" s="964" t="s">
        <v>732</v>
      </c>
      <c r="ALD26" s="964" t="s">
        <v>732</v>
      </c>
      <c r="ALE26" s="964" t="s">
        <v>732</v>
      </c>
      <c r="ALF26" s="964" t="s">
        <v>732</v>
      </c>
      <c r="ALG26" s="964" t="s">
        <v>732</v>
      </c>
      <c r="ALH26" s="964" t="s">
        <v>732</v>
      </c>
      <c r="ALI26" s="964" t="s">
        <v>732</v>
      </c>
      <c r="ALJ26" s="963">
        <v>1</v>
      </c>
      <c r="ALK26" s="964" t="s">
        <v>732</v>
      </c>
      <c r="ALL26" s="963">
        <v>1</v>
      </c>
      <c r="ALM26" s="963">
        <v>2</v>
      </c>
      <c r="ALN26" s="964" t="s">
        <v>732</v>
      </c>
      <c r="ALO26" s="963">
        <v>2</v>
      </c>
      <c r="ALP26" s="964" t="s">
        <v>732</v>
      </c>
      <c r="ALQ26" s="963">
        <v>1</v>
      </c>
      <c r="ALR26" s="964" t="s">
        <v>732</v>
      </c>
      <c r="ALS26" s="963">
        <v>1</v>
      </c>
      <c r="ALT26" s="964" t="s">
        <v>732</v>
      </c>
      <c r="ALU26" s="963">
        <v>1</v>
      </c>
      <c r="ALV26" s="964" t="s">
        <v>732</v>
      </c>
      <c r="ALW26" s="963">
        <v>1</v>
      </c>
      <c r="ALX26" s="963">
        <v>1</v>
      </c>
      <c r="ALY26" s="963">
        <v>1</v>
      </c>
      <c r="ALZ26" s="963">
        <v>2</v>
      </c>
      <c r="AMA26" s="964" t="s">
        <v>732</v>
      </c>
      <c r="AMB26" s="964" t="s">
        <v>732</v>
      </c>
      <c r="AMC26" s="963">
        <v>1</v>
      </c>
      <c r="AMD26" s="963">
        <v>2</v>
      </c>
      <c r="AME26" s="963">
        <v>1</v>
      </c>
      <c r="AMF26" s="963">
        <v>1</v>
      </c>
      <c r="AMG26" s="963">
        <v>3</v>
      </c>
      <c r="AMH26" s="963">
        <v>4</v>
      </c>
      <c r="AMI26" s="963">
        <v>2</v>
      </c>
      <c r="AMJ26" s="963">
        <v>1</v>
      </c>
      <c r="AMK26" s="964" t="s">
        <v>732</v>
      </c>
      <c r="AML26" s="963">
        <v>4</v>
      </c>
      <c r="AMM26" s="963">
        <v>3</v>
      </c>
      <c r="AMN26" s="963">
        <v>2</v>
      </c>
      <c r="AMO26" s="963">
        <v>4</v>
      </c>
      <c r="AMP26" s="963">
        <v>4</v>
      </c>
      <c r="AMQ26" s="963">
        <v>4</v>
      </c>
      <c r="AMR26" s="963">
        <v>5</v>
      </c>
      <c r="AMS26" s="964" t="s">
        <v>732</v>
      </c>
      <c r="AMT26" s="963">
        <v>1</v>
      </c>
      <c r="AMU26" s="963">
        <v>3</v>
      </c>
      <c r="AMV26" s="963">
        <v>1</v>
      </c>
      <c r="AMW26" s="963">
        <v>6</v>
      </c>
      <c r="AMX26" s="963">
        <v>4</v>
      </c>
      <c r="AMY26" s="963">
        <v>5</v>
      </c>
      <c r="AMZ26" s="963">
        <v>3</v>
      </c>
      <c r="ANA26" s="963">
        <v>7</v>
      </c>
      <c r="ANB26" s="963">
        <v>8</v>
      </c>
      <c r="ANC26" s="963">
        <v>3</v>
      </c>
      <c r="AND26" s="963">
        <v>7</v>
      </c>
      <c r="ANE26" s="963">
        <v>5</v>
      </c>
      <c r="ANF26" s="963">
        <v>6</v>
      </c>
      <c r="ANG26" s="963">
        <v>3</v>
      </c>
      <c r="ANH26" s="963">
        <v>5</v>
      </c>
      <c r="ANI26" s="963">
        <v>6</v>
      </c>
      <c r="ANJ26" s="963">
        <v>8</v>
      </c>
      <c r="ANK26" s="963">
        <v>4</v>
      </c>
      <c r="ANL26" s="963">
        <v>5</v>
      </c>
      <c r="ANM26" s="963">
        <v>5</v>
      </c>
      <c r="ANN26" s="963">
        <v>6</v>
      </c>
      <c r="ANO26" s="963">
        <v>4</v>
      </c>
      <c r="ANP26" s="963">
        <v>5</v>
      </c>
      <c r="ANQ26" s="963">
        <v>8</v>
      </c>
      <c r="ANR26" s="963">
        <v>4</v>
      </c>
      <c r="ANS26" s="963">
        <v>8</v>
      </c>
      <c r="ANT26" s="963">
        <v>2</v>
      </c>
      <c r="ANU26" s="963">
        <v>6</v>
      </c>
      <c r="ANV26" s="963">
        <v>4</v>
      </c>
      <c r="ANW26" s="963">
        <v>4</v>
      </c>
      <c r="ANX26" s="963">
        <v>4</v>
      </c>
      <c r="ANY26" s="964" t="s">
        <v>732</v>
      </c>
      <c r="ANZ26" s="963">
        <v>5</v>
      </c>
      <c r="AOA26" s="963">
        <v>5</v>
      </c>
      <c r="AOB26" s="963">
        <v>4</v>
      </c>
      <c r="AOC26" s="963">
        <v>3</v>
      </c>
      <c r="AOD26" s="963">
        <v>1</v>
      </c>
      <c r="AOE26" s="963">
        <v>2</v>
      </c>
      <c r="AOF26" s="963">
        <v>1</v>
      </c>
      <c r="AOG26" s="964" t="s">
        <v>732</v>
      </c>
      <c r="AOH26" s="963">
        <v>1</v>
      </c>
      <c r="AOI26" s="963">
        <v>2</v>
      </c>
      <c r="AOJ26" s="963">
        <v>2</v>
      </c>
      <c r="AOK26" s="963">
        <v>1</v>
      </c>
      <c r="AOL26" s="963">
        <v>1</v>
      </c>
      <c r="AOM26" s="963">
        <v>1</v>
      </c>
      <c r="AON26" s="964" t="s">
        <v>732</v>
      </c>
      <c r="AOO26" s="964" t="s">
        <v>732</v>
      </c>
      <c r="AOP26" s="964" t="s">
        <v>732</v>
      </c>
      <c r="AOQ26" s="964" t="s">
        <v>732</v>
      </c>
      <c r="AOR26" s="964" t="s">
        <v>732</v>
      </c>
      <c r="AOS26" s="964" t="s">
        <v>732</v>
      </c>
      <c r="AOT26" s="963">
        <v>1</v>
      </c>
      <c r="AOU26" s="964" t="s">
        <v>732</v>
      </c>
      <c r="AOV26" s="964" t="s">
        <v>732</v>
      </c>
      <c r="AOW26" s="964" t="s">
        <v>732</v>
      </c>
      <c r="AOX26" s="964" t="s">
        <v>732</v>
      </c>
      <c r="AOY26" s="964" t="s">
        <v>732</v>
      </c>
      <c r="AOZ26" s="964" t="s">
        <v>732</v>
      </c>
      <c r="APA26" s="964" t="s">
        <v>732</v>
      </c>
      <c r="APB26" s="964" t="s">
        <v>732</v>
      </c>
      <c r="APC26" s="964" t="s">
        <v>732</v>
      </c>
      <c r="APD26" s="964" t="s">
        <v>732</v>
      </c>
      <c r="APE26" s="964" t="s">
        <v>732</v>
      </c>
      <c r="APF26" s="964" t="s">
        <v>732</v>
      </c>
      <c r="APG26" s="964" t="s">
        <v>732</v>
      </c>
      <c r="APH26" s="964" t="s">
        <v>732</v>
      </c>
      <c r="API26" s="964" t="s">
        <v>732</v>
      </c>
      <c r="APJ26" s="963">
        <v>227</v>
      </c>
      <c r="APK26" s="964" t="s">
        <v>732</v>
      </c>
      <c r="APL26" s="963">
        <v>1</v>
      </c>
      <c r="APM26" s="964" t="s">
        <v>732</v>
      </c>
      <c r="APN26" s="964" t="s">
        <v>732</v>
      </c>
      <c r="APO26" s="964" t="s">
        <v>732</v>
      </c>
      <c r="APP26" s="964" t="s">
        <v>732</v>
      </c>
      <c r="APQ26" s="964" t="s">
        <v>732</v>
      </c>
      <c r="APR26" s="964" t="s">
        <v>732</v>
      </c>
      <c r="APS26" s="964" t="s">
        <v>732</v>
      </c>
      <c r="APT26" s="964" t="s">
        <v>732</v>
      </c>
      <c r="APU26" s="964" t="s">
        <v>732</v>
      </c>
      <c r="APV26" s="964" t="s">
        <v>732</v>
      </c>
      <c r="APW26" s="964" t="s">
        <v>732</v>
      </c>
      <c r="APX26" s="964" t="s">
        <v>732</v>
      </c>
      <c r="APY26" s="964" t="s">
        <v>732</v>
      </c>
      <c r="APZ26" s="964" t="s">
        <v>732</v>
      </c>
      <c r="AQA26" s="964" t="s">
        <v>732</v>
      </c>
      <c r="AQB26" s="964" t="s">
        <v>732</v>
      </c>
      <c r="AQC26" s="963">
        <v>1</v>
      </c>
      <c r="AQD26" s="963">
        <v>2</v>
      </c>
      <c r="AQE26" s="964" t="s">
        <v>732</v>
      </c>
      <c r="AQF26" s="963">
        <v>1</v>
      </c>
      <c r="AQG26" s="963">
        <v>1</v>
      </c>
      <c r="AQH26" s="963">
        <v>1</v>
      </c>
      <c r="AQI26" s="964" t="s">
        <v>732</v>
      </c>
      <c r="AQJ26" s="963">
        <v>1</v>
      </c>
      <c r="AQK26" s="963">
        <v>2</v>
      </c>
      <c r="AQL26" s="964" t="s">
        <v>732</v>
      </c>
      <c r="AQM26" s="963">
        <v>1</v>
      </c>
      <c r="AQN26" s="964" t="s">
        <v>732</v>
      </c>
      <c r="AQO26" s="963">
        <v>1</v>
      </c>
      <c r="AQP26" s="964" t="s">
        <v>732</v>
      </c>
      <c r="AQQ26" s="964" t="s">
        <v>732</v>
      </c>
      <c r="AQR26" s="963">
        <v>1</v>
      </c>
      <c r="AQS26" s="963">
        <v>2</v>
      </c>
      <c r="AQT26" s="964" t="s">
        <v>732</v>
      </c>
      <c r="AQU26" s="963">
        <v>1</v>
      </c>
      <c r="AQV26" s="963">
        <v>2</v>
      </c>
      <c r="AQW26" s="963">
        <v>3</v>
      </c>
      <c r="AQX26" s="963">
        <v>4</v>
      </c>
      <c r="AQY26" s="963">
        <v>2</v>
      </c>
      <c r="AQZ26" s="963">
        <v>1</v>
      </c>
      <c r="ARA26" s="964" t="s">
        <v>732</v>
      </c>
      <c r="ARB26" s="963">
        <v>5</v>
      </c>
      <c r="ARC26" s="963">
        <v>6</v>
      </c>
      <c r="ARD26" s="963">
        <v>3</v>
      </c>
      <c r="ARE26" s="963">
        <v>5</v>
      </c>
      <c r="ARF26" s="963">
        <v>3</v>
      </c>
      <c r="ARG26" s="963">
        <v>7</v>
      </c>
      <c r="ARH26" s="963">
        <v>4</v>
      </c>
      <c r="ARI26" s="963">
        <v>7</v>
      </c>
      <c r="ARJ26" s="963">
        <v>5</v>
      </c>
      <c r="ARK26" s="963">
        <v>7</v>
      </c>
      <c r="ARL26" s="963">
        <v>3</v>
      </c>
      <c r="ARM26" s="963">
        <v>3</v>
      </c>
      <c r="ARN26" s="963">
        <v>1</v>
      </c>
      <c r="ARO26" s="963">
        <v>11</v>
      </c>
      <c r="ARP26" s="963">
        <v>7</v>
      </c>
      <c r="ARQ26" s="963">
        <v>10</v>
      </c>
      <c r="ARR26" s="963">
        <v>5</v>
      </c>
      <c r="ARS26" s="963">
        <v>7</v>
      </c>
      <c r="ART26" s="963">
        <v>1</v>
      </c>
      <c r="ARU26" s="963">
        <v>6</v>
      </c>
      <c r="ARV26" s="963">
        <v>5</v>
      </c>
      <c r="ARW26" s="963">
        <v>6</v>
      </c>
      <c r="ARX26" s="963">
        <v>6</v>
      </c>
      <c r="ARY26" s="963">
        <v>3</v>
      </c>
      <c r="ARZ26" s="963">
        <v>4</v>
      </c>
      <c r="ASA26" s="963">
        <v>5</v>
      </c>
      <c r="ASB26" s="963">
        <v>5</v>
      </c>
      <c r="ASC26" s="963">
        <v>7</v>
      </c>
      <c r="ASD26" s="963">
        <v>2</v>
      </c>
      <c r="ASE26" s="963">
        <v>6</v>
      </c>
      <c r="ASF26" s="963">
        <v>5</v>
      </c>
      <c r="ASG26" s="963">
        <v>2</v>
      </c>
      <c r="ASH26" s="963">
        <v>5</v>
      </c>
      <c r="ASI26" s="963">
        <v>1</v>
      </c>
      <c r="ASJ26" s="963">
        <v>3</v>
      </c>
      <c r="ASK26" s="964" t="s">
        <v>732</v>
      </c>
      <c r="ASL26" s="963">
        <v>5</v>
      </c>
      <c r="ASM26" s="963">
        <v>2</v>
      </c>
      <c r="ASN26" s="963">
        <v>3</v>
      </c>
      <c r="ASO26" s="963">
        <v>2</v>
      </c>
      <c r="ASP26" s="963">
        <v>3</v>
      </c>
      <c r="ASQ26" s="963">
        <v>2</v>
      </c>
      <c r="ASR26" s="963">
        <v>3</v>
      </c>
      <c r="ASS26" s="963">
        <v>3</v>
      </c>
      <c r="AST26" s="963">
        <v>2</v>
      </c>
      <c r="ASU26" s="964" t="s">
        <v>732</v>
      </c>
      <c r="ASV26" s="963">
        <v>1</v>
      </c>
      <c r="ASW26" s="964" t="s">
        <v>732</v>
      </c>
      <c r="ASX26" s="963">
        <v>1</v>
      </c>
      <c r="ASY26" s="964" t="s">
        <v>732</v>
      </c>
      <c r="ASZ26" s="964" t="s">
        <v>732</v>
      </c>
      <c r="ATA26" s="964" t="s">
        <v>732</v>
      </c>
      <c r="ATB26" s="963">
        <v>1</v>
      </c>
      <c r="ATC26" s="964" t="s">
        <v>732</v>
      </c>
      <c r="ATD26" s="964" t="s">
        <v>732</v>
      </c>
      <c r="ATE26" s="964" t="s">
        <v>732</v>
      </c>
      <c r="ATF26" s="964" t="s">
        <v>732</v>
      </c>
      <c r="ATG26" s="964" t="s">
        <v>732</v>
      </c>
      <c r="ATH26" s="964" t="s">
        <v>732</v>
      </c>
      <c r="ATI26" s="964" t="s">
        <v>732</v>
      </c>
      <c r="ATJ26" s="964" t="s">
        <v>732</v>
      </c>
      <c r="ATK26" s="964" t="s">
        <v>732</v>
      </c>
      <c r="ATL26" s="964" t="s">
        <v>732</v>
      </c>
      <c r="ATM26" s="964" t="s">
        <v>732</v>
      </c>
      <c r="ATN26" s="964" t="s">
        <v>732</v>
      </c>
      <c r="ATO26" s="964" t="s">
        <v>732</v>
      </c>
      <c r="ATP26" s="964" t="s">
        <v>732</v>
      </c>
      <c r="ATQ26" s="964" t="s">
        <v>732</v>
      </c>
      <c r="ATR26" s="964" t="s">
        <v>732</v>
      </c>
      <c r="ATS26" s="964" t="s">
        <v>732</v>
      </c>
      <c r="ATT26" s="964" t="s">
        <v>732</v>
      </c>
      <c r="ATU26" s="964" t="s">
        <v>732</v>
      </c>
      <c r="ATV26" s="964" t="s">
        <v>732</v>
      </c>
      <c r="ATW26" s="965" t="s">
        <v>732</v>
      </c>
    </row>
    <row r="27" spans="2:1219">
      <c r="B27" s="961" t="s">
        <v>762</v>
      </c>
      <c r="C27" s="962">
        <v>767</v>
      </c>
      <c r="D27" s="964" t="s">
        <v>732</v>
      </c>
      <c r="E27" s="964" t="s">
        <v>732</v>
      </c>
      <c r="F27" s="964" t="s">
        <v>732</v>
      </c>
      <c r="G27" s="964" t="s">
        <v>732</v>
      </c>
      <c r="H27" s="964" t="s">
        <v>732</v>
      </c>
      <c r="I27" s="964" t="s">
        <v>732</v>
      </c>
      <c r="J27" s="964" t="s">
        <v>732</v>
      </c>
      <c r="K27" s="964" t="s">
        <v>732</v>
      </c>
      <c r="L27" s="964" t="s">
        <v>732</v>
      </c>
      <c r="M27" s="964" t="s">
        <v>732</v>
      </c>
      <c r="N27" s="964" t="s">
        <v>732</v>
      </c>
      <c r="O27" s="964" t="s">
        <v>732</v>
      </c>
      <c r="P27" s="964" t="s">
        <v>732</v>
      </c>
      <c r="Q27" s="964" t="s">
        <v>732</v>
      </c>
      <c r="R27" s="964" t="s">
        <v>732</v>
      </c>
      <c r="S27" s="964" t="s">
        <v>732</v>
      </c>
      <c r="T27" s="964" t="s">
        <v>732</v>
      </c>
      <c r="U27" s="964" t="s">
        <v>732</v>
      </c>
      <c r="V27" s="964" t="s">
        <v>732</v>
      </c>
      <c r="W27" s="964" t="s">
        <v>732</v>
      </c>
      <c r="X27" s="964" t="s">
        <v>732</v>
      </c>
      <c r="Y27" s="964" t="s">
        <v>732</v>
      </c>
      <c r="Z27" s="964" t="s">
        <v>732</v>
      </c>
      <c r="AA27" s="964" t="s">
        <v>732</v>
      </c>
      <c r="AB27" s="964" t="s">
        <v>732</v>
      </c>
      <c r="AC27" s="964" t="s">
        <v>732</v>
      </c>
      <c r="AD27" s="964" t="s">
        <v>732</v>
      </c>
      <c r="AE27" s="964" t="s">
        <v>732</v>
      </c>
      <c r="AF27" s="964" t="s">
        <v>732</v>
      </c>
      <c r="AG27" s="964" t="s">
        <v>732</v>
      </c>
      <c r="AH27" s="964" t="s">
        <v>732</v>
      </c>
      <c r="AI27" s="964" t="s">
        <v>732</v>
      </c>
      <c r="AJ27" s="964" t="s">
        <v>732</v>
      </c>
      <c r="AK27" s="964" t="s">
        <v>732</v>
      </c>
      <c r="AL27" s="964" t="s">
        <v>732</v>
      </c>
      <c r="AM27" s="964" t="s">
        <v>732</v>
      </c>
      <c r="AN27" s="964" t="s">
        <v>732</v>
      </c>
      <c r="AO27" s="964" t="s">
        <v>732</v>
      </c>
      <c r="AP27" s="964" t="s">
        <v>732</v>
      </c>
      <c r="AQ27" s="964" t="s">
        <v>732</v>
      </c>
      <c r="AR27" s="964" t="s">
        <v>732</v>
      </c>
      <c r="AS27" s="963">
        <v>1</v>
      </c>
      <c r="AT27" s="964" t="s">
        <v>732</v>
      </c>
      <c r="AU27" s="963">
        <v>1</v>
      </c>
      <c r="AV27" s="964" t="s">
        <v>732</v>
      </c>
      <c r="AW27" s="964" t="s">
        <v>732</v>
      </c>
      <c r="AX27" s="964" t="s">
        <v>732</v>
      </c>
      <c r="AY27" s="963">
        <v>1</v>
      </c>
      <c r="AZ27" s="964" t="s">
        <v>732</v>
      </c>
      <c r="BA27" s="963">
        <v>1</v>
      </c>
      <c r="BB27" s="963">
        <v>5</v>
      </c>
      <c r="BC27" s="963">
        <v>1</v>
      </c>
      <c r="BD27" s="963">
        <v>2</v>
      </c>
      <c r="BE27" s="963">
        <v>2</v>
      </c>
      <c r="BF27" s="963">
        <v>2</v>
      </c>
      <c r="BG27" s="963">
        <v>4</v>
      </c>
      <c r="BH27" s="964" t="s">
        <v>732</v>
      </c>
      <c r="BI27" s="963">
        <v>3</v>
      </c>
      <c r="BJ27" s="963">
        <v>1</v>
      </c>
      <c r="BK27" s="963">
        <v>4</v>
      </c>
      <c r="BL27" s="963">
        <v>5</v>
      </c>
      <c r="BM27" s="963">
        <v>7</v>
      </c>
      <c r="BN27" s="963">
        <v>8</v>
      </c>
      <c r="BO27" s="963">
        <v>8</v>
      </c>
      <c r="BP27" s="963">
        <v>8</v>
      </c>
      <c r="BQ27" s="963">
        <v>5</v>
      </c>
      <c r="BR27" s="963">
        <v>15</v>
      </c>
      <c r="BS27" s="963">
        <v>7</v>
      </c>
      <c r="BT27" s="963">
        <v>20</v>
      </c>
      <c r="BU27" s="963">
        <v>13</v>
      </c>
      <c r="BV27" s="963">
        <v>20</v>
      </c>
      <c r="BW27" s="963">
        <v>19</v>
      </c>
      <c r="BX27" s="963">
        <v>23</v>
      </c>
      <c r="BY27" s="963">
        <v>18</v>
      </c>
      <c r="BZ27" s="963">
        <v>21</v>
      </c>
      <c r="CA27" s="963">
        <v>15</v>
      </c>
      <c r="CB27" s="963">
        <v>31</v>
      </c>
      <c r="CC27" s="963">
        <v>31</v>
      </c>
      <c r="CD27" s="963">
        <v>36</v>
      </c>
      <c r="CE27" s="963">
        <v>45</v>
      </c>
      <c r="CF27" s="963">
        <v>28</v>
      </c>
      <c r="CG27" s="963">
        <v>29</v>
      </c>
      <c r="CH27" s="963">
        <v>24</v>
      </c>
      <c r="CI27" s="963">
        <v>24</v>
      </c>
      <c r="CJ27" s="963">
        <v>31</v>
      </c>
      <c r="CK27" s="963">
        <v>32</v>
      </c>
      <c r="CL27" s="963">
        <v>40</v>
      </c>
      <c r="CM27" s="963">
        <v>34</v>
      </c>
      <c r="CN27" s="963">
        <v>21</v>
      </c>
      <c r="CO27" s="963">
        <v>21</v>
      </c>
      <c r="CP27" s="963">
        <v>20</v>
      </c>
      <c r="CQ27" s="963">
        <v>20</v>
      </c>
      <c r="CR27" s="963">
        <v>17</v>
      </c>
      <c r="CS27" s="963">
        <v>11</v>
      </c>
      <c r="CT27" s="963">
        <v>10</v>
      </c>
      <c r="CU27" s="963">
        <v>3</v>
      </c>
      <c r="CV27" s="963">
        <v>4</v>
      </c>
      <c r="CW27" s="963">
        <v>6</v>
      </c>
      <c r="CX27" s="963">
        <v>7</v>
      </c>
      <c r="CY27" s="963">
        <v>2</v>
      </c>
      <c r="CZ27" s="964" t="s">
        <v>732</v>
      </c>
      <c r="DA27" s="963">
        <v>820</v>
      </c>
      <c r="DB27" s="964" t="s">
        <v>732</v>
      </c>
      <c r="DC27" s="964" t="s">
        <v>732</v>
      </c>
      <c r="DD27" s="964" t="s">
        <v>732</v>
      </c>
      <c r="DE27" s="964" t="s">
        <v>732</v>
      </c>
      <c r="DF27" s="964" t="s">
        <v>732</v>
      </c>
      <c r="DG27" s="964" t="s">
        <v>732</v>
      </c>
      <c r="DH27" s="964" t="s">
        <v>732</v>
      </c>
      <c r="DI27" s="964" t="s">
        <v>732</v>
      </c>
      <c r="DJ27" s="964" t="s">
        <v>732</v>
      </c>
      <c r="DK27" s="964" t="s">
        <v>732</v>
      </c>
      <c r="DL27" s="964" t="s">
        <v>732</v>
      </c>
      <c r="DM27" s="964" t="s">
        <v>732</v>
      </c>
      <c r="DN27" s="964" t="s">
        <v>732</v>
      </c>
      <c r="DO27" s="964" t="s">
        <v>732</v>
      </c>
      <c r="DP27" s="964" t="s">
        <v>732</v>
      </c>
      <c r="DQ27" s="964" t="s">
        <v>732</v>
      </c>
      <c r="DR27" s="964" t="s">
        <v>732</v>
      </c>
      <c r="DS27" s="964" t="s">
        <v>732</v>
      </c>
      <c r="DT27" s="964" t="s">
        <v>732</v>
      </c>
      <c r="DU27" s="964" t="s">
        <v>732</v>
      </c>
      <c r="DV27" s="964" t="s">
        <v>732</v>
      </c>
      <c r="DW27" s="964" t="s">
        <v>732</v>
      </c>
      <c r="DX27" s="964" t="s">
        <v>732</v>
      </c>
      <c r="DY27" s="964" t="s">
        <v>732</v>
      </c>
      <c r="DZ27" s="964" t="s">
        <v>732</v>
      </c>
      <c r="EA27" s="964" t="s">
        <v>732</v>
      </c>
      <c r="EB27" s="964" t="s">
        <v>732</v>
      </c>
      <c r="EC27" s="964" t="s">
        <v>732</v>
      </c>
      <c r="ED27" s="964" t="s">
        <v>732</v>
      </c>
      <c r="EE27" s="964" t="s">
        <v>732</v>
      </c>
      <c r="EF27" s="964" t="s">
        <v>732</v>
      </c>
      <c r="EG27" s="964" t="s">
        <v>732</v>
      </c>
      <c r="EH27" s="964" t="s">
        <v>732</v>
      </c>
      <c r="EI27" s="964" t="s">
        <v>732</v>
      </c>
      <c r="EJ27" s="964" t="s">
        <v>732</v>
      </c>
      <c r="EK27" s="964" t="s">
        <v>732</v>
      </c>
      <c r="EL27" s="964" t="s">
        <v>732</v>
      </c>
      <c r="EM27" s="963">
        <v>1</v>
      </c>
      <c r="EN27" s="964" t="s">
        <v>732</v>
      </c>
      <c r="EO27" s="963">
        <v>1</v>
      </c>
      <c r="EP27" s="964" t="s">
        <v>732</v>
      </c>
      <c r="EQ27" s="964" t="s">
        <v>732</v>
      </c>
      <c r="ER27" s="964" t="s">
        <v>732</v>
      </c>
      <c r="ES27" s="963">
        <v>1</v>
      </c>
      <c r="ET27" s="963">
        <v>2</v>
      </c>
      <c r="EU27" s="964" t="s">
        <v>732</v>
      </c>
      <c r="EV27" s="964" t="s">
        <v>732</v>
      </c>
      <c r="EW27" s="964" t="s">
        <v>732</v>
      </c>
      <c r="EX27" s="963">
        <v>2</v>
      </c>
      <c r="EY27" s="963">
        <v>1</v>
      </c>
      <c r="EZ27" s="963">
        <v>1</v>
      </c>
      <c r="FA27" s="964" t="s">
        <v>732</v>
      </c>
      <c r="FB27" s="963">
        <v>2</v>
      </c>
      <c r="FC27" s="963">
        <v>3</v>
      </c>
      <c r="FD27" s="963">
        <v>2</v>
      </c>
      <c r="FE27" s="963">
        <v>4</v>
      </c>
      <c r="FF27" s="964" t="s">
        <v>732</v>
      </c>
      <c r="FG27" s="963">
        <v>4</v>
      </c>
      <c r="FH27" s="963">
        <v>3</v>
      </c>
      <c r="FI27" s="963">
        <v>1</v>
      </c>
      <c r="FJ27" s="963">
        <v>2</v>
      </c>
      <c r="FK27" s="963">
        <v>5</v>
      </c>
      <c r="FL27" s="963">
        <v>6</v>
      </c>
      <c r="FM27" s="963">
        <v>13</v>
      </c>
      <c r="FN27" s="963">
        <v>10</v>
      </c>
      <c r="FO27" s="963">
        <v>10</v>
      </c>
      <c r="FP27" s="963">
        <v>10</v>
      </c>
      <c r="FQ27" s="963">
        <v>14</v>
      </c>
      <c r="FR27" s="963">
        <v>10</v>
      </c>
      <c r="FS27" s="963">
        <v>23</v>
      </c>
      <c r="FT27" s="963">
        <v>23</v>
      </c>
      <c r="FU27" s="963">
        <v>22</v>
      </c>
      <c r="FV27" s="963">
        <v>23</v>
      </c>
      <c r="FW27" s="963">
        <v>19</v>
      </c>
      <c r="FX27" s="963">
        <v>34</v>
      </c>
      <c r="FY27" s="963">
        <v>30</v>
      </c>
      <c r="FZ27" s="963">
        <v>26</v>
      </c>
      <c r="GA27" s="963">
        <v>28</v>
      </c>
      <c r="GB27" s="963">
        <v>27</v>
      </c>
      <c r="GC27" s="963">
        <v>36</v>
      </c>
      <c r="GD27" s="963">
        <v>33</v>
      </c>
      <c r="GE27" s="963">
        <v>33</v>
      </c>
      <c r="GF27" s="963">
        <v>27</v>
      </c>
      <c r="GG27" s="963">
        <v>35</v>
      </c>
      <c r="GH27" s="963">
        <v>39</v>
      </c>
      <c r="GI27" s="963">
        <v>29</v>
      </c>
      <c r="GJ27" s="963">
        <v>35</v>
      </c>
      <c r="GK27" s="963">
        <v>27</v>
      </c>
      <c r="GL27" s="963">
        <v>28</v>
      </c>
      <c r="GM27" s="963">
        <v>24</v>
      </c>
      <c r="GN27" s="963">
        <v>20</v>
      </c>
      <c r="GO27" s="963">
        <v>21</v>
      </c>
      <c r="GP27" s="963">
        <v>13</v>
      </c>
      <c r="GQ27" s="963">
        <v>13</v>
      </c>
      <c r="GR27" s="963">
        <v>13</v>
      </c>
      <c r="GS27" s="963">
        <v>8</v>
      </c>
      <c r="GT27" s="963">
        <v>8</v>
      </c>
      <c r="GU27" s="963">
        <v>5</v>
      </c>
      <c r="GV27" s="963">
        <v>6</v>
      </c>
      <c r="GW27" s="963">
        <v>3</v>
      </c>
      <c r="GX27" s="963">
        <v>1</v>
      </c>
      <c r="GY27" s="963">
        <v>868</v>
      </c>
      <c r="GZ27" s="964" t="s">
        <v>732</v>
      </c>
      <c r="HA27" s="964" t="s">
        <v>732</v>
      </c>
      <c r="HB27" s="964" t="s">
        <v>732</v>
      </c>
      <c r="HC27" s="964" t="s">
        <v>732</v>
      </c>
      <c r="HD27" s="964" t="s">
        <v>732</v>
      </c>
      <c r="HE27" s="964" t="s">
        <v>732</v>
      </c>
      <c r="HF27" s="964" t="s">
        <v>732</v>
      </c>
      <c r="HG27" s="964" t="s">
        <v>732</v>
      </c>
      <c r="HH27" s="964" t="s">
        <v>732</v>
      </c>
      <c r="HI27" s="964" t="s">
        <v>732</v>
      </c>
      <c r="HJ27" s="964" t="s">
        <v>732</v>
      </c>
      <c r="HK27" s="964" t="s">
        <v>732</v>
      </c>
      <c r="HL27" s="964" t="s">
        <v>732</v>
      </c>
      <c r="HM27" s="964" t="s">
        <v>732</v>
      </c>
      <c r="HN27" s="964" t="s">
        <v>732</v>
      </c>
      <c r="HO27" s="964" t="s">
        <v>732</v>
      </c>
      <c r="HP27" s="964" t="s">
        <v>732</v>
      </c>
      <c r="HQ27" s="964" t="s">
        <v>732</v>
      </c>
      <c r="HR27" s="964" t="s">
        <v>732</v>
      </c>
      <c r="HS27" s="964" t="s">
        <v>732</v>
      </c>
      <c r="HT27" s="964" t="s">
        <v>732</v>
      </c>
      <c r="HU27" s="964" t="s">
        <v>732</v>
      </c>
      <c r="HV27" s="964" t="s">
        <v>732</v>
      </c>
      <c r="HW27" s="964" t="s">
        <v>732</v>
      </c>
      <c r="HX27" s="964" t="s">
        <v>732</v>
      </c>
      <c r="HY27" s="964" t="s">
        <v>732</v>
      </c>
      <c r="HZ27" s="964" t="s">
        <v>732</v>
      </c>
      <c r="IA27" s="964" t="s">
        <v>732</v>
      </c>
      <c r="IB27" s="964" t="s">
        <v>732</v>
      </c>
      <c r="IC27" s="964" t="s">
        <v>732</v>
      </c>
      <c r="ID27" s="964" t="s">
        <v>732</v>
      </c>
      <c r="IE27" s="964" t="s">
        <v>732</v>
      </c>
      <c r="IF27" s="964" t="s">
        <v>732</v>
      </c>
      <c r="IG27" s="964" t="s">
        <v>732</v>
      </c>
      <c r="IH27" s="964" t="s">
        <v>732</v>
      </c>
      <c r="II27" s="964" t="s">
        <v>732</v>
      </c>
      <c r="IJ27" s="964" t="s">
        <v>732</v>
      </c>
      <c r="IK27" s="964" t="s">
        <v>732</v>
      </c>
      <c r="IL27" s="963">
        <v>1</v>
      </c>
      <c r="IM27" s="963">
        <v>1</v>
      </c>
      <c r="IN27" s="963">
        <v>1</v>
      </c>
      <c r="IO27" s="964" t="s">
        <v>732</v>
      </c>
      <c r="IP27" s="964" t="s">
        <v>732</v>
      </c>
      <c r="IQ27" s="964" t="s">
        <v>732</v>
      </c>
      <c r="IR27" s="963">
        <v>1</v>
      </c>
      <c r="IS27" s="964" t="s">
        <v>732</v>
      </c>
      <c r="IT27" s="964" t="s">
        <v>732</v>
      </c>
      <c r="IU27" s="963">
        <v>1</v>
      </c>
      <c r="IV27" s="963">
        <v>1</v>
      </c>
      <c r="IW27" s="963">
        <v>1</v>
      </c>
      <c r="IX27" s="963">
        <v>1</v>
      </c>
      <c r="IY27" s="963">
        <v>2</v>
      </c>
      <c r="IZ27" s="963">
        <v>3</v>
      </c>
      <c r="JA27" s="963">
        <v>2</v>
      </c>
      <c r="JB27" s="963">
        <v>3</v>
      </c>
      <c r="JC27" s="963">
        <v>2</v>
      </c>
      <c r="JD27" s="963">
        <v>4</v>
      </c>
      <c r="JE27" s="963">
        <v>8</v>
      </c>
      <c r="JF27" s="963">
        <v>4</v>
      </c>
      <c r="JG27" s="963">
        <v>8</v>
      </c>
      <c r="JH27" s="963">
        <v>5</v>
      </c>
      <c r="JI27" s="963">
        <v>11</v>
      </c>
      <c r="JJ27" s="963">
        <v>7</v>
      </c>
      <c r="JK27" s="963">
        <v>6</v>
      </c>
      <c r="JL27" s="963">
        <v>11</v>
      </c>
      <c r="JM27" s="963">
        <v>9</v>
      </c>
      <c r="JN27" s="963">
        <v>12</v>
      </c>
      <c r="JO27" s="963">
        <v>11</v>
      </c>
      <c r="JP27" s="963">
        <v>15</v>
      </c>
      <c r="JQ27" s="963">
        <v>24</v>
      </c>
      <c r="JR27" s="963">
        <v>19</v>
      </c>
      <c r="JS27" s="963">
        <v>15</v>
      </c>
      <c r="JT27" s="963">
        <v>18</v>
      </c>
      <c r="JU27" s="963">
        <v>24</v>
      </c>
      <c r="JV27" s="963">
        <v>28</v>
      </c>
      <c r="JW27" s="963">
        <v>28</v>
      </c>
      <c r="JX27" s="963">
        <v>34</v>
      </c>
      <c r="JY27" s="963">
        <v>26</v>
      </c>
      <c r="JZ27" s="963">
        <v>31</v>
      </c>
      <c r="KA27" s="963">
        <v>42</v>
      </c>
      <c r="KB27" s="963">
        <v>32</v>
      </c>
      <c r="KC27" s="963">
        <v>27</v>
      </c>
      <c r="KD27" s="963">
        <v>39</v>
      </c>
      <c r="KE27" s="963">
        <v>28</v>
      </c>
      <c r="KF27" s="963">
        <v>34</v>
      </c>
      <c r="KG27" s="963">
        <v>42</v>
      </c>
      <c r="KH27" s="963">
        <v>34</v>
      </c>
      <c r="KI27" s="963">
        <v>32</v>
      </c>
      <c r="KJ27" s="963">
        <v>38</v>
      </c>
      <c r="KK27" s="963">
        <v>22</v>
      </c>
      <c r="KL27" s="963">
        <v>16</v>
      </c>
      <c r="KM27" s="963">
        <v>16</v>
      </c>
      <c r="KN27" s="963">
        <v>21</v>
      </c>
      <c r="KO27" s="963">
        <v>13</v>
      </c>
      <c r="KP27" s="963">
        <v>18</v>
      </c>
      <c r="KQ27" s="963">
        <v>6</v>
      </c>
      <c r="KR27" s="963">
        <v>12</v>
      </c>
      <c r="KS27" s="963">
        <v>4</v>
      </c>
      <c r="KT27" s="963">
        <v>10</v>
      </c>
      <c r="KU27" s="963">
        <v>3</v>
      </c>
      <c r="KV27" s="963">
        <v>1</v>
      </c>
      <c r="KW27" s="963">
        <v>856</v>
      </c>
      <c r="KX27" s="964" t="s">
        <v>732</v>
      </c>
      <c r="KY27" s="964" t="s">
        <v>732</v>
      </c>
      <c r="KZ27" s="964" t="s">
        <v>732</v>
      </c>
      <c r="LA27" s="964" t="s">
        <v>732</v>
      </c>
      <c r="LB27" s="964" t="s">
        <v>732</v>
      </c>
      <c r="LC27" s="964" t="s">
        <v>732</v>
      </c>
      <c r="LD27" s="964" t="s">
        <v>732</v>
      </c>
      <c r="LE27" s="964" t="s">
        <v>732</v>
      </c>
      <c r="LF27" s="964" t="s">
        <v>732</v>
      </c>
      <c r="LG27" s="964" t="s">
        <v>732</v>
      </c>
      <c r="LH27" s="964" t="s">
        <v>732</v>
      </c>
      <c r="LI27" s="964" t="s">
        <v>732</v>
      </c>
      <c r="LJ27" s="964" t="s">
        <v>732</v>
      </c>
      <c r="LK27" s="964" t="s">
        <v>732</v>
      </c>
      <c r="LL27" s="964" t="s">
        <v>732</v>
      </c>
      <c r="LM27" s="964" t="s">
        <v>732</v>
      </c>
      <c r="LN27" s="964" t="s">
        <v>732</v>
      </c>
      <c r="LO27" s="964" t="s">
        <v>732</v>
      </c>
      <c r="LP27" s="964" t="s">
        <v>732</v>
      </c>
      <c r="LQ27" s="964" t="s">
        <v>732</v>
      </c>
      <c r="LR27" s="964" t="s">
        <v>732</v>
      </c>
      <c r="LS27" s="964" t="s">
        <v>732</v>
      </c>
      <c r="LT27" s="964" t="s">
        <v>732</v>
      </c>
      <c r="LU27" s="964" t="s">
        <v>732</v>
      </c>
      <c r="LV27" s="964" t="s">
        <v>732</v>
      </c>
      <c r="LW27" s="964" t="s">
        <v>732</v>
      </c>
      <c r="LX27" s="964" t="s">
        <v>732</v>
      </c>
      <c r="LY27" s="964" t="s">
        <v>732</v>
      </c>
      <c r="LZ27" s="964" t="s">
        <v>732</v>
      </c>
      <c r="MA27" s="964" t="s">
        <v>732</v>
      </c>
      <c r="MB27" s="964" t="s">
        <v>732</v>
      </c>
      <c r="MC27" s="964" t="s">
        <v>732</v>
      </c>
      <c r="MD27" s="964" t="s">
        <v>732</v>
      </c>
      <c r="ME27" s="964" t="s">
        <v>732</v>
      </c>
      <c r="MF27" s="964" t="s">
        <v>732</v>
      </c>
      <c r="MG27" s="964" t="s">
        <v>732</v>
      </c>
      <c r="MH27" s="964" t="s">
        <v>732</v>
      </c>
      <c r="MI27" s="964" t="s">
        <v>732</v>
      </c>
      <c r="MJ27" s="964" t="s">
        <v>732</v>
      </c>
      <c r="MK27" s="964" t="s">
        <v>732</v>
      </c>
      <c r="ML27" s="964" t="s">
        <v>732</v>
      </c>
      <c r="MM27" s="964" t="s">
        <v>732</v>
      </c>
      <c r="MN27" s="963">
        <v>1</v>
      </c>
      <c r="MO27" s="964" t="s">
        <v>732</v>
      </c>
      <c r="MP27" s="964" t="s">
        <v>732</v>
      </c>
      <c r="MQ27" s="964" t="s">
        <v>732</v>
      </c>
      <c r="MR27" s="964" t="s">
        <v>732</v>
      </c>
      <c r="MS27" s="964" t="s">
        <v>732</v>
      </c>
      <c r="MT27" s="964" t="s">
        <v>732</v>
      </c>
      <c r="MU27" s="963">
        <v>1</v>
      </c>
      <c r="MV27" s="964" t="s">
        <v>732</v>
      </c>
      <c r="MW27" s="963">
        <v>1</v>
      </c>
      <c r="MX27" s="963">
        <v>2</v>
      </c>
      <c r="MY27" s="963">
        <v>1</v>
      </c>
      <c r="MZ27" s="963">
        <v>3</v>
      </c>
      <c r="NA27" s="963">
        <v>2</v>
      </c>
      <c r="NB27" s="963">
        <v>3</v>
      </c>
      <c r="NC27" s="963">
        <v>5</v>
      </c>
      <c r="ND27" s="964" t="s">
        <v>732</v>
      </c>
      <c r="NE27" s="963">
        <v>7</v>
      </c>
      <c r="NF27" s="963">
        <v>8</v>
      </c>
      <c r="NG27" s="963">
        <v>8</v>
      </c>
      <c r="NH27" s="963">
        <v>9</v>
      </c>
      <c r="NI27" s="963">
        <v>4</v>
      </c>
      <c r="NJ27" s="963">
        <v>12</v>
      </c>
      <c r="NK27" s="963">
        <v>10</v>
      </c>
      <c r="NL27" s="963">
        <v>4</v>
      </c>
      <c r="NM27" s="963">
        <v>17</v>
      </c>
      <c r="NN27" s="963">
        <v>17</v>
      </c>
      <c r="NO27" s="963">
        <v>14</v>
      </c>
      <c r="NP27" s="963">
        <v>18</v>
      </c>
      <c r="NQ27" s="963">
        <v>15</v>
      </c>
      <c r="NR27" s="963">
        <v>14</v>
      </c>
      <c r="NS27" s="963">
        <v>26</v>
      </c>
      <c r="NT27" s="963">
        <v>21</v>
      </c>
      <c r="NU27" s="963">
        <v>30</v>
      </c>
      <c r="NV27" s="963">
        <v>28</v>
      </c>
      <c r="NW27" s="963">
        <v>27</v>
      </c>
      <c r="NX27" s="963">
        <v>36</v>
      </c>
      <c r="NY27" s="963">
        <v>36</v>
      </c>
      <c r="NZ27" s="963">
        <v>39</v>
      </c>
      <c r="OA27" s="963">
        <v>40</v>
      </c>
      <c r="OB27" s="963">
        <v>36</v>
      </c>
      <c r="OC27" s="963">
        <v>37</v>
      </c>
      <c r="OD27" s="963">
        <v>44</v>
      </c>
      <c r="OE27" s="963">
        <v>24</v>
      </c>
      <c r="OF27" s="963">
        <v>33</v>
      </c>
      <c r="OG27" s="963">
        <v>37</v>
      </c>
      <c r="OH27" s="963">
        <v>38</v>
      </c>
      <c r="OI27" s="963">
        <v>29</v>
      </c>
      <c r="OJ27" s="963">
        <v>31</v>
      </c>
      <c r="OK27" s="963">
        <v>18</v>
      </c>
      <c r="OL27" s="963">
        <v>16</v>
      </c>
      <c r="OM27" s="963">
        <v>15</v>
      </c>
      <c r="ON27" s="963">
        <v>13</v>
      </c>
      <c r="OO27" s="963">
        <v>10</v>
      </c>
      <c r="OP27" s="963">
        <v>6</v>
      </c>
      <c r="OQ27" s="963">
        <v>1</v>
      </c>
      <c r="OR27" s="963">
        <v>6</v>
      </c>
      <c r="OS27" s="963">
        <v>2</v>
      </c>
      <c r="OT27" s="963">
        <v>1</v>
      </c>
      <c r="OU27" s="963">
        <v>879</v>
      </c>
      <c r="OV27" s="964" t="s">
        <v>732</v>
      </c>
      <c r="OW27" s="964" t="s">
        <v>732</v>
      </c>
      <c r="OX27" s="964" t="s">
        <v>732</v>
      </c>
      <c r="OY27" s="964" t="s">
        <v>732</v>
      </c>
      <c r="OZ27" s="964" t="s">
        <v>732</v>
      </c>
      <c r="PA27" s="964" t="s">
        <v>732</v>
      </c>
      <c r="PB27" s="964" t="s">
        <v>732</v>
      </c>
      <c r="PC27" s="964" t="s">
        <v>732</v>
      </c>
      <c r="PD27" s="964" t="s">
        <v>732</v>
      </c>
      <c r="PE27" s="964" t="s">
        <v>732</v>
      </c>
      <c r="PF27" s="964" t="s">
        <v>732</v>
      </c>
      <c r="PG27" s="964" t="s">
        <v>732</v>
      </c>
      <c r="PH27" s="964" t="s">
        <v>732</v>
      </c>
      <c r="PI27" s="964" t="s">
        <v>732</v>
      </c>
      <c r="PJ27" s="964" t="s">
        <v>732</v>
      </c>
      <c r="PK27" s="964" t="s">
        <v>732</v>
      </c>
      <c r="PL27" s="964" t="s">
        <v>732</v>
      </c>
      <c r="PM27" s="964" t="s">
        <v>732</v>
      </c>
      <c r="PN27" s="964" t="s">
        <v>732</v>
      </c>
      <c r="PO27" s="964" t="s">
        <v>732</v>
      </c>
      <c r="PP27" s="964" t="s">
        <v>732</v>
      </c>
      <c r="PQ27" s="964" t="s">
        <v>732</v>
      </c>
      <c r="PR27" s="964" t="s">
        <v>732</v>
      </c>
      <c r="PS27" s="964" t="s">
        <v>732</v>
      </c>
      <c r="PT27" s="964" t="s">
        <v>732</v>
      </c>
      <c r="PU27" s="964" t="s">
        <v>732</v>
      </c>
      <c r="PV27" s="964" t="s">
        <v>732</v>
      </c>
      <c r="PW27" s="964" t="s">
        <v>732</v>
      </c>
      <c r="PX27" s="964" t="s">
        <v>732</v>
      </c>
      <c r="PY27" s="964" t="s">
        <v>732</v>
      </c>
      <c r="PZ27" s="964" t="s">
        <v>732</v>
      </c>
      <c r="QA27" s="964" t="s">
        <v>732</v>
      </c>
      <c r="QB27" s="964" t="s">
        <v>732</v>
      </c>
      <c r="QC27" s="964" t="s">
        <v>732</v>
      </c>
      <c r="QD27" s="964" t="s">
        <v>732</v>
      </c>
      <c r="QE27" s="964" t="s">
        <v>732</v>
      </c>
      <c r="QF27" s="964" t="s">
        <v>732</v>
      </c>
      <c r="QG27" s="964" t="s">
        <v>732</v>
      </c>
      <c r="QH27" s="964" t="s">
        <v>732</v>
      </c>
      <c r="QI27" s="964" t="s">
        <v>732</v>
      </c>
      <c r="QJ27" s="964" t="s">
        <v>732</v>
      </c>
      <c r="QK27" s="963">
        <v>1</v>
      </c>
      <c r="QL27" s="964" t="s">
        <v>732</v>
      </c>
      <c r="QM27" s="964" t="s">
        <v>732</v>
      </c>
      <c r="QN27" s="964" t="s">
        <v>732</v>
      </c>
      <c r="QO27" s="964" t="s">
        <v>732</v>
      </c>
      <c r="QP27" s="963">
        <v>1</v>
      </c>
      <c r="QQ27" s="964" t="s">
        <v>732</v>
      </c>
      <c r="QR27" s="963">
        <v>2</v>
      </c>
      <c r="QS27" s="964" t="s">
        <v>732</v>
      </c>
      <c r="QT27" s="963">
        <v>1</v>
      </c>
      <c r="QU27" s="963">
        <v>1</v>
      </c>
      <c r="QV27" s="963">
        <v>1</v>
      </c>
      <c r="QW27" s="963">
        <v>1</v>
      </c>
      <c r="QX27" s="963">
        <v>2</v>
      </c>
      <c r="QY27" s="963">
        <v>11</v>
      </c>
      <c r="QZ27" s="963">
        <v>4</v>
      </c>
      <c r="RA27" s="963">
        <v>4</v>
      </c>
      <c r="RB27" s="963">
        <v>2</v>
      </c>
      <c r="RC27" s="963">
        <v>3</v>
      </c>
      <c r="RD27" s="963">
        <v>8</v>
      </c>
      <c r="RE27" s="963">
        <v>2</v>
      </c>
      <c r="RF27" s="963">
        <v>4</v>
      </c>
      <c r="RG27" s="963">
        <v>13</v>
      </c>
      <c r="RH27" s="963">
        <v>13</v>
      </c>
      <c r="RI27" s="963">
        <v>9</v>
      </c>
      <c r="RJ27" s="963">
        <v>9</v>
      </c>
      <c r="RK27" s="963">
        <v>13</v>
      </c>
      <c r="RL27" s="963">
        <v>19</v>
      </c>
      <c r="RM27" s="963">
        <v>19</v>
      </c>
      <c r="RN27" s="963">
        <v>23</v>
      </c>
      <c r="RO27" s="963">
        <v>16</v>
      </c>
      <c r="RP27" s="963">
        <v>24</v>
      </c>
      <c r="RQ27" s="963">
        <v>24</v>
      </c>
      <c r="RR27" s="963">
        <v>28</v>
      </c>
      <c r="RS27" s="963">
        <v>31</v>
      </c>
      <c r="RT27" s="963">
        <v>28</v>
      </c>
      <c r="RU27" s="963">
        <v>35</v>
      </c>
      <c r="RV27" s="963">
        <v>31</v>
      </c>
      <c r="RW27" s="963">
        <v>25</v>
      </c>
      <c r="RX27" s="963">
        <v>41</v>
      </c>
      <c r="RY27" s="963">
        <v>32</v>
      </c>
      <c r="RZ27" s="963">
        <v>28</v>
      </c>
      <c r="SA27" s="963">
        <v>39</v>
      </c>
      <c r="SB27" s="963">
        <v>41</v>
      </c>
      <c r="SC27" s="963">
        <v>27</v>
      </c>
      <c r="SD27" s="963">
        <v>30</v>
      </c>
      <c r="SE27" s="963">
        <v>26</v>
      </c>
      <c r="SF27" s="963">
        <v>30</v>
      </c>
      <c r="SG27" s="963">
        <v>33</v>
      </c>
      <c r="SH27" s="963">
        <v>28</v>
      </c>
      <c r="SI27" s="963">
        <v>35</v>
      </c>
      <c r="SJ27" s="963">
        <v>11</v>
      </c>
      <c r="SK27" s="963">
        <v>18</v>
      </c>
      <c r="SL27" s="963">
        <v>10</v>
      </c>
      <c r="SM27" s="963">
        <v>12</v>
      </c>
      <c r="SN27" s="963">
        <v>12</v>
      </c>
      <c r="SO27" s="963">
        <v>4</v>
      </c>
      <c r="SP27" s="963">
        <v>9</v>
      </c>
      <c r="SQ27" s="963">
        <v>5</v>
      </c>
      <c r="SR27" s="964" t="s">
        <v>732</v>
      </c>
      <c r="SS27" s="963">
        <v>851</v>
      </c>
      <c r="ST27" s="964" t="s">
        <v>732</v>
      </c>
      <c r="SU27" s="964" t="s">
        <v>732</v>
      </c>
      <c r="SV27" s="964" t="s">
        <v>732</v>
      </c>
      <c r="SW27" s="964" t="s">
        <v>732</v>
      </c>
      <c r="SX27" s="964" t="s">
        <v>732</v>
      </c>
      <c r="SY27" s="964" t="s">
        <v>732</v>
      </c>
      <c r="SZ27" s="964" t="s">
        <v>732</v>
      </c>
      <c r="TA27" s="964" t="s">
        <v>732</v>
      </c>
      <c r="TB27" s="964" t="s">
        <v>732</v>
      </c>
      <c r="TC27" s="964" t="s">
        <v>732</v>
      </c>
      <c r="TD27" s="964" t="s">
        <v>732</v>
      </c>
      <c r="TE27" s="964" t="s">
        <v>732</v>
      </c>
      <c r="TF27" s="964" t="s">
        <v>732</v>
      </c>
      <c r="TG27" s="964" t="s">
        <v>732</v>
      </c>
      <c r="TH27" s="964" t="s">
        <v>732</v>
      </c>
      <c r="TI27" s="964" t="s">
        <v>732</v>
      </c>
      <c r="TJ27" s="964" t="s">
        <v>732</v>
      </c>
      <c r="TK27" s="964" t="s">
        <v>732</v>
      </c>
      <c r="TL27" s="964" t="s">
        <v>732</v>
      </c>
      <c r="TM27" s="964" t="s">
        <v>732</v>
      </c>
      <c r="TN27" s="964" t="s">
        <v>732</v>
      </c>
      <c r="TO27" s="964" t="s">
        <v>732</v>
      </c>
      <c r="TP27" s="964" t="s">
        <v>732</v>
      </c>
      <c r="TQ27" s="964" t="s">
        <v>732</v>
      </c>
      <c r="TR27" s="964" t="s">
        <v>732</v>
      </c>
      <c r="TS27" s="964" t="s">
        <v>732</v>
      </c>
      <c r="TT27" s="964" t="s">
        <v>732</v>
      </c>
      <c r="TU27" s="964" t="s">
        <v>732</v>
      </c>
      <c r="TV27" s="964" t="s">
        <v>732</v>
      </c>
      <c r="TW27" s="964" t="s">
        <v>732</v>
      </c>
      <c r="TX27" s="963">
        <v>1</v>
      </c>
      <c r="TY27" s="964" t="s">
        <v>732</v>
      </c>
      <c r="TZ27" s="964" t="s">
        <v>732</v>
      </c>
      <c r="UA27" s="964" t="s">
        <v>732</v>
      </c>
      <c r="UB27" s="963">
        <v>1</v>
      </c>
      <c r="UC27" s="964" t="s">
        <v>732</v>
      </c>
      <c r="UD27" s="964" t="s">
        <v>732</v>
      </c>
      <c r="UE27" s="964" t="s">
        <v>732</v>
      </c>
      <c r="UF27" s="964" t="s">
        <v>732</v>
      </c>
      <c r="UG27" s="964" t="s">
        <v>732</v>
      </c>
      <c r="UH27" s="964" t="s">
        <v>732</v>
      </c>
      <c r="UI27" s="964" t="s">
        <v>732</v>
      </c>
      <c r="UJ27" s="964" t="s">
        <v>732</v>
      </c>
      <c r="UK27" s="964" t="s">
        <v>732</v>
      </c>
      <c r="UL27" s="964" t="s">
        <v>732</v>
      </c>
      <c r="UM27" s="964" t="s">
        <v>732</v>
      </c>
      <c r="UN27" s="964" t="s">
        <v>732</v>
      </c>
      <c r="UO27" s="964" t="s">
        <v>732</v>
      </c>
      <c r="UP27" s="963">
        <v>2</v>
      </c>
      <c r="UQ27" s="963">
        <v>1</v>
      </c>
      <c r="UR27" s="963">
        <v>1</v>
      </c>
      <c r="US27" s="963">
        <v>2</v>
      </c>
      <c r="UT27" s="963">
        <v>1</v>
      </c>
      <c r="UU27" s="964" t="s">
        <v>732</v>
      </c>
      <c r="UV27" s="963">
        <v>3</v>
      </c>
      <c r="UW27" s="963">
        <v>2</v>
      </c>
      <c r="UX27" s="963">
        <v>1</v>
      </c>
      <c r="UY27" s="963">
        <v>2</v>
      </c>
      <c r="UZ27" s="963">
        <v>1</v>
      </c>
      <c r="VA27" s="963">
        <v>8</v>
      </c>
      <c r="VB27" s="963">
        <v>8</v>
      </c>
      <c r="VC27" s="963">
        <v>6</v>
      </c>
      <c r="VD27" s="963">
        <v>7</v>
      </c>
      <c r="VE27" s="963">
        <v>10</v>
      </c>
      <c r="VF27" s="963">
        <v>16</v>
      </c>
      <c r="VG27" s="963">
        <v>8</v>
      </c>
      <c r="VH27" s="963">
        <v>8</v>
      </c>
      <c r="VI27" s="963">
        <v>14</v>
      </c>
      <c r="VJ27" s="963">
        <v>11</v>
      </c>
      <c r="VK27" s="963">
        <v>16</v>
      </c>
      <c r="VL27" s="963">
        <v>20</v>
      </c>
      <c r="VM27" s="963">
        <v>10</v>
      </c>
      <c r="VN27" s="963">
        <v>21</v>
      </c>
      <c r="VO27" s="963">
        <v>16</v>
      </c>
      <c r="VP27" s="963">
        <v>22</v>
      </c>
      <c r="VQ27" s="963">
        <v>30</v>
      </c>
      <c r="VR27" s="963">
        <v>22</v>
      </c>
      <c r="VS27" s="963">
        <v>28</v>
      </c>
      <c r="VT27" s="963">
        <v>37</v>
      </c>
      <c r="VU27" s="963">
        <v>31</v>
      </c>
      <c r="VV27" s="963">
        <v>34</v>
      </c>
      <c r="VW27" s="963">
        <v>33</v>
      </c>
      <c r="VX27" s="963">
        <v>46</v>
      </c>
      <c r="VY27" s="963">
        <v>40</v>
      </c>
      <c r="VZ27" s="963">
        <v>33</v>
      </c>
      <c r="WA27" s="963">
        <v>33</v>
      </c>
      <c r="WB27" s="963">
        <v>32</v>
      </c>
      <c r="WC27" s="963">
        <v>26</v>
      </c>
      <c r="WD27" s="963">
        <v>38</v>
      </c>
      <c r="WE27" s="963">
        <v>30</v>
      </c>
      <c r="WF27" s="963">
        <v>19</v>
      </c>
      <c r="WG27" s="963">
        <v>37</v>
      </c>
      <c r="WH27" s="963">
        <v>23</v>
      </c>
      <c r="WI27" s="963">
        <v>11</v>
      </c>
      <c r="WJ27" s="963">
        <v>12</v>
      </c>
      <c r="WK27" s="963">
        <v>10</v>
      </c>
      <c r="WL27" s="963">
        <v>7</v>
      </c>
      <c r="WM27" s="963">
        <v>5</v>
      </c>
      <c r="WN27" s="963">
        <v>7</v>
      </c>
      <c r="WO27" s="963">
        <v>3</v>
      </c>
      <c r="WP27" s="963">
        <v>4</v>
      </c>
      <c r="WQ27" s="963">
        <v>1</v>
      </c>
      <c r="WR27" s="964" t="s">
        <v>732</v>
      </c>
      <c r="WS27" s="964" t="s">
        <v>732</v>
      </c>
      <c r="WT27" s="964" t="s">
        <v>732</v>
      </c>
      <c r="WU27" s="964" t="s">
        <v>732</v>
      </c>
      <c r="WV27" s="964" t="s">
        <v>732</v>
      </c>
      <c r="WW27" s="964" t="s">
        <v>732</v>
      </c>
      <c r="WX27" s="964" t="s">
        <v>732</v>
      </c>
      <c r="WY27" s="964" t="s">
        <v>732</v>
      </c>
      <c r="WZ27" s="964" t="s">
        <v>732</v>
      </c>
      <c r="XA27" s="964" t="s">
        <v>732</v>
      </c>
      <c r="XB27" s="964" t="s">
        <v>732</v>
      </c>
      <c r="XC27" s="964" t="s">
        <v>732</v>
      </c>
      <c r="XD27" s="964" t="s">
        <v>732</v>
      </c>
      <c r="XE27" s="964" t="s">
        <v>732</v>
      </c>
      <c r="XF27" s="964" t="s">
        <v>732</v>
      </c>
      <c r="XG27" s="964" t="s">
        <v>732</v>
      </c>
      <c r="XH27" s="963">
        <v>841</v>
      </c>
      <c r="XI27" s="964" t="s">
        <v>732</v>
      </c>
      <c r="XJ27" s="964" t="s">
        <v>732</v>
      </c>
      <c r="XK27" s="964" t="s">
        <v>732</v>
      </c>
      <c r="XL27" s="964" t="s">
        <v>732</v>
      </c>
      <c r="XM27" s="964" t="s">
        <v>732</v>
      </c>
      <c r="XN27" s="964" t="s">
        <v>732</v>
      </c>
      <c r="XO27" s="964" t="s">
        <v>732</v>
      </c>
      <c r="XP27" s="964" t="s">
        <v>732</v>
      </c>
      <c r="XQ27" s="964" t="s">
        <v>732</v>
      </c>
      <c r="XR27" s="964" t="s">
        <v>732</v>
      </c>
      <c r="XS27" s="964" t="s">
        <v>732</v>
      </c>
      <c r="XT27" s="964" t="s">
        <v>732</v>
      </c>
      <c r="XU27" s="964" t="s">
        <v>732</v>
      </c>
      <c r="XV27" s="964" t="s">
        <v>732</v>
      </c>
      <c r="XW27" s="964" t="s">
        <v>732</v>
      </c>
      <c r="XX27" s="964" t="s">
        <v>732</v>
      </c>
      <c r="XY27" s="964" t="s">
        <v>732</v>
      </c>
      <c r="XZ27" s="964" t="s">
        <v>732</v>
      </c>
      <c r="YA27" s="964" t="s">
        <v>732</v>
      </c>
      <c r="YB27" s="964" t="s">
        <v>732</v>
      </c>
      <c r="YC27" s="963">
        <v>1</v>
      </c>
      <c r="YD27" s="964" t="s">
        <v>732</v>
      </c>
      <c r="YE27" s="964" t="s">
        <v>732</v>
      </c>
      <c r="YF27" s="964" t="s">
        <v>732</v>
      </c>
      <c r="YG27" s="964" t="s">
        <v>732</v>
      </c>
      <c r="YH27" s="964" t="s">
        <v>732</v>
      </c>
      <c r="YI27" s="964" t="s">
        <v>732</v>
      </c>
      <c r="YJ27" s="964" t="s">
        <v>732</v>
      </c>
      <c r="YK27" s="964" t="s">
        <v>732</v>
      </c>
      <c r="YL27" s="964" t="s">
        <v>732</v>
      </c>
      <c r="YM27" s="964" t="s">
        <v>732</v>
      </c>
      <c r="YN27" s="963">
        <v>1</v>
      </c>
      <c r="YO27" s="964" t="s">
        <v>732</v>
      </c>
      <c r="YP27" s="964" t="s">
        <v>732</v>
      </c>
      <c r="YQ27" s="964" t="s">
        <v>732</v>
      </c>
      <c r="YR27" s="964" t="s">
        <v>732</v>
      </c>
      <c r="YS27" s="964" t="s">
        <v>732</v>
      </c>
      <c r="YT27" s="964" t="s">
        <v>732</v>
      </c>
      <c r="YU27" s="964" t="s">
        <v>732</v>
      </c>
      <c r="YV27" s="964" t="s">
        <v>732</v>
      </c>
      <c r="YW27" s="964" t="s">
        <v>732</v>
      </c>
      <c r="YX27" s="964" t="s">
        <v>732</v>
      </c>
      <c r="YY27" s="964" t="s">
        <v>732</v>
      </c>
      <c r="YZ27" s="964" t="s">
        <v>732</v>
      </c>
      <c r="ZA27" s="964" t="s">
        <v>732</v>
      </c>
      <c r="ZB27" s="963">
        <v>1</v>
      </c>
      <c r="ZC27" s="964" t="s">
        <v>732</v>
      </c>
      <c r="ZD27" s="964" t="s">
        <v>732</v>
      </c>
      <c r="ZE27" s="964" t="s">
        <v>732</v>
      </c>
      <c r="ZF27" s="963">
        <v>1</v>
      </c>
      <c r="ZG27" s="964" t="s">
        <v>732</v>
      </c>
      <c r="ZH27" s="964" t="s">
        <v>732</v>
      </c>
      <c r="ZI27" s="963">
        <v>1</v>
      </c>
      <c r="ZJ27" s="964" t="s">
        <v>732</v>
      </c>
      <c r="ZK27" s="963">
        <v>2</v>
      </c>
      <c r="ZL27" s="963">
        <v>2</v>
      </c>
      <c r="ZM27" s="963">
        <v>3</v>
      </c>
      <c r="ZN27" s="963">
        <v>1</v>
      </c>
      <c r="ZO27" s="964" t="s">
        <v>732</v>
      </c>
      <c r="ZP27" s="963">
        <v>5</v>
      </c>
      <c r="ZQ27" s="963">
        <v>5</v>
      </c>
      <c r="ZR27" s="963">
        <v>5</v>
      </c>
      <c r="ZS27" s="963">
        <v>7</v>
      </c>
      <c r="ZT27" s="963">
        <v>11</v>
      </c>
      <c r="ZU27" s="963">
        <v>13</v>
      </c>
      <c r="ZV27" s="963">
        <v>12</v>
      </c>
      <c r="ZW27" s="963">
        <v>13</v>
      </c>
      <c r="ZX27" s="963">
        <v>20</v>
      </c>
      <c r="ZY27" s="963">
        <v>12</v>
      </c>
      <c r="ZZ27" s="963">
        <v>15</v>
      </c>
      <c r="AAA27" s="963">
        <v>17</v>
      </c>
      <c r="AAB27" s="963">
        <v>19</v>
      </c>
      <c r="AAC27" s="963">
        <v>31</v>
      </c>
      <c r="AAD27" s="963">
        <v>21</v>
      </c>
      <c r="AAE27" s="963">
        <v>21</v>
      </c>
      <c r="AAF27" s="963">
        <v>31</v>
      </c>
      <c r="AAG27" s="963">
        <v>33</v>
      </c>
      <c r="AAH27" s="963">
        <v>31</v>
      </c>
      <c r="AAI27" s="963">
        <v>33</v>
      </c>
      <c r="AAJ27" s="963">
        <v>26</v>
      </c>
      <c r="AAK27" s="963">
        <v>36</v>
      </c>
      <c r="AAL27" s="963">
        <v>38</v>
      </c>
      <c r="AAM27" s="963">
        <v>40</v>
      </c>
      <c r="AAN27" s="963">
        <v>35</v>
      </c>
      <c r="AAO27" s="963">
        <v>36</v>
      </c>
      <c r="AAP27" s="963">
        <v>30</v>
      </c>
      <c r="AAQ27" s="963">
        <v>27</v>
      </c>
      <c r="AAR27" s="963">
        <v>32</v>
      </c>
      <c r="AAS27" s="963">
        <v>31</v>
      </c>
      <c r="AAT27" s="963">
        <v>27</v>
      </c>
      <c r="AAU27" s="963">
        <v>16</v>
      </c>
      <c r="AAV27" s="963">
        <v>23</v>
      </c>
      <c r="AAW27" s="963">
        <v>19</v>
      </c>
      <c r="AAX27" s="963">
        <v>11</v>
      </c>
      <c r="AAY27" s="963">
        <v>16</v>
      </c>
      <c r="AAZ27" s="963">
        <v>5</v>
      </c>
      <c r="ABA27" s="963">
        <v>12</v>
      </c>
      <c r="ABB27" s="963">
        <v>3</v>
      </c>
      <c r="ABC27" s="963">
        <v>1</v>
      </c>
      <c r="ABD27" s="963">
        <v>1</v>
      </c>
      <c r="ABE27" s="963">
        <v>3</v>
      </c>
      <c r="ABF27" s="963">
        <v>2</v>
      </c>
      <c r="ABG27" s="963">
        <v>2</v>
      </c>
      <c r="ABH27" s="964" t="s">
        <v>732</v>
      </c>
      <c r="ABI27" s="964" t="s">
        <v>732</v>
      </c>
      <c r="ABJ27" s="964" t="s">
        <v>732</v>
      </c>
      <c r="ABK27" s="964" t="s">
        <v>732</v>
      </c>
      <c r="ABL27" s="963">
        <v>1</v>
      </c>
      <c r="ABM27" s="964" t="s">
        <v>732</v>
      </c>
      <c r="ABN27" s="964" t="s">
        <v>732</v>
      </c>
      <c r="ABO27" s="964" t="s">
        <v>732</v>
      </c>
      <c r="ABP27" s="964" t="s">
        <v>732</v>
      </c>
      <c r="ABQ27" s="964" t="s">
        <v>732</v>
      </c>
      <c r="ABR27" s="964" t="s">
        <v>732</v>
      </c>
      <c r="ABS27" s="964" t="s">
        <v>732</v>
      </c>
      <c r="ABT27" s="963">
        <v>939</v>
      </c>
      <c r="ABU27" s="964" t="s">
        <v>732</v>
      </c>
      <c r="ABV27" s="964" t="s">
        <v>732</v>
      </c>
      <c r="ABW27" s="964" t="s">
        <v>732</v>
      </c>
      <c r="ABX27" s="964" t="s">
        <v>732</v>
      </c>
      <c r="ABY27" s="964" t="s">
        <v>732</v>
      </c>
      <c r="ABZ27" s="964" t="s">
        <v>732</v>
      </c>
      <c r="ACA27" s="964" t="s">
        <v>732</v>
      </c>
      <c r="ACB27" s="964" t="s">
        <v>732</v>
      </c>
      <c r="ACC27" s="964" t="s">
        <v>732</v>
      </c>
      <c r="ACD27" s="964" t="s">
        <v>732</v>
      </c>
      <c r="ACE27" s="964" t="s">
        <v>732</v>
      </c>
      <c r="ACF27" s="964" t="s">
        <v>732</v>
      </c>
      <c r="ACG27" s="964" t="s">
        <v>732</v>
      </c>
      <c r="ACH27" s="964" t="s">
        <v>732</v>
      </c>
      <c r="ACI27" s="964" t="s">
        <v>732</v>
      </c>
      <c r="ACJ27" s="964" t="s">
        <v>732</v>
      </c>
      <c r="ACK27" s="964" t="s">
        <v>732</v>
      </c>
      <c r="ACL27" s="964" t="s">
        <v>732</v>
      </c>
      <c r="ACM27" s="964" t="s">
        <v>732</v>
      </c>
      <c r="ACN27" s="964" t="s">
        <v>732</v>
      </c>
      <c r="ACO27" s="964" t="s">
        <v>732</v>
      </c>
      <c r="ACP27" s="964" t="s">
        <v>732</v>
      </c>
      <c r="ACQ27" s="964" t="s">
        <v>732</v>
      </c>
      <c r="ACR27" s="963">
        <v>1</v>
      </c>
      <c r="ACS27" s="964" t="s">
        <v>732</v>
      </c>
      <c r="ACT27" s="964" t="s">
        <v>732</v>
      </c>
      <c r="ACU27" s="964" t="s">
        <v>732</v>
      </c>
      <c r="ACV27" s="964" t="s">
        <v>732</v>
      </c>
      <c r="ACW27" s="964" t="s">
        <v>732</v>
      </c>
      <c r="ACX27" s="964" t="s">
        <v>732</v>
      </c>
      <c r="ACY27" s="964" t="s">
        <v>732</v>
      </c>
      <c r="ACZ27" s="964" t="s">
        <v>732</v>
      </c>
      <c r="ADA27" s="964" t="s">
        <v>732</v>
      </c>
      <c r="ADB27" s="964" t="s">
        <v>732</v>
      </c>
      <c r="ADC27" s="964" t="s">
        <v>732</v>
      </c>
      <c r="ADD27" s="964" t="s">
        <v>732</v>
      </c>
      <c r="ADE27" s="964" t="s">
        <v>732</v>
      </c>
      <c r="ADF27" s="964" t="s">
        <v>732</v>
      </c>
      <c r="ADG27" s="964" t="s">
        <v>732</v>
      </c>
      <c r="ADH27" s="964" t="s">
        <v>732</v>
      </c>
      <c r="ADI27" s="964" t="s">
        <v>732</v>
      </c>
      <c r="ADJ27" s="964" t="s">
        <v>732</v>
      </c>
      <c r="ADK27" s="964" t="s">
        <v>732</v>
      </c>
      <c r="ADL27" s="964" t="s">
        <v>732</v>
      </c>
      <c r="ADM27" s="963">
        <v>1</v>
      </c>
      <c r="ADN27" s="964" t="s">
        <v>732</v>
      </c>
      <c r="ADO27" s="964" t="s">
        <v>732</v>
      </c>
      <c r="ADP27" s="963">
        <v>1</v>
      </c>
      <c r="ADQ27" s="964" t="s">
        <v>732</v>
      </c>
      <c r="ADR27" s="964" t="s">
        <v>732</v>
      </c>
      <c r="ADS27" s="963">
        <v>3</v>
      </c>
      <c r="ADT27" s="963">
        <v>1</v>
      </c>
      <c r="ADU27" s="963">
        <v>1</v>
      </c>
      <c r="ADV27" s="963">
        <v>1</v>
      </c>
      <c r="ADW27" s="963">
        <v>1</v>
      </c>
      <c r="ADX27" s="963">
        <v>3</v>
      </c>
      <c r="ADY27" s="963">
        <v>1</v>
      </c>
      <c r="ADZ27" s="963">
        <v>4</v>
      </c>
      <c r="AEA27" s="963">
        <v>5</v>
      </c>
      <c r="AEB27" s="963">
        <v>4</v>
      </c>
      <c r="AEC27" s="963">
        <v>9</v>
      </c>
      <c r="AED27" s="963">
        <v>5</v>
      </c>
      <c r="AEE27" s="963">
        <v>15</v>
      </c>
      <c r="AEF27" s="963">
        <v>8</v>
      </c>
      <c r="AEG27" s="963">
        <v>10</v>
      </c>
      <c r="AEH27" s="963">
        <v>6</v>
      </c>
      <c r="AEI27" s="963">
        <v>14</v>
      </c>
      <c r="AEJ27" s="963">
        <v>13</v>
      </c>
      <c r="AEK27" s="963">
        <v>21</v>
      </c>
      <c r="AEL27" s="963">
        <v>18</v>
      </c>
      <c r="AEM27" s="963">
        <v>22</v>
      </c>
      <c r="AEN27" s="963">
        <v>20</v>
      </c>
      <c r="AEO27" s="963">
        <v>26</v>
      </c>
      <c r="AEP27" s="963">
        <v>30</v>
      </c>
      <c r="AEQ27" s="963">
        <v>27</v>
      </c>
      <c r="AER27" s="963">
        <v>31</v>
      </c>
      <c r="AES27" s="963">
        <v>29</v>
      </c>
      <c r="AET27" s="963">
        <v>27</v>
      </c>
      <c r="AEU27" s="963">
        <v>41</v>
      </c>
      <c r="AEV27" s="963">
        <v>46</v>
      </c>
      <c r="AEW27" s="963">
        <v>36</v>
      </c>
      <c r="AEX27" s="963">
        <v>48</v>
      </c>
      <c r="AEY27" s="963">
        <v>42</v>
      </c>
      <c r="AEZ27" s="963">
        <v>41</v>
      </c>
      <c r="AFA27" s="963">
        <v>37</v>
      </c>
      <c r="AFB27" s="963">
        <v>36</v>
      </c>
      <c r="AFC27" s="963">
        <v>32</v>
      </c>
      <c r="AFD27" s="963">
        <v>31</v>
      </c>
      <c r="AFE27" s="963">
        <v>31</v>
      </c>
      <c r="AFF27" s="963">
        <v>20</v>
      </c>
      <c r="AFG27" s="963">
        <v>27</v>
      </c>
      <c r="AFH27" s="963">
        <v>25</v>
      </c>
      <c r="AFI27" s="963">
        <v>15</v>
      </c>
      <c r="AFJ27" s="963">
        <v>16</v>
      </c>
      <c r="AFK27" s="963">
        <v>21</v>
      </c>
      <c r="AFL27" s="963">
        <v>11</v>
      </c>
      <c r="AFM27" s="963">
        <v>4</v>
      </c>
      <c r="AFN27" s="963">
        <v>8</v>
      </c>
      <c r="AFO27" s="963">
        <v>5</v>
      </c>
      <c r="AFP27" s="963">
        <v>1</v>
      </c>
      <c r="AFQ27" s="963">
        <v>1</v>
      </c>
      <c r="AFR27" s="963">
        <v>3</v>
      </c>
      <c r="AFS27" s="963">
        <v>2</v>
      </c>
      <c r="AFT27" s="964" t="s">
        <v>732</v>
      </c>
      <c r="AFU27" s="963">
        <v>1</v>
      </c>
      <c r="AFV27" s="964" t="s">
        <v>732</v>
      </c>
      <c r="AFW27" s="964" t="s">
        <v>732</v>
      </c>
      <c r="AFX27" s="964" t="s">
        <v>732</v>
      </c>
      <c r="AFY27" s="964" t="s">
        <v>732</v>
      </c>
      <c r="AFZ27" s="964" t="s">
        <v>732</v>
      </c>
      <c r="AGA27" s="964" t="s">
        <v>732</v>
      </c>
      <c r="AGB27" s="964" t="s">
        <v>732</v>
      </c>
      <c r="AGC27" s="964" t="s">
        <v>732</v>
      </c>
      <c r="AGD27" s="964" t="s">
        <v>732</v>
      </c>
      <c r="AGE27" s="964" t="s">
        <v>732</v>
      </c>
      <c r="AGF27" s="964" t="s">
        <v>732</v>
      </c>
      <c r="AGG27" s="964" t="s">
        <v>732</v>
      </c>
      <c r="AGH27" s="963">
        <v>978</v>
      </c>
      <c r="AGI27" s="964" t="s">
        <v>732</v>
      </c>
      <c r="AGJ27" s="964" t="s">
        <v>732</v>
      </c>
      <c r="AGK27" s="964" t="s">
        <v>732</v>
      </c>
      <c r="AGL27" s="964" t="s">
        <v>732</v>
      </c>
      <c r="AGM27" s="964" t="s">
        <v>732</v>
      </c>
      <c r="AGN27" s="964" t="s">
        <v>732</v>
      </c>
      <c r="AGO27" s="964" t="s">
        <v>732</v>
      </c>
      <c r="AGP27" s="964" t="s">
        <v>732</v>
      </c>
      <c r="AGQ27" s="964" t="s">
        <v>732</v>
      </c>
      <c r="AGR27" s="964" t="s">
        <v>732</v>
      </c>
      <c r="AGS27" s="964" t="s">
        <v>732</v>
      </c>
      <c r="AGT27" s="964" t="s">
        <v>732</v>
      </c>
      <c r="AGU27" s="964" t="s">
        <v>732</v>
      </c>
      <c r="AGV27" s="964" t="s">
        <v>732</v>
      </c>
      <c r="AGW27" s="964" t="s">
        <v>732</v>
      </c>
      <c r="AGX27" s="964" t="s">
        <v>732</v>
      </c>
      <c r="AGY27" s="964" t="s">
        <v>732</v>
      </c>
      <c r="AGZ27" s="964" t="s">
        <v>732</v>
      </c>
      <c r="AHA27" s="964" t="s">
        <v>732</v>
      </c>
      <c r="AHB27" s="964" t="s">
        <v>732</v>
      </c>
      <c r="AHC27" s="964" t="s">
        <v>732</v>
      </c>
      <c r="AHD27" s="964" t="s">
        <v>732</v>
      </c>
      <c r="AHE27" s="964" t="s">
        <v>732</v>
      </c>
      <c r="AHF27" s="964" t="s">
        <v>732</v>
      </c>
      <c r="AHG27" s="964" t="s">
        <v>732</v>
      </c>
      <c r="AHH27" s="964" t="s">
        <v>732</v>
      </c>
      <c r="AHI27" s="964" t="s">
        <v>732</v>
      </c>
      <c r="AHJ27" s="963">
        <v>1</v>
      </c>
      <c r="AHK27" s="964" t="s">
        <v>732</v>
      </c>
      <c r="AHL27" s="964" t="s">
        <v>732</v>
      </c>
      <c r="AHM27" s="964" t="s">
        <v>732</v>
      </c>
      <c r="AHN27" s="964" t="s">
        <v>732</v>
      </c>
      <c r="AHO27" s="964" t="s">
        <v>732</v>
      </c>
      <c r="AHP27" s="964" t="s">
        <v>732</v>
      </c>
      <c r="AHQ27" s="964" t="s">
        <v>732</v>
      </c>
      <c r="AHR27" s="964" t="s">
        <v>732</v>
      </c>
      <c r="AHS27" s="964" t="s">
        <v>732</v>
      </c>
      <c r="AHT27" s="964" t="s">
        <v>732</v>
      </c>
      <c r="AHU27" s="964" t="s">
        <v>732</v>
      </c>
      <c r="AHV27" s="964" t="s">
        <v>732</v>
      </c>
      <c r="AHW27" s="964" t="s">
        <v>732</v>
      </c>
      <c r="AHX27" s="964" t="s">
        <v>732</v>
      </c>
      <c r="AHY27" s="964" t="s">
        <v>732</v>
      </c>
      <c r="AHZ27" s="964" t="s">
        <v>732</v>
      </c>
      <c r="AIA27" s="963">
        <v>1</v>
      </c>
      <c r="AIB27" s="964" t="s">
        <v>732</v>
      </c>
      <c r="AIC27" s="964" t="s">
        <v>732</v>
      </c>
      <c r="AID27" s="964" t="s">
        <v>732</v>
      </c>
      <c r="AIE27" s="963">
        <v>1</v>
      </c>
      <c r="AIF27" s="963">
        <v>1</v>
      </c>
      <c r="AIG27" s="963">
        <v>1</v>
      </c>
      <c r="AIH27" s="963">
        <v>2</v>
      </c>
      <c r="AII27" s="963">
        <v>1</v>
      </c>
      <c r="AIJ27" s="963">
        <v>1</v>
      </c>
      <c r="AIK27" s="963">
        <v>6</v>
      </c>
      <c r="AIL27" s="963">
        <v>1</v>
      </c>
      <c r="AIM27" s="963">
        <v>5</v>
      </c>
      <c r="AIN27" s="963">
        <v>3</v>
      </c>
      <c r="AIO27" s="963">
        <v>4</v>
      </c>
      <c r="AIP27" s="963">
        <v>2</v>
      </c>
      <c r="AIQ27" s="963">
        <v>6</v>
      </c>
      <c r="AIR27" s="963">
        <v>6</v>
      </c>
      <c r="AIS27" s="963">
        <v>9</v>
      </c>
      <c r="AIT27" s="963">
        <v>7</v>
      </c>
      <c r="AIU27" s="963">
        <v>9</v>
      </c>
      <c r="AIV27" s="963">
        <v>10</v>
      </c>
      <c r="AIW27" s="963">
        <v>16</v>
      </c>
      <c r="AIX27" s="963">
        <v>18</v>
      </c>
      <c r="AIY27" s="963">
        <v>14</v>
      </c>
      <c r="AIZ27" s="963">
        <v>16</v>
      </c>
      <c r="AJA27" s="963">
        <v>23</v>
      </c>
      <c r="AJB27" s="963">
        <v>16</v>
      </c>
      <c r="AJC27" s="963">
        <v>19</v>
      </c>
      <c r="AJD27" s="963">
        <v>34</v>
      </c>
      <c r="AJE27" s="963">
        <v>32</v>
      </c>
      <c r="AJF27" s="963">
        <v>16</v>
      </c>
      <c r="AJG27" s="963">
        <v>23</v>
      </c>
      <c r="AJH27" s="963">
        <v>30</v>
      </c>
      <c r="AJI27" s="963">
        <v>30</v>
      </c>
      <c r="AJJ27" s="963">
        <v>33</v>
      </c>
      <c r="AJK27" s="963">
        <v>42</v>
      </c>
      <c r="AJL27" s="963">
        <v>41</v>
      </c>
      <c r="AJM27" s="963">
        <v>38</v>
      </c>
      <c r="AJN27" s="963">
        <v>41</v>
      </c>
      <c r="AJO27" s="963">
        <v>40</v>
      </c>
      <c r="AJP27" s="963">
        <v>52</v>
      </c>
      <c r="AJQ27" s="963">
        <v>49</v>
      </c>
      <c r="AJR27" s="963">
        <v>44</v>
      </c>
      <c r="AJS27" s="963">
        <v>45</v>
      </c>
      <c r="AJT27" s="963">
        <v>28</v>
      </c>
      <c r="AJU27" s="963">
        <v>29</v>
      </c>
      <c r="AJV27" s="963">
        <v>23</v>
      </c>
      <c r="AJW27" s="963">
        <v>24</v>
      </c>
      <c r="AJX27" s="963">
        <v>22</v>
      </c>
      <c r="AJY27" s="963">
        <v>18</v>
      </c>
      <c r="AJZ27" s="963">
        <v>10</v>
      </c>
      <c r="AKA27" s="963">
        <v>11</v>
      </c>
      <c r="AKB27" s="963">
        <v>4</v>
      </c>
      <c r="AKC27" s="963">
        <v>5</v>
      </c>
      <c r="AKD27" s="963">
        <v>3</v>
      </c>
      <c r="AKE27" s="963">
        <v>1</v>
      </c>
      <c r="AKF27" s="963">
        <v>3</v>
      </c>
      <c r="AKG27" s="963">
        <v>2</v>
      </c>
      <c r="AKH27" s="963">
        <v>4</v>
      </c>
      <c r="AKI27" s="963">
        <v>2</v>
      </c>
      <c r="AKJ27" s="964" t="s">
        <v>732</v>
      </c>
      <c r="AKK27" s="964" t="s">
        <v>732</v>
      </c>
      <c r="AKL27" s="964" t="s">
        <v>732</v>
      </c>
      <c r="AKM27" s="964" t="s">
        <v>732</v>
      </c>
      <c r="AKN27" s="964" t="s">
        <v>732</v>
      </c>
      <c r="AKO27" s="964" t="s">
        <v>732</v>
      </c>
      <c r="AKP27" s="964" t="s">
        <v>732</v>
      </c>
      <c r="AKQ27" s="964" t="s">
        <v>732</v>
      </c>
      <c r="AKR27" s="964" t="s">
        <v>732</v>
      </c>
      <c r="AKS27" s="964" t="s">
        <v>732</v>
      </c>
      <c r="AKT27" s="964" t="s">
        <v>732</v>
      </c>
      <c r="AKU27" s="963">
        <v>921</v>
      </c>
      <c r="AKV27" s="964" t="s">
        <v>732</v>
      </c>
      <c r="AKW27" s="964" t="s">
        <v>732</v>
      </c>
      <c r="AKX27" s="964" t="s">
        <v>732</v>
      </c>
      <c r="AKY27" s="964" t="s">
        <v>732</v>
      </c>
      <c r="AKZ27" s="964" t="s">
        <v>732</v>
      </c>
      <c r="ALA27" s="964" t="s">
        <v>732</v>
      </c>
      <c r="ALB27" s="964" t="s">
        <v>732</v>
      </c>
      <c r="ALC27" s="964" t="s">
        <v>732</v>
      </c>
      <c r="ALD27" s="964" t="s">
        <v>732</v>
      </c>
      <c r="ALE27" s="964" t="s">
        <v>732</v>
      </c>
      <c r="ALF27" s="964" t="s">
        <v>732</v>
      </c>
      <c r="ALG27" s="964" t="s">
        <v>732</v>
      </c>
      <c r="ALH27" s="964" t="s">
        <v>732</v>
      </c>
      <c r="ALI27" s="964" t="s">
        <v>732</v>
      </c>
      <c r="ALJ27" s="964" t="s">
        <v>732</v>
      </c>
      <c r="ALK27" s="964" t="s">
        <v>732</v>
      </c>
      <c r="ALL27" s="964" t="s">
        <v>732</v>
      </c>
      <c r="ALM27" s="964" t="s">
        <v>732</v>
      </c>
      <c r="ALN27" s="964" t="s">
        <v>732</v>
      </c>
      <c r="ALO27" s="964" t="s">
        <v>732</v>
      </c>
      <c r="ALP27" s="964" t="s">
        <v>732</v>
      </c>
      <c r="ALQ27" s="964" t="s">
        <v>732</v>
      </c>
      <c r="ALR27" s="964" t="s">
        <v>732</v>
      </c>
      <c r="ALS27" s="964" t="s">
        <v>732</v>
      </c>
      <c r="ALT27" s="964" t="s">
        <v>732</v>
      </c>
      <c r="ALU27" s="964" t="s">
        <v>732</v>
      </c>
      <c r="ALV27" s="964" t="s">
        <v>732</v>
      </c>
      <c r="ALW27" s="964" t="s">
        <v>732</v>
      </c>
      <c r="ALX27" s="964" t="s">
        <v>732</v>
      </c>
      <c r="ALY27" s="964" t="s">
        <v>732</v>
      </c>
      <c r="ALZ27" s="964" t="s">
        <v>732</v>
      </c>
      <c r="AMA27" s="964" t="s">
        <v>732</v>
      </c>
      <c r="AMB27" s="964" t="s">
        <v>732</v>
      </c>
      <c r="AMC27" s="964" t="s">
        <v>732</v>
      </c>
      <c r="AMD27" s="964" t="s">
        <v>732</v>
      </c>
      <c r="AME27" s="964" t="s">
        <v>732</v>
      </c>
      <c r="AMF27" s="964" t="s">
        <v>732</v>
      </c>
      <c r="AMG27" s="964" t="s">
        <v>732</v>
      </c>
      <c r="AMH27" s="964" t="s">
        <v>732</v>
      </c>
      <c r="AMI27" s="964" t="s">
        <v>732</v>
      </c>
      <c r="AMJ27" s="963">
        <v>1</v>
      </c>
      <c r="AMK27" s="964" t="s">
        <v>732</v>
      </c>
      <c r="AML27" s="964" t="s">
        <v>732</v>
      </c>
      <c r="AMM27" s="964" t="s">
        <v>732</v>
      </c>
      <c r="AMN27" s="964" t="s">
        <v>732</v>
      </c>
      <c r="AMO27" s="963">
        <v>1</v>
      </c>
      <c r="AMP27" s="964" t="s">
        <v>732</v>
      </c>
      <c r="AMQ27" s="963">
        <v>1</v>
      </c>
      <c r="AMR27" s="964" t="s">
        <v>732</v>
      </c>
      <c r="AMS27" s="963">
        <v>2</v>
      </c>
      <c r="AMT27" s="963">
        <v>1</v>
      </c>
      <c r="AMU27" s="963">
        <v>1</v>
      </c>
      <c r="AMV27" s="963">
        <v>1</v>
      </c>
      <c r="AMW27" s="964" t="s">
        <v>732</v>
      </c>
      <c r="AMX27" s="963">
        <v>3</v>
      </c>
      <c r="AMY27" s="963">
        <v>3</v>
      </c>
      <c r="AMZ27" s="963">
        <v>3</v>
      </c>
      <c r="ANA27" s="963">
        <v>4</v>
      </c>
      <c r="ANB27" s="963">
        <v>5</v>
      </c>
      <c r="ANC27" s="963">
        <v>6</v>
      </c>
      <c r="AND27" s="963">
        <v>14</v>
      </c>
      <c r="ANE27" s="963">
        <v>9</v>
      </c>
      <c r="ANF27" s="963">
        <v>4</v>
      </c>
      <c r="ANG27" s="963">
        <v>14</v>
      </c>
      <c r="ANH27" s="963">
        <v>8</v>
      </c>
      <c r="ANI27" s="963">
        <v>8</v>
      </c>
      <c r="ANJ27" s="963">
        <v>14</v>
      </c>
      <c r="ANK27" s="963">
        <v>10</v>
      </c>
      <c r="ANL27" s="963">
        <v>13</v>
      </c>
      <c r="ANM27" s="963">
        <v>21</v>
      </c>
      <c r="ANN27" s="963">
        <v>24</v>
      </c>
      <c r="ANO27" s="963">
        <v>19</v>
      </c>
      <c r="ANP27" s="963">
        <v>19</v>
      </c>
      <c r="ANQ27" s="963">
        <v>20</v>
      </c>
      <c r="ANR27" s="963">
        <v>26</v>
      </c>
      <c r="ANS27" s="963">
        <v>25</v>
      </c>
      <c r="ANT27" s="963">
        <v>19</v>
      </c>
      <c r="ANU27" s="963">
        <v>30</v>
      </c>
      <c r="ANV27" s="963">
        <v>39</v>
      </c>
      <c r="ANW27" s="963">
        <v>27</v>
      </c>
      <c r="ANX27" s="963">
        <v>33</v>
      </c>
      <c r="ANY27" s="963">
        <v>45</v>
      </c>
      <c r="ANZ27" s="963">
        <v>42</v>
      </c>
      <c r="AOA27" s="963">
        <v>37</v>
      </c>
      <c r="AOB27" s="963">
        <v>35</v>
      </c>
      <c r="AOC27" s="963">
        <v>35</v>
      </c>
      <c r="AOD27" s="963">
        <v>39</v>
      </c>
      <c r="AOE27" s="963">
        <v>41</v>
      </c>
      <c r="AOF27" s="963">
        <v>43</v>
      </c>
      <c r="AOG27" s="963">
        <v>32</v>
      </c>
      <c r="AOH27" s="963">
        <v>26</v>
      </c>
      <c r="AOI27" s="963">
        <v>20</v>
      </c>
      <c r="AOJ27" s="963">
        <v>22</v>
      </c>
      <c r="AOK27" s="963">
        <v>13</v>
      </c>
      <c r="AOL27" s="963">
        <v>22</v>
      </c>
      <c r="AOM27" s="963">
        <v>14</v>
      </c>
      <c r="AON27" s="963">
        <v>5</v>
      </c>
      <c r="AOO27" s="963">
        <v>9</v>
      </c>
      <c r="AOP27" s="963">
        <v>3</v>
      </c>
      <c r="AOQ27" s="963">
        <v>3</v>
      </c>
      <c r="AOR27" s="963">
        <v>4</v>
      </c>
      <c r="AOS27" s="964" t="s">
        <v>732</v>
      </c>
      <c r="AOT27" s="964" t="s">
        <v>732</v>
      </c>
      <c r="AOU27" s="963">
        <v>2</v>
      </c>
      <c r="AOV27" s="964" t="s">
        <v>732</v>
      </c>
      <c r="AOW27" s="964" t="s">
        <v>732</v>
      </c>
      <c r="AOX27" s="964" t="s">
        <v>732</v>
      </c>
      <c r="AOY27" s="964" t="s">
        <v>732</v>
      </c>
      <c r="AOZ27" s="964" t="s">
        <v>732</v>
      </c>
      <c r="APA27" s="964" t="s">
        <v>732</v>
      </c>
      <c r="APB27" s="964" t="s">
        <v>732</v>
      </c>
      <c r="APC27" s="964" t="s">
        <v>732</v>
      </c>
      <c r="APD27" s="964" t="s">
        <v>732</v>
      </c>
      <c r="APE27" s="964" t="s">
        <v>732</v>
      </c>
      <c r="APF27" s="964" t="s">
        <v>732</v>
      </c>
      <c r="APG27" s="964" t="s">
        <v>732</v>
      </c>
      <c r="APH27" s="963">
        <v>1</v>
      </c>
      <c r="API27" s="964" t="s">
        <v>732</v>
      </c>
      <c r="APJ27" s="963">
        <v>963</v>
      </c>
      <c r="APK27" s="964" t="s">
        <v>732</v>
      </c>
      <c r="APL27" s="964" t="s">
        <v>732</v>
      </c>
      <c r="APM27" s="964" t="s">
        <v>732</v>
      </c>
      <c r="APN27" s="964" t="s">
        <v>732</v>
      </c>
      <c r="APO27" s="964" t="s">
        <v>732</v>
      </c>
      <c r="APP27" s="964" t="s">
        <v>732</v>
      </c>
      <c r="APQ27" s="964" t="s">
        <v>732</v>
      </c>
      <c r="APR27" s="964" t="s">
        <v>732</v>
      </c>
      <c r="APS27" s="964" t="s">
        <v>732</v>
      </c>
      <c r="APT27" s="964" t="s">
        <v>732</v>
      </c>
      <c r="APU27" s="964" t="s">
        <v>732</v>
      </c>
      <c r="APV27" s="964" t="s">
        <v>732</v>
      </c>
      <c r="APW27" s="964" t="s">
        <v>732</v>
      </c>
      <c r="APX27" s="964" t="s">
        <v>732</v>
      </c>
      <c r="APY27" s="964" t="s">
        <v>732</v>
      </c>
      <c r="APZ27" s="964" t="s">
        <v>732</v>
      </c>
      <c r="AQA27" s="964" t="s">
        <v>732</v>
      </c>
      <c r="AQB27" s="964" t="s">
        <v>732</v>
      </c>
      <c r="AQC27" s="964" t="s">
        <v>732</v>
      </c>
      <c r="AQD27" s="964" t="s">
        <v>732</v>
      </c>
      <c r="AQE27" s="964" t="s">
        <v>732</v>
      </c>
      <c r="AQF27" s="964" t="s">
        <v>732</v>
      </c>
      <c r="AQG27" s="964" t="s">
        <v>732</v>
      </c>
      <c r="AQH27" s="964" t="s">
        <v>732</v>
      </c>
      <c r="AQI27" s="964" t="s">
        <v>732</v>
      </c>
      <c r="AQJ27" s="964" t="s">
        <v>732</v>
      </c>
      <c r="AQK27" s="964" t="s">
        <v>732</v>
      </c>
      <c r="AQL27" s="963">
        <v>1</v>
      </c>
      <c r="AQM27" s="964" t="s">
        <v>732</v>
      </c>
      <c r="AQN27" s="964" t="s">
        <v>732</v>
      </c>
      <c r="AQO27" s="964" t="s">
        <v>732</v>
      </c>
      <c r="AQP27" s="964" t="s">
        <v>732</v>
      </c>
      <c r="AQQ27" s="964" t="s">
        <v>732</v>
      </c>
      <c r="AQR27" s="964" t="s">
        <v>732</v>
      </c>
      <c r="AQS27" s="964" t="s">
        <v>732</v>
      </c>
      <c r="AQT27" s="964" t="s">
        <v>732</v>
      </c>
      <c r="AQU27" s="964" t="s">
        <v>732</v>
      </c>
      <c r="AQV27" s="963">
        <v>1</v>
      </c>
      <c r="AQW27" s="964" t="s">
        <v>732</v>
      </c>
      <c r="AQX27" s="964" t="s">
        <v>732</v>
      </c>
      <c r="AQY27" s="964" t="s">
        <v>732</v>
      </c>
      <c r="AQZ27" s="964" t="s">
        <v>732</v>
      </c>
      <c r="ARA27" s="964" t="s">
        <v>732</v>
      </c>
      <c r="ARB27" s="964" t="s">
        <v>732</v>
      </c>
      <c r="ARC27" s="963">
        <v>1</v>
      </c>
      <c r="ARD27" s="963">
        <v>1</v>
      </c>
      <c r="ARE27" s="964" t="s">
        <v>732</v>
      </c>
      <c r="ARF27" s="963">
        <v>1</v>
      </c>
      <c r="ARG27" s="964" t="s">
        <v>732</v>
      </c>
      <c r="ARH27" s="963">
        <v>1</v>
      </c>
      <c r="ARI27" s="963">
        <v>2</v>
      </c>
      <c r="ARJ27" s="963">
        <v>1</v>
      </c>
      <c r="ARK27" s="963">
        <v>2</v>
      </c>
      <c r="ARL27" s="963">
        <v>1</v>
      </c>
      <c r="ARM27" s="963">
        <v>4</v>
      </c>
      <c r="ARN27" s="963">
        <v>2</v>
      </c>
      <c r="ARO27" s="963">
        <v>3</v>
      </c>
      <c r="ARP27" s="963">
        <v>5</v>
      </c>
      <c r="ARQ27" s="963">
        <v>6</v>
      </c>
      <c r="ARR27" s="963">
        <v>6</v>
      </c>
      <c r="ARS27" s="963">
        <v>7</v>
      </c>
      <c r="ART27" s="963">
        <v>7</v>
      </c>
      <c r="ARU27" s="963">
        <v>13</v>
      </c>
      <c r="ARV27" s="963">
        <v>7</v>
      </c>
      <c r="ARW27" s="963">
        <v>17</v>
      </c>
      <c r="ARX27" s="963">
        <v>9</v>
      </c>
      <c r="ARY27" s="963">
        <v>12</v>
      </c>
      <c r="ARZ27" s="963">
        <v>11</v>
      </c>
      <c r="ASA27" s="963">
        <v>19</v>
      </c>
      <c r="ASB27" s="963">
        <v>21</v>
      </c>
      <c r="ASC27" s="963">
        <v>13</v>
      </c>
      <c r="ASD27" s="963">
        <v>13</v>
      </c>
      <c r="ASE27" s="963">
        <v>23</v>
      </c>
      <c r="ASF27" s="963">
        <v>27</v>
      </c>
      <c r="ASG27" s="963">
        <v>33</v>
      </c>
      <c r="ASH27" s="963">
        <v>24</v>
      </c>
      <c r="ASI27" s="963">
        <v>31</v>
      </c>
      <c r="ASJ27" s="963">
        <v>40</v>
      </c>
      <c r="ASK27" s="963">
        <v>30</v>
      </c>
      <c r="ASL27" s="963">
        <v>35</v>
      </c>
      <c r="ASM27" s="963">
        <v>38</v>
      </c>
      <c r="ASN27" s="963">
        <v>40</v>
      </c>
      <c r="ASO27" s="963">
        <v>45</v>
      </c>
      <c r="ASP27" s="963">
        <v>41</v>
      </c>
      <c r="ASQ27" s="963">
        <v>35</v>
      </c>
      <c r="ASR27" s="963">
        <v>56</v>
      </c>
      <c r="ASS27" s="963">
        <v>39</v>
      </c>
      <c r="AST27" s="963">
        <v>27</v>
      </c>
      <c r="ASU27" s="963">
        <v>32</v>
      </c>
      <c r="ASV27" s="963">
        <v>31</v>
      </c>
      <c r="ASW27" s="963">
        <v>26</v>
      </c>
      <c r="ASX27" s="963">
        <v>29</v>
      </c>
      <c r="ASY27" s="963">
        <v>23</v>
      </c>
      <c r="ASZ27" s="963">
        <v>19</v>
      </c>
      <c r="ATA27" s="963">
        <v>10</v>
      </c>
      <c r="ATB27" s="963">
        <v>8</v>
      </c>
      <c r="ATC27" s="963">
        <v>11</v>
      </c>
      <c r="ATD27" s="963">
        <v>6</v>
      </c>
      <c r="ATE27" s="963">
        <v>7</v>
      </c>
      <c r="ATF27" s="963">
        <v>7</v>
      </c>
      <c r="ATG27" s="963">
        <v>2</v>
      </c>
      <c r="ATH27" s="964" t="s">
        <v>732</v>
      </c>
      <c r="ATI27" s="964" t="s">
        <v>732</v>
      </c>
      <c r="ATJ27" s="963">
        <v>1</v>
      </c>
      <c r="ATK27" s="964" t="s">
        <v>732</v>
      </c>
      <c r="ATL27" s="964" t="s">
        <v>732</v>
      </c>
      <c r="ATM27" s="964" t="s">
        <v>732</v>
      </c>
      <c r="ATN27" s="964" t="s">
        <v>732</v>
      </c>
      <c r="ATO27" s="964" t="s">
        <v>732</v>
      </c>
      <c r="ATP27" s="964" t="s">
        <v>732</v>
      </c>
      <c r="ATQ27" s="964" t="s">
        <v>732</v>
      </c>
      <c r="ATR27" s="964" t="s">
        <v>732</v>
      </c>
      <c r="ATS27" s="964" t="s">
        <v>732</v>
      </c>
      <c r="ATT27" s="964" t="s">
        <v>732</v>
      </c>
      <c r="ATU27" s="964" t="s">
        <v>732</v>
      </c>
      <c r="ATV27" s="964" t="s">
        <v>732</v>
      </c>
      <c r="ATW27" s="965" t="s">
        <v>732</v>
      </c>
    </row>
    <row r="28" spans="2:1219" ht="28.5">
      <c r="B28" s="961" t="s">
        <v>763</v>
      </c>
      <c r="C28" s="962">
        <v>140</v>
      </c>
      <c r="D28" s="964" t="s">
        <v>732</v>
      </c>
      <c r="E28" s="963">
        <v>3</v>
      </c>
      <c r="F28" s="963">
        <v>2</v>
      </c>
      <c r="G28" s="964" t="s">
        <v>732</v>
      </c>
      <c r="H28" s="964" t="s">
        <v>732</v>
      </c>
      <c r="I28" s="963">
        <v>2</v>
      </c>
      <c r="J28" s="964" t="s">
        <v>732</v>
      </c>
      <c r="K28" s="963">
        <v>1</v>
      </c>
      <c r="L28" s="964" t="s">
        <v>732</v>
      </c>
      <c r="M28" s="964" t="s">
        <v>732</v>
      </c>
      <c r="N28" s="964" t="s">
        <v>732</v>
      </c>
      <c r="O28" s="964" t="s">
        <v>732</v>
      </c>
      <c r="P28" s="964" t="s">
        <v>732</v>
      </c>
      <c r="Q28" s="964" t="s">
        <v>732</v>
      </c>
      <c r="R28" s="964" t="s">
        <v>732</v>
      </c>
      <c r="S28" s="964" t="s">
        <v>732</v>
      </c>
      <c r="T28" s="964" t="s">
        <v>732</v>
      </c>
      <c r="U28" s="964" t="s">
        <v>732</v>
      </c>
      <c r="V28" s="964" t="s">
        <v>732</v>
      </c>
      <c r="W28" s="963">
        <v>1</v>
      </c>
      <c r="X28" s="964" t="s">
        <v>732</v>
      </c>
      <c r="Y28" s="964" t="s">
        <v>732</v>
      </c>
      <c r="Z28" s="963">
        <v>1</v>
      </c>
      <c r="AA28" s="964" t="s">
        <v>732</v>
      </c>
      <c r="AB28" s="964" t="s">
        <v>732</v>
      </c>
      <c r="AC28" s="964" t="s">
        <v>732</v>
      </c>
      <c r="AD28" s="963">
        <v>1</v>
      </c>
      <c r="AE28" s="964" t="s">
        <v>732</v>
      </c>
      <c r="AF28" s="964" t="s">
        <v>732</v>
      </c>
      <c r="AG28" s="964" t="s">
        <v>732</v>
      </c>
      <c r="AH28" s="964" t="s">
        <v>732</v>
      </c>
      <c r="AI28" s="964" t="s">
        <v>732</v>
      </c>
      <c r="AJ28" s="964" t="s">
        <v>732</v>
      </c>
      <c r="AK28" s="964" t="s">
        <v>732</v>
      </c>
      <c r="AL28" s="964" t="s">
        <v>732</v>
      </c>
      <c r="AM28" s="963">
        <v>1</v>
      </c>
      <c r="AN28" s="964" t="s">
        <v>732</v>
      </c>
      <c r="AO28" s="964" t="s">
        <v>732</v>
      </c>
      <c r="AP28" s="963">
        <v>2</v>
      </c>
      <c r="AQ28" s="963">
        <v>2</v>
      </c>
      <c r="AR28" s="964" t="s">
        <v>732</v>
      </c>
      <c r="AS28" s="964" t="s">
        <v>732</v>
      </c>
      <c r="AT28" s="963">
        <v>1</v>
      </c>
      <c r="AU28" s="963">
        <v>1</v>
      </c>
      <c r="AV28" s="963">
        <v>1</v>
      </c>
      <c r="AW28" s="963">
        <v>1</v>
      </c>
      <c r="AX28" s="964" t="s">
        <v>732</v>
      </c>
      <c r="AY28" s="963">
        <v>1</v>
      </c>
      <c r="AZ28" s="963">
        <v>2</v>
      </c>
      <c r="BA28" s="963">
        <v>2</v>
      </c>
      <c r="BB28" s="963">
        <v>1</v>
      </c>
      <c r="BC28" s="964" t="s">
        <v>732</v>
      </c>
      <c r="BD28" s="963">
        <v>5</v>
      </c>
      <c r="BE28" s="963">
        <v>3</v>
      </c>
      <c r="BF28" s="963">
        <v>4</v>
      </c>
      <c r="BG28" s="963">
        <v>4</v>
      </c>
      <c r="BH28" s="963">
        <v>2</v>
      </c>
      <c r="BI28" s="964" t="s">
        <v>732</v>
      </c>
      <c r="BJ28" s="963">
        <v>2</v>
      </c>
      <c r="BK28" s="963">
        <v>2</v>
      </c>
      <c r="BL28" s="963">
        <v>7</v>
      </c>
      <c r="BM28" s="963">
        <v>3</v>
      </c>
      <c r="BN28" s="963">
        <v>3</v>
      </c>
      <c r="BO28" s="963">
        <v>1</v>
      </c>
      <c r="BP28" s="963">
        <v>2</v>
      </c>
      <c r="BQ28" s="963">
        <v>4</v>
      </c>
      <c r="BR28" s="963">
        <v>2</v>
      </c>
      <c r="BS28" s="963">
        <v>3</v>
      </c>
      <c r="BT28" s="963">
        <v>4</v>
      </c>
      <c r="BU28" s="964" t="s">
        <v>732</v>
      </c>
      <c r="BV28" s="963">
        <v>2</v>
      </c>
      <c r="BW28" s="963">
        <v>4</v>
      </c>
      <c r="BX28" s="963">
        <v>5</v>
      </c>
      <c r="BY28" s="963">
        <v>4</v>
      </c>
      <c r="BZ28" s="963">
        <v>4</v>
      </c>
      <c r="CA28" s="963">
        <v>1</v>
      </c>
      <c r="CB28" s="963">
        <v>5</v>
      </c>
      <c r="CC28" s="963">
        <v>3</v>
      </c>
      <c r="CD28" s="963">
        <v>2</v>
      </c>
      <c r="CE28" s="963">
        <v>1</v>
      </c>
      <c r="CF28" s="963">
        <v>3</v>
      </c>
      <c r="CG28" s="963">
        <v>3</v>
      </c>
      <c r="CH28" s="963">
        <v>4</v>
      </c>
      <c r="CI28" s="963">
        <v>2</v>
      </c>
      <c r="CJ28" s="963">
        <v>2</v>
      </c>
      <c r="CK28" s="963">
        <v>5</v>
      </c>
      <c r="CL28" s="963">
        <v>3</v>
      </c>
      <c r="CM28" s="963">
        <v>1</v>
      </c>
      <c r="CN28" s="963">
        <v>1</v>
      </c>
      <c r="CO28" s="963">
        <v>2</v>
      </c>
      <c r="CP28" s="963">
        <v>2</v>
      </c>
      <c r="CQ28" s="964" t="s">
        <v>732</v>
      </c>
      <c r="CR28" s="963">
        <v>2</v>
      </c>
      <c r="CS28" s="963">
        <v>1</v>
      </c>
      <c r="CT28" s="964" t="s">
        <v>732</v>
      </c>
      <c r="CU28" s="963">
        <v>1</v>
      </c>
      <c r="CV28" s="964" t="s">
        <v>732</v>
      </c>
      <c r="CW28" s="964" t="s">
        <v>732</v>
      </c>
      <c r="CX28" s="964" t="s">
        <v>732</v>
      </c>
      <c r="CY28" s="964" t="s">
        <v>732</v>
      </c>
      <c r="CZ28" s="964" t="s">
        <v>732</v>
      </c>
      <c r="DA28" s="963">
        <v>112</v>
      </c>
      <c r="DB28" s="964" t="s">
        <v>732</v>
      </c>
      <c r="DC28" s="963">
        <v>1</v>
      </c>
      <c r="DD28" s="964" t="s">
        <v>732</v>
      </c>
      <c r="DE28" s="963">
        <v>1</v>
      </c>
      <c r="DF28" s="964" t="s">
        <v>732</v>
      </c>
      <c r="DG28" s="964" t="s">
        <v>732</v>
      </c>
      <c r="DH28" s="964" t="s">
        <v>732</v>
      </c>
      <c r="DI28" s="964" t="s">
        <v>732</v>
      </c>
      <c r="DJ28" s="964" t="s">
        <v>732</v>
      </c>
      <c r="DK28" s="964" t="s">
        <v>732</v>
      </c>
      <c r="DL28" s="964" t="s">
        <v>732</v>
      </c>
      <c r="DM28" s="964" t="s">
        <v>732</v>
      </c>
      <c r="DN28" s="964" t="s">
        <v>732</v>
      </c>
      <c r="DO28" s="964" t="s">
        <v>732</v>
      </c>
      <c r="DP28" s="964" t="s">
        <v>732</v>
      </c>
      <c r="DQ28" s="964" t="s">
        <v>732</v>
      </c>
      <c r="DR28" s="964" t="s">
        <v>732</v>
      </c>
      <c r="DS28" s="964" t="s">
        <v>732</v>
      </c>
      <c r="DT28" s="964" t="s">
        <v>732</v>
      </c>
      <c r="DU28" s="964" t="s">
        <v>732</v>
      </c>
      <c r="DV28" s="964" t="s">
        <v>732</v>
      </c>
      <c r="DW28" s="964" t="s">
        <v>732</v>
      </c>
      <c r="DX28" s="964" t="s">
        <v>732</v>
      </c>
      <c r="DY28" s="964" t="s">
        <v>732</v>
      </c>
      <c r="DZ28" s="964" t="s">
        <v>732</v>
      </c>
      <c r="EA28" s="964" t="s">
        <v>732</v>
      </c>
      <c r="EB28" s="964" t="s">
        <v>732</v>
      </c>
      <c r="EC28" s="964" t="s">
        <v>732</v>
      </c>
      <c r="ED28" s="964" t="s">
        <v>732</v>
      </c>
      <c r="EE28" s="964" t="s">
        <v>732</v>
      </c>
      <c r="EF28" s="964" t="s">
        <v>732</v>
      </c>
      <c r="EG28" s="964" t="s">
        <v>732</v>
      </c>
      <c r="EH28" s="964" t="s">
        <v>732</v>
      </c>
      <c r="EI28" s="964" t="s">
        <v>732</v>
      </c>
      <c r="EJ28" s="964" t="s">
        <v>732</v>
      </c>
      <c r="EK28" s="964" t="s">
        <v>732</v>
      </c>
      <c r="EL28" s="963">
        <v>1</v>
      </c>
      <c r="EM28" s="964" t="s">
        <v>732</v>
      </c>
      <c r="EN28" s="964" t="s">
        <v>732</v>
      </c>
      <c r="EO28" s="964" t="s">
        <v>732</v>
      </c>
      <c r="EP28" s="964" t="s">
        <v>732</v>
      </c>
      <c r="EQ28" s="963">
        <v>1</v>
      </c>
      <c r="ER28" s="964" t="s">
        <v>732</v>
      </c>
      <c r="ES28" s="963">
        <v>2</v>
      </c>
      <c r="ET28" s="964" t="s">
        <v>732</v>
      </c>
      <c r="EU28" s="963">
        <v>3</v>
      </c>
      <c r="EV28" s="964" t="s">
        <v>732</v>
      </c>
      <c r="EW28" s="963">
        <v>1</v>
      </c>
      <c r="EX28" s="963">
        <v>2</v>
      </c>
      <c r="EY28" s="964" t="s">
        <v>732</v>
      </c>
      <c r="EZ28" s="963">
        <v>1</v>
      </c>
      <c r="FA28" s="963">
        <v>3</v>
      </c>
      <c r="FB28" s="963">
        <v>3</v>
      </c>
      <c r="FC28" s="963">
        <v>3</v>
      </c>
      <c r="FD28" s="963">
        <v>3</v>
      </c>
      <c r="FE28" s="963">
        <v>2</v>
      </c>
      <c r="FF28" s="963">
        <v>2</v>
      </c>
      <c r="FG28" s="963">
        <v>4</v>
      </c>
      <c r="FH28" s="963">
        <v>2</v>
      </c>
      <c r="FI28" s="963">
        <v>1</v>
      </c>
      <c r="FJ28" s="963">
        <v>2</v>
      </c>
      <c r="FK28" s="963">
        <v>2</v>
      </c>
      <c r="FL28" s="963">
        <v>4</v>
      </c>
      <c r="FM28" s="963">
        <v>2</v>
      </c>
      <c r="FN28" s="963">
        <v>1</v>
      </c>
      <c r="FO28" s="963">
        <v>3</v>
      </c>
      <c r="FP28" s="963">
        <v>5</v>
      </c>
      <c r="FQ28" s="963">
        <v>2</v>
      </c>
      <c r="FR28" s="963">
        <v>1</v>
      </c>
      <c r="FS28" s="963">
        <v>3</v>
      </c>
      <c r="FT28" s="963">
        <v>1</v>
      </c>
      <c r="FU28" s="963">
        <v>3</v>
      </c>
      <c r="FV28" s="963">
        <v>3</v>
      </c>
      <c r="FW28" s="963">
        <v>2</v>
      </c>
      <c r="FX28" s="963">
        <v>4</v>
      </c>
      <c r="FY28" s="963">
        <v>2</v>
      </c>
      <c r="FZ28" s="963">
        <v>1</v>
      </c>
      <c r="GA28" s="963">
        <v>5</v>
      </c>
      <c r="GB28" s="963">
        <v>4</v>
      </c>
      <c r="GC28" s="963">
        <v>5</v>
      </c>
      <c r="GD28" s="963">
        <v>1</v>
      </c>
      <c r="GE28" s="963">
        <v>4</v>
      </c>
      <c r="GF28" s="963">
        <v>1</v>
      </c>
      <c r="GG28" s="963">
        <v>3</v>
      </c>
      <c r="GH28" s="963">
        <v>1</v>
      </c>
      <c r="GI28" s="963">
        <v>1</v>
      </c>
      <c r="GJ28" s="963">
        <v>1</v>
      </c>
      <c r="GK28" s="964" t="s">
        <v>732</v>
      </c>
      <c r="GL28" s="963">
        <v>2</v>
      </c>
      <c r="GM28" s="964" t="s">
        <v>732</v>
      </c>
      <c r="GN28" s="963">
        <v>2</v>
      </c>
      <c r="GO28" s="963">
        <v>2</v>
      </c>
      <c r="GP28" s="964" t="s">
        <v>732</v>
      </c>
      <c r="GQ28" s="963">
        <v>2</v>
      </c>
      <c r="GR28" s="963">
        <v>1</v>
      </c>
      <c r="GS28" s="964" t="s">
        <v>732</v>
      </c>
      <c r="GT28" s="964" t="s">
        <v>732</v>
      </c>
      <c r="GU28" s="964" t="s">
        <v>732</v>
      </c>
      <c r="GV28" s="964" t="s">
        <v>732</v>
      </c>
      <c r="GW28" s="964" t="s">
        <v>732</v>
      </c>
      <c r="GX28" s="964" t="s">
        <v>732</v>
      </c>
      <c r="GY28" s="963">
        <v>133</v>
      </c>
      <c r="GZ28" s="963">
        <v>1</v>
      </c>
      <c r="HA28" s="963">
        <v>2</v>
      </c>
      <c r="HB28" s="964" t="s">
        <v>732</v>
      </c>
      <c r="HC28" s="963">
        <v>1</v>
      </c>
      <c r="HD28" s="963">
        <v>1</v>
      </c>
      <c r="HE28" s="963">
        <v>2</v>
      </c>
      <c r="HF28" s="963">
        <v>1</v>
      </c>
      <c r="HG28" s="964" t="s">
        <v>732</v>
      </c>
      <c r="HH28" s="964" t="s">
        <v>732</v>
      </c>
      <c r="HI28" s="963">
        <v>1</v>
      </c>
      <c r="HJ28" s="964" t="s">
        <v>732</v>
      </c>
      <c r="HK28" s="964" t="s">
        <v>732</v>
      </c>
      <c r="HL28" s="964" t="s">
        <v>732</v>
      </c>
      <c r="HM28" s="964" t="s">
        <v>732</v>
      </c>
      <c r="HN28" s="963">
        <v>1</v>
      </c>
      <c r="HO28" s="964" t="s">
        <v>732</v>
      </c>
      <c r="HP28" s="964" t="s">
        <v>732</v>
      </c>
      <c r="HQ28" s="964" t="s">
        <v>732</v>
      </c>
      <c r="HR28" s="963">
        <v>1</v>
      </c>
      <c r="HS28" s="964" t="s">
        <v>732</v>
      </c>
      <c r="HT28" s="964" t="s">
        <v>732</v>
      </c>
      <c r="HU28" s="964" t="s">
        <v>732</v>
      </c>
      <c r="HV28" s="964" t="s">
        <v>732</v>
      </c>
      <c r="HW28" s="963">
        <v>1</v>
      </c>
      <c r="HX28" s="964" t="s">
        <v>732</v>
      </c>
      <c r="HY28" s="964" t="s">
        <v>732</v>
      </c>
      <c r="HZ28" s="964" t="s">
        <v>732</v>
      </c>
      <c r="IA28" s="964" t="s">
        <v>732</v>
      </c>
      <c r="IB28" s="963">
        <v>1</v>
      </c>
      <c r="IC28" s="964" t="s">
        <v>732</v>
      </c>
      <c r="ID28" s="964" t="s">
        <v>732</v>
      </c>
      <c r="IE28" s="964" t="s">
        <v>732</v>
      </c>
      <c r="IF28" s="963">
        <v>1</v>
      </c>
      <c r="IG28" s="964" t="s">
        <v>732</v>
      </c>
      <c r="IH28" s="964" t="s">
        <v>732</v>
      </c>
      <c r="II28" s="964" t="s">
        <v>732</v>
      </c>
      <c r="IJ28" s="964" t="s">
        <v>732</v>
      </c>
      <c r="IK28" s="964" t="s">
        <v>732</v>
      </c>
      <c r="IL28" s="964" t="s">
        <v>732</v>
      </c>
      <c r="IM28" s="964" t="s">
        <v>732</v>
      </c>
      <c r="IN28" s="963">
        <v>1</v>
      </c>
      <c r="IO28" s="964" t="s">
        <v>732</v>
      </c>
      <c r="IP28" s="963">
        <v>1</v>
      </c>
      <c r="IQ28" s="964" t="s">
        <v>732</v>
      </c>
      <c r="IR28" s="963">
        <v>1</v>
      </c>
      <c r="IS28" s="964" t="s">
        <v>732</v>
      </c>
      <c r="IT28" s="964" t="s">
        <v>732</v>
      </c>
      <c r="IU28" s="963">
        <v>1</v>
      </c>
      <c r="IV28" s="964" t="s">
        <v>732</v>
      </c>
      <c r="IW28" s="963">
        <v>2</v>
      </c>
      <c r="IX28" s="963">
        <v>2</v>
      </c>
      <c r="IY28" s="963">
        <v>3</v>
      </c>
      <c r="IZ28" s="963">
        <v>1</v>
      </c>
      <c r="JA28" s="963">
        <v>4</v>
      </c>
      <c r="JB28" s="963">
        <v>1</v>
      </c>
      <c r="JC28" s="963">
        <v>2</v>
      </c>
      <c r="JD28" s="963">
        <v>3</v>
      </c>
      <c r="JE28" s="964" t="s">
        <v>732</v>
      </c>
      <c r="JF28" s="963">
        <v>3</v>
      </c>
      <c r="JG28" s="963">
        <v>2</v>
      </c>
      <c r="JH28" s="963">
        <v>1</v>
      </c>
      <c r="JI28" s="964" t="s">
        <v>732</v>
      </c>
      <c r="JJ28" s="963">
        <v>4</v>
      </c>
      <c r="JK28" s="963">
        <v>5</v>
      </c>
      <c r="JL28" s="963">
        <v>3</v>
      </c>
      <c r="JM28" s="963">
        <v>2</v>
      </c>
      <c r="JN28" s="963">
        <v>3</v>
      </c>
      <c r="JO28" s="963">
        <v>3</v>
      </c>
      <c r="JP28" s="964" t="s">
        <v>732</v>
      </c>
      <c r="JQ28" s="963">
        <v>4</v>
      </c>
      <c r="JR28" s="963">
        <v>6</v>
      </c>
      <c r="JS28" s="963">
        <v>3</v>
      </c>
      <c r="JT28" s="963">
        <v>4</v>
      </c>
      <c r="JU28" s="963">
        <v>6</v>
      </c>
      <c r="JV28" s="963">
        <v>2</v>
      </c>
      <c r="JW28" s="963">
        <v>6</v>
      </c>
      <c r="JX28" s="963">
        <v>4</v>
      </c>
      <c r="JY28" s="963">
        <v>3</v>
      </c>
      <c r="JZ28" s="963">
        <v>2</v>
      </c>
      <c r="KA28" s="963">
        <v>4</v>
      </c>
      <c r="KB28" s="963">
        <v>4</v>
      </c>
      <c r="KC28" s="963">
        <v>1</v>
      </c>
      <c r="KD28" s="963">
        <v>1</v>
      </c>
      <c r="KE28" s="963">
        <v>1</v>
      </c>
      <c r="KF28" s="963">
        <v>2</v>
      </c>
      <c r="KG28" s="963">
        <v>4</v>
      </c>
      <c r="KH28" s="963">
        <v>2</v>
      </c>
      <c r="KI28" s="963">
        <v>3</v>
      </c>
      <c r="KJ28" s="963">
        <v>2</v>
      </c>
      <c r="KK28" s="963">
        <v>2</v>
      </c>
      <c r="KL28" s="963">
        <v>1</v>
      </c>
      <c r="KM28" s="964" t="s">
        <v>732</v>
      </c>
      <c r="KN28" s="964" t="s">
        <v>732</v>
      </c>
      <c r="KO28" s="963">
        <v>3</v>
      </c>
      <c r="KP28" s="964" t="s">
        <v>732</v>
      </c>
      <c r="KQ28" s="964" t="s">
        <v>732</v>
      </c>
      <c r="KR28" s="964" t="s">
        <v>732</v>
      </c>
      <c r="KS28" s="964" t="s">
        <v>732</v>
      </c>
      <c r="KT28" s="963">
        <v>1</v>
      </c>
      <c r="KU28" s="964" t="s">
        <v>732</v>
      </c>
      <c r="KV28" s="964" t="s">
        <v>732</v>
      </c>
      <c r="KW28" s="963">
        <v>121</v>
      </c>
      <c r="KX28" s="964" t="s">
        <v>732</v>
      </c>
      <c r="KY28" s="964" t="s">
        <v>732</v>
      </c>
      <c r="KZ28" s="964" t="s">
        <v>732</v>
      </c>
      <c r="LA28" s="964" t="s">
        <v>732</v>
      </c>
      <c r="LB28" s="964" t="s">
        <v>732</v>
      </c>
      <c r="LC28" s="964" t="s">
        <v>732</v>
      </c>
      <c r="LD28" s="964" t="s">
        <v>732</v>
      </c>
      <c r="LE28" s="964" t="s">
        <v>732</v>
      </c>
      <c r="LF28" s="963">
        <v>1</v>
      </c>
      <c r="LG28" s="964" t="s">
        <v>732</v>
      </c>
      <c r="LH28" s="964" t="s">
        <v>732</v>
      </c>
      <c r="LI28" s="964" t="s">
        <v>732</v>
      </c>
      <c r="LJ28" s="964" t="s">
        <v>732</v>
      </c>
      <c r="LK28" s="964" t="s">
        <v>732</v>
      </c>
      <c r="LL28" s="964" t="s">
        <v>732</v>
      </c>
      <c r="LM28" s="964" t="s">
        <v>732</v>
      </c>
      <c r="LN28" s="964" t="s">
        <v>732</v>
      </c>
      <c r="LO28" s="964" t="s">
        <v>732</v>
      </c>
      <c r="LP28" s="964" t="s">
        <v>732</v>
      </c>
      <c r="LQ28" s="964" t="s">
        <v>732</v>
      </c>
      <c r="LR28" s="964" t="s">
        <v>732</v>
      </c>
      <c r="LS28" s="963">
        <v>1</v>
      </c>
      <c r="LT28" s="964" t="s">
        <v>732</v>
      </c>
      <c r="LU28" s="964" t="s">
        <v>732</v>
      </c>
      <c r="LV28" s="964" t="s">
        <v>732</v>
      </c>
      <c r="LW28" s="964" t="s">
        <v>732</v>
      </c>
      <c r="LX28" s="964" t="s">
        <v>732</v>
      </c>
      <c r="LY28" s="964" t="s">
        <v>732</v>
      </c>
      <c r="LZ28" s="964" t="s">
        <v>732</v>
      </c>
      <c r="MA28" s="964" t="s">
        <v>732</v>
      </c>
      <c r="MB28" s="964" t="s">
        <v>732</v>
      </c>
      <c r="MC28" s="964" t="s">
        <v>732</v>
      </c>
      <c r="MD28" s="963">
        <v>1</v>
      </c>
      <c r="ME28" s="963">
        <v>1</v>
      </c>
      <c r="MF28" s="964" t="s">
        <v>732</v>
      </c>
      <c r="MG28" s="964" t="s">
        <v>732</v>
      </c>
      <c r="MH28" s="964" t="s">
        <v>732</v>
      </c>
      <c r="MI28" s="964" t="s">
        <v>732</v>
      </c>
      <c r="MJ28" s="964" t="s">
        <v>732</v>
      </c>
      <c r="MK28" s="964" t="s">
        <v>732</v>
      </c>
      <c r="ML28" s="964" t="s">
        <v>732</v>
      </c>
      <c r="MM28" s="963">
        <v>2</v>
      </c>
      <c r="MN28" s="963">
        <v>2</v>
      </c>
      <c r="MO28" s="964" t="s">
        <v>732</v>
      </c>
      <c r="MP28" s="963">
        <v>3</v>
      </c>
      <c r="MQ28" s="964" t="s">
        <v>732</v>
      </c>
      <c r="MR28" s="963">
        <v>2</v>
      </c>
      <c r="MS28" s="963">
        <v>1</v>
      </c>
      <c r="MT28" s="963">
        <v>1</v>
      </c>
      <c r="MU28" s="964" t="s">
        <v>732</v>
      </c>
      <c r="MV28" s="963">
        <v>1</v>
      </c>
      <c r="MW28" s="963">
        <v>2</v>
      </c>
      <c r="MX28" s="963">
        <v>3</v>
      </c>
      <c r="MY28" s="963">
        <v>3</v>
      </c>
      <c r="MZ28" s="963">
        <v>2</v>
      </c>
      <c r="NA28" s="963">
        <v>2</v>
      </c>
      <c r="NB28" s="963">
        <v>5</v>
      </c>
      <c r="NC28" s="963">
        <v>2</v>
      </c>
      <c r="ND28" s="964" t="s">
        <v>732</v>
      </c>
      <c r="NE28" s="963">
        <v>5</v>
      </c>
      <c r="NF28" s="963">
        <v>4</v>
      </c>
      <c r="NG28" s="963">
        <v>3</v>
      </c>
      <c r="NH28" s="963">
        <v>1</v>
      </c>
      <c r="NI28" s="963">
        <v>4</v>
      </c>
      <c r="NJ28" s="964" t="s">
        <v>732</v>
      </c>
      <c r="NK28" s="963">
        <v>6</v>
      </c>
      <c r="NL28" s="963">
        <v>1</v>
      </c>
      <c r="NM28" s="963">
        <v>9</v>
      </c>
      <c r="NN28" s="963">
        <v>6</v>
      </c>
      <c r="NO28" s="964" t="s">
        <v>732</v>
      </c>
      <c r="NP28" s="963">
        <v>3</v>
      </c>
      <c r="NQ28" s="963">
        <v>2</v>
      </c>
      <c r="NR28" s="963">
        <v>3</v>
      </c>
      <c r="NS28" s="963">
        <v>4</v>
      </c>
      <c r="NT28" s="963">
        <v>1</v>
      </c>
      <c r="NU28" s="963">
        <v>2</v>
      </c>
      <c r="NV28" s="963">
        <v>3</v>
      </c>
      <c r="NW28" s="963">
        <v>4</v>
      </c>
      <c r="NX28" s="963">
        <v>1</v>
      </c>
      <c r="NY28" s="964" t="s">
        <v>732</v>
      </c>
      <c r="NZ28" s="963">
        <v>3</v>
      </c>
      <c r="OA28" s="963">
        <v>1</v>
      </c>
      <c r="OB28" s="963">
        <v>6</v>
      </c>
      <c r="OC28" s="963">
        <v>1</v>
      </c>
      <c r="OD28" s="963">
        <v>1</v>
      </c>
      <c r="OE28" s="963">
        <v>1</v>
      </c>
      <c r="OF28" s="963">
        <v>2</v>
      </c>
      <c r="OG28" s="963">
        <v>1</v>
      </c>
      <c r="OH28" s="963">
        <v>1</v>
      </c>
      <c r="OI28" s="963">
        <v>4</v>
      </c>
      <c r="OJ28" s="964" t="s">
        <v>732</v>
      </c>
      <c r="OK28" s="964" t="s">
        <v>732</v>
      </c>
      <c r="OL28" s="963">
        <v>1</v>
      </c>
      <c r="OM28" s="964" t="s">
        <v>732</v>
      </c>
      <c r="ON28" s="964" t="s">
        <v>732</v>
      </c>
      <c r="OO28" s="964" t="s">
        <v>732</v>
      </c>
      <c r="OP28" s="963">
        <v>1</v>
      </c>
      <c r="OQ28" s="964" t="s">
        <v>732</v>
      </c>
      <c r="OR28" s="963">
        <v>1</v>
      </c>
      <c r="OS28" s="964" t="s">
        <v>732</v>
      </c>
      <c r="OT28" s="964" t="s">
        <v>732</v>
      </c>
      <c r="OU28" s="963">
        <v>142</v>
      </c>
      <c r="OV28" s="964" t="s">
        <v>732</v>
      </c>
      <c r="OW28" s="964" t="s">
        <v>732</v>
      </c>
      <c r="OX28" s="963">
        <v>1</v>
      </c>
      <c r="OY28" s="964" t="s">
        <v>732</v>
      </c>
      <c r="OZ28" s="963">
        <v>1</v>
      </c>
      <c r="PA28" s="964" t="s">
        <v>732</v>
      </c>
      <c r="PB28" s="963">
        <v>1</v>
      </c>
      <c r="PC28" s="964" t="s">
        <v>732</v>
      </c>
      <c r="PD28" s="964" t="s">
        <v>732</v>
      </c>
      <c r="PE28" s="964" t="s">
        <v>732</v>
      </c>
      <c r="PF28" s="964" t="s">
        <v>732</v>
      </c>
      <c r="PG28" s="964" t="s">
        <v>732</v>
      </c>
      <c r="PH28" s="964" t="s">
        <v>732</v>
      </c>
      <c r="PI28" s="964" t="s">
        <v>732</v>
      </c>
      <c r="PJ28" s="964" t="s">
        <v>732</v>
      </c>
      <c r="PK28" s="964" t="s">
        <v>732</v>
      </c>
      <c r="PL28" s="964" t="s">
        <v>732</v>
      </c>
      <c r="PM28" s="964" t="s">
        <v>732</v>
      </c>
      <c r="PN28" s="964" t="s">
        <v>732</v>
      </c>
      <c r="PO28" s="964" t="s">
        <v>732</v>
      </c>
      <c r="PP28" s="964" t="s">
        <v>732</v>
      </c>
      <c r="PQ28" s="964" t="s">
        <v>732</v>
      </c>
      <c r="PR28" s="964" t="s">
        <v>732</v>
      </c>
      <c r="PS28" s="964" t="s">
        <v>732</v>
      </c>
      <c r="PT28" s="964" t="s">
        <v>732</v>
      </c>
      <c r="PU28" s="964" t="s">
        <v>732</v>
      </c>
      <c r="PV28" s="964" t="s">
        <v>732</v>
      </c>
      <c r="PW28" s="964" t="s">
        <v>732</v>
      </c>
      <c r="PX28" s="964" t="s">
        <v>732</v>
      </c>
      <c r="PY28" s="964" t="s">
        <v>732</v>
      </c>
      <c r="PZ28" s="963">
        <v>1</v>
      </c>
      <c r="QA28" s="964" t="s">
        <v>732</v>
      </c>
      <c r="QB28" s="964" t="s">
        <v>732</v>
      </c>
      <c r="QC28" s="963">
        <v>1</v>
      </c>
      <c r="QD28" s="964" t="s">
        <v>732</v>
      </c>
      <c r="QE28" s="964" t="s">
        <v>732</v>
      </c>
      <c r="QF28" s="963">
        <v>2</v>
      </c>
      <c r="QG28" s="963">
        <v>1</v>
      </c>
      <c r="QH28" s="964" t="s">
        <v>732</v>
      </c>
      <c r="QI28" s="963">
        <v>1</v>
      </c>
      <c r="QJ28" s="964" t="s">
        <v>732</v>
      </c>
      <c r="QK28" s="964" t="s">
        <v>732</v>
      </c>
      <c r="QL28" s="964" t="s">
        <v>732</v>
      </c>
      <c r="QM28" s="964" t="s">
        <v>732</v>
      </c>
      <c r="QN28" s="963">
        <v>3</v>
      </c>
      <c r="QO28" s="963">
        <v>1</v>
      </c>
      <c r="QP28" s="963">
        <v>2</v>
      </c>
      <c r="QQ28" s="963">
        <v>3</v>
      </c>
      <c r="QR28" s="964" t="s">
        <v>732</v>
      </c>
      <c r="QS28" s="964" t="s">
        <v>732</v>
      </c>
      <c r="QT28" s="963">
        <v>3</v>
      </c>
      <c r="QU28" s="963">
        <v>3</v>
      </c>
      <c r="QV28" s="963">
        <v>2</v>
      </c>
      <c r="QW28" s="963">
        <v>1</v>
      </c>
      <c r="QX28" s="963">
        <v>4</v>
      </c>
      <c r="QY28" s="963">
        <v>3</v>
      </c>
      <c r="QZ28" s="963">
        <v>1</v>
      </c>
      <c r="RA28" s="963">
        <v>3</v>
      </c>
      <c r="RB28" s="963">
        <v>6</v>
      </c>
      <c r="RC28" s="963">
        <v>4</v>
      </c>
      <c r="RD28" s="963">
        <v>1</v>
      </c>
      <c r="RE28" s="963">
        <v>2</v>
      </c>
      <c r="RF28" s="963">
        <v>5</v>
      </c>
      <c r="RG28" s="963">
        <v>4</v>
      </c>
      <c r="RH28" s="963">
        <v>7</v>
      </c>
      <c r="RI28" s="963">
        <v>8</v>
      </c>
      <c r="RJ28" s="963">
        <v>2</v>
      </c>
      <c r="RK28" s="963">
        <v>4</v>
      </c>
      <c r="RL28" s="963">
        <v>1</v>
      </c>
      <c r="RM28" s="963">
        <v>8</v>
      </c>
      <c r="RN28" s="963">
        <v>4</v>
      </c>
      <c r="RO28" s="963">
        <v>1</v>
      </c>
      <c r="RP28" s="963">
        <v>1</v>
      </c>
      <c r="RQ28" s="963">
        <v>2</v>
      </c>
      <c r="RR28" s="963">
        <v>2</v>
      </c>
      <c r="RS28" s="963">
        <v>3</v>
      </c>
      <c r="RT28" s="963">
        <v>4</v>
      </c>
      <c r="RU28" s="963">
        <v>1</v>
      </c>
      <c r="RV28" s="963">
        <v>1</v>
      </c>
      <c r="RW28" s="963">
        <v>6</v>
      </c>
      <c r="RX28" s="963">
        <v>5</v>
      </c>
      <c r="RY28" s="963">
        <v>2</v>
      </c>
      <c r="RZ28" s="963">
        <v>5</v>
      </c>
      <c r="SA28" s="963">
        <v>2</v>
      </c>
      <c r="SB28" s="963">
        <v>1</v>
      </c>
      <c r="SC28" s="963">
        <v>3</v>
      </c>
      <c r="SD28" s="963">
        <v>1</v>
      </c>
      <c r="SE28" s="964" t="s">
        <v>732</v>
      </c>
      <c r="SF28" s="963">
        <v>2</v>
      </c>
      <c r="SG28" s="963">
        <v>1</v>
      </c>
      <c r="SH28" s="963">
        <v>1</v>
      </c>
      <c r="SI28" s="963">
        <v>2</v>
      </c>
      <c r="SJ28" s="963">
        <v>1</v>
      </c>
      <c r="SK28" s="963">
        <v>1</v>
      </c>
      <c r="SL28" s="964" t="s">
        <v>732</v>
      </c>
      <c r="SM28" s="964" t="s">
        <v>732</v>
      </c>
      <c r="SN28" s="964" t="s">
        <v>732</v>
      </c>
      <c r="SO28" s="964" t="s">
        <v>732</v>
      </c>
      <c r="SP28" s="964" t="s">
        <v>732</v>
      </c>
      <c r="SQ28" s="964" t="s">
        <v>732</v>
      </c>
      <c r="SR28" s="964" t="s">
        <v>732</v>
      </c>
      <c r="SS28" s="963">
        <v>129</v>
      </c>
      <c r="ST28" s="964" t="s">
        <v>732</v>
      </c>
      <c r="SU28" s="964" t="s">
        <v>732</v>
      </c>
      <c r="SV28" s="964" t="s">
        <v>732</v>
      </c>
      <c r="SW28" s="963">
        <v>1</v>
      </c>
      <c r="SX28" s="964" t="s">
        <v>732</v>
      </c>
      <c r="SY28" s="963">
        <v>2</v>
      </c>
      <c r="SZ28" s="964" t="s">
        <v>732</v>
      </c>
      <c r="TA28" s="964" t="s">
        <v>732</v>
      </c>
      <c r="TB28" s="964" t="s">
        <v>732</v>
      </c>
      <c r="TC28" s="964" t="s">
        <v>732</v>
      </c>
      <c r="TD28" s="963">
        <v>1</v>
      </c>
      <c r="TE28" s="964" t="s">
        <v>732</v>
      </c>
      <c r="TF28" s="963">
        <v>1</v>
      </c>
      <c r="TG28" s="964" t="s">
        <v>732</v>
      </c>
      <c r="TH28" s="964" t="s">
        <v>732</v>
      </c>
      <c r="TI28" s="963">
        <v>1</v>
      </c>
      <c r="TJ28" s="964" t="s">
        <v>732</v>
      </c>
      <c r="TK28" s="964" t="s">
        <v>732</v>
      </c>
      <c r="TL28" s="964" t="s">
        <v>732</v>
      </c>
      <c r="TM28" s="964" t="s">
        <v>732</v>
      </c>
      <c r="TN28" s="964" t="s">
        <v>732</v>
      </c>
      <c r="TO28" s="964" t="s">
        <v>732</v>
      </c>
      <c r="TP28" s="964" t="s">
        <v>732</v>
      </c>
      <c r="TQ28" s="964" t="s">
        <v>732</v>
      </c>
      <c r="TR28" s="964" t="s">
        <v>732</v>
      </c>
      <c r="TS28" s="964" t="s">
        <v>732</v>
      </c>
      <c r="TT28" s="964" t="s">
        <v>732</v>
      </c>
      <c r="TU28" s="964" t="s">
        <v>732</v>
      </c>
      <c r="TV28" s="964" t="s">
        <v>732</v>
      </c>
      <c r="TW28" s="964" t="s">
        <v>732</v>
      </c>
      <c r="TX28" s="963">
        <v>1</v>
      </c>
      <c r="TY28" s="964" t="s">
        <v>732</v>
      </c>
      <c r="TZ28" s="964" t="s">
        <v>732</v>
      </c>
      <c r="UA28" s="964" t="s">
        <v>732</v>
      </c>
      <c r="UB28" s="964" t="s">
        <v>732</v>
      </c>
      <c r="UC28" s="964" t="s">
        <v>732</v>
      </c>
      <c r="UD28" s="963">
        <v>1</v>
      </c>
      <c r="UE28" s="964" t="s">
        <v>732</v>
      </c>
      <c r="UF28" s="964" t="s">
        <v>732</v>
      </c>
      <c r="UG28" s="964" t="s">
        <v>732</v>
      </c>
      <c r="UH28" s="963">
        <v>1</v>
      </c>
      <c r="UI28" s="964" t="s">
        <v>732</v>
      </c>
      <c r="UJ28" s="964" t="s">
        <v>732</v>
      </c>
      <c r="UK28" s="964" t="s">
        <v>732</v>
      </c>
      <c r="UL28" s="964" t="s">
        <v>732</v>
      </c>
      <c r="UM28" s="963">
        <v>1</v>
      </c>
      <c r="UN28" s="963">
        <v>1</v>
      </c>
      <c r="UO28" s="963">
        <v>2</v>
      </c>
      <c r="UP28" s="963">
        <v>4</v>
      </c>
      <c r="UQ28" s="963">
        <v>2</v>
      </c>
      <c r="UR28" s="963">
        <v>1</v>
      </c>
      <c r="US28" s="963">
        <v>2</v>
      </c>
      <c r="UT28" s="963">
        <v>1</v>
      </c>
      <c r="UU28" s="963">
        <v>1</v>
      </c>
      <c r="UV28" s="964" t="s">
        <v>732</v>
      </c>
      <c r="UW28" s="963">
        <v>3</v>
      </c>
      <c r="UX28" s="963">
        <v>3</v>
      </c>
      <c r="UY28" s="963">
        <v>1</v>
      </c>
      <c r="UZ28" s="963">
        <v>4</v>
      </c>
      <c r="VA28" s="963">
        <v>4</v>
      </c>
      <c r="VB28" s="963">
        <v>1</v>
      </c>
      <c r="VC28" s="963">
        <v>2</v>
      </c>
      <c r="VD28" s="963">
        <v>3</v>
      </c>
      <c r="VE28" s="963">
        <v>4</v>
      </c>
      <c r="VF28" s="963">
        <v>4</v>
      </c>
      <c r="VG28" s="963">
        <v>4</v>
      </c>
      <c r="VH28" s="963">
        <v>1</v>
      </c>
      <c r="VI28" s="963">
        <v>5</v>
      </c>
      <c r="VJ28" s="963">
        <v>3</v>
      </c>
      <c r="VK28" s="963">
        <v>5</v>
      </c>
      <c r="VL28" s="963">
        <v>3</v>
      </c>
      <c r="VM28" s="963">
        <v>2</v>
      </c>
      <c r="VN28" s="963">
        <v>3</v>
      </c>
      <c r="VO28" s="963">
        <v>2</v>
      </c>
      <c r="VP28" s="963">
        <v>3</v>
      </c>
      <c r="VQ28" s="963">
        <v>7</v>
      </c>
      <c r="VR28" s="963">
        <v>1</v>
      </c>
      <c r="VS28" s="963">
        <v>3</v>
      </c>
      <c r="VT28" s="963">
        <v>2</v>
      </c>
      <c r="VU28" s="963">
        <v>4</v>
      </c>
      <c r="VV28" s="963">
        <v>1</v>
      </c>
      <c r="VW28" s="963">
        <v>4</v>
      </c>
      <c r="VX28" s="963">
        <v>1</v>
      </c>
      <c r="VY28" s="963">
        <v>5</v>
      </c>
      <c r="VZ28" s="963">
        <v>2</v>
      </c>
      <c r="WA28" s="963">
        <v>3</v>
      </c>
      <c r="WB28" s="963">
        <v>3</v>
      </c>
      <c r="WC28" s="963">
        <v>1</v>
      </c>
      <c r="WD28" s="963">
        <v>2</v>
      </c>
      <c r="WE28" s="963">
        <v>3</v>
      </c>
      <c r="WF28" s="964" t="s">
        <v>732</v>
      </c>
      <c r="WG28" s="963">
        <v>1</v>
      </c>
      <c r="WH28" s="963">
        <v>1</v>
      </c>
      <c r="WI28" s="963">
        <v>1</v>
      </c>
      <c r="WJ28" s="964" t="s">
        <v>732</v>
      </c>
      <c r="WK28" s="964" t="s">
        <v>732</v>
      </c>
      <c r="WL28" s="964" t="s">
        <v>732</v>
      </c>
      <c r="WM28" s="964" t="s">
        <v>732</v>
      </c>
      <c r="WN28" s="964" t="s">
        <v>732</v>
      </c>
      <c r="WO28" s="964" t="s">
        <v>732</v>
      </c>
      <c r="WP28" s="964" t="s">
        <v>732</v>
      </c>
      <c r="WQ28" s="964" t="s">
        <v>732</v>
      </c>
      <c r="WR28" s="964" t="s">
        <v>732</v>
      </c>
      <c r="WS28" s="964" t="s">
        <v>732</v>
      </c>
      <c r="WT28" s="964" t="s">
        <v>732</v>
      </c>
      <c r="WU28" s="964" t="s">
        <v>732</v>
      </c>
      <c r="WV28" s="964" t="s">
        <v>732</v>
      </c>
      <c r="WW28" s="964" t="s">
        <v>732</v>
      </c>
      <c r="WX28" s="964" t="s">
        <v>732</v>
      </c>
      <c r="WY28" s="964" t="s">
        <v>732</v>
      </c>
      <c r="WZ28" s="964" t="s">
        <v>732</v>
      </c>
      <c r="XA28" s="964" t="s">
        <v>732</v>
      </c>
      <c r="XB28" s="964" t="s">
        <v>732</v>
      </c>
      <c r="XC28" s="964" t="s">
        <v>732</v>
      </c>
      <c r="XD28" s="964" t="s">
        <v>732</v>
      </c>
      <c r="XE28" s="964" t="s">
        <v>732</v>
      </c>
      <c r="XF28" s="964" t="s">
        <v>732</v>
      </c>
      <c r="XG28" s="964" t="s">
        <v>732</v>
      </c>
      <c r="XH28" s="963">
        <v>143</v>
      </c>
      <c r="XI28" s="964" t="s">
        <v>732</v>
      </c>
      <c r="XJ28" s="963">
        <v>1</v>
      </c>
      <c r="XK28" s="964" t="s">
        <v>732</v>
      </c>
      <c r="XL28" s="964" t="s">
        <v>732</v>
      </c>
      <c r="XM28" s="963">
        <v>1</v>
      </c>
      <c r="XN28" s="964" t="s">
        <v>732</v>
      </c>
      <c r="XO28" s="963">
        <v>1</v>
      </c>
      <c r="XP28" s="964" t="s">
        <v>732</v>
      </c>
      <c r="XQ28" s="964" t="s">
        <v>732</v>
      </c>
      <c r="XR28" s="964" t="s">
        <v>732</v>
      </c>
      <c r="XS28" s="964" t="s">
        <v>732</v>
      </c>
      <c r="XT28" s="964" t="s">
        <v>732</v>
      </c>
      <c r="XU28" s="964" t="s">
        <v>732</v>
      </c>
      <c r="XV28" s="964" t="s">
        <v>732</v>
      </c>
      <c r="XW28" s="964" t="s">
        <v>732</v>
      </c>
      <c r="XX28" s="964" t="s">
        <v>732</v>
      </c>
      <c r="XY28" s="964" t="s">
        <v>732</v>
      </c>
      <c r="XZ28" s="964" t="s">
        <v>732</v>
      </c>
      <c r="YA28" s="964" t="s">
        <v>732</v>
      </c>
      <c r="YB28" s="964" t="s">
        <v>732</v>
      </c>
      <c r="YC28" s="964" t="s">
        <v>732</v>
      </c>
      <c r="YD28" s="964" t="s">
        <v>732</v>
      </c>
      <c r="YE28" s="964" t="s">
        <v>732</v>
      </c>
      <c r="YF28" s="964" t="s">
        <v>732</v>
      </c>
      <c r="YG28" s="964" t="s">
        <v>732</v>
      </c>
      <c r="YH28" s="964" t="s">
        <v>732</v>
      </c>
      <c r="YI28" s="964" t="s">
        <v>732</v>
      </c>
      <c r="YJ28" s="964" t="s">
        <v>732</v>
      </c>
      <c r="YK28" s="964" t="s">
        <v>732</v>
      </c>
      <c r="YL28" s="964" t="s">
        <v>732</v>
      </c>
      <c r="YM28" s="964" t="s">
        <v>732</v>
      </c>
      <c r="YN28" s="963">
        <v>1</v>
      </c>
      <c r="YO28" s="963">
        <v>1</v>
      </c>
      <c r="YP28" s="964" t="s">
        <v>732</v>
      </c>
      <c r="YQ28" s="964" t="s">
        <v>732</v>
      </c>
      <c r="YR28" s="964" t="s">
        <v>732</v>
      </c>
      <c r="YS28" s="963">
        <v>1</v>
      </c>
      <c r="YT28" s="963">
        <v>1</v>
      </c>
      <c r="YU28" s="964" t="s">
        <v>732</v>
      </c>
      <c r="YV28" s="963">
        <v>1</v>
      </c>
      <c r="YW28" s="964" t="s">
        <v>732</v>
      </c>
      <c r="YX28" s="963">
        <v>1</v>
      </c>
      <c r="YY28" s="964" t="s">
        <v>732</v>
      </c>
      <c r="YZ28" s="964" t="s">
        <v>732</v>
      </c>
      <c r="ZA28" s="963">
        <v>1</v>
      </c>
      <c r="ZB28" s="963">
        <v>1</v>
      </c>
      <c r="ZC28" s="963">
        <v>1</v>
      </c>
      <c r="ZD28" s="963">
        <v>2</v>
      </c>
      <c r="ZE28" s="963">
        <v>4</v>
      </c>
      <c r="ZF28" s="963">
        <v>2</v>
      </c>
      <c r="ZG28" s="963">
        <v>4</v>
      </c>
      <c r="ZH28" s="963">
        <v>1</v>
      </c>
      <c r="ZI28" s="963">
        <v>2</v>
      </c>
      <c r="ZJ28" s="963">
        <v>2</v>
      </c>
      <c r="ZK28" s="963">
        <v>2</v>
      </c>
      <c r="ZL28" s="963">
        <v>3</v>
      </c>
      <c r="ZM28" s="963">
        <v>3</v>
      </c>
      <c r="ZN28" s="964" t="s">
        <v>732</v>
      </c>
      <c r="ZO28" s="963">
        <v>5</v>
      </c>
      <c r="ZP28" s="963">
        <v>6</v>
      </c>
      <c r="ZQ28" s="963">
        <v>4</v>
      </c>
      <c r="ZR28" s="963">
        <v>3</v>
      </c>
      <c r="ZS28" s="963">
        <v>4</v>
      </c>
      <c r="ZT28" s="963">
        <v>1</v>
      </c>
      <c r="ZU28" s="963">
        <v>2</v>
      </c>
      <c r="ZV28" s="963">
        <v>6</v>
      </c>
      <c r="ZW28" s="963">
        <v>3</v>
      </c>
      <c r="ZX28" s="963">
        <v>2</v>
      </c>
      <c r="ZY28" s="963">
        <v>2</v>
      </c>
      <c r="ZZ28" s="963">
        <v>2</v>
      </c>
      <c r="AAA28" s="963">
        <v>5</v>
      </c>
      <c r="AAB28" s="963">
        <v>1</v>
      </c>
      <c r="AAC28" s="963">
        <v>3</v>
      </c>
      <c r="AAD28" s="963">
        <v>1</v>
      </c>
      <c r="AAE28" s="963">
        <v>8</v>
      </c>
      <c r="AAF28" s="963">
        <v>5</v>
      </c>
      <c r="AAG28" s="963">
        <v>6</v>
      </c>
      <c r="AAH28" s="963">
        <v>4</v>
      </c>
      <c r="AAI28" s="963">
        <v>5</v>
      </c>
      <c r="AAJ28" s="964" t="s">
        <v>732</v>
      </c>
      <c r="AAK28" s="963">
        <v>3</v>
      </c>
      <c r="AAL28" s="963">
        <v>3</v>
      </c>
      <c r="AAM28" s="963">
        <v>4</v>
      </c>
      <c r="AAN28" s="963">
        <v>4</v>
      </c>
      <c r="AAO28" s="963">
        <v>1</v>
      </c>
      <c r="AAP28" s="963">
        <v>3</v>
      </c>
      <c r="AAQ28" s="963">
        <v>2</v>
      </c>
      <c r="AAR28" s="964" t="s">
        <v>732</v>
      </c>
      <c r="AAS28" s="963">
        <v>1</v>
      </c>
      <c r="AAT28" s="963">
        <v>1</v>
      </c>
      <c r="AAU28" s="964" t="s">
        <v>732</v>
      </c>
      <c r="AAV28" s="963">
        <v>1</v>
      </c>
      <c r="AAW28" s="963">
        <v>1</v>
      </c>
      <c r="AAX28" s="963">
        <v>1</v>
      </c>
      <c r="AAY28" s="963">
        <v>1</v>
      </c>
      <c r="AAZ28" s="963">
        <v>1</v>
      </c>
      <c r="ABA28" s="964" t="s">
        <v>732</v>
      </c>
      <c r="ABB28" s="964" t="s">
        <v>732</v>
      </c>
      <c r="ABC28" s="963">
        <v>1</v>
      </c>
      <c r="ABD28" s="964" t="s">
        <v>732</v>
      </c>
      <c r="ABE28" s="964" t="s">
        <v>732</v>
      </c>
      <c r="ABF28" s="964" t="s">
        <v>732</v>
      </c>
      <c r="ABG28" s="964" t="s">
        <v>732</v>
      </c>
      <c r="ABH28" s="964" t="s">
        <v>732</v>
      </c>
      <c r="ABI28" s="964" t="s">
        <v>732</v>
      </c>
      <c r="ABJ28" s="964" t="s">
        <v>732</v>
      </c>
      <c r="ABK28" s="964" t="s">
        <v>732</v>
      </c>
      <c r="ABL28" s="964" t="s">
        <v>732</v>
      </c>
      <c r="ABM28" s="964" t="s">
        <v>732</v>
      </c>
      <c r="ABN28" s="964" t="s">
        <v>732</v>
      </c>
      <c r="ABO28" s="964" t="s">
        <v>732</v>
      </c>
      <c r="ABP28" s="964" t="s">
        <v>732</v>
      </c>
      <c r="ABQ28" s="964" t="s">
        <v>732</v>
      </c>
      <c r="ABR28" s="964" t="s">
        <v>732</v>
      </c>
      <c r="ABS28" s="964" t="s">
        <v>732</v>
      </c>
      <c r="ABT28" s="963">
        <v>162</v>
      </c>
      <c r="ABU28" s="963">
        <v>1</v>
      </c>
      <c r="ABV28" s="964" t="s">
        <v>732</v>
      </c>
      <c r="ABW28" s="964" t="s">
        <v>732</v>
      </c>
      <c r="ABX28" s="964" t="s">
        <v>732</v>
      </c>
      <c r="ABY28" s="963">
        <v>1</v>
      </c>
      <c r="ABZ28" s="963">
        <v>1</v>
      </c>
      <c r="ACA28" s="964" t="s">
        <v>732</v>
      </c>
      <c r="ACB28" s="964" t="s">
        <v>732</v>
      </c>
      <c r="ACC28" s="963">
        <v>1</v>
      </c>
      <c r="ACD28" s="964" t="s">
        <v>732</v>
      </c>
      <c r="ACE28" s="964" t="s">
        <v>732</v>
      </c>
      <c r="ACF28" s="964" t="s">
        <v>732</v>
      </c>
      <c r="ACG28" s="964" t="s">
        <v>732</v>
      </c>
      <c r="ACH28" s="964" t="s">
        <v>732</v>
      </c>
      <c r="ACI28" s="964" t="s">
        <v>732</v>
      </c>
      <c r="ACJ28" s="964" t="s">
        <v>732</v>
      </c>
      <c r="ACK28" s="964" t="s">
        <v>732</v>
      </c>
      <c r="ACL28" s="964" t="s">
        <v>732</v>
      </c>
      <c r="ACM28" s="964" t="s">
        <v>732</v>
      </c>
      <c r="ACN28" s="964" t="s">
        <v>732</v>
      </c>
      <c r="ACO28" s="964" t="s">
        <v>732</v>
      </c>
      <c r="ACP28" s="964" t="s">
        <v>732</v>
      </c>
      <c r="ACQ28" s="964" t="s">
        <v>732</v>
      </c>
      <c r="ACR28" s="964" t="s">
        <v>732</v>
      </c>
      <c r="ACS28" s="964" t="s">
        <v>732</v>
      </c>
      <c r="ACT28" s="963">
        <v>1</v>
      </c>
      <c r="ACU28" s="964" t="s">
        <v>732</v>
      </c>
      <c r="ACV28" s="964" t="s">
        <v>732</v>
      </c>
      <c r="ACW28" s="963">
        <v>1</v>
      </c>
      <c r="ACX28" s="964" t="s">
        <v>732</v>
      </c>
      <c r="ACY28" s="964" t="s">
        <v>732</v>
      </c>
      <c r="ACZ28" s="964" t="s">
        <v>732</v>
      </c>
      <c r="ADA28" s="963">
        <v>1</v>
      </c>
      <c r="ADB28" s="964" t="s">
        <v>732</v>
      </c>
      <c r="ADC28" s="964" t="s">
        <v>732</v>
      </c>
      <c r="ADD28" s="964" t="s">
        <v>732</v>
      </c>
      <c r="ADE28" s="964" t="s">
        <v>732</v>
      </c>
      <c r="ADF28" s="964" t="s">
        <v>732</v>
      </c>
      <c r="ADG28" s="964" t="s">
        <v>732</v>
      </c>
      <c r="ADH28" s="964" t="s">
        <v>732</v>
      </c>
      <c r="ADI28" s="963">
        <v>1</v>
      </c>
      <c r="ADJ28" s="963">
        <v>1</v>
      </c>
      <c r="ADK28" s="964" t="s">
        <v>732</v>
      </c>
      <c r="ADL28" s="963">
        <v>1</v>
      </c>
      <c r="ADM28" s="964" t="s">
        <v>732</v>
      </c>
      <c r="ADN28" s="963">
        <v>3</v>
      </c>
      <c r="ADO28" s="963">
        <v>3</v>
      </c>
      <c r="ADP28" s="963">
        <v>1</v>
      </c>
      <c r="ADQ28" s="963">
        <v>3</v>
      </c>
      <c r="ADR28" s="963">
        <v>2</v>
      </c>
      <c r="ADS28" s="963">
        <v>1</v>
      </c>
      <c r="ADT28" s="963">
        <v>4</v>
      </c>
      <c r="ADU28" s="963">
        <v>8</v>
      </c>
      <c r="ADV28" s="964" t="s">
        <v>732</v>
      </c>
      <c r="ADW28" s="963">
        <v>1</v>
      </c>
      <c r="ADX28" s="963">
        <v>3</v>
      </c>
      <c r="ADY28" s="963">
        <v>5</v>
      </c>
      <c r="ADZ28" s="963">
        <v>5</v>
      </c>
      <c r="AEA28" s="963">
        <v>2</v>
      </c>
      <c r="AEB28" s="963">
        <v>5</v>
      </c>
      <c r="AEC28" s="963">
        <v>3</v>
      </c>
      <c r="AED28" s="963">
        <v>4</v>
      </c>
      <c r="AEE28" s="963">
        <v>2</v>
      </c>
      <c r="AEF28" s="963">
        <v>5</v>
      </c>
      <c r="AEG28" s="963">
        <v>4</v>
      </c>
      <c r="AEH28" s="963">
        <v>6</v>
      </c>
      <c r="AEI28" s="964" t="s">
        <v>732</v>
      </c>
      <c r="AEJ28" s="963">
        <v>3</v>
      </c>
      <c r="AEK28" s="963">
        <v>7</v>
      </c>
      <c r="AEL28" s="963">
        <v>6</v>
      </c>
      <c r="AEM28" s="963">
        <v>2</v>
      </c>
      <c r="AEN28" s="963">
        <v>2</v>
      </c>
      <c r="AEO28" s="963">
        <v>3</v>
      </c>
      <c r="AEP28" s="963">
        <v>6</v>
      </c>
      <c r="AEQ28" s="963">
        <v>4</v>
      </c>
      <c r="AER28" s="963">
        <v>4</v>
      </c>
      <c r="AES28" s="963">
        <v>5</v>
      </c>
      <c r="AET28" s="963">
        <v>6</v>
      </c>
      <c r="AEU28" s="963">
        <v>1</v>
      </c>
      <c r="AEV28" s="963">
        <v>2</v>
      </c>
      <c r="AEW28" s="963">
        <v>5</v>
      </c>
      <c r="AEX28" s="963">
        <v>6</v>
      </c>
      <c r="AEY28" s="963">
        <v>2</v>
      </c>
      <c r="AEZ28" s="963">
        <v>3</v>
      </c>
      <c r="AFA28" s="963">
        <v>2</v>
      </c>
      <c r="AFB28" s="963">
        <v>1</v>
      </c>
      <c r="AFC28" s="963">
        <v>2</v>
      </c>
      <c r="AFD28" s="963">
        <v>1</v>
      </c>
      <c r="AFE28" s="963">
        <v>3</v>
      </c>
      <c r="AFF28" s="963">
        <v>2</v>
      </c>
      <c r="AFG28" s="964" t="s">
        <v>732</v>
      </c>
      <c r="AFH28" s="963">
        <v>1</v>
      </c>
      <c r="AFI28" s="964" t="s">
        <v>732</v>
      </c>
      <c r="AFJ28" s="963">
        <v>1</v>
      </c>
      <c r="AFK28" s="963">
        <v>1</v>
      </c>
      <c r="AFL28" s="964" t="s">
        <v>732</v>
      </c>
      <c r="AFM28" s="964" t="s">
        <v>732</v>
      </c>
      <c r="AFN28" s="964" t="s">
        <v>732</v>
      </c>
      <c r="AFO28" s="964" t="s">
        <v>732</v>
      </c>
      <c r="AFP28" s="963">
        <v>1</v>
      </c>
      <c r="AFQ28" s="964" t="s">
        <v>732</v>
      </c>
      <c r="AFR28" s="964" t="s">
        <v>732</v>
      </c>
      <c r="AFS28" s="964" t="s">
        <v>732</v>
      </c>
      <c r="AFT28" s="964" t="s">
        <v>732</v>
      </c>
      <c r="AFU28" s="964" t="s">
        <v>732</v>
      </c>
      <c r="AFV28" s="964" t="s">
        <v>732</v>
      </c>
      <c r="AFW28" s="964" t="s">
        <v>732</v>
      </c>
      <c r="AFX28" s="964" t="s">
        <v>732</v>
      </c>
      <c r="AFY28" s="964" t="s">
        <v>732</v>
      </c>
      <c r="AFZ28" s="964" t="s">
        <v>732</v>
      </c>
      <c r="AGA28" s="964" t="s">
        <v>732</v>
      </c>
      <c r="AGB28" s="964" t="s">
        <v>732</v>
      </c>
      <c r="AGC28" s="964" t="s">
        <v>732</v>
      </c>
      <c r="AGD28" s="964" t="s">
        <v>732</v>
      </c>
      <c r="AGE28" s="964" t="s">
        <v>732</v>
      </c>
      <c r="AGF28" s="964" t="s">
        <v>732</v>
      </c>
      <c r="AGG28" s="964" t="s">
        <v>732</v>
      </c>
      <c r="AGH28" s="963">
        <v>153</v>
      </c>
      <c r="AGI28" s="963">
        <v>1</v>
      </c>
      <c r="AGJ28" s="964" t="s">
        <v>732</v>
      </c>
      <c r="AGK28" s="964" t="s">
        <v>732</v>
      </c>
      <c r="AGL28" s="963">
        <v>1</v>
      </c>
      <c r="AGM28" s="964" t="s">
        <v>732</v>
      </c>
      <c r="AGN28" s="963">
        <v>1</v>
      </c>
      <c r="AGO28" s="964" t="s">
        <v>732</v>
      </c>
      <c r="AGP28" s="963">
        <v>1</v>
      </c>
      <c r="AGQ28" s="963">
        <v>2</v>
      </c>
      <c r="AGR28" s="964" t="s">
        <v>732</v>
      </c>
      <c r="AGS28" s="964" t="s">
        <v>732</v>
      </c>
      <c r="AGT28" s="964" t="s">
        <v>732</v>
      </c>
      <c r="AGU28" s="963">
        <v>1</v>
      </c>
      <c r="AGV28" s="964" t="s">
        <v>732</v>
      </c>
      <c r="AGW28" s="964" t="s">
        <v>732</v>
      </c>
      <c r="AGX28" s="964" t="s">
        <v>732</v>
      </c>
      <c r="AGY28" s="964" t="s">
        <v>732</v>
      </c>
      <c r="AGZ28" s="964" t="s">
        <v>732</v>
      </c>
      <c r="AHA28" s="964" t="s">
        <v>732</v>
      </c>
      <c r="AHB28" s="964" t="s">
        <v>732</v>
      </c>
      <c r="AHC28" s="964" t="s">
        <v>732</v>
      </c>
      <c r="AHD28" s="963">
        <v>1</v>
      </c>
      <c r="AHE28" s="964" t="s">
        <v>732</v>
      </c>
      <c r="AHF28" s="964" t="s">
        <v>732</v>
      </c>
      <c r="AHG28" s="963">
        <v>1</v>
      </c>
      <c r="AHH28" s="964" t="s">
        <v>732</v>
      </c>
      <c r="AHI28" s="964" t="s">
        <v>732</v>
      </c>
      <c r="AHJ28" s="964" t="s">
        <v>732</v>
      </c>
      <c r="AHK28" s="964" t="s">
        <v>732</v>
      </c>
      <c r="AHL28" s="964" t="s">
        <v>732</v>
      </c>
      <c r="AHM28" s="963">
        <v>1</v>
      </c>
      <c r="AHN28" s="964" t="s">
        <v>732</v>
      </c>
      <c r="AHO28" s="964" t="s">
        <v>732</v>
      </c>
      <c r="AHP28" s="963">
        <v>2</v>
      </c>
      <c r="AHQ28" s="964" t="s">
        <v>732</v>
      </c>
      <c r="AHR28" s="964" t="s">
        <v>732</v>
      </c>
      <c r="AHS28" s="964" t="s">
        <v>732</v>
      </c>
      <c r="AHT28" s="963">
        <v>1</v>
      </c>
      <c r="AHU28" s="964" t="s">
        <v>732</v>
      </c>
      <c r="AHV28" s="964" t="s">
        <v>732</v>
      </c>
      <c r="AHW28" s="963">
        <v>1</v>
      </c>
      <c r="AHX28" s="964" t="s">
        <v>732</v>
      </c>
      <c r="AHY28" s="964" t="s">
        <v>732</v>
      </c>
      <c r="AHZ28" s="963">
        <v>1</v>
      </c>
      <c r="AIA28" s="963">
        <v>2</v>
      </c>
      <c r="AIB28" s="963">
        <v>3</v>
      </c>
      <c r="AIC28" s="963">
        <v>1</v>
      </c>
      <c r="AID28" s="964" t="s">
        <v>732</v>
      </c>
      <c r="AIE28" s="964" t="s">
        <v>732</v>
      </c>
      <c r="AIF28" s="963">
        <v>1</v>
      </c>
      <c r="AIG28" s="963">
        <v>1</v>
      </c>
      <c r="AIH28" s="963">
        <v>3</v>
      </c>
      <c r="AII28" s="963">
        <v>3</v>
      </c>
      <c r="AIJ28" s="963">
        <v>1</v>
      </c>
      <c r="AIK28" s="963">
        <v>2</v>
      </c>
      <c r="AIL28" s="964" t="s">
        <v>732</v>
      </c>
      <c r="AIM28" s="963">
        <v>3</v>
      </c>
      <c r="AIN28" s="963">
        <v>5</v>
      </c>
      <c r="AIO28" s="963">
        <v>1</v>
      </c>
      <c r="AIP28" s="963">
        <v>5</v>
      </c>
      <c r="AIQ28" s="963">
        <v>4</v>
      </c>
      <c r="AIR28" s="963">
        <v>3</v>
      </c>
      <c r="AIS28" s="963">
        <v>7</v>
      </c>
      <c r="AIT28" s="963">
        <v>2</v>
      </c>
      <c r="AIU28" s="963">
        <v>5</v>
      </c>
      <c r="AIV28" s="963">
        <v>2</v>
      </c>
      <c r="AIW28" s="963">
        <v>7</v>
      </c>
      <c r="AIX28" s="963">
        <v>8</v>
      </c>
      <c r="AIY28" s="963">
        <v>4</v>
      </c>
      <c r="AIZ28" s="963">
        <v>5</v>
      </c>
      <c r="AJA28" s="963">
        <v>5</v>
      </c>
      <c r="AJB28" s="963">
        <v>5</v>
      </c>
      <c r="AJC28" s="963">
        <v>1</v>
      </c>
      <c r="AJD28" s="963">
        <v>5</v>
      </c>
      <c r="AJE28" s="963">
        <v>2</v>
      </c>
      <c r="AJF28" s="964" t="s">
        <v>732</v>
      </c>
      <c r="AJG28" s="963">
        <v>6</v>
      </c>
      <c r="AJH28" s="963">
        <v>2</v>
      </c>
      <c r="AJI28" s="963">
        <v>2</v>
      </c>
      <c r="AJJ28" s="963">
        <v>5</v>
      </c>
      <c r="AJK28" s="963">
        <v>3</v>
      </c>
      <c r="AJL28" s="963">
        <v>3</v>
      </c>
      <c r="AJM28" s="963">
        <v>1</v>
      </c>
      <c r="AJN28" s="963">
        <v>5</v>
      </c>
      <c r="AJO28" s="963">
        <v>2</v>
      </c>
      <c r="AJP28" s="963">
        <v>2</v>
      </c>
      <c r="AJQ28" s="963">
        <v>1</v>
      </c>
      <c r="AJR28" s="963">
        <v>1</v>
      </c>
      <c r="AJS28" s="963">
        <v>1</v>
      </c>
      <c r="AJT28" s="963">
        <v>1</v>
      </c>
      <c r="AJU28" s="963">
        <v>3</v>
      </c>
      <c r="AJV28" s="964" t="s">
        <v>732</v>
      </c>
      <c r="AJW28" s="963">
        <v>2</v>
      </c>
      <c r="AJX28" s="964" t="s">
        <v>732</v>
      </c>
      <c r="AJY28" s="963">
        <v>1</v>
      </c>
      <c r="AJZ28" s="963">
        <v>1</v>
      </c>
      <c r="AKA28" s="964" t="s">
        <v>732</v>
      </c>
      <c r="AKB28" s="964" t="s">
        <v>732</v>
      </c>
      <c r="AKC28" s="964" t="s">
        <v>732</v>
      </c>
      <c r="AKD28" s="964" t="s">
        <v>732</v>
      </c>
      <c r="AKE28" s="964" t="s">
        <v>732</v>
      </c>
      <c r="AKF28" s="964" t="s">
        <v>732</v>
      </c>
      <c r="AKG28" s="964" t="s">
        <v>732</v>
      </c>
      <c r="AKH28" s="964" t="s">
        <v>732</v>
      </c>
      <c r="AKI28" s="964" t="s">
        <v>732</v>
      </c>
      <c r="AKJ28" s="964" t="s">
        <v>732</v>
      </c>
      <c r="AKK28" s="964" t="s">
        <v>732</v>
      </c>
      <c r="AKL28" s="964" t="s">
        <v>732</v>
      </c>
      <c r="AKM28" s="964" t="s">
        <v>732</v>
      </c>
      <c r="AKN28" s="964" t="s">
        <v>732</v>
      </c>
      <c r="AKO28" s="964" t="s">
        <v>732</v>
      </c>
      <c r="AKP28" s="964" t="s">
        <v>732</v>
      </c>
      <c r="AKQ28" s="964" t="s">
        <v>732</v>
      </c>
      <c r="AKR28" s="964" t="s">
        <v>732</v>
      </c>
      <c r="AKS28" s="964" t="s">
        <v>732</v>
      </c>
      <c r="AKT28" s="964" t="s">
        <v>732</v>
      </c>
      <c r="AKU28" s="963">
        <v>152</v>
      </c>
      <c r="AKV28" s="964" t="s">
        <v>732</v>
      </c>
      <c r="AKW28" s="963">
        <v>1</v>
      </c>
      <c r="AKX28" s="964" t="s">
        <v>732</v>
      </c>
      <c r="AKY28" s="964" t="s">
        <v>732</v>
      </c>
      <c r="AKZ28" s="963">
        <v>1</v>
      </c>
      <c r="ALA28" s="963">
        <v>2</v>
      </c>
      <c r="ALB28" s="963">
        <v>1</v>
      </c>
      <c r="ALC28" s="964" t="s">
        <v>732</v>
      </c>
      <c r="ALD28" s="963">
        <v>1</v>
      </c>
      <c r="ALE28" s="964" t="s">
        <v>732</v>
      </c>
      <c r="ALF28" s="964" t="s">
        <v>732</v>
      </c>
      <c r="ALG28" s="964" t="s">
        <v>732</v>
      </c>
      <c r="ALH28" s="964" t="s">
        <v>732</v>
      </c>
      <c r="ALI28" s="963">
        <v>1</v>
      </c>
      <c r="ALJ28" s="964" t="s">
        <v>732</v>
      </c>
      <c r="ALK28" s="964" t="s">
        <v>732</v>
      </c>
      <c r="ALL28" s="964" t="s">
        <v>732</v>
      </c>
      <c r="ALM28" s="964" t="s">
        <v>732</v>
      </c>
      <c r="ALN28" s="964" t="s">
        <v>732</v>
      </c>
      <c r="ALO28" s="964" t="s">
        <v>732</v>
      </c>
      <c r="ALP28" s="964" t="s">
        <v>732</v>
      </c>
      <c r="ALQ28" s="964" t="s">
        <v>732</v>
      </c>
      <c r="ALR28" s="964" t="s">
        <v>732</v>
      </c>
      <c r="ALS28" s="964" t="s">
        <v>732</v>
      </c>
      <c r="ALT28" s="964" t="s">
        <v>732</v>
      </c>
      <c r="ALU28" s="964" t="s">
        <v>732</v>
      </c>
      <c r="ALV28" s="964" t="s">
        <v>732</v>
      </c>
      <c r="ALW28" s="964" t="s">
        <v>732</v>
      </c>
      <c r="ALX28" s="964" t="s">
        <v>732</v>
      </c>
      <c r="ALY28" s="964" t="s">
        <v>732</v>
      </c>
      <c r="ALZ28" s="964" t="s">
        <v>732</v>
      </c>
      <c r="AMA28" s="964" t="s">
        <v>732</v>
      </c>
      <c r="AMB28" s="964" t="s">
        <v>732</v>
      </c>
      <c r="AMC28" s="963">
        <v>1</v>
      </c>
      <c r="AMD28" s="964" t="s">
        <v>732</v>
      </c>
      <c r="AME28" s="964" t="s">
        <v>732</v>
      </c>
      <c r="AMF28" s="964" t="s">
        <v>732</v>
      </c>
      <c r="AMG28" s="964" t="s">
        <v>732</v>
      </c>
      <c r="AMH28" s="964" t="s">
        <v>732</v>
      </c>
      <c r="AMI28" s="964" t="s">
        <v>732</v>
      </c>
      <c r="AMJ28" s="964" t="s">
        <v>732</v>
      </c>
      <c r="AMK28" s="964" t="s">
        <v>732</v>
      </c>
      <c r="AML28" s="963">
        <v>1</v>
      </c>
      <c r="AMM28" s="963">
        <v>1</v>
      </c>
      <c r="AMN28" s="964" t="s">
        <v>732</v>
      </c>
      <c r="AMO28" s="963">
        <v>3</v>
      </c>
      <c r="AMP28" s="963">
        <v>1</v>
      </c>
      <c r="AMQ28" s="963">
        <v>2</v>
      </c>
      <c r="AMR28" s="964" t="s">
        <v>732</v>
      </c>
      <c r="AMS28" s="963">
        <v>1</v>
      </c>
      <c r="AMT28" s="963">
        <v>2</v>
      </c>
      <c r="AMU28" s="963">
        <v>3</v>
      </c>
      <c r="AMV28" s="964" t="s">
        <v>732</v>
      </c>
      <c r="AMW28" s="963">
        <v>7</v>
      </c>
      <c r="AMX28" s="963">
        <v>3</v>
      </c>
      <c r="AMY28" s="963">
        <v>2</v>
      </c>
      <c r="AMZ28" s="963">
        <v>2</v>
      </c>
      <c r="ANA28" s="963">
        <v>2</v>
      </c>
      <c r="ANB28" s="963">
        <v>3</v>
      </c>
      <c r="ANC28" s="963">
        <v>4</v>
      </c>
      <c r="AND28" s="963">
        <v>2</v>
      </c>
      <c r="ANE28" s="963">
        <v>2</v>
      </c>
      <c r="ANF28" s="963">
        <v>7</v>
      </c>
      <c r="ANG28" s="963">
        <v>3</v>
      </c>
      <c r="ANH28" s="963">
        <v>4</v>
      </c>
      <c r="ANI28" s="964" t="s">
        <v>732</v>
      </c>
      <c r="ANJ28" s="963">
        <v>1</v>
      </c>
      <c r="ANK28" s="963">
        <v>9</v>
      </c>
      <c r="ANL28" s="963">
        <v>3</v>
      </c>
      <c r="ANM28" s="963">
        <v>7</v>
      </c>
      <c r="ANN28" s="963">
        <v>5</v>
      </c>
      <c r="ANO28" s="963">
        <v>3</v>
      </c>
      <c r="ANP28" s="963">
        <v>7</v>
      </c>
      <c r="ANQ28" s="963">
        <v>2</v>
      </c>
      <c r="ANR28" s="963">
        <v>4</v>
      </c>
      <c r="ANS28" s="963">
        <v>2</v>
      </c>
      <c r="ANT28" s="963">
        <v>3</v>
      </c>
      <c r="ANU28" s="963">
        <v>4</v>
      </c>
      <c r="ANV28" s="963">
        <v>1</v>
      </c>
      <c r="ANW28" s="963">
        <v>1</v>
      </c>
      <c r="ANX28" s="963">
        <v>1</v>
      </c>
      <c r="ANY28" s="963">
        <v>2</v>
      </c>
      <c r="ANZ28" s="963">
        <v>5</v>
      </c>
      <c r="AOA28" s="963">
        <v>2</v>
      </c>
      <c r="AOB28" s="963">
        <v>1</v>
      </c>
      <c r="AOC28" s="963">
        <v>6</v>
      </c>
      <c r="AOD28" s="963">
        <v>2</v>
      </c>
      <c r="AOE28" s="963">
        <v>2</v>
      </c>
      <c r="AOF28" s="963">
        <v>3</v>
      </c>
      <c r="AOG28" s="963">
        <v>3</v>
      </c>
      <c r="AOH28" s="963">
        <v>2</v>
      </c>
      <c r="AOI28" s="963">
        <v>1</v>
      </c>
      <c r="AOJ28" s="963">
        <v>2</v>
      </c>
      <c r="AOK28" s="963">
        <v>1</v>
      </c>
      <c r="AOL28" s="963">
        <v>1</v>
      </c>
      <c r="AOM28" s="964" t="s">
        <v>732</v>
      </c>
      <c r="AON28" s="964" t="s">
        <v>732</v>
      </c>
      <c r="AOO28" s="963">
        <v>1</v>
      </c>
      <c r="AOP28" s="964" t="s">
        <v>732</v>
      </c>
      <c r="AOQ28" s="963">
        <v>1</v>
      </c>
      <c r="AOR28" s="964" t="s">
        <v>732</v>
      </c>
      <c r="AOS28" s="964" t="s">
        <v>732</v>
      </c>
      <c r="AOT28" s="963">
        <v>1</v>
      </c>
      <c r="AOU28" s="964" t="s">
        <v>732</v>
      </c>
      <c r="AOV28" s="964" t="s">
        <v>732</v>
      </c>
      <c r="AOW28" s="964" t="s">
        <v>732</v>
      </c>
      <c r="AOX28" s="964" t="s">
        <v>732</v>
      </c>
      <c r="AOY28" s="964" t="s">
        <v>732</v>
      </c>
      <c r="AOZ28" s="964" t="s">
        <v>732</v>
      </c>
      <c r="APA28" s="964" t="s">
        <v>732</v>
      </c>
      <c r="APB28" s="964" t="s">
        <v>732</v>
      </c>
      <c r="APC28" s="964" t="s">
        <v>732</v>
      </c>
      <c r="APD28" s="964" t="s">
        <v>732</v>
      </c>
      <c r="APE28" s="964" t="s">
        <v>732</v>
      </c>
      <c r="APF28" s="964" t="s">
        <v>732</v>
      </c>
      <c r="APG28" s="964" t="s">
        <v>732</v>
      </c>
      <c r="APH28" s="964" t="s">
        <v>732</v>
      </c>
      <c r="API28" s="964" t="s">
        <v>732</v>
      </c>
      <c r="APJ28" s="963">
        <v>176</v>
      </c>
      <c r="APK28" s="964" t="s">
        <v>732</v>
      </c>
      <c r="APL28" s="963">
        <v>2</v>
      </c>
      <c r="APM28" s="963">
        <v>1</v>
      </c>
      <c r="APN28" s="964" t="s">
        <v>732</v>
      </c>
      <c r="APO28" s="964" t="s">
        <v>732</v>
      </c>
      <c r="APP28" s="963">
        <v>1</v>
      </c>
      <c r="APQ28" s="964" t="s">
        <v>732</v>
      </c>
      <c r="APR28" s="964" t="s">
        <v>732</v>
      </c>
      <c r="APS28" s="964" t="s">
        <v>732</v>
      </c>
      <c r="APT28" s="964" t="s">
        <v>732</v>
      </c>
      <c r="APU28" s="964" t="s">
        <v>732</v>
      </c>
      <c r="APV28" s="964" t="s">
        <v>732</v>
      </c>
      <c r="APW28" s="963">
        <v>1</v>
      </c>
      <c r="APX28" s="964" t="s">
        <v>732</v>
      </c>
      <c r="APY28" s="964" t="s">
        <v>732</v>
      </c>
      <c r="APZ28" s="964" t="s">
        <v>732</v>
      </c>
      <c r="AQA28" s="964" t="s">
        <v>732</v>
      </c>
      <c r="AQB28" s="964" t="s">
        <v>732</v>
      </c>
      <c r="AQC28" s="964" t="s">
        <v>732</v>
      </c>
      <c r="AQD28" s="964" t="s">
        <v>732</v>
      </c>
      <c r="AQE28" s="964" t="s">
        <v>732</v>
      </c>
      <c r="AQF28" s="964" t="s">
        <v>732</v>
      </c>
      <c r="AQG28" s="964" t="s">
        <v>732</v>
      </c>
      <c r="AQH28" s="964" t="s">
        <v>732</v>
      </c>
      <c r="AQI28" s="964" t="s">
        <v>732</v>
      </c>
      <c r="AQJ28" s="964" t="s">
        <v>732</v>
      </c>
      <c r="AQK28" s="963">
        <v>1</v>
      </c>
      <c r="AQL28" s="964" t="s">
        <v>732</v>
      </c>
      <c r="AQM28" s="964" t="s">
        <v>732</v>
      </c>
      <c r="AQN28" s="964" t="s">
        <v>732</v>
      </c>
      <c r="AQO28" s="963">
        <v>1</v>
      </c>
      <c r="AQP28" s="964" t="s">
        <v>732</v>
      </c>
      <c r="AQQ28" s="963">
        <v>1</v>
      </c>
      <c r="AQR28" s="964" t="s">
        <v>732</v>
      </c>
      <c r="AQS28" s="964" t="s">
        <v>732</v>
      </c>
      <c r="AQT28" s="963">
        <v>1</v>
      </c>
      <c r="AQU28" s="964" t="s">
        <v>732</v>
      </c>
      <c r="AQV28" s="964" t="s">
        <v>732</v>
      </c>
      <c r="AQW28" s="964" t="s">
        <v>732</v>
      </c>
      <c r="AQX28" s="963">
        <v>1</v>
      </c>
      <c r="AQY28" s="964" t="s">
        <v>732</v>
      </c>
      <c r="AQZ28" s="963">
        <v>2</v>
      </c>
      <c r="ARA28" s="964" t="s">
        <v>732</v>
      </c>
      <c r="ARB28" s="963">
        <v>2</v>
      </c>
      <c r="ARC28" s="963">
        <v>1</v>
      </c>
      <c r="ARD28" s="963">
        <v>1</v>
      </c>
      <c r="ARE28" s="963">
        <v>2</v>
      </c>
      <c r="ARF28" s="963">
        <v>2</v>
      </c>
      <c r="ARG28" s="963">
        <v>1</v>
      </c>
      <c r="ARH28" s="964" t="s">
        <v>732</v>
      </c>
      <c r="ARI28" s="963">
        <v>2</v>
      </c>
      <c r="ARJ28" s="963">
        <v>2</v>
      </c>
      <c r="ARK28" s="963">
        <v>1</v>
      </c>
      <c r="ARL28" s="963">
        <v>2</v>
      </c>
      <c r="ARM28" s="963">
        <v>3</v>
      </c>
      <c r="ARN28" s="963">
        <v>3</v>
      </c>
      <c r="ARO28" s="963">
        <v>3</v>
      </c>
      <c r="ARP28" s="963">
        <v>6</v>
      </c>
      <c r="ARQ28" s="963">
        <v>3</v>
      </c>
      <c r="ARR28" s="963">
        <v>10</v>
      </c>
      <c r="ARS28" s="963">
        <v>3</v>
      </c>
      <c r="ART28" s="963">
        <v>7</v>
      </c>
      <c r="ARU28" s="963">
        <v>3</v>
      </c>
      <c r="ARV28" s="963">
        <v>4</v>
      </c>
      <c r="ARW28" s="963">
        <v>1</v>
      </c>
      <c r="ARX28" s="963">
        <v>2</v>
      </c>
      <c r="ARY28" s="963">
        <v>7</v>
      </c>
      <c r="ARZ28" s="963">
        <v>5</v>
      </c>
      <c r="ASA28" s="963">
        <v>4</v>
      </c>
      <c r="ASB28" s="963">
        <v>8</v>
      </c>
      <c r="ASC28" s="963">
        <v>5</v>
      </c>
      <c r="ASD28" s="963">
        <v>7</v>
      </c>
      <c r="ASE28" s="963">
        <v>3</v>
      </c>
      <c r="ASF28" s="963">
        <v>2</v>
      </c>
      <c r="ASG28" s="963">
        <v>3</v>
      </c>
      <c r="ASH28" s="963">
        <v>3</v>
      </c>
      <c r="ASI28" s="963">
        <v>6</v>
      </c>
      <c r="ASJ28" s="963">
        <v>6</v>
      </c>
      <c r="ASK28" s="963">
        <v>1</v>
      </c>
      <c r="ASL28" s="963">
        <v>4</v>
      </c>
      <c r="ASM28" s="963">
        <v>3</v>
      </c>
      <c r="ASN28" s="963">
        <v>7</v>
      </c>
      <c r="ASO28" s="964" t="s">
        <v>732</v>
      </c>
      <c r="ASP28" s="963">
        <v>4</v>
      </c>
      <c r="ASQ28" s="963">
        <v>2</v>
      </c>
      <c r="ASR28" s="963">
        <v>5</v>
      </c>
      <c r="ASS28" s="963">
        <v>6</v>
      </c>
      <c r="AST28" s="963">
        <v>1</v>
      </c>
      <c r="ASU28" s="964" t="s">
        <v>732</v>
      </c>
      <c r="ASV28" s="963">
        <v>2</v>
      </c>
      <c r="ASW28" s="963">
        <v>2</v>
      </c>
      <c r="ASX28" s="963">
        <v>1</v>
      </c>
      <c r="ASY28" s="964" t="s">
        <v>732</v>
      </c>
      <c r="ASZ28" s="963">
        <v>1</v>
      </c>
      <c r="ATA28" s="963">
        <v>2</v>
      </c>
      <c r="ATB28" s="964" t="s">
        <v>732</v>
      </c>
      <c r="ATC28" s="964" t="s">
        <v>732</v>
      </c>
      <c r="ATD28" s="964" t="s">
        <v>732</v>
      </c>
      <c r="ATE28" s="964" t="s">
        <v>732</v>
      </c>
      <c r="ATF28" s="964" t="s">
        <v>732</v>
      </c>
      <c r="ATG28" s="964" t="s">
        <v>732</v>
      </c>
      <c r="ATH28" s="964" t="s">
        <v>732</v>
      </c>
      <c r="ATI28" s="964" t="s">
        <v>732</v>
      </c>
      <c r="ATJ28" s="964" t="s">
        <v>732</v>
      </c>
      <c r="ATK28" s="964" t="s">
        <v>732</v>
      </c>
      <c r="ATL28" s="964" t="s">
        <v>732</v>
      </c>
      <c r="ATM28" s="964" t="s">
        <v>732</v>
      </c>
      <c r="ATN28" s="964" t="s">
        <v>732</v>
      </c>
      <c r="ATO28" s="964" t="s">
        <v>732</v>
      </c>
      <c r="ATP28" s="964" t="s">
        <v>732</v>
      </c>
      <c r="ATQ28" s="964" t="s">
        <v>732</v>
      </c>
      <c r="ATR28" s="964" t="s">
        <v>732</v>
      </c>
      <c r="ATS28" s="964" t="s">
        <v>732</v>
      </c>
      <c r="ATT28" s="964" t="s">
        <v>732</v>
      </c>
      <c r="ATU28" s="964" t="s">
        <v>732</v>
      </c>
      <c r="ATV28" s="964" t="s">
        <v>732</v>
      </c>
      <c r="ATW28" s="965" t="s">
        <v>732</v>
      </c>
    </row>
    <row r="29" spans="2:1219">
      <c r="B29" s="961" t="s">
        <v>764</v>
      </c>
      <c r="C29" s="962">
        <v>85</v>
      </c>
      <c r="D29" s="964" t="s">
        <v>732</v>
      </c>
      <c r="E29" s="963">
        <v>1</v>
      </c>
      <c r="F29" s="964" t="s">
        <v>732</v>
      </c>
      <c r="G29" s="964" t="s">
        <v>732</v>
      </c>
      <c r="H29" s="964" t="s">
        <v>732</v>
      </c>
      <c r="I29" s="964" t="s">
        <v>732</v>
      </c>
      <c r="J29" s="964" t="s">
        <v>732</v>
      </c>
      <c r="K29" s="964" t="s">
        <v>732</v>
      </c>
      <c r="L29" s="964" t="s">
        <v>732</v>
      </c>
      <c r="M29" s="964" t="s">
        <v>732</v>
      </c>
      <c r="N29" s="964" t="s">
        <v>732</v>
      </c>
      <c r="O29" s="964" t="s">
        <v>732</v>
      </c>
      <c r="P29" s="964" t="s">
        <v>732</v>
      </c>
      <c r="Q29" s="964" t="s">
        <v>732</v>
      </c>
      <c r="R29" s="964" t="s">
        <v>732</v>
      </c>
      <c r="S29" s="964" t="s">
        <v>732</v>
      </c>
      <c r="T29" s="964" t="s">
        <v>732</v>
      </c>
      <c r="U29" s="964" t="s">
        <v>732</v>
      </c>
      <c r="V29" s="964" t="s">
        <v>732</v>
      </c>
      <c r="W29" s="964" t="s">
        <v>732</v>
      </c>
      <c r="X29" s="964" t="s">
        <v>732</v>
      </c>
      <c r="Y29" s="964" t="s">
        <v>732</v>
      </c>
      <c r="Z29" s="964" t="s">
        <v>732</v>
      </c>
      <c r="AA29" s="964" t="s">
        <v>732</v>
      </c>
      <c r="AB29" s="964" t="s">
        <v>732</v>
      </c>
      <c r="AC29" s="964" t="s">
        <v>732</v>
      </c>
      <c r="AD29" s="963">
        <v>1</v>
      </c>
      <c r="AE29" s="964" t="s">
        <v>732</v>
      </c>
      <c r="AF29" s="963">
        <v>1</v>
      </c>
      <c r="AG29" s="964" t="s">
        <v>732</v>
      </c>
      <c r="AH29" s="964" t="s">
        <v>732</v>
      </c>
      <c r="AI29" s="964" t="s">
        <v>732</v>
      </c>
      <c r="AJ29" s="964" t="s">
        <v>732</v>
      </c>
      <c r="AK29" s="964" t="s">
        <v>732</v>
      </c>
      <c r="AL29" s="963">
        <v>1</v>
      </c>
      <c r="AM29" s="964" t="s">
        <v>732</v>
      </c>
      <c r="AN29" s="964" t="s">
        <v>732</v>
      </c>
      <c r="AO29" s="964" t="s">
        <v>732</v>
      </c>
      <c r="AP29" s="964" t="s">
        <v>732</v>
      </c>
      <c r="AQ29" s="963">
        <v>1</v>
      </c>
      <c r="AR29" s="964" t="s">
        <v>732</v>
      </c>
      <c r="AS29" s="964" t="s">
        <v>732</v>
      </c>
      <c r="AT29" s="964" t="s">
        <v>732</v>
      </c>
      <c r="AU29" s="964" t="s">
        <v>732</v>
      </c>
      <c r="AV29" s="964" t="s">
        <v>732</v>
      </c>
      <c r="AW29" s="964" t="s">
        <v>732</v>
      </c>
      <c r="AX29" s="963">
        <v>1</v>
      </c>
      <c r="AY29" s="963">
        <v>2</v>
      </c>
      <c r="AZ29" s="963">
        <v>2</v>
      </c>
      <c r="BA29" s="964" t="s">
        <v>732</v>
      </c>
      <c r="BB29" s="963">
        <v>1</v>
      </c>
      <c r="BC29" s="963">
        <v>1</v>
      </c>
      <c r="BD29" s="964" t="s">
        <v>732</v>
      </c>
      <c r="BE29" s="963">
        <v>2</v>
      </c>
      <c r="BF29" s="964" t="s">
        <v>732</v>
      </c>
      <c r="BG29" s="963">
        <v>2</v>
      </c>
      <c r="BH29" s="963">
        <v>2</v>
      </c>
      <c r="BI29" s="964" t="s">
        <v>732</v>
      </c>
      <c r="BJ29" s="963">
        <v>1</v>
      </c>
      <c r="BK29" s="964" t="s">
        <v>732</v>
      </c>
      <c r="BL29" s="963">
        <v>1</v>
      </c>
      <c r="BM29" s="963">
        <v>2</v>
      </c>
      <c r="BN29" s="964" t="s">
        <v>732</v>
      </c>
      <c r="BO29" s="964" t="s">
        <v>732</v>
      </c>
      <c r="BP29" s="963">
        <v>1</v>
      </c>
      <c r="BQ29" s="963">
        <v>1</v>
      </c>
      <c r="BR29" s="964" t="s">
        <v>732</v>
      </c>
      <c r="BS29" s="963">
        <v>3</v>
      </c>
      <c r="BT29" s="963">
        <v>1</v>
      </c>
      <c r="BU29" s="963">
        <v>2</v>
      </c>
      <c r="BV29" s="963">
        <v>1</v>
      </c>
      <c r="BW29" s="963">
        <v>1</v>
      </c>
      <c r="BX29" s="963">
        <v>2</v>
      </c>
      <c r="BY29" s="964" t="s">
        <v>732</v>
      </c>
      <c r="BZ29" s="963">
        <v>1</v>
      </c>
      <c r="CA29" s="963">
        <v>3</v>
      </c>
      <c r="CB29" s="963">
        <v>3</v>
      </c>
      <c r="CC29" s="963">
        <v>2</v>
      </c>
      <c r="CD29" s="963">
        <v>3</v>
      </c>
      <c r="CE29" s="963">
        <v>1</v>
      </c>
      <c r="CF29" s="963">
        <v>2</v>
      </c>
      <c r="CG29" s="963">
        <v>5</v>
      </c>
      <c r="CH29" s="963">
        <v>1</v>
      </c>
      <c r="CI29" s="963">
        <v>2</v>
      </c>
      <c r="CJ29" s="963">
        <v>3</v>
      </c>
      <c r="CK29" s="963">
        <v>3</v>
      </c>
      <c r="CL29" s="963">
        <v>5</v>
      </c>
      <c r="CM29" s="963">
        <v>1</v>
      </c>
      <c r="CN29" s="963">
        <v>5</v>
      </c>
      <c r="CO29" s="963">
        <v>2</v>
      </c>
      <c r="CP29" s="963">
        <v>1</v>
      </c>
      <c r="CQ29" s="963">
        <v>3</v>
      </c>
      <c r="CR29" s="963">
        <v>2</v>
      </c>
      <c r="CS29" s="963">
        <v>1</v>
      </c>
      <c r="CT29" s="964" t="s">
        <v>732</v>
      </c>
      <c r="CU29" s="964" t="s">
        <v>732</v>
      </c>
      <c r="CV29" s="964" t="s">
        <v>732</v>
      </c>
      <c r="CW29" s="963">
        <v>1</v>
      </c>
      <c r="CX29" s="964" t="s">
        <v>732</v>
      </c>
      <c r="CY29" s="963">
        <v>1</v>
      </c>
      <c r="CZ29" s="964" t="s">
        <v>732</v>
      </c>
      <c r="DA29" s="963">
        <v>74</v>
      </c>
      <c r="DB29" s="964" t="s">
        <v>732</v>
      </c>
      <c r="DC29" s="964" t="s">
        <v>732</v>
      </c>
      <c r="DD29" s="964" t="s">
        <v>732</v>
      </c>
      <c r="DE29" s="964" t="s">
        <v>732</v>
      </c>
      <c r="DF29" s="964" t="s">
        <v>732</v>
      </c>
      <c r="DG29" s="964" t="s">
        <v>732</v>
      </c>
      <c r="DH29" s="964" t="s">
        <v>732</v>
      </c>
      <c r="DI29" s="964" t="s">
        <v>732</v>
      </c>
      <c r="DJ29" s="964" t="s">
        <v>732</v>
      </c>
      <c r="DK29" s="964" t="s">
        <v>732</v>
      </c>
      <c r="DL29" s="964" t="s">
        <v>732</v>
      </c>
      <c r="DM29" s="964" t="s">
        <v>732</v>
      </c>
      <c r="DN29" s="964" t="s">
        <v>732</v>
      </c>
      <c r="DO29" s="964" t="s">
        <v>732</v>
      </c>
      <c r="DP29" s="964" t="s">
        <v>732</v>
      </c>
      <c r="DQ29" s="964" t="s">
        <v>732</v>
      </c>
      <c r="DR29" s="964" t="s">
        <v>732</v>
      </c>
      <c r="DS29" s="964" t="s">
        <v>732</v>
      </c>
      <c r="DT29" s="964" t="s">
        <v>732</v>
      </c>
      <c r="DU29" s="964" t="s">
        <v>732</v>
      </c>
      <c r="DV29" s="964" t="s">
        <v>732</v>
      </c>
      <c r="DW29" s="964" t="s">
        <v>732</v>
      </c>
      <c r="DX29" s="964" t="s">
        <v>732</v>
      </c>
      <c r="DY29" s="964" t="s">
        <v>732</v>
      </c>
      <c r="DZ29" s="964" t="s">
        <v>732</v>
      </c>
      <c r="EA29" s="964" t="s">
        <v>732</v>
      </c>
      <c r="EB29" s="964" t="s">
        <v>732</v>
      </c>
      <c r="EC29" s="964" t="s">
        <v>732</v>
      </c>
      <c r="ED29" s="964" t="s">
        <v>732</v>
      </c>
      <c r="EE29" s="964" t="s">
        <v>732</v>
      </c>
      <c r="EF29" s="963">
        <v>1</v>
      </c>
      <c r="EG29" s="963">
        <v>1</v>
      </c>
      <c r="EH29" s="964" t="s">
        <v>732</v>
      </c>
      <c r="EI29" s="964" t="s">
        <v>732</v>
      </c>
      <c r="EJ29" s="964" t="s">
        <v>732</v>
      </c>
      <c r="EK29" s="964" t="s">
        <v>732</v>
      </c>
      <c r="EL29" s="964" t="s">
        <v>732</v>
      </c>
      <c r="EM29" s="964" t="s">
        <v>732</v>
      </c>
      <c r="EN29" s="964" t="s">
        <v>732</v>
      </c>
      <c r="EO29" s="964" t="s">
        <v>732</v>
      </c>
      <c r="EP29" s="964" t="s">
        <v>732</v>
      </c>
      <c r="EQ29" s="964" t="s">
        <v>732</v>
      </c>
      <c r="ER29" s="964" t="s">
        <v>732</v>
      </c>
      <c r="ES29" s="964" t="s">
        <v>732</v>
      </c>
      <c r="ET29" s="964" t="s">
        <v>732</v>
      </c>
      <c r="EU29" s="964" t="s">
        <v>732</v>
      </c>
      <c r="EV29" s="964" t="s">
        <v>732</v>
      </c>
      <c r="EW29" s="964" t="s">
        <v>732</v>
      </c>
      <c r="EX29" s="964" t="s">
        <v>732</v>
      </c>
      <c r="EY29" s="964" t="s">
        <v>732</v>
      </c>
      <c r="EZ29" s="964" t="s">
        <v>732</v>
      </c>
      <c r="FA29" s="964" t="s">
        <v>732</v>
      </c>
      <c r="FB29" s="963">
        <v>1</v>
      </c>
      <c r="FC29" s="964" t="s">
        <v>732</v>
      </c>
      <c r="FD29" s="963">
        <v>1</v>
      </c>
      <c r="FE29" s="964" t="s">
        <v>732</v>
      </c>
      <c r="FF29" s="963">
        <v>3</v>
      </c>
      <c r="FG29" s="963">
        <v>2</v>
      </c>
      <c r="FH29" s="964" t="s">
        <v>732</v>
      </c>
      <c r="FI29" s="963">
        <v>2</v>
      </c>
      <c r="FJ29" s="963">
        <v>2</v>
      </c>
      <c r="FK29" s="963">
        <v>2</v>
      </c>
      <c r="FL29" s="963">
        <v>3</v>
      </c>
      <c r="FM29" s="963">
        <v>2</v>
      </c>
      <c r="FN29" s="964" t="s">
        <v>732</v>
      </c>
      <c r="FO29" s="963">
        <v>1</v>
      </c>
      <c r="FP29" s="964" t="s">
        <v>732</v>
      </c>
      <c r="FQ29" s="963">
        <v>1</v>
      </c>
      <c r="FR29" s="963">
        <v>2</v>
      </c>
      <c r="FS29" s="963">
        <v>4</v>
      </c>
      <c r="FT29" s="963">
        <v>1</v>
      </c>
      <c r="FU29" s="964" t="s">
        <v>732</v>
      </c>
      <c r="FV29" s="963">
        <v>3</v>
      </c>
      <c r="FW29" s="963">
        <v>1</v>
      </c>
      <c r="FX29" s="963">
        <v>1</v>
      </c>
      <c r="FY29" s="963">
        <v>3</v>
      </c>
      <c r="FZ29" s="963">
        <v>1</v>
      </c>
      <c r="GA29" s="963">
        <v>1</v>
      </c>
      <c r="GB29" s="963">
        <v>1</v>
      </c>
      <c r="GC29" s="963">
        <v>6</v>
      </c>
      <c r="GD29" s="963">
        <v>1</v>
      </c>
      <c r="GE29" s="963">
        <v>2</v>
      </c>
      <c r="GF29" s="963">
        <v>3</v>
      </c>
      <c r="GG29" s="963">
        <v>4</v>
      </c>
      <c r="GH29" s="963">
        <v>1</v>
      </c>
      <c r="GI29" s="963">
        <v>1</v>
      </c>
      <c r="GJ29" s="963">
        <v>2</v>
      </c>
      <c r="GK29" s="963">
        <v>1</v>
      </c>
      <c r="GL29" s="963">
        <v>3</v>
      </c>
      <c r="GM29" s="963">
        <v>1</v>
      </c>
      <c r="GN29" s="963">
        <v>3</v>
      </c>
      <c r="GO29" s="964" t="s">
        <v>732</v>
      </c>
      <c r="GP29" s="964" t="s">
        <v>732</v>
      </c>
      <c r="GQ29" s="963">
        <v>1</v>
      </c>
      <c r="GR29" s="963">
        <v>2</v>
      </c>
      <c r="GS29" s="963">
        <v>1</v>
      </c>
      <c r="GT29" s="963">
        <v>1</v>
      </c>
      <c r="GU29" s="963">
        <v>1</v>
      </c>
      <c r="GV29" s="964" t="s">
        <v>732</v>
      </c>
      <c r="GW29" s="964" t="s">
        <v>732</v>
      </c>
      <c r="GX29" s="964" t="s">
        <v>732</v>
      </c>
      <c r="GY29" s="963">
        <v>91</v>
      </c>
      <c r="GZ29" s="964" t="s">
        <v>732</v>
      </c>
      <c r="HA29" s="964" t="s">
        <v>732</v>
      </c>
      <c r="HB29" s="964" t="s">
        <v>732</v>
      </c>
      <c r="HC29" s="964" t="s">
        <v>732</v>
      </c>
      <c r="HD29" s="964" t="s">
        <v>732</v>
      </c>
      <c r="HE29" s="964" t="s">
        <v>732</v>
      </c>
      <c r="HF29" s="964" t="s">
        <v>732</v>
      </c>
      <c r="HG29" s="964" t="s">
        <v>732</v>
      </c>
      <c r="HH29" s="964" t="s">
        <v>732</v>
      </c>
      <c r="HI29" s="964" t="s">
        <v>732</v>
      </c>
      <c r="HJ29" s="964" t="s">
        <v>732</v>
      </c>
      <c r="HK29" s="964" t="s">
        <v>732</v>
      </c>
      <c r="HL29" s="964" t="s">
        <v>732</v>
      </c>
      <c r="HM29" s="964" t="s">
        <v>732</v>
      </c>
      <c r="HN29" s="964" t="s">
        <v>732</v>
      </c>
      <c r="HO29" s="964" t="s">
        <v>732</v>
      </c>
      <c r="HP29" s="964" t="s">
        <v>732</v>
      </c>
      <c r="HQ29" s="964" t="s">
        <v>732</v>
      </c>
      <c r="HR29" s="964" t="s">
        <v>732</v>
      </c>
      <c r="HS29" s="964" t="s">
        <v>732</v>
      </c>
      <c r="HT29" s="964" t="s">
        <v>732</v>
      </c>
      <c r="HU29" s="964" t="s">
        <v>732</v>
      </c>
      <c r="HV29" s="964" t="s">
        <v>732</v>
      </c>
      <c r="HW29" s="964" t="s">
        <v>732</v>
      </c>
      <c r="HX29" s="963">
        <v>1</v>
      </c>
      <c r="HY29" s="964" t="s">
        <v>732</v>
      </c>
      <c r="HZ29" s="963">
        <v>1</v>
      </c>
      <c r="IA29" s="964" t="s">
        <v>732</v>
      </c>
      <c r="IB29" s="964" t="s">
        <v>732</v>
      </c>
      <c r="IC29" s="964" t="s">
        <v>732</v>
      </c>
      <c r="ID29" s="963">
        <v>1</v>
      </c>
      <c r="IE29" s="964" t="s">
        <v>732</v>
      </c>
      <c r="IF29" s="963">
        <v>1</v>
      </c>
      <c r="IG29" s="964" t="s">
        <v>732</v>
      </c>
      <c r="IH29" s="964" t="s">
        <v>732</v>
      </c>
      <c r="II29" s="964" t="s">
        <v>732</v>
      </c>
      <c r="IJ29" s="963">
        <v>1</v>
      </c>
      <c r="IK29" s="964" t="s">
        <v>732</v>
      </c>
      <c r="IL29" s="964" t="s">
        <v>732</v>
      </c>
      <c r="IM29" s="964" t="s">
        <v>732</v>
      </c>
      <c r="IN29" s="964" t="s">
        <v>732</v>
      </c>
      <c r="IO29" s="964" t="s">
        <v>732</v>
      </c>
      <c r="IP29" s="964" t="s">
        <v>732</v>
      </c>
      <c r="IQ29" s="964" t="s">
        <v>732</v>
      </c>
      <c r="IR29" s="964" t="s">
        <v>732</v>
      </c>
      <c r="IS29" s="963">
        <v>1</v>
      </c>
      <c r="IT29" s="964" t="s">
        <v>732</v>
      </c>
      <c r="IU29" s="963">
        <v>1</v>
      </c>
      <c r="IV29" s="963">
        <v>1</v>
      </c>
      <c r="IW29" s="964" t="s">
        <v>732</v>
      </c>
      <c r="IX29" s="964" t="s">
        <v>732</v>
      </c>
      <c r="IY29" s="964" t="s">
        <v>732</v>
      </c>
      <c r="IZ29" s="964" t="s">
        <v>732</v>
      </c>
      <c r="JA29" s="963">
        <v>1</v>
      </c>
      <c r="JB29" s="964" t="s">
        <v>732</v>
      </c>
      <c r="JC29" s="964" t="s">
        <v>732</v>
      </c>
      <c r="JD29" s="964" t="s">
        <v>732</v>
      </c>
      <c r="JE29" s="963">
        <v>1</v>
      </c>
      <c r="JF29" s="964" t="s">
        <v>732</v>
      </c>
      <c r="JG29" s="963">
        <v>1</v>
      </c>
      <c r="JH29" s="963">
        <v>2</v>
      </c>
      <c r="JI29" s="964" t="s">
        <v>732</v>
      </c>
      <c r="JJ29" s="963">
        <v>1</v>
      </c>
      <c r="JK29" s="964" t="s">
        <v>732</v>
      </c>
      <c r="JL29" s="963">
        <v>1</v>
      </c>
      <c r="JM29" s="963">
        <v>1</v>
      </c>
      <c r="JN29" s="963">
        <v>3</v>
      </c>
      <c r="JO29" s="963">
        <v>2</v>
      </c>
      <c r="JP29" s="963">
        <v>2</v>
      </c>
      <c r="JQ29" s="963">
        <v>3</v>
      </c>
      <c r="JR29" s="963">
        <v>3</v>
      </c>
      <c r="JS29" s="963">
        <v>2</v>
      </c>
      <c r="JT29" s="963">
        <v>5</v>
      </c>
      <c r="JU29" s="963">
        <v>5</v>
      </c>
      <c r="JV29" s="963">
        <v>3</v>
      </c>
      <c r="JW29" s="963">
        <v>4</v>
      </c>
      <c r="JX29" s="964" t="s">
        <v>732</v>
      </c>
      <c r="JY29" s="963">
        <v>4</v>
      </c>
      <c r="JZ29" s="963">
        <v>5</v>
      </c>
      <c r="KA29" s="963">
        <v>4</v>
      </c>
      <c r="KB29" s="963">
        <v>1</v>
      </c>
      <c r="KC29" s="963">
        <v>3</v>
      </c>
      <c r="KD29" s="963">
        <v>1</v>
      </c>
      <c r="KE29" s="963">
        <v>7</v>
      </c>
      <c r="KF29" s="964" t="s">
        <v>732</v>
      </c>
      <c r="KG29" s="963">
        <v>4</v>
      </c>
      <c r="KH29" s="963">
        <v>2</v>
      </c>
      <c r="KI29" s="964" t="s">
        <v>732</v>
      </c>
      <c r="KJ29" s="963">
        <v>4</v>
      </c>
      <c r="KK29" s="963">
        <v>2</v>
      </c>
      <c r="KL29" s="963">
        <v>1</v>
      </c>
      <c r="KM29" s="963">
        <v>1</v>
      </c>
      <c r="KN29" s="964" t="s">
        <v>732</v>
      </c>
      <c r="KO29" s="963">
        <v>1</v>
      </c>
      <c r="KP29" s="963">
        <v>1</v>
      </c>
      <c r="KQ29" s="963">
        <v>1</v>
      </c>
      <c r="KR29" s="963">
        <v>1</v>
      </c>
      <c r="KS29" s="964" t="s">
        <v>732</v>
      </c>
      <c r="KT29" s="964" t="s">
        <v>732</v>
      </c>
      <c r="KU29" s="964" t="s">
        <v>732</v>
      </c>
      <c r="KV29" s="964" t="s">
        <v>732</v>
      </c>
      <c r="KW29" s="963">
        <v>93</v>
      </c>
      <c r="KX29" s="964" t="s">
        <v>732</v>
      </c>
      <c r="KY29" s="964" t="s">
        <v>732</v>
      </c>
      <c r="KZ29" s="964" t="s">
        <v>732</v>
      </c>
      <c r="LA29" s="964" t="s">
        <v>732</v>
      </c>
      <c r="LB29" s="964" t="s">
        <v>732</v>
      </c>
      <c r="LC29" s="964" t="s">
        <v>732</v>
      </c>
      <c r="LD29" s="964" t="s">
        <v>732</v>
      </c>
      <c r="LE29" s="964" t="s">
        <v>732</v>
      </c>
      <c r="LF29" s="964" t="s">
        <v>732</v>
      </c>
      <c r="LG29" s="964" t="s">
        <v>732</v>
      </c>
      <c r="LH29" s="964" t="s">
        <v>732</v>
      </c>
      <c r="LI29" s="964" t="s">
        <v>732</v>
      </c>
      <c r="LJ29" s="964" t="s">
        <v>732</v>
      </c>
      <c r="LK29" s="964" t="s">
        <v>732</v>
      </c>
      <c r="LL29" s="964" t="s">
        <v>732</v>
      </c>
      <c r="LM29" s="964" t="s">
        <v>732</v>
      </c>
      <c r="LN29" s="964" t="s">
        <v>732</v>
      </c>
      <c r="LO29" s="964" t="s">
        <v>732</v>
      </c>
      <c r="LP29" s="964" t="s">
        <v>732</v>
      </c>
      <c r="LQ29" s="964" t="s">
        <v>732</v>
      </c>
      <c r="LR29" s="964" t="s">
        <v>732</v>
      </c>
      <c r="LS29" s="964" t="s">
        <v>732</v>
      </c>
      <c r="LT29" s="964" t="s">
        <v>732</v>
      </c>
      <c r="LU29" s="964" t="s">
        <v>732</v>
      </c>
      <c r="LV29" s="964" t="s">
        <v>732</v>
      </c>
      <c r="LW29" s="964" t="s">
        <v>732</v>
      </c>
      <c r="LX29" s="964" t="s">
        <v>732</v>
      </c>
      <c r="LY29" s="964" t="s">
        <v>732</v>
      </c>
      <c r="LZ29" s="964" t="s">
        <v>732</v>
      </c>
      <c r="MA29" s="964" t="s">
        <v>732</v>
      </c>
      <c r="MB29" s="964" t="s">
        <v>732</v>
      </c>
      <c r="MC29" s="963">
        <v>1</v>
      </c>
      <c r="MD29" s="964" t="s">
        <v>732</v>
      </c>
      <c r="ME29" s="963">
        <v>1</v>
      </c>
      <c r="MF29" s="963">
        <v>1</v>
      </c>
      <c r="MG29" s="964" t="s">
        <v>732</v>
      </c>
      <c r="MH29" s="964" t="s">
        <v>732</v>
      </c>
      <c r="MI29" s="964" t="s">
        <v>732</v>
      </c>
      <c r="MJ29" s="964" t="s">
        <v>732</v>
      </c>
      <c r="MK29" s="964" t="s">
        <v>732</v>
      </c>
      <c r="ML29" s="964" t="s">
        <v>732</v>
      </c>
      <c r="MM29" s="964" t="s">
        <v>732</v>
      </c>
      <c r="MN29" s="964" t="s">
        <v>732</v>
      </c>
      <c r="MO29" s="964" t="s">
        <v>732</v>
      </c>
      <c r="MP29" s="964" t="s">
        <v>732</v>
      </c>
      <c r="MQ29" s="964" t="s">
        <v>732</v>
      </c>
      <c r="MR29" s="963">
        <v>1</v>
      </c>
      <c r="MS29" s="964" t="s">
        <v>732</v>
      </c>
      <c r="MT29" s="964" t="s">
        <v>732</v>
      </c>
      <c r="MU29" s="964" t="s">
        <v>732</v>
      </c>
      <c r="MV29" s="963">
        <v>2</v>
      </c>
      <c r="MW29" s="964" t="s">
        <v>732</v>
      </c>
      <c r="MX29" s="963">
        <v>2</v>
      </c>
      <c r="MY29" s="963">
        <v>2</v>
      </c>
      <c r="MZ29" s="964" t="s">
        <v>732</v>
      </c>
      <c r="NA29" s="963">
        <v>2</v>
      </c>
      <c r="NB29" s="963">
        <v>1</v>
      </c>
      <c r="NC29" s="964" t="s">
        <v>732</v>
      </c>
      <c r="ND29" s="964" t="s">
        <v>732</v>
      </c>
      <c r="NE29" s="964" t="s">
        <v>732</v>
      </c>
      <c r="NF29" s="964" t="s">
        <v>732</v>
      </c>
      <c r="NG29" s="964" t="s">
        <v>732</v>
      </c>
      <c r="NH29" s="963">
        <v>2</v>
      </c>
      <c r="NI29" s="963">
        <v>1</v>
      </c>
      <c r="NJ29" s="963">
        <v>2</v>
      </c>
      <c r="NK29" s="964" t="s">
        <v>732</v>
      </c>
      <c r="NL29" s="964" t="s">
        <v>732</v>
      </c>
      <c r="NM29" s="963">
        <v>2</v>
      </c>
      <c r="NN29" s="963">
        <v>1</v>
      </c>
      <c r="NO29" s="963">
        <v>1</v>
      </c>
      <c r="NP29" s="963">
        <v>2</v>
      </c>
      <c r="NQ29" s="963">
        <v>5</v>
      </c>
      <c r="NR29" s="963">
        <v>2</v>
      </c>
      <c r="NS29" s="963">
        <v>1</v>
      </c>
      <c r="NT29" s="963">
        <v>5</v>
      </c>
      <c r="NU29" s="963">
        <v>1</v>
      </c>
      <c r="NV29" s="963">
        <v>3</v>
      </c>
      <c r="NW29" s="963">
        <v>3</v>
      </c>
      <c r="NX29" s="963">
        <v>5</v>
      </c>
      <c r="NY29" s="963">
        <v>4</v>
      </c>
      <c r="NZ29" s="963">
        <v>5</v>
      </c>
      <c r="OA29" s="963">
        <v>2</v>
      </c>
      <c r="OB29" s="963">
        <v>4</v>
      </c>
      <c r="OC29" s="963">
        <v>2</v>
      </c>
      <c r="OD29" s="963">
        <v>2</v>
      </c>
      <c r="OE29" s="963">
        <v>1</v>
      </c>
      <c r="OF29" s="963">
        <v>1</v>
      </c>
      <c r="OG29" s="963">
        <v>3</v>
      </c>
      <c r="OH29" s="964" t="s">
        <v>732</v>
      </c>
      <c r="OI29" s="963">
        <v>4</v>
      </c>
      <c r="OJ29" s="963">
        <v>5</v>
      </c>
      <c r="OK29" s="963">
        <v>4</v>
      </c>
      <c r="OL29" s="963">
        <v>4</v>
      </c>
      <c r="OM29" s="963">
        <v>1</v>
      </c>
      <c r="ON29" s="963">
        <v>1</v>
      </c>
      <c r="OO29" s="964" t="s">
        <v>732</v>
      </c>
      <c r="OP29" s="963">
        <v>1</v>
      </c>
      <c r="OQ29" s="964" t="s">
        <v>732</v>
      </c>
      <c r="OR29" s="964" t="s">
        <v>732</v>
      </c>
      <c r="OS29" s="964" t="s">
        <v>732</v>
      </c>
      <c r="OT29" s="964" t="s">
        <v>732</v>
      </c>
      <c r="OU29" s="963">
        <v>108</v>
      </c>
      <c r="OV29" s="964" t="s">
        <v>732</v>
      </c>
      <c r="OW29" s="964" t="s">
        <v>732</v>
      </c>
      <c r="OX29" s="964" t="s">
        <v>732</v>
      </c>
      <c r="OY29" s="964" t="s">
        <v>732</v>
      </c>
      <c r="OZ29" s="964" t="s">
        <v>732</v>
      </c>
      <c r="PA29" s="964" t="s">
        <v>732</v>
      </c>
      <c r="PB29" s="964" t="s">
        <v>732</v>
      </c>
      <c r="PC29" s="964" t="s">
        <v>732</v>
      </c>
      <c r="PD29" s="964" t="s">
        <v>732</v>
      </c>
      <c r="PE29" s="964" t="s">
        <v>732</v>
      </c>
      <c r="PF29" s="964" t="s">
        <v>732</v>
      </c>
      <c r="PG29" s="964" t="s">
        <v>732</v>
      </c>
      <c r="PH29" s="964" t="s">
        <v>732</v>
      </c>
      <c r="PI29" s="964" t="s">
        <v>732</v>
      </c>
      <c r="PJ29" s="964" t="s">
        <v>732</v>
      </c>
      <c r="PK29" s="964" t="s">
        <v>732</v>
      </c>
      <c r="PL29" s="964" t="s">
        <v>732</v>
      </c>
      <c r="PM29" s="964" t="s">
        <v>732</v>
      </c>
      <c r="PN29" s="964" t="s">
        <v>732</v>
      </c>
      <c r="PO29" s="964" t="s">
        <v>732</v>
      </c>
      <c r="PP29" s="964" t="s">
        <v>732</v>
      </c>
      <c r="PQ29" s="964" t="s">
        <v>732</v>
      </c>
      <c r="PR29" s="964" t="s">
        <v>732</v>
      </c>
      <c r="PS29" s="964" t="s">
        <v>732</v>
      </c>
      <c r="PT29" s="964" t="s">
        <v>732</v>
      </c>
      <c r="PU29" s="964" t="s">
        <v>732</v>
      </c>
      <c r="PV29" s="964" t="s">
        <v>732</v>
      </c>
      <c r="PW29" s="964" t="s">
        <v>732</v>
      </c>
      <c r="PX29" s="963">
        <v>1</v>
      </c>
      <c r="PY29" s="964" t="s">
        <v>732</v>
      </c>
      <c r="PZ29" s="964" t="s">
        <v>732</v>
      </c>
      <c r="QA29" s="964" t="s">
        <v>732</v>
      </c>
      <c r="QB29" s="964" t="s">
        <v>732</v>
      </c>
      <c r="QC29" s="964" t="s">
        <v>732</v>
      </c>
      <c r="QD29" s="964" t="s">
        <v>732</v>
      </c>
      <c r="QE29" s="964" t="s">
        <v>732</v>
      </c>
      <c r="QF29" s="964" t="s">
        <v>732</v>
      </c>
      <c r="QG29" s="963">
        <v>1</v>
      </c>
      <c r="QH29" s="963">
        <v>1</v>
      </c>
      <c r="QI29" s="964" t="s">
        <v>732</v>
      </c>
      <c r="QJ29" s="964" t="s">
        <v>732</v>
      </c>
      <c r="QK29" s="964" t="s">
        <v>732</v>
      </c>
      <c r="QL29" s="964" t="s">
        <v>732</v>
      </c>
      <c r="QM29" s="963">
        <v>2</v>
      </c>
      <c r="QN29" s="964" t="s">
        <v>732</v>
      </c>
      <c r="QO29" s="964" t="s">
        <v>732</v>
      </c>
      <c r="QP29" s="963">
        <v>1</v>
      </c>
      <c r="QQ29" s="964" t="s">
        <v>732</v>
      </c>
      <c r="QR29" s="964" t="s">
        <v>732</v>
      </c>
      <c r="QS29" s="964" t="s">
        <v>732</v>
      </c>
      <c r="QT29" s="964" t="s">
        <v>732</v>
      </c>
      <c r="QU29" s="964" t="s">
        <v>732</v>
      </c>
      <c r="QV29" s="964" t="s">
        <v>732</v>
      </c>
      <c r="QW29" s="963">
        <v>1</v>
      </c>
      <c r="QX29" s="964" t="s">
        <v>732</v>
      </c>
      <c r="QY29" s="963">
        <v>1</v>
      </c>
      <c r="QZ29" s="963">
        <v>2</v>
      </c>
      <c r="RA29" s="964" t="s">
        <v>732</v>
      </c>
      <c r="RB29" s="963">
        <v>1</v>
      </c>
      <c r="RC29" s="963">
        <v>1</v>
      </c>
      <c r="RD29" s="963">
        <v>1</v>
      </c>
      <c r="RE29" s="963">
        <v>1</v>
      </c>
      <c r="RF29" s="963">
        <v>1</v>
      </c>
      <c r="RG29" s="964" t="s">
        <v>732</v>
      </c>
      <c r="RH29" s="963">
        <v>1</v>
      </c>
      <c r="RI29" s="963">
        <v>2</v>
      </c>
      <c r="RJ29" s="963">
        <v>2</v>
      </c>
      <c r="RK29" s="964" t="s">
        <v>732</v>
      </c>
      <c r="RL29" s="963">
        <v>1</v>
      </c>
      <c r="RM29" s="963">
        <v>1</v>
      </c>
      <c r="RN29" s="963">
        <v>1</v>
      </c>
      <c r="RO29" s="963">
        <v>7</v>
      </c>
      <c r="RP29" s="963">
        <v>1</v>
      </c>
      <c r="RQ29" s="963">
        <v>3</v>
      </c>
      <c r="RR29" s="963">
        <v>3</v>
      </c>
      <c r="RS29" s="963">
        <v>2</v>
      </c>
      <c r="RT29" s="963">
        <v>3</v>
      </c>
      <c r="RU29" s="963">
        <v>5</v>
      </c>
      <c r="RV29" s="963">
        <v>1</v>
      </c>
      <c r="RW29" s="963">
        <v>6</v>
      </c>
      <c r="RX29" s="963">
        <v>4</v>
      </c>
      <c r="RY29" s="963">
        <v>7</v>
      </c>
      <c r="RZ29" s="963">
        <v>4</v>
      </c>
      <c r="SA29" s="963">
        <v>6</v>
      </c>
      <c r="SB29" s="963">
        <v>2</v>
      </c>
      <c r="SC29" s="963">
        <v>3</v>
      </c>
      <c r="SD29" s="963">
        <v>6</v>
      </c>
      <c r="SE29" s="963">
        <v>4</v>
      </c>
      <c r="SF29" s="963">
        <v>1</v>
      </c>
      <c r="SG29" s="963">
        <v>1</v>
      </c>
      <c r="SH29" s="963">
        <v>4</v>
      </c>
      <c r="SI29" s="963">
        <v>3</v>
      </c>
      <c r="SJ29" s="963">
        <v>2</v>
      </c>
      <c r="SK29" s="963">
        <v>2</v>
      </c>
      <c r="SL29" s="964" t="s">
        <v>732</v>
      </c>
      <c r="SM29" s="963">
        <v>2</v>
      </c>
      <c r="SN29" s="963">
        <v>1</v>
      </c>
      <c r="SO29" s="964" t="s">
        <v>732</v>
      </c>
      <c r="SP29" s="963">
        <v>2</v>
      </c>
      <c r="SQ29" s="964" t="s">
        <v>732</v>
      </c>
      <c r="SR29" s="964" t="s">
        <v>732</v>
      </c>
      <c r="SS29" s="963">
        <v>109</v>
      </c>
      <c r="ST29" s="964" t="s">
        <v>732</v>
      </c>
      <c r="SU29" s="964" t="s">
        <v>732</v>
      </c>
      <c r="SV29" s="964" t="s">
        <v>732</v>
      </c>
      <c r="SW29" s="964" t="s">
        <v>732</v>
      </c>
      <c r="SX29" s="964" t="s">
        <v>732</v>
      </c>
      <c r="SY29" s="964" t="s">
        <v>732</v>
      </c>
      <c r="SZ29" s="964" t="s">
        <v>732</v>
      </c>
      <c r="TA29" s="964" t="s">
        <v>732</v>
      </c>
      <c r="TB29" s="964" t="s">
        <v>732</v>
      </c>
      <c r="TC29" s="964" t="s">
        <v>732</v>
      </c>
      <c r="TD29" s="964" t="s">
        <v>732</v>
      </c>
      <c r="TE29" s="964" t="s">
        <v>732</v>
      </c>
      <c r="TF29" s="964" t="s">
        <v>732</v>
      </c>
      <c r="TG29" s="964" t="s">
        <v>732</v>
      </c>
      <c r="TH29" s="964" t="s">
        <v>732</v>
      </c>
      <c r="TI29" s="964" t="s">
        <v>732</v>
      </c>
      <c r="TJ29" s="964" t="s">
        <v>732</v>
      </c>
      <c r="TK29" s="964" t="s">
        <v>732</v>
      </c>
      <c r="TL29" s="964" t="s">
        <v>732</v>
      </c>
      <c r="TM29" s="964" t="s">
        <v>732</v>
      </c>
      <c r="TN29" s="964" t="s">
        <v>732</v>
      </c>
      <c r="TO29" s="964" t="s">
        <v>732</v>
      </c>
      <c r="TP29" s="964" t="s">
        <v>732</v>
      </c>
      <c r="TQ29" s="964" t="s">
        <v>732</v>
      </c>
      <c r="TR29" s="964" t="s">
        <v>732</v>
      </c>
      <c r="TS29" s="964" t="s">
        <v>732</v>
      </c>
      <c r="TT29" s="964" t="s">
        <v>732</v>
      </c>
      <c r="TU29" s="964" t="s">
        <v>732</v>
      </c>
      <c r="TV29" s="964" t="s">
        <v>732</v>
      </c>
      <c r="TW29" s="964" t="s">
        <v>732</v>
      </c>
      <c r="TX29" s="964" t="s">
        <v>732</v>
      </c>
      <c r="TY29" s="964" t="s">
        <v>732</v>
      </c>
      <c r="TZ29" s="964" t="s">
        <v>732</v>
      </c>
      <c r="UA29" s="963">
        <v>1</v>
      </c>
      <c r="UB29" s="964" t="s">
        <v>732</v>
      </c>
      <c r="UC29" s="964" t="s">
        <v>732</v>
      </c>
      <c r="UD29" s="964" t="s">
        <v>732</v>
      </c>
      <c r="UE29" s="963">
        <v>1</v>
      </c>
      <c r="UF29" s="964" t="s">
        <v>732</v>
      </c>
      <c r="UG29" s="964" t="s">
        <v>732</v>
      </c>
      <c r="UH29" s="963">
        <v>1</v>
      </c>
      <c r="UI29" s="964" t="s">
        <v>732</v>
      </c>
      <c r="UJ29" s="964" t="s">
        <v>732</v>
      </c>
      <c r="UK29" s="964" t="s">
        <v>732</v>
      </c>
      <c r="UL29" s="963">
        <v>2</v>
      </c>
      <c r="UM29" s="963">
        <v>2</v>
      </c>
      <c r="UN29" s="964" t="s">
        <v>732</v>
      </c>
      <c r="UO29" s="963">
        <v>1</v>
      </c>
      <c r="UP29" s="964" t="s">
        <v>732</v>
      </c>
      <c r="UQ29" s="963">
        <v>1</v>
      </c>
      <c r="UR29" s="964" t="s">
        <v>732</v>
      </c>
      <c r="US29" s="963">
        <v>1</v>
      </c>
      <c r="UT29" s="964" t="s">
        <v>732</v>
      </c>
      <c r="UU29" s="963">
        <v>2</v>
      </c>
      <c r="UV29" s="963">
        <v>3</v>
      </c>
      <c r="UW29" s="963">
        <v>1</v>
      </c>
      <c r="UX29" s="963">
        <v>2</v>
      </c>
      <c r="UY29" s="964" t="s">
        <v>732</v>
      </c>
      <c r="UZ29" s="964" t="s">
        <v>732</v>
      </c>
      <c r="VA29" s="963">
        <v>1</v>
      </c>
      <c r="VB29" s="963">
        <v>1</v>
      </c>
      <c r="VC29" s="963">
        <v>3</v>
      </c>
      <c r="VD29" s="963">
        <v>2</v>
      </c>
      <c r="VE29" s="963">
        <v>1</v>
      </c>
      <c r="VF29" s="964" t="s">
        <v>732</v>
      </c>
      <c r="VG29" s="963">
        <v>4</v>
      </c>
      <c r="VH29" s="963">
        <v>2</v>
      </c>
      <c r="VI29" s="963">
        <v>2</v>
      </c>
      <c r="VJ29" s="963">
        <v>2</v>
      </c>
      <c r="VK29" s="963">
        <v>3</v>
      </c>
      <c r="VL29" s="963">
        <v>1</v>
      </c>
      <c r="VM29" s="963">
        <v>2</v>
      </c>
      <c r="VN29" s="963">
        <v>3</v>
      </c>
      <c r="VO29" s="963">
        <v>3</v>
      </c>
      <c r="VP29" s="963">
        <v>1</v>
      </c>
      <c r="VQ29" s="963">
        <v>5</v>
      </c>
      <c r="VR29" s="963">
        <v>2</v>
      </c>
      <c r="VS29" s="963">
        <v>5</v>
      </c>
      <c r="VT29" s="963">
        <v>1</v>
      </c>
      <c r="VU29" s="963">
        <v>2</v>
      </c>
      <c r="VV29" s="963">
        <v>2</v>
      </c>
      <c r="VW29" s="963">
        <v>3</v>
      </c>
      <c r="VX29" s="963">
        <v>7</v>
      </c>
      <c r="VY29" s="963">
        <v>2</v>
      </c>
      <c r="VZ29" s="963">
        <v>4</v>
      </c>
      <c r="WA29" s="963">
        <v>2</v>
      </c>
      <c r="WB29" s="963">
        <v>7</v>
      </c>
      <c r="WC29" s="963">
        <v>2</v>
      </c>
      <c r="WD29" s="963">
        <v>4</v>
      </c>
      <c r="WE29" s="963">
        <v>3</v>
      </c>
      <c r="WF29" s="963">
        <v>4</v>
      </c>
      <c r="WG29" s="963">
        <v>1</v>
      </c>
      <c r="WH29" s="964" t="s">
        <v>732</v>
      </c>
      <c r="WI29" s="963">
        <v>1</v>
      </c>
      <c r="WJ29" s="963">
        <v>2</v>
      </c>
      <c r="WK29" s="964" t="s">
        <v>732</v>
      </c>
      <c r="WL29" s="963">
        <v>1</v>
      </c>
      <c r="WM29" s="964" t="s">
        <v>732</v>
      </c>
      <c r="WN29" s="964" t="s">
        <v>732</v>
      </c>
      <c r="WO29" s="964" t="s">
        <v>732</v>
      </c>
      <c r="WP29" s="964" t="s">
        <v>732</v>
      </c>
      <c r="WQ29" s="964" t="s">
        <v>732</v>
      </c>
      <c r="WR29" s="964" t="s">
        <v>732</v>
      </c>
      <c r="WS29" s="964" t="s">
        <v>732</v>
      </c>
      <c r="WT29" s="964" t="s">
        <v>732</v>
      </c>
      <c r="WU29" s="964" t="s">
        <v>732</v>
      </c>
      <c r="WV29" s="964" t="s">
        <v>732</v>
      </c>
      <c r="WW29" s="964" t="s">
        <v>732</v>
      </c>
      <c r="WX29" s="964" t="s">
        <v>732</v>
      </c>
      <c r="WY29" s="964" t="s">
        <v>732</v>
      </c>
      <c r="WZ29" s="964" t="s">
        <v>732</v>
      </c>
      <c r="XA29" s="964" t="s">
        <v>732</v>
      </c>
      <c r="XB29" s="964" t="s">
        <v>732</v>
      </c>
      <c r="XC29" s="964" t="s">
        <v>732</v>
      </c>
      <c r="XD29" s="964" t="s">
        <v>732</v>
      </c>
      <c r="XE29" s="964" t="s">
        <v>732</v>
      </c>
      <c r="XF29" s="964" t="s">
        <v>732</v>
      </c>
      <c r="XG29" s="964" t="s">
        <v>732</v>
      </c>
      <c r="XH29" s="963">
        <v>91</v>
      </c>
      <c r="XI29" s="964" t="s">
        <v>732</v>
      </c>
      <c r="XJ29" s="964" t="s">
        <v>732</v>
      </c>
      <c r="XK29" s="964" t="s">
        <v>732</v>
      </c>
      <c r="XL29" s="964" t="s">
        <v>732</v>
      </c>
      <c r="XM29" s="963">
        <v>1</v>
      </c>
      <c r="XN29" s="964" t="s">
        <v>732</v>
      </c>
      <c r="XO29" s="964" t="s">
        <v>732</v>
      </c>
      <c r="XP29" s="964" t="s">
        <v>732</v>
      </c>
      <c r="XQ29" s="964" t="s">
        <v>732</v>
      </c>
      <c r="XR29" s="964" t="s">
        <v>732</v>
      </c>
      <c r="XS29" s="964" t="s">
        <v>732</v>
      </c>
      <c r="XT29" s="964" t="s">
        <v>732</v>
      </c>
      <c r="XU29" s="964" t="s">
        <v>732</v>
      </c>
      <c r="XV29" s="964" t="s">
        <v>732</v>
      </c>
      <c r="XW29" s="964" t="s">
        <v>732</v>
      </c>
      <c r="XX29" s="964" t="s">
        <v>732</v>
      </c>
      <c r="XY29" s="964" t="s">
        <v>732</v>
      </c>
      <c r="XZ29" s="964" t="s">
        <v>732</v>
      </c>
      <c r="YA29" s="964" t="s">
        <v>732</v>
      </c>
      <c r="YB29" s="964" t="s">
        <v>732</v>
      </c>
      <c r="YC29" s="964" t="s">
        <v>732</v>
      </c>
      <c r="YD29" s="964" t="s">
        <v>732</v>
      </c>
      <c r="YE29" s="964" t="s">
        <v>732</v>
      </c>
      <c r="YF29" s="964" t="s">
        <v>732</v>
      </c>
      <c r="YG29" s="964" t="s">
        <v>732</v>
      </c>
      <c r="YH29" s="964" t="s">
        <v>732</v>
      </c>
      <c r="YI29" s="964" t="s">
        <v>732</v>
      </c>
      <c r="YJ29" s="964" t="s">
        <v>732</v>
      </c>
      <c r="YK29" s="964" t="s">
        <v>732</v>
      </c>
      <c r="YL29" s="964" t="s">
        <v>732</v>
      </c>
      <c r="YM29" s="964" t="s">
        <v>732</v>
      </c>
      <c r="YN29" s="964" t="s">
        <v>732</v>
      </c>
      <c r="YO29" s="963">
        <v>1</v>
      </c>
      <c r="YP29" s="964" t="s">
        <v>732</v>
      </c>
      <c r="YQ29" s="964" t="s">
        <v>732</v>
      </c>
      <c r="YR29" s="964" t="s">
        <v>732</v>
      </c>
      <c r="YS29" s="964" t="s">
        <v>732</v>
      </c>
      <c r="YT29" s="964" t="s">
        <v>732</v>
      </c>
      <c r="YU29" s="963">
        <v>1</v>
      </c>
      <c r="YV29" s="964" t="s">
        <v>732</v>
      </c>
      <c r="YW29" s="964" t="s">
        <v>732</v>
      </c>
      <c r="YX29" s="964" t="s">
        <v>732</v>
      </c>
      <c r="YY29" s="964" t="s">
        <v>732</v>
      </c>
      <c r="YZ29" s="964" t="s">
        <v>732</v>
      </c>
      <c r="ZA29" s="964" t="s">
        <v>732</v>
      </c>
      <c r="ZB29" s="964" t="s">
        <v>732</v>
      </c>
      <c r="ZC29" s="964" t="s">
        <v>732</v>
      </c>
      <c r="ZD29" s="964" t="s">
        <v>732</v>
      </c>
      <c r="ZE29" s="964" t="s">
        <v>732</v>
      </c>
      <c r="ZF29" s="963">
        <v>1</v>
      </c>
      <c r="ZG29" s="964" t="s">
        <v>732</v>
      </c>
      <c r="ZH29" s="964" t="s">
        <v>732</v>
      </c>
      <c r="ZI29" s="964" t="s">
        <v>732</v>
      </c>
      <c r="ZJ29" s="964" t="s">
        <v>732</v>
      </c>
      <c r="ZK29" s="964" t="s">
        <v>732</v>
      </c>
      <c r="ZL29" s="963">
        <v>1</v>
      </c>
      <c r="ZM29" s="964" t="s">
        <v>732</v>
      </c>
      <c r="ZN29" s="963">
        <v>2</v>
      </c>
      <c r="ZO29" s="963">
        <v>1</v>
      </c>
      <c r="ZP29" s="963">
        <v>1</v>
      </c>
      <c r="ZQ29" s="963">
        <v>2</v>
      </c>
      <c r="ZR29" s="963">
        <v>1</v>
      </c>
      <c r="ZS29" s="963">
        <v>1</v>
      </c>
      <c r="ZT29" s="963">
        <v>3</v>
      </c>
      <c r="ZU29" s="963">
        <v>2</v>
      </c>
      <c r="ZV29" s="963">
        <v>1</v>
      </c>
      <c r="ZW29" s="963">
        <v>1</v>
      </c>
      <c r="ZX29" s="963">
        <v>2</v>
      </c>
      <c r="ZY29" s="964" t="s">
        <v>732</v>
      </c>
      <c r="ZZ29" s="963">
        <v>1</v>
      </c>
      <c r="AAA29" s="963">
        <v>1</v>
      </c>
      <c r="AAB29" s="963">
        <v>2</v>
      </c>
      <c r="AAC29" s="963">
        <v>5</v>
      </c>
      <c r="AAD29" s="963">
        <v>2</v>
      </c>
      <c r="AAE29" s="963">
        <v>1</v>
      </c>
      <c r="AAF29" s="963">
        <v>4</v>
      </c>
      <c r="AAG29" s="963">
        <v>4</v>
      </c>
      <c r="AAH29" s="963">
        <v>2</v>
      </c>
      <c r="AAI29" s="963">
        <v>2</v>
      </c>
      <c r="AAJ29" s="963">
        <v>2</v>
      </c>
      <c r="AAK29" s="963">
        <v>7</v>
      </c>
      <c r="AAL29" s="963">
        <v>3</v>
      </c>
      <c r="AAM29" s="963">
        <v>5</v>
      </c>
      <c r="AAN29" s="963">
        <v>5</v>
      </c>
      <c r="AAO29" s="963">
        <v>5</v>
      </c>
      <c r="AAP29" s="963">
        <v>4</v>
      </c>
      <c r="AAQ29" s="963">
        <v>1</v>
      </c>
      <c r="AAR29" s="963">
        <v>1</v>
      </c>
      <c r="AAS29" s="963">
        <v>2</v>
      </c>
      <c r="AAT29" s="963">
        <v>2</v>
      </c>
      <c r="AAU29" s="963">
        <v>2</v>
      </c>
      <c r="AAV29" s="963">
        <v>1</v>
      </c>
      <c r="AAW29" s="963">
        <v>3</v>
      </c>
      <c r="AAX29" s="964" t="s">
        <v>732</v>
      </c>
      <c r="AAY29" s="964" t="s">
        <v>732</v>
      </c>
      <c r="AAZ29" s="963">
        <v>1</v>
      </c>
      <c r="ABA29" s="963">
        <v>1</v>
      </c>
      <c r="ABB29" s="964" t="s">
        <v>732</v>
      </c>
      <c r="ABC29" s="964" t="s">
        <v>732</v>
      </c>
      <c r="ABD29" s="964" t="s">
        <v>732</v>
      </c>
      <c r="ABE29" s="964" t="s">
        <v>732</v>
      </c>
      <c r="ABF29" s="964" t="s">
        <v>732</v>
      </c>
      <c r="ABG29" s="964" t="s">
        <v>732</v>
      </c>
      <c r="ABH29" s="964" t="s">
        <v>732</v>
      </c>
      <c r="ABI29" s="964" t="s">
        <v>732</v>
      </c>
      <c r="ABJ29" s="964" t="s">
        <v>732</v>
      </c>
      <c r="ABK29" s="964" t="s">
        <v>732</v>
      </c>
      <c r="ABL29" s="964" t="s">
        <v>732</v>
      </c>
      <c r="ABM29" s="964" t="s">
        <v>732</v>
      </c>
      <c r="ABN29" s="964" t="s">
        <v>732</v>
      </c>
      <c r="ABO29" s="964" t="s">
        <v>732</v>
      </c>
      <c r="ABP29" s="964" t="s">
        <v>732</v>
      </c>
      <c r="ABQ29" s="964" t="s">
        <v>732</v>
      </c>
      <c r="ABR29" s="964" t="s">
        <v>732</v>
      </c>
      <c r="ABS29" s="964" t="s">
        <v>732</v>
      </c>
      <c r="ABT29" s="963">
        <v>121</v>
      </c>
      <c r="ABU29" s="964" t="s">
        <v>732</v>
      </c>
      <c r="ABV29" s="964" t="s">
        <v>732</v>
      </c>
      <c r="ABW29" s="964" t="s">
        <v>732</v>
      </c>
      <c r="ABX29" s="964" t="s">
        <v>732</v>
      </c>
      <c r="ABY29" s="964" t="s">
        <v>732</v>
      </c>
      <c r="ABZ29" s="964" t="s">
        <v>732</v>
      </c>
      <c r="ACA29" s="964" t="s">
        <v>732</v>
      </c>
      <c r="ACB29" s="964" t="s">
        <v>732</v>
      </c>
      <c r="ACC29" s="964" t="s">
        <v>732</v>
      </c>
      <c r="ACD29" s="964" t="s">
        <v>732</v>
      </c>
      <c r="ACE29" s="964" t="s">
        <v>732</v>
      </c>
      <c r="ACF29" s="964" t="s">
        <v>732</v>
      </c>
      <c r="ACG29" s="964" t="s">
        <v>732</v>
      </c>
      <c r="ACH29" s="964" t="s">
        <v>732</v>
      </c>
      <c r="ACI29" s="964" t="s">
        <v>732</v>
      </c>
      <c r="ACJ29" s="964" t="s">
        <v>732</v>
      </c>
      <c r="ACK29" s="964" t="s">
        <v>732</v>
      </c>
      <c r="ACL29" s="964" t="s">
        <v>732</v>
      </c>
      <c r="ACM29" s="964" t="s">
        <v>732</v>
      </c>
      <c r="ACN29" s="964" t="s">
        <v>732</v>
      </c>
      <c r="ACO29" s="964" t="s">
        <v>732</v>
      </c>
      <c r="ACP29" s="964" t="s">
        <v>732</v>
      </c>
      <c r="ACQ29" s="964" t="s">
        <v>732</v>
      </c>
      <c r="ACR29" s="964" t="s">
        <v>732</v>
      </c>
      <c r="ACS29" s="964" t="s">
        <v>732</v>
      </c>
      <c r="ACT29" s="964" t="s">
        <v>732</v>
      </c>
      <c r="ACU29" s="964" t="s">
        <v>732</v>
      </c>
      <c r="ACV29" s="964" t="s">
        <v>732</v>
      </c>
      <c r="ACW29" s="964" t="s">
        <v>732</v>
      </c>
      <c r="ACX29" s="964" t="s">
        <v>732</v>
      </c>
      <c r="ACY29" s="964" t="s">
        <v>732</v>
      </c>
      <c r="ACZ29" s="964" t="s">
        <v>732</v>
      </c>
      <c r="ADA29" s="964" t="s">
        <v>732</v>
      </c>
      <c r="ADB29" s="964" t="s">
        <v>732</v>
      </c>
      <c r="ADC29" s="964" t="s">
        <v>732</v>
      </c>
      <c r="ADD29" s="964" t="s">
        <v>732</v>
      </c>
      <c r="ADE29" s="964" t="s">
        <v>732</v>
      </c>
      <c r="ADF29" s="964" t="s">
        <v>732</v>
      </c>
      <c r="ADG29" s="964" t="s">
        <v>732</v>
      </c>
      <c r="ADH29" s="963">
        <v>1</v>
      </c>
      <c r="ADI29" s="964" t="s">
        <v>732</v>
      </c>
      <c r="ADJ29" s="964" t="s">
        <v>732</v>
      </c>
      <c r="ADK29" s="964" t="s">
        <v>732</v>
      </c>
      <c r="ADL29" s="963">
        <v>1</v>
      </c>
      <c r="ADM29" s="964" t="s">
        <v>732</v>
      </c>
      <c r="ADN29" s="964" t="s">
        <v>732</v>
      </c>
      <c r="ADO29" s="964" t="s">
        <v>732</v>
      </c>
      <c r="ADP29" s="963">
        <v>1</v>
      </c>
      <c r="ADQ29" s="964" t="s">
        <v>732</v>
      </c>
      <c r="ADR29" s="964" t="s">
        <v>732</v>
      </c>
      <c r="ADS29" s="963">
        <v>2</v>
      </c>
      <c r="ADT29" s="964" t="s">
        <v>732</v>
      </c>
      <c r="ADU29" s="963">
        <v>2</v>
      </c>
      <c r="ADV29" s="964" t="s">
        <v>732</v>
      </c>
      <c r="ADW29" s="964" t="s">
        <v>732</v>
      </c>
      <c r="ADX29" s="963">
        <v>1</v>
      </c>
      <c r="ADY29" s="963">
        <v>1</v>
      </c>
      <c r="ADZ29" s="964" t="s">
        <v>732</v>
      </c>
      <c r="AEA29" s="963">
        <v>2</v>
      </c>
      <c r="AEB29" s="964" t="s">
        <v>732</v>
      </c>
      <c r="AEC29" s="964" t="s">
        <v>732</v>
      </c>
      <c r="AED29" s="964" t="s">
        <v>732</v>
      </c>
      <c r="AEE29" s="963">
        <v>2</v>
      </c>
      <c r="AEF29" s="963">
        <v>4</v>
      </c>
      <c r="AEG29" s="963">
        <v>2</v>
      </c>
      <c r="AEH29" s="963">
        <v>5</v>
      </c>
      <c r="AEI29" s="963">
        <v>2</v>
      </c>
      <c r="AEJ29" s="963">
        <v>3</v>
      </c>
      <c r="AEK29" s="963">
        <v>3</v>
      </c>
      <c r="AEL29" s="963">
        <v>2</v>
      </c>
      <c r="AEM29" s="963">
        <v>6</v>
      </c>
      <c r="AEN29" s="963">
        <v>3</v>
      </c>
      <c r="AEO29" s="963">
        <v>5</v>
      </c>
      <c r="AEP29" s="963">
        <v>1</v>
      </c>
      <c r="AEQ29" s="963">
        <v>4</v>
      </c>
      <c r="AER29" s="963">
        <v>4</v>
      </c>
      <c r="AES29" s="963">
        <v>3</v>
      </c>
      <c r="AET29" s="963">
        <v>4</v>
      </c>
      <c r="AEU29" s="963">
        <v>2</v>
      </c>
      <c r="AEV29" s="963">
        <v>6</v>
      </c>
      <c r="AEW29" s="963">
        <v>2</v>
      </c>
      <c r="AEX29" s="963">
        <v>7</v>
      </c>
      <c r="AEY29" s="963">
        <v>6</v>
      </c>
      <c r="AEZ29" s="963">
        <v>5</v>
      </c>
      <c r="AFA29" s="963">
        <v>4</v>
      </c>
      <c r="AFB29" s="963">
        <v>7</v>
      </c>
      <c r="AFC29" s="963">
        <v>2</v>
      </c>
      <c r="AFD29" s="963">
        <v>3</v>
      </c>
      <c r="AFE29" s="963">
        <v>3</v>
      </c>
      <c r="AFF29" s="963">
        <v>2</v>
      </c>
      <c r="AFG29" s="964" t="s">
        <v>732</v>
      </c>
      <c r="AFH29" s="963">
        <v>1</v>
      </c>
      <c r="AFI29" s="963">
        <v>1</v>
      </c>
      <c r="AFJ29" s="964" t="s">
        <v>732</v>
      </c>
      <c r="AFK29" s="963">
        <v>2</v>
      </c>
      <c r="AFL29" s="963">
        <v>1</v>
      </c>
      <c r="AFM29" s="963">
        <v>1</v>
      </c>
      <c r="AFN29" s="964" t="s">
        <v>732</v>
      </c>
      <c r="AFO29" s="964" t="s">
        <v>732</v>
      </c>
      <c r="AFP29" s="963">
        <v>1</v>
      </c>
      <c r="AFQ29" s="963">
        <v>1</v>
      </c>
      <c r="AFR29" s="964" t="s">
        <v>732</v>
      </c>
      <c r="AFS29" s="964" t="s">
        <v>732</v>
      </c>
      <c r="AFT29" s="964" t="s">
        <v>732</v>
      </c>
      <c r="AFU29" s="964" t="s">
        <v>732</v>
      </c>
      <c r="AFV29" s="964" t="s">
        <v>732</v>
      </c>
      <c r="AFW29" s="964" t="s">
        <v>732</v>
      </c>
      <c r="AFX29" s="964" t="s">
        <v>732</v>
      </c>
      <c r="AFY29" s="964" t="s">
        <v>732</v>
      </c>
      <c r="AFZ29" s="964" t="s">
        <v>732</v>
      </c>
      <c r="AGA29" s="964" t="s">
        <v>732</v>
      </c>
      <c r="AGB29" s="964" t="s">
        <v>732</v>
      </c>
      <c r="AGC29" s="964" t="s">
        <v>732</v>
      </c>
      <c r="AGD29" s="964" t="s">
        <v>732</v>
      </c>
      <c r="AGE29" s="964" t="s">
        <v>732</v>
      </c>
      <c r="AGF29" s="964" t="s">
        <v>732</v>
      </c>
      <c r="AGG29" s="964" t="s">
        <v>732</v>
      </c>
      <c r="AGH29" s="963">
        <v>147</v>
      </c>
      <c r="AGI29" s="964" t="s">
        <v>732</v>
      </c>
      <c r="AGJ29" s="964" t="s">
        <v>732</v>
      </c>
      <c r="AGK29" s="964" t="s">
        <v>732</v>
      </c>
      <c r="AGL29" s="964" t="s">
        <v>732</v>
      </c>
      <c r="AGM29" s="964" t="s">
        <v>732</v>
      </c>
      <c r="AGN29" s="964" t="s">
        <v>732</v>
      </c>
      <c r="AGO29" s="964" t="s">
        <v>732</v>
      </c>
      <c r="AGP29" s="964" t="s">
        <v>732</v>
      </c>
      <c r="AGQ29" s="964" t="s">
        <v>732</v>
      </c>
      <c r="AGR29" s="964" t="s">
        <v>732</v>
      </c>
      <c r="AGS29" s="964" t="s">
        <v>732</v>
      </c>
      <c r="AGT29" s="964" t="s">
        <v>732</v>
      </c>
      <c r="AGU29" s="964" t="s">
        <v>732</v>
      </c>
      <c r="AGV29" s="964" t="s">
        <v>732</v>
      </c>
      <c r="AGW29" s="964" t="s">
        <v>732</v>
      </c>
      <c r="AGX29" s="964" t="s">
        <v>732</v>
      </c>
      <c r="AGY29" s="964" t="s">
        <v>732</v>
      </c>
      <c r="AGZ29" s="964" t="s">
        <v>732</v>
      </c>
      <c r="AHA29" s="964" t="s">
        <v>732</v>
      </c>
      <c r="AHB29" s="964" t="s">
        <v>732</v>
      </c>
      <c r="AHC29" s="964" t="s">
        <v>732</v>
      </c>
      <c r="AHD29" s="964" t="s">
        <v>732</v>
      </c>
      <c r="AHE29" s="964" t="s">
        <v>732</v>
      </c>
      <c r="AHF29" s="964" t="s">
        <v>732</v>
      </c>
      <c r="AHG29" s="964" t="s">
        <v>732</v>
      </c>
      <c r="AHH29" s="964" t="s">
        <v>732</v>
      </c>
      <c r="AHI29" s="964" t="s">
        <v>732</v>
      </c>
      <c r="AHJ29" s="964" t="s">
        <v>732</v>
      </c>
      <c r="AHK29" s="964" t="s">
        <v>732</v>
      </c>
      <c r="AHL29" s="964" t="s">
        <v>732</v>
      </c>
      <c r="AHM29" s="964" t="s">
        <v>732</v>
      </c>
      <c r="AHN29" s="964" t="s">
        <v>732</v>
      </c>
      <c r="AHO29" s="964" t="s">
        <v>732</v>
      </c>
      <c r="AHP29" s="964" t="s">
        <v>732</v>
      </c>
      <c r="AHQ29" s="964" t="s">
        <v>732</v>
      </c>
      <c r="AHR29" s="964" t="s">
        <v>732</v>
      </c>
      <c r="AHS29" s="964" t="s">
        <v>732</v>
      </c>
      <c r="AHT29" s="963">
        <v>1</v>
      </c>
      <c r="AHU29" s="964" t="s">
        <v>732</v>
      </c>
      <c r="AHV29" s="963">
        <v>1</v>
      </c>
      <c r="AHW29" s="964" t="s">
        <v>732</v>
      </c>
      <c r="AHX29" s="964" t="s">
        <v>732</v>
      </c>
      <c r="AHY29" s="964" t="s">
        <v>732</v>
      </c>
      <c r="AHZ29" s="964" t="s">
        <v>732</v>
      </c>
      <c r="AIA29" s="963">
        <v>1</v>
      </c>
      <c r="AIB29" s="964" t="s">
        <v>732</v>
      </c>
      <c r="AIC29" s="963">
        <v>1</v>
      </c>
      <c r="AID29" s="964" t="s">
        <v>732</v>
      </c>
      <c r="AIE29" s="964" t="s">
        <v>732</v>
      </c>
      <c r="AIF29" s="964" t="s">
        <v>732</v>
      </c>
      <c r="AIG29" s="963">
        <v>1</v>
      </c>
      <c r="AIH29" s="964" t="s">
        <v>732</v>
      </c>
      <c r="AII29" s="964" t="s">
        <v>732</v>
      </c>
      <c r="AIJ29" s="963">
        <v>3</v>
      </c>
      <c r="AIK29" s="963">
        <v>2</v>
      </c>
      <c r="AIL29" s="963">
        <v>2</v>
      </c>
      <c r="AIM29" s="963">
        <v>1</v>
      </c>
      <c r="AIN29" s="964" t="s">
        <v>732</v>
      </c>
      <c r="AIO29" s="963">
        <v>1</v>
      </c>
      <c r="AIP29" s="963">
        <v>1</v>
      </c>
      <c r="AIQ29" s="964" t="s">
        <v>732</v>
      </c>
      <c r="AIR29" s="963">
        <v>3</v>
      </c>
      <c r="AIS29" s="964" t="s">
        <v>732</v>
      </c>
      <c r="AIT29" s="963">
        <v>5</v>
      </c>
      <c r="AIU29" s="963">
        <v>4</v>
      </c>
      <c r="AIV29" s="963">
        <v>3</v>
      </c>
      <c r="AIW29" s="963">
        <v>1</v>
      </c>
      <c r="AIX29" s="963">
        <v>1</v>
      </c>
      <c r="AIY29" s="963">
        <v>3</v>
      </c>
      <c r="AIZ29" s="963">
        <v>5</v>
      </c>
      <c r="AJA29" s="963">
        <v>2</v>
      </c>
      <c r="AJB29" s="963">
        <v>1</v>
      </c>
      <c r="AJC29" s="963">
        <v>3</v>
      </c>
      <c r="AJD29" s="963">
        <v>4</v>
      </c>
      <c r="AJE29" s="963">
        <v>4</v>
      </c>
      <c r="AJF29" s="963">
        <v>6</v>
      </c>
      <c r="AJG29" s="963">
        <v>5</v>
      </c>
      <c r="AJH29" s="963">
        <v>7</v>
      </c>
      <c r="AJI29" s="963">
        <v>4</v>
      </c>
      <c r="AJJ29" s="963">
        <v>8</v>
      </c>
      <c r="AJK29" s="964" t="s">
        <v>732</v>
      </c>
      <c r="AJL29" s="963">
        <v>3</v>
      </c>
      <c r="AJM29" s="963">
        <v>5</v>
      </c>
      <c r="AJN29" s="963">
        <v>4</v>
      </c>
      <c r="AJO29" s="963">
        <v>6</v>
      </c>
      <c r="AJP29" s="963">
        <v>2</v>
      </c>
      <c r="AJQ29" s="963">
        <v>7</v>
      </c>
      <c r="AJR29" s="963">
        <v>10</v>
      </c>
      <c r="AJS29" s="963">
        <v>4</v>
      </c>
      <c r="AJT29" s="963">
        <v>4</v>
      </c>
      <c r="AJU29" s="963">
        <v>3</v>
      </c>
      <c r="AJV29" s="963">
        <v>2</v>
      </c>
      <c r="AJW29" s="963">
        <v>1</v>
      </c>
      <c r="AJX29" s="963">
        <v>3</v>
      </c>
      <c r="AJY29" s="963">
        <v>2</v>
      </c>
      <c r="AJZ29" s="963">
        <v>1</v>
      </c>
      <c r="AKA29" s="963">
        <v>1</v>
      </c>
      <c r="AKB29" s="963">
        <v>3</v>
      </c>
      <c r="AKC29" s="964" t="s">
        <v>732</v>
      </c>
      <c r="AKD29" s="963">
        <v>1</v>
      </c>
      <c r="AKE29" s="963">
        <v>1</v>
      </c>
      <c r="AKF29" s="964" t="s">
        <v>732</v>
      </c>
      <c r="AKG29" s="964" t="s">
        <v>732</v>
      </c>
      <c r="AKH29" s="964" t="s">
        <v>732</v>
      </c>
      <c r="AKI29" s="964" t="s">
        <v>732</v>
      </c>
      <c r="AKJ29" s="964" t="s">
        <v>732</v>
      </c>
      <c r="AKK29" s="964" t="s">
        <v>732</v>
      </c>
      <c r="AKL29" s="964" t="s">
        <v>732</v>
      </c>
      <c r="AKM29" s="964" t="s">
        <v>732</v>
      </c>
      <c r="AKN29" s="964" t="s">
        <v>732</v>
      </c>
      <c r="AKO29" s="964" t="s">
        <v>732</v>
      </c>
      <c r="AKP29" s="964" t="s">
        <v>732</v>
      </c>
      <c r="AKQ29" s="964" t="s">
        <v>732</v>
      </c>
      <c r="AKR29" s="964" t="s">
        <v>732</v>
      </c>
      <c r="AKS29" s="964" t="s">
        <v>732</v>
      </c>
      <c r="AKT29" s="964" t="s">
        <v>732</v>
      </c>
      <c r="AKU29" s="963">
        <v>158</v>
      </c>
      <c r="AKV29" s="964" t="s">
        <v>732</v>
      </c>
      <c r="AKW29" s="964" t="s">
        <v>732</v>
      </c>
      <c r="AKX29" s="964" t="s">
        <v>732</v>
      </c>
      <c r="AKY29" s="964" t="s">
        <v>732</v>
      </c>
      <c r="AKZ29" s="964" t="s">
        <v>732</v>
      </c>
      <c r="ALA29" s="964" t="s">
        <v>732</v>
      </c>
      <c r="ALB29" s="964" t="s">
        <v>732</v>
      </c>
      <c r="ALC29" s="963">
        <v>1</v>
      </c>
      <c r="ALD29" s="964" t="s">
        <v>732</v>
      </c>
      <c r="ALE29" s="964" t="s">
        <v>732</v>
      </c>
      <c r="ALF29" s="963">
        <v>1</v>
      </c>
      <c r="ALG29" s="964" t="s">
        <v>732</v>
      </c>
      <c r="ALH29" s="964" t="s">
        <v>732</v>
      </c>
      <c r="ALI29" s="964" t="s">
        <v>732</v>
      </c>
      <c r="ALJ29" s="964" t="s">
        <v>732</v>
      </c>
      <c r="ALK29" s="964" t="s">
        <v>732</v>
      </c>
      <c r="ALL29" s="964" t="s">
        <v>732</v>
      </c>
      <c r="ALM29" s="964" t="s">
        <v>732</v>
      </c>
      <c r="ALN29" s="964" t="s">
        <v>732</v>
      </c>
      <c r="ALO29" s="964" t="s">
        <v>732</v>
      </c>
      <c r="ALP29" s="964" t="s">
        <v>732</v>
      </c>
      <c r="ALQ29" s="964" t="s">
        <v>732</v>
      </c>
      <c r="ALR29" s="964" t="s">
        <v>732</v>
      </c>
      <c r="ALS29" s="964" t="s">
        <v>732</v>
      </c>
      <c r="ALT29" s="964" t="s">
        <v>732</v>
      </c>
      <c r="ALU29" s="964" t="s">
        <v>732</v>
      </c>
      <c r="ALV29" s="964" t="s">
        <v>732</v>
      </c>
      <c r="ALW29" s="964" t="s">
        <v>732</v>
      </c>
      <c r="ALX29" s="964" t="s">
        <v>732</v>
      </c>
      <c r="ALY29" s="964" t="s">
        <v>732</v>
      </c>
      <c r="ALZ29" s="964" t="s">
        <v>732</v>
      </c>
      <c r="AMA29" s="964" t="s">
        <v>732</v>
      </c>
      <c r="AMB29" s="964" t="s">
        <v>732</v>
      </c>
      <c r="AMC29" s="964" t="s">
        <v>732</v>
      </c>
      <c r="AMD29" s="964" t="s">
        <v>732</v>
      </c>
      <c r="AME29" s="964" t="s">
        <v>732</v>
      </c>
      <c r="AMF29" s="964" t="s">
        <v>732</v>
      </c>
      <c r="AMG29" s="964" t="s">
        <v>732</v>
      </c>
      <c r="AMH29" s="964" t="s">
        <v>732</v>
      </c>
      <c r="AMI29" s="963">
        <v>1</v>
      </c>
      <c r="AMJ29" s="964" t="s">
        <v>732</v>
      </c>
      <c r="AMK29" s="964" t="s">
        <v>732</v>
      </c>
      <c r="AML29" s="964" t="s">
        <v>732</v>
      </c>
      <c r="AMM29" s="964" t="s">
        <v>732</v>
      </c>
      <c r="AMN29" s="964" t="s">
        <v>732</v>
      </c>
      <c r="AMO29" s="964" t="s">
        <v>732</v>
      </c>
      <c r="AMP29" s="963">
        <v>1</v>
      </c>
      <c r="AMQ29" s="964" t="s">
        <v>732</v>
      </c>
      <c r="AMR29" s="964" t="s">
        <v>732</v>
      </c>
      <c r="AMS29" s="964" t="s">
        <v>732</v>
      </c>
      <c r="AMT29" s="963">
        <v>1</v>
      </c>
      <c r="AMU29" s="964" t="s">
        <v>732</v>
      </c>
      <c r="AMV29" s="964" t="s">
        <v>732</v>
      </c>
      <c r="AMW29" s="964" t="s">
        <v>732</v>
      </c>
      <c r="AMX29" s="964" t="s">
        <v>732</v>
      </c>
      <c r="AMY29" s="963">
        <v>1</v>
      </c>
      <c r="AMZ29" s="964" t="s">
        <v>732</v>
      </c>
      <c r="ANA29" s="963">
        <v>2</v>
      </c>
      <c r="ANB29" s="963">
        <v>4</v>
      </c>
      <c r="ANC29" s="964" t="s">
        <v>732</v>
      </c>
      <c r="AND29" s="963">
        <v>6</v>
      </c>
      <c r="ANE29" s="963">
        <v>4</v>
      </c>
      <c r="ANF29" s="963">
        <v>4</v>
      </c>
      <c r="ANG29" s="963">
        <v>4</v>
      </c>
      <c r="ANH29" s="963">
        <v>6</v>
      </c>
      <c r="ANI29" s="963">
        <v>4</v>
      </c>
      <c r="ANJ29" s="963">
        <v>2</v>
      </c>
      <c r="ANK29" s="963">
        <v>3</v>
      </c>
      <c r="ANL29" s="963">
        <v>5</v>
      </c>
      <c r="ANM29" s="963">
        <v>4</v>
      </c>
      <c r="ANN29" s="963">
        <v>1</v>
      </c>
      <c r="ANO29" s="963">
        <v>5</v>
      </c>
      <c r="ANP29" s="963">
        <v>4</v>
      </c>
      <c r="ANQ29" s="963">
        <v>4</v>
      </c>
      <c r="ANR29" s="963">
        <v>3</v>
      </c>
      <c r="ANS29" s="963">
        <v>6</v>
      </c>
      <c r="ANT29" s="963">
        <v>5</v>
      </c>
      <c r="ANU29" s="963">
        <v>8</v>
      </c>
      <c r="ANV29" s="963">
        <v>5</v>
      </c>
      <c r="ANW29" s="963">
        <v>3</v>
      </c>
      <c r="ANX29" s="963">
        <v>5</v>
      </c>
      <c r="ANY29" s="963">
        <v>4</v>
      </c>
      <c r="ANZ29" s="963">
        <v>7</v>
      </c>
      <c r="AOA29" s="963">
        <v>1</v>
      </c>
      <c r="AOB29" s="963">
        <v>5</v>
      </c>
      <c r="AOC29" s="963">
        <v>3</v>
      </c>
      <c r="AOD29" s="963">
        <v>5</v>
      </c>
      <c r="AOE29" s="963">
        <v>5</v>
      </c>
      <c r="AOF29" s="963">
        <v>5</v>
      </c>
      <c r="AOG29" s="963">
        <v>2</v>
      </c>
      <c r="AOH29" s="963">
        <v>5</v>
      </c>
      <c r="AOI29" s="963">
        <v>2</v>
      </c>
      <c r="AOJ29" s="963">
        <v>3</v>
      </c>
      <c r="AOK29" s="963">
        <v>3</v>
      </c>
      <c r="AOL29" s="963">
        <v>2</v>
      </c>
      <c r="AOM29" s="964" t="s">
        <v>732</v>
      </c>
      <c r="AON29" s="963">
        <v>1</v>
      </c>
      <c r="AOO29" s="964" t="s">
        <v>732</v>
      </c>
      <c r="AOP29" s="963">
        <v>2</v>
      </c>
      <c r="AOQ29" s="964" t="s">
        <v>732</v>
      </c>
      <c r="AOR29" s="964" t="s">
        <v>732</v>
      </c>
      <c r="AOS29" s="964" t="s">
        <v>732</v>
      </c>
      <c r="AOT29" s="964" t="s">
        <v>732</v>
      </c>
      <c r="AOU29" s="964" t="s">
        <v>732</v>
      </c>
      <c r="AOV29" s="964" t="s">
        <v>732</v>
      </c>
      <c r="AOW29" s="964" t="s">
        <v>732</v>
      </c>
      <c r="AOX29" s="964" t="s">
        <v>732</v>
      </c>
      <c r="AOY29" s="964" t="s">
        <v>732</v>
      </c>
      <c r="AOZ29" s="964" t="s">
        <v>732</v>
      </c>
      <c r="APA29" s="964" t="s">
        <v>732</v>
      </c>
      <c r="APB29" s="964" t="s">
        <v>732</v>
      </c>
      <c r="APC29" s="964" t="s">
        <v>732</v>
      </c>
      <c r="APD29" s="964" t="s">
        <v>732</v>
      </c>
      <c r="APE29" s="964" t="s">
        <v>732</v>
      </c>
      <c r="APF29" s="964" t="s">
        <v>732</v>
      </c>
      <c r="APG29" s="964" t="s">
        <v>732</v>
      </c>
      <c r="APH29" s="964" t="s">
        <v>732</v>
      </c>
      <c r="API29" s="964" t="s">
        <v>732</v>
      </c>
      <c r="APJ29" s="963">
        <v>159</v>
      </c>
      <c r="APK29" s="964" t="s">
        <v>732</v>
      </c>
      <c r="APL29" s="964" t="s">
        <v>732</v>
      </c>
      <c r="APM29" s="964" t="s">
        <v>732</v>
      </c>
      <c r="APN29" s="964" t="s">
        <v>732</v>
      </c>
      <c r="APO29" s="964" t="s">
        <v>732</v>
      </c>
      <c r="APP29" s="964" t="s">
        <v>732</v>
      </c>
      <c r="APQ29" s="964" t="s">
        <v>732</v>
      </c>
      <c r="APR29" s="964" t="s">
        <v>732</v>
      </c>
      <c r="APS29" s="964" t="s">
        <v>732</v>
      </c>
      <c r="APT29" s="964" t="s">
        <v>732</v>
      </c>
      <c r="APU29" s="964" t="s">
        <v>732</v>
      </c>
      <c r="APV29" s="964" t="s">
        <v>732</v>
      </c>
      <c r="APW29" s="964" t="s">
        <v>732</v>
      </c>
      <c r="APX29" s="964" t="s">
        <v>732</v>
      </c>
      <c r="APY29" s="964" t="s">
        <v>732</v>
      </c>
      <c r="APZ29" s="964" t="s">
        <v>732</v>
      </c>
      <c r="AQA29" s="964" t="s">
        <v>732</v>
      </c>
      <c r="AQB29" s="964" t="s">
        <v>732</v>
      </c>
      <c r="AQC29" s="963">
        <v>1</v>
      </c>
      <c r="AQD29" s="964" t="s">
        <v>732</v>
      </c>
      <c r="AQE29" s="964" t="s">
        <v>732</v>
      </c>
      <c r="AQF29" s="964" t="s">
        <v>732</v>
      </c>
      <c r="AQG29" s="964" t="s">
        <v>732</v>
      </c>
      <c r="AQH29" s="964" t="s">
        <v>732</v>
      </c>
      <c r="AQI29" s="964" t="s">
        <v>732</v>
      </c>
      <c r="AQJ29" s="964" t="s">
        <v>732</v>
      </c>
      <c r="AQK29" s="964" t="s">
        <v>732</v>
      </c>
      <c r="AQL29" s="964" t="s">
        <v>732</v>
      </c>
      <c r="AQM29" s="964" t="s">
        <v>732</v>
      </c>
      <c r="AQN29" s="964" t="s">
        <v>732</v>
      </c>
      <c r="AQO29" s="964" t="s">
        <v>732</v>
      </c>
      <c r="AQP29" s="964" t="s">
        <v>732</v>
      </c>
      <c r="AQQ29" s="964" t="s">
        <v>732</v>
      </c>
      <c r="AQR29" s="963">
        <v>2</v>
      </c>
      <c r="AQS29" s="963">
        <v>1</v>
      </c>
      <c r="AQT29" s="964" t="s">
        <v>732</v>
      </c>
      <c r="AQU29" s="964" t="s">
        <v>732</v>
      </c>
      <c r="AQV29" s="964" t="s">
        <v>732</v>
      </c>
      <c r="AQW29" s="964" t="s">
        <v>732</v>
      </c>
      <c r="AQX29" s="964" t="s">
        <v>732</v>
      </c>
      <c r="AQY29" s="963">
        <v>1</v>
      </c>
      <c r="AQZ29" s="963">
        <v>1</v>
      </c>
      <c r="ARA29" s="964" t="s">
        <v>732</v>
      </c>
      <c r="ARB29" s="964" t="s">
        <v>732</v>
      </c>
      <c r="ARC29" s="964" t="s">
        <v>732</v>
      </c>
      <c r="ARD29" s="964" t="s">
        <v>732</v>
      </c>
      <c r="ARE29" s="964" t="s">
        <v>732</v>
      </c>
      <c r="ARF29" s="964" t="s">
        <v>732</v>
      </c>
      <c r="ARG29" s="964" t="s">
        <v>732</v>
      </c>
      <c r="ARH29" s="964" t="s">
        <v>732</v>
      </c>
      <c r="ARI29" s="964" t="s">
        <v>732</v>
      </c>
      <c r="ARJ29" s="963">
        <v>1</v>
      </c>
      <c r="ARK29" s="964" t="s">
        <v>732</v>
      </c>
      <c r="ARL29" s="964" t="s">
        <v>732</v>
      </c>
      <c r="ARM29" s="963">
        <v>1</v>
      </c>
      <c r="ARN29" s="964" t="s">
        <v>732</v>
      </c>
      <c r="ARO29" s="963">
        <v>1</v>
      </c>
      <c r="ARP29" s="963">
        <v>2</v>
      </c>
      <c r="ARQ29" s="963">
        <v>2</v>
      </c>
      <c r="ARR29" s="963">
        <v>1</v>
      </c>
      <c r="ARS29" s="963">
        <v>2</v>
      </c>
      <c r="ART29" s="963">
        <v>1</v>
      </c>
      <c r="ARU29" s="963">
        <v>1</v>
      </c>
      <c r="ARV29" s="964" t="s">
        <v>732</v>
      </c>
      <c r="ARW29" s="963">
        <v>5</v>
      </c>
      <c r="ARX29" s="963">
        <v>2</v>
      </c>
      <c r="ARY29" s="964" t="s">
        <v>732</v>
      </c>
      <c r="ARZ29" s="963">
        <v>11</v>
      </c>
      <c r="ASA29" s="963">
        <v>2</v>
      </c>
      <c r="ASB29" s="964" t="s">
        <v>732</v>
      </c>
      <c r="ASC29" s="963">
        <v>4</v>
      </c>
      <c r="ASD29" s="963">
        <v>2</v>
      </c>
      <c r="ASE29" s="963">
        <v>10</v>
      </c>
      <c r="ASF29" s="963">
        <v>6</v>
      </c>
      <c r="ASG29" s="963">
        <v>3</v>
      </c>
      <c r="ASH29" s="963">
        <v>2</v>
      </c>
      <c r="ASI29" s="963">
        <v>6</v>
      </c>
      <c r="ASJ29" s="963">
        <v>3</v>
      </c>
      <c r="ASK29" s="963">
        <v>3</v>
      </c>
      <c r="ASL29" s="963">
        <v>4</v>
      </c>
      <c r="ASM29" s="963">
        <v>5</v>
      </c>
      <c r="ASN29" s="963">
        <v>6</v>
      </c>
      <c r="ASO29" s="963">
        <v>9</v>
      </c>
      <c r="ASP29" s="963">
        <v>4</v>
      </c>
      <c r="ASQ29" s="963">
        <v>2</v>
      </c>
      <c r="ASR29" s="963">
        <v>7</v>
      </c>
      <c r="ASS29" s="963">
        <v>9</v>
      </c>
      <c r="AST29" s="963">
        <v>4</v>
      </c>
      <c r="ASU29" s="963">
        <v>5</v>
      </c>
      <c r="ASV29" s="963">
        <v>6</v>
      </c>
      <c r="ASW29" s="963">
        <v>3</v>
      </c>
      <c r="ASX29" s="964" t="s">
        <v>732</v>
      </c>
      <c r="ASY29" s="963">
        <v>3</v>
      </c>
      <c r="ASZ29" s="963">
        <v>4</v>
      </c>
      <c r="ATA29" s="963">
        <v>3</v>
      </c>
      <c r="ATB29" s="963">
        <v>1</v>
      </c>
      <c r="ATC29" s="963">
        <v>1</v>
      </c>
      <c r="ATD29" s="963">
        <v>2</v>
      </c>
      <c r="ATE29" s="964" t="s">
        <v>732</v>
      </c>
      <c r="ATF29" s="963">
        <v>3</v>
      </c>
      <c r="ATG29" s="963">
        <v>1</v>
      </c>
      <c r="ATH29" s="964" t="s">
        <v>732</v>
      </c>
      <c r="ATI29" s="964" t="s">
        <v>732</v>
      </c>
      <c r="ATJ29" s="964" t="s">
        <v>732</v>
      </c>
      <c r="ATK29" s="964" t="s">
        <v>732</v>
      </c>
      <c r="ATL29" s="964" t="s">
        <v>732</v>
      </c>
      <c r="ATM29" s="964" t="s">
        <v>732</v>
      </c>
      <c r="ATN29" s="964" t="s">
        <v>732</v>
      </c>
      <c r="ATO29" s="964" t="s">
        <v>732</v>
      </c>
      <c r="ATP29" s="964" t="s">
        <v>732</v>
      </c>
      <c r="ATQ29" s="964" t="s">
        <v>732</v>
      </c>
      <c r="ATR29" s="964" t="s">
        <v>732</v>
      </c>
      <c r="ATS29" s="964" t="s">
        <v>732</v>
      </c>
      <c r="ATT29" s="964" t="s">
        <v>732</v>
      </c>
      <c r="ATU29" s="964" t="s">
        <v>732</v>
      </c>
      <c r="ATV29" s="964" t="s">
        <v>732</v>
      </c>
      <c r="ATW29" s="965" t="s">
        <v>732</v>
      </c>
    </row>
    <row r="30" spans="2:1219">
      <c r="B30" s="961" t="s">
        <v>765</v>
      </c>
      <c r="C30" s="962">
        <v>274</v>
      </c>
      <c r="D30" s="964" t="s">
        <v>732</v>
      </c>
      <c r="E30" s="963">
        <v>4</v>
      </c>
      <c r="F30" s="963">
        <v>2</v>
      </c>
      <c r="G30" s="963">
        <v>1</v>
      </c>
      <c r="H30" s="963">
        <v>5</v>
      </c>
      <c r="I30" s="963">
        <v>2</v>
      </c>
      <c r="J30" s="963">
        <v>3</v>
      </c>
      <c r="K30" s="963">
        <v>3</v>
      </c>
      <c r="L30" s="963">
        <v>1</v>
      </c>
      <c r="M30" s="963">
        <v>2</v>
      </c>
      <c r="N30" s="963">
        <v>4</v>
      </c>
      <c r="O30" s="963">
        <v>4</v>
      </c>
      <c r="P30" s="963">
        <v>3</v>
      </c>
      <c r="Q30" s="963">
        <v>2</v>
      </c>
      <c r="R30" s="963">
        <v>3</v>
      </c>
      <c r="S30" s="963">
        <v>2</v>
      </c>
      <c r="T30" s="963">
        <v>2</v>
      </c>
      <c r="U30" s="963">
        <v>1</v>
      </c>
      <c r="V30" s="964" t="s">
        <v>732</v>
      </c>
      <c r="W30" s="963">
        <v>3</v>
      </c>
      <c r="X30" s="963">
        <v>4</v>
      </c>
      <c r="Y30" s="963">
        <v>2</v>
      </c>
      <c r="Z30" s="963">
        <v>4</v>
      </c>
      <c r="AA30" s="963">
        <v>2</v>
      </c>
      <c r="AB30" s="964" t="s">
        <v>732</v>
      </c>
      <c r="AC30" s="964" t="s">
        <v>732</v>
      </c>
      <c r="AD30" s="963">
        <v>3</v>
      </c>
      <c r="AE30" s="963">
        <v>2</v>
      </c>
      <c r="AF30" s="963">
        <v>3</v>
      </c>
      <c r="AG30" s="963">
        <v>3</v>
      </c>
      <c r="AH30" s="964" t="s">
        <v>732</v>
      </c>
      <c r="AI30" s="963">
        <v>1</v>
      </c>
      <c r="AJ30" s="963">
        <v>1</v>
      </c>
      <c r="AK30" s="963">
        <v>3</v>
      </c>
      <c r="AL30" s="963">
        <v>2</v>
      </c>
      <c r="AM30" s="963">
        <v>1</v>
      </c>
      <c r="AN30" s="963">
        <v>1</v>
      </c>
      <c r="AO30" s="963">
        <v>4</v>
      </c>
      <c r="AP30" s="963">
        <v>2</v>
      </c>
      <c r="AQ30" s="964" t="s">
        <v>732</v>
      </c>
      <c r="AR30" s="963">
        <v>2</v>
      </c>
      <c r="AS30" s="963">
        <v>1</v>
      </c>
      <c r="AT30" s="963">
        <v>3</v>
      </c>
      <c r="AU30" s="963">
        <v>6</v>
      </c>
      <c r="AV30" s="963">
        <v>1</v>
      </c>
      <c r="AW30" s="963">
        <v>2</v>
      </c>
      <c r="AX30" s="963">
        <v>2</v>
      </c>
      <c r="AY30" s="963">
        <v>5</v>
      </c>
      <c r="AZ30" s="963">
        <v>9</v>
      </c>
      <c r="BA30" s="963">
        <v>3</v>
      </c>
      <c r="BB30" s="963">
        <v>4</v>
      </c>
      <c r="BC30" s="963">
        <v>4</v>
      </c>
      <c r="BD30" s="963">
        <v>3</v>
      </c>
      <c r="BE30" s="963">
        <v>1</v>
      </c>
      <c r="BF30" s="963">
        <v>3</v>
      </c>
      <c r="BG30" s="963">
        <v>6</v>
      </c>
      <c r="BH30" s="963">
        <v>4</v>
      </c>
      <c r="BI30" s="963">
        <v>5</v>
      </c>
      <c r="BJ30" s="963">
        <v>4</v>
      </c>
      <c r="BK30" s="963">
        <v>4</v>
      </c>
      <c r="BL30" s="963">
        <v>5</v>
      </c>
      <c r="BM30" s="963">
        <v>8</v>
      </c>
      <c r="BN30" s="963">
        <v>5</v>
      </c>
      <c r="BO30" s="963">
        <v>3</v>
      </c>
      <c r="BP30" s="963">
        <v>4</v>
      </c>
      <c r="BQ30" s="963">
        <v>2</v>
      </c>
      <c r="BR30" s="963">
        <v>5</v>
      </c>
      <c r="BS30" s="963">
        <v>7</v>
      </c>
      <c r="BT30" s="963">
        <v>5</v>
      </c>
      <c r="BU30" s="963">
        <v>3</v>
      </c>
      <c r="BV30" s="963">
        <v>3</v>
      </c>
      <c r="BW30" s="963">
        <v>2</v>
      </c>
      <c r="BX30" s="963">
        <v>4</v>
      </c>
      <c r="BY30" s="963">
        <v>3</v>
      </c>
      <c r="BZ30" s="963">
        <v>7</v>
      </c>
      <c r="CA30" s="963">
        <v>5</v>
      </c>
      <c r="CB30" s="963">
        <v>2</v>
      </c>
      <c r="CC30" s="963">
        <v>1</v>
      </c>
      <c r="CD30" s="963">
        <v>4</v>
      </c>
      <c r="CE30" s="963">
        <v>3</v>
      </c>
      <c r="CF30" s="963">
        <v>4</v>
      </c>
      <c r="CG30" s="963">
        <v>5</v>
      </c>
      <c r="CH30" s="963">
        <v>2</v>
      </c>
      <c r="CI30" s="963">
        <v>3</v>
      </c>
      <c r="CJ30" s="963">
        <v>5</v>
      </c>
      <c r="CK30" s="963">
        <v>6</v>
      </c>
      <c r="CL30" s="963">
        <v>3</v>
      </c>
      <c r="CM30" s="963">
        <v>1</v>
      </c>
      <c r="CN30" s="964" t="s">
        <v>732</v>
      </c>
      <c r="CO30" s="964" t="s">
        <v>732</v>
      </c>
      <c r="CP30" s="963">
        <v>1</v>
      </c>
      <c r="CQ30" s="963">
        <v>1</v>
      </c>
      <c r="CR30" s="963">
        <v>1</v>
      </c>
      <c r="CS30" s="963">
        <v>3</v>
      </c>
      <c r="CT30" s="964" t="s">
        <v>732</v>
      </c>
      <c r="CU30" s="964" t="s">
        <v>732</v>
      </c>
      <c r="CV30" s="963">
        <v>1</v>
      </c>
      <c r="CW30" s="964" t="s">
        <v>732</v>
      </c>
      <c r="CX30" s="964" t="s">
        <v>732</v>
      </c>
      <c r="CY30" s="964" t="s">
        <v>732</v>
      </c>
      <c r="CZ30" s="964" t="s">
        <v>732</v>
      </c>
      <c r="DA30" s="963">
        <v>250</v>
      </c>
      <c r="DB30" s="963">
        <v>1</v>
      </c>
      <c r="DC30" s="963">
        <v>1</v>
      </c>
      <c r="DD30" s="963">
        <v>3</v>
      </c>
      <c r="DE30" s="963">
        <v>1</v>
      </c>
      <c r="DF30" s="963">
        <v>3</v>
      </c>
      <c r="DG30" s="963">
        <v>5</v>
      </c>
      <c r="DH30" s="963">
        <v>3</v>
      </c>
      <c r="DI30" s="964" t="s">
        <v>732</v>
      </c>
      <c r="DJ30" s="963">
        <v>3</v>
      </c>
      <c r="DK30" s="963">
        <v>6</v>
      </c>
      <c r="DL30" s="963">
        <v>2</v>
      </c>
      <c r="DM30" s="963">
        <v>1</v>
      </c>
      <c r="DN30" s="963">
        <v>3</v>
      </c>
      <c r="DO30" s="963">
        <v>3</v>
      </c>
      <c r="DP30" s="963">
        <v>2</v>
      </c>
      <c r="DQ30" s="963">
        <v>2</v>
      </c>
      <c r="DR30" s="963">
        <v>2</v>
      </c>
      <c r="DS30" s="963">
        <v>2</v>
      </c>
      <c r="DT30" s="963">
        <v>2</v>
      </c>
      <c r="DU30" s="963">
        <v>4</v>
      </c>
      <c r="DV30" s="963">
        <v>1</v>
      </c>
      <c r="DW30" s="963">
        <v>2</v>
      </c>
      <c r="DX30" s="963">
        <v>4</v>
      </c>
      <c r="DY30" s="963">
        <v>1</v>
      </c>
      <c r="DZ30" s="963">
        <v>3</v>
      </c>
      <c r="EA30" s="963">
        <v>3</v>
      </c>
      <c r="EB30" s="963">
        <v>3</v>
      </c>
      <c r="EC30" s="963">
        <v>2</v>
      </c>
      <c r="ED30" s="963">
        <v>1</v>
      </c>
      <c r="EE30" s="963">
        <v>2</v>
      </c>
      <c r="EF30" s="963">
        <v>2</v>
      </c>
      <c r="EG30" s="963">
        <v>2</v>
      </c>
      <c r="EH30" s="963">
        <v>2</v>
      </c>
      <c r="EI30" s="964" t="s">
        <v>732</v>
      </c>
      <c r="EJ30" s="963">
        <v>3</v>
      </c>
      <c r="EK30" s="963">
        <v>5</v>
      </c>
      <c r="EL30" s="963">
        <v>2</v>
      </c>
      <c r="EM30" s="963">
        <v>2</v>
      </c>
      <c r="EN30" s="963">
        <v>2</v>
      </c>
      <c r="EO30" s="963">
        <v>3</v>
      </c>
      <c r="EP30" s="964" t="s">
        <v>732</v>
      </c>
      <c r="EQ30" s="963">
        <v>2</v>
      </c>
      <c r="ER30" s="964" t="s">
        <v>732</v>
      </c>
      <c r="ES30" s="963">
        <v>3</v>
      </c>
      <c r="ET30" s="963">
        <v>1</v>
      </c>
      <c r="EU30" s="963">
        <v>5</v>
      </c>
      <c r="EV30" s="963">
        <v>5</v>
      </c>
      <c r="EW30" s="963">
        <v>4</v>
      </c>
      <c r="EX30" s="963">
        <v>3</v>
      </c>
      <c r="EY30" s="963">
        <v>6</v>
      </c>
      <c r="EZ30" s="963">
        <v>4</v>
      </c>
      <c r="FA30" s="963">
        <v>3</v>
      </c>
      <c r="FB30" s="963">
        <v>5</v>
      </c>
      <c r="FC30" s="963">
        <v>7</v>
      </c>
      <c r="FD30" s="963">
        <v>3</v>
      </c>
      <c r="FE30" s="963">
        <v>1</v>
      </c>
      <c r="FF30" s="963">
        <v>3</v>
      </c>
      <c r="FG30" s="963">
        <v>8</v>
      </c>
      <c r="FH30" s="963">
        <v>3</v>
      </c>
      <c r="FI30" s="963">
        <v>6</v>
      </c>
      <c r="FJ30" s="963">
        <v>4</v>
      </c>
      <c r="FK30" s="963">
        <v>5</v>
      </c>
      <c r="FL30" s="963">
        <v>2</v>
      </c>
      <c r="FM30" s="963">
        <v>3</v>
      </c>
      <c r="FN30" s="963">
        <v>2</v>
      </c>
      <c r="FO30" s="963">
        <v>6</v>
      </c>
      <c r="FP30" s="963">
        <v>3</v>
      </c>
      <c r="FQ30" s="963">
        <v>2</v>
      </c>
      <c r="FR30" s="963">
        <v>4</v>
      </c>
      <c r="FS30" s="963">
        <v>4</v>
      </c>
      <c r="FT30" s="963">
        <v>6</v>
      </c>
      <c r="FU30" s="963">
        <v>1</v>
      </c>
      <c r="FV30" s="963">
        <v>2</v>
      </c>
      <c r="FW30" s="963">
        <v>2</v>
      </c>
      <c r="FX30" s="963">
        <v>4</v>
      </c>
      <c r="FY30" s="963">
        <v>7</v>
      </c>
      <c r="FZ30" s="963">
        <v>4</v>
      </c>
      <c r="GA30" s="963">
        <v>3</v>
      </c>
      <c r="GB30" s="963">
        <v>1</v>
      </c>
      <c r="GC30" s="963">
        <v>2</v>
      </c>
      <c r="GD30" s="963">
        <v>1</v>
      </c>
      <c r="GE30" s="963">
        <v>3</v>
      </c>
      <c r="GF30" s="963">
        <v>1</v>
      </c>
      <c r="GG30" s="963">
        <v>2</v>
      </c>
      <c r="GH30" s="963">
        <v>1</v>
      </c>
      <c r="GI30" s="963">
        <v>2</v>
      </c>
      <c r="GJ30" s="964" t="s">
        <v>732</v>
      </c>
      <c r="GK30" s="964" t="s">
        <v>732</v>
      </c>
      <c r="GL30" s="963">
        <v>2</v>
      </c>
      <c r="GM30" s="963">
        <v>1</v>
      </c>
      <c r="GN30" s="964" t="s">
        <v>732</v>
      </c>
      <c r="GO30" s="964" t="s">
        <v>732</v>
      </c>
      <c r="GP30" s="963">
        <v>1</v>
      </c>
      <c r="GQ30" s="963">
        <v>2</v>
      </c>
      <c r="GR30" s="964" t="s">
        <v>732</v>
      </c>
      <c r="GS30" s="964" t="s">
        <v>732</v>
      </c>
      <c r="GT30" s="964" t="s">
        <v>732</v>
      </c>
      <c r="GU30" s="963">
        <v>1</v>
      </c>
      <c r="GV30" s="964" t="s">
        <v>732</v>
      </c>
      <c r="GW30" s="964" t="s">
        <v>732</v>
      </c>
      <c r="GX30" s="964" t="s">
        <v>732</v>
      </c>
      <c r="GY30" s="963">
        <v>307</v>
      </c>
      <c r="GZ30" s="964" t="s">
        <v>732</v>
      </c>
      <c r="HA30" s="963">
        <v>3</v>
      </c>
      <c r="HB30" s="963">
        <v>1</v>
      </c>
      <c r="HC30" s="963">
        <v>6</v>
      </c>
      <c r="HD30" s="963">
        <v>3</v>
      </c>
      <c r="HE30" s="963">
        <v>2</v>
      </c>
      <c r="HF30" s="964" t="s">
        <v>732</v>
      </c>
      <c r="HG30" s="963">
        <v>5</v>
      </c>
      <c r="HH30" s="963">
        <v>1</v>
      </c>
      <c r="HI30" s="963">
        <v>3</v>
      </c>
      <c r="HJ30" s="963">
        <v>2</v>
      </c>
      <c r="HK30" s="963">
        <v>1</v>
      </c>
      <c r="HL30" s="963">
        <v>1</v>
      </c>
      <c r="HM30" s="963">
        <v>1</v>
      </c>
      <c r="HN30" s="964" t="s">
        <v>732</v>
      </c>
      <c r="HO30" s="963">
        <v>1</v>
      </c>
      <c r="HP30" s="963">
        <v>4</v>
      </c>
      <c r="HQ30" s="963">
        <v>1</v>
      </c>
      <c r="HR30" s="963">
        <v>1</v>
      </c>
      <c r="HS30" s="963">
        <v>1</v>
      </c>
      <c r="HT30" s="963">
        <v>7</v>
      </c>
      <c r="HU30" s="963">
        <v>3</v>
      </c>
      <c r="HV30" s="963">
        <v>4</v>
      </c>
      <c r="HW30" s="963">
        <v>3</v>
      </c>
      <c r="HX30" s="963">
        <v>3</v>
      </c>
      <c r="HY30" s="963">
        <v>2</v>
      </c>
      <c r="HZ30" s="963">
        <v>2</v>
      </c>
      <c r="IA30" s="963">
        <v>1</v>
      </c>
      <c r="IB30" s="964" t="s">
        <v>732</v>
      </c>
      <c r="IC30" s="963">
        <v>2</v>
      </c>
      <c r="ID30" s="963">
        <v>4</v>
      </c>
      <c r="IE30" s="963">
        <v>2</v>
      </c>
      <c r="IF30" s="963">
        <v>2</v>
      </c>
      <c r="IG30" s="963">
        <v>2</v>
      </c>
      <c r="IH30" s="963">
        <v>3</v>
      </c>
      <c r="II30" s="963">
        <v>3</v>
      </c>
      <c r="IJ30" s="963">
        <v>2</v>
      </c>
      <c r="IK30" s="963">
        <v>1</v>
      </c>
      <c r="IL30" s="963">
        <v>2</v>
      </c>
      <c r="IM30" s="963">
        <v>2</v>
      </c>
      <c r="IN30" s="963">
        <v>2</v>
      </c>
      <c r="IO30" s="963">
        <v>5</v>
      </c>
      <c r="IP30" s="963">
        <v>7</v>
      </c>
      <c r="IQ30" s="964" t="s">
        <v>732</v>
      </c>
      <c r="IR30" s="963">
        <v>4</v>
      </c>
      <c r="IS30" s="963">
        <v>7</v>
      </c>
      <c r="IT30" s="963">
        <v>3</v>
      </c>
      <c r="IU30" s="963">
        <v>4</v>
      </c>
      <c r="IV30" s="963">
        <v>5</v>
      </c>
      <c r="IW30" s="963">
        <v>4</v>
      </c>
      <c r="IX30" s="963">
        <v>1</v>
      </c>
      <c r="IY30" s="963">
        <v>1</v>
      </c>
      <c r="IZ30" s="963">
        <v>5</v>
      </c>
      <c r="JA30" s="963">
        <v>3</v>
      </c>
      <c r="JB30" s="963">
        <v>9</v>
      </c>
      <c r="JC30" s="963">
        <v>5</v>
      </c>
      <c r="JD30" s="963">
        <v>8</v>
      </c>
      <c r="JE30" s="963">
        <v>1</v>
      </c>
      <c r="JF30" s="963">
        <v>5</v>
      </c>
      <c r="JG30" s="963">
        <v>5</v>
      </c>
      <c r="JH30" s="963">
        <v>3</v>
      </c>
      <c r="JI30" s="963">
        <v>5</v>
      </c>
      <c r="JJ30" s="963">
        <v>5</v>
      </c>
      <c r="JK30" s="963">
        <v>6</v>
      </c>
      <c r="JL30" s="963">
        <v>8</v>
      </c>
      <c r="JM30" s="963">
        <v>5</v>
      </c>
      <c r="JN30" s="963">
        <v>7</v>
      </c>
      <c r="JO30" s="963">
        <v>7</v>
      </c>
      <c r="JP30" s="963">
        <v>4</v>
      </c>
      <c r="JQ30" s="963">
        <v>8</v>
      </c>
      <c r="JR30" s="963">
        <v>5</v>
      </c>
      <c r="JS30" s="963">
        <v>6</v>
      </c>
      <c r="JT30" s="963">
        <v>5</v>
      </c>
      <c r="JU30" s="963">
        <v>4</v>
      </c>
      <c r="JV30" s="963">
        <v>8</v>
      </c>
      <c r="JW30" s="963">
        <v>5</v>
      </c>
      <c r="JX30" s="963">
        <v>3</v>
      </c>
      <c r="JY30" s="963">
        <v>6</v>
      </c>
      <c r="JZ30" s="963">
        <v>8</v>
      </c>
      <c r="KA30" s="963">
        <v>6</v>
      </c>
      <c r="KB30" s="963">
        <v>3</v>
      </c>
      <c r="KC30" s="963">
        <v>3</v>
      </c>
      <c r="KD30" s="963">
        <v>3</v>
      </c>
      <c r="KE30" s="963">
        <v>1</v>
      </c>
      <c r="KF30" s="963">
        <v>1</v>
      </c>
      <c r="KG30" s="963">
        <v>2</v>
      </c>
      <c r="KH30" s="963">
        <v>4</v>
      </c>
      <c r="KI30" s="963">
        <v>1</v>
      </c>
      <c r="KJ30" s="963">
        <v>1</v>
      </c>
      <c r="KK30" s="963">
        <v>1</v>
      </c>
      <c r="KL30" s="964" t="s">
        <v>732</v>
      </c>
      <c r="KM30" s="964" t="s">
        <v>732</v>
      </c>
      <c r="KN30" s="963">
        <v>1</v>
      </c>
      <c r="KO30" s="964" t="s">
        <v>732</v>
      </c>
      <c r="KP30" s="964" t="s">
        <v>732</v>
      </c>
      <c r="KQ30" s="964" t="s">
        <v>732</v>
      </c>
      <c r="KR30" s="964" t="s">
        <v>732</v>
      </c>
      <c r="KS30" s="964" t="s">
        <v>732</v>
      </c>
      <c r="KT30" s="963">
        <v>1</v>
      </c>
      <c r="KU30" s="964" t="s">
        <v>732</v>
      </c>
      <c r="KV30" s="964" t="s">
        <v>732</v>
      </c>
      <c r="KW30" s="963">
        <v>320</v>
      </c>
      <c r="KX30" s="963">
        <v>1</v>
      </c>
      <c r="KY30" s="963">
        <v>4</v>
      </c>
      <c r="KZ30" s="964" t="s">
        <v>732</v>
      </c>
      <c r="LA30" s="963">
        <v>6</v>
      </c>
      <c r="LB30" s="963">
        <v>2</v>
      </c>
      <c r="LC30" s="963">
        <v>4</v>
      </c>
      <c r="LD30" s="964" t="s">
        <v>732</v>
      </c>
      <c r="LE30" s="963">
        <v>1</v>
      </c>
      <c r="LF30" s="963">
        <v>3</v>
      </c>
      <c r="LG30" s="963">
        <v>5</v>
      </c>
      <c r="LH30" s="963">
        <v>2</v>
      </c>
      <c r="LI30" s="963">
        <v>1</v>
      </c>
      <c r="LJ30" s="963">
        <v>4</v>
      </c>
      <c r="LK30" s="963">
        <v>1</v>
      </c>
      <c r="LL30" s="963">
        <v>3</v>
      </c>
      <c r="LM30" s="963">
        <v>2</v>
      </c>
      <c r="LN30" s="964" t="s">
        <v>732</v>
      </c>
      <c r="LO30" s="963">
        <v>2</v>
      </c>
      <c r="LP30" s="964" t="s">
        <v>732</v>
      </c>
      <c r="LQ30" s="963">
        <v>1</v>
      </c>
      <c r="LR30" s="963">
        <v>3</v>
      </c>
      <c r="LS30" s="963">
        <v>1</v>
      </c>
      <c r="LT30" s="963">
        <v>1</v>
      </c>
      <c r="LU30" s="964" t="s">
        <v>732</v>
      </c>
      <c r="LV30" s="963">
        <v>2</v>
      </c>
      <c r="LW30" s="963">
        <v>5</v>
      </c>
      <c r="LX30" s="963">
        <v>3</v>
      </c>
      <c r="LY30" s="963">
        <v>4</v>
      </c>
      <c r="LZ30" s="963">
        <v>4</v>
      </c>
      <c r="MA30" s="963">
        <v>4</v>
      </c>
      <c r="MB30" s="963">
        <v>4</v>
      </c>
      <c r="MC30" s="963">
        <v>3</v>
      </c>
      <c r="MD30" s="963">
        <v>2</v>
      </c>
      <c r="ME30" s="963">
        <v>1</v>
      </c>
      <c r="MF30" s="963">
        <v>2</v>
      </c>
      <c r="MG30" s="963">
        <v>2</v>
      </c>
      <c r="MH30" s="963">
        <v>8</v>
      </c>
      <c r="MI30" s="963">
        <v>3</v>
      </c>
      <c r="MJ30" s="963">
        <v>4</v>
      </c>
      <c r="MK30" s="963">
        <v>6</v>
      </c>
      <c r="ML30" s="963">
        <v>1</v>
      </c>
      <c r="MM30" s="963">
        <v>2</v>
      </c>
      <c r="MN30" s="963">
        <v>2</v>
      </c>
      <c r="MO30" s="963">
        <v>4</v>
      </c>
      <c r="MP30" s="963">
        <v>5</v>
      </c>
      <c r="MQ30" s="963">
        <v>3</v>
      </c>
      <c r="MR30" s="963">
        <v>4</v>
      </c>
      <c r="MS30" s="963">
        <v>4</v>
      </c>
      <c r="MT30" s="963">
        <v>6</v>
      </c>
      <c r="MU30" s="963">
        <v>3</v>
      </c>
      <c r="MV30" s="963">
        <v>3</v>
      </c>
      <c r="MW30" s="963">
        <v>4</v>
      </c>
      <c r="MX30" s="963">
        <v>2</v>
      </c>
      <c r="MY30" s="963">
        <v>5</v>
      </c>
      <c r="MZ30" s="963">
        <v>4</v>
      </c>
      <c r="NA30" s="963">
        <v>4</v>
      </c>
      <c r="NB30" s="963">
        <v>6</v>
      </c>
      <c r="NC30" s="963">
        <v>5</v>
      </c>
      <c r="ND30" s="963">
        <v>6</v>
      </c>
      <c r="NE30" s="963">
        <v>8</v>
      </c>
      <c r="NF30" s="963">
        <v>7</v>
      </c>
      <c r="NG30" s="963">
        <v>7</v>
      </c>
      <c r="NH30" s="963">
        <v>10</v>
      </c>
      <c r="NI30" s="963">
        <v>5</v>
      </c>
      <c r="NJ30" s="963">
        <v>2</v>
      </c>
      <c r="NK30" s="963">
        <v>3</v>
      </c>
      <c r="NL30" s="963">
        <v>3</v>
      </c>
      <c r="NM30" s="963">
        <v>5</v>
      </c>
      <c r="NN30" s="963">
        <v>2</v>
      </c>
      <c r="NO30" s="963">
        <v>3</v>
      </c>
      <c r="NP30" s="963">
        <v>6</v>
      </c>
      <c r="NQ30" s="963">
        <v>5</v>
      </c>
      <c r="NR30" s="963">
        <v>10</v>
      </c>
      <c r="NS30" s="963">
        <v>2</v>
      </c>
      <c r="NT30" s="963">
        <v>4</v>
      </c>
      <c r="NU30" s="963">
        <v>4</v>
      </c>
      <c r="NV30" s="963">
        <v>10</v>
      </c>
      <c r="NW30" s="963">
        <v>5</v>
      </c>
      <c r="NX30" s="963">
        <v>3</v>
      </c>
      <c r="NY30" s="963">
        <v>3</v>
      </c>
      <c r="NZ30" s="963">
        <v>1</v>
      </c>
      <c r="OA30" s="963">
        <v>7</v>
      </c>
      <c r="OB30" s="963">
        <v>5</v>
      </c>
      <c r="OC30" s="963">
        <v>4</v>
      </c>
      <c r="OD30" s="963">
        <v>5</v>
      </c>
      <c r="OE30" s="963">
        <v>2</v>
      </c>
      <c r="OF30" s="963">
        <v>5</v>
      </c>
      <c r="OG30" s="964" t="s">
        <v>732</v>
      </c>
      <c r="OH30" s="964" t="s">
        <v>732</v>
      </c>
      <c r="OI30" s="964" t="s">
        <v>732</v>
      </c>
      <c r="OJ30" s="963">
        <v>3</v>
      </c>
      <c r="OK30" s="963">
        <v>2</v>
      </c>
      <c r="OL30" s="964" t="s">
        <v>732</v>
      </c>
      <c r="OM30" s="964" t="s">
        <v>732</v>
      </c>
      <c r="ON30" s="964" t="s">
        <v>732</v>
      </c>
      <c r="OO30" s="963">
        <v>1</v>
      </c>
      <c r="OP30" s="964" t="s">
        <v>732</v>
      </c>
      <c r="OQ30" s="964" t="s">
        <v>732</v>
      </c>
      <c r="OR30" s="964" t="s">
        <v>732</v>
      </c>
      <c r="OS30" s="964" t="s">
        <v>732</v>
      </c>
      <c r="OT30" s="963">
        <v>1</v>
      </c>
      <c r="OU30" s="963">
        <v>323</v>
      </c>
      <c r="OV30" s="963">
        <v>2</v>
      </c>
      <c r="OW30" s="963">
        <v>3</v>
      </c>
      <c r="OX30" s="963">
        <v>4</v>
      </c>
      <c r="OY30" s="963">
        <v>2</v>
      </c>
      <c r="OZ30" s="963">
        <v>3</v>
      </c>
      <c r="PA30" s="963">
        <v>3</v>
      </c>
      <c r="PB30" s="963">
        <v>4</v>
      </c>
      <c r="PC30" s="963">
        <v>2</v>
      </c>
      <c r="PD30" s="963">
        <v>1</v>
      </c>
      <c r="PE30" s="963">
        <v>6</v>
      </c>
      <c r="PF30" s="963">
        <v>3</v>
      </c>
      <c r="PG30" s="963">
        <v>3</v>
      </c>
      <c r="PH30" s="963">
        <v>2</v>
      </c>
      <c r="PI30" s="963">
        <v>1</v>
      </c>
      <c r="PJ30" s="963">
        <v>1</v>
      </c>
      <c r="PK30" s="963">
        <v>1</v>
      </c>
      <c r="PL30" s="963">
        <v>2</v>
      </c>
      <c r="PM30" s="963">
        <v>1</v>
      </c>
      <c r="PN30" s="963">
        <v>1</v>
      </c>
      <c r="PO30" s="963">
        <v>3</v>
      </c>
      <c r="PP30" s="963">
        <v>3</v>
      </c>
      <c r="PQ30" s="963">
        <v>2</v>
      </c>
      <c r="PR30" s="963">
        <v>2</v>
      </c>
      <c r="PS30" s="963">
        <v>1</v>
      </c>
      <c r="PT30" s="963">
        <v>1</v>
      </c>
      <c r="PU30" s="963">
        <v>1</v>
      </c>
      <c r="PV30" s="963">
        <v>3</v>
      </c>
      <c r="PW30" s="963">
        <v>1</v>
      </c>
      <c r="PX30" s="963">
        <v>2</v>
      </c>
      <c r="PY30" s="963">
        <v>2</v>
      </c>
      <c r="PZ30" s="963">
        <v>3</v>
      </c>
      <c r="QA30" s="963">
        <v>2</v>
      </c>
      <c r="QB30" s="963">
        <v>2</v>
      </c>
      <c r="QC30" s="963">
        <v>5</v>
      </c>
      <c r="QD30" s="964" t="s">
        <v>732</v>
      </c>
      <c r="QE30" s="963">
        <v>1</v>
      </c>
      <c r="QF30" s="963">
        <v>3</v>
      </c>
      <c r="QG30" s="963">
        <v>1</v>
      </c>
      <c r="QH30" s="963">
        <v>6</v>
      </c>
      <c r="QI30" s="963">
        <v>4</v>
      </c>
      <c r="QJ30" s="963">
        <v>3</v>
      </c>
      <c r="QK30" s="963">
        <v>2</v>
      </c>
      <c r="QL30" s="963">
        <v>3</v>
      </c>
      <c r="QM30" s="963">
        <v>4</v>
      </c>
      <c r="QN30" s="963">
        <v>8</v>
      </c>
      <c r="QO30" s="963">
        <v>4</v>
      </c>
      <c r="QP30" s="963">
        <v>4</v>
      </c>
      <c r="QQ30" s="963">
        <v>7</v>
      </c>
      <c r="QR30" s="963">
        <v>3</v>
      </c>
      <c r="QS30" s="963">
        <v>9</v>
      </c>
      <c r="QT30" s="963">
        <v>1</v>
      </c>
      <c r="QU30" s="963">
        <v>2</v>
      </c>
      <c r="QV30" s="963">
        <v>5</v>
      </c>
      <c r="QW30" s="963">
        <v>4</v>
      </c>
      <c r="QX30" s="963">
        <v>6</v>
      </c>
      <c r="QY30" s="963">
        <v>5</v>
      </c>
      <c r="QZ30" s="963">
        <v>1</v>
      </c>
      <c r="RA30" s="963">
        <v>3</v>
      </c>
      <c r="RB30" s="963">
        <v>8</v>
      </c>
      <c r="RC30" s="963">
        <v>7</v>
      </c>
      <c r="RD30" s="963">
        <v>5</v>
      </c>
      <c r="RE30" s="963">
        <v>6</v>
      </c>
      <c r="RF30" s="963">
        <v>7</v>
      </c>
      <c r="RG30" s="963">
        <v>2</v>
      </c>
      <c r="RH30" s="963">
        <v>5</v>
      </c>
      <c r="RI30" s="963">
        <v>3</v>
      </c>
      <c r="RJ30" s="963">
        <v>3</v>
      </c>
      <c r="RK30" s="963">
        <v>4</v>
      </c>
      <c r="RL30" s="963">
        <v>3</v>
      </c>
      <c r="RM30" s="963">
        <v>3</v>
      </c>
      <c r="RN30" s="963">
        <v>5</v>
      </c>
      <c r="RO30" s="963">
        <v>6</v>
      </c>
      <c r="RP30" s="963">
        <v>6</v>
      </c>
      <c r="RQ30" s="963">
        <v>3</v>
      </c>
      <c r="RR30" s="963">
        <v>8</v>
      </c>
      <c r="RS30" s="963">
        <v>9</v>
      </c>
      <c r="RT30" s="963">
        <v>3</v>
      </c>
      <c r="RU30" s="963">
        <v>9</v>
      </c>
      <c r="RV30" s="963">
        <v>5</v>
      </c>
      <c r="RW30" s="963">
        <v>8</v>
      </c>
      <c r="RX30" s="963">
        <v>2</v>
      </c>
      <c r="RY30" s="963">
        <v>7</v>
      </c>
      <c r="RZ30" s="963">
        <v>4</v>
      </c>
      <c r="SA30" s="963">
        <v>2</v>
      </c>
      <c r="SB30" s="963">
        <v>6</v>
      </c>
      <c r="SC30" s="963">
        <v>1</v>
      </c>
      <c r="SD30" s="963">
        <v>4</v>
      </c>
      <c r="SE30" s="963">
        <v>5</v>
      </c>
      <c r="SF30" s="963">
        <v>2</v>
      </c>
      <c r="SG30" s="963">
        <v>1</v>
      </c>
      <c r="SH30" s="964" t="s">
        <v>732</v>
      </c>
      <c r="SI30" s="964" t="s">
        <v>732</v>
      </c>
      <c r="SJ30" s="963">
        <v>2</v>
      </c>
      <c r="SK30" s="963">
        <v>2</v>
      </c>
      <c r="SL30" s="964" t="s">
        <v>732</v>
      </c>
      <c r="SM30" s="964" t="s">
        <v>732</v>
      </c>
      <c r="SN30" s="964" t="s">
        <v>732</v>
      </c>
      <c r="SO30" s="964" t="s">
        <v>732</v>
      </c>
      <c r="SP30" s="964" t="s">
        <v>732</v>
      </c>
      <c r="SQ30" s="964" t="s">
        <v>732</v>
      </c>
      <c r="SR30" s="964" t="s">
        <v>732</v>
      </c>
      <c r="SS30" s="963">
        <v>299</v>
      </c>
      <c r="ST30" s="963">
        <v>2</v>
      </c>
      <c r="SU30" s="963">
        <v>1</v>
      </c>
      <c r="SV30" s="963">
        <v>3</v>
      </c>
      <c r="SW30" s="963">
        <v>1</v>
      </c>
      <c r="SX30" s="963">
        <v>3</v>
      </c>
      <c r="SY30" s="963">
        <v>2</v>
      </c>
      <c r="SZ30" s="963">
        <v>4</v>
      </c>
      <c r="TA30" s="963">
        <v>2</v>
      </c>
      <c r="TB30" s="963">
        <v>3</v>
      </c>
      <c r="TC30" s="963">
        <v>4</v>
      </c>
      <c r="TD30" s="963">
        <v>1</v>
      </c>
      <c r="TE30" s="963">
        <v>2</v>
      </c>
      <c r="TF30" s="963">
        <v>2</v>
      </c>
      <c r="TG30" s="963">
        <v>3</v>
      </c>
      <c r="TH30" s="963">
        <v>1</v>
      </c>
      <c r="TI30" s="963">
        <v>1</v>
      </c>
      <c r="TJ30" s="963">
        <v>2</v>
      </c>
      <c r="TK30" s="963">
        <v>2</v>
      </c>
      <c r="TL30" s="963">
        <v>1</v>
      </c>
      <c r="TM30" s="963">
        <v>1</v>
      </c>
      <c r="TN30" s="963">
        <v>1</v>
      </c>
      <c r="TO30" s="963">
        <v>2</v>
      </c>
      <c r="TP30" s="963">
        <v>2</v>
      </c>
      <c r="TQ30" s="963">
        <v>1</v>
      </c>
      <c r="TR30" s="963">
        <v>2</v>
      </c>
      <c r="TS30" s="963">
        <v>3</v>
      </c>
      <c r="TT30" s="963">
        <v>3</v>
      </c>
      <c r="TU30" s="963">
        <v>2</v>
      </c>
      <c r="TV30" s="963">
        <v>2</v>
      </c>
      <c r="TW30" s="964" t="s">
        <v>732</v>
      </c>
      <c r="TX30" s="964" t="s">
        <v>732</v>
      </c>
      <c r="TY30" s="963">
        <v>5</v>
      </c>
      <c r="TZ30" s="963">
        <v>4</v>
      </c>
      <c r="UA30" s="963">
        <v>1</v>
      </c>
      <c r="UB30" s="963">
        <v>7</v>
      </c>
      <c r="UC30" s="963">
        <v>4</v>
      </c>
      <c r="UD30" s="963">
        <v>6</v>
      </c>
      <c r="UE30" s="963">
        <v>3</v>
      </c>
      <c r="UF30" s="963">
        <v>1</v>
      </c>
      <c r="UG30" s="963">
        <v>2</v>
      </c>
      <c r="UH30" s="963">
        <v>4</v>
      </c>
      <c r="UI30" s="963">
        <v>2</v>
      </c>
      <c r="UJ30" s="963">
        <v>4</v>
      </c>
      <c r="UK30" s="963">
        <v>4</v>
      </c>
      <c r="UL30" s="963">
        <v>4</v>
      </c>
      <c r="UM30" s="963">
        <v>2</v>
      </c>
      <c r="UN30" s="963">
        <v>11</v>
      </c>
      <c r="UO30" s="963">
        <v>2</v>
      </c>
      <c r="UP30" s="963">
        <v>7</v>
      </c>
      <c r="UQ30" s="963">
        <v>4</v>
      </c>
      <c r="UR30" s="963">
        <v>6</v>
      </c>
      <c r="US30" s="963">
        <v>3</v>
      </c>
      <c r="UT30" s="963">
        <v>6</v>
      </c>
      <c r="UU30" s="963">
        <v>2</v>
      </c>
      <c r="UV30" s="963">
        <v>3</v>
      </c>
      <c r="UW30" s="963">
        <v>2</v>
      </c>
      <c r="UX30" s="963">
        <v>6</v>
      </c>
      <c r="UY30" s="963">
        <v>4</v>
      </c>
      <c r="UZ30" s="963">
        <v>9</v>
      </c>
      <c r="VA30" s="963">
        <v>9</v>
      </c>
      <c r="VB30" s="963">
        <v>6</v>
      </c>
      <c r="VC30" s="963">
        <v>4</v>
      </c>
      <c r="VD30" s="963">
        <v>6</v>
      </c>
      <c r="VE30" s="963">
        <v>4</v>
      </c>
      <c r="VF30" s="963">
        <v>9</v>
      </c>
      <c r="VG30" s="963">
        <v>3</v>
      </c>
      <c r="VH30" s="963">
        <v>5</v>
      </c>
      <c r="VI30" s="963">
        <v>4</v>
      </c>
      <c r="VJ30" s="963">
        <v>5</v>
      </c>
      <c r="VK30" s="963">
        <v>3</v>
      </c>
      <c r="VL30" s="964" t="s">
        <v>732</v>
      </c>
      <c r="VM30" s="963">
        <v>2</v>
      </c>
      <c r="VN30" s="963">
        <v>7</v>
      </c>
      <c r="VO30" s="963">
        <v>2</v>
      </c>
      <c r="VP30" s="963">
        <v>4</v>
      </c>
      <c r="VQ30" s="963">
        <v>3</v>
      </c>
      <c r="VR30" s="963">
        <v>5</v>
      </c>
      <c r="VS30" s="963">
        <v>2</v>
      </c>
      <c r="VT30" s="963">
        <v>8</v>
      </c>
      <c r="VU30" s="963">
        <v>5</v>
      </c>
      <c r="VV30" s="963">
        <v>5</v>
      </c>
      <c r="VW30" s="963">
        <v>4</v>
      </c>
      <c r="VX30" s="963">
        <v>1</v>
      </c>
      <c r="VY30" s="963">
        <v>4</v>
      </c>
      <c r="VZ30" s="963">
        <v>2</v>
      </c>
      <c r="WA30" s="963">
        <v>4</v>
      </c>
      <c r="WB30" s="964" t="s">
        <v>732</v>
      </c>
      <c r="WC30" s="963">
        <v>1</v>
      </c>
      <c r="WD30" s="964" t="s">
        <v>732</v>
      </c>
      <c r="WE30" s="964" t="s">
        <v>732</v>
      </c>
      <c r="WF30" s="963">
        <v>1</v>
      </c>
      <c r="WG30" s="964" t="s">
        <v>732</v>
      </c>
      <c r="WH30" s="964" t="s">
        <v>732</v>
      </c>
      <c r="WI30" s="963">
        <v>3</v>
      </c>
      <c r="WJ30" s="964" t="s">
        <v>732</v>
      </c>
      <c r="WK30" s="963">
        <v>1</v>
      </c>
      <c r="WL30" s="964" t="s">
        <v>732</v>
      </c>
      <c r="WM30" s="964" t="s">
        <v>732</v>
      </c>
      <c r="WN30" s="964" t="s">
        <v>732</v>
      </c>
      <c r="WO30" s="964" t="s">
        <v>732</v>
      </c>
      <c r="WP30" s="964" t="s">
        <v>732</v>
      </c>
      <c r="WQ30" s="964" t="s">
        <v>732</v>
      </c>
      <c r="WR30" s="964" t="s">
        <v>732</v>
      </c>
      <c r="WS30" s="964" t="s">
        <v>732</v>
      </c>
      <c r="WT30" s="964" t="s">
        <v>732</v>
      </c>
      <c r="WU30" s="964" t="s">
        <v>732</v>
      </c>
      <c r="WV30" s="964" t="s">
        <v>732</v>
      </c>
      <c r="WW30" s="964" t="s">
        <v>732</v>
      </c>
      <c r="WX30" s="964" t="s">
        <v>732</v>
      </c>
      <c r="WY30" s="964" t="s">
        <v>732</v>
      </c>
      <c r="WZ30" s="964" t="s">
        <v>732</v>
      </c>
      <c r="XA30" s="964" t="s">
        <v>732</v>
      </c>
      <c r="XB30" s="964" t="s">
        <v>732</v>
      </c>
      <c r="XC30" s="964" t="s">
        <v>732</v>
      </c>
      <c r="XD30" s="964" t="s">
        <v>732</v>
      </c>
      <c r="XE30" s="964" t="s">
        <v>732</v>
      </c>
      <c r="XF30" s="964" t="s">
        <v>732</v>
      </c>
      <c r="XG30" s="964" t="s">
        <v>732</v>
      </c>
      <c r="XH30" s="963">
        <v>266</v>
      </c>
      <c r="XI30" s="964" t="s">
        <v>732</v>
      </c>
      <c r="XJ30" s="963">
        <v>2</v>
      </c>
      <c r="XK30" s="963">
        <v>4</v>
      </c>
      <c r="XL30" s="963">
        <v>1</v>
      </c>
      <c r="XM30" s="963">
        <v>1</v>
      </c>
      <c r="XN30" s="963">
        <v>2</v>
      </c>
      <c r="XO30" s="963">
        <v>1</v>
      </c>
      <c r="XP30" s="963">
        <v>2</v>
      </c>
      <c r="XQ30" s="963">
        <v>2</v>
      </c>
      <c r="XR30" s="964" t="s">
        <v>732</v>
      </c>
      <c r="XS30" s="963">
        <v>4</v>
      </c>
      <c r="XT30" s="963">
        <v>2</v>
      </c>
      <c r="XU30" s="963">
        <v>2</v>
      </c>
      <c r="XV30" s="963">
        <v>2</v>
      </c>
      <c r="XW30" s="963">
        <v>5</v>
      </c>
      <c r="XX30" s="963">
        <v>2</v>
      </c>
      <c r="XY30" s="963">
        <v>2</v>
      </c>
      <c r="XZ30" s="963">
        <v>2</v>
      </c>
      <c r="YA30" s="963">
        <v>1</v>
      </c>
      <c r="YB30" s="963">
        <v>2</v>
      </c>
      <c r="YC30" s="963">
        <v>2</v>
      </c>
      <c r="YD30" s="964" t="s">
        <v>732</v>
      </c>
      <c r="YE30" s="963">
        <v>1</v>
      </c>
      <c r="YF30" s="963">
        <v>1</v>
      </c>
      <c r="YG30" s="963">
        <v>5</v>
      </c>
      <c r="YH30" s="963">
        <v>1</v>
      </c>
      <c r="YI30" s="963">
        <v>3</v>
      </c>
      <c r="YJ30" s="963">
        <v>1</v>
      </c>
      <c r="YK30" s="963">
        <v>4</v>
      </c>
      <c r="YL30" s="963">
        <v>2</v>
      </c>
      <c r="YM30" s="964" t="s">
        <v>732</v>
      </c>
      <c r="YN30" s="963">
        <v>3</v>
      </c>
      <c r="YO30" s="963">
        <v>2</v>
      </c>
      <c r="YP30" s="963">
        <v>2</v>
      </c>
      <c r="YQ30" s="964" t="s">
        <v>732</v>
      </c>
      <c r="YR30" s="963">
        <v>1</v>
      </c>
      <c r="YS30" s="963">
        <v>2</v>
      </c>
      <c r="YT30" s="963">
        <v>1</v>
      </c>
      <c r="YU30" s="963">
        <v>2</v>
      </c>
      <c r="YV30" s="964" t="s">
        <v>732</v>
      </c>
      <c r="YW30" s="963">
        <v>2</v>
      </c>
      <c r="YX30" s="963">
        <v>3</v>
      </c>
      <c r="YY30" s="963">
        <v>3</v>
      </c>
      <c r="YZ30" s="963">
        <v>3</v>
      </c>
      <c r="ZA30" s="963">
        <v>3</v>
      </c>
      <c r="ZB30" s="963">
        <v>5</v>
      </c>
      <c r="ZC30" s="963">
        <v>3</v>
      </c>
      <c r="ZD30" s="963">
        <v>5</v>
      </c>
      <c r="ZE30" s="963">
        <v>6</v>
      </c>
      <c r="ZF30" s="963">
        <v>5</v>
      </c>
      <c r="ZG30" s="963">
        <v>7</v>
      </c>
      <c r="ZH30" s="963">
        <v>1</v>
      </c>
      <c r="ZI30" s="963">
        <v>4</v>
      </c>
      <c r="ZJ30" s="963">
        <v>7</v>
      </c>
      <c r="ZK30" s="963">
        <v>6</v>
      </c>
      <c r="ZL30" s="963">
        <v>6</v>
      </c>
      <c r="ZM30" s="963">
        <v>2</v>
      </c>
      <c r="ZN30" s="963">
        <v>1</v>
      </c>
      <c r="ZO30" s="963">
        <v>5</v>
      </c>
      <c r="ZP30" s="963">
        <v>6</v>
      </c>
      <c r="ZQ30" s="963">
        <v>4</v>
      </c>
      <c r="ZR30" s="963">
        <v>3</v>
      </c>
      <c r="ZS30" s="963">
        <v>1</v>
      </c>
      <c r="ZT30" s="963">
        <v>5</v>
      </c>
      <c r="ZU30" s="963">
        <v>3</v>
      </c>
      <c r="ZV30" s="963">
        <v>4</v>
      </c>
      <c r="ZW30" s="963">
        <v>4</v>
      </c>
      <c r="ZX30" s="963">
        <v>9</v>
      </c>
      <c r="ZY30" s="963">
        <v>4</v>
      </c>
      <c r="ZZ30" s="963">
        <v>4</v>
      </c>
      <c r="AAA30" s="963">
        <v>5</v>
      </c>
      <c r="AAB30" s="963">
        <v>1</v>
      </c>
      <c r="AAC30" s="963">
        <v>6</v>
      </c>
      <c r="AAD30" s="963">
        <v>6</v>
      </c>
      <c r="AAE30" s="963">
        <v>4</v>
      </c>
      <c r="AAF30" s="963">
        <v>6</v>
      </c>
      <c r="AAG30" s="963">
        <v>4</v>
      </c>
      <c r="AAH30" s="963">
        <v>3</v>
      </c>
      <c r="AAI30" s="963">
        <v>1</v>
      </c>
      <c r="AAJ30" s="963">
        <v>4</v>
      </c>
      <c r="AAK30" s="963">
        <v>6</v>
      </c>
      <c r="AAL30" s="963">
        <v>2</v>
      </c>
      <c r="AAM30" s="963">
        <v>5</v>
      </c>
      <c r="AAN30" s="963">
        <v>3</v>
      </c>
      <c r="AAO30" s="963">
        <v>1</v>
      </c>
      <c r="AAP30" s="963">
        <v>1</v>
      </c>
      <c r="AAQ30" s="963">
        <v>1</v>
      </c>
      <c r="AAR30" s="964" t="s">
        <v>732</v>
      </c>
      <c r="AAS30" s="963">
        <v>3</v>
      </c>
      <c r="AAT30" s="963">
        <v>1</v>
      </c>
      <c r="AAU30" s="963">
        <v>3</v>
      </c>
      <c r="AAV30" s="963">
        <v>1</v>
      </c>
      <c r="AAW30" s="964" t="s">
        <v>732</v>
      </c>
      <c r="AAX30" s="964" t="s">
        <v>732</v>
      </c>
      <c r="AAY30" s="963">
        <v>1</v>
      </c>
      <c r="AAZ30" s="964" t="s">
        <v>732</v>
      </c>
      <c r="ABA30" s="964" t="s">
        <v>732</v>
      </c>
      <c r="ABB30" s="964" t="s">
        <v>732</v>
      </c>
      <c r="ABC30" s="963">
        <v>1</v>
      </c>
      <c r="ABD30" s="964" t="s">
        <v>732</v>
      </c>
      <c r="ABE30" s="964" t="s">
        <v>732</v>
      </c>
      <c r="ABF30" s="963">
        <v>1</v>
      </c>
      <c r="ABG30" s="964" t="s">
        <v>732</v>
      </c>
      <c r="ABH30" s="964" t="s">
        <v>732</v>
      </c>
      <c r="ABI30" s="964" t="s">
        <v>732</v>
      </c>
      <c r="ABJ30" s="964" t="s">
        <v>732</v>
      </c>
      <c r="ABK30" s="964" t="s">
        <v>732</v>
      </c>
      <c r="ABL30" s="964" t="s">
        <v>732</v>
      </c>
      <c r="ABM30" s="964" t="s">
        <v>732</v>
      </c>
      <c r="ABN30" s="964" t="s">
        <v>732</v>
      </c>
      <c r="ABO30" s="964" t="s">
        <v>732</v>
      </c>
      <c r="ABP30" s="964" t="s">
        <v>732</v>
      </c>
      <c r="ABQ30" s="964" t="s">
        <v>732</v>
      </c>
      <c r="ABR30" s="964" t="s">
        <v>732</v>
      </c>
      <c r="ABS30" s="964" t="s">
        <v>732</v>
      </c>
      <c r="ABT30" s="963">
        <v>328</v>
      </c>
      <c r="ABU30" s="963">
        <v>5</v>
      </c>
      <c r="ABV30" s="963">
        <v>2</v>
      </c>
      <c r="ABW30" s="963">
        <v>2</v>
      </c>
      <c r="ABX30" s="963">
        <v>1</v>
      </c>
      <c r="ABY30" s="963">
        <v>3</v>
      </c>
      <c r="ABZ30" s="963">
        <v>7</v>
      </c>
      <c r="ACA30" s="963">
        <v>6</v>
      </c>
      <c r="ACB30" s="963">
        <v>1</v>
      </c>
      <c r="ACC30" s="963">
        <v>4</v>
      </c>
      <c r="ACD30" s="964" t="s">
        <v>732</v>
      </c>
      <c r="ACE30" s="963">
        <v>4</v>
      </c>
      <c r="ACF30" s="964" t="s">
        <v>732</v>
      </c>
      <c r="ACG30" s="963">
        <v>3</v>
      </c>
      <c r="ACH30" s="963">
        <v>2</v>
      </c>
      <c r="ACI30" s="963">
        <v>2</v>
      </c>
      <c r="ACJ30" s="963">
        <v>2</v>
      </c>
      <c r="ACK30" s="964" t="s">
        <v>732</v>
      </c>
      <c r="ACL30" s="963">
        <v>4</v>
      </c>
      <c r="ACM30" s="963">
        <v>2</v>
      </c>
      <c r="ACN30" s="963">
        <v>2</v>
      </c>
      <c r="ACO30" s="963">
        <v>2</v>
      </c>
      <c r="ACP30" s="963">
        <v>5</v>
      </c>
      <c r="ACQ30" s="964" t="s">
        <v>732</v>
      </c>
      <c r="ACR30" s="963">
        <v>3</v>
      </c>
      <c r="ACS30" s="963">
        <v>1</v>
      </c>
      <c r="ACT30" s="963">
        <v>2</v>
      </c>
      <c r="ACU30" s="963">
        <v>1</v>
      </c>
      <c r="ACV30" s="963">
        <v>2</v>
      </c>
      <c r="ACW30" s="963">
        <v>1</v>
      </c>
      <c r="ACX30" s="963">
        <v>2</v>
      </c>
      <c r="ACY30" s="963">
        <v>2</v>
      </c>
      <c r="ACZ30" s="963">
        <v>3</v>
      </c>
      <c r="ADA30" s="963">
        <v>4</v>
      </c>
      <c r="ADB30" s="963">
        <v>1</v>
      </c>
      <c r="ADC30" s="963">
        <v>2</v>
      </c>
      <c r="ADD30" s="963">
        <v>4</v>
      </c>
      <c r="ADE30" s="963">
        <v>2</v>
      </c>
      <c r="ADF30" s="963">
        <v>3</v>
      </c>
      <c r="ADG30" s="963">
        <v>3</v>
      </c>
      <c r="ADH30" s="963">
        <v>1</v>
      </c>
      <c r="ADI30" s="963">
        <v>2</v>
      </c>
      <c r="ADJ30" s="963">
        <v>7</v>
      </c>
      <c r="ADK30" s="963">
        <v>1</v>
      </c>
      <c r="ADL30" s="963">
        <v>2</v>
      </c>
      <c r="ADM30" s="963">
        <v>5</v>
      </c>
      <c r="ADN30" s="964" t="s">
        <v>732</v>
      </c>
      <c r="ADO30" s="963">
        <v>2</v>
      </c>
      <c r="ADP30" s="963">
        <v>3</v>
      </c>
      <c r="ADQ30" s="963">
        <v>2</v>
      </c>
      <c r="ADR30" s="963">
        <v>4</v>
      </c>
      <c r="ADS30" s="963">
        <v>4</v>
      </c>
      <c r="ADT30" s="963">
        <v>5</v>
      </c>
      <c r="ADU30" s="963">
        <v>5</v>
      </c>
      <c r="ADV30" s="963">
        <v>8</v>
      </c>
      <c r="ADW30" s="963">
        <v>6</v>
      </c>
      <c r="ADX30" s="963">
        <v>8</v>
      </c>
      <c r="ADY30" s="963">
        <v>6</v>
      </c>
      <c r="ADZ30" s="963">
        <v>12</v>
      </c>
      <c r="AEA30" s="963">
        <v>3</v>
      </c>
      <c r="AEB30" s="963">
        <v>3</v>
      </c>
      <c r="AEC30" s="963">
        <v>4</v>
      </c>
      <c r="AED30" s="963">
        <v>3</v>
      </c>
      <c r="AEE30" s="963">
        <v>8</v>
      </c>
      <c r="AEF30" s="963">
        <v>10</v>
      </c>
      <c r="AEG30" s="963">
        <v>6</v>
      </c>
      <c r="AEH30" s="963">
        <v>6</v>
      </c>
      <c r="AEI30" s="963">
        <v>6</v>
      </c>
      <c r="AEJ30" s="963">
        <v>8</v>
      </c>
      <c r="AEK30" s="963">
        <v>4</v>
      </c>
      <c r="AEL30" s="963">
        <v>7</v>
      </c>
      <c r="AEM30" s="963">
        <v>5</v>
      </c>
      <c r="AEN30" s="963">
        <v>2</v>
      </c>
      <c r="AEO30" s="963">
        <v>5</v>
      </c>
      <c r="AEP30" s="963">
        <v>4</v>
      </c>
      <c r="AEQ30" s="963">
        <v>4</v>
      </c>
      <c r="AER30" s="963">
        <v>5</v>
      </c>
      <c r="AES30" s="963">
        <v>4</v>
      </c>
      <c r="AET30" s="963">
        <v>4</v>
      </c>
      <c r="AEU30" s="963">
        <v>4</v>
      </c>
      <c r="AEV30" s="963">
        <v>8</v>
      </c>
      <c r="AEW30" s="963">
        <v>2</v>
      </c>
      <c r="AEX30" s="963">
        <v>2</v>
      </c>
      <c r="AEY30" s="963">
        <v>8</v>
      </c>
      <c r="AEZ30" s="963">
        <v>5</v>
      </c>
      <c r="AFA30" s="963">
        <v>4</v>
      </c>
      <c r="AFB30" s="963">
        <v>2</v>
      </c>
      <c r="AFC30" s="963">
        <v>3</v>
      </c>
      <c r="AFD30" s="963">
        <v>2</v>
      </c>
      <c r="AFE30" s="963">
        <v>1</v>
      </c>
      <c r="AFF30" s="963">
        <v>5</v>
      </c>
      <c r="AFG30" s="964" t="s">
        <v>732</v>
      </c>
      <c r="AFH30" s="963">
        <v>1</v>
      </c>
      <c r="AFI30" s="964" t="s">
        <v>732</v>
      </c>
      <c r="AFJ30" s="964" t="s">
        <v>732</v>
      </c>
      <c r="AFK30" s="964" t="s">
        <v>732</v>
      </c>
      <c r="AFL30" s="964" t="s">
        <v>732</v>
      </c>
      <c r="AFM30" s="964" t="s">
        <v>732</v>
      </c>
      <c r="AFN30" s="964" t="s">
        <v>732</v>
      </c>
      <c r="AFO30" s="963">
        <v>1</v>
      </c>
      <c r="AFP30" s="964" t="s">
        <v>732</v>
      </c>
      <c r="AFQ30" s="964" t="s">
        <v>732</v>
      </c>
      <c r="AFR30" s="964" t="s">
        <v>732</v>
      </c>
      <c r="AFS30" s="964" t="s">
        <v>732</v>
      </c>
      <c r="AFT30" s="964" t="s">
        <v>732</v>
      </c>
      <c r="AFU30" s="964" t="s">
        <v>732</v>
      </c>
      <c r="AFV30" s="964" t="s">
        <v>732</v>
      </c>
      <c r="AFW30" s="964" t="s">
        <v>732</v>
      </c>
      <c r="AFX30" s="964" t="s">
        <v>732</v>
      </c>
      <c r="AFY30" s="964" t="s">
        <v>732</v>
      </c>
      <c r="AFZ30" s="964" t="s">
        <v>732</v>
      </c>
      <c r="AGA30" s="964" t="s">
        <v>732</v>
      </c>
      <c r="AGB30" s="964" t="s">
        <v>732</v>
      </c>
      <c r="AGC30" s="964" t="s">
        <v>732</v>
      </c>
      <c r="AGD30" s="964" t="s">
        <v>732</v>
      </c>
      <c r="AGE30" s="964" t="s">
        <v>732</v>
      </c>
      <c r="AGF30" s="964" t="s">
        <v>732</v>
      </c>
      <c r="AGG30" s="963">
        <v>1</v>
      </c>
      <c r="AGH30" s="963">
        <v>335</v>
      </c>
      <c r="AGI30" s="964" t="s">
        <v>732</v>
      </c>
      <c r="AGJ30" s="963">
        <v>3</v>
      </c>
      <c r="AGK30" s="963">
        <v>2</v>
      </c>
      <c r="AGL30" s="963">
        <v>2</v>
      </c>
      <c r="AGM30" s="964" t="s">
        <v>732</v>
      </c>
      <c r="AGN30" s="963">
        <v>6</v>
      </c>
      <c r="AGO30" s="963">
        <v>5</v>
      </c>
      <c r="AGP30" s="963">
        <v>5</v>
      </c>
      <c r="AGQ30" s="963">
        <v>2</v>
      </c>
      <c r="AGR30" s="964" t="s">
        <v>732</v>
      </c>
      <c r="AGS30" s="963">
        <v>1</v>
      </c>
      <c r="AGT30" s="963">
        <v>3</v>
      </c>
      <c r="AGU30" s="963">
        <v>2</v>
      </c>
      <c r="AGV30" s="963">
        <v>6</v>
      </c>
      <c r="AGW30" s="963">
        <v>1</v>
      </c>
      <c r="AGX30" s="963">
        <v>1</v>
      </c>
      <c r="AGY30" s="963">
        <v>3</v>
      </c>
      <c r="AGZ30" s="963">
        <v>1</v>
      </c>
      <c r="AHA30" s="963">
        <v>1</v>
      </c>
      <c r="AHB30" s="963">
        <v>1</v>
      </c>
      <c r="AHC30" s="963">
        <v>1</v>
      </c>
      <c r="AHD30" s="963">
        <v>4</v>
      </c>
      <c r="AHE30" s="963">
        <v>1</v>
      </c>
      <c r="AHF30" s="964" t="s">
        <v>732</v>
      </c>
      <c r="AHG30" s="963">
        <v>4</v>
      </c>
      <c r="AHH30" s="963">
        <v>1</v>
      </c>
      <c r="AHI30" s="963">
        <v>1</v>
      </c>
      <c r="AHJ30" s="963">
        <v>1</v>
      </c>
      <c r="AHK30" s="963">
        <v>3</v>
      </c>
      <c r="AHL30" s="963">
        <v>5</v>
      </c>
      <c r="AHM30" s="963">
        <v>3</v>
      </c>
      <c r="AHN30" s="963">
        <v>5</v>
      </c>
      <c r="AHO30" s="963">
        <v>5</v>
      </c>
      <c r="AHP30" s="963">
        <v>4</v>
      </c>
      <c r="AHQ30" s="964" t="s">
        <v>732</v>
      </c>
      <c r="AHR30" s="963">
        <v>2</v>
      </c>
      <c r="AHS30" s="963">
        <v>3</v>
      </c>
      <c r="AHT30" s="963">
        <v>4</v>
      </c>
      <c r="AHU30" s="963">
        <v>5</v>
      </c>
      <c r="AHV30" s="963">
        <v>2</v>
      </c>
      <c r="AHW30" s="963">
        <v>3</v>
      </c>
      <c r="AHX30" s="963">
        <v>5</v>
      </c>
      <c r="AHY30" s="963">
        <v>5</v>
      </c>
      <c r="AHZ30" s="963">
        <v>2</v>
      </c>
      <c r="AIA30" s="963">
        <v>2</v>
      </c>
      <c r="AIB30" s="963">
        <v>3</v>
      </c>
      <c r="AIC30" s="963">
        <v>1</v>
      </c>
      <c r="AID30" s="963">
        <v>4</v>
      </c>
      <c r="AIE30" s="964" t="s">
        <v>732</v>
      </c>
      <c r="AIF30" s="963">
        <v>8</v>
      </c>
      <c r="AIG30" s="963">
        <v>3</v>
      </c>
      <c r="AIH30" s="963">
        <v>5</v>
      </c>
      <c r="AII30" s="963">
        <v>3</v>
      </c>
      <c r="AIJ30" s="964" t="s">
        <v>732</v>
      </c>
      <c r="AIK30" s="963">
        <v>3</v>
      </c>
      <c r="AIL30" s="963">
        <v>5</v>
      </c>
      <c r="AIM30" s="963">
        <v>6</v>
      </c>
      <c r="AIN30" s="963">
        <v>3</v>
      </c>
      <c r="AIO30" s="963">
        <v>6</v>
      </c>
      <c r="AIP30" s="963">
        <v>5</v>
      </c>
      <c r="AIQ30" s="963">
        <v>5</v>
      </c>
      <c r="AIR30" s="963">
        <v>9</v>
      </c>
      <c r="AIS30" s="963">
        <v>12</v>
      </c>
      <c r="AIT30" s="963">
        <v>2</v>
      </c>
      <c r="AIU30" s="963">
        <v>8</v>
      </c>
      <c r="AIV30" s="963">
        <v>6</v>
      </c>
      <c r="AIW30" s="963">
        <v>8</v>
      </c>
      <c r="AIX30" s="963">
        <v>4</v>
      </c>
      <c r="AIY30" s="963">
        <v>8</v>
      </c>
      <c r="AIZ30" s="963">
        <v>9</v>
      </c>
      <c r="AJA30" s="963">
        <v>10</v>
      </c>
      <c r="AJB30" s="963">
        <v>7</v>
      </c>
      <c r="AJC30" s="963">
        <v>4</v>
      </c>
      <c r="AJD30" s="963">
        <v>8</v>
      </c>
      <c r="AJE30" s="963">
        <v>4</v>
      </c>
      <c r="AJF30" s="963">
        <v>7</v>
      </c>
      <c r="AJG30" s="963">
        <v>4</v>
      </c>
      <c r="AJH30" s="963">
        <v>7</v>
      </c>
      <c r="AJI30" s="963">
        <v>3</v>
      </c>
      <c r="AJJ30" s="963">
        <v>2</v>
      </c>
      <c r="AJK30" s="963">
        <v>4</v>
      </c>
      <c r="AJL30" s="963">
        <v>3</v>
      </c>
      <c r="AJM30" s="963">
        <v>3</v>
      </c>
      <c r="AJN30" s="963">
        <v>2</v>
      </c>
      <c r="AJO30" s="963">
        <v>3</v>
      </c>
      <c r="AJP30" s="963">
        <v>3</v>
      </c>
      <c r="AJQ30" s="963">
        <v>4</v>
      </c>
      <c r="AJR30" s="963">
        <v>4</v>
      </c>
      <c r="AJS30" s="963">
        <v>3</v>
      </c>
      <c r="AJT30" s="963">
        <v>4</v>
      </c>
      <c r="AJU30" s="963">
        <v>1</v>
      </c>
      <c r="AJV30" s="963">
        <v>2</v>
      </c>
      <c r="AJW30" s="964" t="s">
        <v>732</v>
      </c>
      <c r="AJX30" s="964" t="s">
        <v>732</v>
      </c>
      <c r="AJY30" s="964" t="s">
        <v>732</v>
      </c>
      <c r="AJZ30" s="964" t="s">
        <v>732</v>
      </c>
      <c r="AKA30" s="964" t="s">
        <v>732</v>
      </c>
      <c r="AKB30" s="964" t="s">
        <v>732</v>
      </c>
      <c r="AKC30" s="964" t="s">
        <v>732</v>
      </c>
      <c r="AKD30" s="964" t="s">
        <v>732</v>
      </c>
      <c r="AKE30" s="963">
        <v>1</v>
      </c>
      <c r="AKF30" s="964" t="s">
        <v>732</v>
      </c>
      <c r="AKG30" s="964" t="s">
        <v>732</v>
      </c>
      <c r="AKH30" s="964" t="s">
        <v>732</v>
      </c>
      <c r="AKI30" s="964" t="s">
        <v>732</v>
      </c>
      <c r="AKJ30" s="964" t="s">
        <v>732</v>
      </c>
      <c r="AKK30" s="964" t="s">
        <v>732</v>
      </c>
      <c r="AKL30" s="964" t="s">
        <v>732</v>
      </c>
      <c r="AKM30" s="964" t="s">
        <v>732</v>
      </c>
      <c r="AKN30" s="964" t="s">
        <v>732</v>
      </c>
      <c r="AKO30" s="964" t="s">
        <v>732</v>
      </c>
      <c r="AKP30" s="964" t="s">
        <v>732</v>
      </c>
      <c r="AKQ30" s="964" t="s">
        <v>732</v>
      </c>
      <c r="AKR30" s="964" t="s">
        <v>732</v>
      </c>
      <c r="AKS30" s="964" t="s">
        <v>732</v>
      </c>
      <c r="AKT30" s="964" t="s">
        <v>732</v>
      </c>
      <c r="AKU30" s="963">
        <v>344</v>
      </c>
      <c r="AKV30" s="963">
        <v>4</v>
      </c>
      <c r="AKW30" s="963">
        <v>3</v>
      </c>
      <c r="AKX30" s="964" t="s">
        <v>732</v>
      </c>
      <c r="AKY30" s="963">
        <v>2</v>
      </c>
      <c r="AKZ30" s="963">
        <v>1</v>
      </c>
      <c r="ALA30" s="963">
        <v>5</v>
      </c>
      <c r="ALB30" s="963">
        <v>3</v>
      </c>
      <c r="ALC30" s="963">
        <v>4</v>
      </c>
      <c r="ALD30" s="963">
        <v>3</v>
      </c>
      <c r="ALE30" s="963">
        <v>3</v>
      </c>
      <c r="ALF30" s="963">
        <v>2</v>
      </c>
      <c r="ALG30" s="963">
        <v>1</v>
      </c>
      <c r="ALH30" s="963">
        <v>3</v>
      </c>
      <c r="ALI30" s="963">
        <v>2</v>
      </c>
      <c r="ALJ30" s="963">
        <v>1</v>
      </c>
      <c r="ALK30" s="963">
        <v>1</v>
      </c>
      <c r="ALL30" s="963">
        <v>3</v>
      </c>
      <c r="ALM30" s="963">
        <v>3</v>
      </c>
      <c r="ALN30" s="963">
        <v>1</v>
      </c>
      <c r="ALO30" s="963">
        <v>3</v>
      </c>
      <c r="ALP30" s="963">
        <v>3</v>
      </c>
      <c r="ALQ30" s="964" t="s">
        <v>732</v>
      </c>
      <c r="ALR30" s="963">
        <v>2</v>
      </c>
      <c r="ALS30" s="963">
        <v>4</v>
      </c>
      <c r="ALT30" s="963">
        <v>4</v>
      </c>
      <c r="ALU30" s="963">
        <v>1</v>
      </c>
      <c r="ALV30" s="963">
        <v>1</v>
      </c>
      <c r="ALW30" s="963">
        <v>1</v>
      </c>
      <c r="ALX30" s="963">
        <v>2</v>
      </c>
      <c r="ALY30" s="963">
        <v>1</v>
      </c>
      <c r="ALZ30" s="963">
        <v>2</v>
      </c>
      <c r="AMA30" s="963">
        <v>1</v>
      </c>
      <c r="AMB30" s="963">
        <v>1</v>
      </c>
      <c r="AMC30" s="963">
        <v>1</v>
      </c>
      <c r="AMD30" s="963">
        <v>3</v>
      </c>
      <c r="AME30" s="963">
        <v>1</v>
      </c>
      <c r="AMF30" s="963">
        <v>4</v>
      </c>
      <c r="AMG30" s="963">
        <v>3</v>
      </c>
      <c r="AMH30" s="963">
        <v>1</v>
      </c>
      <c r="AMI30" s="963">
        <v>4</v>
      </c>
      <c r="AMJ30" s="963">
        <v>4</v>
      </c>
      <c r="AMK30" s="963">
        <v>4</v>
      </c>
      <c r="AML30" s="963">
        <v>5</v>
      </c>
      <c r="AMM30" s="963">
        <v>5</v>
      </c>
      <c r="AMN30" s="963">
        <v>4</v>
      </c>
      <c r="AMO30" s="963">
        <v>5</v>
      </c>
      <c r="AMP30" s="963">
        <v>6</v>
      </c>
      <c r="AMQ30" s="963">
        <v>5</v>
      </c>
      <c r="AMR30" s="963">
        <v>3</v>
      </c>
      <c r="AMS30" s="963">
        <v>3</v>
      </c>
      <c r="AMT30" s="963">
        <v>5</v>
      </c>
      <c r="AMU30" s="963">
        <v>5</v>
      </c>
      <c r="AMV30" s="963">
        <v>3</v>
      </c>
      <c r="AMW30" s="963">
        <v>3</v>
      </c>
      <c r="AMX30" s="963">
        <v>7</v>
      </c>
      <c r="AMY30" s="963">
        <v>5</v>
      </c>
      <c r="AMZ30" s="963">
        <v>5</v>
      </c>
      <c r="ANA30" s="963">
        <v>7</v>
      </c>
      <c r="ANB30" s="963">
        <v>7</v>
      </c>
      <c r="ANC30" s="963">
        <v>2</v>
      </c>
      <c r="AND30" s="963">
        <v>3</v>
      </c>
      <c r="ANE30" s="963">
        <v>6</v>
      </c>
      <c r="ANF30" s="963">
        <v>1</v>
      </c>
      <c r="ANG30" s="963">
        <v>2</v>
      </c>
      <c r="ANH30" s="963">
        <v>2</v>
      </c>
      <c r="ANI30" s="963">
        <v>11</v>
      </c>
      <c r="ANJ30" s="963">
        <v>6</v>
      </c>
      <c r="ANK30" s="963">
        <v>6</v>
      </c>
      <c r="ANL30" s="963">
        <v>11</v>
      </c>
      <c r="ANM30" s="963">
        <v>1</v>
      </c>
      <c r="ANN30" s="963">
        <v>7</v>
      </c>
      <c r="ANO30" s="963">
        <v>9</v>
      </c>
      <c r="ANP30" s="963">
        <v>8</v>
      </c>
      <c r="ANQ30" s="963">
        <v>5</v>
      </c>
      <c r="ANR30" s="963">
        <v>10</v>
      </c>
      <c r="ANS30" s="963">
        <v>6</v>
      </c>
      <c r="ANT30" s="963">
        <v>5</v>
      </c>
      <c r="ANU30" s="963">
        <v>9</v>
      </c>
      <c r="ANV30" s="963">
        <v>3</v>
      </c>
      <c r="ANW30" s="963">
        <v>11</v>
      </c>
      <c r="ANX30" s="963">
        <v>5</v>
      </c>
      <c r="ANY30" s="963">
        <v>3</v>
      </c>
      <c r="ANZ30" s="963">
        <v>2</v>
      </c>
      <c r="AOA30" s="963">
        <v>5</v>
      </c>
      <c r="AOB30" s="963">
        <v>3</v>
      </c>
      <c r="AOC30" s="963">
        <v>5</v>
      </c>
      <c r="AOD30" s="963">
        <v>4</v>
      </c>
      <c r="AOE30" s="963">
        <v>1</v>
      </c>
      <c r="AOF30" s="963">
        <v>4</v>
      </c>
      <c r="AOG30" s="963">
        <v>1</v>
      </c>
      <c r="AOH30" s="964" t="s">
        <v>732</v>
      </c>
      <c r="AOI30" s="963">
        <v>3</v>
      </c>
      <c r="AOJ30" s="963">
        <v>3</v>
      </c>
      <c r="AOK30" s="963">
        <v>1</v>
      </c>
      <c r="AOL30" s="964" t="s">
        <v>732</v>
      </c>
      <c r="AOM30" s="964" t="s">
        <v>732</v>
      </c>
      <c r="AON30" s="963">
        <v>1</v>
      </c>
      <c r="AOO30" s="964" t="s">
        <v>732</v>
      </c>
      <c r="AOP30" s="964" t="s">
        <v>732</v>
      </c>
      <c r="AOQ30" s="964" t="s">
        <v>732</v>
      </c>
      <c r="AOR30" s="964" t="s">
        <v>732</v>
      </c>
      <c r="AOS30" s="964" t="s">
        <v>732</v>
      </c>
      <c r="AOT30" s="964" t="s">
        <v>732</v>
      </c>
      <c r="AOU30" s="964" t="s">
        <v>732</v>
      </c>
      <c r="AOV30" s="964" t="s">
        <v>732</v>
      </c>
      <c r="AOW30" s="964" t="s">
        <v>732</v>
      </c>
      <c r="AOX30" s="964" t="s">
        <v>732</v>
      </c>
      <c r="AOY30" s="964" t="s">
        <v>732</v>
      </c>
      <c r="AOZ30" s="964" t="s">
        <v>732</v>
      </c>
      <c r="APA30" s="964" t="s">
        <v>732</v>
      </c>
      <c r="APB30" s="964" t="s">
        <v>732</v>
      </c>
      <c r="APC30" s="964" t="s">
        <v>732</v>
      </c>
      <c r="APD30" s="964" t="s">
        <v>732</v>
      </c>
      <c r="APE30" s="964" t="s">
        <v>732</v>
      </c>
      <c r="APF30" s="964" t="s">
        <v>732</v>
      </c>
      <c r="APG30" s="964" t="s">
        <v>732</v>
      </c>
      <c r="APH30" s="964" t="s">
        <v>732</v>
      </c>
      <c r="API30" s="964" t="s">
        <v>732</v>
      </c>
      <c r="APJ30" s="963">
        <v>430</v>
      </c>
      <c r="APK30" s="964" t="s">
        <v>732</v>
      </c>
      <c r="APL30" s="963">
        <v>2</v>
      </c>
      <c r="APM30" s="963">
        <v>5</v>
      </c>
      <c r="APN30" s="963">
        <v>1</v>
      </c>
      <c r="APO30" s="963">
        <v>4</v>
      </c>
      <c r="APP30" s="963">
        <v>3</v>
      </c>
      <c r="APQ30" s="963">
        <v>7</v>
      </c>
      <c r="APR30" s="963">
        <v>5</v>
      </c>
      <c r="APS30" s="963">
        <v>3</v>
      </c>
      <c r="APT30" s="963">
        <v>2</v>
      </c>
      <c r="APU30" s="963">
        <v>4</v>
      </c>
      <c r="APV30" s="963">
        <v>2</v>
      </c>
      <c r="APW30" s="964" t="s">
        <v>732</v>
      </c>
      <c r="APX30" s="963">
        <v>3</v>
      </c>
      <c r="APY30" s="963">
        <v>2</v>
      </c>
      <c r="APZ30" s="963">
        <v>2</v>
      </c>
      <c r="AQA30" s="964" t="s">
        <v>732</v>
      </c>
      <c r="AQB30" s="963">
        <v>3</v>
      </c>
      <c r="AQC30" s="964" t="s">
        <v>732</v>
      </c>
      <c r="AQD30" s="963">
        <v>3</v>
      </c>
      <c r="AQE30" s="963">
        <v>1</v>
      </c>
      <c r="AQF30" s="964" t="s">
        <v>732</v>
      </c>
      <c r="AQG30" s="963">
        <v>4</v>
      </c>
      <c r="AQH30" s="963">
        <v>1</v>
      </c>
      <c r="AQI30" s="963">
        <v>2</v>
      </c>
      <c r="AQJ30" s="963">
        <v>8</v>
      </c>
      <c r="AQK30" s="963">
        <v>2</v>
      </c>
      <c r="AQL30" s="963">
        <v>2</v>
      </c>
      <c r="AQM30" s="963">
        <v>3</v>
      </c>
      <c r="AQN30" s="963">
        <v>3</v>
      </c>
      <c r="AQO30" s="963">
        <v>6</v>
      </c>
      <c r="AQP30" s="963">
        <v>1</v>
      </c>
      <c r="AQQ30" s="963">
        <v>2</v>
      </c>
      <c r="AQR30" s="963">
        <v>3</v>
      </c>
      <c r="AQS30" s="963">
        <v>3</v>
      </c>
      <c r="AQT30" s="963">
        <v>3</v>
      </c>
      <c r="AQU30" s="963">
        <v>5</v>
      </c>
      <c r="AQV30" s="963">
        <v>3</v>
      </c>
      <c r="AQW30" s="963">
        <v>4</v>
      </c>
      <c r="AQX30" s="963">
        <v>4</v>
      </c>
      <c r="AQY30" s="963">
        <v>2</v>
      </c>
      <c r="AQZ30" s="963">
        <v>2</v>
      </c>
      <c r="ARA30" s="963">
        <v>6</v>
      </c>
      <c r="ARB30" s="963">
        <v>4</v>
      </c>
      <c r="ARC30" s="963">
        <v>7</v>
      </c>
      <c r="ARD30" s="963">
        <v>5</v>
      </c>
      <c r="ARE30" s="963">
        <v>4</v>
      </c>
      <c r="ARF30" s="963">
        <v>5</v>
      </c>
      <c r="ARG30" s="963">
        <v>6</v>
      </c>
      <c r="ARH30" s="963">
        <v>6</v>
      </c>
      <c r="ARI30" s="963">
        <v>1</v>
      </c>
      <c r="ARJ30" s="963">
        <v>5</v>
      </c>
      <c r="ARK30" s="963">
        <v>5</v>
      </c>
      <c r="ARL30" s="963">
        <v>8</v>
      </c>
      <c r="ARM30" s="963">
        <v>4</v>
      </c>
      <c r="ARN30" s="963">
        <v>8</v>
      </c>
      <c r="ARO30" s="963">
        <v>6</v>
      </c>
      <c r="ARP30" s="963">
        <v>5</v>
      </c>
      <c r="ARQ30" s="963">
        <v>7</v>
      </c>
      <c r="ARR30" s="963">
        <v>7</v>
      </c>
      <c r="ARS30" s="963">
        <v>13</v>
      </c>
      <c r="ART30" s="963">
        <v>9</v>
      </c>
      <c r="ARU30" s="963">
        <v>7</v>
      </c>
      <c r="ARV30" s="963">
        <v>13</v>
      </c>
      <c r="ARW30" s="963">
        <v>7</v>
      </c>
      <c r="ARX30" s="963">
        <v>5</v>
      </c>
      <c r="ARY30" s="963">
        <v>9</v>
      </c>
      <c r="ARZ30" s="963">
        <v>4</v>
      </c>
      <c r="ASA30" s="963">
        <v>5</v>
      </c>
      <c r="ASB30" s="963">
        <v>9</v>
      </c>
      <c r="ASC30" s="963">
        <v>6</v>
      </c>
      <c r="ASD30" s="963">
        <v>2</v>
      </c>
      <c r="ASE30" s="963">
        <v>11</v>
      </c>
      <c r="ASF30" s="963">
        <v>9</v>
      </c>
      <c r="ASG30" s="963">
        <v>10</v>
      </c>
      <c r="ASH30" s="963">
        <v>8</v>
      </c>
      <c r="ASI30" s="963">
        <v>4</v>
      </c>
      <c r="ASJ30" s="963">
        <v>11</v>
      </c>
      <c r="ASK30" s="963">
        <v>6</v>
      </c>
      <c r="ASL30" s="963">
        <v>10</v>
      </c>
      <c r="ASM30" s="963">
        <v>4</v>
      </c>
      <c r="ASN30" s="963">
        <v>7</v>
      </c>
      <c r="ASO30" s="963">
        <v>3</v>
      </c>
      <c r="ASP30" s="963">
        <v>10</v>
      </c>
      <c r="ASQ30" s="963">
        <v>5</v>
      </c>
      <c r="ASR30" s="963">
        <v>6</v>
      </c>
      <c r="ASS30" s="963">
        <v>3</v>
      </c>
      <c r="AST30" s="963">
        <v>4</v>
      </c>
      <c r="ASU30" s="963">
        <v>2</v>
      </c>
      <c r="ASV30" s="963">
        <v>3</v>
      </c>
      <c r="ASW30" s="964" t="s">
        <v>732</v>
      </c>
      <c r="ASX30" s="963">
        <v>3</v>
      </c>
      <c r="ASY30" s="963">
        <v>3</v>
      </c>
      <c r="ASZ30" s="963">
        <v>1</v>
      </c>
      <c r="ATA30" s="964" t="s">
        <v>732</v>
      </c>
      <c r="ATB30" s="964" t="s">
        <v>732</v>
      </c>
      <c r="ATC30" s="963">
        <v>1</v>
      </c>
      <c r="ATD30" s="964" t="s">
        <v>732</v>
      </c>
      <c r="ATE30" s="963">
        <v>1</v>
      </c>
      <c r="ATF30" s="963">
        <v>1</v>
      </c>
      <c r="ATG30" s="963">
        <v>1</v>
      </c>
      <c r="ATH30" s="964" t="s">
        <v>732</v>
      </c>
      <c r="ATI30" s="964" t="s">
        <v>732</v>
      </c>
      <c r="ATJ30" s="964" t="s">
        <v>732</v>
      </c>
      <c r="ATK30" s="964" t="s">
        <v>732</v>
      </c>
      <c r="ATL30" s="964" t="s">
        <v>732</v>
      </c>
      <c r="ATM30" s="964" t="s">
        <v>732</v>
      </c>
      <c r="ATN30" s="964" t="s">
        <v>732</v>
      </c>
      <c r="ATO30" s="964" t="s">
        <v>732</v>
      </c>
      <c r="ATP30" s="964" t="s">
        <v>732</v>
      </c>
      <c r="ATQ30" s="964" t="s">
        <v>732</v>
      </c>
      <c r="ATR30" s="964" t="s">
        <v>732</v>
      </c>
      <c r="ATS30" s="964" t="s">
        <v>732</v>
      </c>
      <c r="ATT30" s="964" t="s">
        <v>732</v>
      </c>
      <c r="ATU30" s="964" t="s">
        <v>732</v>
      </c>
      <c r="ATV30" s="964" t="s">
        <v>732</v>
      </c>
      <c r="ATW30" s="965" t="s">
        <v>732</v>
      </c>
    </row>
    <row r="31" spans="2:1219" ht="28.5">
      <c r="B31" s="961" t="s">
        <v>766</v>
      </c>
      <c r="C31" s="962">
        <v>847</v>
      </c>
      <c r="D31" s="963">
        <v>7</v>
      </c>
      <c r="E31" s="963">
        <v>5</v>
      </c>
      <c r="F31" s="963">
        <v>10</v>
      </c>
      <c r="G31" s="963">
        <v>11</v>
      </c>
      <c r="H31" s="963">
        <v>15</v>
      </c>
      <c r="I31" s="963">
        <v>9</v>
      </c>
      <c r="J31" s="963">
        <v>11</v>
      </c>
      <c r="K31" s="963">
        <v>8</v>
      </c>
      <c r="L31" s="963">
        <v>14</v>
      </c>
      <c r="M31" s="963">
        <v>6</v>
      </c>
      <c r="N31" s="963">
        <v>3</v>
      </c>
      <c r="O31" s="963">
        <v>4</v>
      </c>
      <c r="P31" s="963">
        <v>3</v>
      </c>
      <c r="Q31" s="963">
        <v>9</v>
      </c>
      <c r="R31" s="963">
        <v>11</v>
      </c>
      <c r="S31" s="963">
        <v>17</v>
      </c>
      <c r="T31" s="963">
        <v>7</v>
      </c>
      <c r="U31" s="963">
        <v>9</v>
      </c>
      <c r="V31" s="963">
        <v>9</v>
      </c>
      <c r="W31" s="963">
        <v>7</v>
      </c>
      <c r="X31" s="963">
        <v>9</v>
      </c>
      <c r="Y31" s="963">
        <v>5</v>
      </c>
      <c r="Z31" s="963">
        <v>11</v>
      </c>
      <c r="AA31" s="963">
        <v>6</v>
      </c>
      <c r="AB31" s="963">
        <v>4</v>
      </c>
      <c r="AC31" s="963">
        <v>5</v>
      </c>
      <c r="AD31" s="963">
        <v>5</v>
      </c>
      <c r="AE31" s="963">
        <v>4</v>
      </c>
      <c r="AF31" s="963">
        <v>5</v>
      </c>
      <c r="AG31" s="963">
        <v>8</v>
      </c>
      <c r="AH31" s="963">
        <v>5</v>
      </c>
      <c r="AI31" s="963">
        <v>6</v>
      </c>
      <c r="AJ31" s="963">
        <v>2</v>
      </c>
      <c r="AK31" s="963">
        <v>2</v>
      </c>
      <c r="AL31" s="963">
        <v>5</v>
      </c>
      <c r="AM31" s="963">
        <v>7</v>
      </c>
      <c r="AN31" s="963">
        <v>10</v>
      </c>
      <c r="AO31" s="963">
        <v>5</v>
      </c>
      <c r="AP31" s="963">
        <v>12</v>
      </c>
      <c r="AQ31" s="963">
        <v>4</v>
      </c>
      <c r="AR31" s="963">
        <v>6</v>
      </c>
      <c r="AS31" s="963">
        <v>13</v>
      </c>
      <c r="AT31" s="963">
        <v>4</v>
      </c>
      <c r="AU31" s="963">
        <v>5</v>
      </c>
      <c r="AV31" s="963">
        <v>7</v>
      </c>
      <c r="AW31" s="963">
        <v>6</v>
      </c>
      <c r="AX31" s="963">
        <v>5</v>
      </c>
      <c r="AY31" s="963">
        <v>3</v>
      </c>
      <c r="AZ31" s="963">
        <v>10</v>
      </c>
      <c r="BA31" s="963">
        <v>5</v>
      </c>
      <c r="BB31" s="963">
        <v>11</v>
      </c>
      <c r="BC31" s="963">
        <v>7</v>
      </c>
      <c r="BD31" s="963">
        <v>12</v>
      </c>
      <c r="BE31" s="963">
        <v>8</v>
      </c>
      <c r="BF31" s="963">
        <v>6</v>
      </c>
      <c r="BG31" s="963">
        <v>12</v>
      </c>
      <c r="BH31" s="963">
        <v>11</v>
      </c>
      <c r="BI31" s="963">
        <v>7</v>
      </c>
      <c r="BJ31" s="963">
        <v>5</v>
      </c>
      <c r="BK31" s="963">
        <v>14</v>
      </c>
      <c r="BL31" s="963">
        <v>14</v>
      </c>
      <c r="BM31" s="963">
        <v>16</v>
      </c>
      <c r="BN31" s="963">
        <v>14</v>
      </c>
      <c r="BO31" s="963">
        <v>14</v>
      </c>
      <c r="BP31" s="963">
        <v>12</v>
      </c>
      <c r="BQ31" s="963">
        <v>11</v>
      </c>
      <c r="BR31" s="963">
        <v>19</v>
      </c>
      <c r="BS31" s="963">
        <v>12</v>
      </c>
      <c r="BT31" s="963">
        <v>16</v>
      </c>
      <c r="BU31" s="963">
        <v>13</v>
      </c>
      <c r="BV31" s="963">
        <v>14</v>
      </c>
      <c r="BW31" s="963">
        <v>14</v>
      </c>
      <c r="BX31" s="963">
        <v>12</v>
      </c>
      <c r="BY31" s="963">
        <v>8</v>
      </c>
      <c r="BZ31" s="963">
        <v>13</v>
      </c>
      <c r="CA31" s="963">
        <v>14</v>
      </c>
      <c r="CB31" s="963">
        <v>19</v>
      </c>
      <c r="CC31" s="963">
        <v>21</v>
      </c>
      <c r="CD31" s="963">
        <v>12</v>
      </c>
      <c r="CE31" s="963">
        <v>6</v>
      </c>
      <c r="CF31" s="963">
        <v>24</v>
      </c>
      <c r="CG31" s="963">
        <v>13</v>
      </c>
      <c r="CH31" s="963">
        <v>8</v>
      </c>
      <c r="CI31" s="963">
        <v>11</v>
      </c>
      <c r="CJ31" s="963">
        <v>10</v>
      </c>
      <c r="CK31" s="963">
        <v>15</v>
      </c>
      <c r="CL31" s="963">
        <v>3</v>
      </c>
      <c r="CM31" s="963">
        <v>8</v>
      </c>
      <c r="CN31" s="963">
        <v>6</v>
      </c>
      <c r="CO31" s="963">
        <v>4</v>
      </c>
      <c r="CP31" s="963">
        <v>3</v>
      </c>
      <c r="CQ31" s="963">
        <v>5</v>
      </c>
      <c r="CR31" s="963">
        <v>4</v>
      </c>
      <c r="CS31" s="963">
        <v>2</v>
      </c>
      <c r="CT31" s="963">
        <v>1</v>
      </c>
      <c r="CU31" s="963">
        <v>1</v>
      </c>
      <c r="CV31" s="964" t="s">
        <v>732</v>
      </c>
      <c r="CW31" s="963">
        <v>1</v>
      </c>
      <c r="CX31" s="963">
        <v>1</v>
      </c>
      <c r="CY31" s="963">
        <v>1</v>
      </c>
      <c r="CZ31" s="964" t="s">
        <v>732</v>
      </c>
      <c r="DA31" s="963">
        <v>885</v>
      </c>
      <c r="DB31" s="963">
        <v>2</v>
      </c>
      <c r="DC31" s="963">
        <v>7</v>
      </c>
      <c r="DD31" s="963">
        <v>6</v>
      </c>
      <c r="DE31" s="963">
        <v>13</v>
      </c>
      <c r="DF31" s="963">
        <v>8</v>
      </c>
      <c r="DG31" s="963">
        <v>7</v>
      </c>
      <c r="DH31" s="963">
        <v>8</v>
      </c>
      <c r="DI31" s="963">
        <v>7</v>
      </c>
      <c r="DJ31" s="963">
        <v>8</v>
      </c>
      <c r="DK31" s="963">
        <v>8</v>
      </c>
      <c r="DL31" s="963">
        <v>9</v>
      </c>
      <c r="DM31" s="963">
        <v>9</v>
      </c>
      <c r="DN31" s="963">
        <v>8</v>
      </c>
      <c r="DO31" s="963">
        <v>6</v>
      </c>
      <c r="DP31" s="963">
        <v>12</v>
      </c>
      <c r="DQ31" s="963">
        <v>9</v>
      </c>
      <c r="DR31" s="963">
        <v>12</v>
      </c>
      <c r="DS31" s="963">
        <v>12</v>
      </c>
      <c r="DT31" s="963">
        <v>8</v>
      </c>
      <c r="DU31" s="963">
        <v>6</v>
      </c>
      <c r="DV31" s="963">
        <v>7</v>
      </c>
      <c r="DW31" s="963">
        <v>7</v>
      </c>
      <c r="DX31" s="963">
        <v>5</v>
      </c>
      <c r="DY31" s="963">
        <v>10</v>
      </c>
      <c r="DZ31" s="963">
        <v>4</v>
      </c>
      <c r="EA31" s="963">
        <v>7</v>
      </c>
      <c r="EB31" s="963">
        <v>9</v>
      </c>
      <c r="EC31" s="963">
        <v>7</v>
      </c>
      <c r="ED31" s="963">
        <v>8</v>
      </c>
      <c r="EE31" s="963">
        <v>8</v>
      </c>
      <c r="EF31" s="963">
        <v>4</v>
      </c>
      <c r="EG31" s="963">
        <v>4</v>
      </c>
      <c r="EH31" s="963">
        <v>1</v>
      </c>
      <c r="EI31" s="963">
        <v>4</v>
      </c>
      <c r="EJ31" s="963">
        <v>15</v>
      </c>
      <c r="EK31" s="963">
        <v>5</v>
      </c>
      <c r="EL31" s="963">
        <v>8</v>
      </c>
      <c r="EM31" s="963">
        <v>8</v>
      </c>
      <c r="EN31" s="963">
        <v>2</v>
      </c>
      <c r="EO31" s="963">
        <v>8</v>
      </c>
      <c r="EP31" s="963">
        <v>6</v>
      </c>
      <c r="EQ31" s="963">
        <v>6</v>
      </c>
      <c r="ER31" s="963">
        <v>5</v>
      </c>
      <c r="ES31" s="963">
        <v>11</v>
      </c>
      <c r="ET31" s="963">
        <v>14</v>
      </c>
      <c r="EU31" s="963">
        <v>5</v>
      </c>
      <c r="EV31" s="963">
        <v>11</v>
      </c>
      <c r="EW31" s="963">
        <v>8</v>
      </c>
      <c r="EX31" s="963">
        <v>7</v>
      </c>
      <c r="EY31" s="963">
        <v>2</v>
      </c>
      <c r="EZ31" s="963">
        <v>5</v>
      </c>
      <c r="FA31" s="963">
        <v>9</v>
      </c>
      <c r="FB31" s="963">
        <v>11</v>
      </c>
      <c r="FC31" s="963">
        <v>6</v>
      </c>
      <c r="FD31" s="963">
        <v>16</v>
      </c>
      <c r="FE31" s="963">
        <v>19</v>
      </c>
      <c r="FF31" s="963">
        <v>15</v>
      </c>
      <c r="FG31" s="963">
        <v>11</v>
      </c>
      <c r="FH31" s="963">
        <v>4</v>
      </c>
      <c r="FI31" s="963">
        <v>10</v>
      </c>
      <c r="FJ31" s="963">
        <v>11</v>
      </c>
      <c r="FK31" s="963">
        <v>11</v>
      </c>
      <c r="FL31" s="963">
        <v>15</v>
      </c>
      <c r="FM31" s="963">
        <v>9</v>
      </c>
      <c r="FN31" s="963">
        <v>11</v>
      </c>
      <c r="FO31" s="963">
        <v>9</v>
      </c>
      <c r="FP31" s="963">
        <v>14</v>
      </c>
      <c r="FQ31" s="963">
        <v>8</v>
      </c>
      <c r="FR31" s="963">
        <v>16</v>
      </c>
      <c r="FS31" s="963">
        <v>20</v>
      </c>
      <c r="FT31" s="963">
        <v>14</v>
      </c>
      <c r="FU31" s="963">
        <v>16</v>
      </c>
      <c r="FV31" s="963">
        <v>21</v>
      </c>
      <c r="FW31" s="963">
        <v>17</v>
      </c>
      <c r="FX31" s="963">
        <v>18</v>
      </c>
      <c r="FY31" s="963">
        <v>13</v>
      </c>
      <c r="FZ31" s="963">
        <v>19</v>
      </c>
      <c r="GA31" s="963">
        <v>16</v>
      </c>
      <c r="GB31" s="963">
        <v>24</v>
      </c>
      <c r="GC31" s="963">
        <v>12</v>
      </c>
      <c r="GD31" s="963">
        <v>10</v>
      </c>
      <c r="GE31" s="963">
        <v>19</v>
      </c>
      <c r="GF31" s="963">
        <v>8</v>
      </c>
      <c r="GG31" s="963">
        <v>9</v>
      </c>
      <c r="GH31" s="963">
        <v>13</v>
      </c>
      <c r="GI31" s="963">
        <v>9</v>
      </c>
      <c r="GJ31" s="963">
        <v>14</v>
      </c>
      <c r="GK31" s="963">
        <v>5</v>
      </c>
      <c r="GL31" s="963">
        <v>4</v>
      </c>
      <c r="GM31" s="963">
        <v>4</v>
      </c>
      <c r="GN31" s="963">
        <v>3</v>
      </c>
      <c r="GO31" s="963">
        <v>6</v>
      </c>
      <c r="GP31" s="963">
        <v>1</v>
      </c>
      <c r="GQ31" s="963">
        <v>4</v>
      </c>
      <c r="GR31" s="964" t="s">
        <v>732</v>
      </c>
      <c r="GS31" s="963">
        <v>1</v>
      </c>
      <c r="GT31" s="964" t="s">
        <v>732</v>
      </c>
      <c r="GU31" s="963">
        <v>1</v>
      </c>
      <c r="GV31" s="963">
        <v>3</v>
      </c>
      <c r="GW31" s="964" t="s">
        <v>732</v>
      </c>
      <c r="GX31" s="964" t="s">
        <v>732</v>
      </c>
      <c r="GY31" s="963">
        <v>969</v>
      </c>
      <c r="GZ31" s="963">
        <v>5</v>
      </c>
      <c r="HA31" s="963">
        <v>4</v>
      </c>
      <c r="HB31" s="963">
        <v>8</v>
      </c>
      <c r="HC31" s="963">
        <v>5</v>
      </c>
      <c r="HD31" s="963">
        <v>9</v>
      </c>
      <c r="HE31" s="963">
        <v>10</v>
      </c>
      <c r="HF31" s="963">
        <v>5</v>
      </c>
      <c r="HG31" s="963">
        <v>8</v>
      </c>
      <c r="HH31" s="963">
        <v>10</v>
      </c>
      <c r="HI31" s="963">
        <v>5</v>
      </c>
      <c r="HJ31" s="963">
        <v>10</v>
      </c>
      <c r="HK31" s="963">
        <v>10</v>
      </c>
      <c r="HL31" s="963">
        <v>4</v>
      </c>
      <c r="HM31" s="963">
        <v>6</v>
      </c>
      <c r="HN31" s="963">
        <v>11</v>
      </c>
      <c r="HO31" s="963">
        <v>12</v>
      </c>
      <c r="HP31" s="963">
        <v>7</v>
      </c>
      <c r="HQ31" s="963">
        <v>12</v>
      </c>
      <c r="HR31" s="963">
        <v>11</v>
      </c>
      <c r="HS31" s="963">
        <v>16</v>
      </c>
      <c r="HT31" s="963">
        <v>7</v>
      </c>
      <c r="HU31" s="963">
        <v>15</v>
      </c>
      <c r="HV31" s="963">
        <v>6</v>
      </c>
      <c r="HW31" s="963">
        <v>7</v>
      </c>
      <c r="HX31" s="963">
        <v>1</v>
      </c>
      <c r="HY31" s="963">
        <v>12</v>
      </c>
      <c r="HZ31" s="963">
        <v>3</v>
      </c>
      <c r="IA31" s="963">
        <v>8</v>
      </c>
      <c r="IB31" s="963">
        <v>4</v>
      </c>
      <c r="IC31" s="963">
        <v>4</v>
      </c>
      <c r="ID31" s="963">
        <v>5</v>
      </c>
      <c r="IE31" s="963">
        <v>7</v>
      </c>
      <c r="IF31" s="963">
        <v>2</v>
      </c>
      <c r="IG31" s="963">
        <v>8</v>
      </c>
      <c r="IH31" s="963">
        <v>8</v>
      </c>
      <c r="II31" s="963">
        <v>8</v>
      </c>
      <c r="IJ31" s="963">
        <v>8</v>
      </c>
      <c r="IK31" s="963">
        <v>10</v>
      </c>
      <c r="IL31" s="963">
        <v>4</v>
      </c>
      <c r="IM31" s="963">
        <v>4</v>
      </c>
      <c r="IN31" s="963">
        <v>9</v>
      </c>
      <c r="IO31" s="963">
        <v>2</v>
      </c>
      <c r="IP31" s="963">
        <v>7</v>
      </c>
      <c r="IQ31" s="963">
        <v>11</v>
      </c>
      <c r="IR31" s="963">
        <v>10</v>
      </c>
      <c r="IS31" s="963">
        <v>8</v>
      </c>
      <c r="IT31" s="963">
        <v>6</v>
      </c>
      <c r="IU31" s="963">
        <v>5</v>
      </c>
      <c r="IV31" s="963">
        <v>10</v>
      </c>
      <c r="IW31" s="963">
        <v>7</v>
      </c>
      <c r="IX31" s="963">
        <v>10</v>
      </c>
      <c r="IY31" s="963">
        <v>12</v>
      </c>
      <c r="IZ31" s="963">
        <v>14</v>
      </c>
      <c r="JA31" s="963">
        <v>13</v>
      </c>
      <c r="JB31" s="963">
        <v>13</v>
      </c>
      <c r="JC31" s="963">
        <v>11</v>
      </c>
      <c r="JD31" s="963">
        <v>14</v>
      </c>
      <c r="JE31" s="963">
        <v>18</v>
      </c>
      <c r="JF31" s="963">
        <v>9</v>
      </c>
      <c r="JG31" s="963">
        <v>13</v>
      </c>
      <c r="JH31" s="963">
        <v>21</v>
      </c>
      <c r="JI31" s="963">
        <v>13</v>
      </c>
      <c r="JJ31" s="963">
        <v>17</v>
      </c>
      <c r="JK31" s="963">
        <v>22</v>
      </c>
      <c r="JL31" s="963">
        <v>9</v>
      </c>
      <c r="JM31" s="963">
        <v>10</v>
      </c>
      <c r="JN31" s="963">
        <v>14</v>
      </c>
      <c r="JO31" s="963">
        <v>16</v>
      </c>
      <c r="JP31" s="963">
        <v>19</v>
      </c>
      <c r="JQ31" s="963">
        <v>17</v>
      </c>
      <c r="JR31" s="963">
        <v>22</v>
      </c>
      <c r="JS31" s="963">
        <v>17</v>
      </c>
      <c r="JT31" s="963">
        <v>9</v>
      </c>
      <c r="JU31" s="963">
        <v>16</v>
      </c>
      <c r="JV31" s="963">
        <v>15</v>
      </c>
      <c r="JW31" s="963">
        <v>15</v>
      </c>
      <c r="JX31" s="963">
        <v>15</v>
      </c>
      <c r="JY31" s="963">
        <v>20</v>
      </c>
      <c r="JZ31" s="963">
        <v>18</v>
      </c>
      <c r="KA31" s="963">
        <v>23</v>
      </c>
      <c r="KB31" s="963">
        <v>13</v>
      </c>
      <c r="KC31" s="963">
        <v>17</v>
      </c>
      <c r="KD31" s="963">
        <v>10</v>
      </c>
      <c r="KE31" s="963">
        <v>14</v>
      </c>
      <c r="KF31" s="963">
        <v>9</v>
      </c>
      <c r="KG31" s="963">
        <v>8</v>
      </c>
      <c r="KH31" s="963">
        <v>15</v>
      </c>
      <c r="KI31" s="963">
        <v>8</v>
      </c>
      <c r="KJ31" s="963">
        <v>9</v>
      </c>
      <c r="KK31" s="963">
        <v>6</v>
      </c>
      <c r="KL31" s="963">
        <v>4</v>
      </c>
      <c r="KM31" s="963">
        <v>6</v>
      </c>
      <c r="KN31" s="963">
        <v>4</v>
      </c>
      <c r="KO31" s="963">
        <v>5</v>
      </c>
      <c r="KP31" s="963">
        <v>3</v>
      </c>
      <c r="KQ31" s="963">
        <v>2</v>
      </c>
      <c r="KR31" s="964" t="s">
        <v>732</v>
      </c>
      <c r="KS31" s="963">
        <v>2</v>
      </c>
      <c r="KT31" s="963">
        <v>3</v>
      </c>
      <c r="KU31" s="964" t="s">
        <v>732</v>
      </c>
      <c r="KV31" s="963">
        <v>2</v>
      </c>
      <c r="KW31" s="963">
        <v>1007</v>
      </c>
      <c r="KX31" s="963">
        <v>1</v>
      </c>
      <c r="KY31" s="963">
        <v>5</v>
      </c>
      <c r="KZ31" s="963">
        <v>9</v>
      </c>
      <c r="LA31" s="963">
        <v>7</v>
      </c>
      <c r="LB31" s="963">
        <v>10</v>
      </c>
      <c r="LC31" s="963">
        <v>6</v>
      </c>
      <c r="LD31" s="963">
        <v>4</v>
      </c>
      <c r="LE31" s="963">
        <v>7</v>
      </c>
      <c r="LF31" s="963">
        <v>7</v>
      </c>
      <c r="LG31" s="963">
        <v>14</v>
      </c>
      <c r="LH31" s="963">
        <v>9</v>
      </c>
      <c r="LI31" s="963">
        <v>3</v>
      </c>
      <c r="LJ31" s="963">
        <v>9</v>
      </c>
      <c r="LK31" s="963">
        <v>11</v>
      </c>
      <c r="LL31" s="963">
        <v>8</v>
      </c>
      <c r="LM31" s="963">
        <v>7</v>
      </c>
      <c r="LN31" s="963">
        <v>10</v>
      </c>
      <c r="LO31" s="963">
        <v>14</v>
      </c>
      <c r="LP31" s="963">
        <v>12</v>
      </c>
      <c r="LQ31" s="963">
        <v>10</v>
      </c>
      <c r="LR31" s="963">
        <v>7</v>
      </c>
      <c r="LS31" s="963">
        <v>6</v>
      </c>
      <c r="LT31" s="963">
        <v>8</v>
      </c>
      <c r="LU31" s="963">
        <v>8</v>
      </c>
      <c r="LV31" s="963">
        <v>6</v>
      </c>
      <c r="LW31" s="963">
        <v>4</v>
      </c>
      <c r="LX31" s="963">
        <v>7</v>
      </c>
      <c r="LY31" s="963">
        <v>6</v>
      </c>
      <c r="LZ31" s="963">
        <v>8</v>
      </c>
      <c r="MA31" s="963">
        <v>7</v>
      </c>
      <c r="MB31" s="963">
        <v>6</v>
      </c>
      <c r="MC31" s="963">
        <v>6</v>
      </c>
      <c r="MD31" s="963">
        <v>8</v>
      </c>
      <c r="ME31" s="963">
        <v>9</v>
      </c>
      <c r="MF31" s="963">
        <v>7</v>
      </c>
      <c r="MG31" s="963">
        <v>5</v>
      </c>
      <c r="MH31" s="963">
        <v>7</v>
      </c>
      <c r="MI31" s="963">
        <v>4</v>
      </c>
      <c r="MJ31" s="963">
        <v>8</v>
      </c>
      <c r="MK31" s="963">
        <v>5</v>
      </c>
      <c r="ML31" s="963">
        <v>5</v>
      </c>
      <c r="MM31" s="963">
        <v>11</v>
      </c>
      <c r="MN31" s="963">
        <v>10</v>
      </c>
      <c r="MO31" s="963">
        <v>9</v>
      </c>
      <c r="MP31" s="963">
        <v>8</v>
      </c>
      <c r="MQ31" s="963">
        <v>11</v>
      </c>
      <c r="MR31" s="963">
        <v>14</v>
      </c>
      <c r="MS31" s="963">
        <v>3</v>
      </c>
      <c r="MT31" s="963">
        <v>6</v>
      </c>
      <c r="MU31" s="963">
        <v>7</v>
      </c>
      <c r="MV31" s="963">
        <v>9</v>
      </c>
      <c r="MW31" s="963">
        <v>9</v>
      </c>
      <c r="MX31" s="963">
        <v>5</v>
      </c>
      <c r="MY31" s="963">
        <v>11</v>
      </c>
      <c r="MZ31" s="963">
        <v>15</v>
      </c>
      <c r="NA31" s="963">
        <v>12</v>
      </c>
      <c r="NB31" s="963">
        <v>18</v>
      </c>
      <c r="NC31" s="963">
        <v>20</v>
      </c>
      <c r="ND31" s="963">
        <v>14</v>
      </c>
      <c r="NE31" s="963">
        <v>9</v>
      </c>
      <c r="NF31" s="963">
        <v>15</v>
      </c>
      <c r="NG31" s="963">
        <v>12</v>
      </c>
      <c r="NH31" s="963">
        <v>15</v>
      </c>
      <c r="NI31" s="963">
        <v>12</v>
      </c>
      <c r="NJ31" s="963">
        <v>20</v>
      </c>
      <c r="NK31" s="963">
        <v>16</v>
      </c>
      <c r="NL31" s="963">
        <v>20</v>
      </c>
      <c r="NM31" s="963">
        <v>12</v>
      </c>
      <c r="NN31" s="963">
        <v>14</v>
      </c>
      <c r="NO31" s="963">
        <v>16</v>
      </c>
      <c r="NP31" s="963">
        <v>15</v>
      </c>
      <c r="NQ31" s="963">
        <v>26</v>
      </c>
      <c r="NR31" s="963">
        <v>18</v>
      </c>
      <c r="NS31" s="963">
        <v>19</v>
      </c>
      <c r="NT31" s="963">
        <v>22</v>
      </c>
      <c r="NU31" s="963">
        <v>27</v>
      </c>
      <c r="NV31" s="963">
        <v>23</v>
      </c>
      <c r="NW31" s="963">
        <v>12</v>
      </c>
      <c r="NX31" s="963">
        <v>20</v>
      </c>
      <c r="NY31" s="963">
        <v>17</v>
      </c>
      <c r="NZ31" s="963">
        <v>21</v>
      </c>
      <c r="OA31" s="963">
        <v>20</v>
      </c>
      <c r="OB31" s="963">
        <v>15</v>
      </c>
      <c r="OC31" s="963">
        <v>15</v>
      </c>
      <c r="OD31" s="963">
        <v>12</v>
      </c>
      <c r="OE31" s="963">
        <v>12</v>
      </c>
      <c r="OF31" s="963">
        <v>10</v>
      </c>
      <c r="OG31" s="963">
        <v>9</v>
      </c>
      <c r="OH31" s="963">
        <v>8</v>
      </c>
      <c r="OI31" s="963">
        <v>5</v>
      </c>
      <c r="OJ31" s="963">
        <v>4</v>
      </c>
      <c r="OK31" s="963">
        <v>6</v>
      </c>
      <c r="OL31" s="963">
        <v>4</v>
      </c>
      <c r="OM31" s="963">
        <v>3</v>
      </c>
      <c r="ON31" s="963">
        <v>1</v>
      </c>
      <c r="OO31" s="963">
        <v>4</v>
      </c>
      <c r="OP31" s="963">
        <v>4</v>
      </c>
      <c r="OQ31" s="964" t="s">
        <v>732</v>
      </c>
      <c r="OR31" s="963">
        <v>2</v>
      </c>
      <c r="OS31" s="964" t="s">
        <v>732</v>
      </c>
      <c r="OT31" s="964" t="s">
        <v>732</v>
      </c>
      <c r="OU31" s="963">
        <v>1031</v>
      </c>
      <c r="OV31" s="963">
        <v>2</v>
      </c>
      <c r="OW31" s="963">
        <v>6</v>
      </c>
      <c r="OX31" s="963">
        <v>8</v>
      </c>
      <c r="OY31" s="963">
        <v>13</v>
      </c>
      <c r="OZ31" s="963">
        <v>10</v>
      </c>
      <c r="PA31" s="963">
        <v>8</v>
      </c>
      <c r="PB31" s="963">
        <v>9</v>
      </c>
      <c r="PC31" s="963">
        <v>12</v>
      </c>
      <c r="PD31" s="963">
        <v>3</v>
      </c>
      <c r="PE31" s="963">
        <v>8</v>
      </c>
      <c r="PF31" s="963">
        <v>6</v>
      </c>
      <c r="PG31" s="963">
        <v>5</v>
      </c>
      <c r="PH31" s="963">
        <v>13</v>
      </c>
      <c r="PI31" s="963">
        <v>8</v>
      </c>
      <c r="PJ31" s="963">
        <v>8</v>
      </c>
      <c r="PK31" s="963">
        <v>7</v>
      </c>
      <c r="PL31" s="963">
        <v>13</v>
      </c>
      <c r="PM31" s="963">
        <v>9</v>
      </c>
      <c r="PN31" s="963">
        <v>8</v>
      </c>
      <c r="PO31" s="963">
        <v>12</v>
      </c>
      <c r="PP31" s="963">
        <v>7</v>
      </c>
      <c r="PQ31" s="963">
        <v>12</v>
      </c>
      <c r="PR31" s="963">
        <v>8</v>
      </c>
      <c r="PS31" s="963">
        <v>7</v>
      </c>
      <c r="PT31" s="963">
        <v>9</v>
      </c>
      <c r="PU31" s="963">
        <v>4</v>
      </c>
      <c r="PV31" s="963">
        <v>15</v>
      </c>
      <c r="PW31" s="963">
        <v>8</v>
      </c>
      <c r="PX31" s="963">
        <v>13</v>
      </c>
      <c r="PY31" s="963">
        <v>7</v>
      </c>
      <c r="PZ31" s="963">
        <v>11</v>
      </c>
      <c r="QA31" s="963">
        <v>3</v>
      </c>
      <c r="QB31" s="963">
        <v>3</v>
      </c>
      <c r="QC31" s="963">
        <v>5</v>
      </c>
      <c r="QD31" s="963">
        <v>9</v>
      </c>
      <c r="QE31" s="963">
        <v>9</v>
      </c>
      <c r="QF31" s="963">
        <v>11</v>
      </c>
      <c r="QG31" s="963">
        <v>5</v>
      </c>
      <c r="QH31" s="963">
        <v>7</v>
      </c>
      <c r="QI31" s="963">
        <v>6</v>
      </c>
      <c r="QJ31" s="963">
        <v>8</v>
      </c>
      <c r="QK31" s="963">
        <v>8</v>
      </c>
      <c r="QL31" s="963">
        <v>8</v>
      </c>
      <c r="QM31" s="963">
        <v>11</v>
      </c>
      <c r="QN31" s="963">
        <v>3</v>
      </c>
      <c r="QO31" s="963">
        <v>9</v>
      </c>
      <c r="QP31" s="963">
        <v>15</v>
      </c>
      <c r="QQ31" s="963">
        <v>6</v>
      </c>
      <c r="QR31" s="963">
        <v>8</v>
      </c>
      <c r="QS31" s="963">
        <v>10</v>
      </c>
      <c r="QT31" s="963">
        <v>9</v>
      </c>
      <c r="QU31" s="963">
        <v>6</v>
      </c>
      <c r="QV31" s="963">
        <v>15</v>
      </c>
      <c r="QW31" s="963">
        <v>8</v>
      </c>
      <c r="QX31" s="963">
        <v>22</v>
      </c>
      <c r="QY31" s="963">
        <v>9</v>
      </c>
      <c r="QZ31" s="963">
        <v>10</v>
      </c>
      <c r="RA31" s="963">
        <v>27</v>
      </c>
      <c r="RB31" s="963">
        <v>16</v>
      </c>
      <c r="RC31" s="963">
        <v>17</v>
      </c>
      <c r="RD31" s="963">
        <v>16</v>
      </c>
      <c r="RE31" s="963">
        <v>13</v>
      </c>
      <c r="RF31" s="963">
        <v>17</v>
      </c>
      <c r="RG31" s="963">
        <v>12</v>
      </c>
      <c r="RH31" s="963">
        <v>11</v>
      </c>
      <c r="RI31" s="963">
        <v>21</v>
      </c>
      <c r="RJ31" s="963">
        <v>11</v>
      </c>
      <c r="RK31" s="963">
        <v>26</v>
      </c>
      <c r="RL31" s="963">
        <v>12</v>
      </c>
      <c r="RM31" s="963">
        <v>19</v>
      </c>
      <c r="RN31" s="963">
        <v>16</v>
      </c>
      <c r="RO31" s="963">
        <v>17</v>
      </c>
      <c r="RP31" s="963">
        <v>17</v>
      </c>
      <c r="RQ31" s="963">
        <v>27</v>
      </c>
      <c r="RR31" s="963">
        <v>17</v>
      </c>
      <c r="RS31" s="963">
        <v>20</v>
      </c>
      <c r="RT31" s="963">
        <v>19</v>
      </c>
      <c r="RU31" s="963">
        <v>19</v>
      </c>
      <c r="RV31" s="963">
        <v>24</v>
      </c>
      <c r="RW31" s="963">
        <v>12</v>
      </c>
      <c r="RX31" s="963">
        <v>22</v>
      </c>
      <c r="RY31" s="963">
        <v>15</v>
      </c>
      <c r="RZ31" s="963">
        <v>13</v>
      </c>
      <c r="SA31" s="963">
        <v>8</v>
      </c>
      <c r="SB31" s="963">
        <v>8</v>
      </c>
      <c r="SC31" s="963">
        <v>10</v>
      </c>
      <c r="SD31" s="963">
        <v>10</v>
      </c>
      <c r="SE31" s="963">
        <v>9</v>
      </c>
      <c r="SF31" s="963">
        <v>7</v>
      </c>
      <c r="SG31" s="963">
        <v>8</v>
      </c>
      <c r="SH31" s="963">
        <v>5</v>
      </c>
      <c r="SI31" s="963">
        <v>1</v>
      </c>
      <c r="SJ31" s="963">
        <v>5</v>
      </c>
      <c r="SK31" s="963">
        <v>5</v>
      </c>
      <c r="SL31" s="963">
        <v>2</v>
      </c>
      <c r="SM31" s="963">
        <v>2</v>
      </c>
      <c r="SN31" s="963">
        <v>1</v>
      </c>
      <c r="SO31" s="963">
        <v>1</v>
      </c>
      <c r="SP31" s="964" t="s">
        <v>732</v>
      </c>
      <c r="SQ31" s="963">
        <v>1</v>
      </c>
      <c r="SR31" s="964" t="s">
        <v>732</v>
      </c>
      <c r="SS31" s="963">
        <v>1105</v>
      </c>
      <c r="ST31" s="963">
        <v>3</v>
      </c>
      <c r="SU31" s="963">
        <v>2</v>
      </c>
      <c r="SV31" s="963">
        <v>8</v>
      </c>
      <c r="SW31" s="963">
        <v>13</v>
      </c>
      <c r="SX31" s="963">
        <v>11</v>
      </c>
      <c r="SY31" s="963">
        <v>9</v>
      </c>
      <c r="SZ31" s="963">
        <v>14</v>
      </c>
      <c r="TA31" s="963">
        <v>10</v>
      </c>
      <c r="TB31" s="963">
        <v>8</v>
      </c>
      <c r="TC31" s="963">
        <v>4</v>
      </c>
      <c r="TD31" s="963">
        <v>9</v>
      </c>
      <c r="TE31" s="963">
        <v>4</v>
      </c>
      <c r="TF31" s="963">
        <v>10</v>
      </c>
      <c r="TG31" s="963">
        <v>14</v>
      </c>
      <c r="TH31" s="963">
        <v>10</v>
      </c>
      <c r="TI31" s="963">
        <v>10</v>
      </c>
      <c r="TJ31" s="963">
        <v>9</v>
      </c>
      <c r="TK31" s="963">
        <v>10</v>
      </c>
      <c r="TL31" s="963">
        <v>15</v>
      </c>
      <c r="TM31" s="963">
        <v>8</v>
      </c>
      <c r="TN31" s="963">
        <v>5</v>
      </c>
      <c r="TO31" s="963">
        <v>14</v>
      </c>
      <c r="TP31" s="963">
        <v>14</v>
      </c>
      <c r="TQ31" s="963">
        <v>6</v>
      </c>
      <c r="TR31" s="963">
        <v>8</v>
      </c>
      <c r="TS31" s="963">
        <v>4</v>
      </c>
      <c r="TT31" s="963">
        <v>10</v>
      </c>
      <c r="TU31" s="963">
        <v>13</v>
      </c>
      <c r="TV31" s="963">
        <v>5</v>
      </c>
      <c r="TW31" s="963">
        <v>9</v>
      </c>
      <c r="TX31" s="963">
        <v>10</v>
      </c>
      <c r="TY31" s="963">
        <v>5</v>
      </c>
      <c r="TZ31" s="963">
        <v>9</v>
      </c>
      <c r="UA31" s="963">
        <v>15</v>
      </c>
      <c r="UB31" s="963">
        <v>3</v>
      </c>
      <c r="UC31" s="963">
        <v>6</v>
      </c>
      <c r="UD31" s="963">
        <v>3</v>
      </c>
      <c r="UE31" s="963">
        <v>5</v>
      </c>
      <c r="UF31" s="963">
        <v>10</v>
      </c>
      <c r="UG31" s="963">
        <v>11</v>
      </c>
      <c r="UH31" s="963">
        <v>5</v>
      </c>
      <c r="UI31" s="963">
        <v>7</v>
      </c>
      <c r="UJ31" s="963">
        <v>6</v>
      </c>
      <c r="UK31" s="963">
        <v>10</v>
      </c>
      <c r="UL31" s="963">
        <v>2</v>
      </c>
      <c r="UM31" s="963">
        <v>8</v>
      </c>
      <c r="UN31" s="963">
        <v>9</v>
      </c>
      <c r="UO31" s="963">
        <v>9</v>
      </c>
      <c r="UP31" s="963">
        <v>3</v>
      </c>
      <c r="UQ31" s="963">
        <v>10</v>
      </c>
      <c r="UR31" s="963">
        <v>8</v>
      </c>
      <c r="US31" s="963">
        <v>10</v>
      </c>
      <c r="UT31" s="963">
        <v>11</v>
      </c>
      <c r="UU31" s="963">
        <v>17</v>
      </c>
      <c r="UV31" s="963">
        <v>14</v>
      </c>
      <c r="UW31" s="963">
        <v>14</v>
      </c>
      <c r="UX31" s="963">
        <v>11</v>
      </c>
      <c r="UY31" s="963">
        <v>19</v>
      </c>
      <c r="UZ31" s="963">
        <v>21</v>
      </c>
      <c r="VA31" s="963">
        <v>12</v>
      </c>
      <c r="VB31" s="963">
        <v>13</v>
      </c>
      <c r="VC31" s="963">
        <v>17</v>
      </c>
      <c r="VD31" s="963">
        <v>18</v>
      </c>
      <c r="VE31" s="963">
        <v>13</v>
      </c>
      <c r="VF31" s="963">
        <v>15</v>
      </c>
      <c r="VG31" s="963">
        <v>21</v>
      </c>
      <c r="VH31" s="963">
        <v>17</v>
      </c>
      <c r="VI31" s="963">
        <v>18</v>
      </c>
      <c r="VJ31" s="963">
        <v>20</v>
      </c>
      <c r="VK31" s="963">
        <v>18</v>
      </c>
      <c r="VL31" s="963">
        <v>16</v>
      </c>
      <c r="VM31" s="963">
        <v>13</v>
      </c>
      <c r="VN31" s="963">
        <v>20</v>
      </c>
      <c r="VO31" s="963">
        <v>30</v>
      </c>
      <c r="VP31" s="963">
        <v>15</v>
      </c>
      <c r="VQ31" s="963">
        <v>16</v>
      </c>
      <c r="VR31" s="963">
        <v>13</v>
      </c>
      <c r="VS31" s="963">
        <v>24</v>
      </c>
      <c r="VT31" s="963">
        <v>24</v>
      </c>
      <c r="VU31" s="963">
        <v>25</v>
      </c>
      <c r="VV31" s="963">
        <v>18</v>
      </c>
      <c r="VW31" s="963">
        <v>21</v>
      </c>
      <c r="VX31" s="963">
        <v>22</v>
      </c>
      <c r="VY31" s="963">
        <v>21</v>
      </c>
      <c r="VZ31" s="963">
        <v>20</v>
      </c>
      <c r="WA31" s="963">
        <v>13</v>
      </c>
      <c r="WB31" s="963">
        <v>13</v>
      </c>
      <c r="WC31" s="963">
        <v>17</v>
      </c>
      <c r="WD31" s="963">
        <v>11</v>
      </c>
      <c r="WE31" s="963">
        <v>11</v>
      </c>
      <c r="WF31" s="963">
        <v>5</v>
      </c>
      <c r="WG31" s="963">
        <v>5</v>
      </c>
      <c r="WH31" s="963">
        <v>2</v>
      </c>
      <c r="WI31" s="963">
        <v>1</v>
      </c>
      <c r="WJ31" s="963">
        <v>3</v>
      </c>
      <c r="WK31" s="963">
        <v>1</v>
      </c>
      <c r="WL31" s="963">
        <v>2</v>
      </c>
      <c r="WM31" s="964" t="s">
        <v>732</v>
      </c>
      <c r="WN31" s="963">
        <v>1</v>
      </c>
      <c r="WO31" s="964" t="s">
        <v>732</v>
      </c>
      <c r="WP31" s="964" t="s">
        <v>732</v>
      </c>
      <c r="WQ31" s="964" t="s">
        <v>732</v>
      </c>
      <c r="WR31" s="964" t="s">
        <v>732</v>
      </c>
      <c r="WS31" s="964" t="s">
        <v>732</v>
      </c>
      <c r="WT31" s="964" t="s">
        <v>732</v>
      </c>
      <c r="WU31" s="964" t="s">
        <v>732</v>
      </c>
      <c r="WV31" s="964" t="s">
        <v>732</v>
      </c>
      <c r="WW31" s="964" t="s">
        <v>732</v>
      </c>
      <c r="WX31" s="964" t="s">
        <v>732</v>
      </c>
      <c r="WY31" s="964" t="s">
        <v>732</v>
      </c>
      <c r="WZ31" s="964" t="s">
        <v>732</v>
      </c>
      <c r="XA31" s="964" t="s">
        <v>732</v>
      </c>
      <c r="XB31" s="964" t="s">
        <v>732</v>
      </c>
      <c r="XC31" s="964" t="s">
        <v>732</v>
      </c>
      <c r="XD31" s="964" t="s">
        <v>732</v>
      </c>
      <c r="XE31" s="964" t="s">
        <v>732</v>
      </c>
      <c r="XF31" s="964" t="s">
        <v>732</v>
      </c>
      <c r="XG31" s="964" t="s">
        <v>732</v>
      </c>
      <c r="XH31" s="963">
        <v>1090</v>
      </c>
      <c r="XI31" s="963">
        <v>5</v>
      </c>
      <c r="XJ31" s="963">
        <v>4</v>
      </c>
      <c r="XK31" s="963">
        <v>13</v>
      </c>
      <c r="XL31" s="963">
        <v>9</v>
      </c>
      <c r="XM31" s="963">
        <v>13</v>
      </c>
      <c r="XN31" s="963">
        <v>9</v>
      </c>
      <c r="XO31" s="963">
        <v>5</v>
      </c>
      <c r="XP31" s="963">
        <v>10</v>
      </c>
      <c r="XQ31" s="963">
        <v>8</v>
      </c>
      <c r="XR31" s="963">
        <v>6</v>
      </c>
      <c r="XS31" s="963">
        <v>2</v>
      </c>
      <c r="XT31" s="963">
        <v>10</v>
      </c>
      <c r="XU31" s="963">
        <v>6</v>
      </c>
      <c r="XV31" s="963">
        <v>9</v>
      </c>
      <c r="XW31" s="963">
        <v>12</v>
      </c>
      <c r="XX31" s="963">
        <v>12</v>
      </c>
      <c r="XY31" s="963">
        <v>10</v>
      </c>
      <c r="XZ31" s="963">
        <v>7</v>
      </c>
      <c r="YA31" s="963">
        <v>9</v>
      </c>
      <c r="YB31" s="963">
        <v>11</v>
      </c>
      <c r="YC31" s="963">
        <v>12</v>
      </c>
      <c r="YD31" s="963">
        <v>8</v>
      </c>
      <c r="YE31" s="963">
        <v>5</v>
      </c>
      <c r="YF31" s="963">
        <v>7</v>
      </c>
      <c r="YG31" s="963">
        <v>5</v>
      </c>
      <c r="YH31" s="963">
        <v>8</v>
      </c>
      <c r="YI31" s="963">
        <v>6</v>
      </c>
      <c r="YJ31" s="963">
        <v>8</v>
      </c>
      <c r="YK31" s="963">
        <v>3</v>
      </c>
      <c r="YL31" s="963">
        <v>16</v>
      </c>
      <c r="YM31" s="963">
        <v>8</v>
      </c>
      <c r="YN31" s="963">
        <v>7</v>
      </c>
      <c r="YO31" s="963">
        <v>9</v>
      </c>
      <c r="YP31" s="963">
        <v>12</v>
      </c>
      <c r="YQ31" s="963">
        <v>4</v>
      </c>
      <c r="YR31" s="963">
        <v>5</v>
      </c>
      <c r="YS31" s="963">
        <v>9</v>
      </c>
      <c r="YT31" s="963">
        <v>5</v>
      </c>
      <c r="YU31" s="963">
        <v>6</v>
      </c>
      <c r="YV31" s="963">
        <v>11</v>
      </c>
      <c r="YW31" s="963">
        <v>8</v>
      </c>
      <c r="YX31" s="963">
        <v>9</v>
      </c>
      <c r="YY31" s="963">
        <v>6</v>
      </c>
      <c r="YZ31" s="963">
        <v>5</v>
      </c>
      <c r="ZA31" s="963">
        <v>3</v>
      </c>
      <c r="ZB31" s="963">
        <v>5</v>
      </c>
      <c r="ZC31" s="963">
        <v>7</v>
      </c>
      <c r="ZD31" s="963">
        <v>11</v>
      </c>
      <c r="ZE31" s="963">
        <v>12</v>
      </c>
      <c r="ZF31" s="963">
        <v>14</v>
      </c>
      <c r="ZG31" s="963">
        <v>14</v>
      </c>
      <c r="ZH31" s="963">
        <v>16</v>
      </c>
      <c r="ZI31" s="963">
        <v>9</v>
      </c>
      <c r="ZJ31" s="963">
        <v>10</v>
      </c>
      <c r="ZK31" s="963">
        <v>12</v>
      </c>
      <c r="ZL31" s="963">
        <v>17</v>
      </c>
      <c r="ZM31" s="963">
        <v>11</v>
      </c>
      <c r="ZN31" s="963">
        <v>12</v>
      </c>
      <c r="ZO31" s="963">
        <v>19</v>
      </c>
      <c r="ZP31" s="963">
        <v>14</v>
      </c>
      <c r="ZQ31" s="963">
        <v>15</v>
      </c>
      <c r="ZR31" s="963">
        <v>20</v>
      </c>
      <c r="ZS31" s="963">
        <v>17</v>
      </c>
      <c r="ZT31" s="963">
        <v>17</v>
      </c>
      <c r="ZU31" s="963">
        <v>16</v>
      </c>
      <c r="ZV31" s="963">
        <v>14</v>
      </c>
      <c r="ZW31" s="963">
        <v>18</v>
      </c>
      <c r="ZX31" s="963">
        <v>20</v>
      </c>
      <c r="ZY31" s="963">
        <v>25</v>
      </c>
      <c r="ZZ31" s="963">
        <v>15</v>
      </c>
      <c r="AAA31" s="963">
        <v>14</v>
      </c>
      <c r="AAB31" s="963">
        <v>11</v>
      </c>
      <c r="AAC31" s="963">
        <v>20</v>
      </c>
      <c r="AAD31" s="963">
        <v>17</v>
      </c>
      <c r="AAE31" s="963">
        <v>24</v>
      </c>
      <c r="AAF31" s="963">
        <v>19</v>
      </c>
      <c r="AAG31" s="963">
        <v>21</v>
      </c>
      <c r="AAH31" s="963">
        <v>16</v>
      </c>
      <c r="AAI31" s="963">
        <v>16</v>
      </c>
      <c r="AAJ31" s="963">
        <v>17</v>
      </c>
      <c r="AAK31" s="963">
        <v>28</v>
      </c>
      <c r="AAL31" s="963">
        <v>19</v>
      </c>
      <c r="AAM31" s="963">
        <v>16</v>
      </c>
      <c r="AAN31" s="963">
        <v>28</v>
      </c>
      <c r="AAO31" s="963">
        <v>13</v>
      </c>
      <c r="AAP31" s="963">
        <v>11</v>
      </c>
      <c r="AAQ31" s="963">
        <v>12</v>
      </c>
      <c r="AAR31" s="963">
        <v>16</v>
      </c>
      <c r="AAS31" s="963">
        <v>8</v>
      </c>
      <c r="AAT31" s="963">
        <v>11</v>
      </c>
      <c r="AAU31" s="963">
        <v>9</v>
      </c>
      <c r="AAV31" s="963">
        <v>5</v>
      </c>
      <c r="AAW31" s="963">
        <v>8</v>
      </c>
      <c r="AAX31" s="963">
        <v>6</v>
      </c>
      <c r="AAY31" s="963">
        <v>2</v>
      </c>
      <c r="AAZ31" s="963">
        <v>4</v>
      </c>
      <c r="ABA31" s="963">
        <v>1</v>
      </c>
      <c r="ABB31" s="963">
        <v>2</v>
      </c>
      <c r="ABC31" s="964" t="s">
        <v>732</v>
      </c>
      <c r="ABD31" s="964" t="s">
        <v>732</v>
      </c>
      <c r="ABE31" s="964" t="s">
        <v>732</v>
      </c>
      <c r="ABF31" s="963">
        <v>1</v>
      </c>
      <c r="ABG31" s="964" t="s">
        <v>732</v>
      </c>
      <c r="ABH31" s="964" t="s">
        <v>732</v>
      </c>
      <c r="ABI31" s="964" t="s">
        <v>732</v>
      </c>
      <c r="ABJ31" s="964" t="s">
        <v>732</v>
      </c>
      <c r="ABK31" s="964" t="s">
        <v>732</v>
      </c>
      <c r="ABL31" s="964" t="s">
        <v>732</v>
      </c>
      <c r="ABM31" s="964" t="s">
        <v>732</v>
      </c>
      <c r="ABN31" s="964" t="s">
        <v>732</v>
      </c>
      <c r="ABO31" s="964" t="s">
        <v>732</v>
      </c>
      <c r="ABP31" s="964" t="s">
        <v>732</v>
      </c>
      <c r="ABQ31" s="964" t="s">
        <v>732</v>
      </c>
      <c r="ABR31" s="964" t="s">
        <v>732</v>
      </c>
      <c r="ABS31" s="964" t="s">
        <v>732</v>
      </c>
      <c r="ABT31" s="963">
        <v>1193</v>
      </c>
      <c r="ABU31" s="963">
        <v>7</v>
      </c>
      <c r="ABV31" s="963">
        <v>8</v>
      </c>
      <c r="ABW31" s="963">
        <v>9</v>
      </c>
      <c r="ABX31" s="963">
        <v>6</v>
      </c>
      <c r="ABY31" s="963">
        <v>7</v>
      </c>
      <c r="ABZ31" s="963">
        <v>11</v>
      </c>
      <c r="ACA31" s="963">
        <v>9</v>
      </c>
      <c r="ACB31" s="963">
        <v>7</v>
      </c>
      <c r="ACC31" s="963">
        <v>8</v>
      </c>
      <c r="ACD31" s="963">
        <v>8</v>
      </c>
      <c r="ACE31" s="963">
        <v>11</v>
      </c>
      <c r="ACF31" s="963">
        <v>9</v>
      </c>
      <c r="ACG31" s="963">
        <v>11</v>
      </c>
      <c r="ACH31" s="963">
        <v>3</v>
      </c>
      <c r="ACI31" s="963">
        <v>17</v>
      </c>
      <c r="ACJ31" s="963">
        <v>16</v>
      </c>
      <c r="ACK31" s="963">
        <v>14</v>
      </c>
      <c r="ACL31" s="963">
        <v>9</v>
      </c>
      <c r="ACM31" s="963">
        <v>14</v>
      </c>
      <c r="ACN31" s="963">
        <v>13</v>
      </c>
      <c r="ACO31" s="963">
        <v>8</v>
      </c>
      <c r="ACP31" s="963">
        <v>5</v>
      </c>
      <c r="ACQ31" s="963">
        <v>13</v>
      </c>
      <c r="ACR31" s="963">
        <v>10</v>
      </c>
      <c r="ACS31" s="963">
        <v>8</v>
      </c>
      <c r="ACT31" s="963">
        <v>7</v>
      </c>
      <c r="ACU31" s="963">
        <v>6</v>
      </c>
      <c r="ACV31" s="963">
        <v>18</v>
      </c>
      <c r="ACW31" s="963">
        <v>7</v>
      </c>
      <c r="ACX31" s="963">
        <v>6</v>
      </c>
      <c r="ACY31" s="963">
        <v>8</v>
      </c>
      <c r="ACZ31" s="963">
        <v>13</v>
      </c>
      <c r="ADA31" s="963">
        <v>9</v>
      </c>
      <c r="ADB31" s="963">
        <v>7</v>
      </c>
      <c r="ADC31" s="963">
        <v>10</v>
      </c>
      <c r="ADD31" s="963">
        <v>6</v>
      </c>
      <c r="ADE31" s="963">
        <v>9</v>
      </c>
      <c r="ADF31" s="963">
        <v>8</v>
      </c>
      <c r="ADG31" s="963">
        <v>5</v>
      </c>
      <c r="ADH31" s="963">
        <v>6</v>
      </c>
      <c r="ADI31" s="963">
        <v>7</v>
      </c>
      <c r="ADJ31" s="963">
        <v>6</v>
      </c>
      <c r="ADK31" s="963">
        <v>7</v>
      </c>
      <c r="ADL31" s="963">
        <v>7</v>
      </c>
      <c r="ADM31" s="963">
        <v>9</v>
      </c>
      <c r="ADN31" s="963">
        <v>8</v>
      </c>
      <c r="ADO31" s="963">
        <v>6</v>
      </c>
      <c r="ADP31" s="963">
        <v>11</v>
      </c>
      <c r="ADQ31" s="963">
        <v>17</v>
      </c>
      <c r="ADR31" s="963">
        <v>10</v>
      </c>
      <c r="ADS31" s="963">
        <v>7</v>
      </c>
      <c r="ADT31" s="963">
        <v>15</v>
      </c>
      <c r="ADU31" s="963">
        <v>10</v>
      </c>
      <c r="ADV31" s="963">
        <v>13</v>
      </c>
      <c r="ADW31" s="963">
        <v>15</v>
      </c>
      <c r="ADX31" s="963">
        <v>14</v>
      </c>
      <c r="ADY31" s="963">
        <v>19</v>
      </c>
      <c r="ADZ31" s="963">
        <v>14</v>
      </c>
      <c r="AEA31" s="963">
        <v>16</v>
      </c>
      <c r="AEB31" s="963">
        <v>10</v>
      </c>
      <c r="AEC31" s="963">
        <v>18</v>
      </c>
      <c r="AED31" s="963">
        <v>20</v>
      </c>
      <c r="AEE31" s="963">
        <v>18</v>
      </c>
      <c r="AEF31" s="963">
        <v>22</v>
      </c>
      <c r="AEG31" s="963">
        <v>14</v>
      </c>
      <c r="AEH31" s="963">
        <v>20</v>
      </c>
      <c r="AEI31" s="963">
        <v>22</v>
      </c>
      <c r="AEJ31" s="963">
        <v>28</v>
      </c>
      <c r="AEK31" s="963">
        <v>20</v>
      </c>
      <c r="AEL31" s="963">
        <v>28</v>
      </c>
      <c r="AEM31" s="963">
        <v>16</v>
      </c>
      <c r="AEN31" s="963">
        <v>27</v>
      </c>
      <c r="AEO31" s="963">
        <v>21</v>
      </c>
      <c r="AEP31" s="963">
        <v>20</v>
      </c>
      <c r="AEQ31" s="963">
        <v>24</v>
      </c>
      <c r="AER31" s="963">
        <v>18</v>
      </c>
      <c r="AES31" s="963">
        <v>12</v>
      </c>
      <c r="AET31" s="963">
        <v>19</v>
      </c>
      <c r="AEU31" s="963">
        <v>27</v>
      </c>
      <c r="AEV31" s="963">
        <v>18</v>
      </c>
      <c r="AEW31" s="963">
        <v>23</v>
      </c>
      <c r="AEX31" s="963">
        <v>18</v>
      </c>
      <c r="AEY31" s="963">
        <v>19</v>
      </c>
      <c r="AEZ31" s="963">
        <v>6</v>
      </c>
      <c r="AFA31" s="963">
        <v>20</v>
      </c>
      <c r="AFB31" s="963">
        <v>23</v>
      </c>
      <c r="AFC31" s="963">
        <v>19</v>
      </c>
      <c r="AFD31" s="963">
        <v>16</v>
      </c>
      <c r="AFE31" s="963">
        <v>13</v>
      </c>
      <c r="AFF31" s="963">
        <v>5</v>
      </c>
      <c r="AFG31" s="963">
        <v>9</v>
      </c>
      <c r="AFH31" s="963">
        <v>2</v>
      </c>
      <c r="AFI31" s="963">
        <v>2</v>
      </c>
      <c r="AFJ31" s="963">
        <v>6</v>
      </c>
      <c r="AFK31" s="963">
        <v>1</v>
      </c>
      <c r="AFL31" s="963">
        <v>3</v>
      </c>
      <c r="AFM31" s="963">
        <v>2</v>
      </c>
      <c r="AFN31" s="963">
        <v>4</v>
      </c>
      <c r="AFO31" s="964" t="s">
        <v>732</v>
      </c>
      <c r="AFP31" s="963">
        <v>1</v>
      </c>
      <c r="AFQ31" s="963">
        <v>1</v>
      </c>
      <c r="AFR31" s="964" t="s">
        <v>732</v>
      </c>
      <c r="AFS31" s="963">
        <v>1</v>
      </c>
      <c r="AFT31" s="964" t="s">
        <v>732</v>
      </c>
      <c r="AFU31" s="964" t="s">
        <v>732</v>
      </c>
      <c r="AFV31" s="964" t="s">
        <v>732</v>
      </c>
      <c r="AFW31" s="964" t="s">
        <v>732</v>
      </c>
      <c r="AFX31" s="964" t="s">
        <v>732</v>
      </c>
      <c r="AFY31" s="964" t="s">
        <v>732</v>
      </c>
      <c r="AFZ31" s="964" t="s">
        <v>732</v>
      </c>
      <c r="AGA31" s="964" t="s">
        <v>732</v>
      </c>
      <c r="AGB31" s="964" t="s">
        <v>732</v>
      </c>
      <c r="AGC31" s="964" t="s">
        <v>732</v>
      </c>
      <c r="AGD31" s="964" t="s">
        <v>732</v>
      </c>
      <c r="AGE31" s="964" t="s">
        <v>732</v>
      </c>
      <c r="AGF31" s="964" t="s">
        <v>732</v>
      </c>
      <c r="AGG31" s="964" t="s">
        <v>732</v>
      </c>
      <c r="AGH31" s="963">
        <v>1222</v>
      </c>
      <c r="AGI31" s="963">
        <v>5</v>
      </c>
      <c r="AGJ31" s="963">
        <v>3</v>
      </c>
      <c r="AGK31" s="963">
        <v>9</v>
      </c>
      <c r="AGL31" s="963">
        <v>10</v>
      </c>
      <c r="AGM31" s="963">
        <v>8</v>
      </c>
      <c r="AGN31" s="963">
        <v>9</v>
      </c>
      <c r="AGO31" s="963">
        <v>9</v>
      </c>
      <c r="AGP31" s="963">
        <v>5</v>
      </c>
      <c r="AGQ31" s="963">
        <v>9</v>
      </c>
      <c r="AGR31" s="963">
        <v>15</v>
      </c>
      <c r="AGS31" s="963">
        <v>10</v>
      </c>
      <c r="AGT31" s="963">
        <v>6</v>
      </c>
      <c r="AGU31" s="963">
        <v>11</v>
      </c>
      <c r="AGV31" s="963">
        <v>12</v>
      </c>
      <c r="AGW31" s="963">
        <v>6</v>
      </c>
      <c r="AGX31" s="963">
        <v>10</v>
      </c>
      <c r="AGY31" s="963">
        <v>15</v>
      </c>
      <c r="AGZ31" s="963">
        <v>11</v>
      </c>
      <c r="AHA31" s="963">
        <v>11</v>
      </c>
      <c r="AHB31" s="963">
        <v>9</v>
      </c>
      <c r="AHC31" s="963">
        <v>10</v>
      </c>
      <c r="AHD31" s="963">
        <v>8</v>
      </c>
      <c r="AHE31" s="963">
        <v>7</v>
      </c>
      <c r="AHF31" s="963">
        <v>6</v>
      </c>
      <c r="AHG31" s="963">
        <v>11</v>
      </c>
      <c r="AHH31" s="963">
        <v>7</v>
      </c>
      <c r="AHI31" s="963">
        <v>3</v>
      </c>
      <c r="AHJ31" s="963">
        <v>7</v>
      </c>
      <c r="AHK31" s="963">
        <v>6</v>
      </c>
      <c r="AHL31" s="963">
        <v>11</v>
      </c>
      <c r="AHM31" s="963">
        <v>9</v>
      </c>
      <c r="AHN31" s="963">
        <v>8</v>
      </c>
      <c r="AHO31" s="963">
        <v>9</v>
      </c>
      <c r="AHP31" s="963">
        <v>6</v>
      </c>
      <c r="AHQ31" s="963">
        <v>7</v>
      </c>
      <c r="AHR31" s="963">
        <v>3</v>
      </c>
      <c r="AHS31" s="963">
        <v>7</v>
      </c>
      <c r="AHT31" s="963">
        <v>6</v>
      </c>
      <c r="AHU31" s="963">
        <v>7</v>
      </c>
      <c r="AHV31" s="963">
        <v>16</v>
      </c>
      <c r="AHW31" s="963">
        <v>8</v>
      </c>
      <c r="AHX31" s="963">
        <v>8</v>
      </c>
      <c r="AHY31" s="963">
        <v>12</v>
      </c>
      <c r="AHZ31" s="963">
        <v>12</v>
      </c>
      <c r="AIA31" s="963">
        <v>10</v>
      </c>
      <c r="AIB31" s="963">
        <v>5</v>
      </c>
      <c r="AIC31" s="963">
        <v>9</v>
      </c>
      <c r="AID31" s="963">
        <v>10</v>
      </c>
      <c r="AIE31" s="963">
        <v>14</v>
      </c>
      <c r="AIF31" s="963">
        <v>5</v>
      </c>
      <c r="AIG31" s="963">
        <v>13</v>
      </c>
      <c r="AIH31" s="963">
        <v>10</v>
      </c>
      <c r="AII31" s="963">
        <v>15</v>
      </c>
      <c r="AIJ31" s="963">
        <v>15</v>
      </c>
      <c r="AIK31" s="963">
        <v>9</v>
      </c>
      <c r="AIL31" s="963">
        <v>12</v>
      </c>
      <c r="AIM31" s="963">
        <v>18</v>
      </c>
      <c r="AIN31" s="963">
        <v>17</v>
      </c>
      <c r="AIO31" s="963">
        <v>19</v>
      </c>
      <c r="AIP31" s="963">
        <v>10</v>
      </c>
      <c r="AIQ31" s="963">
        <v>24</v>
      </c>
      <c r="AIR31" s="963">
        <v>16</v>
      </c>
      <c r="AIS31" s="963">
        <v>19</v>
      </c>
      <c r="AIT31" s="963">
        <v>25</v>
      </c>
      <c r="AIU31" s="963">
        <v>20</v>
      </c>
      <c r="AIV31" s="963">
        <v>22</v>
      </c>
      <c r="AIW31" s="963">
        <v>19</v>
      </c>
      <c r="AIX31" s="963">
        <v>21</v>
      </c>
      <c r="AIY31" s="963">
        <v>21</v>
      </c>
      <c r="AIZ31" s="963">
        <v>23</v>
      </c>
      <c r="AJA31" s="963">
        <v>24</v>
      </c>
      <c r="AJB31" s="963">
        <v>21</v>
      </c>
      <c r="AJC31" s="963">
        <v>26</v>
      </c>
      <c r="AJD31" s="963">
        <v>24</v>
      </c>
      <c r="AJE31" s="963">
        <v>23</v>
      </c>
      <c r="AJF31" s="963">
        <v>24</v>
      </c>
      <c r="AJG31" s="963">
        <v>30</v>
      </c>
      <c r="AJH31" s="963">
        <v>26</v>
      </c>
      <c r="AJI31" s="963">
        <v>25</v>
      </c>
      <c r="AJJ31" s="963">
        <v>23</v>
      </c>
      <c r="AJK31" s="963">
        <v>27</v>
      </c>
      <c r="AJL31" s="963">
        <v>11</v>
      </c>
      <c r="AJM31" s="963">
        <v>23</v>
      </c>
      <c r="AJN31" s="963">
        <v>18</v>
      </c>
      <c r="AJO31" s="963">
        <v>21</v>
      </c>
      <c r="AJP31" s="963">
        <v>14</v>
      </c>
      <c r="AJQ31" s="963">
        <v>21</v>
      </c>
      <c r="AJR31" s="963">
        <v>13</v>
      </c>
      <c r="AJS31" s="963">
        <v>11</v>
      </c>
      <c r="AJT31" s="963">
        <v>10</v>
      </c>
      <c r="AJU31" s="963">
        <v>7</v>
      </c>
      <c r="AJV31" s="963">
        <v>7</v>
      </c>
      <c r="AJW31" s="963">
        <v>3</v>
      </c>
      <c r="AJX31" s="963">
        <v>3</v>
      </c>
      <c r="AJY31" s="963">
        <v>4</v>
      </c>
      <c r="AJZ31" s="963">
        <v>1</v>
      </c>
      <c r="AKA31" s="964" t="s">
        <v>732</v>
      </c>
      <c r="AKB31" s="963">
        <v>3</v>
      </c>
      <c r="AKC31" s="963">
        <v>1</v>
      </c>
      <c r="AKD31" s="964" t="s">
        <v>732</v>
      </c>
      <c r="AKE31" s="964" t="s">
        <v>732</v>
      </c>
      <c r="AKF31" s="964" t="s">
        <v>732</v>
      </c>
      <c r="AKG31" s="964" t="s">
        <v>732</v>
      </c>
      <c r="AKH31" s="964" t="s">
        <v>732</v>
      </c>
      <c r="AKI31" s="964" t="s">
        <v>732</v>
      </c>
      <c r="AKJ31" s="964" t="s">
        <v>732</v>
      </c>
      <c r="AKK31" s="964" t="s">
        <v>732</v>
      </c>
      <c r="AKL31" s="964" t="s">
        <v>732</v>
      </c>
      <c r="AKM31" s="964" t="s">
        <v>732</v>
      </c>
      <c r="AKN31" s="964" t="s">
        <v>732</v>
      </c>
      <c r="AKO31" s="964" t="s">
        <v>732</v>
      </c>
      <c r="AKP31" s="964" t="s">
        <v>732</v>
      </c>
      <c r="AKQ31" s="964" t="s">
        <v>732</v>
      </c>
      <c r="AKR31" s="964" t="s">
        <v>732</v>
      </c>
      <c r="AKS31" s="964" t="s">
        <v>732</v>
      </c>
      <c r="AKT31" s="964" t="s">
        <v>732</v>
      </c>
      <c r="AKU31" s="963">
        <v>1293</v>
      </c>
      <c r="AKV31" s="963">
        <v>5</v>
      </c>
      <c r="AKW31" s="963">
        <v>5</v>
      </c>
      <c r="AKX31" s="963">
        <v>6</v>
      </c>
      <c r="AKY31" s="963">
        <v>13</v>
      </c>
      <c r="AKZ31" s="963">
        <v>5</v>
      </c>
      <c r="ALA31" s="963">
        <v>13</v>
      </c>
      <c r="ALB31" s="963">
        <v>15</v>
      </c>
      <c r="ALC31" s="963">
        <v>7</v>
      </c>
      <c r="ALD31" s="963">
        <v>10</v>
      </c>
      <c r="ALE31" s="963">
        <v>8</v>
      </c>
      <c r="ALF31" s="963">
        <v>7</v>
      </c>
      <c r="ALG31" s="963">
        <v>6</v>
      </c>
      <c r="ALH31" s="963">
        <v>8</v>
      </c>
      <c r="ALI31" s="963">
        <v>11</v>
      </c>
      <c r="ALJ31" s="963">
        <v>12</v>
      </c>
      <c r="ALK31" s="963">
        <v>15</v>
      </c>
      <c r="ALL31" s="963">
        <v>13</v>
      </c>
      <c r="ALM31" s="963">
        <v>12</v>
      </c>
      <c r="ALN31" s="963">
        <v>17</v>
      </c>
      <c r="ALO31" s="963">
        <v>9</v>
      </c>
      <c r="ALP31" s="963">
        <v>11</v>
      </c>
      <c r="ALQ31" s="963">
        <v>13</v>
      </c>
      <c r="ALR31" s="963">
        <v>14</v>
      </c>
      <c r="ALS31" s="963">
        <v>10</v>
      </c>
      <c r="ALT31" s="963">
        <v>14</v>
      </c>
      <c r="ALU31" s="963">
        <v>6</v>
      </c>
      <c r="ALV31" s="963">
        <v>5</v>
      </c>
      <c r="ALW31" s="963">
        <v>9</v>
      </c>
      <c r="ALX31" s="963">
        <v>11</v>
      </c>
      <c r="ALY31" s="963">
        <v>7</v>
      </c>
      <c r="ALZ31" s="963">
        <v>5</v>
      </c>
      <c r="AMA31" s="963">
        <v>8</v>
      </c>
      <c r="AMB31" s="963">
        <v>9</v>
      </c>
      <c r="AMC31" s="963">
        <v>6</v>
      </c>
      <c r="AMD31" s="963">
        <v>9</v>
      </c>
      <c r="AME31" s="963">
        <v>6</v>
      </c>
      <c r="AMF31" s="963">
        <v>7</v>
      </c>
      <c r="AMG31" s="963">
        <v>12</v>
      </c>
      <c r="AMH31" s="963">
        <v>7</v>
      </c>
      <c r="AMI31" s="963">
        <v>9</v>
      </c>
      <c r="AMJ31" s="963">
        <v>6</v>
      </c>
      <c r="AMK31" s="963">
        <v>6</v>
      </c>
      <c r="AML31" s="963">
        <v>10</v>
      </c>
      <c r="AMM31" s="963">
        <v>7</v>
      </c>
      <c r="AMN31" s="963">
        <v>6</v>
      </c>
      <c r="AMO31" s="963">
        <v>13</v>
      </c>
      <c r="AMP31" s="963">
        <v>13</v>
      </c>
      <c r="AMQ31" s="963">
        <v>11</v>
      </c>
      <c r="AMR31" s="963">
        <v>10</v>
      </c>
      <c r="AMS31" s="963">
        <v>11</v>
      </c>
      <c r="AMT31" s="963">
        <v>10</v>
      </c>
      <c r="AMU31" s="963">
        <v>14</v>
      </c>
      <c r="AMV31" s="963">
        <v>11</v>
      </c>
      <c r="AMW31" s="963">
        <v>18</v>
      </c>
      <c r="AMX31" s="963">
        <v>20</v>
      </c>
      <c r="AMY31" s="963">
        <v>15</v>
      </c>
      <c r="AMZ31" s="963">
        <v>13</v>
      </c>
      <c r="ANA31" s="963">
        <v>20</v>
      </c>
      <c r="ANB31" s="963">
        <v>18</v>
      </c>
      <c r="ANC31" s="963">
        <v>21</v>
      </c>
      <c r="AND31" s="963">
        <v>14</v>
      </c>
      <c r="ANE31" s="963">
        <v>24</v>
      </c>
      <c r="ANF31" s="963">
        <v>14</v>
      </c>
      <c r="ANG31" s="963">
        <v>26</v>
      </c>
      <c r="ANH31" s="963">
        <v>22</v>
      </c>
      <c r="ANI31" s="963">
        <v>21</v>
      </c>
      <c r="ANJ31" s="963">
        <v>20</v>
      </c>
      <c r="ANK31" s="963">
        <v>25</v>
      </c>
      <c r="ANL31" s="963">
        <v>24</v>
      </c>
      <c r="ANM31" s="963">
        <v>31</v>
      </c>
      <c r="ANN31" s="963">
        <v>26</v>
      </c>
      <c r="ANO31" s="963">
        <v>24</v>
      </c>
      <c r="ANP31" s="963">
        <v>30</v>
      </c>
      <c r="ANQ31" s="963">
        <v>24</v>
      </c>
      <c r="ANR31" s="963">
        <v>29</v>
      </c>
      <c r="ANS31" s="963">
        <v>24</v>
      </c>
      <c r="ANT31" s="963">
        <v>15</v>
      </c>
      <c r="ANU31" s="963">
        <v>26</v>
      </c>
      <c r="ANV31" s="963">
        <v>16</v>
      </c>
      <c r="ANW31" s="963">
        <v>22</v>
      </c>
      <c r="ANX31" s="963">
        <v>19</v>
      </c>
      <c r="ANY31" s="963">
        <v>23</v>
      </c>
      <c r="ANZ31" s="963">
        <v>23</v>
      </c>
      <c r="AOA31" s="963">
        <v>21</v>
      </c>
      <c r="AOB31" s="963">
        <v>19</v>
      </c>
      <c r="AOC31" s="963">
        <v>15</v>
      </c>
      <c r="AOD31" s="963">
        <v>13</v>
      </c>
      <c r="AOE31" s="963">
        <v>21</v>
      </c>
      <c r="AOF31" s="963">
        <v>11</v>
      </c>
      <c r="AOG31" s="963">
        <v>10</v>
      </c>
      <c r="AOH31" s="963">
        <v>7</v>
      </c>
      <c r="AOI31" s="963">
        <v>5</v>
      </c>
      <c r="AOJ31" s="963">
        <v>5</v>
      </c>
      <c r="AOK31" s="963">
        <v>4</v>
      </c>
      <c r="AOL31" s="963">
        <v>2</v>
      </c>
      <c r="AOM31" s="963">
        <v>3</v>
      </c>
      <c r="AON31" s="963">
        <v>2</v>
      </c>
      <c r="AOO31" s="963">
        <v>3</v>
      </c>
      <c r="AOP31" s="964" t="s">
        <v>732</v>
      </c>
      <c r="AOQ31" s="963">
        <v>2</v>
      </c>
      <c r="AOR31" s="964" t="s">
        <v>732</v>
      </c>
      <c r="AOS31" s="964" t="s">
        <v>732</v>
      </c>
      <c r="AOT31" s="964" t="s">
        <v>732</v>
      </c>
      <c r="AOU31" s="964" t="s">
        <v>732</v>
      </c>
      <c r="AOV31" s="964" t="s">
        <v>732</v>
      </c>
      <c r="AOW31" s="964" t="s">
        <v>732</v>
      </c>
      <c r="AOX31" s="964" t="s">
        <v>732</v>
      </c>
      <c r="AOY31" s="964" t="s">
        <v>732</v>
      </c>
      <c r="AOZ31" s="964" t="s">
        <v>732</v>
      </c>
      <c r="APA31" s="964" t="s">
        <v>732</v>
      </c>
      <c r="APB31" s="964" t="s">
        <v>732</v>
      </c>
      <c r="APC31" s="964" t="s">
        <v>732</v>
      </c>
      <c r="APD31" s="964" t="s">
        <v>732</v>
      </c>
      <c r="APE31" s="964" t="s">
        <v>732</v>
      </c>
      <c r="APF31" s="964" t="s">
        <v>732</v>
      </c>
      <c r="APG31" s="964" t="s">
        <v>732</v>
      </c>
      <c r="APH31" s="964" t="s">
        <v>732</v>
      </c>
      <c r="API31" s="964" t="s">
        <v>732</v>
      </c>
      <c r="APJ31" s="963">
        <v>1326</v>
      </c>
      <c r="APK31" s="963">
        <v>3</v>
      </c>
      <c r="APL31" s="963">
        <v>5</v>
      </c>
      <c r="APM31" s="963">
        <v>10</v>
      </c>
      <c r="APN31" s="963">
        <v>5</v>
      </c>
      <c r="APO31" s="963">
        <v>6</v>
      </c>
      <c r="APP31" s="963">
        <v>11</v>
      </c>
      <c r="APQ31" s="963">
        <v>11</v>
      </c>
      <c r="APR31" s="963">
        <v>10</v>
      </c>
      <c r="APS31" s="963">
        <v>6</v>
      </c>
      <c r="APT31" s="963">
        <v>3</v>
      </c>
      <c r="APU31" s="963">
        <v>9</v>
      </c>
      <c r="APV31" s="963">
        <v>12</v>
      </c>
      <c r="APW31" s="963">
        <v>9</v>
      </c>
      <c r="APX31" s="963">
        <v>9</v>
      </c>
      <c r="APY31" s="963">
        <v>19</v>
      </c>
      <c r="APZ31" s="963">
        <v>13</v>
      </c>
      <c r="AQA31" s="963">
        <v>17</v>
      </c>
      <c r="AQB31" s="963">
        <v>13</v>
      </c>
      <c r="AQC31" s="963">
        <v>10</v>
      </c>
      <c r="AQD31" s="963">
        <v>13</v>
      </c>
      <c r="AQE31" s="963">
        <v>4</v>
      </c>
      <c r="AQF31" s="963">
        <v>14</v>
      </c>
      <c r="AQG31" s="963">
        <v>8</v>
      </c>
      <c r="AQH31" s="963">
        <v>5</v>
      </c>
      <c r="AQI31" s="963">
        <v>10</v>
      </c>
      <c r="AQJ31" s="963">
        <v>11</v>
      </c>
      <c r="AQK31" s="963">
        <v>6</v>
      </c>
      <c r="AQL31" s="963">
        <v>6</v>
      </c>
      <c r="AQM31" s="963">
        <v>8</v>
      </c>
      <c r="AQN31" s="963">
        <v>10</v>
      </c>
      <c r="AQO31" s="963">
        <v>5</v>
      </c>
      <c r="AQP31" s="963">
        <v>6</v>
      </c>
      <c r="AQQ31" s="963">
        <v>6</v>
      </c>
      <c r="AQR31" s="963">
        <v>9</v>
      </c>
      <c r="AQS31" s="963">
        <v>7</v>
      </c>
      <c r="AQT31" s="963">
        <v>7</v>
      </c>
      <c r="AQU31" s="963">
        <v>7</v>
      </c>
      <c r="AQV31" s="963">
        <v>6</v>
      </c>
      <c r="AQW31" s="963">
        <v>11</v>
      </c>
      <c r="AQX31" s="963">
        <v>15</v>
      </c>
      <c r="AQY31" s="963">
        <v>12</v>
      </c>
      <c r="AQZ31" s="963">
        <v>9</v>
      </c>
      <c r="ARA31" s="963">
        <v>9</v>
      </c>
      <c r="ARB31" s="963">
        <v>10</v>
      </c>
      <c r="ARC31" s="963">
        <v>8</v>
      </c>
      <c r="ARD31" s="963">
        <v>7</v>
      </c>
      <c r="ARE31" s="963">
        <v>13</v>
      </c>
      <c r="ARF31" s="963">
        <v>15</v>
      </c>
      <c r="ARG31" s="963">
        <v>16</v>
      </c>
      <c r="ARH31" s="963">
        <v>13</v>
      </c>
      <c r="ARI31" s="963">
        <v>13</v>
      </c>
      <c r="ARJ31" s="963">
        <v>17</v>
      </c>
      <c r="ARK31" s="963">
        <v>17</v>
      </c>
      <c r="ARL31" s="963">
        <v>10</v>
      </c>
      <c r="ARM31" s="963">
        <v>13</v>
      </c>
      <c r="ARN31" s="963">
        <v>15</v>
      </c>
      <c r="ARO31" s="963">
        <v>13</v>
      </c>
      <c r="ARP31" s="963">
        <v>19</v>
      </c>
      <c r="ARQ31" s="963">
        <v>18</v>
      </c>
      <c r="ARR31" s="963">
        <v>17</v>
      </c>
      <c r="ARS31" s="963">
        <v>24</v>
      </c>
      <c r="ART31" s="963">
        <v>21</v>
      </c>
      <c r="ARU31" s="963">
        <v>31</v>
      </c>
      <c r="ARV31" s="963">
        <v>22</v>
      </c>
      <c r="ARW31" s="963">
        <v>20</v>
      </c>
      <c r="ARX31" s="963">
        <v>26</v>
      </c>
      <c r="ARY31" s="963">
        <v>20</v>
      </c>
      <c r="ARZ31" s="963">
        <v>28</v>
      </c>
      <c r="ASA31" s="963">
        <v>30</v>
      </c>
      <c r="ASB31" s="963">
        <v>28</v>
      </c>
      <c r="ASC31" s="963">
        <v>25</v>
      </c>
      <c r="ASD31" s="963">
        <v>28</v>
      </c>
      <c r="ASE31" s="963">
        <v>28</v>
      </c>
      <c r="ASF31" s="963">
        <v>18</v>
      </c>
      <c r="ASG31" s="963">
        <v>24</v>
      </c>
      <c r="ASH31" s="963">
        <v>21</v>
      </c>
      <c r="ASI31" s="963">
        <v>28</v>
      </c>
      <c r="ASJ31" s="963">
        <v>19</v>
      </c>
      <c r="ASK31" s="963">
        <v>27</v>
      </c>
      <c r="ASL31" s="963">
        <v>31</v>
      </c>
      <c r="ASM31" s="963">
        <v>27</v>
      </c>
      <c r="ASN31" s="963">
        <v>27</v>
      </c>
      <c r="ASO31" s="963">
        <v>13</v>
      </c>
      <c r="ASP31" s="963">
        <v>22</v>
      </c>
      <c r="ASQ31" s="963">
        <v>18</v>
      </c>
      <c r="ASR31" s="963">
        <v>17</v>
      </c>
      <c r="ASS31" s="963">
        <v>13</v>
      </c>
      <c r="AST31" s="963">
        <v>15</v>
      </c>
      <c r="ASU31" s="963">
        <v>12</v>
      </c>
      <c r="ASV31" s="963">
        <v>11</v>
      </c>
      <c r="ASW31" s="963">
        <v>5</v>
      </c>
      <c r="ASX31" s="963">
        <v>12</v>
      </c>
      <c r="ASY31" s="963">
        <v>5</v>
      </c>
      <c r="ASZ31" s="963">
        <v>2</v>
      </c>
      <c r="ATA31" s="963">
        <v>4</v>
      </c>
      <c r="ATB31" s="963">
        <v>1</v>
      </c>
      <c r="ATC31" s="963">
        <v>1</v>
      </c>
      <c r="ATD31" s="963">
        <v>1</v>
      </c>
      <c r="ATE31" s="964" t="s">
        <v>732</v>
      </c>
      <c r="ATF31" s="964" t="s">
        <v>732</v>
      </c>
      <c r="ATG31" s="963">
        <v>2</v>
      </c>
      <c r="ATH31" s="964" t="s">
        <v>732</v>
      </c>
      <c r="ATI31" s="964" t="s">
        <v>732</v>
      </c>
      <c r="ATJ31" s="964" t="s">
        <v>732</v>
      </c>
      <c r="ATK31" s="964" t="s">
        <v>732</v>
      </c>
      <c r="ATL31" s="964" t="s">
        <v>732</v>
      </c>
      <c r="ATM31" s="964" t="s">
        <v>732</v>
      </c>
      <c r="ATN31" s="964" t="s">
        <v>732</v>
      </c>
      <c r="ATO31" s="964" t="s">
        <v>732</v>
      </c>
      <c r="ATP31" s="964" t="s">
        <v>732</v>
      </c>
      <c r="ATQ31" s="964" t="s">
        <v>732</v>
      </c>
      <c r="ATR31" s="964" t="s">
        <v>732</v>
      </c>
      <c r="ATS31" s="964" t="s">
        <v>732</v>
      </c>
      <c r="ATT31" s="964" t="s">
        <v>732</v>
      </c>
      <c r="ATU31" s="964" t="s">
        <v>732</v>
      </c>
      <c r="ATV31" s="964" t="s">
        <v>732</v>
      </c>
      <c r="ATW31" s="965" t="s">
        <v>732</v>
      </c>
    </row>
    <row r="32" spans="2:1219" ht="28.5">
      <c r="B32" s="961" t="s">
        <v>767</v>
      </c>
      <c r="C32" s="962">
        <v>238</v>
      </c>
      <c r="D32" s="963">
        <v>5</v>
      </c>
      <c r="E32" s="964" t="s">
        <v>732</v>
      </c>
      <c r="F32" s="963">
        <v>2</v>
      </c>
      <c r="G32" s="964" t="s">
        <v>732</v>
      </c>
      <c r="H32" s="964" t="s">
        <v>732</v>
      </c>
      <c r="I32" s="964" t="s">
        <v>732</v>
      </c>
      <c r="J32" s="963">
        <v>1</v>
      </c>
      <c r="K32" s="963">
        <v>3</v>
      </c>
      <c r="L32" s="963">
        <v>2</v>
      </c>
      <c r="M32" s="964" t="s">
        <v>732</v>
      </c>
      <c r="N32" s="964" t="s">
        <v>732</v>
      </c>
      <c r="O32" s="963">
        <v>1</v>
      </c>
      <c r="P32" s="964" t="s">
        <v>732</v>
      </c>
      <c r="Q32" s="963">
        <v>1</v>
      </c>
      <c r="R32" s="963">
        <v>2</v>
      </c>
      <c r="S32" s="963">
        <v>2</v>
      </c>
      <c r="T32" s="963">
        <v>2</v>
      </c>
      <c r="U32" s="963">
        <v>4</v>
      </c>
      <c r="V32" s="963">
        <v>2</v>
      </c>
      <c r="W32" s="963">
        <v>3</v>
      </c>
      <c r="X32" s="964" t="s">
        <v>732</v>
      </c>
      <c r="Y32" s="964" t="s">
        <v>732</v>
      </c>
      <c r="Z32" s="963">
        <v>1</v>
      </c>
      <c r="AA32" s="964" t="s">
        <v>732</v>
      </c>
      <c r="AB32" s="963">
        <v>1</v>
      </c>
      <c r="AC32" s="963">
        <v>1</v>
      </c>
      <c r="AD32" s="964" t="s">
        <v>732</v>
      </c>
      <c r="AE32" s="963">
        <v>1</v>
      </c>
      <c r="AF32" s="963">
        <v>2</v>
      </c>
      <c r="AG32" s="964" t="s">
        <v>732</v>
      </c>
      <c r="AH32" s="963">
        <v>1</v>
      </c>
      <c r="AI32" s="963">
        <v>1</v>
      </c>
      <c r="AJ32" s="963">
        <v>2</v>
      </c>
      <c r="AK32" s="963">
        <v>1</v>
      </c>
      <c r="AL32" s="963">
        <v>2</v>
      </c>
      <c r="AM32" s="963">
        <v>3</v>
      </c>
      <c r="AN32" s="964" t="s">
        <v>732</v>
      </c>
      <c r="AO32" s="963">
        <v>1</v>
      </c>
      <c r="AP32" s="964" t="s">
        <v>732</v>
      </c>
      <c r="AQ32" s="963">
        <v>2</v>
      </c>
      <c r="AR32" s="963">
        <v>3</v>
      </c>
      <c r="AS32" s="963">
        <v>2</v>
      </c>
      <c r="AT32" s="963">
        <v>3</v>
      </c>
      <c r="AU32" s="963">
        <v>4</v>
      </c>
      <c r="AV32" s="963">
        <v>1</v>
      </c>
      <c r="AW32" s="964" t="s">
        <v>732</v>
      </c>
      <c r="AX32" s="963">
        <v>2</v>
      </c>
      <c r="AY32" s="963">
        <v>3</v>
      </c>
      <c r="AZ32" s="963">
        <v>1</v>
      </c>
      <c r="BA32" s="963">
        <v>3</v>
      </c>
      <c r="BB32" s="963">
        <v>6</v>
      </c>
      <c r="BC32" s="963">
        <v>1</v>
      </c>
      <c r="BD32" s="963">
        <v>3</v>
      </c>
      <c r="BE32" s="963">
        <v>1</v>
      </c>
      <c r="BF32" s="963">
        <v>1</v>
      </c>
      <c r="BG32" s="963">
        <v>4</v>
      </c>
      <c r="BH32" s="963">
        <v>2</v>
      </c>
      <c r="BI32" s="963">
        <v>7</v>
      </c>
      <c r="BJ32" s="963">
        <v>1</v>
      </c>
      <c r="BK32" s="963">
        <v>3</v>
      </c>
      <c r="BL32" s="963">
        <v>3</v>
      </c>
      <c r="BM32" s="963">
        <v>3</v>
      </c>
      <c r="BN32" s="963">
        <v>1</v>
      </c>
      <c r="BO32" s="963">
        <v>1</v>
      </c>
      <c r="BP32" s="963">
        <v>5</v>
      </c>
      <c r="BQ32" s="963">
        <v>8</v>
      </c>
      <c r="BR32" s="963">
        <v>6</v>
      </c>
      <c r="BS32" s="963">
        <v>2</v>
      </c>
      <c r="BT32" s="963">
        <v>3</v>
      </c>
      <c r="BU32" s="963">
        <v>7</v>
      </c>
      <c r="BV32" s="963">
        <v>9</v>
      </c>
      <c r="BW32" s="964" t="s">
        <v>732</v>
      </c>
      <c r="BX32" s="963">
        <v>3</v>
      </c>
      <c r="BY32" s="964" t="s">
        <v>732</v>
      </c>
      <c r="BZ32" s="963">
        <v>4</v>
      </c>
      <c r="CA32" s="963">
        <v>2</v>
      </c>
      <c r="CB32" s="963">
        <v>5</v>
      </c>
      <c r="CC32" s="963">
        <v>4</v>
      </c>
      <c r="CD32" s="963">
        <v>7</v>
      </c>
      <c r="CE32" s="963">
        <v>5</v>
      </c>
      <c r="CF32" s="963">
        <v>8</v>
      </c>
      <c r="CG32" s="963">
        <v>5</v>
      </c>
      <c r="CH32" s="963">
        <v>4</v>
      </c>
      <c r="CI32" s="963">
        <v>6</v>
      </c>
      <c r="CJ32" s="963">
        <v>3</v>
      </c>
      <c r="CK32" s="963">
        <v>4</v>
      </c>
      <c r="CL32" s="963">
        <v>8</v>
      </c>
      <c r="CM32" s="963">
        <v>2</v>
      </c>
      <c r="CN32" s="963">
        <v>7</v>
      </c>
      <c r="CO32" s="963">
        <v>2</v>
      </c>
      <c r="CP32" s="963">
        <v>1</v>
      </c>
      <c r="CQ32" s="963">
        <v>1</v>
      </c>
      <c r="CR32" s="963">
        <v>3</v>
      </c>
      <c r="CS32" s="963">
        <v>1</v>
      </c>
      <c r="CT32" s="963">
        <v>2</v>
      </c>
      <c r="CU32" s="963">
        <v>1</v>
      </c>
      <c r="CV32" s="964" t="s">
        <v>732</v>
      </c>
      <c r="CW32" s="963">
        <v>2</v>
      </c>
      <c r="CX32" s="964" t="s">
        <v>732</v>
      </c>
      <c r="CY32" s="964" t="s">
        <v>732</v>
      </c>
      <c r="CZ32" s="964" t="s">
        <v>732</v>
      </c>
      <c r="DA32" s="963">
        <v>403</v>
      </c>
      <c r="DB32" s="963">
        <v>4</v>
      </c>
      <c r="DC32" s="963">
        <v>2</v>
      </c>
      <c r="DD32" s="963">
        <v>2</v>
      </c>
      <c r="DE32" s="964" t="s">
        <v>732</v>
      </c>
      <c r="DF32" s="963">
        <v>4</v>
      </c>
      <c r="DG32" s="964" t="s">
        <v>732</v>
      </c>
      <c r="DH32" s="963">
        <v>1</v>
      </c>
      <c r="DI32" s="963">
        <v>2</v>
      </c>
      <c r="DJ32" s="964" t="s">
        <v>732</v>
      </c>
      <c r="DK32" s="963">
        <v>4</v>
      </c>
      <c r="DL32" s="964" t="s">
        <v>732</v>
      </c>
      <c r="DM32" s="963">
        <v>1</v>
      </c>
      <c r="DN32" s="964" t="s">
        <v>732</v>
      </c>
      <c r="DO32" s="963">
        <v>2</v>
      </c>
      <c r="DP32" s="963">
        <v>3</v>
      </c>
      <c r="DQ32" s="963">
        <v>1</v>
      </c>
      <c r="DR32" s="963">
        <v>1</v>
      </c>
      <c r="DS32" s="963">
        <v>2</v>
      </c>
      <c r="DT32" s="963">
        <v>1</v>
      </c>
      <c r="DU32" s="963">
        <v>1</v>
      </c>
      <c r="DV32" s="963">
        <v>4</v>
      </c>
      <c r="DW32" s="963">
        <v>4</v>
      </c>
      <c r="DX32" s="963">
        <v>1</v>
      </c>
      <c r="DY32" s="963">
        <v>4</v>
      </c>
      <c r="DZ32" s="963">
        <v>3</v>
      </c>
      <c r="EA32" s="963">
        <v>1</v>
      </c>
      <c r="EB32" s="963">
        <v>3</v>
      </c>
      <c r="EC32" s="963">
        <v>1</v>
      </c>
      <c r="ED32" s="963">
        <v>4</v>
      </c>
      <c r="EE32" s="963">
        <v>2</v>
      </c>
      <c r="EF32" s="963">
        <v>2</v>
      </c>
      <c r="EG32" s="963">
        <v>5</v>
      </c>
      <c r="EH32" s="963">
        <v>3</v>
      </c>
      <c r="EI32" s="963">
        <v>1</v>
      </c>
      <c r="EJ32" s="963">
        <v>1</v>
      </c>
      <c r="EK32" s="963">
        <v>4</v>
      </c>
      <c r="EL32" s="963">
        <v>4</v>
      </c>
      <c r="EM32" s="963">
        <v>2</v>
      </c>
      <c r="EN32" s="963">
        <v>2</v>
      </c>
      <c r="EO32" s="963">
        <v>1</v>
      </c>
      <c r="EP32" s="963">
        <v>3</v>
      </c>
      <c r="EQ32" s="963">
        <v>5</v>
      </c>
      <c r="ER32" s="963">
        <v>2</v>
      </c>
      <c r="ES32" s="963">
        <v>4</v>
      </c>
      <c r="ET32" s="963">
        <v>3</v>
      </c>
      <c r="EU32" s="963">
        <v>6</v>
      </c>
      <c r="EV32" s="963">
        <v>1</v>
      </c>
      <c r="EW32" s="963">
        <v>1</v>
      </c>
      <c r="EX32" s="963">
        <v>4</v>
      </c>
      <c r="EY32" s="963">
        <v>7</v>
      </c>
      <c r="EZ32" s="963">
        <v>6</v>
      </c>
      <c r="FA32" s="963">
        <v>7</v>
      </c>
      <c r="FB32" s="963">
        <v>8</v>
      </c>
      <c r="FC32" s="963">
        <v>8</v>
      </c>
      <c r="FD32" s="963">
        <v>6</v>
      </c>
      <c r="FE32" s="963">
        <v>6</v>
      </c>
      <c r="FF32" s="963">
        <v>4</v>
      </c>
      <c r="FG32" s="963">
        <v>6</v>
      </c>
      <c r="FH32" s="963">
        <v>4</v>
      </c>
      <c r="FI32" s="963">
        <v>5</v>
      </c>
      <c r="FJ32" s="963">
        <v>3</v>
      </c>
      <c r="FK32" s="963">
        <v>4</v>
      </c>
      <c r="FL32" s="963">
        <v>5</v>
      </c>
      <c r="FM32" s="963">
        <v>4</v>
      </c>
      <c r="FN32" s="963">
        <v>3</v>
      </c>
      <c r="FO32" s="963">
        <v>5</v>
      </c>
      <c r="FP32" s="963">
        <v>4</v>
      </c>
      <c r="FQ32" s="963">
        <v>4</v>
      </c>
      <c r="FR32" s="963">
        <v>5</v>
      </c>
      <c r="FS32" s="963">
        <v>4</v>
      </c>
      <c r="FT32" s="963">
        <v>7</v>
      </c>
      <c r="FU32" s="963">
        <v>8</v>
      </c>
      <c r="FV32" s="963">
        <v>10</v>
      </c>
      <c r="FW32" s="963">
        <v>10</v>
      </c>
      <c r="FX32" s="963">
        <v>9</v>
      </c>
      <c r="FY32" s="963">
        <v>7</v>
      </c>
      <c r="FZ32" s="963">
        <v>3</v>
      </c>
      <c r="GA32" s="963">
        <v>6</v>
      </c>
      <c r="GB32" s="963">
        <v>7</v>
      </c>
      <c r="GC32" s="963">
        <v>5</v>
      </c>
      <c r="GD32" s="963">
        <v>14</v>
      </c>
      <c r="GE32" s="963">
        <v>10</v>
      </c>
      <c r="GF32" s="963">
        <v>9</v>
      </c>
      <c r="GG32" s="963">
        <v>6</v>
      </c>
      <c r="GH32" s="963">
        <v>17</v>
      </c>
      <c r="GI32" s="963">
        <v>10</v>
      </c>
      <c r="GJ32" s="963">
        <v>8</v>
      </c>
      <c r="GK32" s="963">
        <v>6</v>
      </c>
      <c r="GL32" s="963">
        <v>6</v>
      </c>
      <c r="GM32" s="963">
        <v>2</v>
      </c>
      <c r="GN32" s="963">
        <v>1</v>
      </c>
      <c r="GO32" s="963">
        <v>5</v>
      </c>
      <c r="GP32" s="963">
        <v>1</v>
      </c>
      <c r="GQ32" s="963">
        <v>3</v>
      </c>
      <c r="GR32" s="963">
        <v>4</v>
      </c>
      <c r="GS32" s="963">
        <v>5</v>
      </c>
      <c r="GT32" s="963">
        <v>2</v>
      </c>
      <c r="GU32" s="963">
        <v>1</v>
      </c>
      <c r="GV32" s="964" t="s">
        <v>732</v>
      </c>
      <c r="GW32" s="964" t="s">
        <v>732</v>
      </c>
      <c r="GX32" s="963">
        <v>1</v>
      </c>
      <c r="GY32" s="963">
        <v>305</v>
      </c>
      <c r="GZ32" s="963">
        <v>1</v>
      </c>
      <c r="HA32" s="963">
        <v>3</v>
      </c>
      <c r="HB32" s="963">
        <v>4</v>
      </c>
      <c r="HC32" s="963">
        <v>1</v>
      </c>
      <c r="HD32" s="963">
        <v>1</v>
      </c>
      <c r="HE32" s="963">
        <v>1</v>
      </c>
      <c r="HF32" s="964" t="s">
        <v>732</v>
      </c>
      <c r="HG32" s="964" t="s">
        <v>732</v>
      </c>
      <c r="HH32" s="963">
        <v>1</v>
      </c>
      <c r="HI32" s="963">
        <v>1</v>
      </c>
      <c r="HJ32" s="964" t="s">
        <v>732</v>
      </c>
      <c r="HK32" s="964" t="s">
        <v>732</v>
      </c>
      <c r="HL32" s="964" t="s">
        <v>732</v>
      </c>
      <c r="HM32" s="963">
        <v>1</v>
      </c>
      <c r="HN32" s="963">
        <v>2</v>
      </c>
      <c r="HO32" s="963">
        <v>1</v>
      </c>
      <c r="HP32" s="963">
        <v>1</v>
      </c>
      <c r="HQ32" s="963">
        <v>1</v>
      </c>
      <c r="HR32" s="964" t="s">
        <v>732</v>
      </c>
      <c r="HS32" s="963">
        <v>1</v>
      </c>
      <c r="HT32" s="963">
        <v>4</v>
      </c>
      <c r="HU32" s="964" t="s">
        <v>732</v>
      </c>
      <c r="HV32" s="963">
        <v>3</v>
      </c>
      <c r="HW32" s="963">
        <v>2</v>
      </c>
      <c r="HX32" s="963">
        <v>1</v>
      </c>
      <c r="HY32" s="963">
        <v>1</v>
      </c>
      <c r="HZ32" s="963">
        <v>2</v>
      </c>
      <c r="IA32" s="963">
        <v>3</v>
      </c>
      <c r="IB32" s="963">
        <v>1</v>
      </c>
      <c r="IC32" s="963">
        <v>1</v>
      </c>
      <c r="ID32" s="963">
        <v>1</v>
      </c>
      <c r="IE32" s="963">
        <v>3</v>
      </c>
      <c r="IF32" s="963">
        <v>2</v>
      </c>
      <c r="IG32" s="963">
        <v>2</v>
      </c>
      <c r="IH32" s="963">
        <v>1</v>
      </c>
      <c r="II32" s="963">
        <v>2</v>
      </c>
      <c r="IJ32" s="963">
        <v>4</v>
      </c>
      <c r="IK32" s="963">
        <v>1</v>
      </c>
      <c r="IL32" s="963">
        <v>2</v>
      </c>
      <c r="IM32" s="963">
        <v>4</v>
      </c>
      <c r="IN32" s="963">
        <v>1</v>
      </c>
      <c r="IO32" s="963">
        <v>3</v>
      </c>
      <c r="IP32" s="963">
        <v>3</v>
      </c>
      <c r="IQ32" s="963">
        <v>1</v>
      </c>
      <c r="IR32" s="963">
        <v>4</v>
      </c>
      <c r="IS32" s="963">
        <v>3</v>
      </c>
      <c r="IT32" s="963">
        <v>6</v>
      </c>
      <c r="IU32" s="963">
        <v>4</v>
      </c>
      <c r="IV32" s="964" t="s">
        <v>732</v>
      </c>
      <c r="IW32" s="963">
        <v>3</v>
      </c>
      <c r="IX32" s="963">
        <v>3</v>
      </c>
      <c r="IY32" s="963">
        <v>7</v>
      </c>
      <c r="IZ32" s="963">
        <v>1</v>
      </c>
      <c r="JA32" s="963">
        <v>4</v>
      </c>
      <c r="JB32" s="963">
        <v>4</v>
      </c>
      <c r="JC32" s="963">
        <v>3</v>
      </c>
      <c r="JD32" s="963">
        <v>4</v>
      </c>
      <c r="JE32" s="963">
        <v>2</v>
      </c>
      <c r="JF32" s="963">
        <v>7</v>
      </c>
      <c r="JG32" s="963">
        <v>2</v>
      </c>
      <c r="JH32" s="963">
        <v>3</v>
      </c>
      <c r="JI32" s="963">
        <v>3</v>
      </c>
      <c r="JJ32" s="963">
        <v>5</v>
      </c>
      <c r="JK32" s="963">
        <v>6</v>
      </c>
      <c r="JL32" s="963">
        <v>11</v>
      </c>
      <c r="JM32" s="963">
        <v>7</v>
      </c>
      <c r="JN32" s="963">
        <v>3</v>
      </c>
      <c r="JO32" s="963">
        <v>3</v>
      </c>
      <c r="JP32" s="963">
        <v>6</v>
      </c>
      <c r="JQ32" s="963">
        <v>4</v>
      </c>
      <c r="JR32" s="963">
        <v>4</v>
      </c>
      <c r="JS32" s="963">
        <v>4</v>
      </c>
      <c r="JT32" s="963">
        <v>3</v>
      </c>
      <c r="JU32" s="963">
        <v>8</v>
      </c>
      <c r="JV32" s="963">
        <v>5</v>
      </c>
      <c r="JW32" s="963">
        <v>4</v>
      </c>
      <c r="JX32" s="963">
        <v>6</v>
      </c>
      <c r="JY32" s="963">
        <v>5</v>
      </c>
      <c r="JZ32" s="963">
        <v>5</v>
      </c>
      <c r="KA32" s="963">
        <v>11</v>
      </c>
      <c r="KB32" s="963">
        <v>6</v>
      </c>
      <c r="KC32" s="963">
        <v>7</v>
      </c>
      <c r="KD32" s="963">
        <v>6</v>
      </c>
      <c r="KE32" s="963">
        <v>9</v>
      </c>
      <c r="KF32" s="963">
        <v>6</v>
      </c>
      <c r="KG32" s="963">
        <v>7</v>
      </c>
      <c r="KH32" s="963">
        <v>6</v>
      </c>
      <c r="KI32" s="963">
        <v>6</v>
      </c>
      <c r="KJ32" s="964" t="s">
        <v>732</v>
      </c>
      <c r="KK32" s="963">
        <v>3</v>
      </c>
      <c r="KL32" s="963">
        <v>3</v>
      </c>
      <c r="KM32" s="963">
        <v>2</v>
      </c>
      <c r="KN32" s="963">
        <v>2</v>
      </c>
      <c r="KO32" s="963">
        <v>3</v>
      </c>
      <c r="KP32" s="963">
        <v>1</v>
      </c>
      <c r="KQ32" s="963">
        <v>2</v>
      </c>
      <c r="KR32" s="964" t="s">
        <v>732</v>
      </c>
      <c r="KS32" s="963">
        <v>1</v>
      </c>
      <c r="KT32" s="963">
        <v>1</v>
      </c>
      <c r="KU32" s="963">
        <v>2</v>
      </c>
      <c r="KV32" s="963">
        <v>1</v>
      </c>
      <c r="KW32" s="963">
        <v>357</v>
      </c>
      <c r="KX32" s="963">
        <v>3</v>
      </c>
      <c r="KY32" s="963">
        <v>2</v>
      </c>
      <c r="KZ32" s="963">
        <v>2</v>
      </c>
      <c r="LA32" s="963">
        <v>2</v>
      </c>
      <c r="LB32" s="963">
        <v>2</v>
      </c>
      <c r="LC32" s="963">
        <v>1</v>
      </c>
      <c r="LD32" s="963">
        <v>1</v>
      </c>
      <c r="LE32" s="963">
        <v>2</v>
      </c>
      <c r="LF32" s="964" t="s">
        <v>732</v>
      </c>
      <c r="LG32" s="963">
        <v>1</v>
      </c>
      <c r="LH32" s="963">
        <v>2</v>
      </c>
      <c r="LI32" s="964" t="s">
        <v>732</v>
      </c>
      <c r="LJ32" s="963">
        <v>1</v>
      </c>
      <c r="LK32" s="964" t="s">
        <v>732</v>
      </c>
      <c r="LL32" s="963">
        <v>3</v>
      </c>
      <c r="LM32" s="963">
        <v>2</v>
      </c>
      <c r="LN32" s="963">
        <v>1</v>
      </c>
      <c r="LO32" s="963">
        <v>2</v>
      </c>
      <c r="LP32" s="964" t="s">
        <v>732</v>
      </c>
      <c r="LQ32" s="963">
        <v>3</v>
      </c>
      <c r="LR32" s="963">
        <v>2</v>
      </c>
      <c r="LS32" s="964" t="s">
        <v>732</v>
      </c>
      <c r="LT32" s="963">
        <v>1</v>
      </c>
      <c r="LU32" s="963">
        <v>1</v>
      </c>
      <c r="LV32" s="963">
        <v>1</v>
      </c>
      <c r="LW32" s="963">
        <v>1</v>
      </c>
      <c r="LX32" s="963">
        <v>1</v>
      </c>
      <c r="LY32" s="963">
        <v>2</v>
      </c>
      <c r="LZ32" s="963">
        <v>1</v>
      </c>
      <c r="MA32" s="963">
        <v>1</v>
      </c>
      <c r="MB32" s="963">
        <v>4</v>
      </c>
      <c r="MC32" s="963">
        <v>1</v>
      </c>
      <c r="MD32" s="963">
        <v>3</v>
      </c>
      <c r="ME32" s="963">
        <v>1</v>
      </c>
      <c r="MF32" s="963">
        <v>2</v>
      </c>
      <c r="MG32" s="963">
        <v>2</v>
      </c>
      <c r="MH32" s="963">
        <v>2</v>
      </c>
      <c r="MI32" s="963">
        <v>3</v>
      </c>
      <c r="MJ32" s="963">
        <v>1</v>
      </c>
      <c r="MK32" s="963">
        <v>1</v>
      </c>
      <c r="ML32" s="963">
        <v>2</v>
      </c>
      <c r="MM32" s="963">
        <v>2</v>
      </c>
      <c r="MN32" s="963">
        <v>2</v>
      </c>
      <c r="MO32" s="963">
        <v>1</v>
      </c>
      <c r="MP32" s="963">
        <v>1</v>
      </c>
      <c r="MQ32" s="963">
        <v>3</v>
      </c>
      <c r="MR32" s="963">
        <v>2</v>
      </c>
      <c r="MS32" s="963">
        <v>2</v>
      </c>
      <c r="MT32" s="963">
        <v>3</v>
      </c>
      <c r="MU32" s="963">
        <v>2</v>
      </c>
      <c r="MV32" s="963">
        <v>4</v>
      </c>
      <c r="MW32" s="963">
        <v>4</v>
      </c>
      <c r="MX32" s="963">
        <v>3</v>
      </c>
      <c r="MY32" s="963">
        <v>9</v>
      </c>
      <c r="MZ32" s="963">
        <v>5</v>
      </c>
      <c r="NA32" s="963">
        <v>4</v>
      </c>
      <c r="NB32" s="963">
        <v>7</v>
      </c>
      <c r="NC32" s="963">
        <v>6</v>
      </c>
      <c r="ND32" s="963">
        <v>4</v>
      </c>
      <c r="NE32" s="963">
        <v>3</v>
      </c>
      <c r="NF32" s="963">
        <v>8</v>
      </c>
      <c r="NG32" s="963">
        <v>4</v>
      </c>
      <c r="NH32" s="963">
        <v>5</v>
      </c>
      <c r="NI32" s="963">
        <v>8</v>
      </c>
      <c r="NJ32" s="963">
        <v>4</v>
      </c>
      <c r="NK32" s="963">
        <v>6</v>
      </c>
      <c r="NL32" s="963">
        <v>9</v>
      </c>
      <c r="NM32" s="963">
        <v>6</v>
      </c>
      <c r="NN32" s="963">
        <v>6</v>
      </c>
      <c r="NO32" s="963">
        <v>2</v>
      </c>
      <c r="NP32" s="963">
        <v>3</v>
      </c>
      <c r="NQ32" s="963">
        <v>10</v>
      </c>
      <c r="NR32" s="963">
        <v>9</v>
      </c>
      <c r="NS32" s="963">
        <v>7</v>
      </c>
      <c r="NT32" s="963">
        <v>2</v>
      </c>
      <c r="NU32" s="963">
        <v>7</v>
      </c>
      <c r="NV32" s="963">
        <v>6</v>
      </c>
      <c r="NW32" s="963">
        <v>9</v>
      </c>
      <c r="NX32" s="963">
        <v>13</v>
      </c>
      <c r="NY32" s="963">
        <v>5</v>
      </c>
      <c r="NZ32" s="963">
        <v>7</v>
      </c>
      <c r="OA32" s="963">
        <v>9</v>
      </c>
      <c r="OB32" s="963">
        <v>9</v>
      </c>
      <c r="OC32" s="963">
        <v>7</v>
      </c>
      <c r="OD32" s="963">
        <v>8</v>
      </c>
      <c r="OE32" s="963">
        <v>7</v>
      </c>
      <c r="OF32" s="963">
        <v>2</v>
      </c>
      <c r="OG32" s="963">
        <v>6</v>
      </c>
      <c r="OH32" s="963">
        <v>7</v>
      </c>
      <c r="OI32" s="963">
        <v>6</v>
      </c>
      <c r="OJ32" s="963">
        <v>9</v>
      </c>
      <c r="OK32" s="963">
        <v>4</v>
      </c>
      <c r="OL32" s="963">
        <v>5</v>
      </c>
      <c r="OM32" s="963">
        <v>3</v>
      </c>
      <c r="ON32" s="963">
        <v>3</v>
      </c>
      <c r="OO32" s="963">
        <v>1</v>
      </c>
      <c r="OP32" s="963">
        <v>3</v>
      </c>
      <c r="OQ32" s="963">
        <v>1</v>
      </c>
      <c r="OR32" s="963">
        <v>1</v>
      </c>
      <c r="OS32" s="964" t="s">
        <v>732</v>
      </c>
      <c r="OT32" s="964" t="s">
        <v>732</v>
      </c>
      <c r="OU32" s="963">
        <v>359</v>
      </c>
      <c r="OV32" s="963">
        <v>4</v>
      </c>
      <c r="OW32" s="963">
        <v>3</v>
      </c>
      <c r="OX32" s="963">
        <v>2</v>
      </c>
      <c r="OY32" s="963">
        <v>2</v>
      </c>
      <c r="OZ32" s="963">
        <v>2</v>
      </c>
      <c r="PA32" s="963">
        <v>1</v>
      </c>
      <c r="PB32" s="964" t="s">
        <v>732</v>
      </c>
      <c r="PC32" s="963">
        <v>1</v>
      </c>
      <c r="PD32" s="963">
        <v>1</v>
      </c>
      <c r="PE32" s="963">
        <v>2</v>
      </c>
      <c r="PF32" s="963">
        <v>1</v>
      </c>
      <c r="PG32" s="963">
        <v>1</v>
      </c>
      <c r="PH32" s="964" t="s">
        <v>732</v>
      </c>
      <c r="PI32" s="963">
        <v>1</v>
      </c>
      <c r="PJ32" s="963">
        <v>3</v>
      </c>
      <c r="PK32" s="963">
        <v>1</v>
      </c>
      <c r="PL32" s="963">
        <v>1</v>
      </c>
      <c r="PM32" s="963">
        <v>2</v>
      </c>
      <c r="PN32" s="963">
        <v>1</v>
      </c>
      <c r="PO32" s="963">
        <v>2</v>
      </c>
      <c r="PP32" s="963">
        <v>3</v>
      </c>
      <c r="PQ32" s="963">
        <v>1</v>
      </c>
      <c r="PR32" s="964" t="s">
        <v>732</v>
      </c>
      <c r="PS32" s="963">
        <v>1</v>
      </c>
      <c r="PT32" s="963">
        <v>4</v>
      </c>
      <c r="PU32" s="963">
        <v>2</v>
      </c>
      <c r="PV32" s="963">
        <v>1</v>
      </c>
      <c r="PW32" s="963">
        <v>1</v>
      </c>
      <c r="PX32" s="963">
        <v>1</v>
      </c>
      <c r="PY32" s="963">
        <v>2</v>
      </c>
      <c r="PZ32" s="963">
        <v>5</v>
      </c>
      <c r="QA32" s="963">
        <v>3</v>
      </c>
      <c r="QB32" s="963">
        <v>2</v>
      </c>
      <c r="QC32" s="963">
        <v>3</v>
      </c>
      <c r="QD32" s="963">
        <v>5</v>
      </c>
      <c r="QE32" s="963">
        <v>1</v>
      </c>
      <c r="QF32" s="963">
        <v>3</v>
      </c>
      <c r="QG32" s="963">
        <v>1</v>
      </c>
      <c r="QH32" s="963">
        <v>2</v>
      </c>
      <c r="QI32" s="963">
        <v>2</v>
      </c>
      <c r="QJ32" s="963">
        <v>1</v>
      </c>
      <c r="QK32" s="964" t="s">
        <v>732</v>
      </c>
      <c r="QL32" s="963">
        <v>2</v>
      </c>
      <c r="QM32" s="963">
        <v>3</v>
      </c>
      <c r="QN32" s="963">
        <v>3</v>
      </c>
      <c r="QO32" s="963">
        <v>4</v>
      </c>
      <c r="QP32" s="963">
        <v>4</v>
      </c>
      <c r="QQ32" s="963">
        <v>6</v>
      </c>
      <c r="QR32" s="963">
        <v>4</v>
      </c>
      <c r="QS32" s="963">
        <v>6</v>
      </c>
      <c r="QT32" s="963">
        <v>5</v>
      </c>
      <c r="QU32" s="963">
        <v>8</v>
      </c>
      <c r="QV32" s="963">
        <v>5</v>
      </c>
      <c r="QW32" s="963">
        <v>5</v>
      </c>
      <c r="QX32" s="963">
        <v>3</v>
      </c>
      <c r="QY32" s="963">
        <v>1</v>
      </c>
      <c r="QZ32" s="963">
        <v>2</v>
      </c>
      <c r="RA32" s="963">
        <v>5</v>
      </c>
      <c r="RB32" s="963">
        <v>9</v>
      </c>
      <c r="RC32" s="963">
        <v>3</v>
      </c>
      <c r="RD32" s="963">
        <v>5</v>
      </c>
      <c r="RE32" s="963">
        <v>8</v>
      </c>
      <c r="RF32" s="963">
        <v>7</v>
      </c>
      <c r="RG32" s="963">
        <v>6</v>
      </c>
      <c r="RH32" s="963">
        <v>7</v>
      </c>
      <c r="RI32" s="963">
        <v>4</v>
      </c>
      <c r="RJ32" s="963">
        <v>4</v>
      </c>
      <c r="RK32" s="963">
        <v>4</v>
      </c>
      <c r="RL32" s="963">
        <v>4</v>
      </c>
      <c r="RM32" s="963">
        <v>4</v>
      </c>
      <c r="RN32" s="963">
        <v>6</v>
      </c>
      <c r="RO32" s="963">
        <v>6</v>
      </c>
      <c r="RP32" s="963">
        <v>7</v>
      </c>
      <c r="RQ32" s="963">
        <v>2</v>
      </c>
      <c r="RR32" s="963">
        <v>7</v>
      </c>
      <c r="RS32" s="963">
        <v>12</v>
      </c>
      <c r="RT32" s="963">
        <v>8</v>
      </c>
      <c r="RU32" s="963">
        <v>6</v>
      </c>
      <c r="RV32" s="963">
        <v>5</v>
      </c>
      <c r="RW32" s="963">
        <v>9</v>
      </c>
      <c r="RX32" s="963">
        <v>4</v>
      </c>
      <c r="RY32" s="963">
        <v>5</v>
      </c>
      <c r="RZ32" s="963">
        <v>12</v>
      </c>
      <c r="SA32" s="963">
        <v>9</v>
      </c>
      <c r="SB32" s="963">
        <v>5</v>
      </c>
      <c r="SC32" s="963">
        <v>6</v>
      </c>
      <c r="SD32" s="963">
        <v>8</v>
      </c>
      <c r="SE32" s="963">
        <v>6</v>
      </c>
      <c r="SF32" s="963">
        <v>5</v>
      </c>
      <c r="SG32" s="963">
        <v>3</v>
      </c>
      <c r="SH32" s="963">
        <v>3</v>
      </c>
      <c r="SI32" s="963">
        <v>2</v>
      </c>
      <c r="SJ32" s="963">
        <v>9</v>
      </c>
      <c r="SK32" s="963">
        <v>4</v>
      </c>
      <c r="SL32" s="963">
        <v>2</v>
      </c>
      <c r="SM32" s="963">
        <v>1</v>
      </c>
      <c r="SN32" s="964" t="s">
        <v>732</v>
      </c>
      <c r="SO32" s="963">
        <v>1</v>
      </c>
      <c r="SP32" s="964" t="s">
        <v>732</v>
      </c>
      <c r="SQ32" s="964" t="s">
        <v>732</v>
      </c>
      <c r="SR32" s="964" t="s">
        <v>732</v>
      </c>
      <c r="SS32" s="963">
        <v>519</v>
      </c>
      <c r="ST32" s="963">
        <v>7</v>
      </c>
      <c r="SU32" s="963">
        <v>1</v>
      </c>
      <c r="SV32" s="963">
        <v>1</v>
      </c>
      <c r="SW32" s="963">
        <v>1</v>
      </c>
      <c r="SX32" s="963">
        <v>1</v>
      </c>
      <c r="SY32" s="964" t="s">
        <v>732</v>
      </c>
      <c r="SZ32" s="964" t="s">
        <v>732</v>
      </c>
      <c r="TA32" s="963">
        <v>2</v>
      </c>
      <c r="TB32" s="963">
        <v>1</v>
      </c>
      <c r="TC32" s="964" t="s">
        <v>732</v>
      </c>
      <c r="TD32" s="963">
        <v>1</v>
      </c>
      <c r="TE32" s="964" t="s">
        <v>732</v>
      </c>
      <c r="TF32" s="964" t="s">
        <v>732</v>
      </c>
      <c r="TG32" s="963">
        <v>1</v>
      </c>
      <c r="TH32" s="963">
        <v>5</v>
      </c>
      <c r="TI32" s="963">
        <v>3</v>
      </c>
      <c r="TJ32" s="963">
        <v>1</v>
      </c>
      <c r="TK32" s="963">
        <v>2</v>
      </c>
      <c r="TL32" s="963">
        <v>2</v>
      </c>
      <c r="TM32" s="964" t="s">
        <v>732</v>
      </c>
      <c r="TN32" s="963">
        <v>3</v>
      </c>
      <c r="TO32" s="963">
        <v>1</v>
      </c>
      <c r="TP32" s="963">
        <v>2</v>
      </c>
      <c r="TQ32" s="963">
        <v>1</v>
      </c>
      <c r="TR32" s="963">
        <v>4</v>
      </c>
      <c r="TS32" s="963">
        <v>2</v>
      </c>
      <c r="TT32" s="963">
        <v>1</v>
      </c>
      <c r="TU32" s="963">
        <v>2</v>
      </c>
      <c r="TV32" s="964" t="s">
        <v>732</v>
      </c>
      <c r="TW32" s="963">
        <v>3</v>
      </c>
      <c r="TX32" s="963">
        <v>3</v>
      </c>
      <c r="TY32" s="963">
        <v>5</v>
      </c>
      <c r="TZ32" s="963">
        <v>5</v>
      </c>
      <c r="UA32" s="963">
        <v>4</v>
      </c>
      <c r="UB32" s="964" t="s">
        <v>732</v>
      </c>
      <c r="UC32" s="963">
        <v>4</v>
      </c>
      <c r="UD32" s="963">
        <v>3</v>
      </c>
      <c r="UE32" s="963">
        <v>3</v>
      </c>
      <c r="UF32" s="963">
        <v>6</v>
      </c>
      <c r="UG32" s="963">
        <v>3</v>
      </c>
      <c r="UH32" s="963">
        <v>4</v>
      </c>
      <c r="UI32" s="963">
        <v>3</v>
      </c>
      <c r="UJ32" s="963">
        <v>4</v>
      </c>
      <c r="UK32" s="963">
        <v>3</v>
      </c>
      <c r="UL32" s="963">
        <v>6</v>
      </c>
      <c r="UM32" s="963">
        <v>6</v>
      </c>
      <c r="UN32" s="963">
        <v>3</v>
      </c>
      <c r="UO32" s="963">
        <v>5</v>
      </c>
      <c r="UP32" s="963">
        <v>5</v>
      </c>
      <c r="UQ32" s="963">
        <v>7</v>
      </c>
      <c r="UR32" s="963">
        <v>7</v>
      </c>
      <c r="US32" s="963">
        <v>4</v>
      </c>
      <c r="UT32" s="963">
        <v>3</v>
      </c>
      <c r="UU32" s="963">
        <v>5</v>
      </c>
      <c r="UV32" s="963">
        <v>8</v>
      </c>
      <c r="UW32" s="963">
        <v>6</v>
      </c>
      <c r="UX32" s="963">
        <v>4</v>
      </c>
      <c r="UY32" s="963">
        <v>7</v>
      </c>
      <c r="UZ32" s="963">
        <v>5</v>
      </c>
      <c r="VA32" s="963">
        <v>5</v>
      </c>
      <c r="VB32" s="963">
        <v>11</v>
      </c>
      <c r="VC32" s="963">
        <v>10</v>
      </c>
      <c r="VD32" s="963">
        <v>8</v>
      </c>
      <c r="VE32" s="963">
        <v>12</v>
      </c>
      <c r="VF32" s="963">
        <v>7</v>
      </c>
      <c r="VG32" s="963">
        <v>9</v>
      </c>
      <c r="VH32" s="963">
        <v>3</v>
      </c>
      <c r="VI32" s="963">
        <v>8</v>
      </c>
      <c r="VJ32" s="963">
        <v>12</v>
      </c>
      <c r="VK32" s="963">
        <v>16</v>
      </c>
      <c r="VL32" s="963">
        <v>11</v>
      </c>
      <c r="VM32" s="963">
        <v>6</v>
      </c>
      <c r="VN32" s="963">
        <v>12</v>
      </c>
      <c r="VO32" s="963">
        <v>12</v>
      </c>
      <c r="VP32" s="963">
        <v>7</v>
      </c>
      <c r="VQ32" s="963">
        <v>8</v>
      </c>
      <c r="VR32" s="963">
        <v>9</v>
      </c>
      <c r="VS32" s="963">
        <v>7</v>
      </c>
      <c r="VT32" s="963">
        <v>13</v>
      </c>
      <c r="VU32" s="963">
        <v>13</v>
      </c>
      <c r="VV32" s="963">
        <v>11</v>
      </c>
      <c r="VW32" s="963">
        <v>9</v>
      </c>
      <c r="VX32" s="963">
        <v>10</v>
      </c>
      <c r="VY32" s="963">
        <v>14</v>
      </c>
      <c r="VZ32" s="963">
        <v>16</v>
      </c>
      <c r="WA32" s="963">
        <v>12</v>
      </c>
      <c r="WB32" s="963">
        <v>10</v>
      </c>
      <c r="WC32" s="963">
        <v>6</v>
      </c>
      <c r="WD32" s="963">
        <v>5</v>
      </c>
      <c r="WE32" s="963">
        <v>3</v>
      </c>
      <c r="WF32" s="963">
        <v>10</v>
      </c>
      <c r="WG32" s="963">
        <v>9</v>
      </c>
      <c r="WH32" s="963">
        <v>8</v>
      </c>
      <c r="WI32" s="963">
        <v>5</v>
      </c>
      <c r="WJ32" s="963">
        <v>2</v>
      </c>
      <c r="WK32" s="963">
        <v>3</v>
      </c>
      <c r="WL32" s="963">
        <v>3</v>
      </c>
      <c r="WM32" s="964" t="s">
        <v>732</v>
      </c>
      <c r="WN32" s="963">
        <v>1</v>
      </c>
      <c r="WO32" s="963">
        <v>1</v>
      </c>
      <c r="WP32" s="964" t="s">
        <v>732</v>
      </c>
      <c r="WQ32" s="964" t="s">
        <v>732</v>
      </c>
      <c r="WR32" s="964" t="s">
        <v>732</v>
      </c>
      <c r="WS32" s="964" t="s">
        <v>732</v>
      </c>
      <c r="WT32" s="964" t="s">
        <v>732</v>
      </c>
      <c r="WU32" s="964" t="s">
        <v>732</v>
      </c>
      <c r="WV32" s="964" t="s">
        <v>732</v>
      </c>
      <c r="WW32" s="964" t="s">
        <v>732</v>
      </c>
      <c r="WX32" s="964" t="s">
        <v>732</v>
      </c>
      <c r="WY32" s="964" t="s">
        <v>732</v>
      </c>
      <c r="WZ32" s="964" t="s">
        <v>732</v>
      </c>
      <c r="XA32" s="964" t="s">
        <v>732</v>
      </c>
      <c r="XB32" s="964" t="s">
        <v>732</v>
      </c>
      <c r="XC32" s="963">
        <v>1</v>
      </c>
      <c r="XD32" s="964" t="s">
        <v>732</v>
      </c>
      <c r="XE32" s="964" t="s">
        <v>732</v>
      </c>
      <c r="XF32" s="964" t="s">
        <v>732</v>
      </c>
      <c r="XG32" s="963">
        <v>2</v>
      </c>
      <c r="XH32" s="963">
        <v>684</v>
      </c>
      <c r="XI32" s="963">
        <v>6</v>
      </c>
      <c r="XJ32" s="963">
        <v>2</v>
      </c>
      <c r="XK32" s="963">
        <v>4</v>
      </c>
      <c r="XL32" s="963">
        <v>5</v>
      </c>
      <c r="XM32" s="963">
        <v>4</v>
      </c>
      <c r="XN32" s="963">
        <v>2</v>
      </c>
      <c r="XO32" s="963">
        <v>1</v>
      </c>
      <c r="XP32" s="963">
        <v>3</v>
      </c>
      <c r="XQ32" s="963">
        <v>1</v>
      </c>
      <c r="XR32" s="963">
        <v>3</v>
      </c>
      <c r="XS32" s="963">
        <v>1</v>
      </c>
      <c r="XT32" s="964" t="s">
        <v>732</v>
      </c>
      <c r="XU32" s="963">
        <v>3</v>
      </c>
      <c r="XV32" s="963">
        <v>3</v>
      </c>
      <c r="XW32" s="963">
        <v>2</v>
      </c>
      <c r="XX32" s="963">
        <v>3</v>
      </c>
      <c r="XY32" s="963">
        <v>2</v>
      </c>
      <c r="XZ32" s="963">
        <v>2</v>
      </c>
      <c r="YA32" s="963">
        <v>2</v>
      </c>
      <c r="YB32" s="963">
        <v>3</v>
      </c>
      <c r="YC32" s="963">
        <v>2</v>
      </c>
      <c r="YD32" s="963">
        <v>4</v>
      </c>
      <c r="YE32" s="963">
        <v>2</v>
      </c>
      <c r="YF32" s="963">
        <v>4</v>
      </c>
      <c r="YG32" s="963">
        <v>2</v>
      </c>
      <c r="YH32" s="963">
        <v>7</v>
      </c>
      <c r="YI32" s="963">
        <v>5</v>
      </c>
      <c r="YJ32" s="963">
        <v>3</v>
      </c>
      <c r="YK32" s="964" t="s">
        <v>732</v>
      </c>
      <c r="YL32" s="964" t="s">
        <v>732</v>
      </c>
      <c r="YM32" s="963">
        <v>2</v>
      </c>
      <c r="YN32" s="963">
        <v>9</v>
      </c>
      <c r="YO32" s="963">
        <v>3</v>
      </c>
      <c r="YP32" s="963">
        <v>4</v>
      </c>
      <c r="YQ32" s="963">
        <v>3</v>
      </c>
      <c r="YR32" s="963">
        <v>3</v>
      </c>
      <c r="YS32" s="963">
        <v>5</v>
      </c>
      <c r="YT32" s="963">
        <v>3</v>
      </c>
      <c r="YU32" s="963">
        <v>4</v>
      </c>
      <c r="YV32" s="963">
        <v>4</v>
      </c>
      <c r="YW32" s="963">
        <v>4</v>
      </c>
      <c r="YX32" s="963">
        <v>5</v>
      </c>
      <c r="YY32" s="963">
        <v>5</v>
      </c>
      <c r="YZ32" s="963">
        <v>13</v>
      </c>
      <c r="ZA32" s="963">
        <v>3</v>
      </c>
      <c r="ZB32" s="963">
        <v>6</v>
      </c>
      <c r="ZC32" s="963">
        <v>7</v>
      </c>
      <c r="ZD32" s="963">
        <v>3</v>
      </c>
      <c r="ZE32" s="963">
        <v>4</v>
      </c>
      <c r="ZF32" s="963">
        <v>12</v>
      </c>
      <c r="ZG32" s="963">
        <v>6</v>
      </c>
      <c r="ZH32" s="963">
        <v>5</v>
      </c>
      <c r="ZI32" s="963">
        <v>8</v>
      </c>
      <c r="ZJ32" s="963">
        <v>8</v>
      </c>
      <c r="ZK32" s="963">
        <v>7</v>
      </c>
      <c r="ZL32" s="963">
        <v>16</v>
      </c>
      <c r="ZM32" s="963">
        <v>6</v>
      </c>
      <c r="ZN32" s="963">
        <v>3</v>
      </c>
      <c r="ZO32" s="963">
        <v>10</v>
      </c>
      <c r="ZP32" s="963">
        <v>9</v>
      </c>
      <c r="ZQ32" s="963">
        <v>7</v>
      </c>
      <c r="ZR32" s="963">
        <v>6</v>
      </c>
      <c r="ZS32" s="963">
        <v>11</v>
      </c>
      <c r="ZT32" s="963">
        <v>5</v>
      </c>
      <c r="ZU32" s="963">
        <v>8</v>
      </c>
      <c r="ZV32" s="963">
        <v>8</v>
      </c>
      <c r="ZW32" s="963">
        <v>12</v>
      </c>
      <c r="ZX32" s="963">
        <v>9</v>
      </c>
      <c r="ZY32" s="963">
        <v>9</v>
      </c>
      <c r="ZZ32" s="963">
        <v>14</v>
      </c>
      <c r="AAA32" s="963">
        <v>10</v>
      </c>
      <c r="AAB32" s="963">
        <v>12</v>
      </c>
      <c r="AAC32" s="963">
        <v>15</v>
      </c>
      <c r="AAD32" s="963">
        <v>17</v>
      </c>
      <c r="AAE32" s="963">
        <v>16</v>
      </c>
      <c r="AAF32" s="963">
        <v>15</v>
      </c>
      <c r="AAG32" s="963">
        <v>19</v>
      </c>
      <c r="AAH32" s="963">
        <v>12</v>
      </c>
      <c r="AAI32" s="963">
        <v>13</v>
      </c>
      <c r="AAJ32" s="963">
        <v>14</v>
      </c>
      <c r="AAK32" s="963">
        <v>15</v>
      </c>
      <c r="AAL32" s="963">
        <v>20</v>
      </c>
      <c r="AAM32" s="963">
        <v>8</v>
      </c>
      <c r="AAN32" s="963">
        <v>11</v>
      </c>
      <c r="AAO32" s="963">
        <v>18</v>
      </c>
      <c r="AAP32" s="963">
        <v>14</v>
      </c>
      <c r="AAQ32" s="963">
        <v>15</v>
      </c>
      <c r="AAR32" s="963">
        <v>12</v>
      </c>
      <c r="AAS32" s="963">
        <v>13</v>
      </c>
      <c r="AAT32" s="963">
        <v>7</v>
      </c>
      <c r="AAU32" s="963">
        <v>7</v>
      </c>
      <c r="AAV32" s="963">
        <v>11</v>
      </c>
      <c r="AAW32" s="963">
        <v>17</v>
      </c>
      <c r="AAX32" s="963">
        <v>7</v>
      </c>
      <c r="AAY32" s="963">
        <v>2</v>
      </c>
      <c r="AAZ32" s="963">
        <v>5</v>
      </c>
      <c r="ABA32" s="963">
        <v>3</v>
      </c>
      <c r="ABB32" s="963">
        <v>2</v>
      </c>
      <c r="ABC32" s="963">
        <v>1</v>
      </c>
      <c r="ABD32" s="964" t="s">
        <v>732</v>
      </c>
      <c r="ABE32" s="963">
        <v>1</v>
      </c>
      <c r="ABF32" s="963">
        <v>2</v>
      </c>
      <c r="ABG32" s="964" t="s">
        <v>732</v>
      </c>
      <c r="ABH32" s="964" t="s">
        <v>732</v>
      </c>
      <c r="ABI32" s="964" t="s">
        <v>732</v>
      </c>
      <c r="ABJ32" s="964" t="s">
        <v>732</v>
      </c>
      <c r="ABK32" s="964" t="s">
        <v>732</v>
      </c>
      <c r="ABL32" s="964" t="s">
        <v>732</v>
      </c>
      <c r="ABM32" s="964" t="s">
        <v>732</v>
      </c>
      <c r="ABN32" s="964" t="s">
        <v>732</v>
      </c>
      <c r="ABO32" s="964" t="s">
        <v>732</v>
      </c>
      <c r="ABP32" s="964" t="s">
        <v>732</v>
      </c>
      <c r="ABQ32" s="964" t="s">
        <v>732</v>
      </c>
      <c r="ABR32" s="964" t="s">
        <v>732</v>
      </c>
      <c r="ABS32" s="964" t="s">
        <v>732</v>
      </c>
      <c r="ABT32" s="963">
        <v>596</v>
      </c>
      <c r="ABU32" s="963">
        <v>9</v>
      </c>
      <c r="ABV32" s="963">
        <v>1</v>
      </c>
      <c r="ABW32" s="964" t="s">
        <v>732</v>
      </c>
      <c r="ABX32" s="963">
        <v>1</v>
      </c>
      <c r="ABY32" s="963">
        <v>1</v>
      </c>
      <c r="ABZ32" s="963">
        <v>1</v>
      </c>
      <c r="ACA32" s="964" t="s">
        <v>732</v>
      </c>
      <c r="ACB32" s="963">
        <v>1</v>
      </c>
      <c r="ACC32" s="963">
        <v>4</v>
      </c>
      <c r="ACD32" s="963">
        <v>3</v>
      </c>
      <c r="ACE32" s="964" t="s">
        <v>732</v>
      </c>
      <c r="ACF32" s="963">
        <v>1</v>
      </c>
      <c r="ACG32" s="963">
        <v>1</v>
      </c>
      <c r="ACH32" s="963">
        <v>3</v>
      </c>
      <c r="ACI32" s="963">
        <v>2</v>
      </c>
      <c r="ACJ32" s="963">
        <v>1</v>
      </c>
      <c r="ACK32" s="963">
        <v>1</v>
      </c>
      <c r="ACL32" s="963">
        <v>2</v>
      </c>
      <c r="ACM32" s="963">
        <v>3</v>
      </c>
      <c r="ACN32" s="963">
        <v>2</v>
      </c>
      <c r="ACO32" s="963">
        <v>2</v>
      </c>
      <c r="ACP32" s="963">
        <v>5</v>
      </c>
      <c r="ACQ32" s="963">
        <v>1</v>
      </c>
      <c r="ACR32" s="963">
        <v>1</v>
      </c>
      <c r="ACS32" s="963">
        <v>1</v>
      </c>
      <c r="ACT32" s="964" t="s">
        <v>732</v>
      </c>
      <c r="ACU32" s="963">
        <v>3</v>
      </c>
      <c r="ACV32" s="963">
        <v>2</v>
      </c>
      <c r="ACW32" s="963">
        <v>3</v>
      </c>
      <c r="ACX32" s="963">
        <v>2</v>
      </c>
      <c r="ACY32" s="963">
        <v>5</v>
      </c>
      <c r="ACZ32" s="963">
        <v>2</v>
      </c>
      <c r="ADA32" s="963">
        <v>2</v>
      </c>
      <c r="ADB32" s="963">
        <v>2</v>
      </c>
      <c r="ADC32" s="963">
        <v>3</v>
      </c>
      <c r="ADD32" s="963">
        <v>2</v>
      </c>
      <c r="ADE32" s="963">
        <v>1</v>
      </c>
      <c r="ADF32" s="963">
        <v>8</v>
      </c>
      <c r="ADG32" s="963">
        <v>2</v>
      </c>
      <c r="ADH32" s="963">
        <v>5</v>
      </c>
      <c r="ADI32" s="963">
        <v>6</v>
      </c>
      <c r="ADJ32" s="963">
        <v>2</v>
      </c>
      <c r="ADK32" s="963">
        <v>1</v>
      </c>
      <c r="ADL32" s="964" t="s">
        <v>732</v>
      </c>
      <c r="ADM32" s="963">
        <v>6</v>
      </c>
      <c r="ADN32" s="963">
        <v>1</v>
      </c>
      <c r="ADO32" s="963">
        <v>2</v>
      </c>
      <c r="ADP32" s="963">
        <v>5</v>
      </c>
      <c r="ADQ32" s="963">
        <v>6</v>
      </c>
      <c r="ADR32" s="963">
        <v>6</v>
      </c>
      <c r="ADS32" s="963">
        <v>4</v>
      </c>
      <c r="ADT32" s="963">
        <v>4</v>
      </c>
      <c r="ADU32" s="963">
        <v>4</v>
      </c>
      <c r="ADV32" s="963">
        <v>3</v>
      </c>
      <c r="ADW32" s="963">
        <v>5</v>
      </c>
      <c r="ADX32" s="963">
        <v>5</v>
      </c>
      <c r="ADY32" s="963">
        <v>14</v>
      </c>
      <c r="ADZ32" s="963">
        <v>10</v>
      </c>
      <c r="AEA32" s="963">
        <v>8</v>
      </c>
      <c r="AEB32" s="963">
        <v>11</v>
      </c>
      <c r="AEC32" s="963">
        <v>9</v>
      </c>
      <c r="AED32" s="963">
        <v>9</v>
      </c>
      <c r="AEE32" s="963">
        <v>10</v>
      </c>
      <c r="AEF32" s="963">
        <v>10</v>
      </c>
      <c r="AEG32" s="963">
        <v>13</v>
      </c>
      <c r="AEH32" s="963">
        <v>4</v>
      </c>
      <c r="AEI32" s="963">
        <v>8</v>
      </c>
      <c r="AEJ32" s="963">
        <v>12</v>
      </c>
      <c r="AEK32" s="963">
        <v>15</v>
      </c>
      <c r="AEL32" s="963">
        <v>13</v>
      </c>
      <c r="AEM32" s="963">
        <v>11</v>
      </c>
      <c r="AEN32" s="963">
        <v>16</v>
      </c>
      <c r="AEO32" s="963">
        <v>10</v>
      </c>
      <c r="AEP32" s="963">
        <v>17</v>
      </c>
      <c r="AEQ32" s="963">
        <v>14</v>
      </c>
      <c r="AER32" s="963">
        <v>14</v>
      </c>
      <c r="AES32" s="963">
        <v>11</v>
      </c>
      <c r="AET32" s="963">
        <v>17</v>
      </c>
      <c r="AEU32" s="963">
        <v>7</v>
      </c>
      <c r="AEV32" s="963">
        <v>14</v>
      </c>
      <c r="AEW32" s="963">
        <v>8</v>
      </c>
      <c r="AEX32" s="963">
        <v>13</v>
      </c>
      <c r="AEY32" s="963">
        <v>15</v>
      </c>
      <c r="AEZ32" s="963">
        <v>10</v>
      </c>
      <c r="AFA32" s="963">
        <v>17</v>
      </c>
      <c r="AFB32" s="963">
        <v>20</v>
      </c>
      <c r="AFC32" s="963">
        <v>12</v>
      </c>
      <c r="AFD32" s="963">
        <v>8</v>
      </c>
      <c r="AFE32" s="963">
        <v>10</v>
      </c>
      <c r="AFF32" s="963">
        <v>10</v>
      </c>
      <c r="AFG32" s="963">
        <v>5</v>
      </c>
      <c r="AFH32" s="963">
        <v>10</v>
      </c>
      <c r="AFI32" s="963">
        <v>9</v>
      </c>
      <c r="AFJ32" s="963">
        <v>3</v>
      </c>
      <c r="AFK32" s="963">
        <v>4</v>
      </c>
      <c r="AFL32" s="963">
        <v>4</v>
      </c>
      <c r="AFM32" s="963">
        <v>2</v>
      </c>
      <c r="AFN32" s="963">
        <v>5</v>
      </c>
      <c r="AFO32" s="963">
        <v>2</v>
      </c>
      <c r="AFP32" s="963">
        <v>1</v>
      </c>
      <c r="AFQ32" s="963">
        <v>1</v>
      </c>
      <c r="AFR32" s="964" t="s">
        <v>732</v>
      </c>
      <c r="AFS32" s="963">
        <v>1</v>
      </c>
      <c r="AFT32" s="964" t="s">
        <v>732</v>
      </c>
      <c r="AFU32" s="964" t="s">
        <v>732</v>
      </c>
      <c r="AFV32" s="964" t="s">
        <v>732</v>
      </c>
      <c r="AFW32" s="964" t="s">
        <v>732</v>
      </c>
      <c r="AFX32" s="964" t="s">
        <v>732</v>
      </c>
      <c r="AFY32" s="964" t="s">
        <v>732</v>
      </c>
      <c r="AFZ32" s="964" t="s">
        <v>732</v>
      </c>
      <c r="AGA32" s="964" t="s">
        <v>732</v>
      </c>
      <c r="AGB32" s="964" t="s">
        <v>732</v>
      </c>
      <c r="AGC32" s="964" t="s">
        <v>732</v>
      </c>
      <c r="AGD32" s="964" t="s">
        <v>732</v>
      </c>
      <c r="AGE32" s="964" t="s">
        <v>732</v>
      </c>
      <c r="AGF32" s="964" t="s">
        <v>732</v>
      </c>
      <c r="AGG32" s="964" t="s">
        <v>732</v>
      </c>
      <c r="AGH32" s="963">
        <v>540</v>
      </c>
      <c r="AGI32" s="963">
        <v>6</v>
      </c>
      <c r="AGJ32" s="963">
        <v>1</v>
      </c>
      <c r="AGK32" s="963">
        <v>2</v>
      </c>
      <c r="AGL32" s="963">
        <v>2</v>
      </c>
      <c r="AGM32" s="963">
        <v>3</v>
      </c>
      <c r="AGN32" s="964" t="s">
        <v>732</v>
      </c>
      <c r="AGO32" s="963">
        <v>3</v>
      </c>
      <c r="AGP32" s="963">
        <v>2</v>
      </c>
      <c r="AGQ32" s="963">
        <v>1</v>
      </c>
      <c r="AGR32" s="964" t="s">
        <v>732</v>
      </c>
      <c r="AGS32" s="963">
        <v>1</v>
      </c>
      <c r="AGT32" s="963">
        <v>5</v>
      </c>
      <c r="AGU32" s="964" t="s">
        <v>732</v>
      </c>
      <c r="AGV32" s="964" t="s">
        <v>732</v>
      </c>
      <c r="AGW32" s="963">
        <v>1</v>
      </c>
      <c r="AGX32" s="964" t="s">
        <v>732</v>
      </c>
      <c r="AGY32" s="963">
        <v>1</v>
      </c>
      <c r="AGZ32" s="963">
        <v>2</v>
      </c>
      <c r="AHA32" s="964" t="s">
        <v>732</v>
      </c>
      <c r="AHB32" s="964" t="s">
        <v>732</v>
      </c>
      <c r="AHC32" s="963">
        <v>2</v>
      </c>
      <c r="AHD32" s="963">
        <v>2</v>
      </c>
      <c r="AHE32" s="963">
        <v>1</v>
      </c>
      <c r="AHF32" s="963">
        <v>2</v>
      </c>
      <c r="AHG32" s="963">
        <v>1</v>
      </c>
      <c r="AHH32" s="964" t="s">
        <v>732</v>
      </c>
      <c r="AHI32" s="963">
        <v>1</v>
      </c>
      <c r="AHJ32" s="964" t="s">
        <v>732</v>
      </c>
      <c r="AHK32" s="963">
        <v>2</v>
      </c>
      <c r="AHL32" s="963">
        <v>1</v>
      </c>
      <c r="AHM32" s="963">
        <v>2</v>
      </c>
      <c r="AHN32" s="963">
        <v>5</v>
      </c>
      <c r="AHO32" s="963">
        <v>4</v>
      </c>
      <c r="AHP32" s="963">
        <v>5</v>
      </c>
      <c r="AHQ32" s="963">
        <v>4</v>
      </c>
      <c r="AHR32" s="963">
        <v>5</v>
      </c>
      <c r="AHS32" s="963">
        <v>2</v>
      </c>
      <c r="AHT32" s="964" t="s">
        <v>732</v>
      </c>
      <c r="AHU32" s="963">
        <v>2</v>
      </c>
      <c r="AHV32" s="963">
        <v>5</v>
      </c>
      <c r="AHW32" s="963">
        <v>7</v>
      </c>
      <c r="AHX32" s="963">
        <v>6</v>
      </c>
      <c r="AHY32" s="963">
        <v>7</v>
      </c>
      <c r="AHZ32" s="963">
        <v>3</v>
      </c>
      <c r="AIA32" s="963">
        <v>3</v>
      </c>
      <c r="AIB32" s="963">
        <v>5</v>
      </c>
      <c r="AIC32" s="963">
        <v>1</v>
      </c>
      <c r="AID32" s="963">
        <v>4</v>
      </c>
      <c r="AIE32" s="963">
        <v>4</v>
      </c>
      <c r="AIF32" s="963">
        <v>6</v>
      </c>
      <c r="AIG32" s="963">
        <v>3</v>
      </c>
      <c r="AIH32" s="963">
        <v>9</v>
      </c>
      <c r="AII32" s="963">
        <v>11</v>
      </c>
      <c r="AIJ32" s="963">
        <v>5</v>
      </c>
      <c r="AIK32" s="963">
        <v>6</v>
      </c>
      <c r="AIL32" s="963">
        <v>8</v>
      </c>
      <c r="AIM32" s="963">
        <v>12</v>
      </c>
      <c r="AIN32" s="963">
        <v>10</v>
      </c>
      <c r="AIO32" s="963">
        <v>7</v>
      </c>
      <c r="AIP32" s="963">
        <v>6</v>
      </c>
      <c r="AIQ32" s="963">
        <v>3</v>
      </c>
      <c r="AIR32" s="963">
        <v>6</v>
      </c>
      <c r="AIS32" s="963">
        <v>4</v>
      </c>
      <c r="AIT32" s="963">
        <v>9</v>
      </c>
      <c r="AIU32" s="963">
        <v>9</v>
      </c>
      <c r="AIV32" s="963">
        <v>13</v>
      </c>
      <c r="AIW32" s="963">
        <v>10</v>
      </c>
      <c r="AIX32" s="963">
        <v>16</v>
      </c>
      <c r="AIY32" s="963">
        <v>8</v>
      </c>
      <c r="AIZ32" s="963">
        <v>10</v>
      </c>
      <c r="AJA32" s="963">
        <v>11</v>
      </c>
      <c r="AJB32" s="963">
        <v>14</v>
      </c>
      <c r="AJC32" s="963">
        <v>11</v>
      </c>
      <c r="AJD32" s="963">
        <v>9</v>
      </c>
      <c r="AJE32" s="963">
        <v>8</v>
      </c>
      <c r="AJF32" s="963">
        <v>11</v>
      </c>
      <c r="AJG32" s="963">
        <v>15</v>
      </c>
      <c r="AJH32" s="963">
        <v>16</v>
      </c>
      <c r="AJI32" s="963">
        <v>16</v>
      </c>
      <c r="AJJ32" s="963">
        <v>12</v>
      </c>
      <c r="AJK32" s="963">
        <v>11</v>
      </c>
      <c r="AJL32" s="963">
        <v>13</v>
      </c>
      <c r="AJM32" s="963">
        <v>13</v>
      </c>
      <c r="AJN32" s="963">
        <v>11</v>
      </c>
      <c r="AJO32" s="963">
        <v>12</v>
      </c>
      <c r="AJP32" s="963">
        <v>10</v>
      </c>
      <c r="AJQ32" s="963">
        <v>8</v>
      </c>
      <c r="AJR32" s="963">
        <v>12</v>
      </c>
      <c r="AJS32" s="963">
        <v>2</v>
      </c>
      <c r="AJT32" s="963">
        <v>5</v>
      </c>
      <c r="AJU32" s="963">
        <v>5</v>
      </c>
      <c r="AJV32" s="963">
        <v>7</v>
      </c>
      <c r="AJW32" s="963">
        <v>7</v>
      </c>
      <c r="AJX32" s="963">
        <v>4</v>
      </c>
      <c r="AJY32" s="963">
        <v>4</v>
      </c>
      <c r="AJZ32" s="964" t="s">
        <v>732</v>
      </c>
      <c r="AKA32" s="963">
        <v>3</v>
      </c>
      <c r="AKB32" s="963">
        <v>2</v>
      </c>
      <c r="AKC32" s="963">
        <v>1</v>
      </c>
      <c r="AKD32" s="964" t="s">
        <v>732</v>
      </c>
      <c r="AKE32" s="964" t="s">
        <v>732</v>
      </c>
      <c r="AKF32" s="964" t="s">
        <v>732</v>
      </c>
      <c r="AKG32" s="964" t="s">
        <v>732</v>
      </c>
      <c r="AKH32" s="964" t="s">
        <v>732</v>
      </c>
      <c r="AKI32" s="964" t="s">
        <v>732</v>
      </c>
      <c r="AKJ32" s="964" t="s">
        <v>732</v>
      </c>
      <c r="AKK32" s="964" t="s">
        <v>732</v>
      </c>
      <c r="AKL32" s="964" t="s">
        <v>732</v>
      </c>
      <c r="AKM32" s="964" t="s">
        <v>732</v>
      </c>
      <c r="AKN32" s="964" t="s">
        <v>732</v>
      </c>
      <c r="AKO32" s="964" t="s">
        <v>732</v>
      </c>
      <c r="AKP32" s="964" t="s">
        <v>732</v>
      </c>
      <c r="AKQ32" s="964" t="s">
        <v>732</v>
      </c>
      <c r="AKR32" s="964" t="s">
        <v>732</v>
      </c>
      <c r="AKS32" s="964" t="s">
        <v>732</v>
      </c>
      <c r="AKT32" s="964" t="s">
        <v>732</v>
      </c>
      <c r="AKU32" s="963">
        <v>603</v>
      </c>
      <c r="AKV32" s="963">
        <v>5</v>
      </c>
      <c r="AKW32" s="963">
        <v>2</v>
      </c>
      <c r="AKX32" s="963">
        <v>1</v>
      </c>
      <c r="AKY32" s="963">
        <v>1</v>
      </c>
      <c r="AKZ32" s="964" t="s">
        <v>732</v>
      </c>
      <c r="ALA32" s="963">
        <v>2</v>
      </c>
      <c r="ALB32" s="963">
        <v>1</v>
      </c>
      <c r="ALC32" s="963">
        <v>1</v>
      </c>
      <c r="ALD32" s="964" t="s">
        <v>732</v>
      </c>
      <c r="ALE32" s="964" t="s">
        <v>732</v>
      </c>
      <c r="ALF32" s="963">
        <v>1</v>
      </c>
      <c r="ALG32" s="963">
        <v>2</v>
      </c>
      <c r="ALH32" s="963">
        <v>1</v>
      </c>
      <c r="ALI32" s="964" t="s">
        <v>732</v>
      </c>
      <c r="ALJ32" s="964" t="s">
        <v>732</v>
      </c>
      <c r="ALK32" s="964" t="s">
        <v>732</v>
      </c>
      <c r="ALL32" s="964" t="s">
        <v>732</v>
      </c>
      <c r="ALM32" s="963">
        <v>1</v>
      </c>
      <c r="ALN32" s="963">
        <v>2</v>
      </c>
      <c r="ALO32" s="963">
        <v>1</v>
      </c>
      <c r="ALP32" s="964" t="s">
        <v>732</v>
      </c>
      <c r="ALQ32" s="964" t="s">
        <v>732</v>
      </c>
      <c r="ALR32" s="964" t="s">
        <v>732</v>
      </c>
      <c r="ALS32" s="963">
        <v>4</v>
      </c>
      <c r="ALT32" s="963">
        <v>2</v>
      </c>
      <c r="ALU32" s="963">
        <v>1</v>
      </c>
      <c r="ALV32" s="963">
        <v>1</v>
      </c>
      <c r="ALW32" s="963">
        <v>2</v>
      </c>
      <c r="ALX32" s="964" t="s">
        <v>732</v>
      </c>
      <c r="ALY32" s="963">
        <v>3</v>
      </c>
      <c r="ALZ32" s="963">
        <v>2</v>
      </c>
      <c r="AMA32" s="963">
        <v>3</v>
      </c>
      <c r="AMB32" s="963">
        <v>5</v>
      </c>
      <c r="AMC32" s="963">
        <v>3</v>
      </c>
      <c r="AMD32" s="963">
        <v>3</v>
      </c>
      <c r="AME32" s="963">
        <v>2</v>
      </c>
      <c r="AMF32" s="963">
        <v>4</v>
      </c>
      <c r="AMG32" s="963">
        <v>1</v>
      </c>
      <c r="AMH32" s="963">
        <v>6</v>
      </c>
      <c r="AMI32" s="963">
        <v>5</v>
      </c>
      <c r="AMJ32" s="963">
        <v>4</v>
      </c>
      <c r="AMK32" s="963">
        <v>4</v>
      </c>
      <c r="AML32" s="963">
        <v>5</v>
      </c>
      <c r="AMM32" s="963">
        <v>3</v>
      </c>
      <c r="AMN32" s="963">
        <v>4</v>
      </c>
      <c r="AMO32" s="963">
        <v>5</v>
      </c>
      <c r="AMP32" s="963">
        <v>6</v>
      </c>
      <c r="AMQ32" s="963">
        <v>5</v>
      </c>
      <c r="AMR32" s="963">
        <v>7</v>
      </c>
      <c r="AMS32" s="963">
        <v>10</v>
      </c>
      <c r="AMT32" s="963">
        <v>10</v>
      </c>
      <c r="AMU32" s="963">
        <v>8</v>
      </c>
      <c r="AMV32" s="963">
        <v>7</v>
      </c>
      <c r="AMW32" s="963">
        <v>10</v>
      </c>
      <c r="AMX32" s="963">
        <v>12</v>
      </c>
      <c r="AMY32" s="963">
        <v>9</v>
      </c>
      <c r="AMZ32" s="963">
        <v>10</v>
      </c>
      <c r="ANA32" s="963">
        <v>9</v>
      </c>
      <c r="ANB32" s="963">
        <v>6</v>
      </c>
      <c r="ANC32" s="963">
        <v>9</v>
      </c>
      <c r="AND32" s="963">
        <v>7</v>
      </c>
      <c r="ANE32" s="963">
        <v>14</v>
      </c>
      <c r="ANF32" s="963">
        <v>9</v>
      </c>
      <c r="ANG32" s="963">
        <v>6</v>
      </c>
      <c r="ANH32" s="963">
        <v>16</v>
      </c>
      <c r="ANI32" s="963">
        <v>9</v>
      </c>
      <c r="ANJ32" s="963">
        <v>12</v>
      </c>
      <c r="ANK32" s="963">
        <v>10</v>
      </c>
      <c r="ANL32" s="963">
        <v>11</v>
      </c>
      <c r="ANM32" s="963">
        <v>8</v>
      </c>
      <c r="ANN32" s="963">
        <v>11</v>
      </c>
      <c r="ANO32" s="963">
        <v>11</v>
      </c>
      <c r="ANP32" s="963">
        <v>18</v>
      </c>
      <c r="ANQ32" s="963">
        <v>13</v>
      </c>
      <c r="ANR32" s="963">
        <v>14</v>
      </c>
      <c r="ANS32" s="963">
        <v>11</v>
      </c>
      <c r="ANT32" s="963">
        <v>16</v>
      </c>
      <c r="ANU32" s="963">
        <v>17</v>
      </c>
      <c r="ANV32" s="963">
        <v>17</v>
      </c>
      <c r="ANW32" s="963">
        <v>10</v>
      </c>
      <c r="ANX32" s="963">
        <v>16</v>
      </c>
      <c r="ANY32" s="963">
        <v>13</v>
      </c>
      <c r="ANZ32" s="963">
        <v>15</v>
      </c>
      <c r="AOA32" s="963">
        <v>13</v>
      </c>
      <c r="AOB32" s="963">
        <v>12</v>
      </c>
      <c r="AOC32" s="963">
        <v>12</v>
      </c>
      <c r="AOD32" s="963">
        <v>12</v>
      </c>
      <c r="AOE32" s="963">
        <v>14</v>
      </c>
      <c r="AOF32" s="963">
        <v>4</v>
      </c>
      <c r="AOG32" s="963">
        <v>11</v>
      </c>
      <c r="AOH32" s="963">
        <v>5</v>
      </c>
      <c r="AOI32" s="963">
        <v>3</v>
      </c>
      <c r="AOJ32" s="963">
        <v>1</v>
      </c>
      <c r="AOK32" s="963">
        <v>9</v>
      </c>
      <c r="AOL32" s="963">
        <v>3</v>
      </c>
      <c r="AOM32" s="963">
        <v>2</v>
      </c>
      <c r="AON32" s="963">
        <v>1</v>
      </c>
      <c r="AOO32" s="963">
        <v>2</v>
      </c>
      <c r="AOP32" s="964" t="s">
        <v>732</v>
      </c>
      <c r="AOQ32" s="963">
        <v>2</v>
      </c>
      <c r="AOR32" s="963">
        <v>1</v>
      </c>
      <c r="AOS32" s="964" t="s">
        <v>732</v>
      </c>
      <c r="AOT32" s="964" t="s">
        <v>732</v>
      </c>
      <c r="AOU32" s="964" t="s">
        <v>732</v>
      </c>
      <c r="AOV32" s="964" t="s">
        <v>732</v>
      </c>
      <c r="AOW32" s="964" t="s">
        <v>732</v>
      </c>
      <c r="AOX32" s="964" t="s">
        <v>732</v>
      </c>
      <c r="AOY32" s="963">
        <v>1</v>
      </c>
      <c r="AOZ32" s="964" t="s">
        <v>732</v>
      </c>
      <c r="APA32" s="964" t="s">
        <v>732</v>
      </c>
      <c r="APB32" s="964" t="s">
        <v>732</v>
      </c>
      <c r="APC32" s="964" t="s">
        <v>732</v>
      </c>
      <c r="APD32" s="964" t="s">
        <v>732</v>
      </c>
      <c r="APE32" s="964" t="s">
        <v>732</v>
      </c>
      <c r="APF32" s="964" t="s">
        <v>732</v>
      </c>
      <c r="APG32" s="964" t="s">
        <v>732</v>
      </c>
      <c r="APH32" s="964" t="s">
        <v>732</v>
      </c>
      <c r="API32" s="964" t="s">
        <v>732</v>
      </c>
      <c r="APJ32" s="963">
        <v>670</v>
      </c>
      <c r="APK32" s="963">
        <v>4</v>
      </c>
      <c r="APL32" s="964" t="s">
        <v>732</v>
      </c>
      <c r="APM32" s="964" t="s">
        <v>732</v>
      </c>
      <c r="APN32" s="964" t="s">
        <v>732</v>
      </c>
      <c r="APO32" s="963">
        <v>2</v>
      </c>
      <c r="APP32" s="963">
        <v>3</v>
      </c>
      <c r="APQ32" s="963">
        <v>1</v>
      </c>
      <c r="APR32" s="963">
        <v>4</v>
      </c>
      <c r="APS32" s="964" t="s">
        <v>732</v>
      </c>
      <c r="APT32" s="963">
        <v>1</v>
      </c>
      <c r="APU32" s="963">
        <v>1</v>
      </c>
      <c r="APV32" s="963">
        <v>1</v>
      </c>
      <c r="APW32" s="963">
        <v>1</v>
      </c>
      <c r="APX32" s="964" t="s">
        <v>732</v>
      </c>
      <c r="APY32" s="963">
        <v>1</v>
      </c>
      <c r="APZ32" s="963">
        <v>1</v>
      </c>
      <c r="AQA32" s="963">
        <v>2</v>
      </c>
      <c r="AQB32" s="963">
        <v>1</v>
      </c>
      <c r="AQC32" s="964" t="s">
        <v>732</v>
      </c>
      <c r="AQD32" s="963">
        <v>2</v>
      </c>
      <c r="AQE32" s="964" t="s">
        <v>732</v>
      </c>
      <c r="AQF32" s="964" t="s">
        <v>732</v>
      </c>
      <c r="AQG32" s="964" t="s">
        <v>732</v>
      </c>
      <c r="AQH32" s="964" t="s">
        <v>732</v>
      </c>
      <c r="AQI32" s="963">
        <v>1</v>
      </c>
      <c r="AQJ32" s="963">
        <v>4</v>
      </c>
      <c r="AQK32" s="963">
        <v>2</v>
      </c>
      <c r="AQL32" s="963">
        <v>2</v>
      </c>
      <c r="AQM32" s="964" t="s">
        <v>732</v>
      </c>
      <c r="AQN32" s="963">
        <v>2</v>
      </c>
      <c r="AQO32" s="963">
        <v>2</v>
      </c>
      <c r="AQP32" s="963">
        <v>5</v>
      </c>
      <c r="AQQ32" s="963">
        <v>2</v>
      </c>
      <c r="AQR32" s="964" t="s">
        <v>732</v>
      </c>
      <c r="AQS32" s="963">
        <v>3</v>
      </c>
      <c r="AQT32" s="963">
        <v>1</v>
      </c>
      <c r="AQU32" s="963">
        <v>5</v>
      </c>
      <c r="AQV32" s="963">
        <v>2</v>
      </c>
      <c r="AQW32" s="963">
        <v>4</v>
      </c>
      <c r="AQX32" s="963">
        <v>8</v>
      </c>
      <c r="AQY32" s="963">
        <v>2</v>
      </c>
      <c r="AQZ32" s="963">
        <v>3</v>
      </c>
      <c r="ARA32" s="963">
        <v>4</v>
      </c>
      <c r="ARB32" s="963">
        <v>5</v>
      </c>
      <c r="ARC32" s="963">
        <v>6</v>
      </c>
      <c r="ARD32" s="963">
        <v>12</v>
      </c>
      <c r="ARE32" s="963">
        <v>3</v>
      </c>
      <c r="ARF32" s="963">
        <v>4</v>
      </c>
      <c r="ARG32" s="963">
        <v>8</v>
      </c>
      <c r="ARH32" s="963">
        <v>8</v>
      </c>
      <c r="ARI32" s="963">
        <v>10</v>
      </c>
      <c r="ARJ32" s="963">
        <v>4</v>
      </c>
      <c r="ARK32" s="963">
        <v>7</v>
      </c>
      <c r="ARL32" s="963">
        <v>13</v>
      </c>
      <c r="ARM32" s="963">
        <v>7</v>
      </c>
      <c r="ARN32" s="963">
        <v>5</v>
      </c>
      <c r="ARO32" s="963">
        <v>12</v>
      </c>
      <c r="ARP32" s="963">
        <v>10</v>
      </c>
      <c r="ARQ32" s="963">
        <v>5</v>
      </c>
      <c r="ARR32" s="963">
        <v>6</v>
      </c>
      <c r="ARS32" s="963">
        <v>12</v>
      </c>
      <c r="ART32" s="963">
        <v>9</v>
      </c>
      <c r="ARU32" s="963">
        <v>20</v>
      </c>
      <c r="ARV32" s="963">
        <v>17</v>
      </c>
      <c r="ARW32" s="963">
        <v>14</v>
      </c>
      <c r="ARX32" s="963">
        <v>11</v>
      </c>
      <c r="ARY32" s="963">
        <v>13</v>
      </c>
      <c r="ARZ32" s="963">
        <v>25</v>
      </c>
      <c r="ASA32" s="963">
        <v>13</v>
      </c>
      <c r="ASB32" s="963">
        <v>11</v>
      </c>
      <c r="ASC32" s="963">
        <v>10</v>
      </c>
      <c r="ASD32" s="963">
        <v>11</v>
      </c>
      <c r="ASE32" s="963">
        <v>12</v>
      </c>
      <c r="ASF32" s="963">
        <v>10</v>
      </c>
      <c r="ASG32" s="963">
        <v>17</v>
      </c>
      <c r="ASH32" s="963">
        <v>13</v>
      </c>
      <c r="ASI32" s="963">
        <v>21</v>
      </c>
      <c r="ASJ32" s="963">
        <v>13</v>
      </c>
      <c r="ASK32" s="963">
        <v>20</v>
      </c>
      <c r="ASL32" s="963">
        <v>19</v>
      </c>
      <c r="ASM32" s="963">
        <v>21</v>
      </c>
      <c r="ASN32" s="963">
        <v>16</v>
      </c>
      <c r="ASO32" s="963">
        <v>19</v>
      </c>
      <c r="ASP32" s="963">
        <v>14</v>
      </c>
      <c r="ASQ32" s="963">
        <v>11</v>
      </c>
      <c r="ASR32" s="963">
        <v>11</v>
      </c>
      <c r="ASS32" s="963">
        <v>11</v>
      </c>
      <c r="AST32" s="963">
        <v>13</v>
      </c>
      <c r="ASU32" s="963">
        <v>12</v>
      </c>
      <c r="ASV32" s="963">
        <v>6</v>
      </c>
      <c r="ASW32" s="963">
        <v>7</v>
      </c>
      <c r="ASX32" s="963">
        <v>7</v>
      </c>
      <c r="ASY32" s="963">
        <v>4</v>
      </c>
      <c r="ASZ32" s="963">
        <v>5</v>
      </c>
      <c r="ATA32" s="963">
        <v>10</v>
      </c>
      <c r="ATB32" s="963">
        <v>4</v>
      </c>
      <c r="ATC32" s="963">
        <v>1</v>
      </c>
      <c r="ATD32" s="963">
        <v>2</v>
      </c>
      <c r="ATE32" s="963">
        <v>1</v>
      </c>
      <c r="ATF32" s="964" t="s">
        <v>732</v>
      </c>
      <c r="ATG32" s="963">
        <v>1</v>
      </c>
      <c r="ATH32" s="963">
        <v>1</v>
      </c>
      <c r="ATI32" s="964" t="s">
        <v>732</v>
      </c>
      <c r="ATJ32" s="964" t="s">
        <v>732</v>
      </c>
      <c r="ATK32" s="964" t="s">
        <v>732</v>
      </c>
      <c r="ATL32" s="964" t="s">
        <v>732</v>
      </c>
      <c r="ATM32" s="964" t="s">
        <v>732</v>
      </c>
      <c r="ATN32" s="964" t="s">
        <v>732</v>
      </c>
      <c r="ATO32" s="964" t="s">
        <v>732</v>
      </c>
      <c r="ATP32" s="964" t="s">
        <v>732</v>
      </c>
      <c r="ATQ32" s="964" t="s">
        <v>732</v>
      </c>
      <c r="ATR32" s="964" t="s">
        <v>732</v>
      </c>
      <c r="ATS32" s="964" t="s">
        <v>732</v>
      </c>
      <c r="ATT32" s="964" t="s">
        <v>732</v>
      </c>
      <c r="ATU32" s="964" t="s">
        <v>732</v>
      </c>
      <c r="ATV32" s="964" t="s">
        <v>732</v>
      </c>
      <c r="ATW32" s="965" t="s">
        <v>732</v>
      </c>
    </row>
    <row r="33" spans="2:1219" ht="15" customHeight="1">
      <c r="B33" s="961" t="s">
        <v>768</v>
      </c>
      <c r="C33" s="962">
        <v>3510</v>
      </c>
      <c r="D33" s="963">
        <v>1</v>
      </c>
      <c r="E33" s="964" t="s">
        <v>732</v>
      </c>
      <c r="F33" s="964" t="s">
        <v>732</v>
      </c>
      <c r="G33" s="964" t="s">
        <v>732</v>
      </c>
      <c r="H33" s="964" t="s">
        <v>732</v>
      </c>
      <c r="I33" s="964" t="s">
        <v>732</v>
      </c>
      <c r="J33" s="964" t="s">
        <v>732</v>
      </c>
      <c r="K33" s="964" t="s">
        <v>732</v>
      </c>
      <c r="L33" s="964" t="s">
        <v>732</v>
      </c>
      <c r="M33" s="963">
        <v>1</v>
      </c>
      <c r="N33" s="963">
        <v>1</v>
      </c>
      <c r="O33" s="964" t="s">
        <v>732</v>
      </c>
      <c r="P33" s="964" t="s">
        <v>732</v>
      </c>
      <c r="Q33" s="963">
        <v>2</v>
      </c>
      <c r="R33" s="964" t="s">
        <v>732</v>
      </c>
      <c r="S33" s="963">
        <v>3</v>
      </c>
      <c r="T33" s="964" t="s">
        <v>732</v>
      </c>
      <c r="U33" s="964" t="s">
        <v>732</v>
      </c>
      <c r="V33" s="963">
        <v>5</v>
      </c>
      <c r="W33" s="963">
        <v>5</v>
      </c>
      <c r="X33" s="963">
        <v>4</v>
      </c>
      <c r="Y33" s="963">
        <v>2</v>
      </c>
      <c r="Z33" s="963">
        <v>1</v>
      </c>
      <c r="AA33" s="963">
        <v>1</v>
      </c>
      <c r="AB33" s="963">
        <v>4</v>
      </c>
      <c r="AC33" s="963">
        <v>1</v>
      </c>
      <c r="AD33" s="963">
        <v>1</v>
      </c>
      <c r="AE33" s="963">
        <v>2</v>
      </c>
      <c r="AF33" s="963">
        <v>4</v>
      </c>
      <c r="AG33" s="963">
        <v>8</v>
      </c>
      <c r="AH33" s="963">
        <v>2</v>
      </c>
      <c r="AI33" s="963">
        <v>1</v>
      </c>
      <c r="AJ33" s="963">
        <v>2</v>
      </c>
      <c r="AK33" s="963">
        <v>4</v>
      </c>
      <c r="AL33" s="963">
        <v>6</v>
      </c>
      <c r="AM33" s="963">
        <v>6</v>
      </c>
      <c r="AN33" s="963">
        <v>8</v>
      </c>
      <c r="AO33" s="963">
        <v>6</v>
      </c>
      <c r="AP33" s="963">
        <v>7</v>
      </c>
      <c r="AQ33" s="963">
        <v>11</v>
      </c>
      <c r="AR33" s="963">
        <v>11</v>
      </c>
      <c r="AS33" s="963">
        <v>5</v>
      </c>
      <c r="AT33" s="963">
        <v>15</v>
      </c>
      <c r="AU33" s="963">
        <v>16</v>
      </c>
      <c r="AV33" s="963">
        <v>24</v>
      </c>
      <c r="AW33" s="963">
        <v>23</v>
      </c>
      <c r="AX33" s="963">
        <v>21</v>
      </c>
      <c r="AY33" s="963">
        <v>24</v>
      </c>
      <c r="AZ33" s="963">
        <v>25</v>
      </c>
      <c r="BA33" s="963">
        <v>26</v>
      </c>
      <c r="BB33" s="963">
        <v>51</v>
      </c>
      <c r="BC33" s="963">
        <v>49</v>
      </c>
      <c r="BD33" s="963">
        <v>44</v>
      </c>
      <c r="BE33" s="963">
        <v>48</v>
      </c>
      <c r="BF33" s="963">
        <v>53</v>
      </c>
      <c r="BG33" s="963">
        <v>58</v>
      </c>
      <c r="BH33" s="963">
        <v>68</v>
      </c>
      <c r="BI33" s="963">
        <v>67</v>
      </c>
      <c r="BJ33" s="963">
        <v>74</v>
      </c>
      <c r="BK33" s="963">
        <v>81</v>
      </c>
      <c r="BL33" s="963">
        <v>61</v>
      </c>
      <c r="BM33" s="963">
        <v>87</v>
      </c>
      <c r="BN33" s="963">
        <v>82</v>
      </c>
      <c r="BO33" s="963">
        <v>76</v>
      </c>
      <c r="BP33" s="963">
        <v>75</v>
      </c>
      <c r="BQ33" s="963">
        <v>75</v>
      </c>
      <c r="BR33" s="963">
        <v>93</v>
      </c>
      <c r="BS33" s="963">
        <v>84</v>
      </c>
      <c r="BT33" s="963">
        <v>92</v>
      </c>
      <c r="BU33" s="963">
        <v>96</v>
      </c>
      <c r="BV33" s="963">
        <v>93</v>
      </c>
      <c r="BW33" s="963">
        <v>90</v>
      </c>
      <c r="BX33" s="963">
        <v>101</v>
      </c>
      <c r="BY33" s="963">
        <v>87</v>
      </c>
      <c r="BZ33" s="963">
        <v>101</v>
      </c>
      <c r="CA33" s="963">
        <v>75</v>
      </c>
      <c r="CB33" s="963">
        <v>115</v>
      </c>
      <c r="CC33" s="963">
        <v>102</v>
      </c>
      <c r="CD33" s="963">
        <v>91</v>
      </c>
      <c r="CE33" s="963">
        <v>76</v>
      </c>
      <c r="CF33" s="963">
        <v>86</v>
      </c>
      <c r="CG33" s="963">
        <v>71</v>
      </c>
      <c r="CH33" s="963">
        <v>89</v>
      </c>
      <c r="CI33" s="963">
        <v>71</v>
      </c>
      <c r="CJ33" s="963">
        <v>64</v>
      </c>
      <c r="CK33" s="963">
        <v>70</v>
      </c>
      <c r="CL33" s="963">
        <v>58</v>
      </c>
      <c r="CM33" s="963">
        <v>62</v>
      </c>
      <c r="CN33" s="963">
        <v>56</v>
      </c>
      <c r="CO33" s="963">
        <v>43</v>
      </c>
      <c r="CP33" s="963">
        <v>32</v>
      </c>
      <c r="CQ33" s="963">
        <v>32</v>
      </c>
      <c r="CR33" s="963">
        <v>34</v>
      </c>
      <c r="CS33" s="963">
        <v>23</v>
      </c>
      <c r="CT33" s="963">
        <v>20</v>
      </c>
      <c r="CU33" s="963">
        <v>19</v>
      </c>
      <c r="CV33" s="963">
        <v>16</v>
      </c>
      <c r="CW33" s="963">
        <v>14</v>
      </c>
      <c r="CX33" s="963">
        <v>12</v>
      </c>
      <c r="CY33" s="963">
        <v>2</v>
      </c>
      <c r="CZ33" s="963">
        <v>2</v>
      </c>
      <c r="DA33" s="963">
        <v>4067</v>
      </c>
      <c r="DB33" s="964" t="s">
        <v>732</v>
      </c>
      <c r="DC33" s="964" t="s">
        <v>732</v>
      </c>
      <c r="DD33" s="963">
        <v>1</v>
      </c>
      <c r="DE33" s="964" t="s">
        <v>732</v>
      </c>
      <c r="DF33" s="964" t="s">
        <v>732</v>
      </c>
      <c r="DG33" s="963">
        <v>1</v>
      </c>
      <c r="DH33" s="963">
        <v>1</v>
      </c>
      <c r="DI33" s="963">
        <v>1</v>
      </c>
      <c r="DJ33" s="963">
        <v>1</v>
      </c>
      <c r="DK33" s="963">
        <v>1</v>
      </c>
      <c r="DL33" s="964" t="s">
        <v>732</v>
      </c>
      <c r="DM33" s="964" t="s">
        <v>732</v>
      </c>
      <c r="DN33" s="964" t="s">
        <v>732</v>
      </c>
      <c r="DO33" s="964" t="s">
        <v>732</v>
      </c>
      <c r="DP33" s="964" t="s">
        <v>732</v>
      </c>
      <c r="DQ33" s="963">
        <v>3</v>
      </c>
      <c r="DR33" s="964" t="s">
        <v>732</v>
      </c>
      <c r="DS33" s="963">
        <v>1</v>
      </c>
      <c r="DT33" s="963">
        <v>2</v>
      </c>
      <c r="DU33" s="963">
        <v>4</v>
      </c>
      <c r="DV33" s="963">
        <v>2</v>
      </c>
      <c r="DW33" s="963">
        <v>2</v>
      </c>
      <c r="DX33" s="964" t="s">
        <v>732</v>
      </c>
      <c r="DY33" s="963">
        <v>4</v>
      </c>
      <c r="DZ33" s="963">
        <v>3</v>
      </c>
      <c r="EA33" s="963">
        <v>3</v>
      </c>
      <c r="EB33" s="963">
        <v>5</v>
      </c>
      <c r="EC33" s="963">
        <v>5</v>
      </c>
      <c r="ED33" s="963">
        <v>3</v>
      </c>
      <c r="EE33" s="963">
        <v>3</v>
      </c>
      <c r="EF33" s="963">
        <v>3</v>
      </c>
      <c r="EG33" s="963">
        <v>5</v>
      </c>
      <c r="EH33" s="963">
        <v>3</v>
      </c>
      <c r="EI33" s="963">
        <v>9</v>
      </c>
      <c r="EJ33" s="963">
        <v>9</v>
      </c>
      <c r="EK33" s="963">
        <v>4</v>
      </c>
      <c r="EL33" s="963">
        <v>11</v>
      </c>
      <c r="EM33" s="963">
        <v>5</v>
      </c>
      <c r="EN33" s="963">
        <v>17</v>
      </c>
      <c r="EO33" s="963">
        <v>12</v>
      </c>
      <c r="EP33" s="963">
        <v>12</v>
      </c>
      <c r="EQ33" s="963">
        <v>17</v>
      </c>
      <c r="ER33" s="963">
        <v>13</v>
      </c>
      <c r="ES33" s="963">
        <v>21</v>
      </c>
      <c r="ET33" s="963">
        <v>23</v>
      </c>
      <c r="EU33" s="963">
        <v>18</v>
      </c>
      <c r="EV33" s="963">
        <v>21</v>
      </c>
      <c r="EW33" s="963">
        <v>21</v>
      </c>
      <c r="EX33" s="963">
        <v>28</v>
      </c>
      <c r="EY33" s="963">
        <v>45</v>
      </c>
      <c r="EZ33" s="963">
        <v>50</v>
      </c>
      <c r="FA33" s="963">
        <v>48</v>
      </c>
      <c r="FB33" s="963">
        <v>50</v>
      </c>
      <c r="FC33" s="963">
        <v>59</v>
      </c>
      <c r="FD33" s="963">
        <v>73</v>
      </c>
      <c r="FE33" s="963">
        <v>65</v>
      </c>
      <c r="FF33" s="963">
        <v>68</v>
      </c>
      <c r="FG33" s="963">
        <v>70</v>
      </c>
      <c r="FH33" s="963">
        <v>65</v>
      </c>
      <c r="FI33" s="963">
        <v>89</v>
      </c>
      <c r="FJ33" s="963">
        <v>90</v>
      </c>
      <c r="FK33" s="963">
        <v>77</v>
      </c>
      <c r="FL33" s="963">
        <v>97</v>
      </c>
      <c r="FM33" s="963">
        <v>99</v>
      </c>
      <c r="FN33" s="963">
        <v>90</v>
      </c>
      <c r="FO33" s="963">
        <v>100</v>
      </c>
      <c r="FP33" s="963">
        <v>101</v>
      </c>
      <c r="FQ33" s="963">
        <v>93</v>
      </c>
      <c r="FR33" s="963">
        <v>118</v>
      </c>
      <c r="FS33" s="963">
        <v>112</v>
      </c>
      <c r="FT33" s="963">
        <v>104</v>
      </c>
      <c r="FU33" s="963">
        <v>94</v>
      </c>
      <c r="FV33" s="963">
        <v>101</v>
      </c>
      <c r="FW33" s="963">
        <v>104</v>
      </c>
      <c r="FX33" s="963">
        <v>101</v>
      </c>
      <c r="FY33" s="963">
        <v>100</v>
      </c>
      <c r="FZ33" s="963">
        <v>105</v>
      </c>
      <c r="GA33" s="963">
        <v>122</v>
      </c>
      <c r="GB33" s="963">
        <v>106</v>
      </c>
      <c r="GC33" s="963">
        <v>107</v>
      </c>
      <c r="GD33" s="963">
        <v>125</v>
      </c>
      <c r="GE33" s="963">
        <v>95</v>
      </c>
      <c r="GF33" s="963">
        <v>91</v>
      </c>
      <c r="GG33" s="963">
        <v>94</v>
      </c>
      <c r="GH33" s="963">
        <v>98</v>
      </c>
      <c r="GI33" s="963">
        <v>76</v>
      </c>
      <c r="GJ33" s="963">
        <v>67</v>
      </c>
      <c r="GK33" s="963">
        <v>62</v>
      </c>
      <c r="GL33" s="963">
        <v>55</v>
      </c>
      <c r="GM33" s="963">
        <v>54</v>
      </c>
      <c r="GN33" s="963">
        <v>45</v>
      </c>
      <c r="GO33" s="963">
        <v>46</v>
      </c>
      <c r="GP33" s="963">
        <v>36</v>
      </c>
      <c r="GQ33" s="963">
        <v>32</v>
      </c>
      <c r="GR33" s="963">
        <v>21</v>
      </c>
      <c r="GS33" s="963">
        <v>21</v>
      </c>
      <c r="GT33" s="963">
        <v>8</v>
      </c>
      <c r="GU33" s="963">
        <v>15</v>
      </c>
      <c r="GV33" s="963">
        <v>16</v>
      </c>
      <c r="GW33" s="963">
        <v>8</v>
      </c>
      <c r="GX33" s="963">
        <v>1</v>
      </c>
      <c r="GY33" s="963">
        <v>4017</v>
      </c>
      <c r="GZ33" s="964" t="s">
        <v>732</v>
      </c>
      <c r="HA33" s="964" t="s">
        <v>732</v>
      </c>
      <c r="HB33" s="963">
        <v>2</v>
      </c>
      <c r="HC33" s="964" t="s">
        <v>732</v>
      </c>
      <c r="HD33" s="964" t="s">
        <v>732</v>
      </c>
      <c r="HE33" s="964" t="s">
        <v>732</v>
      </c>
      <c r="HF33" s="964" t="s">
        <v>732</v>
      </c>
      <c r="HG33" s="963">
        <v>1</v>
      </c>
      <c r="HH33" s="964" t="s">
        <v>732</v>
      </c>
      <c r="HI33" s="964" t="s">
        <v>732</v>
      </c>
      <c r="HJ33" s="964" t="s">
        <v>732</v>
      </c>
      <c r="HK33" s="964" t="s">
        <v>732</v>
      </c>
      <c r="HL33" s="964" t="s">
        <v>732</v>
      </c>
      <c r="HM33" s="964" t="s">
        <v>732</v>
      </c>
      <c r="HN33" s="964" t="s">
        <v>732</v>
      </c>
      <c r="HO33" s="963">
        <v>1</v>
      </c>
      <c r="HP33" s="964" t="s">
        <v>732</v>
      </c>
      <c r="HQ33" s="963">
        <v>1</v>
      </c>
      <c r="HR33" s="963">
        <v>1</v>
      </c>
      <c r="HS33" s="963">
        <v>4</v>
      </c>
      <c r="HT33" s="963">
        <v>5</v>
      </c>
      <c r="HU33" s="963">
        <v>3</v>
      </c>
      <c r="HV33" s="964" t="s">
        <v>732</v>
      </c>
      <c r="HW33" s="963">
        <v>2</v>
      </c>
      <c r="HX33" s="963">
        <v>4</v>
      </c>
      <c r="HY33" s="963">
        <v>1</v>
      </c>
      <c r="HZ33" s="963">
        <v>4</v>
      </c>
      <c r="IA33" s="963">
        <v>3</v>
      </c>
      <c r="IB33" s="963">
        <v>4</v>
      </c>
      <c r="IC33" s="963">
        <v>4</v>
      </c>
      <c r="ID33" s="963">
        <v>3</v>
      </c>
      <c r="IE33" s="963">
        <v>5</v>
      </c>
      <c r="IF33" s="963">
        <v>7</v>
      </c>
      <c r="IG33" s="963">
        <v>8</v>
      </c>
      <c r="IH33" s="963">
        <v>8</v>
      </c>
      <c r="II33" s="963">
        <v>2</v>
      </c>
      <c r="IJ33" s="963">
        <v>8</v>
      </c>
      <c r="IK33" s="963">
        <v>6</v>
      </c>
      <c r="IL33" s="963">
        <v>10</v>
      </c>
      <c r="IM33" s="963">
        <v>5</v>
      </c>
      <c r="IN33" s="963">
        <v>15</v>
      </c>
      <c r="IO33" s="963">
        <v>20</v>
      </c>
      <c r="IP33" s="963">
        <v>14</v>
      </c>
      <c r="IQ33" s="963">
        <v>22</v>
      </c>
      <c r="IR33" s="963">
        <v>23</v>
      </c>
      <c r="IS33" s="963">
        <v>31</v>
      </c>
      <c r="IT33" s="963">
        <v>25</v>
      </c>
      <c r="IU33" s="963">
        <v>26</v>
      </c>
      <c r="IV33" s="963">
        <v>43</v>
      </c>
      <c r="IW33" s="963">
        <v>30</v>
      </c>
      <c r="IX33" s="963">
        <v>34</v>
      </c>
      <c r="IY33" s="963">
        <v>45</v>
      </c>
      <c r="IZ33" s="963">
        <v>43</v>
      </c>
      <c r="JA33" s="963">
        <v>56</v>
      </c>
      <c r="JB33" s="963">
        <v>67</v>
      </c>
      <c r="JC33" s="963">
        <v>59</v>
      </c>
      <c r="JD33" s="963">
        <v>70</v>
      </c>
      <c r="JE33" s="963">
        <v>86</v>
      </c>
      <c r="JF33" s="963">
        <v>59</v>
      </c>
      <c r="JG33" s="963">
        <v>86</v>
      </c>
      <c r="JH33" s="963">
        <v>89</v>
      </c>
      <c r="JI33" s="963">
        <v>80</v>
      </c>
      <c r="JJ33" s="963">
        <v>78</v>
      </c>
      <c r="JK33" s="963">
        <v>87</v>
      </c>
      <c r="JL33" s="963">
        <v>93</v>
      </c>
      <c r="JM33" s="963">
        <v>89</v>
      </c>
      <c r="JN33" s="963">
        <v>100</v>
      </c>
      <c r="JO33" s="963">
        <v>91</v>
      </c>
      <c r="JP33" s="963">
        <v>88</v>
      </c>
      <c r="JQ33" s="963">
        <v>100</v>
      </c>
      <c r="JR33" s="963">
        <v>88</v>
      </c>
      <c r="JS33" s="963">
        <v>96</v>
      </c>
      <c r="JT33" s="963">
        <v>113</v>
      </c>
      <c r="JU33" s="963">
        <v>129</v>
      </c>
      <c r="JV33" s="963">
        <v>93</v>
      </c>
      <c r="JW33" s="963">
        <v>105</v>
      </c>
      <c r="JX33" s="963">
        <v>111</v>
      </c>
      <c r="JY33" s="963">
        <v>108</v>
      </c>
      <c r="JZ33" s="963">
        <v>106</v>
      </c>
      <c r="KA33" s="963">
        <v>110</v>
      </c>
      <c r="KB33" s="963">
        <v>137</v>
      </c>
      <c r="KC33" s="963">
        <v>109</v>
      </c>
      <c r="KD33" s="963">
        <v>89</v>
      </c>
      <c r="KE33" s="963">
        <v>92</v>
      </c>
      <c r="KF33" s="963">
        <v>84</v>
      </c>
      <c r="KG33" s="963">
        <v>88</v>
      </c>
      <c r="KH33" s="963">
        <v>63</v>
      </c>
      <c r="KI33" s="963">
        <v>63</v>
      </c>
      <c r="KJ33" s="963">
        <v>64</v>
      </c>
      <c r="KK33" s="963">
        <v>64</v>
      </c>
      <c r="KL33" s="963">
        <v>43</v>
      </c>
      <c r="KM33" s="963">
        <v>46</v>
      </c>
      <c r="KN33" s="963">
        <v>34</v>
      </c>
      <c r="KO33" s="963">
        <v>37</v>
      </c>
      <c r="KP33" s="963">
        <v>22</v>
      </c>
      <c r="KQ33" s="963">
        <v>24</v>
      </c>
      <c r="KR33" s="963">
        <v>14</v>
      </c>
      <c r="KS33" s="963">
        <v>4</v>
      </c>
      <c r="KT33" s="963">
        <v>18</v>
      </c>
      <c r="KU33" s="963">
        <v>6</v>
      </c>
      <c r="KV33" s="963">
        <v>6</v>
      </c>
      <c r="KW33" s="963">
        <v>4455</v>
      </c>
      <c r="KX33" s="963">
        <v>1</v>
      </c>
      <c r="KY33" s="964" t="s">
        <v>732</v>
      </c>
      <c r="KZ33" s="963">
        <v>1</v>
      </c>
      <c r="LA33" s="964" t="s">
        <v>732</v>
      </c>
      <c r="LB33" s="963">
        <v>2</v>
      </c>
      <c r="LC33" s="964" t="s">
        <v>732</v>
      </c>
      <c r="LD33" s="964" t="s">
        <v>732</v>
      </c>
      <c r="LE33" s="964" t="s">
        <v>732</v>
      </c>
      <c r="LF33" s="964" t="s">
        <v>732</v>
      </c>
      <c r="LG33" s="963">
        <v>1</v>
      </c>
      <c r="LH33" s="964" t="s">
        <v>732</v>
      </c>
      <c r="LI33" s="964" t="s">
        <v>732</v>
      </c>
      <c r="LJ33" s="963">
        <v>1</v>
      </c>
      <c r="LK33" s="964" t="s">
        <v>732</v>
      </c>
      <c r="LL33" s="964" t="s">
        <v>732</v>
      </c>
      <c r="LM33" s="964" t="s">
        <v>732</v>
      </c>
      <c r="LN33" s="963">
        <v>3</v>
      </c>
      <c r="LO33" s="963">
        <v>1</v>
      </c>
      <c r="LP33" s="964" t="s">
        <v>732</v>
      </c>
      <c r="LQ33" s="963">
        <v>2</v>
      </c>
      <c r="LR33" s="963">
        <v>2</v>
      </c>
      <c r="LS33" s="964" t="s">
        <v>732</v>
      </c>
      <c r="LT33" s="963">
        <v>1</v>
      </c>
      <c r="LU33" s="963">
        <v>1</v>
      </c>
      <c r="LV33" s="963">
        <v>6</v>
      </c>
      <c r="LW33" s="963">
        <v>3</v>
      </c>
      <c r="LX33" s="963">
        <v>2</v>
      </c>
      <c r="LY33" s="963">
        <v>3</v>
      </c>
      <c r="LZ33" s="963">
        <v>6</v>
      </c>
      <c r="MA33" s="963">
        <v>8</v>
      </c>
      <c r="MB33" s="963">
        <v>1</v>
      </c>
      <c r="MC33" s="963">
        <v>7</v>
      </c>
      <c r="MD33" s="963">
        <v>5</v>
      </c>
      <c r="ME33" s="963">
        <v>7</v>
      </c>
      <c r="MF33" s="963">
        <v>12</v>
      </c>
      <c r="MG33" s="963">
        <v>3</v>
      </c>
      <c r="MH33" s="963">
        <v>9</v>
      </c>
      <c r="MI33" s="963">
        <v>12</v>
      </c>
      <c r="MJ33" s="963">
        <v>9</v>
      </c>
      <c r="MK33" s="963">
        <v>5</v>
      </c>
      <c r="ML33" s="963">
        <v>8</v>
      </c>
      <c r="MM33" s="963">
        <v>12</v>
      </c>
      <c r="MN33" s="963">
        <v>17</v>
      </c>
      <c r="MO33" s="963">
        <v>21</v>
      </c>
      <c r="MP33" s="963">
        <v>16</v>
      </c>
      <c r="MQ33" s="963">
        <v>24</v>
      </c>
      <c r="MR33" s="963">
        <v>23</v>
      </c>
      <c r="MS33" s="963">
        <v>30</v>
      </c>
      <c r="MT33" s="963">
        <v>31</v>
      </c>
      <c r="MU33" s="963">
        <v>41</v>
      </c>
      <c r="MV33" s="963">
        <v>44</v>
      </c>
      <c r="MW33" s="963">
        <v>48</v>
      </c>
      <c r="MX33" s="963">
        <v>55</v>
      </c>
      <c r="MY33" s="963">
        <v>50</v>
      </c>
      <c r="MZ33" s="963">
        <v>72</v>
      </c>
      <c r="NA33" s="963">
        <v>51</v>
      </c>
      <c r="NB33" s="963">
        <v>68</v>
      </c>
      <c r="NC33" s="963">
        <v>83</v>
      </c>
      <c r="ND33" s="963">
        <v>72</v>
      </c>
      <c r="NE33" s="963">
        <v>86</v>
      </c>
      <c r="NF33" s="963">
        <v>90</v>
      </c>
      <c r="NG33" s="963">
        <v>73</v>
      </c>
      <c r="NH33" s="963">
        <v>63</v>
      </c>
      <c r="NI33" s="963">
        <v>99</v>
      </c>
      <c r="NJ33" s="963">
        <v>100</v>
      </c>
      <c r="NK33" s="963">
        <v>80</v>
      </c>
      <c r="NL33" s="963">
        <v>101</v>
      </c>
      <c r="NM33" s="963">
        <v>117</v>
      </c>
      <c r="NN33" s="963">
        <v>107</v>
      </c>
      <c r="NO33" s="963">
        <v>119</v>
      </c>
      <c r="NP33" s="963">
        <v>101</v>
      </c>
      <c r="NQ33" s="963">
        <v>111</v>
      </c>
      <c r="NR33" s="963">
        <v>105</v>
      </c>
      <c r="NS33" s="963">
        <v>109</v>
      </c>
      <c r="NT33" s="963">
        <v>121</v>
      </c>
      <c r="NU33" s="963">
        <v>132</v>
      </c>
      <c r="NV33" s="963">
        <v>134</v>
      </c>
      <c r="NW33" s="963">
        <v>118</v>
      </c>
      <c r="NX33" s="963">
        <v>118</v>
      </c>
      <c r="NY33" s="963">
        <v>133</v>
      </c>
      <c r="NZ33" s="963">
        <v>131</v>
      </c>
      <c r="OA33" s="963">
        <v>115</v>
      </c>
      <c r="OB33" s="963">
        <v>109</v>
      </c>
      <c r="OC33" s="963">
        <v>102</v>
      </c>
      <c r="OD33" s="963">
        <v>106</v>
      </c>
      <c r="OE33" s="963">
        <v>106</v>
      </c>
      <c r="OF33" s="963">
        <v>100</v>
      </c>
      <c r="OG33" s="963">
        <v>74</v>
      </c>
      <c r="OH33" s="963">
        <v>95</v>
      </c>
      <c r="OI33" s="963">
        <v>65</v>
      </c>
      <c r="OJ33" s="963">
        <v>66</v>
      </c>
      <c r="OK33" s="963">
        <v>58</v>
      </c>
      <c r="OL33" s="963">
        <v>51</v>
      </c>
      <c r="OM33" s="963">
        <v>42</v>
      </c>
      <c r="ON33" s="963">
        <v>36</v>
      </c>
      <c r="OO33" s="963">
        <v>25</v>
      </c>
      <c r="OP33" s="963">
        <v>17</v>
      </c>
      <c r="OQ33" s="963">
        <v>17</v>
      </c>
      <c r="OR33" s="963">
        <v>24</v>
      </c>
      <c r="OS33" s="963">
        <v>13</v>
      </c>
      <c r="OT33" s="963">
        <v>6</v>
      </c>
      <c r="OU33" s="963">
        <v>4630</v>
      </c>
      <c r="OV33" s="964" t="s">
        <v>732</v>
      </c>
      <c r="OW33" s="964" t="s">
        <v>732</v>
      </c>
      <c r="OX33" s="964" t="s">
        <v>732</v>
      </c>
      <c r="OY33" s="963">
        <v>1</v>
      </c>
      <c r="OZ33" s="964" t="s">
        <v>732</v>
      </c>
      <c r="PA33" s="963">
        <v>1</v>
      </c>
      <c r="PB33" s="963">
        <v>1</v>
      </c>
      <c r="PC33" s="964" t="s">
        <v>732</v>
      </c>
      <c r="PD33" s="964" t="s">
        <v>732</v>
      </c>
      <c r="PE33" s="964" t="s">
        <v>732</v>
      </c>
      <c r="PF33" s="964" t="s">
        <v>732</v>
      </c>
      <c r="PG33" s="963">
        <v>1</v>
      </c>
      <c r="PH33" s="964" t="s">
        <v>732</v>
      </c>
      <c r="PI33" s="963">
        <v>1</v>
      </c>
      <c r="PJ33" s="964" t="s">
        <v>732</v>
      </c>
      <c r="PK33" s="963">
        <v>3</v>
      </c>
      <c r="PL33" s="963">
        <v>1</v>
      </c>
      <c r="PM33" s="963">
        <v>2</v>
      </c>
      <c r="PN33" s="963">
        <v>1</v>
      </c>
      <c r="PO33" s="963">
        <v>3</v>
      </c>
      <c r="PP33" s="964" t="s">
        <v>732</v>
      </c>
      <c r="PQ33" s="963">
        <v>3</v>
      </c>
      <c r="PR33" s="963">
        <v>6</v>
      </c>
      <c r="PS33" s="963">
        <v>3</v>
      </c>
      <c r="PT33" s="963">
        <v>2</v>
      </c>
      <c r="PU33" s="963">
        <v>4</v>
      </c>
      <c r="PV33" s="963">
        <v>3</v>
      </c>
      <c r="PW33" s="963">
        <v>2</v>
      </c>
      <c r="PX33" s="963">
        <v>6</v>
      </c>
      <c r="PY33" s="963">
        <v>3</v>
      </c>
      <c r="PZ33" s="963">
        <v>4</v>
      </c>
      <c r="QA33" s="964" t="s">
        <v>732</v>
      </c>
      <c r="QB33" s="963">
        <v>4</v>
      </c>
      <c r="QC33" s="963">
        <v>10</v>
      </c>
      <c r="QD33" s="963">
        <v>8</v>
      </c>
      <c r="QE33" s="963">
        <v>6</v>
      </c>
      <c r="QF33" s="963">
        <v>7</v>
      </c>
      <c r="QG33" s="963">
        <v>9</v>
      </c>
      <c r="QH33" s="963">
        <v>11</v>
      </c>
      <c r="QI33" s="963">
        <v>6</v>
      </c>
      <c r="QJ33" s="963">
        <v>9</v>
      </c>
      <c r="QK33" s="963">
        <v>15</v>
      </c>
      <c r="QL33" s="963">
        <v>20</v>
      </c>
      <c r="QM33" s="963">
        <v>26</v>
      </c>
      <c r="QN33" s="963">
        <v>21</v>
      </c>
      <c r="QO33" s="963">
        <v>18</v>
      </c>
      <c r="QP33" s="963">
        <v>26</v>
      </c>
      <c r="QQ33" s="963">
        <v>27</v>
      </c>
      <c r="QR33" s="963">
        <v>24</v>
      </c>
      <c r="QS33" s="963">
        <v>40</v>
      </c>
      <c r="QT33" s="963">
        <v>41</v>
      </c>
      <c r="QU33" s="963">
        <v>50</v>
      </c>
      <c r="QV33" s="963">
        <v>57</v>
      </c>
      <c r="QW33" s="963">
        <v>45</v>
      </c>
      <c r="QX33" s="963">
        <v>73</v>
      </c>
      <c r="QY33" s="963">
        <v>90</v>
      </c>
      <c r="QZ33" s="963">
        <v>79</v>
      </c>
      <c r="RA33" s="963">
        <v>88</v>
      </c>
      <c r="RB33" s="963">
        <v>80</v>
      </c>
      <c r="RC33" s="963">
        <v>76</v>
      </c>
      <c r="RD33" s="963">
        <v>77</v>
      </c>
      <c r="RE33" s="963">
        <v>108</v>
      </c>
      <c r="RF33" s="963">
        <v>110</v>
      </c>
      <c r="RG33" s="963">
        <v>93</v>
      </c>
      <c r="RH33" s="963">
        <v>101</v>
      </c>
      <c r="RI33" s="963">
        <v>100</v>
      </c>
      <c r="RJ33" s="963">
        <v>134</v>
      </c>
      <c r="RK33" s="963">
        <v>108</v>
      </c>
      <c r="RL33" s="963">
        <v>99</v>
      </c>
      <c r="RM33" s="963">
        <v>103</v>
      </c>
      <c r="RN33" s="963">
        <v>123</v>
      </c>
      <c r="RO33" s="963">
        <v>98</v>
      </c>
      <c r="RP33" s="963">
        <v>106</v>
      </c>
      <c r="RQ33" s="963">
        <v>118</v>
      </c>
      <c r="RR33" s="963">
        <v>132</v>
      </c>
      <c r="RS33" s="963">
        <v>149</v>
      </c>
      <c r="RT33" s="963">
        <v>139</v>
      </c>
      <c r="RU33" s="963">
        <v>133</v>
      </c>
      <c r="RV33" s="963">
        <v>120</v>
      </c>
      <c r="RW33" s="963">
        <v>111</v>
      </c>
      <c r="RX33" s="963">
        <v>130</v>
      </c>
      <c r="RY33" s="963">
        <v>113</v>
      </c>
      <c r="RZ33" s="963">
        <v>125</v>
      </c>
      <c r="SA33" s="963">
        <v>110</v>
      </c>
      <c r="SB33" s="963">
        <v>110</v>
      </c>
      <c r="SC33" s="963">
        <v>94</v>
      </c>
      <c r="SD33" s="963">
        <v>93</v>
      </c>
      <c r="SE33" s="963">
        <v>84</v>
      </c>
      <c r="SF33" s="963">
        <v>72</v>
      </c>
      <c r="SG33" s="963">
        <v>81</v>
      </c>
      <c r="SH33" s="963">
        <v>63</v>
      </c>
      <c r="SI33" s="963">
        <v>57</v>
      </c>
      <c r="SJ33" s="963">
        <v>37</v>
      </c>
      <c r="SK33" s="963">
        <v>40</v>
      </c>
      <c r="SL33" s="963">
        <v>35</v>
      </c>
      <c r="SM33" s="963">
        <v>27</v>
      </c>
      <c r="SN33" s="963">
        <v>21</v>
      </c>
      <c r="SO33" s="963">
        <v>12</v>
      </c>
      <c r="SP33" s="963">
        <v>36</v>
      </c>
      <c r="SQ33" s="963">
        <v>10</v>
      </c>
      <c r="SR33" s="963">
        <v>1</v>
      </c>
      <c r="SS33" s="963">
        <v>4760</v>
      </c>
      <c r="ST33" s="963">
        <v>1</v>
      </c>
      <c r="SU33" s="964" t="s">
        <v>732</v>
      </c>
      <c r="SV33" s="964" t="s">
        <v>732</v>
      </c>
      <c r="SW33" s="964" t="s">
        <v>732</v>
      </c>
      <c r="SX33" s="964" t="s">
        <v>732</v>
      </c>
      <c r="SY33" s="964" t="s">
        <v>732</v>
      </c>
      <c r="SZ33" s="964" t="s">
        <v>732</v>
      </c>
      <c r="TA33" s="964" t="s">
        <v>732</v>
      </c>
      <c r="TB33" s="964" t="s">
        <v>732</v>
      </c>
      <c r="TC33" s="964" t="s">
        <v>732</v>
      </c>
      <c r="TD33" s="964" t="s">
        <v>732</v>
      </c>
      <c r="TE33" s="964" t="s">
        <v>732</v>
      </c>
      <c r="TF33" s="964" t="s">
        <v>732</v>
      </c>
      <c r="TG33" s="964" t="s">
        <v>732</v>
      </c>
      <c r="TH33" s="964" t="s">
        <v>732</v>
      </c>
      <c r="TI33" s="963">
        <v>3</v>
      </c>
      <c r="TJ33" s="963">
        <v>3</v>
      </c>
      <c r="TK33" s="963">
        <v>2</v>
      </c>
      <c r="TL33" s="963">
        <v>1</v>
      </c>
      <c r="TM33" s="963">
        <v>1</v>
      </c>
      <c r="TN33" s="963">
        <v>1</v>
      </c>
      <c r="TO33" s="963">
        <v>1</v>
      </c>
      <c r="TP33" s="963">
        <v>1</v>
      </c>
      <c r="TQ33" s="963">
        <v>3</v>
      </c>
      <c r="TR33" s="964" t="s">
        <v>732</v>
      </c>
      <c r="TS33" s="963">
        <v>5</v>
      </c>
      <c r="TT33" s="963">
        <v>4</v>
      </c>
      <c r="TU33" s="963">
        <v>1</v>
      </c>
      <c r="TV33" s="963">
        <v>3</v>
      </c>
      <c r="TW33" s="963">
        <v>4</v>
      </c>
      <c r="TX33" s="963">
        <v>4</v>
      </c>
      <c r="TY33" s="963">
        <v>10</v>
      </c>
      <c r="TZ33" s="963">
        <v>4</v>
      </c>
      <c r="UA33" s="963">
        <v>2</v>
      </c>
      <c r="UB33" s="963">
        <v>7</v>
      </c>
      <c r="UC33" s="963">
        <v>7</v>
      </c>
      <c r="UD33" s="963">
        <v>4</v>
      </c>
      <c r="UE33" s="963">
        <v>6</v>
      </c>
      <c r="UF33" s="963">
        <v>8</v>
      </c>
      <c r="UG33" s="963">
        <v>13</v>
      </c>
      <c r="UH33" s="963">
        <v>6</v>
      </c>
      <c r="UI33" s="963">
        <v>8</v>
      </c>
      <c r="UJ33" s="963">
        <v>17</v>
      </c>
      <c r="UK33" s="963">
        <v>15</v>
      </c>
      <c r="UL33" s="963">
        <v>21</v>
      </c>
      <c r="UM33" s="963">
        <v>25</v>
      </c>
      <c r="UN33" s="963">
        <v>33</v>
      </c>
      <c r="UO33" s="963">
        <v>26</v>
      </c>
      <c r="UP33" s="963">
        <v>38</v>
      </c>
      <c r="UQ33" s="963">
        <v>47</v>
      </c>
      <c r="UR33" s="963">
        <v>45</v>
      </c>
      <c r="US33" s="963">
        <v>37</v>
      </c>
      <c r="UT33" s="963">
        <v>56</v>
      </c>
      <c r="UU33" s="963">
        <v>50</v>
      </c>
      <c r="UV33" s="963">
        <v>67</v>
      </c>
      <c r="UW33" s="963">
        <v>63</v>
      </c>
      <c r="UX33" s="963">
        <v>75</v>
      </c>
      <c r="UY33" s="963">
        <v>77</v>
      </c>
      <c r="UZ33" s="963">
        <v>88</v>
      </c>
      <c r="VA33" s="963">
        <v>89</v>
      </c>
      <c r="VB33" s="963">
        <v>108</v>
      </c>
      <c r="VC33" s="963">
        <v>99</v>
      </c>
      <c r="VD33" s="963">
        <v>94</v>
      </c>
      <c r="VE33" s="963">
        <v>113</v>
      </c>
      <c r="VF33" s="963">
        <v>116</v>
      </c>
      <c r="VG33" s="963">
        <v>109</v>
      </c>
      <c r="VH33" s="963">
        <v>124</v>
      </c>
      <c r="VI33" s="963">
        <v>109</v>
      </c>
      <c r="VJ33" s="963">
        <v>118</v>
      </c>
      <c r="VK33" s="963">
        <v>112</v>
      </c>
      <c r="VL33" s="963">
        <v>111</v>
      </c>
      <c r="VM33" s="963">
        <v>118</v>
      </c>
      <c r="VN33" s="963">
        <v>113</v>
      </c>
      <c r="VO33" s="963">
        <v>125</v>
      </c>
      <c r="VP33" s="963">
        <v>121</v>
      </c>
      <c r="VQ33" s="963">
        <v>148</v>
      </c>
      <c r="VR33" s="963">
        <v>121</v>
      </c>
      <c r="VS33" s="963">
        <v>131</v>
      </c>
      <c r="VT33" s="963">
        <v>142</v>
      </c>
      <c r="VU33" s="963">
        <v>132</v>
      </c>
      <c r="VV33" s="963">
        <v>113</v>
      </c>
      <c r="VW33" s="963">
        <v>112</v>
      </c>
      <c r="VX33" s="963">
        <v>119</v>
      </c>
      <c r="VY33" s="963">
        <v>114</v>
      </c>
      <c r="VZ33" s="963">
        <v>118</v>
      </c>
      <c r="WA33" s="963">
        <v>118</v>
      </c>
      <c r="WB33" s="963">
        <v>110</v>
      </c>
      <c r="WC33" s="963">
        <v>89</v>
      </c>
      <c r="WD33" s="963">
        <v>96</v>
      </c>
      <c r="WE33" s="963">
        <v>82</v>
      </c>
      <c r="WF33" s="963">
        <v>73</v>
      </c>
      <c r="WG33" s="963">
        <v>75</v>
      </c>
      <c r="WH33" s="963">
        <v>52</v>
      </c>
      <c r="WI33" s="963">
        <v>27</v>
      </c>
      <c r="WJ33" s="963">
        <v>26</v>
      </c>
      <c r="WK33" s="963">
        <v>28</v>
      </c>
      <c r="WL33" s="963">
        <v>13</v>
      </c>
      <c r="WM33" s="963">
        <v>20</v>
      </c>
      <c r="WN33" s="963">
        <v>11</v>
      </c>
      <c r="WO33" s="963">
        <v>8</v>
      </c>
      <c r="WP33" s="963">
        <v>2</v>
      </c>
      <c r="WQ33" s="963">
        <v>4</v>
      </c>
      <c r="WR33" s="963">
        <v>2</v>
      </c>
      <c r="WS33" s="964" t="s">
        <v>732</v>
      </c>
      <c r="WT33" s="964" t="s">
        <v>732</v>
      </c>
      <c r="WU33" s="964" t="s">
        <v>732</v>
      </c>
      <c r="WV33" s="964" t="s">
        <v>732</v>
      </c>
      <c r="WW33" s="964" t="s">
        <v>732</v>
      </c>
      <c r="WX33" s="964" t="s">
        <v>732</v>
      </c>
      <c r="WY33" s="964" t="s">
        <v>732</v>
      </c>
      <c r="WZ33" s="964" t="s">
        <v>732</v>
      </c>
      <c r="XA33" s="964" t="s">
        <v>732</v>
      </c>
      <c r="XB33" s="964" t="s">
        <v>732</v>
      </c>
      <c r="XC33" s="964" t="s">
        <v>732</v>
      </c>
      <c r="XD33" s="964" t="s">
        <v>732</v>
      </c>
      <c r="XE33" s="964" t="s">
        <v>732</v>
      </c>
      <c r="XF33" s="964" t="s">
        <v>732</v>
      </c>
      <c r="XG33" s="963">
        <v>2</v>
      </c>
      <c r="XH33" s="963">
        <v>4441</v>
      </c>
      <c r="XI33" s="964" t="s">
        <v>732</v>
      </c>
      <c r="XJ33" s="964" t="s">
        <v>732</v>
      </c>
      <c r="XK33" s="964" t="s">
        <v>732</v>
      </c>
      <c r="XL33" s="964" t="s">
        <v>732</v>
      </c>
      <c r="XM33" s="964" t="s">
        <v>732</v>
      </c>
      <c r="XN33" s="964" t="s">
        <v>732</v>
      </c>
      <c r="XO33" s="964" t="s">
        <v>732</v>
      </c>
      <c r="XP33" s="964" t="s">
        <v>732</v>
      </c>
      <c r="XQ33" s="964" t="s">
        <v>732</v>
      </c>
      <c r="XR33" s="964" t="s">
        <v>732</v>
      </c>
      <c r="XS33" s="964" t="s">
        <v>732</v>
      </c>
      <c r="XT33" s="964" t="s">
        <v>732</v>
      </c>
      <c r="XU33" s="963">
        <v>1</v>
      </c>
      <c r="XV33" s="964" t="s">
        <v>732</v>
      </c>
      <c r="XW33" s="964" t="s">
        <v>732</v>
      </c>
      <c r="XX33" s="964" t="s">
        <v>732</v>
      </c>
      <c r="XY33" s="963">
        <v>1</v>
      </c>
      <c r="XZ33" s="963">
        <v>1</v>
      </c>
      <c r="YA33" s="964" t="s">
        <v>732</v>
      </c>
      <c r="YB33" s="963">
        <v>3</v>
      </c>
      <c r="YC33" s="963">
        <v>4</v>
      </c>
      <c r="YD33" s="963">
        <v>1</v>
      </c>
      <c r="YE33" s="963">
        <v>2</v>
      </c>
      <c r="YF33" s="964" t="s">
        <v>732</v>
      </c>
      <c r="YG33" s="963">
        <v>3</v>
      </c>
      <c r="YH33" s="963">
        <v>1</v>
      </c>
      <c r="YI33" s="963">
        <v>3</v>
      </c>
      <c r="YJ33" s="963">
        <v>1</v>
      </c>
      <c r="YK33" s="963">
        <v>5</v>
      </c>
      <c r="YL33" s="963">
        <v>2</v>
      </c>
      <c r="YM33" s="964" t="s">
        <v>732</v>
      </c>
      <c r="YN33" s="963">
        <v>5</v>
      </c>
      <c r="YO33" s="963">
        <v>5</v>
      </c>
      <c r="YP33" s="963">
        <v>6</v>
      </c>
      <c r="YQ33" s="963">
        <v>5</v>
      </c>
      <c r="YR33" s="963">
        <v>4</v>
      </c>
      <c r="YS33" s="963">
        <v>4</v>
      </c>
      <c r="YT33" s="963">
        <v>8</v>
      </c>
      <c r="YU33" s="963">
        <v>16</v>
      </c>
      <c r="YV33" s="963">
        <v>12</v>
      </c>
      <c r="YW33" s="963">
        <v>10</v>
      </c>
      <c r="YX33" s="963">
        <v>6</v>
      </c>
      <c r="YY33" s="963">
        <v>17</v>
      </c>
      <c r="YZ33" s="963">
        <v>21</v>
      </c>
      <c r="ZA33" s="963">
        <v>16</v>
      </c>
      <c r="ZB33" s="963">
        <v>19</v>
      </c>
      <c r="ZC33" s="963">
        <v>16</v>
      </c>
      <c r="ZD33" s="963">
        <v>21</v>
      </c>
      <c r="ZE33" s="963">
        <v>22</v>
      </c>
      <c r="ZF33" s="963">
        <v>31</v>
      </c>
      <c r="ZG33" s="963">
        <v>32</v>
      </c>
      <c r="ZH33" s="963">
        <v>44</v>
      </c>
      <c r="ZI33" s="963">
        <v>45</v>
      </c>
      <c r="ZJ33" s="963">
        <v>56</v>
      </c>
      <c r="ZK33" s="963">
        <v>62</v>
      </c>
      <c r="ZL33" s="963">
        <v>59</v>
      </c>
      <c r="ZM33" s="963">
        <v>65</v>
      </c>
      <c r="ZN33" s="963">
        <v>62</v>
      </c>
      <c r="ZO33" s="963">
        <v>95</v>
      </c>
      <c r="ZP33" s="963">
        <v>70</v>
      </c>
      <c r="ZQ33" s="963">
        <v>78</v>
      </c>
      <c r="ZR33" s="963">
        <v>101</v>
      </c>
      <c r="ZS33" s="963">
        <v>106</v>
      </c>
      <c r="ZT33" s="963">
        <v>107</v>
      </c>
      <c r="ZU33" s="963">
        <v>104</v>
      </c>
      <c r="ZV33" s="963">
        <v>87</v>
      </c>
      <c r="ZW33" s="963">
        <v>116</v>
      </c>
      <c r="ZX33" s="963">
        <v>120</v>
      </c>
      <c r="ZY33" s="963">
        <v>106</v>
      </c>
      <c r="ZZ33" s="963">
        <v>102</v>
      </c>
      <c r="AAA33" s="963">
        <v>113</v>
      </c>
      <c r="AAB33" s="963">
        <v>106</v>
      </c>
      <c r="AAC33" s="963">
        <v>127</v>
      </c>
      <c r="AAD33" s="963">
        <v>115</v>
      </c>
      <c r="AAE33" s="963">
        <v>128</v>
      </c>
      <c r="AAF33" s="963">
        <v>102</v>
      </c>
      <c r="AAG33" s="963">
        <v>124</v>
      </c>
      <c r="AAH33" s="963">
        <v>131</v>
      </c>
      <c r="AAI33" s="963">
        <v>106</v>
      </c>
      <c r="AAJ33" s="963">
        <v>104</v>
      </c>
      <c r="AAK33" s="963">
        <v>114</v>
      </c>
      <c r="AAL33" s="963">
        <v>123</v>
      </c>
      <c r="AAM33" s="963">
        <v>120</v>
      </c>
      <c r="AAN33" s="963">
        <v>115</v>
      </c>
      <c r="AAO33" s="963">
        <v>109</v>
      </c>
      <c r="AAP33" s="963">
        <v>102</v>
      </c>
      <c r="AAQ33" s="963">
        <v>107</v>
      </c>
      <c r="AAR33" s="963">
        <v>87</v>
      </c>
      <c r="AAS33" s="963">
        <v>76</v>
      </c>
      <c r="AAT33" s="963">
        <v>71</v>
      </c>
      <c r="AAU33" s="963">
        <v>78</v>
      </c>
      <c r="AAV33" s="963">
        <v>53</v>
      </c>
      <c r="AAW33" s="963">
        <v>53</v>
      </c>
      <c r="AAX33" s="963">
        <v>39</v>
      </c>
      <c r="AAY33" s="963">
        <v>33</v>
      </c>
      <c r="AAZ33" s="963">
        <v>25</v>
      </c>
      <c r="ABA33" s="963">
        <v>22</v>
      </c>
      <c r="ABB33" s="963">
        <v>31</v>
      </c>
      <c r="ABC33" s="963">
        <v>19</v>
      </c>
      <c r="ABD33" s="963">
        <v>4</v>
      </c>
      <c r="ABE33" s="963">
        <v>4</v>
      </c>
      <c r="ABF33" s="963">
        <v>3</v>
      </c>
      <c r="ABG33" s="963">
        <v>1</v>
      </c>
      <c r="ABH33" s="963">
        <v>1</v>
      </c>
      <c r="ABI33" s="963">
        <v>1</v>
      </c>
      <c r="ABJ33" s="963">
        <v>2</v>
      </c>
      <c r="ABK33" s="964" t="s">
        <v>732</v>
      </c>
      <c r="ABL33" s="964" t="s">
        <v>732</v>
      </c>
      <c r="ABM33" s="964" t="s">
        <v>732</v>
      </c>
      <c r="ABN33" s="964" t="s">
        <v>732</v>
      </c>
      <c r="ABO33" s="964" t="s">
        <v>732</v>
      </c>
      <c r="ABP33" s="964" t="s">
        <v>732</v>
      </c>
      <c r="ABQ33" s="964" t="s">
        <v>732</v>
      </c>
      <c r="ABR33" s="964" t="s">
        <v>732</v>
      </c>
      <c r="ABS33" s="963">
        <v>3</v>
      </c>
      <c r="ABT33" s="963">
        <v>4595</v>
      </c>
      <c r="ABU33" s="963">
        <v>3</v>
      </c>
      <c r="ABV33" s="964" t="s">
        <v>732</v>
      </c>
      <c r="ABW33" s="963">
        <v>1</v>
      </c>
      <c r="ABX33" s="964" t="s">
        <v>732</v>
      </c>
      <c r="ABY33" s="964" t="s">
        <v>732</v>
      </c>
      <c r="ABZ33" s="964" t="s">
        <v>732</v>
      </c>
      <c r="ACA33" s="964" t="s">
        <v>732</v>
      </c>
      <c r="ACB33" s="964" t="s">
        <v>732</v>
      </c>
      <c r="ACC33" s="964" t="s">
        <v>732</v>
      </c>
      <c r="ACD33" s="964" t="s">
        <v>732</v>
      </c>
      <c r="ACE33" s="964" t="s">
        <v>732</v>
      </c>
      <c r="ACF33" s="964" t="s">
        <v>732</v>
      </c>
      <c r="ACG33" s="963">
        <v>1</v>
      </c>
      <c r="ACH33" s="964" t="s">
        <v>732</v>
      </c>
      <c r="ACI33" s="963">
        <v>1</v>
      </c>
      <c r="ACJ33" s="964" t="s">
        <v>732</v>
      </c>
      <c r="ACK33" s="963">
        <v>2</v>
      </c>
      <c r="ACL33" s="963">
        <v>2</v>
      </c>
      <c r="ACM33" s="963">
        <v>1</v>
      </c>
      <c r="ACN33" s="964" t="s">
        <v>732</v>
      </c>
      <c r="ACO33" s="964" t="s">
        <v>732</v>
      </c>
      <c r="ACP33" s="963">
        <v>1</v>
      </c>
      <c r="ACQ33" s="963">
        <v>1</v>
      </c>
      <c r="ACR33" s="963">
        <v>3</v>
      </c>
      <c r="ACS33" s="963">
        <v>3</v>
      </c>
      <c r="ACT33" s="963">
        <v>5</v>
      </c>
      <c r="ACU33" s="963">
        <v>8</v>
      </c>
      <c r="ACV33" s="963">
        <v>4</v>
      </c>
      <c r="ACW33" s="963">
        <v>3</v>
      </c>
      <c r="ACX33" s="963">
        <v>4</v>
      </c>
      <c r="ACY33" s="963">
        <v>4</v>
      </c>
      <c r="ACZ33" s="963">
        <v>4</v>
      </c>
      <c r="ADA33" s="963">
        <v>8</v>
      </c>
      <c r="ADB33" s="963">
        <v>2</v>
      </c>
      <c r="ADC33" s="963">
        <v>7</v>
      </c>
      <c r="ADD33" s="963">
        <v>6</v>
      </c>
      <c r="ADE33" s="963">
        <v>8</v>
      </c>
      <c r="ADF33" s="963">
        <v>5</v>
      </c>
      <c r="ADG33" s="963">
        <v>4</v>
      </c>
      <c r="ADH33" s="963">
        <v>15</v>
      </c>
      <c r="ADI33" s="963">
        <v>14</v>
      </c>
      <c r="ADJ33" s="963">
        <v>6</v>
      </c>
      <c r="ADK33" s="963">
        <v>10</v>
      </c>
      <c r="ADL33" s="963">
        <v>16</v>
      </c>
      <c r="ADM33" s="963">
        <v>10</v>
      </c>
      <c r="ADN33" s="963">
        <v>23</v>
      </c>
      <c r="ADO33" s="963">
        <v>28</v>
      </c>
      <c r="ADP33" s="963">
        <v>25</v>
      </c>
      <c r="ADQ33" s="963">
        <v>29</v>
      </c>
      <c r="ADR33" s="963">
        <v>37</v>
      </c>
      <c r="ADS33" s="963">
        <v>33</v>
      </c>
      <c r="ADT33" s="963">
        <v>39</v>
      </c>
      <c r="ADU33" s="963">
        <v>49</v>
      </c>
      <c r="ADV33" s="963">
        <v>63</v>
      </c>
      <c r="ADW33" s="963">
        <v>56</v>
      </c>
      <c r="ADX33" s="963">
        <v>69</v>
      </c>
      <c r="ADY33" s="963">
        <v>73</v>
      </c>
      <c r="ADZ33" s="963">
        <v>63</v>
      </c>
      <c r="AEA33" s="963">
        <v>81</v>
      </c>
      <c r="AEB33" s="963">
        <v>90</v>
      </c>
      <c r="AEC33" s="963">
        <v>98</v>
      </c>
      <c r="AED33" s="963">
        <v>106</v>
      </c>
      <c r="AEE33" s="963">
        <v>98</v>
      </c>
      <c r="AEF33" s="963">
        <v>88</v>
      </c>
      <c r="AEG33" s="963">
        <v>109</v>
      </c>
      <c r="AEH33" s="963">
        <v>106</v>
      </c>
      <c r="AEI33" s="963">
        <v>118</v>
      </c>
      <c r="AEJ33" s="963">
        <v>103</v>
      </c>
      <c r="AEK33" s="963">
        <v>101</v>
      </c>
      <c r="AEL33" s="963">
        <v>110</v>
      </c>
      <c r="AEM33" s="963">
        <v>129</v>
      </c>
      <c r="AEN33" s="963">
        <v>119</v>
      </c>
      <c r="AEO33" s="963">
        <v>117</v>
      </c>
      <c r="AEP33" s="963">
        <v>89</v>
      </c>
      <c r="AEQ33" s="963">
        <v>117</v>
      </c>
      <c r="AER33" s="963">
        <v>114</v>
      </c>
      <c r="AES33" s="963">
        <v>119</v>
      </c>
      <c r="AET33" s="963">
        <v>115</v>
      </c>
      <c r="AEU33" s="963">
        <v>130</v>
      </c>
      <c r="AEV33" s="963">
        <v>136</v>
      </c>
      <c r="AEW33" s="963">
        <v>111</v>
      </c>
      <c r="AEX33" s="963">
        <v>128</v>
      </c>
      <c r="AEY33" s="963">
        <v>113</v>
      </c>
      <c r="AEZ33" s="963">
        <v>81</v>
      </c>
      <c r="AFA33" s="963">
        <v>130</v>
      </c>
      <c r="AFB33" s="963">
        <v>105</v>
      </c>
      <c r="AFC33" s="963">
        <v>124</v>
      </c>
      <c r="AFD33" s="963">
        <v>99</v>
      </c>
      <c r="AFE33" s="963">
        <v>79</v>
      </c>
      <c r="AFF33" s="963">
        <v>84</v>
      </c>
      <c r="AFG33" s="963">
        <v>80</v>
      </c>
      <c r="AFH33" s="963">
        <v>58</v>
      </c>
      <c r="AFI33" s="963">
        <v>57</v>
      </c>
      <c r="AFJ33" s="963">
        <v>49</v>
      </c>
      <c r="AFK33" s="963">
        <v>43</v>
      </c>
      <c r="AFL33" s="963">
        <v>30</v>
      </c>
      <c r="AFM33" s="963">
        <v>20</v>
      </c>
      <c r="AFN33" s="963">
        <v>15</v>
      </c>
      <c r="AFO33" s="963">
        <v>19</v>
      </c>
      <c r="AFP33" s="963">
        <v>11</v>
      </c>
      <c r="AFQ33" s="963">
        <v>7</v>
      </c>
      <c r="AFR33" s="963">
        <v>3</v>
      </c>
      <c r="AFS33" s="963">
        <v>5</v>
      </c>
      <c r="AFT33" s="964" t="s">
        <v>732</v>
      </c>
      <c r="AFU33" s="964" t="s">
        <v>732</v>
      </c>
      <c r="AFV33" s="963">
        <v>2</v>
      </c>
      <c r="AFW33" s="964" t="s">
        <v>732</v>
      </c>
      <c r="AFX33" s="964" t="s">
        <v>732</v>
      </c>
      <c r="AFY33" s="964" t="s">
        <v>732</v>
      </c>
      <c r="AFZ33" s="964" t="s">
        <v>732</v>
      </c>
      <c r="AGA33" s="964" t="s">
        <v>732</v>
      </c>
      <c r="AGB33" s="964" t="s">
        <v>732</v>
      </c>
      <c r="AGC33" s="964" t="s">
        <v>732</v>
      </c>
      <c r="AGD33" s="964" t="s">
        <v>732</v>
      </c>
      <c r="AGE33" s="964" t="s">
        <v>732</v>
      </c>
      <c r="AGF33" s="964" t="s">
        <v>732</v>
      </c>
      <c r="AGG33" s="964" t="s">
        <v>732</v>
      </c>
      <c r="AGH33" s="963">
        <v>4947</v>
      </c>
      <c r="AGI33" s="964" t="s">
        <v>732</v>
      </c>
      <c r="AGJ33" s="964" t="s">
        <v>732</v>
      </c>
      <c r="AGK33" s="964" t="s">
        <v>732</v>
      </c>
      <c r="AGL33" s="964" t="s">
        <v>732</v>
      </c>
      <c r="AGM33" s="964" t="s">
        <v>732</v>
      </c>
      <c r="AGN33" s="964" t="s">
        <v>732</v>
      </c>
      <c r="AGO33" s="964" t="s">
        <v>732</v>
      </c>
      <c r="AGP33" s="964" t="s">
        <v>732</v>
      </c>
      <c r="AGQ33" s="964" t="s">
        <v>732</v>
      </c>
      <c r="AGR33" s="964" t="s">
        <v>732</v>
      </c>
      <c r="AGS33" s="963">
        <v>1</v>
      </c>
      <c r="AGT33" s="964" t="s">
        <v>732</v>
      </c>
      <c r="AGU33" s="964" t="s">
        <v>732</v>
      </c>
      <c r="AGV33" s="964" t="s">
        <v>732</v>
      </c>
      <c r="AGW33" s="964" t="s">
        <v>732</v>
      </c>
      <c r="AGX33" s="963">
        <v>3</v>
      </c>
      <c r="AGY33" s="963">
        <v>1</v>
      </c>
      <c r="AGZ33" s="964" t="s">
        <v>732</v>
      </c>
      <c r="AHA33" s="963">
        <v>1</v>
      </c>
      <c r="AHB33" s="963">
        <v>2</v>
      </c>
      <c r="AHC33" s="963">
        <v>2</v>
      </c>
      <c r="AHD33" s="963">
        <v>3</v>
      </c>
      <c r="AHE33" s="963">
        <v>2</v>
      </c>
      <c r="AHF33" s="963">
        <v>3</v>
      </c>
      <c r="AHG33" s="964" t="s">
        <v>732</v>
      </c>
      <c r="AHH33" s="963">
        <v>1</v>
      </c>
      <c r="AHI33" s="963">
        <v>4</v>
      </c>
      <c r="AHJ33" s="963">
        <v>5</v>
      </c>
      <c r="AHK33" s="963">
        <v>5</v>
      </c>
      <c r="AHL33" s="963">
        <v>6</v>
      </c>
      <c r="AHM33" s="963">
        <v>5</v>
      </c>
      <c r="AHN33" s="963">
        <v>6</v>
      </c>
      <c r="AHO33" s="963">
        <v>2</v>
      </c>
      <c r="AHP33" s="963">
        <v>8</v>
      </c>
      <c r="AHQ33" s="963">
        <v>6</v>
      </c>
      <c r="AHR33" s="963">
        <v>8</v>
      </c>
      <c r="AHS33" s="963">
        <v>5</v>
      </c>
      <c r="AHT33" s="963">
        <v>14</v>
      </c>
      <c r="AHU33" s="963">
        <v>11</v>
      </c>
      <c r="AHV33" s="963">
        <v>13</v>
      </c>
      <c r="AHW33" s="963">
        <v>14</v>
      </c>
      <c r="AHX33" s="963">
        <v>15</v>
      </c>
      <c r="AHY33" s="963">
        <v>13</v>
      </c>
      <c r="AHZ33" s="963">
        <v>27</v>
      </c>
      <c r="AIA33" s="963">
        <v>13</v>
      </c>
      <c r="AIB33" s="963">
        <v>22</v>
      </c>
      <c r="AIC33" s="963">
        <v>16</v>
      </c>
      <c r="AID33" s="963">
        <v>26</v>
      </c>
      <c r="AIE33" s="963">
        <v>25</v>
      </c>
      <c r="AIF33" s="963">
        <v>31</v>
      </c>
      <c r="AIG33" s="963">
        <v>39</v>
      </c>
      <c r="AIH33" s="963">
        <v>46</v>
      </c>
      <c r="AII33" s="963">
        <v>37</v>
      </c>
      <c r="AIJ33" s="963">
        <v>68</v>
      </c>
      <c r="AIK33" s="963">
        <v>62</v>
      </c>
      <c r="AIL33" s="963">
        <v>83</v>
      </c>
      <c r="AIM33" s="963">
        <v>71</v>
      </c>
      <c r="AIN33" s="963">
        <v>84</v>
      </c>
      <c r="AIO33" s="963">
        <v>100</v>
      </c>
      <c r="AIP33" s="963">
        <v>107</v>
      </c>
      <c r="AIQ33" s="963">
        <v>88</v>
      </c>
      <c r="AIR33" s="963">
        <v>107</v>
      </c>
      <c r="AIS33" s="963">
        <v>108</v>
      </c>
      <c r="AIT33" s="963">
        <v>115</v>
      </c>
      <c r="AIU33" s="963">
        <v>116</v>
      </c>
      <c r="AIV33" s="963">
        <v>122</v>
      </c>
      <c r="AIW33" s="963">
        <v>116</v>
      </c>
      <c r="AIX33" s="963">
        <v>118</v>
      </c>
      <c r="AIY33" s="963">
        <v>129</v>
      </c>
      <c r="AIZ33" s="963">
        <v>130</v>
      </c>
      <c r="AJA33" s="963">
        <v>135</v>
      </c>
      <c r="AJB33" s="963">
        <v>112</v>
      </c>
      <c r="AJC33" s="963">
        <v>109</v>
      </c>
      <c r="AJD33" s="963">
        <v>139</v>
      </c>
      <c r="AJE33" s="963">
        <v>117</v>
      </c>
      <c r="AJF33" s="963">
        <v>115</v>
      </c>
      <c r="AJG33" s="963">
        <v>128</v>
      </c>
      <c r="AJH33" s="963">
        <v>118</v>
      </c>
      <c r="AJI33" s="963">
        <v>121</v>
      </c>
      <c r="AJJ33" s="963">
        <v>134</v>
      </c>
      <c r="AJK33" s="963">
        <v>107</v>
      </c>
      <c r="AJL33" s="963">
        <v>133</v>
      </c>
      <c r="AJM33" s="963">
        <v>129</v>
      </c>
      <c r="AJN33" s="963">
        <v>127</v>
      </c>
      <c r="AJO33" s="963">
        <v>120</v>
      </c>
      <c r="AJP33" s="963">
        <v>124</v>
      </c>
      <c r="AJQ33" s="963">
        <v>103</v>
      </c>
      <c r="AJR33" s="963">
        <v>99</v>
      </c>
      <c r="AJS33" s="963">
        <v>108</v>
      </c>
      <c r="AJT33" s="963">
        <v>75</v>
      </c>
      <c r="AJU33" s="963">
        <v>79</v>
      </c>
      <c r="AJV33" s="963">
        <v>76</v>
      </c>
      <c r="AJW33" s="963">
        <v>52</v>
      </c>
      <c r="AJX33" s="963">
        <v>54</v>
      </c>
      <c r="AJY33" s="963">
        <v>40</v>
      </c>
      <c r="AJZ33" s="963">
        <v>38</v>
      </c>
      <c r="AKA33" s="963">
        <v>22</v>
      </c>
      <c r="AKB33" s="963">
        <v>20</v>
      </c>
      <c r="AKC33" s="963">
        <v>8</v>
      </c>
      <c r="AKD33" s="963">
        <v>11</v>
      </c>
      <c r="AKE33" s="963">
        <v>8</v>
      </c>
      <c r="AKF33" s="963">
        <v>2</v>
      </c>
      <c r="AKG33" s="963">
        <v>10</v>
      </c>
      <c r="AKH33" s="963">
        <v>3</v>
      </c>
      <c r="AKI33" s="963">
        <v>1</v>
      </c>
      <c r="AKJ33" s="963">
        <v>2</v>
      </c>
      <c r="AKK33" s="964" t="s">
        <v>732</v>
      </c>
      <c r="AKL33" s="964" t="s">
        <v>732</v>
      </c>
      <c r="AKM33" s="964" t="s">
        <v>732</v>
      </c>
      <c r="AKN33" s="964" t="s">
        <v>732</v>
      </c>
      <c r="AKO33" s="963">
        <v>1</v>
      </c>
      <c r="AKP33" s="963">
        <v>1</v>
      </c>
      <c r="AKQ33" s="964" t="s">
        <v>732</v>
      </c>
      <c r="AKR33" s="964" t="s">
        <v>732</v>
      </c>
      <c r="AKS33" s="963">
        <v>1</v>
      </c>
      <c r="AKT33" s="964" t="s">
        <v>732</v>
      </c>
      <c r="AKU33" s="963">
        <v>4939</v>
      </c>
      <c r="AKV33" s="963">
        <v>1</v>
      </c>
      <c r="AKW33" s="964" t="s">
        <v>732</v>
      </c>
      <c r="AKX33" s="964" t="s">
        <v>732</v>
      </c>
      <c r="AKY33" s="964" t="s">
        <v>732</v>
      </c>
      <c r="AKZ33" s="964" t="s">
        <v>732</v>
      </c>
      <c r="ALA33" s="963">
        <v>1</v>
      </c>
      <c r="ALB33" s="964" t="s">
        <v>732</v>
      </c>
      <c r="ALC33" s="964" t="s">
        <v>732</v>
      </c>
      <c r="ALD33" s="963">
        <v>1</v>
      </c>
      <c r="ALE33" s="964" t="s">
        <v>732</v>
      </c>
      <c r="ALF33" s="964" t="s">
        <v>732</v>
      </c>
      <c r="ALG33" s="963">
        <v>2</v>
      </c>
      <c r="ALH33" s="964" t="s">
        <v>732</v>
      </c>
      <c r="ALI33" s="964" t="s">
        <v>732</v>
      </c>
      <c r="ALJ33" s="963">
        <v>1</v>
      </c>
      <c r="ALK33" s="964" t="s">
        <v>732</v>
      </c>
      <c r="ALL33" s="964" t="s">
        <v>732</v>
      </c>
      <c r="ALM33" s="963">
        <v>1</v>
      </c>
      <c r="ALN33" s="963">
        <v>1</v>
      </c>
      <c r="ALO33" s="963">
        <v>1</v>
      </c>
      <c r="ALP33" s="963">
        <v>1</v>
      </c>
      <c r="ALQ33" s="963">
        <v>2</v>
      </c>
      <c r="ALR33" s="963">
        <v>2</v>
      </c>
      <c r="ALS33" s="963">
        <v>4</v>
      </c>
      <c r="ALT33" s="963">
        <v>5</v>
      </c>
      <c r="ALU33" s="963">
        <v>3</v>
      </c>
      <c r="ALV33" s="963">
        <v>3</v>
      </c>
      <c r="ALW33" s="963">
        <v>4</v>
      </c>
      <c r="ALX33" s="963">
        <v>2</v>
      </c>
      <c r="ALY33" s="963">
        <v>6</v>
      </c>
      <c r="ALZ33" s="963">
        <v>9</v>
      </c>
      <c r="AMA33" s="963">
        <v>4</v>
      </c>
      <c r="AMB33" s="963">
        <v>1</v>
      </c>
      <c r="AMC33" s="963">
        <v>6</v>
      </c>
      <c r="AMD33" s="963">
        <v>3</v>
      </c>
      <c r="AME33" s="963">
        <v>4</v>
      </c>
      <c r="AMF33" s="963">
        <v>6</v>
      </c>
      <c r="AMG33" s="963">
        <v>7</v>
      </c>
      <c r="AMH33" s="963">
        <v>11</v>
      </c>
      <c r="AMI33" s="963">
        <v>5</v>
      </c>
      <c r="AMJ33" s="963">
        <v>11</v>
      </c>
      <c r="AMK33" s="963">
        <v>11</v>
      </c>
      <c r="AML33" s="963">
        <v>15</v>
      </c>
      <c r="AMM33" s="963">
        <v>13</v>
      </c>
      <c r="AMN33" s="963">
        <v>15</v>
      </c>
      <c r="AMO33" s="963">
        <v>19</v>
      </c>
      <c r="AMP33" s="963">
        <v>29</v>
      </c>
      <c r="AMQ33" s="963">
        <v>21</v>
      </c>
      <c r="AMR33" s="963">
        <v>33</v>
      </c>
      <c r="AMS33" s="963">
        <v>39</v>
      </c>
      <c r="AMT33" s="963">
        <v>30</v>
      </c>
      <c r="AMU33" s="963">
        <v>59</v>
      </c>
      <c r="AMV33" s="963">
        <v>46</v>
      </c>
      <c r="AMW33" s="963">
        <v>58</v>
      </c>
      <c r="AMX33" s="963">
        <v>57</v>
      </c>
      <c r="AMY33" s="963">
        <v>50</v>
      </c>
      <c r="AMZ33" s="963">
        <v>81</v>
      </c>
      <c r="ANA33" s="963">
        <v>76</v>
      </c>
      <c r="ANB33" s="963">
        <v>93</v>
      </c>
      <c r="ANC33" s="963">
        <v>100</v>
      </c>
      <c r="AND33" s="963">
        <v>106</v>
      </c>
      <c r="ANE33" s="963">
        <v>101</v>
      </c>
      <c r="ANF33" s="963">
        <v>100</v>
      </c>
      <c r="ANG33" s="963">
        <v>103</v>
      </c>
      <c r="ANH33" s="963">
        <v>111</v>
      </c>
      <c r="ANI33" s="963">
        <v>127</v>
      </c>
      <c r="ANJ33" s="963">
        <v>105</v>
      </c>
      <c r="ANK33" s="963">
        <v>110</v>
      </c>
      <c r="ANL33" s="963">
        <v>123</v>
      </c>
      <c r="ANM33" s="963">
        <v>129</v>
      </c>
      <c r="ANN33" s="963">
        <v>126</v>
      </c>
      <c r="ANO33" s="963">
        <v>143</v>
      </c>
      <c r="ANP33" s="963">
        <v>115</v>
      </c>
      <c r="ANQ33" s="963">
        <v>136</v>
      </c>
      <c r="ANR33" s="963">
        <v>136</v>
      </c>
      <c r="ANS33" s="963">
        <v>123</v>
      </c>
      <c r="ANT33" s="963">
        <v>140</v>
      </c>
      <c r="ANU33" s="963">
        <v>136</v>
      </c>
      <c r="ANV33" s="963">
        <v>115</v>
      </c>
      <c r="ANW33" s="963">
        <v>146</v>
      </c>
      <c r="ANX33" s="963">
        <v>103</v>
      </c>
      <c r="ANY33" s="963">
        <v>139</v>
      </c>
      <c r="ANZ33" s="963">
        <v>119</v>
      </c>
      <c r="AOA33" s="963">
        <v>116</v>
      </c>
      <c r="AOB33" s="963">
        <v>99</v>
      </c>
      <c r="AOC33" s="963">
        <v>111</v>
      </c>
      <c r="AOD33" s="963">
        <v>124</v>
      </c>
      <c r="AOE33" s="963">
        <v>107</v>
      </c>
      <c r="AOF33" s="963">
        <v>93</v>
      </c>
      <c r="AOG33" s="963">
        <v>71</v>
      </c>
      <c r="AOH33" s="963">
        <v>77</v>
      </c>
      <c r="AOI33" s="963">
        <v>78</v>
      </c>
      <c r="AOJ33" s="963">
        <v>59</v>
      </c>
      <c r="AOK33" s="963">
        <v>64</v>
      </c>
      <c r="AOL33" s="963">
        <v>43</v>
      </c>
      <c r="AOM33" s="963">
        <v>44</v>
      </c>
      <c r="AON33" s="963">
        <v>39</v>
      </c>
      <c r="AOO33" s="963">
        <v>20</v>
      </c>
      <c r="AOP33" s="963">
        <v>14</v>
      </c>
      <c r="AOQ33" s="963">
        <v>20</v>
      </c>
      <c r="AOR33" s="963">
        <v>8</v>
      </c>
      <c r="AOS33" s="963">
        <v>1</v>
      </c>
      <c r="AOT33" s="963">
        <v>2</v>
      </c>
      <c r="AOU33" s="964" t="s">
        <v>732</v>
      </c>
      <c r="AOV33" s="963">
        <v>1</v>
      </c>
      <c r="AOW33" s="963">
        <v>2</v>
      </c>
      <c r="AOX33" s="964" t="s">
        <v>732</v>
      </c>
      <c r="AOY33" s="963">
        <v>1</v>
      </c>
      <c r="AOZ33" s="964" t="s">
        <v>732</v>
      </c>
      <c r="APA33" s="964" t="s">
        <v>732</v>
      </c>
      <c r="APB33" s="964" t="s">
        <v>732</v>
      </c>
      <c r="APC33" s="964" t="s">
        <v>732</v>
      </c>
      <c r="APD33" s="964" t="s">
        <v>732</v>
      </c>
      <c r="APE33" s="964" t="s">
        <v>732</v>
      </c>
      <c r="APF33" s="964" t="s">
        <v>732</v>
      </c>
      <c r="APG33" s="964" t="s">
        <v>732</v>
      </c>
      <c r="APH33" s="964" t="s">
        <v>732</v>
      </c>
      <c r="API33" s="964" t="s">
        <v>732</v>
      </c>
      <c r="APJ33" s="963">
        <v>4693</v>
      </c>
      <c r="APK33" s="963">
        <v>1</v>
      </c>
      <c r="APL33" s="964" t="s">
        <v>732</v>
      </c>
      <c r="APM33" s="964" t="s">
        <v>732</v>
      </c>
      <c r="APN33" s="964" t="s">
        <v>732</v>
      </c>
      <c r="APO33" s="964" t="s">
        <v>732</v>
      </c>
      <c r="APP33" s="963">
        <v>1</v>
      </c>
      <c r="APQ33" s="963">
        <v>1</v>
      </c>
      <c r="APR33" s="964" t="s">
        <v>732</v>
      </c>
      <c r="APS33" s="964" t="s">
        <v>732</v>
      </c>
      <c r="APT33" s="964" t="s">
        <v>732</v>
      </c>
      <c r="APU33" s="964" t="s">
        <v>732</v>
      </c>
      <c r="APV33" s="964" t="s">
        <v>732</v>
      </c>
      <c r="APW33" s="964" t="s">
        <v>732</v>
      </c>
      <c r="APX33" s="964" t="s">
        <v>732</v>
      </c>
      <c r="APY33" s="964" t="s">
        <v>732</v>
      </c>
      <c r="APZ33" s="963">
        <v>1</v>
      </c>
      <c r="AQA33" s="964" t="s">
        <v>732</v>
      </c>
      <c r="AQB33" s="964" t="s">
        <v>732</v>
      </c>
      <c r="AQC33" s="963">
        <v>6</v>
      </c>
      <c r="AQD33" s="963">
        <v>1</v>
      </c>
      <c r="AQE33" s="963">
        <v>2</v>
      </c>
      <c r="AQF33" s="963">
        <v>3</v>
      </c>
      <c r="AQG33" s="963">
        <v>1</v>
      </c>
      <c r="AQH33" s="963">
        <v>2</v>
      </c>
      <c r="AQI33" s="963">
        <v>4</v>
      </c>
      <c r="AQJ33" s="964" t="s">
        <v>732</v>
      </c>
      <c r="AQK33" s="963">
        <v>1</v>
      </c>
      <c r="AQL33" s="963">
        <v>2</v>
      </c>
      <c r="AQM33" s="963">
        <v>2</v>
      </c>
      <c r="AQN33" s="963">
        <v>5</v>
      </c>
      <c r="AQO33" s="963">
        <v>6</v>
      </c>
      <c r="AQP33" s="963">
        <v>5</v>
      </c>
      <c r="AQQ33" s="963">
        <v>7</v>
      </c>
      <c r="AQR33" s="963">
        <v>4</v>
      </c>
      <c r="AQS33" s="963">
        <v>4</v>
      </c>
      <c r="AQT33" s="963">
        <v>7</v>
      </c>
      <c r="AQU33" s="963">
        <v>6</v>
      </c>
      <c r="AQV33" s="963">
        <v>4</v>
      </c>
      <c r="AQW33" s="963">
        <v>13</v>
      </c>
      <c r="AQX33" s="963">
        <v>8</v>
      </c>
      <c r="AQY33" s="963">
        <v>10</v>
      </c>
      <c r="AQZ33" s="963">
        <v>7</v>
      </c>
      <c r="ARA33" s="963">
        <v>12</v>
      </c>
      <c r="ARB33" s="963">
        <v>13</v>
      </c>
      <c r="ARC33" s="963">
        <v>18</v>
      </c>
      <c r="ARD33" s="963">
        <v>15</v>
      </c>
      <c r="ARE33" s="963">
        <v>33</v>
      </c>
      <c r="ARF33" s="963">
        <v>29</v>
      </c>
      <c r="ARG33" s="963">
        <v>24</v>
      </c>
      <c r="ARH33" s="963">
        <v>41</v>
      </c>
      <c r="ARI33" s="963">
        <v>33</v>
      </c>
      <c r="ARJ33" s="963">
        <v>52</v>
      </c>
      <c r="ARK33" s="963">
        <v>32</v>
      </c>
      <c r="ARL33" s="963">
        <v>48</v>
      </c>
      <c r="ARM33" s="963">
        <v>61</v>
      </c>
      <c r="ARN33" s="963">
        <v>74</v>
      </c>
      <c r="ARO33" s="963">
        <v>84</v>
      </c>
      <c r="ARP33" s="963">
        <v>69</v>
      </c>
      <c r="ARQ33" s="963">
        <v>70</v>
      </c>
      <c r="ARR33" s="963">
        <v>80</v>
      </c>
      <c r="ARS33" s="963">
        <v>77</v>
      </c>
      <c r="ART33" s="963">
        <v>115</v>
      </c>
      <c r="ARU33" s="963">
        <v>103</v>
      </c>
      <c r="ARV33" s="963">
        <v>106</v>
      </c>
      <c r="ARW33" s="963">
        <v>99</v>
      </c>
      <c r="ARX33" s="963">
        <v>122</v>
      </c>
      <c r="ARY33" s="963">
        <v>118</v>
      </c>
      <c r="ARZ33" s="963">
        <v>107</v>
      </c>
      <c r="ASA33" s="963">
        <v>117</v>
      </c>
      <c r="ASB33" s="963">
        <v>113</v>
      </c>
      <c r="ASC33" s="963">
        <v>111</v>
      </c>
      <c r="ASD33" s="963">
        <v>126</v>
      </c>
      <c r="ASE33" s="963">
        <v>121</v>
      </c>
      <c r="ASF33" s="963">
        <v>113</v>
      </c>
      <c r="ASG33" s="963">
        <v>133</v>
      </c>
      <c r="ASH33" s="963">
        <v>146</v>
      </c>
      <c r="ASI33" s="963">
        <v>115</v>
      </c>
      <c r="ASJ33" s="963">
        <v>103</v>
      </c>
      <c r="ASK33" s="963">
        <v>119</v>
      </c>
      <c r="ASL33" s="963">
        <v>117</v>
      </c>
      <c r="ASM33" s="963">
        <v>109</v>
      </c>
      <c r="ASN33" s="963">
        <v>124</v>
      </c>
      <c r="ASO33" s="963">
        <v>119</v>
      </c>
      <c r="ASP33" s="963">
        <v>101</v>
      </c>
      <c r="ASQ33" s="963">
        <v>122</v>
      </c>
      <c r="ASR33" s="963">
        <v>101</v>
      </c>
      <c r="ASS33" s="963">
        <v>103</v>
      </c>
      <c r="AST33" s="963">
        <v>106</v>
      </c>
      <c r="ASU33" s="963">
        <v>92</v>
      </c>
      <c r="ASV33" s="963">
        <v>69</v>
      </c>
      <c r="ASW33" s="963">
        <v>89</v>
      </c>
      <c r="ASX33" s="963">
        <v>74</v>
      </c>
      <c r="ASY33" s="963">
        <v>56</v>
      </c>
      <c r="ASZ33" s="963">
        <v>63</v>
      </c>
      <c r="ATA33" s="963">
        <v>39</v>
      </c>
      <c r="ATB33" s="963">
        <v>43</v>
      </c>
      <c r="ATC33" s="963">
        <v>25</v>
      </c>
      <c r="ATD33" s="963">
        <v>23</v>
      </c>
      <c r="ATE33" s="963">
        <v>13</v>
      </c>
      <c r="ATF33" s="963">
        <v>11</v>
      </c>
      <c r="ATG33" s="963">
        <v>5</v>
      </c>
      <c r="ATH33" s="963">
        <v>6</v>
      </c>
      <c r="ATI33" s="963">
        <v>8</v>
      </c>
      <c r="ATJ33" s="963">
        <v>1</v>
      </c>
      <c r="ATK33" s="963">
        <v>2</v>
      </c>
      <c r="ATL33" s="963">
        <v>3</v>
      </c>
      <c r="ATM33" s="964" t="s">
        <v>732</v>
      </c>
      <c r="ATN33" s="963">
        <v>2</v>
      </c>
      <c r="ATO33" s="964" t="s">
        <v>732</v>
      </c>
      <c r="ATP33" s="964" t="s">
        <v>732</v>
      </c>
      <c r="ATQ33" s="964" t="s">
        <v>732</v>
      </c>
      <c r="ATR33" s="963">
        <v>1</v>
      </c>
      <c r="ATS33" s="964" t="s">
        <v>732</v>
      </c>
      <c r="ATT33" s="964" t="s">
        <v>732</v>
      </c>
      <c r="ATU33" s="964" t="s">
        <v>732</v>
      </c>
      <c r="ATV33" s="964" t="s">
        <v>732</v>
      </c>
      <c r="ATW33" s="965" t="s">
        <v>732</v>
      </c>
    </row>
    <row r="34" spans="2:1219">
      <c r="B34" s="961" t="s">
        <v>769</v>
      </c>
      <c r="C34" s="962">
        <v>647</v>
      </c>
      <c r="D34" s="963">
        <v>66</v>
      </c>
      <c r="E34" s="963">
        <v>39</v>
      </c>
      <c r="F34" s="963">
        <v>9</v>
      </c>
      <c r="G34" s="963">
        <v>1</v>
      </c>
      <c r="H34" s="964" t="s">
        <v>732</v>
      </c>
      <c r="I34" s="963">
        <v>1</v>
      </c>
      <c r="J34" s="963">
        <v>1</v>
      </c>
      <c r="K34" s="963">
        <v>2</v>
      </c>
      <c r="L34" s="963">
        <v>1</v>
      </c>
      <c r="M34" s="963">
        <v>2</v>
      </c>
      <c r="N34" s="964" t="s">
        <v>732</v>
      </c>
      <c r="O34" s="963">
        <v>2</v>
      </c>
      <c r="P34" s="963">
        <v>3</v>
      </c>
      <c r="Q34" s="963">
        <v>3</v>
      </c>
      <c r="R34" s="963">
        <v>1</v>
      </c>
      <c r="S34" s="964" t="s">
        <v>732</v>
      </c>
      <c r="T34" s="963">
        <v>1</v>
      </c>
      <c r="U34" s="964" t="s">
        <v>732</v>
      </c>
      <c r="V34" s="963">
        <v>1</v>
      </c>
      <c r="W34" s="964" t="s">
        <v>732</v>
      </c>
      <c r="X34" s="964" t="s">
        <v>732</v>
      </c>
      <c r="Y34" s="964" t="s">
        <v>732</v>
      </c>
      <c r="Z34" s="963">
        <v>2</v>
      </c>
      <c r="AA34" s="964" t="s">
        <v>732</v>
      </c>
      <c r="AB34" s="964" t="s">
        <v>732</v>
      </c>
      <c r="AC34" s="963">
        <v>2</v>
      </c>
      <c r="AD34" s="963">
        <v>2</v>
      </c>
      <c r="AE34" s="963">
        <v>1</v>
      </c>
      <c r="AF34" s="963">
        <v>2</v>
      </c>
      <c r="AG34" s="964" t="s">
        <v>732</v>
      </c>
      <c r="AH34" s="964" t="s">
        <v>732</v>
      </c>
      <c r="AI34" s="963">
        <v>1</v>
      </c>
      <c r="AJ34" s="963">
        <v>3</v>
      </c>
      <c r="AK34" s="964" t="s">
        <v>732</v>
      </c>
      <c r="AL34" s="963">
        <v>3</v>
      </c>
      <c r="AM34" s="963">
        <v>3</v>
      </c>
      <c r="AN34" s="963">
        <v>1</v>
      </c>
      <c r="AO34" s="964" t="s">
        <v>732</v>
      </c>
      <c r="AP34" s="963">
        <v>1</v>
      </c>
      <c r="AQ34" s="963">
        <v>1</v>
      </c>
      <c r="AR34" s="964" t="s">
        <v>732</v>
      </c>
      <c r="AS34" s="963">
        <v>1</v>
      </c>
      <c r="AT34" s="963">
        <v>3</v>
      </c>
      <c r="AU34" s="963">
        <v>3</v>
      </c>
      <c r="AV34" s="963">
        <v>2</v>
      </c>
      <c r="AW34" s="964" t="s">
        <v>732</v>
      </c>
      <c r="AX34" s="963">
        <v>2</v>
      </c>
      <c r="AY34" s="963">
        <v>1</v>
      </c>
      <c r="AZ34" s="963">
        <v>4</v>
      </c>
      <c r="BA34" s="963">
        <v>2</v>
      </c>
      <c r="BB34" s="964" t="s">
        <v>732</v>
      </c>
      <c r="BC34" s="964" t="s">
        <v>732</v>
      </c>
      <c r="BD34" s="963">
        <v>1</v>
      </c>
      <c r="BE34" s="963">
        <v>2</v>
      </c>
      <c r="BF34" s="964" t="s">
        <v>732</v>
      </c>
      <c r="BG34" s="963">
        <v>2</v>
      </c>
      <c r="BH34" s="963">
        <v>1</v>
      </c>
      <c r="BI34" s="963">
        <v>2</v>
      </c>
      <c r="BJ34" s="963">
        <v>3</v>
      </c>
      <c r="BK34" s="963">
        <v>3</v>
      </c>
      <c r="BL34" s="963">
        <v>1</v>
      </c>
      <c r="BM34" s="963">
        <v>3</v>
      </c>
      <c r="BN34" s="963">
        <v>3</v>
      </c>
      <c r="BO34" s="963">
        <v>4</v>
      </c>
      <c r="BP34" s="963">
        <v>4</v>
      </c>
      <c r="BQ34" s="963">
        <v>2</v>
      </c>
      <c r="BR34" s="963">
        <v>3</v>
      </c>
      <c r="BS34" s="963">
        <v>6</v>
      </c>
      <c r="BT34" s="963">
        <v>5</v>
      </c>
      <c r="BU34" s="963">
        <v>2</v>
      </c>
      <c r="BV34" s="963">
        <v>11</v>
      </c>
      <c r="BW34" s="963">
        <v>2</v>
      </c>
      <c r="BX34" s="963">
        <v>3</v>
      </c>
      <c r="BY34" s="963">
        <v>6</v>
      </c>
      <c r="BZ34" s="963">
        <v>7</v>
      </c>
      <c r="CA34" s="963">
        <v>8</v>
      </c>
      <c r="CB34" s="963">
        <v>13</v>
      </c>
      <c r="CC34" s="963">
        <v>9</v>
      </c>
      <c r="CD34" s="963">
        <v>15</v>
      </c>
      <c r="CE34" s="963">
        <v>9</v>
      </c>
      <c r="CF34" s="963">
        <v>13</v>
      </c>
      <c r="CG34" s="963">
        <v>16</v>
      </c>
      <c r="CH34" s="963">
        <v>12</v>
      </c>
      <c r="CI34" s="963">
        <v>8</v>
      </c>
      <c r="CJ34" s="963">
        <v>16</v>
      </c>
      <c r="CK34" s="963">
        <v>22</v>
      </c>
      <c r="CL34" s="963">
        <v>18</v>
      </c>
      <c r="CM34" s="963">
        <v>15</v>
      </c>
      <c r="CN34" s="963">
        <v>27</v>
      </c>
      <c r="CO34" s="963">
        <v>20</v>
      </c>
      <c r="CP34" s="963">
        <v>14</v>
      </c>
      <c r="CQ34" s="963">
        <v>28</v>
      </c>
      <c r="CR34" s="963">
        <v>23</v>
      </c>
      <c r="CS34" s="963">
        <v>21</v>
      </c>
      <c r="CT34" s="963">
        <v>20</v>
      </c>
      <c r="CU34" s="963">
        <v>16</v>
      </c>
      <c r="CV34" s="963">
        <v>5</v>
      </c>
      <c r="CW34" s="963">
        <v>14</v>
      </c>
      <c r="CX34" s="963">
        <v>17</v>
      </c>
      <c r="CY34" s="963">
        <v>18</v>
      </c>
      <c r="CZ34" s="963">
        <v>1</v>
      </c>
      <c r="DA34" s="963">
        <v>486</v>
      </c>
      <c r="DB34" s="963">
        <v>42</v>
      </c>
      <c r="DC34" s="963">
        <v>25</v>
      </c>
      <c r="DD34" s="963">
        <v>7</v>
      </c>
      <c r="DE34" s="963">
        <v>2</v>
      </c>
      <c r="DF34" s="963">
        <v>2</v>
      </c>
      <c r="DG34" s="963">
        <v>1</v>
      </c>
      <c r="DH34" s="963">
        <v>1</v>
      </c>
      <c r="DI34" s="964" t="s">
        <v>732</v>
      </c>
      <c r="DJ34" s="964" t="s">
        <v>732</v>
      </c>
      <c r="DK34" s="963">
        <v>1</v>
      </c>
      <c r="DL34" s="963">
        <v>2</v>
      </c>
      <c r="DM34" s="963">
        <v>2</v>
      </c>
      <c r="DN34" s="964" t="s">
        <v>732</v>
      </c>
      <c r="DO34" s="963">
        <v>1</v>
      </c>
      <c r="DP34" s="964" t="s">
        <v>732</v>
      </c>
      <c r="DQ34" s="963">
        <v>1</v>
      </c>
      <c r="DR34" s="963">
        <v>2</v>
      </c>
      <c r="DS34" s="964" t="s">
        <v>732</v>
      </c>
      <c r="DT34" s="964" t="s">
        <v>732</v>
      </c>
      <c r="DU34" s="963">
        <v>2</v>
      </c>
      <c r="DV34" s="964" t="s">
        <v>732</v>
      </c>
      <c r="DW34" s="963">
        <v>3</v>
      </c>
      <c r="DX34" s="964" t="s">
        <v>732</v>
      </c>
      <c r="DY34" s="963">
        <v>1</v>
      </c>
      <c r="DZ34" s="963">
        <v>3</v>
      </c>
      <c r="EA34" s="964" t="s">
        <v>732</v>
      </c>
      <c r="EB34" s="964" t="s">
        <v>732</v>
      </c>
      <c r="EC34" s="963">
        <v>1</v>
      </c>
      <c r="ED34" s="964" t="s">
        <v>732</v>
      </c>
      <c r="EE34" s="963">
        <v>1</v>
      </c>
      <c r="EF34" s="963">
        <v>1</v>
      </c>
      <c r="EG34" s="963">
        <v>1</v>
      </c>
      <c r="EH34" s="963">
        <v>1</v>
      </c>
      <c r="EI34" s="963">
        <v>1</v>
      </c>
      <c r="EJ34" s="964" t="s">
        <v>732</v>
      </c>
      <c r="EK34" s="963">
        <v>2</v>
      </c>
      <c r="EL34" s="964" t="s">
        <v>732</v>
      </c>
      <c r="EM34" s="964" t="s">
        <v>732</v>
      </c>
      <c r="EN34" s="964" t="s">
        <v>732</v>
      </c>
      <c r="EO34" s="963">
        <v>1</v>
      </c>
      <c r="EP34" s="964" t="s">
        <v>732</v>
      </c>
      <c r="EQ34" s="964" t="s">
        <v>732</v>
      </c>
      <c r="ER34" s="964" t="s">
        <v>732</v>
      </c>
      <c r="ES34" s="963">
        <v>1</v>
      </c>
      <c r="ET34" s="964" t="s">
        <v>732</v>
      </c>
      <c r="EU34" s="964" t="s">
        <v>732</v>
      </c>
      <c r="EV34" s="963">
        <v>1</v>
      </c>
      <c r="EW34" s="963">
        <v>1</v>
      </c>
      <c r="EX34" s="963">
        <v>2</v>
      </c>
      <c r="EY34" s="963">
        <v>1</v>
      </c>
      <c r="EZ34" s="963">
        <v>2</v>
      </c>
      <c r="FA34" s="963">
        <v>2</v>
      </c>
      <c r="FB34" s="963">
        <v>2</v>
      </c>
      <c r="FC34" s="964" t="s">
        <v>732</v>
      </c>
      <c r="FD34" s="963">
        <v>1</v>
      </c>
      <c r="FE34" s="963">
        <v>1</v>
      </c>
      <c r="FF34" s="963">
        <v>2</v>
      </c>
      <c r="FG34" s="963">
        <v>1</v>
      </c>
      <c r="FH34" s="963">
        <v>4</v>
      </c>
      <c r="FI34" s="963">
        <v>1</v>
      </c>
      <c r="FJ34" s="964" t="s">
        <v>732</v>
      </c>
      <c r="FK34" s="963">
        <v>2</v>
      </c>
      <c r="FL34" s="963">
        <v>1</v>
      </c>
      <c r="FM34" s="963">
        <v>1</v>
      </c>
      <c r="FN34" s="963">
        <v>1</v>
      </c>
      <c r="FO34" s="963">
        <v>3</v>
      </c>
      <c r="FP34" s="963">
        <v>4</v>
      </c>
      <c r="FQ34" s="963">
        <v>6</v>
      </c>
      <c r="FR34" s="964" t="s">
        <v>732</v>
      </c>
      <c r="FS34" s="963">
        <v>5</v>
      </c>
      <c r="FT34" s="963">
        <v>10</v>
      </c>
      <c r="FU34" s="963">
        <v>4</v>
      </c>
      <c r="FV34" s="963">
        <v>2</v>
      </c>
      <c r="FW34" s="963">
        <v>3</v>
      </c>
      <c r="FX34" s="963">
        <v>4</v>
      </c>
      <c r="FY34" s="963">
        <v>4</v>
      </c>
      <c r="FZ34" s="963">
        <v>2</v>
      </c>
      <c r="GA34" s="963">
        <v>5</v>
      </c>
      <c r="GB34" s="963">
        <v>8</v>
      </c>
      <c r="GC34" s="963">
        <v>16</v>
      </c>
      <c r="GD34" s="963">
        <v>10</v>
      </c>
      <c r="GE34" s="963">
        <v>10</v>
      </c>
      <c r="GF34" s="963">
        <v>12</v>
      </c>
      <c r="GG34" s="963">
        <v>14</v>
      </c>
      <c r="GH34" s="963">
        <v>12</v>
      </c>
      <c r="GI34" s="963">
        <v>7</v>
      </c>
      <c r="GJ34" s="963">
        <v>14</v>
      </c>
      <c r="GK34" s="963">
        <v>11</v>
      </c>
      <c r="GL34" s="963">
        <v>23</v>
      </c>
      <c r="GM34" s="963">
        <v>17</v>
      </c>
      <c r="GN34" s="963">
        <v>23</v>
      </c>
      <c r="GO34" s="963">
        <v>10</v>
      </c>
      <c r="GP34" s="963">
        <v>19</v>
      </c>
      <c r="GQ34" s="963">
        <v>14</v>
      </c>
      <c r="GR34" s="963">
        <v>11</v>
      </c>
      <c r="GS34" s="963">
        <v>15</v>
      </c>
      <c r="GT34" s="963">
        <v>10</v>
      </c>
      <c r="GU34" s="963">
        <v>9</v>
      </c>
      <c r="GV34" s="963">
        <v>17</v>
      </c>
      <c r="GW34" s="963">
        <v>17</v>
      </c>
      <c r="GX34" s="963">
        <v>1</v>
      </c>
      <c r="GY34" s="963">
        <v>573</v>
      </c>
      <c r="GZ34" s="963">
        <v>46</v>
      </c>
      <c r="HA34" s="963">
        <v>26</v>
      </c>
      <c r="HB34" s="963">
        <v>4</v>
      </c>
      <c r="HC34" s="964" t="s">
        <v>732</v>
      </c>
      <c r="HD34" s="963">
        <v>2</v>
      </c>
      <c r="HE34" s="963">
        <v>2</v>
      </c>
      <c r="HF34" s="964" t="s">
        <v>732</v>
      </c>
      <c r="HG34" s="963">
        <v>1</v>
      </c>
      <c r="HH34" s="964" t="s">
        <v>732</v>
      </c>
      <c r="HI34" s="963">
        <v>2</v>
      </c>
      <c r="HJ34" s="964" t="s">
        <v>732</v>
      </c>
      <c r="HK34" s="963">
        <v>1</v>
      </c>
      <c r="HL34" s="963">
        <v>1</v>
      </c>
      <c r="HM34" s="964" t="s">
        <v>732</v>
      </c>
      <c r="HN34" s="964" t="s">
        <v>732</v>
      </c>
      <c r="HO34" s="964" t="s">
        <v>732</v>
      </c>
      <c r="HP34" s="963">
        <v>2</v>
      </c>
      <c r="HQ34" s="963">
        <v>2</v>
      </c>
      <c r="HR34" s="964" t="s">
        <v>732</v>
      </c>
      <c r="HS34" s="964" t="s">
        <v>732</v>
      </c>
      <c r="HT34" s="964" t="s">
        <v>732</v>
      </c>
      <c r="HU34" s="964" t="s">
        <v>732</v>
      </c>
      <c r="HV34" s="963">
        <v>1</v>
      </c>
      <c r="HW34" s="963">
        <v>1</v>
      </c>
      <c r="HX34" s="964" t="s">
        <v>732</v>
      </c>
      <c r="HY34" s="964" t="s">
        <v>732</v>
      </c>
      <c r="HZ34" s="964" t="s">
        <v>732</v>
      </c>
      <c r="IA34" s="963">
        <v>1</v>
      </c>
      <c r="IB34" s="963">
        <v>2</v>
      </c>
      <c r="IC34" s="963">
        <v>1</v>
      </c>
      <c r="ID34" s="964" t="s">
        <v>732</v>
      </c>
      <c r="IE34" s="963">
        <v>1</v>
      </c>
      <c r="IF34" s="964" t="s">
        <v>732</v>
      </c>
      <c r="IG34" s="963">
        <v>2</v>
      </c>
      <c r="IH34" s="963">
        <v>2</v>
      </c>
      <c r="II34" s="963">
        <v>1</v>
      </c>
      <c r="IJ34" s="963">
        <v>1</v>
      </c>
      <c r="IK34" s="963">
        <v>2</v>
      </c>
      <c r="IL34" s="963">
        <v>2</v>
      </c>
      <c r="IM34" s="964" t="s">
        <v>732</v>
      </c>
      <c r="IN34" s="963">
        <v>1</v>
      </c>
      <c r="IO34" s="963">
        <v>2</v>
      </c>
      <c r="IP34" s="964" t="s">
        <v>732</v>
      </c>
      <c r="IQ34" s="963">
        <v>2</v>
      </c>
      <c r="IR34" s="964" t="s">
        <v>732</v>
      </c>
      <c r="IS34" s="964" t="s">
        <v>732</v>
      </c>
      <c r="IT34" s="964" t="s">
        <v>732</v>
      </c>
      <c r="IU34" s="963">
        <v>1</v>
      </c>
      <c r="IV34" s="964" t="s">
        <v>732</v>
      </c>
      <c r="IW34" s="964" t="s">
        <v>732</v>
      </c>
      <c r="IX34" s="964" t="s">
        <v>732</v>
      </c>
      <c r="IY34" s="963">
        <v>1</v>
      </c>
      <c r="IZ34" s="963">
        <v>5</v>
      </c>
      <c r="JA34" s="963">
        <v>2</v>
      </c>
      <c r="JB34" s="963">
        <v>3</v>
      </c>
      <c r="JC34" s="964" t="s">
        <v>732</v>
      </c>
      <c r="JD34" s="963">
        <v>4</v>
      </c>
      <c r="JE34" s="963">
        <v>1</v>
      </c>
      <c r="JF34" s="963">
        <v>2</v>
      </c>
      <c r="JG34" s="963">
        <v>1</v>
      </c>
      <c r="JH34" s="963">
        <v>2</v>
      </c>
      <c r="JI34" s="963">
        <v>4</v>
      </c>
      <c r="JJ34" s="963">
        <v>2</v>
      </c>
      <c r="JK34" s="963">
        <v>1</v>
      </c>
      <c r="JL34" s="963">
        <v>4</v>
      </c>
      <c r="JM34" s="963">
        <v>9</v>
      </c>
      <c r="JN34" s="963">
        <v>3</v>
      </c>
      <c r="JO34" s="963">
        <v>2</v>
      </c>
      <c r="JP34" s="963">
        <v>2</v>
      </c>
      <c r="JQ34" s="963">
        <v>3</v>
      </c>
      <c r="JR34" s="963">
        <v>3</v>
      </c>
      <c r="JS34" s="963">
        <v>3</v>
      </c>
      <c r="JT34" s="963">
        <v>11</v>
      </c>
      <c r="JU34" s="963">
        <v>6</v>
      </c>
      <c r="JV34" s="963">
        <v>10</v>
      </c>
      <c r="JW34" s="963">
        <v>10</v>
      </c>
      <c r="JX34" s="963">
        <v>6</v>
      </c>
      <c r="JY34" s="963">
        <v>9</v>
      </c>
      <c r="JZ34" s="963">
        <v>10</v>
      </c>
      <c r="KA34" s="963">
        <v>10</v>
      </c>
      <c r="KB34" s="963">
        <v>16</v>
      </c>
      <c r="KC34" s="963">
        <v>16</v>
      </c>
      <c r="KD34" s="963">
        <v>10</v>
      </c>
      <c r="KE34" s="963">
        <v>16</v>
      </c>
      <c r="KF34" s="963">
        <v>18</v>
      </c>
      <c r="KG34" s="963">
        <v>20</v>
      </c>
      <c r="KH34" s="963">
        <v>17</v>
      </c>
      <c r="KI34" s="963">
        <v>14</v>
      </c>
      <c r="KJ34" s="963">
        <v>25</v>
      </c>
      <c r="KK34" s="963">
        <v>22</v>
      </c>
      <c r="KL34" s="963">
        <v>25</v>
      </c>
      <c r="KM34" s="963">
        <v>14</v>
      </c>
      <c r="KN34" s="963">
        <v>19</v>
      </c>
      <c r="KO34" s="963">
        <v>19</v>
      </c>
      <c r="KP34" s="963">
        <v>21</v>
      </c>
      <c r="KQ34" s="963">
        <v>8</v>
      </c>
      <c r="KR34" s="963">
        <v>8</v>
      </c>
      <c r="KS34" s="963">
        <v>16</v>
      </c>
      <c r="KT34" s="963">
        <v>18</v>
      </c>
      <c r="KU34" s="963">
        <v>9</v>
      </c>
      <c r="KV34" s="963">
        <v>1</v>
      </c>
      <c r="KW34" s="963">
        <v>609</v>
      </c>
      <c r="KX34" s="963">
        <v>26</v>
      </c>
      <c r="KY34" s="963">
        <v>15</v>
      </c>
      <c r="KZ34" s="963">
        <v>6</v>
      </c>
      <c r="LA34" s="963">
        <v>5</v>
      </c>
      <c r="LB34" s="963">
        <v>1</v>
      </c>
      <c r="LC34" s="964" t="s">
        <v>732</v>
      </c>
      <c r="LD34" s="963">
        <v>2</v>
      </c>
      <c r="LE34" s="963">
        <v>1</v>
      </c>
      <c r="LF34" s="964" t="s">
        <v>732</v>
      </c>
      <c r="LG34" s="964" t="s">
        <v>732</v>
      </c>
      <c r="LH34" s="963">
        <v>1</v>
      </c>
      <c r="LI34" s="963">
        <v>2</v>
      </c>
      <c r="LJ34" s="963">
        <v>1</v>
      </c>
      <c r="LK34" s="963">
        <v>1</v>
      </c>
      <c r="LL34" s="963">
        <v>2</v>
      </c>
      <c r="LM34" s="963">
        <v>3</v>
      </c>
      <c r="LN34" s="963">
        <v>2</v>
      </c>
      <c r="LO34" s="963">
        <v>1</v>
      </c>
      <c r="LP34" s="964" t="s">
        <v>732</v>
      </c>
      <c r="LQ34" s="963">
        <v>1</v>
      </c>
      <c r="LR34" s="964" t="s">
        <v>732</v>
      </c>
      <c r="LS34" s="964" t="s">
        <v>732</v>
      </c>
      <c r="LT34" s="963">
        <v>1</v>
      </c>
      <c r="LU34" s="963">
        <v>2</v>
      </c>
      <c r="LV34" s="964" t="s">
        <v>732</v>
      </c>
      <c r="LW34" s="964" t="s">
        <v>732</v>
      </c>
      <c r="LX34" s="964" t="s">
        <v>732</v>
      </c>
      <c r="LY34" s="963">
        <v>1</v>
      </c>
      <c r="LZ34" s="963">
        <v>2</v>
      </c>
      <c r="MA34" s="964" t="s">
        <v>732</v>
      </c>
      <c r="MB34" s="963">
        <v>2</v>
      </c>
      <c r="MC34" s="963">
        <v>2</v>
      </c>
      <c r="MD34" s="963">
        <v>1</v>
      </c>
      <c r="ME34" s="963">
        <v>2</v>
      </c>
      <c r="MF34" s="963">
        <v>3</v>
      </c>
      <c r="MG34" s="963">
        <v>1</v>
      </c>
      <c r="MH34" s="964" t="s">
        <v>732</v>
      </c>
      <c r="MI34" s="963">
        <v>1</v>
      </c>
      <c r="MJ34" s="964" t="s">
        <v>732</v>
      </c>
      <c r="MK34" s="963">
        <v>2</v>
      </c>
      <c r="ML34" s="964" t="s">
        <v>732</v>
      </c>
      <c r="MM34" s="964" t="s">
        <v>732</v>
      </c>
      <c r="MN34" s="963">
        <v>1</v>
      </c>
      <c r="MO34" s="964" t="s">
        <v>732</v>
      </c>
      <c r="MP34" s="963">
        <v>2</v>
      </c>
      <c r="MQ34" s="964" t="s">
        <v>732</v>
      </c>
      <c r="MR34" s="963">
        <v>1</v>
      </c>
      <c r="MS34" s="963">
        <v>4</v>
      </c>
      <c r="MT34" s="963">
        <v>5</v>
      </c>
      <c r="MU34" s="963">
        <v>1</v>
      </c>
      <c r="MV34" s="963">
        <v>1</v>
      </c>
      <c r="MW34" s="963">
        <v>3</v>
      </c>
      <c r="MX34" s="963">
        <v>2</v>
      </c>
      <c r="MY34" s="963">
        <v>2</v>
      </c>
      <c r="MZ34" s="964" t="s">
        <v>732</v>
      </c>
      <c r="NA34" s="963">
        <v>2</v>
      </c>
      <c r="NB34" s="963">
        <v>3</v>
      </c>
      <c r="NC34" s="963">
        <v>2</v>
      </c>
      <c r="ND34" s="963">
        <v>5</v>
      </c>
      <c r="NE34" s="963">
        <v>1</v>
      </c>
      <c r="NF34" s="963">
        <v>2</v>
      </c>
      <c r="NG34" s="964" t="s">
        <v>732</v>
      </c>
      <c r="NH34" s="963">
        <v>1</v>
      </c>
      <c r="NI34" s="963">
        <v>2</v>
      </c>
      <c r="NJ34" s="963">
        <v>4</v>
      </c>
      <c r="NK34" s="963">
        <v>6</v>
      </c>
      <c r="NL34" s="964" t="s">
        <v>732</v>
      </c>
      <c r="NM34" s="963">
        <v>2</v>
      </c>
      <c r="NN34" s="963">
        <v>5</v>
      </c>
      <c r="NO34" s="963">
        <v>1</v>
      </c>
      <c r="NP34" s="963">
        <v>2</v>
      </c>
      <c r="NQ34" s="963">
        <v>9</v>
      </c>
      <c r="NR34" s="963">
        <v>4</v>
      </c>
      <c r="NS34" s="963">
        <v>4</v>
      </c>
      <c r="NT34" s="963">
        <v>11</v>
      </c>
      <c r="NU34" s="963">
        <v>12</v>
      </c>
      <c r="NV34" s="963">
        <v>10</v>
      </c>
      <c r="NW34" s="963">
        <v>11</v>
      </c>
      <c r="NX34" s="963">
        <v>16</v>
      </c>
      <c r="NY34" s="963">
        <v>17</v>
      </c>
      <c r="NZ34" s="963">
        <v>10</v>
      </c>
      <c r="OA34" s="963">
        <v>10</v>
      </c>
      <c r="OB34" s="963">
        <v>19</v>
      </c>
      <c r="OC34" s="963">
        <v>16</v>
      </c>
      <c r="OD34" s="963">
        <v>16</v>
      </c>
      <c r="OE34" s="963">
        <v>18</v>
      </c>
      <c r="OF34" s="963">
        <v>17</v>
      </c>
      <c r="OG34" s="963">
        <v>17</v>
      </c>
      <c r="OH34" s="963">
        <v>22</v>
      </c>
      <c r="OI34" s="963">
        <v>34</v>
      </c>
      <c r="OJ34" s="963">
        <v>23</v>
      </c>
      <c r="OK34" s="963">
        <v>27</v>
      </c>
      <c r="OL34" s="963">
        <v>19</v>
      </c>
      <c r="OM34" s="963">
        <v>17</v>
      </c>
      <c r="ON34" s="963">
        <v>26</v>
      </c>
      <c r="OO34" s="963">
        <v>21</v>
      </c>
      <c r="OP34" s="963">
        <v>11</v>
      </c>
      <c r="OQ34" s="963">
        <v>10</v>
      </c>
      <c r="OR34" s="963">
        <v>11</v>
      </c>
      <c r="OS34" s="963">
        <v>17</v>
      </c>
      <c r="OT34" s="963">
        <v>4</v>
      </c>
      <c r="OU34" s="963">
        <v>505</v>
      </c>
      <c r="OV34" s="963">
        <v>29</v>
      </c>
      <c r="OW34" s="963">
        <v>15</v>
      </c>
      <c r="OX34" s="963">
        <v>1</v>
      </c>
      <c r="OY34" s="963">
        <v>3</v>
      </c>
      <c r="OZ34" s="963">
        <v>1</v>
      </c>
      <c r="PA34" s="963">
        <v>1</v>
      </c>
      <c r="PB34" s="963">
        <v>1</v>
      </c>
      <c r="PC34" s="963">
        <v>3</v>
      </c>
      <c r="PD34" s="964" t="s">
        <v>732</v>
      </c>
      <c r="PE34" s="963">
        <v>1</v>
      </c>
      <c r="PF34" s="964" t="s">
        <v>732</v>
      </c>
      <c r="PG34" s="963">
        <v>3</v>
      </c>
      <c r="PH34" s="963">
        <v>1</v>
      </c>
      <c r="PI34" s="963">
        <v>2</v>
      </c>
      <c r="PJ34" s="964" t="s">
        <v>732</v>
      </c>
      <c r="PK34" s="964" t="s">
        <v>732</v>
      </c>
      <c r="PL34" s="963">
        <v>1</v>
      </c>
      <c r="PM34" s="963">
        <v>2</v>
      </c>
      <c r="PN34" s="963">
        <v>1</v>
      </c>
      <c r="PO34" s="963">
        <v>2</v>
      </c>
      <c r="PP34" s="963">
        <v>1</v>
      </c>
      <c r="PQ34" s="963">
        <v>4</v>
      </c>
      <c r="PR34" s="964" t="s">
        <v>732</v>
      </c>
      <c r="PS34" s="964" t="s">
        <v>732</v>
      </c>
      <c r="PT34" s="964" t="s">
        <v>732</v>
      </c>
      <c r="PU34" s="963">
        <v>2</v>
      </c>
      <c r="PV34" s="964" t="s">
        <v>732</v>
      </c>
      <c r="PW34" s="964" t="s">
        <v>732</v>
      </c>
      <c r="PX34" s="963">
        <v>1</v>
      </c>
      <c r="PY34" s="963">
        <v>1</v>
      </c>
      <c r="PZ34" s="964" t="s">
        <v>732</v>
      </c>
      <c r="QA34" s="963">
        <v>1</v>
      </c>
      <c r="QB34" s="964" t="s">
        <v>732</v>
      </c>
      <c r="QC34" s="964" t="s">
        <v>732</v>
      </c>
      <c r="QD34" s="963">
        <v>1</v>
      </c>
      <c r="QE34" s="963">
        <v>1</v>
      </c>
      <c r="QF34" s="963">
        <v>2</v>
      </c>
      <c r="QG34" s="963">
        <v>1</v>
      </c>
      <c r="QH34" s="963">
        <v>1</v>
      </c>
      <c r="QI34" s="963">
        <v>2</v>
      </c>
      <c r="QJ34" s="964" t="s">
        <v>732</v>
      </c>
      <c r="QK34" s="963">
        <v>1</v>
      </c>
      <c r="QL34" s="964" t="s">
        <v>732</v>
      </c>
      <c r="QM34" s="964" t="s">
        <v>732</v>
      </c>
      <c r="QN34" s="963">
        <v>2</v>
      </c>
      <c r="QO34" s="963">
        <v>1</v>
      </c>
      <c r="QP34" s="964" t="s">
        <v>732</v>
      </c>
      <c r="QQ34" s="963">
        <v>2</v>
      </c>
      <c r="QR34" s="963">
        <v>1</v>
      </c>
      <c r="QS34" s="964" t="s">
        <v>732</v>
      </c>
      <c r="QT34" s="963">
        <v>2</v>
      </c>
      <c r="QU34" s="963">
        <v>1</v>
      </c>
      <c r="QV34" s="963">
        <v>1</v>
      </c>
      <c r="QW34" s="964" t="s">
        <v>732</v>
      </c>
      <c r="QX34" s="963">
        <v>3</v>
      </c>
      <c r="QY34" s="963">
        <v>1</v>
      </c>
      <c r="QZ34" s="963">
        <v>2</v>
      </c>
      <c r="RA34" s="964" t="s">
        <v>732</v>
      </c>
      <c r="RB34" s="964" t="s">
        <v>732</v>
      </c>
      <c r="RC34" s="963">
        <v>1</v>
      </c>
      <c r="RD34" s="963">
        <v>4</v>
      </c>
      <c r="RE34" s="964" t="s">
        <v>732</v>
      </c>
      <c r="RF34" s="964" t="s">
        <v>732</v>
      </c>
      <c r="RG34" s="963">
        <v>1</v>
      </c>
      <c r="RH34" s="963">
        <v>2</v>
      </c>
      <c r="RI34" s="963">
        <v>4</v>
      </c>
      <c r="RJ34" s="963">
        <v>7</v>
      </c>
      <c r="RK34" s="963">
        <v>1</v>
      </c>
      <c r="RL34" s="963">
        <v>1</v>
      </c>
      <c r="RM34" s="963">
        <v>4</v>
      </c>
      <c r="RN34" s="963">
        <v>4</v>
      </c>
      <c r="RO34" s="963">
        <v>5</v>
      </c>
      <c r="RP34" s="963">
        <v>3</v>
      </c>
      <c r="RQ34" s="963">
        <v>4</v>
      </c>
      <c r="RR34" s="963">
        <v>2</v>
      </c>
      <c r="RS34" s="963">
        <v>11</v>
      </c>
      <c r="RT34" s="963">
        <v>6</v>
      </c>
      <c r="RU34" s="963">
        <v>9</v>
      </c>
      <c r="RV34" s="963">
        <v>9</v>
      </c>
      <c r="RW34" s="963">
        <v>11</v>
      </c>
      <c r="RX34" s="963">
        <v>15</v>
      </c>
      <c r="RY34" s="963">
        <v>15</v>
      </c>
      <c r="RZ34" s="963">
        <v>10</v>
      </c>
      <c r="SA34" s="963">
        <v>12</v>
      </c>
      <c r="SB34" s="963">
        <v>12</v>
      </c>
      <c r="SC34" s="963">
        <v>19</v>
      </c>
      <c r="SD34" s="963">
        <v>16</v>
      </c>
      <c r="SE34" s="963">
        <v>19</v>
      </c>
      <c r="SF34" s="963">
        <v>19</v>
      </c>
      <c r="SG34" s="963">
        <v>25</v>
      </c>
      <c r="SH34" s="963">
        <v>28</v>
      </c>
      <c r="SI34" s="963">
        <v>19</v>
      </c>
      <c r="SJ34" s="963">
        <v>10</v>
      </c>
      <c r="SK34" s="963">
        <v>17</v>
      </c>
      <c r="SL34" s="963">
        <v>19</v>
      </c>
      <c r="SM34" s="963">
        <v>10</v>
      </c>
      <c r="SN34" s="963">
        <v>11</v>
      </c>
      <c r="SO34" s="963">
        <v>5</v>
      </c>
      <c r="SP34" s="963">
        <v>18</v>
      </c>
      <c r="SQ34" s="963">
        <v>12</v>
      </c>
      <c r="SR34" s="963">
        <v>3</v>
      </c>
      <c r="SS34" s="963">
        <v>519</v>
      </c>
      <c r="ST34" s="963">
        <v>26</v>
      </c>
      <c r="SU34" s="963">
        <v>10</v>
      </c>
      <c r="SV34" s="963">
        <v>6</v>
      </c>
      <c r="SW34" s="963">
        <v>2</v>
      </c>
      <c r="SX34" s="963">
        <v>1</v>
      </c>
      <c r="SY34" s="963">
        <v>1</v>
      </c>
      <c r="SZ34" s="963">
        <v>2</v>
      </c>
      <c r="TA34" s="964" t="s">
        <v>732</v>
      </c>
      <c r="TB34" s="964" t="s">
        <v>732</v>
      </c>
      <c r="TC34" s="964" t="s">
        <v>732</v>
      </c>
      <c r="TD34" s="963">
        <v>1</v>
      </c>
      <c r="TE34" s="963">
        <v>1</v>
      </c>
      <c r="TF34" s="963">
        <v>1</v>
      </c>
      <c r="TG34" s="963">
        <v>1</v>
      </c>
      <c r="TH34" s="964" t="s">
        <v>732</v>
      </c>
      <c r="TI34" s="963">
        <v>1</v>
      </c>
      <c r="TJ34" s="963">
        <v>1</v>
      </c>
      <c r="TK34" s="964" t="s">
        <v>732</v>
      </c>
      <c r="TL34" s="963">
        <v>2</v>
      </c>
      <c r="TM34" s="963">
        <v>2</v>
      </c>
      <c r="TN34" s="964" t="s">
        <v>732</v>
      </c>
      <c r="TO34" s="964" t="s">
        <v>732</v>
      </c>
      <c r="TP34" s="963">
        <v>3</v>
      </c>
      <c r="TQ34" s="964" t="s">
        <v>732</v>
      </c>
      <c r="TR34" s="964" t="s">
        <v>732</v>
      </c>
      <c r="TS34" s="963">
        <v>2</v>
      </c>
      <c r="TT34" s="964" t="s">
        <v>732</v>
      </c>
      <c r="TU34" s="964" t="s">
        <v>732</v>
      </c>
      <c r="TV34" s="964" t="s">
        <v>732</v>
      </c>
      <c r="TW34" s="963">
        <v>1</v>
      </c>
      <c r="TX34" s="963">
        <v>3</v>
      </c>
      <c r="TY34" s="963">
        <v>1</v>
      </c>
      <c r="TZ34" s="964" t="s">
        <v>732</v>
      </c>
      <c r="UA34" s="964" t="s">
        <v>732</v>
      </c>
      <c r="UB34" s="963">
        <v>1</v>
      </c>
      <c r="UC34" s="963">
        <v>1</v>
      </c>
      <c r="UD34" s="964" t="s">
        <v>732</v>
      </c>
      <c r="UE34" s="964" t="s">
        <v>732</v>
      </c>
      <c r="UF34" s="963">
        <v>1</v>
      </c>
      <c r="UG34" s="964" t="s">
        <v>732</v>
      </c>
      <c r="UH34" s="963">
        <v>1</v>
      </c>
      <c r="UI34" s="964" t="s">
        <v>732</v>
      </c>
      <c r="UJ34" s="963">
        <v>1</v>
      </c>
      <c r="UK34" s="964" t="s">
        <v>732</v>
      </c>
      <c r="UL34" s="963">
        <v>1</v>
      </c>
      <c r="UM34" s="963">
        <v>1</v>
      </c>
      <c r="UN34" s="963">
        <v>1</v>
      </c>
      <c r="UO34" s="963">
        <v>2</v>
      </c>
      <c r="UP34" s="964" t="s">
        <v>732</v>
      </c>
      <c r="UQ34" s="963">
        <v>1</v>
      </c>
      <c r="UR34" s="964" t="s">
        <v>732</v>
      </c>
      <c r="US34" s="963">
        <v>3</v>
      </c>
      <c r="UT34" s="963">
        <v>2</v>
      </c>
      <c r="UU34" s="963">
        <v>3</v>
      </c>
      <c r="UV34" s="963">
        <v>1</v>
      </c>
      <c r="UW34" s="963">
        <v>3</v>
      </c>
      <c r="UX34" s="963">
        <v>1</v>
      </c>
      <c r="UY34" s="964" t="s">
        <v>732</v>
      </c>
      <c r="UZ34" s="963">
        <v>2</v>
      </c>
      <c r="VA34" s="963">
        <v>2</v>
      </c>
      <c r="VB34" s="963">
        <v>2</v>
      </c>
      <c r="VC34" s="964" t="s">
        <v>732</v>
      </c>
      <c r="VD34" s="963">
        <v>3</v>
      </c>
      <c r="VE34" s="963">
        <v>7</v>
      </c>
      <c r="VF34" s="963">
        <v>2</v>
      </c>
      <c r="VG34" s="963">
        <v>1</v>
      </c>
      <c r="VH34" s="963">
        <v>6</v>
      </c>
      <c r="VI34" s="963">
        <v>5</v>
      </c>
      <c r="VJ34" s="963">
        <v>2</v>
      </c>
      <c r="VK34" s="963">
        <v>1</v>
      </c>
      <c r="VL34" s="963">
        <v>2</v>
      </c>
      <c r="VM34" s="963">
        <v>6</v>
      </c>
      <c r="VN34" s="963">
        <v>8</v>
      </c>
      <c r="VO34" s="963">
        <v>3</v>
      </c>
      <c r="VP34" s="963">
        <v>4</v>
      </c>
      <c r="VQ34" s="963">
        <v>6</v>
      </c>
      <c r="VR34" s="963">
        <v>10</v>
      </c>
      <c r="VS34" s="963">
        <v>8</v>
      </c>
      <c r="VT34" s="963">
        <v>12</v>
      </c>
      <c r="VU34" s="963">
        <v>10</v>
      </c>
      <c r="VV34" s="963">
        <v>12</v>
      </c>
      <c r="VW34" s="963">
        <v>12</v>
      </c>
      <c r="VX34" s="963">
        <v>10</v>
      </c>
      <c r="VY34" s="963">
        <v>19</v>
      </c>
      <c r="VZ34" s="963">
        <v>18</v>
      </c>
      <c r="WA34" s="963">
        <v>13</v>
      </c>
      <c r="WB34" s="963">
        <v>21</v>
      </c>
      <c r="WC34" s="963">
        <v>12</v>
      </c>
      <c r="WD34" s="963">
        <v>32</v>
      </c>
      <c r="WE34" s="963">
        <v>28</v>
      </c>
      <c r="WF34" s="963">
        <v>26</v>
      </c>
      <c r="WG34" s="963">
        <v>13</v>
      </c>
      <c r="WH34" s="963">
        <v>13</v>
      </c>
      <c r="WI34" s="963">
        <v>18</v>
      </c>
      <c r="WJ34" s="963">
        <v>11</v>
      </c>
      <c r="WK34" s="963">
        <v>12</v>
      </c>
      <c r="WL34" s="963">
        <v>9</v>
      </c>
      <c r="WM34" s="963">
        <v>11</v>
      </c>
      <c r="WN34" s="963">
        <v>8</v>
      </c>
      <c r="WO34" s="963">
        <v>9</v>
      </c>
      <c r="WP34" s="963">
        <v>3</v>
      </c>
      <c r="WQ34" s="963">
        <v>4</v>
      </c>
      <c r="WR34" s="963">
        <v>3</v>
      </c>
      <c r="WS34" s="963">
        <v>2</v>
      </c>
      <c r="WT34" s="963">
        <v>4</v>
      </c>
      <c r="WU34" s="963">
        <v>1</v>
      </c>
      <c r="WV34" s="964" t="s">
        <v>732</v>
      </c>
      <c r="WW34" s="964" t="s">
        <v>732</v>
      </c>
      <c r="WX34" s="964" t="s">
        <v>732</v>
      </c>
      <c r="WY34" s="964" t="s">
        <v>732</v>
      </c>
      <c r="WZ34" s="964" t="s">
        <v>732</v>
      </c>
      <c r="XA34" s="964" t="s">
        <v>732</v>
      </c>
      <c r="XB34" s="963">
        <v>1</v>
      </c>
      <c r="XC34" s="964" t="s">
        <v>732</v>
      </c>
      <c r="XD34" s="964" t="s">
        <v>732</v>
      </c>
      <c r="XE34" s="964" t="s">
        <v>732</v>
      </c>
      <c r="XF34" s="964" t="s">
        <v>732</v>
      </c>
      <c r="XG34" s="964" t="s">
        <v>732</v>
      </c>
      <c r="XH34" s="963">
        <v>622</v>
      </c>
      <c r="XI34" s="963">
        <v>37</v>
      </c>
      <c r="XJ34" s="963">
        <v>13</v>
      </c>
      <c r="XK34" s="963">
        <v>3</v>
      </c>
      <c r="XL34" s="963">
        <v>5</v>
      </c>
      <c r="XM34" s="964" t="s">
        <v>732</v>
      </c>
      <c r="XN34" s="963">
        <v>2</v>
      </c>
      <c r="XO34" s="963">
        <v>1</v>
      </c>
      <c r="XP34" s="963">
        <v>4</v>
      </c>
      <c r="XQ34" s="964" t="s">
        <v>732</v>
      </c>
      <c r="XR34" s="963">
        <v>1</v>
      </c>
      <c r="XS34" s="963">
        <v>1</v>
      </c>
      <c r="XT34" s="963">
        <v>2</v>
      </c>
      <c r="XU34" s="963">
        <v>1</v>
      </c>
      <c r="XV34" s="964" t="s">
        <v>732</v>
      </c>
      <c r="XW34" s="964" t="s">
        <v>732</v>
      </c>
      <c r="XX34" s="963">
        <v>1</v>
      </c>
      <c r="XY34" s="963">
        <v>1</v>
      </c>
      <c r="XZ34" s="964" t="s">
        <v>732</v>
      </c>
      <c r="YA34" s="963">
        <v>2</v>
      </c>
      <c r="YB34" s="963">
        <v>1</v>
      </c>
      <c r="YC34" s="964" t="s">
        <v>732</v>
      </c>
      <c r="YD34" s="964" t="s">
        <v>732</v>
      </c>
      <c r="YE34" s="964" t="s">
        <v>732</v>
      </c>
      <c r="YF34" s="963">
        <v>1</v>
      </c>
      <c r="YG34" s="964" t="s">
        <v>732</v>
      </c>
      <c r="YH34" s="963">
        <v>1</v>
      </c>
      <c r="YI34" s="963">
        <v>1</v>
      </c>
      <c r="YJ34" s="963">
        <v>1</v>
      </c>
      <c r="YK34" s="963">
        <v>1</v>
      </c>
      <c r="YL34" s="964" t="s">
        <v>732</v>
      </c>
      <c r="YM34" s="964" t="s">
        <v>732</v>
      </c>
      <c r="YN34" s="963">
        <v>2</v>
      </c>
      <c r="YO34" s="964" t="s">
        <v>732</v>
      </c>
      <c r="YP34" s="963">
        <v>1</v>
      </c>
      <c r="YQ34" s="964" t="s">
        <v>732</v>
      </c>
      <c r="YR34" s="964" t="s">
        <v>732</v>
      </c>
      <c r="YS34" s="963">
        <v>1</v>
      </c>
      <c r="YT34" s="963">
        <v>1</v>
      </c>
      <c r="YU34" s="964" t="s">
        <v>732</v>
      </c>
      <c r="YV34" s="963">
        <v>1</v>
      </c>
      <c r="YW34" s="963">
        <v>2</v>
      </c>
      <c r="YX34" s="963">
        <v>1</v>
      </c>
      <c r="YY34" s="963">
        <v>1</v>
      </c>
      <c r="YZ34" s="963">
        <v>3</v>
      </c>
      <c r="ZA34" s="964" t="s">
        <v>732</v>
      </c>
      <c r="ZB34" s="963">
        <v>1</v>
      </c>
      <c r="ZC34" s="963">
        <v>1</v>
      </c>
      <c r="ZD34" s="963">
        <v>1</v>
      </c>
      <c r="ZE34" s="963">
        <v>2</v>
      </c>
      <c r="ZF34" s="963">
        <v>1</v>
      </c>
      <c r="ZG34" s="964" t="s">
        <v>732</v>
      </c>
      <c r="ZH34" s="963">
        <v>2</v>
      </c>
      <c r="ZI34" s="963">
        <v>1</v>
      </c>
      <c r="ZJ34" s="963">
        <v>2</v>
      </c>
      <c r="ZK34" s="963">
        <v>1</v>
      </c>
      <c r="ZL34" s="963">
        <v>5</v>
      </c>
      <c r="ZM34" s="963">
        <v>1</v>
      </c>
      <c r="ZN34" s="963">
        <v>3</v>
      </c>
      <c r="ZO34" s="963">
        <v>5</v>
      </c>
      <c r="ZP34" s="963">
        <v>1</v>
      </c>
      <c r="ZQ34" s="963">
        <v>2</v>
      </c>
      <c r="ZR34" s="963">
        <v>1</v>
      </c>
      <c r="ZS34" s="963">
        <v>2</v>
      </c>
      <c r="ZT34" s="963">
        <v>4</v>
      </c>
      <c r="ZU34" s="963">
        <v>2</v>
      </c>
      <c r="ZV34" s="963">
        <v>2</v>
      </c>
      <c r="ZW34" s="963">
        <v>6</v>
      </c>
      <c r="ZX34" s="963">
        <v>7</v>
      </c>
      <c r="ZY34" s="963">
        <v>1</v>
      </c>
      <c r="ZZ34" s="963">
        <v>3</v>
      </c>
      <c r="AAA34" s="963">
        <v>8</v>
      </c>
      <c r="AAB34" s="963">
        <v>4</v>
      </c>
      <c r="AAC34" s="963">
        <v>2</v>
      </c>
      <c r="AAD34" s="963">
        <v>4</v>
      </c>
      <c r="AAE34" s="963">
        <v>5</v>
      </c>
      <c r="AAF34" s="963">
        <v>10</v>
      </c>
      <c r="AAG34" s="963">
        <v>9</v>
      </c>
      <c r="AAH34" s="963">
        <v>18</v>
      </c>
      <c r="AAI34" s="963">
        <v>8</v>
      </c>
      <c r="AAJ34" s="963">
        <v>13</v>
      </c>
      <c r="AAK34" s="963">
        <v>16</v>
      </c>
      <c r="AAL34" s="963">
        <v>16</v>
      </c>
      <c r="AAM34" s="963">
        <v>19</v>
      </c>
      <c r="AAN34" s="963">
        <v>17</v>
      </c>
      <c r="AAO34" s="963">
        <v>20</v>
      </c>
      <c r="AAP34" s="963">
        <v>14</v>
      </c>
      <c r="AAQ34" s="963">
        <v>25</v>
      </c>
      <c r="AAR34" s="963">
        <v>17</v>
      </c>
      <c r="AAS34" s="963">
        <v>24</v>
      </c>
      <c r="AAT34" s="963">
        <v>22</v>
      </c>
      <c r="AAU34" s="963">
        <v>30</v>
      </c>
      <c r="AAV34" s="963">
        <v>28</v>
      </c>
      <c r="AAW34" s="963">
        <v>32</v>
      </c>
      <c r="AAX34" s="963">
        <v>23</v>
      </c>
      <c r="AAY34" s="963">
        <v>20</v>
      </c>
      <c r="AAZ34" s="963">
        <v>12</v>
      </c>
      <c r="ABA34" s="963">
        <v>15</v>
      </c>
      <c r="ABB34" s="963">
        <v>6</v>
      </c>
      <c r="ABC34" s="963">
        <v>8</v>
      </c>
      <c r="ABD34" s="963">
        <v>4</v>
      </c>
      <c r="ABE34" s="963">
        <v>3</v>
      </c>
      <c r="ABF34" s="963">
        <v>4</v>
      </c>
      <c r="ABG34" s="963">
        <v>6</v>
      </c>
      <c r="ABH34" s="963">
        <v>4</v>
      </c>
      <c r="ABI34" s="963">
        <v>1</v>
      </c>
      <c r="ABJ34" s="963">
        <v>2</v>
      </c>
      <c r="ABK34" s="964" t="s">
        <v>732</v>
      </c>
      <c r="ABL34" s="964" t="s">
        <v>732</v>
      </c>
      <c r="ABM34" s="963">
        <v>2</v>
      </c>
      <c r="ABN34" s="964" t="s">
        <v>732</v>
      </c>
      <c r="ABO34" s="963">
        <v>1</v>
      </c>
      <c r="ABP34" s="964" t="s">
        <v>732</v>
      </c>
      <c r="ABQ34" s="964" t="s">
        <v>732</v>
      </c>
      <c r="ABR34" s="964" t="s">
        <v>732</v>
      </c>
      <c r="ABS34" s="964" t="s">
        <v>732</v>
      </c>
      <c r="ABT34" s="963">
        <v>638</v>
      </c>
      <c r="ABU34" s="963">
        <v>29</v>
      </c>
      <c r="ABV34" s="963">
        <v>10</v>
      </c>
      <c r="ABW34" s="963">
        <v>1</v>
      </c>
      <c r="ABX34" s="963">
        <v>2</v>
      </c>
      <c r="ABY34" s="963">
        <v>2</v>
      </c>
      <c r="ABZ34" s="963">
        <v>1</v>
      </c>
      <c r="ACA34" s="964" t="s">
        <v>732</v>
      </c>
      <c r="ACB34" s="964" t="s">
        <v>732</v>
      </c>
      <c r="ACC34" s="963">
        <v>1</v>
      </c>
      <c r="ACD34" s="964" t="s">
        <v>732</v>
      </c>
      <c r="ACE34" s="964" t="s">
        <v>732</v>
      </c>
      <c r="ACF34" s="963">
        <v>1</v>
      </c>
      <c r="ACG34" s="963">
        <v>2</v>
      </c>
      <c r="ACH34" s="963">
        <v>2</v>
      </c>
      <c r="ACI34" s="963">
        <v>2</v>
      </c>
      <c r="ACJ34" s="963">
        <v>1</v>
      </c>
      <c r="ACK34" s="964" t="s">
        <v>732</v>
      </c>
      <c r="ACL34" s="964" t="s">
        <v>732</v>
      </c>
      <c r="ACM34" s="964" t="s">
        <v>732</v>
      </c>
      <c r="ACN34" s="963">
        <v>1</v>
      </c>
      <c r="ACO34" s="964" t="s">
        <v>732</v>
      </c>
      <c r="ACP34" s="963">
        <v>1</v>
      </c>
      <c r="ACQ34" s="963">
        <v>2</v>
      </c>
      <c r="ACR34" s="963">
        <v>1</v>
      </c>
      <c r="ACS34" s="963">
        <v>2</v>
      </c>
      <c r="ACT34" s="963">
        <v>3</v>
      </c>
      <c r="ACU34" s="963">
        <v>2</v>
      </c>
      <c r="ACV34" s="963">
        <v>1</v>
      </c>
      <c r="ACW34" s="963">
        <v>1</v>
      </c>
      <c r="ACX34" s="963">
        <v>1</v>
      </c>
      <c r="ACY34" s="963">
        <v>1</v>
      </c>
      <c r="ACZ34" s="963">
        <v>1</v>
      </c>
      <c r="ADA34" s="963">
        <v>1</v>
      </c>
      <c r="ADB34" s="963">
        <v>3</v>
      </c>
      <c r="ADC34" s="963">
        <v>1</v>
      </c>
      <c r="ADD34" s="964" t="s">
        <v>732</v>
      </c>
      <c r="ADE34" s="963">
        <v>1</v>
      </c>
      <c r="ADF34" s="963">
        <v>3</v>
      </c>
      <c r="ADG34" s="963">
        <v>1</v>
      </c>
      <c r="ADH34" s="963">
        <v>1</v>
      </c>
      <c r="ADI34" s="964" t="s">
        <v>732</v>
      </c>
      <c r="ADJ34" s="964" t="s">
        <v>732</v>
      </c>
      <c r="ADK34" s="963">
        <v>3</v>
      </c>
      <c r="ADL34" s="963">
        <v>1</v>
      </c>
      <c r="ADM34" s="963">
        <v>2</v>
      </c>
      <c r="ADN34" s="963">
        <v>1</v>
      </c>
      <c r="ADO34" s="963">
        <v>1</v>
      </c>
      <c r="ADP34" s="964" t="s">
        <v>732</v>
      </c>
      <c r="ADQ34" s="963">
        <v>1</v>
      </c>
      <c r="ADR34" s="963">
        <v>1</v>
      </c>
      <c r="ADS34" s="964" t="s">
        <v>732</v>
      </c>
      <c r="ADT34" s="963">
        <v>1</v>
      </c>
      <c r="ADU34" s="963">
        <v>1</v>
      </c>
      <c r="ADV34" s="963">
        <v>1</v>
      </c>
      <c r="ADW34" s="963">
        <v>1</v>
      </c>
      <c r="ADX34" s="963">
        <v>2</v>
      </c>
      <c r="ADY34" s="963">
        <v>2</v>
      </c>
      <c r="ADZ34" s="964" t="s">
        <v>732</v>
      </c>
      <c r="AEA34" s="963">
        <v>2</v>
      </c>
      <c r="AEB34" s="963">
        <v>1</v>
      </c>
      <c r="AEC34" s="963">
        <v>3</v>
      </c>
      <c r="AED34" s="963">
        <v>1</v>
      </c>
      <c r="AEE34" s="963">
        <v>4</v>
      </c>
      <c r="AEF34" s="963">
        <v>2</v>
      </c>
      <c r="AEG34" s="963">
        <v>2</v>
      </c>
      <c r="AEH34" s="963">
        <v>4</v>
      </c>
      <c r="AEI34" s="963">
        <v>3</v>
      </c>
      <c r="AEJ34" s="963">
        <v>4</v>
      </c>
      <c r="AEK34" s="963">
        <v>6</v>
      </c>
      <c r="AEL34" s="963">
        <v>1</v>
      </c>
      <c r="AEM34" s="963">
        <v>5</v>
      </c>
      <c r="AEN34" s="963">
        <v>3</v>
      </c>
      <c r="AEO34" s="963">
        <v>4</v>
      </c>
      <c r="AEP34" s="963">
        <v>8</v>
      </c>
      <c r="AEQ34" s="963">
        <v>4</v>
      </c>
      <c r="AER34" s="963">
        <v>12</v>
      </c>
      <c r="AES34" s="963">
        <v>10</v>
      </c>
      <c r="AET34" s="963">
        <v>9</v>
      </c>
      <c r="AEU34" s="963">
        <v>12</v>
      </c>
      <c r="AEV34" s="963">
        <v>8</v>
      </c>
      <c r="AEW34" s="963">
        <v>13</v>
      </c>
      <c r="AEX34" s="963">
        <v>16</v>
      </c>
      <c r="AEY34" s="963">
        <v>18</v>
      </c>
      <c r="AEZ34" s="963">
        <v>20</v>
      </c>
      <c r="AFA34" s="963">
        <v>19</v>
      </c>
      <c r="AFB34" s="963">
        <v>24</v>
      </c>
      <c r="AFC34" s="963">
        <v>27</v>
      </c>
      <c r="AFD34" s="963">
        <v>26</v>
      </c>
      <c r="AFE34" s="963">
        <v>19</v>
      </c>
      <c r="AFF34" s="963">
        <v>18</v>
      </c>
      <c r="AFG34" s="963">
        <v>33</v>
      </c>
      <c r="AFH34" s="963">
        <v>24</v>
      </c>
      <c r="AFI34" s="963">
        <v>25</v>
      </c>
      <c r="AFJ34" s="963">
        <v>37</v>
      </c>
      <c r="AFK34" s="963">
        <v>20</v>
      </c>
      <c r="AFL34" s="963">
        <v>13</v>
      </c>
      <c r="AFM34" s="963">
        <v>14</v>
      </c>
      <c r="AFN34" s="963">
        <v>12</v>
      </c>
      <c r="AFO34" s="963">
        <v>10</v>
      </c>
      <c r="AFP34" s="963">
        <v>13</v>
      </c>
      <c r="AFQ34" s="963">
        <v>12</v>
      </c>
      <c r="AFR34" s="963">
        <v>3</v>
      </c>
      <c r="AFS34" s="963">
        <v>6</v>
      </c>
      <c r="AFT34" s="963">
        <v>3</v>
      </c>
      <c r="AFU34" s="963">
        <v>4</v>
      </c>
      <c r="AFV34" s="963">
        <v>1</v>
      </c>
      <c r="AFW34" s="964" t="s">
        <v>732</v>
      </c>
      <c r="AFX34" s="964" t="s">
        <v>732</v>
      </c>
      <c r="AFY34" s="964" t="s">
        <v>732</v>
      </c>
      <c r="AFZ34" s="964" t="s">
        <v>732</v>
      </c>
      <c r="AGA34" s="964" t="s">
        <v>732</v>
      </c>
      <c r="AGB34" s="964" t="s">
        <v>732</v>
      </c>
      <c r="AGC34" s="964" t="s">
        <v>732</v>
      </c>
      <c r="AGD34" s="964" t="s">
        <v>732</v>
      </c>
      <c r="AGE34" s="964" t="s">
        <v>732</v>
      </c>
      <c r="AGF34" s="964" t="s">
        <v>732</v>
      </c>
      <c r="AGG34" s="964" t="s">
        <v>732</v>
      </c>
      <c r="AGH34" s="963">
        <v>688</v>
      </c>
      <c r="AGI34" s="963">
        <v>25</v>
      </c>
      <c r="AGJ34" s="963">
        <v>14</v>
      </c>
      <c r="AGK34" s="963">
        <v>6</v>
      </c>
      <c r="AGL34" s="963">
        <v>10</v>
      </c>
      <c r="AGM34" s="963">
        <v>1</v>
      </c>
      <c r="AGN34" s="963">
        <v>1</v>
      </c>
      <c r="AGO34" s="963">
        <v>1</v>
      </c>
      <c r="AGP34" s="963">
        <v>2</v>
      </c>
      <c r="AGQ34" s="963">
        <v>2</v>
      </c>
      <c r="AGR34" s="963">
        <v>1</v>
      </c>
      <c r="AGS34" s="963">
        <v>2</v>
      </c>
      <c r="AGT34" s="963">
        <v>2</v>
      </c>
      <c r="AGU34" s="963">
        <v>1</v>
      </c>
      <c r="AGV34" s="963">
        <v>1</v>
      </c>
      <c r="AGW34" s="963">
        <v>1</v>
      </c>
      <c r="AGX34" s="963">
        <v>2</v>
      </c>
      <c r="AGY34" s="963">
        <v>1</v>
      </c>
      <c r="AGZ34" s="963">
        <v>2</v>
      </c>
      <c r="AHA34" s="963">
        <v>1</v>
      </c>
      <c r="AHB34" s="963">
        <v>1</v>
      </c>
      <c r="AHC34" s="963">
        <v>1</v>
      </c>
      <c r="AHD34" s="963">
        <v>1</v>
      </c>
      <c r="AHE34" s="963">
        <v>2</v>
      </c>
      <c r="AHF34" s="964" t="s">
        <v>732</v>
      </c>
      <c r="AHG34" s="964" t="s">
        <v>732</v>
      </c>
      <c r="AHH34" s="964" t="s">
        <v>732</v>
      </c>
      <c r="AHI34" s="964" t="s">
        <v>732</v>
      </c>
      <c r="AHJ34" s="963">
        <v>1</v>
      </c>
      <c r="AHK34" s="963">
        <v>2</v>
      </c>
      <c r="AHL34" s="963">
        <v>1</v>
      </c>
      <c r="AHM34" s="963">
        <v>1</v>
      </c>
      <c r="AHN34" s="963">
        <v>1</v>
      </c>
      <c r="AHO34" s="964" t="s">
        <v>732</v>
      </c>
      <c r="AHP34" s="963">
        <v>4</v>
      </c>
      <c r="AHQ34" s="963">
        <v>2</v>
      </c>
      <c r="AHR34" s="963">
        <v>2</v>
      </c>
      <c r="AHS34" s="963">
        <v>1</v>
      </c>
      <c r="AHT34" s="963">
        <v>2</v>
      </c>
      <c r="AHU34" s="963">
        <v>4</v>
      </c>
      <c r="AHV34" s="963">
        <v>2</v>
      </c>
      <c r="AHW34" s="964" t="s">
        <v>732</v>
      </c>
      <c r="AHX34" s="963">
        <v>1</v>
      </c>
      <c r="AHY34" s="963">
        <v>4</v>
      </c>
      <c r="AHZ34" s="963">
        <v>3</v>
      </c>
      <c r="AIA34" s="964" t="s">
        <v>732</v>
      </c>
      <c r="AIB34" s="964" t="s">
        <v>732</v>
      </c>
      <c r="AIC34" s="964" t="s">
        <v>732</v>
      </c>
      <c r="AID34" s="963">
        <v>2</v>
      </c>
      <c r="AIE34" s="964" t="s">
        <v>732</v>
      </c>
      <c r="AIF34" s="963">
        <v>2</v>
      </c>
      <c r="AIG34" s="963">
        <v>1</v>
      </c>
      <c r="AIH34" s="963">
        <v>2</v>
      </c>
      <c r="AII34" s="963">
        <v>3</v>
      </c>
      <c r="AIJ34" s="963">
        <v>4</v>
      </c>
      <c r="AIK34" s="963">
        <v>3</v>
      </c>
      <c r="AIL34" s="963">
        <v>5</v>
      </c>
      <c r="AIM34" s="964" t="s">
        <v>732</v>
      </c>
      <c r="AIN34" s="963">
        <v>2</v>
      </c>
      <c r="AIO34" s="963">
        <v>2</v>
      </c>
      <c r="AIP34" s="963">
        <v>5</v>
      </c>
      <c r="AIQ34" s="963">
        <v>6</v>
      </c>
      <c r="AIR34" s="963">
        <v>3</v>
      </c>
      <c r="AIS34" s="963">
        <v>3</v>
      </c>
      <c r="AIT34" s="964" t="s">
        <v>732</v>
      </c>
      <c r="AIU34" s="963">
        <v>3</v>
      </c>
      <c r="AIV34" s="963">
        <v>3</v>
      </c>
      <c r="AIW34" s="963">
        <v>7</v>
      </c>
      <c r="AIX34" s="963">
        <v>3</v>
      </c>
      <c r="AIY34" s="963">
        <v>3</v>
      </c>
      <c r="AIZ34" s="963">
        <v>6</v>
      </c>
      <c r="AJA34" s="963">
        <v>7</v>
      </c>
      <c r="AJB34" s="963">
        <v>10</v>
      </c>
      <c r="AJC34" s="963">
        <v>4</v>
      </c>
      <c r="AJD34" s="963">
        <v>8</v>
      </c>
      <c r="AJE34" s="963">
        <v>8</v>
      </c>
      <c r="AJF34" s="963">
        <v>9</v>
      </c>
      <c r="AJG34" s="963">
        <v>13</v>
      </c>
      <c r="AJH34" s="963">
        <v>17</v>
      </c>
      <c r="AJI34" s="963">
        <v>5</v>
      </c>
      <c r="AJJ34" s="963">
        <v>13</v>
      </c>
      <c r="AJK34" s="963">
        <v>13</v>
      </c>
      <c r="AJL34" s="963">
        <v>13</v>
      </c>
      <c r="AJM34" s="963">
        <v>20</v>
      </c>
      <c r="AJN34" s="963">
        <v>18</v>
      </c>
      <c r="AJO34" s="963">
        <v>19</v>
      </c>
      <c r="AJP34" s="963">
        <v>24</v>
      </c>
      <c r="AJQ34" s="963">
        <v>15</v>
      </c>
      <c r="AJR34" s="963">
        <v>30</v>
      </c>
      <c r="AJS34" s="963">
        <v>26</v>
      </c>
      <c r="AJT34" s="963">
        <v>25</v>
      </c>
      <c r="AJU34" s="963">
        <v>29</v>
      </c>
      <c r="AJV34" s="963">
        <v>15</v>
      </c>
      <c r="AJW34" s="963">
        <v>21</v>
      </c>
      <c r="AJX34" s="963">
        <v>15</v>
      </c>
      <c r="AJY34" s="963">
        <v>24</v>
      </c>
      <c r="AJZ34" s="963">
        <v>34</v>
      </c>
      <c r="AKA34" s="963">
        <v>10</v>
      </c>
      <c r="AKB34" s="963">
        <v>11</v>
      </c>
      <c r="AKC34" s="963">
        <v>10</v>
      </c>
      <c r="AKD34" s="963">
        <v>16</v>
      </c>
      <c r="AKE34" s="963">
        <v>13</v>
      </c>
      <c r="AKF34" s="963">
        <v>4</v>
      </c>
      <c r="AKG34" s="963">
        <v>4</v>
      </c>
      <c r="AKH34" s="963">
        <v>2</v>
      </c>
      <c r="AKI34" s="963">
        <v>1</v>
      </c>
      <c r="AKJ34" s="964" t="s">
        <v>732</v>
      </c>
      <c r="AKK34" s="964" t="s">
        <v>732</v>
      </c>
      <c r="AKL34" s="964" t="s">
        <v>732</v>
      </c>
      <c r="AKM34" s="963">
        <v>1</v>
      </c>
      <c r="AKN34" s="964" t="s">
        <v>732</v>
      </c>
      <c r="AKO34" s="963">
        <v>1</v>
      </c>
      <c r="AKP34" s="964" t="s">
        <v>732</v>
      </c>
      <c r="AKQ34" s="964" t="s">
        <v>732</v>
      </c>
      <c r="AKR34" s="964" t="s">
        <v>732</v>
      </c>
      <c r="AKS34" s="964" t="s">
        <v>732</v>
      </c>
      <c r="AKT34" s="964" t="s">
        <v>732</v>
      </c>
      <c r="AKU34" s="963">
        <v>577</v>
      </c>
      <c r="AKV34" s="963">
        <v>29</v>
      </c>
      <c r="AKW34" s="963">
        <v>7</v>
      </c>
      <c r="AKX34" s="963">
        <v>3</v>
      </c>
      <c r="AKY34" s="963">
        <v>1</v>
      </c>
      <c r="AKZ34" s="964" t="s">
        <v>732</v>
      </c>
      <c r="ALA34" s="964" t="s">
        <v>732</v>
      </c>
      <c r="ALB34" s="963">
        <v>1</v>
      </c>
      <c r="ALC34" s="964" t="s">
        <v>732</v>
      </c>
      <c r="ALD34" s="963">
        <v>2</v>
      </c>
      <c r="ALE34" s="963">
        <v>4</v>
      </c>
      <c r="ALF34" s="963">
        <v>2</v>
      </c>
      <c r="ALG34" s="964" t="s">
        <v>732</v>
      </c>
      <c r="ALH34" s="964" t="s">
        <v>732</v>
      </c>
      <c r="ALI34" s="964" t="s">
        <v>732</v>
      </c>
      <c r="ALJ34" s="964" t="s">
        <v>732</v>
      </c>
      <c r="ALK34" s="963">
        <v>3</v>
      </c>
      <c r="ALL34" s="963">
        <v>2</v>
      </c>
      <c r="ALM34" s="963">
        <v>1</v>
      </c>
      <c r="ALN34" s="963">
        <v>2</v>
      </c>
      <c r="ALO34" s="963">
        <v>1</v>
      </c>
      <c r="ALP34" s="963">
        <v>1</v>
      </c>
      <c r="ALQ34" s="964" t="s">
        <v>732</v>
      </c>
      <c r="ALR34" s="963">
        <v>1</v>
      </c>
      <c r="ALS34" s="964" t="s">
        <v>732</v>
      </c>
      <c r="ALT34" s="963">
        <v>2</v>
      </c>
      <c r="ALU34" s="963">
        <v>3</v>
      </c>
      <c r="ALV34" s="964" t="s">
        <v>732</v>
      </c>
      <c r="ALW34" s="964" t="s">
        <v>732</v>
      </c>
      <c r="ALX34" s="964" t="s">
        <v>732</v>
      </c>
      <c r="ALY34" s="963">
        <v>1</v>
      </c>
      <c r="ALZ34" s="963">
        <v>1</v>
      </c>
      <c r="AMA34" s="963">
        <v>2</v>
      </c>
      <c r="AMB34" s="963">
        <v>1</v>
      </c>
      <c r="AMC34" s="963">
        <v>1</v>
      </c>
      <c r="AMD34" s="963">
        <v>2</v>
      </c>
      <c r="AME34" s="963">
        <v>4</v>
      </c>
      <c r="AMF34" s="963">
        <v>3</v>
      </c>
      <c r="AMG34" s="963">
        <v>3</v>
      </c>
      <c r="AMH34" s="964" t="s">
        <v>732</v>
      </c>
      <c r="AMI34" s="964" t="s">
        <v>732</v>
      </c>
      <c r="AMJ34" s="963">
        <v>2</v>
      </c>
      <c r="AMK34" s="963">
        <v>1</v>
      </c>
      <c r="AML34" s="964" t="s">
        <v>732</v>
      </c>
      <c r="AMM34" s="964" t="s">
        <v>732</v>
      </c>
      <c r="AMN34" s="963">
        <v>4</v>
      </c>
      <c r="AMO34" s="963">
        <v>3</v>
      </c>
      <c r="AMP34" s="963">
        <v>2</v>
      </c>
      <c r="AMQ34" s="963">
        <v>1</v>
      </c>
      <c r="AMR34" s="964" t="s">
        <v>732</v>
      </c>
      <c r="AMS34" s="963">
        <v>1</v>
      </c>
      <c r="AMT34" s="963">
        <v>2</v>
      </c>
      <c r="AMU34" s="963">
        <v>2</v>
      </c>
      <c r="AMV34" s="963">
        <v>2</v>
      </c>
      <c r="AMW34" s="963">
        <v>2</v>
      </c>
      <c r="AMX34" s="963">
        <v>1</v>
      </c>
      <c r="AMY34" s="963">
        <v>1</v>
      </c>
      <c r="AMZ34" s="963">
        <v>1</v>
      </c>
      <c r="ANA34" s="963">
        <v>1</v>
      </c>
      <c r="ANB34" s="963">
        <v>1</v>
      </c>
      <c r="ANC34" s="963">
        <v>5</v>
      </c>
      <c r="AND34" s="963">
        <v>1</v>
      </c>
      <c r="ANE34" s="963">
        <v>4</v>
      </c>
      <c r="ANF34" s="964" t="s">
        <v>732</v>
      </c>
      <c r="ANG34" s="963">
        <v>3</v>
      </c>
      <c r="ANH34" s="963">
        <v>1</v>
      </c>
      <c r="ANI34" s="963">
        <v>6</v>
      </c>
      <c r="ANJ34" s="963">
        <v>2</v>
      </c>
      <c r="ANK34" s="963">
        <v>5</v>
      </c>
      <c r="ANL34" s="963">
        <v>2</v>
      </c>
      <c r="ANM34" s="963">
        <v>2</v>
      </c>
      <c r="ANN34" s="963">
        <v>5</v>
      </c>
      <c r="ANO34" s="963">
        <v>3</v>
      </c>
      <c r="ANP34" s="963">
        <v>8</v>
      </c>
      <c r="ANQ34" s="963">
        <v>3</v>
      </c>
      <c r="ANR34" s="963">
        <v>6</v>
      </c>
      <c r="ANS34" s="963">
        <v>5</v>
      </c>
      <c r="ANT34" s="963">
        <v>7</v>
      </c>
      <c r="ANU34" s="963">
        <v>11</v>
      </c>
      <c r="ANV34" s="963">
        <v>11</v>
      </c>
      <c r="ANW34" s="963">
        <v>9</v>
      </c>
      <c r="ANX34" s="963">
        <v>16</v>
      </c>
      <c r="ANY34" s="963">
        <v>14</v>
      </c>
      <c r="ANZ34" s="963">
        <v>17</v>
      </c>
      <c r="AOA34" s="963">
        <v>19</v>
      </c>
      <c r="AOB34" s="963">
        <v>23</v>
      </c>
      <c r="AOC34" s="963">
        <v>18</v>
      </c>
      <c r="AOD34" s="963">
        <v>15</v>
      </c>
      <c r="AOE34" s="963">
        <v>18</v>
      </c>
      <c r="AOF34" s="963">
        <v>30</v>
      </c>
      <c r="AOG34" s="963">
        <v>20</v>
      </c>
      <c r="AOH34" s="963">
        <v>21</v>
      </c>
      <c r="AOI34" s="963">
        <v>20</v>
      </c>
      <c r="AOJ34" s="963">
        <v>20</v>
      </c>
      <c r="AOK34" s="963">
        <v>17</v>
      </c>
      <c r="AOL34" s="963">
        <v>21</v>
      </c>
      <c r="AOM34" s="963">
        <v>17</v>
      </c>
      <c r="AON34" s="963">
        <v>13</v>
      </c>
      <c r="AOO34" s="963">
        <v>5</v>
      </c>
      <c r="AOP34" s="963">
        <v>13</v>
      </c>
      <c r="AOQ34" s="963">
        <v>13</v>
      </c>
      <c r="AOR34" s="963">
        <v>7</v>
      </c>
      <c r="AOS34" s="963">
        <v>2</v>
      </c>
      <c r="AOT34" s="963">
        <v>3</v>
      </c>
      <c r="AOU34" s="963">
        <v>1</v>
      </c>
      <c r="AOV34" s="964" t="s">
        <v>732</v>
      </c>
      <c r="AOW34" s="963">
        <v>4</v>
      </c>
      <c r="AOX34" s="963">
        <v>1</v>
      </c>
      <c r="AOY34" s="964" t="s">
        <v>732</v>
      </c>
      <c r="AOZ34" s="964" t="s">
        <v>732</v>
      </c>
      <c r="APA34" s="964" t="s">
        <v>732</v>
      </c>
      <c r="APB34" s="964" t="s">
        <v>732</v>
      </c>
      <c r="APC34" s="964" t="s">
        <v>732</v>
      </c>
      <c r="APD34" s="964" t="s">
        <v>732</v>
      </c>
      <c r="APE34" s="964" t="s">
        <v>732</v>
      </c>
      <c r="APF34" s="964" t="s">
        <v>732</v>
      </c>
      <c r="APG34" s="964" t="s">
        <v>732</v>
      </c>
      <c r="APH34" s="964" t="s">
        <v>732</v>
      </c>
      <c r="API34" s="964" t="s">
        <v>732</v>
      </c>
      <c r="APJ34" s="963">
        <v>519</v>
      </c>
      <c r="APK34" s="963">
        <v>27</v>
      </c>
      <c r="APL34" s="963">
        <v>14</v>
      </c>
      <c r="APM34" s="963">
        <v>2</v>
      </c>
      <c r="APN34" s="963">
        <v>3</v>
      </c>
      <c r="APO34" s="963">
        <v>2</v>
      </c>
      <c r="APP34" s="963">
        <v>2</v>
      </c>
      <c r="APQ34" s="963">
        <v>1</v>
      </c>
      <c r="APR34" s="963">
        <v>1</v>
      </c>
      <c r="APS34" s="963">
        <v>1</v>
      </c>
      <c r="APT34" s="964" t="s">
        <v>732</v>
      </c>
      <c r="APU34" s="964" t="s">
        <v>732</v>
      </c>
      <c r="APV34" s="963">
        <v>1</v>
      </c>
      <c r="APW34" s="964" t="s">
        <v>732</v>
      </c>
      <c r="APX34" s="964" t="s">
        <v>732</v>
      </c>
      <c r="APY34" s="963">
        <v>1</v>
      </c>
      <c r="APZ34" s="963">
        <v>2</v>
      </c>
      <c r="AQA34" s="963">
        <v>2</v>
      </c>
      <c r="AQB34" s="963">
        <v>1</v>
      </c>
      <c r="AQC34" s="963">
        <v>1</v>
      </c>
      <c r="AQD34" s="963">
        <v>1</v>
      </c>
      <c r="AQE34" s="964" t="s">
        <v>732</v>
      </c>
      <c r="AQF34" s="964" t="s">
        <v>732</v>
      </c>
      <c r="AQG34" s="964" t="s">
        <v>732</v>
      </c>
      <c r="AQH34" s="963">
        <v>1</v>
      </c>
      <c r="AQI34" s="964" t="s">
        <v>732</v>
      </c>
      <c r="AQJ34" s="963">
        <v>1</v>
      </c>
      <c r="AQK34" s="963">
        <v>1</v>
      </c>
      <c r="AQL34" s="964" t="s">
        <v>732</v>
      </c>
      <c r="AQM34" s="964" t="s">
        <v>732</v>
      </c>
      <c r="AQN34" s="964" t="s">
        <v>732</v>
      </c>
      <c r="AQO34" s="964" t="s">
        <v>732</v>
      </c>
      <c r="AQP34" s="963">
        <v>2</v>
      </c>
      <c r="AQQ34" s="964" t="s">
        <v>732</v>
      </c>
      <c r="AQR34" s="963">
        <v>1</v>
      </c>
      <c r="AQS34" s="963">
        <v>2</v>
      </c>
      <c r="AQT34" s="964" t="s">
        <v>732</v>
      </c>
      <c r="AQU34" s="963">
        <v>2</v>
      </c>
      <c r="AQV34" s="963">
        <v>2</v>
      </c>
      <c r="AQW34" s="963">
        <v>2</v>
      </c>
      <c r="AQX34" s="964" t="s">
        <v>732</v>
      </c>
      <c r="AQY34" s="963">
        <v>2</v>
      </c>
      <c r="AQZ34" s="964" t="s">
        <v>732</v>
      </c>
      <c r="ARA34" s="963">
        <v>2</v>
      </c>
      <c r="ARB34" s="964" t="s">
        <v>732</v>
      </c>
      <c r="ARC34" s="964" t="s">
        <v>732</v>
      </c>
      <c r="ARD34" s="963">
        <v>1</v>
      </c>
      <c r="ARE34" s="964" t="s">
        <v>732</v>
      </c>
      <c r="ARF34" s="963">
        <v>2</v>
      </c>
      <c r="ARG34" s="964" t="s">
        <v>732</v>
      </c>
      <c r="ARH34" s="963">
        <v>2</v>
      </c>
      <c r="ARI34" s="964" t="s">
        <v>732</v>
      </c>
      <c r="ARJ34" s="963">
        <v>2</v>
      </c>
      <c r="ARK34" s="963">
        <v>2</v>
      </c>
      <c r="ARL34" s="964" t="s">
        <v>732</v>
      </c>
      <c r="ARM34" s="963">
        <v>2</v>
      </c>
      <c r="ARN34" s="963">
        <v>1</v>
      </c>
      <c r="ARO34" s="963">
        <v>4</v>
      </c>
      <c r="ARP34" s="963">
        <v>4</v>
      </c>
      <c r="ARQ34" s="963">
        <v>2</v>
      </c>
      <c r="ARR34" s="963">
        <v>3</v>
      </c>
      <c r="ARS34" s="963">
        <v>3</v>
      </c>
      <c r="ART34" s="963">
        <v>2</v>
      </c>
      <c r="ARU34" s="963">
        <v>3</v>
      </c>
      <c r="ARV34" s="963">
        <v>2</v>
      </c>
      <c r="ARW34" s="963">
        <v>5</v>
      </c>
      <c r="ARX34" s="963">
        <v>2</v>
      </c>
      <c r="ARY34" s="963">
        <v>3</v>
      </c>
      <c r="ARZ34" s="963">
        <v>4</v>
      </c>
      <c r="ASA34" s="963">
        <v>6</v>
      </c>
      <c r="ASB34" s="963">
        <v>3</v>
      </c>
      <c r="ASC34" s="963">
        <v>4</v>
      </c>
      <c r="ASD34" s="963">
        <v>6</v>
      </c>
      <c r="ASE34" s="963">
        <v>4</v>
      </c>
      <c r="ASF34" s="963">
        <v>3</v>
      </c>
      <c r="ASG34" s="963">
        <v>5</v>
      </c>
      <c r="ASH34" s="963">
        <v>2</v>
      </c>
      <c r="ASI34" s="963">
        <v>8</v>
      </c>
      <c r="ASJ34" s="963">
        <v>9</v>
      </c>
      <c r="ASK34" s="963">
        <v>8</v>
      </c>
      <c r="ASL34" s="963">
        <v>7</v>
      </c>
      <c r="ASM34" s="963">
        <v>15</v>
      </c>
      <c r="ASN34" s="963">
        <v>15</v>
      </c>
      <c r="ASO34" s="963">
        <v>11</v>
      </c>
      <c r="ASP34" s="963">
        <v>9</v>
      </c>
      <c r="ASQ34" s="963">
        <v>15</v>
      </c>
      <c r="ASR34" s="963">
        <v>15</v>
      </c>
      <c r="ASS34" s="963">
        <v>19</v>
      </c>
      <c r="AST34" s="963">
        <v>11</v>
      </c>
      <c r="ASU34" s="963">
        <v>16</v>
      </c>
      <c r="ASV34" s="963">
        <v>15</v>
      </c>
      <c r="ASW34" s="963">
        <v>26</v>
      </c>
      <c r="ASX34" s="963">
        <v>23</v>
      </c>
      <c r="ASY34" s="963">
        <v>26</v>
      </c>
      <c r="ASZ34" s="963">
        <v>12</v>
      </c>
      <c r="ATA34" s="963">
        <v>15</v>
      </c>
      <c r="ATB34" s="963">
        <v>12</v>
      </c>
      <c r="ATC34" s="963">
        <v>13</v>
      </c>
      <c r="ATD34" s="963">
        <v>21</v>
      </c>
      <c r="ATE34" s="963">
        <v>6</v>
      </c>
      <c r="ATF34" s="963">
        <v>5</v>
      </c>
      <c r="ATG34" s="963">
        <v>5</v>
      </c>
      <c r="ATH34" s="963">
        <v>6</v>
      </c>
      <c r="ATI34" s="963">
        <v>2</v>
      </c>
      <c r="ATJ34" s="963">
        <v>1</v>
      </c>
      <c r="ATK34" s="963">
        <v>3</v>
      </c>
      <c r="ATL34" s="963">
        <v>1</v>
      </c>
      <c r="ATM34" s="963">
        <v>5</v>
      </c>
      <c r="ATN34" s="963">
        <v>1</v>
      </c>
      <c r="ATO34" s="964" t="s">
        <v>732</v>
      </c>
      <c r="ATP34" s="964" t="s">
        <v>732</v>
      </c>
      <c r="ATQ34" s="964" t="s">
        <v>732</v>
      </c>
      <c r="ATR34" s="964" t="s">
        <v>732</v>
      </c>
      <c r="ATS34" s="964" t="s">
        <v>732</v>
      </c>
      <c r="ATT34" s="964" t="s">
        <v>732</v>
      </c>
      <c r="ATU34" s="964" t="s">
        <v>732</v>
      </c>
      <c r="ATV34" s="964" t="s">
        <v>732</v>
      </c>
      <c r="ATW34" s="966">
        <v>1</v>
      </c>
    </row>
    <row r="35" spans="2:1219" ht="28.5">
      <c r="B35" s="961" t="s">
        <v>826</v>
      </c>
      <c r="C35" s="962">
        <v>157</v>
      </c>
      <c r="D35" s="963">
        <v>17</v>
      </c>
      <c r="E35" s="963">
        <v>14</v>
      </c>
      <c r="F35" s="963">
        <v>5</v>
      </c>
      <c r="G35" s="963">
        <v>3</v>
      </c>
      <c r="H35" s="963">
        <v>1</v>
      </c>
      <c r="I35" s="963">
        <v>2</v>
      </c>
      <c r="J35" s="963">
        <v>3</v>
      </c>
      <c r="K35" s="964" t="s">
        <v>732</v>
      </c>
      <c r="L35" s="964" t="s">
        <v>732</v>
      </c>
      <c r="M35" s="964" t="s">
        <v>732</v>
      </c>
      <c r="N35" s="964" t="s">
        <v>732</v>
      </c>
      <c r="O35" s="964" t="s">
        <v>732</v>
      </c>
      <c r="P35" s="964" t="s">
        <v>732</v>
      </c>
      <c r="Q35" s="964" t="s">
        <v>732</v>
      </c>
      <c r="R35" s="963">
        <v>1</v>
      </c>
      <c r="S35" s="964" t="s">
        <v>732</v>
      </c>
      <c r="T35" s="964" t="s">
        <v>732</v>
      </c>
      <c r="U35" s="964" t="s">
        <v>732</v>
      </c>
      <c r="V35" s="963">
        <v>1</v>
      </c>
      <c r="W35" s="963">
        <v>2</v>
      </c>
      <c r="X35" s="964" t="s">
        <v>732</v>
      </c>
      <c r="Y35" s="964" t="s">
        <v>732</v>
      </c>
      <c r="Z35" s="963">
        <v>1</v>
      </c>
      <c r="AA35" s="964" t="s">
        <v>732</v>
      </c>
      <c r="AB35" s="963">
        <v>1</v>
      </c>
      <c r="AC35" s="964" t="s">
        <v>732</v>
      </c>
      <c r="AD35" s="964" t="s">
        <v>732</v>
      </c>
      <c r="AE35" s="963">
        <v>1</v>
      </c>
      <c r="AF35" s="964" t="s">
        <v>732</v>
      </c>
      <c r="AG35" s="964" t="s">
        <v>732</v>
      </c>
      <c r="AH35" s="964" t="s">
        <v>732</v>
      </c>
      <c r="AI35" s="963">
        <v>2</v>
      </c>
      <c r="AJ35" s="964" t="s">
        <v>732</v>
      </c>
      <c r="AK35" s="964" t="s">
        <v>732</v>
      </c>
      <c r="AL35" s="963">
        <v>2</v>
      </c>
      <c r="AM35" s="963">
        <v>1</v>
      </c>
      <c r="AN35" s="964" t="s">
        <v>732</v>
      </c>
      <c r="AO35" s="963">
        <v>1</v>
      </c>
      <c r="AP35" s="964" t="s">
        <v>732</v>
      </c>
      <c r="AQ35" s="963">
        <v>1</v>
      </c>
      <c r="AR35" s="963">
        <v>3</v>
      </c>
      <c r="AS35" s="964" t="s">
        <v>732</v>
      </c>
      <c r="AT35" s="964" t="s">
        <v>732</v>
      </c>
      <c r="AU35" s="964" t="s">
        <v>732</v>
      </c>
      <c r="AV35" s="964" t="s">
        <v>732</v>
      </c>
      <c r="AW35" s="964" t="s">
        <v>732</v>
      </c>
      <c r="AX35" s="964" t="s">
        <v>732</v>
      </c>
      <c r="AY35" s="963">
        <v>1</v>
      </c>
      <c r="AZ35" s="964" t="s">
        <v>732</v>
      </c>
      <c r="BA35" s="964" t="s">
        <v>732</v>
      </c>
      <c r="BB35" s="964" t="s">
        <v>732</v>
      </c>
      <c r="BC35" s="963">
        <v>1</v>
      </c>
      <c r="BD35" s="963">
        <v>1</v>
      </c>
      <c r="BE35" s="964" t="s">
        <v>732</v>
      </c>
      <c r="BF35" s="963">
        <v>1</v>
      </c>
      <c r="BG35" s="963">
        <v>1</v>
      </c>
      <c r="BH35" s="964" t="s">
        <v>732</v>
      </c>
      <c r="BI35" s="963">
        <v>1</v>
      </c>
      <c r="BJ35" s="964" t="s">
        <v>732</v>
      </c>
      <c r="BK35" s="963">
        <v>1</v>
      </c>
      <c r="BL35" s="963">
        <v>2</v>
      </c>
      <c r="BM35" s="964" t="s">
        <v>732</v>
      </c>
      <c r="BN35" s="964" t="s">
        <v>732</v>
      </c>
      <c r="BO35" s="963">
        <v>1</v>
      </c>
      <c r="BP35" s="963">
        <v>1</v>
      </c>
      <c r="BQ35" s="963">
        <v>1</v>
      </c>
      <c r="BR35" s="963">
        <v>3</v>
      </c>
      <c r="BS35" s="964" t="s">
        <v>732</v>
      </c>
      <c r="BT35" s="964" t="s">
        <v>732</v>
      </c>
      <c r="BU35" s="963">
        <v>2</v>
      </c>
      <c r="BV35" s="964" t="s">
        <v>732</v>
      </c>
      <c r="BW35" s="963">
        <v>1</v>
      </c>
      <c r="BX35" s="963">
        <v>2</v>
      </c>
      <c r="BY35" s="963">
        <v>1</v>
      </c>
      <c r="BZ35" s="964" t="s">
        <v>732</v>
      </c>
      <c r="CA35" s="963">
        <v>3</v>
      </c>
      <c r="CB35" s="964" t="s">
        <v>732</v>
      </c>
      <c r="CC35" s="963">
        <v>2</v>
      </c>
      <c r="CD35" s="963">
        <v>2</v>
      </c>
      <c r="CE35" s="963">
        <v>1</v>
      </c>
      <c r="CF35" s="963">
        <v>5</v>
      </c>
      <c r="CG35" s="963">
        <v>2</v>
      </c>
      <c r="CH35" s="963">
        <v>4</v>
      </c>
      <c r="CI35" s="963">
        <v>1</v>
      </c>
      <c r="CJ35" s="963">
        <v>3</v>
      </c>
      <c r="CK35" s="963">
        <v>1</v>
      </c>
      <c r="CL35" s="963">
        <v>4</v>
      </c>
      <c r="CM35" s="963">
        <v>1</v>
      </c>
      <c r="CN35" s="963">
        <v>7</v>
      </c>
      <c r="CO35" s="963">
        <v>7</v>
      </c>
      <c r="CP35" s="963">
        <v>5</v>
      </c>
      <c r="CQ35" s="963">
        <v>1</v>
      </c>
      <c r="CR35" s="963">
        <v>5</v>
      </c>
      <c r="CS35" s="963">
        <v>3</v>
      </c>
      <c r="CT35" s="963">
        <v>4</v>
      </c>
      <c r="CU35" s="963">
        <v>5</v>
      </c>
      <c r="CV35" s="964" t="s">
        <v>732</v>
      </c>
      <c r="CW35" s="963">
        <v>1</v>
      </c>
      <c r="CX35" s="963">
        <v>3</v>
      </c>
      <c r="CY35" s="963">
        <v>4</v>
      </c>
      <c r="CZ35" s="964" t="s">
        <v>732</v>
      </c>
      <c r="DA35" s="963">
        <v>107</v>
      </c>
      <c r="DB35" s="963">
        <v>5</v>
      </c>
      <c r="DC35" s="963">
        <v>7</v>
      </c>
      <c r="DD35" s="964" t="s">
        <v>732</v>
      </c>
      <c r="DE35" s="964" t="s">
        <v>732</v>
      </c>
      <c r="DF35" s="964" t="s">
        <v>732</v>
      </c>
      <c r="DG35" s="964" t="s">
        <v>732</v>
      </c>
      <c r="DH35" s="963">
        <v>1</v>
      </c>
      <c r="DI35" s="963">
        <v>1</v>
      </c>
      <c r="DJ35" s="964" t="s">
        <v>732</v>
      </c>
      <c r="DK35" s="963">
        <v>2</v>
      </c>
      <c r="DL35" s="964" t="s">
        <v>732</v>
      </c>
      <c r="DM35" s="964" t="s">
        <v>732</v>
      </c>
      <c r="DN35" s="964" t="s">
        <v>732</v>
      </c>
      <c r="DO35" s="964" t="s">
        <v>732</v>
      </c>
      <c r="DP35" s="964" t="s">
        <v>732</v>
      </c>
      <c r="DQ35" s="964" t="s">
        <v>732</v>
      </c>
      <c r="DR35" s="964" t="s">
        <v>732</v>
      </c>
      <c r="DS35" s="964" t="s">
        <v>732</v>
      </c>
      <c r="DT35" s="964" t="s">
        <v>732</v>
      </c>
      <c r="DU35" s="964" t="s">
        <v>732</v>
      </c>
      <c r="DV35" s="964" t="s">
        <v>732</v>
      </c>
      <c r="DW35" s="964" t="s">
        <v>732</v>
      </c>
      <c r="DX35" s="964" t="s">
        <v>732</v>
      </c>
      <c r="DY35" s="964" t="s">
        <v>732</v>
      </c>
      <c r="DZ35" s="964" t="s">
        <v>732</v>
      </c>
      <c r="EA35" s="964" t="s">
        <v>732</v>
      </c>
      <c r="EB35" s="963">
        <v>1</v>
      </c>
      <c r="EC35" s="964" t="s">
        <v>732</v>
      </c>
      <c r="ED35" s="964" t="s">
        <v>732</v>
      </c>
      <c r="EE35" s="963">
        <v>1</v>
      </c>
      <c r="EF35" s="964" t="s">
        <v>732</v>
      </c>
      <c r="EG35" s="964" t="s">
        <v>732</v>
      </c>
      <c r="EH35" s="964" t="s">
        <v>732</v>
      </c>
      <c r="EI35" s="964" t="s">
        <v>732</v>
      </c>
      <c r="EJ35" s="964" t="s">
        <v>732</v>
      </c>
      <c r="EK35" s="963">
        <v>1</v>
      </c>
      <c r="EL35" s="964" t="s">
        <v>732</v>
      </c>
      <c r="EM35" s="963">
        <v>1</v>
      </c>
      <c r="EN35" s="963">
        <v>1</v>
      </c>
      <c r="EO35" s="964" t="s">
        <v>732</v>
      </c>
      <c r="EP35" s="963">
        <v>1</v>
      </c>
      <c r="EQ35" s="964" t="s">
        <v>732</v>
      </c>
      <c r="ER35" s="964" t="s">
        <v>732</v>
      </c>
      <c r="ES35" s="964" t="s">
        <v>732</v>
      </c>
      <c r="ET35" s="964" t="s">
        <v>732</v>
      </c>
      <c r="EU35" s="963">
        <v>1</v>
      </c>
      <c r="EV35" s="963">
        <v>1</v>
      </c>
      <c r="EW35" s="964" t="s">
        <v>732</v>
      </c>
      <c r="EX35" s="964" t="s">
        <v>732</v>
      </c>
      <c r="EY35" s="963">
        <v>2</v>
      </c>
      <c r="EZ35" s="963">
        <v>1</v>
      </c>
      <c r="FA35" s="964" t="s">
        <v>732</v>
      </c>
      <c r="FB35" s="963">
        <v>1</v>
      </c>
      <c r="FC35" s="963">
        <v>1</v>
      </c>
      <c r="FD35" s="963">
        <v>1</v>
      </c>
      <c r="FE35" s="964" t="s">
        <v>732</v>
      </c>
      <c r="FF35" s="964" t="s">
        <v>732</v>
      </c>
      <c r="FG35" s="964" t="s">
        <v>732</v>
      </c>
      <c r="FH35" s="964" t="s">
        <v>732</v>
      </c>
      <c r="FI35" s="964" t="s">
        <v>732</v>
      </c>
      <c r="FJ35" s="963">
        <v>1</v>
      </c>
      <c r="FK35" s="964" t="s">
        <v>732</v>
      </c>
      <c r="FL35" s="963">
        <v>1</v>
      </c>
      <c r="FM35" s="963">
        <v>1</v>
      </c>
      <c r="FN35" s="964" t="s">
        <v>732</v>
      </c>
      <c r="FO35" s="963">
        <v>1</v>
      </c>
      <c r="FP35" s="963">
        <v>1</v>
      </c>
      <c r="FQ35" s="963">
        <v>1</v>
      </c>
      <c r="FR35" s="964" t="s">
        <v>732</v>
      </c>
      <c r="FS35" s="963">
        <v>2</v>
      </c>
      <c r="FT35" s="964" t="s">
        <v>732</v>
      </c>
      <c r="FU35" s="964" t="s">
        <v>732</v>
      </c>
      <c r="FV35" s="964" t="s">
        <v>732</v>
      </c>
      <c r="FW35" s="963">
        <v>1</v>
      </c>
      <c r="FX35" s="963">
        <v>1</v>
      </c>
      <c r="FY35" s="964" t="s">
        <v>732</v>
      </c>
      <c r="FZ35" s="963">
        <v>4</v>
      </c>
      <c r="GA35" s="963">
        <v>1</v>
      </c>
      <c r="GB35" s="963">
        <v>1</v>
      </c>
      <c r="GC35" s="963">
        <v>5</v>
      </c>
      <c r="GD35" s="963">
        <v>3</v>
      </c>
      <c r="GE35" s="963">
        <v>3</v>
      </c>
      <c r="GF35" s="963">
        <v>2</v>
      </c>
      <c r="GG35" s="963">
        <v>4</v>
      </c>
      <c r="GH35" s="963">
        <v>1</v>
      </c>
      <c r="GI35" s="963">
        <v>2</v>
      </c>
      <c r="GJ35" s="963">
        <v>4</v>
      </c>
      <c r="GK35" s="963">
        <v>4</v>
      </c>
      <c r="GL35" s="963">
        <v>5</v>
      </c>
      <c r="GM35" s="963">
        <v>4</v>
      </c>
      <c r="GN35" s="964" t="s">
        <v>732</v>
      </c>
      <c r="GO35" s="963">
        <v>4</v>
      </c>
      <c r="GP35" s="963">
        <v>1</v>
      </c>
      <c r="GQ35" s="963">
        <v>5</v>
      </c>
      <c r="GR35" s="963">
        <v>2</v>
      </c>
      <c r="GS35" s="963">
        <v>4</v>
      </c>
      <c r="GT35" s="963">
        <v>2</v>
      </c>
      <c r="GU35" s="963">
        <v>1</v>
      </c>
      <c r="GV35" s="963">
        <v>5</v>
      </c>
      <c r="GW35" s="964" t="s">
        <v>732</v>
      </c>
      <c r="GX35" s="964" t="s">
        <v>732</v>
      </c>
      <c r="GY35" s="963">
        <v>105</v>
      </c>
      <c r="GZ35" s="963">
        <v>9</v>
      </c>
      <c r="HA35" s="963">
        <v>3</v>
      </c>
      <c r="HB35" s="963">
        <v>4</v>
      </c>
      <c r="HC35" s="963">
        <v>2</v>
      </c>
      <c r="HD35" s="964" t="s">
        <v>732</v>
      </c>
      <c r="HE35" s="963">
        <v>1</v>
      </c>
      <c r="HF35" s="963">
        <v>1</v>
      </c>
      <c r="HG35" s="964" t="s">
        <v>732</v>
      </c>
      <c r="HH35" s="963">
        <v>1</v>
      </c>
      <c r="HI35" s="964" t="s">
        <v>732</v>
      </c>
      <c r="HJ35" s="964" t="s">
        <v>732</v>
      </c>
      <c r="HK35" s="964" t="s">
        <v>732</v>
      </c>
      <c r="HL35" s="964" t="s">
        <v>732</v>
      </c>
      <c r="HM35" s="964" t="s">
        <v>732</v>
      </c>
      <c r="HN35" s="964" t="s">
        <v>732</v>
      </c>
      <c r="HO35" s="964" t="s">
        <v>732</v>
      </c>
      <c r="HP35" s="964" t="s">
        <v>732</v>
      </c>
      <c r="HQ35" s="964" t="s">
        <v>732</v>
      </c>
      <c r="HR35" s="964" t="s">
        <v>732</v>
      </c>
      <c r="HS35" s="964" t="s">
        <v>732</v>
      </c>
      <c r="HT35" s="964" t="s">
        <v>732</v>
      </c>
      <c r="HU35" s="964" t="s">
        <v>732</v>
      </c>
      <c r="HV35" s="964" t="s">
        <v>732</v>
      </c>
      <c r="HW35" s="964" t="s">
        <v>732</v>
      </c>
      <c r="HX35" s="964" t="s">
        <v>732</v>
      </c>
      <c r="HY35" s="964" t="s">
        <v>732</v>
      </c>
      <c r="HZ35" s="964" t="s">
        <v>732</v>
      </c>
      <c r="IA35" s="964" t="s">
        <v>732</v>
      </c>
      <c r="IB35" s="963">
        <v>1</v>
      </c>
      <c r="IC35" s="963">
        <v>1</v>
      </c>
      <c r="ID35" s="963">
        <v>2</v>
      </c>
      <c r="IE35" s="963">
        <v>1</v>
      </c>
      <c r="IF35" s="964" t="s">
        <v>732</v>
      </c>
      <c r="IG35" s="964" t="s">
        <v>732</v>
      </c>
      <c r="IH35" s="964" t="s">
        <v>732</v>
      </c>
      <c r="II35" s="964" t="s">
        <v>732</v>
      </c>
      <c r="IJ35" s="964" t="s">
        <v>732</v>
      </c>
      <c r="IK35" s="964" t="s">
        <v>732</v>
      </c>
      <c r="IL35" s="963">
        <v>1</v>
      </c>
      <c r="IM35" s="964" t="s">
        <v>732</v>
      </c>
      <c r="IN35" s="964" t="s">
        <v>732</v>
      </c>
      <c r="IO35" s="963">
        <v>1</v>
      </c>
      <c r="IP35" s="964" t="s">
        <v>732</v>
      </c>
      <c r="IQ35" s="964" t="s">
        <v>732</v>
      </c>
      <c r="IR35" s="963">
        <v>1</v>
      </c>
      <c r="IS35" s="963">
        <v>1</v>
      </c>
      <c r="IT35" s="964" t="s">
        <v>732</v>
      </c>
      <c r="IU35" s="964" t="s">
        <v>732</v>
      </c>
      <c r="IV35" s="963">
        <v>1</v>
      </c>
      <c r="IW35" s="964" t="s">
        <v>732</v>
      </c>
      <c r="IX35" s="964" t="s">
        <v>732</v>
      </c>
      <c r="IY35" s="964" t="s">
        <v>732</v>
      </c>
      <c r="IZ35" s="963">
        <v>2</v>
      </c>
      <c r="JA35" s="963">
        <v>1</v>
      </c>
      <c r="JB35" s="964" t="s">
        <v>732</v>
      </c>
      <c r="JC35" s="963">
        <v>1</v>
      </c>
      <c r="JD35" s="964" t="s">
        <v>732</v>
      </c>
      <c r="JE35" s="963">
        <v>1</v>
      </c>
      <c r="JF35" s="963">
        <v>1</v>
      </c>
      <c r="JG35" s="963">
        <v>1</v>
      </c>
      <c r="JH35" s="964" t="s">
        <v>732</v>
      </c>
      <c r="JI35" s="964" t="s">
        <v>732</v>
      </c>
      <c r="JJ35" s="963">
        <v>2</v>
      </c>
      <c r="JK35" s="963">
        <v>1</v>
      </c>
      <c r="JL35" s="964" t="s">
        <v>732</v>
      </c>
      <c r="JM35" s="964" t="s">
        <v>732</v>
      </c>
      <c r="JN35" s="963">
        <v>1</v>
      </c>
      <c r="JO35" s="964" t="s">
        <v>732</v>
      </c>
      <c r="JP35" s="964" t="s">
        <v>732</v>
      </c>
      <c r="JQ35" s="963">
        <v>1</v>
      </c>
      <c r="JR35" s="963">
        <v>2</v>
      </c>
      <c r="JS35" s="963">
        <v>1</v>
      </c>
      <c r="JT35" s="963">
        <v>1</v>
      </c>
      <c r="JU35" s="963">
        <v>2</v>
      </c>
      <c r="JV35" s="964" t="s">
        <v>732</v>
      </c>
      <c r="JW35" s="964" t="s">
        <v>732</v>
      </c>
      <c r="JX35" s="963">
        <v>1</v>
      </c>
      <c r="JY35" s="963">
        <v>1</v>
      </c>
      <c r="JZ35" s="963">
        <v>2</v>
      </c>
      <c r="KA35" s="963">
        <v>5</v>
      </c>
      <c r="KB35" s="963">
        <v>3</v>
      </c>
      <c r="KC35" s="963">
        <v>5</v>
      </c>
      <c r="KD35" s="964" t="s">
        <v>732</v>
      </c>
      <c r="KE35" s="963">
        <v>1</v>
      </c>
      <c r="KF35" s="963">
        <v>3</v>
      </c>
      <c r="KG35" s="963">
        <v>3</v>
      </c>
      <c r="KH35" s="963">
        <v>2</v>
      </c>
      <c r="KI35" s="963">
        <v>5</v>
      </c>
      <c r="KJ35" s="963">
        <v>4</v>
      </c>
      <c r="KK35" s="963">
        <v>1</v>
      </c>
      <c r="KL35" s="963">
        <v>2</v>
      </c>
      <c r="KM35" s="963">
        <v>1</v>
      </c>
      <c r="KN35" s="963">
        <v>5</v>
      </c>
      <c r="KO35" s="963">
        <v>4</v>
      </c>
      <c r="KP35" s="963">
        <v>1</v>
      </c>
      <c r="KQ35" s="963">
        <v>1</v>
      </c>
      <c r="KR35" s="963">
        <v>1</v>
      </c>
      <c r="KS35" s="964" t="s">
        <v>732</v>
      </c>
      <c r="KT35" s="963">
        <v>4</v>
      </c>
      <c r="KU35" s="963">
        <v>1</v>
      </c>
      <c r="KV35" s="964" t="s">
        <v>732</v>
      </c>
      <c r="KW35" s="963">
        <v>108</v>
      </c>
      <c r="KX35" s="963">
        <v>2</v>
      </c>
      <c r="KY35" s="963">
        <v>2</v>
      </c>
      <c r="KZ35" s="963">
        <v>1</v>
      </c>
      <c r="LA35" s="963">
        <v>2</v>
      </c>
      <c r="LB35" s="964" t="s">
        <v>732</v>
      </c>
      <c r="LC35" s="964" t="s">
        <v>732</v>
      </c>
      <c r="LD35" s="963">
        <v>1</v>
      </c>
      <c r="LE35" s="964" t="s">
        <v>732</v>
      </c>
      <c r="LF35" s="964" t="s">
        <v>732</v>
      </c>
      <c r="LG35" s="964" t="s">
        <v>732</v>
      </c>
      <c r="LH35" s="964" t="s">
        <v>732</v>
      </c>
      <c r="LI35" s="964" t="s">
        <v>732</v>
      </c>
      <c r="LJ35" s="963">
        <v>1</v>
      </c>
      <c r="LK35" s="964" t="s">
        <v>732</v>
      </c>
      <c r="LL35" s="964" t="s">
        <v>732</v>
      </c>
      <c r="LM35" s="964" t="s">
        <v>732</v>
      </c>
      <c r="LN35" s="963">
        <v>1</v>
      </c>
      <c r="LO35" s="964" t="s">
        <v>732</v>
      </c>
      <c r="LP35" s="964" t="s">
        <v>732</v>
      </c>
      <c r="LQ35" s="964" t="s">
        <v>732</v>
      </c>
      <c r="LR35" s="964" t="s">
        <v>732</v>
      </c>
      <c r="LS35" s="964" t="s">
        <v>732</v>
      </c>
      <c r="LT35" s="963">
        <v>1</v>
      </c>
      <c r="LU35" s="964" t="s">
        <v>732</v>
      </c>
      <c r="LV35" s="964" t="s">
        <v>732</v>
      </c>
      <c r="LW35" s="964" t="s">
        <v>732</v>
      </c>
      <c r="LX35" s="964" t="s">
        <v>732</v>
      </c>
      <c r="LY35" s="964" t="s">
        <v>732</v>
      </c>
      <c r="LZ35" s="963">
        <v>1</v>
      </c>
      <c r="MA35" s="964" t="s">
        <v>732</v>
      </c>
      <c r="MB35" s="963">
        <v>1</v>
      </c>
      <c r="MC35" s="964" t="s">
        <v>732</v>
      </c>
      <c r="MD35" s="964" t="s">
        <v>732</v>
      </c>
      <c r="ME35" s="964" t="s">
        <v>732</v>
      </c>
      <c r="MF35" s="963">
        <v>1</v>
      </c>
      <c r="MG35" s="964" t="s">
        <v>732</v>
      </c>
      <c r="MH35" s="964" t="s">
        <v>732</v>
      </c>
      <c r="MI35" s="964" t="s">
        <v>732</v>
      </c>
      <c r="MJ35" s="964" t="s">
        <v>732</v>
      </c>
      <c r="MK35" s="964" t="s">
        <v>732</v>
      </c>
      <c r="ML35" s="964" t="s">
        <v>732</v>
      </c>
      <c r="MM35" s="963">
        <v>1</v>
      </c>
      <c r="MN35" s="964" t="s">
        <v>732</v>
      </c>
      <c r="MO35" s="964" t="s">
        <v>732</v>
      </c>
      <c r="MP35" s="964" t="s">
        <v>732</v>
      </c>
      <c r="MQ35" s="964" t="s">
        <v>732</v>
      </c>
      <c r="MR35" s="964" t="s">
        <v>732</v>
      </c>
      <c r="MS35" s="964" t="s">
        <v>732</v>
      </c>
      <c r="MT35" s="964" t="s">
        <v>732</v>
      </c>
      <c r="MU35" s="964" t="s">
        <v>732</v>
      </c>
      <c r="MV35" s="964" t="s">
        <v>732</v>
      </c>
      <c r="MW35" s="964" t="s">
        <v>732</v>
      </c>
      <c r="MX35" s="963">
        <v>1</v>
      </c>
      <c r="MY35" s="963">
        <v>1</v>
      </c>
      <c r="MZ35" s="963">
        <v>1</v>
      </c>
      <c r="NA35" s="963">
        <v>1</v>
      </c>
      <c r="NB35" s="964" t="s">
        <v>732</v>
      </c>
      <c r="NC35" s="964" t="s">
        <v>732</v>
      </c>
      <c r="ND35" s="963">
        <v>2</v>
      </c>
      <c r="NE35" s="963">
        <v>1</v>
      </c>
      <c r="NF35" s="963">
        <v>1</v>
      </c>
      <c r="NG35" s="964" t="s">
        <v>732</v>
      </c>
      <c r="NH35" s="964" t="s">
        <v>732</v>
      </c>
      <c r="NI35" s="963">
        <v>1</v>
      </c>
      <c r="NJ35" s="964" t="s">
        <v>732</v>
      </c>
      <c r="NK35" s="964" t="s">
        <v>732</v>
      </c>
      <c r="NL35" s="963">
        <v>1</v>
      </c>
      <c r="NM35" s="964" t="s">
        <v>732</v>
      </c>
      <c r="NN35" s="963">
        <v>2</v>
      </c>
      <c r="NO35" s="963">
        <v>2</v>
      </c>
      <c r="NP35" s="964" t="s">
        <v>732</v>
      </c>
      <c r="NQ35" s="964" t="s">
        <v>732</v>
      </c>
      <c r="NR35" s="963">
        <v>2</v>
      </c>
      <c r="NS35" s="963">
        <v>2</v>
      </c>
      <c r="NT35" s="963">
        <v>1</v>
      </c>
      <c r="NU35" s="963">
        <v>1</v>
      </c>
      <c r="NV35" s="963">
        <v>3</v>
      </c>
      <c r="NW35" s="964" t="s">
        <v>732</v>
      </c>
      <c r="NX35" s="963">
        <v>2</v>
      </c>
      <c r="NY35" s="963">
        <v>2</v>
      </c>
      <c r="NZ35" s="963">
        <v>2</v>
      </c>
      <c r="OA35" s="963">
        <v>2</v>
      </c>
      <c r="OB35" s="963">
        <v>6</v>
      </c>
      <c r="OC35" s="963">
        <v>2</v>
      </c>
      <c r="OD35" s="963">
        <v>3</v>
      </c>
      <c r="OE35" s="963">
        <v>5</v>
      </c>
      <c r="OF35" s="963">
        <v>4</v>
      </c>
      <c r="OG35" s="963">
        <v>4</v>
      </c>
      <c r="OH35" s="963">
        <v>9</v>
      </c>
      <c r="OI35" s="963">
        <v>1</v>
      </c>
      <c r="OJ35" s="963">
        <v>4</v>
      </c>
      <c r="OK35" s="963">
        <v>3</v>
      </c>
      <c r="OL35" s="963">
        <v>5</v>
      </c>
      <c r="OM35" s="963">
        <v>1</v>
      </c>
      <c r="ON35" s="963">
        <v>4</v>
      </c>
      <c r="OO35" s="963">
        <v>1</v>
      </c>
      <c r="OP35" s="963">
        <v>2</v>
      </c>
      <c r="OQ35" s="964" t="s">
        <v>732</v>
      </c>
      <c r="OR35" s="963">
        <v>7</v>
      </c>
      <c r="OS35" s="963">
        <v>1</v>
      </c>
      <c r="OT35" s="964" t="s">
        <v>732</v>
      </c>
      <c r="OU35" s="963">
        <v>129</v>
      </c>
      <c r="OV35" s="963">
        <v>8</v>
      </c>
      <c r="OW35" s="963">
        <v>1</v>
      </c>
      <c r="OX35" s="963">
        <v>4</v>
      </c>
      <c r="OY35" s="963">
        <v>1</v>
      </c>
      <c r="OZ35" s="963">
        <v>1</v>
      </c>
      <c r="PA35" s="964" t="s">
        <v>732</v>
      </c>
      <c r="PB35" s="964" t="s">
        <v>732</v>
      </c>
      <c r="PC35" s="964" t="s">
        <v>732</v>
      </c>
      <c r="PD35" s="964" t="s">
        <v>732</v>
      </c>
      <c r="PE35" s="964" t="s">
        <v>732</v>
      </c>
      <c r="PF35" s="964" t="s">
        <v>732</v>
      </c>
      <c r="PG35" s="964" t="s">
        <v>732</v>
      </c>
      <c r="PH35" s="964" t="s">
        <v>732</v>
      </c>
      <c r="PI35" s="964" t="s">
        <v>732</v>
      </c>
      <c r="PJ35" s="964" t="s">
        <v>732</v>
      </c>
      <c r="PK35" s="964" t="s">
        <v>732</v>
      </c>
      <c r="PL35" s="964" t="s">
        <v>732</v>
      </c>
      <c r="PM35" s="964" t="s">
        <v>732</v>
      </c>
      <c r="PN35" s="963">
        <v>1</v>
      </c>
      <c r="PO35" s="963">
        <v>1</v>
      </c>
      <c r="PP35" s="964" t="s">
        <v>732</v>
      </c>
      <c r="PQ35" s="964" t="s">
        <v>732</v>
      </c>
      <c r="PR35" s="964" t="s">
        <v>732</v>
      </c>
      <c r="PS35" s="964" t="s">
        <v>732</v>
      </c>
      <c r="PT35" s="964" t="s">
        <v>732</v>
      </c>
      <c r="PU35" s="964" t="s">
        <v>732</v>
      </c>
      <c r="PV35" s="964" t="s">
        <v>732</v>
      </c>
      <c r="PW35" s="964" t="s">
        <v>732</v>
      </c>
      <c r="PX35" s="964" t="s">
        <v>732</v>
      </c>
      <c r="PY35" s="964" t="s">
        <v>732</v>
      </c>
      <c r="PZ35" s="963">
        <v>1</v>
      </c>
      <c r="QA35" s="964" t="s">
        <v>732</v>
      </c>
      <c r="QB35" s="963">
        <v>1</v>
      </c>
      <c r="QC35" s="964" t="s">
        <v>732</v>
      </c>
      <c r="QD35" s="963">
        <v>1</v>
      </c>
      <c r="QE35" s="964" t="s">
        <v>732</v>
      </c>
      <c r="QF35" s="964" t="s">
        <v>732</v>
      </c>
      <c r="QG35" s="963">
        <v>1</v>
      </c>
      <c r="QH35" s="963">
        <v>2</v>
      </c>
      <c r="QI35" s="964" t="s">
        <v>732</v>
      </c>
      <c r="QJ35" s="964" t="s">
        <v>732</v>
      </c>
      <c r="QK35" s="964" t="s">
        <v>732</v>
      </c>
      <c r="QL35" s="964" t="s">
        <v>732</v>
      </c>
      <c r="QM35" s="964" t="s">
        <v>732</v>
      </c>
      <c r="QN35" s="964" t="s">
        <v>732</v>
      </c>
      <c r="QO35" s="964" t="s">
        <v>732</v>
      </c>
      <c r="QP35" s="964" t="s">
        <v>732</v>
      </c>
      <c r="QQ35" s="964" t="s">
        <v>732</v>
      </c>
      <c r="QR35" s="964" t="s">
        <v>732</v>
      </c>
      <c r="QS35" s="963">
        <v>1</v>
      </c>
      <c r="QT35" s="963">
        <v>1</v>
      </c>
      <c r="QU35" s="964" t="s">
        <v>732</v>
      </c>
      <c r="QV35" s="963">
        <v>1</v>
      </c>
      <c r="QW35" s="964" t="s">
        <v>732</v>
      </c>
      <c r="QX35" s="963">
        <v>2</v>
      </c>
      <c r="QY35" s="964" t="s">
        <v>732</v>
      </c>
      <c r="QZ35" s="964" t="s">
        <v>732</v>
      </c>
      <c r="RA35" s="964" t="s">
        <v>732</v>
      </c>
      <c r="RB35" s="963">
        <v>1</v>
      </c>
      <c r="RC35" s="964" t="s">
        <v>732</v>
      </c>
      <c r="RD35" s="964" t="s">
        <v>732</v>
      </c>
      <c r="RE35" s="963">
        <v>1</v>
      </c>
      <c r="RF35" s="963">
        <v>2</v>
      </c>
      <c r="RG35" s="963">
        <v>1</v>
      </c>
      <c r="RH35" s="963">
        <v>1</v>
      </c>
      <c r="RI35" s="963">
        <v>2</v>
      </c>
      <c r="RJ35" s="964" t="s">
        <v>732</v>
      </c>
      <c r="RK35" s="963">
        <v>1</v>
      </c>
      <c r="RL35" s="963">
        <v>2</v>
      </c>
      <c r="RM35" s="963">
        <v>1</v>
      </c>
      <c r="RN35" s="963">
        <v>3</v>
      </c>
      <c r="RO35" s="963">
        <v>3</v>
      </c>
      <c r="RP35" s="963">
        <v>1</v>
      </c>
      <c r="RQ35" s="963">
        <v>1</v>
      </c>
      <c r="RR35" s="963">
        <v>1</v>
      </c>
      <c r="RS35" s="963">
        <v>6</v>
      </c>
      <c r="RT35" s="963">
        <v>1</v>
      </c>
      <c r="RU35" s="963">
        <v>1</v>
      </c>
      <c r="RV35" s="963">
        <v>3</v>
      </c>
      <c r="RW35" s="963">
        <v>3</v>
      </c>
      <c r="RX35" s="963">
        <v>2</v>
      </c>
      <c r="RY35" s="963">
        <v>5</v>
      </c>
      <c r="RZ35" s="963">
        <v>3</v>
      </c>
      <c r="SA35" s="963">
        <v>4</v>
      </c>
      <c r="SB35" s="964" t="s">
        <v>732</v>
      </c>
      <c r="SC35" s="963">
        <v>5</v>
      </c>
      <c r="SD35" s="963">
        <v>6</v>
      </c>
      <c r="SE35" s="963">
        <v>5</v>
      </c>
      <c r="SF35" s="963">
        <v>3</v>
      </c>
      <c r="SG35" s="963">
        <v>4</v>
      </c>
      <c r="SH35" s="963">
        <v>4</v>
      </c>
      <c r="SI35" s="963">
        <v>4</v>
      </c>
      <c r="SJ35" s="963">
        <v>1</v>
      </c>
      <c r="SK35" s="963">
        <v>2</v>
      </c>
      <c r="SL35" s="963">
        <v>4</v>
      </c>
      <c r="SM35" s="963">
        <v>4</v>
      </c>
      <c r="SN35" s="963">
        <v>1</v>
      </c>
      <c r="SO35" s="963">
        <v>3</v>
      </c>
      <c r="SP35" s="963">
        <v>6</v>
      </c>
      <c r="SQ35" s="964" t="s">
        <v>732</v>
      </c>
      <c r="SR35" s="964" t="s">
        <v>732</v>
      </c>
      <c r="SS35" s="963">
        <v>146</v>
      </c>
      <c r="ST35" s="963">
        <v>6</v>
      </c>
      <c r="SU35" s="963">
        <v>3</v>
      </c>
      <c r="SV35" s="964" t="s">
        <v>732</v>
      </c>
      <c r="SW35" s="963">
        <v>2</v>
      </c>
      <c r="SX35" s="963">
        <v>1</v>
      </c>
      <c r="SY35" s="963">
        <v>1</v>
      </c>
      <c r="SZ35" s="964" t="s">
        <v>732</v>
      </c>
      <c r="TA35" s="964" t="s">
        <v>732</v>
      </c>
      <c r="TB35" s="964" t="s">
        <v>732</v>
      </c>
      <c r="TC35" s="964" t="s">
        <v>732</v>
      </c>
      <c r="TD35" s="964" t="s">
        <v>732</v>
      </c>
      <c r="TE35" s="964" t="s">
        <v>732</v>
      </c>
      <c r="TF35" s="964" t="s">
        <v>732</v>
      </c>
      <c r="TG35" s="964" t="s">
        <v>732</v>
      </c>
      <c r="TH35" s="964" t="s">
        <v>732</v>
      </c>
      <c r="TI35" s="964" t="s">
        <v>732</v>
      </c>
      <c r="TJ35" s="964" t="s">
        <v>732</v>
      </c>
      <c r="TK35" s="964" t="s">
        <v>732</v>
      </c>
      <c r="TL35" s="964" t="s">
        <v>732</v>
      </c>
      <c r="TM35" s="964" t="s">
        <v>732</v>
      </c>
      <c r="TN35" s="964" t="s">
        <v>732</v>
      </c>
      <c r="TO35" s="964" t="s">
        <v>732</v>
      </c>
      <c r="TP35" s="963">
        <v>1</v>
      </c>
      <c r="TQ35" s="964" t="s">
        <v>732</v>
      </c>
      <c r="TR35" s="964" t="s">
        <v>732</v>
      </c>
      <c r="TS35" s="963">
        <v>1</v>
      </c>
      <c r="TT35" s="964" t="s">
        <v>732</v>
      </c>
      <c r="TU35" s="964" t="s">
        <v>732</v>
      </c>
      <c r="TV35" s="964" t="s">
        <v>732</v>
      </c>
      <c r="TW35" s="963">
        <v>2</v>
      </c>
      <c r="TX35" s="964" t="s">
        <v>732</v>
      </c>
      <c r="TY35" s="964" t="s">
        <v>732</v>
      </c>
      <c r="TZ35" s="964" t="s">
        <v>732</v>
      </c>
      <c r="UA35" s="963">
        <v>1</v>
      </c>
      <c r="UB35" s="963">
        <v>1</v>
      </c>
      <c r="UC35" s="964" t="s">
        <v>732</v>
      </c>
      <c r="UD35" s="964" t="s">
        <v>732</v>
      </c>
      <c r="UE35" s="964" t="s">
        <v>732</v>
      </c>
      <c r="UF35" s="964" t="s">
        <v>732</v>
      </c>
      <c r="UG35" s="964" t="s">
        <v>732</v>
      </c>
      <c r="UH35" s="963">
        <v>1</v>
      </c>
      <c r="UI35" s="964" t="s">
        <v>732</v>
      </c>
      <c r="UJ35" s="963">
        <v>1</v>
      </c>
      <c r="UK35" s="963">
        <v>1</v>
      </c>
      <c r="UL35" s="964" t="s">
        <v>732</v>
      </c>
      <c r="UM35" s="964" t="s">
        <v>732</v>
      </c>
      <c r="UN35" s="964" t="s">
        <v>732</v>
      </c>
      <c r="UO35" s="964" t="s">
        <v>732</v>
      </c>
      <c r="UP35" s="963">
        <v>1</v>
      </c>
      <c r="UQ35" s="964" t="s">
        <v>732</v>
      </c>
      <c r="UR35" s="964" t="s">
        <v>732</v>
      </c>
      <c r="US35" s="964" t="s">
        <v>732</v>
      </c>
      <c r="UT35" s="964" t="s">
        <v>732</v>
      </c>
      <c r="UU35" s="964" t="s">
        <v>732</v>
      </c>
      <c r="UV35" s="963">
        <v>1</v>
      </c>
      <c r="UW35" s="963">
        <v>2</v>
      </c>
      <c r="UX35" s="964" t="s">
        <v>732</v>
      </c>
      <c r="UY35" s="964" t="s">
        <v>732</v>
      </c>
      <c r="UZ35" s="964" t="s">
        <v>732</v>
      </c>
      <c r="VA35" s="964" t="s">
        <v>732</v>
      </c>
      <c r="VB35" s="963">
        <v>1</v>
      </c>
      <c r="VC35" s="963">
        <v>2</v>
      </c>
      <c r="VD35" s="963">
        <v>1</v>
      </c>
      <c r="VE35" s="963">
        <v>2</v>
      </c>
      <c r="VF35" s="964" t="s">
        <v>732</v>
      </c>
      <c r="VG35" s="963">
        <v>1</v>
      </c>
      <c r="VH35" s="964" t="s">
        <v>732</v>
      </c>
      <c r="VI35" s="963">
        <v>1</v>
      </c>
      <c r="VJ35" s="964" t="s">
        <v>732</v>
      </c>
      <c r="VK35" s="963">
        <v>1</v>
      </c>
      <c r="VL35" s="964" t="s">
        <v>732</v>
      </c>
      <c r="VM35" s="963">
        <v>2</v>
      </c>
      <c r="VN35" s="963">
        <v>2</v>
      </c>
      <c r="VO35" s="963">
        <v>3</v>
      </c>
      <c r="VP35" s="963">
        <v>1</v>
      </c>
      <c r="VQ35" s="963">
        <v>1</v>
      </c>
      <c r="VR35" s="963">
        <v>5</v>
      </c>
      <c r="VS35" s="963">
        <v>1</v>
      </c>
      <c r="VT35" s="963">
        <v>2</v>
      </c>
      <c r="VU35" s="963">
        <v>2</v>
      </c>
      <c r="VV35" s="963">
        <v>3</v>
      </c>
      <c r="VW35" s="963">
        <v>3</v>
      </c>
      <c r="VX35" s="963">
        <v>3</v>
      </c>
      <c r="VY35" s="963">
        <v>8</v>
      </c>
      <c r="VZ35" s="963">
        <v>5</v>
      </c>
      <c r="WA35" s="963">
        <v>3</v>
      </c>
      <c r="WB35" s="963">
        <v>6</v>
      </c>
      <c r="WC35" s="963">
        <v>6</v>
      </c>
      <c r="WD35" s="963">
        <v>4</v>
      </c>
      <c r="WE35" s="963">
        <v>5</v>
      </c>
      <c r="WF35" s="963">
        <v>8</v>
      </c>
      <c r="WG35" s="963">
        <v>5</v>
      </c>
      <c r="WH35" s="963">
        <v>7</v>
      </c>
      <c r="WI35" s="963">
        <v>5</v>
      </c>
      <c r="WJ35" s="963">
        <v>1</v>
      </c>
      <c r="WK35" s="963">
        <v>6</v>
      </c>
      <c r="WL35" s="963">
        <v>1</v>
      </c>
      <c r="WM35" s="963">
        <v>3</v>
      </c>
      <c r="WN35" s="963">
        <v>5</v>
      </c>
      <c r="WO35" s="963">
        <v>1</v>
      </c>
      <c r="WP35" s="964" t="s">
        <v>732</v>
      </c>
      <c r="WQ35" s="964" t="s">
        <v>732</v>
      </c>
      <c r="WR35" s="964" t="s">
        <v>732</v>
      </c>
      <c r="WS35" s="963">
        <v>1</v>
      </c>
      <c r="WT35" s="963">
        <v>1</v>
      </c>
      <c r="WU35" s="963">
        <v>1</v>
      </c>
      <c r="WV35" s="964" t="s">
        <v>732</v>
      </c>
      <c r="WW35" s="964" t="s">
        <v>732</v>
      </c>
      <c r="WX35" s="964" t="s">
        <v>732</v>
      </c>
      <c r="WY35" s="964" t="s">
        <v>732</v>
      </c>
      <c r="WZ35" s="964" t="s">
        <v>732</v>
      </c>
      <c r="XA35" s="964" t="s">
        <v>732</v>
      </c>
      <c r="XB35" s="964" t="s">
        <v>732</v>
      </c>
      <c r="XC35" s="964" t="s">
        <v>732</v>
      </c>
      <c r="XD35" s="964" t="s">
        <v>732</v>
      </c>
      <c r="XE35" s="964" t="s">
        <v>732</v>
      </c>
      <c r="XF35" s="964" t="s">
        <v>732</v>
      </c>
      <c r="XG35" s="963">
        <v>1</v>
      </c>
      <c r="XH35" s="963">
        <v>144</v>
      </c>
      <c r="XI35" s="963">
        <v>6</v>
      </c>
      <c r="XJ35" s="963">
        <v>6</v>
      </c>
      <c r="XK35" s="964" t="s">
        <v>732</v>
      </c>
      <c r="XL35" s="963">
        <v>2</v>
      </c>
      <c r="XM35" s="964" t="s">
        <v>732</v>
      </c>
      <c r="XN35" s="964" t="s">
        <v>732</v>
      </c>
      <c r="XO35" s="964" t="s">
        <v>732</v>
      </c>
      <c r="XP35" s="964" t="s">
        <v>732</v>
      </c>
      <c r="XQ35" s="963">
        <v>1</v>
      </c>
      <c r="XR35" s="963">
        <v>1</v>
      </c>
      <c r="XS35" s="964" t="s">
        <v>732</v>
      </c>
      <c r="XT35" s="964" t="s">
        <v>732</v>
      </c>
      <c r="XU35" s="964" t="s">
        <v>732</v>
      </c>
      <c r="XV35" s="963">
        <v>1</v>
      </c>
      <c r="XW35" s="964" t="s">
        <v>732</v>
      </c>
      <c r="XX35" s="964" t="s">
        <v>732</v>
      </c>
      <c r="XY35" s="964" t="s">
        <v>732</v>
      </c>
      <c r="XZ35" s="964" t="s">
        <v>732</v>
      </c>
      <c r="YA35" s="963">
        <v>1</v>
      </c>
      <c r="YB35" s="964" t="s">
        <v>732</v>
      </c>
      <c r="YC35" s="964" t="s">
        <v>732</v>
      </c>
      <c r="YD35" s="964" t="s">
        <v>732</v>
      </c>
      <c r="YE35" s="964" t="s">
        <v>732</v>
      </c>
      <c r="YF35" s="963">
        <v>1</v>
      </c>
      <c r="YG35" s="964" t="s">
        <v>732</v>
      </c>
      <c r="YH35" s="964" t="s">
        <v>732</v>
      </c>
      <c r="YI35" s="964" t="s">
        <v>732</v>
      </c>
      <c r="YJ35" s="964" t="s">
        <v>732</v>
      </c>
      <c r="YK35" s="964" t="s">
        <v>732</v>
      </c>
      <c r="YL35" s="964" t="s">
        <v>732</v>
      </c>
      <c r="YM35" s="964" t="s">
        <v>732</v>
      </c>
      <c r="YN35" s="964" t="s">
        <v>732</v>
      </c>
      <c r="YO35" s="964" t="s">
        <v>732</v>
      </c>
      <c r="YP35" s="964" t="s">
        <v>732</v>
      </c>
      <c r="YQ35" s="963">
        <v>1</v>
      </c>
      <c r="YR35" s="964" t="s">
        <v>732</v>
      </c>
      <c r="YS35" s="964" t="s">
        <v>732</v>
      </c>
      <c r="YT35" s="964" t="s">
        <v>732</v>
      </c>
      <c r="YU35" s="964" t="s">
        <v>732</v>
      </c>
      <c r="YV35" s="964" t="s">
        <v>732</v>
      </c>
      <c r="YW35" s="963">
        <v>1</v>
      </c>
      <c r="YX35" s="964" t="s">
        <v>732</v>
      </c>
      <c r="YY35" s="964" t="s">
        <v>732</v>
      </c>
      <c r="YZ35" s="964" t="s">
        <v>732</v>
      </c>
      <c r="ZA35" s="964" t="s">
        <v>732</v>
      </c>
      <c r="ZB35" s="964" t="s">
        <v>732</v>
      </c>
      <c r="ZC35" s="964" t="s">
        <v>732</v>
      </c>
      <c r="ZD35" s="963">
        <v>1</v>
      </c>
      <c r="ZE35" s="963">
        <v>1</v>
      </c>
      <c r="ZF35" s="963">
        <v>2</v>
      </c>
      <c r="ZG35" s="963">
        <v>1</v>
      </c>
      <c r="ZH35" s="963">
        <v>1</v>
      </c>
      <c r="ZI35" s="963">
        <v>2</v>
      </c>
      <c r="ZJ35" s="963">
        <v>1</v>
      </c>
      <c r="ZK35" s="963">
        <v>2</v>
      </c>
      <c r="ZL35" s="964" t="s">
        <v>732</v>
      </c>
      <c r="ZM35" s="963">
        <v>1</v>
      </c>
      <c r="ZN35" s="963">
        <v>1</v>
      </c>
      <c r="ZO35" s="964" t="s">
        <v>732</v>
      </c>
      <c r="ZP35" s="963">
        <v>1</v>
      </c>
      <c r="ZQ35" s="963">
        <v>1</v>
      </c>
      <c r="ZR35" s="963">
        <v>2</v>
      </c>
      <c r="ZS35" s="963">
        <v>2</v>
      </c>
      <c r="ZT35" s="963">
        <v>2</v>
      </c>
      <c r="ZU35" s="964" t="s">
        <v>732</v>
      </c>
      <c r="ZV35" s="963">
        <v>3</v>
      </c>
      <c r="ZW35" s="963">
        <v>2</v>
      </c>
      <c r="ZX35" s="964" t="s">
        <v>732</v>
      </c>
      <c r="ZY35" s="963">
        <v>3</v>
      </c>
      <c r="ZZ35" s="964" t="s">
        <v>732</v>
      </c>
      <c r="AAA35" s="963">
        <v>3</v>
      </c>
      <c r="AAB35" s="964" t="s">
        <v>732</v>
      </c>
      <c r="AAC35" s="963">
        <v>1</v>
      </c>
      <c r="AAD35" s="963">
        <v>2</v>
      </c>
      <c r="AAE35" s="963">
        <v>2</v>
      </c>
      <c r="AAF35" s="963">
        <v>1</v>
      </c>
      <c r="AAG35" s="963">
        <v>1</v>
      </c>
      <c r="AAH35" s="963">
        <v>2</v>
      </c>
      <c r="AAI35" s="963">
        <v>1</v>
      </c>
      <c r="AAJ35" s="963">
        <v>2</v>
      </c>
      <c r="AAK35" s="963">
        <v>4</v>
      </c>
      <c r="AAL35" s="963">
        <v>4</v>
      </c>
      <c r="AAM35" s="963">
        <v>3</v>
      </c>
      <c r="AAN35" s="963">
        <v>2</v>
      </c>
      <c r="AAO35" s="963">
        <v>4</v>
      </c>
      <c r="AAP35" s="963">
        <v>8</v>
      </c>
      <c r="AAQ35" s="963">
        <v>6</v>
      </c>
      <c r="AAR35" s="963">
        <v>4</v>
      </c>
      <c r="AAS35" s="963">
        <v>4</v>
      </c>
      <c r="AAT35" s="963">
        <v>7</v>
      </c>
      <c r="AAU35" s="963">
        <v>6</v>
      </c>
      <c r="AAV35" s="963">
        <v>3</v>
      </c>
      <c r="AAW35" s="963">
        <v>4</v>
      </c>
      <c r="AAX35" s="963">
        <v>5</v>
      </c>
      <c r="AAY35" s="963">
        <v>2</v>
      </c>
      <c r="AAZ35" s="963">
        <v>3</v>
      </c>
      <c r="ABA35" s="963">
        <v>2</v>
      </c>
      <c r="ABB35" s="963">
        <v>3</v>
      </c>
      <c r="ABC35" s="963">
        <v>2</v>
      </c>
      <c r="ABD35" s="964" t="s">
        <v>732</v>
      </c>
      <c r="ABE35" s="963">
        <v>3</v>
      </c>
      <c r="ABF35" s="964" t="s">
        <v>732</v>
      </c>
      <c r="ABG35" s="964" t="s">
        <v>732</v>
      </c>
      <c r="ABH35" s="964" t="s">
        <v>732</v>
      </c>
      <c r="ABI35" s="964" t="s">
        <v>732</v>
      </c>
      <c r="ABJ35" s="964" t="s">
        <v>732</v>
      </c>
      <c r="ABK35" s="964" t="s">
        <v>732</v>
      </c>
      <c r="ABL35" s="964" t="s">
        <v>732</v>
      </c>
      <c r="ABM35" s="964" t="s">
        <v>732</v>
      </c>
      <c r="ABN35" s="964" t="s">
        <v>732</v>
      </c>
      <c r="ABO35" s="964" t="s">
        <v>732</v>
      </c>
      <c r="ABP35" s="964" t="s">
        <v>732</v>
      </c>
      <c r="ABQ35" s="964" t="s">
        <v>732</v>
      </c>
      <c r="ABR35" s="964" t="s">
        <v>732</v>
      </c>
      <c r="ABS35" s="964" t="s">
        <v>732</v>
      </c>
      <c r="ABT35" s="963">
        <v>143</v>
      </c>
      <c r="ABU35" s="963">
        <v>3</v>
      </c>
      <c r="ABV35" s="963">
        <v>5</v>
      </c>
      <c r="ABW35" s="963">
        <v>2</v>
      </c>
      <c r="ABX35" s="963">
        <v>1</v>
      </c>
      <c r="ABY35" s="963">
        <v>2</v>
      </c>
      <c r="ABZ35" s="963">
        <v>1</v>
      </c>
      <c r="ACA35" s="964" t="s">
        <v>732</v>
      </c>
      <c r="ACB35" s="964" t="s">
        <v>732</v>
      </c>
      <c r="ACC35" s="964" t="s">
        <v>732</v>
      </c>
      <c r="ACD35" s="964" t="s">
        <v>732</v>
      </c>
      <c r="ACE35" s="964" t="s">
        <v>732</v>
      </c>
      <c r="ACF35" s="964" t="s">
        <v>732</v>
      </c>
      <c r="ACG35" s="964" t="s">
        <v>732</v>
      </c>
      <c r="ACH35" s="963">
        <v>1</v>
      </c>
      <c r="ACI35" s="964" t="s">
        <v>732</v>
      </c>
      <c r="ACJ35" s="964" t="s">
        <v>732</v>
      </c>
      <c r="ACK35" s="964" t="s">
        <v>732</v>
      </c>
      <c r="ACL35" s="964" t="s">
        <v>732</v>
      </c>
      <c r="ACM35" s="964" t="s">
        <v>732</v>
      </c>
      <c r="ACN35" s="963">
        <v>1</v>
      </c>
      <c r="ACO35" s="964" t="s">
        <v>732</v>
      </c>
      <c r="ACP35" s="964" t="s">
        <v>732</v>
      </c>
      <c r="ACQ35" s="964" t="s">
        <v>732</v>
      </c>
      <c r="ACR35" s="964" t="s">
        <v>732</v>
      </c>
      <c r="ACS35" s="963">
        <v>1</v>
      </c>
      <c r="ACT35" s="964" t="s">
        <v>732</v>
      </c>
      <c r="ACU35" s="964" t="s">
        <v>732</v>
      </c>
      <c r="ACV35" s="963">
        <v>2</v>
      </c>
      <c r="ACW35" s="964" t="s">
        <v>732</v>
      </c>
      <c r="ACX35" s="963">
        <v>1</v>
      </c>
      <c r="ACY35" s="964" t="s">
        <v>732</v>
      </c>
      <c r="ACZ35" s="964" t="s">
        <v>732</v>
      </c>
      <c r="ADA35" s="964" t="s">
        <v>732</v>
      </c>
      <c r="ADB35" s="963">
        <v>1</v>
      </c>
      <c r="ADC35" s="964" t="s">
        <v>732</v>
      </c>
      <c r="ADD35" s="964" t="s">
        <v>732</v>
      </c>
      <c r="ADE35" s="964" t="s">
        <v>732</v>
      </c>
      <c r="ADF35" s="964" t="s">
        <v>732</v>
      </c>
      <c r="ADG35" s="963">
        <v>2</v>
      </c>
      <c r="ADH35" s="963">
        <v>1</v>
      </c>
      <c r="ADI35" s="964" t="s">
        <v>732</v>
      </c>
      <c r="ADJ35" s="964" t="s">
        <v>732</v>
      </c>
      <c r="ADK35" s="964" t="s">
        <v>732</v>
      </c>
      <c r="ADL35" s="964" t="s">
        <v>732</v>
      </c>
      <c r="ADM35" s="964" t="s">
        <v>732</v>
      </c>
      <c r="ADN35" s="964" t="s">
        <v>732</v>
      </c>
      <c r="ADO35" s="964" t="s">
        <v>732</v>
      </c>
      <c r="ADP35" s="963">
        <v>3</v>
      </c>
      <c r="ADQ35" s="963">
        <v>1</v>
      </c>
      <c r="ADR35" s="964" t="s">
        <v>732</v>
      </c>
      <c r="ADS35" s="963">
        <v>1</v>
      </c>
      <c r="ADT35" s="964" t="s">
        <v>732</v>
      </c>
      <c r="ADU35" s="963">
        <v>2</v>
      </c>
      <c r="ADV35" s="964" t="s">
        <v>732</v>
      </c>
      <c r="ADW35" s="964" t="s">
        <v>732</v>
      </c>
      <c r="ADX35" s="964" t="s">
        <v>732</v>
      </c>
      <c r="ADY35" s="963">
        <v>1</v>
      </c>
      <c r="ADZ35" s="963">
        <v>1</v>
      </c>
      <c r="AEA35" s="963">
        <v>1</v>
      </c>
      <c r="AEB35" s="963">
        <v>1</v>
      </c>
      <c r="AEC35" s="963">
        <v>3</v>
      </c>
      <c r="AED35" s="964" t="s">
        <v>732</v>
      </c>
      <c r="AEE35" s="963">
        <v>1</v>
      </c>
      <c r="AEF35" s="963">
        <v>2</v>
      </c>
      <c r="AEG35" s="963">
        <v>1</v>
      </c>
      <c r="AEH35" s="964" t="s">
        <v>732</v>
      </c>
      <c r="AEI35" s="963">
        <v>2</v>
      </c>
      <c r="AEJ35" s="963">
        <v>1</v>
      </c>
      <c r="AEK35" s="964" t="s">
        <v>732</v>
      </c>
      <c r="AEL35" s="963">
        <v>1</v>
      </c>
      <c r="AEM35" s="964" t="s">
        <v>732</v>
      </c>
      <c r="AEN35" s="963">
        <v>2</v>
      </c>
      <c r="AEO35" s="964" t="s">
        <v>732</v>
      </c>
      <c r="AEP35" s="964" t="s">
        <v>732</v>
      </c>
      <c r="AEQ35" s="963">
        <v>2</v>
      </c>
      <c r="AER35" s="963">
        <v>2</v>
      </c>
      <c r="AES35" s="963">
        <v>1</v>
      </c>
      <c r="AET35" s="963">
        <v>4</v>
      </c>
      <c r="AEU35" s="963">
        <v>1</v>
      </c>
      <c r="AEV35" s="963">
        <v>4</v>
      </c>
      <c r="AEW35" s="963">
        <v>1</v>
      </c>
      <c r="AEX35" s="963">
        <v>3</v>
      </c>
      <c r="AEY35" s="963">
        <v>5</v>
      </c>
      <c r="AEZ35" s="964" t="s">
        <v>732</v>
      </c>
      <c r="AFA35" s="963">
        <v>6</v>
      </c>
      <c r="AFB35" s="963">
        <v>5</v>
      </c>
      <c r="AFC35" s="963">
        <v>5</v>
      </c>
      <c r="AFD35" s="963">
        <v>2</v>
      </c>
      <c r="AFE35" s="963">
        <v>4</v>
      </c>
      <c r="AFF35" s="963">
        <v>3</v>
      </c>
      <c r="AFG35" s="963">
        <v>3</v>
      </c>
      <c r="AFH35" s="963">
        <v>6</v>
      </c>
      <c r="AFI35" s="963">
        <v>4</v>
      </c>
      <c r="AFJ35" s="963">
        <v>6</v>
      </c>
      <c r="AFK35" s="963">
        <v>7</v>
      </c>
      <c r="AFL35" s="963">
        <v>7</v>
      </c>
      <c r="AFM35" s="963">
        <v>2</v>
      </c>
      <c r="AFN35" s="963">
        <v>2</v>
      </c>
      <c r="AFO35" s="963">
        <v>2</v>
      </c>
      <c r="AFP35" s="963">
        <v>2</v>
      </c>
      <c r="AFQ35" s="963">
        <v>2</v>
      </c>
      <c r="AFR35" s="963">
        <v>1</v>
      </c>
      <c r="AFS35" s="964" t="s">
        <v>732</v>
      </c>
      <c r="AFT35" s="963">
        <v>2</v>
      </c>
      <c r="AFU35" s="964" t="s">
        <v>732</v>
      </c>
      <c r="AFV35" s="963">
        <v>1</v>
      </c>
      <c r="AFW35" s="964" t="s">
        <v>732</v>
      </c>
      <c r="AFX35" s="964" t="s">
        <v>732</v>
      </c>
      <c r="AFY35" s="964" t="s">
        <v>732</v>
      </c>
      <c r="AFZ35" s="964" t="s">
        <v>732</v>
      </c>
      <c r="AGA35" s="964" t="s">
        <v>732</v>
      </c>
      <c r="AGB35" s="964" t="s">
        <v>732</v>
      </c>
      <c r="AGC35" s="964" t="s">
        <v>732</v>
      </c>
      <c r="AGD35" s="964" t="s">
        <v>732</v>
      </c>
      <c r="AGE35" s="964" t="s">
        <v>732</v>
      </c>
      <c r="AGF35" s="964" t="s">
        <v>732</v>
      </c>
      <c r="AGG35" s="964" t="s">
        <v>732</v>
      </c>
      <c r="AGH35" s="963">
        <v>158</v>
      </c>
      <c r="AGI35" s="963">
        <v>9</v>
      </c>
      <c r="AGJ35" s="963">
        <v>1</v>
      </c>
      <c r="AGK35" s="963">
        <v>1</v>
      </c>
      <c r="AGL35" s="964" t="s">
        <v>732</v>
      </c>
      <c r="AGM35" s="964" t="s">
        <v>732</v>
      </c>
      <c r="AGN35" s="964" t="s">
        <v>732</v>
      </c>
      <c r="AGO35" s="964" t="s">
        <v>732</v>
      </c>
      <c r="AGP35" s="964" t="s">
        <v>732</v>
      </c>
      <c r="AGQ35" s="963">
        <v>1</v>
      </c>
      <c r="AGR35" s="964" t="s">
        <v>732</v>
      </c>
      <c r="AGS35" s="963">
        <v>1</v>
      </c>
      <c r="AGT35" s="964" t="s">
        <v>732</v>
      </c>
      <c r="AGU35" s="964" t="s">
        <v>732</v>
      </c>
      <c r="AGV35" s="964" t="s">
        <v>732</v>
      </c>
      <c r="AGW35" s="964" t="s">
        <v>732</v>
      </c>
      <c r="AGX35" s="964" t="s">
        <v>732</v>
      </c>
      <c r="AGY35" s="964" t="s">
        <v>732</v>
      </c>
      <c r="AGZ35" s="964" t="s">
        <v>732</v>
      </c>
      <c r="AHA35" s="964" t="s">
        <v>732</v>
      </c>
      <c r="AHB35" s="964" t="s">
        <v>732</v>
      </c>
      <c r="AHC35" s="964" t="s">
        <v>732</v>
      </c>
      <c r="AHD35" s="963">
        <v>1</v>
      </c>
      <c r="AHE35" s="964" t="s">
        <v>732</v>
      </c>
      <c r="AHF35" s="964" t="s">
        <v>732</v>
      </c>
      <c r="AHG35" s="963">
        <v>1</v>
      </c>
      <c r="AHH35" s="964" t="s">
        <v>732</v>
      </c>
      <c r="AHI35" s="964" t="s">
        <v>732</v>
      </c>
      <c r="AHJ35" s="964" t="s">
        <v>732</v>
      </c>
      <c r="AHK35" s="964" t="s">
        <v>732</v>
      </c>
      <c r="AHL35" s="963">
        <v>1</v>
      </c>
      <c r="AHM35" s="964" t="s">
        <v>732</v>
      </c>
      <c r="AHN35" s="964" t="s">
        <v>732</v>
      </c>
      <c r="AHO35" s="963">
        <v>1</v>
      </c>
      <c r="AHP35" s="963">
        <v>1</v>
      </c>
      <c r="AHQ35" s="963">
        <v>1</v>
      </c>
      <c r="AHR35" s="964" t="s">
        <v>732</v>
      </c>
      <c r="AHS35" s="964" t="s">
        <v>732</v>
      </c>
      <c r="AHT35" s="963">
        <v>2</v>
      </c>
      <c r="AHU35" s="964" t="s">
        <v>732</v>
      </c>
      <c r="AHV35" s="964" t="s">
        <v>732</v>
      </c>
      <c r="AHW35" s="964" t="s">
        <v>732</v>
      </c>
      <c r="AHX35" s="964" t="s">
        <v>732</v>
      </c>
      <c r="AHY35" s="964" t="s">
        <v>732</v>
      </c>
      <c r="AHZ35" s="964" t="s">
        <v>732</v>
      </c>
      <c r="AIA35" s="964" t="s">
        <v>732</v>
      </c>
      <c r="AIB35" s="963">
        <v>2</v>
      </c>
      <c r="AIC35" s="964" t="s">
        <v>732</v>
      </c>
      <c r="AID35" s="964" t="s">
        <v>732</v>
      </c>
      <c r="AIE35" s="964" t="s">
        <v>732</v>
      </c>
      <c r="AIF35" s="963">
        <v>2</v>
      </c>
      <c r="AIG35" s="963">
        <v>1</v>
      </c>
      <c r="AIH35" s="964" t="s">
        <v>732</v>
      </c>
      <c r="AII35" s="964" t="s">
        <v>732</v>
      </c>
      <c r="AIJ35" s="963">
        <v>1</v>
      </c>
      <c r="AIK35" s="963">
        <v>1</v>
      </c>
      <c r="AIL35" s="963">
        <v>1</v>
      </c>
      <c r="AIM35" s="963">
        <v>2</v>
      </c>
      <c r="AIN35" s="964" t="s">
        <v>732</v>
      </c>
      <c r="AIO35" s="964" t="s">
        <v>732</v>
      </c>
      <c r="AIP35" s="963">
        <v>1</v>
      </c>
      <c r="AIQ35" s="963">
        <v>2</v>
      </c>
      <c r="AIR35" s="964" t="s">
        <v>732</v>
      </c>
      <c r="AIS35" s="963">
        <v>1</v>
      </c>
      <c r="AIT35" s="963">
        <v>2</v>
      </c>
      <c r="AIU35" s="963">
        <v>1</v>
      </c>
      <c r="AIV35" s="963">
        <v>2</v>
      </c>
      <c r="AIW35" s="963">
        <v>2</v>
      </c>
      <c r="AIX35" s="964" t="s">
        <v>732</v>
      </c>
      <c r="AIY35" s="963">
        <v>4</v>
      </c>
      <c r="AIZ35" s="963">
        <v>2</v>
      </c>
      <c r="AJA35" s="964" t="s">
        <v>732</v>
      </c>
      <c r="AJB35" s="964" t="s">
        <v>732</v>
      </c>
      <c r="AJC35" s="963">
        <v>1</v>
      </c>
      <c r="AJD35" s="963">
        <v>2</v>
      </c>
      <c r="AJE35" s="964" t="s">
        <v>732</v>
      </c>
      <c r="AJF35" s="963">
        <v>2</v>
      </c>
      <c r="AJG35" s="963">
        <v>3</v>
      </c>
      <c r="AJH35" s="963">
        <v>7</v>
      </c>
      <c r="AJI35" s="963">
        <v>3</v>
      </c>
      <c r="AJJ35" s="963">
        <v>2</v>
      </c>
      <c r="AJK35" s="963">
        <v>5</v>
      </c>
      <c r="AJL35" s="963">
        <v>3</v>
      </c>
      <c r="AJM35" s="963">
        <v>4</v>
      </c>
      <c r="AJN35" s="963">
        <v>9</v>
      </c>
      <c r="AJO35" s="963">
        <v>7</v>
      </c>
      <c r="AJP35" s="963">
        <v>4</v>
      </c>
      <c r="AJQ35" s="963">
        <v>6</v>
      </c>
      <c r="AJR35" s="963">
        <v>4</v>
      </c>
      <c r="AJS35" s="963">
        <v>6</v>
      </c>
      <c r="AJT35" s="963">
        <v>7</v>
      </c>
      <c r="AJU35" s="963">
        <v>2</v>
      </c>
      <c r="AJV35" s="963">
        <v>5</v>
      </c>
      <c r="AJW35" s="963">
        <v>3</v>
      </c>
      <c r="AJX35" s="964" t="s">
        <v>732</v>
      </c>
      <c r="AJY35" s="963">
        <v>3</v>
      </c>
      <c r="AJZ35" s="963">
        <v>3</v>
      </c>
      <c r="AKA35" s="963">
        <v>5</v>
      </c>
      <c r="AKB35" s="963">
        <v>3</v>
      </c>
      <c r="AKC35" s="963">
        <v>2</v>
      </c>
      <c r="AKD35" s="963">
        <v>2</v>
      </c>
      <c r="AKE35" s="963">
        <v>3</v>
      </c>
      <c r="AKF35" s="963">
        <v>2</v>
      </c>
      <c r="AKG35" s="964" t="s">
        <v>732</v>
      </c>
      <c r="AKH35" s="964" t="s">
        <v>732</v>
      </c>
      <c r="AKI35" s="963">
        <v>1</v>
      </c>
      <c r="AKJ35" s="964" t="s">
        <v>732</v>
      </c>
      <c r="AKK35" s="964" t="s">
        <v>732</v>
      </c>
      <c r="AKL35" s="964" t="s">
        <v>732</v>
      </c>
      <c r="AKM35" s="964" t="s">
        <v>732</v>
      </c>
      <c r="AKN35" s="964" t="s">
        <v>732</v>
      </c>
      <c r="AKO35" s="963">
        <v>1</v>
      </c>
      <c r="AKP35" s="964" t="s">
        <v>732</v>
      </c>
      <c r="AKQ35" s="964" t="s">
        <v>732</v>
      </c>
      <c r="AKR35" s="964" t="s">
        <v>732</v>
      </c>
      <c r="AKS35" s="964" t="s">
        <v>732</v>
      </c>
      <c r="AKT35" s="964" t="s">
        <v>732</v>
      </c>
      <c r="AKU35" s="963">
        <v>173</v>
      </c>
      <c r="AKV35" s="963">
        <v>9</v>
      </c>
      <c r="AKW35" s="963">
        <v>1</v>
      </c>
      <c r="AKX35" s="964" t="s">
        <v>732</v>
      </c>
      <c r="AKY35" s="964" t="s">
        <v>732</v>
      </c>
      <c r="AKZ35" s="963">
        <v>1</v>
      </c>
      <c r="ALA35" s="964" t="s">
        <v>732</v>
      </c>
      <c r="ALB35" s="964" t="s">
        <v>732</v>
      </c>
      <c r="ALC35" s="964" t="s">
        <v>732</v>
      </c>
      <c r="ALD35" s="963">
        <v>1</v>
      </c>
      <c r="ALE35" s="964" t="s">
        <v>732</v>
      </c>
      <c r="ALF35" s="964" t="s">
        <v>732</v>
      </c>
      <c r="ALG35" s="964" t="s">
        <v>732</v>
      </c>
      <c r="ALH35" s="964" t="s">
        <v>732</v>
      </c>
      <c r="ALI35" s="964" t="s">
        <v>732</v>
      </c>
      <c r="ALJ35" s="964" t="s">
        <v>732</v>
      </c>
      <c r="ALK35" s="963">
        <v>1</v>
      </c>
      <c r="ALL35" s="964" t="s">
        <v>732</v>
      </c>
      <c r="ALM35" s="964" t="s">
        <v>732</v>
      </c>
      <c r="ALN35" s="964" t="s">
        <v>732</v>
      </c>
      <c r="ALO35" s="964" t="s">
        <v>732</v>
      </c>
      <c r="ALP35" s="964" t="s">
        <v>732</v>
      </c>
      <c r="ALQ35" s="963">
        <v>1</v>
      </c>
      <c r="ALR35" s="964" t="s">
        <v>732</v>
      </c>
      <c r="ALS35" s="964" t="s">
        <v>732</v>
      </c>
      <c r="ALT35" s="963">
        <v>1</v>
      </c>
      <c r="ALU35" s="964" t="s">
        <v>732</v>
      </c>
      <c r="ALV35" s="963">
        <v>1</v>
      </c>
      <c r="ALW35" s="964" t="s">
        <v>732</v>
      </c>
      <c r="ALX35" s="964" t="s">
        <v>732</v>
      </c>
      <c r="ALY35" s="963">
        <v>1</v>
      </c>
      <c r="ALZ35" s="964" t="s">
        <v>732</v>
      </c>
      <c r="AMA35" s="963">
        <v>1</v>
      </c>
      <c r="AMB35" s="963">
        <v>1</v>
      </c>
      <c r="AMC35" s="963">
        <v>1</v>
      </c>
      <c r="AMD35" s="964" t="s">
        <v>732</v>
      </c>
      <c r="AME35" s="964" t="s">
        <v>732</v>
      </c>
      <c r="AMF35" s="964" t="s">
        <v>732</v>
      </c>
      <c r="AMG35" s="964" t="s">
        <v>732</v>
      </c>
      <c r="AMH35" s="964" t="s">
        <v>732</v>
      </c>
      <c r="AMI35" s="964" t="s">
        <v>732</v>
      </c>
      <c r="AMJ35" s="964" t="s">
        <v>732</v>
      </c>
      <c r="AMK35" s="964" t="s">
        <v>732</v>
      </c>
      <c r="AML35" s="964" t="s">
        <v>732</v>
      </c>
      <c r="AMM35" s="963">
        <v>1</v>
      </c>
      <c r="AMN35" s="964" t="s">
        <v>732</v>
      </c>
      <c r="AMO35" s="964" t="s">
        <v>732</v>
      </c>
      <c r="AMP35" s="964" t="s">
        <v>732</v>
      </c>
      <c r="AMQ35" s="964" t="s">
        <v>732</v>
      </c>
      <c r="AMR35" s="963">
        <v>1</v>
      </c>
      <c r="AMS35" s="964" t="s">
        <v>732</v>
      </c>
      <c r="AMT35" s="964" t="s">
        <v>732</v>
      </c>
      <c r="AMU35" s="964" t="s">
        <v>732</v>
      </c>
      <c r="AMV35" s="964" t="s">
        <v>732</v>
      </c>
      <c r="AMW35" s="963">
        <v>1</v>
      </c>
      <c r="AMX35" s="964" t="s">
        <v>732</v>
      </c>
      <c r="AMY35" s="964" t="s">
        <v>732</v>
      </c>
      <c r="AMZ35" s="963">
        <v>2</v>
      </c>
      <c r="ANA35" s="963">
        <v>1</v>
      </c>
      <c r="ANB35" s="963">
        <v>1</v>
      </c>
      <c r="ANC35" s="963">
        <v>3</v>
      </c>
      <c r="AND35" s="963">
        <v>2</v>
      </c>
      <c r="ANE35" s="963">
        <v>2</v>
      </c>
      <c r="ANF35" s="963">
        <v>1</v>
      </c>
      <c r="ANG35" s="963">
        <v>1</v>
      </c>
      <c r="ANH35" s="963">
        <v>3</v>
      </c>
      <c r="ANI35" s="963">
        <v>2</v>
      </c>
      <c r="ANJ35" s="963">
        <v>3</v>
      </c>
      <c r="ANK35" s="963">
        <v>6</v>
      </c>
      <c r="ANL35" s="963">
        <v>5</v>
      </c>
      <c r="ANM35" s="964" t="s">
        <v>732</v>
      </c>
      <c r="ANN35" s="963">
        <v>3</v>
      </c>
      <c r="ANO35" s="963">
        <v>4</v>
      </c>
      <c r="ANP35" s="963">
        <v>1</v>
      </c>
      <c r="ANQ35" s="963">
        <v>1</v>
      </c>
      <c r="ANR35" s="963">
        <v>2</v>
      </c>
      <c r="ANS35" s="963">
        <v>2</v>
      </c>
      <c r="ANT35" s="963">
        <v>1</v>
      </c>
      <c r="ANU35" s="963">
        <v>4</v>
      </c>
      <c r="ANV35" s="963">
        <v>4</v>
      </c>
      <c r="ANW35" s="963">
        <v>9</v>
      </c>
      <c r="ANX35" s="963">
        <v>3</v>
      </c>
      <c r="ANY35" s="963">
        <v>3</v>
      </c>
      <c r="ANZ35" s="963">
        <v>3</v>
      </c>
      <c r="AOA35" s="963">
        <v>2</v>
      </c>
      <c r="AOB35" s="963">
        <v>4</v>
      </c>
      <c r="AOC35" s="963">
        <v>4</v>
      </c>
      <c r="AOD35" s="963">
        <v>6</v>
      </c>
      <c r="AOE35" s="963">
        <v>5</v>
      </c>
      <c r="AOF35" s="963">
        <v>4</v>
      </c>
      <c r="AOG35" s="963">
        <v>5</v>
      </c>
      <c r="AOH35" s="963">
        <v>10</v>
      </c>
      <c r="AOI35" s="963">
        <v>6</v>
      </c>
      <c r="AOJ35" s="963">
        <v>3</v>
      </c>
      <c r="AOK35" s="963">
        <v>4</v>
      </c>
      <c r="AOL35" s="963">
        <v>6</v>
      </c>
      <c r="AOM35" s="963">
        <v>2</v>
      </c>
      <c r="AON35" s="963">
        <v>5</v>
      </c>
      <c r="AOO35" s="963">
        <v>2</v>
      </c>
      <c r="AOP35" s="963">
        <v>2</v>
      </c>
      <c r="AOQ35" s="963">
        <v>1</v>
      </c>
      <c r="AOR35" s="963">
        <v>1</v>
      </c>
      <c r="AOS35" s="963">
        <v>3</v>
      </c>
      <c r="AOT35" s="963">
        <v>2</v>
      </c>
      <c r="AOU35" s="963">
        <v>1</v>
      </c>
      <c r="AOV35" s="964" t="s">
        <v>732</v>
      </c>
      <c r="AOW35" s="964" t="s">
        <v>732</v>
      </c>
      <c r="AOX35" s="964" t="s">
        <v>732</v>
      </c>
      <c r="AOY35" s="964" t="s">
        <v>732</v>
      </c>
      <c r="AOZ35" s="964" t="s">
        <v>732</v>
      </c>
      <c r="APA35" s="964" t="s">
        <v>732</v>
      </c>
      <c r="APB35" s="964" t="s">
        <v>732</v>
      </c>
      <c r="APC35" s="964" t="s">
        <v>732</v>
      </c>
      <c r="APD35" s="964" t="s">
        <v>732</v>
      </c>
      <c r="APE35" s="964" t="s">
        <v>732</v>
      </c>
      <c r="APF35" s="964" t="s">
        <v>732</v>
      </c>
      <c r="APG35" s="964" t="s">
        <v>732</v>
      </c>
      <c r="APH35" s="964" t="s">
        <v>732</v>
      </c>
      <c r="API35" s="964" t="s">
        <v>732</v>
      </c>
      <c r="APJ35" s="963">
        <v>179</v>
      </c>
      <c r="APK35" s="963">
        <v>10</v>
      </c>
      <c r="APL35" s="963">
        <v>2</v>
      </c>
      <c r="APM35" s="963">
        <v>1</v>
      </c>
      <c r="APN35" s="963">
        <v>2</v>
      </c>
      <c r="APO35" s="964" t="s">
        <v>732</v>
      </c>
      <c r="APP35" s="964" t="s">
        <v>732</v>
      </c>
      <c r="APQ35" s="963">
        <v>1</v>
      </c>
      <c r="APR35" s="964" t="s">
        <v>732</v>
      </c>
      <c r="APS35" s="964" t="s">
        <v>732</v>
      </c>
      <c r="APT35" s="963">
        <v>1</v>
      </c>
      <c r="APU35" s="964" t="s">
        <v>732</v>
      </c>
      <c r="APV35" s="964" t="s">
        <v>732</v>
      </c>
      <c r="APW35" s="964" t="s">
        <v>732</v>
      </c>
      <c r="APX35" s="964" t="s">
        <v>732</v>
      </c>
      <c r="APY35" s="963">
        <v>1</v>
      </c>
      <c r="APZ35" s="964" t="s">
        <v>732</v>
      </c>
      <c r="AQA35" s="964" t="s">
        <v>732</v>
      </c>
      <c r="AQB35" s="963">
        <v>1</v>
      </c>
      <c r="AQC35" s="964" t="s">
        <v>732</v>
      </c>
      <c r="AQD35" s="964" t="s">
        <v>732</v>
      </c>
      <c r="AQE35" s="964" t="s">
        <v>732</v>
      </c>
      <c r="AQF35" s="964" t="s">
        <v>732</v>
      </c>
      <c r="AQG35" s="964" t="s">
        <v>732</v>
      </c>
      <c r="AQH35" s="964" t="s">
        <v>732</v>
      </c>
      <c r="AQI35" s="964" t="s">
        <v>732</v>
      </c>
      <c r="AQJ35" s="963">
        <v>1</v>
      </c>
      <c r="AQK35" s="964" t="s">
        <v>732</v>
      </c>
      <c r="AQL35" s="963">
        <v>1</v>
      </c>
      <c r="AQM35" s="964" t="s">
        <v>732</v>
      </c>
      <c r="AQN35" s="964" t="s">
        <v>732</v>
      </c>
      <c r="AQO35" s="964" t="s">
        <v>732</v>
      </c>
      <c r="AQP35" s="964" t="s">
        <v>732</v>
      </c>
      <c r="AQQ35" s="963">
        <v>1</v>
      </c>
      <c r="AQR35" s="964" t="s">
        <v>732</v>
      </c>
      <c r="AQS35" s="964" t="s">
        <v>732</v>
      </c>
      <c r="AQT35" s="964" t="s">
        <v>732</v>
      </c>
      <c r="AQU35" s="964" t="s">
        <v>732</v>
      </c>
      <c r="AQV35" s="963">
        <v>2</v>
      </c>
      <c r="AQW35" s="963">
        <v>1</v>
      </c>
      <c r="AQX35" s="963">
        <v>1</v>
      </c>
      <c r="AQY35" s="964" t="s">
        <v>732</v>
      </c>
      <c r="AQZ35" s="963">
        <v>4</v>
      </c>
      <c r="ARA35" s="963">
        <v>1</v>
      </c>
      <c r="ARB35" s="964" t="s">
        <v>732</v>
      </c>
      <c r="ARC35" s="964" t="s">
        <v>732</v>
      </c>
      <c r="ARD35" s="963">
        <v>1</v>
      </c>
      <c r="ARE35" s="964" t="s">
        <v>732</v>
      </c>
      <c r="ARF35" s="963">
        <v>1</v>
      </c>
      <c r="ARG35" s="963">
        <v>1</v>
      </c>
      <c r="ARH35" s="963">
        <v>2</v>
      </c>
      <c r="ARI35" s="964" t="s">
        <v>732</v>
      </c>
      <c r="ARJ35" s="963">
        <v>1</v>
      </c>
      <c r="ARK35" s="963">
        <v>1</v>
      </c>
      <c r="ARL35" s="963">
        <v>1</v>
      </c>
      <c r="ARM35" s="963">
        <v>1</v>
      </c>
      <c r="ARN35" s="964" t="s">
        <v>732</v>
      </c>
      <c r="ARO35" s="963">
        <v>2</v>
      </c>
      <c r="ARP35" s="963">
        <v>1</v>
      </c>
      <c r="ARQ35" s="964" t="s">
        <v>732</v>
      </c>
      <c r="ARR35" s="963">
        <v>1</v>
      </c>
      <c r="ARS35" s="963">
        <v>2</v>
      </c>
      <c r="ART35" s="963">
        <v>1</v>
      </c>
      <c r="ARU35" s="963">
        <v>1</v>
      </c>
      <c r="ARV35" s="964" t="s">
        <v>732</v>
      </c>
      <c r="ARW35" s="963">
        <v>4</v>
      </c>
      <c r="ARX35" s="964" t="s">
        <v>732</v>
      </c>
      <c r="ARY35" s="963">
        <v>1</v>
      </c>
      <c r="ARZ35" s="963">
        <v>1</v>
      </c>
      <c r="ASA35" s="963">
        <v>4</v>
      </c>
      <c r="ASB35" s="963">
        <v>1</v>
      </c>
      <c r="ASC35" s="963">
        <v>4</v>
      </c>
      <c r="ASD35" s="963">
        <v>2</v>
      </c>
      <c r="ASE35" s="963">
        <v>1</v>
      </c>
      <c r="ASF35" s="964" t="s">
        <v>732</v>
      </c>
      <c r="ASG35" s="963">
        <v>4</v>
      </c>
      <c r="ASH35" s="963">
        <v>1</v>
      </c>
      <c r="ASI35" s="963">
        <v>1</v>
      </c>
      <c r="ASJ35" s="963">
        <v>6</v>
      </c>
      <c r="ASK35" s="963">
        <v>2</v>
      </c>
      <c r="ASL35" s="963">
        <v>7</v>
      </c>
      <c r="ASM35" s="963">
        <v>5</v>
      </c>
      <c r="ASN35" s="963">
        <v>3</v>
      </c>
      <c r="ASO35" s="963">
        <v>3</v>
      </c>
      <c r="ASP35" s="963">
        <v>3</v>
      </c>
      <c r="ASQ35" s="963">
        <v>6</v>
      </c>
      <c r="ASR35" s="963">
        <v>7</v>
      </c>
      <c r="ASS35" s="963">
        <v>3</v>
      </c>
      <c r="AST35" s="963">
        <v>5</v>
      </c>
      <c r="ASU35" s="963">
        <v>1</v>
      </c>
      <c r="ASV35" s="963">
        <v>8</v>
      </c>
      <c r="ASW35" s="963">
        <v>7</v>
      </c>
      <c r="ASX35" s="963">
        <v>5</v>
      </c>
      <c r="ASY35" s="963">
        <v>6</v>
      </c>
      <c r="ASZ35" s="963">
        <v>2</v>
      </c>
      <c r="ATA35" s="963">
        <v>3</v>
      </c>
      <c r="ATB35" s="963">
        <v>4</v>
      </c>
      <c r="ATC35" s="963">
        <v>6</v>
      </c>
      <c r="ATD35" s="963">
        <v>4</v>
      </c>
      <c r="ATE35" s="963">
        <v>1</v>
      </c>
      <c r="ATF35" s="963">
        <v>4</v>
      </c>
      <c r="ATG35" s="964" t="s">
        <v>732</v>
      </c>
      <c r="ATH35" s="963">
        <v>3</v>
      </c>
      <c r="ATI35" s="963">
        <v>1</v>
      </c>
      <c r="ATJ35" s="963">
        <v>1</v>
      </c>
      <c r="ATK35" s="964" t="s">
        <v>732</v>
      </c>
      <c r="ATL35" s="964" t="s">
        <v>732</v>
      </c>
      <c r="ATM35" s="964" t="s">
        <v>732</v>
      </c>
      <c r="ATN35" s="963">
        <v>1</v>
      </c>
      <c r="ATO35" s="964" t="s">
        <v>732</v>
      </c>
      <c r="ATP35" s="964" t="s">
        <v>732</v>
      </c>
      <c r="ATQ35" s="964" t="s">
        <v>732</v>
      </c>
      <c r="ATR35" s="964" t="s">
        <v>732</v>
      </c>
      <c r="ATS35" s="964" t="s">
        <v>732</v>
      </c>
      <c r="ATT35" s="964" t="s">
        <v>732</v>
      </c>
      <c r="ATU35" s="964" t="s">
        <v>732</v>
      </c>
      <c r="ATV35" s="964" t="s">
        <v>732</v>
      </c>
      <c r="ATW35" s="965" t="s">
        <v>732</v>
      </c>
    </row>
    <row r="36" spans="2:1219">
      <c r="B36" s="961" t="s">
        <v>770</v>
      </c>
      <c r="C36" s="962">
        <v>163</v>
      </c>
      <c r="D36" s="964" t="s">
        <v>732</v>
      </c>
      <c r="E36" s="964" t="s">
        <v>732</v>
      </c>
      <c r="F36" s="964" t="s">
        <v>732</v>
      </c>
      <c r="G36" s="964" t="s">
        <v>732</v>
      </c>
      <c r="H36" s="964" t="s">
        <v>732</v>
      </c>
      <c r="I36" s="964" t="s">
        <v>732</v>
      </c>
      <c r="J36" s="964" t="s">
        <v>732</v>
      </c>
      <c r="K36" s="964" t="s">
        <v>732</v>
      </c>
      <c r="L36" s="964" t="s">
        <v>732</v>
      </c>
      <c r="M36" s="964" t="s">
        <v>732</v>
      </c>
      <c r="N36" s="964" t="s">
        <v>732</v>
      </c>
      <c r="O36" s="964" t="s">
        <v>732</v>
      </c>
      <c r="P36" s="964" t="s">
        <v>732</v>
      </c>
      <c r="Q36" s="964" t="s">
        <v>732</v>
      </c>
      <c r="R36" s="964" t="s">
        <v>732</v>
      </c>
      <c r="S36" s="964" t="s">
        <v>732</v>
      </c>
      <c r="T36" s="964" t="s">
        <v>732</v>
      </c>
      <c r="U36" s="964" t="s">
        <v>732</v>
      </c>
      <c r="V36" s="964" t="s">
        <v>732</v>
      </c>
      <c r="W36" s="964" t="s">
        <v>732</v>
      </c>
      <c r="X36" s="964" t="s">
        <v>732</v>
      </c>
      <c r="Y36" s="964" t="s">
        <v>732</v>
      </c>
      <c r="Z36" s="964" t="s">
        <v>732</v>
      </c>
      <c r="AA36" s="964" t="s">
        <v>732</v>
      </c>
      <c r="AB36" s="964" t="s">
        <v>732</v>
      </c>
      <c r="AC36" s="964" t="s">
        <v>732</v>
      </c>
      <c r="AD36" s="964" t="s">
        <v>732</v>
      </c>
      <c r="AE36" s="963">
        <v>1</v>
      </c>
      <c r="AF36" s="964" t="s">
        <v>732</v>
      </c>
      <c r="AG36" s="964" t="s">
        <v>732</v>
      </c>
      <c r="AH36" s="964" t="s">
        <v>732</v>
      </c>
      <c r="AI36" s="964" t="s">
        <v>732</v>
      </c>
      <c r="AJ36" s="964" t="s">
        <v>732</v>
      </c>
      <c r="AK36" s="964" t="s">
        <v>732</v>
      </c>
      <c r="AL36" s="964" t="s">
        <v>732</v>
      </c>
      <c r="AM36" s="964" t="s">
        <v>732</v>
      </c>
      <c r="AN36" s="964" t="s">
        <v>732</v>
      </c>
      <c r="AO36" s="964" t="s">
        <v>732</v>
      </c>
      <c r="AP36" s="964" t="s">
        <v>732</v>
      </c>
      <c r="AQ36" s="964" t="s">
        <v>732</v>
      </c>
      <c r="AR36" s="964" t="s">
        <v>732</v>
      </c>
      <c r="AS36" s="964" t="s">
        <v>732</v>
      </c>
      <c r="AT36" s="964" t="s">
        <v>732</v>
      </c>
      <c r="AU36" s="964" t="s">
        <v>732</v>
      </c>
      <c r="AV36" s="963">
        <v>1</v>
      </c>
      <c r="AW36" s="964" t="s">
        <v>732</v>
      </c>
      <c r="AX36" s="964" t="s">
        <v>732</v>
      </c>
      <c r="AY36" s="964" t="s">
        <v>732</v>
      </c>
      <c r="AZ36" s="964" t="s">
        <v>732</v>
      </c>
      <c r="BA36" s="964" t="s">
        <v>732</v>
      </c>
      <c r="BB36" s="964" t="s">
        <v>732</v>
      </c>
      <c r="BC36" s="964" t="s">
        <v>732</v>
      </c>
      <c r="BD36" s="964" t="s">
        <v>732</v>
      </c>
      <c r="BE36" s="964" t="s">
        <v>732</v>
      </c>
      <c r="BF36" s="963">
        <v>1</v>
      </c>
      <c r="BG36" s="964" t="s">
        <v>732</v>
      </c>
      <c r="BH36" s="964" t="s">
        <v>732</v>
      </c>
      <c r="BI36" s="964" t="s">
        <v>732</v>
      </c>
      <c r="BJ36" s="964" t="s">
        <v>732</v>
      </c>
      <c r="BK36" s="963">
        <v>1</v>
      </c>
      <c r="BL36" s="964" t="s">
        <v>732</v>
      </c>
      <c r="BM36" s="964" t="s">
        <v>732</v>
      </c>
      <c r="BN36" s="964" t="s">
        <v>732</v>
      </c>
      <c r="BO36" s="963">
        <v>1</v>
      </c>
      <c r="BP36" s="964" t="s">
        <v>732</v>
      </c>
      <c r="BQ36" s="964" t="s">
        <v>732</v>
      </c>
      <c r="BR36" s="964" t="s">
        <v>732</v>
      </c>
      <c r="BS36" s="964" t="s">
        <v>732</v>
      </c>
      <c r="BT36" s="964" t="s">
        <v>732</v>
      </c>
      <c r="BU36" s="963">
        <v>2</v>
      </c>
      <c r="BV36" s="963">
        <v>4</v>
      </c>
      <c r="BW36" s="963">
        <v>3</v>
      </c>
      <c r="BX36" s="963">
        <v>3</v>
      </c>
      <c r="BY36" s="963">
        <v>4</v>
      </c>
      <c r="BZ36" s="963">
        <v>2</v>
      </c>
      <c r="CA36" s="963">
        <v>4</v>
      </c>
      <c r="CB36" s="963">
        <v>5</v>
      </c>
      <c r="CC36" s="963">
        <v>6</v>
      </c>
      <c r="CD36" s="963">
        <v>5</v>
      </c>
      <c r="CE36" s="963">
        <v>5</v>
      </c>
      <c r="CF36" s="963">
        <v>3</v>
      </c>
      <c r="CG36" s="963">
        <v>6</v>
      </c>
      <c r="CH36" s="963">
        <v>7</v>
      </c>
      <c r="CI36" s="963">
        <v>6</v>
      </c>
      <c r="CJ36" s="963">
        <v>8</v>
      </c>
      <c r="CK36" s="963">
        <v>7</v>
      </c>
      <c r="CL36" s="963">
        <v>8</v>
      </c>
      <c r="CM36" s="963">
        <v>14</v>
      </c>
      <c r="CN36" s="963">
        <v>3</v>
      </c>
      <c r="CO36" s="963">
        <v>5</v>
      </c>
      <c r="CP36" s="963">
        <v>14</v>
      </c>
      <c r="CQ36" s="963">
        <v>6</v>
      </c>
      <c r="CR36" s="963">
        <v>7</v>
      </c>
      <c r="CS36" s="963">
        <v>5</v>
      </c>
      <c r="CT36" s="963">
        <v>3</v>
      </c>
      <c r="CU36" s="963">
        <v>4</v>
      </c>
      <c r="CV36" s="963">
        <v>5</v>
      </c>
      <c r="CW36" s="963">
        <v>1</v>
      </c>
      <c r="CX36" s="963">
        <v>1</v>
      </c>
      <c r="CY36" s="963">
        <v>2</v>
      </c>
      <c r="CZ36" s="964" t="s">
        <v>732</v>
      </c>
      <c r="DA36" s="963">
        <v>226</v>
      </c>
      <c r="DB36" s="964" t="s">
        <v>732</v>
      </c>
      <c r="DC36" s="964" t="s">
        <v>732</v>
      </c>
      <c r="DD36" s="964" t="s">
        <v>732</v>
      </c>
      <c r="DE36" s="964" t="s">
        <v>732</v>
      </c>
      <c r="DF36" s="964" t="s">
        <v>732</v>
      </c>
      <c r="DG36" s="964" t="s">
        <v>732</v>
      </c>
      <c r="DH36" s="964" t="s">
        <v>732</v>
      </c>
      <c r="DI36" s="964" t="s">
        <v>732</v>
      </c>
      <c r="DJ36" s="964" t="s">
        <v>732</v>
      </c>
      <c r="DK36" s="964" t="s">
        <v>732</v>
      </c>
      <c r="DL36" s="964" t="s">
        <v>732</v>
      </c>
      <c r="DM36" s="964" t="s">
        <v>732</v>
      </c>
      <c r="DN36" s="964" t="s">
        <v>732</v>
      </c>
      <c r="DO36" s="964" t="s">
        <v>732</v>
      </c>
      <c r="DP36" s="964" t="s">
        <v>732</v>
      </c>
      <c r="DQ36" s="964" t="s">
        <v>732</v>
      </c>
      <c r="DR36" s="964" t="s">
        <v>732</v>
      </c>
      <c r="DS36" s="964" t="s">
        <v>732</v>
      </c>
      <c r="DT36" s="964" t="s">
        <v>732</v>
      </c>
      <c r="DU36" s="964" t="s">
        <v>732</v>
      </c>
      <c r="DV36" s="964" t="s">
        <v>732</v>
      </c>
      <c r="DW36" s="964" t="s">
        <v>732</v>
      </c>
      <c r="DX36" s="964" t="s">
        <v>732</v>
      </c>
      <c r="DY36" s="964" t="s">
        <v>732</v>
      </c>
      <c r="DZ36" s="964" t="s">
        <v>732</v>
      </c>
      <c r="EA36" s="964" t="s">
        <v>732</v>
      </c>
      <c r="EB36" s="964" t="s">
        <v>732</v>
      </c>
      <c r="EC36" s="964" t="s">
        <v>732</v>
      </c>
      <c r="ED36" s="964" t="s">
        <v>732</v>
      </c>
      <c r="EE36" s="964" t="s">
        <v>732</v>
      </c>
      <c r="EF36" s="964" t="s">
        <v>732</v>
      </c>
      <c r="EG36" s="964" t="s">
        <v>732</v>
      </c>
      <c r="EH36" s="964" t="s">
        <v>732</v>
      </c>
      <c r="EI36" s="964" t="s">
        <v>732</v>
      </c>
      <c r="EJ36" s="964" t="s">
        <v>732</v>
      </c>
      <c r="EK36" s="964" t="s">
        <v>732</v>
      </c>
      <c r="EL36" s="964" t="s">
        <v>732</v>
      </c>
      <c r="EM36" s="964" t="s">
        <v>732</v>
      </c>
      <c r="EN36" s="964" t="s">
        <v>732</v>
      </c>
      <c r="EO36" s="964" t="s">
        <v>732</v>
      </c>
      <c r="EP36" s="964" t="s">
        <v>732</v>
      </c>
      <c r="EQ36" s="964" t="s">
        <v>732</v>
      </c>
      <c r="ER36" s="964" t="s">
        <v>732</v>
      </c>
      <c r="ES36" s="964" t="s">
        <v>732</v>
      </c>
      <c r="ET36" s="964" t="s">
        <v>732</v>
      </c>
      <c r="EU36" s="964" t="s">
        <v>732</v>
      </c>
      <c r="EV36" s="964" t="s">
        <v>732</v>
      </c>
      <c r="EW36" s="964" t="s">
        <v>732</v>
      </c>
      <c r="EX36" s="964" t="s">
        <v>732</v>
      </c>
      <c r="EY36" s="964" t="s">
        <v>732</v>
      </c>
      <c r="EZ36" s="964" t="s">
        <v>732</v>
      </c>
      <c r="FA36" s="964" t="s">
        <v>732</v>
      </c>
      <c r="FB36" s="964" t="s">
        <v>732</v>
      </c>
      <c r="FC36" s="964" t="s">
        <v>732</v>
      </c>
      <c r="FD36" s="964" t="s">
        <v>732</v>
      </c>
      <c r="FE36" s="964" t="s">
        <v>732</v>
      </c>
      <c r="FF36" s="964" t="s">
        <v>732</v>
      </c>
      <c r="FG36" s="964" t="s">
        <v>732</v>
      </c>
      <c r="FH36" s="963">
        <v>1</v>
      </c>
      <c r="FI36" s="963">
        <v>1</v>
      </c>
      <c r="FJ36" s="964" t="s">
        <v>732</v>
      </c>
      <c r="FK36" s="963">
        <v>1</v>
      </c>
      <c r="FL36" s="964" t="s">
        <v>732</v>
      </c>
      <c r="FM36" s="963">
        <v>1</v>
      </c>
      <c r="FN36" s="963">
        <v>3</v>
      </c>
      <c r="FO36" s="963">
        <v>1</v>
      </c>
      <c r="FP36" s="964" t="s">
        <v>732</v>
      </c>
      <c r="FQ36" s="964" t="s">
        <v>732</v>
      </c>
      <c r="FR36" s="963">
        <v>1</v>
      </c>
      <c r="FS36" s="963">
        <v>1</v>
      </c>
      <c r="FT36" s="963">
        <v>2</v>
      </c>
      <c r="FU36" s="964" t="s">
        <v>732</v>
      </c>
      <c r="FV36" s="963">
        <v>9</v>
      </c>
      <c r="FW36" s="963">
        <v>3</v>
      </c>
      <c r="FX36" s="963">
        <v>6</v>
      </c>
      <c r="FY36" s="963">
        <v>4</v>
      </c>
      <c r="FZ36" s="963">
        <v>8</v>
      </c>
      <c r="GA36" s="963">
        <v>6</v>
      </c>
      <c r="GB36" s="963">
        <v>11</v>
      </c>
      <c r="GC36" s="963">
        <v>7</v>
      </c>
      <c r="GD36" s="963">
        <v>14</v>
      </c>
      <c r="GE36" s="963">
        <v>9</v>
      </c>
      <c r="GF36" s="963">
        <v>5</v>
      </c>
      <c r="GG36" s="963">
        <v>14</v>
      </c>
      <c r="GH36" s="963">
        <v>10</v>
      </c>
      <c r="GI36" s="963">
        <v>7</v>
      </c>
      <c r="GJ36" s="963">
        <v>8</v>
      </c>
      <c r="GK36" s="963">
        <v>15</v>
      </c>
      <c r="GL36" s="963">
        <v>11</v>
      </c>
      <c r="GM36" s="963">
        <v>11</v>
      </c>
      <c r="GN36" s="963">
        <v>12</v>
      </c>
      <c r="GO36" s="963">
        <v>7</v>
      </c>
      <c r="GP36" s="963">
        <v>9</v>
      </c>
      <c r="GQ36" s="963">
        <v>8</v>
      </c>
      <c r="GR36" s="963">
        <v>5</v>
      </c>
      <c r="GS36" s="963">
        <v>2</v>
      </c>
      <c r="GT36" s="963">
        <v>4</v>
      </c>
      <c r="GU36" s="963">
        <v>4</v>
      </c>
      <c r="GV36" s="963">
        <v>3</v>
      </c>
      <c r="GW36" s="963">
        <v>2</v>
      </c>
      <c r="GX36" s="964" t="s">
        <v>732</v>
      </c>
      <c r="GY36" s="963">
        <v>213</v>
      </c>
      <c r="GZ36" s="964" t="s">
        <v>732</v>
      </c>
      <c r="HA36" s="964" t="s">
        <v>732</v>
      </c>
      <c r="HB36" s="964" t="s">
        <v>732</v>
      </c>
      <c r="HC36" s="964" t="s">
        <v>732</v>
      </c>
      <c r="HD36" s="964" t="s">
        <v>732</v>
      </c>
      <c r="HE36" s="964" t="s">
        <v>732</v>
      </c>
      <c r="HF36" s="964" t="s">
        <v>732</v>
      </c>
      <c r="HG36" s="964" t="s">
        <v>732</v>
      </c>
      <c r="HH36" s="964" t="s">
        <v>732</v>
      </c>
      <c r="HI36" s="964" t="s">
        <v>732</v>
      </c>
      <c r="HJ36" s="964" t="s">
        <v>732</v>
      </c>
      <c r="HK36" s="964" t="s">
        <v>732</v>
      </c>
      <c r="HL36" s="964" t="s">
        <v>732</v>
      </c>
      <c r="HM36" s="964" t="s">
        <v>732</v>
      </c>
      <c r="HN36" s="964" t="s">
        <v>732</v>
      </c>
      <c r="HO36" s="964" t="s">
        <v>732</v>
      </c>
      <c r="HP36" s="964" t="s">
        <v>732</v>
      </c>
      <c r="HQ36" s="964" t="s">
        <v>732</v>
      </c>
      <c r="HR36" s="964" t="s">
        <v>732</v>
      </c>
      <c r="HS36" s="964" t="s">
        <v>732</v>
      </c>
      <c r="HT36" s="964" t="s">
        <v>732</v>
      </c>
      <c r="HU36" s="964" t="s">
        <v>732</v>
      </c>
      <c r="HV36" s="964" t="s">
        <v>732</v>
      </c>
      <c r="HW36" s="964" t="s">
        <v>732</v>
      </c>
      <c r="HX36" s="964" t="s">
        <v>732</v>
      </c>
      <c r="HY36" s="964" t="s">
        <v>732</v>
      </c>
      <c r="HZ36" s="964" t="s">
        <v>732</v>
      </c>
      <c r="IA36" s="964" t="s">
        <v>732</v>
      </c>
      <c r="IB36" s="964" t="s">
        <v>732</v>
      </c>
      <c r="IC36" s="964" t="s">
        <v>732</v>
      </c>
      <c r="ID36" s="964" t="s">
        <v>732</v>
      </c>
      <c r="IE36" s="964" t="s">
        <v>732</v>
      </c>
      <c r="IF36" s="964" t="s">
        <v>732</v>
      </c>
      <c r="IG36" s="964" t="s">
        <v>732</v>
      </c>
      <c r="IH36" s="964" t="s">
        <v>732</v>
      </c>
      <c r="II36" s="964" t="s">
        <v>732</v>
      </c>
      <c r="IJ36" s="964" t="s">
        <v>732</v>
      </c>
      <c r="IK36" s="964" t="s">
        <v>732</v>
      </c>
      <c r="IL36" s="964" t="s">
        <v>732</v>
      </c>
      <c r="IM36" s="964" t="s">
        <v>732</v>
      </c>
      <c r="IN36" s="964" t="s">
        <v>732</v>
      </c>
      <c r="IO36" s="964" t="s">
        <v>732</v>
      </c>
      <c r="IP36" s="964" t="s">
        <v>732</v>
      </c>
      <c r="IQ36" s="964" t="s">
        <v>732</v>
      </c>
      <c r="IR36" s="964" t="s">
        <v>732</v>
      </c>
      <c r="IS36" s="964" t="s">
        <v>732</v>
      </c>
      <c r="IT36" s="964" t="s">
        <v>732</v>
      </c>
      <c r="IU36" s="964" t="s">
        <v>732</v>
      </c>
      <c r="IV36" s="964" t="s">
        <v>732</v>
      </c>
      <c r="IW36" s="964" t="s">
        <v>732</v>
      </c>
      <c r="IX36" s="964" t="s">
        <v>732</v>
      </c>
      <c r="IY36" s="964" t="s">
        <v>732</v>
      </c>
      <c r="IZ36" s="964" t="s">
        <v>732</v>
      </c>
      <c r="JA36" s="964" t="s">
        <v>732</v>
      </c>
      <c r="JB36" s="963">
        <v>1</v>
      </c>
      <c r="JC36" s="964" t="s">
        <v>732</v>
      </c>
      <c r="JD36" s="964" t="s">
        <v>732</v>
      </c>
      <c r="JE36" s="964" t="s">
        <v>732</v>
      </c>
      <c r="JF36" s="964" t="s">
        <v>732</v>
      </c>
      <c r="JG36" s="964" t="s">
        <v>732</v>
      </c>
      <c r="JH36" s="963">
        <v>1</v>
      </c>
      <c r="JI36" s="963">
        <v>1</v>
      </c>
      <c r="JJ36" s="964" t="s">
        <v>732</v>
      </c>
      <c r="JK36" s="963">
        <v>2</v>
      </c>
      <c r="JL36" s="964" t="s">
        <v>732</v>
      </c>
      <c r="JM36" s="964" t="s">
        <v>732</v>
      </c>
      <c r="JN36" s="963">
        <v>2</v>
      </c>
      <c r="JO36" s="963">
        <v>2</v>
      </c>
      <c r="JP36" s="964" t="s">
        <v>732</v>
      </c>
      <c r="JQ36" s="964" t="s">
        <v>732</v>
      </c>
      <c r="JR36" s="963">
        <v>6</v>
      </c>
      <c r="JS36" s="963">
        <v>6</v>
      </c>
      <c r="JT36" s="963">
        <v>3</v>
      </c>
      <c r="JU36" s="963">
        <v>3</v>
      </c>
      <c r="JV36" s="963">
        <v>7</v>
      </c>
      <c r="JW36" s="963">
        <v>4</v>
      </c>
      <c r="JX36" s="963">
        <v>7</v>
      </c>
      <c r="JY36" s="963">
        <v>3</v>
      </c>
      <c r="JZ36" s="963">
        <v>8</v>
      </c>
      <c r="KA36" s="963">
        <v>4</v>
      </c>
      <c r="KB36" s="963">
        <v>10</v>
      </c>
      <c r="KC36" s="963">
        <v>10</v>
      </c>
      <c r="KD36" s="963">
        <v>8</v>
      </c>
      <c r="KE36" s="963">
        <v>8</v>
      </c>
      <c r="KF36" s="963">
        <v>10</v>
      </c>
      <c r="KG36" s="963">
        <v>7</v>
      </c>
      <c r="KH36" s="963">
        <v>13</v>
      </c>
      <c r="KI36" s="963">
        <v>12</v>
      </c>
      <c r="KJ36" s="963">
        <v>9</v>
      </c>
      <c r="KK36" s="963">
        <v>10</v>
      </c>
      <c r="KL36" s="963">
        <v>6</v>
      </c>
      <c r="KM36" s="963">
        <v>12</v>
      </c>
      <c r="KN36" s="963">
        <v>10</v>
      </c>
      <c r="KO36" s="963">
        <v>9</v>
      </c>
      <c r="KP36" s="963">
        <v>4</v>
      </c>
      <c r="KQ36" s="963">
        <v>3</v>
      </c>
      <c r="KR36" s="963">
        <v>3</v>
      </c>
      <c r="KS36" s="963">
        <v>2</v>
      </c>
      <c r="KT36" s="963">
        <v>3</v>
      </c>
      <c r="KU36" s="963">
        <v>4</v>
      </c>
      <c r="KV36" s="964" t="s">
        <v>732</v>
      </c>
      <c r="KW36" s="963">
        <v>316</v>
      </c>
      <c r="KX36" s="963">
        <v>1</v>
      </c>
      <c r="KY36" s="964" t="s">
        <v>732</v>
      </c>
      <c r="KZ36" s="964" t="s">
        <v>732</v>
      </c>
      <c r="LA36" s="964" t="s">
        <v>732</v>
      </c>
      <c r="LB36" s="964" t="s">
        <v>732</v>
      </c>
      <c r="LC36" s="964" t="s">
        <v>732</v>
      </c>
      <c r="LD36" s="964" t="s">
        <v>732</v>
      </c>
      <c r="LE36" s="964" t="s">
        <v>732</v>
      </c>
      <c r="LF36" s="964" t="s">
        <v>732</v>
      </c>
      <c r="LG36" s="964" t="s">
        <v>732</v>
      </c>
      <c r="LH36" s="964" t="s">
        <v>732</v>
      </c>
      <c r="LI36" s="964" t="s">
        <v>732</v>
      </c>
      <c r="LJ36" s="964" t="s">
        <v>732</v>
      </c>
      <c r="LK36" s="964" t="s">
        <v>732</v>
      </c>
      <c r="LL36" s="964" t="s">
        <v>732</v>
      </c>
      <c r="LM36" s="964" t="s">
        <v>732</v>
      </c>
      <c r="LN36" s="964" t="s">
        <v>732</v>
      </c>
      <c r="LO36" s="964" t="s">
        <v>732</v>
      </c>
      <c r="LP36" s="964" t="s">
        <v>732</v>
      </c>
      <c r="LQ36" s="964" t="s">
        <v>732</v>
      </c>
      <c r="LR36" s="964" t="s">
        <v>732</v>
      </c>
      <c r="LS36" s="964" t="s">
        <v>732</v>
      </c>
      <c r="LT36" s="964" t="s">
        <v>732</v>
      </c>
      <c r="LU36" s="964" t="s">
        <v>732</v>
      </c>
      <c r="LV36" s="964" t="s">
        <v>732</v>
      </c>
      <c r="LW36" s="964" t="s">
        <v>732</v>
      </c>
      <c r="LX36" s="964" t="s">
        <v>732</v>
      </c>
      <c r="LY36" s="964" t="s">
        <v>732</v>
      </c>
      <c r="LZ36" s="964" t="s">
        <v>732</v>
      </c>
      <c r="MA36" s="964" t="s">
        <v>732</v>
      </c>
      <c r="MB36" s="964" t="s">
        <v>732</v>
      </c>
      <c r="MC36" s="964" t="s">
        <v>732</v>
      </c>
      <c r="MD36" s="964" t="s">
        <v>732</v>
      </c>
      <c r="ME36" s="964" t="s">
        <v>732</v>
      </c>
      <c r="MF36" s="964" t="s">
        <v>732</v>
      </c>
      <c r="MG36" s="964" t="s">
        <v>732</v>
      </c>
      <c r="MH36" s="964" t="s">
        <v>732</v>
      </c>
      <c r="MI36" s="964" t="s">
        <v>732</v>
      </c>
      <c r="MJ36" s="964" t="s">
        <v>732</v>
      </c>
      <c r="MK36" s="964" t="s">
        <v>732</v>
      </c>
      <c r="ML36" s="964" t="s">
        <v>732</v>
      </c>
      <c r="MM36" s="964" t="s">
        <v>732</v>
      </c>
      <c r="MN36" s="964" t="s">
        <v>732</v>
      </c>
      <c r="MO36" s="964" t="s">
        <v>732</v>
      </c>
      <c r="MP36" s="964" t="s">
        <v>732</v>
      </c>
      <c r="MQ36" s="964" t="s">
        <v>732</v>
      </c>
      <c r="MR36" s="963">
        <v>1</v>
      </c>
      <c r="MS36" s="964" t="s">
        <v>732</v>
      </c>
      <c r="MT36" s="964" t="s">
        <v>732</v>
      </c>
      <c r="MU36" s="964" t="s">
        <v>732</v>
      </c>
      <c r="MV36" s="964" t="s">
        <v>732</v>
      </c>
      <c r="MW36" s="963">
        <v>1</v>
      </c>
      <c r="MX36" s="964" t="s">
        <v>732</v>
      </c>
      <c r="MY36" s="964" t="s">
        <v>732</v>
      </c>
      <c r="MZ36" s="964" t="s">
        <v>732</v>
      </c>
      <c r="NA36" s="964" t="s">
        <v>732</v>
      </c>
      <c r="NB36" s="963">
        <v>2</v>
      </c>
      <c r="NC36" s="964" t="s">
        <v>732</v>
      </c>
      <c r="ND36" s="964" t="s">
        <v>732</v>
      </c>
      <c r="NE36" s="964" t="s">
        <v>732</v>
      </c>
      <c r="NF36" s="964" t="s">
        <v>732</v>
      </c>
      <c r="NG36" s="964" t="s">
        <v>732</v>
      </c>
      <c r="NH36" s="963">
        <v>1</v>
      </c>
      <c r="NI36" s="963">
        <v>5</v>
      </c>
      <c r="NJ36" s="963">
        <v>3</v>
      </c>
      <c r="NK36" s="963">
        <v>2</v>
      </c>
      <c r="NL36" s="963">
        <v>2</v>
      </c>
      <c r="NM36" s="964" t="s">
        <v>732</v>
      </c>
      <c r="NN36" s="964" t="s">
        <v>732</v>
      </c>
      <c r="NO36" s="963">
        <v>1</v>
      </c>
      <c r="NP36" s="963">
        <v>1</v>
      </c>
      <c r="NQ36" s="963">
        <v>2</v>
      </c>
      <c r="NR36" s="963">
        <v>5</v>
      </c>
      <c r="NS36" s="963">
        <v>5</v>
      </c>
      <c r="NT36" s="963">
        <v>6</v>
      </c>
      <c r="NU36" s="963">
        <v>4</v>
      </c>
      <c r="NV36" s="963">
        <v>10</v>
      </c>
      <c r="NW36" s="963">
        <v>2</v>
      </c>
      <c r="NX36" s="963">
        <v>5</v>
      </c>
      <c r="NY36" s="963">
        <v>13</v>
      </c>
      <c r="NZ36" s="963">
        <v>8</v>
      </c>
      <c r="OA36" s="963">
        <v>8</v>
      </c>
      <c r="OB36" s="963">
        <v>14</v>
      </c>
      <c r="OC36" s="963">
        <v>19</v>
      </c>
      <c r="OD36" s="963">
        <v>16</v>
      </c>
      <c r="OE36" s="963">
        <v>20</v>
      </c>
      <c r="OF36" s="963">
        <v>14</v>
      </c>
      <c r="OG36" s="963">
        <v>22</v>
      </c>
      <c r="OH36" s="963">
        <v>14</v>
      </c>
      <c r="OI36" s="963">
        <v>14</v>
      </c>
      <c r="OJ36" s="963">
        <v>9</v>
      </c>
      <c r="OK36" s="963">
        <v>12</v>
      </c>
      <c r="OL36" s="963">
        <v>25</v>
      </c>
      <c r="OM36" s="963">
        <v>11</v>
      </c>
      <c r="ON36" s="963">
        <v>7</v>
      </c>
      <c r="OO36" s="963">
        <v>8</v>
      </c>
      <c r="OP36" s="963">
        <v>9</v>
      </c>
      <c r="OQ36" s="963">
        <v>7</v>
      </c>
      <c r="OR36" s="963">
        <v>2</v>
      </c>
      <c r="OS36" s="963">
        <v>5</v>
      </c>
      <c r="OT36" s="964" t="s">
        <v>732</v>
      </c>
      <c r="OU36" s="963">
        <v>341</v>
      </c>
      <c r="OV36" s="964" t="s">
        <v>732</v>
      </c>
      <c r="OW36" s="964" t="s">
        <v>732</v>
      </c>
      <c r="OX36" s="964" t="s">
        <v>732</v>
      </c>
      <c r="OY36" s="964" t="s">
        <v>732</v>
      </c>
      <c r="OZ36" s="964" t="s">
        <v>732</v>
      </c>
      <c r="PA36" s="964" t="s">
        <v>732</v>
      </c>
      <c r="PB36" s="964" t="s">
        <v>732</v>
      </c>
      <c r="PC36" s="964" t="s">
        <v>732</v>
      </c>
      <c r="PD36" s="964" t="s">
        <v>732</v>
      </c>
      <c r="PE36" s="964" t="s">
        <v>732</v>
      </c>
      <c r="PF36" s="964" t="s">
        <v>732</v>
      </c>
      <c r="PG36" s="964" t="s">
        <v>732</v>
      </c>
      <c r="PH36" s="964" t="s">
        <v>732</v>
      </c>
      <c r="PI36" s="964" t="s">
        <v>732</v>
      </c>
      <c r="PJ36" s="964" t="s">
        <v>732</v>
      </c>
      <c r="PK36" s="964" t="s">
        <v>732</v>
      </c>
      <c r="PL36" s="964" t="s">
        <v>732</v>
      </c>
      <c r="PM36" s="964" t="s">
        <v>732</v>
      </c>
      <c r="PN36" s="964" t="s">
        <v>732</v>
      </c>
      <c r="PO36" s="964" t="s">
        <v>732</v>
      </c>
      <c r="PP36" s="964" t="s">
        <v>732</v>
      </c>
      <c r="PQ36" s="964" t="s">
        <v>732</v>
      </c>
      <c r="PR36" s="964" t="s">
        <v>732</v>
      </c>
      <c r="PS36" s="964" t="s">
        <v>732</v>
      </c>
      <c r="PT36" s="964" t="s">
        <v>732</v>
      </c>
      <c r="PU36" s="964" t="s">
        <v>732</v>
      </c>
      <c r="PV36" s="964" t="s">
        <v>732</v>
      </c>
      <c r="PW36" s="964" t="s">
        <v>732</v>
      </c>
      <c r="PX36" s="964" t="s">
        <v>732</v>
      </c>
      <c r="PY36" s="964" t="s">
        <v>732</v>
      </c>
      <c r="PZ36" s="964" t="s">
        <v>732</v>
      </c>
      <c r="QA36" s="964" t="s">
        <v>732</v>
      </c>
      <c r="QB36" s="964" t="s">
        <v>732</v>
      </c>
      <c r="QC36" s="964" t="s">
        <v>732</v>
      </c>
      <c r="QD36" s="964" t="s">
        <v>732</v>
      </c>
      <c r="QE36" s="964" t="s">
        <v>732</v>
      </c>
      <c r="QF36" s="964" t="s">
        <v>732</v>
      </c>
      <c r="QG36" s="964" t="s">
        <v>732</v>
      </c>
      <c r="QH36" s="964" t="s">
        <v>732</v>
      </c>
      <c r="QI36" s="964" t="s">
        <v>732</v>
      </c>
      <c r="QJ36" s="964" t="s">
        <v>732</v>
      </c>
      <c r="QK36" s="964" t="s">
        <v>732</v>
      </c>
      <c r="QL36" s="964" t="s">
        <v>732</v>
      </c>
      <c r="QM36" s="964" t="s">
        <v>732</v>
      </c>
      <c r="QN36" s="964" t="s">
        <v>732</v>
      </c>
      <c r="QO36" s="964" t="s">
        <v>732</v>
      </c>
      <c r="QP36" s="964" t="s">
        <v>732</v>
      </c>
      <c r="QQ36" s="964" t="s">
        <v>732</v>
      </c>
      <c r="QR36" s="964" t="s">
        <v>732</v>
      </c>
      <c r="QS36" s="964" t="s">
        <v>732</v>
      </c>
      <c r="QT36" s="964" t="s">
        <v>732</v>
      </c>
      <c r="QU36" s="964" t="s">
        <v>732</v>
      </c>
      <c r="QV36" s="964" t="s">
        <v>732</v>
      </c>
      <c r="QW36" s="963">
        <v>1</v>
      </c>
      <c r="QX36" s="964" t="s">
        <v>732</v>
      </c>
      <c r="QY36" s="964" t="s">
        <v>732</v>
      </c>
      <c r="QZ36" s="964" t="s">
        <v>732</v>
      </c>
      <c r="RA36" s="963">
        <v>1</v>
      </c>
      <c r="RB36" s="963">
        <v>1</v>
      </c>
      <c r="RC36" s="963">
        <v>2</v>
      </c>
      <c r="RD36" s="963">
        <v>2</v>
      </c>
      <c r="RE36" s="964" t="s">
        <v>732</v>
      </c>
      <c r="RF36" s="964" t="s">
        <v>732</v>
      </c>
      <c r="RG36" s="963">
        <v>4</v>
      </c>
      <c r="RH36" s="963">
        <v>1</v>
      </c>
      <c r="RI36" s="963">
        <v>2</v>
      </c>
      <c r="RJ36" s="963">
        <v>1</v>
      </c>
      <c r="RK36" s="963">
        <v>5</v>
      </c>
      <c r="RL36" s="963">
        <v>1</v>
      </c>
      <c r="RM36" s="963">
        <v>2</v>
      </c>
      <c r="RN36" s="963">
        <v>1</v>
      </c>
      <c r="RO36" s="963">
        <v>2</v>
      </c>
      <c r="RP36" s="963">
        <v>2</v>
      </c>
      <c r="RQ36" s="963">
        <v>5</v>
      </c>
      <c r="RR36" s="963">
        <v>12</v>
      </c>
      <c r="RS36" s="963">
        <v>7</v>
      </c>
      <c r="RT36" s="963">
        <v>17</v>
      </c>
      <c r="RU36" s="963">
        <v>5</v>
      </c>
      <c r="RV36" s="963">
        <v>6</v>
      </c>
      <c r="RW36" s="963">
        <v>4</v>
      </c>
      <c r="RX36" s="963">
        <v>9</v>
      </c>
      <c r="RY36" s="963">
        <v>22</v>
      </c>
      <c r="RZ36" s="963">
        <v>16</v>
      </c>
      <c r="SA36" s="963">
        <v>15</v>
      </c>
      <c r="SB36" s="963">
        <v>18</v>
      </c>
      <c r="SC36" s="963">
        <v>21</v>
      </c>
      <c r="SD36" s="963">
        <v>10</v>
      </c>
      <c r="SE36" s="963">
        <v>24</v>
      </c>
      <c r="SF36" s="963">
        <v>18</v>
      </c>
      <c r="SG36" s="963">
        <v>17</v>
      </c>
      <c r="SH36" s="963">
        <v>18</v>
      </c>
      <c r="SI36" s="963">
        <v>16</v>
      </c>
      <c r="SJ36" s="963">
        <v>8</v>
      </c>
      <c r="SK36" s="963">
        <v>9</v>
      </c>
      <c r="SL36" s="963">
        <v>1</v>
      </c>
      <c r="SM36" s="963">
        <v>8</v>
      </c>
      <c r="SN36" s="963">
        <v>9</v>
      </c>
      <c r="SO36" s="963">
        <v>7</v>
      </c>
      <c r="SP36" s="963">
        <v>7</v>
      </c>
      <c r="SQ36" s="963">
        <v>3</v>
      </c>
      <c r="SR36" s="963">
        <v>1</v>
      </c>
      <c r="SS36" s="963">
        <v>328</v>
      </c>
      <c r="ST36" s="964" t="s">
        <v>732</v>
      </c>
      <c r="SU36" s="964" t="s">
        <v>732</v>
      </c>
      <c r="SV36" s="964" t="s">
        <v>732</v>
      </c>
      <c r="SW36" s="964" t="s">
        <v>732</v>
      </c>
      <c r="SX36" s="964" t="s">
        <v>732</v>
      </c>
      <c r="SY36" s="964" t="s">
        <v>732</v>
      </c>
      <c r="SZ36" s="964" t="s">
        <v>732</v>
      </c>
      <c r="TA36" s="964" t="s">
        <v>732</v>
      </c>
      <c r="TB36" s="964" t="s">
        <v>732</v>
      </c>
      <c r="TC36" s="964" t="s">
        <v>732</v>
      </c>
      <c r="TD36" s="964" t="s">
        <v>732</v>
      </c>
      <c r="TE36" s="964" t="s">
        <v>732</v>
      </c>
      <c r="TF36" s="964" t="s">
        <v>732</v>
      </c>
      <c r="TG36" s="964" t="s">
        <v>732</v>
      </c>
      <c r="TH36" s="964" t="s">
        <v>732</v>
      </c>
      <c r="TI36" s="964" t="s">
        <v>732</v>
      </c>
      <c r="TJ36" s="964" t="s">
        <v>732</v>
      </c>
      <c r="TK36" s="964" t="s">
        <v>732</v>
      </c>
      <c r="TL36" s="964" t="s">
        <v>732</v>
      </c>
      <c r="TM36" s="964" t="s">
        <v>732</v>
      </c>
      <c r="TN36" s="964" t="s">
        <v>732</v>
      </c>
      <c r="TO36" s="964" t="s">
        <v>732</v>
      </c>
      <c r="TP36" s="964" t="s">
        <v>732</v>
      </c>
      <c r="TQ36" s="964" t="s">
        <v>732</v>
      </c>
      <c r="TR36" s="964" t="s">
        <v>732</v>
      </c>
      <c r="TS36" s="964" t="s">
        <v>732</v>
      </c>
      <c r="TT36" s="964" t="s">
        <v>732</v>
      </c>
      <c r="TU36" s="964" t="s">
        <v>732</v>
      </c>
      <c r="TV36" s="964" t="s">
        <v>732</v>
      </c>
      <c r="TW36" s="964" t="s">
        <v>732</v>
      </c>
      <c r="TX36" s="964" t="s">
        <v>732</v>
      </c>
      <c r="TY36" s="964" t="s">
        <v>732</v>
      </c>
      <c r="TZ36" s="964" t="s">
        <v>732</v>
      </c>
      <c r="UA36" s="964" t="s">
        <v>732</v>
      </c>
      <c r="UB36" s="964" t="s">
        <v>732</v>
      </c>
      <c r="UC36" s="964" t="s">
        <v>732</v>
      </c>
      <c r="UD36" s="964" t="s">
        <v>732</v>
      </c>
      <c r="UE36" s="964" t="s">
        <v>732</v>
      </c>
      <c r="UF36" s="964" t="s">
        <v>732</v>
      </c>
      <c r="UG36" s="964" t="s">
        <v>732</v>
      </c>
      <c r="UH36" s="964" t="s">
        <v>732</v>
      </c>
      <c r="UI36" s="964" t="s">
        <v>732</v>
      </c>
      <c r="UJ36" s="964" t="s">
        <v>732</v>
      </c>
      <c r="UK36" s="964" t="s">
        <v>732</v>
      </c>
      <c r="UL36" s="964" t="s">
        <v>732</v>
      </c>
      <c r="UM36" s="964" t="s">
        <v>732</v>
      </c>
      <c r="UN36" s="964" t="s">
        <v>732</v>
      </c>
      <c r="UO36" s="963">
        <v>1</v>
      </c>
      <c r="UP36" s="964" t="s">
        <v>732</v>
      </c>
      <c r="UQ36" s="964" t="s">
        <v>732</v>
      </c>
      <c r="UR36" s="964" t="s">
        <v>732</v>
      </c>
      <c r="US36" s="964" t="s">
        <v>732</v>
      </c>
      <c r="UT36" s="964" t="s">
        <v>732</v>
      </c>
      <c r="UU36" s="964" t="s">
        <v>732</v>
      </c>
      <c r="UV36" s="964" t="s">
        <v>732</v>
      </c>
      <c r="UW36" s="964" t="s">
        <v>732</v>
      </c>
      <c r="UX36" s="963">
        <v>1</v>
      </c>
      <c r="UY36" s="964" t="s">
        <v>732</v>
      </c>
      <c r="UZ36" s="964" t="s">
        <v>732</v>
      </c>
      <c r="VA36" s="964" t="s">
        <v>732</v>
      </c>
      <c r="VB36" s="963">
        <v>3</v>
      </c>
      <c r="VC36" s="963">
        <v>1</v>
      </c>
      <c r="VD36" s="963">
        <v>1</v>
      </c>
      <c r="VE36" s="963">
        <v>2</v>
      </c>
      <c r="VF36" s="963">
        <v>1</v>
      </c>
      <c r="VG36" s="964" t="s">
        <v>732</v>
      </c>
      <c r="VH36" s="963">
        <v>1</v>
      </c>
      <c r="VI36" s="963">
        <v>2</v>
      </c>
      <c r="VJ36" s="963">
        <v>5</v>
      </c>
      <c r="VK36" s="963">
        <v>1</v>
      </c>
      <c r="VL36" s="963">
        <v>1</v>
      </c>
      <c r="VM36" s="963">
        <v>7</v>
      </c>
      <c r="VN36" s="963">
        <v>6</v>
      </c>
      <c r="VO36" s="963">
        <v>6</v>
      </c>
      <c r="VP36" s="963">
        <v>4</v>
      </c>
      <c r="VQ36" s="963">
        <v>11</v>
      </c>
      <c r="VR36" s="963">
        <v>5</v>
      </c>
      <c r="VS36" s="963">
        <v>9</v>
      </c>
      <c r="VT36" s="963">
        <v>10</v>
      </c>
      <c r="VU36" s="963">
        <v>13</v>
      </c>
      <c r="VV36" s="963">
        <v>12</v>
      </c>
      <c r="VW36" s="963">
        <v>13</v>
      </c>
      <c r="VX36" s="963">
        <v>8</v>
      </c>
      <c r="VY36" s="963">
        <v>20</v>
      </c>
      <c r="VZ36" s="963">
        <v>13</v>
      </c>
      <c r="WA36" s="963">
        <v>24</v>
      </c>
      <c r="WB36" s="963">
        <v>13</v>
      </c>
      <c r="WC36" s="963">
        <v>21</v>
      </c>
      <c r="WD36" s="963">
        <v>15</v>
      </c>
      <c r="WE36" s="963">
        <v>11</v>
      </c>
      <c r="WF36" s="963">
        <v>13</v>
      </c>
      <c r="WG36" s="963">
        <v>11</v>
      </c>
      <c r="WH36" s="963">
        <v>13</v>
      </c>
      <c r="WI36" s="963">
        <v>9</v>
      </c>
      <c r="WJ36" s="963">
        <v>5</v>
      </c>
      <c r="WK36" s="963">
        <v>13</v>
      </c>
      <c r="WL36" s="963">
        <v>7</v>
      </c>
      <c r="WM36" s="963">
        <v>6</v>
      </c>
      <c r="WN36" s="963">
        <v>4</v>
      </c>
      <c r="WO36" s="963">
        <v>3</v>
      </c>
      <c r="WP36" s="963">
        <v>1</v>
      </c>
      <c r="WQ36" s="963">
        <v>1</v>
      </c>
      <c r="WR36" s="964" t="s">
        <v>732</v>
      </c>
      <c r="WS36" s="964" t="s">
        <v>732</v>
      </c>
      <c r="WT36" s="964" t="s">
        <v>732</v>
      </c>
      <c r="WU36" s="964" t="s">
        <v>732</v>
      </c>
      <c r="WV36" s="964" t="s">
        <v>732</v>
      </c>
      <c r="WW36" s="964" t="s">
        <v>732</v>
      </c>
      <c r="WX36" s="964" t="s">
        <v>732</v>
      </c>
      <c r="WY36" s="964" t="s">
        <v>732</v>
      </c>
      <c r="WZ36" s="964" t="s">
        <v>732</v>
      </c>
      <c r="XA36" s="964" t="s">
        <v>732</v>
      </c>
      <c r="XB36" s="964" t="s">
        <v>732</v>
      </c>
      <c r="XC36" s="964" t="s">
        <v>732</v>
      </c>
      <c r="XD36" s="964" t="s">
        <v>732</v>
      </c>
      <c r="XE36" s="964" t="s">
        <v>732</v>
      </c>
      <c r="XF36" s="964" t="s">
        <v>732</v>
      </c>
      <c r="XG36" s="963">
        <v>1</v>
      </c>
      <c r="XH36" s="963">
        <v>367</v>
      </c>
      <c r="XI36" s="964" t="s">
        <v>732</v>
      </c>
      <c r="XJ36" s="964" t="s">
        <v>732</v>
      </c>
      <c r="XK36" s="964" t="s">
        <v>732</v>
      </c>
      <c r="XL36" s="964" t="s">
        <v>732</v>
      </c>
      <c r="XM36" s="964" t="s">
        <v>732</v>
      </c>
      <c r="XN36" s="964" t="s">
        <v>732</v>
      </c>
      <c r="XO36" s="964" t="s">
        <v>732</v>
      </c>
      <c r="XP36" s="964" t="s">
        <v>732</v>
      </c>
      <c r="XQ36" s="964" t="s">
        <v>732</v>
      </c>
      <c r="XR36" s="964" t="s">
        <v>732</v>
      </c>
      <c r="XS36" s="964" t="s">
        <v>732</v>
      </c>
      <c r="XT36" s="964" t="s">
        <v>732</v>
      </c>
      <c r="XU36" s="964" t="s">
        <v>732</v>
      </c>
      <c r="XV36" s="964" t="s">
        <v>732</v>
      </c>
      <c r="XW36" s="964" t="s">
        <v>732</v>
      </c>
      <c r="XX36" s="964" t="s">
        <v>732</v>
      </c>
      <c r="XY36" s="964" t="s">
        <v>732</v>
      </c>
      <c r="XZ36" s="964" t="s">
        <v>732</v>
      </c>
      <c r="YA36" s="964" t="s">
        <v>732</v>
      </c>
      <c r="YB36" s="964" t="s">
        <v>732</v>
      </c>
      <c r="YC36" s="964" t="s">
        <v>732</v>
      </c>
      <c r="YD36" s="964" t="s">
        <v>732</v>
      </c>
      <c r="YE36" s="964" t="s">
        <v>732</v>
      </c>
      <c r="YF36" s="964" t="s">
        <v>732</v>
      </c>
      <c r="YG36" s="964" t="s">
        <v>732</v>
      </c>
      <c r="YH36" s="963">
        <v>1</v>
      </c>
      <c r="YI36" s="964" t="s">
        <v>732</v>
      </c>
      <c r="YJ36" s="964" t="s">
        <v>732</v>
      </c>
      <c r="YK36" s="964" t="s">
        <v>732</v>
      </c>
      <c r="YL36" s="964" t="s">
        <v>732</v>
      </c>
      <c r="YM36" s="964" t="s">
        <v>732</v>
      </c>
      <c r="YN36" s="964" t="s">
        <v>732</v>
      </c>
      <c r="YO36" s="964" t="s">
        <v>732</v>
      </c>
      <c r="YP36" s="964" t="s">
        <v>732</v>
      </c>
      <c r="YQ36" s="964" t="s">
        <v>732</v>
      </c>
      <c r="YR36" s="964" t="s">
        <v>732</v>
      </c>
      <c r="YS36" s="964" t="s">
        <v>732</v>
      </c>
      <c r="YT36" s="964" t="s">
        <v>732</v>
      </c>
      <c r="YU36" s="964" t="s">
        <v>732</v>
      </c>
      <c r="YV36" s="964" t="s">
        <v>732</v>
      </c>
      <c r="YW36" s="964" t="s">
        <v>732</v>
      </c>
      <c r="YX36" s="964" t="s">
        <v>732</v>
      </c>
      <c r="YY36" s="964" t="s">
        <v>732</v>
      </c>
      <c r="YZ36" s="964" t="s">
        <v>732</v>
      </c>
      <c r="ZA36" s="964" t="s">
        <v>732</v>
      </c>
      <c r="ZB36" s="964" t="s">
        <v>732</v>
      </c>
      <c r="ZC36" s="964" t="s">
        <v>732</v>
      </c>
      <c r="ZD36" s="964" t="s">
        <v>732</v>
      </c>
      <c r="ZE36" s="964" t="s">
        <v>732</v>
      </c>
      <c r="ZF36" s="964" t="s">
        <v>732</v>
      </c>
      <c r="ZG36" s="964" t="s">
        <v>732</v>
      </c>
      <c r="ZH36" s="964" t="s">
        <v>732</v>
      </c>
      <c r="ZI36" s="964" t="s">
        <v>732</v>
      </c>
      <c r="ZJ36" s="964" t="s">
        <v>732</v>
      </c>
      <c r="ZK36" s="964" t="s">
        <v>732</v>
      </c>
      <c r="ZL36" s="964" t="s">
        <v>732</v>
      </c>
      <c r="ZM36" s="964" t="s">
        <v>732</v>
      </c>
      <c r="ZN36" s="964" t="s">
        <v>732</v>
      </c>
      <c r="ZO36" s="963">
        <v>1</v>
      </c>
      <c r="ZP36" s="963">
        <v>1</v>
      </c>
      <c r="ZQ36" s="963">
        <v>1</v>
      </c>
      <c r="ZR36" s="963">
        <v>2</v>
      </c>
      <c r="ZS36" s="963">
        <v>1</v>
      </c>
      <c r="ZT36" s="963">
        <v>1</v>
      </c>
      <c r="ZU36" s="963">
        <v>1</v>
      </c>
      <c r="ZV36" s="963">
        <v>2</v>
      </c>
      <c r="ZW36" s="963">
        <v>1</v>
      </c>
      <c r="ZX36" s="963">
        <v>1</v>
      </c>
      <c r="ZY36" s="963">
        <v>1</v>
      </c>
      <c r="ZZ36" s="963">
        <v>4</v>
      </c>
      <c r="AAA36" s="963">
        <v>1</v>
      </c>
      <c r="AAB36" s="963">
        <v>3</v>
      </c>
      <c r="AAC36" s="963">
        <v>4</v>
      </c>
      <c r="AAD36" s="963">
        <v>7</v>
      </c>
      <c r="AAE36" s="963">
        <v>7</v>
      </c>
      <c r="AAF36" s="963">
        <v>8</v>
      </c>
      <c r="AAG36" s="963">
        <v>3</v>
      </c>
      <c r="AAH36" s="963">
        <v>9</v>
      </c>
      <c r="AAI36" s="963">
        <v>9</v>
      </c>
      <c r="AAJ36" s="963">
        <v>11</v>
      </c>
      <c r="AAK36" s="963">
        <v>14</v>
      </c>
      <c r="AAL36" s="963">
        <v>17</v>
      </c>
      <c r="AAM36" s="963">
        <v>18</v>
      </c>
      <c r="AAN36" s="963">
        <v>23</v>
      </c>
      <c r="AAO36" s="963">
        <v>12</v>
      </c>
      <c r="AAP36" s="963">
        <v>15</v>
      </c>
      <c r="AAQ36" s="963">
        <v>12</v>
      </c>
      <c r="AAR36" s="963">
        <v>20</v>
      </c>
      <c r="AAS36" s="963">
        <v>15</v>
      </c>
      <c r="AAT36" s="963">
        <v>19</v>
      </c>
      <c r="AAU36" s="963">
        <v>20</v>
      </c>
      <c r="AAV36" s="963">
        <v>19</v>
      </c>
      <c r="AAW36" s="963">
        <v>17</v>
      </c>
      <c r="AAX36" s="963">
        <v>9</v>
      </c>
      <c r="AAY36" s="963">
        <v>16</v>
      </c>
      <c r="AAZ36" s="963">
        <v>6</v>
      </c>
      <c r="ABA36" s="963">
        <v>9</v>
      </c>
      <c r="ABB36" s="963">
        <v>8</v>
      </c>
      <c r="ABC36" s="963">
        <v>6</v>
      </c>
      <c r="ABD36" s="963">
        <v>3</v>
      </c>
      <c r="ABE36" s="963">
        <v>6</v>
      </c>
      <c r="ABF36" s="963">
        <v>1</v>
      </c>
      <c r="ABG36" s="963">
        <v>1</v>
      </c>
      <c r="ABH36" s="963">
        <v>1</v>
      </c>
      <c r="ABI36" s="964" t="s">
        <v>732</v>
      </c>
      <c r="ABJ36" s="964" t="s">
        <v>732</v>
      </c>
      <c r="ABK36" s="964" t="s">
        <v>732</v>
      </c>
      <c r="ABL36" s="964" t="s">
        <v>732</v>
      </c>
      <c r="ABM36" s="964" t="s">
        <v>732</v>
      </c>
      <c r="ABN36" s="964" t="s">
        <v>732</v>
      </c>
      <c r="ABO36" s="964" t="s">
        <v>732</v>
      </c>
      <c r="ABP36" s="964" t="s">
        <v>732</v>
      </c>
      <c r="ABQ36" s="964" t="s">
        <v>732</v>
      </c>
      <c r="ABR36" s="964" t="s">
        <v>732</v>
      </c>
      <c r="ABS36" s="964" t="s">
        <v>732</v>
      </c>
      <c r="ABT36" s="963">
        <v>443</v>
      </c>
      <c r="ABU36" s="964" t="s">
        <v>732</v>
      </c>
      <c r="ABV36" s="964" t="s">
        <v>732</v>
      </c>
      <c r="ABW36" s="964" t="s">
        <v>732</v>
      </c>
      <c r="ABX36" s="964" t="s">
        <v>732</v>
      </c>
      <c r="ABY36" s="964" t="s">
        <v>732</v>
      </c>
      <c r="ABZ36" s="964" t="s">
        <v>732</v>
      </c>
      <c r="ACA36" s="964" t="s">
        <v>732</v>
      </c>
      <c r="ACB36" s="964" t="s">
        <v>732</v>
      </c>
      <c r="ACC36" s="964" t="s">
        <v>732</v>
      </c>
      <c r="ACD36" s="964" t="s">
        <v>732</v>
      </c>
      <c r="ACE36" s="964" t="s">
        <v>732</v>
      </c>
      <c r="ACF36" s="964" t="s">
        <v>732</v>
      </c>
      <c r="ACG36" s="964" t="s">
        <v>732</v>
      </c>
      <c r="ACH36" s="964" t="s">
        <v>732</v>
      </c>
      <c r="ACI36" s="964" t="s">
        <v>732</v>
      </c>
      <c r="ACJ36" s="964" t="s">
        <v>732</v>
      </c>
      <c r="ACK36" s="964" t="s">
        <v>732</v>
      </c>
      <c r="ACL36" s="964" t="s">
        <v>732</v>
      </c>
      <c r="ACM36" s="964" t="s">
        <v>732</v>
      </c>
      <c r="ACN36" s="964" t="s">
        <v>732</v>
      </c>
      <c r="ACO36" s="964" t="s">
        <v>732</v>
      </c>
      <c r="ACP36" s="964" t="s">
        <v>732</v>
      </c>
      <c r="ACQ36" s="964" t="s">
        <v>732</v>
      </c>
      <c r="ACR36" s="964" t="s">
        <v>732</v>
      </c>
      <c r="ACS36" s="964" t="s">
        <v>732</v>
      </c>
      <c r="ACT36" s="964" t="s">
        <v>732</v>
      </c>
      <c r="ACU36" s="964" t="s">
        <v>732</v>
      </c>
      <c r="ACV36" s="964" t="s">
        <v>732</v>
      </c>
      <c r="ACW36" s="964" t="s">
        <v>732</v>
      </c>
      <c r="ACX36" s="964" t="s">
        <v>732</v>
      </c>
      <c r="ACY36" s="964" t="s">
        <v>732</v>
      </c>
      <c r="ACZ36" s="964" t="s">
        <v>732</v>
      </c>
      <c r="ADA36" s="964" t="s">
        <v>732</v>
      </c>
      <c r="ADB36" s="964" t="s">
        <v>732</v>
      </c>
      <c r="ADC36" s="964" t="s">
        <v>732</v>
      </c>
      <c r="ADD36" s="964" t="s">
        <v>732</v>
      </c>
      <c r="ADE36" s="964" t="s">
        <v>732</v>
      </c>
      <c r="ADF36" s="964" t="s">
        <v>732</v>
      </c>
      <c r="ADG36" s="964" t="s">
        <v>732</v>
      </c>
      <c r="ADH36" s="964" t="s">
        <v>732</v>
      </c>
      <c r="ADI36" s="964" t="s">
        <v>732</v>
      </c>
      <c r="ADJ36" s="964" t="s">
        <v>732</v>
      </c>
      <c r="ADK36" s="964" t="s">
        <v>732</v>
      </c>
      <c r="ADL36" s="964" t="s">
        <v>732</v>
      </c>
      <c r="ADM36" s="964" t="s">
        <v>732</v>
      </c>
      <c r="ADN36" s="964" t="s">
        <v>732</v>
      </c>
      <c r="ADO36" s="964" t="s">
        <v>732</v>
      </c>
      <c r="ADP36" s="964" t="s">
        <v>732</v>
      </c>
      <c r="ADQ36" s="964" t="s">
        <v>732</v>
      </c>
      <c r="ADR36" s="964" t="s">
        <v>732</v>
      </c>
      <c r="ADS36" s="964" t="s">
        <v>732</v>
      </c>
      <c r="ADT36" s="963">
        <v>1</v>
      </c>
      <c r="ADU36" s="964" t="s">
        <v>732</v>
      </c>
      <c r="ADV36" s="963">
        <v>1</v>
      </c>
      <c r="ADW36" s="964" t="s">
        <v>732</v>
      </c>
      <c r="ADX36" s="964" t="s">
        <v>732</v>
      </c>
      <c r="ADY36" s="964" t="s">
        <v>732</v>
      </c>
      <c r="ADZ36" s="963">
        <v>1</v>
      </c>
      <c r="AEA36" s="964" t="s">
        <v>732</v>
      </c>
      <c r="AEB36" s="964" t="s">
        <v>732</v>
      </c>
      <c r="AEC36" s="964" t="s">
        <v>732</v>
      </c>
      <c r="AED36" s="963">
        <v>3</v>
      </c>
      <c r="AEE36" s="964" t="s">
        <v>732</v>
      </c>
      <c r="AEF36" s="963">
        <v>1</v>
      </c>
      <c r="AEG36" s="963">
        <v>3</v>
      </c>
      <c r="AEH36" s="963">
        <v>2</v>
      </c>
      <c r="AEI36" s="963">
        <v>4</v>
      </c>
      <c r="AEJ36" s="963">
        <v>1</v>
      </c>
      <c r="AEK36" s="963">
        <v>3</v>
      </c>
      <c r="AEL36" s="963">
        <v>1</v>
      </c>
      <c r="AEM36" s="963">
        <v>2</v>
      </c>
      <c r="AEN36" s="963">
        <v>2</v>
      </c>
      <c r="AEO36" s="963">
        <v>5</v>
      </c>
      <c r="AEP36" s="963">
        <v>9</v>
      </c>
      <c r="AEQ36" s="963">
        <v>7</v>
      </c>
      <c r="AER36" s="963">
        <v>12</v>
      </c>
      <c r="AES36" s="963">
        <v>10</v>
      </c>
      <c r="AET36" s="963">
        <v>11</v>
      </c>
      <c r="AEU36" s="963">
        <v>9</v>
      </c>
      <c r="AEV36" s="963">
        <v>10</v>
      </c>
      <c r="AEW36" s="963">
        <v>7</v>
      </c>
      <c r="AEX36" s="963">
        <v>12</v>
      </c>
      <c r="AEY36" s="963">
        <v>22</v>
      </c>
      <c r="AEZ36" s="963">
        <v>15</v>
      </c>
      <c r="AFA36" s="963">
        <v>24</v>
      </c>
      <c r="AFB36" s="963">
        <v>23</v>
      </c>
      <c r="AFC36" s="963">
        <v>18</v>
      </c>
      <c r="AFD36" s="963">
        <v>31</v>
      </c>
      <c r="AFE36" s="963">
        <v>24</v>
      </c>
      <c r="AFF36" s="963">
        <v>23</v>
      </c>
      <c r="AFG36" s="963">
        <v>18</v>
      </c>
      <c r="AFH36" s="963">
        <v>22</v>
      </c>
      <c r="AFI36" s="963">
        <v>18</v>
      </c>
      <c r="AFJ36" s="963">
        <v>22</v>
      </c>
      <c r="AFK36" s="963">
        <v>11</v>
      </c>
      <c r="AFL36" s="963">
        <v>15</v>
      </c>
      <c r="AFM36" s="963">
        <v>9</v>
      </c>
      <c r="AFN36" s="963">
        <v>7</v>
      </c>
      <c r="AFO36" s="963">
        <v>6</v>
      </c>
      <c r="AFP36" s="963">
        <v>8</v>
      </c>
      <c r="AFQ36" s="963">
        <v>1</v>
      </c>
      <c r="AFR36" s="963">
        <v>3</v>
      </c>
      <c r="AFS36" s="963">
        <v>1</v>
      </c>
      <c r="AFT36" s="964" t="s">
        <v>732</v>
      </c>
      <c r="AFU36" s="963">
        <v>1</v>
      </c>
      <c r="AFV36" s="963">
        <v>2</v>
      </c>
      <c r="AFW36" s="964" t="s">
        <v>732</v>
      </c>
      <c r="AFX36" s="964" t="s">
        <v>732</v>
      </c>
      <c r="AFY36" s="964" t="s">
        <v>732</v>
      </c>
      <c r="AFZ36" s="963">
        <v>1</v>
      </c>
      <c r="AGA36" s="964" t="s">
        <v>732</v>
      </c>
      <c r="AGB36" s="964" t="s">
        <v>732</v>
      </c>
      <c r="AGC36" s="963">
        <v>1</v>
      </c>
      <c r="AGD36" s="964" t="s">
        <v>732</v>
      </c>
      <c r="AGE36" s="964" t="s">
        <v>732</v>
      </c>
      <c r="AGF36" s="964" t="s">
        <v>732</v>
      </c>
      <c r="AGG36" s="964" t="s">
        <v>732</v>
      </c>
      <c r="AGH36" s="963">
        <v>523</v>
      </c>
      <c r="AGI36" s="964" t="s">
        <v>732</v>
      </c>
      <c r="AGJ36" s="964" t="s">
        <v>732</v>
      </c>
      <c r="AGK36" s="964" t="s">
        <v>732</v>
      </c>
      <c r="AGL36" s="964" t="s">
        <v>732</v>
      </c>
      <c r="AGM36" s="964" t="s">
        <v>732</v>
      </c>
      <c r="AGN36" s="964" t="s">
        <v>732</v>
      </c>
      <c r="AGO36" s="964" t="s">
        <v>732</v>
      </c>
      <c r="AGP36" s="964" t="s">
        <v>732</v>
      </c>
      <c r="AGQ36" s="964" t="s">
        <v>732</v>
      </c>
      <c r="AGR36" s="964" t="s">
        <v>732</v>
      </c>
      <c r="AGS36" s="964" t="s">
        <v>732</v>
      </c>
      <c r="AGT36" s="964" t="s">
        <v>732</v>
      </c>
      <c r="AGU36" s="964" t="s">
        <v>732</v>
      </c>
      <c r="AGV36" s="964" t="s">
        <v>732</v>
      </c>
      <c r="AGW36" s="964" t="s">
        <v>732</v>
      </c>
      <c r="AGX36" s="964" t="s">
        <v>732</v>
      </c>
      <c r="AGY36" s="964" t="s">
        <v>732</v>
      </c>
      <c r="AGZ36" s="964" t="s">
        <v>732</v>
      </c>
      <c r="AHA36" s="964" t="s">
        <v>732</v>
      </c>
      <c r="AHB36" s="964" t="s">
        <v>732</v>
      </c>
      <c r="AHC36" s="964" t="s">
        <v>732</v>
      </c>
      <c r="AHD36" s="964" t="s">
        <v>732</v>
      </c>
      <c r="AHE36" s="964" t="s">
        <v>732</v>
      </c>
      <c r="AHF36" s="964" t="s">
        <v>732</v>
      </c>
      <c r="AHG36" s="964" t="s">
        <v>732</v>
      </c>
      <c r="AHH36" s="964" t="s">
        <v>732</v>
      </c>
      <c r="AHI36" s="964" t="s">
        <v>732</v>
      </c>
      <c r="AHJ36" s="964" t="s">
        <v>732</v>
      </c>
      <c r="AHK36" s="964" t="s">
        <v>732</v>
      </c>
      <c r="AHL36" s="964" t="s">
        <v>732</v>
      </c>
      <c r="AHM36" s="964" t="s">
        <v>732</v>
      </c>
      <c r="AHN36" s="964" t="s">
        <v>732</v>
      </c>
      <c r="AHO36" s="964" t="s">
        <v>732</v>
      </c>
      <c r="AHP36" s="964" t="s">
        <v>732</v>
      </c>
      <c r="AHQ36" s="964" t="s">
        <v>732</v>
      </c>
      <c r="AHR36" s="964" t="s">
        <v>732</v>
      </c>
      <c r="AHS36" s="964" t="s">
        <v>732</v>
      </c>
      <c r="AHT36" s="964" t="s">
        <v>732</v>
      </c>
      <c r="AHU36" s="964" t="s">
        <v>732</v>
      </c>
      <c r="AHV36" s="964" t="s">
        <v>732</v>
      </c>
      <c r="AHW36" s="964" t="s">
        <v>732</v>
      </c>
      <c r="AHX36" s="964" t="s">
        <v>732</v>
      </c>
      <c r="AHY36" s="964" t="s">
        <v>732</v>
      </c>
      <c r="AHZ36" s="964" t="s">
        <v>732</v>
      </c>
      <c r="AIA36" s="964" t="s">
        <v>732</v>
      </c>
      <c r="AIB36" s="964" t="s">
        <v>732</v>
      </c>
      <c r="AIC36" s="964" t="s">
        <v>732</v>
      </c>
      <c r="AID36" s="964" t="s">
        <v>732</v>
      </c>
      <c r="AIE36" s="964" t="s">
        <v>732</v>
      </c>
      <c r="AIF36" s="964" t="s">
        <v>732</v>
      </c>
      <c r="AIG36" s="964" t="s">
        <v>732</v>
      </c>
      <c r="AIH36" s="964" t="s">
        <v>732</v>
      </c>
      <c r="AII36" s="964" t="s">
        <v>732</v>
      </c>
      <c r="AIJ36" s="964" t="s">
        <v>732</v>
      </c>
      <c r="AIK36" s="964" t="s">
        <v>732</v>
      </c>
      <c r="AIL36" s="963">
        <v>1</v>
      </c>
      <c r="AIM36" s="964" t="s">
        <v>732</v>
      </c>
      <c r="AIN36" s="964" t="s">
        <v>732</v>
      </c>
      <c r="AIO36" s="963">
        <v>2</v>
      </c>
      <c r="AIP36" s="963">
        <v>1</v>
      </c>
      <c r="AIQ36" s="963">
        <v>1</v>
      </c>
      <c r="AIR36" s="963">
        <v>1</v>
      </c>
      <c r="AIS36" s="963">
        <v>2</v>
      </c>
      <c r="AIT36" s="963">
        <v>4</v>
      </c>
      <c r="AIU36" s="963">
        <v>1</v>
      </c>
      <c r="AIV36" s="963">
        <v>1</v>
      </c>
      <c r="AIW36" s="963">
        <v>2</v>
      </c>
      <c r="AIX36" s="963">
        <v>2</v>
      </c>
      <c r="AIY36" s="963">
        <v>2</v>
      </c>
      <c r="AIZ36" s="963">
        <v>2</v>
      </c>
      <c r="AJA36" s="963">
        <v>4</v>
      </c>
      <c r="AJB36" s="963">
        <v>5</v>
      </c>
      <c r="AJC36" s="963">
        <v>6</v>
      </c>
      <c r="AJD36" s="963">
        <v>6</v>
      </c>
      <c r="AJE36" s="963">
        <v>6</v>
      </c>
      <c r="AJF36" s="963">
        <v>6</v>
      </c>
      <c r="AJG36" s="963">
        <v>15</v>
      </c>
      <c r="AJH36" s="963">
        <v>8</v>
      </c>
      <c r="AJI36" s="963">
        <v>14</v>
      </c>
      <c r="AJJ36" s="963">
        <v>13</v>
      </c>
      <c r="AJK36" s="963">
        <v>17</v>
      </c>
      <c r="AJL36" s="963">
        <v>27</v>
      </c>
      <c r="AJM36" s="963">
        <v>25</v>
      </c>
      <c r="AJN36" s="963">
        <v>13</v>
      </c>
      <c r="AJO36" s="963">
        <v>15</v>
      </c>
      <c r="AJP36" s="963">
        <v>26</v>
      </c>
      <c r="AJQ36" s="963">
        <v>30</v>
      </c>
      <c r="AJR36" s="963">
        <v>29</v>
      </c>
      <c r="AJS36" s="963">
        <v>28</v>
      </c>
      <c r="AJT36" s="963">
        <v>30</v>
      </c>
      <c r="AJU36" s="963">
        <v>23</v>
      </c>
      <c r="AJV36" s="963">
        <v>22</v>
      </c>
      <c r="AJW36" s="963">
        <v>27</v>
      </c>
      <c r="AJX36" s="963">
        <v>16</v>
      </c>
      <c r="AJY36" s="963">
        <v>22</v>
      </c>
      <c r="AJZ36" s="963">
        <v>16</v>
      </c>
      <c r="AKA36" s="963">
        <v>13</v>
      </c>
      <c r="AKB36" s="963">
        <v>9</v>
      </c>
      <c r="AKC36" s="963">
        <v>5</v>
      </c>
      <c r="AKD36" s="963">
        <v>8</v>
      </c>
      <c r="AKE36" s="963">
        <v>5</v>
      </c>
      <c r="AKF36" s="963">
        <v>5</v>
      </c>
      <c r="AKG36" s="963">
        <v>4</v>
      </c>
      <c r="AKH36" s="964" t="s">
        <v>732</v>
      </c>
      <c r="AKI36" s="963">
        <v>2</v>
      </c>
      <c r="AKJ36" s="964" t="s">
        <v>732</v>
      </c>
      <c r="AKK36" s="964" t="s">
        <v>732</v>
      </c>
      <c r="AKL36" s="964" t="s">
        <v>732</v>
      </c>
      <c r="AKM36" s="964" t="s">
        <v>732</v>
      </c>
      <c r="AKN36" s="963">
        <v>1</v>
      </c>
      <c r="AKO36" s="964" t="s">
        <v>732</v>
      </c>
      <c r="AKP36" s="964" t="s">
        <v>732</v>
      </c>
      <c r="AKQ36" s="964" t="s">
        <v>732</v>
      </c>
      <c r="AKR36" s="964" t="s">
        <v>732</v>
      </c>
      <c r="AKS36" s="964" t="s">
        <v>732</v>
      </c>
      <c r="AKT36" s="964" t="s">
        <v>732</v>
      </c>
      <c r="AKU36" s="963">
        <v>537</v>
      </c>
      <c r="AKV36" s="964" t="s">
        <v>732</v>
      </c>
      <c r="AKW36" s="964" t="s">
        <v>732</v>
      </c>
      <c r="AKX36" s="964" t="s">
        <v>732</v>
      </c>
      <c r="AKY36" s="964" t="s">
        <v>732</v>
      </c>
      <c r="AKZ36" s="964" t="s">
        <v>732</v>
      </c>
      <c r="ALA36" s="964" t="s">
        <v>732</v>
      </c>
      <c r="ALB36" s="964" t="s">
        <v>732</v>
      </c>
      <c r="ALC36" s="964" t="s">
        <v>732</v>
      </c>
      <c r="ALD36" s="964" t="s">
        <v>732</v>
      </c>
      <c r="ALE36" s="964" t="s">
        <v>732</v>
      </c>
      <c r="ALF36" s="964" t="s">
        <v>732</v>
      </c>
      <c r="ALG36" s="964" t="s">
        <v>732</v>
      </c>
      <c r="ALH36" s="964" t="s">
        <v>732</v>
      </c>
      <c r="ALI36" s="964" t="s">
        <v>732</v>
      </c>
      <c r="ALJ36" s="964" t="s">
        <v>732</v>
      </c>
      <c r="ALK36" s="964" t="s">
        <v>732</v>
      </c>
      <c r="ALL36" s="964" t="s">
        <v>732</v>
      </c>
      <c r="ALM36" s="964" t="s">
        <v>732</v>
      </c>
      <c r="ALN36" s="964" t="s">
        <v>732</v>
      </c>
      <c r="ALO36" s="964" t="s">
        <v>732</v>
      </c>
      <c r="ALP36" s="964" t="s">
        <v>732</v>
      </c>
      <c r="ALQ36" s="964" t="s">
        <v>732</v>
      </c>
      <c r="ALR36" s="964" t="s">
        <v>732</v>
      </c>
      <c r="ALS36" s="964" t="s">
        <v>732</v>
      </c>
      <c r="ALT36" s="964" t="s">
        <v>732</v>
      </c>
      <c r="ALU36" s="964" t="s">
        <v>732</v>
      </c>
      <c r="ALV36" s="964" t="s">
        <v>732</v>
      </c>
      <c r="ALW36" s="964" t="s">
        <v>732</v>
      </c>
      <c r="ALX36" s="964" t="s">
        <v>732</v>
      </c>
      <c r="ALY36" s="964" t="s">
        <v>732</v>
      </c>
      <c r="ALZ36" s="964" t="s">
        <v>732</v>
      </c>
      <c r="AMA36" s="964" t="s">
        <v>732</v>
      </c>
      <c r="AMB36" s="964" t="s">
        <v>732</v>
      </c>
      <c r="AMC36" s="964" t="s">
        <v>732</v>
      </c>
      <c r="AMD36" s="964" t="s">
        <v>732</v>
      </c>
      <c r="AME36" s="964" t="s">
        <v>732</v>
      </c>
      <c r="AMF36" s="964" t="s">
        <v>732</v>
      </c>
      <c r="AMG36" s="964" t="s">
        <v>732</v>
      </c>
      <c r="AMH36" s="964" t="s">
        <v>732</v>
      </c>
      <c r="AMI36" s="964" t="s">
        <v>732</v>
      </c>
      <c r="AMJ36" s="964" t="s">
        <v>732</v>
      </c>
      <c r="AMK36" s="964" t="s">
        <v>732</v>
      </c>
      <c r="AML36" s="964" t="s">
        <v>732</v>
      </c>
      <c r="AMM36" s="964" t="s">
        <v>732</v>
      </c>
      <c r="AMN36" s="964" t="s">
        <v>732</v>
      </c>
      <c r="AMO36" s="964" t="s">
        <v>732</v>
      </c>
      <c r="AMP36" s="964" t="s">
        <v>732</v>
      </c>
      <c r="AMQ36" s="964" t="s">
        <v>732</v>
      </c>
      <c r="AMR36" s="964" t="s">
        <v>732</v>
      </c>
      <c r="AMS36" s="964" t="s">
        <v>732</v>
      </c>
      <c r="AMT36" s="963">
        <v>1</v>
      </c>
      <c r="AMU36" s="964" t="s">
        <v>732</v>
      </c>
      <c r="AMV36" s="964" t="s">
        <v>732</v>
      </c>
      <c r="AMW36" s="964" t="s">
        <v>732</v>
      </c>
      <c r="AMX36" s="964" t="s">
        <v>732</v>
      </c>
      <c r="AMY36" s="964" t="s">
        <v>732</v>
      </c>
      <c r="AMZ36" s="964" t="s">
        <v>732</v>
      </c>
      <c r="ANA36" s="963">
        <v>1</v>
      </c>
      <c r="ANB36" s="964" t="s">
        <v>732</v>
      </c>
      <c r="ANC36" s="964" t="s">
        <v>732</v>
      </c>
      <c r="AND36" s="964" t="s">
        <v>732</v>
      </c>
      <c r="ANE36" s="964" t="s">
        <v>732</v>
      </c>
      <c r="ANF36" s="964" t="s">
        <v>732</v>
      </c>
      <c r="ANG36" s="964" t="s">
        <v>732</v>
      </c>
      <c r="ANH36" s="963">
        <v>1</v>
      </c>
      <c r="ANI36" s="963">
        <v>3</v>
      </c>
      <c r="ANJ36" s="963">
        <v>2</v>
      </c>
      <c r="ANK36" s="963">
        <v>1</v>
      </c>
      <c r="ANL36" s="963">
        <v>3</v>
      </c>
      <c r="ANM36" s="963">
        <v>2</v>
      </c>
      <c r="ANN36" s="963">
        <v>3</v>
      </c>
      <c r="ANO36" s="963">
        <v>4</v>
      </c>
      <c r="ANP36" s="963">
        <v>2</v>
      </c>
      <c r="ANQ36" s="963">
        <v>2</v>
      </c>
      <c r="ANR36" s="963">
        <v>9</v>
      </c>
      <c r="ANS36" s="963">
        <v>5</v>
      </c>
      <c r="ANT36" s="963">
        <v>15</v>
      </c>
      <c r="ANU36" s="963">
        <v>10</v>
      </c>
      <c r="ANV36" s="963">
        <v>17</v>
      </c>
      <c r="ANW36" s="963">
        <v>14</v>
      </c>
      <c r="ANX36" s="963">
        <v>14</v>
      </c>
      <c r="ANY36" s="963">
        <v>21</v>
      </c>
      <c r="ANZ36" s="963">
        <v>17</v>
      </c>
      <c r="AOA36" s="963">
        <v>31</v>
      </c>
      <c r="AOB36" s="963">
        <v>22</v>
      </c>
      <c r="AOC36" s="963">
        <v>35</v>
      </c>
      <c r="AOD36" s="963">
        <v>30</v>
      </c>
      <c r="AOE36" s="963">
        <v>27</v>
      </c>
      <c r="AOF36" s="963">
        <v>34</v>
      </c>
      <c r="AOG36" s="963">
        <v>42</v>
      </c>
      <c r="AOH36" s="963">
        <v>26</v>
      </c>
      <c r="AOI36" s="963">
        <v>30</v>
      </c>
      <c r="AOJ36" s="963">
        <v>22</v>
      </c>
      <c r="AOK36" s="963">
        <v>17</v>
      </c>
      <c r="AOL36" s="963">
        <v>20</v>
      </c>
      <c r="AOM36" s="963">
        <v>14</v>
      </c>
      <c r="AON36" s="963">
        <v>15</v>
      </c>
      <c r="AOO36" s="963">
        <v>6</v>
      </c>
      <c r="AOP36" s="963">
        <v>3</v>
      </c>
      <c r="AOQ36" s="963">
        <v>5</v>
      </c>
      <c r="AOR36" s="963">
        <v>3</v>
      </c>
      <c r="AOS36" s="963">
        <v>3</v>
      </c>
      <c r="AOT36" s="963">
        <v>3</v>
      </c>
      <c r="AOU36" s="963">
        <v>1</v>
      </c>
      <c r="AOV36" s="964" t="s">
        <v>732</v>
      </c>
      <c r="AOW36" s="964" t="s">
        <v>732</v>
      </c>
      <c r="AOX36" s="963">
        <v>1</v>
      </c>
      <c r="AOY36" s="964" t="s">
        <v>732</v>
      </c>
      <c r="AOZ36" s="964" t="s">
        <v>732</v>
      </c>
      <c r="APA36" s="964" t="s">
        <v>732</v>
      </c>
      <c r="APB36" s="964" t="s">
        <v>732</v>
      </c>
      <c r="APC36" s="964" t="s">
        <v>732</v>
      </c>
      <c r="APD36" s="964" t="s">
        <v>732</v>
      </c>
      <c r="APE36" s="964" t="s">
        <v>732</v>
      </c>
      <c r="APF36" s="964" t="s">
        <v>732</v>
      </c>
      <c r="APG36" s="964" t="s">
        <v>732</v>
      </c>
      <c r="APH36" s="964" t="s">
        <v>732</v>
      </c>
      <c r="API36" s="964" t="s">
        <v>732</v>
      </c>
      <c r="APJ36" s="963">
        <v>573</v>
      </c>
      <c r="APK36" s="964" t="s">
        <v>732</v>
      </c>
      <c r="APL36" s="964" t="s">
        <v>732</v>
      </c>
      <c r="APM36" s="964" t="s">
        <v>732</v>
      </c>
      <c r="APN36" s="964" t="s">
        <v>732</v>
      </c>
      <c r="APO36" s="964" t="s">
        <v>732</v>
      </c>
      <c r="APP36" s="964" t="s">
        <v>732</v>
      </c>
      <c r="APQ36" s="964" t="s">
        <v>732</v>
      </c>
      <c r="APR36" s="964" t="s">
        <v>732</v>
      </c>
      <c r="APS36" s="964" t="s">
        <v>732</v>
      </c>
      <c r="APT36" s="964" t="s">
        <v>732</v>
      </c>
      <c r="APU36" s="964" t="s">
        <v>732</v>
      </c>
      <c r="APV36" s="964" t="s">
        <v>732</v>
      </c>
      <c r="APW36" s="964" t="s">
        <v>732</v>
      </c>
      <c r="APX36" s="964" t="s">
        <v>732</v>
      </c>
      <c r="APY36" s="964" t="s">
        <v>732</v>
      </c>
      <c r="APZ36" s="964" t="s">
        <v>732</v>
      </c>
      <c r="AQA36" s="964" t="s">
        <v>732</v>
      </c>
      <c r="AQB36" s="964" t="s">
        <v>732</v>
      </c>
      <c r="AQC36" s="964" t="s">
        <v>732</v>
      </c>
      <c r="AQD36" s="964" t="s">
        <v>732</v>
      </c>
      <c r="AQE36" s="964" t="s">
        <v>732</v>
      </c>
      <c r="AQF36" s="964" t="s">
        <v>732</v>
      </c>
      <c r="AQG36" s="964" t="s">
        <v>732</v>
      </c>
      <c r="AQH36" s="964" t="s">
        <v>732</v>
      </c>
      <c r="AQI36" s="964" t="s">
        <v>732</v>
      </c>
      <c r="AQJ36" s="964" t="s">
        <v>732</v>
      </c>
      <c r="AQK36" s="964" t="s">
        <v>732</v>
      </c>
      <c r="AQL36" s="964" t="s">
        <v>732</v>
      </c>
      <c r="AQM36" s="964" t="s">
        <v>732</v>
      </c>
      <c r="AQN36" s="964" t="s">
        <v>732</v>
      </c>
      <c r="AQO36" s="964" t="s">
        <v>732</v>
      </c>
      <c r="AQP36" s="964" t="s">
        <v>732</v>
      </c>
      <c r="AQQ36" s="964" t="s">
        <v>732</v>
      </c>
      <c r="AQR36" s="964" t="s">
        <v>732</v>
      </c>
      <c r="AQS36" s="964" t="s">
        <v>732</v>
      </c>
      <c r="AQT36" s="964" t="s">
        <v>732</v>
      </c>
      <c r="AQU36" s="964" t="s">
        <v>732</v>
      </c>
      <c r="AQV36" s="964" t="s">
        <v>732</v>
      </c>
      <c r="AQW36" s="964" t="s">
        <v>732</v>
      </c>
      <c r="AQX36" s="964" t="s">
        <v>732</v>
      </c>
      <c r="AQY36" s="964" t="s">
        <v>732</v>
      </c>
      <c r="AQZ36" s="964" t="s">
        <v>732</v>
      </c>
      <c r="ARA36" s="964" t="s">
        <v>732</v>
      </c>
      <c r="ARB36" s="964" t="s">
        <v>732</v>
      </c>
      <c r="ARC36" s="964" t="s">
        <v>732</v>
      </c>
      <c r="ARD36" s="964" t="s">
        <v>732</v>
      </c>
      <c r="ARE36" s="964" t="s">
        <v>732</v>
      </c>
      <c r="ARF36" s="964" t="s">
        <v>732</v>
      </c>
      <c r="ARG36" s="964" t="s">
        <v>732</v>
      </c>
      <c r="ARH36" s="964" t="s">
        <v>732</v>
      </c>
      <c r="ARI36" s="964" t="s">
        <v>732</v>
      </c>
      <c r="ARJ36" s="964" t="s">
        <v>732</v>
      </c>
      <c r="ARK36" s="964" t="s">
        <v>732</v>
      </c>
      <c r="ARL36" s="964" t="s">
        <v>732</v>
      </c>
      <c r="ARM36" s="964" t="s">
        <v>732</v>
      </c>
      <c r="ARN36" s="964" t="s">
        <v>732</v>
      </c>
      <c r="ARO36" s="963">
        <v>1</v>
      </c>
      <c r="ARP36" s="964" t="s">
        <v>732</v>
      </c>
      <c r="ARQ36" s="963">
        <v>2</v>
      </c>
      <c r="ARR36" s="964" t="s">
        <v>732</v>
      </c>
      <c r="ARS36" s="964" t="s">
        <v>732</v>
      </c>
      <c r="ART36" s="964" t="s">
        <v>732</v>
      </c>
      <c r="ARU36" s="963">
        <v>1</v>
      </c>
      <c r="ARV36" s="963">
        <v>3</v>
      </c>
      <c r="ARW36" s="963">
        <v>1</v>
      </c>
      <c r="ARX36" s="963">
        <v>3</v>
      </c>
      <c r="ARY36" s="963">
        <v>1</v>
      </c>
      <c r="ARZ36" s="963">
        <v>1</v>
      </c>
      <c r="ASA36" s="964" t="s">
        <v>732</v>
      </c>
      <c r="ASB36" s="963">
        <v>9</v>
      </c>
      <c r="ASC36" s="963">
        <v>6</v>
      </c>
      <c r="ASD36" s="963">
        <v>5</v>
      </c>
      <c r="ASE36" s="963">
        <v>6</v>
      </c>
      <c r="ASF36" s="963">
        <v>9</v>
      </c>
      <c r="ASG36" s="963">
        <v>7</v>
      </c>
      <c r="ASH36" s="963">
        <v>10</v>
      </c>
      <c r="ASI36" s="963">
        <v>6</v>
      </c>
      <c r="ASJ36" s="963">
        <v>8</v>
      </c>
      <c r="ASK36" s="963">
        <v>16</v>
      </c>
      <c r="ASL36" s="963">
        <v>12</v>
      </c>
      <c r="ASM36" s="963">
        <v>16</v>
      </c>
      <c r="ASN36" s="963">
        <v>15</v>
      </c>
      <c r="ASO36" s="963">
        <v>24</v>
      </c>
      <c r="ASP36" s="963">
        <v>26</v>
      </c>
      <c r="ASQ36" s="963">
        <v>32</v>
      </c>
      <c r="ASR36" s="963">
        <v>27</v>
      </c>
      <c r="ASS36" s="963">
        <v>33</v>
      </c>
      <c r="AST36" s="963">
        <v>35</v>
      </c>
      <c r="ASU36" s="963">
        <v>26</v>
      </c>
      <c r="ASV36" s="963">
        <v>34</v>
      </c>
      <c r="ASW36" s="963">
        <v>20</v>
      </c>
      <c r="ASX36" s="963">
        <v>26</v>
      </c>
      <c r="ASY36" s="963">
        <v>33</v>
      </c>
      <c r="ASZ36" s="963">
        <v>21</v>
      </c>
      <c r="ATA36" s="963">
        <v>27</v>
      </c>
      <c r="ATB36" s="963">
        <v>13</v>
      </c>
      <c r="ATC36" s="963">
        <v>11</v>
      </c>
      <c r="ATD36" s="963">
        <v>8</v>
      </c>
      <c r="ATE36" s="963">
        <v>10</v>
      </c>
      <c r="ATF36" s="963">
        <v>12</v>
      </c>
      <c r="ATG36" s="963">
        <v>9</v>
      </c>
      <c r="ATH36" s="963">
        <v>2</v>
      </c>
      <c r="ATI36" s="963">
        <v>1</v>
      </c>
      <c r="ATJ36" s="963">
        <v>3</v>
      </c>
      <c r="ATK36" s="963">
        <v>1</v>
      </c>
      <c r="ATL36" s="964" t="s">
        <v>732</v>
      </c>
      <c r="ATM36" s="964" t="s">
        <v>732</v>
      </c>
      <c r="ATN36" s="964" t="s">
        <v>732</v>
      </c>
      <c r="ATO36" s="964" t="s">
        <v>732</v>
      </c>
      <c r="ATP36" s="964" t="s">
        <v>732</v>
      </c>
      <c r="ATQ36" s="963">
        <v>1</v>
      </c>
      <c r="ATR36" s="964" t="s">
        <v>732</v>
      </c>
      <c r="ATS36" s="964" t="s">
        <v>732</v>
      </c>
      <c r="ATT36" s="964" t="s">
        <v>732</v>
      </c>
      <c r="ATU36" s="964" t="s">
        <v>732</v>
      </c>
      <c r="ATV36" s="964" t="s">
        <v>732</v>
      </c>
      <c r="ATW36" s="965" t="s">
        <v>732</v>
      </c>
    </row>
    <row r="37" spans="2:1219" ht="28.5">
      <c r="B37" s="961" t="s">
        <v>771</v>
      </c>
      <c r="C37" s="962">
        <v>154</v>
      </c>
      <c r="D37" s="964" t="s">
        <v>732</v>
      </c>
      <c r="E37" s="964" t="s">
        <v>732</v>
      </c>
      <c r="F37" s="964" t="s">
        <v>732</v>
      </c>
      <c r="G37" s="964" t="s">
        <v>732</v>
      </c>
      <c r="H37" s="964" t="s">
        <v>732</v>
      </c>
      <c r="I37" s="964" t="s">
        <v>732</v>
      </c>
      <c r="J37" s="964" t="s">
        <v>732</v>
      </c>
      <c r="K37" s="964" t="s">
        <v>732</v>
      </c>
      <c r="L37" s="964" t="s">
        <v>732</v>
      </c>
      <c r="M37" s="964" t="s">
        <v>732</v>
      </c>
      <c r="N37" s="964" t="s">
        <v>732</v>
      </c>
      <c r="O37" s="964" t="s">
        <v>732</v>
      </c>
      <c r="P37" s="964" t="s">
        <v>732</v>
      </c>
      <c r="Q37" s="964" t="s">
        <v>732</v>
      </c>
      <c r="R37" s="964" t="s">
        <v>732</v>
      </c>
      <c r="S37" s="964" t="s">
        <v>732</v>
      </c>
      <c r="T37" s="964" t="s">
        <v>732</v>
      </c>
      <c r="U37" s="963">
        <v>1</v>
      </c>
      <c r="V37" s="964" t="s">
        <v>732</v>
      </c>
      <c r="W37" s="963">
        <v>1</v>
      </c>
      <c r="X37" s="964" t="s">
        <v>732</v>
      </c>
      <c r="Y37" s="964" t="s">
        <v>732</v>
      </c>
      <c r="Z37" s="963">
        <v>3</v>
      </c>
      <c r="AA37" s="963">
        <v>1</v>
      </c>
      <c r="AB37" s="963">
        <v>1</v>
      </c>
      <c r="AC37" s="964" t="s">
        <v>732</v>
      </c>
      <c r="AD37" s="963">
        <v>1</v>
      </c>
      <c r="AE37" s="963">
        <v>2</v>
      </c>
      <c r="AF37" s="963">
        <v>3</v>
      </c>
      <c r="AG37" s="963">
        <v>1</v>
      </c>
      <c r="AH37" s="963">
        <v>2</v>
      </c>
      <c r="AI37" s="963">
        <v>5</v>
      </c>
      <c r="AJ37" s="963">
        <v>2</v>
      </c>
      <c r="AK37" s="964" t="s">
        <v>732</v>
      </c>
      <c r="AL37" s="963">
        <v>3</v>
      </c>
      <c r="AM37" s="963">
        <v>2</v>
      </c>
      <c r="AN37" s="963">
        <v>2</v>
      </c>
      <c r="AO37" s="963">
        <v>1</v>
      </c>
      <c r="AP37" s="963">
        <v>3</v>
      </c>
      <c r="AQ37" s="963">
        <v>3</v>
      </c>
      <c r="AR37" s="963">
        <v>1</v>
      </c>
      <c r="AS37" s="963">
        <v>3</v>
      </c>
      <c r="AT37" s="963">
        <v>3</v>
      </c>
      <c r="AU37" s="963">
        <v>4</v>
      </c>
      <c r="AV37" s="963">
        <v>3</v>
      </c>
      <c r="AW37" s="963">
        <v>4</v>
      </c>
      <c r="AX37" s="963">
        <v>4</v>
      </c>
      <c r="AY37" s="963">
        <v>1</v>
      </c>
      <c r="AZ37" s="963">
        <v>5</v>
      </c>
      <c r="BA37" s="963">
        <v>5</v>
      </c>
      <c r="BB37" s="963">
        <v>4</v>
      </c>
      <c r="BC37" s="963">
        <v>1</v>
      </c>
      <c r="BD37" s="963">
        <v>4</v>
      </c>
      <c r="BE37" s="963">
        <v>3</v>
      </c>
      <c r="BF37" s="963">
        <v>5</v>
      </c>
      <c r="BG37" s="963">
        <v>3</v>
      </c>
      <c r="BH37" s="963">
        <v>3</v>
      </c>
      <c r="BI37" s="963">
        <v>2</v>
      </c>
      <c r="BJ37" s="963">
        <v>4</v>
      </c>
      <c r="BK37" s="963">
        <v>4</v>
      </c>
      <c r="BL37" s="963">
        <v>2</v>
      </c>
      <c r="BM37" s="963">
        <v>5</v>
      </c>
      <c r="BN37" s="963">
        <v>4</v>
      </c>
      <c r="BO37" s="963">
        <v>2</v>
      </c>
      <c r="BP37" s="963">
        <v>3</v>
      </c>
      <c r="BQ37" s="963">
        <v>1</v>
      </c>
      <c r="BR37" s="963">
        <v>2</v>
      </c>
      <c r="BS37" s="963">
        <v>1</v>
      </c>
      <c r="BT37" s="963">
        <v>1</v>
      </c>
      <c r="BU37" s="963">
        <v>4</v>
      </c>
      <c r="BV37" s="963">
        <v>2</v>
      </c>
      <c r="BW37" s="963">
        <v>1</v>
      </c>
      <c r="BX37" s="963">
        <v>4</v>
      </c>
      <c r="BY37" s="963">
        <v>1</v>
      </c>
      <c r="BZ37" s="963">
        <v>6</v>
      </c>
      <c r="CA37" s="963">
        <v>1</v>
      </c>
      <c r="CB37" s="963">
        <v>2</v>
      </c>
      <c r="CC37" s="963">
        <v>1</v>
      </c>
      <c r="CD37" s="963">
        <v>1</v>
      </c>
      <c r="CE37" s="963">
        <v>2</v>
      </c>
      <c r="CF37" s="964" t="s">
        <v>732</v>
      </c>
      <c r="CG37" s="963">
        <v>1</v>
      </c>
      <c r="CH37" s="963">
        <v>1</v>
      </c>
      <c r="CI37" s="964" t="s">
        <v>732</v>
      </c>
      <c r="CJ37" s="964" t="s">
        <v>732</v>
      </c>
      <c r="CK37" s="964" t="s">
        <v>732</v>
      </c>
      <c r="CL37" s="963">
        <v>1</v>
      </c>
      <c r="CM37" s="964" t="s">
        <v>732</v>
      </c>
      <c r="CN37" s="963">
        <v>1</v>
      </c>
      <c r="CO37" s="964" t="s">
        <v>732</v>
      </c>
      <c r="CP37" s="964" t="s">
        <v>732</v>
      </c>
      <c r="CQ37" s="964" t="s">
        <v>732</v>
      </c>
      <c r="CR37" s="964" t="s">
        <v>732</v>
      </c>
      <c r="CS37" s="964" t="s">
        <v>732</v>
      </c>
      <c r="CT37" s="964" t="s">
        <v>732</v>
      </c>
      <c r="CU37" s="964" t="s">
        <v>732</v>
      </c>
      <c r="CV37" s="964" t="s">
        <v>732</v>
      </c>
      <c r="CW37" s="964" t="s">
        <v>732</v>
      </c>
      <c r="CX37" s="964" t="s">
        <v>732</v>
      </c>
      <c r="CY37" s="964" t="s">
        <v>732</v>
      </c>
      <c r="CZ37" s="963">
        <v>1</v>
      </c>
      <c r="DA37" s="963">
        <v>196</v>
      </c>
      <c r="DB37" s="964" t="s">
        <v>732</v>
      </c>
      <c r="DC37" s="964" t="s">
        <v>732</v>
      </c>
      <c r="DD37" s="964" t="s">
        <v>732</v>
      </c>
      <c r="DE37" s="964" t="s">
        <v>732</v>
      </c>
      <c r="DF37" s="964" t="s">
        <v>732</v>
      </c>
      <c r="DG37" s="964" t="s">
        <v>732</v>
      </c>
      <c r="DH37" s="964" t="s">
        <v>732</v>
      </c>
      <c r="DI37" s="964" t="s">
        <v>732</v>
      </c>
      <c r="DJ37" s="964" t="s">
        <v>732</v>
      </c>
      <c r="DK37" s="964" t="s">
        <v>732</v>
      </c>
      <c r="DL37" s="964" t="s">
        <v>732</v>
      </c>
      <c r="DM37" s="964" t="s">
        <v>732</v>
      </c>
      <c r="DN37" s="964" t="s">
        <v>732</v>
      </c>
      <c r="DO37" s="964" t="s">
        <v>732</v>
      </c>
      <c r="DP37" s="964" t="s">
        <v>732</v>
      </c>
      <c r="DQ37" s="964" t="s">
        <v>732</v>
      </c>
      <c r="DR37" s="964" t="s">
        <v>732</v>
      </c>
      <c r="DS37" s="964" t="s">
        <v>732</v>
      </c>
      <c r="DT37" s="964" t="s">
        <v>732</v>
      </c>
      <c r="DU37" s="963">
        <v>1</v>
      </c>
      <c r="DV37" s="964" t="s">
        <v>732</v>
      </c>
      <c r="DW37" s="963">
        <v>2</v>
      </c>
      <c r="DX37" s="963">
        <v>2</v>
      </c>
      <c r="DY37" s="963">
        <v>1</v>
      </c>
      <c r="DZ37" s="963">
        <v>1</v>
      </c>
      <c r="EA37" s="964" t="s">
        <v>732</v>
      </c>
      <c r="EB37" s="963">
        <v>1</v>
      </c>
      <c r="EC37" s="963">
        <v>1</v>
      </c>
      <c r="ED37" s="963">
        <v>5</v>
      </c>
      <c r="EE37" s="964" t="s">
        <v>732</v>
      </c>
      <c r="EF37" s="963">
        <v>2</v>
      </c>
      <c r="EG37" s="964" t="s">
        <v>732</v>
      </c>
      <c r="EH37" s="963">
        <v>1</v>
      </c>
      <c r="EI37" s="963">
        <v>1</v>
      </c>
      <c r="EJ37" s="963">
        <v>1</v>
      </c>
      <c r="EK37" s="963">
        <v>2</v>
      </c>
      <c r="EL37" s="963">
        <v>5</v>
      </c>
      <c r="EM37" s="963">
        <v>3</v>
      </c>
      <c r="EN37" s="964" t="s">
        <v>732</v>
      </c>
      <c r="EO37" s="963">
        <v>6</v>
      </c>
      <c r="EP37" s="963">
        <v>3</v>
      </c>
      <c r="EQ37" s="963">
        <v>2</v>
      </c>
      <c r="ER37" s="963">
        <v>5</v>
      </c>
      <c r="ES37" s="963">
        <v>8</v>
      </c>
      <c r="ET37" s="963">
        <v>5</v>
      </c>
      <c r="EU37" s="963">
        <v>2</v>
      </c>
      <c r="EV37" s="963">
        <v>6</v>
      </c>
      <c r="EW37" s="963">
        <v>3</v>
      </c>
      <c r="EX37" s="963">
        <v>3</v>
      </c>
      <c r="EY37" s="963">
        <v>6</v>
      </c>
      <c r="EZ37" s="963">
        <v>5</v>
      </c>
      <c r="FA37" s="963">
        <v>5</v>
      </c>
      <c r="FB37" s="963">
        <v>4</v>
      </c>
      <c r="FC37" s="963">
        <v>5</v>
      </c>
      <c r="FD37" s="963">
        <v>7</v>
      </c>
      <c r="FE37" s="963">
        <v>3</v>
      </c>
      <c r="FF37" s="963">
        <v>6</v>
      </c>
      <c r="FG37" s="963">
        <v>4</v>
      </c>
      <c r="FH37" s="963">
        <v>6</v>
      </c>
      <c r="FI37" s="963">
        <v>6</v>
      </c>
      <c r="FJ37" s="963">
        <v>3</v>
      </c>
      <c r="FK37" s="963">
        <v>4</v>
      </c>
      <c r="FL37" s="963">
        <v>2</v>
      </c>
      <c r="FM37" s="963">
        <v>3</v>
      </c>
      <c r="FN37" s="963">
        <v>5</v>
      </c>
      <c r="FO37" s="964" t="s">
        <v>732</v>
      </c>
      <c r="FP37" s="963">
        <v>2</v>
      </c>
      <c r="FQ37" s="963">
        <v>3</v>
      </c>
      <c r="FR37" s="963">
        <v>2</v>
      </c>
      <c r="FS37" s="963">
        <v>4</v>
      </c>
      <c r="FT37" s="963">
        <v>4</v>
      </c>
      <c r="FU37" s="963">
        <v>4</v>
      </c>
      <c r="FV37" s="963">
        <v>1</v>
      </c>
      <c r="FW37" s="963">
        <v>3</v>
      </c>
      <c r="FX37" s="963">
        <v>4</v>
      </c>
      <c r="FY37" s="963">
        <v>1</v>
      </c>
      <c r="FZ37" s="963">
        <v>3</v>
      </c>
      <c r="GA37" s="963">
        <v>2</v>
      </c>
      <c r="GB37" s="963">
        <v>1</v>
      </c>
      <c r="GC37" s="964" t="s">
        <v>732</v>
      </c>
      <c r="GD37" s="963">
        <v>5</v>
      </c>
      <c r="GE37" s="963">
        <v>2</v>
      </c>
      <c r="GF37" s="963">
        <v>2</v>
      </c>
      <c r="GG37" s="963">
        <v>1</v>
      </c>
      <c r="GH37" s="964" t="s">
        <v>732</v>
      </c>
      <c r="GI37" s="963">
        <v>1</v>
      </c>
      <c r="GJ37" s="963">
        <v>1</v>
      </c>
      <c r="GK37" s="963">
        <v>1</v>
      </c>
      <c r="GL37" s="963">
        <v>1</v>
      </c>
      <c r="GM37" s="964" t="s">
        <v>732</v>
      </c>
      <c r="GN37" s="964" t="s">
        <v>732</v>
      </c>
      <c r="GO37" s="964" t="s">
        <v>732</v>
      </c>
      <c r="GP37" s="964" t="s">
        <v>732</v>
      </c>
      <c r="GQ37" s="964" t="s">
        <v>732</v>
      </c>
      <c r="GR37" s="964" t="s">
        <v>732</v>
      </c>
      <c r="GS37" s="963">
        <v>1</v>
      </c>
      <c r="GT37" s="964" t="s">
        <v>732</v>
      </c>
      <c r="GU37" s="964" t="s">
        <v>732</v>
      </c>
      <c r="GV37" s="964" t="s">
        <v>732</v>
      </c>
      <c r="GW37" s="964" t="s">
        <v>732</v>
      </c>
      <c r="GX37" s="963">
        <v>1</v>
      </c>
      <c r="GY37" s="963">
        <v>212</v>
      </c>
      <c r="GZ37" s="964" t="s">
        <v>732</v>
      </c>
      <c r="HA37" s="964" t="s">
        <v>732</v>
      </c>
      <c r="HB37" s="964" t="s">
        <v>732</v>
      </c>
      <c r="HC37" s="964" t="s">
        <v>732</v>
      </c>
      <c r="HD37" s="964" t="s">
        <v>732</v>
      </c>
      <c r="HE37" s="964" t="s">
        <v>732</v>
      </c>
      <c r="HF37" s="964" t="s">
        <v>732</v>
      </c>
      <c r="HG37" s="964" t="s">
        <v>732</v>
      </c>
      <c r="HH37" s="964" t="s">
        <v>732</v>
      </c>
      <c r="HI37" s="964" t="s">
        <v>732</v>
      </c>
      <c r="HJ37" s="964" t="s">
        <v>732</v>
      </c>
      <c r="HK37" s="964" t="s">
        <v>732</v>
      </c>
      <c r="HL37" s="964" t="s">
        <v>732</v>
      </c>
      <c r="HM37" s="964" t="s">
        <v>732</v>
      </c>
      <c r="HN37" s="964" t="s">
        <v>732</v>
      </c>
      <c r="HO37" s="964" t="s">
        <v>732</v>
      </c>
      <c r="HP37" s="964" t="s">
        <v>732</v>
      </c>
      <c r="HQ37" s="964" t="s">
        <v>732</v>
      </c>
      <c r="HR37" s="964" t="s">
        <v>732</v>
      </c>
      <c r="HS37" s="964" t="s">
        <v>732</v>
      </c>
      <c r="HT37" s="964" t="s">
        <v>732</v>
      </c>
      <c r="HU37" s="964" t="s">
        <v>732</v>
      </c>
      <c r="HV37" s="963">
        <v>1</v>
      </c>
      <c r="HW37" s="964" t="s">
        <v>732</v>
      </c>
      <c r="HX37" s="963">
        <v>1</v>
      </c>
      <c r="HY37" s="963">
        <v>1</v>
      </c>
      <c r="HZ37" s="964" t="s">
        <v>732</v>
      </c>
      <c r="IA37" s="963">
        <v>1</v>
      </c>
      <c r="IB37" s="963">
        <v>2</v>
      </c>
      <c r="IC37" s="963">
        <v>2</v>
      </c>
      <c r="ID37" s="964" t="s">
        <v>732</v>
      </c>
      <c r="IE37" s="964" t="s">
        <v>732</v>
      </c>
      <c r="IF37" s="963">
        <v>2</v>
      </c>
      <c r="IG37" s="963">
        <v>3</v>
      </c>
      <c r="IH37" s="963">
        <v>1</v>
      </c>
      <c r="II37" s="963">
        <v>4</v>
      </c>
      <c r="IJ37" s="963">
        <v>1</v>
      </c>
      <c r="IK37" s="963">
        <v>4</v>
      </c>
      <c r="IL37" s="963">
        <v>4</v>
      </c>
      <c r="IM37" s="963">
        <v>7</v>
      </c>
      <c r="IN37" s="963">
        <v>6</v>
      </c>
      <c r="IO37" s="963">
        <v>3</v>
      </c>
      <c r="IP37" s="963">
        <v>2</v>
      </c>
      <c r="IQ37" s="963">
        <v>5</v>
      </c>
      <c r="IR37" s="963">
        <v>5</v>
      </c>
      <c r="IS37" s="963">
        <v>6</v>
      </c>
      <c r="IT37" s="963">
        <v>3</v>
      </c>
      <c r="IU37" s="963">
        <v>3</v>
      </c>
      <c r="IV37" s="963">
        <v>6</v>
      </c>
      <c r="IW37" s="963">
        <v>11</v>
      </c>
      <c r="IX37" s="963">
        <v>2</v>
      </c>
      <c r="IY37" s="963">
        <v>6</v>
      </c>
      <c r="IZ37" s="963">
        <v>7</v>
      </c>
      <c r="JA37" s="963">
        <v>5</v>
      </c>
      <c r="JB37" s="963">
        <v>3</v>
      </c>
      <c r="JC37" s="963">
        <v>3</v>
      </c>
      <c r="JD37" s="963">
        <v>6</v>
      </c>
      <c r="JE37" s="963">
        <v>2</v>
      </c>
      <c r="JF37" s="963">
        <v>1</v>
      </c>
      <c r="JG37" s="963">
        <v>5</v>
      </c>
      <c r="JH37" s="963">
        <v>3</v>
      </c>
      <c r="JI37" s="963">
        <v>3</v>
      </c>
      <c r="JJ37" s="963">
        <v>1</v>
      </c>
      <c r="JK37" s="963">
        <v>4</v>
      </c>
      <c r="JL37" s="963">
        <v>5</v>
      </c>
      <c r="JM37" s="963">
        <v>9</v>
      </c>
      <c r="JN37" s="963">
        <v>7</v>
      </c>
      <c r="JO37" s="963">
        <v>4</v>
      </c>
      <c r="JP37" s="963">
        <v>2</v>
      </c>
      <c r="JQ37" s="963">
        <v>5</v>
      </c>
      <c r="JR37" s="963">
        <v>1</v>
      </c>
      <c r="JS37" s="963">
        <v>4</v>
      </c>
      <c r="JT37" s="963">
        <v>1</v>
      </c>
      <c r="JU37" s="963">
        <v>7</v>
      </c>
      <c r="JV37" s="963">
        <v>2</v>
      </c>
      <c r="JW37" s="963">
        <v>4</v>
      </c>
      <c r="JX37" s="964" t="s">
        <v>732</v>
      </c>
      <c r="JY37" s="963">
        <v>6</v>
      </c>
      <c r="JZ37" s="963">
        <v>4</v>
      </c>
      <c r="KA37" s="963">
        <v>1</v>
      </c>
      <c r="KB37" s="963">
        <v>4</v>
      </c>
      <c r="KC37" s="963">
        <v>1</v>
      </c>
      <c r="KD37" s="963">
        <v>1</v>
      </c>
      <c r="KE37" s="964" t="s">
        <v>732</v>
      </c>
      <c r="KF37" s="964" t="s">
        <v>732</v>
      </c>
      <c r="KG37" s="963">
        <v>1</v>
      </c>
      <c r="KH37" s="964" t="s">
        <v>732</v>
      </c>
      <c r="KI37" s="963">
        <v>1</v>
      </c>
      <c r="KJ37" s="963">
        <v>3</v>
      </c>
      <c r="KK37" s="963">
        <v>1</v>
      </c>
      <c r="KL37" s="964" t="s">
        <v>732</v>
      </c>
      <c r="KM37" s="964" t="s">
        <v>732</v>
      </c>
      <c r="KN37" s="964" t="s">
        <v>732</v>
      </c>
      <c r="KO37" s="964" t="s">
        <v>732</v>
      </c>
      <c r="KP37" s="964" t="s">
        <v>732</v>
      </c>
      <c r="KQ37" s="964" t="s">
        <v>732</v>
      </c>
      <c r="KR37" s="964" t="s">
        <v>732</v>
      </c>
      <c r="KS37" s="964" t="s">
        <v>732</v>
      </c>
      <c r="KT37" s="963">
        <v>1</v>
      </c>
      <c r="KU37" s="964" t="s">
        <v>732</v>
      </c>
      <c r="KV37" s="963">
        <v>2</v>
      </c>
      <c r="KW37" s="963">
        <v>247</v>
      </c>
      <c r="KX37" s="964" t="s">
        <v>732</v>
      </c>
      <c r="KY37" s="964" t="s">
        <v>732</v>
      </c>
      <c r="KZ37" s="964" t="s">
        <v>732</v>
      </c>
      <c r="LA37" s="964" t="s">
        <v>732</v>
      </c>
      <c r="LB37" s="964" t="s">
        <v>732</v>
      </c>
      <c r="LC37" s="964" t="s">
        <v>732</v>
      </c>
      <c r="LD37" s="964" t="s">
        <v>732</v>
      </c>
      <c r="LE37" s="964" t="s">
        <v>732</v>
      </c>
      <c r="LF37" s="964" t="s">
        <v>732</v>
      </c>
      <c r="LG37" s="964" t="s">
        <v>732</v>
      </c>
      <c r="LH37" s="964" t="s">
        <v>732</v>
      </c>
      <c r="LI37" s="964" t="s">
        <v>732</v>
      </c>
      <c r="LJ37" s="964" t="s">
        <v>732</v>
      </c>
      <c r="LK37" s="964" t="s">
        <v>732</v>
      </c>
      <c r="LL37" s="963">
        <v>1</v>
      </c>
      <c r="LM37" s="964" t="s">
        <v>732</v>
      </c>
      <c r="LN37" s="964" t="s">
        <v>732</v>
      </c>
      <c r="LO37" s="964" t="s">
        <v>732</v>
      </c>
      <c r="LP37" s="964" t="s">
        <v>732</v>
      </c>
      <c r="LQ37" s="964" t="s">
        <v>732</v>
      </c>
      <c r="LR37" s="964" t="s">
        <v>732</v>
      </c>
      <c r="LS37" s="964" t="s">
        <v>732</v>
      </c>
      <c r="LT37" s="964" t="s">
        <v>732</v>
      </c>
      <c r="LU37" s="964" t="s">
        <v>732</v>
      </c>
      <c r="LV37" s="963">
        <v>3</v>
      </c>
      <c r="LW37" s="963">
        <v>1</v>
      </c>
      <c r="LX37" s="963">
        <v>1</v>
      </c>
      <c r="LY37" s="963">
        <v>2</v>
      </c>
      <c r="LZ37" s="963">
        <v>1</v>
      </c>
      <c r="MA37" s="963">
        <v>2</v>
      </c>
      <c r="MB37" s="963">
        <v>1</v>
      </c>
      <c r="MC37" s="963">
        <v>1</v>
      </c>
      <c r="MD37" s="963">
        <v>3</v>
      </c>
      <c r="ME37" s="963">
        <v>3</v>
      </c>
      <c r="MF37" s="963">
        <v>3</v>
      </c>
      <c r="MG37" s="963">
        <v>3</v>
      </c>
      <c r="MH37" s="963">
        <v>1</v>
      </c>
      <c r="MI37" s="964" t="s">
        <v>732</v>
      </c>
      <c r="MJ37" s="963">
        <v>5</v>
      </c>
      <c r="MK37" s="963">
        <v>4</v>
      </c>
      <c r="ML37" s="963">
        <v>1</v>
      </c>
      <c r="MM37" s="963">
        <v>3</v>
      </c>
      <c r="MN37" s="963">
        <v>2</v>
      </c>
      <c r="MO37" s="963">
        <v>3</v>
      </c>
      <c r="MP37" s="963">
        <v>4</v>
      </c>
      <c r="MQ37" s="963">
        <v>8</v>
      </c>
      <c r="MR37" s="963">
        <v>2</v>
      </c>
      <c r="MS37" s="963">
        <v>5</v>
      </c>
      <c r="MT37" s="963">
        <v>7</v>
      </c>
      <c r="MU37" s="963">
        <v>11</v>
      </c>
      <c r="MV37" s="963">
        <v>11</v>
      </c>
      <c r="MW37" s="963">
        <v>9</v>
      </c>
      <c r="MX37" s="963">
        <v>5</v>
      </c>
      <c r="MY37" s="963">
        <v>2</v>
      </c>
      <c r="MZ37" s="963">
        <v>5</v>
      </c>
      <c r="NA37" s="963">
        <v>3</v>
      </c>
      <c r="NB37" s="963">
        <v>7</v>
      </c>
      <c r="NC37" s="963">
        <v>7</v>
      </c>
      <c r="ND37" s="963">
        <v>5</v>
      </c>
      <c r="NE37" s="963">
        <v>9</v>
      </c>
      <c r="NF37" s="963">
        <v>3</v>
      </c>
      <c r="NG37" s="963">
        <v>2</v>
      </c>
      <c r="NH37" s="963">
        <v>4</v>
      </c>
      <c r="NI37" s="963">
        <v>4</v>
      </c>
      <c r="NJ37" s="963">
        <v>6</v>
      </c>
      <c r="NK37" s="963">
        <v>6</v>
      </c>
      <c r="NL37" s="963">
        <v>6</v>
      </c>
      <c r="NM37" s="963">
        <v>4</v>
      </c>
      <c r="NN37" s="963">
        <v>3</v>
      </c>
      <c r="NO37" s="963">
        <v>5</v>
      </c>
      <c r="NP37" s="963">
        <v>5</v>
      </c>
      <c r="NQ37" s="963">
        <v>2</v>
      </c>
      <c r="NR37" s="963">
        <v>5</v>
      </c>
      <c r="NS37" s="963">
        <v>2</v>
      </c>
      <c r="NT37" s="963">
        <v>5</v>
      </c>
      <c r="NU37" s="963">
        <v>6</v>
      </c>
      <c r="NV37" s="963">
        <v>3</v>
      </c>
      <c r="NW37" s="963">
        <v>3</v>
      </c>
      <c r="NX37" s="963">
        <v>4</v>
      </c>
      <c r="NY37" s="963">
        <v>4</v>
      </c>
      <c r="NZ37" s="964" t="s">
        <v>732</v>
      </c>
      <c r="OA37" s="963">
        <v>4</v>
      </c>
      <c r="OB37" s="963">
        <v>3</v>
      </c>
      <c r="OC37" s="963">
        <v>1</v>
      </c>
      <c r="OD37" s="963">
        <v>3</v>
      </c>
      <c r="OE37" s="963">
        <v>2</v>
      </c>
      <c r="OF37" s="963">
        <v>2</v>
      </c>
      <c r="OG37" s="963">
        <v>2</v>
      </c>
      <c r="OH37" s="963">
        <v>2</v>
      </c>
      <c r="OI37" s="963">
        <v>2</v>
      </c>
      <c r="OJ37" s="964" t="s">
        <v>732</v>
      </c>
      <c r="OK37" s="964" t="s">
        <v>732</v>
      </c>
      <c r="OL37" s="964" t="s">
        <v>732</v>
      </c>
      <c r="OM37" s="964" t="s">
        <v>732</v>
      </c>
      <c r="ON37" s="964" t="s">
        <v>732</v>
      </c>
      <c r="OO37" s="964" t="s">
        <v>732</v>
      </c>
      <c r="OP37" s="964" t="s">
        <v>732</v>
      </c>
      <c r="OQ37" s="964" t="s">
        <v>732</v>
      </c>
      <c r="OR37" s="964" t="s">
        <v>732</v>
      </c>
      <c r="OS37" s="964" t="s">
        <v>732</v>
      </c>
      <c r="OT37" s="964" t="s">
        <v>732</v>
      </c>
      <c r="OU37" s="963">
        <v>199</v>
      </c>
      <c r="OV37" s="964" t="s">
        <v>732</v>
      </c>
      <c r="OW37" s="964" t="s">
        <v>732</v>
      </c>
      <c r="OX37" s="964" t="s">
        <v>732</v>
      </c>
      <c r="OY37" s="964" t="s">
        <v>732</v>
      </c>
      <c r="OZ37" s="964" t="s">
        <v>732</v>
      </c>
      <c r="PA37" s="964" t="s">
        <v>732</v>
      </c>
      <c r="PB37" s="964" t="s">
        <v>732</v>
      </c>
      <c r="PC37" s="964" t="s">
        <v>732</v>
      </c>
      <c r="PD37" s="964" t="s">
        <v>732</v>
      </c>
      <c r="PE37" s="964" t="s">
        <v>732</v>
      </c>
      <c r="PF37" s="964" t="s">
        <v>732</v>
      </c>
      <c r="PG37" s="964" t="s">
        <v>732</v>
      </c>
      <c r="PH37" s="964" t="s">
        <v>732</v>
      </c>
      <c r="PI37" s="964" t="s">
        <v>732</v>
      </c>
      <c r="PJ37" s="964" t="s">
        <v>732</v>
      </c>
      <c r="PK37" s="964" t="s">
        <v>732</v>
      </c>
      <c r="PL37" s="964" t="s">
        <v>732</v>
      </c>
      <c r="PM37" s="964" t="s">
        <v>732</v>
      </c>
      <c r="PN37" s="964" t="s">
        <v>732</v>
      </c>
      <c r="PO37" s="964" t="s">
        <v>732</v>
      </c>
      <c r="PP37" s="963">
        <v>1</v>
      </c>
      <c r="PQ37" s="963">
        <v>2</v>
      </c>
      <c r="PR37" s="964" t="s">
        <v>732</v>
      </c>
      <c r="PS37" s="963">
        <v>2</v>
      </c>
      <c r="PT37" s="963">
        <v>1</v>
      </c>
      <c r="PU37" s="963">
        <v>1</v>
      </c>
      <c r="PV37" s="963">
        <v>1</v>
      </c>
      <c r="PW37" s="963">
        <v>1</v>
      </c>
      <c r="PX37" s="963">
        <v>1</v>
      </c>
      <c r="PY37" s="963">
        <v>2</v>
      </c>
      <c r="PZ37" s="963">
        <v>1</v>
      </c>
      <c r="QA37" s="963">
        <v>1</v>
      </c>
      <c r="QB37" s="964" t="s">
        <v>732</v>
      </c>
      <c r="QC37" s="963">
        <v>3</v>
      </c>
      <c r="QD37" s="963">
        <v>1</v>
      </c>
      <c r="QE37" s="963">
        <v>5</v>
      </c>
      <c r="QF37" s="963">
        <v>4</v>
      </c>
      <c r="QG37" s="963">
        <v>4</v>
      </c>
      <c r="QH37" s="963">
        <v>2</v>
      </c>
      <c r="QI37" s="964" t="s">
        <v>732</v>
      </c>
      <c r="QJ37" s="963">
        <v>1</v>
      </c>
      <c r="QK37" s="963">
        <v>3</v>
      </c>
      <c r="QL37" s="963">
        <v>2</v>
      </c>
      <c r="QM37" s="963">
        <v>8</v>
      </c>
      <c r="QN37" s="963">
        <v>4</v>
      </c>
      <c r="QO37" s="964" t="s">
        <v>732</v>
      </c>
      <c r="QP37" s="963">
        <v>5</v>
      </c>
      <c r="QQ37" s="963">
        <v>2</v>
      </c>
      <c r="QR37" s="963">
        <v>7</v>
      </c>
      <c r="QS37" s="963">
        <v>5</v>
      </c>
      <c r="QT37" s="963">
        <v>5</v>
      </c>
      <c r="QU37" s="963">
        <v>7</v>
      </c>
      <c r="QV37" s="963">
        <v>3</v>
      </c>
      <c r="QW37" s="963">
        <v>9</v>
      </c>
      <c r="QX37" s="963">
        <v>9</v>
      </c>
      <c r="QY37" s="963">
        <v>2</v>
      </c>
      <c r="QZ37" s="963">
        <v>4</v>
      </c>
      <c r="RA37" s="963">
        <v>4</v>
      </c>
      <c r="RB37" s="963">
        <v>3</v>
      </c>
      <c r="RC37" s="963">
        <v>4</v>
      </c>
      <c r="RD37" s="963">
        <v>3</v>
      </c>
      <c r="RE37" s="963">
        <v>3</v>
      </c>
      <c r="RF37" s="963">
        <v>4</v>
      </c>
      <c r="RG37" s="963">
        <v>2</v>
      </c>
      <c r="RH37" s="963">
        <v>3</v>
      </c>
      <c r="RI37" s="963">
        <v>7</v>
      </c>
      <c r="RJ37" s="963">
        <v>4</v>
      </c>
      <c r="RK37" s="963">
        <v>3</v>
      </c>
      <c r="RL37" s="963">
        <v>3</v>
      </c>
      <c r="RM37" s="963">
        <v>2</v>
      </c>
      <c r="RN37" s="963">
        <v>2</v>
      </c>
      <c r="RO37" s="963">
        <v>3</v>
      </c>
      <c r="RP37" s="963">
        <v>2</v>
      </c>
      <c r="RQ37" s="963">
        <v>6</v>
      </c>
      <c r="RR37" s="963">
        <v>3</v>
      </c>
      <c r="RS37" s="963">
        <v>2</v>
      </c>
      <c r="RT37" s="963">
        <v>1</v>
      </c>
      <c r="RU37" s="963">
        <v>2</v>
      </c>
      <c r="RV37" s="963">
        <v>3</v>
      </c>
      <c r="RW37" s="963">
        <v>2</v>
      </c>
      <c r="RX37" s="963">
        <v>2</v>
      </c>
      <c r="RY37" s="963">
        <v>4</v>
      </c>
      <c r="RZ37" s="963">
        <v>2</v>
      </c>
      <c r="SA37" s="963">
        <v>3</v>
      </c>
      <c r="SB37" s="963">
        <v>1</v>
      </c>
      <c r="SC37" s="963">
        <v>1</v>
      </c>
      <c r="SD37" s="963">
        <v>1</v>
      </c>
      <c r="SE37" s="963">
        <v>1</v>
      </c>
      <c r="SF37" s="964" t="s">
        <v>732</v>
      </c>
      <c r="SG37" s="964" t="s">
        <v>732</v>
      </c>
      <c r="SH37" s="963">
        <v>1</v>
      </c>
      <c r="SI37" s="963">
        <v>1</v>
      </c>
      <c r="SJ37" s="964" t="s">
        <v>732</v>
      </c>
      <c r="SK37" s="964" t="s">
        <v>732</v>
      </c>
      <c r="SL37" s="964" t="s">
        <v>732</v>
      </c>
      <c r="SM37" s="963">
        <v>1</v>
      </c>
      <c r="SN37" s="963">
        <v>1</v>
      </c>
      <c r="SO37" s="964" t="s">
        <v>732</v>
      </c>
      <c r="SP37" s="964" t="s">
        <v>732</v>
      </c>
      <c r="SQ37" s="964" t="s">
        <v>732</v>
      </c>
      <c r="SR37" s="964" t="s">
        <v>732</v>
      </c>
      <c r="SS37" s="963">
        <v>183</v>
      </c>
      <c r="ST37" s="964" t="s">
        <v>732</v>
      </c>
      <c r="SU37" s="964" t="s">
        <v>732</v>
      </c>
      <c r="SV37" s="964" t="s">
        <v>732</v>
      </c>
      <c r="SW37" s="964" t="s">
        <v>732</v>
      </c>
      <c r="SX37" s="964" t="s">
        <v>732</v>
      </c>
      <c r="SY37" s="964" t="s">
        <v>732</v>
      </c>
      <c r="SZ37" s="964" t="s">
        <v>732</v>
      </c>
      <c r="TA37" s="964" t="s">
        <v>732</v>
      </c>
      <c r="TB37" s="964" t="s">
        <v>732</v>
      </c>
      <c r="TC37" s="964" t="s">
        <v>732</v>
      </c>
      <c r="TD37" s="964" t="s">
        <v>732</v>
      </c>
      <c r="TE37" s="964" t="s">
        <v>732</v>
      </c>
      <c r="TF37" s="964" t="s">
        <v>732</v>
      </c>
      <c r="TG37" s="963">
        <v>1</v>
      </c>
      <c r="TH37" s="964" t="s">
        <v>732</v>
      </c>
      <c r="TI37" s="964" t="s">
        <v>732</v>
      </c>
      <c r="TJ37" s="964" t="s">
        <v>732</v>
      </c>
      <c r="TK37" s="964" t="s">
        <v>732</v>
      </c>
      <c r="TL37" s="964" t="s">
        <v>732</v>
      </c>
      <c r="TM37" s="964" t="s">
        <v>732</v>
      </c>
      <c r="TN37" s="963">
        <v>1</v>
      </c>
      <c r="TO37" s="963">
        <v>1</v>
      </c>
      <c r="TP37" s="963">
        <v>1</v>
      </c>
      <c r="TQ37" s="963">
        <v>1</v>
      </c>
      <c r="TR37" s="964" t="s">
        <v>732</v>
      </c>
      <c r="TS37" s="963">
        <v>3</v>
      </c>
      <c r="TT37" s="964" t="s">
        <v>732</v>
      </c>
      <c r="TU37" s="963">
        <v>1</v>
      </c>
      <c r="TV37" s="963">
        <v>4</v>
      </c>
      <c r="TW37" s="964" t="s">
        <v>732</v>
      </c>
      <c r="TX37" s="963">
        <v>2</v>
      </c>
      <c r="TY37" s="964" t="s">
        <v>732</v>
      </c>
      <c r="TZ37" s="963">
        <v>1</v>
      </c>
      <c r="UA37" s="963">
        <v>1</v>
      </c>
      <c r="UB37" s="963">
        <v>2</v>
      </c>
      <c r="UC37" s="964" t="s">
        <v>732</v>
      </c>
      <c r="UD37" s="963">
        <v>1</v>
      </c>
      <c r="UE37" s="963">
        <v>1</v>
      </c>
      <c r="UF37" s="963">
        <v>2</v>
      </c>
      <c r="UG37" s="963">
        <v>5</v>
      </c>
      <c r="UH37" s="963">
        <v>3</v>
      </c>
      <c r="UI37" s="963">
        <v>2</v>
      </c>
      <c r="UJ37" s="964" t="s">
        <v>732</v>
      </c>
      <c r="UK37" s="964" t="s">
        <v>732</v>
      </c>
      <c r="UL37" s="963">
        <v>4</v>
      </c>
      <c r="UM37" s="963">
        <v>3</v>
      </c>
      <c r="UN37" s="963">
        <v>3</v>
      </c>
      <c r="UO37" s="963">
        <v>2</v>
      </c>
      <c r="UP37" s="963">
        <v>8</v>
      </c>
      <c r="UQ37" s="963">
        <v>6</v>
      </c>
      <c r="UR37" s="963">
        <v>4</v>
      </c>
      <c r="US37" s="963">
        <v>3</v>
      </c>
      <c r="UT37" s="963">
        <v>5</v>
      </c>
      <c r="UU37" s="963">
        <v>2</v>
      </c>
      <c r="UV37" s="963">
        <v>5</v>
      </c>
      <c r="UW37" s="964" t="s">
        <v>732</v>
      </c>
      <c r="UX37" s="963">
        <v>1</v>
      </c>
      <c r="UY37" s="963">
        <v>3</v>
      </c>
      <c r="UZ37" s="963">
        <v>7</v>
      </c>
      <c r="VA37" s="963">
        <v>4</v>
      </c>
      <c r="VB37" s="963">
        <v>7</v>
      </c>
      <c r="VC37" s="963">
        <v>3</v>
      </c>
      <c r="VD37" s="963">
        <v>11</v>
      </c>
      <c r="VE37" s="963">
        <v>6</v>
      </c>
      <c r="VF37" s="963">
        <v>7</v>
      </c>
      <c r="VG37" s="963">
        <v>5</v>
      </c>
      <c r="VH37" s="963">
        <v>6</v>
      </c>
      <c r="VI37" s="963">
        <v>3</v>
      </c>
      <c r="VJ37" s="963">
        <v>6</v>
      </c>
      <c r="VK37" s="963">
        <v>2</v>
      </c>
      <c r="VL37" s="964" t="s">
        <v>732</v>
      </c>
      <c r="VM37" s="963">
        <v>3</v>
      </c>
      <c r="VN37" s="963">
        <v>2</v>
      </c>
      <c r="VO37" s="963">
        <v>4</v>
      </c>
      <c r="VP37" s="963">
        <v>2</v>
      </c>
      <c r="VQ37" s="964" t="s">
        <v>732</v>
      </c>
      <c r="VR37" s="963">
        <v>5</v>
      </c>
      <c r="VS37" s="963">
        <v>1</v>
      </c>
      <c r="VT37" s="963">
        <v>2</v>
      </c>
      <c r="VU37" s="963">
        <v>3</v>
      </c>
      <c r="VV37" s="963">
        <v>2</v>
      </c>
      <c r="VW37" s="963">
        <v>2</v>
      </c>
      <c r="VX37" s="963">
        <v>1</v>
      </c>
      <c r="VY37" s="963">
        <v>4</v>
      </c>
      <c r="VZ37" s="964" t="s">
        <v>732</v>
      </c>
      <c r="WA37" s="964" t="s">
        <v>732</v>
      </c>
      <c r="WB37" s="964" t="s">
        <v>732</v>
      </c>
      <c r="WC37" s="964" t="s">
        <v>732</v>
      </c>
      <c r="WD37" s="964" t="s">
        <v>732</v>
      </c>
      <c r="WE37" s="963">
        <v>1</v>
      </c>
      <c r="WF37" s="964" t="s">
        <v>732</v>
      </c>
      <c r="WG37" s="964" t="s">
        <v>732</v>
      </c>
      <c r="WH37" s="963">
        <v>1</v>
      </c>
      <c r="WI37" s="963">
        <v>1</v>
      </c>
      <c r="WJ37" s="964" t="s">
        <v>732</v>
      </c>
      <c r="WK37" s="964" t="s">
        <v>732</v>
      </c>
      <c r="WL37" s="964" t="s">
        <v>732</v>
      </c>
      <c r="WM37" s="964" t="s">
        <v>732</v>
      </c>
      <c r="WN37" s="964" t="s">
        <v>732</v>
      </c>
      <c r="WO37" s="964" t="s">
        <v>732</v>
      </c>
      <c r="WP37" s="964" t="s">
        <v>732</v>
      </c>
      <c r="WQ37" s="964" t="s">
        <v>732</v>
      </c>
      <c r="WR37" s="964" t="s">
        <v>732</v>
      </c>
      <c r="WS37" s="964" t="s">
        <v>732</v>
      </c>
      <c r="WT37" s="964" t="s">
        <v>732</v>
      </c>
      <c r="WU37" s="964" t="s">
        <v>732</v>
      </c>
      <c r="WV37" s="964" t="s">
        <v>732</v>
      </c>
      <c r="WW37" s="964" t="s">
        <v>732</v>
      </c>
      <c r="WX37" s="964" t="s">
        <v>732</v>
      </c>
      <c r="WY37" s="964" t="s">
        <v>732</v>
      </c>
      <c r="WZ37" s="964" t="s">
        <v>732</v>
      </c>
      <c r="XA37" s="964" t="s">
        <v>732</v>
      </c>
      <c r="XB37" s="964" t="s">
        <v>732</v>
      </c>
      <c r="XC37" s="964" t="s">
        <v>732</v>
      </c>
      <c r="XD37" s="964" t="s">
        <v>732</v>
      </c>
      <c r="XE37" s="964" t="s">
        <v>732</v>
      </c>
      <c r="XF37" s="964" t="s">
        <v>732</v>
      </c>
      <c r="XG37" s="964" t="s">
        <v>732</v>
      </c>
      <c r="XH37" s="963">
        <v>128</v>
      </c>
      <c r="XI37" s="964" t="s">
        <v>732</v>
      </c>
      <c r="XJ37" s="964" t="s">
        <v>732</v>
      </c>
      <c r="XK37" s="964" t="s">
        <v>732</v>
      </c>
      <c r="XL37" s="964" t="s">
        <v>732</v>
      </c>
      <c r="XM37" s="964" t="s">
        <v>732</v>
      </c>
      <c r="XN37" s="964" t="s">
        <v>732</v>
      </c>
      <c r="XO37" s="964" t="s">
        <v>732</v>
      </c>
      <c r="XP37" s="964" t="s">
        <v>732</v>
      </c>
      <c r="XQ37" s="964" t="s">
        <v>732</v>
      </c>
      <c r="XR37" s="964" t="s">
        <v>732</v>
      </c>
      <c r="XS37" s="964" t="s">
        <v>732</v>
      </c>
      <c r="XT37" s="964" t="s">
        <v>732</v>
      </c>
      <c r="XU37" s="964" t="s">
        <v>732</v>
      </c>
      <c r="XV37" s="964" t="s">
        <v>732</v>
      </c>
      <c r="XW37" s="964" t="s">
        <v>732</v>
      </c>
      <c r="XX37" s="964" t="s">
        <v>732</v>
      </c>
      <c r="XY37" s="964" t="s">
        <v>732</v>
      </c>
      <c r="XZ37" s="964" t="s">
        <v>732</v>
      </c>
      <c r="YA37" s="963">
        <v>2</v>
      </c>
      <c r="YB37" s="963">
        <v>1</v>
      </c>
      <c r="YC37" s="964" t="s">
        <v>732</v>
      </c>
      <c r="YD37" s="964" t="s">
        <v>732</v>
      </c>
      <c r="YE37" s="964" t="s">
        <v>732</v>
      </c>
      <c r="YF37" s="964" t="s">
        <v>732</v>
      </c>
      <c r="YG37" s="963">
        <v>1</v>
      </c>
      <c r="YH37" s="963">
        <v>4</v>
      </c>
      <c r="YI37" s="964" t="s">
        <v>732</v>
      </c>
      <c r="YJ37" s="963">
        <v>1</v>
      </c>
      <c r="YK37" s="963">
        <v>2</v>
      </c>
      <c r="YL37" s="963">
        <v>4</v>
      </c>
      <c r="YM37" s="963">
        <v>1</v>
      </c>
      <c r="YN37" s="964" t="s">
        <v>732</v>
      </c>
      <c r="YO37" s="963">
        <v>1</v>
      </c>
      <c r="YP37" s="963">
        <v>2</v>
      </c>
      <c r="YQ37" s="963">
        <v>2</v>
      </c>
      <c r="YR37" s="963">
        <v>1</v>
      </c>
      <c r="YS37" s="963">
        <v>1</v>
      </c>
      <c r="YT37" s="963">
        <v>2</v>
      </c>
      <c r="YU37" s="963">
        <v>3</v>
      </c>
      <c r="YV37" s="963">
        <v>3</v>
      </c>
      <c r="YW37" s="963">
        <v>3</v>
      </c>
      <c r="YX37" s="963">
        <v>2</v>
      </c>
      <c r="YY37" s="963">
        <v>3</v>
      </c>
      <c r="YZ37" s="963">
        <v>1</v>
      </c>
      <c r="ZA37" s="963">
        <v>3</v>
      </c>
      <c r="ZB37" s="964" t="s">
        <v>732</v>
      </c>
      <c r="ZC37" s="963">
        <v>5</v>
      </c>
      <c r="ZD37" s="963">
        <v>4</v>
      </c>
      <c r="ZE37" s="963">
        <v>4</v>
      </c>
      <c r="ZF37" s="963">
        <v>1</v>
      </c>
      <c r="ZG37" s="963">
        <v>3</v>
      </c>
      <c r="ZH37" s="963">
        <v>5</v>
      </c>
      <c r="ZI37" s="963">
        <v>4</v>
      </c>
      <c r="ZJ37" s="964" t="s">
        <v>732</v>
      </c>
      <c r="ZK37" s="963">
        <v>4</v>
      </c>
      <c r="ZL37" s="963">
        <v>2</v>
      </c>
      <c r="ZM37" s="963">
        <v>3</v>
      </c>
      <c r="ZN37" s="963">
        <v>3</v>
      </c>
      <c r="ZO37" s="963">
        <v>3</v>
      </c>
      <c r="ZP37" s="963">
        <v>2</v>
      </c>
      <c r="ZQ37" s="963">
        <v>1</v>
      </c>
      <c r="ZR37" s="963">
        <v>3</v>
      </c>
      <c r="ZS37" s="963">
        <v>2</v>
      </c>
      <c r="ZT37" s="963">
        <v>4</v>
      </c>
      <c r="ZU37" s="963">
        <v>1</v>
      </c>
      <c r="ZV37" s="963">
        <v>2</v>
      </c>
      <c r="ZW37" s="963">
        <v>2</v>
      </c>
      <c r="ZX37" s="963">
        <v>1</v>
      </c>
      <c r="ZY37" s="963">
        <v>1</v>
      </c>
      <c r="ZZ37" s="964" t="s">
        <v>732</v>
      </c>
      <c r="AAA37" s="963">
        <v>4</v>
      </c>
      <c r="AAB37" s="963">
        <v>3</v>
      </c>
      <c r="AAC37" s="963">
        <v>1</v>
      </c>
      <c r="AAD37" s="963">
        <v>3</v>
      </c>
      <c r="AAE37" s="963">
        <v>2</v>
      </c>
      <c r="AAF37" s="964" t="s">
        <v>732</v>
      </c>
      <c r="AAG37" s="963">
        <v>1</v>
      </c>
      <c r="AAH37" s="963">
        <v>4</v>
      </c>
      <c r="AAI37" s="964" t="s">
        <v>732</v>
      </c>
      <c r="AAJ37" s="964" t="s">
        <v>732</v>
      </c>
      <c r="AAK37" s="963">
        <v>1</v>
      </c>
      <c r="AAL37" s="963">
        <v>1</v>
      </c>
      <c r="AAM37" s="964" t="s">
        <v>732</v>
      </c>
      <c r="AAN37" s="963">
        <v>2</v>
      </c>
      <c r="AAO37" s="963">
        <v>1</v>
      </c>
      <c r="AAP37" s="964" t="s">
        <v>732</v>
      </c>
      <c r="AAQ37" s="964" t="s">
        <v>732</v>
      </c>
      <c r="AAR37" s="964" t="s">
        <v>732</v>
      </c>
      <c r="AAS37" s="963">
        <v>1</v>
      </c>
      <c r="AAT37" s="963">
        <v>1</v>
      </c>
      <c r="AAU37" s="964" t="s">
        <v>732</v>
      </c>
      <c r="AAV37" s="964" t="s">
        <v>732</v>
      </c>
      <c r="AAW37" s="964" t="s">
        <v>732</v>
      </c>
      <c r="AAX37" s="964" t="s">
        <v>732</v>
      </c>
      <c r="AAY37" s="964" t="s">
        <v>732</v>
      </c>
      <c r="AAZ37" s="964" t="s">
        <v>732</v>
      </c>
      <c r="ABA37" s="964" t="s">
        <v>732</v>
      </c>
      <c r="ABB37" s="964" t="s">
        <v>732</v>
      </c>
      <c r="ABC37" s="964" t="s">
        <v>732</v>
      </c>
      <c r="ABD37" s="964" t="s">
        <v>732</v>
      </c>
      <c r="ABE37" s="964" t="s">
        <v>732</v>
      </c>
      <c r="ABF37" s="964" t="s">
        <v>732</v>
      </c>
      <c r="ABG37" s="964" t="s">
        <v>732</v>
      </c>
      <c r="ABH37" s="964" t="s">
        <v>732</v>
      </c>
      <c r="ABI37" s="964" t="s">
        <v>732</v>
      </c>
      <c r="ABJ37" s="964" t="s">
        <v>732</v>
      </c>
      <c r="ABK37" s="964" t="s">
        <v>732</v>
      </c>
      <c r="ABL37" s="964" t="s">
        <v>732</v>
      </c>
      <c r="ABM37" s="964" t="s">
        <v>732</v>
      </c>
      <c r="ABN37" s="964" t="s">
        <v>732</v>
      </c>
      <c r="ABO37" s="964" t="s">
        <v>732</v>
      </c>
      <c r="ABP37" s="964" t="s">
        <v>732</v>
      </c>
      <c r="ABQ37" s="964" t="s">
        <v>732</v>
      </c>
      <c r="ABR37" s="964" t="s">
        <v>732</v>
      </c>
      <c r="ABS37" s="964" t="s">
        <v>732</v>
      </c>
      <c r="ABT37" s="963">
        <v>72</v>
      </c>
      <c r="ABU37" s="964" t="s">
        <v>732</v>
      </c>
      <c r="ABV37" s="964" t="s">
        <v>732</v>
      </c>
      <c r="ABW37" s="964" t="s">
        <v>732</v>
      </c>
      <c r="ABX37" s="964" t="s">
        <v>732</v>
      </c>
      <c r="ABY37" s="964" t="s">
        <v>732</v>
      </c>
      <c r="ABZ37" s="964" t="s">
        <v>732</v>
      </c>
      <c r="ACA37" s="964" t="s">
        <v>732</v>
      </c>
      <c r="ACB37" s="964" t="s">
        <v>732</v>
      </c>
      <c r="ACC37" s="964" t="s">
        <v>732</v>
      </c>
      <c r="ACD37" s="964" t="s">
        <v>732</v>
      </c>
      <c r="ACE37" s="964" t="s">
        <v>732</v>
      </c>
      <c r="ACF37" s="964" t="s">
        <v>732</v>
      </c>
      <c r="ACG37" s="964" t="s">
        <v>732</v>
      </c>
      <c r="ACH37" s="964" t="s">
        <v>732</v>
      </c>
      <c r="ACI37" s="964" t="s">
        <v>732</v>
      </c>
      <c r="ACJ37" s="964" t="s">
        <v>732</v>
      </c>
      <c r="ACK37" s="963">
        <v>1</v>
      </c>
      <c r="ACL37" s="964" t="s">
        <v>732</v>
      </c>
      <c r="ACM37" s="963">
        <v>1</v>
      </c>
      <c r="ACN37" s="963">
        <v>1</v>
      </c>
      <c r="ACO37" s="963">
        <v>1</v>
      </c>
      <c r="ACP37" s="964" t="s">
        <v>732</v>
      </c>
      <c r="ACQ37" s="964" t="s">
        <v>732</v>
      </c>
      <c r="ACR37" s="964" t="s">
        <v>732</v>
      </c>
      <c r="ACS37" s="964" t="s">
        <v>732</v>
      </c>
      <c r="ACT37" s="964" t="s">
        <v>732</v>
      </c>
      <c r="ACU37" s="964" t="s">
        <v>732</v>
      </c>
      <c r="ACV37" s="964" t="s">
        <v>732</v>
      </c>
      <c r="ACW37" s="964" t="s">
        <v>732</v>
      </c>
      <c r="ACX37" s="963">
        <v>1</v>
      </c>
      <c r="ACY37" s="963">
        <v>1</v>
      </c>
      <c r="ACZ37" s="963">
        <v>2</v>
      </c>
      <c r="ADA37" s="964" t="s">
        <v>732</v>
      </c>
      <c r="ADB37" s="963">
        <v>2</v>
      </c>
      <c r="ADC37" s="963">
        <v>1</v>
      </c>
      <c r="ADD37" s="963">
        <v>1</v>
      </c>
      <c r="ADE37" s="963">
        <v>1</v>
      </c>
      <c r="ADF37" s="963">
        <v>1</v>
      </c>
      <c r="ADG37" s="964" t="s">
        <v>732</v>
      </c>
      <c r="ADH37" s="963">
        <v>2</v>
      </c>
      <c r="ADI37" s="963">
        <v>1</v>
      </c>
      <c r="ADJ37" s="964" t="s">
        <v>732</v>
      </c>
      <c r="ADK37" s="963">
        <v>1</v>
      </c>
      <c r="ADL37" s="963">
        <v>2</v>
      </c>
      <c r="ADM37" s="964" t="s">
        <v>732</v>
      </c>
      <c r="ADN37" s="964" t="s">
        <v>732</v>
      </c>
      <c r="ADO37" s="963">
        <v>2</v>
      </c>
      <c r="ADP37" s="964" t="s">
        <v>732</v>
      </c>
      <c r="ADQ37" s="963">
        <v>3</v>
      </c>
      <c r="ADR37" s="963">
        <v>1</v>
      </c>
      <c r="ADS37" s="963">
        <v>2</v>
      </c>
      <c r="ADT37" s="964" t="s">
        <v>732</v>
      </c>
      <c r="ADU37" s="963">
        <v>5</v>
      </c>
      <c r="ADV37" s="963">
        <v>2</v>
      </c>
      <c r="ADW37" s="963">
        <v>1</v>
      </c>
      <c r="ADX37" s="963">
        <v>2</v>
      </c>
      <c r="ADY37" s="963">
        <v>2</v>
      </c>
      <c r="ADZ37" s="963">
        <v>1</v>
      </c>
      <c r="AEA37" s="963">
        <v>3</v>
      </c>
      <c r="AEB37" s="964" t="s">
        <v>732</v>
      </c>
      <c r="AEC37" s="964" t="s">
        <v>732</v>
      </c>
      <c r="AED37" s="964" t="s">
        <v>732</v>
      </c>
      <c r="AEE37" s="963">
        <v>1</v>
      </c>
      <c r="AEF37" s="964" t="s">
        <v>732</v>
      </c>
      <c r="AEG37" s="963">
        <v>3</v>
      </c>
      <c r="AEH37" s="963">
        <v>1</v>
      </c>
      <c r="AEI37" s="963">
        <v>6</v>
      </c>
      <c r="AEJ37" s="964" t="s">
        <v>732</v>
      </c>
      <c r="AEK37" s="964" t="s">
        <v>732</v>
      </c>
      <c r="AEL37" s="963">
        <v>3</v>
      </c>
      <c r="AEM37" s="964" t="s">
        <v>732</v>
      </c>
      <c r="AEN37" s="963">
        <v>2</v>
      </c>
      <c r="AEO37" s="964" t="s">
        <v>732</v>
      </c>
      <c r="AEP37" s="963">
        <v>2</v>
      </c>
      <c r="AEQ37" s="964" t="s">
        <v>732</v>
      </c>
      <c r="AER37" s="963">
        <v>1</v>
      </c>
      <c r="AES37" s="963">
        <v>1</v>
      </c>
      <c r="AET37" s="963">
        <v>3</v>
      </c>
      <c r="AEU37" s="964" t="s">
        <v>732</v>
      </c>
      <c r="AEV37" s="963">
        <v>1</v>
      </c>
      <c r="AEW37" s="964" t="s">
        <v>732</v>
      </c>
      <c r="AEX37" s="964" t="s">
        <v>732</v>
      </c>
      <c r="AEY37" s="963">
        <v>2</v>
      </c>
      <c r="AEZ37" s="964" t="s">
        <v>732</v>
      </c>
      <c r="AFA37" s="963">
        <v>1</v>
      </c>
      <c r="AFB37" s="964" t="s">
        <v>732</v>
      </c>
      <c r="AFC37" s="964" t="s">
        <v>732</v>
      </c>
      <c r="AFD37" s="963">
        <v>1</v>
      </c>
      <c r="AFE37" s="964" t="s">
        <v>732</v>
      </c>
      <c r="AFF37" s="964" t="s">
        <v>732</v>
      </c>
      <c r="AFG37" s="964" t="s">
        <v>732</v>
      </c>
      <c r="AFH37" s="964" t="s">
        <v>732</v>
      </c>
      <c r="AFI37" s="964" t="s">
        <v>732</v>
      </c>
      <c r="AFJ37" s="964" t="s">
        <v>732</v>
      </c>
      <c r="AFK37" s="964" t="s">
        <v>732</v>
      </c>
      <c r="AFL37" s="964" t="s">
        <v>732</v>
      </c>
      <c r="AFM37" s="964" t="s">
        <v>732</v>
      </c>
      <c r="AFN37" s="964" t="s">
        <v>732</v>
      </c>
      <c r="AFO37" s="964" t="s">
        <v>732</v>
      </c>
      <c r="AFP37" s="964" t="s">
        <v>732</v>
      </c>
      <c r="AFQ37" s="964" t="s">
        <v>732</v>
      </c>
      <c r="AFR37" s="964" t="s">
        <v>732</v>
      </c>
      <c r="AFS37" s="964" t="s">
        <v>732</v>
      </c>
      <c r="AFT37" s="964" t="s">
        <v>732</v>
      </c>
      <c r="AFU37" s="964" t="s">
        <v>732</v>
      </c>
      <c r="AFV37" s="964" t="s">
        <v>732</v>
      </c>
      <c r="AFW37" s="964" t="s">
        <v>732</v>
      </c>
      <c r="AFX37" s="964" t="s">
        <v>732</v>
      </c>
      <c r="AFY37" s="964" t="s">
        <v>732</v>
      </c>
      <c r="AFZ37" s="964" t="s">
        <v>732</v>
      </c>
      <c r="AGA37" s="964" t="s">
        <v>732</v>
      </c>
      <c r="AGB37" s="964" t="s">
        <v>732</v>
      </c>
      <c r="AGC37" s="964" t="s">
        <v>732</v>
      </c>
      <c r="AGD37" s="964" t="s">
        <v>732</v>
      </c>
      <c r="AGE37" s="964" t="s">
        <v>732</v>
      </c>
      <c r="AGF37" s="964" t="s">
        <v>732</v>
      </c>
      <c r="AGG37" s="964" t="s">
        <v>732</v>
      </c>
      <c r="AGH37" s="963">
        <v>48</v>
      </c>
      <c r="AGI37" s="964" t="s">
        <v>732</v>
      </c>
      <c r="AGJ37" s="964" t="s">
        <v>732</v>
      </c>
      <c r="AGK37" s="964" t="s">
        <v>732</v>
      </c>
      <c r="AGL37" s="964" t="s">
        <v>732</v>
      </c>
      <c r="AGM37" s="964" t="s">
        <v>732</v>
      </c>
      <c r="AGN37" s="964" t="s">
        <v>732</v>
      </c>
      <c r="AGO37" s="964" t="s">
        <v>732</v>
      </c>
      <c r="AGP37" s="964" t="s">
        <v>732</v>
      </c>
      <c r="AGQ37" s="964" t="s">
        <v>732</v>
      </c>
      <c r="AGR37" s="964" t="s">
        <v>732</v>
      </c>
      <c r="AGS37" s="964" t="s">
        <v>732</v>
      </c>
      <c r="AGT37" s="964" t="s">
        <v>732</v>
      </c>
      <c r="AGU37" s="964" t="s">
        <v>732</v>
      </c>
      <c r="AGV37" s="964" t="s">
        <v>732</v>
      </c>
      <c r="AGW37" s="964" t="s">
        <v>732</v>
      </c>
      <c r="AGX37" s="964" t="s">
        <v>732</v>
      </c>
      <c r="AGY37" s="964" t="s">
        <v>732</v>
      </c>
      <c r="AGZ37" s="964" t="s">
        <v>732</v>
      </c>
      <c r="AHA37" s="964" t="s">
        <v>732</v>
      </c>
      <c r="AHB37" s="964" t="s">
        <v>732</v>
      </c>
      <c r="AHC37" s="964" t="s">
        <v>732</v>
      </c>
      <c r="AHD37" s="964" t="s">
        <v>732</v>
      </c>
      <c r="AHE37" s="964" t="s">
        <v>732</v>
      </c>
      <c r="AHF37" s="964" t="s">
        <v>732</v>
      </c>
      <c r="AHG37" s="963">
        <v>1</v>
      </c>
      <c r="AHH37" s="964" t="s">
        <v>732</v>
      </c>
      <c r="AHI37" s="964" t="s">
        <v>732</v>
      </c>
      <c r="AHJ37" s="964" t="s">
        <v>732</v>
      </c>
      <c r="AHK37" s="964" t="s">
        <v>732</v>
      </c>
      <c r="AHL37" s="964" t="s">
        <v>732</v>
      </c>
      <c r="AHM37" s="963">
        <v>1</v>
      </c>
      <c r="AHN37" s="963">
        <v>1</v>
      </c>
      <c r="AHO37" s="963">
        <v>1</v>
      </c>
      <c r="AHP37" s="963">
        <v>1</v>
      </c>
      <c r="AHQ37" s="964" t="s">
        <v>732</v>
      </c>
      <c r="AHR37" s="964" t="s">
        <v>732</v>
      </c>
      <c r="AHS37" s="964" t="s">
        <v>732</v>
      </c>
      <c r="AHT37" s="963">
        <v>1</v>
      </c>
      <c r="AHU37" s="964" t="s">
        <v>732</v>
      </c>
      <c r="AHV37" s="964" t="s">
        <v>732</v>
      </c>
      <c r="AHW37" s="963">
        <v>1</v>
      </c>
      <c r="AHX37" s="964" t="s">
        <v>732</v>
      </c>
      <c r="AHY37" s="964" t="s">
        <v>732</v>
      </c>
      <c r="AHZ37" s="963">
        <v>1</v>
      </c>
      <c r="AIA37" s="964" t="s">
        <v>732</v>
      </c>
      <c r="AIB37" s="963">
        <v>1</v>
      </c>
      <c r="AIC37" s="964" t="s">
        <v>732</v>
      </c>
      <c r="AID37" s="963">
        <v>2</v>
      </c>
      <c r="AIE37" s="963">
        <v>1</v>
      </c>
      <c r="AIF37" s="964" t="s">
        <v>732</v>
      </c>
      <c r="AIG37" s="964" t="s">
        <v>732</v>
      </c>
      <c r="AIH37" s="963">
        <v>2</v>
      </c>
      <c r="AII37" s="963">
        <v>2</v>
      </c>
      <c r="AIJ37" s="963">
        <v>2</v>
      </c>
      <c r="AIK37" s="963">
        <v>3</v>
      </c>
      <c r="AIL37" s="963">
        <v>1</v>
      </c>
      <c r="AIM37" s="964" t="s">
        <v>732</v>
      </c>
      <c r="AIN37" s="963">
        <v>1</v>
      </c>
      <c r="AIO37" s="963">
        <v>1</v>
      </c>
      <c r="AIP37" s="963">
        <v>2</v>
      </c>
      <c r="AIQ37" s="963">
        <v>1</v>
      </c>
      <c r="AIR37" s="963">
        <v>1</v>
      </c>
      <c r="AIS37" s="963">
        <v>3</v>
      </c>
      <c r="AIT37" s="964" t="s">
        <v>732</v>
      </c>
      <c r="AIU37" s="963">
        <v>1</v>
      </c>
      <c r="AIV37" s="964" t="s">
        <v>732</v>
      </c>
      <c r="AIW37" s="964" t="s">
        <v>732</v>
      </c>
      <c r="AIX37" s="964" t="s">
        <v>732</v>
      </c>
      <c r="AIY37" s="963">
        <v>1</v>
      </c>
      <c r="AIZ37" s="963">
        <v>2</v>
      </c>
      <c r="AJA37" s="964" t="s">
        <v>732</v>
      </c>
      <c r="AJB37" s="963">
        <v>1</v>
      </c>
      <c r="AJC37" s="964" t="s">
        <v>732</v>
      </c>
      <c r="AJD37" s="964" t="s">
        <v>732</v>
      </c>
      <c r="AJE37" s="964" t="s">
        <v>732</v>
      </c>
      <c r="AJF37" s="963">
        <v>2</v>
      </c>
      <c r="AJG37" s="964" t="s">
        <v>732</v>
      </c>
      <c r="AJH37" s="963">
        <v>1</v>
      </c>
      <c r="AJI37" s="963">
        <v>1</v>
      </c>
      <c r="AJJ37" s="964" t="s">
        <v>732</v>
      </c>
      <c r="AJK37" s="964" t="s">
        <v>732</v>
      </c>
      <c r="AJL37" s="963">
        <v>2</v>
      </c>
      <c r="AJM37" s="964" t="s">
        <v>732</v>
      </c>
      <c r="AJN37" s="963">
        <v>1</v>
      </c>
      <c r="AJO37" s="963">
        <v>1</v>
      </c>
      <c r="AJP37" s="964" t="s">
        <v>732</v>
      </c>
      <c r="AJQ37" s="963">
        <v>1</v>
      </c>
      <c r="AJR37" s="964" t="s">
        <v>732</v>
      </c>
      <c r="AJS37" s="964" t="s">
        <v>732</v>
      </c>
      <c r="AJT37" s="964" t="s">
        <v>732</v>
      </c>
      <c r="AJU37" s="964" t="s">
        <v>732</v>
      </c>
      <c r="AJV37" s="964" t="s">
        <v>732</v>
      </c>
      <c r="AJW37" s="963">
        <v>2</v>
      </c>
      <c r="AJX37" s="964" t="s">
        <v>732</v>
      </c>
      <c r="AJY37" s="963">
        <v>1</v>
      </c>
      <c r="AJZ37" s="964" t="s">
        <v>732</v>
      </c>
      <c r="AKA37" s="964" t="s">
        <v>732</v>
      </c>
      <c r="AKB37" s="964" t="s">
        <v>732</v>
      </c>
      <c r="AKC37" s="964" t="s">
        <v>732</v>
      </c>
      <c r="AKD37" s="964" t="s">
        <v>732</v>
      </c>
      <c r="AKE37" s="964" t="s">
        <v>732</v>
      </c>
      <c r="AKF37" s="964" t="s">
        <v>732</v>
      </c>
      <c r="AKG37" s="964" t="s">
        <v>732</v>
      </c>
      <c r="AKH37" s="964" t="s">
        <v>732</v>
      </c>
      <c r="AKI37" s="964" t="s">
        <v>732</v>
      </c>
      <c r="AKJ37" s="964" t="s">
        <v>732</v>
      </c>
      <c r="AKK37" s="964" t="s">
        <v>732</v>
      </c>
      <c r="AKL37" s="964" t="s">
        <v>732</v>
      </c>
      <c r="AKM37" s="964" t="s">
        <v>732</v>
      </c>
      <c r="AKN37" s="964" t="s">
        <v>732</v>
      </c>
      <c r="AKO37" s="964" t="s">
        <v>732</v>
      </c>
      <c r="AKP37" s="964" t="s">
        <v>732</v>
      </c>
      <c r="AKQ37" s="964" t="s">
        <v>732</v>
      </c>
      <c r="AKR37" s="964" t="s">
        <v>732</v>
      </c>
      <c r="AKS37" s="964" t="s">
        <v>732</v>
      </c>
      <c r="AKT37" s="964" t="s">
        <v>732</v>
      </c>
      <c r="AKU37" s="963">
        <v>35</v>
      </c>
      <c r="AKV37" s="964" t="s">
        <v>732</v>
      </c>
      <c r="AKW37" s="964" t="s">
        <v>732</v>
      </c>
      <c r="AKX37" s="964" t="s">
        <v>732</v>
      </c>
      <c r="AKY37" s="964" t="s">
        <v>732</v>
      </c>
      <c r="AKZ37" s="964" t="s">
        <v>732</v>
      </c>
      <c r="ALA37" s="964" t="s">
        <v>732</v>
      </c>
      <c r="ALB37" s="964" t="s">
        <v>732</v>
      </c>
      <c r="ALC37" s="964" t="s">
        <v>732</v>
      </c>
      <c r="ALD37" s="964" t="s">
        <v>732</v>
      </c>
      <c r="ALE37" s="964" t="s">
        <v>732</v>
      </c>
      <c r="ALF37" s="964" t="s">
        <v>732</v>
      </c>
      <c r="ALG37" s="964" t="s">
        <v>732</v>
      </c>
      <c r="ALH37" s="964" t="s">
        <v>732</v>
      </c>
      <c r="ALI37" s="964" t="s">
        <v>732</v>
      </c>
      <c r="ALJ37" s="964" t="s">
        <v>732</v>
      </c>
      <c r="ALK37" s="964" t="s">
        <v>732</v>
      </c>
      <c r="ALL37" s="964" t="s">
        <v>732</v>
      </c>
      <c r="ALM37" s="963">
        <v>1</v>
      </c>
      <c r="ALN37" s="963">
        <v>1</v>
      </c>
      <c r="ALO37" s="963">
        <v>1</v>
      </c>
      <c r="ALP37" s="964" t="s">
        <v>732</v>
      </c>
      <c r="ALQ37" s="963">
        <v>1</v>
      </c>
      <c r="ALR37" s="963">
        <v>1</v>
      </c>
      <c r="ALS37" s="964" t="s">
        <v>732</v>
      </c>
      <c r="ALT37" s="963">
        <v>1</v>
      </c>
      <c r="ALU37" s="963">
        <v>1</v>
      </c>
      <c r="ALV37" s="964" t="s">
        <v>732</v>
      </c>
      <c r="ALW37" s="964" t="s">
        <v>732</v>
      </c>
      <c r="ALX37" s="964" t="s">
        <v>732</v>
      </c>
      <c r="ALY37" s="964" t="s">
        <v>732</v>
      </c>
      <c r="ALZ37" s="963">
        <v>1</v>
      </c>
      <c r="AMA37" s="964" t="s">
        <v>732</v>
      </c>
      <c r="AMB37" s="964" t="s">
        <v>732</v>
      </c>
      <c r="AMC37" s="963">
        <v>1</v>
      </c>
      <c r="AMD37" s="964" t="s">
        <v>732</v>
      </c>
      <c r="AME37" s="964" t="s">
        <v>732</v>
      </c>
      <c r="AMF37" s="963">
        <v>1</v>
      </c>
      <c r="AMG37" s="963">
        <v>1</v>
      </c>
      <c r="AMH37" s="964" t="s">
        <v>732</v>
      </c>
      <c r="AMI37" s="964" t="s">
        <v>732</v>
      </c>
      <c r="AMJ37" s="964" t="s">
        <v>732</v>
      </c>
      <c r="AMK37" s="964" t="s">
        <v>732</v>
      </c>
      <c r="AML37" s="964" t="s">
        <v>732</v>
      </c>
      <c r="AMM37" s="963">
        <v>3</v>
      </c>
      <c r="AMN37" s="964" t="s">
        <v>732</v>
      </c>
      <c r="AMO37" s="964" t="s">
        <v>732</v>
      </c>
      <c r="AMP37" s="964" t="s">
        <v>732</v>
      </c>
      <c r="AMQ37" s="964" t="s">
        <v>732</v>
      </c>
      <c r="AMR37" s="964" t="s">
        <v>732</v>
      </c>
      <c r="AMS37" s="963">
        <v>1</v>
      </c>
      <c r="AMT37" s="964" t="s">
        <v>732</v>
      </c>
      <c r="AMU37" s="964" t="s">
        <v>732</v>
      </c>
      <c r="AMV37" s="963">
        <v>2</v>
      </c>
      <c r="AMW37" s="963">
        <v>1</v>
      </c>
      <c r="AMX37" s="963">
        <v>1</v>
      </c>
      <c r="AMY37" s="964" t="s">
        <v>732</v>
      </c>
      <c r="AMZ37" s="964" t="s">
        <v>732</v>
      </c>
      <c r="ANA37" s="964" t="s">
        <v>732</v>
      </c>
      <c r="ANB37" s="964" t="s">
        <v>732</v>
      </c>
      <c r="ANC37" s="963">
        <v>1</v>
      </c>
      <c r="AND37" s="964" t="s">
        <v>732</v>
      </c>
      <c r="ANE37" s="964" t="s">
        <v>732</v>
      </c>
      <c r="ANF37" s="963">
        <v>1</v>
      </c>
      <c r="ANG37" s="964" t="s">
        <v>732</v>
      </c>
      <c r="ANH37" s="963">
        <v>1</v>
      </c>
      <c r="ANI37" s="964" t="s">
        <v>732</v>
      </c>
      <c r="ANJ37" s="963">
        <v>1</v>
      </c>
      <c r="ANK37" s="963">
        <v>3</v>
      </c>
      <c r="ANL37" s="963">
        <v>2</v>
      </c>
      <c r="ANM37" s="963">
        <v>2</v>
      </c>
      <c r="ANN37" s="964" t="s">
        <v>732</v>
      </c>
      <c r="ANO37" s="963">
        <v>2</v>
      </c>
      <c r="ANP37" s="964" t="s">
        <v>732</v>
      </c>
      <c r="ANQ37" s="964" t="s">
        <v>732</v>
      </c>
      <c r="ANR37" s="964" t="s">
        <v>732</v>
      </c>
      <c r="ANS37" s="964" t="s">
        <v>732</v>
      </c>
      <c r="ANT37" s="964" t="s">
        <v>732</v>
      </c>
      <c r="ANU37" s="963">
        <v>2</v>
      </c>
      <c r="ANV37" s="964" t="s">
        <v>732</v>
      </c>
      <c r="ANW37" s="964" t="s">
        <v>732</v>
      </c>
      <c r="ANX37" s="964" t="s">
        <v>732</v>
      </c>
      <c r="ANY37" s="964" t="s">
        <v>732</v>
      </c>
      <c r="ANZ37" s="964" t="s">
        <v>732</v>
      </c>
      <c r="AOA37" s="964" t="s">
        <v>732</v>
      </c>
      <c r="AOB37" s="964" t="s">
        <v>732</v>
      </c>
      <c r="AOC37" s="964" t="s">
        <v>732</v>
      </c>
      <c r="AOD37" s="964" t="s">
        <v>732</v>
      </c>
      <c r="AOE37" s="963">
        <v>1</v>
      </c>
      <c r="AOF37" s="964" t="s">
        <v>732</v>
      </c>
      <c r="AOG37" s="964" t="s">
        <v>732</v>
      </c>
      <c r="AOH37" s="964" t="s">
        <v>732</v>
      </c>
      <c r="AOI37" s="964" t="s">
        <v>732</v>
      </c>
      <c r="AOJ37" s="964" t="s">
        <v>732</v>
      </c>
      <c r="AOK37" s="964" t="s">
        <v>732</v>
      </c>
      <c r="AOL37" s="964" t="s">
        <v>732</v>
      </c>
      <c r="AOM37" s="964" t="s">
        <v>732</v>
      </c>
      <c r="AON37" s="964" t="s">
        <v>732</v>
      </c>
      <c r="AOO37" s="964" t="s">
        <v>732</v>
      </c>
      <c r="AOP37" s="964" t="s">
        <v>732</v>
      </c>
      <c r="AOQ37" s="964" t="s">
        <v>732</v>
      </c>
      <c r="AOR37" s="964" t="s">
        <v>732</v>
      </c>
      <c r="AOS37" s="964" t="s">
        <v>732</v>
      </c>
      <c r="AOT37" s="964" t="s">
        <v>732</v>
      </c>
      <c r="AOU37" s="964" t="s">
        <v>732</v>
      </c>
      <c r="AOV37" s="964" t="s">
        <v>732</v>
      </c>
      <c r="AOW37" s="964" t="s">
        <v>732</v>
      </c>
      <c r="AOX37" s="964" t="s">
        <v>732</v>
      </c>
      <c r="AOY37" s="964" t="s">
        <v>732</v>
      </c>
      <c r="AOZ37" s="964" t="s">
        <v>732</v>
      </c>
      <c r="APA37" s="964" t="s">
        <v>732</v>
      </c>
      <c r="APB37" s="964" t="s">
        <v>732</v>
      </c>
      <c r="APC37" s="964" t="s">
        <v>732</v>
      </c>
      <c r="APD37" s="964" t="s">
        <v>732</v>
      </c>
      <c r="APE37" s="964" t="s">
        <v>732</v>
      </c>
      <c r="APF37" s="964" t="s">
        <v>732</v>
      </c>
      <c r="APG37" s="964" t="s">
        <v>732</v>
      </c>
      <c r="APH37" s="964" t="s">
        <v>732</v>
      </c>
      <c r="API37" s="964" t="s">
        <v>732</v>
      </c>
      <c r="APJ37" s="963">
        <v>44</v>
      </c>
      <c r="APK37" s="964" t="s">
        <v>732</v>
      </c>
      <c r="APL37" s="964" t="s">
        <v>732</v>
      </c>
      <c r="APM37" s="964" t="s">
        <v>732</v>
      </c>
      <c r="APN37" s="964" t="s">
        <v>732</v>
      </c>
      <c r="APO37" s="964" t="s">
        <v>732</v>
      </c>
      <c r="APP37" s="964" t="s">
        <v>732</v>
      </c>
      <c r="APQ37" s="964" t="s">
        <v>732</v>
      </c>
      <c r="APR37" s="964" t="s">
        <v>732</v>
      </c>
      <c r="APS37" s="964" t="s">
        <v>732</v>
      </c>
      <c r="APT37" s="964" t="s">
        <v>732</v>
      </c>
      <c r="APU37" s="964" t="s">
        <v>732</v>
      </c>
      <c r="APV37" s="964" t="s">
        <v>732</v>
      </c>
      <c r="APW37" s="964" t="s">
        <v>732</v>
      </c>
      <c r="APX37" s="964" t="s">
        <v>732</v>
      </c>
      <c r="APY37" s="964" t="s">
        <v>732</v>
      </c>
      <c r="APZ37" s="964" t="s">
        <v>732</v>
      </c>
      <c r="AQA37" s="964" t="s">
        <v>732</v>
      </c>
      <c r="AQB37" s="964" t="s">
        <v>732</v>
      </c>
      <c r="AQC37" s="964" t="s">
        <v>732</v>
      </c>
      <c r="AQD37" s="964" t="s">
        <v>732</v>
      </c>
      <c r="AQE37" s="964" t="s">
        <v>732</v>
      </c>
      <c r="AQF37" s="963">
        <v>1</v>
      </c>
      <c r="AQG37" s="964" t="s">
        <v>732</v>
      </c>
      <c r="AQH37" s="964" t="s">
        <v>732</v>
      </c>
      <c r="AQI37" s="963">
        <v>1</v>
      </c>
      <c r="AQJ37" s="964" t="s">
        <v>732</v>
      </c>
      <c r="AQK37" s="964" t="s">
        <v>732</v>
      </c>
      <c r="AQL37" s="964" t="s">
        <v>732</v>
      </c>
      <c r="AQM37" s="963">
        <v>3</v>
      </c>
      <c r="AQN37" s="964" t="s">
        <v>732</v>
      </c>
      <c r="AQO37" s="964" t="s">
        <v>732</v>
      </c>
      <c r="AQP37" s="964" t="s">
        <v>732</v>
      </c>
      <c r="AQQ37" s="964" t="s">
        <v>732</v>
      </c>
      <c r="AQR37" s="964" t="s">
        <v>732</v>
      </c>
      <c r="AQS37" s="964" t="s">
        <v>732</v>
      </c>
      <c r="AQT37" s="963">
        <v>1</v>
      </c>
      <c r="AQU37" s="964" t="s">
        <v>732</v>
      </c>
      <c r="AQV37" s="964" t="s">
        <v>732</v>
      </c>
      <c r="AQW37" s="963">
        <v>1</v>
      </c>
      <c r="AQX37" s="964" t="s">
        <v>732</v>
      </c>
      <c r="AQY37" s="964" t="s">
        <v>732</v>
      </c>
      <c r="AQZ37" s="964" t="s">
        <v>732</v>
      </c>
      <c r="ARA37" s="964" t="s">
        <v>732</v>
      </c>
      <c r="ARB37" s="963">
        <v>1</v>
      </c>
      <c r="ARC37" s="964" t="s">
        <v>732</v>
      </c>
      <c r="ARD37" s="964" t="s">
        <v>732</v>
      </c>
      <c r="ARE37" s="963">
        <v>3</v>
      </c>
      <c r="ARF37" s="964" t="s">
        <v>732</v>
      </c>
      <c r="ARG37" s="964" t="s">
        <v>732</v>
      </c>
      <c r="ARH37" s="963">
        <v>3</v>
      </c>
      <c r="ARI37" s="963">
        <v>2</v>
      </c>
      <c r="ARJ37" s="964" t="s">
        <v>732</v>
      </c>
      <c r="ARK37" s="963">
        <v>1</v>
      </c>
      <c r="ARL37" s="963">
        <v>2</v>
      </c>
      <c r="ARM37" s="963">
        <v>1</v>
      </c>
      <c r="ARN37" s="963">
        <v>1</v>
      </c>
      <c r="ARO37" s="963">
        <v>1</v>
      </c>
      <c r="ARP37" s="963">
        <v>1</v>
      </c>
      <c r="ARQ37" s="964" t="s">
        <v>732</v>
      </c>
      <c r="ARR37" s="964" t="s">
        <v>732</v>
      </c>
      <c r="ARS37" s="963">
        <v>1</v>
      </c>
      <c r="ART37" s="963">
        <v>1</v>
      </c>
      <c r="ARU37" s="963">
        <v>2</v>
      </c>
      <c r="ARV37" s="963">
        <v>2</v>
      </c>
      <c r="ARW37" s="963">
        <v>2</v>
      </c>
      <c r="ARX37" s="964" t="s">
        <v>732</v>
      </c>
      <c r="ARY37" s="964" t="s">
        <v>732</v>
      </c>
      <c r="ARZ37" s="963">
        <v>2</v>
      </c>
      <c r="ASA37" s="964" t="s">
        <v>732</v>
      </c>
      <c r="ASB37" s="964" t="s">
        <v>732</v>
      </c>
      <c r="ASC37" s="963">
        <v>3</v>
      </c>
      <c r="ASD37" s="964" t="s">
        <v>732</v>
      </c>
      <c r="ASE37" s="963">
        <v>1</v>
      </c>
      <c r="ASF37" s="964" t="s">
        <v>732</v>
      </c>
      <c r="ASG37" s="964" t="s">
        <v>732</v>
      </c>
      <c r="ASH37" s="963">
        <v>1</v>
      </c>
      <c r="ASI37" s="963">
        <v>1</v>
      </c>
      <c r="ASJ37" s="963">
        <v>1</v>
      </c>
      <c r="ASK37" s="964" t="s">
        <v>732</v>
      </c>
      <c r="ASL37" s="963">
        <v>1</v>
      </c>
      <c r="ASM37" s="964" t="s">
        <v>732</v>
      </c>
      <c r="ASN37" s="964" t="s">
        <v>732</v>
      </c>
      <c r="ASO37" s="964" t="s">
        <v>732</v>
      </c>
      <c r="ASP37" s="963">
        <v>1</v>
      </c>
      <c r="ASQ37" s="964" t="s">
        <v>732</v>
      </c>
      <c r="ASR37" s="964" t="s">
        <v>732</v>
      </c>
      <c r="ASS37" s="964" t="s">
        <v>732</v>
      </c>
      <c r="AST37" s="964" t="s">
        <v>732</v>
      </c>
      <c r="ASU37" s="964" t="s">
        <v>732</v>
      </c>
      <c r="ASV37" s="963">
        <v>1</v>
      </c>
      <c r="ASW37" s="964" t="s">
        <v>732</v>
      </c>
      <c r="ASX37" s="964" t="s">
        <v>732</v>
      </c>
      <c r="ASY37" s="964" t="s">
        <v>732</v>
      </c>
      <c r="ASZ37" s="964" t="s">
        <v>732</v>
      </c>
      <c r="ATA37" s="963">
        <v>1</v>
      </c>
      <c r="ATB37" s="964" t="s">
        <v>732</v>
      </c>
      <c r="ATC37" s="964" t="s">
        <v>732</v>
      </c>
      <c r="ATD37" s="964" t="s">
        <v>732</v>
      </c>
      <c r="ATE37" s="964" t="s">
        <v>732</v>
      </c>
      <c r="ATF37" s="964" t="s">
        <v>732</v>
      </c>
      <c r="ATG37" s="964" t="s">
        <v>732</v>
      </c>
      <c r="ATH37" s="964" t="s">
        <v>732</v>
      </c>
      <c r="ATI37" s="964" t="s">
        <v>732</v>
      </c>
      <c r="ATJ37" s="964" t="s">
        <v>732</v>
      </c>
      <c r="ATK37" s="964" t="s">
        <v>732</v>
      </c>
      <c r="ATL37" s="964" t="s">
        <v>732</v>
      </c>
      <c r="ATM37" s="964" t="s">
        <v>732</v>
      </c>
      <c r="ATN37" s="964" t="s">
        <v>732</v>
      </c>
      <c r="ATO37" s="964" t="s">
        <v>732</v>
      </c>
      <c r="ATP37" s="964" t="s">
        <v>732</v>
      </c>
      <c r="ATQ37" s="964" t="s">
        <v>732</v>
      </c>
      <c r="ATR37" s="964" t="s">
        <v>732</v>
      </c>
      <c r="ATS37" s="964" t="s">
        <v>732</v>
      </c>
      <c r="ATT37" s="964" t="s">
        <v>732</v>
      </c>
      <c r="ATU37" s="964" t="s">
        <v>732</v>
      </c>
      <c r="ATV37" s="964" t="s">
        <v>732</v>
      </c>
      <c r="ATW37" s="965" t="s">
        <v>732</v>
      </c>
    </row>
    <row r="38" spans="2:1219">
      <c r="B38" s="961" t="s">
        <v>772</v>
      </c>
      <c r="C38" s="962">
        <v>140</v>
      </c>
      <c r="D38" s="964" t="s">
        <v>732</v>
      </c>
      <c r="E38" s="964" t="s">
        <v>732</v>
      </c>
      <c r="F38" s="964" t="s">
        <v>732</v>
      </c>
      <c r="G38" s="964" t="s">
        <v>732</v>
      </c>
      <c r="H38" s="964" t="s">
        <v>732</v>
      </c>
      <c r="I38" s="964" t="s">
        <v>732</v>
      </c>
      <c r="J38" s="964" t="s">
        <v>732</v>
      </c>
      <c r="K38" s="964" t="s">
        <v>732</v>
      </c>
      <c r="L38" s="964" t="s">
        <v>732</v>
      </c>
      <c r="M38" s="964" t="s">
        <v>732</v>
      </c>
      <c r="N38" s="964" t="s">
        <v>732</v>
      </c>
      <c r="O38" s="964" t="s">
        <v>732</v>
      </c>
      <c r="P38" s="964" t="s">
        <v>732</v>
      </c>
      <c r="Q38" s="964" t="s">
        <v>732</v>
      </c>
      <c r="R38" s="964" t="s">
        <v>732</v>
      </c>
      <c r="S38" s="964" t="s">
        <v>732</v>
      </c>
      <c r="T38" s="964" t="s">
        <v>732</v>
      </c>
      <c r="U38" s="964" t="s">
        <v>732</v>
      </c>
      <c r="V38" s="964" t="s">
        <v>732</v>
      </c>
      <c r="W38" s="964" t="s">
        <v>732</v>
      </c>
      <c r="X38" s="964" t="s">
        <v>732</v>
      </c>
      <c r="Y38" s="964" t="s">
        <v>732</v>
      </c>
      <c r="Z38" s="964" t="s">
        <v>732</v>
      </c>
      <c r="AA38" s="964" t="s">
        <v>732</v>
      </c>
      <c r="AB38" s="964" t="s">
        <v>732</v>
      </c>
      <c r="AC38" s="964" t="s">
        <v>732</v>
      </c>
      <c r="AD38" s="964" t="s">
        <v>732</v>
      </c>
      <c r="AE38" s="964" t="s">
        <v>732</v>
      </c>
      <c r="AF38" s="964" t="s">
        <v>732</v>
      </c>
      <c r="AG38" s="964" t="s">
        <v>732</v>
      </c>
      <c r="AH38" s="964" t="s">
        <v>732</v>
      </c>
      <c r="AI38" s="964" t="s">
        <v>732</v>
      </c>
      <c r="AJ38" s="964" t="s">
        <v>732</v>
      </c>
      <c r="AK38" s="964" t="s">
        <v>732</v>
      </c>
      <c r="AL38" s="964" t="s">
        <v>732</v>
      </c>
      <c r="AM38" s="964" t="s">
        <v>732</v>
      </c>
      <c r="AN38" s="964" t="s">
        <v>732</v>
      </c>
      <c r="AO38" s="964" t="s">
        <v>732</v>
      </c>
      <c r="AP38" s="964" t="s">
        <v>732</v>
      </c>
      <c r="AQ38" s="964" t="s">
        <v>732</v>
      </c>
      <c r="AR38" s="964" t="s">
        <v>732</v>
      </c>
      <c r="AS38" s="964" t="s">
        <v>732</v>
      </c>
      <c r="AT38" s="964" t="s">
        <v>732</v>
      </c>
      <c r="AU38" s="964" t="s">
        <v>732</v>
      </c>
      <c r="AV38" s="964" t="s">
        <v>732</v>
      </c>
      <c r="AW38" s="964" t="s">
        <v>732</v>
      </c>
      <c r="AX38" s="964" t="s">
        <v>732</v>
      </c>
      <c r="AY38" s="964" t="s">
        <v>732</v>
      </c>
      <c r="AZ38" s="964" t="s">
        <v>732</v>
      </c>
      <c r="BA38" s="963">
        <v>1</v>
      </c>
      <c r="BB38" s="963">
        <v>1</v>
      </c>
      <c r="BC38" s="964" t="s">
        <v>732</v>
      </c>
      <c r="BD38" s="964" t="s">
        <v>732</v>
      </c>
      <c r="BE38" s="964" t="s">
        <v>732</v>
      </c>
      <c r="BF38" s="963">
        <v>1</v>
      </c>
      <c r="BG38" s="963">
        <v>2</v>
      </c>
      <c r="BH38" s="963">
        <v>1</v>
      </c>
      <c r="BI38" s="963">
        <v>2</v>
      </c>
      <c r="BJ38" s="964" t="s">
        <v>732</v>
      </c>
      <c r="BK38" s="964" t="s">
        <v>732</v>
      </c>
      <c r="BL38" s="964" t="s">
        <v>732</v>
      </c>
      <c r="BM38" s="964" t="s">
        <v>732</v>
      </c>
      <c r="BN38" s="964" t="s">
        <v>732</v>
      </c>
      <c r="BO38" s="964" t="s">
        <v>732</v>
      </c>
      <c r="BP38" s="963">
        <v>1</v>
      </c>
      <c r="BQ38" s="963">
        <v>5</v>
      </c>
      <c r="BR38" s="963">
        <v>1</v>
      </c>
      <c r="BS38" s="963">
        <v>1</v>
      </c>
      <c r="BT38" s="963">
        <v>2</v>
      </c>
      <c r="BU38" s="963">
        <v>5</v>
      </c>
      <c r="BV38" s="963">
        <v>4</v>
      </c>
      <c r="BW38" s="963">
        <v>3</v>
      </c>
      <c r="BX38" s="963">
        <v>3</v>
      </c>
      <c r="BY38" s="963">
        <v>5</v>
      </c>
      <c r="BZ38" s="963">
        <v>3</v>
      </c>
      <c r="CA38" s="963">
        <v>3</v>
      </c>
      <c r="CB38" s="963">
        <v>5</v>
      </c>
      <c r="CC38" s="963">
        <v>6</v>
      </c>
      <c r="CD38" s="963">
        <v>3</v>
      </c>
      <c r="CE38" s="963">
        <v>6</v>
      </c>
      <c r="CF38" s="963">
        <v>9</v>
      </c>
      <c r="CG38" s="963">
        <v>4</v>
      </c>
      <c r="CH38" s="963">
        <v>3</v>
      </c>
      <c r="CI38" s="963">
        <v>9</v>
      </c>
      <c r="CJ38" s="963">
        <v>8</v>
      </c>
      <c r="CK38" s="963">
        <v>8</v>
      </c>
      <c r="CL38" s="963">
        <v>10</v>
      </c>
      <c r="CM38" s="963">
        <v>7</v>
      </c>
      <c r="CN38" s="963">
        <v>3</v>
      </c>
      <c r="CO38" s="963">
        <v>5</v>
      </c>
      <c r="CP38" s="964" t="s">
        <v>732</v>
      </c>
      <c r="CQ38" s="963">
        <v>1</v>
      </c>
      <c r="CR38" s="963">
        <v>3</v>
      </c>
      <c r="CS38" s="963">
        <v>2</v>
      </c>
      <c r="CT38" s="963">
        <v>3</v>
      </c>
      <c r="CU38" s="963">
        <v>1</v>
      </c>
      <c r="CV38" s="964" t="s">
        <v>732</v>
      </c>
      <c r="CW38" s="964" t="s">
        <v>732</v>
      </c>
      <c r="CX38" s="964" t="s">
        <v>732</v>
      </c>
      <c r="CY38" s="964" t="s">
        <v>732</v>
      </c>
      <c r="CZ38" s="964" t="s">
        <v>732</v>
      </c>
      <c r="DA38" s="963">
        <v>148</v>
      </c>
      <c r="DB38" s="964" t="s">
        <v>732</v>
      </c>
      <c r="DC38" s="964" t="s">
        <v>732</v>
      </c>
      <c r="DD38" s="964" t="s">
        <v>732</v>
      </c>
      <c r="DE38" s="964" t="s">
        <v>732</v>
      </c>
      <c r="DF38" s="964" t="s">
        <v>732</v>
      </c>
      <c r="DG38" s="964" t="s">
        <v>732</v>
      </c>
      <c r="DH38" s="964" t="s">
        <v>732</v>
      </c>
      <c r="DI38" s="964" t="s">
        <v>732</v>
      </c>
      <c r="DJ38" s="964" t="s">
        <v>732</v>
      </c>
      <c r="DK38" s="964" t="s">
        <v>732</v>
      </c>
      <c r="DL38" s="964" t="s">
        <v>732</v>
      </c>
      <c r="DM38" s="964" t="s">
        <v>732</v>
      </c>
      <c r="DN38" s="964" t="s">
        <v>732</v>
      </c>
      <c r="DO38" s="964" t="s">
        <v>732</v>
      </c>
      <c r="DP38" s="964" t="s">
        <v>732</v>
      </c>
      <c r="DQ38" s="964" t="s">
        <v>732</v>
      </c>
      <c r="DR38" s="964" t="s">
        <v>732</v>
      </c>
      <c r="DS38" s="964" t="s">
        <v>732</v>
      </c>
      <c r="DT38" s="964" t="s">
        <v>732</v>
      </c>
      <c r="DU38" s="964" t="s">
        <v>732</v>
      </c>
      <c r="DV38" s="964" t="s">
        <v>732</v>
      </c>
      <c r="DW38" s="964" t="s">
        <v>732</v>
      </c>
      <c r="DX38" s="963">
        <v>1</v>
      </c>
      <c r="DY38" s="964" t="s">
        <v>732</v>
      </c>
      <c r="DZ38" s="964" t="s">
        <v>732</v>
      </c>
      <c r="EA38" s="964" t="s">
        <v>732</v>
      </c>
      <c r="EB38" s="964" t="s">
        <v>732</v>
      </c>
      <c r="EC38" s="964" t="s">
        <v>732</v>
      </c>
      <c r="ED38" s="964" t="s">
        <v>732</v>
      </c>
      <c r="EE38" s="964" t="s">
        <v>732</v>
      </c>
      <c r="EF38" s="964" t="s">
        <v>732</v>
      </c>
      <c r="EG38" s="964" t="s">
        <v>732</v>
      </c>
      <c r="EH38" s="964" t="s">
        <v>732</v>
      </c>
      <c r="EI38" s="964" t="s">
        <v>732</v>
      </c>
      <c r="EJ38" s="964" t="s">
        <v>732</v>
      </c>
      <c r="EK38" s="964" t="s">
        <v>732</v>
      </c>
      <c r="EL38" s="964" t="s">
        <v>732</v>
      </c>
      <c r="EM38" s="964" t="s">
        <v>732</v>
      </c>
      <c r="EN38" s="964" t="s">
        <v>732</v>
      </c>
      <c r="EO38" s="964" t="s">
        <v>732</v>
      </c>
      <c r="EP38" s="964" t="s">
        <v>732</v>
      </c>
      <c r="EQ38" s="964" t="s">
        <v>732</v>
      </c>
      <c r="ER38" s="964" t="s">
        <v>732</v>
      </c>
      <c r="ES38" s="964" t="s">
        <v>732</v>
      </c>
      <c r="ET38" s="964" t="s">
        <v>732</v>
      </c>
      <c r="EU38" s="964" t="s">
        <v>732</v>
      </c>
      <c r="EV38" s="964" t="s">
        <v>732</v>
      </c>
      <c r="EW38" s="964" t="s">
        <v>732</v>
      </c>
      <c r="EX38" s="964" t="s">
        <v>732</v>
      </c>
      <c r="EY38" s="963">
        <v>2</v>
      </c>
      <c r="EZ38" s="964" t="s">
        <v>732</v>
      </c>
      <c r="FA38" s="964" t="s">
        <v>732</v>
      </c>
      <c r="FB38" s="964" t="s">
        <v>732</v>
      </c>
      <c r="FC38" s="964" t="s">
        <v>732</v>
      </c>
      <c r="FD38" s="963">
        <v>1</v>
      </c>
      <c r="FE38" s="964" t="s">
        <v>732</v>
      </c>
      <c r="FF38" s="964" t="s">
        <v>732</v>
      </c>
      <c r="FG38" s="964" t="s">
        <v>732</v>
      </c>
      <c r="FH38" s="963">
        <v>1</v>
      </c>
      <c r="FI38" s="963">
        <v>1</v>
      </c>
      <c r="FJ38" s="964" t="s">
        <v>732</v>
      </c>
      <c r="FK38" s="963">
        <v>1</v>
      </c>
      <c r="FL38" s="963">
        <v>3</v>
      </c>
      <c r="FM38" s="963">
        <v>4</v>
      </c>
      <c r="FN38" s="963">
        <v>1</v>
      </c>
      <c r="FO38" s="964" t="s">
        <v>732</v>
      </c>
      <c r="FP38" s="963">
        <v>5</v>
      </c>
      <c r="FQ38" s="963">
        <v>2</v>
      </c>
      <c r="FR38" s="963">
        <v>1</v>
      </c>
      <c r="FS38" s="963">
        <v>3</v>
      </c>
      <c r="FT38" s="963">
        <v>3</v>
      </c>
      <c r="FU38" s="964" t="s">
        <v>732</v>
      </c>
      <c r="FV38" s="963">
        <v>2</v>
      </c>
      <c r="FW38" s="963">
        <v>1</v>
      </c>
      <c r="FX38" s="963">
        <v>3</v>
      </c>
      <c r="FY38" s="963">
        <v>4</v>
      </c>
      <c r="FZ38" s="963">
        <v>12</v>
      </c>
      <c r="GA38" s="963">
        <v>7</v>
      </c>
      <c r="GB38" s="963">
        <v>14</v>
      </c>
      <c r="GC38" s="963">
        <v>7</v>
      </c>
      <c r="GD38" s="963">
        <v>3</v>
      </c>
      <c r="GE38" s="963">
        <v>8</v>
      </c>
      <c r="GF38" s="963">
        <v>4</v>
      </c>
      <c r="GG38" s="963">
        <v>3</v>
      </c>
      <c r="GH38" s="963">
        <v>3</v>
      </c>
      <c r="GI38" s="963">
        <v>3</v>
      </c>
      <c r="GJ38" s="963">
        <v>8</v>
      </c>
      <c r="GK38" s="963">
        <v>10</v>
      </c>
      <c r="GL38" s="963">
        <v>6</v>
      </c>
      <c r="GM38" s="963">
        <v>4</v>
      </c>
      <c r="GN38" s="963">
        <v>4</v>
      </c>
      <c r="GO38" s="963">
        <v>2</v>
      </c>
      <c r="GP38" s="963">
        <v>3</v>
      </c>
      <c r="GQ38" s="963">
        <v>1</v>
      </c>
      <c r="GR38" s="963">
        <v>2</v>
      </c>
      <c r="GS38" s="963">
        <v>2</v>
      </c>
      <c r="GT38" s="963">
        <v>1</v>
      </c>
      <c r="GU38" s="963">
        <v>1</v>
      </c>
      <c r="GV38" s="963">
        <v>1</v>
      </c>
      <c r="GW38" s="964" t="s">
        <v>732</v>
      </c>
      <c r="GX38" s="964" t="s">
        <v>732</v>
      </c>
      <c r="GY38" s="963">
        <v>153</v>
      </c>
      <c r="GZ38" s="964" t="s">
        <v>732</v>
      </c>
      <c r="HA38" s="964" t="s">
        <v>732</v>
      </c>
      <c r="HB38" s="964" t="s">
        <v>732</v>
      </c>
      <c r="HC38" s="964" t="s">
        <v>732</v>
      </c>
      <c r="HD38" s="964" t="s">
        <v>732</v>
      </c>
      <c r="HE38" s="964" t="s">
        <v>732</v>
      </c>
      <c r="HF38" s="964" t="s">
        <v>732</v>
      </c>
      <c r="HG38" s="964" t="s">
        <v>732</v>
      </c>
      <c r="HH38" s="964" t="s">
        <v>732</v>
      </c>
      <c r="HI38" s="964" t="s">
        <v>732</v>
      </c>
      <c r="HJ38" s="964" t="s">
        <v>732</v>
      </c>
      <c r="HK38" s="964" t="s">
        <v>732</v>
      </c>
      <c r="HL38" s="964" t="s">
        <v>732</v>
      </c>
      <c r="HM38" s="964" t="s">
        <v>732</v>
      </c>
      <c r="HN38" s="964" t="s">
        <v>732</v>
      </c>
      <c r="HO38" s="964" t="s">
        <v>732</v>
      </c>
      <c r="HP38" s="964" t="s">
        <v>732</v>
      </c>
      <c r="HQ38" s="964" t="s">
        <v>732</v>
      </c>
      <c r="HR38" s="964" t="s">
        <v>732</v>
      </c>
      <c r="HS38" s="964" t="s">
        <v>732</v>
      </c>
      <c r="HT38" s="964" t="s">
        <v>732</v>
      </c>
      <c r="HU38" s="964" t="s">
        <v>732</v>
      </c>
      <c r="HV38" s="964" t="s">
        <v>732</v>
      </c>
      <c r="HW38" s="964" t="s">
        <v>732</v>
      </c>
      <c r="HX38" s="964" t="s">
        <v>732</v>
      </c>
      <c r="HY38" s="964" t="s">
        <v>732</v>
      </c>
      <c r="HZ38" s="964" t="s">
        <v>732</v>
      </c>
      <c r="IA38" s="964" t="s">
        <v>732</v>
      </c>
      <c r="IB38" s="964" t="s">
        <v>732</v>
      </c>
      <c r="IC38" s="964" t="s">
        <v>732</v>
      </c>
      <c r="ID38" s="964" t="s">
        <v>732</v>
      </c>
      <c r="IE38" s="964" t="s">
        <v>732</v>
      </c>
      <c r="IF38" s="964" t="s">
        <v>732</v>
      </c>
      <c r="IG38" s="964" t="s">
        <v>732</v>
      </c>
      <c r="IH38" s="964" t="s">
        <v>732</v>
      </c>
      <c r="II38" s="964" t="s">
        <v>732</v>
      </c>
      <c r="IJ38" s="964" t="s">
        <v>732</v>
      </c>
      <c r="IK38" s="964" t="s">
        <v>732</v>
      </c>
      <c r="IL38" s="964" t="s">
        <v>732</v>
      </c>
      <c r="IM38" s="964" t="s">
        <v>732</v>
      </c>
      <c r="IN38" s="964" t="s">
        <v>732</v>
      </c>
      <c r="IO38" s="964" t="s">
        <v>732</v>
      </c>
      <c r="IP38" s="964" t="s">
        <v>732</v>
      </c>
      <c r="IQ38" s="964" t="s">
        <v>732</v>
      </c>
      <c r="IR38" s="964" t="s">
        <v>732</v>
      </c>
      <c r="IS38" s="964" t="s">
        <v>732</v>
      </c>
      <c r="IT38" s="964" t="s">
        <v>732</v>
      </c>
      <c r="IU38" s="964" t="s">
        <v>732</v>
      </c>
      <c r="IV38" s="963">
        <v>1</v>
      </c>
      <c r="IW38" s="964" t="s">
        <v>732</v>
      </c>
      <c r="IX38" s="964" t="s">
        <v>732</v>
      </c>
      <c r="IY38" s="963">
        <v>1</v>
      </c>
      <c r="IZ38" s="964" t="s">
        <v>732</v>
      </c>
      <c r="JA38" s="964" t="s">
        <v>732</v>
      </c>
      <c r="JB38" s="964" t="s">
        <v>732</v>
      </c>
      <c r="JC38" s="963">
        <v>1</v>
      </c>
      <c r="JD38" s="964" t="s">
        <v>732</v>
      </c>
      <c r="JE38" s="963">
        <v>1</v>
      </c>
      <c r="JF38" s="964" t="s">
        <v>732</v>
      </c>
      <c r="JG38" s="964" t="s">
        <v>732</v>
      </c>
      <c r="JH38" s="963">
        <v>1</v>
      </c>
      <c r="JI38" s="963">
        <v>3</v>
      </c>
      <c r="JJ38" s="963">
        <v>3</v>
      </c>
      <c r="JK38" s="963">
        <v>1</v>
      </c>
      <c r="JL38" s="964" t="s">
        <v>732</v>
      </c>
      <c r="JM38" s="963">
        <v>3</v>
      </c>
      <c r="JN38" s="963">
        <v>1</v>
      </c>
      <c r="JO38" s="963">
        <v>1</v>
      </c>
      <c r="JP38" s="963">
        <v>6</v>
      </c>
      <c r="JQ38" s="963">
        <v>5</v>
      </c>
      <c r="JR38" s="963">
        <v>1</v>
      </c>
      <c r="JS38" s="963">
        <v>4</v>
      </c>
      <c r="JT38" s="963">
        <v>4</v>
      </c>
      <c r="JU38" s="963">
        <v>6</v>
      </c>
      <c r="JV38" s="963">
        <v>7</v>
      </c>
      <c r="JW38" s="963">
        <v>5</v>
      </c>
      <c r="JX38" s="963">
        <v>4</v>
      </c>
      <c r="JY38" s="963">
        <v>4</v>
      </c>
      <c r="JZ38" s="963">
        <v>6</v>
      </c>
      <c r="KA38" s="963">
        <v>4</v>
      </c>
      <c r="KB38" s="963">
        <v>9</v>
      </c>
      <c r="KC38" s="963">
        <v>4</v>
      </c>
      <c r="KD38" s="963">
        <v>5</v>
      </c>
      <c r="KE38" s="963">
        <v>11</v>
      </c>
      <c r="KF38" s="963">
        <v>8</v>
      </c>
      <c r="KG38" s="963">
        <v>9</v>
      </c>
      <c r="KH38" s="963">
        <v>4</v>
      </c>
      <c r="KI38" s="963">
        <v>7</v>
      </c>
      <c r="KJ38" s="963">
        <v>3</v>
      </c>
      <c r="KK38" s="963">
        <v>1</v>
      </c>
      <c r="KL38" s="963">
        <v>5</v>
      </c>
      <c r="KM38" s="963">
        <v>1</v>
      </c>
      <c r="KN38" s="963">
        <v>2</v>
      </c>
      <c r="KO38" s="963">
        <v>1</v>
      </c>
      <c r="KP38" s="963">
        <v>2</v>
      </c>
      <c r="KQ38" s="963">
        <v>2</v>
      </c>
      <c r="KR38" s="963">
        <v>2</v>
      </c>
      <c r="KS38" s="963">
        <v>1</v>
      </c>
      <c r="KT38" s="963">
        <v>2</v>
      </c>
      <c r="KU38" s="963">
        <v>1</v>
      </c>
      <c r="KV38" s="964" t="s">
        <v>732</v>
      </c>
      <c r="KW38" s="963">
        <v>173</v>
      </c>
      <c r="KX38" s="964" t="s">
        <v>732</v>
      </c>
      <c r="KY38" s="964" t="s">
        <v>732</v>
      </c>
      <c r="KZ38" s="964" t="s">
        <v>732</v>
      </c>
      <c r="LA38" s="964" t="s">
        <v>732</v>
      </c>
      <c r="LB38" s="964" t="s">
        <v>732</v>
      </c>
      <c r="LC38" s="964" t="s">
        <v>732</v>
      </c>
      <c r="LD38" s="964" t="s">
        <v>732</v>
      </c>
      <c r="LE38" s="964" t="s">
        <v>732</v>
      </c>
      <c r="LF38" s="964" t="s">
        <v>732</v>
      </c>
      <c r="LG38" s="964" t="s">
        <v>732</v>
      </c>
      <c r="LH38" s="964" t="s">
        <v>732</v>
      </c>
      <c r="LI38" s="964" t="s">
        <v>732</v>
      </c>
      <c r="LJ38" s="964" t="s">
        <v>732</v>
      </c>
      <c r="LK38" s="964" t="s">
        <v>732</v>
      </c>
      <c r="LL38" s="964" t="s">
        <v>732</v>
      </c>
      <c r="LM38" s="964" t="s">
        <v>732</v>
      </c>
      <c r="LN38" s="964" t="s">
        <v>732</v>
      </c>
      <c r="LO38" s="964" t="s">
        <v>732</v>
      </c>
      <c r="LP38" s="964" t="s">
        <v>732</v>
      </c>
      <c r="LQ38" s="964" t="s">
        <v>732</v>
      </c>
      <c r="LR38" s="964" t="s">
        <v>732</v>
      </c>
      <c r="LS38" s="964" t="s">
        <v>732</v>
      </c>
      <c r="LT38" s="964" t="s">
        <v>732</v>
      </c>
      <c r="LU38" s="964" t="s">
        <v>732</v>
      </c>
      <c r="LV38" s="964" t="s">
        <v>732</v>
      </c>
      <c r="LW38" s="964" t="s">
        <v>732</v>
      </c>
      <c r="LX38" s="963">
        <v>1</v>
      </c>
      <c r="LY38" s="964" t="s">
        <v>732</v>
      </c>
      <c r="LZ38" s="964" t="s">
        <v>732</v>
      </c>
      <c r="MA38" s="964" t="s">
        <v>732</v>
      </c>
      <c r="MB38" s="964" t="s">
        <v>732</v>
      </c>
      <c r="MC38" s="964" t="s">
        <v>732</v>
      </c>
      <c r="MD38" s="964" t="s">
        <v>732</v>
      </c>
      <c r="ME38" s="964" t="s">
        <v>732</v>
      </c>
      <c r="MF38" s="964" t="s">
        <v>732</v>
      </c>
      <c r="MG38" s="964" t="s">
        <v>732</v>
      </c>
      <c r="MH38" s="964" t="s">
        <v>732</v>
      </c>
      <c r="MI38" s="964" t="s">
        <v>732</v>
      </c>
      <c r="MJ38" s="964" t="s">
        <v>732</v>
      </c>
      <c r="MK38" s="964" t="s">
        <v>732</v>
      </c>
      <c r="ML38" s="964" t="s">
        <v>732</v>
      </c>
      <c r="MM38" s="964" t="s">
        <v>732</v>
      </c>
      <c r="MN38" s="964" t="s">
        <v>732</v>
      </c>
      <c r="MO38" s="964" t="s">
        <v>732</v>
      </c>
      <c r="MP38" s="964" t="s">
        <v>732</v>
      </c>
      <c r="MQ38" s="964" t="s">
        <v>732</v>
      </c>
      <c r="MR38" s="964" t="s">
        <v>732</v>
      </c>
      <c r="MS38" s="964" t="s">
        <v>732</v>
      </c>
      <c r="MT38" s="964" t="s">
        <v>732</v>
      </c>
      <c r="MU38" s="964" t="s">
        <v>732</v>
      </c>
      <c r="MV38" s="964" t="s">
        <v>732</v>
      </c>
      <c r="MW38" s="964" t="s">
        <v>732</v>
      </c>
      <c r="MX38" s="964" t="s">
        <v>732</v>
      </c>
      <c r="MY38" s="964" t="s">
        <v>732</v>
      </c>
      <c r="MZ38" s="964" t="s">
        <v>732</v>
      </c>
      <c r="NA38" s="964" t="s">
        <v>732</v>
      </c>
      <c r="NB38" s="963">
        <v>1</v>
      </c>
      <c r="NC38" s="964" t="s">
        <v>732</v>
      </c>
      <c r="ND38" s="963">
        <v>1</v>
      </c>
      <c r="NE38" s="964" t="s">
        <v>732</v>
      </c>
      <c r="NF38" s="964" t="s">
        <v>732</v>
      </c>
      <c r="NG38" s="963">
        <v>1</v>
      </c>
      <c r="NH38" s="964" t="s">
        <v>732</v>
      </c>
      <c r="NI38" s="963">
        <v>1</v>
      </c>
      <c r="NJ38" s="963">
        <v>3</v>
      </c>
      <c r="NK38" s="963">
        <v>1</v>
      </c>
      <c r="NL38" s="964" t="s">
        <v>732</v>
      </c>
      <c r="NM38" s="964" t="s">
        <v>732</v>
      </c>
      <c r="NN38" s="963">
        <v>5</v>
      </c>
      <c r="NO38" s="963">
        <v>1</v>
      </c>
      <c r="NP38" s="963">
        <v>4</v>
      </c>
      <c r="NQ38" s="963">
        <v>6</v>
      </c>
      <c r="NR38" s="963">
        <v>6</v>
      </c>
      <c r="NS38" s="963">
        <v>4</v>
      </c>
      <c r="NT38" s="963">
        <v>4</v>
      </c>
      <c r="NU38" s="963">
        <v>6</v>
      </c>
      <c r="NV38" s="963">
        <v>7</v>
      </c>
      <c r="NW38" s="963">
        <v>5</v>
      </c>
      <c r="NX38" s="963">
        <v>9</v>
      </c>
      <c r="NY38" s="963">
        <v>8</v>
      </c>
      <c r="NZ38" s="963">
        <v>17</v>
      </c>
      <c r="OA38" s="963">
        <v>9</v>
      </c>
      <c r="OB38" s="963">
        <v>5</v>
      </c>
      <c r="OC38" s="963">
        <v>7</v>
      </c>
      <c r="OD38" s="963">
        <v>13</v>
      </c>
      <c r="OE38" s="963">
        <v>7</v>
      </c>
      <c r="OF38" s="963">
        <v>5</v>
      </c>
      <c r="OG38" s="963">
        <v>7</v>
      </c>
      <c r="OH38" s="963">
        <v>7</v>
      </c>
      <c r="OI38" s="963">
        <v>4</v>
      </c>
      <c r="OJ38" s="963">
        <v>5</v>
      </c>
      <c r="OK38" s="963">
        <v>1</v>
      </c>
      <c r="OL38" s="963">
        <v>4</v>
      </c>
      <c r="OM38" s="963">
        <v>4</v>
      </c>
      <c r="ON38" s="963">
        <v>1</v>
      </c>
      <c r="OO38" s="964" t="s">
        <v>732</v>
      </c>
      <c r="OP38" s="963">
        <v>1</v>
      </c>
      <c r="OQ38" s="963">
        <v>1</v>
      </c>
      <c r="OR38" s="963">
        <v>1</v>
      </c>
      <c r="OS38" s="964" t="s">
        <v>732</v>
      </c>
      <c r="OT38" s="964" t="s">
        <v>732</v>
      </c>
      <c r="OU38" s="963">
        <v>151</v>
      </c>
      <c r="OV38" s="964" t="s">
        <v>732</v>
      </c>
      <c r="OW38" s="964" t="s">
        <v>732</v>
      </c>
      <c r="OX38" s="964" t="s">
        <v>732</v>
      </c>
      <c r="OY38" s="964" t="s">
        <v>732</v>
      </c>
      <c r="OZ38" s="964" t="s">
        <v>732</v>
      </c>
      <c r="PA38" s="964" t="s">
        <v>732</v>
      </c>
      <c r="PB38" s="964" t="s">
        <v>732</v>
      </c>
      <c r="PC38" s="964" t="s">
        <v>732</v>
      </c>
      <c r="PD38" s="964" t="s">
        <v>732</v>
      </c>
      <c r="PE38" s="964" t="s">
        <v>732</v>
      </c>
      <c r="PF38" s="964" t="s">
        <v>732</v>
      </c>
      <c r="PG38" s="964" t="s">
        <v>732</v>
      </c>
      <c r="PH38" s="964" t="s">
        <v>732</v>
      </c>
      <c r="PI38" s="964" t="s">
        <v>732</v>
      </c>
      <c r="PJ38" s="964" t="s">
        <v>732</v>
      </c>
      <c r="PK38" s="964" t="s">
        <v>732</v>
      </c>
      <c r="PL38" s="964" t="s">
        <v>732</v>
      </c>
      <c r="PM38" s="964" t="s">
        <v>732</v>
      </c>
      <c r="PN38" s="964" t="s">
        <v>732</v>
      </c>
      <c r="PO38" s="964" t="s">
        <v>732</v>
      </c>
      <c r="PP38" s="964" t="s">
        <v>732</v>
      </c>
      <c r="PQ38" s="964" t="s">
        <v>732</v>
      </c>
      <c r="PR38" s="964" t="s">
        <v>732</v>
      </c>
      <c r="PS38" s="964" t="s">
        <v>732</v>
      </c>
      <c r="PT38" s="964" t="s">
        <v>732</v>
      </c>
      <c r="PU38" s="964" t="s">
        <v>732</v>
      </c>
      <c r="PV38" s="964" t="s">
        <v>732</v>
      </c>
      <c r="PW38" s="964" t="s">
        <v>732</v>
      </c>
      <c r="PX38" s="964" t="s">
        <v>732</v>
      </c>
      <c r="PY38" s="964" t="s">
        <v>732</v>
      </c>
      <c r="PZ38" s="964" t="s">
        <v>732</v>
      </c>
      <c r="QA38" s="964" t="s">
        <v>732</v>
      </c>
      <c r="QB38" s="964" t="s">
        <v>732</v>
      </c>
      <c r="QC38" s="964" t="s">
        <v>732</v>
      </c>
      <c r="QD38" s="964" t="s">
        <v>732</v>
      </c>
      <c r="QE38" s="964" t="s">
        <v>732</v>
      </c>
      <c r="QF38" s="964" t="s">
        <v>732</v>
      </c>
      <c r="QG38" s="964" t="s">
        <v>732</v>
      </c>
      <c r="QH38" s="964" t="s">
        <v>732</v>
      </c>
      <c r="QI38" s="964" t="s">
        <v>732</v>
      </c>
      <c r="QJ38" s="964" t="s">
        <v>732</v>
      </c>
      <c r="QK38" s="964" t="s">
        <v>732</v>
      </c>
      <c r="QL38" s="964" t="s">
        <v>732</v>
      </c>
      <c r="QM38" s="964" t="s">
        <v>732</v>
      </c>
      <c r="QN38" s="964" t="s">
        <v>732</v>
      </c>
      <c r="QO38" s="963">
        <v>1</v>
      </c>
      <c r="QP38" s="964" t="s">
        <v>732</v>
      </c>
      <c r="QQ38" s="964" t="s">
        <v>732</v>
      </c>
      <c r="QR38" s="964" t="s">
        <v>732</v>
      </c>
      <c r="QS38" s="963">
        <v>1</v>
      </c>
      <c r="QT38" s="964" t="s">
        <v>732</v>
      </c>
      <c r="QU38" s="964" t="s">
        <v>732</v>
      </c>
      <c r="QV38" s="963">
        <v>1</v>
      </c>
      <c r="QW38" s="964" t="s">
        <v>732</v>
      </c>
      <c r="QX38" s="963">
        <v>1</v>
      </c>
      <c r="QY38" s="964" t="s">
        <v>732</v>
      </c>
      <c r="QZ38" s="964" t="s">
        <v>732</v>
      </c>
      <c r="RA38" s="963">
        <v>1</v>
      </c>
      <c r="RB38" s="963">
        <v>1</v>
      </c>
      <c r="RC38" s="963">
        <v>1</v>
      </c>
      <c r="RD38" s="963">
        <v>3</v>
      </c>
      <c r="RE38" s="964" t="s">
        <v>732</v>
      </c>
      <c r="RF38" s="963">
        <v>2</v>
      </c>
      <c r="RG38" s="963">
        <v>1</v>
      </c>
      <c r="RH38" s="963">
        <v>3</v>
      </c>
      <c r="RI38" s="964" t="s">
        <v>732</v>
      </c>
      <c r="RJ38" s="963">
        <v>2</v>
      </c>
      <c r="RK38" s="963">
        <v>1</v>
      </c>
      <c r="RL38" s="964" t="s">
        <v>732</v>
      </c>
      <c r="RM38" s="964" t="s">
        <v>732</v>
      </c>
      <c r="RN38" s="963">
        <v>3</v>
      </c>
      <c r="RO38" s="963">
        <v>7</v>
      </c>
      <c r="RP38" s="963">
        <v>2</v>
      </c>
      <c r="RQ38" s="963">
        <v>5</v>
      </c>
      <c r="RR38" s="963">
        <v>7</v>
      </c>
      <c r="RS38" s="963">
        <v>5</v>
      </c>
      <c r="RT38" s="963">
        <v>8</v>
      </c>
      <c r="RU38" s="963">
        <v>8</v>
      </c>
      <c r="RV38" s="963">
        <v>8</v>
      </c>
      <c r="RW38" s="963">
        <v>5</v>
      </c>
      <c r="RX38" s="963">
        <v>3</v>
      </c>
      <c r="RY38" s="963">
        <v>3</v>
      </c>
      <c r="RZ38" s="963">
        <v>9</v>
      </c>
      <c r="SA38" s="963">
        <v>4</v>
      </c>
      <c r="SB38" s="963">
        <v>4</v>
      </c>
      <c r="SC38" s="963">
        <v>8</v>
      </c>
      <c r="SD38" s="963">
        <v>10</v>
      </c>
      <c r="SE38" s="963">
        <v>7</v>
      </c>
      <c r="SF38" s="963">
        <v>3</v>
      </c>
      <c r="SG38" s="963">
        <v>4</v>
      </c>
      <c r="SH38" s="963">
        <v>4</v>
      </c>
      <c r="SI38" s="963">
        <v>3</v>
      </c>
      <c r="SJ38" s="963">
        <v>2</v>
      </c>
      <c r="SK38" s="963">
        <v>4</v>
      </c>
      <c r="SL38" s="963">
        <v>3</v>
      </c>
      <c r="SM38" s="963">
        <v>1</v>
      </c>
      <c r="SN38" s="964" t="s">
        <v>732</v>
      </c>
      <c r="SO38" s="963">
        <v>1</v>
      </c>
      <c r="SP38" s="963">
        <v>1</v>
      </c>
      <c r="SQ38" s="964" t="s">
        <v>732</v>
      </c>
      <c r="SR38" s="964" t="s">
        <v>732</v>
      </c>
      <c r="SS38" s="963">
        <v>183</v>
      </c>
      <c r="ST38" s="964" t="s">
        <v>732</v>
      </c>
      <c r="SU38" s="964" t="s">
        <v>732</v>
      </c>
      <c r="SV38" s="964" t="s">
        <v>732</v>
      </c>
      <c r="SW38" s="964" t="s">
        <v>732</v>
      </c>
      <c r="SX38" s="964" t="s">
        <v>732</v>
      </c>
      <c r="SY38" s="964" t="s">
        <v>732</v>
      </c>
      <c r="SZ38" s="964" t="s">
        <v>732</v>
      </c>
      <c r="TA38" s="964" t="s">
        <v>732</v>
      </c>
      <c r="TB38" s="964" t="s">
        <v>732</v>
      </c>
      <c r="TC38" s="964" t="s">
        <v>732</v>
      </c>
      <c r="TD38" s="964" t="s">
        <v>732</v>
      </c>
      <c r="TE38" s="964" t="s">
        <v>732</v>
      </c>
      <c r="TF38" s="964" t="s">
        <v>732</v>
      </c>
      <c r="TG38" s="964" t="s">
        <v>732</v>
      </c>
      <c r="TH38" s="964" t="s">
        <v>732</v>
      </c>
      <c r="TI38" s="964" t="s">
        <v>732</v>
      </c>
      <c r="TJ38" s="964" t="s">
        <v>732</v>
      </c>
      <c r="TK38" s="964" t="s">
        <v>732</v>
      </c>
      <c r="TL38" s="964" t="s">
        <v>732</v>
      </c>
      <c r="TM38" s="964" t="s">
        <v>732</v>
      </c>
      <c r="TN38" s="964" t="s">
        <v>732</v>
      </c>
      <c r="TO38" s="964" t="s">
        <v>732</v>
      </c>
      <c r="TP38" s="964" t="s">
        <v>732</v>
      </c>
      <c r="TQ38" s="964" t="s">
        <v>732</v>
      </c>
      <c r="TR38" s="964" t="s">
        <v>732</v>
      </c>
      <c r="TS38" s="964" t="s">
        <v>732</v>
      </c>
      <c r="TT38" s="964" t="s">
        <v>732</v>
      </c>
      <c r="TU38" s="964" t="s">
        <v>732</v>
      </c>
      <c r="TV38" s="964" t="s">
        <v>732</v>
      </c>
      <c r="TW38" s="964" t="s">
        <v>732</v>
      </c>
      <c r="TX38" s="964" t="s">
        <v>732</v>
      </c>
      <c r="TY38" s="964" t="s">
        <v>732</v>
      </c>
      <c r="TZ38" s="964" t="s">
        <v>732</v>
      </c>
      <c r="UA38" s="964" t="s">
        <v>732</v>
      </c>
      <c r="UB38" s="964" t="s">
        <v>732</v>
      </c>
      <c r="UC38" s="964" t="s">
        <v>732</v>
      </c>
      <c r="UD38" s="964" t="s">
        <v>732</v>
      </c>
      <c r="UE38" s="964" t="s">
        <v>732</v>
      </c>
      <c r="UF38" s="964" t="s">
        <v>732</v>
      </c>
      <c r="UG38" s="964" t="s">
        <v>732</v>
      </c>
      <c r="UH38" s="964" t="s">
        <v>732</v>
      </c>
      <c r="UI38" s="964" t="s">
        <v>732</v>
      </c>
      <c r="UJ38" s="964" t="s">
        <v>732</v>
      </c>
      <c r="UK38" s="964" t="s">
        <v>732</v>
      </c>
      <c r="UL38" s="964" t="s">
        <v>732</v>
      </c>
      <c r="UM38" s="964" t="s">
        <v>732</v>
      </c>
      <c r="UN38" s="964" t="s">
        <v>732</v>
      </c>
      <c r="UO38" s="964" t="s">
        <v>732</v>
      </c>
      <c r="UP38" s="964" t="s">
        <v>732</v>
      </c>
      <c r="UQ38" s="964" t="s">
        <v>732</v>
      </c>
      <c r="UR38" s="964" t="s">
        <v>732</v>
      </c>
      <c r="US38" s="964" t="s">
        <v>732</v>
      </c>
      <c r="UT38" s="963">
        <v>1</v>
      </c>
      <c r="UU38" s="963">
        <v>1</v>
      </c>
      <c r="UV38" s="964" t="s">
        <v>732</v>
      </c>
      <c r="UW38" s="964" t="s">
        <v>732</v>
      </c>
      <c r="UX38" s="963">
        <v>1</v>
      </c>
      <c r="UY38" s="964" t="s">
        <v>732</v>
      </c>
      <c r="UZ38" s="964" t="s">
        <v>732</v>
      </c>
      <c r="VA38" s="963">
        <v>1</v>
      </c>
      <c r="VB38" s="963">
        <v>1</v>
      </c>
      <c r="VC38" s="963">
        <v>1</v>
      </c>
      <c r="VD38" s="964" t="s">
        <v>732</v>
      </c>
      <c r="VE38" s="963">
        <v>1</v>
      </c>
      <c r="VF38" s="963">
        <v>4</v>
      </c>
      <c r="VG38" s="964" t="s">
        <v>732</v>
      </c>
      <c r="VH38" s="963">
        <v>3</v>
      </c>
      <c r="VI38" s="963">
        <v>6</v>
      </c>
      <c r="VJ38" s="963">
        <v>4</v>
      </c>
      <c r="VK38" s="963">
        <v>5</v>
      </c>
      <c r="VL38" s="963">
        <v>3</v>
      </c>
      <c r="VM38" s="963">
        <v>2</v>
      </c>
      <c r="VN38" s="963">
        <v>5</v>
      </c>
      <c r="VO38" s="963">
        <v>3</v>
      </c>
      <c r="VP38" s="963">
        <v>3</v>
      </c>
      <c r="VQ38" s="963">
        <v>7</v>
      </c>
      <c r="VR38" s="963">
        <v>7</v>
      </c>
      <c r="VS38" s="963">
        <v>11</v>
      </c>
      <c r="VT38" s="963">
        <v>5</v>
      </c>
      <c r="VU38" s="963">
        <v>6</v>
      </c>
      <c r="VV38" s="963">
        <v>9</v>
      </c>
      <c r="VW38" s="963">
        <v>5</v>
      </c>
      <c r="VX38" s="963">
        <v>6</v>
      </c>
      <c r="VY38" s="963">
        <v>7</v>
      </c>
      <c r="VZ38" s="963">
        <v>11</v>
      </c>
      <c r="WA38" s="963">
        <v>8</v>
      </c>
      <c r="WB38" s="963">
        <v>9</v>
      </c>
      <c r="WC38" s="963">
        <v>1</v>
      </c>
      <c r="WD38" s="963">
        <v>10</v>
      </c>
      <c r="WE38" s="963">
        <v>8</v>
      </c>
      <c r="WF38" s="963">
        <v>10</v>
      </c>
      <c r="WG38" s="963">
        <v>8</v>
      </c>
      <c r="WH38" s="963">
        <v>1</v>
      </c>
      <c r="WI38" s="963">
        <v>1</v>
      </c>
      <c r="WJ38" s="963">
        <v>1</v>
      </c>
      <c r="WK38" s="963">
        <v>4</v>
      </c>
      <c r="WL38" s="963">
        <v>1</v>
      </c>
      <c r="WM38" s="964" t="s">
        <v>732</v>
      </c>
      <c r="WN38" s="963">
        <v>1</v>
      </c>
      <c r="WO38" s="964" t="s">
        <v>732</v>
      </c>
      <c r="WP38" s="964" t="s">
        <v>732</v>
      </c>
      <c r="WQ38" s="964" t="s">
        <v>732</v>
      </c>
      <c r="WR38" s="964" t="s">
        <v>732</v>
      </c>
      <c r="WS38" s="964" t="s">
        <v>732</v>
      </c>
      <c r="WT38" s="964" t="s">
        <v>732</v>
      </c>
      <c r="WU38" s="964" t="s">
        <v>732</v>
      </c>
      <c r="WV38" s="964" t="s">
        <v>732</v>
      </c>
      <c r="WW38" s="964" t="s">
        <v>732</v>
      </c>
      <c r="WX38" s="964" t="s">
        <v>732</v>
      </c>
      <c r="WY38" s="964" t="s">
        <v>732</v>
      </c>
      <c r="WZ38" s="964" t="s">
        <v>732</v>
      </c>
      <c r="XA38" s="964" t="s">
        <v>732</v>
      </c>
      <c r="XB38" s="964" t="s">
        <v>732</v>
      </c>
      <c r="XC38" s="964" t="s">
        <v>732</v>
      </c>
      <c r="XD38" s="964" t="s">
        <v>732</v>
      </c>
      <c r="XE38" s="964" t="s">
        <v>732</v>
      </c>
      <c r="XF38" s="964" t="s">
        <v>732</v>
      </c>
      <c r="XG38" s="963">
        <v>1</v>
      </c>
      <c r="XH38" s="963">
        <v>163</v>
      </c>
      <c r="XI38" s="964" t="s">
        <v>732</v>
      </c>
      <c r="XJ38" s="964" t="s">
        <v>732</v>
      </c>
      <c r="XK38" s="964" t="s">
        <v>732</v>
      </c>
      <c r="XL38" s="964" t="s">
        <v>732</v>
      </c>
      <c r="XM38" s="964" t="s">
        <v>732</v>
      </c>
      <c r="XN38" s="964" t="s">
        <v>732</v>
      </c>
      <c r="XO38" s="964" t="s">
        <v>732</v>
      </c>
      <c r="XP38" s="964" t="s">
        <v>732</v>
      </c>
      <c r="XQ38" s="964" t="s">
        <v>732</v>
      </c>
      <c r="XR38" s="964" t="s">
        <v>732</v>
      </c>
      <c r="XS38" s="964" t="s">
        <v>732</v>
      </c>
      <c r="XT38" s="964" t="s">
        <v>732</v>
      </c>
      <c r="XU38" s="964" t="s">
        <v>732</v>
      </c>
      <c r="XV38" s="964" t="s">
        <v>732</v>
      </c>
      <c r="XW38" s="964" t="s">
        <v>732</v>
      </c>
      <c r="XX38" s="964" t="s">
        <v>732</v>
      </c>
      <c r="XY38" s="964" t="s">
        <v>732</v>
      </c>
      <c r="XZ38" s="964" t="s">
        <v>732</v>
      </c>
      <c r="YA38" s="964" t="s">
        <v>732</v>
      </c>
      <c r="YB38" s="964" t="s">
        <v>732</v>
      </c>
      <c r="YC38" s="964" t="s">
        <v>732</v>
      </c>
      <c r="YD38" s="964" t="s">
        <v>732</v>
      </c>
      <c r="YE38" s="964" t="s">
        <v>732</v>
      </c>
      <c r="YF38" s="964" t="s">
        <v>732</v>
      </c>
      <c r="YG38" s="964" t="s">
        <v>732</v>
      </c>
      <c r="YH38" s="964" t="s">
        <v>732</v>
      </c>
      <c r="YI38" s="964" t="s">
        <v>732</v>
      </c>
      <c r="YJ38" s="964" t="s">
        <v>732</v>
      </c>
      <c r="YK38" s="964" t="s">
        <v>732</v>
      </c>
      <c r="YL38" s="964" t="s">
        <v>732</v>
      </c>
      <c r="YM38" s="964" t="s">
        <v>732</v>
      </c>
      <c r="YN38" s="964" t="s">
        <v>732</v>
      </c>
      <c r="YO38" s="964" t="s">
        <v>732</v>
      </c>
      <c r="YP38" s="964" t="s">
        <v>732</v>
      </c>
      <c r="YQ38" s="964" t="s">
        <v>732</v>
      </c>
      <c r="YR38" s="964" t="s">
        <v>732</v>
      </c>
      <c r="YS38" s="964" t="s">
        <v>732</v>
      </c>
      <c r="YT38" s="964" t="s">
        <v>732</v>
      </c>
      <c r="YU38" s="964" t="s">
        <v>732</v>
      </c>
      <c r="YV38" s="964" t="s">
        <v>732</v>
      </c>
      <c r="YW38" s="964" t="s">
        <v>732</v>
      </c>
      <c r="YX38" s="964" t="s">
        <v>732</v>
      </c>
      <c r="YY38" s="963">
        <v>1</v>
      </c>
      <c r="YZ38" s="964" t="s">
        <v>732</v>
      </c>
      <c r="ZA38" s="964" t="s">
        <v>732</v>
      </c>
      <c r="ZB38" s="964" t="s">
        <v>732</v>
      </c>
      <c r="ZC38" s="964" t="s">
        <v>732</v>
      </c>
      <c r="ZD38" s="964" t="s">
        <v>732</v>
      </c>
      <c r="ZE38" s="964" t="s">
        <v>732</v>
      </c>
      <c r="ZF38" s="964" t="s">
        <v>732</v>
      </c>
      <c r="ZG38" s="964" t="s">
        <v>732</v>
      </c>
      <c r="ZH38" s="964" t="s">
        <v>732</v>
      </c>
      <c r="ZI38" s="963">
        <v>1</v>
      </c>
      <c r="ZJ38" s="964" t="s">
        <v>732</v>
      </c>
      <c r="ZK38" s="964" t="s">
        <v>732</v>
      </c>
      <c r="ZL38" s="964" t="s">
        <v>732</v>
      </c>
      <c r="ZM38" s="963">
        <v>1</v>
      </c>
      <c r="ZN38" s="963">
        <v>2</v>
      </c>
      <c r="ZO38" s="964" t="s">
        <v>732</v>
      </c>
      <c r="ZP38" s="964" t="s">
        <v>732</v>
      </c>
      <c r="ZQ38" s="964" t="s">
        <v>732</v>
      </c>
      <c r="ZR38" s="963">
        <v>1</v>
      </c>
      <c r="ZS38" s="963">
        <v>1</v>
      </c>
      <c r="ZT38" s="964" t="s">
        <v>732</v>
      </c>
      <c r="ZU38" s="963">
        <v>3</v>
      </c>
      <c r="ZV38" s="963">
        <v>1</v>
      </c>
      <c r="ZW38" s="963">
        <v>1</v>
      </c>
      <c r="ZX38" s="963">
        <v>1</v>
      </c>
      <c r="ZY38" s="963">
        <v>1</v>
      </c>
      <c r="ZZ38" s="963">
        <v>3</v>
      </c>
      <c r="AAA38" s="963">
        <v>1</v>
      </c>
      <c r="AAB38" s="963">
        <v>2</v>
      </c>
      <c r="AAC38" s="963">
        <v>3</v>
      </c>
      <c r="AAD38" s="963">
        <v>3</v>
      </c>
      <c r="AAE38" s="963">
        <v>3</v>
      </c>
      <c r="AAF38" s="963">
        <v>6</v>
      </c>
      <c r="AAG38" s="963">
        <v>4</v>
      </c>
      <c r="AAH38" s="963">
        <v>3</v>
      </c>
      <c r="AAI38" s="963">
        <v>10</v>
      </c>
      <c r="AAJ38" s="963">
        <v>8</v>
      </c>
      <c r="AAK38" s="963">
        <v>10</v>
      </c>
      <c r="AAL38" s="963">
        <v>7</v>
      </c>
      <c r="AAM38" s="963">
        <v>14</v>
      </c>
      <c r="AAN38" s="963">
        <v>3</v>
      </c>
      <c r="AAO38" s="963">
        <v>6</v>
      </c>
      <c r="AAP38" s="963">
        <v>6</v>
      </c>
      <c r="AAQ38" s="963">
        <v>6</v>
      </c>
      <c r="AAR38" s="963">
        <v>7</v>
      </c>
      <c r="AAS38" s="963">
        <v>6</v>
      </c>
      <c r="AAT38" s="963">
        <v>11</v>
      </c>
      <c r="AAU38" s="963">
        <v>6</v>
      </c>
      <c r="AAV38" s="963">
        <v>5</v>
      </c>
      <c r="AAW38" s="963">
        <v>3</v>
      </c>
      <c r="AAX38" s="963">
        <v>3</v>
      </c>
      <c r="AAY38" s="963">
        <v>4</v>
      </c>
      <c r="AAZ38" s="963">
        <v>2</v>
      </c>
      <c r="ABA38" s="963">
        <v>1</v>
      </c>
      <c r="ABB38" s="964" t="s">
        <v>732</v>
      </c>
      <c r="ABC38" s="963">
        <v>1</v>
      </c>
      <c r="ABD38" s="963">
        <v>1</v>
      </c>
      <c r="ABE38" s="964" t="s">
        <v>732</v>
      </c>
      <c r="ABF38" s="964" t="s">
        <v>732</v>
      </c>
      <c r="ABG38" s="964" t="s">
        <v>732</v>
      </c>
      <c r="ABH38" s="964" t="s">
        <v>732</v>
      </c>
      <c r="ABI38" s="963">
        <v>1</v>
      </c>
      <c r="ABJ38" s="964" t="s">
        <v>732</v>
      </c>
      <c r="ABK38" s="964" t="s">
        <v>732</v>
      </c>
      <c r="ABL38" s="964" t="s">
        <v>732</v>
      </c>
      <c r="ABM38" s="964" t="s">
        <v>732</v>
      </c>
      <c r="ABN38" s="964" t="s">
        <v>732</v>
      </c>
      <c r="ABO38" s="964" t="s">
        <v>732</v>
      </c>
      <c r="ABP38" s="964" t="s">
        <v>732</v>
      </c>
      <c r="ABQ38" s="964" t="s">
        <v>732</v>
      </c>
      <c r="ABR38" s="964" t="s">
        <v>732</v>
      </c>
      <c r="ABS38" s="964" t="s">
        <v>732</v>
      </c>
      <c r="ABT38" s="963">
        <v>189</v>
      </c>
      <c r="ABU38" s="964" t="s">
        <v>732</v>
      </c>
      <c r="ABV38" s="964" t="s">
        <v>732</v>
      </c>
      <c r="ABW38" s="964" t="s">
        <v>732</v>
      </c>
      <c r="ABX38" s="964" t="s">
        <v>732</v>
      </c>
      <c r="ABY38" s="964" t="s">
        <v>732</v>
      </c>
      <c r="ABZ38" s="964" t="s">
        <v>732</v>
      </c>
      <c r="ACA38" s="964" t="s">
        <v>732</v>
      </c>
      <c r="ACB38" s="964" t="s">
        <v>732</v>
      </c>
      <c r="ACC38" s="964" t="s">
        <v>732</v>
      </c>
      <c r="ACD38" s="964" t="s">
        <v>732</v>
      </c>
      <c r="ACE38" s="964" t="s">
        <v>732</v>
      </c>
      <c r="ACF38" s="964" t="s">
        <v>732</v>
      </c>
      <c r="ACG38" s="964" t="s">
        <v>732</v>
      </c>
      <c r="ACH38" s="964" t="s">
        <v>732</v>
      </c>
      <c r="ACI38" s="964" t="s">
        <v>732</v>
      </c>
      <c r="ACJ38" s="964" t="s">
        <v>732</v>
      </c>
      <c r="ACK38" s="964" t="s">
        <v>732</v>
      </c>
      <c r="ACL38" s="964" t="s">
        <v>732</v>
      </c>
      <c r="ACM38" s="964" t="s">
        <v>732</v>
      </c>
      <c r="ACN38" s="964" t="s">
        <v>732</v>
      </c>
      <c r="ACO38" s="964" t="s">
        <v>732</v>
      </c>
      <c r="ACP38" s="964" t="s">
        <v>732</v>
      </c>
      <c r="ACQ38" s="964" t="s">
        <v>732</v>
      </c>
      <c r="ACR38" s="964" t="s">
        <v>732</v>
      </c>
      <c r="ACS38" s="964" t="s">
        <v>732</v>
      </c>
      <c r="ACT38" s="964" t="s">
        <v>732</v>
      </c>
      <c r="ACU38" s="964" t="s">
        <v>732</v>
      </c>
      <c r="ACV38" s="964" t="s">
        <v>732</v>
      </c>
      <c r="ACW38" s="964" t="s">
        <v>732</v>
      </c>
      <c r="ACX38" s="964" t="s">
        <v>732</v>
      </c>
      <c r="ACY38" s="964" t="s">
        <v>732</v>
      </c>
      <c r="ACZ38" s="964" t="s">
        <v>732</v>
      </c>
      <c r="ADA38" s="964" t="s">
        <v>732</v>
      </c>
      <c r="ADB38" s="964" t="s">
        <v>732</v>
      </c>
      <c r="ADC38" s="964" t="s">
        <v>732</v>
      </c>
      <c r="ADD38" s="964" t="s">
        <v>732</v>
      </c>
      <c r="ADE38" s="964" t="s">
        <v>732</v>
      </c>
      <c r="ADF38" s="964" t="s">
        <v>732</v>
      </c>
      <c r="ADG38" s="964" t="s">
        <v>732</v>
      </c>
      <c r="ADH38" s="964" t="s">
        <v>732</v>
      </c>
      <c r="ADI38" s="964" t="s">
        <v>732</v>
      </c>
      <c r="ADJ38" s="964" t="s">
        <v>732</v>
      </c>
      <c r="ADK38" s="964" t="s">
        <v>732</v>
      </c>
      <c r="ADL38" s="964" t="s">
        <v>732</v>
      </c>
      <c r="ADM38" s="964" t="s">
        <v>732</v>
      </c>
      <c r="ADN38" s="964" t="s">
        <v>732</v>
      </c>
      <c r="ADO38" s="964" t="s">
        <v>732</v>
      </c>
      <c r="ADP38" s="964" t="s">
        <v>732</v>
      </c>
      <c r="ADQ38" s="963">
        <v>1</v>
      </c>
      <c r="ADR38" s="964" t="s">
        <v>732</v>
      </c>
      <c r="ADS38" s="964" t="s">
        <v>732</v>
      </c>
      <c r="ADT38" s="964" t="s">
        <v>732</v>
      </c>
      <c r="ADU38" s="963">
        <v>2</v>
      </c>
      <c r="ADV38" s="964" t="s">
        <v>732</v>
      </c>
      <c r="ADW38" s="963">
        <v>1</v>
      </c>
      <c r="ADX38" s="963">
        <v>1</v>
      </c>
      <c r="ADY38" s="964" t="s">
        <v>732</v>
      </c>
      <c r="ADZ38" s="964" t="s">
        <v>732</v>
      </c>
      <c r="AEA38" s="964" t="s">
        <v>732</v>
      </c>
      <c r="AEB38" s="964" t="s">
        <v>732</v>
      </c>
      <c r="AEC38" s="964" t="s">
        <v>732</v>
      </c>
      <c r="AED38" s="964" t="s">
        <v>732</v>
      </c>
      <c r="AEE38" s="963">
        <v>1</v>
      </c>
      <c r="AEF38" s="963">
        <v>1</v>
      </c>
      <c r="AEG38" s="963">
        <v>2</v>
      </c>
      <c r="AEH38" s="963">
        <v>1</v>
      </c>
      <c r="AEI38" s="963">
        <v>1</v>
      </c>
      <c r="AEJ38" s="963">
        <v>2</v>
      </c>
      <c r="AEK38" s="963">
        <v>3</v>
      </c>
      <c r="AEL38" s="963">
        <v>2</v>
      </c>
      <c r="AEM38" s="963">
        <v>2</v>
      </c>
      <c r="AEN38" s="963">
        <v>2</v>
      </c>
      <c r="AEO38" s="963">
        <v>5</v>
      </c>
      <c r="AEP38" s="963">
        <v>2</v>
      </c>
      <c r="AEQ38" s="963">
        <v>8</v>
      </c>
      <c r="AER38" s="963">
        <v>10</v>
      </c>
      <c r="AES38" s="963">
        <v>6</v>
      </c>
      <c r="AET38" s="963">
        <v>6</v>
      </c>
      <c r="AEU38" s="963">
        <v>6</v>
      </c>
      <c r="AEV38" s="963">
        <v>9</v>
      </c>
      <c r="AEW38" s="963">
        <v>10</v>
      </c>
      <c r="AEX38" s="963">
        <v>8</v>
      </c>
      <c r="AEY38" s="963">
        <v>7</v>
      </c>
      <c r="AEZ38" s="963">
        <v>14</v>
      </c>
      <c r="AFA38" s="963">
        <v>8</v>
      </c>
      <c r="AFB38" s="963">
        <v>7</v>
      </c>
      <c r="AFC38" s="963">
        <v>12</v>
      </c>
      <c r="AFD38" s="963">
        <v>10</v>
      </c>
      <c r="AFE38" s="963">
        <v>4</v>
      </c>
      <c r="AFF38" s="963">
        <v>9</v>
      </c>
      <c r="AFG38" s="963">
        <v>2</v>
      </c>
      <c r="AFH38" s="963">
        <v>6</v>
      </c>
      <c r="AFI38" s="963">
        <v>5</v>
      </c>
      <c r="AFJ38" s="963">
        <v>4</v>
      </c>
      <c r="AFK38" s="963">
        <v>4</v>
      </c>
      <c r="AFL38" s="963">
        <v>2</v>
      </c>
      <c r="AFM38" s="963">
        <v>1</v>
      </c>
      <c r="AFN38" s="963">
        <v>2</v>
      </c>
      <c r="AFO38" s="964" t="s">
        <v>732</v>
      </c>
      <c r="AFP38" s="964" t="s">
        <v>732</v>
      </c>
      <c r="AFQ38" s="964" t="s">
        <v>732</v>
      </c>
      <c r="AFR38" s="964" t="s">
        <v>732</v>
      </c>
      <c r="AFS38" s="964" t="s">
        <v>732</v>
      </c>
      <c r="AFT38" s="964" t="s">
        <v>732</v>
      </c>
      <c r="AFU38" s="964" t="s">
        <v>732</v>
      </c>
      <c r="AFV38" s="964" t="s">
        <v>732</v>
      </c>
      <c r="AFW38" s="964" t="s">
        <v>732</v>
      </c>
      <c r="AFX38" s="964" t="s">
        <v>732</v>
      </c>
      <c r="AFY38" s="964" t="s">
        <v>732</v>
      </c>
      <c r="AFZ38" s="964" t="s">
        <v>732</v>
      </c>
      <c r="AGA38" s="964" t="s">
        <v>732</v>
      </c>
      <c r="AGB38" s="964" t="s">
        <v>732</v>
      </c>
      <c r="AGC38" s="964" t="s">
        <v>732</v>
      </c>
      <c r="AGD38" s="964" t="s">
        <v>732</v>
      </c>
      <c r="AGE38" s="964" t="s">
        <v>732</v>
      </c>
      <c r="AGF38" s="964" t="s">
        <v>732</v>
      </c>
      <c r="AGG38" s="964" t="s">
        <v>732</v>
      </c>
      <c r="AGH38" s="963">
        <v>219</v>
      </c>
      <c r="AGI38" s="964" t="s">
        <v>732</v>
      </c>
      <c r="AGJ38" s="964" t="s">
        <v>732</v>
      </c>
      <c r="AGK38" s="964" t="s">
        <v>732</v>
      </c>
      <c r="AGL38" s="964" t="s">
        <v>732</v>
      </c>
      <c r="AGM38" s="964" t="s">
        <v>732</v>
      </c>
      <c r="AGN38" s="964" t="s">
        <v>732</v>
      </c>
      <c r="AGO38" s="964" t="s">
        <v>732</v>
      </c>
      <c r="AGP38" s="964" t="s">
        <v>732</v>
      </c>
      <c r="AGQ38" s="964" t="s">
        <v>732</v>
      </c>
      <c r="AGR38" s="964" t="s">
        <v>732</v>
      </c>
      <c r="AGS38" s="964" t="s">
        <v>732</v>
      </c>
      <c r="AGT38" s="964" t="s">
        <v>732</v>
      </c>
      <c r="AGU38" s="964" t="s">
        <v>732</v>
      </c>
      <c r="AGV38" s="964" t="s">
        <v>732</v>
      </c>
      <c r="AGW38" s="964" t="s">
        <v>732</v>
      </c>
      <c r="AGX38" s="964" t="s">
        <v>732</v>
      </c>
      <c r="AGY38" s="964" t="s">
        <v>732</v>
      </c>
      <c r="AGZ38" s="964" t="s">
        <v>732</v>
      </c>
      <c r="AHA38" s="964" t="s">
        <v>732</v>
      </c>
      <c r="AHB38" s="964" t="s">
        <v>732</v>
      </c>
      <c r="AHC38" s="964" t="s">
        <v>732</v>
      </c>
      <c r="AHD38" s="964" t="s">
        <v>732</v>
      </c>
      <c r="AHE38" s="964" t="s">
        <v>732</v>
      </c>
      <c r="AHF38" s="964" t="s">
        <v>732</v>
      </c>
      <c r="AHG38" s="964" t="s">
        <v>732</v>
      </c>
      <c r="AHH38" s="964" t="s">
        <v>732</v>
      </c>
      <c r="AHI38" s="964" t="s">
        <v>732</v>
      </c>
      <c r="AHJ38" s="964" t="s">
        <v>732</v>
      </c>
      <c r="AHK38" s="964" t="s">
        <v>732</v>
      </c>
      <c r="AHL38" s="964" t="s">
        <v>732</v>
      </c>
      <c r="AHM38" s="964" t="s">
        <v>732</v>
      </c>
      <c r="AHN38" s="964" t="s">
        <v>732</v>
      </c>
      <c r="AHO38" s="964" t="s">
        <v>732</v>
      </c>
      <c r="AHP38" s="964" t="s">
        <v>732</v>
      </c>
      <c r="AHQ38" s="964" t="s">
        <v>732</v>
      </c>
      <c r="AHR38" s="964" t="s">
        <v>732</v>
      </c>
      <c r="AHS38" s="964" t="s">
        <v>732</v>
      </c>
      <c r="AHT38" s="964" t="s">
        <v>732</v>
      </c>
      <c r="AHU38" s="964" t="s">
        <v>732</v>
      </c>
      <c r="AHV38" s="964" t="s">
        <v>732</v>
      </c>
      <c r="AHW38" s="964" t="s">
        <v>732</v>
      </c>
      <c r="AHX38" s="964" t="s">
        <v>732</v>
      </c>
      <c r="AHY38" s="964" t="s">
        <v>732</v>
      </c>
      <c r="AHZ38" s="964" t="s">
        <v>732</v>
      </c>
      <c r="AIA38" s="964" t="s">
        <v>732</v>
      </c>
      <c r="AIB38" s="964" t="s">
        <v>732</v>
      </c>
      <c r="AIC38" s="964" t="s">
        <v>732</v>
      </c>
      <c r="AID38" s="964" t="s">
        <v>732</v>
      </c>
      <c r="AIE38" s="964" t="s">
        <v>732</v>
      </c>
      <c r="AIF38" s="964" t="s">
        <v>732</v>
      </c>
      <c r="AIG38" s="964" t="s">
        <v>732</v>
      </c>
      <c r="AIH38" s="963">
        <v>1</v>
      </c>
      <c r="AII38" s="963">
        <v>2</v>
      </c>
      <c r="AIJ38" s="964" t="s">
        <v>732</v>
      </c>
      <c r="AIK38" s="963">
        <v>1</v>
      </c>
      <c r="AIL38" s="963">
        <v>1</v>
      </c>
      <c r="AIM38" s="964" t="s">
        <v>732</v>
      </c>
      <c r="AIN38" s="964" t="s">
        <v>732</v>
      </c>
      <c r="AIO38" s="963">
        <v>2</v>
      </c>
      <c r="AIP38" s="963">
        <v>1</v>
      </c>
      <c r="AIQ38" s="963">
        <v>2</v>
      </c>
      <c r="AIR38" s="963">
        <v>2</v>
      </c>
      <c r="AIS38" s="964" t="s">
        <v>732</v>
      </c>
      <c r="AIT38" s="963">
        <v>1</v>
      </c>
      <c r="AIU38" s="964" t="s">
        <v>732</v>
      </c>
      <c r="AIV38" s="963">
        <v>4</v>
      </c>
      <c r="AIW38" s="963">
        <v>1</v>
      </c>
      <c r="AIX38" s="963">
        <v>2</v>
      </c>
      <c r="AIY38" s="964" t="s">
        <v>732</v>
      </c>
      <c r="AIZ38" s="963">
        <v>3</v>
      </c>
      <c r="AJA38" s="963">
        <v>8</v>
      </c>
      <c r="AJB38" s="963">
        <v>4</v>
      </c>
      <c r="AJC38" s="963">
        <v>5</v>
      </c>
      <c r="AJD38" s="963">
        <v>2</v>
      </c>
      <c r="AJE38" s="963">
        <v>6</v>
      </c>
      <c r="AJF38" s="963">
        <v>7</v>
      </c>
      <c r="AJG38" s="963">
        <v>5</v>
      </c>
      <c r="AJH38" s="963">
        <v>9</v>
      </c>
      <c r="AJI38" s="963">
        <v>7</v>
      </c>
      <c r="AJJ38" s="963">
        <v>8</v>
      </c>
      <c r="AJK38" s="963">
        <v>7</v>
      </c>
      <c r="AJL38" s="963">
        <v>9</v>
      </c>
      <c r="AJM38" s="963">
        <v>9</v>
      </c>
      <c r="AJN38" s="963">
        <v>11</v>
      </c>
      <c r="AJO38" s="963">
        <v>4</v>
      </c>
      <c r="AJP38" s="963">
        <v>10</v>
      </c>
      <c r="AJQ38" s="963">
        <v>12</v>
      </c>
      <c r="AJR38" s="963">
        <v>10</v>
      </c>
      <c r="AJS38" s="963">
        <v>10</v>
      </c>
      <c r="AJT38" s="963">
        <v>10</v>
      </c>
      <c r="AJU38" s="963">
        <v>11</v>
      </c>
      <c r="AJV38" s="963">
        <v>10</v>
      </c>
      <c r="AJW38" s="963">
        <v>3</v>
      </c>
      <c r="AJX38" s="963">
        <v>4</v>
      </c>
      <c r="AJY38" s="963">
        <v>2</v>
      </c>
      <c r="AJZ38" s="963">
        <v>3</v>
      </c>
      <c r="AKA38" s="963">
        <v>4</v>
      </c>
      <c r="AKB38" s="963">
        <v>1</v>
      </c>
      <c r="AKC38" s="963">
        <v>1</v>
      </c>
      <c r="AKD38" s="963">
        <v>2</v>
      </c>
      <c r="AKE38" s="963">
        <v>1</v>
      </c>
      <c r="AKF38" s="963">
        <v>1</v>
      </c>
      <c r="AKG38" s="964" t="s">
        <v>732</v>
      </c>
      <c r="AKH38" s="964" t="s">
        <v>732</v>
      </c>
      <c r="AKI38" s="964" t="s">
        <v>732</v>
      </c>
      <c r="AKJ38" s="964" t="s">
        <v>732</v>
      </c>
      <c r="AKK38" s="964" t="s">
        <v>732</v>
      </c>
      <c r="AKL38" s="964" t="s">
        <v>732</v>
      </c>
      <c r="AKM38" s="964" t="s">
        <v>732</v>
      </c>
      <c r="AKN38" s="964" t="s">
        <v>732</v>
      </c>
      <c r="AKO38" s="964" t="s">
        <v>732</v>
      </c>
      <c r="AKP38" s="964" t="s">
        <v>732</v>
      </c>
      <c r="AKQ38" s="964" t="s">
        <v>732</v>
      </c>
      <c r="AKR38" s="964" t="s">
        <v>732</v>
      </c>
      <c r="AKS38" s="964" t="s">
        <v>732</v>
      </c>
      <c r="AKT38" s="964" t="s">
        <v>732</v>
      </c>
      <c r="AKU38" s="963">
        <v>230</v>
      </c>
      <c r="AKV38" s="964" t="s">
        <v>732</v>
      </c>
      <c r="AKW38" s="964" t="s">
        <v>732</v>
      </c>
      <c r="AKX38" s="964" t="s">
        <v>732</v>
      </c>
      <c r="AKY38" s="964" t="s">
        <v>732</v>
      </c>
      <c r="AKZ38" s="964" t="s">
        <v>732</v>
      </c>
      <c r="ALA38" s="964" t="s">
        <v>732</v>
      </c>
      <c r="ALB38" s="964" t="s">
        <v>732</v>
      </c>
      <c r="ALC38" s="964" t="s">
        <v>732</v>
      </c>
      <c r="ALD38" s="964" t="s">
        <v>732</v>
      </c>
      <c r="ALE38" s="964" t="s">
        <v>732</v>
      </c>
      <c r="ALF38" s="964" t="s">
        <v>732</v>
      </c>
      <c r="ALG38" s="964" t="s">
        <v>732</v>
      </c>
      <c r="ALH38" s="964" t="s">
        <v>732</v>
      </c>
      <c r="ALI38" s="964" t="s">
        <v>732</v>
      </c>
      <c r="ALJ38" s="964" t="s">
        <v>732</v>
      </c>
      <c r="ALK38" s="964" t="s">
        <v>732</v>
      </c>
      <c r="ALL38" s="964" t="s">
        <v>732</v>
      </c>
      <c r="ALM38" s="964" t="s">
        <v>732</v>
      </c>
      <c r="ALN38" s="964" t="s">
        <v>732</v>
      </c>
      <c r="ALO38" s="964" t="s">
        <v>732</v>
      </c>
      <c r="ALP38" s="964" t="s">
        <v>732</v>
      </c>
      <c r="ALQ38" s="964" t="s">
        <v>732</v>
      </c>
      <c r="ALR38" s="964" t="s">
        <v>732</v>
      </c>
      <c r="ALS38" s="964" t="s">
        <v>732</v>
      </c>
      <c r="ALT38" s="964" t="s">
        <v>732</v>
      </c>
      <c r="ALU38" s="964" t="s">
        <v>732</v>
      </c>
      <c r="ALV38" s="964" t="s">
        <v>732</v>
      </c>
      <c r="ALW38" s="964" t="s">
        <v>732</v>
      </c>
      <c r="ALX38" s="964" t="s">
        <v>732</v>
      </c>
      <c r="ALY38" s="964" t="s">
        <v>732</v>
      </c>
      <c r="ALZ38" s="964" t="s">
        <v>732</v>
      </c>
      <c r="AMA38" s="964" t="s">
        <v>732</v>
      </c>
      <c r="AMB38" s="964" t="s">
        <v>732</v>
      </c>
      <c r="AMC38" s="964" t="s">
        <v>732</v>
      </c>
      <c r="AMD38" s="964" t="s">
        <v>732</v>
      </c>
      <c r="AME38" s="964" t="s">
        <v>732</v>
      </c>
      <c r="AMF38" s="964" t="s">
        <v>732</v>
      </c>
      <c r="AMG38" s="964" t="s">
        <v>732</v>
      </c>
      <c r="AMH38" s="964" t="s">
        <v>732</v>
      </c>
      <c r="AMI38" s="964" t="s">
        <v>732</v>
      </c>
      <c r="AMJ38" s="964" t="s">
        <v>732</v>
      </c>
      <c r="AMK38" s="964" t="s">
        <v>732</v>
      </c>
      <c r="AML38" s="963">
        <v>1</v>
      </c>
      <c r="AMM38" s="964" t="s">
        <v>732</v>
      </c>
      <c r="AMN38" s="964" t="s">
        <v>732</v>
      </c>
      <c r="AMO38" s="964" t="s">
        <v>732</v>
      </c>
      <c r="AMP38" s="964" t="s">
        <v>732</v>
      </c>
      <c r="AMQ38" s="964" t="s">
        <v>732</v>
      </c>
      <c r="AMR38" s="964" t="s">
        <v>732</v>
      </c>
      <c r="AMS38" s="963">
        <v>1</v>
      </c>
      <c r="AMT38" s="964" t="s">
        <v>732</v>
      </c>
      <c r="AMU38" s="963">
        <v>2</v>
      </c>
      <c r="AMV38" s="964" t="s">
        <v>732</v>
      </c>
      <c r="AMW38" s="964" t="s">
        <v>732</v>
      </c>
      <c r="AMX38" s="963">
        <v>1</v>
      </c>
      <c r="AMY38" s="964" t="s">
        <v>732</v>
      </c>
      <c r="AMZ38" s="964" t="s">
        <v>732</v>
      </c>
      <c r="ANA38" s="964" t="s">
        <v>732</v>
      </c>
      <c r="ANB38" s="963">
        <v>1</v>
      </c>
      <c r="ANC38" s="964" t="s">
        <v>732</v>
      </c>
      <c r="AND38" s="963">
        <v>2</v>
      </c>
      <c r="ANE38" s="963">
        <v>2</v>
      </c>
      <c r="ANF38" s="963">
        <v>2</v>
      </c>
      <c r="ANG38" s="963">
        <v>1</v>
      </c>
      <c r="ANH38" s="964" t="s">
        <v>732</v>
      </c>
      <c r="ANI38" s="963">
        <v>3</v>
      </c>
      <c r="ANJ38" s="963">
        <v>4</v>
      </c>
      <c r="ANK38" s="963">
        <v>1</v>
      </c>
      <c r="ANL38" s="963">
        <v>5</v>
      </c>
      <c r="ANM38" s="963">
        <v>3</v>
      </c>
      <c r="ANN38" s="963">
        <v>3</v>
      </c>
      <c r="ANO38" s="963">
        <v>4</v>
      </c>
      <c r="ANP38" s="963">
        <v>4</v>
      </c>
      <c r="ANQ38" s="963">
        <v>4</v>
      </c>
      <c r="ANR38" s="963">
        <v>5</v>
      </c>
      <c r="ANS38" s="963">
        <v>10</v>
      </c>
      <c r="ANT38" s="963">
        <v>10</v>
      </c>
      <c r="ANU38" s="963">
        <v>7</v>
      </c>
      <c r="ANV38" s="963">
        <v>11</v>
      </c>
      <c r="ANW38" s="963">
        <v>13</v>
      </c>
      <c r="ANX38" s="963">
        <v>8</v>
      </c>
      <c r="ANY38" s="963">
        <v>14</v>
      </c>
      <c r="ANZ38" s="963">
        <v>11</v>
      </c>
      <c r="AOA38" s="963">
        <v>14</v>
      </c>
      <c r="AOB38" s="963">
        <v>5</v>
      </c>
      <c r="AOC38" s="963">
        <v>12</v>
      </c>
      <c r="AOD38" s="963">
        <v>8</v>
      </c>
      <c r="AOE38" s="963">
        <v>10</v>
      </c>
      <c r="AOF38" s="963">
        <v>7</v>
      </c>
      <c r="AOG38" s="963">
        <v>9</v>
      </c>
      <c r="AOH38" s="963">
        <v>8</v>
      </c>
      <c r="AOI38" s="963">
        <v>5</v>
      </c>
      <c r="AOJ38" s="963">
        <v>5</v>
      </c>
      <c r="AOK38" s="963">
        <v>7</v>
      </c>
      <c r="AOL38" s="963">
        <v>5</v>
      </c>
      <c r="AOM38" s="963">
        <v>1</v>
      </c>
      <c r="AON38" s="964" t="s">
        <v>732</v>
      </c>
      <c r="AOO38" s="964" t="s">
        <v>732</v>
      </c>
      <c r="AOP38" s="963">
        <v>1</v>
      </c>
      <c r="AOQ38" s="964" t="s">
        <v>732</v>
      </c>
      <c r="AOR38" s="964" t="s">
        <v>732</v>
      </c>
      <c r="AOS38" s="964" t="s">
        <v>732</v>
      </c>
      <c r="AOT38" s="964" t="s">
        <v>732</v>
      </c>
      <c r="AOU38" s="964" t="s">
        <v>732</v>
      </c>
      <c r="AOV38" s="964" t="s">
        <v>732</v>
      </c>
      <c r="AOW38" s="964" t="s">
        <v>732</v>
      </c>
      <c r="AOX38" s="964" t="s">
        <v>732</v>
      </c>
      <c r="AOY38" s="964" t="s">
        <v>732</v>
      </c>
      <c r="AOZ38" s="964" t="s">
        <v>732</v>
      </c>
      <c r="APA38" s="964" t="s">
        <v>732</v>
      </c>
      <c r="APB38" s="964" t="s">
        <v>732</v>
      </c>
      <c r="APC38" s="964" t="s">
        <v>732</v>
      </c>
      <c r="APD38" s="964" t="s">
        <v>732</v>
      </c>
      <c r="APE38" s="964" t="s">
        <v>732</v>
      </c>
      <c r="APF38" s="964" t="s">
        <v>732</v>
      </c>
      <c r="APG38" s="964" t="s">
        <v>732</v>
      </c>
      <c r="APH38" s="964" t="s">
        <v>732</v>
      </c>
      <c r="API38" s="964" t="s">
        <v>732</v>
      </c>
      <c r="APJ38" s="963">
        <v>226</v>
      </c>
      <c r="APK38" s="964" t="s">
        <v>732</v>
      </c>
      <c r="APL38" s="964" t="s">
        <v>732</v>
      </c>
      <c r="APM38" s="964" t="s">
        <v>732</v>
      </c>
      <c r="APN38" s="964" t="s">
        <v>732</v>
      </c>
      <c r="APO38" s="964" t="s">
        <v>732</v>
      </c>
      <c r="APP38" s="964" t="s">
        <v>732</v>
      </c>
      <c r="APQ38" s="964" t="s">
        <v>732</v>
      </c>
      <c r="APR38" s="964" t="s">
        <v>732</v>
      </c>
      <c r="APS38" s="964" t="s">
        <v>732</v>
      </c>
      <c r="APT38" s="964" t="s">
        <v>732</v>
      </c>
      <c r="APU38" s="964" t="s">
        <v>732</v>
      </c>
      <c r="APV38" s="964" t="s">
        <v>732</v>
      </c>
      <c r="APW38" s="964" t="s">
        <v>732</v>
      </c>
      <c r="APX38" s="964" t="s">
        <v>732</v>
      </c>
      <c r="APY38" s="964" t="s">
        <v>732</v>
      </c>
      <c r="APZ38" s="964" t="s">
        <v>732</v>
      </c>
      <c r="AQA38" s="964" t="s">
        <v>732</v>
      </c>
      <c r="AQB38" s="964" t="s">
        <v>732</v>
      </c>
      <c r="AQC38" s="964" t="s">
        <v>732</v>
      </c>
      <c r="AQD38" s="964" t="s">
        <v>732</v>
      </c>
      <c r="AQE38" s="964" t="s">
        <v>732</v>
      </c>
      <c r="AQF38" s="964" t="s">
        <v>732</v>
      </c>
      <c r="AQG38" s="964" t="s">
        <v>732</v>
      </c>
      <c r="AQH38" s="964" t="s">
        <v>732</v>
      </c>
      <c r="AQI38" s="964" t="s">
        <v>732</v>
      </c>
      <c r="AQJ38" s="964" t="s">
        <v>732</v>
      </c>
      <c r="AQK38" s="964" t="s">
        <v>732</v>
      </c>
      <c r="AQL38" s="964" t="s">
        <v>732</v>
      </c>
      <c r="AQM38" s="964" t="s">
        <v>732</v>
      </c>
      <c r="AQN38" s="964" t="s">
        <v>732</v>
      </c>
      <c r="AQO38" s="964" t="s">
        <v>732</v>
      </c>
      <c r="AQP38" s="964" t="s">
        <v>732</v>
      </c>
      <c r="AQQ38" s="964" t="s">
        <v>732</v>
      </c>
      <c r="AQR38" s="964" t="s">
        <v>732</v>
      </c>
      <c r="AQS38" s="964" t="s">
        <v>732</v>
      </c>
      <c r="AQT38" s="964" t="s">
        <v>732</v>
      </c>
      <c r="AQU38" s="964" t="s">
        <v>732</v>
      </c>
      <c r="AQV38" s="964" t="s">
        <v>732</v>
      </c>
      <c r="AQW38" s="964" t="s">
        <v>732</v>
      </c>
      <c r="AQX38" s="964" t="s">
        <v>732</v>
      </c>
      <c r="AQY38" s="964" t="s">
        <v>732</v>
      </c>
      <c r="AQZ38" s="964" t="s">
        <v>732</v>
      </c>
      <c r="ARA38" s="964" t="s">
        <v>732</v>
      </c>
      <c r="ARB38" s="964" t="s">
        <v>732</v>
      </c>
      <c r="ARC38" s="964" t="s">
        <v>732</v>
      </c>
      <c r="ARD38" s="964" t="s">
        <v>732</v>
      </c>
      <c r="ARE38" s="964" t="s">
        <v>732</v>
      </c>
      <c r="ARF38" s="964" t="s">
        <v>732</v>
      </c>
      <c r="ARG38" s="964" t="s">
        <v>732</v>
      </c>
      <c r="ARH38" s="964" t="s">
        <v>732</v>
      </c>
      <c r="ARI38" s="964" t="s">
        <v>732</v>
      </c>
      <c r="ARJ38" s="964" t="s">
        <v>732</v>
      </c>
      <c r="ARK38" s="964" t="s">
        <v>732</v>
      </c>
      <c r="ARL38" s="964" t="s">
        <v>732</v>
      </c>
      <c r="ARM38" s="963">
        <v>1</v>
      </c>
      <c r="ARN38" s="964" t="s">
        <v>732</v>
      </c>
      <c r="ARO38" s="963">
        <v>1</v>
      </c>
      <c r="ARP38" s="964" t="s">
        <v>732</v>
      </c>
      <c r="ARQ38" s="964" t="s">
        <v>732</v>
      </c>
      <c r="ARR38" s="964" t="s">
        <v>732</v>
      </c>
      <c r="ARS38" s="963">
        <v>1</v>
      </c>
      <c r="ART38" s="964" t="s">
        <v>732</v>
      </c>
      <c r="ARU38" s="964" t="s">
        <v>732</v>
      </c>
      <c r="ARV38" s="963">
        <v>2</v>
      </c>
      <c r="ARW38" s="963">
        <v>2</v>
      </c>
      <c r="ARX38" s="963">
        <v>1</v>
      </c>
      <c r="ARY38" s="963">
        <v>4</v>
      </c>
      <c r="ARZ38" s="963">
        <v>2</v>
      </c>
      <c r="ASA38" s="963">
        <v>3</v>
      </c>
      <c r="ASB38" s="963">
        <v>4</v>
      </c>
      <c r="ASC38" s="963">
        <v>2</v>
      </c>
      <c r="ASD38" s="963">
        <v>4</v>
      </c>
      <c r="ASE38" s="963">
        <v>3</v>
      </c>
      <c r="ASF38" s="963">
        <v>8</v>
      </c>
      <c r="ASG38" s="963">
        <v>7</v>
      </c>
      <c r="ASH38" s="963">
        <v>11</v>
      </c>
      <c r="ASI38" s="963">
        <v>6</v>
      </c>
      <c r="ASJ38" s="963">
        <v>9</v>
      </c>
      <c r="ASK38" s="963">
        <v>9</v>
      </c>
      <c r="ASL38" s="963">
        <v>7</v>
      </c>
      <c r="ASM38" s="963">
        <v>7</v>
      </c>
      <c r="ASN38" s="963">
        <v>6</v>
      </c>
      <c r="ASO38" s="963">
        <v>10</v>
      </c>
      <c r="ASP38" s="963">
        <v>14</v>
      </c>
      <c r="ASQ38" s="963">
        <v>16</v>
      </c>
      <c r="ASR38" s="963">
        <v>10</v>
      </c>
      <c r="ASS38" s="963">
        <v>10</v>
      </c>
      <c r="AST38" s="963">
        <v>16</v>
      </c>
      <c r="ASU38" s="963">
        <v>11</v>
      </c>
      <c r="ASV38" s="963">
        <v>8</v>
      </c>
      <c r="ASW38" s="963">
        <v>3</v>
      </c>
      <c r="ASX38" s="963">
        <v>7</v>
      </c>
      <c r="ASY38" s="963">
        <v>5</v>
      </c>
      <c r="ASZ38" s="963">
        <v>1</v>
      </c>
      <c r="ATA38" s="963">
        <v>4</v>
      </c>
      <c r="ATB38" s="963">
        <v>5</v>
      </c>
      <c r="ATC38" s="963">
        <v>2</v>
      </c>
      <c r="ATD38" s="963">
        <v>1</v>
      </c>
      <c r="ATE38" s="964" t="s">
        <v>732</v>
      </c>
      <c r="ATF38" s="963">
        <v>3</v>
      </c>
      <c r="ATG38" s="964" t="s">
        <v>732</v>
      </c>
      <c r="ATH38" s="964" t="s">
        <v>732</v>
      </c>
      <c r="ATI38" s="964" t="s">
        <v>732</v>
      </c>
      <c r="ATJ38" s="964" t="s">
        <v>732</v>
      </c>
      <c r="ATK38" s="964" t="s">
        <v>732</v>
      </c>
      <c r="ATL38" s="964" t="s">
        <v>732</v>
      </c>
      <c r="ATM38" s="964" t="s">
        <v>732</v>
      </c>
      <c r="ATN38" s="964" t="s">
        <v>732</v>
      </c>
      <c r="ATO38" s="964" t="s">
        <v>732</v>
      </c>
      <c r="ATP38" s="964" t="s">
        <v>732</v>
      </c>
      <c r="ATQ38" s="964" t="s">
        <v>732</v>
      </c>
      <c r="ATR38" s="964" t="s">
        <v>732</v>
      </c>
      <c r="ATS38" s="964" t="s">
        <v>732</v>
      </c>
      <c r="ATT38" s="964" t="s">
        <v>732</v>
      </c>
      <c r="ATU38" s="964" t="s">
        <v>732</v>
      </c>
      <c r="ATV38" s="964" t="s">
        <v>732</v>
      </c>
      <c r="ATW38" s="965" t="s">
        <v>732</v>
      </c>
    </row>
    <row r="39" spans="2:1219">
      <c r="B39" s="961" t="s">
        <v>773</v>
      </c>
      <c r="C39" s="962">
        <v>210</v>
      </c>
      <c r="D39" s="963">
        <v>1</v>
      </c>
      <c r="E39" s="963">
        <v>7</v>
      </c>
      <c r="F39" s="963">
        <v>3</v>
      </c>
      <c r="G39" s="963">
        <v>2</v>
      </c>
      <c r="H39" s="963">
        <v>1</v>
      </c>
      <c r="I39" s="963">
        <v>3</v>
      </c>
      <c r="J39" s="963">
        <v>1</v>
      </c>
      <c r="K39" s="963">
        <v>3</v>
      </c>
      <c r="L39" s="964" t="s">
        <v>732</v>
      </c>
      <c r="M39" s="963">
        <v>4</v>
      </c>
      <c r="N39" s="963">
        <v>1</v>
      </c>
      <c r="O39" s="963">
        <v>2</v>
      </c>
      <c r="P39" s="963">
        <v>3</v>
      </c>
      <c r="Q39" s="963">
        <v>3</v>
      </c>
      <c r="R39" s="963">
        <v>1</v>
      </c>
      <c r="S39" s="963">
        <v>1</v>
      </c>
      <c r="T39" s="963">
        <v>2</v>
      </c>
      <c r="U39" s="963">
        <v>6</v>
      </c>
      <c r="V39" s="963">
        <v>5</v>
      </c>
      <c r="W39" s="963">
        <v>5</v>
      </c>
      <c r="X39" s="963">
        <v>6</v>
      </c>
      <c r="Y39" s="963">
        <v>5</v>
      </c>
      <c r="Z39" s="963">
        <v>2</v>
      </c>
      <c r="AA39" s="963">
        <v>8</v>
      </c>
      <c r="AB39" s="963">
        <v>1</v>
      </c>
      <c r="AC39" s="963">
        <v>7</v>
      </c>
      <c r="AD39" s="963">
        <v>3</v>
      </c>
      <c r="AE39" s="963">
        <v>4</v>
      </c>
      <c r="AF39" s="963">
        <v>2</v>
      </c>
      <c r="AG39" s="963">
        <v>3</v>
      </c>
      <c r="AH39" s="963">
        <v>3</v>
      </c>
      <c r="AI39" s="963">
        <v>5</v>
      </c>
      <c r="AJ39" s="963">
        <v>4</v>
      </c>
      <c r="AK39" s="963">
        <v>4</v>
      </c>
      <c r="AL39" s="963">
        <v>1</v>
      </c>
      <c r="AM39" s="963">
        <v>2</v>
      </c>
      <c r="AN39" s="963">
        <v>4</v>
      </c>
      <c r="AO39" s="963">
        <v>3</v>
      </c>
      <c r="AP39" s="963">
        <v>2</v>
      </c>
      <c r="AQ39" s="963">
        <v>4</v>
      </c>
      <c r="AR39" s="963">
        <v>2</v>
      </c>
      <c r="AS39" s="963">
        <v>4</v>
      </c>
      <c r="AT39" s="963">
        <v>4</v>
      </c>
      <c r="AU39" s="963">
        <v>2</v>
      </c>
      <c r="AV39" s="963">
        <v>4</v>
      </c>
      <c r="AW39" s="963">
        <v>3</v>
      </c>
      <c r="AX39" s="963">
        <v>3</v>
      </c>
      <c r="AY39" s="963">
        <v>3</v>
      </c>
      <c r="AZ39" s="963">
        <v>3</v>
      </c>
      <c r="BA39" s="964" t="s">
        <v>732</v>
      </c>
      <c r="BB39" s="963">
        <v>3</v>
      </c>
      <c r="BC39" s="964" t="s">
        <v>732</v>
      </c>
      <c r="BD39" s="963">
        <v>1</v>
      </c>
      <c r="BE39" s="963">
        <v>4</v>
      </c>
      <c r="BF39" s="964" t="s">
        <v>732</v>
      </c>
      <c r="BG39" s="963">
        <v>5</v>
      </c>
      <c r="BH39" s="963">
        <v>1</v>
      </c>
      <c r="BI39" s="964" t="s">
        <v>732</v>
      </c>
      <c r="BJ39" s="963">
        <v>1</v>
      </c>
      <c r="BK39" s="963">
        <v>3</v>
      </c>
      <c r="BL39" s="964" t="s">
        <v>732</v>
      </c>
      <c r="BM39" s="963">
        <v>1</v>
      </c>
      <c r="BN39" s="963">
        <v>1</v>
      </c>
      <c r="BO39" s="963">
        <v>1</v>
      </c>
      <c r="BP39" s="963">
        <v>1</v>
      </c>
      <c r="BQ39" s="963">
        <v>4</v>
      </c>
      <c r="BR39" s="964" t="s">
        <v>732</v>
      </c>
      <c r="BS39" s="963">
        <v>1</v>
      </c>
      <c r="BT39" s="963">
        <v>2</v>
      </c>
      <c r="BU39" s="964" t="s">
        <v>732</v>
      </c>
      <c r="BV39" s="963">
        <v>1</v>
      </c>
      <c r="BW39" s="963">
        <v>2</v>
      </c>
      <c r="BX39" s="963">
        <v>4</v>
      </c>
      <c r="BY39" s="963">
        <v>3</v>
      </c>
      <c r="BZ39" s="964" t="s">
        <v>732</v>
      </c>
      <c r="CA39" s="963">
        <v>4</v>
      </c>
      <c r="CB39" s="964" t="s">
        <v>732</v>
      </c>
      <c r="CC39" s="963">
        <v>1</v>
      </c>
      <c r="CD39" s="963">
        <v>1</v>
      </c>
      <c r="CE39" s="963">
        <v>2</v>
      </c>
      <c r="CF39" s="964" t="s">
        <v>732</v>
      </c>
      <c r="CG39" s="963">
        <v>1</v>
      </c>
      <c r="CH39" s="963">
        <v>1</v>
      </c>
      <c r="CI39" s="964" t="s">
        <v>732</v>
      </c>
      <c r="CJ39" s="964" t="s">
        <v>732</v>
      </c>
      <c r="CK39" s="963">
        <v>2</v>
      </c>
      <c r="CL39" s="963">
        <v>1</v>
      </c>
      <c r="CM39" s="963">
        <v>1</v>
      </c>
      <c r="CN39" s="964" t="s">
        <v>732</v>
      </c>
      <c r="CO39" s="964" t="s">
        <v>732</v>
      </c>
      <c r="CP39" s="964" t="s">
        <v>732</v>
      </c>
      <c r="CQ39" s="963">
        <v>1</v>
      </c>
      <c r="CR39" s="964" t="s">
        <v>732</v>
      </c>
      <c r="CS39" s="963">
        <v>1</v>
      </c>
      <c r="CT39" s="964" t="s">
        <v>732</v>
      </c>
      <c r="CU39" s="964" t="s">
        <v>732</v>
      </c>
      <c r="CV39" s="964" t="s">
        <v>732</v>
      </c>
      <c r="CW39" s="964" t="s">
        <v>732</v>
      </c>
      <c r="CX39" s="964" t="s">
        <v>732</v>
      </c>
      <c r="CY39" s="964" t="s">
        <v>732</v>
      </c>
      <c r="CZ39" s="964" t="s">
        <v>732</v>
      </c>
      <c r="DA39" s="963">
        <v>176</v>
      </c>
      <c r="DB39" s="963">
        <v>2</v>
      </c>
      <c r="DC39" s="963">
        <v>3</v>
      </c>
      <c r="DD39" s="963">
        <v>2</v>
      </c>
      <c r="DE39" s="963">
        <v>2</v>
      </c>
      <c r="DF39" s="963">
        <v>1</v>
      </c>
      <c r="DG39" s="963">
        <v>2</v>
      </c>
      <c r="DH39" s="963">
        <v>6</v>
      </c>
      <c r="DI39" s="963">
        <v>1</v>
      </c>
      <c r="DJ39" s="963">
        <v>1</v>
      </c>
      <c r="DK39" s="963">
        <v>1</v>
      </c>
      <c r="DL39" s="964" t="s">
        <v>732</v>
      </c>
      <c r="DM39" s="963">
        <v>1</v>
      </c>
      <c r="DN39" s="963">
        <v>1</v>
      </c>
      <c r="DO39" s="963">
        <v>1</v>
      </c>
      <c r="DP39" s="963">
        <v>2</v>
      </c>
      <c r="DQ39" s="963">
        <v>4</v>
      </c>
      <c r="DR39" s="963">
        <v>3</v>
      </c>
      <c r="DS39" s="963">
        <v>4</v>
      </c>
      <c r="DT39" s="963">
        <v>3</v>
      </c>
      <c r="DU39" s="963">
        <v>3</v>
      </c>
      <c r="DV39" s="963">
        <v>4</v>
      </c>
      <c r="DW39" s="963">
        <v>7</v>
      </c>
      <c r="DX39" s="963">
        <v>2</v>
      </c>
      <c r="DY39" s="963">
        <v>2</v>
      </c>
      <c r="DZ39" s="963">
        <v>1</v>
      </c>
      <c r="EA39" s="963">
        <v>3</v>
      </c>
      <c r="EB39" s="963">
        <v>3</v>
      </c>
      <c r="EC39" s="963">
        <v>4</v>
      </c>
      <c r="ED39" s="963">
        <v>7</v>
      </c>
      <c r="EE39" s="963">
        <v>6</v>
      </c>
      <c r="EF39" s="963">
        <v>5</v>
      </c>
      <c r="EG39" s="963">
        <v>2</v>
      </c>
      <c r="EH39" s="963">
        <v>4</v>
      </c>
      <c r="EI39" s="963">
        <v>1</v>
      </c>
      <c r="EJ39" s="963">
        <v>4</v>
      </c>
      <c r="EK39" s="963">
        <v>3</v>
      </c>
      <c r="EL39" s="964" t="s">
        <v>732</v>
      </c>
      <c r="EM39" s="963">
        <v>2</v>
      </c>
      <c r="EN39" s="963">
        <v>3</v>
      </c>
      <c r="EO39" s="963">
        <v>2</v>
      </c>
      <c r="EP39" s="963">
        <v>4</v>
      </c>
      <c r="EQ39" s="963">
        <v>1</v>
      </c>
      <c r="ER39" s="963">
        <v>7</v>
      </c>
      <c r="ES39" s="963">
        <v>4</v>
      </c>
      <c r="ET39" s="964" t="s">
        <v>732</v>
      </c>
      <c r="EU39" s="963">
        <v>1</v>
      </c>
      <c r="EV39" s="963">
        <v>1</v>
      </c>
      <c r="EW39" s="963">
        <v>3</v>
      </c>
      <c r="EX39" s="963">
        <v>1</v>
      </c>
      <c r="EY39" s="963">
        <v>3</v>
      </c>
      <c r="EZ39" s="964" t="s">
        <v>732</v>
      </c>
      <c r="FA39" s="963">
        <v>2</v>
      </c>
      <c r="FB39" s="964" t="s">
        <v>732</v>
      </c>
      <c r="FC39" s="964" t="s">
        <v>732</v>
      </c>
      <c r="FD39" s="963">
        <v>2</v>
      </c>
      <c r="FE39" s="964" t="s">
        <v>732</v>
      </c>
      <c r="FF39" s="964" t="s">
        <v>732</v>
      </c>
      <c r="FG39" s="963">
        <v>4</v>
      </c>
      <c r="FH39" s="963">
        <v>2</v>
      </c>
      <c r="FI39" s="963">
        <v>1</v>
      </c>
      <c r="FJ39" s="963">
        <v>3</v>
      </c>
      <c r="FK39" s="963">
        <v>1</v>
      </c>
      <c r="FL39" s="963">
        <v>2</v>
      </c>
      <c r="FM39" s="963">
        <v>2</v>
      </c>
      <c r="FN39" s="963">
        <v>4</v>
      </c>
      <c r="FO39" s="964" t="s">
        <v>732</v>
      </c>
      <c r="FP39" s="964" t="s">
        <v>732</v>
      </c>
      <c r="FQ39" s="963">
        <v>1</v>
      </c>
      <c r="FR39" s="963">
        <v>1</v>
      </c>
      <c r="FS39" s="963">
        <v>1</v>
      </c>
      <c r="FT39" s="964" t="s">
        <v>732</v>
      </c>
      <c r="FU39" s="964" t="s">
        <v>732</v>
      </c>
      <c r="FV39" s="963">
        <v>2</v>
      </c>
      <c r="FW39" s="963">
        <v>2</v>
      </c>
      <c r="FX39" s="963">
        <v>1</v>
      </c>
      <c r="FY39" s="963">
        <v>2</v>
      </c>
      <c r="FZ39" s="963">
        <v>1</v>
      </c>
      <c r="GA39" s="963">
        <v>1</v>
      </c>
      <c r="GB39" s="964" t="s">
        <v>732</v>
      </c>
      <c r="GC39" s="963">
        <v>1</v>
      </c>
      <c r="GD39" s="964" t="s">
        <v>732</v>
      </c>
      <c r="GE39" s="963">
        <v>1</v>
      </c>
      <c r="GF39" s="964" t="s">
        <v>732</v>
      </c>
      <c r="GG39" s="964" t="s">
        <v>732</v>
      </c>
      <c r="GH39" s="963">
        <v>2</v>
      </c>
      <c r="GI39" s="963">
        <v>1</v>
      </c>
      <c r="GJ39" s="963">
        <v>1</v>
      </c>
      <c r="GK39" s="964" t="s">
        <v>732</v>
      </c>
      <c r="GL39" s="963">
        <v>1</v>
      </c>
      <c r="GM39" s="964" t="s">
        <v>732</v>
      </c>
      <c r="GN39" s="964" t="s">
        <v>732</v>
      </c>
      <c r="GO39" s="964" t="s">
        <v>732</v>
      </c>
      <c r="GP39" s="964" t="s">
        <v>732</v>
      </c>
      <c r="GQ39" s="964" t="s">
        <v>732</v>
      </c>
      <c r="GR39" s="964" t="s">
        <v>732</v>
      </c>
      <c r="GS39" s="964" t="s">
        <v>732</v>
      </c>
      <c r="GT39" s="964" t="s">
        <v>732</v>
      </c>
      <c r="GU39" s="964" t="s">
        <v>732</v>
      </c>
      <c r="GV39" s="964" t="s">
        <v>732</v>
      </c>
      <c r="GW39" s="963">
        <v>1</v>
      </c>
      <c r="GX39" s="964" t="s">
        <v>732</v>
      </c>
      <c r="GY39" s="963">
        <v>194</v>
      </c>
      <c r="GZ39" s="963">
        <v>3</v>
      </c>
      <c r="HA39" s="963">
        <v>6</v>
      </c>
      <c r="HB39" s="963">
        <v>4</v>
      </c>
      <c r="HC39" s="963">
        <v>4</v>
      </c>
      <c r="HD39" s="963">
        <v>1</v>
      </c>
      <c r="HE39" s="963">
        <v>1</v>
      </c>
      <c r="HF39" s="963">
        <v>2</v>
      </c>
      <c r="HG39" s="963">
        <v>1</v>
      </c>
      <c r="HH39" s="963">
        <v>1</v>
      </c>
      <c r="HI39" s="964" t="s">
        <v>732</v>
      </c>
      <c r="HJ39" s="963">
        <v>1</v>
      </c>
      <c r="HK39" s="963">
        <v>4</v>
      </c>
      <c r="HL39" s="963">
        <v>3</v>
      </c>
      <c r="HM39" s="963">
        <v>1</v>
      </c>
      <c r="HN39" s="963">
        <v>4</v>
      </c>
      <c r="HO39" s="963">
        <v>4</v>
      </c>
      <c r="HP39" s="963">
        <v>2</v>
      </c>
      <c r="HQ39" s="963">
        <v>3</v>
      </c>
      <c r="HR39" s="963">
        <v>3</v>
      </c>
      <c r="HS39" s="963">
        <v>4</v>
      </c>
      <c r="HT39" s="963">
        <v>3</v>
      </c>
      <c r="HU39" s="963">
        <v>3</v>
      </c>
      <c r="HV39" s="963">
        <v>3</v>
      </c>
      <c r="HW39" s="963">
        <v>7</v>
      </c>
      <c r="HX39" s="963">
        <v>4</v>
      </c>
      <c r="HY39" s="963">
        <v>1</v>
      </c>
      <c r="HZ39" s="963">
        <v>3</v>
      </c>
      <c r="IA39" s="963">
        <v>1</v>
      </c>
      <c r="IB39" s="963">
        <v>8</v>
      </c>
      <c r="IC39" s="963">
        <v>4</v>
      </c>
      <c r="ID39" s="963">
        <v>2</v>
      </c>
      <c r="IE39" s="963">
        <v>8</v>
      </c>
      <c r="IF39" s="963">
        <v>3</v>
      </c>
      <c r="IG39" s="963">
        <v>1</v>
      </c>
      <c r="IH39" s="963">
        <v>2</v>
      </c>
      <c r="II39" s="963">
        <v>2</v>
      </c>
      <c r="IJ39" s="963">
        <v>1</v>
      </c>
      <c r="IK39" s="963">
        <v>5</v>
      </c>
      <c r="IL39" s="963">
        <v>5</v>
      </c>
      <c r="IM39" s="963">
        <v>4</v>
      </c>
      <c r="IN39" s="963">
        <v>3</v>
      </c>
      <c r="IO39" s="963">
        <v>2</v>
      </c>
      <c r="IP39" s="963">
        <v>6</v>
      </c>
      <c r="IQ39" s="963">
        <v>5</v>
      </c>
      <c r="IR39" s="963">
        <v>2</v>
      </c>
      <c r="IS39" s="963">
        <v>1</v>
      </c>
      <c r="IT39" s="963">
        <v>6</v>
      </c>
      <c r="IU39" s="963">
        <v>3</v>
      </c>
      <c r="IV39" s="963">
        <v>3</v>
      </c>
      <c r="IW39" s="963">
        <v>1</v>
      </c>
      <c r="IX39" s="963">
        <v>3</v>
      </c>
      <c r="IY39" s="964" t="s">
        <v>732</v>
      </c>
      <c r="IZ39" s="963">
        <v>3</v>
      </c>
      <c r="JA39" s="963">
        <v>1</v>
      </c>
      <c r="JB39" s="963">
        <v>1</v>
      </c>
      <c r="JC39" s="963">
        <v>1</v>
      </c>
      <c r="JD39" s="963">
        <v>1</v>
      </c>
      <c r="JE39" s="963">
        <v>2</v>
      </c>
      <c r="JF39" s="964" t="s">
        <v>732</v>
      </c>
      <c r="JG39" s="963">
        <v>2</v>
      </c>
      <c r="JH39" s="964" t="s">
        <v>732</v>
      </c>
      <c r="JI39" s="963">
        <v>1</v>
      </c>
      <c r="JJ39" s="963">
        <v>3</v>
      </c>
      <c r="JK39" s="963">
        <v>3</v>
      </c>
      <c r="JL39" s="964" t="s">
        <v>732</v>
      </c>
      <c r="JM39" s="963">
        <v>3</v>
      </c>
      <c r="JN39" s="964" t="s">
        <v>732</v>
      </c>
      <c r="JO39" s="964" t="s">
        <v>732</v>
      </c>
      <c r="JP39" s="963">
        <v>1</v>
      </c>
      <c r="JQ39" s="964" t="s">
        <v>732</v>
      </c>
      <c r="JR39" s="963">
        <v>2</v>
      </c>
      <c r="JS39" s="963">
        <v>1</v>
      </c>
      <c r="JT39" s="964" t="s">
        <v>732</v>
      </c>
      <c r="JU39" s="963">
        <v>1</v>
      </c>
      <c r="JV39" s="963">
        <v>1</v>
      </c>
      <c r="JW39" s="963">
        <v>1</v>
      </c>
      <c r="JX39" s="964" t="s">
        <v>732</v>
      </c>
      <c r="JY39" s="964" t="s">
        <v>732</v>
      </c>
      <c r="JZ39" s="963">
        <v>1</v>
      </c>
      <c r="KA39" s="963">
        <v>2</v>
      </c>
      <c r="KB39" s="964" t="s">
        <v>732</v>
      </c>
      <c r="KC39" s="963">
        <v>1</v>
      </c>
      <c r="KD39" s="964" t="s">
        <v>732</v>
      </c>
      <c r="KE39" s="963">
        <v>1</v>
      </c>
      <c r="KF39" s="963">
        <v>2</v>
      </c>
      <c r="KG39" s="963">
        <v>1</v>
      </c>
      <c r="KH39" s="964" t="s">
        <v>732</v>
      </c>
      <c r="KI39" s="964" t="s">
        <v>732</v>
      </c>
      <c r="KJ39" s="964" t="s">
        <v>732</v>
      </c>
      <c r="KK39" s="964" t="s">
        <v>732</v>
      </c>
      <c r="KL39" s="963">
        <v>1</v>
      </c>
      <c r="KM39" s="964" t="s">
        <v>732</v>
      </c>
      <c r="KN39" s="964" t="s">
        <v>732</v>
      </c>
      <c r="KO39" s="964" t="s">
        <v>732</v>
      </c>
      <c r="KP39" s="964" t="s">
        <v>732</v>
      </c>
      <c r="KQ39" s="964" t="s">
        <v>732</v>
      </c>
      <c r="KR39" s="964" t="s">
        <v>732</v>
      </c>
      <c r="KS39" s="964" t="s">
        <v>732</v>
      </c>
      <c r="KT39" s="964" t="s">
        <v>732</v>
      </c>
      <c r="KU39" s="964" t="s">
        <v>732</v>
      </c>
      <c r="KV39" s="964" t="s">
        <v>732</v>
      </c>
      <c r="KW39" s="963">
        <v>189</v>
      </c>
      <c r="KX39" s="963">
        <v>8</v>
      </c>
      <c r="KY39" s="963">
        <v>3</v>
      </c>
      <c r="KZ39" s="963">
        <v>1</v>
      </c>
      <c r="LA39" s="964" t="s">
        <v>732</v>
      </c>
      <c r="LB39" s="963">
        <v>2</v>
      </c>
      <c r="LC39" s="963">
        <v>2</v>
      </c>
      <c r="LD39" s="963">
        <v>3</v>
      </c>
      <c r="LE39" s="964" t="s">
        <v>732</v>
      </c>
      <c r="LF39" s="964" t="s">
        <v>732</v>
      </c>
      <c r="LG39" s="963">
        <v>1</v>
      </c>
      <c r="LH39" s="963">
        <v>1</v>
      </c>
      <c r="LI39" s="964" t="s">
        <v>732</v>
      </c>
      <c r="LJ39" s="963">
        <v>1</v>
      </c>
      <c r="LK39" s="963">
        <v>2</v>
      </c>
      <c r="LL39" s="963">
        <v>4</v>
      </c>
      <c r="LM39" s="964" t="s">
        <v>732</v>
      </c>
      <c r="LN39" s="963">
        <v>5</v>
      </c>
      <c r="LO39" s="963">
        <v>7</v>
      </c>
      <c r="LP39" s="963">
        <v>2</v>
      </c>
      <c r="LQ39" s="963">
        <v>1</v>
      </c>
      <c r="LR39" s="963">
        <v>3</v>
      </c>
      <c r="LS39" s="963">
        <v>1</v>
      </c>
      <c r="LT39" s="963">
        <v>3</v>
      </c>
      <c r="LU39" s="964" t="s">
        <v>732</v>
      </c>
      <c r="LV39" s="963">
        <v>2</v>
      </c>
      <c r="LW39" s="963">
        <v>6</v>
      </c>
      <c r="LX39" s="963">
        <v>5</v>
      </c>
      <c r="LY39" s="964" t="s">
        <v>732</v>
      </c>
      <c r="LZ39" s="963">
        <v>3</v>
      </c>
      <c r="MA39" s="963">
        <v>2</v>
      </c>
      <c r="MB39" s="963">
        <v>7</v>
      </c>
      <c r="MC39" s="963">
        <v>4</v>
      </c>
      <c r="MD39" s="963">
        <v>6</v>
      </c>
      <c r="ME39" s="963">
        <v>1</v>
      </c>
      <c r="MF39" s="963">
        <v>2</v>
      </c>
      <c r="MG39" s="964" t="s">
        <v>732</v>
      </c>
      <c r="MH39" s="963">
        <v>1</v>
      </c>
      <c r="MI39" s="963">
        <v>2</v>
      </c>
      <c r="MJ39" s="964" t="s">
        <v>732</v>
      </c>
      <c r="MK39" s="963">
        <v>2</v>
      </c>
      <c r="ML39" s="963">
        <v>5</v>
      </c>
      <c r="MM39" s="964" t="s">
        <v>732</v>
      </c>
      <c r="MN39" s="963">
        <v>7</v>
      </c>
      <c r="MO39" s="963">
        <v>6</v>
      </c>
      <c r="MP39" s="963">
        <v>2</v>
      </c>
      <c r="MQ39" s="963">
        <v>6</v>
      </c>
      <c r="MR39" s="963">
        <v>2</v>
      </c>
      <c r="MS39" s="963">
        <v>7</v>
      </c>
      <c r="MT39" s="963">
        <v>4</v>
      </c>
      <c r="MU39" s="963">
        <v>2</v>
      </c>
      <c r="MV39" s="963">
        <v>3</v>
      </c>
      <c r="MW39" s="963">
        <v>1</v>
      </c>
      <c r="MX39" s="964" t="s">
        <v>732</v>
      </c>
      <c r="MY39" s="963">
        <v>5</v>
      </c>
      <c r="MZ39" s="964" t="s">
        <v>732</v>
      </c>
      <c r="NA39" s="963">
        <v>2</v>
      </c>
      <c r="NB39" s="963">
        <v>3</v>
      </c>
      <c r="NC39" s="963">
        <v>1</v>
      </c>
      <c r="ND39" s="963">
        <v>2</v>
      </c>
      <c r="NE39" s="964" t="s">
        <v>732</v>
      </c>
      <c r="NF39" s="963">
        <v>4</v>
      </c>
      <c r="NG39" s="963">
        <v>4</v>
      </c>
      <c r="NH39" s="963">
        <v>2</v>
      </c>
      <c r="NI39" s="963">
        <v>1</v>
      </c>
      <c r="NJ39" s="963">
        <v>2</v>
      </c>
      <c r="NK39" s="963">
        <v>1</v>
      </c>
      <c r="NL39" s="963">
        <v>3</v>
      </c>
      <c r="NM39" s="963">
        <v>2</v>
      </c>
      <c r="NN39" s="964" t="s">
        <v>732</v>
      </c>
      <c r="NO39" s="963">
        <v>1</v>
      </c>
      <c r="NP39" s="963">
        <v>1</v>
      </c>
      <c r="NQ39" s="963">
        <v>1</v>
      </c>
      <c r="NR39" s="963">
        <v>4</v>
      </c>
      <c r="NS39" s="964" t="s">
        <v>732</v>
      </c>
      <c r="NT39" s="964" t="s">
        <v>732</v>
      </c>
      <c r="NU39" s="963">
        <v>2</v>
      </c>
      <c r="NV39" s="963">
        <v>1</v>
      </c>
      <c r="NW39" s="964" t="s">
        <v>732</v>
      </c>
      <c r="NX39" s="964" t="s">
        <v>732</v>
      </c>
      <c r="NY39" s="964" t="s">
        <v>732</v>
      </c>
      <c r="NZ39" s="964" t="s">
        <v>732</v>
      </c>
      <c r="OA39" s="963">
        <v>1</v>
      </c>
      <c r="OB39" s="963">
        <v>3</v>
      </c>
      <c r="OC39" s="964" t="s">
        <v>732</v>
      </c>
      <c r="OD39" s="964" t="s">
        <v>732</v>
      </c>
      <c r="OE39" s="964" t="s">
        <v>732</v>
      </c>
      <c r="OF39" s="963">
        <v>1</v>
      </c>
      <c r="OG39" s="964" t="s">
        <v>732</v>
      </c>
      <c r="OH39" s="964" t="s">
        <v>732</v>
      </c>
      <c r="OI39" s="964" t="s">
        <v>732</v>
      </c>
      <c r="OJ39" s="964" t="s">
        <v>732</v>
      </c>
      <c r="OK39" s="963">
        <v>1</v>
      </c>
      <c r="OL39" s="964" t="s">
        <v>732</v>
      </c>
      <c r="OM39" s="963">
        <v>1</v>
      </c>
      <c r="ON39" s="964" t="s">
        <v>732</v>
      </c>
      <c r="OO39" s="964" t="s">
        <v>732</v>
      </c>
      <c r="OP39" s="963">
        <v>1</v>
      </c>
      <c r="OQ39" s="964" t="s">
        <v>732</v>
      </c>
      <c r="OR39" s="963">
        <v>1</v>
      </c>
      <c r="OS39" s="964" t="s">
        <v>732</v>
      </c>
      <c r="OT39" s="964" t="s">
        <v>732</v>
      </c>
      <c r="OU39" s="963">
        <v>200</v>
      </c>
      <c r="OV39" s="963">
        <v>3</v>
      </c>
      <c r="OW39" s="963">
        <v>4</v>
      </c>
      <c r="OX39" s="963">
        <v>2</v>
      </c>
      <c r="OY39" s="963">
        <v>1</v>
      </c>
      <c r="OZ39" s="963">
        <v>1</v>
      </c>
      <c r="PA39" s="963">
        <v>1</v>
      </c>
      <c r="PB39" s="963">
        <v>1</v>
      </c>
      <c r="PC39" s="963">
        <v>3</v>
      </c>
      <c r="PD39" s="963">
        <v>2</v>
      </c>
      <c r="PE39" s="964" t="s">
        <v>732</v>
      </c>
      <c r="PF39" s="963">
        <v>3</v>
      </c>
      <c r="PG39" s="963">
        <v>1</v>
      </c>
      <c r="PH39" s="963">
        <v>4</v>
      </c>
      <c r="PI39" s="963">
        <v>5</v>
      </c>
      <c r="PJ39" s="963">
        <v>2</v>
      </c>
      <c r="PK39" s="963">
        <v>2</v>
      </c>
      <c r="PL39" s="963">
        <v>1</v>
      </c>
      <c r="PM39" s="963">
        <v>3</v>
      </c>
      <c r="PN39" s="963">
        <v>1</v>
      </c>
      <c r="PO39" s="963">
        <v>4</v>
      </c>
      <c r="PP39" s="963">
        <v>2</v>
      </c>
      <c r="PQ39" s="963">
        <v>2</v>
      </c>
      <c r="PR39" s="963">
        <v>1</v>
      </c>
      <c r="PS39" s="963">
        <v>2</v>
      </c>
      <c r="PT39" s="963">
        <v>4</v>
      </c>
      <c r="PU39" s="963">
        <v>2</v>
      </c>
      <c r="PV39" s="963">
        <v>4</v>
      </c>
      <c r="PW39" s="963">
        <v>5</v>
      </c>
      <c r="PX39" s="963">
        <v>4</v>
      </c>
      <c r="PY39" s="963">
        <v>4</v>
      </c>
      <c r="PZ39" s="963">
        <v>4</v>
      </c>
      <c r="QA39" s="963">
        <v>5</v>
      </c>
      <c r="QB39" s="963">
        <v>4</v>
      </c>
      <c r="QC39" s="963">
        <v>4</v>
      </c>
      <c r="QD39" s="963">
        <v>3</v>
      </c>
      <c r="QE39" s="963">
        <v>6</v>
      </c>
      <c r="QF39" s="963">
        <v>5</v>
      </c>
      <c r="QG39" s="963">
        <v>2</v>
      </c>
      <c r="QH39" s="963">
        <v>4</v>
      </c>
      <c r="QI39" s="963">
        <v>4</v>
      </c>
      <c r="QJ39" s="963">
        <v>2</v>
      </c>
      <c r="QK39" s="963">
        <v>5</v>
      </c>
      <c r="QL39" s="964" t="s">
        <v>732</v>
      </c>
      <c r="QM39" s="963">
        <v>1</v>
      </c>
      <c r="QN39" s="963">
        <v>4</v>
      </c>
      <c r="QO39" s="963">
        <v>5</v>
      </c>
      <c r="QP39" s="963">
        <v>2</v>
      </c>
      <c r="QQ39" s="963">
        <v>2</v>
      </c>
      <c r="QR39" s="964" t="s">
        <v>732</v>
      </c>
      <c r="QS39" s="963">
        <v>1</v>
      </c>
      <c r="QT39" s="963">
        <v>5</v>
      </c>
      <c r="QU39" s="963">
        <v>1</v>
      </c>
      <c r="QV39" s="963">
        <v>3</v>
      </c>
      <c r="QW39" s="963">
        <v>2</v>
      </c>
      <c r="QX39" s="963">
        <v>1</v>
      </c>
      <c r="QY39" s="963">
        <v>1</v>
      </c>
      <c r="QZ39" s="963">
        <v>2</v>
      </c>
      <c r="RA39" s="963">
        <v>1</v>
      </c>
      <c r="RB39" s="963">
        <v>3</v>
      </c>
      <c r="RC39" s="964" t="s">
        <v>732</v>
      </c>
      <c r="RD39" s="963">
        <v>3</v>
      </c>
      <c r="RE39" s="963">
        <v>1</v>
      </c>
      <c r="RF39" s="963">
        <v>2</v>
      </c>
      <c r="RG39" s="963">
        <v>2</v>
      </c>
      <c r="RH39" s="963">
        <v>2</v>
      </c>
      <c r="RI39" s="963">
        <v>2</v>
      </c>
      <c r="RJ39" s="964" t="s">
        <v>732</v>
      </c>
      <c r="RK39" s="963">
        <v>2</v>
      </c>
      <c r="RL39" s="963">
        <v>3</v>
      </c>
      <c r="RM39" s="963">
        <v>3</v>
      </c>
      <c r="RN39" s="963">
        <v>1</v>
      </c>
      <c r="RO39" s="963">
        <v>2</v>
      </c>
      <c r="RP39" s="963">
        <v>1</v>
      </c>
      <c r="RQ39" s="963">
        <v>1</v>
      </c>
      <c r="RR39" s="963">
        <v>1</v>
      </c>
      <c r="RS39" s="964" t="s">
        <v>732</v>
      </c>
      <c r="RT39" s="964" t="s">
        <v>732</v>
      </c>
      <c r="RU39" s="963">
        <v>1</v>
      </c>
      <c r="RV39" s="963">
        <v>1</v>
      </c>
      <c r="RW39" s="964" t="s">
        <v>732</v>
      </c>
      <c r="RX39" s="963">
        <v>3</v>
      </c>
      <c r="RY39" s="963">
        <v>1</v>
      </c>
      <c r="RZ39" s="963">
        <v>2</v>
      </c>
      <c r="SA39" s="964" t="s">
        <v>732</v>
      </c>
      <c r="SB39" s="963">
        <v>1</v>
      </c>
      <c r="SC39" s="963">
        <v>1</v>
      </c>
      <c r="SD39" s="963">
        <v>2</v>
      </c>
      <c r="SE39" s="964" t="s">
        <v>732</v>
      </c>
      <c r="SF39" s="963">
        <v>3</v>
      </c>
      <c r="SG39" s="964" t="s">
        <v>732</v>
      </c>
      <c r="SH39" s="963">
        <v>1</v>
      </c>
      <c r="SI39" s="964" t="s">
        <v>732</v>
      </c>
      <c r="SJ39" s="963">
        <v>1</v>
      </c>
      <c r="SK39" s="964" t="s">
        <v>732</v>
      </c>
      <c r="SL39" s="964" t="s">
        <v>732</v>
      </c>
      <c r="SM39" s="964" t="s">
        <v>732</v>
      </c>
      <c r="SN39" s="964" t="s">
        <v>732</v>
      </c>
      <c r="SO39" s="964" t="s">
        <v>732</v>
      </c>
      <c r="SP39" s="964" t="s">
        <v>732</v>
      </c>
      <c r="SQ39" s="964" t="s">
        <v>732</v>
      </c>
      <c r="SR39" s="963">
        <v>1</v>
      </c>
      <c r="SS39" s="963">
        <v>173</v>
      </c>
      <c r="ST39" s="963">
        <v>4</v>
      </c>
      <c r="SU39" s="963">
        <v>4</v>
      </c>
      <c r="SV39" s="963">
        <v>3</v>
      </c>
      <c r="SW39" s="964" t="s">
        <v>732</v>
      </c>
      <c r="SX39" s="963">
        <v>6</v>
      </c>
      <c r="SY39" s="964" t="s">
        <v>732</v>
      </c>
      <c r="SZ39" s="963">
        <v>3</v>
      </c>
      <c r="TA39" s="963">
        <v>1</v>
      </c>
      <c r="TB39" s="964" t="s">
        <v>732</v>
      </c>
      <c r="TC39" s="963">
        <v>1</v>
      </c>
      <c r="TD39" s="964" t="s">
        <v>732</v>
      </c>
      <c r="TE39" s="963">
        <v>1</v>
      </c>
      <c r="TF39" s="963">
        <v>2</v>
      </c>
      <c r="TG39" s="963">
        <v>1</v>
      </c>
      <c r="TH39" s="964" t="s">
        <v>732</v>
      </c>
      <c r="TI39" s="963">
        <v>2</v>
      </c>
      <c r="TJ39" s="963">
        <v>5</v>
      </c>
      <c r="TK39" s="963">
        <v>3</v>
      </c>
      <c r="TL39" s="963">
        <v>2</v>
      </c>
      <c r="TM39" s="963">
        <v>3</v>
      </c>
      <c r="TN39" s="963">
        <v>3</v>
      </c>
      <c r="TO39" s="964" t="s">
        <v>732</v>
      </c>
      <c r="TP39" s="963">
        <v>1</v>
      </c>
      <c r="TQ39" s="964" t="s">
        <v>732</v>
      </c>
      <c r="TR39" s="963">
        <v>3</v>
      </c>
      <c r="TS39" s="963">
        <v>3</v>
      </c>
      <c r="TT39" s="963">
        <v>2</v>
      </c>
      <c r="TU39" s="963">
        <v>3</v>
      </c>
      <c r="TV39" s="963">
        <v>4</v>
      </c>
      <c r="TW39" s="963">
        <v>5</v>
      </c>
      <c r="TX39" s="963">
        <v>3</v>
      </c>
      <c r="TY39" s="963">
        <v>4</v>
      </c>
      <c r="TZ39" s="963">
        <v>4</v>
      </c>
      <c r="UA39" s="963">
        <v>1</v>
      </c>
      <c r="UB39" s="963">
        <v>2</v>
      </c>
      <c r="UC39" s="963">
        <v>4</v>
      </c>
      <c r="UD39" s="963">
        <v>2</v>
      </c>
      <c r="UE39" s="964" t="s">
        <v>732</v>
      </c>
      <c r="UF39" s="963">
        <v>4</v>
      </c>
      <c r="UG39" s="963">
        <v>2</v>
      </c>
      <c r="UH39" s="963">
        <v>2</v>
      </c>
      <c r="UI39" s="963">
        <v>3</v>
      </c>
      <c r="UJ39" s="964" t="s">
        <v>732</v>
      </c>
      <c r="UK39" s="963">
        <v>1</v>
      </c>
      <c r="UL39" s="963">
        <v>5</v>
      </c>
      <c r="UM39" s="963">
        <v>3</v>
      </c>
      <c r="UN39" s="963">
        <v>4</v>
      </c>
      <c r="UO39" s="963">
        <v>5</v>
      </c>
      <c r="UP39" s="963">
        <v>2</v>
      </c>
      <c r="UQ39" s="963">
        <v>2</v>
      </c>
      <c r="UR39" s="963">
        <v>3</v>
      </c>
      <c r="US39" s="963">
        <v>3</v>
      </c>
      <c r="UT39" s="963">
        <v>4</v>
      </c>
      <c r="UU39" s="963">
        <v>1</v>
      </c>
      <c r="UV39" s="963">
        <v>1</v>
      </c>
      <c r="UW39" s="963">
        <v>2</v>
      </c>
      <c r="UX39" s="963">
        <v>1</v>
      </c>
      <c r="UY39" s="964" t="s">
        <v>732</v>
      </c>
      <c r="UZ39" s="963">
        <v>6</v>
      </c>
      <c r="VA39" s="963">
        <v>1</v>
      </c>
      <c r="VB39" s="963">
        <v>1</v>
      </c>
      <c r="VC39" s="963">
        <v>2</v>
      </c>
      <c r="VD39" s="963">
        <v>2</v>
      </c>
      <c r="VE39" s="964" t="s">
        <v>732</v>
      </c>
      <c r="VF39" s="963">
        <v>4</v>
      </c>
      <c r="VG39" s="963">
        <v>2</v>
      </c>
      <c r="VH39" s="963">
        <v>1</v>
      </c>
      <c r="VI39" s="964" t="s">
        <v>732</v>
      </c>
      <c r="VJ39" s="964" t="s">
        <v>732</v>
      </c>
      <c r="VK39" s="964" t="s">
        <v>732</v>
      </c>
      <c r="VL39" s="963">
        <v>1</v>
      </c>
      <c r="VM39" s="964" t="s">
        <v>732</v>
      </c>
      <c r="VN39" s="963">
        <v>1</v>
      </c>
      <c r="VO39" s="963">
        <v>1</v>
      </c>
      <c r="VP39" s="963">
        <v>1</v>
      </c>
      <c r="VQ39" s="963">
        <v>1</v>
      </c>
      <c r="VR39" s="963">
        <v>1</v>
      </c>
      <c r="VS39" s="963">
        <v>1</v>
      </c>
      <c r="VT39" s="963">
        <v>3</v>
      </c>
      <c r="VU39" s="964" t="s">
        <v>732</v>
      </c>
      <c r="VV39" s="963">
        <v>1</v>
      </c>
      <c r="VW39" s="964" t="s">
        <v>732</v>
      </c>
      <c r="VX39" s="963">
        <v>1</v>
      </c>
      <c r="VY39" s="963">
        <v>2</v>
      </c>
      <c r="VZ39" s="964" t="s">
        <v>732</v>
      </c>
      <c r="WA39" s="963">
        <v>1</v>
      </c>
      <c r="WB39" s="964" t="s">
        <v>732</v>
      </c>
      <c r="WC39" s="963">
        <v>1</v>
      </c>
      <c r="WD39" s="964" t="s">
        <v>732</v>
      </c>
      <c r="WE39" s="963">
        <v>1</v>
      </c>
      <c r="WF39" s="963">
        <v>2</v>
      </c>
      <c r="WG39" s="964" t="s">
        <v>732</v>
      </c>
      <c r="WH39" s="963">
        <v>1</v>
      </c>
      <c r="WI39" s="964" t="s">
        <v>732</v>
      </c>
      <c r="WJ39" s="964" t="s">
        <v>732</v>
      </c>
      <c r="WK39" s="964" t="s">
        <v>732</v>
      </c>
      <c r="WL39" s="964" t="s">
        <v>732</v>
      </c>
      <c r="WM39" s="963">
        <v>1</v>
      </c>
      <c r="WN39" s="964" t="s">
        <v>732</v>
      </c>
      <c r="WO39" s="964" t="s">
        <v>732</v>
      </c>
      <c r="WP39" s="964" t="s">
        <v>732</v>
      </c>
      <c r="WQ39" s="964" t="s">
        <v>732</v>
      </c>
      <c r="WR39" s="964" t="s">
        <v>732</v>
      </c>
      <c r="WS39" s="964" t="s">
        <v>732</v>
      </c>
      <c r="WT39" s="964" t="s">
        <v>732</v>
      </c>
      <c r="WU39" s="964" t="s">
        <v>732</v>
      </c>
      <c r="WV39" s="964" t="s">
        <v>732</v>
      </c>
      <c r="WW39" s="964" t="s">
        <v>732</v>
      </c>
      <c r="WX39" s="964" t="s">
        <v>732</v>
      </c>
      <c r="WY39" s="964" t="s">
        <v>732</v>
      </c>
      <c r="WZ39" s="964" t="s">
        <v>732</v>
      </c>
      <c r="XA39" s="964" t="s">
        <v>732</v>
      </c>
      <c r="XB39" s="964" t="s">
        <v>732</v>
      </c>
      <c r="XC39" s="964" t="s">
        <v>732</v>
      </c>
      <c r="XD39" s="964" t="s">
        <v>732</v>
      </c>
      <c r="XE39" s="964" t="s">
        <v>732</v>
      </c>
      <c r="XF39" s="964" t="s">
        <v>732</v>
      </c>
      <c r="XG39" s="964" t="s">
        <v>732</v>
      </c>
      <c r="XH39" s="963">
        <v>202</v>
      </c>
      <c r="XI39" s="963">
        <v>4</v>
      </c>
      <c r="XJ39" s="963">
        <v>3</v>
      </c>
      <c r="XK39" s="963">
        <v>3</v>
      </c>
      <c r="XL39" s="964" t="s">
        <v>732</v>
      </c>
      <c r="XM39" s="963">
        <v>1</v>
      </c>
      <c r="XN39" s="963">
        <v>1</v>
      </c>
      <c r="XO39" s="963">
        <v>1</v>
      </c>
      <c r="XP39" s="963">
        <v>1</v>
      </c>
      <c r="XQ39" s="963">
        <v>3</v>
      </c>
      <c r="XR39" s="963">
        <v>1</v>
      </c>
      <c r="XS39" s="964" t="s">
        <v>732</v>
      </c>
      <c r="XT39" s="963">
        <v>4</v>
      </c>
      <c r="XU39" s="963">
        <v>2</v>
      </c>
      <c r="XV39" s="964" t="s">
        <v>732</v>
      </c>
      <c r="XW39" s="963">
        <v>4</v>
      </c>
      <c r="XX39" s="963">
        <v>1</v>
      </c>
      <c r="XY39" s="964" t="s">
        <v>732</v>
      </c>
      <c r="XZ39" s="963">
        <v>4</v>
      </c>
      <c r="YA39" s="963">
        <v>5</v>
      </c>
      <c r="YB39" s="963">
        <v>4</v>
      </c>
      <c r="YC39" s="963">
        <v>2</v>
      </c>
      <c r="YD39" s="963">
        <v>2</v>
      </c>
      <c r="YE39" s="963">
        <v>3</v>
      </c>
      <c r="YF39" s="963">
        <v>4</v>
      </c>
      <c r="YG39" s="963">
        <v>3</v>
      </c>
      <c r="YH39" s="963">
        <v>5</v>
      </c>
      <c r="YI39" s="963">
        <v>3</v>
      </c>
      <c r="YJ39" s="963">
        <v>2</v>
      </c>
      <c r="YK39" s="963">
        <v>3</v>
      </c>
      <c r="YL39" s="963">
        <v>3</v>
      </c>
      <c r="YM39" s="963">
        <v>3</v>
      </c>
      <c r="YN39" s="963">
        <v>2</v>
      </c>
      <c r="YO39" s="963">
        <v>2</v>
      </c>
      <c r="YP39" s="963">
        <v>4</v>
      </c>
      <c r="YQ39" s="963">
        <v>3</v>
      </c>
      <c r="YR39" s="963">
        <v>2</v>
      </c>
      <c r="YS39" s="963">
        <v>4</v>
      </c>
      <c r="YT39" s="963">
        <v>3</v>
      </c>
      <c r="YU39" s="963">
        <v>4</v>
      </c>
      <c r="YV39" s="963">
        <v>2</v>
      </c>
      <c r="YW39" s="963">
        <v>5</v>
      </c>
      <c r="YX39" s="963">
        <v>2</v>
      </c>
      <c r="YY39" s="963">
        <v>3</v>
      </c>
      <c r="YZ39" s="964" t="s">
        <v>732</v>
      </c>
      <c r="ZA39" s="963">
        <v>4</v>
      </c>
      <c r="ZB39" s="963">
        <v>2</v>
      </c>
      <c r="ZC39" s="963">
        <v>4</v>
      </c>
      <c r="ZD39" s="963">
        <v>3</v>
      </c>
      <c r="ZE39" s="963">
        <v>2</v>
      </c>
      <c r="ZF39" s="963">
        <v>2</v>
      </c>
      <c r="ZG39" s="963">
        <v>1</v>
      </c>
      <c r="ZH39" s="963">
        <v>3</v>
      </c>
      <c r="ZI39" s="963">
        <v>1</v>
      </c>
      <c r="ZJ39" s="963">
        <v>2</v>
      </c>
      <c r="ZK39" s="963">
        <v>4</v>
      </c>
      <c r="ZL39" s="963">
        <v>2</v>
      </c>
      <c r="ZM39" s="963">
        <v>3</v>
      </c>
      <c r="ZN39" s="964" t="s">
        <v>732</v>
      </c>
      <c r="ZO39" s="963">
        <v>6</v>
      </c>
      <c r="ZP39" s="963">
        <v>2</v>
      </c>
      <c r="ZQ39" s="963">
        <v>2</v>
      </c>
      <c r="ZR39" s="964" t="s">
        <v>732</v>
      </c>
      <c r="ZS39" s="963">
        <v>2</v>
      </c>
      <c r="ZT39" s="963">
        <v>1</v>
      </c>
      <c r="ZU39" s="964" t="s">
        <v>732</v>
      </c>
      <c r="ZV39" s="963">
        <v>1</v>
      </c>
      <c r="ZW39" s="963">
        <v>2</v>
      </c>
      <c r="ZX39" s="963">
        <v>3</v>
      </c>
      <c r="ZY39" s="963">
        <v>2</v>
      </c>
      <c r="ZZ39" s="963">
        <v>1</v>
      </c>
      <c r="AAA39" s="963">
        <v>2</v>
      </c>
      <c r="AAB39" s="963">
        <v>1</v>
      </c>
      <c r="AAC39" s="963">
        <v>2</v>
      </c>
      <c r="AAD39" s="963">
        <v>1</v>
      </c>
      <c r="AAE39" s="963">
        <v>2</v>
      </c>
      <c r="AAF39" s="963">
        <v>2</v>
      </c>
      <c r="AAG39" s="963">
        <v>2</v>
      </c>
      <c r="AAH39" s="963">
        <v>1</v>
      </c>
      <c r="AAI39" s="963">
        <v>3</v>
      </c>
      <c r="AAJ39" s="964" t="s">
        <v>732</v>
      </c>
      <c r="AAK39" s="963">
        <v>2</v>
      </c>
      <c r="AAL39" s="963">
        <v>5</v>
      </c>
      <c r="AAM39" s="964" t="s">
        <v>732</v>
      </c>
      <c r="AAN39" s="963">
        <v>1</v>
      </c>
      <c r="AAO39" s="963">
        <v>1</v>
      </c>
      <c r="AAP39" s="963">
        <v>1</v>
      </c>
      <c r="AAQ39" s="964" t="s">
        <v>732</v>
      </c>
      <c r="AAR39" s="963">
        <v>1</v>
      </c>
      <c r="AAS39" s="963">
        <v>2</v>
      </c>
      <c r="AAT39" s="963">
        <v>1</v>
      </c>
      <c r="AAU39" s="963">
        <v>2</v>
      </c>
      <c r="AAV39" s="964" t="s">
        <v>732</v>
      </c>
      <c r="AAW39" s="964" t="s">
        <v>732</v>
      </c>
      <c r="AAX39" s="963">
        <v>1</v>
      </c>
      <c r="AAY39" s="963">
        <v>1</v>
      </c>
      <c r="AAZ39" s="963">
        <v>1</v>
      </c>
      <c r="ABA39" s="964" t="s">
        <v>732</v>
      </c>
      <c r="ABB39" s="963">
        <v>1</v>
      </c>
      <c r="ABC39" s="964" t="s">
        <v>732</v>
      </c>
      <c r="ABD39" s="964" t="s">
        <v>732</v>
      </c>
      <c r="ABE39" s="964" t="s">
        <v>732</v>
      </c>
      <c r="ABF39" s="964" t="s">
        <v>732</v>
      </c>
      <c r="ABG39" s="964" t="s">
        <v>732</v>
      </c>
      <c r="ABH39" s="964" t="s">
        <v>732</v>
      </c>
      <c r="ABI39" s="964" t="s">
        <v>732</v>
      </c>
      <c r="ABJ39" s="964" t="s">
        <v>732</v>
      </c>
      <c r="ABK39" s="964" t="s">
        <v>732</v>
      </c>
      <c r="ABL39" s="964" t="s">
        <v>732</v>
      </c>
      <c r="ABM39" s="964" t="s">
        <v>732</v>
      </c>
      <c r="ABN39" s="964" t="s">
        <v>732</v>
      </c>
      <c r="ABO39" s="964" t="s">
        <v>732</v>
      </c>
      <c r="ABP39" s="964" t="s">
        <v>732</v>
      </c>
      <c r="ABQ39" s="964" t="s">
        <v>732</v>
      </c>
      <c r="ABR39" s="964" t="s">
        <v>732</v>
      </c>
      <c r="ABS39" s="964" t="s">
        <v>732</v>
      </c>
      <c r="ABT39" s="963">
        <v>202</v>
      </c>
      <c r="ABU39" s="963">
        <v>6</v>
      </c>
      <c r="ABV39" s="963">
        <v>6</v>
      </c>
      <c r="ABW39" s="963">
        <v>6</v>
      </c>
      <c r="ABX39" s="963">
        <v>2</v>
      </c>
      <c r="ABY39" s="963">
        <v>1</v>
      </c>
      <c r="ABZ39" s="963">
        <v>3</v>
      </c>
      <c r="ACA39" s="963">
        <v>2</v>
      </c>
      <c r="ACB39" s="963">
        <v>2</v>
      </c>
      <c r="ACC39" s="963">
        <v>2</v>
      </c>
      <c r="ACD39" s="963">
        <v>2</v>
      </c>
      <c r="ACE39" s="964" t="s">
        <v>732</v>
      </c>
      <c r="ACF39" s="964" t="s">
        <v>732</v>
      </c>
      <c r="ACG39" s="963">
        <v>3</v>
      </c>
      <c r="ACH39" s="963">
        <v>1</v>
      </c>
      <c r="ACI39" s="963">
        <v>2</v>
      </c>
      <c r="ACJ39" s="963">
        <v>2</v>
      </c>
      <c r="ACK39" s="963">
        <v>2</v>
      </c>
      <c r="ACL39" s="963">
        <v>3</v>
      </c>
      <c r="ACM39" s="963">
        <v>3</v>
      </c>
      <c r="ACN39" s="963">
        <v>4</v>
      </c>
      <c r="ACO39" s="963">
        <v>3</v>
      </c>
      <c r="ACP39" s="963">
        <v>4</v>
      </c>
      <c r="ACQ39" s="964" t="s">
        <v>732</v>
      </c>
      <c r="ACR39" s="963">
        <v>2</v>
      </c>
      <c r="ACS39" s="963">
        <v>1</v>
      </c>
      <c r="ACT39" s="963">
        <v>2</v>
      </c>
      <c r="ACU39" s="963">
        <v>7</v>
      </c>
      <c r="ACV39" s="963">
        <v>1</v>
      </c>
      <c r="ACW39" s="963">
        <v>4</v>
      </c>
      <c r="ACX39" s="963">
        <v>2</v>
      </c>
      <c r="ACY39" s="963">
        <v>5</v>
      </c>
      <c r="ACZ39" s="963">
        <v>2</v>
      </c>
      <c r="ADA39" s="963">
        <v>2</v>
      </c>
      <c r="ADB39" s="964" t="s">
        <v>732</v>
      </c>
      <c r="ADC39" s="963">
        <v>2</v>
      </c>
      <c r="ADD39" s="963">
        <v>5</v>
      </c>
      <c r="ADE39" s="963">
        <v>3</v>
      </c>
      <c r="ADF39" s="963">
        <v>4</v>
      </c>
      <c r="ADG39" s="963">
        <v>3</v>
      </c>
      <c r="ADH39" s="963">
        <v>3</v>
      </c>
      <c r="ADI39" s="963">
        <v>1</v>
      </c>
      <c r="ADJ39" s="963">
        <v>3</v>
      </c>
      <c r="ADK39" s="963">
        <v>3</v>
      </c>
      <c r="ADL39" s="963">
        <v>5</v>
      </c>
      <c r="ADM39" s="963">
        <v>2</v>
      </c>
      <c r="ADN39" s="963">
        <v>4</v>
      </c>
      <c r="ADO39" s="963">
        <v>3</v>
      </c>
      <c r="ADP39" s="963">
        <v>1</v>
      </c>
      <c r="ADQ39" s="963">
        <v>1</v>
      </c>
      <c r="ADR39" s="964" t="s">
        <v>732</v>
      </c>
      <c r="ADS39" s="963">
        <v>4</v>
      </c>
      <c r="ADT39" s="963">
        <v>2</v>
      </c>
      <c r="ADU39" s="963">
        <v>5</v>
      </c>
      <c r="ADV39" s="963">
        <v>2</v>
      </c>
      <c r="ADW39" s="963">
        <v>3</v>
      </c>
      <c r="ADX39" s="963">
        <v>2</v>
      </c>
      <c r="ADY39" s="964" t="s">
        <v>732</v>
      </c>
      <c r="ADZ39" s="964" t="s">
        <v>732</v>
      </c>
      <c r="AEA39" s="964" t="s">
        <v>732</v>
      </c>
      <c r="AEB39" s="964" t="s">
        <v>732</v>
      </c>
      <c r="AEC39" s="964" t="s">
        <v>732</v>
      </c>
      <c r="AED39" s="963">
        <v>1</v>
      </c>
      <c r="AEE39" s="964" t="s">
        <v>732</v>
      </c>
      <c r="AEF39" s="963">
        <v>2</v>
      </c>
      <c r="AEG39" s="963">
        <v>1</v>
      </c>
      <c r="AEH39" s="963">
        <v>4</v>
      </c>
      <c r="AEI39" s="963">
        <v>3</v>
      </c>
      <c r="AEJ39" s="963">
        <v>1</v>
      </c>
      <c r="AEK39" s="963">
        <v>2</v>
      </c>
      <c r="AEL39" s="963">
        <v>1</v>
      </c>
      <c r="AEM39" s="963">
        <v>2</v>
      </c>
      <c r="AEN39" s="964" t="s">
        <v>732</v>
      </c>
      <c r="AEO39" s="963">
        <v>3</v>
      </c>
      <c r="AEP39" s="963">
        <v>3</v>
      </c>
      <c r="AEQ39" s="963">
        <v>2</v>
      </c>
      <c r="AER39" s="963">
        <v>1</v>
      </c>
      <c r="AES39" s="963">
        <v>4</v>
      </c>
      <c r="AET39" s="964" t="s">
        <v>732</v>
      </c>
      <c r="AEU39" s="963">
        <v>2</v>
      </c>
      <c r="AEV39" s="963">
        <v>1</v>
      </c>
      <c r="AEW39" s="963">
        <v>2</v>
      </c>
      <c r="AEX39" s="963">
        <v>2</v>
      </c>
      <c r="AEY39" s="963">
        <v>3</v>
      </c>
      <c r="AEZ39" s="963">
        <v>2</v>
      </c>
      <c r="AFA39" s="963">
        <v>2</v>
      </c>
      <c r="AFB39" s="963">
        <v>2</v>
      </c>
      <c r="AFC39" s="964" t="s">
        <v>732</v>
      </c>
      <c r="AFD39" s="963">
        <v>1</v>
      </c>
      <c r="AFE39" s="963">
        <v>1</v>
      </c>
      <c r="AFF39" s="963">
        <v>1</v>
      </c>
      <c r="AFG39" s="963">
        <v>1</v>
      </c>
      <c r="AFH39" s="963">
        <v>2</v>
      </c>
      <c r="AFI39" s="963">
        <v>1</v>
      </c>
      <c r="AFJ39" s="964" t="s">
        <v>732</v>
      </c>
      <c r="AFK39" s="964" t="s">
        <v>732</v>
      </c>
      <c r="AFL39" s="964" t="s">
        <v>732</v>
      </c>
      <c r="AFM39" s="964" t="s">
        <v>732</v>
      </c>
      <c r="AFN39" s="963">
        <v>1</v>
      </c>
      <c r="AFO39" s="964" t="s">
        <v>732</v>
      </c>
      <c r="AFP39" s="964" t="s">
        <v>732</v>
      </c>
      <c r="AFQ39" s="964" t="s">
        <v>732</v>
      </c>
      <c r="AFR39" s="964" t="s">
        <v>732</v>
      </c>
      <c r="AFS39" s="964" t="s">
        <v>732</v>
      </c>
      <c r="AFT39" s="964" t="s">
        <v>732</v>
      </c>
      <c r="AFU39" s="964" t="s">
        <v>732</v>
      </c>
      <c r="AFV39" s="964" t="s">
        <v>732</v>
      </c>
      <c r="AFW39" s="964" t="s">
        <v>732</v>
      </c>
      <c r="AFX39" s="964" t="s">
        <v>732</v>
      </c>
      <c r="AFY39" s="964" t="s">
        <v>732</v>
      </c>
      <c r="AFZ39" s="964" t="s">
        <v>732</v>
      </c>
      <c r="AGA39" s="964" t="s">
        <v>732</v>
      </c>
      <c r="AGB39" s="964" t="s">
        <v>732</v>
      </c>
      <c r="AGC39" s="964" t="s">
        <v>732</v>
      </c>
      <c r="AGD39" s="964" t="s">
        <v>732</v>
      </c>
      <c r="AGE39" s="964" t="s">
        <v>732</v>
      </c>
      <c r="AGF39" s="964" t="s">
        <v>732</v>
      </c>
      <c r="AGG39" s="964" t="s">
        <v>732</v>
      </c>
      <c r="AGH39" s="963">
        <v>276</v>
      </c>
      <c r="AGI39" s="963">
        <v>5</v>
      </c>
      <c r="AGJ39" s="963">
        <v>7</v>
      </c>
      <c r="AGK39" s="963">
        <v>2</v>
      </c>
      <c r="AGL39" s="963">
        <v>2</v>
      </c>
      <c r="AGM39" s="963">
        <v>4</v>
      </c>
      <c r="AGN39" s="963">
        <v>4</v>
      </c>
      <c r="AGO39" s="963">
        <v>1</v>
      </c>
      <c r="AGP39" s="963">
        <v>1</v>
      </c>
      <c r="AGQ39" s="963">
        <v>1</v>
      </c>
      <c r="AGR39" s="964" t="s">
        <v>732</v>
      </c>
      <c r="AGS39" s="963">
        <v>3</v>
      </c>
      <c r="AGT39" s="963">
        <v>1</v>
      </c>
      <c r="AGU39" s="963">
        <v>1</v>
      </c>
      <c r="AGV39" s="963">
        <v>3</v>
      </c>
      <c r="AGW39" s="963">
        <v>4</v>
      </c>
      <c r="AGX39" s="963">
        <v>2</v>
      </c>
      <c r="AGY39" s="963">
        <v>3</v>
      </c>
      <c r="AGZ39" s="963">
        <v>5</v>
      </c>
      <c r="AHA39" s="963">
        <v>4</v>
      </c>
      <c r="AHB39" s="963">
        <v>7</v>
      </c>
      <c r="AHC39" s="963">
        <v>5</v>
      </c>
      <c r="AHD39" s="963">
        <v>4</v>
      </c>
      <c r="AHE39" s="963">
        <v>1</v>
      </c>
      <c r="AHF39" s="963">
        <v>4</v>
      </c>
      <c r="AHG39" s="963">
        <v>5</v>
      </c>
      <c r="AHH39" s="963">
        <v>5</v>
      </c>
      <c r="AHI39" s="963">
        <v>6</v>
      </c>
      <c r="AHJ39" s="963">
        <v>4</v>
      </c>
      <c r="AHK39" s="963">
        <v>3</v>
      </c>
      <c r="AHL39" s="964" t="s">
        <v>732</v>
      </c>
      <c r="AHM39" s="963">
        <v>4</v>
      </c>
      <c r="AHN39" s="963">
        <v>3</v>
      </c>
      <c r="AHO39" s="963">
        <v>6</v>
      </c>
      <c r="AHP39" s="963">
        <v>3</v>
      </c>
      <c r="AHQ39" s="963">
        <v>5</v>
      </c>
      <c r="AHR39" s="963">
        <v>1</v>
      </c>
      <c r="AHS39" s="963">
        <v>2</v>
      </c>
      <c r="AHT39" s="963">
        <v>7</v>
      </c>
      <c r="AHU39" s="963">
        <v>6</v>
      </c>
      <c r="AHV39" s="963">
        <v>2</v>
      </c>
      <c r="AHW39" s="963">
        <v>1</v>
      </c>
      <c r="AHX39" s="963">
        <v>6</v>
      </c>
      <c r="AHY39" s="963">
        <v>5</v>
      </c>
      <c r="AHZ39" s="963">
        <v>2</v>
      </c>
      <c r="AIA39" s="963">
        <v>6</v>
      </c>
      <c r="AIB39" s="963">
        <v>5</v>
      </c>
      <c r="AIC39" s="963">
        <v>6</v>
      </c>
      <c r="AID39" s="963">
        <v>2</v>
      </c>
      <c r="AIE39" s="963">
        <v>6</v>
      </c>
      <c r="AIF39" s="963">
        <v>8</v>
      </c>
      <c r="AIG39" s="963">
        <v>1</v>
      </c>
      <c r="AIH39" s="963">
        <v>6</v>
      </c>
      <c r="AII39" s="963">
        <v>3</v>
      </c>
      <c r="AIJ39" s="963">
        <v>5</v>
      </c>
      <c r="AIK39" s="963">
        <v>4</v>
      </c>
      <c r="AIL39" s="963">
        <v>2</v>
      </c>
      <c r="AIM39" s="963">
        <v>4</v>
      </c>
      <c r="AIN39" s="963">
        <v>2</v>
      </c>
      <c r="AIO39" s="963">
        <v>6</v>
      </c>
      <c r="AIP39" s="963">
        <v>2</v>
      </c>
      <c r="AIQ39" s="963">
        <v>2</v>
      </c>
      <c r="AIR39" s="963">
        <v>3</v>
      </c>
      <c r="AIS39" s="963">
        <v>1</v>
      </c>
      <c r="AIT39" s="963">
        <v>3</v>
      </c>
      <c r="AIU39" s="963">
        <v>1</v>
      </c>
      <c r="AIV39" s="963">
        <v>1</v>
      </c>
      <c r="AIW39" s="963">
        <v>2</v>
      </c>
      <c r="AIX39" s="963">
        <v>2</v>
      </c>
      <c r="AIY39" s="963">
        <v>2</v>
      </c>
      <c r="AIZ39" s="964" t="s">
        <v>732</v>
      </c>
      <c r="AJA39" s="964" t="s">
        <v>732</v>
      </c>
      <c r="AJB39" s="964" t="s">
        <v>732</v>
      </c>
      <c r="AJC39" s="963">
        <v>2</v>
      </c>
      <c r="AJD39" s="964" t="s">
        <v>732</v>
      </c>
      <c r="AJE39" s="964" t="s">
        <v>732</v>
      </c>
      <c r="AJF39" s="963">
        <v>1</v>
      </c>
      <c r="AJG39" s="963">
        <v>1</v>
      </c>
      <c r="AJH39" s="964" t="s">
        <v>732</v>
      </c>
      <c r="AJI39" s="963">
        <v>4</v>
      </c>
      <c r="AJJ39" s="963">
        <v>2</v>
      </c>
      <c r="AJK39" s="963">
        <v>3</v>
      </c>
      <c r="AJL39" s="963">
        <v>1</v>
      </c>
      <c r="AJM39" s="963">
        <v>3</v>
      </c>
      <c r="AJN39" s="963">
        <v>3</v>
      </c>
      <c r="AJO39" s="963">
        <v>3</v>
      </c>
      <c r="AJP39" s="963">
        <v>2</v>
      </c>
      <c r="AJQ39" s="963">
        <v>1</v>
      </c>
      <c r="AJR39" s="963">
        <v>1</v>
      </c>
      <c r="AJS39" s="963">
        <v>3</v>
      </c>
      <c r="AJT39" s="963">
        <v>3</v>
      </c>
      <c r="AJU39" s="963">
        <v>1</v>
      </c>
      <c r="AJV39" s="963">
        <v>1</v>
      </c>
      <c r="AJW39" s="963">
        <v>4</v>
      </c>
      <c r="AJX39" s="963">
        <v>1</v>
      </c>
      <c r="AJY39" s="964" t="s">
        <v>732</v>
      </c>
      <c r="AJZ39" s="963">
        <v>1</v>
      </c>
      <c r="AKA39" s="964" t="s">
        <v>732</v>
      </c>
      <c r="AKB39" s="964" t="s">
        <v>732</v>
      </c>
      <c r="AKC39" s="964" t="s">
        <v>732</v>
      </c>
      <c r="AKD39" s="964" t="s">
        <v>732</v>
      </c>
      <c r="AKE39" s="964" t="s">
        <v>732</v>
      </c>
      <c r="AKF39" s="964" t="s">
        <v>732</v>
      </c>
      <c r="AKG39" s="964" t="s">
        <v>732</v>
      </c>
      <c r="AKH39" s="964" t="s">
        <v>732</v>
      </c>
      <c r="AKI39" s="964" t="s">
        <v>732</v>
      </c>
      <c r="AKJ39" s="964" t="s">
        <v>732</v>
      </c>
      <c r="AKK39" s="964" t="s">
        <v>732</v>
      </c>
      <c r="AKL39" s="964" t="s">
        <v>732</v>
      </c>
      <c r="AKM39" s="964" t="s">
        <v>732</v>
      </c>
      <c r="AKN39" s="964" t="s">
        <v>732</v>
      </c>
      <c r="AKO39" s="964" t="s">
        <v>732</v>
      </c>
      <c r="AKP39" s="964" t="s">
        <v>732</v>
      </c>
      <c r="AKQ39" s="964" t="s">
        <v>732</v>
      </c>
      <c r="AKR39" s="964" t="s">
        <v>732</v>
      </c>
      <c r="AKS39" s="964" t="s">
        <v>732</v>
      </c>
      <c r="AKT39" s="964" t="s">
        <v>732</v>
      </c>
      <c r="AKU39" s="963">
        <v>241</v>
      </c>
      <c r="AKV39" s="963">
        <v>13</v>
      </c>
      <c r="AKW39" s="963">
        <v>2</v>
      </c>
      <c r="AKX39" s="963">
        <v>1</v>
      </c>
      <c r="AKY39" s="963">
        <v>4</v>
      </c>
      <c r="AKZ39" s="963">
        <v>2</v>
      </c>
      <c r="ALA39" s="963">
        <v>1</v>
      </c>
      <c r="ALB39" s="963">
        <v>2</v>
      </c>
      <c r="ALC39" s="964" t="s">
        <v>732</v>
      </c>
      <c r="ALD39" s="963">
        <v>5</v>
      </c>
      <c r="ALE39" s="963">
        <v>2</v>
      </c>
      <c r="ALF39" s="964" t="s">
        <v>732</v>
      </c>
      <c r="ALG39" s="963">
        <v>2</v>
      </c>
      <c r="ALH39" s="964" t="s">
        <v>732</v>
      </c>
      <c r="ALI39" s="963">
        <v>4</v>
      </c>
      <c r="ALJ39" s="963">
        <v>2</v>
      </c>
      <c r="ALK39" s="963">
        <v>1</v>
      </c>
      <c r="ALL39" s="963">
        <v>2</v>
      </c>
      <c r="ALM39" s="963">
        <v>3</v>
      </c>
      <c r="ALN39" s="963">
        <v>3</v>
      </c>
      <c r="ALO39" s="963">
        <v>6</v>
      </c>
      <c r="ALP39" s="963">
        <v>4</v>
      </c>
      <c r="ALQ39" s="963">
        <v>3</v>
      </c>
      <c r="ALR39" s="963">
        <v>2</v>
      </c>
      <c r="ALS39" s="964" t="s">
        <v>732</v>
      </c>
      <c r="ALT39" s="964" t="s">
        <v>732</v>
      </c>
      <c r="ALU39" s="963">
        <v>3</v>
      </c>
      <c r="ALV39" s="963">
        <v>6</v>
      </c>
      <c r="ALW39" s="963">
        <v>5</v>
      </c>
      <c r="ALX39" s="963">
        <v>5</v>
      </c>
      <c r="ALY39" s="964" t="s">
        <v>732</v>
      </c>
      <c r="ALZ39" s="963">
        <v>1</v>
      </c>
      <c r="AMA39" s="963">
        <v>1</v>
      </c>
      <c r="AMB39" s="963">
        <v>2</v>
      </c>
      <c r="AMC39" s="963">
        <v>1</v>
      </c>
      <c r="AMD39" s="963">
        <v>7</v>
      </c>
      <c r="AME39" s="963">
        <v>3</v>
      </c>
      <c r="AMF39" s="963">
        <v>3</v>
      </c>
      <c r="AMG39" s="963">
        <v>1</v>
      </c>
      <c r="AMH39" s="963">
        <v>1</v>
      </c>
      <c r="AMI39" s="963">
        <v>2</v>
      </c>
      <c r="AMJ39" s="963">
        <v>1</v>
      </c>
      <c r="AMK39" s="963">
        <v>2</v>
      </c>
      <c r="AML39" s="963">
        <v>6</v>
      </c>
      <c r="AMM39" s="963">
        <v>4</v>
      </c>
      <c r="AMN39" s="963">
        <v>4</v>
      </c>
      <c r="AMO39" s="963">
        <v>3</v>
      </c>
      <c r="AMP39" s="964" t="s">
        <v>732</v>
      </c>
      <c r="AMQ39" s="963">
        <v>4</v>
      </c>
      <c r="AMR39" s="963">
        <v>4</v>
      </c>
      <c r="AMS39" s="963">
        <v>3</v>
      </c>
      <c r="AMT39" s="963">
        <v>4</v>
      </c>
      <c r="AMU39" s="963">
        <v>5</v>
      </c>
      <c r="AMV39" s="963">
        <v>5</v>
      </c>
      <c r="AMW39" s="963">
        <v>3</v>
      </c>
      <c r="AMX39" s="963">
        <v>4</v>
      </c>
      <c r="AMY39" s="964" t="s">
        <v>732</v>
      </c>
      <c r="AMZ39" s="963">
        <v>2</v>
      </c>
      <c r="ANA39" s="963">
        <v>3</v>
      </c>
      <c r="ANB39" s="963">
        <v>3</v>
      </c>
      <c r="ANC39" s="963">
        <v>1</v>
      </c>
      <c r="AND39" s="963">
        <v>2</v>
      </c>
      <c r="ANE39" s="963">
        <v>1</v>
      </c>
      <c r="ANF39" s="963">
        <v>3</v>
      </c>
      <c r="ANG39" s="963">
        <v>3</v>
      </c>
      <c r="ANH39" s="963">
        <v>3</v>
      </c>
      <c r="ANI39" s="963">
        <v>3</v>
      </c>
      <c r="ANJ39" s="963">
        <v>3</v>
      </c>
      <c r="ANK39" s="963">
        <v>3</v>
      </c>
      <c r="ANL39" s="963">
        <v>1</v>
      </c>
      <c r="ANM39" s="963">
        <v>1</v>
      </c>
      <c r="ANN39" s="963">
        <v>1</v>
      </c>
      <c r="ANO39" s="963">
        <v>3</v>
      </c>
      <c r="ANP39" s="963">
        <v>1</v>
      </c>
      <c r="ANQ39" s="963">
        <v>2</v>
      </c>
      <c r="ANR39" s="963">
        <v>1</v>
      </c>
      <c r="ANS39" s="963">
        <v>3</v>
      </c>
      <c r="ANT39" s="963">
        <v>3</v>
      </c>
      <c r="ANU39" s="963">
        <v>4</v>
      </c>
      <c r="ANV39" s="963">
        <v>3</v>
      </c>
      <c r="ANW39" s="963">
        <v>2</v>
      </c>
      <c r="ANX39" s="963">
        <v>2</v>
      </c>
      <c r="ANY39" s="963">
        <v>1</v>
      </c>
      <c r="ANZ39" s="963">
        <v>1</v>
      </c>
      <c r="AOA39" s="963">
        <v>3</v>
      </c>
      <c r="AOB39" s="963">
        <v>3</v>
      </c>
      <c r="AOC39" s="963">
        <v>3</v>
      </c>
      <c r="AOD39" s="963">
        <v>3</v>
      </c>
      <c r="AOE39" s="963">
        <v>2</v>
      </c>
      <c r="AOF39" s="963">
        <v>1</v>
      </c>
      <c r="AOG39" s="964" t="s">
        <v>732</v>
      </c>
      <c r="AOH39" s="963">
        <v>2</v>
      </c>
      <c r="AOI39" s="963">
        <v>4</v>
      </c>
      <c r="AOJ39" s="964" t="s">
        <v>732</v>
      </c>
      <c r="AOK39" s="963">
        <v>2</v>
      </c>
      <c r="AOL39" s="964" t="s">
        <v>732</v>
      </c>
      <c r="AOM39" s="963">
        <v>1</v>
      </c>
      <c r="AON39" s="964" t="s">
        <v>732</v>
      </c>
      <c r="AOO39" s="964" t="s">
        <v>732</v>
      </c>
      <c r="AOP39" s="964" t="s">
        <v>732</v>
      </c>
      <c r="AOQ39" s="964" t="s">
        <v>732</v>
      </c>
      <c r="AOR39" s="963">
        <v>1</v>
      </c>
      <c r="AOS39" s="964" t="s">
        <v>732</v>
      </c>
      <c r="AOT39" s="964" t="s">
        <v>732</v>
      </c>
      <c r="AOU39" s="964" t="s">
        <v>732</v>
      </c>
      <c r="AOV39" s="964" t="s">
        <v>732</v>
      </c>
      <c r="AOW39" s="964" t="s">
        <v>732</v>
      </c>
      <c r="AOX39" s="964" t="s">
        <v>732</v>
      </c>
      <c r="AOY39" s="964" t="s">
        <v>732</v>
      </c>
      <c r="AOZ39" s="964" t="s">
        <v>732</v>
      </c>
      <c r="APA39" s="964" t="s">
        <v>732</v>
      </c>
      <c r="APB39" s="964" t="s">
        <v>732</v>
      </c>
      <c r="APC39" s="964" t="s">
        <v>732</v>
      </c>
      <c r="APD39" s="964" t="s">
        <v>732</v>
      </c>
      <c r="APE39" s="964" t="s">
        <v>732</v>
      </c>
      <c r="APF39" s="964" t="s">
        <v>732</v>
      </c>
      <c r="APG39" s="964" t="s">
        <v>732</v>
      </c>
      <c r="APH39" s="964" t="s">
        <v>732</v>
      </c>
      <c r="API39" s="964" t="s">
        <v>732</v>
      </c>
      <c r="APJ39" s="963">
        <v>249</v>
      </c>
      <c r="APK39" s="963">
        <v>9</v>
      </c>
      <c r="APL39" s="963">
        <v>6</v>
      </c>
      <c r="APM39" s="963">
        <v>1</v>
      </c>
      <c r="APN39" s="963">
        <v>2</v>
      </c>
      <c r="APO39" s="963">
        <v>4</v>
      </c>
      <c r="APP39" s="963">
        <v>3</v>
      </c>
      <c r="APQ39" s="963">
        <v>1</v>
      </c>
      <c r="APR39" s="963">
        <v>3</v>
      </c>
      <c r="APS39" s="963">
        <v>3</v>
      </c>
      <c r="APT39" s="963">
        <v>3</v>
      </c>
      <c r="APU39" s="963">
        <v>1</v>
      </c>
      <c r="APV39" s="963">
        <v>2</v>
      </c>
      <c r="APW39" s="963">
        <v>4</v>
      </c>
      <c r="APX39" s="963">
        <v>1</v>
      </c>
      <c r="APY39" s="963">
        <v>2</v>
      </c>
      <c r="APZ39" s="963">
        <v>3</v>
      </c>
      <c r="AQA39" s="963">
        <v>4</v>
      </c>
      <c r="AQB39" s="963">
        <v>3</v>
      </c>
      <c r="AQC39" s="963">
        <v>2</v>
      </c>
      <c r="AQD39" s="963">
        <v>6</v>
      </c>
      <c r="AQE39" s="963">
        <v>3</v>
      </c>
      <c r="AQF39" s="963">
        <v>2</v>
      </c>
      <c r="AQG39" s="963">
        <v>5</v>
      </c>
      <c r="AQH39" s="963">
        <v>4</v>
      </c>
      <c r="AQI39" s="963">
        <v>4</v>
      </c>
      <c r="AQJ39" s="963">
        <v>4</v>
      </c>
      <c r="AQK39" s="963">
        <v>3</v>
      </c>
      <c r="AQL39" s="963">
        <v>7</v>
      </c>
      <c r="AQM39" s="963">
        <v>2</v>
      </c>
      <c r="AQN39" s="963">
        <v>3</v>
      </c>
      <c r="AQO39" s="963">
        <v>2</v>
      </c>
      <c r="AQP39" s="963">
        <v>3</v>
      </c>
      <c r="AQQ39" s="963">
        <v>5</v>
      </c>
      <c r="AQR39" s="963">
        <v>3</v>
      </c>
      <c r="AQS39" s="963">
        <v>2</v>
      </c>
      <c r="AQT39" s="963">
        <v>1</v>
      </c>
      <c r="AQU39" s="963">
        <v>5</v>
      </c>
      <c r="AQV39" s="963">
        <v>1</v>
      </c>
      <c r="AQW39" s="963">
        <v>3</v>
      </c>
      <c r="AQX39" s="963">
        <v>6</v>
      </c>
      <c r="AQY39" s="963">
        <v>2</v>
      </c>
      <c r="AQZ39" s="963">
        <v>2</v>
      </c>
      <c r="ARA39" s="963">
        <v>7</v>
      </c>
      <c r="ARB39" s="963">
        <v>5</v>
      </c>
      <c r="ARC39" s="963">
        <v>4</v>
      </c>
      <c r="ARD39" s="963">
        <v>2</v>
      </c>
      <c r="ARE39" s="963">
        <v>2</v>
      </c>
      <c r="ARF39" s="963">
        <v>3</v>
      </c>
      <c r="ARG39" s="963">
        <v>3</v>
      </c>
      <c r="ARH39" s="963">
        <v>2</v>
      </c>
      <c r="ARI39" s="963">
        <v>4</v>
      </c>
      <c r="ARJ39" s="963">
        <v>2</v>
      </c>
      <c r="ARK39" s="963">
        <v>5</v>
      </c>
      <c r="ARL39" s="964" t="s">
        <v>732</v>
      </c>
      <c r="ARM39" s="963">
        <v>2</v>
      </c>
      <c r="ARN39" s="963">
        <v>2</v>
      </c>
      <c r="ARO39" s="963">
        <v>3</v>
      </c>
      <c r="ARP39" s="964" t="s">
        <v>732</v>
      </c>
      <c r="ARQ39" s="963">
        <v>2</v>
      </c>
      <c r="ARR39" s="964" t="s">
        <v>732</v>
      </c>
      <c r="ARS39" s="963">
        <v>2</v>
      </c>
      <c r="ART39" s="963">
        <v>1</v>
      </c>
      <c r="ARU39" s="963">
        <v>1</v>
      </c>
      <c r="ARV39" s="963">
        <v>2</v>
      </c>
      <c r="ARW39" s="964" t="s">
        <v>732</v>
      </c>
      <c r="ARX39" s="963">
        <v>2</v>
      </c>
      <c r="ARY39" s="963">
        <v>2</v>
      </c>
      <c r="ARZ39" s="963">
        <v>2</v>
      </c>
      <c r="ASA39" s="963">
        <v>2</v>
      </c>
      <c r="ASB39" s="963">
        <v>3</v>
      </c>
      <c r="ASC39" s="963">
        <v>1</v>
      </c>
      <c r="ASD39" s="963">
        <v>5</v>
      </c>
      <c r="ASE39" s="963">
        <v>4</v>
      </c>
      <c r="ASF39" s="963">
        <v>2</v>
      </c>
      <c r="ASG39" s="963">
        <v>1</v>
      </c>
      <c r="ASH39" s="963">
        <v>2</v>
      </c>
      <c r="ASI39" s="963">
        <v>1</v>
      </c>
      <c r="ASJ39" s="963">
        <v>2</v>
      </c>
      <c r="ASK39" s="964" t="s">
        <v>732</v>
      </c>
      <c r="ASL39" s="963">
        <v>1</v>
      </c>
      <c r="ASM39" s="963">
        <v>3</v>
      </c>
      <c r="ASN39" s="963">
        <v>4</v>
      </c>
      <c r="ASO39" s="963">
        <v>4</v>
      </c>
      <c r="ASP39" s="963">
        <v>4</v>
      </c>
      <c r="ASQ39" s="963">
        <v>2</v>
      </c>
      <c r="ASR39" s="963">
        <v>4</v>
      </c>
      <c r="ASS39" s="963">
        <v>2</v>
      </c>
      <c r="AST39" s="963">
        <v>1</v>
      </c>
      <c r="ASU39" s="963">
        <v>1</v>
      </c>
      <c r="ASV39" s="964" t="s">
        <v>732</v>
      </c>
      <c r="ASW39" s="964" t="s">
        <v>732</v>
      </c>
      <c r="ASX39" s="963">
        <v>2</v>
      </c>
      <c r="ASY39" s="964" t="s">
        <v>732</v>
      </c>
      <c r="ASZ39" s="964" t="s">
        <v>732</v>
      </c>
      <c r="ATA39" s="964" t="s">
        <v>732</v>
      </c>
      <c r="ATB39" s="963">
        <v>2</v>
      </c>
      <c r="ATC39" s="964" t="s">
        <v>732</v>
      </c>
      <c r="ATD39" s="963">
        <v>1</v>
      </c>
      <c r="ATE39" s="964" t="s">
        <v>732</v>
      </c>
      <c r="ATF39" s="964" t="s">
        <v>732</v>
      </c>
      <c r="ATG39" s="964" t="s">
        <v>732</v>
      </c>
      <c r="ATH39" s="964" t="s">
        <v>732</v>
      </c>
      <c r="ATI39" s="964" t="s">
        <v>732</v>
      </c>
      <c r="ATJ39" s="964" t="s">
        <v>732</v>
      </c>
      <c r="ATK39" s="964" t="s">
        <v>732</v>
      </c>
      <c r="ATL39" s="964" t="s">
        <v>732</v>
      </c>
      <c r="ATM39" s="964" t="s">
        <v>732</v>
      </c>
      <c r="ATN39" s="964" t="s">
        <v>732</v>
      </c>
      <c r="ATO39" s="964" t="s">
        <v>732</v>
      </c>
      <c r="ATP39" s="964" t="s">
        <v>732</v>
      </c>
      <c r="ATQ39" s="964" t="s">
        <v>732</v>
      </c>
      <c r="ATR39" s="964" t="s">
        <v>732</v>
      </c>
      <c r="ATS39" s="964" t="s">
        <v>732</v>
      </c>
      <c r="ATT39" s="964" t="s">
        <v>732</v>
      </c>
      <c r="ATU39" s="964" t="s">
        <v>732</v>
      </c>
      <c r="ATV39" s="964" t="s">
        <v>732</v>
      </c>
      <c r="ATW39" s="965" t="s">
        <v>732</v>
      </c>
    </row>
    <row r="40" spans="2:1219">
      <c r="B40" s="961" t="s">
        <v>774</v>
      </c>
      <c r="C40" s="962">
        <v>55</v>
      </c>
      <c r="D40" s="964" t="s">
        <v>732</v>
      </c>
      <c r="E40" s="964" t="s">
        <v>732</v>
      </c>
      <c r="F40" s="964" t="s">
        <v>732</v>
      </c>
      <c r="G40" s="964" t="s">
        <v>732</v>
      </c>
      <c r="H40" s="964" t="s">
        <v>732</v>
      </c>
      <c r="I40" s="964" t="s">
        <v>732</v>
      </c>
      <c r="J40" s="963">
        <v>1</v>
      </c>
      <c r="K40" s="964" t="s">
        <v>732</v>
      </c>
      <c r="L40" s="964" t="s">
        <v>732</v>
      </c>
      <c r="M40" s="964" t="s">
        <v>732</v>
      </c>
      <c r="N40" s="964" t="s">
        <v>732</v>
      </c>
      <c r="O40" s="964" t="s">
        <v>732</v>
      </c>
      <c r="P40" s="964" t="s">
        <v>732</v>
      </c>
      <c r="Q40" s="964" t="s">
        <v>732</v>
      </c>
      <c r="R40" s="963">
        <v>1</v>
      </c>
      <c r="S40" s="964" t="s">
        <v>732</v>
      </c>
      <c r="T40" s="964" t="s">
        <v>732</v>
      </c>
      <c r="U40" s="964" t="s">
        <v>732</v>
      </c>
      <c r="V40" s="964" t="s">
        <v>732</v>
      </c>
      <c r="W40" s="964" t="s">
        <v>732</v>
      </c>
      <c r="X40" s="963">
        <v>1</v>
      </c>
      <c r="Y40" s="964" t="s">
        <v>732</v>
      </c>
      <c r="Z40" s="964" t="s">
        <v>732</v>
      </c>
      <c r="AA40" s="964" t="s">
        <v>732</v>
      </c>
      <c r="AB40" s="963">
        <v>1</v>
      </c>
      <c r="AC40" s="964" t="s">
        <v>732</v>
      </c>
      <c r="AD40" s="964" t="s">
        <v>732</v>
      </c>
      <c r="AE40" s="964" t="s">
        <v>732</v>
      </c>
      <c r="AF40" s="964" t="s">
        <v>732</v>
      </c>
      <c r="AG40" s="963">
        <v>1</v>
      </c>
      <c r="AH40" s="964" t="s">
        <v>732</v>
      </c>
      <c r="AI40" s="964" t="s">
        <v>732</v>
      </c>
      <c r="AJ40" s="964" t="s">
        <v>732</v>
      </c>
      <c r="AK40" s="964" t="s">
        <v>732</v>
      </c>
      <c r="AL40" s="964" t="s">
        <v>732</v>
      </c>
      <c r="AM40" s="964" t="s">
        <v>732</v>
      </c>
      <c r="AN40" s="964" t="s">
        <v>732</v>
      </c>
      <c r="AO40" s="964" t="s">
        <v>732</v>
      </c>
      <c r="AP40" s="964" t="s">
        <v>732</v>
      </c>
      <c r="AQ40" s="963">
        <v>2</v>
      </c>
      <c r="AR40" s="963">
        <v>1</v>
      </c>
      <c r="AS40" s="963">
        <v>2</v>
      </c>
      <c r="AT40" s="963">
        <v>1</v>
      </c>
      <c r="AU40" s="963">
        <v>1</v>
      </c>
      <c r="AV40" s="964" t="s">
        <v>732</v>
      </c>
      <c r="AW40" s="963">
        <v>1</v>
      </c>
      <c r="AX40" s="963">
        <v>1</v>
      </c>
      <c r="AY40" s="964" t="s">
        <v>732</v>
      </c>
      <c r="AZ40" s="963">
        <v>2</v>
      </c>
      <c r="BA40" s="963">
        <v>3</v>
      </c>
      <c r="BB40" s="963">
        <v>2</v>
      </c>
      <c r="BC40" s="963">
        <v>2</v>
      </c>
      <c r="BD40" s="963">
        <v>1</v>
      </c>
      <c r="BE40" s="964" t="s">
        <v>732</v>
      </c>
      <c r="BF40" s="963">
        <v>1</v>
      </c>
      <c r="BG40" s="964" t="s">
        <v>732</v>
      </c>
      <c r="BH40" s="964" t="s">
        <v>732</v>
      </c>
      <c r="BI40" s="963">
        <v>2</v>
      </c>
      <c r="BJ40" s="963">
        <v>1</v>
      </c>
      <c r="BK40" s="964" t="s">
        <v>732</v>
      </c>
      <c r="BL40" s="963">
        <v>1</v>
      </c>
      <c r="BM40" s="963">
        <v>1</v>
      </c>
      <c r="BN40" s="964" t="s">
        <v>732</v>
      </c>
      <c r="BO40" s="964" t="s">
        <v>732</v>
      </c>
      <c r="BP40" s="964" t="s">
        <v>732</v>
      </c>
      <c r="BQ40" s="963">
        <v>1</v>
      </c>
      <c r="BR40" s="964" t="s">
        <v>732</v>
      </c>
      <c r="BS40" s="963">
        <v>1</v>
      </c>
      <c r="BT40" s="964" t="s">
        <v>732</v>
      </c>
      <c r="BU40" s="963">
        <v>1</v>
      </c>
      <c r="BV40" s="963">
        <v>1</v>
      </c>
      <c r="BW40" s="964" t="s">
        <v>732</v>
      </c>
      <c r="BX40" s="964" t="s">
        <v>732</v>
      </c>
      <c r="BY40" s="963">
        <v>1</v>
      </c>
      <c r="BZ40" s="964" t="s">
        <v>732</v>
      </c>
      <c r="CA40" s="963">
        <v>2</v>
      </c>
      <c r="CB40" s="963">
        <v>2</v>
      </c>
      <c r="CC40" s="963">
        <v>1</v>
      </c>
      <c r="CD40" s="963">
        <v>2</v>
      </c>
      <c r="CE40" s="964" t="s">
        <v>732</v>
      </c>
      <c r="CF40" s="963">
        <v>1</v>
      </c>
      <c r="CG40" s="963">
        <v>2</v>
      </c>
      <c r="CH40" s="963">
        <v>1</v>
      </c>
      <c r="CI40" s="964" t="s">
        <v>732</v>
      </c>
      <c r="CJ40" s="964" t="s">
        <v>732</v>
      </c>
      <c r="CK40" s="963">
        <v>2</v>
      </c>
      <c r="CL40" s="963">
        <v>1</v>
      </c>
      <c r="CM40" s="963">
        <v>2</v>
      </c>
      <c r="CN40" s="964" t="s">
        <v>732</v>
      </c>
      <c r="CO40" s="963">
        <v>1</v>
      </c>
      <c r="CP40" s="963">
        <v>1</v>
      </c>
      <c r="CQ40" s="964" t="s">
        <v>732</v>
      </c>
      <c r="CR40" s="963">
        <v>1</v>
      </c>
      <c r="CS40" s="964" t="s">
        <v>732</v>
      </c>
      <c r="CT40" s="963">
        <v>1</v>
      </c>
      <c r="CU40" s="964" t="s">
        <v>732</v>
      </c>
      <c r="CV40" s="964" t="s">
        <v>732</v>
      </c>
      <c r="CW40" s="964" t="s">
        <v>732</v>
      </c>
      <c r="CX40" s="964" t="s">
        <v>732</v>
      </c>
      <c r="CY40" s="964" t="s">
        <v>732</v>
      </c>
      <c r="CZ40" s="964" t="s">
        <v>732</v>
      </c>
      <c r="DA40" s="963">
        <v>70</v>
      </c>
      <c r="DB40" s="964" t="s">
        <v>732</v>
      </c>
      <c r="DC40" s="964" t="s">
        <v>732</v>
      </c>
      <c r="DD40" s="964" t="s">
        <v>732</v>
      </c>
      <c r="DE40" s="964" t="s">
        <v>732</v>
      </c>
      <c r="DF40" s="964" t="s">
        <v>732</v>
      </c>
      <c r="DG40" s="964" t="s">
        <v>732</v>
      </c>
      <c r="DH40" s="964" t="s">
        <v>732</v>
      </c>
      <c r="DI40" s="964" t="s">
        <v>732</v>
      </c>
      <c r="DJ40" s="964" t="s">
        <v>732</v>
      </c>
      <c r="DK40" s="964" t="s">
        <v>732</v>
      </c>
      <c r="DL40" s="964" t="s">
        <v>732</v>
      </c>
      <c r="DM40" s="963">
        <v>1</v>
      </c>
      <c r="DN40" s="963">
        <v>1</v>
      </c>
      <c r="DO40" s="964" t="s">
        <v>732</v>
      </c>
      <c r="DP40" s="964" t="s">
        <v>732</v>
      </c>
      <c r="DQ40" s="964" t="s">
        <v>732</v>
      </c>
      <c r="DR40" s="964" t="s">
        <v>732</v>
      </c>
      <c r="DS40" s="964" t="s">
        <v>732</v>
      </c>
      <c r="DT40" s="964" t="s">
        <v>732</v>
      </c>
      <c r="DU40" s="964" t="s">
        <v>732</v>
      </c>
      <c r="DV40" s="964" t="s">
        <v>732</v>
      </c>
      <c r="DW40" s="964" t="s">
        <v>732</v>
      </c>
      <c r="DX40" s="964" t="s">
        <v>732</v>
      </c>
      <c r="DY40" s="964" t="s">
        <v>732</v>
      </c>
      <c r="DZ40" s="964" t="s">
        <v>732</v>
      </c>
      <c r="EA40" s="963">
        <v>1</v>
      </c>
      <c r="EB40" s="964" t="s">
        <v>732</v>
      </c>
      <c r="EC40" s="963">
        <v>2</v>
      </c>
      <c r="ED40" s="964" t="s">
        <v>732</v>
      </c>
      <c r="EE40" s="963">
        <v>1</v>
      </c>
      <c r="EF40" s="963">
        <v>1</v>
      </c>
      <c r="EG40" s="964" t="s">
        <v>732</v>
      </c>
      <c r="EH40" s="964" t="s">
        <v>732</v>
      </c>
      <c r="EI40" s="963">
        <v>1</v>
      </c>
      <c r="EJ40" s="963">
        <v>2</v>
      </c>
      <c r="EK40" s="963">
        <v>1</v>
      </c>
      <c r="EL40" s="963">
        <v>1</v>
      </c>
      <c r="EM40" s="964" t="s">
        <v>732</v>
      </c>
      <c r="EN40" s="964" t="s">
        <v>732</v>
      </c>
      <c r="EO40" s="964" t="s">
        <v>732</v>
      </c>
      <c r="EP40" s="963">
        <v>1</v>
      </c>
      <c r="EQ40" s="964" t="s">
        <v>732</v>
      </c>
      <c r="ER40" s="964" t="s">
        <v>732</v>
      </c>
      <c r="ES40" s="963">
        <v>3</v>
      </c>
      <c r="ET40" s="964" t="s">
        <v>732</v>
      </c>
      <c r="EU40" s="963">
        <v>2</v>
      </c>
      <c r="EV40" s="963">
        <v>2</v>
      </c>
      <c r="EW40" s="963">
        <v>4</v>
      </c>
      <c r="EX40" s="963">
        <v>1</v>
      </c>
      <c r="EY40" s="964" t="s">
        <v>732</v>
      </c>
      <c r="EZ40" s="963">
        <v>5</v>
      </c>
      <c r="FA40" s="964" t="s">
        <v>732</v>
      </c>
      <c r="FB40" s="964" t="s">
        <v>732</v>
      </c>
      <c r="FC40" s="964" t="s">
        <v>732</v>
      </c>
      <c r="FD40" s="963">
        <v>2</v>
      </c>
      <c r="FE40" s="963">
        <v>1</v>
      </c>
      <c r="FF40" s="963">
        <v>1</v>
      </c>
      <c r="FG40" s="963">
        <v>1</v>
      </c>
      <c r="FH40" s="963">
        <v>1</v>
      </c>
      <c r="FI40" s="963">
        <v>3</v>
      </c>
      <c r="FJ40" s="964" t="s">
        <v>732</v>
      </c>
      <c r="FK40" s="963">
        <v>1</v>
      </c>
      <c r="FL40" s="963">
        <v>1</v>
      </c>
      <c r="FM40" s="963">
        <v>1</v>
      </c>
      <c r="FN40" s="963">
        <v>2</v>
      </c>
      <c r="FO40" s="963">
        <v>1</v>
      </c>
      <c r="FP40" s="963">
        <v>2</v>
      </c>
      <c r="FQ40" s="963">
        <v>1</v>
      </c>
      <c r="FR40" s="963">
        <v>2</v>
      </c>
      <c r="FS40" s="963">
        <v>1</v>
      </c>
      <c r="FT40" s="963">
        <v>1</v>
      </c>
      <c r="FU40" s="963">
        <v>2</v>
      </c>
      <c r="FV40" s="964" t="s">
        <v>732</v>
      </c>
      <c r="FW40" s="964" t="s">
        <v>732</v>
      </c>
      <c r="FX40" s="963">
        <v>1</v>
      </c>
      <c r="FY40" s="963">
        <v>1</v>
      </c>
      <c r="FZ40" s="963">
        <v>2</v>
      </c>
      <c r="GA40" s="964" t="s">
        <v>732</v>
      </c>
      <c r="GB40" s="963">
        <v>1</v>
      </c>
      <c r="GC40" s="964" t="s">
        <v>732</v>
      </c>
      <c r="GD40" s="963">
        <v>1</v>
      </c>
      <c r="GE40" s="963">
        <v>1</v>
      </c>
      <c r="GF40" s="964" t="s">
        <v>732</v>
      </c>
      <c r="GG40" s="963">
        <v>2</v>
      </c>
      <c r="GH40" s="963">
        <v>1</v>
      </c>
      <c r="GI40" s="963">
        <v>1</v>
      </c>
      <c r="GJ40" s="964" t="s">
        <v>732</v>
      </c>
      <c r="GK40" s="963">
        <v>1</v>
      </c>
      <c r="GL40" s="964" t="s">
        <v>732</v>
      </c>
      <c r="GM40" s="964" t="s">
        <v>732</v>
      </c>
      <c r="GN40" s="963">
        <v>2</v>
      </c>
      <c r="GO40" s="964" t="s">
        <v>732</v>
      </c>
      <c r="GP40" s="963">
        <v>1</v>
      </c>
      <c r="GQ40" s="964" t="s">
        <v>732</v>
      </c>
      <c r="GR40" s="964" t="s">
        <v>732</v>
      </c>
      <c r="GS40" s="964" t="s">
        <v>732</v>
      </c>
      <c r="GT40" s="964" t="s">
        <v>732</v>
      </c>
      <c r="GU40" s="964" t="s">
        <v>732</v>
      </c>
      <c r="GV40" s="963">
        <v>1</v>
      </c>
      <c r="GW40" s="964" t="s">
        <v>732</v>
      </c>
      <c r="GX40" s="964" t="s">
        <v>732</v>
      </c>
      <c r="GY40" s="963">
        <v>74</v>
      </c>
      <c r="GZ40" s="964" t="s">
        <v>732</v>
      </c>
      <c r="HA40" s="964" t="s">
        <v>732</v>
      </c>
      <c r="HB40" s="964" t="s">
        <v>732</v>
      </c>
      <c r="HC40" s="964" t="s">
        <v>732</v>
      </c>
      <c r="HD40" s="964" t="s">
        <v>732</v>
      </c>
      <c r="HE40" s="964" t="s">
        <v>732</v>
      </c>
      <c r="HF40" s="964" t="s">
        <v>732</v>
      </c>
      <c r="HG40" s="964" t="s">
        <v>732</v>
      </c>
      <c r="HH40" s="964" t="s">
        <v>732</v>
      </c>
      <c r="HI40" s="964" t="s">
        <v>732</v>
      </c>
      <c r="HJ40" s="964" t="s">
        <v>732</v>
      </c>
      <c r="HK40" s="964" t="s">
        <v>732</v>
      </c>
      <c r="HL40" s="964" t="s">
        <v>732</v>
      </c>
      <c r="HM40" s="964" t="s">
        <v>732</v>
      </c>
      <c r="HN40" s="964" t="s">
        <v>732</v>
      </c>
      <c r="HO40" s="964" t="s">
        <v>732</v>
      </c>
      <c r="HP40" s="963">
        <v>1</v>
      </c>
      <c r="HQ40" s="964" t="s">
        <v>732</v>
      </c>
      <c r="HR40" s="963">
        <v>1</v>
      </c>
      <c r="HS40" s="964" t="s">
        <v>732</v>
      </c>
      <c r="HT40" s="964" t="s">
        <v>732</v>
      </c>
      <c r="HU40" s="964" t="s">
        <v>732</v>
      </c>
      <c r="HV40" s="964" t="s">
        <v>732</v>
      </c>
      <c r="HW40" s="963">
        <v>1</v>
      </c>
      <c r="HX40" s="964" t="s">
        <v>732</v>
      </c>
      <c r="HY40" s="964" t="s">
        <v>732</v>
      </c>
      <c r="HZ40" s="963">
        <v>2</v>
      </c>
      <c r="IA40" s="963">
        <v>1</v>
      </c>
      <c r="IB40" s="963">
        <v>1</v>
      </c>
      <c r="IC40" s="964" t="s">
        <v>732</v>
      </c>
      <c r="ID40" s="964" t="s">
        <v>732</v>
      </c>
      <c r="IE40" s="963">
        <v>1</v>
      </c>
      <c r="IF40" s="964" t="s">
        <v>732</v>
      </c>
      <c r="IG40" s="963">
        <v>1</v>
      </c>
      <c r="IH40" s="964" t="s">
        <v>732</v>
      </c>
      <c r="II40" s="963">
        <v>1</v>
      </c>
      <c r="IJ40" s="964" t="s">
        <v>732</v>
      </c>
      <c r="IK40" s="964" t="s">
        <v>732</v>
      </c>
      <c r="IL40" s="963">
        <v>1</v>
      </c>
      <c r="IM40" s="963">
        <v>2</v>
      </c>
      <c r="IN40" s="964" t="s">
        <v>732</v>
      </c>
      <c r="IO40" s="964" t="s">
        <v>732</v>
      </c>
      <c r="IP40" s="963">
        <v>1</v>
      </c>
      <c r="IQ40" s="964" t="s">
        <v>732</v>
      </c>
      <c r="IR40" s="963">
        <v>1</v>
      </c>
      <c r="IS40" s="964" t="s">
        <v>732</v>
      </c>
      <c r="IT40" s="963">
        <v>2</v>
      </c>
      <c r="IU40" s="963">
        <v>1</v>
      </c>
      <c r="IV40" s="963">
        <v>1</v>
      </c>
      <c r="IW40" s="963">
        <v>3</v>
      </c>
      <c r="IX40" s="963">
        <v>1</v>
      </c>
      <c r="IY40" s="963">
        <v>1</v>
      </c>
      <c r="IZ40" s="963">
        <v>1</v>
      </c>
      <c r="JA40" s="963">
        <v>1</v>
      </c>
      <c r="JB40" s="963">
        <v>1</v>
      </c>
      <c r="JC40" s="964" t="s">
        <v>732</v>
      </c>
      <c r="JD40" s="963">
        <v>1</v>
      </c>
      <c r="JE40" s="963">
        <v>1</v>
      </c>
      <c r="JF40" s="964" t="s">
        <v>732</v>
      </c>
      <c r="JG40" s="963">
        <v>2</v>
      </c>
      <c r="JH40" s="963">
        <v>1</v>
      </c>
      <c r="JI40" s="963">
        <v>2</v>
      </c>
      <c r="JJ40" s="963">
        <v>1</v>
      </c>
      <c r="JK40" s="963">
        <v>3</v>
      </c>
      <c r="JL40" s="964" t="s">
        <v>732</v>
      </c>
      <c r="JM40" s="963">
        <v>3</v>
      </c>
      <c r="JN40" s="963">
        <v>1</v>
      </c>
      <c r="JO40" s="964" t="s">
        <v>732</v>
      </c>
      <c r="JP40" s="963">
        <v>1</v>
      </c>
      <c r="JQ40" s="964" t="s">
        <v>732</v>
      </c>
      <c r="JR40" s="963">
        <v>2</v>
      </c>
      <c r="JS40" s="963">
        <v>1</v>
      </c>
      <c r="JT40" s="963">
        <v>1</v>
      </c>
      <c r="JU40" s="963">
        <v>3</v>
      </c>
      <c r="JV40" s="964" t="s">
        <v>732</v>
      </c>
      <c r="JW40" s="963">
        <v>3</v>
      </c>
      <c r="JX40" s="963">
        <v>4</v>
      </c>
      <c r="JY40" s="963">
        <v>2</v>
      </c>
      <c r="JZ40" s="964" t="s">
        <v>732</v>
      </c>
      <c r="KA40" s="964" t="s">
        <v>732</v>
      </c>
      <c r="KB40" s="964" t="s">
        <v>732</v>
      </c>
      <c r="KC40" s="964" t="s">
        <v>732</v>
      </c>
      <c r="KD40" s="963">
        <v>3</v>
      </c>
      <c r="KE40" s="963">
        <v>1</v>
      </c>
      <c r="KF40" s="963">
        <v>1</v>
      </c>
      <c r="KG40" s="963">
        <v>2</v>
      </c>
      <c r="KH40" s="963">
        <v>1</v>
      </c>
      <c r="KI40" s="963">
        <v>1</v>
      </c>
      <c r="KJ40" s="963">
        <v>1</v>
      </c>
      <c r="KK40" s="963">
        <v>1</v>
      </c>
      <c r="KL40" s="964" t="s">
        <v>732</v>
      </c>
      <c r="KM40" s="964" t="s">
        <v>732</v>
      </c>
      <c r="KN40" s="964" t="s">
        <v>732</v>
      </c>
      <c r="KO40" s="963">
        <v>1</v>
      </c>
      <c r="KP40" s="963">
        <v>1</v>
      </c>
      <c r="KQ40" s="964" t="s">
        <v>732</v>
      </c>
      <c r="KR40" s="964" t="s">
        <v>732</v>
      </c>
      <c r="KS40" s="963">
        <v>1</v>
      </c>
      <c r="KT40" s="963">
        <v>1</v>
      </c>
      <c r="KU40" s="964" t="s">
        <v>732</v>
      </c>
      <c r="KV40" s="964" t="s">
        <v>732</v>
      </c>
      <c r="KW40" s="963">
        <v>58</v>
      </c>
      <c r="KX40" s="964" t="s">
        <v>732</v>
      </c>
      <c r="KY40" s="964" t="s">
        <v>732</v>
      </c>
      <c r="KZ40" s="964" t="s">
        <v>732</v>
      </c>
      <c r="LA40" s="964" t="s">
        <v>732</v>
      </c>
      <c r="LB40" s="964" t="s">
        <v>732</v>
      </c>
      <c r="LC40" s="964" t="s">
        <v>732</v>
      </c>
      <c r="LD40" s="964" t="s">
        <v>732</v>
      </c>
      <c r="LE40" s="964" t="s">
        <v>732</v>
      </c>
      <c r="LF40" s="964" t="s">
        <v>732</v>
      </c>
      <c r="LG40" s="964" t="s">
        <v>732</v>
      </c>
      <c r="LH40" s="963">
        <v>1</v>
      </c>
      <c r="LI40" s="964" t="s">
        <v>732</v>
      </c>
      <c r="LJ40" s="964" t="s">
        <v>732</v>
      </c>
      <c r="LK40" s="964" t="s">
        <v>732</v>
      </c>
      <c r="LL40" s="964" t="s">
        <v>732</v>
      </c>
      <c r="LM40" s="964" t="s">
        <v>732</v>
      </c>
      <c r="LN40" s="964" t="s">
        <v>732</v>
      </c>
      <c r="LO40" s="964" t="s">
        <v>732</v>
      </c>
      <c r="LP40" s="964" t="s">
        <v>732</v>
      </c>
      <c r="LQ40" s="964" t="s">
        <v>732</v>
      </c>
      <c r="LR40" s="963">
        <v>1</v>
      </c>
      <c r="LS40" s="964" t="s">
        <v>732</v>
      </c>
      <c r="LT40" s="964" t="s">
        <v>732</v>
      </c>
      <c r="LU40" s="963">
        <v>1</v>
      </c>
      <c r="LV40" s="964" t="s">
        <v>732</v>
      </c>
      <c r="LW40" s="963">
        <v>1</v>
      </c>
      <c r="LX40" s="964" t="s">
        <v>732</v>
      </c>
      <c r="LY40" s="964" t="s">
        <v>732</v>
      </c>
      <c r="LZ40" s="964" t="s">
        <v>732</v>
      </c>
      <c r="MA40" s="964" t="s">
        <v>732</v>
      </c>
      <c r="MB40" s="964" t="s">
        <v>732</v>
      </c>
      <c r="MC40" s="964" t="s">
        <v>732</v>
      </c>
      <c r="MD40" s="964" t="s">
        <v>732</v>
      </c>
      <c r="ME40" s="963">
        <v>2</v>
      </c>
      <c r="MF40" s="963">
        <v>1</v>
      </c>
      <c r="MG40" s="964" t="s">
        <v>732</v>
      </c>
      <c r="MH40" s="964" t="s">
        <v>732</v>
      </c>
      <c r="MI40" s="964" t="s">
        <v>732</v>
      </c>
      <c r="MJ40" s="963">
        <v>1</v>
      </c>
      <c r="MK40" s="963">
        <v>1</v>
      </c>
      <c r="ML40" s="963">
        <v>1</v>
      </c>
      <c r="MM40" s="963">
        <v>2</v>
      </c>
      <c r="MN40" s="964" t="s">
        <v>732</v>
      </c>
      <c r="MO40" s="963">
        <v>2</v>
      </c>
      <c r="MP40" s="963">
        <v>2</v>
      </c>
      <c r="MQ40" s="963">
        <v>1</v>
      </c>
      <c r="MR40" s="963">
        <v>1</v>
      </c>
      <c r="MS40" s="964" t="s">
        <v>732</v>
      </c>
      <c r="MT40" s="963">
        <v>1</v>
      </c>
      <c r="MU40" s="963">
        <v>2</v>
      </c>
      <c r="MV40" s="964" t="s">
        <v>732</v>
      </c>
      <c r="MW40" s="964" t="s">
        <v>732</v>
      </c>
      <c r="MX40" s="963">
        <v>2</v>
      </c>
      <c r="MY40" s="963">
        <v>3</v>
      </c>
      <c r="MZ40" s="964" t="s">
        <v>732</v>
      </c>
      <c r="NA40" s="963">
        <v>2</v>
      </c>
      <c r="NB40" s="963">
        <v>1</v>
      </c>
      <c r="NC40" s="964" t="s">
        <v>732</v>
      </c>
      <c r="ND40" s="964" t="s">
        <v>732</v>
      </c>
      <c r="NE40" s="963">
        <v>1</v>
      </c>
      <c r="NF40" s="964" t="s">
        <v>732</v>
      </c>
      <c r="NG40" s="963">
        <v>3</v>
      </c>
      <c r="NH40" s="963">
        <v>1</v>
      </c>
      <c r="NI40" s="963">
        <v>1</v>
      </c>
      <c r="NJ40" s="963">
        <v>2</v>
      </c>
      <c r="NK40" s="964" t="s">
        <v>732</v>
      </c>
      <c r="NL40" s="964" t="s">
        <v>732</v>
      </c>
      <c r="NM40" s="964" t="s">
        <v>732</v>
      </c>
      <c r="NN40" s="963">
        <v>1</v>
      </c>
      <c r="NO40" s="963">
        <v>3</v>
      </c>
      <c r="NP40" s="963">
        <v>1</v>
      </c>
      <c r="NQ40" s="963">
        <v>2</v>
      </c>
      <c r="NR40" s="963">
        <v>2</v>
      </c>
      <c r="NS40" s="964" t="s">
        <v>732</v>
      </c>
      <c r="NT40" s="963">
        <v>2</v>
      </c>
      <c r="NU40" s="964" t="s">
        <v>732</v>
      </c>
      <c r="NV40" s="964" t="s">
        <v>732</v>
      </c>
      <c r="NW40" s="964" t="s">
        <v>732</v>
      </c>
      <c r="NX40" s="963">
        <v>1</v>
      </c>
      <c r="NY40" s="963">
        <v>1</v>
      </c>
      <c r="NZ40" s="964" t="s">
        <v>732</v>
      </c>
      <c r="OA40" s="964" t="s">
        <v>732</v>
      </c>
      <c r="OB40" s="963">
        <v>1</v>
      </c>
      <c r="OC40" s="963">
        <v>1</v>
      </c>
      <c r="OD40" s="964" t="s">
        <v>732</v>
      </c>
      <c r="OE40" s="964" t="s">
        <v>732</v>
      </c>
      <c r="OF40" s="964" t="s">
        <v>732</v>
      </c>
      <c r="OG40" s="963">
        <v>1</v>
      </c>
      <c r="OH40" s="963">
        <v>1</v>
      </c>
      <c r="OI40" s="963">
        <v>1</v>
      </c>
      <c r="OJ40" s="963">
        <v>2</v>
      </c>
      <c r="OK40" s="963">
        <v>1</v>
      </c>
      <c r="OL40" s="964" t="s">
        <v>732</v>
      </c>
      <c r="OM40" s="964" t="s">
        <v>732</v>
      </c>
      <c r="ON40" s="964" t="s">
        <v>732</v>
      </c>
      <c r="OO40" s="964" t="s">
        <v>732</v>
      </c>
      <c r="OP40" s="964" t="s">
        <v>732</v>
      </c>
      <c r="OQ40" s="964" t="s">
        <v>732</v>
      </c>
      <c r="OR40" s="964" t="s">
        <v>732</v>
      </c>
      <c r="OS40" s="964" t="s">
        <v>732</v>
      </c>
      <c r="OT40" s="964" t="s">
        <v>732</v>
      </c>
      <c r="OU40" s="963">
        <v>73</v>
      </c>
      <c r="OV40" s="964" t="s">
        <v>732</v>
      </c>
      <c r="OW40" s="964" t="s">
        <v>732</v>
      </c>
      <c r="OX40" s="964" t="s">
        <v>732</v>
      </c>
      <c r="OY40" s="964" t="s">
        <v>732</v>
      </c>
      <c r="OZ40" s="964" t="s">
        <v>732</v>
      </c>
      <c r="PA40" s="964" t="s">
        <v>732</v>
      </c>
      <c r="PB40" s="964" t="s">
        <v>732</v>
      </c>
      <c r="PC40" s="964" t="s">
        <v>732</v>
      </c>
      <c r="PD40" s="964" t="s">
        <v>732</v>
      </c>
      <c r="PE40" s="964" t="s">
        <v>732</v>
      </c>
      <c r="PF40" s="964" t="s">
        <v>732</v>
      </c>
      <c r="PG40" s="964" t="s">
        <v>732</v>
      </c>
      <c r="PH40" s="964" t="s">
        <v>732</v>
      </c>
      <c r="PI40" s="964" t="s">
        <v>732</v>
      </c>
      <c r="PJ40" s="964" t="s">
        <v>732</v>
      </c>
      <c r="PK40" s="964" t="s">
        <v>732</v>
      </c>
      <c r="PL40" s="964" t="s">
        <v>732</v>
      </c>
      <c r="PM40" s="964" t="s">
        <v>732</v>
      </c>
      <c r="PN40" s="963">
        <v>1</v>
      </c>
      <c r="PO40" s="964" t="s">
        <v>732</v>
      </c>
      <c r="PP40" s="964" t="s">
        <v>732</v>
      </c>
      <c r="PQ40" s="964" t="s">
        <v>732</v>
      </c>
      <c r="PR40" s="964" t="s">
        <v>732</v>
      </c>
      <c r="PS40" s="964" t="s">
        <v>732</v>
      </c>
      <c r="PT40" s="964" t="s">
        <v>732</v>
      </c>
      <c r="PU40" s="964" t="s">
        <v>732</v>
      </c>
      <c r="PV40" s="963">
        <v>1</v>
      </c>
      <c r="PW40" s="964" t="s">
        <v>732</v>
      </c>
      <c r="PX40" s="964" t="s">
        <v>732</v>
      </c>
      <c r="PY40" s="964" t="s">
        <v>732</v>
      </c>
      <c r="PZ40" s="964" t="s">
        <v>732</v>
      </c>
      <c r="QA40" s="964" t="s">
        <v>732</v>
      </c>
      <c r="QB40" s="964" t="s">
        <v>732</v>
      </c>
      <c r="QC40" s="964" t="s">
        <v>732</v>
      </c>
      <c r="QD40" s="964" t="s">
        <v>732</v>
      </c>
      <c r="QE40" s="963">
        <v>1</v>
      </c>
      <c r="QF40" s="963">
        <v>1</v>
      </c>
      <c r="QG40" s="963">
        <v>1</v>
      </c>
      <c r="QH40" s="963">
        <v>1</v>
      </c>
      <c r="QI40" s="963">
        <v>2</v>
      </c>
      <c r="QJ40" s="963">
        <v>4</v>
      </c>
      <c r="QK40" s="963">
        <v>3</v>
      </c>
      <c r="QL40" s="963">
        <v>2</v>
      </c>
      <c r="QM40" s="964" t="s">
        <v>732</v>
      </c>
      <c r="QN40" s="964" t="s">
        <v>732</v>
      </c>
      <c r="QO40" s="964" t="s">
        <v>732</v>
      </c>
      <c r="QP40" s="963">
        <v>2</v>
      </c>
      <c r="QQ40" s="963">
        <v>2</v>
      </c>
      <c r="QR40" s="964" t="s">
        <v>732</v>
      </c>
      <c r="QS40" s="963">
        <v>1</v>
      </c>
      <c r="QT40" s="964" t="s">
        <v>732</v>
      </c>
      <c r="QU40" s="963">
        <v>1</v>
      </c>
      <c r="QV40" s="964" t="s">
        <v>732</v>
      </c>
      <c r="QW40" s="964" t="s">
        <v>732</v>
      </c>
      <c r="QX40" s="963">
        <v>2</v>
      </c>
      <c r="QY40" s="964" t="s">
        <v>732</v>
      </c>
      <c r="QZ40" s="964" t="s">
        <v>732</v>
      </c>
      <c r="RA40" s="963">
        <v>1</v>
      </c>
      <c r="RB40" s="963">
        <v>1</v>
      </c>
      <c r="RC40" s="963">
        <v>1</v>
      </c>
      <c r="RD40" s="963">
        <v>1</v>
      </c>
      <c r="RE40" s="963">
        <v>1</v>
      </c>
      <c r="RF40" s="963">
        <v>2</v>
      </c>
      <c r="RG40" s="964" t="s">
        <v>732</v>
      </c>
      <c r="RH40" s="963">
        <v>1</v>
      </c>
      <c r="RI40" s="963">
        <v>3</v>
      </c>
      <c r="RJ40" s="963">
        <v>3</v>
      </c>
      <c r="RK40" s="963">
        <v>2</v>
      </c>
      <c r="RL40" s="964" t="s">
        <v>732</v>
      </c>
      <c r="RM40" s="963">
        <v>2</v>
      </c>
      <c r="RN40" s="964" t="s">
        <v>732</v>
      </c>
      <c r="RO40" s="963">
        <v>1</v>
      </c>
      <c r="RP40" s="963">
        <v>2</v>
      </c>
      <c r="RQ40" s="963">
        <v>1</v>
      </c>
      <c r="RR40" s="963">
        <v>2</v>
      </c>
      <c r="RS40" s="963">
        <v>1</v>
      </c>
      <c r="RT40" s="963">
        <v>2</v>
      </c>
      <c r="RU40" s="964" t="s">
        <v>732</v>
      </c>
      <c r="RV40" s="963">
        <v>1</v>
      </c>
      <c r="RW40" s="963">
        <v>1</v>
      </c>
      <c r="RX40" s="963">
        <v>1</v>
      </c>
      <c r="RY40" s="963">
        <v>1</v>
      </c>
      <c r="RZ40" s="963">
        <v>1</v>
      </c>
      <c r="SA40" s="963">
        <v>2</v>
      </c>
      <c r="SB40" s="963">
        <v>3</v>
      </c>
      <c r="SC40" s="964" t="s">
        <v>732</v>
      </c>
      <c r="SD40" s="963">
        <v>2</v>
      </c>
      <c r="SE40" s="964" t="s">
        <v>732</v>
      </c>
      <c r="SF40" s="963">
        <v>2</v>
      </c>
      <c r="SG40" s="963">
        <v>2</v>
      </c>
      <c r="SH40" s="963">
        <v>1</v>
      </c>
      <c r="SI40" s="964" t="s">
        <v>732</v>
      </c>
      <c r="SJ40" s="964" t="s">
        <v>732</v>
      </c>
      <c r="SK40" s="963">
        <v>2</v>
      </c>
      <c r="SL40" s="963">
        <v>1</v>
      </c>
      <c r="SM40" s="964" t="s">
        <v>732</v>
      </c>
      <c r="SN40" s="964" t="s">
        <v>732</v>
      </c>
      <c r="SO40" s="964" t="s">
        <v>732</v>
      </c>
      <c r="SP40" s="964" t="s">
        <v>732</v>
      </c>
      <c r="SQ40" s="963">
        <v>1</v>
      </c>
      <c r="SR40" s="964" t="s">
        <v>732</v>
      </c>
      <c r="SS40" s="963">
        <v>97</v>
      </c>
      <c r="ST40" s="964" t="s">
        <v>732</v>
      </c>
      <c r="SU40" s="964" t="s">
        <v>732</v>
      </c>
      <c r="SV40" s="964" t="s">
        <v>732</v>
      </c>
      <c r="SW40" s="963">
        <v>1</v>
      </c>
      <c r="SX40" s="964" t="s">
        <v>732</v>
      </c>
      <c r="SY40" s="964" t="s">
        <v>732</v>
      </c>
      <c r="SZ40" s="964" t="s">
        <v>732</v>
      </c>
      <c r="TA40" s="964" t="s">
        <v>732</v>
      </c>
      <c r="TB40" s="964" t="s">
        <v>732</v>
      </c>
      <c r="TC40" s="964" t="s">
        <v>732</v>
      </c>
      <c r="TD40" s="964" t="s">
        <v>732</v>
      </c>
      <c r="TE40" s="964" t="s">
        <v>732</v>
      </c>
      <c r="TF40" s="964" t="s">
        <v>732</v>
      </c>
      <c r="TG40" s="964" t="s">
        <v>732</v>
      </c>
      <c r="TH40" s="964" t="s">
        <v>732</v>
      </c>
      <c r="TI40" s="964" t="s">
        <v>732</v>
      </c>
      <c r="TJ40" s="963">
        <v>1</v>
      </c>
      <c r="TK40" s="964" t="s">
        <v>732</v>
      </c>
      <c r="TL40" s="964" t="s">
        <v>732</v>
      </c>
      <c r="TM40" s="964" t="s">
        <v>732</v>
      </c>
      <c r="TN40" s="964" t="s">
        <v>732</v>
      </c>
      <c r="TO40" s="964" t="s">
        <v>732</v>
      </c>
      <c r="TP40" s="964" t="s">
        <v>732</v>
      </c>
      <c r="TQ40" s="964" t="s">
        <v>732</v>
      </c>
      <c r="TR40" s="964" t="s">
        <v>732</v>
      </c>
      <c r="TS40" s="964" t="s">
        <v>732</v>
      </c>
      <c r="TT40" s="964" t="s">
        <v>732</v>
      </c>
      <c r="TU40" s="964" t="s">
        <v>732</v>
      </c>
      <c r="TV40" s="963">
        <v>1</v>
      </c>
      <c r="TW40" s="964" t="s">
        <v>732</v>
      </c>
      <c r="TX40" s="963">
        <v>2</v>
      </c>
      <c r="TY40" s="964" t="s">
        <v>732</v>
      </c>
      <c r="TZ40" s="964" t="s">
        <v>732</v>
      </c>
      <c r="UA40" s="963">
        <v>1</v>
      </c>
      <c r="UB40" s="963">
        <v>1</v>
      </c>
      <c r="UC40" s="963">
        <v>1</v>
      </c>
      <c r="UD40" s="964" t="s">
        <v>732</v>
      </c>
      <c r="UE40" s="964" t="s">
        <v>732</v>
      </c>
      <c r="UF40" s="963">
        <v>1</v>
      </c>
      <c r="UG40" s="963">
        <v>1</v>
      </c>
      <c r="UH40" s="964" t="s">
        <v>732</v>
      </c>
      <c r="UI40" s="963">
        <v>3</v>
      </c>
      <c r="UJ40" s="964" t="s">
        <v>732</v>
      </c>
      <c r="UK40" s="964" t="s">
        <v>732</v>
      </c>
      <c r="UL40" s="963">
        <v>1</v>
      </c>
      <c r="UM40" s="964" t="s">
        <v>732</v>
      </c>
      <c r="UN40" s="964" t="s">
        <v>732</v>
      </c>
      <c r="UO40" s="964" t="s">
        <v>732</v>
      </c>
      <c r="UP40" s="963">
        <v>1</v>
      </c>
      <c r="UQ40" s="964" t="s">
        <v>732</v>
      </c>
      <c r="UR40" s="963">
        <v>1</v>
      </c>
      <c r="US40" s="964" t="s">
        <v>732</v>
      </c>
      <c r="UT40" s="963">
        <v>2</v>
      </c>
      <c r="UU40" s="964" t="s">
        <v>732</v>
      </c>
      <c r="UV40" s="963">
        <v>1</v>
      </c>
      <c r="UW40" s="963">
        <v>2</v>
      </c>
      <c r="UX40" s="964" t="s">
        <v>732</v>
      </c>
      <c r="UY40" s="963">
        <v>2</v>
      </c>
      <c r="UZ40" s="963">
        <v>4</v>
      </c>
      <c r="VA40" s="964" t="s">
        <v>732</v>
      </c>
      <c r="VB40" s="963">
        <v>4</v>
      </c>
      <c r="VC40" s="963">
        <v>4</v>
      </c>
      <c r="VD40" s="964" t="s">
        <v>732</v>
      </c>
      <c r="VE40" s="963">
        <v>3</v>
      </c>
      <c r="VF40" s="963">
        <v>1</v>
      </c>
      <c r="VG40" s="963">
        <v>2</v>
      </c>
      <c r="VH40" s="963">
        <v>2</v>
      </c>
      <c r="VI40" s="963">
        <v>4</v>
      </c>
      <c r="VJ40" s="963">
        <v>5</v>
      </c>
      <c r="VK40" s="963">
        <v>6</v>
      </c>
      <c r="VL40" s="963">
        <v>2</v>
      </c>
      <c r="VM40" s="963">
        <v>2</v>
      </c>
      <c r="VN40" s="963">
        <v>2</v>
      </c>
      <c r="VO40" s="963">
        <v>1</v>
      </c>
      <c r="VP40" s="964" t="s">
        <v>732</v>
      </c>
      <c r="VQ40" s="964" t="s">
        <v>732</v>
      </c>
      <c r="VR40" s="963">
        <v>1</v>
      </c>
      <c r="VS40" s="963">
        <v>2</v>
      </c>
      <c r="VT40" s="963">
        <v>4</v>
      </c>
      <c r="VU40" s="963">
        <v>1</v>
      </c>
      <c r="VV40" s="963">
        <v>1</v>
      </c>
      <c r="VW40" s="963">
        <v>2</v>
      </c>
      <c r="VX40" s="963">
        <v>3</v>
      </c>
      <c r="VY40" s="963">
        <v>2</v>
      </c>
      <c r="VZ40" s="963">
        <v>2</v>
      </c>
      <c r="WA40" s="963">
        <v>2</v>
      </c>
      <c r="WB40" s="963">
        <v>2</v>
      </c>
      <c r="WC40" s="963">
        <v>2</v>
      </c>
      <c r="WD40" s="963">
        <v>1</v>
      </c>
      <c r="WE40" s="963">
        <v>1</v>
      </c>
      <c r="WF40" s="964" t="s">
        <v>732</v>
      </c>
      <c r="WG40" s="964" t="s">
        <v>732</v>
      </c>
      <c r="WH40" s="963">
        <v>1</v>
      </c>
      <c r="WI40" s="964" t="s">
        <v>732</v>
      </c>
      <c r="WJ40" s="964" t="s">
        <v>732</v>
      </c>
      <c r="WK40" s="963">
        <v>1</v>
      </c>
      <c r="WL40" s="963">
        <v>2</v>
      </c>
      <c r="WM40" s="964" t="s">
        <v>732</v>
      </c>
      <c r="WN40" s="964" t="s">
        <v>732</v>
      </c>
      <c r="WO40" s="963">
        <v>1</v>
      </c>
      <c r="WP40" s="964" t="s">
        <v>732</v>
      </c>
      <c r="WQ40" s="964" t="s">
        <v>732</v>
      </c>
      <c r="WR40" s="963">
        <v>1</v>
      </c>
      <c r="WS40" s="964" t="s">
        <v>732</v>
      </c>
      <c r="WT40" s="964" t="s">
        <v>732</v>
      </c>
      <c r="WU40" s="964" t="s">
        <v>732</v>
      </c>
      <c r="WV40" s="964" t="s">
        <v>732</v>
      </c>
      <c r="WW40" s="964" t="s">
        <v>732</v>
      </c>
      <c r="WX40" s="964" t="s">
        <v>732</v>
      </c>
      <c r="WY40" s="964" t="s">
        <v>732</v>
      </c>
      <c r="WZ40" s="964" t="s">
        <v>732</v>
      </c>
      <c r="XA40" s="964" t="s">
        <v>732</v>
      </c>
      <c r="XB40" s="964" t="s">
        <v>732</v>
      </c>
      <c r="XC40" s="964" t="s">
        <v>732</v>
      </c>
      <c r="XD40" s="964" t="s">
        <v>732</v>
      </c>
      <c r="XE40" s="964" t="s">
        <v>732</v>
      </c>
      <c r="XF40" s="964" t="s">
        <v>732</v>
      </c>
      <c r="XG40" s="964" t="s">
        <v>732</v>
      </c>
      <c r="XH40" s="963">
        <v>100</v>
      </c>
      <c r="XI40" s="963">
        <v>3</v>
      </c>
      <c r="XJ40" s="964" t="s">
        <v>732</v>
      </c>
      <c r="XK40" s="963">
        <v>1</v>
      </c>
      <c r="XL40" s="964" t="s">
        <v>732</v>
      </c>
      <c r="XM40" s="964" t="s">
        <v>732</v>
      </c>
      <c r="XN40" s="964" t="s">
        <v>732</v>
      </c>
      <c r="XO40" s="964" t="s">
        <v>732</v>
      </c>
      <c r="XP40" s="964" t="s">
        <v>732</v>
      </c>
      <c r="XQ40" s="964" t="s">
        <v>732</v>
      </c>
      <c r="XR40" s="963">
        <v>1</v>
      </c>
      <c r="XS40" s="964" t="s">
        <v>732</v>
      </c>
      <c r="XT40" s="964" t="s">
        <v>732</v>
      </c>
      <c r="XU40" s="963">
        <v>1</v>
      </c>
      <c r="XV40" s="964" t="s">
        <v>732</v>
      </c>
      <c r="XW40" s="964" t="s">
        <v>732</v>
      </c>
      <c r="XX40" s="964" t="s">
        <v>732</v>
      </c>
      <c r="XY40" s="964" t="s">
        <v>732</v>
      </c>
      <c r="XZ40" s="964" t="s">
        <v>732</v>
      </c>
      <c r="YA40" s="964" t="s">
        <v>732</v>
      </c>
      <c r="YB40" s="963">
        <v>1</v>
      </c>
      <c r="YC40" s="964" t="s">
        <v>732</v>
      </c>
      <c r="YD40" s="963">
        <v>1</v>
      </c>
      <c r="YE40" s="964" t="s">
        <v>732</v>
      </c>
      <c r="YF40" s="963">
        <v>2</v>
      </c>
      <c r="YG40" s="964" t="s">
        <v>732</v>
      </c>
      <c r="YH40" s="964" t="s">
        <v>732</v>
      </c>
      <c r="YI40" s="964" t="s">
        <v>732</v>
      </c>
      <c r="YJ40" s="964" t="s">
        <v>732</v>
      </c>
      <c r="YK40" s="964" t="s">
        <v>732</v>
      </c>
      <c r="YL40" s="964" t="s">
        <v>732</v>
      </c>
      <c r="YM40" s="963">
        <v>1</v>
      </c>
      <c r="YN40" s="964" t="s">
        <v>732</v>
      </c>
      <c r="YO40" s="964" t="s">
        <v>732</v>
      </c>
      <c r="YP40" s="964" t="s">
        <v>732</v>
      </c>
      <c r="YQ40" s="964" t="s">
        <v>732</v>
      </c>
      <c r="YR40" s="963">
        <v>1</v>
      </c>
      <c r="YS40" s="964" t="s">
        <v>732</v>
      </c>
      <c r="YT40" s="963">
        <v>1</v>
      </c>
      <c r="YU40" s="963">
        <v>1</v>
      </c>
      <c r="YV40" s="963">
        <v>1</v>
      </c>
      <c r="YW40" s="964" t="s">
        <v>732</v>
      </c>
      <c r="YX40" s="964" t="s">
        <v>732</v>
      </c>
      <c r="YY40" s="964" t="s">
        <v>732</v>
      </c>
      <c r="YZ40" s="964" t="s">
        <v>732</v>
      </c>
      <c r="ZA40" s="964" t="s">
        <v>732</v>
      </c>
      <c r="ZB40" s="964" t="s">
        <v>732</v>
      </c>
      <c r="ZC40" s="963">
        <v>2</v>
      </c>
      <c r="ZD40" s="963">
        <v>1</v>
      </c>
      <c r="ZE40" s="964" t="s">
        <v>732</v>
      </c>
      <c r="ZF40" s="963">
        <v>1</v>
      </c>
      <c r="ZG40" s="964" t="s">
        <v>732</v>
      </c>
      <c r="ZH40" s="963">
        <v>2</v>
      </c>
      <c r="ZI40" s="963">
        <v>1</v>
      </c>
      <c r="ZJ40" s="963">
        <v>2</v>
      </c>
      <c r="ZK40" s="963">
        <v>1</v>
      </c>
      <c r="ZL40" s="964" t="s">
        <v>732</v>
      </c>
      <c r="ZM40" s="963">
        <v>4</v>
      </c>
      <c r="ZN40" s="963">
        <v>2</v>
      </c>
      <c r="ZO40" s="963">
        <v>1</v>
      </c>
      <c r="ZP40" s="963">
        <v>2</v>
      </c>
      <c r="ZQ40" s="963">
        <v>2</v>
      </c>
      <c r="ZR40" s="963">
        <v>3</v>
      </c>
      <c r="ZS40" s="963">
        <v>2</v>
      </c>
      <c r="ZT40" s="963">
        <v>1</v>
      </c>
      <c r="ZU40" s="963">
        <v>2</v>
      </c>
      <c r="ZV40" s="963">
        <v>1</v>
      </c>
      <c r="ZW40" s="963">
        <v>1</v>
      </c>
      <c r="ZX40" s="963">
        <v>2</v>
      </c>
      <c r="ZY40" s="963">
        <v>2</v>
      </c>
      <c r="ZZ40" s="963">
        <v>3</v>
      </c>
      <c r="AAA40" s="963">
        <v>1</v>
      </c>
      <c r="AAB40" s="963">
        <v>3</v>
      </c>
      <c r="AAC40" s="963">
        <v>2</v>
      </c>
      <c r="AAD40" s="963">
        <v>3</v>
      </c>
      <c r="AAE40" s="963">
        <v>1</v>
      </c>
      <c r="AAF40" s="963">
        <v>5</v>
      </c>
      <c r="AAG40" s="963">
        <v>4</v>
      </c>
      <c r="AAH40" s="963">
        <v>4</v>
      </c>
      <c r="AAI40" s="963">
        <v>4</v>
      </c>
      <c r="AAJ40" s="963">
        <v>2</v>
      </c>
      <c r="AAK40" s="963">
        <v>2</v>
      </c>
      <c r="AAL40" s="963">
        <v>1</v>
      </c>
      <c r="AAM40" s="963">
        <v>1</v>
      </c>
      <c r="AAN40" s="964" t="s">
        <v>732</v>
      </c>
      <c r="AAO40" s="964" t="s">
        <v>732</v>
      </c>
      <c r="AAP40" s="963">
        <v>3</v>
      </c>
      <c r="AAQ40" s="964" t="s">
        <v>732</v>
      </c>
      <c r="AAR40" s="964" t="s">
        <v>732</v>
      </c>
      <c r="AAS40" s="963">
        <v>3</v>
      </c>
      <c r="AAT40" s="963">
        <v>2</v>
      </c>
      <c r="AAU40" s="963">
        <v>1</v>
      </c>
      <c r="AAV40" s="963">
        <v>1</v>
      </c>
      <c r="AAW40" s="964" t="s">
        <v>732</v>
      </c>
      <c r="AAX40" s="964" t="s">
        <v>732</v>
      </c>
      <c r="AAY40" s="964" t="s">
        <v>732</v>
      </c>
      <c r="AAZ40" s="964" t="s">
        <v>732</v>
      </c>
      <c r="ABA40" s="964" t="s">
        <v>732</v>
      </c>
      <c r="ABB40" s="963">
        <v>3</v>
      </c>
      <c r="ABC40" s="963">
        <v>1</v>
      </c>
      <c r="ABD40" s="964" t="s">
        <v>732</v>
      </c>
      <c r="ABE40" s="964" t="s">
        <v>732</v>
      </c>
      <c r="ABF40" s="964" t="s">
        <v>732</v>
      </c>
      <c r="ABG40" s="964" t="s">
        <v>732</v>
      </c>
      <c r="ABH40" s="964" t="s">
        <v>732</v>
      </c>
      <c r="ABI40" s="964" t="s">
        <v>732</v>
      </c>
      <c r="ABJ40" s="964" t="s">
        <v>732</v>
      </c>
      <c r="ABK40" s="964" t="s">
        <v>732</v>
      </c>
      <c r="ABL40" s="964" t="s">
        <v>732</v>
      </c>
      <c r="ABM40" s="964" t="s">
        <v>732</v>
      </c>
      <c r="ABN40" s="964" t="s">
        <v>732</v>
      </c>
      <c r="ABO40" s="964" t="s">
        <v>732</v>
      </c>
      <c r="ABP40" s="964" t="s">
        <v>732</v>
      </c>
      <c r="ABQ40" s="964" t="s">
        <v>732</v>
      </c>
      <c r="ABR40" s="964" t="s">
        <v>732</v>
      </c>
      <c r="ABS40" s="964" t="s">
        <v>732</v>
      </c>
      <c r="ABT40" s="963">
        <v>95</v>
      </c>
      <c r="ABU40" s="964" t="s">
        <v>732</v>
      </c>
      <c r="ABV40" s="964" t="s">
        <v>732</v>
      </c>
      <c r="ABW40" s="964" t="s">
        <v>732</v>
      </c>
      <c r="ABX40" s="964" t="s">
        <v>732</v>
      </c>
      <c r="ABY40" s="964" t="s">
        <v>732</v>
      </c>
      <c r="ABZ40" s="964" t="s">
        <v>732</v>
      </c>
      <c r="ACA40" s="964" t="s">
        <v>732</v>
      </c>
      <c r="ACB40" s="964" t="s">
        <v>732</v>
      </c>
      <c r="ACC40" s="964" t="s">
        <v>732</v>
      </c>
      <c r="ACD40" s="963">
        <v>1</v>
      </c>
      <c r="ACE40" s="964" t="s">
        <v>732</v>
      </c>
      <c r="ACF40" s="964" t="s">
        <v>732</v>
      </c>
      <c r="ACG40" s="964" t="s">
        <v>732</v>
      </c>
      <c r="ACH40" s="964" t="s">
        <v>732</v>
      </c>
      <c r="ACI40" s="964" t="s">
        <v>732</v>
      </c>
      <c r="ACJ40" s="964" t="s">
        <v>732</v>
      </c>
      <c r="ACK40" s="964" t="s">
        <v>732</v>
      </c>
      <c r="ACL40" s="964" t="s">
        <v>732</v>
      </c>
      <c r="ACM40" s="963">
        <v>1</v>
      </c>
      <c r="ACN40" s="963">
        <v>1</v>
      </c>
      <c r="ACO40" s="964" t="s">
        <v>732</v>
      </c>
      <c r="ACP40" s="963">
        <v>1</v>
      </c>
      <c r="ACQ40" s="964" t="s">
        <v>732</v>
      </c>
      <c r="ACR40" s="964" t="s">
        <v>732</v>
      </c>
      <c r="ACS40" s="964" t="s">
        <v>732</v>
      </c>
      <c r="ACT40" s="964" t="s">
        <v>732</v>
      </c>
      <c r="ACU40" s="963">
        <v>1</v>
      </c>
      <c r="ACV40" s="964" t="s">
        <v>732</v>
      </c>
      <c r="ACW40" s="964" t="s">
        <v>732</v>
      </c>
      <c r="ACX40" s="964" t="s">
        <v>732</v>
      </c>
      <c r="ACY40" s="964" t="s">
        <v>732</v>
      </c>
      <c r="ACZ40" s="964" t="s">
        <v>732</v>
      </c>
      <c r="ADA40" s="963">
        <v>1</v>
      </c>
      <c r="ADB40" s="964" t="s">
        <v>732</v>
      </c>
      <c r="ADC40" s="963">
        <v>1</v>
      </c>
      <c r="ADD40" s="963">
        <v>1</v>
      </c>
      <c r="ADE40" s="964" t="s">
        <v>732</v>
      </c>
      <c r="ADF40" s="963">
        <v>1</v>
      </c>
      <c r="ADG40" s="964" t="s">
        <v>732</v>
      </c>
      <c r="ADH40" s="964" t="s">
        <v>732</v>
      </c>
      <c r="ADI40" s="964" t="s">
        <v>732</v>
      </c>
      <c r="ADJ40" s="963">
        <v>1</v>
      </c>
      <c r="ADK40" s="963">
        <v>1</v>
      </c>
      <c r="ADL40" s="964" t="s">
        <v>732</v>
      </c>
      <c r="ADM40" s="964" t="s">
        <v>732</v>
      </c>
      <c r="ADN40" s="964" t="s">
        <v>732</v>
      </c>
      <c r="ADO40" s="964" t="s">
        <v>732</v>
      </c>
      <c r="ADP40" s="963">
        <v>1</v>
      </c>
      <c r="ADQ40" s="963">
        <v>2</v>
      </c>
      <c r="ADR40" s="964" t="s">
        <v>732</v>
      </c>
      <c r="ADS40" s="963">
        <v>2</v>
      </c>
      <c r="ADT40" s="963">
        <v>3</v>
      </c>
      <c r="ADU40" s="963">
        <v>1</v>
      </c>
      <c r="ADV40" s="963">
        <v>1</v>
      </c>
      <c r="ADW40" s="963">
        <v>2</v>
      </c>
      <c r="ADX40" s="964" t="s">
        <v>732</v>
      </c>
      <c r="ADY40" s="964" t="s">
        <v>732</v>
      </c>
      <c r="ADZ40" s="963">
        <v>2</v>
      </c>
      <c r="AEA40" s="963">
        <v>2</v>
      </c>
      <c r="AEB40" s="963">
        <v>2</v>
      </c>
      <c r="AEC40" s="963">
        <v>3</v>
      </c>
      <c r="AED40" s="963">
        <v>3</v>
      </c>
      <c r="AEE40" s="964" t="s">
        <v>732</v>
      </c>
      <c r="AEF40" s="963">
        <v>2</v>
      </c>
      <c r="AEG40" s="963">
        <v>2</v>
      </c>
      <c r="AEH40" s="963">
        <v>1</v>
      </c>
      <c r="AEI40" s="964" t="s">
        <v>732</v>
      </c>
      <c r="AEJ40" s="963">
        <v>2</v>
      </c>
      <c r="AEK40" s="963">
        <v>1</v>
      </c>
      <c r="AEL40" s="963">
        <v>1</v>
      </c>
      <c r="AEM40" s="964" t="s">
        <v>732</v>
      </c>
      <c r="AEN40" s="963">
        <v>3</v>
      </c>
      <c r="AEO40" s="963">
        <v>1</v>
      </c>
      <c r="AEP40" s="963">
        <v>3</v>
      </c>
      <c r="AEQ40" s="963">
        <v>2</v>
      </c>
      <c r="AER40" s="963">
        <v>2</v>
      </c>
      <c r="AES40" s="963">
        <v>1</v>
      </c>
      <c r="AET40" s="963">
        <v>2</v>
      </c>
      <c r="AEU40" s="963">
        <v>1</v>
      </c>
      <c r="AEV40" s="963">
        <v>2</v>
      </c>
      <c r="AEW40" s="963">
        <v>1</v>
      </c>
      <c r="AEX40" s="963">
        <v>4</v>
      </c>
      <c r="AEY40" s="963">
        <v>5</v>
      </c>
      <c r="AEZ40" s="963">
        <v>3</v>
      </c>
      <c r="AFA40" s="963">
        <v>4</v>
      </c>
      <c r="AFB40" s="963">
        <v>4</v>
      </c>
      <c r="AFC40" s="963">
        <v>2</v>
      </c>
      <c r="AFD40" s="963">
        <v>2</v>
      </c>
      <c r="AFE40" s="963">
        <v>1</v>
      </c>
      <c r="AFF40" s="964" t="s">
        <v>732</v>
      </c>
      <c r="AFG40" s="963">
        <v>4</v>
      </c>
      <c r="AFH40" s="964" t="s">
        <v>732</v>
      </c>
      <c r="AFI40" s="964" t="s">
        <v>732</v>
      </c>
      <c r="AFJ40" s="964" t="s">
        <v>732</v>
      </c>
      <c r="AFK40" s="963">
        <v>1</v>
      </c>
      <c r="AFL40" s="964" t="s">
        <v>732</v>
      </c>
      <c r="AFM40" s="964" t="s">
        <v>732</v>
      </c>
      <c r="AFN40" s="964" t="s">
        <v>732</v>
      </c>
      <c r="AFO40" s="963">
        <v>1</v>
      </c>
      <c r="AFP40" s="964" t="s">
        <v>732</v>
      </c>
      <c r="AFQ40" s="964" t="s">
        <v>732</v>
      </c>
      <c r="AFR40" s="964" t="s">
        <v>732</v>
      </c>
      <c r="AFS40" s="964" t="s">
        <v>732</v>
      </c>
      <c r="AFT40" s="963">
        <v>2</v>
      </c>
      <c r="AFU40" s="964" t="s">
        <v>732</v>
      </c>
      <c r="AFV40" s="964" t="s">
        <v>732</v>
      </c>
      <c r="AFW40" s="964" t="s">
        <v>732</v>
      </c>
      <c r="AFX40" s="964" t="s">
        <v>732</v>
      </c>
      <c r="AFY40" s="964" t="s">
        <v>732</v>
      </c>
      <c r="AFZ40" s="964" t="s">
        <v>732</v>
      </c>
      <c r="AGA40" s="964" t="s">
        <v>732</v>
      </c>
      <c r="AGB40" s="964" t="s">
        <v>732</v>
      </c>
      <c r="AGC40" s="964" t="s">
        <v>732</v>
      </c>
      <c r="AGD40" s="964" t="s">
        <v>732</v>
      </c>
      <c r="AGE40" s="964" t="s">
        <v>732</v>
      </c>
      <c r="AGF40" s="964" t="s">
        <v>732</v>
      </c>
      <c r="AGG40" s="964" t="s">
        <v>732</v>
      </c>
      <c r="AGH40" s="963">
        <v>90</v>
      </c>
      <c r="AGI40" s="964" t="s">
        <v>732</v>
      </c>
      <c r="AGJ40" s="963">
        <v>2</v>
      </c>
      <c r="AGK40" s="964" t="s">
        <v>732</v>
      </c>
      <c r="AGL40" s="964" t="s">
        <v>732</v>
      </c>
      <c r="AGM40" s="964" t="s">
        <v>732</v>
      </c>
      <c r="AGN40" s="964" t="s">
        <v>732</v>
      </c>
      <c r="AGO40" s="964" t="s">
        <v>732</v>
      </c>
      <c r="AGP40" s="964" t="s">
        <v>732</v>
      </c>
      <c r="AGQ40" s="964" t="s">
        <v>732</v>
      </c>
      <c r="AGR40" s="964" t="s">
        <v>732</v>
      </c>
      <c r="AGS40" s="964" t="s">
        <v>732</v>
      </c>
      <c r="AGT40" s="964" t="s">
        <v>732</v>
      </c>
      <c r="AGU40" s="964" t="s">
        <v>732</v>
      </c>
      <c r="AGV40" s="964" t="s">
        <v>732</v>
      </c>
      <c r="AGW40" s="963">
        <v>1</v>
      </c>
      <c r="AGX40" s="964" t="s">
        <v>732</v>
      </c>
      <c r="AGY40" s="963">
        <v>1</v>
      </c>
      <c r="AGZ40" s="963">
        <v>1</v>
      </c>
      <c r="AHA40" s="964" t="s">
        <v>732</v>
      </c>
      <c r="AHB40" s="964" t="s">
        <v>732</v>
      </c>
      <c r="AHC40" s="964" t="s">
        <v>732</v>
      </c>
      <c r="AHD40" s="964" t="s">
        <v>732</v>
      </c>
      <c r="AHE40" s="964" t="s">
        <v>732</v>
      </c>
      <c r="AHF40" s="963">
        <v>1</v>
      </c>
      <c r="AHG40" s="964" t="s">
        <v>732</v>
      </c>
      <c r="AHH40" s="963">
        <v>1</v>
      </c>
      <c r="AHI40" s="964" t="s">
        <v>732</v>
      </c>
      <c r="AHJ40" s="964" t="s">
        <v>732</v>
      </c>
      <c r="AHK40" s="964" t="s">
        <v>732</v>
      </c>
      <c r="AHL40" s="964" t="s">
        <v>732</v>
      </c>
      <c r="AHM40" s="964" t="s">
        <v>732</v>
      </c>
      <c r="AHN40" s="963">
        <v>1</v>
      </c>
      <c r="AHO40" s="964" t="s">
        <v>732</v>
      </c>
      <c r="AHP40" s="964" t="s">
        <v>732</v>
      </c>
      <c r="AHQ40" s="963">
        <v>2</v>
      </c>
      <c r="AHR40" s="963">
        <v>1</v>
      </c>
      <c r="AHS40" s="964" t="s">
        <v>732</v>
      </c>
      <c r="AHT40" s="964" t="s">
        <v>732</v>
      </c>
      <c r="AHU40" s="964" t="s">
        <v>732</v>
      </c>
      <c r="AHV40" s="964" t="s">
        <v>732</v>
      </c>
      <c r="AHW40" s="963">
        <v>1</v>
      </c>
      <c r="AHX40" s="963">
        <v>2</v>
      </c>
      <c r="AHY40" s="963">
        <v>1</v>
      </c>
      <c r="AHZ40" s="963">
        <v>1</v>
      </c>
      <c r="AIA40" s="963">
        <v>1</v>
      </c>
      <c r="AIB40" s="964" t="s">
        <v>732</v>
      </c>
      <c r="AIC40" s="964" t="s">
        <v>732</v>
      </c>
      <c r="AID40" s="963">
        <v>1</v>
      </c>
      <c r="AIE40" s="963">
        <v>1</v>
      </c>
      <c r="AIF40" s="963">
        <v>3</v>
      </c>
      <c r="AIG40" s="963">
        <v>4</v>
      </c>
      <c r="AIH40" s="963">
        <v>3</v>
      </c>
      <c r="AII40" s="964" t="s">
        <v>732</v>
      </c>
      <c r="AIJ40" s="963">
        <v>2</v>
      </c>
      <c r="AIK40" s="964" t="s">
        <v>732</v>
      </c>
      <c r="AIL40" s="964" t="s">
        <v>732</v>
      </c>
      <c r="AIM40" s="963">
        <v>2</v>
      </c>
      <c r="AIN40" s="963">
        <v>1</v>
      </c>
      <c r="AIO40" s="964" t="s">
        <v>732</v>
      </c>
      <c r="AIP40" s="963">
        <v>1</v>
      </c>
      <c r="AIQ40" s="963">
        <v>2</v>
      </c>
      <c r="AIR40" s="963">
        <v>2</v>
      </c>
      <c r="AIS40" s="963">
        <v>3</v>
      </c>
      <c r="AIT40" s="964" t="s">
        <v>732</v>
      </c>
      <c r="AIU40" s="963">
        <v>1</v>
      </c>
      <c r="AIV40" s="963">
        <v>3</v>
      </c>
      <c r="AIW40" s="963">
        <v>4</v>
      </c>
      <c r="AIX40" s="963">
        <v>1</v>
      </c>
      <c r="AIY40" s="964" t="s">
        <v>732</v>
      </c>
      <c r="AIZ40" s="963">
        <v>1</v>
      </c>
      <c r="AJA40" s="963">
        <v>1</v>
      </c>
      <c r="AJB40" s="963">
        <v>1</v>
      </c>
      <c r="AJC40" s="963">
        <v>1</v>
      </c>
      <c r="AJD40" s="963">
        <v>1</v>
      </c>
      <c r="AJE40" s="964" t="s">
        <v>732</v>
      </c>
      <c r="AJF40" s="963">
        <v>5</v>
      </c>
      <c r="AJG40" s="963">
        <v>2</v>
      </c>
      <c r="AJH40" s="963">
        <v>2</v>
      </c>
      <c r="AJI40" s="963">
        <v>3</v>
      </c>
      <c r="AJJ40" s="964" t="s">
        <v>732</v>
      </c>
      <c r="AJK40" s="963">
        <v>2</v>
      </c>
      <c r="AJL40" s="964" t="s">
        <v>732</v>
      </c>
      <c r="AJM40" s="964" t="s">
        <v>732</v>
      </c>
      <c r="AJN40" s="963">
        <v>3</v>
      </c>
      <c r="AJO40" s="963">
        <v>3</v>
      </c>
      <c r="AJP40" s="963">
        <v>3</v>
      </c>
      <c r="AJQ40" s="963">
        <v>2</v>
      </c>
      <c r="AJR40" s="963">
        <v>1</v>
      </c>
      <c r="AJS40" s="963">
        <v>3</v>
      </c>
      <c r="AJT40" s="963">
        <v>1</v>
      </c>
      <c r="AJU40" s="963">
        <v>3</v>
      </c>
      <c r="AJV40" s="964" t="s">
        <v>732</v>
      </c>
      <c r="AJW40" s="964" t="s">
        <v>732</v>
      </c>
      <c r="AJX40" s="963">
        <v>1</v>
      </c>
      <c r="AJY40" s="964" t="s">
        <v>732</v>
      </c>
      <c r="AJZ40" s="964" t="s">
        <v>732</v>
      </c>
      <c r="AKA40" s="964" t="s">
        <v>732</v>
      </c>
      <c r="AKB40" s="964" t="s">
        <v>732</v>
      </c>
      <c r="AKC40" s="964" t="s">
        <v>732</v>
      </c>
      <c r="AKD40" s="964" t="s">
        <v>732</v>
      </c>
      <c r="AKE40" s="964" t="s">
        <v>732</v>
      </c>
      <c r="AKF40" s="964" t="s">
        <v>732</v>
      </c>
      <c r="AKG40" s="964" t="s">
        <v>732</v>
      </c>
      <c r="AKH40" s="964" t="s">
        <v>732</v>
      </c>
      <c r="AKI40" s="964" t="s">
        <v>732</v>
      </c>
      <c r="AKJ40" s="964" t="s">
        <v>732</v>
      </c>
      <c r="AKK40" s="964" t="s">
        <v>732</v>
      </c>
      <c r="AKL40" s="964" t="s">
        <v>732</v>
      </c>
      <c r="AKM40" s="964" t="s">
        <v>732</v>
      </c>
      <c r="AKN40" s="964" t="s">
        <v>732</v>
      </c>
      <c r="AKO40" s="964" t="s">
        <v>732</v>
      </c>
      <c r="AKP40" s="964" t="s">
        <v>732</v>
      </c>
      <c r="AKQ40" s="964" t="s">
        <v>732</v>
      </c>
      <c r="AKR40" s="964" t="s">
        <v>732</v>
      </c>
      <c r="AKS40" s="964" t="s">
        <v>732</v>
      </c>
      <c r="AKT40" s="964" t="s">
        <v>732</v>
      </c>
      <c r="AKU40" s="963">
        <v>89</v>
      </c>
      <c r="AKV40" s="964" t="s">
        <v>732</v>
      </c>
      <c r="AKW40" s="964" t="s">
        <v>732</v>
      </c>
      <c r="AKX40" s="964" t="s">
        <v>732</v>
      </c>
      <c r="AKY40" s="963">
        <v>1</v>
      </c>
      <c r="AKZ40" s="964" t="s">
        <v>732</v>
      </c>
      <c r="ALA40" s="964" t="s">
        <v>732</v>
      </c>
      <c r="ALB40" s="963">
        <v>1</v>
      </c>
      <c r="ALC40" s="964" t="s">
        <v>732</v>
      </c>
      <c r="ALD40" s="964" t="s">
        <v>732</v>
      </c>
      <c r="ALE40" s="964" t="s">
        <v>732</v>
      </c>
      <c r="ALF40" s="964" t="s">
        <v>732</v>
      </c>
      <c r="ALG40" s="964" t="s">
        <v>732</v>
      </c>
      <c r="ALH40" s="964" t="s">
        <v>732</v>
      </c>
      <c r="ALI40" s="964" t="s">
        <v>732</v>
      </c>
      <c r="ALJ40" s="964" t="s">
        <v>732</v>
      </c>
      <c r="ALK40" s="964" t="s">
        <v>732</v>
      </c>
      <c r="ALL40" s="964" t="s">
        <v>732</v>
      </c>
      <c r="ALM40" s="964" t="s">
        <v>732</v>
      </c>
      <c r="ALN40" s="964" t="s">
        <v>732</v>
      </c>
      <c r="ALO40" s="964" t="s">
        <v>732</v>
      </c>
      <c r="ALP40" s="964" t="s">
        <v>732</v>
      </c>
      <c r="ALQ40" s="964" t="s">
        <v>732</v>
      </c>
      <c r="ALR40" s="964" t="s">
        <v>732</v>
      </c>
      <c r="ALS40" s="964" t="s">
        <v>732</v>
      </c>
      <c r="ALT40" s="964" t="s">
        <v>732</v>
      </c>
      <c r="ALU40" s="963">
        <v>1</v>
      </c>
      <c r="ALV40" s="964" t="s">
        <v>732</v>
      </c>
      <c r="ALW40" s="963">
        <v>1</v>
      </c>
      <c r="ALX40" s="964" t="s">
        <v>732</v>
      </c>
      <c r="ALY40" s="964" t="s">
        <v>732</v>
      </c>
      <c r="ALZ40" s="964" t="s">
        <v>732</v>
      </c>
      <c r="AMA40" s="964" t="s">
        <v>732</v>
      </c>
      <c r="AMB40" s="964" t="s">
        <v>732</v>
      </c>
      <c r="AMC40" s="964" t="s">
        <v>732</v>
      </c>
      <c r="AMD40" s="964" t="s">
        <v>732</v>
      </c>
      <c r="AME40" s="963">
        <v>3</v>
      </c>
      <c r="AMF40" s="964" t="s">
        <v>732</v>
      </c>
      <c r="AMG40" s="964" t="s">
        <v>732</v>
      </c>
      <c r="AMH40" s="964" t="s">
        <v>732</v>
      </c>
      <c r="AMI40" s="964" t="s">
        <v>732</v>
      </c>
      <c r="AMJ40" s="963">
        <v>1</v>
      </c>
      <c r="AMK40" s="964" t="s">
        <v>732</v>
      </c>
      <c r="AML40" s="964" t="s">
        <v>732</v>
      </c>
      <c r="AMM40" s="964" t="s">
        <v>732</v>
      </c>
      <c r="AMN40" s="963">
        <v>1</v>
      </c>
      <c r="AMO40" s="963">
        <v>1</v>
      </c>
      <c r="AMP40" s="963">
        <v>2</v>
      </c>
      <c r="AMQ40" s="963">
        <v>2</v>
      </c>
      <c r="AMR40" s="963">
        <v>1</v>
      </c>
      <c r="AMS40" s="964" t="s">
        <v>732</v>
      </c>
      <c r="AMT40" s="963">
        <v>1</v>
      </c>
      <c r="AMU40" s="963">
        <v>1</v>
      </c>
      <c r="AMV40" s="963">
        <v>2</v>
      </c>
      <c r="AMW40" s="963">
        <v>1</v>
      </c>
      <c r="AMX40" s="963">
        <v>2</v>
      </c>
      <c r="AMY40" s="963">
        <v>1</v>
      </c>
      <c r="AMZ40" s="963">
        <v>2</v>
      </c>
      <c r="ANA40" s="963">
        <v>1</v>
      </c>
      <c r="ANB40" s="963">
        <v>4</v>
      </c>
      <c r="ANC40" s="963">
        <v>3</v>
      </c>
      <c r="AND40" s="963">
        <v>2</v>
      </c>
      <c r="ANE40" s="964" t="s">
        <v>732</v>
      </c>
      <c r="ANF40" s="963">
        <v>1</v>
      </c>
      <c r="ANG40" s="963">
        <v>2</v>
      </c>
      <c r="ANH40" s="963">
        <v>2</v>
      </c>
      <c r="ANI40" s="963">
        <v>2</v>
      </c>
      <c r="ANJ40" s="963">
        <v>4</v>
      </c>
      <c r="ANK40" s="963">
        <v>2</v>
      </c>
      <c r="ANL40" s="964" t="s">
        <v>732</v>
      </c>
      <c r="ANM40" s="963">
        <v>3</v>
      </c>
      <c r="ANN40" s="963">
        <v>2</v>
      </c>
      <c r="ANO40" s="963">
        <v>1</v>
      </c>
      <c r="ANP40" s="963">
        <v>2</v>
      </c>
      <c r="ANQ40" s="963">
        <v>2</v>
      </c>
      <c r="ANR40" s="963">
        <v>1</v>
      </c>
      <c r="ANS40" s="963">
        <v>1</v>
      </c>
      <c r="ANT40" s="964" t="s">
        <v>732</v>
      </c>
      <c r="ANU40" s="963">
        <v>2</v>
      </c>
      <c r="ANV40" s="963">
        <v>2</v>
      </c>
      <c r="ANW40" s="963">
        <v>3</v>
      </c>
      <c r="ANX40" s="964" t="s">
        <v>732</v>
      </c>
      <c r="ANY40" s="963">
        <v>1</v>
      </c>
      <c r="ANZ40" s="963">
        <v>2</v>
      </c>
      <c r="AOA40" s="964" t="s">
        <v>732</v>
      </c>
      <c r="AOB40" s="963">
        <v>5</v>
      </c>
      <c r="AOC40" s="963">
        <v>2</v>
      </c>
      <c r="AOD40" s="963">
        <v>3</v>
      </c>
      <c r="AOE40" s="964" t="s">
        <v>732</v>
      </c>
      <c r="AOF40" s="963">
        <v>1</v>
      </c>
      <c r="AOG40" s="963">
        <v>3</v>
      </c>
      <c r="AOH40" s="963">
        <v>1</v>
      </c>
      <c r="AOI40" s="964" t="s">
        <v>732</v>
      </c>
      <c r="AOJ40" s="963">
        <v>2</v>
      </c>
      <c r="AOK40" s="964" t="s">
        <v>732</v>
      </c>
      <c r="AOL40" s="963">
        <v>1</v>
      </c>
      <c r="AOM40" s="963">
        <v>1</v>
      </c>
      <c r="AON40" s="964" t="s">
        <v>732</v>
      </c>
      <c r="AOO40" s="964" t="s">
        <v>732</v>
      </c>
      <c r="AOP40" s="964" t="s">
        <v>732</v>
      </c>
      <c r="AOQ40" s="964" t="s">
        <v>732</v>
      </c>
      <c r="AOR40" s="964" t="s">
        <v>732</v>
      </c>
      <c r="AOS40" s="964" t="s">
        <v>732</v>
      </c>
      <c r="AOT40" s="964" t="s">
        <v>732</v>
      </c>
      <c r="AOU40" s="964" t="s">
        <v>732</v>
      </c>
      <c r="AOV40" s="964" t="s">
        <v>732</v>
      </c>
      <c r="AOW40" s="964" t="s">
        <v>732</v>
      </c>
      <c r="AOX40" s="964" t="s">
        <v>732</v>
      </c>
      <c r="AOY40" s="964" t="s">
        <v>732</v>
      </c>
      <c r="AOZ40" s="964" t="s">
        <v>732</v>
      </c>
      <c r="APA40" s="964" t="s">
        <v>732</v>
      </c>
      <c r="APB40" s="964" t="s">
        <v>732</v>
      </c>
      <c r="APC40" s="964" t="s">
        <v>732</v>
      </c>
      <c r="APD40" s="964" t="s">
        <v>732</v>
      </c>
      <c r="APE40" s="964" t="s">
        <v>732</v>
      </c>
      <c r="APF40" s="964" t="s">
        <v>732</v>
      </c>
      <c r="APG40" s="964" t="s">
        <v>732</v>
      </c>
      <c r="APH40" s="964" t="s">
        <v>732</v>
      </c>
      <c r="API40" s="964" t="s">
        <v>732</v>
      </c>
      <c r="APJ40" s="963">
        <v>75</v>
      </c>
      <c r="APK40" s="964" t="s">
        <v>732</v>
      </c>
      <c r="APL40" s="963">
        <v>1</v>
      </c>
      <c r="APM40" s="963">
        <v>1</v>
      </c>
      <c r="APN40" s="964" t="s">
        <v>732</v>
      </c>
      <c r="APO40" s="964" t="s">
        <v>732</v>
      </c>
      <c r="APP40" s="964" t="s">
        <v>732</v>
      </c>
      <c r="APQ40" s="964" t="s">
        <v>732</v>
      </c>
      <c r="APR40" s="964" t="s">
        <v>732</v>
      </c>
      <c r="APS40" s="964" t="s">
        <v>732</v>
      </c>
      <c r="APT40" s="964" t="s">
        <v>732</v>
      </c>
      <c r="APU40" s="964" t="s">
        <v>732</v>
      </c>
      <c r="APV40" s="964" t="s">
        <v>732</v>
      </c>
      <c r="APW40" s="964" t="s">
        <v>732</v>
      </c>
      <c r="APX40" s="964" t="s">
        <v>732</v>
      </c>
      <c r="APY40" s="964" t="s">
        <v>732</v>
      </c>
      <c r="APZ40" s="964" t="s">
        <v>732</v>
      </c>
      <c r="AQA40" s="964" t="s">
        <v>732</v>
      </c>
      <c r="AQB40" s="964" t="s">
        <v>732</v>
      </c>
      <c r="AQC40" s="964" t="s">
        <v>732</v>
      </c>
      <c r="AQD40" s="964" t="s">
        <v>732</v>
      </c>
      <c r="AQE40" s="964" t="s">
        <v>732</v>
      </c>
      <c r="AQF40" s="964" t="s">
        <v>732</v>
      </c>
      <c r="AQG40" s="964" t="s">
        <v>732</v>
      </c>
      <c r="AQH40" s="964" t="s">
        <v>732</v>
      </c>
      <c r="AQI40" s="963">
        <v>1</v>
      </c>
      <c r="AQJ40" s="964" t="s">
        <v>732</v>
      </c>
      <c r="AQK40" s="964" t="s">
        <v>732</v>
      </c>
      <c r="AQL40" s="964" t="s">
        <v>732</v>
      </c>
      <c r="AQM40" s="964" t="s">
        <v>732</v>
      </c>
      <c r="AQN40" s="964" t="s">
        <v>732</v>
      </c>
      <c r="AQO40" s="964" t="s">
        <v>732</v>
      </c>
      <c r="AQP40" s="964" t="s">
        <v>732</v>
      </c>
      <c r="AQQ40" s="964" t="s">
        <v>732</v>
      </c>
      <c r="AQR40" s="964" t="s">
        <v>732</v>
      </c>
      <c r="AQS40" s="963">
        <v>1</v>
      </c>
      <c r="AQT40" s="964" t="s">
        <v>732</v>
      </c>
      <c r="AQU40" s="964" t="s">
        <v>732</v>
      </c>
      <c r="AQV40" s="964" t="s">
        <v>732</v>
      </c>
      <c r="AQW40" s="963">
        <v>3</v>
      </c>
      <c r="AQX40" s="963">
        <v>1</v>
      </c>
      <c r="AQY40" s="963">
        <v>1</v>
      </c>
      <c r="AQZ40" s="963">
        <v>1</v>
      </c>
      <c r="ARA40" s="964" t="s">
        <v>732</v>
      </c>
      <c r="ARB40" s="964" t="s">
        <v>732</v>
      </c>
      <c r="ARC40" s="964" t="s">
        <v>732</v>
      </c>
      <c r="ARD40" s="964" t="s">
        <v>732</v>
      </c>
      <c r="ARE40" s="964" t="s">
        <v>732</v>
      </c>
      <c r="ARF40" s="963">
        <v>1</v>
      </c>
      <c r="ARG40" s="964" t="s">
        <v>732</v>
      </c>
      <c r="ARH40" s="963">
        <v>1</v>
      </c>
      <c r="ARI40" s="963">
        <v>1</v>
      </c>
      <c r="ARJ40" s="963">
        <v>1</v>
      </c>
      <c r="ARK40" s="964" t="s">
        <v>732</v>
      </c>
      <c r="ARL40" s="963">
        <v>1</v>
      </c>
      <c r="ARM40" s="963">
        <v>1</v>
      </c>
      <c r="ARN40" s="963">
        <v>1</v>
      </c>
      <c r="ARO40" s="963">
        <v>1</v>
      </c>
      <c r="ARP40" s="963">
        <v>1</v>
      </c>
      <c r="ARQ40" s="963">
        <v>1</v>
      </c>
      <c r="ARR40" s="964" t="s">
        <v>732</v>
      </c>
      <c r="ARS40" s="963">
        <v>1</v>
      </c>
      <c r="ART40" s="963">
        <v>2</v>
      </c>
      <c r="ARU40" s="963">
        <v>1</v>
      </c>
      <c r="ARV40" s="963">
        <v>2</v>
      </c>
      <c r="ARW40" s="963">
        <v>1</v>
      </c>
      <c r="ARX40" s="963">
        <v>1</v>
      </c>
      <c r="ARY40" s="963">
        <v>2</v>
      </c>
      <c r="ARZ40" s="963">
        <v>2</v>
      </c>
      <c r="ASA40" s="963">
        <v>3</v>
      </c>
      <c r="ASB40" s="964" t="s">
        <v>732</v>
      </c>
      <c r="ASC40" s="963">
        <v>5</v>
      </c>
      <c r="ASD40" s="963">
        <v>1</v>
      </c>
      <c r="ASE40" s="963">
        <v>1</v>
      </c>
      <c r="ASF40" s="963">
        <v>1</v>
      </c>
      <c r="ASG40" s="963">
        <v>1</v>
      </c>
      <c r="ASH40" s="963">
        <v>2</v>
      </c>
      <c r="ASI40" s="964" t="s">
        <v>732</v>
      </c>
      <c r="ASJ40" s="963">
        <v>3</v>
      </c>
      <c r="ASK40" s="964" t="s">
        <v>732</v>
      </c>
      <c r="ASL40" s="963">
        <v>2</v>
      </c>
      <c r="ASM40" s="963">
        <v>2</v>
      </c>
      <c r="ASN40" s="963">
        <v>3</v>
      </c>
      <c r="ASO40" s="963">
        <v>3</v>
      </c>
      <c r="ASP40" s="963">
        <v>2</v>
      </c>
      <c r="ASQ40" s="963">
        <v>3</v>
      </c>
      <c r="ASR40" s="964" t="s">
        <v>732</v>
      </c>
      <c r="ASS40" s="963">
        <v>1</v>
      </c>
      <c r="AST40" s="963">
        <v>3</v>
      </c>
      <c r="ASU40" s="964" t="s">
        <v>732</v>
      </c>
      <c r="ASV40" s="963">
        <v>1</v>
      </c>
      <c r="ASW40" s="964" t="s">
        <v>732</v>
      </c>
      <c r="ASX40" s="963">
        <v>2</v>
      </c>
      <c r="ASY40" s="964" t="s">
        <v>732</v>
      </c>
      <c r="ASZ40" s="963">
        <v>1</v>
      </c>
      <c r="ATA40" s="964" t="s">
        <v>732</v>
      </c>
      <c r="ATB40" s="963">
        <v>1</v>
      </c>
      <c r="ATC40" s="964" t="s">
        <v>732</v>
      </c>
      <c r="ATD40" s="963">
        <v>1</v>
      </c>
      <c r="ATE40" s="964" t="s">
        <v>732</v>
      </c>
      <c r="ATF40" s="964" t="s">
        <v>732</v>
      </c>
      <c r="ATG40" s="964" t="s">
        <v>732</v>
      </c>
      <c r="ATH40" s="964" t="s">
        <v>732</v>
      </c>
      <c r="ATI40" s="964" t="s">
        <v>732</v>
      </c>
      <c r="ATJ40" s="963">
        <v>1</v>
      </c>
      <c r="ATK40" s="964" t="s">
        <v>732</v>
      </c>
      <c r="ATL40" s="964" t="s">
        <v>732</v>
      </c>
      <c r="ATM40" s="964" t="s">
        <v>732</v>
      </c>
      <c r="ATN40" s="964" t="s">
        <v>732</v>
      </c>
      <c r="ATO40" s="964" t="s">
        <v>732</v>
      </c>
      <c r="ATP40" s="964" t="s">
        <v>732</v>
      </c>
      <c r="ATQ40" s="964" t="s">
        <v>732</v>
      </c>
      <c r="ATR40" s="964" t="s">
        <v>732</v>
      </c>
      <c r="ATS40" s="964" t="s">
        <v>732</v>
      </c>
      <c r="ATT40" s="964" t="s">
        <v>732</v>
      </c>
      <c r="ATU40" s="964" t="s">
        <v>732</v>
      </c>
      <c r="ATV40" s="964" t="s">
        <v>732</v>
      </c>
      <c r="ATW40" s="965" t="s">
        <v>732</v>
      </c>
    </row>
    <row r="41" spans="2:1219">
      <c r="B41" s="961" t="s">
        <v>775</v>
      </c>
      <c r="C41" s="962">
        <v>3265</v>
      </c>
      <c r="D41" s="963">
        <v>1</v>
      </c>
      <c r="E41" s="963">
        <v>4</v>
      </c>
      <c r="F41" s="964" t="s">
        <v>732</v>
      </c>
      <c r="G41" s="964" t="s">
        <v>732</v>
      </c>
      <c r="H41" s="964" t="s">
        <v>732</v>
      </c>
      <c r="I41" s="964" t="s">
        <v>732</v>
      </c>
      <c r="J41" s="964" t="s">
        <v>732</v>
      </c>
      <c r="K41" s="964" t="s">
        <v>732</v>
      </c>
      <c r="L41" s="964" t="s">
        <v>732</v>
      </c>
      <c r="M41" s="964" t="s">
        <v>732</v>
      </c>
      <c r="N41" s="964" t="s">
        <v>732</v>
      </c>
      <c r="O41" s="964" t="s">
        <v>732</v>
      </c>
      <c r="P41" s="963">
        <v>1</v>
      </c>
      <c r="Q41" s="964" t="s">
        <v>732</v>
      </c>
      <c r="R41" s="963">
        <v>1</v>
      </c>
      <c r="S41" s="963">
        <v>3</v>
      </c>
      <c r="T41" s="964" t="s">
        <v>732</v>
      </c>
      <c r="U41" s="963">
        <v>1</v>
      </c>
      <c r="V41" s="963">
        <v>1</v>
      </c>
      <c r="W41" s="964" t="s">
        <v>732</v>
      </c>
      <c r="X41" s="963">
        <v>4</v>
      </c>
      <c r="Y41" s="963">
        <v>2</v>
      </c>
      <c r="Z41" s="963">
        <v>1</v>
      </c>
      <c r="AA41" s="963">
        <v>2</v>
      </c>
      <c r="AB41" s="963">
        <v>2</v>
      </c>
      <c r="AC41" s="963">
        <v>3</v>
      </c>
      <c r="AD41" s="963">
        <v>2</v>
      </c>
      <c r="AE41" s="963">
        <v>1</v>
      </c>
      <c r="AF41" s="963">
        <v>6</v>
      </c>
      <c r="AG41" s="963">
        <v>5</v>
      </c>
      <c r="AH41" s="963">
        <v>4</v>
      </c>
      <c r="AI41" s="963">
        <v>4</v>
      </c>
      <c r="AJ41" s="963">
        <v>1</v>
      </c>
      <c r="AK41" s="963">
        <v>1</v>
      </c>
      <c r="AL41" s="963">
        <v>5</v>
      </c>
      <c r="AM41" s="963">
        <v>5</v>
      </c>
      <c r="AN41" s="963">
        <v>10</v>
      </c>
      <c r="AO41" s="963">
        <v>10</v>
      </c>
      <c r="AP41" s="963">
        <v>7</v>
      </c>
      <c r="AQ41" s="963">
        <v>9</v>
      </c>
      <c r="AR41" s="963">
        <v>12</v>
      </c>
      <c r="AS41" s="963">
        <v>14</v>
      </c>
      <c r="AT41" s="963">
        <v>13</v>
      </c>
      <c r="AU41" s="963">
        <v>16</v>
      </c>
      <c r="AV41" s="963">
        <v>14</v>
      </c>
      <c r="AW41" s="963">
        <v>18</v>
      </c>
      <c r="AX41" s="963">
        <v>19</v>
      </c>
      <c r="AY41" s="963">
        <v>11</v>
      </c>
      <c r="AZ41" s="963">
        <v>25</v>
      </c>
      <c r="BA41" s="963">
        <v>24</v>
      </c>
      <c r="BB41" s="963">
        <v>37</v>
      </c>
      <c r="BC41" s="963">
        <v>26</v>
      </c>
      <c r="BD41" s="963">
        <v>22</v>
      </c>
      <c r="BE41" s="963">
        <v>30</v>
      </c>
      <c r="BF41" s="963">
        <v>38</v>
      </c>
      <c r="BG41" s="963">
        <v>30</v>
      </c>
      <c r="BH41" s="963">
        <v>30</v>
      </c>
      <c r="BI41" s="963">
        <v>41</v>
      </c>
      <c r="BJ41" s="963">
        <v>50</v>
      </c>
      <c r="BK41" s="963">
        <v>35</v>
      </c>
      <c r="BL41" s="963">
        <v>50</v>
      </c>
      <c r="BM41" s="963">
        <v>27</v>
      </c>
      <c r="BN41" s="963">
        <v>42</v>
      </c>
      <c r="BO41" s="963">
        <v>53</v>
      </c>
      <c r="BP41" s="963">
        <v>39</v>
      </c>
      <c r="BQ41" s="963">
        <v>45</v>
      </c>
      <c r="BR41" s="963">
        <v>53</v>
      </c>
      <c r="BS41" s="963">
        <v>46</v>
      </c>
      <c r="BT41" s="963">
        <v>60</v>
      </c>
      <c r="BU41" s="963">
        <v>53</v>
      </c>
      <c r="BV41" s="963">
        <v>58</v>
      </c>
      <c r="BW41" s="963">
        <v>74</v>
      </c>
      <c r="BX41" s="963">
        <v>74</v>
      </c>
      <c r="BY41" s="963">
        <v>72</v>
      </c>
      <c r="BZ41" s="963">
        <v>87</v>
      </c>
      <c r="CA41" s="963">
        <v>84</v>
      </c>
      <c r="CB41" s="963">
        <v>83</v>
      </c>
      <c r="CC41" s="963">
        <v>85</v>
      </c>
      <c r="CD41" s="963">
        <v>92</v>
      </c>
      <c r="CE41" s="963">
        <v>83</v>
      </c>
      <c r="CF41" s="963">
        <v>97</v>
      </c>
      <c r="CG41" s="963">
        <v>95</v>
      </c>
      <c r="CH41" s="963">
        <v>84</v>
      </c>
      <c r="CI41" s="963">
        <v>96</v>
      </c>
      <c r="CJ41" s="963">
        <v>91</v>
      </c>
      <c r="CK41" s="963">
        <v>85</v>
      </c>
      <c r="CL41" s="963">
        <v>81</v>
      </c>
      <c r="CM41" s="963">
        <v>95</v>
      </c>
      <c r="CN41" s="963">
        <v>94</v>
      </c>
      <c r="CO41" s="963">
        <v>80</v>
      </c>
      <c r="CP41" s="963">
        <v>85</v>
      </c>
      <c r="CQ41" s="963">
        <v>72</v>
      </c>
      <c r="CR41" s="963">
        <v>80</v>
      </c>
      <c r="CS41" s="963">
        <v>57</v>
      </c>
      <c r="CT41" s="963">
        <v>46</v>
      </c>
      <c r="CU41" s="963">
        <v>38</v>
      </c>
      <c r="CV41" s="963">
        <v>20</v>
      </c>
      <c r="CW41" s="963">
        <v>28</v>
      </c>
      <c r="CX41" s="963">
        <v>57</v>
      </c>
      <c r="CY41" s="963">
        <v>22</v>
      </c>
      <c r="CZ41" s="963">
        <v>1</v>
      </c>
      <c r="DA41" s="963">
        <v>3158</v>
      </c>
      <c r="DB41" s="963">
        <v>1</v>
      </c>
      <c r="DC41" s="964" t="s">
        <v>732</v>
      </c>
      <c r="DD41" s="964" t="s">
        <v>732</v>
      </c>
      <c r="DE41" s="963">
        <v>1</v>
      </c>
      <c r="DF41" s="964" t="s">
        <v>732</v>
      </c>
      <c r="DG41" s="964" t="s">
        <v>732</v>
      </c>
      <c r="DH41" s="964" t="s">
        <v>732</v>
      </c>
      <c r="DI41" s="964" t="s">
        <v>732</v>
      </c>
      <c r="DJ41" s="964" t="s">
        <v>732</v>
      </c>
      <c r="DK41" s="963">
        <v>2</v>
      </c>
      <c r="DL41" s="964" t="s">
        <v>732</v>
      </c>
      <c r="DM41" s="963">
        <v>1</v>
      </c>
      <c r="DN41" s="964" t="s">
        <v>732</v>
      </c>
      <c r="DO41" s="964" t="s">
        <v>732</v>
      </c>
      <c r="DP41" s="963">
        <v>1</v>
      </c>
      <c r="DQ41" s="963">
        <v>1</v>
      </c>
      <c r="DR41" s="963">
        <v>2</v>
      </c>
      <c r="DS41" s="963">
        <v>1</v>
      </c>
      <c r="DT41" s="963">
        <v>2</v>
      </c>
      <c r="DU41" s="963">
        <v>2</v>
      </c>
      <c r="DV41" s="963">
        <v>4</v>
      </c>
      <c r="DW41" s="963">
        <v>4</v>
      </c>
      <c r="DX41" s="963">
        <v>2</v>
      </c>
      <c r="DY41" s="964" t="s">
        <v>732</v>
      </c>
      <c r="DZ41" s="963">
        <v>3</v>
      </c>
      <c r="EA41" s="963">
        <v>2</v>
      </c>
      <c r="EB41" s="963">
        <v>4</v>
      </c>
      <c r="EC41" s="963">
        <v>3</v>
      </c>
      <c r="ED41" s="963">
        <v>5</v>
      </c>
      <c r="EE41" s="963">
        <v>5</v>
      </c>
      <c r="EF41" s="963">
        <v>2</v>
      </c>
      <c r="EG41" s="963">
        <v>5</v>
      </c>
      <c r="EH41" s="963">
        <v>4</v>
      </c>
      <c r="EI41" s="963">
        <v>12</v>
      </c>
      <c r="EJ41" s="963">
        <v>8</v>
      </c>
      <c r="EK41" s="963">
        <v>7</v>
      </c>
      <c r="EL41" s="963">
        <v>9</v>
      </c>
      <c r="EM41" s="963">
        <v>6</v>
      </c>
      <c r="EN41" s="963">
        <v>10</v>
      </c>
      <c r="EO41" s="963">
        <v>10</v>
      </c>
      <c r="EP41" s="963">
        <v>5</v>
      </c>
      <c r="EQ41" s="963">
        <v>7</v>
      </c>
      <c r="ER41" s="963">
        <v>9</v>
      </c>
      <c r="ES41" s="963">
        <v>7</v>
      </c>
      <c r="ET41" s="963">
        <v>19</v>
      </c>
      <c r="EU41" s="963">
        <v>19</v>
      </c>
      <c r="EV41" s="963">
        <v>18</v>
      </c>
      <c r="EW41" s="963">
        <v>17</v>
      </c>
      <c r="EX41" s="963">
        <v>19</v>
      </c>
      <c r="EY41" s="963">
        <v>27</v>
      </c>
      <c r="EZ41" s="963">
        <v>33</v>
      </c>
      <c r="FA41" s="963">
        <v>22</v>
      </c>
      <c r="FB41" s="963">
        <v>24</v>
      </c>
      <c r="FC41" s="963">
        <v>20</v>
      </c>
      <c r="FD41" s="963">
        <v>26</v>
      </c>
      <c r="FE41" s="963">
        <v>35</v>
      </c>
      <c r="FF41" s="963">
        <v>28</v>
      </c>
      <c r="FG41" s="963">
        <v>30</v>
      </c>
      <c r="FH41" s="963">
        <v>32</v>
      </c>
      <c r="FI41" s="963">
        <v>27</v>
      </c>
      <c r="FJ41" s="963">
        <v>46</v>
      </c>
      <c r="FK41" s="963">
        <v>44</v>
      </c>
      <c r="FL41" s="963">
        <v>42</v>
      </c>
      <c r="FM41" s="963">
        <v>47</v>
      </c>
      <c r="FN41" s="963">
        <v>51</v>
      </c>
      <c r="FO41" s="963">
        <v>35</v>
      </c>
      <c r="FP41" s="963">
        <v>37</v>
      </c>
      <c r="FQ41" s="963">
        <v>47</v>
      </c>
      <c r="FR41" s="963">
        <v>47</v>
      </c>
      <c r="FS41" s="963">
        <v>49</v>
      </c>
      <c r="FT41" s="963">
        <v>51</v>
      </c>
      <c r="FU41" s="963">
        <v>57</v>
      </c>
      <c r="FV41" s="963">
        <v>65</v>
      </c>
      <c r="FW41" s="963">
        <v>58</v>
      </c>
      <c r="FX41" s="963">
        <v>78</v>
      </c>
      <c r="FY41" s="963">
        <v>76</v>
      </c>
      <c r="FZ41" s="963">
        <v>78</v>
      </c>
      <c r="GA41" s="963">
        <v>77</v>
      </c>
      <c r="GB41" s="963">
        <v>82</v>
      </c>
      <c r="GC41" s="963">
        <v>77</v>
      </c>
      <c r="GD41" s="963">
        <v>80</v>
      </c>
      <c r="GE41" s="963">
        <v>85</v>
      </c>
      <c r="GF41" s="963">
        <v>97</v>
      </c>
      <c r="GG41" s="963">
        <v>102</v>
      </c>
      <c r="GH41" s="963">
        <v>99</v>
      </c>
      <c r="GI41" s="963">
        <v>98</v>
      </c>
      <c r="GJ41" s="963">
        <v>78</v>
      </c>
      <c r="GK41" s="963">
        <v>109</v>
      </c>
      <c r="GL41" s="963">
        <v>89</v>
      </c>
      <c r="GM41" s="963">
        <v>86</v>
      </c>
      <c r="GN41" s="963">
        <v>77</v>
      </c>
      <c r="GO41" s="963">
        <v>78</v>
      </c>
      <c r="GP41" s="963">
        <v>55</v>
      </c>
      <c r="GQ41" s="963">
        <v>67</v>
      </c>
      <c r="GR41" s="963">
        <v>49</v>
      </c>
      <c r="GS41" s="963">
        <v>44</v>
      </c>
      <c r="GT41" s="963">
        <v>49</v>
      </c>
      <c r="GU41" s="963">
        <v>42</v>
      </c>
      <c r="GV41" s="963">
        <v>67</v>
      </c>
      <c r="GW41" s="963">
        <v>19</v>
      </c>
      <c r="GX41" s="963">
        <v>1</v>
      </c>
      <c r="GY41" s="963">
        <v>4309</v>
      </c>
      <c r="GZ41" s="964" t="s">
        <v>732</v>
      </c>
      <c r="HA41" s="964" t="s">
        <v>732</v>
      </c>
      <c r="HB41" s="964" t="s">
        <v>732</v>
      </c>
      <c r="HC41" s="964" t="s">
        <v>732</v>
      </c>
      <c r="HD41" s="964" t="s">
        <v>732</v>
      </c>
      <c r="HE41" s="963">
        <v>1</v>
      </c>
      <c r="HF41" s="964" t="s">
        <v>732</v>
      </c>
      <c r="HG41" s="963">
        <v>1</v>
      </c>
      <c r="HH41" s="964" t="s">
        <v>732</v>
      </c>
      <c r="HI41" s="964" t="s">
        <v>732</v>
      </c>
      <c r="HJ41" s="964" t="s">
        <v>732</v>
      </c>
      <c r="HK41" s="964" t="s">
        <v>732</v>
      </c>
      <c r="HL41" s="964" t="s">
        <v>732</v>
      </c>
      <c r="HM41" s="964" t="s">
        <v>732</v>
      </c>
      <c r="HN41" s="964" t="s">
        <v>732</v>
      </c>
      <c r="HO41" s="964" t="s">
        <v>732</v>
      </c>
      <c r="HP41" s="963">
        <v>1</v>
      </c>
      <c r="HQ41" s="964" t="s">
        <v>732</v>
      </c>
      <c r="HR41" s="963">
        <v>3</v>
      </c>
      <c r="HS41" s="963">
        <v>3</v>
      </c>
      <c r="HT41" s="963">
        <v>4</v>
      </c>
      <c r="HU41" s="963">
        <v>1</v>
      </c>
      <c r="HV41" s="963">
        <v>3</v>
      </c>
      <c r="HW41" s="963">
        <v>4</v>
      </c>
      <c r="HX41" s="963">
        <v>7</v>
      </c>
      <c r="HY41" s="963">
        <v>4</v>
      </c>
      <c r="HZ41" s="963">
        <v>4</v>
      </c>
      <c r="IA41" s="963">
        <v>6</v>
      </c>
      <c r="IB41" s="963">
        <v>14</v>
      </c>
      <c r="IC41" s="963">
        <v>4</v>
      </c>
      <c r="ID41" s="963">
        <v>6</v>
      </c>
      <c r="IE41" s="963">
        <v>9</v>
      </c>
      <c r="IF41" s="963">
        <v>10</v>
      </c>
      <c r="IG41" s="963">
        <v>10</v>
      </c>
      <c r="IH41" s="963">
        <v>5</v>
      </c>
      <c r="II41" s="963">
        <v>8</v>
      </c>
      <c r="IJ41" s="963">
        <v>6</v>
      </c>
      <c r="IK41" s="963">
        <v>9</v>
      </c>
      <c r="IL41" s="963">
        <v>6</v>
      </c>
      <c r="IM41" s="963">
        <v>10</v>
      </c>
      <c r="IN41" s="963">
        <v>11</v>
      </c>
      <c r="IO41" s="963">
        <v>15</v>
      </c>
      <c r="IP41" s="963">
        <v>19</v>
      </c>
      <c r="IQ41" s="963">
        <v>17</v>
      </c>
      <c r="IR41" s="963">
        <v>18</v>
      </c>
      <c r="IS41" s="963">
        <v>30</v>
      </c>
      <c r="IT41" s="963">
        <v>32</v>
      </c>
      <c r="IU41" s="963">
        <v>19</v>
      </c>
      <c r="IV41" s="963">
        <v>23</v>
      </c>
      <c r="IW41" s="963">
        <v>25</v>
      </c>
      <c r="IX41" s="963">
        <v>36</v>
      </c>
      <c r="IY41" s="963">
        <v>38</v>
      </c>
      <c r="IZ41" s="963">
        <v>27</v>
      </c>
      <c r="JA41" s="963">
        <v>47</v>
      </c>
      <c r="JB41" s="963">
        <v>42</v>
      </c>
      <c r="JC41" s="963">
        <v>50</v>
      </c>
      <c r="JD41" s="963">
        <v>46</v>
      </c>
      <c r="JE41" s="963">
        <v>45</v>
      </c>
      <c r="JF41" s="963">
        <v>46</v>
      </c>
      <c r="JG41" s="963">
        <v>68</v>
      </c>
      <c r="JH41" s="963">
        <v>39</v>
      </c>
      <c r="JI41" s="963">
        <v>43</v>
      </c>
      <c r="JJ41" s="963">
        <v>70</v>
      </c>
      <c r="JK41" s="963">
        <v>77</v>
      </c>
      <c r="JL41" s="963">
        <v>56</v>
      </c>
      <c r="JM41" s="963">
        <v>60</v>
      </c>
      <c r="JN41" s="963">
        <v>59</v>
      </c>
      <c r="JO41" s="963">
        <v>60</v>
      </c>
      <c r="JP41" s="963">
        <v>68</v>
      </c>
      <c r="JQ41" s="963">
        <v>71</v>
      </c>
      <c r="JR41" s="963">
        <v>62</v>
      </c>
      <c r="JS41" s="963">
        <v>84</v>
      </c>
      <c r="JT41" s="963">
        <v>74</v>
      </c>
      <c r="JU41" s="963">
        <v>97</v>
      </c>
      <c r="JV41" s="963">
        <v>94</v>
      </c>
      <c r="JW41" s="963">
        <v>101</v>
      </c>
      <c r="JX41" s="963">
        <v>86</v>
      </c>
      <c r="JY41" s="963">
        <v>109</v>
      </c>
      <c r="JZ41" s="963">
        <v>107</v>
      </c>
      <c r="KA41" s="963">
        <v>133</v>
      </c>
      <c r="KB41" s="963">
        <v>128</v>
      </c>
      <c r="KC41" s="963">
        <v>135</v>
      </c>
      <c r="KD41" s="963">
        <v>124</v>
      </c>
      <c r="KE41" s="963">
        <v>118</v>
      </c>
      <c r="KF41" s="963">
        <v>133</v>
      </c>
      <c r="KG41" s="963">
        <v>124</v>
      </c>
      <c r="KH41" s="963">
        <v>116</v>
      </c>
      <c r="KI41" s="963">
        <v>134</v>
      </c>
      <c r="KJ41" s="963">
        <v>123</v>
      </c>
      <c r="KK41" s="963">
        <v>126</v>
      </c>
      <c r="KL41" s="963">
        <v>101</v>
      </c>
      <c r="KM41" s="963">
        <v>95</v>
      </c>
      <c r="KN41" s="963">
        <v>101</v>
      </c>
      <c r="KO41" s="963">
        <v>81</v>
      </c>
      <c r="KP41" s="963">
        <v>54</v>
      </c>
      <c r="KQ41" s="963">
        <v>70</v>
      </c>
      <c r="KR41" s="963">
        <v>45</v>
      </c>
      <c r="KS41" s="963">
        <v>42</v>
      </c>
      <c r="KT41" s="963">
        <v>98</v>
      </c>
      <c r="KU41" s="963">
        <v>14</v>
      </c>
      <c r="KV41" s="963">
        <v>4</v>
      </c>
      <c r="KW41" s="963">
        <v>4381</v>
      </c>
      <c r="KX41" s="963">
        <v>1</v>
      </c>
      <c r="KY41" s="964" t="s">
        <v>732</v>
      </c>
      <c r="KZ41" s="964" t="s">
        <v>732</v>
      </c>
      <c r="LA41" s="963">
        <v>1</v>
      </c>
      <c r="LB41" s="964" t="s">
        <v>732</v>
      </c>
      <c r="LC41" s="964" t="s">
        <v>732</v>
      </c>
      <c r="LD41" s="964" t="s">
        <v>732</v>
      </c>
      <c r="LE41" s="964" t="s">
        <v>732</v>
      </c>
      <c r="LF41" s="964" t="s">
        <v>732</v>
      </c>
      <c r="LG41" s="964" t="s">
        <v>732</v>
      </c>
      <c r="LH41" s="964" t="s">
        <v>732</v>
      </c>
      <c r="LI41" s="964" t="s">
        <v>732</v>
      </c>
      <c r="LJ41" s="964" t="s">
        <v>732</v>
      </c>
      <c r="LK41" s="964" t="s">
        <v>732</v>
      </c>
      <c r="LL41" s="964" t="s">
        <v>732</v>
      </c>
      <c r="LM41" s="964" t="s">
        <v>732</v>
      </c>
      <c r="LN41" s="963">
        <v>3</v>
      </c>
      <c r="LO41" s="964" t="s">
        <v>732</v>
      </c>
      <c r="LP41" s="963">
        <v>3</v>
      </c>
      <c r="LQ41" s="963">
        <v>1</v>
      </c>
      <c r="LR41" s="963">
        <v>4</v>
      </c>
      <c r="LS41" s="963">
        <v>3</v>
      </c>
      <c r="LT41" s="963">
        <v>5</v>
      </c>
      <c r="LU41" s="963">
        <v>5</v>
      </c>
      <c r="LV41" s="963">
        <v>1</v>
      </c>
      <c r="LW41" s="963">
        <v>2</v>
      </c>
      <c r="LX41" s="963">
        <v>4</v>
      </c>
      <c r="LY41" s="963">
        <v>10</v>
      </c>
      <c r="LZ41" s="963">
        <v>3</v>
      </c>
      <c r="MA41" s="963">
        <v>6</v>
      </c>
      <c r="MB41" s="963">
        <v>6</v>
      </c>
      <c r="MC41" s="964" t="s">
        <v>732</v>
      </c>
      <c r="MD41" s="963">
        <v>7</v>
      </c>
      <c r="ME41" s="963">
        <v>8</v>
      </c>
      <c r="MF41" s="963">
        <v>8</v>
      </c>
      <c r="MG41" s="963">
        <v>6</v>
      </c>
      <c r="MH41" s="963">
        <v>6</v>
      </c>
      <c r="MI41" s="963">
        <v>15</v>
      </c>
      <c r="MJ41" s="963">
        <v>7</v>
      </c>
      <c r="MK41" s="963">
        <v>8</v>
      </c>
      <c r="ML41" s="963">
        <v>11</v>
      </c>
      <c r="MM41" s="963">
        <v>14</v>
      </c>
      <c r="MN41" s="963">
        <v>10</v>
      </c>
      <c r="MO41" s="963">
        <v>18</v>
      </c>
      <c r="MP41" s="963">
        <v>13</v>
      </c>
      <c r="MQ41" s="963">
        <v>21</v>
      </c>
      <c r="MR41" s="963">
        <v>15</v>
      </c>
      <c r="MS41" s="963">
        <v>19</v>
      </c>
      <c r="MT41" s="963">
        <v>25</v>
      </c>
      <c r="MU41" s="963">
        <v>21</v>
      </c>
      <c r="MV41" s="963">
        <v>29</v>
      </c>
      <c r="MW41" s="963">
        <v>29</v>
      </c>
      <c r="MX41" s="963">
        <v>29</v>
      </c>
      <c r="MY41" s="963">
        <v>40</v>
      </c>
      <c r="MZ41" s="963">
        <v>38</v>
      </c>
      <c r="NA41" s="963">
        <v>46</v>
      </c>
      <c r="NB41" s="963">
        <v>45</v>
      </c>
      <c r="NC41" s="963">
        <v>37</v>
      </c>
      <c r="ND41" s="963">
        <v>47</v>
      </c>
      <c r="NE41" s="963">
        <v>49</v>
      </c>
      <c r="NF41" s="963">
        <v>56</v>
      </c>
      <c r="NG41" s="963">
        <v>52</v>
      </c>
      <c r="NH41" s="963">
        <v>55</v>
      </c>
      <c r="NI41" s="963">
        <v>74</v>
      </c>
      <c r="NJ41" s="963">
        <v>66</v>
      </c>
      <c r="NK41" s="963">
        <v>50</v>
      </c>
      <c r="NL41" s="963">
        <v>68</v>
      </c>
      <c r="NM41" s="963">
        <v>59</v>
      </c>
      <c r="NN41" s="963">
        <v>75</v>
      </c>
      <c r="NO41" s="963">
        <v>73</v>
      </c>
      <c r="NP41" s="963">
        <v>76</v>
      </c>
      <c r="NQ41" s="963">
        <v>70</v>
      </c>
      <c r="NR41" s="963">
        <v>82</v>
      </c>
      <c r="NS41" s="963">
        <v>85</v>
      </c>
      <c r="NT41" s="963">
        <v>100</v>
      </c>
      <c r="NU41" s="963">
        <v>100</v>
      </c>
      <c r="NV41" s="963">
        <v>89</v>
      </c>
      <c r="NW41" s="963">
        <v>102</v>
      </c>
      <c r="NX41" s="963">
        <v>114</v>
      </c>
      <c r="NY41" s="963">
        <v>126</v>
      </c>
      <c r="NZ41" s="963">
        <v>129</v>
      </c>
      <c r="OA41" s="963">
        <v>126</v>
      </c>
      <c r="OB41" s="963">
        <v>141</v>
      </c>
      <c r="OC41" s="963">
        <v>131</v>
      </c>
      <c r="OD41" s="963">
        <v>142</v>
      </c>
      <c r="OE41" s="963">
        <v>134</v>
      </c>
      <c r="OF41" s="963">
        <v>143</v>
      </c>
      <c r="OG41" s="963">
        <v>116</v>
      </c>
      <c r="OH41" s="963">
        <v>118</v>
      </c>
      <c r="OI41" s="963">
        <v>119</v>
      </c>
      <c r="OJ41" s="963">
        <v>133</v>
      </c>
      <c r="OK41" s="963">
        <v>103</v>
      </c>
      <c r="OL41" s="963">
        <v>94</v>
      </c>
      <c r="OM41" s="963">
        <v>72</v>
      </c>
      <c r="ON41" s="963">
        <v>96</v>
      </c>
      <c r="OO41" s="963">
        <v>63</v>
      </c>
      <c r="OP41" s="963">
        <v>65</v>
      </c>
      <c r="OQ41" s="963">
        <v>75</v>
      </c>
      <c r="OR41" s="963">
        <v>81</v>
      </c>
      <c r="OS41" s="963">
        <v>34</v>
      </c>
      <c r="OT41" s="963">
        <v>15</v>
      </c>
      <c r="OU41" s="963">
        <v>5365</v>
      </c>
      <c r="OV41" s="963">
        <v>2</v>
      </c>
      <c r="OW41" s="963">
        <v>1</v>
      </c>
      <c r="OX41" s="964" t="s">
        <v>732</v>
      </c>
      <c r="OY41" s="964" t="s">
        <v>732</v>
      </c>
      <c r="OZ41" s="964" t="s">
        <v>732</v>
      </c>
      <c r="PA41" s="964" t="s">
        <v>732</v>
      </c>
      <c r="PB41" s="963">
        <v>1</v>
      </c>
      <c r="PC41" s="964" t="s">
        <v>732</v>
      </c>
      <c r="PD41" s="964" t="s">
        <v>732</v>
      </c>
      <c r="PE41" s="964" t="s">
        <v>732</v>
      </c>
      <c r="PF41" s="964" t="s">
        <v>732</v>
      </c>
      <c r="PG41" s="964" t="s">
        <v>732</v>
      </c>
      <c r="PH41" s="963">
        <v>1</v>
      </c>
      <c r="PI41" s="964" t="s">
        <v>732</v>
      </c>
      <c r="PJ41" s="964" t="s">
        <v>732</v>
      </c>
      <c r="PK41" s="964" t="s">
        <v>732</v>
      </c>
      <c r="PL41" s="963">
        <v>1</v>
      </c>
      <c r="PM41" s="963">
        <v>1</v>
      </c>
      <c r="PN41" s="964" t="s">
        <v>732</v>
      </c>
      <c r="PO41" s="963">
        <v>1</v>
      </c>
      <c r="PP41" s="963">
        <v>4</v>
      </c>
      <c r="PQ41" s="963">
        <v>3</v>
      </c>
      <c r="PR41" s="963">
        <v>2</v>
      </c>
      <c r="PS41" s="963">
        <v>4</v>
      </c>
      <c r="PT41" s="963">
        <v>5</v>
      </c>
      <c r="PU41" s="963">
        <v>6</v>
      </c>
      <c r="PV41" s="963">
        <v>5</v>
      </c>
      <c r="PW41" s="963">
        <v>6</v>
      </c>
      <c r="PX41" s="964" t="s">
        <v>732</v>
      </c>
      <c r="PY41" s="963">
        <v>5</v>
      </c>
      <c r="PZ41" s="963">
        <v>3</v>
      </c>
      <c r="QA41" s="963">
        <v>4</v>
      </c>
      <c r="QB41" s="963">
        <v>7</v>
      </c>
      <c r="QC41" s="963">
        <v>11</v>
      </c>
      <c r="QD41" s="963">
        <v>9</v>
      </c>
      <c r="QE41" s="963">
        <v>11</v>
      </c>
      <c r="QF41" s="963">
        <v>7</v>
      </c>
      <c r="QG41" s="963">
        <v>9</v>
      </c>
      <c r="QH41" s="963">
        <v>4</v>
      </c>
      <c r="QI41" s="963">
        <v>14</v>
      </c>
      <c r="QJ41" s="963">
        <v>11</v>
      </c>
      <c r="QK41" s="963">
        <v>11</v>
      </c>
      <c r="QL41" s="963">
        <v>15</v>
      </c>
      <c r="QM41" s="963">
        <v>14</v>
      </c>
      <c r="QN41" s="963">
        <v>31</v>
      </c>
      <c r="QO41" s="963">
        <v>17</v>
      </c>
      <c r="QP41" s="963">
        <v>22</v>
      </c>
      <c r="QQ41" s="963">
        <v>22</v>
      </c>
      <c r="QR41" s="963">
        <v>26</v>
      </c>
      <c r="QS41" s="963">
        <v>35</v>
      </c>
      <c r="QT41" s="963">
        <v>36</v>
      </c>
      <c r="QU41" s="963">
        <v>35</v>
      </c>
      <c r="QV41" s="963">
        <v>50</v>
      </c>
      <c r="QW41" s="963">
        <v>44</v>
      </c>
      <c r="QX41" s="963">
        <v>43</v>
      </c>
      <c r="QY41" s="963">
        <v>59</v>
      </c>
      <c r="QZ41" s="963">
        <v>46</v>
      </c>
      <c r="RA41" s="963">
        <v>49</v>
      </c>
      <c r="RB41" s="963">
        <v>65</v>
      </c>
      <c r="RC41" s="963">
        <v>64</v>
      </c>
      <c r="RD41" s="963">
        <v>60</v>
      </c>
      <c r="RE41" s="963">
        <v>60</v>
      </c>
      <c r="RF41" s="963">
        <v>75</v>
      </c>
      <c r="RG41" s="963">
        <v>73</v>
      </c>
      <c r="RH41" s="963">
        <v>87</v>
      </c>
      <c r="RI41" s="963">
        <v>63</v>
      </c>
      <c r="RJ41" s="963">
        <v>77</v>
      </c>
      <c r="RK41" s="963">
        <v>88</v>
      </c>
      <c r="RL41" s="963">
        <v>74</v>
      </c>
      <c r="RM41" s="963">
        <v>94</v>
      </c>
      <c r="RN41" s="963">
        <v>73</v>
      </c>
      <c r="RO41" s="963">
        <v>90</v>
      </c>
      <c r="RP41" s="963">
        <v>101</v>
      </c>
      <c r="RQ41" s="963">
        <v>107</v>
      </c>
      <c r="RR41" s="963">
        <v>121</v>
      </c>
      <c r="RS41" s="963">
        <v>135</v>
      </c>
      <c r="RT41" s="963">
        <v>124</v>
      </c>
      <c r="RU41" s="963">
        <v>128</v>
      </c>
      <c r="RV41" s="963">
        <v>157</v>
      </c>
      <c r="RW41" s="963">
        <v>114</v>
      </c>
      <c r="RX41" s="963">
        <v>160</v>
      </c>
      <c r="RY41" s="963">
        <v>150</v>
      </c>
      <c r="RZ41" s="963">
        <v>176</v>
      </c>
      <c r="SA41" s="963">
        <v>192</v>
      </c>
      <c r="SB41" s="963">
        <v>178</v>
      </c>
      <c r="SC41" s="963">
        <v>176</v>
      </c>
      <c r="SD41" s="963">
        <v>172</v>
      </c>
      <c r="SE41" s="963">
        <v>153</v>
      </c>
      <c r="SF41" s="963">
        <v>163</v>
      </c>
      <c r="SG41" s="963">
        <v>178</v>
      </c>
      <c r="SH41" s="963">
        <v>155</v>
      </c>
      <c r="SI41" s="963">
        <v>117</v>
      </c>
      <c r="SJ41" s="963">
        <v>129</v>
      </c>
      <c r="SK41" s="963">
        <v>96</v>
      </c>
      <c r="SL41" s="963">
        <v>81</v>
      </c>
      <c r="SM41" s="963">
        <v>76</v>
      </c>
      <c r="SN41" s="963">
        <v>73</v>
      </c>
      <c r="SO41" s="963">
        <v>65</v>
      </c>
      <c r="SP41" s="963">
        <v>122</v>
      </c>
      <c r="SQ41" s="963">
        <v>30</v>
      </c>
      <c r="SR41" s="964" t="s">
        <v>732</v>
      </c>
      <c r="SS41" s="963">
        <v>4254</v>
      </c>
      <c r="ST41" s="963">
        <v>3</v>
      </c>
      <c r="SU41" s="963">
        <v>1</v>
      </c>
      <c r="SV41" s="963">
        <v>2</v>
      </c>
      <c r="SW41" s="964" t="s">
        <v>732</v>
      </c>
      <c r="SX41" s="964" t="s">
        <v>732</v>
      </c>
      <c r="SY41" s="963">
        <v>1</v>
      </c>
      <c r="SZ41" s="964" t="s">
        <v>732</v>
      </c>
      <c r="TA41" s="964" t="s">
        <v>732</v>
      </c>
      <c r="TB41" s="964" t="s">
        <v>732</v>
      </c>
      <c r="TC41" s="964" t="s">
        <v>732</v>
      </c>
      <c r="TD41" s="964" t="s">
        <v>732</v>
      </c>
      <c r="TE41" s="963">
        <v>1</v>
      </c>
      <c r="TF41" s="964" t="s">
        <v>732</v>
      </c>
      <c r="TG41" s="963">
        <v>1</v>
      </c>
      <c r="TH41" s="963">
        <v>2</v>
      </c>
      <c r="TI41" s="964" t="s">
        <v>732</v>
      </c>
      <c r="TJ41" s="964" t="s">
        <v>732</v>
      </c>
      <c r="TK41" s="963">
        <v>2</v>
      </c>
      <c r="TL41" s="963">
        <v>2</v>
      </c>
      <c r="TM41" s="964" t="s">
        <v>732</v>
      </c>
      <c r="TN41" s="963">
        <v>6</v>
      </c>
      <c r="TO41" s="963">
        <v>2</v>
      </c>
      <c r="TP41" s="963">
        <v>2</v>
      </c>
      <c r="TQ41" s="963">
        <v>1</v>
      </c>
      <c r="TR41" s="963">
        <v>4</v>
      </c>
      <c r="TS41" s="963">
        <v>5</v>
      </c>
      <c r="TT41" s="963">
        <v>6</v>
      </c>
      <c r="TU41" s="963">
        <v>7</v>
      </c>
      <c r="TV41" s="963">
        <v>7</v>
      </c>
      <c r="TW41" s="963">
        <v>4</v>
      </c>
      <c r="TX41" s="963">
        <v>8</v>
      </c>
      <c r="TY41" s="963">
        <v>8</v>
      </c>
      <c r="TZ41" s="963">
        <v>3</v>
      </c>
      <c r="UA41" s="963">
        <v>3</v>
      </c>
      <c r="UB41" s="963">
        <v>5</v>
      </c>
      <c r="UC41" s="963">
        <v>5</v>
      </c>
      <c r="UD41" s="963">
        <v>10</v>
      </c>
      <c r="UE41" s="963">
        <v>4</v>
      </c>
      <c r="UF41" s="963">
        <v>6</v>
      </c>
      <c r="UG41" s="963">
        <v>8</v>
      </c>
      <c r="UH41" s="963">
        <v>6</v>
      </c>
      <c r="UI41" s="963">
        <v>15</v>
      </c>
      <c r="UJ41" s="963">
        <v>13</v>
      </c>
      <c r="UK41" s="963">
        <v>10</v>
      </c>
      <c r="UL41" s="963">
        <v>18</v>
      </c>
      <c r="UM41" s="963">
        <v>11</v>
      </c>
      <c r="UN41" s="963">
        <v>21</v>
      </c>
      <c r="UO41" s="963">
        <v>14</v>
      </c>
      <c r="UP41" s="963">
        <v>22</v>
      </c>
      <c r="UQ41" s="963">
        <v>34</v>
      </c>
      <c r="UR41" s="963">
        <v>23</v>
      </c>
      <c r="US41" s="963">
        <v>27</v>
      </c>
      <c r="UT41" s="963">
        <v>26</v>
      </c>
      <c r="UU41" s="963">
        <v>28</v>
      </c>
      <c r="UV41" s="963">
        <v>33</v>
      </c>
      <c r="UW41" s="963">
        <v>37</v>
      </c>
      <c r="UX41" s="963">
        <v>32</v>
      </c>
      <c r="UY41" s="963">
        <v>30</v>
      </c>
      <c r="UZ41" s="963">
        <v>47</v>
      </c>
      <c r="VA41" s="963">
        <v>37</v>
      </c>
      <c r="VB41" s="963">
        <v>52</v>
      </c>
      <c r="VC41" s="963">
        <v>49</v>
      </c>
      <c r="VD41" s="963">
        <v>41</v>
      </c>
      <c r="VE41" s="963">
        <v>49</v>
      </c>
      <c r="VF41" s="963">
        <v>54</v>
      </c>
      <c r="VG41" s="963">
        <v>53</v>
      </c>
      <c r="VH41" s="963">
        <v>63</v>
      </c>
      <c r="VI41" s="963">
        <v>68</v>
      </c>
      <c r="VJ41" s="963">
        <v>58</v>
      </c>
      <c r="VK41" s="963">
        <v>86</v>
      </c>
      <c r="VL41" s="963">
        <v>68</v>
      </c>
      <c r="VM41" s="963">
        <v>60</v>
      </c>
      <c r="VN41" s="963">
        <v>85</v>
      </c>
      <c r="VO41" s="963">
        <v>85</v>
      </c>
      <c r="VP41" s="963">
        <v>93</v>
      </c>
      <c r="VQ41" s="963">
        <v>106</v>
      </c>
      <c r="VR41" s="963">
        <v>120</v>
      </c>
      <c r="VS41" s="963">
        <v>103</v>
      </c>
      <c r="VT41" s="963">
        <v>114</v>
      </c>
      <c r="VU41" s="963">
        <v>104</v>
      </c>
      <c r="VV41" s="963">
        <v>104</v>
      </c>
      <c r="VW41" s="963">
        <v>125</v>
      </c>
      <c r="VX41" s="963">
        <v>121</v>
      </c>
      <c r="VY41" s="963">
        <v>138</v>
      </c>
      <c r="VZ41" s="963">
        <v>137</v>
      </c>
      <c r="WA41" s="963">
        <v>142</v>
      </c>
      <c r="WB41" s="963">
        <v>135</v>
      </c>
      <c r="WC41" s="963">
        <v>151</v>
      </c>
      <c r="WD41" s="963">
        <v>137</v>
      </c>
      <c r="WE41" s="963">
        <v>143</v>
      </c>
      <c r="WF41" s="963">
        <v>117</v>
      </c>
      <c r="WG41" s="963">
        <v>113</v>
      </c>
      <c r="WH41" s="963">
        <v>115</v>
      </c>
      <c r="WI41" s="963">
        <v>77</v>
      </c>
      <c r="WJ41" s="963">
        <v>68</v>
      </c>
      <c r="WK41" s="963">
        <v>67</v>
      </c>
      <c r="WL41" s="963">
        <v>57</v>
      </c>
      <c r="WM41" s="963">
        <v>41</v>
      </c>
      <c r="WN41" s="963">
        <v>47</v>
      </c>
      <c r="WO41" s="963">
        <v>30</v>
      </c>
      <c r="WP41" s="963">
        <v>29</v>
      </c>
      <c r="WQ41" s="963">
        <v>13</v>
      </c>
      <c r="WR41" s="963">
        <v>6</v>
      </c>
      <c r="WS41" s="963">
        <v>10</v>
      </c>
      <c r="WT41" s="963">
        <v>2</v>
      </c>
      <c r="WU41" s="963">
        <v>4</v>
      </c>
      <c r="WV41" s="963">
        <v>8</v>
      </c>
      <c r="WW41" s="963">
        <v>1</v>
      </c>
      <c r="WX41" s="963">
        <v>1</v>
      </c>
      <c r="WY41" s="964" t="s">
        <v>732</v>
      </c>
      <c r="WZ41" s="964" t="s">
        <v>732</v>
      </c>
      <c r="XA41" s="964" t="s">
        <v>732</v>
      </c>
      <c r="XB41" s="964" t="s">
        <v>732</v>
      </c>
      <c r="XC41" s="964" t="s">
        <v>732</v>
      </c>
      <c r="XD41" s="964" t="s">
        <v>732</v>
      </c>
      <c r="XE41" s="964" t="s">
        <v>732</v>
      </c>
      <c r="XF41" s="964" t="s">
        <v>732</v>
      </c>
      <c r="XG41" s="963">
        <v>1</v>
      </c>
      <c r="XH41" s="963">
        <v>3607</v>
      </c>
      <c r="XI41" s="964" t="s">
        <v>732</v>
      </c>
      <c r="XJ41" s="964" t="s">
        <v>732</v>
      </c>
      <c r="XK41" s="964" t="s">
        <v>732</v>
      </c>
      <c r="XL41" s="964" t="s">
        <v>732</v>
      </c>
      <c r="XM41" s="963">
        <v>1</v>
      </c>
      <c r="XN41" s="964" t="s">
        <v>732</v>
      </c>
      <c r="XO41" s="964" t="s">
        <v>732</v>
      </c>
      <c r="XP41" s="964" t="s">
        <v>732</v>
      </c>
      <c r="XQ41" s="964" t="s">
        <v>732</v>
      </c>
      <c r="XR41" s="964" t="s">
        <v>732</v>
      </c>
      <c r="XS41" s="964" t="s">
        <v>732</v>
      </c>
      <c r="XT41" s="964" t="s">
        <v>732</v>
      </c>
      <c r="XU41" s="964" t="s">
        <v>732</v>
      </c>
      <c r="XV41" s="964" t="s">
        <v>732</v>
      </c>
      <c r="XW41" s="964" t="s">
        <v>732</v>
      </c>
      <c r="XX41" s="963">
        <v>2</v>
      </c>
      <c r="XY41" s="964" t="s">
        <v>732</v>
      </c>
      <c r="XZ41" s="963">
        <v>1</v>
      </c>
      <c r="YA41" s="964" t="s">
        <v>732</v>
      </c>
      <c r="YB41" s="964" t="s">
        <v>732</v>
      </c>
      <c r="YC41" s="963">
        <v>1</v>
      </c>
      <c r="YD41" s="963">
        <v>1</v>
      </c>
      <c r="YE41" s="963">
        <v>1</v>
      </c>
      <c r="YF41" s="963">
        <v>1</v>
      </c>
      <c r="YG41" s="963">
        <v>2</v>
      </c>
      <c r="YH41" s="963">
        <v>3</v>
      </c>
      <c r="YI41" s="963">
        <v>2</v>
      </c>
      <c r="YJ41" s="964" t="s">
        <v>732</v>
      </c>
      <c r="YK41" s="963">
        <v>1</v>
      </c>
      <c r="YL41" s="964" t="s">
        <v>732</v>
      </c>
      <c r="YM41" s="963">
        <v>4</v>
      </c>
      <c r="YN41" s="963">
        <v>1</v>
      </c>
      <c r="YO41" s="963">
        <v>3</v>
      </c>
      <c r="YP41" s="963">
        <v>5</v>
      </c>
      <c r="YQ41" s="963">
        <v>2</v>
      </c>
      <c r="YR41" s="963">
        <v>2</v>
      </c>
      <c r="YS41" s="963">
        <v>2</v>
      </c>
      <c r="YT41" s="963">
        <v>1</v>
      </c>
      <c r="YU41" s="963">
        <v>10</v>
      </c>
      <c r="YV41" s="963">
        <v>4</v>
      </c>
      <c r="YW41" s="963">
        <v>3</v>
      </c>
      <c r="YX41" s="963">
        <v>6</v>
      </c>
      <c r="YY41" s="963">
        <v>8</v>
      </c>
      <c r="YZ41" s="963">
        <v>7</v>
      </c>
      <c r="ZA41" s="963">
        <v>16</v>
      </c>
      <c r="ZB41" s="963">
        <v>8</v>
      </c>
      <c r="ZC41" s="963">
        <v>17</v>
      </c>
      <c r="ZD41" s="963">
        <v>13</v>
      </c>
      <c r="ZE41" s="963">
        <v>13</v>
      </c>
      <c r="ZF41" s="963">
        <v>20</v>
      </c>
      <c r="ZG41" s="963">
        <v>16</v>
      </c>
      <c r="ZH41" s="963">
        <v>19</v>
      </c>
      <c r="ZI41" s="963">
        <v>18</v>
      </c>
      <c r="ZJ41" s="963">
        <v>21</v>
      </c>
      <c r="ZK41" s="963">
        <v>21</v>
      </c>
      <c r="ZL41" s="963">
        <v>22</v>
      </c>
      <c r="ZM41" s="963">
        <v>30</v>
      </c>
      <c r="ZN41" s="963">
        <v>27</v>
      </c>
      <c r="ZO41" s="963">
        <v>33</v>
      </c>
      <c r="ZP41" s="963">
        <v>27</v>
      </c>
      <c r="ZQ41" s="963">
        <v>38</v>
      </c>
      <c r="ZR41" s="963">
        <v>50</v>
      </c>
      <c r="ZS41" s="963">
        <v>31</v>
      </c>
      <c r="ZT41" s="963">
        <v>43</v>
      </c>
      <c r="ZU41" s="963">
        <v>36</v>
      </c>
      <c r="ZV41" s="963">
        <v>42</v>
      </c>
      <c r="ZW41" s="963">
        <v>39</v>
      </c>
      <c r="ZX41" s="963">
        <v>38</v>
      </c>
      <c r="ZY41" s="963">
        <v>58</v>
      </c>
      <c r="ZZ41" s="963">
        <v>48</v>
      </c>
      <c r="AAA41" s="963">
        <v>64</v>
      </c>
      <c r="AAB41" s="963">
        <v>58</v>
      </c>
      <c r="AAC41" s="963">
        <v>61</v>
      </c>
      <c r="AAD41" s="963">
        <v>63</v>
      </c>
      <c r="AAE41" s="963">
        <v>75</v>
      </c>
      <c r="AAF41" s="963">
        <v>64</v>
      </c>
      <c r="AAG41" s="963">
        <v>86</v>
      </c>
      <c r="AAH41" s="963">
        <v>92</v>
      </c>
      <c r="AAI41" s="963">
        <v>65</v>
      </c>
      <c r="AAJ41" s="963">
        <v>89</v>
      </c>
      <c r="AAK41" s="963">
        <v>102</v>
      </c>
      <c r="AAL41" s="963">
        <v>110</v>
      </c>
      <c r="AAM41" s="963">
        <v>116</v>
      </c>
      <c r="AAN41" s="963">
        <v>134</v>
      </c>
      <c r="AAO41" s="963">
        <v>126</v>
      </c>
      <c r="AAP41" s="963">
        <v>144</v>
      </c>
      <c r="AAQ41" s="963">
        <v>117</v>
      </c>
      <c r="AAR41" s="963">
        <v>122</v>
      </c>
      <c r="AAS41" s="963">
        <v>137</v>
      </c>
      <c r="AAT41" s="963">
        <v>122</v>
      </c>
      <c r="AAU41" s="963">
        <v>154</v>
      </c>
      <c r="AAV41" s="963">
        <v>112</v>
      </c>
      <c r="AAW41" s="963">
        <v>92</v>
      </c>
      <c r="AAX41" s="963">
        <v>98</v>
      </c>
      <c r="AAY41" s="963">
        <v>74</v>
      </c>
      <c r="AAZ41" s="963">
        <v>57</v>
      </c>
      <c r="ABA41" s="963">
        <v>63</v>
      </c>
      <c r="ABB41" s="963">
        <v>43</v>
      </c>
      <c r="ABC41" s="963">
        <v>54</v>
      </c>
      <c r="ABD41" s="963">
        <v>26</v>
      </c>
      <c r="ABE41" s="963">
        <v>22</v>
      </c>
      <c r="ABF41" s="963">
        <v>10</v>
      </c>
      <c r="ABG41" s="963">
        <v>11</v>
      </c>
      <c r="ABH41" s="963">
        <v>11</v>
      </c>
      <c r="ABI41" s="963">
        <v>6</v>
      </c>
      <c r="ABJ41" s="963">
        <v>6</v>
      </c>
      <c r="ABK41" s="964" t="s">
        <v>732</v>
      </c>
      <c r="ABL41" s="964" t="s">
        <v>732</v>
      </c>
      <c r="ABM41" s="963">
        <v>1</v>
      </c>
      <c r="ABN41" s="964" t="s">
        <v>732</v>
      </c>
      <c r="ABO41" s="964" t="s">
        <v>732</v>
      </c>
      <c r="ABP41" s="964" t="s">
        <v>732</v>
      </c>
      <c r="ABQ41" s="964" t="s">
        <v>732</v>
      </c>
      <c r="ABR41" s="964" t="s">
        <v>732</v>
      </c>
      <c r="ABS41" s="963">
        <v>2</v>
      </c>
      <c r="ABT41" s="963">
        <v>3502</v>
      </c>
      <c r="ABU41" s="963">
        <v>1</v>
      </c>
      <c r="ABV41" s="964" t="s">
        <v>732</v>
      </c>
      <c r="ABW41" s="964" t="s">
        <v>732</v>
      </c>
      <c r="ABX41" s="964" t="s">
        <v>732</v>
      </c>
      <c r="ABY41" s="964" t="s">
        <v>732</v>
      </c>
      <c r="ABZ41" s="964" t="s">
        <v>732</v>
      </c>
      <c r="ACA41" s="964" t="s">
        <v>732</v>
      </c>
      <c r="ACB41" s="964" t="s">
        <v>732</v>
      </c>
      <c r="ACC41" s="964" t="s">
        <v>732</v>
      </c>
      <c r="ACD41" s="964" t="s">
        <v>732</v>
      </c>
      <c r="ACE41" s="963">
        <v>1</v>
      </c>
      <c r="ACF41" s="964" t="s">
        <v>732</v>
      </c>
      <c r="ACG41" s="964" t="s">
        <v>732</v>
      </c>
      <c r="ACH41" s="963">
        <v>2</v>
      </c>
      <c r="ACI41" s="963">
        <v>1</v>
      </c>
      <c r="ACJ41" s="964" t="s">
        <v>732</v>
      </c>
      <c r="ACK41" s="964" t="s">
        <v>732</v>
      </c>
      <c r="ACL41" s="964" t="s">
        <v>732</v>
      </c>
      <c r="ACM41" s="963">
        <v>1</v>
      </c>
      <c r="ACN41" s="963">
        <v>3</v>
      </c>
      <c r="ACO41" s="963">
        <v>1</v>
      </c>
      <c r="ACP41" s="963">
        <v>4</v>
      </c>
      <c r="ACQ41" s="963">
        <v>2</v>
      </c>
      <c r="ACR41" s="964" t="s">
        <v>732</v>
      </c>
      <c r="ACS41" s="963">
        <v>2</v>
      </c>
      <c r="ACT41" s="963">
        <v>3</v>
      </c>
      <c r="ACU41" s="963">
        <v>1</v>
      </c>
      <c r="ACV41" s="963">
        <v>2</v>
      </c>
      <c r="ACW41" s="963">
        <v>1</v>
      </c>
      <c r="ACX41" s="963">
        <v>4</v>
      </c>
      <c r="ACY41" s="963">
        <v>1</v>
      </c>
      <c r="ACZ41" s="963">
        <v>2</v>
      </c>
      <c r="ADA41" s="963">
        <v>3</v>
      </c>
      <c r="ADB41" s="963">
        <v>3</v>
      </c>
      <c r="ADC41" s="963">
        <v>2</v>
      </c>
      <c r="ADD41" s="963">
        <v>1</v>
      </c>
      <c r="ADE41" s="963">
        <v>2</v>
      </c>
      <c r="ADF41" s="963">
        <v>4</v>
      </c>
      <c r="ADG41" s="963">
        <v>10</v>
      </c>
      <c r="ADH41" s="963">
        <v>8</v>
      </c>
      <c r="ADI41" s="963">
        <v>3</v>
      </c>
      <c r="ADJ41" s="963">
        <v>8</v>
      </c>
      <c r="ADK41" s="963">
        <v>5</v>
      </c>
      <c r="ADL41" s="963">
        <v>10</v>
      </c>
      <c r="ADM41" s="963">
        <v>11</v>
      </c>
      <c r="ADN41" s="963">
        <v>6</v>
      </c>
      <c r="ADO41" s="963">
        <v>5</v>
      </c>
      <c r="ADP41" s="963">
        <v>8</v>
      </c>
      <c r="ADQ41" s="963">
        <v>5</v>
      </c>
      <c r="ADR41" s="963">
        <v>19</v>
      </c>
      <c r="ADS41" s="963">
        <v>12</v>
      </c>
      <c r="ADT41" s="963">
        <v>17</v>
      </c>
      <c r="ADU41" s="963">
        <v>19</v>
      </c>
      <c r="ADV41" s="963">
        <v>21</v>
      </c>
      <c r="ADW41" s="963">
        <v>17</v>
      </c>
      <c r="ADX41" s="963">
        <v>14</v>
      </c>
      <c r="ADY41" s="963">
        <v>25</v>
      </c>
      <c r="ADZ41" s="963">
        <v>29</v>
      </c>
      <c r="AEA41" s="963">
        <v>28</v>
      </c>
      <c r="AEB41" s="963">
        <v>32</v>
      </c>
      <c r="AEC41" s="963">
        <v>43</v>
      </c>
      <c r="AED41" s="963">
        <v>32</v>
      </c>
      <c r="AEE41" s="963">
        <v>25</v>
      </c>
      <c r="AEF41" s="963">
        <v>44</v>
      </c>
      <c r="AEG41" s="963">
        <v>44</v>
      </c>
      <c r="AEH41" s="963">
        <v>49</v>
      </c>
      <c r="AEI41" s="963">
        <v>44</v>
      </c>
      <c r="AEJ41" s="963">
        <v>49</v>
      </c>
      <c r="AEK41" s="963">
        <v>51</v>
      </c>
      <c r="AEL41" s="963">
        <v>49</v>
      </c>
      <c r="AEM41" s="963">
        <v>54</v>
      </c>
      <c r="AEN41" s="963">
        <v>54</v>
      </c>
      <c r="AEO41" s="963">
        <v>52</v>
      </c>
      <c r="AEP41" s="963">
        <v>59</v>
      </c>
      <c r="AEQ41" s="963">
        <v>64</v>
      </c>
      <c r="AER41" s="963">
        <v>82</v>
      </c>
      <c r="AES41" s="963">
        <v>75</v>
      </c>
      <c r="AET41" s="963">
        <v>90</v>
      </c>
      <c r="AEU41" s="963">
        <v>92</v>
      </c>
      <c r="AEV41" s="963">
        <v>101</v>
      </c>
      <c r="AEW41" s="963">
        <v>102</v>
      </c>
      <c r="AEX41" s="963">
        <v>106</v>
      </c>
      <c r="AEY41" s="963">
        <v>128</v>
      </c>
      <c r="AEZ41" s="963">
        <v>107</v>
      </c>
      <c r="AFA41" s="963">
        <v>120</v>
      </c>
      <c r="AFB41" s="963">
        <v>120</v>
      </c>
      <c r="AFC41" s="963">
        <v>136</v>
      </c>
      <c r="AFD41" s="963">
        <v>118</v>
      </c>
      <c r="AFE41" s="963">
        <v>91</v>
      </c>
      <c r="AFF41" s="963">
        <v>111</v>
      </c>
      <c r="AFG41" s="963">
        <v>126</v>
      </c>
      <c r="AFH41" s="963">
        <v>107</v>
      </c>
      <c r="AFI41" s="963">
        <v>108</v>
      </c>
      <c r="AFJ41" s="963">
        <v>103</v>
      </c>
      <c r="AFK41" s="963">
        <v>93</v>
      </c>
      <c r="AFL41" s="963">
        <v>72</v>
      </c>
      <c r="AFM41" s="963">
        <v>51</v>
      </c>
      <c r="AFN41" s="963">
        <v>43</v>
      </c>
      <c r="AFO41" s="963">
        <v>41</v>
      </c>
      <c r="AFP41" s="963">
        <v>33</v>
      </c>
      <c r="AFQ41" s="963">
        <v>20</v>
      </c>
      <c r="AFR41" s="963">
        <v>17</v>
      </c>
      <c r="AFS41" s="963">
        <v>16</v>
      </c>
      <c r="AFT41" s="963">
        <v>9</v>
      </c>
      <c r="AFU41" s="963">
        <v>2</v>
      </c>
      <c r="AFV41" s="963">
        <v>1</v>
      </c>
      <c r="AFW41" s="963">
        <v>4</v>
      </c>
      <c r="AFX41" s="964" t="s">
        <v>732</v>
      </c>
      <c r="AFY41" s="963">
        <v>1</v>
      </c>
      <c r="AFZ41" s="963">
        <v>1</v>
      </c>
      <c r="AGA41" s="963">
        <v>1</v>
      </c>
      <c r="AGB41" s="964" t="s">
        <v>732</v>
      </c>
      <c r="AGC41" s="963">
        <v>1</v>
      </c>
      <c r="AGD41" s="963">
        <v>1</v>
      </c>
      <c r="AGE41" s="964" t="s">
        <v>732</v>
      </c>
      <c r="AGF41" s="964" t="s">
        <v>732</v>
      </c>
      <c r="AGG41" s="964" t="s">
        <v>732</v>
      </c>
      <c r="AGH41" s="963">
        <v>3508</v>
      </c>
      <c r="AGI41" s="963">
        <v>1</v>
      </c>
      <c r="AGJ41" s="963">
        <v>1</v>
      </c>
      <c r="AGK41" s="964" t="s">
        <v>732</v>
      </c>
      <c r="AGL41" s="964" t="s">
        <v>732</v>
      </c>
      <c r="AGM41" s="964" t="s">
        <v>732</v>
      </c>
      <c r="AGN41" s="964" t="s">
        <v>732</v>
      </c>
      <c r="AGO41" s="964" t="s">
        <v>732</v>
      </c>
      <c r="AGP41" s="964" t="s">
        <v>732</v>
      </c>
      <c r="AGQ41" s="964" t="s">
        <v>732</v>
      </c>
      <c r="AGR41" s="964" t="s">
        <v>732</v>
      </c>
      <c r="AGS41" s="964" t="s">
        <v>732</v>
      </c>
      <c r="AGT41" s="964" t="s">
        <v>732</v>
      </c>
      <c r="AGU41" s="964" t="s">
        <v>732</v>
      </c>
      <c r="AGV41" s="963">
        <v>1</v>
      </c>
      <c r="AGW41" s="964" t="s">
        <v>732</v>
      </c>
      <c r="AGX41" s="964" t="s">
        <v>732</v>
      </c>
      <c r="AGY41" s="964" t="s">
        <v>732</v>
      </c>
      <c r="AGZ41" s="964" t="s">
        <v>732</v>
      </c>
      <c r="AHA41" s="963">
        <v>2</v>
      </c>
      <c r="AHB41" s="963">
        <v>1</v>
      </c>
      <c r="AHC41" s="963">
        <v>2</v>
      </c>
      <c r="AHD41" s="963">
        <v>1</v>
      </c>
      <c r="AHE41" s="964" t="s">
        <v>732</v>
      </c>
      <c r="AHF41" s="963">
        <v>2</v>
      </c>
      <c r="AHG41" s="963">
        <v>2</v>
      </c>
      <c r="AHH41" s="964" t="s">
        <v>732</v>
      </c>
      <c r="AHI41" s="963">
        <v>1</v>
      </c>
      <c r="AHJ41" s="963">
        <v>1</v>
      </c>
      <c r="AHK41" s="963">
        <v>2</v>
      </c>
      <c r="AHL41" s="964" t="s">
        <v>732</v>
      </c>
      <c r="AHM41" s="963">
        <v>3</v>
      </c>
      <c r="AHN41" s="964" t="s">
        <v>732</v>
      </c>
      <c r="AHO41" s="963">
        <v>5</v>
      </c>
      <c r="AHP41" s="963">
        <v>2</v>
      </c>
      <c r="AHQ41" s="963">
        <v>1</v>
      </c>
      <c r="AHR41" s="963">
        <v>4</v>
      </c>
      <c r="AHS41" s="963">
        <v>4</v>
      </c>
      <c r="AHT41" s="963">
        <v>2</v>
      </c>
      <c r="AHU41" s="963">
        <v>2</v>
      </c>
      <c r="AHV41" s="963">
        <v>5</v>
      </c>
      <c r="AHW41" s="963">
        <v>4</v>
      </c>
      <c r="AHX41" s="963">
        <v>9</v>
      </c>
      <c r="AHY41" s="963">
        <v>7</v>
      </c>
      <c r="AHZ41" s="963">
        <v>2</v>
      </c>
      <c r="AIA41" s="963">
        <v>8</v>
      </c>
      <c r="AIB41" s="963">
        <v>7</v>
      </c>
      <c r="AIC41" s="963">
        <v>11</v>
      </c>
      <c r="AID41" s="963">
        <v>10</v>
      </c>
      <c r="AIE41" s="963">
        <v>14</v>
      </c>
      <c r="AIF41" s="963">
        <v>10</v>
      </c>
      <c r="AIG41" s="963">
        <v>13</v>
      </c>
      <c r="AIH41" s="963">
        <v>20</v>
      </c>
      <c r="AII41" s="963">
        <v>10</v>
      </c>
      <c r="AIJ41" s="963">
        <v>22</v>
      </c>
      <c r="AIK41" s="963">
        <v>23</v>
      </c>
      <c r="AIL41" s="963">
        <v>17</v>
      </c>
      <c r="AIM41" s="963">
        <v>35</v>
      </c>
      <c r="AIN41" s="963">
        <v>29</v>
      </c>
      <c r="AIO41" s="963">
        <v>31</v>
      </c>
      <c r="AIP41" s="963">
        <v>17</v>
      </c>
      <c r="AIQ41" s="963">
        <v>35</v>
      </c>
      <c r="AIR41" s="963">
        <v>31</v>
      </c>
      <c r="AIS41" s="963">
        <v>25</v>
      </c>
      <c r="AIT41" s="963">
        <v>38</v>
      </c>
      <c r="AIU41" s="963">
        <v>40</v>
      </c>
      <c r="AIV41" s="963">
        <v>50</v>
      </c>
      <c r="AIW41" s="963">
        <v>46</v>
      </c>
      <c r="AIX41" s="963">
        <v>53</v>
      </c>
      <c r="AIY41" s="963">
        <v>49</v>
      </c>
      <c r="AIZ41" s="963">
        <v>70</v>
      </c>
      <c r="AJA41" s="963">
        <v>58</v>
      </c>
      <c r="AJB41" s="963">
        <v>52</v>
      </c>
      <c r="AJC41" s="963">
        <v>52</v>
      </c>
      <c r="AJD41" s="963">
        <v>62</v>
      </c>
      <c r="AJE41" s="963">
        <v>58</v>
      </c>
      <c r="AJF41" s="963">
        <v>72</v>
      </c>
      <c r="AJG41" s="963">
        <v>61</v>
      </c>
      <c r="AJH41" s="963">
        <v>70</v>
      </c>
      <c r="AJI41" s="963">
        <v>83</v>
      </c>
      <c r="AJJ41" s="963">
        <v>104</v>
      </c>
      <c r="AJK41" s="963">
        <v>104</v>
      </c>
      <c r="AJL41" s="963">
        <v>107</v>
      </c>
      <c r="AJM41" s="963">
        <v>130</v>
      </c>
      <c r="AJN41" s="963">
        <v>132</v>
      </c>
      <c r="AJO41" s="963">
        <v>128</v>
      </c>
      <c r="AJP41" s="963">
        <v>117</v>
      </c>
      <c r="AJQ41" s="963">
        <v>120</v>
      </c>
      <c r="AJR41" s="963">
        <v>126</v>
      </c>
      <c r="AJS41" s="963">
        <v>114</v>
      </c>
      <c r="AJT41" s="963">
        <v>120</v>
      </c>
      <c r="AJU41" s="963">
        <v>124</v>
      </c>
      <c r="AJV41" s="963">
        <v>106</v>
      </c>
      <c r="AJW41" s="963">
        <v>118</v>
      </c>
      <c r="AJX41" s="963">
        <v>96</v>
      </c>
      <c r="AJY41" s="963">
        <v>70</v>
      </c>
      <c r="AJZ41" s="963">
        <v>70</v>
      </c>
      <c r="AKA41" s="963">
        <v>48</v>
      </c>
      <c r="AKB41" s="963">
        <v>58</v>
      </c>
      <c r="AKC41" s="963">
        <v>58</v>
      </c>
      <c r="AKD41" s="963">
        <v>32</v>
      </c>
      <c r="AKE41" s="963">
        <v>22</v>
      </c>
      <c r="AKF41" s="963">
        <v>19</v>
      </c>
      <c r="AKG41" s="963">
        <v>10</v>
      </c>
      <c r="AKH41" s="963">
        <v>11</v>
      </c>
      <c r="AKI41" s="963">
        <v>6</v>
      </c>
      <c r="AKJ41" s="963">
        <v>3</v>
      </c>
      <c r="AKK41" s="963">
        <v>1</v>
      </c>
      <c r="AKL41" s="963">
        <v>4</v>
      </c>
      <c r="AKM41" s="964" t="s">
        <v>732</v>
      </c>
      <c r="AKN41" s="963">
        <v>1</v>
      </c>
      <c r="AKO41" s="964" t="s">
        <v>732</v>
      </c>
      <c r="AKP41" s="964" t="s">
        <v>732</v>
      </c>
      <c r="AKQ41" s="964" t="s">
        <v>732</v>
      </c>
      <c r="AKR41" s="964" t="s">
        <v>732</v>
      </c>
      <c r="AKS41" s="964" t="s">
        <v>732</v>
      </c>
      <c r="AKT41" s="964" t="s">
        <v>732</v>
      </c>
      <c r="AKU41" s="963">
        <v>3440</v>
      </c>
      <c r="AKV41" s="964" t="s">
        <v>732</v>
      </c>
      <c r="AKW41" s="964" t="s">
        <v>732</v>
      </c>
      <c r="AKX41" s="964" t="s">
        <v>732</v>
      </c>
      <c r="AKY41" s="964" t="s">
        <v>732</v>
      </c>
      <c r="AKZ41" s="964" t="s">
        <v>732</v>
      </c>
      <c r="ALA41" s="964" t="s">
        <v>732</v>
      </c>
      <c r="ALB41" s="964" t="s">
        <v>732</v>
      </c>
      <c r="ALC41" s="964" t="s">
        <v>732</v>
      </c>
      <c r="ALD41" s="964" t="s">
        <v>732</v>
      </c>
      <c r="ALE41" s="964" t="s">
        <v>732</v>
      </c>
      <c r="ALF41" s="964" t="s">
        <v>732</v>
      </c>
      <c r="ALG41" s="964" t="s">
        <v>732</v>
      </c>
      <c r="ALH41" s="964" t="s">
        <v>732</v>
      </c>
      <c r="ALI41" s="964" t="s">
        <v>732</v>
      </c>
      <c r="ALJ41" s="964" t="s">
        <v>732</v>
      </c>
      <c r="ALK41" s="963">
        <v>1</v>
      </c>
      <c r="ALL41" s="964" t="s">
        <v>732</v>
      </c>
      <c r="ALM41" s="963">
        <v>1</v>
      </c>
      <c r="ALN41" s="963">
        <v>1</v>
      </c>
      <c r="ALO41" s="964" t="s">
        <v>732</v>
      </c>
      <c r="ALP41" s="963">
        <v>1</v>
      </c>
      <c r="ALQ41" s="963">
        <v>2</v>
      </c>
      <c r="ALR41" s="964" t="s">
        <v>732</v>
      </c>
      <c r="ALS41" s="963">
        <v>1</v>
      </c>
      <c r="ALT41" s="963">
        <v>2</v>
      </c>
      <c r="ALU41" s="963">
        <v>2</v>
      </c>
      <c r="ALV41" s="963">
        <v>1</v>
      </c>
      <c r="ALW41" s="963">
        <v>3</v>
      </c>
      <c r="ALX41" s="964" t="s">
        <v>732</v>
      </c>
      <c r="ALY41" s="964" t="s">
        <v>732</v>
      </c>
      <c r="ALZ41" s="963">
        <v>2</v>
      </c>
      <c r="AMA41" s="963">
        <v>3</v>
      </c>
      <c r="AMB41" s="963">
        <v>1</v>
      </c>
      <c r="AMC41" s="963">
        <v>1</v>
      </c>
      <c r="AMD41" s="963">
        <v>2</v>
      </c>
      <c r="AME41" s="963">
        <v>2</v>
      </c>
      <c r="AMF41" s="963">
        <v>5</v>
      </c>
      <c r="AMG41" s="963">
        <v>4</v>
      </c>
      <c r="AMH41" s="963">
        <v>5</v>
      </c>
      <c r="AMI41" s="963">
        <v>5</v>
      </c>
      <c r="AMJ41" s="963">
        <v>3</v>
      </c>
      <c r="AMK41" s="963">
        <v>5</v>
      </c>
      <c r="AML41" s="963">
        <v>4</v>
      </c>
      <c r="AMM41" s="963">
        <v>4</v>
      </c>
      <c r="AMN41" s="963">
        <v>13</v>
      </c>
      <c r="AMO41" s="963">
        <v>9</v>
      </c>
      <c r="AMP41" s="963">
        <v>6</v>
      </c>
      <c r="AMQ41" s="963">
        <v>9</v>
      </c>
      <c r="AMR41" s="963">
        <v>9</v>
      </c>
      <c r="AMS41" s="963">
        <v>14</v>
      </c>
      <c r="AMT41" s="963">
        <v>18</v>
      </c>
      <c r="AMU41" s="963">
        <v>14</v>
      </c>
      <c r="AMV41" s="963">
        <v>8</v>
      </c>
      <c r="AMW41" s="963">
        <v>29</v>
      </c>
      <c r="AMX41" s="963">
        <v>21</v>
      </c>
      <c r="AMY41" s="963">
        <v>22</v>
      </c>
      <c r="AMZ41" s="963">
        <v>17</v>
      </c>
      <c r="ANA41" s="963">
        <v>20</v>
      </c>
      <c r="ANB41" s="963">
        <v>32</v>
      </c>
      <c r="ANC41" s="963">
        <v>26</v>
      </c>
      <c r="AND41" s="963">
        <v>28</v>
      </c>
      <c r="ANE41" s="963">
        <v>25</v>
      </c>
      <c r="ANF41" s="963">
        <v>31</v>
      </c>
      <c r="ANG41" s="963">
        <v>36</v>
      </c>
      <c r="ANH41" s="963">
        <v>49</v>
      </c>
      <c r="ANI41" s="963">
        <v>30</v>
      </c>
      <c r="ANJ41" s="963">
        <v>46</v>
      </c>
      <c r="ANK41" s="963">
        <v>39</v>
      </c>
      <c r="ANL41" s="963">
        <v>61</v>
      </c>
      <c r="ANM41" s="963">
        <v>52</v>
      </c>
      <c r="ANN41" s="963">
        <v>53</v>
      </c>
      <c r="ANO41" s="963">
        <v>53</v>
      </c>
      <c r="ANP41" s="963">
        <v>52</v>
      </c>
      <c r="ANQ41" s="963">
        <v>57</v>
      </c>
      <c r="ANR41" s="963">
        <v>58</v>
      </c>
      <c r="ANS41" s="963">
        <v>66</v>
      </c>
      <c r="ANT41" s="963">
        <v>63</v>
      </c>
      <c r="ANU41" s="963">
        <v>92</v>
      </c>
      <c r="ANV41" s="963">
        <v>97</v>
      </c>
      <c r="ANW41" s="963">
        <v>94</v>
      </c>
      <c r="ANX41" s="963">
        <v>78</v>
      </c>
      <c r="ANY41" s="963">
        <v>111</v>
      </c>
      <c r="ANZ41" s="963">
        <v>94</v>
      </c>
      <c r="AOA41" s="963">
        <v>106</v>
      </c>
      <c r="AOB41" s="963">
        <v>115</v>
      </c>
      <c r="AOC41" s="963">
        <v>126</v>
      </c>
      <c r="AOD41" s="963">
        <v>120</v>
      </c>
      <c r="AOE41" s="963">
        <v>128</v>
      </c>
      <c r="AOF41" s="963">
        <v>139</v>
      </c>
      <c r="AOG41" s="963">
        <v>113</v>
      </c>
      <c r="AOH41" s="963">
        <v>121</v>
      </c>
      <c r="AOI41" s="963">
        <v>126</v>
      </c>
      <c r="AOJ41" s="963">
        <v>127</v>
      </c>
      <c r="AOK41" s="963">
        <v>78</v>
      </c>
      <c r="AOL41" s="963">
        <v>93</v>
      </c>
      <c r="AOM41" s="963">
        <v>90</v>
      </c>
      <c r="AON41" s="963">
        <v>56</v>
      </c>
      <c r="AOO41" s="963">
        <v>56</v>
      </c>
      <c r="AOP41" s="963">
        <v>40</v>
      </c>
      <c r="AOQ41" s="963">
        <v>37</v>
      </c>
      <c r="AOR41" s="963">
        <v>17</v>
      </c>
      <c r="AOS41" s="963">
        <v>15</v>
      </c>
      <c r="AOT41" s="963">
        <v>13</v>
      </c>
      <c r="AOU41" s="963">
        <v>9</v>
      </c>
      <c r="AOV41" s="963">
        <v>7</v>
      </c>
      <c r="AOW41" s="963">
        <v>8</v>
      </c>
      <c r="AOX41" s="963">
        <v>3</v>
      </c>
      <c r="AOY41" s="964" t="s">
        <v>732</v>
      </c>
      <c r="AOZ41" s="963">
        <v>1</v>
      </c>
      <c r="APA41" s="964" t="s">
        <v>732</v>
      </c>
      <c r="APB41" s="963">
        <v>2</v>
      </c>
      <c r="APC41" s="963">
        <v>1</v>
      </c>
      <c r="APD41" s="964" t="s">
        <v>732</v>
      </c>
      <c r="APE41" s="964" t="s">
        <v>732</v>
      </c>
      <c r="APF41" s="964" t="s">
        <v>732</v>
      </c>
      <c r="APG41" s="964" t="s">
        <v>732</v>
      </c>
      <c r="APH41" s="964" t="s">
        <v>732</v>
      </c>
      <c r="API41" s="964" t="s">
        <v>732</v>
      </c>
      <c r="APJ41" s="963">
        <v>3307</v>
      </c>
      <c r="APK41" s="963">
        <v>1</v>
      </c>
      <c r="APL41" s="964" t="s">
        <v>732</v>
      </c>
      <c r="APM41" s="964" t="s">
        <v>732</v>
      </c>
      <c r="APN41" s="964" t="s">
        <v>732</v>
      </c>
      <c r="APO41" s="964" t="s">
        <v>732</v>
      </c>
      <c r="APP41" s="963">
        <v>1</v>
      </c>
      <c r="APQ41" s="963">
        <v>1</v>
      </c>
      <c r="APR41" s="964" t="s">
        <v>732</v>
      </c>
      <c r="APS41" s="964" t="s">
        <v>732</v>
      </c>
      <c r="APT41" s="964" t="s">
        <v>732</v>
      </c>
      <c r="APU41" s="964" t="s">
        <v>732</v>
      </c>
      <c r="APV41" s="964" t="s">
        <v>732</v>
      </c>
      <c r="APW41" s="964" t="s">
        <v>732</v>
      </c>
      <c r="APX41" s="964" t="s">
        <v>732</v>
      </c>
      <c r="APY41" s="964" t="s">
        <v>732</v>
      </c>
      <c r="APZ41" s="963">
        <v>1</v>
      </c>
      <c r="AQA41" s="964" t="s">
        <v>732</v>
      </c>
      <c r="AQB41" s="963">
        <v>1</v>
      </c>
      <c r="AQC41" s="964" t="s">
        <v>732</v>
      </c>
      <c r="AQD41" s="964" t="s">
        <v>732</v>
      </c>
      <c r="AQE41" s="964" t="s">
        <v>732</v>
      </c>
      <c r="AQF41" s="964" t="s">
        <v>732</v>
      </c>
      <c r="AQG41" s="963">
        <v>1</v>
      </c>
      <c r="AQH41" s="963">
        <v>1</v>
      </c>
      <c r="AQI41" s="963">
        <v>1</v>
      </c>
      <c r="AQJ41" s="963">
        <v>2</v>
      </c>
      <c r="AQK41" s="963">
        <v>3</v>
      </c>
      <c r="AQL41" s="964" t="s">
        <v>732</v>
      </c>
      <c r="AQM41" s="963">
        <v>1</v>
      </c>
      <c r="AQN41" s="963">
        <v>1</v>
      </c>
      <c r="AQO41" s="963">
        <v>1</v>
      </c>
      <c r="AQP41" s="964" t="s">
        <v>732</v>
      </c>
      <c r="AQQ41" s="963">
        <v>2</v>
      </c>
      <c r="AQR41" s="963">
        <v>2</v>
      </c>
      <c r="AQS41" s="963">
        <v>1</v>
      </c>
      <c r="AQT41" s="963">
        <v>1</v>
      </c>
      <c r="AQU41" s="963">
        <v>3</v>
      </c>
      <c r="AQV41" s="963">
        <v>3</v>
      </c>
      <c r="AQW41" s="963">
        <v>2</v>
      </c>
      <c r="AQX41" s="963">
        <v>5</v>
      </c>
      <c r="AQY41" s="963">
        <v>4</v>
      </c>
      <c r="AQZ41" s="963">
        <v>1</v>
      </c>
      <c r="ARA41" s="963">
        <v>8</v>
      </c>
      <c r="ARB41" s="963">
        <v>8</v>
      </c>
      <c r="ARC41" s="963">
        <v>4</v>
      </c>
      <c r="ARD41" s="963">
        <v>5</v>
      </c>
      <c r="ARE41" s="963">
        <v>5</v>
      </c>
      <c r="ARF41" s="963">
        <v>9</v>
      </c>
      <c r="ARG41" s="963">
        <v>8</v>
      </c>
      <c r="ARH41" s="963">
        <v>12</v>
      </c>
      <c r="ARI41" s="963">
        <v>13</v>
      </c>
      <c r="ARJ41" s="963">
        <v>11</v>
      </c>
      <c r="ARK41" s="963">
        <v>15</v>
      </c>
      <c r="ARL41" s="963">
        <v>26</v>
      </c>
      <c r="ARM41" s="963">
        <v>13</v>
      </c>
      <c r="ARN41" s="963">
        <v>17</v>
      </c>
      <c r="ARO41" s="963">
        <v>28</v>
      </c>
      <c r="ARP41" s="963">
        <v>21</v>
      </c>
      <c r="ARQ41" s="963">
        <v>28</v>
      </c>
      <c r="ARR41" s="963">
        <v>24</v>
      </c>
      <c r="ARS41" s="963">
        <v>22</v>
      </c>
      <c r="ART41" s="963">
        <v>23</v>
      </c>
      <c r="ARU41" s="963">
        <v>39</v>
      </c>
      <c r="ARV41" s="963">
        <v>22</v>
      </c>
      <c r="ARW41" s="963">
        <v>36</v>
      </c>
      <c r="ARX41" s="963">
        <v>38</v>
      </c>
      <c r="ARY41" s="963">
        <v>47</v>
      </c>
      <c r="ARZ41" s="963">
        <v>37</v>
      </c>
      <c r="ASA41" s="963">
        <v>39</v>
      </c>
      <c r="ASB41" s="963">
        <v>55</v>
      </c>
      <c r="ASC41" s="963">
        <v>50</v>
      </c>
      <c r="ASD41" s="963">
        <v>56</v>
      </c>
      <c r="ASE41" s="963">
        <v>68</v>
      </c>
      <c r="ASF41" s="963">
        <v>59</v>
      </c>
      <c r="ASG41" s="963">
        <v>64</v>
      </c>
      <c r="ASH41" s="963">
        <v>55</v>
      </c>
      <c r="ASI41" s="963">
        <v>79</v>
      </c>
      <c r="ASJ41" s="963">
        <v>77</v>
      </c>
      <c r="ASK41" s="963">
        <v>85</v>
      </c>
      <c r="ASL41" s="963">
        <v>81</v>
      </c>
      <c r="ASM41" s="963">
        <v>91</v>
      </c>
      <c r="ASN41" s="963">
        <v>87</v>
      </c>
      <c r="ASO41" s="963">
        <v>107</v>
      </c>
      <c r="ASP41" s="963">
        <v>96</v>
      </c>
      <c r="ASQ41" s="963">
        <v>102</v>
      </c>
      <c r="ASR41" s="963">
        <v>134</v>
      </c>
      <c r="ASS41" s="963">
        <v>117</v>
      </c>
      <c r="AST41" s="963">
        <v>131</v>
      </c>
      <c r="ASU41" s="963">
        <v>125</v>
      </c>
      <c r="ASV41" s="963">
        <v>143</v>
      </c>
      <c r="ASW41" s="963">
        <v>104</v>
      </c>
      <c r="ASX41" s="963">
        <v>106</v>
      </c>
      <c r="ASY41" s="963">
        <v>110</v>
      </c>
      <c r="ASZ41" s="963">
        <v>102</v>
      </c>
      <c r="ATA41" s="963">
        <v>85</v>
      </c>
      <c r="ATB41" s="963">
        <v>69</v>
      </c>
      <c r="ATC41" s="963">
        <v>71</v>
      </c>
      <c r="ATD41" s="963">
        <v>49</v>
      </c>
      <c r="ATE41" s="963">
        <v>42</v>
      </c>
      <c r="ATF41" s="963">
        <v>37</v>
      </c>
      <c r="ATG41" s="963">
        <v>26</v>
      </c>
      <c r="ATH41" s="963">
        <v>17</v>
      </c>
      <c r="ATI41" s="963">
        <v>9</v>
      </c>
      <c r="ATJ41" s="963">
        <v>6</v>
      </c>
      <c r="ATK41" s="963">
        <v>9</v>
      </c>
      <c r="ATL41" s="964" t="s">
        <v>732</v>
      </c>
      <c r="ATM41" s="963">
        <v>1</v>
      </c>
      <c r="ATN41" s="963">
        <v>1</v>
      </c>
      <c r="ATO41" s="964" t="s">
        <v>732</v>
      </c>
      <c r="ATP41" s="963">
        <v>2</v>
      </c>
      <c r="ATQ41" s="964" t="s">
        <v>732</v>
      </c>
      <c r="ATR41" s="963">
        <v>1</v>
      </c>
      <c r="ATS41" s="964" t="s">
        <v>732</v>
      </c>
      <c r="ATT41" s="964" t="s">
        <v>732</v>
      </c>
      <c r="ATU41" s="964" t="s">
        <v>732</v>
      </c>
      <c r="ATV41" s="964" t="s">
        <v>732</v>
      </c>
      <c r="ATW41" s="965" t="s">
        <v>732</v>
      </c>
    </row>
    <row r="42" spans="2:1219">
      <c r="B42" s="961" t="s">
        <v>776</v>
      </c>
      <c r="C42" s="962">
        <v>2760</v>
      </c>
      <c r="D42" s="964" t="s">
        <v>732</v>
      </c>
      <c r="E42" s="964" t="s">
        <v>732</v>
      </c>
      <c r="F42" s="964" t="s">
        <v>732</v>
      </c>
      <c r="G42" s="964" t="s">
        <v>732</v>
      </c>
      <c r="H42" s="964" t="s">
        <v>732</v>
      </c>
      <c r="I42" s="964" t="s">
        <v>732</v>
      </c>
      <c r="J42" s="964" t="s">
        <v>732</v>
      </c>
      <c r="K42" s="964" t="s">
        <v>732</v>
      </c>
      <c r="L42" s="964" t="s">
        <v>732</v>
      </c>
      <c r="M42" s="964" t="s">
        <v>732</v>
      </c>
      <c r="N42" s="964" t="s">
        <v>732</v>
      </c>
      <c r="O42" s="964" t="s">
        <v>732</v>
      </c>
      <c r="P42" s="964" t="s">
        <v>732</v>
      </c>
      <c r="Q42" s="964" t="s">
        <v>732</v>
      </c>
      <c r="R42" s="964" t="s">
        <v>732</v>
      </c>
      <c r="S42" s="964" t="s">
        <v>732</v>
      </c>
      <c r="T42" s="963">
        <v>6</v>
      </c>
      <c r="U42" s="963">
        <v>6</v>
      </c>
      <c r="V42" s="963">
        <v>5</v>
      </c>
      <c r="W42" s="963">
        <v>2</v>
      </c>
      <c r="X42" s="963">
        <v>4</v>
      </c>
      <c r="Y42" s="963">
        <v>3</v>
      </c>
      <c r="Z42" s="963">
        <v>5</v>
      </c>
      <c r="AA42" s="963">
        <v>5</v>
      </c>
      <c r="AB42" s="963">
        <v>8</v>
      </c>
      <c r="AC42" s="963">
        <v>9</v>
      </c>
      <c r="AD42" s="963">
        <v>6</v>
      </c>
      <c r="AE42" s="963">
        <v>5</v>
      </c>
      <c r="AF42" s="963">
        <v>4</v>
      </c>
      <c r="AG42" s="963">
        <v>9</v>
      </c>
      <c r="AH42" s="963">
        <v>7</v>
      </c>
      <c r="AI42" s="963">
        <v>9</v>
      </c>
      <c r="AJ42" s="963">
        <v>6</v>
      </c>
      <c r="AK42" s="963">
        <v>12</v>
      </c>
      <c r="AL42" s="963">
        <v>6</v>
      </c>
      <c r="AM42" s="963">
        <v>15</v>
      </c>
      <c r="AN42" s="963">
        <v>7</v>
      </c>
      <c r="AO42" s="963">
        <v>5</v>
      </c>
      <c r="AP42" s="963">
        <v>10</v>
      </c>
      <c r="AQ42" s="963">
        <v>9</v>
      </c>
      <c r="AR42" s="963">
        <v>7</v>
      </c>
      <c r="AS42" s="963">
        <v>14</v>
      </c>
      <c r="AT42" s="963">
        <v>13</v>
      </c>
      <c r="AU42" s="963">
        <v>17</v>
      </c>
      <c r="AV42" s="963">
        <v>17</v>
      </c>
      <c r="AW42" s="963">
        <v>18</v>
      </c>
      <c r="AX42" s="963">
        <v>18</v>
      </c>
      <c r="AY42" s="963">
        <v>12</v>
      </c>
      <c r="AZ42" s="963">
        <v>25</v>
      </c>
      <c r="BA42" s="963">
        <v>22</v>
      </c>
      <c r="BB42" s="963">
        <v>23</v>
      </c>
      <c r="BC42" s="963">
        <v>20</v>
      </c>
      <c r="BD42" s="963">
        <v>23</v>
      </c>
      <c r="BE42" s="963">
        <v>30</v>
      </c>
      <c r="BF42" s="963">
        <v>30</v>
      </c>
      <c r="BG42" s="963">
        <v>38</v>
      </c>
      <c r="BH42" s="963">
        <v>35</v>
      </c>
      <c r="BI42" s="963">
        <v>40</v>
      </c>
      <c r="BJ42" s="963">
        <v>33</v>
      </c>
      <c r="BK42" s="963">
        <v>43</v>
      </c>
      <c r="BL42" s="963">
        <v>31</v>
      </c>
      <c r="BM42" s="963">
        <v>47</v>
      </c>
      <c r="BN42" s="963">
        <v>47</v>
      </c>
      <c r="BO42" s="963">
        <v>27</v>
      </c>
      <c r="BP42" s="963">
        <v>57</v>
      </c>
      <c r="BQ42" s="963">
        <v>45</v>
      </c>
      <c r="BR42" s="963">
        <v>36</v>
      </c>
      <c r="BS42" s="963">
        <v>42</v>
      </c>
      <c r="BT42" s="963">
        <v>62</v>
      </c>
      <c r="BU42" s="963">
        <v>48</v>
      </c>
      <c r="BV42" s="963">
        <v>57</v>
      </c>
      <c r="BW42" s="963">
        <v>60</v>
      </c>
      <c r="BX42" s="963">
        <v>51</v>
      </c>
      <c r="BY42" s="963">
        <v>61</v>
      </c>
      <c r="BZ42" s="963">
        <v>65</v>
      </c>
      <c r="CA42" s="963">
        <v>76</v>
      </c>
      <c r="CB42" s="963">
        <v>58</v>
      </c>
      <c r="CC42" s="963">
        <v>72</v>
      </c>
      <c r="CD42" s="963">
        <v>76</v>
      </c>
      <c r="CE42" s="963">
        <v>64</v>
      </c>
      <c r="CF42" s="963">
        <v>66</v>
      </c>
      <c r="CG42" s="963">
        <v>59</v>
      </c>
      <c r="CH42" s="963">
        <v>72</v>
      </c>
      <c r="CI42" s="963">
        <v>94</v>
      </c>
      <c r="CJ42" s="963">
        <v>57</v>
      </c>
      <c r="CK42" s="963">
        <v>62</v>
      </c>
      <c r="CL42" s="963">
        <v>68</v>
      </c>
      <c r="CM42" s="963">
        <v>68</v>
      </c>
      <c r="CN42" s="963">
        <v>62</v>
      </c>
      <c r="CO42" s="963">
        <v>63</v>
      </c>
      <c r="CP42" s="963">
        <v>58</v>
      </c>
      <c r="CQ42" s="963">
        <v>53</v>
      </c>
      <c r="CR42" s="963">
        <v>50</v>
      </c>
      <c r="CS42" s="963">
        <v>34</v>
      </c>
      <c r="CT42" s="963">
        <v>38</v>
      </c>
      <c r="CU42" s="963">
        <v>27</v>
      </c>
      <c r="CV42" s="963">
        <v>20</v>
      </c>
      <c r="CW42" s="963">
        <v>20</v>
      </c>
      <c r="CX42" s="963">
        <v>36</v>
      </c>
      <c r="CY42" s="963">
        <v>27</v>
      </c>
      <c r="CZ42" s="963">
        <v>3</v>
      </c>
      <c r="DA42" s="963">
        <v>2293</v>
      </c>
      <c r="DB42" s="964" t="s">
        <v>732</v>
      </c>
      <c r="DC42" s="964" t="s">
        <v>732</v>
      </c>
      <c r="DD42" s="964" t="s">
        <v>732</v>
      </c>
      <c r="DE42" s="964" t="s">
        <v>732</v>
      </c>
      <c r="DF42" s="964" t="s">
        <v>732</v>
      </c>
      <c r="DG42" s="964" t="s">
        <v>732</v>
      </c>
      <c r="DH42" s="964" t="s">
        <v>732</v>
      </c>
      <c r="DI42" s="964" t="s">
        <v>732</v>
      </c>
      <c r="DJ42" s="964" t="s">
        <v>732</v>
      </c>
      <c r="DK42" s="964" t="s">
        <v>732</v>
      </c>
      <c r="DL42" s="964" t="s">
        <v>732</v>
      </c>
      <c r="DM42" s="964" t="s">
        <v>732</v>
      </c>
      <c r="DN42" s="964" t="s">
        <v>732</v>
      </c>
      <c r="DO42" s="964" t="s">
        <v>732</v>
      </c>
      <c r="DP42" s="964" t="s">
        <v>732</v>
      </c>
      <c r="DQ42" s="964" t="s">
        <v>732</v>
      </c>
      <c r="DR42" s="963">
        <v>3</v>
      </c>
      <c r="DS42" s="963">
        <v>1</v>
      </c>
      <c r="DT42" s="963">
        <v>1</v>
      </c>
      <c r="DU42" s="964" t="s">
        <v>732</v>
      </c>
      <c r="DV42" s="963">
        <v>5</v>
      </c>
      <c r="DW42" s="963">
        <v>5</v>
      </c>
      <c r="DX42" s="963">
        <v>1</v>
      </c>
      <c r="DY42" s="963">
        <v>5</v>
      </c>
      <c r="DZ42" s="963">
        <v>10</v>
      </c>
      <c r="EA42" s="963">
        <v>5</v>
      </c>
      <c r="EB42" s="963">
        <v>3</v>
      </c>
      <c r="EC42" s="963">
        <v>5</v>
      </c>
      <c r="ED42" s="963">
        <v>1</v>
      </c>
      <c r="EE42" s="963">
        <v>7</v>
      </c>
      <c r="EF42" s="963">
        <v>4</v>
      </c>
      <c r="EG42" s="963">
        <v>7</v>
      </c>
      <c r="EH42" s="963">
        <v>7</v>
      </c>
      <c r="EI42" s="963">
        <v>7</v>
      </c>
      <c r="EJ42" s="963">
        <v>7</v>
      </c>
      <c r="EK42" s="963">
        <v>4</v>
      </c>
      <c r="EL42" s="963">
        <v>10</v>
      </c>
      <c r="EM42" s="963">
        <v>11</v>
      </c>
      <c r="EN42" s="963">
        <v>11</v>
      </c>
      <c r="EO42" s="963">
        <v>13</v>
      </c>
      <c r="EP42" s="963">
        <v>4</v>
      </c>
      <c r="EQ42" s="963">
        <v>7</v>
      </c>
      <c r="ER42" s="963">
        <v>12</v>
      </c>
      <c r="ES42" s="963">
        <v>18</v>
      </c>
      <c r="ET42" s="963">
        <v>19</v>
      </c>
      <c r="EU42" s="963">
        <v>11</v>
      </c>
      <c r="EV42" s="963">
        <v>13</v>
      </c>
      <c r="EW42" s="963">
        <v>19</v>
      </c>
      <c r="EX42" s="963">
        <v>13</v>
      </c>
      <c r="EY42" s="963">
        <v>18</v>
      </c>
      <c r="EZ42" s="963">
        <v>24</v>
      </c>
      <c r="FA42" s="963">
        <v>20</v>
      </c>
      <c r="FB42" s="963">
        <v>32</v>
      </c>
      <c r="FC42" s="963">
        <v>15</v>
      </c>
      <c r="FD42" s="963">
        <v>25</v>
      </c>
      <c r="FE42" s="963">
        <v>27</v>
      </c>
      <c r="FF42" s="963">
        <v>15</v>
      </c>
      <c r="FG42" s="963">
        <v>23</v>
      </c>
      <c r="FH42" s="963">
        <v>35</v>
      </c>
      <c r="FI42" s="963">
        <v>32</v>
      </c>
      <c r="FJ42" s="963">
        <v>41</v>
      </c>
      <c r="FK42" s="963">
        <v>24</v>
      </c>
      <c r="FL42" s="963">
        <v>39</v>
      </c>
      <c r="FM42" s="963">
        <v>38</v>
      </c>
      <c r="FN42" s="963">
        <v>39</v>
      </c>
      <c r="FO42" s="963">
        <v>40</v>
      </c>
      <c r="FP42" s="963">
        <v>32</v>
      </c>
      <c r="FQ42" s="963">
        <v>33</v>
      </c>
      <c r="FR42" s="963">
        <v>39</v>
      </c>
      <c r="FS42" s="963">
        <v>37</v>
      </c>
      <c r="FT42" s="963">
        <v>53</v>
      </c>
      <c r="FU42" s="963">
        <v>50</v>
      </c>
      <c r="FV42" s="963">
        <v>51</v>
      </c>
      <c r="FW42" s="963">
        <v>40</v>
      </c>
      <c r="FX42" s="963">
        <v>44</v>
      </c>
      <c r="FY42" s="963">
        <v>49</v>
      </c>
      <c r="FZ42" s="963">
        <v>54</v>
      </c>
      <c r="GA42" s="963">
        <v>52</v>
      </c>
      <c r="GB42" s="963">
        <v>58</v>
      </c>
      <c r="GC42" s="963">
        <v>57</v>
      </c>
      <c r="GD42" s="963">
        <v>68</v>
      </c>
      <c r="GE42" s="963">
        <v>53</v>
      </c>
      <c r="GF42" s="963">
        <v>52</v>
      </c>
      <c r="GG42" s="963">
        <v>62</v>
      </c>
      <c r="GH42" s="963">
        <v>49</v>
      </c>
      <c r="GI42" s="963">
        <v>66</v>
      </c>
      <c r="GJ42" s="963">
        <v>54</v>
      </c>
      <c r="GK42" s="963">
        <v>69</v>
      </c>
      <c r="GL42" s="963">
        <v>52</v>
      </c>
      <c r="GM42" s="963">
        <v>48</v>
      </c>
      <c r="GN42" s="963">
        <v>46</v>
      </c>
      <c r="GO42" s="963">
        <v>51</v>
      </c>
      <c r="GP42" s="963">
        <v>50</v>
      </c>
      <c r="GQ42" s="963">
        <v>26</v>
      </c>
      <c r="GR42" s="963">
        <v>32</v>
      </c>
      <c r="GS42" s="963">
        <v>28</v>
      </c>
      <c r="GT42" s="963">
        <v>28</v>
      </c>
      <c r="GU42" s="963">
        <v>18</v>
      </c>
      <c r="GV42" s="963">
        <v>28</v>
      </c>
      <c r="GW42" s="963">
        <v>26</v>
      </c>
      <c r="GX42" s="963">
        <v>2</v>
      </c>
      <c r="GY42" s="963">
        <v>1998</v>
      </c>
      <c r="GZ42" s="964" t="s">
        <v>732</v>
      </c>
      <c r="HA42" s="964" t="s">
        <v>732</v>
      </c>
      <c r="HB42" s="964" t="s">
        <v>732</v>
      </c>
      <c r="HC42" s="964" t="s">
        <v>732</v>
      </c>
      <c r="HD42" s="964" t="s">
        <v>732</v>
      </c>
      <c r="HE42" s="964" t="s">
        <v>732</v>
      </c>
      <c r="HF42" s="964" t="s">
        <v>732</v>
      </c>
      <c r="HG42" s="964" t="s">
        <v>732</v>
      </c>
      <c r="HH42" s="964" t="s">
        <v>732</v>
      </c>
      <c r="HI42" s="964" t="s">
        <v>732</v>
      </c>
      <c r="HJ42" s="964" t="s">
        <v>732</v>
      </c>
      <c r="HK42" s="964" t="s">
        <v>732</v>
      </c>
      <c r="HL42" s="964" t="s">
        <v>732</v>
      </c>
      <c r="HM42" s="964" t="s">
        <v>732</v>
      </c>
      <c r="HN42" s="964" t="s">
        <v>732</v>
      </c>
      <c r="HO42" s="964" t="s">
        <v>732</v>
      </c>
      <c r="HP42" s="963">
        <v>1</v>
      </c>
      <c r="HQ42" s="963">
        <v>2</v>
      </c>
      <c r="HR42" s="963">
        <v>1</v>
      </c>
      <c r="HS42" s="963">
        <v>1</v>
      </c>
      <c r="HT42" s="963">
        <v>2</v>
      </c>
      <c r="HU42" s="963">
        <v>2</v>
      </c>
      <c r="HV42" s="963">
        <v>6</v>
      </c>
      <c r="HW42" s="963">
        <v>3</v>
      </c>
      <c r="HX42" s="963">
        <v>3</v>
      </c>
      <c r="HY42" s="963">
        <v>3</v>
      </c>
      <c r="HZ42" s="963">
        <v>5</v>
      </c>
      <c r="IA42" s="963">
        <v>3</v>
      </c>
      <c r="IB42" s="963">
        <v>4</v>
      </c>
      <c r="IC42" s="963">
        <v>5</v>
      </c>
      <c r="ID42" s="963">
        <v>4</v>
      </c>
      <c r="IE42" s="963">
        <v>1</v>
      </c>
      <c r="IF42" s="963">
        <v>3</v>
      </c>
      <c r="IG42" s="963">
        <v>4</v>
      </c>
      <c r="IH42" s="963">
        <v>4</v>
      </c>
      <c r="II42" s="963">
        <v>8</v>
      </c>
      <c r="IJ42" s="963">
        <v>3</v>
      </c>
      <c r="IK42" s="963">
        <v>9</v>
      </c>
      <c r="IL42" s="963">
        <v>13</v>
      </c>
      <c r="IM42" s="963">
        <v>5</v>
      </c>
      <c r="IN42" s="963">
        <v>5</v>
      </c>
      <c r="IO42" s="963">
        <v>13</v>
      </c>
      <c r="IP42" s="963">
        <v>10</v>
      </c>
      <c r="IQ42" s="963">
        <v>8</v>
      </c>
      <c r="IR42" s="963">
        <v>11</v>
      </c>
      <c r="IS42" s="963">
        <v>14</v>
      </c>
      <c r="IT42" s="963">
        <v>13</v>
      </c>
      <c r="IU42" s="963">
        <v>13</v>
      </c>
      <c r="IV42" s="963">
        <v>16</v>
      </c>
      <c r="IW42" s="963">
        <v>13</v>
      </c>
      <c r="IX42" s="963">
        <v>18</v>
      </c>
      <c r="IY42" s="963">
        <v>17</v>
      </c>
      <c r="IZ42" s="963">
        <v>13</v>
      </c>
      <c r="JA42" s="963">
        <v>12</v>
      </c>
      <c r="JB42" s="963">
        <v>26</v>
      </c>
      <c r="JC42" s="963">
        <v>25</v>
      </c>
      <c r="JD42" s="963">
        <v>21</v>
      </c>
      <c r="JE42" s="963">
        <v>25</v>
      </c>
      <c r="JF42" s="963">
        <v>21</v>
      </c>
      <c r="JG42" s="963">
        <v>18</v>
      </c>
      <c r="JH42" s="963">
        <v>26</v>
      </c>
      <c r="JI42" s="963">
        <v>27</v>
      </c>
      <c r="JJ42" s="963">
        <v>34</v>
      </c>
      <c r="JK42" s="963">
        <v>30</v>
      </c>
      <c r="JL42" s="963">
        <v>17</v>
      </c>
      <c r="JM42" s="963">
        <v>33</v>
      </c>
      <c r="JN42" s="963">
        <v>35</v>
      </c>
      <c r="JO42" s="963">
        <v>33</v>
      </c>
      <c r="JP42" s="963">
        <v>31</v>
      </c>
      <c r="JQ42" s="963">
        <v>33</v>
      </c>
      <c r="JR42" s="963">
        <v>49</v>
      </c>
      <c r="JS42" s="963">
        <v>35</v>
      </c>
      <c r="JT42" s="963">
        <v>33</v>
      </c>
      <c r="JU42" s="963">
        <v>44</v>
      </c>
      <c r="JV42" s="963">
        <v>47</v>
      </c>
      <c r="JW42" s="963">
        <v>46</v>
      </c>
      <c r="JX42" s="963">
        <v>45</v>
      </c>
      <c r="JY42" s="963">
        <v>63</v>
      </c>
      <c r="JZ42" s="963">
        <v>56</v>
      </c>
      <c r="KA42" s="963">
        <v>43</v>
      </c>
      <c r="KB42" s="963">
        <v>39</v>
      </c>
      <c r="KC42" s="963">
        <v>67</v>
      </c>
      <c r="KD42" s="963">
        <v>57</v>
      </c>
      <c r="KE42" s="963">
        <v>60</v>
      </c>
      <c r="KF42" s="963">
        <v>54</v>
      </c>
      <c r="KG42" s="963">
        <v>65</v>
      </c>
      <c r="KH42" s="963">
        <v>42</v>
      </c>
      <c r="KI42" s="963">
        <v>44</v>
      </c>
      <c r="KJ42" s="963">
        <v>45</v>
      </c>
      <c r="KK42" s="963">
        <v>52</v>
      </c>
      <c r="KL42" s="963">
        <v>53</v>
      </c>
      <c r="KM42" s="963">
        <v>37</v>
      </c>
      <c r="KN42" s="963">
        <v>40</v>
      </c>
      <c r="KO42" s="963">
        <v>29</v>
      </c>
      <c r="KP42" s="963">
        <v>31</v>
      </c>
      <c r="KQ42" s="963">
        <v>26</v>
      </c>
      <c r="KR42" s="963">
        <v>20</v>
      </c>
      <c r="KS42" s="963">
        <v>19</v>
      </c>
      <c r="KT42" s="963">
        <v>29</v>
      </c>
      <c r="KU42" s="963">
        <v>17</v>
      </c>
      <c r="KV42" s="963">
        <v>5</v>
      </c>
      <c r="KW42" s="963">
        <v>2014</v>
      </c>
      <c r="KX42" s="964" t="s">
        <v>732</v>
      </c>
      <c r="KY42" s="964" t="s">
        <v>732</v>
      </c>
      <c r="KZ42" s="964" t="s">
        <v>732</v>
      </c>
      <c r="LA42" s="964" t="s">
        <v>732</v>
      </c>
      <c r="LB42" s="964" t="s">
        <v>732</v>
      </c>
      <c r="LC42" s="964" t="s">
        <v>732</v>
      </c>
      <c r="LD42" s="964" t="s">
        <v>732</v>
      </c>
      <c r="LE42" s="964" t="s">
        <v>732</v>
      </c>
      <c r="LF42" s="964" t="s">
        <v>732</v>
      </c>
      <c r="LG42" s="964" t="s">
        <v>732</v>
      </c>
      <c r="LH42" s="964" t="s">
        <v>732</v>
      </c>
      <c r="LI42" s="964" t="s">
        <v>732</v>
      </c>
      <c r="LJ42" s="964" t="s">
        <v>732</v>
      </c>
      <c r="LK42" s="964" t="s">
        <v>732</v>
      </c>
      <c r="LL42" s="964" t="s">
        <v>732</v>
      </c>
      <c r="LM42" s="964" t="s">
        <v>732</v>
      </c>
      <c r="LN42" s="963">
        <v>1</v>
      </c>
      <c r="LO42" s="963">
        <v>3</v>
      </c>
      <c r="LP42" s="963">
        <v>3</v>
      </c>
      <c r="LQ42" s="963">
        <v>1</v>
      </c>
      <c r="LR42" s="963">
        <v>3</v>
      </c>
      <c r="LS42" s="963">
        <v>3</v>
      </c>
      <c r="LT42" s="963">
        <v>2</v>
      </c>
      <c r="LU42" s="963">
        <v>2</v>
      </c>
      <c r="LV42" s="963">
        <v>2</v>
      </c>
      <c r="LW42" s="963">
        <v>10</v>
      </c>
      <c r="LX42" s="963">
        <v>4</v>
      </c>
      <c r="LY42" s="963">
        <v>5</v>
      </c>
      <c r="LZ42" s="963">
        <v>1</v>
      </c>
      <c r="MA42" s="963">
        <v>5</v>
      </c>
      <c r="MB42" s="963">
        <v>4</v>
      </c>
      <c r="MC42" s="963">
        <v>1</v>
      </c>
      <c r="MD42" s="963">
        <v>4</v>
      </c>
      <c r="ME42" s="963">
        <v>7</v>
      </c>
      <c r="MF42" s="963">
        <v>11</v>
      </c>
      <c r="MG42" s="963">
        <v>8</v>
      </c>
      <c r="MH42" s="963">
        <v>9</v>
      </c>
      <c r="MI42" s="963">
        <v>3</v>
      </c>
      <c r="MJ42" s="963">
        <v>2</v>
      </c>
      <c r="MK42" s="963">
        <v>7</v>
      </c>
      <c r="ML42" s="963">
        <v>7</v>
      </c>
      <c r="MM42" s="963">
        <v>10</v>
      </c>
      <c r="MN42" s="963">
        <v>10</v>
      </c>
      <c r="MO42" s="963">
        <v>13</v>
      </c>
      <c r="MP42" s="963">
        <v>6</v>
      </c>
      <c r="MQ42" s="963">
        <v>9</v>
      </c>
      <c r="MR42" s="963">
        <v>15</v>
      </c>
      <c r="MS42" s="963">
        <v>12</v>
      </c>
      <c r="MT42" s="963">
        <v>14</v>
      </c>
      <c r="MU42" s="963">
        <v>17</v>
      </c>
      <c r="MV42" s="963">
        <v>8</v>
      </c>
      <c r="MW42" s="963">
        <v>15</v>
      </c>
      <c r="MX42" s="963">
        <v>23</v>
      </c>
      <c r="MY42" s="963">
        <v>19</v>
      </c>
      <c r="MZ42" s="963">
        <v>23</v>
      </c>
      <c r="NA42" s="963">
        <v>25</v>
      </c>
      <c r="NB42" s="963">
        <v>25</v>
      </c>
      <c r="NC42" s="963">
        <v>24</v>
      </c>
      <c r="ND42" s="963">
        <v>24</v>
      </c>
      <c r="NE42" s="963">
        <v>20</v>
      </c>
      <c r="NF42" s="963">
        <v>18</v>
      </c>
      <c r="NG42" s="963">
        <v>26</v>
      </c>
      <c r="NH42" s="963">
        <v>33</v>
      </c>
      <c r="NI42" s="963">
        <v>36</v>
      </c>
      <c r="NJ42" s="963">
        <v>30</v>
      </c>
      <c r="NK42" s="963">
        <v>23</v>
      </c>
      <c r="NL42" s="963">
        <v>30</v>
      </c>
      <c r="NM42" s="963">
        <v>35</v>
      </c>
      <c r="NN42" s="963">
        <v>47</v>
      </c>
      <c r="NO42" s="963">
        <v>39</v>
      </c>
      <c r="NP42" s="963">
        <v>35</v>
      </c>
      <c r="NQ42" s="963">
        <v>47</v>
      </c>
      <c r="NR42" s="963">
        <v>42</v>
      </c>
      <c r="NS42" s="963">
        <v>40</v>
      </c>
      <c r="NT42" s="963">
        <v>41</v>
      </c>
      <c r="NU42" s="963">
        <v>51</v>
      </c>
      <c r="NV42" s="963">
        <v>53</v>
      </c>
      <c r="NW42" s="963">
        <v>43</v>
      </c>
      <c r="NX42" s="963">
        <v>55</v>
      </c>
      <c r="NY42" s="963">
        <v>58</v>
      </c>
      <c r="NZ42" s="963">
        <v>43</v>
      </c>
      <c r="OA42" s="963">
        <v>56</v>
      </c>
      <c r="OB42" s="963">
        <v>46</v>
      </c>
      <c r="OC42" s="963">
        <v>43</v>
      </c>
      <c r="OD42" s="963">
        <v>45</v>
      </c>
      <c r="OE42" s="963">
        <v>56</v>
      </c>
      <c r="OF42" s="963">
        <v>55</v>
      </c>
      <c r="OG42" s="963">
        <v>51</v>
      </c>
      <c r="OH42" s="963">
        <v>54</v>
      </c>
      <c r="OI42" s="963">
        <v>49</v>
      </c>
      <c r="OJ42" s="963">
        <v>43</v>
      </c>
      <c r="OK42" s="963">
        <v>40</v>
      </c>
      <c r="OL42" s="963">
        <v>31</v>
      </c>
      <c r="OM42" s="963">
        <v>36</v>
      </c>
      <c r="ON42" s="963">
        <v>33</v>
      </c>
      <c r="OO42" s="963">
        <v>27</v>
      </c>
      <c r="OP42" s="963">
        <v>30</v>
      </c>
      <c r="OQ42" s="963">
        <v>17</v>
      </c>
      <c r="OR42" s="963">
        <v>22</v>
      </c>
      <c r="OS42" s="963">
        <v>30</v>
      </c>
      <c r="OT42" s="963">
        <v>5</v>
      </c>
      <c r="OU42" s="963">
        <v>2068</v>
      </c>
      <c r="OV42" s="964" t="s">
        <v>732</v>
      </c>
      <c r="OW42" s="964" t="s">
        <v>732</v>
      </c>
      <c r="OX42" s="964" t="s">
        <v>732</v>
      </c>
      <c r="OY42" s="964" t="s">
        <v>732</v>
      </c>
      <c r="OZ42" s="964" t="s">
        <v>732</v>
      </c>
      <c r="PA42" s="964" t="s">
        <v>732</v>
      </c>
      <c r="PB42" s="964" t="s">
        <v>732</v>
      </c>
      <c r="PC42" s="964" t="s">
        <v>732</v>
      </c>
      <c r="PD42" s="964" t="s">
        <v>732</v>
      </c>
      <c r="PE42" s="964" t="s">
        <v>732</v>
      </c>
      <c r="PF42" s="964" t="s">
        <v>732</v>
      </c>
      <c r="PG42" s="964" t="s">
        <v>732</v>
      </c>
      <c r="PH42" s="964" t="s">
        <v>732</v>
      </c>
      <c r="PI42" s="964" t="s">
        <v>732</v>
      </c>
      <c r="PJ42" s="964" t="s">
        <v>732</v>
      </c>
      <c r="PK42" s="964" t="s">
        <v>732</v>
      </c>
      <c r="PL42" s="963">
        <v>2</v>
      </c>
      <c r="PM42" s="963">
        <v>4</v>
      </c>
      <c r="PN42" s="963">
        <v>4</v>
      </c>
      <c r="PO42" s="963">
        <v>4</v>
      </c>
      <c r="PP42" s="964" t="s">
        <v>732</v>
      </c>
      <c r="PQ42" s="963">
        <v>3</v>
      </c>
      <c r="PR42" s="963">
        <v>5</v>
      </c>
      <c r="PS42" s="963">
        <v>3</v>
      </c>
      <c r="PT42" s="963">
        <v>5</v>
      </c>
      <c r="PU42" s="963">
        <v>4</v>
      </c>
      <c r="PV42" s="963">
        <v>4</v>
      </c>
      <c r="PW42" s="963">
        <v>3</v>
      </c>
      <c r="PX42" s="963">
        <v>4</v>
      </c>
      <c r="PY42" s="963">
        <v>9</v>
      </c>
      <c r="PZ42" s="963">
        <v>3</v>
      </c>
      <c r="QA42" s="963">
        <v>6</v>
      </c>
      <c r="QB42" s="963">
        <v>3</v>
      </c>
      <c r="QC42" s="963">
        <v>7</v>
      </c>
      <c r="QD42" s="963">
        <v>12</v>
      </c>
      <c r="QE42" s="963">
        <v>6</v>
      </c>
      <c r="QF42" s="963">
        <v>5</v>
      </c>
      <c r="QG42" s="963">
        <v>6</v>
      </c>
      <c r="QH42" s="963">
        <v>6</v>
      </c>
      <c r="QI42" s="963">
        <v>7</v>
      </c>
      <c r="QJ42" s="963">
        <v>6</v>
      </c>
      <c r="QK42" s="963">
        <v>8</v>
      </c>
      <c r="QL42" s="963">
        <v>5</v>
      </c>
      <c r="QM42" s="963">
        <v>8</v>
      </c>
      <c r="QN42" s="963">
        <v>7</v>
      </c>
      <c r="QO42" s="963">
        <v>6</v>
      </c>
      <c r="QP42" s="963">
        <v>10</v>
      </c>
      <c r="QQ42" s="963">
        <v>6</v>
      </c>
      <c r="QR42" s="963">
        <v>20</v>
      </c>
      <c r="QS42" s="963">
        <v>9</v>
      </c>
      <c r="QT42" s="963">
        <v>18</v>
      </c>
      <c r="QU42" s="963">
        <v>14</v>
      </c>
      <c r="QV42" s="963">
        <v>23</v>
      </c>
      <c r="QW42" s="963">
        <v>22</v>
      </c>
      <c r="QX42" s="963">
        <v>21</v>
      </c>
      <c r="QY42" s="963">
        <v>26</v>
      </c>
      <c r="QZ42" s="963">
        <v>29</v>
      </c>
      <c r="RA42" s="963">
        <v>25</v>
      </c>
      <c r="RB42" s="963">
        <v>30</v>
      </c>
      <c r="RC42" s="963">
        <v>28</v>
      </c>
      <c r="RD42" s="963">
        <v>34</v>
      </c>
      <c r="RE42" s="963">
        <v>26</v>
      </c>
      <c r="RF42" s="963">
        <v>32</v>
      </c>
      <c r="RG42" s="963">
        <v>33</v>
      </c>
      <c r="RH42" s="963">
        <v>34</v>
      </c>
      <c r="RI42" s="963">
        <v>36</v>
      </c>
      <c r="RJ42" s="963">
        <v>46</v>
      </c>
      <c r="RK42" s="963">
        <v>25</v>
      </c>
      <c r="RL42" s="963">
        <v>32</v>
      </c>
      <c r="RM42" s="963">
        <v>34</v>
      </c>
      <c r="RN42" s="963">
        <v>39</v>
      </c>
      <c r="RO42" s="963">
        <v>56</v>
      </c>
      <c r="RP42" s="963">
        <v>33</v>
      </c>
      <c r="RQ42" s="963">
        <v>48</v>
      </c>
      <c r="RR42" s="963">
        <v>49</v>
      </c>
      <c r="RS42" s="963">
        <v>38</v>
      </c>
      <c r="RT42" s="963">
        <v>45</v>
      </c>
      <c r="RU42" s="963">
        <v>41</v>
      </c>
      <c r="RV42" s="963">
        <v>33</v>
      </c>
      <c r="RW42" s="963">
        <v>49</v>
      </c>
      <c r="RX42" s="963">
        <v>49</v>
      </c>
      <c r="RY42" s="963">
        <v>65</v>
      </c>
      <c r="RZ42" s="963">
        <v>54</v>
      </c>
      <c r="SA42" s="963">
        <v>45</v>
      </c>
      <c r="SB42" s="963">
        <v>68</v>
      </c>
      <c r="SC42" s="963">
        <v>50</v>
      </c>
      <c r="SD42" s="963">
        <v>54</v>
      </c>
      <c r="SE42" s="963">
        <v>55</v>
      </c>
      <c r="SF42" s="963">
        <v>47</v>
      </c>
      <c r="SG42" s="963">
        <v>62</v>
      </c>
      <c r="SH42" s="963">
        <v>53</v>
      </c>
      <c r="SI42" s="963">
        <v>42</v>
      </c>
      <c r="SJ42" s="963">
        <v>38</v>
      </c>
      <c r="SK42" s="963">
        <v>38</v>
      </c>
      <c r="SL42" s="963">
        <v>30</v>
      </c>
      <c r="SM42" s="963">
        <v>16</v>
      </c>
      <c r="SN42" s="963">
        <v>21</v>
      </c>
      <c r="SO42" s="963">
        <v>13</v>
      </c>
      <c r="SP42" s="963">
        <v>52</v>
      </c>
      <c r="SQ42" s="963">
        <v>16</v>
      </c>
      <c r="SR42" s="963">
        <v>1</v>
      </c>
      <c r="SS42" s="963">
        <v>3011</v>
      </c>
      <c r="ST42" s="964" t="s">
        <v>732</v>
      </c>
      <c r="SU42" s="964" t="s">
        <v>732</v>
      </c>
      <c r="SV42" s="964" t="s">
        <v>732</v>
      </c>
      <c r="SW42" s="964" t="s">
        <v>732</v>
      </c>
      <c r="SX42" s="964" t="s">
        <v>732</v>
      </c>
      <c r="SY42" s="964" t="s">
        <v>732</v>
      </c>
      <c r="SZ42" s="964" t="s">
        <v>732</v>
      </c>
      <c r="TA42" s="964" t="s">
        <v>732</v>
      </c>
      <c r="TB42" s="964" t="s">
        <v>732</v>
      </c>
      <c r="TC42" s="964" t="s">
        <v>732</v>
      </c>
      <c r="TD42" s="964" t="s">
        <v>732</v>
      </c>
      <c r="TE42" s="964" t="s">
        <v>732</v>
      </c>
      <c r="TF42" s="964" t="s">
        <v>732</v>
      </c>
      <c r="TG42" s="964" t="s">
        <v>732</v>
      </c>
      <c r="TH42" s="964" t="s">
        <v>732</v>
      </c>
      <c r="TI42" s="964" t="s">
        <v>732</v>
      </c>
      <c r="TJ42" s="963">
        <v>1</v>
      </c>
      <c r="TK42" s="963">
        <v>3</v>
      </c>
      <c r="TL42" s="963">
        <v>1</v>
      </c>
      <c r="TM42" s="963">
        <v>3</v>
      </c>
      <c r="TN42" s="963">
        <v>2</v>
      </c>
      <c r="TO42" s="963">
        <v>9</v>
      </c>
      <c r="TP42" s="963">
        <v>3</v>
      </c>
      <c r="TQ42" s="963">
        <v>4</v>
      </c>
      <c r="TR42" s="963">
        <v>1</v>
      </c>
      <c r="TS42" s="963">
        <v>9</v>
      </c>
      <c r="TT42" s="963">
        <v>8</v>
      </c>
      <c r="TU42" s="963">
        <v>6</v>
      </c>
      <c r="TV42" s="963">
        <v>5</v>
      </c>
      <c r="TW42" s="963">
        <v>4</v>
      </c>
      <c r="TX42" s="963">
        <v>7</v>
      </c>
      <c r="TY42" s="963">
        <v>5</v>
      </c>
      <c r="TZ42" s="963">
        <v>10</v>
      </c>
      <c r="UA42" s="963">
        <v>6</v>
      </c>
      <c r="UB42" s="963">
        <v>10</v>
      </c>
      <c r="UC42" s="963">
        <v>10</v>
      </c>
      <c r="UD42" s="963">
        <v>7</v>
      </c>
      <c r="UE42" s="963">
        <v>7</v>
      </c>
      <c r="UF42" s="963">
        <v>9</v>
      </c>
      <c r="UG42" s="963">
        <v>13</v>
      </c>
      <c r="UH42" s="963">
        <v>14</v>
      </c>
      <c r="UI42" s="963">
        <v>12</v>
      </c>
      <c r="UJ42" s="963">
        <v>8</v>
      </c>
      <c r="UK42" s="963">
        <v>15</v>
      </c>
      <c r="UL42" s="963">
        <v>15</v>
      </c>
      <c r="UM42" s="963">
        <v>18</v>
      </c>
      <c r="UN42" s="963">
        <v>18</v>
      </c>
      <c r="UO42" s="963">
        <v>17</v>
      </c>
      <c r="UP42" s="963">
        <v>26</v>
      </c>
      <c r="UQ42" s="963">
        <v>14</v>
      </c>
      <c r="UR42" s="963">
        <v>28</v>
      </c>
      <c r="US42" s="963">
        <v>25</v>
      </c>
      <c r="UT42" s="963">
        <v>15</v>
      </c>
      <c r="UU42" s="963">
        <v>33</v>
      </c>
      <c r="UV42" s="963">
        <v>24</v>
      </c>
      <c r="UW42" s="963">
        <v>34</v>
      </c>
      <c r="UX42" s="963">
        <v>27</v>
      </c>
      <c r="UY42" s="963">
        <v>29</v>
      </c>
      <c r="UZ42" s="963">
        <v>50</v>
      </c>
      <c r="VA42" s="963">
        <v>51</v>
      </c>
      <c r="VB42" s="963">
        <v>44</v>
      </c>
      <c r="VC42" s="963">
        <v>56</v>
      </c>
      <c r="VD42" s="963">
        <v>41</v>
      </c>
      <c r="VE42" s="963">
        <v>60</v>
      </c>
      <c r="VF42" s="963">
        <v>44</v>
      </c>
      <c r="VG42" s="963">
        <v>47</v>
      </c>
      <c r="VH42" s="963">
        <v>43</v>
      </c>
      <c r="VI42" s="963">
        <v>51</v>
      </c>
      <c r="VJ42" s="963">
        <v>52</v>
      </c>
      <c r="VK42" s="963">
        <v>52</v>
      </c>
      <c r="VL42" s="963">
        <v>56</v>
      </c>
      <c r="VM42" s="963">
        <v>51</v>
      </c>
      <c r="VN42" s="963">
        <v>57</v>
      </c>
      <c r="VO42" s="963">
        <v>55</v>
      </c>
      <c r="VP42" s="963">
        <v>57</v>
      </c>
      <c r="VQ42" s="963">
        <v>72</v>
      </c>
      <c r="VR42" s="963">
        <v>60</v>
      </c>
      <c r="VS42" s="963">
        <v>83</v>
      </c>
      <c r="VT42" s="963">
        <v>73</v>
      </c>
      <c r="VU42" s="963">
        <v>92</v>
      </c>
      <c r="VV42" s="963">
        <v>73</v>
      </c>
      <c r="VW42" s="963">
        <v>80</v>
      </c>
      <c r="VX42" s="963">
        <v>80</v>
      </c>
      <c r="VY42" s="963">
        <v>75</v>
      </c>
      <c r="VZ42" s="963">
        <v>81</v>
      </c>
      <c r="WA42" s="963">
        <v>79</v>
      </c>
      <c r="WB42" s="963">
        <v>73</v>
      </c>
      <c r="WC42" s="963">
        <v>83</v>
      </c>
      <c r="WD42" s="963">
        <v>77</v>
      </c>
      <c r="WE42" s="963">
        <v>73</v>
      </c>
      <c r="WF42" s="963">
        <v>75</v>
      </c>
      <c r="WG42" s="963">
        <v>62</v>
      </c>
      <c r="WH42" s="963">
        <v>50</v>
      </c>
      <c r="WI42" s="963">
        <v>56</v>
      </c>
      <c r="WJ42" s="963">
        <v>40</v>
      </c>
      <c r="WK42" s="963">
        <v>47</v>
      </c>
      <c r="WL42" s="963">
        <v>30</v>
      </c>
      <c r="WM42" s="963">
        <v>25</v>
      </c>
      <c r="WN42" s="963">
        <v>22</v>
      </c>
      <c r="WO42" s="963">
        <v>23</v>
      </c>
      <c r="WP42" s="963">
        <v>14</v>
      </c>
      <c r="WQ42" s="963">
        <v>12</v>
      </c>
      <c r="WR42" s="963">
        <v>3</v>
      </c>
      <c r="WS42" s="963">
        <v>3</v>
      </c>
      <c r="WT42" s="963">
        <v>4</v>
      </c>
      <c r="WU42" s="963">
        <v>2</v>
      </c>
      <c r="WV42" s="964" t="s">
        <v>732</v>
      </c>
      <c r="WW42" s="963">
        <v>2</v>
      </c>
      <c r="WX42" s="964" t="s">
        <v>732</v>
      </c>
      <c r="WY42" s="963">
        <v>1</v>
      </c>
      <c r="WZ42" s="964" t="s">
        <v>732</v>
      </c>
      <c r="XA42" s="964" t="s">
        <v>732</v>
      </c>
      <c r="XB42" s="963">
        <v>1</v>
      </c>
      <c r="XC42" s="964" t="s">
        <v>732</v>
      </c>
      <c r="XD42" s="964" t="s">
        <v>732</v>
      </c>
      <c r="XE42" s="963">
        <v>1</v>
      </c>
      <c r="XF42" s="964" t="s">
        <v>732</v>
      </c>
      <c r="XG42" s="963">
        <v>2</v>
      </c>
      <c r="XH42" s="963">
        <v>4500</v>
      </c>
      <c r="XI42" s="963">
        <v>2</v>
      </c>
      <c r="XJ42" s="963">
        <v>1</v>
      </c>
      <c r="XK42" s="964" t="s">
        <v>732</v>
      </c>
      <c r="XL42" s="964" t="s">
        <v>732</v>
      </c>
      <c r="XM42" s="964" t="s">
        <v>732</v>
      </c>
      <c r="XN42" s="963">
        <v>1</v>
      </c>
      <c r="XO42" s="964" t="s">
        <v>732</v>
      </c>
      <c r="XP42" s="964" t="s">
        <v>732</v>
      </c>
      <c r="XQ42" s="964" t="s">
        <v>732</v>
      </c>
      <c r="XR42" s="964" t="s">
        <v>732</v>
      </c>
      <c r="XS42" s="964" t="s">
        <v>732</v>
      </c>
      <c r="XT42" s="964" t="s">
        <v>732</v>
      </c>
      <c r="XU42" s="964" t="s">
        <v>732</v>
      </c>
      <c r="XV42" s="963">
        <v>1</v>
      </c>
      <c r="XW42" s="963">
        <v>2</v>
      </c>
      <c r="XX42" s="963">
        <v>5</v>
      </c>
      <c r="XY42" s="963">
        <v>1</v>
      </c>
      <c r="XZ42" s="963">
        <v>5</v>
      </c>
      <c r="YA42" s="963">
        <v>7</v>
      </c>
      <c r="YB42" s="963">
        <v>11</v>
      </c>
      <c r="YC42" s="963">
        <v>7</v>
      </c>
      <c r="YD42" s="963">
        <v>5</v>
      </c>
      <c r="YE42" s="963">
        <v>10</v>
      </c>
      <c r="YF42" s="963">
        <v>6</v>
      </c>
      <c r="YG42" s="963">
        <v>3</v>
      </c>
      <c r="YH42" s="963">
        <v>5</v>
      </c>
      <c r="YI42" s="963">
        <v>6</v>
      </c>
      <c r="YJ42" s="963">
        <v>13</v>
      </c>
      <c r="YK42" s="963">
        <v>8</v>
      </c>
      <c r="YL42" s="963">
        <v>11</v>
      </c>
      <c r="YM42" s="963">
        <v>10</v>
      </c>
      <c r="YN42" s="963">
        <v>7</v>
      </c>
      <c r="YO42" s="963">
        <v>18</v>
      </c>
      <c r="YP42" s="963">
        <v>6</v>
      </c>
      <c r="YQ42" s="963">
        <v>12</v>
      </c>
      <c r="YR42" s="963">
        <v>9</v>
      </c>
      <c r="YS42" s="963">
        <v>14</v>
      </c>
      <c r="YT42" s="963">
        <v>6</v>
      </c>
      <c r="YU42" s="963">
        <v>16</v>
      </c>
      <c r="YV42" s="963">
        <v>9</v>
      </c>
      <c r="YW42" s="963">
        <v>19</v>
      </c>
      <c r="YX42" s="963">
        <v>17</v>
      </c>
      <c r="YY42" s="963">
        <v>22</v>
      </c>
      <c r="YZ42" s="963">
        <v>26</v>
      </c>
      <c r="ZA42" s="963">
        <v>19</v>
      </c>
      <c r="ZB42" s="963">
        <v>26</v>
      </c>
      <c r="ZC42" s="963">
        <v>26</v>
      </c>
      <c r="ZD42" s="963">
        <v>22</v>
      </c>
      <c r="ZE42" s="963">
        <v>26</v>
      </c>
      <c r="ZF42" s="963">
        <v>29</v>
      </c>
      <c r="ZG42" s="963">
        <v>27</v>
      </c>
      <c r="ZH42" s="963">
        <v>31</v>
      </c>
      <c r="ZI42" s="963">
        <v>42</v>
      </c>
      <c r="ZJ42" s="963">
        <v>47</v>
      </c>
      <c r="ZK42" s="963">
        <v>48</v>
      </c>
      <c r="ZL42" s="963">
        <v>42</v>
      </c>
      <c r="ZM42" s="963">
        <v>39</v>
      </c>
      <c r="ZN42" s="963">
        <v>54</v>
      </c>
      <c r="ZO42" s="963">
        <v>53</v>
      </c>
      <c r="ZP42" s="963">
        <v>52</v>
      </c>
      <c r="ZQ42" s="963">
        <v>63</v>
      </c>
      <c r="ZR42" s="963">
        <v>67</v>
      </c>
      <c r="ZS42" s="963">
        <v>76</v>
      </c>
      <c r="ZT42" s="963">
        <v>66</v>
      </c>
      <c r="ZU42" s="963">
        <v>78</v>
      </c>
      <c r="ZV42" s="963">
        <v>71</v>
      </c>
      <c r="ZW42" s="963">
        <v>87</v>
      </c>
      <c r="ZX42" s="963">
        <v>65</v>
      </c>
      <c r="ZY42" s="963">
        <v>83</v>
      </c>
      <c r="ZZ42" s="963">
        <v>84</v>
      </c>
      <c r="AAA42" s="963">
        <v>78</v>
      </c>
      <c r="AAB42" s="963">
        <v>71</v>
      </c>
      <c r="AAC42" s="963">
        <v>98</v>
      </c>
      <c r="AAD42" s="963">
        <v>90</v>
      </c>
      <c r="AAE42" s="963">
        <v>96</v>
      </c>
      <c r="AAF42" s="963">
        <v>102</v>
      </c>
      <c r="AAG42" s="963">
        <v>94</v>
      </c>
      <c r="AAH42" s="963">
        <v>80</v>
      </c>
      <c r="AAI42" s="963">
        <v>117</v>
      </c>
      <c r="AAJ42" s="963">
        <v>103</v>
      </c>
      <c r="AAK42" s="963">
        <v>111</v>
      </c>
      <c r="AAL42" s="963">
        <v>107</v>
      </c>
      <c r="AAM42" s="963">
        <v>117</v>
      </c>
      <c r="AAN42" s="963">
        <v>135</v>
      </c>
      <c r="AAO42" s="963">
        <v>118</v>
      </c>
      <c r="AAP42" s="963">
        <v>110</v>
      </c>
      <c r="AAQ42" s="963">
        <v>130</v>
      </c>
      <c r="AAR42" s="963">
        <v>123</v>
      </c>
      <c r="AAS42" s="963">
        <v>120</v>
      </c>
      <c r="AAT42" s="963">
        <v>114</v>
      </c>
      <c r="AAU42" s="963">
        <v>134</v>
      </c>
      <c r="AAV42" s="963">
        <v>111</v>
      </c>
      <c r="AAW42" s="963">
        <v>101</v>
      </c>
      <c r="AAX42" s="963">
        <v>77</v>
      </c>
      <c r="AAY42" s="963">
        <v>65</v>
      </c>
      <c r="AAZ42" s="963">
        <v>52</v>
      </c>
      <c r="ABA42" s="963">
        <v>43</v>
      </c>
      <c r="ABB42" s="963">
        <v>31</v>
      </c>
      <c r="ABC42" s="963">
        <v>35</v>
      </c>
      <c r="ABD42" s="963">
        <v>26</v>
      </c>
      <c r="ABE42" s="963">
        <v>23</v>
      </c>
      <c r="ABF42" s="963">
        <v>21</v>
      </c>
      <c r="ABG42" s="963">
        <v>10</v>
      </c>
      <c r="ABH42" s="963">
        <v>11</v>
      </c>
      <c r="ABI42" s="963">
        <v>7</v>
      </c>
      <c r="ABJ42" s="963">
        <v>3</v>
      </c>
      <c r="ABK42" s="963">
        <v>4</v>
      </c>
      <c r="ABL42" s="963">
        <v>4</v>
      </c>
      <c r="ABM42" s="964" t="s">
        <v>732</v>
      </c>
      <c r="ABN42" s="963">
        <v>1</v>
      </c>
      <c r="ABO42" s="964" t="s">
        <v>732</v>
      </c>
      <c r="ABP42" s="964" t="s">
        <v>732</v>
      </c>
      <c r="ABQ42" s="963">
        <v>1</v>
      </c>
      <c r="ABR42" s="963">
        <v>1</v>
      </c>
      <c r="ABS42" s="963">
        <v>1</v>
      </c>
      <c r="ABT42" s="963">
        <v>5108</v>
      </c>
      <c r="ABU42" s="964" t="s">
        <v>732</v>
      </c>
      <c r="ABV42" s="964" t="s">
        <v>732</v>
      </c>
      <c r="ABW42" s="964" t="s">
        <v>732</v>
      </c>
      <c r="ABX42" s="964" t="s">
        <v>732</v>
      </c>
      <c r="ABY42" s="964" t="s">
        <v>732</v>
      </c>
      <c r="ABZ42" s="964" t="s">
        <v>732</v>
      </c>
      <c r="ACA42" s="964" t="s">
        <v>732</v>
      </c>
      <c r="ACB42" s="964" t="s">
        <v>732</v>
      </c>
      <c r="ACC42" s="964" t="s">
        <v>732</v>
      </c>
      <c r="ACD42" s="964" t="s">
        <v>732</v>
      </c>
      <c r="ACE42" s="964" t="s">
        <v>732</v>
      </c>
      <c r="ACF42" s="964" t="s">
        <v>732</v>
      </c>
      <c r="ACG42" s="963">
        <v>1</v>
      </c>
      <c r="ACH42" s="964" t="s">
        <v>732</v>
      </c>
      <c r="ACI42" s="963">
        <v>2</v>
      </c>
      <c r="ACJ42" s="963">
        <v>3</v>
      </c>
      <c r="ACK42" s="963">
        <v>2</v>
      </c>
      <c r="ACL42" s="963">
        <v>4</v>
      </c>
      <c r="ACM42" s="963">
        <v>4</v>
      </c>
      <c r="ACN42" s="963">
        <v>5</v>
      </c>
      <c r="ACO42" s="963">
        <v>4</v>
      </c>
      <c r="ACP42" s="963">
        <v>8</v>
      </c>
      <c r="ACQ42" s="963">
        <v>5</v>
      </c>
      <c r="ACR42" s="963">
        <v>2</v>
      </c>
      <c r="ACS42" s="963">
        <v>11</v>
      </c>
      <c r="ACT42" s="963">
        <v>7</v>
      </c>
      <c r="ACU42" s="963">
        <v>6</v>
      </c>
      <c r="ACV42" s="963">
        <v>5</v>
      </c>
      <c r="ACW42" s="963">
        <v>5</v>
      </c>
      <c r="ACX42" s="963">
        <v>9</v>
      </c>
      <c r="ACY42" s="963">
        <v>5</v>
      </c>
      <c r="ACZ42" s="963">
        <v>6</v>
      </c>
      <c r="ADA42" s="963">
        <v>12</v>
      </c>
      <c r="ADB42" s="963">
        <v>9</v>
      </c>
      <c r="ADC42" s="963">
        <v>12</v>
      </c>
      <c r="ADD42" s="963">
        <v>15</v>
      </c>
      <c r="ADE42" s="963">
        <v>16</v>
      </c>
      <c r="ADF42" s="963">
        <v>13</v>
      </c>
      <c r="ADG42" s="963">
        <v>14</v>
      </c>
      <c r="ADH42" s="963">
        <v>10</v>
      </c>
      <c r="ADI42" s="963">
        <v>14</v>
      </c>
      <c r="ADJ42" s="963">
        <v>21</v>
      </c>
      <c r="ADK42" s="963">
        <v>19</v>
      </c>
      <c r="ADL42" s="963">
        <v>17</v>
      </c>
      <c r="ADM42" s="963">
        <v>26</v>
      </c>
      <c r="ADN42" s="963">
        <v>21</v>
      </c>
      <c r="ADO42" s="963">
        <v>22</v>
      </c>
      <c r="ADP42" s="963">
        <v>26</v>
      </c>
      <c r="ADQ42" s="963">
        <v>29</v>
      </c>
      <c r="ADR42" s="963">
        <v>34</v>
      </c>
      <c r="ADS42" s="963">
        <v>40</v>
      </c>
      <c r="ADT42" s="963">
        <v>45</v>
      </c>
      <c r="ADU42" s="963">
        <v>43</v>
      </c>
      <c r="ADV42" s="963">
        <v>41</v>
      </c>
      <c r="ADW42" s="963">
        <v>50</v>
      </c>
      <c r="ADX42" s="963">
        <v>43</v>
      </c>
      <c r="ADY42" s="963">
        <v>46</v>
      </c>
      <c r="ADZ42" s="963">
        <v>61</v>
      </c>
      <c r="AEA42" s="963">
        <v>65</v>
      </c>
      <c r="AEB42" s="963">
        <v>61</v>
      </c>
      <c r="AEC42" s="963">
        <v>75</v>
      </c>
      <c r="AED42" s="963">
        <v>68</v>
      </c>
      <c r="AEE42" s="963">
        <v>73</v>
      </c>
      <c r="AEF42" s="963">
        <v>74</v>
      </c>
      <c r="AEG42" s="963">
        <v>99</v>
      </c>
      <c r="AEH42" s="963">
        <v>81</v>
      </c>
      <c r="AEI42" s="963">
        <v>98</v>
      </c>
      <c r="AEJ42" s="963">
        <v>90</v>
      </c>
      <c r="AEK42" s="963">
        <v>103</v>
      </c>
      <c r="AEL42" s="963">
        <v>104</v>
      </c>
      <c r="AEM42" s="963">
        <v>83</v>
      </c>
      <c r="AEN42" s="963">
        <v>103</v>
      </c>
      <c r="AEO42" s="963">
        <v>111</v>
      </c>
      <c r="AEP42" s="963">
        <v>103</v>
      </c>
      <c r="AEQ42" s="963">
        <v>112</v>
      </c>
      <c r="AER42" s="963">
        <v>103</v>
      </c>
      <c r="AES42" s="963">
        <v>114</v>
      </c>
      <c r="AET42" s="963">
        <v>116</v>
      </c>
      <c r="AEU42" s="963">
        <v>129</v>
      </c>
      <c r="AEV42" s="963">
        <v>140</v>
      </c>
      <c r="AEW42" s="963">
        <v>113</v>
      </c>
      <c r="AEX42" s="963">
        <v>136</v>
      </c>
      <c r="AEY42" s="963">
        <v>126</v>
      </c>
      <c r="AEZ42" s="963">
        <v>103</v>
      </c>
      <c r="AFA42" s="963">
        <v>140</v>
      </c>
      <c r="AFB42" s="963">
        <v>143</v>
      </c>
      <c r="AFC42" s="963">
        <v>139</v>
      </c>
      <c r="AFD42" s="963">
        <v>152</v>
      </c>
      <c r="AFE42" s="963">
        <v>141</v>
      </c>
      <c r="AFF42" s="963">
        <v>143</v>
      </c>
      <c r="AFG42" s="963">
        <v>129</v>
      </c>
      <c r="AFH42" s="963">
        <v>116</v>
      </c>
      <c r="AFI42" s="963">
        <v>98</v>
      </c>
      <c r="AFJ42" s="963">
        <v>92</v>
      </c>
      <c r="AFK42" s="963">
        <v>105</v>
      </c>
      <c r="AFL42" s="963">
        <v>54</v>
      </c>
      <c r="AFM42" s="963">
        <v>56</v>
      </c>
      <c r="AFN42" s="963">
        <v>60</v>
      </c>
      <c r="AFO42" s="963">
        <v>52</v>
      </c>
      <c r="AFP42" s="963">
        <v>26</v>
      </c>
      <c r="AFQ42" s="963">
        <v>29</v>
      </c>
      <c r="AFR42" s="963">
        <v>19</v>
      </c>
      <c r="AFS42" s="963">
        <v>14</v>
      </c>
      <c r="AFT42" s="963">
        <v>11</v>
      </c>
      <c r="AFU42" s="963">
        <v>6</v>
      </c>
      <c r="AFV42" s="963">
        <v>5</v>
      </c>
      <c r="AFW42" s="963">
        <v>1</v>
      </c>
      <c r="AFX42" s="964" t="s">
        <v>732</v>
      </c>
      <c r="AFY42" s="963">
        <v>1</v>
      </c>
      <c r="AFZ42" s="964" t="s">
        <v>732</v>
      </c>
      <c r="AGA42" s="964" t="s">
        <v>732</v>
      </c>
      <c r="AGB42" s="964" t="s">
        <v>732</v>
      </c>
      <c r="AGC42" s="964" t="s">
        <v>732</v>
      </c>
      <c r="AGD42" s="964" t="s">
        <v>732</v>
      </c>
      <c r="AGE42" s="964" t="s">
        <v>732</v>
      </c>
      <c r="AGF42" s="964" t="s">
        <v>732</v>
      </c>
      <c r="AGG42" s="964" t="s">
        <v>732</v>
      </c>
      <c r="AGH42" s="963">
        <v>6588</v>
      </c>
      <c r="AGI42" s="964" t="s">
        <v>732</v>
      </c>
      <c r="AGJ42" s="964" t="s">
        <v>732</v>
      </c>
      <c r="AGK42" s="964" t="s">
        <v>732</v>
      </c>
      <c r="AGL42" s="964" t="s">
        <v>732</v>
      </c>
      <c r="AGM42" s="964" t="s">
        <v>732</v>
      </c>
      <c r="AGN42" s="964" t="s">
        <v>732</v>
      </c>
      <c r="AGO42" s="964" t="s">
        <v>732</v>
      </c>
      <c r="AGP42" s="964" t="s">
        <v>732</v>
      </c>
      <c r="AGQ42" s="964" t="s">
        <v>732</v>
      </c>
      <c r="AGR42" s="964" t="s">
        <v>732</v>
      </c>
      <c r="AGS42" s="964" t="s">
        <v>732</v>
      </c>
      <c r="AGT42" s="964" t="s">
        <v>732</v>
      </c>
      <c r="AGU42" s="964" t="s">
        <v>732</v>
      </c>
      <c r="AGV42" s="964" t="s">
        <v>732</v>
      </c>
      <c r="AGW42" s="964" t="s">
        <v>732</v>
      </c>
      <c r="AGX42" s="963">
        <v>3</v>
      </c>
      <c r="AGY42" s="963">
        <v>5</v>
      </c>
      <c r="AGZ42" s="963">
        <v>3</v>
      </c>
      <c r="AHA42" s="963">
        <v>1</v>
      </c>
      <c r="AHB42" s="963">
        <v>6</v>
      </c>
      <c r="AHC42" s="963">
        <v>6</v>
      </c>
      <c r="AHD42" s="963">
        <v>5</v>
      </c>
      <c r="AHE42" s="963">
        <v>2</v>
      </c>
      <c r="AHF42" s="963">
        <v>9</v>
      </c>
      <c r="AHG42" s="963">
        <v>5</v>
      </c>
      <c r="AHH42" s="963">
        <v>6</v>
      </c>
      <c r="AHI42" s="963">
        <v>7</v>
      </c>
      <c r="AHJ42" s="963">
        <v>3</v>
      </c>
      <c r="AHK42" s="963">
        <v>7</v>
      </c>
      <c r="AHL42" s="963">
        <v>4</v>
      </c>
      <c r="AHM42" s="963">
        <v>7</v>
      </c>
      <c r="AHN42" s="963">
        <v>8</v>
      </c>
      <c r="AHO42" s="963">
        <v>23</v>
      </c>
      <c r="AHP42" s="963">
        <v>20</v>
      </c>
      <c r="AHQ42" s="963">
        <v>12</v>
      </c>
      <c r="AHR42" s="963">
        <v>18</v>
      </c>
      <c r="AHS42" s="963">
        <v>15</v>
      </c>
      <c r="AHT42" s="963">
        <v>17</v>
      </c>
      <c r="AHU42" s="963">
        <v>22</v>
      </c>
      <c r="AHV42" s="963">
        <v>19</v>
      </c>
      <c r="AHW42" s="963">
        <v>17</v>
      </c>
      <c r="AHX42" s="963">
        <v>20</v>
      </c>
      <c r="AHY42" s="963">
        <v>30</v>
      </c>
      <c r="AHZ42" s="963">
        <v>25</v>
      </c>
      <c r="AIA42" s="963">
        <v>30</v>
      </c>
      <c r="AIB42" s="963">
        <v>41</v>
      </c>
      <c r="AIC42" s="963">
        <v>32</v>
      </c>
      <c r="AID42" s="963">
        <v>35</v>
      </c>
      <c r="AIE42" s="963">
        <v>38</v>
      </c>
      <c r="AIF42" s="963">
        <v>37</v>
      </c>
      <c r="AIG42" s="963">
        <v>38</v>
      </c>
      <c r="AIH42" s="963">
        <v>47</v>
      </c>
      <c r="AII42" s="963">
        <v>69</v>
      </c>
      <c r="AIJ42" s="963">
        <v>58</v>
      </c>
      <c r="AIK42" s="963">
        <v>39</v>
      </c>
      <c r="AIL42" s="963">
        <v>61</v>
      </c>
      <c r="AIM42" s="963">
        <v>63</v>
      </c>
      <c r="AIN42" s="963">
        <v>72</v>
      </c>
      <c r="AIO42" s="963">
        <v>71</v>
      </c>
      <c r="AIP42" s="963">
        <v>92</v>
      </c>
      <c r="AIQ42" s="963">
        <v>94</v>
      </c>
      <c r="AIR42" s="963">
        <v>101</v>
      </c>
      <c r="AIS42" s="963">
        <v>100</v>
      </c>
      <c r="AIT42" s="963">
        <v>104</v>
      </c>
      <c r="AIU42" s="963">
        <v>118</v>
      </c>
      <c r="AIV42" s="963">
        <v>100</v>
      </c>
      <c r="AIW42" s="963">
        <v>106</v>
      </c>
      <c r="AIX42" s="963">
        <v>116</v>
      </c>
      <c r="AIY42" s="963">
        <v>115</v>
      </c>
      <c r="AIZ42" s="963">
        <v>100</v>
      </c>
      <c r="AJA42" s="963">
        <v>136</v>
      </c>
      <c r="AJB42" s="963">
        <v>138</v>
      </c>
      <c r="AJC42" s="963">
        <v>127</v>
      </c>
      <c r="AJD42" s="963">
        <v>128</v>
      </c>
      <c r="AJE42" s="963">
        <v>128</v>
      </c>
      <c r="AJF42" s="963">
        <v>152</v>
      </c>
      <c r="AJG42" s="963">
        <v>145</v>
      </c>
      <c r="AJH42" s="963">
        <v>149</v>
      </c>
      <c r="AJI42" s="963">
        <v>158</v>
      </c>
      <c r="AJJ42" s="963">
        <v>154</v>
      </c>
      <c r="AJK42" s="963">
        <v>182</v>
      </c>
      <c r="AJL42" s="963">
        <v>179</v>
      </c>
      <c r="AJM42" s="963">
        <v>145</v>
      </c>
      <c r="AJN42" s="963">
        <v>180</v>
      </c>
      <c r="AJO42" s="963">
        <v>180</v>
      </c>
      <c r="AJP42" s="963">
        <v>189</v>
      </c>
      <c r="AJQ42" s="963">
        <v>214</v>
      </c>
      <c r="AJR42" s="963">
        <v>185</v>
      </c>
      <c r="AJS42" s="963">
        <v>166</v>
      </c>
      <c r="AJT42" s="963">
        <v>139</v>
      </c>
      <c r="AJU42" s="963">
        <v>161</v>
      </c>
      <c r="AJV42" s="963">
        <v>177</v>
      </c>
      <c r="AJW42" s="963">
        <v>142</v>
      </c>
      <c r="AJX42" s="963">
        <v>136</v>
      </c>
      <c r="AJY42" s="963">
        <v>136</v>
      </c>
      <c r="AJZ42" s="963">
        <v>106</v>
      </c>
      <c r="AKA42" s="963">
        <v>77</v>
      </c>
      <c r="AKB42" s="963">
        <v>61</v>
      </c>
      <c r="AKC42" s="963">
        <v>59</v>
      </c>
      <c r="AKD42" s="963">
        <v>42</v>
      </c>
      <c r="AKE42" s="963">
        <v>42</v>
      </c>
      <c r="AKF42" s="963">
        <v>22</v>
      </c>
      <c r="AKG42" s="963">
        <v>20</v>
      </c>
      <c r="AKH42" s="963">
        <v>10</v>
      </c>
      <c r="AKI42" s="963">
        <v>6</v>
      </c>
      <c r="AKJ42" s="963">
        <v>6</v>
      </c>
      <c r="AKK42" s="963">
        <v>3</v>
      </c>
      <c r="AKL42" s="964" t="s">
        <v>732</v>
      </c>
      <c r="AKM42" s="963">
        <v>1</v>
      </c>
      <c r="AKN42" s="963">
        <v>2</v>
      </c>
      <c r="AKO42" s="964" t="s">
        <v>732</v>
      </c>
      <c r="AKP42" s="963">
        <v>2</v>
      </c>
      <c r="AKQ42" s="964" t="s">
        <v>732</v>
      </c>
      <c r="AKR42" s="964" t="s">
        <v>732</v>
      </c>
      <c r="AKS42" s="964" t="s">
        <v>732</v>
      </c>
      <c r="AKT42" s="963">
        <v>1</v>
      </c>
      <c r="AKU42" s="963">
        <v>7496</v>
      </c>
      <c r="AKV42" s="964" t="s">
        <v>732</v>
      </c>
      <c r="AKW42" s="964" t="s">
        <v>732</v>
      </c>
      <c r="AKX42" s="964" t="s">
        <v>732</v>
      </c>
      <c r="AKY42" s="964" t="s">
        <v>732</v>
      </c>
      <c r="AKZ42" s="964" t="s">
        <v>732</v>
      </c>
      <c r="ALA42" s="964" t="s">
        <v>732</v>
      </c>
      <c r="ALB42" s="964" t="s">
        <v>732</v>
      </c>
      <c r="ALC42" s="964" t="s">
        <v>732</v>
      </c>
      <c r="ALD42" s="964" t="s">
        <v>732</v>
      </c>
      <c r="ALE42" s="964" t="s">
        <v>732</v>
      </c>
      <c r="ALF42" s="964" t="s">
        <v>732</v>
      </c>
      <c r="ALG42" s="964" t="s">
        <v>732</v>
      </c>
      <c r="ALH42" s="964" t="s">
        <v>732</v>
      </c>
      <c r="ALI42" s="964" t="s">
        <v>732</v>
      </c>
      <c r="ALJ42" s="964" t="s">
        <v>732</v>
      </c>
      <c r="ALK42" s="963">
        <v>4</v>
      </c>
      <c r="ALL42" s="963">
        <v>2</v>
      </c>
      <c r="ALM42" s="963">
        <v>3</v>
      </c>
      <c r="ALN42" s="963">
        <v>8</v>
      </c>
      <c r="ALO42" s="963">
        <v>5</v>
      </c>
      <c r="ALP42" s="963">
        <v>5</v>
      </c>
      <c r="ALQ42" s="963">
        <v>12</v>
      </c>
      <c r="ALR42" s="963">
        <v>2</v>
      </c>
      <c r="ALS42" s="963">
        <v>9</v>
      </c>
      <c r="ALT42" s="963">
        <v>12</v>
      </c>
      <c r="ALU42" s="963">
        <v>15</v>
      </c>
      <c r="ALV42" s="963">
        <v>7</v>
      </c>
      <c r="ALW42" s="963">
        <v>7</v>
      </c>
      <c r="ALX42" s="963">
        <v>3</v>
      </c>
      <c r="ALY42" s="963">
        <v>11</v>
      </c>
      <c r="ALZ42" s="963">
        <v>12</v>
      </c>
      <c r="AMA42" s="963">
        <v>19</v>
      </c>
      <c r="AMB42" s="963">
        <v>15</v>
      </c>
      <c r="AMC42" s="963">
        <v>10</v>
      </c>
      <c r="AMD42" s="963">
        <v>14</v>
      </c>
      <c r="AME42" s="963">
        <v>19</v>
      </c>
      <c r="AMF42" s="963">
        <v>17</v>
      </c>
      <c r="AMG42" s="963">
        <v>17</v>
      </c>
      <c r="AMH42" s="963">
        <v>17</v>
      </c>
      <c r="AMI42" s="963">
        <v>19</v>
      </c>
      <c r="AMJ42" s="963">
        <v>17</v>
      </c>
      <c r="AMK42" s="963">
        <v>36</v>
      </c>
      <c r="AML42" s="963">
        <v>27</v>
      </c>
      <c r="AMM42" s="963">
        <v>33</v>
      </c>
      <c r="AMN42" s="963">
        <v>35</v>
      </c>
      <c r="AMO42" s="963">
        <v>24</v>
      </c>
      <c r="AMP42" s="963">
        <v>33</v>
      </c>
      <c r="AMQ42" s="963">
        <v>45</v>
      </c>
      <c r="AMR42" s="963">
        <v>38</v>
      </c>
      <c r="AMS42" s="963">
        <v>34</v>
      </c>
      <c r="AMT42" s="963">
        <v>46</v>
      </c>
      <c r="AMU42" s="963">
        <v>52</v>
      </c>
      <c r="AMV42" s="963">
        <v>53</v>
      </c>
      <c r="AMW42" s="963">
        <v>63</v>
      </c>
      <c r="AMX42" s="963">
        <v>57</v>
      </c>
      <c r="AMY42" s="963">
        <v>70</v>
      </c>
      <c r="AMZ42" s="963">
        <v>75</v>
      </c>
      <c r="ANA42" s="963">
        <v>107</v>
      </c>
      <c r="ANB42" s="963">
        <v>81</v>
      </c>
      <c r="ANC42" s="963">
        <v>110</v>
      </c>
      <c r="AND42" s="963">
        <v>95</v>
      </c>
      <c r="ANE42" s="963">
        <v>123</v>
      </c>
      <c r="ANF42" s="963">
        <v>103</v>
      </c>
      <c r="ANG42" s="963">
        <v>128</v>
      </c>
      <c r="ANH42" s="963">
        <v>107</v>
      </c>
      <c r="ANI42" s="963">
        <v>96</v>
      </c>
      <c r="ANJ42" s="963">
        <v>121</v>
      </c>
      <c r="ANK42" s="963">
        <v>122</v>
      </c>
      <c r="ANL42" s="963">
        <v>136</v>
      </c>
      <c r="ANM42" s="963">
        <v>119</v>
      </c>
      <c r="ANN42" s="963">
        <v>141</v>
      </c>
      <c r="ANO42" s="963">
        <v>144</v>
      </c>
      <c r="ANP42" s="963">
        <v>142</v>
      </c>
      <c r="ANQ42" s="963">
        <v>161</v>
      </c>
      <c r="ANR42" s="963">
        <v>145</v>
      </c>
      <c r="ANS42" s="963">
        <v>167</v>
      </c>
      <c r="ANT42" s="963">
        <v>156</v>
      </c>
      <c r="ANU42" s="963">
        <v>168</v>
      </c>
      <c r="ANV42" s="963">
        <v>175</v>
      </c>
      <c r="ANW42" s="963">
        <v>175</v>
      </c>
      <c r="ANX42" s="963">
        <v>194</v>
      </c>
      <c r="ANY42" s="963">
        <v>197</v>
      </c>
      <c r="ANZ42" s="963">
        <v>171</v>
      </c>
      <c r="AOA42" s="963">
        <v>187</v>
      </c>
      <c r="AOB42" s="963">
        <v>192</v>
      </c>
      <c r="AOC42" s="963">
        <v>221</v>
      </c>
      <c r="AOD42" s="963">
        <v>227</v>
      </c>
      <c r="AOE42" s="963">
        <v>202</v>
      </c>
      <c r="AOF42" s="963">
        <v>224</v>
      </c>
      <c r="AOG42" s="963">
        <v>197</v>
      </c>
      <c r="AOH42" s="963">
        <v>208</v>
      </c>
      <c r="AOI42" s="963">
        <v>193</v>
      </c>
      <c r="AOJ42" s="963">
        <v>195</v>
      </c>
      <c r="AOK42" s="963">
        <v>159</v>
      </c>
      <c r="AOL42" s="963">
        <v>142</v>
      </c>
      <c r="AOM42" s="963">
        <v>121</v>
      </c>
      <c r="AON42" s="963">
        <v>99</v>
      </c>
      <c r="AOO42" s="963">
        <v>79</v>
      </c>
      <c r="AOP42" s="963">
        <v>58</v>
      </c>
      <c r="AOQ42" s="963">
        <v>55</v>
      </c>
      <c r="AOR42" s="963">
        <v>46</v>
      </c>
      <c r="AOS42" s="963">
        <v>32</v>
      </c>
      <c r="AOT42" s="963">
        <v>26</v>
      </c>
      <c r="AOU42" s="963">
        <v>25</v>
      </c>
      <c r="AOV42" s="963">
        <v>5</v>
      </c>
      <c r="AOW42" s="963">
        <v>4</v>
      </c>
      <c r="AOX42" s="963">
        <v>6</v>
      </c>
      <c r="AOY42" s="963">
        <v>1</v>
      </c>
      <c r="AOZ42" s="964" t="s">
        <v>732</v>
      </c>
      <c r="APA42" s="964" t="s">
        <v>732</v>
      </c>
      <c r="APB42" s="963">
        <v>1</v>
      </c>
      <c r="APC42" s="964" t="s">
        <v>732</v>
      </c>
      <c r="APD42" s="964" t="s">
        <v>732</v>
      </c>
      <c r="APE42" s="964" t="s">
        <v>732</v>
      </c>
      <c r="APF42" s="964" t="s">
        <v>732</v>
      </c>
      <c r="APG42" s="963">
        <v>2</v>
      </c>
      <c r="APH42" s="964" t="s">
        <v>732</v>
      </c>
      <c r="API42" s="963">
        <v>3</v>
      </c>
      <c r="APJ42" s="963">
        <v>7862</v>
      </c>
      <c r="APK42" s="964" t="s">
        <v>732</v>
      </c>
      <c r="APL42" s="964" t="s">
        <v>732</v>
      </c>
      <c r="APM42" s="964" t="s">
        <v>732</v>
      </c>
      <c r="APN42" s="964" t="s">
        <v>732</v>
      </c>
      <c r="APO42" s="964" t="s">
        <v>732</v>
      </c>
      <c r="APP42" s="964" t="s">
        <v>732</v>
      </c>
      <c r="APQ42" s="964" t="s">
        <v>732</v>
      </c>
      <c r="APR42" s="964" t="s">
        <v>732</v>
      </c>
      <c r="APS42" s="964" t="s">
        <v>732</v>
      </c>
      <c r="APT42" s="964" t="s">
        <v>732</v>
      </c>
      <c r="APU42" s="964" t="s">
        <v>732</v>
      </c>
      <c r="APV42" s="964" t="s">
        <v>732</v>
      </c>
      <c r="APW42" s="964" t="s">
        <v>732</v>
      </c>
      <c r="APX42" s="964" t="s">
        <v>732</v>
      </c>
      <c r="APY42" s="964" t="s">
        <v>732</v>
      </c>
      <c r="APZ42" s="963">
        <v>1</v>
      </c>
      <c r="AQA42" s="963">
        <v>4</v>
      </c>
      <c r="AQB42" s="963">
        <v>9</v>
      </c>
      <c r="AQC42" s="963">
        <v>5</v>
      </c>
      <c r="AQD42" s="963">
        <v>8</v>
      </c>
      <c r="AQE42" s="963">
        <v>5</v>
      </c>
      <c r="AQF42" s="963">
        <v>10</v>
      </c>
      <c r="AQG42" s="963">
        <v>5</v>
      </c>
      <c r="AQH42" s="963">
        <v>9</v>
      </c>
      <c r="AQI42" s="963">
        <v>6</v>
      </c>
      <c r="AQJ42" s="963">
        <v>6</v>
      </c>
      <c r="AQK42" s="963">
        <v>7</v>
      </c>
      <c r="AQL42" s="963">
        <v>11</v>
      </c>
      <c r="AQM42" s="963">
        <v>13</v>
      </c>
      <c r="AQN42" s="963">
        <v>16</v>
      </c>
      <c r="AQO42" s="963">
        <v>9</v>
      </c>
      <c r="AQP42" s="963">
        <v>14</v>
      </c>
      <c r="AQQ42" s="963">
        <v>16</v>
      </c>
      <c r="AQR42" s="963">
        <v>13</v>
      </c>
      <c r="AQS42" s="963">
        <v>17</v>
      </c>
      <c r="AQT42" s="963">
        <v>10</v>
      </c>
      <c r="AQU42" s="963">
        <v>27</v>
      </c>
      <c r="AQV42" s="963">
        <v>24</v>
      </c>
      <c r="AQW42" s="963">
        <v>19</v>
      </c>
      <c r="AQX42" s="963">
        <v>22</v>
      </c>
      <c r="AQY42" s="963">
        <v>39</v>
      </c>
      <c r="AQZ42" s="963">
        <v>36</v>
      </c>
      <c r="ARA42" s="963">
        <v>21</v>
      </c>
      <c r="ARB42" s="963">
        <v>24</v>
      </c>
      <c r="ARC42" s="963">
        <v>42</v>
      </c>
      <c r="ARD42" s="963">
        <v>36</v>
      </c>
      <c r="ARE42" s="963">
        <v>43</v>
      </c>
      <c r="ARF42" s="963">
        <v>28</v>
      </c>
      <c r="ARG42" s="963">
        <v>28</v>
      </c>
      <c r="ARH42" s="963">
        <v>43</v>
      </c>
      <c r="ARI42" s="963">
        <v>58</v>
      </c>
      <c r="ARJ42" s="963">
        <v>47</v>
      </c>
      <c r="ARK42" s="963">
        <v>60</v>
      </c>
      <c r="ARL42" s="963">
        <v>64</v>
      </c>
      <c r="ARM42" s="963">
        <v>62</v>
      </c>
      <c r="ARN42" s="963">
        <v>71</v>
      </c>
      <c r="ARO42" s="963">
        <v>60</v>
      </c>
      <c r="ARP42" s="963">
        <v>83</v>
      </c>
      <c r="ARQ42" s="963">
        <v>91</v>
      </c>
      <c r="ARR42" s="963">
        <v>103</v>
      </c>
      <c r="ARS42" s="963">
        <v>102</v>
      </c>
      <c r="ART42" s="963">
        <v>104</v>
      </c>
      <c r="ARU42" s="963">
        <v>102</v>
      </c>
      <c r="ARV42" s="963">
        <v>124</v>
      </c>
      <c r="ARW42" s="963">
        <v>104</v>
      </c>
      <c r="ARX42" s="963">
        <v>136</v>
      </c>
      <c r="ARY42" s="963">
        <v>102</v>
      </c>
      <c r="ARZ42" s="963">
        <v>129</v>
      </c>
      <c r="ASA42" s="963">
        <v>143</v>
      </c>
      <c r="ASB42" s="963">
        <v>110</v>
      </c>
      <c r="ASC42" s="963">
        <v>154</v>
      </c>
      <c r="ASD42" s="963">
        <v>127</v>
      </c>
      <c r="ASE42" s="963">
        <v>160</v>
      </c>
      <c r="ASF42" s="963">
        <v>164</v>
      </c>
      <c r="ASG42" s="963">
        <v>155</v>
      </c>
      <c r="ASH42" s="963">
        <v>166</v>
      </c>
      <c r="ASI42" s="963">
        <v>180</v>
      </c>
      <c r="ASJ42" s="963">
        <v>163</v>
      </c>
      <c r="ASK42" s="963">
        <v>192</v>
      </c>
      <c r="ASL42" s="963">
        <v>168</v>
      </c>
      <c r="ASM42" s="963">
        <v>209</v>
      </c>
      <c r="ASN42" s="963">
        <v>189</v>
      </c>
      <c r="ASO42" s="963">
        <v>192</v>
      </c>
      <c r="ASP42" s="963">
        <v>203</v>
      </c>
      <c r="ASQ42" s="963">
        <v>244</v>
      </c>
      <c r="ASR42" s="963">
        <v>200</v>
      </c>
      <c r="ASS42" s="963">
        <v>204</v>
      </c>
      <c r="AST42" s="963">
        <v>229</v>
      </c>
      <c r="ASU42" s="963">
        <v>238</v>
      </c>
      <c r="ASV42" s="963">
        <v>235</v>
      </c>
      <c r="ASW42" s="963">
        <v>194</v>
      </c>
      <c r="ASX42" s="963">
        <v>193</v>
      </c>
      <c r="ASY42" s="963">
        <v>182</v>
      </c>
      <c r="ASZ42" s="963">
        <v>180</v>
      </c>
      <c r="ATA42" s="963">
        <v>176</v>
      </c>
      <c r="ATB42" s="963">
        <v>142</v>
      </c>
      <c r="ATC42" s="963">
        <v>120</v>
      </c>
      <c r="ATD42" s="963">
        <v>109</v>
      </c>
      <c r="ATE42" s="963">
        <v>79</v>
      </c>
      <c r="ATF42" s="963">
        <v>59</v>
      </c>
      <c r="ATG42" s="963">
        <v>49</v>
      </c>
      <c r="ATH42" s="963">
        <v>27</v>
      </c>
      <c r="ATI42" s="963">
        <v>32</v>
      </c>
      <c r="ATJ42" s="963">
        <v>28</v>
      </c>
      <c r="ATK42" s="963">
        <v>10</v>
      </c>
      <c r="ATL42" s="963">
        <v>8</v>
      </c>
      <c r="ATM42" s="963">
        <v>5</v>
      </c>
      <c r="ATN42" s="963">
        <v>7</v>
      </c>
      <c r="ATO42" s="963">
        <v>2</v>
      </c>
      <c r="ATP42" s="963">
        <v>3</v>
      </c>
      <c r="ATQ42" s="964" t="s">
        <v>732</v>
      </c>
      <c r="ATR42" s="964" t="s">
        <v>732</v>
      </c>
      <c r="ATS42" s="964" t="s">
        <v>732</v>
      </c>
      <c r="ATT42" s="964" t="s">
        <v>732</v>
      </c>
      <c r="ATU42" s="964" t="s">
        <v>732</v>
      </c>
      <c r="ATV42" s="963">
        <v>1</v>
      </c>
      <c r="ATW42" s="966">
        <v>3</v>
      </c>
    </row>
    <row r="43" spans="2:1219" ht="28.5">
      <c r="B43" s="961" t="s">
        <v>777</v>
      </c>
      <c r="C43" s="962">
        <v>382</v>
      </c>
      <c r="D43" s="963">
        <v>11</v>
      </c>
      <c r="E43" s="963">
        <v>2</v>
      </c>
      <c r="F43" s="963">
        <v>2</v>
      </c>
      <c r="G43" s="964" t="s">
        <v>732</v>
      </c>
      <c r="H43" s="963">
        <v>1</v>
      </c>
      <c r="I43" s="964" t="s">
        <v>732</v>
      </c>
      <c r="J43" s="964" t="s">
        <v>732</v>
      </c>
      <c r="K43" s="964" t="s">
        <v>732</v>
      </c>
      <c r="L43" s="964" t="s">
        <v>732</v>
      </c>
      <c r="M43" s="964" t="s">
        <v>732</v>
      </c>
      <c r="N43" s="964" t="s">
        <v>732</v>
      </c>
      <c r="O43" s="964" t="s">
        <v>732</v>
      </c>
      <c r="P43" s="964" t="s">
        <v>732</v>
      </c>
      <c r="Q43" s="964" t="s">
        <v>732</v>
      </c>
      <c r="R43" s="964" t="s">
        <v>732</v>
      </c>
      <c r="S43" s="964" t="s">
        <v>732</v>
      </c>
      <c r="T43" s="964" t="s">
        <v>732</v>
      </c>
      <c r="U43" s="963">
        <v>1</v>
      </c>
      <c r="V43" s="963">
        <v>1</v>
      </c>
      <c r="W43" s="963">
        <v>2</v>
      </c>
      <c r="X43" s="963">
        <v>1</v>
      </c>
      <c r="Y43" s="963">
        <v>2</v>
      </c>
      <c r="Z43" s="963">
        <v>1</v>
      </c>
      <c r="AA43" s="963">
        <v>4</v>
      </c>
      <c r="AB43" s="963">
        <v>2</v>
      </c>
      <c r="AC43" s="963">
        <v>1</v>
      </c>
      <c r="AD43" s="964" t="s">
        <v>732</v>
      </c>
      <c r="AE43" s="964" t="s">
        <v>732</v>
      </c>
      <c r="AF43" s="963">
        <v>5</v>
      </c>
      <c r="AG43" s="963">
        <v>1</v>
      </c>
      <c r="AH43" s="963">
        <v>2</v>
      </c>
      <c r="AI43" s="963">
        <v>1</v>
      </c>
      <c r="AJ43" s="964" t="s">
        <v>732</v>
      </c>
      <c r="AK43" s="963">
        <v>2</v>
      </c>
      <c r="AL43" s="963">
        <v>1</v>
      </c>
      <c r="AM43" s="963">
        <v>1</v>
      </c>
      <c r="AN43" s="964" t="s">
        <v>732</v>
      </c>
      <c r="AO43" s="963">
        <v>4</v>
      </c>
      <c r="AP43" s="963">
        <v>1</v>
      </c>
      <c r="AQ43" s="963">
        <v>1</v>
      </c>
      <c r="AR43" s="963">
        <v>1</v>
      </c>
      <c r="AS43" s="963">
        <v>2</v>
      </c>
      <c r="AT43" s="963">
        <v>2</v>
      </c>
      <c r="AU43" s="963">
        <v>3</v>
      </c>
      <c r="AV43" s="963">
        <v>1</v>
      </c>
      <c r="AW43" s="963">
        <v>2</v>
      </c>
      <c r="AX43" s="963">
        <v>1</v>
      </c>
      <c r="AY43" s="963">
        <v>2</v>
      </c>
      <c r="AZ43" s="963">
        <v>4</v>
      </c>
      <c r="BA43" s="963">
        <v>2</v>
      </c>
      <c r="BB43" s="963">
        <v>3</v>
      </c>
      <c r="BC43" s="963">
        <v>1</v>
      </c>
      <c r="BD43" s="963">
        <v>2</v>
      </c>
      <c r="BE43" s="963">
        <v>3</v>
      </c>
      <c r="BF43" s="963">
        <v>3</v>
      </c>
      <c r="BG43" s="963">
        <v>3</v>
      </c>
      <c r="BH43" s="963">
        <v>3</v>
      </c>
      <c r="BI43" s="963">
        <v>4</v>
      </c>
      <c r="BJ43" s="963">
        <v>3</v>
      </c>
      <c r="BK43" s="963">
        <v>5</v>
      </c>
      <c r="BL43" s="963">
        <v>2</v>
      </c>
      <c r="BM43" s="964" t="s">
        <v>732</v>
      </c>
      <c r="BN43" s="963">
        <v>6</v>
      </c>
      <c r="BO43" s="963">
        <v>2</v>
      </c>
      <c r="BP43" s="963">
        <v>4</v>
      </c>
      <c r="BQ43" s="963">
        <v>8</v>
      </c>
      <c r="BR43" s="963">
        <v>1</v>
      </c>
      <c r="BS43" s="963">
        <v>5</v>
      </c>
      <c r="BT43" s="963">
        <v>5</v>
      </c>
      <c r="BU43" s="963">
        <v>4</v>
      </c>
      <c r="BV43" s="963">
        <v>4</v>
      </c>
      <c r="BW43" s="963">
        <v>8</v>
      </c>
      <c r="BX43" s="963">
        <v>5</v>
      </c>
      <c r="BY43" s="963">
        <v>17</v>
      </c>
      <c r="BZ43" s="963">
        <v>7</v>
      </c>
      <c r="CA43" s="963">
        <v>7</v>
      </c>
      <c r="CB43" s="963">
        <v>7</v>
      </c>
      <c r="CC43" s="963">
        <v>6</v>
      </c>
      <c r="CD43" s="963">
        <v>11</v>
      </c>
      <c r="CE43" s="963">
        <v>9</v>
      </c>
      <c r="CF43" s="963">
        <v>7</v>
      </c>
      <c r="CG43" s="963">
        <v>6</v>
      </c>
      <c r="CH43" s="963">
        <v>10</v>
      </c>
      <c r="CI43" s="963">
        <v>11</v>
      </c>
      <c r="CJ43" s="963">
        <v>8</v>
      </c>
      <c r="CK43" s="963">
        <v>9</v>
      </c>
      <c r="CL43" s="963">
        <v>15</v>
      </c>
      <c r="CM43" s="963">
        <v>14</v>
      </c>
      <c r="CN43" s="963">
        <v>12</v>
      </c>
      <c r="CO43" s="963">
        <v>8</v>
      </c>
      <c r="CP43" s="963">
        <v>11</v>
      </c>
      <c r="CQ43" s="963">
        <v>7</v>
      </c>
      <c r="CR43" s="963">
        <v>8</v>
      </c>
      <c r="CS43" s="963">
        <v>7</v>
      </c>
      <c r="CT43" s="963">
        <v>4</v>
      </c>
      <c r="CU43" s="963">
        <v>7</v>
      </c>
      <c r="CV43" s="963">
        <v>5</v>
      </c>
      <c r="CW43" s="963">
        <v>8</v>
      </c>
      <c r="CX43" s="963">
        <v>2</v>
      </c>
      <c r="CY43" s="963">
        <v>5</v>
      </c>
      <c r="CZ43" s="964" t="s">
        <v>732</v>
      </c>
      <c r="DA43" s="963">
        <v>430</v>
      </c>
      <c r="DB43" s="963">
        <v>5</v>
      </c>
      <c r="DC43" s="963">
        <v>1</v>
      </c>
      <c r="DD43" s="964" t="s">
        <v>732</v>
      </c>
      <c r="DE43" s="963">
        <v>1</v>
      </c>
      <c r="DF43" s="964" t="s">
        <v>732</v>
      </c>
      <c r="DG43" s="963">
        <v>1</v>
      </c>
      <c r="DH43" s="964" t="s">
        <v>732</v>
      </c>
      <c r="DI43" s="964" t="s">
        <v>732</v>
      </c>
      <c r="DJ43" s="964" t="s">
        <v>732</v>
      </c>
      <c r="DK43" s="964" t="s">
        <v>732</v>
      </c>
      <c r="DL43" s="964" t="s">
        <v>732</v>
      </c>
      <c r="DM43" s="964" t="s">
        <v>732</v>
      </c>
      <c r="DN43" s="964" t="s">
        <v>732</v>
      </c>
      <c r="DO43" s="964" t="s">
        <v>732</v>
      </c>
      <c r="DP43" s="964" t="s">
        <v>732</v>
      </c>
      <c r="DQ43" s="963">
        <v>2</v>
      </c>
      <c r="DR43" s="964" t="s">
        <v>732</v>
      </c>
      <c r="DS43" s="964" t="s">
        <v>732</v>
      </c>
      <c r="DT43" s="964" t="s">
        <v>732</v>
      </c>
      <c r="DU43" s="964" t="s">
        <v>732</v>
      </c>
      <c r="DV43" s="964" t="s">
        <v>732</v>
      </c>
      <c r="DW43" s="963">
        <v>1</v>
      </c>
      <c r="DX43" s="964" t="s">
        <v>732</v>
      </c>
      <c r="DY43" s="963">
        <v>4</v>
      </c>
      <c r="DZ43" s="963">
        <v>2</v>
      </c>
      <c r="EA43" s="963">
        <v>4</v>
      </c>
      <c r="EB43" s="963">
        <v>2</v>
      </c>
      <c r="EC43" s="963">
        <v>1</v>
      </c>
      <c r="ED43" s="963">
        <v>2</v>
      </c>
      <c r="EE43" s="963">
        <v>1</v>
      </c>
      <c r="EF43" s="963">
        <v>1</v>
      </c>
      <c r="EG43" s="964" t="s">
        <v>732</v>
      </c>
      <c r="EH43" s="963">
        <v>1</v>
      </c>
      <c r="EI43" s="963">
        <v>1</v>
      </c>
      <c r="EJ43" s="964" t="s">
        <v>732</v>
      </c>
      <c r="EK43" s="963">
        <v>2</v>
      </c>
      <c r="EL43" s="963">
        <v>2</v>
      </c>
      <c r="EM43" s="963">
        <v>2</v>
      </c>
      <c r="EN43" s="964" t="s">
        <v>732</v>
      </c>
      <c r="EO43" s="963">
        <v>1</v>
      </c>
      <c r="EP43" s="963">
        <v>2</v>
      </c>
      <c r="EQ43" s="963">
        <v>3</v>
      </c>
      <c r="ER43" s="963">
        <v>2</v>
      </c>
      <c r="ES43" s="963">
        <v>1</v>
      </c>
      <c r="ET43" s="963">
        <v>3</v>
      </c>
      <c r="EU43" s="963">
        <v>2</v>
      </c>
      <c r="EV43" s="963">
        <v>5</v>
      </c>
      <c r="EW43" s="963">
        <v>5</v>
      </c>
      <c r="EX43" s="963">
        <v>1</v>
      </c>
      <c r="EY43" s="963">
        <v>3</v>
      </c>
      <c r="EZ43" s="963">
        <v>2</v>
      </c>
      <c r="FA43" s="963">
        <v>3</v>
      </c>
      <c r="FB43" s="963">
        <v>3</v>
      </c>
      <c r="FC43" s="963">
        <v>4</v>
      </c>
      <c r="FD43" s="963">
        <v>1</v>
      </c>
      <c r="FE43" s="963">
        <v>4</v>
      </c>
      <c r="FF43" s="963">
        <v>5</v>
      </c>
      <c r="FG43" s="963">
        <v>1</v>
      </c>
      <c r="FH43" s="963">
        <v>3</v>
      </c>
      <c r="FI43" s="963">
        <v>4</v>
      </c>
      <c r="FJ43" s="963">
        <v>6</v>
      </c>
      <c r="FK43" s="963">
        <v>5</v>
      </c>
      <c r="FL43" s="963">
        <v>4</v>
      </c>
      <c r="FM43" s="963">
        <v>7</v>
      </c>
      <c r="FN43" s="963">
        <v>2</v>
      </c>
      <c r="FO43" s="963">
        <v>7</v>
      </c>
      <c r="FP43" s="963">
        <v>5</v>
      </c>
      <c r="FQ43" s="963">
        <v>10</v>
      </c>
      <c r="FR43" s="963">
        <v>7</v>
      </c>
      <c r="FS43" s="963">
        <v>5</v>
      </c>
      <c r="FT43" s="963">
        <v>13</v>
      </c>
      <c r="FU43" s="963">
        <v>7</v>
      </c>
      <c r="FV43" s="963">
        <v>3</v>
      </c>
      <c r="FW43" s="963">
        <v>7</v>
      </c>
      <c r="FX43" s="963">
        <v>7</v>
      </c>
      <c r="FY43" s="963">
        <v>6</v>
      </c>
      <c r="FZ43" s="963">
        <v>8</v>
      </c>
      <c r="GA43" s="963">
        <v>9</v>
      </c>
      <c r="GB43" s="963">
        <v>14</v>
      </c>
      <c r="GC43" s="963">
        <v>8</v>
      </c>
      <c r="GD43" s="963">
        <v>15</v>
      </c>
      <c r="GE43" s="963">
        <v>13</v>
      </c>
      <c r="GF43" s="963">
        <v>18</v>
      </c>
      <c r="GG43" s="963">
        <v>8</v>
      </c>
      <c r="GH43" s="963">
        <v>10</v>
      </c>
      <c r="GI43" s="963">
        <v>14</v>
      </c>
      <c r="GJ43" s="963">
        <v>12</v>
      </c>
      <c r="GK43" s="963">
        <v>14</v>
      </c>
      <c r="GL43" s="963">
        <v>9</v>
      </c>
      <c r="GM43" s="963">
        <v>10</v>
      </c>
      <c r="GN43" s="963">
        <v>11</v>
      </c>
      <c r="GO43" s="963">
        <v>8</v>
      </c>
      <c r="GP43" s="963">
        <v>13</v>
      </c>
      <c r="GQ43" s="963">
        <v>15</v>
      </c>
      <c r="GR43" s="963">
        <v>5</v>
      </c>
      <c r="GS43" s="963">
        <v>9</v>
      </c>
      <c r="GT43" s="963">
        <v>5</v>
      </c>
      <c r="GU43" s="963">
        <v>3</v>
      </c>
      <c r="GV43" s="963">
        <v>3</v>
      </c>
      <c r="GW43" s="964" t="s">
        <v>732</v>
      </c>
      <c r="GX43" s="963">
        <v>1</v>
      </c>
      <c r="GY43" s="963">
        <v>438</v>
      </c>
      <c r="GZ43" s="963">
        <v>7</v>
      </c>
      <c r="HA43" s="964" t="s">
        <v>732</v>
      </c>
      <c r="HB43" s="963">
        <v>2</v>
      </c>
      <c r="HC43" s="964" t="s">
        <v>732</v>
      </c>
      <c r="HD43" s="964" t="s">
        <v>732</v>
      </c>
      <c r="HE43" s="964" t="s">
        <v>732</v>
      </c>
      <c r="HF43" s="964" t="s">
        <v>732</v>
      </c>
      <c r="HG43" s="964" t="s">
        <v>732</v>
      </c>
      <c r="HH43" s="964" t="s">
        <v>732</v>
      </c>
      <c r="HI43" s="964" t="s">
        <v>732</v>
      </c>
      <c r="HJ43" s="964" t="s">
        <v>732</v>
      </c>
      <c r="HK43" s="964" t="s">
        <v>732</v>
      </c>
      <c r="HL43" s="964" t="s">
        <v>732</v>
      </c>
      <c r="HM43" s="964" t="s">
        <v>732</v>
      </c>
      <c r="HN43" s="963">
        <v>2</v>
      </c>
      <c r="HO43" s="963">
        <v>2</v>
      </c>
      <c r="HP43" s="963">
        <v>1</v>
      </c>
      <c r="HQ43" s="964" t="s">
        <v>732</v>
      </c>
      <c r="HR43" s="964" t="s">
        <v>732</v>
      </c>
      <c r="HS43" s="963">
        <v>1</v>
      </c>
      <c r="HT43" s="963">
        <v>1</v>
      </c>
      <c r="HU43" s="963">
        <v>2</v>
      </c>
      <c r="HV43" s="964" t="s">
        <v>732</v>
      </c>
      <c r="HW43" s="963">
        <v>1</v>
      </c>
      <c r="HX43" s="963">
        <v>1</v>
      </c>
      <c r="HY43" s="964" t="s">
        <v>732</v>
      </c>
      <c r="HZ43" s="963">
        <v>1</v>
      </c>
      <c r="IA43" s="963">
        <v>1</v>
      </c>
      <c r="IB43" s="963">
        <v>2</v>
      </c>
      <c r="IC43" s="963">
        <v>2</v>
      </c>
      <c r="ID43" s="963">
        <v>3</v>
      </c>
      <c r="IE43" s="963">
        <v>1</v>
      </c>
      <c r="IF43" s="964" t="s">
        <v>732</v>
      </c>
      <c r="IG43" s="963">
        <v>2</v>
      </c>
      <c r="IH43" s="963">
        <v>2</v>
      </c>
      <c r="II43" s="963">
        <v>1</v>
      </c>
      <c r="IJ43" s="963">
        <v>2</v>
      </c>
      <c r="IK43" s="963">
        <v>2</v>
      </c>
      <c r="IL43" s="963">
        <v>1</v>
      </c>
      <c r="IM43" s="963">
        <v>3</v>
      </c>
      <c r="IN43" s="963">
        <v>2</v>
      </c>
      <c r="IO43" s="964" t="s">
        <v>732</v>
      </c>
      <c r="IP43" s="963">
        <v>2</v>
      </c>
      <c r="IQ43" s="963">
        <v>2</v>
      </c>
      <c r="IR43" s="963">
        <v>7</v>
      </c>
      <c r="IS43" s="963">
        <v>6</v>
      </c>
      <c r="IT43" s="963">
        <v>2</v>
      </c>
      <c r="IU43" s="963">
        <v>3</v>
      </c>
      <c r="IV43" s="963">
        <v>1</v>
      </c>
      <c r="IW43" s="963">
        <v>6</v>
      </c>
      <c r="IX43" s="963">
        <v>2</v>
      </c>
      <c r="IY43" s="963">
        <v>2</v>
      </c>
      <c r="IZ43" s="963">
        <v>2</v>
      </c>
      <c r="JA43" s="963">
        <v>3</v>
      </c>
      <c r="JB43" s="963">
        <v>3</v>
      </c>
      <c r="JC43" s="963">
        <v>7</v>
      </c>
      <c r="JD43" s="963">
        <v>1</v>
      </c>
      <c r="JE43" s="963">
        <v>6</v>
      </c>
      <c r="JF43" s="963">
        <v>3</v>
      </c>
      <c r="JG43" s="963">
        <v>2</v>
      </c>
      <c r="JH43" s="963">
        <v>4</v>
      </c>
      <c r="JI43" s="963">
        <v>3</v>
      </c>
      <c r="JJ43" s="963">
        <v>2</v>
      </c>
      <c r="JK43" s="963">
        <v>8</v>
      </c>
      <c r="JL43" s="963">
        <v>3</v>
      </c>
      <c r="JM43" s="963">
        <v>1</v>
      </c>
      <c r="JN43" s="963">
        <v>10</v>
      </c>
      <c r="JO43" s="963">
        <v>8</v>
      </c>
      <c r="JP43" s="963">
        <v>9</v>
      </c>
      <c r="JQ43" s="963">
        <v>8</v>
      </c>
      <c r="JR43" s="963">
        <v>8</v>
      </c>
      <c r="JS43" s="963">
        <v>10</v>
      </c>
      <c r="JT43" s="963">
        <v>11</v>
      </c>
      <c r="JU43" s="963">
        <v>12</v>
      </c>
      <c r="JV43" s="963">
        <v>7</v>
      </c>
      <c r="JW43" s="963">
        <v>3</v>
      </c>
      <c r="JX43" s="963">
        <v>2</v>
      </c>
      <c r="JY43" s="963">
        <v>9</v>
      </c>
      <c r="JZ43" s="963">
        <v>10</v>
      </c>
      <c r="KA43" s="963">
        <v>15</v>
      </c>
      <c r="KB43" s="963">
        <v>3</v>
      </c>
      <c r="KC43" s="963">
        <v>11</v>
      </c>
      <c r="KD43" s="963">
        <v>10</v>
      </c>
      <c r="KE43" s="963">
        <v>14</v>
      </c>
      <c r="KF43" s="963">
        <v>9</v>
      </c>
      <c r="KG43" s="963">
        <v>14</v>
      </c>
      <c r="KH43" s="963">
        <v>14</v>
      </c>
      <c r="KI43" s="963">
        <v>8</v>
      </c>
      <c r="KJ43" s="963">
        <v>20</v>
      </c>
      <c r="KK43" s="963">
        <v>12</v>
      </c>
      <c r="KL43" s="963">
        <v>13</v>
      </c>
      <c r="KM43" s="963">
        <v>12</v>
      </c>
      <c r="KN43" s="963">
        <v>8</v>
      </c>
      <c r="KO43" s="963">
        <v>4</v>
      </c>
      <c r="KP43" s="963">
        <v>8</v>
      </c>
      <c r="KQ43" s="963">
        <v>6</v>
      </c>
      <c r="KR43" s="963">
        <v>13</v>
      </c>
      <c r="KS43" s="963">
        <v>5</v>
      </c>
      <c r="KT43" s="963">
        <v>3</v>
      </c>
      <c r="KU43" s="963">
        <v>3</v>
      </c>
      <c r="KV43" s="964" t="s">
        <v>732</v>
      </c>
      <c r="KW43" s="963">
        <v>411</v>
      </c>
      <c r="KX43" s="963">
        <v>9</v>
      </c>
      <c r="KY43" s="963">
        <v>2</v>
      </c>
      <c r="KZ43" s="963">
        <v>1</v>
      </c>
      <c r="LA43" s="964" t="s">
        <v>732</v>
      </c>
      <c r="LB43" s="964" t="s">
        <v>732</v>
      </c>
      <c r="LC43" s="964" t="s">
        <v>732</v>
      </c>
      <c r="LD43" s="964" t="s">
        <v>732</v>
      </c>
      <c r="LE43" s="964" t="s">
        <v>732</v>
      </c>
      <c r="LF43" s="964" t="s">
        <v>732</v>
      </c>
      <c r="LG43" s="964" t="s">
        <v>732</v>
      </c>
      <c r="LH43" s="964" t="s">
        <v>732</v>
      </c>
      <c r="LI43" s="964" t="s">
        <v>732</v>
      </c>
      <c r="LJ43" s="964" t="s">
        <v>732</v>
      </c>
      <c r="LK43" s="964" t="s">
        <v>732</v>
      </c>
      <c r="LL43" s="963">
        <v>2</v>
      </c>
      <c r="LM43" s="964" t="s">
        <v>732</v>
      </c>
      <c r="LN43" s="964" t="s">
        <v>732</v>
      </c>
      <c r="LO43" s="964" t="s">
        <v>732</v>
      </c>
      <c r="LP43" s="964" t="s">
        <v>732</v>
      </c>
      <c r="LQ43" s="964" t="s">
        <v>732</v>
      </c>
      <c r="LR43" s="963">
        <v>3</v>
      </c>
      <c r="LS43" s="963">
        <v>1</v>
      </c>
      <c r="LT43" s="963">
        <v>1</v>
      </c>
      <c r="LU43" s="964" t="s">
        <v>732</v>
      </c>
      <c r="LV43" s="963">
        <v>1</v>
      </c>
      <c r="LW43" s="963">
        <v>1</v>
      </c>
      <c r="LX43" s="963">
        <v>2</v>
      </c>
      <c r="LY43" s="963">
        <v>1</v>
      </c>
      <c r="LZ43" s="964" t="s">
        <v>732</v>
      </c>
      <c r="MA43" s="964" t="s">
        <v>732</v>
      </c>
      <c r="MB43" s="963">
        <v>1</v>
      </c>
      <c r="MC43" s="964" t="s">
        <v>732</v>
      </c>
      <c r="MD43" s="964" t="s">
        <v>732</v>
      </c>
      <c r="ME43" s="963">
        <v>3</v>
      </c>
      <c r="MF43" s="963">
        <v>2</v>
      </c>
      <c r="MG43" s="964" t="s">
        <v>732</v>
      </c>
      <c r="MH43" s="963">
        <v>2</v>
      </c>
      <c r="MI43" s="963">
        <v>1</v>
      </c>
      <c r="MJ43" s="964" t="s">
        <v>732</v>
      </c>
      <c r="MK43" s="963">
        <v>2</v>
      </c>
      <c r="ML43" s="963">
        <v>4</v>
      </c>
      <c r="MM43" s="963">
        <v>1</v>
      </c>
      <c r="MN43" s="963">
        <v>2</v>
      </c>
      <c r="MO43" s="963">
        <v>3</v>
      </c>
      <c r="MP43" s="963">
        <v>3</v>
      </c>
      <c r="MQ43" s="963">
        <v>3</v>
      </c>
      <c r="MR43" s="963">
        <v>2</v>
      </c>
      <c r="MS43" s="963">
        <v>2</v>
      </c>
      <c r="MT43" s="964" t="s">
        <v>732</v>
      </c>
      <c r="MU43" s="963">
        <v>3</v>
      </c>
      <c r="MV43" s="963">
        <v>2</v>
      </c>
      <c r="MW43" s="963">
        <v>1</v>
      </c>
      <c r="MX43" s="963">
        <v>1</v>
      </c>
      <c r="MY43" s="963">
        <v>2</v>
      </c>
      <c r="MZ43" s="963">
        <v>7</v>
      </c>
      <c r="NA43" s="963">
        <v>3</v>
      </c>
      <c r="NB43" s="963">
        <v>2</v>
      </c>
      <c r="NC43" s="963">
        <v>3</v>
      </c>
      <c r="ND43" s="963">
        <v>1</v>
      </c>
      <c r="NE43" s="963">
        <v>1</v>
      </c>
      <c r="NF43" s="964" t="s">
        <v>732</v>
      </c>
      <c r="NG43" s="963">
        <v>6</v>
      </c>
      <c r="NH43" s="963">
        <v>4</v>
      </c>
      <c r="NI43" s="964" t="s">
        <v>732</v>
      </c>
      <c r="NJ43" s="963">
        <v>4</v>
      </c>
      <c r="NK43" s="963">
        <v>8</v>
      </c>
      <c r="NL43" s="963">
        <v>2</v>
      </c>
      <c r="NM43" s="963">
        <v>4</v>
      </c>
      <c r="NN43" s="963">
        <v>2</v>
      </c>
      <c r="NO43" s="963">
        <v>4</v>
      </c>
      <c r="NP43" s="963">
        <v>5</v>
      </c>
      <c r="NQ43" s="963">
        <v>4</v>
      </c>
      <c r="NR43" s="963">
        <v>7</v>
      </c>
      <c r="NS43" s="963">
        <v>7</v>
      </c>
      <c r="NT43" s="963">
        <v>8</v>
      </c>
      <c r="NU43" s="963">
        <v>2</v>
      </c>
      <c r="NV43" s="963">
        <v>7</v>
      </c>
      <c r="NW43" s="963">
        <v>12</v>
      </c>
      <c r="NX43" s="963">
        <v>13</v>
      </c>
      <c r="NY43" s="963">
        <v>10</v>
      </c>
      <c r="NZ43" s="963">
        <v>12</v>
      </c>
      <c r="OA43" s="963">
        <v>18</v>
      </c>
      <c r="OB43" s="963">
        <v>20</v>
      </c>
      <c r="OC43" s="963">
        <v>11</v>
      </c>
      <c r="OD43" s="963">
        <v>10</v>
      </c>
      <c r="OE43" s="963">
        <v>11</v>
      </c>
      <c r="OF43" s="963">
        <v>11</v>
      </c>
      <c r="OG43" s="963">
        <v>11</v>
      </c>
      <c r="OH43" s="963">
        <v>15</v>
      </c>
      <c r="OI43" s="963">
        <v>17</v>
      </c>
      <c r="OJ43" s="963">
        <v>15</v>
      </c>
      <c r="OK43" s="963">
        <v>11</v>
      </c>
      <c r="OL43" s="963">
        <v>10</v>
      </c>
      <c r="OM43" s="963">
        <v>9</v>
      </c>
      <c r="ON43" s="963">
        <v>8</v>
      </c>
      <c r="OO43" s="963">
        <v>8</v>
      </c>
      <c r="OP43" s="963">
        <v>7</v>
      </c>
      <c r="OQ43" s="963">
        <v>7</v>
      </c>
      <c r="OR43" s="963">
        <v>6</v>
      </c>
      <c r="OS43" s="963">
        <v>4</v>
      </c>
      <c r="OT43" s="964" t="s">
        <v>732</v>
      </c>
      <c r="OU43" s="963">
        <v>444</v>
      </c>
      <c r="OV43" s="963">
        <v>5</v>
      </c>
      <c r="OW43" s="963">
        <v>3</v>
      </c>
      <c r="OX43" s="964" t="s">
        <v>732</v>
      </c>
      <c r="OY43" s="964" t="s">
        <v>732</v>
      </c>
      <c r="OZ43" s="963">
        <v>1</v>
      </c>
      <c r="PA43" s="964" t="s">
        <v>732</v>
      </c>
      <c r="PB43" s="964" t="s">
        <v>732</v>
      </c>
      <c r="PC43" s="964" t="s">
        <v>732</v>
      </c>
      <c r="PD43" s="964" t="s">
        <v>732</v>
      </c>
      <c r="PE43" s="964" t="s">
        <v>732</v>
      </c>
      <c r="PF43" s="964" t="s">
        <v>732</v>
      </c>
      <c r="PG43" s="964" t="s">
        <v>732</v>
      </c>
      <c r="PH43" s="964" t="s">
        <v>732</v>
      </c>
      <c r="PI43" s="964" t="s">
        <v>732</v>
      </c>
      <c r="PJ43" s="964" t="s">
        <v>732</v>
      </c>
      <c r="PK43" s="963">
        <v>2</v>
      </c>
      <c r="PL43" s="964" t="s">
        <v>732</v>
      </c>
      <c r="PM43" s="964" t="s">
        <v>732</v>
      </c>
      <c r="PN43" s="964" t="s">
        <v>732</v>
      </c>
      <c r="PO43" s="964" t="s">
        <v>732</v>
      </c>
      <c r="PP43" s="964" t="s">
        <v>732</v>
      </c>
      <c r="PQ43" s="963">
        <v>1</v>
      </c>
      <c r="PR43" s="963">
        <v>1</v>
      </c>
      <c r="PS43" s="963">
        <v>1</v>
      </c>
      <c r="PT43" s="963">
        <v>1</v>
      </c>
      <c r="PU43" s="964" t="s">
        <v>732</v>
      </c>
      <c r="PV43" s="963">
        <v>1</v>
      </c>
      <c r="PW43" s="964" t="s">
        <v>732</v>
      </c>
      <c r="PX43" s="963">
        <v>1</v>
      </c>
      <c r="PY43" s="964" t="s">
        <v>732</v>
      </c>
      <c r="PZ43" s="963">
        <v>1</v>
      </c>
      <c r="QA43" s="963">
        <v>1</v>
      </c>
      <c r="QB43" s="963">
        <v>1</v>
      </c>
      <c r="QC43" s="963">
        <v>3</v>
      </c>
      <c r="QD43" s="964" t="s">
        <v>732</v>
      </c>
      <c r="QE43" s="963">
        <v>2</v>
      </c>
      <c r="QF43" s="964" t="s">
        <v>732</v>
      </c>
      <c r="QG43" s="964" t="s">
        <v>732</v>
      </c>
      <c r="QH43" s="963">
        <v>1</v>
      </c>
      <c r="QI43" s="963">
        <v>2</v>
      </c>
      <c r="QJ43" s="963">
        <v>2</v>
      </c>
      <c r="QK43" s="964" t="s">
        <v>732</v>
      </c>
      <c r="QL43" s="963">
        <v>2</v>
      </c>
      <c r="QM43" s="964" t="s">
        <v>732</v>
      </c>
      <c r="QN43" s="964" t="s">
        <v>732</v>
      </c>
      <c r="QO43" s="963">
        <v>1</v>
      </c>
      <c r="QP43" s="963">
        <v>2</v>
      </c>
      <c r="QQ43" s="963">
        <v>2</v>
      </c>
      <c r="QR43" s="963">
        <v>4</v>
      </c>
      <c r="QS43" s="963">
        <v>1</v>
      </c>
      <c r="QT43" s="963">
        <v>2</v>
      </c>
      <c r="QU43" s="963">
        <v>2</v>
      </c>
      <c r="QV43" s="963">
        <v>1</v>
      </c>
      <c r="QW43" s="963">
        <v>3</v>
      </c>
      <c r="QX43" s="963">
        <v>3</v>
      </c>
      <c r="QY43" s="964" t="s">
        <v>732</v>
      </c>
      <c r="QZ43" s="964" t="s">
        <v>732</v>
      </c>
      <c r="RA43" s="963">
        <v>4</v>
      </c>
      <c r="RB43" s="963">
        <v>6</v>
      </c>
      <c r="RC43" s="963">
        <v>3</v>
      </c>
      <c r="RD43" s="963">
        <v>4</v>
      </c>
      <c r="RE43" s="963">
        <v>2</v>
      </c>
      <c r="RF43" s="963">
        <v>6</v>
      </c>
      <c r="RG43" s="963">
        <v>3</v>
      </c>
      <c r="RH43" s="963">
        <v>3</v>
      </c>
      <c r="RI43" s="963">
        <v>5</v>
      </c>
      <c r="RJ43" s="963">
        <v>4</v>
      </c>
      <c r="RK43" s="963">
        <v>6</v>
      </c>
      <c r="RL43" s="963">
        <v>5</v>
      </c>
      <c r="RM43" s="963">
        <v>9</v>
      </c>
      <c r="RN43" s="963">
        <v>5</v>
      </c>
      <c r="RO43" s="963">
        <v>7</v>
      </c>
      <c r="RP43" s="963">
        <v>7</v>
      </c>
      <c r="RQ43" s="963">
        <v>7</v>
      </c>
      <c r="RR43" s="963">
        <v>8</v>
      </c>
      <c r="RS43" s="963">
        <v>3</v>
      </c>
      <c r="RT43" s="963">
        <v>6</v>
      </c>
      <c r="RU43" s="963">
        <v>13</v>
      </c>
      <c r="RV43" s="963">
        <v>4</v>
      </c>
      <c r="RW43" s="963">
        <v>14</v>
      </c>
      <c r="RX43" s="963">
        <v>12</v>
      </c>
      <c r="RY43" s="963">
        <v>12</v>
      </c>
      <c r="RZ43" s="963">
        <v>15</v>
      </c>
      <c r="SA43" s="963">
        <v>15</v>
      </c>
      <c r="SB43" s="963">
        <v>17</v>
      </c>
      <c r="SC43" s="963">
        <v>13</v>
      </c>
      <c r="SD43" s="963">
        <v>17</v>
      </c>
      <c r="SE43" s="963">
        <v>15</v>
      </c>
      <c r="SF43" s="963">
        <v>16</v>
      </c>
      <c r="SG43" s="963">
        <v>19</v>
      </c>
      <c r="SH43" s="963">
        <v>20</v>
      </c>
      <c r="SI43" s="963">
        <v>10</v>
      </c>
      <c r="SJ43" s="963">
        <v>18</v>
      </c>
      <c r="SK43" s="963">
        <v>10</v>
      </c>
      <c r="SL43" s="963">
        <v>9</v>
      </c>
      <c r="SM43" s="963">
        <v>9</v>
      </c>
      <c r="SN43" s="963">
        <v>11</v>
      </c>
      <c r="SO43" s="963">
        <v>5</v>
      </c>
      <c r="SP43" s="963">
        <v>11</v>
      </c>
      <c r="SQ43" s="963">
        <v>3</v>
      </c>
      <c r="SR43" s="964" t="s">
        <v>732</v>
      </c>
      <c r="SS43" s="963">
        <v>376</v>
      </c>
      <c r="ST43" s="963">
        <v>5</v>
      </c>
      <c r="SU43" s="964" t="s">
        <v>732</v>
      </c>
      <c r="SV43" s="964" t="s">
        <v>732</v>
      </c>
      <c r="SW43" s="964" t="s">
        <v>732</v>
      </c>
      <c r="SX43" s="964" t="s">
        <v>732</v>
      </c>
      <c r="SY43" s="963">
        <v>1</v>
      </c>
      <c r="SZ43" s="964" t="s">
        <v>732</v>
      </c>
      <c r="TA43" s="964" t="s">
        <v>732</v>
      </c>
      <c r="TB43" s="964" t="s">
        <v>732</v>
      </c>
      <c r="TC43" s="964" t="s">
        <v>732</v>
      </c>
      <c r="TD43" s="964" t="s">
        <v>732</v>
      </c>
      <c r="TE43" s="964" t="s">
        <v>732</v>
      </c>
      <c r="TF43" s="964" t="s">
        <v>732</v>
      </c>
      <c r="TG43" s="964" t="s">
        <v>732</v>
      </c>
      <c r="TH43" s="964" t="s">
        <v>732</v>
      </c>
      <c r="TI43" s="963">
        <v>1</v>
      </c>
      <c r="TJ43" s="964" t="s">
        <v>732</v>
      </c>
      <c r="TK43" s="963">
        <v>1</v>
      </c>
      <c r="TL43" s="964" t="s">
        <v>732</v>
      </c>
      <c r="TM43" s="964" t="s">
        <v>732</v>
      </c>
      <c r="TN43" s="963">
        <v>1</v>
      </c>
      <c r="TO43" s="964" t="s">
        <v>732</v>
      </c>
      <c r="TP43" s="963">
        <v>1</v>
      </c>
      <c r="TQ43" s="964" t="s">
        <v>732</v>
      </c>
      <c r="TR43" s="963">
        <v>1</v>
      </c>
      <c r="TS43" s="964" t="s">
        <v>732</v>
      </c>
      <c r="TT43" s="964" t="s">
        <v>732</v>
      </c>
      <c r="TU43" s="963">
        <v>2</v>
      </c>
      <c r="TV43" s="963">
        <v>3</v>
      </c>
      <c r="TW43" s="963">
        <v>1</v>
      </c>
      <c r="TX43" s="964" t="s">
        <v>732</v>
      </c>
      <c r="TY43" s="964" t="s">
        <v>732</v>
      </c>
      <c r="TZ43" s="964" t="s">
        <v>732</v>
      </c>
      <c r="UA43" s="963">
        <v>1</v>
      </c>
      <c r="UB43" s="964" t="s">
        <v>732</v>
      </c>
      <c r="UC43" s="963">
        <v>1</v>
      </c>
      <c r="UD43" s="963">
        <v>3</v>
      </c>
      <c r="UE43" s="964" t="s">
        <v>732</v>
      </c>
      <c r="UF43" s="963">
        <v>1</v>
      </c>
      <c r="UG43" s="963">
        <v>2</v>
      </c>
      <c r="UH43" s="963">
        <v>2</v>
      </c>
      <c r="UI43" s="963">
        <v>1</v>
      </c>
      <c r="UJ43" s="963">
        <v>2</v>
      </c>
      <c r="UK43" s="963">
        <v>1</v>
      </c>
      <c r="UL43" s="963">
        <v>2</v>
      </c>
      <c r="UM43" s="963">
        <v>3</v>
      </c>
      <c r="UN43" s="964" t="s">
        <v>732</v>
      </c>
      <c r="UO43" s="963">
        <v>1</v>
      </c>
      <c r="UP43" s="963">
        <v>3</v>
      </c>
      <c r="UQ43" s="963">
        <v>1</v>
      </c>
      <c r="UR43" s="963">
        <v>5</v>
      </c>
      <c r="US43" s="963">
        <v>4</v>
      </c>
      <c r="UT43" s="963">
        <v>3</v>
      </c>
      <c r="UU43" s="963">
        <v>1</v>
      </c>
      <c r="UV43" s="963">
        <v>1</v>
      </c>
      <c r="UW43" s="963">
        <v>3</v>
      </c>
      <c r="UX43" s="963">
        <v>1</v>
      </c>
      <c r="UY43" s="963">
        <v>2</v>
      </c>
      <c r="UZ43" s="963">
        <v>5</v>
      </c>
      <c r="VA43" s="963">
        <v>4</v>
      </c>
      <c r="VB43" s="963">
        <v>2</v>
      </c>
      <c r="VC43" s="963">
        <v>2</v>
      </c>
      <c r="VD43" s="963">
        <v>2</v>
      </c>
      <c r="VE43" s="963">
        <v>8</v>
      </c>
      <c r="VF43" s="963">
        <v>2</v>
      </c>
      <c r="VG43" s="963">
        <v>3</v>
      </c>
      <c r="VH43" s="963">
        <v>11</v>
      </c>
      <c r="VI43" s="963">
        <v>5</v>
      </c>
      <c r="VJ43" s="963">
        <v>8</v>
      </c>
      <c r="VK43" s="963">
        <v>7</v>
      </c>
      <c r="VL43" s="963">
        <v>7</v>
      </c>
      <c r="VM43" s="963">
        <v>7</v>
      </c>
      <c r="VN43" s="963">
        <v>7</v>
      </c>
      <c r="VO43" s="963">
        <v>2</v>
      </c>
      <c r="VP43" s="963">
        <v>6</v>
      </c>
      <c r="VQ43" s="963">
        <v>8</v>
      </c>
      <c r="VR43" s="963">
        <v>11</v>
      </c>
      <c r="VS43" s="963">
        <v>9</v>
      </c>
      <c r="VT43" s="963">
        <v>4</v>
      </c>
      <c r="VU43" s="963">
        <v>11</v>
      </c>
      <c r="VV43" s="963">
        <v>5</v>
      </c>
      <c r="VW43" s="963">
        <v>12</v>
      </c>
      <c r="VX43" s="963">
        <v>8</v>
      </c>
      <c r="VY43" s="963">
        <v>12</v>
      </c>
      <c r="VZ43" s="963">
        <v>8</v>
      </c>
      <c r="WA43" s="963">
        <v>12</v>
      </c>
      <c r="WB43" s="963">
        <v>9</v>
      </c>
      <c r="WC43" s="963">
        <v>14</v>
      </c>
      <c r="WD43" s="963">
        <v>13</v>
      </c>
      <c r="WE43" s="963">
        <v>14</v>
      </c>
      <c r="WF43" s="963">
        <v>9</v>
      </c>
      <c r="WG43" s="963">
        <v>13</v>
      </c>
      <c r="WH43" s="963">
        <v>12</v>
      </c>
      <c r="WI43" s="963">
        <v>7</v>
      </c>
      <c r="WJ43" s="963">
        <v>8</v>
      </c>
      <c r="WK43" s="963">
        <v>6</v>
      </c>
      <c r="WL43" s="963">
        <v>6</v>
      </c>
      <c r="WM43" s="963">
        <v>5</v>
      </c>
      <c r="WN43" s="963">
        <v>1</v>
      </c>
      <c r="WO43" s="963">
        <v>5</v>
      </c>
      <c r="WP43" s="963">
        <v>3</v>
      </c>
      <c r="WQ43" s="963">
        <v>1</v>
      </c>
      <c r="WR43" s="963">
        <v>1</v>
      </c>
      <c r="WS43" s="964" t="s">
        <v>732</v>
      </c>
      <c r="WT43" s="964" t="s">
        <v>732</v>
      </c>
      <c r="WU43" s="964" t="s">
        <v>732</v>
      </c>
      <c r="WV43" s="964" t="s">
        <v>732</v>
      </c>
      <c r="WW43" s="964" t="s">
        <v>732</v>
      </c>
      <c r="WX43" s="964" t="s">
        <v>732</v>
      </c>
      <c r="WY43" s="964" t="s">
        <v>732</v>
      </c>
      <c r="WZ43" s="964" t="s">
        <v>732</v>
      </c>
      <c r="XA43" s="964" t="s">
        <v>732</v>
      </c>
      <c r="XB43" s="964" t="s">
        <v>732</v>
      </c>
      <c r="XC43" s="964" t="s">
        <v>732</v>
      </c>
      <c r="XD43" s="964" t="s">
        <v>732</v>
      </c>
      <c r="XE43" s="964" t="s">
        <v>732</v>
      </c>
      <c r="XF43" s="964" t="s">
        <v>732</v>
      </c>
      <c r="XG43" s="964" t="s">
        <v>732</v>
      </c>
      <c r="XH43" s="963">
        <v>348</v>
      </c>
      <c r="XI43" s="963">
        <v>8</v>
      </c>
      <c r="XJ43" s="964" t="s">
        <v>732</v>
      </c>
      <c r="XK43" s="964" t="s">
        <v>732</v>
      </c>
      <c r="XL43" s="964" t="s">
        <v>732</v>
      </c>
      <c r="XM43" s="964" t="s">
        <v>732</v>
      </c>
      <c r="XN43" s="964" t="s">
        <v>732</v>
      </c>
      <c r="XO43" s="964" t="s">
        <v>732</v>
      </c>
      <c r="XP43" s="964" t="s">
        <v>732</v>
      </c>
      <c r="XQ43" s="963">
        <v>1</v>
      </c>
      <c r="XR43" s="964" t="s">
        <v>732</v>
      </c>
      <c r="XS43" s="963">
        <v>1</v>
      </c>
      <c r="XT43" s="964" t="s">
        <v>732</v>
      </c>
      <c r="XU43" s="964" t="s">
        <v>732</v>
      </c>
      <c r="XV43" s="964" t="s">
        <v>732</v>
      </c>
      <c r="XW43" s="964" t="s">
        <v>732</v>
      </c>
      <c r="XX43" s="964" t="s">
        <v>732</v>
      </c>
      <c r="XY43" s="964" t="s">
        <v>732</v>
      </c>
      <c r="XZ43" s="963">
        <v>1</v>
      </c>
      <c r="YA43" s="964" t="s">
        <v>732</v>
      </c>
      <c r="YB43" s="963">
        <v>1</v>
      </c>
      <c r="YC43" s="963">
        <v>1</v>
      </c>
      <c r="YD43" s="963">
        <v>3</v>
      </c>
      <c r="YE43" s="963">
        <v>2</v>
      </c>
      <c r="YF43" s="964" t="s">
        <v>732</v>
      </c>
      <c r="YG43" s="964" t="s">
        <v>732</v>
      </c>
      <c r="YH43" s="963">
        <v>1</v>
      </c>
      <c r="YI43" s="963">
        <v>1</v>
      </c>
      <c r="YJ43" s="963">
        <v>2</v>
      </c>
      <c r="YK43" s="963">
        <v>3</v>
      </c>
      <c r="YL43" s="963">
        <v>1</v>
      </c>
      <c r="YM43" s="963">
        <v>1</v>
      </c>
      <c r="YN43" s="964" t="s">
        <v>732</v>
      </c>
      <c r="YO43" s="963">
        <v>2</v>
      </c>
      <c r="YP43" s="964" t="s">
        <v>732</v>
      </c>
      <c r="YQ43" s="963">
        <v>3</v>
      </c>
      <c r="YR43" s="963">
        <v>3</v>
      </c>
      <c r="YS43" s="963">
        <v>1</v>
      </c>
      <c r="YT43" s="963">
        <v>2</v>
      </c>
      <c r="YU43" s="964" t="s">
        <v>732</v>
      </c>
      <c r="YV43" s="963">
        <v>1</v>
      </c>
      <c r="YW43" s="963">
        <v>1</v>
      </c>
      <c r="YX43" s="963">
        <v>3</v>
      </c>
      <c r="YY43" s="963">
        <v>2</v>
      </c>
      <c r="YZ43" s="963">
        <v>2</v>
      </c>
      <c r="ZA43" s="963">
        <v>3</v>
      </c>
      <c r="ZB43" s="963">
        <v>3</v>
      </c>
      <c r="ZC43" s="964" t="s">
        <v>732</v>
      </c>
      <c r="ZD43" s="963">
        <v>3</v>
      </c>
      <c r="ZE43" s="963">
        <v>3</v>
      </c>
      <c r="ZF43" s="963">
        <v>1</v>
      </c>
      <c r="ZG43" s="963">
        <v>4</v>
      </c>
      <c r="ZH43" s="963">
        <v>3</v>
      </c>
      <c r="ZI43" s="963">
        <v>1</v>
      </c>
      <c r="ZJ43" s="963">
        <v>5</v>
      </c>
      <c r="ZK43" s="963">
        <v>2</v>
      </c>
      <c r="ZL43" s="963">
        <v>2</v>
      </c>
      <c r="ZM43" s="963">
        <v>2</v>
      </c>
      <c r="ZN43" s="963">
        <v>2</v>
      </c>
      <c r="ZO43" s="963">
        <v>3</v>
      </c>
      <c r="ZP43" s="963">
        <v>6</v>
      </c>
      <c r="ZQ43" s="963">
        <v>3</v>
      </c>
      <c r="ZR43" s="963">
        <v>3</v>
      </c>
      <c r="ZS43" s="963">
        <v>2</v>
      </c>
      <c r="ZT43" s="963">
        <v>1</v>
      </c>
      <c r="ZU43" s="963">
        <v>4</v>
      </c>
      <c r="ZV43" s="963">
        <v>2</v>
      </c>
      <c r="ZW43" s="963">
        <v>3</v>
      </c>
      <c r="ZX43" s="963">
        <v>5</v>
      </c>
      <c r="ZY43" s="963">
        <v>1</v>
      </c>
      <c r="ZZ43" s="963">
        <v>4</v>
      </c>
      <c r="AAA43" s="963">
        <v>5</v>
      </c>
      <c r="AAB43" s="963">
        <v>4</v>
      </c>
      <c r="AAC43" s="963">
        <v>7</v>
      </c>
      <c r="AAD43" s="963">
        <v>6</v>
      </c>
      <c r="AAE43" s="963">
        <v>2</v>
      </c>
      <c r="AAF43" s="963">
        <v>5</v>
      </c>
      <c r="AAG43" s="963">
        <v>5</v>
      </c>
      <c r="AAH43" s="963">
        <v>9</v>
      </c>
      <c r="AAI43" s="963">
        <v>8</v>
      </c>
      <c r="AAJ43" s="963">
        <v>7</v>
      </c>
      <c r="AAK43" s="963">
        <v>8</v>
      </c>
      <c r="AAL43" s="963">
        <v>12</v>
      </c>
      <c r="AAM43" s="963">
        <v>10</v>
      </c>
      <c r="AAN43" s="963">
        <v>9</v>
      </c>
      <c r="AAO43" s="963">
        <v>10</v>
      </c>
      <c r="AAP43" s="963">
        <v>5</v>
      </c>
      <c r="AAQ43" s="963">
        <v>11</v>
      </c>
      <c r="AAR43" s="963">
        <v>8</v>
      </c>
      <c r="AAS43" s="963">
        <v>11</v>
      </c>
      <c r="AAT43" s="963">
        <v>14</v>
      </c>
      <c r="AAU43" s="963">
        <v>11</v>
      </c>
      <c r="AAV43" s="963">
        <v>11</v>
      </c>
      <c r="AAW43" s="963">
        <v>10</v>
      </c>
      <c r="AAX43" s="963">
        <v>9</v>
      </c>
      <c r="AAY43" s="963">
        <v>10</v>
      </c>
      <c r="AAZ43" s="963">
        <v>7</v>
      </c>
      <c r="ABA43" s="963">
        <v>5</v>
      </c>
      <c r="ABB43" s="963">
        <v>2</v>
      </c>
      <c r="ABC43" s="963">
        <v>2</v>
      </c>
      <c r="ABD43" s="963">
        <v>2</v>
      </c>
      <c r="ABE43" s="963">
        <v>1</v>
      </c>
      <c r="ABF43" s="963">
        <v>1</v>
      </c>
      <c r="ABG43" s="964" t="s">
        <v>732</v>
      </c>
      <c r="ABH43" s="963">
        <v>1</v>
      </c>
      <c r="ABI43" s="963">
        <v>1</v>
      </c>
      <c r="ABJ43" s="963">
        <v>1</v>
      </c>
      <c r="ABK43" s="964" t="s">
        <v>732</v>
      </c>
      <c r="ABL43" s="964" t="s">
        <v>732</v>
      </c>
      <c r="ABM43" s="964" t="s">
        <v>732</v>
      </c>
      <c r="ABN43" s="964" t="s">
        <v>732</v>
      </c>
      <c r="ABO43" s="964" t="s">
        <v>732</v>
      </c>
      <c r="ABP43" s="964" t="s">
        <v>732</v>
      </c>
      <c r="ABQ43" s="964" t="s">
        <v>732</v>
      </c>
      <c r="ABR43" s="964" t="s">
        <v>732</v>
      </c>
      <c r="ABS43" s="964" t="s">
        <v>732</v>
      </c>
      <c r="ABT43" s="963">
        <v>215</v>
      </c>
      <c r="ABU43" s="963">
        <v>1</v>
      </c>
      <c r="ABV43" s="964" t="s">
        <v>732</v>
      </c>
      <c r="ABW43" s="964" t="s">
        <v>732</v>
      </c>
      <c r="ABX43" s="964" t="s">
        <v>732</v>
      </c>
      <c r="ABY43" s="964" t="s">
        <v>732</v>
      </c>
      <c r="ABZ43" s="964" t="s">
        <v>732</v>
      </c>
      <c r="ACA43" s="964" t="s">
        <v>732</v>
      </c>
      <c r="ACB43" s="963">
        <v>1</v>
      </c>
      <c r="ACC43" s="964" t="s">
        <v>732</v>
      </c>
      <c r="ACD43" s="964" t="s">
        <v>732</v>
      </c>
      <c r="ACE43" s="964" t="s">
        <v>732</v>
      </c>
      <c r="ACF43" s="964" t="s">
        <v>732</v>
      </c>
      <c r="ACG43" s="963">
        <v>1</v>
      </c>
      <c r="ACH43" s="964" t="s">
        <v>732</v>
      </c>
      <c r="ACI43" s="964" t="s">
        <v>732</v>
      </c>
      <c r="ACJ43" s="964" t="s">
        <v>732</v>
      </c>
      <c r="ACK43" s="964" t="s">
        <v>732</v>
      </c>
      <c r="ACL43" s="963">
        <v>1</v>
      </c>
      <c r="ACM43" s="964" t="s">
        <v>732</v>
      </c>
      <c r="ACN43" s="964" t="s">
        <v>732</v>
      </c>
      <c r="ACO43" s="963">
        <v>1</v>
      </c>
      <c r="ACP43" s="964" t="s">
        <v>732</v>
      </c>
      <c r="ACQ43" s="964" t="s">
        <v>732</v>
      </c>
      <c r="ACR43" s="964" t="s">
        <v>732</v>
      </c>
      <c r="ACS43" s="963">
        <v>3</v>
      </c>
      <c r="ACT43" s="963">
        <v>1</v>
      </c>
      <c r="ACU43" s="963">
        <v>2</v>
      </c>
      <c r="ACV43" s="964" t="s">
        <v>732</v>
      </c>
      <c r="ACW43" s="964" t="s">
        <v>732</v>
      </c>
      <c r="ACX43" s="964" t="s">
        <v>732</v>
      </c>
      <c r="ACY43" s="963">
        <v>1</v>
      </c>
      <c r="ACZ43" s="963">
        <v>1</v>
      </c>
      <c r="ADA43" s="963">
        <v>2</v>
      </c>
      <c r="ADB43" s="963">
        <v>1</v>
      </c>
      <c r="ADC43" s="964" t="s">
        <v>732</v>
      </c>
      <c r="ADD43" s="963">
        <v>2</v>
      </c>
      <c r="ADE43" s="963">
        <v>4</v>
      </c>
      <c r="ADF43" s="964" t="s">
        <v>732</v>
      </c>
      <c r="ADG43" s="964" t="s">
        <v>732</v>
      </c>
      <c r="ADH43" s="963">
        <v>1</v>
      </c>
      <c r="ADI43" s="963">
        <v>1</v>
      </c>
      <c r="ADJ43" s="963">
        <v>2</v>
      </c>
      <c r="ADK43" s="963">
        <v>1</v>
      </c>
      <c r="ADL43" s="963">
        <v>2</v>
      </c>
      <c r="ADM43" s="963">
        <v>5</v>
      </c>
      <c r="ADN43" s="964" t="s">
        <v>732</v>
      </c>
      <c r="ADO43" s="964" t="s">
        <v>732</v>
      </c>
      <c r="ADP43" s="964" t="s">
        <v>732</v>
      </c>
      <c r="ADQ43" s="963">
        <v>2</v>
      </c>
      <c r="ADR43" s="964" t="s">
        <v>732</v>
      </c>
      <c r="ADS43" s="963">
        <v>3</v>
      </c>
      <c r="ADT43" s="964" t="s">
        <v>732</v>
      </c>
      <c r="ADU43" s="964" t="s">
        <v>732</v>
      </c>
      <c r="ADV43" s="964" t="s">
        <v>732</v>
      </c>
      <c r="ADW43" s="964" t="s">
        <v>732</v>
      </c>
      <c r="ADX43" s="964" t="s">
        <v>732</v>
      </c>
      <c r="ADY43" s="964" t="s">
        <v>732</v>
      </c>
      <c r="ADZ43" s="963">
        <v>3</v>
      </c>
      <c r="AEA43" s="964" t="s">
        <v>732</v>
      </c>
      <c r="AEB43" s="963">
        <v>2</v>
      </c>
      <c r="AEC43" s="963">
        <v>2</v>
      </c>
      <c r="AED43" s="963">
        <v>2</v>
      </c>
      <c r="AEE43" s="963">
        <v>3</v>
      </c>
      <c r="AEF43" s="963">
        <v>3</v>
      </c>
      <c r="AEG43" s="963">
        <v>1</v>
      </c>
      <c r="AEH43" s="963">
        <v>2</v>
      </c>
      <c r="AEI43" s="963">
        <v>6</v>
      </c>
      <c r="AEJ43" s="963">
        <v>2</v>
      </c>
      <c r="AEK43" s="963">
        <v>3</v>
      </c>
      <c r="AEL43" s="963">
        <v>3</v>
      </c>
      <c r="AEM43" s="964" t="s">
        <v>732</v>
      </c>
      <c r="AEN43" s="963">
        <v>10</v>
      </c>
      <c r="AEO43" s="963">
        <v>4</v>
      </c>
      <c r="AEP43" s="963">
        <v>2</v>
      </c>
      <c r="AEQ43" s="963">
        <v>1</v>
      </c>
      <c r="AER43" s="963">
        <v>3</v>
      </c>
      <c r="AES43" s="963">
        <v>4</v>
      </c>
      <c r="AET43" s="963">
        <v>1</v>
      </c>
      <c r="AEU43" s="963">
        <v>5</v>
      </c>
      <c r="AEV43" s="963">
        <v>6</v>
      </c>
      <c r="AEW43" s="963">
        <v>6</v>
      </c>
      <c r="AEX43" s="963">
        <v>3</v>
      </c>
      <c r="AEY43" s="963">
        <v>4</v>
      </c>
      <c r="AEZ43" s="963">
        <v>6</v>
      </c>
      <c r="AFA43" s="963">
        <v>5</v>
      </c>
      <c r="AFB43" s="963">
        <v>4</v>
      </c>
      <c r="AFC43" s="963">
        <v>10</v>
      </c>
      <c r="AFD43" s="963">
        <v>7</v>
      </c>
      <c r="AFE43" s="963">
        <v>6</v>
      </c>
      <c r="AFF43" s="963">
        <v>6</v>
      </c>
      <c r="AFG43" s="963">
        <v>7</v>
      </c>
      <c r="AFH43" s="963">
        <v>5</v>
      </c>
      <c r="AFI43" s="963">
        <v>7</v>
      </c>
      <c r="AFJ43" s="963">
        <v>5</v>
      </c>
      <c r="AFK43" s="963">
        <v>9</v>
      </c>
      <c r="AFL43" s="963">
        <v>4</v>
      </c>
      <c r="AFM43" s="963">
        <v>3</v>
      </c>
      <c r="AFN43" s="963">
        <v>3</v>
      </c>
      <c r="AFO43" s="963">
        <v>2</v>
      </c>
      <c r="AFP43" s="963">
        <v>1</v>
      </c>
      <c r="AFQ43" s="963">
        <v>3</v>
      </c>
      <c r="AFR43" s="963">
        <v>1</v>
      </c>
      <c r="AFS43" s="964" t="s">
        <v>732</v>
      </c>
      <c r="AFT43" s="964" t="s">
        <v>732</v>
      </c>
      <c r="AFU43" s="963">
        <v>1</v>
      </c>
      <c r="AFV43" s="964" t="s">
        <v>732</v>
      </c>
      <c r="AFW43" s="964" t="s">
        <v>732</v>
      </c>
      <c r="AFX43" s="964" t="s">
        <v>732</v>
      </c>
      <c r="AFY43" s="964" t="s">
        <v>732</v>
      </c>
      <c r="AFZ43" s="964" t="s">
        <v>732</v>
      </c>
      <c r="AGA43" s="964" t="s">
        <v>732</v>
      </c>
      <c r="AGB43" s="964" t="s">
        <v>732</v>
      </c>
      <c r="AGC43" s="964" t="s">
        <v>732</v>
      </c>
      <c r="AGD43" s="964" t="s">
        <v>732</v>
      </c>
      <c r="AGE43" s="964" t="s">
        <v>732</v>
      </c>
      <c r="AGF43" s="964" t="s">
        <v>732</v>
      </c>
      <c r="AGG43" s="964" t="s">
        <v>732</v>
      </c>
      <c r="AGH43" s="963">
        <v>232</v>
      </c>
      <c r="AGI43" s="963">
        <v>2</v>
      </c>
      <c r="AGJ43" s="964" t="s">
        <v>732</v>
      </c>
      <c r="AGK43" s="964" t="s">
        <v>732</v>
      </c>
      <c r="AGL43" s="964" t="s">
        <v>732</v>
      </c>
      <c r="AGM43" s="964" t="s">
        <v>732</v>
      </c>
      <c r="AGN43" s="964" t="s">
        <v>732</v>
      </c>
      <c r="AGO43" s="964" t="s">
        <v>732</v>
      </c>
      <c r="AGP43" s="964" t="s">
        <v>732</v>
      </c>
      <c r="AGQ43" s="964" t="s">
        <v>732</v>
      </c>
      <c r="AGR43" s="964" t="s">
        <v>732</v>
      </c>
      <c r="AGS43" s="964" t="s">
        <v>732</v>
      </c>
      <c r="AGT43" s="964" t="s">
        <v>732</v>
      </c>
      <c r="AGU43" s="963">
        <v>1</v>
      </c>
      <c r="AGV43" s="964" t="s">
        <v>732</v>
      </c>
      <c r="AGW43" s="963">
        <v>1</v>
      </c>
      <c r="AGX43" s="964" t="s">
        <v>732</v>
      </c>
      <c r="AGY43" s="963">
        <v>1</v>
      </c>
      <c r="AGZ43" s="964" t="s">
        <v>732</v>
      </c>
      <c r="AHA43" s="964" t="s">
        <v>732</v>
      </c>
      <c r="AHB43" s="964" t="s">
        <v>732</v>
      </c>
      <c r="AHC43" s="964" t="s">
        <v>732</v>
      </c>
      <c r="AHD43" s="963">
        <v>1</v>
      </c>
      <c r="AHE43" s="964" t="s">
        <v>732</v>
      </c>
      <c r="AHF43" s="963">
        <v>2</v>
      </c>
      <c r="AHG43" s="964" t="s">
        <v>732</v>
      </c>
      <c r="AHH43" s="963">
        <v>1</v>
      </c>
      <c r="AHI43" s="963">
        <v>2</v>
      </c>
      <c r="AHJ43" s="963">
        <v>1</v>
      </c>
      <c r="AHK43" s="964" t="s">
        <v>732</v>
      </c>
      <c r="AHL43" s="964" t="s">
        <v>732</v>
      </c>
      <c r="AHM43" s="964" t="s">
        <v>732</v>
      </c>
      <c r="AHN43" s="964" t="s">
        <v>732</v>
      </c>
      <c r="AHO43" s="964" t="s">
        <v>732</v>
      </c>
      <c r="AHP43" s="963">
        <v>1</v>
      </c>
      <c r="AHQ43" s="963">
        <v>1</v>
      </c>
      <c r="AHR43" s="963">
        <v>2</v>
      </c>
      <c r="AHS43" s="963">
        <v>2</v>
      </c>
      <c r="AHT43" s="963">
        <v>2</v>
      </c>
      <c r="AHU43" s="964" t="s">
        <v>732</v>
      </c>
      <c r="AHV43" s="963">
        <v>2</v>
      </c>
      <c r="AHW43" s="963">
        <v>3</v>
      </c>
      <c r="AHX43" s="963">
        <v>1</v>
      </c>
      <c r="AHY43" s="963">
        <v>3</v>
      </c>
      <c r="AHZ43" s="963">
        <v>2</v>
      </c>
      <c r="AIA43" s="963">
        <v>3</v>
      </c>
      <c r="AIB43" s="964" t="s">
        <v>732</v>
      </c>
      <c r="AIC43" s="963">
        <v>1</v>
      </c>
      <c r="AID43" s="964" t="s">
        <v>732</v>
      </c>
      <c r="AIE43" s="964" t="s">
        <v>732</v>
      </c>
      <c r="AIF43" s="963">
        <v>2</v>
      </c>
      <c r="AIG43" s="963">
        <v>1</v>
      </c>
      <c r="AIH43" s="963">
        <v>2</v>
      </c>
      <c r="AII43" s="963">
        <v>3</v>
      </c>
      <c r="AIJ43" s="964" t="s">
        <v>732</v>
      </c>
      <c r="AIK43" s="963">
        <v>1</v>
      </c>
      <c r="AIL43" s="963">
        <v>1</v>
      </c>
      <c r="AIM43" s="963">
        <v>3</v>
      </c>
      <c r="AIN43" s="963">
        <v>2</v>
      </c>
      <c r="AIO43" s="964" t="s">
        <v>732</v>
      </c>
      <c r="AIP43" s="963">
        <v>2</v>
      </c>
      <c r="AIQ43" s="963">
        <v>4</v>
      </c>
      <c r="AIR43" s="963">
        <v>5</v>
      </c>
      <c r="AIS43" s="963">
        <v>2</v>
      </c>
      <c r="AIT43" s="963">
        <v>2</v>
      </c>
      <c r="AIU43" s="963">
        <v>2</v>
      </c>
      <c r="AIV43" s="963">
        <v>1</v>
      </c>
      <c r="AIW43" s="963">
        <v>2</v>
      </c>
      <c r="AIX43" s="963">
        <v>4</v>
      </c>
      <c r="AIY43" s="963">
        <v>2</v>
      </c>
      <c r="AIZ43" s="963">
        <v>3</v>
      </c>
      <c r="AJA43" s="963">
        <v>2</v>
      </c>
      <c r="AJB43" s="963">
        <v>1</v>
      </c>
      <c r="AJC43" s="963">
        <v>5</v>
      </c>
      <c r="AJD43" s="963">
        <v>7</v>
      </c>
      <c r="AJE43" s="963">
        <v>7</v>
      </c>
      <c r="AJF43" s="963">
        <v>4</v>
      </c>
      <c r="AJG43" s="963">
        <v>3</v>
      </c>
      <c r="AJH43" s="963">
        <v>4</v>
      </c>
      <c r="AJI43" s="963">
        <v>6</v>
      </c>
      <c r="AJJ43" s="963">
        <v>3</v>
      </c>
      <c r="AJK43" s="963">
        <v>6</v>
      </c>
      <c r="AJL43" s="963">
        <v>5</v>
      </c>
      <c r="AJM43" s="963">
        <v>2</v>
      </c>
      <c r="AJN43" s="963">
        <v>1</v>
      </c>
      <c r="AJO43" s="963">
        <v>9</v>
      </c>
      <c r="AJP43" s="963">
        <v>7</v>
      </c>
      <c r="AJQ43" s="963">
        <v>9</v>
      </c>
      <c r="AJR43" s="963">
        <v>8</v>
      </c>
      <c r="AJS43" s="963">
        <v>10</v>
      </c>
      <c r="AJT43" s="963">
        <v>10</v>
      </c>
      <c r="AJU43" s="963">
        <v>10</v>
      </c>
      <c r="AJV43" s="963">
        <v>4</v>
      </c>
      <c r="AJW43" s="963">
        <v>4</v>
      </c>
      <c r="AJX43" s="963">
        <v>6</v>
      </c>
      <c r="AJY43" s="963">
        <v>6</v>
      </c>
      <c r="AJZ43" s="963">
        <v>4</v>
      </c>
      <c r="AKA43" s="963">
        <v>1</v>
      </c>
      <c r="AKB43" s="964" t="s">
        <v>732</v>
      </c>
      <c r="AKC43" s="963">
        <v>4</v>
      </c>
      <c r="AKD43" s="964" t="s">
        <v>732</v>
      </c>
      <c r="AKE43" s="964" t="s">
        <v>732</v>
      </c>
      <c r="AKF43" s="963">
        <v>1</v>
      </c>
      <c r="AKG43" s="964" t="s">
        <v>732</v>
      </c>
      <c r="AKH43" s="963">
        <v>1</v>
      </c>
      <c r="AKI43" s="964" t="s">
        <v>732</v>
      </c>
      <c r="AKJ43" s="964" t="s">
        <v>732</v>
      </c>
      <c r="AKK43" s="964" t="s">
        <v>732</v>
      </c>
      <c r="AKL43" s="963">
        <v>2</v>
      </c>
      <c r="AKM43" s="964" t="s">
        <v>732</v>
      </c>
      <c r="AKN43" s="964" t="s">
        <v>732</v>
      </c>
      <c r="AKO43" s="964" t="s">
        <v>732</v>
      </c>
      <c r="AKP43" s="964" t="s">
        <v>732</v>
      </c>
      <c r="AKQ43" s="964" t="s">
        <v>732</v>
      </c>
      <c r="AKR43" s="964" t="s">
        <v>732</v>
      </c>
      <c r="AKS43" s="964" t="s">
        <v>732</v>
      </c>
      <c r="AKT43" s="963">
        <v>1</v>
      </c>
      <c r="AKU43" s="963">
        <v>250</v>
      </c>
      <c r="AKV43" s="963">
        <v>7</v>
      </c>
      <c r="AKW43" s="963">
        <v>2</v>
      </c>
      <c r="AKX43" s="964" t="s">
        <v>732</v>
      </c>
      <c r="AKY43" s="964" t="s">
        <v>732</v>
      </c>
      <c r="AKZ43" s="963">
        <v>1</v>
      </c>
      <c r="ALA43" s="964" t="s">
        <v>732</v>
      </c>
      <c r="ALB43" s="963">
        <v>1</v>
      </c>
      <c r="ALC43" s="964" t="s">
        <v>732</v>
      </c>
      <c r="ALD43" s="964" t="s">
        <v>732</v>
      </c>
      <c r="ALE43" s="964" t="s">
        <v>732</v>
      </c>
      <c r="ALF43" s="963">
        <v>1</v>
      </c>
      <c r="ALG43" s="963">
        <v>1</v>
      </c>
      <c r="ALH43" s="964" t="s">
        <v>732</v>
      </c>
      <c r="ALI43" s="963">
        <v>1</v>
      </c>
      <c r="ALJ43" s="963">
        <v>1</v>
      </c>
      <c r="ALK43" s="964" t="s">
        <v>732</v>
      </c>
      <c r="ALL43" s="963">
        <v>1</v>
      </c>
      <c r="ALM43" s="964" t="s">
        <v>732</v>
      </c>
      <c r="ALN43" s="963">
        <v>1</v>
      </c>
      <c r="ALO43" s="963">
        <v>1</v>
      </c>
      <c r="ALP43" s="964" t="s">
        <v>732</v>
      </c>
      <c r="ALQ43" s="963">
        <v>3</v>
      </c>
      <c r="ALR43" s="963">
        <v>1</v>
      </c>
      <c r="ALS43" s="964" t="s">
        <v>732</v>
      </c>
      <c r="ALT43" s="964" t="s">
        <v>732</v>
      </c>
      <c r="ALU43" s="964" t="s">
        <v>732</v>
      </c>
      <c r="ALV43" s="964" t="s">
        <v>732</v>
      </c>
      <c r="ALW43" s="963">
        <v>1</v>
      </c>
      <c r="ALX43" s="963">
        <v>1</v>
      </c>
      <c r="ALY43" s="963">
        <v>1</v>
      </c>
      <c r="ALZ43" s="963">
        <v>1</v>
      </c>
      <c r="AMA43" s="964" t="s">
        <v>732</v>
      </c>
      <c r="AMB43" s="963">
        <v>2</v>
      </c>
      <c r="AMC43" s="963">
        <v>2</v>
      </c>
      <c r="AMD43" s="963">
        <v>1</v>
      </c>
      <c r="AME43" s="964" t="s">
        <v>732</v>
      </c>
      <c r="AMF43" s="963">
        <v>2</v>
      </c>
      <c r="AMG43" s="963">
        <v>1</v>
      </c>
      <c r="AMH43" s="963">
        <v>2</v>
      </c>
      <c r="AMI43" s="963">
        <v>1</v>
      </c>
      <c r="AMJ43" s="964" t="s">
        <v>732</v>
      </c>
      <c r="AMK43" s="964" t="s">
        <v>732</v>
      </c>
      <c r="AML43" s="963">
        <v>2</v>
      </c>
      <c r="AMM43" s="964" t="s">
        <v>732</v>
      </c>
      <c r="AMN43" s="963">
        <v>1</v>
      </c>
      <c r="AMO43" s="963">
        <v>1</v>
      </c>
      <c r="AMP43" s="964" t="s">
        <v>732</v>
      </c>
      <c r="AMQ43" s="964" t="s">
        <v>732</v>
      </c>
      <c r="AMR43" s="963">
        <v>4</v>
      </c>
      <c r="AMS43" s="963">
        <v>2</v>
      </c>
      <c r="AMT43" s="964" t="s">
        <v>732</v>
      </c>
      <c r="AMU43" s="963">
        <v>4</v>
      </c>
      <c r="AMV43" s="963">
        <v>3</v>
      </c>
      <c r="AMW43" s="963">
        <v>1</v>
      </c>
      <c r="AMX43" s="963">
        <v>3</v>
      </c>
      <c r="AMY43" s="963">
        <v>3</v>
      </c>
      <c r="AMZ43" s="963">
        <v>4</v>
      </c>
      <c r="ANA43" s="963">
        <v>3</v>
      </c>
      <c r="ANB43" s="964" t="s">
        <v>732</v>
      </c>
      <c r="ANC43" s="963">
        <v>1</v>
      </c>
      <c r="AND43" s="963">
        <v>1</v>
      </c>
      <c r="ANE43" s="963">
        <v>1</v>
      </c>
      <c r="ANF43" s="963">
        <v>2</v>
      </c>
      <c r="ANG43" s="963">
        <v>4</v>
      </c>
      <c r="ANH43" s="963">
        <v>3</v>
      </c>
      <c r="ANI43" s="963">
        <v>3</v>
      </c>
      <c r="ANJ43" s="963">
        <v>1</v>
      </c>
      <c r="ANK43" s="963">
        <v>8</v>
      </c>
      <c r="ANL43" s="963">
        <v>4</v>
      </c>
      <c r="ANM43" s="963">
        <v>3</v>
      </c>
      <c r="ANN43" s="963">
        <v>3</v>
      </c>
      <c r="ANO43" s="963">
        <v>1</v>
      </c>
      <c r="ANP43" s="963">
        <v>3</v>
      </c>
      <c r="ANQ43" s="963">
        <v>5</v>
      </c>
      <c r="ANR43" s="963">
        <v>2</v>
      </c>
      <c r="ANS43" s="963">
        <v>3</v>
      </c>
      <c r="ANT43" s="963">
        <v>2</v>
      </c>
      <c r="ANU43" s="963">
        <v>5</v>
      </c>
      <c r="ANV43" s="963">
        <v>7</v>
      </c>
      <c r="ANW43" s="963">
        <v>9</v>
      </c>
      <c r="ANX43" s="963">
        <v>8</v>
      </c>
      <c r="ANY43" s="963">
        <v>3</v>
      </c>
      <c r="ANZ43" s="963">
        <v>8</v>
      </c>
      <c r="AOA43" s="963">
        <v>7</v>
      </c>
      <c r="AOB43" s="963">
        <v>5</v>
      </c>
      <c r="AOC43" s="963">
        <v>6</v>
      </c>
      <c r="AOD43" s="963">
        <v>10</v>
      </c>
      <c r="AOE43" s="963">
        <v>11</v>
      </c>
      <c r="AOF43" s="963">
        <v>12</v>
      </c>
      <c r="AOG43" s="963">
        <v>3</v>
      </c>
      <c r="AOH43" s="963">
        <v>5</v>
      </c>
      <c r="AOI43" s="963">
        <v>7</v>
      </c>
      <c r="AOJ43" s="963">
        <v>3</v>
      </c>
      <c r="AOK43" s="963">
        <v>5</v>
      </c>
      <c r="AOL43" s="963">
        <v>3</v>
      </c>
      <c r="AOM43" s="963">
        <v>4</v>
      </c>
      <c r="AON43" s="963">
        <v>3</v>
      </c>
      <c r="AOO43" s="963">
        <v>2</v>
      </c>
      <c r="AOP43" s="963">
        <v>2</v>
      </c>
      <c r="AOQ43" s="963">
        <v>1</v>
      </c>
      <c r="AOR43" s="963">
        <v>2</v>
      </c>
      <c r="AOS43" s="964" t="s">
        <v>732</v>
      </c>
      <c r="AOT43" s="963">
        <v>1</v>
      </c>
      <c r="AOU43" s="964" t="s">
        <v>732</v>
      </c>
      <c r="AOV43" s="964" t="s">
        <v>732</v>
      </c>
      <c r="AOW43" s="964" t="s">
        <v>732</v>
      </c>
      <c r="AOX43" s="964" t="s">
        <v>732</v>
      </c>
      <c r="AOY43" s="964" t="s">
        <v>732</v>
      </c>
      <c r="AOZ43" s="964" t="s">
        <v>732</v>
      </c>
      <c r="APA43" s="964" t="s">
        <v>732</v>
      </c>
      <c r="APB43" s="964" t="s">
        <v>732</v>
      </c>
      <c r="APC43" s="964" t="s">
        <v>732</v>
      </c>
      <c r="APD43" s="964" t="s">
        <v>732</v>
      </c>
      <c r="APE43" s="964" t="s">
        <v>732</v>
      </c>
      <c r="APF43" s="964" t="s">
        <v>732</v>
      </c>
      <c r="APG43" s="964" t="s">
        <v>732</v>
      </c>
      <c r="APH43" s="964" t="s">
        <v>732</v>
      </c>
      <c r="API43" s="964" t="s">
        <v>732</v>
      </c>
      <c r="APJ43" s="963">
        <v>299</v>
      </c>
      <c r="APK43" s="963">
        <v>5</v>
      </c>
      <c r="APL43" s="963">
        <v>1</v>
      </c>
      <c r="APM43" s="964" t="s">
        <v>732</v>
      </c>
      <c r="APN43" s="964" t="s">
        <v>732</v>
      </c>
      <c r="APO43" s="963">
        <v>1</v>
      </c>
      <c r="APP43" s="964" t="s">
        <v>732</v>
      </c>
      <c r="APQ43" s="964" t="s">
        <v>732</v>
      </c>
      <c r="APR43" s="964" t="s">
        <v>732</v>
      </c>
      <c r="APS43" s="964" t="s">
        <v>732</v>
      </c>
      <c r="APT43" s="964" t="s">
        <v>732</v>
      </c>
      <c r="APU43" s="963">
        <v>1</v>
      </c>
      <c r="APV43" s="964" t="s">
        <v>732</v>
      </c>
      <c r="APW43" s="964" t="s">
        <v>732</v>
      </c>
      <c r="APX43" s="964" t="s">
        <v>732</v>
      </c>
      <c r="APY43" s="963">
        <v>1</v>
      </c>
      <c r="APZ43" s="964" t="s">
        <v>732</v>
      </c>
      <c r="AQA43" s="964" t="s">
        <v>732</v>
      </c>
      <c r="AQB43" s="964" t="s">
        <v>732</v>
      </c>
      <c r="AQC43" s="964" t="s">
        <v>732</v>
      </c>
      <c r="AQD43" s="964" t="s">
        <v>732</v>
      </c>
      <c r="AQE43" s="963">
        <v>1</v>
      </c>
      <c r="AQF43" s="963">
        <v>1</v>
      </c>
      <c r="AQG43" s="963">
        <v>2</v>
      </c>
      <c r="AQH43" s="964" t="s">
        <v>732</v>
      </c>
      <c r="AQI43" s="963">
        <v>1</v>
      </c>
      <c r="AQJ43" s="963">
        <v>2</v>
      </c>
      <c r="AQK43" s="964" t="s">
        <v>732</v>
      </c>
      <c r="AQL43" s="964" t="s">
        <v>732</v>
      </c>
      <c r="AQM43" s="963">
        <v>1</v>
      </c>
      <c r="AQN43" s="964" t="s">
        <v>732</v>
      </c>
      <c r="AQO43" s="963">
        <v>1</v>
      </c>
      <c r="AQP43" s="964" t="s">
        <v>732</v>
      </c>
      <c r="AQQ43" s="964" t="s">
        <v>732</v>
      </c>
      <c r="AQR43" s="963">
        <v>2</v>
      </c>
      <c r="AQS43" s="963">
        <v>2</v>
      </c>
      <c r="AQT43" s="963">
        <v>3</v>
      </c>
      <c r="AQU43" s="963">
        <v>4</v>
      </c>
      <c r="AQV43" s="963">
        <v>2</v>
      </c>
      <c r="AQW43" s="963">
        <v>2</v>
      </c>
      <c r="AQX43" s="963">
        <v>2</v>
      </c>
      <c r="AQY43" s="963">
        <v>1</v>
      </c>
      <c r="AQZ43" s="963">
        <v>3</v>
      </c>
      <c r="ARA43" s="963">
        <v>1</v>
      </c>
      <c r="ARB43" s="963">
        <v>2</v>
      </c>
      <c r="ARC43" s="964" t="s">
        <v>732</v>
      </c>
      <c r="ARD43" s="963">
        <v>3</v>
      </c>
      <c r="ARE43" s="963">
        <v>2</v>
      </c>
      <c r="ARF43" s="963">
        <v>4</v>
      </c>
      <c r="ARG43" s="963">
        <v>6</v>
      </c>
      <c r="ARH43" s="963">
        <v>1</v>
      </c>
      <c r="ARI43" s="963">
        <v>2</v>
      </c>
      <c r="ARJ43" s="963">
        <v>2</v>
      </c>
      <c r="ARK43" s="963">
        <v>2</v>
      </c>
      <c r="ARL43" s="963">
        <v>3</v>
      </c>
      <c r="ARM43" s="963">
        <v>1</v>
      </c>
      <c r="ARN43" s="963">
        <v>1</v>
      </c>
      <c r="ARO43" s="963">
        <v>2</v>
      </c>
      <c r="ARP43" s="963">
        <v>2</v>
      </c>
      <c r="ARQ43" s="963">
        <v>4</v>
      </c>
      <c r="ARR43" s="963">
        <v>2</v>
      </c>
      <c r="ARS43" s="963">
        <v>3</v>
      </c>
      <c r="ART43" s="963">
        <v>6</v>
      </c>
      <c r="ARU43" s="964" t="s">
        <v>732</v>
      </c>
      <c r="ARV43" s="963">
        <v>7</v>
      </c>
      <c r="ARW43" s="963">
        <v>5</v>
      </c>
      <c r="ARX43" s="963">
        <v>4</v>
      </c>
      <c r="ARY43" s="963">
        <v>3</v>
      </c>
      <c r="ARZ43" s="963">
        <v>2</v>
      </c>
      <c r="ASA43" s="963">
        <v>3</v>
      </c>
      <c r="ASB43" s="963">
        <v>2</v>
      </c>
      <c r="ASC43" s="963">
        <v>3</v>
      </c>
      <c r="ASD43" s="963">
        <v>3</v>
      </c>
      <c r="ASE43" s="963">
        <v>3</v>
      </c>
      <c r="ASF43" s="963">
        <v>3</v>
      </c>
      <c r="ASG43" s="963">
        <v>1</v>
      </c>
      <c r="ASH43" s="963">
        <v>7</v>
      </c>
      <c r="ASI43" s="963">
        <v>6</v>
      </c>
      <c r="ASJ43" s="963">
        <v>5</v>
      </c>
      <c r="ASK43" s="963">
        <v>4</v>
      </c>
      <c r="ASL43" s="963">
        <v>8</v>
      </c>
      <c r="ASM43" s="963">
        <v>5</v>
      </c>
      <c r="ASN43" s="963">
        <v>3</v>
      </c>
      <c r="ASO43" s="963">
        <v>13</v>
      </c>
      <c r="ASP43" s="963">
        <v>6</v>
      </c>
      <c r="ASQ43" s="963">
        <v>8</v>
      </c>
      <c r="ASR43" s="963">
        <v>7</v>
      </c>
      <c r="ASS43" s="963">
        <v>14</v>
      </c>
      <c r="AST43" s="963">
        <v>8</v>
      </c>
      <c r="ASU43" s="963">
        <v>16</v>
      </c>
      <c r="ASV43" s="963">
        <v>15</v>
      </c>
      <c r="ASW43" s="963">
        <v>8</v>
      </c>
      <c r="ASX43" s="963">
        <v>5</v>
      </c>
      <c r="ASY43" s="963">
        <v>7</v>
      </c>
      <c r="ASZ43" s="963">
        <v>6</v>
      </c>
      <c r="ATA43" s="963">
        <v>5</v>
      </c>
      <c r="ATB43" s="963">
        <v>4</v>
      </c>
      <c r="ATC43" s="963">
        <v>5</v>
      </c>
      <c r="ATD43" s="963">
        <v>2</v>
      </c>
      <c r="ATE43" s="963">
        <v>2</v>
      </c>
      <c r="ATF43" s="963">
        <v>1</v>
      </c>
      <c r="ATG43" s="963">
        <v>1</v>
      </c>
      <c r="ATH43" s="964" t="s">
        <v>732</v>
      </c>
      <c r="ATI43" s="963">
        <v>1</v>
      </c>
      <c r="ATJ43" s="964" t="s">
        <v>732</v>
      </c>
      <c r="ATK43" s="964" t="s">
        <v>732</v>
      </c>
      <c r="ATL43" s="964" t="s">
        <v>732</v>
      </c>
      <c r="ATM43" s="964" t="s">
        <v>732</v>
      </c>
      <c r="ATN43" s="964" t="s">
        <v>732</v>
      </c>
      <c r="ATO43" s="964" t="s">
        <v>732</v>
      </c>
      <c r="ATP43" s="964" t="s">
        <v>732</v>
      </c>
      <c r="ATQ43" s="964" t="s">
        <v>732</v>
      </c>
      <c r="ATR43" s="964" t="s">
        <v>732</v>
      </c>
      <c r="ATS43" s="964" t="s">
        <v>732</v>
      </c>
      <c r="ATT43" s="964" t="s">
        <v>732</v>
      </c>
      <c r="ATU43" s="964" t="s">
        <v>732</v>
      </c>
      <c r="ATV43" s="964" t="s">
        <v>732</v>
      </c>
      <c r="ATW43" s="965" t="s">
        <v>732</v>
      </c>
    </row>
    <row r="44" spans="2:1219">
      <c r="B44" s="961" t="s">
        <v>778</v>
      </c>
      <c r="C44" s="962">
        <v>86</v>
      </c>
      <c r="D44" s="964" t="s">
        <v>732</v>
      </c>
      <c r="E44" s="964" t="s">
        <v>732</v>
      </c>
      <c r="F44" s="964" t="s">
        <v>732</v>
      </c>
      <c r="G44" s="963">
        <v>2</v>
      </c>
      <c r="H44" s="964" t="s">
        <v>732</v>
      </c>
      <c r="I44" s="964" t="s">
        <v>732</v>
      </c>
      <c r="J44" s="963">
        <v>1</v>
      </c>
      <c r="K44" s="964" t="s">
        <v>732</v>
      </c>
      <c r="L44" s="964" t="s">
        <v>732</v>
      </c>
      <c r="M44" s="964" t="s">
        <v>732</v>
      </c>
      <c r="N44" s="963">
        <v>1</v>
      </c>
      <c r="O44" s="964" t="s">
        <v>732</v>
      </c>
      <c r="P44" s="963">
        <v>2</v>
      </c>
      <c r="Q44" s="964" t="s">
        <v>732</v>
      </c>
      <c r="R44" s="964" t="s">
        <v>732</v>
      </c>
      <c r="S44" s="964" t="s">
        <v>732</v>
      </c>
      <c r="T44" s="964" t="s">
        <v>732</v>
      </c>
      <c r="U44" s="963">
        <v>1</v>
      </c>
      <c r="V44" s="963">
        <v>2</v>
      </c>
      <c r="W44" s="964" t="s">
        <v>732</v>
      </c>
      <c r="X44" s="963">
        <v>1</v>
      </c>
      <c r="Y44" s="964" t="s">
        <v>732</v>
      </c>
      <c r="Z44" s="963">
        <v>1</v>
      </c>
      <c r="AA44" s="964" t="s">
        <v>732</v>
      </c>
      <c r="AB44" s="963">
        <v>1</v>
      </c>
      <c r="AC44" s="964" t="s">
        <v>732</v>
      </c>
      <c r="AD44" s="964" t="s">
        <v>732</v>
      </c>
      <c r="AE44" s="964" t="s">
        <v>732</v>
      </c>
      <c r="AF44" s="963">
        <v>1</v>
      </c>
      <c r="AG44" s="963">
        <v>1</v>
      </c>
      <c r="AH44" s="963">
        <v>2</v>
      </c>
      <c r="AI44" s="964" t="s">
        <v>732</v>
      </c>
      <c r="AJ44" s="964" t="s">
        <v>732</v>
      </c>
      <c r="AK44" s="964" t="s">
        <v>732</v>
      </c>
      <c r="AL44" s="963">
        <v>2</v>
      </c>
      <c r="AM44" s="963">
        <v>2</v>
      </c>
      <c r="AN44" s="964" t="s">
        <v>732</v>
      </c>
      <c r="AO44" s="964" t="s">
        <v>732</v>
      </c>
      <c r="AP44" s="964" t="s">
        <v>732</v>
      </c>
      <c r="AQ44" s="964" t="s">
        <v>732</v>
      </c>
      <c r="AR44" s="964" t="s">
        <v>732</v>
      </c>
      <c r="AS44" s="964" t="s">
        <v>732</v>
      </c>
      <c r="AT44" s="964" t="s">
        <v>732</v>
      </c>
      <c r="AU44" s="963">
        <v>1</v>
      </c>
      <c r="AV44" s="963">
        <v>2</v>
      </c>
      <c r="AW44" s="964" t="s">
        <v>732</v>
      </c>
      <c r="AX44" s="964" t="s">
        <v>732</v>
      </c>
      <c r="AY44" s="964" t="s">
        <v>732</v>
      </c>
      <c r="AZ44" s="964" t="s">
        <v>732</v>
      </c>
      <c r="BA44" s="964" t="s">
        <v>732</v>
      </c>
      <c r="BB44" s="963">
        <v>1</v>
      </c>
      <c r="BC44" s="963">
        <v>2</v>
      </c>
      <c r="BD44" s="963">
        <v>1</v>
      </c>
      <c r="BE44" s="963">
        <v>1</v>
      </c>
      <c r="BF44" s="963">
        <v>3</v>
      </c>
      <c r="BG44" s="963">
        <v>1</v>
      </c>
      <c r="BH44" s="964" t="s">
        <v>732</v>
      </c>
      <c r="BI44" s="963">
        <v>2</v>
      </c>
      <c r="BJ44" s="963">
        <v>1</v>
      </c>
      <c r="BK44" s="964" t="s">
        <v>732</v>
      </c>
      <c r="BL44" s="963">
        <v>1</v>
      </c>
      <c r="BM44" s="963">
        <v>2</v>
      </c>
      <c r="BN44" s="963">
        <v>1</v>
      </c>
      <c r="BO44" s="963">
        <v>3</v>
      </c>
      <c r="BP44" s="963">
        <v>2</v>
      </c>
      <c r="BQ44" s="963">
        <v>3</v>
      </c>
      <c r="BR44" s="963">
        <v>1</v>
      </c>
      <c r="BS44" s="963">
        <v>3</v>
      </c>
      <c r="BT44" s="964" t="s">
        <v>732</v>
      </c>
      <c r="BU44" s="963">
        <v>1</v>
      </c>
      <c r="BV44" s="964" t="s">
        <v>732</v>
      </c>
      <c r="BW44" s="964" t="s">
        <v>732</v>
      </c>
      <c r="BX44" s="963">
        <v>1</v>
      </c>
      <c r="BY44" s="963">
        <v>2</v>
      </c>
      <c r="BZ44" s="963">
        <v>4</v>
      </c>
      <c r="CA44" s="963">
        <v>2</v>
      </c>
      <c r="CB44" s="963">
        <v>1</v>
      </c>
      <c r="CC44" s="963">
        <v>2</v>
      </c>
      <c r="CD44" s="963">
        <v>1</v>
      </c>
      <c r="CE44" s="963">
        <v>2</v>
      </c>
      <c r="CF44" s="963">
        <v>2</v>
      </c>
      <c r="CG44" s="963">
        <v>2</v>
      </c>
      <c r="CH44" s="963">
        <v>2</v>
      </c>
      <c r="CI44" s="963">
        <v>1</v>
      </c>
      <c r="CJ44" s="964" t="s">
        <v>732</v>
      </c>
      <c r="CK44" s="964" t="s">
        <v>732</v>
      </c>
      <c r="CL44" s="964" t="s">
        <v>732</v>
      </c>
      <c r="CM44" s="963">
        <v>4</v>
      </c>
      <c r="CN44" s="963">
        <v>1</v>
      </c>
      <c r="CO44" s="964" t="s">
        <v>732</v>
      </c>
      <c r="CP44" s="964" t="s">
        <v>732</v>
      </c>
      <c r="CQ44" s="963">
        <v>2</v>
      </c>
      <c r="CR44" s="963">
        <v>1</v>
      </c>
      <c r="CS44" s="963">
        <v>2</v>
      </c>
      <c r="CT44" s="964" t="s">
        <v>732</v>
      </c>
      <c r="CU44" s="964" t="s">
        <v>732</v>
      </c>
      <c r="CV44" s="964" t="s">
        <v>732</v>
      </c>
      <c r="CW44" s="963">
        <v>2</v>
      </c>
      <c r="CX44" s="964" t="s">
        <v>732</v>
      </c>
      <c r="CY44" s="964" t="s">
        <v>732</v>
      </c>
      <c r="CZ44" s="964" t="s">
        <v>732</v>
      </c>
      <c r="DA44" s="963">
        <v>108</v>
      </c>
      <c r="DB44" s="964" t="s">
        <v>732</v>
      </c>
      <c r="DC44" s="964" t="s">
        <v>732</v>
      </c>
      <c r="DD44" s="964" t="s">
        <v>732</v>
      </c>
      <c r="DE44" s="964" t="s">
        <v>732</v>
      </c>
      <c r="DF44" s="964" t="s">
        <v>732</v>
      </c>
      <c r="DG44" s="964" t="s">
        <v>732</v>
      </c>
      <c r="DH44" s="964" t="s">
        <v>732</v>
      </c>
      <c r="DI44" s="964" t="s">
        <v>732</v>
      </c>
      <c r="DJ44" s="964" t="s">
        <v>732</v>
      </c>
      <c r="DK44" s="964" t="s">
        <v>732</v>
      </c>
      <c r="DL44" s="964" t="s">
        <v>732</v>
      </c>
      <c r="DM44" s="964" t="s">
        <v>732</v>
      </c>
      <c r="DN44" s="964" t="s">
        <v>732</v>
      </c>
      <c r="DO44" s="964" t="s">
        <v>732</v>
      </c>
      <c r="DP44" s="964" t="s">
        <v>732</v>
      </c>
      <c r="DQ44" s="964" t="s">
        <v>732</v>
      </c>
      <c r="DR44" s="963">
        <v>1</v>
      </c>
      <c r="DS44" s="963">
        <v>2</v>
      </c>
      <c r="DT44" s="964" t="s">
        <v>732</v>
      </c>
      <c r="DU44" s="963">
        <v>1</v>
      </c>
      <c r="DV44" s="964" t="s">
        <v>732</v>
      </c>
      <c r="DW44" s="963">
        <v>1</v>
      </c>
      <c r="DX44" s="963">
        <v>3</v>
      </c>
      <c r="DY44" s="963">
        <v>1</v>
      </c>
      <c r="DZ44" s="964" t="s">
        <v>732</v>
      </c>
      <c r="EA44" s="964" t="s">
        <v>732</v>
      </c>
      <c r="EB44" s="964" t="s">
        <v>732</v>
      </c>
      <c r="EC44" s="964" t="s">
        <v>732</v>
      </c>
      <c r="ED44" s="964" t="s">
        <v>732</v>
      </c>
      <c r="EE44" s="964" t="s">
        <v>732</v>
      </c>
      <c r="EF44" s="963">
        <v>1</v>
      </c>
      <c r="EG44" s="964" t="s">
        <v>732</v>
      </c>
      <c r="EH44" s="964" t="s">
        <v>732</v>
      </c>
      <c r="EI44" s="963">
        <v>1</v>
      </c>
      <c r="EJ44" s="964" t="s">
        <v>732</v>
      </c>
      <c r="EK44" s="964" t="s">
        <v>732</v>
      </c>
      <c r="EL44" s="964" t="s">
        <v>732</v>
      </c>
      <c r="EM44" s="963">
        <v>2</v>
      </c>
      <c r="EN44" s="964" t="s">
        <v>732</v>
      </c>
      <c r="EO44" s="964" t="s">
        <v>732</v>
      </c>
      <c r="EP44" s="963">
        <v>1</v>
      </c>
      <c r="EQ44" s="963">
        <v>2</v>
      </c>
      <c r="ER44" s="963">
        <v>1</v>
      </c>
      <c r="ES44" s="964" t="s">
        <v>732</v>
      </c>
      <c r="ET44" s="963">
        <v>1</v>
      </c>
      <c r="EU44" s="963">
        <v>3</v>
      </c>
      <c r="EV44" s="964" t="s">
        <v>732</v>
      </c>
      <c r="EW44" s="963">
        <v>1</v>
      </c>
      <c r="EX44" s="963">
        <v>2</v>
      </c>
      <c r="EY44" s="963">
        <v>1</v>
      </c>
      <c r="EZ44" s="963">
        <v>1</v>
      </c>
      <c r="FA44" s="963">
        <v>1</v>
      </c>
      <c r="FB44" s="963">
        <v>2</v>
      </c>
      <c r="FC44" s="963">
        <v>2</v>
      </c>
      <c r="FD44" s="963">
        <v>1</v>
      </c>
      <c r="FE44" s="963">
        <v>1</v>
      </c>
      <c r="FF44" s="963">
        <v>1</v>
      </c>
      <c r="FG44" s="964" t="s">
        <v>732</v>
      </c>
      <c r="FH44" s="963">
        <v>3</v>
      </c>
      <c r="FI44" s="963">
        <v>2</v>
      </c>
      <c r="FJ44" s="963">
        <v>1</v>
      </c>
      <c r="FK44" s="963">
        <v>1</v>
      </c>
      <c r="FL44" s="964" t="s">
        <v>732</v>
      </c>
      <c r="FM44" s="963">
        <v>1</v>
      </c>
      <c r="FN44" s="964" t="s">
        <v>732</v>
      </c>
      <c r="FO44" s="963">
        <v>1</v>
      </c>
      <c r="FP44" s="963">
        <v>1</v>
      </c>
      <c r="FQ44" s="963">
        <v>2</v>
      </c>
      <c r="FR44" s="963">
        <v>1</v>
      </c>
      <c r="FS44" s="963">
        <v>3</v>
      </c>
      <c r="FT44" s="963">
        <v>2</v>
      </c>
      <c r="FU44" s="964" t="s">
        <v>732</v>
      </c>
      <c r="FV44" s="963">
        <v>2</v>
      </c>
      <c r="FW44" s="963">
        <v>3</v>
      </c>
      <c r="FX44" s="963">
        <v>3</v>
      </c>
      <c r="FY44" s="963">
        <v>5</v>
      </c>
      <c r="FZ44" s="963">
        <v>1</v>
      </c>
      <c r="GA44" s="963">
        <v>5</v>
      </c>
      <c r="GB44" s="963">
        <v>1</v>
      </c>
      <c r="GC44" s="963">
        <v>2</v>
      </c>
      <c r="GD44" s="963">
        <v>2</v>
      </c>
      <c r="GE44" s="963">
        <v>3</v>
      </c>
      <c r="GF44" s="963">
        <v>2</v>
      </c>
      <c r="GG44" s="963">
        <v>3</v>
      </c>
      <c r="GH44" s="963">
        <v>1</v>
      </c>
      <c r="GI44" s="963">
        <v>1</v>
      </c>
      <c r="GJ44" s="963">
        <v>3</v>
      </c>
      <c r="GK44" s="963">
        <v>4</v>
      </c>
      <c r="GL44" s="963">
        <v>2</v>
      </c>
      <c r="GM44" s="963">
        <v>2</v>
      </c>
      <c r="GN44" s="963">
        <v>5</v>
      </c>
      <c r="GO44" s="963">
        <v>2</v>
      </c>
      <c r="GP44" s="964" t="s">
        <v>732</v>
      </c>
      <c r="GQ44" s="963">
        <v>1</v>
      </c>
      <c r="GR44" s="963">
        <v>1</v>
      </c>
      <c r="GS44" s="963">
        <v>1</v>
      </c>
      <c r="GT44" s="964" t="s">
        <v>732</v>
      </c>
      <c r="GU44" s="964" t="s">
        <v>732</v>
      </c>
      <c r="GV44" s="964" t="s">
        <v>732</v>
      </c>
      <c r="GW44" s="963">
        <v>1</v>
      </c>
      <c r="GX44" s="964" t="s">
        <v>732</v>
      </c>
      <c r="GY44" s="963">
        <v>112</v>
      </c>
      <c r="GZ44" s="964" t="s">
        <v>732</v>
      </c>
      <c r="HA44" s="964" t="s">
        <v>732</v>
      </c>
      <c r="HB44" s="963">
        <v>1</v>
      </c>
      <c r="HC44" s="964" t="s">
        <v>732</v>
      </c>
      <c r="HD44" s="964" t="s">
        <v>732</v>
      </c>
      <c r="HE44" s="963">
        <v>1</v>
      </c>
      <c r="HF44" s="964" t="s">
        <v>732</v>
      </c>
      <c r="HG44" s="964" t="s">
        <v>732</v>
      </c>
      <c r="HH44" s="964" t="s">
        <v>732</v>
      </c>
      <c r="HI44" s="964" t="s">
        <v>732</v>
      </c>
      <c r="HJ44" s="964" t="s">
        <v>732</v>
      </c>
      <c r="HK44" s="964" t="s">
        <v>732</v>
      </c>
      <c r="HL44" s="964" t="s">
        <v>732</v>
      </c>
      <c r="HM44" s="963">
        <v>1</v>
      </c>
      <c r="HN44" s="964" t="s">
        <v>732</v>
      </c>
      <c r="HO44" s="964" t="s">
        <v>732</v>
      </c>
      <c r="HP44" s="964" t="s">
        <v>732</v>
      </c>
      <c r="HQ44" s="964" t="s">
        <v>732</v>
      </c>
      <c r="HR44" s="964" t="s">
        <v>732</v>
      </c>
      <c r="HS44" s="963">
        <v>2</v>
      </c>
      <c r="HT44" s="964" t="s">
        <v>732</v>
      </c>
      <c r="HU44" s="963">
        <v>2</v>
      </c>
      <c r="HV44" s="963">
        <v>1</v>
      </c>
      <c r="HW44" s="964" t="s">
        <v>732</v>
      </c>
      <c r="HX44" s="964" t="s">
        <v>732</v>
      </c>
      <c r="HY44" s="964" t="s">
        <v>732</v>
      </c>
      <c r="HZ44" s="964" t="s">
        <v>732</v>
      </c>
      <c r="IA44" s="964" t="s">
        <v>732</v>
      </c>
      <c r="IB44" s="963">
        <v>1</v>
      </c>
      <c r="IC44" s="963">
        <v>1</v>
      </c>
      <c r="ID44" s="964" t="s">
        <v>732</v>
      </c>
      <c r="IE44" s="964" t="s">
        <v>732</v>
      </c>
      <c r="IF44" s="964" t="s">
        <v>732</v>
      </c>
      <c r="IG44" s="964" t="s">
        <v>732</v>
      </c>
      <c r="IH44" s="964" t="s">
        <v>732</v>
      </c>
      <c r="II44" s="964" t="s">
        <v>732</v>
      </c>
      <c r="IJ44" s="964" t="s">
        <v>732</v>
      </c>
      <c r="IK44" s="964" t="s">
        <v>732</v>
      </c>
      <c r="IL44" s="963">
        <v>2</v>
      </c>
      <c r="IM44" s="964" t="s">
        <v>732</v>
      </c>
      <c r="IN44" s="964" t="s">
        <v>732</v>
      </c>
      <c r="IO44" s="963">
        <v>3</v>
      </c>
      <c r="IP44" s="963">
        <v>1</v>
      </c>
      <c r="IQ44" s="963">
        <v>2</v>
      </c>
      <c r="IR44" s="963">
        <v>1</v>
      </c>
      <c r="IS44" s="963">
        <v>1</v>
      </c>
      <c r="IT44" s="963">
        <v>2</v>
      </c>
      <c r="IU44" s="963">
        <v>1</v>
      </c>
      <c r="IV44" s="963">
        <v>1</v>
      </c>
      <c r="IW44" s="963">
        <v>1</v>
      </c>
      <c r="IX44" s="963">
        <v>2</v>
      </c>
      <c r="IY44" s="964" t="s">
        <v>732</v>
      </c>
      <c r="IZ44" s="963">
        <v>2</v>
      </c>
      <c r="JA44" s="964" t="s">
        <v>732</v>
      </c>
      <c r="JB44" s="964" t="s">
        <v>732</v>
      </c>
      <c r="JC44" s="964" t="s">
        <v>732</v>
      </c>
      <c r="JD44" s="964" t="s">
        <v>732</v>
      </c>
      <c r="JE44" s="963">
        <v>3</v>
      </c>
      <c r="JF44" s="963">
        <v>4</v>
      </c>
      <c r="JG44" s="963">
        <v>2</v>
      </c>
      <c r="JH44" s="963">
        <v>1</v>
      </c>
      <c r="JI44" s="963">
        <v>4</v>
      </c>
      <c r="JJ44" s="963">
        <v>1</v>
      </c>
      <c r="JK44" s="964" t="s">
        <v>732</v>
      </c>
      <c r="JL44" s="963">
        <v>3</v>
      </c>
      <c r="JM44" s="963">
        <v>1</v>
      </c>
      <c r="JN44" s="964" t="s">
        <v>732</v>
      </c>
      <c r="JO44" s="963">
        <v>4</v>
      </c>
      <c r="JP44" s="963">
        <v>1</v>
      </c>
      <c r="JQ44" s="964" t="s">
        <v>732</v>
      </c>
      <c r="JR44" s="963">
        <v>4</v>
      </c>
      <c r="JS44" s="963">
        <v>3</v>
      </c>
      <c r="JT44" s="963">
        <v>1</v>
      </c>
      <c r="JU44" s="963">
        <v>3</v>
      </c>
      <c r="JV44" s="963">
        <v>8</v>
      </c>
      <c r="JW44" s="963">
        <v>2</v>
      </c>
      <c r="JX44" s="964" t="s">
        <v>732</v>
      </c>
      <c r="JY44" s="963">
        <v>5</v>
      </c>
      <c r="JZ44" s="963">
        <v>2</v>
      </c>
      <c r="KA44" s="963">
        <v>1</v>
      </c>
      <c r="KB44" s="963">
        <v>1</v>
      </c>
      <c r="KC44" s="963">
        <v>1</v>
      </c>
      <c r="KD44" s="964" t="s">
        <v>732</v>
      </c>
      <c r="KE44" s="963">
        <v>2</v>
      </c>
      <c r="KF44" s="963">
        <v>3</v>
      </c>
      <c r="KG44" s="963">
        <v>2</v>
      </c>
      <c r="KH44" s="963">
        <v>2</v>
      </c>
      <c r="KI44" s="963">
        <v>1</v>
      </c>
      <c r="KJ44" s="963">
        <v>2</v>
      </c>
      <c r="KK44" s="963">
        <v>3</v>
      </c>
      <c r="KL44" s="963">
        <v>3</v>
      </c>
      <c r="KM44" s="963">
        <v>1</v>
      </c>
      <c r="KN44" s="963">
        <v>2</v>
      </c>
      <c r="KO44" s="963">
        <v>2</v>
      </c>
      <c r="KP44" s="963">
        <v>2</v>
      </c>
      <c r="KQ44" s="964" t="s">
        <v>732</v>
      </c>
      <c r="KR44" s="964" t="s">
        <v>732</v>
      </c>
      <c r="KS44" s="963">
        <v>1</v>
      </c>
      <c r="KT44" s="963">
        <v>2</v>
      </c>
      <c r="KU44" s="964" t="s">
        <v>732</v>
      </c>
      <c r="KV44" s="964" t="s">
        <v>732</v>
      </c>
      <c r="KW44" s="963">
        <v>96</v>
      </c>
      <c r="KX44" s="964" t="s">
        <v>732</v>
      </c>
      <c r="KY44" s="964" t="s">
        <v>732</v>
      </c>
      <c r="KZ44" s="964" t="s">
        <v>732</v>
      </c>
      <c r="LA44" s="964" t="s">
        <v>732</v>
      </c>
      <c r="LB44" s="964" t="s">
        <v>732</v>
      </c>
      <c r="LC44" s="964" t="s">
        <v>732</v>
      </c>
      <c r="LD44" s="964" t="s">
        <v>732</v>
      </c>
      <c r="LE44" s="964" t="s">
        <v>732</v>
      </c>
      <c r="LF44" s="964" t="s">
        <v>732</v>
      </c>
      <c r="LG44" s="964" t="s">
        <v>732</v>
      </c>
      <c r="LH44" s="964" t="s">
        <v>732</v>
      </c>
      <c r="LI44" s="964" t="s">
        <v>732</v>
      </c>
      <c r="LJ44" s="964" t="s">
        <v>732</v>
      </c>
      <c r="LK44" s="964" t="s">
        <v>732</v>
      </c>
      <c r="LL44" s="964" t="s">
        <v>732</v>
      </c>
      <c r="LM44" s="964" t="s">
        <v>732</v>
      </c>
      <c r="LN44" s="964" t="s">
        <v>732</v>
      </c>
      <c r="LO44" s="964" t="s">
        <v>732</v>
      </c>
      <c r="LP44" s="964" t="s">
        <v>732</v>
      </c>
      <c r="LQ44" s="963">
        <v>1</v>
      </c>
      <c r="LR44" s="964" t="s">
        <v>732</v>
      </c>
      <c r="LS44" s="963">
        <v>1</v>
      </c>
      <c r="LT44" s="964" t="s">
        <v>732</v>
      </c>
      <c r="LU44" s="964" t="s">
        <v>732</v>
      </c>
      <c r="LV44" s="963">
        <v>1</v>
      </c>
      <c r="LW44" s="964" t="s">
        <v>732</v>
      </c>
      <c r="LX44" s="963">
        <v>2</v>
      </c>
      <c r="LY44" s="964" t="s">
        <v>732</v>
      </c>
      <c r="LZ44" s="964" t="s">
        <v>732</v>
      </c>
      <c r="MA44" s="963">
        <v>1</v>
      </c>
      <c r="MB44" s="964" t="s">
        <v>732</v>
      </c>
      <c r="MC44" s="964" t="s">
        <v>732</v>
      </c>
      <c r="MD44" s="964" t="s">
        <v>732</v>
      </c>
      <c r="ME44" s="964" t="s">
        <v>732</v>
      </c>
      <c r="MF44" s="963">
        <v>2</v>
      </c>
      <c r="MG44" s="963">
        <v>1</v>
      </c>
      <c r="MH44" s="964" t="s">
        <v>732</v>
      </c>
      <c r="MI44" s="964" t="s">
        <v>732</v>
      </c>
      <c r="MJ44" s="964" t="s">
        <v>732</v>
      </c>
      <c r="MK44" s="964" t="s">
        <v>732</v>
      </c>
      <c r="ML44" s="963">
        <v>1</v>
      </c>
      <c r="MM44" s="964" t="s">
        <v>732</v>
      </c>
      <c r="MN44" s="964" t="s">
        <v>732</v>
      </c>
      <c r="MO44" s="964" t="s">
        <v>732</v>
      </c>
      <c r="MP44" s="963">
        <v>1</v>
      </c>
      <c r="MQ44" s="964" t="s">
        <v>732</v>
      </c>
      <c r="MR44" s="964" t="s">
        <v>732</v>
      </c>
      <c r="MS44" s="963">
        <v>1</v>
      </c>
      <c r="MT44" s="963">
        <v>2</v>
      </c>
      <c r="MU44" s="963">
        <v>2</v>
      </c>
      <c r="MV44" s="963">
        <v>2</v>
      </c>
      <c r="MW44" s="963">
        <v>2</v>
      </c>
      <c r="MX44" s="963">
        <v>3</v>
      </c>
      <c r="MY44" s="964" t="s">
        <v>732</v>
      </c>
      <c r="MZ44" s="963">
        <v>2</v>
      </c>
      <c r="NA44" s="963">
        <v>1</v>
      </c>
      <c r="NB44" s="963">
        <v>2</v>
      </c>
      <c r="NC44" s="964" t="s">
        <v>732</v>
      </c>
      <c r="ND44" s="964" t="s">
        <v>732</v>
      </c>
      <c r="NE44" s="963">
        <v>1</v>
      </c>
      <c r="NF44" s="963">
        <v>2</v>
      </c>
      <c r="NG44" s="963">
        <v>5</v>
      </c>
      <c r="NH44" s="963">
        <v>3</v>
      </c>
      <c r="NI44" s="963">
        <v>4</v>
      </c>
      <c r="NJ44" s="963">
        <v>1</v>
      </c>
      <c r="NK44" s="963">
        <v>3</v>
      </c>
      <c r="NL44" s="964" t="s">
        <v>732</v>
      </c>
      <c r="NM44" s="963">
        <v>2</v>
      </c>
      <c r="NN44" s="963">
        <v>2</v>
      </c>
      <c r="NO44" s="964" t="s">
        <v>732</v>
      </c>
      <c r="NP44" s="963">
        <v>3</v>
      </c>
      <c r="NQ44" s="964" t="s">
        <v>732</v>
      </c>
      <c r="NR44" s="964" t="s">
        <v>732</v>
      </c>
      <c r="NS44" s="963">
        <v>2</v>
      </c>
      <c r="NT44" s="963">
        <v>2</v>
      </c>
      <c r="NU44" s="964" t="s">
        <v>732</v>
      </c>
      <c r="NV44" s="963">
        <v>2</v>
      </c>
      <c r="NW44" s="963">
        <v>4</v>
      </c>
      <c r="NX44" s="963">
        <v>2</v>
      </c>
      <c r="NY44" s="963">
        <v>3</v>
      </c>
      <c r="NZ44" s="963">
        <v>3</v>
      </c>
      <c r="OA44" s="964" t="s">
        <v>732</v>
      </c>
      <c r="OB44" s="963">
        <v>4</v>
      </c>
      <c r="OC44" s="963">
        <v>1</v>
      </c>
      <c r="OD44" s="963">
        <v>5</v>
      </c>
      <c r="OE44" s="963">
        <v>1</v>
      </c>
      <c r="OF44" s="963">
        <v>2</v>
      </c>
      <c r="OG44" s="963">
        <v>1</v>
      </c>
      <c r="OH44" s="963">
        <v>1</v>
      </c>
      <c r="OI44" s="963">
        <v>1</v>
      </c>
      <c r="OJ44" s="963">
        <v>1</v>
      </c>
      <c r="OK44" s="963">
        <v>1</v>
      </c>
      <c r="OL44" s="963">
        <v>1</v>
      </c>
      <c r="OM44" s="963">
        <v>1</v>
      </c>
      <c r="ON44" s="963">
        <v>2</v>
      </c>
      <c r="OO44" s="963">
        <v>1</v>
      </c>
      <c r="OP44" s="964" t="s">
        <v>732</v>
      </c>
      <c r="OQ44" s="964" t="s">
        <v>732</v>
      </c>
      <c r="OR44" s="963">
        <v>1</v>
      </c>
      <c r="OS44" s="964" t="s">
        <v>732</v>
      </c>
      <c r="OT44" s="964" t="s">
        <v>732</v>
      </c>
      <c r="OU44" s="963">
        <v>93</v>
      </c>
      <c r="OV44" s="964" t="s">
        <v>732</v>
      </c>
      <c r="OW44" s="964" t="s">
        <v>732</v>
      </c>
      <c r="OX44" s="964" t="s">
        <v>732</v>
      </c>
      <c r="OY44" s="964" t="s">
        <v>732</v>
      </c>
      <c r="OZ44" s="964" t="s">
        <v>732</v>
      </c>
      <c r="PA44" s="964" t="s">
        <v>732</v>
      </c>
      <c r="PB44" s="964" t="s">
        <v>732</v>
      </c>
      <c r="PC44" s="964" t="s">
        <v>732</v>
      </c>
      <c r="PD44" s="964" t="s">
        <v>732</v>
      </c>
      <c r="PE44" s="964" t="s">
        <v>732</v>
      </c>
      <c r="PF44" s="963">
        <v>1</v>
      </c>
      <c r="PG44" s="964" t="s">
        <v>732</v>
      </c>
      <c r="PH44" s="963">
        <v>1</v>
      </c>
      <c r="PI44" s="964" t="s">
        <v>732</v>
      </c>
      <c r="PJ44" s="964" t="s">
        <v>732</v>
      </c>
      <c r="PK44" s="964" t="s">
        <v>732</v>
      </c>
      <c r="PL44" s="964" t="s">
        <v>732</v>
      </c>
      <c r="PM44" s="963">
        <v>1</v>
      </c>
      <c r="PN44" s="964" t="s">
        <v>732</v>
      </c>
      <c r="PO44" s="963">
        <v>1</v>
      </c>
      <c r="PP44" s="964" t="s">
        <v>732</v>
      </c>
      <c r="PQ44" s="964" t="s">
        <v>732</v>
      </c>
      <c r="PR44" s="964" t="s">
        <v>732</v>
      </c>
      <c r="PS44" s="964" t="s">
        <v>732</v>
      </c>
      <c r="PT44" s="964" t="s">
        <v>732</v>
      </c>
      <c r="PU44" s="964" t="s">
        <v>732</v>
      </c>
      <c r="PV44" s="963">
        <v>1</v>
      </c>
      <c r="PW44" s="964" t="s">
        <v>732</v>
      </c>
      <c r="PX44" s="963">
        <v>1</v>
      </c>
      <c r="PY44" s="964" t="s">
        <v>732</v>
      </c>
      <c r="PZ44" s="964" t="s">
        <v>732</v>
      </c>
      <c r="QA44" s="964" t="s">
        <v>732</v>
      </c>
      <c r="QB44" s="963">
        <v>1</v>
      </c>
      <c r="QC44" s="963">
        <v>1</v>
      </c>
      <c r="QD44" s="964" t="s">
        <v>732</v>
      </c>
      <c r="QE44" s="964" t="s">
        <v>732</v>
      </c>
      <c r="QF44" s="964" t="s">
        <v>732</v>
      </c>
      <c r="QG44" s="964" t="s">
        <v>732</v>
      </c>
      <c r="QH44" s="963">
        <v>1</v>
      </c>
      <c r="QI44" s="964" t="s">
        <v>732</v>
      </c>
      <c r="QJ44" s="964" t="s">
        <v>732</v>
      </c>
      <c r="QK44" s="964" t="s">
        <v>732</v>
      </c>
      <c r="QL44" s="964" t="s">
        <v>732</v>
      </c>
      <c r="QM44" s="963">
        <v>1</v>
      </c>
      <c r="QN44" s="963">
        <v>3</v>
      </c>
      <c r="QO44" s="964" t="s">
        <v>732</v>
      </c>
      <c r="QP44" s="964" t="s">
        <v>732</v>
      </c>
      <c r="QQ44" s="963">
        <v>1</v>
      </c>
      <c r="QR44" s="963">
        <v>2</v>
      </c>
      <c r="QS44" s="963">
        <v>2</v>
      </c>
      <c r="QT44" s="963">
        <v>1</v>
      </c>
      <c r="QU44" s="964" t="s">
        <v>732</v>
      </c>
      <c r="QV44" s="963">
        <v>1</v>
      </c>
      <c r="QW44" s="963">
        <v>1</v>
      </c>
      <c r="QX44" s="963">
        <v>1</v>
      </c>
      <c r="QY44" s="964" t="s">
        <v>732</v>
      </c>
      <c r="QZ44" s="964" t="s">
        <v>732</v>
      </c>
      <c r="RA44" s="963">
        <v>2</v>
      </c>
      <c r="RB44" s="963">
        <v>3</v>
      </c>
      <c r="RC44" s="964" t="s">
        <v>732</v>
      </c>
      <c r="RD44" s="964" t="s">
        <v>732</v>
      </c>
      <c r="RE44" s="963">
        <v>1</v>
      </c>
      <c r="RF44" s="963">
        <v>2</v>
      </c>
      <c r="RG44" s="963">
        <v>3</v>
      </c>
      <c r="RH44" s="963">
        <v>1</v>
      </c>
      <c r="RI44" s="963">
        <v>3</v>
      </c>
      <c r="RJ44" s="963">
        <v>2</v>
      </c>
      <c r="RK44" s="964" t="s">
        <v>732</v>
      </c>
      <c r="RL44" s="964" t="s">
        <v>732</v>
      </c>
      <c r="RM44" s="963">
        <v>3</v>
      </c>
      <c r="RN44" s="963">
        <v>3</v>
      </c>
      <c r="RO44" s="964" t="s">
        <v>732</v>
      </c>
      <c r="RP44" s="963">
        <v>2</v>
      </c>
      <c r="RQ44" s="963">
        <v>2</v>
      </c>
      <c r="RR44" s="963">
        <v>2</v>
      </c>
      <c r="RS44" s="963">
        <v>3</v>
      </c>
      <c r="RT44" s="963">
        <v>2</v>
      </c>
      <c r="RU44" s="963">
        <v>3</v>
      </c>
      <c r="RV44" s="963">
        <v>1</v>
      </c>
      <c r="RW44" s="963">
        <v>2</v>
      </c>
      <c r="RX44" s="963">
        <v>2</v>
      </c>
      <c r="RY44" s="963">
        <v>2</v>
      </c>
      <c r="RZ44" s="963">
        <v>4</v>
      </c>
      <c r="SA44" s="963">
        <v>1</v>
      </c>
      <c r="SB44" s="963">
        <v>3</v>
      </c>
      <c r="SC44" s="963">
        <v>2</v>
      </c>
      <c r="SD44" s="963">
        <v>1</v>
      </c>
      <c r="SE44" s="963">
        <v>1</v>
      </c>
      <c r="SF44" s="963">
        <v>2</v>
      </c>
      <c r="SG44" s="963">
        <v>3</v>
      </c>
      <c r="SH44" s="964" t="s">
        <v>732</v>
      </c>
      <c r="SI44" s="963">
        <v>5</v>
      </c>
      <c r="SJ44" s="964" t="s">
        <v>732</v>
      </c>
      <c r="SK44" s="963">
        <v>1</v>
      </c>
      <c r="SL44" s="964" t="s">
        <v>732</v>
      </c>
      <c r="SM44" s="963">
        <v>1</v>
      </c>
      <c r="SN44" s="963">
        <v>1</v>
      </c>
      <c r="SO44" s="964" t="s">
        <v>732</v>
      </c>
      <c r="SP44" s="963">
        <v>1</v>
      </c>
      <c r="SQ44" s="964" t="s">
        <v>732</v>
      </c>
      <c r="SR44" s="963">
        <v>1</v>
      </c>
      <c r="SS44" s="963">
        <v>144</v>
      </c>
      <c r="ST44" s="964" t="s">
        <v>732</v>
      </c>
      <c r="SU44" s="964" t="s">
        <v>732</v>
      </c>
      <c r="SV44" s="964" t="s">
        <v>732</v>
      </c>
      <c r="SW44" s="964" t="s">
        <v>732</v>
      </c>
      <c r="SX44" s="964" t="s">
        <v>732</v>
      </c>
      <c r="SY44" s="964" t="s">
        <v>732</v>
      </c>
      <c r="SZ44" s="964" t="s">
        <v>732</v>
      </c>
      <c r="TA44" s="963">
        <v>1</v>
      </c>
      <c r="TB44" s="964" t="s">
        <v>732</v>
      </c>
      <c r="TC44" s="964" t="s">
        <v>732</v>
      </c>
      <c r="TD44" s="964" t="s">
        <v>732</v>
      </c>
      <c r="TE44" s="964" t="s">
        <v>732</v>
      </c>
      <c r="TF44" s="964" t="s">
        <v>732</v>
      </c>
      <c r="TG44" s="963">
        <v>1</v>
      </c>
      <c r="TH44" s="964" t="s">
        <v>732</v>
      </c>
      <c r="TI44" s="963">
        <v>1</v>
      </c>
      <c r="TJ44" s="964" t="s">
        <v>732</v>
      </c>
      <c r="TK44" s="964" t="s">
        <v>732</v>
      </c>
      <c r="TL44" s="963">
        <v>2</v>
      </c>
      <c r="TM44" s="964" t="s">
        <v>732</v>
      </c>
      <c r="TN44" s="964" t="s">
        <v>732</v>
      </c>
      <c r="TO44" s="964" t="s">
        <v>732</v>
      </c>
      <c r="TP44" s="963">
        <v>2</v>
      </c>
      <c r="TQ44" s="963">
        <v>1</v>
      </c>
      <c r="TR44" s="964" t="s">
        <v>732</v>
      </c>
      <c r="TS44" s="964" t="s">
        <v>732</v>
      </c>
      <c r="TT44" s="964" t="s">
        <v>732</v>
      </c>
      <c r="TU44" s="964" t="s">
        <v>732</v>
      </c>
      <c r="TV44" s="964" t="s">
        <v>732</v>
      </c>
      <c r="TW44" s="964" t="s">
        <v>732</v>
      </c>
      <c r="TX44" s="963">
        <v>1</v>
      </c>
      <c r="TY44" s="964" t="s">
        <v>732</v>
      </c>
      <c r="TZ44" s="964" t="s">
        <v>732</v>
      </c>
      <c r="UA44" s="963">
        <v>1</v>
      </c>
      <c r="UB44" s="964" t="s">
        <v>732</v>
      </c>
      <c r="UC44" s="963">
        <v>1</v>
      </c>
      <c r="UD44" s="964" t="s">
        <v>732</v>
      </c>
      <c r="UE44" s="964" t="s">
        <v>732</v>
      </c>
      <c r="UF44" s="963">
        <v>3</v>
      </c>
      <c r="UG44" s="963">
        <v>1</v>
      </c>
      <c r="UH44" s="963">
        <v>2</v>
      </c>
      <c r="UI44" s="964" t="s">
        <v>732</v>
      </c>
      <c r="UJ44" s="963">
        <v>2</v>
      </c>
      <c r="UK44" s="963">
        <v>2</v>
      </c>
      <c r="UL44" s="963">
        <v>1</v>
      </c>
      <c r="UM44" s="964" t="s">
        <v>732</v>
      </c>
      <c r="UN44" s="964" t="s">
        <v>732</v>
      </c>
      <c r="UO44" s="964" t="s">
        <v>732</v>
      </c>
      <c r="UP44" s="964" t="s">
        <v>732</v>
      </c>
      <c r="UQ44" s="963">
        <v>2</v>
      </c>
      <c r="UR44" s="963">
        <v>1</v>
      </c>
      <c r="US44" s="963">
        <v>1</v>
      </c>
      <c r="UT44" s="963">
        <v>4</v>
      </c>
      <c r="UU44" s="963">
        <v>1</v>
      </c>
      <c r="UV44" s="964" t="s">
        <v>732</v>
      </c>
      <c r="UW44" s="963">
        <v>3</v>
      </c>
      <c r="UX44" s="963">
        <v>2</v>
      </c>
      <c r="UY44" s="963">
        <v>1</v>
      </c>
      <c r="UZ44" s="963">
        <v>5</v>
      </c>
      <c r="VA44" s="963">
        <v>1</v>
      </c>
      <c r="VB44" s="963">
        <v>3</v>
      </c>
      <c r="VC44" s="964" t="s">
        <v>732</v>
      </c>
      <c r="VD44" s="963">
        <v>3</v>
      </c>
      <c r="VE44" s="963">
        <v>3</v>
      </c>
      <c r="VF44" s="963">
        <v>6</v>
      </c>
      <c r="VG44" s="964" t="s">
        <v>732</v>
      </c>
      <c r="VH44" s="963">
        <v>2</v>
      </c>
      <c r="VI44" s="963">
        <v>4</v>
      </c>
      <c r="VJ44" s="963">
        <v>3</v>
      </c>
      <c r="VK44" s="963">
        <v>1</v>
      </c>
      <c r="VL44" s="963">
        <v>3</v>
      </c>
      <c r="VM44" s="963">
        <v>4</v>
      </c>
      <c r="VN44" s="963">
        <v>3</v>
      </c>
      <c r="VO44" s="963">
        <v>2</v>
      </c>
      <c r="VP44" s="963">
        <v>4</v>
      </c>
      <c r="VQ44" s="963">
        <v>7</v>
      </c>
      <c r="VR44" s="963">
        <v>4</v>
      </c>
      <c r="VS44" s="963">
        <v>3</v>
      </c>
      <c r="VT44" s="963">
        <v>3</v>
      </c>
      <c r="VU44" s="963">
        <v>2</v>
      </c>
      <c r="VV44" s="963">
        <v>2</v>
      </c>
      <c r="VW44" s="963">
        <v>5</v>
      </c>
      <c r="VX44" s="963">
        <v>3</v>
      </c>
      <c r="VY44" s="963">
        <v>4</v>
      </c>
      <c r="VZ44" s="963">
        <v>3</v>
      </c>
      <c r="WA44" s="963">
        <v>2</v>
      </c>
      <c r="WB44" s="963">
        <v>5</v>
      </c>
      <c r="WC44" s="963">
        <v>1</v>
      </c>
      <c r="WD44" s="963">
        <v>3</v>
      </c>
      <c r="WE44" s="963">
        <v>3</v>
      </c>
      <c r="WF44" s="963">
        <v>2</v>
      </c>
      <c r="WG44" s="963">
        <v>1</v>
      </c>
      <c r="WH44" s="963">
        <v>3</v>
      </c>
      <c r="WI44" s="963">
        <v>1</v>
      </c>
      <c r="WJ44" s="963">
        <v>1</v>
      </c>
      <c r="WK44" s="964" t="s">
        <v>732</v>
      </c>
      <c r="WL44" s="963">
        <v>1</v>
      </c>
      <c r="WM44" s="964" t="s">
        <v>732</v>
      </c>
      <c r="WN44" s="963">
        <v>1</v>
      </c>
      <c r="WO44" s="964" t="s">
        <v>732</v>
      </c>
      <c r="WP44" s="964" t="s">
        <v>732</v>
      </c>
      <c r="WQ44" s="964" t="s">
        <v>732</v>
      </c>
      <c r="WR44" s="964" t="s">
        <v>732</v>
      </c>
      <c r="WS44" s="964" t="s">
        <v>732</v>
      </c>
      <c r="WT44" s="964" t="s">
        <v>732</v>
      </c>
      <c r="WU44" s="964" t="s">
        <v>732</v>
      </c>
      <c r="WV44" s="964" t="s">
        <v>732</v>
      </c>
      <c r="WW44" s="964" t="s">
        <v>732</v>
      </c>
      <c r="WX44" s="964" t="s">
        <v>732</v>
      </c>
      <c r="WY44" s="964" t="s">
        <v>732</v>
      </c>
      <c r="WZ44" s="964" t="s">
        <v>732</v>
      </c>
      <c r="XA44" s="964" t="s">
        <v>732</v>
      </c>
      <c r="XB44" s="964" t="s">
        <v>732</v>
      </c>
      <c r="XC44" s="964" t="s">
        <v>732</v>
      </c>
      <c r="XD44" s="964" t="s">
        <v>732</v>
      </c>
      <c r="XE44" s="964" t="s">
        <v>732</v>
      </c>
      <c r="XF44" s="964" t="s">
        <v>732</v>
      </c>
      <c r="XG44" s="964" t="s">
        <v>732</v>
      </c>
      <c r="XH44" s="963">
        <v>145</v>
      </c>
      <c r="XI44" s="964" t="s">
        <v>732</v>
      </c>
      <c r="XJ44" s="964" t="s">
        <v>732</v>
      </c>
      <c r="XK44" s="964" t="s">
        <v>732</v>
      </c>
      <c r="XL44" s="964" t="s">
        <v>732</v>
      </c>
      <c r="XM44" s="963">
        <v>1</v>
      </c>
      <c r="XN44" s="964" t="s">
        <v>732</v>
      </c>
      <c r="XO44" s="964" t="s">
        <v>732</v>
      </c>
      <c r="XP44" s="964" t="s">
        <v>732</v>
      </c>
      <c r="XQ44" s="963">
        <v>1</v>
      </c>
      <c r="XR44" s="964" t="s">
        <v>732</v>
      </c>
      <c r="XS44" s="964" t="s">
        <v>732</v>
      </c>
      <c r="XT44" s="964" t="s">
        <v>732</v>
      </c>
      <c r="XU44" s="963">
        <v>1</v>
      </c>
      <c r="XV44" s="964" t="s">
        <v>732</v>
      </c>
      <c r="XW44" s="963">
        <v>1</v>
      </c>
      <c r="XX44" s="964" t="s">
        <v>732</v>
      </c>
      <c r="XY44" s="964" t="s">
        <v>732</v>
      </c>
      <c r="XZ44" s="964" t="s">
        <v>732</v>
      </c>
      <c r="YA44" s="963">
        <v>1</v>
      </c>
      <c r="YB44" s="964" t="s">
        <v>732</v>
      </c>
      <c r="YC44" s="964" t="s">
        <v>732</v>
      </c>
      <c r="YD44" s="964" t="s">
        <v>732</v>
      </c>
      <c r="YE44" s="964" t="s">
        <v>732</v>
      </c>
      <c r="YF44" s="964" t="s">
        <v>732</v>
      </c>
      <c r="YG44" s="963">
        <v>1</v>
      </c>
      <c r="YH44" s="963">
        <v>2</v>
      </c>
      <c r="YI44" s="964" t="s">
        <v>732</v>
      </c>
      <c r="YJ44" s="963">
        <v>1</v>
      </c>
      <c r="YK44" s="963">
        <v>1</v>
      </c>
      <c r="YL44" s="964" t="s">
        <v>732</v>
      </c>
      <c r="YM44" s="963">
        <v>2</v>
      </c>
      <c r="YN44" s="963">
        <v>1</v>
      </c>
      <c r="YO44" s="964" t="s">
        <v>732</v>
      </c>
      <c r="YP44" s="963">
        <v>1</v>
      </c>
      <c r="YQ44" s="964" t="s">
        <v>732</v>
      </c>
      <c r="YR44" s="963">
        <v>1</v>
      </c>
      <c r="YS44" s="964" t="s">
        <v>732</v>
      </c>
      <c r="YT44" s="963">
        <v>1</v>
      </c>
      <c r="YU44" s="963">
        <v>1</v>
      </c>
      <c r="YV44" s="963">
        <v>1</v>
      </c>
      <c r="YW44" s="963">
        <v>1</v>
      </c>
      <c r="YX44" s="964" t="s">
        <v>732</v>
      </c>
      <c r="YY44" s="963">
        <v>1</v>
      </c>
      <c r="YZ44" s="963">
        <v>1</v>
      </c>
      <c r="ZA44" s="964" t="s">
        <v>732</v>
      </c>
      <c r="ZB44" s="964" t="s">
        <v>732</v>
      </c>
      <c r="ZC44" s="963">
        <v>1</v>
      </c>
      <c r="ZD44" s="963">
        <v>2</v>
      </c>
      <c r="ZE44" s="963">
        <v>1</v>
      </c>
      <c r="ZF44" s="963">
        <v>2</v>
      </c>
      <c r="ZG44" s="963">
        <v>2</v>
      </c>
      <c r="ZH44" s="963">
        <v>4</v>
      </c>
      <c r="ZI44" s="963">
        <v>1</v>
      </c>
      <c r="ZJ44" s="963">
        <v>1</v>
      </c>
      <c r="ZK44" s="964" t="s">
        <v>732</v>
      </c>
      <c r="ZL44" s="963">
        <v>3</v>
      </c>
      <c r="ZM44" s="963">
        <v>1</v>
      </c>
      <c r="ZN44" s="963">
        <v>4</v>
      </c>
      <c r="ZO44" s="963">
        <v>3</v>
      </c>
      <c r="ZP44" s="963">
        <v>1</v>
      </c>
      <c r="ZQ44" s="963">
        <v>2</v>
      </c>
      <c r="ZR44" s="964" t="s">
        <v>732</v>
      </c>
      <c r="ZS44" s="963">
        <v>2</v>
      </c>
      <c r="ZT44" s="963">
        <v>5</v>
      </c>
      <c r="ZU44" s="963">
        <v>1</v>
      </c>
      <c r="ZV44" s="963">
        <v>6</v>
      </c>
      <c r="ZW44" s="963">
        <v>3</v>
      </c>
      <c r="ZX44" s="963">
        <v>1</v>
      </c>
      <c r="ZY44" s="963">
        <v>4</v>
      </c>
      <c r="ZZ44" s="964" t="s">
        <v>732</v>
      </c>
      <c r="AAA44" s="963">
        <v>1</v>
      </c>
      <c r="AAB44" s="963">
        <v>3</v>
      </c>
      <c r="AAC44" s="963">
        <v>6</v>
      </c>
      <c r="AAD44" s="963">
        <v>3</v>
      </c>
      <c r="AAE44" s="963">
        <v>2</v>
      </c>
      <c r="AAF44" s="963">
        <v>5</v>
      </c>
      <c r="AAG44" s="963">
        <v>1</v>
      </c>
      <c r="AAH44" s="963">
        <v>1</v>
      </c>
      <c r="AAI44" s="963">
        <v>6</v>
      </c>
      <c r="AAJ44" s="963">
        <v>2</v>
      </c>
      <c r="AAK44" s="963">
        <v>5</v>
      </c>
      <c r="AAL44" s="963">
        <v>1</v>
      </c>
      <c r="AAM44" s="963">
        <v>5</v>
      </c>
      <c r="AAN44" s="963">
        <v>4</v>
      </c>
      <c r="AAO44" s="963">
        <v>1</v>
      </c>
      <c r="AAP44" s="963">
        <v>2</v>
      </c>
      <c r="AAQ44" s="963">
        <v>2</v>
      </c>
      <c r="AAR44" s="963">
        <v>1</v>
      </c>
      <c r="AAS44" s="963">
        <v>1</v>
      </c>
      <c r="AAT44" s="963">
        <v>7</v>
      </c>
      <c r="AAU44" s="963">
        <v>3</v>
      </c>
      <c r="AAV44" s="963">
        <v>6</v>
      </c>
      <c r="AAW44" s="963">
        <v>1</v>
      </c>
      <c r="AAX44" s="964" t="s">
        <v>732</v>
      </c>
      <c r="AAY44" s="963">
        <v>2</v>
      </c>
      <c r="AAZ44" s="964" t="s">
        <v>732</v>
      </c>
      <c r="ABA44" s="964" t="s">
        <v>732</v>
      </c>
      <c r="ABB44" s="964" t="s">
        <v>732</v>
      </c>
      <c r="ABC44" s="963">
        <v>1</v>
      </c>
      <c r="ABD44" s="963">
        <v>2</v>
      </c>
      <c r="ABE44" s="964" t="s">
        <v>732</v>
      </c>
      <c r="ABF44" s="964" t="s">
        <v>732</v>
      </c>
      <c r="ABG44" s="964" t="s">
        <v>732</v>
      </c>
      <c r="ABH44" s="964" t="s">
        <v>732</v>
      </c>
      <c r="ABI44" s="964" t="s">
        <v>732</v>
      </c>
      <c r="ABJ44" s="964" t="s">
        <v>732</v>
      </c>
      <c r="ABK44" s="964" t="s">
        <v>732</v>
      </c>
      <c r="ABL44" s="964" t="s">
        <v>732</v>
      </c>
      <c r="ABM44" s="964" t="s">
        <v>732</v>
      </c>
      <c r="ABN44" s="964" t="s">
        <v>732</v>
      </c>
      <c r="ABO44" s="964" t="s">
        <v>732</v>
      </c>
      <c r="ABP44" s="964" t="s">
        <v>732</v>
      </c>
      <c r="ABQ44" s="964" t="s">
        <v>732</v>
      </c>
      <c r="ABR44" s="964" t="s">
        <v>732</v>
      </c>
      <c r="ABS44" s="964" t="s">
        <v>732</v>
      </c>
      <c r="ABT44" s="963">
        <v>180</v>
      </c>
      <c r="ABU44" s="963">
        <v>1</v>
      </c>
      <c r="ABV44" s="963">
        <v>1</v>
      </c>
      <c r="ABW44" s="964" t="s">
        <v>732</v>
      </c>
      <c r="ABX44" s="964" t="s">
        <v>732</v>
      </c>
      <c r="ABY44" s="964" t="s">
        <v>732</v>
      </c>
      <c r="ABZ44" s="964" t="s">
        <v>732</v>
      </c>
      <c r="ACA44" s="964" t="s">
        <v>732</v>
      </c>
      <c r="ACB44" s="963">
        <v>1</v>
      </c>
      <c r="ACC44" s="964" t="s">
        <v>732</v>
      </c>
      <c r="ACD44" s="964" t="s">
        <v>732</v>
      </c>
      <c r="ACE44" s="964" t="s">
        <v>732</v>
      </c>
      <c r="ACF44" s="964" t="s">
        <v>732</v>
      </c>
      <c r="ACG44" s="964" t="s">
        <v>732</v>
      </c>
      <c r="ACH44" s="964" t="s">
        <v>732</v>
      </c>
      <c r="ACI44" s="964" t="s">
        <v>732</v>
      </c>
      <c r="ACJ44" s="964" t="s">
        <v>732</v>
      </c>
      <c r="ACK44" s="964" t="s">
        <v>732</v>
      </c>
      <c r="ACL44" s="963">
        <v>1</v>
      </c>
      <c r="ACM44" s="963">
        <v>1</v>
      </c>
      <c r="ACN44" s="963">
        <v>1</v>
      </c>
      <c r="ACO44" s="963">
        <v>1</v>
      </c>
      <c r="ACP44" s="963">
        <v>1</v>
      </c>
      <c r="ACQ44" s="964" t="s">
        <v>732</v>
      </c>
      <c r="ACR44" s="963">
        <v>1</v>
      </c>
      <c r="ACS44" s="964" t="s">
        <v>732</v>
      </c>
      <c r="ACT44" s="963">
        <v>1</v>
      </c>
      <c r="ACU44" s="964" t="s">
        <v>732</v>
      </c>
      <c r="ACV44" s="964" t="s">
        <v>732</v>
      </c>
      <c r="ACW44" s="964" t="s">
        <v>732</v>
      </c>
      <c r="ACX44" s="963">
        <v>1</v>
      </c>
      <c r="ACY44" s="964" t="s">
        <v>732</v>
      </c>
      <c r="ACZ44" s="964" t="s">
        <v>732</v>
      </c>
      <c r="ADA44" s="964" t="s">
        <v>732</v>
      </c>
      <c r="ADB44" s="964" t="s">
        <v>732</v>
      </c>
      <c r="ADC44" s="963">
        <v>1</v>
      </c>
      <c r="ADD44" s="963">
        <v>1</v>
      </c>
      <c r="ADE44" s="963">
        <v>1</v>
      </c>
      <c r="ADF44" s="964" t="s">
        <v>732</v>
      </c>
      <c r="ADG44" s="963">
        <v>1</v>
      </c>
      <c r="ADH44" s="964" t="s">
        <v>732</v>
      </c>
      <c r="ADI44" s="963">
        <v>1</v>
      </c>
      <c r="ADJ44" s="964" t="s">
        <v>732</v>
      </c>
      <c r="ADK44" s="963">
        <v>1</v>
      </c>
      <c r="ADL44" s="963">
        <v>3</v>
      </c>
      <c r="ADM44" s="963">
        <v>3</v>
      </c>
      <c r="ADN44" s="963">
        <v>2</v>
      </c>
      <c r="ADO44" s="963">
        <v>1</v>
      </c>
      <c r="ADP44" s="963">
        <v>1</v>
      </c>
      <c r="ADQ44" s="963">
        <v>1</v>
      </c>
      <c r="ADR44" s="964" t="s">
        <v>732</v>
      </c>
      <c r="ADS44" s="963">
        <v>1</v>
      </c>
      <c r="ADT44" s="963">
        <v>1</v>
      </c>
      <c r="ADU44" s="963">
        <v>3</v>
      </c>
      <c r="ADV44" s="963">
        <v>2</v>
      </c>
      <c r="ADW44" s="963">
        <v>1</v>
      </c>
      <c r="ADX44" s="963">
        <v>1</v>
      </c>
      <c r="ADY44" s="963">
        <v>2</v>
      </c>
      <c r="ADZ44" s="963">
        <v>1</v>
      </c>
      <c r="AEA44" s="963">
        <v>3</v>
      </c>
      <c r="AEB44" s="964" t="s">
        <v>732</v>
      </c>
      <c r="AEC44" s="963">
        <v>2</v>
      </c>
      <c r="AED44" s="963">
        <v>4</v>
      </c>
      <c r="AEE44" s="963">
        <v>2</v>
      </c>
      <c r="AEF44" s="963">
        <v>1</v>
      </c>
      <c r="AEG44" s="963">
        <v>7</v>
      </c>
      <c r="AEH44" s="963">
        <v>3</v>
      </c>
      <c r="AEI44" s="963">
        <v>4</v>
      </c>
      <c r="AEJ44" s="963">
        <v>2</v>
      </c>
      <c r="AEK44" s="963">
        <v>3</v>
      </c>
      <c r="AEL44" s="963">
        <v>4</v>
      </c>
      <c r="AEM44" s="963">
        <v>4</v>
      </c>
      <c r="AEN44" s="963">
        <v>5</v>
      </c>
      <c r="AEO44" s="963">
        <v>4</v>
      </c>
      <c r="AEP44" s="963">
        <v>3</v>
      </c>
      <c r="AEQ44" s="963">
        <v>8</v>
      </c>
      <c r="AER44" s="963">
        <v>3</v>
      </c>
      <c r="AES44" s="963">
        <v>5</v>
      </c>
      <c r="AET44" s="963">
        <v>2</v>
      </c>
      <c r="AEU44" s="963">
        <v>3</v>
      </c>
      <c r="AEV44" s="963">
        <v>10</v>
      </c>
      <c r="AEW44" s="963">
        <v>5</v>
      </c>
      <c r="AEX44" s="963">
        <v>2</v>
      </c>
      <c r="AEY44" s="963">
        <v>4</v>
      </c>
      <c r="AEZ44" s="963">
        <v>5</v>
      </c>
      <c r="AFA44" s="963">
        <v>2</v>
      </c>
      <c r="AFB44" s="963">
        <v>3</v>
      </c>
      <c r="AFC44" s="963">
        <v>3</v>
      </c>
      <c r="AFD44" s="963">
        <v>9</v>
      </c>
      <c r="AFE44" s="963">
        <v>5</v>
      </c>
      <c r="AFF44" s="963">
        <v>1</v>
      </c>
      <c r="AFG44" s="963">
        <v>2</v>
      </c>
      <c r="AFH44" s="963">
        <v>2</v>
      </c>
      <c r="AFI44" s="963">
        <v>3</v>
      </c>
      <c r="AFJ44" s="963">
        <v>3</v>
      </c>
      <c r="AFK44" s="963">
        <v>4</v>
      </c>
      <c r="AFL44" s="963">
        <v>1</v>
      </c>
      <c r="AFM44" s="963">
        <v>2</v>
      </c>
      <c r="AFN44" s="963">
        <v>1</v>
      </c>
      <c r="AFO44" s="964" t="s">
        <v>732</v>
      </c>
      <c r="AFP44" s="963">
        <v>1</v>
      </c>
      <c r="AFQ44" s="964" t="s">
        <v>732</v>
      </c>
      <c r="AFR44" s="964" t="s">
        <v>732</v>
      </c>
      <c r="AFS44" s="964" t="s">
        <v>732</v>
      </c>
      <c r="AFT44" s="964" t="s">
        <v>732</v>
      </c>
      <c r="AFU44" s="964" t="s">
        <v>732</v>
      </c>
      <c r="AFV44" s="964" t="s">
        <v>732</v>
      </c>
      <c r="AFW44" s="964" t="s">
        <v>732</v>
      </c>
      <c r="AFX44" s="964" t="s">
        <v>732</v>
      </c>
      <c r="AFY44" s="964" t="s">
        <v>732</v>
      </c>
      <c r="AFZ44" s="964" t="s">
        <v>732</v>
      </c>
      <c r="AGA44" s="964" t="s">
        <v>732</v>
      </c>
      <c r="AGB44" s="964" t="s">
        <v>732</v>
      </c>
      <c r="AGC44" s="964" t="s">
        <v>732</v>
      </c>
      <c r="AGD44" s="964" t="s">
        <v>732</v>
      </c>
      <c r="AGE44" s="964" t="s">
        <v>732</v>
      </c>
      <c r="AGF44" s="964" t="s">
        <v>732</v>
      </c>
      <c r="AGG44" s="964" t="s">
        <v>732</v>
      </c>
      <c r="AGH44" s="963">
        <v>167</v>
      </c>
      <c r="AGI44" s="964" t="s">
        <v>732</v>
      </c>
      <c r="AGJ44" s="963">
        <v>2</v>
      </c>
      <c r="AGK44" s="964" t="s">
        <v>732</v>
      </c>
      <c r="AGL44" s="964" t="s">
        <v>732</v>
      </c>
      <c r="AGM44" s="964" t="s">
        <v>732</v>
      </c>
      <c r="AGN44" s="963">
        <v>1</v>
      </c>
      <c r="AGO44" s="964" t="s">
        <v>732</v>
      </c>
      <c r="AGP44" s="964" t="s">
        <v>732</v>
      </c>
      <c r="AGQ44" s="964" t="s">
        <v>732</v>
      </c>
      <c r="AGR44" s="964" t="s">
        <v>732</v>
      </c>
      <c r="AGS44" s="964" t="s">
        <v>732</v>
      </c>
      <c r="AGT44" s="964" t="s">
        <v>732</v>
      </c>
      <c r="AGU44" s="963">
        <v>1</v>
      </c>
      <c r="AGV44" s="964" t="s">
        <v>732</v>
      </c>
      <c r="AGW44" s="963">
        <v>2</v>
      </c>
      <c r="AGX44" s="963">
        <v>1</v>
      </c>
      <c r="AGY44" s="964" t="s">
        <v>732</v>
      </c>
      <c r="AGZ44" s="964" t="s">
        <v>732</v>
      </c>
      <c r="AHA44" s="964" t="s">
        <v>732</v>
      </c>
      <c r="AHB44" s="964" t="s">
        <v>732</v>
      </c>
      <c r="AHC44" s="963">
        <v>1</v>
      </c>
      <c r="AHD44" s="964" t="s">
        <v>732</v>
      </c>
      <c r="AHE44" s="963">
        <v>1</v>
      </c>
      <c r="AHF44" s="963">
        <v>1</v>
      </c>
      <c r="AHG44" s="964" t="s">
        <v>732</v>
      </c>
      <c r="AHH44" s="964" t="s">
        <v>732</v>
      </c>
      <c r="AHI44" s="963">
        <v>2</v>
      </c>
      <c r="AHJ44" s="964" t="s">
        <v>732</v>
      </c>
      <c r="AHK44" s="964" t="s">
        <v>732</v>
      </c>
      <c r="AHL44" s="964" t="s">
        <v>732</v>
      </c>
      <c r="AHM44" s="964" t="s">
        <v>732</v>
      </c>
      <c r="AHN44" s="963">
        <v>1</v>
      </c>
      <c r="AHO44" s="964" t="s">
        <v>732</v>
      </c>
      <c r="AHP44" s="963">
        <v>1</v>
      </c>
      <c r="AHQ44" s="963">
        <v>2</v>
      </c>
      <c r="AHR44" s="964" t="s">
        <v>732</v>
      </c>
      <c r="AHS44" s="964" t="s">
        <v>732</v>
      </c>
      <c r="AHT44" s="964" t="s">
        <v>732</v>
      </c>
      <c r="AHU44" s="964" t="s">
        <v>732</v>
      </c>
      <c r="AHV44" s="964" t="s">
        <v>732</v>
      </c>
      <c r="AHW44" s="963">
        <v>1</v>
      </c>
      <c r="AHX44" s="964" t="s">
        <v>732</v>
      </c>
      <c r="AHY44" s="964" t="s">
        <v>732</v>
      </c>
      <c r="AHZ44" s="964" t="s">
        <v>732</v>
      </c>
      <c r="AIA44" s="963">
        <v>1</v>
      </c>
      <c r="AIB44" s="963">
        <v>1</v>
      </c>
      <c r="AIC44" s="964" t="s">
        <v>732</v>
      </c>
      <c r="AID44" s="963">
        <v>1</v>
      </c>
      <c r="AIE44" s="963">
        <v>1</v>
      </c>
      <c r="AIF44" s="963">
        <v>1</v>
      </c>
      <c r="AIG44" s="963">
        <v>2</v>
      </c>
      <c r="AIH44" s="964" t="s">
        <v>732</v>
      </c>
      <c r="AII44" s="963">
        <v>2</v>
      </c>
      <c r="AIJ44" s="963">
        <v>4</v>
      </c>
      <c r="AIK44" s="963">
        <v>3</v>
      </c>
      <c r="AIL44" s="963">
        <v>1</v>
      </c>
      <c r="AIM44" s="964" t="s">
        <v>732</v>
      </c>
      <c r="AIN44" s="963">
        <v>4</v>
      </c>
      <c r="AIO44" s="963">
        <v>4</v>
      </c>
      <c r="AIP44" s="963">
        <v>3</v>
      </c>
      <c r="AIQ44" s="963">
        <v>3</v>
      </c>
      <c r="AIR44" s="963">
        <v>5</v>
      </c>
      <c r="AIS44" s="963">
        <v>5</v>
      </c>
      <c r="AIT44" s="963">
        <v>2</v>
      </c>
      <c r="AIU44" s="963">
        <v>3</v>
      </c>
      <c r="AIV44" s="963">
        <v>1</v>
      </c>
      <c r="AIW44" s="963">
        <v>4</v>
      </c>
      <c r="AIX44" s="963">
        <v>7</v>
      </c>
      <c r="AIY44" s="963">
        <v>2</v>
      </c>
      <c r="AIZ44" s="963">
        <v>7</v>
      </c>
      <c r="AJA44" s="963">
        <v>3</v>
      </c>
      <c r="AJB44" s="963">
        <v>2</v>
      </c>
      <c r="AJC44" s="963">
        <v>2</v>
      </c>
      <c r="AJD44" s="963">
        <v>2</v>
      </c>
      <c r="AJE44" s="963">
        <v>1</v>
      </c>
      <c r="AJF44" s="963">
        <v>5</v>
      </c>
      <c r="AJG44" s="963">
        <v>4</v>
      </c>
      <c r="AJH44" s="963">
        <v>3</v>
      </c>
      <c r="AJI44" s="963">
        <v>4</v>
      </c>
      <c r="AJJ44" s="963">
        <v>4</v>
      </c>
      <c r="AJK44" s="963">
        <v>3</v>
      </c>
      <c r="AJL44" s="963">
        <v>6</v>
      </c>
      <c r="AJM44" s="963">
        <v>4</v>
      </c>
      <c r="AJN44" s="963">
        <v>2</v>
      </c>
      <c r="AJO44" s="963">
        <v>3</v>
      </c>
      <c r="AJP44" s="963">
        <v>5</v>
      </c>
      <c r="AJQ44" s="963">
        <v>5</v>
      </c>
      <c r="AJR44" s="963">
        <v>5</v>
      </c>
      <c r="AJS44" s="963">
        <v>3</v>
      </c>
      <c r="AJT44" s="963">
        <v>1</v>
      </c>
      <c r="AJU44" s="963">
        <v>2</v>
      </c>
      <c r="AJV44" s="963">
        <v>4</v>
      </c>
      <c r="AJW44" s="963">
        <v>1</v>
      </c>
      <c r="AJX44" s="963">
        <v>2</v>
      </c>
      <c r="AJY44" s="964" t="s">
        <v>732</v>
      </c>
      <c r="AJZ44" s="963">
        <v>2</v>
      </c>
      <c r="AKA44" s="963">
        <v>1</v>
      </c>
      <c r="AKB44" s="964" t="s">
        <v>732</v>
      </c>
      <c r="AKC44" s="963">
        <v>1</v>
      </c>
      <c r="AKD44" s="963">
        <v>1</v>
      </c>
      <c r="AKE44" s="963">
        <v>1</v>
      </c>
      <c r="AKF44" s="964" t="s">
        <v>732</v>
      </c>
      <c r="AKG44" s="964" t="s">
        <v>732</v>
      </c>
      <c r="AKH44" s="964" t="s">
        <v>732</v>
      </c>
      <c r="AKI44" s="963">
        <v>1</v>
      </c>
      <c r="AKJ44" s="964" t="s">
        <v>732</v>
      </c>
      <c r="AKK44" s="964" t="s">
        <v>732</v>
      </c>
      <c r="AKL44" s="964" t="s">
        <v>732</v>
      </c>
      <c r="AKM44" s="964" t="s">
        <v>732</v>
      </c>
      <c r="AKN44" s="964" t="s">
        <v>732</v>
      </c>
      <c r="AKO44" s="964" t="s">
        <v>732</v>
      </c>
      <c r="AKP44" s="964" t="s">
        <v>732</v>
      </c>
      <c r="AKQ44" s="964" t="s">
        <v>732</v>
      </c>
      <c r="AKR44" s="964" t="s">
        <v>732</v>
      </c>
      <c r="AKS44" s="964" t="s">
        <v>732</v>
      </c>
      <c r="AKT44" s="964" t="s">
        <v>732</v>
      </c>
      <c r="AKU44" s="963">
        <v>182</v>
      </c>
      <c r="AKV44" s="963">
        <v>2</v>
      </c>
      <c r="AKW44" s="964" t="s">
        <v>732</v>
      </c>
      <c r="AKX44" s="963">
        <v>1</v>
      </c>
      <c r="AKY44" s="963">
        <v>1</v>
      </c>
      <c r="AKZ44" s="964" t="s">
        <v>732</v>
      </c>
      <c r="ALA44" s="964" t="s">
        <v>732</v>
      </c>
      <c r="ALB44" s="963">
        <v>1</v>
      </c>
      <c r="ALC44" s="964" t="s">
        <v>732</v>
      </c>
      <c r="ALD44" s="964" t="s">
        <v>732</v>
      </c>
      <c r="ALE44" s="964" t="s">
        <v>732</v>
      </c>
      <c r="ALF44" s="964" t="s">
        <v>732</v>
      </c>
      <c r="ALG44" s="964" t="s">
        <v>732</v>
      </c>
      <c r="ALH44" s="964" t="s">
        <v>732</v>
      </c>
      <c r="ALI44" s="964" t="s">
        <v>732</v>
      </c>
      <c r="ALJ44" s="964" t="s">
        <v>732</v>
      </c>
      <c r="ALK44" s="964" t="s">
        <v>732</v>
      </c>
      <c r="ALL44" s="963">
        <v>1</v>
      </c>
      <c r="ALM44" s="964" t="s">
        <v>732</v>
      </c>
      <c r="ALN44" s="964" t="s">
        <v>732</v>
      </c>
      <c r="ALO44" s="964" t="s">
        <v>732</v>
      </c>
      <c r="ALP44" s="964" t="s">
        <v>732</v>
      </c>
      <c r="ALQ44" s="964" t="s">
        <v>732</v>
      </c>
      <c r="ALR44" s="963">
        <v>2</v>
      </c>
      <c r="ALS44" s="963">
        <v>1</v>
      </c>
      <c r="ALT44" s="964" t="s">
        <v>732</v>
      </c>
      <c r="ALU44" s="963">
        <v>1</v>
      </c>
      <c r="ALV44" s="964" t="s">
        <v>732</v>
      </c>
      <c r="ALW44" s="963">
        <v>3</v>
      </c>
      <c r="ALX44" s="963">
        <v>1</v>
      </c>
      <c r="ALY44" s="964" t="s">
        <v>732</v>
      </c>
      <c r="ALZ44" s="964" t="s">
        <v>732</v>
      </c>
      <c r="AMA44" s="964" t="s">
        <v>732</v>
      </c>
      <c r="AMB44" s="963">
        <v>1</v>
      </c>
      <c r="AMC44" s="963">
        <v>2</v>
      </c>
      <c r="AMD44" s="964" t="s">
        <v>732</v>
      </c>
      <c r="AME44" s="964" t="s">
        <v>732</v>
      </c>
      <c r="AMF44" s="963">
        <v>1</v>
      </c>
      <c r="AMG44" s="963">
        <v>1</v>
      </c>
      <c r="AMH44" s="964" t="s">
        <v>732</v>
      </c>
      <c r="AMI44" s="964" t="s">
        <v>732</v>
      </c>
      <c r="AMJ44" s="963">
        <v>1</v>
      </c>
      <c r="AMK44" s="963">
        <v>2</v>
      </c>
      <c r="AML44" s="964" t="s">
        <v>732</v>
      </c>
      <c r="AMM44" s="963">
        <v>1</v>
      </c>
      <c r="AMN44" s="963">
        <v>4</v>
      </c>
      <c r="AMO44" s="963">
        <v>2</v>
      </c>
      <c r="AMP44" s="964" t="s">
        <v>732</v>
      </c>
      <c r="AMQ44" s="963">
        <v>2</v>
      </c>
      <c r="AMR44" s="963">
        <v>1</v>
      </c>
      <c r="AMS44" s="963">
        <v>1</v>
      </c>
      <c r="AMT44" s="963">
        <v>2</v>
      </c>
      <c r="AMU44" s="963">
        <v>1</v>
      </c>
      <c r="AMV44" s="963">
        <v>1</v>
      </c>
      <c r="AMW44" s="964" t="s">
        <v>732</v>
      </c>
      <c r="AMX44" s="963">
        <v>2</v>
      </c>
      <c r="AMY44" s="963">
        <v>4</v>
      </c>
      <c r="AMZ44" s="963">
        <v>2</v>
      </c>
      <c r="ANA44" s="964" t="s">
        <v>732</v>
      </c>
      <c r="ANB44" s="963">
        <v>2</v>
      </c>
      <c r="ANC44" s="963">
        <v>2</v>
      </c>
      <c r="AND44" s="963">
        <v>2</v>
      </c>
      <c r="ANE44" s="963">
        <v>1</v>
      </c>
      <c r="ANF44" s="963">
        <v>2</v>
      </c>
      <c r="ANG44" s="963">
        <v>4</v>
      </c>
      <c r="ANH44" s="963">
        <v>4</v>
      </c>
      <c r="ANI44" s="963">
        <v>2</v>
      </c>
      <c r="ANJ44" s="963">
        <v>2</v>
      </c>
      <c r="ANK44" s="963">
        <v>2</v>
      </c>
      <c r="ANL44" s="963">
        <v>7</v>
      </c>
      <c r="ANM44" s="963">
        <v>5</v>
      </c>
      <c r="ANN44" s="963">
        <v>4</v>
      </c>
      <c r="ANO44" s="963">
        <v>5</v>
      </c>
      <c r="ANP44" s="963">
        <v>6</v>
      </c>
      <c r="ANQ44" s="963">
        <v>4</v>
      </c>
      <c r="ANR44" s="963">
        <v>3</v>
      </c>
      <c r="ANS44" s="964" t="s">
        <v>732</v>
      </c>
      <c r="ANT44" s="963">
        <v>6</v>
      </c>
      <c r="ANU44" s="963">
        <v>6</v>
      </c>
      <c r="ANV44" s="963">
        <v>1</v>
      </c>
      <c r="ANW44" s="963">
        <v>5</v>
      </c>
      <c r="ANX44" s="963">
        <v>1</v>
      </c>
      <c r="ANY44" s="963">
        <v>4</v>
      </c>
      <c r="ANZ44" s="963">
        <v>5</v>
      </c>
      <c r="AOA44" s="963">
        <v>1</v>
      </c>
      <c r="AOB44" s="963">
        <v>7</v>
      </c>
      <c r="AOC44" s="963">
        <v>6</v>
      </c>
      <c r="AOD44" s="963">
        <v>4</v>
      </c>
      <c r="AOE44" s="963">
        <v>5</v>
      </c>
      <c r="AOF44" s="963">
        <v>6</v>
      </c>
      <c r="AOG44" s="963">
        <v>1</v>
      </c>
      <c r="AOH44" s="963">
        <v>4</v>
      </c>
      <c r="AOI44" s="963">
        <v>2</v>
      </c>
      <c r="AOJ44" s="963">
        <v>2</v>
      </c>
      <c r="AOK44" s="963">
        <v>3</v>
      </c>
      <c r="AOL44" s="963">
        <v>2</v>
      </c>
      <c r="AOM44" s="963">
        <v>3</v>
      </c>
      <c r="AON44" s="963">
        <v>2</v>
      </c>
      <c r="AOO44" s="963">
        <v>1</v>
      </c>
      <c r="AOP44" s="963">
        <v>2</v>
      </c>
      <c r="AOQ44" s="964" t="s">
        <v>732</v>
      </c>
      <c r="AOR44" s="964" t="s">
        <v>732</v>
      </c>
      <c r="AOS44" s="964" t="s">
        <v>732</v>
      </c>
      <c r="AOT44" s="964" t="s">
        <v>732</v>
      </c>
      <c r="AOU44" s="964" t="s">
        <v>732</v>
      </c>
      <c r="AOV44" s="963">
        <v>1</v>
      </c>
      <c r="AOW44" s="964" t="s">
        <v>732</v>
      </c>
      <c r="AOX44" s="964" t="s">
        <v>732</v>
      </c>
      <c r="AOY44" s="964" t="s">
        <v>732</v>
      </c>
      <c r="AOZ44" s="964" t="s">
        <v>732</v>
      </c>
      <c r="APA44" s="964" t="s">
        <v>732</v>
      </c>
      <c r="APB44" s="964" t="s">
        <v>732</v>
      </c>
      <c r="APC44" s="964" t="s">
        <v>732</v>
      </c>
      <c r="APD44" s="964" t="s">
        <v>732</v>
      </c>
      <c r="APE44" s="964" t="s">
        <v>732</v>
      </c>
      <c r="APF44" s="964" t="s">
        <v>732</v>
      </c>
      <c r="APG44" s="964" t="s">
        <v>732</v>
      </c>
      <c r="APH44" s="964" t="s">
        <v>732</v>
      </c>
      <c r="API44" s="964" t="s">
        <v>732</v>
      </c>
      <c r="APJ44" s="963">
        <v>158</v>
      </c>
      <c r="APK44" s="963">
        <v>4</v>
      </c>
      <c r="APL44" s="964" t="s">
        <v>732</v>
      </c>
      <c r="APM44" s="964" t="s">
        <v>732</v>
      </c>
      <c r="APN44" s="964" t="s">
        <v>732</v>
      </c>
      <c r="APO44" s="964" t="s">
        <v>732</v>
      </c>
      <c r="APP44" s="964" t="s">
        <v>732</v>
      </c>
      <c r="APQ44" s="964" t="s">
        <v>732</v>
      </c>
      <c r="APR44" s="964" t="s">
        <v>732</v>
      </c>
      <c r="APS44" s="963">
        <v>1</v>
      </c>
      <c r="APT44" s="964" t="s">
        <v>732</v>
      </c>
      <c r="APU44" s="964" t="s">
        <v>732</v>
      </c>
      <c r="APV44" s="964" t="s">
        <v>732</v>
      </c>
      <c r="APW44" s="964" t="s">
        <v>732</v>
      </c>
      <c r="APX44" s="964" t="s">
        <v>732</v>
      </c>
      <c r="APY44" s="963">
        <v>1</v>
      </c>
      <c r="APZ44" s="964" t="s">
        <v>732</v>
      </c>
      <c r="AQA44" s="964" t="s">
        <v>732</v>
      </c>
      <c r="AQB44" s="963">
        <v>1</v>
      </c>
      <c r="AQC44" s="964" t="s">
        <v>732</v>
      </c>
      <c r="AQD44" s="964" t="s">
        <v>732</v>
      </c>
      <c r="AQE44" s="964" t="s">
        <v>732</v>
      </c>
      <c r="AQF44" s="963">
        <v>1</v>
      </c>
      <c r="AQG44" s="963">
        <v>2</v>
      </c>
      <c r="AQH44" s="964" t="s">
        <v>732</v>
      </c>
      <c r="AQI44" s="963">
        <v>1</v>
      </c>
      <c r="AQJ44" s="964" t="s">
        <v>732</v>
      </c>
      <c r="AQK44" s="964" t="s">
        <v>732</v>
      </c>
      <c r="AQL44" s="964" t="s">
        <v>732</v>
      </c>
      <c r="AQM44" s="963">
        <v>1</v>
      </c>
      <c r="AQN44" s="964" t="s">
        <v>732</v>
      </c>
      <c r="AQO44" s="964" t="s">
        <v>732</v>
      </c>
      <c r="AQP44" s="964" t="s">
        <v>732</v>
      </c>
      <c r="AQQ44" s="964" t="s">
        <v>732</v>
      </c>
      <c r="AQR44" s="964" t="s">
        <v>732</v>
      </c>
      <c r="AQS44" s="963">
        <v>1</v>
      </c>
      <c r="AQT44" s="963">
        <v>1</v>
      </c>
      <c r="AQU44" s="963">
        <v>2</v>
      </c>
      <c r="AQV44" s="963">
        <v>1</v>
      </c>
      <c r="AQW44" s="963">
        <v>1</v>
      </c>
      <c r="AQX44" s="963">
        <v>1</v>
      </c>
      <c r="AQY44" s="963">
        <v>2</v>
      </c>
      <c r="AQZ44" s="963">
        <v>1</v>
      </c>
      <c r="ARA44" s="964" t="s">
        <v>732</v>
      </c>
      <c r="ARB44" s="964" t="s">
        <v>732</v>
      </c>
      <c r="ARC44" s="964" t="s">
        <v>732</v>
      </c>
      <c r="ARD44" s="964" t="s">
        <v>732</v>
      </c>
      <c r="ARE44" s="963">
        <v>1</v>
      </c>
      <c r="ARF44" s="964" t="s">
        <v>732</v>
      </c>
      <c r="ARG44" s="964" t="s">
        <v>732</v>
      </c>
      <c r="ARH44" s="963">
        <v>3</v>
      </c>
      <c r="ARI44" s="963">
        <v>1</v>
      </c>
      <c r="ARJ44" s="963">
        <v>1</v>
      </c>
      <c r="ARK44" s="963">
        <v>3</v>
      </c>
      <c r="ARL44" s="963">
        <v>1</v>
      </c>
      <c r="ARM44" s="963">
        <v>1</v>
      </c>
      <c r="ARN44" s="963">
        <v>3</v>
      </c>
      <c r="ARO44" s="963">
        <v>5</v>
      </c>
      <c r="ARP44" s="963">
        <v>1</v>
      </c>
      <c r="ARQ44" s="963">
        <v>3</v>
      </c>
      <c r="ARR44" s="963">
        <v>1</v>
      </c>
      <c r="ARS44" s="963">
        <v>3</v>
      </c>
      <c r="ART44" s="963">
        <v>7</v>
      </c>
      <c r="ARU44" s="963">
        <v>3</v>
      </c>
      <c r="ARV44" s="963">
        <v>2</v>
      </c>
      <c r="ARW44" s="963">
        <v>4</v>
      </c>
      <c r="ARX44" s="963">
        <v>3</v>
      </c>
      <c r="ARY44" s="964" t="s">
        <v>732</v>
      </c>
      <c r="ARZ44" s="963">
        <v>2</v>
      </c>
      <c r="ASA44" s="963">
        <v>8</v>
      </c>
      <c r="ASB44" s="963">
        <v>3</v>
      </c>
      <c r="ASC44" s="963">
        <v>3</v>
      </c>
      <c r="ASD44" s="963">
        <v>7</v>
      </c>
      <c r="ASE44" s="963">
        <v>1</v>
      </c>
      <c r="ASF44" s="963">
        <v>2</v>
      </c>
      <c r="ASG44" s="963">
        <v>4</v>
      </c>
      <c r="ASH44" s="963">
        <v>5</v>
      </c>
      <c r="ASI44" s="963">
        <v>3</v>
      </c>
      <c r="ASJ44" s="963">
        <v>2</v>
      </c>
      <c r="ASK44" s="963">
        <v>4</v>
      </c>
      <c r="ASL44" s="963">
        <v>3</v>
      </c>
      <c r="ASM44" s="963">
        <v>2</v>
      </c>
      <c r="ASN44" s="963">
        <v>3</v>
      </c>
      <c r="ASO44" s="963">
        <v>2</v>
      </c>
      <c r="ASP44" s="963">
        <v>3</v>
      </c>
      <c r="ASQ44" s="963">
        <v>2</v>
      </c>
      <c r="ASR44" s="963">
        <v>3</v>
      </c>
      <c r="ASS44" s="963">
        <v>3</v>
      </c>
      <c r="AST44" s="963">
        <v>2</v>
      </c>
      <c r="ASU44" s="963">
        <v>2</v>
      </c>
      <c r="ASV44" s="963">
        <v>4</v>
      </c>
      <c r="ASW44" s="963">
        <v>4</v>
      </c>
      <c r="ASX44" s="963">
        <v>2</v>
      </c>
      <c r="ASY44" s="963">
        <v>3</v>
      </c>
      <c r="ASZ44" s="963">
        <v>3</v>
      </c>
      <c r="ATA44" s="964" t="s">
        <v>732</v>
      </c>
      <c r="ATB44" s="963">
        <v>1</v>
      </c>
      <c r="ATC44" s="963">
        <v>1</v>
      </c>
      <c r="ATD44" s="963">
        <v>1</v>
      </c>
      <c r="ATE44" s="963">
        <v>1</v>
      </c>
      <c r="ATF44" s="963">
        <v>1</v>
      </c>
      <c r="ATG44" s="964" t="s">
        <v>732</v>
      </c>
      <c r="ATH44" s="964" t="s">
        <v>732</v>
      </c>
      <c r="ATI44" s="964" t="s">
        <v>732</v>
      </c>
      <c r="ATJ44" s="964" t="s">
        <v>732</v>
      </c>
      <c r="ATK44" s="964" t="s">
        <v>732</v>
      </c>
      <c r="ATL44" s="964" t="s">
        <v>732</v>
      </c>
      <c r="ATM44" s="964" t="s">
        <v>732</v>
      </c>
      <c r="ATN44" s="964" t="s">
        <v>732</v>
      </c>
      <c r="ATO44" s="964" t="s">
        <v>732</v>
      </c>
      <c r="ATP44" s="964" t="s">
        <v>732</v>
      </c>
      <c r="ATQ44" s="964" t="s">
        <v>732</v>
      </c>
      <c r="ATR44" s="964" t="s">
        <v>732</v>
      </c>
      <c r="ATS44" s="964" t="s">
        <v>732</v>
      </c>
      <c r="ATT44" s="964" t="s">
        <v>732</v>
      </c>
      <c r="ATU44" s="964" t="s">
        <v>732</v>
      </c>
      <c r="ATV44" s="964" t="s">
        <v>732</v>
      </c>
      <c r="ATW44" s="965" t="s">
        <v>732</v>
      </c>
    </row>
    <row r="45" spans="2:1219" ht="15" customHeight="1">
      <c r="B45" s="961" t="s">
        <v>779</v>
      </c>
      <c r="C45" s="962">
        <v>166</v>
      </c>
      <c r="D45" s="963">
        <v>31</v>
      </c>
      <c r="E45" s="963">
        <v>6</v>
      </c>
      <c r="F45" s="963">
        <v>3</v>
      </c>
      <c r="G45" s="964" t="s">
        <v>732</v>
      </c>
      <c r="H45" s="963">
        <v>3</v>
      </c>
      <c r="I45" s="963">
        <v>1</v>
      </c>
      <c r="J45" s="963">
        <v>1</v>
      </c>
      <c r="K45" s="964" t="s">
        <v>732</v>
      </c>
      <c r="L45" s="964" t="s">
        <v>732</v>
      </c>
      <c r="M45" s="964" t="s">
        <v>732</v>
      </c>
      <c r="N45" s="964" t="s">
        <v>732</v>
      </c>
      <c r="O45" s="964" t="s">
        <v>732</v>
      </c>
      <c r="P45" s="963">
        <v>1</v>
      </c>
      <c r="Q45" s="963">
        <v>1</v>
      </c>
      <c r="R45" s="963">
        <v>1</v>
      </c>
      <c r="S45" s="963">
        <v>1</v>
      </c>
      <c r="T45" s="963">
        <v>1</v>
      </c>
      <c r="U45" s="964" t="s">
        <v>732</v>
      </c>
      <c r="V45" s="964" t="s">
        <v>732</v>
      </c>
      <c r="W45" s="964" t="s">
        <v>732</v>
      </c>
      <c r="X45" s="964" t="s">
        <v>732</v>
      </c>
      <c r="Y45" s="964" t="s">
        <v>732</v>
      </c>
      <c r="Z45" s="963">
        <v>1</v>
      </c>
      <c r="AA45" s="964" t="s">
        <v>732</v>
      </c>
      <c r="AB45" s="963">
        <v>1</v>
      </c>
      <c r="AC45" s="964" t="s">
        <v>732</v>
      </c>
      <c r="AD45" s="964" t="s">
        <v>732</v>
      </c>
      <c r="AE45" s="964" t="s">
        <v>732</v>
      </c>
      <c r="AF45" s="963">
        <v>3</v>
      </c>
      <c r="AG45" s="963">
        <v>2</v>
      </c>
      <c r="AH45" s="964" t="s">
        <v>732</v>
      </c>
      <c r="AI45" s="964" t="s">
        <v>732</v>
      </c>
      <c r="AJ45" s="964" t="s">
        <v>732</v>
      </c>
      <c r="AK45" s="964" t="s">
        <v>732</v>
      </c>
      <c r="AL45" s="964" t="s">
        <v>732</v>
      </c>
      <c r="AM45" s="964" t="s">
        <v>732</v>
      </c>
      <c r="AN45" s="964" t="s">
        <v>732</v>
      </c>
      <c r="AO45" s="964" t="s">
        <v>732</v>
      </c>
      <c r="AP45" s="964" t="s">
        <v>732</v>
      </c>
      <c r="AQ45" s="963">
        <v>2</v>
      </c>
      <c r="AR45" s="963">
        <v>1</v>
      </c>
      <c r="AS45" s="964" t="s">
        <v>732</v>
      </c>
      <c r="AT45" s="963">
        <v>2</v>
      </c>
      <c r="AU45" s="963">
        <v>1</v>
      </c>
      <c r="AV45" s="963">
        <v>2</v>
      </c>
      <c r="AW45" s="963">
        <v>2</v>
      </c>
      <c r="AX45" s="963">
        <v>3</v>
      </c>
      <c r="AY45" s="964" t="s">
        <v>732</v>
      </c>
      <c r="AZ45" s="963">
        <v>1</v>
      </c>
      <c r="BA45" s="964" t="s">
        <v>732</v>
      </c>
      <c r="BB45" s="963">
        <v>2</v>
      </c>
      <c r="BC45" s="963">
        <v>4</v>
      </c>
      <c r="BD45" s="964" t="s">
        <v>732</v>
      </c>
      <c r="BE45" s="963">
        <v>2</v>
      </c>
      <c r="BF45" s="963">
        <v>1</v>
      </c>
      <c r="BG45" s="964" t="s">
        <v>732</v>
      </c>
      <c r="BH45" s="963">
        <v>2</v>
      </c>
      <c r="BI45" s="963">
        <v>2</v>
      </c>
      <c r="BJ45" s="963">
        <v>1</v>
      </c>
      <c r="BK45" s="963">
        <v>3</v>
      </c>
      <c r="BL45" s="963">
        <v>3</v>
      </c>
      <c r="BM45" s="963">
        <v>3</v>
      </c>
      <c r="BN45" s="963">
        <v>3</v>
      </c>
      <c r="BO45" s="963">
        <v>1</v>
      </c>
      <c r="BP45" s="963">
        <v>1</v>
      </c>
      <c r="BQ45" s="963">
        <v>1</v>
      </c>
      <c r="BR45" s="963">
        <v>2</v>
      </c>
      <c r="BS45" s="963">
        <v>3</v>
      </c>
      <c r="BT45" s="963">
        <v>1</v>
      </c>
      <c r="BU45" s="963">
        <v>2</v>
      </c>
      <c r="BV45" s="963">
        <v>2</v>
      </c>
      <c r="BW45" s="963">
        <v>3</v>
      </c>
      <c r="BX45" s="963">
        <v>3</v>
      </c>
      <c r="BY45" s="963">
        <v>1</v>
      </c>
      <c r="BZ45" s="963">
        <v>1</v>
      </c>
      <c r="CA45" s="963">
        <v>1</v>
      </c>
      <c r="CB45" s="963">
        <v>3</v>
      </c>
      <c r="CC45" s="963">
        <v>2</v>
      </c>
      <c r="CD45" s="963">
        <v>1</v>
      </c>
      <c r="CE45" s="963">
        <v>2</v>
      </c>
      <c r="CF45" s="963">
        <v>1</v>
      </c>
      <c r="CG45" s="963">
        <v>1</v>
      </c>
      <c r="CH45" s="963">
        <v>2</v>
      </c>
      <c r="CI45" s="963">
        <v>5</v>
      </c>
      <c r="CJ45" s="963">
        <v>3</v>
      </c>
      <c r="CK45" s="963">
        <v>2</v>
      </c>
      <c r="CL45" s="963">
        <v>5</v>
      </c>
      <c r="CM45" s="963">
        <v>3</v>
      </c>
      <c r="CN45" s="963">
        <v>5</v>
      </c>
      <c r="CO45" s="963">
        <v>2</v>
      </c>
      <c r="CP45" s="964" t="s">
        <v>732</v>
      </c>
      <c r="CQ45" s="963">
        <v>2</v>
      </c>
      <c r="CR45" s="963">
        <v>1</v>
      </c>
      <c r="CS45" s="963">
        <v>1</v>
      </c>
      <c r="CT45" s="963">
        <v>1</v>
      </c>
      <c r="CU45" s="963">
        <v>1</v>
      </c>
      <c r="CV45" s="963">
        <v>1</v>
      </c>
      <c r="CW45" s="964" t="s">
        <v>732</v>
      </c>
      <c r="CX45" s="963">
        <v>2</v>
      </c>
      <c r="CY45" s="963">
        <v>1</v>
      </c>
      <c r="CZ45" s="964" t="s">
        <v>732</v>
      </c>
      <c r="DA45" s="963">
        <v>136</v>
      </c>
      <c r="DB45" s="963">
        <v>15</v>
      </c>
      <c r="DC45" s="963">
        <v>1</v>
      </c>
      <c r="DD45" s="964" t="s">
        <v>732</v>
      </c>
      <c r="DE45" s="964" t="s">
        <v>732</v>
      </c>
      <c r="DF45" s="963">
        <v>1</v>
      </c>
      <c r="DG45" s="964" t="s">
        <v>732</v>
      </c>
      <c r="DH45" s="964" t="s">
        <v>732</v>
      </c>
      <c r="DI45" s="964" t="s">
        <v>732</v>
      </c>
      <c r="DJ45" s="964" t="s">
        <v>732</v>
      </c>
      <c r="DK45" s="964" t="s">
        <v>732</v>
      </c>
      <c r="DL45" s="963">
        <v>2</v>
      </c>
      <c r="DM45" s="964" t="s">
        <v>732</v>
      </c>
      <c r="DN45" s="963">
        <v>1</v>
      </c>
      <c r="DO45" s="963">
        <v>1</v>
      </c>
      <c r="DP45" s="963">
        <v>2</v>
      </c>
      <c r="DQ45" s="963">
        <v>1</v>
      </c>
      <c r="DR45" s="963">
        <v>2</v>
      </c>
      <c r="DS45" s="964" t="s">
        <v>732</v>
      </c>
      <c r="DT45" s="964" t="s">
        <v>732</v>
      </c>
      <c r="DU45" s="963">
        <v>1</v>
      </c>
      <c r="DV45" s="964" t="s">
        <v>732</v>
      </c>
      <c r="DW45" s="963">
        <v>1</v>
      </c>
      <c r="DX45" s="964" t="s">
        <v>732</v>
      </c>
      <c r="DY45" s="964" t="s">
        <v>732</v>
      </c>
      <c r="DZ45" s="963">
        <v>2</v>
      </c>
      <c r="EA45" s="964" t="s">
        <v>732</v>
      </c>
      <c r="EB45" s="964" t="s">
        <v>732</v>
      </c>
      <c r="EC45" s="964" t="s">
        <v>732</v>
      </c>
      <c r="ED45" s="964" t="s">
        <v>732</v>
      </c>
      <c r="EE45" s="963">
        <v>1</v>
      </c>
      <c r="EF45" s="963">
        <v>1</v>
      </c>
      <c r="EG45" s="963">
        <v>1</v>
      </c>
      <c r="EH45" s="964" t="s">
        <v>732</v>
      </c>
      <c r="EI45" s="963">
        <v>1</v>
      </c>
      <c r="EJ45" s="963">
        <v>2</v>
      </c>
      <c r="EK45" s="963">
        <v>1</v>
      </c>
      <c r="EL45" s="963">
        <v>1</v>
      </c>
      <c r="EM45" s="963">
        <v>2</v>
      </c>
      <c r="EN45" s="964" t="s">
        <v>732</v>
      </c>
      <c r="EO45" s="964" t="s">
        <v>732</v>
      </c>
      <c r="EP45" s="964" t="s">
        <v>732</v>
      </c>
      <c r="EQ45" s="964" t="s">
        <v>732</v>
      </c>
      <c r="ER45" s="963">
        <v>1</v>
      </c>
      <c r="ES45" s="964" t="s">
        <v>732</v>
      </c>
      <c r="ET45" s="963">
        <v>1</v>
      </c>
      <c r="EU45" s="963">
        <v>1</v>
      </c>
      <c r="EV45" s="964" t="s">
        <v>732</v>
      </c>
      <c r="EW45" s="963">
        <v>1</v>
      </c>
      <c r="EX45" s="963">
        <v>2</v>
      </c>
      <c r="EY45" s="964" t="s">
        <v>732</v>
      </c>
      <c r="EZ45" s="963">
        <v>1</v>
      </c>
      <c r="FA45" s="963">
        <v>3</v>
      </c>
      <c r="FB45" s="964" t="s">
        <v>732</v>
      </c>
      <c r="FC45" s="963">
        <v>3</v>
      </c>
      <c r="FD45" s="963">
        <v>1</v>
      </c>
      <c r="FE45" s="963">
        <v>2</v>
      </c>
      <c r="FF45" s="963">
        <v>2</v>
      </c>
      <c r="FG45" s="964" t="s">
        <v>732</v>
      </c>
      <c r="FH45" s="963">
        <v>1</v>
      </c>
      <c r="FI45" s="963">
        <v>3</v>
      </c>
      <c r="FJ45" s="964" t="s">
        <v>732</v>
      </c>
      <c r="FK45" s="963">
        <v>3</v>
      </c>
      <c r="FL45" s="963">
        <v>2</v>
      </c>
      <c r="FM45" s="963">
        <v>3</v>
      </c>
      <c r="FN45" s="963">
        <v>2</v>
      </c>
      <c r="FO45" s="963">
        <v>1</v>
      </c>
      <c r="FP45" s="963">
        <v>3</v>
      </c>
      <c r="FQ45" s="963">
        <v>3</v>
      </c>
      <c r="FR45" s="963">
        <v>1</v>
      </c>
      <c r="FS45" s="963">
        <v>2</v>
      </c>
      <c r="FT45" s="963">
        <v>2</v>
      </c>
      <c r="FU45" s="963">
        <v>2</v>
      </c>
      <c r="FV45" s="963">
        <v>3</v>
      </c>
      <c r="FW45" s="963">
        <v>3</v>
      </c>
      <c r="FX45" s="963">
        <v>1</v>
      </c>
      <c r="FY45" s="963">
        <v>4</v>
      </c>
      <c r="FZ45" s="963">
        <v>3</v>
      </c>
      <c r="GA45" s="963">
        <v>1</v>
      </c>
      <c r="GB45" s="964" t="s">
        <v>732</v>
      </c>
      <c r="GC45" s="963">
        <v>4</v>
      </c>
      <c r="GD45" s="963">
        <v>4</v>
      </c>
      <c r="GE45" s="963">
        <v>2</v>
      </c>
      <c r="GF45" s="963">
        <v>4</v>
      </c>
      <c r="GG45" s="964" t="s">
        <v>732</v>
      </c>
      <c r="GH45" s="964" t="s">
        <v>732</v>
      </c>
      <c r="GI45" s="963">
        <v>2</v>
      </c>
      <c r="GJ45" s="963">
        <v>4</v>
      </c>
      <c r="GK45" s="963">
        <v>3</v>
      </c>
      <c r="GL45" s="964" t="s">
        <v>732</v>
      </c>
      <c r="GM45" s="964" t="s">
        <v>732</v>
      </c>
      <c r="GN45" s="964" t="s">
        <v>732</v>
      </c>
      <c r="GO45" s="963">
        <v>2</v>
      </c>
      <c r="GP45" s="963">
        <v>1</v>
      </c>
      <c r="GQ45" s="964" t="s">
        <v>732</v>
      </c>
      <c r="GR45" s="963">
        <v>2</v>
      </c>
      <c r="GS45" s="963">
        <v>4</v>
      </c>
      <c r="GT45" s="964" t="s">
        <v>732</v>
      </c>
      <c r="GU45" s="963">
        <v>1</v>
      </c>
      <c r="GV45" s="963">
        <v>2</v>
      </c>
      <c r="GW45" s="964" t="s">
        <v>732</v>
      </c>
      <c r="GX45" s="964" t="s">
        <v>732</v>
      </c>
      <c r="GY45" s="963">
        <v>116</v>
      </c>
      <c r="GZ45" s="963">
        <v>15</v>
      </c>
      <c r="HA45" s="963">
        <v>1</v>
      </c>
      <c r="HB45" s="963">
        <v>3</v>
      </c>
      <c r="HC45" s="964" t="s">
        <v>732</v>
      </c>
      <c r="HD45" s="963">
        <v>1</v>
      </c>
      <c r="HE45" s="963">
        <v>1</v>
      </c>
      <c r="HF45" s="964" t="s">
        <v>732</v>
      </c>
      <c r="HG45" s="964" t="s">
        <v>732</v>
      </c>
      <c r="HH45" s="964" t="s">
        <v>732</v>
      </c>
      <c r="HI45" s="964" t="s">
        <v>732</v>
      </c>
      <c r="HJ45" s="963">
        <v>1</v>
      </c>
      <c r="HK45" s="964" t="s">
        <v>732</v>
      </c>
      <c r="HL45" s="964" t="s">
        <v>732</v>
      </c>
      <c r="HM45" s="964" t="s">
        <v>732</v>
      </c>
      <c r="HN45" s="964" t="s">
        <v>732</v>
      </c>
      <c r="HO45" s="963">
        <v>1</v>
      </c>
      <c r="HP45" s="964" t="s">
        <v>732</v>
      </c>
      <c r="HQ45" s="964" t="s">
        <v>732</v>
      </c>
      <c r="HR45" s="964" t="s">
        <v>732</v>
      </c>
      <c r="HS45" s="964" t="s">
        <v>732</v>
      </c>
      <c r="HT45" s="964" t="s">
        <v>732</v>
      </c>
      <c r="HU45" s="964" t="s">
        <v>732</v>
      </c>
      <c r="HV45" s="964" t="s">
        <v>732</v>
      </c>
      <c r="HW45" s="963">
        <v>3</v>
      </c>
      <c r="HX45" s="964" t="s">
        <v>732</v>
      </c>
      <c r="HY45" s="964" t="s">
        <v>732</v>
      </c>
      <c r="HZ45" s="963">
        <v>1</v>
      </c>
      <c r="IA45" s="964" t="s">
        <v>732</v>
      </c>
      <c r="IB45" s="963">
        <v>2</v>
      </c>
      <c r="IC45" s="964" t="s">
        <v>732</v>
      </c>
      <c r="ID45" s="963">
        <v>1</v>
      </c>
      <c r="IE45" s="964" t="s">
        <v>732</v>
      </c>
      <c r="IF45" s="964" t="s">
        <v>732</v>
      </c>
      <c r="IG45" s="964" t="s">
        <v>732</v>
      </c>
      <c r="IH45" s="964" t="s">
        <v>732</v>
      </c>
      <c r="II45" s="964" t="s">
        <v>732</v>
      </c>
      <c r="IJ45" s="964" t="s">
        <v>732</v>
      </c>
      <c r="IK45" s="964" t="s">
        <v>732</v>
      </c>
      <c r="IL45" s="963">
        <v>1</v>
      </c>
      <c r="IM45" s="964" t="s">
        <v>732</v>
      </c>
      <c r="IN45" s="963">
        <v>1</v>
      </c>
      <c r="IO45" s="964" t="s">
        <v>732</v>
      </c>
      <c r="IP45" s="964" t="s">
        <v>732</v>
      </c>
      <c r="IQ45" s="963">
        <v>1</v>
      </c>
      <c r="IR45" s="964" t="s">
        <v>732</v>
      </c>
      <c r="IS45" s="963">
        <v>1</v>
      </c>
      <c r="IT45" s="963">
        <v>1</v>
      </c>
      <c r="IU45" s="964" t="s">
        <v>732</v>
      </c>
      <c r="IV45" s="964" t="s">
        <v>732</v>
      </c>
      <c r="IW45" s="963">
        <v>1</v>
      </c>
      <c r="IX45" s="963">
        <v>1</v>
      </c>
      <c r="IY45" s="963">
        <v>1</v>
      </c>
      <c r="IZ45" s="963">
        <v>1</v>
      </c>
      <c r="JA45" s="964" t="s">
        <v>732</v>
      </c>
      <c r="JB45" s="963">
        <v>1</v>
      </c>
      <c r="JC45" s="964" t="s">
        <v>732</v>
      </c>
      <c r="JD45" s="963">
        <v>1</v>
      </c>
      <c r="JE45" s="963">
        <v>1</v>
      </c>
      <c r="JF45" s="964" t="s">
        <v>732</v>
      </c>
      <c r="JG45" s="963">
        <v>1</v>
      </c>
      <c r="JH45" s="963">
        <v>2</v>
      </c>
      <c r="JI45" s="963">
        <v>1</v>
      </c>
      <c r="JJ45" s="964" t="s">
        <v>732</v>
      </c>
      <c r="JK45" s="964" t="s">
        <v>732</v>
      </c>
      <c r="JL45" s="963">
        <v>2</v>
      </c>
      <c r="JM45" s="963">
        <v>3</v>
      </c>
      <c r="JN45" s="963">
        <v>2</v>
      </c>
      <c r="JO45" s="964" t="s">
        <v>732</v>
      </c>
      <c r="JP45" s="963">
        <v>3</v>
      </c>
      <c r="JQ45" s="963">
        <v>4</v>
      </c>
      <c r="JR45" s="963">
        <v>7</v>
      </c>
      <c r="JS45" s="963">
        <v>1</v>
      </c>
      <c r="JT45" s="963">
        <v>4</v>
      </c>
      <c r="JU45" s="963">
        <v>2</v>
      </c>
      <c r="JV45" s="964" t="s">
        <v>732</v>
      </c>
      <c r="JW45" s="964" t="s">
        <v>732</v>
      </c>
      <c r="JX45" s="963">
        <v>1</v>
      </c>
      <c r="JY45" s="963">
        <v>2</v>
      </c>
      <c r="JZ45" s="963">
        <v>2</v>
      </c>
      <c r="KA45" s="963">
        <v>1</v>
      </c>
      <c r="KB45" s="963">
        <v>3</v>
      </c>
      <c r="KC45" s="963">
        <v>3</v>
      </c>
      <c r="KD45" s="963">
        <v>4</v>
      </c>
      <c r="KE45" s="963">
        <v>3</v>
      </c>
      <c r="KF45" s="963">
        <v>4</v>
      </c>
      <c r="KG45" s="963">
        <v>2</v>
      </c>
      <c r="KH45" s="963">
        <v>1</v>
      </c>
      <c r="KI45" s="963">
        <v>2</v>
      </c>
      <c r="KJ45" s="964" t="s">
        <v>732</v>
      </c>
      <c r="KK45" s="963">
        <v>1</v>
      </c>
      <c r="KL45" s="963">
        <v>1</v>
      </c>
      <c r="KM45" s="963">
        <v>3</v>
      </c>
      <c r="KN45" s="963">
        <v>3</v>
      </c>
      <c r="KO45" s="963">
        <v>1</v>
      </c>
      <c r="KP45" s="963">
        <v>2</v>
      </c>
      <c r="KQ45" s="964" t="s">
        <v>732</v>
      </c>
      <c r="KR45" s="964" t="s">
        <v>732</v>
      </c>
      <c r="KS45" s="964" t="s">
        <v>732</v>
      </c>
      <c r="KT45" s="963">
        <v>1</v>
      </c>
      <c r="KU45" s="963">
        <v>2</v>
      </c>
      <c r="KV45" s="964" t="s">
        <v>732</v>
      </c>
      <c r="KW45" s="963">
        <v>136</v>
      </c>
      <c r="KX45" s="963">
        <v>16</v>
      </c>
      <c r="KY45" s="963">
        <v>4</v>
      </c>
      <c r="KZ45" s="963">
        <v>1</v>
      </c>
      <c r="LA45" s="964" t="s">
        <v>732</v>
      </c>
      <c r="LB45" s="963">
        <v>2</v>
      </c>
      <c r="LC45" s="964" t="s">
        <v>732</v>
      </c>
      <c r="LD45" s="963">
        <v>2</v>
      </c>
      <c r="LE45" s="964" t="s">
        <v>732</v>
      </c>
      <c r="LF45" s="963">
        <v>1</v>
      </c>
      <c r="LG45" s="963">
        <v>2</v>
      </c>
      <c r="LH45" s="964" t="s">
        <v>732</v>
      </c>
      <c r="LI45" s="964" t="s">
        <v>732</v>
      </c>
      <c r="LJ45" s="964" t="s">
        <v>732</v>
      </c>
      <c r="LK45" s="963">
        <v>1</v>
      </c>
      <c r="LL45" s="964" t="s">
        <v>732</v>
      </c>
      <c r="LM45" s="963">
        <v>1</v>
      </c>
      <c r="LN45" s="964" t="s">
        <v>732</v>
      </c>
      <c r="LO45" s="963">
        <v>1</v>
      </c>
      <c r="LP45" s="964" t="s">
        <v>732</v>
      </c>
      <c r="LQ45" s="963">
        <v>1</v>
      </c>
      <c r="LR45" s="964" t="s">
        <v>732</v>
      </c>
      <c r="LS45" s="964" t="s">
        <v>732</v>
      </c>
      <c r="LT45" s="963">
        <v>1</v>
      </c>
      <c r="LU45" s="964" t="s">
        <v>732</v>
      </c>
      <c r="LV45" s="964" t="s">
        <v>732</v>
      </c>
      <c r="LW45" s="963">
        <v>1</v>
      </c>
      <c r="LX45" s="964" t="s">
        <v>732</v>
      </c>
      <c r="LY45" s="964" t="s">
        <v>732</v>
      </c>
      <c r="LZ45" s="963">
        <v>1</v>
      </c>
      <c r="MA45" s="964" t="s">
        <v>732</v>
      </c>
      <c r="MB45" s="963">
        <v>1</v>
      </c>
      <c r="MC45" s="963">
        <v>1</v>
      </c>
      <c r="MD45" s="964" t="s">
        <v>732</v>
      </c>
      <c r="ME45" s="963">
        <v>2</v>
      </c>
      <c r="MF45" s="964" t="s">
        <v>732</v>
      </c>
      <c r="MG45" s="963">
        <v>1</v>
      </c>
      <c r="MH45" s="964" t="s">
        <v>732</v>
      </c>
      <c r="MI45" s="963">
        <v>2</v>
      </c>
      <c r="MJ45" s="963">
        <v>2</v>
      </c>
      <c r="MK45" s="963">
        <v>1</v>
      </c>
      <c r="ML45" s="963">
        <v>1</v>
      </c>
      <c r="MM45" s="964" t="s">
        <v>732</v>
      </c>
      <c r="MN45" s="963">
        <v>1</v>
      </c>
      <c r="MO45" s="963">
        <v>2</v>
      </c>
      <c r="MP45" s="964" t="s">
        <v>732</v>
      </c>
      <c r="MQ45" s="963">
        <v>1</v>
      </c>
      <c r="MR45" s="964" t="s">
        <v>732</v>
      </c>
      <c r="MS45" s="964" t="s">
        <v>732</v>
      </c>
      <c r="MT45" s="963">
        <v>2</v>
      </c>
      <c r="MU45" s="963">
        <v>1</v>
      </c>
      <c r="MV45" s="963">
        <v>1</v>
      </c>
      <c r="MW45" s="963">
        <v>1</v>
      </c>
      <c r="MX45" s="964" t="s">
        <v>732</v>
      </c>
      <c r="MY45" s="963">
        <v>1</v>
      </c>
      <c r="MZ45" s="963">
        <v>1</v>
      </c>
      <c r="NA45" s="963">
        <v>4</v>
      </c>
      <c r="NB45" s="963">
        <v>2</v>
      </c>
      <c r="NC45" s="964" t="s">
        <v>732</v>
      </c>
      <c r="ND45" s="964" t="s">
        <v>732</v>
      </c>
      <c r="NE45" s="963">
        <v>2</v>
      </c>
      <c r="NF45" s="964" t="s">
        <v>732</v>
      </c>
      <c r="NG45" s="963">
        <v>2</v>
      </c>
      <c r="NH45" s="963">
        <v>1</v>
      </c>
      <c r="NI45" s="963">
        <v>2</v>
      </c>
      <c r="NJ45" s="963">
        <v>4</v>
      </c>
      <c r="NK45" s="963">
        <v>4</v>
      </c>
      <c r="NL45" s="964" t="s">
        <v>732</v>
      </c>
      <c r="NM45" s="963">
        <v>4</v>
      </c>
      <c r="NN45" s="963">
        <v>3</v>
      </c>
      <c r="NO45" s="963">
        <v>1</v>
      </c>
      <c r="NP45" s="963">
        <v>2</v>
      </c>
      <c r="NQ45" s="963">
        <v>3</v>
      </c>
      <c r="NR45" s="963">
        <v>3</v>
      </c>
      <c r="NS45" s="963">
        <v>2</v>
      </c>
      <c r="NT45" s="963">
        <v>2</v>
      </c>
      <c r="NU45" s="963">
        <v>2</v>
      </c>
      <c r="NV45" s="963">
        <v>4</v>
      </c>
      <c r="NW45" s="963">
        <v>2</v>
      </c>
      <c r="NX45" s="963">
        <v>1</v>
      </c>
      <c r="NY45" s="963">
        <v>1</v>
      </c>
      <c r="NZ45" s="963">
        <v>4</v>
      </c>
      <c r="OA45" s="963">
        <v>2</v>
      </c>
      <c r="OB45" s="963">
        <v>2</v>
      </c>
      <c r="OC45" s="963">
        <v>2</v>
      </c>
      <c r="OD45" s="963">
        <v>2</v>
      </c>
      <c r="OE45" s="963">
        <v>4</v>
      </c>
      <c r="OF45" s="963">
        <v>2</v>
      </c>
      <c r="OG45" s="963">
        <v>1</v>
      </c>
      <c r="OH45" s="963">
        <v>3</v>
      </c>
      <c r="OI45" s="963">
        <v>1</v>
      </c>
      <c r="OJ45" s="964" t="s">
        <v>732</v>
      </c>
      <c r="OK45" s="964" t="s">
        <v>732</v>
      </c>
      <c r="OL45" s="963">
        <v>3</v>
      </c>
      <c r="OM45" s="964" t="s">
        <v>732</v>
      </c>
      <c r="ON45" s="964" t="s">
        <v>732</v>
      </c>
      <c r="OO45" s="963">
        <v>2</v>
      </c>
      <c r="OP45" s="964" t="s">
        <v>732</v>
      </c>
      <c r="OQ45" s="964" t="s">
        <v>732</v>
      </c>
      <c r="OR45" s="964" t="s">
        <v>732</v>
      </c>
      <c r="OS45" s="964" t="s">
        <v>732</v>
      </c>
      <c r="OT45" s="964" t="s">
        <v>732</v>
      </c>
      <c r="OU45" s="963">
        <v>127</v>
      </c>
      <c r="OV45" s="963">
        <v>5</v>
      </c>
      <c r="OW45" s="963">
        <v>5</v>
      </c>
      <c r="OX45" s="963">
        <v>3</v>
      </c>
      <c r="OY45" s="964" t="s">
        <v>732</v>
      </c>
      <c r="OZ45" s="964" t="s">
        <v>732</v>
      </c>
      <c r="PA45" s="963">
        <v>1</v>
      </c>
      <c r="PB45" s="964" t="s">
        <v>732</v>
      </c>
      <c r="PC45" s="964" t="s">
        <v>732</v>
      </c>
      <c r="PD45" s="963">
        <v>1</v>
      </c>
      <c r="PE45" s="964" t="s">
        <v>732</v>
      </c>
      <c r="PF45" s="963">
        <v>1</v>
      </c>
      <c r="PG45" s="964" t="s">
        <v>732</v>
      </c>
      <c r="PH45" s="964" t="s">
        <v>732</v>
      </c>
      <c r="PI45" s="964" t="s">
        <v>732</v>
      </c>
      <c r="PJ45" s="964" t="s">
        <v>732</v>
      </c>
      <c r="PK45" s="964" t="s">
        <v>732</v>
      </c>
      <c r="PL45" s="963">
        <v>1</v>
      </c>
      <c r="PM45" s="964" t="s">
        <v>732</v>
      </c>
      <c r="PN45" s="963">
        <v>1</v>
      </c>
      <c r="PO45" s="963">
        <v>1</v>
      </c>
      <c r="PP45" s="964" t="s">
        <v>732</v>
      </c>
      <c r="PQ45" s="964" t="s">
        <v>732</v>
      </c>
      <c r="PR45" s="963">
        <v>1</v>
      </c>
      <c r="PS45" s="963">
        <v>1</v>
      </c>
      <c r="PT45" s="964" t="s">
        <v>732</v>
      </c>
      <c r="PU45" s="963">
        <v>1</v>
      </c>
      <c r="PV45" s="963">
        <v>1</v>
      </c>
      <c r="PW45" s="963">
        <v>2</v>
      </c>
      <c r="PX45" s="963">
        <v>2</v>
      </c>
      <c r="PY45" s="964" t="s">
        <v>732</v>
      </c>
      <c r="PZ45" s="964" t="s">
        <v>732</v>
      </c>
      <c r="QA45" s="964" t="s">
        <v>732</v>
      </c>
      <c r="QB45" s="963">
        <v>3</v>
      </c>
      <c r="QC45" s="963">
        <v>2</v>
      </c>
      <c r="QD45" s="963">
        <v>2</v>
      </c>
      <c r="QE45" s="963">
        <v>2</v>
      </c>
      <c r="QF45" s="964" t="s">
        <v>732</v>
      </c>
      <c r="QG45" s="964" t="s">
        <v>732</v>
      </c>
      <c r="QH45" s="964" t="s">
        <v>732</v>
      </c>
      <c r="QI45" s="963">
        <v>1</v>
      </c>
      <c r="QJ45" s="964" t="s">
        <v>732</v>
      </c>
      <c r="QK45" s="963">
        <v>1</v>
      </c>
      <c r="QL45" s="964" t="s">
        <v>732</v>
      </c>
      <c r="QM45" s="964" t="s">
        <v>732</v>
      </c>
      <c r="QN45" s="963">
        <v>1</v>
      </c>
      <c r="QO45" s="963">
        <v>4</v>
      </c>
      <c r="QP45" s="963">
        <v>2</v>
      </c>
      <c r="QQ45" s="963">
        <v>2</v>
      </c>
      <c r="QR45" s="964" t="s">
        <v>732</v>
      </c>
      <c r="QS45" s="964" t="s">
        <v>732</v>
      </c>
      <c r="QT45" s="963">
        <v>1</v>
      </c>
      <c r="QU45" s="963">
        <v>2</v>
      </c>
      <c r="QV45" s="964" t="s">
        <v>732</v>
      </c>
      <c r="QW45" s="963">
        <v>2</v>
      </c>
      <c r="QX45" s="963">
        <v>2</v>
      </c>
      <c r="QY45" s="964" t="s">
        <v>732</v>
      </c>
      <c r="QZ45" s="964" t="s">
        <v>732</v>
      </c>
      <c r="RA45" s="963">
        <v>5</v>
      </c>
      <c r="RB45" s="963">
        <v>2</v>
      </c>
      <c r="RC45" s="963">
        <v>1</v>
      </c>
      <c r="RD45" s="963">
        <v>1</v>
      </c>
      <c r="RE45" s="963">
        <v>4</v>
      </c>
      <c r="RF45" s="963">
        <v>1</v>
      </c>
      <c r="RG45" s="964" t="s">
        <v>732</v>
      </c>
      <c r="RH45" s="963">
        <v>2</v>
      </c>
      <c r="RI45" s="963">
        <v>1</v>
      </c>
      <c r="RJ45" s="963">
        <v>1</v>
      </c>
      <c r="RK45" s="963">
        <v>4</v>
      </c>
      <c r="RL45" s="963">
        <v>1</v>
      </c>
      <c r="RM45" s="964" t="s">
        <v>732</v>
      </c>
      <c r="RN45" s="963">
        <v>2</v>
      </c>
      <c r="RO45" s="963">
        <v>2</v>
      </c>
      <c r="RP45" s="963">
        <v>2</v>
      </c>
      <c r="RQ45" s="963">
        <v>2</v>
      </c>
      <c r="RR45" s="963">
        <v>1</v>
      </c>
      <c r="RS45" s="963">
        <v>3</v>
      </c>
      <c r="RT45" s="963">
        <v>2</v>
      </c>
      <c r="RU45" s="963">
        <v>2</v>
      </c>
      <c r="RV45" s="963">
        <v>3</v>
      </c>
      <c r="RW45" s="963">
        <v>3</v>
      </c>
      <c r="RX45" s="963">
        <v>5</v>
      </c>
      <c r="RY45" s="963">
        <v>2</v>
      </c>
      <c r="RZ45" s="963">
        <v>4</v>
      </c>
      <c r="SA45" s="963">
        <v>2</v>
      </c>
      <c r="SB45" s="963">
        <v>3</v>
      </c>
      <c r="SC45" s="963">
        <v>2</v>
      </c>
      <c r="SD45" s="963">
        <v>1</v>
      </c>
      <c r="SE45" s="963">
        <v>2</v>
      </c>
      <c r="SF45" s="963">
        <v>1</v>
      </c>
      <c r="SG45" s="964" t="s">
        <v>732</v>
      </c>
      <c r="SH45" s="963">
        <v>1</v>
      </c>
      <c r="SI45" s="963">
        <v>2</v>
      </c>
      <c r="SJ45" s="964" t="s">
        <v>732</v>
      </c>
      <c r="SK45" s="964" t="s">
        <v>732</v>
      </c>
      <c r="SL45" s="964" t="s">
        <v>732</v>
      </c>
      <c r="SM45" s="963">
        <v>1</v>
      </c>
      <c r="SN45" s="963">
        <v>1</v>
      </c>
      <c r="SO45" s="964" t="s">
        <v>732</v>
      </c>
      <c r="SP45" s="963">
        <v>1</v>
      </c>
      <c r="SQ45" s="964" t="s">
        <v>732</v>
      </c>
      <c r="SR45" s="964" t="s">
        <v>732</v>
      </c>
      <c r="SS45" s="963">
        <v>133</v>
      </c>
      <c r="ST45" s="963">
        <v>7</v>
      </c>
      <c r="SU45" s="963">
        <v>2</v>
      </c>
      <c r="SV45" s="964" t="s">
        <v>732</v>
      </c>
      <c r="SW45" s="964" t="s">
        <v>732</v>
      </c>
      <c r="SX45" s="964" t="s">
        <v>732</v>
      </c>
      <c r="SY45" s="964" t="s">
        <v>732</v>
      </c>
      <c r="SZ45" s="964" t="s">
        <v>732</v>
      </c>
      <c r="TA45" s="964" t="s">
        <v>732</v>
      </c>
      <c r="TB45" s="963">
        <v>1</v>
      </c>
      <c r="TC45" s="964" t="s">
        <v>732</v>
      </c>
      <c r="TD45" s="964" t="s">
        <v>732</v>
      </c>
      <c r="TE45" s="963">
        <v>1</v>
      </c>
      <c r="TF45" s="964" t="s">
        <v>732</v>
      </c>
      <c r="TG45" s="963">
        <v>2</v>
      </c>
      <c r="TH45" s="963">
        <v>1</v>
      </c>
      <c r="TI45" s="964" t="s">
        <v>732</v>
      </c>
      <c r="TJ45" s="964" t="s">
        <v>732</v>
      </c>
      <c r="TK45" s="964" t="s">
        <v>732</v>
      </c>
      <c r="TL45" s="963">
        <v>1</v>
      </c>
      <c r="TM45" s="963">
        <v>1</v>
      </c>
      <c r="TN45" s="964" t="s">
        <v>732</v>
      </c>
      <c r="TO45" s="964" t="s">
        <v>732</v>
      </c>
      <c r="TP45" s="963">
        <v>1</v>
      </c>
      <c r="TQ45" s="964" t="s">
        <v>732</v>
      </c>
      <c r="TR45" s="964" t="s">
        <v>732</v>
      </c>
      <c r="TS45" s="964" t="s">
        <v>732</v>
      </c>
      <c r="TT45" s="963">
        <v>1</v>
      </c>
      <c r="TU45" s="963">
        <v>2</v>
      </c>
      <c r="TV45" s="964" t="s">
        <v>732</v>
      </c>
      <c r="TW45" s="963">
        <v>2</v>
      </c>
      <c r="TX45" s="963">
        <v>1</v>
      </c>
      <c r="TY45" s="964" t="s">
        <v>732</v>
      </c>
      <c r="TZ45" s="964" t="s">
        <v>732</v>
      </c>
      <c r="UA45" s="963">
        <v>1</v>
      </c>
      <c r="UB45" s="964" t="s">
        <v>732</v>
      </c>
      <c r="UC45" s="964" t="s">
        <v>732</v>
      </c>
      <c r="UD45" s="964" t="s">
        <v>732</v>
      </c>
      <c r="UE45" s="964" t="s">
        <v>732</v>
      </c>
      <c r="UF45" s="963">
        <v>1</v>
      </c>
      <c r="UG45" s="963">
        <v>4</v>
      </c>
      <c r="UH45" s="964" t="s">
        <v>732</v>
      </c>
      <c r="UI45" s="964" t="s">
        <v>732</v>
      </c>
      <c r="UJ45" s="964" t="s">
        <v>732</v>
      </c>
      <c r="UK45" s="963">
        <v>1</v>
      </c>
      <c r="UL45" s="963">
        <v>3</v>
      </c>
      <c r="UM45" s="964" t="s">
        <v>732</v>
      </c>
      <c r="UN45" s="964" t="s">
        <v>732</v>
      </c>
      <c r="UO45" s="964" t="s">
        <v>732</v>
      </c>
      <c r="UP45" s="963">
        <v>3</v>
      </c>
      <c r="UQ45" s="963">
        <v>2</v>
      </c>
      <c r="UR45" s="963">
        <v>2</v>
      </c>
      <c r="US45" s="964" t="s">
        <v>732</v>
      </c>
      <c r="UT45" s="963">
        <v>2</v>
      </c>
      <c r="UU45" s="963">
        <v>1</v>
      </c>
      <c r="UV45" s="964" t="s">
        <v>732</v>
      </c>
      <c r="UW45" s="964" t="s">
        <v>732</v>
      </c>
      <c r="UX45" s="963">
        <v>1</v>
      </c>
      <c r="UY45" s="963">
        <v>1</v>
      </c>
      <c r="UZ45" s="963">
        <v>1</v>
      </c>
      <c r="VA45" s="963">
        <v>3</v>
      </c>
      <c r="VB45" s="963">
        <v>1</v>
      </c>
      <c r="VC45" s="963">
        <v>2</v>
      </c>
      <c r="VD45" s="964" t="s">
        <v>732</v>
      </c>
      <c r="VE45" s="963">
        <v>1</v>
      </c>
      <c r="VF45" s="963">
        <v>1</v>
      </c>
      <c r="VG45" s="963">
        <v>2</v>
      </c>
      <c r="VH45" s="963">
        <v>1</v>
      </c>
      <c r="VI45" s="963">
        <v>3</v>
      </c>
      <c r="VJ45" s="963">
        <v>3</v>
      </c>
      <c r="VK45" s="963">
        <v>1</v>
      </c>
      <c r="VL45" s="963">
        <v>2</v>
      </c>
      <c r="VM45" s="963">
        <v>1</v>
      </c>
      <c r="VN45" s="963">
        <v>2</v>
      </c>
      <c r="VO45" s="963">
        <v>3</v>
      </c>
      <c r="VP45" s="963">
        <v>2</v>
      </c>
      <c r="VQ45" s="963">
        <v>1</v>
      </c>
      <c r="VR45" s="963">
        <v>4</v>
      </c>
      <c r="VS45" s="963">
        <v>3</v>
      </c>
      <c r="VT45" s="963">
        <v>3</v>
      </c>
      <c r="VU45" s="963">
        <v>3</v>
      </c>
      <c r="VV45" s="963">
        <v>5</v>
      </c>
      <c r="VW45" s="963">
        <v>2</v>
      </c>
      <c r="VX45" s="963">
        <v>3</v>
      </c>
      <c r="VY45" s="963">
        <v>2</v>
      </c>
      <c r="VZ45" s="963">
        <v>2</v>
      </c>
      <c r="WA45" s="963">
        <v>3</v>
      </c>
      <c r="WB45" s="963">
        <v>2</v>
      </c>
      <c r="WC45" s="963">
        <v>3</v>
      </c>
      <c r="WD45" s="963">
        <v>3</v>
      </c>
      <c r="WE45" s="963">
        <v>4</v>
      </c>
      <c r="WF45" s="963">
        <v>2</v>
      </c>
      <c r="WG45" s="963">
        <v>4</v>
      </c>
      <c r="WH45" s="963">
        <v>2</v>
      </c>
      <c r="WI45" s="964" t="s">
        <v>732</v>
      </c>
      <c r="WJ45" s="963">
        <v>1</v>
      </c>
      <c r="WK45" s="963">
        <v>1</v>
      </c>
      <c r="WL45" s="963">
        <v>4</v>
      </c>
      <c r="WM45" s="964" t="s">
        <v>732</v>
      </c>
      <c r="WN45" s="963">
        <v>1</v>
      </c>
      <c r="WO45" s="964" t="s">
        <v>732</v>
      </c>
      <c r="WP45" s="964" t="s">
        <v>732</v>
      </c>
      <c r="WQ45" s="964" t="s">
        <v>732</v>
      </c>
      <c r="WR45" s="964" t="s">
        <v>732</v>
      </c>
      <c r="WS45" s="964" t="s">
        <v>732</v>
      </c>
      <c r="WT45" s="963">
        <v>1</v>
      </c>
      <c r="WU45" s="964" t="s">
        <v>732</v>
      </c>
      <c r="WV45" s="964" t="s">
        <v>732</v>
      </c>
      <c r="WW45" s="964" t="s">
        <v>732</v>
      </c>
      <c r="WX45" s="964" t="s">
        <v>732</v>
      </c>
      <c r="WY45" s="964" t="s">
        <v>732</v>
      </c>
      <c r="WZ45" s="964" t="s">
        <v>732</v>
      </c>
      <c r="XA45" s="964" t="s">
        <v>732</v>
      </c>
      <c r="XB45" s="964" t="s">
        <v>732</v>
      </c>
      <c r="XC45" s="964" t="s">
        <v>732</v>
      </c>
      <c r="XD45" s="964" t="s">
        <v>732</v>
      </c>
      <c r="XE45" s="964" t="s">
        <v>732</v>
      </c>
      <c r="XF45" s="964" t="s">
        <v>732</v>
      </c>
      <c r="XG45" s="964" t="s">
        <v>732</v>
      </c>
      <c r="XH45" s="963">
        <v>96</v>
      </c>
      <c r="XI45" s="963">
        <v>2</v>
      </c>
      <c r="XJ45" s="963">
        <v>3</v>
      </c>
      <c r="XK45" s="963">
        <v>1</v>
      </c>
      <c r="XL45" s="964" t="s">
        <v>732</v>
      </c>
      <c r="XM45" s="964" t="s">
        <v>732</v>
      </c>
      <c r="XN45" s="963">
        <v>1</v>
      </c>
      <c r="XO45" s="963">
        <v>1</v>
      </c>
      <c r="XP45" s="964" t="s">
        <v>732</v>
      </c>
      <c r="XQ45" s="964" t="s">
        <v>732</v>
      </c>
      <c r="XR45" s="964" t="s">
        <v>732</v>
      </c>
      <c r="XS45" s="964" t="s">
        <v>732</v>
      </c>
      <c r="XT45" s="963">
        <v>1</v>
      </c>
      <c r="XU45" s="964" t="s">
        <v>732</v>
      </c>
      <c r="XV45" s="963">
        <v>1</v>
      </c>
      <c r="XW45" s="963">
        <v>2</v>
      </c>
      <c r="XX45" s="964" t="s">
        <v>732</v>
      </c>
      <c r="XY45" s="964" t="s">
        <v>732</v>
      </c>
      <c r="XZ45" s="964" t="s">
        <v>732</v>
      </c>
      <c r="YA45" s="964" t="s">
        <v>732</v>
      </c>
      <c r="YB45" s="963">
        <v>1</v>
      </c>
      <c r="YC45" s="964" t="s">
        <v>732</v>
      </c>
      <c r="YD45" s="964" t="s">
        <v>732</v>
      </c>
      <c r="YE45" s="964" t="s">
        <v>732</v>
      </c>
      <c r="YF45" s="964" t="s">
        <v>732</v>
      </c>
      <c r="YG45" s="963">
        <v>1</v>
      </c>
      <c r="YH45" s="963">
        <v>1</v>
      </c>
      <c r="YI45" s="964" t="s">
        <v>732</v>
      </c>
      <c r="YJ45" s="963">
        <v>3</v>
      </c>
      <c r="YK45" s="964" t="s">
        <v>732</v>
      </c>
      <c r="YL45" s="963">
        <v>1</v>
      </c>
      <c r="YM45" s="963">
        <v>1</v>
      </c>
      <c r="YN45" s="964" t="s">
        <v>732</v>
      </c>
      <c r="YO45" s="964" t="s">
        <v>732</v>
      </c>
      <c r="YP45" s="964" t="s">
        <v>732</v>
      </c>
      <c r="YQ45" s="963">
        <v>1</v>
      </c>
      <c r="YR45" s="964" t="s">
        <v>732</v>
      </c>
      <c r="YS45" s="964" t="s">
        <v>732</v>
      </c>
      <c r="YT45" s="963">
        <v>1</v>
      </c>
      <c r="YU45" s="963">
        <v>1</v>
      </c>
      <c r="YV45" s="964" t="s">
        <v>732</v>
      </c>
      <c r="YW45" s="964" t="s">
        <v>732</v>
      </c>
      <c r="YX45" s="964" t="s">
        <v>732</v>
      </c>
      <c r="YY45" s="964" t="s">
        <v>732</v>
      </c>
      <c r="YZ45" s="964" t="s">
        <v>732</v>
      </c>
      <c r="ZA45" s="964" t="s">
        <v>732</v>
      </c>
      <c r="ZB45" s="964" t="s">
        <v>732</v>
      </c>
      <c r="ZC45" s="963">
        <v>1</v>
      </c>
      <c r="ZD45" s="963">
        <v>1</v>
      </c>
      <c r="ZE45" s="964" t="s">
        <v>732</v>
      </c>
      <c r="ZF45" s="963">
        <v>2</v>
      </c>
      <c r="ZG45" s="963">
        <v>1</v>
      </c>
      <c r="ZH45" s="964" t="s">
        <v>732</v>
      </c>
      <c r="ZI45" s="964" t="s">
        <v>732</v>
      </c>
      <c r="ZJ45" s="963">
        <v>1</v>
      </c>
      <c r="ZK45" s="964" t="s">
        <v>732</v>
      </c>
      <c r="ZL45" s="963">
        <v>1</v>
      </c>
      <c r="ZM45" s="963">
        <v>1</v>
      </c>
      <c r="ZN45" s="964" t="s">
        <v>732</v>
      </c>
      <c r="ZO45" s="963">
        <v>1</v>
      </c>
      <c r="ZP45" s="963">
        <v>3</v>
      </c>
      <c r="ZQ45" s="964" t="s">
        <v>732</v>
      </c>
      <c r="ZR45" s="963">
        <v>2</v>
      </c>
      <c r="ZS45" s="963">
        <v>1</v>
      </c>
      <c r="ZT45" s="963">
        <v>1</v>
      </c>
      <c r="ZU45" s="963">
        <v>2</v>
      </c>
      <c r="ZV45" s="963">
        <v>1</v>
      </c>
      <c r="ZW45" s="963">
        <v>2</v>
      </c>
      <c r="ZX45" s="964" t="s">
        <v>732</v>
      </c>
      <c r="ZY45" s="964" t="s">
        <v>732</v>
      </c>
      <c r="ZZ45" s="963">
        <v>1</v>
      </c>
      <c r="AAA45" s="963">
        <v>4</v>
      </c>
      <c r="AAB45" s="964" t="s">
        <v>732</v>
      </c>
      <c r="AAC45" s="964" t="s">
        <v>732</v>
      </c>
      <c r="AAD45" s="963">
        <v>2</v>
      </c>
      <c r="AAE45" s="963">
        <v>2</v>
      </c>
      <c r="AAF45" s="963">
        <v>1</v>
      </c>
      <c r="AAG45" s="964" t="s">
        <v>732</v>
      </c>
      <c r="AAH45" s="963">
        <v>2</v>
      </c>
      <c r="AAI45" s="963">
        <v>3</v>
      </c>
      <c r="AAJ45" s="963">
        <v>2</v>
      </c>
      <c r="AAK45" s="963">
        <v>3</v>
      </c>
      <c r="AAL45" s="964" t="s">
        <v>732</v>
      </c>
      <c r="AAM45" s="963">
        <v>3</v>
      </c>
      <c r="AAN45" s="963">
        <v>2</v>
      </c>
      <c r="AAO45" s="963">
        <v>3</v>
      </c>
      <c r="AAP45" s="963">
        <v>4</v>
      </c>
      <c r="AAQ45" s="963">
        <v>3</v>
      </c>
      <c r="AAR45" s="963">
        <v>3</v>
      </c>
      <c r="AAS45" s="963">
        <v>3</v>
      </c>
      <c r="AAT45" s="963">
        <v>1</v>
      </c>
      <c r="AAU45" s="963">
        <v>2</v>
      </c>
      <c r="AAV45" s="963">
        <v>3</v>
      </c>
      <c r="AAW45" s="963">
        <v>2</v>
      </c>
      <c r="AAX45" s="963">
        <v>1</v>
      </c>
      <c r="AAY45" s="964" t="s">
        <v>732</v>
      </c>
      <c r="AAZ45" s="963">
        <v>1</v>
      </c>
      <c r="ABA45" s="964" t="s">
        <v>732</v>
      </c>
      <c r="ABB45" s="964" t="s">
        <v>732</v>
      </c>
      <c r="ABC45" s="964" t="s">
        <v>732</v>
      </c>
      <c r="ABD45" s="964" t="s">
        <v>732</v>
      </c>
      <c r="ABE45" s="964" t="s">
        <v>732</v>
      </c>
      <c r="ABF45" s="964" t="s">
        <v>732</v>
      </c>
      <c r="ABG45" s="964" t="s">
        <v>732</v>
      </c>
      <c r="ABH45" s="963">
        <v>1</v>
      </c>
      <c r="ABI45" s="964" t="s">
        <v>732</v>
      </c>
      <c r="ABJ45" s="964" t="s">
        <v>732</v>
      </c>
      <c r="ABK45" s="964" t="s">
        <v>732</v>
      </c>
      <c r="ABL45" s="964" t="s">
        <v>732</v>
      </c>
      <c r="ABM45" s="964" t="s">
        <v>732</v>
      </c>
      <c r="ABN45" s="964" t="s">
        <v>732</v>
      </c>
      <c r="ABO45" s="964" t="s">
        <v>732</v>
      </c>
      <c r="ABP45" s="964" t="s">
        <v>732</v>
      </c>
      <c r="ABQ45" s="964" t="s">
        <v>732</v>
      </c>
      <c r="ABR45" s="964" t="s">
        <v>732</v>
      </c>
      <c r="ABS45" s="964" t="s">
        <v>732</v>
      </c>
      <c r="ABT45" s="963">
        <v>143</v>
      </c>
      <c r="ABU45" s="963">
        <v>7</v>
      </c>
      <c r="ABV45" s="964" t="s">
        <v>732</v>
      </c>
      <c r="ABW45" s="964" t="s">
        <v>732</v>
      </c>
      <c r="ABX45" s="963">
        <v>1</v>
      </c>
      <c r="ABY45" s="964" t="s">
        <v>732</v>
      </c>
      <c r="ABZ45" s="964" t="s">
        <v>732</v>
      </c>
      <c r="ACA45" s="964" t="s">
        <v>732</v>
      </c>
      <c r="ACB45" s="964" t="s">
        <v>732</v>
      </c>
      <c r="ACC45" s="963">
        <v>2</v>
      </c>
      <c r="ACD45" s="964" t="s">
        <v>732</v>
      </c>
      <c r="ACE45" s="964" t="s">
        <v>732</v>
      </c>
      <c r="ACF45" s="964" t="s">
        <v>732</v>
      </c>
      <c r="ACG45" s="964" t="s">
        <v>732</v>
      </c>
      <c r="ACH45" s="964" t="s">
        <v>732</v>
      </c>
      <c r="ACI45" s="963">
        <v>1</v>
      </c>
      <c r="ACJ45" s="964" t="s">
        <v>732</v>
      </c>
      <c r="ACK45" s="964" t="s">
        <v>732</v>
      </c>
      <c r="ACL45" s="964" t="s">
        <v>732</v>
      </c>
      <c r="ACM45" s="963">
        <v>1</v>
      </c>
      <c r="ACN45" s="963">
        <v>1</v>
      </c>
      <c r="ACO45" s="964" t="s">
        <v>732</v>
      </c>
      <c r="ACP45" s="963">
        <v>2</v>
      </c>
      <c r="ACQ45" s="964" t="s">
        <v>732</v>
      </c>
      <c r="ACR45" s="964" t="s">
        <v>732</v>
      </c>
      <c r="ACS45" s="963">
        <v>1</v>
      </c>
      <c r="ACT45" s="963">
        <v>1</v>
      </c>
      <c r="ACU45" s="963">
        <v>1</v>
      </c>
      <c r="ACV45" s="964" t="s">
        <v>732</v>
      </c>
      <c r="ACW45" s="964" t="s">
        <v>732</v>
      </c>
      <c r="ACX45" s="963">
        <v>2</v>
      </c>
      <c r="ACY45" s="964" t="s">
        <v>732</v>
      </c>
      <c r="ACZ45" s="964" t="s">
        <v>732</v>
      </c>
      <c r="ADA45" s="964" t="s">
        <v>732</v>
      </c>
      <c r="ADB45" s="964" t="s">
        <v>732</v>
      </c>
      <c r="ADC45" s="963">
        <v>1</v>
      </c>
      <c r="ADD45" s="964" t="s">
        <v>732</v>
      </c>
      <c r="ADE45" s="963">
        <v>1</v>
      </c>
      <c r="ADF45" s="963">
        <v>1</v>
      </c>
      <c r="ADG45" s="963">
        <v>1</v>
      </c>
      <c r="ADH45" s="963">
        <v>2</v>
      </c>
      <c r="ADI45" s="963">
        <v>1</v>
      </c>
      <c r="ADJ45" s="963">
        <v>1</v>
      </c>
      <c r="ADK45" s="963">
        <v>2</v>
      </c>
      <c r="ADL45" s="963">
        <v>2</v>
      </c>
      <c r="ADM45" s="964" t="s">
        <v>732</v>
      </c>
      <c r="ADN45" s="964" t="s">
        <v>732</v>
      </c>
      <c r="ADO45" s="963">
        <v>4</v>
      </c>
      <c r="ADP45" s="963">
        <v>1</v>
      </c>
      <c r="ADQ45" s="963">
        <v>1</v>
      </c>
      <c r="ADR45" s="964" t="s">
        <v>732</v>
      </c>
      <c r="ADS45" s="963">
        <v>1</v>
      </c>
      <c r="ADT45" s="964" t="s">
        <v>732</v>
      </c>
      <c r="ADU45" s="963">
        <v>3</v>
      </c>
      <c r="ADV45" s="963">
        <v>1</v>
      </c>
      <c r="ADW45" s="963">
        <v>3</v>
      </c>
      <c r="ADX45" s="963">
        <v>3</v>
      </c>
      <c r="ADY45" s="963">
        <v>2</v>
      </c>
      <c r="ADZ45" s="963">
        <v>4</v>
      </c>
      <c r="AEA45" s="963">
        <v>2</v>
      </c>
      <c r="AEB45" s="963">
        <v>1</v>
      </c>
      <c r="AEC45" s="963">
        <v>2</v>
      </c>
      <c r="AED45" s="963">
        <v>3</v>
      </c>
      <c r="AEE45" s="963">
        <v>1</v>
      </c>
      <c r="AEF45" s="963">
        <v>2</v>
      </c>
      <c r="AEG45" s="963">
        <v>2</v>
      </c>
      <c r="AEH45" s="963">
        <v>4</v>
      </c>
      <c r="AEI45" s="963">
        <v>2</v>
      </c>
      <c r="AEJ45" s="963">
        <v>1</v>
      </c>
      <c r="AEK45" s="963">
        <v>1</v>
      </c>
      <c r="AEL45" s="963">
        <v>3</v>
      </c>
      <c r="AEM45" s="963">
        <v>2</v>
      </c>
      <c r="AEN45" s="963">
        <v>2</v>
      </c>
      <c r="AEO45" s="963">
        <v>2</v>
      </c>
      <c r="AEP45" s="963">
        <v>3</v>
      </c>
      <c r="AEQ45" s="963">
        <v>1</v>
      </c>
      <c r="AER45" s="963">
        <v>3</v>
      </c>
      <c r="AES45" s="963">
        <v>4</v>
      </c>
      <c r="AET45" s="963">
        <v>2</v>
      </c>
      <c r="AEU45" s="963">
        <v>1</v>
      </c>
      <c r="AEV45" s="963">
        <v>2</v>
      </c>
      <c r="AEW45" s="963">
        <v>3</v>
      </c>
      <c r="AEX45" s="963">
        <v>2</v>
      </c>
      <c r="AEY45" s="963">
        <v>3</v>
      </c>
      <c r="AEZ45" s="963">
        <v>3</v>
      </c>
      <c r="AFA45" s="964" t="s">
        <v>732</v>
      </c>
      <c r="AFB45" s="963">
        <v>3</v>
      </c>
      <c r="AFC45" s="963">
        <v>2</v>
      </c>
      <c r="AFD45" s="963">
        <v>3</v>
      </c>
      <c r="AFE45" s="963">
        <v>2</v>
      </c>
      <c r="AFF45" s="963">
        <v>4</v>
      </c>
      <c r="AFG45" s="963">
        <v>2</v>
      </c>
      <c r="AFH45" s="963">
        <v>3</v>
      </c>
      <c r="AFI45" s="963">
        <v>1</v>
      </c>
      <c r="AFJ45" s="963">
        <v>4</v>
      </c>
      <c r="AFK45" s="963">
        <v>2</v>
      </c>
      <c r="AFL45" s="963">
        <v>1</v>
      </c>
      <c r="AFM45" s="963">
        <v>1</v>
      </c>
      <c r="AFN45" s="964" t="s">
        <v>732</v>
      </c>
      <c r="AFO45" s="964" t="s">
        <v>732</v>
      </c>
      <c r="AFP45" s="963">
        <v>1</v>
      </c>
      <c r="AFQ45" s="963">
        <v>1</v>
      </c>
      <c r="AFR45" s="964" t="s">
        <v>732</v>
      </c>
      <c r="AFS45" s="964" t="s">
        <v>732</v>
      </c>
      <c r="AFT45" s="964" t="s">
        <v>732</v>
      </c>
      <c r="AFU45" s="963">
        <v>1</v>
      </c>
      <c r="AFV45" s="964" t="s">
        <v>732</v>
      </c>
      <c r="AFW45" s="964" t="s">
        <v>732</v>
      </c>
      <c r="AFX45" s="964" t="s">
        <v>732</v>
      </c>
      <c r="AFY45" s="964" t="s">
        <v>732</v>
      </c>
      <c r="AFZ45" s="964" t="s">
        <v>732</v>
      </c>
      <c r="AGA45" s="964" t="s">
        <v>732</v>
      </c>
      <c r="AGB45" s="964" t="s">
        <v>732</v>
      </c>
      <c r="AGC45" s="964" t="s">
        <v>732</v>
      </c>
      <c r="AGD45" s="964" t="s">
        <v>732</v>
      </c>
      <c r="AGE45" s="964" t="s">
        <v>732</v>
      </c>
      <c r="AGF45" s="964" t="s">
        <v>732</v>
      </c>
      <c r="AGG45" s="964" t="s">
        <v>732</v>
      </c>
      <c r="AGH45" s="963">
        <v>139</v>
      </c>
      <c r="AGI45" s="963">
        <v>4</v>
      </c>
      <c r="AGJ45" s="963">
        <v>1</v>
      </c>
      <c r="AGK45" s="964" t="s">
        <v>732</v>
      </c>
      <c r="AGL45" s="964" t="s">
        <v>732</v>
      </c>
      <c r="AGM45" s="964" t="s">
        <v>732</v>
      </c>
      <c r="AGN45" s="964" t="s">
        <v>732</v>
      </c>
      <c r="AGO45" s="964" t="s">
        <v>732</v>
      </c>
      <c r="AGP45" s="964" t="s">
        <v>732</v>
      </c>
      <c r="AGQ45" s="964" t="s">
        <v>732</v>
      </c>
      <c r="AGR45" s="963">
        <v>1</v>
      </c>
      <c r="AGS45" s="964" t="s">
        <v>732</v>
      </c>
      <c r="AGT45" s="964" t="s">
        <v>732</v>
      </c>
      <c r="AGU45" s="964" t="s">
        <v>732</v>
      </c>
      <c r="AGV45" s="963">
        <v>1</v>
      </c>
      <c r="AGW45" s="964" t="s">
        <v>732</v>
      </c>
      <c r="AGX45" s="963">
        <v>1</v>
      </c>
      <c r="AGY45" s="964" t="s">
        <v>732</v>
      </c>
      <c r="AGZ45" s="964" t="s">
        <v>732</v>
      </c>
      <c r="AHA45" s="963">
        <v>1</v>
      </c>
      <c r="AHB45" s="964" t="s">
        <v>732</v>
      </c>
      <c r="AHC45" s="964" t="s">
        <v>732</v>
      </c>
      <c r="AHD45" s="964" t="s">
        <v>732</v>
      </c>
      <c r="AHE45" s="964" t="s">
        <v>732</v>
      </c>
      <c r="AHF45" s="963">
        <v>1</v>
      </c>
      <c r="AHG45" s="963">
        <v>1</v>
      </c>
      <c r="AHH45" s="963">
        <v>1</v>
      </c>
      <c r="AHI45" s="963">
        <v>1</v>
      </c>
      <c r="AHJ45" s="964" t="s">
        <v>732</v>
      </c>
      <c r="AHK45" s="964" t="s">
        <v>732</v>
      </c>
      <c r="AHL45" s="964" t="s">
        <v>732</v>
      </c>
      <c r="AHM45" s="964" t="s">
        <v>732</v>
      </c>
      <c r="AHN45" s="964" t="s">
        <v>732</v>
      </c>
      <c r="AHO45" s="963">
        <v>1</v>
      </c>
      <c r="AHP45" s="964" t="s">
        <v>732</v>
      </c>
      <c r="AHQ45" s="963">
        <v>1</v>
      </c>
      <c r="AHR45" s="963">
        <v>1</v>
      </c>
      <c r="AHS45" s="963">
        <v>1</v>
      </c>
      <c r="AHT45" s="963">
        <v>1</v>
      </c>
      <c r="AHU45" s="963">
        <v>3</v>
      </c>
      <c r="AHV45" s="964" t="s">
        <v>732</v>
      </c>
      <c r="AHW45" s="963">
        <v>2</v>
      </c>
      <c r="AHX45" s="964" t="s">
        <v>732</v>
      </c>
      <c r="AHY45" s="963">
        <v>1</v>
      </c>
      <c r="AHZ45" s="964" t="s">
        <v>732</v>
      </c>
      <c r="AIA45" s="964" t="s">
        <v>732</v>
      </c>
      <c r="AIB45" s="964" t="s">
        <v>732</v>
      </c>
      <c r="AIC45" s="964" t="s">
        <v>732</v>
      </c>
      <c r="AID45" s="963">
        <v>2</v>
      </c>
      <c r="AIE45" s="964" t="s">
        <v>732</v>
      </c>
      <c r="AIF45" s="964" t="s">
        <v>732</v>
      </c>
      <c r="AIG45" s="963">
        <v>1</v>
      </c>
      <c r="AIH45" s="963">
        <v>1</v>
      </c>
      <c r="AII45" s="964" t="s">
        <v>732</v>
      </c>
      <c r="AIJ45" s="963">
        <v>6</v>
      </c>
      <c r="AIK45" s="963">
        <v>1</v>
      </c>
      <c r="AIL45" s="963">
        <v>3</v>
      </c>
      <c r="AIM45" s="963">
        <v>3</v>
      </c>
      <c r="AIN45" s="963">
        <v>2</v>
      </c>
      <c r="AIO45" s="963">
        <v>1</v>
      </c>
      <c r="AIP45" s="963">
        <v>5</v>
      </c>
      <c r="AIQ45" s="964" t="s">
        <v>732</v>
      </c>
      <c r="AIR45" s="963">
        <v>4</v>
      </c>
      <c r="AIS45" s="963">
        <v>1</v>
      </c>
      <c r="AIT45" s="963">
        <v>3</v>
      </c>
      <c r="AIU45" s="963">
        <v>3</v>
      </c>
      <c r="AIV45" s="963">
        <v>1</v>
      </c>
      <c r="AIW45" s="963">
        <v>2</v>
      </c>
      <c r="AIX45" s="963">
        <v>3</v>
      </c>
      <c r="AIY45" s="964" t="s">
        <v>732</v>
      </c>
      <c r="AIZ45" s="963">
        <v>1</v>
      </c>
      <c r="AJA45" s="963">
        <v>1</v>
      </c>
      <c r="AJB45" s="963">
        <v>1</v>
      </c>
      <c r="AJC45" s="963">
        <v>2</v>
      </c>
      <c r="AJD45" s="963">
        <v>4</v>
      </c>
      <c r="AJE45" s="963">
        <v>3</v>
      </c>
      <c r="AJF45" s="963">
        <v>2</v>
      </c>
      <c r="AJG45" s="963">
        <v>1</v>
      </c>
      <c r="AJH45" s="963">
        <v>7</v>
      </c>
      <c r="AJI45" s="963">
        <v>2</v>
      </c>
      <c r="AJJ45" s="963">
        <v>7</v>
      </c>
      <c r="AJK45" s="963">
        <v>4</v>
      </c>
      <c r="AJL45" s="963">
        <v>4</v>
      </c>
      <c r="AJM45" s="964" t="s">
        <v>732</v>
      </c>
      <c r="AJN45" s="963">
        <v>3</v>
      </c>
      <c r="AJO45" s="963">
        <v>6</v>
      </c>
      <c r="AJP45" s="963">
        <v>1</v>
      </c>
      <c r="AJQ45" s="963">
        <v>2</v>
      </c>
      <c r="AJR45" s="963">
        <v>6</v>
      </c>
      <c r="AJS45" s="963">
        <v>1</v>
      </c>
      <c r="AJT45" s="964" t="s">
        <v>732</v>
      </c>
      <c r="AJU45" s="963">
        <v>4</v>
      </c>
      <c r="AJV45" s="963">
        <v>1</v>
      </c>
      <c r="AJW45" s="963">
        <v>2</v>
      </c>
      <c r="AJX45" s="963">
        <v>1</v>
      </c>
      <c r="AJY45" s="963">
        <v>2</v>
      </c>
      <c r="AJZ45" s="963">
        <v>2</v>
      </c>
      <c r="AKA45" s="963">
        <v>1</v>
      </c>
      <c r="AKB45" s="963">
        <v>2</v>
      </c>
      <c r="AKC45" s="964" t="s">
        <v>732</v>
      </c>
      <c r="AKD45" s="964" t="s">
        <v>732</v>
      </c>
      <c r="AKE45" s="964" t="s">
        <v>732</v>
      </c>
      <c r="AKF45" s="964" t="s">
        <v>732</v>
      </c>
      <c r="AKG45" s="964" t="s">
        <v>732</v>
      </c>
      <c r="AKH45" s="964" t="s">
        <v>732</v>
      </c>
      <c r="AKI45" s="964" t="s">
        <v>732</v>
      </c>
      <c r="AKJ45" s="964" t="s">
        <v>732</v>
      </c>
      <c r="AKK45" s="964" t="s">
        <v>732</v>
      </c>
      <c r="AKL45" s="964" t="s">
        <v>732</v>
      </c>
      <c r="AKM45" s="964" t="s">
        <v>732</v>
      </c>
      <c r="AKN45" s="964" t="s">
        <v>732</v>
      </c>
      <c r="AKO45" s="964" t="s">
        <v>732</v>
      </c>
      <c r="AKP45" s="964" t="s">
        <v>732</v>
      </c>
      <c r="AKQ45" s="964" t="s">
        <v>732</v>
      </c>
      <c r="AKR45" s="964" t="s">
        <v>732</v>
      </c>
      <c r="AKS45" s="964" t="s">
        <v>732</v>
      </c>
      <c r="AKT45" s="964" t="s">
        <v>732</v>
      </c>
      <c r="AKU45" s="963">
        <v>142</v>
      </c>
      <c r="AKV45" s="963">
        <v>9</v>
      </c>
      <c r="AKW45" s="963">
        <v>3</v>
      </c>
      <c r="AKX45" s="963">
        <v>2</v>
      </c>
      <c r="AKY45" s="963">
        <v>1</v>
      </c>
      <c r="AKZ45" s="964" t="s">
        <v>732</v>
      </c>
      <c r="ALA45" s="964" t="s">
        <v>732</v>
      </c>
      <c r="ALB45" s="964" t="s">
        <v>732</v>
      </c>
      <c r="ALC45" s="964" t="s">
        <v>732</v>
      </c>
      <c r="ALD45" s="964" t="s">
        <v>732</v>
      </c>
      <c r="ALE45" s="964" t="s">
        <v>732</v>
      </c>
      <c r="ALF45" s="964" t="s">
        <v>732</v>
      </c>
      <c r="ALG45" s="964" t="s">
        <v>732</v>
      </c>
      <c r="ALH45" s="964" t="s">
        <v>732</v>
      </c>
      <c r="ALI45" s="964" t="s">
        <v>732</v>
      </c>
      <c r="ALJ45" s="964" t="s">
        <v>732</v>
      </c>
      <c r="ALK45" s="964" t="s">
        <v>732</v>
      </c>
      <c r="ALL45" s="963">
        <v>1</v>
      </c>
      <c r="ALM45" s="963">
        <v>3</v>
      </c>
      <c r="ALN45" s="964" t="s">
        <v>732</v>
      </c>
      <c r="ALO45" s="964" t="s">
        <v>732</v>
      </c>
      <c r="ALP45" s="963">
        <v>1</v>
      </c>
      <c r="ALQ45" s="963">
        <v>3</v>
      </c>
      <c r="ALR45" s="964" t="s">
        <v>732</v>
      </c>
      <c r="ALS45" s="964" t="s">
        <v>732</v>
      </c>
      <c r="ALT45" s="963">
        <v>1</v>
      </c>
      <c r="ALU45" s="964" t="s">
        <v>732</v>
      </c>
      <c r="ALV45" s="964" t="s">
        <v>732</v>
      </c>
      <c r="ALW45" s="963">
        <v>1</v>
      </c>
      <c r="ALX45" s="963">
        <v>2</v>
      </c>
      <c r="ALY45" s="964" t="s">
        <v>732</v>
      </c>
      <c r="ALZ45" s="964" t="s">
        <v>732</v>
      </c>
      <c r="AMA45" s="964" t="s">
        <v>732</v>
      </c>
      <c r="AMB45" s="964" t="s">
        <v>732</v>
      </c>
      <c r="AMC45" s="964" t="s">
        <v>732</v>
      </c>
      <c r="AMD45" s="964" t="s">
        <v>732</v>
      </c>
      <c r="AME45" s="963">
        <v>1</v>
      </c>
      <c r="AMF45" s="963">
        <v>1</v>
      </c>
      <c r="AMG45" s="964" t="s">
        <v>732</v>
      </c>
      <c r="AMH45" s="964" t="s">
        <v>732</v>
      </c>
      <c r="AMI45" s="964" t="s">
        <v>732</v>
      </c>
      <c r="AMJ45" s="964" t="s">
        <v>732</v>
      </c>
      <c r="AMK45" s="963">
        <v>1</v>
      </c>
      <c r="AML45" s="964" t="s">
        <v>732</v>
      </c>
      <c r="AMM45" s="964" t="s">
        <v>732</v>
      </c>
      <c r="AMN45" s="964" t="s">
        <v>732</v>
      </c>
      <c r="AMO45" s="963">
        <v>1</v>
      </c>
      <c r="AMP45" s="964" t="s">
        <v>732</v>
      </c>
      <c r="AMQ45" s="964" t="s">
        <v>732</v>
      </c>
      <c r="AMR45" s="963">
        <v>1</v>
      </c>
      <c r="AMS45" s="963">
        <v>4</v>
      </c>
      <c r="AMT45" s="963">
        <v>1</v>
      </c>
      <c r="AMU45" s="963">
        <v>1</v>
      </c>
      <c r="AMV45" s="963">
        <v>1</v>
      </c>
      <c r="AMW45" s="963">
        <v>1</v>
      </c>
      <c r="AMX45" s="963">
        <v>1</v>
      </c>
      <c r="AMY45" s="963">
        <v>3</v>
      </c>
      <c r="AMZ45" s="963">
        <v>1</v>
      </c>
      <c r="ANA45" s="963">
        <v>4</v>
      </c>
      <c r="ANB45" s="963">
        <v>4</v>
      </c>
      <c r="ANC45" s="963">
        <v>3</v>
      </c>
      <c r="AND45" s="963">
        <v>4</v>
      </c>
      <c r="ANE45" s="963">
        <v>1</v>
      </c>
      <c r="ANF45" s="963">
        <v>1</v>
      </c>
      <c r="ANG45" s="963">
        <v>2</v>
      </c>
      <c r="ANH45" s="963">
        <v>3</v>
      </c>
      <c r="ANI45" s="964" t="s">
        <v>732</v>
      </c>
      <c r="ANJ45" s="963">
        <v>1</v>
      </c>
      <c r="ANK45" s="963">
        <v>3</v>
      </c>
      <c r="ANL45" s="963">
        <v>3</v>
      </c>
      <c r="ANM45" s="963">
        <v>1</v>
      </c>
      <c r="ANN45" s="963">
        <v>2</v>
      </c>
      <c r="ANO45" s="963">
        <v>3</v>
      </c>
      <c r="ANP45" s="963">
        <v>1</v>
      </c>
      <c r="ANQ45" s="963">
        <v>1</v>
      </c>
      <c r="ANR45" s="963">
        <v>4</v>
      </c>
      <c r="ANS45" s="963">
        <v>6</v>
      </c>
      <c r="ANT45" s="963">
        <v>5</v>
      </c>
      <c r="ANU45" s="963">
        <v>2</v>
      </c>
      <c r="ANV45" s="963">
        <v>3</v>
      </c>
      <c r="ANW45" s="963">
        <v>2</v>
      </c>
      <c r="ANX45" s="963">
        <v>3</v>
      </c>
      <c r="ANY45" s="963">
        <v>1</v>
      </c>
      <c r="ANZ45" s="963">
        <v>3</v>
      </c>
      <c r="AOA45" s="963">
        <v>2</v>
      </c>
      <c r="AOB45" s="963">
        <v>5</v>
      </c>
      <c r="AOC45" s="964" t="s">
        <v>732</v>
      </c>
      <c r="AOD45" s="963">
        <v>2</v>
      </c>
      <c r="AOE45" s="963">
        <v>3</v>
      </c>
      <c r="AOF45" s="963">
        <v>2</v>
      </c>
      <c r="AOG45" s="963">
        <v>2</v>
      </c>
      <c r="AOH45" s="963">
        <v>3</v>
      </c>
      <c r="AOI45" s="963">
        <v>3</v>
      </c>
      <c r="AOJ45" s="963">
        <v>1</v>
      </c>
      <c r="AOK45" s="963">
        <v>2</v>
      </c>
      <c r="AOL45" s="963">
        <v>1</v>
      </c>
      <c r="AOM45" s="964" t="s">
        <v>732</v>
      </c>
      <c r="AON45" s="963">
        <v>2</v>
      </c>
      <c r="AOO45" s="963">
        <v>1</v>
      </c>
      <c r="AOP45" s="963">
        <v>1</v>
      </c>
      <c r="AOQ45" s="964" t="s">
        <v>732</v>
      </c>
      <c r="AOR45" s="964" t="s">
        <v>732</v>
      </c>
      <c r="AOS45" s="963">
        <v>1</v>
      </c>
      <c r="AOT45" s="964" t="s">
        <v>732</v>
      </c>
      <c r="AOU45" s="964" t="s">
        <v>732</v>
      </c>
      <c r="AOV45" s="964" t="s">
        <v>732</v>
      </c>
      <c r="AOW45" s="964" t="s">
        <v>732</v>
      </c>
      <c r="AOX45" s="964" t="s">
        <v>732</v>
      </c>
      <c r="AOY45" s="964" t="s">
        <v>732</v>
      </c>
      <c r="AOZ45" s="964" t="s">
        <v>732</v>
      </c>
      <c r="APA45" s="964" t="s">
        <v>732</v>
      </c>
      <c r="APB45" s="964" t="s">
        <v>732</v>
      </c>
      <c r="APC45" s="964" t="s">
        <v>732</v>
      </c>
      <c r="APD45" s="964" t="s">
        <v>732</v>
      </c>
      <c r="APE45" s="964" t="s">
        <v>732</v>
      </c>
      <c r="APF45" s="964" t="s">
        <v>732</v>
      </c>
      <c r="APG45" s="964" t="s">
        <v>732</v>
      </c>
      <c r="APH45" s="964" t="s">
        <v>732</v>
      </c>
      <c r="API45" s="964" t="s">
        <v>732</v>
      </c>
      <c r="APJ45" s="963">
        <v>134</v>
      </c>
      <c r="APK45" s="963">
        <v>11</v>
      </c>
      <c r="APL45" s="963">
        <v>4</v>
      </c>
      <c r="APM45" s="964" t="s">
        <v>732</v>
      </c>
      <c r="APN45" s="964" t="s">
        <v>732</v>
      </c>
      <c r="APO45" s="964" t="s">
        <v>732</v>
      </c>
      <c r="APP45" s="963">
        <v>1</v>
      </c>
      <c r="APQ45" s="964" t="s">
        <v>732</v>
      </c>
      <c r="APR45" s="964" t="s">
        <v>732</v>
      </c>
      <c r="APS45" s="964" t="s">
        <v>732</v>
      </c>
      <c r="APT45" s="964" t="s">
        <v>732</v>
      </c>
      <c r="APU45" s="964" t="s">
        <v>732</v>
      </c>
      <c r="APV45" s="964" t="s">
        <v>732</v>
      </c>
      <c r="APW45" s="964" t="s">
        <v>732</v>
      </c>
      <c r="APX45" s="964" t="s">
        <v>732</v>
      </c>
      <c r="APY45" s="964" t="s">
        <v>732</v>
      </c>
      <c r="APZ45" s="964" t="s">
        <v>732</v>
      </c>
      <c r="AQA45" s="964" t="s">
        <v>732</v>
      </c>
      <c r="AQB45" s="964" t="s">
        <v>732</v>
      </c>
      <c r="AQC45" s="963">
        <v>1</v>
      </c>
      <c r="AQD45" s="964" t="s">
        <v>732</v>
      </c>
      <c r="AQE45" s="964" t="s">
        <v>732</v>
      </c>
      <c r="AQF45" s="964" t="s">
        <v>732</v>
      </c>
      <c r="AQG45" s="964" t="s">
        <v>732</v>
      </c>
      <c r="AQH45" s="963">
        <v>2</v>
      </c>
      <c r="AQI45" s="964" t="s">
        <v>732</v>
      </c>
      <c r="AQJ45" s="963">
        <v>2</v>
      </c>
      <c r="AQK45" s="963">
        <v>2</v>
      </c>
      <c r="AQL45" s="963">
        <v>1</v>
      </c>
      <c r="AQM45" s="964" t="s">
        <v>732</v>
      </c>
      <c r="AQN45" s="964" t="s">
        <v>732</v>
      </c>
      <c r="AQO45" s="963">
        <v>1</v>
      </c>
      <c r="AQP45" s="964" t="s">
        <v>732</v>
      </c>
      <c r="AQQ45" s="964" t="s">
        <v>732</v>
      </c>
      <c r="AQR45" s="963">
        <v>1</v>
      </c>
      <c r="AQS45" s="964" t="s">
        <v>732</v>
      </c>
      <c r="AQT45" s="964" t="s">
        <v>732</v>
      </c>
      <c r="AQU45" s="964" t="s">
        <v>732</v>
      </c>
      <c r="AQV45" s="963">
        <v>1</v>
      </c>
      <c r="AQW45" s="963">
        <v>1</v>
      </c>
      <c r="AQX45" s="964" t="s">
        <v>732</v>
      </c>
      <c r="AQY45" s="964" t="s">
        <v>732</v>
      </c>
      <c r="AQZ45" s="964" t="s">
        <v>732</v>
      </c>
      <c r="ARA45" s="963">
        <v>1</v>
      </c>
      <c r="ARB45" s="963">
        <v>2</v>
      </c>
      <c r="ARC45" s="963">
        <v>2</v>
      </c>
      <c r="ARD45" s="963">
        <v>1</v>
      </c>
      <c r="ARE45" s="963">
        <v>2</v>
      </c>
      <c r="ARF45" s="963">
        <v>1</v>
      </c>
      <c r="ARG45" s="964" t="s">
        <v>732</v>
      </c>
      <c r="ARH45" s="963">
        <v>1</v>
      </c>
      <c r="ARI45" s="964" t="s">
        <v>732</v>
      </c>
      <c r="ARJ45" s="963">
        <v>3</v>
      </c>
      <c r="ARK45" s="963">
        <v>1</v>
      </c>
      <c r="ARL45" s="963">
        <v>1</v>
      </c>
      <c r="ARM45" s="964" t="s">
        <v>732</v>
      </c>
      <c r="ARN45" s="963">
        <v>2</v>
      </c>
      <c r="ARO45" s="963">
        <v>3</v>
      </c>
      <c r="ARP45" s="964" t="s">
        <v>732</v>
      </c>
      <c r="ARQ45" s="963">
        <v>2</v>
      </c>
      <c r="ARR45" s="963">
        <v>3</v>
      </c>
      <c r="ARS45" s="963">
        <v>1</v>
      </c>
      <c r="ART45" s="964" t="s">
        <v>732</v>
      </c>
      <c r="ARU45" s="963">
        <v>1</v>
      </c>
      <c r="ARV45" s="963">
        <v>2</v>
      </c>
      <c r="ARW45" s="963">
        <v>5</v>
      </c>
      <c r="ARX45" s="963">
        <v>1</v>
      </c>
      <c r="ARY45" s="963">
        <v>2</v>
      </c>
      <c r="ARZ45" s="963">
        <v>1</v>
      </c>
      <c r="ASA45" s="964" t="s">
        <v>732</v>
      </c>
      <c r="ASB45" s="963">
        <v>5</v>
      </c>
      <c r="ASC45" s="964" t="s">
        <v>732</v>
      </c>
      <c r="ASD45" s="963">
        <v>2</v>
      </c>
      <c r="ASE45" s="963">
        <v>2</v>
      </c>
      <c r="ASF45" s="963">
        <v>5</v>
      </c>
      <c r="ASG45" s="963">
        <v>4</v>
      </c>
      <c r="ASH45" s="963">
        <v>1</v>
      </c>
      <c r="ASI45" s="963">
        <v>2</v>
      </c>
      <c r="ASJ45" s="963">
        <v>3</v>
      </c>
      <c r="ASK45" s="963">
        <v>2</v>
      </c>
      <c r="ASL45" s="963">
        <v>1</v>
      </c>
      <c r="ASM45" s="963">
        <v>2</v>
      </c>
      <c r="ASN45" s="963">
        <v>8</v>
      </c>
      <c r="ASO45" s="963">
        <v>8</v>
      </c>
      <c r="ASP45" s="963">
        <v>3</v>
      </c>
      <c r="ASQ45" s="963">
        <v>2</v>
      </c>
      <c r="ASR45" s="963">
        <v>4</v>
      </c>
      <c r="ASS45" s="963">
        <v>1</v>
      </c>
      <c r="AST45" s="963">
        <v>2</v>
      </c>
      <c r="ASU45" s="964" t="s">
        <v>732</v>
      </c>
      <c r="ASV45" s="963">
        <v>3</v>
      </c>
      <c r="ASW45" s="963">
        <v>2</v>
      </c>
      <c r="ASX45" s="963">
        <v>1</v>
      </c>
      <c r="ASY45" s="964" t="s">
        <v>732</v>
      </c>
      <c r="ASZ45" s="963">
        <v>1</v>
      </c>
      <c r="ATA45" s="964" t="s">
        <v>732</v>
      </c>
      <c r="ATB45" s="963">
        <v>1</v>
      </c>
      <c r="ATC45" s="964" t="s">
        <v>732</v>
      </c>
      <c r="ATD45" s="963">
        <v>1</v>
      </c>
      <c r="ATE45" s="963">
        <v>1</v>
      </c>
      <c r="ATF45" s="964" t="s">
        <v>732</v>
      </c>
      <c r="ATG45" s="964" t="s">
        <v>732</v>
      </c>
      <c r="ATH45" s="964" t="s">
        <v>732</v>
      </c>
      <c r="ATI45" s="963">
        <v>1</v>
      </c>
      <c r="ATJ45" s="964" t="s">
        <v>732</v>
      </c>
      <c r="ATK45" s="964" t="s">
        <v>732</v>
      </c>
      <c r="ATL45" s="964" t="s">
        <v>732</v>
      </c>
      <c r="ATM45" s="964" t="s">
        <v>732</v>
      </c>
      <c r="ATN45" s="964" t="s">
        <v>732</v>
      </c>
      <c r="ATO45" s="964" t="s">
        <v>732</v>
      </c>
      <c r="ATP45" s="964" t="s">
        <v>732</v>
      </c>
      <c r="ATQ45" s="964" t="s">
        <v>732</v>
      </c>
      <c r="ATR45" s="964" t="s">
        <v>732</v>
      </c>
      <c r="ATS45" s="964" t="s">
        <v>732</v>
      </c>
      <c r="ATT45" s="964" t="s">
        <v>732</v>
      </c>
      <c r="ATU45" s="964" t="s">
        <v>732</v>
      </c>
      <c r="ATV45" s="964" t="s">
        <v>732</v>
      </c>
      <c r="ATW45" s="965" t="s">
        <v>732</v>
      </c>
    </row>
    <row r="46" spans="2:1219" ht="15" customHeight="1">
      <c r="B46" s="961" t="s">
        <v>780</v>
      </c>
      <c r="C46" s="962">
        <v>811</v>
      </c>
      <c r="D46" s="963">
        <v>32</v>
      </c>
      <c r="E46" s="963">
        <v>12</v>
      </c>
      <c r="F46" s="963">
        <v>3</v>
      </c>
      <c r="G46" s="963">
        <v>2</v>
      </c>
      <c r="H46" s="964" t="s">
        <v>732</v>
      </c>
      <c r="I46" s="963">
        <v>1</v>
      </c>
      <c r="J46" s="963">
        <v>1</v>
      </c>
      <c r="K46" s="964" t="s">
        <v>732</v>
      </c>
      <c r="L46" s="963">
        <v>1</v>
      </c>
      <c r="M46" s="963">
        <v>1</v>
      </c>
      <c r="N46" s="963">
        <v>1</v>
      </c>
      <c r="O46" s="963">
        <v>2</v>
      </c>
      <c r="P46" s="964" t="s">
        <v>732</v>
      </c>
      <c r="Q46" s="963">
        <v>2</v>
      </c>
      <c r="R46" s="963">
        <v>2</v>
      </c>
      <c r="S46" s="963">
        <v>3</v>
      </c>
      <c r="T46" s="963">
        <v>3</v>
      </c>
      <c r="U46" s="963">
        <v>1</v>
      </c>
      <c r="V46" s="963">
        <v>1</v>
      </c>
      <c r="W46" s="963">
        <v>4</v>
      </c>
      <c r="X46" s="963">
        <v>5</v>
      </c>
      <c r="Y46" s="963">
        <v>2</v>
      </c>
      <c r="Z46" s="963">
        <v>2</v>
      </c>
      <c r="AA46" s="963">
        <v>4</v>
      </c>
      <c r="AB46" s="964" t="s">
        <v>732</v>
      </c>
      <c r="AC46" s="963">
        <v>6</v>
      </c>
      <c r="AD46" s="963">
        <v>3</v>
      </c>
      <c r="AE46" s="963">
        <v>3</v>
      </c>
      <c r="AF46" s="963">
        <v>4</v>
      </c>
      <c r="AG46" s="963">
        <v>3</v>
      </c>
      <c r="AH46" s="963">
        <v>4</v>
      </c>
      <c r="AI46" s="963">
        <v>5</v>
      </c>
      <c r="AJ46" s="963">
        <v>4</v>
      </c>
      <c r="AK46" s="963">
        <v>3</v>
      </c>
      <c r="AL46" s="963">
        <v>2</v>
      </c>
      <c r="AM46" s="963">
        <v>4</v>
      </c>
      <c r="AN46" s="963">
        <v>2</v>
      </c>
      <c r="AO46" s="963">
        <v>2</v>
      </c>
      <c r="AP46" s="963">
        <v>5</v>
      </c>
      <c r="AQ46" s="963">
        <v>3</v>
      </c>
      <c r="AR46" s="963">
        <v>6</v>
      </c>
      <c r="AS46" s="963">
        <v>9</v>
      </c>
      <c r="AT46" s="963">
        <v>6</v>
      </c>
      <c r="AU46" s="963">
        <v>1</v>
      </c>
      <c r="AV46" s="963">
        <v>4</v>
      </c>
      <c r="AW46" s="963">
        <v>2</v>
      </c>
      <c r="AX46" s="963">
        <v>5</v>
      </c>
      <c r="AY46" s="963">
        <v>7</v>
      </c>
      <c r="AZ46" s="963">
        <v>9</v>
      </c>
      <c r="BA46" s="963">
        <v>2</v>
      </c>
      <c r="BB46" s="963">
        <v>3</v>
      </c>
      <c r="BC46" s="963">
        <v>6</v>
      </c>
      <c r="BD46" s="963">
        <v>7</v>
      </c>
      <c r="BE46" s="963">
        <v>9</v>
      </c>
      <c r="BF46" s="963">
        <v>10</v>
      </c>
      <c r="BG46" s="963">
        <v>6</v>
      </c>
      <c r="BH46" s="963">
        <v>3</v>
      </c>
      <c r="BI46" s="963">
        <v>5</v>
      </c>
      <c r="BJ46" s="963">
        <v>7</v>
      </c>
      <c r="BK46" s="963">
        <v>6</v>
      </c>
      <c r="BL46" s="963">
        <v>6</v>
      </c>
      <c r="BM46" s="963">
        <v>4</v>
      </c>
      <c r="BN46" s="963">
        <v>11</v>
      </c>
      <c r="BO46" s="963">
        <v>3</v>
      </c>
      <c r="BP46" s="963">
        <v>10</v>
      </c>
      <c r="BQ46" s="963">
        <v>7</v>
      </c>
      <c r="BR46" s="963">
        <v>8</v>
      </c>
      <c r="BS46" s="963">
        <v>6</v>
      </c>
      <c r="BT46" s="963">
        <v>7</v>
      </c>
      <c r="BU46" s="963">
        <v>14</v>
      </c>
      <c r="BV46" s="963">
        <v>10</v>
      </c>
      <c r="BW46" s="963">
        <v>10</v>
      </c>
      <c r="BX46" s="963">
        <v>14</v>
      </c>
      <c r="BY46" s="963">
        <v>15</v>
      </c>
      <c r="BZ46" s="963">
        <v>12</v>
      </c>
      <c r="CA46" s="963">
        <v>19</v>
      </c>
      <c r="CB46" s="963">
        <v>11</v>
      </c>
      <c r="CC46" s="963">
        <v>18</v>
      </c>
      <c r="CD46" s="963">
        <v>16</v>
      </c>
      <c r="CE46" s="963">
        <v>11</v>
      </c>
      <c r="CF46" s="963">
        <v>20</v>
      </c>
      <c r="CG46" s="963">
        <v>19</v>
      </c>
      <c r="CH46" s="963">
        <v>12</v>
      </c>
      <c r="CI46" s="963">
        <v>17</v>
      </c>
      <c r="CJ46" s="963">
        <v>10</v>
      </c>
      <c r="CK46" s="963">
        <v>27</v>
      </c>
      <c r="CL46" s="963">
        <v>20</v>
      </c>
      <c r="CM46" s="963">
        <v>20</v>
      </c>
      <c r="CN46" s="963">
        <v>20</v>
      </c>
      <c r="CO46" s="963">
        <v>23</v>
      </c>
      <c r="CP46" s="963">
        <v>29</v>
      </c>
      <c r="CQ46" s="963">
        <v>16</v>
      </c>
      <c r="CR46" s="963">
        <v>19</v>
      </c>
      <c r="CS46" s="963">
        <v>13</v>
      </c>
      <c r="CT46" s="963">
        <v>18</v>
      </c>
      <c r="CU46" s="963">
        <v>14</v>
      </c>
      <c r="CV46" s="963">
        <v>7</v>
      </c>
      <c r="CW46" s="963">
        <v>21</v>
      </c>
      <c r="CX46" s="963">
        <v>12</v>
      </c>
      <c r="CY46" s="963">
        <v>11</v>
      </c>
      <c r="CZ46" s="964" t="s">
        <v>732</v>
      </c>
      <c r="DA46" s="963">
        <v>459</v>
      </c>
      <c r="DB46" s="963">
        <v>7</v>
      </c>
      <c r="DC46" s="963">
        <v>6</v>
      </c>
      <c r="DD46" s="963">
        <v>2</v>
      </c>
      <c r="DE46" s="964" t="s">
        <v>732</v>
      </c>
      <c r="DF46" s="964" t="s">
        <v>732</v>
      </c>
      <c r="DG46" s="964" t="s">
        <v>732</v>
      </c>
      <c r="DH46" s="964" t="s">
        <v>732</v>
      </c>
      <c r="DI46" s="963">
        <v>1</v>
      </c>
      <c r="DJ46" s="964" t="s">
        <v>732</v>
      </c>
      <c r="DK46" s="964" t="s">
        <v>732</v>
      </c>
      <c r="DL46" s="964" t="s">
        <v>732</v>
      </c>
      <c r="DM46" s="963">
        <v>1</v>
      </c>
      <c r="DN46" s="964" t="s">
        <v>732</v>
      </c>
      <c r="DO46" s="964" t="s">
        <v>732</v>
      </c>
      <c r="DP46" s="963">
        <v>1</v>
      </c>
      <c r="DQ46" s="963">
        <v>2</v>
      </c>
      <c r="DR46" s="963">
        <v>1</v>
      </c>
      <c r="DS46" s="963">
        <v>1</v>
      </c>
      <c r="DT46" s="963">
        <v>1</v>
      </c>
      <c r="DU46" s="963">
        <v>2</v>
      </c>
      <c r="DV46" s="964" t="s">
        <v>732</v>
      </c>
      <c r="DW46" s="963">
        <v>4</v>
      </c>
      <c r="DX46" s="964" t="s">
        <v>732</v>
      </c>
      <c r="DY46" s="963">
        <v>3</v>
      </c>
      <c r="DZ46" s="963">
        <v>3</v>
      </c>
      <c r="EA46" s="963">
        <v>1</v>
      </c>
      <c r="EB46" s="963">
        <v>1</v>
      </c>
      <c r="EC46" s="964" t="s">
        <v>732</v>
      </c>
      <c r="ED46" s="963">
        <v>4</v>
      </c>
      <c r="EE46" s="963">
        <v>1</v>
      </c>
      <c r="EF46" s="963">
        <v>2</v>
      </c>
      <c r="EG46" s="963">
        <v>2</v>
      </c>
      <c r="EH46" s="963">
        <v>3</v>
      </c>
      <c r="EI46" s="964" t="s">
        <v>732</v>
      </c>
      <c r="EJ46" s="963">
        <v>2</v>
      </c>
      <c r="EK46" s="963">
        <v>2</v>
      </c>
      <c r="EL46" s="963">
        <v>2</v>
      </c>
      <c r="EM46" s="963">
        <v>1</v>
      </c>
      <c r="EN46" s="963">
        <v>1</v>
      </c>
      <c r="EO46" s="963">
        <v>1</v>
      </c>
      <c r="EP46" s="964" t="s">
        <v>732</v>
      </c>
      <c r="EQ46" s="963">
        <v>1</v>
      </c>
      <c r="ER46" s="963">
        <v>2</v>
      </c>
      <c r="ES46" s="963">
        <v>2</v>
      </c>
      <c r="ET46" s="963">
        <v>3</v>
      </c>
      <c r="EU46" s="963">
        <v>4</v>
      </c>
      <c r="EV46" s="963">
        <v>2</v>
      </c>
      <c r="EW46" s="963">
        <v>2</v>
      </c>
      <c r="EX46" s="963">
        <v>2</v>
      </c>
      <c r="EY46" s="963">
        <v>3</v>
      </c>
      <c r="EZ46" s="963">
        <v>1</v>
      </c>
      <c r="FA46" s="963">
        <v>3</v>
      </c>
      <c r="FB46" s="963">
        <v>3</v>
      </c>
      <c r="FC46" s="964" t="s">
        <v>732</v>
      </c>
      <c r="FD46" s="963">
        <v>1</v>
      </c>
      <c r="FE46" s="963">
        <v>3</v>
      </c>
      <c r="FF46" s="963">
        <v>2</v>
      </c>
      <c r="FG46" s="963">
        <v>4</v>
      </c>
      <c r="FH46" s="963">
        <v>3</v>
      </c>
      <c r="FI46" s="963">
        <v>3</v>
      </c>
      <c r="FJ46" s="963">
        <v>3</v>
      </c>
      <c r="FK46" s="963">
        <v>6</v>
      </c>
      <c r="FL46" s="963">
        <v>3</v>
      </c>
      <c r="FM46" s="964" t="s">
        <v>732</v>
      </c>
      <c r="FN46" s="963">
        <v>6</v>
      </c>
      <c r="FO46" s="963">
        <v>6</v>
      </c>
      <c r="FP46" s="963">
        <v>5</v>
      </c>
      <c r="FQ46" s="963">
        <v>4</v>
      </c>
      <c r="FR46" s="963">
        <v>7</v>
      </c>
      <c r="FS46" s="963">
        <v>4</v>
      </c>
      <c r="FT46" s="963">
        <v>4</v>
      </c>
      <c r="FU46" s="963">
        <v>4</v>
      </c>
      <c r="FV46" s="963">
        <v>11</v>
      </c>
      <c r="FW46" s="963">
        <v>3</v>
      </c>
      <c r="FX46" s="963">
        <v>11</v>
      </c>
      <c r="FY46" s="963">
        <v>3</v>
      </c>
      <c r="FZ46" s="963">
        <v>4</v>
      </c>
      <c r="GA46" s="963">
        <v>5</v>
      </c>
      <c r="GB46" s="963">
        <v>9</v>
      </c>
      <c r="GC46" s="963">
        <v>9</v>
      </c>
      <c r="GD46" s="963">
        <v>14</v>
      </c>
      <c r="GE46" s="963">
        <v>12</v>
      </c>
      <c r="GF46" s="963">
        <v>12</v>
      </c>
      <c r="GG46" s="963">
        <v>10</v>
      </c>
      <c r="GH46" s="963">
        <v>13</v>
      </c>
      <c r="GI46" s="963">
        <v>16</v>
      </c>
      <c r="GJ46" s="963">
        <v>14</v>
      </c>
      <c r="GK46" s="963">
        <v>10</v>
      </c>
      <c r="GL46" s="963">
        <v>15</v>
      </c>
      <c r="GM46" s="963">
        <v>16</v>
      </c>
      <c r="GN46" s="963">
        <v>10</v>
      </c>
      <c r="GO46" s="963">
        <v>15</v>
      </c>
      <c r="GP46" s="963">
        <v>21</v>
      </c>
      <c r="GQ46" s="963">
        <v>16</v>
      </c>
      <c r="GR46" s="963">
        <v>9</v>
      </c>
      <c r="GS46" s="963">
        <v>6</v>
      </c>
      <c r="GT46" s="963">
        <v>13</v>
      </c>
      <c r="GU46" s="963">
        <v>8</v>
      </c>
      <c r="GV46" s="963">
        <v>15</v>
      </c>
      <c r="GW46" s="963">
        <v>5</v>
      </c>
      <c r="GX46" s="964" t="s">
        <v>732</v>
      </c>
      <c r="GY46" s="963">
        <v>566</v>
      </c>
      <c r="GZ46" s="963">
        <v>26</v>
      </c>
      <c r="HA46" s="963">
        <v>4</v>
      </c>
      <c r="HB46" s="963">
        <v>3</v>
      </c>
      <c r="HC46" s="963">
        <v>1</v>
      </c>
      <c r="HD46" s="963">
        <v>1</v>
      </c>
      <c r="HE46" s="964" t="s">
        <v>732</v>
      </c>
      <c r="HF46" s="963">
        <v>1</v>
      </c>
      <c r="HG46" s="964" t="s">
        <v>732</v>
      </c>
      <c r="HH46" s="964" t="s">
        <v>732</v>
      </c>
      <c r="HI46" s="964" t="s">
        <v>732</v>
      </c>
      <c r="HJ46" s="963">
        <v>2</v>
      </c>
      <c r="HK46" s="964" t="s">
        <v>732</v>
      </c>
      <c r="HL46" s="964" t="s">
        <v>732</v>
      </c>
      <c r="HM46" s="964" t="s">
        <v>732</v>
      </c>
      <c r="HN46" s="963">
        <v>2</v>
      </c>
      <c r="HO46" s="964" t="s">
        <v>732</v>
      </c>
      <c r="HP46" s="963">
        <v>2</v>
      </c>
      <c r="HQ46" s="964" t="s">
        <v>732</v>
      </c>
      <c r="HR46" s="963">
        <v>2</v>
      </c>
      <c r="HS46" s="963">
        <v>2</v>
      </c>
      <c r="HT46" s="963">
        <v>2</v>
      </c>
      <c r="HU46" s="964" t="s">
        <v>732</v>
      </c>
      <c r="HV46" s="963">
        <v>3</v>
      </c>
      <c r="HW46" s="963">
        <v>1</v>
      </c>
      <c r="HX46" s="963">
        <v>4</v>
      </c>
      <c r="HY46" s="963">
        <v>2</v>
      </c>
      <c r="HZ46" s="963">
        <v>7</v>
      </c>
      <c r="IA46" s="963">
        <v>2</v>
      </c>
      <c r="IB46" s="963">
        <v>1</v>
      </c>
      <c r="IC46" s="964" t="s">
        <v>732</v>
      </c>
      <c r="ID46" s="963">
        <v>4</v>
      </c>
      <c r="IE46" s="963">
        <v>2</v>
      </c>
      <c r="IF46" s="963">
        <v>3</v>
      </c>
      <c r="IG46" s="963">
        <v>4</v>
      </c>
      <c r="IH46" s="963">
        <v>2</v>
      </c>
      <c r="II46" s="963">
        <v>6</v>
      </c>
      <c r="IJ46" s="964" t="s">
        <v>732</v>
      </c>
      <c r="IK46" s="963">
        <v>1</v>
      </c>
      <c r="IL46" s="963">
        <v>2</v>
      </c>
      <c r="IM46" s="963">
        <v>3</v>
      </c>
      <c r="IN46" s="963">
        <v>1</v>
      </c>
      <c r="IO46" s="964" t="s">
        <v>732</v>
      </c>
      <c r="IP46" s="963">
        <v>3</v>
      </c>
      <c r="IQ46" s="963">
        <v>2</v>
      </c>
      <c r="IR46" s="963">
        <v>1</v>
      </c>
      <c r="IS46" s="963">
        <v>2</v>
      </c>
      <c r="IT46" s="963">
        <v>2</v>
      </c>
      <c r="IU46" s="963">
        <v>3</v>
      </c>
      <c r="IV46" s="964" t="s">
        <v>732</v>
      </c>
      <c r="IW46" s="963">
        <v>1</v>
      </c>
      <c r="IX46" s="963">
        <v>1</v>
      </c>
      <c r="IY46" s="963">
        <v>2</v>
      </c>
      <c r="IZ46" s="963">
        <v>1</v>
      </c>
      <c r="JA46" s="963">
        <v>1</v>
      </c>
      <c r="JB46" s="963">
        <v>3</v>
      </c>
      <c r="JC46" s="963">
        <v>3</v>
      </c>
      <c r="JD46" s="963">
        <v>1</v>
      </c>
      <c r="JE46" s="963">
        <v>8</v>
      </c>
      <c r="JF46" s="963">
        <v>3</v>
      </c>
      <c r="JG46" s="963">
        <v>3</v>
      </c>
      <c r="JH46" s="963">
        <v>4</v>
      </c>
      <c r="JI46" s="963">
        <v>3</v>
      </c>
      <c r="JJ46" s="963">
        <v>5</v>
      </c>
      <c r="JK46" s="963">
        <v>4</v>
      </c>
      <c r="JL46" s="963">
        <v>4</v>
      </c>
      <c r="JM46" s="963">
        <v>4</v>
      </c>
      <c r="JN46" s="963">
        <v>2</v>
      </c>
      <c r="JO46" s="963">
        <v>4</v>
      </c>
      <c r="JP46" s="963">
        <v>8</v>
      </c>
      <c r="JQ46" s="963">
        <v>8</v>
      </c>
      <c r="JR46" s="963">
        <v>6</v>
      </c>
      <c r="JS46" s="963">
        <v>7</v>
      </c>
      <c r="JT46" s="963">
        <v>7</v>
      </c>
      <c r="JU46" s="963">
        <v>5</v>
      </c>
      <c r="JV46" s="963">
        <v>12</v>
      </c>
      <c r="JW46" s="963">
        <v>6</v>
      </c>
      <c r="JX46" s="963">
        <v>7</v>
      </c>
      <c r="JY46" s="963">
        <v>7</v>
      </c>
      <c r="JZ46" s="963">
        <v>13</v>
      </c>
      <c r="KA46" s="963">
        <v>15</v>
      </c>
      <c r="KB46" s="963">
        <v>10</v>
      </c>
      <c r="KC46" s="963">
        <v>9</v>
      </c>
      <c r="KD46" s="963">
        <v>19</v>
      </c>
      <c r="KE46" s="963">
        <v>12</v>
      </c>
      <c r="KF46" s="963">
        <v>18</v>
      </c>
      <c r="KG46" s="963">
        <v>20</v>
      </c>
      <c r="KH46" s="963">
        <v>14</v>
      </c>
      <c r="KI46" s="963">
        <v>14</v>
      </c>
      <c r="KJ46" s="963">
        <v>11</v>
      </c>
      <c r="KK46" s="963">
        <v>13</v>
      </c>
      <c r="KL46" s="963">
        <v>17</v>
      </c>
      <c r="KM46" s="963">
        <v>19</v>
      </c>
      <c r="KN46" s="963">
        <v>18</v>
      </c>
      <c r="KO46" s="963">
        <v>21</v>
      </c>
      <c r="KP46" s="963">
        <v>15</v>
      </c>
      <c r="KQ46" s="963">
        <v>13</v>
      </c>
      <c r="KR46" s="963">
        <v>11</v>
      </c>
      <c r="KS46" s="963">
        <v>11</v>
      </c>
      <c r="KT46" s="963">
        <v>19</v>
      </c>
      <c r="KU46" s="963">
        <v>15</v>
      </c>
      <c r="KV46" s="964" t="s">
        <v>732</v>
      </c>
      <c r="KW46" s="963">
        <v>240</v>
      </c>
      <c r="KX46" s="963">
        <v>6</v>
      </c>
      <c r="KY46" s="963">
        <v>2</v>
      </c>
      <c r="KZ46" s="963">
        <v>1</v>
      </c>
      <c r="LA46" s="963">
        <v>3</v>
      </c>
      <c r="LB46" s="964" t="s">
        <v>732</v>
      </c>
      <c r="LC46" s="964" t="s">
        <v>732</v>
      </c>
      <c r="LD46" s="964" t="s">
        <v>732</v>
      </c>
      <c r="LE46" s="964" t="s">
        <v>732</v>
      </c>
      <c r="LF46" s="964" t="s">
        <v>732</v>
      </c>
      <c r="LG46" s="964" t="s">
        <v>732</v>
      </c>
      <c r="LH46" s="964" t="s">
        <v>732</v>
      </c>
      <c r="LI46" s="964" t="s">
        <v>732</v>
      </c>
      <c r="LJ46" s="964" t="s">
        <v>732</v>
      </c>
      <c r="LK46" s="964" t="s">
        <v>732</v>
      </c>
      <c r="LL46" s="963">
        <v>2</v>
      </c>
      <c r="LM46" s="963">
        <v>2</v>
      </c>
      <c r="LN46" s="964" t="s">
        <v>732</v>
      </c>
      <c r="LO46" s="963">
        <v>1</v>
      </c>
      <c r="LP46" s="963">
        <v>1</v>
      </c>
      <c r="LQ46" s="964" t="s">
        <v>732</v>
      </c>
      <c r="LR46" s="964" t="s">
        <v>732</v>
      </c>
      <c r="LS46" s="963">
        <v>1</v>
      </c>
      <c r="LT46" s="963">
        <v>1</v>
      </c>
      <c r="LU46" s="963">
        <v>2</v>
      </c>
      <c r="LV46" s="964" t="s">
        <v>732</v>
      </c>
      <c r="LW46" s="963">
        <v>1</v>
      </c>
      <c r="LX46" s="964" t="s">
        <v>732</v>
      </c>
      <c r="LY46" s="964" t="s">
        <v>732</v>
      </c>
      <c r="LZ46" s="963">
        <v>1</v>
      </c>
      <c r="MA46" s="964" t="s">
        <v>732</v>
      </c>
      <c r="MB46" s="963">
        <v>2</v>
      </c>
      <c r="MC46" s="964" t="s">
        <v>732</v>
      </c>
      <c r="MD46" s="963">
        <v>1</v>
      </c>
      <c r="ME46" s="964" t="s">
        <v>732</v>
      </c>
      <c r="MF46" s="964" t="s">
        <v>732</v>
      </c>
      <c r="MG46" s="964" t="s">
        <v>732</v>
      </c>
      <c r="MH46" s="963">
        <v>1</v>
      </c>
      <c r="MI46" s="963">
        <v>1</v>
      </c>
      <c r="MJ46" s="963">
        <v>2</v>
      </c>
      <c r="MK46" s="964" t="s">
        <v>732</v>
      </c>
      <c r="ML46" s="964" t="s">
        <v>732</v>
      </c>
      <c r="MM46" s="963">
        <v>1</v>
      </c>
      <c r="MN46" s="963">
        <v>1</v>
      </c>
      <c r="MO46" s="963">
        <v>3</v>
      </c>
      <c r="MP46" s="963">
        <v>1</v>
      </c>
      <c r="MQ46" s="963">
        <v>2</v>
      </c>
      <c r="MR46" s="963">
        <v>3</v>
      </c>
      <c r="MS46" s="963">
        <v>1</v>
      </c>
      <c r="MT46" s="963">
        <v>2</v>
      </c>
      <c r="MU46" s="964" t="s">
        <v>732</v>
      </c>
      <c r="MV46" s="963">
        <v>2</v>
      </c>
      <c r="MW46" s="963">
        <v>2</v>
      </c>
      <c r="MX46" s="963">
        <v>2</v>
      </c>
      <c r="MY46" s="963">
        <v>1</v>
      </c>
      <c r="MZ46" s="963">
        <v>2</v>
      </c>
      <c r="NA46" s="963">
        <v>1</v>
      </c>
      <c r="NB46" s="963">
        <v>1</v>
      </c>
      <c r="NC46" s="963">
        <v>4</v>
      </c>
      <c r="ND46" s="964" t="s">
        <v>732</v>
      </c>
      <c r="NE46" s="963">
        <v>4</v>
      </c>
      <c r="NF46" s="963">
        <v>2</v>
      </c>
      <c r="NG46" s="963">
        <v>3</v>
      </c>
      <c r="NH46" s="963">
        <v>3</v>
      </c>
      <c r="NI46" s="963">
        <v>2</v>
      </c>
      <c r="NJ46" s="964" t="s">
        <v>732</v>
      </c>
      <c r="NK46" s="963">
        <v>2</v>
      </c>
      <c r="NL46" s="963">
        <v>1</v>
      </c>
      <c r="NM46" s="963">
        <v>2</v>
      </c>
      <c r="NN46" s="963">
        <v>2</v>
      </c>
      <c r="NO46" s="963">
        <v>3</v>
      </c>
      <c r="NP46" s="963">
        <v>1</v>
      </c>
      <c r="NQ46" s="963">
        <v>4</v>
      </c>
      <c r="NR46" s="963">
        <v>1</v>
      </c>
      <c r="NS46" s="963">
        <v>1</v>
      </c>
      <c r="NT46" s="963">
        <v>4</v>
      </c>
      <c r="NU46" s="963">
        <v>1</v>
      </c>
      <c r="NV46" s="963">
        <v>6</v>
      </c>
      <c r="NW46" s="963">
        <v>4</v>
      </c>
      <c r="NX46" s="963">
        <v>2</v>
      </c>
      <c r="NY46" s="963">
        <v>5</v>
      </c>
      <c r="NZ46" s="963">
        <v>8</v>
      </c>
      <c r="OA46" s="963">
        <v>2</v>
      </c>
      <c r="OB46" s="963">
        <v>7</v>
      </c>
      <c r="OC46" s="963">
        <v>8</v>
      </c>
      <c r="OD46" s="963">
        <v>4</v>
      </c>
      <c r="OE46" s="963">
        <v>9</v>
      </c>
      <c r="OF46" s="963">
        <v>6</v>
      </c>
      <c r="OG46" s="963">
        <v>10</v>
      </c>
      <c r="OH46" s="963">
        <v>6</v>
      </c>
      <c r="OI46" s="963">
        <v>9</v>
      </c>
      <c r="OJ46" s="963">
        <v>8</v>
      </c>
      <c r="OK46" s="963">
        <v>7</v>
      </c>
      <c r="OL46" s="963">
        <v>7</v>
      </c>
      <c r="OM46" s="963">
        <v>7</v>
      </c>
      <c r="ON46" s="963">
        <v>2</v>
      </c>
      <c r="OO46" s="963">
        <v>5</v>
      </c>
      <c r="OP46" s="963">
        <v>5</v>
      </c>
      <c r="OQ46" s="963">
        <v>3</v>
      </c>
      <c r="OR46" s="963">
        <v>8</v>
      </c>
      <c r="OS46" s="963">
        <v>5</v>
      </c>
      <c r="OT46" s="963">
        <v>1</v>
      </c>
      <c r="OU46" s="963">
        <v>355</v>
      </c>
      <c r="OV46" s="963">
        <v>8</v>
      </c>
      <c r="OW46" s="964" t="s">
        <v>732</v>
      </c>
      <c r="OX46" s="963">
        <v>2</v>
      </c>
      <c r="OY46" s="963">
        <v>2</v>
      </c>
      <c r="OZ46" s="963">
        <v>2</v>
      </c>
      <c r="PA46" s="964" t="s">
        <v>732</v>
      </c>
      <c r="PB46" s="963">
        <v>1</v>
      </c>
      <c r="PC46" s="963">
        <v>2</v>
      </c>
      <c r="PD46" s="963">
        <v>1</v>
      </c>
      <c r="PE46" s="963">
        <v>1</v>
      </c>
      <c r="PF46" s="963">
        <v>1</v>
      </c>
      <c r="PG46" s="963">
        <v>1</v>
      </c>
      <c r="PH46" s="964" t="s">
        <v>732</v>
      </c>
      <c r="PI46" s="964" t="s">
        <v>732</v>
      </c>
      <c r="PJ46" s="963">
        <v>3</v>
      </c>
      <c r="PK46" s="963">
        <v>1</v>
      </c>
      <c r="PL46" s="964" t="s">
        <v>732</v>
      </c>
      <c r="PM46" s="963">
        <v>1</v>
      </c>
      <c r="PN46" s="963">
        <v>1</v>
      </c>
      <c r="PO46" s="964" t="s">
        <v>732</v>
      </c>
      <c r="PP46" s="963">
        <v>2</v>
      </c>
      <c r="PQ46" s="963">
        <v>1</v>
      </c>
      <c r="PR46" s="963">
        <v>1</v>
      </c>
      <c r="PS46" s="963">
        <v>1</v>
      </c>
      <c r="PT46" s="964" t="s">
        <v>732</v>
      </c>
      <c r="PU46" s="963">
        <v>1</v>
      </c>
      <c r="PV46" s="964" t="s">
        <v>732</v>
      </c>
      <c r="PW46" s="963">
        <v>1</v>
      </c>
      <c r="PX46" s="963">
        <v>1</v>
      </c>
      <c r="PY46" s="964" t="s">
        <v>732</v>
      </c>
      <c r="PZ46" s="963">
        <v>2</v>
      </c>
      <c r="QA46" s="963">
        <v>2</v>
      </c>
      <c r="QB46" s="963">
        <v>2</v>
      </c>
      <c r="QC46" s="963">
        <v>1</v>
      </c>
      <c r="QD46" s="963">
        <v>1</v>
      </c>
      <c r="QE46" s="963">
        <v>2</v>
      </c>
      <c r="QF46" s="963">
        <v>1</v>
      </c>
      <c r="QG46" s="963">
        <v>1</v>
      </c>
      <c r="QH46" s="963">
        <v>2</v>
      </c>
      <c r="QI46" s="963">
        <v>1</v>
      </c>
      <c r="QJ46" s="964" t="s">
        <v>732</v>
      </c>
      <c r="QK46" s="963">
        <v>3</v>
      </c>
      <c r="QL46" s="963">
        <v>2</v>
      </c>
      <c r="QM46" s="963">
        <v>3</v>
      </c>
      <c r="QN46" s="963">
        <v>2</v>
      </c>
      <c r="QO46" s="963">
        <v>5</v>
      </c>
      <c r="QP46" s="963">
        <v>2</v>
      </c>
      <c r="QQ46" s="963">
        <v>4</v>
      </c>
      <c r="QR46" s="963">
        <v>2</v>
      </c>
      <c r="QS46" s="963">
        <v>1</v>
      </c>
      <c r="QT46" s="963">
        <v>3</v>
      </c>
      <c r="QU46" s="963">
        <v>1</v>
      </c>
      <c r="QV46" s="963">
        <v>4</v>
      </c>
      <c r="QW46" s="963">
        <v>1</v>
      </c>
      <c r="QX46" s="964" t="s">
        <v>732</v>
      </c>
      <c r="QY46" s="963">
        <v>5</v>
      </c>
      <c r="QZ46" s="963">
        <v>3</v>
      </c>
      <c r="RA46" s="963">
        <v>6</v>
      </c>
      <c r="RB46" s="963">
        <v>3</v>
      </c>
      <c r="RC46" s="963">
        <v>1</v>
      </c>
      <c r="RD46" s="963">
        <v>6</v>
      </c>
      <c r="RE46" s="963">
        <v>5</v>
      </c>
      <c r="RF46" s="963">
        <v>3</v>
      </c>
      <c r="RG46" s="963">
        <v>5</v>
      </c>
      <c r="RH46" s="963">
        <v>7</v>
      </c>
      <c r="RI46" s="963">
        <v>5</v>
      </c>
      <c r="RJ46" s="963">
        <v>1</v>
      </c>
      <c r="RK46" s="963">
        <v>2</v>
      </c>
      <c r="RL46" s="963">
        <v>3</v>
      </c>
      <c r="RM46" s="963">
        <v>1</v>
      </c>
      <c r="RN46" s="963">
        <v>5</v>
      </c>
      <c r="RO46" s="963">
        <v>4</v>
      </c>
      <c r="RP46" s="963">
        <v>6</v>
      </c>
      <c r="RQ46" s="963">
        <v>7</v>
      </c>
      <c r="RR46" s="963">
        <v>3</v>
      </c>
      <c r="RS46" s="963">
        <v>5</v>
      </c>
      <c r="RT46" s="963">
        <v>6</v>
      </c>
      <c r="RU46" s="963">
        <v>5</v>
      </c>
      <c r="RV46" s="963">
        <v>4</v>
      </c>
      <c r="RW46" s="963">
        <v>5</v>
      </c>
      <c r="RX46" s="963">
        <v>8</v>
      </c>
      <c r="RY46" s="963">
        <v>4</v>
      </c>
      <c r="RZ46" s="963">
        <v>4</v>
      </c>
      <c r="SA46" s="963">
        <v>8</v>
      </c>
      <c r="SB46" s="963">
        <v>11</v>
      </c>
      <c r="SC46" s="963">
        <v>10</v>
      </c>
      <c r="SD46" s="963">
        <v>13</v>
      </c>
      <c r="SE46" s="963">
        <v>11</v>
      </c>
      <c r="SF46" s="963">
        <v>8</v>
      </c>
      <c r="SG46" s="963">
        <v>6</v>
      </c>
      <c r="SH46" s="963">
        <v>9</v>
      </c>
      <c r="SI46" s="963">
        <v>12</v>
      </c>
      <c r="SJ46" s="963">
        <v>9</v>
      </c>
      <c r="SK46" s="963">
        <v>11</v>
      </c>
      <c r="SL46" s="963">
        <v>11</v>
      </c>
      <c r="SM46" s="963">
        <v>4</v>
      </c>
      <c r="SN46" s="963">
        <v>6</v>
      </c>
      <c r="SO46" s="963">
        <v>4</v>
      </c>
      <c r="SP46" s="963">
        <v>13</v>
      </c>
      <c r="SQ46" s="963">
        <v>4</v>
      </c>
      <c r="SR46" s="964" t="s">
        <v>732</v>
      </c>
      <c r="SS46" s="963">
        <v>472</v>
      </c>
      <c r="ST46" s="963">
        <v>8</v>
      </c>
      <c r="SU46" s="964" t="s">
        <v>732</v>
      </c>
      <c r="SV46" s="963">
        <v>4</v>
      </c>
      <c r="SW46" s="963">
        <v>1</v>
      </c>
      <c r="SX46" s="964" t="s">
        <v>732</v>
      </c>
      <c r="SY46" s="964" t="s">
        <v>732</v>
      </c>
      <c r="SZ46" s="964" t="s">
        <v>732</v>
      </c>
      <c r="TA46" s="964" t="s">
        <v>732</v>
      </c>
      <c r="TB46" s="964" t="s">
        <v>732</v>
      </c>
      <c r="TC46" s="964" t="s">
        <v>732</v>
      </c>
      <c r="TD46" s="963">
        <v>1</v>
      </c>
      <c r="TE46" s="964" t="s">
        <v>732</v>
      </c>
      <c r="TF46" s="963">
        <v>1</v>
      </c>
      <c r="TG46" s="964" t="s">
        <v>732</v>
      </c>
      <c r="TH46" s="963">
        <v>2</v>
      </c>
      <c r="TI46" s="964" t="s">
        <v>732</v>
      </c>
      <c r="TJ46" s="964" t="s">
        <v>732</v>
      </c>
      <c r="TK46" s="963">
        <v>3</v>
      </c>
      <c r="TL46" s="964" t="s">
        <v>732</v>
      </c>
      <c r="TM46" s="964" t="s">
        <v>732</v>
      </c>
      <c r="TN46" s="963">
        <v>1</v>
      </c>
      <c r="TO46" s="963">
        <v>2</v>
      </c>
      <c r="TP46" s="963">
        <v>1</v>
      </c>
      <c r="TQ46" s="963">
        <v>1</v>
      </c>
      <c r="TR46" s="964" t="s">
        <v>732</v>
      </c>
      <c r="TS46" s="963">
        <v>2</v>
      </c>
      <c r="TT46" s="963">
        <v>1</v>
      </c>
      <c r="TU46" s="963">
        <v>1</v>
      </c>
      <c r="TV46" s="964" t="s">
        <v>732</v>
      </c>
      <c r="TW46" s="963">
        <v>2</v>
      </c>
      <c r="TX46" s="963">
        <v>1</v>
      </c>
      <c r="TY46" s="963">
        <v>1</v>
      </c>
      <c r="TZ46" s="963">
        <v>3</v>
      </c>
      <c r="UA46" s="963">
        <v>1</v>
      </c>
      <c r="UB46" s="963">
        <v>1</v>
      </c>
      <c r="UC46" s="964" t="s">
        <v>732</v>
      </c>
      <c r="UD46" s="964" t="s">
        <v>732</v>
      </c>
      <c r="UE46" s="963">
        <v>1</v>
      </c>
      <c r="UF46" s="963">
        <v>1</v>
      </c>
      <c r="UG46" s="964" t="s">
        <v>732</v>
      </c>
      <c r="UH46" s="964" t="s">
        <v>732</v>
      </c>
      <c r="UI46" s="963">
        <v>1</v>
      </c>
      <c r="UJ46" s="963">
        <v>1</v>
      </c>
      <c r="UK46" s="963">
        <v>2</v>
      </c>
      <c r="UL46" s="963">
        <v>1</v>
      </c>
      <c r="UM46" s="964" t="s">
        <v>732</v>
      </c>
      <c r="UN46" s="963">
        <v>3</v>
      </c>
      <c r="UO46" s="963">
        <v>1</v>
      </c>
      <c r="UP46" s="964" t="s">
        <v>732</v>
      </c>
      <c r="UQ46" s="963">
        <v>1</v>
      </c>
      <c r="UR46" s="963">
        <v>1</v>
      </c>
      <c r="US46" s="963">
        <v>1</v>
      </c>
      <c r="UT46" s="963">
        <v>2</v>
      </c>
      <c r="UU46" s="963">
        <v>2</v>
      </c>
      <c r="UV46" s="963">
        <v>3</v>
      </c>
      <c r="UW46" s="963">
        <v>4</v>
      </c>
      <c r="UX46" s="963">
        <v>2</v>
      </c>
      <c r="UY46" s="963">
        <v>5</v>
      </c>
      <c r="UZ46" s="963">
        <v>3</v>
      </c>
      <c r="VA46" s="963">
        <v>5</v>
      </c>
      <c r="VB46" s="964" t="s">
        <v>732</v>
      </c>
      <c r="VC46" s="963">
        <v>4</v>
      </c>
      <c r="VD46" s="963">
        <v>4</v>
      </c>
      <c r="VE46" s="963">
        <v>2</v>
      </c>
      <c r="VF46" s="963">
        <v>4</v>
      </c>
      <c r="VG46" s="963">
        <v>3</v>
      </c>
      <c r="VH46" s="963">
        <v>4</v>
      </c>
      <c r="VI46" s="963">
        <v>5</v>
      </c>
      <c r="VJ46" s="963">
        <v>4</v>
      </c>
      <c r="VK46" s="964" t="s">
        <v>732</v>
      </c>
      <c r="VL46" s="963">
        <v>6</v>
      </c>
      <c r="VM46" s="963">
        <v>7</v>
      </c>
      <c r="VN46" s="963">
        <v>3</v>
      </c>
      <c r="VO46" s="963">
        <v>7</v>
      </c>
      <c r="VP46" s="963">
        <v>7</v>
      </c>
      <c r="VQ46" s="963">
        <v>9</v>
      </c>
      <c r="VR46" s="963">
        <v>11</v>
      </c>
      <c r="VS46" s="963">
        <v>12</v>
      </c>
      <c r="VT46" s="963">
        <v>12</v>
      </c>
      <c r="VU46" s="963">
        <v>10</v>
      </c>
      <c r="VV46" s="963">
        <v>13</v>
      </c>
      <c r="VW46" s="963">
        <v>13</v>
      </c>
      <c r="VX46" s="963">
        <v>12</v>
      </c>
      <c r="VY46" s="963">
        <v>7</v>
      </c>
      <c r="VZ46" s="963">
        <v>11</v>
      </c>
      <c r="WA46" s="963">
        <v>17</v>
      </c>
      <c r="WB46" s="963">
        <v>13</v>
      </c>
      <c r="WC46" s="963">
        <v>10</v>
      </c>
      <c r="WD46" s="963">
        <v>18</v>
      </c>
      <c r="WE46" s="963">
        <v>17</v>
      </c>
      <c r="WF46" s="963">
        <v>21</v>
      </c>
      <c r="WG46" s="963">
        <v>16</v>
      </c>
      <c r="WH46" s="963">
        <v>12</v>
      </c>
      <c r="WI46" s="963">
        <v>13</v>
      </c>
      <c r="WJ46" s="963">
        <v>10</v>
      </c>
      <c r="WK46" s="963">
        <v>18</v>
      </c>
      <c r="WL46" s="963">
        <v>14</v>
      </c>
      <c r="WM46" s="963">
        <v>11</v>
      </c>
      <c r="WN46" s="963">
        <v>8</v>
      </c>
      <c r="WO46" s="963">
        <v>4</v>
      </c>
      <c r="WP46" s="963">
        <v>8</v>
      </c>
      <c r="WQ46" s="963">
        <v>3</v>
      </c>
      <c r="WR46" s="963">
        <v>3</v>
      </c>
      <c r="WS46" s="963">
        <v>3</v>
      </c>
      <c r="WT46" s="963">
        <v>1</v>
      </c>
      <c r="WU46" s="964" t="s">
        <v>732</v>
      </c>
      <c r="WV46" s="964" t="s">
        <v>732</v>
      </c>
      <c r="WW46" s="963">
        <v>1</v>
      </c>
      <c r="WX46" s="964" t="s">
        <v>732</v>
      </c>
      <c r="WY46" s="964" t="s">
        <v>732</v>
      </c>
      <c r="WZ46" s="964" t="s">
        <v>732</v>
      </c>
      <c r="XA46" s="964" t="s">
        <v>732</v>
      </c>
      <c r="XB46" s="964" t="s">
        <v>732</v>
      </c>
      <c r="XC46" s="964" t="s">
        <v>732</v>
      </c>
      <c r="XD46" s="964" t="s">
        <v>732</v>
      </c>
      <c r="XE46" s="964" t="s">
        <v>732</v>
      </c>
      <c r="XF46" s="964" t="s">
        <v>732</v>
      </c>
      <c r="XG46" s="963">
        <v>3</v>
      </c>
      <c r="XH46" s="963">
        <v>106</v>
      </c>
      <c r="XI46" s="964" t="s">
        <v>732</v>
      </c>
      <c r="XJ46" s="963">
        <v>1</v>
      </c>
      <c r="XK46" s="963">
        <v>1</v>
      </c>
      <c r="XL46" s="964" t="s">
        <v>732</v>
      </c>
      <c r="XM46" s="964" t="s">
        <v>732</v>
      </c>
      <c r="XN46" s="964" t="s">
        <v>732</v>
      </c>
      <c r="XO46" s="964" t="s">
        <v>732</v>
      </c>
      <c r="XP46" s="964" t="s">
        <v>732</v>
      </c>
      <c r="XQ46" s="964" t="s">
        <v>732</v>
      </c>
      <c r="XR46" s="964" t="s">
        <v>732</v>
      </c>
      <c r="XS46" s="964" t="s">
        <v>732</v>
      </c>
      <c r="XT46" s="964" t="s">
        <v>732</v>
      </c>
      <c r="XU46" s="964" t="s">
        <v>732</v>
      </c>
      <c r="XV46" s="963">
        <v>1</v>
      </c>
      <c r="XW46" s="964" t="s">
        <v>732</v>
      </c>
      <c r="XX46" s="964" t="s">
        <v>732</v>
      </c>
      <c r="XY46" s="964" t="s">
        <v>732</v>
      </c>
      <c r="XZ46" s="964" t="s">
        <v>732</v>
      </c>
      <c r="YA46" s="964" t="s">
        <v>732</v>
      </c>
      <c r="YB46" s="964" t="s">
        <v>732</v>
      </c>
      <c r="YC46" s="964" t="s">
        <v>732</v>
      </c>
      <c r="YD46" s="964" t="s">
        <v>732</v>
      </c>
      <c r="YE46" s="963">
        <v>1</v>
      </c>
      <c r="YF46" s="964" t="s">
        <v>732</v>
      </c>
      <c r="YG46" s="964" t="s">
        <v>732</v>
      </c>
      <c r="YH46" s="964" t="s">
        <v>732</v>
      </c>
      <c r="YI46" s="964" t="s">
        <v>732</v>
      </c>
      <c r="YJ46" s="964" t="s">
        <v>732</v>
      </c>
      <c r="YK46" s="964" t="s">
        <v>732</v>
      </c>
      <c r="YL46" s="964" t="s">
        <v>732</v>
      </c>
      <c r="YM46" s="964" t="s">
        <v>732</v>
      </c>
      <c r="YN46" s="963">
        <v>1</v>
      </c>
      <c r="YO46" s="963">
        <v>1</v>
      </c>
      <c r="YP46" s="964" t="s">
        <v>732</v>
      </c>
      <c r="YQ46" s="964" t="s">
        <v>732</v>
      </c>
      <c r="YR46" s="964" t="s">
        <v>732</v>
      </c>
      <c r="YS46" s="964" t="s">
        <v>732</v>
      </c>
      <c r="YT46" s="964" t="s">
        <v>732</v>
      </c>
      <c r="YU46" s="964" t="s">
        <v>732</v>
      </c>
      <c r="YV46" s="964" t="s">
        <v>732</v>
      </c>
      <c r="YW46" s="964" t="s">
        <v>732</v>
      </c>
      <c r="YX46" s="964" t="s">
        <v>732</v>
      </c>
      <c r="YY46" s="964" t="s">
        <v>732</v>
      </c>
      <c r="YZ46" s="964" t="s">
        <v>732</v>
      </c>
      <c r="ZA46" s="964" t="s">
        <v>732</v>
      </c>
      <c r="ZB46" s="964" t="s">
        <v>732</v>
      </c>
      <c r="ZC46" s="964" t="s">
        <v>732</v>
      </c>
      <c r="ZD46" s="963">
        <v>1</v>
      </c>
      <c r="ZE46" s="963">
        <v>1</v>
      </c>
      <c r="ZF46" s="963">
        <v>1</v>
      </c>
      <c r="ZG46" s="964" t="s">
        <v>732</v>
      </c>
      <c r="ZH46" s="963">
        <v>1</v>
      </c>
      <c r="ZI46" s="964" t="s">
        <v>732</v>
      </c>
      <c r="ZJ46" s="964" t="s">
        <v>732</v>
      </c>
      <c r="ZK46" s="964" t="s">
        <v>732</v>
      </c>
      <c r="ZL46" s="964" t="s">
        <v>732</v>
      </c>
      <c r="ZM46" s="964" t="s">
        <v>732</v>
      </c>
      <c r="ZN46" s="964" t="s">
        <v>732</v>
      </c>
      <c r="ZO46" s="963">
        <v>1</v>
      </c>
      <c r="ZP46" s="963">
        <v>1</v>
      </c>
      <c r="ZQ46" s="963">
        <v>1</v>
      </c>
      <c r="ZR46" s="963">
        <v>1</v>
      </c>
      <c r="ZS46" s="964" t="s">
        <v>732</v>
      </c>
      <c r="ZT46" s="963">
        <v>2</v>
      </c>
      <c r="ZU46" s="963">
        <v>1</v>
      </c>
      <c r="ZV46" s="963">
        <v>2</v>
      </c>
      <c r="ZW46" s="964" t="s">
        <v>732</v>
      </c>
      <c r="ZX46" s="964" t="s">
        <v>732</v>
      </c>
      <c r="ZY46" s="963">
        <v>1</v>
      </c>
      <c r="ZZ46" s="963">
        <v>1</v>
      </c>
      <c r="AAA46" s="963">
        <v>1</v>
      </c>
      <c r="AAB46" s="964" t="s">
        <v>732</v>
      </c>
      <c r="AAC46" s="963">
        <v>1</v>
      </c>
      <c r="AAD46" s="963">
        <v>1</v>
      </c>
      <c r="AAE46" s="963">
        <v>1</v>
      </c>
      <c r="AAF46" s="964" t="s">
        <v>732</v>
      </c>
      <c r="AAG46" s="963">
        <v>1</v>
      </c>
      <c r="AAH46" s="964" t="s">
        <v>732</v>
      </c>
      <c r="AAI46" s="963">
        <v>3</v>
      </c>
      <c r="AAJ46" s="963">
        <v>3</v>
      </c>
      <c r="AAK46" s="964" t="s">
        <v>732</v>
      </c>
      <c r="AAL46" s="963">
        <v>2</v>
      </c>
      <c r="AAM46" s="963">
        <v>5</v>
      </c>
      <c r="AAN46" s="963">
        <v>1</v>
      </c>
      <c r="AAO46" s="963">
        <v>3</v>
      </c>
      <c r="AAP46" s="963">
        <v>3</v>
      </c>
      <c r="AAQ46" s="963">
        <v>2</v>
      </c>
      <c r="AAR46" s="963">
        <v>2</v>
      </c>
      <c r="AAS46" s="963">
        <v>4</v>
      </c>
      <c r="AAT46" s="963">
        <v>6</v>
      </c>
      <c r="AAU46" s="963">
        <v>5</v>
      </c>
      <c r="AAV46" s="963">
        <v>7</v>
      </c>
      <c r="AAW46" s="963">
        <v>7</v>
      </c>
      <c r="AAX46" s="963">
        <v>6</v>
      </c>
      <c r="AAY46" s="963">
        <v>3</v>
      </c>
      <c r="AAZ46" s="963">
        <v>2</v>
      </c>
      <c r="ABA46" s="963">
        <v>3</v>
      </c>
      <c r="ABB46" s="963">
        <v>2</v>
      </c>
      <c r="ABC46" s="963">
        <v>2</v>
      </c>
      <c r="ABD46" s="963">
        <v>2</v>
      </c>
      <c r="ABE46" s="963">
        <v>1</v>
      </c>
      <c r="ABF46" s="963">
        <v>1</v>
      </c>
      <c r="ABG46" s="963">
        <v>3</v>
      </c>
      <c r="ABH46" s="963">
        <v>1</v>
      </c>
      <c r="ABI46" s="964" t="s">
        <v>732</v>
      </c>
      <c r="ABJ46" s="963">
        <v>1</v>
      </c>
      <c r="ABK46" s="964" t="s">
        <v>732</v>
      </c>
      <c r="ABL46" s="964" t="s">
        <v>732</v>
      </c>
      <c r="ABM46" s="964" t="s">
        <v>732</v>
      </c>
      <c r="ABN46" s="964" t="s">
        <v>732</v>
      </c>
      <c r="ABO46" s="964" t="s">
        <v>732</v>
      </c>
      <c r="ABP46" s="964" t="s">
        <v>732</v>
      </c>
      <c r="ABQ46" s="964" t="s">
        <v>732</v>
      </c>
      <c r="ABR46" s="964" t="s">
        <v>732</v>
      </c>
      <c r="ABS46" s="964" t="s">
        <v>732</v>
      </c>
      <c r="ABT46" s="963">
        <v>95</v>
      </c>
      <c r="ABU46" s="964" t="s">
        <v>732</v>
      </c>
      <c r="ABV46" s="964" t="s">
        <v>732</v>
      </c>
      <c r="ABW46" s="964" t="s">
        <v>732</v>
      </c>
      <c r="ABX46" s="964" t="s">
        <v>732</v>
      </c>
      <c r="ABY46" s="963">
        <v>1</v>
      </c>
      <c r="ABZ46" s="964" t="s">
        <v>732</v>
      </c>
      <c r="ACA46" s="964" t="s">
        <v>732</v>
      </c>
      <c r="ACB46" s="964" t="s">
        <v>732</v>
      </c>
      <c r="ACC46" s="963">
        <v>1</v>
      </c>
      <c r="ACD46" s="964" t="s">
        <v>732</v>
      </c>
      <c r="ACE46" s="964" t="s">
        <v>732</v>
      </c>
      <c r="ACF46" s="964" t="s">
        <v>732</v>
      </c>
      <c r="ACG46" s="963">
        <v>1</v>
      </c>
      <c r="ACH46" s="964" t="s">
        <v>732</v>
      </c>
      <c r="ACI46" s="964" t="s">
        <v>732</v>
      </c>
      <c r="ACJ46" s="964" t="s">
        <v>732</v>
      </c>
      <c r="ACK46" s="964" t="s">
        <v>732</v>
      </c>
      <c r="ACL46" s="964" t="s">
        <v>732</v>
      </c>
      <c r="ACM46" s="964" t="s">
        <v>732</v>
      </c>
      <c r="ACN46" s="964" t="s">
        <v>732</v>
      </c>
      <c r="ACO46" s="964" t="s">
        <v>732</v>
      </c>
      <c r="ACP46" s="964" t="s">
        <v>732</v>
      </c>
      <c r="ACQ46" s="964" t="s">
        <v>732</v>
      </c>
      <c r="ACR46" s="963">
        <v>2</v>
      </c>
      <c r="ACS46" s="964" t="s">
        <v>732</v>
      </c>
      <c r="ACT46" s="964" t="s">
        <v>732</v>
      </c>
      <c r="ACU46" s="964" t="s">
        <v>732</v>
      </c>
      <c r="ACV46" s="964" t="s">
        <v>732</v>
      </c>
      <c r="ACW46" s="964" t="s">
        <v>732</v>
      </c>
      <c r="ACX46" s="964" t="s">
        <v>732</v>
      </c>
      <c r="ACY46" s="964" t="s">
        <v>732</v>
      </c>
      <c r="ACZ46" s="964" t="s">
        <v>732</v>
      </c>
      <c r="ADA46" s="964" t="s">
        <v>732</v>
      </c>
      <c r="ADB46" s="963">
        <v>1</v>
      </c>
      <c r="ADC46" s="964" t="s">
        <v>732</v>
      </c>
      <c r="ADD46" s="964" t="s">
        <v>732</v>
      </c>
      <c r="ADE46" s="964" t="s">
        <v>732</v>
      </c>
      <c r="ADF46" s="964" t="s">
        <v>732</v>
      </c>
      <c r="ADG46" s="964" t="s">
        <v>732</v>
      </c>
      <c r="ADH46" s="963">
        <v>2</v>
      </c>
      <c r="ADI46" s="964" t="s">
        <v>732</v>
      </c>
      <c r="ADJ46" s="964" t="s">
        <v>732</v>
      </c>
      <c r="ADK46" s="964" t="s">
        <v>732</v>
      </c>
      <c r="ADL46" s="964" t="s">
        <v>732</v>
      </c>
      <c r="ADM46" s="964" t="s">
        <v>732</v>
      </c>
      <c r="ADN46" s="964" t="s">
        <v>732</v>
      </c>
      <c r="ADO46" s="964" t="s">
        <v>732</v>
      </c>
      <c r="ADP46" s="964" t="s">
        <v>732</v>
      </c>
      <c r="ADQ46" s="963">
        <v>1</v>
      </c>
      <c r="ADR46" s="964" t="s">
        <v>732</v>
      </c>
      <c r="ADS46" s="964" t="s">
        <v>732</v>
      </c>
      <c r="ADT46" s="964" t="s">
        <v>732</v>
      </c>
      <c r="ADU46" s="964" t="s">
        <v>732</v>
      </c>
      <c r="ADV46" s="963">
        <v>1</v>
      </c>
      <c r="ADW46" s="964" t="s">
        <v>732</v>
      </c>
      <c r="ADX46" s="964" t="s">
        <v>732</v>
      </c>
      <c r="ADY46" s="964" t="s">
        <v>732</v>
      </c>
      <c r="ADZ46" s="964" t="s">
        <v>732</v>
      </c>
      <c r="AEA46" s="964" t="s">
        <v>732</v>
      </c>
      <c r="AEB46" s="963">
        <v>1</v>
      </c>
      <c r="AEC46" s="964" t="s">
        <v>732</v>
      </c>
      <c r="AED46" s="964" t="s">
        <v>732</v>
      </c>
      <c r="AEE46" s="964" t="s">
        <v>732</v>
      </c>
      <c r="AEF46" s="964" t="s">
        <v>732</v>
      </c>
      <c r="AEG46" s="964" t="s">
        <v>732</v>
      </c>
      <c r="AEH46" s="964" t="s">
        <v>732</v>
      </c>
      <c r="AEI46" s="963">
        <v>1</v>
      </c>
      <c r="AEJ46" s="963">
        <v>1</v>
      </c>
      <c r="AEK46" s="964" t="s">
        <v>732</v>
      </c>
      <c r="AEL46" s="963">
        <v>1</v>
      </c>
      <c r="AEM46" s="963">
        <v>2</v>
      </c>
      <c r="AEN46" s="964" t="s">
        <v>732</v>
      </c>
      <c r="AEO46" s="963">
        <v>1</v>
      </c>
      <c r="AEP46" s="964" t="s">
        <v>732</v>
      </c>
      <c r="AEQ46" s="963">
        <v>1</v>
      </c>
      <c r="AER46" s="964" t="s">
        <v>732</v>
      </c>
      <c r="AES46" s="963">
        <v>1</v>
      </c>
      <c r="AET46" s="963">
        <v>3</v>
      </c>
      <c r="AEU46" s="963">
        <v>2</v>
      </c>
      <c r="AEV46" s="963">
        <v>1</v>
      </c>
      <c r="AEW46" s="963">
        <v>2</v>
      </c>
      <c r="AEX46" s="964" t="s">
        <v>732</v>
      </c>
      <c r="AEY46" s="963">
        <v>5</v>
      </c>
      <c r="AEZ46" s="963">
        <v>4</v>
      </c>
      <c r="AFA46" s="963">
        <v>2</v>
      </c>
      <c r="AFB46" s="963">
        <v>4</v>
      </c>
      <c r="AFC46" s="963">
        <v>3</v>
      </c>
      <c r="AFD46" s="963">
        <v>3</v>
      </c>
      <c r="AFE46" s="963">
        <v>2</v>
      </c>
      <c r="AFF46" s="963">
        <v>6</v>
      </c>
      <c r="AFG46" s="963">
        <v>4</v>
      </c>
      <c r="AFH46" s="964" t="s">
        <v>732</v>
      </c>
      <c r="AFI46" s="963">
        <v>6</v>
      </c>
      <c r="AFJ46" s="963">
        <v>1</v>
      </c>
      <c r="AFK46" s="963">
        <v>2</v>
      </c>
      <c r="AFL46" s="963">
        <v>1</v>
      </c>
      <c r="AFM46" s="963">
        <v>1</v>
      </c>
      <c r="AFN46" s="963">
        <v>3</v>
      </c>
      <c r="AFO46" s="963">
        <v>3</v>
      </c>
      <c r="AFP46" s="963">
        <v>3</v>
      </c>
      <c r="AFQ46" s="963">
        <v>3</v>
      </c>
      <c r="AFR46" s="963">
        <v>3</v>
      </c>
      <c r="AFS46" s="963">
        <v>1</v>
      </c>
      <c r="AFT46" s="963">
        <v>4</v>
      </c>
      <c r="AFU46" s="963">
        <v>1</v>
      </c>
      <c r="AFV46" s="963">
        <v>2</v>
      </c>
      <c r="AFW46" s="964" t="s">
        <v>732</v>
      </c>
      <c r="AFX46" s="964" t="s">
        <v>732</v>
      </c>
      <c r="AFY46" s="964" t="s">
        <v>732</v>
      </c>
      <c r="AFZ46" s="963">
        <v>1</v>
      </c>
      <c r="AGA46" s="964" t="s">
        <v>732</v>
      </c>
      <c r="AGB46" s="964" t="s">
        <v>732</v>
      </c>
      <c r="AGC46" s="964" t="s">
        <v>732</v>
      </c>
      <c r="AGD46" s="964" t="s">
        <v>732</v>
      </c>
      <c r="AGE46" s="964" t="s">
        <v>732</v>
      </c>
      <c r="AGF46" s="964" t="s">
        <v>732</v>
      </c>
      <c r="AGG46" s="964" t="s">
        <v>732</v>
      </c>
      <c r="AGH46" s="964" t="s">
        <v>732</v>
      </c>
      <c r="AGI46" s="964" t="s">
        <v>732</v>
      </c>
      <c r="AGJ46" s="964" t="s">
        <v>732</v>
      </c>
      <c r="AGK46" s="964" t="s">
        <v>732</v>
      </c>
      <c r="AGL46" s="964" t="s">
        <v>732</v>
      </c>
      <c r="AGM46" s="964" t="s">
        <v>732</v>
      </c>
      <c r="AGN46" s="964" t="s">
        <v>732</v>
      </c>
      <c r="AGO46" s="964" t="s">
        <v>732</v>
      </c>
      <c r="AGP46" s="964" t="s">
        <v>732</v>
      </c>
      <c r="AGQ46" s="964" t="s">
        <v>732</v>
      </c>
      <c r="AGR46" s="964" t="s">
        <v>732</v>
      </c>
      <c r="AGS46" s="964" t="s">
        <v>732</v>
      </c>
      <c r="AGT46" s="964" t="s">
        <v>732</v>
      </c>
      <c r="AGU46" s="964" t="s">
        <v>732</v>
      </c>
      <c r="AGV46" s="964" t="s">
        <v>732</v>
      </c>
      <c r="AGW46" s="964" t="s">
        <v>732</v>
      </c>
      <c r="AGX46" s="964" t="s">
        <v>732</v>
      </c>
      <c r="AGY46" s="964" t="s">
        <v>732</v>
      </c>
      <c r="AGZ46" s="964" t="s">
        <v>732</v>
      </c>
      <c r="AHA46" s="964" t="s">
        <v>732</v>
      </c>
      <c r="AHB46" s="964" t="s">
        <v>732</v>
      </c>
      <c r="AHC46" s="964" t="s">
        <v>732</v>
      </c>
      <c r="AHD46" s="964" t="s">
        <v>732</v>
      </c>
      <c r="AHE46" s="964" t="s">
        <v>732</v>
      </c>
      <c r="AHF46" s="964" t="s">
        <v>732</v>
      </c>
      <c r="AHG46" s="964" t="s">
        <v>732</v>
      </c>
      <c r="AHH46" s="964" t="s">
        <v>732</v>
      </c>
      <c r="AHI46" s="964" t="s">
        <v>732</v>
      </c>
      <c r="AHJ46" s="964" t="s">
        <v>732</v>
      </c>
      <c r="AHK46" s="964" t="s">
        <v>732</v>
      </c>
      <c r="AHL46" s="964" t="s">
        <v>732</v>
      </c>
      <c r="AHM46" s="964" t="s">
        <v>732</v>
      </c>
      <c r="AHN46" s="964" t="s">
        <v>732</v>
      </c>
      <c r="AHO46" s="964" t="s">
        <v>732</v>
      </c>
      <c r="AHP46" s="964" t="s">
        <v>732</v>
      </c>
      <c r="AHQ46" s="964" t="s">
        <v>732</v>
      </c>
      <c r="AHR46" s="964" t="s">
        <v>732</v>
      </c>
      <c r="AHS46" s="964" t="s">
        <v>732</v>
      </c>
      <c r="AHT46" s="964" t="s">
        <v>732</v>
      </c>
      <c r="AHU46" s="964" t="s">
        <v>732</v>
      </c>
      <c r="AHV46" s="964" t="s">
        <v>732</v>
      </c>
      <c r="AHW46" s="964" t="s">
        <v>732</v>
      </c>
      <c r="AHX46" s="964" t="s">
        <v>732</v>
      </c>
      <c r="AHY46" s="964" t="s">
        <v>732</v>
      </c>
      <c r="AHZ46" s="964" t="s">
        <v>732</v>
      </c>
      <c r="AIA46" s="964" t="s">
        <v>732</v>
      </c>
      <c r="AIB46" s="964" t="s">
        <v>732</v>
      </c>
      <c r="AIC46" s="964" t="s">
        <v>732</v>
      </c>
      <c r="AID46" s="964" t="s">
        <v>732</v>
      </c>
      <c r="AIE46" s="964" t="s">
        <v>732</v>
      </c>
      <c r="AIF46" s="964" t="s">
        <v>732</v>
      </c>
      <c r="AIG46" s="964" t="s">
        <v>732</v>
      </c>
      <c r="AIH46" s="964" t="s">
        <v>732</v>
      </c>
      <c r="AII46" s="964" t="s">
        <v>732</v>
      </c>
      <c r="AIJ46" s="964" t="s">
        <v>732</v>
      </c>
      <c r="AIK46" s="964" t="s">
        <v>732</v>
      </c>
      <c r="AIL46" s="964" t="s">
        <v>732</v>
      </c>
      <c r="AIM46" s="964" t="s">
        <v>732</v>
      </c>
      <c r="AIN46" s="964" t="s">
        <v>732</v>
      </c>
      <c r="AIO46" s="964" t="s">
        <v>732</v>
      </c>
      <c r="AIP46" s="964" t="s">
        <v>732</v>
      </c>
      <c r="AIQ46" s="964" t="s">
        <v>732</v>
      </c>
      <c r="AIR46" s="964" t="s">
        <v>732</v>
      </c>
      <c r="AIS46" s="964" t="s">
        <v>732</v>
      </c>
      <c r="AIT46" s="964" t="s">
        <v>732</v>
      </c>
      <c r="AIU46" s="964" t="s">
        <v>732</v>
      </c>
      <c r="AIV46" s="964" t="s">
        <v>732</v>
      </c>
      <c r="AIW46" s="964" t="s">
        <v>732</v>
      </c>
      <c r="AIX46" s="964" t="s">
        <v>732</v>
      </c>
      <c r="AIY46" s="964" t="s">
        <v>732</v>
      </c>
      <c r="AIZ46" s="964" t="s">
        <v>732</v>
      </c>
      <c r="AJA46" s="964" t="s">
        <v>732</v>
      </c>
      <c r="AJB46" s="964" t="s">
        <v>732</v>
      </c>
      <c r="AJC46" s="964" t="s">
        <v>732</v>
      </c>
      <c r="AJD46" s="964" t="s">
        <v>732</v>
      </c>
      <c r="AJE46" s="964" t="s">
        <v>732</v>
      </c>
      <c r="AJF46" s="964" t="s">
        <v>732</v>
      </c>
      <c r="AJG46" s="964" t="s">
        <v>732</v>
      </c>
      <c r="AJH46" s="964" t="s">
        <v>732</v>
      </c>
      <c r="AJI46" s="964" t="s">
        <v>732</v>
      </c>
      <c r="AJJ46" s="964" t="s">
        <v>732</v>
      </c>
      <c r="AJK46" s="964" t="s">
        <v>732</v>
      </c>
      <c r="AJL46" s="964" t="s">
        <v>732</v>
      </c>
      <c r="AJM46" s="964" t="s">
        <v>732</v>
      </c>
      <c r="AJN46" s="964" t="s">
        <v>732</v>
      </c>
      <c r="AJO46" s="964" t="s">
        <v>732</v>
      </c>
      <c r="AJP46" s="964" t="s">
        <v>732</v>
      </c>
      <c r="AJQ46" s="964" t="s">
        <v>732</v>
      </c>
      <c r="AJR46" s="964" t="s">
        <v>732</v>
      </c>
      <c r="AJS46" s="964" t="s">
        <v>732</v>
      </c>
      <c r="AJT46" s="964" t="s">
        <v>732</v>
      </c>
      <c r="AJU46" s="964" t="s">
        <v>732</v>
      </c>
      <c r="AJV46" s="964" t="s">
        <v>732</v>
      </c>
      <c r="AJW46" s="964" t="s">
        <v>732</v>
      </c>
      <c r="AJX46" s="964" t="s">
        <v>732</v>
      </c>
      <c r="AJY46" s="964" t="s">
        <v>732</v>
      </c>
      <c r="AJZ46" s="964" t="s">
        <v>732</v>
      </c>
      <c r="AKA46" s="964" t="s">
        <v>732</v>
      </c>
      <c r="AKB46" s="964" t="s">
        <v>732</v>
      </c>
      <c r="AKC46" s="964" t="s">
        <v>732</v>
      </c>
      <c r="AKD46" s="964" t="s">
        <v>732</v>
      </c>
      <c r="AKE46" s="964" t="s">
        <v>732</v>
      </c>
      <c r="AKF46" s="964" t="s">
        <v>732</v>
      </c>
      <c r="AKG46" s="964" t="s">
        <v>732</v>
      </c>
      <c r="AKH46" s="964" t="s">
        <v>732</v>
      </c>
      <c r="AKI46" s="964" t="s">
        <v>732</v>
      </c>
      <c r="AKJ46" s="964" t="s">
        <v>732</v>
      </c>
      <c r="AKK46" s="964" t="s">
        <v>732</v>
      </c>
      <c r="AKL46" s="964" t="s">
        <v>732</v>
      </c>
      <c r="AKM46" s="964" t="s">
        <v>732</v>
      </c>
      <c r="AKN46" s="964" t="s">
        <v>732</v>
      </c>
      <c r="AKO46" s="964" t="s">
        <v>732</v>
      </c>
      <c r="AKP46" s="964" t="s">
        <v>732</v>
      </c>
      <c r="AKQ46" s="964" t="s">
        <v>732</v>
      </c>
      <c r="AKR46" s="964" t="s">
        <v>732</v>
      </c>
      <c r="AKS46" s="964" t="s">
        <v>732</v>
      </c>
      <c r="AKT46" s="964" t="s">
        <v>732</v>
      </c>
      <c r="AKU46" s="963">
        <v>18</v>
      </c>
      <c r="AKV46" s="964" t="s">
        <v>732</v>
      </c>
      <c r="AKW46" s="964" t="s">
        <v>732</v>
      </c>
      <c r="AKX46" s="964" t="s">
        <v>732</v>
      </c>
      <c r="AKY46" s="964" t="s">
        <v>732</v>
      </c>
      <c r="AKZ46" s="964" t="s">
        <v>732</v>
      </c>
      <c r="ALA46" s="964" t="s">
        <v>732</v>
      </c>
      <c r="ALB46" s="964" t="s">
        <v>732</v>
      </c>
      <c r="ALC46" s="964" t="s">
        <v>732</v>
      </c>
      <c r="ALD46" s="964" t="s">
        <v>732</v>
      </c>
      <c r="ALE46" s="964" t="s">
        <v>732</v>
      </c>
      <c r="ALF46" s="964" t="s">
        <v>732</v>
      </c>
      <c r="ALG46" s="964" t="s">
        <v>732</v>
      </c>
      <c r="ALH46" s="964" t="s">
        <v>732</v>
      </c>
      <c r="ALI46" s="964" t="s">
        <v>732</v>
      </c>
      <c r="ALJ46" s="964" t="s">
        <v>732</v>
      </c>
      <c r="ALK46" s="964" t="s">
        <v>732</v>
      </c>
      <c r="ALL46" s="964" t="s">
        <v>732</v>
      </c>
      <c r="ALM46" s="964" t="s">
        <v>732</v>
      </c>
      <c r="ALN46" s="964" t="s">
        <v>732</v>
      </c>
      <c r="ALO46" s="964" t="s">
        <v>732</v>
      </c>
      <c r="ALP46" s="964" t="s">
        <v>732</v>
      </c>
      <c r="ALQ46" s="964" t="s">
        <v>732</v>
      </c>
      <c r="ALR46" s="964" t="s">
        <v>732</v>
      </c>
      <c r="ALS46" s="964" t="s">
        <v>732</v>
      </c>
      <c r="ALT46" s="964" t="s">
        <v>732</v>
      </c>
      <c r="ALU46" s="963">
        <v>1</v>
      </c>
      <c r="ALV46" s="964" t="s">
        <v>732</v>
      </c>
      <c r="ALW46" s="964" t="s">
        <v>732</v>
      </c>
      <c r="ALX46" s="964" t="s">
        <v>732</v>
      </c>
      <c r="ALY46" s="964" t="s">
        <v>732</v>
      </c>
      <c r="ALZ46" s="964" t="s">
        <v>732</v>
      </c>
      <c r="AMA46" s="964" t="s">
        <v>732</v>
      </c>
      <c r="AMB46" s="964" t="s">
        <v>732</v>
      </c>
      <c r="AMC46" s="964" t="s">
        <v>732</v>
      </c>
      <c r="AMD46" s="963">
        <v>1</v>
      </c>
      <c r="AME46" s="964" t="s">
        <v>732</v>
      </c>
      <c r="AMF46" s="963">
        <v>1</v>
      </c>
      <c r="AMG46" s="964" t="s">
        <v>732</v>
      </c>
      <c r="AMH46" s="964" t="s">
        <v>732</v>
      </c>
      <c r="AMI46" s="964" t="s">
        <v>732</v>
      </c>
      <c r="AMJ46" s="964" t="s">
        <v>732</v>
      </c>
      <c r="AMK46" s="963">
        <v>2</v>
      </c>
      <c r="AML46" s="964" t="s">
        <v>732</v>
      </c>
      <c r="AMM46" s="964" t="s">
        <v>732</v>
      </c>
      <c r="AMN46" s="964" t="s">
        <v>732</v>
      </c>
      <c r="AMO46" s="964" t="s">
        <v>732</v>
      </c>
      <c r="AMP46" s="964" t="s">
        <v>732</v>
      </c>
      <c r="AMQ46" s="964" t="s">
        <v>732</v>
      </c>
      <c r="AMR46" s="964" t="s">
        <v>732</v>
      </c>
      <c r="AMS46" s="964" t="s">
        <v>732</v>
      </c>
      <c r="AMT46" s="964" t="s">
        <v>732</v>
      </c>
      <c r="AMU46" s="964" t="s">
        <v>732</v>
      </c>
      <c r="AMV46" s="964" t="s">
        <v>732</v>
      </c>
      <c r="AMW46" s="964" t="s">
        <v>732</v>
      </c>
      <c r="AMX46" s="964" t="s">
        <v>732</v>
      </c>
      <c r="AMY46" s="964" t="s">
        <v>732</v>
      </c>
      <c r="AMZ46" s="964" t="s">
        <v>732</v>
      </c>
      <c r="ANA46" s="964" t="s">
        <v>732</v>
      </c>
      <c r="ANB46" s="964" t="s">
        <v>732</v>
      </c>
      <c r="ANC46" s="964" t="s">
        <v>732</v>
      </c>
      <c r="AND46" s="964" t="s">
        <v>732</v>
      </c>
      <c r="ANE46" s="964" t="s">
        <v>732</v>
      </c>
      <c r="ANF46" s="963">
        <v>1</v>
      </c>
      <c r="ANG46" s="964" t="s">
        <v>732</v>
      </c>
      <c r="ANH46" s="964" t="s">
        <v>732</v>
      </c>
      <c r="ANI46" s="963">
        <v>1</v>
      </c>
      <c r="ANJ46" s="964" t="s">
        <v>732</v>
      </c>
      <c r="ANK46" s="964" t="s">
        <v>732</v>
      </c>
      <c r="ANL46" s="964" t="s">
        <v>732</v>
      </c>
      <c r="ANM46" s="964" t="s">
        <v>732</v>
      </c>
      <c r="ANN46" s="964" t="s">
        <v>732</v>
      </c>
      <c r="ANO46" s="964" t="s">
        <v>732</v>
      </c>
      <c r="ANP46" s="963">
        <v>1</v>
      </c>
      <c r="ANQ46" s="964" t="s">
        <v>732</v>
      </c>
      <c r="ANR46" s="964" t="s">
        <v>732</v>
      </c>
      <c r="ANS46" s="964" t="s">
        <v>732</v>
      </c>
      <c r="ANT46" s="964" t="s">
        <v>732</v>
      </c>
      <c r="ANU46" s="963">
        <v>1</v>
      </c>
      <c r="ANV46" s="963">
        <v>1</v>
      </c>
      <c r="ANW46" s="964" t="s">
        <v>732</v>
      </c>
      <c r="ANX46" s="964" t="s">
        <v>732</v>
      </c>
      <c r="ANY46" s="964" t="s">
        <v>732</v>
      </c>
      <c r="ANZ46" s="964" t="s">
        <v>732</v>
      </c>
      <c r="AOA46" s="964" t="s">
        <v>732</v>
      </c>
      <c r="AOB46" s="963">
        <v>1</v>
      </c>
      <c r="AOC46" s="964" t="s">
        <v>732</v>
      </c>
      <c r="AOD46" s="964" t="s">
        <v>732</v>
      </c>
      <c r="AOE46" s="964" t="s">
        <v>732</v>
      </c>
      <c r="AOF46" s="964" t="s">
        <v>732</v>
      </c>
      <c r="AOG46" s="963">
        <v>1</v>
      </c>
      <c r="AOH46" s="964" t="s">
        <v>732</v>
      </c>
      <c r="AOI46" s="964" t="s">
        <v>732</v>
      </c>
      <c r="AOJ46" s="963">
        <v>1</v>
      </c>
      <c r="AOK46" s="964" t="s">
        <v>732</v>
      </c>
      <c r="AOL46" s="964" t="s">
        <v>732</v>
      </c>
      <c r="AOM46" s="963">
        <v>1</v>
      </c>
      <c r="AON46" s="963">
        <v>1</v>
      </c>
      <c r="AOO46" s="964" t="s">
        <v>732</v>
      </c>
      <c r="AOP46" s="964" t="s">
        <v>732</v>
      </c>
      <c r="AOQ46" s="964" t="s">
        <v>732</v>
      </c>
      <c r="AOR46" s="964" t="s">
        <v>732</v>
      </c>
      <c r="AOS46" s="963">
        <v>1</v>
      </c>
      <c r="AOT46" s="963">
        <v>1</v>
      </c>
      <c r="AOU46" s="964" t="s">
        <v>732</v>
      </c>
      <c r="AOV46" s="963">
        <v>1</v>
      </c>
      <c r="AOW46" s="964" t="s">
        <v>732</v>
      </c>
      <c r="AOX46" s="964" t="s">
        <v>732</v>
      </c>
      <c r="AOY46" s="964" t="s">
        <v>732</v>
      </c>
      <c r="AOZ46" s="964" t="s">
        <v>732</v>
      </c>
      <c r="APA46" s="964" t="s">
        <v>732</v>
      </c>
      <c r="APB46" s="964" t="s">
        <v>732</v>
      </c>
      <c r="APC46" s="964" t="s">
        <v>732</v>
      </c>
      <c r="APD46" s="964" t="s">
        <v>732</v>
      </c>
      <c r="APE46" s="964" t="s">
        <v>732</v>
      </c>
      <c r="APF46" s="964" t="s">
        <v>732</v>
      </c>
      <c r="APG46" s="964" t="s">
        <v>732</v>
      </c>
      <c r="APH46" s="964" t="s">
        <v>732</v>
      </c>
      <c r="API46" s="964" t="s">
        <v>732</v>
      </c>
      <c r="APJ46" s="963">
        <v>2</v>
      </c>
      <c r="APK46" s="964" t="s">
        <v>732</v>
      </c>
      <c r="APL46" s="964" t="s">
        <v>732</v>
      </c>
      <c r="APM46" s="964" t="s">
        <v>732</v>
      </c>
      <c r="APN46" s="964" t="s">
        <v>732</v>
      </c>
      <c r="APO46" s="964" t="s">
        <v>732</v>
      </c>
      <c r="APP46" s="964" t="s">
        <v>732</v>
      </c>
      <c r="APQ46" s="964" t="s">
        <v>732</v>
      </c>
      <c r="APR46" s="964" t="s">
        <v>732</v>
      </c>
      <c r="APS46" s="964" t="s">
        <v>732</v>
      </c>
      <c r="APT46" s="964" t="s">
        <v>732</v>
      </c>
      <c r="APU46" s="964" t="s">
        <v>732</v>
      </c>
      <c r="APV46" s="964" t="s">
        <v>732</v>
      </c>
      <c r="APW46" s="964" t="s">
        <v>732</v>
      </c>
      <c r="APX46" s="964" t="s">
        <v>732</v>
      </c>
      <c r="APY46" s="964" t="s">
        <v>732</v>
      </c>
      <c r="APZ46" s="964" t="s">
        <v>732</v>
      </c>
      <c r="AQA46" s="964" t="s">
        <v>732</v>
      </c>
      <c r="AQB46" s="964" t="s">
        <v>732</v>
      </c>
      <c r="AQC46" s="964" t="s">
        <v>732</v>
      </c>
      <c r="AQD46" s="964" t="s">
        <v>732</v>
      </c>
      <c r="AQE46" s="964" t="s">
        <v>732</v>
      </c>
      <c r="AQF46" s="964" t="s">
        <v>732</v>
      </c>
      <c r="AQG46" s="964" t="s">
        <v>732</v>
      </c>
      <c r="AQH46" s="964" t="s">
        <v>732</v>
      </c>
      <c r="AQI46" s="964" t="s">
        <v>732</v>
      </c>
      <c r="AQJ46" s="964" t="s">
        <v>732</v>
      </c>
      <c r="AQK46" s="964" t="s">
        <v>732</v>
      </c>
      <c r="AQL46" s="964" t="s">
        <v>732</v>
      </c>
      <c r="AQM46" s="964" t="s">
        <v>732</v>
      </c>
      <c r="AQN46" s="964" t="s">
        <v>732</v>
      </c>
      <c r="AQO46" s="964" t="s">
        <v>732</v>
      </c>
      <c r="AQP46" s="964" t="s">
        <v>732</v>
      </c>
      <c r="AQQ46" s="964" t="s">
        <v>732</v>
      </c>
      <c r="AQR46" s="964" t="s">
        <v>732</v>
      </c>
      <c r="AQS46" s="964" t="s">
        <v>732</v>
      </c>
      <c r="AQT46" s="964" t="s">
        <v>732</v>
      </c>
      <c r="AQU46" s="964" t="s">
        <v>732</v>
      </c>
      <c r="AQV46" s="964" t="s">
        <v>732</v>
      </c>
      <c r="AQW46" s="964" t="s">
        <v>732</v>
      </c>
      <c r="AQX46" s="964" t="s">
        <v>732</v>
      </c>
      <c r="AQY46" s="964" t="s">
        <v>732</v>
      </c>
      <c r="AQZ46" s="964" t="s">
        <v>732</v>
      </c>
      <c r="ARA46" s="964" t="s">
        <v>732</v>
      </c>
      <c r="ARB46" s="964" t="s">
        <v>732</v>
      </c>
      <c r="ARC46" s="964" t="s">
        <v>732</v>
      </c>
      <c r="ARD46" s="964" t="s">
        <v>732</v>
      </c>
      <c r="ARE46" s="964" t="s">
        <v>732</v>
      </c>
      <c r="ARF46" s="964" t="s">
        <v>732</v>
      </c>
      <c r="ARG46" s="964" t="s">
        <v>732</v>
      </c>
      <c r="ARH46" s="963">
        <v>1</v>
      </c>
      <c r="ARI46" s="964" t="s">
        <v>732</v>
      </c>
      <c r="ARJ46" s="964" t="s">
        <v>732</v>
      </c>
      <c r="ARK46" s="964" t="s">
        <v>732</v>
      </c>
      <c r="ARL46" s="964" t="s">
        <v>732</v>
      </c>
      <c r="ARM46" s="964" t="s">
        <v>732</v>
      </c>
      <c r="ARN46" s="964" t="s">
        <v>732</v>
      </c>
      <c r="ARO46" s="964" t="s">
        <v>732</v>
      </c>
      <c r="ARP46" s="964" t="s">
        <v>732</v>
      </c>
      <c r="ARQ46" s="964" t="s">
        <v>732</v>
      </c>
      <c r="ARR46" s="964" t="s">
        <v>732</v>
      </c>
      <c r="ARS46" s="964" t="s">
        <v>732</v>
      </c>
      <c r="ART46" s="964" t="s">
        <v>732</v>
      </c>
      <c r="ARU46" s="964" t="s">
        <v>732</v>
      </c>
      <c r="ARV46" s="964" t="s">
        <v>732</v>
      </c>
      <c r="ARW46" s="964" t="s">
        <v>732</v>
      </c>
      <c r="ARX46" s="964" t="s">
        <v>732</v>
      </c>
      <c r="ARY46" s="964" t="s">
        <v>732</v>
      </c>
      <c r="ARZ46" s="964" t="s">
        <v>732</v>
      </c>
      <c r="ASA46" s="964" t="s">
        <v>732</v>
      </c>
      <c r="ASB46" s="964" t="s">
        <v>732</v>
      </c>
      <c r="ASC46" s="964" t="s">
        <v>732</v>
      </c>
      <c r="ASD46" s="964" t="s">
        <v>732</v>
      </c>
      <c r="ASE46" s="964" t="s">
        <v>732</v>
      </c>
      <c r="ASF46" s="964" t="s">
        <v>732</v>
      </c>
      <c r="ASG46" s="964" t="s">
        <v>732</v>
      </c>
      <c r="ASH46" s="964" t="s">
        <v>732</v>
      </c>
      <c r="ASI46" s="964" t="s">
        <v>732</v>
      </c>
      <c r="ASJ46" s="964" t="s">
        <v>732</v>
      </c>
      <c r="ASK46" s="964" t="s">
        <v>732</v>
      </c>
      <c r="ASL46" s="964" t="s">
        <v>732</v>
      </c>
      <c r="ASM46" s="964" t="s">
        <v>732</v>
      </c>
      <c r="ASN46" s="964" t="s">
        <v>732</v>
      </c>
      <c r="ASO46" s="964" t="s">
        <v>732</v>
      </c>
      <c r="ASP46" s="964" t="s">
        <v>732</v>
      </c>
      <c r="ASQ46" s="964" t="s">
        <v>732</v>
      </c>
      <c r="ASR46" s="964" t="s">
        <v>732</v>
      </c>
      <c r="ASS46" s="964" t="s">
        <v>732</v>
      </c>
      <c r="AST46" s="964" t="s">
        <v>732</v>
      </c>
      <c r="ASU46" s="964" t="s">
        <v>732</v>
      </c>
      <c r="ASV46" s="964" t="s">
        <v>732</v>
      </c>
      <c r="ASW46" s="964" t="s">
        <v>732</v>
      </c>
      <c r="ASX46" s="964" t="s">
        <v>732</v>
      </c>
      <c r="ASY46" s="964" t="s">
        <v>732</v>
      </c>
      <c r="ASZ46" s="964" t="s">
        <v>732</v>
      </c>
      <c r="ATA46" s="964" t="s">
        <v>732</v>
      </c>
      <c r="ATB46" s="964" t="s">
        <v>732</v>
      </c>
      <c r="ATC46" s="964" t="s">
        <v>732</v>
      </c>
      <c r="ATD46" s="964" t="s">
        <v>732</v>
      </c>
      <c r="ATE46" s="964" t="s">
        <v>732</v>
      </c>
      <c r="ATF46" s="964" t="s">
        <v>732</v>
      </c>
      <c r="ATG46" s="964" t="s">
        <v>732</v>
      </c>
      <c r="ATH46" s="964" t="s">
        <v>732</v>
      </c>
      <c r="ATI46" s="964" t="s">
        <v>732</v>
      </c>
      <c r="ATJ46" s="964" t="s">
        <v>732</v>
      </c>
      <c r="ATK46" s="963">
        <v>1</v>
      </c>
      <c r="ATL46" s="964" t="s">
        <v>732</v>
      </c>
      <c r="ATM46" s="964" t="s">
        <v>732</v>
      </c>
      <c r="ATN46" s="964" t="s">
        <v>732</v>
      </c>
      <c r="ATO46" s="964" t="s">
        <v>732</v>
      </c>
      <c r="ATP46" s="964" t="s">
        <v>732</v>
      </c>
      <c r="ATQ46" s="964" t="s">
        <v>732</v>
      </c>
      <c r="ATR46" s="964" t="s">
        <v>732</v>
      </c>
      <c r="ATS46" s="964" t="s">
        <v>732</v>
      </c>
      <c r="ATT46" s="964" t="s">
        <v>732</v>
      </c>
      <c r="ATU46" s="964" t="s">
        <v>732</v>
      </c>
      <c r="ATV46" s="964" t="s">
        <v>732</v>
      </c>
      <c r="ATW46" s="965" t="s">
        <v>732</v>
      </c>
    </row>
    <row r="47" spans="2:1219" ht="15" customHeight="1">
      <c r="B47" s="961" t="s">
        <v>781</v>
      </c>
      <c r="C47" s="962">
        <v>151</v>
      </c>
      <c r="D47" s="963">
        <v>2</v>
      </c>
      <c r="E47" s="964" t="s">
        <v>732</v>
      </c>
      <c r="F47" s="964" t="s">
        <v>732</v>
      </c>
      <c r="G47" s="964" t="s">
        <v>732</v>
      </c>
      <c r="H47" s="964" t="s">
        <v>732</v>
      </c>
      <c r="I47" s="964" t="s">
        <v>732</v>
      </c>
      <c r="J47" s="964" t="s">
        <v>732</v>
      </c>
      <c r="K47" s="964" t="s">
        <v>732</v>
      </c>
      <c r="L47" s="964" t="s">
        <v>732</v>
      </c>
      <c r="M47" s="964" t="s">
        <v>732</v>
      </c>
      <c r="N47" s="964" t="s">
        <v>732</v>
      </c>
      <c r="O47" s="964" t="s">
        <v>732</v>
      </c>
      <c r="P47" s="963">
        <v>1</v>
      </c>
      <c r="Q47" s="964" t="s">
        <v>732</v>
      </c>
      <c r="R47" s="964" t="s">
        <v>732</v>
      </c>
      <c r="S47" s="963">
        <v>1</v>
      </c>
      <c r="T47" s="964" t="s">
        <v>732</v>
      </c>
      <c r="U47" s="964" t="s">
        <v>732</v>
      </c>
      <c r="V47" s="964" t="s">
        <v>732</v>
      </c>
      <c r="W47" s="963">
        <v>1</v>
      </c>
      <c r="X47" s="964" t="s">
        <v>732</v>
      </c>
      <c r="Y47" s="964" t="s">
        <v>732</v>
      </c>
      <c r="Z47" s="964" t="s">
        <v>732</v>
      </c>
      <c r="AA47" s="964" t="s">
        <v>732</v>
      </c>
      <c r="AB47" s="963">
        <v>1</v>
      </c>
      <c r="AC47" s="964" t="s">
        <v>732</v>
      </c>
      <c r="AD47" s="964" t="s">
        <v>732</v>
      </c>
      <c r="AE47" s="964" t="s">
        <v>732</v>
      </c>
      <c r="AF47" s="964" t="s">
        <v>732</v>
      </c>
      <c r="AG47" s="964" t="s">
        <v>732</v>
      </c>
      <c r="AH47" s="964" t="s">
        <v>732</v>
      </c>
      <c r="AI47" s="963">
        <v>3</v>
      </c>
      <c r="AJ47" s="963">
        <v>1</v>
      </c>
      <c r="AK47" s="964" t="s">
        <v>732</v>
      </c>
      <c r="AL47" s="964" t="s">
        <v>732</v>
      </c>
      <c r="AM47" s="964" t="s">
        <v>732</v>
      </c>
      <c r="AN47" s="963">
        <v>2</v>
      </c>
      <c r="AO47" s="963">
        <v>1</v>
      </c>
      <c r="AP47" s="964" t="s">
        <v>732</v>
      </c>
      <c r="AQ47" s="963">
        <v>1</v>
      </c>
      <c r="AR47" s="963">
        <v>1</v>
      </c>
      <c r="AS47" s="963">
        <v>1</v>
      </c>
      <c r="AT47" s="964" t="s">
        <v>732</v>
      </c>
      <c r="AU47" s="963">
        <v>1</v>
      </c>
      <c r="AV47" s="964" t="s">
        <v>732</v>
      </c>
      <c r="AW47" s="964" t="s">
        <v>732</v>
      </c>
      <c r="AX47" s="964" t="s">
        <v>732</v>
      </c>
      <c r="AY47" s="964" t="s">
        <v>732</v>
      </c>
      <c r="AZ47" s="964" t="s">
        <v>732</v>
      </c>
      <c r="BA47" s="963">
        <v>1</v>
      </c>
      <c r="BB47" s="963">
        <v>3</v>
      </c>
      <c r="BC47" s="963">
        <v>1</v>
      </c>
      <c r="BD47" s="963">
        <v>2</v>
      </c>
      <c r="BE47" s="964" t="s">
        <v>732</v>
      </c>
      <c r="BF47" s="963">
        <v>1</v>
      </c>
      <c r="BG47" s="964" t="s">
        <v>732</v>
      </c>
      <c r="BH47" s="963">
        <v>1</v>
      </c>
      <c r="BI47" s="963">
        <v>3</v>
      </c>
      <c r="BJ47" s="964" t="s">
        <v>732</v>
      </c>
      <c r="BK47" s="964" t="s">
        <v>732</v>
      </c>
      <c r="BL47" s="964" t="s">
        <v>732</v>
      </c>
      <c r="BM47" s="963">
        <v>4</v>
      </c>
      <c r="BN47" s="964" t="s">
        <v>732</v>
      </c>
      <c r="BO47" s="964" t="s">
        <v>732</v>
      </c>
      <c r="BP47" s="963">
        <v>4</v>
      </c>
      <c r="BQ47" s="963">
        <v>3</v>
      </c>
      <c r="BR47" s="963">
        <v>1</v>
      </c>
      <c r="BS47" s="964" t="s">
        <v>732</v>
      </c>
      <c r="BT47" s="963">
        <v>1</v>
      </c>
      <c r="BU47" s="963">
        <v>3</v>
      </c>
      <c r="BV47" s="963">
        <v>1</v>
      </c>
      <c r="BW47" s="963">
        <v>2</v>
      </c>
      <c r="BX47" s="963">
        <v>5</v>
      </c>
      <c r="BY47" s="963">
        <v>4</v>
      </c>
      <c r="BZ47" s="963">
        <v>4</v>
      </c>
      <c r="CA47" s="963">
        <v>1</v>
      </c>
      <c r="CB47" s="963">
        <v>2</v>
      </c>
      <c r="CC47" s="963">
        <v>4</v>
      </c>
      <c r="CD47" s="963">
        <v>7</v>
      </c>
      <c r="CE47" s="963">
        <v>5</v>
      </c>
      <c r="CF47" s="963">
        <v>4</v>
      </c>
      <c r="CG47" s="963">
        <v>4</v>
      </c>
      <c r="CH47" s="963">
        <v>3</v>
      </c>
      <c r="CI47" s="963">
        <v>10</v>
      </c>
      <c r="CJ47" s="963">
        <v>3</v>
      </c>
      <c r="CK47" s="963">
        <v>7</v>
      </c>
      <c r="CL47" s="963">
        <v>4</v>
      </c>
      <c r="CM47" s="963">
        <v>5</v>
      </c>
      <c r="CN47" s="963">
        <v>5</v>
      </c>
      <c r="CO47" s="963">
        <v>2</v>
      </c>
      <c r="CP47" s="963">
        <v>3</v>
      </c>
      <c r="CQ47" s="963">
        <v>4</v>
      </c>
      <c r="CR47" s="963">
        <v>3</v>
      </c>
      <c r="CS47" s="963">
        <v>2</v>
      </c>
      <c r="CT47" s="963">
        <v>4</v>
      </c>
      <c r="CU47" s="963">
        <v>1</v>
      </c>
      <c r="CV47" s="963">
        <v>1</v>
      </c>
      <c r="CW47" s="963">
        <v>2</v>
      </c>
      <c r="CX47" s="963">
        <v>3</v>
      </c>
      <c r="CY47" s="963">
        <v>1</v>
      </c>
      <c r="CZ47" s="964" t="s">
        <v>732</v>
      </c>
      <c r="DA47" s="963">
        <v>151</v>
      </c>
      <c r="DB47" s="963">
        <v>1</v>
      </c>
      <c r="DC47" s="964" t="s">
        <v>732</v>
      </c>
      <c r="DD47" s="964" t="s">
        <v>732</v>
      </c>
      <c r="DE47" s="964" t="s">
        <v>732</v>
      </c>
      <c r="DF47" s="964" t="s">
        <v>732</v>
      </c>
      <c r="DG47" s="964" t="s">
        <v>732</v>
      </c>
      <c r="DH47" s="964" t="s">
        <v>732</v>
      </c>
      <c r="DI47" s="964" t="s">
        <v>732</v>
      </c>
      <c r="DJ47" s="964" t="s">
        <v>732</v>
      </c>
      <c r="DK47" s="963">
        <v>1</v>
      </c>
      <c r="DL47" s="964" t="s">
        <v>732</v>
      </c>
      <c r="DM47" s="964" t="s">
        <v>732</v>
      </c>
      <c r="DN47" s="964" t="s">
        <v>732</v>
      </c>
      <c r="DO47" s="964" t="s">
        <v>732</v>
      </c>
      <c r="DP47" s="964" t="s">
        <v>732</v>
      </c>
      <c r="DQ47" s="963">
        <v>1</v>
      </c>
      <c r="DR47" s="964" t="s">
        <v>732</v>
      </c>
      <c r="DS47" s="963">
        <v>1</v>
      </c>
      <c r="DT47" s="964" t="s">
        <v>732</v>
      </c>
      <c r="DU47" s="964" t="s">
        <v>732</v>
      </c>
      <c r="DV47" s="964" t="s">
        <v>732</v>
      </c>
      <c r="DW47" s="964" t="s">
        <v>732</v>
      </c>
      <c r="DX47" s="964" t="s">
        <v>732</v>
      </c>
      <c r="DY47" s="964" t="s">
        <v>732</v>
      </c>
      <c r="DZ47" s="963">
        <v>1</v>
      </c>
      <c r="EA47" s="964" t="s">
        <v>732</v>
      </c>
      <c r="EB47" s="963">
        <v>1</v>
      </c>
      <c r="EC47" s="964" t="s">
        <v>732</v>
      </c>
      <c r="ED47" s="964" t="s">
        <v>732</v>
      </c>
      <c r="EE47" s="964" t="s">
        <v>732</v>
      </c>
      <c r="EF47" s="964" t="s">
        <v>732</v>
      </c>
      <c r="EG47" s="964" t="s">
        <v>732</v>
      </c>
      <c r="EH47" s="964" t="s">
        <v>732</v>
      </c>
      <c r="EI47" s="963">
        <v>1</v>
      </c>
      <c r="EJ47" s="964" t="s">
        <v>732</v>
      </c>
      <c r="EK47" s="963">
        <v>1</v>
      </c>
      <c r="EL47" s="963">
        <v>1</v>
      </c>
      <c r="EM47" s="964" t="s">
        <v>732</v>
      </c>
      <c r="EN47" s="964" t="s">
        <v>732</v>
      </c>
      <c r="EO47" s="963">
        <v>2</v>
      </c>
      <c r="EP47" s="963">
        <v>1</v>
      </c>
      <c r="EQ47" s="963">
        <v>1</v>
      </c>
      <c r="ER47" s="964" t="s">
        <v>732</v>
      </c>
      <c r="ES47" s="964" t="s">
        <v>732</v>
      </c>
      <c r="ET47" s="964" t="s">
        <v>732</v>
      </c>
      <c r="EU47" s="964" t="s">
        <v>732</v>
      </c>
      <c r="EV47" s="964" t="s">
        <v>732</v>
      </c>
      <c r="EW47" s="964" t="s">
        <v>732</v>
      </c>
      <c r="EX47" s="964" t="s">
        <v>732</v>
      </c>
      <c r="EY47" s="963">
        <v>1</v>
      </c>
      <c r="EZ47" s="963">
        <v>1</v>
      </c>
      <c r="FA47" s="963">
        <v>1</v>
      </c>
      <c r="FB47" s="964" t="s">
        <v>732</v>
      </c>
      <c r="FC47" s="964" t="s">
        <v>732</v>
      </c>
      <c r="FD47" s="964" t="s">
        <v>732</v>
      </c>
      <c r="FE47" s="963">
        <v>1</v>
      </c>
      <c r="FF47" s="963">
        <v>2</v>
      </c>
      <c r="FG47" s="963">
        <v>1</v>
      </c>
      <c r="FH47" s="964" t="s">
        <v>732</v>
      </c>
      <c r="FI47" s="963">
        <v>1</v>
      </c>
      <c r="FJ47" s="963">
        <v>1</v>
      </c>
      <c r="FK47" s="963">
        <v>1</v>
      </c>
      <c r="FL47" s="963">
        <v>2</v>
      </c>
      <c r="FM47" s="963">
        <v>3</v>
      </c>
      <c r="FN47" s="963">
        <v>1</v>
      </c>
      <c r="FO47" s="964" t="s">
        <v>732</v>
      </c>
      <c r="FP47" s="963">
        <v>1</v>
      </c>
      <c r="FQ47" s="963">
        <v>5</v>
      </c>
      <c r="FR47" s="963">
        <v>2</v>
      </c>
      <c r="FS47" s="963">
        <v>2</v>
      </c>
      <c r="FT47" s="963">
        <v>2</v>
      </c>
      <c r="FU47" s="963">
        <v>2</v>
      </c>
      <c r="FV47" s="963">
        <v>1</v>
      </c>
      <c r="FW47" s="963">
        <v>3</v>
      </c>
      <c r="FX47" s="963">
        <v>4</v>
      </c>
      <c r="FY47" s="963">
        <v>3</v>
      </c>
      <c r="FZ47" s="963">
        <v>3</v>
      </c>
      <c r="GA47" s="963">
        <v>4</v>
      </c>
      <c r="GB47" s="963">
        <v>2</v>
      </c>
      <c r="GC47" s="963">
        <v>4</v>
      </c>
      <c r="GD47" s="963">
        <v>7</v>
      </c>
      <c r="GE47" s="963">
        <v>2</v>
      </c>
      <c r="GF47" s="963">
        <v>5</v>
      </c>
      <c r="GG47" s="963">
        <v>7</v>
      </c>
      <c r="GH47" s="963">
        <v>8</v>
      </c>
      <c r="GI47" s="963">
        <v>2</v>
      </c>
      <c r="GJ47" s="963">
        <v>3</v>
      </c>
      <c r="GK47" s="963">
        <v>4</v>
      </c>
      <c r="GL47" s="963">
        <v>8</v>
      </c>
      <c r="GM47" s="963">
        <v>4</v>
      </c>
      <c r="GN47" s="963">
        <v>9</v>
      </c>
      <c r="GO47" s="963">
        <v>5</v>
      </c>
      <c r="GP47" s="963">
        <v>2</v>
      </c>
      <c r="GQ47" s="963">
        <v>6</v>
      </c>
      <c r="GR47" s="963">
        <v>3</v>
      </c>
      <c r="GS47" s="963">
        <v>1</v>
      </c>
      <c r="GT47" s="963">
        <v>3</v>
      </c>
      <c r="GU47" s="964" t="s">
        <v>732</v>
      </c>
      <c r="GV47" s="963">
        <v>1</v>
      </c>
      <c r="GW47" s="963">
        <v>4</v>
      </c>
      <c r="GX47" s="964" t="s">
        <v>732</v>
      </c>
      <c r="GY47" s="963">
        <v>145</v>
      </c>
      <c r="GZ47" s="963">
        <v>1</v>
      </c>
      <c r="HA47" s="964" t="s">
        <v>732</v>
      </c>
      <c r="HB47" s="964" t="s">
        <v>732</v>
      </c>
      <c r="HC47" s="964" t="s">
        <v>732</v>
      </c>
      <c r="HD47" s="964" t="s">
        <v>732</v>
      </c>
      <c r="HE47" s="963">
        <v>1</v>
      </c>
      <c r="HF47" s="964" t="s">
        <v>732</v>
      </c>
      <c r="HG47" s="964" t="s">
        <v>732</v>
      </c>
      <c r="HH47" s="964" t="s">
        <v>732</v>
      </c>
      <c r="HI47" s="964" t="s">
        <v>732</v>
      </c>
      <c r="HJ47" s="964" t="s">
        <v>732</v>
      </c>
      <c r="HK47" s="964" t="s">
        <v>732</v>
      </c>
      <c r="HL47" s="964" t="s">
        <v>732</v>
      </c>
      <c r="HM47" s="964" t="s">
        <v>732</v>
      </c>
      <c r="HN47" s="963">
        <v>1</v>
      </c>
      <c r="HO47" s="964" t="s">
        <v>732</v>
      </c>
      <c r="HP47" s="964" t="s">
        <v>732</v>
      </c>
      <c r="HQ47" s="964" t="s">
        <v>732</v>
      </c>
      <c r="HR47" s="964" t="s">
        <v>732</v>
      </c>
      <c r="HS47" s="964" t="s">
        <v>732</v>
      </c>
      <c r="HT47" s="964" t="s">
        <v>732</v>
      </c>
      <c r="HU47" s="964" t="s">
        <v>732</v>
      </c>
      <c r="HV47" s="964" t="s">
        <v>732</v>
      </c>
      <c r="HW47" s="964" t="s">
        <v>732</v>
      </c>
      <c r="HX47" s="964" t="s">
        <v>732</v>
      </c>
      <c r="HY47" s="964" t="s">
        <v>732</v>
      </c>
      <c r="HZ47" s="964" t="s">
        <v>732</v>
      </c>
      <c r="IA47" s="964" t="s">
        <v>732</v>
      </c>
      <c r="IB47" s="963">
        <v>1</v>
      </c>
      <c r="IC47" s="963">
        <v>2</v>
      </c>
      <c r="ID47" s="964" t="s">
        <v>732</v>
      </c>
      <c r="IE47" s="964" t="s">
        <v>732</v>
      </c>
      <c r="IF47" s="964" t="s">
        <v>732</v>
      </c>
      <c r="IG47" s="964" t="s">
        <v>732</v>
      </c>
      <c r="IH47" s="964" t="s">
        <v>732</v>
      </c>
      <c r="II47" s="963">
        <v>1</v>
      </c>
      <c r="IJ47" s="964" t="s">
        <v>732</v>
      </c>
      <c r="IK47" s="963">
        <v>1</v>
      </c>
      <c r="IL47" s="964" t="s">
        <v>732</v>
      </c>
      <c r="IM47" s="964" t="s">
        <v>732</v>
      </c>
      <c r="IN47" s="964" t="s">
        <v>732</v>
      </c>
      <c r="IO47" s="964" t="s">
        <v>732</v>
      </c>
      <c r="IP47" s="964" t="s">
        <v>732</v>
      </c>
      <c r="IQ47" s="963">
        <v>1</v>
      </c>
      <c r="IR47" s="964" t="s">
        <v>732</v>
      </c>
      <c r="IS47" s="963">
        <v>1</v>
      </c>
      <c r="IT47" s="964" t="s">
        <v>732</v>
      </c>
      <c r="IU47" s="963">
        <v>1</v>
      </c>
      <c r="IV47" s="963">
        <v>1</v>
      </c>
      <c r="IW47" s="963">
        <v>1</v>
      </c>
      <c r="IX47" s="964" t="s">
        <v>732</v>
      </c>
      <c r="IY47" s="964" t="s">
        <v>732</v>
      </c>
      <c r="IZ47" s="963">
        <v>2</v>
      </c>
      <c r="JA47" s="963">
        <v>1</v>
      </c>
      <c r="JB47" s="963">
        <v>4</v>
      </c>
      <c r="JC47" s="963">
        <v>2</v>
      </c>
      <c r="JD47" s="963">
        <v>2</v>
      </c>
      <c r="JE47" s="963">
        <v>3</v>
      </c>
      <c r="JF47" s="963">
        <v>2</v>
      </c>
      <c r="JG47" s="963">
        <v>1</v>
      </c>
      <c r="JH47" s="963">
        <v>1</v>
      </c>
      <c r="JI47" s="964" t="s">
        <v>732</v>
      </c>
      <c r="JJ47" s="964" t="s">
        <v>732</v>
      </c>
      <c r="JK47" s="963">
        <v>2</v>
      </c>
      <c r="JL47" s="963">
        <v>1</v>
      </c>
      <c r="JM47" s="963">
        <v>3</v>
      </c>
      <c r="JN47" s="963">
        <v>1</v>
      </c>
      <c r="JO47" s="963">
        <v>2</v>
      </c>
      <c r="JP47" s="963">
        <v>1</v>
      </c>
      <c r="JQ47" s="963">
        <v>1</v>
      </c>
      <c r="JR47" s="963">
        <v>2</v>
      </c>
      <c r="JS47" s="963">
        <v>5</v>
      </c>
      <c r="JT47" s="963">
        <v>5</v>
      </c>
      <c r="JU47" s="964" t="s">
        <v>732</v>
      </c>
      <c r="JV47" s="963">
        <v>3</v>
      </c>
      <c r="JW47" s="963">
        <v>3</v>
      </c>
      <c r="JX47" s="963">
        <v>7</v>
      </c>
      <c r="JY47" s="963">
        <v>5</v>
      </c>
      <c r="JZ47" s="963">
        <v>6</v>
      </c>
      <c r="KA47" s="963">
        <v>3</v>
      </c>
      <c r="KB47" s="963">
        <v>1</v>
      </c>
      <c r="KC47" s="963">
        <v>6</v>
      </c>
      <c r="KD47" s="963">
        <v>3</v>
      </c>
      <c r="KE47" s="963">
        <v>5</v>
      </c>
      <c r="KF47" s="963">
        <v>6</v>
      </c>
      <c r="KG47" s="963">
        <v>1</v>
      </c>
      <c r="KH47" s="963">
        <v>7</v>
      </c>
      <c r="KI47" s="963">
        <v>3</v>
      </c>
      <c r="KJ47" s="963">
        <v>4</v>
      </c>
      <c r="KK47" s="964" t="s">
        <v>732</v>
      </c>
      <c r="KL47" s="963">
        <v>4</v>
      </c>
      <c r="KM47" s="963">
        <v>3</v>
      </c>
      <c r="KN47" s="963">
        <v>4</v>
      </c>
      <c r="KO47" s="963">
        <v>6</v>
      </c>
      <c r="KP47" s="963">
        <v>3</v>
      </c>
      <c r="KQ47" s="964" t="s">
        <v>732</v>
      </c>
      <c r="KR47" s="963">
        <v>3</v>
      </c>
      <c r="KS47" s="963">
        <v>2</v>
      </c>
      <c r="KT47" s="963">
        <v>1</v>
      </c>
      <c r="KU47" s="963">
        <v>2</v>
      </c>
      <c r="KV47" s="964" t="s">
        <v>732</v>
      </c>
      <c r="KW47" s="963">
        <v>137</v>
      </c>
      <c r="KX47" s="964" t="s">
        <v>732</v>
      </c>
      <c r="KY47" s="964" t="s">
        <v>732</v>
      </c>
      <c r="KZ47" s="964" t="s">
        <v>732</v>
      </c>
      <c r="LA47" s="964" t="s">
        <v>732</v>
      </c>
      <c r="LB47" s="964" t="s">
        <v>732</v>
      </c>
      <c r="LC47" s="964" t="s">
        <v>732</v>
      </c>
      <c r="LD47" s="964" t="s">
        <v>732</v>
      </c>
      <c r="LE47" s="964" t="s">
        <v>732</v>
      </c>
      <c r="LF47" s="964" t="s">
        <v>732</v>
      </c>
      <c r="LG47" s="964" t="s">
        <v>732</v>
      </c>
      <c r="LH47" s="964" t="s">
        <v>732</v>
      </c>
      <c r="LI47" s="964" t="s">
        <v>732</v>
      </c>
      <c r="LJ47" s="964" t="s">
        <v>732</v>
      </c>
      <c r="LK47" s="964" t="s">
        <v>732</v>
      </c>
      <c r="LL47" s="964" t="s">
        <v>732</v>
      </c>
      <c r="LM47" s="964" t="s">
        <v>732</v>
      </c>
      <c r="LN47" s="964" t="s">
        <v>732</v>
      </c>
      <c r="LO47" s="964" t="s">
        <v>732</v>
      </c>
      <c r="LP47" s="964" t="s">
        <v>732</v>
      </c>
      <c r="LQ47" s="964" t="s">
        <v>732</v>
      </c>
      <c r="LR47" s="964" t="s">
        <v>732</v>
      </c>
      <c r="LS47" s="964" t="s">
        <v>732</v>
      </c>
      <c r="LT47" s="964" t="s">
        <v>732</v>
      </c>
      <c r="LU47" s="964" t="s">
        <v>732</v>
      </c>
      <c r="LV47" s="964" t="s">
        <v>732</v>
      </c>
      <c r="LW47" s="964" t="s">
        <v>732</v>
      </c>
      <c r="LX47" s="964" t="s">
        <v>732</v>
      </c>
      <c r="LY47" s="964" t="s">
        <v>732</v>
      </c>
      <c r="LZ47" s="964" t="s">
        <v>732</v>
      </c>
      <c r="MA47" s="964" t="s">
        <v>732</v>
      </c>
      <c r="MB47" s="964" t="s">
        <v>732</v>
      </c>
      <c r="MC47" s="964" t="s">
        <v>732</v>
      </c>
      <c r="MD47" s="963">
        <v>1</v>
      </c>
      <c r="ME47" s="964" t="s">
        <v>732</v>
      </c>
      <c r="MF47" s="963">
        <v>2</v>
      </c>
      <c r="MG47" s="963">
        <v>1</v>
      </c>
      <c r="MH47" s="963">
        <v>1</v>
      </c>
      <c r="MI47" s="963">
        <v>1</v>
      </c>
      <c r="MJ47" s="963">
        <v>1</v>
      </c>
      <c r="MK47" s="964" t="s">
        <v>732</v>
      </c>
      <c r="ML47" s="964" t="s">
        <v>732</v>
      </c>
      <c r="MM47" s="964" t="s">
        <v>732</v>
      </c>
      <c r="MN47" s="964" t="s">
        <v>732</v>
      </c>
      <c r="MO47" s="964" t="s">
        <v>732</v>
      </c>
      <c r="MP47" s="963">
        <v>2</v>
      </c>
      <c r="MQ47" s="964" t="s">
        <v>732</v>
      </c>
      <c r="MR47" s="964" t="s">
        <v>732</v>
      </c>
      <c r="MS47" s="963">
        <v>1</v>
      </c>
      <c r="MT47" s="964" t="s">
        <v>732</v>
      </c>
      <c r="MU47" s="964" t="s">
        <v>732</v>
      </c>
      <c r="MV47" s="964" t="s">
        <v>732</v>
      </c>
      <c r="MW47" s="963">
        <v>2</v>
      </c>
      <c r="MX47" s="963">
        <v>3</v>
      </c>
      <c r="MY47" s="963">
        <v>3</v>
      </c>
      <c r="MZ47" s="964" t="s">
        <v>732</v>
      </c>
      <c r="NA47" s="963">
        <v>2</v>
      </c>
      <c r="NB47" s="964" t="s">
        <v>732</v>
      </c>
      <c r="NC47" s="963">
        <v>1</v>
      </c>
      <c r="ND47" s="963">
        <v>2</v>
      </c>
      <c r="NE47" s="963">
        <v>1</v>
      </c>
      <c r="NF47" s="963">
        <v>1</v>
      </c>
      <c r="NG47" s="963">
        <v>3</v>
      </c>
      <c r="NH47" s="963">
        <v>1</v>
      </c>
      <c r="NI47" s="963">
        <v>4</v>
      </c>
      <c r="NJ47" s="963">
        <v>2</v>
      </c>
      <c r="NK47" s="963">
        <v>1</v>
      </c>
      <c r="NL47" s="963">
        <v>4</v>
      </c>
      <c r="NM47" s="963">
        <v>5</v>
      </c>
      <c r="NN47" s="963">
        <v>2</v>
      </c>
      <c r="NO47" s="963">
        <v>2</v>
      </c>
      <c r="NP47" s="964" t="s">
        <v>732</v>
      </c>
      <c r="NQ47" s="963">
        <v>1</v>
      </c>
      <c r="NR47" s="963">
        <v>3</v>
      </c>
      <c r="NS47" s="963">
        <v>2</v>
      </c>
      <c r="NT47" s="963">
        <v>3</v>
      </c>
      <c r="NU47" s="963">
        <v>4</v>
      </c>
      <c r="NV47" s="963">
        <v>4</v>
      </c>
      <c r="NW47" s="963">
        <v>3</v>
      </c>
      <c r="NX47" s="963">
        <v>2</v>
      </c>
      <c r="NY47" s="963">
        <v>2</v>
      </c>
      <c r="NZ47" s="963">
        <v>3</v>
      </c>
      <c r="OA47" s="963">
        <v>5</v>
      </c>
      <c r="OB47" s="963">
        <v>7</v>
      </c>
      <c r="OC47" s="963">
        <v>1</v>
      </c>
      <c r="OD47" s="963">
        <v>1</v>
      </c>
      <c r="OE47" s="963">
        <v>5</v>
      </c>
      <c r="OF47" s="963">
        <v>5</v>
      </c>
      <c r="OG47" s="963">
        <v>5</v>
      </c>
      <c r="OH47" s="963">
        <v>4</v>
      </c>
      <c r="OI47" s="963">
        <v>6</v>
      </c>
      <c r="OJ47" s="963">
        <v>4</v>
      </c>
      <c r="OK47" s="963">
        <v>2</v>
      </c>
      <c r="OL47" s="963">
        <v>2</v>
      </c>
      <c r="OM47" s="963">
        <v>2</v>
      </c>
      <c r="ON47" s="963">
        <v>2</v>
      </c>
      <c r="OO47" s="963">
        <v>1</v>
      </c>
      <c r="OP47" s="963">
        <v>3</v>
      </c>
      <c r="OQ47" s="963">
        <v>4</v>
      </c>
      <c r="OR47" s="963">
        <v>1</v>
      </c>
      <c r="OS47" s="963">
        <v>1</v>
      </c>
      <c r="OT47" s="964" t="s">
        <v>732</v>
      </c>
      <c r="OU47" s="963">
        <v>231</v>
      </c>
      <c r="OV47" s="964" t="s">
        <v>732</v>
      </c>
      <c r="OW47" s="964" t="s">
        <v>732</v>
      </c>
      <c r="OX47" s="964" t="s">
        <v>732</v>
      </c>
      <c r="OY47" s="964" t="s">
        <v>732</v>
      </c>
      <c r="OZ47" s="964" t="s">
        <v>732</v>
      </c>
      <c r="PA47" s="964" t="s">
        <v>732</v>
      </c>
      <c r="PB47" s="964" t="s">
        <v>732</v>
      </c>
      <c r="PC47" s="964" t="s">
        <v>732</v>
      </c>
      <c r="PD47" s="964" t="s">
        <v>732</v>
      </c>
      <c r="PE47" s="964" t="s">
        <v>732</v>
      </c>
      <c r="PF47" s="964" t="s">
        <v>732</v>
      </c>
      <c r="PG47" s="964" t="s">
        <v>732</v>
      </c>
      <c r="PH47" s="964" t="s">
        <v>732</v>
      </c>
      <c r="PI47" s="964" t="s">
        <v>732</v>
      </c>
      <c r="PJ47" s="963">
        <v>1</v>
      </c>
      <c r="PK47" s="964" t="s">
        <v>732</v>
      </c>
      <c r="PL47" s="963">
        <v>1</v>
      </c>
      <c r="PM47" s="964" t="s">
        <v>732</v>
      </c>
      <c r="PN47" s="964" t="s">
        <v>732</v>
      </c>
      <c r="PO47" s="963">
        <v>1</v>
      </c>
      <c r="PP47" s="963">
        <v>1</v>
      </c>
      <c r="PQ47" s="963">
        <v>1</v>
      </c>
      <c r="PR47" s="964" t="s">
        <v>732</v>
      </c>
      <c r="PS47" s="963">
        <v>1</v>
      </c>
      <c r="PT47" s="964" t="s">
        <v>732</v>
      </c>
      <c r="PU47" s="964" t="s">
        <v>732</v>
      </c>
      <c r="PV47" s="964" t="s">
        <v>732</v>
      </c>
      <c r="PW47" s="964" t="s">
        <v>732</v>
      </c>
      <c r="PX47" s="964" t="s">
        <v>732</v>
      </c>
      <c r="PY47" s="963">
        <v>1</v>
      </c>
      <c r="PZ47" s="963">
        <v>3</v>
      </c>
      <c r="QA47" s="963">
        <v>1</v>
      </c>
      <c r="QB47" s="964" t="s">
        <v>732</v>
      </c>
      <c r="QC47" s="963">
        <v>2</v>
      </c>
      <c r="QD47" s="964" t="s">
        <v>732</v>
      </c>
      <c r="QE47" s="964" t="s">
        <v>732</v>
      </c>
      <c r="QF47" s="963">
        <v>1</v>
      </c>
      <c r="QG47" s="963">
        <v>1</v>
      </c>
      <c r="QH47" s="964" t="s">
        <v>732</v>
      </c>
      <c r="QI47" s="964" t="s">
        <v>732</v>
      </c>
      <c r="QJ47" s="964" t="s">
        <v>732</v>
      </c>
      <c r="QK47" s="964" t="s">
        <v>732</v>
      </c>
      <c r="QL47" s="963">
        <v>1</v>
      </c>
      <c r="QM47" s="963">
        <v>1</v>
      </c>
      <c r="QN47" s="963">
        <v>1</v>
      </c>
      <c r="QO47" s="963">
        <v>1</v>
      </c>
      <c r="QP47" s="963">
        <v>2</v>
      </c>
      <c r="QQ47" s="964" t="s">
        <v>732</v>
      </c>
      <c r="QR47" s="963">
        <v>1</v>
      </c>
      <c r="QS47" s="963">
        <v>1</v>
      </c>
      <c r="QT47" s="963">
        <v>1</v>
      </c>
      <c r="QU47" s="963">
        <v>1</v>
      </c>
      <c r="QV47" s="964" t="s">
        <v>732</v>
      </c>
      <c r="QW47" s="963">
        <v>1</v>
      </c>
      <c r="QX47" s="963">
        <v>2</v>
      </c>
      <c r="QY47" s="963">
        <v>2</v>
      </c>
      <c r="QZ47" s="963">
        <v>1</v>
      </c>
      <c r="RA47" s="963">
        <v>3</v>
      </c>
      <c r="RB47" s="963">
        <v>1</v>
      </c>
      <c r="RC47" s="963">
        <v>3</v>
      </c>
      <c r="RD47" s="964" t="s">
        <v>732</v>
      </c>
      <c r="RE47" s="964" t="s">
        <v>732</v>
      </c>
      <c r="RF47" s="964" t="s">
        <v>732</v>
      </c>
      <c r="RG47" s="963">
        <v>3</v>
      </c>
      <c r="RH47" s="963">
        <v>1</v>
      </c>
      <c r="RI47" s="963">
        <v>1</v>
      </c>
      <c r="RJ47" s="963">
        <v>2</v>
      </c>
      <c r="RK47" s="963">
        <v>3</v>
      </c>
      <c r="RL47" s="963">
        <v>2</v>
      </c>
      <c r="RM47" s="963">
        <v>5</v>
      </c>
      <c r="RN47" s="963">
        <v>6</v>
      </c>
      <c r="RO47" s="964" t="s">
        <v>732</v>
      </c>
      <c r="RP47" s="963">
        <v>2</v>
      </c>
      <c r="RQ47" s="963">
        <v>3</v>
      </c>
      <c r="RR47" s="963">
        <v>3</v>
      </c>
      <c r="RS47" s="963">
        <v>4</v>
      </c>
      <c r="RT47" s="963">
        <v>8</v>
      </c>
      <c r="RU47" s="963">
        <v>6</v>
      </c>
      <c r="RV47" s="963">
        <v>7</v>
      </c>
      <c r="RW47" s="963">
        <v>4</v>
      </c>
      <c r="RX47" s="963">
        <v>7</v>
      </c>
      <c r="RY47" s="963">
        <v>6</v>
      </c>
      <c r="RZ47" s="963">
        <v>2</v>
      </c>
      <c r="SA47" s="963">
        <v>15</v>
      </c>
      <c r="SB47" s="963">
        <v>6</v>
      </c>
      <c r="SC47" s="963">
        <v>10</v>
      </c>
      <c r="SD47" s="963">
        <v>14</v>
      </c>
      <c r="SE47" s="963">
        <v>8</v>
      </c>
      <c r="SF47" s="963">
        <v>11</v>
      </c>
      <c r="SG47" s="963">
        <v>6</v>
      </c>
      <c r="SH47" s="963">
        <v>2</v>
      </c>
      <c r="SI47" s="963">
        <v>10</v>
      </c>
      <c r="SJ47" s="963">
        <v>10</v>
      </c>
      <c r="SK47" s="963">
        <v>4</v>
      </c>
      <c r="SL47" s="963">
        <v>2</v>
      </c>
      <c r="SM47" s="963">
        <v>3</v>
      </c>
      <c r="SN47" s="963">
        <v>6</v>
      </c>
      <c r="SO47" s="963">
        <v>2</v>
      </c>
      <c r="SP47" s="963">
        <v>6</v>
      </c>
      <c r="SQ47" s="963">
        <v>3</v>
      </c>
      <c r="SR47" s="964" t="s">
        <v>732</v>
      </c>
      <c r="SS47" s="963">
        <v>180</v>
      </c>
      <c r="ST47" s="963">
        <v>2</v>
      </c>
      <c r="SU47" s="964" t="s">
        <v>732</v>
      </c>
      <c r="SV47" s="964" t="s">
        <v>732</v>
      </c>
      <c r="SW47" s="964" t="s">
        <v>732</v>
      </c>
      <c r="SX47" s="964" t="s">
        <v>732</v>
      </c>
      <c r="SY47" s="964" t="s">
        <v>732</v>
      </c>
      <c r="SZ47" s="964" t="s">
        <v>732</v>
      </c>
      <c r="TA47" s="964" t="s">
        <v>732</v>
      </c>
      <c r="TB47" s="964" t="s">
        <v>732</v>
      </c>
      <c r="TC47" s="964" t="s">
        <v>732</v>
      </c>
      <c r="TD47" s="964" t="s">
        <v>732</v>
      </c>
      <c r="TE47" s="964" t="s">
        <v>732</v>
      </c>
      <c r="TF47" s="964" t="s">
        <v>732</v>
      </c>
      <c r="TG47" s="964" t="s">
        <v>732</v>
      </c>
      <c r="TH47" s="963">
        <v>1</v>
      </c>
      <c r="TI47" s="964" t="s">
        <v>732</v>
      </c>
      <c r="TJ47" s="964" t="s">
        <v>732</v>
      </c>
      <c r="TK47" s="963">
        <v>1</v>
      </c>
      <c r="TL47" s="964" t="s">
        <v>732</v>
      </c>
      <c r="TM47" s="964" t="s">
        <v>732</v>
      </c>
      <c r="TN47" s="964" t="s">
        <v>732</v>
      </c>
      <c r="TO47" s="964" t="s">
        <v>732</v>
      </c>
      <c r="TP47" s="963">
        <v>1</v>
      </c>
      <c r="TQ47" s="964" t="s">
        <v>732</v>
      </c>
      <c r="TR47" s="964" t="s">
        <v>732</v>
      </c>
      <c r="TS47" s="963">
        <v>1</v>
      </c>
      <c r="TT47" s="964" t="s">
        <v>732</v>
      </c>
      <c r="TU47" s="964" t="s">
        <v>732</v>
      </c>
      <c r="TV47" s="964" t="s">
        <v>732</v>
      </c>
      <c r="TW47" s="963">
        <v>1</v>
      </c>
      <c r="TX47" s="964" t="s">
        <v>732</v>
      </c>
      <c r="TY47" s="963">
        <v>2</v>
      </c>
      <c r="TZ47" s="964" t="s">
        <v>732</v>
      </c>
      <c r="UA47" s="963">
        <v>3</v>
      </c>
      <c r="UB47" s="963">
        <v>1</v>
      </c>
      <c r="UC47" s="964" t="s">
        <v>732</v>
      </c>
      <c r="UD47" s="964" t="s">
        <v>732</v>
      </c>
      <c r="UE47" s="964" t="s">
        <v>732</v>
      </c>
      <c r="UF47" s="963">
        <v>1</v>
      </c>
      <c r="UG47" s="964" t="s">
        <v>732</v>
      </c>
      <c r="UH47" s="964" t="s">
        <v>732</v>
      </c>
      <c r="UI47" s="964" t="s">
        <v>732</v>
      </c>
      <c r="UJ47" s="963">
        <v>1</v>
      </c>
      <c r="UK47" s="964" t="s">
        <v>732</v>
      </c>
      <c r="UL47" s="963">
        <v>1</v>
      </c>
      <c r="UM47" s="964" t="s">
        <v>732</v>
      </c>
      <c r="UN47" s="964" t="s">
        <v>732</v>
      </c>
      <c r="UO47" s="964" t="s">
        <v>732</v>
      </c>
      <c r="UP47" s="964" t="s">
        <v>732</v>
      </c>
      <c r="UQ47" s="964" t="s">
        <v>732</v>
      </c>
      <c r="UR47" s="964" t="s">
        <v>732</v>
      </c>
      <c r="US47" s="964" t="s">
        <v>732</v>
      </c>
      <c r="UT47" s="964" t="s">
        <v>732</v>
      </c>
      <c r="UU47" s="963">
        <v>1</v>
      </c>
      <c r="UV47" s="963">
        <v>1</v>
      </c>
      <c r="UW47" s="964" t="s">
        <v>732</v>
      </c>
      <c r="UX47" s="963">
        <v>1</v>
      </c>
      <c r="UY47" s="963">
        <v>1</v>
      </c>
      <c r="UZ47" s="963">
        <v>1</v>
      </c>
      <c r="VA47" s="963">
        <v>2</v>
      </c>
      <c r="VB47" s="963">
        <v>1</v>
      </c>
      <c r="VC47" s="963">
        <v>4</v>
      </c>
      <c r="VD47" s="964" t="s">
        <v>732</v>
      </c>
      <c r="VE47" s="963">
        <v>3</v>
      </c>
      <c r="VF47" s="963">
        <v>1</v>
      </c>
      <c r="VG47" s="963">
        <v>4</v>
      </c>
      <c r="VH47" s="963">
        <v>1</v>
      </c>
      <c r="VI47" s="963">
        <v>1</v>
      </c>
      <c r="VJ47" s="963">
        <v>2</v>
      </c>
      <c r="VK47" s="963">
        <v>4</v>
      </c>
      <c r="VL47" s="963">
        <v>3</v>
      </c>
      <c r="VM47" s="963">
        <v>2</v>
      </c>
      <c r="VN47" s="963">
        <v>1</v>
      </c>
      <c r="VO47" s="963">
        <v>5</v>
      </c>
      <c r="VP47" s="963">
        <v>2</v>
      </c>
      <c r="VQ47" s="963">
        <v>4</v>
      </c>
      <c r="VR47" s="963">
        <v>3</v>
      </c>
      <c r="VS47" s="963">
        <v>3</v>
      </c>
      <c r="VT47" s="963">
        <v>9</v>
      </c>
      <c r="VU47" s="963">
        <v>9</v>
      </c>
      <c r="VV47" s="963">
        <v>6</v>
      </c>
      <c r="VW47" s="963">
        <v>9</v>
      </c>
      <c r="VX47" s="963">
        <v>5</v>
      </c>
      <c r="VY47" s="963">
        <v>8</v>
      </c>
      <c r="VZ47" s="963">
        <v>6</v>
      </c>
      <c r="WA47" s="963">
        <v>5</v>
      </c>
      <c r="WB47" s="963">
        <v>7</v>
      </c>
      <c r="WC47" s="963">
        <v>3</v>
      </c>
      <c r="WD47" s="963">
        <v>6</v>
      </c>
      <c r="WE47" s="963">
        <v>8</v>
      </c>
      <c r="WF47" s="963">
        <v>5</v>
      </c>
      <c r="WG47" s="963">
        <v>3</v>
      </c>
      <c r="WH47" s="963">
        <v>4</v>
      </c>
      <c r="WI47" s="963">
        <v>4</v>
      </c>
      <c r="WJ47" s="963">
        <v>3</v>
      </c>
      <c r="WK47" s="963">
        <v>2</v>
      </c>
      <c r="WL47" s="964" t="s">
        <v>732</v>
      </c>
      <c r="WM47" s="963">
        <v>1</v>
      </c>
      <c r="WN47" s="963">
        <v>2</v>
      </c>
      <c r="WO47" s="963">
        <v>4</v>
      </c>
      <c r="WP47" s="963">
        <v>2</v>
      </c>
      <c r="WQ47" s="963">
        <v>1</v>
      </c>
      <c r="WR47" s="964" t="s">
        <v>732</v>
      </c>
      <c r="WS47" s="964" t="s">
        <v>732</v>
      </c>
      <c r="WT47" s="964" t="s">
        <v>732</v>
      </c>
      <c r="WU47" s="964" t="s">
        <v>732</v>
      </c>
      <c r="WV47" s="964" t="s">
        <v>732</v>
      </c>
      <c r="WW47" s="964" t="s">
        <v>732</v>
      </c>
      <c r="WX47" s="964" t="s">
        <v>732</v>
      </c>
      <c r="WY47" s="964" t="s">
        <v>732</v>
      </c>
      <c r="WZ47" s="964" t="s">
        <v>732</v>
      </c>
      <c r="XA47" s="964" t="s">
        <v>732</v>
      </c>
      <c r="XB47" s="964" t="s">
        <v>732</v>
      </c>
      <c r="XC47" s="964" t="s">
        <v>732</v>
      </c>
      <c r="XD47" s="964" t="s">
        <v>732</v>
      </c>
      <c r="XE47" s="964" t="s">
        <v>732</v>
      </c>
      <c r="XF47" s="964" t="s">
        <v>732</v>
      </c>
      <c r="XG47" s="963">
        <v>1</v>
      </c>
      <c r="XH47" s="963">
        <v>169</v>
      </c>
      <c r="XI47" s="963">
        <v>1</v>
      </c>
      <c r="XJ47" s="964" t="s">
        <v>732</v>
      </c>
      <c r="XK47" s="964" t="s">
        <v>732</v>
      </c>
      <c r="XL47" s="964" t="s">
        <v>732</v>
      </c>
      <c r="XM47" s="964" t="s">
        <v>732</v>
      </c>
      <c r="XN47" s="963">
        <v>1</v>
      </c>
      <c r="XO47" s="964" t="s">
        <v>732</v>
      </c>
      <c r="XP47" s="964" t="s">
        <v>732</v>
      </c>
      <c r="XQ47" s="964" t="s">
        <v>732</v>
      </c>
      <c r="XR47" s="964" t="s">
        <v>732</v>
      </c>
      <c r="XS47" s="964" t="s">
        <v>732</v>
      </c>
      <c r="XT47" s="964" t="s">
        <v>732</v>
      </c>
      <c r="XU47" s="964" t="s">
        <v>732</v>
      </c>
      <c r="XV47" s="964" t="s">
        <v>732</v>
      </c>
      <c r="XW47" s="964" t="s">
        <v>732</v>
      </c>
      <c r="XX47" s="963">
        <v>1</v>
      </c>
      <c r="XY47" s="964" t="s">
        <v>732</v>
      </c>
      <c r="XZ47" s="964" t="s">
        <v>732</v>
      </c>
      <c r="YA47" s="964" t="s">
        <v>732</v>
      </c>
      <c r="YB47" s="964" t="s">
        <v>732</v>
      </c>
      <c r="YC47" s="963">
        <v>1</v>
      </c>
      <c r="YD47" s="964" t="s">
        <v>732</v>
      </c>
      <c r="YE47" s="963">
        <v>2</v>
      </c>
      <c r="YF47" s="964" t="s">
        <v>732</v>
      </c>
      <c r="YG47" s="964" t="s">
        <v>732</v>
      </c>
      <c r="YH47" s="964" t="s">
        <v>732</v>
      </c>
      <c r="YI47" s="964" t="s">
        <v>732</v>
      </c>
      <c r="YJ47" s="964" t="s">
        <v>732</v>
      </c>
      <c r="YK47" s="964" t="s">
        <v>732</v>
      </c>
      <c r="YL47" s="964" t="s">
        <v>732</v>
      </c>
      <c r="YM47" s="964" t="s">
        <v>732</v>
      </c>
      <c r="YN47" s="964" t="s">
        <v>732</v>
      </c>
      <c r="YO47" s="964" t="s">
        <v>732</v>
      </c>
      <c r="YP47" s="964" t="s">
        <v>732</v>
      </c>
      <c r="YQ47" s="964" t="s">
        <v>732</v>
      </c>
      <c r="YR47" s="964" t="s">
        <v>732</v>
      </c>
      <c r="YS47" s="964" t="s">
        <v>732</v>
      </c>
      <c r="YT47" s="964" t="s">
        <v>732</v>
      </c>
      <c r="YU47" s="964" t="s">
        <v>732</v>
      </c>
      <c r="YV47" s="964" t="s">
        <v>732</v>
      </c>
      <c r="YW47" s="963">
        <v>1</v>
      </c>
      <c r="YX47" s="963">
        <v>1</v>
      </c>
      <c r="YY47" s="964" t="s">
        <v>732</v>
      </c>
      <c r="YZ47" s="964" t="s">
        <v>732</v>
      </c>
      <c r="ZA47" s="963">
        <v>1</v>
      </c>
      <c r="ZB47" s="963">
        <v>1</v>
      </c>
      <c r="ZC47" s="964" t="s">
        <v>732</v>
      </c>
      <c r="ZD47" s="964" t="s">
        <v>732</v>
      </c>
      <c r="ZE47" s="963">
        <v>1</v>
      </c>
      <c r="ZF47" s="964" t="s">
        <v>732</v>
      </c>
      <c r="ZG47" s="963">
        <v>1</v>
      </c>
      <c r="ZH47" s="963">
        <v>2</v>
      </c>
      <c r="ZI47" s="964" t="s">
        <v>732</v>
      </c>
      <c r="ZJ47" s="963">
        <v>3</v>
      </c>
      <c r="ZK47" s="963">
        <v>1</v>
      </c>
      <c r="ZL47" s="963">
        <v>2</v>
      </c>
      <c r="ZM47" s="963">
        <v>1</v>
      </c>
      <c r="ZN47" s="963">
        <v>1</v>
      </c>
      <c r="ZO47" s="963">
        <v>1</v>
      </c>
      <c r="ZP47" s="963">
        <v>3</v>
      </c>
      <c r="ZQ47" s="963">
        <v>1</v>
      </c>
      <c r="ZR47" s="963">
        <v>1</v>
      </c>
      <c r="ZS47" s="963">
        <v>1</v>
      </c>
      <c r="ZT47" s="963">
        <v>2</v>
      </c>
      <c r="ZU47" s="963">
        <v>1</v>
      </c>
      <c r="ZV47" s="963">
        <v>2</v>
      </c>
      <c r="ZW47" s="964" t="s">
        <v>732</v>
      </c>
      <c r="ZX47" s="963">
        <v>2</v>
      </c>
      <c r="ZY47" s="963">
        <v>1</v>
      </c>
      <c r="ZZ47" s="963">
        <v>2</v>
      </c>
      <c r="AAA47" s="963">
        <v>2</v>
      </c>
      <c r="AAB47" s="963">
        <v>2</v>
      </c>
      <c r="AAC47" s="963">
        <v>1</v>
      </c>
      <c r="AAD47" s="963">
        <v>4</v>
      </c>
      <c r="AAE47" s="964" t="s">
        <v>732</v>
      </c>
      <c r="AAF47" s="963">
        <v>5</v>
      </c>
      <c r="AAG47" s="963">
        <v>1</v>
      </c>
      <c r="AAH47" s="963">
        <v>8</v>
      </c>
      <c r="AAI47" s="963">
        <v>7</v>
      </c>
      <c r="AAJ47" s="963">
        <v>4</v>
      </c>
      <c r="AAK47" s="963">
        <v>2</v>
      </c>
      <c r="AAL47" s="963">
        <v>5</v>
      </c>
      <c r="AAM47" s="963">
        <v>5</v>
      </c>
      <c r="AAN47" s="963">
        <v>7</v>
      </c>
      <c r="AAO47" s="963">
        <v>2</v>
      </c>
      <c r="AAP47" s="963">
        <v>6</v>
      </c>
      <c r="AAQ47" s="963">
        <v>7</v>
      </c>
      <c r="AAR47" s="963">
        <v>7</v>
      </c>
      <c r="AAS47" s="963">
        <v>7</v>
      </c>
      <c r="AAT47" s="963">
        <v>4</v>
      </c>
      <c r="AAU47" s="963">
        <v>7</v>
      </c>
      <c r="AAV47" s="963">
        <v>4</v>
      </c>
      <c r="AAW47" s="963">
        <v>6</v>
      </c>
      <c r="AAX47" s="963">
        <v>6</v>
      </c>
      <c r="AAY47" s="963">
        <v>1</v>
      </c>
      <c r="AAZ47" s="963">
        <v>8</v>
      </c>
      <c r="ABA47" s="963">
        <v>2</v>
      </c>
      <c r="ABB47" s="963">
        <v>1</v>
      </c>
      <c r="ABC47" s="963">
        <v>1</v>
      </c>
      <c r="ABD47" s="963">
        <v>3</v>
      </c>
      <c r="ABE47" s="963">
        <v>3</v>
      </c>
      <c r="ABF47" s="963">
        <v>1</v>
      </c>
      <c r="ABG47" s="963">
        <v>1</v>
      </c>
      <c r="ABH47" s="964" t="s">
        <v>732</v>
      </c>
      <c r="ABI47" s="964" t="s">
        <v>732</v>
      </c>
      <c r="ABJ47" s="964" t="s">
        <v>732</v>
      </c>
      <c r="ABK47" s="964" t="s">
        <v>732</v>
      </c>
      <c r="ABL47" s="964" t="s">
        <v>732</v>
      </c>
      <c r="ABM47" s="964" t="s">
        <v>732</v>
      </c>
      <c r="ABN47" s="964" t="s">
        <v>732</v>
      </c>
      <c r="ABO47" s="964" t="s">
        <v>732</v>
      </c>
      <c r="ABP47" s="964" t="s">
        <v>732</v>
      </c>
      <c r="ABQ47" s="964" t="s">
        <v>732</v>
      </c>
      <c r="ABR47" s="964" t="s">
        <v>732</v>
      </c>
      <c r="ABS47" s="964" t="s">
        <v>732</v>
      </c>
      <c r="ABT47" s="963">
        <v>209</v>
      </c>
      <c r="ABU47" s="963">
        <v>1</v>
      </c>
      <c r="ABV47" s="964" t="s">
        <v>732</v>
      </c>
      <c r="ABW47" s="964" t="s">
        <v>732</v>
      </c>
      <c r="ABX47" s="964" t="s">
        <v>732</v>
      </c>
      <c r="ABY47" s="963">
        <v>1</v>
      </c>
      <c r="ABZ47" s="964" t="s">
        <v>732</v>
      </c>
      <c r="ACA47" s="964" t="s">
        <v>732</v>
      </c>
      <c r="ACB47" s="964" t="s">
        <v>732</v>
      </c>
      <c r="ACC47" s="964" t="s">
        <v>732</v>
      </c>
      <c r="ACD47" s="964" t="s">
        <v>732</v>
      </c>
      <c r="ACE47" s="963">
        <v>2</v>
      </c>
      <c r="ACF47" s="963">
        <v>1</v>
      </c>
      <c r="ACG47" s="964" t="s">
        <v>732</v>
      </c>
      <c r="ACH47" s="964" t="s">
        <v>732</v>
      </c>
      <c r="ACI47" s="964" t="s">
        <v>732</v>
      </c>
      <c r="ACJ47" s="964" t="s">
        <v>732</v>
      </c>
      <c r="ACK47" s="964" t="s">
        <v>732</v>
      </c>
      <c r="ACL47" s="964" t="s">
        <v>732</v>
      </c>
      <c r="ACM47" s="964" t="s">
        <v>732</v>
      </c>
      <c r="ACN47" s="964" t="s">
        <v>732</v>
      </c>
      <c r="ACO47" s="964" t="s">
        <v>732</v>
      </c>
      <c r="ACP47" s="963">
        <v>1</v>
      </c>
      <c r="ACQ47" s="963">
        <v>1</v>
      </c>
      <c r="ACR47" s="964" t="s">
        <v>732</v>
      </c>
      <c r="ACS47" s="964" t="s">
        <v>732</v>
      </c>
      <c r="ACT47" s="964" t="s">
        <v>732</v>
      </c>
      <c r="ACU47" s="964" t="s">
        <v>732</v>
      </c>
      <c r="ACV47" s="964" t="s">
        <v>732</v>
      </c>
      <c r="ACW47" s="964" t="s">
        <v>732</v>
      </c>
      <c r="ACX47" s="964" t="s">
        <v>732</v>
      </c>
      <c r="ACY47" s="964" t="s">
        <v>732</v>
      </c>
      <c r="ACZ47" s="964" t="s">
        <v>732</v>
      </c>
      <c r="ADA47" s="964" t="s">
        <v>732</v>
      </c>
      <c r="ADB47" s="963">
        <v>1</v>
      </c>
      <c r="ADC47" s="964" t="s">
        <v>732</v>
      </c>
      <c r="ADD47" s="964" t="s">
        <v>732</v>
      </c>
      <c r="ADE47" s="964" t="s">
        <v>732</v>
      </c>
      <c r="ADF47" s="964" t="s">
        <v>732</v>
      </c>
      <c r="ADG47" s="964" t="s">
        <v>732</v>
      </c>
      <c r="ADH47" s="964" t="s">
        <v>732</v>
      </c>
      <c r="ADI47" s="963">
        <v>1</v>
      </c>
      <c r="ADJ47" s="964" t="s">
        <v>732</v>
      </c>
      <c r="ADK47" s="964" t="s">
        <v>732</v>
      </c>
      <c r="ADL47" s="964" t="s">
        <v>732</v>
      </c>
      <c r="ADM47" s="963">
        <v>1</v>
      </c>
      <c r="ADN47" s="964" t="s">
        <v>732</v>
      </c>
      <c r="ADO47" s="964" t="s">
        <v>732</v>
      </c>
      <c r="ADP47" s="964" t="s">
        <v>732</v>
      </c>
      <c r="ADQ47" s="963">
        <v>3</v>
      </c>
      <c r="ADR47" s="963">
        <v>2</v>
      </c>
      <c r="ADS47" s="963">
        <v>1</v>
      </c>
      <c r="ADT47" s="964" t="s">
        <v>732</v>
      </c>
      <c r="ADU47" s="963">
        <v>2</v>
      </c>
      <c r="ADV47" s="963">
        <v>1</v>
      </c>
      <c r="ADW47" s="963">
        <v>1</v>
      </c>
      <c r="ADX47" s="963">
        <v>1</v>
      </c>
      <c r="ADY47" s="963">
        <v>2</v>
      </c>
      <c r="ADZ47" s="963">
        <v>1</v>
      </c>
      <c r="AEA47" s="963">
        <v>1</v>
      </c>
      <c r="AEB47" s="964" t="s">
        <v>732</v>
      </c>
      <c r="AEC47" s="963">
        <v>3</v>
      </c>
      <c r="AED47" s="963">
        <v>1</v>
      </c>
      <c r="AEE47" s="963">
        <v>1</v>
      </c>
      <c r="AEF47" s="963">
        <v>3</v>
      </c>
      <c r="AEG47" s="963">
        <v>2</v>
      </c>
      <c r="AEH47" s="963">
        <v>2</v>
      </c>
      <c r="AEI47" s="963">
        <v>1</v>
      </c>
      <c r="AEJ47" s="963">
        <v>3</v>
      </c>
      <c r="AEK47" s="963">
        <v>4</v>
      </c>
      <c r="AEL47" s="963">
        <v>6</v>
      </c>
      <c r="AEM47" s="963">
        <v>2</v>
      </c>
      <c r="AEN47" s="964" t="s">
        <v>732</v>
      </c>
      <c r="AEO47" s="963">
        <v>1</v>
      </c>
      <c r="AEP47" s="963">
        <v>4</v>
      </c>
      <c r="AEQ47" s="963">
        <v>2</v>
      </c>
      <c r="AER47" s="963">
        <v>5</v>
      </c>
      <c r="AES47" s="963">
        <v>4</v>
      </c>
      <c r="AET47" s="963">
        <v>8</v>
      </c>
      <c r="AEU47" s="963">
        <v>9</v>
      </c>
      <c r="AEV47" s="963">
        <v>6</v>
      </c>
      <c r="AEW47" s="963">
        <v>6</v>
      </c>
      <c r="AEX47" s="963">
        <v>13</v>
      </c>
      <c r="AEY47" s="963">
        <v>1</v>
      </c>
      <c r="AEZ47" s="963">
        <v>2</v>
      </c>
      <c r="AFA47" s="963">
        <v>9</v>
      </c>
      <c r="AFB47" s="963">
        <v>5</v>
      </c>
      <c r="AFC47" s="963">
        <v>10</v>
      </c>
      <c r="AFD47" s="963">
        <v>9</v>
      </c>
      <c r="AFE47" s="963">
        <v>7</v>
      </c>
      <c r="AFF47" s="963">
        <v>10</v>
      </c>
      <c r="AFG47" s="963">
        <v>7</v>
      </c>
      <c r="AFH47" s="963">
        <v>2</v>
      </c>
      <c r="AFI47" s="963">
        <v>7</v>
      </c>
      <c r="AFJ47" s="963">
        <v>5</v>
      </c>
      <c r="AFK47" s="963">
        <v>3</v>
      </c>
      <c r="AFL47" s="963">
        <v>6</v>
      </c>
      <c r="AFM47" s="963">
        <v>6</v>
      </c>
      <c r="AFN47" s="963">
        <v>3</v>
      </c>
      <c r="AFO47" s="963">
        <v>2</v>
      </c>
      <c r="AFP47" s="963">
        <v>1</v>
      </c>
      <c r="AFQ47" s="963">
        <v>2</v>
      </c>
      <c r="AFR47" s="963">
        <v>1</v>
      </c>
      <c r="AFS47" s="964" t="s">
        <v>732</v>
      </c>
      <c r="AFT47" s="964" t="s">
        <v>732</v>
      </c>
      <c r="AFU47" s="964" t="s">
        <v>732</v>
      </c>
      <c r="AFV47" s="964" t="s">
        <v>732</v>
      </c>
      <c r="AFW47" s="964" t="s">
        <v>732</v>
      </c>
      <c r="AFX47" s="964" t="s">
        <v>732</v>
      </c>
      <c r="AFY47" s="964" t="s">
        <v>732</v>
      </c>
      <c r="AFZ47" s="964" t="s">
        <v>732</v>
      </c>
      <c r="AGA47" s="964" t="s">
        <v>732</v>
      </c>
      <c r="AGB47" s="964" t="s">
        <v>732</v>
      </c>
      <c r="AGC47" s="964" t="s">
        <v>732</v>
      </c>
      <c r="AGD47" s="964" t="s">
        <v>732</v>
      </c>
      <c r="AGE47" s="964" t="s">
        <v>732</v>
      </c>
      <c r="AGF47" s="964" t="s">
        <v>732</v>
      </c>
      <c r="AGG47" s="964" t="s">
        <v>732</v>
      </c>
      <c r="AGH47" s="963">
        <v>253</v>
      </c>
      <c r="AGI47" s="964" t="s">
        <v>732</v>
      </c>
      <c r="AGJ47" s="964" t="s">
        <v>732</v>
      </c>
      <c r="AGK47" s="964" t="s">
        <v>732</v>
      </c>
      <c r="AGL47" s="964" t="s">
        <v>732</v>
      </c>
      <c r="AGM47" s="964" t="s">
        <v>732</v>
      </c>
      <c r="AGN47" s="964" t="s">
        <v>732</v>
      </c>
      <c r="AGO47" s="964" t="s">
        <v>732</v>
      </c>
      <c r="AGP47" s="964" t="s">
        <v>732</v>
      </c>
      <c r="AGQ47" s="964" t="s">
        <v>732</v>
      </c>
      <c r="AGR47" s="964" t="s">
        <v>732</v>
      </c>
      <c r="AGS47" s="964" t="s">
        <v>732</v>
      </c>
      <c r="AGT47" s="964" t="s">
        <v>732</v>
      </c>
      <c r="AGU47" s="964" t="s">
        <v>732</v>
      </c>
      <c r="AGV47" s="964" t="s">
        <v>732</v>
      </c>
      <c r="AGW47" s="964" t="s">
        <v>732</v>
      </c>
      <c r="AGX47" s="963">
        <v>1</v>
      </c>
      <c r="AGY47" s="964" t="s">
        <v>732</v>
      </c>
      <c r="AGZ47" s="964" t="s">
        <v>732</v>
      </c>
      <c r="AHA47" s="963">
        <v>1</v>
      </c>
      <c r="AHB47" s="964" t="s">
        <v>732</v>
      </c>
      <c r="AHC47" s="963">
        <v>1</v>
      </c>
      <c r="AHD47" s="964" t="s">
        <v>732</v>
      </c>
      <c r="AHE47" s="964" t="s">
        <v>732</v>
      </c>
      <c r="AHF47" s="964" t="s">
        <v>732</v>
      </c>
      <c r="AHG47" s="964" t="s">
        <v>732</v>
      </c>
      <c r="AHH47" s="964" t="s">
        <v>732</v>
      </c>
      <c r="AHI47" s="964" t="s">
        <v>732</v>
      </c>
      <c r="AHJ47" s="963">
        <v>1</v>
      </c>
      <c r="AHK47" s="964" t="s">
        <v>732</v>
      </c>
      <c r="AHL47" s="964" t="s">
        <v>732</v>
      </c>
      <c r="AHM47" s="963">
        <v>1</v>
      </c>
      <c r="AHN47" s="963">
        <v>3</v>
      </c>
      <c r="AHO47" s="964" t="s">
        <v>732</v>
      </c>
      <c r="AHP47" s="963">
        <v>1</v>
      </c>
      <c r="AHQ47" s="964" t="s">
        <v>732</v>
      </c>
      <c r="AHR47" s="964" t="s">
        <v>732</v>
      </c>
      <c r="AHS47" s="964" t="s">
        <v>732</v>
      </c>
      <c r="AHT47" s="963">
        <v>2</v>
      </c>
      <c r="AHU47" s="963">
        <v>2</v>
      </c>
      <c r="AHV47" s="964" t="s">
        <v>732</v>
      </c>
      <c r="AHW47" s="963">
        <v>1</v>
      </c>
      <c r="AHX47" s="963">
        <v>4</v>
      </c>
      <c r="AHY47" s="964" t="s">
        <v>732</v>
      </c>
      <c r="AHZ47" s="964" t="s">
        <v>732</v>
      </c>
      <c r="AIA47" s="964" t="s">
        <v>732</v>
      </c>
      <c r="AIB47" s="964" t="s">
        <v>732</v>
      </c>
      <c r="AIC47" s="964" t="s">
        <v>732</v>
      </c>
      <c r="AID47" s="964" t="s">
        <v>732</v>
      </c>
      <c r="AIE47" s="963">
        <v>1</v>
      </c>
      <c r="AIF47" s="964" t="s">
        <v>732</v>
      </c>
      <c r="AIG47" s="964" t="s">
        <v>732</v>
      </c>
      <c r="AIH47" s="963">
        <v>1</v>
      </c>
      <c r="AII47" s="964" t="s">
        <v>732</v>
      </c>
      <c r="AIJ47" s="963">
        <v>1</v>
      </c>
      <c r="AIK47" s="964" t="s">
        <v>732</v>
      </c>
      <c r="AIL47" s="963">
        <v>2</v>
      </c>
      <c r="AIM47" s="963">
        <v>1</v>
      </c>
      <c r="AIN47" s="963">
        <v>2</v>
      </c>
      <c r="AIO47" s="963">
        <v>1</v>
      </c>
      <c r="AIP47" s="963">
        <v>5</v>
      </c>
      <c r="AIQ47" s="964" t="s">
        <v>732</v>
      </c>
      <c r="AIR47" s="963">
        <v>2</v>
      </c>
      <c r="AIS47" s="963">
        <v>1</v>
      </c>
      <c r="AIT47" s="963">
        <v>2</v>
      </c>
      <c r="AIU47" s="963">
        <v>2</v>
      </c>
      <c r="AIV47" s="963">
        <v>3</v>
      </c>
      <c r="AIW47" s="963">
        <v>3</v>
      </c>
      <c r="AIX47" s="963">
        <v>1</v>
      </c>
      <c r="AIY47" s="964" t="s">
        <v>732</v>
      </c>
      <c r="AIZ47" s="963">
        <v>2</v>
      </c>
      <c r="AJA47" s="963">
        <v>2</v>
      </c>
      <c r="AJB47" s="963">
        <v>8</v>
      </c>
      <c r="AJC47" s="963">
        <v>4</v>
      </c>
      <c r="AJD47" s="963">
        <v>2</v>
      </c>
      <c r="AJE47" s="963">
        <v>8</v>
      </c>
      <c r="AJF47" s="963">
        <v>3</v>
      </c>
      <c r="AJG47" s="963">
        <v>7</v>
      </c>
      <c r="AJH47" s="963">
        <v>4</v>
      </c>
      <c r="AJI47" s="963">
        <v>7</v>
      </c>
      <c r="AJJ47" s="963">
        <v>4</v>
      </c>
      <c r="AJK47" s="963">
        <v>8</v>
      </c>
      <c r="AJL47" s="963">
        <v>5</v>
      </c>
      <c r="AJM47" s="963">
        <v>13</v>
      </c>
      <c r="AJN47" s="963">
        <v>6</v>
      </c>
      <c r="AJO47" s="963">
        <v>10</v>
      </c>
      <c r="AJP47" s="963">
        <v>10</v>
      </c>
      <c r="AJQ47" s="963">
        <v>13</v>
      </c>
      <c r="AJR47" s="963">
        <v>9</v>
      </c>
      <c r="AJS47" s="963">
        <v>12</v>
      </c>
      <c r="AJT47" s="963">
        <v>15</v>
      </c>
      <c r="AJU47" s="963">
        <v>9</v>
      </c>
      <c r="AJV47" s="963">
        <v>16</v>
      </c>
      <c r="AJW47" s="963">
        <v>8</v>
      </c>
      <c r="AJX47" s="963">
        <v>6</v>
      </c>
      <c r="AJY47" s="963">
        <v>3</v>
      </c>
      <c r="AJZ47" s="963">
        <v>4</v>
      </c>
      <c r="AKA47" s="963">
        <v>2</v>
      </c>
      <c r="AKB47" s="963">
        <v>2</v>
      </c>
      <c r="AKC47" s="964" t="s">
        <v>732</v>
      </c>
      <c r="AKD47" s="963">
        <v>1</v>
      </c>
      <c r="AKE47" s="963">
        <v>1</v>
      </c>
      <c r="AKF47" s="963">
        <v>3</v>
      </c>
      <c r="AKG47" s="964" t="s">
        <v>732</v>
      </c>
      <c r="AKH47" s="964" t="s">
        <v>732</v>
      </c>
      <c r="AKI47" s="964" t="s">
        <v>732</v>
      </c>
      <c r="AKJ47" s="964" t="s">
        <v>732</v>
      </c>
      <c r="AKK47" s="964" t="s">
        <v>732</v>
      </c>
      <c r="AKL47" s="964" t="s">
        <v>732</v>
      </c>
      <c r="AKM47" s="964" t="s">
        <v>732</v>
      </c>
      <c r="AKN47" s="964" t="s">
        <v>732</v>
      </c>
      <c r="AKO47" s="964" t="s">
        <v>732</v>
      </c>
      <c r="AKP47" s="964" t="s">
        <v>732</v>
      </c>
      <c r="AKQ47" s="964" t="s">
        <v>732</v>
      </c>
      <c r="AKR47" s="964" t="s">
        <v>732</v>
      </c>
      <c r="AKS47" s="964" t="s">
        <v>732</v>
      </c>
      <c r="AKT47" s="964" t="s">
        <v>732</v>
      </c>
      <c r="AKU47" s="963">
        <v>311</v>
      </c>
      <c r="AKV47" s="963">
        <v>2</v>
      </c>
      <c r="AKW47" s="964" t="s">
        <v>732</v>
      </c>
      <c r="AKX47" s="964" t="s">
        <v>732</v>
      </c>
      <c r="AKY47" s="963">
        <v>1</v>
      </c>
      <c r="AKZ47" s="964" t="s">
        <v>732</v>
      </c>
      <c r="ALA47" s="964" t="s">
        <v>732</v>
      </c>
      <c r="ALB47" s="964" t="s">
        <v>732</v>
      </c>
      <c r="ALC47" s="964" t="s">
        <v>732</v>
      </c>
      <c r="ALD47" s="964" t="s">
        <v>732</v>
      </c>
      <c r="ALE47" s="964" t="s">
        <v>732</v>
      </c>
      <c r="ALF47" s="964" t="s">
        <v>732</v>
      </c>
      <c r="ALG47" s="964" t="s">
        <v>732</v>
      </c>
      <c r="ALH47" s="964" t="s">
        <v>732</v>
      </c>
      <c r="ALI47" s="964" t="s">
        <v>732</v>
      </c>
      <c r="ALJ47" s="964" t="s">
        <v>732</v>
      </c>
      <c r="ALK47" s="964" t="s">
        <v>732</v>
      </c>
      <c r="ALL47" s="964" t="s">
        <v>732</v>
      </c>
      <c r="ALM47" s="964" t="s">
        <v>732</v>
      </c>
      <c r="ALN47" s="964" t="s">
        <v>732</v>
      </c>
      <c r="ALO47" s="964" t="s">
        <v>732</v>
      </c>
      <c r="ALP47" s="964" t="s">
        <v>732</v>
      </c>
      <c r="ALQ47" s="964" t="s">
        <v>732</v>
      </c>
      <c r="ALR47" s="964" t="s">
        <v>732</v>
      </c>
      <c r="ALS47" s="964" t="s">
        <v>732</v>
      </c>
      <c r="ALT47" s="964" t="s">
        <v>732</v>
      </c>
      <c r="ALU47" s="964" t="s">
        <v>732</v>
      </c>
      <c r="ALV47" s="963">
        <v>1</v>
      </c>
      <c r="ALW47" s="964" t="s">
        <v>732</v>
      </c>
      <c r="ALX47" s="964" t="s">
        <v>732</v>
      </c>
      <c r="ALY47" s="964" t="s">
        <v>732</v>
      </c>
      <c r="ALZ47" s="964" t="s">
        <v>732</v>
      </c>
      <c r="AMA47" s="964" t="s">
        <v>732</v>
      </c>
      <c r="AMB47" s="964" t="s">
        <v>732</v>
      </c>
      <c r="AMC47" s="964" t="s">
        <v>732</v>
      </c>
      <c r="AMD47" s="964" t="s">
        <v>732</v>
      </c>
      <c r="AME47" s="963">
        <v>2</v>
      </c>
      <c r="AMF47" s="964" t="s">
        <v>732</v>
      </c>
      <c r="AMG47" s="964" t="s">
        <v>732</v>
      </c>
      <c r="AMH47" s="964" t="s">
        <v>732</v>
      </c>
      <c r="AMI47" s="964" t="s">
        <v>732</v>
      </c>
      <c r="AMJ47" s="963">
        <v>2</v>
      </c>
      <c r="AMK47" s="964" t="s">
        <v>732</v>
      </c>
      <c r="AML47" s="964" t="s">
        <v>732</v>
      </c>
      <c r="AMM47" s="964" t="s">
        <v>732</v>
      </c>
      <c r="AMN47" s="964" t="s">
        <v>732</v>
      </c>
      <c r="AMO47" s="963">
        <v>1</v>
      </c>
      <c r="AMP47" s="963">
        <v>1</v>
      </c>
      <c r="AMQ47" s="963">
        <v>1</v>
      </c>
      <c r="AMR47" s="963">
        <v>1</v>
      </c>
      <c r="AMS47" s="963">
        <v>1</v>
      </c>
      <c r="AMT47" s="963">
        <v>1</v>
      </c>
      <c r="AMU47" s="964" t="s">
        <v>732</v>
      </c>
      <c r="AMV47" s="963">
        <v>2</v>
      </c>
      <c r="AMW47" s="963">
        <v>3</v>
      </c>
      <c r="AMX47" s="963">
        <v>2</v>
      </c>
      <c r="AMY47" s="963">
        <v>1</v>
      </c>
      <c r="AMZ47" s="964" t="s">
        <v>732</v>
      </c>
      <c r="ANA47" s="964" t="s">
        <v>732</v>
      </c>
      <c r="ANB47" s="963">
        <v>3</v>
      </c>
      <c r="ANC47" s="963">
        <v>2</v>
      </c>
      <c r="AND47" s="964" t="s">
        <v>732</v>
      </c>
      <c r="ANE47" s="963">
        <v>3</v>
      </c>
      <c r="ANF47" s="963">
        <v>3</v>
      </c>
      <c r="ANG47" s="963">
        <v>5</v>
      </c>
      <c r="ANH47" s="963">
        <v>5</v>
      </c>
      <c r="ANI47" s="963">
        <v>5</v>
      </c>
      <c r="ANJ47" s="963">
        <v>6</v>
      </c>
      <c r="ANK47" s="963">
        <v>4</v>
      </c>
      <c r="ANL47" s="963">
        <v>1</v>
      </c>
      <c r="ANM47" s="963">
        <v>2</v>
      </c>
      <c r="ANN47" s="963">
        <v>4</v>
      </c>
      <c r="ANO47" s="963">
        <v>6</v>
      </c>
      <c r="ANP47" s="963">
        <v>5</v>
      </c>
      <c r="ANQ47" s="963">
        <v>2</v>
      </c>
      <c r="ANR47" s="963">
        <v>7</v>
      </c>
      <c r="ANS47" s="963">
        <v>6</v>
      </c>
      <c r="ANT47" s="963">
        <v>4</v>
      </c>
      <c r="ANU47" s="963">
        <v>7</v>
      </c>
      <c r="ANV47" s="963">
        <v>8</v>
      </c>
      <c r="ANW47" s="963">
        <v>15</v>
      </c>
      <c r="ANX47" s="963">
        <v>10</v>
      </c>
      <c r="ANY47" s="963">
        <v>16</v>
      </c>
      <c r="ANZ47" s="963">
        <v>10</v>
      </c>
      <c r="AOA47" s="963">
        <v>14</v>
      </c>
      <c r="AOB47" s="963">
        <v>10</v>
      </c>
      <c r="AOC47" s="963">
        <v>10</v>
      </c>
      <c r="AOD47" s="963">
        <v>18</v>
      </c>
      <c r="AOE47" s="963">
        <v>11</v>
      </c>
      <c r="AOF47" s="963">
        <v>7</v>
      </c>
      <c r="AOG47" s="963">
        <v>11</v>
      </c>
      <c r="AOH47" s="963">
        <v>11</v>
      </c>
      <c r="AOI47" s="963">
        <v>14</v>
      </c>
      <c r="AOJ47" s="963">
        <v>9</v>
      </c>
      <c r="AOK47" s="963">
        <v>7</v>
      </c>
      <c r="AOL47" s="963">
        <v>7</v>
      </c>
      <c r="AOM47" s="963">
        <v>3</v>
      </c>
      <c r="AON47" s="963">
        <v>7</v>
      </c>
      <c r="AOO47" s="964" t="s">
        <v>732</v>
      </c>
      <c r="AOP47" s="963">
        <v>2</v>
      </c>
      <c r="AOQ47" s="963">
        <v>3</v>
      </c>
      <c r="AOR47" s="963">
        <v>1</v>
      </c>
      <c r="AOS47" s="963">
        <v>1</v>
      </c>
      <c r="AOT47" s="963">
        <v>2</v>
      </c>
      <c r="AOU47" s="964" t="s">
        <v>732</v>
      </c>
      <c r="AOV47" s="963">
        <v>1</v>
      </c>
      <c r="AOW47" s="963">
        <v>1</v>
      </c>
      <c r="AOX47" s="964" t="s">
        <v>732</v>
      </c>
      <c r="AOY47" s="964" t="s">
        <v>732</v>
      </c>
      <c r="AOZ47" s="964" t="s">
        <v>732</v>
      </c>
      <c r="APA47" s="964" t="s">
        <v>732</v>
      </c>
      <c r="APB47" s="964" t="s">
        <v>732</v>
      </c>
      <c r="APC47" s="964" t="s">
        <v>732</v>
      </c>
      <c r="APD47" s="964" t="s">
        <v>732</v>
      </c>
      <c r="APE47" s="964" t="s">
        <v>732</v>
      </c>
      <c r="APF47" s="964" t="s">
        <v>732</v>
      </c>
      <c r="APG47" s="964" t="s">
        <v>732</v>
      </c>
      <c r="APH47" s="964" t="s">
        <v>732</v>
      </c>
      <c r="API47" s="964" t="s">
        <v>732</v>
      </c>
      <c r="APJ47" s="963">
        <v>386</v>
      </c>
      <c r="APK47" s="963">
        <v>1</v>
      </c>
      <c r="APL47" s="964" t="s">
        <v>732</v>
      </c>
      <c r="APM47" s="964" t="s">
        <v>732</v>
      </c>
      <c r="APN47" s="964" t="s">
        <v>732</v>
      </c>
      <c r="APO47" s="964" t="s">
        <v>732</v>
      </c>
      <c r="APP47" s="964" t="s">
        <v>732</v>
      </c>
      <c r="APQ47" s="964" t="s">
        <v>732</v>
      </c>
      <c r="APR47" s="964" t="s">
        <v>732</v>
      </c>
      <c r="APS47" s="964" t="s">
        <v>732</v>
      </c>
      <c r="APT47" s="964" t="s">
        <v>732</v>
      </c>
      <c r="APU47" s="964" t="s">
        <v>732</v>
      </c>
      <c r="APV47" s="964" t="s">
        <v>732</v>
      </c>
      <c r="APW47" s="964" t="s">
        <v>732</v>
      </c>
      <c r="APX47" s="964" t="s">
        <v>732</v>
      </c>
      <c r="APY47" s="964" t="s">
        <v>732</v>
      </c>
      <c r="APZ47" s="964" t="s">
        <v>732</v>
      </c>
      <c r="AQA47" s="964" t="s">
        <v>732</v>
      </c>
      <c r="AQB47" s="964" t="s">
        <v>732</v>
      </c>
      <c r="AQC47" s="964" t="s">
        <v>732</v>
      </c>
      <c r="AQD47" s="963">
        <v>1</v>
      </c>
      <c r="AQE47" s="963">
        <v>3</v>
      </c>
      <c r="AQF47" s="964" t="s">
        <v>732</v>
      </c>
      <c r="AQG47" s="963">
        <v>1</v>
      </c>
      <c r="AQH47" s="964" t="s">
        <v>732</v>
      </c>
      <c r="AQI47" s="964" t="s">
        <v>732</v>
      </c>
      <c r="AQJ47" s="964" t="s">
        <v>732</v>
      </c>
      <c r="AQK47" s="964" t="s">
        <v>732</v>
      </c>
      <c r="AQL47" s="964" t="s">
        <v>732</v>
      </c>
      <c r="AQM47" s="964" t="s">
        <v>732</v>
      </c>
      <c r="AQN47" s="963">
        <v>1</v>
      </c>
      <c r="AQO47" s="963">
        <v>1</v>
      </c>
      <c r="AQP47" s="964" t="s">
        <v>732</v>
      </c>
      <c r="AQQ47" s="964" t="s">
        <v>732</v>
      </c>
      <c r="AQR47" s="964" t="s">
        <v>732</v>
      </c>
      <c r="AQS47" s="964" t="s">
        <v>732</v>
      </c>
      <c r="AQT47" s="964" t="s">
        <v>732</v>
      </c>
      <c r="AQU47" s="964" t="s">
        <v>732</v>
      </c>
      <c r="AQV47" s="963">
        <v>1</v>
      </c>
      <c r="AQW47" s="963">
        <v>1</v>
      </c>
      <c r="AQX47" s="964" t="s">
        <v>732</v>
      </c>
      <c r="AQY47" s="963">
        <v>1</v>
      </c>
      <c r="AQZ47" s="963">
        <v>1</v>
      </c>
      <c r="ARA47" s="963">
        <v>1</v>
      </c>
      <c r="ARB47" s="963">
        <v>1</v>
      </c>
      <c r="ARC47" s="964" t="s">
        <v>732</v>
      </c>
      <c r="ARD47" s="963">
        <v>1</v>
      </c>
      <c r="ARE47" s="963">
        <v>2</v>
      </c>
      <c r="ARF47" s="964" t="s">
        <v>732</v>
      </c>
      <c r="ARG47" s="963">
        <v>1</v>
      </c>
      <c r="ARH47" s="963">
        <v>1</v>
      </c>
      <c r="ARI47" s="964" t="s">
        <v>732</v>
      </c>
      <c r="ARJ47" s="963">
        <v>3</v>
      </c>
      <c r="ARK47" s="964" t="s">
        <v>732</v>
      </c>
      <c r="ARL47" s="963">
        <v>2</v>
      </c>
      <c r="ARM47" s="963">
        <v>2</v>
      </c>
      <c r="ARN47" s="963">
        <v>5</v>
      </c>
      <c r="ARO47" s="964" t="s">
        <v>732</v>
      </c>
      <c r="ARP47" s="963">
        <v>1</v>
      </c>
      <c r="ARQ47" s="963">
        <v>2</v>
      </c>
      <c r="ARR47" s="963">
        <v>2</v>
      </c>
      <c r="ARS47" s="963">
        <v>2</v>
      </c>
      <c r="ART47" s="963">
        <v>1</v>
      </c>
      <c r="ARU47" s="963">
        <v>4</v>
      </c>
      <c r="ARV47" s="963">
        <v>4</v>
      </c>
      <c r="ARW47" s="964" t="s">
        <v>732</v>
      </c>
      <c r="ARX47" s="963">
        <v>8</v>
      </c>
      <c r="ARY47" s="963">
        <v>7</v>
      </c>
      <c r="ARZ47" s="963">
        <v>2</v>
      </c>
      <c r="ASA47" s="963">
        <v>2</v>
      </c>
      <c r="ASB47" s="963">
        <v>1</v>
      </c>
      <c r="ASC47" s="963">
        <v>4</v>
      </c>
      <c r="ASD47" s="963">
        <v>4</v>
      </c>
      <c r="ASE47" s="963">
        <v>6</v>
      </c>
      <c r="ASF47" s="963">
        <v>11</v>
      </c>
      <c r="ASG47" s="963">
        <v>6</v>
      </c>
      <c r="ASH47" s="963">
        <v>9</v>
      </c>
      <c r="ASI47" s="963">
        <v>9</v>
      </c>
      <c r="ASJ47" s="963">
        <v>8</v>
      </c>
      <c r="ASK47" s="963">
        <v>11</v>
      </c>
      <c r="ASL47" s="963">
        <v>16</v>
      </c>
      <c r="ASM47" s="963">
        <v>10</v>
      </c>
      <c r="ASN47" s="963">
        <v>10</v>
      </c>
      <c r="ASO47" s="963">
        <v>5</v>
      </c>
      <c r="ASP47" s="963">
        <v>19</v>
      </c>
      <c r="ASQ47" s="963">
        <v>17</v>
      </c>
      <c r="ASR47" s="963">
        <v>12</v>
      </c>
      <c r="ASS47" s="963">
        <v>11</v>
      </c>
      <c r="AST47" s="963">
        <v>19</v>
      </c>
      <c r="ASU47" s="963">
        <v>12</v>
      </c>
      <c r="ASV47" s="963">
        <v>15</v>
      </c>
      <c r="ASW47" s="963">
        <v>12</v>
      </c>
      <c r="ASX47" s="963">
        <v>19</v>
      </c>
      <c r="ASY47" s="963">
        <v>12</v>
      </c>
      <c r="ASZ47" s="963">
        <v>13</v>
      </c>
      <c r="ATA47" s="963">
        <v>7</v>
      </c>
      <c r="ATB47" s="963">
        <v>15</v>
      </c>
      <c r="ATC47" s="963">
        <v>5</v>
      </c>
      <c r="ATD47" s="963">
        <v>12</v>
      </c>
      <c r="ATE47" s="963">
        <v>4</v>
      </c>
      <c r="ATF47" s="964" t="s">
        <v>732</v>
      </c>
      <c r="ATG47" s="963">
        <v>1</v>
      </c>
      <c r="ATH47" s="963">
        <v>3</v>
      </c>
      <c r="ATI47" s="963">
        <v>1</v>
      </c>
      <c r="ATJ47" s="964" t="s">
        <v>732</v>
      </c>
      <c r="ATK47" s="964" t="s">
        <v>732</v>
      </c>
      <c r="ATL47" s="963">
        <v>1</v>
      </c>
      <c r="ATM47" s="964" t="s">
        <v>732</v>
      </c>
      <c r="ATN47" s="964" t="s">
        <v>732</v>
      </c>
      <c r="ATO47" s="964" t="s">
        <v>732</v>
      </c>
      <c r="ATP47" s="964" t="s">
        <v>732</v>
      </c>
      <c r="ATQ47" s="964" t="s">
        <v>732</v>
      </c>
      <c r="ATR47" s="964" t="s">
        <v>732</v>
      </c>
      <c r="ATS47" s="964" t="s">
        <v>732</v>
      </c>
      <c r="ATT47" s="964" t="s">
        <v>732</v>
      </c>
      <c r="ATU47" s="964" t="s">
        <v>732</v>
      </c>
      <c r="ATV47" s="964" t="s">
        <v>732</v>
      </c>
      <c r="ATW47" s="965" t="s">
        <v>732</v>
      </c>
    </row>
    <row r="48" spans="2:1219" ht="28.5">
      <c r="B48" s="961" t="s">
        <v>782</v>
      </c>
      <c r="C48" s="962">
        <v>2317</v>
      </c>
      <c r="D48" s="963">
        <v>24</v>
      </c>
      <c r="E48" s="963">
        <v>8</v>
      </c>
      <c r="F48" s="963">
        <v>2</v>
      </c>
      <c r="G48" s="963">
        <v>5</v>
      </c>
      <c r="H48" s="963">
        <v>3</v>
      </c>
      <c r="I48" s="964" t="s">
        <v>732</v>
      </c>
      <c r="J48" s="964" t="s">
        <v>732</v>
      </c>
      <c r="K48" s="964" t="s">
        <v>732</v>
      </c>
      <c r="L48" s="963">
        <v>1</v>
      </c>
      <c r="M48" s="964" t="s">
        <v>732</v>
      </c>
      <c r="N48" s="963">
        <v>1</v>
      </c>
      <c r="O48" s="964" t="s">
        <v>732</v>
      </c>
      <c r="P48" s="964" t="s">
        <v>732</v>
      </c>
      <c r="Q48" s="963">
        <v>6</v>
      </c>
      <c r="R48" s="963">
        <v>3</v>
      </c>
      <c r="S48" s="963">
        <v>2</v>
      </c>
      <c r="T48" s="963">
        <v>2</v>
      </c>
      <c r="U48" s="963">
        <v>2</v>
      </c>
      <c r="V48" s="963">
        <v>5</v>
      </c>
      <c r="W48" s="963">
        <v>1</v>
      </c>
      <c r="X48" s="963">
        <v>6</v>
      </c>
      <c r="Y48" s="963">
        <v>5</v>
      </c>
      <c r="Z48" s="963">
        <v>3</v>
      </c>
      <c r="AA48" s="963">
        <v>6</v>
      </c>
      <c r="AB48" s="963">
        <v>4</v>
      </c>
      <c r="AC48" s="964" t="s">
        <v>732</v>
      </c>
      <c r="AD48" s="963">
        <v>6</v>
      </c>
      <c r="AE48" s="963">
        <v>3</v>
      </c>
      <c r="AF48" s="963">
        <v>2</v>
      </c>
      <c r="AG48" s="963">
        <v>5</v>
      </c>
      <c r="AH48" s="963">
        <v>3</v>
      </c>
      <c r="AI48" s="963">
        <v>5</v>
      </c>
      <c r="AJ48" s="963">
        <v>4</v>
      </c>
      <c r="AK48" s="963">
        <v>2</v>
      </c>
      <c r="AL48" s="963">
        <v>4</v>
      </c>
      <c r="AM48" s="963">
        <v>2</v>
      </c>
      <c r="AN48" s="963">
        <v>5</v>
      </c>
      <c r="AO48" s="963">
        <v>2</v>
      </c>
      <c r="AP48" s="963">
        <v>4</v>
      </c>
      <c r="AQ48" s="963">
        <v>2</v>
      </c>
      <c r="AR48" s="963">
        <v>8</v>
      </c>
      <c r="AS48" s="963">
        <v>12</v>
      </c>
      <c r="AT48" s="963">
        <v>8</v>
      </c>
      <c r="AU48" s="963">
        <v>3</v>
      </c>
      <c r="AV48" s="963">
        <v>6</v>
      </c>
      <c r="AW48" s="963">
        <v>12</v>
      </c>
      <c r="AX48" s="963">
        <v>8</v>
      </c>
      <c r="AY48" s="963">
        <v>12</v>
      </c>
      <c r="AZ48" s="963">
        <v>8</v>
      </c>
      <c r="BA48" s="963">
        <v>8</v>
      </c>
      <c r="BB48" s="963">
        <v>16</v>
      </c>
      <c r="BC48" s="963">
        <v>14</v>
      </c>
      <c r="BD48" s="963">
        <v>12</v>
      </c>
      <c r="BE48" s="963">
        <v>9</v>
      </c>
      <c r="BF48" s="963">
        <v>16</v>
      </c>
      <c r="BG48" s="963">
        <v>13</v>
      </c>
      <c r="BH48" s="963">
        <v>14</v>
      </c>
      <c r="BI48" s="963">
        <v>14</v>
      </c>
      <c r="BJ48" s="963">
        <v>15</v>
      </c>
      <c r="BK48" s="963">
        <v>16</v>
      </c>
      <c r="BL48" s="963">
        <v>17</v>
      </c>
      <c r="BM48" s="963">
        <v>18</v>
      </c>
      <c r="BN48" s="963">
        <v>22</v>
      </c>
      <c r="BO48" s="963">
        <v>25</v>
      </c>
      <c r="BP48" s="963">
        <v>16</v>
      </c>
      <c r="BQ48" s="963">
        <v>20</v>
      </c>
      <c r="BR48" s="963">
        <v>20</v>
      </c>
      <c r="BS48" s="963">
        <v>31</v>
      </c>
      <c r="BT48" s="963">
        <v>24</v>
      </c>
      <c r="BU48" s="963">
        <v>22</v>
      </c>
      <c r="BV48" s="963">
        <v>39</v>
      </c>
      <c r="BW48" s="963">
        <v>33</v>
      </c>
      <c r="BX48" s="963">
        <v>33</v>
      </c>
      <c r="BY48" s="963">
        <v>41</v>
      </c>
      <c r="BZ48" s="963">
        <v>40</v>
      </c>
      <c r="CA48" s="963">
        <v>48</v>
      </c>
      <c r="CB48" s="963">
        <v>50</v>
      </c>
      <c r="CC48" s="963">
        <v>61</v>
      </c>
      <c r="CD48" s="963">
        <v>59</v>
      </c>
      <c r="CE48" s="963">
        <v>62</v>
      </c>
      <c r="CF48" s="963">
        <v>66</v>
      </c>
      <c r="CG48" s="963">
        <v>55</v>
      </c>
      <c r="CH48" s="963">
        <v>79</v>
      </c>
      <c r="CI48" s="963">
        <v>60</v>
      </c>
      <c r="CJ48" s="963">
        <v>80</v>
      </c>
      <c r="CK48" s="963">
        <v>84</v>
      </c>
      <c r="CL48" s="963">
        <v>70</v>
      </c>
      <c r="CM48" s="963">
        <v>75</v>
      </c>
      <c r="CN48" s="963">
        <v>68</v>
      </c>
      <c r="CO48" s="963">
        <v>72</v>
      </c>
      <c r="CP48" s="963">
        <v>89</v>
      </c>
      <c r="CQ48" s="963">
        <v>64</v>
      </c>
      <c r="CR48" s="963">
        <v>74</v>
      </c>
      <c r="CS48" s="963">
        <v>79</v>
      </c>
      <c r="CT48" s="963">
        <v>49</v>
      </c>
      <c r="CU48" s="963">
        <v>42</v>
      </c>
      <c r="CV48" s="963">
        <v>26</v>
      </c>
      <c r="CW48" s="963">
        <v>31</v>
      </c>
      <c r="CX48" s="963">
        <v>71</v>
      </c>
      <c r="CY48" s="963">
        <v>36</v>
      </c>
      <c r="CZ48" s="963">
        <v>4</v>
      </c>
      <c r="DA48" s="963">
        <v>1907</v>
      </c>
      <c r="DB48" s="963">
        <v>15</v>
      </c>
      <c r="DC48" s="963">
        <v>5</v>
      </c>
      <c r="DD48" s="963">
        <v>3</v>
      </c>
      <c r="DE48" s="963">
        <v>4</v>
      </c>
      <c r="DF48" s="964" t="s">
        <v>732</v>
      </c>
      <c r="DG48" s="964" t="s">
        <v>732</v>
      </c>
      <c r="DH48" s="964" t="s">
        <v>732</v>
      </c>
      <c r="DI48" s="964" t="s">
        <v>732</v>
      </c>
      <c r="DJ48" s="964" t="s">
        <v>732</v>
      </c>
      <c r="DK48" s="963">
        <v>1</v>
      </c>
      <c r="DL48" s="963">
        <v>1</v>
      </c>
      <c r="DM48" s="964" t="s">
        <v>732</v>
      </c>
      <c r="DN48" s="963">
        <v>2</v>
      </c>
      <c r="DO48" s="964" t="s">
        <v>732</v>
      </c>
      <c r="DP48" s="963">
        <v>1</v>
      </c>
      <c r="DQ48" s="963">
        <v>3</v>
      </c>
      <c r="DR48" s="963">
        <v>3</v>
      </c>
      <c r="DS48" s="963">
        <v>4</v>
      </c>
      <c r="DT48" s="963">
        <v>2</v>
      </c>
      <c r="DU48" s="963">
        <v>1</v>
      </c>
      <c r="DV48" s="963">
        <v>1</v>
      </c>
      <c r="DW48" s="963">
        <v>5</v>
      </c>
      <c r="DX48" s="963">
        <v>3</v>
      </c>
      <c r="DY48" s="963">
        <v>5</v>
      </c>
      <c r="DZ48" s="963">
        <v>2</v>
      </c>
      <c r="EA48" s="963">
        <v>4</v>
      </c>
      <c r="EB48" s="963">
        <v>3</v>
      </c>
      <c r="EC48" s="963">
        <v>7</v>
      </c>
      <c r="ED48" s="963">
        <v>3</v>
      </c>
      <c r="EE48" s="963">
        <v>5</v>
      </c>
      <c r="EF48" s="963">
        <v>3</v>
      </c>
      <c r="EG48" s="963">
        <v>1</v>
      </c>
      <c r="EH48" s="963">
        <v>4</v>
      </c>
      <c r="EI48" s="963">
        <v>1</v>
      </c>
      <c r="EJ48" s="963">
        <v>5</v>
      </c>
      <c r="EK48" s="963">
        <v>5</v>
      </c>
      <c r="EL48" s="963">
        <v>5</v>
      </c>
      <c r="EM48" s="963">
        <v>4</v>
      </c>
      <c r="EN48" s="963">
        <v>1</v>
      </c>
      <c r="EO48" s="963">
        <v>5</v>
      </c>
      <c r="EP48" s="963">
        <v>6</v>
      </c>
      <c r="EQ48" s="963">
        <v>3</v>
      </c>
      <c r="ER48" s="963">
        <v>2</v>
      </c>
      <c r="ES48" s="963">
        <v>6</v>
      </c>
      <c r="ET48" s="963">
        <v>7</v>
      </c>
      <c r="EU48" s="963">
        <v>6</v>
      </c>
      <c r="EV48" s="963">
        <v>5</v>
      </c>
      <c r="EW48" s="963">
        <v>9</v>
      </c>
      <c r="EX48" s="963">
        <v>6</v>
      </c>
      <c r="EY48" s="963">
        <v>11</v>
      </c>
      <c r="EZ48" s="963">
        <v>9</v>
      </c>
      <c r="FA48" s="963">
        <v>6</v>
      </c>
      <c r="FB48" s="963">
        <v>11</v>
      </c>
      <c r="FC48" s="963">
        <v>9</v>
      </c>
      <c r="FD48" s="963">
        <v>17</v>
      </c>
      <c r="FE48" s="963">
        <v>18</v>
      </c>
      <c r="FF48" s="963">
        <v>19</v>
      </c>
      <c r="FG48" s="963">
        <v>13</v>
      </c>
      <c r="FH48" s="963">
        <v>11</v>
      </c>
      <c r="FI48" s="963">
        <v>16</v>
      </c>
      <c r="FJ48" s="963">
        <v>14</v>
      </c>
      <c r="FK48" s="963">
        <v>12</v>
      </c>
      <c r="FL48" s="963">
        <v>17</v>
      </c>
      <c r="FM48" s="963">
        <v>13</v>
      </c>
      <c r="FN48" s="963">
        <v>27</v>
      </c>
      <c r="FO48" s="963">
        <v>21</v>
      </c>
      <c r="FP48" s="963">
        <v>21</v>
      </c>
      <c r="FQ48" s="963">
        <v>22</v>
      </c>
      <c r="FR48" s="963">
        <v>23</v>
      </c>
      <c r="FS48" s="963">
        <v>25</v>
      </c>
      <c r="FT48" s="963">
        <v>24</v>
      </c>
      <c r="FU48" s="963">
        <v>19</v>
      </c>
      <c r="FV48" s="963">
        <v>26</v>
      </c>
      <c r="FW48" s="963">
        <v>31</v>
      </c>
      <c r="FX48" s="963">
        <v>38</v>
      </c>
      <c r="FY48" s="963">
        <v>27</v>
      </c>
      <c r="FZ48" s="963">
        <v>37</v>
      </c>
      <c r="GA48" s="963">
        <v>47</v>
      </c>
      <c r="GB48" s="963">
        <v>39</v>
      </c>
      <c r="GC48" s="963">
        <v>39</v>
      </c>
      <c r="GD48" s="963">
        <v>51</v>
      </c>
      <c r="GE48" s="963">
        <v>66</v>
      </c>
      <c r="GF48" s="963">
        <v>62</v>
      </c>
      <c r="GG48" s="963">
        <v>55</v>
      </c>
      <c r="GH48" s="963">
        <v>62</v>
      </c>
      <c r="GI48" s="963">
        <v>66</v>
      </c>
      <c r="GJ48" s="963">
        <v>74</v>
      </c>
      <c r="GK48" s="963">
        <v>63</v>
      </c>
      <c r="GL48" s="963">
        <v>64</v>
      </c>
      <c r="GM48" s="963">
        <v>68</v>
      </c>
      <c r="GN48" s="963">
        <v>63</v>
      </c>
      <c r="GO48" s="963">
        <v>61</v>
      </c>
      <c r="GP48" s="963">
        <v>55</v>
      </c>
      <c r="GQ48" s="963">
        <v>55</v>
      </c>
      <c r="GR48" s="963">
        <v>49</v>
      </c>
      <c r="GS48" s="963">
        <v>41</v>
      </c>
      <c r="GT48" s="963">
        <v>26</v>
      </c>
      <c r="GU48" s="963">
        <v>24</v>
      </c>
      <c r="GV48" s="963">
        <v>36</v>
      </c>
      <c r="GW48" s="963">
        <v>34</v>
      </c>
      <c r="GX48" s="963">
        <v>3</v>
      </c>
      <c r="GY48" s="963">
        <v>1850</v>
      </c>
      <c r="GZ48" s="963">
        <v>19</v>
      </c>
      <c r="HA48" s="963">
        <v>6</v>
      </c>
      <c r="HB48" s="964" t="s">
        <v>732</v>
      </c>
      <c r="HC48" s="963">
        <v>3</v>
      </c>
      <c r="HD48" s="963">
        <v>1</v>
      </c>
      <c r="HE48" s="964" t="s">
        <v>732</v>
      </c>
      <c r="HF48" s="963">
        <v>1</v>
      </c>
      <c r="HG48" s="963">
        <v>3</v>
      </c>
      <c r="HH48" s="963">
        <v>2</v>
      </c>
      <c r="HI48" s="963">
        <v>1</v>
      </c>
      <c r="HJ48" s="963">
        <v>3</v>
      </c>
      <c r="HK48" s="963">
        <v>4</v>
      </c>
      <c r="HL48" s="963">
        <v>3</v>
      </c>
      <c r="HM48" s="964" t="s">
        <v>732</v>
      </c>
      <c r="HN48" s="963">
        <v>1</v>
      </c>
      <c r="HO48" s="964" t="s">
        <v>732</v>
      </c>
      <c r="HP48" s="963">
        <v>2</v>
      </c>
      <c r="HQ48" s="963">
        <v>1</v>
      </c>
      <c r="HR48" s="963">
        <v>5</v>
      </c>
      <c r="HS48" s="963">
        <v>2</v>
      </c>
      <c r="HT48" s="963">
        <v>4</v>
      </c>
      <c r="HU48" s="963">
        <v>4</v>
      </c>
      <c r="HV48" s="963">
        <v>1</v>
      </c>
      <c r="HW48" s="963">
        <v>4</v>
      </c>
      <c r="HX48" s="963">
        <v>4</v>
      </c>
      <c r="HY48" s="963">
        <v>3</v>
      </c>
      <c r="HZ48" s="963">
        <v>1</v>
      </c>
      <c r="IA48" s="963">
        <v>5</v>
      </c>
      <c r="IB48" s="963">
        <v>2</v>
      </c>
      <c r="IC48" s="963">
        <v>3</v>
      </c>
      <c r="ID48" s="964" t="s">
        <v>732</v>
      </c>
      <c r="IE48" s="963">
        <v>5</v>
      </c>
      <c r="IF48" s="963">
        <v>5</v>
      </c>
      <c r="IG48" s="963">
        <v>2</v>
      </c>
      <c r="IH48" s="963">
        <v>5</v>
      </c>
      <c r="II48" s="963">
        <v>6</v>
      </c>
      <c r="IJ48" s="963">
        <v>4</v>
      </c>
      <c r="IK48" s="963">
        <v>5</v>
      </c>
      <c r="IL48" s="963">
        <v>5</v>
      </c>
      <c r="IM48" s="963">
        <v>1</v>
      </c>
      <c r="IN48" s="963">
        <v>2</v>
      </c>
      <c r="IO48" s="963">
        <v>3</v>
      </c>
      <c r="IP48" s="963">
        <v>9</v>
      </c>
      <c r="IQ48" s="963">
        <v>3</v>
      </c>
      <c r="IR48" s="963">
        <v>8</v>
      </c>
      <c r="IS48" s="963">
        <v>5</v>
      </c>
      <c r="IT48" s="963">
        <v>7</v>
      </c>
      <c r="IU48" s="963">
        <v>11</v>
      </c>
      <c r="IV48" s="963">
        <v>6</v>
      </c>
      <c r="IW48" s="963">
        <v>4</v>
      </c>
      <c r="IX48" s="963">
        <v>7</v>
      </c>
      <c r="IY48" s="963">
        <v>6</v>
      </c>
      <c r="IZ48" s="963">
        <v>10</v>
      </c>
      <c r="JA48" s="963">
        <v>9</v>
      </c>
      <c r="JB48" s="963">
        <v>13</v>
      </c>
      <c r="JC48" s="963">
        <v>10</v>
      </c>
      <c r="JD48" s="963">
        <v>7</v>
      </c>
      <c r="JE48" s="963">
        <v>11</v>
      </c>
      <c r="JF48" s="963">
        <v>10</v>
      </c>
      <c r="JG48" s="963">
        <v>6</v>
      </c>
      <c r="JH48" s="963">
        <v>10</v>
      </c>
      <c r="JI48" s="963">
        <v>17</v>
      </c>
      <c r="JJ48" s="963">
        <v>17</v>
      </c>
      <c r="JK48" s="963">
        <v>18</v>
      </c>
      <c r="JL48" s="963">
        <v>18</v>
      </c>
      <c r="JM48" s="963">
        <v>22</v>
      </c>
      <c r="JN48" s="963">
        <v>18</v>
      </c>
      <c r="JO48" s="963">
        <v>20</v>
      </c>
      <c r="JP48" s="963">
        <v>22</v>
      </c>
      <c r="JQ48" s="963">
        <v>21</v>
      </c>
      <c r="JR48" s="963">
        <v>30</v>
      </c>
      <c r="JS48" s="963">
        <v>22</v>
      </c>
      <c r="JT48" s="963">
        <v>27</v>
      </c>
      <c r="JU48" s="963">
        <v>33</v>
      </c>
      <c r="JV48" s="963">
        <v>24</v>
      </c>
      <c r="JW48" s="963">
        <v>44</v>
      </c>
      <c r="JX48" s="963">
        <v>36</v>
      </c>
      <c r="JY48" s="963">
        <v>36</v>
      </c>
      <c r="JZ48" s="963">
        <v>53</v>
      </c>
      <c r="KA48" s="963">
        <v>63</v>
      </c>
      <c r="KB48" s="963">
        <v>53</v>
      </c>
      <c r="KC48" s="963">
        <v>55</v>
      </c>
      <c r="KD48" s="963">
        <v>70</v>
      </c>
      <c r="KE48" s="963">
        <v>60</v>
      </c>
      <c r="KF48" s="963">
        <v>66</v>
      </c>
      <c r="KG48" s="963">
        <v>60</v>
      </c>
      <c r="KH48" s="963">
        <v>55</v>
      </c>
      <c r="KI48" s="963">
        <v>65</v>
      </c>
      <c r="KJ48" s="963">
        <v>64</v>
      </c>
      <c r="KK48" s="963">
        <v>61</v>
      </c>
      <c r="KL48" s="963">
        <v>58</v>
      </c>
      <c r="KM48" s="963">
        <v>55</v>
      </c>
      <c r="KN48" s="963">
        <v>48</v>
      </c>
      <c r="KO48" s="963">
        <v>62</v>
      </c>
      <c r="KP48" s="963">
        <v>44</v>
      </c>
      <c r="KQ48" s="963">
        <v>39</v>
      </c>
      <c r="KR48" s="963">
        <v>25</v>
      </c>
      <c r="KS48" s="963">
        <v>21</v>
      </c>
      <c r="KT48" s="963">
        <v>38</v>
      </c>
      <c r="KU48" s="963">
        <v>23</v>
      </c>
      <c r="KV48" s="963">
        <v>4</v>
      </c>
      <c r="KW48" s="963">
        <v>1697</v>
      </c>
      <c r="KX48" s="963">
        <v>16</v>
      </c>
      <c r="KY48" s="963">
        <v>9</v>
      </c>
      <c r="KZ48" s="963">
        <v>3</v>
      </c>
      <c r="LA48" s="963">
        <v>1</v>
      </c>
      <c r="LB48" s="964" t="s">
        <v>732</v>
      </c>
      <c r="LC48" s="963">
        <v>1</v>
      </c>
      <c r="LD48" s="963">
        <v>2</v>
      </c>
      <c r="LE48" s="964" t="s">
        <v>732</v>
      </c>
      <c r="LF48" s="963">
        <v>2</v>
      </c>
      <c r="LG48" s="963">
        <v>1</v>
      </c>
      <c r="LH48" s="964" t="s">
        <v>732</v>
      </c>
      <c r="LI48" s="963">
        <v>1</v>
      </c>
      <c r="LJ48" s="963">
        <v>3</v>
      </c>
      <c r="LK48" s="964" t="s">
        <v>732</v>
      </c>
      <c r="LL48" s="963">
        <v>1</v>
      </c>
      <c r="LM48" s="963">
        <v>1</v>
      </c>
      <c r="LN48" s="963">
        <v>4</v>
      </c>
      <c r="LO48" s="963">
        <v>3</v>
      </c>
      <c r="LP48" s="963">
        <v>3</v>
      </c>
      <c r="LQ48" s="963">
        <v>2</v>
      </c>
      <c r="LR48" s="963">
        <v>2</v>
      </c>
      <c r="LS48" s="963">
        <v>2</v>
      </c>
      <c r="LT48" s="963">
        <v>2</v>
      </c>
      <c r="LU48" s="963">
        <v>3</v>
      </c>
      <c r="LV48" s="963">
        <v>3</v>
      </c>
      <c r="LW48" s="963">
        <v>2</v>
      </c>
      <c r="LX48" s="963">
        <v>3</v>
      </c>
      <c r="LY48" s="963">
        <v>1</v>
      </c>
      <c r="LZ48" s="963">
        <v>9</v>
      </c>
      <c r="MA48" s="963">
        <v>1</v>
      </c>
      <c r="MB48" s="963">
        <v>4</v>
      </c>
      <c r="MC48" s="963">
        <v>1</v>
      </c>
      <c r="MD48" s="963">
        <v>3</v>
      </c>
      <c r="ME48" s="963">
        <v>6</v>
      </c>
      <c r="MF48" s="963">
        <v>1</v>
      </c>
      <c r="MG48" s="963">
        <v>3</v>
      </c>
      <c r="MH48" s="963">
        <v>1</v>
      </c>
      <c r="MI48" s="963">
        <v>5</v>
      </c>
      <c r="MJ48" s="963">
        <v>6</v>
      </c>
      <c r="MK48" s="963">
        <v>7</v>
      </c>
      <c r="ML48" s="963">
        <v>5</v>
      </c>
      <c r="MM48" s="963">
        <v>8</v>
      </c>
      <c r="MN48" s="963">
        <v>5</v>
      </c>
      <c r="MO48" s="963">
        <v>5</v>
      </c>
      <c r="MP48" s="963">
        <v>2</v>
      </c>
      <c r="MQ48" s="963">
        <v>7</v>
      </c>
      <c r="MR48" s="963">
        <v>3</v>
      </c>
      <c r="MS48" s="963">
        <v>6</v>
      </c>
      <c r="MT48" s="963">
        <v>6</v>
      </c>
      <c r="MU48" s="963">
        <v>6</v>
      </c>
      <c r="MV48" s="963">
        <v>9</v>
      </c>
      <c r="MW48" s="963">
        <v>6</v>
      </c>
      <c r="MX48" s="963">
        <v>4</v>
      </c>
      <c r="MY48" s="963">
        <v>11</v>
      </c>
      <c r="MZ48" s="963">
        <v>14</v>
      </c>
      <c r="NA48" s="963">
        <v>6</v>
      </c>
      <c r="NB48" s="963">
        <v>10</v>
      </c>
      <c r="NC48" s="963">
        <v>10</v>
      </c>
      <c r="ND48" s="963">
        <v>17</v>
      </c>
      <c r="NE48" s="963">
        <v>18</v>
      </c>
      <c r="NF48" s="963">
        <v>16</v>
      </c>
      <c r="NG48" s="963">
        <v>15</v>
      </c>
      <c r="NH48" s="963">
        <v>20</v>
      </c>
      <c r="NI48" s="963">
        <v>19</v>
      </c>
      <c r="NJ48" s="963">
        <v>19</v>
      </c>
      <c r="NK48" s="963">
        <v>16</v>
      </c>
      <c r="NL48" s="963">
        <v>13</v>
      </c>
      <c r="NM48" s="963">
        <v>24</v>
      </c>
      <c r="NN48" s="963">
        <v>18</v>
      </c>
      <c r="NO48" s="963">
        <v>16</v>
      </c>
      <c r="NP48" s="963">
        <v>20</v>
      </c>
      <c r="NQ48" s="963">
        <v>20</v>
      </c>
      <c r="NR48" s="963">
        <v>26</v>
      </c>
      <c r="NS48" s="963">
        <v>29</v>
      </c>
      <c r="NT48" s="963">
        <v>29</v>
      </c>
      <c r="NU48" s="963">
        <v>28</v>
      </c>
      <c r="NV48" s="963">
        <v>36</v>
      </c>
      <c r="NW48" s="963">
        <v>21</v>
      </c>
      <c r="NX48" s="963">
        <v>33</v>
      </c>
      <c r="NY48" s="963">
        <v>33</v>
      </c>
      <c r="NZ48" s="963">
        <v>52</v>
      </c>
      <c r="OA48" s="963">
        <v>53</v>
      </c>
      <c r="OB48" s="963">
        <v>59</v>
      </c>
      <c r="OC48" s="963">
        <v>58</v>
      </c>
      <c r="OD48" s="963">
        <v>60</v>
      </c>
      <c r="OE48" s="963">
        <v>57</v>
      </c>
      <c r="OF48" s="963">
        <v>53</v>
      </c>
      <c r="OG48" s="963">
        <v>60</v>
      </c>
      <c r="OH48" s="963">
        <v>65</v>
      </c>
      <c r="OI48" s="963">
        <v>61</v>
      </c>
      <c r="OJ48" s="963">
        <v>63</v>
      </c>
      <c r="OK48" s="963">
        <v>56</v>
      </c>
      <c r="OL48" s="963">
        <v>35</v>
      </c>
      <c r="OM48" s="963">
        <v>48</v>
      </c>
      <c r="ON48" s="963">
        <v>30</v>
      </c>
      <c r="OO48" s="963">
        <v>39</v>
      </c>
      <c r="OP48" s="963">
        <v>32</v>
      </c>
      <c r="OQ48" s="963">
        <v>25</v>
      </c>
      <c r="OR48" s="963">
        <v>27</v>
      </c>
      <c r="OS48" s="963">
        <v>30</v>
      </c>
      <c r="OT48" s="963">
        <v>7</v>
      </c>
      <c r="OU48" s="963">
        <v>1826</v>
      </c>
      <c r="OV48" s="963">
        <v>14</v>
      </c>
      <c r="OW48" s="963">
        <v>5</v>
      </c>
      <c r="OX48" s="963">
        <v>3</v>
      </c>
      <c r="OY48" s="963">
        <v>4</v>
      </c>
      <c r="OZ48" s="964" t="s">
        <v>732</v>
      </c>
      <c r="PA48" s="964" t="s">
        <v>732</v>
      </c>
      <c r="PB48" s="963">
        <v>1</v>
      </c>
      <c r="PC48" s="964" t="s">
        <v>732</v>
      </c>
      <c r="PD48" s="964" t="s">
        <v>732</v>
      </c>
      <c r="PE48" s="963">
        <v>1</v>
      </c>
      <c r="PF48" s="963">
        <v>2</v>
      </c>
      <c r="PG48" s="964" t="s">
        <v>732</v>
      </c>
      <c r="PH48" s="963">
        <v>2</v>
      </c>
      <c r="PI48" s="963">
        <v>2</v>
      </c>
      <c r="PJ48" s="963">
        <v>2</v>
      </c>
      <c r="PK48" s="963">
        <v>4</v>
      </c>
      <c r="PL48" s="963">
        <v>1</v>
      </c>
      <c r="PM48" s="963">
        <v>3</v>
      </c>
      <c r="PN48" s="963">
        <v>2</v>
      </c>
      <c r="PO48" s="963">
        <v>2</v>
      </c>
      <c r="PP48" s="963">
        <v>2</v>
      </c>
      <c r="PQ48" s="964" t="s">
        <v>732</v>
      </c>
      <c r="PR48" s="963">
        <v>5</v>
      </c>
      <c r="PS48" s="963">
        <v>3</v>
      </c>
      <c r="PT48" s="963">
        <v>3</v>
      </c>
      <c r="PU48" s="963">
        <v>3</v>
      </c>
      <c r="PV48" s="963">
        <v>5</v>
      </c>
      <c r="PW48" s="963">
        <v>4</v>
      </c>
      <c r="PX48" s="963">
        <v>4</v>
      </c>
      <c r="PY48" s="963">
        <v>4</v>
      </c>
      <c r="PZ48" s="963">
        <v>4</v>
      </c>
      <c r="QA48" s="963">
        <v>6</v>
      </c>
      <c r="QB48" s="963">
        <v>4</v>
      </c>
      <c r="QC48" s="963">
        <v>2</v>
      </c>
      <c r="QD48" s="963">
        <v>4</v>
      </c>
      <c r="QE48" s="963">
        <v>1</v>
      </c>
      <c r="QF48" s="963">
        <v>3</v>
      </c>
      <c r="QG48" s="963">
        <v>3</v>
      </c>
      <c r="QH48" s="963">
        <v>3</v>
      </c>
      <c r="QI48" s="963">
        <v>2</v>
      </c>
      <c r="QJ48" s="963">
        <v>6</v>
      </c>
      <c r="QK48" s="963">
        <v>5</v>
      </c>
      <c r="QL48" s="963">
        <v>6</v>
      </c>
      <c r="QM48" s="963">
        <v>5</v>
      </c>
      <c r="QN48" s="963">
        <v>4</v>
      </c>
      <c r="QO48" s="963">
        <v>7</v>
      </c>
      <c r="QP48" s="963">
        <v>8</v>
      </c>
      <c r="QQ48" s="963">
        <v>10</v>
      </c>
      <c r="QR48" s="963">
        <v>7</v>
      </c>
      <c r="QS48" s="963">
        <v>9</v>
      </c>
      <c r="QT48" s="963">
        <v>13</v>
      </c>
      <c r="QU48" s="963">
        <v>9</v>
      </c>
      <c r="QV48" s="963">
        <v>12</v>
      </c>
      <c r="QW48" s="963">
        <v>4</v>
      </c>
      <c r="QX48" s="963">
        <v>14</v>
      </c>
      <c r="QY48" s="963">
        <v>9</v>
      </c>
      <c r="QZ48" s="963">
        <v>10</v>
      </c>
      <c r="RA48" s="963">
        <v>23</v>
      </c>
      <c r="RB48" s="963">
        <v>12</v>
      </c>
      <c r="RC48" s="963">
        <v>19</v>
      </c>
      <c r="RD48" s="963">
        <v>16</v>
      </c>
      <c r="RE48" s="963">
        <v>8</v>
      </c>
      <c r="RF48" s="963">
        <v>15</v>
      </c>
      <c r="RG48" s="963">
        <v>16</v>
      </c>
      <c r="RH48" s="963">
        <v>26</v>
      </c>
      <c r="RI48" s="963">
        <v>16</v>
      </c>
      <c r="RJ48" s="963">
        <v>19</v>
      </c>
      <c r="RK48" s="963">
        <v>16</v>
      </c>
      <c r="RL48" s="963">
        <v>20</v>
      </c>
      <c r="RM48" s="963">
        <v>18</v>
      </c>
      <c r="RN48" s="963">
        <v>20</v>
      </c>
      <c r="RO48" s="963">
        <v>34</v>
      </c>
      <c r="RP48" s="963">
        <v>19</v>
      </c>
      <c r="RQ48" s="963">
        <v>42</v>
      </c>
      <c r="RR48" s="963">
        <v>33</v>
      </c>
      <c r="RS48" s="963">
        <v>28</v>
      </c>
      <c r="RT48" s="963">
        <v>34</v>
      </c>
      <c r="RU48" s="963">
        <v>39</v>
      </c>
      <c r="RV48" s="963">
        <v>46</v>
      </c>
      <c r="RW48" s="963">
        <v>45</v>
      </c>
      <c r="RX48" s="963">
        <v>67</v>
      </c>
      <c r="RY48" s="963">
        <v>55</v>
      </c>
      <c r="RZ48" s="963">
        <v>60</v>
      </c>
      <c r="SA48" s="963">
        <v>54</v>
      </c>
      <c r="SB48" s="963">
        <v>52</v>
      </c>
      <c r="SC48" s="963">
        <v>60</v>
      </c>
      <c r="SD48" s="963">
        <v>70</v>
      </c>
      <c r="SE48" s="963">
        <v>61</v>
      </c>
      <c r="SF48" s="963">
        <v>74</v>
      </c>
      <c r="SG48" s="963">
        <v>64</v>
      </c>
      <c r="SH48" s="963">
        <v>56</v>
      </c>
      <c r="SI48" s="963">
        <v>55</v>
      </c>
      <c r="SJ48" s="963">
        <v>39</v>
      </c>
      <c r="SK48" s="963">
        <v>46</v>
      </c>
      <c r="SL48" s="963">
        <v>37</v>
      </c>
      <c r="SM48" s="963">
        <v>44</v>
      </c>
      <c r="SN48" s="963">
        <v>25</v>
      </c>
      <c r="SO48" s="963">
        <v>25</v>
      </c>
      <c r="SP48" s="963">
        <v>44</v>
      </c>
      <c r="SQ48" s="963">
        <v>20</v>
      </c>
      <c r="SR48" s="963">
        <v>3</v>
      </c>
      <c r="SS48" s="963">
        <v>1743</v>
      </c>
      <c r="ST48" s="963">
        <v>22</v>
      </c>
      <c r="SU48" s="963">
        <v>10</v>
      </c>
      <c r="SV48" s="963">
        <v>1</v>
      </c>
      <c r="SW48" s="964" t="s">
        <v>732</v>
      </c>
      <c r="SX48" s="963">
        <v>2</v>
      </c>
      <c r="SY48" s="963">
        <v>2</v>
      </c>
      <c r="SZ48" s="964" t="s">
        <v>732</v>
      </c>
      <c r="TA48" s="964" t="s">
        <v>732</v>
      </c>
      <c r="TB48" s="964" t="s">
        <v>732</v>
      </c>
      <c r="TC48" s="963">
        <v>2</v>
      </c>
      <c r="TD48" s="964" t="s">
        <v>732</v>
      </c>
      <c r="TE48" s="964" t="s">
        <v>732</v>
      </c>
      <c r="TF48" s="963">
        <v>3</v>
      </c>
      <c r="TG48" s="963">
        <v>2</v>
      </c>
      <c r="TH48" s="963">
        <v>1</v>
      </c>
      <c r="TI48" s="963">
        <v>3</v>
      </c>
      <c r="TJ48" s="963">
        <v>3</v>
      </c>
      <c r="TK48" s="963">
        <v>5</v>
      </c>
      <c r="TL48" s="963">
        <v>2</v>
      </c>
      <c r="TM48" s="963">
        <v>2</v>
      </c>
      <c r="TN48" s="964" t="s">
        <v>732</v>
      </c>
      <c r="TO48" s="963">
        <v>3</v>
      </c>
      <c r="TP48" s="963">
        <v>3</v>
      </c>
      <c r="TQ48" s="963">
        <v>1</v>
      </c>
      <c r="TR48" s="963">
        <v>2</v>
      </c>
      <c r="TS48" s="963">
        <v>3</v>
      </c>
      <c r="TT48" s="963">
        <v>4</v>
      </c>
      <c r="TU48" s="963">
        <v>2</v>
      </c>
      <c r="TV48" s="963">
        <v>4</v>
      </c>
      <c r="TW48" s="963">
        <v>1</v>
      </c>
      <c r="TX48" s="963">
        <v>4</v>
      </c>
      <c r="TY48" s="964" t="s">
        <v>732</v>
      </c>
      <c r="TZ48" s="963">
        <v>4</v>
      </c>
      <c r="UA48" s="963">
        <v>6</v>
      </c>
      <c r="UB48" s="963">
        <v>7</v>
      </c>
      <c r="UC48" s="963">
        <v>3</v>
      </c>
      <c r="UD48" s="963">
        <v>5</v>
      </c>
      <c r="UE48" s="963">
        <v>3</v>
      </c>
      <c r="UF48" s="963">
        <v>1</v>
      </c>
      <c r="UG48" s="963">
        <v>7</v>
      </c>
      <c r="UH48" s="963">
        <v>8</v>
      </c>
      <c r="UI48" s="963">
        <v>7</v>
      </c>
      <c r="UJ48" s="963">
        <v>7</v>
      </c>
      <c r="UK48" s="963">
        <v>3</v>
      </c>
      <c r="UL48" s="963">
        <v>6</v>
      </c>
      <c r="UM48" s="963">
        <v>4</v>
      </c>
      <c r="UN48" s="963">
        <v>7</v>
      </c>
      <c r="UO48" s="963">
        <v>1</v>
      </c>
      <c r="UP48" s="963">
        <v>10</v>
      </c>
      <c r="UQ48" s="963">
        <v>11</v>
      </c>
      <c r="UR48" s="963">
        <v>4</v>
      </c>
      <c r="US48" s="963">
        <v>11</v>
      </c>
      <c r="UT48" s="963">
        <v>8</v>
      </c>
      <c r="UU48" s="963">
        <v>9</v>
      </c>
      <c r="UV48" s="963">
        <v>10</v>
      </c>
      <c r="UW48" s="963">
        <v>6</v>
      </c>
      <c r="UX48" s="963">
        <v>12</v>
      </c>
      <c r="UY48" s="963">
        <v>9</v>
      </c>
      <c r="UZ48" s="963">
        <v>13</v>
      </c>
      <c r="VA48" s="963">
        <v>20</v>
      </c>
      <c r="VB48" s="963">
        <v>12</v>
      </c>
      <c r="VC48" s="963">
        <v>10</v>
      </c>
      <c r="VD48" s="963">
        <v>14</v>
      </c>
      <c r="VE48" s="963">
        <v>19</v>
      </c>
      <c r="VF48" s="963">
        <v>21</v>
      </c>
      <c r="VG48" s="963">
        <v>20</v>
      </c>
      <c r="VH48" s="963">
        <v>16</v>
      </c>
      <c r="VI48" s="963">
        <v>19</v>
      </c>
      <c r="VJ48" s="963">
        <v>24</v>
      </c>
      <c r="VK48" s="963">
        <v>36</v>
      </c>
      <c r="VL48" s="963">
        <v>22</v>
      </c>
      <c r="VM48" s="963">
        <v>25</v>
      </c>
      <c r="VN48" s="963">
        <v>27</v>
      </c>
      <c r="VO48" s="963">
        <v>20</v>
      </c>
      <c r="VP48" s="963">
        <v>33</v>
      </c>
      <c r="VQ48" s="963">
        <v>35</v>
      </c>
      <c r="VR48" s="963">
        <v>31</v>
      </c>
      <c r="VS48" s="963">
        <v>36</v>
      </c>
      <c r="VT48" s="963">
        <v>39</v>
      </c>
      <c r="VU48" s="963">
        <v>38</v>
      </c>
      <c r="VV48" s="963">
        <v>40</v>
      </c>
      <c r="VW48" s="963">
        <v>53</v>
      </c>
      <c r="VX48" s="963">
        <v>55</v>
      </c>
      <c r="VY48" s="963">
        <v>66</v>
      </c>
      <c r="VZ48" s="963">
        <v>57</v>
      </c>
      <c r="WA48" s="963">
        <v>64</v>
      </c>
      <c r="WB48" s="963">
        <v>51</v>
      </c>
      <c r="WC48" s="963">
        <v>58</v>
      </c>
      <c r="WD48" s="963">
        <v>63</v>
      </c>
      <c r="WE48" s="963">
        <v>64</v>
      </c>
      <c r="WF48" s="963">
        <v>44</v>
      </c>
      <c r="WG48" s="963">
        <v>55</v>
      </c>
      <c r="WH48" s="963">
        <v>42</v>
      </c>
      <c r="WI48" s="963">
        <v>46</v>
      </c>
      <c r="WJ48" s="963">
        <v>41</v>
      </c>
      <c r="WK48" s="963">
        <v>25</v>
      </c>
      <c r="WL48" s="963">
        <v>38</v>
      </c>
      <c r="WM48" s="963">
        <v>20</v>
      </c>
      <c r="WN48" s="963">
        <v>21</v>
      </c>
      <c r="WO48" s="963">
        <v>20</v>
      </c>
      <c r="WP48" s="963">
        <v>8</v>
      </c>
      <c r="WQ48" s="963">
        <v>11</v>
      </c>
      <c r="WR48" s="963">
        <v>5</v>
      </c>
      <c r="WS48" s="963">
        <v>4</v>
      </c>
      <c r="WT48" s="963">
        <v>2</v>
      </c>
      <c r="WU48" s="963">
        <v>2</v>
      </c>
      <c r="WV48" s="963">
        <v>1</v>
      </c>
      <c r="WW48" s="964" t="s">
        <v>732</v>
      </c>
      <c r="WX48" s="964" t="s">
        <v>732</v>
      </c>
      <c r="WY48" s="964" t="s">
        <v>732</v>
      </c>
      <c r="WZ48" s="964" t="s">
        <v>732</v>
      </c>
      <c r="XA48" s="964" t="s">
        <v>732</v>
      </c>
      <c r="XB48" s="963">
        <v>1</v>
      </c>
      <c r="XC48" s="964" t="s">
        <v>732</v>
      </c>
      <c r="XD48" s="964" t="s">
        <v>732</v>
      </c>
      <c r="XE48" s="964" t="s">
        <v>732</v>
      </c>
      <c r="XF48" s="964" t="s">
        <v>732</v>
      </c>
      <c r="XG48" s="964" t="s">
        <v>732</v>
      </c>
      <c r="XH48" s="963">
        <v>1332</v>
      </c>
      <c r="XI48" s="963">
        <v>21</v>
      </c>
      <c r="XJ48" s="963">
        <v>10</v>
      </c>
      <c r="XK48" s="963">
        <v>2</v>
      </c>
      <c r="XL48" s="963">
        <v>2</v>
      </c>
      <c r="XM48" s="963">
        <v>4</v>
      </c>
      <c r="XN48" s="963">
        <v>3</v>
      </c>
      <c r="XO48" s="964" t="s">
        <v>732</v>
      </c>
      <c r="XP48" s="963">
        <v>1</v>
      </c>
      <c r="XQ48" s="963">
        <v>1</v>
      </c>
      <c r="XR48" s="963">
        <v>5</v>
      </c>
      <c r="XS48" s="963">
        <v>2</v>
      </c>
      <c r="XT48" s="963">
        <v>1</v>
      </c>
      <c r="XU48" s="963">
        <v>2</v>
      </c>
      <c r="XV48" s="963">
        <v>1</v>
      </c>
      <c r="XW48" s="963">
        <v>5</v>
      </c>
      <c r="XX48" s="963">
        <v>1</v>
      </c>
      <c r="XY48" s="964" t="s">
        <v>732</v>
      </c>
      <c r="XZ48" s="963">
        <v>1</v>
      </c>
      <c r="YA48" s="963">
        <v>4</v>
      </c>
      <c r="YB48" s="963">
        <v>2</v>
      </c>
      <c r="YC48" s="963">
        <v>3</v>
      </c>
      <c r="YD48" s="963">
        <v>1</v>
      </c>
      <c r="YE48" s="964" t="s">
        <v>732</v>
      </c>
      <c r="YF48" s="963">
        <v>1</v>
      </c>
      <c r="YG48" s="963">
        <v>1</v>
      </c>
      <c r="YH48" s="963">
        <v>2</v>
      </c>
      <c r="YI48" s="963">
        <v>1</v>
      </c>
      <c r="YJ48" s="963">
        <v>6</v>
      </c>
      <c r="YK48" s="963">
        <v>1</v>
      </c>
      <c r="YL48" s="963">
        <v>3</v>
      </c>
      <c r="YM48" s="963">
        <v>2</v>
      </c>
      <c r="YN48" s="964" t="s">
        <v>732</v>
      </c>
      <c r="YO48" s="963">
        <v>2</v>
      </c>
      <c r="YP48" s="963">
        <v>3</v>
      </c>
      <c r="YQ48" s="963">
        <v>5</v>
      </c>
      <c r="YR48" s="963">
        <v>4</v>
      </c>
      <c r="YS48" s="963">
        <v>4</v>
      </c>
      <c r="YT48" s="964" t="s">
        <v>732</v>
      </c>
      <c r="YU48" s="963">
        <v>2</v>
      </c>
      <c r="YV48" s="963">
        <v>2</v>
      </c>
      <c r="YW48" s="963">
        <v>6</v>
      </c>
      <c r="YX48" s="963">
        <v>5</v>
      </c>
      <c r="YY48" s="963">
        <v>1</v>
      </c>
      <c r="YZ48" s="963">
        <v>4</v>
      </c>
      <c r="ZA48" s="963">
        <v>3</v>
      </c>
      <c r="ZB48" s="963">
        <v>5</v>
      </c>
      <c r="ZC48" s="963">
        <v>2</v>
      </c>
      <c r="ZD48" s="963">
        <v>4</v>
      </c>
      <c r="ZE48" s="963">
        <v>7</v>
      </c>
      <c r="ZF48" s="963">
        <v>6</v>
      </c>
      <c r="ZG48" s="963">
        <v>7</v>
      </c>
      <c r="ZH48" s="963">
        <v>8</v>
      </c>
      <c r="ZI48" s="963">
        <v>7</v>
      </c>
      <c r="ZJ48" s="963">
        <v>6</v>
      </c>
      <c r="ZK48" s="963">
        <v>9</v>
      </c>
      <c r="ZL48" s="963">
        <v>4</v>
      </c>
      <c r="ZM48" s="963">
        <v>7</v>
      </c>
      <c r="ZN48" s="963">
        <v>16</v>
      </c>
      <c r="ZO48" s="963">
        <v>10</v>
      </c>
      <c r="ZP48" s="963">
        <v>17</v>
      </c>
      <c r="ZQ48" s="963">
        <v>1</v>
      </c>
      <c r="ZR48" s="963">
        <v>14</v>
      </c>
      <c r="ZS48" s="963">
        <v>9</v>
      </c>
      <c r="ZT48" s="963">
        <v>15</v>
      </c>
      <c r="ZU48" s="963">
        <v>11</v>
      </c>
      <c r="ZV48" s="963">
        <v>5</v>
      </c>
      <c r="ZW48" s="963">
        <v>16</v>
      </c>
      <c r="ZX48" s="963">
        <v>25</v>
      </c>
      <c r="ZY48" s="963">
        <v>22</v>
      </c>
      <c r="ZZ48" s="963">
        <v>19</v>
      </c>
      <c r="AAA48" s="963">
        <v>13</v>
      </c>
      <c r="AAB48" s="963">
        <v>22</v>
      </c>
      <c r="AAC48" s="963">
        <v>19</v>
      </c>
      <c r="AAD48" s="963">
        <v>14</v>
      </c>
      <c r="AAE48" s="963">
        <v>15</v>
      </c>
      <c r="AAF48" s="963">
        <v>21</v>
      </c>
      <c r="AAG48" s="963">
        <v>21</v>
      </c>
      <c r="AAH48" s="963">
        <v>22</v>
      </c>
      <c r="AAI48" s="963">
        <v>27</v>
      </c>
      <c r="AAJ48" s="963">
        <v>39</v>
      </c>
      <c r="AAK48" s="963">
        <v>24</v>
      </c>
      <c r="AAL48" s="963">
        <v>33</v>
      </c>
      <c r="AAM48" s="963">
        <v>43</v>
      </c>
      <c r="AAN48" s="963">
        <v>41</v>
      </c>
      <c r="AAO48" s="963">
        <v>40</v>
      </c>
      <c r="AAP48" s="963">
        <v>47</v>
      </c>
      <c r="AAQ48" s="963">
        <v>43</v>
      </c>
      <c r="AAR48" s="963">
        <v>42</v>
      </c>
      <c r="AAS48" s="963">
        <v>42</v>
      </c>
      <c r="AAT48" s="963">
        <v>54</v>
      </c>
      <c r="AAU48" s="963">
        <v>52</v>
      </c>
      <c r="AAV48" s="963">
        <v>46</v>
      </c>
      <c r="AAW48" s="963">
        <v>45</v>
      </c>
      <c r="AAX48" s="963">
        <v>33</v>
      </c>
      <c r="AAY48" s="963">
        <v>24</v>
      </c>
      <c r="AAZ48" s="963">
        <v>22</v>
      </c>
      <c r="ABA48" s="963">
        <v>24</v>
      </c>
      <c r="ABB48" s="963">
        <v>19</v>
      </c>
      <c r="ABC48" s="963">
        <v>14</v>
      </c>
      <c r="ABD48" s="963">
        <v>19</v>
      </c>
      <c r="ABE48" s="963">
        <v>9</v>
      </c>
      <c r="ABF48" s="963">
        <v>9</v>
      </c>
      <c r="ABG48" s="963">
        <v>6</v>
      </c>
      <c r="ABH48" s="963">
        <v>2</v>
      </c>
      <c r="ABI48" s="963">
        <v>1</v>
      </c>
      <c r="ABJ48" s="963">
        <v>1</v>
      </c>
      <c r="ABK48" s="963">
        <v>2</v>
      </c>
      <c r="ABL48" s="964" t="s">
        <v>732</v>
      </c>
      <c r="ABM48" s="964" t="s">
        <v>732</v>
      </c>
      <c r="ABN48" s="964" t="s">
        <v>732</v>
      </c>
      <c r="ABO48" s="964" t="s">
        <v>732</v>
      </c>
      <c r="ABP48" s="964" t="s">
        <v>732</v>
      </c>
      <c r="ABQ48" s="964" t="s">
        <v>732</v>
      </c>
      <c r="ABR48" s="964" t="s">
        <v>732</v>
      </c>
      <c r="ABS48" s="964" t="s">
        <v>732</v>
      </c>
      <c r="ABT48" s="963">
        <v>1040</v>
      </c>
      <c r="ABU48" s="963">
        <v>12</v>
      </c>
      <c r="ABV48" s="963">
        <v>8</v>
      </c>
      <c r="ABW48" s="963">
        <v>1</v>
      </c>
      <c r="ABX48" s="964" t="s">
        <v>732</v>
      </c>
      <c r="ABY48" s="963">
        <v>4</v>
      </c>
      <c r="ABZ48" s="963">
        <v>2</v>
      </c>
      <c r="ACA48" s="963">
        <v>2</v>
      </c>
      <c r="ACB48" s="964" t="s">
        <v>732</v>
      </c>
      <c r="ACC48" s="963">
        <v>1</v>
      </c>
      <c r="ACD48" s="963">
        <v>1</v>
      </c>
      <c r="ACE48" s="964" t="s">
        <v>732</v>
      </c>
      <c r="ACF48" s="963">
        <v>2</v>
      </c>
      <c r="ACG48" s="963">
        <v>1</v>
      </c>
      <c r="ACH48" s="963">
        <v>3</v>
      </c>
      <c r="ACI48" s="963">
        <v>2</v>
      </c>
      <c r="ACJ48" s="963">
        <v>1</v>
      </c>
      <c r="ACK48" s="964" t="s">
        <v>732</v>
      </c>
      <c r="ACL48" s="963">
        <v>2</v>
      </c>
      <c r="ACM48" s="963">
        <v>3</v>
      </c>
      <c r="ACN48" s="964" t="s">
        <v>732</v>
      </c>
      <c r="ACO48" s="964" t="s">
        <v>732</v>
      </c>
      <c r="ACP48" s="963">
        <v>1</v>
      </c>
      <c r="ACQ48" s="963">
        <v>1</v>
      </c>
      <c r="ACR48" s="963">
        <v>2</v>
      </c>
      <c r="ACS48" s="964" t="s">
        <v>732</v>
      </c>
      <c r="ACT48" s="964" t="s">
        <v>732</v>
      </c>
      <c r="ACU48" s="964" t="s">
        <v>732</v>
      </c>
      <c r="ACV48" s="964" t="s">
        <v>732</v>
      </c>
      <c r="ACW48" s="963">
        <v>1</v>
      </c>
      <c r="ACX48" s="964" t="s">
        <v>732</v>
      </c>
      <c r="ACY48" s="964" t="s">
        <v>732</v>
      </c>
      <c r="ACZ48" s="963">
        <v>3</v>
      </c>
      <c r="ADA48" s="963">
        <v>2</v>
      </c>
      <c r="ADB48" s="963">
        <v>1</v>
      </c>
      <c r="ADC48" s="963">
        <v>1</v>
      </c>
      <c r="ADD48" s="963">
        <v>1</v>
      </c>
      <c r="ADE48" s="963">
        <v>1</v>
      </c>
      <c r="ADF48" s="963">
        <v>2</v>
      </c>
      <c r="ADG48" s="964" t="s">
        <v>732</v>
      </c>
      <c r="ADH48" s="963">
        <v>1</v>
      </c>
      <c r="ADI48" s="963">
        <v>2</v>
      </c>
      <c r="ADJ48" s="963">
        <v>2</v>
      </c>
      <c r="ADK48" s="963">
        <v>4</v>
      </c>
      <c r="ADL48" s="963">
        <v>3</v>
      </c>
      <c r="ADM48" s="963">
        <v>4</v>
      </c>
      <c r="ADN48" s="963">
        <v>3</v>
      </c>
      <c r="ADO48" s="963">
        <v>5</v>
      </c>
      <c r="ADP48" s="963">
        <v>4</v>
      </c>
      <c r="ADQ48" s="963">
        <v>5</v>
      </c>
      <c r="ADR48" s="963">
        <v>2</v>
      </c>
      <c r="ADS48" s="963">
        <v>3</v>
      </c>
      <c r="ADT48" s="963">
        <v>3</v>
      </c>
      <c r="ADU48" s="963">
        <v>5</v>
      </c>
      <c r="ADV48" s="963">
        <v>7</v>
      </c>
      <c r="ADW48" s="963">
        <v>3</v>
      </c>
      <c r="ADX48" s="963">
        <v>3</v>
      </c>
      <c r="ADY48" s="963">
        <v>6</v>
      </c>
      <c r="ADZ48" s="963">
        <v>5</v>
      </c>
      <c r="AEA48" s="963">
        <v>8</v>
      </c>
      <c r="AEB48" s="963">
        <v>10</v>
      </c>
      <c r="AEC48" s="963">
        <v>6</v>
      </c>
      <c r="AED48" s="963">
        <v>7</v>
      </c>
      <c r="AEE48" s="963">
        <v>8</v>
      </c>
      <c r="AEF48" s="963">
        <v>6</v>
      </c>
      <c r="AEG48" s="963">
        <v>11</v>
      </c>
      <c r="AEH48" s="963">
        <v>11</v>
      </c>
      <c r="AEI48" s="963">
        <v>8</v>
      </c>
      <c r="AEJ48" s="963">
        <v>12</v>
      </c>
      <c r="AEK48" s="963">
        <v>10</v>
      </c>
      <c r="AEL48" s="963">
        <v>15</v>
      </c>
      <c r="AEM48" s="963">
        <v>12</v>
      </c>
      <c r="AEN48" s="963">
        <v>13</v>
      </c>
      <c r="AEO48" s="963">
        <v>9</v>
      </c>
      <c r="AEP48" s="963">
        <v>13</v>
      </c>
      <c r="AEQ48" s="963">
        <v>14</v>
      </c>
      <c r="AER48" s="963">
        <v>27</v>
      </c>
      <c r="AES48" s="963">
        <v>21</v>
      </c>
      <c r="AET48" s="963">
        <v>22</v>
      </c>
      <c r="AEU48" s="963">
        <v>25</v>
      </c>
      <c r="AEV48" s="963">
        <v>28</v>
      </c>
      <c r="AEW48" s="963">
        <v>20</v>
      </c>
      <c r="AEX48" s="963">
        <v>31</v>
      </c>
      <c r="AEY48" s="963">
        <v>22</v>
      </c>
      <c r="AEZ48" s="963">
        <v>33</v>
      </c>
      <c r="AFA48" s="963">
        <v>37</v>
      </c>
      <c r="AFB48" s="963">
        <v>41</v>
      </c>
      <c r="AFC48" s="963">
        <v>39</v>
      </c>
      <c r="AFD48" s="963">
        <v>38</v>
      </c>
      <c r="AFE48" s="963">
        <v>43</v>
      </c>
      <c r="AFF48" s="963">
        <v>35</v>
      </c>
      <c r="AFG48" s="963">
        <v>32</v>
      </c>
      <c r="AFH48" s="963">
        <v>38</v>
      </c>
      <c r="AFI48" s="963">
        <v>27</v>
      </c>
      <c r="AFJ48" s="963">
        <v>37</v>
      </c>
      <c r="AFK48" s="963">
        <v>34</v>
      </c>
      <c r="AFL48" s="963">
        <v>22</v>
      </c>
      <c r="AFM48" s="963">
        <v>14</v>
      </c>
      <c r="AFN48" s="963">
        <v>18</v>
      </c>
      <c r="AFO48" s="963">
        <v>12</v>
      </c>
      <c r="AFP48" s="963">
        <v>9</v>
      </c>
      <c r="AFQ48" s="963">
        <v>11</v>
      </c>
      <c r="AFR48" s="963">
        <v>8</v>
      </c>
      <c r="AFS48" s="963">
        <v>3</v>
      </c>
      <c r="AFT48" s="963">
        <v>1</v>
      </c>
      <c r="AFU48" s="963">
        <v>3</v>
      </c>
      <c r="AFV48" s="963">
        <v>2</v>
      </c>
      <c r="AFW48" s="964" t="s">
        <v>732</v>
      </c>
      <c r="AFX48" s="963">
        <v>1</v>
      </c>
      <c r="AFY48" s="963">
        <v>2</v>
      </c>
      <c r="AFZ48" s="964" t="s">
        <v>732</v>
      </c>
      <c r="AGA48" s="964" t="s">
        <v>732</v>
      </c>
      <c r="AGB48" s="964" t="s">
        <v>732</v>
      </c>
      <c r="AGC48" s="964" t="s">
        <v>732</v>
      </c>
      <c r="AGD48" s="964" t="s">
        <v>732</v>
      </c>
      <c r="AGE48" s="964" t="s">
        <v>732</v>
      </c>
      <c r="AGF48" s="964" t="s">
        <v>732</v>
      </c>
      <c r="AGG48" s="964" t="s">
        <v>732</v>
      </c>
      <c r="AGH48" s="963">
        <v>974</v>
      </c>
      <c r="AGI48" s="963">
        <v>11</v>
      </c>
      <c r="AGJ48" s="963">
        <v>5</v>
      </c>
      <c r="AGK48" s="963">
        <v>1</v>
      </c>
      <c r="AGL48" s="963">
        <v>1</v>
      </c>
      <c r="AGM48" s="963">
        <v>2</v>
      </c>
      <c r="AGN48" s="963">
        <v>2</v>
      </c>
      <c r="AGO48" s="964" t="s">
        <v>732</v>
      </c>
      <c r="AGP48" s="963">
        <v>2</v>
      </c>
      <c r="AGQ48" s="964" t="s">
        <v>732</v>
      </c>
      <c r="AGR48" s="964" t="s">
        <v>732</v>
      </c>
      <c r="AGS48" s="963">
        <v>1</v>
      </c>
      <c r="AGT48" s="964" t="s">
        <v>732</v>
      </c>
      <c r="AGU48" s="963">
        <v>1</v>
      </c>
      <c r="AGV48" s="963">
        <v>1</v>
      </c>
      <c r="AGW48" s="963">
        <v>1</v>
      </c>
      <c r="AGX48" s="964" t="s">
        <v>732</v>
      </c>
      <c r="AGY48" s="963">
        <v>1</v>
      </c>
      <c r="AGZ48" s="963">
        <v>1</v>
      </c>
      <c r="AHA48" s="963">
        <v>1</v>
      </c>
      <c r="AHB48" s="963">
        <v>1</v>
      </c>
      <c r="AHC48" s="963">
        <v>1</v>
      </c>
      <c r="AHD48" s="963">
        <v>2</v>
      </c>
      <c r="AHE48" s="963">
        <v>3</v>
      </c>
      <c r="AHF48" s="963">
        <v>2</v>
      </c>
      <c r="AHG48" s="964" t="s">
        <v>732</v>
      </c>
      <c r="AHH48" s="964" t="s">
        <v>732</v>
      </c>
      <c r="AHI48" s="963">
        <v>2</v>
      </c>
      <c r="AHJ48" s="963">
        <v>2</v>
      </c>
      <c r="AHK48" s="963">
        <v>2</v>
      </c>
      <c r="AHL48" s="963">
        <v>1</v>
      </c>
      <c r="AHM48" s="964" t="s">
        <v>732</v>
      </c>
      <c r="AHN48" s="963">
        <v>2</v>
      </c>
      <c r="AHO48" s="964" t="s">
        <v>732</v>
      </c>
      <c r="AHP48" s="963">
        <v>1</v>
      </c>
      <c r="AHQ48" s="963">
        <v>1</v>
      </c>
      <c r="AHR48" s="964" t="s">
        <v>732</v>
      </c>
      <c r="AHS48" s="963">
        <v>1</v>
      </c>
      <c r="AHT48" s="963">
        <v>2</v>
      </c>
      <c r="AHU48" s="963">
        <v>5</v>
      </c>
      <c r="AHV48" s="963">
        <v>4</v>
      </c>
      <c r="AHW48" s="963">
        <v>3</v>
      </c>
      <c r="AHX48" s="963">
        <v>2</v>
      </c>
      <c r="AHY48" s="963">
        <v>1</v>
      </c>
      <c r="AHZ48" s="964" t="s">
        <v>732</v>
      </c>
      <c r="AIA48" s="963">
        <v>1</v>
      </c>
      <c r="AIB48" s="963">
        <v>4</v>
      </c>
      <c r="AIC48" s="963">
        <v>1</v>
      </c>
      <c r="AID48" s="964" t="s">
        <v>732</v>
      </c>
      <c r="AIE48" s="963">
        <v>1</v>
      </c>
      <c r="AIF48" s="963">
        <v>3</v>
      </c>
      <c r="AIG48" s="963">
        <v>3</v>
      </c>
      <c r="AIH48" s="963">
        <v>5</v>
      </c>
      <c r="AII48" s="963">
        <v>7</v>
      </c>
      <c r="AIJ48" s="963">
        <v>4</v>
      </c>
      <c r="AIK48" s="963">
        <v>5</v>
      </c>
      <c r="AIL48" s="963">
        <v>3</v>
      </c>
      <c r="AIM48" s="963">
        <v>4</v>
      </c>
      <c r="AIN48" s="963">
        <v>8</v>
      </c>
      <c r="AIO48" s="963">
        <v>12</v>
      </c>
      <c r="AIP48" s="963">
        <v>7</v>
      </c>
      <c r="AIQ48" s="963">
        <v>5</v>
      </c>
      <c r="AIR48" s="963">
        <v>7</v>
      </c>
      <c r="AIS48" s="963">
        <v>8</v>
      </c>
      <c r="AIT48" s="963">
        <v>4</v>
      </c>
      <c r="AIU48" s="963">
        <v>7</v>
      </c>
      <c r="AIV48" s="963">
        <v>10</v>
      </c>
      <c r="AIW48" s="963">
        <v>11</v>
      </c>
      <c r="AIX48" s="963">
        <v>8</v>
      </c>
      <c r="AIY48" s="963">
        <v>15</v>
      </c>
      <c r="AIZ48" s="963">
        <v>13</v>
      </c>
      <c r="AJA48" s="963">
        <v>16</v>
      </c>
      <c r="AJB48" s="963">
        <v>12</v>
      </c>
      <c r="AJC48" s="963">
        <v>14</v>
      </c>
      <c r="AJD48" s="963">
        <v>14</v>
      </c>
      <c r="AJE48" s="963">
        <v>8</v>
      </c>
      <c r="AJF48" s="963">
        <v>11</v>
      </c>
      <c r="AJG48" s="963">
        <v>18</v>
      </c>
      <c r="AJH48" s="963">
        <v>18</v>
      </c>
      <c r="AJI48" s="963">
        <v>24</v>
      </c>
      <c r="AJJ48" s="963">
        <v>19</v>
      </c>
      <c r="AJK48" s="963">
        <v>23</v>
      </c>
      <c r="AJL48" s="963">
        <v>24</v>
      </c>
      <c r="AJM48" s="963">
        <v>27</v>
      </c>
      <c r="AJN48" s="963">
        <v>19</v>
      </c>
      <c r="AJO48" s="963">
        <v>33</v>
      </c>
      <c r="AJP48" s="963">
        <v>32</v>
      </c>
      <c r="AJQ48" s="963">
        <v>40</v>
      </c>
      <c r="AJR48" s="963">
        <v>36</v>
      </c>
      <c r="AJS48" s="963">
        <v>28</v>
      </c>
      <c r="AJT48" s="963">
        <v>29</v>
      </c>
      <c r="AJU48" s="963">
        <v>44</v>
      </c>
      <c r="AJV48" s="963">
        <v>34</v>
      </c>
      <c r="AJW48" s="963">
        <v>29</v>
      </c>
      <c r="AJX48" s="963">
        <v>46</v>
      </c>
      <c r="AJY48" s="963">
        <v>42</v>
      </c>
      <c r="AJZ48" s="963">
        <v>21</v>
      </c>
      <c r="AKA48" s="963">
        <v>21</v>
      </c>
      <c r="AKB48" s="963">
        <v>20</v>
      </c>
      <c r="AKC48" s="963">
        <v>9</v>
      </c>
      <c r="AKD48" s="963">
        <v>10</v>
      </c>
      <c r="AKE48" s="963">
        <v>6</v>
      </c>
      <c r="AKF48" s="963">
        <v>5</v>
      </c>
      <c r="AKG48" s="963">
        <v>6</v>
      </c>
      <c r="AKH48" s="963">
        <v>4</v>
      </c>
      <c r="AKI48" s="963">
        <v>2</v>
      </c>
      <c r="AKJ48" s="963">
        <v>1</v>
      </c>
      <c r="AKK48" s="963">
        <v>2</v>
      </c>
      <c r="AKL48" s="963">
        <v>1</v>
      </c>
      <c r="AKM48" s="964" t="s">
        <v>732</v>
      </c>
      <c r="AKN48" s="963">
        <v>1</v>
      </c>
      <c r="AKO48" s="964" t="s">
        <v>732</v>
      </c>
      <c r="AKP48" s="964" t="s">
        <v>732</v>
      </c>
      <c r="AKQ48" s="964" t="s">
        <v>732</v>
      </c>
      <c r="AKR48" s="964" t="s">
        <v>732</v>
      </c>
      <c r="AKS48" s="964" t="s">
        <v>732</v>
      </c>
      <c r="AKT48" s="964" t="s">
        <v>732</v>
      </c>
      <c r="AKU48" s="963">
        <v>1087</v>
      </c>
      <c r="AKV48" s="963">
        <v>10</v>
      </c>
      <c r="AKW48" s="963">
        <v>5</v>
      </c>
      <c r="AKX48" s="963">
        <v>3</v>
      </c>
      <c r="AKY48" s="964" t="s">
        <v>732</v>
      </c>
      <c r="AKZ48" s="964" t="s">
        <v>732</v>
      </c>
      <c r="ALA48" s="963">
        <v>2</v>
      </c>
      <c r="ALB48" s="964" t="s">
        <v>732</v>
      </c>
      <c r="ALC48" s="964" t="s">
        <v>732</v>
      </c>
      <c r="ALD48" s="964" t="s">
        <v>732</v>
      </c>
      <c r="ALE48" s="963">
        <v>1</v>
      </c>
      <c r="ALF48" s="964" t="s">
        <v>732</v>
      </c>
      <c r="ALG48" s="963">
        <v>2</v>
      </c>
      <c r="ALH48" s="963">
        <v>3</v>
      </c>
      <c r="ALI48" s="963">
        <v>2</v>
      </c>
      <c r="ALJ48" s="963">
        <v>4</v>
      </c>
      <c r="ALK48" s="963">
        <v>3</v>
      </c>
      <c r="ALL48" s="964" t="s">
        <v>732</v>
      </c>
      <c r="ALM48" s="963">
        <v>1</v>
      </c>
      <c r="ALN48" s="963">
        <v>1</v>
      </c>
      <c r="ALO48" s="963">
        <v>2</v>
      </c>
      <c r="ALP48" s="963">
        <v>2</v>
      </c>
      <c r="ALQ48" s="964" t="s">
        <v>732</v>
      </c>
      <c r="ALR48" s="963">
        <v>1</v>
      </c>
      <c r="ALS48" s="963">
        <v>1</v>
      </c>
      <c r="ALT48" s="963">
        <v>1</v>
      </c>
      <c r="ALU48" s="964" t="s">
        <v>732</v>
      </c>
      <c r="ALV48" s="964" t="s">
        <v>732</v>
      </c>
      <c r="ALW48" s="964" t="s">
        <v>732</v>
      </c>
      <c r="ALX48" s="963">
        <v>1</v>
      </c>
      <c r="ALY48" s="964" t="s">
        <v>732</v>
      </c>
      <c r="ALZ48" s="963">
        <v>1</v>
      </c>
      <c r="AMA48" s="963">
        <v>3</v>
      </c>
      <c r="AMB48" s="964" t="s">
        <v>732</v>
      </c>
      <c r="AMC48" s="963">
        <v>2</v>
      </c>
      <c r="AMD48" s="964" t="s">
        <v>732</v>
      </c>
      <c r="AME48" s="963">
        <v>1</v>
      </c>
      <c r="AMF48" s="963">
        <v>2</v>
      </c>
      <c r="AMG48" s="963">
        <v>2</v>
      </c>
      <c r="AMH48" s="963">
        <v>2</v>
      </c>
      <c r="AMI48" s="963">
        <v>1</v>
      </c>
      <c r="AMJ48" s="963">
        <v>1</v>
      </c>
      <c r="AMK48" s="963">
        <v>5</v>
      </c>
      <c r="AML48" s="964" t="s">
        <v>732</v>
      </c>
      <c r="AMM48" s="963">
        <v>4</v>
      </c>
      <c r="AMN48" s="964" t="s">
        <v>732</v>
      </c>
      <c r="AMO48" s="963">
        <v>1</v>
      </c>
      <c r="AMP48" s="963">
        <v>3</v>
      </c>
      <c r="AMQ48" s="963">
        <v>4</v>
      </c>
      <c r="AMR48" s="963">
        <v>5</v>
      </c>
      <c r="AMS48" s="963">
        <v>3</v>
      </c>
      <c r="AMT48" s="963">
        <v>4</v>
      </c>
      <c r="AMU48" s="963">
        <v>5</v>
      </c>
      <c r="AMV48" s="963">
        <v>6</v>
      </c>
      <c r="AMW48" s="963">
        <v>3</v>
      </c>
      <c r="AMX48" s="963">
        <v>5</v>
      </c>
      <c r="AMY48" s="963">
        <v>8</v>
      </c>
      <c r="AMZ48" s="963">
        <v>5</v>
      </c>
      <c r="ANA48" s="963">
        <v>4</v>
      </c>
      <c r="ANB48" s="963">
        <v>6</v>
      </c>
      <c r="ANC48" s="963">
        <v>7</v>
      </c>
      <c r="AND48" s="963">
        <v>10</v>
      </c>
      <c r="ANE48" s="963">
        <v>6</v>
      </c>
      <c r="ANF48" s="963">
        <v>8</v>
      </c>
      <c r="ANG48" s="963">
        <v>10</v>
      </c>
      <c r="ANH48" s="963">
        <v>7</v>
      </c>
      <c r="ANI48" s="963">
        <v>18</v>
      </c>
      <c r="ANJ48" s="963">
        <v>10</v>
      </c>
      <c r="ANK48" s="963">
        <v>10</v>
      </c>
      <c r="ANL48" s="963">
        <v>13</v>
      </c>
      <c r="ANM48" s="963">
        <v>14</v>
      </c>
      <c r="ANN48" s="963">
        <v>15</v>
      </c>
      <c r="ANO48" s="963">
        <v>24</v>
      </c>
      <c r="ANP48" s="963">
        <v>18</v>
      </c>
      <c r="ANQ48" s="963">
        <v>8</v>
      </c>
      <c r="ANR48" s="963">
        <v>16</v>
      </c>
      <c r="ANS48" s="963">
        <v>13</v>
      </c>
      <c r="ANT48" s="963">
        <v>16</v>
      </c>
      <c r="ANU48" s="963">
        <v>17</v>
      </c>
      <c r="ANV48" s="963">
        <v>23</v>
      </c>
      <c r="ANW48" s="963">
        <v>22</v>
      </c>
      <c r="ANX48" s="963">
        <v>19</v>
      </c>
      <c r="ANY48" s="963">
        <v>23</v>
      </c>
      <c r="ANZ48" s="963">
        <v>29</v>
      </c>
      <c r="AOA48" s="963">
        <v>28</v>
      </c>
      <c r="AOB48" s="963">
        <v>34</v>
      </c>
      <c r="AOC48" s="963">
        <v>28</v>
      </c>
      <c r="AOD48" s="963">
        <v>38</v>
      </c>
      <c r="AOE48" s="963">
        <v>33</v>
      </c>
      <c r="AOF48" s="963">
        <v>52</v>
      </c>
      <c r="AOG48" s="963">
        <v>34</v>
      </c>
      <c r="AOH48" s="963">
        <v>53</v>
      </c>
      <c r="AOI48" s="963">
        <v>26</v>
      </c>
      <c r="AOJ48" s="963">
        <v>55</v>
      </c>
      <c r="AOK48" s="963">
        <v>42</v>
      </c>
      <c r="AOL48" s="963">
        <v>26</v>
      </c>
      <c r="AOM48" s="963">
        <v>35</v>
      </c>
      <c r="AON48" s="963">
        <v>36</v>
      </c>
      <c r="AOO48" s="963">
        <v>20</v>
      </c>
      <c r="AOP48" s="963">
        <v>13</v>
      </c>
      <c r="AOQ48" s="963">
        <v>9</v>
      </c>
      <c r="AOR48" s="963">
        <v>10</v>
      </c>
      <c r="AOS48" s="963">
        <v>13</v>
      </c>
      <c r="AOT48" s="963">
        <v>5</v>
      </c>
      <c r="AOU48" s="963">
        <v>5</v>
      </c>
      <c r="AOV48" s="963">
        <v>2</v>
      </c>
      <c r="AOW48" s="963">
        <v>2</v>
      </c>
      <c r="AOX48" s="964" t="s">
        <v>732</v>
      </c>
      <c r="AOY48" s="963">
        <v>1</v>
      </c>
      <c r="AOZ48" s="964" t="s">
        <v>732</v>
      </c>
      <c r="APA48" s="964" t="s">
        <v>732</v>
      </c>
      <c r="APB48" s="964" t="s">
        <v>732</v>
      </c>
      <c r="APC48" s="964" t="s">
        <v>732</v>
      </c>
      <c r="APD48" s="964" t="s">
        <v>732</v>
      </c>
      <c r="APE48" s="964" t="s">
        <v>732</v>
      </c>
      <c r="APF48" s="964" t="s">
        <v>732</v>
      </c>
      <c r="APG48" s="964" t="s">
        <v>732</v>
      </c>
      <c r="APH48" s="964" t="s">
        <v>732</v>
      </c>
      <c r="API48" s="964" t="s">
        <v>732</v>
      </c>
      <c r="APJ48" s="963">
        <v>1112</v>
      </c>
      <c r="APK48" s="963">
        <v>18</v>
      </c>
      <c r="APL48" s="964" t="s">
        <v>732</v>
      </c>
      <c r="APM48" s="963">
        <v>1</v>
      </c>
      <c r="APN48" s="964" t="s">
        <v>732</v>
      </c>
      <c r="APO48" s="963">
        <v>2</v>
      </c>
      <c r="APP48" s="964" t="s">
        <v>732</v>
      </c>
      <c r="APQ48" s="964" t="s">
        <v>732</v>
      </c>
      <c r="APR48" s="964" t="s">
        <v>732</v>
      </c>
      <c r="APS48" s="963">
        <v>3</v>
      </c>
      <c r="APT48" s="963">
        <v>2</v>
      </c>
      <c r="APU48" s="963">
        <v>2</v>
      </c>
      <c r="APV48" s="963">
        <v>2</v>
      </c>
      <c r="APW48" s="963">
        <v>3</v>
      </c>
      <c r="APX48" s="963">
        <v>1</v>
      </c>
      <c r="APY48" s="963">
        <v>2</v>
      </c>
      <c r="APZ48" s="963">
        <v>2</v>
      </c>
      <c r="AQA48" s="963">
        <v>2</v>
      </c>
      <c r="AQB48" s="963">
        <v>2</v>
      </c>
      <c r="AQC48" s="963">
        <v>1</v>
      </c>
      <c r="AQD48" s="963">
        <v>1</v>
      </c>
      <c r="AQE48" s="963">
        <v>2</v>
      </c>
      <c r="AQF48" s="963">
        <v>3</v>
      </c>
      <c r="AQG48" s="963">
        <v>1</v>
      </c>
      <c r="AQH48" s="963">
        <v>1</v>
      </c>
      <c r="AQI48" s="963">
        <v>1</v>
      </c>
      <c r="AQJ48" s="963">
        <v>1</v>
      </c>
      <c r="AQK48" s="963">
        <v>2</v>
      </c>
      <c r="AQL48" s="964" t="s">
        <v>732</v>
      </c>
      <c r="AQM48" s="964" t="s">
        <v>732</v>
      </c>
      <c r="AQN48" s="964" t="s">
        <v>732</v>
      </c>
      <c r="AQO48" s="963">
        <v>3</v>
      </c>
      <c r="AQP48" s="963">
        <v>1</v>
      </c>
      <c r="AQQ48" s="963">
        <v>1</v>
      </c>
      <c r="AQR48" s="963">
        <v>2</v>
      </c>
      <c r="AQS48" s="963">
        <v>2</v>
      </c>
      <c r="AQT48" s="963">
        <v>2</v>
      </c>
      <c r="AQU48" s="964" t="s">
        <v>732</v>
      </c>
      <c r="AQV48" s="963">
        <v>1</v>
      </c>
      <c r="AQW48" s="963">
        <v>5</v>
      </c>
      <c r="AQX48" s="963">
        <v>2</v>
      </c>
      <c r="AQY48" s="963">
        <v>2</v>
      </c>
      <c r="AQZ48" s="963">
        <v>1</v>
      </c>
      <c r="ARA48" s="964" t="s">
        <v>732</v>
      </c>
      <c r="ARB48" s="963">
        <v>1</v>
      </c>
      <c r="ARC48" s="963">
        <v>1</v>
      </c>
      <c r="ARD48" s="963">
        <v>3</v>
      </c>
      <c r="ARE48" s="963">
        <v>2</v>
      </c>
      <c r="ARF48" s="963">
        <v>6</v>
      </c>
      <c r="ARG48" s="963">
        <v>2</v>
      </c>
      <c r="ARH48" s="963">
        <v>7</v>
      </c>
      <c r="ARI48" s="963">
        <v>4</v>
      </c>
      <c r="ARJ48" s="963">
        <v>3</v>
      </c>
      <c r="ARK48" s="963">
        <v>6</v>
      </c>
      <c r="ARL48" s="963">
        <v>1</v>
      </c>
      <c r="ARM48" s="963">
        <v>1</v>
      </c>
      <c r="ARN48" s="963">
        <v>9</v>
      </c>
      <c r="ARO48" s="963">
        <v>10</v>
      </c>
      <c r="ARP48" s="963">
        <v>4</v>
      </c>
      <c r="ARQ48" s="963">
        <v>8</v>
      </c>
      <c r="ARR48" s="963">
        <v>6</v>
      </c>
      <c r="ARS48" s="963">
        <v>8</v>
      </c>
      <c r="ART48" s="963">
        <v>8</v>
      </c>
      <c r="ARU48" s="963">
        <v>9</v>
      </c>
      <c r="ARV48" s="963">
        <v>10</v>
      </c>
      <c r="ARW48" s="963">
        <v>13</v>
      </c>
      <c r="ARX48" s="963">
        <v>11</v>
      </c>
      <c r="ARY48" s="963">
        <v>14</v>
      </c>
      <c r="ARZ48" s="963">
        <v>9</v>
      </c>
      <c r="ASA48" s="963">
        <v>10</v>
      </c>
      <c r="ASB48" s="963">
        <v>12</v>
      </c>
      <c r="ASC48" s="963">
        <v>24</v>
      </c>
      <c r="ASD48" s="963">
        <v>9</v>
      </c>
      <c r="ASE48" s="963">
        <v>13</v>
      </c>
      <c r="ASF48" s="963">
        <v>13</v>
      </c>
      <c r="ASG48" s="963">
        <v>14</v>
      </c>
      <c r="ASH48" s="963">
        <v>14</v>
      </c>
      <c r="ASI48" s="963">
        <v>24</v>
      </c>
      <c r="ASJ48" s="963">
        <v>29</v>
      </c>
      <c r="ASK48" s="963">
        <v>20</v>
      </c>
      <c r="ASL48" s="963">
        <v>24</v>
      </c>
      <c r="ASM48" s="963">
        <v>31</v>
      </c>
      <c r="ASN48" s="963">
        <v>28</v>
      </c>
      <c r="ASO48" s="963">
        <v>43</v>
      </c>
      <c r="ASP48" s="963">
        <v>29</v>
      </c>
      <c r="ASQ48" s="963">
        <v>40</v>
      </c>
      <c r="ASR48" s="963">
        <v>23</v>
      </c>
      <c r="ASS48" s="963">
        <v>39</v>
      </c>
      <c r="AST48" s="963">
        <v>50</v>
      </c>
      <c r="ASU48" s="963">
        <v>46</v>
      </c>
      <c r="ASV48" s="963">
        <v>40</v>
      </c>
      <c r="ASW48" s="963">
        <v>46</v>
      </c>
      <c r="ASX48" s="963">
        <v>30</v>
      </c>
      <c r="ASY48" s="963">
        <v>36</v>
      </c>
      <c r="ASZ48" s="963">
        <v>28</v>
      </c>
      <c r="ATA48" s="963">
        <v>27</v>
      </c>
      <c r="ATB48" s="963">
        <v>38</v>
      </c>
      <c r="ATC48" s="963">
        <v>22</v>
      </c>
      <c r="ATD48" s="963">
        <v>21</v>
      </c>
      <c r="ATE48" s="963">
        <v>14</v>
      </c>
      <c r="ATF48" s="963">
        <v>11</v>
      </c>
      <c r="ATG48" s="963">
        <v>9</v>
      </c>
      <c r="ATH48" s="963">
        <v>11</v>
      </c>
      <c r="ATI48" s="963">
        <v>1</v>
      </c>
      <c r="ATJ48" s="963">
        <v>1</v>
      </c>
      <c r="ATK48" s="963">
        <v>4</v>
      </c>
      <c r="ATL48" s="963">
        <v>1</v>
      </c>
      <c r="ATM48" s="963">
        <v>1</v>
      </c>
      <c r="ATN48" s="963">
        <v>2</v>
      </c>
      <c r="ATO48" s="964" t="s">
        <v>732</v>
      </c>
      <c r="ATP48" s="963">
        <v>1</v>
      </c>
      <c r="ATQ48" s="964" t="s">
        <v>732</v>
      </c>
      <c r="ATR48" s="964" t="s">
        <v>732</v>
      </c>
      <c r="ATS48" s="964" t="s">
        <v>732</v>
      </c>
      <c r="ATT48" s="964" t="s">
        <v>732</v>
      </c>
      <c r="ATU48" s="964" t="s">
        <v>732</v>
      </c>
      <c r="ATV48" s="964" t="s">
        <v>732</v>
      </c>
      <c r="ATW48" s="965" t="s">
        <v>732</v>
      </c>
    </row>
    <row r="49" spans="2:1219">
      <c r="B49" s="961" t="s">
        <v>783</v>
      </c>
      <c r="C49" s="962">
        <v>3408</v>
      </c>
      <c r="D49" s="963">
        <v>4</v>
      </c>
      <c r="E49" s="963">
        <v>1</v>
      </c>
      <c r="F49" s="963">
        <v>1</v>
      </c>
      <c r="G49" s="963">
        <v>4</v>
      </c>
      <c r="H49" s="963">
        <v>2</v>
      </c>
      <c r="I49" s="964" t="s">
        <v>732</v>
      </c>
      <c r="J49" s="963">
        <v>1</v>
      </c>
      <c r="K49" s="963">
        <v>1</v>
      </c>
      <c r="L49" s="963">
        <v>1</v>
      </c>
      <c r="M49" s="963">
        <v>3</v>
      </c>
      <c r="N49" s="963">
        <v>3</v>
      </c>
      <c r="O49" s="963">
        <v>1</v>
      </c>
      <c r="P49" s="963">
        <v>1</v>
      </c>
      <c r="Q49" s="963">
        <v>4</v>
      </c>
      <c r="R49" s="963">
        <v>7</v>
      </c>
      <c r="S49" s="963">
        <v>1</v>
      </c>
      <c r="T49" s="963">
        <v>3</v>
      </c>
      <c r="U49" s="963">
        <v>8</v>
      </c>
      <c r="V49" s="963">
        <v>6</v>
      </c>
      <c r="W49" s="963">
        <v>6</v>
      </c>
      <c r="X49" s="963">
        <v>9</v>
      </c>
      <c r="Y49" s="963">
        <v>3</v>
      </c>
      <c r="Z49" s="963">
        <v>7</v>
      </c>
      <c r="AA49" s="963">
        <v>7</v>
      </c>
      <c r="AB49" s="963">
        <v>5</v>
      </c>
      <c r="AC49" s="963">
        <v>9</v>
      </c>
      <c r="AD49" s="963">
        <v>7</v>
      </c>
      <c r="AE49" s="963">
        <v>11</v>
      </c>
      <c r="AF49" s="963">
        <v>9</v>
      </c>
      <c r="AG49" s="963">
        <v>10</v>
      </c>
      <c r="AH49" s="963">
        <v>9</v>
      </c>
      <c r="AI49" s="963">
        <v>7</v>
      </c>
      <c r="AJ49" s="963">
        <v>12</v>
      </c>
      <c r="AK49" s="963">
        <v>12</v>
      </c>
      <c r="AL49" s="963">
        <v>15</v>
      </c>
      <c r="AM49" s="963">
        <v>10</v>
      </c>
      <c r="AN49" s="963">
        <v>10</v>
      </c>
      <c r="AO49" s="963">
        <v>16</v>
      </c>
      <c r="AP49" s="963">
        <v>16</v>
      </c>
      <c r="AQ49" s="963">
        <v>7</v>
      </c>
      <c r="AR49" s="963">
        <v>13</v>
      </c>
      <c r="AS49" s="963">
        <v>14</v>
      </c>
      <c r="AT49" s="963">
        <v>20</v>
      </c>
      <c r="AU49" s="963">
        <v>13</v>
      </c>
      <c r="AV49" s="963">
        <v>16</v>
      </c>
      <c r="AW49" s="963">
        <v>21</v>
      </c>
      <c r="AX49" s="963">
        <v>25</v>
      </c>
      <c r="AY49" s="963">
        <v>24</v>
      </c>
      <c r="AZ49" s="963">
        <v>21</v>
      </c>
      <c r="BA49" s="963">
        <v>21</v>
      </c>
      <c r="BB49" s="963">
        <v>30</v>
      </c>
      <c r="BC49" s="963">
        <v>30</v>
      </c>
      <c r="BD49" s="963">
        <v>39</v>
      </c>
      <c r="BE49" s="963">
        <v>30</v>
      </c>
      <c r="BF49" s="963">
        <v>42</v>
      </c>
      <c r="BG49" s="963">
        <v>31</v>
      </c>
      <c r="BH49" s="963">
        <v>29</v>
      </c>
      <c r="BI49" s="963">
        <v>38</v>
      </c>
      <c r="BJ49" s="963">
        <v>32</v>
      </c>
      <c r="BK49" s="963">
        <v>40</v>
      </c>
      <c r="BL49" s="963">
        <v>41</v>
      </c>
      <c r="BM49" s="963">
        <v>45</v>
      </c>
      <c r="BN49" s="963">
        <v>48</v>
      </c>
      <c r="BO49" s="963">
        <v>43</v>
      </c>
      <c r="BP49" s="963">
        <v>46</v>
      </c>
      <c r="BQ49" s="963">
        <v>53</v>
      </c>
      <c r="BR49" s="963">
        <v>46</v>
      </c>
      <c r="BS49" s="963">
        <v>50</v>
      </c>
      <c r="BT49" s="963">
        <v>49</v>
      </c>
      <c r="BU49" s="963">
        <v>65</v>
      </c>
      <c r="BV49" s="963">
        <v>57</v>
      </c>
      <c r="BW49" s="963">
        <v>76</v>
      </c>
      <c r="BX49" s="963">
        <v>68</v>
      </c>
      <c r="BY49" s="963">
        <v>69</v>
      </c>
      <c r="BZ49" s="963">
        <v>62</v>
      </c>
      <c r="CA49" s="963">
        <v>94</v>
      </c>
      <c r="CB49" s="963">
        <v>83</v>
      </c>
      <c r="CC49" s="963">
        <v>104</v>
      </c>
      <c r="CD49" s="963">
        <v>91</v>
      </c>
      <c r="CE49" s="963">
        <v>106</v>
      </c>
      <c r="CF49" s="963">
        <v>96</v>
      </c>
      <c r="CG49" s="963">
        <v>95</v>
      </c>
      <c r="CH49" s="963">
        <v>96</v>
      </c>
      <c r="CI49" s="963">
        <v>107</v>
      </c>
      <c r="CJ49" s="963">
        <v>88</v>
      </c>
      <c r="CK49" s="963">
        <v>100</v>
      </c>
      <c r="CL49" s="963">
        <v>105</v>
      </c>
      <c r="CM49" s="963">
        <v>95</v>
      </c>
      <c r="CN49" s="963">
        <v>80</v>
      </c>
      <c r="CO49" s="963">
        <v>79</v>
      </c>
      <c r="CP49" s="963">
        <v>82</v>
      </c>
      <c r="CQ49" s="963">
        <v>65</v>
      </c>
      <c r="CR49" s="963">
        <v>50</v>
      </c>
      <c r="CS49" s="963">
        <v>45</v>
      </c>
      <c r="CT49" s="963">
        <v>32</v>
      </c>
      <c r="CU49" s="963">
        <v>34</v>
      </c>
      <c r="CV49" s="963">
        <v>33</v>
      </c>
      <c r="CW49" s="963">
        <v>12</v>
      </c>
      <c r="CX49" s="963">
        <v>25</v>
      </c>
      <c r="CY49" s="963">
        <v>15</v>
      </c>
      <c r="CZ49" s="964" t="s">
        <v>732</v>
      </c>
      <c r="DA49" s="963">
        <v>3789</v>
      </c>
      <c r="DB49" s="963">
        <v>4</v>
      </c>
      <c r="DC49" s="964" t="s">
        <v>732</v>
      </c>
      <c r="DD49" s="963">
        <v>1</v>
      </c>
      <c r="DE49" s="963">
        <v>1</v>
      </c>
      <c r="DF49" s="963">
        <v>1</v>
      </c>
      <c r="DG49" s="963">
        <v>4</v>
      </c>
      <c r="DH49" s="963">
        <v>2</v>
      </c>
      <c r="DI49" s="963">
        <v>1</v>
      </c>
      <c r="DJ49" s="963">
        <v>1</v>
      </c>
      <c r="DK49" s="963">
        <v>1</v>
      </c>
      <c r="DL49" s="964" t="s">
        <v>732</v>
      </c>
      <c r="DM49" s="963">
        <v>1</v>
      </c>
      <c r="DN49" s="963">
        <v>2</v>
      </c>
      <c r="DO49" s="963">
        <v>2</v>
      </c>
      <c r="DP49" s="963">
        <v>3</v>
      </c>
      <c r="DQ49" s="963">
        <v>2</v>
      </c>
      <c r="DR49" s="963">
        <v>8</v>
      </c>
      <c r="DS49" s="963">
        <v>10</v>
      </c>
      <c r="DT49" s="963">
        <v>3</v>
      </c>
      <c r="DU49" s="963">
        <v>8</v>
      </c>
      <c r="DV49" s="963">
        <v>4</v>
      </c>
      <c r="DW49" s="963">
        <v>6</v>
      </c>
      <c r="DX49" s="963">
        <v>5</v>
      </c>
      <c r="DY49" s="963">
        <v>4</v>
      </c>
      <c r="DZ49" s="963">
        <v>8</v>
      </c>
      <c r="EA49" s="963">
        <v>11</v>
      </c>
      <c r="EB49" s="963">
        <v>10</v>
      </c>
      <c r="EC49" s="963">
        <v>8</v>
      </c>
      <c r="ED49" s="963">
        <v>7</v>
      </c>
      <c r="EE49" s="963">
        <v>8</v>
      </c>
      <c r="EF49" s="963">
        <v>7</v>
      </c>
      <c r="EG49" s="963">
        <v>14</v>
      </c>
      <c r="EH49" s="963">
        <v>12</v>
      </c>
      <c r="EI49" s="963">
        <v>11</v>
      </c>
      <c r="EJ49" s="963">
        <v>11</v>
      </c>
      <c r="EK49" s="963">
        <v>15</v>
      </c>
      <c r="EL49" s="963">
        <v>6</v>
      </c>
      <c r="EM49" s="963">
        <v>8</v>
      </c>
      <c r="EN49" s="963">
        <v>9</v>
      </c>
      <c r="EO49" s="963">
        <v>17</v>
      </c>
      <c r="EP49" s="963">
        <v>14</v>
      </c>
      <c r="EQ49" s="963">
        <v>16</v>
      </c>
      <c r="ER49" s="963">
        <v>24</v>
      </c>
      <c r="ES49" s="963">
        <v>23</v>
      </c>
      <c r="ET49" s="963">
        <v>20</v>
      </c>
      <c r="EU49" s="963">
        <v>24</v>
      </c>
      <c r="EV49" s="963">
        <v>28</v>
      </c>
      <c r="EW49" s="963">
        <v>31</v>
      </c>
      <c r="EX49" s="963">
        <v>36</v>
      </c>
      <c r="EY49" s="963">
        <v>30</v>
      </c>
      <c r="EZ49" s="963">
        <v>40</v>
      </c>
      <c r="FA49" s="963">
        <v>40</v>
      </c>
      <c r="FB49" s="963">
        <v>35</v>
      </c>
      <c r="FC49" s="963">
        <v>46</v>
      </c>
      <c r="FD49" s="963">
        <v>40</v>
      </c>
      <c r="FE49" s="963">
        <v>35</v>
      </c>
      <c r="FF49" s="963">
        <v>43</v>
      </c>
      <c r="FG49" s="963">
        <v>39</v>
      </c>
      <c r="FH49" s="963">
        <v>39</v>
      </c>
      <c r="FI49" s="963">
        <v>44</v>
      </c>
      <c r="FJ49" s="963">
        <v>62</v>
      </c>
      <c r="FK49" s="963">
        <v>43</v>
      </c>
      <c r="FL49" s="963">
        <v>53</v>
      </c>
      <c r="FM49" s="963">
        <v>57</v>
      </c>
      <c r="FN49" s="963">
        <v>53</v>
      </c>
      <c r="FO49" s="963">
        <v>56</v>
      </c>
      <c r="FP49" s="963">
        <v>46</v>
      </c>
      <c r="FQ49" s="963">
        <v>59</v>
      </c>
      <c r="FR49" s="963">
        <v>63</v>
      </c>
      <c r="FS49" s="963">
        <v>85</v>
      </c>
      <c r="FT49" s="963">
        <v>49</v>
      </c>
      <c r="FU49" s="963">
        <v>74</v>
      </c>
      <c r="FV49" s="963">
        <v>72</v>
      </c>
      <c r="FW49" s="963">
        <v>72</v>
      </c>
      <c r="FX49" s="963">
        <v>85</v>
      </c>
      <c r="FY49" s="963">
        <v>93</v>
      </c>
      <c r="FZ49" s="963">
        <v>84</v>
      </c>
      <c r="GA49" s="963">
        <v>102</v>
      </c>
      <c r="GB49" s="963">
        <v>108</v>
      </c>
      <c r="GC49" s="963">
        <v>109</v>
      </c>
      <c r="GD49" s="963">
        <v>111</v>
      </c>
      <c r="GE49" s="963">
        <v>84</v>
      </c>
      <c r="GF49" s="963">
        <v>118</v>
      </c>
      <c r="GG49" s="963">
        <v>118</v>
      </c>
      <c r="GH49" s="963">
        <v>101</v>
      </c>
      <c r="GI49" s="963">
        <v>104</v>
      </c>
      <c r="GJ49" s="963">
        <v>117</v>
      </c>
      <c r="GK49" s="963">
        <v>108</v>
      </c>
      <c r="GL49" s="963">
        <v>105</v>
      </c>
      <c r="GM49" s="963">
        <v>72</v>
      </c>
      <c r="GN49" s="963">
        <v>58</v>
      </c>
      <c r="GO49" s="963">
        <v>79</v>
      </c>
      <c r="GP49" s="963">
        <v>53</v>
      </c>
      <c r="GQ49" s="963">
        <v>39</v>
      </c>
      <c r="GR49" s="963">
        <v>46</v>
      </c>
      <c r="GS49" s="963">
        <v>39</v>
      </c>
      <c r="GT49" s="963">
        <v>28</v>
      </c>
      <c r="GU49" s="963">
        <v>25</v>
      </c>
      <c r="GV49" s="963">
        <v>42</v>
      </c>
      <c r="GW49" s="963">
        <v>28</v>
      </c>
      <c r="GX49" s="963">
        <v>6</v>
      </c>
      <c r="GY49" s="963">
        <v>3269</v>
      </c>
      <c r="GZ49" s="963">
        <v>6</v>
      </c>
      <c r="HA49" s="964" t="s">
        <v>732</v>
      </c>
      <c r="HB49" s="963">
        <v>1</v>
      </c>
      <c r="HC49" s="963">
        <v>1</v>
      </c>
      <c r="HD49" s="964" t="s">
        <v>732</v>
      </c>
      <c r="HE49" s="964" t="s">
        <v>732</v>
      </c>
      <c r="HF49" s="964" t="s">
        <v>732</v>
      </c>
      <c r="HG49" s="963">
        <v>1</v>
      </c>
      <c r="HH49" s="964" t="s">
        <v>732</v>
      </c>
      <c r="HI49" s="963">
        <v>3</v>
      </c>
      <c r="HJ49" s="964" t="s">
        <v>732</v>
      </c>
      <c r="HK49" s="963">
        <v>1</v>
      </c>
      <c r="HL49" s="963">
        <v>1</v>
      </c>
      <c r="HM49" s="963">
        <v>2</v>
      </c>
      <c r="HN49" s="964" t="s">
        <v>732</v>
      </c>
      <c r="HO49" s="963">
        <v>1</v>
      </c>
      <c r="HP49" s="963">
        <v>4</v>
      </c>
      <c r="HQ49" s="963">
        <v>9</v>
      </c>
      <c r="HR49" s="963">
        <v>5</v>
      </c>
      <c r="HS49" s="963">
        <v>4</v>
      </c>
      <c r="HT49" s="963">
        <v>3</v>
      </c>
      <c r="HU49" s="963">
        <v>2</v>
      </c>
      <c r="HV49" s="963">
        <v>3</v>
      </c>
      <c r="HW49" s="963">
        <v>7</v>
      </c>
      <c r="HX49" s="963">
        <v>6</v>
      </c>
      <c r="HY49" s="963">
        <v>7</v>
      </c>
      <c r="HZ49" s="963">
        <v>7</v>
      </c>
      <c r="IA49" s="963">
        <v>4</v>
      </c>
      <c r="IB49" s="963">
        <v>6</v>
      </c>
      <c r="IC49" s="963">
        <v>4</v>
      </c>
      <c r="ID49" s="963">
        <v>7</v>
      </c>
      <c r="IE49" s="963">
        <v>9</v>
      </c>
      <c r="IF49" s="963">
        <v>2</v>
      </c>
      <c r="IG49" s="963">
        <v>10</v>
      </c>
      <c r="IH49" s="963">
        <v>11</v>
      </c>
      <c r="II49" s="963">
        <v>14</v>
      </c>
      <c r="IJ49" s="963">
        <v>12</v>
      </c>
      <c r="IK49" s="963">
        <v>4</v>
      </c>
      <c r="IL49" s="963">
        <v>15</v>
      </c>
      <c r="IM49" s="963">
        <v>16</v>
      </c>
      <c r="IN49" s="963">
        <v>18</v>
      </c>
      <c r="IO49" s="963">
        <v>13</v>
      </c>
      <c r="IP49" s="963">
        <v>18</v>
      </c>
      <c r="IQ49" s="963">
        <v>19</v>
      </c>
      <c r="IR49" s="963">
        <v>19</v>
      </c>
      <c r="IS49" s="963">
        <v>16</v>
      </c>
      <c r="IT49" s="963">
        <v>11</v>
      </c>
      <c r="IU49" s="963">
        <v>18</v>
      </c>
      <c r="IV49" s="963">
        <v>16</v>
      </c>
      <c r="IW49" s="963">
        <v>29</v>
      </c>
      <c r="IX49" s="963">
        <v>28</v>
      </c>
      <c r="IY49" s="963">
        <v>26</v>
      </c>
      <c r="IZ49" s="963">
        <v>26</v>
      </c>
      <c r="JA49" s="963">
        <v>26</v>
      </c>
      <c r="JB49" s="963">
        <v>26</v>
      </c>
      <c r="JC49" s="963">
        <v>32</v>
      </c>
      <c r="JD49" s="963">
        <v>30</v>
      </c>
      <c r="JE49" s="963">
        <v>40</v>
      </c>
      <c r="JF49" s="963">
        <v>51</v>
      </c>
      <c r="JG49" s="963">
        <v>33</v>
      </c>
      <c r="JH49" s="963">
        <v>44</v>
      </c>
      <c r="JI49" s="963">
        <v>38</v>
      </c>
      <c r="JJ49" s="963">
        <v>56</v>
      </c>
      <c r="JK49" s="963">
        <v>48</v>
      </c>
      <c r="JL49" s="963">
        <v>35</v>
      </c>
      <c r="JM49" s="963">
        <v>56</v>
      </c>
      <c r="JN49" s="963">
        <v>37</v>
      </c>
      <c r="JO49" s="963">
        <v>61</v>
      </c>
      <c r="JP49" s="963">
        <v>56</v>
      </c>
      <c r="JQ49" s="963">
        <v>53</v>
      </c>
      <c r="JR49" s="963">
        <v>48</v>
      </c>
      <c r="JS49" s="963">
        <v>51</v>
      </c>
      <c r="JT49" s="963">
        <v>59</v>
      </c>
      <c r="JU49" s="963">
        <v>67</v>
      </c>
      <c r="JV49" s="963">
        <v>76</v>
      </c>
      <c r="JW49" s="963">
        <v>75</v>
      </c>
      <c r="JX49" s="963">
        <v>86</v>
      </c>
      <c r="JY49" s="963">
        <v>92</v>
      </c>
      <c r="JZ49" s="963">
        <v>97</v>
      </c>
      <c r="KA49" s="963">
        <v>87</v>
      </c>
      <c r="KB49" s="963">
        <v>95</v>
      </c>
      <c r="KC49" s="963">
        <v>103</v>
      </c>
      <c r="KD49" s="963">
        <v>86</v>
      </c>
      <c r="KE49" s="963">
        <v>99</v>
      </c>
      <c r="KF49" s="963">
        <v>103</v>
      </c>
      <c r="KG49" s="963">
        <v>109</v>
      </c>
      <c r="KH49" s="963">
        <v>98</v>
      </c>
      <c r="KI49" s="963">
        <v>81</v>
      </c>
      <c r="KJ49" s="963">
        <v>106</v>
      </c>
      <c r="KK49" s="963">
        <v>78</v>
      </c>
      <c r="KL49" s="963">
        <v>63</v>
      </c>
      <c r="KM49" s="963">
        <v>54</v>
      </c>
      <c r="KN49" s="963">
        <v>59</v>
      </c>
      <c r="KO49" s="963">
        <v>50</v>
      </c>
      <c r="KP49" s="963">
        <v>41</v>
      </c>
      <c r="KQ49" s="963">
        <v>34</v>
      </c>
      <c r="KR49" s="963">
        <v>33</v>
      </c>
      <c r="KS49" s="963">
        <v>22</v>
      </c>
      <c r="KT49" s="963">
        <v>24</v>
      </c>
      <c r="KU49" s="963">
        <v>22</v>
      </c>
      <c r="KV49" s="963">
        <v>4</v>
      </c>
      <c r="KW49" s="963">
        <v>3930</v>
      </c>
      <c r="KX49" s="963">
        <v>3</v>
      </c>
      <c r="KY49" s="963">
        <v>2</v>
      </c>
      <c r="KZ49" s="964" t="s">
        <v>732</v>
      </c>
      <c r="LA49" s="963">
        <v>3</v>
      </c>
      <c r="LB49" s="964" t="s">
        <v>732</v>
      </c>
      <c r="LC49" s="963">
        <v>4</v>
      </c>
      <c r="LD49" s="963">
        <v>3</v>
      </c>
      <c r="LE49" s="963">
        <v>1</v>
      </c>
      <c r="LF49" s="964" t="s">
        <v>732</v>
      </c>
      <c r="LG49" s="963">
        <v>2</v>
      </c>
      <c r="LH49" s="964" t="s">
        <v>732</v>
      </c>
      <c r="LI49" s="963">
        <v>3</v>
      </c>
      <c r="LJ49" s="963">
        <v>1</v>
      </c>
      <c r="LK49" s="963">
        <v>1</v>
      </c>
      <c r="LL49" s="963">
        <v>4</v>
      </c>
      <c r="LM49" s="963">
        <v>7</v>
      </c>
      <c r="LN49" s="963">
        <v>1</v>
      </c>
      <c r="LO49" s="963">
        <v>4</v>
      </c>
      <c r="LP49" s="963">
        <v>6</v>
      </c>
      <c r="LQ49" s="963">
        <v>5</v>
      </c>
      <c r="LR49" s="963">
        <v>6</v>
      </c>
      <c r="LS49" s="963">
        <v>7</v>
      </c>
      <c r="LT49" s="963">
        <v>9</v>
      </c>
      <c r="LU49" s="963">
        <v>5</v>
      </c>
      <c r="LV49" s="963">
        <v>6</v>
      </c>
      <c r="LW49" s="963">
        <v>7</v>
      </c>
      <c r="LX49" s="963">
        <v>6</v>
      </c>
      <c r="LY49" s="963">
        <v>11</v>
      </c>
      <c r="LZ49" s="963">
        <v>7</v>
      </c>
      <c r="MA49" s="963">
        <v>10</v>
      </c>
      <c r="MB49" s="963">
        <v>15</v>
      </c>
      <c r="MC49" s="963">
        <v>8</v>
      </c>
      <c r="MD49" s="963">
        <v>11</v>
      </c>
      <c r="ME49" s="963">
        <v>11</v>
      </c>
      <c r="MF49" s="963">
        <v>10</v>
      </c>
      <c r="MG49" s="963">
        <v>8</v>
      </c>
      <c r="MH49" s="963">
        <v>15</v>
      </c>
      <c r="MI49" s="963">
        <v>8</v>
      </c>
      <c r="MJ49" s="963">
        <v>10</v>
      </c>
      <c r="MK49" s="963">
        <v>11</v>
      </c>
      <c r="ML49" s="963">
        <v>20</v>
      </c>
      <c r="MM49" s="963">
        <v>24</v>
      </c>
      <c r="MN49" s="963">
        <v>19</v>
      </c>
      <c r="MO49" s="963">
        <v>16</v>
      </c>
      <c r="MP49" s="963">
        <v>18</v>
      </c>
      <c r="MQ49" s="963">
        <v>25</v>
      </c>
      <c r="MR49" s="963">
        <v>25</v>
      </c>
      <c r="MS49" s="963">
        <v>29</v>
      </c>
      <c r="MT49" s="963">
        <v>28</v>
      </c>
      <c r="MU49" s="963">
        <v>25</v>
      </c>
      <c r="MV49" s="963">
        <v>29</v>
      </c>
      <c r="MW49" s="963">
        <v>36</v>
      </c>
      <c r="MX49" s="963">
        <v>34</v>
      </c>
      <c r="MY49" s="963">
        <v>42</v>
      </c>
      <c r="MZ49" s="963">
        <v>36</v>
      </c>
      <c r="NA49" s="963">
        <v>42</v>
      </c>
      <c r="NB49" s="963">
        <v>40</v>
      </c>
      <c r="NC49" s="963">
        <v>44</v>
      </c>
      <c r="ND49" s="963">
        <v>31</v>
      </c>
      <c r="NE49" s="963">
        <v>58</v>
      </c>
      <c r="NF49" s="963">
        <v>46</v>
      </c>
      <c r="NG49" s="963">
        <v>43</v>
      </c>
      <c r="NH49" s="963">
        <v>44</v>
      </c>
      <c r="NI49" s="963">
        <v>45</v>
      </c>
      <c r="NJ49" s="963">
        <v>67</v>
      </c>
      <c r="NK49" s="963">
        <v>85</v>
      </c>
      <c r="NL49" s="963">
        <v>55</v>
      </c>
      <c r="NM49" s="963">
        <v>58</v>
      </c>
      <c r="NN49" s="963">
        <v>52</v>
      </c>
      <c r="NO49" s="963">
        <v>65</v>
      </c>
      <c r="NP49" s="963">
        <v>74</v>
      </c>
      <c r="NQ49" s="963">
        <v>72</v>
      </c>
      <c r="NR49" s="963">
        <v>90</v>
      </c>
      <c r="NS49" s="963">
        <v>83</v>
      </c>
      <c r="NT49" s="963">
        <v>102</v>
      </c>
      <c r="NU49" s="963">
        <v>97</v>
      </c>
      <c r="NV49" s="963">
        <v>104</v>
      </c>
      <c r="NW49" s="963">
        <v>93</v>
      </c>
      <c r="NX49" s="963">
        <v>109</v>
      </c>
      <c r="NY49" s="963">
        <v>115</v>
      </c>
      <c r="NZ49" s="963">
        <v>104</v>
      </c>
      <c r="OA49" s="963">
        <v>129</v>
      </c>
      <c r="OB49" s="963">
        <v>125</v>
      </c>
      <c r="OC49" s="963">
        <v>101</v>
      </c>
      <c r="OD49" s="963">
        <v>109</v>
      </c>
      <c r="OE49" s="963">
        <v>125</v>
      </c>
      <c r="OF49" s="963">
        <v>100</v>
      </c>
      <c r="OG49" s="963">
        <v>98</v>
      </c>
      <c r="OH49" s="963">
        <v>89</v>
      </c>
      <c r="OI49" s="963">
        <v>119</v>
      </c>
      <c r="OJ49" s="963">
        <v>85</v>
      </c>
      <c r="OK49" s="963">
        <v>69</v>
      </c>
      <c r="OL49" s="963">
        <v>61</v>
      </c>
      <c r="OM49" s="963">
        <v>52</v>
      </c>
      <c r="ON49" s="963">
        <v>44</v>
      </c>
      <c r="OO49" s="963">
        <v>49</v>
      </c>
      <c r="OP49" s="963">
        <v>29</v>
      </c>
      <c r="OQ49" s="963">
        <v>17</v>
      </c>
      <c r="OR49" s="963">
        <v>38</v>
      </c>
      <c r="OS49" s="963">
        <v>24</v>
      </c>
      <c r="OT49" s="963">
        <v>12</v>
      </c>
      <c r="OU49" s="963">
        <v>3290</v>
      </c>
      <c r="OV49" s="963">
        <v>7</v>
      </c>
      <c r="OW49" s="964" t="s">
        <v>732</v>
      </c>
      <c r="OX49" s="963">
        <v>1</v>
      </c>
      <c r="OY49" s="964" t="s">
        <v>732</v>
      </c>
      <c r="OZ49" s="964" t="s">
        <v>732</v>
      </c>
      <c r="PA49" s="964" t="s">
        <v>732</v>
      </c>
      <c r="PB49" s="963">
        <v>1</v>
      </c>
      <c r="PC49" s="964" t="s">
        <v>732</v>
      </c>
      <c r="PD49" s="963">
        <v>2</v>
      </c>
      <c r="PE49" s="963">
        <v>3</v>
      </c>
      <c r="PF49" s="964" t="s">
        <v>732</v>
      </c>
      <c r="PG49" s="963">
        <v>1</v>
      </c>
      <c r="PH49" s="963">
        <v>3</v>
      </c>
      <c r="PI49" s="963">
        <v>1</v>
      </c>
      <c r="PJ49" s="963">
        <v>3</v>
      </c>
      <c r="PK49" s="963">
        <v>3</v>
      </c>
      <c r="PL49" s="963">
        <v>4</v>
      </c>
      <c r="PM49" s="963">
        <v>7</v>
      </c>
      <c r="PN49" s="963">
        <v>7</v>
      </c>
      <c r="PO49" s="963">
        <v>2</v>
      </c>
      <c r="PP49" s="963">
        <v>3</v>
      </c>
      <c r="PQ49" s="963">
        <v>6</v>
      </c>
      <c r="PR49" s="963">
        <v>5</v>
      </c>
      <c r="PS49" s="963">
        <v>5</v>
      </c>
      <c r="PT49" s="963">
        <v>3</v>
      </c>
      <c r="PU49" s="963">
        <v>14</v>
      </c>
      <c r="PV49" s="963">
        <v>5</v>
      </c>
      <c r="PW49" s="963">
        <v>2</v>
      </c>
      <c r="PX49" s="963">
        <v>9</v>
      </c>
      <c r="PY49" s="963">
        <v>4</v>
      </c>
      <c r="PZ49" s="963">
        <v>6</v>
      </c>
      <c r="QA49" s="963">
        <v>4</v>
      </c>
      <c r="QB49" s="963">
        <v>6</v>
      </c>
      <c r="QC49" s="963">
        <v>16</v>
      </c>
      <c r="QD49" s="963">
        <v>6</v>
      </c>
      <c r="QE49" s="963">
        <v>6</v>
      </c>
      <c r="QF49" s="963">
        <v>3</v>
      </c>
      <c r="QG49" s="963">
        <v>6</v>
      </c>
      <c r="QH49" s="963">
        <v>14</v>
      </c>
      <c r="QI49" s="963">
        <v>10</v>
      </c>
      <c r="QJ49" s="963">
        <v>10</v>
      </c>
      <c r="QK49" s="963">
        <v>22</v>
      </c>
      <c r="QL49" s="963">
        <v>16</v>
      </c>
      <c r="QM49" s="963">
        <v>12</v>
      </c>
      <c r="QN49" s="963">
        <v>14</v>
      </c>
      <c r="QO49" s="963">
        <v>18</v>
      </c>
      <c r="QP49" s="963">
        <v>21</v>
      </c>
      <c r="QQ49" s="963">
        <v>23</v>
      </c>
      <c r="QR49" s="963">
        <v>20</v>
      </c>
      <c r="QS49" s="963">
        <v>27</v>
      </c>
      <c r="QT49" s="963">
        <v>24</v>
      </c>
      <c r="QU49" s="963">
        <v>26</v>
      </c>
      <c r="QV49" s="963">
        <v>33</v>
      </c>
      <c r="QW49" s="963">
        <v>35</v>
      </c>
      <c r="QX49" s="963">
        <v>32</v>
      </c>
      <c r="QY49" s="963">
        <v>34</v>
      </c>
      <c r="QZ49" s="963">
        <v>27</v>
      </c>
      <c r="RA49" s="963">
        <v>49</v>
      </c>
      <c r="RB49" s="963">
        <v>33</v>
      </c>
      <c r="RC49" s="963">
        <v>33</v>
      </c>
      <c r="RD49" s="963">
        <v>32</v>
      </c>
      <c r="RE49" s="963">
        <v>56</v>
      </c>
      <c r="RF49" s="963">
        <v>50</v>
      </c>
      <c r="RG49" s="963">
        <v>49</v>
      </c>
      <c r="RH49" s="963">
        <v>44</v>
      </c>
      <c r="RI49" s="963">
        <v>53</v>
      </c>
      <c r="RJ49" s="963">
        <v>55</v>
      </c>
      <c r="RK49" s="963">
        <v>52</v>
      </c>
      <c r="RL49" s="963">
        <v>58</v>
      </c>
      <c r="RM49" s="963">
        <v>71</v>
      </c>
      <c r="RN49" s="963">
        <v>61</v>
      </c>
      <c r="RO49" s="963">
        <v>64</v>
      </c>
      <c r="RP49" s="963">
        <v>72</v>
      </c>
      <c r="RQ49" s="963">
        <v>60</v>
      </c>
      <c r="RR49" s="963">
        <v>78</v>
      </c>
      <c r="RS49" s="963">
        <v>77</v>
      </c>
      <c r="RT49" s="963">
        <v>80</v>
      </c>
      <c r="RU49" s="963">
        <v>91</v>
      </c>
      <c r="RV49" s="963">
        <v>73</v>
      </c>
      <c r="RW49" s="963">
        <v>74</v>
      </c>
      <c r="RX49" s="963">
        <v>97</v>
      </c>
      <c r="RY49" s="963">
        <v>84</v>
      </c>
      <c r="RZ49" s="963">
        <v>106</v>
      </c>
      <c r="SA49" s="963">
        <v>90</v>
      </c>
      <c r="SB49" s="963">
        <v>94</v>
      </c>
      <c r="SC49" s="963">
        <v>96</v>
      </c>
      <c r="SD49" s="963">
        <v>100</v>
      </c>
      <c r="SE49" s="963">
        <v>89</v>
      </c>
      <c r="SF49" s="963">
        <v>107</v>
      </c>
      <c r="SG49" s="963">
        <v>87</v>
      </c>
      <c r="SH49" s="963">
        <v>75</v>
      </c>
      <c r="SI49" s="963">
        <v>65</v>
      </c>
      <c r="SJ49" s="963">
        <v>53</v>
      </c>
      <c r="SK49" s="963">
        <v>41</v>
      </c>
      <c r="SL49" s="963">
        <v>39</v>
      </c>
      <c r="SM49" s="963">
        <v>27</v>
      </c>
      <c r="SN49" s="963">
        <v>27</v>
      </c>
      <c r="SO49" s="963">
        <v>25</v>
      </c>
      <c r="SP49" s="963">
        <v>39</v>
      </c>
      <c r="SQ49" s="963">
        <v>12</v>
      </c>
      <c r="SR49" s="964" t="s">
        <v>732</v>
      </c>
      <c r="SS49" s="963">
        <v>3623</v>
      </c>
      <c r="ST49" s="963">
        <v>8</v>
      </c>
      <c r="SU49" s="963">
        <v>3</v>
      </c>
      <c r="SV49" s="963">
        <v>1</v>
      </c>
      <c r="SW49" s="963">
        <v>1</v>
      </c>
      <c r="SX49" s="963">
        <v>2</v>
      </c>
      <c r="SY49" s="963">
        <v>1</v>
      </c>
      <c r="SZ49" s="964" t="s">
        <v>732</v>
      </c>
      <c r="TA49" s="963">
        <v>2</v>
      </c>
      <c r="TB49" s="963">
        <v>1</v>
      </c>
      <c r="TC49" s="963">
        <v>6</v>
      </c>
      <c r="TD49" s="963">
        <v>2</v>
      </c>
      <c r="TE49" s="963">
        <v>3</v>
      </c>
      <c r="TF49" s="963">
        <v>2</v>
      </c>
      <c r="TG49" s="963">
        <v>2</v>
      </c>
      <c r="TH49" s="963">
        <v>1</v>
      </c>
      <c r="TI49" s="963">
        <v>4</v>
      </c>
      <c r="TJ49" s="963">
        <v>5</v>
      </c>
      <c r="TK49" s="963">
        <v>11</v>
      </c>
      <c r="TL49" s="963">
        <v>2</v>
      </c>
      <c r="TM49" s="963">
        <v>7</v>
      </c>
      <c r="TN49" s="963">
        <v>5</v>
      </c>
      <c r="TO49" s="963">
        <v>2</v>
      </c>
      <c r="TP49" s="963">
        <v>4</v>
      </c>
      <c r="TQ49" s="963">
        <v>2</v>
      </c>
      <c r="TR49" s="963">
        <v>10</v>
      </c>
      <c r="TS49" s="963">
        <v>7</v>
      </c>
      <c r="TT49" s="963">
        <v>3</v>
      </c>
      <c r="TU49" s="963">
        <v>8</v>
      </c>
      <c r="TV49" s="963">
        <v>3</v>
      </c>
      <c r="TW49" s="963">
        <v>8</v>
      </c>
      <c r="TX49" s="963">
        <v>5</v>
      </c>
      <c r="TY49" s="963">
        <v>8</v>
      </c>
      <c r="TZ49" s="963">
        <v>8</v>
      </c>
      <c r="UA49" s="963">
        <v>4</v>
      </c>
      <c r="UB49" s="963">
        <v>8</v>
      </c>
      <c r="UC49" s="963">
        <v>7</v>
      </c>
      <c r="UD49" s="963">
        <v>8</v>
      </c>
      <c r="UE49" s="963">
        <v>8</v>
      </c>
      <c r="UF49" s="963">
        <v>12</v>
      </c>
      <c r="UG49" s="963">
        <v>17</v>
      </c>
      <c r="UH49" s="963">
        <v>15</v>
      </c>
      <c r="UI49" s="963">
        <v>14</v>
      </c>
      <c r="UJ49" s="963">
        <v>19</v>
      </c>
      <c r="UK49" s="963">
        <v>18</v>
      </c>
      <c r="UL49" s="963">
        <v>17</v>
      </c>
      <c r="UM49" s="963">
        <v>16</v>
      </c>
      <c r="UN49" s="963">
        <v>19</v>
      </c>
      <c r="UO49" s="963">
        <v>21</v>
      </c>
      <c r="UP49" s="963">
        <v>21</v>
      </c>
      <c r="UQ49" s="963">
        <v>22</v>
      </c>
      <c r="UR49" s="963">
        <v>37</v>
      </c>
      <c r="US49" s="963">
        <v>16</v>
      </c>
      <c r="UT49" s="963">
        <v>29</v>
      </c>
      <c r="UU49" s="963">
        <v>31</v>
      </c>
      <c r="UV49" s="963">
        <v>40</v>
      </c>
      <c r="UW49" s="963">
        <v>35</v>
      </c>
      <c r="UX49" s="963">
        <v>31</v>
      </c>
      <c r="UY49" s="963">
        <v>43</v>
      </c>
      <c r="UZ49" s="963">
        <v>45</v>
      </c>
      <c r="VA49" s="963">
        <v>26</v>
      </c>
      <c r="VB49" s="963">
        <v>43</v>
      </c>
      <c r="VC49" s="963">
        <v>35</v>
      </c>
      <c r="VD49" s="963">
        <v>64</v>
      </c>
      <c r="VE49" s="963">
        <v>42</v>
      </c>
      <c r="VF49" s="963">
        <v>43</v>
      </c>
      <c r="VG49" s="963">
        <v>58</v>
      </c>
      <c r="VH49" s="963">
        <v>60</v>
      </c>
      <c r="VI49" s="963">
        <v>58</v>
      </c>
      <c r="VJ49" s="963">
        <v>56</v>
      </c>
      <c r="VK49" s="963">
        <v>62</v>
      </c>
      <c r="VL49" s="963">
        <v>77</v>
      </c>
      <c r="VM49" s="963">
        <v>72</v>
      </c>
      <c r="VN49" s="963">
        <v>86</v>
      </c>
      <c r="VO49" s="963">
        <v>76</v>
      </c>
      <c r="VP49" s="963">
        <v>86</v>
      </c>
      <c r="VQ49" s="963">
        <v>87</v>
      </c>
      <c r="VR49" s="963">
        <v>90</v>
      </c>
      <c r="VS49" s="963">
        <v>99</v>
      </c>
      <c r="VT49" s="963">
        <v>93</v>
      </c>
      <c r="VU49" s="963">
        <v>99</v>
      </c>
      <c r="VV49" s="963">
        <v>104</v>
      </c>
      <c r="VW49" s="963">
        <v>103</v>
      </c>
      <c r="VX49" s="963">
        <v>101</v>
      </c>
      <c r="VY49" s="963">
        <v>108</v>
      </c>
      <c r="VZ49" s="963">
        <v>109</v>
      </c>
      <c r="WA49" s="963">
        <v>108</v>
      </c>
      <c r="WB49" s="963">
        <v>123</v>
      </c>
      <c r="WC49" s="963">
        <v>87</v>
      </c>
      <c r="WD49" s="963">
        <v>108</v>
      </c>
      <c r="WE49" s="963">
        <v>93</v>
      </c>
      <c r="WF49" s="963">
        <v>84</v>
      </c>
      <c r="WG49" s="963">
        <v>78</v>
      </c>
      <c r="WH49" s="963">
        <v>61</v>
      </c>
      <c r="WI49" s="963">
        <v>60</v>
      </c>
      <c r="WJ49" s="963">
        <v>44</v>
      </c>
      <c r="WK49" s="963">
        <v>44</v>
      </c>
      <c r="WL49" s="963">
        <v>28</v>
      </c>
      <c r="WM49" s="963">
        <v>24</v>
      </c>
      <c r="WN49" s="963">
        <v>18</v>
      </c>
      <c r="WO49" s="963">
        <v>13</v>
      </c>
      <c r="WP49" s="963">
        <v>9</v>
      </c>
      <c r="WQ49" s="963">
        <v>2</v>
      </c>
      <c r="WR49" s="963">
        <v>5</v>
      </c>
      <c r="WS49" s="963">
        <v>2</v>
      </c>
      <c r="WT49" s="963">
        <v>1</v>
      </c>
      <c r="WU49" s="964" t="s">
        <v>732</v>
      </c>
      <c r="WV49" s="964" t="s">
        <v>732</v>
      </c>
      <c r="WW49" s="964" t="s">
        <v>732</v>
      </c>
      <c r="WX49" s="963">
        <v>1</v>
      </c>
      <c r="WY49" s="964" t="s">
        <v>732</v>
      </c>
      <c r="WZ49" s="963">
        <v>1</v>
      </c>
      <c r="XA49" s="964" t="s">
        <v>732</v>
      </c>
      <c r="XB49" s="964" t="s">
        <v>732</v>
      </c>
      <c r="XC49" s="964" t="s">
        <v>732</v>
      </c>
      <c r="XD49" s="964" t="s">
        <v>732</v>
      </c>
      <c r="XE49" s="964" t="s">
        <v>732</v>
      </c>
      <c r="XF49" s="964" t="s">
        <v>732</v>
      </c>
      <c r="XG49" s="963">
        <v>2</v>
      </c>
      <c r="XH49" s="963">
        <v>3819</v>
      </c>
      <c r="XI49" s="963">
        <v>15</v>
      </c>
      <c r="XJ49" s="963">
        <v>2</v>
      </c>
      <c r="XK49" s="963">
        <v>2</v>
      </c>
      <c r="XL49" s="964" t="s">
        <v>732</v>
      </c>
      <c r="XM49" s="963">
        <v>2</v>
      </c>
      <c r="XN49" s="963">
        <v>1</v>
      </c>
      <c r="XO49" s="964" t="s">
        <v>732</v>
      </c>
      <c r="XP49" s="963">
        <v>1</v>
      </c>
      <c r="XQ49" s="963">
        <v>1</v>
      </c>
      <c r="XR49" s="964" t="s">
        <v>732</v>
      </c>
      <c r="XS49" s="963">
        <v>3</v>
      </c>
      <c r="XT49" s="963">
        <v>1</v>
      </c>
      <c r="XU49" s="963">
        <v>1</v>
      </c>
      <c r="XV49" s="963">
        <v>2</v>
      </c>
      <c r="XW49" s="963">
        <v>2</v>
      </c>
      <c r="XX49" s="963">
        <v>2</v>
      </c>
      <c r="XY49" s="963">
        <v>3</v>
      </c>
      <c r="XZ49" s="963">
        <v>3</v>
      </c>
      <c r="YA49" s="963">
        <v>3</v>
      </c>
      <c r="YB49" s="963">
        <v>8</v>
      </c>
      <c r="YC49" s="963">
        <v>7</v>
      </c>
      <c r="YD49" s="963">
        <v>5</v>
      </c>
      <c r="YE49" s="963">
        <v>5</v>
      </c>
      <c r="YF49" s="963">
        <v>6</v>
      </c>
      <c r="YG49" s="963">
        <v>8</v>
      </c>
      <c r="YH49" s="963">
        <v>12</v>
      </c>
      <c r="YI49" s="963">
        <v>3</v>
      </c>
      <c r="YJ49" s="963">
        <v>5</v>
      </c>
      <c r="YK49" s="963">
        <v>4</v>
      </c>
      <c r="YL49" s="963">
        <v>2</v>
      </c>
      <c r="YM49" s="963">
        <v>7</v>
      </c>
      <c r="YN49" s="963">
        <v>8</v>
      </c>
      <c r="YO49" s="963">
        <v>7</v>
      </c>
      <c r="YP49" s="963">
        <v>6</v>
      </c>
      <c r="YQ49" s="963">
        <v>16</v>
      </c>
      <c r="YR49" s="963">
        <v>10</v>
      </c>
      <c r="YS49" s="963">
        <v>13</v>
      </c>
      <c r="YT49" s="963">
        <v>11</v>
      </c>
      <c r="YU49" s="963">
        <v>14</v>
      </c>
      <c r="YV49" s="963">
        <v>11</v>
      </c>
      <c r="YW49" s="963">
        <v>10</v>
      </c>
      <c r="YX49" s="963">
        <v>15</v>
      </c>
      <c r="YY49" s="963">
        <v>13</v>
      </c>
      <c r="YZ49" s="963">
        <v>22</v>
      </c>
      <c r="ZA49" s="963">
        <v>15</v>
      </c>
      <c r="ZB49" s="963">
        <v>23</v>
      </c>
      <c r="ZC49" s="963">
        <v>18</v>
      </c>
      <c r="ZD49" s="963">
        <v>26</v>
      </c>
      <c r="ZE49" s="963">
        <v>26</v>
      </c>
      <c r="ZF49" s="963">
        <v>33</v>
      </c>
      <c r="ZG49" s="963">
        <v>32</v>
      </c>
      <c r="ZH49" s="963">
        <v>41</v>
      </c>
      <c r="ZI49" s="963">
        <v>37</v>
      </c>
      <c r="ZJ49" s="963">
        <v>34</v>
      </c>
      <c r="ZK49" s="963">
        <v>40</v>
      </c>
      <c r="ZL49" s="963">
        <v>36</v>
      </c>
      <c r="ZM49" s="963">
        <v>40</v>
      </c>
      <c r="ZN49" s="963">
        <v>44</v>
      </c>
      <c r="ZO49" s="963">
        <v>51</v>
      </c>
      <c r="ZP49" s="963">
        <v>48</v>
      </c>
      <c r="ZQ49" s="963">
        <v>35</v>
      </c>
      <c r="ZR49" s="963">
        <v>49</v>
      </c>
      <c r="ZS49" s="963">
        <v>68</v>
      </c>
      <c r="ZT49" s="963">
        <v>61</v>
      </c>
      <c r="ZU49" s="963">
        <v>64</v>
      </c>
      <c r="ZV49" s="963">
        <v>45</v>
      </c>
      <c r="ZW49" s="963">
        <v>55</v>
      </c>
      <c r="ZX49" s="963">
        <v>80</v>
      </c>
      <c r="ZY49" s="963">
        <v>64</v>
      </c>
      <c r="ZZ49" s="963">
        <v>64</v>
      </c>
      <c r="AAA49" s="963">
        <v>72</v>
      </c>
      <c r="AAB49" s="963">
        <v>73</v>
      </c>
      <c r="AAC49" s="963">
        <v>75</v>
      </c>
      <c r="AAD49" s="963">
        <v>66</v>
      </c>
      <c r="AAE49" s="963">
        <v>79</v>
      </c>
      <c r="AAF49" s="963">
        <v>81</v>
      </c>
      <c r="AAG49" s="963">
        <v>91</v>
      </c>
      <c r="AAH49" s="963">
        <v>96</v>
      </c>
      <c r="AAI49" s="963">
        <v>110</v>
      </c>
      <c r="AAJ49" s="963">
        <v>97</v>
      </c>
      <c r="AAK49" s="963">
        <v>89</v>
      </c>
      <c r="AAL49" s="963">
        <v>111</v>
      </c>
      <c r="AAM49" s="963">
        <v>117</v>
      </c>
      <c r="AAN49" s="963">
        <v>110</v>
      </c>
      <c r="AAO49" s="963">
        <v>124</v>
      </c>
      <c r="AAP49" s="963">
        <v>120</v>
      </c>
      <c r="AAQ49" s="963">
        <v>101</v>
      </c>
      <c r="AAR49" s="963">
        <v>103</v>
      </c>
      <c r="AAS49" s="963">
        <v>109</v>
      </c>
      <c r="AAT49" s="963">
        <v>95</v>
      </c>
      <c r="AAU49" s="963">
        <v>91</v>
      </c>
      <c r="AAV49" s="963">
        <v>73</v>
      </c>
      <c r="AAW49" s="963">
        <v>72</v>
      </c>
      <c r="AAX49" s="963">
        <v>57</v>
      </c>
      <c r="AAY49" s="963">
        <v>54</v>
      </c>
      <c r="AAZ49" s="963">
        <v>34</v>
      </c>
      <c r="ABA49" s="963">
        <v>28</v>
      </c>
      <c r="ABB49" s="963">
        <v>22</v>
      </c>
      <c r="ABC49" s="963">
        <v>15</v>
      </c>
      <c r="ABD49" s="963">
        <v>15</v>
      </c>
      <c r="ABE49" s="963">
        <v>10</v>
      </c>
      <c r="ABF49" s="963">
        <v>8</v>
      </c>
      <c r="ABG49" s="963">
        <v>8</v>
      </c>
      <c r="ABH49" s="963">
        <v>5</v>
      </c>
      <c r="ABI49" s="963">
        <v>2</v>
      </c>
      <c r="ABJ49" s="963">
        <v>1</v>
      </c>
      <c r="ABK49" s="963">
        <v>3</v>
      </c>
      <c r="ABL49" s="964" t="s">
        <v>732</v>
      </c>
      <c r="ABM49" s="964" t="s">
        <v>732</v>
      </c>
      <c r="ABN49" s="964" t="s">
        <v>732</v>
      </c>
      <c r="ABO49" s="964" t="s">
        <v>732</v>
      </c>
      <c r="ABP49" s="964" t="s">
        <v>732</v>
      </c>
      <c r="ABQ49" s="964" t="s">
        <v>732</v>
      </c>
      <c r="ABR49" s="963">
        <v>1</v>
      </c>
      <c r="ABS49" s="964" t="s">
        <v>732</v>
      </c>
      <c r="ABT49" s="963">
        <v>4132</v>
      </c>
      <c r="ABU49" s="963">
        <v>6</v>
      </c>
      <c r="ABV49" s="963">
        <v>1</v>
      </c>
      <c r="ABW49" s="963">
        <v>5</v>
      </c>
      <c r="ABX49" s="963">
        <v>1</v>
      </c>
      <c r="ABY49" s="963">
        <v>1</v>
      </c>
      <c r="ABZ49" s="963">
        <v>1</v>
      </c>
      <c r="ACA49" s="964" t="s">
        <v>732</v>
      </c>
      <c r="ACB49" s="964" t="s">
        <v>732</v>
      </c>
      <c r="ACC49" s="964" t="s">
        <v>732</v>
      </c>
      <c r="ACD49" s="963">
        <v>2</v>
      </c>
      <c r="ACE49" s="963">
        <v>3</v>
      </c>
      <c r="ACF49" s="963">
        <v>1</v>
      </c>
      <c r="ACG49" s="963">
        <v>1</v>
      </c>
      <c r="ACH49" s="963">
        <v>3</v>
      </c>
      <c r="ACI49" s="963">
        <v>2</v>
      </c>
      <c r="ACJ49" s="963">
        <v>5</v>
      </c>
      <c r="ACK49" s="963">
        <v>6</v>
      </c>
      <c r="ACL49" s="963">
        <v>5</v>
      </c>
      <c r="ACM49" s="963">
        <v>10</v>
      </c>
      <c r="ACN49" s="963">
        <v>5</v>
      </c>
      <c r="ACO49" s="963">
        <v>9</v>
      </c>
      <c r="ACP49" s="963">
        <v>11</v>
      </c>
      <c r="ACQ49" s="963">
        <v>7</v>
      </c>
      <c r="ACR49" s="963">
        <v>7</v>
      </c>
      <c r="ACS49" s="963">
        <v>14</v>
      </c>
      <c r="ACT49" s="963">
        <v>9</v>
      </c>
      <c r="ACU49" s="963">
        <v>9</v>
      </c>
      <c r="ACV49" s="963">
        <v>1</v>
      </c>
      <c r="ACW49" s="963">
        <v>6</v>
      </c>
      <c r="ACX49" s="963">
        <v>7</v>
      </c>
      <c r="ACY49" s="963">
        <v>3</v>
      </c>
      <c r="ACZ49" s="963">
        <v>11</v>
      </c>
      <c r="ADA49" s="963">
        <v>10</v>
      </c>
      <c r="ADB49" s="963">
        <v>18</v>
      </c>
      <c r="ADC49" s="963">
        <v>14</v>
      </c>
      <c r="ADD49" s="963">
        <v>11</v>
      </c>
      <c r="ADE49" s="963">
        <v>4</v>
      </c>
      <c r="ADF49" s="963">
        <v>22</v>
      </c>
      <c r="ADG49" s="963">
        <v>10</v>
      </c>
      <c r="ADH49" s="963">
        <v>13</v>
      </c>
      <c r="ADI49" s="963">
        <v>15</v>
      </c>
      <c r="ADJ49" s="963">
        <v>18</v>
      </c>
      <c r="ADK49" s="963">
        <v>13</v>
      </c>
      <c r="ADL49" s="963">
        <v>12</v>
      </c>
      <c r="ADM49" s="963">
        <v>22</v>
      </c>
      <c r="ADN49" s="963">
        <v>18</v>
      </c>
      <c r="ADO49" s="963">
        <v>19</v>
      </c>
      <c r="ADP49" s="963">
        <v>29</v>
      </c>
      <c r="ADQ49" s="963">
        <v>25</v>
      </c>
      <c r="ADR49" s="963">
        <v>29</v>
      </c>
      <c r="ADS49" s="963">
        <v>32</v>
      </c>
      <c r="ADT49" s="963">
        <v>27</v>
      </c>
      <c r="ADU49" s="963">
        <v>37</v>
      </c>
      <c r="ADV49" s="963">
        <v>36</v>
      </c>
      <c r="ADW49" s="963">
        <v>46</v>
      </c>
      <c r="ADX49" s="963">
        <v>36</v>
      </c>
      <c r="ADY49" s="963">
        <v>36</v>
      </c>
      <c r="ADZ49" s="963">
        <v>42</v>
      </c>
      <c r="AEA49" s="963">
        <v>57</v>
      </c>
      <c r="AEB49" s="963">
        <v>57</v>
      </c>
      <c r="AEC49" s="963">
        <v>59</v>
      </c>
      <c r="AED49" s="963">
        <v>37</v>
      </c>
      <c r="AEE49" s="963">
        <v>48</v>
      </c>
      <c r="AEF49" s="963">
        <v>44</v>
      </c>
      <c r="AEG49" s="963">
        <v>59</v>
      </c>
      <c r="AEH49" s="963">
        <v>71</v>
      </c>
      <c r="AEI49" s="963">
        <v>47</v>
      </c>
      <c r="AEJ49" s="963">
        <v>53</v>
      </c>
      <c r="AEK49" s="963">
        <v>62</v>
      </c>
      <c r="AEL49" s="963">
        <v>72</v>
      </c>
      <c r="AEM49" s="963">
        <v>73</v>
      </c>
      <c r="AEN49" s="963">
        <v>83</v>
      </c>
      <c r="AEO49" s="963">
        <v>71</v>
      </c>
      <c r="AEP49" s="963">
        <v>80</v>
      </c>
      <c r="AEQ49" s="963">
        <v>100</v>
      </c>
      <c r="AER49" s="963">
        <v>99</v>
      </c>
      <c r="AES49" s="963">
        <v>78</v>
      </c>
      <c r="AET49" s="963">
        <v>129</v>
      </c>
      <c r="AEU49" s="963">
        <v>100</v>
      </c>
      <c r="AEV49" s="963">
        <v>97</v>
      </c>
      <c r="AEW49" s="963">
        <v>125</v>
      </c>
      <c r="AEX49" s="963">
        <v>127</v>
      </c>
      <c r="AEY49" s="963">
        <v>120</v>
      </c>
      <c r="AEZ49" s="963">
        <v>111</v>
      </c>
      <c r="AFA49" s="963">
        <v>120</v>
      </c>
      <c r="AFB49" s="963">
        <v>114</v>
      </c>
      <c r="AFC49" s="963">
        <v>123</v>
      </c>
      <c r="AFD49" s="963">
        <v>164</v>
      </c>
      <c r="AFE49" s="963">
        <v>114</v>
      </c>
      <c r="AFF49" s="963">
        <v>90</v>
      </c>
      <c r="AFG49" s="963">
        <v>97</v>
      </c>
      <c r="AFH49" s="963">
        <v>88</v>
      </c>
      <c r="AFI49" s="963">
        <v>72</v>
      </c>
      <c r="AFJ49" s="963">
        <v>89</v>
      </c>
      <c r="AFK49" s="963">
        <v>61</v>
      </c>
      <c r="AFL49" s="963">
        <v>38</v>
      </c>
      <c r="AFM49" s="963">
        <v>38</v>
      </c>
      <c r="AFN49" s="963">
        <v>38</v>
      </c>
      <c r="AFO49" s="963">
        <v>32</v>
      </c>
      <c r="AFP49" s="963">
        <v>11</v>
      </c>
      <c r="AFQ49" s="963">
        <v>11</v>
      </c>
      <c r="AFR49" s="963">
        <v>11</v>
      </c>
      <c r="AFS49" s="963">
        <v>7</v>
      </c>
      <c r="AFT49" s="963">
        <v>2</v>
      </c>
      <c r="AFU49" s="963">
        <v>1</v>
      </c>
      <c r="AFV49" s="963">
        <v>4</v>
      </c>
      <c r="AFW49" s="963">
        <v>1</v>
      </c>
      <c r="AFX49" s="964" t="s">
        <v>732</v>
      </c>
      <c r="AFY49" s="964" t="s">
        <v>732</v>
      </c>
      <c r="AFZ49" s="964" t="s">
        <v>732</v>
      </c>
      <c r="AGA49" s="963">
        <v>1</v>
      </c>
      <c r="AGB49" s="964" t="s">
        <v>732</v>
      </c>
      <c r="AGC49" s="964" t="s">
        <v>732</v>
      </c>
      <c r="AGD49" s="964" t="s">
        <v>732</v>
      </c>
      <c r="AGE49" s="964" t="s">
        <v>732</v>
      </c>
      <c r="AGF49" s="964" t="s">
        <v>732</v>
      </c>
      <c r="AGG49" s="964" t="s">
        <v>732</v>
      </c>
      <c r="AGH49" s="963">
        <v>4327</v>
      </c>
      <c r="AGI49" s="963">
        <v>10</v>
      </c>
      <c r="AGJ49" s="964" t="s">
        <v>732</v>
      </c>
      <c r="AGK49" s="963">
        <v>2</v>
      </c>
      <c r="AGL49" s="963">
        <v>1</v>
      </c>
      <c r="AGM49" s="964" t="s">
        <v>732</v>
      </c>
      <c r="AGN49" s="963">
        <v>1</v>
      </c>
      <c r="AGO49" s="963">
        <v>3</v>
      </c>
      <c r="AGP49" s="964" t="s">
        <v>732</v>
      </c>
      <c r="AGQ49" s="963">
        <v>2</v>
      </c>
      <c r="AGR49" s="964" t="s">
        <v>732</v>
      </c>
      <c r="AGS49" s="963">
        <v>1</v>
      </c>
      <c r="AGT49" s="964" t="s">
        <v>732</v>
      </c>
      <c r="AGU49" s="963">
        <v>3</v>
      </c>
      <c r="AGV49" s="963">
        <v>1</v>
      </c>
      <c r="AGW49" s="963">
        <v>4</v>
      </c>
      <c r="AGX49" s="963">
        <v>1</v>
      </c>
      <c r="AGY49" s="963">
        <v>4</v>
      </c>
      <c r="AGZ49" s="963">
        <v>3</v>
      </c>
      <c r="AHA49" s="963">
        <v>3</v>
      </c>
      <c r="AHB49" s="963">
        <v>4</v>
      </c>
      <c r="AHC49" s="963">
        <v>7</v>
      </c>
      <c r="AHD49" s="963">
        <v>4</v>
      </c>
      <c r="AHE49" s="963">
        <v>7</v>
      </c>
      <c r="AHF49" s="963">
        <v>5</v>
      </c>
      <c r="AHG49" s="963">
        <v>5</v>
      </c>
      <c r="AHH49" s="963">
        <v>1</v>
      </c>
      <c r="AHI49" s="963">
        <v>5</v>
      </c>
      <c r="AHJ49" s="963">
        <v>3</v>
      </c>
      <c r="AHK49" s="963">
        <v>5</v>
      </c>
      <c r="AHL49" s="963">
        <v>10</v>
      </c>
      <c r="AHM49" s="963">
        <v>6</v>
      </c>
      <c r="AHN49" s="963">
        <v>12</v>
      </c>
      <c r="AHO49" s="963">
        <v>12</v>
      </c>
      <c r="AHP49" s="963">
        <v>7</v>
      </c>
      <c r="AHQ49" s="963">
        <v>10</v>
      </c>
      <c r="AHR49" s="963">
        <v>10</v>
      </c>
      <c r="AHS49" s="963">
        <v>14</v>
      </c>
      <c r="AHT49" s="963">
        <v>12</v>
      </c>
      <c r="AHU49" s="963">
        <v>10</v>
      </c>
      <c r="AHV49" s="963">
        <v>12</v>
      </c>
      <c r="AHW49" s="963">
        <v>16</v>
      </c>
      <c r="AHX49" s="963">
        <v>12</v>
      </c>
      <c r="AHY49" s="963">
        <v>21</v>
      </c>
      <c r="AHZ49" s="963">
        <v>11</v>
      </c>
      <c r="AIA49" s="963">
        <v>18</v>
      </c>
      <c r="AIB49" s="963">
        <v>30</v>
      </c>
      <c r="AIC49" s="963">
        <v>22</v>
      </c>
      <c r="AID49" s="963">
        <v>26</v>
      </c>
      <c r="AIE49" s="963">
        <v>32</v>
      </c>
      <c r="AIF49" s="963">
        <v>40</v>
      </c>
      <c r="AIG49" s="963">
        <v>34</v>
      </c>
      <c r="AIH49" s="963">
        <v>39</v>
      </c>
      <c r="AII49" s="963">
        <v>40</v>
      </c>
      <c r="AIJ49" s="963">
        <v>41</v>
      </c>
      <c r="AIK49" s="963">
        <v>41</v>
      </c>
      <c r="AIL49" s="963">
        <v>46</v>
      </c>
      <c r="AIM49" s="963">
        <v>39</v>
      </c>
      <c r="AIN49" s="963">
        <v>51</v>
      </c>
      <c r="AIO49" s="963">
        <v>50</v>
      </c>
      <c r="AIP49" s="963">
        <v>55</v>
      </c>
      <c r="AIQ49" s="963">
        <v>56</v>
      </c>
      <c r="AIR49" s="963">
        <v>70</v>
      </c>
      <c r="AIS49" s="963">
        <v>64</v>
      </c>
      <c r="AIT49" s="963">
        <v>71</v>
      </c>
      <c r="AIU49" s="963">
        <v>57</v>
      </c>
      <c r="AIV49" s="963">
        <v>63</v>
      </c>
      <c r="AIW49" s="963">
        <v>60</v>
      </c>
      <c r="AIX49" s="963">
        <v>77</v>
      </c>
      <c r="AIY49" s="963">
        <v>68</v>
      </c>
      <c r="AIZ49" s="963">
        <v>83</v>
      </c>
      <c r="AJA49" s="963">
        <v>68</v>
      </c>
      <c r="AJB49" s="963">
        <v>80</v>
      </c>
      <c r="AJC49" s="963">
        <v>71</v>
      </c>
      <c r="AJD49" s="963">
        <v>79</v>
      </c>
      <c r="AJE49" s="963">
        <v>98</v>
      </c>
      <c r="AJF49" s="963">
        <v>107</v>
      </c>
      <c r="AJG49" s="963">
        <v>117</v>
      </c>
      <c r="AJH49" s="963">
        <v>95</v>
      </c>
      <c r="AJI49" s="963">
        <v>113</v>
      </c>
      <c r="AJJ49" s="963">
        <v>113</v>
      </c>
      <c r="AJK49" s="963">
        <v>112</v>
      </c>
      <c r="AJL49" s="963">
        <v>118</v>
      </c>
      <c r="AJM49" s="963">
        <v>130</v>
      </c>
      <c r="AJN49" s="963">
        <v>124</v>
      </c>
      <c r="AJO49" s="963">
        <v>123</v>
      </c>
      <c r="AJP49" s="963">
        <v>129</v>
      </c>
      <c r="AJQ49" s="963">
        <v>117</v>
      </c>
      <c r="AJR49" s="963">
        <v>129</v>
      </c>
      <c r="AJS49" s="963">
        <v>117</v>
      </c>
      <c r="AJT49" s="963">
        <v>107</v>
      </c>
      <c r="AJU49" s="963">
        <v>97</v>
      </c>
      <c r="AJV49" s="963">
        <v>102</v>
      </c>
      <c r="AJW49" s="963">
        <v>92</v>
      </c>
      <c r="AJX49" s="963">
        <v>71</v>
      </c>
      <c r="AJY49" s="963">
        <v>66</v>
      </c>
      <c r="AJZ49" s="963">
        <v>62</v>
      </c>
      <c r="AKA49" s="963">
        <v>47</v>
      </c>
      <c r="AKB49" s="963">
        <v>35</v>
      </c>
      <c r="AKC49" s="963">
        <v>17</v>
      </c>
      <c r="AKD49" s="963">
        <v>19</v>
      </c>
      <c r="AKE49" s="963">
        <v>14</v>
      </c>
      <c r="AKF49" s="963">
        <v>12</v>
      </c>
      <c r="AKG49" s="963">
        <v>4</v>
      </c>
      <c r="AKH49" s="963">
        <v>4</v>
      </c>
      <c r="AKI49" s="964" t="s">
        <v>732</v>
      </c>
      <c r="AKJ49" s="963">
        <v>2</v>
      </c>
      <c r="AKK49" s="964" t="s">
        <v>732</v>
      </c>
      <c r="AKL49" s="964" t="s">
        <v>732</v>
      </c>
      <c r="AKM49" s="964" t="s">
        <v>732</v>
      </c>
      <c r="AKN49" s="963">
        <v>1</v>
      </c>
      <c r="AKO49" s="964" t="s">
        <v>732</v>
      </c>
      <c r="AKP49" s="964" t="s">
        <v>732</v>
      </c>
      <c r="AKQ49" s="964" t="s">
        <v>732</v>
      </c>
      <c r="AKR49" s="964" t="s">
        <v>732</v>
      </c>
      <c r="AKS49" s="963">
        <v>1</v>
      </c>
      <c r="AKT49" s="963">
        <v>1</v>
      </c>
      <c r="AKU49" s="963">
        <v>4343</v>
      </c>
      <c r="AKV49" s="963">
        <v>9</v>
      </c>
      <c r="AKW49" s="963">
        <v>5</v>
      </c>
      <c r="AKX49" s="964" t="s">
        <v>732</v>
      </c>
      <c r="AKY49" s="963">
        <v>1</v>
      </c>
      <c r="AKZ49" s="963">
        <v>1</v>
      </c>
      <c r="ALA49" s="964" t="s">
        <v>732</v>
      </c>
      <c r="ALB49" s="963">
        <v>1</v>
      </c>
      <c r="ALC49" s="964" t="s">
        <v>732</v>
      </c>
      <c r="ALD49" s="963">
        <v>2</v>
      </c>
      <c r="ALE49" s="963">
        <v>4</v>
      </c>
      <c r="ALF49" s="963">
        <v>2</v>
      </c>
      <c r="ALG49" s="963">
        <v>2</v>
      </c>
      <c r="ALH49" s="963">
        <v>5</v>
      </c>
      <c r="ALI49" s="963">
        <v>1</v>
      </c>
      <c r="ALJ49" s="963">
        <v>3</v>
      </c>
      <c r="ALK49" s="963">
        <v>5</v>
      </c>
      <c r="ALL49" s="963">
        <v>5</v>
      </c>
      <c r="ALM49" s="963">
        <v>7</v>
      </c>
      <c r="ALN49" s="963">
        <v>4</v>
      </c>
      <c r="ALO49" s="963">
        <v>4</v>
      </c>
      <c r="ALP49" s="963">
        <v>7</v>
      </c>
      <c r="ALQ49" s="963">
        <v>4</v>
      </c>
      <c r="ALR49" s="963">
        <v>5</v>
      </c>
      <c r="ALS49" s="963">
        <v>2</v>
      </c>
      <c r="ALT49" s="963">
        <v>7</v>
      </c>
      <c r="ALU49" s="963">
        <v>5</v>
      </c>
      <c r="ALV49" s="963">
        <v>5</v>
      </c>
      <c r="ALW49" s="963">
        <v>4</v>
      </c>
      <c r="ALX49" s="963">
        <v>5</v>
      </c>
      <c r="ALY49" s="963">
        <v>7</v>
      </c>
      <c r="ALZ49" s="963">
        <v>9</v>
      </c>
      <c r="AMA49" s="963">
        <v>7</v>
      </c>
      <c r="AMB49" s="963">
        <v>15</v>
      </c>
      <c r="AMC49" s="963">
        <v>11</v>
      </c>
      <c r="AMD49" s="963">
        <v>7</v>
      </c>
      <c r="AME49" s="963">
        <v>6</v>
      </c>
      <c r="AMF49" s="963">
        <v>8</v>
      </c>
      <c r="AMG49" s="963">
        <v>11</v>
      </c>
      <c r="AMH49" s="963">
        <v>15</v>
      </c>
      <c r="AMI49" s="963">
        <v>16</v>
      </c>
      <c r="AMJ49" s="963">
        <v>20</v>
      </c>
      <c r="AMK49" s="963">
        <v>17</v>
      </c>
      <c r="AML49" s="963">
        <v>20</v>
      </c>
      <c r="AMM49" s="963">
        <v>16</v>
      </c>
      <c r="AMN49" s="963">
        <v>13</v>
      </c>
      <c r="AMO49" s="963">
        <v>23</v>
      </c>
      <c r="AMP49" s="963">
        <v>27</v>
      </c>
      <c r="AMQ49" s="963">
        <v>26</v>
      </c>
      <c r="AMR49" s="963">
        <v>22</v>
      </c>
      <c r="AMS49" s="963">
        <v>27</v>
      </c>
      <c r="AMT49" s="963">
        <v>31</v>
      </c>
      <c r="AMU49" s="963">
        <v>33</v>
      </c>
      <c r="AMV49" s="963">
        <v>32</v>
      </c>
      <c r="AMW49" s="963">
        <v>39</v>
      </c>
      <c r="AMX49" s="963">
        <v>39</v>
      </c>
      <c r="AMY49" s="963">
        <v>44</v>
      </c>
      <c r="AMZ49" s="963">
        <v>28</v>
      </c>
      <c r="ANA49" s="963">
        <v>51</v>
      </c>
      <c r="ANB49" s="963">
        <v>48</v>
      </c>
      <c r="ANC49" s="963">
        <v>54</v>
      </c>
      <c r="AND49" s="963">
        <v>62</v>
      </c>
      <c r="ANE49" s="963">
        <v>46</v>
      </c>
      <c r="ANF49" s="963">
        <v>63</v>
      </c>
      <c r="ANG49" s="963">
        <v>68</v>
      </c>
      <c r="ANH49" s="963">
        <v>71</v>
      </c>
      <c r="ANI49" s="963">
        <v>71</v>
      </c>
      <c r="ANJ49" s="963">
        <v>61</v>
      </c>
      <c r="ANK49" s="963">
        <v>69</v>
      </c>
      <c r="ANL49" s="963">
        <v>83</v>
      </c>
      <c r="ANM49" s="963">
        <v>83</v>
      </c>
      <c r="ANN49" s="963">
        <v>79</v>
      </c>
      <c r="ANO49" s="963">
        <v>88</v>
      </c>
      <c r="ANP49" s="963">
        <v>80</v>
      </c>
      <c r="ANQ49" s="963">
        <v>87</v>
      </c>
      <c r="ANR49" s="963">
        <v>92</v>
      </c>
      <c r="ANS49" s="963">
        <v>107</v>
      </c>
      <c r="ANT49" s="963">
        <v>99</v>
      </c>
      <c r="ANU49" s="963">
        <v>99</v>
      </c>
      <c r="ANV49" s="963">
        <v>103</v>
      </c>
      <c r="ANW49" s="963">
        <v>103</v>
      </c>
      <c r="ANX49" s="963">
        <v>121</v>
      </c>
      <c r="ANY49" s="963">
        <v>122</v>
      </c>
      <c r="ANZ49" s="963">
        <v>134</v>
      </c>
      <c r="AOA49" s="963">
        <v>145</v>
      </c>
      <c r="AOB49" s="963">
        <v>137</v>
      </c>
      <c r="AOC49" s="963">
        <v>114</v>
      </c>
      <c r="AOD49" s="963">
        <v>129</v>
      </c>
      <c r="AOE49" s="963">
        <v>146</v>
      </c>
      <c r="AOF49" s="963">
        <v>103</v>
      </c>
      <c r="AOG49" s="963">
        <v>103</v>
      </c>
      <c r="AOH49" s="963">
        <v>107</v>
      </c>
      <c r="AOI49" s="963">
        <v>88</v>
      </c>
      <c r="AOJ49" s="963">
        <v>98</v>
      </c>
      <c r="AOK49" s="963">
        <v>76</v>
      </c>
      <c r="AOL49" s="963">
        <v>70</v>
      </c>
      <c r="AOM49" s="963">
        <v>43</v>
      </c>
      <c r="AON49" s="963">
        <v>45</v>
      </c>
      <c r="AOO49" s="963">
        <v>39</v>
      </c>
      <c r="AOP49" s="963">
        <v>23</v>
      </c>
      <c r="AOQ49" s="963">
        <v>13</v>
      </c>
      <c r="AOR49" s="963">
        <v>11</v>
      </c>
      <c r="AOS49" s="963">
        <v>16</v>
      </c>
      <c r="AOT49" s="963">
        <v>6</v>
      </c>
      <c r="AOU49" s="963">
        <v>5</v>
      </c>
      <c r="AOV49" s="963">
        <v>4</v>
      </c>
      <c r="AOW49" s="963">
        <v>2</v>
      </c>
      <c r="AOX49" s="964" t="s">
        <v>732</v>
      </c>
      <c r="AOY49" s="963">
        <v>2</v>
      </c>
      <c r="AOZ49" s="964" t="s">
        <v>732</v>
      </c>
      <c r="APA49" s="964" t="s">
        <v>732</v>
      </c>
      <c r="APB49" s="964" t="s">
        <v>732</v>
      </c>
      <c r="APC49" s="964" t="s">
        <v>732</v>
      </c>
      <c r="APD49" s="964" t="s">
        <v>732</v>
      </c>
      <c r="APE49" s="964" t="s">
        <v>732</v>
      </c>
      <c r="APF49" s="964" t="s">
        <v>732</v>
      </c>
      <c r="APG49" s="964" t="s">
        <v>732</v>
      </c>
      <c r="APH49" s="964" t="s">
        <v>732</v>
      </c>
      <c r="API49" s="964" t="s">
        <v>732</v>
      </c>
      <c r="APJ49" s="963">
        <v>4450</v>
      </c>
      <c r="APK49" s="963">
        <v>13</v>
      </c>
      <c r="APL49" s="964" t="s">
        <v>732</v>
      </c>
      <c r="APM49" s="963">
        <v>2</v>
      </c>
      <c r="APN49" s="964" t="s">
        <v>732</v>
      </c>
      <c r="APO49" s="963">
        <v>1</v>
      </c>
      <c r="APP49" s="963">
        <v>1</v>
      </c>
      <c r="APQ49" s="964" t="s">
        <v>732</v>
      </c>
      <c r="APR49" s="963">
        <v>1</v>
      </c>
      <c r="APS49" s="964" t="s">
        <v>732</v>
      </c>
      <c r="APT49" s="963">
        <v>1</v>
      </c>
      <c r="APU49" s="963">
        <v>3</v>
      </c>
      <c r="APV49" s="963">
        <v>5</v>
      </c>
      <c r="APW49" s="963">
        <v>1</v>
      </c>
      <c r="APX49" s="963">
        <v>3</v>
      </c>
      <c r="APY49" s="963">
        <v>3</v>
      </c>
      <c r="APZ49" s="964" t="s">
        <v>732</v>
      </c>
      <c r="AQA49" s="964" t="s">
        <v>732</v>
      </c>
      <c r="AQB49" s="963">
        <v>5</v>
      </c>
      <c r="AQC49" s="963">
        <v>6</v>
      </c>
      <c r="AQD49" s="963">
        <v>3</v>
      </c>
      <c r="AQE49" s="963">
        <v>5</v>
      </c>
      <c r="AQF49" s="963">
        <v>7</v>
      </c>
      <c r="AQG49" s="963">
        <v>7</v>
      </c>
      <c r="AQH49" s="963">
        <v>4</v>
      </c>
      <c r="AQI49" s="963">
        <v>3</v>
      </c>
      <c r="AQJ49" s="963">
        <v>2</v>
      </c>
      <c r="AQK49" s="963">
        <v>9</v>
      </c>
      <c r="AQL49" s="963">
        <v>8</v>
      </c>
      <c r="AQM49" s="963">
        <v>8</v>
      </c>
      <c r="AQN49" s="963">
        <v>5</v>
      </c>
      <c r="AQO49" s="963">
        <v>7</v>
      </c>
      <c r="AQP49" s="963">
        <v>5</v>
      </c>
      <c r="AQQ49" s="963">
        <v>12</v>
      </c>
      <c r="AQR49" s="963">
        <v>9</v>
      </c>
      <c r="AQS49" s="963">
        <v>6</v>
      </c>
      <c r="AQT49" s="963">
        <v>19</v>
      </c>
      <c r="AQU49" s="963">
        <v>11</v>
      </c>
      <c r="AQV49" s="963">
        <v>7</v>
      </c>
      <c r="AQW49" s="963">
        <v>10</v>
      </c>
      <c r="AQX49" s="963">
        <v>13</v>
      </c>
      <c r="AQY49" s="963">
        <v>22</v>
      </c>
      <c r="AQZ49" s="963">
        <v>20</v>
      </c>
      <c r="ARA49" s="963">
        <v>15</v>
      </c>
      <c r="ARB49" s="963">
        <v>26</v>
      </c>
      <c r="ARC49" s="963">
        <v>16</v>
      </c>
      <c r="ARD49" s="963">
        <v>22</v>
      </c>
      <c r="ARE49" s="963">
        <v>32</v>
      </c>
      <c r="ARF49" s="963">
        <v>24</v>
      </c>
      <c r="ARG49" s="963">
        <v>40</v>
      </c>
      <c r="ARH49" s="963">
        <v>30</v>
      </c>
      <c r="ARI49" s="963">
        <v>25</v>
      </c>
      <c r="ARJ49" s="963">
        <v>34</v>
      </c>
      <c r="ARK49" s="963">
        <v>35</v>
      </c>
      <c r="ARL49" s="963">
        <v>38</v>
      </c>
      <c r="ARM49" s="963">
        <v>42</v>
      </c>
      <c r="ARN49" s="963">
        <v>52</v>
      </c>
      <c r="ARO49" s="963">
        <v>40</v>
      </c>
      <c r="ARP49" s="963">
        <v>57</v>
      </c>
      <c r="ARQ49" s="963">
        <v>52</v>
      </c>
      <c r="ARR49" s="963">
        <v>48</v>
      </c>
      <c r="ARS49" s="963">
        <v>59</v>
      </c>
      <c r="ART49" s="963">
        <v>74</v>
      </c>
      <c r="ARU49" s="963">
        <v>54</v>
      </c>
      <c r="ARV49" s="963">
        <v>66</v>
      </c>
      <c r="ARW49" s="963">
        <v>77</v>
      </c>
      <c r="ARX49" s="963">
        <v>79</v>
      </c>
      <c r="ARY49" s="963">
        <v>75</v>
      </c>
      <c r="ARZ49" s="963">
        <v>85</v>
      </c>
      <c r="ASA49" s="963">
        <v>69</v>
      </c>
      <c r="ASB49" s="963">
        <v>72</v>
      </c>
      <c r="ASC49" s="963">
        <v>110</v>
      </c>
      <c r="ASD49" s="963">
        <v>84</v>
      </c>
      <c r="ASE49" s="963">
        <v>85</v>
      </c>
      <c r="ASF49" s="963">
        <v>87</v>
      </c>
      <c r="ASG49" s="963">
        <v>99</v>
      </c>
      <c r="ASH49" s="963">
        <v>112</v>
      </c>
      <c r="ASI49" s="963">
        <v>106</v>
      </c>
      <c r="ASJ49" s="963">
        <v>107</v>
      </c>
      <c r="ASK49" s="963">
        <v>124</v>
      </c>
      <c r="ASL49" s="963">
        <v>108</v>
      </c>
      <c r="ASM49" s="963">
        <v>114</v>
      </c>
      <c r="ASN49" s="963">
        <v>125</v>
      </c>
      <c r="ASO49" s="963">
        <v>120</v>
      </c>
      <c r="ASP49" s="963">
        <v>133</v>
      </c>
      <c r="ASQ49" s="963">
        <v>106</v>
      </c>
      <c r="ASR49" s="963">
        <v>124</v>
      </c>
      <c r="ASS49" s="963">
        <v>115</v>
      </c>
      <c r="AST49" s="963">
        <v>154</v>
      </c>
      <c r="ASU49" s="963">
        <v>132</v>
      </c>
      <c r="ASV49" s="963">
        <v>107</v>
      </c>
      <c r="ASW49" s="963">
        <v>117</v>
      </c>
      <c r="ASX49" s="963">
        <v>90</v>
      </c>
      <c r="ASY49" s="963">
        <v>84</v>
      </c>
      <c r="ASZ49" s="963">
        <v>76</v>
      </c>
      <c r="ATA49" s="963">
        <v>57</v>
      </c>
      <c r="ATB49" s="963">
        <v>51</v>
      </c>
      <c r="ATC49" s="963">
        <v>28</v>
      </c>
      <c r="ATD49" s="963">
        <v>36</v>
      </c>
      <c r="ATE49" s="963">
        <v>24</v>
      </c>
      <c r="ATF49" s="963">
        <v>19</v>
      </c>
      <c r="ATG49" s="963">
        <v>7</v>
      </c>
      <c r="ATH49" s="963">
        <v>6</v>
      </c>
      <c r="ATI49" s="963">
        <v>7</v>
      </c>
      <c r="ATJ49" s="963">
        <v>1</v>
      </c>
      <c r="ATK49" s="963">
        <v>3</v>
      </c>
      <c r="ATL49" s="963">
        <v>4</v>
      </c>
      <c r="ATM49" s="963">
        <v>1</v>
      </c>
      <c r="ATN49" s="963">
        <v>1</v>
      </c>
      <c r="ATO49" s="964" t="s">
        <v>732</v>
      </c>
      <c r="ATP49" s="964" t="s">
        <v>732</v>
      </c>
      <c r="ATQ49" s="964" t="s">
        <v>732</v>
      </c>
      <c r="ATR49" s="964" t="s">
        <v>732</v>
      </c>
      <c r="ATS49" s="964" t="s">
        <v>732</v>
      </c>
      <c r="ATT49" s="964" t="s">
        <v>732</v>
      </c>
      <c r="ATU49" s="964" t="s">
        <v>732</v>
      </c>
      <c r="ATV49" s="963">
        <v>1</v>
      </c>
      <c r="ATW49" s="965" t="s">
        <v>732</v>
      </c>
    </row>
    <row r="50" spans="2:1219" ht="15" customHeight="1">
      <c r="B50" s="961" t="s">
        <v>784</v>
      </c>
      <c r="C50" s="962">
        <v>148</v>
      </c>
      <c r="D50" s="964" t="s">
        <v>732</v>
      </c>
      <c r="E50" s="964" t="s">
        <v>732</v>
      </c>
      <c r="F50" s="964" t="s">
        <v>732</v>
      </c>
      <c r="G50" s="964" t="s">
        <v>732</v>
      </c>
      <c r="H50" s="964" t="s">
        <v>732</v>
      </c>
      <c r="I50" s="964" t="s">
        <v>732</v>
      </c>
      <c r="J50" s="964" t="s">
        <v>732</v>
      </c>
      <c r="K50" s="964" t="s">
        <v>732</v>
      </c>
      <c r="L50" s="964" t="s">
        <v>732</v>
      </c>
      <c r="M50" s="964" t="s">
        <v>732</v>
      </c>
      <c r="N50" s="964" t="s">
        <v>732</v>
      </c>
      <c r="O50" s="964" t="s">
        <v>732</v>
      </c>
      <c r="P50" s="964" t="s">
        <v>732</v>
      </c>
      <c r="Q50" s="964" t="s">
        <v>732</v>
      </c>
      <c r="R50" s="964" t="s">
        <v>732</v>
      </c>
      <c r="S50" s="964" t="s">
        <v>732</v>
      </c>
      <c r="T50" s="964" t="s">
        <v>732</v>
      </c>
      <c r="U50" s="964" t="s">
        <v>732</v>
      </c>
      <c r="V50" s="964" t="s">
        <v>732</v>
      </c>
      <c r="W50" s="964" t="s">
        <v>732</v>
      </c>
      <c r="X50" s="964" t="s">
        <v>732</v>
      </c>
      <c r="Y50" s="964" t="s">
        <v>732</v>
      </c>
      <c r="Z50" s="964" t="s">
        <v>732</v>
      </c>
      <c r="AA50" s="964" t="s">
        <v>732</v>
      </c>
      <c r="AB50" s="964" t="s">
        <v>732</v>
      </c>
      <c r="AC50" s="963">
        <v>1</v>
      </c>
      <c r="AD50" s="964" t="s">
        <v>732</v>
      </c>
      <c r="AE50" s="964" t="s">
        <v>732</v>
      </c>
      <c r="AF50" s="963">
        <v>1</v>
      </c>
      <c r="AG50" s="964" t="s">
        <v>732</v>
      </c>
      <c r="AH50" s="964" t="s">
        <v>732</v>
      </c>
      <c r="AI50" s="964" t="s">
        <v>732</v>
      </c>
      <c r="AJ50" s="964" t="s">
        <v>732</v>
      </c>
      <c r="AK50" s="964" t="s">
        <v>732</v>
      </c>
      <c r="AL50" s="964" t="s">
        <v>732</v>
      </c>
      <c r="AM50" s="964" t="s">
        <v>732</v>
      </c>
      <c r="AN50" s="964" t="s">
        <v>732</v>
      </c>
      <c r="AO50" s="964" t="s">
        <v>732</v>
      </c>
      <c r="AP50" s="964" t="s">
        <v>732</v>
      </c>
      <c r="AQ50" s="964" t="s">
        <v>732</v>
      </c>
      <c r="AR50" s="964" t="s">
        <v>732</v>
      </c>
      <c r="AS50" s="964" t="s">
        <v>732</v>
      </c>
      <c r="AT50" s="963">
        <v>1</v>
      </c>
      <c r="AU50" s="964" t="s">
        <v>732</v>
      </c>
      <c r="AV50" s="964" t="s">
        <v>732</v>
      </c>
      <c r="AW50" s="964" t="s">
        <v>732</v>
      </c>
      <c r="AX50" s="964" t="s">
        <v>732</v>
      </c>
      <c r="AY50" s="964" t="s">
        <v>732</v>
      </c>
      <c r="AZ50" s="963">
        <v>1</v>
      </c>
      <c r="BA50" s="964" t="s">
        <v>732</v>
      </c>
      <c r="BB50" s="964" t="s">
        <v>732</v>
      </c>
      <c r="BC50" s="963">
        <v>1</v>
      </c>
      <c r="BD50" s="964" t="s">
        <v>732</v>
      </c>
      <c r="BE50" s="964" t="s">
        <v>732</v>
      </c>
      <c r="BF50" s="963">
        <v>1</v>
      </c>
      <c r="BG50" s="964" t="s">
        <v>732</v>
      </c>
      <c r="BH50" s="963">
        <v>1</v>
      </c>
      <c r="BI50" s="963">
        <v>1</v>
      </c>
      <c r="BJ50" s="964" t="s">
        <v>732</v>
      </c>
      <c r="BK50" s="964" t="s">
        <v>732</v>
      </c>
      <c r="BL50" s="963">
        <v>2</v>
      </c>
      <c r="BM50" s="963">
        <v>1</v>
      </c>
      <c r="BN50" s="964" t="s">
        <v>732</v>
      </c>
      <c r="BO50" s="963">
        <v>1</v>
      </c>
      <c r="BP50" s="963">
        <v>1</v>
      </c>
      <c r="BQ50" s="963">
        <v>1</v>
      </c>
      <c r="BR50" s="963">
        <v>2</v>
      </c>
      <c r="BS50" s="963">
        <v>1</v>
      </c>
      <c r="BT50" s="964" t="s">
        <v>732</v>
      </c>
      <c r="BU50" s="963">
        <v>1</v>
      </c>
      <c r="BV50" s="964" t="s">
        <v>732</v>
      </c>
      <c r="BW50" s="963">
        <v>6</v>
      </c>
      <c r="BX50" s="963">
        <v>3</v>
      </c>
      <c r="BY50" s="963">
        <v>3</v>
      </c>
      <c r="BZ50" s="963">
        <v>2</v>
      </c>
      <c r="CA50" s="963">
        <v>7</v>
      </c>
      <c r="CB50" s="963">
        <v>3</v>
      </c>
      <c r="CC50" s="963">
        <v>6</v>
      </c>
      <c r="CD50" s="963">
        <v>6</v>
      </c>
      <c r="CE50" s="963">
        <v>9</v>
      </c>
      <c r="CF50" s="963">
        <v>5</v>
      </c>
      <c r="CG50" s="963">
        <v>1</v>
      </c>
      <c r="CH50" s="963">
        <v>4</v>
      </c>
      <c r="CI50" s="963">
        <v>5</v>
      </c>
      <c r="CJ50" s="963">
        <v>3</v>
      </c>
      <c r="CK50" s="963">
        <v>5</v>
      </c>
      <c r="CL50" s="963">
        <v>8</v>
      </c>
      <c r="CM50" s="963">
        <v>9</v>
      </c>
      <c r="CN50" s="963">
        <v>2</v>
      </c>
      <c r="CO50" s="963">
        <v>10</v>
      </c>
      <c r="CP50" s="963">
        <v>5</v>
      </c>
      <c r="CQ50" s="963">
        <v>2</v>
      </c>
      <c r="CR50" s="963">
        <v>7</v>
      </c>
      <c r="CS50" s="963">
        <v>3</v>
      </c>
      <c r="CT50" s="963">
        <v>3</v>
      </c>
      <c r="CU50" s="963">
        <v>3</v>
      </c>
      <c r="CV50" s="963">
        <v>2</v>
      </c>
      <c r="CW50" s="963">
        <v>3</v>
      </c>
      <c r="CX50" s="963">
        <v>4</v>
      </c>
      <c r="CY50" s="963">
        <v>1</v>
      </c>
      <c r="CZ50" s="964" t="s">
        <v>732</v>
      </c>
      <c r="DA50" s="963">
        <v>205</v>
      </c>
      <c r="DB50" s="964" t="s">
        <v>732</v>
      </c>
      <c r="DC50" s="964" t="s">
        <v>732</v>
      </c>
      <c r="DD50" s="964" t="s">
        <v>732</v>
      </c>
      <c r="DE50" s="964" t="s">
        <v>732</v>
      </c>
      <c r="DF50" s="964" t="s">
        <v>732</v>
      </c>
      <c r="DG50" s="964" t="s">
        <v>732</v>
      </c>
      <c r="DH50" s="964" t="s">
        <v>732</v>
      </c>
      <c r="DI50" s="964" t="s">
        <v>732</v>
      </c>
      <c r="DJ50" s="964" t="s">
        <v>732</v>
      </c>
      <c r="DK50" s="964" t="s">
        <v>732</v>
      </c>
      <c r="DL50" s="964" t="s">
        <v>732</v>
      </c>
      <c r="DM50" s="964" t="s">
        <v>732</v>
      </c>
      <c r="DN50" s="964" t="s">
        <v>732</v>
      </c>
      <c r="DO50" s="964" t="s">
        <v>732</v>
      </c>
      <c r="DP50" s="964" t="s">
        <v>732</v>
      </c>
      <c r="DQ50" s="964" t="s">
        <v>732</v>
      </c>
      <c r="DR50" s="964" t="s">
        <v>732</v>
      </c>
      <c r="DS50" s="964" t="s">
        <v>732</v>
      </c>
      <c r="DT50" s="964" t="s">
        <v>732</v>
      </c>
      <c r="DU50" s="964" t="s">
        <v>732</v>
      </c>
      <c r="DV50" s="964" t="s">
        <v>732</v>
      </c>
      <c r="DW50" s="964" t="s">
        <v>732</v>
      </c>
      <c r="DX50" s="964" t="s">
        <v>732</v>
      </c>
      <c r="DY50" s="964" t="s">
        <v>732</v>
      </c>
      <c r="DZ50" s="964" t="s">
        <v>732</v>
      </c>
      <c r="EA50" s="964" t="s">
        <v>732</v>
      </c>
      <c r="EB50" s="964" t="s">
        <v>732</v>
      </c>
      <c r="EC50" s="964" t="s">
        <v>732</v>
      </c>
      <c r="ED50" s="964" t="s">
        <v>732</v>
      </c>
      <c r="EE50" s="964" t="s">
        <v>732</v>
      </c>
      <c r="EF50" s="963">
        <v>1</v>
      </c>
      <c r="EG50" s="964" t="s">
        <v>732</v>
      </c>
      <c r="EH50" s="964" t="s">
        <v>732</v>
      </c>
      <c r="EI50" s="964" t="s">
        <v>732</v>
      </c>
      <c r="EJ50" s="964" t="s">
        <v>732</v>
      </c>
      <c r="EK50" s="964" t="s">
        <v>732</v>
      </c>
      <c r="EL50" s="964" t="s">
        <v>732</v>
      </c>
      <c r="EM50" s="963">
        <v>1</v>
      </c>
      <c r="EN50" s="964" t="s">
        <v>732</v>
      </c>
      <c r="EO50" s="964" t="s">
        <v>732</v>
      </c>
      <c r="EP50" s="964" t="s">
        <v>732</v>
      </c>
      <c r="EQ50" s="964" t="s">
        <v>732</v>
      </c>
      <c r="ER50" s="964" t="s">
        <v>732</v>
      </c>
      <c r="ES50" s="963">
        <v>1</v>
      </c>
      <c r="ET50" s="964" t="s">
        <v>732</v>
      </c>
      <c r="EU50" s="963">
        <v>1</v>
      </c>
      <c r="EV50" s="963">
        <v>1</v>
      </c>
      <c r="EW50" s="964" t="s">
        <v>732</v>
      </c>
      <c r="EX50" s="963">
        <v>2</v>
      </c>
      <c r="EY50" s="963">
        <v>1</v>
      </c>
      <c r="EZ50" s="963">
        <v>3</v>
      </c>
      <c r="FA50" s="964" t="s">
        <v>732</v>
      </c>
      <c r="FB50" s="964" t="s">
        <v>732</v>
      </c>
      <c r="FC50" s="963">
        <v>1</v>
      </c>
      <c r="FD50" s="964" t="s">
        <v>732</v>
      </c>
      <c r="FE50" s="963">
        <v>1</v>
      </c>
      <c r="FF50" s="963">
        <v>2</v>
      </c>
      <c r="FG50" s="964" t="s">
        <v>732</v>
      </c>
      <c r="FH50" s="964" t="s">
        <v>732</v>
      </c>
      <c r="FI50" s="964" t="s">
        <v>732</v>
      </c>
      <c r="FJ50" s="963">
        <v>2</v>
      </c>
      <c r="FK50" s="963">
        <v>1</v>
      </c>
      <c r="FL50" s="963">
        <v>2</v>
      </c>
      <c r="FM50" s="963">
        <v>2</v>
      </c>
      <c r="FN50" s="963">
        <v>2</v>
      </c>
      <c r="FO50" s="964" t="s">
        <v>732</v>
      </c>
      <c r="FP50" s="963">
        <v>1</v>
      </c>
      <c r="FQ50" s="964" t="s">
        <v>732</v>
      </c>
      <c r="FR50" s="963">
        <v>3</v>
      </c>
      <c r="FS50" s="963">
        <v>5</v>
      </c>
      <c r="FT50" s="963">
        <v>4</v>
      </c>
      <c r="FU50" s="963">
        <v>2</v>
      </c>
      <c r="FV50" s="963">
        <v>4</v>
      </c>
      <c r="FW50" s="963">
        <v>4</v>
      </c>
      <c r="FX50" s="963">
        <v>4</v>
      </c>
      <c r="FY50" s="963">
        <v>5</v>
      </c>
      <c r="FZ50" s="963">
        <v>4</v>
      </c>
      <c r="GA50" s="963">
        <v>6</v>
      </c>
      <c r="GB50" s="963">
        <v>3</v>
      </c>
      <c r="GC50" s="963">
        <v>2</v>
      </c>
      <c r="GD50" s="963">
        <v>5</v>
      </c>
      <c r="GE50" s="963">
        <v>3</v>
      </c>
      <c r="GF50" s="963">
        <v>5</v>
      </c>
      <c r="GG50" s="963">
        <v>11</v>
      </c>
      <c r="GH50" s="963">
        <v>5</v>
      </c>
      <c r="GI50" s="963">
        <v>4</v>
      </c>
      <c r="GJ50" s="963">
        <v>4</v>
      </c>
      <c r="GK50" s="963">
        <v>9</v>
      </c>
      <c r="GL50" s="963">
        <v>5</v>
      </c>
      <c r="GM50" s="963">
        <v>9</v>
      </c>
      <c r="GN50" s="963">
        <v>8</v>
      </c>
      <c r="GO50" s="963">
        <v>8</v>
      </c>
      <c r="GP50" s="963">
        <v>8</v>
      </c>
      <c r="GQ50" s="963">
        <v>5</v>
      </c>
      <c r="GR50" s="963">
        <v>14</v>
      </c>
      <c r="GS50" s="963">
        <v>5</v>
      </c>
      <c r="GT50" s="963">
        <v>4</v>
      </c>
      <c r="GU50" s="963">
        <v>4</v>
      </c>
      <c r="GV50" s="963">
        <v>12</v>
      </c>
      <c r="GW50" s="963">
        <v>6</v>
      </c>
      <c r="GX50" s="964" t="s">
        <v>732</v>
      </c>
      <c r="GY50" s="963">
        <v>250</v>
      </c>
      <c r="GZ50" s="964" t="s">
        <v>732</v>
      </c>
      <c r="HA50" s="964" t="s">
        <v>732</v>
      </c>
      <c r="HB50" s="964" t="s">
        <v>732</v>
      </c>
      <c r="HC50" s="964" t="s">
        <v>732</v>
      </c>
      <c r="HD50" s="964" t="s">
        <v>732</v>
      </c>
      <c r="HE50" s="964" t="s">
        <v>732</v>
      </c>
      <c r="HF50" s="964" t="s">
        <v>732</v>
      </c>
      <c r="HG50" s="964" t="s">
        <v>732</v>
      </c>
      <c r="HH50" s="964" t="s">
        <v>732</v>
      </c>
      <c r="HI50" s="964" t="s">
        <v>732</v>
      </c>
      <c r="HJ50" s="964" t="s">
        <v>732</v>
      </c>
      <c r="HK50" s="964" t="s">
        <v>732</v>
      </c>
      <c r="HL50" s="964" t="s">
        <v>732</v>
      </c>
      <c r="HM50" s="964" t="s">
        <v>732</v>
      </c>
      <c r="HN50" s="964" t="s">
        <v>732</v>
      </c>
      <c r="HO50" s="964" t="s">
        <v>732</v>
      </c>
      <c r="HP50" s="964" t="s">
        <v>732</v>
      </c>
      <c r="HQ50" s="964" t="s">
        <v>732</v>
      </c>
      <c r="HR50" s="964" t="s">
        <v>732</v>
      </c>
      <c r="HS50" s="964" t="s">
        <v>732</v>
      </c>
      <c r="HT50" s="964" t="s">
        <v>732</v>
      </c>
      <c r="HU50" s="964" t="s">
        <v>732</v>
      </c>
      <c r="HV50" s="964" t="s">
        <v>732</v>
      </c>
      <c r="HW50" s="964" t="s">
        <v>732</v>
      </c>
      <c r="HX50" s="964" t="s">
        <v>732</v>
      </c>
      <c r="HY50" s="964" t="s">
        <v>732</v>
      </c>
      <c r="HZ50" s="964" t="s">
        <v>732</v>
      </c>
      <c r="IA50" s="964" t="s">
        <v>732</v>
      </c>
      <c r="IB50" s="964" t="s">
        <v>732</v>
      </c>
      <c r="IC50" s="964" t="s">
        <v>732</v>
      </c>
      <c r="ID50" s="964" t="s">
        <v>732</v>
      </c>
      <c r="IE50" s="964" t="s">
        <v>732</v>
      </c>
      <c r="IF50" s="964" t="s">
        <v>732</v>
      </c>
      <c r="IG50" s="964" t="s">
        <v>732</v>
      </c>
      <c r="IH50" s="964" t="s">
        <v>732</v>
      </c>
      <c r="II50" s="963">
        <v>1</v>
      </c>
      <c r="IJ50" s="964" t="s">
        <v>732</v>
      </c>
      <c r="IK50" s="964" t="s">
        <v>732</v>
      </c>
      <c r="IL50" s="964" t="s">
        <v>732</v>
      </c>
      <c r="IM50" s="964" t="s">
        <v>732</v>
      </c>
      <c r="IN50" s="964" t="s">
        <v>732</v>
      </c>
      <c r="IO50" s="964" t="s">
        <v>732</v>
      </c>
      <c r="IP50" s="964" t="s">
        <v>732</v>
      </c>
      <c r="IQ50" s="964" t="s">
        <v>732</v>
      </c>
      <c r="IR50" s="963">
        <v>1</v>
      </c>
      <c r="IS50" s="963">
        <v>1</v>
      </c>
      <c r="IT50" s="963">
        <v>2</v>
      </c>
      <c r="IU50" s="964" t="s">
        <v>732</v>
      </c>
      <c r="IV50" s="964" t="s">
        <v>732</v>
      </c>
      <c r="IW50" s="964" t="s">
        <v>732</v>
      </c>
      <c r="IX50" s="964" t="s">
        <v>732</v>
      </c>
      <c r="IY50" s="964" t="s">
        <v>732</v>
      </c>
      <c r="IZ50" s="963">
        <v>2</v>
      </c>
      <c r="JA50" s="963">
        <v>1</v>
      </c>
      <c r="JB50" s="963">
        <v>1</v>
      </c>
      <c r="JC50" s="964" t="s">
        <v>732</v>
      </c>
      <c r="JD50" s="963">
        <v>3</v>
      </c>
      <c r="JE50" s="963">
        <v>2</v>
      </c>
      <c r="JF50" s="963">
        <v>1</v>
      </c>
      <c r="JG50" s="963">
        <v>4</v>
      </c>
      <c r="JH50" s="963">
        <v>2</v>
      </c>
      <c r="JI50" s="963">
        <v>2</v>
      </c>
      <c r="JJ50" s="963">
        <v>2</v>
      </c>
      <c r="JK50" s="963">
        <v>2</v>
      </c>
      <c r="JL50" s="963">
        <v>1</v>
      </c>
      <c r="JM50" s="963">
        <v>3</v>
      </c>
      <c r="JN50" s="963">
        <v>3</v>
      </c>
      <c r="JO50" s="963">
        <v>5</v>
      </c>
      <c r="JP50" s="963">
        <v>3</v>
      </c>
      <c r="JQ50" s="963">
        <v>2</v>
      </c>
      <c r="JR50" s="963">
        <v>6</v>
      </c>
      <c r="JS50" s="963">
        <v>1</v>
      </c>
      <c r="JT50" s="963">
        <v>5</v>
      </c>
      <c r="JU50" s="963">
        <v>3</v>
      </c>
      <c r="JV50" s="963">
        <v>5</v>
      </c>
      <c r="JW50" s="963">
        <v>9</v>
      </c>
      <c r="JX50" s="963">
        <v>3</v>
      </c>
      <c r="JY50" s="963">
        <v>10</v>
      </c>
      <c r="JZ50" s="963">
        <v>5</v>
      </c>
      <c r="KA50" s="963">
        <v>4</v>
      </c>
      <c r="KB50" s="963">
        <v>5</v>
      </c>
      <c r="KC50" s="963">
        <v>11</v>
      </c>
      <c r="KD50" s="963">
        <v>13</v>
      </c>
      <c r="KE50" s="963">
        <v>11</v>
      </c>
      <c r="KF50" s="963">
        <v>8</v>
      </c>
      <c r="KG50" s="963">
        <v>11</v>
      </c>
      <c r="KH50" s="963">
        <v>12</v>
      </c>
      <c r="KI50" s="963">
        <v>6</v>
      </c>
      <c r="KJ50" s="963">
        <v>6</v>
      </c>
      <c r="KK50" s="963">
        <v>9</v>
      </c>
      <c r="KL50" s="963">
        <v>3</v>
      </c>
      <c r="KM50" s="963">
        <v>4</v>
      </c>
      <c r="KN50" s="963">
        <v>9</v>
      </c>
      <c r="KO50" s="963">
        <v>3</v>
      </c>
      <c r="KP50" s="963">
        <v>9</v>
      </c>
      <c r="KQ50" s="963">
        <v>5</v>
      </c>
      <c r="KR50" s="963">
        <v>9</v>
      </c>
      <c r="KS50" s="963">
        <v>3</v>
      </c>
      <c r="KT50" s="963">
        <v>16</v>
      </c>
      <c r="KU50" s="963">
        <v>2</v>
      </c>
      <c r="KV50" s="964" t="s">
        <v>732</v>
      </c>
      <c r="KW50" s="963">
        <v>175</v>
      </c>
      <c r="KX50" s="964" t="s">
        <v>732</v>
      </c>
      <c r="KY50" s="964" t="s">
        <v>732</v>
      </c>
      <c r="KZ50" s="964" t="s">
        <v>732</v>
      </c>
      <c r="LA50" s="964" t="s">
        <v>732</v>
      </c>
      <c r="LB50" s="964" t="s">
        <v>732</v>
      </c>
      <c r="LC50" s="964" t="s">
        <v>732</v>
      </c>
      <c r="LD50" s="964" t="s">
        <v>732</v>
      </c>
      <c r="LE50" s="964" t="s">
        <v>732</v>
      </c>
      <c r="LF50" s="964" t="s">
        <v>732</v>
      </c>
      <c r="LG50" s="964" t="s">
        <v>732</v>
      </c>
      <c r="LH50" s="964" t="s">
        <v>732</v>
      </c>
      <c r="LI50" s="964" t="s">
        <v>732</v>
      </c>
      <c r="LJ50" s="964" t="s">
        <v>732</v>
      </c>
      <c r="LK50" s="964" t="s">
        <v>732</v>
      </c>
      <c r="LL50" s="964" t="s">
        <v>732</v>
      </c>
      <c r="LM50" s="964" t="s">
        <v>732</v>
      </c>
      <c r="LN50" s="963">
        <v>1</v>
      </c>
      <c r="LO50" s="964" t="s">
        <v>732</v>
      </c>
      <c r="LP50" s="964" t="s">
        <v>732</v>
      </c>
      <c r="LQ50" s="964" t="s">
        <v>732</v>
      </c>
      <c r="LR50" s="964" t="s">
        <v>732</v>
      </c>
      <c r="LS50" s="964" t="s">
        <v>732</v>
      </c>
      <c r="LT50" s="964" t="s">
        <v>732</v>
      </c>
      <c r="LU50" s="964" t="s">
        <v>732</v>
      </c>
      <c r="LV50" s="964" t="s">
        <v>732</v>
      </c>
      <c r="LW50" s="964" t="s">
        <v>732</v>
      </c>
      <c r="LX50" s="964" t="s">
        <v>732</v>
      </c>
      <c r="LY50" s="964" t="s">
        <v>732</v>
      </c>
      <c r="LZ50" s="964" t="s">
        <v>732</v>
      </c>
      <c r="MA50" s="964" t="s">
        <v>732</v>
      </c>
      <c r="MB50" s="964" t="s">
        <v>732</v>
      </c>
      <c r="MC50" s="964" t="s">
        <v>732</v>
      </c>
      <c r="MD50" s="964" t="s">
        <v>732</v>
      </c>
      <c r="ME50" s="964" t="s">
        <v>732</v>
      </c>
      <c r="MF50" s="964" t="s">
        <v>732</v>
      </c>
      <c r="MG50" s="964" t="s">
        <v>732</v>
      </c>
      <c r="MH50" s="964" t="s">
        <v>732</v>
      </c>
      <c r="MI50" s="964" t="s">
        <v>732</v>
      </c>
      <c r="MJ50" s="963">
        <v>1</v>
      </c>
      <c r="MK50" s="964" t="s">
        <v>732</v>
      </c>
      <c r="ML50" s="964" t="s">
        <v>732</v>
      </c>
      <c r="MM50" s="964" t="s">
        <v>732</v>
      </c>
      <c r="MN50" s="963">
        <v>1</v>
      </c>
      <c r="MO50" s="964" t="s">
        <v>732</v>
      </c>
      <c r="MP50" s="964" t="s">
        <v>732</v>
      </c>
      <c r="MQ50" s="964" t="s">
        <v>732</v>
      </c>
      <c r="MR50" s="964" t="s">
        <v>732</v>
      </c>
      <c r="MS50" s="964" t="s">
        <v>732</v>
      </c>
      <c r="MT50" s="964" t="s">
        <v>732</v>
      </c>
      <c r="MU50" s="964" t="s">
        <v>732</v>
      </c>
      <c r="MV50" s="963">
        <v>2</v>
      </c>
      <c r="MW50" s="963">
        <v>3</v>
      </c>
      <c r="MX50" s="964" t="s">
        <v>732</v>
      </c>
      <c r="MY50" s="964" t="s">
        <v>732</v>
      </c>
      <c r="MZ50" s="963">
        <v>4</v>
      </c>
      <c r="NA50" s="963">
        <v>2</v>
      </c>
      <c r="NB50" s="964" t="s">
        <v>732</v>
      </c>
      <c r="NC50" s="964" t="s">
        <v>732</v>
      </c>
      <c r="ND50" s="964" t="s">
        <v>732</v>
      </c>
      <c r="NE50" s="963">
        <v>2</v>
      </c>
      <c r="NF50" s="963">
        <v>1</v>
      </c>
      <c r="NG50" s="963">
        <v>2</v>
      </c>
      <c r="NH50" s="963">
        <v>1</v>
      </c>
      <c r="NI50" s="964" t="s">
        <v>732</v>
      </c>
      <c r="NJ50" s="964" t="s">
        <v>732</v>
      </c>
      <c r="NK50" s="963">
        <v>3</v>
      </c>
      <c r="NL50" s="963">
        <v>5</v>
      </c>
      <c r="NM50" s="963">
        <v>1</v>
      </c>
      <c r="NN50" s="964" t="s">
        <v>732</v>
      </c>
      <c r="NO50" s="963">
        <v>2</v>
      </c>
      <c r="NP50" s="964" t="s">
        <v>732</v>
      </c>
      <c r="NQ50" s="963">
        <v>1</v>
      </c>
      <c r="NR50" s="963">
        <v>1</v>
      </c>
      <c r="NS50" s="963">
        <v>4</v>
      </c>
      <c r="NT50" s="963">
        <v>2</v>
      </c>
      <c r="NU50" s="963">
        <v>4</v>
      </c>
      <c r="NV50" s="963">
        <v>4</v>
      </c>
      <c r="NW50" s="963">
        <v>3</v>
      </c>
      <c r="NX50" s="963">
        <v>6</v>
      </c>
      <c r="NY50" s="963">
        <v>6</v>
      </c>
      <c r="NZ50" s="963">
        <v>5</v>
      </c>
      <c r="OA50" s="963">
        <v>6</v>
      </c>
      <c r="OB50" s="963">
        <v>2</v>
      </c>
      <c r="OC50" s="963">
        <v>6</v>
      </c>
      <c r="OD50" s="963">
        <v>6</v>
      </c>
      <c r="OE50" s="963">
        <v>8</v>
      </c>
      <c r="OF50" s="963">
        <v>9</v>
      </c>
      <c r="OG50" s="963">
        <v>7</v>
      </c>
      <c r="OH50" s="963">
        <v>7</v>
      </c>
      <c r="OI50" s="963">
        <v>6</v>
      </c>
      <c r="OJ50" s="963">
        <v>4</v>
      </c>
      <c r="OK50" s="963">
        <v>7</v>
      </c>
      <c r="OL50" s="963">
        <v>4</v>
      </c>
      <c r="OM50" s="963">
        <v>7</v>
      </c>
      <c r="ON50" s="963">
        <v>4</v>
      </c>
      <c r="OO50" s="963">
        <v>2</v>
      </c>
      <c r="OP50" s="963">
        <v>4</v>
      </c>
      <c r="OQ50" s="963">
        <v>7</v>
      </c>
      <c r="OR50" s="963">
        <v>11</v>
      </c>
      <c r="OS50" s="964" t="s">
        <v>732</v>
      </c>
      <c r="OT50" s="963">
        <v>1</v>
      </c>
      <c r="OU50" s="963">
        <v>130</v>
      </c>
      <c r="OV50" s="964" t="s">
        <v>732</v>
      </c>
      <c r="OW50" s="964" t="s">
        <v>732</v>
      </c>
      <c r="OX50" s="964" t="s">
        <v>732</v>
      </c>
      <c r="OY50" s="964" t="s">
        <v>732</v>
      </c>
      <c r="OZ50" s="964" t="s">
        <v>732</v>
      </c>
      <c r="PA50" s="964" t="s">
        <v>732</v>
      </c>
      <c r="PB50" s="964" t="s">
        <v>732</v>
      </c>
      <c r="PC50" s="964" t="s">
        <v>732</v>
      </c>
      <c r="PD50" s="964" t="s">
        <v>732</v>
      </c>
      <c r="PE50" s="964" t="s">
        <v>732</v>
      </c>
      <c r="PF50" s="964" t="s">
        <v>732</v>
      </c>
      <c r="PG50" s="964" t="s">
        <v>732</v>
      </c>
      <c r="PH50" s="964" t="s">
        <v>732</v>
      </c>
      <c r="PI50" s="964" t="s">
        <v>732</v>
      </c>
      <c r="PJ50" s="964" t="s">
        <v>732</v>
      </c>
      <c r="PK50" s="964" t="s">
        <v>732</v>
      </c>
      <c r="PL50" s="964" t="s">
        <v>732</v>
      </c>
      <c r="PM50" s="964" t="s">
        <v>732</v>
      </c>
      <c r="PN50" s="964" t="s">
        <v>732</v>
      </c>
      <c r="PO50" s="964" t="s">
        <v>732</v>
      </c>
      <c r="PP50" s="964" t="s">
        <v>732</v>
      </c>
      <c r="PQ50" s="964" t="s">
        <v>732</v>
      </c>
      <c r="PR50" s="964" t="s">
        <v>732</v>
      </c>
      <c r="PS50" s="964" t="s">
        <v>732</v>
      </c>
      <c r="PT50" s="964" t="s">
        <v>732</v>
      </c>
      <c r="PU50" s="964" t="s">
        <v>732</v>
      </c>
      <c r="PV50" s="964" t="s">
        <v>732</v>
      </c>
      <c r="PW50" s="964" t="s">
        <v>732</v>
      </c>
      <c r="PX50" s="964" t="s">
        <v>732</v>
      </c>
      <c r="PY50" s="964" t="s">
        <v>732</v>
      </c>
      <c r="PZ50" s="964" t="s">
        <v>732</v>
      </c>
      <c r="QA50" s="964" t="s">
        <v>732</v>
      </c>
      <c r="QB50" s="964" t="s">
        <v>732</v>
      </c>
      <c r="QC50" s="964" t="s">
        <v>732</v>
      </c>
      <c r="QD50" s="964" t="s">
        <v>732</v>
      </c>
      <c r="QE50" s="964" t="s">
        <v>732</v>
      </c>
      <c r="QF50" s="964" t="s">
        <v>732</v>
      </c>
      <c r="QG50" s="964" t="s">
        <v>732</v>
      </c>
      <c r="QH50" s="964" t="s">
        <v>732</v>
      </c>
      <c r="QI50" s="963">
        <v>1</v>
      </c>
      <c r="QJ50" s="964" t="s">
        <v>732</v>
      </c>
      <c r="QK50" s="964" t="s">
        <v>732</v>
      </c>
      <c r="QL50" s="964" t="s">
        <v>732</v>
      </c>
      <c r="QM50" s="964" t="s">
        <v>732</v>
      </c>
      <c r="QN50" s="964" t="s">
        <v>732</v>
      </c>
      <c r="QO50" s="964" t="s">
        <v>732</v>
      </c>
      <c r="QP50" s="964" t="s">
        <v>732</v>
      </c>
      <c r="QQ50" s="964" t="s">
        <v>732</v>
      </c>
      <c r="QR50" s="963">
        <v>1</v>
      </c>
      <c r="QS50" s="964" t="s">
        <v>732</v>
      </c>
      <c r="QT50" s="964" t="s">
        <v>732</v>
      </c>
      <c r="QU50" s="964" t="s">
        <v>732</v>
      </c>
      <c r="QV50" s="963">
        <v>1</v>
      </c>
      <c r="QW50" s="964" t="s">
        <v>732</v>
      </c>
      <c r="QX50" s="963">
        <v>1</v>
      </c>
      <c r="QY50" s="963">
        <v>1</v>
      </c>
      <c r="QZ50" s="963">
        <v>2</v>
      </c>
      <c r="RA50" s="964" t="s">
        <v>732</v>
      </c>
      <c r="RB50" s="964" t="s">
        <v>732</v>
      </c>
      <c r="RC50" s="963">
        <v>1</v>
      </c>
      <c r="RD50" s="963">
        <v>1</v>
      </c>
      <c r="RE50" s="963">
        <v>2</v>
      </c>
      <c r="RF50" s="964" t="s">
        <v>732</v>
      </c>
      <c r="RG50" s="964" t="s">
        <v>732</v>
      </c>
      <c r="RH50" s="963">
        <v>1</v>
      </c>
      <c r="RI50" s="964" t="s">
        <v>732</v>
      </c>
      <c r="RJ50" s="963">
        <v>3</v>
      </c>
      <c r="RK50" s="963">
        <v>2</v>
      </c>
      <c r="RL50" s="964" t="s">
        <v>732</v>
      </c>
      <c r="RM50" s="964" t="s">
        <v>732</v>
      </c>
      <c r="RN50" s="963">
        <v>2</v>
      </c>
      <c r="RO50" s="964" t="s">
        <v>732</v>
      </c>
      <c r="RP50" s="963">
        <v>4</v>
      </c>
      <c r="RQ50" s="963">
        <v>1</v>
      </c>
      <c r="RR50" s="963">
        <v>5</v>
      </c>
      <c r="RS50" s="963">
        <v>2</v>
      </c>
      <c r="RT50" s="963">
        <v>1</v>
      </c>
      <c r="RU50" s="963">
        <v>2</v>
      </c>
      <c r="RV50" s="963">
        <v>2</v>
      </c>
      <c r="RW50" s="963">
        <v>4</v>
      </c>
      <c r="RX50" s="963">
        <v>5</v>
      </c>
      <c r="RY50" s="963">
        <v>3</v>
      </c>
      <c r="RZ50" s="963">
        <v>5</v>
      </c>
      <c r="SA50" s="963">
        <v>6</v>
      </c>
      <c r="SB50" s="963">
        <v>3</v>
      </c>
      <c r="SC50" s="963">
        <v>3</v>
      </c>
      <c r="SD50" s="963">
        <v>6</v>
      </c>
      <c r="SE50" s="963">
        <v>6</v>
      </c>
      <c r="SF50" s="963">
        <v>5</v>
      </c>
      <c r="SG50" s="963">
        <v>5</v>
      </c>
      <c r="SH50" s="963">
        <v>4</v>
      </c>
      <c r="SI50" s="963">
        <v>2</v>
      </c>
      <c r="SJ50" s="963">
        <v>4</v>
      </c>
      <c r="SK50" s="963">
        <v>2</v>
      </c>
      <c r="SL50" s="963">
        <v>5</v>
      </c>
      <c r="SM50" s="963">
        <v>2</v>
      </c>
      <c r="SN50" s="963">
        <v>6</v>
      </c>
      <c r="SO50" s="963">
        <v>6</v>
      </c>
      <c r="SP50" s="963">
        <v>8</v>
      </c>
      <c r="SQ50" s="963">
        <v>4</v>
      </c>
      <c r="SR50" s="964" t="s">
        <v>732</v>
      </c>
      <c r="SS50" s="963">
        <v>172</v>
      </c>
      <c r="ST50" s="964" t="s">
        <v>732</v>
      </c>
      <c r="SU50" s="964" t="s">
        <v>732</v>
      </c>
      <c r="SV50" s="964" t="s">
        <v>732</v>
      </c>
      <c r="SW50" s="964" t="s">
        <v>732</v>
      </c>
      <c r="SX50" s="964" t="s">
        <v>732</v>
      </c>
      <c r="SY50" s="964" t="s">
        <v>732</v>
      </c>
      <c r="SZ50" s="964" t="s">
        <v>732</v>
      </c>
      <c r="TA50" s="964" t="s">
        <v>732</v>
      </c>
      <c r="TB50" s="964" t="s">
        <v>732</v>
      </c>
      <c r="TC50" s="964" t="s">
        <v>732</v>
      </c>
      <c r="TD50" s="964" t="s">
        <v>732</v>
      </c>
      <c r="TE50" s="964" t="s">
        <v>732</v>
      </c>
      <c r="TF50" s="964" t="s">
        <v>732</v>
      </c>
      <c r="TG50" s="964" t="s">
        <v>732</v>
      </c>
      <c r="TH50" s="964" t="s">
        <v>732</v>
      </c>
      <c r="TI50" s="964" t="s">
        <v>732</v>
      </c>
      <c r="TJ50" s="964" t="s">
        <v>732</v>
      </c>
      <c r="TK50" s="964" t="s">
        <v>732</v>
      </c>
      <c r="TL50" s="964" t="s">
        <v>732</v>
      </c>
      <c r="TM50" s="964" t="s">
        <v>732</v>
      </c>
      <c r="TN50" s="964" t="s">
        <v>732</v>
      </c>
      <c r="TO50" s="964" t="s">
        <v>732</v>
      </c>
      <c r="TP50" s="964" t="s">
        <v>732</v>
      </c>
      <c r="TQ50" s="964" t="s">
        <v>732</v>
      </c>
      <c r="TR50" s="964" t="s">
        <v>732</v>
      </c>
      <c r="TS50" s="964" t="s">
        <v>732</v>
      </c>
      <c r="TT50" s="964" t="s">
        <v>732</v>
      </c>
      <c r="TU50" s="964" t="s">
        <v>732</v>
      </c>
      <c r="TV50" s="964" t="s">
        <v>732</v>
      </c>
      <c r="TW50" s="964" t="s">
        <v>732</v>
      </c>
      <c r="TX50" s="964" t="s">
        <v>732</v>
      </c>
      <c r="TY50" s="964" t="s">
        <v>732</v>
      </c>
      <c r="TZ50" s="963">
        <v>1</v>
      </c>
      <c r="UA50" s="964" t="s">
        <v>732</v>
      </c>
      <c r="UB50" s="964" t="s">
        <v>732</v>
      </c>
      <c r="UC50" s="963">
        <v>1</v>
      </c>
      <c r="UD50" s="964" t="s">
        <v>732</v>
      </c>
      <c r="UE50" s="964" t="s">
        <v>732</v>
      </c>
      <c r="UF50" s="964" t="s">
        <v>732</v>
      </c>
      <c r="UG50" s="963">
        <v>1</v>
      </c>
      <c r="UH50" s="964" t="s">
        <v>732</v>
      </c>
      <c r="UI50" s="964" t="s">
        <v>732</v>
      </c>
      <c r="UJ50" s="964" t="s">
        <v>732</v>
      </c>
      <c r="UK50" s="964" t="s">
        <v>732</v>
      </c>
      <c r="UL50" s="964" t="s">
        <v>732</v>
      </c>
      <c r="UM50" s="963">
        <v>1</v>
      </c>
      <c r="UN50" s="964" t="s">
        <v>732</v>
      </c>
      <c r="UO50" s="964" t="s">
        <v>732</v>
      </c>
      <c r="UP50" s="964" t="s">
        <v>732</v>
      </c>
      <c r="UQ50" s="963">
        <v>3</v>
      </c>
      <c r="UR50" s="964" t="s">
        <v>732</v>
      </c>
      <c r="US50" s="963">
        <v>1</v>
      </c>
      <c r="UT50" s="964" t="s">
        <v>732</v>
      </c>
      <c r="UU50" s="963">
        <v>2</v>
      </c>
      <c r="UV50" s="964" t="s">
        <v>732</v>
      </c>
      <c r="UW50" s="964" t="s">
        <v>732</v>
      </c>
      <c r="UX50" s="963">
        <v>4</v>
      </c>
      <c r="UY50" s="963">
        <v>1</v>
      </c>
      <c r="UZ50" s="964" t="s">
        <v>732</v>
      </c>
      <c r="VA50" s="964" t="s">
        <v>732</v>
      </c>
      <c r="VB50" s="964" t="s">
        <v>732</v>
      </c>
      <c r="VC50" s="963">
        <v>2</v>
      </c>
      <c r="VD50" s="964" t="s">
        <v>732</v>
      </c>
      <c r="VE50" s="964" t="s">
        <v>732</v>
      </c>
      <c r="VF50" s="963">
        <v>3</v>
      </c>
      <c r="VG50" s="964" t="s">
        <v>732</v>
      </c>
      <c r="VH50" s="963">
        <v>3</v>
      </c>
      <c r="VI50" s="963">
        <v>2</v>
      </c>
      <c r="VJ50" s="963">
        <v>3</v>
      </c>
      <c r="VK50" s="963">
        <v>2</v>
      </c>
      <c r="VL50" s="963">
        <v>3</v>
      </c>
      <c r="VM50" s="963">
        <v>3</v>
      </c>
      <c r="VN50" s="964" t="s">
        <v>732</v>
      </c>
      <c r="VO50" s="963">
        <v>2</v>
      </c>
      <c r="VP50" s="963">
        <v>6</v>
      </c>
      <c r="VQ50" s="963">
        <v>3</v>
      </c>
      <c r="VR50" s="963">
        <v>2</v>
      </c>
      <c r="VS50" s="963">
        <v>4</v>
      </c>
      <c r="VT50" s="963">
        <v>2</v>
      </c>
      <c r="VU50" s="963">
        <v>4</v>
      </c>
      <c r="VV50" s="963">
        <v>5</v>
      </c>
      <c r="VW50" s="963">
        <v>8</v>
      </c>
      <c r="VX50" s="963">
        <v>4</v>
      </c>
      <c r="VY50" s="963">
        <v>9</v>
      </c>
      <c r="VZ50" s="963">
        <v>7</v>
      </c>
      <c r="WA50" s="963">
        <v>8</v>
      </c>
      <c r="WB50" s="963">
        <v>8</v>
      </c>
      <c r="WC50" s="963">
        <v>10</v>
      </c>
      <c r="WD50" s="963">
        <v>4</v>
      </c>
      <c r="WE50" s="963">
        <v>5</v>
      </c>
      <c r="WF50" s="963">
        <v>6</v>
      </c>
      <c r="WG50" s="963">
        <v>4</v>
      </c>
      <c r="WH50" s="963">
        <v>7</v>
      </c>
      <c r="WI50" s="963">
        <v>4</v>
      </c>
      <c r="WJ50" s="963">
        <v>4</v>
      </c>
      <c r="WK50" s="963">
        <v>5</v>
      </c>
      <c r="WL50" s="963">
        <v>1</v>
      </c>
      <c r="WM50" s="963">
        <v>5</v>
      </c>
      <c r="WN50" s="963">
        <v>3</v>
      </c>
      <c r="WO50" s="963">
        <v>1</v>
      </c>
      <c r="WP50" s="963">
        <v>2</v>
      </c>
      <c r="WQ50" s="964" t="s">
        <v>732</v>
      </c>
      <c r="WR50" s="963">
        <v>2</v>
      </c>
      <c r="WS50" s="964" t="s">
        <v>732</v>
      </c>
      <c r="WT50" s="963">
        <v>1</v>
      </c>
      <c r="WU50" s="964" t="s">
        <v>732</v>
      </c>
      <c r="WV50" s="964" t="s">
        <v>732</v>
      </c>
      <c r="WW50" s="964" t="s">
        <v>732</v>
      </c>
      <c r="WX50" s="964" t="s">
        <v>732</v>
      </c>
      <c r="WY50" s="964" t="s">
        <v>732</v>
      </c>
      <c r="WZ50" s="964" t="s">
        <v>732</v>
      </c>
      <c r="XA50" s="964" t="s">
        <v>732</v>
      </c>
      <c r="XB50" s="964" t="s">
        <v>732</v>
      </c>
      <c r="XC50" s="964" t="s">
        <v>732</v>
      </c>
      <c r="XD50" s="964" t="s">
        <v>732</v>
      </c>
      <c r="XE50" s="964" t="s">
        <v>732</v>
      </c>
      <c r="XF50" s="964" t="s">
        <v>732</v>
      </c>
      <c r="XG50" s="964" t="s">
        <v>732</v>
      </c>
      <c r="XH50" s="963">
        <v>61</v>
      </c>
      <c r="XI50" s="964" t="s">
        <v>732</v>
      </c>
      <c r="XJ50" s="964" t="s">
        <v>732</v>
      </c>
      <c r="XK50" s="964" t="s">
        <v>732</v>
      </c>
      <c r="XL50" s="964" t="s">
        <v>732</v>
      </c>
      <c r="XM50" s="964" t="s">
        <v>732</v>
      </c>
      <c r="XN50" s="964" t="s">
        <v>732</v>
      </c>
      <c r="XO50" s="964" t="s">
        <v>732</v>
      </c>
      <c r="XP50" s="964" t="s">
        <v>732</v>
      </c>
      <c r="XQ50" s="964" t="s">
        <v>732</v>
      </c>
      <c r="XR50" s="964" t="s">
        <v>732</v>
      </c>
      <c r="XS50" s="964" t="s">
        <v>732</v>
      </c>
      <c r="XT50" s="964" t="s">
        <v>732</v>
      </c>
      <c r="XU50" s="964" t="s">
        <v>732</v>
      </c>
      <c r="XV50" s="964" t="s">
        <v>732</v>
      </c>
      <c r="XW50" s="964" t="s">
        <v>732</v>
      </c>
      <c r="XX50" s="964" t="s">
        <v>732</v>
      </c>
      <c r="XY50" s="964" t="s">
        <v>732</v>
      </c>
      <c r="XZ50" s="964" t="s">
        <v>732</v>
      </c>
      <c r="YA50" s="964" t="s">
        <v>732</v>
      </c>
      <c r="YB50" s="964" t="s">
        <v>732</v>
      </c>
      <c r="YC50" s="964" t="s">
        <v>732</v>
      </c>
      <c r="YD50" s="964" t="s">
        <v>732</v>
      </c>
      <c r="YE50" s="963">
        <v>1</v>
      </c>
      <c r="YF50" s="964" t="s">
        <v>732</v>
      </c>
      <c r="YG50" s="964" t="s">
        <v>732</v>
      </c>
      <c r="YH50" s="964" t="s">
        <v>732</v>
      </c>
      <c r="YI50" s="964" t="s">
        <v>732</v>
      </c>
      <c r="YJ50" s="964" t="s">
        <v>732</v>
      </c>
      <c r="YK50" s="964" t="s">
        <v>732</v>
      </c>
      <c r="YL50" s="964" t="s">
        <v>732</v>
      </c>
      <c r="YM50" s="964" t="s">
        <v>732</v>
      </c>
      <c r="YN50" s="964" t="s">
        <v>732</v>
      </c>
      <c r="YO50" s="964" t="s">
        <v>732</v>
      </c>
      <c r="YP50" s="964" t="s">
        <v>732</v>
      </c>
      <c r="YQ50" s="964" t="s">
        <v>732</v>
      </c>
      <c r="YR50" s="964" t="s">
        <v>732</v>
      </c>
      <c r="YS50" s="964" t="s">
        <v>732</v>
      </c>
      <c r="YT50" s="964" t="s">
        <v>732</v>
      </c>
      <c r="YU50" s="964" t="s">
        <v>732</v>
      </c>
      <c r="YV50" s="964" t="s">
        <v>732</v>
      </c>
      <c r="YW50" s="963">
        <v>1</v>
      </c>
      <c r="YX50" s="964" t="s">
        <v>732</v>
      </c>
      <c r="YY50" s="964" t="s">
        <v>732</v>
      </c>
      <c r="YZ50" s="964" t="s">
        <v>732</v>
      </c>
      <c r="ZA50" s="964" t="s">
        <v>732</v>
      </c>
      <c r="ZB50" s="964" t="s">
        <v>732</v>
      </c>
      <c r="ZC50" s="964" t="s">
        <v>732</v>
      </c>
      <c r="ZD50" s="964" t="s">
        <v>732</v>
      </c>
      <c r="ZE50" s="964" t="s">
        <v>732</v>
      </c>
      <c r="ZF50" s="964" t="s">
        <v>732</v>
      </c>
      <c r="ZG50" s="964" t="s">
        <v>732</v>
      </c>
      <c r="ZH50" s="964" t="s">
        <v>732</v>
      </c>
      <c r="ZI50" s="964" t="s">
        <v>732</v>
      </c>
      <c r="ZJ50" s="964" t="s">
        <v>732</v>
      </c>
      <c r="ZK50" s="964" t="s">
        <v>732</v>
      </c>
      <c r="ZL50" s="963">
        <v>1</v>
      </c>
      <c r="ZM50" s="964" t="s">
        <v>732</v>
      </c>
      <c r="ZN50" s="964" t="s">
        <v>732</v>
      </c>
      <c r="ZO50" s="964" t="s">
        <v>732</v>
      </c>
      <c r="ZP50" s="964" t="s">
        <v>732</v>
      </c>
      <c r="ZQ50" s="964" t="s">
        <v>732</v>
      </c>
      <c r="ZR50" s="964" t="s">
        <v>732</v>
      </c>
      <c r="ZS50" s="964" t="s">
        <v>732</v>
      </c>
      <c r="ZT50" s="964" t="s">
        <v>732</v>
      </c>
      <c r="ZU50" s="963">
        <v>1</v>
      </c>
      <c r="ZV50" s="963">
        <v>3</v>
      </c>
      <c r="ZW50" s="964" t="s">
        <v>732</v>
      </c>
      <c r="ZX50" s="964" t="s">
        <v>732</v>
      </c>
      <c r="ZY50" s="963">
        <v>3</v>
      </c>
      <c r="ZZ50" s="964" t="s">
        <v>732</v>
      </c>
      <c r="AAA50" s="963">
        <v>1</v>
      </c>
      <c r="AAB50" s="964" t="s">
        <v>732</v>
      </c>
      <c r="AAC50" s="963">
        <v>1</v>
      </c>
      <c r="AAD50" s="964" t="s">
        <v>732</v>
      </c>
      <c r="AAE50" s="964" t="s">
        <v>732</v>
      </c>
      <c r="AAF50" s="964" t="s">
        <v>732</v>
      </c>
      <c r="AAG50" s="963">
        <v>1</v>
      </c>
      <c r="AAH50" s="964" t="s">
        <v>732</v>
      </c>
      <c r="AAI50" s="963">
        <v>2</v>
      </c>
      <c r="AAJ50" s="964" t="s">
        <v>732</v>
      </c>
      <c r="AAK50" s="963">
        <v>4</v>
      </c>
      <c r="AAL50" s="963">
        <v>1</v>
      </c>
      <c r="AAM50" s="964" t="s">
        <v>732</v>
      </c>
      <c r="AAN50" s="963">
        <v>3</v>
      </c>
      <c r="AAO50" s="963">
        <v>2</v>
      </c>
      <c r="AAP50" s="963">
        <v>2</v>
      </c>
      <c r="AAQ50" s="963">
        <v>3</v>
      </c>
      <c r="AAR50" s="963">
        <v>4</v>
      </c>
      <c r="AAS50" s="963">
        <v>4</v>
      </c>
      <c r="AAT50" s="963">
        <v>2</v>
      </c>
      <c r="AAU50" s="964" t="s">
        <v>732</v>
      </c>
      <c r="AAV50" s="963">
        <v>3</v>
      </c>
      <c r="AAW50" s="963">
        <v>4</v>
      </c>
      <c r="AAX50" s="964" t="s">
        <v>732</v>
      </c>
      <c r="AAY50" s="963">
        <v>2</v>
      </c>
      <c r="AAZ50" s="963">
        <v>3</v>
      </c>
      <c r="ABA50" s="964" t="s">
        <v>732</v>
      </c>
      <c r="ABB50" s="963">
        <v>2</v>
      </c>
      <c r="ABC50" s="963">
        <v>1</v>
      </c>
      <c r="ABD50" s="964" t="s">
        <v>732</v>
      </c>
      <c r="ABE50" s="964" t="s">
        <v>732</v>
      </c>
      <c r="ABF50" s="963">
        <v>2</v>
      </c>
      <c r="ABG50" s="963">
        <v>1</v>
      </c>
      <c r="ABH50" s="963">
        <v>2</v>
      </c>
      <c r="ABI50" s="964" t="s">
        <v>732</v>
      </c>
      <c r="ABJ50" s="964" t="s">
        <v>732</v>
      </c>
      <c r="ABK50" s="964" t="s">
        <v>732</v>
      </c>
      <c r="ABL50" s="963">
        <v>1</v>
      </c>
      <c r="ABM50" s="964" t="s">
        <v>732</v>
      </c>
      <c r="ABN50" s="964" t="s">
        <v>732</v>
      </c>
      <c r="ABO50" s="964" t="s">
        <v>732</v>
      </c>
      <c r="ABP50" s="964" t="s">
        <v>732</v>
      </c>
      <c r="ABQ50" s="964" t="s">
        <v>732</v>
      </c>
      <c r="ABR50" s="964" t="s">
        <v>732</v>
      </c>
      <c r="ABS50" s="964" t="s">
        <v>732</v>
      </c>
      <c r="ABT50" s="963">
        <v>40</v>
      </c>
      <c r="ABU50" s="964" t="s">
        <v>732</v>
      </c>
      <c r="ABV50" s="964" t="s">
        <v>732</v>
      </c>
      <c r="ABW50" s="964" t="s">
        <v>732</v>
      </c>
      <c r="ABX50" s="964" t="s">
        <v>732</v>
      </c>
      <c r="ABY50" s="964" t="s">
        <v>732</v>
      </c>
      <c r="ABZ50" s="964" t="s">
        <v>732</v>
      </c>
      <c r="ACA50" s="964" t="s">
        <v>732</v>
      </c>
      <c r="ACB50" s="964" t="s">
        <v>732</v>
      </c>
      <c r="ACC50" s="964" t="s">
        <v>732</v>
      </c>
      <c r="ACD50" s="964" t="s">
        <v>732</v>
      </c>
      <c r="ACE50" s="964" t="s">
        <v>732</v>
      </c>
      <c r="ACF50" s="964" t="s">
        <v>732</v>
      </c>
      <c r="ACG50" s="964" t="s">
        <v>732</v>
      </c>
      <c r="ACH50" s="964" t="s">
        <v>732</v>
      </c>
      <c r="ACI50" s="964" t="s">
        <v>732</v>
      </c>
      <c r="ACJ50" s="964" t="s">
        <v>732</v>
      </c>
      <c r="ACK50" s="964" t="s">
        <v>732</v>
      </c>
      <c r="ACL50" s="964" t="s">
        <v>732</v>
      </c>
      <c r="ACM50" s="964" t="s">
        <v>732</v>
      </c>
      <c r="ACN50" s="964" t="s">
        <v>732</v>
      </c>
      <c r="ACO50" s="964" t="s">
        <v>732</v>
      </c>
      <c r="ACP50" s="964" t="s">
        <v>732</v>
      </c>
      <c r="ACQ50" s="964" t="s">
        <v>732</v>
      </c>
      <c r="ACR50" s="964" t="s">
        <v>732</v>
      </c>
      <c r="ACS50" s="964" t="s">
        <v>732</v>
      </c>
      <c r="ACT50" s="964" t="s">
        <v>732</v>
      </c>
      <c r="ACU50" s="964" t="s">
        <v>732</v>
      </c>
      <c r="ACV50" s="964" t="s">
        <v>732</v>
      </c>
      <c r="ACW50" s="964" t="s">
        <v>732</v>
      </c>
      <c r="ACX50" s="964" t="s">
        <v>732</v>
      </c>
      <c r="ACY50" s="964" t="s">
        <v>732</v>
      </c>
      <c r="ACZ50" s="964" t="s">
        <v>732</v>
      </c>
      <c r="ADA50" s="964" t="s">
        <v>732</v>
      </c>
      <c r="ADB50" s="964" t="s">
        <v>732</v>
      </c>
      <c r="ADC50" s="964" t="s">
        <v>732</v>
      </c>
      <c r="ADD50" s="964" t="s">
        <v>732</v>
      </c>
      <c r="ADE50" s="964" t="s">
        <v>732</v>
      </c>
      <c r="ADF50" s="964" t="s">
        <v>732</v>
      </c>
      <c r="ADG50" s="964" t="s">
        <v>732</v>
      </c>
      <c r="ADH50" s="964" t="s">
        <v>732</v>
      </c>
      <c r="ADI50" s="964" t="s">
        <v>732</v>
      </c>
      <c r="ADJ50" s="964" t="s">
        <v>732</v>
      </c>
      <c r="ADK50" s="964" t="s">
        <v>732</v>
      </c>
      <c r="ADL50" s="964" t="s">
        <v>732</v>
      </c>
      <c r="ADM50" s="964" t="s">
        <v>732</v>
      </c>
      <c r="ADN50" s="964" t="s">
        <v>732</v>
      </c>
      <c r="ADO50" s="964" t="s">
        <v>732</v>
      </c>
      <c r="ADP50" s="964" t="s">
        <v>732</v>
      </c>
      <c r="ADQ50" s="964" t="s">
        <v>732</v>
      </c>
      <c r="ADR50" s="964" t="s">
        <v>732</v>
      </c>
      <c r="ADS50" s="964" t="s">
        <v>732</v>
      </c>
      <c r="ADT50" s="964" t="s">
        <v>732</v>
      </c>
      <c r="ADU50" s="964" t="s">
        <v>732</v>
      </c>
      <c r="ADV50" s="964" t="s">
        <v>732</v>
      </c>
      <c r="ADW50" s="964" t="s">
        <v>732</v>
      </c>
      <c r="ADX50" s="964" t="s">
        <v>732</v>
      </c>
      <c r="ADY50" s="964" t="s">
        <v>732</v>
      </c>
      <c r="ADZ50" s="964" t="s">
        <v>732</v>
      </c>
      <c r="AEA50" s="964" t="s">
        <v>732</v>
      </c>
      <c r="AEB50" s="964" t="s">
        <v>732</v>
      </c>
      <c r="AEC50" s="964" t="s">
        <v>732</v>
      </c>
      <c r="AED50" s="964" t="s">
        <v>732</v>
      </c>
      <c r="AEE50" s="964" t="s">
        <v>732</v>
      </c>
      <c r="AEF50" s="964" t="s">
        <v>732</v>
      </c>
      <c r="AEG50" s="964" t="s">
        <v>732</v>
      </c>
      <c r="AEH50" s="964" t="s">
        <v>732</v>
      </c>
      <c r="AEI50" s="964" t="s">
        <v>732</v>
      </c>
      <c r="AEJ50" s="964" t="s">
        <v>732</v>
      </c>
      <c r="AEK50" s="964" t="s">
        <v>732</v>
      </c>
      <c r="AEL50" s="964" t="s">
        <v>732</v>
      </c>
      <c r="AEM50" s="963">
        <v>2</v>
      </c>
      <c r="AEN50" s="964" t="s">
        <v>732</v>
      </c>
      <c r="AEO50" s="964" t="s">
        <v>732</v>
      </c>
      <c r="AEP50" s="963">
        <v>1</v>
      </c>
      <c r="AEQ50" s="963">
        <v>2</v>
      </c>
      <c r="AER50" s="964" t="s">
        <v>732</v>
      </c>
      <c r="AES50" s="963">
        <v>1</v>
      </c>
      <c r="AET50" s="963">
        <v>2</v>
      </c>
      <c r="AEU50" s="963">
        <v>2</v>
      </c>
      <c r="AEV50" s="963">
        <v>1</v>
      </c>
      <c r="AEW50" s="963">
        <v>1</v>
      </c>
      <c r="AEX50" s="964" t="s">
        <v>732</v>
      </c>
      <c r="AEY50" s="963">
        <v>1</v>
      </c>
      <c r="AEZ50" s="964" t="s">
        <v>732</v>
      </c>
      <c r="AFA50" s="963">
        <v>2</v>
      </c>
      <c r="AFB50" s="963">
        <v>1</v>
      </c>
      <c r="AFC50" s="963">
        <v>6</v>
      </c>
      <c r="AFD50" s="964" t="s">
        <v>732</v>
      </c>
      <c r="AFE50" s="963">
        <v>2</v>
      </c>
      <c r="AFF50" s="963">
        <v>2</v>
      </c>
      <c r="AFG50" s="964" t="s">
        <v>732</v>
      </c>
      <c r="AFH50" s="963">
        <v>2</v>
      </c>
      <c r="AFI50" s="963">
        <v>2</v>
      </c>
      <c r="AFJ50" s="963">
        <v>1</v>
      </c>
      <c r="AFK50" s="963">
        <v>2</v>
      </c>
      <c r="AFL50" s="963">
        <v>1</v>
      </c>
      <c r="AFM50" s="963">
        <v>1</v>
      </c>
      <c r="AFN50" s="963">
        <v>2</v>
      </c>
      <c r="AFO50" s="963">
        <v>2</v>
      </c>
      <c r="AFP50" s="963">
        <v>1</v>
      </c>
      <c r="AFQ50" s="964" t="s">
        <v>732</v>
      </c>
      <c r="AFR50" s="964" t="s">
        <v>732</v>
      </c>
      <c r="AFS50" s="964" t="s">
        <v>732</v>
      </c>
      <c r="AFT50" s="964" t="s">
        <v>732</v>
      </c>
      <c r="AFU50" s="964" t="s">
        <v>732</v>
      </c>
      <c r="AFV50" s="964" t="s">
        <v>732</v>
      </c>
      <c r="AFW50" s="964" t="s">
        <v>732</v>
      </c>
      <c r="AFX50" s="964" t="s">
        <v>732</v>
      </c>
      <c r="AFY50" s="964" t="s">
        <v>732</v>
      </c>
      <c r="AFZ50" s="964" t="s">
        <v>732</v>
      </c>
      <c r="AGA50" s="964" t="s">
        <v>732</v>
      </c>
      <c r="AGB50" s="964" t="s">
        <v>732</v>
      </c>
      <c r="AGC50" s="964" t="s">
        <v>732</v>
      </c>
      <c r="AGD50" s="964" t="s">
        <v>732</v>
      </c>
      <c r="AGE50" s="964" t="s">
        <v>732</v>
      </c>
      <c r="AGF50" s="964" t="s">
        <v>732</v>
      </c>
      <c r="AGG50" s="964" t="s">
        <v>732</v>
      </c>
      <c r="AGH50" s="963">
        <v>28</v>
      </c>
      <c r="AGI50" s="964" t="s">
        <v>732</v>
      </c>
      <c r="AGJ50" s="964" t="s">
        <v>732</v>
      </c>
      <c r="AGK50" s="964" t="s">
        <v>732</v>
      </c>
      <c r="AGL50" s="964" t="s">
        <v>732</v>
      </c>
      <c r="AGM50" s="964" t="s">
        <v>732</v>
      </c>
      <c r="AGN50" s="964" t="s">
        <v>732</v>
      </c>
      <c r="AGO50" s="964" t="s">
        <v>732</v>
      </c>
      <c r="AGP50" s="964" t="s">
        <v>732</v>
      </c>
      <c r="AGQ50" s="964" t="s">
        <v>732</v>
      </c>
      <c r="AGR50" s="964" t="s">
        <v>732</v>
      </c>
      <c r="AGS50" s="964" t="s">
        <v>732</v>
      </c>
      <c r="AGT50" s="964" t="s">
        <v>732</v>
      </c>
      <c r="AGU50" s="964" t="s">
        <v>732</v>
      </c>
      <c r="AGV50" s="964" t="s">
        <v>732</v>
      </c>
      <c r="AGW50" s="964" t="s">
        <v>732</v>
      </c>
      <c r="AGX50" s="964" t="s">
        <v>732</v>
      </c>
      <c r="AGY50" s="964" t="s">
        <v>732</v>
      </c>
      <c r="AGZ50" s="964" t="s">
        <v>732</v>
      </c>
      <c r="AHA50" s="964" t="s">
        <v>732</v>
      </c>
      <c r="AHB50" s="964" t="s">
        <v>732</v>
      </c>
      <c r="AHC50" s="964" t="s">
        <v>732</v>
      </c>
      <c r="AHD50" s="964" t="s">
        <v>732</v>
      </c>
      <c r="AHE50" s="964" t="s">
        <v>732</v>
      </c>
      <c r="AHF50" s="964" t="s">
        <v>732</v>
      </c>
      <c r="AHG50" s="964" t="s">
        <v>732</v>
      </c>
      <c r="AHH50" s="964" t="s">
        <v>732</v>
      </c>
      <c r="AHI50" s="964" t="s">
        <v>732</v>
      </c>
      <c r="AHJ50" s="964" t="s">
        <v>732</v>
      </c>
      <c r="AHK50" s="964" t="s">
        <v>732</v>
      </c>
      <c r="AHL50" s="964" t="s">
        <v>732</v>
      </c>
      <c r="AHM50" s="964" t="s">
        <v>732</v>
      </c>
      <c r="AHN50" s="964" t="s">
        <v>732</v>
      </c>
      <c r="AHO50" s="964" t="s">
        <v>732</v>
      </c>
      <c r="AHP50" s="964" t="s">
        <v>732</v>
      </c>
      <c r="AHQ50" s="964" t="s">
        <v>732</v>
      </c>
      <c r="AHR50" s="964" t="s">
        <v>732</v>
      </c>
      <c r="AHS50" s="964" t="s">
        <v>732</v>
      </c>
      <c r="AHT50" s="964" t="s">
        <v>732</v>
      </c>
      <c r="AHU50" s="964" t="s">
        <v>732</v>
      </c>
      <c r="AHV50" s="964" t="s">
        <v>732</v>
      </c>
      <c r="AHW50" s="964" t="s">
        <v>732</v>
      </c>
      <c r="AHX50" s="964" t="s">
        <v>732</v>
      </c>
      <c r="AHY50" s="964" t="s">
        <v>732</v>
      </c>
      <c r="AHZ50" s="964" t="s">
        <v>732</v>
      </c>
      <c r="AIA50" s="964" t="s">
        <v>732</v>
      </c>
      <c r="AIB50" s="964" t="s">
        <v>732</v>
      </c>
      <c r="AIC50" s="964" t="s">
        <v>732</v>
      </c>
      <c r="AID50" s="964" t="s">
        <v>732</v>
      </c>
      <c r="AIE50" s="964" t="s">
        <v>732</v>
      </c>
      <c r="AIF50" s="964" t="s">
        <v>732</v>
      </c>
      <c r="AIG50" s="964" t="s">
        <v>732</v>
      </c>
      <c r="AIH50" s="963">
        <v>1</v>
      </c>
      <c r="AII50" s="964" t="s">
        <v>732</v>
      </c>
      <c r="AIJ50" s="964" t="s">
        <v>732</v>
      </c>
      <c r="AIK50" s="964" t="s">
        <v>732</v>
      </c>
      <c r="AIL50" s="964" t="s">
        <v>732</v>
      </c>
      <c r="AIM50" s="964" t="s">
        <v>732</v>
      </c>
      <c r="AIN50" s="964" t="s">
        <v>732</v>
      </c>
      <c r="AIO50" s="964" t="s">
        <v>732</v>
      </c>
      <c r="AIP50" s="964" t="s">
        <v>732</v>
      </c>
      <c r="AIQ50" s="964" t="s">
        <v>732</v>
      </c>
      <c r="AIR50" s="964" t="s">
        <v>732</v>
      </c>
      <c r="AIS50" s="964" t="s">
        <v>732</v>
      </c>
      <c r="AIT50" s="963">
        <v>2</v>
      </c>
      <c r="AIU50" s="964" t="s">
        <v>732</v>
      </c>
      <c r="AIV50" s="964" t="s">
        <v>732</v>
      </c>
      <c r="AIW50" s="964" t="s">
        <v>732</v>
      </c>
      <c r="AIX50" s="964" t="s">
        <v>732</v>
      </c>
      <c r="AIY50" s="964" t="s">
        <v>732</v>
      </c>
      <c r="AIZ50" s="964" t="s">
        <v>732</v>
      </c>
      <c r="AJA50" s="963">
        <v>1</v>
      </c>
      <c r="AJB50" s="963">
        <v>1</v>
      </c>
      <c r="AJC50" s="964" t="s">
        <v>732</v>
      </c>
      <c r="AJD50" s="963">
        <v>1</v>
      </c>
      <c r="AJE50" s="963">
        <v>1</v>
      </c>
      <c r="AJF50" s="963">
        <v>1</v>
      </c>
      <c r="AJG50" s="963">
        <v>1</v>
      </c>
      <c r="AJH50" s="964" t="s">
        <v>732</v>
      </c>
      <c r="AJI50" s="964" t="s">
        <v>732</v>
      </c>
      <c r="AJJ50" s="964" t="s">
        <v>732</v>
      </c>
      <c r="AJK50" s="963">
        <v>2</v>
      </c>
      <c r="AJL50" s="964" t="s">
        <v>732</v>
      </c>
      <c r="AJM50" s="964" t="s">
        <v>732</v>
      </c>
      <c r="AJN50" s="964" t="s">
        <v>732</v>
      </c>
      <c r="AJO50" s="964" t="s">
        <v>732</v>
      </c>
      <c r="AJP50" s="963">
        <v>2</v>
      </c>
      <c r="AJQ50" s="964" t="s">
        <v>732</v>
      </c>
      <c r="AJR50" s="963">
        <v>1</v>
      </c>
      <c r="AJS50" s="963">
        <v>1</v>
      </c>
      <c r="AJT50" s="963">
        <v>1</v>
      </c>
      <c r="AJU50" s="963">
        <v>1</v>
      </c>
      <c r="AJV50" s="963">
        <v>1</v>
      </c>
      <c r="AJW50" s="963">
        <v>1</v>
      </c>
      <c r="AJX50" s="963">
        <v>1</v>
      </c>
      <c r="AJY50" s="963">
        <v>1</v>
      </c>
      <c r="AJZ50" s="963">
        <v>1</v>
      </c>
      <c r="AKA50" s="963">
        <v>2</v>
      </c>
      <c r="AKB50" s="963">
        <v>1</v>
      </c>
      <c r="AKC50" s="963">
        <v>1</v>
      </c>
      <c r="AKD50" s="963">
        <v>1</v>
      </c>
      <c r="AKE50" s="964" t="s">
        <v>732</v>
      </c>
      <c r="AKF50" s="963">
        <v>1</v>
      </c>
      <c r="AKG50" s="964" t="s">
        <v>732</v>
      </c>
      <c r="AKH50" s="964" t="s">
        <v>732</v>
      </c>
      <c r="AKI50" s="964" t="s">
        <v>732</v>
      </c>
      <c r="AKJ50" s="964" t="s">
        <v>732</v>
      </c>
      <c r="AKK50" s="964" t="s">
        <v>732</v>
      </c>
      <c r="AKL50" s="964" t="s">
        <v>732</v>
      </c>
      <c r="AKM50" s="964" t="s">
        <v>732</v>
      </c>
      <c r="AKN50" s="964" t="s">
        <v>732</v>
      </c>
      <c r="AKO50" s="964" t="s">
        <v>732</v>
      </c>
      <c r="AKP50" s="964" t="s">
        <v>732</v>
      </c>
      <c r="AKQ50" s="964" t="s">
        <v>732</v>
      </c>
      <c r="AKR50" s="964" t="s">
        <v>732</v>
      </c>
      <c r="AKS50" s="964" t="s">
        <v>732</v>
      </c>
      <c r="AKT50" s="964" t="s">
        <v>732</v>
      </c>
      <c r="AKU50" s="963">
        <v>33</v>
      </c>
      <c r="AKV50" s="964" t="s">
        <v>732</v>
      </c>
      <c r="AKW50" s="964" t="s">
        <v>732</v>
      </c>
      <c r="AKX50" s="964" t="s">
        <v>732</v>
      </c>
      <c r="AKY50" s="964" t="s">
        <v>732</v>
      </c>
      <c r="AKZ50" s="964" t="s">
        <v>732</v>
      </c>
      <c r="ALA50" s="964" t="s">
        <v>732</v>
      </c>
      <c r="ALB50" s="964" t="s">
        <v>732</v>
      </c>
      <c r="ALC50" s="964" t="s">
        <v>732</v>
      </c>
      <c r="ALD50" s="964" t="s">
        <v>732</v>
      </c>
      <c r="ALE50" s="964" t="s">
        <v>732</v>
      </c>
      <c r="ALF50" s="964" t="s">
        <v>732</v>
      </c>
      <c r="ALG50" s="964" t="s">
        <v>732</v>
      </c>
      <c r="ALH50" s="964" t="s">
        <v>732</v>
      </c>
      <c r="ALI50" s="964" t="s">
        <v>732</v>
      </c>
      <c r="ALJ50" s="964" t="s">
        <v>732</v>
      </c>
      <c r="ALK50" s="964" t="s">
        <v>732</v>
      </c>
      <c r="ALL50" s="964" t="s">
        <v>732</v>
      </c>
      <c r="ALM50" s="964" t="s">
        <v>732</v>
      </c>
      <c r="ALN50" s="964" t="s">
        <v>732</v>
      </c>
      <c r="ALO50" s="964" t="s">
        <v>732</v>
      </c>
      <c r="ALP50" s="964" t="s">
        <v>732</v>
      </c>
      <c r="ALQ50" s="964" t="s">
        <v>732</v>
      </c>
      <c r="ALR50" s="964" t="s">
        <v>732</v>
      </c>
      <c r="ALS50" s="964" t="s">
        <v>732</v>
      </c>
      <c r="ALT50" s="964" t="s">
        <v>732</v>
      </c>
      <c r="ALU50" s="964" t="s">
        <v>732</v>
      </c>
      <c r="ALV50" s="964" t="s">
        <v>732</v>
      </c>
      <c r="ALW50" s="964" t="s">
        <v>732</v>
      </c>
      <c r="ALX50" s="964" t="s">
        <v>732</v>
      </c>
      <c r="ALY50" s="964" t="s">
        <v>732</v>
      </c>
      <c r="ALZ50" s="964" t="s">
        <v>732</v>
      </c>
      <c r="AMA50" s="964" t="s">
        <v>732</v>
      </c>
      <c r="AMB50" s="964" t="s">
        <v>732</v>
      </c>
      <c r="AMC50" s="964" t="s">
        <v>732</v>
      </c>
      <c r="AMD50" s="964" t="s">
        <v>732</v>
      </c>
      <c r="AME50" s="964" t="s">
        <v>732</v>
      </c>
      <c r="AMF50" s="964" t="s">
        <v>732</v>
      </c>
      <c r="AMG50" s="964" t="s">
        <v>732</v>
      </c>
      <c r="AMH50" s="964" t="s">
        <v>732</v>
      </c>
      <c r="AMI50" s="964" t="s">
        <v>732</v>
      </c>
      <c r="AMJ50" s="964" t="s">
        <v>732</v>
      </c>
      <c r="AMK50" s="964" t="s">
        <v>732</v>
      </c>
      <c r="AML50" s="964" t="s">
        <v>732</v>
      </c>
      <c r="AMM50" s="964" t="s">
        <v>732</v>
      </c>
      <c r="AMN50" s="964" t="s">
        <v>732</v>
      </c>
      <c r="AMO50" s="964" t="s">
        <v>732</v>
      </c>
      <c r="AMP50" s="964" t="s">
        <v>732</v>
      </c>
      <c r="AMQ50" s="964" t="s">
        <v>732</v>
      </c>
      <c r="AMR50" s="964" t="s">
        <v>732</v>
      </c>
      <c r="AMS50" s="964" t="s">
        <v>732</v>
      </c>
      <c r="AMT50" s="964" t="s">
        <v>732</v>
      </c>
      <c r="AMU50" s="964" t="s">
        <v>732</v>
      </c>
      <c r="AMV50" s="964" t="s">
        <v>732</v>
      </c>
      <c r="AMW50" s="964" t="s">
        <v>732</v>
      </c>
      <c r="AMX50" s="964" t="s">
        <v>732</v>
      </c>
      <c r="AMY50" s="963">
        <v>1</v>
      </c>
      <c r="AMZ50" s="964" t="s">
        <v>732</v>
      </c>
      <c r="ANA50" s="964" t="s">
        <v>732</v>
      </c>
      <c r="ANB50" s="964" t="s">
        <v>732</v>
      </c>
      <c r="ANC50" s="964" t="s">
        <v>732</v>
      </c>
      <c r="AND50" s="964" t="s">
        <v>732</v>
      </c>
      <c r="ANE50" s="964" t="s">
        <v>732</v>
      </c>
      <c r="ANF50" s="963">
        <v>1</v>
      </c>
      <c r="ANG50" s="964" t="s">
        <v>732</v>
      </c>
      <c r="ANH50" s="963">
        <v>1</v>
      </c>
      <c r="ANI50" s="964" t="s">
        <v>732</v>
      </c>
      <c r="ANJ50" s="964" t="s">
        <v>732</v>
      </c>
      <c r="ANK50" s="964" t="s">
        <v>732</v>
      </c>
      <c r="ANL50" s="963">
        <v>1</v>
      </c>
      <c r="ANM50" s="964" t="s">
        <v>732</v>
      </c>
      <c r="ANN50" s="963">
        <v>1</v>
      </c>
      <c r="ANO50" s="964" t="s">
        <v>732</v>
      </c>
      <c r="ANP50" s="964" t="s">
        <v>732</v>
      </c>
      <c r="ANQ50" s="963">
        <v>1</v>
      </c>
      <c r="ANR50" s="964" t="s">
        <v>732</v>
      </c>
      <c r="ANS50" s="964" t="s">
        <v>732</v>
      </c>
      <c r="ANT50" s="964" t="s">
        <v>732</v>
      </c>
      <c r="ANU50" s="964" t="s">
        <v>732</v>
      </c>
      <c r="ANV50" s="963">
        <v>1</v>
      </c>
      <c r="ANW50" s="964" t="s">
        <v>732</v>
      </c>
      <c r="ANX50" s="963">
        <v>1</v>
      </c>
      <c r="ANY50" s="964" t="s">
        <v>732</v>
      </c>
      <c r="ANZ50" s="963">
        <v>2</v>
      </c>
      <c r="AOA50" s="963">
        <v>2</v>
      </c>
      <c r="AOB50" s="964" t="s">
        <v>732</v>
      </c>
      <c r="AOC50" s="963">
        <v>3</v>
      </c>
      <c r="AOD50" s="963">
        <v>1</v>
      </c>
      <c r="AOE50" s="963">
        <v>1</v>
      </c>
      <c r="AOF50" s="963">
        <v>2</v>
      </c>
      <c r="AOG50" s="963">
        <v>2</v>
      </c>
      <c r="AOH50" s="963">
        <v>2</v>
      </c>
      <c r="AOI50" s="963">
        <v>1</v>
      </c>
      <c r="AOJ50" s="963">
        <v>1</v>
      </c>
      <c r="AOK50" s="963">
        <v>1</v>
      </c>
      <c r="AOL50" s="963">
        <v>1</v>
      </c>
      <c r="AOM50" s="964" t="s">
        <v>732</v>
      </c>
      <c r="AON50" s="963">
        <v>1</v>
      </c>
      <c r="AOO50" s="963">
        <v>1</v>
      </c>
      <c r="AOP50" s="963">
        <v>1</v>
      </c>
      <c r="AOQ50" s="964" t="s">
        <v>732</v>
      </c>
      <c r="AOR50" s="963">
        <v>1</v>
      </c>
      <c r="AOS50" s="963">
        <v>2</v>
      </c>
      <c r="AOT50" s="964" t="s">
        <v>732</v>
      </c>
      <c r="AOU50" s="964" t="s">
        <v>732</v>
      </c>
      <c r="AOV50" s="964" t="s">
        <v>732</v>
      </c>
      <c r="AOW50" s="964" t="s">
        <v>732</v>
      </c>
      <c r="AOX50" s="964" t="s">
        <v>732</v>
      </c>
      <c r="AOY50" s="964" t="s">
        <v>732</v>
      </c>
      <c r="AOZ50" s="964" t="s">
        <v>732</v>
      </c>
      <c r="APA50" s="964" t="s">
        <v>732</v>
      </c>
      <c r="APB50" s="964" t="s">
        <v>732</v>
      </c>
      <c r="APC50" s="964" t="s">
        <v>732</v>
      </c>
      <c r="APD50" s="964" t="s">
        <v>732</v>
      </c>
      <c r="APE50" s="964" t="s">
        <v>732</v>
      </c>
      <c r="APF50" s="964" t="s">
        <v>732</v>
      </c>
      <c r="APG50" s="964" t="s">
        <v>732</v>
      </c>
      <c r="APH50" s="964" t="s">
        <v>732</v>
      </c>
      <c r="API50" s="964" t="s">
        <v>732</v>
      </c>
      <c r="APJ50" s="963">
        <v>33</v>
      </c>
      <c r="APK50" s="964" t="s">
        <v>732</v>
      </c>
      <c r="APL50" s="964" t="s">
        <v>732</v>
      </c>
      <c r="APM50" s="964" t="s">
        <v>732</v>
      </c>
      <c r="APN50" s="964" t="s">
        <v>732</v>
      </c>
      <c r="APO50" s="964" t="s">
        <v>732</v>
      </c>
      <c r="APP50" s="964" t="s">
        <v>732</v>
      </c>
      <c r="APQ50" s="964" t="s">
        <v>732</v>
      </c>
      <c r="APR50" s="964" t="s">
        <v>732</v>
      </c>
      <c r="APS50" s="964" t="s">
        <v>732</v>
      </c>
      <c r="APT50" s="964" t="s">
        <v>732</v>
      </c>
      <c r="APU50" s="964" t="s">
        <v>732</v>
      </c>
      <c r="APV50" s="964" t="s">
        <v>732</v>
      </c>
      <c r="APW50" s="964" t="s">
        <v>732</v>
      </c>
      <c r="APX50" s="964" t="s">
        <v>732</v>
      </c>
      <c r="APY50" s="964" t="s">
        <v>732</v>
      </c>
      <c r="APZ50" s="964" t="s">
        <v>732</v>
      </c>
      <c r="AQA50" s="964" t="s">
        <v>732</v>
      </c>
      <c r="AQB50" s="964" t="s">
        <v>732</v>
      </c>
      <c r="AQC50" s="964" t="s">
        <v>732</v>
      </c>
      <c r="AQD50" s="964" t="s">
        <v>732</v>
      </c>
      <c r="AQE50" s="964" t="s">
        <v>732</v>
      </c>
      <c r="AQF50" s="964" t="s">
        <v>732</v>
      </c>
      <c r="AQG50" s="964" t="s">
        <v>732</v>
      </c>
      <c r="AQH50" s="964" t="s">
        <v>732</v>
      </c>
      <c r="AQI50" s="964" t="s">
        <v>732</v>
      </c>
      <c r="AQJ50" s="964" t="s">
        <v>732</v>
      </c>
      <c r="AQK50" s="964" t="s">
        <v>732</v>
      </c>
      <c r="AQL50" s="964" t="s">
        <v>732</v>
      </c>
      <c r="AQM50" s="964" t="s">
        <v>732</v>
      </c>
      <c r="AQN50" s="964" t="s">
        <v>732</v>
      </c>
      <c r="AQO50" s="964" t="s">
        <v>732</v>
      </c>
      <c r="AQP50" s="964" t="s">
        <v>732</v>
      </c>
      <c r="AQQ50" s="964" t="s">
        <v>732</v>
      </c>
      <c r="AQR50" s="964" t="s">
        <v>732</v>
      </c>
      <c r="AQS50" s="964" t="s">
        <v>732</v>
      </c>
      <c r="AQT50" s="964" t="s">
        <v>732</v>
      </c>
      <c r="AQU50" s="964" t="s">
        <v>732</v>
      </c>
      <c r="AQV50" s="963">
        <v>1</v>
      </c>
      <c r="AQW50" s="964" t="s">
        <v>732</v>
      </c>
      <c r="AQX50" s="964" t="s">
        <v>732</v>
      </c>
      <c r="AQY50" s="964" t="s">
        <v>732</v>
      </c>
      <c r="AQZ50" s="964" t="s">
        <v>732</v>
      </c>
      <c r="ARA50" s="964" t="s">
        <v>732</v>
      </c>
      <c r="ARB50" s="964" t="s">
        <v>732</v>
      </c>
      <c r="ARC50" s="964" t="s">
        <v>732</v>
      </c>
      <c r="ARD50" s="964" t="s">
        <v>732</v>
      </c>
      <c r="ARE50" s="964" t="s">
        <v>732</v>
      </c>
      <c r="ARF50" s="964" t="s">
        <v>732</v>
      </c>
      <c r="ARG50" s="964" t="s">
        <v>732</v>
      </c>
      <c r="ARH50" s="963">
        <v>1</v>
      </c>
      <c r="ARI50" s="964" t="s">
        <v>732</v>
      </c>
      <c r="ARJ50" s="964" t="s">
        <v>732</v>
      </c>
      <c r="ARK50" s="964" t="s">
        <v>732</v>
      </c>
      <c r="ARL50" s="964" t="s">
        <v>732</v>
      </c>
      <c r="ARM50" s="964" t="s">
        <v>732</v>
      </c>
      <c r="ARN50" s="964" t="s">
        <v>732</v>
      </c>
      <c r="ARO50" s="964" t="s">
        <v>732</v>
      </c>
      <c r="ARP50" s="964" t="s">
        <v>732</v>
      </c>
      <c r="ARQ50" s="964" t="s">
        <v>732</v>
      </c>
      <c r="ARR50" s="964" t="s">
        <v>732</v>
      </c>
      <c r="ARS50" s="964" t="s">
        <v>732</v>
      </c>
      <c r="ART50" s="964" t="s">
        <v>732</v>
      </c>
      <c r="ARU50" s="964" t="s">
        <v>732</v>
      </c>
      <c r="ARV50" s="964" t="s">
        <v>732</v>
      </c>
      <c r="ARW50" s="964" t="s">
        <v>732</v>
      </c>
      <c r="ARX50" s="964" t="s">
        <v>732</v>
      </c>
      <c r="ARY50" s="964" t="s">
        <v>732</v>
      </c>
      <c r="ARZ50" s="964" t="s">
        <v>732</v>
      </c>
      <c r="ASA50" s="963">
        <v>1</v>
      </c>
      <c r="ASB50" s="964" t="s">
        <v>732</v>
      </c>
      <c r="ASC50" s="964" t="s">
        <v>732</v>
      </c>
      <c r="ASD50" s="963">
        <v>1</v>
      </c>
      <c r="ASE50" s="964" t="s">
        <v>732</v>
      </c>
      <c r="ASF50" s="963">
        <v>1</v>
      </c>
      <c r="ASG50" s="964" t="s">
        <v>732</v>
      </c>
      <c r="ASH50" s="964" t="s">
        <v>732</v>
      </c>
      <c r="ASI50" s="963">
        <v>1</v>
      </c>
      <c r="ASJ50" s="963">
        <v>2</v>
      </c>
      <c r="ASK50" s="963">
        <v>2</v>
      </c>
      <c r="ASL50" s="963">
        <v>1</v>
      </c>
      <c r="ASM50" s="963">
        <v>1</v>
      </c>
      <c r="ASN50" s="963">
        <v>1</v>
      </c>
      <c r="ASO50" s="964" t="s">
        <v>732</v>
      </c>
      <c r="ASP50" s="963">
        <v>1</v>
      </c>
      <c r="ASQ50" s="963">
        <v>1</v>
      </c>
      <c r="ASR50" s="963">
        <v>3</v>
      </c>
      <c r="ASS50" s="963">
        <v>2</v>
      </c>
      <c r="AST50" s="963">
        <v>1</v>
      </c>
      <c r="ASU50" s="963">
        <v>2</v>
      </c>
      <c r="ASV50" s="963">
        <v>2</v>
      </c>
      <c r="ASW50" s="963">
        <v>2</v>
      </c>
      <c r="ASX50" s="963">
        <v>1</v>
      </c>
      <c r="ASY50" s="964" t="s">
        <v>732</v>
      </c>
      <c r="ASZ50" s="963">
        <v>1</v>
      </c>
      <c r="ATA50" s="963">
        <v>1</v>
      </c>
      <c r="ATB50" s="964" t="s">
        <v>732</v>
      </c>
      <c r="ATC50" s="964" t="s">
        <v>732</v>
      </c>
      <c r="ATD50" s="964" t="s">
        <v>732</v>
      </c>
      <c r="ATE50" s="963">
        <v>2</v>
      </c>
      <c r="ATF50" s="964" t="s">
        <v>732</v>
      </c>
      <c r="ATG50" s="963">
        <v>1</v>
      </c>
      <c r="ATH50" s="964" t="s">
        <v>732</v>
      </c>
      <c r="ATI50" s="964" t="s">
        <v>732</v>
      </c>
      <c r="ATJ50" s="964" t="s">
        <v>732</v>
      </c>
      <c r="ATK50" s="964" t="s">
        <v>732</v>
      </c>
      <c r="ATL50" s="964" t="s">
        <v>732</v>
      </c>
      <c r="ATM50" s="964" t="s">
        <v>732</v>
      </c>
      <c r="ATN50" s="964" t="s">
        <v>732</v>
      </c>
      <c r="ATO50" s="964" t="s">
        <v>732</v>
      </c>
      <c r="ATP50" s="964" t="s">
        <v>732</v>
      </c>
      <c r="ATQ50" s="964" t="s">
        <v>732</v>
      </c>
      <c r="ATR50" s="964" t="s">
        <v>732</v>
      </c>
      <c r="ATS50" s="964" t="s">
        <v>732</v>
      </c>
      <c r="ATT50" s="964" t="s">
        <v>732</v>
      </c>
      <c r="ATU50" s="964" t="s">
        <v>732</v>
      </c>
      <c r="ATV50" s="964" t="s">
        <v>732</v>
      </c>
      <c r="ATW50" s="965" t="s">
        <v>732</v>
      </c>
    </row>
    <row r="51" spans="2:1219">
      <c r="B51" s="961" t="s">
        <v>785</v>
      </c>
      <c r="C51" s="962">
        <v>78</v>
      </c>
      <c r="D51" s="964" t="s">
        <v>732</v>
      </c>
      <c r="E51" s="964" t="s">
        <v>732</v>
      </c>
      <c r="F51" s="964" t="s">
        <v>732</v>
      </c>
      <c r="G51" s="964" t="s">
        <v>732</v>
      </c>
      <c r="H51" s="964" t="s">
        <v>732</v>
      </c>
      <c r="I51" s="964" t="s">
        <v>732</v>
      </c>
      <c r="J51" s="964" t="s">
        <v>732</v>
      </c>
      <c r="K51" s="964" t="s">
        <v>732</v>
      </c>
      <c r="L51" s="964" t="s">
        <v>732</v>
      </c>
      <c r="M51" s="964" t="s">
        <v>732</v>
      </c>
      <c r="N51" s="964" t="s">
        <v>732</v>
      </c>
      <c r="O51" s="964" t="s">
        <v>732</v>
      </c>
      <c r="P51" s="964" t="s">
        <v>732</v>
      </c>
      <c r="Q51" s="964" t="s">
        <v>732</v>
      </c>
      <c r="R51" s="964" t="s">
        <v>732</v>
      </c>
      <c r="S51" s="964" t="s">
        <v>732</v>
      </c>
      <c r="T51" s="964" t="s">
        <v>732</v>
      </c>
      <c r="U51" s="964" t="s">
        <v>732</v>
      </c>
      <c r="V51" s="964" t="s">
        <v>732</v>
      </c>
      <c r="W51" s="964" t="s">
        <v>732</v>
      </c>
      <c r="X51" s="963">
        <v>1</v>
      </c>
      <c r="Y51" s="963">
        <v>1</v>
      </c>
      <c r="Z51" s="964" t="s">
        <v>732</v>
      </c>
      <c r="AA51" s="964" t="s">
        <v>732</v>
      </c>
      <c r="AB51" s="964" t="s">
        <v>732</v>
      </c>
      <c r="AC51" s="964" t="s">
        <v>732</v>
      </c>
      <c r="AD51" s="964" t="s">
        <v>732</v>
      </c>
      <c r="AE51" s="964" t="s">
        <v>732</v>
      </c>
      <c r="AF51" s="963">
        <v>1</v>
      </c>
      <c r="AG51" s="963">
        <v>1</v>
      </c>
      <c r="AH51" s="964" t="s">
        <v>732</v>
      </c>
      <c r="AI51" s="963">
        <v>1</v>
      </c>
      <c r="AJ51" s="963">
        <v>1</v>
      </c>
      <c r="AK51" s="963">
        <v>1</v>
      </c>
      <c r="AL51" s="963">
        <v>1</v>
      </c>
      <c r="AM51" s="963">
        <v>1</v>
      </c>
      <c r="AN51" s="963">
        <v>1</v>
      </c>
      <c r="AO51" s="964" t="s">
        <v>732</v>
      </c>
      <c r="AP51" s="964" t="s">
        <v>732</v>
      </c>
      <c r="AQ51" s="964" t="s">
        <v>732</v>
      </c>
      <c r="AR51" s="964" t="s">
        <v>732</v>
      </c>
      <c r="AS51" s="963">
        <v>1</v>
      </c>
      <c r="AT51" s="964" t="s">
        <v>732</v>
      </c>
      <c r="AU51" s="964" t="s">
        <v>732</v>
      </c>
      <c r="AV51" s="963">
        <v>1</v>
      </c>
      <c r="AW51" s="964" t="s">
        <v>732</v>
      </c>
      <c r="AX51" s="964" t="s">
        <v>732</v>
      </c>
      <c r="AY51" s="963">
        <v>1</v>
      </c>
      <c r="AZ51" s="964" t="s">
        <v>732</v>
      </c>
      <c r="BA51" s="963">
        <v>2</v>
      </c>
      <c r="BB51" s="963">
        <v>1</v>
      </c>
      <c r="BC51" s="963">
        <v>3</v>
      </c>
      <c r="BD51" s="964" t="s">
        <v>732</v>
      </c>
      <c r="BE51" s="964" t="s">
        <v>732</v>
      </c>
      <c r="BF51" s="963">
        <v>1</v>
      </c>
      <c r="BG51" s="964" t="s">
        <v>732</v>
      </c>
      <c r="BH51" s="964" t="s">
        <v>732</v>
      </c>
      <c r="BI51" s="964" t="s">
        <v>732</v>
      </c>
      <c r="BJ51" s="963">
        <v>2</v>
      </c>
      <c r="BK51" s="963">
        <v>1</v>
      </c>
      <c r="BL51" s="964" t="s">
        <v>732</v>
      </c>
      <c r="BM51" s="963">
        <v>2</v>
      </c>
      <c r="BN51" s="964" t="s">
        <v>732</v>
      </c>
      <c r="BO51" s="964" t="s">
        <v>732</v>
      </c>
      <c r="BP51" s="963">
        <v>1</v>
      </c>
      <c r="BQ51" s="963">
        <v>2</v>
      </c>
      <c r="BR51" s="963">
        <v>3</v>
      </c>
      <c r="BS51" s="963">
        <v>1</v>
      </c>
      <c r="BT51" s="963">
        <v>2</v>
      </c>
      <c r="BU51" s="963">
        <v>3</v>
      </c>
      <c r="BV51" s="963">
        <v>2</v>
      </c>
      <c r="BW51" s="963">
        <v>3</v>
      </c>
      <c r="BX51" s="963">
        <v>2</v>
      </c>
      <c r="BY51" s="963">
        <v>3</v>
      </c>
      <c r="BZ51" s="964" t="s">
        <v>732</v>
      </c>
      <c r="CA51" s="964" t="s">
        <v>732</v>
      </c>
      <c r="CB51" s="963">
        <v>4</v>
      </c>
      <c r="CC51" s="963">
        <v>3</v>
      </c>
      <c r="CD51" s="964" t="s">
        <v>732</v>
      </c>
      <c r="CE51" s="963">
        <v>3</v>
      </c>
      <c r="CF51" s="963">
        <v>3</v>
      </c>
      <c r="CG51" s="964" t="s">
        <v>732</v>
      </c>
      <c r="CH51" s="964" t="s">
        <v>732</v>
      </c>
      <c r="CI51" s="963">
        <v>3</v>
      </c>
      <c r="CJ51" s="963">
        <v>4</v>
      </c>
      <c r="CK51" s="963">
        <v>2</v>
      </c>
      <c r="CL51" s="963">
        <v>3</v>
      </c>
      <c r="CM51" s="963">
        <v>2</v>
      </c>
      <c r="CN51" s="963">
        <v>1</v>
      </c>
      <c r="CO51" s="964" t="s">
        <v>732</v>
      </c>
      <c r="CP51" s="963">
        <v>1</v>
      </c>
      <c r="CQ51" s="964" t="s">
        <v>732</v>
      </c>
      <c r="CR51" s="964" t="s">
        <v>732</v>
      </c>
      <c r="CS51" s="964" t="s">
        <v>732</v>
      </c>
      <c r="CT51" s="963">
        <v>1</v>
      </c>
      <c r="CU51" s="964" t="s">
        <v>732</v>
      </c>
      <c r="CV51" s="964" t="s">
        <v>732</v>
      </c>
      <c r="CW51" s="964" t="s">
        <v>732</v>
      </c>
      <c r="CX51" s="964" t="s">
        <v>732</v>
      </c>
      <c r="CY51" s="964" t="s">
        <v>732</v>
      </c>
      <c r="CZ51" s="963">
        <v>1</v>
      </c>
      <c r="DA51" s="963">
        <v>103</v>
      </c>
      <c r="DB51" s="964" t="s">
        <v>732</v>
      </c>
      <c r="DC51" s="964" t="s">
        <v>732</v>
      </c>
      <c r="DD51" s="964" t="s">
        <v>732</v>
      </c>
      <c r="DE51" s="964" t="s">
        <v>732</v>
      </c>
      <c r="DF51" s="964" t="s">
        <v>732</v>
      </c>
      <c r="DG51" s="964" t="s">
        <v>732</v>
      </c>
      <c r="DH51" s="964" t="s">
        <v>732</v>
      </c>
      <c r="DI51" s="964" t="s">
        <v>732</v>
      </c>
      <c r="DJ51" s="964" t="s">
        <v>732</v>
      </c>
      <c r="DK51" s="964" t="s">
        <v>732</v>
      </c>
      <c r="DL51" s="964" t="s">
        <v>732</v>
      </c>
      <c r="DM51" s="964" t="s">
        <v>732</v>
      </c>
      <c r="DN51" s="964" t="s">
        <v>732</v>
      </c>
      <c r="DO51" s="964" t="s">
        <v>732</v>
      </c>
      <c r="DP51" s="964" t="s">
        <v>732</v>
      </c>
      <c r="DQ51" s="964" t="s">
        <v>732</v>
      </c>
      <c r="DR51" s="964" t="s">
        <v>732</v>
      </c>
      <c r="DS51" s="964" t="s">
        <v>732</v>
      </c>
      <c r="DT51" s="964" t="s">
        <v>732</v>
      </c>
      <c r="DU51" s="964" t="s">
        <v>732</v>
      </c>
      <c r="DV51" s="964" t="s">
        <v>732</v>
      </c>
      <c r="DW51" s="964" t="s">
        <v>732</v>
      </c>
      <c r="DX51" s="964" t="s">
        <v>732</v>
      </c>
      <c r="DY51" s="964" t="s">
        <v>732</v>
      </c>
      <c r="DZ51" s="964" t="s">
        <v>732</v>
      </c>
      <c r="EA51" s="964" t="s">
        <v>732</v>
      </c>
      <c r="EB51" s="964" t="s">
        <v>732</v>
      </c>
      <c r="EC51" s="964" t="s">
        <v>732</v>
      </c>
      <c r="ED51" s="964" t="s">
        <v>732</v>
      </c>
      <c r="EE51" s="964" t="s">
        <v>732</v>
      </c>
      <c r="EF51" s="964" t="s">
        <v>732</v>
      </c>
      <c r="EG51" s="964" t="s">
        <v>732</v>
      </c>
      <c r="EH51" s="964" t="s">
        <v>732</v>
      </c>
      <c r="EI51" s="964" t="s">
        <v>732</v>
      </c>
      <c r="EJ51" s="964" t="s">
        <v>732</v>
      </c>
      <c r="EK51" s="964" t="s">
        <v>732</v>
      </c>
      <c r="EL51" s="964" t="s">
        <v>732</v>
      </c>
      <c r="EM51" s="964" t="s">
        <v>732</v>
      </c>
      <c r="EN51" s="964" t="s">
        <v>732</v>
      </c>
      <c r="EO51" s="963">
        <v>1</v>
      </c>
      <c r="EP51" s="964" t="s">
        <v>732</v>
      </c>
      <c r="EQ51" s="964" t="s">
        <v>732</v>
      </c>
      <c r="ER51" s="964" t="s">
        <v>732</v>
      </c>
      <c r="ES51" s="964" t="s">
        <v>732</v>
      </c>
      <c r="ET51" s="964" t="s">
        <v>732</v>
      </c>
      <c r="EU51" s="963">
        <v>1</v>
      </c>
      <c r="EV51" s="963">
        <v>2</v>
      </c>
      <c r="EW51" s="963">
        <v>3</v>
      </c>
      <c r="EX51" s="964" t="s">
        <v>732</v>
      </c>
      <c r="EY51" s="964" t="s">
        <v>732</v>
      </c>
      <c r="EZ51" s="963">
        <v>1</v>
      </c>
      <c r="FA51" s="964" t="s">
        <v>732</v>
      </c>
      <c r="FB51" s="963">
        <v>1</v>
      </c>
      <c r="FC51" s="963">
        <v>1</v>
      </c>
      <c r="FD51" s="964" t="s">
        <v>732</v>
      </c>
      <c r="FE51" s="963">
        <v>1</v>
      </c>
      <c r="FF51" s="963">
        <v>1</v>
      </c>
      <c r="FG51" s="963">
        <v>2</v>
      </c>
      <c r="FH51" s="963">
        <v>1</v>
      </c>
      <c r="FI51" s="963">
        <v>2</v>
      </c>
      <c r="FJ51" s="964" t="s">
        <v>732</v>
      </c>
      <c r="FK51" s="963">
        <v>2</v>
      </c>
      <c r="FL51" s="963">
        <v>2</v>
      </c>
      <c r="FM51" s="964" t="s">
        <v>732</v>
      </c>
      <c r="FN51" s="963">
        <v>2</v>
      </c>
      <c r="FO51" s="963">
        <v>3</v>
      </c>
      <c r="FP51" s="963">
        <v>2</v>
      </c>
      <c r="FQ51" s="963">
        <v>3</v>
      </c>
      <c r="FR51" s="963">
        <v>2</v>
      </c>
      <c r="FS51" s="963">
        <v>1</v>
      </c>
      <c r="FT51" s="963">
        <v>2</v>
      </c>
      <c r="FU51" s="963">
        <v>1</v>
      </c>
      <c r="FV51" s="963">
        <v>5</v>
      </c>
      <c r="FW51" s="963">
        <v>6</v>
      </c>
      <c r="FX51" s="963">
        <v>3</v>
      </c>
      <c r="FY51" s="963">
        <v>3</v>
      </c>
      <c r="FZ51" s="963">
        <v>6</v>
      </c>
      <c r="GA51" s="963">
        <v>2</v>
      </c>
      <c r="GB51" s="963">
        <v>3</v>
      </c>
      <c r="GC51" s="963">
        <v>1</v>
      </c>
      <c r="GD51" s="963">
        <v>3</v>
      </c>
      <c r="GE51" s="963">
        <v>3</v>
      </c>
      <c r="GF51" s="963">
        <v>4</v>
      </c>
      <c r="GG51" s="963">
        <v>4</v>
      </c>
      <c r="GH51" s="963">
        <v>2</v>
      </c>
      <c r="GI51" s="963">
        <v>3</v>
      </c>
      <c r="GJ51" s="963">
        <v>3</v>
      </c>
      <c r="GK51" s="963">
        <v>3</v>
      </c>
      <c r="GL51" s="963">
        <v>3</v>
      </c>
      <c r="GM51" s="963">
        <v>3</v>
      </c>
      <c r="GN51" s="963">
        <v>2</v>
      </c>
      <c r="GO51" s="963">
        <v>1</v>
      </c>
      <c r="GP51" s="964" t="s">
        <v>732</v>
      </c>
      <c r="GQ51" s="964" t="s">
        <v>732</v>
      </c>
      <c r="GR51" s="964" t="s">
        <v>732</v>
      </c>
      <c r="GS51" s="963">
        <v>1</v>
      </c>
      <c r="GT51" s="964" t="s">
        <v>732</v>
      </c>
      <c r="GU51" s="963">
        <v>1</v>
      </c>
      <c r="GV51" s="963">
        <v>1</v>
      </c>
      <c r="GW51" s="964" t="s">
        <v>732</v>
      </c>
      <c r="GX51" s="964" t="s">
        <v>732</v>
      </c>
      <c r="GY51" s="963">
        <v>120</v>
      </c>
      <c r="GZ51" s="964" t="s">
        <v>732</v>
      </c>
      <c r="HA51" s="964" t="s">
        <v>732</v>
      </c>
      <c r="HB51" s="964" t="s">
        <v>732</v>
      </c>
      <c r="HC51" s="964" t="s">
        <v>732</v>
      </c>
      <c r="HD51" s="964" t="s">
        <v>732</v>
      </c>
      <c r="HE51" s="964" t="s">
        <v>732</v>
      </c>
      <c r="HF51" s="964" t="s">
        <v>732</v>
      </c>
      <c r="HG51" s="964" t="s">
        <v>732</v>
      </c>
      <c r="HH51" s="964" t="s">
        <v>732</v>
      </c>
      <c r="HI51" s="964" t="s">
        <v>732</v>
      </c>
      <c r="HJ51" s="964" t="s">
        <v>732</v>
      </c>
      <c r="HK51" s="964" t="s">
        <v>732</v>
      </c>
      <c r="HL51" s="964" t="s">
        <v>732</v>
      </c>
      <c r="HM51" s="964" t="s">
        <v>732</v>
      </c>
      <c r="HN51" s="964" t="s">
        <v>732</v>
      </c>
      <c r="HO51" s="964" t="s">
        <v>732</v>
      </c>
      <c r="HP51" s="964" t="s">
        <v>732</v>
      </c>
      <c r="HQ51" s="963">
        <v>2</v>
      </c>
      <c r="HR51" s="964" t="s">
        <v>732</v>
      </c>
      <c r="HS51" s="964" t="s">
        <v>732</v>
      </c>
      <c r="HT51" s="964" t="s">
        <v>732</v>
      </c>
      <c r="HU51" s="964" t="s">
        <v>732</v>
      </c>
      <c r="HV51" s="964" t="s">
        <v>732</v>
      </c>
      <c r="HW51" s="964" t="s">
        <v>732</v>
      </c>
      <c r="HX51" s="963">
        <v>1</v>
      </c>
      <c r="HY51" s="964" t="s">
        <v>732</v>
      </c>
      <c r="HZ51" s="964" t="s">
        <v>732</v>
      </c>
      <c r="IA51" s="964" t="s">
        <v>732</v>
      </c>
      <c r="IB51" s="963">
        <v>1</v>
      </c>
      <c r="IC51" s="964" t="s">
        <v>732</v>
      </c>
      <c r="ID51" s="964" t="s">
        <v>732</v>
      </c>
      <c r="IE51" s="964" t="s">
        <v>732</v>
      </c>
      <c r="IF51" s="964" t="s">
        <v>732</v>
      </c>
      <c r="IG51" s="963">
        <v>1</v>
      </c>
      <c r="IH51" s="964" t="s">
        <v>732</v>
      </c>
      <c r="II51" s="964" t="s">
        <v>732</v>
      </c>
      <c r="IJ51" s="964" t="s">
        <v>732</v>
      </c>
      <c r="IK51" s="964" t="s">
        <v>732</v>
      </c>
      <c r="IL51" s="964" t="s">
        <v>732</v>
      </c>
      <c r="IM51" s="964" t="s">
        <v>732</v>
      </c>
      <c r="IN51" s="964" t="s">
        <v>732</v>
      </c>
      <c r="IO51" s="964" t="s">
        <v>732</v>
      </c>
      <c r="IP51" s="964" t="s">
        <v>732</v>
      </c>
      <c r="IQ51" s="963">
        <v>3</v>
      </c>
      <c r="IR51" s="964" t="s">
        <v>732</v>
      </c>
      <c r="IS51" s="963">
        <v>1</v>
      </c>
      <c r="IT51" s="964" t="s">
        <v>732</v>
      </c>
      <c r="IU51" s="964" t="s">
        <v>732</v>
      </c>
      <c r="IV51" s="963">
        <v>2</v>
      </c>
      <c r="IW51" s="963">
        <v>2</v>
      </c>
      <c r="IX51" s="963">
        <v>1</v>
      </c>
      <c r="IY51" s="964" t="s">
        <v>732</v>
      </c>
      <c r="IZ51" s="963">
        <v>1</v>
      </c>
      <c r="JA51" s="964" t="s">
        <v>732</v>
      </c>
      <c r="JB51" s="964" t="s">
        <v>732</v>
      </c>
      <c r="JC51" s="963">
        <v>1</v>
      </c>
      <c r="JD51" s="963">
        <v>2</v>
      </c>
      <c r="JE51" s="963">
        <v>1</v>
      </c>
      <c r="JF51" s="963">
        <v>6</v>
      </c>
      <c r="JG51" s="963">
        <v>1</v>
      </c>
      <c r="JH51" s="963">
        <v>3</v>
      </c>
      <c r="JI51" s="963">
        <v>1</v>
      </c>
      <c r="JJ51" s="963">
        <v>1</v>
      </c>
      <c r="JK51" s="963">
        <v>3</v>
      </c>
      <c r="JL51" s="963">
        <v>3</v>
      </c>
      <c r="JM51" s="963">
        <v>3</v>
      </c>
      <c r="JN51" s="964" t="s">
        <v>732</v>
      </c>
      <c r="JO51" s="964" t="s">
        <v>732</v>
      </c>
      <c r="JP51" s="963">
        <v>1</v>
      </c>
      <c r="JQ51" s="963">
        <v>2</v>
      </c>
      <c r="JR51" s="963">
        <v>7</v>
      </c>
      <c r="JS51" s="963">
        <v>6</v>
      </c>
      <c r="JT51" s="963">
        <v>2</v>
      </c>
      <c r="JU51" s="963">
        <v>4</v>
      </c>
      <c r="JV51" s="963">
        <v>7</v>
      </c>
      <c r="JW51" s="963">
        <v>3</v>
      </c>
      <c r="JX51" s="963">
        <v>5</v>
      </c>
      <c r="JY51" s="963">
        <v>1</v>
      </c>
      <c r="JZ51" s="963">
        <v>5</v>
      </c>
      <c r="KA51" s="963">
        <v>3</v>
      </c>
      <c r="KB51" s="963">
        <v>5</v>
      </c>
      <c r="KC51" s="963">
        <v>2</v>
      </c>
      <c r="KD51" s="963">
        <v>2</v>
      </c>
      <c r="KE51" s="963">
        <v>2</v>
      </c>
      <c r="KF51" s="963">
        <v>2</v>
      </c>
      <c r="KG51" s="963">
        <v>2</v>
      </c>
      <c r="KH51" s="964" t="s">
        <v>732</v>
      </c>
      <c r="KI51" s="963">
        <v>8</v>
      </c>
      <c r="KJ51" s="963">
        <v>1</v>
      </c>
      <c r="KK51" s="963">
        <v>1</v>
      </c>
      <c r="KL51" s="964" t="s">
        <v>732</v>
      </c>
      <c r="KM51" s="963">
        <v>1</v>
      </c>
      <c r="KN51" s="963">
        <v>3</v>
      </c>
      <c r="KO51" s="963">
        <v>1</v>
      </c>
      <c r="KP51" s="964" t="s">
        <v>732</v>
      </c>
      <c r="KQ51" s="964" t="s">
        <v>732</v>
      </c>
      <c r="KR51" s="963">
        <v>1</v>
      </c>
      <c r="KS51" s="963">
        <v>1</v>
      </c>
      <c r="KT51" s="964" t="s">
        <v>732</v>
      </c>
      <c r="KU51" s="963">
        <v>2</v>
      </c>
      <c r="KV51" s="964" t="s">
        <v>732</v>
      </c>
      <c r="KW51" s="963">
        <v>120</v>
      </c>
      <c r="KX51" s="964" t="s">
        <v>732</v>
      </c>
      <c r="KY51" s="964" t="s">
        <v>732</v>
      </c>
      <c r="KZ51" s="964" t="s">
        <v>732</v>
      </c>
      <c r="LA51" s="964" t="s">
        <v>732</v>
      </c>
      <c r="LB51" s="964" t="s">
        <v>732</v>
      </c>
      <c r="LC51" s="964" t="s">
        <v>732</v>
      </c>
      <c r="LD51" s="964" t="s">
        <v>732</v>
      </c>
      <c r="LE51" s="964" t="s">
        <v>732</v>
      </c>
      <c r="LF51" s="964" t="s">
        <v>732</v>
      </c>
      <c r="LG51" s="964" t="s">
        <v>732</v>
      </c>
      <c r="LH51" s="964" t="s">
        <v>732</v>
      </c>
      <c r="LI51" s="964" t="s">
        <v>732</v>
      </c>
      <c r="LJ51" s="964" t="s">
        <v>732</v>
      </c>
      <c r="LK51" s="964" t="s">
        <v>732</v>
      </c>
      <c r="LL51" s="964" t="s">
        <v>732</v>
      </c>
      <c r="LM51" s="964" t="s">
        <v>732</v>
      </c>
      <c r="LN51" s="963">
        <v>1</v>
      </c>
      <c r="LO51" s="964" t="s">
        <v>732</v>
      </c>
      <c r="LP51" s="964" t="s">
        <v>732</v>
      </c>
      <c r="LQ51" s="964" t="s">
        <v>732</v>
      </c>
      <c r="LR51" s="963">
        <v>1</v>
      </c>
      <c r="LS51" s="964" t="s">
        <v>732</v>
      </c>
      <c r="LT51" s="964" t="s">
        <v>732</v>
      </c>
      <c r="LU51" s="963">
        <v>1</v>
      </c>
      <c r="LV51" s="963">
        <v>1</v>
      </c>
      <c r="LW51" s="964" t="s">
        <v>732</v>
      </c>
      <c r="LX51" s="964" t="s">
        <v>732</v>
      </c>
      <c r="LY51" s="964" t="s">
        <v>732</v>
      </c>
      <c r="LZ51" s="964" t="s">
        <v>732</v>
      </c>
      <c r="MA51" s="963">
        <v>1</v>
      </c>
      <c r="MB51" s="964" t="s">
        <v>732</v>
      </c>
      <c r="MC51" s="963">
        <v>1</v>
      </c>
      <c r="MD51" s="964" t="s">
        <v>732</v>
      </c>
      <c r="ME51" s="964" t="s">
        <v>732</v>
      </c>
      <c r="MF51" s="964" t="s">
        <v>732</v>
      </c>
      <c r="MG51" s="964" t="s">
        <v>732</v>
      </c>
      <c r="MH51" s="964" t="s">
        <v>732</v>
      </c>
      <c r="MI51" s="964" t="s">
        <v>732</v>
      </c>
      <c r="MJ51" s="964" t="s">
        <v>732</v>
      </c>
      <c r="MK51" s="964" t="s">
        <v>732</v>
      </c>
      <c r="ML51" s="963">
        <v>1</v>
      </c>
      <c r="MM51" s="963">
        <v>2</v>
      </c>
      <c r="MN51" s="963">
        <v>1</v>
      </c>
      <c r="MO51" s="964" t="s">
        <v>732</v>
      </c>
      <c r="MP51" s="963">
        <v>2</v>
      </c>
      <c r="MQ51" s="963">
        <v>1</v>
      </c>
      <c r="MR51" s="964" t="s">
        <v>732</v>
      </c>
      <c r="MS51" s="963">
        <v>1</v>
      </c>
      <c r="MT51" s="963">
        <v>2</v>
      </c>
      <c r="MU51" s="963">
        <v>2</v>
      </c>
      <c r="MV51" s="963">
        <v>2</v>
      </c>
      <c r="MW51" s="963">
        <v>1</v>
      </c>
      <c r="MX51" s="963">
        <v>1</v>
      </c>
      <c r="MY51" s="963">
        <v>2</v>
      </c>
      <c r="MZ51" s="964" t="s">
        <v>732</v>
      </c>
      <c r="NA51" s="963">
        <v>2</v>
      </c>
      <c r="NB51" s="963">
        <v>1</v>
      </c>
      <c r="NC51" s="964" t="s">
        <v>732</v>
      </c>
      <c r="ND51" s="963">
        <v>3</v>
      </c>
      <c r="NE51" s="964" t="s">
        <v>732</v>
      </c>
      <c r="NF51" s="963">
        <v>1</v>
      </c>
      <c r="NG51" s="963">
        <v>2</v>
      </c>
      <c r="NH51" s="964" t="s">
        <v>732</v>
      </c>
      <c r="NI51" s="963">
        <v>2</v>
      </c>
      <c r="NJ51" s="963">
        <v>1</v>
      </c>
      <c r="NK51" s="964" t="s">
        <v>732</v>
      </c>
      <c r="NL51" s="963">
        <v>2</v>
      </c>
      <c r="NM51" s="963">
        <v>5</v>
      </c>
      <c r="NN51" s="963">
        <v>2</v>
      </c>
      <c r="NO51" s="964" t="s">
        <v>732</v>
      </c>
      <c r="NP51" s="963">
        <v>1</v>
      </c>
      <c r="NQ51" s="963">
        <v>2</v>
      </c>
      <c r="NR51" s="963">
        <v>3</v>
      </c>
      <c r="NS51" s="963">
        <v>1</v>
      </c>
      <c r="NT51" s="963">
        <v>1</v>
      </c>
      <c r="NU51" s="963">
        <v>2</v>
      </c>
      <c r="NV51" s="963">
        <v>1</v>
      </c>
      <c r="NW51" s="963">
        <v>6</v>
      </c>
      <c r="NX51" s="963">
        <v>2</v>
      </c>
      <c r="NY51" s="963">
        <v>6</v>
      </c>
      <c r="NZ51" s="963">
        <v>2</v>
      </c>
      <c r="OA51" s="963">
        <v>8</v>
      </c>
      <c r="OB51" s="963">
        <v>5</v>
      </c>
      <c r="OC51" s="963">
        <v>1</v>
      </c>
      <c r="OD51" s="963">
        <v>3</v>
      </c>
      <c r="OE51" s="963">
        <v>5</v>
      </c>
      <c r="OF51" s="963">
        <v>3</v>
      </c>
      <c r="OG51" s="963">
        <v>2</v>
      </c>
      <c r="OH51" s="963">
        <v>7</v>
      </c>
      <c r="OI51" s="963">
        <v>1</v>
      </c>
      <c r="OJ51" s="963">
        <v>5</v>
      </c>
      <c r="OK51" s="963">
        <v>2</v>
      </c>
      <c r="OL51" s="963">
        <v>2</v>
      </c>
      <c r="OM51" s="963">
        <v>1</v>
      </c>
      <c r="ON51" s="964" t="s">
        <v>732</v>
      </c>
      <c r="OO51" s="963">
        <v>1</v>
      </c>
      <c r="OP51" s="964" t="s">
        <v>732</v>
      </c>
      <c r="OQ51" s="963">
        <v>1</v>
      </c>
      <c r="OR51" s="963">
        <v>1</v>
      </c>
      <c r="OS51" s="964" t="s">
        <v>732</v>
      </c>
      <c r="OT51" s="964" t="s">
        <v>732</v>
      </c>
      <c r="OU51" s="963">
        <v>111</v>
      </c>
      <c r="OV51" s="964" t="s">
        <v>732</v>
      </c>
      <c r="OW51" s="964" t="s">
        <v>732</v>
      </c>
      <c r="OX51" s="964" t="s">
        <v>732</v>
      </c>
      <c r="OY51" s="964" t="s">
        <v>732</v>
      </c>
      <c r="OZ51" s="964" t="s">
        <v>732</v>
      </c>
      <c r="PA51" s="964" t="s">
        <v>732</v>
      </c>
      <c r="PB51" s="964" t="s">
        <v>732</v>
      </c>
      <c r="PC51" s="964" t="s">
        <v>732</v>
      </c>
      <c r="PD51" s="964" t="s">
        <v>732</v>
      </c>
      <c r="PE51" s="964" t="s">
        <v>732</v>
      </c>
      <c r="PF51" s="964" t="s">
        <v>732</v>
      </c>
      <c r="PG51" s="964" t="s">
        <v>732</v>
      </c>
      <c r="PH51" s="964" t="s">
        <v>732</v>
      </c>
      <c r="PI51" s="964" t="s">
        <v>732</v>
      </c>
      <c r="PJ51" s="964" t="s">
        <v>732</v>
      </c>
      <c r="PK51" s="964" t="s">
        <v>732</v>
      </c>
      <c r="PL51" s="964" t="s">
        <v>732</v>
      </c>
      <c r="PM51" s="964" t="s">
        <v>732</v>
      </c>
      <c r="PN51" s="964" t="s">
        <v>732</v>
      </c>
      <c r="PO51" s="964" t="s">
        <v>732</v>
      </c>
      <c r="PP51" s="964" t="s">
        <v>732</v>
      </c>
      <c r="PQ51" s="964" t="s">
        <v>732</v>
      </c>
      <c r="PR51" s="964" t="s">
        <v>732</v>
      </c>
      <c r="PS51" s="964" t="s">
        <v>732</v>
      </c>
      <c r="PT51" s="964" t="s">
        <v>732</v>
      </c>
      <c r="PU51" s="964" t="s">
        <v>732</v>
      </c>
      <c r="PV51" s="964" t="s">
        <v>732</v>
      </c>
      <c r="PW51" s="964" t="s">
        <v>732</v>
      </c>
      <c r="PX51" s="964" t="s">
        <v>732</v>
      </c>
      <c r="PY51" s="964" t="s">
        <v>732</v>
      </c>
      <c r="PZ51" s="964" t="s">
        <v>732</v>
      </c>
      <c r="QA51" s="964" t="s">
        <v>732</v>
      </c>
      <c r="QB51" s="964" t="s">
        <v>732</v>
      </c>
      <c r="QC51" s="964" t="s">
        <v>732</v>
      </c>
      <c r="QD51" s="963">
        <v>2</v>
      </c>
      <c r="QE51" s="964" t="s">
        <v>732</v>
      </c>
      <c r="QF51" s="964" t="s">
        <v>732</v>
      </c>
      <c r="QG51" s="963">
        <v>2</v>
      </c>
      <c r="QH51" s="964" t="s">
        <v>732</v>
      </c>
      <c r="QI51" s="964" t="s">
        <v>732</v>
      </c>
      <c r="QJ51" s="963">
        <v>1</v>
      </c>
      <c r="QK51" s="964" t="s">
        <v>732</v>
      </c>
      <c r="QL51" s="964" t="s">
        <v>732</v>
      </c>
      <c r="QM51" s="963">
        <v>1</v>
      </c>
      <c r="QN51" s="964" t="s">
        <v>732</v>
      </c>
      <c r="QO51" s="964" t="s">
        <v>732</v>
      </c>
      <c r="QP51" s="963">
        <v>1</v>
      </c>
      <c r="QQ51" s="963">
        <v>1</v>
      </c>
      <c r="QR51" s="963">
        <v>3</v>
      </c>
      <c r="QS51" s="963">
        <v>2</v>
      </c>
      <c r="QT51" s="963">
        <v>2</v>
      </c>
      <c r="QU51" s="963">
        <v>1</v>
      </c>
      <c r="QV51" s="963">
        <v>1</v>
      </c>
      <c r="QW51" s="963">
        <v>1</v>
      </c>
      <c r="QX51" s="963">
        <v>2</v>
      </c>
      <c r="QY51" s="963">
        <v>2</v>
      </c>
      <c r="QZ51" s="963">
        <v>3</v>
      </c>
      <c r="RA51" s="963">
        <v>4</v>
      </c>
      <c r="RB51" s="963">
        <v>1</v>
      </c>
      <c r="RC51" s="963">
        <v>2</v>
      </c>
      <c r="RD51" s="963">
        <v>2</v>
      </c>
      <c r="RE51" s="963">
        <v>3</v>
      </c>
      <c r="RF51" s="963">
        <v>4</v>
      </c>
      <c r="RG51" s="963">
        <v>1</v>
      </c>
      <c r="RH51" s="963">
        <v>1</v>
      </c>
      <c r="RI51" s="963">
        <v>3</v>
      </c>
      <c r="RJ51" s="963">
        <v>2</v>
      </c>
      <c r="RK51" s="964" t="s">
        <v>732</v>
      </c>
      <c r="RL51" s="963">
        <v>4</v>
      </c>
      <c r="RM51" s="963">
        <v>5</v>
      </c>
      <c r="RN51" s="963">
        <v>2</v>
      </c>
      <c r="RO51" s="963">
        <v>2</v>
      </c>
      <c r="RP51" s="963">
        <v>2</v>
      </c>
      <c r="RQ51" s="963">
        <v>4</v>
      </c>
      <c r="RR51" s="963">
        <v>1</v>
      </c>
      <c r="RS51" s="963">
        <v>2</v>
      </c>
      <c r="RT51" s="963">
        <v>3</v>
      </c>
      <c r="RU51" s="964" t="s">
        <v>732</v>
      </c>
      <c r="RV51" s="963">
        <v>4</v>
      </c>
      <c r="RW51" s="963">
        <v>2</v>
      </c>
      <c r="RX51" s="963">
        <v>5</v>
      </c>
      <c r="RY51" s="963">
        <v>4</v>
      </c>
      <c r="RZ51" s="963">
        <v>4</v>
      </c>
      <c r="SA51" s="963">
        <v>3</v>
      </c>
      <c r="SB51" s="963">
        <v>1</v>
      </c>
      <c r="SC51" s="963">
        <v>2</v>
      </c>
      <c r="SD51" s="963">
        <v>4</v>
      </c>
      <c r="SE51" s="964" t="s">
        <v>732</v>
      </c>
      <c r="SF51" s="963">
        <v>2</v>
      </c>
      <c r="SG51" s="964" t="s">
        <v>732</v>
      </c>
      <c r="SH51" s="963">
        <v>1</v>
      </c>
      <c r="SI51" s="964" t="s">
        <v>732</v>
      </c>
      <c r="SJ51" s="963">
        <v>1</v>
      </c>
      <c r="SK51" s="963">
        <v>1</v>
      </c>
      <c r="SL51" s="963">
        <v>1</v>
      </c>
      <c r="SM51" s="963">
        <v>2</v>
      </c>
      <c r="SN51" s="964" t="s">
        <v>732</v>
      </c>
      <c r="SO51" s="964" t="s">
        <v>732</v>
      </c>
      <c r="SP51" s="964" t="s">
        <v>732</v>
      </c>
      <c r="SQ51" s="963">
        <v>1</v>
      </c>
      <c r="SR51" s="964" t="s">
        <v>732</v>
      </c>
      <c r="SS51" s="963">
        <v>136</v>
      </c>
      <c r="ST51" s="964" t="s">
        <v>732</v>
      </c>
      <c r="SU51" s="964" t="s">
        <v>732</v>
      </c>
      <c r="SV51" s="964" t="s">
        <v>732</v>
      </c>
      <c r="SW51" s="964" t="s">
        <v>732</v>
      </c>
      <c r="SX51" s="964" t="s">
        <v>732</v>
      </c>
      <c r="SY51" s="964" t="s">
        <v>732</v>
      </c>
      <c r="SZ51" s="964" t="s">
        <v>732</v>
      </c>
      <c r="TA51" s="964" t="s">
        <v>732</v>
      </c>
      <c r="TB51" s="964" t="s">
        <v>732</v>
      </c>
      <c r="TC51" s="964" t="s">
        <v>732</v>
      </c>
      <c r="TD51" s="964" t="s">
        <v>732</v>
      </c>
      <c r="TE51" s="964" t="s">
        <v>732</v>
      </c>
      <c r="TF51" s="964" t="s">
        <v>732</v>
      </c>
      <c r="TG51" s="964" t="s">
        <v>732</v>
      </c>
      <c r="TH51" s="964" t="s">
        <v>732</v>
      </c>
      <c r="TI51" s="964" t="s">
        <v>732</v>
      </c>
      <c r="TJ51" s="964" t="s">
        <v>732</v>
      </c>
      <c r="TK51" s="964" t="s">
        <v>732</v>
      </c>
      <c r="TL51" s="964" t="s">
        <v>732</v>
      </c>
      <c r="TM51" s="963">
        <v>1</v>
      </c>
      <c r="TN51" s="964" t="s">
        <v>732</v>
      </c>
      <c r="TO51" s="964" t="s">
        <v>732</v>
      </c>
      <c r="TP51" s="963">
        <v>1</v>
      </c>
      <c r="TQ51" s="964" t="s">
        <v>732</v>
      </c>
      <c r="TR51" s="964" t="s">
        <v>732</v>
      </c>
      <c r="TS51" s="964" t="s">
        <v>732</v>
      </c>
      <c r="TT51" s="964" t="s">
        <v>732</v>
      </c>
      <c r="TU51" s="964" t="s">
        <v>732</v>
      </c>
      <c r="TV51" s="964" t="s">
        <v>732</v>
      </c>
      <c r="TW51" s="964" t="s">
        <v>732</v>
      </c>
      <c r="TX51" s="964" t="s">
        <v>732</v>
      </c>
      <c r="TY51" s="964" t="s">
        <v>732</v>
      </c>
      <c r="TZ51" s="964" t="s">
        <v>732</v>
      </c>
      <c r="UA51" s="963">
        <v>2</v>
      </c>
      <c r="UB51" s="964" t="s">
        <v>732</v>
      </c>
      <c r="UC51" s="964" t="s">
        <v>732</v>
      </c>
      <c r="UD51" s="964" t="s">
        <v>732</v>
      </c>
      <c r="UE51" s="964" t="s">
        <v>732</v>
      </c>
      <c r="UF51" s="964" t="s">
        <v>732</v>
      </c>
      <c r="UG51" s="963">
        <v>1</v>
      </c>
      <c r="UH51" s="964" t="s">
        <v>732</v>
      </c>
      <c r="UI51" s="963">
        <v>1</v>
      </c>
      <c r="UJ51" s="963">
        <v>1</v>
      </c>
      <c r="UK51" s="964" t="s">
        <v>732</v>
      </c>
      <c r="UL51" s="964" t="s">
        <v>732</v>
      </c>
      <c r="UM51" s="964" t="s">
        <v>732</v>
      </c>
      <c r="UN51" s="963">
        <v>2</v>
      </c>
      <c r="UO51" s="963">
        <v>2</v>
      </c>
      <c r="UP51" s="963">
        <v>1</v>
      </c>
      <c r="UQ51" s="963">
        <v>2</v>
      </c>
      <c r="UR51" s="963">
        <v>2</v>
      </c>
      <c r="US51" s="963">
        <v>1</v>
      </c>
      <c r="UT51" s="964" t="s">
        <v>732</v>
      </c>
      <c r="UU51" s="964" t="s">
        <v>732</v>
      </c>
      <c r="UV51" s="964" t="s">
        <v>732</v>
      </c>
      <c r="UW51" s="963">
        <v>5</v>
      </c>
      <c r="UX51" s="964" t="s">
        <v>732</v>
      </c>
      <c r="UY51" s="963">
        <v>2</v>
      </c>
      <c r="UZ51" s="963">
        <v>2</v>
      </c>
      <c r="VA51" s="963">
        <v>2</v>
      </c>
      <c r="VB51" s="964" t="s">
        <v>732</v>
      </c>
      <c r="VC51" s="963">
        <v>4</v>
      </c>
      <c r="VD51" s="963">
        <v>1</v>
      </c>
      <c r="VE51" s="963">
        <v>3</v>
      </c>
      <c r="VF51" s="963">
        <v>5</v>
      </c>
      <c r="VG51" s="963">
        <v>2</v>
      </c>
      <c r="VH51" s="963">
        <v>3</v>
      </c>
      <c r="VI51" s="963">
        <v>1</v>
      </c>
      <c r="VJ51" s="964" t="s">
        <v>732</v>
      </c>
      <c r="VK51" s="963">
        <v>2</v>
      </c>
      <c r="VL51" s="963">
        <v>5</v>
      </c>
      <c r="VM51" s="963">
        <v>5</v>
      </c>
      <c r="VN51" s="963">
        <v>3</v>
      </c>
      <c r="VO51" s="963">
        <v>1</v>
      </c>
      <c r="VP51" s="963">
        <v>10</v>
      </c>
      <c r="VQ51" s="963">
        <v>2</v>
      </c>
      <c r="VR51" s="963">
        <v>2</v>
      </c>
      <c r="VS51" s="963">
        <v>3</v>
      </c>
      <c r="VT51" s="963">
        <v>5</v>
      </c>
      <c r="VU51" s="963">
        <v>8</v>
      </c>
      <c r="VV51" s="963">
        <v>4</v>
      </c>
      <c r="VW51" s="963">
        <v>4</v>
      </c>
      <c r="VX51" s="963">
        <v>5</v>
      </c>
      <c r="VY51" s="963">
        <v>3</v>
      </c>
      <c r="VZ51" s="963">
        <v>1</v>
      </c>
      <c r="WA51" s="963">
        <v>2</v>
      </c>
      <c r="WB51" s="963">
        <v>7</v>
      </c>
      <c r="WC51" s="963">
        <v>1</v>
      </c>
      <c r="WD51" s="963">
        <v>2</v>
      </c>
      <c r="WE51" s="963">
        <v>4</v>
      </c>
      <c r="WF51" s="963">
        <v>2</v>
      </c>
      <c r="WG51" s="963">
        <v>2</v>
      </c>
      <c r="WH51" s="963">
        <v>1</v>
      </c>
      <c r="WI51" s="963">
        <v>1</v>
      </c>
      <c r="WJ51" s="963">
        <v>2</v>
      </c>
      <c r="WK51" s="963">
        <v>1</v>
      </c>
      <c r="WL51" s="964" t="s">
        <v>732</v>
      </c>
      <c r="WM51" s="963">
        <v>1</v>
      </c>
      <c r="WN51" s="964" t="s">
        <v>732</v>
      </c>
      <c r="WO51" s="964" t="s">
        <v>732</v>
      </c>
      <c r="WP51" s="964" t="s">
        <v>732</v>
      </c>
      <c r="WQ51" s="964" t="s">
        <v>732</v>
      </c>
      <c r="WR51" s="964" t="s">
        <v>732</v>
      </c>
      <c r="WS51" s="964" t="s">
        <v>732</v>
      </c>
      <c r="WT51" s="964" t="s">
        <v>732</v>
      </c>
      <c r="WU51" s="964" t="s">
        <v>732</v>
      </c>
      <c r="WV51" s="964" t="s">
        <v>732</v>
      </c>
      <c r="WW51" s="964" t="s">
        <v>732</v>
      </c>
      <c r="WX51" s="964" t="s">
        <v>732</v>
      </c>
      <c r="WY51" s="964" t="s">
        <v>732</v>
      </c>
      <c r="WZ51" s="964" t="s">
        <v>732</v>
      </c>
      <c r="XA51" s="964" t="s">
        <v>732</v>
      </c>
      <c r="XB51" s="964" t="s">
        <v>732</v>
      </c>
      <c r="XC51" s="964" t="s">
        <v>732</v>
      </c>
      <c r="XD51" s="964" t="s">
        <v>732</v>
      </c>
      <c r="XE51" s="964" t="s">
        <v>732</v>
      </c>
      <c r="XF51" s="964" t="s">
        <v>732</v>
      </c>
      <c r="XG51" s="964" t="s">
        <v>732</v>
      </c>
      <c r="XH51" s="963">
        <v>129</v>
      </c>
      <c r="XI51" s="964" t="s">
        <v>732</v>
      </c>
      <c r="XJ51" s="964" t="s">
        <v>732</v>
      </c>
      <c r="XK51" s="964" t="s">
        <v>732</v>
      </c>
      <c r="XL51" s="964" t="s">
        <v>732</v>
      </c>
      <c r="XM51" s="964" t="s">
        <v>732</v>
      </c>
      <c r="XN51" s="964" t="s">
        <v>732</v>
      </c>
      <c r="XO51" s="964" t="s">
        <v>732</v>
      </c>
      <c r="XP51" s="964" t="s">
        <v>732</v>
      </c>
      <c r="XQ51" s="964" t="s">
        <v>732</v>
      </c>
      <c r="XR51" s="964" t="s">
        <v>732</v>
      </c>
      <c r="XS51" s="964" t="s">
        <v>732</v>
      </c>
      <c r="XT51" s="964" t="s">
        <v>732</v>
      </c>
      <c r="XU51" s="964" t="s">
        <v>732</v>
      </c>
      <c r="XV51" s="964" t="s">
        <v>732</v>
      </c>
      <c r="XW51" s="964" t="s">
        <v>732</v>
      </c>
      <c r="XX51" s="964" t="s">
        <v>732</v>
      </c>
      <c r="XY51" s="964" t="s">
        <v>732</v>
      </c>
      <c r="XZ51" s="964" t="s">
        <v>732</v>
      </c>
      <c r="YA51" s="964" t="s">
        <v>732</v>
      </c>
      <c r="YB51" s="963">
        <v>1</v>
      </c>
      <c r="YC51" s="964" t="s">
        <v>732</v>
      </c>
      <c r="YD51" s="964" t="s">
        <v>732</v>
      </c>
      <c r="YE51" s="964" t="s">
        <v>732</v>
      </c>
      <c r="YF51" s="964" t="s">
        <v>732</v>
      </c>
      <c r="YG51" s="963">
        <v>1</v>
      </c>
      <c r="YH51" s="964" t="s">
        <v>732</v>
      </c>
      <c r="YI51" s="964" t="s">
        <v>732</v>
      </c>
      <c r="YJ51" s="963">
        <v>1</v>
      </c>
      <c r="YK51" s="964" t="s">
        <v>732</v>
      </c>
      <c r="YL51" s="964" t="s">
        <v>732</v>
      </c>
      <c r="YM51" s="964" t="s">
        <v>732</v>
      </c>
      <c r="YN51" s="964" t="s">
        <v>732</v>
      </c>
      <c r="YO51" s="964" t="s">
        <v>732</v>
      </c>
      <c r="YP51" s="963">
        <v>1</v>
      </c>
      <c r="YQ51" s="964" t="s">
        <v>732</v>
      </c>
      <c r="YR51" s="964" t="s">
        <v>732</v>
      </c>
      <c r="YS51" s="963">
        <v>1</v>
      </c>
      <c r="YT51" s="964" t="s">
        <v>732</v>
      </c>
      <c r="YU51" s="963">
        <v>1</v>
      </c>
      <c r="YV51" s="963">
        <v>1</v>
      </c>
      <c r="YW51" s="963">
        <v>3</v>
      </c>
      <c r="YX51" s="963">
        <v>1</v>
      </c>
      <c r="YY51" s="963">
        <v>1</v>
      </c>
      <c r="YZ51" s="963">
        <v>2</v>
      </c>
      <c r="ZA51" s="963">
        <v>1</v>
      </c>
      <c r="ZB51" s="963">
        <v>1</v>
      </c>
      <c r="ZC51" s="964" t="s">
        <v>732</v>
      </c>
      <c r="ZD51" s="964" t="s">
        <v>732</v>
      </c>
      <c r="ZE51" s="963">
        <v>2</v>
      </c>
      <c r="ZF51" s="964" t="s">
        <v>732</v>
      </c>
      <c r="ZG51" s="963">
        <v>1</v>
      </c>
      <c r="ZH51" s="964" t="s">
        <v>732</v>
      </c>
      <c r="ZI51" s="963">
        <v>2</v>
      </c>
      <c r="ZJ51" s="964" t="s">
        <v>732</v>
      </c>
      <c r="ZK51" s="964" t="s">
        <v>732</v>
      </c>
      <c r="ZL51" s="964" t="s">
        <v>732</v>
      </c>
      <c r="ZM51" s="963">
        <v>1</v>
      </c>
      <c r="ZN51" s="963">
        <v>3</v>
      </c>
      <c r="ZO51" s="963">
        <v>1</v>
      </c>
      <c r="ZP51" s="963">
        <v>1</v>
      </c>
      <c r="ZQ51" s="963">
        <v>2</v>
      </c>
      <c r="ZR51" s="963">
        <v>1</v>
      </c>
      <c r="ZS51" s="964" t="s">
        <v>732</v>
      </c>
      <c r="ZT51" s="963">
        <v>4</v>
      </c>
      <c r="ZU51" s="963">
        <v>3</v>
      </c>
      <c r="ZV51" s="963">
        <v>2</v>
      </c>
      <c r="ZW51" s="963">
        <v>3</v>
      </c>
      <c r="ZX51" s="963">
        <v>4</v>
      </c>
      <c r="ZY51" s="963">
        <v>4</v>
      </c>
      <c r="ZZ51" s="963">
        <v>2</v>
      </c>
      <c r="AAA51" s="963">
        <v>3</v>
      </c>
      <c r="AAB51" s="963">
        <v>1</v>
      </c>
      <c r="AAC51" s="963">
        <v>4</v>
      </c>
      <c r="AAD51" s="963">
        <v>3</v>
      </c>
      <c r="AAE51" s="963">
        <v>4</v>
      </c>
      <c r="AAF51" s="963">
        <v>7</v>
      </c>
      <c r="AAG51" s="963">
        <v>1</v>
      </c>
      <c r="AAH51" s="963">
        <v>3</v>
      </c>
      <c r="AAI51" s="963">
        <v>6</v>
      </c>
      <c r="AAJ51" s="963">
        <v>4</v>
      </c>
      <c r="AAK51" s="963">
        <v>2</v>
      </c>
      <c r="AAL51" s="963">
        <v>3</v>
      </c>
      <c r="AAM51" s="963">
        <v>4</v>
      </c>
      <c r="AAN51" s="964" t="s">
        <v>732</v>
      </c>
      <c r="AAO51" s="963">
        <v>6</v>
      </c>
      <c r="AAP51" s="963">
        <v>3</v>
      </c>
      <c r="AAQ51" s="963">
        <v>6</v>
      </c>
      <c r="AAR51" s="963">
        <v>4</v>
      </c>
      <c r="AAS51" s="963">
        <v>4</v>
      </c>
      <c r="AAT51" s="963">
        <v>1</v>
      </c>
      <c r="AAU51" s="963">
        <v>4</v>
      </c>
      <c r="AAV51" s="963">
        <v>2</v>
      </c>
      <c r="AAW51" s="964" t="s">
        <v>732</v>
      </c>
      <c r="AAX51" s="964" t="s">
        <v>732</v>
      </c>
      <c r="AAY51" s="964" t="s">
        <v>732</v>
      </c>
      <c r="AAZ51" s="963">
        <v>1</v>
      </c>
      <c r="ABA51" s="963">
        <v>1</v>
      </c>
      <c r="ABB51" s="964" t="s">
        <v>732</v>
      </c>
      <c r="ABC51" s="964" t="s">
        <v>732</v>
      </c>
      <c r="ABD51" s="964" t="s">
        <v>732</v>
      </c>
      <c r="ABE51" s="964" t="s">
        <v>732</v>
      </c>
      <c r="ABF51" s="964" t="s">
        <v>732</v>
      </c>
      <c r="ABG51" s="964" t="s">
        <v>732</v>
      </c>
      <c r="ABH51" s="964" t="s">
        <v>732</v>
      </c>
      <c r="ABI51" s="964" t="s">
        <v>732</v>
      </c>
      <c r="ABJ51" s="964" t="s">
        <v>732</v>
      </c>
      <c r="ABK51" s="964" t="s">
        <v>732</v>
      </c>
      <c r="ABL51" s="964" t="s">
        <v>732</v>
      </c>
      <c r="ABM51" s="964" t="s">
        <v>732</v>
      </c>
      <c r="ABN51" s="964" t="s">
        <v>732</v>
      </c>
      <c r="ABO51" s="964" t="s">
        <v>732</v>
      </c>
      <c r="ABP51" s="964" t="s">
        <v>732</v>
      </c>
      <c r="ABQ51" s="964" t="s">
        <v>732</v>
      </c>
      <c r="ABR51" s="964" t="s">
        <v>732</v>
      </c>
      <c r="ABS51" s="964" t="s">
        <v>732</v>
      </c>
      <c r="ABT51" s="963">
        <v>137</v>
      </c>
      <c r="ABU51" s="964" t="s">
        <v>732</v>
      </c>
      <c r="ABV51" s="964" t="s">
        <v>732</v>
      </c>
      <c r="ABW51" s="964" t="s">
        <v>732</v>
      </c>
      <c r="ABX51" s="964" t="s">
        <v>732</v>
      </c>
      <c r="ABY51" s="964" t="s">
        <v>732</v>
      </c>
      <c r="ABZ51" s="964" t="s">
        <v>732</v>
      </c>
      <c r="ACA51" s="964" t="s">
        <v>732</v>
      </c>
      <c r="ACB51" s="964" t="s">
        <v>732</v>
      </c>
      <c r="ACC51" s="964" t="s">
        <v>732</v>
      </c>
      <c r="ACD51" s="964" t="s">
        <v>732</v>
      </c>
      <c r="ACE51" s="964" t="s">
        <v>732</v>
      </c>
      <c r="ACF51" s="964" t="s">
        <v>732</v>
      </c>
      <c r="ACG51" s="964" t="s">
        <v>732</v>
      </c>
      <c r="ACH51" s="964" t="s">
        <v>732</v>
      </c>
      <c r="ACI51" s="964" t="s">
        <v>732</v>
      </c>
      <c r="ACJ51" s="964" t="s">
        <v>732</v>
      </c>
      <c r="ACK51" s="964" t="s">
        <v>732</v>
      </c>
      <c r="ACL51" s="964" t="s">
        <v>732</v>
      </c>
      <c r="ACM51" s="964" t="s">
        <v>732</v>
      </c>
      <c r="ACN51" s="964" t="s">
        <v>732</v>
      </c>
      <c r="ACO51" s="964" t="s">
        <v>732</v>
      </c>
      <c r="ACP51" s="964" t="s">
        <v>732</v>
      </c>
      <c r="ACQ51" s="964" t="s">
        <v>732</v>
      </c>
      <c r="ACR51" s="964" t="s">
        <v>732</v>
      </c>
      <c r="ACS51" s="964" t="s">
        <v>732</v>
      </c>
      <c r="ACT51" s="964" t="s">
        <v>732</v>
      </c>
      <c r="ACU51" s="964" t="s">
        <v>732</v>
      </c>
      <c r="ACV51" s="963">
        <v>1</v>
      </c>
      <c r="ACW51" s="963">
        <v>1</v>
      </c>
      <c r="ACX51" s="964" t="s">
        <v>732</v>
      </c>
      <c r="ACY51" s="964" t="s">
        <v>732</v>
      </c>
      <c r="ACZ51" s="963">
        <v>1</v>
      </c>
      <c r="ADA51" s="964" t="s">
        <v>732</v>
      </c>
      <c r="ADB51" s="963">
        <v>1</v>
      </c>
      <c r="ADC51" s="963">
        <v>1</v>
      </c>
      <c r="ADD51" s="964" t="s">
        <v>732</v>
      </c>
      <c r="ADE51" s="963">
        <v>2</v>
      </c>
      <c r="ADF51" s="964" t="s">
        <v>732</v>
      </c>
      <c r="ADG51" s="963">
        <v>1</v>
      </c>
      <c r="ADH51" s="964" t="s">
        <v>732</v>
      </c>
      <c r="ADI51" s="964" t="s">
        <v>732</v>
      </c>
      <c r="ADJ51" s="964" t="s">
        <v>732</v>
      </c>
      <c r="ADK51" s="964" t="s">
        <v>732</v>
      </c>
      <c r="ADL51" s="963">
        <v>1</v>
      </c>
      <c r="ADM51" s="963">
        <v>1</v>
      </c>
      <c r="ADN51" s="964" t="s">
        <v>732</v>
      </c>
      <c r="ADO51" s="963">
        <v>1</v>
      </c>
      <c r="ADP51" s="964" t="s">
        <v>732</v>
      </c>
      <c r="ADQ51" s="963">
        <v>1</v>
      </c>
      <c r="ADR51" s="964" t="s">
        <v>732</v>
      </c>
      <c r="ADS51" s="963">
        <v>2</v>
      </c>
      <c r="ADT51" s="963">
        <v>1</v>
      </c>
      <c r="ADU51" s="963">
        <v>2</v>
      </c>
      <c r="ADV51" s="963">
        <v>1</v>
      </c>
      <c r="ADW51" s="963">
        <v>2</v>
      </c>
      <c r="ADX51" s="964" t="s">
        <v>732</v>
      </c>
      <c r="ADY51" s="963">
        <v>2</v>
      </c>
      <c r="ADZ51" s="963">
        <v>4</v>
      </c>
      <c r="AEA51" s="964" t="s">
        <v>732</v>
      </c>
      <c r="AEB51" s="963">
        <v>1</v>
      </c>
      <c r="AEC51" s="963">
        <v>1</v>
      </c>
      <c r="AED51" s="963">
        <v>2</v>
      </c>
      <c r="AEE51" s="963">
        <v>2</v>
      </c>
      <c r="AEF51" s="963">
        <v>3</v>
      </c>
      <c r="AEG51" s="963">
        <v>1</v>
      </c>
      <c r="AEH51" s="963">
        <v>1</v>
      </c>
      <c r="AEI51" s="963">
        <v>1</v>
      </c>
      <c r="AEJ51" s="963">
        <v>3</v>
      </c>
      <c r="AEK51" s="963">
        <v>6</v>
      </c>
      <c r="AEL51" s="963">
        <v>3</v>
      </c>
      <c r="AEM51" s="963">
        <v>3</v>
      </c>
      <c r="AEN51" s="963">
        <v>4</v>
      </c>
      <c r="AEO51" s="963">
        <v>3</v>
      </c>
      <c r="AEP51" s="963">
        <v>1</v>
      </c>
      <c r="AEQ51" s="963">
        <v>5</v>
      </c>
      <c r="AER51" s="963">
        <v>4</v>
      </c>
      <c r="AES51" s="963">
        <v>2</v>
      </c>
      <c r="AET51" s="963">
        <v>2</v>
      </c>
      <c r="AEU51" s="963">
        <v>6</v>
      </c>
      <c r="AEV51" s="963">
        <v>1</v>
      </c>
      <c r="AEW51" s="963">
        <v>6</v>
      </c>
      <c r="AEX51" s="963">
        <v>7</v>
      </c>
      <c r="AEY51" s="963">
        <v>6</v>
      </c>
      <c r="AEZ51" s="963">
        <v>3</v>
      </c>
      <c r="AFA51" s="963">
        <v>4</v>
      </c>
      <c r="AFB51" s="963">
        <v>8</v>
      </c>
      <c r="AFC51" s="963">
        <v>4</v>
      </c>
      <c r="AFD51" s="963">
        <v>3</v>
      </c>
      <c r="AFE51" s="963">
        <v>4</v>
      </c>
      <c r="AFF51" s="963">
        <v>2</v>
      </c>
      <c r="AFG51" s="964" t="s">
        <v>732</v>
      </c>
      <c r="AFH51" s="963">
        <v>1</v>
      </c>
      <c r="AFI51" s="963">
        <v>1</v>
      </c>
      <c r="AFJ51" s="963">
        <v>5</v>
      </c>
      <c r="AFK51" s="963">
        <v>1</v>
      </c>
      <c r="AFL51" s="964" t="s">
        <v>732</v>
      </c>
      <c r="AFM51" s="963">
        <v>1</v>
      </c>
      <c r="AFN51" s="964" t="s">
        <v>732</v>
      </c>
      <c r="AFO51" s="964" t="s">
        <v>732</v>
      </c>
      <c r="AFP51" s="964" t="s">
        <v>732</v>
      </c>
      <c r="AFQ51" s="964" t="s">
        <v>732</v>
      </c>
      <c r="AFR51" s="964" t="s">
        <v>732</v>
      </c>
      <c r="AFS51" s="964" t="s">
        <v>732</v>
      </c>
      <c r="AFT51" s="964" t="s">
        <v>732</v>
      </c>
      <c r="AFU51" s="964" t="s">
        <v>732</v>
      </c>
      <c r="AFV51" s="964" t="s">
        <v>732</v>
      </c>
      <c r="AFW51" s="964" t="s">
        <v>732</v>
      </c>
      <c r="AFX51" s="964" t="s">
        <v>732</v>
      </c>
      <c r="AFY51" s="964" t="s">
        <v>732</v>
      </c>
      <c r="AFZ51" s="964" t="s">
        <v>732</v>
      </c>
      <c r="AGA51" s="964" t="s">
        <v>732</v>
      </c>
      <c r="AGB51" s="964" t="s">
        <v>732</v>
      </c>
      <c r="AGC51" s="964" t="s">
        <v>732</v>
      </c>
      <c r="AGD51" s="964" t="s">
        <v>732</v>
      </c>
      <c r="AGE51" s="964" t="s">
        <v>732</v>
      </c>
      <c r="AGF51" s="964" t="s">
        <v>732</v>
      </c>
      <c r="AGG51" s="964" t="s">
        <v>732</v>
      </c>
      <c r="AGH51" s="963">
        <v>141</v>
      </c>
      <c r="AGI51" s="964" t="s">
        <v>732</v>
      </c>
      <c r="AGJ51" s="964" t="s">
        <v>732</v>
      </c>
      <c r="AGK51" s="964" t="s">
        <v>732</v>
      </c>
      <c r="AGL51" s="964" t="s">
        <v>732</v>
      </c>
      <c r="AGM51" s="964" t="s">
        <v>732</v>
      </c>
      <c r="AGN51" s="964" t="s">
        <v>732</v>
      </c>
      <c r="AGO51" s="964" t="s">
        <v>732</v>
      </c>
      <c r="AGP51" s="964" t="s">
        <v>732</v>
      </c>
      <c r="AGQ51" s="964" t="s">
        <v>732</v>
      </c>
      <c r="AGR51" s="964" t="s">
        <v>732</v>
      </c>
      <c r="AGS51" s="964" t="s">
        <v>732</v>
      </c>
      <c r="AGT51" s="964" t="s">
        <v>732</v>
      </c>
      <c r="AGU51" s="963">
        <v>1</v>
      </c>
      <c r="AGV51" s="963">
        <v>1</v>
      </c>
      <c r="AGW51" s="964" t="s">
        <v>732</v>
      </c>
      <c r="AGX51" s="964" t="s">
        <v>732</v>
      </c>
      <c r="AGY51" s="964" t="s">
        <v>732</v>
      </c>
      <c r="AGZ51" s="964" t="s">
        <v>732</v>
      </c>
      <c r="AHA51" s="964" t="s">
        <v>732</v>
      </c>
      <c r="AHB51" s="964" t="s">
        <v>732</v>
      </c>
      <c r="AHC51" s="964" t="s">
        <v>732</v>
      </c>
      <c r="AHD51" s="964" t="s">
        <v>732</v>
      </c>
      <c r="AHE51" s="964" t="s">
        <v>732</v>
      </c>
      <c r="AHF51" s="964" t="s">
        <v>732</v>
      </c>
      <c r="AHG51" s="964" t="s">
        <v>732</v>
      </c>
      <c r="AHH51" s="964" t="s">
        <v>732</v>
      </c>
      <c r="AHI51" s="964" t="s">
        <v>732</v>
      </c>
      <c r="AHJ51" s="963">
        <v>1</v>
      </c>
      <c r="AHK51" s="963">
        <v>1</v>
      </c>
      <c r="AHL51" s="963">
        <v>2</v>
      </c>
      <c r="AHM51" s="964" t="s">
        <v>732</v>
      </c>
      <c r="AHN51" s="964" t="s">
        <v>732</v>
      </c>
      <c r="AHO51" s="964" t="s">
        <v>732</v>
      </c>
      <c r="AHP51" s="963">
        <v>1</v>
      </c>
      <c r="AHQ51" s="964" t="s">
        <v>732</v>
      </c>
      <c r="AHR51" s="964" t="s">
        <v>732</v>
      </c>
      <c r="AHS51" s="964" t="s">
        <v>732</v>
      </c>
      <c r="AHT51" s="963">
        <v>1</v>
      </c>
      <c r="AHU51" s="964" t="s">
        <v>732</v>
      </c>
      <c r="AHV51" s="964" t="s">
        <v>732</v>
      </c>
      <c r="AHW51" s="964" t="s">
        <v>732</v>
      </c>
      <c r="AHX51" s="963">
        <v>4</v>
      </c>
      <c r="AHY51" s="964" t="s">
        <v>732</v>
      </c>
      <c r="AHZ51" s="964" t="s">
        <v>732</v>
      </c>
      <c r="AIA51" s="964" t="s">
        <v>732</v>
      </c>
      <c r="AIB51" s="963">
        <v>1</v>
      </c>
      <c r="AIC51" s="963">
        <v>1</v>
      </c>
      <c r="AID51" s="963">
        <v>1</v>
      </c>
      <c r="AIE51" s="964" t="s">
        <v>732</v>
      </c>
      <c r="AIF51" s="964" t="s">
        <v>732</v>
      </c>
      <c r="AIG51" s="964" t="s">
        <v>732</v>
      </c>
      <c r="AIH51" s="963">
        <v>3</v>
      </c>
      <c r="AII51" s="963">
        <v>3</v>
      </c>
      <c r="AIJ51" s="963">
        <v>3</v>
      </c>
      <c r="AIK51" s="963">
        <v>2</v>
      </c>
      <c r="AIL51" s="963">
        <v>6</v>
      </c>
      <c r="AIM51" s="963">
        <v>1</v>
      </c>
      <c r="AIN51" s="963">
        <v>3</v>
      </c>
      <c r="AIO51" s="963">
        <v>1</v>
      </c>
      <c r="AIP51" s="963">
        <v>2</v>
      </c>
      <c r="AIQ51" s="963">
        <v>1</v>
      </c>
      <c r="AIR51" s="964" t="s">
        <v>732</v>
      </c>
      <c r="AIS51" s="963">
        <v>1</v>
      </c>
      <c r="AIT51" s="963">
        <v>3</v>
      </c>
      <c r="AIU51" s="963">
        <v>2</v>
      </c>
      <c r="AIV51" s="963">
        <v>2</v>
      </c>
      <c r="AIW51" s="963">
        <v>3</v>
      </c>
      <c r="AIX51" s="964" t="s">
        <v>732</v>
      </c>
      <c r="AIY51" s="963">
        <v>3</v>
      </c>
      <c r="AIZ51" s="963">
        <v>2</v>
      </c>
      <c r="AJA51" s="963">
        <v>3</v>
      </c>
      <c r="AJB51" s="963">
        <v>2</v>
      </c>
      <c r="AJC51" s="963">
        <v>5</v>
      </c>
      <c r="AJD51" s="963">
        <v>4</v>
      </c>
      <c r="AJE51" s="963">
        <v>7</v>
      </c>
      <c r="AJF51" s="963">
        <v>1</v>
      </c>
      <c r="AJG51" s="963">
        <v>1</v>
      </c>
      <c r="AJH51" s="963">
        <v>4</v>
      </c>
      <c r="AJI51" s="963">
        <v>5</v>
      </c>
      <c r="AJJ51" s="963">
        <v>7</v>
      </c>
      <c r="AJK51" s="963">
        <v>5</v>
      </c>
      <c r="AJL51" s="963">
        <v>4</v>
      </c>
      <c r="AJM51" s="963">
        <v>5</v>
      </c>
      <c r="AJN51" s="963">
        <v>3</v>
      </c>
      <c r="AJO51" s="963">
        <v>4</v>
      </c>
      <c r="AJP51" s="963">
        <v>4</v>
      </c>
      <c r="AJQ51" s="963">
        <v>5</v>
      </c>
      <c r="AJR51" s="963">
        <v>2</v>
      </c>
      <c r="AJS51" s="963">
        <v>3</v>
      </c>
      <c r="AJT51" s="963">
        <v>2</v>
      </c>
      <c r="AJU51" s="963">
        <v>1</v>
      </c>
      <c r="AJV51" s="963">
        <v>1</v>
      </c>
      <c r="AJW51" s="963">
        <v>1</v>
      </c>
      <c r="AJX51" s="963">
        <v>1</v>
      </c>
      <c r="AJY51" s="963">
        <v>1</v>
      </c>
      <c r="AJZ51" s="963">
        <v>2</v>
      </c>
      <c r="AKA51" s="963">
        <v>1</v>
      </c>
      <c r="AKB51" s="963">
        <v>1</v>
      </c>
      <c r="AKC51" s="964" t="s">
        <v>732</v>
      </c>
      <c r="AKD51" s="964" t="s">
        <v>732</v>
      </c>
      <c r="AKE51" s="964" t="s">
        <v>732</v>
      </c>
      <c r="AKF51" s="964" t="s">
        <v>732</v>
      </c>
      <c r="AKG51" s="964" t="s">
        <v>732</v>
      </c>
      <c r="AKH51" s="964" t="s">
        <v>732</v>
      </c>
      <c r="AKI51" s="964" t="s">
        <v>732</v>
      </c>
      <c r="AKJ51" s="964" t="s">
        <v>732</v>
      </c>
      <c r="AKK51" s="964" t="s">
        <v>732</v>
      </c>
      <c r="AKL51" s="964" t="s">
        <v>732</v>
      </c>
      <c r="AKM51" s="964" t="s">
        <v>732</v>
      </c>
      <c r="AKN51" s="964" t="s">
        <v>732</v>
      </c>
      <c r="AKO51" s="964" t="s">
        <v>732</v>
      </c>
      <c r="AKP51" s="964" t="s">
        <v>732</v>
      </c>
      <c r="AKQ51" s="964" t="s">
        <v>732</v>
      </c>
      <c r="AKR51" s="964" t="s">
        <v>732</v>
      </c>
      <c r="AKS51" s="964" t="s">
        <v>732</v>
      </c>
      <c r="AKT51" s="964" t="s">
        <v>732</v>
      </c>
      <c r="AKU51" s="963">
        <v>134</v>
      </c>
      <c r="AKV51" s="964" t="s">
        <v>732</v>
      </c>
      <c r="AKW51" s="964" t="s">
        <v>732</v>
      </c>
      <c r="AKX51" s="964" t="s">
        <v>732</v>
      </c>
      <c r="AKY51" s="964" t="s">
        <v>732</v>
      </c>
      <c r="AKZ51" s="964" t="s">
        <v>732</v>
      </c>
      <c r="ALA51" s="964" t="s">
        <v>732</v>
      </c>
      <c r="ALB51" s="964" t="s">
        <v>732</v>
      </c>
      <c r="ALC51" s="964" t="s">
        <v>732</v>
      </c>
      <c r="ALD51" s="964" t="s">
        <v>732</v>
      </c>
      <c r="ALE51" s="964" t="s">
        <v>732</v>
      </c>
      <c r="ALF51" s="964" t="s">
        <v>732</v>
      </c>
      <c r="ALG51" s="964" t="s">
        <v>732</v>
      </c>
      <c r="ALH51" s="964" t="s">
        <v>732</v>
      </c>
      <c r="ALI51" s="964" t="s">
        <v>732</v>
      </c>
      <c r="ALJ51" s="964" t="s">
        <v>732</v>
      </c>
      <c r="ALK51" s="964" t="s">
        <v>732</v>
      </c>
      <c r="ALL51" s="964" t="s">
        <v>732</v>
      </c>
      <c r="ALM51" s="963">
        <v>1</v>
      </c>
      <c r="ALN51" s="964" t="s">
        <v>732</v>
      </c>
      <c r="ALO51" s="964" t="s">
        <v>732</v>
      </c>
      <c r="ALP51" s="964" t="s">
        <v>732</v>
      </c>
      <c r="ALQ51" s="964" t="s">
        <v>732</v>
      </c>
      <c r="ALR51" s="963">
        <v>1</v>
      </c>
      <c r="ALS51" s="963">
        <v>1</v>
      </c>
      <c r="ALT51" s="964" t="s">
        <v>732</v>
      </c>
      <c r="ALU51" s="964" t="s">
        <v>732</v>
      </c>
      <c r="ALV51" s="963">
        <v>1</v>
      </c>
      <c r="ALW51" s="963">
        <v>2</v>
      </c>
      <c r="ALX51" s="964" t="s">
        <v>732</v>
      </c>
      <c r="ALY51" s="964" t="s">
        <v>732</v>
      </c>
      <c r="ALZ51" s="964" t="s">
        <v>732</v>
      </c>
      <c r="AMA51" s="964" t="s">
        <v>732</v>
      </c>
      <c r="AMB51" s="964" t="s">
        <v>732</v>
      </c>
      <c r="AMC51" s="964" t="s">
        <v>732</v>
      </c>
      <c r="AMD51" s="964" t="s">
        <v>732</v>
      </c>
      <c r="AME51" s="964" t="s">
        <v>732</v>
      </c>
      <c r="AMF51" s="963">
        <v>1</v>
      </c>
      <c r="AMG51" s="963">
        <v>1</v>
      </c>
      <c r="AMH51" s="964" t="s">
        <v>732</v>
      </c>
      <c r="AMI51" s="963">
        <v>1</v>
      </c>
      <c r="AMJ51" s="963">
        <v>1</v>
      </c>
      <c r="AMK51" s="963">
        <v>2</v>
      </c>
      <c r="AML51" s="963">
        <v>3</v>
      </c>
      <c r="AMM51" s="963">
        <v>2</v>
      </c>
      <c r="AMN51" s="964" t="s">
        <v>732</v>
      </c>
      <c r="AMO51" s="963">
        <v>1</v>
      </c>
      <c r="AMP51" s="963">
        <v>1</v>
      </c>
      <c r="AMQ51" s="963">
        <v>1</v>
      </c>
      <c r="AMR51" s="964" t="s">
        <v>732</v>
      </c>
      <c r="AMS51" s="964" t="s">
        <v>732</v>
      </c>
      <c r="AMT51" s="964" t="s">
        <v>732</v>
      </c>
      <c r="AMU51" s="963">
        <v>1</v>
      </c>
      <c r="AMV51" s="963">
        <v>1</v>
      </c>
      <c r="AMW51" s="963">
        <v>2</v>
      </c>
      <c r="AMX51" s="963">
        <v>1</v>
      </c>
      <c r="AMY51" s="963">
        <v>4</v>
      </c>
      <c r="AMZ51" s="963">
        <v>2</v>
      </c>
      <c r="ANA51" s="963">
        <v>1</v>
      </c>
      <c r="ANB51" s="963">
        <v>1</v>
      </c>
      <c r="ANC51" s="963">
        <v>1</v>
      </c>
      <c r="AND51" s="963">
        <v>3</v>
      </c>
      <c r="ANE51" s="963">
        <v>2</v>
      </c>
      <c r="ANF51" s="963">
        <v>3</v>
      </c>
      <c r="ANG51" s="963">
        <v>1</v>
      </c>
      <c r="ANH51" s="964" t="s">
        <v>732</v>
      </c>
      <c r="ANI51" s="964" t="s">
        <v>732</v>
      </c>
      <c r="ANJ51" s="963">
        <v>1</v>
      </c>
      <c r="ANK51" s="963">
        <v>3</v>
      </c>
      <c r="ANL51" s="963">
        <v>5</v>
      </c>
      <c r="ANM51" s="963">
        <v>2</v>
      </c>
      <c r="ANN51" s="963">
        <v>3</v>
      </c>
      <c r="ANO51" s="963">
        <v>5</v>
      </c>
      <c r="ANP51" s="963">
        <v>2</v>
      </c>
      <c r="ANQ51" s="963">
        <v>5</v>
      </c>
      <c r="ANR51" s="963">
        <v>2</v>
      </c>
      <c r="ANS51" s="963">
        <v>4</v>
      </c>
      <c r="ANT51" s="963">
        <v>1</v>
      </c>
      <c r="ANU51" s="963">
        <v>2</v>
      </c>
      <c r="ANV51" s="963">
        <v>6</v>
      </c>
      <c r="ANW51" s="963">
        <v>6</v>
      </c>
      <c r="ANX51" s="963">
        <v>5</v>
      </c>
      <c r="ANY51" s="963">
        <v>6</v>
      </c>
      <c r="ANZ51" s="963">
        <v>1</v>
      </c>
      <c r="AOA51" s="963">
        <v>4</v>
      </c>
      <c r="AOB51" s="963">
        <v>4</v>
      </c>
      <c r="AOC51" s="963">
        <v>3</v>
      </c>
      <c r="AOD51" s="963">
        <v>1</v>
      </c>
      <c r="AOE51" s="963">
        <v>3</v>
      </c>
      <c r="AOF51" s="963">
        <v>2</v>
      </c>
      <c r="AOG51" s="963">
        <v>3</v>
      </c>
      <c r="AOH51" s="963">
        <v>1</v>
      </c>
      <c r="AOI51" s="963">
        <v>3</v>
      </c>
      <c r="AOJ51" s="964" t="s">
        <v>732</v>
      </c>
      <c r="AOK51" s="963">
        <v>2</v>
      </c>
      <c r="AOL51" s="963">
        <v>2</v>
      </c>
      <c r="AOM51" s="963">
        <v>1</v>
      </c>
      <c r="AON51" s="964" t="s">
        <v>732</v>
      </c>
      <c r="AOO51" s="963">
        <v>1</v>
      </c>
      <c r="AOP51" s="963">
        <v>1</v>
      </c>
      <c r="AOQ51" s="964" t="s">
        <v>732</v>
      </c>
      <c r="AOR51" s="963">
        <v>1</v>
      </c>
      <c r="AOS51" s="964" t="s">
        <v>732</v>
      </c>
      <c r="AOT51" s="964" t="s">
        <v>732</v>
      </c>
      <c r="AOU51" s="964" t="s">
        <v>732</v>
      </c>
      <c r="AOV51" s="964" t="s">
        <v>732</v>
      </c>
      <c r="AOW51" s="964" t="s">
        <v>732</v>
      </c>
      <c r="AOX51" s="964" t="s">
        <v>732</v>
      </c>
      <c r="AOY51" s="964" t="s">
        <v>732</v>
      </c>
      <c r="AOZ51" s="964" t="s">
        <v>732</v>
      </c>
      <c r="APA51" s="964" t="s">
        <v>732</v>
      </c>
      <c r="APB51" s="964" t="s">
        <v>732</v>
      </c>
      <c r="APC51" s="964" t="s">
        <v>732</v>
      </c>
      <c r="APD51" s="964" t="s">
        <v>732</v>
      </c>
      <c r="APE51" s="964" t="s">
        <v>732</v>
      </c>
      <c r="APF51" s="964" t="s">
        <v>732</v>
      </c>
      <c r="APG51" s="964" t="s">
        <v>732</v>
      </c>
      <c r="APH51" s="964" t="s">
        <v>732</v>
      </c>
      <c r="API51" s="964" t="s">
        <v>732</v>
      </c>
      <c r="APJ51" s="963">
        <v>142</v>
      </c>
      <c r="APK51" s="964" t="s">
        <v>732</v>
      </c>
      <c r="APL51" s="964" t="s">
        <v>732</v>
      </c>
      <c r="APM51" s="964" t="s">
        <v>732</v>
      </c>
      <c r="APN51" s="964" t="s">
        <v>732</v>
      </c>
      <c r="APO51" s="964" t="s">
        <v>732</v>
      </c>
      <c r="APP51" s="964" t="s">
        <v>732</v>
      </c>
      <c r="APQ51" s="964" t="s">
        <v>732</v>
      </c>
      <c r="APR51" s="964" t="s">
        <v>732</v>
      </c>
      <c r="APS51" s="964" t="s">
        <v>732</v>
      </c>
      <c r="APT51" s="964" t="s">
        <v>732</v>
      </c>
      <c r="APU51" s="964" t="s">
        <v>732</v>
      </c>
      <c r="APV51" s="964" t="s">
        <v>732</v>
      </c>
      <c r="APW51" s="964" t="s">
        <v>732</v>
      </c>
      <c r="APX51" s="964" t="s">
        <v>732</v>
      </c>
      <c r="APY51" s="964" t="s">
        <v>732</v>
      </c>
      <c r="APZ51" s="964" t="s">
        <v>732</v>
      </c>
      <c r="AQA51" s="964" t="s">
        <v>732</v>
      </c>
      <c r="AQB51" s="964" t="s">
        <v>732</v>
      </c>
      <c r="AQC51" s="963">
        <v>1</v>
      </c>
      <c r="AQD51" s="963">
        <v>1</v>
      </c>
      <c r="AQE51" s="964" t="s">
        <v>732</v>
      </c>
      <c r="AQF51" s="964" t="s">
        <v>732</v>
      </c>
      <c r="AQG51" s="964" t="s">
        <v>732</v>
      </c>
      <c r="AQH51" s="964" t="s">
        <v>732</v>
      </c>
      <c r="AQI51" s="964" t="s">
        <v>732</v>
      </c>
      <c r="AQJ51" s="964" t="s">
        <v>732</v>
      </c>
      <c r="AQK51" s="964" t="s">
        <v>732</v>
      </c>
      <c r="AQL51" s="964" t="s">
        <v>732</v>
      </c>
      <c r="AQM51" s="963">
        <v>1</v>
      </c>
      <c r="AQN51" s="964" t="s">
        <v>732</v>
      </c>
      <c r="AQO51" s="963">
        <v>1</v>
      </c>
      <c r="AQP51" s="964" t="s">
        <v>732</v>
      </c>
      <c r="AQQ51" s="963">
        <v>1</v>
      </c>
      <c r="AQR51" s="964" t="s">
        <v>732</v>
      </c>
      <c r="AQS51" s="963">
        <v>2</v>
      </c>
      <c r="AQT51" s="964" t="s">
        <v>732</v>
      </c>
      <c r="AQU51" s="964" t="s">
        <v>732</v>
      </c>
      <c r="AQV51" s="964" t="s">
        <v>732</v>
      </c>
      <c r="AQW51" s="964" t="s">
        <v>732</v>
      </c>
      <c r="AQX51" s="963">
        <v>1</v>
      </c>
      <c r="AQY51" s="963">
        <v>1</v>
      </c>
      <c r="AQZ51" s="964" t="s">
        <v>732</v>
      </c>
      <c r="ARA51" s="963">
        <v>2</v>
      </c>
      <c r="ARB51" s="963">
        <v>1</v>
      </c>
      <c r="ARC51" s="963">
        <v>1</v>
      </c>
      <c r="ARD51" s="963">
        <v>1</v>
      </c>
      <c r="ARE51" s="963">
        <v>1</v>
      </c>
      <c r="ARF51" s="964" t="s">
        <v>732</v>
      </c>
      <c r="ARG51" s="964" t="s">
        <v>732</v>
      </c>
      <c r="ARH51" s="963">
        <v>1</v>
      </c>
      <c r="ARI51" s="963">
        <v>1</v>
      </c>
      <c r="ARJ51" s="963">
        <v>2</v>
      </c>
      <c r="ARK51" s="963">
        <v>3</v>
      </c>
      <c r="ARL51" s="964" t="s">
        <v>732</v>
      </c>
      <c r="ARM51" s="963">
        <v>2</v>
      </c>
      <c r="ARN51" s="963">
        <v>2</v>
      </c>
      <c r="ARO51" s="963">
        <v>2</v>
      </c>
      <c r="ARP51" s="963">
        <v>3</v>
      </c>
      <c r="ARQ51" s="963">
        <v>2</v>
      </c>
      <c r="ARR51" s="964" t="s">
        <v>732</v>
      </c>
      <c r="ARS51" s="963">
        <v>1</v>
      </c>
      <c r="ART51" s="963">
        <v>2</v>
      </c>
      <c r="ARU51" s="963">
        <v>2</v>
      </c>
      <c r="ARV51" s="963">
        <v>1</v>
      </c>
      <c r="ARW51" s="963">
        <v>4</v>
      </c>
      <c r="ARX51" s="963">
        <v>8</v>
      </c>
      <c r="ARY51" s="963">
        <v>3</v>
      </c>
      <c r="ARZ51" s="963">
        <v>1</v>
      </c>
      <c r="ASA51" s="963">
        <v>5</v>
      </c>
      <c r="ASB51" s="963">
        <v>2</v>
      </c>
      <c r="ASC51" s="963">
        <v>3</v>
      </c>
      <c r="ASD51" s="963">
        <v>2</v>
      </c>
      <c r="ASE51" s="963">
        <v>1</v>
      </c>
      <c r="ASF51" s="963">
        <v>4</v>
      </c>
      <c r="ASG51" s="964" t="s">
        <v>732</v>
      </c>
      <c r="ASH51" s="963">
        <v>1</v>
      </c>
      <c r="ASI51" s="963">
        <v>6</v>
      </c>
      <c r="ASJ51" s="963">
        <v>1</v>
      </c>
      <c r="ASK51" s="963">
        <v>5</v>
      </c>
      <c r="ASL51" s="963">
        <v>2</v>
      </c>
      <c r="ASM51" s="963">
        <v>8</v>
      </c>
      <c r="ASN51" s="963">
        <v>6</v>
      </c>
      <c r="ASO51" s="963">
        <v>2</v>
      </c>
      <c r="ASP51" s="963">
        <v>3</v>
      </c>
      <c r="ASQ51" s="963">
        <v>3</v>
      </c>
      <c r="ASR51" s="963">
        <v>4</v>
      </c>
      <c r="ASS51" s="963">
        <v>4</v>
      </c>
      <c r="AST51" s="963">
        <v>5</v>
      </c>
      <c r="ASU51" s="963">
        <v>2</v>
      </c>
      <c r="ASV51" s="963">
        <v>5</v>
      </c>
      <c r="ASW51" s="963">
        <v>5</v>
      </c>
      <c r="ASX51" s="963">
        <v>1</v>
      </c>
      <c r="ASY51" s="963">
        <v>2</v>
      </c>
      <c r="ASZ51" s="963">
        <v>1</v>
      </c>
      <c r="ATA51" s="963">
        <v>1</v>
      </c>
      <c r="ATB51" s="963">
        <v>1</v>
      </c>
      <c r="ATC51" s="963">
        <v>1</v>
      </c>
      <c r="ATD51" s="964" t="s">
        <v>732</v>
      </c>
      <c r="ATE51" s="964" t="s">
        <v>732</v>
      </c>
      <c r="ATF51" s="963">
        <v>1</v>
      </c>
      <c r="ATG51" s="964" t="s">
        <v>732</v>
      </c>
      <c r="ATH51" s="964" t="s">
        <v>732</v>
      </c>
      <c r="ATI51" s="964" t="s">
        <v>732</v>
      </c>
      <c r="ATJ51" s="964" t="s">
        <v>732</v>
      </c>
      <c r="ATK51" s="964" t="s">
        <v>732</v>
      </c>
      <c r="ATL51" s="964" t="s">
        <v>732</v>
      </c>
      <c r="ATM51" s="964" t="s">
        <v>732</v>
      </c>
      <c r="ATN51" s="964" t="s">
        <v>732</v>
      </c>
      <c r="ATO51" s="964" t="s">
        <v>732</v>
      </c>
      <c r="ATP51" s="964" t="s">
        <v>732</v>
      </c>
      <c r="ATQ51" s="964" t="s">
        <v>732</v>
      </c>
      <c r="ATR51" s="964" t="s">
        <v>732</v>
      </c>
      <c r="ATS51" s="964" t="s">
        <v>732</v>
      </c>
      <c r="ATT51" s="964" t="s">
        <v>732</v>
      </c>
      <c r="ATU51" s="964" t="s">
        <v>732</v>
      </c>
      <c r="ATV51" s="964" t="s">
        <v>732</v>
      </c>
      <c r="ATW51" s="965" t="s">
        <v>732</v>
      </c>
    </row>
    <row r="52" spans="2:1219" ht="28.5">
      <c r="B52" s="961" t="s">
        <v>786</v>
      </c>
      <c r="C52" s="962">
        <v>128</v>
      </c>
      <c r="D52" s="963">
        <v>38</v>
      </c>
      <c r="E52" s="963">
        <v>9</v>
      </c>
      <c r="F52" s="963">
        <v>8</v>
      </c>
      <c r="G52" s="963">
        <v>2</v>
      </c>
      <c r="H52" s="963">
        <v>5</v>
      </c>
      <c r="I52" s="963">
        <v>2</v>
      </c>
      <c r="J52" s="963">
        <v>1</v>
      </c>
      <c r="K52" s="964" t="s">
        <v>732</v>
      </c>
      <c r="L52" s="964" t="s">
        <v>732</v>
      </c>
      <c r="M52" s="963">
        <v>1</v>
      </c>
      <c r="N52" s="964" t="s">
        <v>732</v>
      </c>
      <c r="O52" s="964" t="s">
        <v>732</v>
      </c>
      <c r="P52" s="964" t="s">
        <v>732</v>
      </c>
      <c r="Q52" s="963">
        <v>1</v>
      </c>
      <c r="R52" s="964" t="s">
        <v>732</v>
      </c>
      <c r="S52" s="964" t="s">
        <v>732</v>
      </c>
      <c r="T52" s="964" t="s">
        <v>732</v>
      </c>
      <c r="U52" s="963">
        <v>1</v>
      </c>
      <c r="V52" s="964" t="s">
        <v>732</v>
      </c>
      <c r="W52" s="964" t="s">
        <v>732</v>
      </c>
      <c r="X52" s="964" t="s">
        <v>732</v>
      </c>
      <c r="Y52" s="964" t="s">
        <v>732</v>
      </c>
      <c r="Z52" s="963">
        <v>1</v>
      </c>
      <c r="AA52" s="964" t="s">
        <v>732</v>
      </c>
      <c r="AB52" s="964" t="s">
        <v>732</v>
      </c>
      <c r="AC52" s="964" t="s">
        <v>732</v>
      </c>
      <c r="AD52" s="964" t="s">
        <v>732</v>
      </c>
      <c r="AE52" s="964" t="s">
        <v>732</v>
      </c>
      <c r="AF52" s="964" t="s">
        <v>732</v>
      </c>
      <c r="AG52" s="964" t="s">
        <v>732</v>
      </c>
      <c r="AH52" s="963">
        <v>1</v>
      </c>
      <c r="AI52" s="964" t="s">
        <v>732</v>
      </c>
      <c r="AJ52" s="964" t="s">
        <v>732</v>
      </c>
      <c r="AK52" s="964" t="s">
        <v>732</v>
      </c>
      <c r="AL52" s="963">
        <v>1</v>
      </c>
      <c r="AM52" s="963">
        <v>1</v>
      </c>
      <c r="AN52" s="964" t="s">
        <v>732</v>
      </c>
      <c r="AO52" s="964" t="s">
        <v>732</v>
      </c>
      <c r="AP52" s="964" t="s">
        <v>732</v>
      </c>
      <c r="AQ52" s="964" t="s">
        <v>732</v>
      </c>
      <c r="AR52" s="964" t="s">
        <v>732</v>
      </c>
      <c r="AS52" s="964" t="s">
        <v>732</v>
      </c>
      <c r="AT52" s="964" t="s">
        <v>732</v>
      </c>
      <c r="AU52" s="964" t="s">
        <v>732</v>
      </c>
      <c r="AV52" s="964" t="s">
        <v>732</v>
      </c>
      <c r="AW52" s="963">
        <v>1</v>
      </c>
      <c r="AX52" s="964" t="s">
        <v>732</v>
      </c>
      <c r="AY52" s="964" t="s">
        <v>732</v>
      </c>
      <c r="AZ52" s="963">
        <v>2</v>
      </c>
      <c r="BA52" s="964" t="s">
        <v>732</v>
      </c>
      <c r="BB52" s="963">
        <v>1</v>
      </c>
      <c r="BC52" s="964" t="s">
        <v>732</v>
      </c>
      <c r="BD52" s="964" t="s">
        <v>732</v>
      </c>
      <c r="BE52" s="964" t="s">
        <v>732</v>
      </c>
      <c r="BF52" s="964" t="s">
        <v>732</v>
      </c>
      <c r="BG52" s="964" t="s">
        <v>732</v>
      </c>
      <c r="BH52" s="964" t="s">
        <v>732</v>
      </c>
      <c r="BI52" s="964" t="s">
        <v>732</v>
      </c>
      <c r="BJ52" s="963">
        <v>1</v>
      </c>
      <c r="BK52" s="964" t="s">
        <v>732</v>
      </c>
      <c r="BL52" s="964" t="s">
        <v>732</v>
      </c>
      <c r="BM52" s="963">
        <v>2</v>
      </c>
      <c r="BN52" s="963">
        <v>1</v>
      </c>
      <c r="BO52" s="963">
        <v>1</v>
      </c>
      <c r="BP52" s="963">
        <v>2</v>
      </c>
      <c r="BQ52" s="964" t="s">
        <v>732</v>
      </c>
      <c r="BR52" s="963">
        <v>1</v>
      </c>
      <c r="BS52" s="964" t="s">
        <v>732</v>
      </c>
      <c r="BT52" s="963">
        <v>2</v>
      </c>
      <c r="BU52" s="964" t="s">
        <v>732</v>
      </c>
      <c r="BV52" s="964" t="s">
        <v>732</v>
      </c>
      <c r="BW52" s="964" t="s">
        <v>732</v>
      </c>
      <c r="BX52" s="963">
        <v>1</v>
      </c>
      <c r="BY52" s="964" t="s">
        <v>732</v>
      </c>
      <c r="BZ52" s="964" t="s">
        <v>732</v>
      </c>
      <c r="CA52" s="963">
        <v>2</v>
      </c>
      <c r="CB52" s="963">
        <v>2</v>
      </c>
      <c r="CC52" s="964" t="s">
        <v>732</v>
      </c>
      <c r="CD52" s="963">
        <v>3</v>
      </c>
      <c r="CE52" s="963">
        <v>1</v>
      </c>
      <c r="CF52" s="963">
        <v>1</v>
      </c>
      <c r="CG52" s="963">
        <v>1</v>
      </c>
      <c r="CH52" s="963">
        <v>2</v>
      </c>
      <c r="CI52" s="964" t="s">
        <v>732</v>
      </c>
      <c r="CJ52" s="963">
        <v>2</v>
      </c>
      <c r="CK52" s="963">
        <v>2</v>
      </c>
      <c r="CL52" s="963">
        <v>4</v>
      </c>
      <c r="CM52" s="963">
        <v>5</v>
      </c>
      <c r="CN52" s="963">
        <v>2</v>
      </c>
      <c r="CO52" s="963">
        <v>1</v>
      </c>
      <c r="CP52" s="963">
        <v>1</v>
      </c>
      <c r="CQ52" s="964" t="s">
        <v>732</v>
      </c>
      <c r="CR52" s="963">
        <v>1</v>
      </c>
      <c r="CS52" s="963">
        <v>1</v>
      </c>
      <c r="CT52" s="963">
        <v>3</v>
      </c>
      <c r="CU52" s="964" t="s">
        <v>732</v>
      </c>
      <c r="CV52" s="963">
        <v>3</v>
      </c>
      <c r="CW52" s="963">
        <v>1</v>
      </c>
      <c r="CX52" s="963">
        <v>1</v>
      </c>
      <c r="CY52" s="963">
        <v>2</v>
      </c>
      <c r="CZ52" s="964" t="s">
        <v>732</v>
      </c>
      <c r="DA52" s="963">
        <v>154</v>
      </c>
      <c r="DB52" s="963">
        <v>70</v>
      </c>
      <c r="DC52" s="963">
        <v>12</v>
      </c>
      <c r="DD52" s="963">
        <v>12</v>
      </c>
      <c r="DE52" s="963">
        <v>2</v>
      </c>
      <c r="DF52" s="963">
        <v>1</v>
      </c>
      <c r="DG52" s="963">
        <v>1</v>
      </c>
      <c r="DH52" s="963">
        <v>2</v>
      </c>
      <c r="DI52" s="963">
        <v>1</v>
      </c>
      <c r="DJ52" s="963">
        <v>1</v>
      </c>
      <c r="DK52" s="963">
        <v>1</v>
      </c>
      <c r="DL52" s="964" t="s">
        <v>732</v>
      </c>
      <c r="DM52" s="963">
        <v>1</v>
      </c>
      <c r="DN52" s="964" t="s">
        <v>732</v>
      </c>
      <c r="DO52" s="963">
        <v>1</v>
      </c>
      <c r="DP52" s="963">
        <v>1</v>
      </c>
      <c r="DQ52" s="964" t="s">
        <v>732</v>
      </c>
      <c r="DR52" s="964" t="s">
        <v>732</v>
      </c>
      <c r="DS52" s="964" t="s">
        <v>732</v>
      </c>
      <c r="DT52" s="964" t="s">
        <v>732</v>
      </c>
      <c r="DU52" s="964" t="s">
        <v>732</v>
      </c>
      <c r="DV52" s="964" t="s">
        <v>732</v>
      </c>
      <c r="DW52" s="964" t="s">
        <v>732</v>
      </c>
      <c r="DX52" s="964" t="s">
        <v>732</v>
      </c>
      <c r="DY52" s="964" t="s">
        <v>732</v>
      </c>
      <c r="DZ52" s="964" t="s">
        <v>732</v>
      </c>
      <c r="EA52" s="964" t="s">
        <v>732</v>
      </c>
      <c r="EB52" s="964" t="s">
        <v>732</v>
      </c>
      <c r="EC52" s="963">
        <v>1</v>
      </c>
      <c r="ED52" s="963">
        <v>1</v>
      </c>
      <c r="EE52" s="964" t="s">
        <v>732</v>
      </c>
      <c r="EF52" s="963">
        <v>1</v>
      </c>
      <c r="EG52" s="964" t="s">
        <v>732</v>
      </c>
      <c r="EH52" s="964" t="s">
        <v>732</v>
      </c>
      <c r="EI52" s="963">
        <v>1</v>
      </c>
      <c r="EJ52" s="964" t="s">
        <v>732</v>
      </c>
      <c r="EK52" s="964" t="s">
        <v>732</v>
      </c>
      <c r="EL52" s="964" t="s">
        <v>732</v>
      </c>
      <c r="EM52" s="964" t="s">
        <v>732</v>
      </c>
      <c r="EN52" s="964" t="s">
        <v>732</v>
      </c>
      <c r="EO52" s="964" t="s">
        <v>732</v>
      </c>
      <c r="EP52" s="964" t="s">
        <v>732</v>
      </c>
      <c r="EQ52" s="964" t="s">
        <v>732</v>
      </c>
      <c r="ER52" s="963">
        <v>1</v>
      </c>
      <c r="ES52" s="964" t="s">
        <v>732</v>
      </c>
      <c r="ET52" s="964" t="s">
        <v>732</v>
      </c>
      <c r="EU52" s="964" t="s">
        <v>732</v>
      </c>
      <c r="EV52" s="963">
        <v>1</v>
      </c>
      <c r="EW52" s="964" t="s">
        <v>732</v>
      </c>
      <c r="EX52" s="964" t="s">
        <v>732</v>
      </c>
      <c r="EY52" s="964" t="s">
        <v>732</v>
      </c>
      <c r="EZ52" s="964" t="s">
        <v>732</v>
      </c>
      <c r="FA52" s="964" t="s">
        <v>732</v>
      </c>
      <c r="FB52" s="963">
        <v>2</v>
      </c>
      <c r="FC52" s="964" t="s">
        <v>732</v>
      </c>
      <c r="FD52" s="964" t="s">
        <v>732</v>
      </c>
      <c r="FE52" s="964" t="s">
        <v>732</v>
      </c>
      <c r="FF52" s="964" t="s">
        <v>732</v>
      </c>
      <c r="FG52" s="963">
        <v>1</v>
      </c>
      <c r="FH52" s="964" t="s">
        <v>732</v>
      </c>
      <c r="FI52" s="964" t="s">
        <v>732</v>
      </c>
      <c r="FJ52" s="964" t="s">
        <v>732</v>
      </c>
      <c r="FK52" s="964" t="s">
        <v>732</v>
      </c>
      <c r="FL52" s="964" t="s">
        <v>732</v>
      </c>
      <c r="FM52" s="964" t="s">
        <v>732</v>
      </c>
      <c r="FN52" s="964" t="s">
        <v>732</v>
      </c>
      <c r="FO52" s="964" t="s">
        <v>732</v>
      </c>
      <c r="FP52" s="964" t="s">
        <v>732</v>
      </c>
      <c r="FQ52" s="963">
        <v>2</v>
      </c>
      <c r="FR52" s="964" t="s">
        <v>732</v>
      </c>
      <c r="FS52" s="963">
        <v>1</v>
      </c>
      <c r="FT52" s="963">
        <v>1</v>
      </c>
      <c r="FU52" s="964" t="s">
        <v>732</v>
      </c>
      <c r="FV52" s="963">
        <v>1</v>
      </c>
      <c r="FW52" s="963">
        <v>1</v>
      </c>
      <c r="FX52" s="964" t="s">
        <v>732</v>
      </c>
      <c r="FY52" s="963">
        <v>3</v>
      </c>
      <c r="FZ52" s="963">
        <v>1</v>
      </c>
      <c r="GA52" s="963">
        <v>2</v>
      </c>
      <c r="GB52" s="964" t="s">
        <v>732</v>
      </c>
      <c r="GC52" s="963">
        <v>1</v>
      </c>
      <c r="GD52" s="964" t="s">
        <v>732</v>
      </c>
      <c r="GE52" s="964" t="s">
        <v>732</v>
      </c>
      <c r="GF52" s="963">
        <v>1</v>
      </c>
      <c r="GG52" s="963">
        <v>1</v>
      </c>
      <c r="GH52" s="963">
        <v>1</v>
      </c>
      <c r="GI52" s="963">
        <v>5</v>
      </c>
      <c r="GJ52" s="963">
        <v>2</v>
      </c>
      <c r="GK52" s="963">
        <v>1</v>
      </c>
      <c r="GL52" s="963">
        <v>1</v>
      </c>
      <c r="GM52" s="964" t="s">
        <v>732</v>
      </c>
      <c r="GN52" s="964" t="s">
        <v>732</v>
      </c>
      <c r="GO52" s="963">
        <v>1</v>
      </c>
      <c r="GP52" s="963">
        <v>1</v>
      </c>
      <c r="GQ52" s="963">
        <v>4</v>
      </c>
      <c r="GR52" s="964" t="s">
        <v>732</v>
      </c>
      <c r="GS52" s="963">
        <v>3</v>
      </c>
      <c r="GT52" s="964" t="s">
        <v>732</v>
      </c>
      <c r="GU52" s="963">
        <v>1</v>
      </c>
      <c r="GV52" s="963">
        <v>3</v>
      </c>
      <c r="GW52" s="963">
        <v>1</v>
      </c>
      <c r="GX52" s="964" t="s">
        <v>732</v>
      </c>
      <c r="GY52" s="963">
        <v>115</v>
      </c>
      <c r="GZ52" s="963">
        <v>43</v>
      </c>
      <c r="HA52" s="963">
        <v>14</v>
      </c>
      <c r="HB52" s="963">
        <v>1</v>
      </c>
      <c r="HC52" s="964" t="s">
        <v>732</v>
      </c>
      <c r="HD52" s="963">
        <v>1</v>
      </c>
      <c r="HE52" s="963">
        <v>2</v>
      </c>
      <c r="HF52" s="964" t="s">
        <v>732</v>
      </c>
      <c r="HG52" s="964" t="s">
        <v>732</v>
      </c>
      <c r="HH52" s="963">
        <v>1</v>
      </c>
      <c r="HI52" s="964" t="s">
        <v>732</v>
      </c>
      <c r="HJ52" s="964" t="s">
        <v>732</v>
      </c>
      <c r="HK52" s="964" t="s">
        <v>732</v>
      </c>
      <c r="HL52" s="963">
        <v>1</v>
      </c>
      <c r="HM52" s="964" t="s">
        <v>732</v>
      </c>
      <c r="HN52" s="964" t="s">
        <v>732</v>
      </c>
      <c r="HO52" s="964" t="s">
        <v>732</v>
      </c>
      <c r="HP52" s="964" t="s">
        <v>732</v>
      </c>
      <c r="HQ52" s="964" t="s">
        <v>732</v>
      </c>
      <c r="HR52" s="964" t="s">
        <v>732</v>
      </c>
      <c r="HS52" s="964" t="s">
        <v>732</v>
      </c>
      <c r="HT52" s="964" t="s">
        <v>732</v>
      </c>
      <c r="HU52" s="964" t="s">
        <v>732</v>
      </c>
      <c r="HV52" s="964" t="s">
        <v>732</v>
      </c>
      <c r="HW52" s="964" t="s">
        <v>732</v>
      </c>
      <c r="HX52" s="964" t="s">
        <v>732</v>
      </c>
      <c r="HY52" s="964" t="s">
        <v>732</v>
      </c>
      <c r="HZ52" s="964" t="s">
        <v>732</v>
      </c>
      <c r="IA52" s="964" t="s">
        <v>732</v>
      </c>
      <c r="IB52" s="963">
        <v>1</v>
      </c>
      <c r="IC52" s="964" t="s">
        <v>732</v>
      </c>
      <c r="ID52" s="964" t="s">
        <v>732</v>
      </c>
      <c r="IE52" s="964" t="s">
        <v>732</v>
      </c>
      <c r="IF52" s="964" t="s">
        <v>732</v>
      </c>
      <c r="IG52" s="964" t="s">
        <v>732</v>
      </c>
      <c r="IH52" s="964" t="s">
        <v>732</v>
      </c>
      <c r="II52" s="964" t="s">
        <v>732</v>
      </c>
      <c r="IJ52" s="964" t="s">
        <v>732</v>
      </c>
      <c r="IK52" s="964" t="s">
        <v>732</v>
      </c>
      <c r="IL52" s="964" t="s">
        <v>732</v>
      </c>
      <c r="IM52" s="964" t="s">
        <v>732</v>
      </c>
      <c r="IN52" s="964" t="s">
        <v>732</v>
      </c>
      <c r="IO52" s="964" t="s">
        <v>732</v>
      </c>
      <c r="IP52" s="963">
        <v>1</v>
      </c>
      <c r="IQ52" s="964" t="s">
        <v>732</v>
      </c>
      <c r="IR52" s="964" t="s">
        <v>732</v>
      </c>
      <c r="IS52" s="964" t="s">
        <v>732</v>
      </c>
      <c r="IT52" s="964" t="s">
        <v>732</v>
      </c>
      <c r="IU52" s="964" t="s">
        <v>732</v>
      </c>
      <c r="IV52" s="964" t="s">
        <v>732</v>
      </c>
      <c r="IW52" s="964" t="s">
        <v>732</v>
      </c>
      <c r="IX52" s="963">
        <v>1</v>
      </c>
      <c r="IY52" s="964" t="s">
        <v>732</v>
      </c>
      <c r="IZ52" s="964" t="s">
        <v>732</v>
      </c>
      <c r="JA52" s="964" t="s">
        <v>732</v>
      </c>
      <c r="JB52" s="963">
        <v>1</v>
      </c>
      <c r="JC52" s="964" t="s">
        <v>732</v>
      </c>
      <c r="JD52" s="963">
        <v>1</v>
      </c>
      <c r="JE52" s="964" t="s">
        <v>732</v>
      </c>
      <c r="JF52" s="963">
        <v>1</v>
      </c>
      <c r="JG52" s="964" t="s">
        <v>732</v>
      </c>
      <c r="JH52" s="963">
        <v>2</v>
      </c>
      <c r="JI52" s="964" t="s">
        <v>732</v>
      </c>
      <c r="JJ52" s="963">
        <v>1</v>
      </c>
      <c r="JK52" s="964" t="s">
        <v>732</v>
      </c>
      <c r="JL52" s="964" t="s">
        <v>732</v>
      </c>
      <c r="JM52" s="963">
        <v>1</v>
      </c>
      <c r="JN52" s="964" t="s">
        <v>732</v>
      </c>
      <c r="JO52" s="963">
        <v>1</v>
      </c>
      <c r="JP52" s="964" t="s">
        <v>732</v>
      </c>
      <c r="JQ52" s="964" t="s">
        <v>732</v>
      </c>
      <c r="JR52" s="963">
        <v>1</v>
      </c>
      <c r="JS52" s="964" t="s">
        <v>732</v>
      </c>
      <c r="JT52" s="964" t="s">
        <v>732</v>
      </c>
      <c r="JU52" s="964" t="s">
        <v>732</v>
      </c>
      <c r="JV52" s="963">
        <v>1</v>
      </c>
      <c r="JW52" s="964" t="s">
        <v>732</v>
      </c>
      <c r="JX52" s="964" t="s">
        <v>732</v>
      </c>
      <c r="JY52" s="963">
        <v>1</v>
      </c>
      <c r="JZ52" s="964" t="s">
        <v>732</v>
      </c>
      <c r="KA52" s="963">
        <v>1</v>
      </c>
      <c r="KB52" s="963">
        <v>2</v>
      </c>
      <c r="KC52" s="963">
        <v>2</v>
      </c>
      <c r="KD52" s="963">
        <v>1</v>
      </c>
      <c r="KE52" s="963">
        <v>1</v>
      </c>
      <c r="KF52" s="963">
        <v>1</v>
      </c>
      <c r="KG52" s="963">
        <v>2</v>
      </c>
      <c r="KH52" s="963">
        <v>3</v>
      </c>
      <c r="KI52" s="963">
        <v>2</v>
      </c>
      <c r="KJ52" s="963">
        <v>1</v>
      </c>
      <c r="KK52" s="963">
        <v>1</v>
      </c>
      <c r="KL52" s="963">
        <v>1</v>
      </c>
      <c r="KM52" s="963">
        <v>7</v>
      </c>
      <c r="KN52" s="963">
        <v>3</v>
      </c>
      <c r="KO52" s="964" t="s">
        <v>732</v>
      </c>
      <c r="KP52" s="964" t="s">
        <v>732</v>
      </c>
      <c r="KQ52" s="963">
        <v>2</v>
      </c>
      <c r="KR52" s="964" t="s">
        <v>732</v>
      </c>
      <c r="KS52" s="964" t="s">
        <v>732</v>
      </c>
      <c r="KT52" s="963">
        <v>5</v>
      </c>
      <c r="KU52" s="963">
        <v>2</v>
      </c>
      <c r="KV52" s="963">
        <v>1</v>
      </c>
      <c r="KW52" s="963">
        <v>100</v>
      </c>
      <c r="KX52" s="963">
        <v>34</v>
      </c>
      <c r="KY52" s="963">
        <v>9</v>
      </c>
      <c r="KZ52" s="963">
        <v>10</v>
      </c>
      <c r="LA52" s="963">
        <v>1</v>
      </c>
      <c r="LB52" s="963">
        <v>3</v>
      </c>
      <c r="LC52" s="963">
        <v>2</v>
      </c>
      <c r="LD52" s="963">
        <v>1</v>
      </c>
      <c r="LE52" s="964" t="s">
        <v>732</v>
      </c>
      <c r="LF52" s="964" t="s">
        <v>732</v>
      </c>
      <c r="LG52" s="963">
        <v>1</v>
      </c>
      <c r="LH52" s="964" t="s">
        <v>732</v>
      </c>
      <c r="LI52" s="964" t="s">
        <v>732</v>
      </c>
      <c r="LJ52" s="963">
        <v>1</v>
      </c>
      <c r="LK52" s="964" t="s">
        <v>732</v>
      </c>
      <c r="LL52" s="964" t="s">
        <v>732</v>
      </c>
      <c r="LM52" s="963">
        <v>1</v>
      </c>
      <c r="LN52" s="964" t="s">
        <v>732</v>
      </c>
      <c r="LO52" s="964" t="s">
        <v>732</v>
      </c>
      <c r="LP52" s="963">
        <v>1</v>
      </c>
      <c r="LQ52" s="964" t="s">
        <v>732</v>
      </c>
      <c r="LR52" s="963">
        <v>1</v>
      </c>
      <c r="LS52" s="964" t="s">
        <v>732</v>
      </c>
      <c r="LT52" s="964" t="s">
        <v>732</v>
      </c>
      <c r="LU52" s="964" t="s">
        <v>732</v>
      </c>
      <c r="LV52" s="964" t="s">
        <v>732</v>
      </c>
      <c r="LW52" s="964" t="s">
        <v>732</v>
      </c>
      <c r="LX52" s="964" t="s">
        <v>732</v>
      </c>
      <c r="LY52" s="964" t="s">
        <v>732</v>
      </c>
      <c r="LZ52" s="964" t="s">
        <v>732</v>
      </c>
      <c r="MA52" s="963">
        <v>1</v>
      </c>
      <c r="MB52" s="964" t="s">
        <v>732</v>
      </c>
      <c r="MC52" s="963">
        <v>1</v>
      </c>
      <c r="MD52" s="963">
        <v>1</v>
      </c>
      <c r="ME52" s="964" t="s">
        <v>732</v>
      </c>
      <c r="MF52" s="964" t="s">
        <v>732</v>
      </c>
      <c r="MG52" s="964" t="s">
        <v>732</v>
      </c>
      <c r="MH52" s="964" t="s">
        <v>732</v>
      </c>
      <c r="MI52" s="964" t="s">
        <v>732</v>
      </c>
      <c r="MJ52" s="964" t="s">
        <v>732</v>
      </c>
      <c r="MK52" s="964" t="s">
        <v>732</v>
      </c>
      <c r="ML52" s="964" t="s">
        <v>732</v>
      </c>
      <c r="MM52" s="964" t="s">
        <v>732</v>
      </c>
      <c r="MN52" s="964" t="s">
        <v>732</v>
      </c>
      <c r="MO52" s="964" t="s">
        <v>732</v>
      </c>
      <c r="MP52" s="964" t="s">
        <v>732</v>
      </c>
      <c r="MQ52" s="964" t="s">
        <v>732</v>
      </c>
      <c r="MR52" s="964" t="s">
        <v>732</v>
      </c>
      <c r="MS52" s="963">
        <v>1</v>
      </c>
      <c r="MT52" s="964" t="s">
        <v>732</v>
      </c>
      <c r="MU52" s="964" t="s">
        <v>732</v>
      </c>
      <c r="MV52" s="964" t="s">
        <v>732</v>
      </c>
      <c r="MW52" s="964" t="s">
        <v>732</v>
      </c>
      <c r="MX52" s="964" t="s">
        <v>732</v>
      </c>
      <c r="MY52" s="964" t="s">
        <v>732</v>
      </c>
      <c r="MZ52" s="963">
        <v>1</v>
      </c>
      <c r="NA52" s="964" t="s">
        <v>732</v>
      </c>
      <c r="NB52" s="964" t="s">
        <v>732</v>
      </c>
      <c r="NC52" s="964" t="s">
        <v>732</v>
      </c>
      <c r="ND52" s="964" t="s">
        <v>732</v>
      </c>
      <c r="NE52" s="964" t="s">
        <v>732</v>
      </c>
      <c r="NF52" s="964" t="s">
        <v>732</v>
      </c>
      <c r="NG52" s="964" t="s">
        <v>732</v>
      </c>
      <c r="NH52" s="964" t="s">
        <v>732</v>
      </c>
      <c r="NI52" s="964" t="s">
        <v>732</v>
      </c>
      <c r="NJ52" s="964" t="s">
        <v>732</v>
      </c>
      <c r="NK52" s="964" t="s">
        <v>732</v>
      </c>
      <c r="NL52" s="964" t="s">
        <v>732</v>
      </c>
      <c r="NM52" s="964" t="s">
        <v>732</v>
      </c>
      <c r="NN52" s="964" t="s">
        <v>732</v>
      </c>
      <c r="NO52" s="964" t="s">
        <v>732</v>
      </c>
      <c r="NP52" s="964" t="s">
        <v>732</v>
      </c>
      <c r="NQ52" s="964" t="s">
        <v>732</v>
      </c>
      <c r="NR52" s="963">
        <v>1</v>
      </c>
      <c r="NS52" s="963">
        <v>1</v>
      </c>
      <c r="NT52" s="964" t="s">
        <v>732</v>
      </c>
      <c r="NU52" s="963">
        <v>1</v>
      </c>
      <c r="NV52" s="963">
        <v>2</v>
      </c>
      <c r="NW52" s="964" t="s">
        <v>732</v>
      </c>
      <c r="NX52" s="963">
        <v>2</v>
      </c>
      <c r="NY52" s="963">
        <v>2</v>
      </c>
      <c r="NZ52" s="964" t="s">
        <v>732</v>
      </c>
      <c r="OA52" s="963">
        <v>1</v>
      </c>
      <c r="OB52" s="963">
        <v>3</v>
      </c>
      <c r="OC52" s="964" t="s">
        <v>732</v>
      </c>
      <c r="OD52" s="964" t="s">
        <v>732</v>
      </c>
      <c r="OE52" s="963">
        <v>1</v>
      </c>
      <c r="OF52" s="963">
        <v>1</v>
      </c>
      <c r="OG52" s="963">
        <v>1</v>
      </c>
      <c r="OH52" s="964" t="s">
        <v>732</v>
      </c>
      <c r="OI52" s="963">
        <v>2</v>
      </c>
      <c r="OJ52" s="963">
        <v>5</v>
      </c>
      <c r="OK52" s="963">
        <v>1</v>
      </c>
      <c r="OL52" s="964" t="s">
        <v>732</v>
      </c>
      <c r="OM52" s="964" t="s">
        <v>732</v>
      </c>
      <c r="ON52" s="963">
        <v>1</v>
      </c>
      <c r="OO52" s="964" t="s">
        <v>732</v>
      </c>
      <c r="OP52" s="963">
        <v>1</v>
      </c>
      <c r="OQ52" s="964" t="s">
        <v>732</v>
      </c>
      <c r="OR52" s="963">
        <v>3</v>
      </c>
      <c r="OS52" s="963">
        <v>1</v>
      </c>
      <c r="OT52" s="964" t="s">
        <v>732</v>
      </c>
      <c r="OU52" s="963">
        <v>129</v>
      </c>
      <c r="OV52" s="963">
        <v>40</v>
      </c>
      <c r="OW52" s="963">
        <v>9</v>
      </c>
      <c r="OX52" s="963">
        <v>6</v>
      </c>
      <c r="OY52" s="963">
        <v>4</v>
      </c>
      <c r="OZ52" s="963">
        <v>2</v>
      </c>
      <c r="PA52" s="963">
        <v>3</v>
      </c>
      <c r="PB52" s="964" t="s">
        <v>732</v>
      </c>
      <c r="PC52" s="964" t="s">
        <v>732</v>
      </c>
      <c r="PD52" s="964" t="s">
        <v>732</v>
      </c>
      <c r="PE52" s="964" t="s">
        <v>732</v>
      </c>
      <c r="PF52" s="964" t="s">
        <v>732</v>
      </c>
      <c r="PG52" s="964" t="s">
        <v>732</v>
      </c>
      <c r="PH52" s="963">
        <v>2</v>
      </c>
      <c r="PI52" s="963">
        <v>1</v>
      </c>
      <c r="PJ52" s="964" t="s">
        <v>732</v>
      </c>
      <c r="PK52" s="964" t="s">
        <v>732</v>
      </c>
      <c r="PL52" s="964" t="s">
        <v>732</v>
      </c>
      <c r="PM52" s="963">
        <v>1</v>
      </c>
      <c r="PN52" s="964" t="s">
        <v>732</v>
      </c>
      <c r="PO52" s="964" t="s">
        <v>732</v>
      </c>
      <c r="PP52" s="964" t="s">
        <v>732</v>
      </c>
      <c r="PQ52" s="964" t="s">
        <v>732</v>
      </c>
      <c r="PR52" s="964" t="s">
        <v>732</v>
      </c>
      <c r="PS52" s="963">
        <v>2</v>
      </c>
      <c r="PT52" s="963">
        <v>1</v>
      </c>
      <c r="PU52" s="964" t="s">
        <v>732</v>
      </c>
      <c r="PV52" s="964" t="s">
        <v>732</v>
      </c>
      <c r="PW52" s="964" t="s">
        <v>732</v>
      </c>
      <c r="PX52" s="964" t="s">
        <v>732</v>
      </c>
      <c r="PY52" s="963">
        <v>1</v>
      </c>
      <c r="PZ52" s="964" t="s">
        <v>732</v>
      </c>
      <c r="QA52" s="964" t="s">
        <v>732</v>
      </c>
      <c r="QB52" s="964" t="s">
        <v>732</v>
      </c>
      <c r="QC52" s="964" t="s">
        <v>732</v>
      </c>
      <c r="QD52" s="964" t="s">
        <v>732</v>
      </c>
      <c r="QE52" s="964" t="s">
        <v>732</v>
      </c>
      <c r="QF52" s="964" t="s">
        <v>732</v>
      </c>
      <c r="QG52" s="964" t="s">
        <v>732</v>
      </c>
      <c r="QH52" s="963">
        <v>1</v>
      </c>
      <c r="QI52" s="964" t="s">
        <v>732</v>
      </c>
      <c r="QJ52" s="964" t="s">
        <v>732</v>
      </c>
      <c r="QK52" s="964" t="s">
        <v>732</v>
      </c>
      <c r="QL52" s="963">
        <v>1</v>
      </c>
      <c r="QM52" s="964" t="s">
        <v>732</v>
      </c>
      <c r="QN52" s="964" t="s">
        <v>732</v>
      </c>
      <c r="QO52" s="964" t="s">
        <v>732</v>
      </c>
      <c r="QP52" s="964" t="s">
        <v>732</v>
      </c>
      <c r="QQ52" s="963">
        <v>1</v>
      </c>
      <c r="QR52" s="964" t="s">
        <v>732</v>
      </c>
      <c r="QS52" s="964" t="s">
        <v>732</v>
      </c>
      <c r="QT52" s="964" t="s">
        <v>732</v>
      </c>
      <c r="QU52" s="964" t="s">
        <v>732</v>
      </c>
      <c r="QV52" s="963">
        <v>2</v>
      </c>
      <c r="QW52" s="964" t="s">
        <v>732</v>
      </c>
      <c r="QX52" s="964" t="s">
        <v>732</v>
      </c>
      <c r="QY52" s="964" t="s">
        <v>732</v>
      </c>
      <c r="QZ52" s="963">
        <v>1</v>
      </c>
      <c r="RA52" s="964" t="s">
        <v>732</v>
      </c>
      <c r="RB52" s="963">
        <v>1</v>
      </c>
      <c r="RC52" s="963">
        <v>1</v>
      </c>
      <c r="RD52" s="964" t="s">
        <v>732</v>
      </c>
      <c r="RE52" s="963">
        <v>2</v>
      </c>
      <c r="RF52" s="964" t="s">
        <v>732</v>
      </c>
      <c r="RG52" s="964" t="s">
        <v>732</v>
      </c>
      <c r="RH52" s="964" t="s">
        <v>732</v>
      </c>
      <c r="RI52" s="963">
        <v>1</v>
      </c>
      <c r="RJ52" s="963">
        <v>1</v>
      </c>
      <c r="RK52" s="963">
        <v>1</v>
      </c>
      <c r="RL52" s="964" t="s">
        <v>732</v>
      </c>
      <c r="RM52" s="964" t="s">
        <v>732</v>
      </c>
      <c r="RN52" s="963">
        <v>1</v>
      </c>
      <c r="RO52" s="963">
        <v>2</v>
      </c>
      <c r="RP52" s="963">
        <v>1</v>
      </c>
      <c r="RQ52" s="964" t="s">
        <v>732</v>
      </c>
      <c r="RR52" s="964" t="s">
        <v>732</v>
      </c>
      <c r="RS52" s="964" t="s">
        <v>732</v>
      </c>
      <c r="RT52" s="964" t="s">
        <v>732</v>
      </c>
      <c r="RU52" s="963">
        <v>2</v>
      </c>
      <c r="RV52" s="964" t="s">
        <v>732</v>
      </c>
      <c r="RW52" s="963">
        <v>3</v>
      </c>
      <c r="RX52" s="963">
        <v>1</v>
      </c>
      <c r="RY52" s="963">
        <v>1</v>
      </c>
      <c r="RZ52" s="964" t="s">
        <v>732</v>
      </c>
      <c r="SA52" s="963">
        <v>4</v>
      </c>
      <c r="SB52" s="963">
        <v>5</v>
      </c>
      <c r="SC52" s="963">
        <v>2</v>
      </c>
      <c r="SD52" s="963">
        <v>2</v>
      </c>
      <c r="SE52" s="963">
        <v>2</v>
      </c>
      <c r="SF52" s="964" t="s">
        <v>732</v>
      </c>
      <c r="SG52" s="963">
        <v>2</v>
      </c>
      <c r="SH52" s="963">
        <v>3</v>
      </c>
      <c r="SI52" s="963">
        <v>1</v>
      </c>
      <c r="SJ52" s="963">
        <v>2</v>
      </c>
      <c r="SK52" s="963">
        <v>3</v>
      </c>
      <c r="SL52" s="963">
        <v>2</v>
      </c>
      <c r="SM52" s="963">
        <v>2</v>
      </c>
      <c r="SN52" s="963">
        <v>2</v>
      </c>
      <c r="SO52" s="964" t="s">
        <v>732</v>
      </c>
      <c r="SP52" s="963">
        <v>1</v>
      </c>
      <c r="SQ52" s="964" t="s">
        <v>732</v>
      </c>
      <c r="SR52" s="964" t="s">
        <v>732</v>
      </c>
      <c r="SS52" s="963">
        <v>94</v>
      </c>
      <c r="ST52" s="963">
        <v>24</v>
      </c>
      <c r="SU52" s="963">
        <v>5</v>
      </c>
      <c r="SV52" s="963">
        <v>3</v>
      </c>
      <c r="SW52" s="963">
        <v>1</v>
      </c>
      <c r="SX52" s="963">
        <v>1</v>
      </c>
      <c r="SY52" s="964" t="s">
        <v>732</v>
      </c>
      <c r="SZ52" s="964" t="s">
        <v>732</v>
      </c>
      <c r="TA52" s="964" t="s">
        <v>732</v>
      </c>
      <c r="TB52" s="964" t="s">
        <v>732</v>
      </c>
      <c r="TC52" s="964" t="s">
        <v>732</v>
      </c>
      <c r="TD52" s="964" t="s">
        <v>732</v>
      </c>
      <c r="TE52" s="964" t="s">
        <v>732</v>
      </c>
      <c r="TF52" s="964" t="s">
        <v>732</v>
      </c>
      <c r="TG52" s="964" t="s">
        <v>732</v>
      </c>
      <c r="TH52" s="963">
        <v>2</v>
      </c>
      <c r="TI52" s="964" t="s">
        <v>732</v>
      </c>
      <c r="TJ52" s="964" t="s">
        <v>732</v>
      </c>
      <c r="TK52" s="963">
        <v>1</v>
      </c>
      <c r="TL52" s="964" t="s">
        <v>732</v>
      </c>
      <c r="TM52" s="964" t="s">
        <v>732</v>
      </c>
      <c r="TN52" s="964" t="s">
        <v>732</v>
      </c>
      <c r="TO52" s="964" t="s">
        <v>732</v>
      </c>
      <c r="TP52" s="963">
        <v>1</v>
      </c>
      <c r="TQ52" s="964" t="s">
        <v>732</v>
      </c>
      <c r="TR52" s="964" t="s">
        <v>732</v>
      </c>
      <c r="TS52" s="964" t="s">
        <v>732</v>
      </c>
      <c r="TT52" s="964" t="s">
        <v>732</v>
      </c>
      <c r="TU52" s="964" t="s">
        <v>732</v>
      </c>
      <c r="TV52" s="964" t="s">
        <v>732</v>
      </c>
      <c r="TW52" s="964" t="s">
        <v>732</v>
      </c>
      <c r="TX52" s="964" t="s">
        <v>732</v>
      </c>
      <c r="TY52" s="964" t="s">
        <v>732</v>
      </c>
      <c r="TZ52" s="964" t="s">
        <v>732</v>
      </c>
      <c r="UA52" s="964" t="s">
        <v>732</v>
      </c>
      <c r="UB52" s="964" t="s">
        <v>732</v>
      </c>
      <c r="UC52" s="963">
        <v>1</v>
      </c>
      <c r="UD52" s="964" t="s">
        <v>732</v>
      </c>
      <c r="UE52" s="964" t="s">
        <v>732</v>
      </c>
      <c r="UF52" s="964" t="s">
        <v>732</v>
      </c>
      <c r="UG52" s="964" t="s">
        <v>732</v>
      </c>
      <c r="UH52" s="964" t="s">
        <v>732</v>
      </c>
      <c r="UI52" s="964" t="s">
        <v>732</v>
      </c>
      <c r="UJ52" s="964" t="s">
        <v>732</v>
      </c>
      <c r="UK52" s="964" t="s">
        <v>732</v>
      </c>
      <c r="UL52" s="963">
        <v>1</v>
      </c>
      <c r="UM52" s="963">
        <v>1</v>
      </c>
      <c r="UN52" s="963">
        <v>1</v>
      </c>
      <c r="UO52" s="964" t="s">
        <v>732</v>
      </c>
      <c r="UP52" s="964" t="s">
        <v>732</v>
      </c>
      <c r="UQ52" s="964" t="s">
        <v>732</v>
      </c>
      <c r="UR52" s="964" t="s">
        <v>732</v>
      </c>
      <c r="US52" s="963">
        <v>1</v>
      </c>
      <c r="UT52" s="964" t="s">
        <v>732</v>
      </c>
      <c r="UU52" s="964" t="s">
        <v>732</v>
      </c>
      <c r="UV52" s="964" t="s">
        <v>732</v>
      </c>
      <c r="UW52" s="964" t="s">
        <v>732</v>
      </c>
      <c r="UX52" s="964" t="s">
        <v>732</v>
      </c>
      <c r="UY52" s="963">
        <v>1</v>
      </c>
      <c r="UZ52" s="963">
        <v>1</v>
      </c>
      <c r="VA52" s="963">
        <v>1</v>
      </c>
      <c r="VB52" s="963">
        <v>1</v>
      </c>
      <c r="VC52" s="963">
        <v>2</v>
      </c>
      <c r="VD52" s="964" t="s">
        <v>732</v>
      </c>
      <c r="VE52" s="964" t="s">
        <v>732</v>
      </c>
      <c r="VF52" s="964" t="s">
        <v>732</v>
      </c>
      <c r="VG52" s="964" t="s">
        <v>732</v>
      </c>
      <c r="VH52" s="964" t="s">
        <v>732</v>
      </c>
      <c r="VI52" s="963">
        <v>1</v>
      </c>
      <c r="VJ52" s="964" t="s">
        <v>732</v>
      </c>
      <c r="VK52" s="964" t="s">
        <v>732</v>
      </c>
      <c r="VL52" s="964" t="s">
        <v>732</v>
      </c>
      <c r="VM52" s="964" t="s">
        <v>732</v>
      </c>
      <c r="VN52" s="964" t="s">
        <v>732</v>
      </c>
      <c r="VO52" s="963">
        <v>4</v>
      </c>
      <c r="VP52" s="963">
        <v>1</v>
      </c>
      <c r="VQ52" s="964" t="s">
        <v>732</v>
      </c>
      <c r="VR52" s="963">
        <v>1</v>
      </c>
      <c r="VS52" s="963">
        <v>3</v>
      </c>
      <c r="VT52" s="963">
        <v>1</v>
      </c>
      <c r="VU52" s="963">
        <v>1</v>
      </c>
      <c r="VV52" s="963">
        <v>1</v>
      </c>
      <c r="VW52" s="964" t="s">
        <v>732</v>
      </c>
      <c r="VX52" s="963">
        <v>1</v>
      </c>
      <c r="VY52" s="964" t="s">
        <v>732</v>
      </c>
      <c r="VZ52" s="963">
        <v>3</v>
      </c>
      <c r="WA52" s="963">
        <v>1</v>
      </c>
      <c r="WB52" s="963">
        <v>2</v>
      </c>
      <c r="WC52" s="964" t="s">
        <v>732</v>
      </c>
      <c r="WD52" s="963">
        <v>1</v>
      </c>
      <c r="WE52" s="963">
        <v>3</v>
      </c>
      <c r="WF52" s="963">
        <v>2</v>
      </c>
      <c r="WG52" s="963">
        <v>1</v>
      </c>
      <c r="WH52" s="964" t="s">
        <v>732</v>
      </c>
      <c r="WI52" s="963">
        <v>1</v>
      </c>
      <c r="WJ52" s="963">
        <v>4</v>
      </c>
      <c r="WK52" s="963">
        <v>4</v>
      </c>
      <c r="WL52" s="963">
        <v>1</v>
      </c>
      <c r="WM52" s="964" t="s">
        <v>732</v>
      </c>
      <c r="WN52" s="963">
        <v>2</v>
      </c>
      <c r="WO52" s="963">
        <v>1</v>
      </c>
      <c r="WP52" s="964" t="s">
        <v>732</v>
      </c>
      <c r="WQ52" s="963">
        <v>1</v>
      </c>
      <c r="WR52" s="963">
        <v>1</v>
      </c>
      <c r="WS52" s="964" t="s">
        <v>732</v>
      </c>
      <c r="WT52" s="963">
        <v>2</v>
      </c>
      <c r="WU52" s="964" t="s">
        <v>732</v>
      </c>
      <c r="WV52" s="964" t="s">
        <v>732</v>
      </c>
      <c r="WW52" s="964" t="s">
        <v>732</v>
      </c>
      <c r="WX52" s="964" t="s">
        <v>732</v>
      </c>
      <c r="WY52" s="964" t="s">
        <v>732</v>
      </c>
      <c r="WZ52" s="964" t="s">
        <v>732</v>
      </c>
      <c r="XA52" s="964" t="s">
        <v>732</v>
      </c>
      <c r="XB52" s="964" t="s">
        <v>732</v>
      </c>
      <c r="XC52" s="964" t="s">
        <v>732</v>
      </c>
      <c r="XD52" s="964" t="s">
        <v>732</v>
      </c>
      <c r="XE52" s="964" t="s">
        <v>732</v>
      </c>
      <c r="XF52" s="964" t="s">
        <v>732</v>
      </c>
      <c r="XG52" s="963">
        <v>1</v>
      </c>
      <c r="XH52" s="963">
        <v>78</v>
      </c>
      <c r="XI52" s="963">
        <v>25</v>
      </c>
      <c r="XJ52" s="963">
        <v>2</v>
      </c>
      <c r="XK52" s="963">
        <v>3</v>
      </c>
      <c r="XL52" s="963">
        <v>2</v>
      </c>
      <c r="XM52" s="963">
        <v>1</v>
      </c>
      <c r="XN52" s="963">
        <v>1</v>
      </c>
      <c r="XO52" s="964" t="s">
        <v>732</v>
      </c>
      <c r="XP52" s="964" t="s">
        <v>732</v>
      </c>
      <c r="XQ52" s="964" t="s">
        <v>732</v>
      </c>
      <c r="XR52" s="963">
        <v>1</v>
      </c>
      <c r="XS52" s="964" t="s">
        <v>732</v>
      </c>
      <c r="XT52" s="964" t="s">
        <v>732</v>
      </c>
      <c r="XU52" s="963">
        <v>1</v>
      </c>
      <c r="XV52" s="963">
        <v>1</v>
      </c>
      <c r="XW52" s="964" t="s">
        <v>732</v>
      </c>
      <c r="XX52" s="964" t="s">
        <v>732</v>
      </c>
      <c r="XY52" s="964" t="s">
        <v>732</v>
      </c>
      <c r="XZ52" s="964" t="s">
        <v>732</v>
      </c>
      <c r="YA52" s="964" t="s">
        <v>732</v>
      </c>
      <c r="YB52" s="964" t="s">
        <v>732</v>
      </c>
      <c r="YC52" s="964" t="s">
        <v>732</v>
      </c>
      <c r="YD52" s="964" t="s">
        <v>732</v>
      </c>
      <c r="YE52" s="963">
        <v>1</v>
      </c>
      <c r="YF52" s="964" t="s">
        <v>732</v>
      </c>
      <c r="YG52" s="964" t="s">
        <v>732</v>
      </c>
      <c r="YH52" s="964" t="s">
        <v>732</v>
      </c>
      <c r="YI52" s="964" t="s">
        <v>732</v>
      </c>
      <c r="YJ52" s="964" t="s">
        <v>732</v>
      </c>
      <c r="YK52" s="963">
        <v>1</v>
      </c>
      <c r="YL52" s="963">
        <v>1</v>
      </c>
      <c r="YM52" s="964" t="s">
        <v>732</v>
      </c>
      <c r="YN52" s="964" t="s">
        <v>732</v>
      </c>
      <c r="YO52" s="964" t="s">
        <v>732</v>
      </c>
      <c r="YP52" s="964" t="s">
        <v>732</v>
      </c>
      <c r="YQ52" s="964" t="s">
        <v>732</v>
      </c>
      <c r="YR52" s="964" t="s">
        <v>732</v>
      </c>
      <c r="YS52" s="964" t="s">
        <v>732</v>
      </c>
      <c r="YT52" s="964" t="s">
        <v>732</v>
      </c>
      <c r="YU52" s="964" t="s">
        <v>732</v>
      </c>
      <c r="YV52" s="964" t="s">
        <v>732</v>
      </c>
      <c r="YW52" s="964" t="s">
        <v>732</v>
      </c>
      <c r="YX52" s="963">
        <v>1</v>
      </c>
      <c r="YY52" s="964" t="s">
        <v>732</v>
      </c>
      <c r="YZ52" s="964" t="s">
        <v>732</v>
      </c>
      <c r="ZA52" s="964" t="s">
        <v>732</v>
      </c>
      <c r="ZB52" s="964" t="s">
        <v>732</v>
      </c>
      <c r="ZC52" s="964" t="s">
        <v>732</v>
      </c>
      <c r="ZD52" s="964" t="s">
        <v>732</v>
      </c>
      <c r="ZE52" s="963">
        <v>1</v>
      </c>
      <c r="ZF52" s="963">
        <v>1</v>
      </c>
      <c r="ZG52" s="964" t="s">
        <v>732</v>
      </c>
      <c r="ZH52" s="964" t="s">
        <v>732</v>
      </c>
      <c r="ZI52" s="964" t="s">
        <v>732</v>
      </c>
      <c r="ZJ52" s="963">
        <v>2</v>
      </c>
      <c r="ZK52" s="964" t="s">
        <v>732</v>
      </c>
      <c r="ZL52" s="963">
        <v>1</v>
      </c>
      <c r="ZM52" s="963">
        <v>1</v>
      </c>
      <c r="ZN52" s="964" t="s">
        <v>732</v>
      </c>
      <c r="ZO52" s="964" t="s">
        <v>732</v>
      </c>
      <c r="ZP52" s="964" t="s">
        <v>732</v>
      </c>
      <c r="ZQ52" s="964" t="s">
        <v>732</v>
      </c>
      <c r="ZR52" s="964" t="s">
        <v>732</v>
      </c>
      <c r="ZS52" s="964" t="s">
        <v>732</v>
      </c>
      <c r="ZT52" s="964" t="s">
        <v>732</v>
      </c>
      <c r="ZU52" s="964" t="s">
        <v>732</v>
      </c>
      <c r="ZV52" s="963">
        <v>1</v>
      </c>
      <c r="ZW52" s="964" t="s">
        <v>732</v>
      </c>
      <c r="ZX52" s="964" t="s">
        <v>732</v>
      </c>
      <c r="ZY52" s="963">
        <v>1</v>
      </c>
      <c r="ZZ52" s="963">
        <v>2</v>
      </c>
      <c r="AAA52" s="964" t="s">
        <v>732</v>
      </c>
      <c r="AAB52" s="964" t="s">
        <v>732</v>
      </c>
      <c r="AAC52" s="964" t="s">
        <v>732</v>
      </c>
      <c r="AAD52" s="964" t="s">
        <v>732</v>
      </c>
      <c r="AAE52" s="964" t="s">
        <v>732</v>
      </c>
      <c r="AAF52" s="964" t="s">
        <v>732</v>
      </c>
      <c r="AAG52" s="964" t="s">
        <v>732</v>
      </c>
      <c r="AAH52" s="964" t="s">
        <v>732</v>
      </c>
      <c r="AAI52" s="963">
        <v>1</v>
      </c>
      <c r="AAJ52" s="964" t="s">
        <v>732</v>
      </c>
      <c r="AAK52" s="964" t="s">
        <v>732</v>
      </c>
      <c r="AAL52" s="963">
        <v>1</v>
      </c>
      <c r="AAM52" s="963">
        <v>1</v>
      </c>
      <c r="AAN52" s="964" t="s">
        <v>732</v>
      </c>
      <c r="AAO52" s="963">
        <v>2</v>
      </c>
      <c r="AAP52" s="963">
        <v>4</v>
      </c>
      <c r="AAQ52" s="963">
        <v>2</v>
      </c>
      <c r="AAR52" s="963">
        <v>1</v>
      </c>
      <c r="AAS52" s="963">
        <v>2</v>
      </c>
      <c r="AAT52" s="964" t="s">
        <v>732</v>
      </c>
      <c r="AAU52" s="963">
        <v>2</v>
      </c>
      <c r="AAV52" s="964" t="s">
        <v>732</v>
      </c>
      <c r="AAW52" s="963">
        <v>4</v>
      </c>
      <c r="AAX52" s="964" t="s">
        <v>732</v>
      </c>
      <c r="AAY52" s="964" t="s">
        <v>732</v>
      </c>
      <c r="AAZ52" s="963">
        <v>1</v>
      </c>
      <c r="ABA52" s="963">
        <v>2</v>
      </c>
      <c r="ABB52" s="963">
        <v>1</v>
      </c>
      <c r="ABC52" s="964" t="s">
        <v>732</v>
      </c>
      <c r="ABD52" s="963">
        <v>2</v>
      </c>
      <c r="ABE52" s="964" t="s">
        <v>732</v>
      </c>
      <c r="ABF52" s="964" t="s">
        <v>732</v>
      </c>
      <c r="ABG52" s="964" t="s">
        <v>732</v>
      </c>
      <c r="ABH52" s="963">
        <v>1</v>
      </c>
      <c r="ABI52" s="964" t="s">
        <v>732</v>
      </c>
      <c r="ABJ52" s="964" t="s">
        <v>732</v>
      </c>
      <c r="ABK52" s="964" t="s">
        <v>732</v>
      </c>
      <c r="ABL52" s="964" t="s">
        <v>732</v>
      </c>
      <c r="ABM52" s="964" t="s">
        <v>732</v>
      </c>
      <c r="ABN52" s="964" t="s">
        <v>732</v>
      </c>
      <c r="ABO52" s="964" t="s">
        <v>732</v>
      </c>
      <c r="ABP52" s="964" t="s">
        <v>732</v>
      </c>
      <c r="ABQ52" s="964" t="s">
        <v>732</v>
      </c>
      <c r="ABR52" s="964" t="s">
        <v>732</v>
      </c>
      <c r="ABS52" s="964" t="s">
        <v>732</v>
      </c>
      <c r="ABT52" s="963">
        <v>86</v>
      </c>
      <c r="ABU52" s="963">
        <v>21</v>
      </c>
      <c r="ABV52" s="963">
        <v>3</v>
      </c>
      <c r="ABW52" s="963">
        <v>4</v>
      </c>
      <c r="ABX52" s="963">
        <v>1</v>
      </c>
      <c r="ABY52" s="963">
        <v>1</v>
      </c>
      <c r="ABZ52" s="963">
        <v>1</v>
      </c>
      <c r="ACA52" s="964" t="s">
        <v>732</v>
      </c>
      <c r="ACB52" s="964" t="s">
        <v>732</v>
      </c>
      <c r="ACC52" s="964" t="s">
        <v>732</v>
      </c>
      <c r="ACD52" s="964" t="s">
        <v>732</v>
      </c>
      <c r="ACE52" s="964" t="s">
        <v>732</v>
      </c>
      <c r="ACF52" s="964" t="s">
        <v>732</v>
      </c>
      <c r="ACG52" s="964" t="s">
        <v>732</v>
      </c>
      <c r="ACH52" s="964" t="s">
        <v>732</v>
      </c>
      <c r="ACI52" s="963">
        <v>1</v>
      </c>
      <c r="ACJ52" s="964" t="s">
        <v>732</v>
      </c>
      <c r="ACK52" s="964" t="s">
        <v>732</v>
      </c>
      <c r="ACL52" s="963">
        <v>1</v>
      </c>
      <c r="ACM52" s="963">
        <v>1</v>
      </c>
      <c r="ACN52" s="964" t="s">
        <v>732</v>
      </c>
      <c r="ACO52" s="964" t="s">
        <v>732</v>
      </c>
      <c r="ACP52" s="964" t="s">
        <v>732</v>
      </c>
      <c r="ACQ52" s="964" t="s">
        <v>732</v>
      </c>
      <c r="ACR52" s="964" t="s">
        <v>732</v>
      </c>
      <c r="ACS52" s="964" t="s">
        <v>732</v>
      </c>
      <c r="ACT52" s="964" t="s">
        <v>732</v>
      </c>
      <c r="ACU52" s="964" t="s">
        <v>732</v>
      </c>
      <c r="ACV52" s="964" t="s">
        <v>732</v>
      </c>
      <c r="ACW52" s="964" t="s">
        <v>732</v>
      </c>
      <c r="ACX52" s="964" t="s">
        <v>732</v>
      </c>
      <c r="ACY52" s="964" t="s">
        <v>732</v>
      </c>
      <c r="ACZ52" s="964" t="s">
        <v>732</v>
      </c>
      <c r="ADA52" s="964" t="s">
        <v>732</v>
      </c>
      <c r="ADB52" s="963">
        <v>1</v>
      </c>
      <c r="ADC52" s="964" t="s">
        <v>732</v>
      </c>
      <c r="ADD52" s="964" t="s">
        <v>732</v>
      </c>
      <c r="ADE52" s="964" t="s">
        <v>732</v>
      </c>
      <c r="ADF52" s="964" t="s">
        <v>732</v>
      </c>
      <c r="ADG52" s="964" t="s">
        <v>732</v>
      </c>
      <c r="ADH52" s="964" t="s">
        <v>732</v>
      </c>
      <c r="ADI52" s="963">
        <v>1</v>
      </c>
      <c r="ADJ52" s="964" t="s">
        <v>732</v>
      </c>
      <c r="ADK52" s="964" t="s">
        <v>732</v>
      </c>
      <c r="ADL52" s="964" t="s">
        <v>732</v>
      </c>
      <c r="ADM52" s="964" t="s">
        <v>732</v>
      </c>
      <c r="ADN52" s="963">
        <v>1</v>
      </c>
      <c r="ADO52" s="964" t="s">
        <v>732</v>
      </c>
      <c r="ADP52" s="964" t="s">
        <v>732</v>
      </c>
      <c r="ADQ52" s="964" t="s">
        <v>732</v>
      </c>
      <c r="ADR52" s="964" t="s">
        <v>732</v>
      </c>
      <c r="ADS52" s="963">
        <v>1</v>
      </c>
      <c r="ADT52" s="964" t="s">
        <v>732</v>
      </c>
      <c r="ADU52" s="964" t="s">
        <v>732</v>
      </c>
      <c r="ADV52" s="964" t="s">
        <v>732</v>
      </c>
      <c r="ADW52" s="963">
        <v>1</v>
      </c>
      <c r="ADX52" s="964" t="s">
        <v>732</v>
      </c>
      <c r="ADY52" s="963">
        <v>1</v>
      </c>
      <c r="ADZ52" s="964" t="s">
        <v>732</v>
      </c>
      <c r="AEA52" s="963">
        <v>2</v>
      </c>
      <c r="AEB52" s="964" t="s">
        <v>732</v>
      </c>
      <c r="AEC52" s="964" t="s">
        <v>732</v>
      </c>
      <c r="AED52" s="964" t="s">
        <v>732</v>
      </c>
      <c r="AEE52" s="963">
        <v>1</v>
      </c>
      <c r="AEF52" s="964" t="s">
        <v>732</v>
      </c>
      <c r="AEG52" s="964" t="s">
        <v>732</v>
      </c>
      <c r="AEH52" s="964" t="s">
        <v>732</v>
      </c>
      <c r="AEI52" s="964" t="s">
        <v>732</v>
      </c>
      <c r="AEJ52" s="964" t="s">
        <v>732</v>
      </c>
      <c r="AEK52" s="964" t="s">
        <v>732</v>
      </c>
      <c r="AEL52" s="964" t="s">
        <v>732</v>
      </c>
      <c r="AEM52" s="964" t="s">
        <v>732</v>
      </c>
      <c r="AEN52" s="963">
        <v>1</v>
      </c>
      <c r="AEO52" s="963">
        <v>1</v>
      </c>
      <c r="AEP52" s="964" t="s">
        <v>732</v>
      </c>
      <c r="AEQ52" s="964" t="s">
        <v>732</v>
      </c>
      <c r="AER52" s="964" t="s">
        <v>732</v>
      </c>
      <c r="AES52" s="963">
        <v>1</v>
      </c>
      <c r="AET52" s="963">
        <v>1</v>
      </c>
      <c r="AEU52" s="963">
        <v>1</v>
      </c>
      <c r="AEV52" s="963">
        <v>3</v>
      </c>
      <c r="AEW52" s="963">
        <v>3</v>
      </c>
      <c r="AEX52" s="963">
        <v>3</v>
      </c>
      <c r="AEY52" s="963">
        <v>2</v>
      </c>
      <c r="AEZ52" s="963">
        <v>2</v>
      </c>
      <c r="AFA52" s="963">
        <v>3</v>
      </c>
      <c r="AFB52" s="963">
        <v>2</v>
      </c>
      <c r="AFC52" s="963">
        <v>2</v>
      </c>
      <c r="AFD52" s="964" t="s">
        <v>732</v>
      </c>
      <c r="AFE52" s="963">
        <v>3</v>
      </c>
      <c r="AFF52" s="963">
        <v>1</v>
      </c>
      <c r="AFG52" s="964" t="s">
        <v>732</v>
      </c>
      <c r="AFH52" s="963">
        <v>3</v>
      </c>
      <c r="AFI52" s="963">
        <v>2</v>
      </c>
      <c r="AFJ52" s="963">
        <v>1</v>
      </c>
      <c r="AFK52" s="963">
        <v>2</v>
      </c>
      <c r="AFL52" s="963">
        <v>2</v>
      </c>
      <c r="AFM52" s="964" t="s">
        <v>732</v>
      </c>
      <c r="AFN52" s="963">
        <v>2</v>
      </c>
      <c r="AFO52" s="964" t="s">
        <v>732</v>
      </c>
      <c r="AFP52" s="963">
        <v>1</v>
      </c>
      <c r="AFQ52" s="963">
        <v>1</v>
      </c>
      <c r="AFR52" s="964" t="s">
        <v>732</v>
      </c>
      <c r="AFS52" s="964" t="s">
        <v>732</v>
      </c>
      <c r="AFT52" s="964" t="s">
        <v>732</v>
      </c>
      <c r="AFU52" s="964" t="s">
        <v>732</v>
      </c>
      <c r="AFV52" s="964" t="s">
        <v>732</v>
      </c>
      <c r="AFW52" s="964" t="s">
        <v>732</v>
      </c>
      <c r="AFX52" s="964" t="s">
        <v>732</v>
      </c>
      <c r="AFY52" s="964" t="s">
        <v>732</v>
      </c>
      <c r="AFZ52" s="964" t="s">
        <v>732</v>
      </c>
      <c r="AGA52" s="964" t="s">
        <v>732</v>
      </c>
      <c r="AGB52" s="964" t="s">
        <v>732</v>
      </c>
      <c r="AGC52" s="964" t="s">
        <v>732</v>
      </c>
      <c r="AGD52" s="964" t="s">
        <v>732</v>
      </c>
      <c r="AGE52" s="964" t="s">
        <v>732</v>
      </c>
      <c r="AGF52" s="964" t="s">
        <v>732</v>
      </c>
      <c r="AGG52" s="964" t="s">
        <v>732</v>
      </c>
      <c r="AGH52" s="963">
        <v>95</v>
      </c>
      <c r="AGI52" s="963">
        <v>26</v>
      </c>
      <c r="AGJ52" s="963">
        <v>2</v>
      </c>
      <c r="AGK52" s="963">
        <v>2</v>
      </c>
      <c r="AGL52" s="963">
        <v>1</v>
      </c>
      <c r="AGM52" s="964" t="s">
        <v>732</v>
      </c>
      <c r="AGN52" s="963">
        <v>1</v>
      </c>
      <c r="AGO52" s="964" t="s">
        <v>732</v>
      </c>
      <c r="AGP52" s="964" t="s">
        <v>732</v>
      </c>
      <c r="AGQ52" s="964" t="s">
        <v>732</v>
      </c>
      <c r="AGR52" s="964" t="s">
        <v>732</v>
      </c>
      <c r="AGS52" s="963">
        <v>1</v>
      </c>
      <c r="AGT52" s="963">
        <v>1</v>
      </c>
      <c r="AGU52" s="964" t="s">
        <v>732</v>
      </c>
      <c r="AGV52" s="964" t="s">
        <v>732</v>
      </c>
      <c r="AGW52" s="964" t="s">
        <v>732</v>
      </c>
      <c r="AGX52" s="963">
        <v>1</v>
      </c>
      <c r="AGY52" s="964" t="s">
        <v>732</v>
      </c>
      <c r="AGZ52" s="964" t="s">
        <v>732</v>
      </c>
      <c r="AHA52" s="964" t="s">
        <v>732</v>
      </c>
      <c r="AHB52" s="964" t="s">
        <v>732</v>
      </c>
      <c r="AHC52" s="964" t="s">
        <v>732</v>
      </c>
      <c r="AHD52" s="964" t="s">
        <v>732</v>
      </c>
      <c r="AHE52" s="964" t="s">
        <v>732</v>
      </c>
      <c r="AHF52" s="964" t="s">
        <v>732</v>
      </c>
      <c r="AHG52" s="964" t="s">
        <v>732</v>
      </c>
      <c r="AHH52" s="964" t="s">
        <v>732</v>
      </c>
      <c r="AHI52" s="963">
        <v>1</v>
      </c>
      <c r="AHJ52" s="964" t="s">
        <v>732</v>
      </c>
      <c r="AHK52" s="964" t="s">
        <v>732</v>
      </c>
      <c r="AHL52" s="963">
        <v>1</v>
      </c>
      <c r="AHM52" s="964" t="s">
        <v>732</v>
      </c>
      <c r="AHN52" s="964" t="s">
        <v>732</v>
      </c>
      <c r="AHO52" s="964" t="s">
        <v>732</v>
      </c>
      <c r="AHP52" s="964" t="s">
        <v>732</v>
      </c>
      <c r="AHQ52" s="964" t="s">
        <v>732</v>
      </c>
      <c r="AHR52" s="964" t="s">
        <v>732</v>
      </c>
      <c r="AHS52" s="964" t="s">
        <v>732</v>
      </c>
      <c r="AHT52" s="964" t="s">
        <v>732</v>
      </c>
      <c r="AHU52" s="964" t="s">
        <v>732</v>
      </c>
      <c r="AHV52" s="964" t="s">
        <v>732</v>
      </c>
      <c r="AHW52" s="964" t="s">
        <v>732</v>
      </c>
      <c r="AHX52" s="964" t="s">
        <v>732</v>
      </c>
      <c r="AHY52" s="964" t="s">
        <v>732</v>
      </c>
      <c r="AHZ52" s="964" t="s">
        <v>732</v>
      </c>
      <c r="AIA52" s="964" t="s">
        <v>732</v>
      </c>
      <c r="AIB52" s="964" t="s">
        <v>732</v>
      </c>
      <c r="AIC52" s="964" t="s">
        <v>732</v>
      </c>
      <c r="AID52" s="964" t="s">
        <v>732</v>
      </c>
      <c r="AIE52" s="964" t="s">
        <v>732</v>
      </c>
      <c r="AIF52" s="964" t="s">
        <v>732</v>
      </c>
      <c r="AIG52" s="964" t="s">
        <v>732</v>
      </c>
      <c r="AIH52" s="963">
        <v>1</v>
      </c>
      <c r="AII52" s="964" t="s">
        <v>732</v>
      </c>
      <c r="AIJ52" s="964" t="s">
        <v>732</v>
      </c>
      <c r="AIK52" s="963">
        <v>1</v>
      </c>
      <c r="AIL52" s="963">
        <v>1</v>
      </c>
      <c r="AIM52" s="964" t="s">
        <v>732</v>
      </c>
      <c r="AIN52" s="964" t="s">
        <v>732</v>
      </c>
      <c r="AIO52" s="963">
        <v>1</v>
      </c>
      <c r="AIP52" s="964" t="s">
        <v>732</v>
      </c>
      <c r="AIQ52" s="963">
        <v>1</v>
      </c>
      <c r="AIR52" s="963">
        <v>1</v>
      </c>
      <c r="AIS52" s="964" t="s">
        <v>732</v>
      </c>
      <c r="AIT52" s="964" t="s">
        <v>732</v>
      </c>
      <c r="AIU52" s="963">
        <v>1</v>
      </c>
      <c r="AIV52" s="963">
        <v>1</v>
      </c>
      <c r="AIW52" s="963">
        <v>1</v>
      </c>
      <c r="AIX52" s="964" t="s">
        <v>732</v>
      </c>
      <c r="AIY52" s="963">
        <v>1</v>
      </c>
      <c r="AIZ52" s="964" t="s">
        <v>732</v>
      </c>
      <c r="AJA52" s="963">
        <v>1</v>
      </c>
      <c r="AJB52" s="963">
        <v>2</v>
      </c>
      <c r="AJC52" s="963">
        <v>1</v>
      </c>
      <c r="AJD52" s="964" t="s">
        <v>732</v>
      </c>
      <c r="AJE52" s="963">
        <v>1</v>
      </c>
      <c r="AJF52" s="963">
        <v>1</v>
      </c>
      <c r="AJG52" s="963">
        <v>2</v>
      </c>
      <c r="AJH52" s="964" t="s">
        <v>732</v>
      </c>
      <c r="AJI52" s="963">
        <v>1</v>
      </c>
      <c r="AJJ52" s="964" t="s">
        <v>732</v>
      </c>
      <c r="AJK52" s="963">
        <v>1</v>
      </c>
      <c r="AJL52" s="963">
        <v>1</v>
      </c>
      <c r="AJM52" s="963">
        <v>1</v>
      </c>
      <c r="AJN52" s="963">
        <v>3</v>
      </c>
      <c r="AJO52" s="963">
        <v>2</v>
      </c>
      <c r="AJP52" s="963">
        <v>1</v>
      </c>
      <c r="AJQ52" s="963">
        <v>4</v>
      </c>
      <c r="AJR52" s="963">
        <v>1</v>
      </c>
      <c r="AJS52" s="964" t="s">
        <v>732</v>
      </c>
      <c r="AJT52" s="963">
        <v>4</v>
      </c>
      <c r="AJU52" s="963">
        <v>4</v>
      </c>
      <c r="AJV52" s="963">
        <v>7</v>
      </c>
      <c r="AJW52" s="963">
        <v>1</v>
      </c>
      <c r="AJX52" s="963">
        <v>1</v>
      </c>
      <c r="AJY52" s="964" t="s">
        <v>732</v>
      </c>
      <c r="AJZ52" s="963">
        <v>1</v>
      </c>
      <c r="AKA52" s="963">
        <v>2</v>
      </c>
      <c r="AKB52" s="963">
        <v>1</v>
      </c>
      <c r="AKC52" s="963">
        <v>1</v>
      </c>
      <c r="AKD52" s="963">
        <v>1</v>
      </c>
      <c r="AKE52" s="964" t="s">
        <v>732</v>
      </c>
      <c r="AKF52" s="963">
        <v>1</v>
      </c>
      <c r="AKG52" s="964" t="s">
        <v>732</v>
      </c>
      <c r="AKH52" s="963">
        <v>1</v>
      </c>
      <c r="AKI52" s="964" t="s">
        <v>732</v>
      </c>
      <c r="AKJ52" s="964" t="s">
        <v>732</v>
      </c>
      <c r="AKK52" s="964" t="s">
        <v>732</v>
      </c>
      <c r="AKL52" s="964" t="s">
        <v>732</v>
      </c>
      <c r="AKM52" s="964" t="s">
        <v>732</v>
      </c>
      <c r="AKN52" s="964" t="s">
        <v>732</v>
      </c>
      <c r="AKO52" s="964" t="s">
        <v>732</v>
      </c>
      <c r="AKP52" s="964" t="s">
        <v>732</v>
      </c>
      <c r="AKQ52" s="964" t="s">
        <v>732</v>
      </c>
      <c r="AKR52" s="964" t="s">
        <v>732</v>
      </c>
      <c r="AKS52" s="964" t="s">
        <v>732</v>
      </c>
      <c r="AKT52" s="964" t="s">
        <v>732</v>
      </c>
      <c r="AKU52" s="963">
        <v>102</v>
      </c>
      <c r="AKV52" s="963">
        <v>30</v>
      </c>
      <c r="AKW52" s="963">
        <v>4</v>
      </c>
      <c r="AKX52" s="963">
        <v>1</v>
      </c>
      <c r="AKY52" s="963">
        <v>2</v>
      </c>
      <c r="AKZ52" s="963">
        <v>1</v>
      </c>
      <c r="ALA52" s="964" t="s">
        <v>732</v>
      </c>
      <c r="ALB52" s="964" t="s">
        <v>732</v>
      </c>
      <c r="ALC52" s="963">
        <v>1</v>
      </c>
      <c r="ALD52" s="964" t="s">
        <v>732</v>
      </c>
      <c r="ALE52" s="964" t="s">
        <v>732</v>
      </c>
      <c r="ALF52" s="964" t="s">
        <v>732</v>
      </c>
      <c r="ALG52" s="964" t="s">
        <v>732</v>
      </c>
      <c r="ALH52" s="963">
        <v>1</v>
      </c>
      <c r="ALI52" s="964" t="s">
        <v>732</v>
      </c>
      <c r="ALJ52" s="964" t="s">
        <v>732</v>
      </c>
      <c r="ALK52" s="964" t="s">
        <v>732</v>
      </c>
      <c r="ALL52" s="964" t="s">
        <v>732</v>
      </c>
      <c r="ALM52" s="964" t="s">
        <v>732</v>
      </c>
      <c r="ALN52" s="963">
        <v>2</v>
      </c>
      <c r="ALO52" s="964" t="s">
        <v>732</v>
      </c>
      <c r="ALP52" s="964" t="s">
        <v>732</v>
      </c>
      <c r="ALQ52" s="964" t="s">
        <v>732</v>
      </c>
      <c r="ALR52" s="964" t="s">
        <v>732</v>
      </c>
      <c r="ALS52" s="964" t="s">
        <v>732</v>
      </c>
      <c r="ALT52" s="964" t="s">
        <v>732</v>
      </c>
      <c r="ALU52" s="964" t="s">
        <v>732</v>
      </c>
      <c r="ALV52" s="964" t="s">
        <v>732</v>
      </c>
      <c r="ALW52" s="964" t="s">
        <v>732</v>
      </c>
      <c r="ALX52" s="963">
        <v>1</v>
      </c>
      <c r="ALY52" s="964" t="s">
        <v>732</v>
      </c>
      <c r="ALZ52" s="964" t="s">
        <v>732</v>
      </c>
      <c r="AMA52" s="964" t="s">
        <v>732</v>
      </c>
      <c r="AMB52" s="964" t="s">
        <v>732</v>
      </c>
      <c r="AMC52" s="964" t="s">
        <v>732</v>
      </c>
      <c r="AMD52" s="964" t="s">
        <v>732</v>
      </c>
      <c r="AME52" s="964" t="s">
        <v>732</v>
      </c>
      <c r="AMF52" s="964" t="s">
        <v>732</v>
      </c>
      <c r="AMG52" s="964" t="s">
        <v>732</v>
      </c>
      <c r="AMH52" s="964" t="s">
        <v>732</v>
      </c>
      <c r="AMI52" s="964" t="s">
        <v>732</v>
      </c>
      <c r="AMJ52" s="964" t="s">
        <v>732</v>
      </c>
      <c r="AMK52" s="964" t="s">
        <v>732</v>
      </c>
      <c r="AML52" s="964" t="s">
        <v>732</v>
      </c>
      <c r="AMM52" s="964" t="s">
        <v>732</v>
      </c>
      <c r="AMN52" s="964" t="s">
        <v>732</v>
      </c>
      <c r="AMO52" s="964" t="s">
        <v>732</v>
      </c>
      <c r="AMP52" s="963">
        <v>1</v>
      </c>
      <c r="AMQ52" s="964" t="s">
        <v>732</v>
      </c>
      <c r="AMR52" s="964" t="s">
        <v>732</v>
      </c>
      <c r="AMS52" s="964" t="s">
        <v>732</v>
      </c>
      <c r="AMT52" s="964" t="s">
        <v>732</v>
      </c>
      <c r="AMU52" s="964" t="s">
        <v>732</v>
      </c>
      <c r="AMV52" s="964" t="s">
        <v>732</v>
      </c>
      <c r="AMW52" s="964" t="s">
        <v>732</v>
      </c>
      <c r="AMX52" s="964" t="s">
        <v>732</v>
      </c>
      <c r="AMY52" s="964" t="s">
        <v>732</v>
      </c>
      <c r="AMZ52" s="964" t="s">
        <v>732</v>
      </c>
      <c r="ANA52" s="964" t="s">
        <v>732</v>
      </c>
      <c r="ANB52" s="963">
        <v>1</v>
      </c>
      <c r="ANC52" s="964" t="s">
        <v>732</v>
      </c>
      <c r="AND52" s="964" t="s">
        <v>732</v>
      </c>
      <c r="ANE52" s="964" t="s">
        <v>732</v>
      </c>
      <c r="ANF52" s="964" t="s">
        <v>732</v>
      </c>
      <c r="ANG52" s="964" t="s">
        <v>732</v>
      </c>
      <c r="ANH52" s="963">
        <v>1</v>
      </c>
      <c r="ANI52" s="963">
        <v>1</v>
      </c>
      <c r="ANJ52" s="964" t="s">
        <v>732</v>
      </c>
      <c r="ANK52" s="964" t="s">
        <v>732</v>
      </c>
      <c r="ANL52" s="963">
        <v>2</v>
      </c>
      <c r="ANM52" s="964" t="s">
        <v>732</v>
      </c>
      <c r="ANN52" s="963">
        <v>1</v>
      </c>
      <c r="ANO52" s="963">
        <v>2</v>
      </c>
      <c r="ANP52" s="964" t="s">
        <v>732</v>
      </c>
      <c r="ANQ52" s="964" t="s">
        <v>732</v>
      </c>
      <c r="ANR52" s="963">
        <v>2</v>
      </c>
      <c r="ANS52" s="963">
        <v>2</v>
      </c>
      <c r="ANT52" s="964" t="s">
        <v>732</v>
      </c>
      <c r="ANU52" s="963">
        <v>2</v>
      </c>
      <c r="ANV52" s="964" t="s">
        <v>732</v>
      </c>
      <c r="ANW52" s="963">
        <v>1</v>
      </c>
      <c r="ANX52" s="964" t="s">
        <v>732</v>
      </c>
      <c r="ANY52" s="964" t="s">
        <v>732</v>
      </c>
      <c r="ANZ52" s="963">
        <v>4</v>
      </c>
      <c r="AOA52" s="963">
        <v>2</v>
      </c>
      <c r="AOB52" s="963">
        <v>2</v>
      </c>
      <c r="AOC52" s="963">
        <v>3</v>
      </c>
      <c r="AOD52" s="963">
        <v>3</v>
      </c>
      <c r="AOE52" s="963">
        <v>4</v>
      </c>
      <c r="AOF52" s="963">
        <v>3</v>
      </c>
      <c r="AOG52" s="963">
        <v>1</v>
      </c>
      <c r="AOH52" s="963">
        <v>1</v>
      </c>
      <c r="AOI52" s="963">
        <v>6</v>
      </c>
      <c r="AOJ52" s="963">
        <v>2</v>
      </c>
      <c r="AOK52" s="963">
        <v>2</v>
      </c>
      <c r="AOL52" s="964" t="s">
        <v>732</v>
      </c>
      <c r="AOM52" s="963">
        <v>2</v>
      </c>
      <c r="AON52" s="963">
        <v>3</v>
      </c>
      <c r="AOO52" s="964" t="s">
        <v>732</v>
      </c>
      <c r="AOP52" s="963">
        <v>2</v>
      </c>
      <c r="AOQ52" s="964" t="s">
        <v>732</v>
      </c>
      <c r="AOR52" s="964" t="s">
        <v>732</v>
      </c>
      <c r="AOS52" s="963">
        <v>1</v>
      </c>
      <c r="AOT52" s="964" t="s">
        <v>732</v>
      </c>
      <c r="AOU52" s="963">
        <v>1</v>
      </c>
      <c r="AOV52" s="963">
        <v>1</v>
      </c>
      <c r="AOW52" s="964" t="s">
        <v>732</v>
      </c>
      <c r="AOX52" s="964" t="s">
        <v>732</v>
      </c>
      <c r="AOY52" s="964" t="s">
        <v>732</v>
      </c>
      <c r="AOZ52" s="964" t="s">
        <v>732</v>
      </c>
      <c r="APA52" s="964" t="s">
        <v>732</v>
      </c>
      <c r="APB52" s="964" t="s">
        <v>732</v>
      </c>
      <c r="APC52" s="964" t="s">
        <v>732</v>
      </c>
      <c r="APD52" s="964" t="s">
        <v>732</v>
      </c>
      <c r="APE52" s="964" t="s">
        <v>732</v>
      </c>
      <c r="APF52" s="964" t="s">
        <v>732</v>
      </c>
      <c r="APG52" s="964" t="s">
        <v>732</v>
      </c>
      <c r="APH52" s="964" t="s">
        <v>732</v>
      </c>
      <c r="API52" s="964" t="s">
        <v>732</v>
      </c>
      <c r="APJ52" s="963">
        <v>72</v>
      </c>
      <c r="APK52" s="963">
        <v>11</v>
      </c>
      <c r="APL52" s="963">
        <v>6</v>
      </c>
      <c r="APM52" s="963">
        <v>2</v>
      </c>
      <c r="APN52" s="963">
        <v>1</v>
      </c>
      <c r="APO52" s="964" t="s">
        <v>732</v>
      </c>
      <c r="APP52" s="963">
        <v>1</v>
      </c>
      <c r="APQ52" s="964" t="s">
        <v>732</v>
      </c>
      <c r="APR52" s="963">
        <v>1</v>
      </c>
      <c r="APS52" s="964" t="s">
        <v>732</v>
      </c>
      <c r="APT52" s="964" t="s">
        <v>732</v>
      </c>
      <c r="APU52" s="964" t="s">
        <v>732</v>
      </c>
      <c r="APV52" s="964" t="s">
        <v>732</v>
      </c>
      <c r="APW52" s="964" t="s">
        <v>732</v>
      </c>
      <c r="APX52" s="964" t="s">
        <v>732</v>
      </c>
      <c r="APY52" s="964" t="s">
        <v>732</v>
      </c>
      <c r="APZ52" s="964" t="s">
        <v>732</v>
      </c>
      <c r="AQA52" s="964" t="s">
        <v>732</v>
      </c>
      <c r="AQB52" s="964" t="s">
        <v>732</v>
      </c>
      <c r="AQC52" s="964" t="s">
        <v>732</v>
      </c>
      <c r="AQD52" s="964" t="s">
        <v>732</v>
      </c>
      <c r="AQE52" s="964" t="s">
        <v>732</v>
      </c>
      <c r="AQF52" s="964" t="s">
        <v>732</v>
      </c>
      <c r="AQG52" s="964" t="s">
        <v>732</v>
      </c>
      <c r="AQH52" s="963">
        <v>1</v>
      </c>
      <c r="AQI52" s="964" t="s">
        <v>732</v>
      </c>
      <c r="AQJ52" s="964" t="s">
        <v>732</v>
      </c>
      <c r="AQK52" s="964" t="s">
        <v>732</v>
      </c>
      <c r="AQL52" s="964" t="s">
        <v>732</v>
      </c>
      <c r="AQM52" s="964" t="s">
        <v>732</v>
      </c>
      <c r="AQN52" s="964" t="s">
        <v>732</v>
      </c>
      <c r="AQO52" s="963">
        <v>1</v>
      </c>
      <c r="AQP52" s="964" t="s">
        <v>732</v>
      </c>
      <c r="AQQ52" s="964" t="s">
        <v>732</v>
      </c>
      <c r="AQR52" s="964" t="s">
        <v>732</v>
      </c>
      <c r="AQS52" s="964" t="s">
        <v>732</v>
      </c>
      <c r="AQT52" s="964" t="s">
        <v>732</v>
      </c>
      <c r="AQU52" s="964" t="s">
        <v>732</v>
      </c>
      <c r="AQV52" s="964" t="s">
        <v>732</v>
      </c>
      <c r="AQW52" s="963">
        <v>1</v>
      </c>
      <c r="AQX52" s="963">
        <v>1</v>
      </c>
      <c r="AQY52" s="964" t="s">
        <v>732</v>
      </c>
      <c r="AQZ52" s="964" t="s">
        <v>732</v>
      </c>
      <c r="ARA52" s="964" t="s">
        <v>732</v>
      </c>
      <c r="ARB52" s="964" t="s">
        <v>732</v>
      </c>
      <c r="ARC52" s="964" t="s">
        <v>732</v>
      </c>
      <c r="ARD52" s="964" t="s">
        <v>732</v>
      </c>
      <c r="ARE52" s="964" t="s">
        <v>732</v>
      </c>
      <c r="ARF52" s="964" t="s">
        <v>732</v>
      </c>
      <c r="ARG52" s="964" t="s">
        <v>732</v>
      </c>
      <c r="ARH52" s="963">
        <v>1</v>
      </c>
      <c r="ARI52" s="964" t="s">
        <v>732</v>
      </c>
      <c r="ARJ52" s="964" t="s">
        <v>732</v>
      </c>
      <c r="ARK52" s="964" t="s">
        <v>732</v>
      </c>
      <c r="ARL52" s="963">
        <v>1</v>
      </c>
      <c r="ARM52" s="963">
        <v>1</v>
      </c>
      <c r="ARN52" s="964" t="s">
        <v>732</v>
      </c>
      <c r="ARO52" s="964" t="s">
        <v>732</v>
      </c>
      <c r="ARP52" s="963">
        <v>1</v>
      </c>
      <c r="ARQ52" s="964" t="s">
        <v>732</v>
      </c>
      <c r="ARR52" s="963">
        <v>1</v>
      </c>
      <c r="ARS52" s="964" t="s">
        <v>732</v>
      </c>
      <c r="ART52" s="964" t="s">
        <v>732</v>
      </c>
      <c r="ARU52" s="964" t="s">
        <v>732</v>
      </c>
      <c r="ARV52" s="964" t="s">
        <v>732</v>
      </c>
      <c r="ARW52" s="964" t="s">
        <v>732</v>
      </c>
      <c r="ARX52" s="964" t="s">
        <v>732</v>
      </c>
      <c r="ARY52" s="964" t="s">
        <v>732</v>
      </c>
      <c r="ARZ52" s="963">
        <v>1</v>
      </c>
      <c r="ASA52" s="964" t="s">
        <v>732</v>
      </c>
      <c r="ASB52" s="964" t="s">
        <v>732</v>
      </c>
      <c r="ASC52" s="963">
        <v>2</v>
      </c>
      <c r="ASD52" s="964" t="s">
        <v>732</v>
      </c>
      <c r="ASE52" s="964" t="s">
        <v>732</v>
      </c>
      <c r="ASF52" s="964" t="s">
        <v>732</v>
      </c>
      <c r="ASG52" s="964" t="s">
        <v>732</v>
      </c>
      <c r="ASH52" s="963">
        <v>3</v>
      </c>
      <c r="ASI52" s="963">
        <v>1</v>
      </c>
      <c r="ASJ52" s="963">
        <v>2</v>
      </c>
      <c r="ASK52" s="964" t="s">
        <v>732</v>
      </c>
      <c r="ASL52" s="963">
        <v>1</v>
      </c>
      <c r="ASM52" s="964" t="s">
        <v>732</v>
      </c>
      <c r="ASN52" s="963">
        <v>1</v>
      </c>
      <c r="ASO52" s="963">
        <v>1</v>
      </c>
      <c r="ASP52" s="964" t="s">
        <v>732</v>
      </c>
      <c r="ASQ52" s="963">
        <v>1</v>
      </c>
      <c r="ASR52" s="963">
        <v>2</v>
      </c>
      <c r="ASS52" s="963">
        <v>1</v>
      </c>
      <c r="AST52" s="963">
        <v>1</v>
      </c>
      <c r="ASU52" s="964" t="s">
        <v>732</v>
      </c>
      <c r="ASV52" s="963">
        <v>2</v>
      </c>
      <c r="ASW52" s="963">
        <v>3</v>
      </c>
      <c r="ASX52" s="963">
        <v>1</v>
      </c>
      <c r="ASY52" s="963">
        <v>1</v>
      </c>
      <c r="ASZ52" s="963">
        <v>1</v>
      </c>
      <c r="ATA52" s="963">
        <v>3</v>
      </c>
      <c r="ATB52" s="963">
        <v>3</v>
      </c>
      <c r="ATC52" s="963">
        <v>2</v>
      </c>
      <c r="ATD52" s="963">
        <v>2</v>
      </c>
      <c r="ATE52" s="963">
        <v>3</v>
      </c>
      <c r="ATF52" s="963">
        <v>1</v>
      </c>
      <c r="ATG52" s="963">
        <v>1</v>
      </c>
      <c r="ATH52" s="963">
        <v>1</v>
      </c>
      <c r="ATI52" s="964" t="s">
        <v>732</v>
      </c>
      <c r="ATJ52" s="964" t="s">
        <v>732</v>
      </c>
      <c r="ATK52" s="964" t="s">
        <v>732</v>
      </c>
      <c r="ATL52" s="964" t="s">
        <v>732</v>
      </c>
      <c r="ATM52" s="964" t="s">
        <v>732</v>
      </c>
      <c r="ATN52" s="964" t="s">
        <v>732</v>
      </c>
      <c r="ATO52" s="964" t="s">
        <v>732</v>
      </c>
      <c r="ATP52" s="964" t="s">
        <v>732</v>
      </c>
      <c r="ATQ52" s="964" t="s">
        <v>732</v>
      </c>
      <c r="ATR52" s="964" t="s">
        <v>732</v>
      </c>
      <c r="ATS52" s="964" t="s">
        <v>732</v>
      </c>
      <c r="ATT52" s="964" t="s">
        <v>732</v>
      </c>
      <c r="ATU52" s="964" t="s">
        <v>732</v>
      </c>
      <c r="ATV52" s="964" t="s">
        <v>732</v>
      </c>
      <c r="ATW52" s="965" t="s">
        <v>732</v>
      </c>
    </row>
    <row r="53" spans="2:1219" ht="15" customHeight="1">
      <c r="B53" s="961" t="s">
        <v>787</v>
      </c>
      <c r="C53" s="962">
        <v>3187</v>
      </c>
      <c r="D53" s="963">
        <v>333</v>
      </c>
      <c r="E53" s="963">
        <v>112</v>
      </c>
      <c r="F53" s="963">
        <v>50</v>
      </c>
      <c r="G53" s="963">
        <v>34</v>
      </c>
      <c r="H53" s="963">
        <v>16</v>
      </c>
      <c r="I53" s="963">
        <v>15</v>
      </c>
      <c r="J53" s="963">
        <v>11</v>
      </c>
      <c r="K53" s="963">
        <v>11</v>
      </c>
      <c r="L53" s="963">
        <v>8</v>
      </c>
      <c r="M53" s="963">
        <v>4</v>
      </c>
      <c r="N53" s="963">
        <v>5</v>
      </c>
      <c r="O53" s="963">
        <v>10</v>
      </c>
      <c r="P53" s="963">
        <v>7</v>
      </c>
      <c r="Q53" s="963">
        <v>3</v>
      </c>
      <c r="R53" s="963">
        <v>5</v>
      </c>
      <c r="S53" s="963">
        <v>8</v>
      </c>
      <c r="T53" s="963">
        <v>9</v>
      </c>
      <c r="U53" s="963">
        <v>5</v>
      </c>
      <c r="V53" s="963">
        <v>10</v>
      </c>
      <c r="W53" s="963">
        <v>13</v>
      </c>
      <c r="X53" s="963">
        <v>11</v>
      </c>
      <c r="Y53" s="963">
        <v>7</v>
      </c>
      <c r="Z53" s="963">
        <v>4</v>
      </c>
      <c r="AA53" s="963">
        <v>10</v>
      </c>
      <c r="AB53" s="963">
        <v>9</v>
      </c>
      <c r="AC53" s="963">
        <v>4</v>
      </c>
      <c r="AD53" s="963">
        <v>11</v>
      </c>
      <c r="AE53" s="963">
        <v>8</v>
      </c>
      <c r="AF53" s="963">
        <v>7</v>
      </c>
      <c r="AG53" s="963">
        <v>9</v>
      </c>
      <c r="AH53" s="963">
        <v>10</v>
      </c>
      <c r="AI53" s="963">
        <v>9</v>
      </c>
      <c r="AJ53" s="963">
        <v>10</v>
      </c>
      <c r="AK53" s="963">
        <v>4</v>
      </c>
      <c r="AL53" s="963">
        <v>5</v>
      </c>
      <c r="AM53" s="963">
        <v>8</v>
      </c>
      <c r="AN53" s="963">
        <v>6</v>
      </c>
      <c r="AO53" s="963">
        <v>4</v>
      </c>
      <c r="AP53" s="963">
        <v>8</v>
      </c>
      <c r="AQ53" s="963">
        <v>7</v>
      </c>
      <c r="AR53" s="963">
        <v>5</v>
      </c>
      <c r="AS53" s="963">
        <v>15</v>
      </c>
      <c r="AT53" s="963">
        <v>7</v>
      </c>
      <c r="AU53" s="963">
        <v>9</v>
      </c>
      <c r="AV53" s="963">
        <v>11</v>
      </c>
      <c r="AW53" s="963">
        <v>9</v>
      </c>
      <c r="AX53" s="963">
        <v>8</v>
      </c>
      <c r="AY53" s="963">
        <v>13</v>
      </c>
      <c r="AZ53" s="963">
        <v>14</v>
      </c>
      <c r="BA53" s="963">
        <v>9</v>
      </c>
      <c r="BB53" s="963">
        <v>11</v>
      </c>
      <c r="BC53" s="963">
        <v>9</v>
      </c>
      <c r="BD53" s="963">
        <v>14</v>
      </c>
      <c r="BE53" s="963">
        <v>12</v>
      </c>
      <c r="BF53" s="963">
        <v>12</v>
      </c>
      <c r="BG53" s="963">
        <v>10</v>
      </c>
      <c r="BH53" s="963">
        <v>16</v>
      </c>
      <c r="BI53" s="963">
        <v>15</v>
      </c>
      <c r="BJ53" s="963">
        <v>14</v>
      </c>
      <c r="BK53" s="963">
        <v>7</v>
      </c>
      <c r="BL53" s="963">
        <v>19</v>
      </c>
      <c r="BM53" s="963">
        <v>18</v>
      </c>
      <c r="BN53" s="963">
        <v>14</v>
      </c>
      <c r="BO53" s="963">
        <v>17</v>
      </c>
      <c r="BP53" s="963">
        <v>22</v>
      </c>
      <c r="BQ53" s="963">
        <v>17</v>
      </c>
      <c r="BR53" s="963">
        <v>20</v>
      </c>
      <c r="BS53" s="963">
        <v>26</v>
      </c>
      <c r="BT53" s="963">
        <v>35</v>
      </c>
      <c r="BU53" s="963">
        <v>24</v>
      </c>
      <c r="BV53" s="963">
        <v>34</v>
      </c>
      <c r="BW53" s="963">
        <v>31</v>
      </c>
      <c r="BX53" s="963">
        <v>36</v>
      </c>
      <c r="BY53" s="963">
        <v>32</v>
      </c>
      <c r="BZ53" s="963">
        <v>54</v>
      </c>
      <c r="CA53" s="963">
        <v>46</v>
      </c>
      <c r="CB53" s="963">
        <v>44</v>
      </c>
      <c r="CC53" s="963">
        <v>49</v>
      </c>
      <c r="CD53" s="963">
        <v>64</v>
      </c>
      <c r="CE53" s="963">
        <v>61</v>
      </c>
      <c r="CF53" s="963">
        <v>55</v>
      </c>
      <c r="CG53" s="963">
        <v>76</v>
      </c>
      <c r="CH53" s="963">
        <v>68</v>
      </c>
      <c r="CI53" s="963">
        <v>87</v>
      </c>
      <c r="CJ53" s="963">
        <v>72</v>
      </c>
      <c r="CK53" s="963">
        <v>88</v>
      </c>
      <c r="CL53" s="963">
        <v>94</v>
      </c>
      <c r="CM53" s="963">
        <v>102</v>
      </c>
      <c r="CN53" s="963">
        <v>92</v>
      </c>
      <c r="CO53" s="963">
        <v>90</v>
      </c>
      <c r="CP53" s="963">
        <v>81</v>
      </c>
      <c r="CQ53" s="963">
        <v>90</v>
      </c>
      <c r="CR53" s="963">
        <v>78</v>
      </c>
      <c r="CS53" s="963">
        <v>61</v>
      </c>
      <c r="CT53" s="963">
        <v>71</v>
      </c>
      <c r="CU53" s="963">
        <v>58</v>
      </c>
      <c r="CV53" s="963">
        <v>37</v>
      </c>
      <c r="CW53" s="963">
        <v>52</v>
      </c>
      <c r="CX53" s="963">
        <v>82</v>
      </c>
      <c r="CY53" s="963">
        <v>45</v>
      </c>
      <c r="CZ53" s="963">
        <v>5</v>
      </c>
      <c r="DA53" s="963">
        <v>3159</v>
      </c>
      <c r="DB53" s="963">
        <v>279</v>
      </c>
      <c r="DC53" s="963">
        <v>101</v>
      </c>
      <c r="DD53" s="963">
        <v>47</v>
      </c>
      <c r="DE53" s="963">
        <v>27</v>
      </c>
      <c r="DF53" s="963">
        <v>17</v>
      </c>
      <c r="DG53" s="963">
        <v>18</v>
      </c>
      <c r="DH53" s="963">
        <v>11</v>
      </c>
      <c r="DI53" s="963">
        <v>4</v>
      </c>
      <c r="DJ53" s="963">
        <v>6</v>
      </c>
      <c r="DK53" s="963">
        <v>13</v>
      </c>
      <c r="DL53" s="963">
        <v>8</v>
      </c>
      <c r="DM53" s="963">
        <v>8</v>
      </c>
      <c r="DN53" s="963">
        <v>8</v>
      </c>
      <c r="DO53" s="963">
        <v>9</v>
      </c>
      <c r="DP53" s="963">
        <v>3</v>
      </c>
      <c r="DQ53" s="963">
        <v>5</v>
      </c>
      <c r="DR53" s="963">
        <v>9</v>
      </c>
      <c r="DS53" s="963">
        <v>3</v>
      </c>
      <c r="DT53" s="963">
        <v>9</v>
      </c>
      <c r="DU53" s="963">
        <v>10</v>
      </c>
      <c r="DV53" s="963">
        <v>7</v>
      </c>
      <c r="DW53" s="963">
        <v>11</v>
      </c>
      <c r="DX53" s="963">
        <v>7</v>
      </c>
      <c r="DY53" s="963">
        <v>9</v>
      </c>
      <c r="DZ53" s="963">
        <v>5</v>
      </c>
      <c r="EA53" s="963">
        <v>14</v>
      </c>
      <c r="EB53" s="963">
        <v>14</v>
      </c>
      <c r="EC53" s="963">
        <v>15</v>
      </c>
      <c r="ED53" s="963">
        <v>17</v>
      </c>
      <c r="EE53" s="963">
        <v>17</v>
      </c>
      <c r="EF53" s="963">
        <v>8</v>
      </c>
      <c r="EG53" s="963">
        <v>12</v>
      </c>
      <c r="EH53" s="963">
        <v>10</v>
      </c>
      <c r="EI53" s="963">
        <v>16</v>
      </c>
      <c r="EJ53" s="963">
        <v>7</v>
      </c>
      <c r="EK53" s="963">
        <v>14</v>
      </c>
      <c r="EL53" s="963">
        <v>12</v>
      </c>
      <c r="EM53" s="963">
        <v>14</v>
      </c>
      <c r="EN53" s="963">
        <v>13</v>
      </c>
      <c r="EO53" s="963">
        <v>10</v>
      </c>
      <c r="EP53" s="963">
        <v>9</v>
      </c>
      <c r="EQ53" s="963">
        <v>12</v>
      </c>
      <c r="ER53" s="963">
        <v>11</v>
      </c>
      <c r="ES53" s="963">
        <v>8</v>
      </c>
      <c r="ET53" s="963">
        <v>8</v>
      </c>
      <c r="EU53" s="963">
        <v>18</v>
      </c>
      <c r="EV53" s="963">
        <v>17</v>
      </c>
      <c r="EW53" s="963">
        <v>15</v>
      </c>
      <c r="EX53" s="963">
        <v>16</v>
      </c>
      <c r="EY53" s="963">
        <v>14</v>
      </c>
      <c r="EZ53" s="963">
        <v>17</v>
      </c>
      <c r="FA53" s="963">
        <v>17</v>
      </c>
      <c r="FB53" s="963">
        <v>18</v>
      </c>
      <c r="FC53" s="963">
        <v>19</v>
      </c>
      <c r="FD53" s="963">
        <v>23</v>
      </c>
      <c r="FE53" s="963">
        <v>21</v>
      </c>
      <c r="FF53" s="963">
        <v>21</v>
      </c>
      <c r="FG53" s="963">
        <v>12</v>
      </c>
      <c r="FH53" s="963">
        <v>16</v>
      </c>
      <c r="FI53" s="963">
        <v>7</v>
      </c>
      <c r="FJ53" s="963">
        <v>18</v>
      </c>
      <c r="FK53" s="963">
        <v>18</v>
      </c>
      <c r="FL53" s="963">
        <v>21</v>
      </c>
      <c r="FM53" s="963">
        <v>25</v>
      </c>
      <c r="FN53" s="963">
        <v>15</v>
      </c>
      <c r="FO53" s="963">
        <v>25</v>
      </c>
      <c r="FP53" s="963">
        <v>24</v>
      </c>
      <c r="FQ53" s="963">
        <v>25</v>
      </c>
      <c r="FR53" s="963">
        <v>24</v>
      </c>
      <c r="FS53" s="963">
        <v>22</v>
      </c>
      <c r="FT53" s="963">
        <v>40</v>
      </c>
      <c r="FU53" s="963">
        <v>35</v>
      </c>
      <c r="FV53" s="963">
        <v>23</v>
      </c>
      <c r="FW53" s="963">
        <v>31</v>
      </c>
      <c r="FX53" s="963">
        <v>46</v>
      </c>
      <c r="FY53" s="963">
        <v>60</v>
      </c>
      <c r="FZ53" s="963">
        <v>32</v>
      </c>
      <c r="GA53" s="963">
        <v>53</v>
      </c>
      <c r="GB53" s="963">
        <v>53</v>
      </c>
      <c r="GC53" s="963">
        <v>62</v>
      </c>
      <c r="GD53" s="963">
        <v>81</v>
      </c>
      <c r="GE53" s="963">
        <v>57</v>
      </c>
      <c r="GF53" s="963">
        <v>59</v>
      </c>
      <c r="GG53" s="963">
        <v>79</v>
      </c>
      <c r="GH53" s="963">
        <v>69</v>
      </c>
      <c r="GI53" s="963">
        <v>80</v>
      </c>
      <c r="GJ53" s="963">
        <v>72</v>
      </c>
      <c r="GK53" s="963">
        <v>85</v>
      </c>
      <c r="GL53" s="963">
        <v>80</v>
      </c>
      <c r="GM53" s="963">
        <v>90</v>
      </c>
      <c r="GN53" s="963">
        <v>89</v>
      </c>
      <c r="GO53" s="963">
        <v>77</v>
      </c>
      <c r="GP53" s="963">
        <v>80</v>
      </c>
      <c r="GQ53" s="963">
        <v>62</v>
      </c>
      <c r="GR53" s="963">
        <v>62</v>
      </c>
      <c r="GS53" s="963">
        <v>46</v>
      </c>
      <c r="GT53" s="963">
        <v>44</v>
      </c>
      <c r="GU53" s="963">
        <v>36</v>
      </c>
      <c r="GV53" s="963">
        <v>88</v>
      </c>
      <c r="GW53" s="963">
        <v>41</v>
      </c>
      <c r="GX53" s="963">
        <v>4</v>
      </c>
      <c r="GY53" s="963">
        <v>3375</v>
      </c>
      <c r="GZ53" s="963">
        <v>239</v>
      </c>
      <c r="HA53" s="963">
        <v>89</v>
      </c>
      <c r="HB53" s="963">
        <v>54</v>
      </c>
      <c r="HC53" s="963">
        <v>23</v>
      </c>
      <c r="HD53" s="963">
        <v>8</v>
      </c>
      <c r="HE53" s="963">
        <v>11</v>
      </c>
      <c r="HF53" s="963">
        <v>8</v>
      </c>
      <c r="HG53" s="963">
        <v>8</v>
      </c>
      <c r="HH53" s="963">
        <v>10</v>
      </c>
      <c r="HI53" s="963">
        <v>10</v>
      </c>
      <c r="HJ53" s="963">
        <v>6</v>
      </c>
      <c r="HK53" s="963">
        <v>5</v>
      </c>
      <c r="HL53" s="963">
        <v>4</v>
      </c>
      <c r="HM53" s="963">
        <v>8</v>
      </c>
      <c r="HN53" s="963">
        <v>8</v>
      </c>
      <c r="HO53" s="963">
        <v>5</v>
      </c>
      <c r="HP53" s="963">
        <v>6</v>
      </c>
      <c r="HQ53" s="963">
        <v>5</v>
      </c>
      <c r="HR53" s="963">
        <v>4</v>
      </c>
      <c r="HS53" s="963">
        <v>7</v>
      </c>
      <c r="HT53" s="963">
        <v>8</v>
      </c>
      <c r="HU53" s="963">
        <v>11</v>
      </c>
      <c r="HV53" s="963">
        <v>10</v>
      </c>
      <c r="HW53" s="963">
        <v>9</v>
      </c>
      <c r="HX53" s="963">
        <v>10</v>
      </c>
      <c r="HY53" s="963">
        <v>7</v>
      </c>
      <c r="HZ53" s="963">
        <v>12</v>
      </c>
      <c r="IA53" s="963">
        <v>11</v>
      </c>
      <c r="IB53" s="963">
        <v>6</v>
      </c>
      <c r="IC53" s="963">
        <v>16</v>
      </c>
      <c r="ID53" s="963">
        <v>5</v>
      </c>
      <c r="IE53" s="963">
        <v>9</v>
      </c>
      <c r="IF53" s="963">
        <v>13</v>
      </c>
      <c r="IG53" s="963">
        <v>6</v>
      </c>
      <c r="IH53" s="963">
        <v>7</v>
      </c>
      <c r="II53" s="963">
        <v>11</v>
      </c>
      <c r="IJ53" s="963">
        <v>9</v>
      </c>
      <c r="IK53" s="963">
        <v>5</v>
      </c>
      <c r="IL53" s="963">
        <v>9</v>
      </c>
      <c r="IM53" s="963">
        <v>10</v>
      </c>
      <c r="IN53" s="963">
        <v>7</v>
      </c>
      <c r="IO53" s="963">
        <v>11</v>
      </c>
      <c r="IP53" s="963">
        <v>12</v>
      </c>
      <c r="IQ53" s="963">
        <v>9</v>
      </c>
      <c r="IR53" s="963">
        <v>11</v>
      </c>
      <c r="IS53" s="963">
        <v>8</v>
      </c>
      <c r="IT53" s="963">
        <v>13</v>
      </c>
      <c r="IU53" s="963">
        <v>13</v>
      </c>
      <c r="IV53" s="963">
        <v>8</v>
      </c>
      <c r="IW53" s="963">
        <v>13</v>
      </c>
      <c r="IX53" s="963">
        <v>12</v>
      </c>
      <c r="IY53" s="963">
        <v>18</v>
      </c>
      <c r="IZ53" s="963">
        <v>18</v>
      </c>
      <c r="JA53" s="963">
        <v>16</v>
      </c>
      <c r="JB53" s="963">
        <v>15</v>
      </c>
      <c r="JC53" s="963">
        <v>18</v>
      </c>
      <c r="JD53" s="963">
        <v>15</v>
      </c>
      <c r="JE53" s="963">
        <v>21</v>
      </c>
      <c r="JF53" s="963">
        <v>16</v>
      </c>
      <c r="JG53" s="963">
        <v>18</v>
      </c>
      <c r="JH53" s="963">
        <v>13</v>
      </c>
      <c r="JI53" s="963">
        <v>19</v>
      </c>
      <c r="JJ53" s="963">
        <v>18</v>
      </c>
      <c r="JK53" s="963">
        <v>36</v>
      </c>
      <c r="JL53" s="963">
        <v>23</v>
      </c>
      <c r="JM53" s="963">
        <v>14</v>
      </c>
      <c r="JN53" s="963">
        <v>28</v>
      </c>
      <c r="JO53" s="963">
        <v>30</v>
      </c>
      <c r="JP53" s="963">
        <v>27</v>
      </c>
      <c r="JQ53" s="963">
        <v>31</v>
      </c>
      <c r="JR53" s="963">
        <v>34</v>
      </c>
      <c r="JS53" s="963">
        <v>25</v>
      </c>
      <c r="JT53" s="963">
        <v>39</v>
      </c>
      <c r="JU53" s="963">
        <v>38</v>
      </c>
      <c r="JV53" s="963">
        <v>54</v>
      </c>
      <c r="JW53" s="963">
        <v>59</v>
      </c>
      <c r="JX53" s="963">
        <v>55</v>
      </c>
      <c r="JY53" s="963">
        <v>55</v>
      </c>
      <c r="JZ53" s="963">
        <v>50</v>
      </c>
      <c r="KA53" s="963">
        <v>74</v>
      </c>
      <c r="KB53" s="963">
        <v>85</v>
      </c>
      <c r="KC53" s="963">
        <v>72</v>
      </c>
      <c r="KD53" s="963">
        <v>87</v>
      </c>
      <c r="KE53" s="963">
        <v>76</v>
      </c>
      <c r="KF53" s="963">
        <v>79</v>
      </c>
      <c r="KG53" s="963">
        <v>103</v>
      </c>
      <c r="KH53" s="963">
        <v>95</v>
      </c>
      <c r="KI53" s="963">
        <v>88</v>
      </c>
      <c r="KJ53" s="963">
        <v>113</v>
      </c>
      <c r="KK53" s="963">
        <v>96</v>
      </c>
      <c r="KL53" s="963">
        <v>91</v>
      </c>
      <c r="KM53" s="963">
        <v>97</v>
      </c>
      <c r="KN53" s="963">
        <v>86</v>
      </c>
      <c r="KO53" s="963">
        <v>99</v>
      </c>
      <c r="KP53" s="963">
        <v>75</v>
      </c>
      <c r="KQ53" s="963">
        <v>86</v>
      </c>
      <c r="KR53" s="963">
        <v>59</v>
      </c>
      <c r="KS53" s="963">
        <v>39</v>
      </c>
      <c r="KT53" s="963">
        <v>109</v>
      </c>
      <c r="KU53" s="963">
        <v>38</v>
      </c>
      <c r="KV53" s="963">
        <v>6</v>
      </c>
      <c r="KW53" s="963">
        <v>3086</v>
      </c>
      <c r="KX53" s="963">
        <v>201</v>
      </c>
      <c r="KY53" s="963">
        <v>86</v>
      </c>
      <c r="KZ53" s="963">
        <v>37</v>
      </c>
      <c r="LA53" s="963">
        <v>23</v>
      </c>
      <c r="LB53" s="963">
        <v>11</v>
      </c>
      <c r="LC53" s="963">
        <v>13</v>
      </c>
      <c r="LD53" s="963">
        <v>3</v>
      </c>
      <c r="LE53" s="963">
        <v>8</v>
      </c>
      <c r="LF53" s="963">
        <v>8</v>
      </c>
      <c r="LG53" s="963">
        <v>7</v>
      </c>
      <c r="LH53" s="963">
        <v>5</v>
      </c>
      <c r="LI53" s="963">
        <v>10</v>
      </c>
      <c r="LJ53" s="963">
        <v>5</v>
      </c>
      <c r="LK53" s="963">
        <v>5</v>
      </c>
      <c r="LL53" s="963">
        <v>9</v>
      </c>
      <c r="LM53" s="963">
        <v>4</v>
      </c>
      <c r="LN53" s="963">
        <v>7</v>
      </c>
      <c r="LO53" s="963">
        <v>8</v>
      </c>
      <c r="LP53" s="963">
        <v>6</v>
      </c>
      <c r="LQ53" s="963">
        <v>10</v>
      </c>
      <c r="LR53" s="963">
        <v>8</v>
      </c>
      <c r="LS53" s="963">
        <v>6</v>
      </c>
      <c r="LT53" s="963">
        <v>9</v>
      </c>
      <c r="LU53" s="963">
        <v>6</v>
      </c>
      <c r="LV53" s="963">
        <v>12</v>
      </c>
      <c r="LW53" s="963">
        <v>7</v>
      </c>
      <c r="LX53" s="963">
        <v>6</v>
      </c>
      <c r="LY53" s="963">
        <v>6</v>
      </c>
      <c r="LZ53" s="963">
        <v>6</v>
      </c>
      <c r="MA53" s="963">
        <v>8</v>
      </c>
      <c r="MB53" s="963">
        <v>11</v>
      </c>
      <c r="MC53" s="963">
        <v>3</v>
      </c>
      <c r="MD53" s="963">
        <v>9</v>
      </c>
      <c r="ME53" s="963">
        <v>7</v>
      </c>
      <c r="MF53" s="963">
        <v>11</v>
      </c>
      <c r="MG53" s="963">
        <v>13</v>
      </c>
      <c r="MH53" s="963">
        <v>13</v>
      </c>
      <c r="MI53" s="963">
        <v>10</v>
      </c>
      <c r="MJ53" s="963">
        <v>5</v>
      </c>
      <c r="MK53" s="963">
        <v>10</v>
      </c>
      <c r="ML53" s="963">
        <v>14</v>
      </c>
      <c r="MM53" s="963">
        <v>14</v>
      </c>
      <c r="MN53" s="963">
        <v>8</v>
      </c>
      <c r="MO53" s="963">
        <v>7</v>
      </c>
      <c r="MP53" s="963">
        <v>7</v>
      </c>
      <c r="MQ53" s="963">
        <v>9</v>
      </c>
      <c r="MR53" s="963">
        <v>7</v>
      </c>
      <c r="MS53" s="963">
        <v>7</v>
      </c>
      <c r="MT53" s="963">
        <v>7</v>
      </c>
      <c r="MU53" s="963">
        <v>14</v>
      </c>
      <c r="MV53" s="963">
        <v>8</v>
      </c>
      <c r="MW53" s="963">
        <v>17</v>
      </c>
      <c r="MX53" s="963">
        <v>8</v>
      </c>
      <c r="MY53" s="963">
        <v>15</v>
      </c>
      <c r="MZ53" s="963">
        <v>14</v>
      </c>
      <c r="NA53" s="963">
        <v>19</v>
      </c>
      <c r="NB53" s="963">
        <v>14</v>
      </c>
      <c r="NC53" s="963">
        <v>17</v>
      </c>
      <c r="ND53" s="963">
        <v>15</v>
      </c>
      <c r="NE53" s="963">
        <v>13</v>
      </c>
      <c r="NF53" s="963">
        <v>21</v>
      </c>
      <c r="NG53" s="963">
        <v>16</v>
      </c>
      <c r="NH53" s="963">
        <v>23</v>
      </c>
      <c r="NI53" s="963">
        <v>21</v>
      </c>
      <c r="NJ53" s="963">
        <v>18</v>
      </c>
      <c r="NK53" s="963">
        <v>15</v>
      </c>
      <c r="NL53" s="963">
        <v>23</v>
      </c>
      <c r="NM53" s="963">
        <v>29</v>
      </c>
      <c r="NN53" s="963">
        <v>29</v>
      </c>
      <c r="NO53" s="963">
        <v>30</v>
      </c>
      <c r="NP53" s="963">
        <v>30</v>
      </c>
      <c r="NQ53" s="963">
        <v>51</v>
      </c>
      <c r="NR53" s="963">
        <v>28</v>
      </c>
      <c r="NS53" s="963">
        <v>32</v>
      </c>
      <c r="NT53" s="963">
        <v>41</v>
      </c>
      <c r="NU53" s="963">
        <v>44</v>
      </c>
      <c r="NV53" s="963">
        <v>48</v>
      </c>
      <c r="NW53" s="963">
        <v>50</v>
      </c>
      <c r="NX53" s="963">
        <v>63</v>
      </c>
      <c r="NY53" s="963">
        <v>65</v>
      </c>
      <c r="NZ53" s="963">
        <v>60</v>
      </c>
      <c r="OA53" s="963">
        <v>86</v>
      </c>
      <c r="OB53" s="963">
        <v>73</v>
      </c>
      <c r="OC53" s="963">
        <v>81</v>
      </c>
      <c r="OD53" s="963">
        <v>87</v>
      </c>
      <c r="OE53" s="963">
        <v>77</v>
      </c>
      <c r="OF53" s="963">
        <v>96</v>
      </c>
      <c r="OG53" s="963">
        <v>78</v>
      </c>
      <c r="OH53" s="963">
        <v>90</v>
      </c>
      <c r="OI53" s="963">
        <v>91</v>
      </c>
      <c r="OJ53" s="963">
        <v>107</v>
      </c>
      <c r="OK53" s="963">
        <v>97</v>
      </c>
      <c r="OL53" s="963">
        <v>84</v>
      </c>
      <c r="OM53" s="963">
        <v>91</v>
      </c>
      <c r="ON53" s="963">
        <v>60</v>
      </c>
      <c r="OO53" s="963">
        <v>57</v>
      </c>
      <c r="OP53" s="963">
        <v>48</v>
      </c>
      <c r="OQ53" s="963">
        <v>45</v>
      </c>
      <c r="OR53" s="963">
        <v>74</v>
      </c>
      <c r="OS53" s="963">
        <v>50</v>
      </c>
      <c r="OT53" s="963">
        <v>11</v>
      </c>
      <c r="OU53" s="963">
        <v>3608</v>
      </c>
      <c r="OV53" s="963">
        <v>218</v>
      </c>
      <c r="OW53" s="963">
        <v>89</v>
      </c>
      <c r="OX53" s="963">
        <v>41</v>
      </c>
      <c r="OY53" s="963">
        <v>19</v>
      </c>
      <c r="OZ53" s="963">
        <v>8</v>
      </c>
      <c r="PA53" s="963">
        <v>14</v>
      </c>
      <c r="PB53" s="963">
        <v>5</v>
      </c>
      <c r="PC53" s="963">
        <v>3</v>
      </c>
      <c r="PD53" s="963">
        <v>9</v>
      </c>
      <c r="PE53" s="963">
        <v>7</v>
      </c>
      <c r="PF53" s="963">
        <v>8</v>
      </c>
      <c r="PG53" s="963">
        <v>5</v>
      </c>
      <c r="PH53" s="963">
        <v>5</v>
      </c>
      <c r="PI53" s="963">
        <v>6</v>
      </c>
      <c r="PJ53" s="963">
        <v>4</v>
      </c>
      <c r="PK53" s="963">
        <v>7</v>
      </c>
      <c r="PL53" s="963">
        <v>8</v>
      </c>
      <c r="PM53" s="963">
        <v>4</v>
      </c>
      <c r="PN53" s="963">
        <v>4</v>
      </c>
      <c r="PO53" s="963">
        <v>7</v>
      </c>
      <c r="PP53" s="963">
        <v>9</v>
      </c>
      <c r="PQ53" s="963">
        <v>10</v>
      </c>
      <c r="PR53" s="963">
        <v>9</v>
      </c>
      <c r="PS53" s="963">
        <v>2</v>
      </c>
      <c r="PT53" s="963">
        <v>9</v>
      </c>
      <c r="PU53" s="963">
        <v>3</v>
      </c>
      <c r="PV53" s="963">
        <v>7</v>
      </c>
      <c r="PW53" s="963">
        <v>7</v>
      </c>
      <c r="PX53" s="963">
        <v>8</v>
      </c>
      <c r="PY53" s="963">
        <v>9</v>
      </c>
      <c r="PZ53" s="963">
        <v>10</v>
      </c>
      <c r="QA53" s="963">
        <v>8</v>
      </c>
      <c r="QB53" s="963">
        <v>5</v>
      </c>
      <c r="QC53" s="963">
        <v>5</v>
      </c>
      <c r="QD53" s="963">
        <v>5</v>
      </c>
      <c r="QE53" s="963">
        <v>6</v>
      </c>
      <c r="QF53" s="963">
        <v>8</v>
      </c>
      <c r="QG53" s="963">
        <v>10</v>
      </c>
      <c r="QH53" s="963">
        <v>9</v>
      </c>
      <c r="QI53" s="963">
        <v>9</v>
      </c>
      <c r="QJ53" s="963">
        <v>12</v>
      </c>
      <c r="QK53" s="963">
        <v>7</v>
      </c>
      <c r="QL53" s="963">
        <v>9</v>
      </c>
      <c r="QM53" s="963">
        <v>5</v>
      </c>
      <c r="QN53" s="963">
        <v>11</v>
      </c>
      <c r="QO53" s="963">
        <v>5</v>
      </c>
      <c r="QP53" s="963">
        <v>12</v>
      </c>
      <c r="QQ53" s="963">
        <v>15</v>
      </c>
      <c r="QR53" s="963">
        <v>9</v>
      </c>
      <c r="QS53" s="963">
        <v>11</v>
      </c>
      <c r="QT53" s="963">
        <v>9</v>
      </c>
      <c r="QU53" s="963">
        <v>13</v>
      </c>
      <c r="QV53" s="963">
        <v>17</v>
      </c>
      <c r="QW53" s="963">
        <v>15</v>
      </c>
      <c r="QX53" s="963">
        <v>15</v>
      </c>
      <c r="QY53" s="963">
        <v>14</v>
      </c>
      <c r="QZ53" s="963">
        <v>6</v>
      </c>
      <c r="RA53" s="963">
        <v>18</v>
      </c>
      <c r="RB53" s="963">
        <v>17</v>
      </c>
      <c r="RC53" s="963">
        <v>22</v>
      </c>
      <c r="RD53" s="963">
        <v>10</v>
      </c>
      <c r="RE53" s="963">
        <v>12</v>
      </c>
      <c r="RF53" s="963">
        <v>22</v>
      </c>
      <c r="RG53" s="963">
        <v>18</v>
      </c>
      <c r="RH53" s="963">
        <v>29</v>
      </c>
      <c r="RI53" s="963">
        <v>31</v>
      </c>
      <c r="RJ53" s="963">
        <v>30</v>
      </c>
      <c r="RK53" s="963">
        <v>30</v>
      </c>
      <c r="RL53" s="963">
        <v>26</v>
      </c>
      <c r="RM53" s="963">
        <v>28</v>
      </c>
      <c r="RN53" s="963">
        <v>39</v>
      </c>
      <c r="RO53" s="963">
        <v>39</v>
      </c>
      <c r="RP53" s="963">
        <v>52</v>
      </c>
      <c r="RQ53" s="963">
        <v>49</v>
      </c>
      <c r="RR53" s="963">
        <v>62</v>
      </c>
      <c r="RS53" s="963">
        <v>50</v>
      </c>
      <c r="RT53" s="963">
        <v>67</v>
      </c>
      <c r="RU53" s="963">
        <v>77</v>
      </c>
      <c r="RV53" s="963">
        <v>64</v>
      </c>
      <c r="RW53" s="963">
        <v>81</v>
      </c>
      <c r="RX53" s="963">
        <v>86</v>
      </c>
      <c r="RY53" s="963">
        <v>79</v>
      </c>
      <c r="RZ53" s="963">
        <v>91</v>
      </c>
      <c r="SA53" s="963">
        <v>109</v>
      </c>
      <c r="SB53" s="963">
        <v>100</v>
      </c>
      <c r="SC53" s="963">
        <v>100</v>
      </c>
      <c r="SD53" s="963">
        <v>137</v>
      </c>
      <c r="SE53" s="963">
        <v>113</v>
      </c>
      <c r="SF53" s="963">
        <v>137</v>
      </c>
      <c r="SG53" s="963">
        <v>117</v>
      </c>
      <c r="SH53" s="963">
        <v>114</v>
      </c>
      <c r="SI53" s="963">
        <v>120</v>
      </c>
      <c r="SJ53" s="963">
        <v>101</v>
      </c>
      <c r="SK53" s="963">
        <v>89</v>
      </c>
      <c r="SL53" s="963">
        <v>86</v>
      </c>
      <c r="SM53" s="963">
        <v>74</v>
      </c>
      <c r="SN53" s="963">
        <v>84</v>
      </c>
      <c r="SO53" s="963">
        <v>65</v>
      </c>
      <c r="SP53" s="963">
        <v>95</v>
      </c>
      <c r="SQ53" s="963">
        <v>32</v>
      </c>
      <c r="SR53" s="963">
        <v>2</v>
      </c>
      <c r="SS53" s="963">
        <v>3804</v>
      </c>
      <c r="ST53" s="963">
        <v>177</v>
      </c>
      <c r="SU53" s="963">
        <v>73</v>
      </c>
      <c r="SV53" s="963">
        <v>41</v>
      </c>
      <c r="SW53" s="963">
        <v>20</v>
      </c>
      <c r="SX53" s="963">
        <v>10</v>
      </c>
      <c r="SY53" s="963">
        <v>7</v>
      </c>
      <c r="SZ53" s="963">
        <v>13</v>
      </c>
      <c r="TA53" s="963">
        <v>10</v>
      </c>
      <c r="TB53" s="963">
        <v>8</v>
      </c>
      <c r="TC53" s="963">
        <v>3</v>
      </c>
      <c r="TD53" s="963">
        <v>7</v>
      </c>
      <c r="TE53" s="963">
        <v>4</v>
      </c>
      <c r="TF53" s="963">
        <v>9</v>
      </c>
      <c r="TG53" s="963">
        <v>5</v>
      </c>
      <c r="TH53" s="963">
        <v>8</v>
      </c>
      <c r="TI53" s="963">
        <v>10</v>
      </c>
      <c r="TJ53" s="963">
        <v>8</v>
      </c>
      <c r="TK53" s="963">
        <v>9</v>
      </c>
      <c r="TL53" s="963">
        <v>8</v>
      </c>
      <c r="TM53" s="963">
        <v>7</v>
      </c>
      <c r="TN53" s="963">
        <v>5</v>
      </c>
      <c r="TO53" s="963">
        <v>5</v>
      </c>
      <c r="TP53" s="963">
        <v>7</v>
      </c>
      <c r="TQ53" s="963">
        <v>19</v>
      </c>
      <c r="TR53" s="963">
        <v>13</v>
      </c>
      <c r="TS53" s="963">
        <v>3</v>
      </c>
      <c r="TT53" s="963">
        <v>4</v>
      </c>
      <c r="TU53" s="963">
        <v>12</v>
      </c>
      <c r="TV53" s="963">
        <v>5</v>
      </c>
      <c r="TW53" s="963">
        <v>11</v>
      </c>
      <c r="TX53" s="963">
        <v>9</v>
      </c>
      <c r="TY53" s="963">
        <v>3</v>
      </c>
      <c r="TZ53" s="963">
        <v>8</v>
      </c>
      <c r="UA53" s="963">
        <v>12</v>
      </c>
      <c r="UB53" s="963">
        <v>8</v>
      </c>
      <c r="UC53" s="963">
        <v>12</v>
      </c>
      <c r="UD53" s="963">
        <v>13</v>
      </c>
      <c r="UE53" s="963">
        <v>17</v>
      </c>
      <c r="UF53" s="963">
        <v>9</v>
      </c>
      <c r="UG53" s="963">
        <v>8</v>
      </c>
      <c r="UH53" s="963">
        <v>10</v>
      </c>
      <c r="UI53" s="963">
        <v>15</v>
      </c>
      <c r="UJ53" s="963">
        <v>7</v>
      </c>
      <c r="UK53" s="963">
        <v>12</v>
      </c>
      <c r="UL53" s="963">
        <v>16</v>
      </c>
      <c r="UM53" s="963">
        <v>18</v>
      </c>
      <c r="UN53" s="963">
        <v>13</v>
      </c>
      <c r="UO53" s="963">
        <v>15</v>
      </c>
      <c r="UP53" s="963">
        <v>14</v>
      </c>
      <c r="UQ53" s="963">
        <v>15</v>
      </c>
      <c r="UR53" s="963">
        <v>16</v>
      </c>
      <c r="US53" s="963">
        <v>17</v>
      </c>
      <c r="UT53" s="963">
        <v>15</v>
      </c>
      <c r="UU53" s="963">
        <v>21</v>
      </c>
      <c r="UV53" s="963">
        <v>26</v>
      </c>
      <c r="UW53" s="963">
        <v>21</v>
      </c>
      <c r="UX53" s="963">
        <v>26</v>
      </c>
      <c r="UY53" s="963">
        <v>19</v>
      </c>
      <c r="UZ53" s="963">
        <v>18</v>
      </c>
      <c r="VA53" s="963">
        <v>33</v>
      </c>
      <c r="VB53" s="963">
        <v>30</v>
      </c>
      <c r="VC53" s="963">
        <v>27</v>
      </c>
      <c r="VD53" s="963">
        <v>21</v>
      </c>
      <c r="VE53" s="963">
        <v>28</v>
      </c>
      <c r="VF53" s="963">
        <v>40</v>
      </c>
      <c r="VG53" s="963">
        <v>29</v>
      </c>
      <c r="VH53" s="963">
        <v>35</v>
      </c>
      <c r="VI53" s="963">
        <v>29</v>
      </c>
      <c r="VJ53" s="963">
        <v>41</v>
      </c>
      <c r="VK53" s="963">
        <v>30</v>
      </c>
      <c r="VL53" s="963">
        <v>35</v>
      </c>
      <c r="VM53" s="963">
        <v>37</v>
      </c>
      <c r="VN53" s="963">
        <v>52</v>
      </c>
      <c r="VO53" s="963">
        <v>61</v>
      </c>
      <c r="VP53" s="963">
        <v>55</v>
      </c>
      <c r="VQ53" s="963">
        <v>63</v>
      </c>
      <c r="VR53" s="963">
        <v>81</v>
      </c>
      <c r="VS53" s="963">
        <v>71</v>
      </c>
      <c r="VT53" s="963">
        <v>66</v>
      </c>
      <c r="VU53" s="963">
        <v>89</v>
      </c>
      <c r="VV53" s="963">
        <v>94</v>
      </c>
      <c r="VW53" s="963">
        <v>101</v>
      </c>
      <c r="VX53" s="963">
        <v>102</v>
      </c>
      <c r="VY53" s="963">
        <v>115</v>
      </c>
      <c r="VZ53" s="963">
        <v>105</v>
      </c>
      <c r="WA53" s="963">
        <v>101</v>
      </c>
      <c r="WB53" s="963">
        <v>123</v>
      </c>
      <c r="WC53" s="963">
        <v>104</v>
      </c>
      <c r="WD53" s="963">
        <v>122</v>
      </c>
      <c r="WE53" s="963">
        <v>118</v>
      </c>
      <c r="WF53" s="963">
        <v>101</v>
      </c>
      <c r="WG53" s="963">
        <v>105</v>
      </c>
      <c r="WH53" s="963">
        <v>111</v>
      </c>
      <c r="WI53" s="963">
        <v>96</v>
      </c>
      <c r="WJ53" s="963">
        <v>81</v>
      </c>
      <c r="WK53" s="963">
        <v>72</v>
      </c>
      <c r="WL53" s="963">
        <v>76</v>
      </c>
      <c r="WM53" s="963">
        <v>45</v>
      </c>
      <c r="WN53" s="963">
        <v>45</v>
      </c>
      <c r="WO53" s="963">
        <v>31</v>
      </c>
      <c r="WP53" s="963">
        <v>18</v>
      </c>
      <c r="WQ53" s="963">
        <v>16</v>
      </c>
      <c r="WR53" s="963">
        <v>8</v>
      </c>
      <c r="WS53" s="963">
        <v>12</v>
      </c>
      <c r="WT53" s="963">
        <v>3</v>
      </c>
      <c r="WU53" s="963">
        <v>3</v>
      </c>
      <c r="WV53" s="963">
        <v>1</v>
      </c>
      <c r="WW53" s="963">
        <v>3</v>
      </c>
      <c r="WX53" s="963">
        <v>1</v>
      </c>
      <c r="WY53" s="964" t="s">
        <v>732</v>
      </c>
      <c r="WZ53" s="964" t="s">
        <v>732</v>
      </c>
      <c r="XA53" s="964" t="s">
        <v>732</v>
      </c>
      <c r="XB53" s="963">
        <v>1</v>
      </c>
      <c r="XC53" s="963">
        <v>1</v>
      </c>
      <c r="XD53" s="964" t="s">
        <v>732</v>
      </c>
      <c r="XE53" s="964" t="s">
        <v>732</v>
      </c>
      <c r="XF53" s="964" t="s">
        <v>732</v>
      </c>
      <c r="XG53" s="963">
        <v>2</v>
      </c>
      <c r="XH53" s="963">
        <v>3449</v>
      </c>
      <c r="XI53" s="963">
        <v>204</v>
      </c>
      <c r="XJ53" s="963">
        <v>66</v>
      </c>
      <c r="XK53" s="963">
        <v>31</v>
      </c>
      <c r="XL53" s="963">
        <v>14</v>
      </c>
      <c r="XM53" s="963">
        <v>7</v>
      </c>
      <c r="XN53" s="963">
        <v>6</v>
      </c>
      <c r="XO53" s="963">
        <v>10</v>
      </c>
      <c r="XP53" s="963">
        <v>6</v>
      </c>
      <c r="XQ53" s="963">
        <v>3</v>
      </c>
      <c r="XR53" s="963">
        <v>3</v>
      </c>
      <c r="XS53" s="963">
        <v>2</v>
      </c>
      <c r="XT53" s="963">
        <v>4</v>
      </c>
      <c r="XU53" s="963">
        <v>6</v>
      </c>
      <c r="XV53" s="963">
        <v>3</v>
      </c>
      <c r="XW53" s="963">
        <v>4</v>
      </c>
      <c r="XX53" s="963">
        <v>3</v>
      </c>
      <c r="XY53" s="963">
        <v>7</v>
      </c>
      <c r="XZ53" s="963">
        <v>5</v>
      </c>
      <c r="YA53" s="963">
        <v>8</v>
      </c>
      <c r="YB53" s="963">
        <v>3</v>
      </c>
      <c r="YC53" s="963">
        <v>5</v>
      </c>
      <c r="YD53" s="963">
        <v>9</v>
      </c>
      <c r="YE53" s="963">
        <v>7</v>
      </c>
      <c r="YF53" s="963">
        <v>7</v>
      </c>
      <c r="YG53" s="963">
        <v>5</v>
      </c>
      <c r="YH53" s="963">
        <v>6</v>
      </c>
      <c r="YI53" s="963">
        <v>9</v>
      </c>
      <c r="YJ53" s="963">
        <v>4</v>
      </c>
      <c r="YK53" s="963">
        <v>6</v>
      </c>
      <c r="YL53" s="963">
        <v>7</v>
      </c>
      <c r="YM53" s="963">
        <v>8</v>
      </c>
      <c r="YN53" s="963">
        <v>6</v>
      </c>
      <c r="YO53" s="963">
        <v>7</v>
      </c>
      <c r="YP53" s="963">
        <v>3</v>
      </c>
      <c r="YQ53" s="963">
        <v>10</v>
      </c>
      <c r="YR53" s="963">
        <v>9</v>
      </c>
      <c r="YS53" s="963">
        <v>9</v>
      </c>
      <c r="YT53" s="963">
        <v>11</v>
      </c>
      <c r="YU53" s="963">
        <v>9</v>
      </c>
      <c r="YV53" s="963">
        <v>17</v>
      </c>
      <c r="YW53" s="963">
        <v>7</v>
      </c>
      <c r="YX53" s="963">
        <v>6</v>
      </c>
      <c r="YY53" s="963">
        <v>11</v>
      </c>
      <c r="YZ53" s="963">
        <v>13</v>
      </c>
      <c r="ZA53" s="963">
        <v>11</v>
      </c>
      <c r="ZB53" s="963">
        <v>16</v>
      </c>
      <c r="ZC53" s="963">
        <v>9</v>
      </c>
      <c r="ZD53" s="963">
        <v>10</v>
      </c>
      <c r="ZE53" s="963">
        <v>12</v>
      </c>
      <c r="ZF53" s="963">
        <v>11</v>
      </c>
      <c r="ZG53" s="963">
        <v>14</v>
      </c>
      <c r="ZH53" s="963">
        <v>16</v>
      </c>
      <c r="ZI53" s="963">
        <v>15</v>
      </c>
      <c r="ZJ53" s="963">
        <v>17</v>
      </c>
      <c r="ZK53" s="963">
        <v>12</v>
      </c>
      <c r="ZL53" s="963">
        <v>18</v>
      </c>
      <c r="ZM53" s="963">
        <v>16</v>
      </c>
      <c r="ZN53" s="963">
        <v>20</v>
      </c>
      <c r="ZO53" s="963">
        <v>11</v>
      </c>
      <c r="ZP53" s="963">
        <v>21</v>
      </c>
      <c r="ZQ53" s="963">
        <v>20</v>
      </c>
      <c r="ZR53" s="963">
        <v>11</v>
      </c>
      <c r="ZS53" s="963">
        <v>19</v>
      </c>
      <c r="ZT53" s="963">
        <v>27</v>
      </c>
      <c r="ZU53" s="963">
        <v>32</v>
      </c>
      <c r="ZV53" s="963">
        <v>34</v>
      </c>
      <c r="ZW53" s="963">
        <v>35</v>
      </c>
      <c r="ZX53" s="963">
        <v>36</v>
      </c>
      <c r="ZY53" s="963">
        <v>31</v>
      </c>
      <c r="ZZ53" s="963">
        <v>40</v>
      </c>
      <c r="AAA53" s="963">
        <v>35</v>
      </c>
      <c r="AAB53" s="963">
        <v>40</v>
      </c>
      <c r="AAC53" s="963">
        <v>40</v>
      </c>
      <c r="AAD53" s="963">
        <v>37</v>
      </c>
      <c r="AAE53" s="963">
        <v>59</v>
      </c>
      <c r="AAF53" s="963">
        <v>52</v>
      </c>
      <c r="AAG53" s="963">
        <v>41</v>
      </c>
      <c r="AAH53" s="963">
        <v>64</v>
      </c>
      <c r="AAI53" s="963">
        <v>72</v>
      </c>
      <c r="AAJ53" s="963">
        <v>80</v>
      </c>
      <c r="AAK53" s="963">
        <v>70</v>
      </c>
      <c r="AAL53" s="963">
        <v>83</v>
      </c>
      <c r="AAM53" s="963">
        <v>80</v>
      </c>
      <c r="AAN53" s="963">
        <v>107</v>
      </c>
      <c r="AAO53" s="963">
        <v>114</v>
      </c>
      <c r="AAP53" s="963">
        <v>95</v>
      </c>
      <c r="AAQ53" s="963">
        <v>105</v>
      </c>
      <c r="AAR53" s="963">
        <v>108</v>
      </c>
      <c r="AAS53" s="963">
        <v>111</v>
      </c>
      <c r="AAT53" s="963">
        <v>120</v>
      </c>
      <c r="AAU53" s="963">
        <v>127</v>
      </c>
      <c r="AAV53" s="963">
        <v>122</v>
      </c>
      <c r="AAW53" s="963">
        <v>91</v>
      </c>
      <c r="AAX53" s="963">
        <v>102</v>
      </c>
      <c r="AAY53" s="963">
        <v>71</v>
      </c>
      <c r="AAZ53" s="963">
        <v>56</v>
      </c>
      <c r="ABA53" s="963">
        <v>62</v>
      </c>
      <c r="ABB53" s="963">
        <v>46</v>
      </c>
      <c r="ABC53" s="963">
        <v>54</v>
      </c>
      <c r="ABD53" s="963">
        <v>24</v>
      </c>
      <c r="ABE53" s="963">
        <v>25</v>
      </c>
      <c r="ABF53" s="963">
        <v>20</v>
      </c>
      <c r="ABG53" s="963">
        <v>13</v>
      </c>
      <c r="ABH53" s="963">
        <v>12</v>
      </c>
      <c r="ABI53" s="963">
        <v>3</v>
      </c>
      <c r="ABJ53" s="963">
        <v>3</v>
      </c>
      <c r="ABK53" s="963">
        <v>2</v>
      </c>
      <c r="ABL53" s="964" t="s">
        <v>732</v>
      </c>
      <c r="ABM53" s="963">
        <v>2</v>
      </c>
      <c r="ABN53" s="964" t="s">
        <v>732</v>
      </c>
      <c r="ABO53" s="964" t="s">
        <v>732</v>
      </c>
      <c r="ABP53" s="964" t="s">
        <v>732</v>
      </c>
      <c r="ABQ53" s="964" t="s">
        <v>732</v>
      </c>
      <c r="ABR53" s="963">
        <v>1</v>
      </c>
      <c r="ABS53" s="964" t="s">
        <v>732</v>
      </c>
      <c r="ABT53" s="963">
        <v>3298</v>
      </c>
      <c r="ABU53" s="963">
        <v>156</v>
      </c>
      <c r="ABV53" s="963">
        <v>54</v>
      </c>
      <c r="ABW53" s="963">
        <v>28</v>
      </c>
      <c r="ABX53" s="963">
        <v>18</v>
      </c>
      <c r="ABY53" s="963">
        <v>9</v>
      </c>
      <c r="ABZ53" s="963">
        <v>9</v>
      </c>
      <c r="ACA53" s="963">
        <v>5</v>
      </c>
      <c r="ACB53" s="963">
        <v>2</v>
      </c>
      <c r="ACC53" s="963">
        <v>4</v>
      </c>
      <c r="ACD53" s="963">
        <v>3</v>
      </c>
      <c r="ACE53" s="963">
        <v>3</v>
      </c>
      <c r="ACF53" s="963">
        <v>4</v>
      </c>
      <c r="ACG53" s="963">
        <v>1</v>
      </c>
      <c r="ACH53" s="963">
        <v>5</v>
      </c>
      <c r="ACI53" s="963">
        <v>4</v>
      </c>
      <c r="ACJ53" s="963">
        <v>5</v>
      </c>
      <c r="ACK53" s="963">
        <v>6</v>
      </c>
      <c r="ACL53" s="963">
        <v>8</v>
      </c>
      <c r="ACM53" s="963">
        <v>3</v>
      </c>
      <c r="ACN53" s="963">
        <v>4</v>
      </c>
      <c r="ACO53" s="963">
        <v>5</v>
      </c>
      <c r="ACP53" s="963">
        <v>4</v>
      </c>
      <c r="ACQ53" s="963">
        <v>6</v>
      </c>
      <c r="ACR53" s="963">
        <v>5</v>
      </c>
      <c r="ACS53" s="963">
        <v>4</v>
      </c>
      <c r="ACT53" s="963">
        <v>1</v>
      </c>
      <c r="ACU53" s="963">
        <v>9</v>
      </c>
      <c r="ACV53" s="963">
        <v>4</v>
      </c>
      <c r="ACW53" s="963">
        <v>6</v>
      </c>
      <c r="ACX53" s="963">
        <v>7</v>
      </c>
      <c r="ACY53" s="963">
        <v>8</v>
      </c>
      <c r="ACZ53" s="963">
        <v>4</v>
      </c>
      <c r="ADA53" s="963">
        <v>7</v>
      </c>
      <c r="ADB53" s="963">
        <v>11</v>
      </c>
      <c r="ADC53" s="963">
        <v>2</v>
      </c>
      <c r="ADD53" s="963">
        <v>7</v>
      </c>
      <c r="ADE53" s="963">
        <v>4</v>
      </c>
      <c r="ADF53" s="963">
        <v>7</v>
      </c>
      <c r="ADG53" s="963">
        <v>9</v>
      </c>
      <c r="ADH53" s="963">
        <v>7</v>
      </c>
      <c r="ADI53" s="963">
        <v>9</v>
      </c>
      <c r="ADJ53" s="963">
        <v>9</v>
      </c>
      <c r="ADK53" s="963">
        <v>10</v>
      </c>
      <c r="ADL53" s="963">
        <v>9</v>
      </c>
      <c r="ADM53" s="963">
        <v>7</v>
      </c>
      <c r="ADN53" s="963">
        <v>5</v>
      </c>
      <c r="ADO53" s="963">
        <v>7</v>
      </c>
      <c r="ADP53" s="963">
        <v>7</v>
      </c>
      <c r="ADQ53" s="963">
        <v>9</v>
      </c>
      <c r="ADR53" s="963">
        <v>8</v>
      </c>
      <c r="ADS53" s="963">
        <v>12</v>
      </c>
      <c r="ADT53" s="963">
        <v>15</v>
      </c>
      <c r="ADU53" s="963">
        <v>19</v>
      </c>
      <c r="ADV53" s="963">
        <v>10</v>
      </c>
      <c r="ADW53" s="963">
        <v>12</v>
      </c>
      <c r="ADX53" s="963">
        <v>10</v>
      </c>
      <c r="ADY53" s="963">
        <v>16</v>
      </c>
      <c r="ADZ53" s="963">
        <v>19</v>
      </c>
      <c r="AEA53" s="963">
        <v>15</v>
      </c>
      <c r="AEB53" s="963">
        <v>18</v>
      </c>
      <c r="AEC53" s="963">
        <v>15</v>
      </c>
      <c r="AED53" s="963">
        <v>17</v>
      </c>
      <c r="AEE53" s="963">
        <v>20</v>
      </c>
      <c r="AEF53" s="963">
        <v>25</v>
      </c>
      <c r="AEG53" s="963">
        <v>23</v>
      </c>
      <c r="AEH53" s="963">
        <v>28</v>
      </c>
      <c r="AEI53" s="963">
        <v>22</v>
      </c>
      <c r="AEJ53" s="963">
        <v>37</v>
      </c>
      <c r="AEK53" s="963">
        <v>38</v>
      </c>
      <c r="AEL53" s="963">
        <v>29</v>
      </c>
      <c r="AEM53" s="963">
        <v>40</v>
      </c>
      <c r="AEN53" s="963">
        <v>44</v>
      </c>
      <c r="AEO53" s="963">
        <v>32</v>
      </c>
      <c r="AEP53" s="963">
        <v>38</v>
      </c>
      <c r="AEQ53" s="963">
        <v>46</v>
      </c>
      <c r="AER53" s="963">
        <v>55</v>
      </c>
      <c r="AES53" s="963">
        <v>76</v>
      </c>
      <c r="AET53" s="963">
        <v>55</v>
      </c>
      <c r="AEU53" s="963">
        <v>51</v>
      </c>
      <c r="AEV53" s="963">
        <v>80</v>
      </c>
      <c r="AEW53" s="963">
        <v>81</v>
      </c>
      <c r="AEX53" s="963">
        <v>74</v>
      </c>
      <c r="AEY53" s="963">
        <v>96</v>
      </c>
      <c r="AEZ53" s="963">
        <v>104</v>
      </c>
      <c r="AFA53" s="963">
        <v>114</v>
      </c>
      <c r="AFB53" s="963">
        <v>133</v>
      </c>
      <c r="AFC53" s="963">
        <v>104</v>
      </c>
      <c r="AFD53" s="963">
        <v>107</v>
      </c>
      <c r="AFE53" s="963">
        <v>112</v>
      </c>
      <c r="AFF53" s="963">
        <v>118</v>
      </c>
      <c r="AFG53" s="963">
        <v>100</v>
      </c>
      <c r="AFH53" s="963">
        <v>88</v>
      </c>
      <c r="AFI53" s="963">
        <v>87</v>
      </c>
      <c r="AFJ53" s="963">
        <v>84</v>
      </c>
      <c r="AFK53" s="963">
        <v>83</v>
      </c>
      <c r="AFL53" s="963">
        <v>80</v>
      </c>
      <c r="AFM53" s="963">
        <v>68</v>
      </c>
      <c r="AFN53" s="963">
        <v>52</v>
      </c>
      <c r="AFO53" s="963">
        <v>47</v>
      </c>
      <c r="AFP53" s="963">
        <v>32</v>
      </c>
      <c r="AFQ53" s="963">
        <v>29</v>
      </c>
      <c r="AFR53" s="963">
        <v>17</v>
      </c>
      <c r="AFS53" s="963">
        <v>14</v>
      </c>
      <c r="AFT53" s="963">
        <v>8</v>
      </c>
      <c r="AFU53" s="963">
        <v>8</v>
      </c>
      <c r="AFV53" s="963">
        <v>9</v>
      </c>
      <c r="AFW53" s="963">
        <v>2</v>
      </c>
      <c r="AFX53" s="963">
        <v>1</v>
      </c>
      <c r="AFY53" s="963">
        <v>1</v>
      </c>
      <c r="AFZ53" s="964" t="s">
        <v>732</v>
      </c>
      <c r="AGA53" s="964" t="s">
        <v>732</v>
      </c>
      <c r="AGB53" s="964" t="s">
        <v>732</v>
      </c>
      <c r="AGC53" s="964" t="s">
        <v>732</v>
      </c>
      <c r="AGD53" s="964" t="s">
        <v>732</v>
      </c>
      <c r="AGE53" s="964" t="s">
        <v>732</v>
      </c>
      <c r="AGF53" s="964" t="s">
        <v>732</v>
      </c>
      <c r="AGG53" s="964" t="s">
        <v>732</v>
      </c>
      <c r="AGH53" s="963">
        <v>3476</v>
      </c>
      <c r="AGI53" s="963">
        <v>162</v>
      </c>
      <c r="AGJ53" s="963">
        <v>53</v>
      </c>
      <c r="AGK53" s="963">
        <v>16</v>
      </c>
      <c r="AGL53" s="963">
        <v>14</v>
      </c>
      <c r="AGM53" s="963">
        <v>16</v>
      </c>
      <c r="AGN53" s="963">
        <v>9</v>
      </c>
      <c r="AGO53" s="963">
        <v>4</v>
      </c>
      <c r="AGP53" s="963">
        <v>1</v>
      </c>
      <c r="AGQ53" s="963">
        <v>6</v>
      </c>
      <c r="AGR53" s="963">
        <v>4</v>
      </c>
      <c r="AGS53" s="963">
        <v>7</v>
      </c>
      <c r="AGT53" s="963">
        <v>3</v>
      </c>
      <c r="AGU53" s="963">
        <v>4</v>
      </c>
      <c r="AGV53" s="963">
        <v>4</v>
      </c>
      <c r="AGW53" s="963">
        <v>7</v>
      </c>
      <c r="AGX53" s="963">
        <v>6</v>
      </c>
      <c r="AGY53" s="963">
        <v>8</v>
      </c>
      <c r="AGZ53" s="963">
        <v>13</v>
      </c>
      <c r="AHA53" s="963">
        <v>6</v>
      </c>
      <c r="AHB53" s="963">
        <v>6</v>
      </c>
      <c r="AHC53" s="963">
        <v>11</v>
      </c>
      <c r="AHD53" s="963">
        <v>5</v>
      </c>
      <c r="AHE53" s="963">
        <v>5</v>
      </c>
      <c r="AHF53" s="963">
        <v>6</v>
      </c>
      <c r="AHG53" s="963">
        <v>10</v>
      </c>
      <c r="AHH53" s="963">
        <v>7</v>
      </c>
      <c r="AHI53" s="963">
        <v>7</v>
      </c>
      <c r="AHJ53" s="963">
        <v>6</v>
      </c>
      <c r="AHK53" s="963">
        <v>8</v>
      </c>
      <c r="AHL53" s="963">
        <v>10</v>
      </c>
      <c r="AHM53" s="963">
        <v>10</v>
      </c>
      <c r="AHN53" s="963">
        <v>6</v>
      </c>
      <c r="AHO53" s="963">
        <v>3</v>
      </c>
      <c r="AHP53" s="963">
        <v>5</v>
      </c>
      <c r="AHQ53" s="963">
        <v>10</v>
      </c>
      <c r="AHR53" s="963">
        <v>13</v>
      </c>
      <c r="AHS53" s="963">
        <v>8</v>
      </c>
      <c r="AHT53" s="963">
        <v>7</v>
      </c>
      <c r="AHU53" s="963">
        <v>10</v>
      </c>
      <c r="AHV53" s="963">
        <v>10</v>
      </c>
      <c r="AHW53" s="963">
        <v>6</v>
      </c>
      <c r="AHX53" s="963">
        <v>17</v>
      </c>
      <c r="AHY53" s="963">
        <v>11</v>
      </c>
      <c r="AHZ53" s="963">
        <v>6</v>
      </c>
      <c r="AIA53" s="963">
        <v>5</v>
      </c>
      <c r="AIB53" s="963">
        <v>11</v>
      </c>
      <c r="AIC53" s="963">
        <v>6</v>
      </c>
      <c r="AID53" s="963">
        <v>13</v>
      </c>
      <c r="AIE53" s="963">
        <v>8</v>
      </c>
      <c r="AIF53" s="963">
        <v>19</v>
      </c>
      <c r="AIG53" s="963">
        <v>21</v>
      </c>
      <c r="AIH53" s="963">
        <v>21</v>
      </c>
      <c r="AII53" s="963">
        <v>19</v>
      </c>
      <c r="AIJ53" s="963">
        <v>18</v>
      </c>
      <c r="AIK53" s="963">
        <v>13</v>
      </c>
      <c r="AIL53" s="963">
        <v>22</v>
      </c>
      <c r="AIM53" s="963">
        <v>20</v>
      </c>
      <c r="AIN53" s="963">
        <v>20</v>
      </c>
      <c r="AIO53" s="963">
        <v>17</v>
      </c>
      <c r="AIP53" s="963">
        <v>15</v>
      </c>
      <c r="AIQ53" s="963">
        <v>24</v>
      </c>
      <c r="AIR53" s="963">
        <v>26</v>
      </c>
      <c r="AIS53" s="963">
        <v>31</v>
      </c>
      <c r="AIT53" s="963">
        <v>27</v>
      </c>
      <c r="AIU53" s="963">
        <v>17</v>
      </c>
      <c r="AIV53" s="963">
        <v>31</v>
      </c>
      <c r="AIW53" s="963">
        <v>34</v>
      </c>
      <c r="AIX53" s="963">
        <v>28</v>
      </c>
      <c r="AIY53" s="963">
        <v>42</v>
      </c>
      <c r="AIZ53" s="963">
        <v>49</v>
      </c>
      <c r="AJA53" s="963">
        <v>31</v>
      </c>
      <c r="AJB53" s="963">
        <v>36</v>
      </c>
      <c r="AJC53" s="963">
        <v>49</v>
      </c>
      <c r="AJD53" s="963">
        <v>54</v>
      </c>
      <c r="AJE53" s="963">
        <v>50</v>
      </c>
      <c r="AJF53" s="963">
        <v>38</v>
      </c>
      <c r="AJG53" s="963">
        <v>68</v>
      </c>
      <c r="AJH53" s="963">
        <v>61</v>
      </c>
      <c r="AJI53" s="963">
        <v>69</v>
      </c>
      <c r="AJJ53" s="963">
        <v>68</v>
      </c>
      <c r="AJK53" s="963">
        <v>85</v>
      </c>
      <c r="AJL53" s="963">
        <v>81</v>
      </c>
      <c r="AJM53" s="963">
        <v>87</v>
      </c>
      <c r="AJN53" s="963">
        <v>86</v>
      </c>
      <c r="AJO53" s="963">
        <v>98</v>
      </c>
      <c r="AJP53" s="963">
        <v>110</v>
      </c>
      <c r="AJQ53" s="963">
        <v>119</v>
      </c>
      <c r="AJR53" s="963">
        <v>140</v>
      </c>
      <c r="AJS53" s="963">
        <v>116</v>
      </c>
      <c r="AJT53" s="963">
        <v>94</v>
      </c>
      <c r="AJU53" s="963">
        <v>115</v>
      </c>
      <c r="AJV53" s="963">
        <v>91</v>
      </c>
      <c r="AJW53" s="963">
        <v>108</v>
      </c>
      <c r="AJX53" s="963">
        <v>80</v>
      </c>
      <c r="AJY53" s="963">
        <v>100</v>
      </c>
      <c r="AJZ53" s="963">
        <v>71</v>
      </c>
      <c r="AKA53" s="963">
        <v>56</v>
      </c>
      <c r="AKB53" s="963">
        <v>47</v>
      </c>
      <c r="AKC53" s="963">
        <v>40</v>
      </c>
      <c r="AKD53" s="963">
        <v>36</v>
      </c>
      <c r="AKE53" s="963">
        <v>32</v>
      </c>
      <c r="AKF53" s="963">
        <v>20</v>
      </c>
      <c r="AKG53" s="963">
        <v>13</v>
      </c>
      <c r="AKH53" s="963">
        <v>8</v>
      </c>
      <c r="AKI53" s="963">
        <v>5</v>
      </c>
      <c r="AKJ53" s="963">
        <v>4</v>
      </c>
      <c r="AKK53" s="963">
        <v>2</v>
      </c>
      <c r="AKL53" s="964" t="s">
        <v>732</v>
      </c>
      <c r="AKM53" s="963">
        <v>2</v>
      </c>
      <c r="AKN53" s="964" t="s">
        <v>732</v>
      </c>
      <c r="AKO53" s="963">
        <v>2</v>
      </c>
      <c r="AKP53" s="964" t="s">
        <v>732</v>
      </c>
      <c r="AKQ53" s="964" t="s">
        <v>732</v>
      </c>
      <c r="AKR53" s="964" t="s">
        <v>732</v>
      </c>
      <c r="AKS53" s="964" t="s">
        <v>732</v>
      </c>
      <c r="AKT53" s="963">
        <v>1</v>
      </c>
      <c r="AKU53" s="963">
        <v>3851</v>
      </c>
      <c r="AKV53" s="963">
        <v>202</v>
      </c>
      <c r="AKW53" s="963">
        <v>54</v>
      </c>
      <c r="AKX53" s="963">
        <v>27</v>
      </c>
      <c r="AKY53" s="963">
        <v>14</v>
      </c>
      <c r="AKZ53" s="963">
        <v>8</v>
      </c>
      <c r="ALA53" s="963">
        <v>7</v>
      </c>
      <c r="ALB53" s="963">
        <v>3</v>
      </c>
      <c r="ALC53" s="963">
        <v>2</v>
      </c>
      <c r="ALD53" s="963">
        <v>4</v>
      </c>
      <c r="ALE53" s="963">
        <v>3</v>
      </c>
      <c r="ALF53" s="963">
        <v>4</v>
      </c>
      <c r="ALG53" s="963">
        <v>5</v>
      </c>
      <c r="ALH53" s="963">
        <v>7</v>
      </c>
      <c r="ALI53" s="963">
        <v>10</v>
      </c>
      <c r="ALJ53" s="963">
        <v>7</v>
      </c>
      <c r="ALK53" s="963">
        <v>10</v>
      </c>
      <c r="ALL53" s="963">
        <v>5</v>
      </c>
      <c r="ALM53" s="963">
        <v>6</v>
      </c>
      <c r="ALN53" s="963">
        <v>4</v>
      </c>
      <c r="ALO53" s="963">
        <v>7</v>
      </c>
      <c r="ALP53" s="963">
        <v>9</v>
      </c>
      <c r="ALQ53" s="963">
        <v>4</v>
      </c>
      <c r="ALR53" s="963">
        <v>11</v>
      </c>
      <c r="ALS53" s="963">
        <v>6</v>
      </c>
      <c r="ALT53" s="963">
        <v>3</v>
      </c>
      <c r="ALU53" s="963">
        <v>3</v>
      </c>
      <c r="ALV53" s="963">
        <v>3</v>
      </c>
      <c r="ALW53" s="963">
        <v>9</v>
      </c>
      <c r="ALX53" s="963">
        <v>12</v>
      </c>
      <c r="ALY53" s="963">
        <v>10</v>
      </c>
      <c r="ALZ53" s="963">
        <v>8</v>
      </c>
      <c r="AMA53" s="963">
        <v>8</v>
      </c>
      <c r="AMB53" s="963">
        <v>9</v>
      </c>
      <c r="AMC53" s="963">
        <v>6</v>
      </c>
      <c r="AMD53" s="963">
        <v>11</v>
      </c>
      <c r="AME53" s="963">
        <v>13</v>
      </c>
      <c r="AMF53" s="963">
        <v>11</v>
      </c>
      <c r="AMG53" s="963">
        <v>11</v>
      </c>
      <c r="AMH53" s="963">
        <v>11</v>
      </c>
      <c r="AMI53" s="963">
        <v>7</v>
      </c>
      <c r="AMJ53" s="963">
        <v>7</v>
      </c>
      <c r="AMK53" s="963">
        <v>12</v>
      </c>
      <c r="AML53" s="963">
        <v>8</v>
      </c>
      <c r="AMM53" s="963">
        <v>10</v>
      </c>
      <c r="AMN53" s="963">
        <v>7</v>
      </c>
      <c r="AMO53" s="963">
        <v>8</v>
      </c>
      <c r="AMP53" s="963">
        <v>13</v>
      </c>
      <c r="AMQ53" s="963">
        <v>9</v>
      </c>
      <c r="AMR53" s="963">
        <v>18</v>
      </c>
      <c r="AMS53" s="963">
        <v>18</v>
      </c>
      <c r="AMT53" s="963">
        <v>16</v>
      </c>
      <c r="AMU53" s="963">
        <v>10</v>
      </c>
      <c r="AMV53" s="963">
        <v>19</v>
      </c>
      <c r="AMW53" s="963">
        <v>23</v>
      </c>
      <c r="AMX53" s="963">
        <v>17</v>
      </c>
      <c r="AMY53" s="963">
        <v>16</v>
      </c>
      <c r="AMZ53" s="963">
        <v>15</v>
      </c>
      <c r="ANA53" s="963">
        <v>18</v>
      </c>
      <c r="ANB53" s="963">
        <v>23</v>
      </c>
      <c r="ANC53" s="963">
        <v>19</v>
      </c>
      <c r="AND53" s="963">
        <v>21</v>
      </c>
      <c r="ANE53" s="963">
        <v>26</v>
      </c>
      <c r="ANF53" s="963">
        <v>21</v>
      </c>
      <c r="ANG53" s="963">
        <v>27</v>
      </c>
      <c r="ANH53" s="963">
        <v>35</v>
      </c>
      <c r="ANI53" s="963">
        <v>26</v>
      </c>
      <c r="ANJ53" s="963">
        <v>28</v>
      </c>
      <c r="ANK53" s="963">
        <v>34</v>
      </c>
      <c r="ANL53" s="963">
        <v>40</v>
      </c>
      <c r="ANM53" s="963">
        <v>35</v>
      </c>
      <c r="ANN53" s="963">
        <v>47</v>
      </c>
      <c r="ANO53" s="963">
        <v>37</v>
      </c>
      <c r="ANP53" s="963">
        <v>48</v>
      </c>
      <c r="ANQ53" s="963">
        <v>75</v>
      </c>
      <c r="ANR53" s="963">
        <v>48</v>
      </c>
      <c r="ANS53" s="963">
        <v>62</v>
      </c>
      <c r="ANT53" s="963">
        <v>64</v>
      </c>
      <c r="ANU53" s="963">
        <v>79</v>
      </c>
      <c r="ANV53" s="963">
        <v>80</v>
      </c>
      <c r="ANW53" s="963">
        <v>89</v>
      </c>
      <c r="ANX53" s="963">
        <v>90</v>
      </c>
      <c r="ANY53" s="963">
        <v>81</v>
      </c>
      <c r="ANZ53" s="963">
        <v>101</v>
      </c>
      <c r="AOA53" s="963">
        <v>117</v>
      </c>
      <c r="AOB53" s="963">
        <v>127</v>
      </c>
      <c r="AOC53" s="963">
        <v>106</v>
      </c>
      <c r="AOD53" s="963">
        <v>128</v>
      </c>
      <c r="AOE53" s="963">
        <v>146</v>
      </c>
      <c r="AOF53" s="963">
        <v>128</v>
      </c>
      <c r="AOG53" s="963">
        <v>115</v>
      </c>
      <c r="AOH53" s="963">
        <v>124</v>
      </c>
      <c r="AOI53" s="963">
        <v>120</v>
      </c>
      <c r="AOJ53" s="963">
        <v>134</v>
      </c>
      <c r="AOK53" s="963">
        <v>111</v>
      </c>
      <c r="AOL53" s="963">
        <v>102</v>
      </c>
      <c r="AOM53" s="963">
        <v>70</v>
      </c>
      <c r="AON53" s="963">
        <v>65</v>
      </c>
      <c r="AOO53" s="963">
        <v>52</v>
      </c>
      <c r="AOP53" s="963">
        <v>40</v>
      </c>
      <c r="AOQ53" s="963">
        <v>29</v>
      </c>
      <c r="AOR53" s="963">
        <v>28</v>
      </c>
      <c r="AOS53" s="963">
        <v>29</v>
      </c>
      <c r="AOT53" s="963">
        <v>11</v>
      </c>
      <c r="AOU53" s="963">
        <v>12</v>
      </c>
      <c r="AOV53" s="963">
        <v>5</v>
      </c>
      <c r="AOW53" s="963">
        <v>3</v>
      </c>
      <c r="AOX53" s="963">
        <v>3</v>
      </c>
      <c r="AOY53" s="963">
        <v>4</v>
      </c>
      <c r="AOZ53" s="963">
        <v>1</v>
      </c>
      <c r="APA53" s="964" t="s">
        <v>732</v>
      </c>
      <c r="APB53" s="963">
        <v>2</v>
      </c>
      <c r="APC53" s="964" t="s">
        <v>732</v>
      </c>
      <c r="APD53" s="963">
        <v>1</v>
      </c>
      <c r="APE53" s="964" t="s">
        <v>732</v>
      </c>
      <c r="APF53" s="964" t="s">
        <v>732</v>
      </c>
      <c r="APG53" s="964" t="s">
        <v>732</v>
      </c>
      <c r="APH53" s="964" t="s">
        <v>732</v>
      </c>
      <c r="API53" s="963">
        <v>4</v>
      </c>
      <c r="APJ53" s="963">
        <v>4104</v>
      </c>
      <c r="APK53" s="963">
        <v>167</v>
      </c>
      <c r="APL53" s="963">
        <v>49</v>
      </c>
      <c r="APM53" s="963">
        <v>32</v>
      </c>
      <c r="APN53" s="963">
        <v>12</v>
      </c>
      <c r="APO53" s="963">
        <v>9</v>
      </c>
      <c r="APP53" s="963">
        <v>10</v>
      </c>
      <c r="APQ53" s="963">
        <v>7</v>
      </c>
      <c r="APR53" s="963">
        <v>4</v>
      </c>
      <c r="APS53" s="963">
        <v>6</v>
      </c>
      <c r="APT53" s="963">
        <v>7</v>
      </c>
      <c r="APU53" s="963">
        <v>4</v>
      </c>
      <c r="APV53" s="963">
        <v>3</v>
      </c>
      <c r="APW53" s="963">
        <v>1</v>
      </c>
      <c r="APX53" s="963">
        <v>5</v>
      </c>
      <c r="APY53" s="963">
        <v>5</v>
      </c>
      <c r="APZ53" s="963">
        <v>5</v>
      </c>
      <c r="AQA53" s="963">
        <v>5</v>
      </c>
      <c r="AQB53" s="963">
        <v>3</v>
      </c>
      <c r="AQC53" s="963">
        <v>6</v>
      </c>
      <c r="AQD53" s="963">
        <v>8</v>
      </c>
      <c r="AQE53" s="963">
        <v>8</v>
      </c>
      <c r="AQF53" s="963">
        <v>4</v>
      </c>
      <c r="AQG53" s="963">
        <v>12</v>
      </c>
      <c r="AQH53" s="963">
        <v>11</v>
      </c>
      <c r="AQI53" s="963">
        <v>9</v>
      </c>
      <c r="AQJ53" s="963">
        <v>4</v>
      </c>
      <c r="AQK53" s="963">
        <v>4</v>
      </c>
      <c r="AQL53" s="963">
        <v>6</v>
      </c>
      <c r="AQM53" s="963">
        <v>11</v>
      </c>
      <c r="AQN53" s="963">
        <v>9</v>
      </c>
      <c r="AQO53" s="963">
        <v>9</v>
      </c>
      <c r="AQP53" s="963">
        <v>7</v>
      </c>
      <c r="AQQ53" s="963">
        <v>7</v>
      </c>
      <c r="AQR53" s="963">
        <v>10</v>
      </c>
      <c r="AQS53" s="963">
        <v>15</v>
      </c>
      <c r="AQT53" s="963">
        <v>10</v>
      </c>
      <c r="AQU53" s="963">
        <v>4</v>
      </c>
      <c r="AQV53" s="963">
        <v>16</v>
      </c>
      <c r="AQW53" s="963">
        <v>12</v>
      </c>
      <c r="AQX53" s="963">
        <v>19</v>
      </c>
      <c r="AQY53" s="963">
        <v>7</v>
      </c>
      <c r="AQZ53" s="963">
        <v>12</v>
      </c>
      <c r="ARA53" s="963">
        <v>15</v>
      </c>
      <c r="ARB53" s="963">
        <v>17</v>
      </c>
      <c r="ARC53" s="963">
        <v>15</v>
      </c>
      <c r="ARD53" s="963">
        <v>26</v>
      </c>
      <c r="ARE53" s="963">
        <v>12</v>
      </c>
      <c r="ARF53" s="963">
        <v>21</v>
      </c>
      <c r="ARG53" s="963">
        <v>12</v>
      </c>
      <c r="ARH53" s="963">
        <v>18</v>
      </c>
      <c r="ARI53" s="963">
        <v>21</v>
      </c>
      <c r="ARJ53" s="963">
        <v>21</v>
      </c>
      <c r="ARK53" s="963">
        <v>20</v>
      </c>
      <c r="ARL53" s="963">
        <v>23</v>
      </c>
      <c r="ARM53" s="963">
        <v>30</v>
      </c>
      <c r="ARN53" s="963">
        <v>24</v>
      </c>
      <c r="ARO53" s="963">
        <v>20</v>
      </c>
      <c r="ARP53" s="963">
        <v>30</v>
      </c>
      <c r="ARQ53" s="963">
        <v>27</v>
      </c>
      <c r="ARR53" s="963">
        <v>30</v>
      </c>
      <c r="ARS53" s="963">
        <v>27</v>
      </c>
      <c r="ART53" s="963">
        <v>33</v>
      </c>
      <c r="ARU53" s="963">
        <v>44</v>
      </c>
      <c r="ARV53" s="963">
        <v>51</v>
      </c>
      <c r="ARW53" s="963">
        <v>38</v>
      </c>
      <c r="ARX53" s="963">
        <v>39</v>
      </c>
      <c r="ARY53" s="963">
        <v>34</v>
      </c>
      <c r="ARZ53" s="963">
        <v>44</v>
      </c>
      <c r="ASA53" s="963">
        <v>42</v>
      </c>
      <c r="ASB53" s="963">
        <v>39</v>
      </c>
      <c r="ASC53" s="963">
        <v>41</v>
      </c>
      <c r="ASD53" s="963">
        <v>45</v>
      </c>
      <c r="ASE53" s="963">
        <v>45</v>
      </c>
      <c r="ASF53" s="963">
        <v>61</v>
      </c>
      <c r="ASG53" s="963">
        <v>58</v>
      </c>
      <c r="ASH53" s="963">
        <v>53</v>
      </c>
      <c r="ASI53" s="963">
        <v>70</v>
      </c>
      <c r="ASJ53" s="963">
        <v>62</v>
      </c>
      <c r="ASK53" s="963">
        <v>79</v>
      </c>
      <c r="ASL53" s="963">
        <v>85</v>
      </c>
      <c r="ASM53" s="963">
        <v>81</v>
      </c>
      <c r="ASN53" s="963">
        <v>106</v>
      </c>
      <c r="ASO53" s="963">
        <v>126</v>
      </c>
      <c r="ASP53" s="963">
        <v>91</v>
      </c>
      <c r="ASQ53" s="963">
        <v>120</v>
      </c>
      <c r="ASR53" s="963">
        <v>108</v>
      </c>
      <c r="ASS53" s="963">
        <v>138</v>
      </c>
      <c r="AST53" s="963">
        <v>133</v>
      </c>
      <c r="ASU53" s="963">
        <v>160</v>
      </c>
      <c r="ASV53" s="963">
        <v>127</v>
      </c>
      <c r="ASW53" s="963">
        <v>94</v>
      </c>
      <c r="ASX53" s="963">
        <v>118</v>
      </c>
      <c r="ASY53" s="963">
        <v>126</v>
      </c>
      <c r="ASZ53" s="963">
        <v>108</v>
      </c>
      <c r="ATA53" s="963">
        <v>88</v>
      </c>
      <c r="ATB53" s="963">
        <v>94</v>
      </c>
      <c r="ATC53" s="963">
        <v>69</v>
      </c>
      <c r="ATD53" s="963">
        <v>76</v>
      </c>
      <c r="ATE53" s="963">
        <v>55</v>
      </c>
      <c r="ATF53" s="963">
        <v>40</v>
      </c>
      <c r="ATG53" s="963">
        <v>39</v>
      </c>
      <c r="ATH53" s="963">
        <v>22</v>
      </c>
      <c r="ATI53" s="963">
        <v>23</v>
      </c>
      <c r="ATJ53" s="963">
        <v>12</v>
      </c>
      <c r="ATK53" s="963">
        <v>7</v>
      </c>
      <c r="ATL53" s="963">
        <v>7</v>
      </c>
      <c r="ATM53" s="963">
        <v>4</v>
      </c>
      <c r="ATN53" s="963">
        <v>3</v>
      </c>
      <c r="ATO53" s="963">
        <v>2</v>
      </c>
      <c r="ATP53" s="964" t="s">
        <v>732</v>
      </c>
      <c r="ATQ53" s="964" t="s">
        <v>732</v>
      </c>
      <c r="ATR53" s="964" t="s">
        <v>732</v>
      </c>
      <c r="ATS53" s="964" t="s">
        <v>732</v>
      </c>
      <c r="ATT53" s="963">
        <v>1</v>
      </c>
      <c r="ATU53" s="964" t="s">
        <v>732</v>
      </c>
      <c r="ATV53" s="964" t="s">
        <v>732</v>
      </c>
      <c r="ATW53" s="965" t="s">
        <v>732</v>
      </c>
    </row>
    <row r="54" spans="2:1219" ht="28.5">
      <c r="B54" s="961" t="s">
        <v>788</v>
      </c>
      <c r="C54" s="962">
        <v>1170</v>
      </c>
      <c r="D54" s="963">
        <v>8</v>
      </c>
      <c r="E54" s="963">
        <v>3</v>
      </c>
      <c r="F54" s="963">
        <v>5</v>
      </c>
      <c r="G54" s="963">
        <v>1</v>
      </c>
      <c r="H54" s="964" t="s">
        <v>732</v>
      </c>
      <c r="I54" s="964" t="s">
        <v>732</v>
      </c>
      <c r="J54" s="964" t="s">
        <v>732</v>
      </c>
      <c r="K54" s="964" t="s">
        <v>732</v>
      </c>
      <c r="L54" s="964" t="s">
        <v>732</v>
      </c>
      <c r="M54" s="964" t="s">
        <v>732</v>
      </c>
      <c r="N54" s="963">
        <v>1</v>
      </c>
      <c r="O54" s="964" t="s">
        <v>732</v>
      </c>
      <c r="P54" s="963">
        <v>2</v>
      </c>
      <c r="Q54" s="963">
        <v>1</v>
      </c>
      <c r="R54" s="963">
        <v>3</v>
      </c>
      <c r="S54" s="963">
        <v>1</v>
      </c>
      <c r="T54" s="963">
        <v>1</v>
      </c>
      <c r="U54" s="963">
        <v>2</v>
      </c>
      <c r="V54" s="964" t="s">
        <v>732</v>
      </c>
      <c r="W54" s="964" t="s">
        <v>732</v>
      </c>
      <c r="X54" s="964" t="s">
        <v>732</v>
      </c>
      <c r="Y54" s="963">
        <v>1</v>
      </c>
      <c r="Z54" s="963">
        <v>2</v>
      </c>
      <c r="AA54" s="963">
        <v>2</v>
      </c>
      <c r="AB54" s="964" t="s">
        <v>732</v>
      </c>
      <c r="AC54" s="964" t="s">
        <v>732</v>
      </c>
      <c r="AD54" s="964" t="s">
        <v>732</v>
      </c>
      <c r="AE54" s="964" t="s">
        <v>732</v>
      </c>
      <c r="AF54" s="963">
        <v>3</v>
      </c>
      <c r="AG54" s="963">
        <v>1</v>
      </c>
      <c r="AH54" s="963">
        <v>2</v>
      </c>
      <c r="AI54" s="963">
        <v>1</v>
      </c>
      <c r="AJ54" s="963">
        <v>1</v>
      </c>
      <c r="AK54" s="963">
        <v>1</v>
      </c>
      <c r="AL54" s="963">
        <v>3</v>
      </c>
      <c r="AM54" s="963">
        <v>2</v>
      </c>
      <c r="AN54" s="963">
        <v>1</v>
      </c>
      <c r="AO54" s="964" t="s">
        <v>732</v>
      </c>
      <c r="AP54" s="963">
        <v>1</v>
      </c>
      <c r="AQ54" s="963">
        <v>2</v>
      </c>
      <c r="AR54" s="964" t="s">
        <v>732</v>
      </c>
      <c r="AS54" s="963">
        <v>2</v>
      </c>
      <c r="AT54" s="963">
        <v>2</v>
      </c>
      <c r="AU54" s="964" t="s">
        <v>732</v>
      </c>
      <c r="AV54" s="963">
        <v>2</v>
      </c>
      <c r="AW54" s="963">
        <v>1</v>
      </c>
      <c r="AX54" s="963">
        <v>4</v>
      </c>
      <c r="AY54" s="963">
        <v>1</v>
      </c>
      <c r="AZ54" s="963">
        <v>4</v>
      </c>
      <c r="BA54" s="964" t="s">
        <v>732</v>
      </c>
      <c r="BB54" s="964" t="s">
        <v>732</v>
      </c>
      <c r="BC54" s="963">
        <v>2</v>
      </c>
      <c r="BD54" s="963">
        <v>3</v>
      </c>
      <c r="BE54" s="963">
        <v>5</v>
      </c>
      <c r="BF54" s="963">
        <v>2</v>
      </c>
      <c r="BG54" s="964" t="s">
        <v>732</v>
      </c>
      <c r="BH54" s="963">
        <v>4</v>
      </c>
      <c r="BI54" s="963">
        <v>4</v>
      </c>
      <c r="BJ54" s="963">
        <v>4</v>
      </c>
      <c r="BK54" s="963">
        <v>4</v>
      </c>
      <c r="BL54" s="963">
        <v>5</v>
      </c>
      <c r="BM54" s="963">
        <v>6</v>
      </c>
      <c r="BN54" s="963">
        <v>8</v>
      </c>
      <c r="BO54" s="963">
        <v>8</v>
      </c>
      <c r="BP54" s="963">
        <v>5</v>
      </c>
      <c r="BQ54" s="963">
        <v>6</v>
      </c>
      <c r="BR54" s="963">
        <v>10</v>
      </c>
      <c r="BS54" s="963">
        <v>10</v>
      </c>
      <c r="BT54" s="963">
        <v>15</v>
      </c>
      <c r="BU54" s="963">
        <v>7</v>
      </c>
      <c r="BV54" s="963">
        <v>12</v>
      </c>
      <c r="BW54" s="963">
        <v>20</v>
      </c>
      <c r="BX54" s="963">
        <v>20</v>
      </c>
      <c r="BY54" s="963">
        <v>20</v>
      </c>
      <c r="BZ54" s="963">
        <v>21</v>
      </c>
      <c r="CA54" s="963">
        <v>27</v>
      </c>
      <c r="CB54" s="963">
        <v>27</v>
      </c>
      <c r="CC54" s="963">
        <v>32</v>
      </c>
      <c r="CD54" s="963">
        <v>41</v>
      </c>
      <c r="CE54" s="963">
        <v>39</v>
      </c>
      <c r="CF54" s="963">
        <v>39</v>
      </c>
      <c r="CG54" s="963">
        <v>37</v>
      </c>
      <c r="CH54" s="963">
        <v>45</v>
      </c>
      <c r="CI54" s="963">
        <v>43</v>
      </c>
      <c r="CJ54" s="963">
        <v>50</v>
      </c>
      <c r="CK54" s="963">
        <v>37</v>
      </c>
      <c r="CL54" s="963">
        <v>56</v>
      </c>
      <c r="CM54" s="963">
        <v>45</v>
      </c>
      <c r="CN54" s="963">
        <v>45</v>
      </c>
      <c r="CO54" s="963">
        <v>49</v>
      </c>
      <c r="CP54" s="963">
        <v>48</v>
      </c>
      <c r="CQ54" s="963">
        <v>41</v>
      </c>
      <c r="CR54" s="963">
        <v>27</v>
      </c>
      <c r="CS54" s="963">
        <v>34</v>
      </c>
      <c r="CT54" s="963">
        <v>32</v>
      </c>
      <c r="CU54" s="963">
        <v>24</v>
      </c>
      <c r="CV54" s="963">
        <v>22</v>
      </c>
      <c r="CW54" s="963">
        <v>17</v>
      </c>
      <c r="CX54" s="963">
        <v>30</v>
      </c>
      <c r="CY54" s="963">
        <v>15</v>
      </c>
      <c r="CZ54" s="964" t="s">
        <v>732</v>
      </c>
      <c r="DA54" s="963">
        <v>1194</v>
      </c>
      <c r="DB54" s="963">
        <v>2</v>
      </c>
      <c r="DC54" s="963">
        <v>1</v>
      </c>
      <c r="DD54" s="963">
        <v>2</v>
      </c>
      <c r="DE54" s="964" t="s">
        <v>732</v>
      </c>
      <c r="DF54" s="964" t="s">
        <v>732</v>
      </c>
      <c r="DG54" s="964" t="s">
        <v>732</v>
      </c>
      <c r="DH54" s="964" t="s">
        <v>732</v>
      </c>
      <c r="DI54" s="964" t="s">
        <v>732</v>
      </c>
      <c r="DJ54" s="963">
        <v>1</v>
      </c>
      <c r="DK54" s="964" t="s">
        <v>732</v>
      </c>
      <c r="DL54" s="964" t="s">
        <v>732</v>
      </c>
      <c r="DM54" s="964" t="s">
        <v>732</v>
      </c>
      <c r="DN54" s="964" t="s">
        <v>732</v>
      </c>
      <c r="DO54" s="963">
        <v>1</v>
      </c>
      <c r="DP54" s="964" t="s">
        <v>732</v>
      </c>
      <c r="DQ54" s="964" t="s">
        <v>732</v>
      </c>
      <c r="DR54" s="963">
        <v>3</v>
      </c>
      <c r="DS54" s="964" t="s">
        <v>732</v>
      </c>
      <c r="DT54" s="963">
        <v>2</v>
      </c>
      <c r="DU54" s="963">
        <v>3</v>
      </c>
      <c r="DV54" s="963">
        <v>2</v>
      </c>
      <c r="DW54" s="963">
        <v>1</v>
      </c>
      <c r="DX54" s="964" t="s">
        <v>732</v>
      </c>
      <c r="DY54" s="963">
        <v>1</v>
      </c>
      <c r="DZ54" s="963">
        <v>1</v>
      </c>
      <c r="EA54" s="964" t="s">
        <v>732</v>
      </c>
      <c r="EB54" s="963">
        <v>1</v>
      </c>
      <c r="EC54" s="963">
        <v>1</v>
      </c>
      <c r="ED54" s="963">
        <v>3</v>
      </c>
      <c r="EE54" s="963">
        <v>1</v>
      </c>
      <c r="EF54" s="964" t="s">
        <v>732</v>
      </c>
      <c r="EG54" s="964" t="s">
        <v>732</v>
      </c>
      <c r="EH54" s="964" t="s">
        <v>732</v>
      </c>
      <c r="EI54" s="963">
        <v>1</v>
      </c>
      <c r="EJ54" s="963">
        <v>1</v>
      </c>
      <c r="EK54" s="963">
        <v>1</v>
      </c>
      <c r="EL54" s="964" t="s">
        <v>732</v>
      </c>
      <c r="EM54" s="964" t="s">
        <v>732</v>
      </c>
      <c r="EN54" s="963">
        <v>1</v>
      </c>
      <c r="EO54" s="963">
        <v>1</v>
      </c>
      <c r="EP54" s="963">
        <v>3</v>
      </c>
      <c r="EQ54" s="963">
        <v>4</v>
      </c>
      <c r="ER54" s="963">
        <v>1</v>
      </c>
      <c r="ES54" s="963">
        <v>3</v>
      </c>
      <c r="ET54" s="963">
        <v>4</v>
      </c>
      <c r="EU54" s="963">
        <v>3</v>
      </c>
      <c r="EV54" s="963">
        <v>2</v>
      </c>
      <c r="EW54" s="963">
        <v>5</v>
      </c>
      <c r="EX54" s="963">
        <v>2</v>
      </c>
      <c r="EY54" s="963">
        <v>4</v>
      </c>
      <c r="EZ54" s="963">
        <v>4</v>
      </c>
      <c r="FA54" s="963">
        <v>2</v>
      </c>
      <c r="FB54" s="963">
        <v>5</v>
      </c>
      <c r="FC54" s="963">
        <v>2</v>
      </c>
      <c r="FD54" s="963">
        <v>2</v>
      </c>
      <c r="FE54" s="963">
        <v>4</v>
      </c>
      <c r="FF54" s="963">
        <v>2</v>
      </c>
      <c r="FG54" s="963">
        <v>3</v>
      </c>
      <c r="FH54" s="963">
        <v>6</v>
      </c>
      <c r="FI54" s="963">
        <v>1</v>
      </c>
      <c r="FJ54" s="963">
        <v>5</v>
      </c>
      <c r="FK54" s="963">
        <v>8</v>
      </c>
      <c r="FL54" s="963">
        <v>7</v>
      </c>
      <c r="FM54" s="963">
        <v>12</v>
      </c>
      <c r="FN54" s="963">
        <v>18</v>
      </c>
      <c r="FO54" s="963">
        <v>9</v>
      </c>
      <c r="FP54" s="963">
        <v>13</v>
      </c>
      <c r="FQ54" s="963">
        <v>9</v>
      </c>
      <c r="FR54" s="963">
        <v>11</v>
      </c>
      <c r="FS54" s="963">
        <v>13</v>
      </c>
      <c r="FT54" s="963">
        <v>9</v>
      </c>
      <c r="FU54" s="963">
        <v>16</v>
      </c>
      <c r="FV54" s="963">
        <v>12</v>
      </c>
      <c r="FW54" s="963">
        <v>21</v>
      </c>
      <c r="FX54" s="963">
        <v>17</v>
      </c>
      <c r="FY54" s="963">
        <v>29</v>
      </c>
      <c r="FZ54" s="963">
        <v>21</v>
      </c>
      <c r="GA54" s="963">
        <v>26</v>
      </c>
      <c r="GB54" s="963">
        <v>35</v>
      </c>
      <c r="GC54" s="963">
        <v>52</v>
      </c>
      <c r="GD54" s="963">
        <v>46</v>
      </c>
      <c r="GE54" s="963">
        <v>31</v>
      </c>
      <c r="GF54" s="963">
        <v>39</v>
      </c>
      <c r="GG54" s="963">
        <v>48</v>
      </c>
      <c r="GH54" s="963">
        <v>46</v>
      </c>
      <c r="GI54" s="963">
        <v>41</v>
      </c>
      <c r="GJ54" s="963">
        <v>46</v>
      </c>
      <c r="GK54" s="963">
        <v>57</v>
      </c>
      <c r="GL54" s="963">
        <v>53</v>
      </c>
      <c r="GM54" s="963">
        <v>42</v>
      </c>
      <c r="GN54" s="963">
        <v>43</v>
      </c>
      <c r="GO54" s="963">
        <v>46</v>
      </c>
      <c r="GP54" s="963">
        <v>41</v>
      </c>
      <c r="GQ54" s="963">
        <v>30</v>
      </c>
      <c r="GR54" s="963">
        <v>39</v>
      </c>
      <c r="GS54" s="963">
        <v>31</v>
      </c>
      <c r="GT54" s="963">
        <v>15</v>
      </c>
      <c r="GU54" s="963">
        <v>14</v>
      </c>
      <c r="GV54" s="963">
        <v>23</v>
      </c>
      <c r="GW54" s="963">
        <v>26</v>
      </c>
      <c r="GX54" s="963">
        <v>1</v>
      </c>
      <c r="GY54" s="963">
        <v>1209</v>
      </c>
      <c r="GZ54" s="963">
        <v>10</v>
      </c>
      <c r="HA54" s="963">
        <v>1</v>
      </c>
      <c r="HB54" s="963">
        <v>2</v>
      </c>
      <c r="HC54" s="963">
        <v>2</v>
      </c>
      <c r="HD54" s="963">
        <v>1</v>
      </c>
      <c r="HE54" s="964" t="s">
        <v>732</v>
      </c>
      <c r="HF54" s="964" t="s">
        <v>732</v>
      </c>
      <c r="HG54" s="964" t="s">
        <v>732</v>
      </c>
      <c r="HH54" s="964" t="s">
        <v>732</v>
      </c>
      <c r="HI54" s="964" t="s">
        <v>732</v>
      </c>
      <c r="HJ54" s="964" t="s">
        <v>732</v>
      </c>
      <c r="HK54" s="963">
        <v>1</v>
      </c>
      <c r="HL54" s="964" t="s">
        <v>732</v>
      </c>
      <c r="HM54" s="964" t="s">
        <v>732</v>
      </c>
      <c r="HN54" s="964" t="s">
        <v>732</v>
      </c>
      <c r="HO54" s="963">
        <v>1</v>
      </c>
      <c r="HP54" s="964" t="s">
        <v>732</v>
      </c>
      <c r="HQ54" s="964" t="s">
        <v>732</v>
      </c>
      <c r="HR54" s="964" t="s">
        <v>732</v>
      </c>
      <c r="HS54" s="964" t="s">
        <v>732</v>
      </c>
      <c r="HT54" s="963">
        <v>3</v>
      </c>
      <c r="HU54" s="963">
        <v>1</v>
      </c>
      <c r="HV54" s="964" t="s">
        <v>732</v>
      </c>
      <c r="HW54" s="963">
        <v>1</v>
      </c>
      <c r="HX54" s="964" t="s">
        <v>732</v>
      </c>
      <c r="HY54" s="964" t="s">
        <v>732</v>
      </c>
      <c r="HZ54" s="963">
        <v>3</v>
      </c>
      <c r="IA54" s="964" t="s">
        <v>732</v>
      </c>
      <c r="IB54" s="964" t="s">
        <v>732</v>
      </c>
      <c r="IC54" s="963">
        <v>2</v>
      </c>
      <c r="ID54" s="963">
        <v>1</v>
      </c>
      <c r="IE54" s="963">
        <v>1</v>
      </c>
      <c r="IF54" s="963">
        <v>1</v>
      </c>
      <c r="IG54" s="963">
        <v>1</v>
      </c>
      <c r="IH54" s="963">
        <v>2</v>
      </c>
      <c r="II54" s="963">
        <v>1</v>
      </c>
      <c r="IJ54" s="964" t="s">
        <v>732</v>
      </c>
      <c r="IK54" s="963">
        <v>1</v>
      </c>
      <c r="IL54" s="963">
        <v>1</v>
      </c>
      <c r="IM54" s="963">
        <v>4</v>
      </c>
      <c r="IN54" s="963">
        <v>1</v>
      </c>
      <c r="IO54" s="963">
        <v>2</v>
      </c>
      <c r="IP54" s="963">
        <v>3</v>
      </c>
      <c r="IQ54" s="964" t="s">
        <v>732</v>
      </c>
      <c r="IR54" s="964" t="s">
        <v>732</v>
      </c>
      <c r="IS54" s="964" t="s">
        <v>732</v>
      </c>
      <c r="IT54" s="963">
        <v>2</v>
      </c>
      <c r="IU54" s="963">
        <v>2</v>
      </c>
      <c r="IV54" s="963">
        <v>2</v>
      </c>
      <c r="IW54" s="963">
        <v>2</v>
      </c>
      <c r="IX54" s="963">
        <v>4</v>
      </c>
      <c r="IY54" s="963">
        <v>3</v>
      </c>
      <c r="IZ54" s="963">
        <v>1</v>
      </c>
      <c r="JA54" s="963">
        <v>2</v>
      </c>
      <c r="JB54" s="963">
        <v>3</v>
      </c>
      <c r="JC54" s="963">
        <v>9</v>
      </c>
      <c r="JD54" s="963">
        <v>5</v>
      </c>
      <c r="JE54" s="963">
        <v>3</v>
      </c>
      <c r="JF54" s="963">
        <v>3</v>
      </c>
      <c r="JG54" s="963">
        <v>4</v>
      </c>
      <c r="JH54" s="963">
        <v>3</v>
      </c>
      <c r="JI54" s="963">
        <v>3</v>
      </c>
      <c r="JJ54" s="963">
        <v>11</v>
      </c>
      <c r="JK54" s="963">
        <v>9</v>
      </c>
      <c r="JL54" s="963">
        <v>12</v>
      </c>
      <c r="JM54" s="963">
        <v>9</v>
      </c>
      <c r="JN54" s="963">
        <v>11</v>
      </c>
      <c r="JO54" s="963">
        <v>10</v>
      </c>
      <c r="JP54" s="963">
        <v>11</v>
      </c>
      <c r="JQ54" s="963">
        <v>11</v>
      </c>
      <c r="JR54" s="963">
        <v>19</v>
      </c>
      <c r="JS54" s="963">
        <v>14</v>
      </c>
      <c r="JT54" s="963">
        <v>18</v>
      </c>
      <c r="JU54" s="963">
        <v>20</v>
      </c>
      <c r="JV54" s="963">
        <v>38</v>
      </c>
      <c r="JW54" s="963">
        <v>29</v>
      </c>
      <c r="JX54" s="963">
        <v>25</v>
      </c>
      <c r="JY54" s="963">
        <v>32</v>
      </c>
      <c r="JZ54" s="963">
        <v>25</v>
      </c>
      <c r="KA54" s="963">
        <v>30</v>
      </c>
      <c r="KB54" s="963">
        <v>43</v>
      </c>
      <c r="KC54" s="963">
        <v>54</v>
      </c>
      <c r="KD54" s="963">
        <v>46</v>
      </c>
      <c r="KE54" s="963">
        <v>49</v>
      </c>
      <c r="KF54" s="963">
        <v>43</v>
      </c>
      <c r="KG54" s="963">
        <v>52</v>
      </c>
      <c r="KH54" s="963">
        <v>35</v>
      </c>
      <c r="KI54" s="963">
        <v>48</v>
      </c>
      <c r="KJ54" s="963">
        <v>56</v>
      </c>
      <c r="KK54" s="963">
        <v>44</v>
      </c>
      <c r="KL54" s="963">
        <v>46</v>
      </c>
      <c r="KM54" s="963">
        <v>35</v>
      </c>
      <c r="KN54" s="963">
        <v>44</v>
      </c>
      <c r="KO54" s="963">
        <v>30</v>
      </c>
      <c r="KP54" s="963">
        <v>39</v>
      </c>
      <c r="KQ54" s="963">
        <v>26</v>
      </c>
      <c r="KR54" s="963">
        <v>23</v>
      </c>
      <c r="KS54" s="963">
        <v>20</v>
      </c>
      <c r="KT54" s="963">
        <v>30</v>
      </c>
      <c r="KU54" s="963">
        <v>13</v>
      </c>
      <c r="KV54" s="963">
        <v>1</v>
      </c>
      <c r="KW54" s="963">
        <v>1260</v>
      </c>
      <c r="KX54" s="963">
        <v>2</v>
      </c>
      <c r="KY54" s="963">
        <v>2</v>
      </c>
      <c r="KZ54" s="963">
        <v>1</v>
      </c>
      <c r="LA54" s="964" t="s">
        <v>732</v>
      </c>
      <c r="LB54" s="964" t="s">
        <v>732</v>
      </c>
      <c r="LC54" s="963">
        <v>1</v>
      </c>
      <c r="LD54" s="963">
        <v>1</v>
      </c>
      <c r="LE54" s="964" t="s">
        <v>732</v>
      </c>
      <c r="LF54" s="964" t="s">
        <v>732</v>
      </c>
      <c r="LG54" s="964" t="s">
        <v>732</v>
      </c>
      <c r="LH54" s="964" t="s">
        <v>732</v>
      </c>
      <c r="LI54" s="963">
        <v>1</v>
      </c>
      <c r="LJ54" s="963">
        <v>1</v>
      </c>
      <c r="LK54" s="963">
        <v>1</v>
      </c>
      <c r="LL54" s="963">
        <v>1</v>
      </c>
      <c r="LM54" s="963">
        <v>1</v>
      </c>
      <c r="LN54" s="964" t="s">
        <v>732</v>
      </c>
      <c r="LO54" s="963">
        <v>1</v>
      </c>
      <c r="LP54" s="964" t="s">
        <v>732</v>
      </c>
      <c r="LQ54" s="964" t="s">
        <v>732</v>
      </c>
      <c r="LR54" s="964" t="s">
        <v>732</v>
      </c>
      <c r="LS54" s="963">
        <v>2</v>
      </c>
      <c r="LT54" s="964" t="s">
        <v>732</v>
      </c>
      <c r="LU54" s="963">
        <v>1</v>
      </c>
      <c r="LV54" s="963">
        <v>1</v>
      </c>
      <c r="LW54" s="963">
        <v>1</v>
      </c>
      <c r="LX54" s="963">
        <v>1</v>
      </c>
      <c r="LY54" s="963">
        <v>2</v>
      </c>
      <c r="LZ54" s="963">
        <v>1</v>
      </c>
      <c r="MA54" s="964" t="s">
        <v>732</v>
      </c>
      <c r="MB54" s="964" t="s">
        <v>732</v>
      </c>
      <c r="MC54" s="963">
        <v>1</v>
      </c>
      <c r="MD54" s="964" t="s">
        <v>732</v>
      </c>
      <c r="ME54" s="964" t="s">
        <v>732</v>
      </c>
      <c r="MF54" s="963">
        <v>1</v>
      </c>
      <c r="MG54" s="964" t="s">
        <v>732</v>
      </c>
      <c r="MH54" s="964" t="s">
        <v>732</v>
      </c>
      <c r="MI54" s="963">
        <v>2</v>
      </c>
      <c r="MJ54" s="963">
        <v>1</v>
      </c>
      <c r="MK54" s="964" t="s">
        <v>732</v>
      </c>
      <c r="ML54" s="963">
        <v>2</v>
      </c>
      <c r="MM54" s="963">
        <v>1</v>
      </c>
      <c r="MN54" s="963">
        <v>2</v>
      </c>
      <c r="MO54" s="963">
        <v>1</v>
      </c>
      <c r="MP54" s="963">
        <v>2</v>
      </c>
      <c r="MQ54" s="964" t="s">
        <v>732</v>
      </c>
      <c r="MR54" s="963">
        <v>2</v>
      </c>
      <c r="MS54" s="963">
        <v>3</v>
      </c>
      <c r="MT54" s="963">
        <v>1</v>
      </c>
      <c r="MU54" s="963">
        <v>2</v>
      </c>
      <c r="MV54" s="963">
        <v>2</v>
      </c>
      <c r="MW54" s="963">
        <v>1</v>
      </c>
      <c r="MX54" s="963">
        <v>2</v>
      </c>
      <c r="MY54" s="963">
        <v>3</v>
      </c>
      <c r="MZ54" s="963">
        <v>4</v>
      </c>
      <c r="NA54" s="963">
        <v>1</v>
      </c>
      <c r="NB54" s="963">
        <v>6</v>
      </c>
      <c r="NC54" s="963">
        <v>5</v>
      </c>
      <c r="ND54" s="963">
        <v>2</v>
      </c>
      <c r="NE54" s="963">
        <v>7</v>
      </c>
      <c r="NF54" s="963">
        <v>2</v>
      </c>
      <c r="NG54" s="963">
        <v>10</v>
      </c>
      <c r="NH54" s="963">
        <v>5</v>
      </c>
      <c r="NI54" s="963">
        <v>8</v>
      </c>
      <c r="NJ54" s="963">
        <v>3</v>
      </c>
      <c r="NK54" s="963">
        <v>8</v>
      </c>
      <c r="NL54" s="963">
        <v>12</v>
      </c>
      <c r="NM54" s="963">
        <v>14</v>
      </c>
      <c r="NN54" s="963">
        <v>23</v>
      </c>
      <c r="NO54" s="963">
        <v>7</v>
      </c>
      <c r="NP54" s="963">
        <v>11</v>
      </c>
      <c r="NQ54" s="963">
        <v>26</v>
      </c>
      <c r="NR54" s="963">
        <v>11</v>
      </c>
      <c r="NS54" s="963">
        <v>23</v>
      </c>
      <c r="NT54" s="963">
        <v>28</v>
      </c>
      <c r="NU54" s="963">
        <v>21</v>
      </c>
      <c r="NV54" s="963">
        <v>27</v>
      </c>
      <c r="NW54" s="963">
        <v>24</v>
      </c>
      <c r="NX54" s="963">
        <v>36</v>
      </c>
      <c r="NY54" s="963">
        <v>37</v>
      </c>
      <c r="NZ54" s="963">
        <v>46</v>
      </c>
      <c r="OA54" s="963">
        <v>48</v>
      </c>
      <c r="OB54" s="963">
        <v>46</v>
      </c>
      <c r="OC54" s="963">
        <v>61</v>
      </c>
      <c r="OD54" s="963">
        <v>43</v>
      </c>
      <c r="OE54" s="963">
        <v>44</v>
      </c>
      <c r="OF54" s="963">
        <v>51</v>
      </c>
      <c r="OG54" s="963">
        <v>61</v>
      </c>
      <c r="OH54" s="963">
        <v>43</v>
      </c>
      <c r="OI54" s="963">
        <v>50</v>
      </c>
      <c r="OJ54" s="963">
        <v>55</v>
      </c>
      <c r="OK54" s="963">
        <v>55</v>
      </c>
      <c r="OL54" s="963">
        <v>33</v>
      </c>
      <c r="OM54" s="963">
        <v>39</v>
      </c>
      <c r="ON54" s="963">
        <v>38</v>
      </c>
      <c r="OO54" s="963">
        <v>33</v>
      </c>
      <c r="OP54" s="963">
        <v>19</v>
      </c>
      <c r="OQ54" s="963">
        <v>30</v>
      </c>
      <c r="OR54" s="963">
        <v>33</v>
      </c>
      <c r="OS54" s="963">
        <v>19</v>
      </c>
      <c r="OT54" s="963">
        <v>1</v>
      </c>
      <c r="OU54" s="963">
        <v>1356</v>
      </c>
      <c r="OV54" s="963">
        <v>7</v>
      </c>
      <c r="OW54" s="963">
        <v>2</v>
      </c>
      <c r="OX54" s="963">
        <v>1</v>
      </c>
      <c r="OY54" s="964" t="s">
        <v>732</v>
      </c>
      <c r="OZ54" s="964" t="s">
        <v>732</v>
      </c>
      <c r="PA54" s="963">
        <v>1</v>
      </c>
      <c r="PB54" s="964" t="s">
        <v>732</v>
      </c>
      <c r="PC54" s="963">
        <v>1</v>
      </c>
      <c r="PD54" s="964" t="s">
        <v>732</v>
      </c>
      <c r="PE54" s="964" t="s">
        <v>732</v>
      </c>
      <c r="PF54" s="964" t="s">
        <v>732</v>
      </c>
      <c r="PG54" s="964" t="s">
        <v>732</v>
      </c>
      <c r="PH54" s="964" t="s">
        <v>732</v>
      </c>
      <c r="PI54" s="964" t="s">
        <v>732</v>
      </c>
      <c r="PJ54" s="963">
        <v>1</v>
      </c>
      <c r="PK54" s="963">
        <v>1</v>
      </c>
      <c r="PL54" s="964" t="s">
        <v>732</v>
      </c>
      <c r="PM54" s="963">
        <v>2</v>
      </c>
      <c r="PN54" s="963">
        <v>1</v>
      </c>
      <c r="PO54" s="964" t="s">
        <v>732</v>
      </c>
      <c r="PP54" s="963">
        <v>1</v>
      </c>
      <c r="PQ54" s="964" t="s">
        <v>732</v>
      </c>
      <c r="PR54" s="964" t="s">
        <v>732</v>
      </c>
      <c r="PS54" s="964" t="s">
        <v>732</v>
      </c>
      <c r="PT54" s="963">
        <v>2</v>
      </c>
      <c r="PU54" s="963">
        <v>2</v>
      </c>
      <c r="PV54" s="963">
        <v>2</v>
      </c>
      <c r="PW54" s="963">
        <v>1</v>
      </c>
      <c r="PX54" s="963">
        <v>1</v>
      </c>
      <c r="PY54" s="963">
        <v>1</v>
      </c>
      <c r="PZ54" s="963">
        <v>2</v>
      </c>
      <c r="QA54" s="963">
        <v>1</v>
      </c>
      <c r="QB54" s="964" t="s">
        <v>732</v>
      </c>
      <c r="QC54" s="963">
        <v>1</v>
      </c>
      <c r="QD54" s="964" t="s">
        <v>732</v>
      </c>
      <c r="QE54" s="964" t="s">
        <v>732</v>
      </c>
      <c r="QF54" s="964" t="s">
        <v>732</v>
      </c>
      <c r="QG54" s="964" t="s">
        <v>732</v>
      </c>
      <c r="QH54" s="963">
        <v>2</v>
      </c>
      <c r="QI54" s="963">
        <v>1</v>
      </c>
      <c r="QJ54" s="964" t="s">
        <v>732</v>
      </c>
      <c r="QK54" s="963">
        <v>3</v>
      </c>
      <c r="QL54" s="963">
        <v>3</v>
      </c>
      <c r="QM54" s="963">
        <v>1</v>
      </c>
      <c r="QN54" s="964" t="s">
        <v>732</v>
      </c>
      <c r="QO54" s="964" t="s">
        <v>732</v>
      </c>
      <c r="QP54" s="963">
        <v>1</v>
      </c>
      <c r="QQ54" s="963">
        <v>2</v>
      </c>
      <c r="QR54" s="963">
        <v>4</v>
      </c>
      <c r="QS54" s="963">
        <v>1</v>
      </c>
      <c r="QT54" s="963">
        <v>3</v>
      </c>
      <c r="QU54" s="963">
        <v>1</v>
      </c>
      <c r="QV54" s="963">
        <v>2</v>
      </c>
      <c r="QW54" s="963">
        <v>2</v>
      </c>
      <c r="QX54" s="963">
        <v>4</v>
      </c>
      <c r="QY54" s="963">
        <v>6</v>
      </c>
      <c r="QZ54" s="963">
        <v>3</v>
      </c>
      <c r="RA54" s="963">
        <v>6</v>
      </c>
      <c r="RB54" s="963">
        <v>4</v>
      </c>
      <c r="RC54" s="963">
        <v>5</v>
      </c>
      <c r="RD54" s="963">
        <v>1</v>
      </c>
      <c r="RE54" s="963">
        <v>7</v>
      </c>
      <c r="RF54" s="963">
        <v>8</v>
      </c>
      <c r="RG54" s="963">
        <v>5</v>
      </c>
      <c r="RH54" s="963">
        <v>10</v>
      </c>
      <c r="RI54" s="963">
        <v>12</v>
      </c>
      <c r="RJ54" s="963">
        <v>7</v>
      </c>
      <c r="RK54" s="963">
        <v>10</v>
      </c>
      <c r="RL54" s="963">
        <v>13</v>
      </c>
      <c r="RM54" s="963">
        <v>10</v>
      </c>
      <c r="RN54" s="963">
        <v>19</v>
      </c>
      <c r="RO54" s="963">
        <v>16</v>
      </c>
      <c r="RP54" s="963">
        <v>17</v>
      </c>
      <c r="RQ54" s="963">
        <v>20</v>
      </c>
      <c r="RR54" s="963">
        <v>23</v>
      </c>
      <c r="RS54" s="963">
        <v>32</v>
      </c>
      <c r="RT54" s="963">
        <v>26</v>
      </c>
      <c r="RU54" s="963">
        <v>33</v>
      </c>
      <c r="RV54" s="963">
        <v>29</v>
      </c>
      <c r="RW54" s="963">
        <v>35</v>
      </c>
      <c r="RX54" s="963">
        <v>49</v>
      </c>
      <c r="RY54" s="963">
        <v>48</v>
      </c>
      <c r="RZ54" s="963">
        <v>57</v>
      </c>
      <c r="SA54" s="963">
        <v>61</v>
      </c>
      <c r="SB54" s="963">
        <v>49</v>
      </c>
      <c r="SC54" s="963">
        <v>61</v>
      </c>
      <c r="SD54" s="963">
        <v>63</v>
      </c>
      <c r="SE54" s="963">
        <v>69</v>
      </c>
      <c r="SF54" s="963">
        <v>64</v>
      </c>
      <c r="SG54" s="963">
        <v>50</v>
      </c>
      <c r="SH54" s="963">
        <v>56</v>
      </c>
      <c r="SI54" s="963">
        <v>48</v>
      </c>
      <c r="SJ54" s="963">
        <v>39</v>
      </c>
      <c r="SK54" s="963">
        <v>32</v>
      </c>
      <c r="SL54" s="963">
        <v>41</v>
      </c>
      <c r="SM54" s="963">
        <v>37</v>
      </c>
      <c r="SN54" s="963">
        <v>26</v>
      </c>
      <c r="SO54" s="963">
        <v>23</v>
      </c>
      <c r="SP54" s="963">
        <v>48</v>
      </c>
      <c r="SQ54" s="963">
        <v>17</v>
      </c>
      <c r="SR54" s="964" t="s">
        <v>732</v>
      </c>
      <c r="SS54" s="963">
        <v>1450</v>
      </c>
      <c r="ST54" s="963">
        <v>6</v>
      </c>
      <c r="SU54" s="963">
        <v>2</v>
      </c>
      <c r="SV54" s="963">
        <v>1</v>
      </c>
      <c r="SW54" s="963">
        <v>1</v>
      </c>
      <c r="SX54" s="963">
        <v>1</v>
      </c>
      <c r="SY54" s="964" t="s">
        <v>732</v>
      </c>
      <c r="SZ54" s="963">
        <v>1</v>
      </c>
      <c r="TA54" s="963">
        <v>1</v>
      </c>
      <c r="TB54" s="964" t="s">
        <v>732</v>
      </c>
      <c r="TC54" s="964" t="s">
        <v>732</v>
      </c>
      <c r="TD54" s="964" t="s">
        <v>732</v>
      </c>
      <c r="TE54" s="964" t="s">
        <v>732</v>
      </c>
      <c r="TF54" s="963">
        <v>1</v>
      </c>
      <c r="TG54" s="963">
        <v>1</v>
      </c>
      <c r="TH54" s="964" t="s">
        <v>732</v>
      </c>
      <c r="TI54" s="963">
        <v>1</v>
      </c>
      <c r="TJ54" s="963">
        <v>1</v>
      </c>
      <c r="TK54" s="964" t="s">
        <v>732</v>
      </c>
      <c r="TL54" s="964" t="s">
        <v>732</v>
      </c>
      <c r="TM54" s="964" t="s">
        <v>732</v>
      </c>
      <c r="TN54" s="963">
        <v>2</v>
      </c>
      <c r="TO54" s="964" t="s">
        <v>732</v>
      </c>
      <c r="TP54" s="963">
        <v>2</v>
      </c>
      <c r="TQ54" s="963">
        <v>1</v>
      </c>
      <c r="TR54" s="964" t="s">
        <v>732</v>
      </c>
      <c r="TS54" s="963">
        <v>1</v>
      </c>
      <c r="TT54" s="964" t="s">
        <v>732</v>
      </c>
      <c r="TU54" s="964" t="s">
        <v>732</v>
      </c>
      <c r="TV54" s="964" t="s">
        <v>732</v>
      </c>
      <c r="TW54" s="963">
        <v>1</v>
      </c>
      <c r="TX54" s="964" t="s">
        <v>732</v>
      </c>
      <c r="TY54" s="964" t="s">
        <v>732</v>
      </c>
      <c r="TZ54" s="964" t="s">
        <v>732</v>
      </c>
      <c r="UA54" s="963">
        <v>2</v>
      </c>
      <c r="UB54" s="964" t="s">
        <v>732</v>
      </c>
      <c r="UC54" s="963">
        <v>3</v>
      </c>
      <c r="UD54" s="963">
        <v>1</v>
      </c>
      <c r="UE54" s="964" t="s">
        <v>732</v>
      </c>
      <c r="UF54" s="963">
        <v>1</v>
      </c>
      <c r="UG54" s="964" t="s">
        <v>732</v>
      </c>
      <c r="UH54" s="963">
        <v>2</v>
      </c>
      <c r="UI54" s="963">
        <v>1</v>
      </c>
      <c r="UJ54" s="963">
        <v>3</v>
      </c>
      <c r="UK54" s="963">
        <v>1</v>
      </c>
      <c r="UL54" s="963">
        <v>1</v>
      </c>
      <c r="UM54" s="964" t="s">
        <v>732</v>
      </c>
      <c r="UN54" s="963">
        <v>5</v>
      </c>
      <c r="UO54" s="964" t="s">
        <v>732</v>
      </c>
      <c r="UP54" s="963">
        <v>4</v>
      </c>
      <c r="UQ54" s="964" t="s">
        <v>732</v>
      </c>
      <c r="UR54" s="963">
        <v>3</v>
      </c>
      <c r="US54" s="963">
        <v>1</v>
      </c>
      <c r="UT54" s="963">
        <v>4</v>
      </c>
      <c r="UU54" s="963">
        <v>3</v>
      </c>
      <c r="UV54" s="963">
        <v>7</v>
      </c>
      <c r="UW54" s="963">
        <v>2</v>
      </c>
      <c r="UX54" s="963">
        <v>9</v>
      </c>
      <c r="UY54" s="963">
        <v>5</v>
      </c>
      <c r="UZ54" s="963">
        <v>4</v>
      </c>
      <c r="VA54" s="963">
        <v>9</v>
      </c>
      <c r="VB54" s="963">
        <v>7</v>
      </c>
      <c r="VC54" s="963">
        <v>5</v>
      </c>
      <c r="VD54" s="963">
        <v>7</v>
      </c>
      <c r="VE54" s="963">
        <v>9</v>
      </c>
      <c r="VF54" s="963">
        <v>7</v>
      </c>
      <c r="VG54" s="963">
        <v>17</v>
      </c>
      <c r="VH54" s="963">
        <v>8</v>
      </c>
      <c r="VI54" s="963">
        <v>12</v>
      </c>
      <c r="VJ54" s="963">
        <v>16</v>
      </c>
      <c r="VK54" s="963">
        <v>12</v>
      </c>
      <c r="VL54" s="963">
        <v>15</v>
      </c>
      <c r="VM54" s="963">
        <v>16</v>
      </c>
      <c r="VN54" s="963">
        <v>19</v>
      </c>
      <c r="VO54" s="963">
        <v>28</v>
      </c>
      <c r="VP54" s="963">
        <v>29</v>
      </c>
      <c r="VQ54" s="963">
        <v>16</v>
      </c>
      <c r="VR54" s="963">
        <v>32</v>
      </c>
      <c r="VS54" s="963">
        <v>32</v>
      </c>
      <c r="VT54" s="963">
        <v>36</v>
      </c>
      <c r="VU54" s="963">
        <v>44</v>
      </c>
      <c r="VV54" s="963">
        <v>39</v>
      </c>
      <c r="VW54" s="963">
        <v>57</v>
      </c>
      <c r="VX54" s="963">
        <v>60</v>
      </c>
      <c r="VY54" s="963">
        <v>62</v>
      </c>
      <c r="VZ54" s="963">
        <v>56</v>
      </c>
      <c r="WA54" s="963">
        <v>63</v>
      </c>
      <c r="WB54" s="963">
        <v>61</v>
      </c>
      <c r="WC54" s="963">
        <v>55</v>
      </c>
      <c r="WD54" s="963">
        <v>65</v>
      </c>
      <c r="WE54" s="963">
        <v>56</v>
      </c>
      <c r="WF54" s="963">
        <v>66</v>
      </c>
      <c r="WG54" s="963">
        <v>50</v>
      </c>
      <c r="WH54" s="963">
        <v>51</v>
      </c>
      <c r="WI54" s="963">
        <v>48</v>
      </c>
      <c r="WJ54" s="963">
        <v>33</v>
      </c>
      <c r="WK54" s="963">
        <v>30</v>
      </c>
      <c r="WL54" s="963">
        <v>43</v>
      </c>
      <c r="WM54" s="963">
        <v>26</v>
      </c>
      <c r="WN54" s="963">
        <v>25</v>
      </c>
      <c r="WO54" s="963">
        <v>17</v>
      </c>
      <c r="WP54" s="963">
        <v>7</v>
      </c>
      <c r="WQ54" s="963">
        <v>4</v>
      </c>
      <c r="WR54" s="963">
        <v>2</v>
      </c>
      <c r="WS54" s="963">
        <v>8</v>
      </c>
      <c r="WT54" s="963">
        <v>1</v>
      </c>
      <c r="WU54" s="963">
        <v>1</v>
      </c>
      <c r="WV54" s="964" t="s">
        <v>732</v>
      </c>
      <c r="WW54" s="964" t="s">
        <v>732</v>
      </c>
      <c r="WX54" s="963">
        <v>1</v>
      </c>
      <c r="WY54" s="964" t="s">
        <v>732</v>
      </c>
      <c r="WZ54" s="964" t="s">
        <v>732</v>
      </c>
      <c r="XA54" s="964" t="s">
        <v>732</v>
      </c>
      <c r="XB54" s="963">
        <v>1</v>
      </c>
      <c r="XC54" s="964" t="s">
        <v>732</v>
      </c>
      <c r="XD54" s="964" t="s">
        <v>732</v>
      </c>
      <c r="XE54" s="964" t="s">
        <v>732</v>
      </c>
      <c r="XF54" s="964" t="s">
        <v>732</v>
      </c>
      <c r="XG54" s="964" t="s">
        <v>732</v>
      </c>
      <c r="XH54" s="963">
        <v>1674</v>
      </c>
      <c r="XI54" s="963">
        <v>5</v>
      </c>
      <c r="XJ54" s="963">
        <v>2</v>
      </c>
      <c r="XK54" s="963">
        <v>2</v>
      </c>
      <c r="XL54" s="963">
        <v>1</v>
      </c>
      <c r="XM54" s="963">
        <v>2</v>
      </c>
      <c r="XN54" s="963">
        <v>1</v>
      </c>
      <c r="XO54" s="963">
        <v>1</v>
      </c>
      <c r="XP54" s="964" t="s">
        <v>732</v>
      </c>
      <c r="XQ54" s="964" t="s">
        <v>732</v>
      </c>
      <c r="XR54" s="964" t="s">
        <v>732</v>
      </c>
      <c r="XS54" s="963">
        <v>2</v>
      </c>
      <c r="XT54" s="963">
        <v>1</v>
      </c>
      <c r="XU54" s="964" t="s">
        <v>732</v>
      </c>
      <c r="XV54" s="964" t="s">
        <v>732</v>
      </c>
      <c r="XW54" s="963">
        <v>1</v>
      </c>
      <c r="XX54" s="963">
        <v>1</v>
      </c>
      <c r="XY54" s="963">
        <v>1</v>
      </c>
      <c r="XZ54" s="964" t="s">
        <v>732</v>
      </c>
      <c r="YA54" s="963">
        <v>1</v>
      </c>
      <c r="YB54" s="963">
        <v>1</v>
      </c>
      <c r="YC54" s="964" t="s">
        <v>732</v>
      </c>
      <c r="YD54" s="964" t="s">
        <v>732</v>
      </c>
      <c r="YE54" s="964" t="s">
        <v>732</v>
      </c>
      <c r="YF54" s="963">
        <v>1</v>
      </c>
      <c r="YG54" s="963">
        <v>1</v>
      </c>
      <c r="YH54" s="963">
        <v>2</v>
      </c>
      <c r="YI54" s="963">
        <v>1</v>
      </c>
      <c r="YJ54" s="964" t="s">
        <v>732</v>
      </c>
      <c r="YK54" s="963">
        <v>1</v>
      </c>
      <c r="YL54" s="963">
        <v>1</v>
      </c>
      <c r="YM54" s="963">
        <v>2</v>
      </c>
      <c r="YN54" s="964" t="s">
        <v>732</v>
      </c>
      <c r="YO54" s="963">
        <v>1</v>
      </c>
      <c r="YP54" s="963">
        <v>1</v>
      </c>
      <c r="YQ54" s="964" t="s">
        <v>732</v>
      </c>
      <c r="YR54" s="963">
        <v>2</v>
      </c>
      <c r="YS54" s="963">
        <v>2</v>
      </c>
      <c r="YT54" s="963">
        <v>3</v>
      </c>
      <c r="YU54" s="964" t="s">
        <v>732</v>
      </c>
      <c r="YV54" s="964" t="s">
        <v>732</v>
      </c>
      <c r="YW54" s="963">
        <v>1</v>
      </c>
      <c r="YX54" s="963">
        <v>1</v>
      </c>
      <c r="YY54" s="963">
        <v>1</v>
      </c>
      <c r="YZ54" s="963">
        <v>1</v>
      </c>
      <c r="ZA54" s="963">
        <v>4</v>
      </c>
      <c r="ZB54" s="963">
        <v>1</v>
      </c>
      <c r="ZC54" s="963">
        <v>1</v>
      </c>
      <c r="ZD54" s="964" t="s">
        <v>732</v>
      </c>
      <c r="ZE54" s="963">
        <v>6</v>
      </c>
      <c r="ZF54" s="963">
        <v>2</v>
      </c>
      <c r="ZG54" s="963">
        <v>2</v>
      </c>
      <c r="ZH54" s="963">
        <v>2</v>
      </c>
      <c r="ZI54" s="963">
        <v>3</v>
      </c>
      <c r="ZJ54" s="963">
        <v>4</v>
      </c>
      <c r="ZK54" s="963">
        <v>3</v>
      </c>
      <c r="ZL54" s="963">
        <v>2</v>
      </c>
      <c r="ZM54" s="963">
        <v>5</v>
      </c>
      <c r="ZN54" s="963">
        <v>3</v>
      </c>
      <c r="ZO54" s="963">
        <v>4</v>
      </c>
      <c r="ZP54" s="963">
        <v>3</v>
      </c>
      <c r="ZQ54" s="963">
        <v>7</v>
      </c>
      <c r="ZR54" s="963">
        <v>7</v>
      </c>
      <c r="ZS54" s="963">
        <v>9</v>
      </c>
      <c r="ZT54" s="963">
        <v>11</v>
      </c>
      <c r="ZU54" s="963">
        <v>7</v>
      </c>
      <c r="ZV54" s="963">
        <v>7</v>
      </c>
      <c r="ZW54" s="963">
        <v>13</v>
      </c>
      <c r="ZX54" s="963">
        <v>14</v>
      </c>
      <c r="ZY54" s="963">
        <v>14</v>
      </c>
      <c r="ZZ54" s="963">
        <v>10</v>
      </c>
      <c r="AAA54" s="963">
        <v>16</v>
      </c>
      <c r="AAB54" s="963">
        <v>23</v>
      </c>
      <c r="AAC54" s="963">
        <v>24</v>
      </c>
      <c r="AAD54" s="963">
        <v>30</v>
      </c>
      <c r="AAE54" s="963">
        <v>26</v>
      </c>
      <c r="AAF54" s="963">
        <v>35</v>
      </c>
      <c r="AAG54" s="963">
        <v>31</v>
      </c>
      <c r="AAH54" s="963">
        <v>33</v>
      </c>
      <c r="AAI54" s="963">
        <v>35</v>
      </c>
      <c r="AAJ54" s="963">
        <v>56</v>
      </c>
      <c r="AAK54" s="963">
        <v>51</v>
      </c>
      <c r="AAL54" s="963">
        <v>50</v>
      </c>
      <c r="AAM54" s="963">
        <v>60</v>
      </c>
      <c r="AAN54" s="963">
        <v>78</v>
      </c>
      <c r="AAO54" s="963">
        <v>80</v>
      </c>
      <c r="AAP54" s="963">
        <v>64</v>
      </c>
      <c r="AAQ54" s="963">
        <v>72</v>
      </c>
      <c r="AAR54" s="963">
        <v>87</v>
      </c>
      <c r="AAS54" s="963">
        <v>84</v>
      </c>
      <c r="AAT54" s="963">
        <v>87</v>
      </c>
      <c r="AAU54" s="963">
        <v>74</v>
      </c>
      <c r="AAV54" s="963">
        <v>64</v>
      </c>
      <c r="AAW54" s="963">
        <v>60</v>
      </c>
      <c r="AAX54" s="963">
        <v>48</v>
      </c>
      <c r="AAY54" s="963">
        <v>35</v>
      </c>
      <c r="AAZ54" s="963">
        <v>38</v>
      </c>
      <c r="ABA54" s="963">
        <v>38</v>
      </c>
      <c r="ABB54" s="963">
        <v>23</v>
      </c>
      <c r="ABC54" s="963">
        <v>27</v>
      </c>
      <c r="ABD54" s="963">
        <v>23</v>
      </c>
      <c r="ABE54" s="963">
        <v>15</v>
      </c>
      <c r="ABF54" s="963">
        <v>5</v>
      </c>
      <c r="ABG54" s="963">
        <v>5</v>
      </c>
      <c r="ABH54" s="963">
        <v>4</v>
      </c>
      <c r="ABI54" s="963">
        <v>2</v>
      </c>
      <c r="ABJ54" s="963">
        <v>1</v>
      </c>
      <c r="ABK54" s="963">
        <v>2</v>
      </c>
      <c r="ABL54" s="964" t="s">
        <v>732</v>
      </c>
      <c r="ABM54" s="964" t="s">
        <v>732</v>
      </c>
      <c r="ABN54" s="964" t="s">
        <v>732</v>
      </c>
      <c r="ABO54" s="964" t="s">
        <v>732</v>
      </c>
      <c r="ABP54" s="964" t="s">
        <v>732</v>
      </c>
      <c r="ABQ54" s="964" t="s">
        <v>732</v>
      </c>
      <c r="ABR54" s="964" t="s">
        <v>732</v>
      </c>
      <c r="ABS54" s="964" t="s">
        <v>732</v>
      </c>
      <c r="ABT54" s="963">
        <v>1695</v>
      </c>
      <c r="ABU54" s="963">
        <v>6</v>
      </c>
      <c r="ABV54" s="963">
        <v>1</v>
      </c>
      <c r="ABW54" s="963">
        <v>2</v>
      </c>
      <c r="ABX54" s="964" t="s">
        <v>732</v>
      </c>
      <c r="ABY54" s="964" t="s">
        <v>732</v>
      </c>
      <c r="ABZ54" s="964" t="s">
        <v>732</v>
      </c>
      <c r="ACA54" s="964" t="s">
        <v>732</v>
      </c>
      <c r="ACB54" s="964" t="s">
        <v>732</v>
      </c>
      <c r="ACC54" s="964" t="s">
        <v>732</v>
      </c>
      <c r="ACD54" s="964" t="s">
        <v>732</v>
      </c>
      <c r="ACE54" s="963">
        <v>1</v>
      </c>
      <c r="ACF54" s="964" t="s">
        <v>732</v>
      </c>
      <c r="ACG54" s="964" t="s">
        <v>732</v>
      </c>
      <c r="ACH54" s="964" t="s">
        <v>732</v>
      </c>
      <c r="ACI54" s="964" t="s">
        <v>732</v>
      </c>
      <c r="ACJ54" s="964" t="s">
        <v>732</v>
      </c>
      <c r="ACK54" s="963">
        <v>2</v>
      </c>
      <c r="ACL54" s="964" t="s">
        <v>732</v>
      </c>
      <c r="ACM54" s="963">
        <v>2</v>
      </c>
      <c r="ACN54" s="963">
        <v>1</v>
      </c>
      <c r="ACO54" s="964" t="s">
        <v>732</v>
      </c>
      <c r="ACP54" s="963">
        <v>1</v>
      </c>
      <c r="ACQ54" s="964" t="s">
        <v>732</v>
      </c>
      <c r="ACR54" s="964" t="s">
        <v>732</v>
      </c>
      <c r="ACS54" s="964" t="s">
        <v>732</v>
      </c>
      <c r="ACT54" s="964" t="s">
        <v>732</v>
      </c>
      <c r="ACU54" s="963">
        <v>1</v>
      </c>
      <c r="ACV54" s="964" t="s">
        <v>732</v>
      </c>
      <c r="ACW54" s="964" t="s">
        <v>732</v>
      </c>
      <c r="ACX54" s="963">
        <v>1</v>
      </c>
      <c r="ACY54" s="964" t="s">
        <v>732</v>
      </c>
      <c r="ACZ54" s="964" t="s">
        <v>732</v>
      </c>
      <c r="ADA54" s="963">
        <v>1</v>
      </c>
      <c r="ADB54" s="963">
        <v>1</v>
      </c>
      <c r="ADC54" s="963">
        <v>1</v>
      </c>
      <c r="ADD54" s="963">
        <v>1</v>
      </c>
      <c r="ADE54" s="963">
        <v>2</v>
      </c>
      <c r="ADF54" s="963">
        <v>1</v>
      </c>
      <c r="ADG54" s="963">
        <v>2</v>
      </c>
      <c r="ADH54" s="964" t="s">
        <v>732</v>
      </c>
      <c r="ADI54" s="963">
        <v>1</v>
      </c>
      <c r="ADJ54" s="963">
        <v>1</v>
      </c>
      <c r="ADK54" s="964" t="s">
        <v>732</v>
      </c>
      <c r="ADL54" s="963">
        <v>3</v>
      </c>
      <c r="ADM54" s="964" t="s">
        <v>732</v>
      </c>
      <c r="ADN54" s="963">
        <v>3</v>
      </c>
      <c r="ADO54" s="963">
        <v>2</v>
      </c>
      <c r="ADP54" s="964" t="s">
        <v>732</v>
      </c>
      <c r="ADQ54" s="963">
        <v>5</v>
      </c>
      <c r="ADR54" s="963">
        <v>2</v>
      </c>
      <c r="ADS54" s="963">
        <v>3</v>
      </c>
      <c r="ADT54" s="963">
        <v>7</v>
      </c>
      <c r="ADU54" s="964" t="s">
        <v>732</v>
      </c>
      <c r="ADV54" s="963">
        <v>4</v>
      </c>
      <c r="ADW54" s="963">
        <v>7</v>
      </c>
      <c r="ADX54" s="963">
        <v>2</v>
      </c>
      <c r="ADY54" s="963">
        <v>2</v>
      </c>
      <c r="ADZ54" s="963">
        <v>3</v>
      </c>
      <c r="AEA54" s="963">
        <v>7</v>
      </c>
      <c r="AEB54" s="963">
        <v>6</v>
      </c>
      <c r="AEC54" s="963">
        <v>12</v>
      </c>
      <c r="AED54" s="963">
        <v>6</v>
      </c>
      <c r="AEE54" s="963">
        <v>10</v>
      </c>
      <c r="AEF54" s="963">
        <v>8</v>
      </c>
      <c r="AEG54" s="963">
        <v>16</v>
      </c>
      <c r="AEH54" s="963">
        <v>10</v>
      </c>
      <c r="AEI54" s="963">
        <v>20</v>
      </c>
      <c r="AEJ54" s="963">
        <v>14</v>
      </c>
      <c r="AEK54" s="963">
        <v>11</v>
      </c>
      <c r="AEL54" s="963">
        <v>13</v>
      </c>
      <c r="AEM54" s="963">
        <v>15</v>
      </c>
      <c r="AEN54" s="963">
        <v>27</v>
      </c>
      <c r="AEO54" s="963">
        <v>23</v>
      </c>
      <c r="AEP54" s="963">
        <v>34</v>
      </c>
      <c r="AEQ54" s="963">
        <v>31</v>
      </c>
      <c r="AER54" s="963">
        <v>28</v>
      </c>
      <c r="AES54" s="963">
        <v>34</v>
      </c>
      <c r="AET54" s="963">
        <v>29</v>
      </c>
      <c r="AEU54" s="963">
        <v>44</v>
      </c>
      <c r="AEV54" s="963">
        <v>52</v>
      </c>
      <c r="AEW54" s="963">
        <v>46</v>
      </c>
      <c r="AEX54" s="963">
        <v>55</v>
      </c>
      <c r="AEY54" s="963">
        <v>51</v>
      </c>
      <c r="AEZ54" s="963">
        <v>74</v>
      </c>
      <c r="AFA54" s="963">
        <v>64</v>
      </c>
      <c r="AFB54" s="963">
        <v>61</v>
      </c>
      <c r="AFC54" s="963">
        <v>91</v>
      </c>
      <c r="AFD54" s="963">
        <v>80</v>
      </c>
      <c r="AFE54" s="963">
        <v>74</v>
      </c>
      <c r="AFF54" s="963">
        <v>72</v>
      </c>
      <c r="AFG54" s="963">
        <v>74</v>
      </c>
      <c r="AFH54" s="963">
        <v>53</v>
      </c>
      <c r="AFI54" s="963">
        <v>57</v>
      </c>
      <c r="AFJ54" s="963">
        <v>71</v>
      </c>
      <c r="AFK54" s="963">
        <v>46</v>
      </c>
      <c r="AFL54" s="963">
        <v>44</v>
      </c>
      <c r="AFM54" s="963">
        <v>36</v>
      </c>
      <c r="AFN54" s="963">
        <v>30</v>
      </c>
      <c r="AFO54" s="963">
        <v>36</v>
      </c>
      <c r="AFP54" s="963">
        <v>20</v>
      </c>
      <c r="AFQ54" s="963">
        <v>11</v>
      </c>
      <c r="AFR54" s="963">
        <v>13</v>
      </c>
      <c r="AFS54" s="963">
        <v>3</v>
      </c>
      <c r="AFT54" s="963">
        <v>2</v>
      </c>
      <c r="AFU54" s="963">
        <v>4</v>
      </c>
      <c r="AFV54" s="963">
        <v>1</v>
      </c>
      <c r="AFW54" s="963">
        <v>1</v>
      </c>
      <c r="AFX54" s="963">
        <v>1</v>
      </c>
      <c r="AFY54" s="963">
        <v>1</v>
      </c>
      <c r="AFZ54" s="964" t="s">
        <v>732</v>
      </c>
      <c r="AGA54" s="964" t="s">
        <v>732</v>
      </c>
      <c r="AGB54" s="964" t="s">
        <v>732</v>
      </c>
      <c r="AGC54" s="964" t="s">
        <v>732</v>
      </c>
      <c r="AGD54" s="964" t="s">
        <v>732</v>
      </c>
      <c r="AGE54" s="964" t="s">
        <v>732</v>
      </c>
      <c r="AGF54" s="964" t="s">
        <v>732</v>
      </c>
      <c r="AGG54" s="963">
        <v>1</v>
      </c>
      <c r="AGH54" s="963">
        <v>1826</v>
      </c>
      <c r="AGI54" s="963">
        <v>4</v>
      </c>
      <c r="AGJ54" s="963">
        <v>4</v>
      </c>
      <c r="AGK54" s="964" t="s">
        <v>732</v>
      </c>
      <c r="AGL54" s="963">
        <v>1</v>
      </c>
      <c r="AGM54" s="964" t="s">
        <v>732</v>
      </c>
      <c r="AGN54" s="964" t="s">
        <v>732</v>
      </c>
      <c r="AGO54" s="964" t="s">
        <v>732</v>
      </c>
      <c r="AGP54" s="964" t="s">
        <v>732</v>
      </c>
      <c r="AGQ54" s="964" t="s">
        <v>732</v>
      </c>
      <c r="AGR54" s="964" t="s">
        <v>732</v>
      </c>
      <c r="AGS54" s="964" t="s">
        <v>732</v>
      </c>
      <c r="AGT54" s="964" t="s">
        <v>732</v>
      </c>
      <c r="AGU54" s="964" t="s">
        <v>732</v>
      </c>
      <c r="AGV54" s="964" t="s">
        <v>732</v>
      </c>
      <c r="AGW54" s="964" t="s">
        <v>732</v>
      </c>
      <c r="AGX54" s="963">
        <v>1</v>
      </c>
      <c r="AGY54" s="963">
        <v>2</v>
      </c>
      <c r="AGZ54" s="964" t="s">
        <v>732</v>
      </c>
      <c r="AHA54" s="964" t="s">
        <v>732</v>
      </c>
      <c r="AHB54" s="964" t="s">
        <v>732</v>
      </c>
      <c r="AHC54" s="964" t="s">
        <v>732</v>
      </c>
      <c r="AHD54" s="964" t="s">
        <v>732</v>
      </c>
      <c r="AHE54" s="963">
        <v>1</v>
      </c>
      <c r="AHF54" s="964" t="s">
        <v>732</v>
      </c>
      <c r="AHG54" s="963">
        <v>1</v>
      </c>
      <c r="AHH54" s="964" t="s">
        <v>732</v>
      </c>
      <c r="AHI54" s="963">
        <v>1</v>
      </c>
      <c r="AHJ54" s="963">
        <v>1</v>
      </c>
      <c r="AHK54" s="963">
        <v>1</v>
      </c>
      <c r="AHL54" s="964" t="s">
        <v>732</v>
      </c>
      <c r="AHM54" s="963">
        <v>1</v>
      </c>
      <c r="AHN54" s="964" t="s">
        <v>732</v>
      </c>
      <c r="AHO54" s="963">
        <v>2</v>
      </c>
      <c r="AHP54" s="964" t="s">
        <v>732</v>
      </c>
      <c r="AHQ54" s="963">
        <v>2</v>
      </c>
      <c r="AHR54" s="964" t="s">
        <v>732</v>
      </c>
      <c r="AHS54" s="964" t="s">
        <v>732</v>
      </c>
      <c r="AHT54" s="963">
        <v>2</v>
      </c>
      <c r="AHU54" s="963">
        <v>2</v>
      </c>
      <c r="AHV54" s="964" t="s">
        <v>732</v>
      </c>
      <c r="AHW54" s="963">
        <v>2</v>
      </c>
      <c r="AHX54" s="963">
        <v>1</v>
      </c>
      <c r="AHY54" s="963">
        <v>4</v>
      </c>
      <c r="AHZ54" s="964" t="s">
        <v>732</v>
      </c>
      <c r="AIA54" s="963">
        <v>1</v>
      </c>
      <c r="AIB54" s="963">
        <v>3</v>
      </c>
      <c r="AIC54" s="963">
        <v>2</v>
      </c>
      <c r="AID54" s="963">
        <v>2</v>
      </c>
      <c r="AIE54" s="963">
        <v>1</v>
      </c>
      <c r="AIF54" s="963">
        <v>4</v>
      </c>
      <c r="AIG54" s="963">
        <v>2</v>
      </c>
      <c r="AIH54" s="963">
        <v>1</v>
      </c>
      <c r="AII54" s="963">
        <v>5</v>
      </c>
      <c r="AIJ54" s="963">
        <v>2</v>
      </c>
      <c r="AIK54" s="963">
        <v>4</v>
      </c>
      <c r="AIL54" s="963">
        <v>2</v>
      </c>
      <c r="AIM54" s="963">
        <v>7</v>
      </c>
      <c r="AIN54" s="963">
        <v>6</v>
      </c>
      <c r="AIO54" s="963">
        <v>1</v>
      </c>
      <c r="AIP54" s="963">
        <v>7</v>
      </c>
      <c r="AIQ54" s="963">
        <v>4</v>
      </c>
      <c r="AIR54" s="963">
        <v>9</v>
      </c>
      <c r="AIS54" s="963">
        <v>9</v>
      </c>
      <c r="AIT54" s="963">
        <v>9</v>
      </c>
      <c r="AIU54" s="963">
        <v>10</v>
      </c>
      <c r="AIV54" s="963">
        <v>12</v>
      </c>
      <c r="AIW54" s="963">
        <v>11</v>
      </c>
      <c r="AIX54" s="963">
        <v>17</v>
      </c>
      <c r="AIY54" s="963">
        <v>17</v>
      </c>
      <c r="AIZ54" s="963">
        <v>19</v>
      </c>
      <c r="AJA54" s="963">
        <v>24</v>
      </c>
      <c r="AJB54" s="963">
        <v>30</v>
      </c>
      <c r="AJC54" s="963">
        <v>32</v>
      </c>
      <c r="AJD54" s="963">
        <v>36</v>
      </c>
      <c r="AJE54" s="963">
        <v>37</v>
      </c>
      <c r="AJF54" s="963">
        <v>40</v>
      </c>
      <c r="AJG54" s="963">
        <v>45</v>
      </c>
      <c r="AJH54" s="963">
        <v>48</v>
      </c>
      <c r="AJI54" s="963">
        <v>40</v>
      </c>
      <c r="AJJ54" s="963">
        <v>62</v>
      </c>
      <c r="AJK54" s="963">
        <v>61</v>
      </c>
      <c r="AJL54" s="963">
        <v>55</v>
      </c>
      <c r="AJM54" s="963">
        <v>67</v>
      </c>
      <c r="AJN54" s="963">
        <v>60</v>
      </c>
      <c r="AJO54" s="963">
        <v>77</v>
      </c>
      <c r="AJP54" s="963">
        <v>70</v>
      </c>
      <c r="AJQ54" s="963">
        <v>79</v>
      </c>
      <c r="AJR54" s="963">
        <v>76</v>
      </c>
      <c r="AJS54" s="963">
        <v>80</v>
      </c>
      <c r="AJT54" s="963">
        <v>70</v>
      </c>
      <c r="AJU54" s="963">
        <v>74</v>
      </c>
      <c r="AJV54" s="963">
        <v>69</v>
      </c>
      <c r="AJW54" s="963">
        <v>80</v>
      </c>
      <c r="AJX54" s="963">
        <v>53</v>
      </c>
      <c r="AJY54" s="963">
        <v>64</v>
      </c>
      <c r="AJZ54" s="963">
        <v>48</v>
      </c>
      <c r="AKA54" s="963">
        <v>35</v>
      </c>
      <c r="AKB54" s="963">
        <v>34</v>
      </c>
      <c r="AKC54" s="963">
        <v>30</v>
      </c>
      <c r="AKD54" s="963">
        <v>19</v>
      </c>
      <c r="AKE54" s="963">
        <v>6</v>
      </c>
      <c r="AKF54" s="963">
        <v>9</v>
      </c>
      <c r="AKG54" s="963">
        <v>6</v>
      </c>
      <c r="AKH54" s="963">
        <v>4</v>
      </c>
      <c r="AKI54" s="963">
        <v>1</v>
      </c>
      <c r="AKJ54" s="963">
        <v>2</v>
      </c>
      <c r="AKK54" s="963">
        <v>1</v>
      </c>
      <c r="AKL54" s="963">
        <v>1</v>
      </c>
      <c r="AKM54" s="964" t="s">
        <v>732</v>
      </c>
      <c r="AKN54" s="964" t="s">
        <v>732</v>
      </c>
      <c r="AKO54" s="964" t="s">
        <v>732</v>
      </c>
      <c r="AKP54" s="964" t="s">
        <v>732</v>
      </c>
      <c r="AKQ54" s="964" t="s">
        <v>732</v>
      </c>
      <c r="AKR54" s="964" t="s">
        <v>732</v>
      </c>
      <c r="AKS54" s="964" t="s">
        <v>732</v>
      </c>
      <c r="AKT54" s="963">
        <v>1</v>
      </c>
      <c r="AKU54" s="963">
        <v>1848</v>
      </c>
      <c r="AKV54" s="963">
        <v>2</v>
      </c>
      <c r="AKW54" s="964" t="s">
        <v>732</v>
      </c>
      <c r="AKX54" s="963">
        <v>2</v>
      </c>
      <c r="AKY54" s="963">
        <v>1</v>
      </c>
      <c r="AKZ54" s="964" t="s">
        <v>732</v>
      </c>
      <c r="ALA54" s="964" t="s">
        <v>732</v>
      </c>
      <c r="ALB54" s="964" t="s">
        <v>732</v>
      </c>
      <c r="ALC54" s="964" t="s">
        <v>732</v>
      </c>
      <c r="ALD54" s="964" t="s">
        <v>732</v>
      </c>
      <c r="ALE54" s="964" t="s">
        <v>732</v>
      </c>
      <c r="ALF54" s="964" t="s">
        <v>732</v>
      </c>
      <c r="ALG54" s="964" t="s">
        <v>732</v>
      </c>
      <c r="ALH54" s="964" t="s">
        <v>732</v>
      </c>
      <c r="ALI54" s="963">
        <v>1</v>
      </c>
      <c r="ALJ54" s="964" t="s">
        <v>732</v>
      </c>
      <c r="ALK54" s="964" t="s">
        <v>732</v>
      </c>
      <c r="ALL54" s="964" t="s">
        <v>732</v>
      </c>
      <c r="ALM54" s="964" t="s">
        <v>732</v>
      </c>
      <c r="ALN54" s="963">
        <v>1</v>
      </c>
      <c r="ALO54" s="963">
        <v>1</v>
      </c>
      <c r="ALP54" s="964" t="s">
        <v>732</v>
      </c>
      <c r="ALQ54" s="964" t="s">
        <v>732</v>
      </c>
      <c r="ALR54" s="964" t="s">
        <v>732</v>
      </c>
      <c r="ALS54" s="963">
        <v>1</v>
      </c>
      <c r="ALT54" s="964" t="s">
        <v>732</v>
      </c>
      <c r="ALU54" s="964" t="s">
        <v>732</v>
      </c>
      <c r="ALV54" s="963">
        <v>1</v>
      </c>
      <c r="ALW54" s="964" t="s">
        <v>732</v>
      </c>
      <c r="ALX54" s="963">
        <v>2</v>
      </c>
      <c r="ALY54" s="964" t="s">
        <v>732</v>
      </c>
      <c r="ALZ54" s="964" t="s">
        <v>732</v>
      </c>
      <c r="AMA54" s="963">
        <v>1</v>
      </c>
      <c r="AMB54" s="964" t="s">
        <v>732</v>
      </c>
      <c r="AMC54" s="964" t="s">
        <v>732</v>
      </c>
      <c r="AMD54" s="963">
        <v>2</v>
      </c>
      <c r="AME54" s="963">
        <v>1</v>
      </c>
      <c r="AMF54" s="963">
        <v>1</v>
      </c>
      <c r="AMG54" s="964" t="s">
        <v>732</v>
      </c>
      <c r="AMH54" s="964" t="s">
        <v>732</v>
      </c>
      <c r="AMI54" s="964" t="s">
        <v>732</v>
      </c>
      <c r="AMJ54" s="963">
        <v>2</v>
      </c>
      <c r="AMK54" s="963">
        <v>1</v>
      </c>
      <c r="AML54" s="964" t="s">
        <v>732</v>
      </c>
      <c r="AMM54" s="963">
        <v>1</v>
      </c>
      <c r="AMN54" s="963">
        <v>2</v>
      </c>
      <c r="AMO54" s="963">
        <v>3</v>
      </c>
      <c r="AMP54" s="963">
        <v>3</v>
      </c>
      <c r="AMQ54" s="963">
        <v>4</v>
      </c>
      <c r="AMR54" s="963">
        <v>6</v>
      </c>
      <c r="AMS54" s="964" t="s">
        <v>732</v>
      </c>
      <c r="AMT54" s="963">
        <v>3</v>
      </c>
      <c r="AMU54" s="963">
        <v>3</v>
      </c>
      <c r="AMV54" s="964" t="s">
        <v>732</v>
      </c>
      <c r="AMW54" s="964" t="s">
        <v>732</v>
      </c>
      <c r="AMX54" s="963">
        <v>1</v>
      </c>
      <c r="AMY54" s="963">
        <v>1</v>
      </c>
      <c r="AMZ54" s="963">
        <v>8</v>
      </c>
      <c r="ANA54" s="963">
        <v>8</v>
      </c>
      <c r="ANB54" s="963">
        <v>5</v>
      </c>
      <c r="ANC54" s="963">
        <v>4</v>
      </c>
      <c r="AND54" s="963">
        <v>5</v>
      </c>
      <c r="ANE54" s="963">
        <v>6</v>
      </c>
      <c r="ANF54" s="963">
        <v>12</v>
      </c>
      <c r="ANG54" s="963">
        <v>3</v>
      </c>
      <c r="ANH54" s="963">
        <v>9</v>
      </c>
      <c r="ANI54" s="963">
        <v>15</v>
      </c>
      <c r="ANJ54" s="963">
        <v>20</v>
      </c>
      <c r="ANK54" s="963">
        <v>13</v>
      </c>
      <c r="ANL54" s="963">
        <v>15</v>
      </c>
      <c r="ANM54" s="963">
        <v>13</v>
      </c>
      <c r="ANN54" s="963">
        <v>19</v>
      </c>
      <c r="ANO54" s="963">
        <v>29</v>
      </c>
      <c r="ANP54" s="963">
        <v>24</v>
      </c>
      <c r="ANQ54" s="963">
        <v>27</v>
      </c>
      <c r="ANR54" s="963">
        <v>27</v>
      </c>
      <c r="ANS54" s="963">
        <v>43</v>
      </c>
      <c r="ANT54" s="963">
        <v>47</v>
      </c>
      <c r="ANU54" s="963">
        <v>49</v>
      </c>
      <c r="ANV54" s="963">
        <v>47</v>
      </c>
      <c r="ANW54" s="963">
        <v>54</v>
      </c>
      <c r="ANX54" s="963">
        <v>42</v>
      </c>
      <c r="ANY54" s="963">
        <v>60</v>
      </c>
      <c r="ANZ54" s="963">
        <v>51</v>
      </c>
      <c r="AOA54" s="963">
        <v>69</v>
      </c>
      <c r="AOB54" s="963">
        <v>70</v>
      </c>
      <c r="AOC54" s="963">
        <v>79</v>
      </c>
      <c r="AOD54" s="963">
        <v>98</v>
      </c>
      <c r="AOE54" s="963">
        <v>95</v>
      </c>
      <c r="AOF54" s="963">
        <v>97</v>
      </c>
      <c r="AOG54" s="963">
        <v>71</v>
      </c>
      <c r="AOH54" s="963">
        <v>87</v>
      </c>
      <c r="AOI54" s="963">
        <v>81</v>
      </c>
      <c r="AOJ54" s="963">
        <v>64</v>
      </c>
      <c r="AOK54" s="963">
        <v>60</v>
      </c>
      <c r="AOL54" s="963">
        <v>50</v>
      </c>
      <c r="AOM54" s="963">
        <v>64</v>
      </c>
      <c r="AON54" s="963">
        <v>33</v>
      </c>
      <c r="AOO54" s="963">
        <v>31</v>
      </c>
      <c r="AOP54" s="963">
        <v>24</v>
      </c>
      <c r="AOQ54" s="963">
        <v>10</v>
      </c>
      <c r="AOR54" s="963">
        <v>15</v>
      </c>
      <c r="AOS54" s="963">
        <v>17</v>
      </c>
      <c r="AOT54" s="963">
        <v>16</v>
      </c>
      <c r="AOU54" s="963">
        <v>5</v>
      </c>
      <c r="AOV54" s="963">
        <v>2</v>
      </c>
      <c r="AOW54" s="963">
        <v>3</v>
      </c>
      <c r="AOX54" s="963">
        <v>2</v>
      </c>
      <c r="AOY54" s="964" t="s">
        <v>732</v>
      </c>
      <c r="AOZ54" s="963">
        <v>1</v>
      </c>
      <c r="APA54" s="964" t="s">
        <v>732</v>
      </c>
      <c r="APB54" s="964" t="s">
        <v>732</v>
      </c>
      <c r="APC54" s="963">
        <v>1</v>
      </c>
      <c r="APD54" s="964" t="s">
        <v>732</v>
      </c>
      <c r="APE54" s="964" t="s">
        <v>732</v>
      </c>
      <c r="APF54" s="964" t="s">
        <v>732</v>
      </c>
      <c r="APG54" s="964" t="s">
        <v>732</v>
      </c>
      <c r="APH54" s="964" t="s">
        <v>732</v>
      </c>
      <c r="API54" s="963">
        <v>1</v>
      </c>
      <c r="APJ54" s="963">
        <v>1791</v>
      </c>
      <c r="APK54" s="963">
        <v>5</v>
      </c>
      <c r="APL54" s="963">
        <v>3</v>
      </c>
      <c r="APM54" s="964" t="s">
        <v>732</v>
      </c>
      <c r="APN54" s="964" t="s">
        <v>732</v>
      </c>
      <c r="APO54" s="964" t="s">
        <v>732</v>
      </c>
      <c r="APP54" s="964" t="s">
        <v>732</v>
      </c>
      <c r="APQ54" s="964" t="s">
        <v>732</v>
      </c>
      <c r="APR54" s="964" t="s">
        <v>732</v>
      </c>
      <c r="APS54" s="964" t="s">
        <v>732</v>
      </c>
      <c r="APT54" s="964" t="s">
        <v>732</v>
      </c>
      <c r="APU54" s="964" t="s">
        <v>732</v>
      </c>
      <c r="APV54" s="964" t="s">
        <v>732</v>
      </c>
      <c r="APW54" s="964" t="s">
        <v>732</v>
      </c>
      <c r="APX54" s="964" t="s">
        <v>732</v>
      </c>
      <c r="APY54" s="964" t="s">
        <v>732</v>
      </c>
      <c r="APZ54" s="964" t="s">
        <v>732</v>
      </c>
      <c r="AQA54" s="964" t="s">
        <v>732</v>
      </c>
      <c r="AQB54" s="964" t="s">
        <v>732</v>
      </c>
      <c r="AQC54" s="964" t="s">
        <v>732</v>
      </c>
      <c r="AQD54" s="964" t="s">
        <v>732</v>
      </c>
      <c r="AQE54" s="963">
        <v>1</v>
      </c>
      <c r="AQF54" s="963">
        <v>3</v>
      </c>
      <c r="AQG54" s="963">
        <v>1</v>
      </c>
      <c r="AQH54" s="964" t="s">
        <v>732</v>
      </c>
      <c r="AQI54" s="964" t="s">
        <v>732</v>
      </c>
      <c r="AQJ54" s="963">
        <v>1</v>
      </c>
      <c r="AQK54" s="964" t="s">
        <v>732</v>
      </c>
      <c r="AQL54" s="964" t="s">
        <v>732</v>
      </c>
      <c r="AQM54" s="963">
        <v>3</v>
      </c>
      <c r="AQN54" s="963">
        <v>2</v>
      </c>
      <c r="AQO54" s="964" t="s">
        <v>732</v>
      </c>
      <c r="AQP54" s="963">
        <v>1</v>
      </c>
      <c r="AQQ54" s="963">
        <v>2</v>
      </c>
      <c r="AQR54" s="963">
        <v>2</v>
      </c>
      <c r="AQS54" s="963">
        <v>2</v>
      </c>
      <c r="AQT54" s="963">
        <v>1</v>
      </c>
      <c r="AQU54" s="964" t="s">
        <v>732</v>
      </c>
      <c r="AQV54" s="964" t="s">
        <v>732</v>
      </c>
      <c r="AQW54" s="964" t="s">
        <v>732</v>
      </c>
      <c r="AQX54" s="964" t="s">
        <v>732</v>
      </c>
      <c r="AQY54" s="963">
        <v>1</v>
      </c>
      <c r="AQZ54" s="963">
        <v>1</v>
      </c>
      <c r="ARA54" s="963">
        <v>2</v>
      </c>
      <c r="ARB54" s="963">
        <v>1</v>
      </c>
      <c r="ARC54" s="963">
        <v>3</v>
      </c>
      <c r="ARD54" s="963">
        <v>1</v>
      </c>
      <c r="ARE54" s="963">
        <v>3</v>
      </c>
      <c r="ARF54" s="963">
        <v>1</v>
      </c>
      <c r="ARG54" s="963">
        <v>5</v>
      </c>
      <c r="ARH54" s="963">
        <v>7</v>
      </c>
      <c r="ARI54" s="963">
        <v>2</v>
      </c>
      <c r="ARJ54" s="963">
        <v>2</v>
      </c>
      <c r="ARK54" s="963">
        <v>4</v>
      </c>
      <c r="ARL54" s="963">
        <v>2</v>
      </c>
      <c r="ARM54" s="964" t="s">
        <v>732</v>
      </c>
      <c r="ARN54" s="963">
        <v>5</v>
      </c>
      <c r="ARO54" s="963">
        <v>5</v>
      </c>
      <c r="ARP54" s="963">
        <v>5</v>
      </c>
      <c r="ARQ54" s="963">
        <v>1</v>
      </c>
      <c r="ARR54" s="963">
        <v>6</v>
      </c>
      <c r="ARS54" s="963">
        <v>3</v>
      </c>
      <c r="ART54" s="963">
        <v>6</v>
      </c>
      <c r="ARU54" s="963">
        <v>4</v>
      </c>
      <c r="ARV54" s="963">
        <v>6</v>
      </c>
      <c r="ARW54" s="963">
        <v>11</v>
      </c>
      <c r="ARX54" s="963">
        <v>14</v>
      </c>
      <c r="ARY54" s="963">
        <v>17</v>
      </c>
      <c r="ARZ54" s="963">
        <v>19</v>
      </c>
      <c r="ASA54" s="963">
        <v>12</v>
      </c>
      <c r="ASB54" s="963">
        <v>21</v>
      </c>
      <c r="ASC54" s="963">
        <v>18</v>
      </c>
      <c r="ASD54" s="963">
        <v>26</v>
      </c>
      <c r="ASE54" s="963">
        <v>21</v>
      </c>
      <c r="ASF54" s="963">
        <v>16</v>
      </c>
      <c r="ASG54" s="963">
        <v>30</v>
      </c>
      <c r="ASH54" s="963">
        <v>37</v>
      </c>
      <c r="ASI54" s="963">
        <v>30</v>
      </c>
      <c r="ASJ54" s="963">
        <v>45</v>
      </c>
      <c r="ASK54" s="963">
        <v>42</v>
      </c>
      <c r="ASL54" s="963">
        <v>47</v>
      </c>
      <c r="ASM54" s="963">
        <v>59</v>
      </c>
      <c r="ASN54" s="963">
        <v>62</v>
      </c>
      <c r="ASO54" s="963">
        <v>71</v>
      </c>
      <c r="ASP54" s="963">
        <v>80</v>
      </c>
      <c r="ASQ54" s="963">
        <v>72</v>
      </c>
      <c r="ASR54" s="963">
        <v>67</v>
      </c>
      <c r="ASS54" s="963">
        <v>73</v>
      </c>
      <c r="AST54" s="963">
        <v>103</v>
      </c>
      <c r="ASU54" s="963">
        <v>88</v>
      </c>
      <c r="ASV54" s="963">
        <v>82</v>
      </c>
      <c r="ASW54" s="963">
        <v>65</v>
      </c>
      <c r="ASX54" s="963">
        <v>74</v>
      </c>
      <c r="ASY54" s="963">
        <v>62</v>
      </c>
      <c r="ASZ54" s="963">
        <v>61</v>
      </c>
      <c r="ATA54" s="963">
        <v>58</v>
      </c>
      <c r="ATB54" s="963">
        <v>60</v>
      </c>
      <c r="ATC54" s="963">
        <v>36</v>
      </c>
      <c r="ATD54" s="963">
        <v>36</v>
      </c>
      <c r="ATE54" s="963">
        <v>19</v>
      </c>
      <c r="ATF54" s="963">
        <v>14</v>
      </c>
      <c r="ATG54" s="963">
        <v>14</v>
      </c>
      <c r="ATH54" s="963">
        <v>6</v>
      </c>
      <c r="ATI54" s="963">
        <v>8</v>
      </c>
      <c r="ATJ54" s="963">
        <v>6</v>
      </c>
      <c r="ATK54" s="963">
        <v>2</v>
      </c>
      <c r="ATL54" s="963">
        <v>1</v>
      </c>
      <c r="ATM54" s="964" t="s">
        <v>732</v>
      </c>
      <c r="ATN54" s="964" t="s">
        <v>732</v>
      </c>
      <c r="ATO54" s="963">
        <v>1</v>
      </c>
      <c r="ATP54" s="963">
        <v>1</v>
      </c>
      <c r="ATQ54" s="964" t="s">
        <v>732</v>
      </c>
      <c r="ATR54" s="963">
        <v>1</v>
      </c>
      <c r="ATS54" s="964" t="s">
        <v>732</v>
      </c>
      <c r="ATT54" s="964" t="s">
        <v>732</v>
      </c>
      <c r="ATU54" s="964" t="s">
        <v>732</v>
      </c>
      <c r="ATV54" s="964" t="s">
        <v>732</v>
      </c>
      <c r="ATW54" s="965" t="s">
        <v>732</v>
      </c>
    </row>
    <row r="55" spans="2:1219" ht="28.5">
      <c r="B55" s="961" t="s">
        <v>789</v>
      </c>
      <c r="C55" s="962">
        <v>474</v>
      </c>
      <c r="D55" s="963">
        <v>5</v>
      </c>
      <c r="E55" s="963">
        <v>3</v>
      </c>
      <c r="F55" s="964" t="s">
        <v>732</v>
      </c>
      <c r="G55" s="963">
        <v>1</v>
      </c>
      <c r="H55" s="964" t="s">
        <v>732</v>
      </c>
      <c r="I55" s="963">
        <v>1</v>
      </c>
      <c r="J55" s="963">
        <v>1</v>
      </c>
      <c r="K55" s="964" t="s">
        <v>732</v>
      </c>
      <c r="L55" s="963">
        <v>2</v>
      </c>
      <c r="M55" s="963">
        <v>1</v>
      </c>
      <c r="N55" s="964" t="s">
        <v>732</v>
      </c>
      <c r="O55" s="964" t="s">
        <v>732</v>
      </c>
      <c r="P55" s="963">
        <v>1</v>
      </c>
      <c r="Q55" s="964" t="s">
        <v>732</v>
      </c>
      <c r="R55" s="963">
        <v>1</v>
      </c>
      <c r="S55" s="964" t="s">
        <v>732</v>
      </c>
      <c r="T55" s="963">
        <v>3</v>
      </c>
      <c r="U55" s="963">
        <v>1</v>
      </c>
      <c r="V55" s="964" t="s">
        <v>732</v>
      </c>
      <c r="W55" s="963">
        <v>3</v>
      </c>
      <c r="X55" s="963">
        <v>3</v>
      </c>
      <c r="Y55" s="964" t="s">
        <v>732</v>
      </c>
      <c r="Z55" s="963">
        <v>3</v>
      </c>
      <c r="AA55" s="964" t="s">
        <v>732</v>
      </c>
      <c r="AB55" s="963">
        <v>3</v>
      </c>
      <c r="AC55" s="963">
        <v>4</v>
      </c>
      <c r="AD55" s="963">
        <v>4</v>
      </c>
      <c r="AE55" s="963">
        <v>3</v>
      </c>
      <c r="AF55" s="963">
        <v>2</v>
      </c>
      <c r="AG55" s="963">
        <v>2</v>
      </c>
      <c r="AH55" s="963">
        <v>1</v>
      </c>
      <c r="AI55" s="963">
        <v>4</v>
      </c>
      <c r="AJ55" s="963">
        <v>4</v>
      </c>
      <c r="AK55" s="963">
        <v>1</v>
      </c>
      <c r="AL55" s="964" t="s">
        <v>732</v>
      </c>
      <c r="AM55" s="963">
        <v>2</v>
      </c>
      <c r="AN55" s="963">
        <v>2</v>
      </c>
      <c r="AO55" s="963">
        <v>2</v>
      </c>
      <c r="AP55" s="963">
        <v>1</v>
      </c>
      <c r="AQ55" s="963">
        <v>3</v>
      </c>
      <c r="AR55" s="963">
        <v>3</v>
      </c>
      <c r="AS55" s="963">
        <v>5</v>
      </c>
      <c r="AT55" s="963">
        <v>2</v>
      </c>
      <c r="AU55" s="963">
        <v>1</v>
      </c>
      <c r="AV55" s="963">
        <v>3</v>
      </c>
      <c r="AW55" s="963">
        <v>2</v>
      </c>
      <c r="AX55" s="963">
        <v>3</v>
      </c>
      <c r="AY55" s="963">
        <v>2</v>
      </c>
      <c r="AZ55" s="963">
        <v>3</v>
      </c>
      <c r="BA55" s="963">
        <v>3</v>
      </c>
      <c r="BB55" s="963">
        <v>5</v>
      </c>
      <c r="BC55" s="963">
        <v>4</v>
      </c>
      <c r="BD55" s="963">
        <v>6</v>
      </c>
      <c r="BE55" s="963">
        <v>7</v>
      </c>
      <c r="BF55" s="963">
        <v>5</v>
      </c>
      <c r="BG55" s="963">
        <v>7</v>
      </c>
      <c r="BH55" s="963">
        <v>2</v>
      </c>
      <c r="BI55" s="963">
        <v>5</v>
      </c>
      <c r="BJ55" s="963">
        <v>7</v>
      </c>
      <c r="BK55" s="963">
        <v>2</v>
      </c>
      <c r="BL55" s="963">
        <v>7</v>
      </c>
      <c r="BM55" s="963">
        <v>1</v>
      </c>
      <c r="BN55" s="963">
        <v>7</v>
      </c>
      <c r="BO55" s="963">
        <v>8</v>
      </c>
      <c r="BP55" s="963">
        <v>6</v>
      </c>
      <c r="BQ55" s="963">
        <v>4</v>
      </c>
      <c r="BR55" s="963">
        <v>11</v>
      </c>
      <c r="BS55" s="963">
        <v>7</v>
      </c>
      <c r="BT55" s="963">
        <v>7</v>
      </c>
      <c r="BU55" s="963">
        <v>10</v>
      </c>
      <c r="BV55" s="963">
        <v>6</v>
      </c>
      <c r="BW55" s="963">
        <v>9</v>
      </c>
      <c r="BX55" s="963">
        <v>9</v>
      </c>
      <c r="BY55" s="963">
        <v>7</v>
      </c>
      <c r="BZ55" s="963">
        <v>8</v>
      </c>
      <c r="CA55" s="963">
        <v>10</v>
      </c>
      <c r="CB55" s="963">
        <v>8</v>
      </c>
      <c r="CC55" s="963">
        <v>14</v>
      </c>
      <c r="CD55" s="963">
        <v>13</v>
      </c>
      <c r="CE55" s="963">
        <v>17</v>
      </c>
      <c r="CF55" s="963">
        <v>12</v>
      </c>
      <c r="CG55" s="963">
        <v>14</v>
      </c>
      <c r="CH55" s="963">
        <v>9</v>
      </c>
      <c r="CI55" s="963">
        <v>11</v>
      </c>
      <c r="CJ55" s="963">
        <v>11</v>
      </c>
      <c r="CK55" s="963">
        <v>18</v>
      </c>
      <c r="CL55" s="963">
        <v>8</v>
      </c>
      <c r="CM55" s="963">
        <v>12</v>
      </c>
      <c r="CN55" s="963">
        <v>10</v>
      </c>
      <c r="CO55" s="963">
        <v>8</v>
      </c>
      <c r="CP55" s="963">
        <v>6</v>
      </c>
      <c r="CQ55" s="963">
        <v>8</v>
      </c>
      <c r="CR55" s="963">
        <v>4</v>
      </c>
      <c r="CS55" s="963">
        <v>7</v>
      </c>
      <c r="CT55" s="963">
        <v>4</v>
      </c>
      <c r="CU55" s="963">
        <v>1</v>
      </c>
      <c r="CV55" s="963">
        <v>5</v>
      </c>
      <c r="CW55" s="963">
        <v>2</v>
      </c>
      <c r="CX55" s="963">
        <v>5</v>
      </c>
      <c r="CY55" s="963">
        <v>3</v>
      </c>
      <c r="CZ55" s="963">
        <v>3</v>
      </c>
      <c r="DA55" s="963">
        <v>426</v>
      </c>
      <c r="DB55" s="963">
        <v>2</v>
      </c>
      <c r="DC55" s="963">
        <v>3</v>
      </c>
      <c r="DD55" s="963">
        <v>3</v>
      </c>
      <c r="DE55" s="963">
        <v>1</v>
      </c>
      <c r="DF55" s="964" t="s">
        <v>732</v>
      </c>
      <c r="DG55" s="964" t="s">
        <v>732</v>
      </c>
      <c r="DH55" s="963">
        <v>1</v>
      </c>
      <c r="DI55" s="963">
        <v>1</v>
      </c>
      <c r="DJ55" s="963">
        <v>1</v>
      </c>
      <c r="DK55" s="964" t="s">
        <v>732</v>
      </c>
      <c r="DL55" s="964" t="s">
        <v>732</v>
      </c>
      <c r="DM55" s="963">
        <v>2</v>
      </c>
      <c r="DN55" s="963">
        <v>1</v>
      </c>
      <c r="DO55" s="963">
        <v>1</v>
      </c>
      <c r="DP55" s="963">
        <v>1</v>
      </c>
      <c r="DQ55" s="963">
        <v>2</v>
      </c>
      <c r="DR55" s="963">
        <v>1</v>
      </c>
      <c r="DS55" s="963">
        <v>2</v>
      </c>
      <c r="DT55" s="963">
        <v>4</v>
      </c>
      <c r="DU55" s="963">
        <v>1</v>
      </c>
      <c r="DV55" s="963">
        <v>3</v>
      </c>
      <c r="DW55" s="963">
        <v>5</v>
      </c>
      <c r="DX55" s="963">
        <v>4</v>
      </c>
      <c r="DY55" s="963">
        <v>1</v>
      </c>
      <c r="DZ55" s="963">
        <v>2</v>
      </c>
      <c r="EA55" s="964" t="s">
        <v>732</v>
      </c>
      <c r="EB55" s="963">
        <v>3</v>
      </c>
      <c r="EC55" s="963">
        <v>2</v>
      </c>
      <c r="ED55" s="963">
        <v>3</v>
      </c>
      <c r="EE55" s="963">
        <v>6</v>
      </c>
      <c r="EF55" s="963">
        <v>2</v>
      </c>
      <c r="EG55" s="963">
        <v>2</v>
      </c>
      <c r="EH55" s="963">
        <v>3</v>
      </c>
      <c r="EI55" s="963">
        <v>3</v>
      </c>
      <c r="EJ55" s="963">
        <v>4</v>
      </c>
      <c r="EK55" s="963">
        <v>3</v>
      </c>
      <c r="EL55" s="963">
        <v>1</v>
      </c>
      <c r="EM55" s="963">
        <v>3</v>
      </c>
      <c r="EN55" s="963">
        <v>2</v>
      </c>
      <c r="EO55" s="963">
        <v>1</v>
      </c>
      <c r="EP55" s="963">
        <v>6</v>
      </c>
      <c r="EQ55" s="963">
        <v>1</v>
      </c>
      <c r="ER55" s="963">
        <v>2</v>
      </c>
      <c r="ES55" s="963">
        <v>5</v>
      </c>
      <c r="ET55" s="963">
        <v>1</v>
      </c>
      <c r="EU55" s="963">
        <v>4</v>
      </c>
      <c r="EV55" s="963">
        <v>3</v>
      </c>
      <c r="EW55" s="963">
        <v>2</v>
      </c>
      <c r="EX55" s="963">
        <v>1</v>
      </c>
      <c r="EY55" s="963">
        <v>2</v>
      </c>
      <c r="EZ55" s="963">
        <v>2</v>
      </c>
      <c r="FA55" s="963">
        <v>3</v>
      </c>
      <c r="FB55" s="963">
        <v>3</v>
      </c>
      <c r="FC55" s="963">
        <v>3</v>
      </c>
      <c r="FD55" s="963">
        <v>5</v>
      </c>
      <c r="FE55" s="963">
        <v>4</v>
      </c>
      <c r="FF55" s="963">
        <v>4</v>
      </c>
      <c r="FG55" s="963">
        <v>7</v>
      </c>
      <c r="FH55" s="963">
        <v>4</v>
      </c>
      <c r="FI55" s="963">
        <v>8</v>
      </c>
      <c r="FJ55" s="963">
        <v>6</v>
      </c>
      <c r="FK55" s="963">
        <v>4</v>
      </c>
      <c r="FL55" s="963">
        <v>6</v>
      </c>
      <c r="FM55" s="963">
        <v>6</v>
      </c>
      <c r="FN55" s="963">
        <v>7</v>
      </c>
      <c r="FO55" s="963">
        <v>6</v>
      </c>
      <c r="FP55" s="963">
        <v>6</v>
      </c>
      <c r="FQ55" s="963">
        <v>2</v>
      </c>
      <c r="FR55" s="963">
        <v>4</v>
      </c>
      <c r="FS55" s="963">
        <v>4</v>
      </c>
      <c r="FT55" s="963">
        <v>6</v>
      </c>
      <c r="FU55" s="963">
        <v>6</v>
      </c>
      <c r="FV55" s="963">
        <v>6</v>
      </c>
      <c r="FW55" s="963">
        <v>6</v>
      </c>
      <c r="FX55" s="963">
        <v>12</v>
      </c>
      <c r="FY55" s="963">
        <v>7</v>
      </c>
      <c r="FZ55" s="963">
        <v>8</v>
      </c>
      <c r="GA55" s="963">
        <v>9</v>
      </c>
      <c r="GB55" s="963">
        <v>11</v>
      </c>
      <c r="GC55" s="963">
        <v>6</v>
      </c>
      <c r="GD55" s="963">
        <v>19</v>
      </c>
      <c r="GE55" s="963">
        <v>4</v>
      </c>
      <c r="GF55" s="963">
        <v>8</v>
      </c>
      <c r="GG55" s="963">
        <v>13</v>
      </c>
      <c r="GH55" s="963">
        <v>5</v>
      </c>
      <c r="GI55" s="963">
        <v>15</v>
      </c>
      <c r="GJ55" s="963">
        <v>11</v>
      </c>
      <c r="GK55" s="963">
        <v>6</v>
      </c>
      <c r="GL55" s="963">
        <v>6</v>
      </c>
      <c r="GM55" s="963">
        <v>7</v>
      </c>
      <c r="GN55" s="963">
        <v>11</v>
      </c>
      <c r="GO55" s="963">
        <v>6</v>
      </c>
      <c r="GP55" s="963">
        <v>7</v>
      </c>
      <c r="GQ55" s="963">
        <v>4</v>
      </c>
      <c r="GR55" s="963">
        <v>9</v>
      </c>
      <c r="GS55" s="963">
        <v>8</v>
      </c>
      <c r="GT55" s="963">
        <v>3</v>
      </c>
      <c r="GU55" s="963">
        <v>2</v>
      </c>
      <c r="GV55" s="964" t="s">
        <v>732</v>
      </c>
      <c r="GW55" s="963">
        <v>2</v>
      </c>
      <c r="GX55" s="963">
        <v>2</v>
      </c>
      <c r="GY55" s="963">
        <v>588</v>
      </c>
      <c r="GZ55" s="963">
        <v>7</v>
      </c>
      <c r="HA55" s="964" t="s">
        <v>732</v>
      </c>
      <c r="HB55" s="963">
        <v>2</v>
      </c>
      <c r="HC55" s="963">
        <v>4</v>
      </c>
      <c r="HD55" s="963">
        <v>1</v>
      </c>
      <c r="HE55" s="964" t="s">
        <v>732</v>
      </c>
      <c r="HF55" s="964" t="s">
        <v>732</v>
      </c>
      <c r="HG55" s="963">
        <v>2</v>
      </c>
      <c r="HH55" s="964" t="s">
        <v>732</v>
      </c>
      <c r="HI55" s="963">
        <v>2</v>
      </c>
      <c r="HJ55" s="963">
        <v>1</v>
      </c>
      <c r="HK55" s="963">
        <v>1</v>
      </c>
      <c r="HL55" s="963">
        <v>1</v>
      </c>
      <c r="HM55" s="963">
        <v>2</v>
      </c>
      <c r="HN55" s="963">
        <v>1</v>
      </c>
      <c r="HO55" s="963">
        <v>2</v>
      </c>
      <c r="HP55" s="963">
        <v>2</v>
      </c>
      <c r="HQ55" s="963">
        <v>2</v>
      </c>
      <c r="HR55" s="963">
        <v>1</v>
      </c>
      <c r="HS55" s="963">
        <v>3</v>
      </c>
      <c r="HT55" s="963">
        <v>1</v>
      </c>
      <c r="HU55" s="963">
        <v>6</v>
      </c>
      <c r="HV55" s="963">
        <v>3</v>
      </c>
      <c r="HW55" s="963">
        <v>3</v>
      </c>
      <c r="HX55" s="963">
        <v>5</v>
      </c>
      <c r="HY55" s="963">
        <v>4</v>
      </c>
      <c r="HZ55" s="963">
        <v>5</v>
      </c>
      <c r="IA55" s="963">
        <v>3</v>
      </c>
      <c r="IB55" s="963">
        <v>4</v>
      </c>
      <c r="IC55" s="964" t="s">
        <v>732</v>
      </c>
      <c r="ID55" s="963">
        <v>5</v>
      </c>
      <c r="IE55" s="963">
        <v>7</v>
      </c>
      <c r="IF55" s="963">
        <v>2</v>
      </c>
      <c r="IG55" s="963">
        <v>7</v>
      </c>
      <c r="IH55" s="963">
        <v>3</v>
      </c>
      <c r="II55" s="963">
        <v>3</v>
      </c>
      <c r="IJ55" s="963">
        <v>4</v>
      </c>
      <c r="IK55" s="963">
        <v>6</v>
      </c>
      <c r="IL55" s="963">
        <v>3</v>
      </c>
      <c r="IM55" s="963">
        <v>1</v>
      </c>
      <c r="IN55" s="963">
        <v>8</v>
      </c>
      <c r="IO55" s="963">
        <v>3</v>
      </c>
      <c r="IP55" s="963">
        <v>1</v>
      </c>
      <c r="IQ55" s="963">
        <v>9</v>
      </c>
      <c r="IR55" s="963">
        <v>4</v>
      </c>
      <c r="IS55" s="963">
        <v>2</v>
      </c>
      <c r="IT55" s="963">
        <v>1</v>
      </c>
      <c r="IU55" s="963">
        <v>6</v>
      </c>
      <c r="IV55" s="963">
        <v>9</v>
      </c>
      <c r="IW55" s="963">
        <v>5</v>
      </c>
      <c r="IX55" s="963">
        <v>7</v>
      </c>
      <c r="IY55" s="963">
        <v>3</v>
      </c>
      <c r="IZ55" s="963">
        <v>10</v>
      </c>
      <c r="JA55" s="963">
        <v>4</v>
      </c>
      <c r="JB55" s="963">
        <v>4</v>
      </c>
      <c r="JC55" s="963">
        <v>4</v>
      </c>
      <c r="JD55" s="963">
        <v>5</v>
      </c>
      <c r="JE55" s="963">
        <v>5</v>
      </c>
      <c r="JF55" s="963">
        <v>6</v>
      </c>
      <c r="JG55" s="963">
        <v>7</v>
      </c>
      <c r="JH55" s="963">
        <v>9</v>
      </c>
      <c r="JI55" s="963">
        <v>4</v>
      </c>
      <c r="JJ55" s="963">
        <v>6</v>
      </c>
      <c r="JK55" s="963">
        <v>3</v>
      </c>
      <c r="JL55" s="963">
        <v>2</v>
      </c>
      <c r="JM55" s="963">
        <v>4</v>
      </c>
      <c r="JN55" s="963">
        <v>7</v>
      </c>
      <c r="JO55" s="963">
        <v>5</v>
      </c>
      <c r="JP55" s="963">
        <v>6</v>
      </c>
      <c r="JQ55" s="963">
        <v>11</v>
      </c>
      <c r="JR55" s="963">
        <v>11</v>
      </c>
      <c r="JS55" s="963">
        <v>10</v>
      </c>
      <c r="JT55" s="963">
        <v>16</v>
      </c>
      <c r="JU55" s="963">
        <v>13</v>
      </c>
      <c r="JV55" s="963">
        <v>12</v>
      </c>
      <c r="JW55" s="963">
        <v>9</v>
      </c>
      <c r="JX55" s="963">
        <v>16</v>
      </c>
      <c r="JY55" s="963">
        <v>16</v>
      </c>
      <c r="JZ55" s="963">
        <v>20</v>
      </c>
      <c r="KA55" s="963">
        <v>20</v>
      </c>
      <c r="KB55" s="963">
        <v>12</v>
      </c>
      <c r="KC55" s="963">
        <v>14</v>
      </c>
      <c r="KD55" s="963">
        <v>12</v>
      </c>
      <c r="KE55" s="963">
        <v>14</v>
      </c>
      <c r="KF55" s="963">
        <v>17</v>
      </c>
      <c r="KG55" s="963">
        <v>11</v>
      </c>
      <c r="KH55" s="963">
        <v>12</v>
      </c>
      <c r="KI55" s="963">
        <v>11</v>
      </c>
      <c r="KJ55" s="963">
        <v>12</v>
      </c>
      <c r="KK55" s="963">
        <v>9</v>
      </c>
      <c r="KL55" s="963">
        <v>5</v>
      </c>
      <c r="KM55" s="963">
        <v>9</v>
      </c>
      <c r="KN55" s="963">
        <v>5</v>
      </c>
      <c r="KO55" s="963">
        <v>8</v>
      </c>
      <c r="KP55" s="963">
        <v>5</v>
      </c>
      <c r="KQ55" s="963">
        <v>3</v>
      </c>
      <c r="KR55" s="963">
        <v>10</v>
      </c>
      <c r="KS55" s="963">
        <v>1</v>
      </c>
      <c r="KT55" s="963">
        <v>5</v>
      </c>
      <c r="KU55" s="964" t="s">
        <v>732</v>
      </c>
      <c r="KV55" s="963">
        <v>1</v>
      </c>
      <c r="KW55" s="963">
        <v>550</v>
      </c>
      <c r="KX55" s="963">
        <v>4</v>
      </c>
      <c r="KY55" s="963">
        <v>1</v>
      </c>
      <c r="KZ55" s="964" t="s">
        <v>732</v>
      </c>
      <c r="LA55" s="963">
        <v>1</v>
      </c>
      <c r="LB55" s="963">
        <v>1</v>
      </c>
      <c r="LC55" s="964" t="s">
        <v>732</v>
      </c>
      <c r="LD55" s="964" t="s">
        <v>732</v>
      </c>
      <c r="LE55" s="963">
        <v>1</v>
      </c>
      <c r="LF55" s="964" t="s">
        <v>732</v>
      </c>
      <c r="LG55" s="964" t="s">
        <v>732</v>
      </c>
      <c r="LH55" s="963">
        <v>1</v>
      </c>
      <c r="LI55" s="964" t="s">
        <v>732</v>
      </c>
      <c r="LJ55" s="963">
        <v>1</v>
      </c>
      <c r="LK55" s="964" t="s">
        <v>732</v>
      </c>
      <c r="LL55" s="963">
        <v>1</v>
      </c>
      <c r="LM55" s="963">
        <v>1</v>
      </c>
      <c r="LN55" s="963">
        <v>1</v>
      </c>
      <c r="LO55" s="963">
        <v>1</v>
      </c>
      <c r="LP55" s="963">
        <v>4</v>
      </c>
      <c r="LQ55" s="963">
        <v>2</v>
      </c>
      <c r="LR55" s="963">
        <v>2</v>
      </c>
      <c r="LS55" s="963">
        <v>3</v>
      </c>
      <c r="LT55" s="963">
        <v>1</v>
      </c>
      <c r="LU55" s="963">
        <v>1</v>
      </c>
      <c r="LV55" s="963">
        <v>1</v>
      </c>
      <c r="LW55" s="963">
        <v>1</v>
      </c>
      <c r="LX55" s="963">
        <v>1</v>
      </c>
      <c r="LY55" s="963">
        <v>3</v>
      </c>
      <c r="LZ55" s="963">
        <v>4</v>
      </c>
      <c r="MA55" s="963">
        <v>2</v>
      </c>
      <c r="MB55" s="963">
        <v>5</v>
      </c>
      <c r="MC55" s="963">
        <v>3</v>
      </c>
      <c r="MD55" s="963">
        <v>2</v>
      </c>
      <c r="ME55" s="963">
        <v>3</v>
      </c>
      <c r="MF55" s="963">
        <v>2</v>
      </c>
      <c r="MG55" s="963">
        <v>4</v>
      </c>
      <c r="MH55" s="963">
        <v>3</v>
      </c>
      <c r="MI55" s="963">
        <v>3</v>
      </c>
      <c r="MJ55" s="963">
        <v>1</v>
      </c>
      <c r="MK55" s="963">
        <v>4</v>
      </c>
      <c r="ML55" s="963">
        <v>2</v>
      </c>
      <c r="MM55" s="963">
        <v>1</v>
      </c>
      <c r="MN55" s="963">
        <v>5</v>
      </c>
      <c r="MO55" s="963">
        <v>3</v>
      </c>
      <c r="MP55" s="963">
        <v>4</v>
      </c>
      <c r="MQ55" s="963">
        <v>3</v>
      </c>
      <c r="MR55" s="963">
        <v>1</v>
      </c>
      <c r="MS55" s="963">
        <v>1</v>
      </c>
      <c r="MT55" s="963">
        <v>5</v>
      </c>
      <c r="MU55" s="963">
        <v>2</v>
      </c>
      <c r="MV55" s="963">
        <v>4</v>
      </c>
      <c r="MW55" s="963">
        <v>5</v>
      </c>
      <c r="MX55" s="963">
        <v>6</v>
      </c>
      <c r="MY55" s="963">
        <v>2</v>
      </c>
      <c r="MZ55" s="963">
        <v>2</v>
      </c>
      <c r="NA55" s="963">
        <v>4</v>
      </c>
      <c r="NB55" s="963">
        <v>4</v>
      </c>
      <c r="NC55" s="963">
        <v>4</v>
      </c>
      <c r="ND55" s="963">
        <v>3</v>
      </c>
      <c r="NE55" s="963">
        <v>3</v>
      </c>
      <c r="NF55" s="963">
        <v>6</v>
      </c>
      <c r="NG55" s="963">
        <v>7</v>
      </c>
      <c r="NH55" s="963">
        <v>4</v>
      </c>
      <c r="NI55" s="963">
        <v>8</v>
      </c>
      <c r="NJ55" s="963">
        <v>12</v>
      </c>
      <c r="NK55" s="963">
        <v>13</v>
      </c>
      <c r="NL55" s="963">
        <v>10</v>
      </c>
      <c r="NM55" s="963">
        <v>8</v>
      </c>
      <c r="NN55" s="963">
        <v>10</v>
      </c>
      <c r="NO55" s="963">
        <v>8</v>
      </c>
      <c r="NP55" s="963">
        <v>13</v>
      </c>
      <c r="NQ55" s="963">
        <v>13</v>
      </c>
      <c r="NR55" s="963">
        <v>13</v>
      </c>
      <c r="NS55" s="963">
        <v>10</v>
      </c>
      <c r="NT55" s="963">
        <v>10</v>
      </c>
      <c r="NU55" s="963">
        <v>9</v>
      </c>
      <c r="NV55" s="963">
        <v>12</v>
      </c>
      <c r="NW55" s="963">
        <v>11</v>
      </c>
      <c r="NX55" s="963">
        <v>14</v>
      </c>
      <c r="NY55" s="963">
        <v>20</v>
      </c>
      <c r="NZ55" s="963">
        <v>13</v>
      </c>
      <c r="OA55" s="963">
        <v>15</v>
      </c>
      <c r="OB55" s="963">
        <v>17</v>
      </c>
      <c r="OC55" s="963">
        <v>14</v>
      </c>
      <c r="OD55" s="963">
        <v>13</v>
      </c>
      <c r="OE55" s="963">
        <v>16</v>
      </c>
      <c r="OF55" s="963">
        <v>17</v>
      </c>
      <c r="OG55" s="963">
        <v>10</v>
      </c>
      <c r="OH55" s="963">
        <v>5</v>
      </c>
      <c r="OI55" s="963">
        <v>11</v>
      </c>
      <c r="OJ55" s="963">
        <v>17</v>
      </c>
      <c r="OK55" s="963">
        <v>7</v>
      </c>
      <c r="OL55" s="963">
        <v>8</v>
      </c>
      <c r="OM55" s="963">
        <v>9</v>
      </c>
      <c r="ON55" s="963">
        <v>8</v>
      </c>
      <c r="OO55" s="963">
        <v>10</v>
      </c>
      <c r="OP55" s="963">
        <v>5</v>
      </c>
      <c r="OQ55" s="963">
        <v>4</v>
      </c>
      <c r="OR55" s="963">
        <v>3</v>
      </c>
      <c r="OS55" s="963">
        <v>2</v>
      </c>
      <c r="OT55" s="963">
        <v>2</v>
      </c>
      <c r="OU55" s="963">
        <v>707</v>
      </c>
      <c r="OV55" s="963">
        <v>4</v>
      </c>
      <c r="OW55" s="963">
        <v>1</v>
      </c>
      <c r="OX55" s="963">
        <v>1</v>
      </c>
      <c r="OY55" s="964" t="s">
        <v>732</v>
      </c>
      <c r="OZ55" s="964" t="s">
        <v>732</v>
      </c>
      <c r="PA55" s="963">
        <v>1</v>
      </c>
      <c r="PB55" s="963">
        <v>1</v>
      </c>
      <c r="PC55" s="963">
        <v>1</v>
      </c>
      <c r="PD55" s="964" t="s">
        <v>732</v>
      </c>
      <c r="PE55" s="964" t="s">
        <v>732</v>
      </c>
      <c r="PF55" s="964" t="s">
        <v>732</v>
      </c>
      <c r="PG55" s="964" t="s">
        <v>732</v>
      </c>
      <c r="PH55" s="963">
        <v>2</v>
      </c>
      <c r="PI55" s="964" t="s">
        <v>732</v>
      </c>
      <c r="PJ55" s="963">
        <v>3</v>
      </c>
      <c r="PK55" s="963">
        <v>5</v>
      </c>
      <c r="PL55" s="963">
        <v>3</v>
      </c>
      <c r="PM55" s="963">
        <v>5</v>
      </c>
      <c r="PN55" s="963">
        <v>2</v>
      </c>
      <c r="PO55" s="964" t="s">
        <v>732</v>
      </c>
      <c r="PP55" s="963">
        <v>3</v>
      </c>
      <c r="PQ55" s="963">
        <v>3</v>
      </c>
      <c r="PR55" s="963">
        <v>3</v>
      </c>
      <c r="PS55" s="963">
        <v>5</v>
      </c>
      <c r="PT55" s="963">
        <v>2</v>
      </c>
      <c r="PU55" s="963">
        <v>3</v>
      </c>
      <c r="PV55" s="963">
        <v>3</v>
      </c>
      <c r="PW55" s="963">
        <v>3</v>
      </c>
      <c r="PX55" s="963">
        <v>6</v>
      </c>
      <c r="PY55" s="963">
        <v>2</v>
      </c>
      <c r="PZ55" s="963">
        <v>3</v>
      </c>
      <c r="QA55" s="963">
        <v>4</v>
      </c>
      <c r="QB55" s="963">
        <v>6</v>
      </c>
      <c r="QC55" s="963">
        <v>4</v>
      </c>
      <c r="QD55" s="963">
        <v>1</v>
      </c>
      <c r="QE55" s="963">
        <v>3</v>
      </c>
      <c r="QF55" s="963">
        <v>8</v>
      </c>
      <c r="QG55" s="963">
        <v>1</v>
      </c>
      <c r="QH55" s="963">
        <v>6</v>
      </c>
      <c r="QI55" s="963">
        <v>3</v>
      </c>
      <c r="QJ55" s="963">
        <v>2</v>
      </c>
      <c r="QK55" s="963">
        <v>3</v>
      </c>
      <c r="QL55" s="964" t="s">
        <v>732</v>
      </c>
      <c r="QM55" s="963">
        <v>4</v>
      </c>
      <c r="QN55" s="963">
        <v>6</v>
      </c>
      <c r="QO55" s="963">
        <v>2</v>
      </c>
      <c r="QP55" s="963">
        <v>7</v>
      </c>
      <c r="QQ55" s="963">
        <v>5</v>
      </c>
      <c r="QR55" s="963">
        <v>5</v>
      </c>
      <c r="QS55" s="963">
        <v>6</v>
      </c>
      <c r="QT55" s="963">
        <v>5</v>
      </c>
      <c r="QU55" s="963">
        <v>7</v>
      </c>
      <c r="QV55" s="963">
        <v>4</v>
      </c>
      <c r="QW55" s="963">
        <v>3</v>
      </c>
      <c r="QX55" s="963">
        <v>7</v>
      </c>
      <c r="QY55" s="963">
        <v>4</v>
      </c>
      <c r="QZ55" s="963">
        <v>8</v>
      </c>
      <c r="RA55" s="963">
        <v>7</v>
      </c>
      <c r="RB55" s="963">
        <v>6</v>
      </c>
      <c r="RC55" s="963">
        <v>5</v>
      </c>
      <c r="RD55" s="963">
        <v>8</v>
      </c>
      <c r="RE55" s="963">
        <v>6</v>
      </c>
      <c r="RF55" s="963">
        <v>11</v>
      </c>
      <c r="RG55" s="963">
        <v>13</v>
      </c>
      <c r="RH55" s="963">
        <v>13</v>
      </c>
      <c r="RI55" s="963">
        <v>12</v>
      </c>
      <c r="RJ55" s="963">
        <v>12</v>
      </c>
      <c r="RK55" s="963">
        <v>10</v>
      </c>
      <c r="RL55" s="963">
        <v>9</v>
      </c>
      <c r="RM55" s="963">
        <v>12</v>
      </c>
      <c r="RN55" s="963">
        <v>9</v>
      </c>
      <c r="RO55" s="963">
        <v>20</v>
      </c>
      <c r="RP55" s="963">
        <v>9</v>
      </c>
      <c r="RQ55" s="963">
        <v>14</v>
      </c>
      <c r="RR55" s="963">
        <v>13</v>
      </c>
      <c r="RS55" s="963">
        <v>19</v>
      </c>
      <c r="RT55" s="963">
        <v>16</v>
      </c>
      <c r="RU55" s="963">
        <v>13</v>
      </c>
      <c r="RV55" s="963">
        <v>12</v>
      </c>
      <c r="RW55" s="963">
        <v>23</v>
      </c>
      <c r="RX55" s="963">
        <v>22</v>
      </c>
      <c r="RY55" s="963">
        <v>15</v>
      </c>
      <c r="RZ55" s="963">
        <v>20</v>
      </c>
      <c r="SA55" s="963">
        <v>22</v>
      </c>
      <c r="SB55" s="963">
        <v>22</v>
      </c>
      <c r="SC55" s="963">
        <v>18</v>
      </c>
      <c r="SD55" s="963">
        <v>12</v>
      </c>
      <c r="SE55" s="963">
        <v>15</v>
      </c>
      <c r="SF55" s="963">
        <v>12</v>
      </c>
      <c r="SG55" s="963">
        <v>9</v>
      </c>
      <c r="SH55" s="963">
        <v>12</v>
      </c>
      <c r="SI55" s="963">
        <v>10</v>
      </c>
      <c r="SJ55" s="963">
        <v>13</v>
      </c>
      <c r="SK55" s="963">
        <v>10</v>
      </c>
      <c r="SL55" s="963">
        <v>6</v>
      </c>
      <c r="SM55" s="963">
        <v>7</v>
      </c>
      <c r="SN55" s="963">
        <v>10</v>
      </c>
      <c r="SO55" s="963">
        <v>8</v>
      </c>
      <c r="SP55" s="963">
        <v>5</v>
      </c>
      <c r="SQ55" s="963">
        <v>6</v>
      </c>
      <c r="SR55" s="963">
        <v>2</v>
      </c>
      <c r="SS55" s="963">
        <v>611</v>
      </c>
      <c r="ST55" s="963">
        <v>4</v>
      </c>
      <c r="SU55" s="964" t="s">
        <v>732</v>
      </c>
      <c r="SV55" s="963">
        <v>3</v>
      </c>
      <c r="SW55" s="963">
        <v>2</v>
      </c>
      <c r="SX55" s="963">
        <v>1</v>
      </c>
      <c r="SY55" s="963">
        <v>1</v>
      </c>
      <c r="SZ55" s="964" t="s">
        <v>732</v>
      </c>
      <c r="TA55" s="964" t="s">
        <v>732</v>
      </c>
      <c r="TB55" s="964" t="s">
        <v>732</v>
      </c>
      <c r="TC55" s="963">
        <v>1</v>
      </c>
      <c r="TD55" s="964" t="s">
        <v>732</v>
      </c>
      <c r="TE55" s="963">
        <v>3</v>
      </c>
      <c r="TF55" s="964" t="s">
        <v>732</v>
      </c>
      <c r="TG55" s="963">
        <v>1</v>
      </c>
      <c r="TH55" s="964" t="s">
        <v>732</v>
      </c>
      <c r="TI55" s="963">
        <v>3</v>
      </c>
      <c r="TJ55" s="963">
        <v>1</v>
      </c>
      <c r="TK55" s="963">
        <v>2</v>
      </c>
      <c r="TL55" s="963">
        <v>6</v>
      </c>
      <c r="TM55" s="963">
        <v>4</v>
      </c>
      <c r="TN55" s="963">
        <v>2</v>
      </c>
      <c r="TO55" s="963">
        <v>2</v>
      </c>
      <c r="TP55" s="963">
        <v>2</v>
      </c>
      <c r="TQ55" s="963">
        <v>4</v>
      </c>
      <c r="TR55" s="963">
        <v>2</v>
      </c>
      <c r="TS55" s="963">
        <v>7</v>
      </c>
      <c r="TT55" s="963">
        <v>3</v>
      </c>
      <c r="TU55" s="964" t="s">
        <v>732</v>
      </c>
      <c r="TV55" s="963">
        <v>1</v>
      </c>
      <c r="TW55" s="963">
        <v>1</v>
      </c>
      <c r="TX55" s="963">
        <v>1</v>
      </c>
      <c r="TY55" s="963">
        <v>2</v>
      </c>
      <c r="TZ55" s="963">
        <v>5</v>
      </c>
      <c r="UA55" s="963">
        <v>2</v>
      </c>
      <c r="UB55" s="963">
        <v>2</v>
      </c>
      <c r="UC55" s="963">
        <v>3</v>
      </c>
      <c r="UD55" s="963">
        <v>2</v>
      </c>
      <c r="UE55" s="963">
        <v>2</v>
      </c>
      <c r="UF55" s="964" t="s">
        <v>732</v>
      </c>
      <c r="UG55" s="963">
        <v>4</v>
      </c>
      <c r="UH55" s="963">
        <v>1</v>
      </c>
      <c r="UI55" s="963">
        <v>5</v>
      </c>
      <c r="UJ55" s="963">
        <v>4</v>
      </c>
      <c r="UK55" s="963">
        <v>2</v>
      </c>
      <c r="UL55" s="963">
        <v>2</v>
      </c>
      <c r="UM55" s="963">
        <v>1</v>
      </c>
      <c r="UN55" s="963">
        <v>1</v>
      </c>
      <c r="UO55" s="963">
        <v>2</v>
      </c>
      <c r="UP55" s="963">
        <v>2</v>
      </c>
      <c r="UQ55" s="963">
        <v>3</v>
      </c>
      <c r="UR55" s="963">
        <v>6</v>
      </c>
      <c r="US55" s="963">
        <v>4</v>
      </c>
      <c r="UT55" s="963">
        <v>2</v>
      </c>
      <c r="UU55" s="963">
        <v>8</v>
      </c>
      <c r="UV55" s="963">
        <v>4</v>
      </c>
      <c r="UW55" s="963">
        <v>7</v>
      </c>
      <c r="UX55" s="963">
        <v>9</v>
      </c>
      <c r="UY55" s="963">
        <v>5</v>
      </c>
      <c r="UZ55" s="963">
        <v>1</v>
      </c>
      <c r="VA55" s="963">
        <v>5</v>
      </c>
      <c r="VB55" s="963">
        <v>5</v>
      </c>
      <c r="VC55" s="963">
        <v>5</v>
      </c>
      <c r="VD55" s="963">
        <v>2</v>
      </c>
      <c r="VE55" s="963">
        <v>9</v>
      </c>
      <c r="VF55" s="963">
        <v>8</v>
      </c>
      <c r="VG55" s="963">
        <v>13</v>
      </c>
      <c r="VH55" s="963">
        <v>12</v>
      </c>
      <c r="VI55" s="963">
        <v>7</v>
      </c>
      <c r="VJ55" s="963">
        <v>9</v>
      </c>
      <c r="VK55" s="963">
        <v>11</v>
      </c>
      <c r="VL55" s="963">
        <v>11</v>
      </c>
      <c r="VM55" s="963">
        <v>14</v>
      </c>
      <c r="VN55" s="963">
        <v>13</v>
      </c>
      <c r="VO55" s="963">
        <v>12</v>
      </c>
      <c r="VP55" s="963">
        <v>10</v>
      </c>
      <c r="VQ55" s="963">
        <v>27</v>
      </c>
      <c r="VR55" s="963">
        <v>11</v>
      </c>
      <c r="VS55" s="963">
        <v>19</v>
      </c>
      <c r="VT55" s="963">
        <v>15</v>
      </c>
      <c r="VU55" s="963">
        <v>16</v>
      </c>
      <c r="VV55" s="963">
        <v>24</v>
      </c>
      <c r="VW55" s="963">
        <v>12</v>
      </c>
      <c r="VX55" s="963">
        <v>17</v>
      </c>
      <c r="VY55" s="963">
        <v>23</v>
      </c>
      <c r="VZ55" s="963">
        <v>15</v>
      </c>
      <c r="WA55" s="963">
        <v>18</v>
      </c>
      <c r="WB55" s="963">
        <v>13</v>
      </c>
      <c r="WC55" s="963">
        <v>17</v>
      </c>
      <c r="WD55" s="963">
        <v>14</v>
      </c>
      <c r="WE55" s="963">
        <v>15</v>
      </c>
      <c r="WF55" s="963">
        <v>11</v>
      </c>
      <c r="WG55" s="963">
        <v>13</v>
      </c>
      <c r="WH55" s="963">
        <v>7</v>
      </c>
      <c r="WI55" s="963">
        <v>3</v>
      </c>
      <c r="WJ55" s="963">
        <v>11</v>
      </c>
      <c r="WK55" s="963">
        <v>5</v>
      </c>
      <c r="WL55" s="963">
        <v>4</v>
      </c>
      <c r="WM55" s="963">
        <v>2</v>
      </c>
      <c r="WN55" s="963">
        <v>2</v>
      </c>
      <c r="WO55" s="964" t="s">
        <v>732</v>
      </c>
      <c r="WP55" s="964" t="s">
        <v>732</v>
      </c>
      <c r="WQ55" s="963">
        <v>1</v>
      </c>
      <c r="WR55" s="963">
        <v>1</v>
      </c>
      <c r="WS55" s="964" t="s">
        <v>732</v>
      </c>
      <c r="WT55" s="964" t="s">
        <v>732</v>
      </c>
      <c r="WU55" s="964" t="s">
        <v>732</v>
      </c>
      <c r="WV55" s="964" t="s">
        <v>732</v>
      </c>
      <c r="WW55" s="964" t="s">
        <v>732</v>
      </c>
      <c r="WX55" s="964" t="s">
        <v>732</v>
      </c>
      <c r="WY55" s="964" t="s">
        <v>732</v>
      </c>
      <c r="WZ55" s="964" t="s">
        <v>732</v>
      </c>
      <c r="XA55" s="964" t="s">
        <v>732</v>
      </c>
      <c r="XB55" s="964" t="s">
        <v>732</v>
      </c>
      <c r="XC55" s="964" t="s">
        <v>732</v>
      </c>
      <c r="XD55" s="963">
        <v>1</v>
      </c>
      <c r="XE55" s="964" t="s">
        <v>732</v>
      </c>
      <c r="XF55" s="964" t="s">
        <v>732</v>
      </c>
      <c r="XG55" s="964" t="s">
        <v>732</v>
      </c>
      <c r="XH55" s="963">
        <v>715</v>
      </c>
      <c r="XI55" s="963">
        <v>10</v>
      </c>
      <c r="XJ55" s="963">
        <v>4</v>
      </c>
      <c r="XK55" s="964" t="s">
        <v>732</v>
      </c>
      <c r="XL55" s="963">
        <v>1</v>
      </c>
      <c r="XM55" s="964" t="s">
        <v>732</v>
      </c>
      <c r="XN55" s="964" t="s">
        <v>732</v>
      </c>
      <c r="XO55" s="964" t="s">
        <v>732</v>
      </c>
      <c r="XP55" s="963">
        <v>1</v>
      </c>
      <c r="XQ55" s="964" t="s">
        <v>732</v>
      </c>
      <c r="XR55" s="964" t="s">
        <v>732</v>
      </c>
      <c r="XS55" s="963">
        <v>1</v>
      </c>
      <c r="XT55" s="964" t="s">
        <v>732</v>
      </c>
      <c r="XU55" s="964" t="s">
        <v>732</v>
      </c>
      <c r="XV55" s="963">
        <v>3</v>
      </c>
      <c r="XW55" s="963">
        <v>1</v>
      </c>
      <c r="XX55" s="963">
        <v>4</v>
      </c>
      <c r="XY55" s="963">
        <v>1</v>
      </c>
      <c r="XZ55" s="963">
        <v>3</v>
      </c>
      <c r="YA55" s="963">
        <v>6</v>
      </c>
      <c r="YB55" s="963">
        <v>3</v>
      </c>
      <c r="YC55" s="963">
        <v>7</v>
      </c>
      <c r="YD55" s="963">
        <v>2</v>
      </c>
      <c r="YE55" s="963">
        <v>2</v>
      </c>
      <c r="YF55" s="963">
        <v>4</v>
      </c>
      <c r="YG55" s="963">
        <v>1</v>
      </c>
      <c r="YH55" s="963">
        <v>8</v>
      </c>
      <c r="YI55" s="963">
        <v>3</v>
      </c>
      <c r="YJ55" s="963">
        <v>3</v>
      </c>
      <c r="YK55" s="963">
        <v>1</v>
      </c>
      <c r="YL55" s="963">
        <v>5</v>
      </c>
      <c r="YM55" s="963">
        <v>4</v>
      </c>
      <c r="YN55" s="964" t="s">
        <v>732</v>
      </c>
      <c r="YO55" s="963">
        <v>3</v>
      </c>
      <c r="YP55" s="963">
        <v>1</v>
      </c>
      <c r="YQ55" s="963">
        <v>4</v>
      </c>
      <c r="YR55" s="963">
        <v>3</v>
      </c>
      <c r="YS55" s="963">
        <v>3</v>
      </c>
      <c r="YT55" s="963">
        <v>3</v>
      </c>
      <c r="YU55" s="963">
        <v>4</v>
      </c>
      <c r="YV55" s="964" t="s">
        <v>732</v>
      </c>
      <c r="YW55" s="963">
        <v>1</v>
      </c>
      <c r="YX55" s="963">
        <v>5</v>
      </c>
      <c r="YY55" s="963">
        <v>3</v>
      </c>
      <c r="YZ55" s="963">
        <v>4</v>
      </c>
      <c r="ZA55" s="963">
        <v>2</v>
      </c>
      <c r="ZB55" s="963">
        <v>2</v>
      </c>
      <c r="ZC55" s="963">
        <v>1</v>
      </c>
      <c r="ZD55" s="963">
        <v>8</v>
      </c>
      <c r="ZE55" s="963">
        <v>3</v>
      </c>
      <c r="ZF55" s="963">
        <v>4</v>
      </c>
      <c r="ZG55" s="963">
        <v>4</v>
      </c>
      <c r="ZH55" s="963">
        <v>5</v>
      </c>
      <c r="ZI55" s="963">
        <v>4</v>
      </c>
      <c r="ZJ55" s="963">
        <v>5</v>
      </c>
      <c r="ZK55" s="963">
        <v>7</v>
      </c>
      <c r="ZL55" s="963">
        <v>4</v>
      </c>
      <c r="ZM55" s="963">
        <v>7</v>
      </c>
      <c r="ZN55" s="963">
        <v>6</v>
      </c>
      <c r="ZO55" s="963">
        <v>5</v>
      </c>
      <c r="ZP55" s="963">
        <v>6</v>
      </c>
      <c r="ZQ55" s="963">
        <v>5</v>
      </c>
      <c r="ZR55" s="963">
        <v>5</v>
      </c>
      <c r="ZS55" s="963">
        <v>6</v>
      </c>
      <c r="ZT55" s="963">
        <v>9</v>
      </c>
      <c r="ZU55" s="963">
        <v>10</v>
      </c>
      <c r="ZV55" s="963">
        <v>10</v>
      </c>
      <c r="ZW55" s="963">
        <v>10</v>
      </c>
      <c r="ZX55" s="963">
        <v>15</v>
      </c>
      <c r="ZY55" s="963">
        <v>11</v>
      </c>
      <c r="ZZ55" s="963">
        <v>13</v>
      </c>
      <c r="AAA55" s="963">
        <v>17</v>
      </c>
      <c r="AAB55" s="963">
        <v>16</v>
      </c>
      <c r="AAC55" s="963">
        <v>11</v>
      </c>
      <c r="AAD55" s="963">
        <v>9</v>
      </c>
      <c r="AAE55" s="963">
        <v>21</v>
      </c>
      <c r="AAF55" s="963">
        <v>16</v>
      </c>
      <c r="AAG55" s="963">
        <v>20</v>
      </c>
      <c r="AAH55" s="963">
        <v>10</v>
      </c>
      <c r="AAI55" s="963">
        <v>21</v>
      </c>
      <c r="AAJ55" s="963">
        <v>11</v>
      </c>
      <c r="AAK55" s="963">
        <v>26</v>
      </c>
      <c r="AAL55" s="963">
        <v>22</v>
      </c>
      <c r="AAM55" s="963">
        <v>17</v>
      </c>
      <c r="AAN55" s="963">
        <v>19</v>
      </c>
      <c r="AAO55" s="963">
        <v>21</v>
      </c>
      <c r="AAP55" s="963">
        <v>19</v>
      </c>
      <c r="AAQ55" s="963">
        <v>21</v>
      </c>
      <c r="AAR55" s="963">
        <v>10</v>
      </c>
      <c r="AAS55" s="963">
        <v>19</v>
      </c>
      <c r="AAT55" s="963">
        <v>16</v>
      </c>
      <c r="AAU55" s="963">
        <v>20</v>
      </c>
      <c r="AAV55" s="963">
        <v>12</v>
      </c>
      <c r="AAW55" s="963">
        <v>8</v>
      </c>
      <c r="AAX55" s="963">
        <v>10</v>
      </c>
      <c r="AAY55" s="963">
        <v>11</v>
      </c>
      <c r="AAZ55" s="963">
        <v>7</v>
      </c>
      <c r="ABA55" s="963">
        <v>2</v>
      </c>
      <c r="ABB55" s="963">
        <v>5</v>
      </c>
      <c r="ABC55" s="963">
        <v>6</v>
      </c>
      <c r="ABD55" s="963">
        <v>5</v>
      </c>
      <c r="ABE55" s="963">
        <v>3</v>
      </c>
      <c r="ABF55" s="964" t="s">
        <v>732</v>
      </c>
      <c r="ABG55" s="963">
        <v>2</v>
      </c>
      <c r="ABH55" s="964" t="s">
        <v>732</v>
      </c>
      <c r="ABI55" s="963">
        <v>1</v>
      </c>
      <c r="ABJ55" s="963">
        <v>1</v>
      </c>
      <c r="ABK55" s="964" t="s">
        <v>732</v>
      </c>
      <c r="ABL55" s="964" t="s">
        <v>732</v>
      </c>
      <c r="ABM55" s="964" t="s">
        <v>732</v>
      </c>
      <c r="ABN55" s="964" t="s">
        <v>732</v>
      </c>
      <c r="ABO55" s="964" t="s">
        <v>732</v>
      </c>
      <c r="ABP55" s="964" t="s">
        <v>732</v>
      </c>
      <c r="ABQ55" s="964" t="s">
        <v>732</v>
      </c>
      <c r="ABR55" s="964" t="s">
        <v>732</v>
      </c>
      <c r="ABS55" s="963">
        <v>1</v>
      </c>
      <c r="ABT55" s="963">
        <v>853</v>
      </c>
      <c r="ABU55" s="963">
        <v>7</v>
      </c>
      <c r="ABV55" s="963">
        <v>6</v>
      </c>
      <c r="ABW55" s="964" t="s">
        <v>732</v>
      </c>
      <c r="ABX55" s="963">
        <v>1</v>
      </c>
      <c r="ABY55" s="963">
        <v>2</v>
      </c>
      <c r="ABZ55" s="964" t="s">
        <v>732</v>
      </c>
      <c r="ACA55" s="964" t="s">
        <v>732</v>
      </c>
      <c r="ACB55" s="963">
        <v>2</v>
      </c>
      <c r="ACC55" s="963">
        <v>1</v>
      </c>
      <c r="ACD55" s="964" t="s">
        <v>732</v>
      </c>
      <c r="ACE55" s="964" t="s">
        <v>732</v>
      </c>
      <c r="ACF55" s="963">
        <v>2</v>
      </c>
      <c r="ACG55" s="963">
        <v>1</v>
      </c>
      <c r="ACH55" s="963">
        <v>1</v>
      </c>
      <c r="ACI55" s="964" t="s">
        <v>732</v>
      </c>
      <c r="ACJ55" s="963">
        <v>6</v>
      </c>
      <c r="ACK55" s="963">
        <v>4</v>
      </c>
      <c r="ACL55" s="963">
        <v>5</v>
      </c>
      <c r="ACM55" s="963">
        <v>3</v>
      </c>
      <c r="ACN55" s="963">
        <v>4</v>
      </c>
      <c r="ACO55" s="963">
        <v>3</v>
      </c>
      <c r="ACP55" s="963">
        <v>3</v>
      </c>
      <c r="ACQ55" s="963">
        <v>5</v>
      </c>
      <c r="ACR55" s="963">
        <v>8</v>
      </c>
      <c r="ACS55" s="963">
        <v>3</v>
      </c>
      <c r="ACT55" s="963">
        <v>2</v>
      </c>
      <c r="ACU55" s="963">
        <v>3</v>
      </c>
      <c r="ACV55" s="963">
        <v>5</v>
      </c>
      <c r="ACW55" s="963">
        <v>4</v>
      </c>
      <c r="ACX55" s="963">
        <v>4</v>
      </c>
      <c r="ACY55" s="963">
        <v>3</v>
      </c>
      <c r="ACZ55" s="963">
        <v>4</v>
      </c>
      <c r="ADA55" s="963">
        <v>3</v>
      </c>
      <c r="ADB55" s="963">
        <v>6</v>
      </c>
      <c r="ADC55" s="963">
        <v>5</v>
      </c>
      <c r="ADD55" s="963">
        <v>1</v>
      </c>
      <c r="ADE55" s="963">
        <v>3</v>
      </c>
      <c r="ADF55" s="963">
        <v>4</v>
      </c>
      <c r="ADG55" s="963">
        <v>4</v>
      </c>
      <c r="ADH55" s="963">
        <v>3</v>
      </c>
      <c r="ADI55" s="963">
        <v>5</v>
      </c>
      <c r="ADJ55" s="963">
        <v>1</v>
      </c>
      <c r="ADK55" s="963">
        <v>3</v>
      </c>
      <c r="ADL55" s="963">
        <v>1</v>
      </c>
      <c r="ADM55" s="963">
        <v>3</v>
      </c>
      <c r="ADN55" s="963">
        <v>9</v>
      </c>
      <c r="ADO55" s="963">
        <v>6</v>
      </c>
      <c r="ADP55" s="963">
        <v>6</v>
      </c>
      <c r="ADQ55" s="963">
        <v>3</v>
      </c>
      <c r="ADR55" s="963">
        <v>7</v>
      </c>
      <c r="ADS55" s="963">
        <v>5</v>
      </c>
      <c r="ADT55" s="963">
        <v>7</v>
      </c>
      <c r="ADU55" s="963">
        <v>3</v>
      </c>
      <c r="ADV55" s="963">
        <v>4</v>
      </c>
      <c r="ADW55" s="963">
        <v>8</v>
      </c>
      <c r="ADX55" s="963">
        <v>6</v>
      </c>
      <c r="ADY55" s="963">
        <v>9</v>
      </c>
      <c r="ADZ55" s="963">
        <v>9</v>
      </c>
      <c r="AEA55" s="963">
        <v>5</v>
      </c>
      <c r="AEB55" s="963">
        <v>8</v>
      </c>
      <c r="AEC55" s="963">
        <v>5</v>
      </c>
      <c r="AED55" s="963">
        <v>8</v>
      </c>
      <c r="AEE55" s="963">
        <v>13</v>
      </c>
      <c r="AEF55" s="963">
        <v>9</v>
      </c>
      <c r="AEG55" s="963">
        <v>8</v>
      </c>
      <c r="AEH55" s="963">
        <v>7</v>
      </c>
      <c r="AEI55" s="963">
        <v>12</v>
      </c>
      <c r="AEJ55" s="963">
        <v>9</v>
      </c>
      <c r="AEK55" s="963">
        <v>14</v>
      </c>
      <c r="AEL55" s="963">
        <v>5</v>
      </c>
      <c r="AEM55" s="963">
        <v>13</v>
      </c>
      <c r="AEN55" s="963">
        <v>17</v>
      </c>
      <c r="AEO55" s="963">
        <v>18</v>
      </c>
      <c r="AEP55" s="963">
        <v>14</v>
      </c>
      <c r="AEQ55" s="963">
        <v>20</v>
      </c>
      <c r="AER55" s="963">
        <v>21</v>
      </c>
      <c r="AES55" s="963">
        <v>20</v>
      </c>
      <c r="AET55" s="963">
        <v>15</v>
      </c>
      <c r="AEU55" s="963">
        <v>21</v>
      </c>
      <c r="AEV55" s="963">
        <v>29</v>
      </c>
      <c r="AEW55" s="963">
        <v>15</v>
      </c>
      <c r="AEX55" s="963">
        <v>32</v>
      </c>
      <c r="AEY55" s="963">
        <v>21</v>
      </c>
      <c r="AEZ55" s="963">
        <v>24</v>
      </c>
      <c r="AFA55" s="963">
        <v>28</v>
      </c>
      <c r="AFB55" s="963">
        <v>22</v>
      </c>
      <c r="AFC55" s="963">
        <v>34</v>
      </c>
      <c r="AFD55" s="963">
        <v>26</v>
      </c>
      <c r="AFE55" s="963">
        <v>14</v>
      </c>
      <c r="AFF55" s="963">
        <v>16</v>
      </c>
      <c r="AFG55" s="963">
        <v>17</v>
      </c>
      <c r="AFH55" s="963">
        <v>20</v>
      </c>
      <c r="AFI55" s="963">
        <v>25</v>
      </c>
      <c r="AFJ55" s="963">
        <v>14</v>
      </c>
      <c r="AFK55" s="963">
        <v>9</v>
      </c>
      <c r="AFL55" s="963">
        <v>7</v>
      </c>
      <c r="AFM55" s="963">
        <v>10</v>
      </c>
      <c r="AFN55" s="963">
        <v>5</v>
      </c>
      <c r="AFO55" s="963">
        <v>2</v>
      </c>
      <c r="AFP55" s="963">
        <v>2</v>
      </c>
      <c r="AFQ55" s="964" t="s">
        <v>732</v>
      </c>
      <c r="AFR55" s="963">
        <v>1</v>
      </c>
      <c r="AFS55" s="963">
        <v>1</v>
      </c>
      <c r="AFT55" s="964" t="s">
        <v>732</v>
      </c>
      <c r="AFU55" s="964" t="s">
        <v>732</v>
      </c>
      <c r="AFV55" s="963">
        <v>1</v>
      </c>
      <c r="AFW55" s="964" t="s">
        <v>732</v>
      </c>
      <c r="AFX55" s="964" t="s">
        <v>732</v>
      </c>
      <c r="AFY55" s="964" t="s">
        <v>732</v>
      </c>
      <c r="AFZ55" s="964" t="s">
        <v>732</v>
      </c>
      <c r="AGA55" s="964" t="s">
        <v>732</v>
      </c>
      <c r="AGB55" s="964" t="s">
        <v>732</v>
      </c>
      <c r="AGC55" s="964" t="s">
        <v>732</v>
      </c>
      <c r="AGD55" s="964" t="s">
        <v>732</v>
      </c>
      <c r="AGE55" s="964" t="s">
        <v>732</v>
      </c>
      <c r="AGF55" s="964" t="s">
        <v>732</v>
      </c>
      <c r="AGG55" s="964" t="s">
        <v>732</v>
      </c>
      <c r="AGH55" s="963">
        <v>826</v>
      </c>
      <c r="AGI55" s="963">
        <v>6</v>
      </c>
      <c r="AGJ55" s="963">
        <v>1</v>
      </c>
      <c r="AGK55" s="963">
        <v>3</v>
      </c>
      <c r="AGL55" s="964" t="s">
        <v>732</v>
      </c>
      <c r="AGM55" s="963">
        <v>1</v>
      </c>
      <c r="AGN55" s="963">
        <v>1</v>
      </c>
      <c r="AGO55" s="964" t="s">
        <v>732</v>
      </c>
      <c r="AGP55" s="964" t="s">
        <v>732</v>
      </c>
      <c r="AGQ55" s="963">
        <v>3</v>
      </c>
      <c r="AGR55" s="963">
        <v>1</v>
      </c>
      <c r="AGS55" s="964" t="s">
        <v>732</v>
      </c>
      <c r="AGT55" s="963">
        <v>1</v>
      </c>
      <c r="AGU55" s="963">
        <v>1</v>
      </c>
      <c r="AGV55" s="963">
        <v>2</v>
      </c>
      <c r="AGW55" s="963">
        <v>1</v>
      </c>
      <c r="AGX55" s="964" t="s">
        <v>732</v>
      </c>
      <c r="AGY55" s="963">
        <v>3</v>
      </c>
      <c r="AGZ55" s="963">
        <v>2</v>
      </c>
      <c r="AHA55" s="963">
        <v>5</v>
      </c>
      <c r="AHB55" s="963">
        <v>7</v>
      </c>
      <c r="AHC55" s="963">
        <v>2</v>
      </c>
      <c r="AHD55" s="963">
        <v>8</v>
      </c>
      <c r="AHE55" s="963">
        <v>2</v>
      </c>
      <c r="AHF55" s="963">
        <v>3</v>
      </c>
      <c r="AHG55" s="963">
        <v>1</v>
      </c>
      <c r="AHH55" s="963">
        <v>2</v>
      </c>
      <c r="AHI55" s="964" t="s">
        <v>732</v>
      </c>
      <c r="AHJ55" s="963">
        <v>2</v>
      </c>
      <c r="AHK55" s="963">
        <v>5</v>
      </c>
      <c r="AHL55" s="963">
        <v>1</v>
      </c>
      <c r="AHM55" s="963">
        <v>2</v>
      </c>
      <c r="AHN55" s="963">
        <v>3</v>
      </c>
      <c r="AHO55" s="963">
        <v>5</v>
      </c>
      <c r="AHP55" s="963">
        <v>3</v>
      </c>
      <c r="AHQ55" s="963">
        <v>4</v>
      </c>
      <c r="AHR55" s="963">
        <v>3</v>
      </c>
      <c r="AHS55" s="963">
        <v>1</v>
      </c>
      <c r="AHT55" s="963">
        <v>3</v>
      </c>
      <c r="AHU55" s="963">
        <v>6</v>
      </c>
      <c r="AHV55" s="963">
        <v>3</v>
      </c>
      <c r="AHW55" s="963">
        <v>5</v>
      </c>
      <c r="AHX55" s="963">
        <v>3</v>
      </c>
      <c r="AHY55" s="963">
        <v>6</v>
      </c>
      <c r="AHZ55" s="963">
        <v>3</v>
      </c>
      <c r="AIA55" s="963">
        <v>6</v>
      </c>
      <c r="AIB55" s="963">
        <v>4</v>
      </c>
      <c r="AIC55" s="963">
        <v>1</v>
      </c>
      <c r="AID55" s="963">
        <v>2</v>
      </c>
      <c r="AIE55" s="963">
        <v>2</v>
      </c>
      <c r="AIF55" s="963">
        <v>9</v>
      </c>
      <c r="AIG55" s="963">
        <v>2</v>
      </c>
      <c r="AIH55" s="963">
        <v>8</v>
      </c>
      <c r="AII55" s="963">
        <v>2</v>
      </c>
      <c r="AIJ55" s="963">
        <v>6</v>
      </c>
      <c r="AIK55" s="963">
        <v>5</v>
      </c>
      <c r="AIL55" s="963">
        <v>7</v>
      </c>
      <c r="AIM55" s="963">
        <v>3</v>
      </c>
      <c r="AIN55" s="963">
        <v>7</v>
      </c>
      <c r="AIO55" s="963">
        <v>5</v>
      </c>
      <c r="AIP55" s="963">
        <v>9</v>
      </c>
      <c r="AIQ55" s="963">
        <v>8</v>
      </c>
      <c r="AIR55" s="963">
        <v>7</v>
      </c>
      <c r="AIS55" s="963">
        <v>7</v>
      </c>
      <c r="AIT55" s="963">
        <v>11</v>
      </c>
      <c r="AIU55" s="963">
        <v>12</v>
      </c>
      <c r="AIV55" s="963">
        <v>13</v>
      </c>
      <c r="AIW55" s="963">
        <v>11</v>
      </c>
      <c r="AIX55" s="963">
        <v>9</v>
      </c>
      <c r="AIY55" s="963">
        <v>13</v>
      </c>
      <c r="AIZ55" s="963">
        <v>11</v>
      </c>
      <c r="AJA55" s="963">
        <v>11</v>
      </c>
      <c r="AJB55" s="963">
        <v>14</v>
      </c>
      <c r="AJC55" s="963">
        <v>18</v>
      </c>
      <c r="AJD55" s="963">
        <v>13</v>
      </c>
      <c r="AJE55" s="963">
        <v>16</v>
      </c>
      <c r="AJF55" s="963">
        <v>25</v>
      </c>
      <c r="AJG55" s="963">
        <v>22</v>
      </c>
      <c r="AJH55" s="963">
        <v>13</v>
      </c>
      <c r="AJI55" s="963">
        <v>24</v>
      </c>
      <c r="AJJ55" s="963">
        <v>33</v>
      </c>
      <c r="AJK55" s="963">
        <v>23</v>
      </c>
      <c r="AJL55" s="963">
        <v>18</v>
      </c>
      <c r="AJM55" s="963">
        <v>23</v>
      </c>
      <c r="AJN55" s="963">
        <v>23</v>
      </c>
      <c r="AJO55" s="963">
        <v>27</v>
      </c>
      <c r="AJP55" s="963">
        <v>25</v>
      </c>
      <c r="AJQ55" s="963">
        <v>20</v>
      </c>
      <c r="AJR55" s="963">
        <v>20</v>
      </c>
      <c r="AJS55" s="963">
        <v>21</v>
      </c>
      <c r="AJT55" s="963">
        <v>22</v>
      </c>
      <c r="AJU55" s="963">
        <v>25</v>
      </c>
      <c r="AJV55" s="963">
        <v>14</v>
      </c>
      <c r="AJW55" s="963">
        <v>22</v>
      </c>
      <c r="AJX55" s="963">
        <v>13</v>
      </c>
      <c r="AJY55" s="963">
        <v>12</v>
      </c>
      <c r="AJZ55" s="963">
        <v>10</v>
      </c>
      <c r="AKA55" s="963">
        <v>4</v>
      </c>
      <c r="AKB55" s="963">
        <v>4</v>
      </c>
      <c r="AKC55" s="963">
        <v>7</v>
      </c>
      <c r="AKD55" s="963">
        <v>3</v>
      </c>
      <c r="AKE55" s="963">
        <v>4</v>
      </c>
      <c r="AKF55" s="963">
        <v>1</v>
      </c>
      <c r="AKG55" s="964" t="s">
        <v>732</v>
      </c>
      <c r="AKH55" s="963">
        <v>1</v>
      </c>
      <c r="AKI55" s="964" t="s">
        <v>732</v>
      </c>
      <c r="AKJ55" s="963">
        <v>1</v>
      </c>
      <c r="AKK55" s="964" t="s">
        <v>732</v>
      </c>
      <c r="AKL55" s="964" t="s">
        <v>732</v>
      </c>
      <c r="AKM55" s="964" t="s">
        <v>732</v>
      </c>
      <c r="AKN55" s="964" t="s">
        <v>732</v>
      </c>
      <c r="AKO55" s="964" t="s">
        <v>732</v>
      </c>
      <c r="AKP55" s="964" t="s">
        <v>732</v>
      </c>
      <c r="AKQ55" s="964" t="s">
        <v>732</v>
      </c>
      <c r="AKR55" s="964" t="s">
        <v>732</v>
      </c>
      <c r="AKS55" s="964" t="s">
        <v>732</v>
      </c>
      <c r="AKT55" s="964" t="s">
        <v>732</v>
      </c>
      <c r="AKU55" s="963">
        <v>1008</v>
      </c>
      <c r="AKV55" s="963">
        <v>8</v>
      </c>
      <c r="AKW55" s="963">
        <v>1</v>
      </c>
      <c r="AKX55" s="964" t="s">
        <v>732</v>
      </c>
      <c r="AKY55" s="964" t="s">
        <v>732</v>
      </c>
      <c r="AKZ55" s="963">
        <v>1</v>
      </c>
      <c r="ALA55" s="963">
        <v>2</v>
      </c>
      <c r="ALB55" s="963">
        <v>2</v>
      </c>
      <c r="ALC55" s="964" t="s">
        <v>732</v>
      </c>
      <c r="ALD55" s="964" t="s">
        <v>732</v>
      </c>
      <c r="ALE55" s="964" t="s">
        <v>732</v>
      </c>
      <c r="ALF55" s="964" t="s">
        <v>732</v>
      </c>
      <c r="ALG55" s="964" t="s">
        <v>732</v>
      </c>
      <c r="ALH55" s="963">
        <v>1</v>
      </c>
      <c r="ALI55" s="963">
        <v>1</v>
      </c>
      <c r="ALJ55" s="963">
        <v>3</v>
      </c>
      <c r="ALK55" s="963">
        <v>1</v>
      </c>
      <c r="ALL55" s="963">
        <v>1</v>
      </c>
      <c r="ALM55" s="963">
        <v>3</v>
      </c>
      <c r="ALN55" s="963">
        <v>1</v>
      </c>
      <c r="ALO55" s="963">
        <v>3</v>
      </c>
      <c r="ALP55" s="963">
        <v>2</v>
      </c>
      <c r="ALQ55" s="963">
        <v>4</v>
      </c>
      <c r="ALR55" s="963">
        <v>4</v>
      </c>
      <c r="ALS55" s="963">
        <v>5</v>
      </c>
      <c r="ALT55" s="963">
        <v>1</v>
      </c>
      <c r="ALU55" s="963">
        <v>4</v>
      </c>
      <c r="ALV55" s="963">
        <v>7</v>
      </c>
      <c r="ALW55" s="963">
        <v>8</v>
      </c>
      <c r="ALX55" s="963">
        <v>2</v>
      </c>
      <c r="ALY55" s="963">
        <v>5</v>
      </c>
      <c r="ALZ55" s="963">
        <v>3</v>
      </c>
      <c r="AMA55" s="963">
        <v>3</v>
      </c>
      <c r="AMB55" s="963">
        <v>2</v>
      </c>
      <c r="AMC55" s="963">
        <v>4</v>
      </c>
      <c r="AMD55" s="963">
        <v>4</v>
      </c>
      <c r="AME55" s="963">
        <v>3</v>
      </c>
      <c r="AMF55" s="963">
        <v>2</v>
      </c>
      <c r="AMG55" s="963">
        <v>3</v>
      </c>
      <c r="AMH55" s="963">
        <v>4</v>
      </c>
      <c r="AMI55" s="963">
        <v>2</v>
      </c>
      <c r="AMJ55" s="963">
        <v>1</v>
      </c>
      <c r="AMK55" s="963">
        <v>2</v>
      </c>
      <c r="AML55" s="963">
        <v>4</v>
      </c>
      <c r="AMM55" s="963">
        <v>5</v>
      </c>
      <c r="AMN55" s="963">
        <v>6</v>
      </c>
      <c r="AMO55" s="963">
        <v>7</v>
      </c>
      <c r="AMP55" s="963">
        <v>2</v>
      </c>
      <c r="AMQ55" s="963">
        <v>2</v>
      </c>
      <c r="AMR55" s="963">
        <v>6</v>
      </c>
      <c r="AMS55" s="963">
        <v>8</v>
      </c>
      <c r="AMT55" s="963">
        <v>6</v>
      </c>
      <c r="AMU55" s="963">
        <v>4</v>
      </c>
      <c r="AMV55" s="963">
        <v>8</v>
      </c>
      <c r="AMW55" s="963">
        <v>6</v>
      </c>
      <c r="AMX55" s="963">
        <v>8</v>
      </c>
      <c r="AMY55" s="963">
        <v>6</v>
      </c>
      <c r="AMZ55" s="963">
        <v>11</v>
      </c>
      <c r="ANA55" s="963">
        <v>8</v>
      </c>
      <c r="ANB55" s="963">
        <v>8</v>
      </c>
      <c r="ANC55" s="963">
        <v>9</v>
      </c>
      <c r="AND55" s="963">
        <v>7</v>
      </c>
      <c r="ANE55" s="963">
        <v>8</v>
      </c>
      <c r="ANF55" s="963">
        <v>8</v>
      </c>
      <c r="ANG55" s="963">
        <v>12</v>
      </c>
      <c r="ANH55" s="963">
        <v>14</v>
      </c>
      <c r="ANI55" s="963">
        <v>16</v>
      </c>
      <c r="ANJ55" s="963">
        <v>12</v>
      </c>
      <c r="ANK55" s="963">
        <v>10</v>
      </c>
      <c r="ANL55" s="963">
        <v>15</v>
      </c>
      <c r="ANM55" s="963">
        <v>15</v>
      </c>
      <c r="ANN55" s="963">
        <v>23</v>
      </c>
      <c r="ANO55" s="963">
        <v>23</v>
      </c>
      <c r="ANP55" s="963">
        <v>19</v>
      </c>
      <c r="ANQ55" s="963">
        <v>31</v>
      </c>
      <c r="ANR55" s="963">
        <v>23</v>
      </c>
      <c r="ANS55" s="963">
        <v>22</v>
      </c>
      <c r="ANT55" s="963">
        <v>15</v>
      </c>
      <c r="ANU55" s="963">
        <v>22</v>
      </c>
      <c r="ANV55" s="963">
        <v>20</v>
      </c>
      <c r="ANW55" s="963">
        <v>27</v>
      </c>
      <c r="ANX55" s="963">
        <v>27</v>
      </c>
      <c r="ANY55" s="963">
        <v>29</v>
      </c>
      <c r="ANZ55" s="963">
        <v>31</v>
      </c>
      <c r="AOA55" s="963">
        <v>30</v>
      </c>
      <c r="AOB55" s="963">
        <v>36</v>
      </c>
      <c r="AOC55" s="963">
        <v>35</v>
      </c>
      <c r="AOD55" s="963">
        <v>32</v>
      </c>
      <c r="AOE55" s="963">
        <v>32</v>
      </c>
      <c r="AOF55" s="963">
        <v>22</v>
      </c>
      <c r="AOG55" s="963">
        <v>23</v>
      </c>
      <c r="AOH55" s="963">
        <v>20</v>
      </c>
      <c r="AOI55" s="963">
        <v>18</v>
      </c>
      <c r="AOJ55" s="963">
        <v>21</v>
      </c>
      <c r="AOK55" s="963">
        <v>25</v>
      </c>
      <c r="AOL55" s="963">
        <v>13</v>
      </c>
      <c r="AOM55" s="963">
        <v>16</v>
      </c>
      <c r="AON55" s="963">
        <v>8</v>
      </c>
      <c r="AOO55" s="963">
        <v>13</v>
      </c>
      <c r="AOP55" s="963">
        <v>4</v>
      </c>
      <c r="AOQ55" s="963">
        <v>5</v>
      </c>
      <c r="AOR55" s="963">
        <v>4</v>
      </c>
      <c r="AOS55" s="964" t="s">
        <v>732</v>
      </c>
      <c r="AOT55" s="963">
        <v>2</v>
      </c>
      <c r="AOU55" s="964" t="s">
        <v>732</v>
      </c>
      <c r="AOV55" s="963">
        <v>1</v>
      </c>
      <c r="AOW55" s="964" t="s">
        <v>732</v>
      </c>
      <c r="AOX55" s="964" t="s">
        <v>732</v>
      </c>
      <c r="AOY55" s="963">
        <v>1</v>
      </c>
      <c r="AOZ55" s="964" t="s">
        <v>732</v>
      </c>
      <c r="APA55" s="964" t="s">
        <v>732</v>
      </c>
      <c r="APB55" s="964" t="s">
        <v>732</v>
      </c>
      <c r="APC55" s="964" t="s">
        <v>732</v>
      </c>
      <c r="APD55" s="964" t="s">
        <v>732</v>
      </c>
      <c r="APE55" s="963">
        <v>1</v>
      </c>
      <c r="APF55" s="964" t="s">
        <v>732</v>
      </c>
      <c r="APG55" s="964" t="s">
        <v>732</v>
      </c>
      <c r="APH55" s="964" t="s">
        <v>732</v>
      </c>
      <c r="API55" s="964" t="s">
        <v>732</v>
      </c>
      <c r="APJ55" s="963">
        <v>975</v>
      </c>
      <c r="APK55" s="963">
        <v>12</v>
      </c>
      <c r="APL55" s="963">
        <v>3</v>
      </c>
      <c r="APM55" s="963">
        <v>2</v>
      </c>
      <c r="APN55" s="964" t="s">
        <v>732</v>
      </c>
      <c r="APO55" s="963">
        <v>1</v>
      </c>
      <c r="APP55" s="963">
        <v>1</v>
      </c>
      <c r="APQ55" s="963">
        <v>1</v>
      </c>
      <c r="APR55" s="964" t="s">
        <v>732</v>
      </c>
      <c r="APS55" s="964" t="s">
        <v>732</v>
      </c>
      <c r="APT55" s="964" t="s">
        <v>732</v>
      </c>
      <c r="APU55" s="964" t="s">
        <v>732</v>
      </c>
      <c r="APV55" s="964" t="s">
        <v>732</v>
      </c>
      <c r="APW55" s="964" t="s">
        <v>732</v>
      </c>
      <c r="APX55" s="964" t="s">
        <v>732</v>
      </c>
      <c r="APY55" s="964" t="s">
        <v>732</v>
      </c>
      <c r="APZ55" s="964" t="s">
        <v>732</v>
      </c>
      <c r="AQA55" s="963">
        <v>1</v>
      </c>
      <c r="AQB55" s="963">
        <v>1</v>
      </c>
      <c r="AQC55" s="963">
        <v>4</v>
      </c>
      <c r="AQD55" s="963">
        <v>6</v>
      </c>
      <c r="AQE55" s="963">
        <v>3</v>
      </c>
      <c r="AQF55" s="963">
        <v>1</v>
      </c>
      <c r="AQG55" s="963">
        <v>2</v>
      </c>
      <c r="AQH55" s="963">
        <v>2</v>
      </c>
      <c r="AQI55" s="963">
        <v>1</v>
      </c>
      <c r="AQJ55" s="963">
        <v>3</v>
      </c>
      <c r="AQK55" s="963">
        <v>2</v>
      </c>
      <c r="AQL55" s="963">
        <v>2</v>
      </c>
      <c r="AQM55" s="963">
        <v>4</v>
      </c>
      <c r="AQN55" s="963">
        <v>5</v>
      </c>
      <c r="AQO55" s="963">
        <v>2</v>
      </c>
      <c r="AQP55" s="963">
        <v>1</v>
      </c>
      <c r="AQQ55" s="963">
        <v>2</v>
      </c>
      <c r="AQR55" s="964" t="s">
        <v>732</v>
      </c>
      <c r="AQS55" s="963">
        <v>4</v>
      </c>
      <c r="AQT55" s="963">
        <v>4</v>
      </c>
      <c r="AQU55" s="963">
        <v>2</v>
      </c>
      <c r="AQV55" s="963">
        <v>6</v>
      </c>
      <c r="AQW55" s="963">
        <v>3</v>
      </c>
      <c r="AQX55" s="963">
        <v>5</v>
      </c>
      <c r="AQY55" s="963">
        <v>3</v>
      </c>
      <c r="AQZ55" s="963">
        <v>5</v>
      </c>
      <c r="ARA55" s="963">
        <v>5</v>
      </c>
      <c r="ARB55" s="963">
        <v>3</v>
      </c>
      <c r="ARC55" s="963">
        <v>3</v>
      </c>
      <c r="ARD55" s="963">
        <v>4</v>
      </c>
      <c r="ARE55" s="963">
        <v>3</v>
      </c>
      <c r="ARF55" s="963">
        <v>3</v>
      </c>
      <c r="ARG55" s="963">
        <v>5</v>
      </c>
      <c r="ARH55" s="963">
        <v>8</v>
      </c>
      <c r="ARI55" s="963">
        <v>5</v>
      </c>
      <c r="ARJ55" s="963">
        <v>3</v>
      </c>
      <c r="ARK55" s="963">
        <v>5</v>
      </c>
      <c r="ARL55" s="963">
        <v>11</v>
      </c>
      <c r="ARM55" s="963">
        <v>3</v>
      </c>
      <c r="ARN55" s="963">
        <v>5</v>
      </c>
      <c r="ARO55" s="963">
        <v>7</v>
      </c>
      <c r="ARP55" s="963">
        <v>9</v>
      </c>
      <c r="ARQ55" s="963">
        <v>1</v>
      </c>
      <c r="ARR55" s="963">
        <v>12</v>
      </c>
      <c r="ARS55" s="963">
        <v>12</v>
      </c>
      <c r="ART55" s="963">
        <v>4</v>
      </c>
      <c r="ARU55" s="963">
        <v>12</v>
      </c>
      <c r="ARV55" s="963">
        <v>9</v>
      </c>
      <c r="ARW55" s="963">
        <v>13</v>
      </c>
      <c r="ARX55" s="963">
        <v>10</v>
      </c>
      <c r="ARY55" s="963">
        <v>12</v>
      </c>
      <c r="ARZ55" s="963">
        <v>12</v>
      </c>
      <c r="ASA55" s="963">
        <v>14</v>
      </c>
      <c r="ASB55" s="963">
        <v>26</v>
      </c>
      <c r="ASC55" s="963">
        <v>14</v>
      </c>
      <c r="ASD55" s="963">
        <v>19</v>
      </c>
      <c r="ASE55" s="963">
        <v>20</v>
      </c>
      <c r="ASF55" s="963">
        <v>22</v>
      </c>
      <c r="ASG55" s="963">
        <v>20</v>
      </c>
      <c r="ASH55" s="963">
        <v>24</v>
      </c>
      <c r="ASI55" s="963">
        <v>13</v>
      </c>
      <c r="ASJ55" s="963">
        <v>22</v>
      </c>
      <c r="ASK55" s="963">
        <v>36</v>
      </c>
      <c r="ASL55" s="963">
        <v>27</v>
      </c>
      <c r="ASM55" s="963">
        <v>20</v>
      </c>
      <c r="ASN55" s="963">
        <v>27</v>
      </c>
      <c r="ASO55" s="963">
        <v>26</v>
      </c>
      <c r="ASP55" s="963">
        <v>29</v>
      </c>
      <c r="ASQ55" s="963">
        <v>29</v>
      </c>
      <c r="ASR55" s="963">
        <v>37</v>
      </c>
      <c r="ASS55" s="963">
        <v>31</v>
      </c>
      <c r="AST55" s="963">
        <v>30</v>
      </c>
      <c r="ASU55" s="963">
        <v>25</v>
      </c>
      <c r="ASV55" s="963">
        <v>31</v>
      </c>
      <c r="ASW55" s="963">
        <v>19</v>
      </c>
      <c r="ASX55" s="963">
        <v>20</v>
      </c>
      <c r="ASY55" s="963">
        <v>28</v>
      </c>
      <c r="ASZ55" s="963">
        <v>18</v>
      </c>
      <c r="ATA55" s="963">
        <v>15</v>
      </c>
      <c r="ATB55" s="963">
        <v>13</v>
      </c>
      <c r="ATC55" s="963">
        <v>9</v>
      </c>
      <c r="ATD55" s="963">
        <v>14</v>
      </c>
      <c r="ATE55" s="963">
        <v>8</v>
      </c>
      <c r="ATF55" s="963">
        <v>5</v>
      </c>
      <c r="ATG55" s="963">
        <v>6</v>
      </c>
      <c r="ATH55" s="963">
        <v>1</v>
      </c>
      <c r="ATI55" s="963">
        <v>4</v>
      </c>
      <c r="ATJ55" s="964" t="s">
        <v>732</v>
      </c>
      <c r="ATK55" s="964" t="s">
        <v>732</v>
      </c>
      <c r="ATL55" s="964" t="s">
        <v>732</v>
      </c>
      <c r="ATM55" s="964" t="s">
        <v>732</v>
      </c>
      <c r="ATN55" s="964" t="s">
        <v>732</v>
      </c>
      <c r="ATO55" s="964" t="s">
        <v>732</v>
      </c>
      <c r="ATP55" s="964" t="s">
        <v>732</v>
      </c>
      <c r="ATQ55" s="964" t="s">
        <v>732</v>
      </c>
      <c r="ATR55" s="964" t="s">
        <v>732</v>
      </c>
      <c r="ATS55" s="964" t="s">
        <v>732</v>
      </c>
      <c r="ATT55" s="964" t="s">
        <v>732</v>
      </c>
      <c r="ATU55" s="964" t="s">
        <v>732</v>
      </c>
      <c r="ATV55" s="964" t="s">
        <v>732</v>
      </c>
      <c r="ATW55" s="965" t="s">
        <v>732</v>
      </c>
    </row>
    <row r="56" spans="2:1219">
      <c r="B56" s="961" t="s">
        <v>790</v>
      </c>
      <c r="C56" s="962">
        <v>174</v>
      </c>
      <c r="D56" s="963">
        <v>10</v>
      </c>
      <c r="E56" s="963">
        <v>4</v>
      </c>
      <c r="F56" s="963">
        <v>5</v>
      </c>
      <c r="G56" s="963">
        <v>2</v>
      </c>
      <c r="H56" s="964" t="s">
        <v>732</v>
      </c>
      <c r="I56" s="963">
        <v>2</v>
      </c>
      <c r="J56" s="964" t="s">
        <v>732</v>
      </c>
      <c r="K56" s="963">
        <v>1</v>
      </c>
      <c r="L56" s="964" t="s">
        <v>732</v>
      </c>
      <c r="M56" s="964" t="s">
        <v>732</v>
      </c>
      <c r="N56" s="964" t="s">
        <v>732</v>
      </c>
      <c r="O56" s="963">
        <v>1</v>
      </c>
      <c r="P56" s="964" t="s">
        <v>732</v>
      </c>
      <c r="Q56" s="963">
        <v>1</v>
      </c>
      <c r="R56" s="964" t="s">
        <v>732</v>
      </c>
      <c r="S56" s="963">
        <v>1</v>
      </c>
      <c r="T56" s="964" t="s">
        <v>732</v>
      </c>
      <c r="U56" s="963">
        <v>1</v>
      </c>
      <c r="V56" s="963">
        <v>1</v>
      </c>
      <c r="W56" s="964" t="s">
        <v>732</v>
      </c>
      <c r="X56" s="964" t="s">
        <v>732</v>
      </c>
      <c r="Y56" s="964" t="s">
        <v>732</v>
      </c>
      <c r="Z56" s="963">
        <v>1</v>
      </c>
      <c r="AA56" s="964" t="s">
        <v>732</v>
      </c>
      <c r="AB56" s="964" t="s">
        <v>732</v>
      </c>
      <c r="AC56" s="963">
        <v>1</v>
      </c>
      <c r="AD56" s="963">
        <v>1</v>
      </c>
      <c r="AE56" s="964" t="s">
        <v>732</v>
      </c>
      <c r="AF56" s="963">
        <v>1</v>
      </c>
      <c r="AG56" s="964" t="s">
        <v>732</v>
      </c>
      <c r="AH56" s="963">
        <v>1</v>
      </c>
      <c r="AI56" s="963">
        <v>1</v>
      </c>
      <c r="AJ56" s="963">
        <v>2</v>
      </c>
      <c r="AK56" s="963">
        <v>1</v>
      </c>
      <c r="AL56" s="964" t="s">
        <v>732</v>
      </c>
      <c r="AM56" s="963">
        <v>1</v>
      </c>
      <c r="AN56" s="963">
        <v>1</v>
      </c>
      <c r="AO56" s="963">
        <v>1</v>
      </c>
      <c r="AP56" s="963">
        <v>1</v>
      </c>
      <c r="AQ56" s="963">
        <v>1</v>
      </c>
      <c r="AR56" s="963">
        <v>1</v>
      </c>
      <c r="AS56" s="964" t="s">
        <v>732</v>
      </c>
      <c r="AT56" s="963">
        <v>2</v>
      </c>
      <c r="AU56" s="963">
        <v>1</v>
      </c>
      <c r="AV56" s="963">
        <v>1</v>
      </c>
      <c r="AW56" s="964" t="s">
        <v>732</v>
      </c>
      <c r="AX56" s="963">
        <v>1</v>
      </c>
      <c r="AY56" s="964" t="s">
        <v>732</v>
      </c>
      <c r="AZ56" s="964" t="s">
        <v>732</v>
      </c>
      <c r="BA56" s="963">
        <v>3</v>
      </c>
      <c r="BB56" s="963">
        <v>1</v>
      </c>
      <c r="BC56" s="964" t="s">
        <v>732</v>
      </c>
      <c r="BD56" s="963">
        <v>3</v>
      </c>
      <c r="BE56" s="963">
        <v>2</v>
      </c>
      <c r="BF56" s="964" t="s">
        <v>732</v>
      </c>
      <c r="BG56" s="963">
        <v>1</v>
      </c>
      <c r="BH56" s="964" t="s">
        <v>732</v>
      </c>
      <c r="BI56" s="963">
        <v>1</v>
      </c>
      <c r="BJ56" s="963">
        <v>1</v>
      </c>
      <c r="BK56" s="963">
        <v>3</v>
      </c>
      <c r="BL56" s="963">
        <v>3</v>
      </c>
      <c r="BM56" s="964" t="s">
        <v>732</v>
      </c>
      <c r="BN56" s="963">
        <v>4</v>
      </c>
      <c r="BO56" s="963">
        <v>3</v>
      </c>
      <c r="BP56" s="964" t="s">
        <v>732</v>
      </c>
      <c r="BQ56" s="963">
        <v>2</v>
      </c>
      <c r="BR56" s="963">
        <v>3</v>
      </c>
      <c r="BS56" s="964" t="s">
        <v>732</v>
      </c>
      <c r="BT56" s="964" t="s">
        <v>732</v>
      </c>
      <c r="BU56" s="963">
        <v>1</v>
      </c>
      <c r="BV56" s="963">
        <v>4</v>
      </c>
      <c r="BW56" s="963">
        <v>4</v>
      </c>
      <c r="BX56" s="963">
        <v>2</v>
      </c>
      <c r="BY56" s="964" t="s">
        <v>732</v>
      </c>
      <c r="BZ56" s="963">
        <v>3</v>
      </c>
      <c r="CA56" s="963">
        <v>6</v>
      </c>
      <c r="CB56" s="963">
        <v>1</v>
      </c>
      <c r="CC56" s="963">
        <v>1</v>
      </c>
      <c r="CD56" s="963">
        <v>2</v>
      </c>
      <c r="CE56" s="963">
        <v>3</v>
      </c>
      <c r="CF56" s="963">
        <v>4</v>
      </c>
      <c r="CG56" s="963">
        <v>4</v>
      </c>
      <c r="CH56" s="963">
        <v>3</v>
      </c>
      <c r="CI56" s="963">
        <v>5</v>
      </c>
      <c r="CJ56" s="963">
        <v>3</v>
      </c>
      <c r="CK56" s="963">
        <v>4</v>
      </c>
      <c r="CL56" s="963">
        <v>3</v>
      </c>
      <c r="CM56" s="963">
        <v>6</v>
      </c>
      <c r="CN56" s="963">
        <v>8</v>
      </c>
      <c r="CO56" s="963">
        <v>4</v>
      </c>
      <c r="CP56" s="963">
        <v>2</v>
      </c>
      <c r="CQ56" s="963">
        <v>4</v>
      </c>
      <c r="CR56" s="963">
        <v>3</v>
      </c>
      <c r="CS56" s="963">
        <v>2</v>
      </c>
      <c r="CT56" s="963">
        <v>2</v>
      </c>
      <c r="CU56" s="963">
        <v>1</v>
      </c>
      <c r="CV56" s="963">
        <v>5</v>
      </c>
      <c r="CW56" s="963">
        <v>2</v>
      </c>
      <c r="CX56" s="963">
        <v>1</v>
      </c>
      <c r="CY56" s="963">
        <v>2</v>
      </c>
      <c r="CZ56" s="964" t="s">
        <v>732</v>
      </c>
      <c r="DA56" s="963">
        <v>111</v>
      </c>
      <c r="DB56" s="963">
        <v>11</v>
      </c>
      <c r="DC56" s="963">
        <v>2</v>
      </c>
      <c r="DD56" s="963">
        <v>3</v>
      </c>
      <c r="DE56" s="964" t="s">
        <v>732</v>
      </c>
      <c r="DF56" s="964" t="s">
        <v>732</v>
      </c>
      <c r="DG56" s="963">
        <v>1</v>
      </c>
      <c r="DH56" s="964" t="s">
        <v>732</v>
      </c>
      <c r="DI56" s="964" t="s">
        <v>732</v>
      </c>
      <c r="DJ56" s="964" t="s">
        <v>732</v>
      </c>
      <c r="DK56" s="964" t="s">
        <v>732</v>
      </c>
      <c r="DL56" s="964" t="s">
        <v>732</v>
      </c>
      <c r="DM56" s="964" t="s">
        <v>732</v>
      </c>
      <c r="DN56" s="964" t="s">
        <v>732</v>
      </c>
      <c r="DO56" s="964" t="s">
        <v>732</v>
      </c>
      <c r="DP56" s="963">
        <v>1</v>
      </c>
      <c r="DQ56" s="964" t="s">
        <v>732</v>
      </c>
      <c r="DR56" s="964" t="s">
        <v>732</v>
      </c>
      <c r="DS56" s="964" t="s">
        <v>732</v>
      </c>
      <c r="DT56" s="964" t="s">
        <v>732</v>
      </c>
      <c r="DU56" s="963">
        <v>1</v>
      </c>
      <c r="DV56" s="964" t="s">
        <v>732</v>
      </c>
      <c r="DW56" s="964" t="s">
        <v>732</v>
      </c>
      <c r="DX56" s="963">
        <v>1</v>
      </c>
      <c r="DY56" s="963">
        <v>2</v>
      </c>
      <c r="DZ56" s="964" t="s">
        <v>732</v>
      </c>
      <c r="EA56" s="963">
        <v>2</v>
      </c>
      <c r="EB56" s="963">
        <v>2</v>
      </c>
      <c r="EC56" s="964" t="s">
        <v>732</v>
      </c>
      <c r="ED56" s="964" t="s">
        <v>732</v>
      </c>
      <c r="EE56" s="964" t="s">
        <v>732</v>
      </c>
      <c r="EF56" s="964" t="s">
        <v>732</v>
      </c>
      <c r="EG56" s="964" t="s">
        <v>732</v>
      </c>
      <c r="EH56" s="964" t="s">
        <v>732</v>
      </c>
      <c r="EI56" s="964" t="s">
        <v>732</v>
      </c>
      <c r="EJ56" s="964" t="s">
        <v>732</v>
      </c>
      <c r="EK56" s="963">
        <v>2</v>
      </c>
      <c r="EL56" s="963">
        <v>1</v>
      </c>
      <c r="EM56" s="963">
        <v>1</v>
      </c>
      <c r="EN56" s="963">
        <v>2</v>
      </c>
      <c r="EO56" s="964" t="s">
        <v>732</v>
      </c>
      <c r="EP56" s="964" t="s">
        <v>732</v>
      </c>
      <c r="EQ56" s="963">
        <v>1</v>
      </c>
      <c r="ER56" s="964" t="s">
        <v>732</v>
      </c>
      <c r="ES56" s="964" t="s">
        <v>732</v>
      </c>
      <c r="ET56" s="963">
        <v>1</v>
      </c>
      <c r="EU56" s="964" t="s">
        <v>732</v>
      </c>
      <c r="EV56" s="964" t="s">
        <v>732</v>
      </c>
      <c r="EW56" s="964" t="s">
        <v>732</v>
      </c>
      <c r="EX56" s="963">
        <v>1</v>
      </c>
      <c r="EY56" s="964" t="s">
        <v>732</v>
      </c>
      <c r="EZ56" s="964" t="s">
        <v>732</v>
      </c>
      <c r="FA56" s="963">
        <v>2</v>
      </c>
      <c r="FB56" s="963">
        <v>1</v>
      </c>
      <c r="FC56" s="964" t="s">
        <v>732</v>
      </c>
      <c r="FD56" s="963">
        <v>1</v>
      </c>
      <c r="FE56" s="964" t="s">
        <v>732</v>
      </c>
      <c r="FF56" s="964" t="s">
        <v>732</v>
      </c>
      <c r="FG56" s="964" t="s">
        <v>732</v>
      </c>
      <c r="FH56" s="964" t="s">
        <v>732</v>
      </c>
      <c r="FI56" s="964" t="s">
        <v>732</v>
      </c>
      <c r="FJ56" s="964" t="s">
        <v>732</v>
      </c>
      <c r="FK56" s="964" t="s">
        <v>732</v>
      </c>
      <c r="FL56" s="964" t="s">
        <v>732</v>
      </c>
      <c r="FM56" s="964" t="s">
        <v>732</v>
      </c>
      <c r="FN56" s="963">
        <v>2</v>
      </c>
      <c r="FO56" s="963">
        <v>1</v>
      </c>
      <c r="FP56" s="963">
        <v>1</v>
      </c>
      <c r="FQ56" s="963">
        <v>1</v>
      </c>
      <c r="FR56" s="964" t="s">
        <v>732</v>
      </c>
      <c r="FS56" s="963">
        <v>1</v>
      </c>
      <c r="FT56" s="963">
        <v>1</v>
      </c>
      <c r="FU56" s="963">
        <v>1</v>
      </c>
      <c r="FV56" s="963">
        <v>2</v>
      </c>
      <c r="FW56" s="963">
        <v>2</v>
      </c>
      <c r="FX56" s="963">
        <v>3</v>
      </c>
      <c r="FY56" s="964" t="s">
        <v>732</v>
      </c>
      <c r="FZ56" s="964" t="s">
        <v>732</v>
      </c>
      <c r="GA56" s="963">
        <v>4</v>
      </c>
      <c r="GB56" s="963">
        <v>1</v>
      </c>
      <c r="GC56" s="964" t="s">
        <v>732</v>
      </c>
      <c r="GD56" s="963">
        <v>2</v>
      </c>
      <c r="GE56" s="963">
        <v>1</v>
      </c>
      <c r="GF56" s="963">
        <v>4</v>
      </c>
      <c r="GG56" s="963">
        <v>5</v>
      </c>
      <c r="GH56" s="963">
        <v>1</v>
      </c>
      <c r="GI56" s="963">
        <v>4</v>
      </c>
      <c r="GJ56" s="964" t="s">
        <v>732</v>
      </c>
      <c r="GK56" s="963">
        <v>3</v>
      </c>
      <c r="GL56" s="963">
        <v>4</v>
      </c>
      <c r="GM56" s="963">
        <v>5</v>
      </c>
      <c r="GN56" s="963">
        <v>2</v>
      </c>
      <c r="GO56" s="963">
        <v>2</v>
      </c>
      <c r="GP56" s="963">
        <v>3</v>
      </c>
      <c r="GQ56" s="963">
        <v>4</v>
      </c>
      <c r="GR56" s="963">
        <v>2</v>
      </c>
      <c r="GS56" s="963">
        <v>4</v>
      </c>
      <c r="GT56" s="963">
        <v>3</v>
      </c>
      <c r="GU56" s="963">
        <v>1</v>
      </c>
      <c r="GV56" s="963">
        <v>1</v>
      </c>
      <c r="GW56" s="963">
        <v>1</v>
      </c>
      <c r="GX56" s="964" t="s">
        <v>732</v>
      </c>
      <c r="GY56" s="963">
        <v>100</v>
      </c>
      <c r="GZ56" s="963">
        <v>7</v>
      </c>
      <c r="HA56" s="963">
        <v>2</v>
      </c>
      <c r="HB56" s="963">
        <v>3</v>
      </c>
      <c r="HC56" s="963">
        <v>1</v>
      </c>
      <c r="HD56" s="964" t="s">
        <v>732</v>
      </c>
      <c r="HE56" s="964" t="s">
        <v>732</v>
      </c>
      <c r="HF56" s="963">
        <v>1</v>
      </c>
      <c r="HG56" s="963">
        <v>1</v>
      </c>
      <c r="HH56" s="964" t="s">
        <v>732</v>
      </c>
      <c r="HI56" s="964" t="s">
        <v>732</v>
      </c>
      <c r="HJ56" s="964" t="s">
        <v>732</v>
      </c>
      <c r="HK56" s="963">
        <v>1</v>
      </c>
      <c r="HL56" s="964" t="s">
        <v>732</v>
      </c>
      <c r="HM56" s="963">
        <v>2</v>
      </c>
      <c r="HN56" s="964" t="s">
        <v>732</v>
      </c>
      <c r="HO56" s="964" t="s">
        <v>732</v>
      </c>
      <c r="HP56" s="964" t="s">
        <v>732</v>
      </c>
      <c r="HQ56" s="964" t="s">
        <v>732</v>
      </c>
      <c r="HR56" s="963">
        <v>2</v>
      </c>
      <c r="HS56" s="963">
        <v>1</v>
      </c>
      <c r="HT56" s="964" t="s">
        <v>732</v>
      </c>
      <c r="HU56" s="963">
        <v>1</v>
      </c>
      <c r="HV56" s="964" t="s">
        <v>732</v>
      </c>
      <c r="HW56" s="964" t="s">
        <v>732</v>
      </c>
      <c r="HX56" s="964" t="s">
        <v>732</v>
      </c>
      <c r="HY56" s="964" t="s">
        <v>732</v>
      </c>
      <c r="HZ56" s="963">
        <v>1</v>
      </c>
      <c r="IA56" s="963">
        <v>2</v>
      </c>
      <c r="IB56" s="964" t="s">
        <v>732</v>
      </c>
      <c r="IC56" s="964" t="s">
        <v>732</v>
      </c>
      <c r="ID56" s="964" t="s">
        <v>732</v>
      </c>
      <c r="IE56" s="964" t="s">
        <v>732</v>
      </c>
      <c r="IF56" s="964" t="s">
        <v>732</v>
      </c>
      <c r="IG56" s="964" t="s">
        <v>732</v>
      </c>
      <c r="IH56" s="964" t="s">
        <v>732</v>
      </c>
      <c r="II56" s="964" t="s">
        <v>732</v>
      </c>
      <c r="IJ56" s="963">
        <v>2</v>
      </c>
      <c r="IK56" s="964" t="s">
        <v>732</v>
      </c>
      <c r="IL56" s="964" t="s">
        <v>732</v>
      </c>
      <c r="IM56" s="964" t="s">
        <v>732</v>
      </c>
      <c r="IN56" s="964" t="s">
        <v>732</v>
      </c>
      <c r="IO56" s="963">
        <v>1</v>
      </c>
      <c r="IP56" s="964" t="s">
        <v>732</v>
      </c>
      <c r="IQ56" s="964" t="s">
        <v>732</v>
      </c>
      <c r="IR56" s="964" t="s">
        <v>732</v>
      </c>
      <c r="IS56" s="963">
        <v>2</v>
      </c>
      <c r="IT56" s="963">
        <v>1</v>
      </c>
      <c r="IU56" s="964" t="s">
        <v>732</v>
      </c>
      <c r="IV56" s="964" t="s">
        <v>732</v>
      </c>
      <c r="IW56" s="963">
        <v>1</v>
      </c>
      <c r="IX56" s="964" t="s">
        <v>732</v>
      </c>
      <c r="IY56" s="964" t="s">
        <v>732</v>
      </c>
      <c r="IZ56" s="963">
        <v>1</v>
      </c>
      <c r="JA56" s="963">
        <v>1</v>
      </c>
      <c r="JB56" s="964" t="s">
        <v>732</v>
      </c>
      <c r="JC56" s="964" t="s">
        <v>732</v>
      </c>
      <c r="JD56" s="964" t="s">
        <v>732</v>
      </c>
      <c r="JE56" s="964" t="s">
        <v>732</v>
      </c>
      <c r="JF56" s="964" t="s">
        <v>732</v>
      </c>
      <c r="JG56" s="964" t="s">
        <v>732</v>
      </c>
      <c r="JH56" s="963">
        <v>1</v>
      </c>
      <c r="JI56" s="964" t="s">
        <v>732</v>
      </c>
      <c r="JJ56" s="963">
        <v>2</v>
      </c>
      <c r="JK56" s="964" t="s">
        <v>732</v>
      </c>
      <c r="JL56" s="964" t="s">
        <v>732</v>
      </c>
      <c r="JM56" s="963">
        <v>1</v>
      </c>
      <c r="JN56" s="963">
        <v>2</v>
      </c>
      <c r="JO56" s="964" t="s">
        <v>732</v>
      </c>
      <c r="JP56" s="963">
        <v>3</v>
      </c>
      <c r="JQ56" s="963">
        <v>1</v>
      </c>
      <c r="JR56" s="963">
        <v>2</v>
      </c>
      <c r="JS56" s="963">
        <v>1</v>
      </c>
      <c r="JT56" s="963">
        <v>1</v>
      </c>
      <c r="JU56" s="963">
        <v>1</v>
      </c>
      <c r="JV56" s="963">
        <v>1</v>
      </c>
      <c r="JW56" s="963">
        <v>1</v>
      </c>
      <c r="JX56" s="963">
        <v>2</v>
      </c>
      <c r="JY56" s="963">
        <v>2</v>
      </c>
      <c r="JZ56" s="963">
        <v>4</v>
      </c>
      <c r="KA56" s="963">
        <v>4</v>
      </c>
      <c r="KB56" s="963">
        <v>2</v>
      </c>
      <c r="KC56" s="963">
        <v>2</v>
      </c>
      <c r="KD56" s="963">
        <v>3</v>
      </c>
      <c r="KE56" s="963">
        <v>1</v>
      </c>
      <c r="KF56" s="963">
        <v>1</v>
      </c>
      <c r="KG56" s="964" t="s">
        <v>732</v>
      </c>
      <c r="KH56" s="963">
        <v>5</v>
      </c>
      <c r="KI56" s="963">
        <v>1</v>
      </c>
      <c r="KJ56" s="963">
        <v>1</v>
      </c>
      <c r="KK56" s="964" t="s">
        <v>732</v>
      </c>
      <c r="KL56" s="963">
        <v>1</v>
      </c>
      <c r="KM56" s="963">
        <v>2</v>
      </c>
      <c r="KN56" s="963">
        <v>3</v>
      </c>
      <c r="KO56" s="963">
        <v>1</v>
      </c>
      <c r="KP56" s="963">
        <v>1</v>
      </c>
      <c r="KQ56" s="963">
        <v>1</v>
      </c>
      <c r="KR56" s="963">
        <v>2</v>
      </c>
      <c r="KS56" s="964" t="s">
        <v>732</v>
      </c>
      <c r="KT56" s="963">
        <v>5</v>
      </c>
      <c r="KU56" s="963">
        <v>4</v>
      </c>
      <c r="KV56" s="963">
        <v>1</v>
      </c>
      <c r="KW56" s="963">
        <v>138</v>
      </c>
      <c r="KX56" s="963">
        <v>7</v>
      </c>
      <c r="KY56" s="963">
        <v>1</v>
      </c>
      <c r="KZ56" s="964" t="s">
        <v>732</v>
      </c>
      <c r="LA56" s="963">
        <v>1</v>
      </c>
      <c r="LB56" s="963">
        <v>1</v>
      </c>
      <c r="LC56" s="964" t="s">
        <v>732</v>
      </c>
      <c r="LD56" s="964" t="s">
        <v>732</v>
      </c>
      <c r="LE56" s="964" t="s">
        <v>732</v>
      </c>
      <c r="LF56" s="964" t="s">
        <v>732</v>
      </c>
      <c r="LG56" s="963">
        <v>1</v>
      </c>
      <c r="LH56" s="964" t="s">
        <v>732</v>
      </c>
      <c r="LI56" s="964" t="s">
        <v>732</v>
      </c>
      <c r="LJ56" s="964" t="s">
        <v>732</v>
      </c>
      <c r="LK56" s="964" t="s">
        <v>732</v>
      </c>
      <c r="LL56" s="963">
        <v>1</v>
      </c>
      <c r="LM56" s="964" t="s">
        <v>732</v>
      </c>
      <c r="LN56" s="964" t="s">
        <v>732</v>
      </c>
      <c r="LO56" s="964" t="s">
        <v>732</v>
      </c>
      <c r="LP56" s="964" t="s">
        <v>732</v>
      </c>
      <c r="LQ56" s="964" t="s">
        <v>732</v>
      </c>
      <c r="LR56" s="964" t="s">
        <v>732</v>
      </c>
      <c r="LS56" s="963">
        <v>1</v>
      </c>
      <c r="LT56" s="964" t="s">
        <v>732</v>
      </c>
      <c r="LU56" s="963">
        <v>2</v>
      </c>
      <c r="LV56" s="964" t="s">
        <v>732</v>
      </c>
      <c r="LW56" s="964" t="s">
        <v>732</v>
      </c>
      <c r="LX56" s="963">
        <v>1</v>
      </c>
      <c r="LY56" s="964" t="s">
        <v>732</v>
      </c>
      <c r="LZ56" s="963">
        <v>1</v>
      </c>
      <c r="MA56" s="964" t="s">
        <v>732</v>
      </c>
      <c r="MB56" s="964" t="s">
        <v>732</v>
      </c>
      <c r="MC56" s="963">
        <v>2</v>
      </c>
      <c r="MD56" s="964" t="s">
        <v>732</v>
      </c>
      <c r="ME56" s="964" t="s">
        <v>732</v>
      </c>
      <c r="MF56" s="964" t="s">
        <v>732</v>
      </c>
      <c r="MG56" s="963">
        <v>1</v>
      </c>
      <c r="MH56" s="964" t="s">
        <v>732</v>
      </c>
      <c r="MI56" s="964" t="s">
        <v>732</v>
      </c>
      <c r="MJ56" s="963">
        <v>1</v>
      </c>
      <c r="MK56" s="964" t="s">
        <v>732</v>
      </c>
      <c r="ML56" s="964" t="s">
        <v>732</v>
      </c>
      <c r="MM56" s="963">
        <v>1</v>
      </c>
      <c r="MN56" s="964" t="s">
        <v>732</v>
      </c>
      <c r="MO56" s="963">
        <v>3</v>
      </c>
      <c r="MP56" s="964" t="s">
        <v>732</v>
      </c>
      <c r="MQ56" s="963">
        <v>1</v>
      </c>
      <c r="MR56" s="963">
        <v>1</v>
      </c>
      <c r="MS56" s="963">
        <v>1</v>
      </c>
      <c r="MT56" s="964" t="s">
        <v>732</v>
      </c>
      <c r="MU56" s="963">
        <v>1</v>
      </c>
      <c r="MV56" s="963">
        <v>2</v>
      </c>
      <c r="MW56" s="963">
        <v>4</v>
      </c>
      <c r="MX56" s="964" t="s">
        <v>732</v>
      </c>
      <c r="MY56" s="964" t="s">
        <v>732</v>
      </c>
      <c r="MZ56" s="963">
        <v>2</v>
      </c>
      <c r="NA56" s="963">
        <v>2</v>
      </c>
      <c r="NB56" s="964" t="s">
        <v>732</v>
      </c>
      <c r="NC56" s="964" t="s">
        <v>732</v>
      </c>
      <c r="ND56" s="963">
        <v>2</v>
      </c>
      <c r="NE56" s="964" t="s">
        <v>732</v>
      </c>
      <c r="NF56" s="964" t="s">
        <v>732</v>
      </c>
      <c r="NG56" s="963">
        <v>2</v>
      </c>
      <c r="NH56" s="963">
        <v>1</v>
      </c>
      <c r="NI56" s="963">
        <v>1</v>
      </c>
      <c r="NJ56" s="963">
        <v>2</v>
      </c>
      <c r="NK56" s="963">
        <v>2</v>
      </c>
      <c r="NL56" s="963">
        <v>2</v>
      </c>
      <c r="NM56" s="963">
        <v>4</v>
      </c>
      <c r="NN56" s="964" t="s">
        <v>732</v>
      </c>
      <c r="NO56" s="963">
        <v>2</v>
      </c>
      <c r="NP56" s="963">
        <v>3</v>
      </c>
      <c r="NQ56" s="963">
        <v>1</v>
      </c>
      <c r="NR56" s="963">
        <v>2</v>
      </c>
      <c r="NS56" s="964" t="s">
        <v>732</v>
      </c>
      <c r="NT56" s="963">
        <v>3</v>
      </c>
      <c r="NU56" s="963">
        <v>3</v>
      </c>
      <c r="NV56" s="963">
        <v>7</v>
      </c>
      <c r="NW56" s="963">
        <v>1</v>
      </c>
      <c r="NX56" s="963">
        <v>4</v>
      </c>
      <c r="NY56" s="963">
        <v>3</v>
      </c>
      <c r="NZ56" s="963">
        <v>4</v>
      </c>
      <c r="OA56" s="963">
        <v>3</v>
      </c>
      <c r="OB56" s="963">
        <v>6</v>
      </c>
      <c r="OC56" s="963">
        <v>5</v>
      </c>
      <c r="OD56" s="963">
        <v>1</v>
      </c>
      <c r="OE56" s="963">
        <v>1</v>
      </c>
      <c r="OF56" s="963">
        <v>5</v>
      </c>
      <c r="OG56" s="963">
        <v>4</v>
      </c>
      <c r="OH56" s="963">
        <v>5</v>
      </c>
      <c r="OI56" s="963">
        <v>3</v>
      </c>
      <c r="OJ56" s="963">
        <v>1</v>
      </c>
      <c r="OK56" s="963">
        <v>3</v>
      </c>
      <c r="OL56" s="963">
        <v>3</v>
      </c>
      <c r="OM56" s="964" t="s">
        <v>732</v>
      </c>
      <c r="ON56" s="963">
        <v>2</v>
      </c>
      <c r="OO56" s="963">
        <v>1</v>
      </c>
      <c r="OP56" s="963">
        <v>2</v>
      </c>
      <c r="OQ56" s="963">
        <v>1</v>
      </c>
      <c r="OR56" s="963">
        <v>3</v>
      </c>
      <c r="OS56" s="963">
        <v>1</v>
      </c>
      <c r="OT56" s="964" t="s">
        <v>732</v>
      </c>
      <c r="OU56" s="963">
        <v>152</v>
      </c>
      <c r="OV56" s="963">
        <v>7</v>
      </c>
      <c r="OW56" s="963">
        <v>2</v>
      </c>
      <c r="OX56" s="963">
        <v>1</v>
      </c>
      <c r="OY56" s="964" t="s">
        <v>732</v>
      </c>
      <c r="OZ56" s="963">
        <v>1</v>
      </c>
      <c r="PA56" s="963">
        <v>1</v>
      </c>
      <c r="PB56" s="964" t="s">
        <v>732</v>
      </c>
      <c r="PC56" s="964" t="s">
        <v>732</v>
      </c>
      <c r="PD56" s="964" t="s">
        <v>732</v>
      </c>
      <c r="PE56" s="964" t="s">
        <v>732</v>
      </c>
      <c r="PF56" s="963">
        <v>1</v>
      </c>
      <c r="PG56" s="964" t="s">
        <v>732</v>
      </c>
      <c r="PH56" s="964" t="s">
        <v>732</v>
      </c>
      <c r="PI56" s="964" t="s">
        <v>732</v>
      </c>
      <c r="PJ56" s="964" t="s">
        <v>732</v>
      </c>
      <c r="PK56" s="964" t="s">
        <v>732</v>
      </c>
      <c r="PL56" s="964" t="s">
        <v>732</v>
      </c>
      <c r="PM56" s="964" t="s">
        <v>732</v>
      </c>
      <c r="PN56" s="964" t="s">
        <v>732</v>
      </c>
      <c r="PO56" s="963">
        <v>1</v>
      </c>
      <c r="PP56" s="964" t="s">
        <v>732</v>
      </c>
      <c r="PQ56" s="963">
        <v>1</v>
      </c>
      <c r="PR56" s="964" t="s">
        <v>732</v>
      </c>
      <c r="PS56" s="963">
        <v>1</v>
      </c>
      <c r="PT56" s="964" t="s">
        <v>732</v>
      </c>
      <c r="PU56" s="963">
        <v>2</v>
      </c>
      <c r="PV56" s="963">
        <v>1</v>
      </c>
      <c r="PW56" s="964" t="s">
        <v>732</v>
      </c>
      <c r="PX56" s="964" t="s">
        <v>732</v>
      </c>
      <c r="PY56" s="964" t="s">
        <v>732</v>
      </c>
      <c r="PZ56" s="964" t="s">
        <v>732</v>
      </c>
      <c r="QA56" s="964" t="s">
        <v>732</v>
      </c>
      <c r="QB56" s="964" t="s">
        <v>732</v>
      </c>
      <c r="QC56" s="964" t="s">
        <v>732</v>
      </c>
      <c r="QD56" s="964" t="s">
        <v>732</v>
      </c>
      <c r="QE56" s="964" t="s">
        <v>732</v>
      </c>
      <c r="QF56" s="964" t="s">
        <v>732</v>
      </c>
      <c r="QG56" s="964" t="s">
        <v>732</v>
      </c>
      <c r="QH56" s="963">
        <v>4</v>
      </c>
      <c r="QI56" s="963">
        <v>1</v>
      </c>
      <c r="QJ56" s="964" t="s">
        <v>732</v>
      </c>
      <c r="QK56" s="963">
        <v>1</v>
      </c>
      <c r="QL56" s="963">
        <v>1</v>
      </c>
      <c r="QM56" s="964" t="s">
        <v>732</v>
      </c>
      <c r="QN56" s="964" t="s">
        <v>732</v>
      </c>
      <c r="QO56" s="964" t="s">
        <v>732</v>
      </c>
      <c r="QP56" s="964" t="s">
        <v>732</v>
      </c>
      <c r="QQ56" s="963">
        <v>1</v>
      </c>
      <c r="QR56" s="964" t="s">
        <v>732</v>
      </c>
      <c r="QS56" s="963">
        <v>1</v>
      </c>
      <c r="QT56" s="964" t="s">
        <v>732</v>
      </c>
      <c r="QU56" s="963">
        <v>1</v>
      </c>
      <c r="QV56" s="964" t="s">
        <v>732</v>
      </c>
      <c r="QW56" s="963">
        <v>1</v>
      </c>
      <c r="QX56" s="963">
        <v>4</v>
      </c>
      <c r="QY56" s="963">
        <v>1</v>
      </c>
      <c r="QZ56" s="964" t="s">
        <v>732</v>
      </c>
      <c r="RA56" s="964" t="s">
        <v>732</v>
      </c>
      <c r="RB56" s="964" t="s">
        <v>732</v>
      </c>
      <c r="RC56" s="963">
        <v>3</v>
      </c>
      <c r="RD56" s="963">
        <v>4</v>
      </c>
      <c r="RE56" s="963">
        <v>2</v>
      </c>
      <c r="RF56" s="963">
        <v>2</v>
      </c>
      <c r="RG56" s="963">
        <v>1</v>
      </c>
      <c r="RH56" s="963">
        <v>2</v>
      </c>
      <c r="RI56" s="964" t="s">
        <v>732</v>
      </c>
      <c r="RJ56" s="964" t="s">
        <v>732</v>
      </c>
      <c r="RK56" s="963">
        <v>3</v>
      </c>
      <c r="RL56" s="963">
        <v>2</v>
      </c>
      <c r="RM56" s="963">
        <v>2</v>
      </c>
      <c r="RN56" s="964" t="s">
        <v>732</v>
      </c>
      <c r="RO56" s="963">
        <v>2</v>
      </c>
      <c r="RP56" s="963">
        <v>2</v>
      </c>
      <c r="RQ56" s="963">
        <v>4</v>
      </c>
      <c r="RR56" s="963">
        <v>2</v>
      </c>
      <c r="RS56" s="963">
        <v>4</v>
      </c>
      <c r="RT56" s="963">
        <v>4</v>
      </c>
      <c r="RU56" s="963">
        <v>2</v>
      </c>
      <c r="RV56" s="964" t="s">
        <v>732</v>
      </c>
      <c r="RW56" s="963">
        <v>3</v>
      </c>
      <c r="RX56" s="963">
        <v>4</v>
      </c>
      <c r="RY56" s="963">
        <v>5</v>
      </c>
      <c r="RZ56" s="963">
        <v>5</v>
      </c>
      <c r="SA56" s="963">
        <v>2</v>
      </c>
      <c r="SB56" s="963">
        <v>7</v>
      </c>
      <c r="SC56" s="963">
        <v>4</v>
      </c>
      <c r="SD56" s="963">
        <v>5</v>
      </c>
      <c r="SE56" s="963">
        <v>6</v>
      </c>
      <c r="SF56" s="963">
        <v>3</v>
      </c>
      <c r="SG56" s="963">
        <v>6</v>
      </c>
      <c r="SH56" s="963">
        <v>3</v>
      </c>
      <c r="SI56" s="963">
        <v>2</v>
      </c>
      <c r="SJ56" s="963">
        <v>3</v>
      </c>
      <c r="SK56" s="963">
        <v>6</v>
      </c>
      <c r="SL56" s="963">
        <v>1</v>
      </c>
      <c r="SM56" s="963">
        <v>3</v>
      </c>
      <c r="SN56" s="963">
        <v>3</v>
      </c>
      <c r="SO56" s="963">
        <v>1</v>
      </c>
      <c r="SP56" s="963">
        <v>2</v>
      </c>
      <c r="SQ56" s="963">
        <v>1</v>
      </c>
      <c r="SR56" s="963">
        <v>1</v>
      </c>
      <c r="SS56" s="963">
        <v>174</v>
      </c>
      <c r="ST56" s="963">
        <v>5</v>
      </c>
      <c r="SU56" s="963">
        <v>3</v>
      </c>
      <c r="SV56" s="963">
        <v>2</v>
      </c>
      <c r="SW56" s="963">
        <v>2</v>
      </c>
      <c r="SX56" s="964" t="s">
        <v>732</v>
      </c>
      <c r="SY56" s="964" t="s">
        <v>732</v>
      </c>
      <c r="SZ56" s="964" t="s">
        <v>732</v>
      </c>
      <c r="TA56" s="964" t="s">
        <v>732</v>
      </c>
      <c r="TB56" s="964" t="s">
        <v>732</v>
      </c>
      <c r="TC56" s="964" t="s">
        <v>732</v>
      </c>
      <c r="TD56" s="964" t="s">
        <v>732</v>
      </c>
      <c r="TE56" s="964" t="s">
        <v>732</v>
      </c>
      <c r="TF56" s="964" t="s">
        <v>732</v>
      </c>
      <c r="TG56" s="964" t="s">
        <v>732</v>
      </c>
      <c r="TH56" s="964" t="s">
        <v>732</v>
      </c>
      <c r="TI56" s="964" t="s">
        <v>732</v>
      </c>
      <c r="TJ56" s="964" t="s">
        <v>732</v>
      </c>
      <c r="TK56" s="963">
        <v>1</v>
      </c>
      <c r="TL56" s="964" t="s">
        <v>732</v>
      </c>
      <c r="TM56" s="964" t="s">
        <v>732</v>
      </c>
      <c r="TN56" s="963">
        <v>1</v>
      </c>
      <c r="TO56" s="964" t="s">
        <v>732</v>
      </c>
      <c r="TP56" s="964" t="s">
        <v>732</v>
      </c>
      <c r="TQ56" s="964" t="s">
        <v>732</v>
      </c>
      <c r="TR56" s="964" t="s">
        <v>732</v>
      </c>
      <c r="TS56" s="963">
        <v>1</v>
      </c>
      <c r="TT56" s="964" t="s">
        <v>732</v>
      </c>
      <c r="TU56" s="964" t="s">
        <v>732</v>
      </c>
      <c r="TV56" s="964" t="s">
        <v>732</v>
      </c>
      <c r="TW56" s="964" t="s">
        <v>732</v>
      </c>
      <c r="TX56" s="964" t="s">
        <v>732</v>
      </c>
      <c r="TY56" s="964" t="s">
        <v>732</v>
      </c>
      <c r="TZ56" s="963">
        <v>1</v>
      </c>
      <c r="UA56" s="963">
        <v>1</v>
      </c>
      <c r="UB56" s="964" t="s">
        <v>732</v>
      </c>
      <c r="UC56" s="963">
        <v>2</v>
      </c>
      <c r="UD56" s="963">
        <v>1</v>
      </c>
      <c r="UE56" s="963">
        <v>2</v>
      </c>
      <c r="UF56" s="963">
        <v>1</v>
      </c>
      <c r="UG56" s="964" t="s">
        <v>732</v>
      </c>
      <c r="UH56" s="964" t="s">
        <v>732</v>
      </c>
      <c r="UI56" s="964" t="s">
        <v>732</v>
      </c>
      <c r="UJ56" s="963">
        <v>2</v>
      </c>
      <c r="UK56" s="963">
        <v>1</v>
      </c>
      <c r="UL56" s="964" t="s">
        <v>732</v>
      </c>
      <c r="UM56" s="964" t="s">
        <v>732</v>
      </c>
      <c r="UN56" s="964" t="s">
        <v>732</v>
      </c>
      <c r="UO56" s="964" t="s">
        <v>732</v>
      </c>
      <c r="UP56" s="964" t="s">
        <v>732</v>
      </c>
      <c r="UQ56" s="964" t="s">
        <v>732</v>
      </c>
      <c r="UR56" s="963">
        <v>3</v>
      </c>
      <c r="US56" s="964" t="s">
        <v>732</v>
      </c>
      <c r="UT56" s="963">
        <v>2</v>
      </c>
      <c r="UU56" s="963">
        <v>1</v>
      </c>
      <c r="UV56" s="963">
        <v>1</v>
      </c>
      <c r="UW56" s="964" t="s">
        <v>732</v>
      </c>
      <c r="UX56" s="963">
        <v>2</v>
      </c>
      <c r="UY56" s="963">
        <v>1</v>
      </c>
      <c r="UZ56" s="963">
        <v>1</v>
      </c>
      <c r="VA56" s="964" t="s">
        <v>732</v>
      </c>
      <c r="VB56" s="964" t="s">
        <v>732</v>
      </c>
      <c r="VC56" s="964" t="s">
        <v>732</v>
      </c>
      <c r="VD56" s="964" t="s">
        <v>732</v>
      </c>
      <c r="VE56" s="963">
        <v>1</v>
      </c>
      <c r="VF56" s="963">
        <v>1</v>
      </c>
      <c r="VG56" s="963">
        <v>3</v>
      </c>
      <c r="VH56" s="963">
        <v>1</v>
      </c>
      <c r="VI56" s="963">
        <v>3</v>
      </c>
      <c r="VJ56" s="963">
        <v>5</v>
      </c>
      <c r="VK56" s="963">
        <v>3</v>
      </c>
      <c r="VL56" s="963">
        <v>2</v>
      </c>
      <c r="VM56" s="963">
        <v>2</v>
      </c>
      <c r="VN56" s="963">
        <v>1</v>
      </c>
      <c r="VO56" s="963">
        <v>2</v>
      </c>
      <c r="VP56" s="963">
        <v>6</v>
      </c>
      <c r="VQ56" s="963">
        <v>4</v>
      </c>
      <c r="VR56" s="963">
        <v>2</v>
      </c>
      <c r="VS56" s="963">
        <v>9</v>
      </c>
      <c r="VT56" s="963">
        <v>6</v>
      </c>
      <c r="VU56" s="963">
        <v>4</v>
      </c>
      <c r="VV56" s="964" t="s">
        <v>732</v>
      </c>
      <c r="VW56" s="963">
        <v>3</v>
      </c>
      <c r="VX56" s="963">
        <v>6</v>
      </c>
      <c r="VY56" s="963">
        <v>5</v>
      </c>
      <c r="VZ56" s="963">
        <v>5</v>
      </c>
      <c r="WA56" s="963">
        <v>2</v>
      </c>
      <c r="WB56" s="963">
        <v>1</v>
      </c>
      <c r="WC56" s="963">
        <v>6</v>
      </c>
      <c r="WD56" s="963">
        <v>3</v>
      </c>
      <c r="WE56" s="963">
        <v>4</v>
      </c>
      <c r="WF56" s="963">
        <v>6</v>
      </c>
      <c r="WG56" s="963">
        <v>9</v>
      </c>
      <c r="WH56" s="963">
        <v>2</v>
      </c>
      <c r="WI56" s="963">
        <v>6</v>
      </c>
      <c r="WJ56" s="963">
        <v>2</v>
      </c>
      <c r="WK56" s="963">
        <v>6</v>
      </c>
      <c r="WL56" s="963">
        <v>1</v>
      </c>
      <c r="WM56" s="963">
        <v>3</v>
      </c>
      <c r="WN56" s="963">
        <v>4</v>
      </c>
      <c r="WO56" s="963">
        <v>1</v>
      </c>
      <c r="WP56" s="964" t="s">
        <v>732</v>
      </c>
      <c r="WQ56" s="963">
        <v>3</v>
      </c>
      <c r="WR56" s="963">
        <v>1</v>
      </c>
      <c r="WS56" s="963">
        <v>1</v>
      </c>
      <c r="WT56" s="964" t="s">
        <v>732</v>
      </c>
      <c r="WU56" s="963">
        <v>1</v>
      </c>
      <c r="WV56" s="963">
        <v>1</v>
      </c>
      <c r="WW56" s="964" t="s">
        <v>732</v>
      </c>
      <c r="WX56" s="964" t="s">
        <v>732</v>
      </c>
      <c r="WY56" s="964" t="s">
        <v>732</v>
      </c>
      <c r="WZ56" s="964" t="s">
        <v>732</v>
      </c>
      <c r="XA56" s="964" t="s">
        <v>732</v>
      </c>
      <c r="XB56" s="964" t="s">
        <v>732</v>
      </c>
      <c r="XC56" s="964" t="s">
        <v>732</v>
      </c>
      <c r="XD56" s="964" t="s">
        <v>732</v>
      </c>
      <c r="XE56" s="964" t="s">
        <v>732</v>
      </c>
      <c r="XF56" s="964" t="s">
        <v>732</v>
      </c>
      <c r="XG56" s="964" t="s">
        <v>732</v>
      </c>
      <c r="XH56" s="963">
        <v>92</v>
      </c>
      <c r="XI56" s="963">
        <v>8</v>
      </c>
      <c r="XJ56" s="963">
        <v>1</v>
      </c>
      <c r="XK56" s="963">
        <v>1</v>
      </c>
      <c r="XL56" s="964" t="s">
        <v>732</v>
      </c>
      <c r="XM56" s="964" t="s">
        <v>732</v>
      </c>
      <c r="XN56" s="964" t="s">
        <v>732</v>
      </c>
      <c r="XO56" s="964" t="s">
        <v>732</v>
      </c>
      <c r="XP56" s="964" t="s">
        <v>732</v>
      </c>
      <c r="XQ56" s="964" t="s">
        <v>732</v>
      </c>
      <c r="XR56" s="964" t="s">
        <v>732</v>
      </c>
      <c r="XS56" s="964" t="s">
        <v>732</v>
      </c>
      <c r="XT56" s="964" t="s">
        <v>732</v>
      </c>
      <c r="XU56" s="964" t="s">
        <v>732</v>
      </c>
      <c r="XV56" s="964" t="s">
        <v>732</v>
      </c>
      <c r="XW56" s="964" t="s">
        <v>732</v>
      </c>
      <c r="XX56" s="964" t="s">
        <v>732</v>
      </c>
      <c r="XY56" s="963">
        <v>2</v>
      </c>
      <c r="XZ56" s="964" t="s">
        <v>732</v>
      </c>
      <c r="YA56" s="963">
        <v>1</v>
      </c>
      <c r="YB56" s="964" t="s">
        <v>732</v>
      </c>
      <c r="YC56" s="964" t="s">
        <v>732</v>
      </c>
      <c r="YD56" s="964" t="s">
        <v>732</v>
      </c>
      <c r="YE56" s="964" t="s">
        <v>732</v>
      </c>
      <c r="YF56" s="964" t="s">
        <v>732</v>
      </c>
      <c r="YG56" s="964" t="s">
        <v>732</v>
      </c>
      <c r="YH56" s="964" t="s">
        <v>732</v>
      </c>
      <c r="YI56" s="964" t="s">
        <v>732</v>
      </c>
      <c r="YJ56" s="964" t="s">
        <v>732</v>
      </c>
      <c r="YK56" s="964" t="s">
        <v>732</v>
      </c>
      <c r="YL56" s="963">
        <v>1</v>
      </c>
      <c r="YM56" s="963">
        <v>1</v>
      </c>
      <c r="YN56" s="964" t="s">
        <v>732</v>
      </c>
      <c r="YO56" s="963">
        <v>1</v>
      </c>
      <c r="YP56" s="964" t="s">
        <v>732</v>
      </c>
      <c r="YQ56" s="964" t="s">
        <v>732</v>
      </c>
      <c r="YR56" s="963">
        <v>1</v>
      </c>
      <c r="YS56" s="963">
        <v>1</v>
      </c>
      <c r="YT56" s="964" t="s">
        <v>732</v>
      </c>
      <c r="YU56" s="963">
        <v>1</v>
      </c>
      <c r="YV56" s="964" t="s">
        <v>732</v>
      </c>
      <c r="YW56" s="964" t="s">
        <v>732</v>
      </c>
      <c r="YX56" s="963">
        <v>1</v>
      </c>
      <c r="YY56" s="964" t="s">
        <v>732</v>
      </c>
      <c r="YZ56" s="964" t="s">
        <v>732</v>
      </c>
      <c r="ZA56" s="964" t="s">
        <v>732</v>
      </c>
      <c r="ZB56" s="964" t="s">
        <v>732</v>
      </c>
      <c r="ZC56" s="963">
        <v>1</v>
      </c>
      <c r="ZD56" s="964" t="s">
        <v>732</v>
      </c>
      <c r="ZE56" s="964" t="s">
        <v>732</v>
      </c>
      <c r="ZF56" s="964" t="s">
        <v>732</v>
      </c>
      <c r="ZG56" s="963">
        <v>2</v>
      </c>
      <c r="ZH56" s="964" t="s">
        <v>732</v>
      </c>
      <c r="ZI56" s="964" t="s">
        <v>732</v>
      </c>
      <c r="ZJ56" s="964" t="s">
        <v>732</v>
      </c>
      <c r="ZK56" s="964" t="s">
        <v>732</v>
      </c>
      <c r="ZL56" s="963">
        <v>1</v>
      </c>
      <c r="ZM56" s="964" t="s">
        <v>732</v>
      </c>
      <c r="ZN56" s="964" t="s">
        <v>732</v>
      </c>
      <c r="ZO56" s="964" t="s">
        <v>732</v>
      </c>
      <c r="ZP56" s="963">
        <v>2</v>
      </c>
      <c r="ZQ56" s="963">
        <v>1</v>
      </c>
      <c r="ZR56" s="963">
        <v>1</v>
      </c>
      <c r="ZS56" s="963">
        <v>1</v>
      </c>
      <c r="ZT56" s="963">
        <v>1</v>
      </c>
      <c r="ZU56" s="963">
        <v>2</v>
      </c>
      <c r="ZV56" s="963">
        <v>2</v>
      </c>
      <c r="ZW56" s="964" t="s">
        <v>732</v>
      </c>
      <c r="ZX56" s="963">
        <v>2</v>
      </c>
      <c r="ZY56" s="963">
        <v>1</v>
      </c>
      <c r="ZZ56" s="964" t="s">
        <v>732</v>
      </c>
      <c r="AAA56" s="964" t="s">
        <v>732</v>
      </c>
      <c r="AAB56" s="963">
        <v>3</v>
      </c>
      <c r="AAC56" s="964" t="s">
        <v>732</v>
      </c>
      <c r="AAD56" s="963">
        <v>2</v>
      </c>
      <c r="AAE56" s="963">
        <v>3</v>
      </c>
      <c r="AAF56" s="963">
        <v>1</v>
      </c>
      <c r="AAG56" s="963">
        <v>1</v>
      </c>
      <c r="AAH56" s="963">
        <v>1</v>
      </c>
      <c r="AAI56" s="963">
        <v>1</v>
      </c>
      <c r="AAJ56" s="963">
        <v>2</v>
      </c>
      <c r="AAK56" s="963">
        <v>1</v>
      </c>
      <c r="AAL56" s="963">
        <v>1</v>
      </c>
      <c r="AAM56" s="963">
        <v>3</v>
      </c>
      <c r="AAN56" s="963">
        <v>1</v>
      </c>
      <c r="AAO56" s="963">
        <v>2</v>
      </c>
      <c r="AAP56" s="963">
        <v>2</v>
      </c>
      <c r="AAQ56" s="964" t="s">
        <v>732</v>
      </c>
      <c r="AAR56" s="963">
        <v>3</v>
      </c>
      <c r="AAS56" s="963">
        <v>4</v>
      </c>
      <c r="AAT56" s="963">
        <v>5</v>
      </c>
      <c r="AAU56" s="964" t="s">
        <v>732</v>
      </c>
      <c r="AAV56" s="963">
        <v>1</v>
      </c>
      <c r="AAW56" s="963">
        <v>2</v>
      </c>
      <c r="AAX56" s="964" t="s">
        <v>732</v>
      </c>
      <c r="AAY56" s="963">
        <v>4</v>
      </c>
      <c r="AAZ56" s="963">
        <v>1</v>
      </c>
      <c r="ABA56" s="963">
        <v>3</v>
      </c>
      <c r="ABB56" s="963">
        <v>6</v>
      </c>
      <c r="ABC56" s="963">
        <v>1</v>
      </c>
      <c r="ABD56" s="963">
        <v>1</v>
      </c>
      <c r="ABE56" s="964" t="s">
        <v>732</v>
      </c>
      <c r="ABF56" s="964" t="s">
        <v>732</v>
      </c>
      <c r="ABG56" s="964" t="s">
        <v>732</v>
      </c>
      <c r="ABH56" s="964" t="s">
        <v>732</v>
      </c>
      <c r="ABI56" s="964" t="s">
        <v>732</v>
      </c>
      <c r="ABJ56" s="964" t="s">
        <v>732</v>
      </c>
      <c r="ABK56" s="964" t="s">
        <v>732</v>
      </c>
      <c r="ABL56" s="964" t="s">
        <v>732</v>
      </c>
      <c r="ABM56" s="964" t="s">
        <v>732</v>
      </c>
      <c r="ABN56" s="964" t="s">
        <v>732</v>
      </c>
      <c r="ABO56" s="964" t="s">
        <v>732</v>
      </c>
      <c r="ABP56" s="964" t="s">
        <v>732</v>
      </c>
      <c r="ABQ56" s="964" t="s">
        <v>732</v>
      </c>
      <c r="ABR56" s="964" t="s">
        <v>732</v>
      </c>
      <c r="ABS56" s="964" t="s">
        <v>732</v>
      </c>
      <c r="ABT56" s="963">
        <v>66</v>
      </c>
      <c r="ABU56" s="963">
        <v>3</v>
      </c>
      <c r="ABV56" s="963">
        <v>2</v>
      </c>
      <c r="ABW56" s="963">
        <v>1</v>
      </c>
      <c r="ABX56" s="964" t="s">
        <v>732</v>
      </c>
      <c r="ABY56" s="964" t="s">
        <v>732</v>
      </c>
      <c r="ABZ56" s="964" t="s">
        <v>732</v>
      </c>
      <c r="ACA56" s="964" t="s">
        <v>732</v>
      </c>
      <c r="ACB56" s="964" t="s">
        <v>732</v>
      </c>
      <c r="ACC56" s="964" t="s">
        <v>732</v>
      </c>
      <c r="ACD56" s="964" t="s">
        <v>732</v>
      </c>
      <c r="ACE56" s="964" t="s">
        <v>732</v>
      </c>
      <c r="ACF56" s="963">
        <v>1</v>
      </c>
      <c r="ACG56" s="964" t="s">
        <v>732</v>
      </c>
      <c r="ACH56" s="964" t="s">
        <v>732</v>
      </c>
      <c r="ACI56" s="964" t="s">
        <v>732</v>
      </c>
      <c r="ACJ56" s="964" t="s">
        <v>732</v>
      </c>
      <c r="ACK56" s="964" t="s">
        <v>732</v>
      </c>
      <c r="ACL56" s="964" t="s">
        <v>732</v>
      </c>
      <c r="ACM56" s="964" t="s">
        <v>732</v>
      </c>
      <c r="ACN56" s="964" t="s">
        <v>732</v>
      </c>
      <c r="ACO56" s="964" t="s">
        <v>732</v>
      </c>
      <c r="ACP56" s="964" t="s">
        <v>732</v>
      </c>
      <c r="ACQ56" s="964" t="s">
        <v>732</v>
      </c>
      <c r="ACR56" s="964" t="s">
        <v>732</v>
      </c>
      <c r="ACS56" s="964" t="s">
        <v>732</v>
      </c>
      <c r="ACT56" s="964" t="s">
        <v>732</v>
      </c>
      <c r="ACU56" s="964" t="s">
        <v>732</v>
      </c>
      <c r="ACV56" s="964" t="s">
        <v>732</v>
      </c>
      <c r="ACW56" s="964" t="s">
        <v>732</v>
      </c>
      <c r="ACX56" s="964" t="s">
        <v>732</v>
      </c>
      <c r="ACY56" s="964" t="s">
        <v>732</v>
      </c>
      <c r="ACZ56" s="964" t="s">
        <v>732</v>
      </c>
      <c r="ADA56" s="964" t="s">
        <v>732</v>
      </c>
      <c r="ADB56" s="964" t="s">
        <v>732</v>
      </c>
      <c r="ADC56" s="964" t="s">
        <v>732</v>
      </c>
      <c r="ADD56" s="964" t="s">
        <v>732</v>
      </c>
      <c r="ADE56" s="964" t="s">
        <v>732</v>
      </c>
      <c r="ADF56" s="964" t="s">
        <v>732</v>
      </c>
      <c r="ADG56" s="964" t="s">
        <v>732</v>
      </c>
      <c r="ADH56" s="964" t="s">
        <v>732</v>
      </c>
      <c r="ADI56" s="964" t="s">
        <v>732</v>
      </c>
      <c r="ADJ56" s="964" t="s">
        <v>732</v>
      </c>
      <c r="ADK56" s="964" t="s">
        <v>732</v>
      </c>
      <c r="ADL56" s="964" t="s">
        <v>732</v>
      </c>
      <c r="ADM56" s="964" t="s">
        <v>732</v>
      </c>
      <c r="ADN56" s="963">
        <v>1</v>
      </c>
      <c r="ADO56" s="964" t="s">
        <v>732</v>
      </c>
      <c r="ADP56" s="964" t="s">
        <v>732</v>
      </c>
      <c r="ADQ56" s="964" t="s">
        <v>732</v>
      </c>
      <c r="ADR56" s="964" t="s">
        <v>732</v>
      </c>
      <c r="ADS56" s="964" t="s">
        <v>732</v>
      </c>
      <c r="ADT56" s="964" t="s">
        <v>732</v>
      </c>
      <c r="ADU56" s="963">
        <v>1</v>
      </c>
      <c r="ADV56" s="964" t="s">
        <v>732</v>
      </c>
      <c r="ADW56" s="964" t="s">
        <v>732</v>
      </c>
      <c r="ADX56" s="963">
        <v>1</v>
      </c>
      <c r="ADY56" s="963">
        <v>1</v>
      </c>
      <c r="ADZ56" s="964" t="s">
        <v>732</v>
      </c>
      <c r="AEA56" s="964" t="s">
        <v>732</v>
      </c>
      <c r="AEB56" s="964" t="s">
        <v>732</v>
      </c>
      <c r="AEC56" s="963">
        <v>1</v>
      </c>
      <c r="AED56" s="963">
        <v>1</v>
      </c>
      <c r="AEE56" s="963">
        <v>2</v>
      </c>
      <c r="AEF56" s="964" t="s">
        <v>732</v>
      </c>
      <c r="AEG56" s="964" t="s">
        <v>732</v>
      </c>
      <c r="AEH56" s="964" t="s">
        <v>732</v>
      </c>
      <c r="AEI56" s="964" t="s">
        <v>732</v>
      </c>
      <c r="AEJ56" s="963">
        <v>1</v>
      </c>
      <c r="AEK56" s="963">
        <v>1</v>
      </c>
      <c r="AEL56" s="963">
        <v>1</v>
      </c>
      <c r="AEM56" s="964" t="s">
        <v>732</v>
      </c>
      <c r="AEN56" s="964" t="s">
        <v>732</v>
      </c>
      <c r="AEO56" s="963">
        <v>1</v>
      </c>
      <c r="AEP56" s="964" t="s">
        <v>732</v>
      </c>
      <c r="AEQ56" s="963">
        <v>2</v>
      </c>
      <c r="AER56" s="963">
        <v>1</v>
      </c>
      <c r="AES56" s="963">
        <v>1</v>
      </c>
      <c r="AET56" s="963">
        <v>2</v>
      </c>
      <c r="AEU56" s="963">
        <v>1</v>
      </c>
      <c r="AEV56" s="963">
        <v>2</v>
      </c>
      <c r="AEW56" s="963">
        <v>2</v>
      </c>
      <c r="AEX56" s="963">
        <v>2</v>
      </c>
      <c r="AEY56" s="963">
        <v>2</v>
      </c>
      <c r="AEZ56" s="963">
        <v>1</v>
      </c>
      <c r="AFA56" s="963">
        <v>2</v>
      </c>
      <c r="AFB56" s="963">
        <v>2</v>
      </c>
      <c r="AFC56" s="963">
        <v>2</v>
      </c>
      <c r="AFD56" s="963">
        <v>3</v>
      </c>
      <c r="AFE56" s="964" t="s">
        <v>732</v>
      </c>
      <c r="AFF56" s="963">
        <v>2</v>
      </c>
      <c r="AFG56" s="963">
        <v>1</v>
      </c>
      <c r="AFH56" s="963">
        <v>2</v>
      </c>
      <c r="AFI56" s="963">
        <v>2</v>
      </c>
      <c r="AFJ56" s="963">
        <v>5</v>
      </c>
      <c r="AFK56" s="963">
        <v>1</v>
      </c>
      <c r="AFL56" s="963">
        <v>2</v>
      </c>
      <c r="AFM56" s="964" t="s">
        <v>732</v>
      </c>
      <c r="AFN56" s="963">
        <v>2</v>
      </c>
      <c r="AFO56" s="963">
        <v>2</v>
      </c>
      <c r="AFP56" s="963">
        <v>2</v>
      </c>
      <c r="AFQ56" s="964" t="s">
        <v>732</v>
      </c>
      <c r="AFR56" s="964" t="s">
        <v>732</v>
      </c>
      <c r="AFS56" s="963">
        <v>1</v>
      </c>
      <c r="AFT56" s="964" t="s">
        <v>732</v>
      </c>
      <c r="AFU56" s="964" t="s">
        <v>732</v>
      </c>
      <c r="AFV56" s="964" t="s">
        <v>732</v>
      </c>
      <c r="AFW56" s="964" t="s">
        <v>732</v>
      </c>
      <c r="AFX56" s="964" t="s">
        <v>732</v>
      </c>
      <c r="AFY56" s="964" t="s">
        <v>732</v>
      </c>
      <c r="AFZ56" s="964" t="s">
        <v>732</v>
      </c>
      <c r="AGA56" s="964" t="s">
        <v>732</v>
      </c>
      <c r="AGB56" s="964" t="s">
        <v>732</v>
      </c>
      <c r="AGC56" s="964" t="s">
        <v>732</v>
      </c>
      <c r="AGD56" s="964" t="s">
        <v>732</v>
      </c>
      <c r="AGE56" s="964" t="s">
        <v>732</v>
      </c>
      <c r="AGF56" s="964" t="s">
        <v>732</v>
      </c>
      <c r="AGG56" s="964" t="s">
        <v>732</v>
      </c>
      <c r="AGH56" s="963">
        <v>61</v>
      </c>
      <c r="AGI56" s="963">
        <v>3</v>
      </c>
      <c r="AGJ56" s="964" t="s">
        <v>732</v>
      </c>
      <c r="AGK56" s="964" t="s">
        <v>732</v>
      </c>
      <c r="AGL56" s="964" t="s">
        <v>732</v>
      </c>
      <c r="AGM56" s="964" t="s">
        <v>732</v>
      </c>
      <c r="AGN56" s="964" t="s">
        <v>732</v>
      </c>
      <c r="AGO56" s="964" t="s">
        <v>732</v>
      </c>
      <c r="AGP56" s="964" t="s">
        <v>732</v>
      </c>
      <c r="AGQ56" s="964" t="s">
        <v>732</v>
      </c>
      <c r="AGR56" s="964" t="s">
        <v>732</v>
      </c>
      <c r="AGS56" s="964" t="s">
        <v>732</v>
      </c>
      <c r="AGT56" s="964" t="s">
        <v>732</v>
      </c>
      <c r="AGU56" s="964" t="s">
        <v>732</v>
      </c>
      <c r="AGV56" s="964" t="s">
        <v>732</v>
      </c>
      <c r="AGW56" s="964" t="s">
        <v>732</v>
      </c>
      <c r="AGX56" s="964" t="s">
        <v>732</v>
      </c>
      <c r="AGY56" s="964" t="s">
        <v>732</v>
      </c>
      <c r="AGZ56" s="964" t="s">
        <v>732</v>
      </c>
      <c r="AHA56" s="964" t="s">
        <v>732</v>
      </c>
      <c r="AHB56" s="964" t="s">
        <v>732</v>
      </c>
      <c r="AHC56" s="964" t="s">
        <v>732</v>
      </c>
      <c r="AHD56" s="964" t="s">
        <v>732</v>
      </c>
      <c r="AHE56" s="964" t="s">
        <v>732</v>
      </c>
      <c r="AHF56" s="964" t="s">
        <v>732</v>
      </c>
      <c r="AHG56" s="964" t="s">
        <v>732</v>
      </c>
      <c r="AHH56" s="964" t="s">
        <v>732</v>
      </c>
      <c r="AHI56" s="964" t="s">
        <v>732</v>
      </c>
      <c r="AHJ56" s="964" t="s">
        <v>732</v>
      </c>
      <c r="AHK56" s="964" t="s">
        <v>732</v>
      </c>
      <c r="AHL56" s="964" t="s">
        <v>732</v>
      </c>
      <c r="AHM56" s="964" t="s">
        <v>732</v>
      </c>
      <c r="AHN56" s="964" t="s">
        <v>732</v>
      </c>
      <c r="AHO56" s="964" t="s">
        <v>732</v>
      </c>
      <c r="AHP56" s="964" t="s">
        <v>732</v>
      </c>
      <c r="AHQ56" s="964" t="s">
        <v>732</v>
      </c>
      <c r="AHR56" s="964" t="s">
        <v>732</v>
      </c>
      <c r="AHS56" s="964" t="s">
        <v>732</v>
      </c>
      <c r="AHT56" s="964" t="s">
        <v>732</v>
      </c>
      <c r="AHU56" s="964" t="s">
        <v>732</v>
      </c>
      <c r="AHV56" s="963">
        <v>1</v>
      </c>
      <c r="AHW56" s="964" t="s">
        <v>732</v>
      </c>
      <c r="AHX56" s="964" t="s">
        <v>732</v>
      </c>
      <c r="AHY56" s="964" t="s">
        <v>732</v>
      </c>
      <c r="AHZ56" s="964" t="s">
        <v>732</v>
      </c>
      <c r="AIA56" s="964" t="s">
        <v>732</v>
      </c>
      <c r="AIB56" s="964" t="s">
        <v>732</v>
      </c>
      <c r="AIC56" s="964" t="s">
        <v>732</v>
      </c>
      <c r="AID56" s="963">
        <v>1</v>
      </c>
      <c r="AIE56" s="964" t="s">
        <v>732</v>
      </c>
      <c r="AIF56" s="964" t="s">
        <v>732</v>
      </c>
      <c r="AIG56" s="964" t="s">
        <v>732</v>
      </c>
      <c r="AIH56" s="964" t="s">
        <v>732</v>
      </c>
      <c r="AII56" s="963">
        <v>1</v>
      </c>
      <c r="AIJ56" s="964" t="s">
        <v>732</v>
      </c>
      <c r="AIK56" s="964" t="s">
        <v>732</v>
      </c>
      <c r="AIL56" s="964" t="s">
        <v>732</v>
      </c>
      <c r="AIM56" s="964" t="s">
        <v>732</v>
      </c>
      <c r="AIN56" s="964" t="s">
        <v>732</v>
      </c>
      <c r="AIO56" s="964" t="s">
        <v>732</v>
      </c>
      <c r="AIP56" s="964" t="s">
        <v>732</v>
      </c>
      <c r="AIQ56" s="963">
        <v>1</v>
      </c>
      <c r="AIR56" s="963">
        <v>2</v>
      </c>
      <c r="AIS56" s="963">
        <v>1</v>
      </c>
      <c r="AIT56" s="964" t="s">
        <v>732</v>
      </c>
      <c r="AIU56" s="964" t="s">
        <v>732</v>
      </c>
      <c r="AIV56" s="964" t="s">
        <v>732</v>
      </c>
      <c r="AIW56" s="964" t="s">
        <v>732</v>
      </c>
      <c r="AIX56" s="964" t="s">
        <v>732</v>
      </c>
      <c r="AIY56" s="963">
        <v>2</v>
      </c>
      <c r="AIZ56" s="963">
        <v>2</v>
      </c>
      <c r="AJA56" s="963">
        <v>2</v>
      </c>
      <c r="AJB56" s="964" t="s">
        <v>732</v>
      </c>
      <c r="AJC56" s="964" t="s">
        <v>732</v>
      </c>
      <c r="AJD56" s="963">
        <v>1</v>
      </c>
      <c r="AJE56" s="963">
        <v>2</v>
      </c>
      <c r="AJF56" s="963">
        <v>2</v>
      </c>
      <c r="AJG56" s="964" t="s">
        <v>732</v>
      </c>
      <c r="AJH56" s="964" t="s">
        <v>732</v>
      </c>
      <c r="AJI56" s="963">
        <v>2</v>
      </c>
      <c r="AJJ56" s="963">
        <v>2</v>
      </c>
      <c r="AJK56" s="964" t="s">
        <v>732</v>
      </c>
      <c r="AJL56" s="963">
        <v>4</v>
      </c>
      <c r="AJM56" s="964" t="s">
        <v>732</v>
      </c>
      <c r="AJN56" s="963">
        <v>2</v>
      </c>
      <c r="AJO56" s="964" t="s">
        <v>732</v>
      </c>
      <c r="AJP56" s="963">
        <v>3</v>
      </c>
      <c r="AJQ56" s="963">
        <v>6</v>
      </c>
      <c r="AJR56" s="963">
        <v>3</v>
      </c>
      <c r="AJS56" s="963">
        <v>4</v>
      </c>
      <c r="AJT56" s="963">
        <v>3</v>
      </c>
      <c r="AJU56" s="963">
        <v>3</v>
      </c>
      <c r="AJV56" s="963">
        <v>2</v>
      </c>
      <c r="AJW56" s="963">
        <v>1</v>
      </c>
      <c r="AJX56" s="963">
        <v>1</v>
      </c>
      <c r="AJY56" s="963">
        <v>1</v>
      </c>
      <c r="AJZ56" s="964" t="s">
        <v>732</v>
      </c>
      <c r="AKA56" s="964" t="s">
        <v>732</v>
      </c>
      <c r="AKB56" s="963">
        <v>1</v>
      </c>
      <c r="AKC56" s="964" t="s">
        <v>732</v>
      </c>
      <c r="AKD56" s="964" t="s">
        <v>732</v>
      </c>
      <c r="AKE56" s="964" t="s">
        <v>732</v>
      </c>
      <c r="AKF56" s="964" t="s">
        <v>732</v>
      </c>
      <c r="AKG56" s="964" t="s">
        <v>732</v>
      </c>
      <c r="AKH56" s="963">
        <v>1</v>
      </c>
      <c r="AKI56" s="963">
        <v>1</v>
      </c>
      <c r="AKJ56" s="964" t="s">
        <v>732</v>
      </c>
      <c r="AKK56" s="964" t="s">
        <v>732</v>
      </c>
      <c r="AKL56" s="964" t="s">
        <v>732</v>
      </c>
      <c r="AKM56" s="964" t="s">
        <v>732</v>
      </c>
      <c r="AKN56" s="964" t="s">
        <v>732</v>
      </c>
      <c r="AKO56" s="964" t="s">
        <v>732</v>
      </c>
      <c r="AKP56" s="964" t="s">
        <v>732</v>
      </c>
      <c r="AKQ56" s="964" t="s">
        <v>732</v>
      </c>
      <c r="AKR56" s="964" t="s">
        <v>732</v>
      </c>
      <c r="AKS56" s="964" t="s">
        <v>732</v>
      </c>
      <c r="AKT56" s="964" t="s">
        <v>732</v>
      </c>
      <c r="AKU56" s="963">
        <v>99</v>
      </c>
      <c r="AKV56" s="963">
        <v>2</v>
      </c>
      <c r="AKW56" s="963">
        <v>1</v>
      </c>
      <c r="AKX56" s="964" t="s">
        <v>732</v>
      </c>
      <c r="AKY56" s="963">
        <v>1</v>
      </c>
      <c r="AKZ56" s="964" t="s">
        <v>732</v>
      </c>
      <c r="ALA56" s="964" t="s">
        <v>732</v>
      </c>
      <c r="ALB56" s="964" t="s">
        <v>732</v>
      </c>
      <c r="ALC56" s="964" t="s">
        <v>732</v>
      </c>
      <c r="ALD56" s="964" t="s">
        <v>732</v>
      </c>
      <c r="ALE56" s="964" t="s">
        <v>732</v>
      </c>
      <c r="ALF56" s="964" t="s">
        <v>732</v>
      </c>
      <c r="ALG56" s="964" t="s">
        <v>732</v>
      </c>
      <c r="ALH56" s="964" t="s">
        <v>732</v>
      </c>
      <c r="ALI56" s="964" t="s">
        <v>732</v>
      </c>
      <c r="ALJ56" s="964" t="s">
        <v>732</v>
      </c>
      <c r="ALK56" s="964" t="s">
        <v>732</v>
      </c>
      <c r="ALL56" s="963">
        <v>1</v>
      </c>
      <c r="ALM56" s="964" t="s">
        <v>732</v>
      </c>
      <c r="ALN56" s="964" t="s">
        <v>732</v>
      </c>
      <c r="ALO56" s="964" t="s">
        <v>732</v>
      </c>
      <c r="ALP56" s="964" t="s">
        <v>732</v>
      </c>
      <c r="ALQ56" s="964" t="s">
        <v>732</v>
      </c>
      <c r="ALR56" s="964" t="s">
        <v>732</v>
      </c>
      <c r="ALS56" s="963">
        <v>2</v>
      </c>
      <c r="ALT56" s="964" t="s">
        <v>732</v>
      </c>
      <c r="ALU56" s="964" t="s">
        <v>732</v>
      </c>
      <c r="ALV56" s="964" t="s">
        <v>732</v>
      </c>
      <c r="ALW56" s="964" t="s">
        <v>732</v>
      </c>
      <c r="ALX56" s="964" t="s">
        <v>732</v>
      </c>
      <c r="ALY56" s="964" t="s">
        <v>732</v>
      </c>
      <c r="ALZ56" s="964" t="s">
        <v>732</v>
      </c>
      <c r="AMA56" s="964" t="s">
        <v>732</v>
      </c>
      <c r="AMB56" s="963">
        <v>2</v>
      </c>
      <c r="AMC56" s="963">
        <v>1</v>
      </c>
      <c r="AMD56" s="964" t="s">
        <v>732</v>
      </c>
      <c r="AME56" s="964" t="s">
        <v>732</v>
      </c>
      <c r="AMF56" s="964" t="s">
        <v>732</v>
      </c>
      <c r="AMG56" s="964" t="s">
        <v>732</v>
      </c>
      <c r="AMH56" s="964" t="s">
        <v>732</v>
      </c>
      <c r="AMI56" s="964" t="s">
        <v>732</v>
      </c>
      <c r="AMJ56" s="964" t="s">
        <v>732</v>
      </c>
      <c r="AMK56" s="964" t="s">
        <v>732</v>
      </c>
      <c r="AML56" s="964" t="s">
        <v>732</v>
      </c>
      <c r="AMM56" s="964" t="s">
        <v>732</v>
      </c>
      <c r="AMN56" s="964" t="s">
        <v>732</v>
      </c>
      <c r="AMO56" s="964" t="s">
        <v>732</v>
      </c>
      <c r="AMP56" s="963">
        <v>3</v>
      </c>
      <c r="AMQ56" s="963">
        <v>3</v>
      </c>
      <c r="AMR56" s="963">
        <v>2</v>
      </c>
      <c r="AMS56" s="964" t="s">
        <v>732</v>
      </c>
      <c r="AMT56" s="963">
        <v>1</v>
      </c>
      <c r="AMU56" s="963">
        <v>1</v>
      </c>
      <c r="AMV56" s="963">
        <v>1</v>
      </c>
      <c r="AMW56" s="964" t="s">
        <v>732</v>
      </c>
      <c r="AMX56" s="963">
        <v>2</v>
      </c>
      <c r="AMY56" s="963">
        <v>1</v>
      </c>
      <c r="AMZ56" s="964" t="s">
        <v>732</v>
      </c>
      <c r="ANA56" s="964" t="s">
        <v>732</v>
      </c>
      <c r="ANB56" s="964" t="s">
        <v>732</v>
      </c>
      <c r="ANC56" s="963">
        <v>1</v>
      </c>
      <c r="AND56" s="964" t="s">
        <v>732</v>
      </c>
      <c r="ANE56" s="963">
        <v>3</v>
      </c>
      <c r="ANF56" s="963">
        <v>2</v>
      </c>
      <c r="ANG56" s="963">
        <v>1</v>
      </c>
      <c r="ANH56" s="963">
        <v>1</v>
      </c>
      <c r="ANI56" s="963">
        <v>1</v>
      </c>
      <c r="ANJ56" s="964" t="s">
        <v>732</v>
      </c>
      <c r="ANK56" s="963">
        <v>2</v>
      </c>
      <c r="ANL56" s="963">
        <v>2</v>
      </c>
      <c r="ANM56" s="964" t="s">
        <v>732</v>
      </c>
      <c r="ANN56" s="963">
        <v>2</v>
      </c>
      <c r="ANO56" s="963">
        <v>3</v>
      </c>
      <c r="ANP56" s="963">
        <v>1</v>
      </c>
      <c r="ANQ56" s="963">
        <v>3</v>
      </c>
      <c r="ANR56" s="963">
        <v>1</v>
      </c>
      <c r="ANS56" s="964" t="s">
        <v>732</v>
      </c>
      <c r="ANT56" s="963">
        <v>1</v>
      </c>
      <c r="ANU56" s="963">
        <v>2</v>
      </c>
      <c r="ANV56" s="963">
        <v>4</v>
      </c>
      <c r="ANW56" s="963">
        <v>1</v>
      </c>
      <c r="ANX56" s="963">
        <v>6</v>
      </c>
      <c r="ANY56" s="963">
        <v>1</v>
      </c>
      <c r="ANZ56" s="964" t="s">
        <v>732</v>
      </c>
      <c r="AOA56" s="963">
        <v>2</v>
      </c>
      <c r="AOB56" s="963">
        <v>1</v>
      </c>
      <c r="AOC56" s="963">
        <v>3</v>
      </c>
      <c r="AOD56" s="963">
        <v>3</v>
      </c>
      <c r="AOE56" s="963">
        <v>1</v>
      </c>
      <c r="AOF56" s="963">
        <v>2</v>
      </c>
      <c r="AOG56" s="963">
        <v>4</v>
      </c>
      <c r="AOH56" s="963">
        <v>2</v>
      </c>
      <c r="AOI56" s="963">
        <v>2</v>
      </c>
      <c r="AOJ56" s="963">
        <v>1</v>
      </c>
      <c r="AOK56" s="963">
        <v>1</v>
      </c>
      <c r="AOL56" s="963">
        <v>4</v>
      </c>
      <c r="AOM56" s="963">
        <v>2</v>
      </c>
      <c r="AON56" s="963">
        <v>4</v>
      </c>
      <c r="AOO56" s="964" t="s">
        <v>732</v>
      </c>
      <c r="AOP56" s="964" t="s">
        <v>732</v>
      </c>
      <c r="AOQ56" s="963">
        <v>2</v>
      </c>
      <c r="AOR56" s="963">
        <v>2</v>
      </c>
      <c r="AOS56" s="963">
        <v>1</v>
      </c>
      <c r="AOT56" s="964" t="s">
        <v>732</v>
      </c>
      <c r="AOU56" s="964" t="s">
        <v>732</v>
      </c>
      <c r="AOV56" s="964" t="s">
        <v>732</v>
      </c>
      <c r="AOW56" s="964" t="s">
        <v>732</v>
      </c>
      <c r="AOX56" s="964" t="s">
        <v>732</v>
      </c>
      <c r="AOY56" s="964" t="s">
        <v>732</v>
      </c>
      <c r="AOZ56" s="964" t="s">
        <v>732</v>
      </c>
      <c r="APA56" s="964" t="s">
        <v>732</v>
      </c>
      <c r="APB56" s="964" t="s">
        <v>732</v>
      </c>
      <c r="APC56" s="964" t="s">
        <v>732</v>
      </c>
      <c r="APD56" s="964" t="s">
        <v>732</v>
      </c>
      <c r="APE56" s="964" t="s">
        <v>732</v>
      </c>
      <c r="APF56" s="964" t="s">
        <v>732</v>
      </c>
      <c r="APG56" s="964" t="s">
        <v>732</v>
      </c>
      <c r="APH56" s="964" t="s">
        <v>732</v>
      </c>
      <c r="API56" s="964" t="s">
        <v>732</v>
      </c>
      <c r="APJ56" s="963">
        <v>137</v>
      </c>
      <c r="APK56" s="963">
        <v>3</v>
      </c>
      <c r="APL56" s="964" t="s">
        <v>732</v>
      </c>
      <c r="APM56" s="964" t="s">
        <v>732</v>
      </c>
      <c r="APN56" s="964" t="s">
        <v>732</v>
      </c>
      <c r="APO56" s="964" t="s">
        <v>732</v>
      </c>
      <c r="APP56" s="964" t="s">
        <v>732</v>
      </c>
      <c r="APQ56" s="963">
        <v>1</v>
      </c>
      <c r="APR56" s="964" t="s">
        <v>732</v>
      </c>
      <c r="APS56" s="964" t="s">
        <v>732</v>
      </c>
      <c r="APT56" s="964" t="s">
        <v>732</v>
      </c>
      <c r="APU56" s="964" t="s">
        <v>732</v>
      </c>
      <c r="APV56" s="964" t="s">
        <v>732</v>
      </c>
      <c r="APW56" s="964" t="s">
        <v>732</v>
      </c>
      <c r="APX56" s="964" t="s">
        <v>732</v>
      </c>
      <c r="APY56" s="964" t="s">
        <v>732</v>
      </c>
      <c r="APZ56" s="964" t="s">
        <v>732</v>
      </c>
      <c r="AQA56" s="964" t="s">
        <v>732</v>
      </c>
      <c r="AQB56" s="964" t="s">
        <v>732</v>
      </c>
      <c r="AQC56" s="964" t="s">
        <v>732</v>
      </c>
      <c r="AQD56" s="964" t="s">
        <v>732</v>
      </c>
      <c r="AQE56" s="964" t="s">
        <v>732</v>
      </c>
      <c r="AQF56" s="964" t="s">
        <v>732</v>
      </c>
      <c r="AQG56" s="963">
        <v>1</v>
      </c>
      <c r="AQH56" s="964" t="s">
        <v>732</v>
      </c>
      <c r="AQI56" s="964" t="s">
        <v>732</v>
      </c>
      <c r="AQJ56" s="964" t="s">
        <v>732</v>
      </c>
      <c r="AQK56" s="964" t="s">
        <v>732</v>
      </c>
      <c r="AQL56" s="964" t="s">
        <v>732</v>
      </c>
      <c r="AQM56" s="964" t="s">
        <v>732</v>
      </c>
      <c r="AQN56" s="964" t="s">
        <v>732</v>
      </c>
      <c r="AQO56" s="964" t="s">
        <v>732</v>
      </c>
      <c r="AQP56" s="964" t="s">
        <v>732</v>
      </c>
      <c r="AQQ56" s="964" t="s">
        <v>732</v>
      </c>
      <c r="AQR56" s="964" t="s">
        <v>732</v>
      </c>
      <c r="AQS56" s="964" t="s">
        <v>732</v>
      </c>
      <c r="AQT56" s="964" t="s">
        <v>732</v>
      </c>
      <c r="AQU56" s="964" t="s">
        <v>732</v>
      </c>
      <c r="AQV56" s="964" t="s">
        <v>732</v>
      </c>
      <c r="AQW56" s="964" t="s">
        <v>732</v>
      </c>
      <c r="AQX56" s="963">
        <v>1</v>
      </c>
      <c r="AQY56" s="964" t="s">
        <v>732</v>
      </c>
      <c r="AQZ56" s="964" t="s">
        <v>732</v>
      </c>
      <c r="ARA56" s="964" t="s">
        <v>732</v>
      </c>
      <c r="ARB56" s="964" t="s">
        <v>732</v>
      </c>
      <c r="ARC56" s="963">
        <v>1</v>
      </c>
      <c r="ARD56" s="963">
        <v>3</v>
      </c>
      <c r="ARE56" s="963">
        <v>1</v>
      </c>
      <c r="ARF56" s="964" t="s">
        <v>732</v>
      </c>
      <c r="ARG56" s="964" t="s">
        <v>732</v>
      </c>
      <c r="ARH56" s="963">
        <v>3</v>
      </c>
      <c r="ARI56" s="963">
        <v>1</v>
      </c>
      <c r="ARJ56" s="964" t="s">
        <v>732</v>
      </c>
      <c r="ARK56" s="964" t="s">
        <v>732</v>
      </c>
      <c r="ARL56" s="963">
        <v>1</v>
      </c>
      <c r="ARM56" s="964" t="s">
        <v>732</v>
      </c>
      <c r="ARN56" s="963">
        <v>1</v>
      </c>
      <c r="ARO56" s="963">
        <v>1</v>
      </c>
      <c r="ARP56" s="963">
        <v>1</v>
      </c>
      <c r="ARQ56" s="963">
        <v>1</v>
      </c>
      <c r="ARR56" s="963">
        <v>1</v>
      </c>
      <c r="ARS56" s="963">
        <v>1</v>
      </c>
      <c r="ART56" s="963">
        <v>3</v>
      </c>
      <c r="ARU56" s="963">
        <v>1</v>
      </c>
      <c r="ARV56" s="963">
        <v>2</v>
      </c>
      <c r="ARW56" s="964" t="s">
        <v>732</v>
      </c>
      <c r="ARX56" s="964" t="s">
        <v>732</v>
      </c>
      <c r="ARY56" s="963">
        <v>3</v>
      </c>
      <c r="ARZ56" s="963">
        <v>2</v>
      </c>
      <c r="ASA56" s="963">
        <v>1</v>
      </c>
      <c r="ASB56" s="963">
        <v>1</v>
      </c>
      <c r="ASC56" s="963">
        <v>2</v>
      </c>
      <c r="ASD56" s="963">
        <v>3</v>
      </c>
      <c r="ASE56" s="963">
        <v>1</v>
      </c>
      <c r="ASF56" s="963">
        <v>1</v>
      </c>
      <c r="ASG56" s="963">
        <v>1</v>
      </c>
      <c r="ASH56" s="964" t="s">
        <v>732</v>
      </c>
      <c r="ASI56" s="963">
        <v>3</v>
      </c>
      <c r="ASJ56" s="963">
        <v>1</v>
      </c>
      <c r="ASK56" s="964" t="s">
        <v>732</v>
      </c>
      <c r="ASL56" s="963">
        <v>1</v>
      </c>
      <c r="ASM56" s="963">
        <v>2</v>
      </c>
      <c r="ASN56" s="963">
        <v>3</v>
      </c>
      <c r="ASO56" s="963">
        <v>2</v>
      </c>
      <c r="ASP56" s="963">
        <v>4</v>
      </c>
      <c r="ASQ56" s="963">
        <v>4</v>
      </c>
      <c r="ASR56" s="963">
        <v>3</v>
      </c>
      <c r="ASS56" s="963">
        <v>10</v>
      </c>
      <c r="AST56" s="963">
        <v>4</v>
      </c>
      <c r="ASU56" s="963">
        <v>8</v>
      </c>
      <c r="ASV56" s="963">
        <v>6</v>
      </c>
      <c r="ASW56" s="963">
        <v>9</v>
      </c>
      <c r="ASX56" s="963">
        <v>3</v>
      </c>
      <c r="ASY56" s="963">
        <v>5</v>
      </c>
      <c r="ASZ56" s="963">
        <v>5</v>
      </c>
      <c r="ATA56" s="963">
        <v>5</v>
      </c>
      <c r="ATB56" s="963">
        <v>4</v>
      </c>
      <c r="ATC56" s="963">
        <v>2</v>
      </c>
      <c r="ATD56" s="963">
        <v>2</v>
      </c>
      <c r="ATE56" s="963">
        <v>1</v>
      </c>
      <c r="ATF56" s="963">
        <v>1</v>
      </c>
      <c r="ATG56" s="963">
        <v>2</v>
      </c>
      <c r="ATH56" s="963">
        <v>1</v>
      </c>
      <c r="ATI56" s="963">
        <v>2</v>
      </c>
      <c r="ATJ56" s="964" t="s">
        <v>732</v>
      </c>
      <c r="ATK56" s="964" t="s">
        <v>732</v>
      </c>
      <c r="ATL56" s="964" t="s">
        <v>732</v>
      </c>
      <c r="ATM56" s="963">
        <v>1</v>
      </c>
      <c r="ATN56" s="964" t="s">
        <v>732</v>
      </c>
      <c r="ATO56" s="964" t="s">
        <v>732</v>
      </c>
      <c r="ATP56" s="964" t="s">
        <v>732</v>
      </c>
      <c r="ATQ56" s="964" t="s">
        <v>732</v>
      </c>
      <c r="ATR56" s="964" t="s">
        <v>732</v>
      </c>
      <c r="ATS56" s="964" t="s">
        <v>732</v>
      </c>
      <c r="ATT56" s="964" t="s">
        <v>732</v>
      </c>
      <c r="ATU56" s="964" t="s">
        <v>732</v>
      </c>
      <c r="ATV56" s="964" t="s">
        <v>732</v>
      </c>
      <c r="ATW56" s="965" t="s">
        <v>732</v>
      </c>
    </row>
    <row r="57" spans="2:1219">
      <c r="B57" s="961" t="s">
        <v>791</v>
      </c>
      <c r="C57" s="962">
        <v>253</v>
      </c>
      <c r="D57" s="963">
        <v>7</v>
      </c>
      <c r="E57" s="963">
        <v>2</v>
      </c>
      <c r="F57" s="963">
        <v>2</v>
      </c>
      <c r="G57" s="963">
        <v>1</v>
      </c>
      <c r="H57" s="963">
        <v>1</v>
      </c>
      <c r="I57" s="963">
        <v>2</v>
      </c>
      <c r="J57" s="964" t="s">
        <v>732</v>
      </c>
      <c r="K57" s="963">
        <v>1</v>
      </c>
      <c r="L57" s="963">
        <v>1</v>
      </c>
      <c r="M57" s="963">
        <v>1</v>
      </c>
      <c r="N57" s="964" t="s">
        <v>732</v>
      </c>
      <c r="O57" s="964" t="s">
        <v>732</v>
      </c>
      <c r="P57" s="963">
        <v>2</v>
      </c>
      <c r="Q57" s="964" t="s">
        <v>732</v>
      </c>
      <c r="R57" s="964" t="s">
        <v>732</v>
      </c>
      <c r="S57" s="963">
        <v>1</v>
      </c>
      <c r="T57" s="963">
        <v>2</v>
      </c>
      <c r="U57" s="964" t="s">
        <v>732</v>
      </c>
      <c r="V57" s="963">
        <v>1</v>
      </c>
      <c r="W57" s="963">
        <v>1</v>
      </c>
      <c r="X57" s="964" t="s">
        <v>732</v>
      </c>
      <c r="Y57" s="964" t="s">
        <v>732</v>
      </c>
      <c r="Z57" s="963">
        <v>3</v>
      </c>
      <c r="AA57" s="964" t="s">
        <v>732</v>
      </c>
      <c r="AB57" s="963">
        <v>2</v>
      </c>
      <c r="AC57" s="964" t="s">
        <v>732</v>
      </c>
      <c r="AD57" s="964" t="s">
        <v>732</v>
      </c>
      <c r="AE57" s="964" t="s">
        <v>732</v>
      </c>
      <c r="AF57" s="963">
        <v>2</v>
      </c>
      <c r="AG57" s="963">
        <v>1</v>
      </c>
      <c r="AH57" s="963">
        <v>4</v>
      </c>
      <c r="AI57" s="964" t="s">
        <v>732</v>
      </c>
      <c r="AJ57" s="963">
        <v>1</v>
      </c>
      <c r="AK57" s="963">
        <v>1</v>
      </c>
      <c r="AL57" s="963">
        <v>2</v>
      </c>
      <c r="AM57" s="964" t="s">
        <v>732</v>
      </c>
      <c r="AN57" s="963">
        <v>2</v>
      </c>
      <c r="AO57" s="963">
        <v>1</v>
      </c>
      <c r="AP57" s="963">
        <v>1</v>
      </c>
      <c r="AQ57" s="963">
        <v>1</v>
      </c>
      <c r="AR57" s="963">
        <v>1</v>
      </c>
      <c r="AS57" s="964" t="s">
        <v>732</v>
      </c>
      <c r="AT57" s="963">
        <v>4</v>
      </c>
      <c r="AU57" s="964" t="s">
        <v>732</v>
      </c>
      <c r="AV57" s="963">
        <v>1</v>
      </c>
      <c r="AW57" s="964" t="s">
        <v>732</v>
      </c>
      <c r="AX57" s="963">
        <v>1</v>
      </c>
      <c r="AY57" s="963">
        <v>3</v>
      </c>
      <c r="AZ57" s="963">
        <v>1</v>
      </c>
      <c r="BA57" s="963">
        <v>2</v>
      </c>
      <c r="BB57" s="963">
        <v>1</v>
      </c>
      <c r="BC57" s="963">
        <v>2</v>
      </c>
      <c r="BD57" s="964" t="s">
        <v>732</v>
      </c>
      <c r="BE57" s="963">
        <v>1</v>
      </c>
      <c r="BF57" s="963">
        <v>2</v>
      </c>
      <c r="BG57" s="963">
        <v>2</v>
      </c>
      <c r="BH57" s="963">
        <v>3</v>
      </c>
      <c r="BI57" s="963">
        <v>3</v>
      </c>
      <c r="BJ57" s="963">
        <v>1</v>
      </c>
      <c r="BK57" s="963">
        <v>1</v>
      </c>
      <c r="BL57" s="963">
        <v>3</v>
      </c>
      <c r="BM57" s="963">
        <v>3</v>
      </c>
      <c r="BN57" s="963">
        <v>3</v>
      </c>
      <c r="BO57" s="963">
        <v>2</v>
      </c>
      <c r="BP57" s="963">
        <v>5</v>
      </c>
      <c r="BQ57" s="963">
        <v>3</v>
      </c>
      <c r="BR57" s="963">
        <v>7</v>
      </c>
      <c r="BS57" s="963">
        <v>3</v>
      </c>
      <c r="BT57" s="963">
        <v>1</v>
      </c>
      <c r="BU57" s="963">
        <v>3</v>
      </c>
      <c r="BV57" s="963">
        <v>9</v>
      </c>
      <c r="BW57" s="963">
        <v>2</v>
      </c>
      <c r="BX57" s="963">
        <v>4</v>
      </c>
      <c r="BY57" s="963">
        <v>8</v>
      </c>
      <c r="BZ57" s="963">
        <v>4</v>
      </c>
      <c r="CA57" s="963">
        <v>10</v>
      </c>
      <c r="CB57" s="963">
        <v>7</v>
      </c>
      <c r="CC57" s="963">
        <v>5</v>
      </c>
      <c r="CD57" s="963">
        <v>6</v>
      </c>
      <c r="CE57" s="963">
        <v>6</v>
      </c>
      <c r="CF57" s="963">
        <v>8</v>
      </c>
      <c r="CG57" s="963">
        <v>7</v>
      </c>
      <c r="CH57" s="963">
        <v>10</v>
      </c>
      <c r="CI57" s="963">
        <v>3</v>
      </c>
      <c r="CJ57" s="963">
        <v>4</v>
      </c>
      <c r="CK57" s="964" t="s">
        <v>732</v>
      </c>
      <c r="CL57" s="963">
        <v>10</v>
      </c>
      <c r="CM57" s="963">
        <v>3</v>
      </c>
      <c r="CN57" s="963">
        <v>4</v>
      </c>
      <c r="CO57" s="963">
        <v>4</v>
      </c>
      <c r="CP57" s="963">
        <v>8</v>
      </c>
      <c r="CQ57" s="963">
        <v>6</v>
      </c>
      <c r="CR57" s="964" t="s">
        <v>732</v>
      </c>
      <c r="CS57" s="963">
        <v>2</v>
      </c>
      <c r="CT57" s="963">
        <v>2</v>
      </c>
      <c r="CU57" s="963">
        <v>3</v>
      </c>
      <c r="CV57" s="963">
        <v>1</v>
      </c>
      <c r="CW57" s="963">
        <v>5</v>
      </c>
      <c r="CX57" s="963">
        <v>1</v>
      </c>
      <c r="CY57" s="963">
        <v>3</v>
      </c>
      <c r="CZ57" s="964" t="s">
        <v>732</v>
      </c>
      <c r="DA57" s="963">
        <v>309</v>
      </c>
      <c r="DB57" s="963">
        <v>8</v>
      </c>
      <c r="DC57" s="963">
        <v>3</v>
      </c>
      <c r="DD57" s="963">
        <v>4</v>
      </c>
      <c r="DE57" s="964" t="s">
        <v>732</v>
      </c>
      <c r="DF57" s="963">
        <v>1</v>
      </c>
      <c r="DG57" s="963">
        <v>2</v>
      </c>
      <c r="DH57" s="964" t="s">
        <v>732</v>
      </c>
      <c r="DI57" s="963">
        <v>1</v>
      </c>
      <c r="DJ57" s="964" t="s">
        <v>732</v>
      </c>
      <c r="DK57" s="963">
        <v>1</v>
      </c>
      <c r="DL57" s="964" t="s">
        <v>732</v>
      </c>
      <c r="DM57" s="963">
        <v>2</v>
      </c>
      <c r="DN57" s="964" t="s">
        <v>732</v>
      </c>
      <c r="DO57" s="964" t="s">
        <v>732</v>
      </c>
      <c r="DP57" s="963">
        <v>1</v>
      </c>
      <c r="DQ57" s="963">
        <v>1</v>
      </c>
      <c r="DR57" s="963">
        <v>1</v>
      </c>
      <c r="DS57" s="963">
        <v>2</v>
      </c>
      <c r="DT57" s="963">
        <v>1</v>
      </c>
      <c r="DU57" s="964" t="s">
        <v>732</v>
      </c>
      <c r="DV57" s="963">
        <v>1</v>
      </c>
      <c r="DW57" s="963">
        <v>1</v>
      </c>
      <c r="DX57" s="963">
        <v>2</v>
      </c>
      <c r="DY57" s="963">
        <v>1</v>
      </c>
      <c r="DZ57" s="963">
        <v>2</v>
      </c>
      <c r="EA57" s="963">
        <v>1</v>
      </c>
      <c r="EB57" s="964" t="s">
        <v>732</v>
      </c>
      <c r="EC57" s="963">
        <v>1</v>
      </c>
      <c r="ED57" s="963">
        <v>1</v>
      </c>
      <c r="EE57" s="963">
        <v>2</v>
      </c>
      <c r="EF57" s="964" t="s">
        <v>732</v>
      </c>
      <c r="EG57" s="963">
        <v>2</v>
      </c>
      <c r="EH57" s="964" t="s">
        <v>732</v>
      </c>
      <c r="EI57" s="963">
        <v>1</v>
      </c>
      <c r="EJ57" s="963">
        <v>2</v>
      </c>
      <c r="EK57" s="963">
        <v>1</v>
      </c>
      <c r="EL57" s="963">
        <v>3</v>
      </c>
      <c r="EM57" s="963">
        <v>1</v>
      </c>
      <c r="EN57" s="963">
        <v>2</v>
      </c>
      <c r="EO57" s="964" t="s">
        <v>732</v>
      </c>
      <c r="EP57" s="963">
        <v>2</v>
      </c>
      <c r="EQ57" s="963">
        <v>2</v>
      </c>
      <c r="ER57" s="963">
        <v>1</v>
      </c>
      <c r="ES57" s="963">
        <v>1</v>
      </c>
      <c r="ET57" s="963">
        <v>2</v>
      </c>
      <c r="EU57" s="963">
        <v>1</v>
      </c>
      <c r="EV57" s="963">
        <v>3</v>
      </c>
      <c r="EW57" s="963">
        <v>2</v>
      </c>
      <c r="EX57" s="963">
        <v>1</v>
      </c>
      <c r="EY57" s="963">
        <v>2</v>
      </c>
      <c r="EZ57" s="963">
        <v>1</v>
      </c>
      <c r="FA57" s="963">
        <v>2</v>
      </c>
      <c r="FB57" s="963">
        <v>2</v>
      </c>
      <c r="FC57" s="963">
        <v>3</v>
      </c>
      <c r="FD57" s="963">
        <v>2</v>
      </c>
      <c r="FE57" s="963">
        <v>3</v>
      </c>
      <c r="FF57" s="963">
        <v>1</v>
      </c>
      <c r="FG57" s="963">
        <v>3</v>
      </c>
      <c r="FH57" s="963">
        <v>4</v>
      </c>
      <c r="FI57" s="963">
        <v>2</v>
      </c>
      <c r="FJ57" s="963">
        <v>1</v>
      </c>
      <c r="FK57" s="963">
        <v>1</v>
      </c>
      <c r="FL57" s="963">
        <v>6</v>
      </c>
      <c r="FM57" s="963">
        <v>5</v>
      </c>
      <c r="FN57" s="963">
        <v>1</v>
      </c>
      <c r="FO57" s="963">
        <v>2</v>
      </c>
      <c r="FP57" s="963">
        <v>3</v>
      </c>
      <c r="FQ57" s="963">
        <v>4</v>
      </c>
      <c r="FR57" s="963">
        <v>1</v>
      </c>
      <c r="FS57" s="963">
        <v>2</v>
      </c>
      <c r="FT57" s="963">
        <v>5</v>
      </c>
      <c r="FU57" s="963">
        <v>7</v>
      </c>
      <c r="FV57" s="963">
        <v>9</v>
      </c>
      <c r="FW57" s="963">
        <v>4</v>
      </c>
      <c r="FX57" s="963">
        <v>4</v>
      </c>
      <c r="FY57" s="963">
        <v>8</v>
      </c>
      <c r="FZ57" s="963">
        <v>6</v>
      </c>
      <c r="GA57" s="963">
        <v>8</v>
      </c>
      <c r="GB57" s="963">
        <v>9</v>
      </c>
      <c r="GC57" s="963">
        <v>12</v>
      </c>
      <c r="GD57" s="963">
        <v>11</v>
      </c>
      <c r="GE57" s="963">
        <v>10</v>
      </c>
      <c r="GF57" s="963">
        <v>11</v>
      </c>
      <c r="GG57" s="963">
        <v>9</v>
      </c>
      <c r="GH57" s="963">
        <v>12</v>
      </c>
      <c r="GI57" s="963">
        <v>3</v>
      </c>
      <c r="GJ57" s="963">
        <v>9</v>
      </c>
      <c r="GK57" s="963">
        <v>7</v>
      </c>
      <c r="GL57" s="963">
        <v>3</v>
      </c>
      <c r="GM57" s="963">
        <v>8</v>
      </c>
      <c r="GN57" s="963">
        <v>3</v>
      </c>
      <c r="GO57" s="963">
        <v>6</v>
      </c>
      <c r="GP57" s="963">
        <v>3</v>
      </c>
      <c r="GQ57" s="963">
        <v>7</v>
      </c>
      <c r="GR57" s="963">
        <v>5</v>
      </c>
      <c r="GS57" s="963">
        <v>3</v>
      </c>
      <c r="GT57" s="964" t="s">
        <v>732</v>
      </c>
      <c r="GU57" s="963">
        <v>2</v>
      </c>
      <c r="GV57" s="963">
        <v>3</v>
      </c>
      <c r="GW57" s="963">
        <v>4</v>
      </c>
      <c r="GX57" s="964" t="s">
        <v>732</v>
      </c>
      <c r="GY57" s="963">
        <v>369</v>
      </c>
      <c r="GZ57" s="963">
        <v>15</v>
      </c>
      <c r="HA57" s="963">
        <v>1</v>
      </c>
      <c r="HB57" s="964" t="s">
        <v>732</v>
      </c>
      <c r="HC57" s="963">
        <v>1</v>
      </c>
      <c r="HD57" s="963">
        <v>1</v>
      </c>
      <c r="HE57" s="963">
        <v>2</v>
      </c>
      <c r="HF57" s="963">
        <v>1</v>
      </c>
      <c r="HG57" s="963">
        <v>1</v>
      </c>
      <c r="HH57" s="964" t="s">
        <v>732</v>
      </c>
      <c r="HI57" s="964" t="s">
        <v>732</v>
      </c>
      <c r="HJ57" s="964" t="s">
        <v>732</v>
      </c>
      <c r="HK57" s="963">
        <v>1</v>
      </c>
      <c r="HL57" s="963">
        <v>1</v>
      </c>
      <c r="HM57" s="964" t="s">
        <v>732</v>
      </c>
      <c r="HN57" s="964" t="s">
        <v>732</v>
      </c>
      <c r="HO57" s="964" t="s">
        <v>732</v>
      </c>
      <c r="HP57" s="963">
        <v>2</v>
      </c>
      <c r="HQ57" s="963">
        <v>2</v>
      </c>
      <c r="HR57" s="963">
        <v>1</v>
      </c>
      <c r="HS57" s="963">
        <v>2</v>
      </c>
      <c r="HT57" s="963">
        <v>1</v>
      </c>
      <c r="HU57" s="963">
        <v>1</v>
      </c>
      <c r="HV57" s="963">
        <v>2</v>
      </c>
      <c r="HW57" s="963">
        <v>2</v>
      </c>
      <c r="HX57" s="963">
        <v>2</v>
      </c>
      <c r="HY57" s="963">
        <v>1</v>
      </c>
      <c r="HZ57" s="963">
        <v>1</v>
      </c>
      <c r="IA57" s="964" t="s">
        <v>732</v>
      </c>
      <c r="IB57" s="964" t="s">
        <v>732</v>
      </c>
      <c r="IC57" s="964" t="s">
        <v>732</v>
      </c>
      <c r="ID57" s="963">
        <v>1</v>
      </c>
      <c r="IE57" s="964" t="s">
        <v>732</v>
      </c>
      <c r="IF57" s="963">
        <v>1</v>
      </c>
      <c r="IG57" s="964" t="s">
        <v>732</v>
      </c>
      <c r="IH57" s="963">
        <v>1</v>
      </c>
      <c r="II57" s="963">
        <v>2</v>
      </c>
      <c r="IJ57" s="963">
        <v>1</v>
      </c>
      <c r="IK57" s="963">
        <v>2</v>
      </c>
      <c r="IL57" s="964" t="s">
        <v>732</v>
      </c>
      <c r="IM57" s="963">
        <v>2</v>
      </c>
      <c r="IN57" s="963">
        <v>3</v>
      </c>
      <c r="IO57" s="963">
        <v>2</v>
      </c>
      <c r="IP57" s="963">
        <v>2</v>
      </c>
      <c r="IQ57" s="963">
        <v>1</v>
      </c>
      <c r="IR57" s="964" t="s">
        <v>732</v>
      </c>
      <c r="IS57" s="963">
        <v>1</v>
      </c>
      <c r="IT57" s="963">
        <v>2</v>
      </c>
      <c r="IU57" s="963">
        <v>3</v>
      </c>
      <c r="IV57" s="963">
        <v>2</v>
      </c>
      <c r="IW57" s="963">
        <v>2</v>
      </c>
      <c r="IX57" s="963">
        <v>1</v>
      </c>
      <c r="IY57" s="963">
        <v>3</v>
      </c>
      <c r="IZ57" s="963">
        <v>3</v>
      </c>
      <c r="JA57" s="963">
        <v>5</v>
      </c>
      <c r="JB57" s="964" t="s">
        <v>732</v>
      </c>
      <c r="JC57" s="963">
        <v>3</v>
      </c>
      <c r="JD57" s="963">
        <v>2</v>
      </c>
      <c r="JE57" s="963">
        <v>2</v>
      </c>
      <c r="JF57" s="963">
        <v>5</v>
      </c>
      <c r="JG57" s="963">
        <v>3</v>
      </c>
      <c r="JH57" s="963">
        <v>3</v>
      </c>
      <c r="JI57" s="963">
        <v>2</v>
      </c>
      <c r="JJ57" s="963">
        <v>5</v>
      </c>
      <c r="JK57" s="963">
        <v>6</v>
      </c>
      <c r="JL57" s="963">
        <v>4</v>
      </c>
      <c r="JM57" s="963">
        <v>4</v>
      </c>
      <c r="JN57" s="963">
        <v>4</v>
      </c>
      <c r="JO57" s="963">
        <v>4</v>
      </c>
      <c r="JP57" s="963">
        <v>9</v>
      </c>
      <c r="JQ57" s="963">
        <v>7</v>
      </c>
      <c r="JR57" s="963">
        <v>9</v>
      </c>
      <c r="JS57" s="963">
        <v>5</v>
      </c>
      <c r="JT57" s="963">
        <v>4</v>
      </c>
      <c r="JU57" s="963">
        <v>10</v>
      </c>
      <c r="JV57" s="963">
        <v>7</v>
      </c>
      <c r="JW57" s="963">
        <v>5</v>
      </c>
      <c r="JX57" s="963">
        <v>4</v>
      </c>
      <c r="JY57" s="963">
        <v>5</v>
      </c>
      <c r="JZ57" s="963">
        <v>14</v>
      </c>
      <c r="KA57" s="963">
        <v>11</v>
      </c>
      <c r="KB57" s="963">
        <v>11</v>
      </c>
      <c r="KC57" s="963">
        <v>6</v>
      </c>
      <c r="KD57" s="963">
        <v>9</v>
      </c>
      <c r="KE57" s="963">
        <v>12</v>
      </c>
      <c r="KF57" s="963">
        <v>16</v>
      </c>
      <c r="KG57" s="963">
        <v>13</v>
      </c>
      <c r="KH57" s="963">
        <v>8</v>
      </c>
      <c r="KI57" s="963">
        <v>9</v>
      </c>
      <c r="KJ57" s="963">
        <v>14</v>
      </c>
      <c r="KK57" s="963">
        <v>9</v>
      </c>
      <c r="KL57" s="963">
        <v>8</v>
      </c>
      <c r="KM57" s="963">
        <v>5</v>
      </c>
      <c r="KN57" s="963">
        <v>7</v>
      </c>
      <c r="KO57" s="963">
        <v>6</v>
      </c>
      <c r="KP57" s="963">
        <v>5</v>
      </c>
      <c r="KQ57" s="963">
        <v>4</v>
      </c>
      <c r="KR57" s="963">
        <v>2</v>
      </c>
      <c r="KS57" s="963">
        <v>1</v>
      </c>
      <c r="KT57" s="963">
        <v>3</v>
      </c>
      <c r="KU57" s="963">
        <v>2</v>
      </c>
      <c r="KV57" s="963">
        <v>1</v>
      </c>
      <c r="KW57" s="963">
        <v>291</v>
      </c>
      <c r="KX57" s="963">
        <v>5</v>
      </c>
      <c r="KY57" s="963">
        <v>5</v>
      </c>
      <c r="KZ57" s="964" t="s">
        <v>732</v>
      </c>
      <c r="LA57" s="963">
        <v>1</v>
      </c>
      <c r="LB57" s="964" t="s">
        <v>732</v>
      </c>
      <c r="LC57" s="963">
        <v>1</v>
      </c>
      <c r="LD57" s="964" t="s">
        <v>732</v>
      </c>
      <c r="LE57" s="963">
        <v>1</v>
      </c>
      <c r="LF57" s="963">
        <v>1</v>
      </c>
      <c r="LG57" s="963">
        <v>2</v>
      </c>
      <c r="LH57" s="964" t="s">
        <v>732</v>
      </c>
      <c r="LI57" s="964" t="s">
        <v>732</v>
      </c>
      <c r="LJ57" s="964" t="s">
        <v>732</v>
      </c>
      <c r="LK57" s="963">
        <v>1</v>
      </c>
      <c r="LL57" s="963">
        <v>1</v>
      </c>
      <c r="LM57" s="963">
        <v>1</v>
      </c>
      <c r="LN57" s="963">
        <v>1</v>
      </c>
      <c r="LO57" s="964" t="s">
        <v>732</v>
      </c>
      <c r="LP57" s="964" t="s">
        <v>732</v>
      </c>
      <c r="LQ57" s="964" t="s">
        <v>732</v>
      </c>
      <c r="LR57" s="963">
        <v>2</v>
      </c>
      <c r="LS57" s="964" t="s">
        <v>732</v>
      </c>
      <c r="LT57" s="964" t="s">
        <v>732</v>
      </c>
      <c r="LU57" s="963">
        <v>1</v>
      </c>
      <c r="LV57" s="963">
        <v>1</v>
      </c>
      <c r="LW57" s="963">
        <v>1</v>
      </c>
      <c r="LX57" s="963">
        <v>1</v>
      </c>
      <c r="LY57" s="963">
        <v>1</v>
      </c>
      <c r="LZ57" s="964" t="s">
        <v>732</v>
      </c>
      <c r="MA57" s="963">
        <v>1</v>
      </c>
      <c r="MB57" s="963">
        <v>1</v>
      </c>
      <c r="MC57" s="963">
        <v>1</v>
      </c>
      <c r="MD57" s="963">
        <v>2</v>
      </c>
      <c r="ME57" s="963">
        <v>3</v>
      </c>
      <c r="MF57" s="963">
        <v>1</v>
      </c>
      <c r="MG57" s="964" t="s">
        <v>732</v>
      </c>
      <c r="MH57" s="964" t="s">
        <v>732</v>
      </c>
      <c r="MI57" s="963">
        <v>3</v>
      </c>
      <c r="MJ57" s="963">
        <v>1</v>
      </c>
      <c r="MK57" s="963">
        <v>2</v>
      </c>
      <c r="ML57" s="963">
        <v>1</v>
      </c>
      <c r="MM57" s="964" t="s">
        <v>732</v>
      </c>
      <c r="MN57" s="963">
        <v>3</v>
      </c>
      <c r="MO57" s="963">
        <v>1</v>
      </c>
      <c r="MP57" s="963">
        <v>3</v>
      </c>
      <c r="MQ57" s="963">
        <v>1</v>
      </c>
      <c r="MR57" s="964" t="s">
        <v>732</v>
      </c>
      <c r="MS57" s="963">
        <v>2</v>
      </c>
      <c r="MT57" s="964" t="s">
        <v>732</v>
      </c>
      <c r="MU57" s="963">
        <v>1</v>
      </c>
      <c r="MV57" s="964" t="s">
        <v>732</v>
      </c>
      <c r="MW57" s="963">
        <v>2</v>
      </c>
      <c r="MX57" s="963">
        <v>1</v>
      </c>
      <c r="MY57" s="963">
        <v>2</v>
      </c>
      <c r="MZ57" s="963">
        <v>2</v>
      </c>
      <c r="NA57" s="963">
        <v>3</v>
      </c>
      <c r="NB57" s="963">
        <v>2</v>
      </c>
      <c r="NC57" s="963">
        <v>2</v>
      </c>
      <c r="ND57" s="963">
        <v>4</v>
      </c>
      <c r="NE57" s="963">
        <v>1</v>
      </c>
      <c r="NF57" s="963">
        <v>1</v>
      </c>
      <c r="NG57" s="963">
        <v>2</v>
      </c>
      <c r="NH57" s="963">
        <v>3</v>
      </c>
      <c r="NI57" s="963">
        <v>8</v>
      </c>
      <c r="NJ57" s="963">
        <v>2</v>
      </c>
      <c r="NK57" s="963">
        <v>3</v>
      </c>
      <c r="NL57" s="963">
        <v>5</v>
      </c>
      <c r="NM57" s="963">
        <v>4</v>
      </c>
      <c r="NN57" s="963">
        <v>2</v>
      </c>
      <c r="NO57" s="963">
        <v>3</v>
      </c>
      <c r="NP57" s="963">
        <v>8</v>
      </c>
      <c r="NQ57" s="963">
        <v>8</v>
      </c>
      <c r="NR57" s="963">
        <v>5</v>
      </c>
      <c r="NS57" s="963">
        <v>3</v>
      </c>
      <c r="NT57" s="963">
        <v>8</v>
      </c>
      <c r="NU57" s="963">
        <v>8</v>
      </c>
      <c r="NV57" s="963">
        <v>6</v>
      </c>
      <c r="NW57" s="963">
        <v>11</v>
      </c>
      <c r="NX57" s="963">
        <v>7</v>
      </c>
      <c r="NY57" s="963">
        <v>10</v>
      </c>
      <c r="NZ57" s="963">
        <v>7</v>
      </c>
      <c r="OA57" s="963">
        <v>5</v>
      </c>
      <c r="OB57" s="963">
        <v>12</v>
      </c>
      <c r="OC57" s="963">
        <v>10</v>
      </c>
      <c r="OD57" s="963">
        <v>8</v>
      </c>
      <c r="OE57" s="963">
        <v>13</v>
      </c>
      <c r="OF57" s="963">
        <v>9</v>
      </c>
      <c r="OG57" s="963">
        <v>5</v>
      </c>
      <c r="OH57" s="963">
        <v>9</v>
      </c>
      <c r="OI57" s="963">
        <v>4</v>
      </c>
      <c r="OJ57" s="963">
        <v>6</v>
      </c>
      <c r="OK57" s="963">
        <v>3</v>
      </c>
      <c r="OL57" s="963">
        <v>4</v>
      </c>
      <c r="OM57" s="963">
        <v>5</v>
      </c>
      <c r="ON57" s="963">
        <v>3</v>
      </c>
      <c r="OO57" s="963">
        <v>3</v>
      </c>
      <c r="OP57" s="964" t="s">
        <v>732</v>
      </c>
      <c r="OQ57" s="963">
        <v>3</v>
      </c>
      <c r="OR57" s="963">
        <v>1</v>
      </c>
      <c r="OS57" s="963">
        <v>1</v>
      </c>
      <c r="OT57" s="964" t="s">
        <v>732</v>
      </c>
      <c r="OU57" s="963">
        <v>293</v>
      </c>
      <c r="OV57" s="963">
        <v>6</v>
      </c>
      <c r="OW57" s="963">
        <v>1</v>
      </c>
      <c r="OX57" s="963">
        <v>2</v>
      </c>
      <c r="OY57" s="964" t="s">
        <v>732</v>
      </c>
      <c r="OZ57" s="964" t="s">
        <v>732</v>
      </c>
      <c r="PA57" s="963">
        <v>1</v>
      </c>
      <c r="PB57" s="964" t="s">
        <v>732</v>
      </c>
      <c r="PC57" s="963">
        <v>1</v>
      </c>
      <c r="PD57" s="964" t="s">
        <v>732</v>
      </c>
      <c r="PE57" s="963">
        <v>1</v>
      </c>
      <c r="PF57" s="964" t="s">
        <v>732</v>
      </c>
      <c r="PG57" s="963">
        <v>1</v>
      </c>
      <c r="PH57" s="964" t="s">
        <v>732</v>
      </c>
      <c r="PI57" s="963">
        <v>1</v>
      </c>
      <c r="PJ57" s="964" t="s">
        <v>732</v>
      </c>
      <c r="PK57" s="963">
        <v>2</v>
      </c>
      <c r="PL57" s="964" t="s">
        <v>732</v>
      </c>
      <c r="PM57" s="964" t="s">
        <v>732</v>
      </c>
      <c r="PN57" s="964" t="s">
        <v>732</v>
      </c>
      <c r="PO57" s="963">
        <v>1</v>
      </c>
      <c r="PP57" s="964" t="s">
        <v>732</v>
      </c>
      <c r="PQ57" s="964" t="s">
        <v>732</v>
      </c>
      <c r="PR57" s="963">
        <v>1</v>
      </c>
      <c r="PS57" s="963">
        <v>1</v>
      </c>
      <c r="PT57" s="963">
        <v>1</v>
      </c>
      <c r="PU57" s="963">
        <v>1</v>
      </c>
      <c r="PV57" s="963">
        <v>1</v>
      </c>
      <c r="PW57" s="964" t="s">
        <v>732</v>
      </c>
      <c r="PX57" s="963">
        <v>1</v>
      </c>
      <c r="PY57" s="963">
        <v>1</v>
      </c>
      <c r="PZ57" s="964" t="s">
        <v>732</v>
      </c>
      <c r="QA57" s="964" t="s">
        <v>732</v>
      </c>
      <c r="QB57" s="964" t="s">
        <v>732</v>
      </c>
      <c r="QC57" s="963">
        <v>1</v>
      </c>
      <c r="QD57" s="963">
        <v>2</v>
      </c>
      <c r="QE57" s="963">
        <v>1</v>
      </c>
      <c r="QF57" s="963">
        <v>2</v>
      </c>
      <c r="QG57" s="964" t="s">
        <v>732</v>
      </c>
      <c r="QH57" s="963">
        <v>2</v>
      </c>
      <c r="QI57" s="964" t="s">
        <v>732</v>
      </c>
      <c r="QJ57" s="963">
        <v>1</v>
      </c>
      <c r="QK57" s="964" t="s">
        <v>732</v>
      </c>
      <c r="QL57" s="963">
        <v>2</v>
      </c>
      <c r="QM57" s="964" t="s">
        <v>732</v>
      </c>
      <c r="QN57" s="963">
        <v>2</v>
      </c>
      <c r="QO57" s="963">
        <v>1</v>
      </c>
      <c r="QP57" s="963">
        <v>2</v>
      </c>
      <c r="QQ57" s="963">
        <v>2</v>
      </c>
      <c r="QR57" s="963">
        <v>1</v>
      </c>
      <c r="QS57" s="963">
        <v>1</v>
      </c>
      <c r="QT57" s="963">
        <v>3</v>
      </c>
      <c r="QU57" s="963">
        <v>1</v>
      </c>
      <c r="QV57" s="963">
        <v>3</v>
      </c>
      <c r="QW57" s="963">
        <v>3</v>
      </c>
      <c r="QX57" s="963">
        <v>1</v>
      </c>
      <c r="QY57" s="963">
        <v>4</v>
      </c>
      <c r="QZ57" s="963">
        <v>1</v>
      </c>
      <c r="RA57" s="963">
        <v>2</v>
      </c>
      <c r="RB57" s="963">
        <v>2</v>
      </c>
      <c r="RC57" s="963">
        <v>1</v>
      </c>
      <c r="RD57" s="963">
        <v>1</v>
      </c>
      <c r="RE57" s="963">
        <v>3</v>
      </c>
      <c r="RF57" s="963">
        <v>3</v>
      </c>
      <c r="RG57" s="963">
        <v>2</v>
      </c>
      <c r="RH57" s="963">
        <v>4</v>
      </c>
      <c r="RI57" s="963">
        <v>2</v>
      </c>
      <c r="RJ57" s="963">
        <v>4</v>
      </c>
      <c r="RK57" s="963">
        <v>2</v>
      </c>
      <c r="RL57" s="963">
        <v>7</v>
      </c>
      <c r="RM57" s="964" t="s">
        <v>732</v>
      </c>
      <c r="RN57" s="963">
        <v>9</v>
      </c>
      <c r="RO57" s="963">
        <v>5</v>
      </c>
      <c r="RP57" s="963">
        <v>4</v>
      </c>
      <c r="RQ57" s="963">
        <v>11</v>
      </c>
      <c r="RR57" s="963">
        <v>9</v>
      </c>
      <c r="RS57" s="963">
        <v>5</v>
      </c>
      <c r="RT57" s="963">
        <v>7</v>
      </c>
      <c r="RU57" s="963">
        <v>7</v>
      </c>
      <c r="RV57" s="963">
        <v>6</v>
      </c>
      <c r="RW57" s="963">
        <v>5</v>
      </c>
      <c r="RX57" s="963">
        <v>9</v>
      </c>
      <c r="RY57" s="963">
        <v>16</v>
      </c>
      <c r="RZ57" s="963">
        <v>6</v>
      </c>
      <c r="SA57" s="963">
        <v>15</v>
      </c>
      <c r="SB57" s="963">
        <v>7</v>
      </c>
      <c r="SC57" s="963">
        <v>5</v>
      </c>
      <c r="SD57" s="963">
        <v>8</v>
      </c>
      <c r="SE57" s="963">
        <v>5</v>
      </c>
      <c r="SF57" s="963">
        <v>10</v>
      </c>
      <c r="SG57" s="963">
        <v>7</v>
      </c>
      <c r="SH57" s="963">
        <v>8</v>
      </c>
      <c r="SI57" s="963">
        <v>6</v>
      </c>
      <c r="SJ57" s="963">
        <v>4</v>
      </c>
      <c r="SK57" s="963">
        <v>3</v>
      </c>
      <c r="SL57" s="963">
        <v>5</v>
      </c>
      <c r="SM57" s="963">
        <v>2</v>
      </c>
      <c r="SN57" s="963">
        <v>6</v>
      </c>
      <c r="SO57" s="963">
        <v>3</v>
      </c>
      <c r="SP57" s="963">
        <v>4</v>
      </c>
      <c r="SQ57" s="963">
        <v>1</v>
      </c>
      <c r="SR57" s="963">
        <v>2</v>
      </c>
      <c r="SS57" s="963">
        <v>317</v>
      </c>
      <c r="ST57" s="963">
        <v>7</v>
      </c>
      <c r="SU57" s="963">
        <v>1</v>
      </c>
      <c r="SV57" s="963">
        <v>1</v>
      </c>
      <c r="SW57" s="964" t="s">
        <v>732</v>
      </c>
      <c r="SX57" s="964" t="s">
        <v>732</v>
      </c>
      <c r="SY57" s="963">
        <v>2</v>
      </c>
      <c r="SZ57" s="963">
        <v>1</v>
      </c>
      <c r="TA57" s="964" t="s">
        <v>732</v>
      </c>
      <c r="TB57" s="963">
        <v>1</v>
      </c>
      <c r="TC57" s="963">
        <v>1</v>
      </c>
      <c r="TD57" s="964" t="s">
        <v>732</v>
      </c>
      <c r="TE57" s="963">
        <v>4</v>
      </c>
      <c r="TF57" s="963">
        <v>3</v>
      </c>
      <c r="TG57" s="964" t="s">
        <v>732</v>
      </c>
      <c r="TH57" s="964" t="s">
        <v>732</v>
      </c>
      <c r="TI57" s="963">
        <v>1</v>
      </c>
      <c r="TJ57" s="964" t="s">
        <v>732</v>
      </c>
      <c r="TK57" s="964" t="s">
        <v>732</v>
      </c>
      <c r="TL57" s="963">
        <v>1</v>
      </c>
      <c r="TM57" s="963">
        <v>1</v>
      </c>
      <c r="TN57" s="963">
        <v>1</v>
      </c>
      <c r="TO57" s="963">
        <v>1</v>
      </c>
      <c r="TP57" s="963">
        <v>1</v>
      </c>
      <c r="TQ57" s="963">
        <v>1</v>
      </c>
      <c r="TR57" s="963">
        <v>3</v>
      </c>
      <c r="TS57" s="963">
        <v>1</v>
      </c>
      <c r="TT57" s="963">
        <v>2</v>
      </c>
      <c r="TU57" s="964" t="s">
        <v>732</v>
      </c>
      <c r="TV57" s="964" t="s">
        <v>732</v>
      </c>
      <c r="TW57" s="963">
        <v>2</v>
      </c>
      <c r="TX57" s="963">
        <v>1</v>
      </c>
      <c r="TY57" s="964" t="s">
        <v>732</v>
      </c>
      <c r="TZ57" s="963">
        <v>1</v>
      </c>
      <c r="UA57" s="963">
        <v>1</v>
      </c>
      <c r="UB57" s="964" t="s">
        <v>732</v>
      </c>
      <c r="UC57" s="963">
        <v>2</v>
      </c>
      <c r="UD57" s="963">
        <v>3</v>
      </c>
      <c r="UE57" s="963">
        <v>1</v>
      </c>
      <c r="UF57" s="963">
        <v>2</v>
      </c>
      <c r="UG57" s="963">
        <v>1</v>
      </c>
      <c r="UH57" s="963">
        <v>1</v>
      </c>
      <c r="UI57" s="963">
        <v>1</v>
      </c>
      <c r="UJ57" s="963">
        <v>1</v>
      </c>
      <c r="UK57" s="963">
        <v>2</v>
      </c>
      <c r="UL57" s="963">
        <v>4</v>
      </c>
      <c r="UM57" s="963">
        <v>2</v>
      </c>
      <c r="UN57" s="964" t="s">
        <v>732</v>
      </c>
      <c r="UO57" s="963">
        <v>1</v>
      </c>
      <c r="UP57" s="963">
        <v>1</v>
      </c>
      <c r="UQ57" s="963">
        <v>2</v>
      </c>
      <c r="UR57" s="963">
        <v>1</v>
      </c>
      <c r="US57" s="963">
        <v>2</v>
      </c>
      <c r="UT57" s="963">
        <v>2</v>
      </c>
      <c r="UU57" s="964" t="s">
        <v>732</v>
      </c>
      <c r="UV57" s="963">
        <v>1</v>
      </c>
      <c r="UW57" s="963">
        <v>3</v>
      </c>
      <c r="UX57" s="964" t="s">
        <v>732</v>
      </c>
      <c r="UY57" s="963">
        <v>2</v>
      </c>
      <c r="UZ57" s="963">
        <v>2</v>
      </c>
      <c r="VA57" s="963">
        <v>8</v>
      </c>
      <c r="VB57" s="963">
        <v>5</v>
      </c>
      <c r="VC57" s="963">
        <v>2</v>
      </c>
      <c r="VD57" s="963">
        <v>3</v>
      </c>
      <c r="VE57" s="963">
        <v>2</v>
      </c>
      <c r="VF57" s="963">
        <v>2</v>
      </c>
      <c r="VG57" s="963">
        <v>5</v>
      </c>
      <c r="VH57" s="963">
        <v>5</v>
      </c>
      <c r="VI57" s="963">
        <v>3</v>
      </c>
      <c r="VJ57" s="963">
        <v>7</v>
      </c>
      <c r="VK57" s="963">
        <v>5</v>
      </c>
      <c r="VL57" s="963">
        <v>6</v>
      </c>
      <c r="VM57" s="963">
        <v>8</v>
      </c>
      <c r="VN57" s="963">
        <v>4</v>
      </c>
      <c r="VO57" s="963">
        <v>9</v>
      </c>
      <c r="VP57" s="963">
        <v>5</v>
      </c>
      <c r="VQ57" s="963">
        <v>8</v>
      </c>
      <c r="VR57" s="963">
        <v>11</v>
      </c>
      <c r="VS57" s="963">
        <v>2</v>
      </c>
      <c r="VT57" s="963">
        <v>5</v>
      </c>
      <c r="VU57" s="963">
        <v>8</v>
      </c>
      <c r="VV57" s="963">
        <v>6</v>
      </c>
      <c r="VW57" s="963">
        <v>7</v>
      </c>
      <c r="VX57" s="963">
        <v>10</v>
      </c>
      <c r="VY57" s="963">
        <v>7</v>
      </c>
      <c r="VZ57" s="963">
        <v>8</v>
      </c>
      <c r="WA57" s="963">
        <v>11</v>
      </c>
      <c r="WB57" s="963">
        <v>11</v>
      </c>
      <c r="WC57" s="963">
        <v>13</v>
      </c>
      <c r="WD57" s="963">
        <v>13</v>
      </c>
      <c r="WE57" s="963">
        <v>9</v>
      </c>
      <c r="WF57" s="963">
        <v>8</v>
      </c>
      <c r="WG57" s="963">
        <v>4</v>
      </c>
      <c r="WH57" s="963">
        <v>3</v>
      </c>
      <c r="WI57" s="963">
        <v>4</v>
      </c>
      <c r="WJ57" s="963">
        <v>6</v>
      </c>
      <c r="WK57" s="963">
        <v>3</v>
      </c>
      <c r="WL57" s="964" t="s">
        <v>732</v>
      </c>
      <c r="WM57" s="963">
        <v>1</v>
      </c>
      <c r="WN57" s="963">
        <v>1</v>
      </c>
      <c r="WO57" s="964" t="s">
        <v>732</v>
      </c>
      <c r="WP57" s="963">
        <v>2</v>
      </c>
      <c r="WQ57" s="964" t="s">
        <v>732</v>
      </c>
      <c r="WR57" s="963">
        <v>1</v>
      </c>
      <c r="WS57" s="964" t="s">
        <v>732</v>
      </c>
      <c r="WT57" s="964" t="s">
        <v>732</v>
      </c>
      <c r="WU57" s="964" t="s">
        <v>732</v>
      </c>
      <c r="WV57" s="964" t="s">
        <v>732</v>
      </c>
      <c r="WW57" s="964" t="s">
        <v>732</v>
      </c>
      <c r="WX57" s="964" t="s">
        <v>732</v>
      </c>
      <c r="WY57" s="964" t="s">
        <v>732</v>
      </c>
      <c r="WZ57" s="964" t="s">
        <v>732</v>
      </c>
      <c r="XA57" s="964" t="s">
        <v>732</v>
      </c>
      <c r="XB57" s="964" t="s">
        <v>732</v>
      </c>
      <c r="XC57" s="964" t="s">
        <v>732</v>
      </c>
      <c r="XD57" s="964" t="s">
        <v>732</v>
      </c>
      <c r="XE57" s="964" t="s">
        <v>732</v>
      </c>
      <c r="XF57" s="964" t="s">
        <v>732</v>
      </c>
      <c r="XG57" s="964" t="s">
        <v>732</v>
      </c>
      <c r="XH57" s="963">
        <v>383</v>
      </c>
      <c r="XI57" s="963">
        <v>13</v>
      </c>
      <c r="XJ57" s="963">
        <v>2</v>
      </c>
      <c r="XK57" s="963">
        <v>2</v>
      </c>
      <c r="XL57" s="964" t="s">
        <v>732</v>
      </c>
      <c r="XM57" s="963">
        <v>1</v>
      </c>
      <c r="XN57" s="963">
        <v>1</v>
      </c>
      <c r="XO57" s="963">
        <v>1</v>
      </c>
      <c r="XP57" s="964" t="s">
        <v>732</v>
      </c>
      <c r="XQ57" s="964" t="s">
        <v>732</v>
      </c>
      <c r="XR57" s="963">
        <v>3</v>
      </c>
      <c r="XS57" s="963">
        <v>1</v>
      </c>
      <c r="XT57" s="963">
        <v>1</v>
      </c>
      <c r="XU57" s="964" t="s">
        <v>732</v>
      </c>
      <c r="XV57" s="964" t="s">
        <v>732</v>
      </c>
      <c r="XW57" s="964" t="s">
        <v>732</v>
      </c>
      <c r="XX57" s="963">
        <v>2</v>
      </c>
      <c r="XY57" s="963">
        <v>1</v>
      </c>
      <c r="XZ57" s="963">
        <v>1</v>
      </c>
      <c r="YA57" s="963">
        <v>3</v>
      </c>
      <c r="YB57" s="963">
        <v>3</v>
      </c>
      <c r="YC57" s="963">
        <v>2</v>
      </c>
      <c r="YD57" s="963">
        <v>1</v>
      </c>
      <c r="YE57" s="964" t="s">
        <v>732</v>
      </c>
      <c r="YF57" s="963">
        <v>2</v>
      </c>
      <c r="YG57" s="963">
        <v>2</v>
      </c>
      <c r="YH57" s="963">
        <v>1</v>
      </c>
      <c r="YI57" s="964" t="s">
        <v>732</v>
      </c>
      <c r="YJ57" s="964" t="s">
        <v>732</v>
      </c>
      <c r="YK57" s="963">
        <v>1</v>
      </c>
      <c r="YL57" s="964" t="s">
        <v>732</v>
      </c>
      <c r="YM57" s="963">
        <v>1</v>
      </c>
      <c r="YN57" s="964" t="s">
        <v>732</v>
      </c>
      <c r="YO57" s="963">
        <v>1</v>
      </c>
      <c r="YP57" s="963">
        <v>1</v>
      </c>
      <c r="YQ57" s="963">
        <v>3</v>
      </c>
      <c r="YR57" s="963">
        <v>6</v>
      </c>
      <c r="YS57" s="963">
        <v>2</v>
      </c>
      <c r="YT57" s="963">
        <v>3</v>
      </c>
      <c r="YU57" s="964" t="s">
        <v>732</v>
      </c>
      <c r="YV57" s="963">
        <v>2</v>
      </c>
      <c r="YW57" s="963">
        <v>2</v>
      </c>
      <c r="YX57" s="963">
        <v>1</v>
      </c>
      <c r="YY57" s="963">
        <v>6</v>
      </c>
      <c r="YZ57" s="964" t="s">
        <v>732</v>
      </c>
      <c r="ZA57" s="963">
        <v>1</v>
      </c>
      <c r="ZB57" s="964" t="s">
        <v>732</v>
      </c>
      <c r="ZC57" s="963">
        <v>2</v>
      </c>
      <c r="ZD57" s="963">
        <v>1</v>
      </c>
      <c r="ZE57" s="964" t="s">
        <v>732</v>
      </c>
      <c r="ZF57" s="963">
        <v>2</v>
      </c>
      <c r="ZG57" s="963">
        <v>2</v>
      </c>
      <c r="ZH57" s="963">
        <v>3</v>
      </c>
      <c r="ZI57" s="963">
        <v>1</v>
      </c>
      <c r="ZJ57" s="963">
        <v>3</v>
      </c>
      <c r="ZK57" s="963">
        <v>2</v>
      </c>
      <c r="ZL57" s="963">
        <v>5</v>
      </c>
      <c r="ZM57" s="963">
        <v>1</v>
      </c>
      <c r="ZN57" s="963">
        <v>3</v>
      </c>
      <c r="ZO57" s="963">
        <v>3</v>
      </c>
      <c r="ZP57" s="963">
        <v>3</v>
      </c>
      <c r="ZQ57" s="963">
        <v>2</v>
      </c>
      <c r="ZR57" s="964" t="s">
        <v>732</v>
      </c>
      <c r="ZS57" s="964" t="s">
        <v>732</v>
      </c>
      <c r="ZT57" s="963">
        <v>7</v>
      </c>
      <c r="ZU57" s="963">
        <v>1</v>
      </c>
      <c r="ZV57" s="963">
        <v>6</v>
      </c>
      <c r="ZW57" s="963">
        <v>1</v>
      </c>
      <c r="ZX57" s="963">
        <v>4</v>
      </c>
      <c r="ZY57" s="963">
        <v>8</v>
      </c>
      <c r="ZZ57" s="963">
        <v>8</v>
      </c>
      <c r="AAA57" s="963">
        <v>5</v>
      </c>
      <c r="AAB57" s="963">
        <v>11</v>
      </c>
      <c r="AAC57" s="963">
        <v>8</v>
      </c>
      <c r="AAD57" s="963">
        <v>7</v>
      </c>
      <c r="AAE57" s="963">
        <v>6</v>
      </c>
      <c r="AAF57" s="963">
        <v>13</v>
      </c>
      <c r="AAG57" s="963">
        <v>10</v>
      </c>
      <c r="AAH57" s="963">
        <v>9</v>
      </c>
      <c r="AAI57" s="963">
        <v>3</v>
      </c>
      <c r="AAJ57" s="963">
        <v>8</v>
      </c>
      <c r="AAK57" s="963">
        <v>16</v>
      </c>
      <c r="AAL57" s="963">
        <v>10</v>
      </c>
      <c r="AAM57" s="963">
        <v>14</v>
      </c>
      <c r="AAN57" s="963">
        <v>16</v>
      </c>
      <c r="AAO57" s="963">
        <v>15</v>
      </c>
      <c r="AAP57" s="963">
        <v>8</v>
      </c>
      <c r="AAQ57" s="963">
        <v>7</v>
      </c>
      <c r="AAR57" s="963">
        <v>7</v>
      </c>
      <c r="AAS57" s="963">
        <v>11</v>
      </c>
      <c r="AAT57" s="963">
        <v>12</v>
      </c>
      <c r="AAU57" s="963">
        <v>4</v>
      </c>
      <c r="AAV57" s="963">
        <v>5</v>
      </c>
      <c r="AAW57" s="963">
        <v>5</v>
      </c>
      <c r="AAX57" s="963">
        <v>10</v>
      </c>
      <c r="AAY57" s="963">
        <v>6</v>
      </c>
      <c r="AAZ57" s="963">
        <v>5</v>
      </c>
      <c r="ABA57" s="963">
        <v>2</v>
      </c>
      <c r="ABB57" s="963">
        <v>4</v>
      </c>
      <c r="ABC57" s="963">
        <v>2</v>
      </c>
      <c r="ABD57" s="964" t="s">
        <v>732</v>
      </c>
      <c r="ABE57" s="963">
        <v>1</v>
      </c>
      <c r="ABF57" s="963">
        <v>1</v>
      </c>
      <c r="ABG57" s="964" t="s">
        <v>732</v>
      </c>
      <c r="ABH57" s="964" t="s">
        <v>732</v>
      </c>
      <c r="ABI57" s="964" t="s">
        <v>732</v>
      </c>
      <c r="ABJ57" s="964" t="s">
        <v>732</v>
      </c>
      <c r="ABK57" s="964" t="s">
        <v>732</v>
      </c>
      <c r="ABL57" s="963">
        <v>1</v>
      </c>
      <c r="ABM57" s="964" t="s">
        <v>732</v>
      </c>
      <c r="ABN57" s="964" t="s">
        <v>732</v>
      </c>
      <c r="ABO57" s="964" t="s">
        <v>732</v>
      </c>
      <c r="ABP57" s="964" t="s">
        <v>732</v>
      </c>
      <c r="ABQ57" s="964" t="s">
        <v>732</v>
      </c>
      <c r="ABR57" s="964" t="s">
        <v>732</v>
      </c>
      <c r="ABS57" s="964" t="s">
        <v>732</v>
      </c>
      <c r="ABT57" s="963">
        <v>380</v>
      </c>
      <c r="ABU57" s="963">
        <v>12</v>
      </c>
      <c r="ABV57" s="963">
        <v>5</v>
      </c>
      <c r="ABW57" s="964" t="s">
        <v>732</v>
      </c>
      <c r="ABX57" s="963">
        <v>2</v>
      </c>
      <c r="ABY57" s="964" t="s">
        <v>732</v>
      </c>
      <c r="ABZ57" s="963">
        <v>1</v>
      </c>
      <c r="ACA57" s="963">
        <v>1</v>
      </c>
      <c r="ACB57" s="963">
        <v>1</v>
      </c>
      <c r="ACC57" s="963">
        <v>1</v>
      </c>
      <c r="ACD57" s="963">
        <v>1</v>
      </c>
      <c r="ACE57" s="964" t="s">
        <v>732</v>
      </c>
      <c r="ACF57" s="963">
        <v>1</v>
      </c>
      <c r="ACG57" s="964" t="s">
        <v>732</v>
      </c>
      <c r="ACH57" s="963">
        <v>3</v>
      </c>
      <c r="ACI57" s="963">
        <v>3</v>
      </c>
      <c r="ACJ57" s="963">
        <v>1</v>
      </c>
      <c r="ACK57" s="964" t="s">
        <v>732</v>
      </c>
      <c r="ACL57" s="964" t="s">
        <v>732</v>
      </c>
      <c r="ACM57" s="964" t="s">
        <v>732</v>
      </c>
      <c r="ACN57" s="963">
        <v>3</v>
      </c>
      <c r="ACO57" s="963">
        <v>1</v>
      </c>
      <c r="ACP57" s="963">
        <v>1</v>
      </c>
      <c r="ACQ57" s="963">
        <v>1</v>
      </c>
      <c r="ACR57" s="964" t="s">
        <v>732</v>
      </c>
      <c r="ACS57" s="963">
        <v>1</v>
      </c>
      <c r="ACT57" s="964" t="s">
        <v>732</v>
      </c>
      <c r="ACU57" s="964" t="s">
        <v>732</v>
      </c>
      <c r="ACV57" s="963">
        <v>2</v>
      </c>
      <c r="ACW57" s="963">
        <v>1</v>
      </c>
      <c r="ACX57" s="963">
        <v>2</v>
      </c>
      <c r="ACY57" s="963">
        <v>3</v>
      </c>
      <c r="ACZ57" s="963">
        <v>2</v>
      </c>
      <c r="ADA57" s="963">
        <v>1</v>
      </c>
      <c r="ADB57" s="963">
        <v>1</v>
      </c>
      <c r="ADC57" s="964" t="s">
        <v>732</v>
      </c>
      <c r="ADD57" s="963">
        <v>1</v>
      </c>
      <c r="ADE57" s="963">
        <v>2</v>
      </c>
      <c r="ADF57" s="964" t="s">
        <v>732</v>
      </c>
      <c r="ADG57" s="963">
        <v>4</v>
      </c>
      <c r="ADH57" s="963">
        <v>4</v>
      </c>
      <c r="ADI57" s="964" t="s">
        <v>732</v>
      </c>
      <c r="ADJ57" s="964" t="s">
        <v>732</v>
      </c>
      <c r="ADK57" s="963">
        <v>3</v>
      </c>
      <c r="ADL57" s="963">
        <v>1</v>
      </c>
      <c r="ADM57" s="964" t="s">
        <v>732</v>
      </c>
      <c r="ADN57" s="964" t="s">
        <v>732</v>
      </c>
      <c r="ADO57" s="964" t="s">
        <v>732</v>
      </c>
      <c r="ADP57" s="963">
        <v>2</v>
      </c>
      <c r="ADQ57" s="963">
        <v>1</v>
      </c>
      <c r="ADR57" s="963">
        <v>3</v>
      </c>
      <c r="ADS57" s="963">
        <v>2</v>
      </c>
      <c r="ADT57" s="964" t="s">
        <v>732</v>
      </c>
      <c r="ADU57" s="963">
        <v>1</v>
      </c>
      <c r="ADV57" s="963">
        <v>2</v>
      </c>
      <c r="ADW57" s="963">
        <v>4</v>
      </c>
      <c r="ADX57" s="963">
        <v>6</v>
      </c>
      <c r="ADY57" s="963">
        <v>5</v>
      </c>
      <c r="ADZ57" s="963">
        <v>1</v>
      </c>
      <c r="AEA57" s="963">
        <v>8</v>
      </c>
      <c r="AEB57" s="963">
        <v>3</v>
      </c>
      <c r="AEC57" s="963">
        <v>3</v>
      </c>
      <c r="AED57" s="963">
        <v>4</v>
      </c>
      <c r="AEE57" s="963">
        <v>7</v>
      </c>
      <c r="AEF57" s="963">
        <v>4</v>
      </c>
      <c r="AEG57" s="963">
        <v>5</v>
      </c>
      <c r="AEH57" s="963">
        <v>3</v>
      </c>
      <c r="AEI57" s="963">
        <v>3</v>
      </c>
      <c r="AEJ57" s="963">
        <v>9</v>
      </c>
      <c r="AEK57" s="963">
        <v>5</v>
      </c>
      <c r="AEL57" s="963">
        <v>5</v>
      </c>
      <c r="AEM57" s="963">
        <v>7</v>
      </c>
      <c r="AEN57" s="963">
        <v>10</v>
      </c>
      <c r="AEO57" s="963">
        <v>7</v>
      </c>
      <c r="AEP57" s="963">
        <v>6</v>
      </c>
      <c r="AEQ57" s="963">
        <v>7</v>
      </c>
      <c r="AER57" s="963">
        <v>8</v>
      </c>
      <c r="AES57" s="963">
        <v>4</v>
      </c>
      <c r="AET57" s="963">
        <v>8</v>
      </c>
      <c r="AEU57" s="963">
        <v>6</v>
      </c>
      <c r="AEV57" s="963">
        <v>11</v>
      </c>
      <c r="AEW57" s="963">
        <v>6</v>
      </c>
      <c r="AEX57" s="963">
        <v>9</v>
      </c>
      <c r="AEY57" s="963">
        <v>8</v>
      </c>
      <c r="AEZ57" s="963">
        <v>6</v>
      </c>
      <c r="AFA57" s="963">
        <v>17</v>
      </c>
      <c r="AFB57" s="963">
        <v>14</v>
      </c>
      <c r="AFC57" s="963">
        <v>16</v>
      </c>
      <c r="AFD57" s="963">
        <v>8</v>
      </c>
      <c r="AFE57" s="963">
        <v>12</v>
      </c>
      <c r="AFF57" s="963">
        <v>8</v>
      </c>
      <c r="AFG57" s="963">
        <v>10</v>
      </c>
      <c r="AFH57" s="963">
        <v>10</v>
      </c>
      <c r="AFI57" s="963">
        <v>7</v>
      </c>
      <c r="AFJ57" s="963">
        <v>8</v>
      </c>
      <c r="AFK57" s="963">
        <v>6</v>
      </c>
      <c r="AFL57" s="963">
        <v>4</v>
      </c>
      <c r="AFM57" s="963">
        <v>1</v>
      </c>
      <c r="AFN57" s="963">
        <v>1</v>
      </c>
      <c r="AFO57" s="963">
        <v>2</v>
      </c>
      <c r="AFP57" s="964" t="s">
        <v>732</v>
      </c>
      <c r="AFQ57" s="963">
        <v>1</v>
      </c>
      <c r="AFR57" s="964" t="s">
        <v>732</v>
      </c>
      <c r="AFS57" s="964" t="s">
        <v>732</v>
      </c>
      <c r="AFT57" s="964" t="s">
        <v>732</v>
      </c>
      <c r="AFU57" s="964" t="s">
        <v>732</v>
      </c>
      <c r="AFV57" s="964" t="s">
        <v>732</v>
      </c>
      <c r="AFW57" s="964" t="s">
        <v>732</v>
      </c>
      <c r="AFX57" s="964" t="s">
        <v>732</v>
      </c>
      <c r="AFY57" s="964" t="s">
        <v>732</v>
      </c>
      <c r="AFZ57" s="964" t="s">
        <v>732</v>
      </c>
      <c r="AGA57" s="964" t="s">
        <v>732</v>
      </c>
      <c r="AGB57" s="964" t="s">
        <v>732</v>
      </c>
      <c r="AGC57" s="964" t="s">
        <v>732</v>
      </c>
      <c r="AGD57" s="964" t="s">
        <v>732</v>
      </c>
      <c r="AGE57" s="964" t="s">
        <v>732</v>
      </c>
      <c r="AGF57" s="964" t="s">
        <v>732</v>
      </c>
      <c r="AGG57" s="964" t="s">
        <v>732</v>
      </c>
      <c r="AGH57" s="963">
        <v>366</v>
      </c>
      <c r="AGI57" s="963">
        <v>6</v>
      </c>
      <c r="AGJ57" s="963">
        <v>1</v>
      </c>
      <c r="AGK57" s="963">
        <v>1</v>
      </c>
      <c r="AGL57" s="963">
        <v>1</v>
      </c>
      <c r="AGM57" s="964" t="s">
        <v>732</v>
      </c>
      <c r="AGN57" s="963">
        <v>1</v>
      </c>
      <c r="AGO57" s="963">
        <v>1</v>
      </c>
      <c r="AGP57" s="964" t="s">
        <v>732</v>
      </c>
      <c r="AGQ57" s="963">
        <v>1</v>
      </c>
      <c r="AGR57" s="964" t="s">
        <v>732</v>
      </c>
      <c r="AGS57" s="964" t="s">
        <v>732</v>
      </c>
      <c r="AGT57" s="964" t="s">
        <v>732</v>
      </c>
      <c r="AGU57" s="963">
        <v>2</v>
      </c>
      <c r="AGV57" s="964" t="s">
        <v>732</v>
      </c>
      <c r="AGW57" s="963">
        <v>2</v>
      </c>
      <c r="AGX57" s="964" t="s">
        <v>732</v>
      </c>
      <c r="AGY57" s="963">
        <v>1</v>
      </c>
      <c r="AGZ57" s="963">
        <v>1</v>
      </c>
      <c r="AHA57" s="964" t="s">
        <v>732</v>
      </c>
      <c r="AHB57" s="963">
        <v>1</v>
      </c>
      <c r="AHC57" s="964" t="s">
        <v>732</v>
      </c>
      <c r="AHD57" s="964" t="s">
        <v>732</v>
      </c>
      <c r="AHE57" s="964" t="s">
        <v>732</v>
      </c>
      <c r="AHF57" s="963">
        <v>1</v>
      </c>
      <c r="AHG57" s="963">
        <v>1</v>
      </c>
      <c r="AHH57" s="963">
        <v>1</v>
      </c>
      <c r="AHI57" s="963">
        <v>1</v>
      </c>
      <c r="AHJ57" s="964" t="s">
        <v>732</v>
      </c>
      <c r="AHK57" s="963">
        <v>1</v>
      </c>
      <c r="AHL57" s="963">
        <v>3</v>
      </c>
      <c r="AHM57" s="964" t="s">
        <v>732</v>
      </c>
      <c r="AHN57" s="963">
        <v>1</v>
      </c>
      <c r="AHO57" s="963">
        <v>1</v>
      </c>
      <c r="AHP57" s="964" t="s">
        <v>732</v>
      </c>
      <c r="AHQ57" s="964" t="s">
        <v>732</v>
      </c>
      <c r="AHR57" s="964" t="s">
        <v>732</v>
      </c>
      <c r="AHS57" s="963">
        <v>1</v>
      </c>
      <c r="AHT57" s="963">
        <v>1</v>
      </c>
      <c r="AHU57" s="963">
        <v>1</v>
      </c>
      <c r="AHV57" s="963">
        <v>2</v>
      </c>
      <c r="AHW57" s="963">
        <v>4</v>
      </c>
      <c r="AHX57" s="964" t="s">
        <v>732</v>
      </c>
      <c r="AHY57" s="964" t="s">
        <v>732</v>
      </c>
      <c r="AHZ57" s="964" t="s">
        <v>732</v>
      </c>
      <c r="AIA57" s="963">
        <v>2</v>
      </c>
      <c r="AIB57" s="963">
        <v>1</v>
      </c>
      <c r="AIC57" s="963">
        <v>2</v>
      </c>
      <c r="AID57" s="963">
        <v>1</v>
      </c>
      <c r="AIE57" s="963">
        <v>1</v>
      </c>
      <c r="AIF57" s="963">
        <v>1</v>
      </c>
      <c r="AIG57" s="963">
        <v>2</v>
      </c>
      <c r="AIH57" s="964" t="s">
        <v>732</v>
      </c>
      <c r="AII57" s="963">
        <v>4</v>
      </c>
      <c r="AIJ57" s="963">
        <v>1</v>
      </c>
      <c r="AIK57" s="963">
        <v>6</v>
      </c>
      <c r="AIL57" s="963">
        <v>7</v>
      </c>
      <c r="AIM57" s="963">
        <v>2</v>
      </c>
      <c r="AIN57" s="963">
        <v>6</v>
      </c>
      <c r="AIO57" s="963">
        <v>5</v>
      </c>
      <c r="AIP57" s="963">
        <v>2</v>
      </c>
      <c r="AIQ57" s="963">
        <v>2</v>
      </c>
      <c r="AIR57" s="963">
        <v>4</v>
      </c>
      <c r="AIS57" s="963">
        <v>5</v>
      </c>
      <c r="AIT57" s="963">
        <v>5</v>
      </c>
      <c r="AIU57" s="963">
        <v>4</v>
      </c>
      <c r="AIV57" s="963">
        <v>5</v>
      </c>
      <c r="AIW57" s="963">
        <v>3</v>
      </c>
      <c r="AIX57" s="963">
        <v>7</v>
      </c>
      <c r="AIY57" s="963">
        <v>7</v>
      </c>
      <c r="AIZ57" s="963">
        <v>11</v>
      </c>
      <c r="AJA57" s="963">
        <v>10</v>
      </c>
      <c r="AJB57" s="963">
        <v>3</v>
      </c>
      <c r="AJC57" s="963">
        <v>9</v>
      </c>
      <c r="AJD57" s="963">
        <v>2</v>
      </c>
      <c r="AJE57" s="963">
        <v>10</v>
      </c>
      <c r="AJF57" s="963">
        <v>4</v>
      </c>
      <c r="AJG57" s="963">
        <v>10</v>
      </c>
      <c r="AJH57" s="963">
        <v>6</v>
      </c>
      <c r="AJI57" s="963">
        <v>10</v>
      </c>
      <c r="AJJ57" s="963">
        <v>9</v>
      </c>
      <c r="AJK57" s="963">
        <v>6</v>
      </c>
      <c r="AJL57" s="963">
        <v>14</v>
      </c>
      <c r="AJM57" s="963">
        <v>12</v>
      </c>
      <c r="AJN57" s="963">
        <v>13</v>
      </c>
      <c r="AJO57" s="963">
        <v>9</v>
      </c>
      <c r="AJP57" s="963">
        <v>10</v>
      </c>
      <c r="AJQ57" s="963">
        <v>9</v>
      </c>
      <c r="AJR57" s="963">
        <v>16</v>
      </c>
      <c r="AJS57" s="963">
        <v>8</v>
      </c>
      <c r="AJT57" s="963">
        <v>11</v>
      </c>
      <c r="AJU57" s="963">
        <v>5</v>
      </c>
      <c r="AJV57" s="963">
        <v>11</v>
      </c>
      <c r="AJW57" s="963">
        <v>9</v>
      </c>
      <c r="AJX57" s="963">
        <v>5</v>
      </c>
      <c r="AJY57" s="963">
        <v>4</v>
      </c>
      <c r="AJZ57" s="963">
        <v>3</v>
      </c>
      <c r="AKA57" s="963">
        <v>4</v>
      </c>
      <c r="AKB57" s="963">
        <v>2</v>
      </c>
      <c r="AKC57" s="963">
        <v>1</v>
      </c>
      <c r="AKD57" s="964" t="s">
        <v>732</v>
      </c>
      <c r="AKE57" s="963">
        <v>3</v>
      </c>
      <c r="AKF57" s="964" t="s">
        <v>732</v>
      </c>
      <c r="AKG57" s="963">
        <v>3</v>
      </c>
      <c r="AKH57" s="964" t="s">
        <v>732</v>
      </c>
      <c r="AKI57" s="964" t="s">
        <v>732</v>
      </c>
      <c r="AKJ57" s="963">
        <v>1</v>
      </c>
      <c r="AKK57" s="964" t="s">
        <v>732</v>
      </c>
      <c r="AKL57" s="964" t="s">
        <v>732</v>
      </c>
      <c r="AKM57" s="964" t="s">
        <v>732</v>
      </c>
      <c r="AKN57" s="964" t="s">
        <v>732</v>
      </c>
      <c r="AKO57" s="964" t="s">
        <v>732</v>
      </c>
      <c r="AKP57" s="964" t="s">
        <v>732</v>
      </c>
      <c r="AKQ57" s="964" t="s">
        <v>732</v>
      </c>
      <c r="AKR57" s="964" t="s">
        <v>732</v>
      </c>
      <c r="AKS57" s="964" t="s">
        <v>732</v>
      </c>
      <c r="AKT57" s="964" t="s">
        <v>732</v>
      </c>
      <c r="AKU57" s="963">
        <v>396</v>
      </c>
      <c r="AKV57" s="963">
        <v>5</v>
      </c>
      <c r="AKW57" s="963">
        <v>1</v>
      </c>
      <c r="AKX57" s="964" t="s">
        <v>732</v>
      </c>
      <c r="AKY57" s="963">
        <v>1</v>
      </c>
      <c r="AKZ57" s="963">
        <v>1</v>
      </c>
      <c r="ALA57" s="964" t="s">
        <v>732</v>
      </c>
      <c r="ALB57" s="963">
        <v>1</v>
      </c>
      <c r="ALC57" s="963">
        <v>1</v>
      </c>
      <c r="ALD57" s="964" t="s">
        <v>732</v>
      </c>
      <c r="ALE57" s="964" t="s">
        <v>732</v>
      </c>
      <c r="ALF57" s="963">
        <v>1</v>
      </c>
      <c r="ALG57" s="964" t="s">
        <v>732</v>
      </c>
      <c r="ALH57" s="964" t="s">
        <v>732</v>
      </c>
      <c r="ALI57" s="964" t="s">
        <v>732</v>
      </c>
      <c r="ALJ57" s="963">
        <v>5</v>
      </c>
      <c r="ALK57" s="963">
        <v>1</v>
      </c>
      <c r="ALL57" s="963">
        <v>1</v>
      </c>
      <c r="ALM57" s="963">
        <v>1</v>
      </c>
      <c r="ALN57" s="964" t="s">
        <v>732</v>
      </c>
      <c r="ALO57" s="964" t="s">
        <v>732</v>
      </c>
      <c r="ALP57" s="964" t="s">
        <v>732</v>
      </c>
      <c r="ALQ57" s="963">
        <v>1</v>
      </c>
      <c r="ALR57" s="964" t="s">
        <v>732</v>
      </c>
      <c r="ALS57" s="964" t="s">
        <v>732</v>
      </c>
      <c r="ALT57" s="963">
        <v>2</v>
      </c>
      <c r="ALU57" s="963">
        <v>1</v>
      </c>
      <c r="ALV57" s="963">
        <v>5</v>
      </c>
      <c r="ALW57" s="964" t="s">
        <v>732</v>
      </c>
      <c r="ALX57" s="963">
        <v>1</v>
      </c>
      <c r="ALY57" s="963">
        <v>1</v>
      </c>
      <c r="ALZ57" s="964" t="s">
        <v>732</v>
      </c>
      <c r="AMA57" s="964" t="s">
        <v>732</v>
      </c>
      <c r="AMB57" s="964" t="s">
        <v>732</v>
      </c>
      <c r="AMC57" s="963">
        <v>1</v>
      </c>
      <c r="AMD57" s="964" t="s">
        <v>732</v>
      </c>
      <c r="AME57" s="963">
        <v>1</v>
      </c>
      <c r="AMF57" s="964" t="s">
        <v>732</v>
      </c>
      <c r="AMG57" s="963">
        <v>3</v>
      </c>
      <c r="AMH57" s="963">
        <v>2</v>
      </c>
      <c r="AMI57" s="963">
        <v>2</v>
      </c>
      <c r="AMJ57" s="963">
        <v>2</v>
      </c>
      <c r="AMK57" s="963">
        <v>1</v>
      </c>
      <c r="AML57" s="963">
        <v>1</v>
      </c>
      <c r="AMM57" s="963">
        <v>1</v>
      </c>
      <c r="AMN57" s="963">
        <v>2</v>
      </c>
      <c r="AMO57" s="963">
        <v>4</v>
      </c>
      <c r="AMP57" s="963">
        <v>1</v>
      </c>
      <c r="AMQ57" s="963">
        <v>2</v>
      </c>
      <c r="AMR57" s="963">
        <v>2</v>
      </c>
      <c r="AMS57" s="963">
        <v>2</v>
      </c>
      <c r="AMT57" s="964" t="s">
        <v>732</v>
      </c>
      <c r="AMU57" s="963">
        <v>1</v>
      </c>
      <c r="AMV57" s="963">
        <v>4</v>
      </c>
      <c r="AMW57" s="963">
        <v>3</v>
      </c>
      <c r="AMX57" s="963">
        <v>1</v>
      </c>
      <c r="AMY57" s="963">
        <v>2</v>
      </c>
      <c r="AMZ57" s="963">
        <v>4</v>
      </c>
      <c r="ANA57" s="963">
        <v>4</v>
      </c>
      <c r="ANB57" s="963">
        <v>3</v>
      </c>
      <c r="ANC57" s="963">
        <v>2</v>
      </c>
      <c r="AND57" s="963">
        <v>4</v>
      </c>
      <c r="ANE57" s="963">
        <v>6</v>
      </c>
      <c r="ANF57" s="963">
        <v>2</v>
      </c>
      <c r="ANG57" s="963">
        <v>3</v>
      </c>
      <c r="ANH57" s="963">
        <v>4</v>
      </c>
      <c r="ANI57" s="963">
        <v>3</v>
      </c>
      <c r="ANJ57" s="963">
        <v>10</v>
      </c>
      <c r="ANK57" s="963">
        <v>5</v>
      </c>
      <c r="ANL57" s="963">
        <v>4</v>
      </c>
      <c r="ANM57" s="963">
        <v>7</v>
      </c>
      <c r="ANN57" s="963">
        <v>6</v>
      </c>
      <c r="ANO57" s="963">
        <v>5</v>
      </c>
      <c r="ANP57" s="963">
        <v>7</v>
      </c>
      <c r="ANQ57" s="963">
        <v>8</v>
      </c>
      <c r="ANR57" s="963">
        <v>3</v>
      </c>
      <c r="ANS57" s="963">
        <v>12</v>
      </c>
      <c r="ANT57" s="963">
        <v>11</v>
      </c>
      <c r="ANU57" s="963">
        <v>10</v>
      </c>
      <c r="ANV57" s="963">
        <v>15</v>
      </c>
      <c r="ANW57" s="963">
        <v>14</v>
      </c>
      <c r="ANX57" s="963">
        <v>9</v>
      </c>
      <c r="ANY57" s="963">
        <v>11</v>
      </c>
      <c r="ANZ57" s="963">
        <v>10</v>
      </c>
      <c r="AOA57" s="963">
        <v>18</v>
      </c>
      <c r="AOB57" s="963">
        <v>14</v>
      </c>
      <c r="AOC57" s="963">
        <v>9</v>
      </c>
      <c r="AOD57" s="963">
        <v>4</v>
      </c>
      <c r="AOE57" s="963">
        <v>13</v>
      </c>
      <c r="AOF57" s="963">
        <v>13</v>
      </c>
      <c r="AOG57" s="963">
        <v>14</v>
      </c>
      <c r="AOH57" s="963">
        <v>13</v>
      </c>
      <c r="AOI57" s="963">
        <v>9</v>
      </c>
      <c r="AOJ57" s="963">
        <v>12</v>
      </c>
      <c r="AOK57" s="963">
        <v>7</v>
      </c>
      <c r="AOL57" s="963">
        <v>4</v>
      </c>
      <c r="AOM57" s="963">
        <v>6</v>
      </c>
      <c r="AON57" s="963">
        <v>3</v>
      </c>
      <c r="AOO57" s="963">
        <v>4</v>
      </c>
      <c r="AOP57" s="963">
        <v>1</v>
      </c>
      <c r="AOQ57" s="964" t="s">
        <v>732</v>
      </c>
      <c r="AOR57" s="964" t="s">
        <v>732</v>
      </c>
      <c r="AOS57" s="963">
        <v>1</v>
      </c>
      <c r="AOT57" s="964" t="s">
        <v>732</v>
      </c>
      <c r="AOU57" s="963">
        <v>1</v>
      </c>
      <c r="AOV57" s="964" t="s">
        <v>732</v>
      </c>
      <c r="AOW57" s="964" t="s">
        <v>732</v>
      </c>
      <c r="AOX57" s="964" t="s">
        <v>732</v>
      </c>
      <c r="AOY57" s="964" t="s">
        <v>732</v>
      </c>
      <c r="AOZ57" s="964" t="s">
        <v>732</v>
      </c>
      <c r="APA57" s="964" t="s">
        <v>732</v>
      </c>
      <c r="APB57" s="964" t="s">
        <v>732</v>
      </c>
      <c r="APC57" s="964" t="s">
        <v>732</v>
      </c>
      <c r="APD57" s="964" t="s">
        <v>732</v>
      </c>
      <c r="APE57" s="964" t="s">
        <v>732</v>
      </c>
      <c r="APF57" s="964" t="s">
        <v>732</v>
      </c>
      <c r="APG57" s="964" t="s">
        <v>732</v>
      </c>
      <c r="APH57" s="964" t="s">
        <v>732</v>
      </c>
      <c r="API57" s="964" t="s">
        <v>732</v>
      </c>
      <c r="APJ57" s="963">
        <v>399</v>
      </c>
      <c r="APK57" s="963">
        <v>11</v>
      </c>
      <c r="APL57" s="963">
        <v>3</v>
      </c>
      <c r="APM57" s="963">
        <v>1</v>
      </c>
      <c r="APN57" s="964" t="s">
        <v>732</v>
      </c>
      <c r="APO57" s="963">
        <v>1</v>
      </c>
      <c r="APP57" s="963">
        <v>1</v>
      </c>
      <c r="APQ57" s="963">
        <v>3</v>
      </c>
      <c r="APR57" s="963">
        <v>2</v>
      </c>
      <c r="APS57" s="963">
        <v>4</v>
      </c>
      <c r="APT57" s="964" t="s">
        <v>732</v>
      </c>
      <c r="APU57" s="963">
        <v>1</v>
      </c>
      <c r="APV57" s="963">
        <v>4</v>
      </c>
      <c r="APW57" s="963">
        <v>1</v>
      </c>
      <c r="APX57" s="964" t="s">
        <v>732</v>
      </c>
      <c r="APY57" s="963">
        <v>1</v>
      </c>
      <c r="APZ57" s="963">
        <v>1</v>
      </c>
      <c r="AQA57" s="964" t="s">
        <v>732</v>
      </c>
      <c r="AQB57" s="964" t="s">
        <v>732</v>
      </c>
      <c r="AQC57" s="964" t="s">
        <v>732</v>
      </c>
      <c r="AQD57" s="963">
        <v>2</v>
      </c>
      <c r="AQE57" s="963">
        <v>1</v>
      </c>
      <c r="AQF57" s="963">
        <v>2</v>
      </c>
      <c r="AQG57" s="963">
        <v>4</v>
      </c>
      <c r="AQH57" s="964" t="s">
        <v>732</v>
      </c>
      <c r="AQI57" s="963">
        <v>2</v>
      </c>
      <c r="AQJ57" s="963">
        <v>2</v>
      </c>
      <c r="AQK57" s="964" t="s">
        <v>732</v>
      </c>
      <c r="AQL57" s="964" t="s">
        <v>732</v>
      </c>
      <c r="AQM57" s="963">
        <v>1</v>
      </c>
      <c r="AQN57" s="964" t="s">
        <v>732</v>
      </c>
      <c r="AQO57" s="963">
        <v>2</v>
      </c>
      <c r="AQP57" s="964" t="s">
        <v>732</v>
      </c>
      <c r="AQQ57" s="963">
        <v>2</v>
      </c>
      <c r="AQR57" s="963">
        <v>1</v>
      </c>
      <c r="AQS57" s="963">
        <v>3</v>
      </c>
      <c r="AQT57" s="963">
        <v>2</v>
      </c>
      <c r="AQU57" s="963">
        <v>2</v>
      </c>
      <c r="AQV57" s="964" t="s">
        <v>732</v>
      </c>
      <c r="AQW57" s="963">
        <v>1</v>
      </c>
      <c r="AQX57" s="963">
        <v>1</v>
      </c>
      <c r="AQY57" s="964" t="s">
        <v>732</v>
      </c>
      <c r="AQZ57" s="963">
        <v>1</v>
      </c>
      <c r="ARA57" s="963">
        <v>2</v>
      </c>
      <c r="ARB57" s="964" t="s">
        <v>732</v>
      </c>
      <c r="ARC57" s="963">
        <v>3</v>
      </c>
      <c r="ARD57" s="964" t="s">
        <v>732</v>
      </c>
      <c r="ARE57" s="964" t="s">
        <v>732</v>
      </c>
      <c r="ARF57" s="964" t="s">
        <v>732</v>
      </c>
      <c r="ARG57" s="964" t="s">
        <v>732</v>
      </c>
      <c r="ARH57" s="963">
        <v>1</v>
      </c>
      <c r="ARI57" s="963">
        <v>1</v>
      </c>
      <c r="ARJ57" s="963">
        <v>3</v>
      </c>
      <c r="ARK57" s="963">
        <v>1</v>
      </c>
      <c r="ARL57" s="963">
        <v>7</v>
      </c>
      <c r="ARM57" s="963">
        <v>2</v>
      </c>
      <c r="ARN57" s="963">
        <v>3</v>
      </c>
      <c r="ARO57" s="964" t="s">
        <v>732</v>
      </c>
      <c r="ARP57" s="963">
        <v>2</v>
      </c>
      <c r="ARQ57" s="963">
        <v>1</v>
      </c>
      <c r="ARR57" s="963">
        <v>4</v>
      </c>
      <c r="ARS57" s="963">
        <v>1</v>
      </c>
      <c r="ART57" s="963">
        <v>3</v>
      </c>
      <c r="ARU57" s="963">
        <v>4</v>
      </c>
      <c r="ARV57" s="963">
        <v>4</v>
      </c>
      <c r="ARW57" s="963">
        <v>4</v>
      </c>
      <c r="ARX57" s="963">
        <v>2</v>
      </c>
      <c r="ARY57" s="963">
        <v>3</v>
      </c>
      <c r="ARZ57" s="963">
        <v>4</v>
      </c>
      <c r="ASA57" s="963">
        <v>5</v>
      </c>
      <c r="ASB57" s="963">
        <v>9</v>
      </c>
      <c r="ASC57" s="963">
        <v>9</v>
      </c>
      <c r="ASD57" s="963">
        <v>4</v>
      </c>
      <c r="ASE57" s="963">
        <v>8</v>
      </c>
      <c r="ASF57" s="963">
        <v>8</v>
      </c>
      <c r="ASG57" s="963">
        <v>4</v>
      </c>
      <c r="ASH57" s="963">
        <v>10</v>
      </c>
      <c r="ASI57" s="963">
        <v>12</v>
      </c>
      <c r="ASJ57" s="963">
        <v>12</v>
      </c>
      <c r="ASK57" s="963">
        <v>4</v>
      </c>
      <c r="ASL57" s="963">
        <v>13</v>
      </c>
      <c r="ASM57" s="963">
        <v>12</v>
      </c>
      <c r="ASN57" s="963">
        <v>9</v>
      </c>
      <c r="ASO57" s="963">
        <v>5</v>
      </c>
      <c r="ASP57" s="963">
        <v>15</v>
      </c>
      <c r="ASQ57" s="963">
        <v>12</v>
      </c>
      <c r="ASR57" s="963">
        <v>14</v>
      </c>
      <c r="ASS57" s="963">
        <v>14</v>
      </c>
      <c r="AST57" s="963">
        <v>14</v>
      </c>
      <c r="ASU57" s="963">
        <v>6</v>
      </c>
      <c r="ASV57" s="963">
        <v>15</v>
      </c>
      <c r="ASW57" s="963">
        <v>20</v>
      </c>
      <c r="ASX57" s="963">
        <v>7</v>
      </c>
      <c r="ASY57" s="963">
        <v>16</v>
      </c>
      <c r="ASZ57" s="963">
        <v>8</v>
      </c>
      <c r="ATA57" s="963">
        <v>2</v>
      </c>
      <c r="ATB57" s="963">
        <v>3</v>
      </c>
      <c r="ATC57" s="963">
        <v>4</v>
      </c>
      <c r="ATD57" s="963">
        <v>2</v>
      </c>
      <c r="ATE57" s="964" t="s">
        <v>732</v>
      </c>
      <c r="ATF57" s="963">
        <v>1</v>
      </c>
      <c r="ATG57" s="963">
        <v>1</v>
      </c>
      <c r="ATH57" s="963">
        <v>1</v>
      </c>
      <c r="ATI57" s="964" t="s">
        <v>732</v>
      </c>
      <c r="ATJ57" s="964" t="s">
        <v>732</v>
      </c>
      <c r="ATK57" s="963">
        <v>1</v>
      </c>
      <c r="ATL57" s="963">
        <v>1</v>
      </c>
      <c r="ATM57" s="964" t="s">
        <v>732</v>
      </c>
      <c r="ATN57" s="964" t="s">
        <v>732</v>
      </c>
      <c r="ATO57" s="964" t="s">
        <v>732</v>
      </c>
      <c r="ATP57" s="964" t="s">
        <v>732</v>
      </c>
      <c r="ATQ57" s="964" t="s">
        <v>732</v>
      </c>
      <c r="ATR57" s="964" t="s">
        <v>732</v>
      </c>
      <c r="ATS57" s="964" t="s">
        <v>732</v>
      </c>
      <c r="ATT57" s="964" t="s">
        <v>732</v>
      </c>
      <c r="ATU57" s="964" t="s">
        <v>732</v>
      </c>
      <c r="ATV57" s="964" t="s">
        <v>732</v>
      </c>
      <c r="ATW57" s="965" t="s">
        <v>732</v>
      </c>
    </row>
    <row r="58" spans="2:1219" ht="27.95" customHeight="1">
      <c r="B58" s="961" t="s">
        <v>792</v>
      </c>
      <c r="C58" s="962">
        <v>1792</v>
      </c>
      <c r="D58" s="963">
        <v>4</v>
      </c>
      <c r="E58" s="963">
        <v>2</v>
      </c>
      <c r="F58" s="963">
        <v>1</v>
      </c>
      <c r="G58" s="963">
        <v>1</v>
      </c>
      <c r="H58" s="963">
        <v>1</v>
      </c>
      <c r="I58" s="963">
        <v>3</v>
      </c>
      <c r="J58" s="964" t="s">
        <v>732</v>
      </c>
      <c r="K58" s="963">
        <v>1</v>
      </c>
      <c r="L58" s="963">
        <v>1</v>
      </c>
      <c r="M58" s="963">
        <v>2</v>
      </c>
      <c r="N58" s="963">
        <v>1</v>
      </c>
      <c r="O58" s="963">
        <v>2</v>
      </c>
      <c r="P58" s="963">
        <v>2</v>
      </c>
      <c r="Q58" s="963">
        <v>1</v>
      </c>
      <c r="R58" s="963">
        <v>3</v>
      </c>
      <c r="S58" s="963">
        <v>2</v>
      </c>
      <c r="T58" s="963">
        <v>3</v>
      </c>
      <c r="U58" s="964" t="s">
        <v>732</v>
      </c>
      <c r="V58" s="963">
        <v>2</v>
      </c>
      <c r="W58" s="963">
        <v>4</v>
      </c>
      <c r="X58" s="964" t="s">
        <v>732</v>
      </c>
      <c r="Y58" s="964" t="s">
        <v>732</v>
      </c>
      <c r="Z58" s="963">
        <v>2</v>
      </c>
      <c r="AA58" s="963">
        <v>1</v>
      </c>
      <c r="AB58" s="963">
        <v>2</v>
      </c>
      <c r="AC58" s="963">
        <v>6</v>
      </c>
      <c r="AD58" s="963">
        <v>2</v>
      </c>
      <c r="AE58" s="963">
        <v>5</v>
      </c>
      <c r="AF58" s="963">
        <v>4</v>
      </c>
      <c r="AG58" s="963">
        <v>7</v>
      </c>
      <c r="AH58" s="963">
        <v>6</v>
      </c>
      <c r="AI58" s="963">
        <v>9</v>
      </c>
      <c r="AJ58" s="963">
        <v>5</v>
      </c>
      <c r="AK58" s="963">
        <v>7</v>
      </c>
      <c r="AL58" s="963">
        <v>9</v>
      </c>
      <c r="AM58" s="963">
        <v>12</v>
      </c>
      <c r="AN58" s="963">
        <v>9</v>
      </c>
      <c r="AO58" s="963">
        <v>10</v>
      </c>
      <c r="AP58" s="963">
        <v>7</v>
      </c>
      <c r="AQ58" s="963">
        <v>18</v>
      </c>
      <c r="AR58" s="963">
        <v>16</v>
      </c>
      <c r="AS58" s="963">
        <v>8</v>
      </c>
      <c r="AT58" s="963">
        <v>22</v>
      </c>
      <c r="AU58" s="963">
        <v>26</v>
      </c>
      <c r="AV58" s="963">
        <v>24</v>
      </c>
      <c r="AW58" s="963">
        <v>31</v>
      </c>
      <c r="AX58" s="963">
        <v>21</v>
      </c>
      <c r="AY58" s="963">
        <v>24</v>
      </c>
      <c r="AZ58" s="963">
        <v>32</v>
      </c>
      <c r="BA58" s="963">
        <v>33</v>
      </c>
      <c r="BB58" s="963">
        <v>30</v>
      </c>
      <c r="BC58" s="963">
        <v>36</v>
      </c>
      <c r="BD58" s="963">
        <v>39</v>
      </c>
      <c r="BE58" s="963">
        <v>41</v>
      </c>
      <c r="BF58" s="963">
        <v>30</v>
      </c>
      <c r="BG58" s="963">
        <v>38</v>
      </c>
      <c r="BH58" s="963">
        <v>40</v>
      </c>
      <c r="BI58" s="963">
        <v>36</v>
      </c>
      <c r="BJ58" s="963">
        <v>40</v>
      </c>
      <c r="BK58" s="963">
        <v>40</v>
      </c>
      <c r="BL58" s="963">
        <v>38</v>
      </c>
      <c r="BM58" s="963">
        <v>36</v>
      </c>
      <c r="BN58" s="963">
        <v>38</v>
      </c>
      <c r="BO58" s="963">
        <v>40</v>
      </c>
      <c r="BP58" s="963">
        <v>38</v>
      </c>
      <c r="BQ58" s="963">
        <v>46</v>
      </c>
      <c r="BR58" s="963">
        <v>37</v>
      </c>
      <c r="BS58" s="963">
        <v>48</v>
      </c>
      <c r="BT58" s="963">
        <v>33</v>
      </c>
      <c r="BU58" s="963">
        <v>37</v>
      </c>
      <c r="BV58" s="963">
        <v>43</v>
      </c>
      <c r="BW58" s="963">
        <v>37</v>
      </c>
      <c r="BX58" s="963">
        <v>43</v>
      </c>
      <c r="BY58" s="963">
        <v>43</v>
      </c>
      <c r="BZ58" s="963">
        <v>32</v>
      </c>
      <c r="CA58" s="963">
        <v>34</v>
      </c>
      <c r="CB58" s="963">
        <v>43</v>
      </c>
      <c r="CC58" s="963">
        <v>34</v>
      </c>
      <c r="CD58" s="963">
        <v>34</v>
      </c>
      <c r="CE58" s="963">
        <v>32</v>
      </c>
      <c r="CF58" s="963">
        <v>32</v>
      </c>
      <c r="CG58" s="963">
        <v>26</v>
      </c>
      <c r="CH58" s="963">
        <v>30</v>
      </c>
      <c r="CI58" s="963">
        <v>31</v>
      </c>
      <c r="CJ58" s="963">
        <v>20</v>
      </c>
      <c r="CK58" s="963">
        <v>25</v>
      </c>
      <c r="CL58" s="963">
        <v>20</v>
      </c>
      <c r="CM58" s="963">
        <v>17</v>
      </c>
      <c r="CN58" s="963">
        <v>9</v>
      </c>
      <c r="CO58" s="963">
        <v>8</v>
      </c>
      <c r="CP58" s="963">
        <v>12</v>
      </c>
      <c r="CQ58" s="963">
        <v>4</v>
      </c>
      <c r="CR58" s="963">
        <v>4</v>
      </c>
      <c r="CS58" s="963">
        <v>2</v>
      </c>
      <c r="CT58" s="963">
        <v>6</v>
      </c>
      <c r="CU58" s="963">
        <v>3</v>
      </c>
      <c r="CV58" s="963">
        <v>1</v>
      </c>
      <c r="CW58" s="963">
        <v>4</v>
      </c>
      <c r="CX58" s="963">
        <v>7</v>
      </c>
      <c r="CY58" s="963">
        <v>1</v>
      </c>
      <c r="CZ58" s="964" t="s">
        <v>732</v>
      </c>
      <c r="DA58" s="963">
        <v>1902</v>
      </c>
      <c r="DB58" s="963">
        <v>7</v>
      </c>
      <c r="DC58" s="963">
        <v>2</v>
      </c>
      <c r="DD58" s="963">
        <v>4</v>
      </c>
      <c r="DE58" s="963">
        <v>1</v>
      </c>
      <c r="DF58" s="963">
        <v>2</v>
      </c>
      <c r="DG58" s="963">
        <v>1</v>
      </c>
      <c r="DH58" s="963">
        <v>2</v>
      </c>
      <c r="DI58" s="963">
        <v>1</v>
      </c>
      <c r="DJ58" s="964" t="s">
        <v>732</v>
      </c>
      <c r="DK58" s="963">
        <v>1</v>
      </c>
      <c r="DL58" s="964" t="s">
        <v>732</v>
      </c>
      <c r="DM58" s="963">
        <v>2</v>
      </c>
      <c r="DN58" s="963">
        <v>2</v>
      </c>
      <c r="DO58" s="963">
        <v>3</v>
      </c>
      <c r="DP58" s="964" t="s">
        <v>732</v>
      </c>
      <c r="DQ58" s="963">
        <v>2</v>
      </c>
      <c r="DR58" s="963">
        <v>1</v>
      </c>
      <c r="DS58" s="963">
        <v>3</v>
      </c>
      <c r="DT58" s="963">
        <v>3</v>
      </c>
      <c r="DU58" s="963">
        <v>2</v>
      </c>
      <c r="DV58" s="963">
        <v>1</v>
      </c>
      <c r="DW58" s="963">
        <v>1</v>
      </c>
      <c r="DX58" s="963">
        <v>3</v>
      </c>
      <c r="DY58" s="963">
        <v>5</v>
      </c>
      <c r="DZ58" s="963">
        <v>6</v>
      </c>
      <c r="EA58" s="963">
        <v>3</v>
      </c>
      <c r="EB58" s="963">
        <v>3</v>
      </c>
      <c r="EC58" s="963">
        <v>4</v>
      </c>
      <c r="ED58" s="963">
        <v>5</v>
      </c>
      <c r="EE58" s="963">
        <v>6</v>
      </c>
      <c r="EF58" s="963">
        <v>6</v>
      </c>
      <c r="EG58" s="963">
        <v>3</v>
      </c>
      <c r="EH58" s="963">
        <v>3</v>
      </c>
      <c r="EI58" s="963">
        <v>5</v>
      </c>
      <c r="EJ58" s="963">
        <v>8</v>
      </c>
      <c r="EK58" s="963">
        <v>9</v>
      </c>
      <c r="EL58" s="963">
        <v>9</v>
      </c>
      <c r="EM58" s="963">
        <v>11</v>
      </c>
      <c r="EN58" s="963">
        <v>10</v>
      </c>
      <c r="EO58" s="963">
        <v>6</v>
      </c>
      <c r="EP58" s="963">
        <v>17</v>
      </c>
      <c r="EQ58" s="963">
        <v>16</v>
      </c>
      <c r="ER58" s="963">
        <v>16</v>
      </c>
      <c r="ES58" s="963">
        <v>20</v>
      </c>
      <c r="ET58" s="963">
        <v>21</v>
      </c>
      <c r="EU58" s="963">
        <v>21</v>
      </c>
      <c r="EV58" s="963">
        <v>24</v>
      </c>
      <c r="EW58" s="963">
        <v>21</v>
      </c>
      <c r="EX58" s="963">
        <v>25</v>
      </c>
      <c r="EY58" s="963">
        <v>33</v>
      </c>
      <c r="EZ58" s="963">
        <v>35</v>
      </c>
      <c r="FA58" s="963">
        <v>31</v>
      </c>
      <c r="FB58" s="963">
        <v>36</v>
      </c>
      <c r="FC58" s="963">
        <v>40</v>
      </c>
      <c r="FD58" s="963">
        <v>38</v>
      </c>
      <c r="FE58" s="963">
        <v>38</v>
      </c>
      <c r="FF58" s="963">
        <v>34</v>
      </c>
      <c r="FG58" s="963">
        <v>25</v>
      </c>
      <c r="FH58" s="963">
        <v>40</v>
      </c>
      <c r="FI58" s="963">
        <v>35</v>
      </c>
      <c r="FJ58" s="963">
        <v>41</v>
      </c>
      <c r="FK58" s="963">
        <v>45</v>
      </c>
      <c r="FL58" s="963">
        <v>40</v>
      </c>
      <c r="FM58" s="963">
        <v>42</v>
      </c>
      <c r="FN58" s="963">
        <v>53</v>
      </c>
      <c r="FO58" s="963">
        <v>53</v>
      </c>
      <c r="FP58" s="963">
        <v>43</v>
      </c>
      <c r="FQ58" s="963">
        <v>48</v>
      </c>
      <c r="FR58" s="963">
        <v>41</v>
      </c>
      <c r="FS58" s="963">
        <v>39</v>
      </c>
      <c r="FT58" s="963">
        <v>33</v>
      </c>
      <c r="FU58" s="963">
        <v>49</v>
      </c>
      <c r="FV58" s="963">
        <v>50</v>
      </c>
      <c r="FW58" s="963">
        <v>34</v>
      </c>
      <c r="FX58" s="963">
        <v>52</v>
      </c>
      <c r="FY58" s="963">
        <v>58</v>
      </c>
      <c r="FZ58" s="963">
        <v>39</v>
      </c>
      <c r="GA58" s="963">
        <v>43</v>
      </c>
      <c r="GB58" s="963">
        <v>51</v>
      </c>
      <c r="GC58" s="963">
        <v>39</v>
      </c>
      <c r="GD58" s="963">
        <v>34</v>
      </c>
      <c r="GE58" s="963">
        <v>29</v>
      </c>
      <c r="GF58" s="963">
        <v>23</v>
      </c>
      <c r="GG58" s="963">
        <v>33</v>
      </c>
      <c r="GH58" s="963">
        <v>26</v>
      </c>
      <c r="GI58" s="963">
        <v>30</v>
      </c>
      <c r="GJ58" s="963">
        <v>19</v>
      </c>
      <c r="GK58" s="963">
        <v>21</v>
      </c>
      <c r="GL58" s="963">
        <v>12</v>
      </c>
      <c r="GM58" s="963">
        <v>12</v>
      </c>
      <c r="GN58" s="963">
        <v>8</v>
      </c>
      <c r="GO58" s="963">
        <v>7</v>
      </c>
      <c r="GP58" s="963">
        <v>11</v>
      </c>
      <c r="GQ58" s="963">
        <v>4</v>
      </c>
      <c r="GR58" s="963">
        <v>7</v>
      </c>
      <c r="GS58" s="963">
        <v>6</v>
      </c>
      <c r="GT58" s="963">
        <v>2</v>
      </c>
      <c r="GU58" s="963">
        <v>3</v>
      </c>
      <c r="GV58" s="963">
        <v>7</v>
      </c>
      <c r="GW58" s="963">
        <v>1</v>
      </c>
      <c r="GX58" s="963">
        <v>2</v>
      </c>
      <c r="GY58" s="963">
        <v>1933</v>
      </c>
      <c r="GZ58" s="963">
        <v>9</v>
      </c>
      <c r="HA58" s="963">
        <v>3</v>
      </c>
      <c r="HB58" s="963">
        <v>1</v>
      </c>
      <c r="HC58" s="963">
        <v>4</v>
      </c>
      <c r="HD58" s="963">
        <v>1</v>
      </c>
      <c r="HE58" s="964" t="s">
        <v>732</v>
      </c>
      <c r="HF58" s="963">
        <v>3</v>
      </c>
      <c r="HG58" s="963">
        <v>1</v>
      </c>
      <c r="HH58" s="964" t="s">
        <v>732</v>
      </c>
      <c r="HI58" s="964" t="s">
        <v>732</v>
      </c>
      <c r="HJ58" s="963">
        <v>3</v>
      </c>
      <c r="HK58" s="963">
        <v>1</v>
      </c>
      <c r="HL58" s="963">
        <v>1</v>
      </c>
      <c r="HM58" s="963">
        <v>1</v>
      </c>
      <c r="HN58" s="963">
        <v>2</v>
      </c>
      <c r="HO58" s="963">
        <v>2</v>
      </c>
      <c r="HP58" s="963">
        <v>2</v>
      </c>
      <c r="HQ58" s="964" t="s">
        <v>732</v>
      </c>
      <c r="HR58" s="963">
        <v>4</v>
      </c>
      <c r="HS58" s="963">
        <v>2</v>
      </c>
      <c r="HT58" s="964" t="s">
        <v>732</v>
      </c>
      <c r="HU58" s="963">
        <v>4</v>
      </c>
      <c r="HV58" s="963">
        <v>2</v>
      </c>
      <c r="HW58" s="963">
        <v>2</v>
      </c>
      <c r="HX58" s="964" t="s">
        <v>732</v>
      </c>
      <c r="HY58" s="963">
        <v>1</v>
      </c>
      <c r="HZ58" s="963">
        <v>2</v>
      </c>
      <c r="IA58" s="963">
        <v>7</v>
      </c>
      <c r="IB58" s="963">
        <v>9</v>
      </c>
      <c r="IC58" s="963">
        <v>1</v>
      </c>
      <c r="ID58" s="963">
        <v>8</v>
      </c>
      <c r="IE58" s="963">
        <v>7</v>
      </c>
      <c r="IF58" s="963">
        <v>8</v>
      </c>
      <c r="IG58" s="963">
        <v>8</v>
      </c>
      <c r="IH58" s="963">
        <v>9</v>
      </c>
      <c r="II58" s="963">
        <v>7</v>
      </c>
      <c r="IJ58" s="963">
        <v>6</v>
      </c>
      <c r="IK58" s="963">
        <v>6</v>
      </c>
      <c r="IL58" s="963">
        <v>12</v>
      </c>
      <c r="IM58" s="963">
        <v>13</v>
      </c>
      <c r="IN58" s="963">
        <v>22</v>
      </c>
      <c r="IO58" s="963">
        <v>20</v>
      </c>
      <c r="IP58" s="963">
        <v>22</v>
      </c>
      <c r="IQ58" s="963">
        <v>10</v>
      </c>
      <c r="IR58" s="963">
        <v>17</v>
      </c>
      <c r="IS58" s="963">
        <v>17</v>
      </c>
      <c r="IT58" s="963">
        <v>21</v>
      </c>
      <c r="IU58" s="963">
        <v>16</v>
      </c>
      <c r="IV58" s="963">
        <v>25</v>
      </c>
      <c r="IW58" s="963">
        <v>15</v>
      </c>
      <c r="IX58" s="963">
        <v>39</v>
      </c>
      <c r="IY58" s="963">
        <v>30</v>
      </c>
      <c r="IZ58" s="963">
        <v>38</v>
      </c>
      <c r="JA58" s="963">
        <v>32</v>
      </c>
      <c r="JB58" s="963">
        <v>37</v>
      </c>
      <c r="JC58" s="963">
        <v>30</v>
      </c>
      <c r="JD58" s="963">
        <v>49</v>
      </c>
      <c r="JE58" s="963">
        <v>45</v>
      </c>
      <c r="JF58" s="963">
        <v>33</v>
      </c>
      <c r="JG58" s="963">
        <v>48</v>
      </c>
      <c r="JH58" s="963">
        <v>38</v>
      </c>
      <c r="JI58" s="963">
        <v>50</v>
      </c>
      <c r="JJ58" s="963">
        <v>51</v>
      </c>
      <c r="JK58" s="963">
        <v>43</v>
      </c>
      <c r="JL58" s="963">
        <v>44</v>
      </c>
      <c r="JM58" s="963">
        <v>29</v>
      </c>
      <c r="JN58" s="963">
        <v>56</v>
      </c>
      <c r="JO58" s="963">
        <v>53</v>
      </c>
      <c r="JP58" s="963">
        <v>37</v>
      </c>
      <c r="JQ58" s="963">
        <v>38</v>
      </c>
      <c r="JR58" s="963">
        <v>48</v>
      </c>
      <c r="JS58" s="963">
        <v>42</v>
      </c>
      <c r="JT58" s="963">
        <v>33</v>
      </c>
      <c r="JU58" s="963">
        <v>44</v>
      </c>
      <c r="JV58" s="963">
        <v>40</v>
      </c>
      <c r="JW58" s="963">
        <v>53</v>
      </c>
      <c r="JX58" s="963">
        <v>35</v>
      </c>
      <c r="JY58" s="963">
        <v>45</v>
      </c>
      <c r="JZ58" s="963">
        <v>37</v>
      </c>
      <c r="KA58" s="963">
        <v>41</v>
      </c>
      <c r="KB58" s="963">
        <v>39</v>
      </c>
      <c r="KC58" s="963">
        <v>48</v>
      </c>
      <c r="KD58" s="963">
        <v>38</v>
      </c>
      <c r="KE58" s="963">
        <v>32</v>
      </c>
      <c r="KF58" s="963">
        <v>23</v>
      </c>
      <c r="KG58" s="963">
        <v>29</v>
      </c>
      <c r="KH58" s="963">
        <v>22</v>
      </c>
      <c r="KI58" s="963">
        <v>14</v>
      </c>
      <c r="KJ58" s="963">
        <v>24</v>
      </c>
      <c r="KK58" s="963">
        <v>15</v>
      </c>
      <c r="KL58" s="963">
        <v>19</v>
      </c>
      <c r="KM58" s="963">
        <v>10</v>
      </c>
      <c r="KN58" s="963">
        <v>10</v>
      </c>
      <c r="KO58" s="963">
        <v>9</v>
      </c>
      <c r="KP58" s="963">
        <v>8</v>
      </c>
      <c r="KQ58" s="963">
        <v>4</v>
      </c>
      <c r="KR58" s="963">
        <v>3</v>
      </c>
      <c r="KS58" s="963">
        <v>1</v>
      </c>
      <c r="KT58" s="963">
        <v>3</v>
      </c>
      <c r="KU58" s="963">
        <v>4</v>
      </c>
      <c r="KV58" s="963">
        <v>3</v>
      </c>
      <c r="KW58" s="963">
        <v>1997</v>
      </c>
      <c r="KX58" s="963">
        <v>10</v>
      </c>
      <c r="KY58" s="963">
        <v>3</v>
      </c>
      <c r="KZ58" s="963">
        <v>2</v>
      </c>
      <c r="LA58" s="963">
        <v>2</v>
      </c>
      <c r="LB58" s="963">
        <v>3</v>
      </c>
      <c r="LC58" s="964" t="s">
        <v>732</v>
      </c>
      <c r="LD58" s="964" t="s">
        <v>732</v>
      </c>
      <c r="LE58" s="963">
        <v>1</v>
      </c>
      <c r="LF58" s="963">
        <v>2</v>
      </c>
      <c r="LG58" s="963">
        <v>1</v>
      </c>
      <c r="LH58" s="963">
        <v>1</v>
      </c>
      <c r="LI58" s="964" t="s">
        <v>732</v>
      </c>
      <c r="LJ58" s="963">
        <v>2</v>
      </c>
      <c r="LK58" s="963">
        <v>2</v>
      </c>
      <c r="LL58" s="964" t="s">
        <v>732</v>
      </c>
      <c r="LM58" s="964" t="s">
        <v>732</v>
      </c>
      <c r="LN58" s="964" t="s">
        <v>732</v>
      </c>
      <c r="LO58" s="963">
        <v>3</v>
      </c>
      <c r="LP58" s="963">
        <v>2</v>
      </c>
      <c r="LQ58" s="963">
        <v>1</v>
      </c>
      <c r="LR58" s="963">
        <v>1</v>
      </c>
      <c r="LS58" s="963">
        <v>3</v>
      </c>
      <c r="LT58" s="963">
        <v>3</v>
      </c>
      <c r="LU58" s="963">
        <v>2</v>
      </c>
      <c r="LV58" s="963">
        <v>5</v>
      </c>
      <c r="LW58" s="963">
        <v>3</v>
      </c>
      <c r="LX58" s="963">
        <v>5</v>
      </c>
      <c r="LY58" s="963">
        <v>5</v>
      </c>
      <c r="LZ58" s="963">
        <v>5</v>
      </c>
      <c r="MA58" s="963">
        <v>3</v>
      </c>
      <c r="MB58" s="963">
        <v>1</v>
      </c>
      <c r="MC58" s="963">
        <v>3</v>
      </c>
      <c r="MD58" s="963">
        <v>6</v>
      </c>
      <c r="ME58" s="963">
        <v>6</v>
      </c>
      <c r="MF58" s="963">
        <v>4</v>
      </c>
      <c r="MG58" s="963">
        <v>11</v>
      </c>
      <c r="MH58" s="963">
        <v>11</v>
      </c>
      <c r="MI58" s="963">
        <v>11</v>
      </c>
      <c r="MJ58" s="963">
        <v>11</v>
      </c>
      <c r="MK58" s="963">
        <v>10</v>
      </c>
      <c r="ML58" s="963">
        <v>12</v>
      </c>
      <c r="MM58" s="963">
        <v>18</v>
      </c>
      <c r="MN58" s="963">
        <v>21</v>
      </c>
      <c r="MO58" s="963">
        <v>15</v>
      </c>
      <c r="MP58" s="963">
        <v>17</v>
      </c>
      <c r="MQ58" s="963">
        <v>23</v>
      </c>
      <c r="MR58" s="963">
        <v>22</v>
      </c>
      <c r="MS58" s="963">
        <v>30</v>
      </c>
      <c r="MT58" s="963">
        <v>28</v>
      </c>
      <c r="MU58" s="963">
        <v>30</v>
      </c>
      <c r="MV58" s="963">
        <v>25</v>
      </c>
      <c r="MW58" s="963">
        <v>22</v>
      </c>
      <c r="MX58" s="963">
        <v>32</v>
      </c>
      <c r="MY58" s="963">
        <v>26</v>
      </c>
      <c r="MZ58" s="963">
        <v>42</v>
      </c>
      <c r="NA58" s="963">
        <v>37</v>
      </c>
      <c r="NB58" s="963">
        <v>48</v>
      </c>
      <c r="NC58" s="963">
        <v>35</v>
      </c>
      <c r="ND58" s="963">
        <v>37</v>
      </c>
      <c r="NE58" s="963">
        <v>47</v>
      </c>
      <c r="NF58" s="963">
        <v>40</v>
      </c>
      <c r="NG58" s="963">
        <v>50</v>
      </c>
      <c r="NH58" s="963">
        <v>53</v>
      </c>
      <c r="NI58" s="963">
        <v>45</v>
      </c>
      <c r="NJ58" s="963">
        <v>54</v>
      </c>
      <c r="NK58" s="963">
        <v>58</v>
      </c>
      <c r="NL58" s="963">
        <v>43</v>
      </c>
      <c r="NM58" s="963">
        <v>50</v>
      </c>
      <c r="NN58" s="963">
        <v>49</v>
      </c>
      <c r="NO58" s="963">
        <v>43</v>
      </c>
      <c r="NP58" s="963">
        <v>51</v>
      </c>
      <c r="NQ58" s="963">
        <v>37</v>
      </c>
      <c r="NR58" s="963">
        <v>40</v>
      </c>
      <c r="NS58" s="963">
        <v>52</v>
      </c>
      <c r="NT58" s="963">
        <v>53</v>
      </c>
      <c r="NU58" s="963">
        <v>44</v>
      </c>
      <c r="NV58" s="963">
        <v>38</v>
      </c>
      <c r="NW58" s="963">
        <v>41</v>
      </c>
      <c r="NX58" s="963">
        <v>49</v>
      </c>
      <c r="NY58" s="963">
        <v>47</v>
      </c>
      <c r="NZ58" s="963">
        <v>51</v>
      </c>
      <c r="OA58" s="963">
        <v>35</v>
      </c>
      <c r="OB58" s="963">
        <v>32</v>
      </c>
      <c r="OC58" s="963">
        <v>25</v>
      </c>
      <c r="OD58" s="963">
        <v>28</v>
      </c>
      <c r="OE58" s="963">
        <v>27</v>
      </c>
      <c r="OF58" s="963">
        <v>20</v>
      </c>
      <c r="OG58" s="963">
        <v>20</v>
      </c>
      <c r="OH58" s="963">
        <v>20</v>
      </c>
      <c r="OI58" s="963">
        <v>25</v>
      </c>
      <c r="OJ58" s="963">
        <v>20</v>
      </c>
      <c r="OK58" s="963">
        <v>9</v>
      </c>
      <c r="OL58" s="963">
        <v>6</v>
      </c>
      <c r="OM58" s="963">
        <v>10</v>
      </c>
      <c r="ON58" s="963">
        <v>6</v>
      </c>
      <c r="OO58" s="963">
        <v>6</v>
      </c>
      <c r="OP58" s="963">
        <v>4</v>
      </c>
      <c r="OQ58" s="963">
        <v>2</v>
      </c>
      <c r="OR58" s="963">
        <v>1</v>
      </c>
      <c r="OS58" s="963">
        <v>1</v>
      </c>
      <c r="OT58" s="963">
        <v>1</v>
      </c>
      <c r="OU58" s="963">
        <v>2161</v>
      </c>
      <c r="OV58" s="963">
        <v>12</v>
      </c>
      <c r="OW58" s="963">
        <v>4</v>
      </c>
      <c r="OX58" s="963">
        <v>4</v>
      </c>
      <c r="OY58" s="964" t="s">
        <v>732</v>
      </c>
      <c r="OZ58" s="964" t="s">
        <v>732</v>
      </c>
      <c r="PA58" s="963">
        <v>1</v>
      </c>
      <c r="PB58" s="963">
        <v>1</v>
      </c>
      <c r="PC58" s="963">
        <v>1</v>
      </c>
      <c r="PD58" s="964" t="s">
        <v>732</v>
      </c>
      <c r="PE58" s="964" t="s">
        <v>732</v>
      </c>
      <c r="PF58" s="964" t="s">
        <v>732</v>
      </c>
      <c r="PG58" s="963">
        <v>2</v>
      </c>
      <c r="PH58" s="963">
        <v>1</v>
      </c>
      <c r="PI58" s="964" t="s">
        <v>732</v>
      </c>
      <c r="PJ58" s="963">
        <v>1</v>
      </c>
      <c r="PK58" s="963">
        <v>1</v>
      </c>
      <c r="PL58" s="963">
        <v>3</v>
      </c>
      <c r="PM58" s="963">
        <v>2</v>
      </c>
      <c r="PN58" s="963">
        <v>1</v>
      </c>
      <c r="PO58" s="963">
        <v>5</v>
      </c>
      <c r="PP58" s="963">
        <v>1</v>
      </c>
      <c r="PQ58" s="963">
        <v>2</v>
      </c>
      <c r="PR58" s="963">
        <v>2</v>
      </c>
      <c r="PS58" s="963">
        <v>1</v>
      </c>
      <c r="PT58" s="963">
        <v>3</v>
      </c>
      <c r="PU58" s="963">
        <v>1</v>
      </c>
      <c r="PV58" s="963">
        <v>4</v>
      </c>
      <c r="PW58" s="963">
        <v>7</v>
      </c>
      <c r="PX58" s="963">
        <v>7</v>
      </c>
      <c r="PY58" s="963">
        <v>3</v>
      </c>
      <c r="PZ58" s="963">
        <v>3</v>
      </c>
      <c r="QA58" s="963">
        <v>3</v>
      </c>
      <c r="QB58" s="963">
        <v>3</v>
      </c>
      <c r="QC58" s="963">
        <v>9</v>
      </c>
      <c r="QD58" s="963">
        <v>9</v>
      </c>
      <c r="QE58" s="963">
        <v>6</v>
      </c>
      <c r="QF58" s="963">
        <v>12</v>
      </c>
      <c r="QG58" s="963">
        <v>9</v>
      </c>
      <c r="QH58" s="963">
        <v>11</v>
      </c>
      <c r="QI58" s="963">
        <v>14</v>
      </c>
      <c r="QJ58" s="963">
        <v>11</v>
      </c>
      <c r="QK58" s="963">
        <v>15</v>
      </c>
      <c r="QL58" s="963">
        <v>17</v>
      </c>
      <c r="QM58" s="963">
        <v>18</v>
      </c>
      <c r="QN58" s="963">
        <v>22</v>
      </c>
      <c r="QO58" s="963">
        <v>16</v>
      </c>
      <c r="QP58" s="963">
        <v>22</v>
      </c>
      <c r="QQ58" s="963">
        <v>27</v>
      </c>
      <c r="QR58" s="963">
        <v>22</v>
      </c>
      <c r="QS58" s="963">
        <v>37</v>
      </c>
      <c r="QT58" s="963">
        <v>34</v>
      </c>
      <c r="QU58" s="963">
        <v>28</v>
      </c>
      <c r="QV58" s="963">
        <v>31</v>
      </c>
      <c r="QW58" s="963">
        <v>36</v>
      </c>
      <c r="QX58" s="963">
        <v>32</v>
      </c>
      <c r="QY58" s="963">
        <v>39</v>
      </c>
      <c r="QZ58" s="963">
        <v>44</v>
      </c>
      <c r="RA58" s="963">
        <v>38</v>
      </c>
      <c r="RB58" s="963">
        <v>57</v>
      </c>
      <c r="RC58" s="963">
        <v>44</v>
      </c>
      <c r="RD58" s="963">
        <v>56</v>
      </c>
      <c r="RE58" s="963">
        <v>50</v>
      </c>
      <c r="RF58" s="963">
        <v>49</v>
      </c>
      <c r="RG58" s="963">
        <v>49</v>
      </c>
      <c r="RH58" s="963">
        <v>45</v>
      </c>
      <c r="RI58" s="963">
        <v>50</v>
      </c>
      <c r="RJ58" s="963">
        <v>46</v>
      </c>
      <c r="RK58" s="963">
        <v>64</v>
      </c>
      <c r="RL58" s="963">
        <v>51</v>
      </c>
      <c r="RM58" s="963">
        <v>54</v>
      </c>
      <c r="RN58" s="963">
        <v>55</v>
      </c>
      <c r="RO58" s="963">
        <v>47</v>
      </c>
      <c r="RP58" s="963">
        <v>52</v>
      </c>
      <c r="RQ58" s="963">
        <v>51</v>
      </c>
      <c r="RR58" s="963">
        <v>49</v>
      </c>
      <c r="RS58" s="963">
        <v>47</v>
      </c>
      <c r="RT58" s="963">
        <v>44</v>
      </c>
      <c r="RU58" s="963">
        <v>57</v>
      </c>
      <c r="RV58" s="963">
        <v>36</v>
      </c>
      <c r="RW58" s="963">
        <v>59</v>
      </c>
      <c r="RX58" s="963">
        <v>43</v>
      </c>
      <c r="RY58" s="963">
        <v>38</v>
      </c>
      <c r="RZ58" s="963">
        <v>36</v>
      </c>
      <c r="SA58" s="963">
        <v>37</v>
      </c>
      <c r="SB58" s="963">
        <v>41</v>
      </c>
      <c r="SC58" s="963">
        <v>26</v>
      </c>
      <c r="SD58" s="963">
        <v>31</v>
      </c>
      <c r="SE58" s="963">
        <v>24</v>
      </c>
      <c r="SF58" s="963">
        <v>23</v>
      </c>
      <c r="SG58" s="963">
        <v>20</v>
      </c>
      <c r="SH58" s="963">
        <v>20</v>
      </c>
      <c r="SI58" s="963">
        <v>14</v>
      </c>
      <c r="SJ58" s="963">
        <v>14</v>
      </c>
      <c r="SK58" s="963">
        <v>11</v>
      </c>
      <c r="SL58" s="963">
        <v>9</v>
      </c>
      <c r="SM58" s="963">
        <v>10</v>
      </c>
      <c r="SN58" s="963">
        <v>5</v>
      </c>
      <c r="SO58" s="964" t="s">
        <v>732</v>
      </c>
      <c r="SP58" s="963">
        <v>8</v>
      </c>
      <c r="SQ58" s="963">
        <v>1</v>
      </c>
      <c r="SR58" s="964" t="s">
        <v>732</v>
      </c>
      <c r="SS58" s="963">
        <v>2033</v>
      </c>
      <c r="ST58" s="963">
        <v>6</v>
      </c>
      <c r="SU58" s="963">
        <v>7</v>
      </c>
      <c r="SV58" s="963">
        <v>3</v>
      </c>
      <c r="SW58" s="963">
        <v>1</v>
      </c>
      <c r="SX58" s="963">
        <v>1</v>
      </c>
      <c r="SY58" s="964" t="s">
        <v>732</v>
      </c>
      <c r="SZ58" s="963">
        <v>1</v>
      </c>
      <c r="TA58" s="963">
        <v>1</v>
      </c>
      <c r="TB58" s="964" t="s">
        <v>732</v>
      </c>
      <c r="TC58" s="963">
        <v>3</v>
      </c>
      <c r="TD58" s="963">
        <v>2</v>
      </c>
      <c r="TE58" s="964" t="s">
        <v>732</v>
      </c>
      <c r="TF58" s="964" t="s">
        <v>732</v>
      </c>
      <c r="TG58" s="963">
        <v>2</v>
      </c>
      <c r="TH58" s="963">
        <v>2</v>
      </c>
      <c r="TI58" s="963">
        <v>1</v>
      </c>
      <c r="TJ58" s="963">
        <v>2</v>
      </c>
      <c r="TK58" s="963">
        <v>2</v>
      </c>
      <c r="TL58" s="963">
        <v>1</v>
      </c>
      <c r="TM58" s="964" t="s">
        <v>732</v>
      </c>
      <c r="TN58" s="963">
        <v>1</v>
      </c>
      <c r="TO58" s="963">
        <v>1</v>
      </c>
      <c r="TP58" s="963">
        <v>2</v>
      </c>
      <c r="TQ58" s="963">
        <v>3</v>
      </c>
      <c r="TR58" s="963">
        <v>2</v>
      </c>
      <c r="TS58" s="963">
        <v>3</v>
      </c>
      <c r="TT58" s="963">
        <v>5</v>
      </c>
      <c r="TU58" s="963">
        <v>2</v>
      </c>
      <c r="TV58" s="963">
        <v>4</v>
      </c>
      <c r="TW58" s="963">
        <v>4</v>
      </c>
      <c r="TX58" s="963">
        <v>5</v>
      </c>
      <c r="TY58" s="963">
        <v>7</v>
      </c>
      <c r="TZ58" s="963">
        <v>7</v>
      </c>
      <c r="UA58" s="963">
        <v>6</v>
      </c>
      <c r="UB58" s="963">
        <v>9</v>
      </c>
      <c r="UC58" s="963">
        <v>8</v>
      </c>
      <c r="UD58" s="963">
        <v>7</v>
      </c>
      <c r="UE58" s="963">
        <v>14</v>
      </c>
      <c r="UF58" s="963">
        <v>15</v>
      </c>
      <c r="UG58" s="963">
        <v>16</v>
      </c>
      <c r="UH58" s="963">
        <v>8</v>
      </c>
      <c r="UI58" s="963">
        <v>7</v>
      </c>
      <c r="UJ58" s="963">
        <v>13</v>
      </c>
      <c r="UK58" s="963">
        <v>8</v>
      </c>
      <c r="UL58" s="963">
        <v>12</v>
      </c>
      <c r="UM58" s="963">
        <v>21</v>
      </c>
      <c r="UN58" s="963">
        <v>18</v>
      </c>
      <c r="UO58" s="963">
        <v>17</v>
      </c>
      <c r="UP58" s="963">
        <v>26</v>
      </c>
      <c r="UQ58" s="963">
        <v>25</v>
      </c>
      <c r="UR58" s="963">
        <v>23</v>
      </c>
      <c r="US58" s="963">
        <v>29</v>
      </c>
      <c r="UT58" s="963">
        <v>27</v>
      </c>
      <c r="UU58" s="963">
        <v>37</v>
      </c>
      <c r="UV58" s="963">
        <v>32</v>
      </c>
      <c r="UW58" s="963">
        <v>30</v>
      </c>
      <c r="UX58" s="963">
        <v>40</v>
      </c>
      <c r="UY58" s="963">
        <v>34</v>
      </c>
      <c r="UZ58" s="963">
        <v>48</v>
      </c>
      <c r="VA58" s="963">
        <v>47</v>
      </c>
      <c r="VB58" s="963">
        <v>32</v>
      </c>
      <c r="VC58" s="963">
        <v>36</v>
      </c>
      <c r="VD58" s="963">
        <v>49</v>
      </c>
      <c r="VE58" s="963">
        <v>38</v>
      </c>
      <c r="VF58" s="963">
        <v>51</v>
      </c>
      <c r="VG58" s="963">
        <v>46</v>
      </c>
      <c r="VH58" s="963">
        <v>54</v>
      </c>
      <c r="VI58" s="963">
        <v>38</v>
      </c>
      <c r="VJ58" s="963">
        <v>60</v>
      </c>
      <c r="VK58" s="963">
        <v>50</v>
      </c>
      <c r="VL58" s="963">
        <v>51</v>
      </c>
      <c r="VM58" s="963">
        <v>60</v>
      </c>
      <c r="VN58" s="963">
        <v>59</v>
      </c>
      <c r="VO58" s="963">
        <v>47</v>
      </c>
      <c r="VP58" s="963">
        <v>36</v>
      </c>
      <c r="VQ58" s="963">
        <v>61</v>
      </c>
      <c r="VR58" s="963">
        <v>54</v>
      </c>
      <c r="VS58" s="963">
        <v>46</v>
      </c>
      <c r="VT58" s="963">
        <v>54</v>
      </c>
      <c r="VU58" s="963">
        <v>33</v>
      </c>
      <c r="VV58" s="963">
        <v>58</v>
      </c>
      <c r="VW58" s="963">
        <v>23</v>
      </c>
      <c r="VX58" s="963">
        <v>32</v>
      </c>
      <c r="VY58" s="963">
        <v>44</v>
      </c>
      <c r="VZ58" s="963">
        <v>42</v>
      </c>
      <c r="WA58" s="963">
        <v>30</v>
      </c>
      <c r="WB58" s="963">
        <v>38</v>
      </c>
      <c r="WC58" s="963">
        <v>28</v>
      </c>
      <c r="WD58" s="963">
        <v>17</v>
      </c>
      <c r="WE58" s="963">
        <v>29</v>
      </c>
      <c r="WF58" s="963">
        <v>15</v>
      </c>
      <c r="WG58" s="963">
        <v>13</v>
      </c>
      <c r="WH58" s="963">
        <v>9</v>
      </c>
      <c r="WI58" s="963">
        <v>8</v>
      </c>
      <c r="WJ58" s="963">
        <v>8</v>
      </c>
      <c r="WK58" s="963">
        <v>5</v>
      </c>
      <c r="WL58" s="963">
        <v>7</v>
      </c>
      <c r="WM58" s="963">
        <v>2</v>
      </c>
      <c r="WN58" s="963">
        <v>4</v>
      </c>
      <c r="WO58" s="963">
        <v>2</v>
      </c>
      <c r="WP58" s="963">
        <v>1</v>
      </c>
      <c r="WQ58" s="963">
        <v>1</v>
      </c>
      <c r="WR58" s="964" t="s">
        <v>732</v>
      </c>
      <c r="WS58" s="963">
        <v>1</v>
      </c>
      <c r="WT58" s="964" t="s">
        <v>732</v>
      </c>
      <c r="WU58" s="964" t="s">
        <v>732</v>
      </c>
      <c r="WV58" s="964" t="s">
        <v>732</v>
      </c>
      <c r="WW58" s="964" t="s">
        <v>732</v>
      </c>
      <c r="WX58" s="964" t="s">
        <v>732</v>
      </c>
      <c r="WY58" s="964" t="s">
        <v>732</v>
      </c>
      <c r="WZ58" s="964" t="s">
        <v>732</v>
      </c>
      <c r="XA58" s="964" t="s">
        <v>732</v>
      </c>
      <c r="XB58" s="964" t="s">
        <v>732</v>
      </c>
      <c r="XC58" s="964" t="s">
        <v>732</v>
      </c>
      <c r="XD58" s="964" t="s">
        <v>732</v>
      </c>
      <c r="XE58" s="964" t="s">
        <v>732</v>
      </c>
      <c r="XF58" s="964" t="s">
        <v>732</v>
      </c>
      <c r="XG58" s="963">
        <v>3</v>
      </c>
      <c r="XH58" s="963">
        <v>2065</v>
      </c>
      <c r="XI58" s="963">
        <v>8</v>
      </c>
      <c r="XJ58" s="963">
        <v>2</v>
      </c>
      <c r="XK58" s="963">
        <v>1</v>
      </c>
      <c r="XL58" s="963">
        <v>1</v>
      </c>
      <c r="XM58" s="964" t="s">
        <v>732</v>
      </c>
      <c r="XN58" s="964" t="s">
        <v>732</v>
      </c>
      <c r="XO58" s="964" t="s">
        <v>732</v>
      </c>
      <c r="XP58" s="963">
        <v>1</v>
      </c>
      <c r="XQ58" s="964" t="s">
        <v>732</v>
      </c>
      <c r="XR58" s="964" t="s">
        <v>732</v>
      </c>
      <c r="XS58" s="963">
        <v>1</v>
      </c>
      <c r="XT58" s="963">
        <v>1</v>
      </c>
      <c r="XU58" s="964" t="s">
        <v>732</v>
      </c>
      <c r="XV58" s="964" t="s">
        <v>732</v>
      </c>
      <c r="XW58" s="964" t="s">
        <v>732</v>
      </c>
      <c r="XX58" s="964" t="s">
        <v>732</v>
      </c>
      <c r="XY58" s="963">
        <v>3</v>
      </c>
      <c r="XZ58" s="964" t="s">
        <v>732</v>
      </c>
      <c r="YA58" s="963">
        <v>1</v>
      </c>
      <c r="YB58" s="963">
        <v>2</v>
      </c>
      <c r="YC58" s="963">
        <v>1</v>
      </c>
      <c r="YD58" s="963">
        <v>2</v>
      </c>
      <c r="YE58" s="963">
        <v>1</v>
      </c>
      <c r="YF58" s="963">
        <v>2</v>
      </c>
      <c r="YG58" s="963">
        <v>3</v>
      </c>
      <c r="YH58" s="963">
        <v>1</v>
      </c>
      <c r="YI58" s="963">
        <v>6</v>
      </c>
      <c r="YJ58" s="963">
        <v>4</v>
      </c>
      <c r="YK58" s="963">
        <v>5</v>
      </c>
      <c r="YL58" s="963">
        <v>4</v>
      </c>
      <c r="YM58" s="963">
        <v>1</v>
      </c>
      <c r="YN58" s="963">
        <v>2</v>
      </c>
      <c r="YO58" s="963">
        <v>4</v>
      </c>
      <c r="YP58" s="963">
        <v>5</v>
      </c>
      <c r="YQ58" s="963">
        <v>5</v>
      </c>
      <c r="YR58" s="963">
        <v>9</v>
      </c>
      <c r="YS58" s="963">
        <v>5</v>
      </c>
      <c r="YT58" s="963">
        <v>14</v>
      </c>
      <c r="YU58" s="963">
        <v>14</v>
      </c>
      <c r="YV58" s="963">
        <v>11</v>
      </c>
      <c r="YW58" s="963">
        <v>16</v>
      </c>
      <c r="YX58" s="963">
        <v>14</v>
      </c>
      <c r="YY58" s="963">
        <v>8</v>
      </c>
      <c r="YZ58" s="963">
        <v>16</v>
      </c>
      <c r="ZA58" s="963">
        <v>12</v>
      </c>
      <c r="ZB58" s="963">
        <v>20</v>
      </c>
      <c r="ZC58" s="963">
        <v>17</v>
      </c>
      <c r="ZD58" s="963">
        <v>19</v>
      </c>
      <c r="ZE58" s="963">
        <v>28</v>
      </c>
      <c r="ZF58" s="963">
        <v>26</v>
      </c>
      <c r="ZG58" s="963">
        <v>24</v>
      </c>
      <c r="ZH58" s="963">
        <v>29</v>
      </c>
      <c r="ZI58" s="963">
        <v>33</v>
      </c>
      <c r="ZJ58" s="963">
        <v>31</v>
      </c>
      <c r="ZK58" s="963">
        <v>36</v>
      </c>
      <c r="ZL58" s="963">
        <v>48</v>
      </c>
      <c r="ZM58" s="963">
        <v>48</v>
      </c>
      <c r="ZN58" s="963">
        <v>41</v>
      </c>
      <c r="ZO58" s="963">
        <v>42</v>
      </c>
      <c r="ZP58" s="963">
        <v>39</v>
      </c>
      <c r="ZQ58" s="963">
        <v>49</v>
      </c>
      <c r="ZR58" s="963">
        <v>49</v>
      </c>
      <c r="ZS58" s="963">
        <v>49</v>
      </c>
      <c r="ZT58" s="963">
        <v>52</v>
      </c>
      <c r="ZU58" s="963">
        <v>46</v>
      </c>
      <c r="ZV58" s="963">
        <v>59</v>
      </c>
      <c r="ZW58" s="963">
        <v>51</v>
      </c>
      <c r="ZX58" s="963">
        <v>47</v>
      </c>
      <c r="ZY58" s="963">
        <v>55</v>
      </c>
      <c r="ZZ58" s="963">
        <v>63</v>
      </c>
      <c r="AAA58" s="963">
        <v>53</v>
      </c>
      <c r="AAB58" s="963">
        <v>37</v>
      </c>
      <c r="AAC58" s="963">
        <v>51</v>
      </c>
      <c r="AAD58" s="963">
        <v>63</v>
      </c>
      <c r="AAE58" s="963">
        <v>50</v>
      </c>
      <c r="AAF58" s="963">
        <v>49</v>
      </c>
      <c r="AAG58" s="963">
        <v>47</v>
      </c>
      <c r="AAH58" s="963">
        <v>62</v>
      </c>
      <c r="AAI58" s="963">
        <v>35</v>
      </c>
      <c r="AAJ58" s="963">
        <v>45</v>
      </c>
      <c r="AAK58" s="963">
        <v>37</v>
      </c>
      <c r="AAL58" s="963">
        <v>34</v>
      </c>
      <c r="AAM58" s="963">
        <v>51</v>
      </c>
      <c r="AAN58" s="963">
        <v>49</v>
      </c>
      <c r="AAO58" s="963">
        <v>40</v>
      </c>
      <c r="AAP58" s="963">
        <v>33</v>
      </c>
      <c r="AAQ58" s="963">
        <v>26</v>
      </c>
      <c r="AAR58" s="963">
        <v>24</v>
      </c>
      <c r="AAS58" s="963">
        <v>18</v>
      </c>
      <c r="AAT58" s="963">
        <v>19</v>
      </c>
      <c r="AAU58" s="963">
        <v>12</v>
      </c>
      <c r="AAV58" s="963">
        <v>3</v>
      </c>
      <c r="AAW58" s="963">
        <v>7</v>
      </c>
      <c r="AAX58" s="963">
        <v>9</v>
      </c>
      <c r="AAY58" s="963">
        <v>6</v>
      </c>
      <c r="AAZ58" s="963">
        <v>5</v>
      </c>
      <c r="ABA58" s="963">
        <v>4</v>
      </c>
      <c r="ABB58" s="963">
        <v>3</v>
      </c>
      <c r="ABC58" s="963">
        <v>2</v>
      </c>
      <c r="ABD58" s="964" t="s">
        <v>732</v>
      </c>
      <c r="ABE58" s="964" t="s">
        <v>732</v>
      </c>
      <c r="ABF58" s="963">
        <v>1</v>
      </c>
      <c r="ABG58" s="963">
        <v>1</v>
      </c>
      <c r="ABH58" s="964" t="s">
        <v>732</v>
      </c>
      <c r="ABI58" s="963">
        <v>2</v>
      </c>
      <c r="ABJ58" s="964" t="s">
        <v>732</v>
      </c>
      <c r="ABK58" s="964" t="s">
        <v>732</v>
      </c>
      <c r="ABL58" s="964" t="s">
        <v>732</v>
      </c>
      <c r="ABM58" s="964" t="s">
        <v>732</v>
      </c>
      <c r="ABN58" s="964" t="s">
        <v>732</v>
      </c>
      <c r="ABO58" s="964" t="s">
        <v>732</v>
      </c>
      <c r="ABP58" s="964" t="s">
        <v>732</v>
      </c>
      <c r="ABQ58" s="964" t="s">
        <v>732</v>
      </c>
      <c r="ABR58" s="964" t="s">
        <v>732</v>
      </c>
      <c r="ABS58" s="964" t="s">
        <v>732</v>
      </c>
      <c r="ABT58" s="963">
        <v>2272</v>
      </c>
      <c r="ABU58" s="963">
        <v>13</v>
      </c>
      <c r="ABV58" s="963">
        <v>2</v>
      </c>
      <c r="ABW58" s="963">
        <v>1</v>
      </c>
      <c r="ABX58" s="963">
        <v>1</v>
      </c>
      <c r="ABY58" s="963">
        <v>1</v>
      </c>
      <c r="ABZ58" s="963">
        <v>1</v>
      </c>
      <c r="ACA58" s="964" t="s">
        <v>732</v>
      </c>
      <c r="ACB58" s="964" t="s">
        <v>732</v>
      </c>
      <c r="ACC58" s="963">
        <v>2</v>
      </c>
      <c r="ACD58" s="964" t="s">
        <v>732</v>
      </c>
      <c r="ACE58" s="963">
        <v>1</v>
      </c>
      <c r="ACF58" s="963">
        <v>2</v>
      </c>
      <c r="ACG58" s="963">
        <v>4</v>
      </c>
      <c r="ACH58" s="963">
        <v>3</v>
      </c>
      <c r="ACI58" s="963">
        <v>1</v>
      </c>
      <c r="ACJ58" s="963">
        <v>2</v>
      </c>
      <c r="ACK58" s="963">
        <v>3</v>
      </c>
      <c r="ACL58" s="963">
        <v>1</v>
      </c>
      <c r="ACM58" s="963">
        <v>4</v>
      </c>
      <c r="ACN58" s="964" t="s">
        <v>732</v>
      </c>
      <c r="ACO58" s="963">
        <v>4</v>
      </c>
      <c r="ACP58" s="964" t="s">
        <v>732</v>
      </c>
      <c r="ACQ58" s="963">
        <v>1</v>
      </c>
      <c r="ACR58" s="963">
        <v>5</v>
      </c>
      <c r="ACS58" s="963">
        <v>3</v>
      </c>
      <c r="ACT58" s="963">
        <v>1</v>
      </c>
      <c r="ACU58" s="963">
        <v>3</v>
      </c>
      <c r="ACV58" s="964" t="s">
        <v>732</v>
      </c>
      <c r="ACW58" s="963">
        <v>3</v>
      </c>
      <c r="ACX58" s="963">
        <v>4</v>
      </c>
      <c r="ACY58" s="963">
        <v>8</v>
      </c>
      <c r="ACZ58" s="963">
        <v>4</v>
      </c>
      <c r="ADA58" s="963">
        <v>6</v>
      </c>
      <c r="ADB58" s="963">
        <v>8</v>
      </c>
      <c r="ADC58" s="963">
        <v>4</v>
      </c>
      <c r="ADD58" s="963">
        <v>5</v>
      </c>
      <c r="ADE58" s="963">
        <v>2</v>
      </c>
      <c r="ADF58" s="963">
        <v>7</v>
      </c>
      <c r="ADG58" s="963">
        <v>12</v>
      </c>
      <c r="ADH58" s="963">
        <v>14</v>
      </c>
      <c r="ADI58" s="963">
        <v>15</v>
      </c>
      <c r="ADJ58" s="963">
        <v>16</v>
      </c>
      <c r="ADK58" s="963">
        <v>13</v>
      </c>
      <c r="ADL58" s="963">
        <v>20</v>
      </c>
      <c r="ADM58" s="963">
        <v>15</v>
      </c>
      <c r="ADN58" s="963">
        <v>22</v>
      </c>
      <c r="ADO58" s="963">
        <v>14</v>
      </c>
      <c r="ADP58" s="963">
        <v>16</v>
      </c>
      <c r="ADQ58" s="963">
        <v>32</v>
      </c>
      <c r="ADR58" s="963">
        <v>20</v>
      </c>
      <c r="ADS58" s="963">
        <v>29</v>
      </c>
      <c r="ADT58" s="963">
        <v>33</v>
      </c>
      <c r="ADU58" s="963">
        <v>37</v>
      </c>
      <c r="ADV58" s="963">
        <v>33</v>
      </c>
      <c r="ADW58" s="963">
        <v>42</v>
      </c>
      <c r="ADX58" s="963">
        <v>44</v>
      </c>
      <c r="ADY58" s="963">
        <v>37</v>
      </c>
      <c r="ADZ58" s="963">
        <v>43</v>
      </c>
      <c r="AEA58" s="963">
        <v>54</v>
      </c>
      <c r="AEB58" s="963">
        <v>38</v>
      </c>
      <c r="AEC58" s="963">
        <v>48</v>
      </c>
      <c r="AED58" s="963">
        <v>57</v>
      </c>
      <c r="AEE58" s="963">
        <v>63</v>
      </c>
      <c r="AEF58" s="963">
        <v>63</v>
      </c>
      <c r="AEG58" s="963">
        <v>60</v>
      </c>
      <c r="AEH58" s="963">
        <v>60</v>
      </c>
      <c r="AEI58" s="963">
        <v>65</v>
      </c>
      <c r="AEJ58" s="963">
        <v>52</v>
      </c>
      <c r="AEK58" s="963">
        <v>62</v>
      </c>
      <c r="AEL58" s="963">
        <v>67</v>
      </c>
      <c r="AEM58" s="963">
        <v>45</v>
      </c>
      <c r="AEN58" s="963">
        <v>58</v>
      </c>
      <c r="AEO58" s="963">
        <v>63</v>
      </c>
      <c r="AEP58" s="963">
        <v>57</v>
      </c>
      <c r="AEQ58" s="963">
        <v>57</v>
      </c>
      <c r="AER58" s="963">
        <v>61</v>
      </c>
      <c r="AES58" s="963">
        <v>53</v>
      </c>
      <c r="AET58" s="963">
        <v>52</v>
      </c>
      <c r="AEU58" s="963">
        <v>42</v>
      </c>
      <c r="AEV58" s="963">
        <v>44</v>
      </c>
      <c r="AEW58" s="963">
        <v>62</v>
      </c>
      <c r="AEX58" s="963">
        <v>45</v>
      </c>
      <c r="AEY58" s="963">
        <v>45</v>
      </c>
      <c r="AEZ58" s="963">
        <v>28</v>
      </c>
      <c r="AFA58" s="963">
        <v>46</v>
      </c>
      <c r="AFB58" s="963">
        <v>30</v>
      </c>
      <c r="AFC58" s="963">
        <v>37</v>
      </c>
      <c r="AFD58" s="963">
        <v>20</v>
      </c>
      <c r="AFE58" s="963">
        <v>19</v>
      </c>
      <c r="AFF58" s="963">
        <v>22</v>
      </c>
      <c r="AFG58" s="963">
        <v>10</v>
      </c>
      <c r="AFH58" s="963">
        <v>17</v>
      </c>
      <c r="AFI58" s="963">
        <v>13</v>
      </c>
      <c r="AFJ58" s="963">
        <v>13</v>
      </c>
      <c r="AFK58" s="963">
        <v>14</v>
      </c>
      <c r="AFL58" s="963">
        <v>1</v>
      </c>
      <c r="AFM58" s="963">
        <v>3</v>
      </c>
      <c r="AFN58" s="963">
        <v>1</v>
      </c>
      <c r="AFO58" s="963">
        <v>2</v>
      </c>
      <c r="AFP58" s="963">
        <v>1</v>
      </c>
      <c r="AFQ58" s="963">
        <v>2</v>
      </c>
      <c r="AFR58" s="963">
        <v>1</v>
      </c>
      <c r="AFS58" s="964" t="s">
        <v>732</v>
      </c>
      <c r="AFT58" s="964" t="s">
        <v>732</v>
      </c>
      <c r="AFU58" s="963">
        <v>1</v>
      </c>
      <c r="AFV58" s="963">
        <v>1</v>
      </c>
      <c r="AFW58" s="964" t="s">
        <v>732</v>
      </c>
      <c r="AFX58" s="964" t="s">
        <v>732</v>
      </c>
      <c r="AFY58" s="964" t="s">
        <v>732</v>
      </c>
      <c r="AFZ58" s="964" t="s">
        <v>732</v>
      </c>
      <c r="AGA58" s="964" t="s">
        <v>732</v>
      </c>
      <c r="AGB58" s="964" t="s">
        <v>732</v>
      </c>
      <c r="AGC58" s="964" t="s">
        <v>732</v>
      </c>
      <c r="AGD58" s="964" t="s">
        <v>732</v>
      </c>
      <c r="AGE58" s="964" t="s">
        <v>732</v>
      </c>
      <c r="AGF58" s="964" t="s">
        <v>732</v>
      </c>
      <c r="AGG58" s="964" t="s">
        <v>732</v>
      </c>
      <c r="AGH58" s="963">
        <v>2349</v>
      </c>
      <c r="AGI58" s="963">
        <v>9</v>
      </c>
      <c r="AGJ58" s="963">
        <v>1</v>
      </c>
      <c r="AGK58" s="964" t="s">
        <v>732</v>
      </c>
      <c r="AGL58" s="964" t="s">
        <v>732</v>
      </c>
      <c r="AGM58" s="963">
        <v>1</v>
      </c>
      <c r="AGN58" s="963">
        <v>2</v>
      </c>
      <c r="AGO58" s="964" t="s">
        <v>732</v>
      </c>
      <c r="AGP58" s="963">
        <v>1</v>
      </c>
      <c r="AGQ58" s="964" t="s">
        <v>732</v>
      </c>
      <c r="AGR58" s="964" t="s">
        <v>732</v>
      </c>
      <c r="AGS58" s="964" t="s">
        <v>732</v>
      </c>
      <c r="AGT58" s="963">
        <v>2</v>
      </c>
      <c r="AGU58" s="963">
        <v>1</v>
      </c>
      <c r="AGV58" s="964" t="s">
        <v>732</v>
      </c>
      <c r="AGW58" s="963">
        <v>2</v>
      </c>
      <c r="AGX58" s="963">
        <v>1</v>
      </c>
      <c r="AGY58" s="963">
        <v>1</v>
      </c>
      <c r="AGZ58" s="963">
        <v>2</v>
      </c>
      <c r="AHA58" s="963">
        <v>1</v>
      </c>
      <c r="AHB58" s="964" t="s">
        <v>732</v>
      </c>
      <c r="AHC58" s="963">
        <v>1</v>
      </c>
      <c r="AHD58" s="963">
        <v>2</v>
      </c>
      <c r="AHE58" s="964" t="s">
        <v>732</v>
      </c>
      <c r="AHF58" s="963">
        <v>3</v>
      </c>
      <c r="AHG58" s="963">
        <v>3</v>
      </c>
      <c r="AHH58" s="963">
        <v>5</v>
      </c>
      <c r="AHI58" s="963">
        <v>3</v>
      </c>
      <c r="AHJ58" s="963">
        <v>6</v>
      </c>
      <c r="AHK58" s="963">
        <v>2</v>
      </c>
      <c r="AHL58" s="963">
        <v>4</v>
      </c>
      <c r="AHM58" s="963">
        <v>5</v>
      </c>
      <c r="AHN58" s="963">
        <v>8</v>
      </c>
      <c r="AHO58" s="963">
        <v>4</v>
      </c>
      <c r="AHP58" s="963">
        <v>6</v>
      </c>
      <c r="AHQ58" s="963">
        <v>9</v>
      </c>
      <c r="AHR58" s="963">
        <v>11</v>
      </c>
      <c r="AHS58" s="963">
        <v>20</v>
      </c>
      <c r="AHT58" s="963">
        <v>9</v>
      </c>
      <c r="AHU58" s="963">
        <v>10</v>
      </c>
      <c r="AHV58" s="963">
        <v>11</v>
      </c>
      <c r="AHW58" s="963">
        <v>20</v>
      </c>
      <c r="AHX58" s="963">
        <v>13</v>
      </c>
      <c r="AHY58" s="963">
        <v>17</v>
      </c>
      <c r="AHZ58" s="963">
        <v>18</v>
      </c>
      <c r="AIA58" s="963">
        <v>11</v>
      </c>
      <c r="AIB58" s="963">
        <v>23</v>
      </c>
      <c r="AIC58" s="963">
        <v>27</v>
      </c>
      <c r="AID58" s="963">
        <v>12</v>
      </c>
      <c r="AIE58" s="963">
        <v>25</v>
      </c>
      <c r="AIF58" s="963">
        <v>20</v>
      </c>
      <c r="AIG58" s="963">
        <v>37</v>
      </c>
      <c r="AIH58" s="963">
        <v>25</v>
      </c>
      <c r="AII58" s="963">
        <v>29</v>
      </c>
      <c r="AIJ58" s="963">
        <v>51</v>
      </c>
      <c r="AIK58" s="963">
        <v>36</v>
      </c>
      <c r="AIL58" s="963">
        <v>39</v>
      </c>
      <c r="AIM58" s="963">
        <v>42</v>
      </c>
      <c r="AIN58" s="963">
        <v>38</v>
      </c>
      <c r="AIO58" s="963">
        <v>58</v>
      </c>
      <c r="AIP58" s="963">
        <v>62</v>
      </c>
      <c r="AIQ58" s="963">
        <v>59</v>
      </c>
      <c r="AIR58" s="963">
        <v>54</v>
      </c>
      <c r="AIS58" s="963">
        <v>69</v>
      </c>
      <c r="AIT58" s="963">
        <v>64</v>
      </c>
      <c r="AIU58" s="963">
        <v>86</v>
      </c>
      <c r="AIV58" s="963">
        <v>68</v>
      </c>
      <c r="AIW58" s="963">
        <v>61</v>
      </c>
      <c r="AIX58" s="963">
        <v>55</v>
      </c>
      <c r="AIY58" s="963">
        <v>51</v>
      </c>
      <c r="AIZ58" s="963">
        <v>70</v>
      </c>
      <c r="AJA58" s="963">
        <v>68</v>
      </c>
      <c r="AJB58" s="963">
        <v>51</v>
      </c>
      <c r="AJC58" s="963">
        <v>50</v>
      </c>
      <c r="AJD58" s="963">
        <v>66</v>
      </c>
      <c r="AJE58" s="963">
        <v>54</v>
      </c>
      <c r="AJF58" s="963">
        <v>53</v>
      </c>
      <c r="AJG58" s="963">
        <v>59</v>
      </c>
      <c r="AJH58" s="963">
        <v>43</v>
      </c>
      <c r="AJI58" s="963">
        <v>46</v>
      </c>
      <c r="AJJ58" s="963">
        <v>48</v>
      </c>
      <c r="AJK58" s="963">
        <v>44</v>
      </c>
      <c r="AJL58" s="963">
        <v>50</v>
      </c>
      <c r="AJM58" s="963">
        <v>48</v>
      </c>
      <c r="AJN58" s="963">
        <v>37</v>
      </c>
      <c r="AJO58" s="963">
        <v>41</v>
      </c>
      <c r="AJP58" s="963">
        <v>35</v>
      </c>
      <c r="AJQ58" s="963">
        <v>33</v>
      </c>
      <c r="AJR58" s="963">
        <v>27</v>
      </c>
      <c r="AJS58" s="963">
        <v>17</v>
      </c>
      <c r="AJT58" s="963">
        <v>15</v>
      </c>
      <c r="AJU58" s="963">
        <v>13</v>
      </c>
      <c r="AJV58" s="963">
        <v>14</v>
      </c>
      <c r="AJW58" s="963">
        <v>12</v>
      </c>
      <c r="AJX58" s="963">
        <v>11</v>
      </c>
      <c r="AJY58" s="963">
        <v>7</v>
      </c>
      <c r="AJZ58" s="963">
        <v>9</v>
      </c>
      <c r="AKA58" s="963">
        <v>2</v>
      </c>
      <c r="AKB58" s="963">
        <v>3</v>
      </c>
      <c r="AKC58" s="963">
        <v>2</v>
      </c>
      <c r="AKD58" s="963">
        <v>1</v>
      </c>
      <c r="AKE58" s="964" t="s">
        <v>732</v>
      </c>
      <c r="AKF58" s="963">
        <v>4</v>
      </c>
      <c r="AKG58" s="964" t="s">
        <v>732</v>
      </c>
      <c r="AKH58" s="964" t="s">
        <v>732</v>
      </c>
      <c r="AKI58" s="964" t="s">
        <v>732</v>
      </c>
      <c r="AKJ58" s="964" t="s">
        <v>732</v>
      </c>
      <c r="AKK58" s="964" t="s">
        <v>732</v>
      </c>
      <c r="AKL58" s="964" t="s">
        <v>732</v>
      </c>
      <c r="AKM58" s="964" t="s">
        <v>732</v>
      </c>
      <c r="AKN58" s="964" t="s">
        <v>732</v>
      </c>
      <c r="AKO58" s="964" t="s">
        <v>732</v>
      </c>
      <c r="AKP58" s="964" t="s">
        <v>732</v>
      </c>
      <c r="AKQ58" s="964" t="s">
        <v>732</v>
      </c>
      <c r="AKR58" s="964" t="s">
        <v>732</v>
      </c>
      <c r="AKS58" s="964" t="s">
        <v>732</v>
      </c>
      <c r="AKT58" s="964" t="s">
        <v>732</v>
      </c>
      <c r="AKU58" s="963">
        <v>2374</v>
      </c>
      <c r="AKV58" s="963">
        <v>8</v>
      </c>
      <c r="AKW58" s="963">
        <v>5</v>
      </c>
      <c r="AKX58" s="963">
        <v>2</v>
      </c>
      <c r="AKY58" s="963">
        <v>1</v>
      </c>
      <c r="AKZ58" s="963">
        <v>1</v>
      </c>
      <c r="ALA58" s="963">
        <v>1</v>
      </c>
      <c r="ALB58" s="964" t="s">
        <v>732</v>
      </c>
      <c r="ALC58" s="963">
        <v>1</v>
      </c>
      <c r="ALD58" s="964" t="s">
        <v>732</v>
      </c>
      <c r="ALE58" s="963">
        <v>2</v>
      </c>
      <c r="ALF58" s="963">
        <v>1</v>
      </c>
      <c r="ALG58" s="963">
        <v>2</v>
      </c>
      <c r="ALH58" s="963">
        <v>2</v>
      </c>
      <c r="ALI58" s="963">
        <v>2</v>
      </c>
      <c r="ALJ58" s="963">
        <v>4</v>
      </c>
      <c r="ALK58" s="964" t="s">
        <v>732</v>
      </c>
      <c r="ALL58" s="964" t="s">
        <v>732</v>
      </c>
      <c r="ALM58" s="963">
        <v>2</v>
      </c>
      <c r="ALN58" s="963">
        <v>1</v>
      </c>
      <c r="ALO58" s="963">
        <v>2</v>
      </c>
      <c r="ALP58" s="964" t="s">
        <v>732</v>
      </c>
      <c r="ALQ58" s="963">
        <v>1</v>
      </c>
      <c r="ALR58" s="963">
        <v>2</v>
      </c>
      <c r="ALS58" s="963">
        <v>1</v>
      </c>
      <c r="ALT58" s="963">
        <v>5</v>
      </c>
      <c r="ALU58" s="963">
        <v>3</v>
      </c>
      <c r="ALV58" s="963">
        <v>2</v>
      </c>
      <c r="ALW58" s="963">
        <v>1</v>
      </c>
      <c r="ALX58" s="963">
        <v>3</v>
      </c>
      <c r="ALY58" s="963">
        <v>2</v>
      </c>
      <c r="ALZ58" s="963">
        <v>5</v>
      </c>
      <c r="AMA58" s="963">
        <v>10</v>
      </c>
      <c r="AMB58" s="963">
        <v>4</v>
      </c>
      <c r="AMC58" s="963">
        <v>7</v>
      </c>
      <c r="AMD58" s="963">
        <v>9</v>
      </c>
      <c r="AME58" s="963">
        <v>5</v>
      </c>
      <c r="AMF58" s="963">
        <v>8</v>
      </c>
      <c r="AMG58" s="963">
        <v>4</v>
      </c>
      <c r="AMH58" s="963">
        <v>15</v>
      </c>
      <c r="AMI58" s="963">
        <v>9</v>
      </c>
      <c r="AMJ58" s="963">
        <v>11</v>
      </c>
      <c r="AMK58" s="963">
        <v>9</v>
      </c>
      <c r="AML58" s="963">
        <v>14</v>
      </c>
      <c r="AMM58" s="963">
        <v>17</v>
      </c>
      <c r="AMN58" s="963">
        <v>23</v>
      </c>
      <c r="AMO58" s="963">
        <v>21</v>
      </c>
      <c r="AMP58" s="963">
        <v>25</v>
      </c>
      <c r="AMQ58" s="963">
        <v>23</v>
      </c>
      <c r="AMR58" s="963">
        <v>32</v>
      </c>
      <c r="AMS58" s="963">
        <v>32</v>
      </c>
      <c r="AMT58" s="963">
        <v>24</v>
      </c>
      <c r="AMU58" s="963">
        <v>27</v>
      </c>
      <c r="AMV58" s="963">
        <v>38</v>
      </c>
      <c r="AMW58" s="963">
        <v>40</v>
      </c>
      <c r="AMX58" s="963">
        <v>52</v>
      </c>
      <c r="AMY58" s="963">
        <v>41</v>
      </c>
      <c r="AMZ58" s="963">
        <v>52</v>
      </c>
      <c r="ANA58" s="963">
        <v>55</v>
      </c>
      <c r="ANB58" s="963">
        <v>49</v>
      </c>
      <c r="ANC58" s="963">
        <v>57</v>
      </c>
      <c r="AND58" s="963">
        <v>62</v>
      </c>
      <c r="ANE58" s="963">
        <v>52</v>
      </c>
      <c r="ANF58" s="963">
        <v>38</v>
      </c>
      <c r="ANG58" s="963">
        <v>62</v>
      </c>
      <c r="ANH58" s="963">
        <v>65</v>
      </c>
      <c r="ANI58" s="963">
        <v>51</v>
      </c>
      <c r="ANJ58" s="963">
        <v>62</v>
      </c>
      <c r="ANK58" s="963">
        <v>70</v>
      </c>
      <c r="ANL58" s="963">
        <v>64</v>
      </c>
      <c r="ANM58" s="963">
        <v>69</v>
      </c>
      <c r="ANN58" s="963">
        <v>71</v>
      </c>
      <c r="ANO58" s="963">
        <v>77</v>
      </c>
      <c r="ANP58" s="963">
        <v>63</v>
      </c>
      <c r="ANQ58" s="963">
        <v>39</v>
      </c>
      <c r="ANR58" s="963">
        <v>52</v>
      </c>
      <c r="ANS58" s="963">
        <v>52</v>
      </c>
      <c r="ANT58" s="963">
        <v>40</v>
      </c>
      <c r="ANU58" s="963">
        <v>45</v>
      </c>
      <c r="ANV58" s="963">
        <v>59</v>
      </c>
      <c r="ANW58" s="963">
        <v>50</v>
      </c>
      <c r="ANX58" s="963">
        <v>38</v>
      </c>
      <c r="ANY58" s="963">
        <v>46</v>
      </c>
      <c r="ANZ58" s="963">
        <v>49</v>
      </c>
      <c r="AOA58" s="963">
        <v>30</v>
      </c>
      <c r="AOB58" s="963">
        <v>49</v>
      </c>
      <c r="AOC58" s="963">
        <v>42</v>
      </c>
      <c r="AOD58" s="963">
        <v>34</v>
      </c>
      <c r="AOE58" s="963">
        <v>35</v>
      </c>
      <c r="AOF58" s="963">
        <v>34</v>
      </c>
      <c r="AOG58" s="963">
        <v>18</v>
      </c>
      <c r="AOH58" s="963">
        <v>11</v>
      </c>
      <c r="AOI58" s="963">
        <v>20</v>
      </c>
      <c r="AOJ58" s="963">
        <v>17</v>
      </c>
      <c r="AOK58" s="963">
        <v>7</v>
      </c>
      <c r="AOL58" s="963">
        <v>7</v>
      </c>
      <c r="AOM58" s="963">
        <v>8</v>
      </c>
      <c r="AON58" s="963">
        <v>2</v>
      </c>
      <c r="AOO58" s="963">
        <v>2</v>
      </c>
      <c r="AOP58" s="963">
        <v>3</v>
      </c>
      <c r="AOQ58" s="963">
        <v>2</v>
      </c>
      <c r="AOR58" s="964" t="s">
        <v>732</v>
      </c>
      <c r="AOS58" s="964" t="s">
        <v>732</v>
      </c>
      <c r="AOT58" s="964" t="s">
        <v>732</v>
      </c>
      <c r="AOU58" s="964" t="s">
        <v>732</v>
      </c>
      <c r="AOV58" s="964" t="s">
        <v>732</v>
      </c>
      <c r="AOW58" s="963">
        <v>1</v>
      </c>
      <c r="AOX58" s="964" t="s">
        <v>732</v>
      </c>
      <c r="AOY58" s="964" t="s">
        <v>732</v>
      </c>
      <c r="AOZ58" s="964" t="s">
        <v>732</v>
      </c>
      <c r="APA58" s="964" t="s">
        <v>732</v>
      </c>
      <c r="APB58" s="964" t="s">
        <v>732</v>
      </c>
      <c r="APC58" s="964" t="s">
        <v>732</v>
      </c>
      <c r="APD58" s="964" t="s">
        <v>732</v>
      </c>
      <c r="APE58" s="964" t="s">
        <v>732</v>
      </c>
      <c r="APF58" s="964" t="s">
        <v>732</v>
      </c>
      <c r="APG58" s="964" t="s">
        <v>732</v>
      </c>
      <c r="APH58" s="964" t="s">
        <v>732</v>
      </c>
      <c r="API58" s="963">
        <v>1</v>
      </c>
      <c r="APJ58" s="963">
        <v>2359</v>
      </c>
      <c r="APK58" s="963">
        <v>4</v>
      </c>
      <c r="APL58" s="963">
        <v>3</v>
      </c>
      <c r="APM58" s="963">
        <v>1</v>
      </c>
      <c r="APN58" s="963">
        <v>2</v>
      </c>
      <c r="APO58" s="964" t="s">
        <v>732</v>
      </c>
      <c r="APP58" s="964" t="s">
        <v>732</v>
      </c>
      <c r="APQ58" s="964" t="s">
        <v>732</v>
      </c>
      <c r="APR58" s="963">
        <v>1</v>
      </c>
      <c r="APS58" s="964" t="s">
        <v>732</v>
      </c>
      <c r="APT58" s="963">
        <v>2</v>
      </c>
      <c r="APU58" s="964" t="s">
        <v>732</v>
      </c>
      <c r="APV58" s="964" t="s">
        <v>732</v>
      </c>
      <c r="APW58" s="963">
        <v>2</v>
      </c>
      <c r="APX58" s="964" t="s">
        <v>732</v>
      </c>
      <c r="APY58" s="964" t="s">
        <v>732</v>
      </c>
      <c r="APZ58" s="963">
        <v>1</v>
      </c>
      <c r="AQA58" s="963">
        <v>1</v>
      </c>
      <c r="AQB58" s="963">
        <v>2</v>
      </c>
      <c r="AQC58" s="963">
        <v>3</v>
      </c>
      <c r="AQD58" s="963">
        <v>1</v>
      </c>
      <c r="AQE58" s="963">
        <v>4</v>
      </c>
      <c r="AQF58" s="964" t="s">
        <v>732</v>
      </c>
      <c r="AQG58" s="963">
        <v>2</v>
      </c>
      <c r="AQH58" s="963">
        <v>1</v>
      </c>
      <c r="AQI58" s="963">
        <v>2</v>
      </c>
      <c r="AQJ58" s="963">
        <v>2</v>
      </c>
      <c r="AQK58" s="963">
        <v>4</v>
      </c>
      <c r="AQL58" s="963">
        <v>1</v>
      </c>
      <c r="AQM58" s="963">
        <v>3</v>
      </c>
      <c r="AQN58" s="963">
        <v>5</v>
      </c>
      <c r="AQO58" s="963">
        <v>7</v>
      </c>
      <c r="AQP58" s="963">
        <v>3</v>
      </c>
      <c r="AQQ58" s="963">
        <v>12</v>
      </c>
      <c r="AQR58" s="963">
        <v>4</v>
      </c>
      <c r="AQS58" s="963">
        <v>6</v>
      </c>
      <c r="AQT58" s="963">
        <v>9</v>
      </c>
      <c r="AQU58" s="963">
        <v>8</v>
      </c>
      <c r="AQV58" s="963">
        <v>11</v>
      </c>
      <c r="AQW58" s="963">
        <v>13</v>
      </c>
      <c r="AQX58" s="963">
        <v>20</v>
      </c>
      <c r="AQY58" s="963">
        <v>12</v>
      </c>
      <c r="AQZ58" s="963">
        <v>14</v>
      </c>
      <c r="ARA58" s="963">
        <v>14</v>
      </c>
      <c r="ARB58" s="963">
        <v>13</v>
      </c>
      <c r="ARC58" s="963">
        <v>18</v>
      </c>
      <c r="ARD58" s="963">
        <v>23</v>
      </c>
      <c r="ARE58" s="963">
        <v>24</v>
      </c>
      <c r="ARF58" s="963">
        <v>20</v>
      </c>
      <c r="ARG58" s="963">
        <v>26</v>
      </c>
      <c r="ARH58" s="963">
        <v>31</v>
      </c>
      <c r="ARI58" s="963">
        <v>40</v>
      </c>
      <c r="ARJ58" s="963">
        <v>29</v>
      </c>
      <c r="ARK58" s="963">
        <v>32</v>
      </c>
      <c r="ARL58" s="963">
        <v>38</v>
      </c>
      <c r="ARM58" s="963">
        <v>30</v>
      </c>
      <c r="ARN58" s="963">
        <v>48</v>
      </c>
      <c r="ARO58" s="963">
        <v>36</v>
      </c>
      <c r="ARP58" s="963">
        <v>56</v>
      </c>
      <c r="ARQ58" s="963">
        <v>53</v>
      </c>
      <c r="ARR58" s="963">
        <v>40</v>
      </c>
      <c r="ARS58" s="963">
        <v>45</v>
      </c>
      <c r="ART58" s="963">
        <v>60</v>
      </c>
      <c r="ARU58" s="963">
        <v>55</v>
      </c>
      <c r="ARV58" s="963">
        <v>64</v>
      </c>
      <c r="ARW58" s="963">
        <v>63</v>
      </c>
      <c r="ARX58" s="963">
        <v>64</v>
      </c>
      <c r="ARY58" s="963">
        <v>75</v>
      </c>
      <c r="ARZ58" s="963">
        <v>60</v>
      </c>
      <c r="ASA58" s="963">
        <v>48</v>
      </c>
      <c r="ASB58" s="963">
        <v>68</v>
      </c>
      <c r="ASC58" s="963">
        <v>49</v>
      </c>
      <c r="ASD58" s="963">
        <v>72</v>
      </c>
      <c r="ASE58" s="963">
        <v>55</v>
      </c>
      <c r="ASF58" s="963">
        <v>58</v>
      </c>
      <c r="ASG58" s="963">
        <v>51</v>
      </c>
      <c r="ASH58" s="963">
        <v>63</v>
      </c>
      <c r="ASI58" s="963">
        <v>48</v>
      </c>
      <c r="ASJ58" s="963">
        <v>55</v>
      </c>
      <c r="ASK58" s="963">
        <v>75</v>
      </c>
      <c r="ASL58" s="963">
        <v>46</v>
      </c>
      <c r="ASM58" s="963">
        <v>57</v>
      </c>
      <c r="ASN58" s="963">
        <v>49</v>
      </c>
      <c r="ASO58" s="963">
        <v>40</v>
      </c>
      <c r="ASP58" s="963">
        <v>39</v>
      </c>
      <c r="ASQ58" s="963">
        <v>38</v>
      </c>
      <c r="ASR58" s="963">
        <v>40</v>
      </c>
      <c r="ASS58" s="963">
        <v>36</v>
      </c>
      <c r="AST58" s="963">
        <v>27</v>
      </c>
      <c r="ASU58" s="963">
        <v>22</v>
      </c>
      <c r="ASV58" s="963">
        <v>20</v>
      </c>
      <c r="ASW58" s="963">
        <v>10</v>
      </c>
      <c r="ASX58" s="963">
        <v>14</v>
      </c>
      <c r="ASY58" s="963">
        <v>12</v>
      </c>
      <c r="ASZ58" s="963">
        <v>15</v>
      </c>
      <c r="ATA58" s="963">
        <v>4</v>
      </c>
      <c r="ATB58" s="963">
        <v>7</v>
      </c>
      <c r="ATC58" s="963">
        <v>3</v>
      </c>
      <c r="ATD58" s="963">
        <v>6</v>
      </c>
      <c r="ATE58" s="963">
        <v>3</v>
      </c>
      <c r="ATF58" s="963">
        <v>3</v>
      </c>
      <c r="ATG58" s="964" t="s">
        <v>732</v>
      </c>
      <c r="ATH58" s="963">
        <v>1</v>
      </c>
      <c r="ATI58" s="964" t="s">
        <v>732</v>
      </c>
      <c r="ATJ58" s="964" t="s">
        <v>732</v>
      </c>
      <c r="ATK58" s="964" t="s">
        <v>732</v>
      </c>
      <c r="ATL58" s="964" t="s">
        <v>732</v>
      </c>
      <c r="ATM58" s="963">
        <v>1</v>
      </c>
      <c r="ATN58" s="964" t="s">
        <v>732</v>
      </c>
      <c r="ATO58" s="964" t="s">
        <v>732</v>
      </c>
      <c r="ATP58" s="964" t="s">
        <v>732</v>
      </c>
      <c r="ATQ58" s="964" t="s">
        <v>732</v>
      </c>
      <c r="ATR58" s="964" t="s">
        <v>732</v>
      </c>
      <c r="ATS58" s="964" t="s">
        <v>732</v>
      </c>
      <c r="ATT58" s="964" t="s">
        <v>732</v>
      </c>
      <c r="ATU58" s="964" t="s">
        <v>732</v>
      </c>
      <c r="ATV58" s="964" t="s">
        <v>732</v>
      </c>
      <c r="ATW58" s="966">
        <v>1</v>
      </c>
    </row>
    <row r="59" spans="2:1219" ht="28.5">
      <c r="B59" s="961" t="s">
        <v>793</v>
      </c>
      <c r="C59" s="962">
        <v>191</v>
      </c>
      <c r="D59" s="963">
        <v>1</v>
      </c>
      <c r="E59" s="964" t="s">
        <v>732</v>
      </c>
      <c r="F59" s="963">
        <v>1</v>
      </c>
      <c r="G59" s="963">
        <v>2</v>
      </c>
      <c r="H59" s="964" t="s">
        <v>732</v>
      </c>
      <c r="I59" s="964" t="s">
        <v>732</v>
      </c>
      <c r="J59" s="964" t="s">
        <v>732</v>
      </c>
      <c r="K59" s="963">
        <v>1</v>
      </c>
      <c r="L59" s="964" t="s">
        <v>732</v>
      </c>
      <c r="M59" s="963">
        <v>1</v>
      </c>
      <c r="N59" s="964" t="s">
        <v>732</v>
      </c>
      <c r="O59" s="963">
        <v>1</v>
      </c>
      <c r="P59" s="963">
        <v>3</v>
      </c>
      <c r="Q59" s="963">
        <v>1</v>
      </c>
      <c r="R59" s="963">
        <v>2</v>
      </c>
      <c r="S59" s="963">
        <v>2</v>
      </c>
      <c r="T59" s="963">
        <v>3</v>
      </c>
      <c r="U59" s="963">
        <v>1</v>
      </c>
      <c r="V59" s="963">
        <v>1</v>
      </c>
      <c r="W59" s="963">
        <v>7</v>
      </c>
      <c r="X59" s="964" t="s">
        <v>732</v>
      </c>
      <c r="Y59" s="963">
        <v>2</v>
      </c>
      <c r="Z59" s="963">
        <v>1</v>
      </c>
      <c r="AA59" s="963">
        <v>1</v>
      </c>
      <c r="AB59" s="963">
        <v>2</v>
      </c>
      <c r="AC59" s="963">
        <v>3</v>
      </c>
      <c r="AD59" s="963">
        <v>2</v>
      </c>
      <c r="AE59" s="964" t="s">
        <v>732</v>
      </c>
      <c r="AF59" s="963">
        <v>2</v>
      </c>
      <c r="AG59" s="963">
        <v>1</v>
      </c>
      <c r="AH59" s="964" t="s">
        <v>732</v>
      </c>
      <c r="AI59" s="963">
        <v>2</v>
      </c>
      <c r="AJ59" s="963">
        <v>2</v>
      </c>
      <c r="AK59" s="964" t="s">
        <v>732</v>
      </c>
      <c r="AL59" s="963">
        <v>1</v>
      </c>
      <c r="AM59" s="964" t="s">
        <v>732</v>
      </c>
      <c r="AN59" s="963">
        <v>2</v>
      </c>
      <c r="AO59" s="964" t="s">
        <v>732</v>
      </c>
      <c r="AP59" s="963">
        <v>3</v>
      </c>
      <c r="AQ59" s="964" t="s">
        <v>732</v>
      </c>
      <c r="AR59" s="964" t="s">
        <v>732</v>
      </c>
      <c r="AS59" s="964" t="s">
        <v>732</v>
      </c>
      <c r="AT59" s="963">
        <v>1</v>
      </c>
      <c r="AU59" s="963">
        <v>1</v>
      </c>
      <c r="AV59" s="963">
        <v>1</v>
      </c>
      <c r="AW59" s="963">
        <v>1</v>
      </c>
      <c r="AX59" s="963">
        <v>1</v>
      </c>
      <c r="AY59" s="963">
        <v>2</v>
      </c>
      <c r="AZ59" s="963">
        <v>1</v>
      </c>
      <c r="BA59" s="963">
        <v>1</v>
      </c>
      <c r="BB59" s="964" t="s">
        <v>732</v>
      </c>
      <c r="BC59" s="963">
        <v>1</v>
      </c>
      <c r="BD59" s="963">
        <v>1</v>
      </c>
      <c r="BE59" s="964" t="s">
        <v>732</v>
      </c>
      <c r="BF59" s="963">
        <v>7</v>
      </c>
      <c r="BG59" s="964" t="s">
        <v>732</v>
      </c>
      <c r="BH59" s="964" t="s">
        <v>732</v>
      </c>
      <c r="BI59" s="963">
        <v>4</v>
      </c>
      <c r="BJ59" s="963">
        <v>1</v>
      </c>
      <c r="BK59" s="963">
        <v>2</v>
      </c>
      <c r="BL59" s="963">
        <v>6</v>
      </c>
      <c r="BM59" s="964" t="s">
        <v>732</v>
      </c>
      <c r="BN59" s="963">
        <v>2</v>
      </c>
      <c r="BO59" s="963">
        <v>2</v>
      </c>
      <c r="BP59" s="963">
        <v>1</v>
      </c>
      <c r="BQ59" s="963">
        <v>3</v>
      </c>
      <c r="BR59" s="963">
        <v>1</v>
      </c>
      <c r="BS59" s="964" t="s">
        <v>732</v>
      </c>
      <c r="BT59" s="963">
        <v>1</v>
      </c>
      <c r="BU59" s="963">
        <v>2</v>
      </c>
      <c r="BV59" s="963">
        <v>4</v>
      </c>
      <c r="BW59" s="963">
        <v>1</v>
      </c>
      <c r="BX59" s="963">
        <v>2</v>
      </c>
      <c r="BY59" s="963">
        <v>1</v>
      </c>
      <c r="BZ59" s="963">
        <v>2</v>
      </c>
      <c r="CA59" s="963">
        <v>5</v>
      </c>
      <c r="CB59" s="963">
        <v>4</v>
      </c>
      <c r="CC59" s="963">
        <v>4</v>
      </c>
      <c r="CD59" s="963">
        <v>4</v>
      </c>
      <c r="CE59" s="963">
        <v>4</v>
      </c>
      <c r="CF59" s="963">
        <v>4</v>
      </c>
      <c r="CG59" s="963">
        <v>9</v>
      </c>
      <c r="CH59" s="963">
        <v>2</v>
      </c>
      <c r="CI59" s="963">
        <v>6</v>
      </c>
      <c r="CJ59" s="963">
        <v>5</v>
      </c>
      <c r="CK59" s="963">
        <v>2</v>
      </c>
      <c r="CL59" s="963">
        <v>4</v>
      </c>
      <c r="CM59" s="963">
        <v>2</v>
      </c>
      <c r="CN59" s="963">
        <v>8</v>
      </c>
      <c r="CO59" s="963">
        <v>5</v>
      </c>
      <c r="CP59" s="963">
        <v>4</v>
      </c>
      <c r="CQ59" s="963">
        <v>3</v>
      </c>
      <c r="CR59" s="963">
        <v>4</v>
      </c>
      <c r="CS59" s="963">
        <v>3</v>
      </c>
      <c r="CT59" s="963">
        <v>1</v>
      </c>
      <c r="CU59" s="964" t="s">
        <v>732</v>
      </c>
      <c r="CV59" s="963">
        <v>1</v>
      </c>
      <c r="CW59" s="963">
        <v>1</v>
      </c>
      <c r="CX59" s="963">
        <v>1</v>
      </c>
      <c r="CY59" s="963">
        <v>1</v>
      </c>
      <c r="CZ59" s="964" t="s">
        <v>732</v>
      </c>
      <c r="DA59" s="963">
        <v>256</v>
      </c>
      <c r="DB59" s="964" t="s">
        <v>732</v>
      </c>
      <c r="DC59" s="964" t="s">
        <v>732</v>
      </c>
      <c r="DD59" s="964" t="s">
        <v>732</v>
      </c>
      <c r="DE59" s="964" t="s">
        <v>732</v>
      </c>
      <c r="DF59" s="963">
        <v>1</v>
      </c>
      <c r="DG59" s="963">
        <v>1</v>
      </c>
      <c r="DH59" s="964" t="s">
        <v>732</v>
      </c>
      <c r="DI59" s="963">
        <v>2</v>
      </c>
      <c r="DJ59" s="963">
        <v>1</v>
      </c>
      <c r="DK59" s="964" t="s">
        <v>732</v>
      </c>
      <c r="DL59" s="964" t="s">
        <v>732</v>
      </c>
      <c r="DM59" s="964" t="s">
        <v>732</v>
      </c>
      <c r="DN59" s="964" t="s">
        <v>732</v>
      </c>
      <c r="DO59" s="964" t="s">
        <v>732</v>
      </c>
      <c r="DP59" s="964" t="s">
        <v>732</v>
      </c>
      <c r="DQ59" s="963">
        <v>2</v>
      </c>
      <c r="DR59" s="963">
        <v>2</v>
      </c>
      <c r="DS59" s="963">
        <v>5</v>
      </c>
      <c r="DT59" s="963">
        <v>3</v>
      </c>
      <c r="DU59" s="963">
        <v>1</v>
      </c>
      <c r="DV59" s="963">
        <v>2</v>
      </c>
      <c r="DW59" s="963">
        <v>2</v>
      </c>
      <c r="DX59" s="963">
        <v>2</v>
      </c>
      <c r="DY59" s="963">
        <v>4</v>
      </c>
      <c r="DZ59" s="963">
        <v>6</v>
      </c>
      <c r="EA59" s="963">
        <v>3</v>
      </c>
      <c r="EB59" s="963">
        <v>2</v>
      </c>
      <c r="EC59" s="963">
        <v>5</v>
      </c>
      <c r="ED59" s="963">
        <v>3</v>
      </c>
      <c r="EE59" s="964" t="s">
        <v>732</v>
      </c>
      <c r="EF59" s="963">
        <v>1</v>
      </c>
      <c r="EG59" s="963">
        <v>2</v>
      </c>
      <c r="EH59" s="963">
        <v>3</v>
      </c>
      <c r="EI59" s="963">
        <v>1</v>
      </c>
      <c r="EJ59" s="963">
        <v>3</v>
      </c>
      <c r="EK59" s="963">
        <v>1</v>
      </c>
      <c r="EL59" s="963">
        <v>5</v>
      </c>
      <c r="EM59" s="963">
        <v>2</v>
      </c>
      <c r="EN59" s="963">
        <v>1</v>
      </c>
      <c r="EO59" s="963">
        <v>1</v>
      </c>
      <c r="EP59" s="963">
        <v>1</v>
      </c>
      <c r="EQ59" s="964" t="s">
        <v>732</v>
      </c>
      <c r="ER59" s="963">
        <v>4</v>
      </c>
      <c r="ES59" s="963">
        <v>2</v>
      </c>
      <c r="ET59" s="963">
        <v>2</v>
      </c>
      <c r="EU59" s="963">
        <v>1</v>
      </c>
      <c r="EV59" s="963">
        <v>1</v>
      </c>
      <c r="EW59" s="963">
        <v>3</v>
      </c>
      <c r="EX59" s="963">
        <v>2</v>
      </c>
      <c r="EY59" s="963">
        <v>3</v>
      </c>
      <c r="EZ59" s="963">
        <v>1</v>
      </c>
      <c r="FA59" s="964" t="s">
        <v>732</v>
      </c>
      <c r="FB59" s="964" t="s">
        <v>732</v>
      </c>
      <c r="FC59" s="963">
        <v>5</v>
      </c>
      <c r="FD59" s="963">
        <v>1</v>
      </c>
      <c r="FE59" s="963">
        <v>2</v>
      </c>
      <c r="FF59" s="963">
        <v>1</v>
      </c>
      <c r="FG59" s="963">
        <v>1</v>
      </c>
      <c r="FH59" s="964" t="s">
        <v>732</v>
      </c>
      <c r="FI59" s="964" t="s">
        <v>732</v>
      </c>
      <c r="FJ59" s="963">
        <v>3</v>
      </c>
      <c r="FK59" s="963">
        <v>5</v>
      </c>
      <c r="FL59" s="963">
        <v>6</v>
      </c>
      <c r="FM59" s="963">
        <v>3</v>
      </c>
      <c r="FN59" s="963">
        <v>3</v>
      </c>
      <c r="FO59" s="963">
        <v>3</v>
      </c>
      <c r="FP59" s="963">
        <v>2</v>
      </c>
      <c r="FQ59" s="963">
        <v>2</v>
      </c>
      <c r="FR59" s="963">
        <v>4</v>
      </c>
      <c r="FS59" s="963">
        <v>5</v>
      </c>
      <c r="FT59" s="963">
        <v>2</v>
      </c>
      <c r="FU59" s="963">
        <v>2</v>
      </c>
      <c r="FV59" s="963">
        <v>3</v>
      </c>
      <c r="FW59" s="963">
        <v>8</v>
      </c>
      <c r="FX59" s="963">
        <v>5</v>
      </c>
      <c r="FY59" s="963">
        <v>3</v>
      </c>
      <c r="FZ59" s="963">
        <v>6</v>
      </c>
      <c r="GA59" s="963">
        <v>3</v>
      </c>
      <c r="GB59" s="963">
        <v>5</v>
      </c>
      <c r="GC59" s="963">
        <v>2</v>
      </c>
      <c r="GD59" s="963">
        <v>5</v>
      </c>
      <c r="GE59" s="963">
        <v>4</v>
      </c>
      <c r="GF59" s="963">
        <v>6</v>
      </c>
      <c r="GG59" s="963">
        <v>5</v>
      </c>
      <c r="GH59" s="963">
        <v>8</v>
      </c>
      <c r="GI59" s="963">
        <v>5</v>
      </c>
      <c r="GJ59" s="963">
        <v>8</v>
      </c>
      <c r="GK59" s="963">
        <v>4</v>
      </c>
      <c r="GL59" s="963">
        <v>2</v>
      </c>
      <c r="GM59" s="963">
        <v>3</v>
      </c>
      <c r="GN59" s="963">
        <v>5</v>
      </c>
      <c r="GO59" s="963">
        <v>7</v>
      </c>
      <c r="GP59" s="963">
        <v>4</v>
      </c>
      <c r="GQ59" s="963">
        <v>4</v>
      </c>
      <c r="GR59" s="963">
        <v>1</v>
      </c>
      <c r="GS59" s="963">
        <v>3</v>
      </c>
      <c r="GT59" s="963">
        <v>2</v>
      </c>
      <c r="GU59" s="963">
        <v>3</v>
      </c>
      <c r="GV59" s="963">
        <v>2</v>
      </c>
      <c r="GW59" s="963">
        <v>3</v>
      </c>
      <c r="GX59" s="964" t="s">
        <v>732</v>
      </c>
      <c r="GY59" s="963">
        <v>268</v>
      </c>
      <c r="GZ59" s="963">
        <v>1</v>
      </c>
      <c r="HA59" s="964" t="s">
        <v>732</v>
      </c>
      <c r="HB59" s="964" t="s">
        <v>732</v>
      </c>
      <c r="HC59" s="964" t="s">
        <v>732</v>
      </c>
      <c r="HD59" s="964" t="s">
        <v>732</v>
      </c>
      <c r="HE59" s="964" t="s">
        <v>732</v>
      </c>
      <c r="HF59" s="963">
        <v>1</v>
      </c>
      <c r="HG59" s="963">
        <v>1</v>
      </c>
      <c r="HH59" s="963">
        <v>1</v>
      </c>
      <c r="HI59" s="964" t="s">
        <v>732</v>
      </c>
      <c r="HJ59" s="964" t="s">
        <v>732</v>
      </c>
      <c r="HK59" s="963">
        <v>2</v>
      </c>
      <c r="HL59" s="963">
        <v>2</v>
      </c>
      <c r="HM59" s="963">
        <v>2</v>
      </c>
      <c r="HN59" s="963">
        <v>5</v>
      </c>
      <c r="HO59" s="963">
        <v>2</v>
      </c>
      <c r="HP59" s="963">
        <v>4</v>
      </c>
      <c r="HQ59" s="963">
        <v>3</v>
      </c>
      <c r="HR59" s="963">
        <v>1</v>
      </c>
      <c r="HS59" s="963">
        <v>2</v>
      </c>
      <c r="HT59" s="964" t="s">
        <v>732</v>
      </c>
      <c r="HU59" s="963">
        <v>1</v>
      </c>
      <c r="HV59" s="964" t="s">
        <v>732</v>
      </c>
      <c r="HW59" s="963">
        <v>3</v>
      </c>
      <c r="HX59" s="963">
        <v>2</v>
      </c>
      <c r="HY59" s="963">
        <v>1</v>
      </c>
      <c r="HZ59" s="964" t="s">
        <v>732</v>
      </c>
      <c r="IA59" s="963">
        <v>1</v>
      </c>
      <c r="IB59" s="963">
        <v>3</v>
      </c>
      <c r="IC59" s="963">
        <v>5</v>
      </c>
      <c r="ID59" s="963">
        <v>4</v>
      </c>
      <c r="IE59" s="964" t="s">
        <v>732</v>
      </c>
      <c r="IF59" s="963">
        <v>2</v>
      </c>
      <c r="IG59" s="964" t="s">
        <v>732</v>
      </c>
      <c r="IH59" s="964" t="s">
        <v>732</v>
      </c>
      <c r="II59" s="963">
        <v>5</v>
      </c>
      <c r="IJ59" s="963">
        <v>2</v>
      </c>
      <c r="IK59" s="963">
        <v>1</v>
      </c>
      <c r="IL59" s="963">
        <v>4</v>
      </c>
      <c r="IM59" s="964" t="s">
        <v>732</v>
      </c>
      <c r="IN59" s="964" t="s">
        <v>732</v>
      </c>
      <c r="IO59" s="963">
        <v>3</v>
      </c>
      <c r="IP59" s="964" t="s">
        <v>732</v>
      </c>
      <c r="IQ59" s="963">
        <v>3</v>
      </c>
      <c r="IR59" s="963">
        <v>3</v>
      </c>
      <c r="IS59" s="963">
        <v>3</v>
      </c>
      <c r="IT59" s="963">
        <v>1</v>
      </c>
      <c r="IU59" s="963">
        <v>2</v>
      </c>
      <c r="IV59" s="963">
        <v>3</v>
      </c>
      <c r="IW59" s="963">
        <v>1</v>
      </c>
      <c r="IX59" s="963">
        <v>1</v>
      </c>
      <c r="IY59" s="963">
        <v>3</v>
      </c>
      <c r="IZ59" s="963">
        <v>4</v>
      </c>
      <c r="JA59" s="963">
        <v>4</v>
      </c>
      <c r="JB59" s="964" t="s">
        <v>732</v>
      </c>
      <c r="JC59" s="963">
        <v>1</v>
      </c>
      <c r="JD59" s="963">
        <v>3</v>
      </c>
      <c r="JE59" s="963">
        <v>3</v>
      </c>
      <c r="JF59" s="963">
        <v>1</v>
      </c>
      <c r="JG59" s="963">
        <v>2</v>
      </c>
      <c r="JH59" s="963">
        <v>2</v>
      </c>
      <c r="JI59" s="963">
        <v>7</v>
      </c>
      <c r="JJ59" s="963">
        <v>5</v>
      </c>
      <c r="JK59" s="963">
        <v>1</v>
      </c>
      <c r="JL59" s="963">
        <v>1</v>
      </c>
      <c r="JM59" s="963">
        <v>4</v>
      </c>
      <c r="JN59" s="963">
        <v>1</v>
      </c>
      <c r="JO59" s="963">
        <v>9</v>
      </c>
      <c r="JP59" s="963">
        <v>4</v>
      </c>
      <c r="JQ59" s="963">
        <v>3</v>
      </c>
      <c r="JR59" s="963">
        <v>7</v>
      </c>
      <c r="JS59" s="963">
        <v>1</v>
      </c>
      <c r="JT59" s="963">
        <v>1</v>
      </c>
      <c r="JU59" s="963">
        <v>4</v>
      </c>
      <c r="JV59" s="963">
        <v>5</v>
      </c>
      <c r="JW59" s="963">
        <v>3</v>
      </c>
      <c r="JX59" s="963">
        <v>7</v>
      </c>
      <c r="JY59" s="963">
        <v>3</v>
      </c>
      <c r="JZ59" s="963">
        <v>2</v>
      </c>
      <c r="KA59" s="963">
        <v>6</v>
      </c>
      <c r="KB59" s="963">
        <v>6</v>
      </c>
      <c r="KC59" s="963">
        <v>4</v>
      </c>
      <c r="KD59" s="963">
        <v>4</v>
      </c>
      <c r="KE59" s="963">
        <v>1</v>
      </c>
      <c r="KF59" s="963">
        <v>10</v>
      </c>
      <c r="KG59" s="963">
        <v>7</v>
      </c>
      <c r="KH59" s="963">
        <v>9</v>
      </c>
      <c r="KI59" s="963">
        <v>9</v>
      </c>
      <c r="KJ59" s="963">
        <v>4</v>
      </c>
      <c r="KK59" s="963">
        <v>5</v>
      </c>
      <c r="KL59" s="963">
        <v>3</v>
      </c>
      <c r="KM59" s="963">
        <v>9</v>
      </c>
      <c r="KN59" s="963">
        <v>4</v>
      </c>
      <c r="KO59" s="963">
        <v>5</v>
      </c>
      <c r="KP59" s="963">
        <v>5</v>
      </c>
      <c r="KQ59" s="963">
        <v>1</v>
      </c>
      <c r="KR59" s="963">
        <v>1</v>
      </c>
      <c r="KS59" s="963">
        <v>1</v>
      </c>
      <c r="KT59" s="963">
        <v>1</v>
      </c>
      <c r="KU59" s="964" t="s">
        <v>732</v>
      </c>
      <c r="KV59" s="963">
        <v>1</v>
      </c>
      <c r="KW59" s="963">
        <v>245</v>
      </c>
      <c r="KX59" s="964" t="s">
        <v>732</v>
      </c>
      <c r="KY59" s="964" t="s">
        <v>732</v>
      </c>
      <c r="KZ59" s="964" t="s">
        <v>732</v>
      </c>
      <c r="LA59" s="964" t="s">
        <v>732</v>
      </c>
      <c r="LB59" s="964" t="s">
        <v>732</v>
      </c>
      <c r="LC59" s="963">
        <v>1</v>
      </c>
      <c r="LD59" s="964" t="s">
        <v>732</v>
      </c>
      <c r="LE59" s="964" t="s">
        <v>732</v>
      </c>
      <c r="LF59" s="964" t="s">
        <v>732</v>
      </c>
      <c r="LG59" s="964" t="s">
        <v>732</v>
      </c>
      <c r="LH59" s="963">
        <v>1</v>
      </c>
      <c r="LI59" s="963">
        <v>2</v>
      </c>
      <c r="LJ59" s="964" t="s">
        <v>732</v>
      </c>
      <c r="LK59" s="963">
        <v>1</v>
      </c>
      <c r="LL59" s="963">
        <v>1</v>
      </c>
      <c r="LM59" s="963">
        <v>2</v>
      </c>
      <c r="LN59" s="963">
        <v>1</v>
      </c>
      <c r="LO59" s="963">
        <v>3</v>
      </c>
      <c r="LP59" s="963">
        <v>1</v>
      </c>
      <c r="LQ59" s="963">
        <v>1</v>
      </c>
      <c r="LR59" s="963">
        <v>2</v>
      </c>
      <c r="LS59" s="963">
        <v>1</v>
      </c>
      <c r="LT59" s="963">
        <v>1</v>
      </c>
      <c r="LU59" s="963">
        <v>4</v>
      </c>
      <c r="LV59" s="964" t="s">
        <v>732</v>
      </c>
      <c r="LW59" s="963">
        <v>3</v>
      </c>
      <c r="LX59" s="964" t="s">
        <v>732</v>
      </c>
      <c r="LY59" s="963">
        <v>4</v>
      </c>
      <c r="LZ59" s="963">
        <v>1</v>
      </c>
      <c r="MA59" s="963">
        <v>4</v>
      </c>
      <c r="MB59" s="963">
        <v>2</v>
      </c>
      <c r="MC59" s="963">
        <v>1</v>
      </c>
      <c r="MD59" s="963">
        <v>2</v>
      </c>
      <c r="ME59" s="963">
        <v>1</v>
      </c>
      <c r="MF59" s="963">
        <v>2</v>
      </c>
      <c r="MG59" s="963">
        <v>2</v>
      </c>
      <c r="MH59" s="963">
        <v>1</v>
      </c>
      <c r="MI59" s="963">
        <v>4</v>
      </c>
      <c r="MJ59" s="963">
        <v>1</v>
      </c>
      <c r="MK59" s="963">
        <v>3</v>
      </c>
      <c r="ML59" s="964" t="s">
        <v>732</v>
      </c>
      <c r="MM59" s="963">
        <v>2</v>
      </c>
      <c r="MN59" s="963">
        <v>2</v>
      </c>
      <c r="MO59" s="964" t="s">
        <v>732</v>
      </c>
      <c r="MP59" s="963">
        <v>3</v>
      </c>
      <c r="MQ59" s="963">
        <v>1</v>
      </c>
      <c r="MR59" s="963">
        <v>1</v>
      </c>
      <c r="MS59" s="963">
        <v>1</v>
      </c>
      <c r="MT59" s="963">
        <v>1</v>
      </c>
      <c r="MU59" s="963">
        <v>5</v>
      </c>
      <c r="MV59" s="963">
        <v>1</v>
      </c>
      <c r="MW59" s="963">
        <v>3</v>
      </c>
      <c r="MX59" s="963">
        <v>2</v>
      </c>
      <c r="MY59" s="964" t="s">
        <v>732</v>
      </c>
      <c r="MZ59" s="963">
        <v>2</v>
      </c>
      <c r="NA59" s="963">
        <v>2</v>
      </c>
      <c r="NB59" s="963">
        <v>1</v>
      </c>
      <c r="NC59" s="963">
        <v>2</v>
      </c>
      <c r="ND59" s="963">
        <v>3</v>
      </c>
      <c r="NE59" s="963">
        <v>2</v>
      </c>
      <c r="NF59" s="963">
        <v>1</v>
      </c>
      <c r="NG59" s="963">
        <v>3</v>
      </c>
      <c r="NH59" s="963">
        <v>1</v>
      </c>
      <c r="NI59" s="963">
        <v>2</v>
      </c>
      <c r="NJ59" s="963">
        <v>4</v>
      </c>
      <c r="NK59" s="963">
        <v>5</v>
      </c>
      <c r="NL59" s="963">
        <v>2</v>
      </c>
      <c r="NM59" s="963">
        <v>3</v>
      </c>
      <c r="NN59" s="963">
        <v>3</v>
      </c>
      <c r="NO59" s="964" t="s">
        <v>732</v>
      </c>
      <c r="NP59" s="963">
        <v>2</v>
      </c>
      <c r="NQ59" s="963">
        <v>3</v>
      </c>
      <c r="NR59" s="963">
        <v>7</v>
      </c>
      <c r="NS59" s="963">
        <v>3</v>
      </c>
      <c r="NT59" s="963">
        <v>3</v>
      </c>
      <c r="NU59" s="963">
        <v>2</v>
      </c>
      <c r="NV59" s="963">
        <v>6</v>
      </c>
      <c r="NW59" s="963">
        <v>4</v>
      </c>
      <c r="NX59" s="963">
        <v>4</v>
      </c>
      <c r="NY59" s="963">
        <v>5</v>
      </c>
      <c r="NZ59" s="963">
        <v>5</v>
      </c>
      <c r="OA59" s="963">
        <v>6</v>
      </c>
      <c r="OB59" s="963">
        <v>10</v>
      </c>
      <c r="OC59" s="963">
        <v>5</v>
      </c>
      <c r="OD59" s="963">
        <v>7</v>
      </c>
      <c r="OE59" s="963">
        <v>5</v>
      </c>
      <c r="OF59" s="963">
        <v>4</v>
      </c>
      <c r="OG59" s="963">
        <v>7</v>
      </c>
      <c r="OH59" s="963">
        <v>10</v>
      </c>
      <c r="OI59" s="963">
        <v>4</v>
      </c>
      <c r="OJ59" s="963">
        <v>3</v>
      </c>
      <c r="OK59" s="963">
        <v>7</v>
      </c>
      <c r="OL59" s="963">
        <v>5</v>
      </c>
      <c r="OM59" s="963">
        <v>3</v>
      </c>
      <c r="ON59" s="963">
        <v>3</v>
      </c>
      <c r="OO59" s="963">
        <v>2</v>
      </c>
      <c r="OP59" s="963">
        <v>3</v>
      </c>
      <c r="OQ59" s="963">
        <v>2</v>
      </c>
      <c r="OR59" s="963">
        <v>3</v>
      </c>
      <c r="OS59" s="963">
        <v>1</v>
      </c>
      <c r="OT59" s="964" t="s">
        <v>732</v>
      </c>
      <c r="OU59" s="963">
        <v>232</v>
      </c>
      <c r="OV59" s="964" t="s">
        <v>732</v>
      </c>
      <c r="OW59" s="964" t="s">
        <v>732</v>
      </c>
      <c r="OX59" s="964" t="s">
        <v>732</v>
      </c>
      <c r="OY59" s="964" t="s">
        <v>732</v>
      </c>
      <c r="OZ59" s="963">
        <v>1</v>
      </c>
      <c r="PA59" s="964" t="s">
        <v>732</v>
      </c>
      <c r="PB59" s="964" t="s">
        <v>732</v>
      </c>
      <c r="PC59" s="963">
        <v>1</v>
      </c>
      <c r="PD59" s="963">
        <v>2</v>
      </c>
      <c r="PE59" s="963">
        <v>1</v>
      </c>
      <c r="PF59" s="964" t="s">
        <v>732</v>
      </c>
      <c r="PG59" s="963">
        <v>2</v>
      </c>
      <c r="PH59" s="964" t="s">
        <v>732</v>
      </c>
      <c r="PI59" s="963">
        <v>1</v>
      </c>
      <c r="PJ59" s="963">
        <v>1</v>
      </c>
      <c r="PK59" s="963">
        <v>1</v>
      </c>
      <c r="PL59" s="963">
        <v>1</v>
      </c>
      <c r="PM59" s="963">
        <v>1</v>
      </c>
      <c r="PN59" s="963">
        <v>1</v>
      </c>
      <c r="PO59" s="963">
        <v>3</v>
      </c>
      <c r="PP59" s="963">
        <v>3</v>
      </c>
      <c r="PQ59" s="963">
        <v>1</v>
      </c>
      <c r="PR59" s="963">
        <v>1</v>
      </c>
      <c r="PS59" s="963">
        <v>3</v>
      </c>
      <c r="PT59" s="963">
        <v>1</v>
      </c>
      <c r="PU59" s="963">
        <v>3</v>
      </c>
      <c r="PV59" s="963">
        <v>1</v>
      </c>
      <c r="PW59" s="963">
        <v>4</v>
      </c>
      <c r="PX59" s="963">
        <v>2</v>
      </c>
      <c r="PY59" s="963">
        <v>2</v>
      </c>
      <c r="PZ59" s="963">
        <v>2</v>
      </c>
      <c r="QA59" s="964" t="s">
        <v>732</v>
      </c>
      <c r="QB59" s="963">
        <v>2</v>
      </c>
      <c r="QC59" s="963">
        <v>3</v>
      </c>
      <c r="QD59" s="963">
        <v>3</v>
      </c>
      <c r="QE59" s="963">
        <v>1</v>
      </c>
      <c r="QF59" s="963">
        <v>1</v>
      </c>
      <c r="QG59" s="963">
        <v>1</v>
      </c>
      <c r="QH59" s="963">
        <v>2</v>
      </c>
      <c r="QI59" s="963">
        <v>3</v>
      </c>
      <c r="QJ59" s="963">
        <v>1</v>
      </c>
      <c r="QK59" s="963">
        <v>3</v>
      </c>
      <c r="QL59" s="963">
        <v>1</v>
      </c>
      <c r="QM59" s="963">
        <v>1</v>
      </c>
      <c r="QN59" s="964" t="s">
        <v>732</v>
      </c>
      <c r="QO59" s="963">
        <v>2</v>
      </c>
      <c r="QP59" s="963">
        <v>1</v>
      </c>
      <c r="QQ59" s="963">
        <v>2</v>
      </c>
      <c r="QR59" s="964" t="s">
        <v>732</v>
      </c>
      <c r="QS59" s="964" t="s">
        <v>732</v>
      </c>
      <c r="QT59" s="963">
        <v>3</v>
      </c>
      <c r="QU59" s="963">
        <v>3</v>
      </c>
      <c r="QV59" s="964" t="s">
        <v>732</v>
      </c>
      <c r="QW59" s="963">
        <v>1</v>
      </c>
      <c r="QX59" s="963">
        <v>1</v>
      </c>
      <c r="QY59" s="963">
        <v>2</v>
      </c>
      <c r="QZ59" s="963">
        <v>3</v>
      </c>
      <c r="RA59" s="963">
        <v>4</v>
      </c>
      <c r="RB59" s="963">
        <v>2</v>
      </c>
      <c r="RC59" s="963">
        <v>3</v>
      </c>
      <c r="RD59" s="963">
        <v>2</v>
      </c>
      <c r="RE59" s="963">
        <v>2</v>
      </c>
      <c r="RF59" s="964" t="s">
        <v>732</v>
      </c>
      <c r="RG59" s="963">
        <v>2</v>
      </c>
      <c r="RH59" s="963">
        <v>2</v>
      </c>
      <c r="RI59" s="963">
        <v>4</v>
      </c>
      <c r="RJ59" s="963">
        <v>2</v>
      </c>
      <c r="RK59" s="963">
        <v>7</v>
      </c>
      <c r="RL59" s="963">
        <v>2</v>
      </c>
      <c r="RM59" s="963">
        <v>4</v>
      </c>
      <c r="RN59" s="963">
        <v>1</v>
      </c>
      <c r="RO59" s="963">
        <v>2</v>
      </c>
      <c r="RP59" s="963">
        <v>4</v>
      </c>
      <c r="RQ59" s="963">
        <v>5</v>
      </c>
      <c r="RR59" s="963">
        <v>4</v>
      </c>
      <c r="RS59" s="963">
        <v>4</v>
      </c>
      <c r="RT59" s="963">
        <v>3</v>
      </c>
      <c r="RU59" s="963">
        <v>4</v>
      </c>
      <c r="RV59" s="963">
        <v>3</v>
      </c>
      <c r="RW59" s="963">
        <v>8</v>
      </c>
      <c r="RX59" s="963">
        <v>4</v>
      </c>
      <c r="RY59" s="963">
        <v>7</v>
      </c>
      <c r="RZ59" s="963">
        <v>7</v>
      </c>
      <c r="SA59" s="963">
        <v>2</v>
      </c>
      <c r="SB59" s="963">
        <v>8</v>
      </c>
      <c r="SC59" s="963">
        <v>7</v>
      </c>
      <c r="SD59" s="963">
        <v>2</v>
      </c>
      <c r="SE59" s="963">
        <v>2</v>
      </c>
      <c r="SF59" s="963">
        <v>2</v>
      </c>
      <c r="SG59" s="963">
        <v>8</v>
      </c>
      <c r="SH59" s="963">
        <v>4</v>
      </c>
      <c r="SI59" s="963">
        <v>5</v>
      </c>
      <c r="SJ59" s="964" t="s">
        <v>732</v>
      </c>
      <c r="SK59" s="963">
        <v>2</v>
      </c>
      <c r="SL59" s="963">
        <v>5</v>
      </c>
      <c r="SM59" s="963">
        <v>5</v>
      </c>
      <c r="SN59" s="963">
        <v>1</v>
      </c>
      <c r="SO59" s="963">
        <v>2</v>
      </c>
      <c r="SP59" s="963">
        <v>2</v>
      </c>
      <c r="SQ59" s="963">
        <v>3</v>
      </c>
      <c r="SR59" s="963">
        <v>1</v>
      </c>
      <c r="SS59" s="963">
        <v>339</v>
      </c>
      <c r="ST59" s="964" t="s">
        <v>732</v>
      </c>
      <c r="SU59" s="964" t="s">
        <v>732</v>
      </c>
      <c r="SV59" s="964" t="s">
        <v>732</v>
      </c>
      <c r="SW59" s="964" t="s">
        <v>732</v>
      </c>
      <c r="SX59" s="964" t="s">
        <v>732</v>
      </c>
      <c r="SY59" s="964" t="s">
        <v>732</v>
      </c>
      <c r="SZ59" s="964" t="s">
        <v>732</v>
      </c>
      <c r="TA59" s="964" t="s">
        <v>732</v>
      </c>
      <c r="TB59" s="964" t="s">
        <v>732</v>
      </c>
      <c r="TC59" s="963">
        <v>1</v>
      </c>
      <c r="TD59" s="963">
        <v>1</v>
      </c>
      <c r="TE59" s="963">
        <v>2</v>
      </c>
      <c r="TF59" s="963">
        <v>2</v>
      </c>
      <c r="TG59" s="963">
        <v>1</v>
      </c>
      <c r="TH59" s="963">
        <v>1</v>
      </c>
      <c r="TI59" s="964" t="s">
        <v>732</v>
      </c>
      <c r="TJ59" s="964" t="s">
        <v>732</v>
      </c>
      <c r="TK59" s="963">
        <v>1</v>
      </c>
      <c r="TL59" s="964" t="s">
        <v>732</v>
      </c>
      <c r="TM59" s="963">
        <v>4</v>
      </c>
      <c r="TN59" s="963">
        <v>1</v>
      </c>
      <c r="TO59" s="964" t="s">
        <v>732</v>
      </c>
      <c r="TP59" s="963">
        <v>2</v>
      </c>
      <c r="TQ59" s="963">
        <v>5</v>
      </c>
      <c r="TR59" s="963">
        <v>4</v>
      </c>
      <c r="TS59" s="963">
        <v>2</v>
      </c>
      <c r="TT59" s="963">
        <v>3</v>
      </c>
      <c r="TU59" s="964" t="s">
        <v>732</v>
      </c>
      <c r="TV59" s="963">
        <v>3</v>
      </c>
      <c r="TW59" s="963">
        <v>4</v>
      </c>
      <c r="TX59" s="963">
        <v>3</v>
      </c>
      <c r="TY59" s="963">
        <v>2</v>
      </c>
      <c r="TZ59" s="963">
        <v>5</v>
      </c>
      <c r="UA59" s="963">
        <v>6</v>
      </c>
      <c r="UB59" s="963">
        <v>1</v>
      </c>
      <c r="UC59" s="963">
        <v>2</v>
      </c>
      <c r="UD59" s="963">
        <v>3</v>
      </c>
      <c r="UE59" s="963">
        <v>1</v>
      </c>
      <c r="UF59" s="963">
        <v>1</v>
      </c>
      <c r="UG59" s="963">
        <v>2</v>
      </c>
      <c r="UH59" s="963">
        <v>1</v>
      </c>
      <c r="UI59" s="964" t="s">
        <v>732</v>
      </c>
      <c r="UJ59" s="963">
        <v>1</v>
      </c>
      <c r="UK59" s="963">
        <v>3</v>
      </c>
      <c r="UL59" s="963">
        <v>5</v>
      </c>
      <c r="UM59" s="963">
        <v>1</v>
      </c>
      <c r="UN59" s="963">
        <v>3</v>
      </c>
      <c r="UO59" s="963">
        <v>3</v>
      </c>
      <c r="UP59" s="963">
        <v>3</v>
      </c>
      <c r="UQ59" s="963">
        <v>4</v>
      </c>
      <c r="UR59" s="963">
        <v>4</v>
      </c>
      <c r="US59" s="963">
        <v>4</v>
      </c>
      <c r="UT59" s="963">
        <v>3</v>
      </c>
      <c r="UU59" s="963">
        <v>4</v>
      </c>
      <c r="UV59" s="963">
        <v>4</v>
      </c>
      <c r="UW59" s="963">
        <v>3</v>
      </c>
      <c r="UX59" s="963">
        <v>3</v>
      </c>
      <c r="UY59" s="963">
        <v>8</v>
      </c>
      <c r="UZ59" s="963">
        <v>4</v>
      </c>
      <c r="VA59" s="963">
        <v>2</v>
      </c>
      <c r="VB59" s="963">
        <v>6</v>
      </c>
      <c r="VC59" s="963">
        <v>3</v>
      </c>
      <c r="VD59" s="963">
        <v>1</v>
      </c>
      <c r="VE59" s="963">
        <v>2</v>
      </c>
      <c r="VF59" s="963">
        <v>3</v>
      </c>
      <c r="VG59" s="963">
        <v>3</v>
      </c>
      <c r="VH59" s="963">
        <v>1</v>
      </c>
      <c r="VI59" s="963">
        <v>6</v>
      </c>
      <c r="VJ59" s="963">
        <v>2</v>
      </c>
      <c r="VK59" s="964" t="s">
        <v>732</v>
      </c>
      <c r="VL59" s="963">
        <v>8</v>
      </c>
      <c r="VM59" s="963">
        <v>6</v>
      </c>
      <c r="VN59" s="963">
        <v>6</v>
      </c>
      <c r="VO59" s="963">
        <v>7</v>
      </c>
      <c r="VP59" s="963">
        <v>9</v>
      </c>
      <c r="VQ59" s="963">
        <v>7</v>
      </c>
      <c r="VR59" s="963">
        <v>5</v>
      </c>
      <c r="VS59" s="963">
        <v>2</v>
      </c>
      <c r="VT59" s="963">
        <v>6</v>
      </c>
      <c r="VU59" s="963">
        <v>4</v>
      </c>
      <c r="VV59" s="963">
        <v>3</v>
      </c>
      <c r="VW59" s="963">
        <v>9</v>
      </c>
      <c r="VX59" s="963">
        <v>6</v>
      </c>
      <c r="VY59" s="963">
        <v>12</v>
      </c>
      <c r="VZ59" s="963">
        <v>12</v>
      </c>
      <c r="WA59" s="963">
        <v>7</v>
      </c>
      <c r="WB59" s="963">
        <v>10</v>
      </c>
      <c r="WC59" s="963">
        <v>9</v>
      </c>
      <c r="WD59" s="963">
        <v>5</v>
      </c>
      <c r="WE59" s="963">
        <v>10</v>
      </c>
      <c r="WF59" s="963">
        <v>10</v>
      </c>
      <c r="WG59" s="963">
        <v>4</v>
      </c>
      <c r="WH59" s="963">
        <v>7</v>
      </c>
      <c r="WI59" s="963">
        <v>6</v>
      </c>
      <c r="WJ59" s="963">
        <v>4</v>
      </c>
      <c r="WK59" s="963">
        <v>4</v>
      </c>
      <c r="WL59" s="963">
        <v>1</v>
      </c>
      <c r="WM59" s="963">
        <v>3</v>
      </c>
      <c r="WN59" s="963">
        <v>3</v>
      </c>
      <c r="WO59" s="963">
        <v>1</v>
      </c>
      <c r="WP59" s="964" t="s">
        <v>732</v>
      </c>
      <c r="WQ59" s="964" t="s">
        <v>732</v>
      </c>
      <c r="WR59" s="964" t="s">
        <v>732</v>
      </c>
      <c r="WS59" s="964" t="s">
        <v>732</v>
      </c>
      <c r="WT59" s="964" t="s">
        <v>732</v>
      </c>
      <c r="WU59" s="964" t="s">
        <v>732</v>
      </c>
      <c r="WV59" s="964" t="s">
        <v>732</v>
      </c>
      <c r="WW59" s="964" t="s">
        <v>732</v>
      </c>
      <c r="WX59" s="964" t="s">
        <v>732</v>
      </c>
      <c r="WY59" s="964" t="s">
        <v>732</v>
      </c>
      <c r="WZ59" s="964" t="s">
        <v>732</v>
      </c>
      <c r="XA59" s="964" t="s">
        <v>732</v>
      </c>
      <c r="XB59" s="964" t="s">
        <v>732</v>
      </c>
      <c r="XC59" s="964" t="s">
        <v>732</v>
      </c>
      <c r="XD59" s="964" t="s">
        <v>732</v>
      </c>
      <c r="XE59" s="964" t="s">
        <v>732</v>
      </c>
      <c r="XF59" s="964" t="s">
        <v>732</v>
      </c>
      <c r="XG59" s="964" t="s">
        <v>732</v>
      </c>
      <c r="XH59" s="963">
        <v>391</v>
      </c>
      <c r="XI59" s="963">
        <v>1</v>
      </c>
      <c r="XJ59" s="964" t="s">
        <v>732</v>
      </c>
      <c r="XK59" s="964" t="s">
        <v>732</v>
      </c>
      <c r="XL59" s="964" t="s">
        <v>732</v>
      </c>
      <c r="XM59" s="964" t="s">
        <v>732</v>
      </c>
      <c r="XN59" s="963">
        <v>1</v>
      </c>
      <c r="XO59" s="964" t="s">
        <v>732</v>
      </c>
      <c r="XP59" s="963">
        <v>1</v>
      </c>
      <c r="XQ59" s="964" t="s">
        <v>732</v>
      </c>
      <c r="XR59" s="963">
        <v>1</v>
      </c>
      <c r="XS59" s="963">
        <v>1</v>
      </c>
      <c r="XT59" s="964" t="s">
        <v>732</v>
      </c>
      <c r="XU59" s="963">
        <v>1</v>
      </c>
      <c r="XV59" s="963">
        <v>3</v>
      </c>
      <c r="XW59" s="963">
        <v>1</v>
      </c>
      <c r="XX59" s="963">
        <v>1</v>
      </c>
      <c r="XY59" s="963">
        <v>2</v>
      </c>
      <c r="XZ59" s="963">
        <v>3</v>
      </c>
      <c r="YA59" s="963">
        <v>4</v>
      </c>
      <c r="YB59" s="963">
        <v>5</v>
      </c>
      <c r="YC59" s="963">
        <v>1</v>
      </c>
      <c r="YD59" s="963">
        <v>1</v>
      </c>
      <c r="YE59" s="963">
        <v>2</v>
      </c>
      <c r="YF59" s="963">
        <v>5</v>
      </c>
      <c r="YG59" s="963">
        <v>1</v>
      </c>
      <c r="YH59" s="963">
        <v>3</v>
      </c>
      <c r="YI59" s="963">
        <v>1</v>
      </c>
      <c r="YJ59" s="963">
        <v>1</v>
      </c>
      <c r="YK59" s="963">
        <v>4</v>
      </c>
      <c r="YL59" s="963">
        <v>2</v>
      </c>
      <c r="YM59" s="963">
        <v>3</v>
      </c>
      <c r="YN59" s="963">
        <v>3</v>
      </c>
      <c r="YO59" s="963">
        <v>3</v>
      </c>
      <c r="YP59" s="964" t="s">
        <v>732</v>
      </c>
      <c r="YQ59" s="963">
        <v>2</v>
      </c>
      <c r="YR59" s="963">
        <v>4</v>
      </c>
      <c r="YS59" s="963">
        <v>3</v>
      </c>
      <c r="YT59" s="963">
        <v>2</v>
      </c>
      <c r="YU59" s="963">
        <v>1</v>
      </c>
      <c r="YV59" s="963">
        <v>4</v>
      </c>
      <c r="YW59" s="963">
        <v>1</v>
      </c>
      <c r="YX59" s="963">
        <v>5</v>
      </c>
      <c r="YY59" s="963">
        <v>2</v>
      </c>
      <c r="YZ59" s="963">
        <v>3</v>
      </c>
      <c r="ZA59" s="963">
        <v>1</v>
      </c>
      <c r="ZB59" s="963">
        <v>2</v>
      </c>
      <c r="ZC59" s="963">
        <v>3</v>
      </c>
      <c r="ZD59" s="963">
        <v>6</v>
      </c>
      <c r="ZE59" s="963">
        <v>5</v>
      </c>
      <c r="ZF59" s="963">
        <v>4</v>
      </c>
      <c r="ZG59" s="963">
        <v>2</v>
      </c>
      <c r="ZH59" s="963">
        <v>3</v>
      </c>
      <c r="ZI59" s="963">
        <v>6</v>
      </c>
      <c r="ZJ59" s="963">
        <v>5</v>
      </c>
      <c r="ZK59" s="963">
        <v>3</v>
      </c>
      <c r="ZL59" s="963">
        <v>2</v>
      </c>
      <c r="ZM59" s="963">
        <v>4</v>
      </c>
      <c r="ZN59" s="963">
        <v>6</v>
      </c>
      <c r="ZO59" s="963">
        <v>3</v>
      </c>
      <c r="ZP59" s="964" t="s">
        <v>732</v>
      </c>
      <c r="ZQ59" s="963">
        <v>3</v>
      </c>
      <c r="ZR59" s="963">
        <v>6</v>
      </c>
      <c r="ZS59" s="963">
        <v>2</v>
      </c>
      <c r="ZT59" s="963">
        <v>3</v>
      </c>
      <c r="ZU59" s="963">
        <v>3</v>
      </c>
      <c r="ZV59" s="963">
        <v>3</v>
      </c>
      <c r="ZW59" s="963">
        <v>6</v>
      </c>
      <c r="ZX59" s="963">
        <v>3</v>
      </c>
      <c r="ZY59" s="963">
        <v>5</v>
      </c>
      <c r="ZZ59" s="963">
        <v>3</v>
      </c>
      <c r="AAA59" s="963">
        <v>4</v>
      </c>
      <c r="AAB59" s="963">
        <v>5</v>
      </c>
      <c r="AAC59" s="963">
        <v>6</v>
      </c>
      <c r="AAD59" s="963">
        <v>9</v>
      </c>
      <c r="AAE59" s="963">
        <v>6</v>
      </c>
      <c r="AAF59" s="963">
        <v>6</v>
      </c>
      <c r="AAG59" s="963">
        <v>3</v>
      </c>
      <c r="AAH59" s="963">
        <v>4</v>
      </c>
      <c r="AAI59" s="963">
        <v>8</v>
      </c>
      <c r="AAJ59" s="963">
        <v>2</v>
      </c>
      <c r="AAK59" s="963">
        <v>4</v>
      </c>
      <c r="AAL59" s="963">
        <v>6</v>
      </c>
      <c r="AAM59" s="963">
        <v>6</v>
      </c>
      <c r="AAN59" s="963">
        <v>10</v>
      </c>
      <c r="AAO59" s="963">
        <v>10</v>
      </c>
      <c r="AAP59" s="963">
        <v>9</v>
      </c>
      <c r="AAQ59" s="963">
        <v>7</v>
      </c>
      <c r="AAR59" s="963">
        <v>11</v>
      </c>
      <c r="AAS59" s="963">
        <v>8</v>
      </c>
      <c r="AAT59" s="963">
        <v>11</v>
      </c>
      <c r="AAU59" s="963">
        <v>14</v>
      </c>
      <c r="AAV59" s="963">
        <v>14</v>
      </c>
      <c r="AAW59" s="963">
        <v>8</v>
      </c>
      <c r="AAX59" s="963">
        <v>13</v>
      </c>
      <c r="AAY59" s="963">
        <v>7</v>
      </c>
      <c r="AAZ59" s="963">
        <v>2</v>
      </c>
      <c r="ABA59" s="963">
        <v>1</v>
      </c>
      <c r="ABB59" s="963">
        <v>6</v>
      </c>
      <c r="ABC59" s="963">
        <v>4</v>
      </c>
      <c r="ABD59" s="963">
        <v>5</v>
      </c>
      <c r="ABE59" s="963">
        <v>4</v>
      </c>
      <c r="ABF59" s="963">
        <v>1</v>
      </c>
      <c r="ABG59" s="963">
        <v>2</v>
      </c>
      <c r="ABH59" s="963">
        <v>1</v>
      </c>
      <c r="ABI59" s="964" t="s">
        <v>732</v>
      </c>
      <c r="ABJ59" s="964" t="s">
        <v>732</v>
      </c>
      <c r="ABK59" s="964" t="s">
        <v>732</v>
      </c>
      <c r="ABL59" s="964" t="s">
        <v>732</v>
      </c>
      <c r="ABM59" s="964" t="s">
        <v>732</v>
      </c>
      <c r="ABN59" s="964" t="s">
        <v>732</v>
      </c>
      <c r="ABO59" s="964" t="s">
        <v>732</v>
      </c>
      <c r="ABP59" s="964" t="s">
        <v>732</v>
      </c>
      <c r="ABQ59" s="964" t="s">
        <v>732</v>
      </c>
      <c r="ABR59" s="964" t="s">
        <v>732</v>
      </c>
      <c r="ABS59" s="964" t="s">
        <v>732</v>
      </c>
      <c r="ABT59" s="963">
        <v>411</v>
      </c>
      <c r="ABU59" s="963">
        <v>1</v>
      </c>
      <c r="ABV59" s="963">
        <v>1</v>
      </c>
      <c r="ABW59" s="964" t="s">
        <v>732</v>
      </c>
      <c r="ABX59" s="964" t="s">
        <v>732</v>
      </c>
      <c r="ABY59" s="964" t="s">
        <v>732</v>
      </c>
      <c r="ABZ59" s="963">
        <v>1</v>
      </c>
      <c r="ACA59" s="964" t="s">
        <v>732</v>
      </c>
      <c r="ACB59" s="963">
        <v>1</v>
      </c>
      <c r="ACC59" s="963">
        <v>1</v>
      </c>
      <c r="ACD59" s="963">
        <v>1</v>
      </c>
      <c r="ACE59" s="964" t="s">
        <v>732</v>
      </c>
      <c r="ACF59" s="964" t="s">
        <v>732</v>
      </c>
      <c r="ACG59" s="963">
        <v>1</v>
      </c>
      <c r="ACH59" s="963">
        <v>3</v>
      </c>
      <c r="ACI59" s="963">
        <v>1</v>
      </c>
      <c r="ACJ59" s="963">
        <v>4</v>
      </c>
      <c r="ACK59" s="963">
        <v>3</v>
      </c>
      <c r="ACL59" s="964" t="s">
        <v>732</v>
      </c>
      <c r="ACM59" s="963">
        <v>3</v>
      </c>
      <c r="ACN59" s="963">
        <v>3</v>
      </c>
      <c r="ACO59" s="963">
        <v>5</v>
      </c>
      <c r="ACP59" s="963">
        <v>1</v>
      </c>
      <c r="ACQ59" s="963">
        <v>1</v>
      </c>
      <c r="ACR59" s="963">
        <v>2</v>
      </c>
      <c r="ACS59" s="963">
        <v>3</v>
      </c>
      <c r="ACT59" s="963">
        <v>6</v>
      </c>
      <c r="ACU59" s="963">
        <v>1</v>
      </c>
      <c r="ACV59" s="963">
        <v>4</v>
      </c>
      <c r="ACW59" s="963">
        <v>3</v>
      </c>
      <c r="ACX59" s="963">
        <v>3</v>
      </c>
      <c r="ACY59" s="963">
        <v>3</v>
      </c>
      <c r="ACZ59" s="963">
        <v>2</v>
      </c>
      <c r="ADA59" s="963">
        <v>4</v>
      </c>
      <c r="ADB59" s="963">
        <v>3</v>
      </c>
      <c r="ADC59" s="963">
        <v>5</v>
      </c>
      <c r="ADD59" s="963">
        <v>2</v>
      </c>
      <c r="ADE59" s="963">
        <v>3</v>
      </c>
      <c r="ADF59" s="963">
        <v>8</v>
      </c>
      <c r="ADG59" s="963">
        <v>5</v>
      </c>
      <c r="ADH59" s="963">
        <v>6</v>
      </c>
      <c r="ADI59" s="963">
        <v>4</v>
      </c>
      <c r="ADJ59" s="963">
        <v>3</v>
      </c>
      <c r="ADK59" s="963">
        <v>3</v>
      </c>
      <c r="ADL59" s="964" t="s">
        <v>732</v>
      </c>
      <c r="ADM59" s="963">
        <v>6</v>
      </c>
      <c r="ADN59" s="963">
        <v>3</v>
      </c>
      <c r="ADO59" s="963">
        <v>1</v>
      </c>
      <c r="ADP59" s="963">
        <v>4</v>
      </c>
      <c r="ADQ59" s="963">
        <v>4</v>
      </c>
      <c r="ADR59" s="963">
        <v>3</v>
      </c>
      <c r="ADS59" s="963">
        <v>2</v>
      </c>
      <c r="ADT59" s="963">
        <v>2</v>
      </c>
      <c r="ADU59" s="963">
        <v>5</v>
      </c>
      <c r="ADV59" s="963">
        <v>1</v>
      </c>
      <c r="ADW59" s="963">
        <v>2</v>
      </c>
      <c r="ADX59" s="963">
        <v>4</v>
      </c>
      <c r="ADY59" s="963">
        <v>4</v>
      </c>
      <c r="ADZ59" s="963">
        <v>4</v>
      </c>
      <c r="AEA59" s="963">
        <v>2</v>
      </c>
      <c r="AEB59" s="963">
        <v>1</v>
      </c>
      <c r="AEC59" s="963">
        <v>6</v>
      </c>
      <c r="AED59" s="963">
        <v>4</v>
      </c>
      <c r="AEE59" s="963">
        <v>4</v>
      </c>
      <c r="AEF59" s="963">
        <v>5</v>
      </c>
      <c r="AEG59" s="963">
        <v>4</v>
      </c>
      <c r="AEH59" s="963">
        <v>1</v>
      </c>
      <c r="AEI59" s="963">
        <v>2</v>
      </c>
      <c r="AEJ59" s="963">
        <v>9</v>
      </c>
      <c r="AEK59" s="963">
        <v>2</v>
      </c>
      <c r="AEL59" s="963">
        <v>5</v>
      </c>
      <c r="AEM59" s="963">
        <v>4</v>
      </c>
      <c r="AEN59" s="963">
        <v>5</v>
      </c>
      <c r="AEO59" s="963">
        <v>10</v>
      </c>
      <c r="AEP59" s="963">
        <v>5</v>
      </c>
      <c r="AEQ59" s="963">
        <v>7</v>
      </c>
      <c r="AER59" s="963">
        <v>4</v>
      </c>
      <c r="AES59" s="963">
        <v>3</v>
      </c>
      <c r="AET59" s="963">
        <v>5</v>
      </c>
      <c r="AEU59" s="963">
        <v>8</v>
      </c>
      <c r="AEV59" s="963">
        <v>7</v>
      </c>
      <c r="AEW59" s="963">
        <v>7</v>
      </c>
      <c r="AEX59" s="963">
        <v>10</v>
      </c>
      <c r="AEY59" s="963">
        <v>10</v>
      </c>
      <c r="AEZ59" s="963">
        <v>8</v>
      </c>
      <c r="AFA59" s="963">
        <v>13</v>
      </c>
      <c r="AFB59" s="963">
        <v>13</v>
      </c>
      <c r="AFC59" s="963">
        <v>8</v>
      </c>
      <c r="AFD59" s="963">
        <v>11</v>
      </c>
      <c r="AFE59" s="963">
        <v>13</v>
      </c>
      <c r="AFF59" s="963">
        <v>11</v>
      </c>
      <c r="AFG59" s="963">
        <v>2</v>
      </c>
      <c r="AFH59" s="963">
        <v>3</v>
      </c>
      <c r="AFI59" s="963">
        <v>7</v>
      </c>
      <c r="AFJ59" s="963">
        <v>11</v>
      </c>
      <c r="AFK59" s="963">
        <v>8</v>
      </c>
      <c r="AFL59" s="963">
        <v>9</v>
      </c>
      <c r="AFM59" s="963">
        <v>2</v>
      </c>
      <c r="AFN59" s="963">
        <v>5</v>
      </c>
      <c r="AFO59" s="963">
        <v>2</v>
      </c>
      <c r="AFP59" s="963">
        <v>1</v>
      </c>
      <c r="AFQ59" s="963">
        <v>1</v>
      </c>
      <c r="AFR59" s="963">
        <v>3</v>
      </c>
      <c r="AFS59" s="964" t="s">
        <v>732</v>
      </c>
      <c r="AFT59" s="964" t="s">
        <v>732</v>
      </c>
      <c r="AFU59" s="964" t="s">
        <v>732</v>
      </c>
      <c r="AFV59" s="964" t="s">
        <v>732</v>
      </c>
      <c r="AFW59" s="963">
        <v>1</v>
      </c>
      <c r="AFX59" s="964" t="s">
        <v>732</v>
      </c>
      <c r="AFY59" s="964" t="s">
        <v>732</v>
      </c>
      <c r="AFZ59" s="964" t="s">
        <v>732</v>
      </c>
      <c r="AGA59" s="964" t="s">
        <v>732</v>
      </c>
      <c r="AGB59" s="964" t="s">
        <v>732</v>
      </c>
      <c r="AGC59" s="964" t="s">
        <v>732</v>
      </c>
      <c r="AGD59" s="964" t="s">
        <v>732</v>
      </c>
      <c r="AGE59" s="964" t="s">
        <v>732</v>
      </c>
      <c r="AGF59" s="964" t="s">
        <v>732</v>
      </c>
      <c r="AGG59" s="964" t="s">
        <v>732</v>
      </c>
      <c r="AGH59" s="963">
        <v>390</v>
      </c>
      <c r="AGI59" s="964" t="s">
        <v>732</v>
      </c>
      <c r="AGJ59" s="964" t="s">
        <v>732</v>
      </c>
      <c r="AGK59" s="964" t="s">
        <v>732</v>
      </c>
      <c r="AGL59" s="964" t="s">
        <v>732</v>
      </c>
      <c r="AGM59" s="964" t="s">
        <v>732</v>
      </c>
      <c r="AGN59" s="963">
        <v>1</v>
      </c>
      <c r="AGO59" s="964" t="s">
        <v>732</v>
      </c>
      <c r="AGP59" s="963">
        <v>1</v>
      </c>
      <c r="AGQ59" s="964" t="s">
        <v>732</v>
      </c>
      <c r="AGR59" s="963">
        <v>2</v>
      </c>
      <c r="AGS59" s="963">
        <v>2</v>
      </c>
      <c r="AGT59" s="963">
        <v>2</v>
      </c>
      <c r="AGU59" s="964" t="s">
        <v>732</v>
      </c>
      <c r="AGV59" s="963">
        <v>1</v>
      </c>
      <c r="AGW59" s="963">
        <v>1</v>
      </c>
      <c r="AGX59" s="963">
        <v>2</v>
      </c>
      <c r="AGY59" s="963">
        <v>2</v>
      </c>
      <c r="AGZ59" s="964" t="s">
        <v>732</v>
      </c>
      <c r="AHA59" s="963">
        <v>1</v>
      </c>
      <c r="AHB59" s="963">
        <v>4</v>
      </c>
      <c r="AHC59" s="963">
        <v>1</v>
      </c>
      <c r="AHD59" s="963">
        <v>3</v>
      </c>
      <c r="AHE59" s="963">
        <v>4</v>
      </c>
      <c r="AHF59" s="963">
        <v>2</v>
      </c>
      <c r="AHG59" s="963">
        <v>2</v>
      </c>
      <c r="AHH59" s="963">
        <v>3</v>
      </c>
      <c r="AHI59" s="963">
        <v>4</v>
      </c>
      <c r="AHJ59" s="963">
        <v>3</v>
      </c>
      <c r="AHK59" s="963">
        <v>1</v>
      </c>
      <c r="AHL59" s="963">
        <v>2</v>
      </c>
      <c r="AHM59" s="963">
        <v>3</v>
      </c>
      <c r="AHN59" s="963">
        <v>3</v>
      </c>
      <c r="AHO59" s="963">
        <v>3</v>
      </c>
      <c r="AHP59" s="963">
        <v>2</v>
      </c>
      <c r="AHQ59" s="963">
        <v>4</v>
      </c>
      <c r="AHR59" s="963">
        <v>6</v>
      </c>
      <c r="AHS59" s="963">
        <v>3</v>
      </c>
      <c r="AHT59" s="963">
        <v>1</v>
      </c>
      <c r="AHU59" s="963">
        <v>3</v>
      </c>
      <c r="AHV59" s="963">
        <v>1</v>
      </c>
      <c r="AHW59" s="963">
        <v>3</v>
      </c>
      <c r="AHX59" s="963">
        <v>4</v>
      </c>
      <c r="AHY59" s="963">
        <v>4</v>
      </c>
      <c r="AHZ59" s="963">
        <v>2</v>
      </c>
      <c r="AIA59" s="963">
        <v>6</v>
      </c>
      <c r="AIB59" s="963">
        <v>1</v>
      </c>
      <c r="AIC59" s="963">
        <v>1</v>
      </c>
      <c r="AID59" s="963">
        <v>4</v>
      </c>
      <c r="AIE59" s="963">
        <v>1</v>
      </c>
      <c r="AIF59" s="963">
        <v>6</v>
      </c>
      <c r="AIG59" s="963">
        <v>2</v>
      </c>
      <c r="AIH59" s="963">
        <v>6</v>
      </c>
      <c r="AII59" s="963">
        <v>2</v>
      </c>
      <c r="AIJ59" s="963">
        <v>1</v>
      </c>
      <c r="AIK59" s="963">
        <v>4</v>
      </c>
      <c r="AIL59" s="963">
        <v>1</v>
      </c>
      <c r="AIM59" s="963">
        <v>6</v>
      </c>
      <c r="AIN59" s="963">
        <v>2</v>
      </c>
      <c r="AIO59" s="963">
        <v>5</v>
      </c>
      <c r="AIP59" s="963">
        <v>1</v>
      </c>
      <c r="AIQ59" s="963">
        <v>4</v>
      </c>
      <c r="AIR59" s="963">
        <v>6</v>
      </c>
      <c r="AIS59" s="963">
        <v>3</v>
      </c>
      <c r="AIT59" s="963">
        <v>2</v>
      </c>
      <c r="AIU59" s="963">
        <v>4</v>
      </c>
      <c r="AIV59" s="963">
        <v>7</v>
      </c>
      <c r="AIW59" s="963">
        <v>2</v>
      </c>
      <c r="AIX59" s="963">
        <v>6</v>
      </c>
      <c r="AIY59" s="963">
        <v>6</v>
      </c>
      <c r="AIZ59" s="963">
        <v>6</v>
      </c>
      <c r="AJA59" s="963">
        <v>8</v>
      </c>
      <c r="AJB59" s="963">
        <v>2</v>
      </c>
      <c r="AJC59" s="963">
        <v>2</v>
      </c>
      <c r="AJD59" s="963">
        <v>7</v>
      </c>
      <c r="AJE59" s="963">
        <v>4</v>
      </c>
      <c r="AJF59" s="963">
        <v>2</v>
      </c>
      <c r="AJG59" s="963">
        <v>3</v>
      </c>
      <c r="AJH59" s="963">
        <v>9</v>
      </c>
      <c r="AJI59" s="963">
        <v>5</v>
      </c>
      <c r="AJJ59" s="963">
        <v>6</v>
      </c>
      <c r="AJK59" s="963">
        <v>6</v>
      </c>
      <c r="AJL59" s="963">
        <v>8</v>
      </c>
      <c r="AJM59" s="963">
        <v>14</v>
      </c>
      <c r="AJN59" s="963">
        <v>10</v>
      </c>
      <c r="AJO59" s="963">
        <v>15</v>
      </c>
      <c r="AJP59" s="963">
        <v>13</v>
      </c>
      <c r="AJQ59" s="963">
        <v>11</v>
      </c>
      <c r="AJR59" s="963">
        <v>9</v>
      </c>
      <c r="AJS59" s="963">
        <v>3</v>
      </c>
      <c r="AJT59" s="963">
        <v>11</v>
      </c>
      <c r="AJU59" s="963">
        <v>9</v>
      </c>
      <c r="AJV59" s="963">
        <v>4</v>
      </c>
      <c r="AJW59" s="963">
        <v>7</v>
      </c>
      <c r="AJX59" s="963">
        <v>6</v>
      </c>
      <c r="AJY59" s="963">
        <v>5</v>
      </c>
      <c r="AJZ59" s="963">
        <v>9</v>
      </c>
      <c r="AKA59" s="963">
        <v>2</v>
      </c>
      <c r="AKB59" s="963">
        <v>6</v>
      </c>
      <c r="AKC59" s="963">
        <v>4</v>
      </c>
      <c r="AKD59" s="963">
        <v>3</v>
      </c>
      <c r="AKE59" s="963">
        <v>1</v>
      </c>
      <c r="AKF59" s="963">
        <v>3</v>
      </c>
      <c r="AKG59" s="964" t="s">
        <v>732</v>
      </c>
      <c r="AKH59" s="964" t="s">
        <v>732</v>
      </c>
      <c r="AKI59" s="964" t="s">
        <v>732</v>
      </c>
      <c r="AKJ59" s="964" t="s">
        <v>732</v>
      </c>
      <c r="AKK59" s="964" t="s">
        <v>732</v>
      </c>
      <c r="AKL59" s="963">
        <v>1</v>
      </c>
      <c r="AKM59" s="963">
        <v>1</v>
      </c>
      <c r="AKN59" s="964" t="s">
        <v>732</v>
      </c>
      <c r="AKO59" s="964" t="s">
        <v>732</v>
      </c>
      <c r="AKP59" s="964" t="s">
        <v>732</v>
      </c>
      <c r="AKQ59" s="964" t="s">
        <v>732</v>
      </c>
      <c r="AKR59" s="964" t="s">
        <v>732</v>
      </c>
      <c r="AKS59" s="964" t="s">
        <v>732</v>
      </c>
      <c r="AKT59" s="964" t="s">
        <v>732</v>
      </c>
      <c r="AKU59" s="963">
        <v>419</v>
      </c>
      <c r="AKV59" s="963">
        <v>2</v>
      </c>
      <c r="AKW59" s="964" t="s">
        <v>732</v>
      </c>
      <c r="AKX59" s="964" t="s">
        <v>732</v>
      </c>
      <c r="AKY59" s="964" t="s">
        <v>732</v>
      </c>
      <c r="AKZ59" s="964" t="s">
        <v>732</v>
      </c>
      <c r="ALA59" s="964" t="s">
        <v>732</v>
      </c>
      <c r="ALB59" s="964" t="s">
        <v>732</v>
      </c>
      <c r="ALC59" s="963">
        <v>1</v>
      </c>
      <c r="ALD59" s="964" t="s">
        <v>732</v>
      </c>
      <c r="ALE59" s="964" t="s">
        <v>732</v>
      </c>
      <c r="ALF59" s="963">
        <v>3</v>
      </c>
      <c r="ALG59" s="963">
        <v>2</v>
      </c>
      <c r="ALH59" s="963">
        <v>1</v>
      </c>
      <c r="ALI59" s="964" t="s">
        <v>732</v>
      </c>
      <c r="ALJ59" s="963">
        <v>2</v>
      </c>
      <c r="ALK59" s="963">
        <v>1</v>
      </c>
      <c r="ALL59" s="963">
        <v>2</v>
      </c>
      <c r="ALM59" s="963">
        <v>1</v>
      </c>
      <c r="ALN59" s="963">
        <v>2</v>
      </c>
      <c r="ALO59" s="963">
        <v>2</v>
      </c>
      <c r="ALP59" s="963">
        <v>3</v>
      </c>
      <c r="ALQ59" s="964" t="s">
        <v>732</v>
      </c>
      <c r="ALR59" s="963">
        <v>4</v>
      </c>
      <c r="ALS59" s="963">
        <v>2</v>
      </c>
      <c r="ALT59" s="963">
        <v>3</v>
      </c>
      <c r="ALU59" s="963">
        <v>1</v>
      </c>
      <c r="ALV59" s="963">
        <v>2</v>
      </c>
      <c r="ALW59" s="964" t="s">
        <v>732</v>
      </c>
      <c r="ALX59" s="963">
        <v>2</v>
      </c>
      <c r="ALY59" s="963">
        <v>2</v>
      </c>
      <c r="ALZ59" s="963">
        <v>3</v>
      </c>
      <c r="AMA59" s="963">
        <v>5</v>
      </c>
      <c r="AMB59" s="963">
        <v>2</v>
      </c>
      <c r="AMC59" s="963">
        <v>2</v>
      </c>
      <c r="AMD59" s="963">
        <v>2</v>
      </c>
      <c r="AME59" s="963">
        <v>4</v>
      </c>
      <c r="AMF59" s="963">
        <v>1</v>
      </c>
      <c r="AMG59" s="963">
        <v>1</v>
      </c>
      <c r="AMH59" s="963">
        <v>7</v>
      </c>
      <c r="AMI59" s="963">
        <v>4</v>
      </c>
      <c r="AMJ59" s="963">
        <v>5</v>
      </c>
      <c r="AMK59" s="963">
        <v>2</v>
      </c>
      <c r="AML59" s="963">
        <v>2</v>
      </c>
      <c r="AMM59" s="963">
        <v>4</v>
      </c>
      <c r="AMN59" s="963">
        <v>5</v>
      </c>
      <c r="AMO59" s="963">
        <v>2</v>
      </c>
      <c r="AMP59" s="963">
        <v>3</v>
      </c>
      <c r="AMQ59" s="963">
        <v>3</v>
      </c>
      <c r="AMR59" s="963">
        <v>4</v>
      </c>
      <c r="AMS59" s="963">
        <v>5</v>
      </c>
      <c r="AMT59" s="963">
        <v>2</v>
      </c>
      <c r="AMU59" s="963">
        <v>4</v>
      </c>
      <c r="AMV59" s="963">
        <v>6</v>
      </c>
      <c r="AMW59" s="963">
        <v>1</v>
      </c>
      <c r="AMX59" s="963">
        <v>2</v>
      </c>
      <c r="AMY59" s="963">
        <v>5</v>
      </c>
      <c r="AMZ59" s="963">
        <v>2</v>
      </c>
      <c r="ANA59" s="963">
        <v>3</v>
      </c>
      <c r="ANB59" s="963">
        <v>2</v>
      </c>
      <c r="ANC59" s="963">
        <v>6</v>
      </c>
      <c r="AND59" s="963">
        <v>5</v>
      </c>
      <c r="ANE59" s="963">
        <v>3</v>
      </c>
      <c r="ANF59" s="963">
        <v>10</v>
      </c>
      <c r="ANG59" s="963">
        <v>8</v>
      </c>
      <c r="ANH59" s="963">
        <v>7</v>
      </c>
      <c r="ANI59" s="963">
        <v>5</v>
      </c>
      <c r="ANJ59" s="963">
        <v>1</v>
      </c>
      <c r="ANK59" s="963">
        <v>3</v>
      </c>
      <c r="ANL59" s="963">
        <v>4</v>
      </c>
      <c r="ANM59" s="963">
        <v>5</v>
      </c>
      <c r="ANN59" s="963">
        <v>3</v>
      </c>
      <c r="ANO59" s="963">
        <v>7</v>
      </c>
      <c r="ANP59" s="963">
        <v>6</v>
      </c>
      <c r="ANQ59" s="963">
        <v>4</v>
      </c>
      <c r="ANR59" s="963">
        <v>5</v>
      </c>
      <c r="ANS59" s="963">
        <v>8</v>
      </c>
      <c r="ANT59" s="963">
        <v>10</v>
      </c>
      <c r="ANU59" s="963">
        <v>6</v>
      </c>
      <c r="ANV59" s="963">
        <v>8</v>
      </c>
      <c r="ANW59" s="963">
        <v>7</v>
      </c>
      <c r="ANX59" s="963">
        <v>6</v>
      </c>
      <c r="ANY59" s="963">
        <v>10</v>
      </c>
      <c r="ANZ59" s="963">
        <v>10</v>
      </c>
      <c r="AOA59" s="963">
        <v>10</v>
      </c>
      <c r="AOB59" s="963">
        <v>15</v>
      </c>
      <c r="AOC59" s="963">
        <v>10</v>
      </c>
      <c r="AOD59" s="963">
        <v>10</v>
      </c>
      <c r="AOE59" s="963">
        <v>8</v>
      </c>
      <c r="AOF59" s="963">
        <v>11</v>
      </c>
      <c r="AOG59" s="963">
        <v>5</v>
      </c>
      <c r="AOH59" s="963">
        <v>9</v>
      </c>
      <c r="AOI59" s="963">
        <v>9</v>
      </c>
      <c r="AOJ59" s="963">
        <v>6</v>
      </c>
      <c r="AOK59" s="963">
        <v>6</v>
      </c>
      <c r="AOL59" s="963">
        <v>3</v>
      </c>
      <c r="AOM59" s="963">
        <v>5</v>
      </c>
      <c r="AON59" s="963">
        <v>6</v>
      </c>
      <c r="AOO59" s="963">
        <v>5</v>
      </c>
      <c r="AOP59" s="963">
        <v>10</v>
      </c>
      <c r="AOQ59" s="963">
        <v>5</v>
      </c>
      <c r="AOR59" s="963">
        <v>2</v>
      </c>
      <c r="AOS59" s="963">
        <v>2</v>
      </c>
      <c r="AOT59" s="963">
        <v>1</v>
      </c>
      <c r="AOU59" s="963">
        <v>1</v>
      </c>
      <c r="AOV59" s="963">
        <v>1</v>
      </c>
      <c r="AOW59" s="964" t="s">
        <v>732</v>
      </c>
      <c r="AOX59" s="964" t="s">
        <v>732</v>
      </c>
      <c r="AOY59" s="964" t="s">
        <v>732</v>
      </c>
      <c r="AOZ59" s="964" t="s">
        <v>732</v>
      </c>
      <c r="APA59" s="964" t="s">
        <v>732</v>
      </c>
      <c r="APB59" s="964" t="s">
        <v>732</v>
      </c>
      <c r="APC59" s="964" t="s">
        <v>732</v>
      </c>
      <c r="APD59" s="964" t="s">
        <v>732</v>
      </c>
      <c r="APE59" s="964" t="s">
        <v>732</v>
      </c>
      <c r="APF59" s="964" t="s">
        <v>732</v>
      </c>
      <c r="APG59" s="964" t="s">
        <v>732</v>
      </c>
      <c r="APH59" s="963">
        <v>1</v>
      </c>
      <c r="API59" s="964" t="s">
        <v>732</v>
      </c>
      <c r="APJ59" s="963">
        <v>354</v>
      </c>
      <c r="APK59" s="964" t="s">
        <v>732</v>
      </c>
      <c r="APL59" s="964" t="s">
        <v>732</v>
      </c>
      <c r="APM59" s="964" t="s">
        <v>732</v>
      </c>
      <c r="APN59" s="964" t="s">
        <v>732</v>
      </c>
      <c r="APO59" s="964" t="s">
        <v>732</v>
      </c>
      <c r="APP59" s="964" t="s">
        <v>732</v>
      </c>
      <c r="APQ59" s="964" t="s">
        <v>732</v>
      </c>
      <c r="APR59" s="964" t="s">
        <v>732</v>
      </c>
      <c r="APS59" s="964" t="s">
        <v>732</v>
      </c>
      <c r="APT59" s="963">
        <v>3</v>
      </c>
      <c r="APU59" s="964" t="s">
        <v>732</v>
      </c>
      <c r="APV59" s="964" t="s">
        <v>732</v>
      </c>
      <c r="APW59" s="964" t="s">
        <v>732</v>
      </c>
      <c r="APX59" s="963">
        <v>1</v>
      </c>
      <c r="APY59" s="964" t="s">
        <v>732</v>
      </c>
      <c r="APZ59" s="963">
        <v>2</v>
      </c>
      <c r="AQA59" s="963">
        <v>1</v>
      </c>
      <c r="AQB59" s="963">
        <v>2</v>
      </c>
      <c r="AQC59" s="963">
        <v>4</v>
      </c>
      <c r="AQD59" s="963">
        <v>2</v>
      </c>
      <c r="AQE59" s="963">
        <v>1</v>
      </c>
      <c r="AQF59" s="963">
        <v>3</v>
      </c>
      <c r="AQG59" s="963">
        <v>2</v>
      </c>
      <c r="AQH59" s="963">
        <v>2</v>
      </c>
      <c r="AQI59" s="964" t="s">
        <v>732</v>
      </c>
      <c r="AQJ59" s="964" t="s">
        <v>732</v>
      </c>
      <c r="AQK59" s="963">
        <v>4</v>
      </c>
      <c r="AQL59" s="963">
        <v>1</v>
      </c>
      <c r="AQM59" s="963">
        <v>2</v>
      </c>
      <c r="AQN59" s="964" t="s">
        <v>732</v>
      </c>
      <c r="AQO59" s="963">
        <v>2</v>
      </c>
      <c r="AQP59" s="963">
        <v>2</v>
      </c>
      <c r="AQQ59" s="963">
        <v>4</v>
      </c>
      <c r="AQR59" s="963">
        <v>4</v>
      </c>
      <c r="AQS59" s="963">
        <v>3</v>
      </c>
      <c r="AQT59" s="963">
        <v>4</v>
      </c>
      <c r="AQU59" s="963">
        <v>3</v>
      </c>
      <c r="AQV59" s="963">
        <v>2</v>
      </c>
      <c r="AQW59" s="963">
        <v>4</v>
      </c>
      <c r="AQX59" s="963">
        <v>1</v>
      </c>
      <c r="AQY59" s="963">
        <v>2</v>
      </c>
      <c r="AQZ59" s="963">
        <v>2</v>
      </c>
      <c r="ARA59" s="963">
        <v>1</v>
      </c>
      <c r="ARB59" s="963">
        <v>3</v>
      </c>
      <c r="ARC59" s="963">
        <v>3</v>
      </c>
      <c r="ARD59" s="963">
        <v>3</v>
      </c>
      <c r="ARE59" s="963">
        <v>2</v>
      </c>
      <c r="ARF59" s="963">
        <v>2</v>
      </c>
      <c r="ARG59" s="963">
        <v>2</v>
      </c>
      <c r="ARH59" s="964" t="s">
        <v>732</v>
      </c>
      <c r="ARI59" s="963">
        <v>4</v>
      </c>
      <c r="ARJ59" s="963">
        <v>4</v>
      </c>
      <c r="ARK59" s="963">
        <v>5</v>
      </c>
      <c r="ARL59" s="963">
        <v>6</v>
      </c>
      <c r="ARM59" s="963">
        <v>3</v>
      </c>
      <c r="ARN59" s="963">
        <v>5</v>
      </c>
      <c r="ARO59" s="963">
        <v>2</v>
      </c>
      <c r="ARP59" s="963">
        <v>6</v>
      </c>
      <c r="ARQ59" s="963">
        <v>2</v>
      </c>
      <c r="ARR59" s="963">
        <v>4</v>
      </c>
      <c r="ARS59" s="963">
        <v>3</v>
      </c>
      <c r="ART59" s="963">
        <v>4</v>
      </c>
      <c r="ARU59" s="963">
        <v>1</v>
      </c>
      <c r="ARV59" s="963">
        <v>4</v>
      </c>
      <c r="ARW59" s="963">
        <v>8</v>
      </c>
      <c r="ARX59" s="963">
        <v>5</v>
      </c>
      <c r="ARY59" s="963">
        <v>3</v>
      </c>
      <c r="ARZ59" s="963">
        <v>3</v>
      </c>
      <c r="ASA59" s="963">
        <v>6</v>
      </c>
      <c r="ASB59" s="963">
        <v>2</v>
      </c>
      <c r="ASC59" s="963">
        <v>5</v>
      </c>
      <c r="ASD59" s="963">
        <v>7</v>
      </c>
      <c r="ASE59" s="963">
        <v>9</v>
      </c>
      <c r="ASF59" s="963">
        <v>5</v>
      </c>
      <c r="ASG59" s="963">
        <v>5</v>
      </c>
      <c r="ASH59" s="963">
        <v>11</v>
      </c>
      <c r="ASI59" s="963">
        <v>2</v>
      </c>
      <c r="ASJ59" s="963">
        <v>7</v>
      </c>
      <c r="ASK59" s="963">
        <v>6</v>
      </c>
      <c r="ASL59" s="963">
        <v>6</v>
      </c>
      <c r="ASM59" s="963">
        <v>4</v>
      </c>
      <c r="ASN59" s="963">
        <v>5</v>
      </c>
      <c r="ASO59" s="963">
        <v>3</v>
      </c>
      <c r="ASP59" s="963">
        <v>2</v>
      </c>
      <c r="ASQ59" s="963">
        <v>11</v>
      </c>
      <c r="ASR59" s="963">
        <v>10</v>
      </c>
      <c r="ASS59" s="963">
        <v>5</v>
      </c>
      <c r="AST59" s="963">
        <v>8</v>
      </c>
      <c r="ASU59" s="963">
        <v>11</v>
      </c>
      <c r="ASV59" s="963">
        <v>6</v>
      </c>
      <c r="ASW59" s="963">
        <v>11</v>
      </c>
      <c r="ASX59" s="963">
        <v>6</v>
      </c>
      <c r="ASY59" s="963">
        <v>7</v>
      </c>
      <c r="ASZ59" s="963">
        <v>7</v>
      </c>
      <c r="ATA59" s="963">
        <v>6</v>
      </c>
      <c r="ATB59" s="963">
        <v>6</v>
      </c>
      <c r="ATC59" s="963">
        <v>9</v>
      </c>
      <c r="ATD59" s="963">
        <v>5</v>
      </c>
      <c r="ATE59" s="963">
        <v>2</v>
      </c>
      <c r="ATF59" s="963">
        <v>4</v>
      </c>
      <c r="ATG59" s="964" t="s">
        <v>732</v>
      </c>
      <c r="ATH59" s="963">
        <v>1</v>
      </c>
      <c r="ATI59" s="963">
        <v>1</v>
      </c>
      <c r="ATJ59" s="964" t="s">
        <v>732</v>
      </c>
      <c r="ATK59" s="964" t="s">
        <v>732</v>
      </c>
      <c r="ATL59" s="963">
        <v>1</v>
      </c>
      <c r="ATM59" s="963">
        <v>1</v>
      </c>
      <c r="ATN59" s="964" t="s">
        <v>732</v>
      </c>
      <c r="ATO59" s="964" t="s">
        <v>732</v>
      </c>
      <c r="ATP59" s="964" t="s">
        <v>732</v>
      </c>
      <c r="ATQ59" s="964" t="s">
        <v>732</v>
      </c>
      <c r="ATR59" s="964" t="s">
        <v>732</v>
      </c>
      <c r="ATS59" s="964" t="s">
        <v>732</v>
      </c>
      <c r="ATT59" s="964" t="s">
        <v>732</v>
      </c>
      <c r="ATU59" s="964" t="s">
        <v>732</v>
      </c>
      <c r="ATV59" s="964" t="s">
        <v>732</v>
      </c>
      <c r="ATW59" s="965" t="s">
        <v>732</v>
      </c>
    </row>
    <row r="60" spans="2:1219">
      <c r="B60" s="961" t="s">
        <v>794</v>
      </c>
      <c r="C60" s="962">
        <v>1761</v>
      </c>
      <c r="D60" s="963">
        <v>12</v>
      </c>
      <c r="E60" s="963">
        <v>4</v>
      </c>
      <c r="F60" s="963">
        <v>4</v>
      </c>
      <c r="G60" s="963">
        <v>3</v>
      </c>
      <c r="H60" s="964" t="s">
        <v>732</v>
      </c>
      <c r="I60" s="963">
        <v>3</v>
      </c>
      <c r="J60" s="963">
        <v>1</v>
      </c>
      <c r="K60" s="963">
        <v>5</v>
      </c>
      <c r="L60" s="964" t="s">
        <v>732</v>
      </c>
      <c r="M60" s="963">
        <v>3</v>
      </c>
      <c r="N60" s="963">
        <v>1</v>
      </c>
      <c r="O60" s="963">
        <v>2</v>
      </c>
      <c r="P60" s="963">
        <v>5</v>
      </c>
      <c r="Q60" s="963">
        <v>3</v>
      </c>
      <c r="R60" s="963">
        <v>6</v>
      </c>
      <c r="S60" s="963">
        <v>4</v>
      </c>
      <c r="T60" s="963">
        <v>5</v>
      </c>
      <c r="U60" s="963">
        <v>6</v>
      </c>
      <c r="V60" s="963">
        <v>3</v>
      </c>
      <c r="W60" s="963">
        <v>8</v>
      </c>
      <c r="X60" s="963">
        <v>8</v>
      </c>
      <c r="Y60" s="963">
        <v>7</v>
      </c>
      <c r="Z60" s="963">
        <v>5</v>
      </c>
      <c r="AA60" s="963">
        <v>12</v>
      </c>
      <c r="AB60" s="963">
        <v>12</v>
      </c>
      <c r="AC60" s="963">
        <v>10</v>
      </c>
      <c r="AD60" s="963">
        <v>7</v>
      </c>
      <c r="AE60" s="963">
        <v>11</v>
      </c>
      <c r="AF60" s="963">
        <v>6</v>
      </c>
      <c r="AG60" s="963">
        <v>3</v>
      </c>
      <c r="AH60" s="963">
        <v>9</v>
      </c>
      <c r="AI60" s="963">
        <v>7</v>
      </c>
      <c r="AJ60" s="963">
        <v>9</v>
      </c>
      <c r="AK60" s="963">
        <v>11</v>
      </c>
      <c r="AL60" s="963">
        <v>5</v>
      </c>
      <c r="AM60" s="963">
        <v>7</v>
      </c>
      <c r="AN60" s="963">
        <v>8</v>
      </c>
      <c r="AO60" s="963">
        <v>11</v>
      </c>
      <c r="AP60" s="963">
        <v>12</v>
      </c>
      <c r="AQ60" s="963">
        <v>9</v>
      </c>
      <c r="AR60" s="963">
        <v>8</v>
      </c>
      <c r="AS60" s="963">
        <v>10</v>
      </c>
      <c r="AT60" s="963">
        <v>7</v>
      </c>
      <c r="AU60" s="963">
        <v>14</v>
      </c>
      <c r="AV60" s="963">
        <v>12</v>
      </c>
      <c r="AW60" s="963">
        <v>6</v>
      </c>
      <c r="AX60" s="963">
        <v>12</v>
      </c>
      <c r="AY60" s="963">
        <v>11</v>
      </c>
      <c r="AZ60" s="963">
        <v>14</v>
      </c>
      <c r="BA60" s="963">
        <v>21</v>
      </c>
      <c r="BB60" s="963">
        <v>14</v>
      </c>
      <c r="BC60" s="963">
        <v>13</v>
      </c>
      <c r="BD60" s="963">
        <v>16</v>
      </c>
      <c r="BE60" s="963">
        <v>25</v>
      </c>
      <c r="BF60" s="963">
        <v>29</v>
      </c>
      <c r="BG60" s="963">
        <v>31</v>
      </c>
      <c r="BH60" s="963">
        <v>19</v>
      </c>
      <c r="BI60" s="963">
        <v>22</v>
      </c>
      <c r="BJ60" s="963">
        <v>23</v>
      </c>
      <c r="BK60" s="963">
        <v>27</v>
      </c>
      <c r="BL60" s="963">
        <v>17</v>
      </c>
      <c r="BM60" s="963">
        <v>26</v>
      </c>
      <c r="BN60" s="963">
        <v>26</v>
      </c>
      <c r="BO60" s="963">
        <v>32</v>
      </c>
      <c r="BP60" s="963">
        <v>20</v>
      </c>
      <c r="BQ60" s="963">
        <v>26</v>
      </c>
      <c r="BR60" s="963">
        <v>39</v>
      </c>
      <c r="BS60" s="963">
        <v>32</v>
      </c>
      <c r="BT60" s="963">
        <v>22</v>
      </c>
      <c r="BU60" s="963">
        <v>40</v>
      </c>
      <c r="BV60" s="963">
        <v>27</v>
      </c>
      <c r="BW60" s="963">
        <v>24</v>
      </c>
      <c r="BX60" s="963">
        <v>40</v>
      </c>
      <c r="BY60" s="963">
        <v>30</v>
      </c>
      <c r="BZ60" s="963">
        <v>26</v>
      </c>
      <c r="CA60" s="963">
        <v>28</v>
      </c>
      <c r="CB60" s="963">
        <v>35</v>
      </c>
      <c r="CC60" s="963">
        <v>38</v>
      </c>
      <c r="CD60" s="963">
        <v>35</v>
      </c>
      <c r="CE60" s="963">
        <v>42</v>
      </c>
      <c r="CF60" s="963">
        <v>48</v>
      </c>
      <c r="CG60" s="963">
        <v>39</v>
      </c>
      <c r="CH60" s="963">
        <v>35</v>
      </c>
      <c r="CI60" s="963">
        <v>45</v>
      </c>
      <c r="CJ60" s="963">
        <v>34</v>
      </c>
      <c r="CK60" s="963">
        <v>35</v>
      </c>
      <c r="CL60" s="963">
        <v>35</v>
      </c>
      <c r="CM60" s="963">
        <v>36</v>
      </c>
      <c r="CN60" s="963">
        <v>38</v>
      </c>
      <c r="CO60" s="963">
        <v>26</v>
      </c>
      <c r="CP60" s="963">
        <v>21</v>
      </c>
      <c r="CQ60" s="963">
        <v>25</v>
      </c>
      <c r="CR60" s="963">
        <v>23</v>
      </c>
      <c r="CS60" s="963">
        <v>23</v>
      </c>
      <c r="CT60" s="963">
        <v>26</v>
      </c>
      <c r="CU60" s="963">
        <v>14</v>
      </c>
      <c r="CV60" s="963">
        <v>19</v>
      </c>
      <c r="CW60" s="963">
        <v>14</v>
      </c>
      <c r="CX60" s="963">
        <v>24</v>
      </c>
      <c r="CY60" s="963">
        <v>13</v>
      </c>
      <c r="CZ60" s="963">
        <v>2</v>
      </c>
      <c r="DA60" s="963">
        <v>1429</v>
      </c>
      <c r="DB60" s="963">
        <v>15</v>
      </c>
      <c r="DC60" s="963">
        <v>5</v>
      </c>
      <c r="DD60" s="963">
        <v>1</v>
      </c>
      <c r="DE60" s="963">
        <v>1</v>
      </c>
      <c r="DF60" s="964" t="s">
        <v>732</v>
      </c>
      <c r="DG60" s="963">
        <v>3</v>
      </c>
      <c r="DH60" s="963">
        <v>1</v>
      </c>
      <c r="DI60" s="964" t="s">
        <v>732</v>
      </c>
      <c r="DJ60" s="963">
        <v>1</v>
      </c>
      <c r="DK60" s="963">
        <v>2</v>
      </c>
      <c r="DL60" s="963">
        <v>1</v>
      </c>
      <c r="DM60" s="963">
        <v>1</v>
      </c>
      <c r="DN60" s="963">
        <v>2</v>
      </c>
      <c r="DO60" s="963">
        <v>2</v>
      </c>
      <c r="DP60" s="963">
        <v>1</v>
      </c>
      <c r="DQ60" s="963">
        <v>5</v>
      </c>
      <c r="DR60" s="963">
        <v>4</v>
      </c>
      <c r="DS60" s="963">
        <v>3</v>
      </c>
      <c r="DT60" s="963">
        <v>6</v>
      </c>
      <c r="DU60" s="963">
        <v>1</v>
      </c>
      <c r="DV60" s="963">
        <v>2</v>
      </c>
      <c r="DW60" s="963">
        <v>3</v>
      </c>
      <c r="DX60" s="963">
        <v>5</v>
      </c>
      <c r="DY60" s="963">
        <v>3</v>
      </c>
      <c r="DZ60" s="963">
        <v>4</v>
      </c>
      <c r="EA60" s="963">
        <v>5</v>
      </c>
      <c r="EB60" s="963">
        <v>7</v>
      </c>
      <c r="EC60" s="963">
        <v>5</v>
      </c>
      <c r="ED60" s="963">
        <v>6</v>
      </c>
      <c r="EE60" s="963">
        <v>8</v>
      </c>
      <c r="EF60" s="963">
        <v>6</v>
      </c>
      <c r="EG60" s="963">
        <v>6</v>
      </c>
      <c r="EH60" s="963">
        <v>2</v>
      </c>
      <c r="EI60" s="963">
        <v>5</v>
      </c>
      <c r="EJ60" s="963">
        <v>6</v>
      </c>
      <c r="EK60" s="963">
        <v>7</v>
      </c>
      <c r="EL60" s="963">
        <v>6</v>
      </c>
      <c r="EM60" s="963">
        <v>7</v>
      </c>
      <c r="EN60" s="963">
        <v>7</v>
      </c>
      <c r="EO60" s="963">
        <v>4</v>
      </c>
      <c r="EP60" s="963">
        <v>10</v>
      </c>
      <c r="EQ60" s="963">
        <v>3</v>
      </c>
      <c r="ER60" s="963">
        <v>14</v>
      </c>
      <c r="ES60" s="963">
        <v>9</v>
      </c>
      <c r="ET60" s="963">
        <v>12</v>
      </c>
      <c r="EU60" s="963">
        <v>8</v>
      </c>
      <c r="EV60" s="963">
        <v>11</v>
      </c>
      <c r="EW60" s="963">
        <v>10</v>
      </c>
      <c r="EX60" s="963">
        <v>7</v>
      </c>
      <c r="EY60" s="963">
        <v>8</v>
      </c>
      <c r="EZ60" s="963">
        <v>13</v>
      </c>
      <c r="FA60" s="963">
        <v>10</v>
      </c>
      <c r="FB60" s="963">
        <v>20</v>
      </c>
      <c r="FC60" s="963">
        <v>19</v>
      </c>
      <c r="FD60" s="963">
        <v>13</v>
      </c>
      <c r="FE60" s="963">
        <v>13</v>
      </c>
      <c r="FF60" s="963">
        <v>15</v>
      </c>
      <c r="FG60" s="963">
        <v>11</v>
      </c>
      <c r="FH60" s="963">
        <v>19</v>
      </c>
      <c r="FI60" s="963">
        <v>20</v>
      </c>
      <c r="FJ60" s="963">
        <v>20</v>
      </c>
      <c r="FK60" s="963">
        <v>17</v>
      </c>
      <c r="FL60" s="963">
        <v>16</v>
      </c>
      <c r="FM60" s="963">
        <v>20</v>
      </c>
      <c r="FN60" s="963">
        <v>18</v>
      </c>
      <c r="FO60" s="963">
        <v>14</v>
      </c>
      <c r="FP60" s="963">
        <v>27</v>
      </c>
      <c r="FQ60" s="963">
        <v>25</v>
      </c>
      <c r="FR60" s="963">
        <v>21</v>
      </c>
      <c r="FS60" s="963">
        <v>27</v>
      </c>
      <c r="FT60" s="963">
        <v>22</v>
      </c>
      <c r="FU60" s="963">
        <v>28</v>
      </c>
      <c r="FV60" s="963">
        <v>29</v>
      </c>
      <c r="FW60" s="963">
        <v>26</v>
      </c>
      <c r="FX60" s="963">
        <v>28</v>
      </c>
      <c r="FY60" s="963">
        <v>29</v>
      </c>
      <c r="FZ60" s="963">
        <v>34</v>
      </c>
      <c r="GA60" s="963">
        <v>38</v>
      </c>
      <c r="GB60" s="963">
        <v>21</v>
      </c>
      <c r="GC60" s="963">
        <v>29</v>
      </c>
      <c r="GD60" s="963">
        <v>35</v>
      </c>
      <c r="GE60" s="963">
        <v>38</v>
      </c>
      <c r="GF60" s="963">
        <v>30</v>
      </c>
      <c r="GG60" s="963">
        <v>37</v>
      </c>
      <c r="GH60" s="963">
        <v>30</v>
      </c>
      <c r="GI60" s="963">
        <v>31</v>
      </c>
      <c r="GJ60" s="963">
        <v>28</v>
      </c>
      <c r="GK60" s="963">
        <v>35</v>
      </c>
      <c r="GL60" s="963">
        <v>42</v>
      </c>
      <c r="GM60" s="963">
        <v>25</v>
      </c>
      <c r="GN60" s="963">
        <v>36</v>
      </c>
      <c r="GO60" s="963">
        <v>34</v>
      </c>
      <c r="GP60" s="963">
        <v>25</v>
      </c>
      <c r="GQ60" s="963">
        <v>21</v>
      </c>
      <c r="GR60" s="963">
        <v>17</v>
      </c>
      <c r="GS60" s="963">
        <v>19</v>
      </c>
      <c r="GT60" s="963">
        <v>14</v>
      </c>
      <c r="GU60" s="963">
        <v>12</v>
      </c>
      <c r="GV60" s="963">
        <v>17</v>
      </c>
      <c r="GW60" s="963">
        <v>9</v>
      </c>
      <c r="GX60" s="963">
        <v>1</v>
      </c>
      <c r="GY60" s="963">
        <v>1592</v>
      </c>
      <c r="GZ60" s="963">
        <v>12</v>
      </c>
      <c r="HA60" s="963">
        <v>5</v>
      </c>
      <c r="HB60" s="963">
        <v>2</v>
      </c>
      <c r="HC60" s="964" t="s">
        <v>732</v>
      </c>
      <c r="HD60" s="963">
        <v>2</v>
      </c>
      <c r="HE60" s="964" t="s">
        <v>732</v>
      </c>
      <c r="HF60" s="963">
        <v>2</v>
      </c>
      <c r="HG60" s="963">
        <v>2</v>
      </c>
      <c r="HH60" s="964" t="s">
        <v>732</v>
      </c>
      <c r="HI60" s="963">
        <v>2</v>
      </c>
      <c r="HJ60" s="964" t="s">
        <v>732</v>
      </c>
      <c r="HK60" s="963">
        <v>3</v>
      </c>
      <c r="HL60" s="963">
        <v>3</v>
      </c>
      <c r="HM60" s="963">
        <v>2</v>
      </c>
      <c r="HN60" s="963">
        <v>2</v>
      </c>
      <c r="HO60" s="963">
        <v>1</v>
      </c>
      <c r="HP60" s="963">
        <v>2</v>
      </c>
      <c r="HQ60" s="963">
        <v>4</v>
      </c>
      <c r="HR60" s="963">
        <v>3</v>
      </c>
      <c r="HS60" s="963">
        <v>7</v>
      </c>
      <c r="HT60" s="963">
        <v>5</v>
      </c>
      <c r="HU60" s="963">
        <v>3</v>
      </c>
      <c r="HV60" s="963">
        <v>10</v>
      </c>
      <c r="HW60" s="963">
        <v>3</v>
      </c>
      <c r="HX60" s="963">
        <v>3</v>
      </c>
      <c r="HY60" s="964" t="s">
        <v>732</v>
      </c>
      <c r="HZ60" s="963">
        <v>2</v>
      </c>
      <c r="IA60" s="963">
        <v>1</v>
      </c>
      <c r="IB60" s="963">
        <v>6</v>
      </c>
      <c r="IC60" s="963">
        <v>2</v>
      </c>
      <c r="ID60" s="963">
        <v>6</v>
      </c>
      <c r="IE60" s="963">
        <v>10</v>
      </c>
      <c r="IF60" s="963">
        <v>9</v>
      </c>
      <c r="IG60" s="963">
        <v>5</v>
      </c>
      <c r="IH60" s="963">
        <v>3</v>
      </c>
      <c r="II60" s="963">
        <v>4</v>
      </c>
      <c r="IJ60" s="963">
        <v>5</v>
      </c>
      <c r="IK60" s="963">
        <v>4</v>
      </c>
      <c r="IL60" s="963">
        <v>3</v>
      </c>
      <c r="IM60" s="963">
        <v>2</v>
      </c>
      <c r="IN60" s="963">
        <v>9</v>
      </c>
      <c r="IO60" s="963">
        <v>10</v>
      </c>
      <c r="IP60" s="963">
        <v>5</v>
      </c>
      <c r="IQ60" s="963">
        <v>15</v>
      </c>
      <c r="IR60" s="963">
        <v>7</v>
      </c>
      <c r="IS60" s="963">
        <v>6</v>
      </c>
      <c r="IT60" s="963">
        <v>11</v>
      </c>
      <c r="IU60" s="963">
        <v>11</v>
      </c>
      <c r="IV60" s="963">
        <v>13</v>
      </c>
      <c r="IW60" s="963">
        <v>20</v>
      </c>
      <c r="IX60" s="963">
        <v>8</v>
      </c>
      <c r="IY60" s="963">
        <v>15</v>
      </c>
      <c r="IZ60" s="963">
        <v>14</v>
      </c>
      <c r="JA60" s="963">
        <v>13</v>
      </c>
      <c r="JB60" s="963">
        <v>16</v>
      </c>
      <c r="JC60" s="963">
        <v>12</v>
      </c>
      <c r="JD60" s="963">
        <v>26</v>
      </c>
      <c r="JE60" s="963">
        <v>16</v>
      </c>
      <c r="JF60" s="963">
        <v>17</v>
      </c>
      <c r="JG60" s="963">
        <v>18</v>
      </c>
      <c r="JH60" s="963">
        <v>24</v>
      </c>
      <c r="JI60" s="963">
        <v>20</v>
      </c>
      <c r="JJ60" s="963">
        <v>35</v>
      </c>
      <c r="JK60" s="963">
        <v>20</v>
      </c>
      <c r="JL60" s="963">
        <v>25</v>
      </c>
      <c r="JM60" s="963">
        <v>31</v>
      </c>
      <c r="JN60" s="963">
        <v>24</v>
      </c>
      <c r="JO60" s="963">
        <v>29</v>
      </c>
      <c r="JP60" s="963">
        <v>28</v>
      </c>
      <c r="JQ60" s="963">
        <v>30</v>
      </c>
      <c r="JR60" s="963">
        <v>26</v>
      </c>
      <c r="JS60" s="963">
        <v>30</v>
      </c>
      <c r="JT60" s="963">
        <v>32</v>
      </c>
      <c r="JU60" s="963">
        <v>39</v>
      </c>
      <c r="JV60" s="963">
        <v>39</v>
      </c>
      <c r="JW60" s="963">
        <v>34</v>
      </c>
      <c r="JX60" s="963">
        <v>27</v>
      </c>
      <c r="JY60" s="963">
        <v>30</v>
      </c>
      <c r="JZ60" s="963">
        <v>31</v>
      </c>
      <c r="KA60" s="963">
        <v>38</v>
      </c>
      <c r="KB60" s="963">
        <v>41</v>
      </c>
      <c r="KC60" s="963">
        <v>48</v>
      </c>
      <c r="KD60" s="963">
        <v>36</v>
      </c>
      <c r="KE60" s="963">
        <v>34</v>
      </c>
      <c r="KF60" s="963">
        <v>39</v>
      </c>
      <c r="KG60" s="963">
        <v>36</v>
      </c>
      <c r="KH60" s="963">
        <v>37</v>
      </c>
      <c r="KI60" s="963">
        <v>40</v>
      </c>
      <c r="KJ60" s="963">
        <v>32</v>
      </c>
      <c r="KK60" s="963">
        <v>36</v>
      </c>
      <c r="KL60" s="963">
        <v>35</v>
      </c>
      <c r="KM60" s="963">
        <v>33</v>
      </c>
      <c r="KN60" s="963">
        <v>29</v>
      </c>
      <c r="KO60" s="963">
        <v>24</v>
      </c>
      <c r="KP60" s="963">
        <v>24</v>
      </c>
      <c r="KQ60" s="963">
        <v>23</v>
      </c>
      <c r="KR60" s="963">
        <v>14</v>
      </c>
      <c r="KS60" s="963">
        <v>7</v>
      </c>
      <c r="KT60" s="963">
        <v>22</v>
      </c>
      <c r="KU60" s="963">
        <v>6</v>
      </c>
      <c r="KV60" s="963">
        <v>2</v>
      </c>
      <c r="KW60" s="963">
        <v>1756</v>
      </c>
      <c r="KX60" s="963">
        <v>9</v>
      </c>
      <c r="KY60" s="963">
        <v>1</v>
      </c>
      <c r="KZ60" s="963">
        <v>3</v>
      </c>
      <c r="LA60" s="963">
        <v>1</v>
      </c>
      <c r="LB60" s="963">
        <v>1</v>
      </c>
      <c r="LC60" s="963">
        <v>1</v>
      </c>
      <c r="LD60" s="964" t="s">
        <v>732</v>
      </c>
      <c r="LE60" s="963">
        <v>1</v>
      </c>
      <c r="LF60" s="963">
        <v>1</v>
      </c>
      <c r="LG60" s="963">
        <v>2</v>
      </c>
      <c r="LH60" s="963">
        <v>2</v>
      </c>
      <c r="LI60" s="963">
        <v>1</v>
      </c>
      <c r="LJ60" s="963">
        <v>1</v>
      </c>
      <c r="LK60" s="963">
        <v>1</v>
      </c>
      <c r="LL60" s="963">
        <v>2</v>
      </c>
      <c r="LM60" s="963">
        <v>2</v>
      </c>
      <c r="LN60" s="963">
        <v>4</v>
      </c>
      <c r="LO60" s="964" t="s">
        <v>732</v>
      </c>
      <c r="LP60" s="963">
        <v>2</v>
      </c>
      <c r="LQ60" s="963">
        <v>3</v>
      </c>
      <c r="LR60" s="963">
        <v>6</v>
      </c>
      <c r="LS60" s="963">
        <v>5</v>
      </c>
      <c r="LT60" s="963">
        <v>6</v>
      </c>
      <c r="LU60" s="963">
        <v>3</v>
      </c>
      <c r="LV60" s="963">
        <v>5</v>
      </c>
      <c r="LW60" s="963">
        <v>5</v>
      </c>
      <c r="LX60" s="963">
        <v>3</v>
      </c>
      <c r="LY60" s="963">
        <v>3</v>
      </c>
      <c r="LZ60" s="963">
        <v>7</v>
      </c>
      <c r="MA60" s="963">
        <v>6</v>
      </c>
      <c r="MB60" s="963">
        <v>9</v>
      </c>
      <c r="MC60" s="963">
        <v>4</v>
      </c>
      <c r="MD60" s="963">
        <v>2</v>
      </c>
      <c r="ME60" s="963">
        <v>5</v>
      </c>
      <c r="MF60" s="963">
        <v>3</v>
      </c>
      <c r="MG60" s="963">
        <v>6</v>
      </c>
      <c r="MH60" s="963">
        <v>7</v>
      </c>
      <c r="MI60" s="963">
        <v>8</v>
      </c>
      <c r="MJ60" s="963">
        <v>6</v>
      </c>
      <c r="MK60" s="963">
        <v>6</v>
      </c>
      <c r="ML60" s="963">
        <v>4</v>
      </c>
      <c r="MM60" s="963">
        <v>7</v>
      </c>
      <c r="MN60" s="963">
        <v>11</v>
      </c>
      <c r="MO60" s="963">
        <v>11</v>
      </c>
      <c r="MP60" s="963">
        <v>6</v>
      </c>
      <c r="MQ60" s="963">
        <v>14</v>
      </c>
      <c r="MR60" s="963">
        <v>12</v>
      </c>
      <c r="MS60" s="963">
        <v>11</v>
      </c>
      <c r="MT60" s="963">
        <v>10</v>
      </c>
      <c r="MU60" s="963">
        <v>7</v>
      </c>
      <c r="MV60" s="963">
        <v>19</v>
      </c>
      <c r="MW60" s="963">
        <v>23</v>
      </c>
      <c r="MX60" s="963">
        <v>16</v>
      </c>
      <c r="MY60" s="963">
        <v>12</v>
      </c>
      <c r="MZ60" s="963">
        <v>10</v>
      </c>
      <c r="NA60" s="963">
        <v>21</v>
      </c>
      <c r="NB60" s="963">
        <v>12</v>
      </c>
      <c r="NC60" s="963">
        <v>15</v>
      </c>
      <c r="ND60" s="963">
        <v>18</v>
      </c>
      <c r="NE60" s="963">
        <v>22</v>
      </c>
      <c r="NF60" s="963">
        <v>28</v>
      </c>
      <c r="NG60" s="963">
        <v>29</v>
      </c>
      <c r="NH60" s="963">
        <v>22</v>
      </c>
      <c r="NI60" s="963">
        <v>34</v>
      </c>
      <c r="NJ60" s="963">
        <v>19</v>
      </c>
      <c r="NK60" s="963">
        <v>32</v>
      </c>
      <c r="NL60" s="963">
        <v>34</v>
      </c>
      <c r="NM60" s="963">
        <v>28</v>
      </c>
      <c r="NN60" s="963">
        <v>30</v>
      </c>
      <c r="NO60" s="963">
        <v>20</v>
      </c>
      <c r="NP60" s="963">
        <v>28</v>
      </c>
      <c r="NQ60" s="963">
        <v>32</v>
      </c>
      <c r="NR60" s="963">
        <v>36</v>
      </c>
      <c r="NS60" s="963">
        <v>26</v>
      </c>
      <c r="NT60" s="963">
        <v>35</v>
      </c>
      <c r="NU60" s="963">
        <v>21</v>
      </c>
      <c r="NV60" s="963">
        <v>39</v>
      </c>
      <c r="NW60" s="963">
        <v>34</v>
      </c>
      <c r="NX60" s="963">
        <v>31</v>
      </c>
      <c r="NY60" s="963">
        <v>46</v>
      </c>
      <c r="NZ60" s="963">
        <v>49</v>
      </c>
      <c r="OA60" s="963">
        <v>63</v>
      </c>
      <c r="OB60" s="963">
        <v>59</v>
      </c>
      <c r="OC60" s="963">
        <v>55</v>
      </c>
      <c r="OD60" s="963">
        <v>36</v>
      </c>
      <c r="OE60" s="963">
        <v>57</v>
      </c>
      <c r="OF60" s="963">
        <v>39</v>
      </c>
      <c r="OG60" s="963">
        <v>48</v>
      </c>
      <c r="OH60" s="963">
        <v>43</v>
      </c>
      <c r="OI60" s="963">
        <v>39</v>
      </c>
      <c r="OJ60" s="963">
        <v>41</v>
      </c>
      <c r="OK60" s="963">
        <v>27</v>
      </c>
      <c r="OL60" s="963">
        <v>40</v>
      </c>
      <c r="OM60" s="963">
        <v>26</v>
      </c>
      <c r="ON60" s="963">
        <v>31</v>
      </c>
      <c r="OO60" s="963">
        <v>25</v>
      </c>
      <c r="OP60" s="963">
        <v>16</v>
      </c>
      <c r="OQ60" s="963">
        <v>15</v>
      </c>
      <c r="OR60" s="963">
        <v>28</v>
      </c>
      <c r="OS60" s="963">
        <v>9</v>
      </c>
      <c r="OT60" s="963">
        <v>2</v>
      </c>
      <c r="OU60" s="963">
        <v>1742</v>
      </c>
      <c r="OV60" s="963">
        <v>8</v>
      </c>
      <c r="OW60" s="963">
        <v>1</v>
      </c>
      <c r="OX60" s="963">
        <v>1</v>
      </c>
      <c r="OY60" s="963">
        <v>1</v>
      </c>
      <c r="OZ60" s="964" t="s">
        <v>732</v>
      </c>
      <c r="PA60" s="964" t="s">
        <v>732</v>
      </c>
      <c r="PB60" s="964" t="s">
        <v>732</v>
      </c>
      <c r="PC60" s="963">
        <v>2</v>
      </c>
      <c r="PD60" s="964" t="s">
        <v>732</v>
      </c>
      <c r="PE60" s="964" t="s">
        <v>732</v>
      </c>
      <c r="PF60" s="964" t="s">
        <v>732</v>
      </c>
      <c r="PG60" s="963">
        <v>2</v>
      </c>
      <c r="PH60" s="963">
        <v>1</v>
      </c>
      <c r="PI60" s="963">
        <v>1</v>
      </c>
      <c r="PJ60" s="963">
        <v>1</v>
      </c>
      <c r="PK60" s="963">
        <v>2</v>
      </c>
      <c r="PL60" s="963">
        <v>8</v>
      </c>
      <c r="PM60" s="963">
        <v>2</v>
      </c>
      <c r="PN60" s="963">
        <v>4</v>
      </c>
      <c r="PO60" s="963">
        <v>3</v>
      </c>
      <c r="PP60" s="963">
        <v>5</v>
      </c>
      <c r="PQ60" s="963">
        <v>7</v>
      </c>
      <c r="PR60" s="963">
        <v>2</v>
      </c>
      <c r="PS60" s="963">
        <v>3</v>
      </c>
      <c r="PT60" s="963">
        <v>3</v>
      </c>
      <c r="PU60" s="963">
        <v>2</v>
      </c>
      <c r="PV60" s="963">
        <v>6</v>
      </c>
      <c r="PW60" s="963">
        <v>4</v>
      </c>
      <c r="PX60" s="963">
        <v>2</v>
      </c>
      <c r="PY60" s="963">
        <v>9</v>
      </c>
      <c r="PZ60" s="963">
        <v>4</v>
      </c>
      <c r="QA60" s="963">
        <v>3</v>
      </c>
      <c r="QB60" s="963">
        <v>1</v>
      </c>
      <c r="QC60" s="963">
        <v>5</v>
      </c>
      <c r="QD60" s="963">
        <v>10</v>
      </c>
      <c r="QE60" s="963">
        <v>8</v>
      </c>
      <c r="QF60" s="963">
        <v>6</v>
      </c>
      <c r="QG60" s="963">
        <v>10</v>
      </c>
      <c r="QH60" s="963">
        <v>9</v>
      </c>
      <c r="QI60" s="963">
        <v>6</v>
      </c>
      <c r="QJ60" s="963">
        <v>7</v>
      </c>
      <c r="QK60" s="963">
        <v>6</v>
      </c>
      <c r="QL60" s="963">
        <v>3</v>
      </c>
      <c r="QM60" s="963">
        <v>10</v>
      </c>
      <c r="QN60" s="963">
        <v>5</v>
      </c>
      <c r="QO60" s="963">
        <v>2</v>
      </c>
      <c r="QP60" s="963">
        <v>15</v>
      </c>
      <c r="QQ60" s="963">
        <v>12</v>
      </c>
      <c r="QR60" s="963">
        <v>12</v>
      </c>
      <c r="QS60" s="963">
        <v>5</v>
      </c>
      <c r="QT60" s="963">
        <v>6</v>
      </c>
      <c r="QU60" s="963">
        <v>9</v>
      </c>
      <c r="QV60" s="963">
        <v>15</v>
      </c>
      <c r="QW60" s="963">
        <v>16</v>
      </c>
      <c r="QX60" s="963">
        <v>11</v>
      </c>
      <c r="QY60" s="963">
        <v>21</v>
      </c>
      <c r="QZ60" s="963">
        <v>10</v>
      </c>
      <c r="RA60" s="963">
        <v>25</v>
      </c>
      <c r="RB60" s="963">
        <v>19</v>
      </c>
      <c r="RC60" s="963">
        <v>24</v>
      </c>
      <c r="RD60" s="963">
        <v>20</v>
      </c>
      <c r="RE60" s="963">
        <v>35</v>
      </c>
      <c r="RF60" s="963">
        <v>27</v>
      </c>
      <c r="RG60" s="963">
        <v>28</v>
      </c>
      <c r="RH60" s="963">
        <v>20</v>
      </c>
      <c r="RI60" s="963">
        <v>26</v>
      </c>
      <c r="RJ60" s="963">
        <v>39</v>
      </c>
      <c r="RK60" s="963">
        <v>31</v>
      </c>
      <c r="RL60" s="963">
        <v>28</v>
      </c>
      <c r="RM60" s="963">
        <v>32</v>
      </c>
      <c r="RN60" s="963">
        <v>33</v>
      </c>
      <c r="RO60" s="963">
        <v>26</v>
      </c>
      <c r="RP60" s="963">
        <v>37</v>
      </c>
      <c r="RQ60" s="963">
        <v>33</v>
      </c>
      <c r="RR60" s="963">
        <v>40</v>
      </c>
      <c r="RS60" s="963">
        <v>36</v>
      </c>
      <c r="RT60" s="963">
        <v>40</v>
      </c>
      <c r="RU60" s="963">
        <v>37</v>
      </c>
      <c r="RV60" s="963">
        <v>52</v>
      </c>
      <c r="RW60" s="963">
        <v>42</v>
      </c>
      <c r="RX60" s="963">
        <v>41</v>
      </c>
      <c r="RY60" s="963">
        <v>50</v>
      </c>
      <c r="RZ60" s="963">
        <v>54</v>
      </c>
      <c r="SA60" s="963">
        <v>40</v>
      </c>
      <c r="SB60" s="963">
        <v>46</v>
      </c>
      <c r="SC60" s="963">
        <v>41</v>
      </c>
      <c r="SD60" s="963">
        <v>48</v>
      </c>
      <c r="SE60" s="963">
        <v>58</v>
      </c>
      <c r="SF60" s="963">
        <v>39</v>
      </c>
      <c r="SG60" s="963">
        <v>36</v>
      </c>
      <c r="SH60" s="963">
        <v>41</v>
      </c>
      <c r="SI60" s="963">
        <v>43</v>
      </c>
      <c r="SJ60" s="963">
        <v>34</v>
      </c>
      <c r="SK60" s="963">
        <v>26</v>
      </c>
      <c r="SL60" s="963">
        <v>17</v>
      </c>
      <c r="SM60" s="963">
        <v>24</v>
      </c>
      <c r="SN60" s="963">
        <v>16</v>
      </c>
      <c r="SO60" s="963">
        <v>11</v>
      </c>
      <c r="SP60" s="963">
        <v>28</v>
      </c>
      <c r="SQ60" s="963">
        <v>10</v>
      </c>
      <c r="SR60" s="963">
        <v>2</v>
      </c>
      <c r="SS60" s="963">
        <v>1897</v>
      </c>
      <c r="ST60" s="963">
        <v>11</v>
      </c>
      <c r="SU60" s="963">
        <v>6</v>
      </c>
      <c r="SV60" s="963">
        <v>1</v>
      </c>
      <c r="SW60" s="963">
        <v>1</v>
      </c>
      <c r="SX60" s="963">
        <v>1</v>
      </c>
      <c r="SY60" s="964" t="s">
        <v>732</v>
      </c>
      <c r="SZ60" s="963">
        <v>3</v>
      </c>
      <c r="TA60" s="964" t="s">
        <v>732</v>
      </c>
      <c r="TB60" s="963">
        <v>1</v>
      </c>
      <c r="TC60" s="963">
        <v>2</v>
      </c>
      <c r="TD60" s="964" t="s">
        <v>732</v>
      </c>
      <c r="TE60" s="963">
        <v>1</v>
      </c>
      <c r="TF60" s="964" t="s">
        <v>732</v>
      </c>
      <c r="TG60" s="964" t="s">
        <v>732</v>
      </c>
      <c r="TH60" s="963">
        <v>2</v>
      </c>
      <c r="TI60" s="963">
        <v>2</v>
      </c>
      <c r="TJ60" s="963">
        <v>2</v>
      </c>
      <c r="TK60" s="963">
        <v>2</v>
      </c>
      <c r="TL60" s="963">
        <v>4</v>
      </c>
      <c r="TM60" s="963">
        <v>4</v>
      </c>
      <c r="TN60" s="963">
        <v>7</v>
      </c>
      <c r="TO60" s="963">
        <v>1</v>
      </c>
      <c r="TP60" s="963">
        <v>2</v>
      </c>
      <c r="TQ60" s="963">
        <v>5</v>
      </c>
      <c r="TR60" s="964" t="s">
        <v>732</v>
      </c>
      <c r="TS60" s="963">
        <v>3</v>
      </c>
      <c r="TT60" s="963">
        <v>2</v>
      </c>
      <c r="TU60" s="963">
        <v>1</v>
      </c>
      <c r="TV60" s="963">
        <v>4</v>
      </c>
      <c r="TW60" s="963">
        <v>6</v>
      </c>
      <c r="TX60" s="963">
        <v>4</v>
      </c>
      <c r="TY60" s="963">
        <v>5</v>
      </c>
      <c r="TZ60" s="963">
        <v>3</v>
      </c>
      <c r="UA60" s="963">
        <v>4</v>
      </c>
      <c r="UB60" s="963">
        <v>3</v>
      </c>
      <c r="UC60" s="963">
        <v>5</v>
      </c>
      <c r="UD60" s="963">
        <v>4</v>
      </c>
      <c r="UE60" s="963">
        <v>5</v>
      </c>
      <c r="UF60" s="963">
        <v>9</v>
      </c>
      <c r="UG60" s="963">
        <v>1</v>
      </c>
      <c r="UH60" s="963">
        <v>4</v>
      </c>
      <c r="UI60" s="963">
        <v>8</v>
      </c>
      <c r="UJ60" s="963">
        <v>8</v>
      </c>
      <c r="UK60" s="963">
        <v>7</v>
      </c>
      <c r="UL60" s="963">
        <v>4</v>
      </c>
      <c r="UM60" s="963">
        <v>11</v>
      </c>
      <c r="UN60" s="963">
        <v>7</v>
      </c>
      <c r="UO60" s="963">
        <v>8</v>
      </c>
      <c r="UP60" s="963">
        <v>9</v>
      </c>
      <c r="UQ60" s="963">
        <v>5</v>
      </c>
      <c r="UR60" s="963">
        <v>12</v>
      </c>
      <c r="US60" s="963">
        <v>9</v>
      </c>
      <c r="UT60" s="963">
        <v>12</v>
      </c>
      <c r="UU60" s="963">
        <v>17</v>
      </c>
      <c r="UV60" s="963">
        <v>23</v>
      </c>
      <c r="UW60" s="963">
        <v>20</v>
      </c>
      <c r="UX60" s="963">
        <v>17</v>
      </c>
      <c r="UY60" s="963">
        <v>22</v>
      </c>
      <c r="UZ60" s="963">
        <v>26</v>
      </c>
      <c r="VA60" s="963">
        <v>23</v>
      </c>
      <c r="VB60" s="963">
        <v>23</v>
      </c>
      <c r="VC60" s="963">
        <v>20</v>
      </c>
      <c r="VD60" s="963">
        <v>24</v>
      </c>
      <c r="VE60" s="963">
        <v>37</v>
      </c>
      <c r="VF60" s="963">
        <v>23</v>
      </c>
      <c r="VG60" s="963">
        <v>28</v>
      </c>
      <c r="VH60" s="963">
        <v>29</v>
      </c>
      <c r="VI60" s="963">
        <v>36</v>
      </c>
      <c r="VJ60" s="963">
        <v>30</v>
      </c>
      <c r="VK60" s="963">
        <v>38</v>
      </c>
      <c r="VL60" s="963">
        <v>50</v>
      </c>
      <c r="VM60" s="963">
        <v>42</v>
      </c>
      <c r="VN60" s="963">
        <v>35</v>
      </c>
      <c r="VO60" s="963">
        <v>36</v>
      </c>
      <c r="VP60" s="963">
        <v>40</v>
      </c>
      <c r="VQ60" s="963">
        <v>36</v>
      </c>
      <c r="VR60" s="963">
        <v>48</v>
      </c>
      <c r="VS60" s="963">
        <v>46</v>
      </c>
      <c r="VT60" s="963">
        <v>51</v>
      </c>
      <c r="VU60" s="963">
        <v>47</v>
      </c>
      <c r="VV60" s="963">
        <v>46</v>
      </c>
      <c r="VW60" s="963">
        <v>59</v>
      </c>
      <c r="VX60" s="963">
        <v>47</v>
      </c>
      <c r="VY60" s="963">
        <v>54</v>
      </c>
      <c r="VZ60" s="963">
        <v>62</v>
      </c>
      <c r="WA60" s="963">
        <v>53</v>
      </c>
      <c r="WB60" s="963">
        <v>52</v>
      </c>
      <c r="WC60" s="963">
        <v>38</v>
      </c>
      <c r="WD60" s="963">
        <v>41</v>
      </c>
      <c r="WE60" s="963">
        <v>53</v>
      </c>
      <c r="WF60" s="963">
        <v>48</v>
      </c>
      <c r="WG60" s="963">
        <v>41</v>
      </c>
      <c r="WH60" s="963">
        <v>54</v>
      </c>
      <c r="WI60" s="963">
        <v>32</v>
      </c>
      <c r="WJ60" s="963">
        <v>26</v>
      </c>
      <c r="WK60" s="963">
        <v>18</v>
      </c>
      <c r="WL60" s="963">
        <v>18</v>
      </c>
      <c r="WM60" s="963">
        <v>14</v>
      </c>
      <c r="WN60" s="963">
        <v>23</v>
      </c>
      <c r="WO60" s="963">
        <v>6</v>
      </c>
      <c r="WP60" s="963">
        <v>7</v>
      </c>
      <c r="WQ60" s="963">
        <v>2</v>
      </c>
      <c r="WR60" s="963">
        <v>6</v>
      </c>
      <c r="WS60" s="963">
        <v>2</v>
      </c>
      <c r="WT60" s="963">
        <v>2</v>
      </c>
      <c r="WU60" s="963">
        <v>2</v>
      </c>
      <c r="WV60" s="964" t="s">
        <v>732</v>
      </c>
      <c r="WW60" s="963">
        <v>1</v>
      </c>
      <c r="WX60" s="963">
        <v>1</v>
      </c>
      <c r="WY60" s="964" t="s">
        <v>732</v>
      </c>
      <c r="WZ60" s="964" t="s">
        <v>732</v>
      </c>
      <c r="XA60" s="964" t="s">
        <v>732</v>
      </c>
      <c r="XB60" s="963">
        <v>1</v>
      </c>
      <c r="XC60" s="964" t="s">
        <v>732</v>
      </c>
      <c r="XD60" s="964" t="s">
        <v>732</v>
      </c>
      <c r="XE60" s="964" t="s">
        <v>732</v>
      </c>
      <c r="XF60" s="964" t="s">
        <v>732</v>
      </c>
      <c r="XG60" s="964" t="s">
        <v>732</v>
      </c>
      <c r="XH60" s="963">
        <v>1726</v>
      </c>
      <c r="XI60" s="963">
        <v>7</v>
      </c>
      <c r="XJ60" s="964" t="s">
        <v>732</v>
      </c>
      <c r="XK60" s="964" t="s">
        <v>732</v>
      </c>
      <c r="XL60" s="964" t="s">
        <v>732</v>
      </c>
      <c r="XM60" s="963">
        <v>1</v>
      </c>
      <c r="XN60" s="964" t="s">
        <v>732</v>
      </c>
      <c r="XO60" s="964" t="s">
        <v>732</v>
      </c>
      <c r="XP60" s="963">
        <v>3</v>
      </c>
      <c r="XQ60" s="964" t="s">
        <v>732</v>
      </c>
      <c r="XR60" s="963">
        <v>1</v>
      </c>
      <c r="XS60" s="963">
        <v>2</v>
      </c>
      <c r="XT60" s="963">
        <v>1</v>
      </c>
      <c r="XU60" s="964" t="s">
        <v>732</v>
      </c>
      <c r="XV60" s="963">
        <v>3</v>
      </c>
      <c r="XW60" s="963">
        <v>2</v>
      </c>
      <c r="XX60" s="964" t="s">
        <v>732</v>
      </c>
      <c r="XY60" s="963">
        <v>3</v>
      </c>
      <c r="XZ60" s="963">
        <v>1</v>
      </c>
      <c r="YA60" s="963">
        <v>2</v>
      </c>
      <c r="YB60" s="963">
        <v>4</v>
      </c>
      <c r="YC60" s="963">
        <v>2</v>
      </c>
      <c r="YD60" s="963">
        <v>5</v>
      </c>
      <c r="YE60" s="963">
        <v>6</v>
      </c>
      <c r="YF60" s="963">
        <v>2</v>
      </c>
      <c r="YG60" s="964" t="s">
        <v>732</v>
      </c>
      <c r="YH60" s="963">
        <v>2</v>
      </c>
      <c r="YI60" s="963">
        <v>5</v>
      </c>
      <c r="YJ60" s="963">
        <v>1</v>
      </c>
      <c r="YK60" s="963">
        <v>3</v>
      </c>
      <c r="YL60" s="963">
        <v>5</v>
      </c>
      <c r="YM60" s="963">
        <v>3</v>
      </c>
      <c r="YN60" s="963">
        <v>2</v>
      </c>
      <c r="YO60" s="963">
        <v>1</v>
      </c>
      <c r="YP60" s="963">
        <v>3</v>
      </c>
      <c r="YQ60" s="963">
        <v>1</v>
      </c>
      <c r="YR60" s="963">
        <v>5</v>
      </c>
      <c r="YS60" s="963">
        <v>5</v>
      </c>
      <c r="YT60" s="963">
        <v>4</v>
      </c>
      <c r="YU60" s="963">
        <v>6</v>
      </c>
      <c r="YV60" s="963">
        <v>5</v>
      </c>
      <c r="YW60" s="963">
        <v>5</v>
      </c>
      <c r="YX60" s="963">
        <v>5</v>
      </c>
      <c r="YY60" s="963">
        <v>5</v>
      </c>
      <c r="YZ60" s="963">
        <v>7</v>
      </c>
      <c r="ZA60" s="963">
        <v>8</v>
      </c>
      <c r="ZB60" s="963">
        <v>8</v>
      </c>
      <c r="ZC60" s="963">
        <v>7</v>
      </c>
      <c r="ZD60" s="963">
        <v>9</v>
      </c>
      <c r="ZE60" s="963">
        <v>9</v>
      </c>
      <c r="ZF60" s="963">
        <v>7</v>
      </c>
      <c r="ZG60" s="963">
        <v>12</v>
      </c>
      <c r="ZH60" s="963">
        <v>15</v>
      </c>
      <c r="ZI60" s="963">
        <v>11</v>
      </c>
      <c r="ZJ60" s="963">
        <v>26</v>
      </c>
      <c r="ZK60" s="963">
        <v>21</v>
      </c>
      <c r="ZL60" s="963">
        <v>12</v>
      </c>
      <c r="ZM60" s="963">
        <v>13</v>
      </c>
      <c r="ZN60" s="963">
        <v>14</v>
      </c>
      <c r="ZO60" s="963">
        <v>15</v>
      </c>
      <c r="ZP60" s="963">
        <v>28</v>
      </c>
      <c r="ZQ60" s="963">
        <v>31</v>
      </c>
      <c r="ZR60" s="963">
        <v>24</v>
      </c>
      <c r="ZS60" s="963">
        <v>18</v>
      </c>
      <c r="ZT60" s="963">
        <v>33</v>
      </c>
      <c r="ZU60" s="963">
        <v>23</v>
      </c>
      <c r="ZV60" s="963">
        <v>24</v>
      </c>
      <c r="ZW60" s="963">
        <v>43</v>
      </c>
      <c r="ZX60" s="963">
        <v>31</v>
      </c>
      <c r="ZY60" s="963">
        <v>36</v>
      </c>
      <c r="ZZ60" s="963">
        <v>29</v>
      </c>
      <c r="AAA60" s="963">
        <v>40</v>
      </c>
      <c r="AAB60" s="963">
        <v>26</v>
      </c>
      <c r="AAC60" s="963">
        <v>39</v>
      </c>
      <c r="AAD60" s="963">
        <v>27</v>
      </c>
      <c r="AAE60" s="963">
        <v>32</v>
      </c>
      <c r="AAF60" s="963">
        <v>36</v>
      </c>
      <c r="AAG60" s="963">
        <v>43</v>
      </c>
      <c r="AAH60" s="963">
        <v>42</v>
      </c>
      <c r="AAI60" s="963">
        <v>39</v>
      </c>
      <c r="AAJ60" s="963">
        <v>42</v>
      </c>
      <c r="AAK60" s="963">
        <v>52</v>
      </c>
      <c r="AAL60" s="963">
        <v>43</v>
      </c>
      <c r="AAM60" s="963">
        <v>44</v>
      </c>
      <c r="AAN60" s="963">
        <v>49</v>
      </c>
      <c r="AAO60" s="963">
        <v>50</v>
      </c>
      <c r="AAP60" s="963">
        <v>54</v>
      </c>
      <c r="AAQ60" s="963">
        <v>54</v>
      </c>
      <c r="AAR60" s="963">
        <v>41</v>
      </c>
      <c r="AAS60" s="963">
        <v>40</v>
      </c>
      <c r="AAT60" s="963">
        <v>47</v>
      </c>
      <c r="AAU60" s="963">
        <v>37</v>
      </c>
      <c r="AAV60" s="963">
        <v>31</v>
      </c>
      <c r="AAW60" s="963">
        <v>33</v>
      </c>
      <c r="AAX60" s="963">
        <v>36</v>
      </c>
      <c r="AAY60" s="963">
        <v>18</v>
      </c>
      <c r="AAZ60" s="963">
        <v>26</v>
      </c>
      <c r="ABA60" s="963">
        <v>24</v>
      </c>
      <c r="ABB60" s="963">
        <v>14</v>
      </c>
      <c r="ABC60" s="963">
        <v>15</v>
      </c>
      <c r="ABD60" s="963">
        <v>8</v>
      </c>
      <c r="ABE60" s="963">
        <v>8</v>
      </c>
      <c r="ABF60" s="963">
        <v>3</v>
      </c>
      <c r="ABG60" s="963">
        <v>5</v>
      </c>
      <c r="ABH60" s="963">
        <v>2</v>
      </c>
      <c r="ABI60" s="964" t="s">
        <v>732</v>
      </c>
      <c r="ABJ60" s="964" t="s">
        <v>732</v>
      </c>
      <c r="ABK60" s="964" t="s">
        <v>732</v>
      </c>
      <c r="ABL60" s="963">
        <v>1</v>
      </c>
      <c r="ABM60" s="964" t="s">
        <v>732</v>
      </c>
      <c r="ABN60" s="964" t="s">
        <v>732</v>
      </c>
      <c r="ABO60" s="964" t="s">
        <v>732</v>
      </c>
      <c r="ABP60" s="964" t="s">
        <v>732</v>
      </c>
      <c r="ABQ60" s="964" t="s">
        <v>732</v>
      </c>
      <c r="ABR60" s="964" t="s">
        <v>732</v>
      </c>
      <c r="ABS60" s="964" t="s">
        <v>732</v>
      </c>
      <c r="ABT60" s="963">
        <v>1803</v>
      </c>
      <c r="ABU60" s="963">
        <v>5</v>
      </c>
      <c r="ABV60" s="963">
        <v>3</v>
      </c>
      <c r="ABW60" s="964" t="s">
        <v>732</v>
      </c>
      <c r="ABX60" s="963">
        <v>1</v>
      </c>
      <c r="ABY60" s="963">
        <v>2</v>
      </c>
      <c r="ABZ60" s="963">
        <v>2</v>
      </c>
      <c r="ACA60" s="964" t="s">
        <v>732</v>
      </c>
      <c r="ACB60" s="964" t="s">
        <v>732</v>
      </c>
      <c r="ACC60" s="964" t="s">
        <v>732</v>
      </c>
      <c r="ACD60" s="964" t="s">
        <v>732</v>
      </c>
      <c r="ACE60" s="963">
        <v>2</v>
      </c>
      <c r="ACF60" s="963">
        <v>1</v>
      </c>
      <c r="ACG60" s="963">
        <v>1</v>
      </c>
      <c r="ACH60" s="963">
        <v>2</v>
      </c>
      <c r="ACI60" s="963">
        <v>2</v>
      </c>
      <c r="ACJ60" s="963">
        <v>5</v>
      </c>
      <c r="ACK60" s="963">
        <v>3</v>
      </c>
      <c r="ACL60" s="963">
        <v>2</v>
      </c>
      <c r="ACM60" s="963">
        <v>4</v>
      </c>
      <c r="ACN60" s="963">
        <v>2</v>
      </c>
      <c r="ACO60" s="963">
        <v>1</v>
      </c>
      <c r="ACP60" s="963">
        <v>4</v>
      </c>
      <c r="ACQ60" s="963">
        <v>3</v>
      </c>
      <c r="ACR60" s="963">
        <v>3</v>
      </c>
      <c r="ACS60" s="963">
        <v>6</v>
      </c>
      <c r="ACT60" s="963">
        <v>2</v>
      </c>
      <c r="ACU60" s="964" t="s">
        <v>732</v>
      </c>
      <c r="ACV60" s="963">
        <v>2</v>
      </c>
      <c r="ACW60" s="963">
        <v>3</v>
      </c>
      <c r="ACX60" s="963">
        <v>1</v>
      </c>
      <c r="ACY60" s="963">
        <v>3</v>
      </c>
      <c r="ACZ60" s="963">
        <v>1</v>
      </c>
      <c r="ADA60" s="963">
        <v>5</v>
      </c>
      <c r="ADB60" s="963">
        <v>7</v>
      </c>
      <c r="ADC60" s="963">
        <v>7</v>
      </c>
      <c r="ADD60" s="963">
        <v>5</v>
      </c>
      <c r="ADE60" s="963">
        <v>9</v>
      </c>
      <c r="ADF60" s="963">
        <v>7</v>
      </c>
      <c r="ADG60" s="963">
        <v>2</v>
      </c>
      <c r="ADH60" s="963">
        <v>2</v>
      </c>
      <c r="ADI60" s="963">
        <v>8</v>
      </c>
      <c r="ADJ60" s="963">
        <v>8</v>
      </c>
      <c r="ADK60" s="963">
        <v>11</v>
      </c>
      <c r="ADL60" s="963">
        <v>4</v>
      </c>
      <c r="ADM60" s="963">
        <v>5</v>
      </c>
      <c r="ADN60" s="963">
        <v>3</v>
      </c>
      <c r="ADO60" s="963">
        <v>9</v>
      </c>
      <c r="ADP60" s="963">
        <v>12</v>
      </c>
      <c r="ADQ60" s="963">
        <v>6</v>
      </c>
      <c r="ADR60" s="963">
        <v>8</v>
      </c>
      <c r="ADS60" s="963">
        <v>8</v>
      </c>
      <c r="ADT60" s="963">
        <v>13</v>
      </c>
      <c r="ADU60" s="963">
        <v>15</v>
      </c>
      <c r="ADV60" s="963">
        <v>21</v>
      </c>
      <c r="ADW60" s="963">
        <v>16</v>
      </c>
      <c r="ADX60" s="963">
        <v>28</v>
      </c>
      <c r="ADY60" s="963">
        <v>24</v>
      </c>
      <c r="ADZ60" s="963">
        <v>22</v>
      </c>
      <c r="AEA60" s="963">
        <v>32</v>
      </c>
      <c r="AEB60" s="963">
        <v>19</v>
      </c>
      <c r="AEC60" s="963">
        <v>30</v>
      </c>
      <c r="AED60" s="963">
        <v>28</v>
      </c>
      <c r="AEE60" s="963">
        <v>30</v>
      </c>
      <c r="AEF60" s="963">
        <v>33</v>
      </c>
      <c r="AEG60" s="963">
        <v>32</v>
      </c>
      <c r="AEH60" s="963">
        <v>36</v>
      </c>
      <c r="AEI60" s="963">
        <v>31</v>
      </c>
      <c r="AEJ60" s="963">
        <v>31</v>
      </c>
      <c r="AEK60" s="963">
        <v>22</v>
      </c>
      <c r="AEL60" s="963">
        <v>41</v>
      </c>
      <c r="AEM60" s="963">
        <v>40</v>
      </c>
      <c r="AEN60" s="963">
        <v>36</v>
      </c>
      <c r="AEO60" s="963">
        <v>33</v>
      </c>
      <c r="AEP60" s="963">
        <v>30</v>
      </c>
      <c r="AEQ60" s="963">
        <v>38</v>
      </c>
      <c r="AER60" s="963">
        <v>34</v>
      </c>
      <c r="AES60" s="963">
        <v>43</v>
      </c>
      <c r="AET60" s="963">
        <v>35</v>
      </c>
      <c r="AEU60" s="963">
        <v>39</v>
      </c>
      <c r="AEV60" s="963">
        <v>51</v>
      </c>
      <c r="AEW60" s="963">
        <v>55</v>
      </c>
      <c r="AEX60" s="963">
        <v>44</v>
      </c>
      <c r="AEY60" s="963">
        <v>40</v>
      </c>
      <c r="AEZ60" s="963">
        <v>37</v>
      </c>
      <c r="AFA60" s="963">
        <v>50</v>
      </c>
      <c r="AFB60" s="963">
        <v>43</v>
      </c>
      <c r="AFC60" s="963">
        <v>45</v>
      </c>
      <c r="AFD60" s="963">
        <v>31</v>
      </c>
      <c r="AFE60" s="963">
        <v>42</v>
      </c>
      <c r="AFF60" s="963">
        <v>36</v>
      </c>
      <c r="AFG60" s="963">
        <v>47</v>
      </c>
      <c r="AFH60" s="963">
        <v>46</v>
      </c>
      <c r="AFI60" s="963">
        <v>43</v>
      </c>
      <c r="AFJ60" s="963">
        <v>41</v>
      </c>
      <c r="AFK60" s="963">
        <v>28</v>
      </c>
      <c r="AFL60" s="963">
        <v>28</v>
      </c>
      <c r="AFM60" s="963">
        <v>10</v>
      </c>
      <c r="AFN60" s="963">
        <v>11</v>
      </c>
      <c r="AFO60" s="963">
        <v>8</v>
      </c>
      <c r="AFP60" s="963">
        <v>12</v>
      </c>
      <c r="AFQ60" s="963">
        <v>6</v>
      </c>
      <c r="AFR60" s="963">
        <v>9</v>
      </c>
      <c r="AFS60" s="963">
        <v>7</v>
      </c>
      <c r="AFT60" s="963">
        <v>3</v>
      </c>
      <c r="AFU60" s="963">
        <v>2</v>
      </c>
      <c r="AFV60" s="963">
        <v>2</v>
      </c>
      <c r="AFW60" s="964" t="s">
        <v>732</v>
      </c>
      <c r="AFX60" s="964" t="s">
        <v>732</v>
      </c>
      <c r="AFY60" s="964" t="s">
        <v>732</v>
      </c>
      <c r="AFZ60" s="963">
        <v>1</v>
      </c>
      <c r="AGA60" s="963">
        <v>1</v>
      </c>
      <c r="AGB60" s="964" t="s">
        <v>732</v>
      </c>
      <c r="AGC60" s="964" t="s">
        <v>732</v>
      </c>
      <c r="AGD60" s="964" t="s">
        <v>732</v>
      </c>
      <c r="AGE60" s="964" t="s">
        <v>732</v>
      </c>
      <c r="AGF60" s="964" t="s">
        <v>732</v>
      </c>
      <c r="AGG60" s="964" t="s">
        <v>732</v>
      </c>
      <c r="AGH60" s="963">
        <v>1856</v>
      </c>
      <c r="AGI60" s="963">
        <v>7</v>
      </c>
      <c r="AGJ60" s="963">
        <v>1</v>
      </c>
      <c r="AGK60" s="963">
        <v>4</v>
      </c>
      <c r="AGL60" s="964" t="s">
        <v>732</v>
      </c>
      <c r="AGM60" s="963">
        <v>2</v>
      </c>
      <c r="AGN60" s="963">
        <v>3</v>
      </c>
      <c r="AGO60" s="964" t="s">
        <v>732</v>
      </c>
      <c r="AGP60" s="963">
        <v>1</v>
      </c>
      <c r="AGQ60" s="963">
        <v>1</v>
      </c>
      <c r="AGR60" s="963">
        <v>4</v>
      </c>
      <c r="AGS60" s="964" t="s">
        <v>732</v>
      </c>
      <c r="AGT60" s="963">
        <v>1</v>
      </c>
      <c r="AGU60" s="964" t="s">
        <v>732</v>
      </c>
      <c r="AGV60" s="963">
        <v>1</v>
      </c>
      <c r="AGW60" s="963">
        <v>1</v>
      </c>
      <c r="AGX60" s="963">
        <v>3</v>
      </c>
      <c r="AGY60" s="963">
        <v>1</v>
      </c>
      <c r="AGZ60" s="963">
        <v>4</v>
      </c>
      <c r="AHA60" s="963">
        <v>2</v>
      </c>
      <c r="AHB60" s="963">
        <v>5</v>
      </c>
      <c r="AHC60" s="963">
        <v>1</v>
      </c>
      <c r="AHD60" s="963">
        <v>4</v>
      </c>
      <c r="AHE60" s="963">
        <v>1</v>
      </c>
      <c r="AHF60" s="963">
        <v>8</v>
      </c>
      <c r="AHG60" s="963">
        <v>2</v>
      </c>
      <c r="AHH60" s="963">
        <v>2</v>
      </c>
      <c r="AHI60" s="963">
        <v>1</v>
      </c>
      <c r="AHJ60" s="963">
        <v>3</v>
      </c>
      <c r="AHK60" s="963">
        <v>2</v>
      </c>
      <c r="AHL60" s="963">
        <v>1</v>
      </c>
      <c r="AHM60" s="963">
        <v>4</v>
      </c>
      <c r="AHN60" s="963">
        <v>3</v>
      </c>
      <c r="AHO60" s="963">
        <v>3</v>
      </c>
      <c r="AHP60" s="963">
        <v>2</v>
      </c>
      <c r="AHQ60" s="963">
        <v>4</v>
      </c>
      <c r="AHR60" s="963">
        <v>5</v>
      </c>
      <c r="AHS60" s="963">
        <v>1</v>
      </c>
      <c r="AHT60" s="963">
        <v>5</v>
      </c>
      <c r="AHU60" s="963">
        <v>8</v>
      </c>
      <c r="AHV60" s="963">
        <v>7</v>
      </c>
      <c r="AHW60" s="963">
        <v>7</v>
      </c>
      <c r="AHX60" s="963">
        <v>9</v>
      </c>
      <c r="AHY60" s="963">
        <v>7</v>
      </c>
      <c r="AHZ60" s="963">
        <v>7</v>
      </c>
      <c r="AIA60" s="963">
        <v>3</v>
      </c>
      <c r="AIB60" s="963">
        <v>12</v>
      </c>
      <c r="AIC60" s="963">
        <v>10</v>
      </c>
      <c r="AID60" s="963">
        <v>8</v>
      </c>
      <c r="AIE60" s="963">
        <v>10</v>
      </c>
      <c r="AIF60" s="963">
        <v>9</v>
      </c>
      <c r="AIG60" s="963">
        <v>13</v>
      </c>
      <c r="AIH60" s="963">
        <v>18</v>
      </c>
      <c r="AII60" s="963">
        <v>14</v>
      </c>
      <c r="AIJ60" s="963">
        <v>12</v>
      </c>
      <c r="AIK60" s="963">
        <v>22</v>
      </c>
      <c r="AIL60" s="963">
        <v>22</v>
      </c>
      <c r="AIM60" s="963">
        <v>15</v>
      </c>
      <c r="AIN60" s="963">
        <v>21</v>
      </c>
      <c r="AIO60" s="963">
        <v>26</v>
      </c>
      <c r="AIP60" s="963">
        <v>14</v>
      </c>
      <c r="AIQ60" s="963">
        <v>31</v>
      </c>
      <c r="AIR60" s="963">
        <v>26</v>
      </c>
      <c r="AIS60" s="963">
        <v>23</v>
      </c>
      <c r="AIT60" s="963">
        <v>26</v>
      </c>
      <c r="AIU60" s="963">
        <v>28</v>
      </c>
      <c r="AIV60" s="963">
        <v>29</v>
      </c>
      <c r="AIW60" s="963">
        <v>23</v>
      </c>
      <c r="AIX60" s="963">
        <v>39</v>
      </c>
      <c r="AIY60" s="963">
        <v>42</v>
      </c>
      <c r="AIZ60" s="963">
        <v>41</v>
      </c>
      <c r="AJA60" s="963">
        <v>39</v>
      </c>
      <c r="AJB60" s="963">
        <v>38</v>
      </c>
      <c r="AJC60" s="963">
        <v>41</v>
      </c>
      <c r="AJD60" s="963">
        <v>46</v>
      </c>
      <c r="AJE60" s="963">
        <v>37</v>
      </c>
      <c r="AJF60" s="963">
        <v>32</v>
      </c>
      <c r="AJG60" s="963">
        <v>39</v>
      </c>
      <c r="AJH60" s="963">
        <v>39</v>
      </c>
      <c r="AJI60" s="963">
        <v>51</v>
      </c>
      <c r="AJJ60" s="963">
        <v>35</v>
      </c>
      <c r="AJK60" s="963">
        <v>51</v>
      </c>
      <c r="AJL60" s="963">
        <v>45</v>
      </c>
      <c r="AJM60" s="963">
        <v>52</v>
      </c>
      <c r="AJN60" s="963">
        <v>52</v>
      </c>
      <c r="AJO60" s="963">
        <v>51</v>
      </c>
      <c r="AJP60" s="963">
        <v>57</v>
      </c>
      <c r="AJQ60" s="963">
        <v>60</v>
      </c>
      <c r="AJR60" s="963">
        <v>45</v>
      </c>
      <c r="AJS60" s="963">
        <v>62</v>
      </c>
      <c r="AJT60" s="963">
        <v>40</v>
      </c>
      <c r="AJU60" s="963">
        <v>39</v>
      </c>
      <c r="AJV60" s="963">
        <v>40</v>
      </c>
      <c r="AJW60" s="963">
        <v>47</v>
      </c>
      <c r="AJX60" s="963">
        <v>27</v>
      </c>
      <c r="AJY60" s="963">
        <v>26</v>
      </c>
      <c r="AJZ60" s="963">
        <v>21</v>
      </c>
      <c r="AKA60" s="963">
        <v>14</v>
      </c>
      <c r="AKB60" s="963">
        <v>10</v>
      </c>
      <c r="AKC60" s="963">
        <v>14</v>
      </c>
      <c r="AKD60" s="963">
        <v>7</v>
      </c>
      <c r="AKE60" s="963">
        <v>7</v>
      </c>
      <c r="AKF60" s="963">
        <v>8</v>
      </c>
      <c r="AKG60" s="963">
        <v>3</v>
      </c>
      <c r="AKH60" s="964" t="s">
        <v>732</v>
      </c>
      <c r="AKI60" s="963">
        <v>2</v>
      </c>
      <c r="AKJ60" s="963">
        <v>3</v>
      </c>
      <c r="AKK60" s="963">
        <v>1</v>
      </c>
      <c r="AKL60" s="964" t="s">
        <v>732</v>
      </c>
      <c r="AKM60" s="964" t="s">
        <v>732</v>
      </c>
      <c r="AKN60" s="964" t="s">
        <v>732</v>
      </c>
      <c r="AKO60" s="964" t="s">
        <v>732</v>
      </c>
      <c r="AKP60" s="964" t="s">
        <v>732</v>
      </c>
      <c r="AKQ60" s="964" t="s">
        <v>732</v>
      </c>
      <c r="AKR60" s="964" t="s">
        <v>732</v>
      </c>
      <c r="AKS60" s="964" t="s">
        <v>732</v>
      </c>
      <c r="AKT60" s="964" t="s">
        <v>732</v>
      </c>
      <c r="AKU60" s="963">
        <v>1865</v>
      </c>
      <c r="AKV60" s="963">
        <v>7</v>
      </c>
      <c r="AKW60" s="963">
        <v>2</v>
      </c>
      <c r="AKX60" s="963">
        <v>2</v>
      </c>
      <c r="AKY60" s="964" t="s">
        <v>732</v>
      </c>
      <c r="AKZ60" s="963">
        <v>3</v>
      </c>
      <c r="ALA60" s="964" t="s">
        <v>732</v>
      </c>
      <c r="ALB60" s="964" t="s">
        <v>732</v>
      </c>
      <c r="ALC60" s="964" t="s">
        <v>732</v>
      </c>
      <c r="ALD60" s="964" t="s">
        <v>732</v>
      </c>
      <c r="ALE60" s="963">
        <v>1</v>
      </c>
      <c r="ALF60" s="964" t="s">
        <v>732</v>
      </c>
      <c r="ALG60" s="963">
        <v>1</v>
      </c>
      <c r="ALH60" s="964" t="s">
        <v>732</v>
      </c>
      <c r="ALI60" s="963">
        <v>2</v>
      </c>
      <c r="ALJ60" s="963">
        <v>2</v>
      </c>
      <c r="ALK60" s="963">
        <v>2</v>
      </c>
      <c r="ALL60" s="963">
        <v>4</v>
      </c>
      <c r="ALM60" s="963">
        <v>2</v>
      </c>
      <c r="ALN60" s="963">
        <v>7</v>
      </c>
      <c r="ALO60" s="963">
        <v>3</v>
      </c>
      <c r="ALP60" s="963">
        <v>4</v>
      </c>
      <c r="ALQ60" s="963">
        <v>2</v>
      </c>
      <c r="ALR60" s="963">
        <v>1</v>
      </c>
      <c r="ALS60" s="963">
        <v>6</v>
      </c>
      <c r="ALT60" s="963">
        <v>3</v>
      </c>
      <c r="ALU60" s="963">
        <v>1</v>
      </c>
      <c r="ALV60" s="963">
        <v>4</v>
      </c>
      <c r="ALW60" s="963">
        <v>3</v>
      </c>
      <c r="ALX60" s="963">
        <v>7</v>
      </c>
      <c r="ALY60" s="963">
        <v>5</v>
      </c>
      <c r="ALZ60" s="963">
        <v>1</v>
      </c>
      <c r="AMA60" s="963">
        <v>3</v>
      </c>
      <c r="AMB60" s="963">
        <v>4</v>
      </c>
      <c r="AMC60" s="963">
        <v>1</v>
      </c>
      <c r="AMD60" s="963">
        <v>4</v>
      </c>
      <c r="AME60" s="963">
        <v>4</v>
      </c>
      <c r="AMF60" s="963">
        <v>2</v>
      </c>
      <c r="AMG60" s="963">
        <v>3</v>
      </c>
      <c r="AMH60" s="963">
        <v>5</v>
      </c>
      <c r="AMI60" s="963">
        <v>5</v>
      </c>
      <c r="AMJ60" s="963">
        <v>8</v>
      </c>
      <c r="AMK60" s="963">
        <v>6</v>
      </c>
      <c r="AML60" s="963">
        <v>9</v>
      </c>
      <c r="AMM60" s="963">
        <v>5</v>
      </c>
      <c r="AMN60" s="963">
        <v>8</v>
      </c>
      <c r="AMO60" s="963">
        <v>2</v>
      </c>
      <c r="AMP60" s="963">
        <v>15</v>
      </c>
      <c r="AMQ60" s="963">
        <v>5</v>
      </c>
      <c r="AMR60" s="963">
        <v>8</v>
      </c>
      <c r="AMS60" s="963">
        <v>9</v>
      </c>
      <c r="AMT60" s="963">
        <v>13</v>
      </c>
      <c r="AMU60" s="963">
        <v>18</v>
      </c>
      <c r="AMV60" s="963">
        <v>11</v>
      </c>
      <c r="AMW60" s="963">
        <v>16</v>
      </c>
      <c r="AMX60" s="963">
        <v>25</v>
      </c>
      <c r="AMY60" s="963">
        <v>13</v>
      </c>
      <c r="AMZ60" s="963">
        <v>19</v>
      </c>
      <c r="ANA60" s="963">
        <v>13</v>
      </c>
      <c r="ANB60" s="963">
        <v>25</v>
      </c>
      <c r="ANC60" s="963">
        <v>19</v>
      </c>
      <c r="AND60" s="963">
        <v>20</v>
      </c>
      <c r="ANE60" s="963">
        <v>33</v>
      </c>
      <c r="ANF60" s="963">
        <v>31</v>
      </c>
      <c r="ANG60" s="963">
        <v>27</v>
      </c>
      <c r="ANH60" s="963">
        <v>33</v>
      </c>
      <c r="ANI60" s="963">
        <v>26</v>
      </c>
      <c r="ANJ60" s="963">
        <v>41</v>
      </c>
      <c r="ANK60" s="963">
        <v>32</v>
      </c>
      <c r="ANL60" s="963">
        <v>35</v>
      </c>
      <c r="ANM60" s="963">
        <v>37</v>
      </c>
      <c r="ANN60" s="963">
        <v>36</v>
      </c>
      <c r="ANO60" s="963">
        <v>37</v>
      </c>
      <c r="ANP60" s="963">
        <v>43</v>
      </c>
      <c r="ANQ60" s="963">
        <v>34</v>
      </c>
      <c r="ANR60" s="963">
        <v>43</v>
      </c>
      <c r="ANS60" s="963">
        <v>39</v>
      </c>
      <c r="ANT60" s="963">
        <v>40</v>
      </c>
      <c r="ANU60" s="963">
        <v>48</v>
      </c>
      <c r="ANV60" s="963">
        <v>45</v>
      </c>
      <c r="ANW60" s="963">
        <v>44</v>
      </c>
      <c r="ANX60" s="963">
        <v>38</v>
      </c>
      <c r="ANY60" s="963">
        <v>42</v>
      </c>
      <c r="ANZ60" s="963">
        <v>52</v>
      </c>
      <c r="AOA60" s="963">
        <v>47</v>
      </c>
      <c r="AOB60" s="963">
        <v>63</v>
      </c>
      <c r="AOC60" s="963">
        <v>64</v>
      </c>
      <c r="AOD60" s="963">
        <v>49</v>
      </c>
      <c r="AOE60" s="963">
        <v>61</v>
      </c>
      <c r="AOF60" s="963">
        <v>39</v>
      </c>
      <c r="AOG60" s="963">
        <v>47</v>
      </c>
      <c r="AOH60" s="963">
        <v>42</v>
      </c>
      <c r="AOI60" s="963">
        <v>33</v>
      </c>
      <c r="AOJ60" s="963">
        <v>38</v>
      </c>
      <c r="AOK60" s="963">
        <v>25</v>
      </c>
      <c r="AOL60" s="963">
        <v>28</v>
      </c>
      <c r="AOM60" s="963">
        <v>27</v>
      </c>
      <c r="AON60" s="963">
        <v>28</v>
      </c>
      <c r="AOO60" s="963">
        <v>16</v>
      </c>
      <c r="AOP60" s="963">
        <v>14</v>
      </c>
      <c r="AOQ60" s="963">
        <v>11</v>
      </c>
      <c r="AOR60" s="963">
        <v>11</v>
      </c>
      <c r="AOS60" s="963">
        <v>4</v>
      </c>
      <c r="AOT60" s="963">
        <v>3</v>
      </c>
      <c r="AOU60" s="963">
        <v>2</v>
      </c>
      <c r="AOV60" s="964" t="s">
        <v>732</v>
      </c>
      <c r="AOW60" s="963">
        <v>2</v>
      </c>
      <c r="AOX60" s="964" t="s">
        <v>732</v>
      </c>
      <c r="AOY60" s="963">
        <v>1</v>
      </c>
      <c r="AOZ60" s="964" t="s">
        <v>732</v>
      </c>
      <c r="APA60" s="964" t="s">
        <v>732</v>
      </c>
      <c r="APB60" s="964" t="s">
        <v>732</v>
      </c>
      <c r="APC60" s="964" t="s">
        <v>732</v>
      </c>
      <c r="APD60" s="964" t="s">
        <v>732</v>
      </c>
      <c r="APE60" s="964" t="s">
        <v>732</v>
      </c>
      <c r="APF60" s="964" t="s">
        <v>732</v>
      </c>
      <c r="APG60" s="964" t="s">
        <v>732</v>
      </c>
      <c r="APH60" s="964" t="s">
        <v>732</v>
      </c>
      <c r="API60" s="963">
        <v>1</v>
      </c>
      <c r="APJ60" s="963">
        <v>1885</v>
      </c>
      <c r="APK60" s="963">
        <v>7</v>
      </c>
      <c r="APL60" s="964" t="s">
        <v>732</v>
      </c>
      <c r="APM60" s="963">
        <v>1</v>
      </c>
      <c r="APN60" s="963">
        <v>1</v>
      </c>
      <c r="APO60" s="964" t="s">
        <v>732</v>
      </c>
      <c r="APP60" s="964" t="s">
        <v>732</v>
      </c>
      <c r="APQ60" s="964" t="s">
        <v>732</v>
      </c>
      <c r="APR60" s="963">
        <v>3</v>
      </c>
      <c r="APS60" s="963">
        <v>2</v>
      </c>
      <c r="APT60" s="963">
        <v>1</v>
      </c>
      <c r="APU60" s="963">
        <v>2</v>
      </c>
      <c r="APV60" s="964" t="s">
        <v>732</v>
      </c>
      <c r="APW60" s="963">
        <v>1</v>
      </c>
      <c r="APX60" s="964" t="s">
        <v>732</v>
      </c>
      <c r="APY60" s="963">
        <v>3</v>
      </c>
      <c r="APZ60" s="963">
        <v>1</v>
      </c>
      <c r="AQA60" s="963">
        <v>2</v>
      </c>
      <c r="AQB60" s="963">
        <v>1</v>
      </c>
      <c r="AQC60" s="963">
        <v>2</v>
      </c>
      <c r="AQD60" s="963">
        <v>2</v>
      </c>
      <c r="AQE60" s="963">
        <v>2</v>
      </c>
      <c r="AQF60" s="963">
        <v>2</v>
      </c>
      <c r="AQG60" s="963">
        <v>1</v>
      </c>
      <c r="AQH60" s="964" t="s">
        <v>732</v>
      </c>
      <c r="AQI60" s="964" t="s">
        <v>732</v>
      </c>
      <c r="AQJ60" s="963">
        <v>2</v>
      </c>
      <c r="AQK60" s="963">
        <v>2</v>
      </c>
      <c r="AQL60" s="963">
        <v>5</v>
      </c>
      <c r="AQM60" s="963">
        <v>2</v>
      </c>
      <c r="AQN60" s="963">
        <v>3</v>
      </c>
      <c r="AQO60" s="963">
        <v>1</v>
      </c>
      <c r="AQP60" s="963">
        <v>3</v>
      </c>
      <c r="AQQ60" s="963">
        <v>3</v>
      </c>
      <c r="AQR60" s="963">
        <v>3</v>
      </c>
      <c r="AQS60" s="963">
        <v>4</v>
      </c>
      <c r="AQT60" s="963">
        <v>3</v>
      </c>
      <c r="AQU60" s="963">
        <v>6</v>
      </c>
      <c r="AQV60" s="963">
        <v>4</v>
      </c>
      <c r="AQW60" s="963">
        <v>1</v>
      </c>
      <c r="AQX60" s="963">
        <v>5</v>
      </c>
      <c r="AQY60" s="963">
        <v>9</v>
      </c>
      <c r="AQZ60" s="963">
        <v>5</v>
      </c>
      <c r="ARA60" s="963">
        <v>5</v>
      </c>
      <c r="ARB60" s="963">
        <v>4</v>
      </c>
      <c r="ARC60" s="963">
        <v>9</v>
      </c>
      <c r="ARD60" s="963">
        <v>7</v>
      </c>
      <c r="ARE60" s="963">
        <v>6</v>
      </c>
      <c r="ARF60" s="963">
        <v>9</v>
      </c>
      <c r="ARG60" s="963">
        <v>11</v>
      </c>
      <c r="ARH60" s="963">
        <v>6</v>
      </c>
      <c r="ARI60" s="963">
        <v>10</v>
      </c>
      <c r="ARJ60" s="963">
        <v>19</v>
      </c>
      <c r="ARK60" s="963">
        <v>15</v>
      </c>
      <c r="ARL60" s="963">
        <v>23</v>
      </c>
      <c r="ARM60" s="963">
        <v>25</v>
      </c>
      <c r="ARN60" s="963">
        <v>19</v>
      </c>
      <c r="ARO60" s="963">
        <v>23</v>
      </c>
      <c r="ARP60" s="963">
        <v>19</v>
      </c>
      <c r="ARQ60" s="963">
        <v>24</v>
      </c>
      <c r="ARR60" s="963">
        <v>34</v>
      </c>
      <c r="ARS60" s="963">
        <v>26</v>
      </c>
      <c r="ART60" s="963">
        <v>25</v>
      </c>
      <c r="ARU60" s="963">
        <v>37</v>
      </c>
      <c r="ARV60" s="963">
        <v>27</v>
      </c>
      <c r="ARW60" s="963">
        <v>29</v>
      </c>
      <c r="ARX60" s="963">
        <v>25</v>
      </c>
      <c r="ARY60" s="963">
        <v>31</v>
      </c>
      <c r="ARZ60" s="963">
        <v>37</v>
      </c>
      <c r="ASA60" s="963">
        <v>38</v>
      </c>
      <c r="ASB60" s="963">
        <v>40</v>
      </c>
      <c r="ASC60" s="963">
        <v>36</v>
      </c>
      <c r="ASD60" s="963">
        <v>47</v>
      </c>
      <c r="ASE60" s="963">
        <v>39</v>
      </c>
      <c r="ASF60" s="963">
        <v>40</v>
      </c>
      <c r="ASG60" s="963">
        <v>32</v>
      </c>
      <c r="ASH60" s="963">
        <v>29</v>
      </c>
      <c r="ASI60" s="963">
        <v>41</v>
      </c>
      <c r="ASJ60" s="963">
        <v>39</v>
      </c>
      <c r="ASK60" s="963">
        <v>48</v>
      </c>
      <c r="ASL60" s="963">
        <v>45</v>
      </c>
      <c r="ASM60" s="963">
        <v>55</v>
      </c>
      <c r="ASN60" s="963">
        <v>44</v>
      </c>
      <c r="ASO60" s="963">
        <v>38</v>
      </c>
      <c r="ASP60" s="963">
        <v>38</v>
      </c>
      <c r="ASQ60" s="963">
        <v>66</v>
      </c>
      <c r="ASR60" s="963">
        <v>49</v>
      </c>
      <c r="ASS60" s="963">
        <v>56</v>
      </c>
      <c r="AST60" s="963">
        <v>53</v>
      </c>
      <c r="ASU60" s="963">
        <v>59</v>
      </c>
      <c r="ASV60" s="963">
        <v>50</v>
      </c>
      <c r="ASW60" s="963">
        <v>37</v>
      </c>
      <c r="ASX60" s="963">
        <v>49</v>
      </c>
      <c r="ASY60" s="963">
        <v>30</v>
      </c>
      <c r="ASZ60" s="963">
        <v>45</v>
      </c>
      <c r="ATA60" s="963">
        <v>33</v>
      </c>
      <c r="ATB60" s="963">
        <v>28</v>
      </c>
      <c r="ATC60" s="963">
        <v>21</v>
      </c>
      <c r="ATD60" s="963">
        <v>15</v>
      </c>
      <c r="ATE60" s="963">
        <v>16</v>
      </c>
      <c r="ATF60" s="963">
        <v>9</v>
      </c>
      <c r="ATG60" s="963">
        <v>10</v>
      </c>
      <c r="ATH60" s="963">
        <v>2</v>
      </c>
      <c r="ATI60" s="963">
        <v>1</v>
      </c>
      <c r="ATJ60" s="963">
        <v>3</v>
      </c>
      <c r="ATK60" s="963">
        <v>2</v>
      </c>
      <c r="ATL60" s="964" t="s">
        <v>732</v>
      </c>
      <c r="ATM60" s="963">
        <v>2</v>
      </c>
      <c r="ATN60" s="964" t="s">
        <v>732</v>
      </c>
      <c r="ATO60" s="964" t="s">
        <v>732</v>
      </c>
      <c r="ATP60" s="964" t="s">
        <v>732</v>
      </c>
      <c r="ATQ60" s="964" t="s">
        <v>732</v>
      </c>
      <c r="ATR60" s="964" t="s">
        <v>732</v>
      </c>
      <c r="ATS60" s="964" t="s">
        <v>732</v>
      </c>
      <c r="ATT60" s="964" t="s">
        <v>732</v>
      </c>
      <c r="ATU60" s="964" t="s">
        <v>732</v>
      </c>
      <c r="ATV60" s="964" t="s">
        <v>732</v>
      </c>
      <c r="ATW60" s="965" t="s">
        <v>732</v>
      </c>
    </row>
    <row r="61" spans="2:1219">
      <c r="B61" s="961" t="s">
        <v>827</v>
      </c>
      <c r="C61" s="962">
        <v>165</v>
      </c>
      <c r="D61" s="964" t="s">
        <v>732</v>
      </c>
      <c r="E61" s="964" t="s">
        <v>732</v>
      </c>
      <c r="F61" s="964" t="s">
        <v>732</v>
      </c>
      <c r="G61" s="964" t="s">
        <v>732</v>
      </c>
      <c r="H61" s="964" t="s">
        <v>732</v>
      </c>
      <c r="I61" s="964" t="s">
        <v>732</v>
      </c>
      <c r="J61" s="964" t="s">
        <v>732</v>
      </c>
      <c r="K61" s="964" t="s">
        <v>732</v>
      </c>
      <c r="L61" s="964" t="s">
        <v>732</v>
      </c>
      <c r="M61" s="964" t="s">
        <v>732</v>
      </c>
      <c r="N61" s="964" t="s">
        <v>732</v>
      </c>
      <c r="O61" s="964" t="s">
        <v>732</v>
      </c>
      <c r="P61" s="964" t="s">
        <v>732</v>
      </c>
      <c r="Q61" s="963">
        <v>1</v>
      </c>
      <c r="R61" s="963">
        <v>1</v>
      </c>
      <c r="S61" s="963">
        <v>3</v>
      </c>
      <c r="T61" s="963">
        <v>5</v>
      </c>
      <c r="U61" s="963">
        <v>4</v>
      </c>
      <c r="V61" s="964" t="s">
        <v>732</v>
      </c>
      <c r="W61" s="963">
        <v>6</v>
      </c>
      <c r="X61" s="963">
        <v>4</v>
      </c>
      <c r="Y61" s="963">
        <v>4</v>
      </c>
      <c r="Z61" s="963">
        <v>8</v>
      </c>
      <c r="AA61" s="963">
        <v>6</v>
      </c>
      <c r="AB61" s="963">
        <v>6</v>
      </c>
      <c r="AC61" s="963">
        <v>9</v>
      </c>
      <c r="AD61" s="963">
        <v>2</v>
      </c>
      <c r="AE61" s="963">
        <v>5</v>
      </c>
      <c r="AF61" s="963">
        <v>14</v>
      </c>
      <c r="AG61" s="963">
        <v>5</v>
      </c>
      <c r="AH61" s="963">
        <v>8</v>
      </c>
      <c r="AI61" s="963">
        <v>8</v>
      </c>
      <c r="AJ61" s="963">
        <v>9</v>
      </c>
      <c r="AK61" s="963">
        <v>4</v>
      </c>
      <c r="AL61" s="963">
        <v>9</v>
      </c>
      <c r="AM61" s="963">
        <v>6</v>
      </c>
      <c r="AN61" s="963">
        <v>4</v>
      </c>
      <c r="AO61" s="963">
        <v>7</v>
      </c>
      <c r="AP61" s="963">
        <v>7</v>
      </c>
      <c r="AQ61" s="963">
        <v>4</v>
      </c>
      <c r="AR61" s="963">
        <v>6</v>
      </c>
      <c r="AS61" s="963">
        <v>2</v>
      </c>
      <c r="AT61" s="963">
        <v>3</v>
      </c>
      <c r="AU61" s="963">
        <v>3</v>
      </c>
      <c r="AV61" s="963">
        <v>1</v>
      </c>
      <c r="AW61" s="964" t="s">
        <v>732</v>
      </c>
      <c r="AX61" s="964" t="s">
        <v>732</v>
      </c>
      <c r="AY61" s="964" t="s">
        <v>732</v>
      </c>
      <c r="AZ61" s="963">
        <v>1</v>
      </c>
      <c r="BA61" s="964" t="s">
        <v>732</v>
      </c>
      <c r="BB61" s="964" t="s">
        <v>732</v>
      </c>
      <c r="BC61" s="964" t="s">
        <v>732</v>
      </c>
      <c r="BD61" s="964" t="s">
        <v>732</v>
      </c>
      <c r="BE61" s="964" t="s">
        <v>732</v>
      </c>
      <c r="BF61" s="964" t="s">
        <v>732</v>
      </c>
      <c r="BG61" s="964" t="s">
        <v>732</v>
      </c>
      <c r="BH61" s="964" t="s">
        <v>732</v>
      </c>
      <c r="BI61" s="964" t="s">
        <v>732</v>
      </c>
      <c r="BJ61" s="964" t="s">
        <v>732</v>
      </c>
      <c r="BK61" s="964" t="s">
        <v>732</v>
      </c>
      <c r="BL61" s="964" t="s">
        <v>732</v>
      </c>
      <c r="BM61" s="964" t="s">
        <v>732</v>
      </c>
      <c r="BN61" s="964" t="s">
        <v>732</v>
      </c>
      <c r="BO61" s="964" t="s">
        <v>732</v>
      </c>
      <c r="BP61" s="964" t="s">
        <v>732</v>
      </c>
      <c r="BQ61" s="964" t="s">
        <v>732</v>
      </c>
      <c r="BR61" s="964" t="s">
        <v>732</v>
      </c>
      <c r="BS61" s="964" t="s">
        <v>732</v>
      </c>
      <c r="BT61" s="964" t="s">
        <v>732</v>
      </c>
      <c r="BU61" s="964" t="s">
        <v>732</v>
      </c>
      <c r="BV61" s="964" t="s">
        <v>732</v>
      </c>
      <c r="BW61" s="964" t="s">
        <v>732</v>
      </c>
      <c r="BX61" s="964" t="s">
        <v>732</v>
      </c>
      <c r="BY61" s="964" t="s">
        <v>732</v>
      </c>
      <c r="BZ61" s="964" t="s">
        <v>732</v>
      </c>
      <c r="CA61" s="964" t="s">
        <v>732</v>
      </c>
      <c r="CB61" s="964" t="s">
        <v>732</v>
      </c>
      <c r="CC61" s="964" t="s">
        <v>732</v>
      </c>
      <c r="CD61" s="964" t="s">
        <v>732</v>
      </c>
      <c r="CE61" s="964" t="s">
        <v>732</v>
      </c>
      <c r="CF61" s="964" t="s">
        <v>732</v>
      </c>
      <c r="CG61" s="964" t="s">
        <v>732</v>
      </c>
      <c r="CH61" s="964" t="s">
        <v>732</v>
      </c>
      <c r="CI61" s="964" t="s">
        <v>732</v>
      </c>
      <c r="CJ61" s="964" t="s">
        <v>732</v>
      </c>
      <c r="CK61" s="964" t="s">
        <v>732</v>
      </c>
      <c r="CL61" s="964" t="s">
        <v>732</v>
      </c>
      <c r="CM61" s="964" t="s">
        <v>732</v>
      </c>
      <c r="CN61" s="964" t="s">
        <v>732</v>
      </c>
      <c r="CO61" s="964" t="s">
        <v>732</v>
      </c>
      <c r="CP61" s="964" t="s">
        <v>732</v>
      </c>
      <c r="CQ61" s="964" t="s">
        <v>732</v>
      </c>
      <c r="CR61" s="964" t="s">
        <v>732</v>
      </c>
      <c r="CS61" s="964" t="s">
        <v>732</v>
      </c>
      <c r="CT61" s="964" t="s">
        <v>732</v>
      </c>
      <c r="CU61" s="964" t="s">
        <v>732</v>
      </c>
      <c r="CV61" s="964" t="s">
        <v>732</v>
      </c>
      <c r="CW61" s="964" t="s">
        <v>732</v>
      </c>
      <c r="CX61" s="964" t="s">
        <v>732</v>
      </c>
      <c r="CY61" s="964" t="s">
        <v>732</v>
      </c>
      <c r="CZ61" s="964" t="s">
        <v>732</v>
      </c>
      <c r="DA61" s="963">
        <v>208</v>
      </c>
      <c r="DB61" s="964" t="s">
        <v>732</v>
      </c>
      <c r="DC61" s="964" t="s">
        <v>732</v>
      </c>
      <c r="DD61" s="964" t="s">
        <v>732</v>
      </c>
      <c r="DE61" s="964" t="s">
        <v>732</v>
      </c>
      <c r="DF61" s="964" t="s">
        <v>732</v>
      </c>
      <c r="DG61" s="964" t="s">
        <v>732</v>
      </c>
      <c r="DH61" s="964" t="s">
        <v>732</v>
      </c>
      <c r="DI61" s="964" t="s">
        <v>732</v>
      </c>
      <c r="DJ61" s="964" t="s">
        <v>732</v>
      </c>
      <c r="DK61" s="964" t="s">
        <v>732</v>
      </c>
      <c r="DL61" s="964" t="s">
        <v>732</v>
      </c>
      <c r="DM61" s="964" t="s">
        <v>732</v>
      </c>
      <c r="DN61" s="964" t="s">
        <v>732</v>
      </c>
      <c r="DO61" s="964" t="s">
        <v>732</v>
      </c>
      <c r="DP61" s="963">
        <v>4</v>
      </c>
      <c r="DQ61" s="963">
        <v>2</v>
      </c>
      <c r="DR61" s="963">
        <v>5</v>
      </c>
      <c r="DS61" s="963">
        <v>5</v>
      </c>
      <c r="DT61" s="963">
        <v>8</v>
      </c>
      <c r="DU61" s="963">
        <v>2</v>
      </c>
      <c r="DV61" s="963">
        <v>11</v>
      </c>
      <c r="DW61" s="963">
        <v>11</v>
      </c>
      <c r="DX61" s="963">
        <v>9</v>
      </c>
      <c r="DY61" s="963">
        <v>9</v>
      </c>
      <c r="DZ61" s="963">
        <v>7</v>
      </c>
      <c r="EA61" s="963">
        <v>2</v>
      </c>
      <c r="EB61" s="963">
        <v>6</v>
      </c>
      <c r="EC61" s="963">
        <v>10</v>
      </c>
      <c r="ED61" s="963">
        <v>11</v>
      </c>
      <c r="EE61" s="963">
        <v>7</v>
      </c>
      <c r="EF61" s="963">
        <v>10</v>
      </c>
      <c r="EG61" s="963">
        <v>6</v>
      </c>
      <c r="EH61" s="963">
        <v>7</v>
      </c>
      <c r="EI61" s="963">
        <v>8</v>
      </c>
      <c r="EJ61" s="963">
        <v>10</v>
      </c>
      <c r="EK61" s="963">
        <v>7</v>
      </c>
      <c r="EL61" s="963">
        <v>7</v>
      </c>
      <c r="EM61" s="963">
        <v>11</v>
      </c>
      <c r="EN61" s="963">
        <v>4</v>
      </c>
      <c r="EO61" s="963">
        <v>2</v>
      </c>
      <c r="EP61" s="963">
        <v>5</v>
      </c>
      <c r="EQ61" s="963">
        <v>9</v>
      </c>
      <c r="ER61" s="963">
        <v>4</v>
      </c>
      <c r="ES61" s="963">
        <v>3</v>
      </c>
      <c r="ET61" s="963">
        <v>3</v>
      </c>
      <c r="EU61" s="963">
        <v>1</v>
      </c>
      <c r="EV61" s="964" t="s">
        <v>732</v>
      </c>
      <c r="EW61" s="964" t="s">
        <v>732</v>
      </c>
      <c r="EX61" s="964" t="s">
        <v>732</v>
      </c>
      <c r="EY61" s="963">
        <v>2</v>
      </c>
      <c r="EZ61" s="964" t="s">
        <v>732</v>
      </c>
      <c r="FA61" s="964" t="s">
        <v>732</v>
      </c>
      <c r="FB61" s="964" t="s">
        <v>732</v>
      </c>
      <c r="FC61" s="964" t="s">
        <v>732</v>
      </c>
      <c r="FD61" s="964" t="s">
        <v>732</v>
      </c>
      <c r="FE61" s="964" t="s">
        <v>732</v>
      </c>
      <c r="FF61" s="964" t="s">
        <v>732</v>
      </c>
      <c r="FG61" s="964" t="s">
        <v>732</v>
      </c>
      <c r="FH61" s="964" t="s">
        <v>732</v>
      </c>
      <c r="FI61" s="964" t="s">
        <v>732</v>
      </c>
      <c r="FJ61" s="964" t="s">
        <v>732</v>
      </c>
      <c r="FK61" s="964" t="s">
        <v>732</v>
      </c>
      <c r="FL61" s="964" t="s">
        <v>732</v>
      </c>
      <c r="FM61" s="964" t="s">
        <v>732</v>
      </c>
      <c r="FN61" s="964" t="s">
        <v>732</v>
      </c>
      <c r="FO61" s="964" t="s">
        <v>732</v>
      </c>
      <c r="FP61" s="964" t="s">
        <v>732</v>
      </c>
      <c r="FQ61" s="964" t="s">
        <v>732</v>
      </c>
      <c r="FR61" s="964" t="s">
        <v>732</v>
      </c>
      <c r="FS61" s="964" t="s">
        <v>732</v>
      </c>
      <c r="FT61" s="964" t="s">
        <v>732</v>
      </c>
      <c r="FU61" s="964" t="s">
        <v>732</v>
      </c>
      <c r="FV61" s="964" t="s">
        <v>732</v>
      </c>
      <c r="FW61" s="964" t="s">
        <v>732</v>
      </c>
      <c r="FX61" s="964" t="s">
        <v>732</v>
      </c>
      <c r="FY61" s="964" t="s">
        <v>732</v>
      </c>
      <c r="FZ61" s="964" t="s">
        <v>732</v>
      </c>
      <c r="GA61" s="964" t="s">
        <v>732</v>
      </c>
      <c r="GB61" s="964" t="s">
        <v>732</v>
      </c>
      <c r="GC61" s="964" t="s">
        <v>732</v>
      </c>
      <c r="GD61" s="964" t="s">
        <v>732</v>
      </c>
      <c r="GE61" s="964" t="s">
        <v>732</v>
      </c>
      <c r="GF61" s="964" t="s">
        <v>732</v>
      </c>
      <c r="GG61" s="964" t="s">
        <v>732</v>
      </c>
      <c r="GH61" s="964" t="s">
        <v>732</v>
      </c>
      <c r="GI61" s="964" t="s">
        <v>732</v>
      </c>
      <c r="GJ61" s="964" t="s">
        <v>732</v>
      </c>
      <c r="GK61" s="964" t="s">
        <v>732</v>
      </c>
      <c r="GL61" s="964" t="s">
        <v>732</v>
      </c>
      <c r="GM61" s="964" t="s">
        <v>732</v>
      </c>
      <c r="GN61" s="964" t="s">
        <v>732</v>
      </c>
      <c r="GO61" s="964" t="s">
        <v>732</v>
      </c>
      <c r="GP61" s="964" t="s">
        <v>732</v>
      </c>
      <c r="GQ61" s="964" t="s">
        <v>732</v>
      </c>
      <c r="GR61" s="964" t="s">
        <v>732</v>
      </c>
      <c r="GS61" s="964" t="s">
        <v>732</v>
      </c>
      <c r="GT61" s="964" t="s">
        <v>732</v>
      </c>
      <c r="GU61" s="964" t="s">
        <v>732</v>
      </c>
      <c r="GV61" s="964" t="s">
        <v>732</v>
      </c>
      <c r="GW61" s="964" t="s">
        <v>732</v>
      </c>
      <c r="GX61" s="964" t="s">
        <v>732</v>
      </c>
      <c r="GY61" s="963">
        <v>203</v>
      </c>
      <c r="GZ61" s="964" t="s">
        <v>732</v>
      </c>
      <c r="HA61" s="964" t="s">
        <v>732</v>
      </c>
      <c r="HB61" s="964" t="s">
        <v>732</v>
      </c>
      <c r="HC61" s="964" t="s">
        <v>732</v>
      </c>
      <c r="HD61" s="964" t="s">
        <v>732</v>
      </c>
      <c r="HE61" s="964" t="s">
        <v>732</v>
      </c>
      <c r="HF61" s="964" t="s">
        <v>732</v>
      </c>
      <c r="HG61" s="964" t="s">
        <v>732</v>
      </c>
      <c r="HH61" s="964" t="s">
        <v>732</v>
      </c>
      <c r="HI61" s="964" t="s">
        <v>732</v>
      </c>
      <c r="HJ61" s="964" t="s">
        <v>732</v>
      </c>
      <c r="HK61" s="964" t="s">
        <v>732</v>
      </c>
      <c r="HL61" s="964" t="s">
        <v>732</v>
      </c>
      <c r="HM61" s="964" t="s">
        <v>732</v>
      </c>
      <c r="HN61" s="963">
        <v>1</v>
      </c>
      <c r="HO61" s="963">
        <v>1</v>
      </c>
      <c r="HP61" s="963">
        <v>7</v>
      </c>
      <c r="HQ61" s="963">
        <v>7</v>
      </c>
      <c r="HR61" s="963">
        <v>6</v>
      </c>
      <c r="HS61" s="963">
        <v>5</v>
      </c>
      <c r="HT61" s="963">
        <v>6</v>
      </c>
      <c r="HU61" s="963">
        <v>12</v>
      </c>
      <c r="HV61" s="963">
        <v>9</v>
      </c>
      <c r="HW61" s="963">
        <v>11</v>
      </c>
      <c r="HX61" s="963">
        <v>9</v>
      </c>
      <c r="HY61" s="963">
        <v>7</v>
      </c>
      <c r="HZ61" s="963">
        <v>6</v>
      </c>
      <c r="IA61" s="963">
        <v>2</v>
      </c>
      <c r="IB61" s="963">
        <v>7</v>
      </c>
      <c r="IC61" s="963">
        <v>11</v>
      </c>
      <c r="ID61" s="963">
        <v>5</v>
      </c>
      <c r="IE61" s="963">
        <v>9</v>
      </c>
      <c r="IF61" s="963">
        <v>9</v>
      </c>
      <c r="IG61" s="963">
        <v>12</v>
      </c>
      <c r="IH61" s="963">
        <v>9</v>
      </c>
      <c r="II61" s="963">
        <v>12</v>
      </c>
      <c r="IJ61" s="963">
        <v>4</v>
      </c>
      <c r="IK61" s="963">
        <v>5</v>
      </c>
      <c r="IL61" s="963">
        <v>9</v>
      </c>
      <c r="IM61" s="963">
        <v>5</v>
      </c>
      <c r="IN61" s="963">
        <v>5</v>
      </c>
      <c r="IO61" s="963">
        <v>1</v>
      </c>
      <c r="IP61" s="963">
        <v>3</v>
      </c>
      <c r="IQ61" s="963">
        <v>2</v>
      </c>
      <c r="IR61" s="963">
        <v>3</v>
      </c>
      <c r="IS61" s="963">
        <v>2</v>
      </c>
      <c r="IT61" s="964" t="s">
        <v>732</v>
      </c>
      <c r="IU61" s="963">
        <v>1</v>
      </c>
      <c r="IV61" s="964" t="s">
        <v>732</v>
      </c>
      <c r="IW61" s="964" t="s">
        <v>732</v>
      </c>
      <c r="IX61" s="964" t="s">
        <v>732</v>
      </c>
      <c r="IY61" s="964" t="s">
        <v>732</v>
      </c>
      <c r="IZ61" s="964" t="s">
        <v>732</v>
      </c>
      <c r="JA61" s="964" t="s">
        <v>732</v>
      </c>
      <c r="JB61" s="964" t="s">
        <v>732</v>
      </c>
      <c r="JC61" s="964" t="s">
        <v>732</v>
      </c>
      <c r="JD61" s="964" t="s">
        <v>732</v>
      </c>
      <c r="JE61" s="964" t="s">
        <v>732</v>
      </c>
      <c r="JF61" s="964" t="s">
        <v>732</v>
      </c>
      <c r="JG61" s="964" t="s">
        <v>732</v>
      </c>
      <c r="JH61" s="964" t="s">
        <v>732</v>
      </c>
      <c r="JI61" s="964" t="s">
        <v>732</v>
      </c>
      <c r="JJ61" s="964" t="s">
        <v>732</v>
      </c>
      <c r="JK61" s="964" t="s">
        <v>732</v>
      </c>
      <c r="JL61" s="964" t="s">
        <v>732</v>
      </c>
      <c r="JM61" s="964" t="s">
        <v>732</v>
      </c>
      <c r="JN61" s="964" t="s">
        <v>732</v>
      </c>
      <c r="JO61" s="964" t="s">
        <v>732</v>
      </c>
      <c r="JP61" s="964" t="s">
        <v>732</v>
      </c>
      <c r="JQ61" s="964" t="s">
        <v>732</v>
      </c>
      <c r="JR61" s="964" t="s">
        <v>732</v>
      </c>
      <c r="JS61" s="964" t="s">
        <v>732</v>
      </c>
      <c r="JT61" s="964" t="s">
        <v>732</v>
      </c>
      <c r="JU61" s="964" t="s">
        <v>732</v>
      </c>
      <c r="JV61" s="964" t="s">
        <v>732</v>
      </c>
      <c r="JW61" s="964" t="s">
        <v>732</v>
      </c>
      <c r="JX61" s="964" t="s">
        <v>732</v>
      </c>
      <c r="JY61" s="964" t="s">
        <v>732</v>
      </c>
      <c r="JZ61" s="964" t="s">
        <v>732</v>
      </c>
      <c r="KA61" s="964" t="s">
        <v>732</v>
      </c>
      <c r="KB61" s="964" t="s">
        <v>732</v>
      </c>
      <c r="KC61" s="964" t="s">
        <v>732</v>
      </c>
      <c r="KD61" s="964" t="s">
        <v>732</v>
      </c>
      <c r="KE61" s="964" t="s">
        <v>732</v>
      </c>
      <c r="KF61" s="964" t="s">
        <v>732</v>
      </c>
      <c r="KG61" s="964" t="s">
        <v>732</v>
      </c>
      <c r="KH61" s="964" t="s">
        <v>732</v>
      </c>
      <c r="KI61" s="964" t="s">
        <v>732</v>
      </c>
      <c r="KJ61" s="964" t="s">
        <v>732</v>
      </c>
      <c r="KK61" s="964" t="s">
        <v>732</v>
      </c>
      <c r="KL61" s="964" t="s">
        <v>732</v>
      </c>
      <c r="KM61" s="964" t="s">
        <v>732</v>
      </c>
      <c r="KN61" s="964" t="s">
        <v>732</v>
      </c>
      <c r="KO61" s="964" t="s">
        <v>732</v>
      </c>
      <c r="KP61" s="964" t="s">
        <v>732</v>
      </c>
      <c r="KQ61" s="964" t="s">
        <v>732</v>
      </c>
      <c r="KR61" s="964" t="s">
        <v>732</v>
      </c>
      <c r="KS61" s="964" t="s">
        <v>732</v>
      </c>
      <c r="KT61" s="964" t="s">
        <v>732</v>
      </c>
      <c r="KU61" s="964" t="s">
        <v>732</v>
      </c>
      <c r="KV61" s="964" t="s">
        <v>732</v>
      </c>
      <c r="KW61" s="963">
        <v>241</v>
      </c>
      <c r="KX61" s="964" t="s">
        <v>732</v>
      </c>
      <c r="KY61" s="964" t="s">
        <v>732</v>
      </c>
      <c r="KZ61" s="964" t="s">
        <v>732</v>
      </c>
      <c r="LA61" s="964" t="s">
        <v>732</v>
      </c>
      <c r="LB61" s="964" t="s">
        <v>732</v>
      </c>
      <c r="LC61" s="964" t="s">
        <v>732</v>
      </c>
      <c r="LD61" s="964" t="s">
        <v>732</v>
      </c>
      <c r="LE61" s="964" t="s">
        <v>732</v>
      </c>
      <c r="LF61" s="964" t="s">
        <v>732</v>
      </c>
      <c r="LG61" s="964" t="s">
        <v>732</v>
      </c>
      <c r="LH61" s="964" t="s">
        <v>732</v>
      </c>
      <c r="LI61" s="964" t="s">
        <v>732</v>
      </c>
      <c r="LJ61" s="964" t="s">
        <v>732</v>
      </c>
      <c r="LK61" s="964" t="s">
        <v>732</v>
      </c>
      <c r="LL61" s="963">
        <v>1</v>
      </c>
      <c r="LM61" s="963">
        <v>2</v>
      </c>
      <c r="LN61" s="963">
        <v>3</v>
      </c>
      <c r="LO61" s="963">
        <v>10</v>
      </c>
      <c r="LP61" s="963">
        <v>10</v>
      </c>
      <c r="LQ61" s="963">
        <v>8</v>
      </c>
      <c r="LR61" s="963">
        <v>6</v>
      </c>
      <c r="LS61" s="963">
        <v>10</v>
      </c>
      <c r="LT61" s="963">
        <v>7</v>
      </c>
      <c r="LU61" s="963">
        <v>10</v>
      </c>
      <c r="LV61" s="963">
        <v>9</v>
      </c>
      <c r="LW61" s="963">
        <v>6</v>
      </c>
      <c r="LX61" s="963">
        <v>9</v>
      </c>
      <c r="LY61" s="963">
        <v>10</v>
      </c>
      <c r="LZ61" s="963">
        <v>9</v>
      </c>
      <c r="MA61" s="963">
        <v>9</v>
      </c>
      <c r="MB61" s="963">
        <v>7</v>
      </c>
      <c r="MC61" s="963">
        <v>11</v>
      </c>
      <c r="MD61" s="963">
        <v>16</v>
      </c>
      <c r="ME61" s="963">
        <v>13</v>
      </c>
      <c r="MF61" s="963">
        <v>13</v>
      </c>
      <c r="MG61" s="963">
        <v>7</v>
      </c>
      <c r="MH61" s="963">
        <v>8</v>
      </c>
      <c r="MI61" s="963">
        <v>8</v>
      </c>
      <c r="MJ61" s="963">
        <v>8</v>
      </c>
      <c r="MK61" s="963">
        <v>8</v>
      </c>
      <c r="ML61" s="963">
        <v>4</v>
      </c>
      <c r="MM61" s="963">
        <v>7</v>
      </c>
      <c r="MN61" s="963">
        <v>7</v>
      </c>
      <c r="MO61" s="963">
        <v>1</v>
      </c>
      <c r="MP61" s="963">
        <v>2</v>
      </c>
      <c r="MQ61" s="963">
        <v>1</v>
      </c>
      <c r="MR61" s="964" t="s">
        <v>732</v>
      </c>
      <c r="MS61" s="964" t="s">
        <v>732</v>
      </c>
      <c r="MT61" s="963">
        <v>1</v>
      </c>
      <c r="MU61" s="964" t="s">
        <v>732</v>
      </c>
      <c r="MV61" s="964" t="s">
        <v>732</v>
      </c>
      <c r="MW61" s="964" t="s">
        <v>732</v>
      </c>
      <c r="MX61" s="964" t="s">
        <v>732</v>
      </c>
      <c r="MY61" s="964" t="s">
        <v>732</v>
      </c>
      <c r="MZ61" s="964" t="s">
        <v>732</v>
      </c>
      <c r="NA61" s="964" t="s">
        <v>732</v>
      </c>
      <c r="NB61" s="964" t="s">
        <v>732</v>
      </c>
      <c r="NC61" s="964" t="s">
        <v>732</v>
      </c>
      <c r="ND61" s="964" t="s">
        <v>732</v>
      </c>
      <c r="NE61" s="964" t="s">
        <v>732</v>
      </c>
      <c r="NF61" s="964" t="s">
        <v>732</v>
      </c>
      <c r="NG61" s="964" t="s">
        <v>732</v>
      </c>
      <c r="NH61" s="964" t="s">
        <v>732</v>
      </c>
      <c r="NI61" s="964" t="s">
        <v>732</v>
      </c>
      <c r="NJ61" s="964" t="s">
        <v>732</v>
      </c>
      <c r="NK61" s="964" t="s">
        <v>732</v>
      </c>
      <c r="NL61" s="964" t="s">
        <v>732</v>
      </c>
      <c r="NM61" s="964" t="s">
        <v>732</v>
      </c>
      <c r="NN61" s="964" t="s">
        <v>732</v>
      </c>
      <c r="NO61" s="964" t="s">
        <v>732</v>
      </c>
      <c r="NP61" s="964" t="s">
        <v>732</v>
      </c>
      <c r="NQ61" s="964" t="s">
        <v>732</v>
      </c>
      <c r="NR61" s="964" t="s">
        <v>732</v>
      </c>
      <c r="NS61" s="964" t="s">
        <v>732</v>
      </c>
      <c r="NT61" s="964" t="s">
        <v>732</v>
      </c>
      <c r="NU61" s="964" t="s">
        <v>732</v>
      </c>
      <c r="NV61" s="964" t="s">
        <v>732</v>
      </c>
      <c r="NW61" s="964" t="s">
        <v>732</v>
      </c>
      <c r="NX61" s="964" t="s">
        <v>732</v>
      </c>
      <c r="NY61" s="964" t="s">
        <v>732</v>
      </c>
      <c r="NZ61" s="964" t="s">
        <v>732</v>
      </c>
      <c r="OA61" s="964" t="s">
        <v>732</v>
      </c>
      <c r="OB61" s="964" t="s">
        <v>732</v>
      </c>
      <c r="OC61" s="964" t="s">
        <v>732</v>
      </c>
      <c r="OD61" s="964" t="s">
        <v>732</v>
      </c>
      <c r="OE61" s="964" t="s">
        <v>732</v>
      </c>
      <c r="OF61" s="964" t="s">
        <v>732</v>
      </c>
      <c r="OG61" s="964" t="s">
        <v>732</v>
      </c>
      <c r="OH61" s="964" t="s">
        <v>732</v>
      </c>
      <c r="OI61" s="964" t="s">
        <v>732</v>
      </c>
      <c r="OJ61" s="964" t="s">
        <v>732</v>
      </c>
      <c r="OK61" s="964" t="s">
        <v>732</v>
      </c>
      <c r="OL61" s="964" t="s">
        <v>732</v>
      </c>
      <c r="OM61" s="964" t="s">
        <v>732</v>
      </c>
      <c r="ON61" s="964" t="s">
        <v>732</v>
      </c>
      <c r="OO61" s="964" t="s">
        <v>732</v>
      </c>
      <c r="OP61" s="964" t="s">
        <v>732</v>
      </c>
      <c r="OQ61" s="964" t="s">
        <v>732</v>
      </c>
      <c r="OR61" s="964" t="s">
        <v>732</v>
      </c>
      <c r="OS61" s="964" t="s">
        <v>732</v>
      </c>
      <c r="OT61" s="964" t="s">
        <v>732</v>
      </c>
      <c r="OU61" s="963">
        <v>205</v>
      </c>
      <c r="OV61" s="964" t="s">
        <v>732</v>
      </c>
      <c r="OW61" s="964" t="s">
        <v>732</v>
      </c>
      <c r="OX61" s="964" t="s">
        <v>732</v>
      </c>
      <c r="OY61" s="964" t="s">
        <v>732</v>
      </c>
      <c r="OZ61" s="964" t="s">
        <v>732</v>
      </c>
      <c r="PA61" s="964" t="s">
        <v>732</v>
      </c>
      <c r="PB61" s="964" t="s">
        <v>732</v>
      </c>
      <c r="PC61" s="964" t="s">
        <v>732</v>
      </c>
      <c r="PD61" s="964" t="s">
        <v>732</v>
      </c>
      <c r="PE61" s="964" t="s">
        <v>732</v>
      </c>
      <c r="PF61" s="964" t="s">
        <v>732</v>
      </c>
      <c r="PG61" s="964" t="s">
        <v>732</v>
      </c>
      <c r="PH61" s="964" t="s">
        <v>732</v>
      </c>
      <c r="PI61" s="964" t="s">
        <v>732</v>
      </c>
      <c r="PJ61" s="964" t="s">
        <v>732</v>
      </c>
      <c r="PK61" s="963">
        <v>5</v>
      </c>
      <c r="PL61" s="963">
        <v>4</v>
      </c>
      <c r="PM61" s="963">
        <v>5</v>
      </c>
      <c r="PN61" s="963">
        <v>10</v>
      </c>
      <c r="PO61" s="963">
        <v>6</v>
      </c>
      <c r="PP61" s="963">
        <v>8</v>
      </c>
      <c r="PQ61" s="963">
        <v>9</v>
      </c>
      <c r="PR61" s="963">
        <v>12</v>
      </c>
      <c r="PS61" s="963">
        <v>8</v>
      </c>
      <c r="PT61" s="963">
        <v>10</v>
      </c>
      <c r="PU61" s="963">
        <v>14</v>
      </c>
      <c r="PV61" s="963">
        <v>7</v>
      </c>
      <c r="PW61" s="963">
        <v>9</v>
      </c>
      <c r="PX61" s="963">
        <v>8</v>
      </c>
      <c r="PY61" s="963">
        <v>4</v>
      </c>
      <c r="PZ61" s="963">
        <v>6</v>
      </c>
      <c r="QA61" s="963">
        <v>7</v>
      </c>
      <c r="QB61" s="963">
        <v>8</v>
      </c>
      <c r="QC61" s="963">
        <v>7</v>
      </c>
      <c r="QD61" s="963">
        <v>5</v>
      </c>
      <c r="QE61" s="963">
        <v>3</v>
      </c>
      <c r="QF61" s="963">
        <v>8</v>
      </c>
      <c r="QG61" s="963">
        <v>5</v>
      </c>
      <c r="QH61" s="963">
        <v>8</v>
      </c>
      <c r="QI61" s="963">
        <v>8</v>
      </c>
      <c r="QJ61" s="963">
        <v>6</v>
      </c>
      <c r="QK61" s="963">
        <v>5</v>
      </c>
      <c r="QL61" s="963">
        <v>3</v>
      </c>
      <c r="QM61" s="963">
        <v>1</v>
      </c>
      <c r="QN61" s="963">
        <v>1</v>
      </c>
      <c r="QO61" s="963">
        <v>1</v>
      </c>
      <c r="QP61" s="963">
        <v>2</v>
      </c>
      <c r="QQ61" s="963">
        <v>1</v>
      </c>
      <c r="QR61" s="964" t="s">
        <v>732</v>
      </c>
      <c r="QS61" s="964" t="s">
        <v>732</v>
      </c>
      <c r="QT61" s="964" t="s">
        <v>732</v>
      </c>
      <c r="QU61" s="963">
        <v>1</v>
      </c>
      <c r="QV61" s="964" t="s">
        <v>732</v>
      </c>
      <c r="QW61" s="964" t="s">
        <v>732</v>
      </c>
      <c r="QX61" s="964" t="s">
        <v>732</v>
      </c>
      <c r="QY61" s="964" t="s">
        <v>732</v>
      </c>
      <c r="QZ61" s="964" t="s">
        <v>732</v>
      </c>
      <c r="RA61" s="964" t="s">
        <v>732</v>
      </c>
      <c r="RB61" s="964" t="s">
        <v>732</v>
      </c>
      <c r="RC61" s="964" t="s">
        <v>732</v>
      </c>
      <c r="RD61" s="964" t="s">
        <v>732</v>
      </c>
      <c r="RE61" s="964" t="s">
        <v>732</v>
      </c>
      <c r="RF61" s="964" t="s">
        <v>732</v>
      </c>
      <c r="RG61" s="964" t="s">
        <v>732</v>
      </c>
      <c r="RH61" s="964" t="s">
        <v>732</v>
      </c>
      <c r="RI61" s="964" t="s">
        <v>732</v>
      </c>
      <c r="RJ61" s="964" t="s">
        <v>732</v>
      </c>
      <c r="RK61" s="964" t="s">
        <v>732</v>
      </c>
      <c r="RL61" s="964" t="s">
        <v>732</v>
      </c>
      <c r="RM61" s="964" t="s">
        <v>732</v>
      </c>
      <c r="RN61" s="964" t="s">
        <v>732</v>
      </c>
      <c r="RO61" s="964" t="s">
        <v>732</v>
      </c>
      <c r="RP61" s="964" t="s">
        <v>732</v>
      </c>
      <c r="RQ61" s="964" t="s">
        <v>732</v>
      </c>
      <c r="RR61" s="964" t="s">
        <v>732</v>
      </c>
      <c r="RS61" s="964" t="s">
        <v>732</v>
      </c>
      <c r="RT61" s="964" t="s">
        <v>732</v>
      </c>
      <c r="RU61" s="964" t="s">
        <v>732</v>
      </c>
      <c r="RV61" s="964" t="s">
        <v>732</v>
      </c>
      <c r="RW61" s="964" t="s">
        <v>732</v>
      </c>
      <c r="RX61" s="964" t="s">
        <v>732</v>
      </c>
      <c r="RY61" s="964" t="s">
        <v>732</v>
      </c>
      <c r="RZ61" s="964" t="s">
        <v>732</v>
      </c>
      <c r="SA61" s="964" t="s">
        <v>732</v>
      </c>
      <c r="SB61" s="964" t="s">
        <v>732</v>
      </c>
      <c r="SC61" s="964" t="s">
        <v>732</v>
      </c>
      <c r="SD61" s="964" t="s">
        <v>732</v>
      </c>
      <c r="SE61" s="964" t="s">
        <v>732</v>
      </c>
      <c r="SF61" s="964" t="s">
        <v>732</v>
      </c>
      <c r="SG61" s="964" t="s">
        <v>732</v>
      </c>
      <c r="SH61" s="964" t="s">
        <v>732</v>
      </c>
      <c r="SI61" s="964" t="s">
        <v>732</v>
      </c>
      <c r="SJ61" s="964" t="s">
        <v>732</v>
      </c>
      <c r="SK61" s="964" t="s">
        <v>732</v>
      </c>
      <c r="SL61" s="964" t="s">
        <v>732</v>
      </c>
      <c r="SM61" s="964" t="s">
        <v>732</v>
      </c>
      <c r="SN61" s="964" t="s">
        <v>732</v>
      </c>
      <c r="SO61" s="964" t="s">
        <v>732</v>
      </c>
      <c r="SP61" s="964" t="s">
        <v>732</v>
      </c>
      <c r="SQ61" s="964" t="s">
        <v>732</v>
      </c>
      <c r="SR61" s="964" t="s">
        <v>732</v>
      </c>
      <c r="SS61" s="963">
        <v>160</v>
      </c>
      <c r="ST61" s="964" t="s">
        <v>732</v>
      </c>
      <c r="SU61" s="964" t="s">
        <v>732</v>
      </c>
      <c r="SV61" s="964" t="s">
        <v>732</v>
      </c>
      <c r="SW61" s="964" t="s">
        <v>732</v>
      </c>
      <c r="SX61" s="964" t="s">
        <v>732</v>
      </c>
      <c r="SY61" s="964" t="s">
        <v>732</v>
      </c>
      <c r="SZ61" s="964" t="s">
        <v>732</v>
      </c>
      <c r="TA61" s="964" t="s">
        <v>732</v>
      </c>
      <c r="TB61" s="964" t="s">
        <v>732</v>
      </c>
      <c r="TC61" s="964" t="s">
        <v>732</v>
      </c>
      <c r="TD61" s="964" t="s">
        <v>732</v>
      </c>
      <c r="TE61" s="964" t="s">
        <v>732</v>
      </c>
      <c r="TF61" s="964" t="s">
        <v>732</v>
      </c>
      <c r="TG61" s="964" t="s">
        <v>732</v>
      </c>
      <c r="TH61" s="964" t="s">
        <v>732</v>
      </c>
      <c r="TI61" s="963">
        <v>4</v>
      </c>
      <c r="TJ61" s="963">
        <v>3</v>
      </c>
      <c r="TK61" s="963">
        <v>6</v>
      </c>
      <c r="TL61" s="963">
        <v>6</v>
      </c>
      <c r="TM61" s="963">
        <v>6</v>
      </c>
      <c r="TN61" s="963">
        <v>5</v>
      </c>
      <c r="TO61" s="963">
        <v>8</v>
      </c>
      <c r="TP61" s="963">
        <v>6</v>
      </c>
      <c r="TQ61" s="963">
        <v>9</v>
      </c>
      <c r="TR61" s="963">
        <v>6</v>
      </c>
      <c r="TS61" s="963">
        <v>6</v>
      </c>
      <c r="TT61" s="963">
        <v>4</v>
      </c>
      <c r="TU61" s="963">
        <v>8</v>
      </c>
      <c r="TV61" s="963">
        <v>9</v>
      </c>
      <c r="TW61" s="963">
        <v>7</v>
      </c>
      <c r="TX61" s="963">
        <v>7</v>
      </c>
      <c r="TY61" s="963">
        <v>3</v>
      </c>
      <c r="TZ61" s="963">
        <v>7</v>
      </c>
      <c r="UA61" s="963">
        <v>7</v>
      </c>
      <c r="UB61" s="963">
        <v>5</v>
      </c>
      <c r="UC61" s="963">
        <v>5</v>
      </c>
      <c r="UD61" s="963">
        <v>2</v>
      </c>
      <c r="UE61" s="963">
        <v>5</v>
      </c>
      <c r="UF61" s="963">
        <v>3</v>
      </c>
      <c r="UG61" s="963">
        <v>4</v>
      </c>
      <c r="UH61" s="963">
        <v>10</v>
      </c>
      <c r="UI61" s="963">
        <v>5</v>
      </c>
      <c r="UJ61" s="963">
        <v>1</v>
      </c>
      <c r="UK61" s="963">
        <v>1</v>
      </c>
      <c r="UL61" s="964" t="s">
        <v>732</v>
      </c>
      <c r="UM61" s="964" t="s">
        <v>732</v>
      </c>
      <c r="UN61" s="963">
        <v>1</v>
      </c>
      <c r="UO61" s="964" t="s">
        <v>732</v>
      </c>
      <c r="UP61" s="964" t="s">
        <v>732</v>
      </c>
      <c r="UQ61" s="963">
        <v>1</v>
      </c>
      <c r="UR61" s="964" t="s">
        <v>732</v>
      </c>
      <c r="US61" s="964" t="s">
        <v>732</v>
      </c>
      <c r="UT61" s="964" t="s">
        <v>732</v>
      </c>
      <c r="UU61" s="964" t="s">
        <v>732</v>
      </c>
      <c r="UV61" s="964" t="s">
        <v>732</v>
      </c>
      <c r="UW61" s="964" t="s">
        <v>732</v>
      </c>
      <c r="UX61" s="964" t="s">
        <v>732</v>
      </c>
      <c r="UY61" s="964" t="s">
        <v>732</v>
      </c>
      <c r="UZ61" s="964" t="s">
        <v>732</v>
      </c>
      <c r="VA61" s="964" t="s">
        <v>732</v>
      </c>
      <c r="VB61" s="964" t="s">
        <v>732</v>
      </c>
      <c r="VC61" s="964" t="s">
        <v>732</v>
      </c>
      <c r="VD61" s="964" t="s">
        <v>732</v>
      </c>
      <c r="VE61" s="964" t="s">
        <v>732</v>
      </c>
      <c r="VF61" s="964" t="s">
        <v>732</v>
      </c>
      <c r="VG61" s="964" t="s">
        <v>732</v>
      </c>
      <c r="VH61" s="964" t="s">
        <v>732</v>
      </c>
      <c r="VI61" s="964" t="s">
        <v>732</v>
      </c>
      <c r="VJ61" s="964" t="s">
        <v>732</v>
      </c>
      <c r="VK61" s="964" t="s">
        <v>732</v>
      </c>
      <c r="VL61" s="964" t="s">
        <v>732</v>
      </c>
      <c r="VM61" s="964" t="s">
        <v>732</v>
      </c>
      <c r="VN61" s="964" t="s">
        <v>732</v>
      </c>
      <c r="VO61" s="964" t="s">
        <v>732</v>
      </c>
      <c r="VP61" s="964" t="s">
        <v>732</v>
      </c>
      <c r="VQ61" s="964" t="s">
        <v>732</v>
      </c>
      <c r="VR61" s="964" t="s">
        <v>732</v>
      </c>
      <c r="VS61" s="964" t="s">
        <v>732</v>
      </c>
      <c r="VT61" s="964" t="s">
        <v>732</v>
      </c>
      <c r="VU61" s="964" t="s">
        <v>732</v>
      </c>
      <c r="VV61" s="964" t="s">
        <v>732</v>
      </c>
      <c r="VW61" s="964" t="s">
        <v>732</v>
      </c>
      <c r="VX61" s="964" t="s">
        <v>732</v>
      </c>
      <c r="VY61" s="964" t="s">
        <v>732</v>
      </c>
      <c r="VZ61" s="964" t="s">
        <v>732</v>
      </c>
      <c r="WA61" s="964" t="s">
        <v>732</v>
      </c>
      <c r="WB61" s="964" t="s">
        <v>732</v>
      </c>
      <c r="WC61" s="964" t="s">
        <v>732</v>
      </c>
      <c r="WD61" s="964" t="s">
        <v>732</v>
      </c>
      <c r="WE61" s="964" t="s">
        <v>732</v>
      </c>
      <c r="WF61" s="964" t="s">
        <v>732</v>
      </c>
      <c r="WG61" s="964" t="s">
        <v>732</v>
      </c>
      <c r="WH61" s="964" t="s">
        <v>732</v>
      </c>
      <c r="WI61" s="964" t="s">
        <v>732</v>
      </c>
      <c r="WJ61" s="964" t="s">
        <v>732</v>
      </c>
      <c r="WK61" s="964" t="s">
        <v>732</v>
      </c>
      <c r="WL61" s="964" t="s">
        <v>732</v>
      </c>
      <c r="WM61" s="964" t="s">
        <v>732</v>
      </c>
      <c r="WN61" s="964" t="s">
        <v>732</v>
      </c>
      <c r="WO61" s="964" t="s">
        <v>732</v>
      </c>
      <c r="WP61" s="964" t="s">
        <v>732</v>
      </c>
      <c r="WQ61" s="964" t="s">
        <v>732</v>
      </c>
      <c r="WR61" s="964" t="s">
        <v>732</v>
      </c>
      <c r="WS61" s="964" t="s">
        <v>732</v>
      </c>
      <c r="WT61" s="964" t="s">
        <v>732</v>
      </c>
      <c r="WU61" s="964" t="s">
        <v>732</v>
      </c>
      <c r="WV61" s="964" t="s">
        <v>732</v>
      </c>
      <c r="WW61" s="964" t="s">
        <v>732</v>
      </c>
      <c r="WX61" s="964" t="s">
        <v>732</v>
      </c>
      <c r="WY61" s="964" t="s">
        <v>732</v>
      </c>
      <c r="WZ61" s="964" t="s">
        <v>732</v>
      </c>
      <c r="XA61" s="964" t="s">
        <v>732</v>
      </c>
      <c r="XB61" s="964" t="s">
        <v>732</v>
      </c>
      <c r="XC61" s="964" t="s">
        <v>732</v>
      </c>
      <c r="XD61" s="964" t="s">
        <v>732</v>
      </c>
      <c r="XE61" s="964" t="s">
        <v>732</v>
      </c>
      <c r="XF61" s="964" t="s">
        <v>732</v>
      </c>
      <c r="XG61" s="964" t="s">
        <v>732</v>
      </c>
      <c r="XH61" s="963">
        <v>169</v>
      </c>
      <c r="XI61" s="964" t="s">
        <v>732</v>
      </c>
      <c r="XJ61" s="964" t="s">
        <v>732</v>
      </c>
      <c r="XK61" s="964" t="s">
        <v>732</v>
      </c>
      <c r="XL61" s="964" t="s">
        <v>732</v>
      </c>
      <c r="XM61" s="964" t="s">
        <v>732</v>
      </c>
      <c r="XN61" s="964" t="s">
        <v>732</v>
      </c>
      <c r="XO61" s="964" t="s">
        <v>732</v>
      </c>
      <c r="XP61" s="964" t="s">
        <v>732</v>
      </c>
      <c r="XQ61" s="964" t="s">
        <v>732</v>
      </c>
      <c r="XR61" s="964" t="s">
        <v>732</v>
      </c>
      <c r="XS61" s="964" t="s">
        <v>732</v>
      </c>
      <c r="XT61" s="964" t="s">
        <v>732</v>
      </c>
      <c r="XU61" s="964" t="s">
        <v>732</v>
      </c>
      <c r="XV61" s="964" t="s">
        <v>732</v>
      </c>
      <c r="XW61" s="963">
        <v>3</v>
      </c>
      <c r="XX61" s="964" t="s">
        <v>732</v>
      </c>
      <c r="XY61" s="963">
        <v>2</v>
      </c>
      <c r="XZ61" s="963">
        <v>4</v>
      </c>
      <c r="YA61" s="963">
        <v>5</v>
      </c>
      <c r="YB61" s="963">
        <v>7</v>
      </c>
      <c r="YC61" s="963">
        <v>8</v>
      </c>
      <c r="YD61" s="963">
        <v>15</v>
      </c>
      <c r="YE61" s="963">
        <v>7</v>
      </c>
      <c r="YF61" s="963">
        <v>7</v>
      </c>
      <c r="YG61" s="963">
        <v>7</v>
      </c>
      <c r="YH61" s="963">
        <v>8</v>
      </c>
      <c r="YI61" s="963">
        <v>5</v>
      </c>
      <c r="YJ61" s="963">
        <v>4</v>
      </c>
      <c r="YK61" s="963">
        <v>7</v>
      </c>
      <c r="YL61" s="963">
        <v>2</v>
      </c>
      <c r="YM61" s="963">
        <v>6</v>
      </c>
      <c r="YN61" s="963">
        <v>3</v>
      </c>
      <c r="YO61" s="963">
        <v>6</v>
      </c>
      <c r="YP61" s="963">
        <v>8</v>
      </c>
      <c r="YQ61" s="963">
        <v>11</v>
      </c>
      <c r="YR61" s="963">
        <v>1</v>
      </c>
      <c r="YS61" s="963">
        <v>6</v>
      </c>
      <c r="YT61" s="963">
        <v>4</v>
      </c>
      <c r="YU61" s="963">
        <v>10</v>
      </c>
      <c r="YV61" s="963">
        <v>5</v>
      </c>
      <c r="YW61" s="963">
        <v>6</v>
      </c>
      <c r="YX61" s="963">
        <v>4</v>
      </c>
      <c r="YY61" s="963">
        <v>2</v>
      </c>
      <c r="YZ61" s="963">
        <v>3</v>
      </c>
      <c r="ZA61" s="964" t="s">
        <v>732</v>
      </c>
      <c r="ZB61" s="964" t="s">
        <v>732</v>
      </c>
      <c r="ZC61" s="963">
        <v>1</v>
      </c>
      <c r="ZD61" s="963">
        <v>1</v>
      </c>
      <c r="ZE61" s="964" t="s">
        <v>732</v>
      </c>
      <c r="ZF61" s="964" t="s">
        <v>732</v>
      </c>
      <c r="ZG61" s="964" t="s">
        <v>732</v>
      </c>
      <c r="ZH61" s="964" t="s">
        <v>732</v>
      </c>
      <c r="ZI61" s="964" t="s">
        <v>732</v>
      </c>
      <c r="ZJ61" s="964" t="s">
        <v>732</v>
      </c>
      <c r="ZK61" s="964" t="s">
        <v>732</v>
      </c>
      <c r="ZL61" s="964" t="s">
        <v>732</v>
      </c>
      <c r="ZM61" s="964" t="s">
        <v>732</v>
      </c>
      <c r="ZN61" s="964" t="s">
        <v>732</v>
      </c>
      <c r="ZO61" s="964" t="s">
        <v>732</v>
      </c>
      <c r="ZP61" s="964" t="s">
        <v>732</v>
      </c>
      <c r="ZQ61" s="964" t="s">
        <v>732</v>
      </c>
      <c r="ZR61" s="964" t="s">
        <v>732</v>
      </c>
      <c r="ZS61" s="964" t="s">
        <v>732</v>
      </c>
      <c r="ZT61" s="964" t="s">
        <v>732</v>
      </c>
      <c r="ZU61" s="964" t="s">
        <v>732</v>
      </c>
      <c r="ZV61" s="964" t="s">
        <v>732</v>
      </c>
      <c r="ZW61" s="964" t="s">
        <v>732</v>
      </c>
      <c r="ZX61" s="964" t="s">
        <v>732</v>
      </c>
      <c r="ZY61" s="964" t="s">
        <v>732</v>
      </c>
      <c r="ZZ61" s="964" t="s">
        <v>732</v>
      </c>
      <c r="AAA61" s="964" t="s">
        <v>732</v>
      </c>
      <c r="AAB61" s="964" t="s">
        <v>732</v>
      </c>
      <c r="AAC61" s="964" t="s">
        <v>732</v>
      </c>
      <c r="AAD61" s="964" t="s">
        <v>732</v>
      </c>
      <c r="AAE61" s="964" t="s">
        <v>732</v>
      </c>
      <c r="AAF61" s="964" t="s">
        <v>732</v>
      </c>
      <c r="AAG61" s="964" t="s">
        <v>732</v>
      </c>
      <c r="AAH61" s="964" t="s">
        <v>732</v>
      </c>
      <c r="AAI61" s="964" t="s">
        <v>732</v>
      </c>
      <c r="AAJ61" s="964" t="s">
        <v>732</v>
      </c>
      <c r="AAK61" s="964" t="s">
        <v>732</v>
      </c>
      <c r="AAL61" s="964" t="s">
        <v>732</v>
      </c>
      <c r="AAM61" s="964" t="s">
        <v>732</v>
      </c>
      <c r="AAN61" s="964" t="s">
        <v>732</v>
      </c>
      <c r="AAO61" s="964" t="s">
        <v>732</v>
      </c>
      <c r="AAP61" s="964" t="s">
        <v>732</v>
      </c>
      <c r="AAQ61" s="964" t="s">
        <v>732</v>
      </c>
      <c r="AAR61" s="964" t="s">
        <v>732</v>
      </c>
      <c r="AAS61" s="964" t="s">
        <v>732</v>
      </c>
      <c r="AAT61" s="964" t="s">
        <v>732</v>
      </c>
      <c r="AAU61" s="964" t="s">
        <v>732</v>
      </c>
      <c r="AAV61" s="964" t="s">
        <v>732</v>
      </c>
      <c r="AAW61" s="964" t="s">
        <v>732</v>
      </c>
      <c r="AAX61" s="964" t="s">
        <v>732</v>
      </c>
      <c r="AAY61" s="964" t="s">
        <v>732</v>
      </c>
      <c r="AAZ61" s="964" t="s">
        <v>732</v>
      </c>
      <c r="ABA61" s="964" t="s">
        <v>732</v>
      </c>
      <c r="ABB61" s="964" t="s">
        <v>732</v>
      </c>
      <c r="ABC61" s="964" t="s">
        <v>732</v>
      </c>
      <c r="ABD61" s="964" t="s">
        <v>732</v>
      </c>
      <c r="ABE61" s="964" t="s">
        <v>732</v>
      </c>
      <c r="ABF61" s="964" t="s">
        <v>732</v>
      </c>
      <c r="ABG61" s="964" t="s">
        <v>732</v>
      </c>
      <c r="ABH61" s="964" t="s">
        <v>732</v>
      </c>
      <c r="ABI61" s="964" t="s">
        <v>732</v>
      </c>
      <c r="ABJ61" s="964" t="s">
        <v>732</v>
      </c>
      <c r="ABK61" s="964" t="s">
        <v>732</v>
      </c>
      <c r="ABL61" s="964" t="s">
        <v>732</v>
      </c>
      <c r="ABM61" s="964" t="s">
        <v>732</v>
      </c>
      <c r="ABN61" s="964" t="s">
        <v>732</v>
      </c>
      <c r="ABO61" s="964" t="s">
        <v>732</v>
      </c>
      <c r="ABP61" s="964" t="s">
        <v>732</v>
      </c>
      <c r="ABQ61" s="964" t="s">
        <v>732</v>
      </c>
      <c r="ABR61" s="964" t="s">
        <v>732</v>
      </c>
      <c r="ABS61" s="963">
        <v>1</v>
      </c>
      <c r="ABT61" s="963">
        <v>183</v>
      </c>
      <c r="ABU61" s="964" t="s">
        <v>732</v>
      </c>
      <c r="ABV61" s="964" t="s">
        <v>732</v>
      </c>
      <c r="ABW61" s="964" t="s">
        <v>732</v>
      </c>
      <c r="ABX61" s="964" t="s">
        <v>732</v>
      </c>
      <c r="ABY61" s="964" t="s">
        <v>732</v>
      </c>
      <c r="ABZ61" s="964" t="s">
        <v>732</v>
      </c>
      <c r="ACA61" s="964" t="s">
        <v>732</v>
      </c>
      <c r="ACB61" s="964" t="s">
        <v>732</v>
      </c>
      <c r="ACC61" s="964" t="s">
        <v>732</v>
      </c>
      <c r="ACD61" s="964" t="s">
        <v>732</v>
      </c>
      <c r="ACE61" s="964" t="s">
        <v>732</v>
      </c>
      <c r="ACF61" s="964" t="s">
        <v>732</v>
      </c>
      <c r="ACG61" s="964" t="s">
        <v>732</v>
      </c>
      <c r="ACH61" s="964" t="s">
        <v>732</v>
      </c>
      <c r="ACI61" s="963">
        <v>1</v>
      </c>
      <c r="ACJ61" s="963">
        <v>2</v>
      </c>
      <c r="ACK61" s="963">
        <v>1</v>
      </c>
      <c r="ACL61" s="963">
        <v>3</v>
      </c>
      <c r="ACM61" s="963">
        <v>3</v>
      </c>
      <c r="ACN61" s="963">
        <v>8</v>
      </c>
      <c r="ACO61" s="963">
        <v>10</v>
      </c>
      <c r="ACP61" s="963">
        <v>11</v>
      </c>
      <c r="ACQ61" s="963">
        <v>8</v>
      </c>
      <c r="ACR61" s="963">
        <v>6</v>
      </c>
      <c r="ACS61" s="963">
        <v>9</v>
      </c>
      <c r="ACT61" s="963">
        <v>7</v>
      </c>
      <c r="ACU61" s="963">
        <v>6</v>
      </c>
      <c r="ACV61" s="963">
        <v>7</v>
      </c>
      <c r="ACW61" s="963">
        <v>7</v>
      </c>
      <c r="ACX61" s="963">
        <v>9</v>
      </c>
      <c r="ACY61" s="963">
        <v>5</v>
      </c>
      <c r="ACZ61" s="963">
        <v>10</v>
      </c>
      <c r="ADA61" s="963">
        <v>3</v>
      </c>
      <c r="ADB61" s="963">
        <v>11</v>
      </c>
      <c r="ADC61" s="963">
        <v>11</v>
      </c>
      <c r="ADD61" s="963">
        <v>7</v>
      </c>
      <c r="ADE61" s="963">
        <v>8</v>
      </c>
      <c r="ADF61" s="963">
        <v>9</v>
      </c>
      <c r="ADG61" s="963">
        <v>5</v>
      </c>
      <c r="ADH61" s="963">
        <v>4</v>
      </c>
      <c r="ADI61" s="963">
        <v>4</v>
      </c>
      <c r="ADJ61" s="963">
        <v>4</v>
      </c>
      <c r="ADK61" s="963">
        <v>1</v>
      </c>
      <c r="ADL61" s="964" t="s">
        <v>732</v>
      </c>
      <c r="ADM61" s="963">
        <v>1</v>
      </c>
      <c r="ADN61" s="963">
        <v>1</v>
      </c>
      <c r="ADO61" s="964" t="s">
        <v>732</v>
      </c>
      <c r="ADP61" s="964" t="s">
        <v>732</v>
      </c>
      <c r="ADQ61" s="963">
        <v>1</v>
      </c>
      <c r="ADR61" s="964" t="s">
        <v>732</v>
      </c>
      <c r="ADS61" s="964" t="s">
        <v>732</v>
      </c>
      <c r="ADT61" s="964" t="s">
        <v>732</v>
      </c>
      <c r="ADU61" s="964" t="s">
        <v>732</v>
      </c>
      <c r="ADV61" s="964" t="s">
        <v>732</v>
      </c>
      <c r="ADW61" s="964" t="s">
        <v>732</v>
      </c>
      <c r="ADX61" s="964" t="s">
        <v>732</v>
      </c>
      <c r="ADY61" s="964" t="s">
        <v>732</v>
      </c>
      <c r="ADZ61" s="964" t="s">
        <v>732</v>
      </c>
      <c r="AEA61" s="964" t="s">
        <v>732</v>
      </c>
      <c r="AEB61" s="964" t="s">
        <v>732</v>
      </c>
      <c r="AEC61" s="964" t="s">
        <v>732</v>
      </c>
      <c r="AED61" s="964" t="s">
        <v>732</v>
      </c>
      <c r="AEE61" s="964" t="s">
        <v>732</v>
      </c>
      <c r="AEF61" s="964" t="s">
        <v>732</v>
      </c>
      <c r="AEG61" s="964" t="s">
        <v>732</v>
      </c>
      <c r="AEH61" s="964" t="s">
        <v>732</v>
      </c>
      <c r="AEI61" s="964" t="s">
        <v>732</v>
      </c>
      <c r="AEJ61" s="964" t="s">
        <v>732</v>
      </c>
      <c r="AEK61" s="964" t="s">
        <v>732</v>
      </c>
      <c r="AEL61" s="964" t="s">
        <v>732</v>
      </c>
      <c r="AEM61" s="964" t="s">
        <v>732</v>
      </c>
      <c r="AEN61" s="964" t="s">
        <v>732</v>
      </c>
      <c r="AEO61" s="964" t="s">
        <v>732</v>
      </c>
      <c r="AEP61" s="964" t="s">
        <v>732</v>
      </c>
      <c r="AEQ61" s="964" t="s">
        <v>732</v>
      </c>
      <c r="AER61" s="964" t="s">
        <v>732</v>
      </c>
      <c r="AES61" s="964" t="s">
        <v>732</v>
      </c>
      <c r="AET61" s="964" t="s">
        <v>732</v>
      </c>
      <c r="AEU61" s="964" t="s">
        <v>732</v>
      </c>
      <c r="AEV61" s="964" t="s">
        <v>732</v>
      </c>
      <c r="AEW61" s="964" t="s">
        <v>732</v>
      </c>
      <c r="AEX61" s="964" t="s">
        <v>732</v>
      </c>
      <c r="AEY61" s="964" t="s">
        <v>732</v>
      </c>
      <c r="AEZ61" s="964" t="s">
        <v>732</v>
      </c>
      <c r="AFA61" s="964" t="s">
        <v>732</v>
      </c>
      <c r="AFB61" s="964" t="s">
        <v>732</v>
      </c>
      <c r="AFC61" s="964" t="s">
        <v>732</v>
      </c>
      <c r="AFD61" s="964" t="s">
        <v>732</v>
      </c>
      <c r="AFE61" s="964" t="s">
        <v>732</v>
      </c>
      <c r="AFF61" s="964" t="s">
        <v>732</v>
      </c>
      <c r="AFG61" s="964" t="s">
        <v>732</v>
      </c>
      <c r="AFH61" s="964" t="s">
        <v>732</v>
      </c>
      <c r="AFI61" s="964" t="s">
        <v>732</v>
      </c>
      <c r="AFJ61" s="964" t="s">
        <v>732</v>
      </c>
      <c r="AFK61" s="964" t="s">
        <v>732</v>
      </c>
      <c r="AFL61" s="964" t="s">
        <v>732</v>
      </c>
      <c r="AFM61" s="964" t="s">
        <v>732</v>
      </c>
      <c r="AFN61" s="964" t="s">
        <v>732</v>
      </c>
      <c r="AFO61" s="964" t="s">
        <v>732</v>
      </c>
      <c r="AFP61" s="964" t="s">
        <v>732</v>
      </c>
      <c r="AFQ61" s="964" t="s">
        <v>732</v>
      </c>
      <c r="AFR61" s="964" t="s">
        <v>732</v>
      </c>
      <c r="AFS61" s="964" t="s">
        <v>732</v>
      </c>
      <c r="AFT61" s="964" t="s">
        <v>732</v>
      </c>
      <c r="AFU61" s="964" t="s">
        <v>732</v>
      </c>
      <c r="AFV61" s="964" t="s">
        <v>732</v>
      </c>
      <c r="AFW61" s="964" t="s">
        <v>732</v>
      </c>
      <c r="AFX61" s="964" t="s">
        <v>732</v>
      </c>
      <c r="AFY61" s="964" t="s">
        <v>732</v>
      </c>
      <c r="AFZ61" s="964" t="s">
        <v>732</v>
      </c>
      <c r="AGA61" s="964" t="s">
        <v>732</v>
      </c>
      <c r="AGB61" s="964" t="s">
        <v>732</v>
      </c>
      <c r="AGC61" s="964" t="s">
        <v>732</v>
      </c>
      <c r="AGD61" s="964" t="s">
        <v>732</v>
      </c>
      <c r="AGE61" s="964" t="s">
        <v>732</v>
      </c>
      <c r="AGF61" s="964" t="s">
        <v>732</v>
      </c>
      <c r="AGG61" s="964" t="s">
        <v>732</v>
      </c>
      <c r="AGH61" s="963">
        <v>155</v>
      </c>
      <c r="AGI61" s="964" t="s">
        <v>732</v>
      </c>
      <c r="AGJ61" s="964" t="s">
        <v>732</v>
      </c>
      <c r="AGK61" s="964" t="s">
        <v>732</v>
      </c>
      <c r="AGL61" s="964" t="s">
        <v>732</v>
      </c>
      <c r="AGM61" s="964" t="s">
        <v>732</v>
      </c>
      <c r="AGN61" s="964" t="s">
        <v>732</v>
      </c>
      <c r="AGO61" s="964" t="s">
        <v>732</v>
      </c>
      <c r="AGP61" s="964" t="s">
        <v>732</v>
      </c>
      <c r="AGQ61" s="964" t="s">
        <v>732</v>
      </c>
      <c r="AGR61" s="964" t="s">
        <v>732</v>
      </c>
      <c r="AGS61" s="964" t="s">
        <v>732</v>
      </c>
      <c r="AGT61" s="964" t="s">
        <v>732</v>
      </c>
      <c r="AGU61" s="964" t="s">
        <v>732</v>
      </c>
      <c r="AGV61" s="963">
        <v>1</v>
      </c>
      <c r="AGW61" s="964" t="s">
        <v>732</v>
      </c>
      <c r="AGX61" s="963">
        <v>1</v>
      </c>
      <c r="AGY61" s="963">
        <v>5</v>
      </c>
      <c r="AGZ61" s="963">
        <v>6</v>
      </c>
      <c r="AHA61" s="963">
        <v>1</v>
      </c>
      <c r="AHB61" s="963">
        <v>3</v>
      </c>
      <c r="AHC61" s="963">
        <v>8</v>
      </c>
      <c r="AHD61" s="963">
        <v>7</v>
      </c>
      <c r="AHE61" s="963">
        <v>6</v>
      </c>
      <c r="AHF61" s="963">
        <v>5</v>
      </c>
      <c r="AHG61" s="963">
        <v>7</v>
      </c>
      <c r="AHH61" s="963">
        <v>3</v>
      </c>
      <c r="AHI61" s="963">
        <v>11</v>
      </c>
      <c r="AHJ61" s="963">
        <v>6</v>
      </c>
      <c r="AHK61" s="963">
        <v>7</v>
      </c>
      <c r="AHL61" s="963">
        <v>5</v>
      </c>
      <c r="AHM61" s="963">
        <v>7</v>
      </c>
      <c r="AHN61" s="963">
        <v>9</v>
      </c>
      <c r="AHO61" s="963">
        <v>9</v>
      </c>
      <c r="AHP61" s="963">
        <v>6</v>
      </c>
      <c r="AHQ61" s="963">
        <v>6</v>
      </c>
      <c r="AHR61" s="963">
        <v>6</v>
      </c>
      <c r="AHS61" s="963">
        <v>5</v>
      </c>
      <c r="AHT61" s="963">
        <v>7</v>
      </c>
      <c r="AHU61" s="963">
        <v>4</v>
      </c>
      <c r="AHV61" s="963">
        <v>1</v>
      </c>
      <c r="AHW61" s="963">
        <v>3</v>
      </c>
      <c r="AHX61" s="963">
        <v>4</v>
      </c>
      <c r="AHY61" s="963">
        <v>1</v>
      </c>
      <c r="AHZ61" s="964" t="s">
        <v>732</v>
      </c>
      <c r="AIA61" s="963">
        <v>3</v>
      </c>
      <c r="AIB61" s="963">
        <v>1</v>
      </c>
      <c r="AIC61" s="964" t="s">
        <v>732</v>
      </c>
      <c r="AID61" s="964" t="s">
        <v>732</v>
      </c>
      <c r="AIE61" s="964" t="s">
        <v>732</v>
      </c>
      <c r="AIF61" s="964" t="s">
        <v>732</v>
      </c>
      <c r="AIG61" s="964" t="s">
        <v>732</v>
      </c>
      <c r="AIH61" s="964" t="s">
        <v>732</v>
      </c>
      <c r="AII61" s="964" t="s">
        <v>732</v>
      </c>
      <c r="AIJ61" s="963">
        <v>1</v>
      </c>
      <c r="AIK61" s="964" t="s">
        <v>732</v>
      </c>
      <c r="AIL61" s="964" t="s">
        <v>732</v>
      </c>
      <c r="AIM61" s="964" t="s">
        <v>732</v>
      </c>
      <c r="AIN61" s="964" t="s">
        <v>732</v>
      </c>
      <c r="AIO61" s="964" t="s">
        <v>732</v>
      </c>
      <c r="AIP61" s="964" t="s">
        <v>732</v>
      </c>
      <c r="AIQ61" s="964" t="s">
        <v>732</v>
      </c>
      <c r="AIR61" s="964" t="s">
        <v>732</v>
      </c>
      <c r="AIS61" s="964" t="s">
        <v>732</v>
      </c>
      <c r="AIT61" s="964" t="s">
        <v>732</v>
      </c>
      <c r="AIU61" s="964" t="s">
        <v>732</v>
      </c>
      <c r="AIV61" s="964" t="s">
        <v>732</v>
      </c>
      <c r="AIW61" s="964" t="s">
        <v>732</v>
      </c>
      <c r="AIX61" s="964" t="s">
        <v>732</v>
      </c>
      <c r="AIY61" s="964" t="s">
        <v>732</v>
      </c>
      <c r="AIZ61" s="964" t="s">
        <v>732</v>
      </c>
      <c r="AJA61" s="964" t="s">
        <v>732</v>
      </c>
      <c r="AJB61" s="964" t="s">
        <v>732</v>
      </c>
      <c r="AJC61" s="964" t="s">
        <v>732</v>
      </c>
      <c r="AJD61" s="964" t="s">
        <v>732</v>
      </c>
      <c r="AJE61" s="964" t="s">
        <v>732</v>
      </c>
      <c r="AJF61" s="964" t="s">
        <v>732</v>
      </c>
      <c r="AJG61" s="964" t="s">
        <v>732</v>
      </c>
      <c r="AJH61" s="964" t="s">
        <v>732</v>
      </c>
      <c r="AJI61" s="964" t="s">
        <v>732</v>
      </c>
      <c r="AJJ61" s="964" t="s">
        <v>732</v>
      </c>
      <c r="AJK61" s="964" t="s">
        <v>732</v>
      </c>
      <c r="AJL61" s="964" t="s">
        <v>732</v>
      </c>
      <c r="AJM61" s="964" t="s">
        <v>732</v>
      </c>
      <c r="AJN61" s="964" t="s">
        <v>732</v>
      </c>
      <c r="AJO61" s="964" t="s">
        <v>732</v>
      </c>
      <c r="AJP61" s="964" t="s">
        <v>732</v>
      </c>
      <c r="AJQ61" s="964" t="s">
        <v>732</v>
      </c>
      <c r="AJR61" s="964" t="s">
        <v>732</v>
      </c>
      <c r="AJS61" s="964" t="s">
        <v>732</v>
      </c>
      <c r="AJT61" s="964" t="s">
        <v>732</v>
      </c>
      <c r="AJU61" s="964" t="s">
        <v>732</v>
      </c>
      <c r="AJV61" s="964" t="s">
        <v>732</v>
      </c>
      <c r="AJW61" s="964" t="s">
        <v>732</v>
      </c>
      <c r="AJX61" s="964" t="s">
        <v>732</v>
      </c>
      <c r="AJY61" s="964" t="s">
        <v>732</v>
      </c>
      <c r="AJZ61" s="964" t="s">
        <v>732</v>
      </c>
      <c r="AKA61" s="964" t="s">
        <v>732</v>
      </c>
      <c r="AKB61" s="964" t="s">
        <v>732</v>
      </c>
      <c r="AKC61" s="964" t="s">
        <v>732</v>
      </c>
      <c r="AKD61" s="964" t="s">
        <v>732</v>
      </c>
      <c r="AKE61" s="964" t="s">
        <v>732</v>
      </c>
      <c r="AKF61" s="964" t="s">
        <v>732</v>
      </c>
      <c r="AKG61" s="964" t="s">
        <v>732</v>
      </c>
      <c r="AKH61" s="964" t="s">
        <v>732</v>
      </c>
      <c r="AKI61" s="964" t="s">
        <v>732</v>
      </c>
      <c r="AKJ61" s="964" t="s">
        <v>732</v>
      </c>
      <c r="AKK61" s="964" t="s">
        <v>732</v>
      </c>
      <c r="AKL61" s="964" t="s">
        <v>732</v>
      </c>
      <c r="AKM61" s="964" t="s">
        <v>732</v>
      </c>
      <c r="AKN61" s="964" t="s">
        <v>732</v>
      </c>
      <c r="AKO61" s="964" t="s">
        <v>732</v>
      </c>
      <c r="AKP61" s="964" t="s">
        <v>732</v>
      </c>
      <c r="AKQ61" s="964" t="s">
        <v>732</v>
      </c>
      <c r="AKR61" s="964" t="s">
        <v>732</v>
      </c>
      <c r="AKS61" s="964" t="s">
        <v>732</v>
      </c>
      <c r="AKT61" s="964" t="s">
        <v>732</v>
      </c>
      <c r="AKU61" s="963">
        <v>211</v>
      </c>
      <c r="AKV61" s="964" t="s">
        <v>732</v>
      </c>
      <c r="AKW61" s="964" t="s">
        <v>732</v>
      </c>
      <c r="AKX61" s="964" t="s">
        <v>732</v>
      </c>
      <c r="AKY61" s="964" t="s">
        <v>732</v>
      </c>
      <c r="AKZ61" s="964" t="s">
        <v>732</v>
      </c>
      <c r="ALA61" s="964" t="s">
        <v>732</v>
      </c>
      <c r="ALB61" s="964" t="s">
        <v>732</v>
      </c>
      <c r="ALC61" s="964" t="s">
        <v>732</v>
      </c>
      <c r="ALD61" s="964" t="s">
        <v>732</v>
      </c>
      <c r="ALE61" s="964" t="s">
        <v>732</v>
      </c>
      <c r="ALF61" s="964" t="s">
        <v>732</v>
      </c>
      <c r="ALG61" s="964" t="s">
        <v>732</v>
      </c>
      <c r="ALH61" s="964" t="s">
        <v>732</v>
      </c>
      <c r="ALI61" s="964" t="s">
        <v>732</v>
      </c>
      <c r="ALJ61" s="964" t="s">
        <v>732</v>
      </c>
      <c r="ALK61" s="963">
        <v>3</v>
      </c>
      <c r="ALL61" s="963">
        <v>3</v>
      </c>
      <c r="ALM61" s="963">
        <v>7</v>
      </c>
      <c r="ALN61" s="963">
        <v>8</v>
      </c>
      <c r="ALO61" s="963">
        <v>11</v>
      </c>
      <c r="ALP61" s="963">
        <v>8</v>
      </c>
      <c r="ALQ61" s="963">
        <v>14</v>
      </c>
      <c r="ALR61" s="963">
        <v>9</v>
      </c>
      <c r="ALS61" s="963">
        <v>6</v>
      </c>
      <c r="ALT61" s="963">
        <v>6</v>
      </c>
      <c r="ALU61" s="963">
        <v>11</v>
      </c>
      <c r="ALV61" s="963">
        <v>2</v>
      </c>
      <c r="ALW61" s="963">
        <v>17</v>
      </c>
      <c r="ALX61" s="963">
        <v>8</v>
      </c>
      <c r="ALY61" s="963">
        <v>2</v>
      </c>
      <c r="ALZ61" s="963">
        <v>10</v>
      </c>
      <c r="AMA61" s="963">
        <v>13</v>
      </c>
      <c r="AMB61" s="963">
        <v>7</v>
      </c>
      <c r="AMC61" s="963">
        <v>6</v>
      </c>
      <c r="AMD61" s="963">
        <v>12</v>
      </c>
      <c r="AME61" s="963">
        <v>4</v>
      </c>
      <c r="AMF61" s="963">
        <v>11</v>
      </c>
      <c r="AMG61" s="963">
        <v>9</v>
      </c>
      <c r="AMH61" s="963">
        <v>11</v>
      </c>
      <c r="AMI61" s="963">
        <v>4</v>
      </c>
      <c r="AMJ61" s="963">
        <v>2</v>
      </c>
      <c r="AMK61" s="963">
        <v>3</v>
      </c>
      <c r="AML61" s="963">
        <v>2</v>
      </c>
      <c r="AMM61" s="963">
        <v>2</v>
      </c>
      <c r="AMN61" s="964" t="s">
        <v>732</v>
      </c>
      <c r="AMO61" s="964" t="s">
        <v>732</v>
      </c>
      <c r="AMP61" s="964" t="s">
        <v>732</v>
      </c>
      <c r="AMQ61" s="964" t="s">
        <v>732</v>
      </c>
      <c r="AMR61" s="964" t="s">
        <v>732</v>
      </c>
      <c r="AMS61" s="964" t="s">
        <v>732</v>
      </c>
      <c r="AMT61" s="964" t="s">
        <v>732</v>
      </c>
      <c r="AMU61" s="964" t="s">
        <v>732</v>
      </c>
      <c r="AMV61" s="964" t="s">
        <v>732</v>
      </c>
      <c r="AMW61" s="964" t="s">
        <v>732</v>
      </c>
      <c r="AMX61" s="964" t="s">
        <v>732</v>
      </c>
      <c r="AMY61" s="964" t="s">
        <v>732</v>
      </c>
      <c r="AMZ61" s="964" t="s">
        <v>732</v>
      </c>
      <c r="ANA61" s="964" t="s">
        <v>732</v>
      </c>
      <c r="ANB61" s="964" t="s">
        <v>732</v>
      </c>
      <c r="ANC61" s="964" t="s">
        <v>732</v>
      </c>
      <c r="AND61" s="964" t="s">
        <v>732</v>
      </c>
      <c r="ANE61" s="964" t="s">
        <v>732</v>
      </c>
      <c r="ANF61" s="964" t="s">
        <v>732</v>
      </c>
      <c r="ANG61" s="964" t="s">
        <v>732</v>
      </c>
      <c r="ANH61" s="964" t="s">
        <v>732</v>
      </c>
      <c r="ANI61" s="964" t="s">
        <v>732</v>
      </c>
      <c r="ANJ61" s="964" t="s">
        <v>732</v>
      </c>
      <c r="ANK61" s="964" t="s">
        <v>732</v>
      </c>
      <c r="ANL61" s="964" t="s">
        <v>732</v>
      </c>
      <c r="ANM61" s="964" t="s">
        <v>732</v>
      </c>
      <c r="ANN61" s="964" t="s">
        <v>732</v>
      </c>
      <c r="ANO61" s="964" t="s">
        <v>732</v>
      </c>
      <c r="ANP61" s="964" t="s">
        <v>732</v>
      </c>
      <c r="ANQ61" s="964" t="s">
        <v>732</v>
      </c>
      <c r="ANR61" s="964" t="s">
        <v>732</v>
      </c>
      <c r="ANS61" s="964" t="s">
        <v>732</v>
      </c>
      <c r="ANT61" s="964" t="s">
        <v>732</v>
      </c>
      <c r="ANU61" s="964" t="s">
        <v>732</v>
      </c>
      <c r="ANV61" s="964" t="s">
        <v>732</v>
      </c>
      <c r="ANW61" s="964" t="s">
        <v>732</v>
      </c>
      <c r="ANX61" s="964" t="s">
        <v>732</v>
      </c>
      <c r="ANY61" s="964" t="s">
        <v>732</v>
      </c>
      <c r="ANZ61" s="964" t="s">
        <v>732</v>
      </c>
      <c r="AOA61" s="964" t="s">
        <v>732</v>
      </c>
      <c r="AOB61" s="964" t="s">
        <v>732</v>
      </c>
      <c r="AOC61" s="964" t="s">
        <v>732</v>
      </c>
      <c r="AOD61" s="964" t="s">
        <v>732</v>
      </c>
      <c r="AOE61" s="964" t="s">
        <v>732</v>
      </c>
      <c r="AOF61" s="964" t="s">
        <v>732</v>
      </c>
      <c r="AOG61" s="964" t="s">
        <v>732</v>
      </c>
      <c r="AOH61" s="964" t="s">
        <v>732</v>
      </c>
      <c r="AOI61" s="964" t="s">
        <v>732</v>
      </c>
      <c r="AOJ61" s="964" t="s">
        <v>732</v>
      </c>
      <c r="AOK61" s="964" t="s">
        <v>732</v>
      </c>
      <c r="AOL61" s="964" t="s">
        <v>732</v>
      </c>
      <c r="AOM61" s="964" t="s">
        <v>732</v>
      </c>
      <c r="AON61" s="964" t="s">
        <v>732</v>
      </c>
      <c r="AOO61" s="964" t="s">
        <v>732</v>
      </c>
      <c r="AOP61" s="964" t="s">
        <v>732</v>
      </c>
      <c r="AOQ61" s="964" t="s">
        <v>732</v>
      </c>
      <c r="AOR61" s="964" t="s">
        <v>732</v>
      </c>
      <c r="AOS61" s="964" t="s">
        <v>732</v>
      </c>
      <c r="AOT61" s="964" t="s">
        <v>732</v>
      </c>
      <c r="AOU61" s="964" t="s">
        <v>732</v>
      </c>
      <c r="AOV61" s="964" t="s">
        <v>732</v>
      </c>
      <c r="AOW61" s="964" t="s">
        <v>732</v>
      </c>
      <c r="AOX61" s="964" t="s">
        <v>732</v>
      </c>
      <c r="AOY61" s="964" t="s">
        <v>732</v>
      </c>
      <c r="AOZ61" s="964" t="s">
        <v>732</v>
      </c>
      <c r="APA61" s="964" t="s">
        <v>732</v>
      </c>
      <c r="APB61" s="964" t="s">
        <v>732</v>
      </c>
      <c r="APC61" s="964" t="s">
        <v>732</v>
      </c>
      <c r="APD61" s="964" t="s">
        <v>732</v>
      </c>
      <c r="APE61" s="964" t="s">
        <v>732</v>
      </c>
      <c r="APF61" s="964" t="s">
        <v>732</v>
      </c>
      <c r="APG61" s="964" t="s">
        <v>732</v>
      </c>
      <c r="APH61" s="964" t="s">
        <v>732</v>
      </c>
      <c r="API61" s="964" t="s">
        <v>732</v>
      </c>
      <c r="APJ61" s="963">
        <v>221</v>
      </c>
      <c r="APK61" s="964" t="s">
        <v>732</v>
      </c>
      <c r="APL61" s="964" t="s">
        <v>732</v>
      </c>
      <c r="APM61" s="964" t="s">
        <v>732</v>
      </c>
      <c r="APN61" s="964" t="s">
        <v>732</v>
      </c>
      <c r="APO61" s="964" t="s">
        <v>732</v>
      </c>
      <c r="APP61" s="964" t="s">
        <v>732</v>
      </c>
      <c r="APQ61" s="964" t="s">
        <v>732</v>
      </c>
      <c r="APR61" s="964" t="s">
        <v>732</v>
      </c>
      <c r="APS61" s="964" t="s">
        <v>732</v>
      </c>
      <c r="APT61" s="964" t="s">
        <v>732</v>
      </c>
      <c r="APU61" s="964" t="s">
        <v>732</v>
      </c>
      <c r="APV61" s="964" t="s">
        <v>732</v>
      </c>
      <c r="APW61" s="964" t="s">
        <v>732</v>
      </c>
      <c r="APX61" s="963">
        <v>2</v>
      </c>
      <c r="APY61" s="963">
        <v>1</v>
      </c>
      <c r="APZ61" s="963">
        <v>1</v>
      </c>
      <c r="AQA61" s="963">
        <v>3</v>
      </c>
      <c r="AQB61" s="963">
        <v>5</v>
      </c>
      <c r="AQC61" s="963">
        <v>7</v>
      </c>
      <c r="AQD61" s="963">
        <v>4</v>
      </c>
      <c r="AQE61" s="963">
        <v>10</v>
      </c>
      <c r="AQF61" s="963">
        <v>15</v>
      </c>
      <c r="AQG61" s="963">
        <v>8</v>
      </c>
      <c r="AQH61" s="963">
        <v>5</v>
      </c>
      <c r="AQI61" s="963">
        <v>9</v>
      </c>
      <c r="AQJ61" s="963">
        <v>11</v>
      </c>
      <c r="AQK61" s="963">
        <v>13</v>
      </c>
      <c r="AQL61" s="963">
        <v>9</v>
      </c>
      <c r="AQM61" s="963">
        <v>16</v>
      </c>
      <c r="AQN61" s="963">
        <v>3</v>
      </c>
      <c r="AQO61" s="963">
        <v>8</v>
      </c>
      <c r="AQP61" s="963">
        <v>7</v>
      </c>
      <c r="AQQ61" s="963">
        <v>6</v>
      </c>
      <c r="AQR61" s="963">
        <v>13</v>
      </c>
      <c r="AQS61" s="963">
        <v>8</v>
      </c>
      <c r="AQT61" s="963">
        <v>15</v>
      </c>
      <c r="AQU61" s="963">
        <v>5</v>
      </c>
      <c r="AQV61" s="963">
        <v>3</v>
      </c>
      <c r="AQW61" s="963">
        <v>11</v>
      </c>
      <c r="AQX61" s="963">
        <v>5</v>
      </c>
      <c r="AQY61" s="963">
        <v>4</v>
      </c>
      <c r="AQZ61" s="963">
        <v>7</v>
      </c>
      <c r="ARA61" s="963">
        <v>2</v>
      </c>
      <c r="ARB61" s="963">
        <v>1</v>
      </c>
      <c r="ARC61" s="963">
        <v>3</v>
      </c>
      <c r="ARD61" s="964" t="s">
        <v>732</v>
      </c>
      <c r="ARE61" s="964" t="s">
        <v>732</v>
      </c>
      <c r="ARF61" s="964" t="s">
        <v>732</v>
      </c>
      <c r="ARG61" s="963">
        <v>1</v>
      </c>
      <c r="ARH61" s="964" t="s">
        <v>732</v>
      </c>
      <c r="ARI61" s="964" t="s">
        <v>732</v>
      </c>
      <c r="ARJ61" s="964" t="s">
        <v>732</v>
      </c>
      <c r="ARK61" s="964" t="s">
        <v>732</v>
      </c>
      <c r="ARL61" s="964" t="s">
        <v>732</v>
      </c>
      <c r="ARM61" s="964" t="s">
        <v>732</v>
      </c>
      <c r="ARN61" s="964" t="s">
        <v>732</v>
      </c>
      <c r="ARO61" s="964" t="s">
        <v>732</v>
      </c>
      <c r="ARP61" s="964" t="s">
        <v>732</v>
      </c>
      <c r="ARQ61" s="964" t="s">
        <v>732</v>
      </c>
      <c r="ARR61" s="964" t="s">
        <v>732</v>
      </c>
      <c r="ARS61" s="964" t="s">
        <v>732</v>
      </c>
      <c r="ART61" s="964" t="s">
        <v>732</v>
      </c>
      <c r="ARU61" s="964" t="s">
        <v>732</v>
      </c>
      <c r="ARV61" s="964" t="s">
        <v>732</v>
      </c>
      <c r="ARW61" s="964" t="s">
        <v>732</v>
      </c>
      <c r="ARX61" s="964" t="s">
        <v>732</v>
      </c>
      <c r="ARY61" s="964" t="s">
        <v>732</v>
      </c>
      <c r="ARZ61" s="964" t="s">
        <v>732</v>
      </c>
      <c r="ASA61" s="964" t="s">
        <v>732</v>
      </c>
      <c r="ASB61" s="964" t="s">
        <v>732</v>
      </c>
      <c r="ASC61" s="964" t="s">
        <v>732</v>
      </c>
      <c r="ASD61" s="964" t="s">
        <v>732</v>
      </c>
      <c r="ASE61" s="964" t="s">
        <v>732</v>
      </c>
      <c r="ASF61" s="964" t="s">
        <v>732</v>
      </c>
      <c r="ASG61" s="964" t="s">
        <v>732</v>
      </c>
      <c r="ASH61" s="964" t="s">
        <v>732</v>
      </c>
      <c r="ASI61" s="964" t="s">
        <v>732</v>
      </c>
      <c r="ASJ61" s="964" t="s">
        <v>732</v>
      </c>
      <c r="ASK61" s="964" t="s">
        <v>732</v>
      </c>
      <c r="ASL61" s="964" t="s">
        <v>732</v>
      </c>
      <c r="ASM61" s="964" t="s">
        <v>732</v>
      </c>
      <c r="ASN61" s="964" t="s">
        <v>732</v>
      </c>
      <c r="ASO61" s="964" t="s">
        <v>732</v>
      </c>
      <c r="ASP61" s="964" t="s">
        <v>732</v>
      </c>
      <c r="ASQ61" s="964" t="s">
        <v>732</v>
      </c>
      <c r="ASR61" s="964" t="s">
        <v>732</v>
      </c>
      <c r="ASS61" s="964" t="s">
        <v>732</v>
      </c>
      <c r="AST61" s="964" t="s">
        <v>732</v>
      </c>
      <c r="ASU61" s="964" t="s">
        <v>732</v>
      </c>
      <c r="ASV61" s="964" t="s">
        <v>732</v>
      </c>
      <c r="ASW61" s="964" t="s">
        <v>732</v>
      </c>
      <c r="ASX61" s="964" t="s">
        <v>732</v>
      </c>
      <c r="ASY61" s="964" t="s">
        <v>732</v>
      </c>
      <c r="ASZ61" s="964" t="s">
        <v>732</v>
      </c>
      <c r="ATA61" s="964" t="s">
        <v>732</v>
      </c>
      <c r="ATB61" s="964" t="s">
        <v>732</v>
      </c>
      <c r="ATC61" s="964" t="s">
        <v>732</v>
      </c>
      <c r="ATD61" s="964" t="s">
        <v>732</v>
      </c>
      <c r="ATE61" s="964" t="s">
        <v>732</v>
      </c>
      <c r="ATF61" s="964" t="s">
        <v>732</v>
      </c>
      <c r="ATG61" s="964" t="s">
        <v>732</v>
      </c>
      <c r="ATH61" s="964" t="s">
        <v>732</v>
      </c>
      <c r="ATI61" s="964" t="s">
        <v>732</v>
      </c>
      <c r="ATJ61" s="964" t="s">
        <v>732</v>
      </c>
      <c r="ATK61" s="964" t="s">
        <v>732</v>
      </c>
      <c r="ATL61" s="964" t="s">
        <v>732</v>
      </c>
      <c r="ATM61" s="964" t="s">
        <v>732</v>
      </c>
      <c r="ATN61" s="964" t="s">
        <v>732</v>
      </c>
      <c r="ATO61" s="964" t="s">
        <v>732</v>
      </c>
      <c r="ATP61" s="964" t="s">
        <v>732</v>
      </c>
      <c r="ATQ61" s="964" t="s">
        <v>732</v>
      </c>
      <c r="ATR61" s="964" t="s">
        <v>732</v>
      </c>
      <c r="ATS61" s="964" t="s">
        <v>732</v>
      </c>
      <c r="ATT61" s="964" t="s">
        <v>732</v>
      </c>
      <c r="ATU61" s="964" t="s">
        <v>732</v>
      </c>
      <c r="ATV61" s="964" t="s">
        <v>732</v>
      </c>
      <c r="ATW61" s="965" t="s">
        <v>732</v>
      </c>
    </row>
    <row r="62" spans="2:1219" ht="28.5">
      <c r="B62" s="961" t="s">
        <v>795</v>
      </c>
      <c r="C62" s="962">
        <v>1616</v>
      </c>
      <c r="D62" s="963">
        <v>1616</v>
      </c>
      <c r="E62" s="964" t="s">
        <v>732</v>
      </c>
      <c r="F62" s="964" t="s">
        <v>732</v>
      </c>
      <c r="G62" s="964" t="s">
        <v>732</v>
      </c>
      <c r="H62" s="964" t="s">
        <v>732</v>
      </c>
      <c r="I62" s="964" t="s">
        <v>732</v>
      </c>
      <c r="J62" s="964" t="s">
        <v>732</v>
      </c>
      <c r="K62" s="964" t="s">
        <v>732</v>
      </c>
      <c r="L62" s="964" t="s">
        <v>732</v>
      </c>
      <c r="M62" s="964" t="s">
        <v>732</v>
      </c>
      <c r="N62" s="964" t="s">
        <v>732</v>
      </c>
      <c r="O62" s="964" t="s">
        <v>732</v>
      </c>
      <c r="P62" s="964" t="s">
        <v>732</v>
      </c>
      <c r="Q62" s="964" t="s">
        <v>732</v>
      </c>
      <c r="R62" s="964" t="s">
        <v>732</v>
      </c>
      <c r="S62" s="964" t="s">
        <v>732</v>
      </c>
      <c r="T62" s="964" t="s">
        <v>732</v>
      </c>
      <c r="U62" s="964" t="s">
        <v>732</v>
      </c>
      <c r="V62" s="964" t="s">
        <v>732</v>
      </c>
      <c r="W62" s="964" t="s">
        <v>732</v>
      </c>
      <c r="X62" s="964" t="s">
        <v>732</v>
      </c>
      <c r="Y62" s="964" t="s">
        <v>732</v>
      </c>
      <c r="Z62" s="964" t="s">
        <v>732</v>
      </c>
      <c r="AA62" s="964" t="s">
        <v>732</v>
      </c>
      <c r="AB62" s="964" t="s">
        <v>732</v>
      </c>
      <c r="AC62" s="964" t="s">
        <v>732</v>
      </c>
      <c r="AD62" s="964" t="s">
        <v>732</v>
      </c>
      <c r="AE62" s="964" t="s">
        <v>732</v>
      </c>
      <c r="AF62" s="964" t="s">
        <v>732</v>
      </c>
      <c r="AG62" s="964" t="s">
        <v>732</v>
      </c>
      <c r="AH62" s="964" t="s">
        <v>732</v>
      </c>
      <c r="AI62" s="964" t="s">
        <v>732</v>
      </c>
      <c r="AJ62" s="964" t="s">
        <v>732</v>
      </c>
      <c r="AK62" s="964" t="s">
        <v>732</v>
      </c>
      <c r="AL62" s="964" t="s">
        <v>732</v>
      </c>
      <c r="AM62" s="964" t="s">
        <v>732</v>
      </c>
      <c r="AN62" s="964" t="s">
        <v>732</v>
      </c>
      <c r="AO62" s="964" t="s">
        <v>732</v>
      </c>
      <c r="AP62" s="964" t="s">
        <v>732</v>
      </c>
      <c r="AQ62" s="964" t="s">
        <v>732</v>
      </c>
      <c r="AR62" s="964" t="s">
        <v>732</v>
      </c>
      <c r="AS62" s="964" t="s">
        <v>732</v>
      </c>
      <c r="AT62" s="964" t="s">
        <v>732</v>
      </c>
      <c r="AU62" s="964" t="s">
        <v>732</v>
      </c>
      <c r="AV62" s="964" t="s">
        <v>732</v>
      </c>
      <c r="AW62" s="964" t="s">
        <v>732</v>
      </c>
      <c r="AX62" s="964" t="s">
        <v>732</v>
      </c>
      <c r="AY62" s="964" t="s">
        <v>732</v>
      </c>
      <c r="AZ62" s="964" t="s">
        <v>732</v>
      </c>
      <c r="BA62" s="964" t="s">
        <v>732</v>
      </c>
      <c r="BB62" s="964" t="s">
        <v>732</v>
      </c>
      <c r="BC62" s="964" t="s">
        <v>732</v>
      </c>
      <c r="BD62" s="964" t="s">
        <v>732</v>
      </c>
      <c r="BE62" s="964" t="s">
        <v>732</v>
      </c>
      <c r="BF62" s="964" t="s">
        <v>732</v>
      </c>
      <c r="BG62" s="964" t="s">
        <v>732</v>
      </c>
      <c r="BH62" s="964" t="s">
        <v>732</v>
      </c>
      <c r="BI62" s="964" t="s">
        <v>732</v>
      </c>
      <c r="BJ62" s="964" t="s">
        <v>732</v>
      </c>
      <c r="BK62" s="964" t="s">
        <v>732</v>
      </c>
      <c r="BL62" s="964" t="s">
        <v>732</v>
      </c>
      <c r="BM62" s="964" t="s">
        <v>732</v>
      </c>
      <c r="BN62" s="964" t="s">
        <v>732</v>
      </c>
      <c r="BO62" s="964" t="s">
        <v>732</v>
      </c>
      <c r="BP62" s="964" t="s">
        <v>732</v>
      </c>
      <c r="BQ62" s="964" t="s">
        <v>732</v>
      </c>
      <c r="BR62" s="964" t="s">
        <v>732</v>
      </c>
      <c r="BS62" s="964" t="s">
        <v>732</v>
      </c>
      <c r="BT62" s="964" t="s">
        <v>732</v>
      </c>
      <c r="BU62" s="964" t="s">
        <v>732</v>
      </c>
      <c r="BV62" s="964" t="s">
        <v>732</v>
      </c>
      <c r="BW62" s="964" t="s">
        <v>732</v>
      </c>
      <c r="BX62" s="964" t="s">
        <v>732</v>
      </c>
      <c r="BY62" s="964" t="s">
        <v>732</v>
      </c>
      <c r="BZ62" s="964" t="s">
        <v>732</v>
      </c>
      <c r="CA62" s="964" t="s">
        <v>732</v>
      </c>
      <c r="CB62" s="964" t="s">
        <v>732</v>
      </c>
      <c r="CC62" s="964" t="s">
        <v>732</v>
      </c>
      <c r="CD62" s="964" t="s">
        <v>732</v>
      </c>
      <c r="CE62" s="964" t="s">
        <v>732</v>
      </c>
      <c r="CF62" s="964" t="s">
        <v>732</v>
      </c>
      <c r="CG62" s="964" t="s">
        <v>732</v>
      </c>
      <c r="CH62" s="964" t="s">
        <v>732</v>
      </c>
      <c r="CI62" s="964" t="s">
        <v>732</v>
      </c>
      <c r="CJ62" s="964" t="s">
        <v>732</v>
      </c>
      <c r="CK62" s="964" t="s">
        <v>732</v>
      </c>
      <c r="CL62" s="964" t="s">
        <v>732</v>
      </c>
      <c r="CM62" s="964" t="s">
        <v>732</v>
      </c>
      <c r="CN62" s="964" t="s">
        <v>732</v>
      </c>
      <c r="CO62" s="964" t="s">
        <v>732</v>
      </c>
      <c r="CP62" s="964" t="s">
        <v>732</v>
      </c>
      <c r="CQ62" s="964" t="s">
        <v>732</v>
      </c>
      <c r="CR62" s="964" t="s">
        <v>732</v>
      </c>
      <c r="CS62" s="964" t="s">
        <v>732</v>
      </c>
      <c r="CT62" s="964" t="s">
        <v>732</v>
      </c>
      <c r="CU62" s="964" t="s">
        <v>732</v>
      </c>
      <c r="CV62" s="964" t="s">
        <v>732</v>
      </c>
      <c r="CW62" s="964" t="s">
        <v>732</v>
      </c>
      <c r="CX62" s="964" t="s">
        <v>732</v>
      </c>
      <c r="CY62" s="964" t="s">
        <v>732</v>
      </c>
      <c r="CZ62" s="964" t="s">
        <v>732</v>
      </c>
      <c r="DA62" s="963">
        <v>1531</v>
      </c>
      <c r="DB62" s="963">
        <v>1530</v>
      </c>
      <c r="DC62" s="964" t="s">
        <v>732</v>
      </c>
      <c r="DD62" s="964" t="s">
        <v>732</v>
      </c>
      <c r="DE62" s="964" t="s">
        <v>732</v>
      </c>
      <c r="DF62" s="964" t="s">
        <v>732</v>
      </c>
      <c r="DG62" s="964" t="s">
        <v>732</v>
      </c>
      <c r="DH62" s="964" t="s">
        <v>732</v>
      </c>
      <c r="DI62" s="964" t="s">
        <v>732</v>
      </c>
      <c r="DJ62" s="964" t="s">
        <v>732</v>
      </c>
      <c r="DK62" s="964" t="s">
        <v>732</v>
      </c>
      <c r="DL62" s="964" t="s">
        <v>732</v>
      </c>
      <c r="DM62" s="964" t="s">
        <v>732</v>
      </c>
      <c r="DN62" s="964" t="s">
        <v>732</v>
      </c>
      <c r="DO62" s="964" t="s">
        <v>732</v>
      </c>
      <c r="DP62" s="964" t="s">
        <v>732</v>
      </c>
      <c r="DQ62" s="964" t="s">
        <v>732</v>
      </c>
      <c r="DR62" s="964" t="s">
        <v>732</v>
      </c>
      <c r="DS62" s="964" t="s">
        <v>732</v>
      </c>
      <c r="DT62" s="964" t="s">
        <v>732</v>
      </c>
      <c r="DU62" s="964" t="s">
        <v>732</v>
      </c>
      <c r="DV62" s="964" t="s">
        <v>732</v>
      </c>
      <c r="DW62" s="964" t="s">
        <v>732</v>
      </c>
      <c r="DX62" s="964" t="s">
        <v>732</v>
      </c>
      <c r="DY62" s="964" t="s">
        <v>732</v>
      </c>
      <c r="DZ62" s="964" t="s">
        <v>732</v>
      </c>
      <c r="EA62" s="964" t="s">
        <v>732</v>
      </c>
      <c r="EB62" s="964" t="s">
        <v>732</v>
      </c>
      <c r="EC62" s="964" t="s">
        <v>732</v>
      </c>
      <c r="ED62" s="964" t="s">
        <v>732</v>
      </c>
      <c r="EE62" s="964" t="s">
        <v>732</v>
      </c>
      <c r="EF62" s="964" t="s">
        <v>732</v>
      </c>
      <c r="EG62" s="964" t="s">
        <v>732</v>
      </c>
      <c r="EH62" s="964" t="s">
        <v>732</v>
      </c>
      <c r="EI62" s="964" t="s">
        <v>732</v>
      </c>
      <c r="EJ62" s="964" t="s">
        <v>732</v>
      </c>
      <c r="EK62" s="964" t="s">
        <v>732</v>
      </c>
      <c r="EL62" s="964" t="s">
        <v>732</v>
      </c>
      <c r="EM62" s="964" t="s">
        <v>732</v>
      </c>
      <c r="EN62" s="964" t="s">
        <v>732</v>
      </c>
      <c r="EO62" s="964" t="s">
        <v>732</v>
      </c>
      <c r="EP62" s="964" t="s">
        <v>732</v>
      </c>
      <c r="EQ62" s="964" t="s">
        <v>732</v>
      </c>
      <c r="ER62" s="964" t="s">
        <v>732</v>
      </c>
      <c r="ES62" s="964" t="s">
        <v>732</v>
      </c>
      <c r="ET62" s="964" t="s">
        <v>732</v>
      </c>
      <c r="EU62" s="964" t="s">
        <v>732</v>
      </c>
      <c r="EV62" s="964" t="s">
        <v>732</v>
      </c>
      <c r="EW62" s="964" t="s">
        <v>732</v>
      </c>
      <c r="EX62" s="964" t="s">
        <v>732</v>
      </c>
      <c r="EY62" s="964" t="s">
        <v>732</v>
      </c>
      <c r="EZ62" s="964" t="s">
        <v>732</v>
      </c>
      <c r="FA62" s="964" t="s">
        <v>732</v>
      </c>
      <c r="FB62" s="964" t="s">
        <v>732</v>
      </c>
      <c r="FC62" s="964" t="s">
        <v>732</v>
      </c>
      <c r="FD62" s="964" t="s">
        <v>732</v>
      </c>
      <c r="FE62" s="964" t="s">
        <v>732</v>
      </c>
      <c r="FF62" s="964" t="s">
        <v>732</v>
      </c>
      <c r="FG62" s="964" t="s">
        <v>732</v>
      </c>
      <c r="FH62" s="964" t="s">
        <v>732</v>
      </c>
      <c r="FI62" s="964" t="s">
        <v>732</v>
      </c>
      <c r="FJ62" s="964" t="s">
        <v>732</v>
      </c>
      <c r="FK62" s="964" t="s">
        <v>732</v>
      </c>
      <c r="FL62" s="964" t="s">
        <v>732</v>
      </c>
      <c r="FM62" s="964" t="s">
        <v>732</v>
      </c>
      <c r="FN62" s="964" t="s">
        <v>732</v>
      </c>
      <c r="FO62" s="964" t="s">
        <v>732</v>
      </c>
      <c r="FP62" s="964" t="s">
        <v>732</v>
      </c>
      <c r="FQ62" s="964" t="s">
        <v>732</v>
      </c>
      <c r="FR62" s="964" t="s">
        <v>732</v>
      </c>
      <c r="FS62" s="964" t="s">
        <v>732</v>
      </c>
      <c r="FT62" s="964" t="s">
        <v>732</v>
      </c>
      <c r="FU62" s="964" t="s">
        <v>732</v>
      </c>
      <c r="FV62" s="964" t="s">
        <v>732</v>
      </c>
      <c r="FW62" s="964" t="s">
        <v>732</v>
      </c>
      <c r="FX62" s="964" t="s">
        <v>732</v>
      </c>
      <c r="FY62" s="964" t="s">
        <v>732</v>
      </c>
      <c r="FZ62" s="964" t="s">
        <v>732</v>
      </c>
      <c r="GA62" s="964" t="s">
        <v>732</v>
      </c>
      <c r="GB62" s="964" t="s">
        <v>732</v>
      </c>
      <c r="GC62" s="964" t="s">
        <v>732</v>
      </c>
      <c r="GD62" s="964" t="s">
        <v>732</v>
      </c>
      <c r="GE62" s="964" t="s">
        <v>732</v>
      </c>
      <c r="GF62" s="964" t="s">
        <v>732</v>
      </c>
      <c r="GG62" s="964" t="s">
        <v>732</v>
      </c>
      <c r="GH62" s="964" t="s">
        <v>732</v>
      </c>
      <c r="GI62" s="964" t="s">
        <v>732</v>
      </c>
      <c r="GJ62" s="964" t="s">
        <v>732</v>
      </c>
      <c r="GK62" s="964" t="s">
        <v>732</v>
      </c>
      <c r="GL62" s="964" t="s">
        <v>732</v>
      </c>
      <c r="GM62" s="964" t="s">
        <v>732</v>
      </c>
      <c r="GN62" s="964" t="s">
        <v>732</v>
      </c>
      <c r="GO62" s="964" t="s">
        <v>732</v>
      </c>
      <c r="GP62" s="964" t="s">
        <v>732</v>
      </c>
      <c r="GQ62" s="964" t="s">
        <v>732</v>
      </c>
      <c r="GR62" s="964" t="s">
        <v>732</v>
      </c>
      <c r="GS62" s="964" t="s">
        <v>732</v>
      </c>
      <c r="GT62" s="964" t="s">
        <v>732</v>
      </c>
      <c r="GU62" s="964" t="s">
        <v>732</v>
      </c>
      <c r="GV62" s="964" t="s">
        <v>732</v>
      </c>
      <c r="GW62" s="964" t="s">
        <v>732</v>
      </c>
      <c r="GX62" s="963">
        <v>1</v>
      </c>
      <c r="GY62" s="963">
        <v>1618</v>
      </c>
      <c r="GZ62" s="963">
        <v>1618</v>
      </c>
      <c r="HA62" s="964" t="s">
        <v>732</v>
      </c>
      <c r="HB62" s="964" t="s">
        <v>732</v>
      </c>
      <c r="HC62" s="964" t="s">
        <v>732</v>
      </c>
      <c r="HD62" s="964" t="s">
        <v>732</v>
      </c>
      <c r="HE62" s="964" t="s">
        <v>732</v>
      </c>
      <c r="HF62" s="964" t="s">
        <v>732</v>
      </c>
      <c r="HG62" s="964" t="s">
        <v>732</v>
      </c>
      <c r="HH62" s="964" t="s">
        <v>732</v>
      </c>
      <c r="HI62" s="964" t="s">
        <v>732</v>
      </c>
      <c r="HJ62" s="964" t="s">
        <v>732</v>
      </c>
      <c r="HK62" s="964" t="s">
        <v>732</v>
      </c>
      <c r="HL62" s="964" t="s">
        <v>732</v>
      </c>
      <c r="HM62" s="964" t="s">
        <v>732</v>
      </c>
      <c r="HN62" s="964" t="s">
        <v>732</v>
      </c>
      <c r="HO62" s="964" t="s">
        <v>732</v>
      </c>
      <c r="HP62" s="964" t="s">
        <v>732</v>
      </c>
      <c r="HQ62" s="964" t="s">
        <v>732</v>
      </c>
      <c r="HR62" s="964" t="s">
        <v>732</v>
      </c>
      <c r="HS62" s="964" t="s">
        <v>732</v>
      </c>
      <c r="HT62" s="964" t="s">
        <v>732</v>
      </c>
      <c r="HU62" s="964" t="s">
        <v>732</v>
      </c>
      <c r="HV62" s="964" t="s">
        <v>732</v>
      </c>
      <c r="HW62" s="964" t="s">
        <v>732</v>
      </c>
      <c r="HX62" s="964" t="s">
        <v>732</v>
      </c>
      <c r="HY62" s="964" t="s">
        <v>732</v>
      </c>
      <c r="HZ62" s="964" t="s">
        <v>732</v>
      </c>
      <c r="IA62" s="964" t="s">
        <v>732</v>
      </c>
      <c r="IB62" s="964" t="s">
        <v>732</v>
      </c>
      <c r="IC62" s="964" t="s">
        <v>732</v>
      </c>
      <c r="ID62" s="964" t="s">
        <v>732</v>
      </c>
      <c r="IE62" s="964" t="s">
        <v>732</v>
      </c>
      <c r="IF62" s="964" t="s">
        <v>732</v>
      </c>
      <c r="IG62" s="964" t="s">
        <v>732</v>
      </c>
      <c r="IH62" s="964" t="s">
        <v>732</v>
      </c>
      <c r="II62" s="964" t="s">
        <v>732</v>
      </c>
      <c r="IJ62" s="964" t="s">
        <v>732</v>
      </c>
      <c r="IK62" s="964" t="s">
        <v>732</v>
      </c>
      <c r="IL62" s="964" t="s">
        <v>732</v>
      </c>
      <c r="IM62" s="964" t="s">
        <v>732</v>
      </c>
      <c r="IN62" s="964" t="s">
        <v>732</v>
      </c>
      <c r="IO62" s="964" t="s">
        <v>732</v>
      </c>
      <c r="IP62" s="964" t="s">
        <v>732</v>
      </c>
      <c r="IQ62" s="964" t="s">
        <v>732</v>
      </c>
      <c r="IR62" s="964" t="s">
        <v>732</v>
      </c>
      <c r="IS62" s="964" t="s">
        <v>732</v>
      </c>
      <c r="IT62" s="964" t="s">
        <v>732</v>
      </c>
      <c r="IU62" s="964" t="s">
        <v>732</v>
      </c>
      <c r="IV62" s="964" t="s">
        <v>732</v>
      </c>
      <c r="IW62" s="964" t="s">
        <v>732</v>
      </c>
      <c r="IX62" s="964" t="s">
        <v>732</v>
      </c>
      <c r="IY62" s="964" t="s">
        <v>732</v>
      </c>
      <c r="IZ62" s="964" t="s">
        <v>732</v>
      </c>
      <c r="JA62" s="964" t="s">
        <v>732</v>
      </c>
      <c r="JB62" s="964" t="s">
        <v>732</v>
      </c>
      <c r="JC62" s="964" t="s">
        <v>732</v>
      </c>
      <c r="JD62" s="964" t="s">
        <v>732</v>
      </c>
      <c r="JE62" s="964" t="s">
        <v>732</v>
      </c>
      <c r="JF62" s="964" t="s">
        <v>732</v>
      </c>
      <c r="JG62" s="964" t="s">
        <v>732</v>
      </c>
      <c r="JH62" s="964" t="s">
        <v>732</v>
      </c>
      <c r="JI62" s="964" t="s">
        <v>732</v>
      </c>
      <c r="JJ62" s="964" t="s">
        <v>732</v>
      </c>
      <c r="JK62" s="964" t="s">
        <v>732</v>
      </c>
      <c r="JL62" s="964" t="s">
        <v>732</v>
      </c>
      <c r="JM62" s="964" t="s">
        <v>732</v>
      </c>
      <c r="JN62" s="964" t="s">
        <v>732</v>
      </c>
      <c r="JO62" s="964" t="s">
        <v>732</v>
      </c>
      <c r="JP62" s="964" t="s">
        <v>732</v>
      </c>
      <c r="JQ62" s="964" t="s">
        <v>732</v>
      </c>
      <c r="JR62" s="964" t="s">
        <v>732</v>
      </c>
      <c r="JS62" s="964" t="s">
        <v>732</v>
      </c>
      <c r="JT62" s="964" t="s">
        <v>732</v>
      </c>
      <c r="JU62" s="964" t="s">
        <v>732</v>
      </c>
      <c r="JV62" s="964" t="s">
        <v>732</v>
      </c>
      <c r="JW62" s="964" t="s">
        <v>732</v>
      </c>
      <c r="JX62" s="964" t="s">
        <v>732</v>
      </c>
      <c r="JY62" s="964" t="s">
        <v>732</v>
      </c>
      <c r="JZ62" s="964" t="s">
        <v>732</v>
      </c>
      <c r="KA62" s="964" t="s">
        <v>732</v>
      </c>
      <c r="KB62" s="964" t="s">
        <v>732</v>
      </c>
      <c r="KC62" s="964" t="s">
        <v>732</v>
      </c>
      <c r="KD62" s="964" t="s">
        <v>732</v>
      </c>
      <c r="KE62" s="964" t="s">
        <v>732</v>
      </c>
      <c r="KF62" s="964" t="s">
        <v>732</v>
      </c>
      <c r="KG62" s="964" t="s">
        <v>732</v>
      </c>
      <c r="KH62" s="964" t="s">
        <v>732</v>
      </c>
      <c r="KI62" s="964" t="s">
        <v>732</v>
      </c>
      <c r="KJ62" s="964" t="s">
        <v>732</v>
      </c>
      <c r="KK62" s="964" t="s">
        <v>732</v>
      </c>
      <c r="KL62" s="964" t="s">
        <v>732</v>
      </c>
      <c r="KM62" s="964" t="s">
        <v>732</v>
      </c>
      <c r="KN62" s="964" t="s">
        <v>732</v>
      </c>
      <c r="KO62" s="964" t="s">
        <v>732</v>
      </c>
      <c r="KP62" s="964" t="s">
        <v>732</v>
      </c>
      <c r="KQ62" s="964" t="s">
        <v>732</v>
      </c>
      <c r="KR62" s="964" t="s">
        <v>732</v>
      </c>
      <c r="KS62" s="964" t="s">
        <v>732</v>
      </c>
      <c r="KT62" s="964" t="s">
        <v>732</v>
      </c>
      <c r="KU62" s="964" t="s">
        <v>732</v>
      </c>
      <c r="KV62" s="964" t="s">
        <v>732</v>
      </c>
      <c r="KW62" s="963">
        <v>1636</v>
      </c>
      <c r="KX62" s="963">
        <v>1635</v>
      </c>
      <c r="KY62" s="964" t="s">
        <v>732</v>
      </c>
      <c r="KZ62" s="964" t="s">
        <v>732</v>
      </c>
      <c r="LA62" s="964" t="s">
        <v>732</v>
      </c>
      <c r="LB62" s="964" t="s">
        <v>732</v>
      </c>
      <c r="LC62" s="964" t="s">
        <v>732</v>
      </c>
      <c r="LD62" s="964" t="s">
        <v>732</v>
      </c>
      <c r="LE62" s="964" t="s">
        <v>732</v>
      </c>
      <c r="LF62" s="964" t="s">
        <v>732</v>
      </c>
      <c r="LG62" s="964" t="s">
        <v>732</v>
      </c>
      <c r="LH62" s="964" t="s">
        <v>732</v>
      </c>
      <c r="LI62" s="964" t="s">
        <v>732</v>
      </c>
      <c r="LJ62" s="964" t="s">
        <v>732</v>
      </c>
      <c r="LK62" s="964" t="s">
        <v>732</v>
      </c>
      <c r="LL62" s="964" t="s">
        <v>732</v>
      </c>
      <c r="LM62" s="964" t="s">
        <v>732</v>
      </c>
      <c r="LN62" s="964" t="s">
        <v>732</v>
      </c>
      <c r="LO62" s="964" t="s">
        <v>732</v>
      </c>
      <c r="LP62" s="964" t="s">
        <v>732</v>
      </c>
      <c r="LQ62" s="964" t="s">
        <v>732</v>
      </c>
      <c r="LR62" s="964" t="s">
        <v>732</v>
      </c>
      <c r="LS62" s="964" t="s">
        <v>732</v>
      </c>
      <c r="LT62" s="964" t="s">
        <v>732</v>
      </c>
      <c r="LU62" s="964" t="s">
        <v>732</v>
      </c>
      <c r="LV62" s="964" t="s">
        <v>732</v>
      </c>
      <c r="LW62" s="964" t="s">
        <v>732</v>
      </c>
      <c r="LX62" s="964" t="s">
        <v>732</v>
      </c>
      <c r="LY62" s="964" t="s">
        <v>732</v>
      </c>
      <c r="LZ62" s="964" t="s">
        <v>732</v>
      </c>
      <c r="MA62" s="964" t="s">
        <v>732</v>
      </c>
      <c r="MB62" s="964" t="s">
        <v>732</v>
      </c>
      <c r="MC62" s="964" t="s">
        <v>732</v>
      </c>
      <c r="MD62" s="964" t="s">
        <v>732</v>
      </c>
      <c r="ME62" s="964" t="s">
        <v>732</v>
      </c>
      <c r="MF62" s="964" t="s">
        <v>732</v>
      </c>
      <c r="MG62" s="964" t="s">
        <v>732</v>
      </c>
      <c r="MH62" s="964" t="s">
        <v>732</v>
      </c>
      <c r="MI62" s="964" t="s">
        <v>732</v>
      </c>
      <c r="MJ62" s="964" t="s">
        <v>732</v>
      </c>
      <c r="MK62" s="964" t="s">
        <v>732</v>
      </c>
      <c r="ML62" s="964" t="s">
        <v>732</v>
      </c>
      <c r="MM62" s="964" t="s">
        <v>732</v>
      </c>
      <c r="MN62" s="964" t="s">
        <v>732</v>
      </c>
      <c r="MO62" s="964" t="s">
        <v>732</v>
      </c>
      <c r="MP62" s="964" t="s">
        <v>732</v>
      </c>
      <c r="MQ62" s="964" t="s">
        <v>732</v>
      </c>
      <c r="MR62" s="964" t="s">
        <v>732</v>
      </c>
      <c r="MS62" s="964" t="s">
        <v>732</v>
      </c>
      <c r="MT62" s="964" t="s">
        <v>732</v>
      </c>
      <c r="MU62" s="964" t="s">
        <v>732</v>
      </c>
      <c r="MV62" s="964" t="s">
        <v>732</v>
      </c>
      <c r="MW62" s="964" t="s">
        <v>732</v>
      </c>
      <c r="MX62" s="964" t="s">
        <v>732</v>
      </c>
      <c r="MY62" s="964" t="s">
        <v>732</v>
      </c>
      <c r="MZ62" s="964" t="s">
        <v>732</v>
      </c>
      <c r="NA62" s="964" t="s">
        <v>732</v>
      </c>
      <c r="NB62" s="964" t="s">
        <v>732</v>
      </c>
      <c r="NC62" s="964" t="s">
        <v>732</v>
      </c>
      <c r="ND62" s="964" t="s">
        <v>732</v>
      </c>
      <c r="NE62" s="964" t="s">
        <v>732</v>
      </c>
      <c r="NF62" s="964" t="s">
        <v>732</v>
      </c>
      <c r="NG62" s="964" t="s">
        <v>732</v>
      </c>
      <c r="NH62" s="964" t="s">
        <v>732</v>
      </c>
      <c r="NI62" s="964" t="s">
        <v>732</v>
      </c>
      <c r="NJ62" s="964" t="s">
        <v>732</v>
      </c>
      <c r="NK62" s="964" t="s">
        <v>732</v>
      </c>
      <c r="NL62" s="964" t="s">
        <v>732</v>
      </c>
      <c r="NM62" s="964" t="s">
        <v>732</v>
      </c>
      <c r="NN62" s="964" t="s">
        <v>732</v>
      </c>
      <c r="NO62" s="964" t="s">
        <v>732</v>
      </c>
      <c r="NP62" s="964" t="s">
        <v>732</v>
      </c>
      <c r="NQ62" s="964" t="s">
        <v>732</v>
      </c>
      <c r="NR62" s="964" t="s">
        <v>732</v>
      </c>
      <c r="NS62" s="964" t="s">
        <v>732</v>
      </c>
      <c r="NT62" s="964" t="s">
        <v>732</v>
      </c>
      <c r="NU62" s="964" t="s">
        <v>732</v>
      </c>
      <c r="NV62" s="964" t="s">
        <v>732</v>
      </c>
      <c r="NW62" s="964" t="s">
        <v>732</v>
      </c>
      <c r="NX62" s="964" t="s">
        <v>732</v>
      </c>
      <c r="NY62" s="964" t="s">
        <v>732</v>
      </c>
      <c r="NZ62" s="964" t="s">
        <v>732</v>
      </c>
      <c r="OA62" s="964" t="s">
        <v>732</v>
      </c>
      <c r="OB62" s="964" t="s">
        <v>732</v>
      </c>
      <c r="OC62" s="964" t="s">
        <v>732</v>
      </c>
      <c r="OD62" s="964" t="s">
        <v>732</v>
      </c>
      <c r="OE62" s="964" t="s">
        <v>732</v>
      </c>
      <c r="OF62" s="964" t="s">
        <v>732</v>
      </c>
      <c r="OG62" s="964" t="s">
        <v>732</v>
      </c>
      <c r="OH62" s="964" t="s">
        <v>732</v>
      </c>
      <c r="OI62" s="964" t="s">
        <v>732</v>
      </c>
      <c r="OJ62" s="964" t="s">
        <v>732</v>
      </c>
      <c r="OK62" s="964" t="s">
        <v>732</v>
      </c>
      <c r="OL62" s="964" t="s">
        <v>732</v>
      </c>
      <c r="OM62" s="964" t="s">
        <v>732</v>
      </c>
      <c r="ON62" s="964" t="s">
        <v>732</v>
      </c>
      <c r="OO62" s="964" t="s">
        <v>732</v>
      </c>
      <c r="OP62" s="964" t="s">
        <v>732</v>
      </c>
      <c r="OQ62" s="964" t="s">
        <v>732</v>
      </c>
      <c r="OR62" s="964" t="s">
        <v>732</v>
      </c>
      <c r="OS62" s="964" t="s">
        <v>732</v>
      </c>
      <c r="OT62" s="963">
        <v>1</v>
      </c>
      <c r="OU62" s="963">
        <v>1513</v>
      </c>
      <c r="OV62" s="963">
        <v>1512</v>
      </c>
      <c r="OW62" s="964" t="s">
        <v>732</v>
      </c>
      <c r="OX62" s="964" t="s">
        <v>732</v>
      </c>
      <c r="OY62" s="964" t="s">
        <v>732</v>
      </c>
      <c r="OZ62" s="964" t="s">
        <v>732</v>
      </c>
      <c r="PA62" s="964" t="s">
        <v>732</v>
      </c>
      <c r="PB62" s="964" t="s">
        <v>732</v>
      </c>
      <c r="PC62" s="964" t="s">
        <v>732</v>
      </c>
      <c r="PD62" s="964" t="s">
        <v>732</v>
      </c>
      <c r="PE62" s="964" t="s">
        <v>732</v>
      </c>
      <c r="PF62" s="964" t="s">
        <v>732</v>
      </c>
      <c r="PG62" s="964" t="s">
        <v>732</v>
      </c>
      <c r="PH62" s="964" t="s">
        <v>732</v>
      </c>
      <c r="PI62" s="964" t="s">
        <v>732</v>
      </c>
      <c r="PJ62" s="964" t="s">
        <v>732</v>
      </c>
      <c r="PK62" s="964" t="s">
        <v>732</v>
      </c>
      <c r="PL62" s="964" t="s">
        <v>732</v>
      </c>
      <c r="PM62" s="964" t="s">
        <v>732</v>
      </c>
      <c r="PN62" s="964" t="s">
        <v>732</v>
      </c>
      <c r="PO62" s="964" t="s">
        <v>732</v>
      </c>
      <c r="PP62" s="964" t="s">
        <v>732</v>
      </c>
      <c r="PQ62" s="964" t="s">
        <v>732</v>
      </c>
      <c r="PR62" s="964" t="s">
        <v>732</v>
      </c>
      <c r="PS62" s="964" t="s">
        <v>732</v>
      </c>
      <c r="PT62" s="964" t="s">
        <v>732</v>
      </c>
      <c r="PU62" s="964" t="s">
        <v>732</v>
      </c>
      <c r="PV62" s="964" t="s">
        <v>732</v>
      </c>
      <c r="PW62" s="964" t="s">
        <v>732</v>
      </c>
      <c r="PX62" s="964" t="s">
        <v>732</v>
      </c>
      <c r="PY62" s="964" t="s">
        <v>732</v>
      </c>
      <c r="PZ62" s="964" t="s">
        <v>732</v>
      </c>
      <c r="QA62" s="964" t="s">
        <v>732</v>
      </c>
      <c r="QB62" s="964" t="s">
        <v>732</v>
      </c>
      <c r="QC62" s="964" t="s">
        <v>732</v>
      </c>
      <c r="QD62" s="964" t="s">
        <v>732</v>
      </c>
      <c r="QE62" s="964" t="s">
        <v>732</v>
      </c>
      <c r="QF62" s="964" t="s">
        <v>732</v>
      </c>
      <c r="QG62" s="964" t="s">
        <v>732</v>
      </c>
      <c r="QH62" s="964" t="s">
        <v>732</v>
      </c>
      <c r="QI62" s="964" t="s">
        <v>732</v>
      </c>
      <c r="QJ62" s="964" t="s">
        <v>732</v>
      </c>
      <c r="QK62" s="964" t="s">
        <v>732</v>
      </c>
      <c r="QL62" s="964" t="s">
        <v>732</v>
      </c>
      <c r="QM62" s="964" t="s">
        <v>732</v>
      </c>
      <c r="QN62" s="964" t="s">
        <v>732</v>
      </c>
      <c r="QO62" s="964" t="s">
        <v>732</v>
      </c>
      <c r="QP62" s="964" t="s">
        <v>732</v>
      </c>
      <c r="QQ62" s="964" t="s">
        <v>732</v>
      </c>
      <c r="QR62" s="964" t="s">
        <v>732</v>
      </c>
      <c r="QS62" s="964" t="s">
        <v>732</v>
      </c>
      <c r="QT62" s="964" t="s">
        <v>732</v>
      </c>
      <c r="QU62" s="964" t="s">
        <v>732</v>
      </c>
      <c r="QV62" s="964" t="s">
        <v>732</v>
      </c>
      <c r="QW62" s="964" t="s">
        <v>732</v>
      </c>
      <c r="QX62" s="964" t="s">
        <v>732</v>
      </c>
      <c r="QY62" s="964" t="s">
        <v>732</v>
      </c>
      <c r="QZ62" s="964" t="s">
        <v>732</v>
      </c>
      <c r="RA62" s="964" t="s">
        <v>732</v>
      </c>
      <c r="RB62" s="964" t="s">
        <v>732</v>
      </c>
      <c r="RC62" s="964" t="s">
        <v>732</v>
      </c>
      <c r="RD62" s="964" t="s">
        <v>732</v>
      </c>
      <c r="RE62" s="964" t="s">
        <v>732</v>
      </c>
      <c r="RF62" s="964" t="s">
        <v>732</v>
      </c>
      <c r="RG62" s="964" t="s">
        <v>732</v>
      </c>
      <c r="RH62" s="964" t="s">
        <v>732</v>
      </c>
      <c r="RI62" s="964" t="s">
        <v>732</v>
      </c>
      <c r="RJ62" s="964" t="s">
        <v>732</v>
      </c>
      <c r="RK62" s="964" t="s">
        <v>732</v>
      </c>
      <c r="RL62" s="964" t="s">
        <v>732</v>
      </c>
      <c r="RM62" s="964" t="s">
        <v>732</v>
      </c>
      <c r="RN62" s="964" t="s">
        <v>732</v>
      </c>
      <c r="RO62" s="964" t="s">
        <v>732</v>
      </c>
      <c r="RP62" s="964" t="s">
        <v>732</v>
      </c>
      <c r="RQ62" s="964" t="s">
        <v>732</v>
      </c>
      <c r="RR62" s="964" t="s">
        <v>732</v>
      </c>
      <c r="RS62" s="964" t="s">
        <v>732</v>
      </c>
      <c r="RT62" s="964" t="s">
        <v>732</v>
      </c>
      <c r="RU62" s="964" t="s">
        <v>732</v>
      </c>
      <c r="RV62" s="964" t="s">
        <v>732</v>
      </c>
      <c r="RW62" s="964" t="s">
        <v>732</v>
      </c>
      <c r="RX62" s="964" t="s">
        <v>732</v>
      </c>
      <c r="RY62" s="964" t="s">
        <v>732</v>
      </c>
      <c r="RZ62" s="964" t="s">
        <v>732</v>
      </c>
      <c r="SA62" s="964" t="s">
        <v>732</v>
      </c>
      <c r="SB62" s="964" t="s">
        <v>732</v>
      </c>
      <c r="SC62" s="964" t="s">
        <v>732</v>
      </c>
      <c r="SD62" s="964" t="s">
        <v>732</v>
      </c>
      <c r="SE62" s="964" t="s">
        <v>732</v>
      </c>
      <c r="SF62" s="964" t="s">
        <v>732</v>
      </c>
      <c r="SG62" s="964" t="s">
        <v>732</v>
      </c>
      <c r="SH62" s="964" t="s">
        <v>732</v>
      </c>
      <c r="SI62" s="964" t="s">
        <v>732</v>
      </c>
      <c r="SJ62" s="964" t="s">
        <v>732</v>
      </c>
      <c r="SK62" s="964" t="s">
        <v>732</v>
      </c>
      <c r="SL62" s="964" t="s">
        <v>732</v>
      </c>
      <c r="SM62" s="964" t="s">
        <v>732</v>
      </c>
      <c r="SN62" s="964" t="s">
        <v>732</v>
      </c>
      <c r="SO62" s="964" t="s">
        <v>732</v>
      </c>
      <c r="SP62" s="964" t="s">
        <v>732</v>
      </c>
      <c r="SQ62" s="964" t="s">
        <v>732</v>
      </c>
      <c r="SR62" s="963">
        <v>1</v>
      </c>
      <c r="SS62" s="963">
        <v>1407</v>
      </c>
      <c r="ST62" s="963">
        <v>1407</v>
      </c>
      <c r="SU62" s="964" t="s">
        <v>732</v>
      </c>
      <c r="SV62" s="964" t="s">
        <v>732</v>
      </c>
      <c r="SW62" s="964" t="s">
        <v>732</v>
      </c>
      <c r="SX62" s="964" t="s">
        <v>732</v>
      </c>
      <c r="SY62" s="964" t="s">
        <v>732</v>
      </c>
      <c r="SZ62" s="964" t="s">
        <v>732</v>
      </c>
      <c r="TA62" s="964" t="s">
        <v>732</v>
      </c>
      <c r="TB62" s="964" t="s">
        <v>732</v>
      </c>
      <c r="TC62" s="964" t="s">
        <v>732</v>
      </c>
      <c r="TD62" s="964" t="s">
        <v>732</v>
      </c>
      <c r="TE62" s="964" t="s">
        <v>732</v>
      </c>
      <c r="TF62" s="964" t="s">
        <v>732</v>
      </c>
      <c r="TG62" s="964" t="s">
        <v>732</v>
      </c>
      <c r="TH62" s="964" t="s">
        <v>732</v>
      </c>
      <c r="TI62" s="964" t="s">
        <v>732</v>
      </c>
      <c r="TJ62" s="964" t="s">
        <v>732</v>
      </c>
      <c r="TK62" s="964" t="s">
        <v>732</v>
      </c>
      <c r="TL62" s="964" t="s">
        <v>732</v>
      </c>
      <c r="TM62" s="964" t="s">
        <v>732</v>
      </c>
      <c r="TN62" s="964" t="s">
        <v>732</v>
      </c>
      <c r="TO62" s="964" t="s">
        <v>732</v>
      </c>
      <c r="TP62" s="964" t="s">
        <v>732</v>
      </c>
      <c r="TQ62" s="964" t="s">
        <v>732</v>
      </c>
      <c r="TR62" s="964" t="s">
        <v>732</v>
      </c>
      <c r="TS62" s="964" t="s">
        <v>732</v>
      </c>
      <c r="TT62" s="964" t="s">
        <v>732</v>
      </c>
      <c r="TU62" s="964" t="s">
        <v>732</v>
      </c>
      <c r="TV62" s="964" t="s">
        <v>732</v>
      </c>
      <c r="TW62" s="964" t="s">
        <v>732</v>
      </c>
      <c r="TX62" s="964" t="s">
        <v>732</v>
      </c>
      <c r="TY62" s="964" t="s">
        <v>732</v>
      </c>
      <c r="TZ62" s="964" t="s">
        <v>732</v>
      </c>
      <c r="UA62" s="964" t="s">
        <v>732</v>
      </c>
      <c r="UB62" s="964" t="s">
        <v>732</v>
      </c>
      <c r="UC62" s="964" t="s">
        <v>732</v>
      </c>
      <c r="UD62" s="964" t="s">
        <v>732</v>
      </c>
      <c r="UE62" s="964" t="s">
        <v>732</v>
      </c>
      <c r="UF62" s="964" t="s">
        <v>732</v>
      </c>
      <c r="UG62" s="964" t="s">
        <v>732</v>
      </c>
      <c r="UH62" s="964" t="s">
        <v>732</v>
      </c>
      <c r="UI62" s="964" t="s">
        <v>732</v>
      </c>
      <c r="UJ62" s="964" t="s">
        <v>732</v>
      </c>
      <c r="UK62" s="964" t="s">
        <v>732</v>
      </c>
      <c r="UL62" s="964" t="s">
        <v>732</v>
      </c>
      <c r="UM62" s="964" t="s">
        <v>732</v>
      </c>
      <c r="UN62" s="964" t="s">
        <v>732</v>
      </c>
      <c r="UO62" s="964" t="s">
        <v>732</v>
      </c>
      <c r="UP62" s="964" t="s">
        <v>732</v>
      </c>
      <c r="UQ62" s="964" t="s">
        <v>732</v>
      </c>
      <c r="UR62" s="964" t="s">
        <v>732</v>
      </c>
      <c r="US62" s="964" t="s">
        <v>732</v>
      </c>
      <c r="UT62" s="964" t="s">
        <v>732</v>
      </c>
      <c r="UU62" s="964" t="s">
        <v>732</v>
      </c>
      <c r="UV62" s="964" t="s">
        <v>732</v>
      </c>
      <c r="UW62" s="964" t="s">
        <v>732</v>
      </c>
      <c r="UX62" s="964" t="s">
        <v>732</v>
      </c>
      <c r="UY62" s="964" t="s">
        <v>732</v>
      </c>
      <c r="UZ62" s="964" t="s">
        <v>732</v>
      </c>
      <c r="VA62" s="964" t="s">
        <v>732</v>
      </c>
      <c r="VB62" s="964" t="s">
        <v>732</v>
      </c>
      <c r="VC62" s="964" t="s">
        <v>732</v>
      </c>
      <c r="VD62" s="964" t="s">
        <v>732</v>
      </c>
      <c r="VE62" s="964" t="s">
        <v>732</v>
      </c>
      <c r="VF62" s="964" t="s">
        <v>732</v>
      </c>
      <c r="VG62" s="964" t="s">
        <v>732</v>
      </c>
      <c r="VH62" s="964" t="s">
        <v>732</v>
      </c>
      <c r="VI62" s="964" t="s">
        <v>732</v>
      </c>
      <c r="VJ62" s="964" t="s">
        <v>732</v>
      </c>
      <c r="VK62" s="964" t="s">
        <v>732</v>
      </c>
      <c r="VL62" s="964" t="s">
        <v>732</v>
      </c>
      <c r="VM62" s="964" t="s">
        <v>732</v>
      </c>
      <c r="VN62" s="964" t="s">
        <v>732</v>
      </c>
      <c r="VO62" s="964" t="s">
        <v>732</v>
      </c>
      <c r="VP62" s="964" t="s">
        <v>732</v>
      </c>
      <c r="VQ62" s="964" t="s">
        <v>732</v>
      </c>
      <c r="VR62" s="964" t="s">
        <v>732</v>
      </c>
      <c r="VS62" s="964" t="s">
        <v>732</v>
      </c>
      <c r="VT62" s="964" t="s">
        <v>732</v>
      </c>
      <c r="VU62" s="964" t="s">
        <v>732</v>
      </c>
      <c r="VV62" s="964" t="s">
        <v>732</v>
      </c>
      <c r="VW62" s="964" t="s">
        <v>732</v>
      </c>
      <c r="VX62" s="964" t="s">
        <v>732</v>
      </c>
      <c r="VY62" s="964" t="s">
        <v>732</v>
      </c>
      <c r="VZ62" s="964" t="s">
        <v>732</v>
      </c>
      <c r="WA62" s="964" t="s">
        <v>732</v>
      </c>
      <c r="WB62" s="964" t="s">
        <v>732</v>
      </c>
      <c r="WC62" s="964" t="s">
        <v>732</v>
      </c>
      <c r="WD62" s="964" t="s">
        <v>732</v>
      </c>
      <c r="WE62" s="964" t="s">
        <v>732</v>
      </c>
      <c r="WF62" s="964" t="s">
        <v>732</v>
      </c>
      <c r="WG62" s="964" t="s">
        <v>732</v>
      </c>
      <c r="WH62" s="964" t="s">
        <v>732</v>
      </c>
      <c r="WI62" s="964" t="s">
        <v>732</v>
      </c>
      <c r="WJ62" s="964" t="s">
        <v>732</v>
      </c>
      <c r="WK62" s="964" t="s">
        <v>732</v>
      </c>
      <c r="WL62" s="964" t="s">
        <v>732</v>
      </c>
      <c r="WM62" s="964" t="s">
        <v>732</v>
      </c>
      <c r="WN62" s="964" t="s">
        <v>732</v>
      </c>
      <c r="WO62" s="964" t="s">
        <v>732</v>
      </c>
      <c r="WP62" s="964" t="s">
        <v>732</v>
      </c>
      <c r="WQ62" s="964" t="s">
        <v>732</v>
      </c>
      <c r="WR62" s="964" t="s">
        <v>732</v>
      </c>
      <c r="WS62" s="964" t="s">
        <v>732</v>
      </c>
      <c r="WT62" s="964" t="s">
        <v>732</v>
      </c>
      <c r="WU62" s="964" t="s">
        <v>732</v>
      </c>
      <c r="WV62" s="964" t="s">
        <v>732</v>
      </c>
      <c r="WW62" s="964" t="s">
        <v>732</v>
      </c>
      <c r="WX62" s="964" t="s">
        <v>732</v>
      </c>
      <c r="WY62" s="964" t="s">
        <v>732</v>
      </c>
      <c r="WZ62" s="964" t="s">
        <v>732</v>
      </c>
      <c r="XA62" s="964" t="s">
        <v>732</v>
      </c>
      <c r="XB62" s="964" t="s">
        <v>732</v>
      </c>
      <c r="XC62" s="964" t="s">
        <v>732</v>
      </c>
      <c r="XD62" s="964" t="s">
        <v>732</v>
      </c>
      <c r="XE62" s="964" t="s">
        <v>732</v>
      </c>
      <c r="XF62" s="964" t="s">
        <v>732</v>
      </c>
      <c r="XG62" s="964" t="s">
        <v>732</v>
      </c>
      <c r="XH62" s="963">
        <v>1348</v>
      </c>
      <c r="XI62" s="963">
        <v>1348</v>
      </c>
      <c r="XJ62" s="964" t="s">
        <v>732</v>
      </c>
      <c r="XK62" s="964" t="s">
        <v>732</v>
      </c>
      <c r="XL62" s="964" t="s">
        <v>732</v>
      </c>
      <c r="XM62" s="964" t="s">
        <v>732</v>
      </c>
      <c r="XN62" s="964" t="s">
        <v>732</v>
      </c>
      <c r="XO62" s="964" t="s">
        <v>732</v>
      </c>
      <c r="XP62" s="964" t="s">
        <v>732</v>
      </c>
      <c r="XQ62" s="964" t="s">
        <v>732</v>
      </c>
      <c r="XR62" s="964" t="s">
        <v>732</v>
      </c>
      <c r="XS62" s="964" t="s">
        <v>732</v>
      </c>
      <c r="XT62" s="964" t="s">
        <v>732</v>
      </c>
      <c r="XU62" s="964" t="s">
        <v>732</v>
      </c>
      <c r="XV62" s="964" t="s">
        <v>732</v>
      </c>
      <c r="XW62" s="964" t="s">
        <v>732</v>
      </c>
      <c r="XX62" s="964" t="s">
        <v>732</v>
      </c>
      <c r="XY62" s="964" t="s">
        <v>732</v>
      </c>
      <c r="XZ62" s="964" t="s">
        <v>732</v>
      </c>
      <c r="YA62" s="964" t="s">
        <v>732</v>
      </c>
      <c r="YB62" s="964" t="s">
        <v>732</v>
      </c>
      <c r="YC62" s="964" t="s">
        <v>732</v>
      </c>
      <c r="YD62" s="964" t="s">
        <v>732</v>
      </c>
      <c r="YE62" s="964" t="s">
        <v>732</v>
      </c>
      <c r="YF62" s="964" t="s">
        <v>732</v>
      </c>
      <c r="YG62" s="964" t="s">
        <v>732</v>
      </c>
      <c r="YH62" s="964" t="s">
        <v>732</v>
      </c>
      <c r="YI62" s="964" t="s">
        <v>732</v>
      </c>
      <c r="YJ62" s="964" t="s">
        <v>732</v>
      </c>
      <c r="YK62" s="964" t="s">
        <v>732</v>
      </c>
      <c r="YL62" s="964" t="s">
        <v>732</v>
      </c>
      <c r="YM62" s="964" t="s">
        <v>732</v>
      </c>
      <c r="YN62" s="964" t="s">
        <v>732</v>
      </c>
      <c r="YO62" s="964" t="s">
        <v>732</v>
      </c>
      <c r="YP62" s="964" t="s">
        <v>732</v>
      </c>
      <c r="YQ62" s="964" t="s">
        <v>732</v>
      </c>
      <c r="YR62" s="964" t="s">
        <v>732</v>
      </c>
      <c r="YS62" s="964" t="s">
        <v>732</v>
      </c>
      <c r="YT62" s="964" t="s">
        <v>732</v>
      </c>
      <c r="YU62" s="964" t="s">
        <v>732</v>
      </c>
      <c r="YV62" s="964" t="s">
        <v>732</v>
      </c>
      <c r="YW62" s="964" t="s">
        <v>732</v>
      </c>
      <c r="YX62" s="964" t="s">
        <v>732</v>
      </c>
      <c r="YY62" s="964" t="s">
        <v>732</v>
      </c>
      <c r="YZ62" s="964" t="s">
        <v>732</v>
      </c>
      <c r="ZA62" s="964" t="s">
        <v>732</v>
      </c>
      <c r="ZB62" s="964" t="s">
        <v>732</v>
      </c>
      <c r="ZC62" s="964" t="s">
        <v>732</v>
      </c>
      <c r="ZD62" s="964" t="s">
        <v>732</v>
      </c>
      <c r="ZE62" s="964" t="s">
        <v>732</v>
      </c>
      <c r="ZF62" s="964" t="s">
        <v>732</v>
      </c>
      <c r="ZG62" s="964" t="s">
        <v>732</v>
      </c>
      <c r="ZH62" s="964" t="s">
        <v>732</v>
      </c>
      <c r="ZI62" s="964" t="s">
        <v>732</v>
      </c>
      <c r="ZJ62" s="964" t="s">
        <v>732</v>
      </c>
      <c r="ZK62" s="964" t="s">
        <v>732</v>
      </c>
      <c r="ZL62" s="964" t="s">
        <v>732</v>
      </c>
      <c r="ZM62" s="964" t="s">
        <v>732</v>
      </c>
      <c r="ZN62" s="964" t="s">
        <v>732</v>
      </c>
      <c r="ZO62" s="964" t="s">
        <v>732</v>
      </c>
      <c r="ZP62" s="964" t="s">
        <v>732</v>
      </c>
      <c r="ZQ62" s="964" t="s">
        <v>732</v>
      </c>
      <c r="ZR62" s="964" t="s">
        <v>732</v>
      </c>
      <c r="ZS62" s="964" t="s">
        <v>732</v>
      </c>
      <c r="ZT62" s="964" t="s">
        <v>732</v>
      </c>
      <c r="ZU62" s="964" t="s">
        <v>732</v>
      </c>
      <c r="ZV62" s="964" t="s">
        <v>732</v>
      </c>
      <c r="ZW62" s="964" t="s">
        <v>732</v>
      </c>
      <c r="ZX62" s="964" t="s">
        <v>732</v>
      </c>
      <c r="ZY62" s="964" t="s">
        <v>732</v>
      </c>
      <c r="ZZ62" s="964" t="s">
        <v>732</v>
      </c>
      <c r="AAA62" s="964" t="s">
        <v>732</v>
      </c>
      <c r="AAB62" s="964" t="s">
        <v>732</v>
      </c>
      <c r="AAC62" s="964" t="s">
        <v>732</v>
      </c>
      <c r="AAD62" s="964" t="s">
        <v>732</v>
      </c>
      <c r="AAE62" s="964" t="s">
        <v>732</v>
      </c>
      <c r="AAF62" s="964" t="s">
        <v>732</v>
      </c>
      <c r="AAG62" s="964" t="s">
        <v>732</v>
      </c>
      <c r="AAH62" s="964" t="s">
        <v>732</v>
      </c>
      <c r="AAI62" s="964" t="s">
        <v>732</v>
      </c>
      <c r="AAJ62" s="964" t="s">
        <v>732</v>
      </c>
      <c r="AAK62" s="964" t="s">
        <v>732</v>
      </c>
      <c r="AAL62" s="964" t="s">
        <v>732</v>
      </c>
      <c r="AAM62" s="964" t="s">
        <v>732</v>
      </c>
      <c r="AAN62" s="964" t="s">
        <v>732</v>
      </c>
      <c r="AAO62" s="964" t="s">
        <v>732</v>
      </c>
      <c r="AAP62" s="964" t="s">
        <v>732</v>
      </c>
      <c r="AAQ62" s="964" t="s">
        <v>732</v>
      </c>
      <c r="AAR62" s="964" t="s">
        <v>732</v>
      </c>
      <c r="AAS62" s="964" t="s">
        <v>732</v>
      </c>
      <c r="AAT62" s="964" t="s">
        <v>732</v>
      </c>
      <c r="AAU62" s="964" t="s">
        <v>732</v>
      </c>
      <c r="AAV62" s="964" t="s">
        <v>732</v>
      </c>
      <c r="AAW62" s="964" t="s">
        <v>732</v>
      </c>
      <c r="AAX62" s="964" t="s">
        <v>732</v>
      </c>
      <c r="AAY62" s="964" t="s">
        <v>732</v>
      </c>
      <c r="AAZ62" s="964" t="s">
        <v>732</v>
      </c>
      <c r="ABA62" s="964" t="s">
        <v>732</v>
      </c>
      <c r="ABB62" s="964" t="s">
        <v>732</v>
      </c>
      <c r="ABC62" s="964" t="s">
        <v>732</v>
      </c>
      <c r="ABD62" s="964" t="s">
        <v>732</v>
      </c>
      <c r="ABE62" s="964" t="s">
        <v>732</v>
      </c>
      <c r="ABF62" s="964" t="s">
        <v>732</v>
      </c>
      <c r="ABG62" s="964" t="s">
        <v>732</v>
      </c>
      <c r="ABH62" s="964" t="s">
        <v>732</v>
      </c>
      <c r="ABI62" s="964" t="s">
        <v>732</v>
      </c>
      <c r="ABJ62" s="964" t="s">
        <v>732</v>
      </c>
      <c r="ABK62" s="964" t="s">
        <v>732</v>
      </c>
      <c r="ABL62" s="964" t="s">
        <v>732</v>
      </c>
      <c r="ABM62" s="964" t="s">
        <v>732</v>
      </c>
      <c r="ABN62" s="964" t="s">
        <v>732</v>
      </c>
      <c r="ABO62" s="964" t="s">
        <v>732</v>
      </c>
      <c r="ABP62" s="964" t="s">
        <v>732</v>
      </c>
      <c r="ABQ62" s="964" t="s">
        <v>732</v>
      </c>
      <c r="ABR62" s="964" t="s">
        <v>732</v>
      </c>
      <c r="ABS62" s="964" t="s">
        <v>732</v>
      </c>
      <c r="ABT62" s="963">
        <v>1483</v>
      </c>
      <c r="ABU62" s="963">
        <v>1483</v>
      </c>
      <c r="ABV62" s="964" t="s">
        <v>732</v>
      </c>
      <c r="ABW62" s="964" t="s">
        <v>732</v>
      </c>
      <c r="ABX62" s="964" t="s">
        <v>732</v>
      </c>
      <c r="ABY62" s="964" t="s">
        <v>732</v>
      </c>
      <c r="ABZ62" s="964" t="s">
        <v>732</v>
      </c>
      <c r="ACA62" s="964" t="s">
        <v>732</v>
      </c>
      <c r="ACB62" s="964" t="s">
        <v>732</v>
      </c>
      <c r="ACC62" s="964" t="s">
        <v>732</v>
      </c>
      <c r="ACD62" s="964" t="s">
        <v>732</v>
      </c>
      <c r="ACE62" s="964" t="s">
        <v>732</v>
      </c>
      <c r="ACF62" s="964" t="s">
        <v>732</v>
      </c>
      <c r="ACG62" s="964" t="s">
        <v>732</v>
      </c>
      <c r="ACH62" s="964" t="s">
        <v>732</v>
      </c>
      <c r="ACI62" s="964" t="s">
        <v>732</v>
      </c>
      <c r="ACJ62" s="964" t="s">
        <v>732</v>
      </c>
      <c r="ACK62" s="964" t="s">
        <v>732</v>
      </c>
      <c r="ACL62" s="964" t="s">
        <v>732</v>
      </c>
      <c r="ACM62" s="964" t="s">
        <v>732</v>
      </c>
      <c r="ACN62" s="964" t="s">
        <v>732</v>
      </c>
      <c r="ACO62" s="964" t="s">
        <v>732</v>
      </c>
      <c r="ACP62" s="964" t="s">
        <v>732</v>
      </c>
      <c r="ACQ62" s="964" t="s">
        <v>732</v>
      </c>
      <c r="ACR62" s="964" t="s">
        <v>732</v>
      </c>
      <c r="ACS62" s="964" t="s">
        <v>732</v>
      </c>
      <c r="ACT62" s="964" t="s">
        <v>732</v>
      </c>
      <c r="ACU62" s="964" t="s">
        <v>732</v>
      </c>
      <c r="ACV62" s="964" t="s">
        <v>732</v>
      </c>
      <c r="ACW62" s="964" t="s">
        <v>732</v>
      </c>
      <c r="ACX62" s="964" t="s">
        <v>732</v>
      </c>
      <c r="ACY62" s="964" t="s">
        <v>732</v>
      </c>
      <c r="ACZ62" s="964" t="s">
        <v>732</v>
      </c>
      <c r="ADA62" s="964" t="s">
        <v>732</v>
      </c>
      <c r="ADB62" s="964" t="s">
        <v>732</v>
      </c>
      <c r="ADC62" s="964" t="s">
        <v>732</v>
      </c>
      <c r="ADD62" s="964" t="s">
        <v>732</v>
      </c>
      <c r="ADE62" s="964" t="s">
        <v>732</v>
      </c>
      <c r="ADF62" s="964" t="s">
        <v>732</v>
      </c>
      <c r="ADG62" s="964" t="s">
        <v>732</v>
      </c>
      <c r="ADH62" s="964" t="s">
        <v>732</v>
      </c>
      <c r="ADI62" s="964" t="s">
        <v>732</v>
      </c>
      <c r="ADJ62" s="964" t="s">
        <v>732</v>
      </c>
      <c r="ADK62" s="964" t="s">
        <v>732</v>
      </c>
      <c r="ADL62" s="964" t="s">
        <v>732</v>
      </c>
      <c r="ADM62" s="964" t="s">
        <v>732</v>
      </c>
      <c r="ADN62" s="964" t="s">
        <v>732</v>
      </c>
      <c r="ADO62" s="964" t="s">
        <v>732</v>
      </c>
      <c r="ADP62" s="964" t="s">
        <v>732</v>
      </c>
      <c r="ADQ62" s="964" t="s">
        <v>732</v>
      </c>
      <c r="ADR62" s="964" t="s">
        <v>732</v>
      </c>
      <c r="ADS62" s="964" t="s">
        <v>732</v>
      </c>
      <c r="ADT62" s="964" t="s">
        <v>732</v>
      </c>
      <c r="ADU62" s="964" t="s">
        <v>732</v>
      </c>
      <c r="ADV62" s="964" t="s">
        <v>732</v>
      </c>
      <c r="ADW62" s="964" t="s">
        <v>732</v>
      </c>
      <c r="ADX62" s="964" t="s">
        <v>732</v>
      </c>
      <c r="ADY62" s="964" t="s">
        <v>732</v>
      </c>
      <c r="ADZ62" s="964" t="s">
        <v>732</v>
      </c>
      <c r="AEA62" s="964" t="s">
        <v>732</v>
      </c>
      <c r="AEB62" s="964" t="s">
        <v>732</v>
      </c>
      <c r="AEC62" s="964" t="s">
        <v>732</v>
      </c>
      <c r="AED62" s="964" t="s">
        <v>732</v>
      </c>
      <c r="AEE62" s="964" t="s">
        <v>732</v>
      </c>
      <c r="AEF62" s="964" t="s">
        <v>732</v>
      </c>
      <c r="AEG62" s="964" t="s">
        <v>732</v>
      </c>
      <c r="AEH62" s="964" t="s">
        <v>732</v>
      </c>
      <c r="AEI62" s="964" t="s">
        <v>732</v>
      </c>
      <c r="AEJ62" s="964" t="s">
        <v>732</v>
      </c>
      <c r="AEK62" s="964" t="s">
        <v>732</v>
      </c>
      <c r="AEL62" s="964" t="s">
        <v>732</v>
      </c>
      <c r="AEM62" s="964" t="s">
        <v>732</v>
      </c>
      <c r="AEN62" s="964" t="s">
        <v>732</v>
      </c>
      <c r="AEO62" s="964" t="s">
        <v>732</v>
      </c>
      <c r="AEP62" s="964" t="s">
        <v>732</v>
      </c>
      <c r="AEQ62" s="964" t="s">
        <v>732</v>
      </c>
      <c r="AER62" s="964" t="s">
        <v>732</v>
      </c>
      <c r="AES62" s="964" t="s">
        <v>732</v>
      </c>
      <c r="AET62" s="964" t="s">
        <v>732</v>
      </c>
      <c r="AEU62" s="964" t="s">
        <v>732</v>
      </c>
      <c r="AEV62" s="964" t="s">
        <v>732</v>
      </c>
      <c r="AEW62" s="964" t="s">
        <v>732</v>
      </c>
      <c r="AEX62" s="964" t="s">
        <v>732</v>
      </c>
      <c r="AEY62" s="964" t="s">
        <v>732</v>
      </c>
      <c r="AEZ62" s="964" t="s">
        <v>732</v>
      </c>
      <c r="AFA62" s="964" t="s">
        <v>732</v>
      </c>
      <c r="AFB62" s="964" t="s">
        <v>732</v>
      </c>
      <c r="AFC62" s="964" t="s">
        <v>732</v>
      </c>
      <c r="AFD62" s="964" t="s">
        <v>732</v>
      </c>
      <c r="AFE62" s="964" t="s">
        <v>732</v>
      </c>
      <c r="AFF62" s="964" t="s">
        <v>732</v>
      </c>
      <c r="AFG62" s="964" t="s">
        <v>732</v>
      </c>
      <c r="AFH62" s="964" t="s">
        <v>732</v>
      </c>
      <c r="AFI62" s="964" t="s">
        <v>732</v>
      </c>
      <c r="AFJ62" s="964" t="s">
        <v>732</v>
      </c>
      <c r="AFK62" s="964" t="s">
        <v>732</v>
      </c>
      <c r="AFL62" s="964" t="s">
        <v>732</v>
      </c>
      <c r="AFM62" s="964" t="s">
        <v>732</v>
      </c>
      <c r="AFN62" s="964" t="s">
        <v>732</v>
      </c>
      <c r="AFO62" s="964" t="s">
        <v>732</v>
      </c>
      <c r="AFP62" s="964" t="s">
        <v>732</v>
      </c>
      <c r="AFQ62" s="964" t="s">
        <v>732</v>
      </c>
      <c r="AFR62" s="964" t="s">
        <v>732</v>
      </c>
      <c r="AFS62" s="964" t="s">
        <v>732</v>
      </c>
      <c r="AFT62" s="964" t="s">
        <v>732</v>
      </c>
      <c r="AFU62" s="964" t="s">
        <v>732</v>
      </c>
      <c r="AFV62" s="964" t="s">
        <v>732</v>
      </c>
      <c r="AFW62" s="964" t="s">
        <v>732</v>
      </c>
      <c r="AFX62" s="964" t="s">
        <v>732</v>
      </c>
      <c r="AFY62" s="964" t="s">
        <v>732</v>
      </c>
      <c r="AFZ62" s="964" t="s">
        <v>732</v>
      </c>
      <c r="AGA62" s="964" t="s">
        <v>732</v>
      </c>
      <c r="AGB62" s="964" t="s">
        <v>732</v>
      </c>
      <c r="AGC62" s="964" t="s">
        <v>732</v>
      </c>
      <c r="AGD62" s="964" t="s">
        <v>732</v>
      </c>
      <c r="AGE62" s="964" t="s">
        <v>732</v>
      </c>
      <c r="AGF62" s="964" t="s">
        <v>732</v>
      </c>
      <c r="AGG62" s="964" t="s">
        <v>732</v>
      </c>
      <c r="AGH62" s="963">
        <v>1576</v>
      </c>
      <c r="AGI62" s="963">
        <v>1576</v>
      </c>
      <c r="AGJ62" s="964" t="s">
        <v>732</v>
      </c>
      <c r="AGK62" s="964" t="s">
        <v>732</v>
      </c>
      <c r="AGL62" s="964" t="s">
        <v>732</v>
      </c>
      <c r="AGM62" s="964" t="s">
        <v>732</v>
      </c>
      <c r="AGN62" s="964" t="s">
        <v>732</v>
      </c>
      <c r="AGO62" s="964" t="s">
        <v>732</v>
      </c>
      <c r="AGP62" s="964" t="s">
        <v>732</v>
      </c>
      <c r="AGQ62" s="964" t="s">
        <v>732</v>
      </c>
      <c r="AGR62" s="964" t="s">
        <v>732</v>
      </c>
      <c r="AGS62" s="964" t="s">
        <v>732</v>
      </c>
      <c r="AGT62" s="964" t="s">
        <v>732</v>
      </c>
      <c r="AGU62" s="964" t="s">
        <v>732</v>
      </c>
      <c r="AGV62" s="964" t="s">
        <v>732</v>
      </c>
      <c r="AGW62" s="964" t="s">
        <v>732</v>
      </c>
      <c r="AGX62" s="964" t="s">
        <v>732</v>
      </c>
      <c r="AGY62" s="964" t="s">
        <v>732</v>
      </c>
      <c r="AGZ62" s="964" t="s">
        <v>732</v>
      </c>
      <c r="AHA62" s="964" t="s">
        <v>732</v>
      </c>
      <c r="AHB62" s="964" t="s">
        <v>732</v>
      </c>
      <c r="AHC62" s="964" t="s">
        <v>732</v>
      </c>
      <c r="AHD62" s="964" t="s">
        <v>732</v>
      </c>
      <c r="AHE62" s="964" t="s">
        <v>732</v>
      </c>
      <c r="AHF62" s="964" t="s">
        <v>732</v>
      </c>
      <c r="AHG62" s="964" t="s">
        <v>732</v>
      </c>
      <c r="AHH62" s="964" t="s">
        <v>732</v>
      </c>
      <c r="AHI62" s="964" t="s">
        <v>732</v>
      </c>
      <c r="AHJ62" s="964" t="s">
        <v>732</v>
      </c>
      <c r="AHK62" s="964" t="s">
        <v>732</v>
      </c>
      <c r="AHL62" s="964" t="s">
        <v>732</v>
      </c>
      <c r="AHM62" s="964" t="s">
        <v>732</v>
      </c>
      <c r="AHN62" s="964" t="s">
        <v>732</v>
      </c>
      <c r="AHO62" s="964" t="s">
        <v>732</v>
      </c>
      <c r="AHP62" s="964" t="s">
        <v>732</v>
      </c>
      <c r="AHQ62" s="964" t="s">
        <v>732</v>
      </c>
      <c r="AHR62" s="964" t="s">
        <v>732</v>
      </c>
      <c r="AHS62" s="964" t="s">
        <v>732</v>
      </c>
      <c r="AHT62" s="964" t="s">
        <v>732</v>
      </c>
      <c r="AHU62" s="964" t="s">
        <v>732</v>
      </c>
      <c r="AHV62" s="964" t="s">
        <v>732</v>
      </c>
      <c r="AHW62" s="964" t="s">
        <v>732</v>
      </c>
      <c r="AHX62" s="964" t="s">
        <v>732</v>
      </c>
      <c r="AHY62" s="964" t="s">
        <v>732</v>
      </c>
      <c r="AHZ62" s="964" t="s">
        <v>732</v>
      </c>
      <c r="AIA62" s="964" t="s">
        <v>732</v>
      </c>
      <c r="AIB62" s="964" t="s">
        <v>732</v>
      </c>
      <c r="AIC62" s="964" t="s">
        <v>732</v>
      </c>
      <c r="AID62" s="964" t="s">
        <v>732</v>
      </c>
      <c r="AIE62" s="964" t="s">
        <v>732</v>
      </c>
      <c r="AIF62" s="964" t="s">
        <v>732</v>
      </c>
      <c r="AIG62" s="964" t="s">
        <v>732</v>
      </c>
      <c r="AIH62" s="964" t="s">
        <v>732</v>
      </c>
      <c r="AII62" s="964" t="s">
        <v>732</v>
      </c>
      <c r="AIJ62" s="964" t="s">
        <v>732</v>
      </c>
      <c r="AIK62" s="964" t="s">
        <v>732</v>
      </c>
      <c r="AIL62" s="964" t="s">
        <v>732</v>
      </c>
      <c r="AIM62" s="964" t="s">
        <v>732</v>
      </c>
      <c r="AIN62" s="964" t="s">
        <v>732</v>
      </c>
      <c r="AIO62" s="964" t="s">
        <v>732</v>
      </c>
      <c r="AIP62" s="964" t="s">
        <v>732</v>
      </c>
      <c r="AIQ62" s="964" t="s">
        <v>732</v>
      </c>
      <c r="AIR62" s="964" t="s">
        <v>732</v>
      </c>
      <c r="AIS62" s="964" t="s">
        <v>732</v>
      </c>
      <c r="AIT62" s="964" t="s">
        <v>732</v>
      </c>
      <c r="AIU62" s="964" t="s">
        <v>732</v>
      </c>
      <c r="AIV62" s="964" t="s">
        <v>732</v>
      </c>
      <c r="AIW62" s="964" t="s">
        <v>732</v>
      </c>
      <c r="AIX62" s="964" t="s">
        <v>732</v>
      </c>
      <c r="AIY62" s="964" t="s">
        <v>732</v>
      </c>
      <c r="AIZ62" s="964" t="s">
        <v>732</v>
      </c>
      <c r="AJA62" s="964" t="s">
        <v>732</v>
      </c>
      <c r="AJB62" s="964" t="s">
        <v>732</v>
      </c>
      <c r="AJC62" s="964" t="s">
        <v>732</v>
      </c>
      <c r="AJD62" s="964" t="s">
        <v>732</v>
      </c>
      <c r="AJE62" s="964" t="s">
        <v>732</v>
      </c>
      <c r="AJF62" s="964" t="s">
        <v>732</v>
      </c>
      <c r="AJG62" s="964" t="s">
        <v>732</v>
      </c>
      <c r="AJH62" s="964" t="s">
        <v>732</v>
      </c>
      <c r="AJI62" s="964" t="s">
        <v>732</v>
      </c>
      <c r="AJJ62" s="964" t="s">
        <v>732</v>
      </c>
      <c r="AJK62" s="964" t="s">
        <v>732</v>
      </c>
      <c r="AJL62" s="964" t="s">
        <v>732</v>
      </c>
      <c r="AJM62" s="964" t="s">
        <v>732</v>
      </c>
      <c r="AJN62" s="964" t="s">
        <v>732</v>
      </c>
      <c r="AJO62" s="964" t="s">
        <v>732</v>
      </c>
      <c r="AJP62" s="964" t="s">
        <v>732</v>
      </c>
      <c r="AJQ62" s="964" t="s">
        <v>732</v>
      </c>
      <c r="AJR62" s="964" t="s">
        <v>732</v>
      </c>
      <c r="AJS62" s="964" t="s">
        <v>732</v>
      </c>
      <c r="AJT62" s="964" t="s">
        <v>732</v>
      </c>
      <c r="AJU62" s="964" t="s">
        <v>732</v>
      </c>
      <c r="AJV62" s="964" t="s">
        <v>732</v>
      </c>
      <c r="AJW62" s="964" t="s">
        <v>732</v>
      </c>
      <c r="AJX62" s="964" t="s">
        <v>732</v>
      </c>
      <c r="AJY62" s="964" t="s">
        <v>732</v>
      </c>
      <c r="AJZ62" s="964" t="s">
        <v>732</v>
      </c>
      <c r="AKA62" s="964" t="s">
        <v>732</v>
      </c>
      <c r="AKB62" s="964" t="s">
        <v>732</v>
      </c>
      <c r="AKC62" s="964" t="s">
        <v>732</v>
      </c>
      <c r="AKD62" s="964" t="s">
        <v>732</v>
      </c>
      <c r="AKE62" s="964" t="s">
        <v>732</v>
      </c>
      <c r="AKF62" s="964" t="s">
        <v>732</v>
      </c>
      <c r="AKG62" s="964" t="s">
        <v>732</v>
      </c>
      <c r="AKH62" s="964" t="s">
        <v>732</v>
      </c>
      <c r="AKI62" s="964" t="s">
        <v>732</v>
      </c>
      <c r="AKJ62" s="964" t="s">
        <v>732</v>
      </c>
      <c r="AKK62" s="964" t="s">
        <v>732</v>
      </c>
      <c r="AKL62" s="964" t="s">
        <v>732</v>
      </c>
      <c r="AKM62" s="964" t="s">
        <v>732</v>
      </c>
      <c r="AKN62" s="964" t="s">
        <v>732</v>
      </c>
      <c r="AKO62" s="964" t="s">
        <v>732</v>
      </c>
      <c r="AKP62" s="964" t="s">
        <v>732</v>
      </c>
      <c r="AKQ62" s="964" t="s">
        <v>732</v>
      </c>
      <c r="AKR62" s="964" t="s">
        <v>732</v>
      </c>
      <c r="AKS62" s="964" t="s">
        <v>732</v>
      </c>
      <c r="AKT62" s="964" t="s">
        <v>732</v>
      </c>
      <c r="AKU62" s="963">
        <v>1656</v>
      </c>
      <c r="AKV62" s="963">
        <v>1656</v>
      </c>
      <c r="AKW62" s="964" t="s">
        <v>732</v>
      </c>
      <c r="AKX62" s="964" t="s">
        <v>732</v>
      </c>
      <c r="AKY62" s="964" t="s">
        <v>732</v>
      </c>
      <c r="AKZ62" s="964" t="s">
        <v>732</v>
      </c>
      <c r="ALA62" s="964" t="s">
        <v>732</v>
      </c>
      <c r="ALB62" s="964" t="s">
        <v>732</v>
      </c>
      <c r="ALC62" s="964" t="s">
        <v>732</v>
      </c>
      <c r="ALD62" s="964" t="s">
        <v>732</v>
      </c>
      <c r="ALE62" s="964" t="s">
        <v>732</v>
      </c>
      <c r="ALF62" s="964" t="s">
        <v>732</v>
      </c>
      <c r="ALG62" s="964" t="s">
        <v>732</v>
      </c>
      <c r="ALH62" s="964" t="s">
        <v>732</v>
      </c>
      <c r="ALI62" s="964" t="s">
        <v>732</v>
      </c>
      <c r="ALJ62" s="964" t="s">
        <v>732</v>
      </c>
      <c r="ALK62" s="964" t="s">
        <v>732</v>
      </c>
      <c r="ALL62" s="964" t="s">
        <v>732</v>
      </c>
      <c r="ALM62" s="964" t="s">
        <v>732</v>
      </c>
      <c r="ALN62" s="964" t="s">
        <v>732</v>
      </c>
      <c r="ALO62" s="964" t="s">
        <v>732</v>
      </c>
      <c r="ALP62" s="964" t="s">
        <v>732</v>
      </c>
      <c r="ALQ62" s="964" t="s">
        <v>732</v>
      </c>
      <c r="ALR62" s="964" t="s">
        <v>732</v>
      </c>
      <c r="ALS62" s="964" t="s">
        <v>732</v>
      </c>
      <c r="ALT62" s="964" t="s">
        <v>732</v>
      </c>
      <c r="ALU62" s="964" t="s">
        <v>732</v>
      </c>
      <c r="ALV62" s="964" t="s">
        <v>732</v>
      </c>
      <c r="ALW62" s="964" t="s">
        <v>732</v>
      </c>
      <c r="ALX62" s="964" t="s">
        <v>732</v>
      </c>
      <c r="ALY62" s="964" t="s">
        <v>732</v>
      </c>
      <c r="ALZ62" s="964" t="s">
        <v>732</v>
      </c>
      <c r="AMA62" s="964" t="s">
        <v>732</v>
      </c>
      <c r="AMB62" s="964" t="s">
        <v>732</v>
      </c>
      <c r="AMC62" s="964" t="s">
        <v>732</v>
      </c>
      <c r="AMD62" s="964" t="s">
        <v>732</v>
      </c>
      <c r="AME62" s="964" t="s">
        <v>732</v>
      </c>
      <c r="AMF62" s="964" t="s">
        <v>732</v>
      </c>
      <c r="AMG62" s="964" t="s">
        <v>732</v>
      </c>
      <c r="AMH62" s="964" t="s">
        <v>732</v>
      </c>
      <c r="AMI62" s="964" t="s">
        <v>732</v>
      </c>
      <c r="AMJ62" s="964" t="s">
        <v>732</v>
      </c>
      <c r="AMK62" s="964" t="s">
        <v>732</v>
      </c>
      <c r="AML62" s="964" t="s">
        <v>732</v>
      </c>
      <c r="AMM62" s="964" t="s">
        <v>732</v>
      </c>
      <c r="AMN62" s="964" t="s">
        <v>732</v>
      </c>
      <c r="AMO62" s="964" t="s">
        <v>732</v>
      </c>
      <c r="AMP62" s="964" t="s">
        <v>732</v>
      </c>
      <c r="AMQ62" s="964" t="s">
        <v>732</v>
      </c>
      <c r="AMR62" s="964" t="s">
        <v>732</v>
      </c>
      <c r="AMS62" s="964" t="s">
        <v>732</v>
      </c>
      <c r="AMT62" s="964" t="s">
        <v>732</v>
      </c>
      <c r="AMU62" s="964" t="s">
        <v>732</v>
      </c>
      <c r="AMV62" s="964" t="s">
        <v>732</v>
      </c>
      <c r="AMW62" s="964" t="s">
        <v>732</v>
      </c>
      <c r="AMX62" s="964" t="s">
        <v>732</v>
      </c>
      <c r="AMY62" s="964" t="s">
        <v>732</v>
      </c>
      <c r="AMZ62" s="964" t="s">
        <v>732</v>
      </c>
      <c r="ANA62" s="964" t="s">
        <v>732</v>
      </c>
      <c r="ANB62" s="964" t="s">
        <v>732</v>
      </c>
      <c r="ANC62" s="964" t="s">
        <v>732</v>
      </c>
      <c r="AND62" s="964" t="s">
        <v>732</v>
      </c>
      <c r="ANE62" s="964" t="s">
        <v>732</v>
      </c>
      <c r="ANF62" s="964" t="s">
        <v>732</v>
      </c>
      <c r="ANG62" s="964" t="s">
        <v>732</v>
      </c>
      <c r="ANH62" s="964" t="s">
        <v>732</v>
      </c>
      <c r="ANI62" s="964" t="s">
        <v>732</v>
      </c>
      <c r="ANJ62" s="964" t="s">
        <v>732</v>
      </c>
      <c r="ANK62" s="964" t="s">
        <v>732</v>
      </c>
      <c r="ANL62" s="964" t="s">
        <v>732</v>
      </c>
      <c r="ANM62" s="964" t="s">
        <v>732</v>
      </c>
      <c r="ANN62" s="964" t="s">
        <v>732</v>
      </c>
      <c r="ANO62" s="964" t="s">
        <v>732</v>
      </c>
      <c r="ANP62" s="964" t="s">
        <v>732</v>
      </c>
      <c r="ANQ62" s="964" t="s">
        <v>732</v>
      </c>
      <c r="ANR62" s="964" t="s">
        <v>732</v>
      </c>
      <c r="ANS62" s="964" t="s">
        <v>732</v>
      </c>
      <c r="ANT62" s="964" t="s">
        <v>732</v>
      </c>
      <c r="ANU62" s="964" t="s">
        <v>732</v>
      </c>
      <c r="ANV62" s="964" t="s">
        <v>732</v>
      </c>
      <c r="ANW62" s="964" t="s">
        <v>732</v>
      </c>
      <c r="ANX62" s="964" t="s">
        <v>732</v>
      </c>
      <c r="ANY62" s="964" t="s">
        <v>732</v>
      </c>
      <c r="ANZ62" s="964" t="s">
        <v>732</v>
      </c>
      <c r="AOA62" s="964" t="s">
        <v>732</v>
      </c>
      <c r="AOB62" s="964" t="s">
        <v>732</v>
      </c>
      <c r="AOC62" s="964" t="s">
        <v>732</v>
      </c>
      <c r="AOD62" s="964" t="s">
        <v>732</v>
      </c>
      <c r="AOE62" s="964" t="s">
        <v>732</v>
      </c>
      <c r="AOF62" s="964" t="s">
        <v>732</v>
      </c>
      <c r="AOG62" s="964" t="s">
        <v>732</v>
      </c>
      <c r="AOH62" s="964" t="s">
        <v>732</v>
      </c>
      <c r="AOI62" s="964" t="s">
        <v>732</v>
      </c>
      <c r="AOJ62" s="964" t="s">
        <v>732</v>
      </c>
      <c r="AOK62" s="964" t="s">
        <v>732</v>
      </c>
      <c r="AOL62" s="964" t="s">
        <v>732</v>
      </c>
      <c r="AOM62" s="964" t="s">
        <v>732</v>
      </c>
      <c r="AON62" s="964" t="s">
        <v>732</v>
      </c>
      <c r="AOO62" s="964" t="s">
        <v>732</v>
      </c>
      <c r="AOP62" s="964" t="s">
        <v>732</v>
      </c>
      <c r="AOQ62" s="964" t="s">
        <v>732</v>
      </c>
      <c r="AOR62" s="964" t="s">
        <v>732</v>
      </c>
      <c r="AOS62" s="964" t="s">
        <v>732</v>
      </c>
      <c r="AOT62" s="964" t="s">
        <v>732</v>
      </c>
      <c r="AOU62" s="964" t="s">
        <v>732</v>
      </c>
      <c r="AOV62" s="964" t="s">
        <v>732</v>
      </c>
      <c r="AOW62" s="964" t="s">
        <v>732</v>
      </c>
      <c r="AOX62" s="964" t="s">
        <v>732</v>
      </c>
      <c r="AOY62" s="964" t="s">
        <v>732</v>
      </c>
      <c r="AOZ62" s="964" t="s">
        <v>732</v>
      </c>
      <c r="APA62" s="964" t="s">
        <v>732</v>
      </c>
      <c r="APB62" s="964" t="s">
        <v>732</v>
      </c>
      <c r="APC62" s="964" t="s">
        <v>732</v>
      </c>
      <c r="APD62" s="964" t="s">
        <v>732</v>
      </c>
      <c r="APE62" s="964" t="s">
        <v>732</v>
      </c>
      <c r="APF62" s="964" t="s">
        <v>732</v>
      </c>
      <c r="APG62" s="964" t="s">
        <v>732</v>
      </c>
      <c r="APH62" s="964" t="s">
        <v>732</v>
      </c>
      <c r="API62" s="964" t="s">
        <v>732</v>
      </c>
      <c r="APJ62" s="963">
        <v>1739</v>
      </c>
      <c r="APK62" s="963">
        <v>1739</v>
      </c>
      <c r="APL62" s="964" t="s">
        <v>732</v>
      </c>
      <c r="APM62" s="964" t="s">
        <v>732</v>
      </c>
      <c r="APN62" s="964" t="s">
        <v>732</v>
      </c>
      <c r="APO62" s="964" t="s">
        <v>732</v>
      </c>
      <c r="APP62" s="964" t="s">
        <v>732</v>
      </c>
      <c r="APQ62" s="964" t="s">
        <v>732</v>
      </c>
      <c r="APR62" s="964" t="s">
        <v>732</v>
      </c>
      <c r="APS62" s="964" t="s">
        <v>732</v>
      </c>
      <c r="APT62" s="964" t="s">
        <v>732</v>
      </c>
      <c r="APU62" s="964" t="s">
        <v>732</v>
      </c>
      <c r="APV62" s="964" t="s">
        <v>732</v>
      </c>
      <c r="APW62" s="964" t="s">
        <v>732</v>
      </c>
      <c r="APX62" s="964" t="s">
        <v>732</v>
      </c>
      <c r="APY62" s="964" t="s">
        <v>732</v>
      </c>
      <c r="APZ62" s="964" t="s">
        <v>732</v>
      </c>
      <c r="AQA62" s="964" t="s">
        <v>732</v>
      </c>
      <c r="AQB62" s="964" t="s">
        <v>732</v>
      </c>
      <c r="AQC62" s="964" t="s">
        <v>732</v>
      </c>
      <c r="AQD62" s="964" t="s">
        <v>732</v>
      </c>
      <c r="AQE62" s="964" t="s">
        <v>732</v>
      </c>
      <c r="AQF62" s="964" t="s">
        <v>732</v>
      </c>
      <c r="AQG62" s="964" t="s">
        <v>732</v>
      </c>
      <c r="AQH62" s="964" t="s">
        <v>732</v>
      </c>
      <c r="AQI62" s="964" t="s">
        <v>732</v>
      </c>
      <c r="AQJ62" s="964" t="s">
        <v>732</v>
      </c>
      <c r="AQK62" s="964" t="s">
        <v>732</v>
      </c>
      <c r="AQL62" s="964" t="s">
        <v>732</v>
      </c>
      <c r="AQM62" s="964" t="s">
        <v>732</v>
      </c>
      <c r="AQN62" s="964" t="s">
        <v>732</v>
      </c>
      <c r="AQO62" s="964" t="s">
        <v>732</v>
      </c>
      <c r="AQP62" s="964" t="s">
        <v>732</v>
      </c>
      <c r="AQQ62" s="964" t="s">
        <v>732</v>
      </c>
      <c r="AQR62" s="964" t="s">
        <v>732</v>
      </c>
      <c r="AQS62" s="964" t="s">
        <v>732</v>
      </c>
      <c r="AQT62" s="964" t="s">
        <v>732</v>
      </c>
      <c r="AQU62" s="964" t="s">
        <v>732</v>
      </c>
      <c r="AQV62" s="964" t="s">
        <v>732</v>
      </c>
      <c r="AQW62" s="964" t="s">
        <v>732</v>
      </c>
      <c r="AQX62" s="964" t="s">
        <v>732</v>
      </c>
      <c r="AQY62" s="964" t="s">
        <v>732</v>
      </c>
      <c r="AQZ62" s="964" t="s">
        <v>732</v>
      </c>
      <c r="ARA62" s="964" t="s">
        <v>732</v>
      </c>
      <c r="ARB62" s="964" t="s">
        <v>732</v>
      </c>
      <c r="ARC62" s="964" t="s">
        <v>732</v>
      </c>
      <c r="ARD62" s="964" t="s">
        <v>732</v>
      </c>
      <c r="ARE62" s="964" t="s">
        <v>732</v>
      </c>
      <c r="ARF62" s="964" t="s">
        <v>732</v>
      </c>
      <c r="ARG62" s="964" t="s">
        <v>732</v>
      </c>
      <c r="ARH62" s="964" t="s">
        <v>732</v>
      </c>
      <c r="ARI62" s="964" t="s">
        <v>732</v>
      </c>
      <c r="ARJ62" s="964" t="s">
        <v>732</v>
      </c>
      <c r="ARK62" s="964" t="s">
        <v>732</v>
      </c>
      <c r="ARL62" s="964" t="s">
        <v>732</v>
      </c>
      <c r="ARM62" s="964" t="s">
        <v>732</v>
      </c>
      <c r="ARN62" s="964" t="s">
        <v>732</v>
      </c>
      <c r="ARO62" s="964" t="s">
        <v>732</v>
      </c>
      <c r="ARP62" s="964" t="s">
        <v>732</v>
      </c>
      <c r="ARQ62" s="964" t="s">
        <v>732</v>
      </c>
      <c r="ARR62" s="964" t="s">
        <v>732</v>
      </c>
      <c r="ARS62" s="964" t="s">
        <v>732</v>
      </c>
      <c r="ART62" s="964" t="s">
        <v>732</v>
      </c>
      <c r="ARU62" s="964" t="s">
        <v>732</v>
      </c>
      <c r="ARV62" s="964" t="s">
        <v>732</v>
      </c>
      <c r="ARW62" s="964" t="s">
        <v>732</v>
      </c>
      <c r="ARX62" s="964" t="s">
        <v>732</v>
      </c>
      <c r="ARY62" s="964" t="s">
        <v>732</v>
      </c>
      <c r="ARZ62" s="964" t="s">
        <v>732</v>
      </c>
      <c r="ASA62" s="964" t="s">
        <v>732</v>
      </c>
      <c r="ASB62" s="964" t="s">
        <v>732</v>
      </c>
      <c r="ASC62" s="964" t="s">
        <v>732</v>
      </c>
      <c r="ASD62" s="964" t="s">
        <v>732</v>
      </c>
      <c r="ASE62" s="964" t="s">
        <v>732</v>
      </c>
      <c r="ASF62" s="964" t="s">
        <v>732</v>
      </c>
      <c r="ASG62" s="964" t="s">
        <v>732</v>
      </c>
      <c r="ASH62" s="964" t="s">
        <v>732</v>
      </c>
      <c r="ASI62" s="964" t="s">
        <v>732</v>
      </c>
      <c r="ASJ62" s="964" t="s">
        <v>732</v>
      </c>
      <c r="ASK62" s="964" t="s">
        <v>732</v>
      </c>
      <c r="ASL62" s="964" t="s">
        <v>732</v>
      </c>
      <c r="ASM62" s="964" t="s">
        <v>732</v>
      </c>
      <c r="ASN62" s="964" t="s">
        <v>732</v>
      </c>
      <c r="ASO62" s="964" t="s">
        <v>732</v>
      </c>
      <c r="ASP62" s="964" t="s">
        <v>732</v>
      </c>
      <c r="ASQ62" s="964" t="s">
        <v>732</v>
      </c>
      <c r="ASR62" s="964" t="s">
        <v>732</v>
      </c>
      <c r="ASS62" s="964" t="s">
        <v>732</v>
      </c>
      <c r="AST62" s="964" t="s">
        <v>732</v>
      </c>
      <c r="ASU62" s="964" t="s">
        <v>732</v>
      </c>
      <c r="ASV62" s="964" t="s">
        <v>732</v>
      </c>
      <c r="ASW62" s="964" t="s">
        <v>732</v>
      </c>
      <c r="ASX62" s="964" t="s">
        <v>732</v>
      </c>
      <c r="ASY62" s="964" t="s">
        <v>732</v>
      </c>
      <c r="ASZ62" s="964" t="s">
        <v>732</v>
      </c>
      <c r="ATA62" s="964" t="s">
        <v>732</v>
      </c>
      <c r="ATB62" s="964" t="s">
        <v>732</v>
      </c>
      <c r="ATC62" s="964" t="s">
        <v>732</v>
      </c>
      <c r="ATD62" s="964" t="s">
        <v>732</v>
      </c>
      <c r="ATE62" s="964" t="s">
        <v>732</v>
      </c>
      <c r="ATF62" s="964" t="s">
        <v>732</v>
      </c>
      <c r="ATG62" s="964" t="s">
        <v>732</v>
      </c>
      <c r="ATH62" s="964" t="s">
        <v>732</v>
      </c>
      <c r="ATI62" s="964" t="s">
        <v>732</v>
      </c>
      <c r="ATJ62" s="964" t="s">
        <v>732</v>
      </c>
      <c r="ATK62" s="964" t="s">
        <v>732</v>
      </c>
      <c r="ATL62" s="964" t="s">
        <v>732</v>
      </c>
      <c r="ATM62" s="964" t="s">
        <v>732</v>
      </c>
      <c r="ATN62" s="964" t="s">
        <v>732</v>
      </c>
      <c r="ATO62" s="964" t="s">
        <v>732</v>
      </c>
      <c r="ATP62" s="964" t="s">
        <v>732</v>
      </c>
      <c r="ATQ62" s="964" t="s">
        <v>732</v>
      </c>
      <c r="ATR62" s="964" t="s">
        <v>732</v>
      </c>
      <c r="ATS62" s="964" t="s">
        <v>732</v>
      </c>
      <c r="ATT62" s="964" t="s">
        <v>732</v>
      </c>
      <c r="ATU62" s="964" t="s">
        <v>732</v>
      </c>
      <c r="ATV62" s="964" t="s">
        <v>732</v>
      </c>
      <c r="ATW62" s="965" t="s">
        <v>732</v>
      </c>
    </row>
    <row r="63" spans="2:1219" ht="28.5">
      <c r="B63" s="961" t="s">
        <v>796</v>
      </c>
      <c r="C63" s="962">
        <v>644</v>
      </c>
      <c r="D63" s="963">
        <v>485</v>
      </c>
      <c r="E63" s="963">
        <v>42</v>
      </c>
      <c r="F63" s="963">
        <v>13</v>
      </c>
      <c r="G63" s="963">
        <v>8</v>
      </c>
      <c r="H63" s="963">
        <v>7</v>
      </c>
      <c r="I63" s="963">
        <v>7</v>
      </c>
      <c r="J63" s="963">
        <v>6</v>
      </c>
      <c r="K63" s="963">
        <v>6</v>
      </c>
      <c r="L63" s="963">
        <v>2</v>
      </c>
      <c r="M63" s="963">
        <v>2</v>
      </c>
      <c r="N63" s="963">
        <v>1</v>
      </c>
      <c r="O63" s="963">
        <v>2</v>
      </c>
      <c r="P63" s="963">
        <v>2</v>
      </c>
      <c r="Q63" s="964" t="s">
        <v>732</v>
      </c>
      <c r="R63" s="963">
        <v>3</v>
      </c>
      <c r="S63" s="963">
        <v>2</v>
      </c>
      <c r="T63" s="963">
        <v>6</v>
      </c>
      <c r="U63" s="963">
        <v>1</v>
      </c>
      <c r="V63" s="964" t="s">
        <v>732</v>
      </c>
      <c r="W63" s="963">
        <v>1</v>
      </c>
      <c r="X63" s="963">
        <v>2</v>
      </c>
      <c r="Y63" s="963">
        <v>3</v>
      </c>
      <c r="Z63" s="963">
        <v>2</v>
      </c>
      <c r="AA63" s="964" t="s">
        <v>732</v>
      </c>
      <c r="AB63" s="963">
        <v>1</v>
      </c>
      <c r="AC63" s="964" t="s">
        <v>732</v>
      </c>
      <c r="AD63" s="963">
        <v>3</v>
      </c>
      <c r="AE63" s="963">
        <v>1</v>
      </c>
      <c r="AF63" s="963">
        <v>2</v>
      </c>
      <c r="AG63" s="964" t="s">
        <v>732</v>
      </c>
      <c r="AH63" s="964" t="s">
        <v>732</v>
      </c>
      <c r="AI63" s="963">
        <v>2</v>
      </c>
      <c r="AJ63" s="964" t="s">
        <v>732</v>
      </c>
      <c r="AK63" s="963">
        <v>1</v>
      </c>
      <c r="AL63" s="963">
        <v>1</v>
      </c>
      <c r="AM63" s="964" t="s">
        <v>732</v>
      </c>
      <c r="AN63" s="963">
        <v>1</v>
      </c>
      <c r="AO63" s="964" t="s">
        <v>732</v>
      </c>
      <c r="AP63" s="964" t="s">
        <v>732</v>
      </c>
      <c r="AQ63" s="963">
        <v>1</v>
      </c>
      <c r="AR63" s="963">
        <v>1</v>
      </c>
      <c r="AS63" s="963">
        <v>1</v>
      </c>
      <c r="AT63" s="964" t="s">
        <v>732</v>
      </c>
      <c r="AU63" s="964" t="s">
        <v>732</v>
      </c>
      <c r="AV63" s="963">
        <v>1</v>
      </c>
      <c r="AW63" s="963">
        <v>1</v>
      </c>
      <c r="AX63" s="963">
        <v>2</v>
      </c>
      <c r="AY63" s="964" t="s">
        <v>732</v>
      </c>
      <c r="AZ63" s="963">
        <v>2</v>
      </c>
      <c r="BA63" s="964" t="s">
        <v>732</v>
      </c>
      <c r="BB63" s="964" t="s">
        <v>732</v>
      </c>
      <c r="BC63" s="964" t="s">
        <v>732</v>
      </c>
      <c r="BD63" s="963">
        <v>1</v>
      </c>
      <c r="BE63" s="963">
        <v>1</v>
      </c>
      <c r="BF63" s="963">
        <v>1</v>
      </c>
      <c r="BG63" s="963">
        <v>1</v>
      </c>
      <c r="BH63" s="964" t="s">
        <v>732</v>
      </c>
      <c r="BI63" s="963">
        <v>4</v>
      </c>
      <c r="BJ63" s="964" t="s">
        <v>732</v>
      </c>
      <c r="BK63" s="964" t="s">
        <v>732</v>
      </c>
      <c r="BL63" s="964" t="s">
        <v>732</v>
      </c>
      <c r="BM63" s="963">
        <v>1</v>
      </c>
      <c r="BN63" s="963">
        <v>1</v>
      </c>
      <c r="BO63" s="964" t="s">
        <v>732</v>
      </c>
      <c r="BP63" s="964" t="s">
        <v>732</v>
      </c>
      <c r="BQ63" s="963">
        <v>1</v>
      </c>
      <c r="BR63" s="964" t="s">
        <v>732</v>
      </c>
      <c r="BS63" s="963">
        <v>1</v>
      </c>
      <c r="BT63" s="964" t="s">
        <v>732</v>
      </c>
      <c r="BU63" s="963">
        <v>1</v>
      </c>
      <c r="BV63" s="964" t="s">
        <v>732</v>
      </c>
      <c r="BW63" s="964" t="s">
        <v>732</v>
      </c>
      <c r="BX63" s="963">
        <v>1</v>
      </c>
      <c r="BY63" s="963">
        <v>1</v>
      </c>
      <c r="BZ63" s="964" t="s">
        <v>732</v>
      </c>
      <c r="CA63" s="964" t="s">
        <v>732</v>
      </c>
      <c r="CB63" s="963">
        <v>1</v>
      </c>
      <c r="CC63" s="964" t="s">
        <v>732</v>
      </c>
      <c r="CD63" s="964" t="s">
        <v>732</v>
      </c>
      <c r="CE63" s="964" t="s">
        <v>732</v>
      </c>
      <c r="CF63" s="964" t="s">
        <v>732</v>
      </c>
      <c r="CG63" s="963">
        <v>1</v>
      </c>
      <c r="CH63" s="964" t="s">
        <v>732</v>
      </c>
      <c r="CI63" s="963">
        <v>1</v>
      </c>
      <c r="CJ63" s="964" t="s">
        <v>732</v>
      </c>
      <c r="CK63" s="963">
        <v>1</v>
      </c>
      <c r="CL63" s="964" t="s">
        <v>732</v>
      </c>
      <c r="CM63" s="964" t="s">
        <v>732</v>
      </c>
      <c r="CN63" s="963">
        <v>1</v>
      </c>
      <c r="CO63" s="964" t="s">
        <v>732</v>
      </c>
      <c r="CP63" s="964" t="s">
        <v>732</v>
      </c>
      <c r="CQ63" s="964" t="s">
        <v>732</v>
      </c>
      <c r="CR63" s="964" t="s">
        <v>732</v>
      </c>
      <c r="CS63" s="964" t="s">
        <v>732</v>
      </c>
      <c r="CT63" s="964" t="s">
        <v>732</v>
      </c>
      <c r="CU63" s="964" t="s">
        <v>732</v>
      </c>
      <c r="CV63" s="964" t="s">
        <v>732</v>
      </c>
      <c r="CW63" s="964" t="s">
        <v>732</v>
      </c>
      <c r="CX63" s="964" t="s">
        <v>732</v>
      </c>
      <c r="CY63" s="964" t="s">
        <v>732</v>
      </c>
      <c r="CZ63" s="964" t="s">
        <v>732</v>
      </c>
      <c r="DA63" s="963">
        <v>824</v>
      </c>
      <c r="DB63" s="963">
        <v>607</v>
      </c>
      <c r="DC63" s="963">
        <v>45</v>
      </c>
      <c r="DD63" s="963">
        <v>23</v>
      </c>
      <c r="DE63" s="963">
        <v>9</v>
      </c>
      <c r="DF63" s="963">
        <v>17</v>
      </c>
      <c r="DG63" s="963">
        <v>4</v>
      </c>
      <c r="DH63" s="963">
        <v>4</v>
      </c>
      <c r="DI63" s="963">
        <v>1</v>
      </c>
      <c r="DJ63" s="963">
        <v>4</v>
      </c>
      <c r="DK63" s="963">
        <v>4</v>
      </c>
      <c r="DL63" s="963">
        <v>5</v>
      </c>
      <c r="DM63" s="963">
        <v>4</v>
      </c>
      <c r="DN63" s="963">
        <v>2</v>
      </c>
      <c r="DO63" s="963">
        <v>1</v>
      </c>
      <c r="DP63" s="963">
        <v>6</v>
      </c>
      <c r="DQ63" s="963">
        <v>5</v>
      </c>
      <c r="DR63" s="963">
        <v>4</v>
      </c>
      <c r="DS63" s="963">
        <v>3</v>
      </c>
      <c r="DT63" s="963">
        <v>4</v>
      </c>
      <c r="DU63" s="963">
        <v>1</v>
      </c>
      <c r="DV63" s="963">
        <v>2</v>
      </c>
      <c r="DW63" s="963">
        <v>3</v>
      </c>
      <c r="DX63" s="963">
        <v>7</v>
      </c>
      <c r="DY63" s="963">
        <v>3</v>
      </c>
      <c r="DZ63" s="963">
        <v>2</v>
      </c>
      <c r="EA63" s="964" t="s">
        <v>732</v>
      </c>
      <c r="EB63" s="963">
        <v>2</v>
      </c>
      <c r="EC63" s="963">
        <v>2</v>
      </c>
      <c r="ED63" s="963">
        <v>1</v>
      </c>
      <c r="EE63" s="963">
        <v>2</v>
      </c>
      <c r="EF63" s="963">
        <v>1</v>
      </c>
      <c r="EG63" s="963">
        <v>4</v>
      </c>
      <c r="EH63" s="963">
        <v>3</v>
      </c>
      <c r="EI63" s="963">
        <v>2</v>
      </c>
      <c r="EJ63" s="964" t="s">
        <v>732</v>
      </c>
      <c r="EK63" s="964" t="s">
        <v>732</v>
      </c>
      <c r="EL63" s="963">
        <v>1</v>
      </c>
      <c r="EM63" s="963">
        <v>1</v>
      </c>
      <c r="EN63" s="964" t="s">
        <v>732</v>
      </c>
      <c r="EO63" s="963">
        <v>2</v>
      </c>
      <c r="EP63" s="963">
        <v>1</v>
      </c>
      <c r="EQ63" s="964" t="s">
        <v>732</v>
      </c>
      <c r="ER63" s="964" t="s">
        <v>732</v>
      </c>
      <c r="ES63" s="964" t="s">
        <v>732</v>
      </c>
      <c r="ET63" s="964" t="s">
        <v>732</v>
      </c>
      <c r="EU63" s="963">
        <v>1</v>
      </c>
      <c r="EV63" s="964" t="s">
        <v>732</v>
      </c>
      <c r="EW63" s="964" t="s">
        <v>732</v>
      </c>
      <c r="EX63" s="963">
        <v>2</v>
      </c>
      <c r="EY63" s="963">
        <v>1</v>
      </c>
      <c r="EZ63" s="964" t="s">
        <v>732</v>
      </c>
      <c r="FA63" s="963">
        <v>1</v>
      </c>
      <c r="FB63" s="963">
        <v>2</v>
      </c>
      <c r="FC63" s="964" t="s">
        <v>732</v>
      </c>
      <c r="FD63" s="963">
        <v>4</v>
      </c>
      <c r="FE63" s="964" t="s">
        <v>732</v>
      </c>
      <c r="FF63" s="963">
        <v>2</v>
      </c>
      <c r="FG63" s="964" t="s">
        <v>732</v>
      </c>
      <c r="FH63" s="964" t="s">
        <v>732</v>
      </c>
      <c r="FI63" s="964" t="s">
        <v>732</v>
      </c>
      <c r="FJ63" s="963">
        <v>1</v>
      </c>
      <c r="FK63" s="964" t="s">
        <v>732</v>
      </c>
      <c r="FL63" s="964" t="s">
        <v>732</v>
      </c>
      <c r="FM63" s="963">
        <v>2</v>
      </c>
      <c r="FN63" s="963">
        <v>1</v>
      </c>
      <c r="FO63" s="963">
        <v>1</v>
      </c>
      <c r="FP63" s="963">
        <v>1</v>
      </c>
      <c r="FQ63" s="963">
        <v>1</v>
      </c>
      <c r="FR63" s="963">
        <v>1</v>
      </c>
      <c r="FS63" s="963">
        <v>1</v>
      </c>
      <c r="FT63" s="964" t="s">
        <v>732</v>
      </c>
      <c r="FU63" s="964" t="s">
        <v>732</v>
      </c>
      <c r="FV63" s="964" t="s">
        <v>732</v>
      </c>
      <c r="FW63" s="964" t="s">
        <v>732</v>
      </c>
      <c r="FX63" s="963">
        <v>1</v>
      </c>
      <c r="FY63" s="963">
        <v>1</v>
      </c>
      <c r="FZ63" s="964" t="s">
        <v>732</v>
      </c>
      <c r="GA63" s="963">
        <v>1</v>
      </c>
      <c r="GB63" s="964" t="s">
        <v>732</v>
      </c>
      <c r="GC63" s="964" t="s">
        <v>732</v>
      </c>
      <c r="GD63" s="963">
        <v>1</v>
      </c>
      <c r="GE63" s="963">
        <v>1</v>
      </c>
      <c r="GF63" s="964" t="s">
        <v>732</v>
      </c>
      <c r="GG63" s="963">
        <v>2</v>
      </c>
      <c r="GH63" s="964" t="s">
        <v>732</v>
      </c>
      <c r="GI63" s="964" t="s">
        <v>732</v>
      </c>
      <c r="GJ63" s="964" t="s">
        <v>732</v>
      </c>
      <c r="GK63" s="963">
        <v>1</v>
      </c>
      <c r="GL63" s="964" t="s">
        <v>732</v>
      </c>
      <c r="GM63" s="963">
        <v>1</v>
      </c>
      <c r="GN63" s="964" t="s">
        <v>732</v>
      </c>
      <c r="GO63" s="964" t="s">
        <v>732</v>
      </c>
      <c r="GP63" s="964" t="s">
        <v>732</v>
      </c>
      <c r="GQ63" s="964" t="s">
        <v>732</v>
      </c>
      <c r="GR63" s="964" t="s">
        <v>732</v>
      </c>
      <c r="GS63" s="963">
        <v>1</v>
      </c>
      <c r="GT63" s="964" t="s">
        <v>732</v>
      </c>
      <c r="GU63" s="964" t="s">
        <v>732</v>
      </c>
      <c r="GV63" s="964" t="s">
        <v>732</v>
      </c>
      <c r="GW63" s="964" t="s">
        <v>732</v>
      </c>
      <c r="GX63" s="964" t="s">
        <v>732</v>
      </c>
      <c r="GY63" s="963">
        <v>694</v>
      </c>
      <c r="GZ63" s="963">
        <v>495</v>
      </c>
      <c r="HA63" s="963">
        <v>47</v>
      </c>
      <c r="HB63" s="963">
        <v>21</v>
      </c>
      <c r="HC63" s="963">
        <v>6</v>
      </c>
      <c r="HD63" s="963">
        <v>7</v>
      </c>
      <c r="HE63" s="963">
        <v>5</v>
      </c>
      <c r="HF63" s="963">
        <v>7</v>
      </c>
      <c r="HG63" s="963">
        <v>5</v>
      </c>
      <c r="HH63" s="963">
        <v>1</v>
      </c>
      <c r="HI63" s="963">
        <v>3</v>
      </c>
      <c r="HJ63" s="963">
        <v>3</v>
      </c>
      <c r="HK63" s="963">
        <v>4</v>
      </c>
      <c r="HL63" s="963">
        <v>3</v>
      </c>
      <c r="HM63" s="963">
        <v>6</v>
      </c>
      <c r="HN63" s="963">
        <v>6</v>
      </c>
      <c r="HO63" s="964" t="s">
        <v>732</v>
      </c>
      <c r="HP63" s="963">
        <v>4</v>
      </c>
      <c r="HQ63" s="963">
        <v>2</v>
      </c>
      <c r="HR63" s="963">
        <v>2</v>
      </c>
      <c r="HS63" s="963">
        <v>4</v>
      </c>
      <c r="HT63" s="964" t="s">
        <v>732</v>
      </c>
      <c r="HU63" s="964" t="s">
        <v>732</v>
      </c>
      <c r="HV63" s="963">
        <v>4</v>
      </c>
      <c r="HW63" s="963">
        <v>3</v>
      </c>
      <c r="HX63" s="964" t="s">
        <v>732</v>
      </c>
      <c r="HY63" s="963">
        <v>3</v>
      </c>
      <c r="HZ63" s="963">
        <v>1</v>
      </c>
      <c r="IA63" s="963">
        <v>2</v>
      </c>
      <c r="IB63" s="963">
        <v>5</v>
      </c>
      <c r="IC63" s="963">
        <v>5</v>
      </c>
      <c r="ID63" s="963">
        <v>1</v>
      </c>
      <c r="IE63" s="963">
        <v>1</v>
      </c>
      <c r="IF63" s="963">
        <v>1</v>
      </c>
      <c r="IG63" s="964" t="s">
        <v>732</v>
      </c>
      <c r="IH63" s="963">
        <v>5</v>
      </c>
      <c r="II63" s="964" t="s">
        <v>732</v>
      </c>
      <c r="IJ63" s="963">
        <v>1</v>
      </c>
      <c r="IK63" s="963">
        <v>3</v>
      </c>
      <c r="IL63" s="963">
        <v>2</v>
      </c>
      <c r="IM63" s="964" t="s">
        <v>732</v>
      </c>
      <c r="IN63" s="963">
        <v>3</v>
      </c>
      <c r="IO63" s="964" t="s">
        <v>732</v>
      </c>
      <c r="IP63" s="964" t="s">
        <v>732</v>
      </c>
      <c r="IQ63" s="963">
        <v>1</v>
      </c>
      <c r="IR63" s="963">
        <v>1</v>
      </c>
      <c r="IS63" s="964" t="s">
        <v>732</v>
      </c>
      <c r="IT63" s="964" t="s">
        <v>732</v>
      </c>
      <c r="IU63" s="964" t="s">
        <v>732</v>
      </c>
      <c r="IV63" s="964" t="s">
        <v>732</v>
      </c>
      <c r="IW63" s="964" t="s">
        <v>732</v>
      </c>
      <c r="IX63" s="963">
        <v>1</v>
      </c>
      <c r="IY63" s="963">
        <v>1</v>
      </c>
      <c r="IZ63" s="964" t="s">
        <v>732</v>
      </c>
      <c r="JA63" s="963">
        <v>1</v>
      </c>
      <c r="JB63" s="963">
        <v>2</v>
      </c>
      <c r="JC63" s="963">
        <v>1</v>
      </c>
      <c r="JD63" s="963">
        <v>1</v>
      </c>
      <c r="JE63" s="963">
        <v>1</v>
      </c>
      <c r="JF63" s="963">
        <v>1</v>
      </c>
      <c r="JG63" s="964" t="s">
        <v>732</v>
      </c>
      <c r="JH63" s="963">
        <v>1</v>
      </c>
      <c r="JI63" s="964" t="s">
        <v>732</v>
      </c>
      <c r="JJ63" s="964" t="s">
        <v>732</v>
      </c>
      <c r="JK63" s="964" t="s">
        <v>732</v>
      </c>
      <c r="JL63" s="964" t="s">
        <v>732</v>
      </c>
      <c r="JM63" s="964" t="s">
        <v>732</v>
      </c>
      <c r="JN63" s="964" t="s">
        <v>732</v>
      </c>
      <c r="JO63" s="963">
        <v>1</v>
      </c>
      <c r="JP63" s="964" t="s">
        <v>732</v>
      </c>
      <c r="JQ63" s="964" t="s">
        <v>732</v>
      </c>
      <c r="JR63" s="964" t="s">
        <v>732</v>
      </c>
      <c r="JS63" s="963">
        <v>1</v>
      </c>
      <c r="JT63" s="964" t="s">
        <v>732</v>
      </c>
      <c r="JU63" s="964" t="s">
        <v>732</v>
      </c>
      <c r="JV63" s="963">
        <v>1</v>
      </c>
      <c r="JW63" s="964" t="s">
        <v>732</v>
      </c>
      <c r="JX63" s="963">
        <v>1</v>
      </c>
      <c r="JY63" s="964" t="s">
        <v>732</v>
      </c>
      <c r="JZ63" s="963">
        <v>2</v>
      </c>
      <c r="KA63" s="964" t="s">
        <v>732</v>
      </c>
      <c r="KB63" s="964" t="s">
        <v>732</v>
      </c>
      <c r="KC63" s="963">
        <v>1</v>
      </c>
      <c r="KD63" s="964" t="s">
        <v>732</v>
      </c>
      <c r="KE63" s="964" t="s">
        <v>732</v>
      </c>
      <c r="KF63" s="963">
        <v>1</v>
      </c>
      <c r="KG63" s="964" t="s">
        <v>732</v>
      </c>
      <c r="KH63" s="964" t="s">
        <v>732</v>
      </c>
      <c r="KI63" s="964" t="s">
        <v>732</v>
      </c>
      <c r="KJ63" s="964" t="s">
        <v>732</v>
      </c>
      <c r="KK63" s="964" t="s">
        <v>732</v>
      </c>
      <c r="KL63" s="964" t="s">
        <v>732</v>
      </c>
      <c r="KM63" s="963">
        <v>2</v>
      </c>
      <c r="KN63" s="964" t="s">
        <v>732</v>
      </c>
      <c r="KO63" s="964" t="s">
        <v>732</v>
      </c>
      <c r="KP63" s="964" t="s">
        <v>732</v>
      </c>
      <c r="KQ63" s="964" t="s">
        <v>732</v>
      </c>
      <c r="KR63" s="964" t="s">
        <v>732</v>
      </c>
      <c r="KS63" s="964" t="s">
        <v>732</v>
      </c>
      <c r="KT63" s="963">
        <v>1</v>
      </c>
      <c r="KU63" s="964" t="s">
        <v>732</v>
      </c>
      <c r="KV63" s="964" t="s">
        <v>732</v>
      </c>
      <c r="KW63" s="963">
        <v>716</v>
      </c>
      <c r="KX63" s="963">
        <v>522</v>
      </c>
      <c r="KY63" s="963">
        <v>38</v>
      </c>
      <c r="KZ63" s="963">
        <v>20</v>
      </c>
      <c r="LA63" s="963">
        <v>9</v>
      </c>
      <c r="LB63" s="963">
        <v>8</v>
      </c>
      <c r="LC63" s="963">
        <v>4</v>
      </c>
      <c r="LD63" s="963">
        <v>6</v>
      </c>
      <c r="LE63" s="963">
        <v>1</v>
      </c>
      <c r="LF63" s="963">
        <v>5</v>
      </c>
      <c r="LG63" s="963">
        <v>3</v>
      </c>
      <c r="LH63" s="963">
        <v>4</v>
      </c>
      <c r="LI63" s="963">
        <v>5</v>
      </c>
      <c r="LJ63" s="963">
        <v>4</v>
      </c>
      <c r="LK63" s="963">
        <v>4</v>
      </c>
      <c r="LL63" s="963">
        <v>4</v>
      </c>
      <c r="LM63" s="963">
        <v>4</v>
      </c>
      <c r="LN63" s="963">
        <v>6</v>
      </c>
      <c r="LO63" s="963">
        <v>3</v>
      </c>
      <c r="LP63" s="963">
        <v>3</v>
      </c>
      <c r="LQ63" s="964" t="s">
        <v>732</v>
      </c>
      <c r="LR63" s="963">
        <v>6</v>
      </c>
      <c r="LS63" s="964" t="s">
        <v>732</v>
      </c>
      <c r="LT63" s="963">
        <v>2</v>
      </c>
      <c r="LU63" s="964" t="s">
        <v>732</v>
      </c>
      <c r="LV63" s="963">
        <v>2</v>
      </c>
      <c r="LW63" s="963">
        <v>1</v>
      </c>
      <c r="LX63" s="963">
        <v>2</v>
      </c>
      <c r="LY63" s="963">
        <v>1</v>
      </c>
      <c r="LZ63" s="963">
        <v>1</v>
      </c>
      <c r="MA63" s="963">
        <v>3</v>
      </c>
      <c r="MB63" s="964" t="s">
        <v>732</v>
      </c>
      <c r="MC63" s="963">
        <v>2</v>
      </c>
      <c r="MD63" s="963">
        <v>1</v>
      </c>
      <c r="ME63" s="963">
        <v>4</v>
      </c>
      <c r="MF63" s="963">
        <v>2</v>
      </c>
      <c r="MG63" s="964" t="s">
        <v>732</v>
      </c>
      <c r="MH63" s="964" t="s">
        <v>732</v>
      </c>
      <c r="MI63" s="964" t="s">
        <v>732</v>
      </c>
      <c r="MJ63" s="964" t="s">
        <v>732</v>
      </c>
      <c r="MK63" s="963">
        <v>1</v>
      </c>
      <c r="ML63" s="964" t="s">
        <v>732</v>
      </c>
      <c r="MM63" s="964" t="s">
        <v>732</v>
      </c>
      <c r="MN63" s="963">
        <v>1</v>
      </c>
      <c r="MO63" s="963">
        <v>1</v>
      </c>
      <c r="MP63" s="964" t="s">
        <v>732</v>
      </c>
      <c r="MQ63" s="963">
        <v>1</v>
      </c>
      <c r="MR63" s="963">
        <v>2</v>
      </c>
      <c r="MS63" s="964" t="s">
        <v>732</v>
      </c>
      <c r="MT63" s="964" t="s">
        <v>732</v>
      </c>
      <c r="MU63" s="964" t="s">
        <v>732</v>
      </c>
      <c r="MV63" s="963">
        <v>1</v>
      </c>
      <c r="MW63" s="964" t="s">
        <v>732</v>
      </c>
      <c r="MX63" s="964" t="s">
        <v>732</v>
      </c>
      <c r="MY63" s="963">
        <v>3</v>
      </c>
      <c r="MZ63" s="963">
        <v>1</v>
      </c>
      <c r="NA63" s="963">
        <v>3</v>
      </c>
      <c r="NB63" s="963">
        <v>1</v>
      </c>
      <c r="NC63" s="963">
        <v>1</v>
      </c>
      <c r="ND63" s="964" t="s">
        <v>732</v>
      </c>
      <c r="NE63" s="964" t="s">
        <v>732</v>
      </c>
      <c r="NF63" s="963">
        <v>1</v>
      </c>
      <c r="NG63" s="963">
        <v>1</v>
      </c>
      <c r="NH63" s="964" t="s">
        <v>732</v>
      </c>
      <c r="NI63" s="964" t="s">
        <v>732</v>
      </c>
      <c r="NJ63" s="963">
        <v>1</v>
      </c>
      <c r="NK63" s="963">
        <v>4</v>
      </c>
      <c r="NL63" s="964" t="s">
        <v>732</v>
      </c>
      <c r="NM63" s="964" t="s">
        <v>732</v>
      </c>
      <c r="NN63" s="963">
        <v>1</v>
      </c>
      <c r="NO63" s="964" t="s">
        <v>732</v>
      </c>
      <c r="NP63" s="963">
        <v>1</v>
      </c>
      <c r="NQ63" s="964" t="s">
        <v>732</v>
      </c>
      <c r="NR63" s="964" t="s">
        <v>732</v>
      </c>
      <c r="NS63" s="964" t="s">
        <v>732</v>
      </c>
      <c r="NT63" s="963">
        <v>1</v>
      </c>
      <c r="NU63" s="964" t="s">
        <v>732</v>
      </c>
      <c r="NV63" s="964" t="s">
        <v>732</v>
      </c>
      <c r="NW63" s="963">
        <v>1</v>
      </c>
      <c r="NX63" s="964" t="s">
        <v>732</v>
      </c>
      <c r="NY63" s="963">
        <v>1</v>
      </c>
      <c r="NZ63" s="963">
        <v>3</v>
      </c>
      <c r="OA63" s="963">
        <v>1</v>
      </c>
      <c r="OB63" s="963">
        <v>2</v>
      </c>
      <c r="OC63" s="964" t="s">
        <v>732</v>
      </c>
      <c r="OD63" s="964" t="s">
        <v>732</v>
      </c>
      <c r="OE63" s="964" t="s">
        <v>732</v>
      </c>
      <c r="OF63" s="963">
        <v>2</v>
      </c>
      <c r="OG63" s="964" t="s">
        <v>732</v>
      </c>
      <c r="OH63" s="964" t="s">
        <v>732</v>
      </c>
      <c r="OI63" s="964" t="s">
        <v>732</v>
      </c>
      <c r="OJ63" s="964" t="s">
        <v>732</v>
      </c>
      <c r="OK63" s="964" t="s">
        <v>732</v>
      </c>
      <c r="OL63" s="964" t="s">
        <v>732</v>
      </c>
      <c r="OM63" s="964" t="s">
        <v>732</v>
      </c>
      <c r="ON63" s="964" t="s">
        <v>732</v>
      </c>
      <c r="OO63" s="964" t="s">
        <v>732</v>
      </c>
      <c r="OP63" s="964" t="s">
        <v>732</v>
      </c>
      <c r="OQ63" s="964" t="s">
        <v>732</v>
      </c>
      <c r="OR63" s="964" t="s">
        <v>732</v>
      </c>
      <c r="OS63" s="964" t="s">
        <v>732</v>
      </c>
      <c r="OT63" s="964" t="s">
        <v>732</v>
      </c>
      <c r="OU63" s="963">
        <v>770</v>
      </c>
      <c r="OV63" s="963">
        <v>568</v>
      </c>
      <c r="OW63" s="963">
        <v>35</v>
      </c>
      <c r="OX63" s="963">
        <v>16</v>
      </c>
      <c r="OY63" s="963">
        <v>7</v>
      </c>
      <c r="OZ63" s="963">
        <v>10</v>
      </c>
      <c r="PA63" s="963">
        <v>7</v>
      </c>
      <c r="PB63" s="963">
        <v>4</v>
      </c>
      <c r="PC63" s="963">
        <v>4</v>
      </c>
      <c r="PD63" s="963">
        <v>1</v>
      </c>
      <c r="PE63" s="963">
        <v>4</v>
      </c>
      <c r="PF63" s="963">
        <v>5</v>
      </c>
      <c r="PG63" s="963">
        <v>8</v>
      </c>
      <c r="PH63" s="963">
        <v>5</v>
      </c>
      <c r="PI63" s="963">
        <v>3</v>
      </c>
      <c r="PJ63" s="963">
        <v>2</v>
      </c>
      <c r="PK63" s="963">
        <v>3</v>
      </c>
      <c r="PL63" s="963">
        <v>4</v>
      </c>
      <c r="PM63" s="963">
        <v>3</v>
      </c>
      <c r="PN63" s="963">
        <v>6</v>
      </c>
      <c r="PO63" s="963">
        <v>1</v>
      </c>
      <c r="PP63" s="963">
        <v>2</v>
      </c>
      <c r="PQ63" s="963">
        <v>3</v>
      </c>
      <c r="PR63" s="963">
        <v>2</v>
      </c>
      <c r="PS63" s="964" t="s">
        <v>732</v>
      </c>
      <c r="PT63" s="963">
        <v>3</v>
      </c>
      <c r="PU63" s="963">
        <v>3</v>
      </c>
      <c r="PV63" s="963">
        <v>1</v>
      </c>
      <c r="PW63" s="963">
        <v>2</v>
      </c>
      <c r="PX63" s="963">
        <v>1</v>
      </c>
      <c r="PY63" s="963">
        <v>1</v>
      </c>
      <c r="PZ63" s="963">
        <v>2</v>
      </c>
      <c r="QA63" s="963">
        <v>2</v>
      </c>
      <c r="QB63" s="963">
        <v>1</v>
      </c>
      <c r="QC63" s="963">
        <v>3</v>
      </c>
      <c r="QD63" s="963">
        <v>1</v>
      </c>
      <c r="QE63" s="963">
        <v>1</v>
      </c>
      <c r="QF63" s="964" t="s">
        <v>732</v>
      </c>
      <c r="QG63" s="963">
        <v>1</v>
      </c>
      <c r="QH63" s="964" t="s">
        <v>732</v>
      </c>
      <c r="QI63" s="963">
        <v>2</v>
      </c>
      <c r="QJ63" s="964" t="s">
        <v>732</v>
      </c>
      <c r="QK63" s="963">
        <v>2</v>
      </c>
      <c r="QL63" s="963">
        <v>2</v>
      </c>
      <c r="QM63" s="963">
        <v>1</v>
      </c>
      <c r="QN63" s="964" t="s">
        <v>732</v>
      </c>
      <c r="QO63" s="963">
        <v>2</v>
      </c>
      <c r="QP63" s="963">
        <v>1</v>
      </c>
      <c r="QQ63" s="963">
        <v>2</v>
      </c>
      <c r="QR63" s="963">
        <v>1</v>
      </c>
      <c r="QS63" s="963">
        <v>1</v>
      </c>
      <c r="QT63" s="963">
        <v>3</v>
      </c>
      <c r="QU63" s="963">
        <v>1</v>
      </c>
      <c r="QV63" s="963">
        <v>2</v>
      </c>
      <c r="QW63" s="964" t="s">
        <v>732</v>
      </c>
      <c r="QX63" s="964" t="s">
        <v>732</v>
      </c>
      <c r="QY63" s="963">
        <v>1</v>
      </c>
      <c r="QZ63" s="963">
        <v>1</v>
      </c>
      <c r="RA63" s="963">
        <v>1</v>
      </c>
      <c r="RB63" s="963">
        <v>2</v>
      </c>
      <c r="RC63" s="963">
        <v>1</v>
      </c>
      <c r="RD63" s="963">
        <v>1</v>
      </c>
      <c r="RE63" s="964" t="s">
        <v>732</v>
      </c>
      <c r="RF63" s="963">
        <v>1</v>
      </c>
      <c r="RG63" s="963">
        <v>1</v>
      </c>
      <c r="RH63" s="963">
        <v>1</v>
      </c>
      <c r="RI63" s="964" t="s">
        <v>732</v>
      </c>
      <c r="RJ63" s="964" t="s">
        <v>732</v>
      </c>
      <c r="RK63" s="963">
        <v>1</v>
      </c>
      <c r="RL63" s="964" t="s">
        <v>732</v>
      </c>
      <c r="RM63" s="964" t="s">
        <v>732</v>
      </c>
      <c r="RN63" s="964" t="s">
        <v>732</v>
      </c>
      <c r="RO63" s="964" t="s">
        <v>732</v>
      </c>
      <c r="RP63" s="963">
        <v>1</v>
      </c>
      <c r="RQ63" s="963">
        <v>2</v>
      </c>
      <c r="RR63" s="964" t="s">
        <v>732</v>
      </c>
      <c r="RS63" s="964" t="s">
        <v>732</v>
      </c>
      <c r="RT63" s="963">
        <v>2</v>
      </c>
      <c r="RU63" s="963">
        <v>1</v>
      </c>
      <c r="RV63" s="963">
        <v>1</v>
      </c>
      <c r="RW63" s="964" t="s">
        <v>732</v>
      </c>
      <c r="RX63" s="964" t="s">
        <v>732</v>
      </c>
      <c r="RY63" s="964" t="s">
        <v>732</v>
      </c>
      <c r="RZ63" s="964" t="s">
        <v>732</v>
      </c>
      <c r="SA63" s="963">
        <v>1</v>
      </c>
      <c r="SB63" s="964" t="s">
        <v>732</v>
      </c>
      <c r="SC63" s="963">
        <v>1</v>
      </c>
      <c r="SD63" s="964" t="s">
        <v>732</v>
      </c>
      <c r="SE63" s="964" t="s">
        <v>732</v>
      </c>
      <c r="SF63" s="964" t="s">
        <v>732</v>
      </c>
      <c r="SG63" s="963">
        <v>1</v>
      </c>
      <c r="SH63" s="963">
        <v>2</v>
      </c>
      <c r="SI63" s="963">
        <v>1</v>
      </c>
      <c r="SJ63" s="964" t="s">
        <v>732</v>
      </c>
      <c r="SK63" s="964" t="s">
        <v>732</v>
      </c>
      <c r="SL63" s="964" t="s">
        <v>732</v>
      </c>
      <c r="SM63" s="964" t="s">
        <v>732</v>
      </c>
      <c r="SN63" s="964" t="s">
        <v>732</v>
      </c>
      <c r="SO63" s="963">
        <v>1</v>
      </c>
      <c r="SP63" s="964" t="s">
        <v>732</v>
      </c>
      <c r="SQ63" s="964" t="s">
        <v>732</v>
      </c>
      <c r="SR63" s="964" t="s">
        <v>732</v>
      </c>
      <c r="SS63" s="963">
        <v>925</v>
      </c>
      <c r="ST63" s="963">
        <v>682</v>
      </c>
      <c r="SU63" s="963">
        <v>54</v>
      </c>
      <c r="SV63" s="963">
        <v>16</v>
      </c>
      <c r="SW63" s="963">
        <v>13</v>
      </c>
      <c r="SX63" s="963">
        <v>11</v>
      </c>
      <c r="SY63" s="963">
        <v>4</v>
      </c>
      <c r="SZ63" s="963">
        <v>3</v>
      </c>
      <c r="TA63" s="963">
        <v>3</v>
      </c>
      <c r="TB63" s="963">
        <v>2</v>
      </c>
      <c r="TC63" s="963">
        <v>2</v>
      </c>
      <c r="TD63" s="963">
        <v>4</v>
      </c>
      <c r="TE63" s="963">
        <v>1</v>
      </c>
      <c r="TF63" s="963">
        <v>2</v>
      </c>
      <c r="TG63" s="963">
        <v>3</v>
      </c>
      <c r="TH63" s="963">
        <v>4</v>
      </c>
      <c r="TI63" s="963">
        <v>2</v>
      </c>
      <c r="TJ63" s="963">
        <v>3</v>
      </c>
      <c r="TK63" s="963">
        <v>5</v>
      </c>
      <c r="TL63" s="964" t="s">
        <v>732</v>
      </c>
      <c r="TM63" s="963">
        <v>3</v>
      </c>
      <c r="TN63" s="963">
        <v>3</v>
      </c>
      <c r="TO63" s="963">
        <v>1</v>
      </c>
      <c r="TP63" s="963">
        <v>5</v>
      </c>
      <c r="TQ63" s="963">
        <v>3</v>
      </c>
      <c r="TR63" s="963">
        <v>5</v>
      </c>
      <c r="TS63" s="964" t="s">
        <v>732</v>
      </c>
      <c r="TT63" s="963">
        <v>1</v>
      </c>
      <c r="TU63" s="963">
        <v>4</v>
      </c>
      <c r="TV63" s="963">
        <v>2</v>
      </c>
      <c r="TW63" s="963">
        <v>1</v>
      </c>
      <c r="TX63" s="963">
        <v>2</v>
      </c>
      <c r="TY63" s="963">
        <v>2</v>
      </c>
      <c r="TZ63" s="963">
        <v>1</v>
      </c>
      <c r="UA63" s="963">
        <v>3</v>
      </c>
      <c r="UB63" s="963">
        <v>1</v>
      </c>
      <c r="UC63" s="963">
        <v>2</v>
      </c>
      <c r="UD63" s="963">
        <v>3</v>
      </c>
      <c r="UE63" s="963">
        <v>1</v>
      </c>
      <c r="UF63" s="964" t="s">
        <v>732</v>
      </c>
      <c r="UG63" s="963">
        <v>2</v>
      </c>
      <c r="UH63" s="963">
        <v>1</v>
      </c>
      <c r="UI63" s="963">
        <v>3</v>
      </c>
      <c r="UJ63" s="963">
        <v>2</v>
      </c>
      <c r="UK63" s="963">
        <v>2</v>
      </c>
      <c r="UL63" s="963">
        <v>1</v>
      </c>
      <c r="UM63" s="963">
        <v>2</v>
      </c>
      <c r="UN63" s="963">
        <v>1</v>
      </c>
      <c r="UO63" s="964" t="s">
        <v>732</v>
      </c>
      <c r="UP63" s="964" t="s">
        <v>732</v>
      </c>
      <c r="UQ63" s="963">
        <v>2</v>
      </c>
      <c r="UR63" s="963">
        <v>1</v>
      </c>
      <c r="US63" s="963">
        <v>1</v>
      </c>
      <c r="UT63" s="964" t="s">
        <v>732</v>
      </c>
      <c r="UU63" s="963">
        <v>1</v>
      </c>
      <c r="UV63" s="963">
        <v>1</v>
      </c>
      <c r="UW63" s="963">
        <v>3</v>
      </c>
      <c r="UX63" s="963">
        <v>2</v>
      </c>
      <c r="UY63" s="963">
        <v>3</v>
      </c>
      <c r="UZ63" s="963">
        <v>1</v>
      </c>
      <c r="VA63" s="963">
        <v>3</v>
      </c>
      <c r="VB63" s="963">
        <v>1</v>
      </c>
      <c r="VC63" s="963">
        <v>1</v>
      </c>
      <c r="VD63" s="963">
        <v>1</v>
      </c>
      <c r="VE63" s="964" t="s">
        <v>732</v>
      </c>
      <c r="VF63" s="963">
        <v>2</v>
      </c>
      <c r="VG63" s="963">
        <v>1</v>
      </c>
      <c r="VH63" s="964" t="s">
        <v>732</v>
      </c>
      <c r="VI63" s="963">
        <v>2</v>
      </c>
      <c r="VJ63" s="963">
        <v>1</v>
      </c>
      <c r="VK63" s="964" t="s">
        <v>732</v>
      </c>
      <c r="VL63" s="964" t="s">
        <v>732</v>
      </c>
      <c r="VM63" s="963">
        <v>2</v>
      </c>
      <c r="VN63" s="963">
        <v>2</v>
      </c>
      <c r="VO63" s="963">
        <v>1</v>
      </c>
      <c r="VP63" s="963">
        <v>3</v>
      </c>
      <c r="VQ63" s="964" t="s">
        <v>732</v>
      </c>
      <c r="VR63" s="963">
        <v>1</v>
      </c>
      <c r="VS63" s="963">
        <v>2</v>
      </c>
      <c r="VT63" s="963">
        <v>2</v>
      </c>
      <c r="VU63" s="963">
        <v>1</v>
      </c>
      <c r="VV63" s="964" t="s">
        <v>732</v>
      </c>
      <c r="VW63" s="963">
        <v>1</v>
      </c>
      <c r="VX63" s="963">
        <v>1</v>
      </c>
      <c r="VY63" s="964" t="s">
        <v>732</v>
      </c>
      <c r="VZ63" s="963">
        <v>1</v>
      </c>
      <c r="WA63" s="963">
        <v>2</v>
      </c>
      <c r="WB63" s="964" t="s">
        <v>732</v>
      </c>
      <c r="WC63" s="963">
        <v>2</v>
      </c>
      <c r="WD63" s="964" t="s">
        <v>732</v>
      </c>
      <c r="WE63" s="964" t="s">
        <v>732</v>
      </c>
      <c r="WF63" s="963">
        <v>2</v>
      </c>
      <c r="WG63" s="963">
        <v>2</v>
      </c>
      <c r="WH63" s="963">
        <v>1</v>
      </c>
      <c r="WI63" s="964" t="s">
        <v>732</v>
      </c>
      <c r="WJ63" s="964" t="s">
        <v>732</v>
      </c>
      <c r="WK63" s="964" t="s">
        <v>732</v>
      </c>
      <c r="WL63" s="963">
        <v>1</v>
      </c>
      <c r="WM63" s="964" t="s">
        <v>732</v>
      </c>
      <c r="WN63" s="964" t="s">
        <v>732</v>
      </c>
      <c r="WO63" s="964" t="s">
        <v>732</v>
      </c>
      <c r="WP63" s="964" t="s">
        <v>732</v>
      </c>
      <c r="WQ63" s="964" t="s">
        <v>732</v>
      </c>
      <c r="WR63" s="964" t="s">
        <v>732</v>
      </c>
      <c r="WS63" s="964" t="s">
        <v>732</v>
      </c>
      <c r="WT63" s="964" t="s">
        <v>732</v>
      </c>
      <c r="WU63" s="964" t="s">
        <v>732</v>
      </c>
      <c r="WV63" s="964" t="s">
        <v>732</v>
      </c>
      <c r="WW63" s="964" t="s">
        <v>732</v>
      </c>
      <c r="WX63" s="964" t="s">
        <v>732</v>
      </c>
      <c r="WY63" s="964" t="s">
        <v>732</v>
      </c>
      <c r="WZ63" s="964" t="s">
        <v>732</v>
      </c>
      <c r="XA63" s="964" t="s">
        <v>732</v>
      </c>
      <c r="XB63" s="964" t="s">
        <v>732</v>
      </c>
      <c r="XC63" s="964" t="s">
        <v>732</v>
      </c>
      <c r="XD63" s="964" t="s">
        <v>732</v>
      </c>
      <c r="XE63" s="964" t="s">
        <v>732</v>
      </c>
      <c r="XF63" s="964" t="s">
        <v>732</v>
      </c>
      <c r="XG63" s="964" t="s">
        <v>732</v>
      </c>
      <c r="XH63" s="963">
        <v>859</v>
      </c>
      <c r="XI63" s="963">
        <v>645</v>
      </c>
      <c r="XJ63" s="963">
        <v>34</v>
      </c>
      <c r="XK63" s="963">
        <v>16</v>
      </c>
      <c r="XL63" s="963">
        <v>13</v>
      </c>
      <c r="XM63" s="963">
        <v>7</v>
      </c>
      <c r="XN63" s="963">
        <v>2</v>
      </c>
      <c r="XO63" s="963">
        <v>8</v>
      </c>
      <c r="XP63" s="963">
        <v>3</v>
      </c>
      <c r="XQ63" s="963">
        <v>5</v>
      </c>
      <c r="XR63" s="963">
        <v>4</v>
      </c>
      <c r="XS63" s="963">
        <v>3</v>
      </c>
      <c r="XT63" s="964" t="s">
        <v>732</v>
      </c>
      <c r="XU63" s="963">
        <v>3</v>
      </c>
      <c r="XV63" s="963">
        <v>1</v>
      </c>
      <c r="XW63" s="963">
        <v>2</v>
      </c>
      <c r="XX63" s="963">
        <v>4</v>
      </c>
      <c r="XY63" s="963">
        <v>1</v>
      </c>
      <c r="XZ63" s="963">
        <v>2</v>
      </c>
      <c r="YA63" s="963">
        <v>4</v>
      </c>
      <c r="YB63" s="963">
        <v>2</v>
      </c>
      <c r="YC63" s="963">
        <v>1</v>
      </c>
      <c r="YD63" s="963">
        <v>1</v>
      </c>
      <c r="YE63" s="963">
        <v>4</v>
      </c>
      <c r="YF63" s="963">
        <v>3</v>
      </c>
      <c r="YG63" s="963">
        <v>4</v>
      </c>
      <c r="YH63" s="964" t="s">
        <v>732</v>
      </c>
      <c r="YI63" s="963">
        <v>3</v>
      </c>
      <c r="YJ63" s="963">
        <v>2</v>
      </c>
      <c r="YK63" s="963">
        <v>2</v>
      </c>
      <c r="YL63" s="963">
        <v>2</v>
      </c>
      <c r="YM63" s="963">
        <v>1</v>
      </c>
      <c r="YN63" s="963">
        <v>2</v>
      </c>
      <c r="YO63" s="963">
        <v>3</v>
      </c>
      <c r="YP63" s="963">
        <v>1</v>
      </c>
      <c r="YQ63" s="963">
        <v>4</v>
      </c>
      <c r="YR63" s="963">
        <v>2</v>
      </c>
      <c r="YS63" s="963">
        <v>1</v>
      </c>
      <c r="YT63" s="963">
        <v>5</v>
      </c>
      <c r="YU63" s="964" t="s">
        <v>732</v>
      </c>
      <c r="YV63" s="963">
        <v>3</v>
      </c>
      <c r="YW63" s="964" t="s">
        <v>732</v>
      </c>
      <c r="YX63" s="964" t="s">
        <v>732</v>
      </c>
      <c r="YY63" s="963">
        <v>1</v>
      </c>
      <c r="YZ63" s="963">
        <v>1</v>
      </c>
      <c r="ZA63" s="963">
        <v>1</v>
      </c>
      <c r="ZB63" s="963">
        <v>2</v>
      </c>
      <c r="ZC63" s="963">
        <v>1</v>
      </c>
      <c r="ZD63" s="963">
        <v>1</v>
      </c>
      <c r="ZE63" s="963">
        <v>2</v>
      </c>
      <c r="ZF63" s="963">
        <v>1</v>
      </c>
      <c r="ZG63" s="964" t="s">
        <v>732</v>
      </c>
      <c r="ZH63" s="963">
        <v>3</v>
      </c>
      <c r="ZI63" s="963">
        <v>1</v>
      </c>
      <c r="ZJ63" s="963">
        <v>2</v>
      </c>
      <c r="ZK63" s="963">
        <v>2</v>
      </c>
      <c r="ZL63" s="963">
        <v>1</v>
      </c>
      <c r="ZM63" s="963">
        <v>1</v>
      </c>
      <c r="ZN63" s="964" t="s">
        <v>732</v>
      </c>
      <c r="ZO63" s="963">
        <v>1</v>
      </c>
      <c r="ZP63" s="963">
        <v>1</v>
      </c>
      <c r="ZQ63" s="964" t="s">
        <v>732</v>
      </c>
      <c r="ZR63" s="964" t="s">
        <v>732</v>
      </c>
      <c r="ZS63" s="963">
        <v>1</v>
      </c>
      <c r="ZT63" s="963">
        <v>3</v>
      </c>
      <c r="ZU63" s="963">
        <v>1</v>
      </c>
      <c r="ZV63" s="963">
        <v>1</v>
      </c>
      <c r="ZW63" s="963">
        <v>2</v>
      </c>
      <c r="ZX63" s="963">
        <v>1</v>
      </c>
      <c r="ZY63" s="963">
        <v>1</v>
      </c>
      <c r="ZZ63" s="964" t="s">
        <v>732</v>
      </c>
      <c r="AAA63" s="963">
        <v>3</v>
      </c>
      <c r="AAB63" s="963">
        <v>1</v>
      </c>
      <c r="AAC63" s="964" t="s">
        <v>732</v>
      </c>
      <c r="AAD63" s="963">
        <v>3</v>
      </c>
      <c r="AAE63" s="963">
        <v>1</v>
      </c>
      <c r="AAF63" s="964" t="s">
        <v>732</v>
      </c>
      <c r="AAG63" s="964" t="s">
        <v>732</v>
      </c>
      <c r="AAH63" s="963">
        <v>1</v>
      </c>
      <c r="AAI63" s="963">
        <v>5</v>
      </c>
      <c r="AAJ63" s="964" t="s">
        <v>732</v>
      </c>
      <c r="AAK63" s="963">
        <v>1</v>
      </c>
      <c r="AAL63" s="963">
        <v>1</v>
      </c>
      <c r="AAM63" s="963">
        <v>1</v>
      </c>
      <c r="AAN63" s="964" t="s">
        <v>732</v>
      </c>
      <c r="AAO63" s="964" t="s">
        <v>732</v>
      </c>
      <c r="AAP63" s="963">
        <v>2</v>
      </c>
      <c r="AAQ63" s="964" t="s">
        <v>732</v>
      </c>
      <c r="AAR63" s="964" t="s">
        <v>732</v>
      </c>
      <c r="AAS63" s="964" t="s">
        <v>732</v>
      </c>
      <c r="AAT63" s="964" t="s">
        <v>732</v>
      </c>
      <c r="AAU63" s="964" t="s">
        <v>732</v>
      </c>
      <c r="AAV63" s="964" t="s">
        <v>732</v>
      </c>
      <c r="AAW63" s="963">
        <v>2</v>
      </c>
      <c r="AAX63" s="963">
        <v>1</v>
      </c>
      <c r="AAY63" s="964" t="s">
        <v>732</v>
      </c>
      <c r="AAZ63" s="963">
        <v>1</v>
      </c>
      <c r="ABA63" s="964" t="s">
        <v>732</v>
      </c>
      <c r="ABB63" s="964" t="s">
        <v>732</v>
      </c>
      <c r="ABC63" s="964" t="s">
        <v>732</v>
      </c>
      <c r="ABD63" s="964" t="s">
        <v>732</v>
      </c>
      <c r="ABE63" s="964" t="s">
        <v>732</v>
      </c>
      <c r="ABF63" s="964" t="s">
        <v>732</v>
      </c>
      <c r="ABG63" s="964" t="s">
        <v>732</v>
      </c>
      <c r="ABH63" s="964" t="s">
        <v>732</v>
      </c>
      <c r="ABI63" s="964" t="s">
        <v>732</v>
      </c>
      <c r="ABJ63" s="964" t="s">
        <v>732</v>
      </c>
      <c r="ABK63" s="964" t="s">
        <v>732</v>
      </c>
      <c r="ABL63" s="964" t="s">
        <v>732</v>
      </c>
      <c r="ABM63" s="964" t="s">
        <v>732</v>
      </c>
      <c r="ABN63" s="964" t="s">
        <v>732</v>
      </c>
      <c r="ABO63" s="964" t="s">
        <v>732</v>
      </c>
      <c r="ABP63" s="964" t="s">
        <v>732</v>
      </c>
      <c r="ABQ63" s="964" t="s">
        <v>732</v>
      </c>
      <c r="ABR63" s="964" t="s">
        <v>732</v>
      </c>
      <c r="ABS63" s="963">
        <v>1</v>
      </c>
      <c r="ABT63" s="963">
        <v>1012</v>
      </c>
      <c r="ABU63" s="963">
        <v>759</v>
      </c>
      <c r="ABV63" s="963">
        <v>47</v>
      </c>
      <c r="ABW63" s="963">
        <v>19</v>
      </c>
      <c r="ABX63" s="963">
        <v>9</v>
      </c>
      <c r="ABY63" s="963">
        <v>9</v>
      </c>
      <c r="ABZ63" s="963">
        <v>8</v>
      </c>
      <c r="ACA63" s="963">
        <v>5</v>
      </c>
      <c r="ACB63" s="963">
        <v>3</v>
      </c>
      <c r="ACC63" s="963">
        <v>7</v>
      </c>
      <c r="ACD63" s="963">
        <v>6</v>
      </c>
      <c r="ACE63" s="963">
        <v>2</v>
      </c>
      <c r="ACF63" s="963">
        <v>3</v>
      </c>
      <c r="ACG63" s="963">
        <v>2</v>
      </c>
      <c r="ACH63" s="963">
        <v>2</v>
      </c>
      <c r="ACI63" s="964" t="s">
        <v>732</v>
      </c>
      <c r="ACJ63" s="963">
        <v>3</v>
      </c>
      <c r="ACK63" s="963">
        <v>2</v>
      </c>
      <c r="ACL63" s="963">
        <v>3</v>
      </c>
      <c r="ACM63" s="963">
        <v>4</v>
      </c>
      <c r="ACN63" s="963">
        <v>3</v>
      </c>
      <c r="ACO63" s="963">
        <v>5</v>
      </c>
      <c r="ACP63" s="963">
        <v>3</v>
      </c>
      <c r="ACQ63" s="963">
        <v>3</v>
      </c>
      <c r="ACR63" s="963">
        <v>2</v>
      </c>
      <c r="ACS63" s="963">
        <v>3</v>
      </c>
      <c r="ACT63" s="963">
        <v>3</v>
      </c>
      <c r="ACU63" s="963">
        <v>4</v>
      </c>
      <c r="ACV63" s="963">
        <v>3</v>
      </c>
      <c r="ACW63" s="963">
        <v>2</v>
      </c>
      <c r="ACX63" s="963">
        <v>1</v>
      </c>
      <c r="ACY63" s="963">
        <v>3</v>
      </c>
      <c r="ACZ63" s="963">
        <v>4</v>
      </c>
      <c r="ADA63" s="964" t="s">
        <v>732</v>
      </c>
      <c r="ADB63" s="963">
        <v>1</v>
      </c>
      <c r="ADC63" s="963">
        <v>2</v>
      </c>
      <c r="ADD63" s="963">
        <v>2</v>
      </c>
      <c r="ADE63" s="963">
        <v>2</v>
      </c>
      <c r="ADF63" s="964" t="s">
        <v>732</v>
      </c>
      <c r="ADG63" s="964" t="s">
        <v>732</v>
      </c>
      <c r="ADH63" s="963">
        <v>3</v>
      </c>
      <c r="ADI63" s="963">
        <v>2</v>
      </c>
      <c r="ADJ63" s="963">
        <v>2</v>
      </c>
      <c r="ADK63" s="963">
        <v>1</v>
      </c>
      <c r="ADL63" s="963">
        <v>1</v>
      </c>
      <c r="ADM63" s="963">
        <v>1</v>
      </c>
      <c r="ADN63" s="963">
        <v>2</v>
      </c>
      <c r="ADO63" s="964" t="s">
        <v>732</v>
      </c>
      <c r="ADP63" s="964" t="s">
        <v>732</v>
      </c>
      <c r="ADQ63" s="963">
        <v>1</v>
      </c>
      <c r="ADR63" s="963">
        <v>2</v>
      </c>
      <c r="ADS63" s="963">
        <v>2</v>
      </c>
      <c r="ADT63" s="964" t="s">
        <v>732</v>
      </c>
      <c r="ADU63" s="963">
        <v>1</v>
      </c>
      <c r="ADV63" s="963">
        <v>2</v>
      </c>
      <c r="ADW63" s="963">
        <v>2</v>
      </c>
      <c r="ADX63" s="963">
        <v>2</v>
      </c>
      <c r="ADY63" s="963">
        <v>3</v>
      </c>
      <c r="ADZ63" s="963">
        <v>1</v>
      </c>
      <c r="AEA63" s="963">
        <v>5</v>
      </c>
      <c r="AEB63" s="963">
        <v>2</v>
      </c>
      <c r="AEC63" s="963">
        <v>3</v>
      </c>
      <c r="AED63" s="963">
        <v>4</v>
      </c>
      <c r="AEE63" s="963">
        <v>1</v>
      </c>
      <c r="AEF63" s="963">
        <v>1</v>
      </c>
      <c r="AEG63" s="964" t="s">
        <v>732</v>
      </c>
      <c r="AEH63" s="963">
        <v>2</v>
      </c>
      <c r="AEI63" s="963">
        <v>3</v>
      </c>
      <c r="AEJ63" s="963">
        <v>2</v>
      </c>
      <c r="AEK63" s="964" t="s">
        <v>732</v>
      </c>
      <c r="AEL63" s="964" t="s">
        <v>732</v>
      </c>
      <c r="AEM63" s="964" t="s">
        <v>732</v>
      </c>
      <c r="AEN63" s="964" t="s">
        <v>732</v>
      </c>
      <c r="AEO63" s="963">
        <v>1</v>
      </c>
      <c r="AEP63" s="963">
        <v>1</v>
      </c>
      <c r="AEQ63" s="964" t="s">
        <v>732</v>
      </c>
      <c r="AER63" s="963">
        <v>1</v>
      </c>
      <c r="AES63" s="963">
        <v>1</v>
      </c>
      <c r="AET63" s="963">
        <v>2</v>
      </c>
      <c r="AEU63" s="963">
        <v>2</v>
      </c>
      <c r="AEV63" s="963">
        <v>1</v>
      </c>
      <c r="AEW63" s="964" t="s">
        <v>732</v>
      </c>
      <c r="AEX63" s="964" t="s">
        <v>732</v>
      </c>
      <c r="AEY63" s="963">
        <v>2</v>
      </c>
      <c r="AEZ63" s="963">
        <v>1</v>
      </c>
      <c r="AFA63" s="964" t="s">
        <v>732</v>
      </c>
      <c r="AFB63" s="963">
        <v>2</v>
      </c>
      <c r="AFC63" s="963">
        <v>3</v>
      </c>
      <c r="AFD63" s="964" t="s">
        <v>732</v>
      </c>
      <c r="AFE63" s="963">
        <v>1</v>
      </c>
      <c r="AFF63" s="964" t="s">
        <v>732</v>
      </c>
      <c r="AFG63" s="964" t="s">
        <v>732</v>
      </c>
      <c r="AFH63" s="964" t="s">
        <v>732</v>
      </c>
      <c r="AFI63" s="963">
        <v>2</v>
      </c>
      <c r="AFJ63" s="963">
        <v>1</v>
      </c>
      <c r="AFK63" s="964" t="s">
        <v>732</v>
      </c>
      <c r="AFL63" s="964" t="s">
        <v>732</v>
      </c>
      <c r="AFM63" s="964" t="s">
        <v>732</v>
      </c>
      <c r="AFN63" s="964" t="s">
        <v>732</v>
      </c>
      <c r="AFO63" s="964" t="s">
        <v>732</v>
      </c>
      <c r="AFP63" s="964" t="s">
        <v>732</v>
      </c>
      <c r="AFQ63" s="964" t="s">
        <v>732</v>
      </c>
      <c r="AFR63" s="963">
        <v>1</v>
      </c>
      <c r="AFS63" s="964" t="s">
        <v>732</v>
      </c>
      <c r="AFT63" s="964" t="s">
        <v>732</v>
      </c>
      <c r="AFU63" s="964" t="s">
        <v>732</v>
      </c>
      <c r="AFV63" s="964" t="s">
        <v>732</v>
      </c>
      <c r="AFW63" s="964" t="s">
        <v>732</v>
      </c>
      <c r="AFX63" s="964" t="s">
        <v>732</v>
      </c>
      <c r="AFY63" s="964" t="s">
        <v>732</v>
      </c>
      <c r="AFZ63" s="964" t="s">
        <v>732</v>
      </c>
      <c r="AGA63" s="964" t="s">
        <v>732</v>
      </c>
      <c r="AGB63" s="964" t="s">
        <v>732</v>
      </c>
      <c r="AGC63" s="964" t="s">
        <v>732</v>
      </c>
      <c r="AGD63" s="964" t="s">
        <v>732</v>
      </c>
      <c r="AGE63" s="964" t="s">
        <v>732</v>
      </c>
      <c r="AGF63" s="964" t="s">
        <v>732</v>
      </c>
      <c r="AGG63" s="964" t="s">
        <v>732</v>
      </c>
      <c r="AGH63" s="963">
        <v>1008</v>
      </c>
      <c r="AGI63" s="963">
        <v>754</v>
      </c>
      <c r="AGJ63" s="963">
        <v>38</v>
      </c>
      <c r="AGK63" s="963">
        <v>22</v>
      </c>
      <c r="AGL63" s="963">
        <v>15</v>
      </c>
      <c r="AGM63" s="963">
        <v>6</v>
      </c>
      <c r="AGN63" s="963">
        <v>9</v>
      </c>
      <c r="AGO63" s="963">
        <v>8</v>
      </c>
      <c r="AGP63" s="963">
        <v>2</v>
      </c>
      <c r="AGQ63" s="963">
        <v>4</v>
      </c>
      <c r="AGR63" s="963">
        <v>3</v>
      </c>
      <c r="AGS63" s="963">
        <v>2</v>
      </c>
      <c r="AGT63" s="963">
        <v>5</v>
      </c>
      <c r="AGU63" s="963">
        <v>4</v>
      </c>
      <c r="AGV63" s="963">
        <v>3</v>
      </c>
      <c r="AGW63" s="963">
        <v>7</v>
      </c>
      <c r="AGX63" s="963">
        <v>5</v>
      </c>
      <c r="AGY63" s="963">
        <v>4</v>
      </c>
      <c r="AGZ63" s="963">
        <v>6</v>
      </c>
      <c r="AHA63" s="963">
        <v>4</v>
      </c>
      <c r="AHB63" s="963">
        <v>3</v>
      </c>
      <c r="AHC63" s="963">
        <v>3</v>
      </c>
      <c r="AHD63" s="963">
        <v>2</v>
      </c>
      <c r="AHE63" s="963">
        <v>3</v>
      </c>
      <c r="AHF63" s="963">
        <v>3</v>
      </c>
      <c r="AHG63" s="963">
        <v>6</v>
      </c>
      <c r="AHH63" s="963">
        <v>3</v>
      </c>
      <c r="AHI63" s="963">
        <v>2</v>
      </c>
      <c r="AHJ63" s="963">
        <v>3</v>
      </c>
      <c r="AHK63" s="963">
        <v>2</v>
      </c>
      <c r="AHL63" s="964" t="s">
        <v>732</v>
      </c>
      <c r="AHM63" s="963">
        <v>1</v>
      </c>
      <c r="AHN63" s="963">
        <v>2</v>
      </c>
      <c r="AHO63" s="963">
        <v>7</v>
      </c>
      <c r="AHP63" s="963">
        <v>1</v>
      </c>
      <c r="AHQ63" s="963">
        <v>2</v>
      </c>
      <c r="AHR63" s="964" t="s">
        <v>732</v>
      </c>
      <c r="AHS63" s="963">
        <v>1</v>
      </c>
      <c r="AHT63" s="963">
        <v>1</v>
      </c>
      <c r="AHU63" s="963">
        <v>3</v>
      </c>
      <c r="AHV63" s="963">
        <v>2</v>
      </c>
      <c r="AHW63" s="963">
        <v>2</v>
      </c>
      <c r="AHX63" s="963">
        <v>3</v>
      </c>
      <c r="AHY63" s="964" t="s">
        <v>732</v>
      </c>
      <c r="AHZ63" s="963">
        <v>2</v>
      </c>
      <c r="AIA63" s="964" t="s">
        <v>732</v>
      </c>
      <c r="AIB63" s="963">
        <v>1</v>
      </c>
      <c r="AIC63" s="964" t="s">
        <v>732</v>
      </c>
      <c r="AID63" s="963">
        <v>3</v>
      </c>
      <c r="AIE63" s="963">
        <v>1</v>
      </c>
      <c r="AIF63" s="963">
        <v>1</v>
      </c>
      <c r="AIG63" s="963">
        <v>3</v>
      </c>
      <c r="AIH63" s="963">
        <v>2</v>
      </c>
      <c r="AII63" s="963">
        <v>1</v>
      </c>
      <c r="AIJ63" s="963">
        <v>1</v>
      </c>
      <c r="AIK63" s="963">
        <v>2</v>
      </c>
      <c r="AIL63" s="963">
        <v>1</v>
      </c>
      <c r="AIM63" s="963">
        <v>1</v>
      </c>
      <c r="AIN63" s="963">
        <v>2</v>
      </c>
      <c r="AIO63" s="963">
        <v>3</v>
      </c>
      <c r="AIP63" s="963">
        <v>2</v>
      </c>
      <c r="AIQ63" s="964" t="s">
        <v>732</v>
      </c>
      <c r="AIR63" s="963">
        <v>2</v>
      </c>
      <c r="AIS63" s="963">
        <v>1</v>
      </c>
      <c r="AIT63" s="964" t="s">
        <v>732</v>
      </c>
      <c r="AIU63" s="963">
        <v>1</v>
      </c>
      <c r="AIV63" s="964" t="s">
        <v>732</v>
      </c>
      <c r="AIW63" s="963">
        <v>3</v>
      </c>
      <c r="AIX63" s="963">
        <v>3</v>
      </c>
      <c r="AIY63" s="964" t="s">
        <v>732</v>
      </c>
      <c r="AIZ63" s="963">
        <v>1</v>
      </c>
      <c r="AJA63" s="964" t="s">
        <v>732</v>
      </c>
      <c r="AJB63" s="964" t="s">
        <v>732</v>
      </c>
      <c r="AJC63" s="964" t="s">
        <v>732</v>
      </c>
      <c r="AJD63" s="963">
        <v>2</v>
      </c>
      <c r="AJE63" s="963">
        <v>1</v>
      </c>
      <c r="AJF63" s="963">
        <v>2</v>
      </c>
      <c r="AJG63" s="963">
        <v>1</v>
      </c>
      <c r="AJH63" s="964" t="s">
        <v>732</v>
      </c>
      <c r="AJI63" s="964" t="s">
        <v>732</v>
      </c>
      <c r="AJJ63" s="964" t="s">
        <v>732</v>
      </c>
      <c r="AJK63" s="964" t="s">
        <v>732</v>
      </c>
      <c r="AJL63" s="963">
        <v>1</v>
      </c>
      <c r="AJM63" s="964" t="s">
        <v>732</v>
      </c>
      <c r="AJN63" s="963">
        <v>1</v>
      </c>
      <c r="AJO63" s="964" t="s">
        <v>732</v>
      </c>
      <c r="AJP63" s="963">
        <v>1</v>
      </c>
      <c r="AJQ63" s="964" t="s">
        <v>732</v>
      </c>
      <c r="AJR63" s="963">
        <v>1</v>
      </c>
      <c r="AJS63" s="963">
        <v>1</v>
      </c>
      <c r="AJT63" s="964" t="s">
        <v>732</v>
      </c>
      <c r="AJU63" s="963">
        <v>2</v>
      </c>
      <c r="AJV63" s="963">
        <v>1</v>
      </c>
      <c r="AJW63" s="963">
        <v>1</v>
      </c>
      <c r="AJX63" s="964" t="s">
        <v>732</v>
      </c>
      <c r="AJY63" s="964" t="s">
        <v>732</v>
      </c>
      <c r="AJZ63" s="964" t="s">
        <v>732</v>
      </c>
      <c r="AKA63" s="964" t="s">
        <v>732</v>
      </c>
      <c r="AKB63" s="964" t="s">
        <v>732</v>
      </c>
      <c r="AKC63" s="964" t="s">
        <v>732</v>
      </c>
      <c r="AKD63" s="964" t="s">
        <v>732</v>
      </c>
      <c r="AKE63" s="964" t="s">
        <v>732</v>
      </c>
      <c r="AKF63" s="964" t="s">
        <v>732</v>
      </c>
      <c r="AKG63" s="964" t="s">
        <v>732</v>
      </c>
      <c r="AKH63" s="964" t="s">
        <v>732</v>
      </c>
      <c r="AKI63" s="964" t="s">
        <v>732</v>
      </c>
      <c r="AKJ63" s="964" t="s">
        <v>732</v>
      </c>
      <c r="AKK63" s="964" t="s">
        <v>732</v>
      </c>
      <c r="AKL63" s="964" t="s">
        <v>732</v>
      </c>
      <c r="AKM63" s="964" t="s">
        <v>732</v>
      </c>
      <c r="AKN63" s="964" t="s">
        <v>732</v>
      </c>
      <c r="AKO63" s="964" t="s">
        <v>732</v>
      </c>
      <c r="AKP63" s="964" t="s">
        <v>732</v>
      </c>
      <c r="AKQ63" s="964" t="s">
        <v>732</v>
      </c>
      <c r="AKR63" s="964" t="s">
        <v>732</v>
      </c>
      <c r="AKS63" s="964" t="s">
        <v>732</v>
      </c>
      <c r="AKT63" s="964" t="s">
        <v>732</v>
      </c>
      <c r="AKU63" s="963">
        <v>1110</v>
      </c>
      <c r="AKV63" s="963">
        <v>846</v>
      </c>
      <c r="AKW63" s="963">
        <v>48</v>
      </c>
      <c r="AKX63" s="963">
        <v>17</v>
      </c>
      <c r="AKY63" s="963">
        <v>13</v>
      </c>
      <c r="AKZ63" s="963">
        <v>10</v>
      </c>
      <c r="ALA63" s="963">
        <v>2</v>
      </c>
      <c r="ALB63" s="963">
        <v>7</v>
      </c>
      <c r="ALC63" s="963">
        <v>7</v>
      </c>
      <c r="ALD63" s="963">
        <v>5</v>
      </c>
      <c r="ALE63" s="963">
        <v>3</v>
      </c>
      <c r="ALF63" s="963">
        <v>1</v>
      </c>
      <c r="ALG63" s="963">
        <v>2</v>
      </c>
      <c r="ALH63" s="963">
        <v>2</v>
      </c>
      <c r="ALI63" s="963">
        <v>5</v>
      </c>
      <c r="ALJ63" s="963">
        <v>5</v>
      </c>
      <c r="ALK63" s="963">
        <v>6</v>
      </c>
      <c r="ALL63" s="963">
        <v>3</v>
      </c>
      <c r="ALM63" s="963">
        <v>5</v>
      </c>
      <c r="ALN63" s="963">
        <v>4</v>
      </c>
      <c r="ALO63" s="963">
        <v>5</v>
      </c>
      <c r="ALP63" s="963">
        <v>6</v>
      </c>
      <c r="ALQ63" s="963">
        <v>3</v>
      </c>
      <c r="ALR63" s="963">
        <v>2</v>
      </c>
      <c r="ALS63" s="963">
        <v>3</v>
      </c>
      <c r="ALT63" s="963">
        <v>4</v>
      </c>
      <c r="ALU63" s="963">
        <v>2</v>
      </c>
      <c r="ALV63" s="963">
        <v>1</v>
      </c>
      <c r="ALW63" s="963">
        <v>4</v>
      </c>
      <c r="ALX63" s="963">
        <v>2</v>
      </c>
      <c r="ALY63" s="964" t="s">
        <v>732</v>
      </c>
      <c r="ALZ63" s="963">
        <v>2</v>
      </c>
      <c r="AMA63" s="963">
        <v>1</v>
      </c>
      <c r="AMB63" s="964" t="s">
        <v>732</v>
      </c>
      <c r="AMC63" s="964" t="s">
        <v>732</v>
      </c>
      <c r="AMD63" s="963">
        <v>2</v>
      </c>
      <c r="AME63" s="963">
        <v>2</v>
      </c>
      <c r="AMF63" s="963">
        <v>2</v>
      </c>
      <c r="AMG63" s="963">
        <v>4</v>
      </c>
      <c r="AMH63" s="963">
        <v>3</v>
      </c>
      <c r="AMI63" s="963">
        <v>2</v>
      </c>
      <c r="AMJ63" s="963">
        <v>1</v>
      </c>
      <c r="AMK63" s="963">
        <v>3</v>
      </c>
      <c r="AML63" s="964" t="s">
        <v>732</v>
      </c>
      <c r="AMM63" s="964" t="s">
        <v>732</v>
      </c>
      <c r="AMN63" s="963">
        <v>2</v>
      </c>
      <c r="AMO63" s="963">
        <v>4</v>
      </c>
      <c r="AMP63" s="963">
        <v>2</v>
      </c>
      <c r="AMQ63" s="963">
        <v>2</v>
      </c>
      <c r="AMR63" s="963">
        <v>1</v>
      </c>
      <c r="AMS63" s="963">
        <v>1</v>
      </c>
      <c r="AMT63" s="963">
        <v>1</v>
      </c>
      <c r="AMU63" s="963">
        <v>3</v>
      </c>
      <c r="AMV63" s="963">
        <v>2</v>
      </c>
      <c r="AMW63" s="964" t="s">
        <v>732</v>
      </c>
      <c r="AMX63" s="963">
        <v>1</v>
      </c>
      <c r="AMY63" s="963">
        <v>1</v>
      </c>
      <c r="AMZ63" s="963">
        <v>2</v>
      </c>
      <c r="ANA63" s="964" t="s">
        <v>732</v>
      </c>
      <c r="ANB63" s="963">
        <v>2</v>
      </c>
      <c r="ANC63" s="963">
        <v>3</v>
      </c>
      <c r="AND63" s="963">
        <v>1</v>
      </c>
      <c r="ANE63" s="963">
        <v>1</v>
      </c>
      <c r="ANF63" s="963">
        <v>2</v>
      </c>
      <c r="ANG63" s="963">
        <v>3</v>
      </c>
      <c r="ANH63" s="963">
        <v>4</v>
      </c>
      <c r="ANI63" s="963">
        <v>2</v>
      </c>
      <c r="ANJ63" s="963">
        <v>2</v>
      </c>
      <c r="ANK63" s="963">
        <v>3</v>
      </c>
      <c r="ANL63" s="964" t="s">
        <v>732</v>
      </c>
      <c r="ANM63" s="963">
        <v>2</v>
      </c>
      <c r="ANN63" s="963">
        <v>2</v>
      </c>
      <c r="ANO63" s="963">
        <v>2</v>
      </c>
      <c r="ANP63" s="963">
        <v>1</v>
      </c>
      <c r="ANQ63" s="964" t="s">
        <v>732</v>
      </c>
      <c r="ANR63" s="964" t="s">
        <v>732</v>
      </c>
      <c r="ANS63" s="963">
        <v>1</v>
      </c>
      <c r="ANT63" s="964" t="s">
        <v>732</v>
      </c>
      <c r="ANU63" s="963">
        <v>2</v>
      </c>
      <c r="ANV63" s="964" t="s">
        <v>732</v>
      </c>
      <c r="ANW63" s="964" t="s">
        <v>732</v>
      </c>
      <c r="ANX63" s="963">
        <v>2</v>
      </c>
      <c r="ANY63" s="963">
        <v>1</v>
      </c>
      <c r="ANZ63" s="964" t="s">
        <v>732</v>
      </c>
      <c r="AOA63" s="963">
        <v>1</v>
      </c>
      <c r="AOB63" s="964" t="s">
        <v>732</v>
      </c>
      <c r="AOC63" s="963">
        <v>1</v>
      </c>
      <c r="AOD63" s="963">
        <v>1</v>
      </c>
      <c r="AOE63" s="963">
        <v>1</v>
      </c>
      <c r="AOF63" s="964" t="s">
        <v>732</v>
      </c>
      <c r="AOG63" s="964" t="s">
        <v>732</v>
      </c>
      <c r="AOH63" s="963">
        <v>2</v>
      </c>
      <c r="AOI63" s="964" t="s">
        <v>732</v>
      </c>
      <c r="AOJ63" s="964" t="s">
        <v>732</v>
      </c>
      <c r="AOK63" s="963">
        <v>1</v>
      </c>
      <c r="AOL63" s="964" t="s">
        <v>732</v>
      </c>
      <c r="AOM63" s="964" t="s">
        <v>732</v>
      </c>
      <c r="AON63" s="964" t="s">
        <v>732</v>
      </c>
      <c r="AOO63" s="964" t="s">
        <v>732</v>
      </c>
      <c r="AOP63" s="964" t="s">
        <v>732</v>
      </c>
      <c r="AOQ63" s="964" t="s">
        <v>732</v>
      </c>
      <c r="AOR63" s="964" t="s">
        <v>732</v>
      </c>
      <c r="AOS63" s="964" t="s">
        <v>732</v>
      </c>
      <c r="AOT63" s="964" t="s">
        <v>732</v>
      </c>
      <c r="AOU63" s="964" t="s">
        <v>732</v>
      </c>
      <c r="AOV63" s="964" t="s">
        <v>732</v>
      </c>
      <c r="AOW63" s="964" t="s">
        <v>732</v>
      </c>
      <c r="AOX63" s="964" t="s">
        <v>732</v>
      </c>
      <c r="AOY63" s="964" t="s">
        <v>732</v>
      </c>
      <c r="AOZ63" s="964" t="s">
        <v>732</v>
      </c>
      <c r="APA63" s="964" t="s">
        <v>732</v>
      </c>
      <c r="APB63" s="964" t="s">
        <v>732</v>
      </c>
      <c r="APC63" s="964" t="s">
        <v>732</v>
      </c>
      <c r="APD63" s="964" t="s">
        <v>732</v>
      </c>
      <c r="APE63" s="964" t="s">
        <v>732</v>
      </c>
      <c r="APF63" s="964" t="s">
        <v>732</v>
      </c>
      <c r="APG63" s="964" t="s">
        <v>732</v>
      </c>
      <c r="APH63" s="964" t="s">
        <v>732</v>
      </c>
      <c r="API63" s="964" t="s">
        <v>732</v>
      </c>
      <c r="APJ63" s="963">
        <v>1125</v>
      </c>
      <c r="APK63" s="963">
        <v>860</v>
      </c>
      <c r="APL63" s="963">
        <v>59</v>
      </c>
      <c r="APM63" s="963">
        <v>20</v>
      </c>
      <c r="APN63" s="963">
        <v>6</v>
      </c>
      <c r="APO63" s="963">
        <v>4</v>
      </c>
      <c r="APP63" s="963">
        <v>4</v>
      </c>
      <c r="APQ63" s="963">
        <v>5</v>
      </c>
      <c r="APR63" s="963">
        <v>9</v>
      </c>
      <c r="APS63" s="963">
        <v>1</v>
      </c>
      <c r="APT63" s="963">
        <v>3</v>
      </c>
      <c r="APU63" s="963">
        <v>4</v>
      </c>
      <c r="APV63" s="963">
        <v>9</v>
      </c>
      <c r="APW63" s="963">
        <v>4</v>
      </c>
      <c r="APX63" s="963">
        <v>2</v>
      </c>
      <c r="APY63" s="963">
        <v>5</v>
      </c>
      <c r="APZ63" s="963">
        <v>2</v>
      </c>
      <c r="AQA63" s="963">
        <v>5</v>
      </c>
      <c r="AQB63" s="963">
        <v>2</v>
      </c>
      <c r="AQC63" s="963">
        <v>4</v>
      </c>
      <c r="AQD63" s="963">
        <v>4</v>
      </c>
      <c r="AQE63" s="963">
        <v>3</v>
      </c>
      <c r="AQF63" s="963">
        <v>5</v>
      </c>
      <c r="AQG63" s="963">
        <v>4</v>
      </c>
      <c r="AQH63" s="963">
        <v>1</v>
      </c>
      <c r="AQI63" s="963">
        <v>2</v>
      </c>
      <c r="AQJ63" s="963">
        <v>3</v>
      </c>
      <c r="AQK63" s="963">
        <v>3</v>
      </c>
      <c r="AQL63" s="964" t="s">
        <v>732</v>
      </c>
      <c r="AQM63" s="963">
        <v>3</v>
      </c>
      <c r="AQN63" s="963">
        <v>2</v>
      </c>
      <c r="AQO63" s="963">
        <v>1</v>
      </c>
      <c r="AQP63" s="963">
        <v>2</v>
      </c>
      <c r="AQQ63" s="963">
        <v>1</v>
      </c>
      <c r="AQR63" s="963">
        <v>4</v>
      </c>
      <c r="AQS63" s="963">
        <v>1</v>
      </c>
      <c r="AQT63" s="963">
        <v>2</v>
      </c>
      <c r="AQU63" s="963">
        <v>3</v>
      </c>
      <c r="AQV63" s="963">
        <v>2</v>
      </c>
      <c r="AQW63" s="963">
        <v>4</v>
      </c>
      <c r="AQX63" s="964" t="s">
        <v>732</v>
      </c>
      <c r="AQY63" s="963">
        <v>1</v>
      </c>
      <c r="AQZ63" s="964" t="s">
        <v>732</v>
      </c>
      <c r="ARA63" s="963">
        <v>2</v>
      </c>
      <c r="ARB63" s="963">
        <v>1</v>
      </c>
      <c r="ARC63" s="963">
        <v>1</v>
      </c>
      <c r="ARD63" s="963">
        <v>2</v>
      </c>
      <c r="ARE63" s="963">
        <v>1</v>
      </c>
      <c r="ARF63" s="964" t="s">
        <v>732</v>
      </c>
      <c r="ARG63" s="963">
        <v>1</v>
      </c>
      <c r="ARH63" s="963">
        <v>2</v>
      </c>
      <c r="ARI63" s="963">
        <v>3</v>
      </c>
      <c r="ARJ63" s="963">
        <v>1</v>
      </c>
      <c r="ARK63" s="964" t="s">
        <v>732</v>
      </c>
      <c r="ARL63" s="963">
        <v>1</v>
      </c>
      <c r="ARM63" s="963">
        <v>2</v>
      </c>
      <c r="ARN63" s="964" t="s">
        <v>732</v>
      </c>
      <c r="ARO63" s="964" t="s">
        <v>732</v>
      </c>
      <c r="ARP63" s="963">
        <v>1</v>
      </c>
      <c r="ARQ63" s="963">
        <v>2</v>
      </c>
      <c r="ARR63" s="963">
        <v>3</v>
      </c>
      <c r="ARS63" s="963">
        <v>1</v>
      </c>
      <c r="ART63" s="963">
        <v>3</v>
      </c>
      <c r="ARU63" s="963">
        <v>2</v>
      </c>
      <c r="ARV63" s="963">
        <v>1</v>
      </c>
      <c r="ARW63" s="963">
        <v>1</v>
      </c>
      <c r="ARX63" s="964" t="s">
        <v>732</v>
      </c>
      <c r="ARY63" s="963">
        <v>1</v>
      </c>
      <c r="ARZ63" s="964" t="s">
        <v>732</v>
      </c>
      <c r="ASA63" s="963">
        <v>1</v>
      </c>
      <c r="ASB63" s="963">
        <v>2</v>
      </c>
      <c r="ASC63" s="963">
        <v>1</v>
      </c>
      <c r="ASD63" s="963">
        <v>4</v>
      </c>
      <c r="ASE63" s="963">
        <v>2</v>
      </c>
      <c r="ASF63" s="964" t="s">
        <v>732</v>
      </c>
      <c r="ASG63" s="963">
        <v>1</v>
      </c>
      <c r="ASH63" s="963">
        <v>1</v>
      </c>
      <c r="ASI63" s="964" t="s">
        <v>732</v>
      </c>
      <c r="ASJ63" s="963">
        <v>1</v>
      </c>
      <c r="ASK63" s="963">
        <v>2</v>
      </c>
      <c r="ASL63" s="963">
        <v>2</v>
      </c>
      <c r="ASM63" s="963">
        <v>3</v>
      </c>
      <c r="ASN63" s="963">
        <v>2</v>
      </c>
      <c r="ASO63" s="963">
        <v>2</v>
      </c>
      <c r="ASP63" s="964" t="s">
        <v>732</v>
      </c>
      <c r="ASQ63" s="963">
        <v>2</v>
      </c>
      <c r="ASR63" s="963">
        <v>3</v>
      </c>
      <c r="ASS63" s="964" t="s">
        <v>732</v>
      </c>
      <c r="AST63" s="963">
        <v>2</v>
      </c>
      <c r="ASU63" s="964" t="s">
        <v>732</v>
      </c>
      <c r="ASV63" s="964" t="s">
        <v>732</v>
      </c>
      <c r="ASW63" s="964" t="s">
        <v>732</v>
      </c>
      <c r="ASX63" s="964" t="s">
        <v>732</v>
      </c>
      <c r="ASY63" s="964" t="s">
        <v>732</v>
      </c>
      <c r="ASZ63" s="963">
        <v>2</v>
      </c>
      <c r="ATA63" s="963">
        <v>1</v>
      </c>
      <c r="ATB63" s="964" t="s">
        <v>732</v>
      </c>
      <c r="ATC63" s="964" t="s">
        <v>732</v>
      </c>
      <c r="ATD63" s="964" t="s">
        <v>732</v>
      </c>
      <c r="ATE63" s="964" t="s">
        <v>732</v>
      </c>
      <c r="ATF63" s="964" t="s">
        <v>732</v>
      </c>
      <c r="ATG63" s="964" t="s">
        <v>732</v>
      </c>
      <c r="ATH63" s="964" t="s">
        <v>732</v>
      </c>
      <c r="ATI63" s="964" t="s">
        <v>732</v>
      </c>
      <c r="ATJ63" s="964" t="s">
        <v>732</v>
      </c>
      <c r="ATK63" s="964" t="s">
        <v>732</v>
      </c>
      <c r="ATL63" s="964" t="s">
        <v>732</v>
      </c>
      <c r="ATM63" s="964" t="s">
        <v>732</v>
      </c>
      <c r="ATN63" s="964" t="s">
        <v>732</v>
      </c>
      <c r="ATO63" s="964" t="s">
        <v>732</v>
      </c>
      <c r="ATP63" s="964" t="s">
        <v>732</v>
      </c>
      <c r="ATQ63" s="964" t="s">
        <v>732</v>
      </c>
      <c r="ATR63" s="964" t="s">
        <v>732</v>
      </c>
      <c r="ATS63" s="964" t="s">
        <v>732</v>
      </c>
      <c r="ATT63" s="964" t="s">
        <v>732</v>
      </c>
      <c r="ATU63" s="964" t="s">
        <v>732</v>
      </c>
      <c r="ATV63" s="964" t="s">
        <v>732</v>
      </c>
      <c r="ATW63" s="965" t="s">
        <v>732</v>
      </c>
    </row>
    <row r="64" spans="2:1219">
      <c r="B64" s="961" t="s">
        <v>797</v>
      </c>
      <c r="C64" s="962">
        <v>2691</v>
      </c>
      <c r="D64" s="963">
        <v>6</v>
      </c>
      <c r="E64" s="963">
        <v>16</v>
      </c>
      <c r="F64" s="963">
        <v>16</v>
      </c>
      <c r="G64" s="963">
        <v>24</v>
      </c>
      <c r="H64" s="963">
        <v>24</v>
      </c>
      <c r="I64" s="963">
        <v>16</v>
      </c>
      <c r="J64" s="963">
        <v>14</v>
      </c>
      <c r="K64" s="963">
        <v>18</v>
      </c>
      <c r="L64" s="963">
        <v>22</v>
      </c>
      <c r="M64" s="963">
        <v>18</v>
      </c>
      <c r="N64" s="963">
        <v>19</v>
      </c>
      <c r="O64" s="963">
        <v>11</v>
      </c>
      <c r="P64" s="963">
        <v>23</v>
      </c>
      <c r="Q64" s="963">
        <v>15</v>
      </c>
      <c r="R64" s="963">
        <v>19</v>
      </c>
      <c r="S64" s="963">
        <v>29</v>
      </c>
      <c r="T64" s="963">
        <v>36</v>
      </c>
      <c r="U64" s="963">
        <v>46</v>
      </c>
      <c r="V64" s="963">
        <v>39</v>
      </c>
      <c r="W64" s="963">
        <v>79</v>
      </c>
      <c r="X64" s="963">
        <v>69</v>
      </c>
      <c r="Y64" s="963">
        <v>72</v>
      </c>
      <c r="Z64" s="963">
        <v>64</v>
      </c>
      <c r="AA64" s="963">
        <v>74</v>
      </c>
      <c r="AB64" s="963">
        <v>74</v>
      </c>
      <c r="AC64" s="963">
        <v>67</v>
      </c>
      <c r="AD64" s="963">
        <v>63</v>
      </c>
      <c r="AE64" s="963">
        <v>71</v>
      </c>
      <c r="AF64" s="963">
        <v>72</v>
      </c>
      <c r="AG64" s="963">
        <v>59</v>
      </c>
      <c r="AH64" s="963">
        <v>67</v>
      </c>
      <c r="AI64" s="963">
        <v>55</v>
      </c>
      <c r="AJ64" s="963">
        <v>47</v>
      </c>
      <c r="AK64" s="963">
        <v>50</v>
      </c>
      <c r="AL64" s="963">
        <v>44</v>
      </c>
      <c r="AM64" s="963">
        <v>47</v>
      </c>
      <c r="AN64" s="963">
        <v>43</v>
      </c>
      <c r="AO64" s="963">
        <v>31</v>
      </c>
      <c r="AP64" s="963">
        <v>50</v>
      </c>
      <c r="AQ64" s="963">
        <v>44</v>
      </c>
      <c r="AR64" s="963">
        <v>37</v>
      </c>
      <c r="AS64" s="963">
        <v>39</v>
      </c>
      <c r="AT64" s="963">
        <v>48</v>
      </c>
      <c r="AU64" s="963">
        <v>45</v>
      </c>
      <c r="AV64" s="963">
        <v>35</v>
      </c>
      <c r="AW64" s="963">
        <v>42</v>
      </c>
      <c r="AX64" s="963">
        <v>27</v>
      </c>
      <c r="AY64" s="963">
        <v>46</v>
      </c>
      <c r="AZ64" s="963">
        <v>25</v>
      </c>
      <c r="BA64" s="963">
        <v>28</v>
      </c>
      <c r="BB64" s="963">
        <v>29</v>
      </c>
      <c r="BC64" s="963">
        <v>27</v>
      </c>
      <c r="BD64" s="963">
        <v>24</v>
      </c>
      <c r="BE64" s="963">
        <v>30</v>
      </c>
      <c r="BF64" s="963">
        <v>22</v>
      </c>
      <c r="BG64" s="963">
        <v>18</v>
      </c>
      <c r="BH64" s="963">
        <v>22</v>
      </c>
      <c r="BI64" s="963">
        <v>14</v>
      </c>
      <c r="BJ64" s="963">
        <v>22</v>
      </c>
      <c r="BK64" s="963">
        <v>18</v>
      </c>
      <c r="BL64" s="963">
        <v>25</v>
      </c>
      <c r="BM64" s="963">
        <v>22</v>
      </c>
      <c r="BN64" s="963">
        <v>15</v>
      </c>
      <c r="BO64" s="963">
        <v>19</v>
      </c>
      <c r="BP64" s="963">
        <v>22</v>
      </c>
      <c r="BQ64" s="963">
        <v>20</v>
      </c>
      <c r="BR64" s="963">
        <v>14</v>
      </c>
      <c r="BS64" s="963">
        <v>17</v>
      </c>
      <c r="BT64" s="963">
        <v>18</v>
      </c>
      <c r="BU64" s="963">
        <v>21</v>
      </c>
      <c r="BV64" s="963">
        <v>16</v>
      </c>
      <c r="BW64" s="963">
        <v>12</v>
      </c>
      <c r="BX64" s="963">
        <v>16</v>
      </c>
      <c r="BY64" s="963">
        <v>14</v>
      </c>
      <c r="BZ64" s="963">
        <v>19</v>
      </c>
      <c r="CA64" s="963">
        <v>15</v>
      </c>
      <c r="CB64" s="963">
        <v>11</v>
      </c>
      <c r="CC64" s="963">
        <v>20</v>
      </c>
      <c r="CD64" s="963">
        <v>17</v>
      </c>
      <c r="CE64" s="963">
        <v>12</v>
      </c>
      <c r="CF64" s="963">
        <v>14</v>
      </c>
      <c r="CG64" s="963">
        <v>10</v>
      </c>
      <c r="CH64" s="963">
        <v>11</v>
      </c>
      <c r="CI64" s="963">
        <v>11</v>
      </c>
      <c r="CJ64" s="963">
        <v>11</v>
      </c>
      <c r="CK64" s="963">
        <v>4</v>
      </c>
      <c r="CL64" s="963">
        <v>11</v>
      </c>
      <c r="CM64" s="963">
        <v>2</v>
      </c>
      <c r="CN64" s="963">
        <v>6</v>
      </c>
      <c r="CO64" s="963">
        <v>3</v>
      </c>
      <c r="CP64" s="963">
        <v>1</v>
      </c>
      <c r="CQ64" s="963">
        <v>2</v>
      </c>
      <c r="CR64" s="964" t="s">
        <v>732</v>
      </c>
      <c r="CS64" s="963">
        <v>2</v>
      </c>
      <c r="CT64" s="963">
        <v>2</v>
      </c>
      <c r="CU64" s="964" t="s">
        <v>732</v>
      </c>
      <c r="CV64" s="964" t="s">
        <v>732</v>
      </c>
      <c r="CW64" s="964" t="s">
        <v>732</v>
      </c>
      <c r="CX64" s="963">
        <v>2</v>
      </c>
      <c r="CY64" s="964" t="s">
        <v>732</v>
      </c>
      <c r="CZ64" s="963">
        <v>3</v>
      </c>
      <c r="DA64" s="963">
        <v>3176</v>
      </c>
      <c r="DB64" s="963">
        <v>21</v>
      </c>
      <c r="DC64" s="963">
        <v>22</v>
      </c>
      <c r="DD64" s="963">
        <v>29</v>
      </c>
      <c r="DE64" s="963">
        <v>29</v>
      </c>
      <c r="DF64" s="963">
        <v>30</v>
      </c>
      <c r="DG64" s="963">
        <v>28</v>
      </c>
      <c r="DH64" s="963">
        <v>31</v>
      </c>
      <c r="DI64" s="963">
        <v>22</v>
      </c>
      <c r="DJ64" s="963">
        <v>17</v>
      </c>
      <c r="DK64" s="963">
        <v>22</v>
      </c>
      <c r="DL64" s="963">
        <v>24</v>
      </c>
      <c r="DM64" s="963">
        <v>15</v>
      </c>
      <c r="DN64" s="963">
        <v>16</v>
      </c>
      <c r="DO64" s="963">
        <v>19</v>
      </c>
      <c r="DP64" s="963">
        <v>28</v>
      </c>
      <c r="DQ64" s="963">
        <v>34</v>
      </c>
      <c r="DR64" s="963">
        <v>32</v>
      </c>
      <c r="DS64" s="963">
        <v>57</v>
      </c>
      <c r="DT64" s="963">
        <v>58</v>
      </c>
      <c r="DU64" s="963">
        <v>86</v>
      </c>
      <c r="DV64" s="963">
        <v>79</v>
      </c>
      <c r="DW64" s="963">
        <v>76</v>
      </c>
      <c r="DX64" s="963">
        <v>76</v>
      </c>
      <c r="DY64" s="963">
        <v>85</v>
      </c>
      <c r="DZ64" s="963">
        <v>80</v>
      </c>
      <c r="EA64" s="963">
        <v>73</v>
      </c>
      <c r="EB64" s="963">
        <v>83</v>
      </c>
      <c r="EC64" s="963">
        <v>82</v>
      </c>
      <c r="ED64" s="963">
        <v>92</v>
      </c>
      <c r="EE64" s="963">
        <v>71</v>
      </c>
      <c r="EF64" s="963">
        <v>70</v>
      </c>
      <c r="EG64" s="963">
        <v>88</v>
      </c>
      <c r="EH64" s="963">
        <v>53</v>
      </c>
      <c r="EI64" s="963">
        <v>48</v>
      </c>
      <c r="EJ64" s="963">
        <v>50</v>
      </c>
      <c r="EK64" s="963">
        <v>58</v>
      </c>
      <c r="EL64" s="963">
        <v>47</v>
      </c>
      <c r="EM64" s="963">
        <v>49</v>
      </c>
      <c r="EN64" s="963">
        <v>49</v>
      </c>
      <c r="EO64" s="963">
        <v>44</v>
      </c>
      <c r="EP64" s="963">
        <v>41</v>
      </c>
      <c r="EQ64" s="963">
        <v>40</v>
      </c>
      <c r="ER64" s="963">
        <v>57</v>
      </c>
      <c r="ES64" s="963">
        <v>39</v>
      </c>
      <c r="ET64" s="963">
        <v>32</v>
      </c>
      <c r="EU64" s="963">
        <v>35</v>
      </c>
      <c r="EV64" s="963">
        <v>41</v>
      </c>
      <c r="EW64" s="963">
        <v>29</v>
      </c>
      <c r="EX64" s="963">
        <v>45</v>
      </c>
      <c r="EY64" s="963">
        <v>30</v>
      </c>
      <c r="EZ64" s="963">
        <v>38</v>
      </c>
      <c r="FA64" s="963">
        <v>27</v>
      </c>
      <c r="FB64" s="963">
        <v>26</v>
      </c>
      <c r="FC64" s="963">
        <v>35</v>
      </c>
      <c r="FD64" s="963">
        <v>40</v>
      </c>
      <c r="FE64" s="963">
        <v>21</v>
      </c>
      <c r="FF64" s="963">
        <v>20</v>
      </c>
      <c r="FG64" s="963">
        <v>32</v>
      </c>
      <c r="FH64" s="963">
        <v>20</v>
      </c>
      <c r="FI64" s="963">
        <v>28</v>
      </c>
      <c r="FJ64" s="963">
        <v>29</v>
      </c>
      <c r="FK64" s="963">
        <v>27</v>
      </c>
      <c r="FL64" s="963">
        <v>23</v>
      </c>
      <c r="FM64" s="963">
        <v>26</v>
      </c>
      <c r="FN64" s="963">
        <v>19</v>
      </c>
      <c r="FO64" s="963">
        <v>23</v>
      </c>
      <c r="FP64" s="963">
        <v>22</v>
      </c>
      <c r="FQ64" s="963">
        <v>28</v>
      </c>
      <c r="FR64" s="963">
        <v>20</v>
      </c>
      <c r="FS64" s="963">
        <v>19</v>
      </c>
      <c r="FT64" s="963">
        <v>25</v>
      </c>
      <c r="FU64" s="963">
        <v>19</v>
      </c>
      <c r="FV64" s="963">
        <v>11</v>
      </c>
      <c r="FW64" s="963">
        <v>22</v>
      </c>
      <c r="FX64" s="963">
        <v>20</v>
      </c>
      <c r="FY64" s="963">
        <v>16</v>
      </c>
      <c r="FZ64" s="963">
        <v>14</v>
      </c>
      <c r="GA64" s="963">
        <v>10</v>
      </c>
      <c r="GB64" s="963">
        <v>22</v>
      </c>
      <c r="GC64" s="963">
        <v>15</v>
      </c>
      <c r="GD64" s="963">
        <v>16</v>
      </c>
      <c r="GE64" s="963">
        <v>20</v>
      </c>
      <c r="GF64" s="963">
        <v>9</v>
      </c>
      <c r="GG64" s="963">
        <v>10</v>
      </c>
      <c r="GH64" s="963">
        <v>8</v>
      </c>
      <c r="GI64" s="963">
        <v>12</v>
      </c>
      <c r="GJ64" s="963">
        <v>13</v>
      </c>
      <c r="GK64" s="963">
        <v>4</v>
      </c>
      <c r="GL64" s="963">
        <v>5</v>
      </c>
      <c r="GM64" s="963">
        <v>4</v>
      </c>
      <c r="GN64" s="963">
        <v>6</v>
      </c>
      <c r="GO64" s="963">
        <v>1</v>
      </c>
      <c r="GP64" s="963">
        <v>1</v>
      </c>
      <c r="GQ64" s="963">
        <v>2</v>
      </c>
      <c r="GR64" s="964" t="s">
        <v>732</v>
      </c>
      <c r="GS64" s="963">
        <v>2</v>
      </c>
      <c r="GT64" s="964" t="s">
        <v>732</v>
      </c>
      <c r="GU64" s="964" t="s">
        <v>732</v>
      </c>
      <c r="GV64" s="964" t="s">
        <v>732</v>
      </c>
      <c r="GW64" s="964" t="s">
        <v>732</v>
      </c>
      <c r="GX64" s="963">
        <v>4</v>
      </c>
      <c r="GY64" s="963">
        <v>3304</v>
      </c>
      <c r="GZ64" s="963">
        <v>11</v>
      </c>
      <c r="HA64" s="963">
        <v>26</v>
      </c>
      <c r="HB64" s="963">
        <v>30</v>
      </c>
      <c r="HC64" s="963">
        <v>25</v>
      </c>
      <c r="HD64" s="963">
        <v>25</v>
      </c>
      <c r="HE64" s="963">
        <v>17</v>
      </c>
      <c r="HF64" s="963">
        <v>27</v>
      </c>
      <c r="HG64" s="963">
        <v>27</v>
      </c>
      <c r="HH64" s="963">
        <v>16</v>
      </c>
      <c r="HI64" s="963">
        <v>20</v>
      </c>
      <c r="HJ64" s="963">
        <v>17</v>
      </c>
      <c r="HK64" s="963">
        <v>22</v>
      </c>
      <c r="HL64" s="963">
        <v>21</v>
      </c>
      <c r="HM64" s="963">
        <v>19</v>
      </c>
      <c r="HN64" s="963">
        <v>29</v>
      </c>
      <c r="HO64" s="963">
        <v>30</v>
      </c>
      <c r="HP64" s="963">
        <v>35</v>
      </c>
      <c r="HQ64" s="963">
        <v>52</v>
      </c>
      <c r="HR64" s="963">
        <v>64</v>
      </c>
      <c r="HS64" s="963">
        <v>67</v>
      </c>
      <c r="HT64" s="963">
        <v>95</v>
      </c>
      <c r="HU64" s="963">
        <v>87</v>
      </c>
      <c r="HV64" s="963">
        <v>86</v>
      </c>
      <c r="HW64" s="963">
        <v>97</v>
      </c>
      <c r="HX64" s="963">
        <v>80</v>
      </c>
      <c r="HY64" s="963">
        <v>83</v>
      </c>
      <c r="HZ64" s="963">
        <v>73</v>
      </c>
      <c r="IA64" s="963">
        <v>69</v>
      </c>
      <c r="IB64" s="963">
        <v>66</v>
      </c>
      <c r="IC64" s="963">
        <v>73</v>
      </c>
      <c r="ID64" s="963">
        <v>55</v>
      </c>
      <c r="IE64" s="963">
        <v>67</v>
      </c>
      <c r="IF64" s="963">
        <v>60</v>
      </c>
      <c r="IG64" s="963">
        <v>69</v>
      </c>
      <c r="IH64" s="963">
        <v>55</v>
      </c>
      <c r="II64" s="963">
        <v>46</v>
      </c>
      <c r="IJ64" s="963">
        <v>55</v>
      </c>
      <c r="IK64" s="963">
        <v>45</v>
      </c>
      <c r="IL64" s="963">
        <v>48</v>
      </c>
      <c r="IM64" s="963">
        <v>46</v>
      </c>
      <c r="IN64" s="963">
        <v>55</v>
      </c>
      <c r="IO64" s="963">
        <v>45</v>
      </c>
      <c r="IP64" s="963">
        <v>42</v>
      </c>
      <c r="IQ64" s="963">
        <v>35</v>
      </c>
      <c r="IR64" s="963">
        <v>41</v>
      </c>
      <c r="IS64" s="963">
        <v>44</v>
      </c>
      <c r="IT64" s="963">
        <v>31</v>
      </c>
      <c r="IU64" s="963">
        <v>48</v>
      </c>
      <c r="IV64" s="963">
        <v>44</v>
      </c>
      <c r="IW64" s="963">
        <v>48</v>
      </c>
      <c r="IX64" s="963">
        <v>45</v>
      </c>
      <c r="IY64" s="963">
        <v>34</v>
      </c>
      <c r="IZ64" s="963">
        <v>42</v>
      </c>
      <c r="JA64" s="963">
        <v>41</v>
      </c>
      <c r="JB64" s="963">
        <v>33</v>
      </c>
      <c r="JC64" s="963">
        <v>43</v>
      </c>
      <c r="JD64" s="963">
        <v>29</v>
      </c>
      <c r="JE64" s="963">
        <v>26</v>
      </c>
      <c r="JF64" s="963">
        <v>30</v>
      </c>
      <c r="JG64" s="963">
        <v>33</v>
      </c>
      <c r="JH64" s="963">
        <v>28</v>
      </c>
      <c r="JI64" s="963">
        <v>23</v>
      </c>
      <c r="JJ64" s="963">
        <v>28</v>
      </c>
      <c r="JK64" s="963">
        <v>29</v>
      </c>
      <c r="JL64" s="963">
        <v>25</v>
      </c>
      <c r="JM64" s="963">
        <v>21</v>
      </c>
      <c r="JN64" s="963">
        <v>29</v>
      </c>
      <c r="JO64" s="963">
        <v>23</v>
      </c>
      <c r="JP64" s="963">
        <v>27</v>
      </c>
      <c r="JQ64" s="963">
        <v>18</v>
      </c>
      <c r="JR64" s="963">
        <v>23</v>
      </c>
      <c r="JS64" s="963">
        <v>23</v>
      </c>
      <c r="JT64" s="963">
        <v>24</v>
      </c>
      <c r="JU64" s="963">
        <v>19</v>
      </c>
      <c r="JV64" s="963">
        <v>13</v>
      </c>
      <c r="JW64" s="963">
        <v>25</v>
      </c>
      <c r="JX64" s="963">
        <v>17</v>
      </c>
      <c r="JY64" s="963">
        <v>16</v>
      </c>
      <c r="JZ64" s="963">
        <v>26</v>
      </c>
      <c r="KA64" s="963">
        <v>15</v>
      </c>
      <c r="KB64" s="963">
        <v>13</v>
      </c>
      <c r="KC64" s="963">
        <v>13</v>
      </c>
      <c r="KD64" s="963">
        <v>15</v>
      </c>
      <c r="KE64" s="963">
        <v>8</v>
      </c>
      <c r="KF64" s="963">
        <v>7</v>
      </c>
      <c r="KG64" s="963">
        <v>15</v>
      </c>
      <c r="KH64" s="963">
        <v>8</v>
      </c>
      <c r="KI64" s="963">
        <v>6</v>
      </c>
      <c r="KJ64" s="963">
        <v>11</v>
      </c>
      <c r="KK64" s="963">
        <v>4</v>
      </c>
      <c r="KL64" s="963">
        <v>5</v>
      </c>
      <c r="KM64" s="964" t="s">
        <v>732</v>
      </c>
      <c r="KN64" s="963">
        <v>2</v>
      </c>
      <c r="KO64" s="963">
        <v>4</v>
      </c>
      <c r="KP64" s="963">
        <v>2</v>
      </c>
      <c r="KQ64" s="963">
        <v>4</v>
      </c>
      <c r="KR64" s="964" t="s">
        <v>732</v>
      </c>
      <c r="KS64" s="964" t="s">
        <v>732</v>
      </c>
      <c r="KT64" s="964" t="s">
        <v>732</v>
      </c>
      <c r="KU64" s="964" t="s">
        <v>732</v>
      </c>
      <c r="KV64" s="963">
        <v>11</v>
      </c>
      <c r="KW64" s="963">
        <v>3351</v>
      </c>
      <c r="KX64" s="963">
        <v>20</v>
      </c>
      <c r="KY64" s="963">
        <v>41</v>
      </c>
      <c r="KZ64" s="963">
        <v>24</v>
      </c>
      <c r="LA64" s="963">
        <v>23</v>
      </c>
      <c r="LB64" s="963">
        <v>19</v>
      </c>
      <c r="LC64" s="963">
        <v>27</v>
      </c>
      <c r="LD64" s="963">
        <v>24</v>
      </c>
      <c r="LE64" s="963">
        <v>24</v>
      </c>
      <c r="LF64" s="963">
        <v>23</v>
      </c>
      <c r="LG64" s="963">
        <v>19</v>
      </c>
      <c r="LH64" s="963">
        <v>12</v>
      </c>
      <c r="LI64" s="963">
        <v>11</v>
      </c>
      <c r="LJ64" s="963">
        <v>15</v>
      </c>
      <c r="LK64" s="963">
        <v>14</v>
      </c>
      <c r="LL64" s="963">
        <v>21</v>
      </c>
      <c r="LM64" s="963">
        <v>32</v>
      </c>
      <c r="LN64" s="963">
        <v>39</v>
      </c>
      <c r="LO64" s="963">
        <v>67</v>
      </c>
      <c r="LP64" s="963">
        <v>69</v>
      </c>
      <c r="LQ64" s="963">
        <v>69</v>
      </c>
      <c r="LR64" s="963">
        <v>87</v>
      </c>
      <c r="LS64" s="963">
        <v>81</v>
      </c>
      <c r="LT64" s="963">
        <v>97</v>
      </c>
      <c r="LU64" s="963">
        <v>99</v>
      </c>
      <c r="LV64" s="963">
        <v>89</v>
      </c>
      <c r="LW64" s="963">
        <v>87</v>
      </c>
      <c r="LX64" s="963">
        <v>82</v>
      </c>
      <c r="LY64" s="963">
        <v>90</v>
      </c>
      <c r="LZ64" s="963">
        <v>94</v>
      </c>
      <c r="MA64" s="963">
        <v>78</v>
      </c>
      <c r="MB64" s="963">
        <v>77</v>
      </c>
      <c r="MC64" s="963">
        <v>61</v>
      </c>
      <c r="MD64" s="963">
        <v>71</v>
      </c>
      <c r="ME64" s="963">
        <v>68</v>
      </c>
      <c r="MF64" s="963">
        <v>69</v>
      </c>
      <c r="MG64" s="963">
        <v>49</v>
      </c>
      <c r="MH64" s="963">
        <v>51</v>
      </c>
      <c r="MI64" s="963">
        <v>51</v>
      </c>
      <c r="MJ64" s="963">
        <v>48</v>
      </c>
      <c r="MK64" s="963">
        <v>45</v>
      </c>
      <c r="ML64" s="963">
        <v>52</v>
      </c>
      <c r="MM64" s="963">
        <v>51</v>
      </c>
      <c r="MN64" s="963">
        <v>60</v>
      </c>
      <c r="MO64" s="963">
        <v>44</v>
      </c>
      <c r="MP64" s="963">
        <v>46</v>
      </c>
      <c r="MQ64" s="963">
        <v>35</v>
      </c>
      <c r="MR64" s="963">
        <v>31</v>
      </c>
      <c r="MS64" s="963">
        <v>31</v>
      </c>
      <c r="MT64" s="963">
        <v>45</v>
      </c>
      <c r="MU64" s="963">
        <v>40</v>
      </c>
      <c r="MV64" s="963">
        <v>28</v>
      </c>
      <c r="MW64" s="963">
        <v>38</v>
      </c>
      <c r="MX64" s="963">
        <v>32</v>
      </c>
      <c r="MY64" s="963">
        <v>31</v>
      </c>
      <c r="MZ64" s="963">
        <v>31</v>
      </c>
      <c r="NA64" s="963">
        <v>29</v>
      </c>
      <c r="NB64" s="963">
        <v>23</v>
      </c>
      <c r="NC64" s="963">
        <v>31</v>
      </c>
      <c r="ND64" s="963">
        <v>29</v>
      </c>
      <c r="NE64" s="963">
        <v>20</v>
      </c>
      <c r="NF64" s="963">
        <v>16</v>
      </c>
      <c r="NG64" s="963">
        <v>22</v>
      </c>
      <c r="NH64" s="963">
        <v>20</v>
      </c>
      <c r="NI64" s="963">
        <v>26</v>
      </c>
      <c r="NJ64" s="963">
        <v>19</v>
      </c>
      <c r="NK64" s="963">
        <v>19</v>
      </c>
      <c r="NL64" s="963">
        <v>29</v>
      </c>
      <c r="NM64" s="963">
        <v>27</v>
      </c>
      <c r="NN64" s="963">
        <v>21</v>
      </c>
      <c r="NO64" s="963">
        <v>16</v>
      </c>
      <c r="NP64" s="963">
        <v>21</v>
      </c>
      <c r="NQ64" s="963">
        <v>17</v>
      </c>
      <c r="NR64" s="963">
        <v>18</v>
      </c>
      <c r="NS64" s="963">
        <v>22</v>
      </c>
      <c r="NT64" s="963">
        <v>20</v>
      </c>
      <c r="NU64" s="963">
        <v>27</v>
      </c>
      <c r="NV64" s="963">
        <v>18</v>
      </c>
      <c r="NW64" s="963">
        <v>22</v>
      </c>
      <c r="NX64" s="963">
        <v>21</v>
      </c>
      <c r="NY64" s="963">
        <v>28</v>
      </c>
      <c r="NZ64" s="963">
        <v>19</v>
      </c>
      <c r="OA64" s="963">
        <v>14</v>
      </c>
      <c r="OB64" s="963">
        <v>11</v>
      </c>
      <c r="OC64" s="963">
        <v>9</v>
      </c>
      <c r="OD64" s="963">
        <v>12</v>
      </c>
      <c r="OE64" s="963">
        <v>10</v>
      </c>
      <c r="OF64" s="963">
        <v>11</v>
      </c>
      <c r="OG64" s="963">
        <v>10</v>
      </c>
      <c r="OH64" s="963">
        <v>5</v>
      </c>
      <c r="OI64" s="963">
        <v>8</v>
      </c>
      <c r="OJ64" s="963">
        <v>2</v>
      </c>
      <c r="OK64" s="963">
        <v>4</v>
      </c>
      <c r="OL64" s="963">
        <v>2</v>
      </c>
      <c r="OM64" s="963">
        <v>2</v>
      </c>
      <c r="ON64" s="964" t="s">
        <v>732</v>
      </c>
      <c r="OO64" s="964" t="s">
        <v>732</v>
      </c>
      <c r="OP64" s="964" t="s">
        <v>732</v>
      </c>
      <c r="OQ64" s="964" t="s">
        <v>732</v>
      </c>
      <c r="OR64" s="963">
        <v>1</v>
      </c>
      <c r="OS64" s="963">
        <v>1</v>
      </c>
      <c r="OT64" s="963">
        <v>7</v>
      </c>
      <c r="OU64" s="963">
        <v>3176</v>
      </c>
      <c r="OV64" s="963">
        <v>15</v>
      </c>
      <c r="OW64" s="963">
        <v>30</v>
      </c>
      <c r="OX64" s="963">
        <v>23</v>
      </c>
      <c r="OY64" s="963">
        <v>20</v>
      </c>
      <c r="OZ64" s="963">
        <v>19</v>
      </c>
      <c r="PA64" s="963">
        <v>27</v>
      </c>
      <c r="PB64" s="963">
        <v>22</v>
      </c>
      <c r="PC64" s="963">
        <v>19</v>
      </c>
      <c r="PD64" s="963">
        <v>20</v>
      </c>
      <c r="PE64" s="963">
        <v>25</v>
      </c>
      <c r="PF64" s="963">
        <v>12</v>
      </c>
      <c r="PG64" s="963">
        <v>16</v>
      </c>
      <c r="PH64" s="963">
        <v>12</v>
      </c>
      <c r="PI64" s="963">
        <v>15</v>
      </c>
      <c r="PJ64" s="963">
        <v>19</v>
      </c>
      <c r="PK64" s="963">
        <v>24</v>
      </c>
      <c r="PL64" s="963">
        <v>54</v>
      </c>
      <c r="PM64" s="963">
        <v>44</v>
      </c>
      <c r="PN64" s="963">
        <v>77</v>
      </c>
      <c r="PO64" s="963">
        <v>82</v>
      </c>
      <c r="PP64" s="963">
        <v>103</v>
      </c>
      <c r="PQ64" s="963">
        <v>95</v>
      </c>
      <c r="PR64" s="963">
        <v>68</v>
      </c>
      <c r="PS64" s="963">
        <v>75</v>
      </c>
      <c r="PT64" s="963">
        <v>96</v>
      </c>
      <c r="PU64" s="963">
        <v>78</v>
      </c>
      <c r="PV64" s="963">
        <v>81</v>
      </c>
      <c r="PW64" s="963">
        <v>76</v>
      </c>
      <c r="PX64" s="963">
        <v>69</v>
      </c>
      <c r="PY64" s="963">
        <v>70</v>
      </c>
      <c r="PZ64" s="963">
        <v>71</v>
      </c>
      <c r="QA64" s="963">
        <v>69</v>
      </c>
      <c r="QB64" s="963">
        <v>70</v>
      </c>
      <c r="QC64" s="963">
        <v>70</v>
      </c>
      <c r="QD64" s="963">
        <v>54</v>
      </c>
      <c r="QE64" s="963">
        <v>55</v>
      </c>
      <c r="QF64" s="963">
        <v>59</v>
      </c>
      <c r="QG64" s="963">
        <v>46</v>
      </c>
      <c r="QH64" s="963">
        <v>41</v>
      </c>
      <c r="QI64" s="963">
        <v>38</v>
      </c>
      <c r="QJ64" s="963">
        <v>43</v>
      </c>
      <c r="QK64" s="963">
        <v>42</v>
      </c>
      <c r="QL64" s="963">
        <v>42</v>
      </c>
      <c r="QM64" s="963">
        <v>30</v>
      </c>
      <c r="QN64" s="963">
        <v>44</v>
      </c>
      <c r="QO64" s="963">
        <v>39</v>
      </c>
      <c r="QP64" s="963">
        <v>42</v>
      </c>
      <c r="QQ64" s="963">
        <v>39</v>
      </c>
      <c r="QR64" s="963">
        <v>39</v>
      </c>
      <c r="QS64" s="963">
        <v>24</v>
      </c>
      <c r="QT64" s="963">
        <v>33</v>
      </c>
      <c r="QU64" s="963">
        <v>38</v>
      </c>
      <c r="QV64" s="963">
        <v>37</v>
      </c>
      <c r="QW64" s="963">
        <v>36</v>
      </c>
      <c r="QX64" s="963">
        <v>27</v>
      </c>
      <c r="QY64" s="963">
        <v>32</v>
      </c>
      <c r="QZ64" s="963">
        <v>29</v>
      </c>
      <c r="RA64" s="963">
        <v>29</v>
      </c>
      <c r="RB64" s="963">
        <v>28</v>
      </c>
      <c r="RC64" s="963">
        <v>19</v>
      </c>
      <c r="RD64" s="963">
        <v>20</v>
      </c>
      <c r="RE64" s="963">
        <v>29</v>
      </c>
      <c r="RF64" s="963">
        <v>15</v>
      </c>
      <c r="RG64" s="963">
        <v>23</v>
      </c>
      <c r="RH64" s="963">
        <v>21</v>
      </c>
      <c r="RI64" s="963">
        <v>20</v>
      </c>
      <c r="RJ64" s="963">
        <v>24</v>
      </c>
      <c r="RK64" s="963">
        <v>24</v>
      </c>
      <c r="RL64" s="963">
        <v>15</v>
      </c>
      <c r="RM64" s="963">
        <v>26</v>
      </c>
      <c r="RN64" s="963">
        <v>26</v>
      </c>
      <c r="RO64" s="963">
        <v>28</v>
      </c>
      <c r="RP64" s="963">
        <v>21</v>
      </c>
      <c r="RQ64" s="963">
        <v>20</v>
      </c>
      <c r="RR64" s="963">
        <v>12</v>
      </c>
      <c r="RS64" s="963">
        <v>19</v>
      </c>
      <c r="RT64" s="963">
        <v>16</v>
      </c>
      <c r="RU64" s="963">
        <v>17</v>
      </c>
      <c r="RV64" s="963">
        <v>19</v>
      </c>
      <c r="RW64" s="963">
        <v>15</v>
      </c>
      <c r="RX64" s="963">
        <v>21</v>
      </c>
      <c r="RY64" s="963">
        <v>14</v>
      </c>
      <c r="RZ64" s="963">
        <v>6</v>
      </c>
      <c r="SA64" s="963">
        <v>12</v>
      </c>
      <c r="SB64" s="963">
        <v>10</v>
      </c>
      <c r="SC64" s="963">
        <v>5</v>
      </c>
      <c r="SD64" s="963">
        <v>12</v>
      </c>
      <c r="SE64" s="963">
        <v>10</v>
      </c>
      <c r="SF64" s="963">
        <v>6</v>
      </c>
      <c r="SG64" s="963">
        <v>2</v>
      </c>
      <c r="SH64" s="963">
        <v>6</v>
      </c>
      <c r="SI64" s="963">
        <v>2</v>
      </c>
      <c r="SJ64" s="963">
        <v>3</v>
      </c>
      <c r="SK64" s="963">
        <v>1</v>
      </c>
      <c r="SL64" s="964" t="s">
        <v>732</v>
      </c>
      <c r="SM64" s="964" t="s">
        <v>732</v>
      </c>
      <c r="SN64" s="964" t="s">
        <v>732</v>
      </c>
      <c r="SO64" s="963">
        <v>1</v>
      </c>
      <c r="SP64" s="964" t="s">
        <v>732</v>
      </c>
      <c r="SQ64" s="964" t="s">
        <v>732</v>
      </c>
      <c r="SR64" s="963">
        <v>4</v>
      </c>
      <c r="SS64" s="963">
        <v>3146</v>
      </c>
      <c r="ST64" s="963">
        <v>14</v>
      </c>
      <c r="SU64" s="963">
        <v>29</v>
      </c>
      <c r="SV64" s="963">
        <v>25</v>
      </c>
      <c r="SW64" s="963">
        <v>28</v>
      </c>
      <c r="SX64" s="963">
        <v>15</v>
      </c>
      <c r="SY64" s="963">
        <v>24</v>
      </c>
      <c r="SZ64" s="963">
        <v>21</v>
      </c>
      <c r="TA64" s="963">
        <v>12</v>
      </c>
      <c r="TB64" s="963">
        <v>7</v>
      </c>
      <c r="TC64" s="963">
        <v>11</v>
      </c>
      <c r="TD64" s="963">
        <v>15</v>
      </c>
      <c r="TE64" s="963">
        <v>14</v>
      </c>
      <c r="TF64" s="963">
        <v>9</v>
      </c>
      <c r="TG64" s="963">
        <v>16</v>
      </c>
      <c r="TH64" s="963">
        <v>20</v>
      </c>
      <c r="TI64" s="963">
        <v>26</v>
      </c>
      <c r="TJ64" s="963">
        <v>32</v>
      </c>
      <c r="TK64" s="963">
        <v>57</v>
      </c>
      <c r="TL64" s="963">
        <v>63</v>
      </c>
      <c r="TM64" s="963">
        <v>90</v>
      </c>
      <c r="TN64" s="963">
        <v>86</v>
      </c>
      <c r="TO64" s="963">
        <v>91</v>
      </c>
      <c r="TP64" s="963">
        <v>86</v>
      </c>
      <c r="TQ64" s="963">
        <v>93</v>
      </c>
      <c r="TR64" s="963">
        <v>91</v>
      </c>
      <c r="TS64" s="963">
        <v>92</v>
      </c>
      <c r="TT64" s="963">
        <v>81</v>
      </c>
      <c r="TU64" s="963">
        <v>76</v>
      </c>
      <c r="TV64" s="963">
        <v>79</v>
      </c>
      <c r="TW64" s="963">
        <v>81</v>
      </c>
      <c r="TX64" s="963">
        <v>69</v>
      </c>
      <c r="TY64" s="963">
        <v>76</v>
      </c>
      <c r="TZ64" s="963">
        <v>64</v>
      </c>
      <c r="UA64" s="963">
        <v>71</v>
      </c>
      <c r="UB64" s="963">
        <v>50</v>
      </c>
      <c r="UC64" s="963">
        <v>51</v>
      </c>
      <c r="UD64" s="963">
        <v>55</v>
      </c>
      <c r="UE64" s="963">
        <v>58</v>
      </c>
      <c r="UF64" s="963">
        <v>40</v>
      </c>
      <c r="UG64" s="963">
        <v>40</v>
      </c>
      <c r="UH64" s="963">
        <v>36</v>
      </c>
      <c r="UI64" s="963">
        <v>45</v>
      </c>
      <c r="UJ64" s="963">
        <v>38</v>
      </c>
      <c r="UK64" s="963">
        <v>44</v>
      </c>
      <c r="UL64" s="963">
        <v>37</v>
      </c>
      <c r="UM64" s="963">
        <v>45</v>
      </c>
      <c r="UN64" s="963">
        <v>33</v>
      </c>
      <c r="UO64" s="963">
        <v>25</v>
      </c>
      <c r="UP64" s="963">
        <v>31</v>
      </c>
      <c r="UQ64" s="963">
        <v>34</v>
      </c>
      <c r="UR64" s="963">
        <v>46</v>
      </c>
      <c r="US64" s="963">
        <v>40</v>
      </c>
      <c r="UT64" s="963">
        <v>32</v>
      </c>
      <c r="UU64" s="963">
        <v>29</v>
      </c>
      <c r="UV64" s="963">
        <v>26</v>
      </c>
      <c r="UW64" s="963">
        <v>29</v>
      </c>
      <c r="UX64" s="963">
        <v>35</v>
      </c>
      <c r="UY64" s="963">
        <v>24</v>
      </c>
      <c r="UZ64" s="963">
        <v>28</v>
      </c>
      <c r="VA64" s="963">
        <v>25</v>
      </c>
      <c r="VB64" s="963">
        <v>26</v>
      </c>
      <c r="VC64" s="963">
        <v>19</v>
      </c>
      <c r="VD64" s="963">
        <v>18</v>
      </c>
      <c r="VE64" s="963">
        <v>14</v>
      </c>
      <c r="VF64" s="963">
        <v>26</v>
      </c>
      <c r="VG64" s="963">
        <v>21</v>
      </c>
      <c r="VH64" s="963">
        <v>25</v>
      </c>
      <c r="VI64" s="963">
        <v>15</v>
      </c>
      <c r="VJ64" s="963">
        <v>19</v>
      </c>
      <c r="VK64" s="963">
        <v>25</v>
      </c>
      <c r="VL64" s="963">
        <v>21</v>
      </c>
      <c r="VM64" s="963">
        <v>17</v>
      </c>
      <c r="VN64" s="963">
        <v>16</v>
      </c>
      <c r="VO64" s="963">
        <v>20</v>
      </c>
      <c r="VP64" s="963">
        <v>16</v>
      </c>
      <c r="VQ64" s="963">
        <v>16</v>
      </c>
      <c r="VR64" s="963">
        <v>17</v>
      </c>
      <c r="VS64" s="963">
        <v>12</v>
      </c>
      <c r="VT64" s="963">
        <v>22</v>
      </c>
      <c r="VU64" s="963">
        <v>16</v>
      </c>
      <c r="VV64" s="963">
        <v>11</v>
      </c>
      <c r="VW64" s="963">
        <v>11</v>
      </c>
      <c r="VX64" s="963">
        <v>13</v>
      </c>
      <c r="VY64" s="963">
        <v>14</v>
      </c>
      <c r="VZ64" s="963">
        <v>15</v>
      </c>
      <c r="WA64" s="963">
        <v>7</v>
      </c>
      <c r="WB64" s="963">
        <v>7</v>
      </c>
      <c r="WC64" s="963">
        <v>12</v>
      </c>
      <c r="WD64" s="963">
        <v>7</v>
      </c>
      <c r="WE64" s="963">
        <v>3</v>
      </c>
      <c r="WF64" s="963">
        <v>11</v>
      </c>
      <c r="WG64" s="963">
        <v>3</v>
      </c>
      <c r="WH64" s="963">
        <v>1</v>
      </c>
      <c r="WI64" s="963">
        <v>1</v>
      </c>
      <c r="WJ64" s="964" t="s">
        <v>732</v>
      </c>
      <c r="WK64" s="963">
        <v>1</v>
      </c>
      <c r="WL64" s="963">
        <v>1</v>
      </c>
      <c r="WM64" s="964" t="s">
        <v>732</v>
      </c>
      <c r="WN64" s="964" t="s">
        <v>732</v>
      </c>
      <c r="WO64" s="964" t="s">
        <v>732</v>
      </c>
      <c r="WP64" s="964" t="s">
        <v>732</v>
      </c>
      <c r="WQ64" s="964" t="s">
        <v>732</v>
      </c>
      <c r="WR64" s="964" t="s">
        <v>732</v>
      </c>
      <c r="WS64" s="963">
        <v>1</v>
      </c>
      <c r="WT64" s="964" t="s">
        <v>732</v>
      </c>
      <c r="WU64" s="964" t="s">
        <v>732</v>
      </c>
      <c r="WV64" s="964" t="s">
        <v>732</v>
      </c>
      <c r="WW64" s="964" t="s">
        <v>732</v>
      </c>
      <c r="WX64" s="964" t="s">
        <v>732</v>
      </c>
      <c r="WY64" s="964" t="s">
        <v>732</v>
      </c>
      <c r="WZ64" s="964" t="s">
        <v>732</v>
      </c>
      <c r="XA64" s="964" t="s">
        <v>732</v>
      </c>
      <c r="XB64" s="964" t="s">
        <v>732</v>
      </c>
      <c r="XC64" s="964" t="s">
        <v>732</v>
      </c>
      <c r="XD64" s="964" t="s">
        <v>732</v>
      </c>
      <c r="XE64" s="964" t="s">
        <v>732</v>
      </c>
      <c r="XF64" s="964" t="s">
        <v>732</v>
      </c>
      <c r="XG64" s="963">
        <v>6</v>
      </c>
      <c r="XH64" s="963">
        <v>3101</v>
      </c>
      <c r="XI64" s="963">
        <v>13</v>
      </c>
      <c r="XJ64" s="963">
        <v>21</v>
      </c>
      <c r="XK64" s="963">
        <v>20</v>
      </c>
      <c r="XL64" s="963">
        <v>16</v>
      </c>
      <c r="XM64" s="963">
        <v>18</v>
      </c>
      <c r="XN64" s="963">
        <v>12</v>
      </c>
      <c r="XO64" s="963">
        <v>19</v>
      </c>
      <c r="XP64" s="963">
        <v>22</v>
      </c>
      <c r="XQ64" s="963">
        <v>14</v>
      </c>
      <c r="XR64" s="963">
        <v>16</v>
      </c>
      <c r="XS64" s="963">
        <v>8</v>
      </c>
      <c r="XT64" s="963">
        <v>14</v>
      </c>
      <c r="XU64" s="963">
        <v>14</v>
      </c>
      <c r="XV64" s="963">
        <v>17</v>
      </c>
      <c r="XW64" s="963">
        <v>16</v>
      </c>
      <c r="XX64" s="963">
        <v>25</v>
      </c>
      <c r="XY64" s="963">
        <v>23</v>
      </c>
      <c r="XZ64" s="963">
        <v>60</v>
      </c>
      <c r="YA64" s="963">
        <v>59</v>
      </c>
      <c r="YB64" s="963">
        <v>76</v>
      </c>
      <c r="YC64" s="963">
        <v>102</v>
      </c>
      <c r="YD64" s="963">
        <v>84</v>
      </c>
      <c r="YE64" s="963">
        <v>109</v>
      </c>
      <c r="YF64" s="963">
        <v>81</v>
      </c>
      <c r="YG64" s="963">
        <v>86</v>
      </c>
      <c r="YH64" s="963">
        <v>76</v>
      </c>
      <c r="YI64" s="963">
        <v>94</v>
      </c>
      <c r="YJ64" s="963">
        <v>55</v>
      </c>
      <c r="YK64" s="963">
        <v>80</v>
      </c>
      <c r="YL64" s="963">
        <v>60</v>
      </c>
      <c r="YM64" s="963">
        <v>77</v>
      </c>
      <c r="YN64" s="963">
        <v>69</v>
      </c>
      <c r="YO64" s="963">
        <v>57</v>
      </c>
      <c r="YP64" s="963">
        <v>62</v>
      </c>
      <c r="YQ64" s="963">
        <v>54</v>
      </c>
      <c r="YR64" s="963">
        <v>64</v>
      </c>
      <c r="YS64" s="963">
        <v>49</v>
      </c>
      <c r="YT64" s="963">
        <v>51</v>
      </c>
      <c r="YU64" s="963">
        <v>38</v>
      </c>
      <c r="YV64" s="963">
        <v>33</v>
      </c>
      <c r="YW64" s="963">
        <v>44</v>
      </c>
      <c r="YX64" s="963">
        <v>50</v>
      </c>
      <c r="YY64" s="963">
        <v>34</v>
      </c>
      <c r="YZ64" s="963">
        <v>43</v>
      </c>
      <c r="ZA64" s="963">
        <v>36</v>
      </c>
      <c r="ZB64" s="963">
        <v>41</v>
      </c>
      <c r="ZC64" s="963">
        <v>31</v>
      </c>
      <c r="ZD64" s="963">
        <v>34</v>
      </c>
      <c r="ZE64" s="963">
        <v>28</v>
      </c>
      <c r="ZF64" s="963">
        <v>37</v>
      </c>
      <c r="ZG64" s="963">
        <v>35</v>
      </c>
      <c r="ZH64" s="963">
        <v>36</v>
      </c>
      <c r="ZI64" s="963">
        <v>29</v>
      </c>
      <c r="ZJ64" s="963">
        <v>34</v>
      </c>
      <c r="ZK64" s="963">
        <v>41</v>
      </c>
      <c r="ZL64" s="963">
        <v>30</v>
      </c>
      <c r="ZM64" s="963">
        <v>29</v>
      </c>
      <c r="ZN64" s="963">
        <v>31</v>
      </c>
      <c r="ZO64" s="963">
        <v>27</v>
      </c>
      <c r="ZP64" s="963">
        <v>21</v>
      </c>
      <c r="ZQ64" s="963">
        <v>30</v>
      </c>
      <c r="ZR64" s="963">
        <v>28</v>
      </c>
      <c r="ZS64" s="963">
        <v>24</v>
      </c>
      <c r="ZT64" s="963">
        <v>23</v>
      </c>
      <c r="ZU64" s="963">
        <v>21</v>
      </c>
      <c r="ZV64" s="963">
        <v>25</v>
      </c>
      <c r="ZW64" s="963">
        <v>20</v>
      </c>
      <c r="ZX64" s="963">
        <v>17</v>
      </c>
      <c r="ZY64" s="963">
        <v>18</v>
      </c>
      <c r="ZZ64" s="963">
        <v>16</v>
      </c>
      <c r="AAA64" s="963">
        <v>23</v>
      </c>
      <c r="AAB64" s="963">
        <v>19</v>
      </c>
      <c r="AAC64" s="963">
        <v>28</v>
      </c>
      <c r="AAD64" s="963">
        <v>24</v>
      </c>
      <c r="AAE64" s="963">
        <v>15</v>
      </c>
      <c r="AAF64" s="963">
        <v>20</v>
      </c>
      <c r="AAG64" s="963">
        <v>11</v>
      </c>
      <c r="AAH64" s="963">
        <v>21</v>
      </c>
      <c r="AAI64" s="963">
        <v>11</v>
      </c>
      <c r="AAJ64" s="963">
        <v>16</v>
      </c>
      <c r="AAK64" s="963">
        <v>13</v>
      </c>
      <c r="AAL64" s="963">
        <v>18</v>
      </c>
      <c r="AAM64" s="963">
        <v>8</v>
      </c>
      <c r="AAN64" s="963">
        <v>13</v>
      </c>
      <c r="AAO64" s="963">
        <v>18</v>
      </c>
      <c r="AAP64" s="963">
        <v>11</v>
      </c>
      <c r="AAQ64" s="963">
        <v>12</v>
      </c>
      <c r="AAR64" s="963">
        <v>13</v>
      </c>
      <c r="AAS64" s="963">
        <v>4</v>
      </c>
      <c r="AAT64" s="963">
        <v>7</v>
      </c>
      <c r="AAU64" s="963">
        <v>5</v>
      </c>
      <c r="AAV64" s="963">
        <v>1</v>
      </c>
      <c r="AAW64" s="963">
        <v>2</v>
      </c>
      <c r="AAX64" s="963">
        <v>4</v>
      </c>
      <c r="AAY64" s="964" t="s">
        <v>732</v>
      </c>
      <c r="AAZ64" s="963">
        <v>3</v>
      </c>
      <c r="ABA64" s="964" t="s">
        <v>732</v>
      </c>
      <c r="ABB64" s="963">
        <v>2</v>
      </c>
      <c r="ABC64" s="964" t="s">
        <v>732</v>
      </c>
      <c r="ABD64" s="963">
        <v>1</v>
      </c>
      <c r="ABE64" s="963">
        <v>1</v>
      </c>
      <c r="ABF64" s="964" t="s">
        <v>732</v>
      </c>
      <c r="ABG64" s="964" t="s">
        <v>732</v>
      </c>
      <c r="ABH64" s="964" t="s">
        <v>732</v>
      </c>
      <c r="ABI64" s="964" t="s">
        <v>732</v>
      </c>
      <c r="ABJ64" s="964" t="s">
        <v>732</v>
      </c>
      <c r="ABK64" s="964" t="s">
        <v>732</v>
      </c>
      <c r="ABL64" s="964" t="s">
        <v>732</v>
      </c>
      <c r="ABM64" s="964" t="s">
        <v>732</v>
      </c>
      <c r="ABN64" s="964" t="s">
        <v>732</v>
      </c>
      <c r="ABO64" s="964" t="s">
        <v>732</v>
      </c>
      <c r="ABP64" s="964" t="s">
        <v>732</v>
      </c>
      <c r="ABQ64" s="964" t="s">
        <v>732</v>
      </c>
      <c r="ABR64" s="964" t="s">
        <v>732</v>
      </c>
      <c r="ABS64" s="964" t="s">
        <v>732</v>
      </c>
      <c r="ABT64" s="963">
        <v>3123</v>
      </c>
      <c r="ABU64" s="963">
        <v>16</v>
      </c>
      <c r="ABV64" s="963">
        <v>31</v>
      </c>
      <c r="ABW64" s="963">
        <v>24</v>
      </c>
      <c r="ABX64" s="963">
        <v>21</v>
      </c>
      <c r="ABY64" s="963">
        <v>13</v>
      </c>
      <c r="ABZ64" s="963">
        <v>18</v>
      </c>
      <c r="ACA64" s="963">
        <v>21</v>
      </c>
      <c r="ACB64" s="963">
        <v>9</v>
      </c>
      <c r="ACC64" s="963">
        <v>16</v>
      </c>
      <c r="ACD64" s="963">
        <v>9</v>
      </c>
      <c r="ACE64" s="963">
        <v>9</v>
      </c>
      <c r="ACF64" s="963">
        <v>10</v>
      </c>
      <c r="ACG64" s="963">
        <v>10</v>
      </c>
      <c r="ACH64" s="963">
        <v>12</v>
      </c>
      <c r="ACI64" s="963">
        <v>18</v>
      </c>
      <c r="ACJ64" s="963">
        <v>21</v>
      </c>
      <c r="ACK64" s="963">
        <v>34</v>
      </c>
      <c r="ACL64" s="963">
        <v>45</v>
      </c>
      <c r="ACM64" s="963">
        <v>77</v>
      </c>
      <c r="ACN64" s="963">
        <v>103</v>
      </c>
      <c r="ACO64" s="963">
        <v>95</v>
      </c>
      <c r="ACP64" s="963">
        <v>103</v>
      </c>
      <c r="ACQ64" s="963">
        <v>89</v>
      </c>
      <c r="ACR64" s="963">
        <v>77</v>
      </c>
      <c r="ACS64" s="963">
        <v>88</v>
      </c>
      <c r="ACT64" s="963">
        <v>94</v>
      </c>
      <c r="ACU64" s="963">
        <v>82</v>
      </c>
      <c r="ACV64" s="963">
        <v>83</v>
      </c>
      <c r="ACW64" s="963">
        <v>70</v>
      </c>
      <c r="ACX64" s="963">
        <v>64</v>
      </c>
      <c r="ACY64" s="963">
        <v>65</v>
      </c>
      <c r="ACZ64" s="963">
        <v>60</v>
      </c>
      <c r="ADA64" s="963">
        <v>44</v>
      </c>
      <c r="ADB64" s="963">
        <v>68</v>
      </c>
      <c r="ADC64" s="963">
        <v>46</v>
      </c>
      <c r="ADD64" s="963">
        <v>57</v>
      </c>
      <c r="ADE64" s="963">
        <v>60</v>
      </c>
      <c r="ADF64" s="963">
        <v>51</v>
      </c>
      <c r="ADG64" s="963">
        <v>56</v>
      </c>
      <c r="ADH64" s="963">
        <v>47</v>
      </c>
      <c r="ADI64" s="963">
        <v>42</v>
      </c>
      <c r="ADJ64" s="963">
        <v>33</v>
      </c>
      <c r="ADK64" s="963">
        <v>44</v>
      </c>
      <c r="ADL64" s="963">
        <v>39</v>
      </c>
      <c r="ADM64" s="963">
        <v>43</v>
      </c>
      <c r="ADN64" s="963">
        <v>38</v>
      </c>
      <c r="ADO64" s="963">
        <v>40</v>
      </c>
      <c r="ADP64" s="963">
        <v>34</v>
      </c>
      <c r="ADQ64" s="963">
        <v>45</v>
      </c>
      <c r="ADR64" s="963">
        <v>34</v>
      </c>
      <c r="ADS64" s="963">
        <v>37</v>
      </c>
      <c r="ADT64" s="963">
        <v>20</v>
      </c>
      <c r="ADU64" s="963">
        <v>38</v>
      </c>
      <c r="ADV64" s="963">
        <v>32</v>
      </c>
      <c r="ADW64" s="963">
        <v>29</v>
      </c>
      <c r="ADX64" s="963">
        <v>31</v>
      </c>
      <c r="ADY64" s="963">
        <v>19</v>
      </c>
      <c r="ADZ64" s="963">
        <v>23</v>
      </c>
      <c r="AEA64" s="963">
        <v>31</v>
      </c>
      <c r="AEB64" s="963">
        <v>25</v>
      </c>
      <c r="AEC64" s="963">
        <v>20</v>
      </c>
      <c r="AED64" s="963">
        <v>21</v>
      </c>
      <c r="AEE64" s="963">
        <v>27</v>
      </c>
      <c r="AEF64" s="963">
        <v>16</v>
      </c>
      <c r="AEG64" s="963">
        <v>20</v>
      </c>
      <c r="AEH64" s="963">
        <v>21</v>
      </c>
      <c r="AEI64" s="963">
        <v>15</v>
      </c>
      <c r="AEJ64" s="963">
        <v>14</v>
      </c>
      <c r="AEK64" s="963">
        <v>10</v>
      </c>
      <c r="AEL64" s="963">
        <v>29</v>
      </c>
      <c r="AEM64" s="963">
        <v>22</v>
      </c>
      <c r="AEN64" s="963">
        <v>15</v>
      </c>
      <c r="AEO64" s="963">
        <v>16</v>
      </c>
      <c r="AEP64" s="963">
        <v>23</v>
      </c>
      <c r="AEQ64" s="963">
        <v>21</v>
      </c>
      <c r="AER64" s="963">
        <v>27</v>
      </c>
      <c r="AES64" s="963">
        <v>24</v>
      </c>
      <c r="AET64" s="963">
        <v>22</v>
      </c>
      <c r="AEU64" s="963">
        <v>12</v>
      </c>
      <c r="AEV64" s="963">
        <v>16</v>
      </c>
      <c r="AEW64" s="963">
        <v>14</v>
      </c>
      <c r="AEX64" s="963">
        <v>13</v>
      </c>
      <c r="AEY64" s="963">
        <v>21</v>
      </c>
      <c r="AEZ64" s="963">
        <v>9</v>
      </c>
      <c r="AFA64" s="963">
        <v>11</v>
      </c>
      <c r="AFB64" s="963">
        <v>9</v>
      </c>
      <c r="AFC64" s="963">
        <v>14</v>
      </c>
      <c r="AFD64" s="963">
        <v>8</v>
      </c>
      <c r="AFE64" s="963">
        <v>7</v>
      </c>
      <c r="AFF64" s="963">
        <v>8</v>
      </c>
      <c r="AFG64" s="963">
        <v>7</v>
      </c>
      <c r="AFH64" s="963">
        <v>4</v>
      </c>
      <c r="AFI64" s="963">
        <v>6</v>
      </c>
      <c r="AFJ64" s="963">
        <v>4</v>
      </c>
      <c r="AFK64" s="964" t="s">
        <v>732</v>
      </c>
      <c r="AFL64" s="964" t="s">
        <v>732</v>
      </c>
      <c r="AFM64" s="964" t="s">
        <v>732</v>
      </c>
      <c r="AFN64" s="963">
        <v>1</v>
      </c>
      <c r="AFO64" s="964" t="s">
        <v>732</v>
      </c>
      <c r="AFP64" s="964" t="s">
        <v>732</v>
      </c>
      <c r="AFQ64" s="964" t="s">
        <v>732</v>
      </c>
      <c r="AFR64" s="963">
        <v>1</v>
      </c>
      <c r="AFS64" s="964" t="s">
        <v>732</v>
      </c>
      <c r="AFT64" s="964" t="s">
        <v>732</v>
      </c>
      <c r="AFU64" s="964" t="s">
        <v>732</v>
      </c>
      <c r="AFV64" s="964" t="s">
        <v>732</v>
      </c>
      <c r="AFW64" s="964" t="s">
        <v>732</v>
      </c>
      <c r="AFX64" s="964" t="s">
        <v>732</v>
      </c>
      <c r="AFY64" s="964" t="s">
        <v>732</v>
      </c>
      <c r="AFZ64" s="964" t="s">
        <v>732</v>
      </c>
      <c r="AGA64" s="964" t="s">
        <v>732</v>
      </c>
      <c r="AGB64" s="964" t="s">
        <v>732</v>
      </c>
      <c r="AGC64" s="964" t="s">
        <v>732</v>
      </c>
      <c r="AGD64" s="964" t="s">
        <v>732</v>
      </c>
      <c r="AGE64" s="964" t="s">
        <v>732</v>
      </c>
      <c r="AGF64" s="964" t="s">
        <v>732</v>
      </c>
      <c r="AGG64" s="963">
        <v>2</v>
      </c>
      <c r="AGH64" s="963">
        <v>2938</v>
      </c>
      <c r="AGI64" s="963">
        <v>16</v>
      </c>
      <c r="AGJ64" s="963">
        <v>22</v>
      </c>
      <c r="AGK64" s="963">
        <v>20</v>
      </c>
      <c r="AGL64" s="963">
        <v>15</v>
      </c>
      <c r="AGM64" s="963">
        <v>19</v>
      </c>
      <c r="AGN64" s="963">
        <v>22</v>
      </c>
      <c r="AGO64" s="963">
        <v>12</v>
      </c>
      <c r="AGP64" s="963">
        <v>17</v>
      </c>
      <c r="AGQ64" s="963">
        <v>15</v>
      </c>
      <c r="AGR64" s="963">
        <v>13</v>
      </c>
      <c r="AGS64" s="963">
        <v>7</v>
      </c>
      <c r="AGT64" s="963">
        <v>10</v>
      </c>
      <c r="AGU64" s="963">
        <v>9</v>
      </c>
      <c r="AGV64" s="963">
        <v>13</v>
      </c>
      <c r="AGW64" s="963">
        <v>15</v>
      </c>
      <c r="AGX64" s="963">
        <v>20</v>
      </c>
      <c r="AGY64" s="963">
        <v>21</v>
      </c>
      <c r="AGZ64" s="963">
        <v>56</v>
      </c>
      <c r="AHA64" s="963">
        <v>51</v>
      </c>
      <c r="AHB64" s="963">
        <v>62</v>
      </c>
      <c r="AHC64" s="963">
        <v>81</v>
      </c>
      <c r="AHD64" s="963">
        <v>78</v>
      </c>
      <c r="AHE64" s="963">
        <v>87</v>
      </c>
      <c r="AHF64" s="963">
        <v>83</v>
      </c>
      <c r="AHG64" s="963">
        <v>76</v>
      </c>
      <c r="AHH64" s="963">
        <v>66</v>
      </c>
      <c r="AHI64" s="963">
        <v>60</v>
      </c>
      <c r="AHJ64" s="963">
        <v>68</v>
      </c>
      <c r="AHK64" s="963">
        <v>68</v>
      </c>
      <c r="AHL64" s="963">
        <v>73</v>
      </c>
      <c r="AHM64" s="963">
        <v>67</v>
      </c>
      <c r="AHN64" s="963">
        <v>68</v>
      </c>
      <c r="AHO64" s="963">
        <v>67</v>
      </c>
      <c r="AHP64" s="963">
        <v>53</v>
      </c>
      <c r="AHQ64" s="963">
        <v>59</v>
      </c>
      <c r="AHR64" s="963">
        <v>44</v>
      </c>
      <c r="AHS64" s="963">
        <v>49</v>
      </c>
      <c r="AHT64" s="963">
        <v>43</v>
      </c>
      <c r="AHU64" s="963">
        <v>37</v>
      </c>
      <c r="AHV64" s="963">
        <v>44</v>
      </c>
      <c r="AHW64" s="963">
        <v>36</v>
      </c>
      <c r="AHX64" s="963">
        <v>46</v>
      </c>
      <c r="AHY64" s="963">
        <v>37</v>
      </c>
      <c r="AHZ64" s="963">
        <v>46</v>
      </c>
      <c r="AIA64" s="963">
        <v>41</v>
      </c>
      <c r="AIB64" s="963">
        <v>48</v>
      </c>
      <c r="AIC64" s="963">
        <v>39</v>
      </c>
      <c r="AID64" s="963">
        <v>39</v>
      </c>
      <c r="AIE64" s="963">
        <v>28</v>
      </c>
      <c r="AIF64" s="963">
        <v>41</v>
      </c>
      <c r="AIG64" s="963">
        <v>31</v>
      </c>
      <c r="AIH64" s="963">
        <v>29</v>
      </c>
      <c r="AII64" s="963">
        <v>35</v>
      </c>
      <c r="AIJ64" s="963">
        <v>26</v>
      </c>
      <c r="AIK64" s="963">
        <v>32</v>
      </c>
      <c r="AIL64" s="963">
        <v>22</v>
      </c>
      <c r="AIM64" s="963">
        <v>32</v>
      </c>
      <c r="AIN64" s="963">
        <v>23</v>
      </c>
      <c r="AIO64" s="963">
        <v>32</v>
      </c>
      <c r="AIP64" s="963">
        <v>17</v>
      </c>
      <c r="AIQ64" s="963">
        <v>22</v>
      </c>
      <c r="AIR64" s="963">
        <v>30</v>
      </c>
      <c r="AIS64" s="963">
        <v>32</v>
      </c>
      <c r="AIT64" s="963">
        <v>18</v>
      </c>
      <c r="AIU64" s="963">
        <v>26</v>
      </c>
      <c r="AIV64" s="963">
        <v>17</v>
      </c>
      <c r="AIW64" s="963">
        <v>19</v>
      </c>
      <c r="AIX64" s="963">
        <v>30</v>
      </c>
      <c r="AIY64" s="963">
        <v>22</v>
      </c>
      <c r="AIZ64" s="963">
        <v>20</v>
      </c>
      <c r="AJA64" s="963">
        <v>11</v>
      </c>
      <c r="AJB64" s="963">
        <v>21</v>
      </c>
      <c r="AJC64" s="963">
        <v>22</v>
      </c>
      <c r="AJD64" s="963">
        <v>15</v>
      </c>
      <c r="AJE64" s="963">
        <v>22</v>
      </c>
      <c r="AJF64" s="963">
        <v>18</v>
      </c>
      <c r="AJG64" s="963">
        <v>15</v>
      </c>
      <c r="AJH64" s="963">
        <v>18</v>
      </c>
      <c r="AJI64" s="963">
        <v>14</v>
      </c>
      <c r="AJJ64" s="963">
        <v>16</v>
      </c>
      <c r="AJK64" s="963">
        <v>17</v>
      </c>
      <c r="AJL64" s="963">
        <v>19</v>
      </c>
      <c r="AJM64" s="963">
        <v>11</v>
      </c>
      <c r="AJN64" s="963">
        <v>16</v>
      </c>
      <c r="AJO64" s="963">
        <v>12</v>
      </c>
      <c r="AJP64" s="963">
        <v>11</v>
      </c>
      <c r="AJQ64" s="963">
        <v>11</v>
      </c>
      <c r="AJR64" s="963">
        <v>13</v>
      </c>
      <c r="AJS64" s="963">
        <v>8</v>
      </c>
      <c r="AJT64" s="963">
        <v>6</v>
      </c>
      <c r="AJU64" s="963">
        <v>1</v>
      </c>
      <c r="AJV64" s="963">
        <v>5</v>
      </c>
      <c r="AJW64" s="963">
        <v>5</v>
      </c>
      <c r="AJX64" s="963">
        <v>2</v>
      </c>
      <c r="AJY64" s="963">
        <v>2</v>
      </c>
      <c r="AJZ64" s="963">
        <v>3</v>
      </c>
      <c r="AKA64" s="964" t="s">
        <v>732</v>
      </c>
      <c r="AKB64" s="964" t="s">
        <v>732</v>
      </c>
      <c r="AKC64" s="963">
        <v>1</v>
      </c>
      <c r="AKD64" s="964" t="s">
        <v>732</v>
      </c>
      <c r="AKE64" s="964" t="s">
        <v>732</v>
      </c>
      <c r="AKF64" s="964" t="s">
        <v>732</v>
      </c>
      <c r="AKG64" s="964" t="s">
        <v>732</v>
      </c>
      <c r="AKH64" s="964" t="s">
        <v>732</v>
      </c>
      <c r="AKI64" s="964" t="s">
        <v>732</v>
      </c>
      <c r="AKJ64" s="964" t="s">
        <v>732</v>
      </c>
      <c r="AKK64" s="964" t="s">
        <v>732</v>
      </c>
      <c r="AKL64" s="964" t="s">
        <v>732</v>
      </c>
      <c r="AKM64" s="964" t="s">
        <v>732</v>
      </c>
      <c r="AKN64" s="964" t="s">
        <v>732</v>
      </c>
      <c r="AKO64" s="964" t="s">
        <v>732</v>
      </c>
      <c r="AKP64" s="964" t="s">
        <v>732</v>
      </c>
      <c r="AKQ64" s="964" t="s">
        <v>732</v>
      </c>
      <c r="AKR64" s="964" t="s">
        <v>732</v>
      </c>
      <c r="AKS64" s="964" t="s">
        <v>732</v>
      </c>
      <c r="AKT64" s="963">
        <v>1</v>
      </c>
      <c r="AKU64" s="963">
        <v>3086</v>
      </c>
      <c r="AKV64" s="963">
        <v>11</v>
      </c>
      <c r="AKW64" s="963">
        <v>29</v>
      </c>
      <c r="AKX64" s="963">
        <v>21</v>
      </c>
      <c r="AKY64" s="963">
        <v>18</v>
      </c>
      <c r="AKZ64" s="963">
        <v>7</v>
      </c>
      <c r="ALA64" s="963">
        <v>12</v>
      </c>
      <c r="ALB64" s="963">
        <v>11</v>
      </c>
      <c r="ALC64" s="963">
        <v>14</v>
      </c>
      <c r="ALD64" s="963">
        <v>12</v>
      </c>
      <c r="ALE64" s="963">
        <v>11</v>
      </c>
      <c r="ALF64" s="963">
        <v>16</v>
      </c>
      <c r="ALG64" s="963">
        <v>10</v>
      </c>
      <c r="ALH64" s="963">
        <v>9</v>
      </c>
      <c r="ALI64" s="963">
        <v>13</v>
      </c>
      <c r="ALJ64" s="963">
        <v>18</v>
      </c>
      <c r="ALK64" s="963">
        <v>22</v>
      </c>
      <c r="ALL64" s="963">
        <v>40</v>
      </c>
      <c r="ALM64" s="963">
        <v>49</v>
      </c>
      <c r="ALN64" s="963">
        <v>59</v>
      </c>
      <c r="ALO64" s="963">
        <v>62</v>
      </c>
      <c r="ALP64" s="963">
        <v>80</v>
      </c>
      <c r="ALQ64" s="963">
        <v>86</v>
      </c>
      <c r="ALR64" s="963">
        <v>89</v>
      </c>
      <c r="ALS64" s="963">
        <v>103</v>
      </c>
      <c r="ALT64" s="963">
        <v>84</v>
      </c>
      <c r="ALU64" s="963">
        <v>87</v>
      </c>
      <c r="ALV64" s="963">
        <v>78</v>
      </c>
      <c r="ALW64" s="963">
        <v>91</v>
      </c>
      <c r="ALX64" s="963">
        <v>77</v>
      </c>
      <c r="ALY64" s="963">
        <v>73</v>
      </c>
      <c r="ALZ64" s="963">
        <v>56</v>
      </c>
      <c r="AMA64" s="963">
        <v>66</v>
      </c>
      <c r="AMB64" s="963">
        <v>62</v>
      </c>
      <c r="AMC64" s="963">
        <v>56</v>
      </c>
      <c r="AMD64" s="963">
        <v>58</v>
      </c>
      <c r="AME64" s="963">
        <v>57</v>
      </c>
      <c r="AMF64" s="963">
        <v>56</v>
      </c>
      <c r="AMG64" s="963">
        <v>56</v>
      </c>
      <c r="AMH64" s="963">
        <v>46</v>
      </c>
      <c r="AMI64" s="963">
        <v>40</v>
      </c>
      <c r="AMJ64" s="963">
        <v>45</v>
      </c>
      <c r="AMK64" s="963">
        <v>27</v>
      </c>
      <c r="AML64" s="963">
        <v>43</v>
      </c>
      <c r="AMM64" s="963">
        <v>39</v>
      </c>
      <c r="AMN64" s="963">
        <v>35</v>
      </c>
      <c r="AMO64" s="963">
        <v>42</v>
      </c>
      <c r="AMP64" s="963">
        <v>38</v>
      </c>
      <c r="AMQ64" s="963">
        <v>31</v>
      </c>
      <c r="AMR64" s="963">
        <v>37</v>
      </c>
      <c r="AMS64" s="963">
        <v>34</v>
      </c>
      <c r="AMT64" s="963">
        <v>29</v>
      </c>
      <c r="AMU64" s="963">
        <v>43</v>
      </c>
      <c r="AMV64" s="963">
        <v>31</v>
      </c>
      <c r="AMW64" s="963">
        <v>26</v>
      </c>
      <c r="AMX64" s="963">
        <v>29</v>
      </c>
      <c r="AMY64" s="963">
        <v>30</v>
      </c>
      <c r="AMZ64" s="963">
        <v>26</v>
      </c>
      <c r="ANA64" s="963">
        <v>27</v>
      </c>
      <c r="ANB64" s="963">
        <v>30</v>
      </c>
      <c r="ANC64" s="963">
        <v>34</v>
      </c>
      <c r="AND64" s="963">
        <v>28</v>
      </c>
      <c r="ANE64" s="963">
        <v>25</v>
      </c>
      <c r="ANF64" s="963">
        <v>21</v>
      </c>
      <c r="ANG64" s="963">
        <v>18</v>
      </c>
      <c r="ANH64" s="963">
        <v>20</v>
      </c>
      <c r="ANI64" s="963">
        <v>23</v>
      </c>
      <c r="ANJ64" s="963">
        <v>20</v>
      </c>
      <c r="ANK64" s="963">
        <v>17</v>
      </c>
      <c r="ANL64" s="963">
        <v>19</v>
      </c>
      <c r="ANM64" s="963">
        <v>27</v>
      </c>
      <c r="ANN64" s="963">
        <v>22</v>
      </c>
      <c r="ANO64" s="963">
        <v>12</v>
      </c>
      <c r="ANP64" s="963">
        <v>18</v>
      </c>
      <c r="ANQ64" s="963">
        <v>26</v>
      </c>
      <c r="ANR64" s="963">
        <v>27</v>
      </c>
      <c r="ANS64" s="963">
        <v>18</v>
      </c>
      <c r="ANT64" s="963">
        <v>15</v>
      </c>
      <c r="ANU64" s="963">
        <v>9</v>
      </c>
      <c r="ANV64" s="963">
        <v>18</v>
      </c>
      <c r="ANW64" s="963">
        <v>15</v>
      </c>
      <c r="ANX64" s="963">
        <v>14</v>
      </c>
      <c r="ANY64" s="963">
        <v>14</v>
      </c>
      <c r="ANZ64" s="963">
        <v>20</v>
      </c>
      <c r="AOA64" s="963">
        <v>15</v>
      </c>
      <c r="AOB64" s="963">
        <v>16</v>
      </c>
      <c r="AOC64" s="963">
        <v>11</v>
      </c>
      <c r="AOD64" s="963">
        <v>14</v>
      </c>
      <c r="AOE64" s="963">
        <v>9</v>
      </c>
      <c r="AOF64" s="963">
        <v>8</v>
      </c>
      <c r="AOG64" s="963">
        <v>8</v>
      </c>
      <c r="AOH64" s="963">
        <v>6</v>
      </c>
      <c r="AOI64" s="963">
        <v>3</v>
      </c>
      <c r="AOJ64" s="963">
        <v>3</v>
      </c>
      <c r="AOK64" s="963">
        <v>3</v>
      </c>
      <c r="AOL64" s="963">
        <v>3</v>
      </c>
      <c r="AOM64" s="963">
        <v>3</v>
      </c>
      <c r="AON64" s="963">
        <v>2</v>
      </c>
      <c r="AOO64" s="963">
        <v>1</v>
      </c>
      <c r="AOP64" s="963">
        <v>3</v>
      </c>
      <c r="AOQ64" s="964" t="s">
        <v>732</v>
      </c>
      <c r="AOR64" s="964" t="s">
        <v>732</v>
      </c>
      <c r="AOS64" s="964" t="s">
        <v>732</v>
      </c>
      <c r="AOT64" s="963">
        <v>1</v>
      </c>
      <c r="AOU64" s="964" t="s">
        <v>732</v>
      </c>
      <c r="AOV64" s="964" t="s">
        <v>732</v>
      </c>
      <c r="AOW64" s="964" t="s">
        <v>732</v>
      </c>
      <c r="AOX64" s="964" t="s">
        <v>732</v>
      </c>
      <c r="AOY64" s="964" t="s">
        <v>732</v>
      </c>
      <c r="AOZ64" s="964" t="s">
        <v>732</v>
      </c>
      <c r="APA64" s="964" t="s">
        <v>732</v>
      </c>
      <c r="APB64" s="964" t="s">
        <v>732</v>
      </c>
      <c r="APC64" s="964" t="s">
        <v>732</v>
      </c>
      <c r="APD64" s="964" t="s">
        <v>732</v>
      </c>
      <c r="APE64" s="964" t="s">
        <v>732</v>
      </c>
      <c r="APF64" s="964" t="s">
        <v>732</v>
      </c>
      <c r="APG64" s="964" t="s">
        <v>732</v>
      </c>
      <c r="APH64" s="964" t="s">
        <v>732</v>
      </c>
      <c r="API64" s="963">
        <v>10</v>
      </c>
      <c r="APJ64" s="963">
        <v>3142</v>
      </c>
      <c r="APK64" s="963">
        <v>12</v>
      </c>
      <c r="APL64" s="963">
        <v>17</v>
      </c>
      <c r="APM64" s="963">
        <v>15</v>
      </c>
      <c r="APN64" s="963">
        <v>19</v>
      </c>
      <c r="APO64" s="963">
        <v>17</v>
      </c>
      <c r="APP64" s="963">
        <v>10</v>
      </c>
      <c r="APQ64" s="963">
        <v>13</v>
      </c>
      <c r="APR64" s="963">
        <v>14</v>
      </c>
      <c r="APS64" s="963">
        <v>8</v>
      </c>
      <c r="APT64" s="963">
        <v>12</v>
      </c>
      <c r="APU64" s="963">
        <v>9</v>
      </c>
      <c r="APV64" s="963">
        <v>10</v>
      </c>
      <c r="APW64" s="963">
        <v>9</v>
      </c>
      <c r="APX64" s="963">
        <v>11</v>
      </c>
      <c r="APY64" s="963">
        <v>25</v>
      </c>
      <c r="APZ64" s="963">
        <v>21</v>
      </c>
      <c r="AQA64" s="963">
        <v>39</v>
      </c>
      <c r="AQB64" s="963">
        <v>43</v>
      </c>
      <c r="AQC64" s="963">
        <v>71</v>
      </c>
      <c r="AQD64" s="963">
        <v>73</v>
      </c>
      <c r="AQE64" s="963">
        <v>84</v>
      </c>
      <c r="AQF64" s="963">
        <v>85</v>
      </c>
      <c r="AQG64" s="963">
        <v>99</v>
      </c>
      <c r="AQH64" s="963">
        <v>94</v>
      </c>
      <c r="AQI64" s="963">
        <v>89</v>
      </c>
      <c r="AQJ64" s="963">
        <v>92</v>
      </c>
      <c r="AQK64" s="963">
        <v>101</v>
      </c>
      <c r="AQL64" s="963">
        <v>78</v>
      </c>
      <c r="AQM64" s="963">
        <v>70</v>
      </c>
      <c r="AQN64" s="963">
        <v>70</v>
      </c>
      <c r="AQO64" s="963">
        <v>67</v>
      </c>
      <c r="AQP64" s="963">
        <v>73</v>
      </c>
      <c r="AQQ64" s="963">
        <v>53</v>
      </c>
      <c r="AQR64" s="963">
        <v>65</v>
      </c>
      <c r="AQS64" s="963">
        <v>59</v>
      </c>
      <c r="AQT64" s="963">
        <v>56</v>
      </c>
      <c r="AQU64" s="963">
        <v>39</v>
      </c>
      <c r="AQV64" s="963">
        <v>70</v>
      </c>
      <c r="AQW64" s="963">
        <v>53</v>
      </c>
      <c r="AQX64" s="963">
        <v>53</v>
      </c>
      <c r="AQY64" s="963">
        <v>40</v>
      </c>
      <c r="AQZ64" s="963">
        <v>49</v>
      </c>
      <c r="ARA64" s="963">
        <v>53</v>
      </c>
      <c r="ARB64" s="963">
        <v>42</v>
      </c>
      <c r="ARC64" s="963">
        <v>41</v>
      </c>
      <c r="ARD64" s="963">
        <v>31</v>
      </c>
      <c r="ARE64" s="963">
        <v>35</v>
      </c>
      <c r="ARF64" s="963">
        <v>35</v>
      </c>
      <c r="ARG64" s="963">
        <v>24</v>
      </c>
      <c r="ARH64" s="963">
        <v>30</v>
      </c>
      <c r="ARI64" s="963">
        <v>30</v>
      </c>
      <c r="ARJ64" s="963">
        <v>27</v>
      </c>
      <c r="ARK64" s="963">
        <v>30</v>
      </c>
      <c r="ARL64" s="963">
        <v>30</v>
      </c>
      <c r="ARM64" s="963">
        <v>40</v>
      </c>
      <c r="ARN64" s="963">
        <v>33</v>
      </c>
      <c r="ARO64" s="963">
        <v>34</v>
      </c>
      <c r="ARP64" s="963">
        <v>24</v>
      </c>
      <c r="ARQ64" s="963">
        <v>34</v>
      </c>
      <c r="ARR64" s="963">
        <v>39</v>
      </c>
      <c r="ARS64" s="963">
        <v>24</v>
      </c>
      <c r="ART64" s="963">
        <v>20</v>
      </c>
      <c r="ARU64" s="963">
        <v>33</v>
      </c>
      <c r="ARV64" s="963">
        <v>27</v>
      </c>
      <c r="ARW64" s="963">
        <v>18</v>
      </c>
      <c r="ARX64" s="963">
        <v>28</v>
      </c>
      <c r="ARY64" s="963">
        <v>20</v>
      </c>
      <c r="ARZ64" s="963">
        <v>18</v>
      </c>
      <c r="ASA64" s="963">
        <v>15</v>
      </c>
      <c r="ASB64" s="963">
        <v>25</v>
      </c>
      <c r="ASC64" s="963">
        <v>18</v>
      </c>
      <c r="ASD64" s="963">
        <v>13</v>
      </c>
      <c r="ASE64" s="963">
        <v>12</v>
      </c>
      <c r="ASF64" s="963">
        <v>24</v>
      </c>
      <c r="ASG64" s="963">
        <v>30</v>
      </c>
      <c r="ASH64" s="963">
        <v>15</v>
      </c>
      <c r="ASI64" s="963">
        <v>11</v>
      </c>
      <c r="ASJ64" s="963">
        <v>11</v>
      </c>
      <c r="ASK64" s="963">
        <v>22</v>
      </c>
      <c r="ASL64" s="963">
        <v>17</v>
      </c>
      <c r="ASM64" s="963">
        <v>11</v>
      </c>
      <c r="ASN64" s="963">
        <v>18</v>
      </c>
      <c r="ASO64" s="963">
        <v>15</v>
      </c>
      <c r="ASP64" s="963">
        <v>14</v>
      </c>
      <c r="ASQ64" s="963">
        <v>8</v>
      </c>
      <c r="ASR64" s="963">
        <v>10</v>
      </c>
      <c r="ASS64" s="963">
        <v>15</v>
      </c>
      <c r="AST64" s="963">
        <v>16</v>
      </c>
      <c r="ASU64" s="963">
        <v>10</v>
      </c>
      <c r="ASV64" s="963">
        <v>4</v>
      </c>
      <c r="ASW64" s="963">
        <v>7</v>
      </c>
      <c r="ASX64" s="963">
        <v>2</v>
      </c>
      <c r="ASY64" s="963">
        <v>5</v>
      </c>
      <c r="ASZ64" s="963">
        <v>1</v>
      </c>
      <c r="ATA64" s="963">
        <v>2</v>
      </c>
      <c r="ATB64" s="963">
        <v>2</v>
      </c>
      <c r="ATC64" s="964" t="s">
        <v>732</v>
      </c>
      <c r="ATD64" s="964" t="s">
        <v>732</v>
      </c>
      <c r="ATE64" s="964" t="s">
        <v>732</v>
      </c>
      <c r="ATF64" s="964" t="s">
        <v>732</v>
      </c>
      <c r="ATG64" s="964" t="s">
        <v>732</v>
      </c>
      <c r="ATH64" s="964" t="s">
        <v>732</v>
      </c>
      <c r="ATI64" s="964" t="s">
        <v>732</v>
      </c>
      <c r="ATJ64" s="964" t="s">
        <v>732</v>
      </c>
      <c r="ATK64" s="964" t="s">
        <v>732</v>
      </c>
      <c r="ATL64" s="964" t="s">
        <v>732</v>
      </c>
      <c r="ATM64" s="964" t="s">
        <v>732</v>
      </c>
      <c r="ATN64" s="964" t="s">
        <v>732</v>
      </c>
      <c r="ATO64" s="964" t="s">
        <v>732</v>
      </c>
      <c r="ATP64" s="964" t="s">
        <v>732</v>
      </c>
      <c r="ATQ64" s="964" t="s">
        <v>732</v>
      </c>
      <c r="ATR64" s="964" t="s">
        <v>732</v>
      </c>
      <c r="ATS64" s="964" t="s">
        <v>732</v>
      </c>
      <c r="ATT64" s="964" t="s">
        <v>732</v>
      </c>
      <c r="ATU64" s="964" t="s">
        <v>732</v>
      </c>
      <c r="ATV64" s="964" t="s">
        <v>732</v>
      </c>
      <c r="ATW64" s="966">
        <v>2</v>
      </c>
    </row>
    <row r="65" spans="2:1219" ht="15" customHeight="1">
      <c r="B65" s="961" t="s">
        <v>828</v>
      </c>
      <c r="C65" s="962">
        <v>406</v>
      </c>
      <c r="D65" s="963">
        <v>5</v>
      </c>
      <c r="E65" s="963">
        <v>6</v>
      </c>
      <c r="F65" s="963">
        <v>6</v>
      </c>
      <c r="G65" s="963">
        <v>5</v>
      </c>
      <c r="H65" s="963">
        <v>2</v>
      </c>
      <c r="I65" s="963">
        <v>1</v>
      </c>
      <c r="J65" s="963">
        <v>1</v>
      </c>
      <c r="K65" s="963">
        <v>3</v>
      </c>
      <c r="L65" s="963">
        <v>2</v>
      </c>
      <c r="M65" s="963">
        <v>3</v>
      </c>
      <c r="N65" s="963">
        <v>2</v>
      </c>
      <c r="O65" s="964" t="s">
        <v>732</v>
      </c>
      <c r="P65" s="963">
        <v>1</v>
      </c>
      <c r="Q65" s="963">
        <v>1</v>
      </c>
      <c r="R65" s="964" t="s">
        <v>732</v>
      </c>
      <c r="S65" s="963">
        <v>2</v>
      </c>
      <c r="T65" s="963">
        <v>1</v>
      </c>
      <c r="U65" s="963">
        <v>3</v>
      </c>
      <c r="V65" s="963">
        <v>7</v>
      </c>
      <c r="W65" s="964" t="s">
        <v>732</v>
      </c>
      <c r="X65" s="963">
        <v>3</v>
      </c>
      <c r="Y65" s="963">
        <v>4</v>
      </c>
      <c r="Z65" s="963">
        <v>3</v>
      </c>
      <c r="AA65" s="963">
        <v>5</v>
      </c>
      <c r="AB65" s="963">
        <v>4</v>
      </c>
      <c r="AC65" s="963">
        <v>5</v>
      </c>
      <c r="AD65" s="963">
        <v>5</v>
      </c>
      <c r="AE65" s="963">
        <v>4</v>
      </c>
      <c r="AF65" s="963">
        <v>6</v>
      </c>
      <c r="AG65" s="963">
        <v>8</v>
      </c>
      <c r="AH65" s="963">
        <v>3</v>
      </c>
      <c r="AI65" s="963">
        <v>6</v>
      </c>
      <c r="AJ65" s="963">
        <v>4</v>
      </c>
      <c r="AK65" s="963">
        <v>4</v>
      </c>
      <c r="AL65" s="963">
        <v>5</v>
      </c>
      <c r="AM65" s="963">
        <v>1</v>
      </c>
      <c r="AN65" s="964" t="s">
        <v>732</v>
      </c>
      <c r="AO65" s="963">
        <v>6</v>
      </c>
      <c r="AP65" s="963">
        <v>7</v>
      </c>
      <c r="AQ65" s="963">
        <v>7</v>
      </c>
      <c r="AR65" s="963">
        <v>5</v>
      </c>
      <c r="AS65" s="963">
        <v>1</v>
      </c>
      <c r="AT65" s="963">
        <v>1</v>
      </c>
      <c r="AU65" s="963">
        <v>7</v>
      </c>
      <c r="AV65" s="963">
        <v>10</v>
      </c>
      <c r="AW65" s="963">
        <v>8</v>
      </c>
      <c r="AX65" s="963">
        <v>2</v>
      </c>
      <c r="AY65" s="963">
        <v>3</v>
      </c>
      <c r="AZ65" s="963">
        <v>9</v>
      </c>
      <c r="BA65" s="963">
        <v>8</v>
      </c>
      <c r="BB65" s="963">
        <v>8</v>
      </c>
      <c r="BC65" s="963">
        <v>3</v>
      </c>
      <c r="BD65" s="963">
        <v>6</v>
      </c>
      <c r="BE65" s="963">
        <v>3</v>
      </c>
      <c r="BF65" s="963">
        <v>2</v>
      </c>
      <c r="BG65" s="963">
        <v>5</v>
      </c>
      <c r="BH65" s="963">
        <v>4</v>
      </c>
      <c r="BI65" s="963">
        <v>7</v>
      </c>
      <c r="BJ65" s="963">
        <v>4</v>
      </c>
      <c r="BK65" s="963">
        <v>6</v>
      </c>
      <c r="BL65" s="963">
        <v>4</v>
      </c>
      <c r="BM65" s="963">
        <v>3</v>
      </c>
      <c r="BN65" s="963">
        <v>6</v>
      </c>
      <c r="BO65" s="963">
        <v>8</v>
      </c>
      <c r="BP65" s="963">
        <v>5</v>
      </c>
      <c r="BQ65" s="963">
        <v>4</v>
      </c>
      <c r="BR65" s="963">
        <v>4</v>
      </c>
      <c r="BS65" s="963">
        <v>4</v>
      </c>
      <c r="BT65" s="963">
        <v>6</v>
      </c>
      <c r="BU65" s="963">
        <v>5</v>
      </c>
      <c r="BV65" s="963">
        <v>6</v>
      </c>
      <c r="BW65" s="963">
        <v>6</v>
      </c>
      <c r="BX65" s="963">
        <v>3</v>
      </c>
      <c r="BY65" s="963">
        <v>2</v>
      </c>
      <c r="BZ65" s="963">
        <v>5</v>
      </c>
      <c r="CA65" s="963">
        <v>6</v>
      </c>
      <c r="CB65" s="963">
        <v>5</v>
      </c>
      <c r="CC65" s="963">
        <v>2</v>
      </c>
      <c r="CD65" s="963">
        <v>10</v>
      </c>
      <c r="CE65" s="963">
        <v>6</v>
      </c>
      <c r="CF65" s="963">
        <v>5</v>
      </c>
      <c r="CG65" s="963">
        <v>8</v>
      </c>
      <c r="CH65" s="963">
        <v>5</v>
      </c>
      <c r="CI65" s="963">
        <v>3</v>
      </c>
      <c r="CJ65" s="963">
        <v>5</v>
      </c>
      <c r="CK65" s="963">
        <v>5</v>
      </c>
      <c r="CL65" s="963">
        <v>3</v>
      </c>
      <c r="CM65" s="963">
        <v>2</v>
      </c>
      <c r="CN65" s="963">
        <v>5</v>
      </c>
      <c r="CO65" s="963">
        <v>3</v>
      </c>
      <c r="CP65" s="963">
        <v>1</v>
      </c>
      <c r="CQ65" s="963">
        <v>4</v>
      </c>
      <c r="CR65" s="963">
        <v>3</v>
      </c>
      <c r="CS65" s="963">
        <v>3</v>
      </c>
      <c r="CT65" s="963">
        <v>3</v>
      </c>
      <c r="CU65" s="963">
        <v>1</v>
      </c>
      <c r="CV65" s="963">
        <v>2</v>
      </c>
      <c r="CW65" s="964" t="s">
        <v>732</v>
      </c>
      <c r="CX65" s="964" t="s">
        <v>732</v>
      </c>
      <c r="CY65" s="964" t="s">
        <v>732</v>
      </c>
      <c r="CZ65" s="963">
        <v>2</v>
      </c>
      <c r="DA65" s="963">
        <v>427</v>
      </c>
      <c r="DB65" s="963">
        <v>3</v>
      </c>
      <c r="DC65" s="963">
        <v>4</v>
      </c>
      <c r="DD65" s="963">
        <v>6</v>
      </c>
      <c r="DE65" s="963">
        <v>3</v>
      </c>
      <c r="DF65" s="963">
        <v>4</v>
      </c>
      <c r="DG65" s="964" t="s">
        <v>732</v>
      </c>
      <c r="DH65" s="963">
        <v>2</v>
      </c>
      <c r="DI65" s="963">
        <v>1</v>
      </c>
      <c r="DJ65" s="963">
        <v>2</v>
      </c>
      <c r="DK65" s="963">
        <v>2</v>
      </c>
      <c r="DL65" s="963">
        <v>1</v>
      </c>
      <c r="DM65" s="963">
        <v>2</v>
      </c>
      <c r="DN65" s="963">
        <v>1</v>
      </c>
      <c r="DO65" s="964" t="s">
        <v>732</v>
      </c>
      <c r="DP65" s="964" t="s">
        <v>732</v>
      </c>
      <c r="DQ65" s="963">
        <v>2</v>
      </c>
      <c r="DR65" s="963">
        <v>2</v>
      </c>
      <c r="DS65" s="963">
        <v>3</v>
      </c>
      <c r="DT65" s="963">
        <v>4</v>
      </c>
      <c r="DU65" s="963">
        <v>5</v>
      </c>
      <c r="DV65" s="963">
        <v>5</v>
      </c>
      <c r="DW65" s="963">
        <v>9</v>
      </c>
      <c r="DX65" s="963">
        <v>10</v>
      </c>
      <c r="DY65" s="963">
        <v>9</v>
      </c>
      <c r="DZ65" s="963">
        <v>8</v>
      </c>
      <c r="EA65" s="963">
        <v>3</v>
      </c>
      <c r="EB65" s="963">
        <v>6</v>
      </c>
      <c r="EC65" s="963">
        <v>9</v>
      </c>
      <c r="ED65" s="963">
        <v>3</v>
      </c>
      <c r="EE65" s="963">
        <v>3</v>
      </c>
      <c r="EF65" s="963">
        <v>2</v>
      </c>
      <c r="EG65" s="963">
        <v>5</v>
      </c>
      <c r="EH65" s="963">
        <v>2</v>
      </c>
      <c r="EI65" s="963">
        <v>2</v>
      </c>
      <c r="EJ65" s="963">
        <v>8</v>
      </c>
      <c r="EK65" s="963">
        <v>5</v>
      </c>
      <c r="EL65" s="963">
        <v>2</v>
      </c>
      <c r="EM65" s="963">
        <v>10</v>
      </c>
      <c r="EN65" s="963">
        <v>5</v>
      </c>
      <c r="EO65" s="963">
        <v>2</v>
      </c>
      <c r="EP65" s="963">
        <v>5</v>
      </c>
      <c r="EQ65" s="963">
        <v>3</v>
      </c>
      <c r="ER65" s="963">
        <v>5</v>
      </c>
      <c r="ES65" s="963">
        <v>3</v>
      </c>
      <c r="ET65" s="963">
        <v>5</v>
      </c>
      <c r="EU65" s="963">
        <v>7</v>
      </c>
      <c r="EV65" s="963">
        <v>4</v>
      </c>
      <c r="EW65" s="963">
        <v>8</v>
      </c>
      <c r="EX65" s="963">
        <v>11</v>
      </c>
      <c r="EY65" s="963">
        <v>11</v>
      </c>
      <c r="EZ65" s="963">
        <v>5</v>
      </c>
      <c r="FA65" s="963">
        <v>6</v>
      </c>
      <c r="FB65" s="963">
        <v>3</v>
      </c>
      <c r="FC65" s="963">
        <v>4</v>
      </c>
      <c r="FD65" s="963">
        <v>3</v>
      </c>
      <c r="FE65" s="963">
        <v>3</v>
      </c>
      <c r="FF65" s="963">
        <v>5</v>
      </c>
      <c r="FG65" s="963">
        <v>3</v>
      </c>
      <c r="FH65" s="963">
        <v>6</v>
      </c>
      <c r="FI65" s="963">
        <v>3</v>
      </c>
      <c r="FJ65" s="963">
        <v>4</v>
      </c>
      <c r="FK65" s="963">
        <v>5</v>
      </c>
      <c r="FL65" s="963">
        <v>7</v>
      </c>
      <c r="FM65" s="963">
        <v>7</v>
      </c>
      <c r="FN65" s="963">
        <v>4</v>
      </c>
      <c r="FO65" s="963">
        <v>2</v>
      </c>
      <c r="FP65" s="963">
        <v>7</v>
      </c>
      <c r="FQ65" s="963">
        <v>5</v>
      </c>
      <c r="FR65" s="963">
        <v>6</v>
      </c>
      <c r="FS65" s="963">
        <v>3</v>
      </c>
      <c r="FT65" s="963">
        <v>5</v>
      </c>
      <c r="FU65" s="963">
        <v>3</v>
      </c>
      <c r="FV65" s="963">
        <v>5</v>
      </c>
      <c r="FW65" s="963">
        <v>2</v>
      </c>
      <c r="FX65" s="963">
        <v>6</v>
      </c>
      <c r="FY65" s="963">
        <v>5</v>
      </c>
      <c r="FZ65" s="963">
        <v>6</v>
      </c>
      <c r="GA65" s="963">
        <v>4</v>
      </c>
      <c r="GB65" s="963">
        <v>5</v>
      </c>
      <c r="GC65" s="963">
        <v>4</v>
      </c>
      <c r="GD65" s="963">
        <v>6</v>
      </c>
      <c r="GE65" s="963">
        <v>7</v>
      </c>
      <c r="GF65" s="963">
        <v>5</v>
      </c>
      <c r="GG65" s="963">
        <v>4</v>
      </c>
      <c r="GH65" s="963">
        <v>3</v>
      </c>
      <c r="GI65" s="963">
        <v>3</v>
      </c>
      <c r="GJ65" s="963">
        <v>3</v>
      </c>
      <c r="GK65" s="963">
        <v>5</v>
      </c>
      <c r="GL65" s="963">
        <v>4</v>
      </c>
      <c r="GM65" s="963">
        <v>3</v>
      </c>
      <c r="GN65" s="963">
        <v>5</v>
      </c>
      <c r="GO65" s="963">
        <v>3</v>
      </c>
      <c r="GP65" s="963">
        <v>5</v>
      </c>
      <c r="GQ65" s="963">
        <v>5</v>
      </c>
      <c r="GR65" s="963">
        <v>1</v>
      </c>
      <c r="GS65" s="963">
        <v>2</v>
      </c>
      <c r="GT65" s="963">
        <v>2</v>
      </c>
      <c r="GU65" s="963">
        <v>3</v>
      </c>
      <c r="GV65" s="963">
        <v>1</v>
      </c>
      <c r="GW65" s="963">
        <v>3</v>
      </c>
      <c r="GX65" s="963">
        <v>1</v>
      </c>
      <c r="GY65" s="963">
        <v>424</v>
      </c>
      <c r="GZ65" s="963">
        <v>6</v>
      </c>
      <c r="HA65" s="963">
        <v>3</v>
      </c>
      <c r="HB65" s="963">
        <v>3</v>
      </c>
      <c r="HC65" s="963">
        <v>3</v>
      </c>
      <c r="HD65" s="963">
        <v>4</v>
      </c>
      <c r="HE65" s="963">
        <v>3</v>
      </c>
      <c r="HF65" s="963">
        <v>1</v>
      </c>
      <c r="HG65" s="963">
        <v>3</v>
      </c>
      <c r="HH65" s="964" t="s">
        <v>732</v>
      </c>
      <c r="HI65" s="963">
        <v>1</v>
      </c>
      <c r="HJ65" s="963">
        <v>1</v>
      </c>
      <c r="HK65" s="963">
        <v>2</v>
      </c>
      <c r="HL65" s="964" t="s">
        <v>732</v>
      </c>
      <c r="HM65" s="964" t="s">
        <v>732</v>
      </c>
      <c r="HN65" s="963">
        <v>4</v>
      </c>
      <c r="HO65" s="963">
        <v>1</v>
      </c>
      <c r="HP65" s="963">
        <v>2</v>
      </c>
      <c r="HQ65" s="963">
        <v>3</v>
      </c>
      <c r="HR65" s="963">
        <v>2</v>
      </c>
      <c r="HS65" s="963">
        <v>4</v>
      </c>
      <c r="HT65" s="963">
        <v>3</v>
      </c>
      <c r="HU65" s="963">
        <v>3</v>
      </c>
      <c r="HV65" s="963">
        <v>6</v>
      </c>
      <c r="HW65" s="963">
        <v>3</v>
      </c>
      <c r="HX65" s="963">
        <v>6</v>
      </c>
      <c r="HY65" s="963">
        <v>5</v>
      </c>
      <c r="HZ65" s="963">
        <v>2</v>
      </c>
      <c r="IA65" s="963">
        <v>3</v>
      </c>
      <c r="IB65" s="963">
        <v>5</v>
      </c>
      <c r="IC65" s="963">
        <v>5</v>
      </c>
      <c r="ID65" s="963">
        <v>8</v>
      </c>
      <c r="IE65" s="963">
        <v>7</v>
      </c>
      <c r="IF65" s="963">
        <v>3</v>
      </c>
      <c r="IG65" s="963">
        <v>6</v>
      </c>
      <c r="IH65" s="963">
        <v>6</v>
      </c>
      <c r="II65" s="963">
        <v>4</v>
      </c>
      <c r="IJ65" s="963">
        <v>3</v>
      </c>
      <c r="IK65" s="963">
        <v>3</v>
      </c>
      <c r="IL65" s="963">
        <v>3</v>
      </c>
      <c r="IM65" s="963">
        <v>1</v>
      </c>
      <c r="IN65" s="963">
        <v>3</v>
      </c>
      <c r="IO65" s="963">
        <v>5</v>
      </c>
      <c r="IP65" s="963">
        <v>7</v>
      </c>
      <c r="IQ65" s="963">
        <v>8</v>
      </c>
      <c r="IR65" s="963">
        <v>6</v>
      </c>
      <c r="IS65" s="963">
        <v>3</v>
      </c>
      <c r="IT65" s="963">
        <v>8</v>
      </c>
      <c r="IU65" s="963">
        <v>7</v>
      </c>
      <c r="IV65" s="963">
        <v>5</v>
      </c>
      <c r="IW65" s="963">
        <v>2</v>
      </c>
      <c r="IX65" s="963">
        <v>5</v>
      </c>
      <c r="IY65" s="963">
        <v>4</v>
      </c>
      <c r="IZ65" s="963">
        <v>8</v>
      </c>
      <c r="JA65" s="963">
        <v>4</v>
      </c>
      <c r="JB65" s="963">
        <v>2</v>
      </c>
      <c r="JC65" s="963">
        <v>6</v>
      </c>
      <c r="JD65" s="963">
        <v>10</v>
      </c>
      <c r="JE65" s="963">
        <v>6</v>
      </c>
      <c r="JF65" s="963">
        <v>6</v>
      </c>
      <c r="JG65" s="963">
        <v>2</v>
      </c>
      <c r="JH65" s="963">
        <v>3</v>
      </c>
      <c r="JI65" s="963">
        <v>5</v>
      </c>
      <c r="JJ65" s="963">
        <v>3</v>
      </c>
      <c r="JK65" s="963">
        <v>4</v>
      </c>
      <c r="JL65" s="963">
        <v>5</v>
      </c>
      <c r="JM65" s="963">
        <v>6</v>
      </c>
      <c r="JN65" s="963">
        <v>2</v>
      </c>
      <c r="JO65" s="963">
        <v>6</v>
      </c>
      <c r="JP65" s="963">
        <v>4</v>
      </c>
      <c r="JQ65" s="963">
        <v>3</v>
      </c>
      <c r="JR65" s="963">
        <v>7</v>
      </c>
      <c r="JS65" s="963">
        <v>5</v>
      </c>
      <c r="JT65" s="963">
        <v>1</v>
      </c>
      <c r="JU65" s="963">
        <v>3</v>
      </c>
      <c r="JV65" s="963">
        <v>7</v>
      </c>
      <c r="JW65" s="963">
        <v>6</v>
      </c>
      <c r="JX65" s="963">
        <v>3</v>
      </c>
      <c r="JY65" s="963">
        <v>5</v>
      </c>
      <c r="JZ65" s="963">
        <v>5</v>
      </c>
      <c r="KA65" s="963">
        <v>7</v>
      </c>
      <c r="KB65" s="963">
        <v>6</v>
      </c>
      <c r="KC65" s="963">
        <v>7</v>
      </c>
      <c r="KD65" s="963">
        <v>5</v>
      </c>
      <c r="KE65" s="963">
        <v>3</v>
      </c>
      <c r="KF65" s="963">
        <v>4</v>
      </c>
      <c r="KG65" s="963">
        <v>8</v>
      </c>
      <c r="KH65" s="963">
        <v>7</v>
      </c>
      <c r="KI65" s="963">
        <v>7</v>
      </c>
      <c r="KJ65" s="963">
        <v>4</v>
      </c>
      <c r="KK65" s="963">
        <v>6</v>
      </c>
      <c r="KL65" s="963">
        <v>2</v>
      </c>
      <c r="KM65" s="963">
        <v>5</v>
      </c>
      <c r="KN65" s="963">
        <v>8</v>
      </c>
      <c r="KO65" s="963">
        <v>1</v>
      </c>
      <c r="KP65" s="963">
        <v>5</v>
      </c>
      <c r="KQ65" s="963">
        <v>7</v>
      </c>
      <c r="KR65" s="963">
        <v>2</v>
      </c>
      <c r="KS65" s="963">
        <v>3</v>
      </c>
      <c r="KT65" s="963">
        <v>6</v>
      </c>
      <c r="KU65" s="964" t="s">
        <v>732</v>
      </c>
      <c r="KV65" s="964" t="s">
        <v>732</v>
      </c>
      <c r="KW65" s="963">
        <v>426</v>
      </c>
      <c r="KX65" s="963">
        <v>4</v>
      </c>
      <c r="KY65" s="963">
        <v>3</v>
      </c>
      <c r="KZ65" s="963">
        <v>5</v>
      </c>
      <c r="LA65" s="963">
        <v>1</v>
      </c>
      <c r="LB65" s="963">
        <v>1</v>
      </c>
      <c r="LC65" s="963">
        <v>3</v>
      </c>
      <c r="LD65" s="963">
        <v>2</v>
      </c>
      <c r="LE65" s="963">
        <v>1</v>
      </c>
      <c r="LF65" s="963">
        <v>1</v>
      </c>
      <c r="LG65" s="963">
        <v>2</v>
      </c>
      <c r="LH65" s="963">
        <v>3</v>
      </c>
      <c r="LI65" s="963">
        <v>3</v>
      </c>
      <c r="LJ65" s="963">
        <v>1</v>
      </c>
      <c r="LK65" s="963">
        <v>4</v>
      </c>
      <c r="LL65" s="964" t="s">
        <v>732</v>
      </c>
      <c r="LM65" s="963">
        <v>2</v>
      </c>
      <c r="LN65" s="963">
        <v>4</v>
      </c>
      <c r="LO65" s="963">
        <v>6</v>
      </c>
      <c r="LP65" s="963">
        <v>3</v>
      </c>
      <c r="LQ65" s="963">
        <v>6</v>
      </c>
      <c r="LR65" s="963">
        <v>6</v>
      </c>
      <c r="LS65" s="963">
        <v>5</v>
      </c>
      <c r="LT65" s="963">
        <v>2</v>
      </c>
      <c r="LU65" s="963">
        <v>5</v>
      </c>
      <c r="LV65" s="963">
        <v>10</v>
      </c>
      <c r="LW65" s="963">
        <v>1</v>
      </c>
      <c r="LX65" s="963">
        <v>8</v>
      </c>
      <c r="LY65" s="963">
        <v>3</v>
      </c>
      <c r="LZ65" s="963">
        <v>3</v>
      </c>
      <c r="MA65" s="963">
        <v>8</v>
      </c>
      <c r="MB65" s="963">
        <v>6</v>
      </c>
      <c r="MC65" s="963">
        <v>5</v>
      </c>
      <c r="MD65" s="963">
        <v>2</v>
      </c>
      <c r="ME65" s="963">
        <v>7</v>
      </c>
      <c r="MF65" s="963">
        <v>6</v>
      </c>
      <c r="MG65" s="963">
        <v>7</v>
      </c>
      <c r="MH65" s="963">
        <v>6</v>
      </c>
      <c r="MI65" s="963">
        <v>9</v>
      </c>
      <c r="MJ65" s="963">
        <v>6</v>
      </c>
      <c r="MK65" s="963">
        <v>4</v>
      </c>
      <c r="ML65" s="963">
        <v>6</v>
      </c>
      <c r="MM65" s="963">
        <v>7</v>
      </c>
      <c r="MN65" s="963">
        <v>4</v>
      </c>
      <c r="MO65" s="963">
        <v>2</v>
      </c>
      <c r="MP65" s="963">
        <v>1</v>
      </c>
      <c r="MQ65" s="963">
        <v>3</v>
      </c>
      <c r="MR65" s="963">
        <v>6</v>
      </c>
      <c r="MS65" s="963">
        <v>7</v>
      </c>
      <c r="MT65" s="963">
        <v>8</v>
      </c>
      <c r="MU65" s="963">
        <v>6</v>
      </c>
      <c r="MV65" s="963">
        <v>5</v>
      </c>
      <c r="MW65" s="963">
        <v>4</v>
      </c>
      <c r="MX65" s="963">
        <v>6</v>
      </c>
      <c r="MY65" s="963">
        <v>6</v>
      </c>
      <c r="MZ65" s="963">
        <v>5</v>
      </c>
      <c r="NA65" s="963">
        <v>7</v>
      </c>
      <c r="NB65" s="963">
        <v>7</v>
      </c>
      <c r="NC65" s="963">
        <v>3</v>
      </c>
      <c r="ND65" s="963">
        <v>7</v>
      </c>
      <c r="NE65" s="963">
        <v>8</v>
      </c>
      <c r="NF65" s="963">
        <v>4</v>
      </c>
      <c r="NG65" s="963">
        <v>3</v>
      </c>
      <c r="NH65" s="963">
        <v>7</v>
      </c>
      <c r="NI65" s="963">
        <v>4</v>
      </c>
      <c r="NJ65" s="963">
        <v>3</v>
      </c>
      <c r="NK65" s="963">
        <v>2</v>
      </c>
      <c r="NL65" s="963">
        <v>4</v>
      </c>
      <c r="NM65" s="963">
        <v>2</v>
      </c>
      <c r="NN65" s="963">
        <v>5</v>
      </c>
      <c r="NO65" s="963">
        <v>6</v>
      </c>
      <c r="NP65" s="963">
        <v>2</v>
      </c>
      <c r="NQ65" s="963">
        <v>6</v>
      </c>
      <c r="NR65" s="963">
        <v>9</v>
      </c>
      <c r="NS65" s="963">
        <v>3</v>
      </c>
      <c r="NT65" s="963">
        <v>5</v>
      </c>
      <c r="NU65" s="964" t="s">
        <v>732</v>
      </c>
      <c r="NV65" s="963">
        <v>8</v>
      </c>
      <c r="NW65" s="963">
        <v>2</v>
      </c>
      <c r="NX65" s="963">
        <v>5</v>
      </c>
      <c r="NY65" s="963">
        <v>3</v>
      </c>
      <c r="NZ65" s="963">
        <v>8</v>
      </c>
      <c r="OA65" s="963">
        <v>3</v>
      </c>
      <c r="OB65" s="963">
        <v>3</v>
      </c>
      <c r="OC65" s="963">
        <v>5</v>
      </c>
      <c r="OD65" s="963">
        <v>3</v>
      </c>
      <c r="OE65" s="963">
        <v>3</v>
      </c>
      <c r="OF65" s="963">
        <v>8</v>
      </c>
      <c r="OG65" s="963">
        <v>3</v>
      </c>
      <c r="OH65" s="963">
        <v>6</v>
      </c>
      <c r="OI65" s="963">
        <v>4</v>
      </c>
      <c r="OJ65" s="963">
        <v>8</v>
      </c>
      <c r="OK65" s="963">
        <v>4</v>
      </c>
      <c r="OL65" s="964" t="s">
        <v>732</v>
      </c>
      <c r="OM65" s="963">
        <v>3</v>
      </c>
      <c r="ON65" s="963">
        <v>1</v>
      </c>
      <c r="OO65" s="963">
        <v>2</v>
      </c>
      <c r="OP65" s="963">
        <v>2</v>
      </c>
      <c r="OQ65" s="963">
        <v>1</v>
      </c>
      <c r="OR65" s="963">
        <v>2</v>
      </c>
      <c r="OS65" s="963">
        <v>1</v>
      </c>
      <c r="OT65" s="963">
        <v>1</v>
      </c>
      <c r="OU65" s="963">
        <v>468</v>
      </c>
      <c r="OV65" s="963">
        <v>4</v>
      </c>
      <c r="OW65" s="963">
        <v>7</v>
      </c>
      <c r="OX65" s="964" t="s">
        <v>732</v>
      </c>
      <c r="OY65" s="963">
        <v>4</v>
      </c>
      <c r="OZ65" s="963">
        <v>1</v>
      </c>
      <c r="PA65" s="964" t="s">
        <v>732</v>
      </c>
      <c r="PB65" s="963">
        <v>1</v>
      </c>
      <c r="PC65" s="963">
        <v>3</v>
      </c>
      <c r="PD65" s="963">
        <v>2</v>
      </c>
      <c r="PE65" s="964" t="s">
        <v>732</v>
      </c>
      <c r="PF65" s="964" t="s">
        <v>732</v>
      </c>
      <c r="PG65" s="963">
        <v>1</v>
      </c>
      <c r="PH65" s="963">
        <v>2</v>
      </c>
      <c r="PI65" s="963">
        <v>3</v>
      </c>
      <c r="PJ65" s="963">
        <v>3</v>
      </c>
      <c r="PK65" s="963">
        <v>2</v>
      </c>
      <c r="PL65" s="963">
        <v>2</v>
      </c>
      <c r="PM65" s="963">
        <v>2</v>
      </c>
      <c r="PN65" s="963">
        <v>1</v>
      </c>
      <c r="PO65" s="963">
        <v>6</v>
      </c>
      <c r="PP65" s="963">
        <v>2</v>
      </c>
      <c r="PQ65" s="963">
        <v>6</v>
      </c>
      <c r="PR65" s="963">
        <v>5</v>
      </c>
      <c r="PS65" s="963">
        <v>6</v>
      </c>
      <c r="PT65" s="963">
        <v>6</v>
      </c>
      <c r="PU65" s="963">
        <v>7</v>
      </c>
      <c r="PV65" s="963">
        <v>7</v>
      </c>
      <c r="PW65" s="963">
        <v>4</v>
      </c>
      <c r="PX65" s="963">
        <v>8</v>
      </c>
      <c r="PY65" s="963">
        <v>8</v>
      </c>
      <c r="PZ65" s="963">
        <v>4</v>
      </c>
      <c r="QA65" s="963">
        <v>10</v>
      </c>
      <c r="QB65" s="963">
        <v>4</v>
      </c>
      <c r="QC65" s="963">
        <v>6</v>
      </c>
      <c r="QD65" s="963">
        <v>3</v>
      </c>
      <c r="QE65" s="963">
        <v>4</v>
      </c>
      <c r="QF65" s="963">
        <v>5</v>
      </c>
      <c r="QG65" s="963">
        <v>5</v>
      </c>
      <c r="QH65" s="963">
        <v>3</v>
      </c>
      <c r="QI65" s="963">
        <v>6</v>
      </c>
      <c r="QJ65" s="963">
        <v>8</v>
      </c>
      <c r="QK65" s="963">
        <v>8</v>
      </c>
      <c r="QL65" s="963">
        <v>5</v>
      </c>
      <c r="QM65" s="963">
        <v>1</v>
      </c>
      <c r="QN65" s="963">
        <v>9</v>
      </c>
      <c r="QO65" s="963">
        <v>3</v>
      </c>
      <c r="QP65" s="963">
        <v>8</v>
      </c>
      <c r="QQ65" s="963">
        <v>8</v>
      </c>
      <c r="QR65" s="964" t="s">
        <v>732</v>
      </c>
      <c r="QS65" s="963">
        <v>7</v>
      </c>
      <c r="QT65" s="963">
        <v>6</v>
      </c>
      <c r="QU65" s="963">
        <v>8</v>
      </c>
      <c r="QV65" s="963">
        <v>7</v>
      </c>
      <c r="QW65" s="963">
        <v>9</v>
      </c>
      <c r="QX65" s="963">
        <v>6</v>
      </c>
      <c r="QY65" s="963">
        <v>9</v>
      </c>
      <c r="QZ65" s="963">
        <v>4</v>
      </c>
      <c r="RA65" s="963">
        <v>6</v>
      </c>
      <c r="RB65" s="963">
        <v>1</v>
      </c>
      <c r="RC65" s="963">
        <v>5</v>
      </c>
      <c r="RD65" s="963">
        <v>8</v>
      </c>
      <c r="RE65" s="963">
        <v>6</v>
      </c>
      <c r="RF65" s="963">
        <v>7</v>
      </c>
      <c r="RG65" s="963">
        <v>4</v>
      </c>
      <c r="RH65" s="963">
        <v>7</v>
      </c>
      <c r="RI65" s="963">
        <v>9</v>
      </c>
      <c r="RJ65" s="963">
        <v>9</v>
      </c>
      <c r="RK65" s="963">
        <v>4</v>
      </c>
      <c r="RL65" s="963">
        <v>4</v>
      </c>
      <c r="RM65" s="963">
        <v>2</v>
      </c>
      <c r="RN65" s="963">
        <v>2</v>
      </c>
      <c r="RO65" s="963">
        <v>9</v>
      </c>
      <c r="RP65" s="963">
        <v>5</v>
      </c>
      <c r="RQ65" s="963">
        <v>8</v>
      </c>
      <c r="RR65" s="963">
        <v>2</v>
      </c>
      <c r="RS65" s="963">
        <v>2</v>
      </c>
      <c r="RT65" s="963">
        <v>7</v>
      </c>
      <c r="RU65" s="963">
        <v>8</v>
      </c>
      <c r="RV65" s="963">
        <v>4</v>
      </c>
      <c r="RW65" s="963">
        <v>5</v>
      </c>
      <c r="RX65" s="963">
        <v>4</v>
      </c>
      <c r="RY65" s="963">
        <v>5</v>
      </c>
      <c r="RZ65" s="963">
        <v>6</v>
      </c>
      <c r="SA65" s="963">
        <v>7</v>
      </c>
      <c r="SB65" s="963">
        <v>3</v>
      </c>
      <c r="SC65" s="963">
        <v>6</v>
      </c>
      <c r="SD65" s="963">
        <v>9</v>
      </c>
      <c r="SE65" s="963">
        <v>4</v>
      </c>
      <c r="SF65" s="963">
        <v>5</v>
      </c>
      <c r="SG65" s="963">
        <v>8</v>
      </c>
      <c r="SH65" s="963">
        <v>2</v>
      </c>
      <c r="SI65" s="963">
        <v>9</v>
      </c>
      <c r="SJ65" s="963">
        <v>1</v>
      </c>
      <c r="SK65" s="963">
        <v>4</v>
      </c>
      <c r="SL65" s="963">
        <v>1</v>
      </c>
      <c r="SM65" s="963">
        <v>1</v>
      </c>
      <c r="SN65" s="963">
        <v>5</v>
      </c>
      <c r="SO65" s="963">
        <v>1</v>
      </c>
      <c r="SP65" s="963">
        <v>1</v>
      </c>
      <c r="SQ65" s="963">
        <v>2</v>
      </c>
      <c r="SR65" s="963">
        <v>1</v>
      </c>
      <c r="SS65" s="963">
        <v>429</v>
      </c>
      <c r="ST65" s="963">
        <v>1</v>
      </c>
      <c r="SU65" s="963">
        <v>3</v>
      </c>
      <c r="SV65" s="963">
        <v>3</v>
      </c>
      <c r="SW65" s="963">
        <v>1</v>
      </c>
      <c r="SX65" s="963">
        <v>1</v>
      </c>
      <c r="SY65" s="963">
        <v>3</v>
      </c>
      <c r="SZ65" s="964" t="s">
        <v>732</v>
      </c>
      <c r="TA65" s="964" t="s">
        <v>732</v>
      </c>
      <c r="TB65" s="963">
        <v>3</v>
      </c>
      <c r="TC65" s="964" t="s">
        <v>732</v>
      </c>
      <c r="TD65" s="963">
        <v>2</v>
      </c>
      <c r="TE65" s="963">
        <v>3</v>
      </c>
      <c r="TF65" s="964" t="s">
        <v>732</v>
      </c>
      <c r="TG65" s="963">
        <v>1</v>
      </c>
      <c r="TH65" s="964" t="s">
        <v>732</v>
      </c>
      <c r="TI65" s="963">
        <v>1</v>
      </c>
      <c r="TJ65" s="963">
        <v>5</v>
      </c>
      <c r="TK65" s="963">
        <v>5</v>
      </c>
      <c r="TL65" s="963">
        <v>3</v>
      </c>
      <c r="TM65" s="963">
        <v>3</v>
      </c>
      <c r="TN65" s="963">
        <v>2</v>
      </c>
      <c r="TO65" s="963">
        <v>2</v>
      </c>
      <c r="TP65" s="963">
        <v>5</v>
      </c>
      <c r="TQ65" s="963">
        <v>6</v>
      </c>
      <c r="TR65" s="963">
        <v>5</v>
      </c>
      <c r="TS65" s="963">
        <v>3</v>
      </c>
      <c r="TT65" s="963">
        <v>3</v>
      </c>
      <c r="TU65" s="963">
        <v>5</v>
      </c>
      <c r="TV65" s="963">
        <v>10</v>
      </c>
      <c r="TW65" s="963">
        <v>2</v>
      </c>
      <c r="TX65" s="963">
        <v>7</v>
      </c>
      <c r="TY65" s="963">
        <v>5</v>
      </c>
      <c r="TZ65" s="963">
        <v>4</v>
      </c>
      <c r="UA65" s="963">
        <v>6</v>
      </c>
      <c r="UB65" s="963">
        <v>5</v>
      </c>
      <c r="UC65" s="963">
        <v>7</v>
      </c>
      <c r="UD65" s="963">
        <v>2</v>
      </c>
      <c r="UE65" s="963">
        <v>9</v>
      </c>
      <c r="UF65" s="963">
        <v>6</v>
      </c>
      <c r="UG65" s="963">
        <v>2</v>
      </c>
      <c r="UH65" s="963">
        <v>4</v>
      </c>
      <c r="UI65" s="963">
        <v>7</v>
      </c>
      <c r="UJ65" s="963">
        <v>3</v>
      </c>
      <c r="UK65" s="963">
        <v>2</v>
      </c>
      <c r="UL65" s="963">
        <v>3</v>
      </c>
      <c r="UM65" s="963">
        <v>6</v>
      </c>
      <c r="UN65" s="963">
        <v>3</v>
      </c>
      <c r="UO65" s="963">
        <v>4</v>
      </c>
      <c r="UP65" s="963">
        <v>7</v>
      </c>
      <c r="UQ65" s="963">
        <v>4</v>
      </c>
      <c r="UR65" s="963">
        <v>6</v>
      </c>
      <c r="US65" s="963">
        <v>4</v>
      </c>
      <c r="UT65" s="963">
        <v>6</v>
      </c>
      <c r="UU65" s="963">
        <v>3</v>
      </c>
      <c r="UV65" s="963">
        <v>5</v>
      </c>
      <c r="UW65" s="963">
        <v>2</v>
      </c>
      <c r="UX65" s="963">
        <v>7</v>
      </c>
      <c r="UY65" s="963">
        <v>4</v>
      </c>
      <c r="UZ65" s="963">
        <v>1</v>
      </c>
      <c r="VA65" s="963">
        <v>8</v>
      </c>
      <c r="VB65" s="963">
        <v>4</v>
      </c>
      <c r="VC65" s="963">
        <v>10</v>
      </c>
      <c r="VD65" s="963">
        <v>3</v>
      </c>
      <c r="VE65" s="963">
        <v>5</v>
      </c>
      <c r="VF65" s="963">
        <v>2</v>
      </c>
      <c r="VG65" s="963">
        <v>3</v>
      </c>
      <c r="VH65" s="963">
        <v>8</v>
      </c>
      <c r="VI65" s="963">
        <v>9</v>
      </c>
      <c r="VJ65" s="963">
        <v>3</v>
      </c>
      <c r="VK65" s="963">
        <v>3</v>
      </c>
      <c r="VL65" s="963">
        <v>2</v>
      </c>
      <c r="VM65" s="963">
        <v>3</v>
      </c>
      <c r="VN65" s="963">
        <v>8</v>
      </c>
      <c r="VO65" s="963">
        <v>5</v>
      </c>
      <c r="VP65" s="963">
        <v>7</v>
      </c>
      <c r="VQ65" s="963">
        <v>8</v>
      </c>
      <c r="VR65" s="963">
        <v>3</v>
      </c>
      <c r="VS65" s="963">
        <v>9</v>
      </c>
      <c r="VT65" s="963">
        <v>7</v>
      </c>
      <c r="VU65" s="963">
        <v>4</v>
      </c>
      <c r="VV65" s="963">
        <v>6</v>
      </c>
      <c r="VW65" s="963">
        <v>4</v>
      </c>
      <c r="VX65" s="963">
        <v>8</v>
      </c>
      <c r="VY65" s="963">
        <v>5</v>
      </c>
      <c r="VZ65" s="963">
        <v>3</v>
      </c>
      <c r="WA65" s="963">
        <v>3</v>
      </c>
      <c r="WB65" s="963">
        <v>9</v>
      </c>
      <c r="WC65" s="963">
        <v>3</v>
      </c>
      <c r="WD65" s="963">
        <v>6</v>
      </c>
      <c r="WE65" s="963">
        <v>10</v>
      </c>
      <c r="WF65" s="963">
        <v>6</v>
      </c>
      <c r="WG65" s="963">
        <v>7</v>
      </c>
      <c r="WH65" s="963">
        <v>1</v>
      </c>
      <c r="WI65" s="963">
        <v>5</v>
      </c>
      <c r="WJ65" s="963">
        <v>8</v>
      </c>
      <c r="WK65" s="963">
        <v>2</v>
      </c>
      <c r="WL65" s="963">
        <v>4</v>
      </c>
      <c r="WM65" s="963">
        <v>3</v>
      </c>
      <c r="WN65" s="963">
        <v>3</v>
      </c>
      <c r="WO65" s="964" t="s">
        <v>732</v>
      </c>
      <c r="WP65" s="963">
        <v>2</v>
      </c>
      <c r="WQ65" s="964" t="s">
        <v>732</v>
      </c>
      <c r="WR65" s="963">
        <v>1</v>
      </c>
      <c r="WS65" s="963">
        <v>1</v>
      </c>
      <c r="WT65" s="964" t="s">
        <v>732</v>
      </c>
      <c r="WU65" s="964" t="s">
        <v>732</v>
      </c>
      <c r="WV65" s="964" t="s">
        <v>732</v>
      </c>
      <c r="WW65" s="964" t="s">
        <v>732</v>
      </c>
      <c r="WX65" s="964" t="s">
        <v>732</v>
      </c>
      <c r="WY65" s="964" t="s">
        <v>732</v>
      </c>
      <c r="WZ65" s="964" t="s">
        <v>732</v>
      </c>
      <c r="XA65" s="964" t="s">
        <v>732</v>
      </c>
      <c r="XB65" s="964" t="s">
        <v>732</v>
      </c>
      <c r="XC65" s="964" t="s">
        <v>732</v>
      </c>
      <c r="XD65" s="964" t="s">
        <v>732</v>
      </c>
      <c r="XE65" s="964" t="s">
        <v>732</v>
      </c>
      <c r="XF65" s="964" t="s">
        <v>732</v>
      </c>
      <c r="XG65" s="964" t="s">
        <v>732</v>
      </c>
      <c r="XH65" s="963">
        <v>379</v>
      </c>
      <c r="XI65" s="963">
        <v>6</v>
      </c>
      <c r="XJ65" s="963">
        <v>6</v>
      </c>
      <c r="XK65" s="964" t="s">
        <v>732</v>
      </c>
      <c r="XL65" s="963">
        <v>3</v>
      </c>
      <c r="XM65" s="963">
        <v>1</v>
      </c>
      <c r="XN65" s="963">
        <v>3</v>
      </c>
      <c r="XO65" s="963">
        <v>2</v>
      </c>
      <c r="XP65" s="963">
        <v>2</v>
      </c>
      <c r="XQ65" s="963">
        <v>1</v>
      </c>
      <c r="XR65" s="963">
        <v>1</v>
      </c>
      <c r="XS65" s="963">
        <v>3</v>
      </c>
      <c r="XT65" s="963">
        <v>2</v>
      </c>
      <c r="XU65" s="963">
        <v>1</v>
      </c>
      <c r="XV65" s="963">
        <v>2</v>
      </c>
      <c r="XW65" s="963">
        <v>2</v>
      </c>
      <c r="XX65" s="964" t="s">
        <v>732</v>
      </c>
      <c r="XY65" s="963">
        <v>2</v>
      </c>
      <c r="XZ65" s="964" t="s">
        <v>732</v>
      </c>
      <c r="YA65" s="963">
        <v>3</v>
      </c>
      <c r="YB65" s="963">
        <v>4</v>
      </c>
      <c r="YC65" s="963">
        <v>6</v>
      </c>
      <c r="YD65" s="963">
        <v>2</v>
      </c>
      <c r="YE65" s="963">
        <v>5</v>
      </c>
      <c r="YF65" s="963">
        <v>7</v>
      </c>
      <c r="YG65" s="963">
        <v>3</v>
      </c>
      <c r="YH65" s="963">
        <v>6</v>
      </c>
      <c r="YI65" s="963">
        <v>3</v>
      </c>
      <c r="YJ65" s="963">
        <v>4</v>
      </c>
      <c r="YK65" s="963">
        <v>4</v>
      </c>
      <c r="YL65" s="963">
        <v>8</v>
      </c>
      <c r="YM65" s="963">
        <v>3</v>
      </c>
      <c r="YN65" s="963">
        <v>5</v>
      </c>
      <c r="YO65" s="963">
        <v>6</v>
      </c>
      <c r="YP65" s="963">
        <v>2</v>
      </c>
      <c r="YQ65" s="963">
        <v>4</v>
      </c>
      <c r="YR65" s="963">
        <v>2</v>
      </c>
      <c r="YS65" s="963">
        <v>5</v>
      </c>
      <c r="YT65" s="963">
        <v>5</v>
      </c>
      <c r="YU65" s="963">
        <v>1</v>
      </c>
      <c r="YV65" s="963">
        <v>1</v>
      </c>
      <c r="YW65" s="963">
        <v>6</v>
      </c>
      <c r="YX65" s="963">
        <v>4</v>
      </c>
      <c r="YY65" s="963">
        <v>4</v>
      </c>
      <c r="YZ65" s="963">
        <v>2</v>
      </c>
      <c r="ZA65" s="963">
        <v>7</v>
      </c>
      <c r="ZB65" s="963">
        <v>1</v>
      </c>
      <c r="ZC65" s="963">
        <v>7</v>
      </c>
      <c r="ZD65" s="963">
        <v>3</v>
      </c>
      <c r="ZE65" s="963">
        <v>5</v>
      </c>
      <c r="ZF65" s="963">
        <v>3</v>
      </c>
      <c r="ZG65" s="963">
        <v>7</v>
      </c>
      <c r="ZH65" s="963">
        <v>4</v>
      </c>
      <c r="ZI65" s="963">
        <v>6</v>
      </c>
      <c r="ZJ65" s="963">
        <v>4</v>
      </c>
      <c r="ZK65" s="963">
        <v>5</v>
      </c>
      <c r="ZL65" s="963">
        <v>3</v>
      </c>
      <c r="ZM65" s="963">
        <v>3</v>
      </c>
      <c r="ZN65" s="963">
        <v>4</v>
      </c>
      <c r="ZO65" s="963">
        <v>1</v>
      </c>
      <c r="ZP65" s="963">
        <v>7</v>
      </c>
      <c r="ZQ65" s="963">
        <v>5</v>
      </c>
      <c r="ZR65" s="963">
        <v>7</v>
      </c>
      <c r="ZS65" s="963">
        <v>6</v>
      </c>
      <c r="ZT65" s="963">
        <v>5</v>
      </c>
      <c r="ZU65" s="963">
        <v>5</v>
      </c>
      <c r="ZV65" s="963">
        <v>13</v>
      </c>
      <c r="ZW65" s="963">
        <v>5</v>
      </c>
      <c r="ZX65" s="963">
        <v>4</v>
      </c>
      <c r="ZY65" s="963">
        <v>7</v>
      </c>
      <c r="ZZ65" s="963">
        <v>5</v>
      </c>
      <c r="AAA65" s="963">
        <v>1</v>
      </c>
      <c r="AAB65" s="963">
        <v>3</v>
      </c>
      <c r="AAC65" s="963">
        <v>4</v>
      </c>
      <c r="AAD65" s="963">
        <v>5</v>
      </c>
      <c r="AAE65" s="963">
        <v>4</v>
      </c>
      <c r="AAF65" s="963">
        <v>5</v>
      </c>
      <c r="AAG65" s="963">
        <v>3</v>
      </c>
      <c r="AAH65" s="963">
        <v>8</v>
      </c>
      <c r="AAI65" s="963">
        <v>7</v>
      </c>
      <c r="AAJ65" s="963">
        <v>4</v>
      </c>
      <c r="AAK65" s="963">
        <v>8</v>
      </c>
      <c r="AAL65" s="963">
        <v>3</v>
      </c>
      <c r="AAM65" s="963">
        <v>4</v>
      </c>
      <c r="AAN65" s="963">
        <v>7</v>
      </c>
      <c r="AAO65" s="963">
        <v>5</v>
      </c>
      <c r="AAP65" s="963">
        <v>7</v>
      </c>
      <c r="AAQ65" s="963">
        <v>2</v>
      </c>
      <c r="AAR65" s="963">
        <v>3</v>
      </c>
      <c r="AAS65" s="963">
        <v>3</v>
      </c>
      <c r="AAT65" s="963">
        <v>2</v>
      </c>
      <c r="AAU65" s="963">
        <v>3</v>
      </c>
      <c r="AAV65" s="963">
        <v>2</v>
      </c>
      <c r="AAW65" s="963">
        <v>2</v>
      </c>
      <c r="AAX65" s="963">
        <v>4</v>
      </c>
      <c r="AAY65" s="963">
        <v>3</v>
      </c>
      <c r="AAZ65" s="963">
        <v>2</v>
      </c>
      <c r="ABA65" s="964" t="s">
        <v>732</v>
      </c>
      <c r="ABB65" s="964" t="s">
        <v>732</v>
      </c>
      <c r="ABC65" s="964" t="s">
        <v>732</v>
      </c>
      <c r="ABD65" s="963">
        <v>1</v>
      </c>
      <c r="ABE65" s="964" t="s">
        <v>732</v>
      </c>
      <c r="ABF65" s="964" t="s">
        <v>732</v>
      </c>
      <c r="ABG65" s="964" t="s">
        <v>732</v>
      </c>
      <c r="ABH65" s="964" t="s">
        <v>732</v>
      </c>
      <c r="ABI65" s="964" t="s">
        <v>732</v>
      </c>
      <c r="ABJ65" s="964" t="s">
        <v>732</v>
      </c>
      <c r="ABK65" s="964" t="s">
        <v>732</v>
      </c>
      <c r="ABL65" s="964" t="s">
        <v>732</v>
      </c>
      <c r="ABM65" s="964" t="s">
        <v>732</v>
      </c>
      <c r="ABN65" s="964" t="s">
        <v>732</v>
      </c>
      <c r="ABO65" s="964" t="s">
        <v>732</v>
      </c>
      <c r="ABP65" s="964" t="s">
        <v>732</v>
      </c>
      <c r="ABQ65" s="964" t="s">
        <v>732</v>
      </c>
      <c r="ABR65" s="964" t="s">
        <v>732</v>
      </c>
      <c r="ABS65" s="964" t="s">
        <v>732</v>
      </c>
      <c r="ABT65" s="963">
        <v>485</v>
      </c>
      <c r="ABU65" s="963">
        <v>5</v>
      </c>
      <c r="ABV65" s="963">
        <v>4</v>
      </c>
      <c r="ABW65" s="963">
        <v>3</v>
      </c>
      <c r="ABX65" s="963">
        <v>3</v>
      </c>
      <c r="ABY65" s="963">
        <v>2</v>
      </c>
      <c r="ABZ65" s="964" t="s">
        <v>732</v>
      </c>
      <c r="ACA65" s="963">
        <v>5</v>
      </c>
      <c r="ACB65" s="963">
        <v>1</v>
      </c>
      <c r="ACC65" s="964" t="s">
        <v>732</v>
      </c>
      <c r="ACD65" s="963">
        <v>2</v>
      </c>
      <c r="ACE65" s="963">
        <v>2</v>
      </c>
      <c r="ACF65" s="963">
        <v>2</v>
      </c>
      <c r="ACG65" s="963">
        <v>3</v>
      </c>
      <c r="ACH65" s="964" t="s">
        <v>732</v>
      </c>
      <c r="ACI65" s="963">
        <v>2</v>
      </c>
      <c r="ACJ65" s="964" t="s">
        <v>732</v>
      </c>
      <c r="ACK65" s="963">
        <v>2</v>
      </c>
      <c r="ACL65" s="963">
        <v>1</v>
      </c>
      <c r="ACM65" s="964" t="s">
        <v>732</v>
      </c>
      <c r="ACN65" s="963">
        <v>5</v>
      </c>
      <c r="ACO65" s="963">
        <v>3</v>
      </c>
      <c r="ACP65" s="963">
        <v>4</v>
      </c>
      <c r="ACQ65" s="963">
        <v>9</v>
      </c>
      <c r="ACR65" s="963">
        <v>9</v>
      </c>
      <c r="ACS65" s="963">
        <v>6</v>
      </c>
      <c r="ACT65" s="963">
        <v>2</v>
      </c>
      <c r="ACU65" s="963">
        <v>4</v>
      </c>
      <c r="ACV65" s="963">
        <v>6</v>
      </c>
      <c r="ACW65" s="963">
        <v>1</v>
      </c>
      <c r="ACX65" s="963">
        <v>4</v>
      </c>
      <c r="ACY65" s="963">
        <v>1</v>
      </c>
      <c r="ACZ65" s="963">
        <v>3</v>
      </c>
      <c r="ADA65" s="963">
        <v>3</v>
      </c>
      <c r="ADB65" s="963">
        <v>5</v>
      </c>
      <c r="ADC65" s="963">
        <v>9</v>
      </c>
      <c r="ADD65" s="963">
        <v>2</v>
      </c>
      <c r="ADE65" s="963">
        <v>5</v>
      </c>
      <c r="ADF65" s="963">
        <v>9</v>
      </c>
      <c r="ADG65" s="963">
        <v>5</v>
      </c>
      <c r="ADH65" s="963">
        <v>3</v>
      </c>
      <c r="ADI65" s="963">
        <v>5</v>
      </c>
      <c r="ADJ65" s="963">
        <v>6</v>
      </c>
      <c r="ADK65" s="963">
        <v>4</v>
      </c>
      <c r="ADL65" s="963">
        <v>4</v>
      </c>
      <c r="ADM65" s="963">
        <v>8</v>
      </c>
      <c r="ADN65" s="963">
        <v>6</v>
      </c>
      <c r="ADO65" s="963">
        <v>9</v>
      </c>
      <c r="ADP65" s="963">
        <v>11</v>
      </c>
      <c r="ADQ65" s="963">
        <v>10</v>
      </c>
      <c r="ADR65" s="963">
        <v>6</v>
      </c>
      <c r="ADS65" s="963">
        <v>6</v>
      </c>
      <c r="ADT65" s="963">
        <v>4</v>
      </c>
      <c r="ADU65" s="963">
        <v>1</v>
      </c>
      <c r="ADV65" s="963">
        <v>6</v>
      </c>
      <c r="ADW65" s="963">
        <v>4</v>
      </c>
      <c r="ADX65" s="963">
        <v>9</v>
      </c>
      <c r="ADY65" s="963">
        <v>4</v>
      </c>
      <c r="ADZ65" s="963">
        <v>5</v>
      </c>
      <c r="AEA65" s="963">
        <v>7</v>
      </c>
      <c r="AEB65" s="963">
        <v>5</v>
      </c>
      <c r="AEC65" s="963">
        <v>9</v>
      </c>
      <c r="AED65" s="963">
        <v>10</v>
      </c>
      <c r="AEE65" s="963">
        <v>7</v>
      </c>
      <c r="AEF65" s="963">
        <v>6</v>
      </c>
      <c r="AEG65" s="963">
        <v>5</v>
      </c>
      <c r="AEH65" s="963">
        <v>7</v>
      </c>
      <c r="AEI65" s="963">
        <v>10</v>
      </c>
      <c r="AEJ65" s="963">
        <v>4</v>
      </c>
      <c r="AEK65" s="963">
        <v>7</v>
      </c>
      <c r="AEL65" s="963">
        <v>8</v>
      </c>
      <c r="AEM65" s="963">
        <v>12</v>
      </c>
      <c r="AEN65" s="963">
        <v>5</v>
      </c>
      <c r="AEO65" s="963">
        <v>8</v>
      </c>
      <c r="AEP65" s="963">
        <v>12</v>
      </c>
      <c r="AEQ65" s="963">
        <v>9</v>
      </c>
      <c r="AER65" s="963">
        <v>6</v>
      </c>
      <c r="AES65" s="963">
        <v>4</v>
      </c>
      <c r="AET65" s="963">
        <v>9</v>
      </c>
      <c r="AEU65" s="963">
        <v>8</v>
      </c>
      <c r="AEV65" s="963">
        <v>6</v>
      </c>
      <c r="AEW65" s="963">
        <v>5</v>
      </c>
      <c r="AEX65" s="963">
        <v>8</v>
      </c>
      <c r="AEY65" s="963">
        <v>2</v>
      </c>
      <c r="AEZ65" s="963">
        <v>4</v>
      </c>
      <c r="AFA65" s="963">
        <v>2</v>
      </c>
      <c r="AFB65" s="963">
        <v>9</v>
      </c>
      <c r="AFC65" s="963">
        <v>6</v>
      </c>
      <c r="AFD65" s="963">
        <v>5</v>
      </c>
      <c r="AFE65" s="963">
        <v>1</v>
      </c>
      <c r="AFF65" s="963">
        <v>8</v>
      </c>
      <c r="AFG65" s="963">
        <v>6</v>
      </c>
      <c r="AFH65" s="963">
        <v>6</v>
      </c>
      <c r="AFI65" s="963">
        <v>7</v>
      </c>
      <c r="AFJ65" s="963">
        <v>2</v>
      </c>
      <c r="AFK65" s="964" t="s">
        <v>732</v>
      </c>
      <c r="AFL65" s="963">
        <v>1</v>
      </c>
      <c r="AFM65" s="963">
        <v>1</v>
      </c>
      <c r="AFN65" s="963">
        <v>3</v>
      </c>
      <c r="AFO65" s="964" t="s">
        <v>732</v>
      </c>
      <c r="AFP65" s="964" t="s">
        <v>732</v>
      </c>
      <c r="AFQ65" s="964" t="s">
        <v>732</v>
      </c>
      <c r="AFR65" s="964" t="s">
        <v>732</v>
      </c>
      <c r="AFS65" s="963">
        <v>1</v>
      </c>
      <c r="AFT65" s="964" t="s">
        <v>732</v>
      </c>
      <c r="AFU65" s="964" t="s">
        <v>732</v>
      </c>
      <c r="AFV65" s="964" t="s">
        <v>732</v>
      </c>
      <c r="AFW65" s="964" t="s">
        <v>732</v>
      </c>
      <c r="AFX65" s="964" t="s">
        <v>732</v>
      </c>
      <c r="AFY65" s="964" t="s">
        <v>732</v>
      </c>
      <c r="AFZ65" s="964" t="s">
        <v>732</v>
      </c>
      <c r="AGA65" s="964" t="s">
        <v>732</v>
      </c>
      <c r="AGB65" s="964" t="s">
        <v>732</v>
      </c>
      <c r="AGC65" s="964" t="s">
        <v>732</v>
      </c>
      <c r="AGD65" s="963">
        <v>1</v>
      </c>
      <c r="AGE65" s="964" t="s">
        <v>732</v>
      </c>
      <c r="AGF65" s="964" t="s">
        <v>732</v>
      </c>
      <c r="AGG65" s="964" t="s">
        <v>732</v>
      </c>
      <c r="AGH65" s="963">
        <v>592</v>
      </c>
      <c r="AGI65" s="963">
        <v>5</v>
      </c>
      <c r="AGJ65" s="963">
        <v>9</v>
      </c>
      <c r="AGK65" s="963">
        <v>3</v>
      </c>
      <c r="AGL65" s="963">
        <v>6</v>
      </c>
      <c r="AGM65" s="963">
        <v>4</v>
      </c>
      <c r="AGN65" s="963">
        <v>4</v>
      </c>
      <c r="AGO65" s="963">
        <v>1</v>
      </c>
      <c r="AGP65" s="963">
        <v>2</v>
      </c>
      <c r="AGQ65" s="963">
        <v>2</v>
      </c>
      <c r="AGR65" s="963">
        <v>2</v>
      </c>
      <c r="AGS65" s="964" t="s">
        <v>732</v>
      </c>
      <c r="AGT65" s="963">
        <v>4</v>
      </c>
      <c r="AGU65" s="963">
        <v>3</v>
      </c>
      <c r="AGV65" s="963">
        <v>1</v>
      </c>
      <c r="AGW65" s="964" t="s">
        <v>732</v>
      </c>
      <c r="AGX65" s="964" t="s">
        <v>732</v>
      </c>
      <c r="AGY65" s="963">
        <v>2</v>
      </c>
      <c r="AGZ65" s="963">
        <v>3</v>
      </c>
      <c r="AHA65" s="963">
        <v>4</v>
      </c>
      <c r="AHB65" s="963">
        <v>7</v>
      </c>
      <c r="AHC65" s="963">
        <v>6</v>
      </c>
      <c r="AHD65" s="963">
        <v>4</v>
      </c>
      <c r="AHE65" s="963">
        <v>3</v>
      </c>
      <c r="AHF65" s="963">
        <v>5</v>
      </c>
      <c r="AHG65" s="963">
        <v>2</v>
      </c>
      <c r="AHH65" s="963">
        <v>6</v>
      </c>
      <c r="AHI65" s="963">
        <v>10</v>
      </c>
      <c r="AHJ65" s="963">
        <v>4</v>
      </c>
      <c r="AHK65" s="963">
        <v>7</v>
      </c>
      <c r="AHL65" s="963">
        <v>7</v>
      </c>
      <c r="AHM65" s="963">
        <v>8</v>
      </c>
      <c r="AHN65" s="963">
        <v>3</v>
      </c>
      <c r="AHO65" s="963">
        <v>3</v>
      </c>
      <c r="AHP65" s="963">
        <v>7</v>
      </c>
      <c r="AHQ65" s="963">
        <v>9</v>
      </c>
      <c r="AHR65" s="963">
        <v>6</v>
      </c>
      <c r="AHS65" s="963">
        <v>4</v>
      </c>
      <c r="AHT65" s="963">
        <v>8</v>
      </c>
      <c r="AHU65" s="963">
        <v>8</v>
      </c>
      <c r="AHV65" s="963">
        <v>3</v>
      </c>
      <c r="AHW65" s="963">
        <v>2</v>
      </c>
      <c r="AHX65" s="963">
        <v>7</v>
      </c>
      <c r="AHY65" s="963">
        <v>6</v>
      </c>
      <c r="AHZ65" s="963">
        <v>4</v>
      </c>
      <c r="AIA65" s="963">
        <v>4</v>
      </c>
      <c r="AIB65" s="963">
        <v>6</v>
      </c>
      <c r="AIC65" s="963">
        <v>8</v>
      </c>
      <c r="AID65" s="963">
        <v>5</v>
      </c>
      <c r="AIE65" s="963">
        <v>8</v>
      </c>
      <c r="AIF65" s="963">
        <v>7</v>
      </c>
      <c r="AIG65" s="963">
        <v>6</v>
      </c>
      <c r="AIH65" s="963">
        <v>11</v>
      </c>
      <c r="AII65" s="963">
        <v>4</v>
      </c>
      <c r="AIJ65" s="963">
        <v>6</v>
      </c>
      <c r="AIK65" s="963">
        <v>7</v>
      </c>
      <c r="AIL65" s="963">
        <v>11</v>
      </c>
      <c r="AIM65" s="963">
        <v>9</v>
      </c>
      <c r="AIN65" s="963">
        <v>5</v>
      </c>
      <c r="AIO65" s="963">
        <v>14</v>
      </c>
      <c r="AIP65" s="963">
        <v>8</v>
      </c>
      <c r="AIQ65" s="963">
        <v>10</v>
      </c>
      <c r="AIR65" s="963">
        <v>6</v>
      </c>
      <c r="AIS65" s="963">
        <v>9</v>
      </c>
      <c r="AIT65" s="963">
        <v>4</v>
      </c>
      <c r="AIU65" s="963">
        <v>12</v>
      </c>
      <c r="AIV65" s="963">
        <v>2</v>
      </c>
      <c r="AIW65" s="963">
        <v>10</v>
      </c>
      <c r="AIX65" s="963">
        <v>7</v>
      </c>
      <c r="AIY65" s="963">
        <v>4</v>
      </c>
      <c r="AIZ65" s="963">
        <v>5</v>
      </c>
      <c r="AJA65" s="963">
        <v>10</v>
      </c>
      <c r="AJB65" s="963">
        <v>12</v>
      </c>
      <c r="AJC65" s="963">
        <v>6</v>
      </c>
      <c r="AJD65" s="963">
        <v>6</v>
      </c>
      <c r="AJE65" s="963">
        <v>10</v>
      </c>
      <c r="AJF65" s="963">
        <v>10</v>
      </c>
      <c r="AJG65" s="963">
        <v>9</v>
      </c>
      <c r="AJH65" s="963">
        <v>9</v>
      </c>
      <c r="AJI65" s="963">
        <v>14</v>
      </c>
      <c r="AJJ65" s="963">
        <v>3</v>
      </c>
      <c r="AJK65" s="963">
        <v>15</v>
      </c>
      <c r="AJL65" s="963">
        <v>9</v>
      </c>
      <c r="AJM65" s="963">
        <v>10</v>
      </c>
      <c r="AJN65" s="963">
        <v>4</v>
      </c>
      <c r="AJO65" s="963">
        <v>7</v>
      </c>
      <c r="AJP65" s="963">
        <v>11</v>
      </c>
      <c r="AJQ65" s="963">
        <v>7</v>
      </c>
      <c r="AJR65" s="963">
        <v>7</v>
      </c>
      <c r="AJS65" s="963">
        <v>5</v>
      </c>
      <c r="AJT65" s="963">
        <v>10</v>
      </c>
      <c r="AJU65" s="963">
        <v>8</v>
      </c>
      <c r="AJV65" s="963">
        <v>7</v>
      </c>
      <c r="AJW65" s="963">
        <v>3</v>
      </c>
      <c r="AJX65" s="963">
        <v>4</v>
      </c>
      <c r="AJY65" s="963">
        <v>4</v>
      </c>
      <c r="AJZ65" s="963">
        <v>3</v>
      </c>
      <c r="AKA65" s="963">
        <v>5</v>
      </c>
      <c r="AKB65" s="964" t="s">
        <v>732</v>
      </c>
      <c r="AKC65" s="963">
        <v>2</v>
      </c>
      <c r="AKD65" s="964" t="s">
        <v>732</v>
      </c>
      <c r="AKE65" s="964" t="s">
        <v>732</v>
      </c>
      <c r="AKF65" s="964" t="s">
        <v>732</v>
      </c>
      <c r="AKG65" s="964" t="s">
        <v>732</v>
      </c>
      <c r="AKH65" s="964" t="s">
        <v>732</v>
      </c>
      <c r="AKI65" s="964" t="s">
        <v>732</v>
      </c>
      <c r="AKJ65" s="964" t="s">
        <v>732</v>
      </c>
      <c r="AKK65" s="964" t="s">
        <v>732</v>
      </c>
      <c r="AKL65" s="964" t="s">
        <v>732</v>
      </c>
      <c r="AKM65" s="964" t="s">
        <v>732</v>
      </c>
      <c r="AKN65" s="964" t="s">
        <v>732</v>
      </c>
      <c r="AKO65" s="964" t="s">
        <v>732</v>
      </c>
      <c r="AKP65" s="964" t="s">
        <v>732</v>
      </c>
      <c r="AKQ65" s="964" t="s">
        <v>732</v>
      </c>
      <c r="AKR65" s="964" t="s">
        <v>732</v>
      </c>
      <c r="AKS65" s="964" t="s">
        <v>732</v>
      </c>
      <c r="AKT65" s="964" t="s">
        <v>732</v>
      </c>
      <c r="AKU65" s="963">
        <v>377</v>
      </c>
      <c r="AKV65" s="963">
        <v>1</v>
      </c>
      <c r="AKW65" s="963">
        <v>3</v>
      </c>
      <c r="AKX65" s="963">
        <v>2</v>
      </c>
      <c r="AKY65" s="963">
        <v>3</v>
      </c>
      <c r="AKZ65" s="963">
        <v>1</v>
      </c>
      <c r="ALA65" s="964" t="s">
        <v>732</v>
      </c>
      <c r="ALB65" s="963">
        <v>1</v>
      </c>
      <c r="ALC65" s="964" t="s">
        <v>732</v>
      </c>
      <c r="ALD65" s="963">
        <v>2</v>
      </c>
      <c r="ALE65" s="963">
        <v>1</v>
      </c>
      <c r="ALF65" s="963">
        <v>2</v>
      </c>
      <c r="ALG65" s="963">
        <v>1</v>
      </c>
      <c r="ALH65" s="964" t="s">
        <v>732</v>
      </c>
      <c r="ALI65" s="963">
        <v>2</v>
      </c>
      <c r="ALJ65" s="963">
        <v>1</v>
      </c>
      <c r="ALK65" s="963">
        <v>3</v>
      </c>
      <c r="ALL65" s="964" t="s">
        <v>732</v>
      </c>
      <c r="ALM65" s="963">
        <v>1</v>
      </c>
      <c r="ALN65" s="963">
        <v>1</v>
      </c>
      <c r="ALO65" s="963">
        <v>2</v>
      </c>
      <c r="ALP65" s="963">
        <v>5</v>
      </c>
      <c r="ALQ65" s="963">
        <v>7</v>
      </c>
      <c r="ALR65" s="963">
        <v>3</v>
      </c>
      <c r="ALS65" s="963">
        <v>2</v>
      </c>
      <c r="ALT65" s="963">
        <v>1</v>
      </c>
      <c r="ALU65" s="963">
        <v>5</v>
      </c>
      <c r="ALV65" s="963">
        <v>8</v>
      </c>
      <c r="ALW65" s="963">
        <v>9</v>
      </c>
      <c r="ALX65" s="963">
        <v>2</v>
      </c>
      <c r="ALY65" s="963">
        <v>3</v>
      </c>
      <c r="ALZ65" s="963">
        <v>1</v>
      </c>
      <c r="AMA65" s="963">
        <v>3</v>
      </c>
      <c r="AMB65" s="963">
        <v>4</v>
      </c>
      <c r="AMC65" s="963">
        <v>3</v>
      </c>
      <c r="AMD65" s="963">
        <v>8</v>
      </c>
      <c r="AME65" s="963">
        <v>5</v>
      </c>
      <c r="AMF65" s="963">
        <v>5</v>
      </c>
      <c r="AMG65" s="963">
        <v>2</v>
      </c>
      <c r="AMH65" s="963">
        <v>3</v>
      </c>
      <c r="AMI65" s="963">
        <v>3</v>
      </c>
      <c r="AMJ65" s="963">
        <v>2</v>
      </c>
      <c r="AMK65" s="963">
        <v>3</v>
      </c>
      <c r="AML65" s="963">
        <v>1</v>
      </c>
      <c r="AMM65" s="963">
        <v>3</v>
      </c>
      <c r="AMN65" s="963">
        <v>3</v>
      </c>
      <c r="AMO65" s="963">
        <v>5</v>
      </c>
      <c r="AMP65" s="963">
        <v>10</v>
      </c>
      <c r="AMQ65" s="963">
        <v>4</v>
      </c>
      <c r="AMR65" s="963">
        <v>3</v>
      </c>
      <c r="AMS65" s="963">
        <v>4</v>
      </c>
      <c r="AMT65" s="963">
        <v>5</v>
      </c>
      <c r="AMU65" s="963">
        <v>3</v>
      </c>
      <c r="AMV65" s="963">
        <v>5</v>
      </c>
      <c r="AMW65" s="963">
        <v>4</v>
      </c>
      <c r="AMX65" s="963">
        <v>6</v>
      </c>
      <c r="AMY65" s="963">
        <v>7</v>
      </c>
      <c r="AMZ65" s="963">
        <v>3</v>
      </c>
      <c r="ANA65" s="963">
        <v>5</v>
      </c>
      <c r="ANB65" s="963">
        <v>2</v>
      </c>
      <c r="ANC65" s="963">
        <v>3</v>
      </c>
      <c r="AND65" s="963">
        <v>3</v>
      </c>
      <c r="ANE65" s="963">
        <v>2</v>
      </c>
      <c r="ANF65" s="963">
        <v>6</v>
      </c>
      <c r="ANG65" s="963">
        <v>1</v>
      </c>
      <c r="ANH65" s="964" t="s">
        <v>732</v>
      </c>
      <c r="ANI65" s="963">
        <v>7</v>
      </c>
      <c r="ANJ65" s="963">
        <v>5</v>
      </c>
      <c r="ANK65" s="963">
        <v>5</v>
      </c>
      <c r="ANL65" s="963">
        <v>13</v>
      </c>
      <c r="ANM65" s="963">
        <v>8</v>
      </c>
      <c r="ANN65" s="963">
        <v>4</v>
      </c>
      <c r="ANO65" s="963">
        <v>7</v>
      </c>
      <c r="ANP65" s="963">
        <v>6</v>
      </c>
      <c r="ANQ65" s="963">
        <v>3</v>
      </c>
      <c r="ANR65" s="963">
        <v>4</v>
      </c>
      <c r="ANS65" s="963">
        <v>3</v>
      </c>
      <c r="ANT65" s="963">
        <v>3</v>
      </c>
      <c r="ANU65" s="963">
        <v>5</v>
      </c>
      <c r="ANV65" s="963">
        <v>6</v>
      </c>
      <c r="ANW65" s="963">
        <v>5</v>
      </c>
      <c r="ANX65" s="963">
        <v>7</v>
      </c>
      <c r="ANY65" s="963">
        <v>5</v>
      </c>
      <c r="ANZ65" s="963">
        <v>11</v>
      </c>
      <c r="AOA65" s="963">
        <v>8</v>
      </c>
      <c r="AOB65" s="963">
        <v>3</v>
      </c>
      <c r="AOC65" s="963">
        <v>1</v>
      </c>
      <c r="AOD65" s="963">
        <v>10</v>
      </c>
      <c r="AOE65" s="963">
        <v>7</v>
      </c>
      <c r="AOF65" s="963">
        <v>4</v>
      </c>
      <c r="AOG65" s="963">
        <v>4</v>
      </c>
      <c r="AOH65" s="963">
        <v>5</v>
      </c>
      <c r="AOI65" s="963">
        <v>5</v>
      </c>
      <c r="AOJ65" s="963">
        <v>4</v>
      </c>
      <c r="AOK65" s="963">
        <v>4</v>
      </c>
      <c r="AOL65" s="963">
        <v>5</v>
      </c>
      <c r="AOM65" s="963">
        <v>2</v>
      </c>
      <c r="AON65" s="963">
        <v>2</v>
      </c>
      <c r="AOO65" s="963">
        <v>1</v>
      </c>
      <c r="AOP65" s="963">
        <v>1</v>
      </c>
      <c r="AOQ65" s="963">
        <v>1</v>
      </c>
      <c r="AOR65" s="964" t="s">
        <v>732</v>
      </c>
      <c r="AOS65" s="964" t="s">
        <v>732</v>
      </c>
      <c r="AOT65" s="964" t="s">
        <v>732</v>
      </c>
      <c r="AOU65" s="964" t="s">
        <v>732</v>
      </c>
      <c r="AOV65" s="964" t="s">
        <v>732</v>
      </c>
      <c r="AOW65" s="964" t="s">
        <v>732</v>
      </c>
      <c r="AOX65" s="964" t="s">
        <v>732</v>
      </c>
      <c r="AOY65" s="964" t="s">
        <v>732</v>
      </c>
      <c r="AOZ65" s="964" t="s">
        <v>732</v>
      </c>
      <c r="APA65" s="964" t="s">
        <v>732</v>
      </c>
      <c r="APB65" s="964" t="s">
        <v>732</v>
      </c>
      <c r="APC65" s="964" t="s">
        <v>732</v>
      </c>
      <c r="APD65" s="964" t="s">
        <v>732</v>
      </c>
      <c r="APE65" s="964" t="s">
        <v>732</v>
      </c>
      <c r="APF65" s="964" t="s">
        <v>732</v>
      </c>
      <c r="APG65" s="964" t="s">
        <v>732</v>
      </c>
      <c r="APH65" s="964" t="s">
        <v>732</v>
      </c>
      <c r="API65" s="963">
        <v>1</v>
      </c>
      <c r="APJ65" s="963">
        <v>593</v>
      </c>
      <c r="APK65" s="963">
        <v>3</v>
      </c>
      <c r="APL65" s="963">
        <v>4</v>
      </c>
      <c r="APM65" s="963">
        <v>5</v>
      </c>
      <c r="APN65" s="963">
        <v>5</v>
      </c>
      <c r="APO65" s="963">
        <v>1</v>
      </c>
      <c r="APP65" s="963">
        <v>1</v>
      </c>
      <c r="APQ65" s="964" t="s">
        <v>732</v>
      </c>
      <c r="APR65" s="963">
        <v>1</v>
      </c>
      <c r="APS65" s="963">
        <v>2</v>
      </c>
      <c r="APT65" s="963">
        <v>1</v>
      </c>
      <c r="APU65" s="963">
        <v>1</v>
      </c>
      <c r="APV65" s="963">
        <v>1</v>
      </c>
      <c r="APW65" s="963">
        <v>1</v>
      </c>
      <c r="APX65" s="964" t="s">
        <v>732</v>
      </c>
      <c r="APY65" s="964" t="s">
        <v>732</v>
      </c>
      <c r="APZ65" s="963">
        <v>1</v>
      </c>
      <c r="AQA65" s="963">
        <v>1</v>
      </c>
      <c r="AQB65" s="963">
        <v>6</v>
      </c>
      <c r="AQC65" s="963">
        <v>5</v>
      </c>
      <c r="AQD65" s="963">
        <v>1</v>
      </c>
      <c r="AQE65" s="963">
        <v>3</v>
      </c>
      <c r="AQF65" s="963">
        <v>7</v>
      </c>
      <c r="AQG65" s="963">
        <v>5</v>
      </c>
      <c r="AQH65" s="963">
        <v>5</v>
      </c>
      <c r="AQI65" s="963">
        <v>9</v>
      </c>
      <c r="AQJ65" s="963">
        <v>5</v>
      </c>
      <c r="AQK65" s="963">
        <v>7</v>
      </c>
      <c r="AQL65" s="963">
        <v>1</v>
      </c>
      <c r="AQM65" s="963">
        <v>4</v>
      </c>
      <c r="AQN65" s="963">
        <v>4</v>
      </c>
      <c r="AQO65" s="963">
        <v>3</v>
      </c>
      <c r="AQP65" s="963">
        <v>7</v>
      </c>
      <c r="AQQ65" s="963">
        <v>8</v>
      </c>
      <c r="AQR65" s="963">
        <v>6</v>
      </c>
      <c r="AQS65" s="963">
        <v>4</v>
      </c>
      <c r="AQT65" s="963">
        <v>8</v>
      </c>
      <c r="AQU65" s="963">
        <v>6</v>
      </c>
      <c r="AQV65" s="963">
        <v>12</v>
      </c>
      <c r="AQW65" s="963">
        <v>5</v>
      </c>
      <c r="AQX65" s="963">
        <v>12</v>
      </c>
      <c r="AQY65" s="963">
        <v>5</v>
      </c>
      <c r="AQZ65" s="963">
        <v>7</v>
      </c>
      <c r="ARA65" s="963">
        <v>5</v>
      </c>
      <c r="ARB65" s="963">
        <v>6</v>
      </c>
      <c r="ARC65" s="963">
        <v>6</v>
      </c>
      <c r="ARD65" s="963">
        <v>9</v>
      </c>
      <c r="ARE65" s="963">
        <v>5</v>
      </c>
      <c r="ARF65" s="963">
        <v>7</v>
      </c>
      <c r="ARG65" s="963">
        <v>4</v>
      </c>
      <c r="ARH65" s="963">
        <v>5</v>
      </c>
      <c r="ARI65" s="963">
        <v>9</v>
      </c>
      <c r="ARJ65" s="963">
        <v>3</v>
      </c>
      <c r="ARK65" s="963">
        <v>10</v>
      </c>
      <c r="ARL65" s="963">
        <v>5</v>
      </c>
      <c r="ARM65" s="963">
        <v>5</v>
      </c>
      <c r="ARN65" s="963">
        <v>7</v>
      </c>
      <c r="ARO65" s="963">
        <v>14</v>
      </c>
      <c r="ARP65" s="963">
        <v>11</v>
      </c>
      <c r="ARQ65" s="963">
        <v>7</v>
      </c>
      <c r="ARR65" s="963">
        <v>8</v>
      </c>
      <c r="ARS65" s="963">
        <v>8</v>
      </c>
      <c r="ART65" s="963">
        <v>9</v>
      </c>
      <c r="ARU65" s="963">
        <v>9</v>
      </c>
      <c r="ARV65" s="963">
        <v>11</v>
      </c>
      <c r="ARW65" s="963">
        <v>14</v>
      </c>
      <c r="ARX65" s="963">
        <v>6</v>
      </c>
      <c r="ARY65" s="963">
        <v>10</v>
      </c>
      <c r="ARZ65" s="963">
        <v>5</v>
      </c>
      <c r="ASA65" s="963">
        <v>6</v>
      </c>
      <c r="ASB65" s="963">
        <v>8</v>
      </c>
      <c r="ASC65" s="963">
        <v>8</v>
      </c>
      <c r="ASD65" s="963">
        <v>12</v>
      </c>
      <c r="ASE65" s="963">
        <v>8</v>
      </c>
      <c r="ASF65" s="963">
        <v>9</v>
      </c>
      <c r="ASG65" s="963">
        <v>6</v>
      </c>
      <c r="ASH65" s="963">
        <v>11</v>
      </c>
      <c r="ASI65" s="963">
        <v>13</v>
      </c>
      <c r="ASJ65" s="963">
        <v>5</v>
      </c>
      <c r="ASK65" s="963">
        <v>13</v>
      </c>
      <c r="ASL65" s="963">
        <v>12</v>
      </c>
      <c r="ASM65" s="963">
        <v>6</v>
      </c>
      <c r="ASN65" s="963">
        <v>7</v>
      </c>
      <c r="ASO65" s="963">
        <v>8</v>
      </c>
      <c r="ASP65" s="963">
        <v>6</v>
      </c>
      <c r="ASQ65" s="963">
        <v>8</v>
      </c>
      <c r="ASR65" s="963">
        <v>7</v>
      </c>
      <c r="ASS65" s="963">
        <v>10</v>
      </c>
      <c r="AST65" s="963">
        <v>9</v>
      </c>
      <c r="ASU65" s="963">
        <v>5</v>
      </c>
      <c r="ASV65" s="963">
        <v>3</v>
      </c>
      <c r="ASW65" s="963">
        <v>2</v>
      </c>
      <c r="ASX65" s="963">
        <v>8</v>
      </c>
      <c r="ASY65" s="963">
        <v>5</v>
      </c>
      <c r="ASZ65" s="963">
        <v>8</v>
      </c>
      <c r="ATA65" s="963">
        <v>6</v>
      </c>
      <c r="ATB65" s="964" t="s">
        <v>732</v>
      </c>
      <c r="ATC65" s="963">
        <v>1</v>
      </c>
      <c r="ATD65" s="963">
        <v>3</v>
      </c>
      <c r="ATE65" s="963">
        <v>2</v>
      </c>
      <c r="ATF65" s="963">
        <v>2</v>
      </c>
      <c r="ATG65" s="964" t="s">
        <v>732</v>
      </c>
      <c r="ATH65" s="963">
        <v>2</v>
      </c>
      <c r="ATI65" s="964" t="s">
        <v>732</v>
      </c>
      <c r="ATJ65" s="964" t="s">
        <v>732</v>
      </c>
      <c r="ATK65" s="964" t="s">
        <v>732</v>
      </c>
      <c r="ATL65" s="964" t="s">
        <v>732</v>
      </c>
      <c r="ATM65" s="964" t="s">
        <v>732</v>
      </c>
      <c r="ATN65" s="964" t="s">
        <v>732</v>
      </c>
      <c r="ATO65" s="964" t="s">
        <v>732</v>
      </c>
      <c r="ATP65" s="964" t="s">
        <v>732</v>
      </c>
      <c r="ATQ65" s="964" t="s">
        <v>732</v>
      </c>
      <c r="ATR65" s="964" t="s">
        <v>732</v>
      </c>
      <c r="ATS65" s="964" t="s">
        <v>732</v>
      </c>
      <c r="ATT65" s="964" t="s">
        <v>732</v>
      </c>
      <c r="ATU65" s="964" t="s">
        <v>732</v>
      </c>
      <c r="ATV65" s="964" t="s">
        <v>732</v>
      </c>
      <c r="ATW65" s="966">
        <v>3</v>
      </c>
    </row>
    <row r="66" spans="2:1219">
      <c r="B66" s="961" t="s">
        <v>798</v>
      </c>
      <c r="C66" s="962">
        <v>10</v>
      </c>
      <c r="D66" s="964" t="s">
        <v>732</v>
      </c>
      <c r="E66" s="964" t="s">
        <v>732</v>
      </c>
      <c r="F66" s="964" t="s">
        <v>732</v>
      </c>
      <c r="G66" s="964" t="s">
        <v>732</v>
      </c>
      <c r="H66" s="964" t="s">
        <v>732</v>
      </c>
      <c r="I66" s="963">
        <v>1</v>
      </c>
      <c r="J66" s="963">
        <v>1</v>
      </c>
      <c r="K66" s="964" t="s">
        <v>732</v>
      </c>
      <c r="L66" s="964" t="s">
        <v>732</v>
      </c>
      <c r="M66" s="964" t="s">
        <v>732</v>
      </c>
      <c r="N66" s="964" t="s">
        <v>732</v>
      </c>
      <c r="O66" s="964" t="s">
        <v>732</v>
      </c>
      <c r="P66" s="964" t="s">
        <v>732</v>
      </c>
      <c r="Q66" s="964" t="s">
        <v>732</v>
      </c>
      <c r="R66" s="964" t="s">
        <v>732</v>
      </c>
      <c r="S66" s="964" t="s">
        <v>732</v>
      </c>
      <c r="T66" s="964" t="s">
        <v>732</v>
      </c>
      <c r="U66" s="964" t="s">
        <v>732</v>
      </c>
      <c r="V66" s="964" t="s">
        <v>732</v>
      </c>
      <c r="W66" s="964" t="s">
        <v>732</v>
      </c>
      <c r="X66" s="963">
        <v>1</v>
      </c>
      <c r="Y66" s="964" t="s">
        <v>732</v>
      </c>
      <c r="Z66" s="964" t="s">
        <v>732</v>
      </c>
      <c r="AA66" s="963">
        <v>1</v>
      </c>
      <c r="AB66" s="964" t="s">
        <v>732</v>
      </c>
      <c r="AC66" s="964" t="s">
        <v>732</v>
      </c>
      <c r="AD66" s="964" t="s">
        <v>732</v>
      </c>
      <c r="AE66" s="963">
        <v>1</v>
      </c>
      <c r="AF66" s="964" t="s">
        <v>732</v>
      </c>
      <c r="AG66" s="964" t="s">
        <v>732</v>
      </c>
      <c r="AH66" s="963">
        <v>1</v>
      </c>
      <c r="AI66" s="963">
        <v>1</v>
      </c>
      <c r="AJ66" s="964" t="s">
        <v>732</v>
      </c>
      <c r="AK66" s="964" t="s">
        <v>732</v>
      </c>
      <c r="AL66" s="964" t="s">
        <v>732</v>
      </c>
      <c r="AM66" s="964" t="s">
        <v>732</v>
      </c>
      <c r="AN66" s="964" t="s">
        <v>732</v>
      </c>
      <c r="AO66" s="964" t="s">
        <v>732</v>
      </c>
      <c r="AP66" s="963">
        <v>1</v>
      </c>
      <c r="AQ66" s="964" t="s">
        <v>732</v>
      </c>
      <c r="AR66" s="964" t="s">
        <v>732</v>
      </c>
      <c r="AS66" s="964" t="s">
        <v>732</v>
      </c>
      <c r="AT66" s="964" t="s">
        <v>732</v>
      </c>
      <c r="AU66" s="964" t="s">
        <v>732</v>
      </c>
      <c r="AV66" s="964" t="s">
        <v>732</v>
      </c>
      <c r="AW66" s="964" t="s">
        <v>732</v>
      </c>
      <c r="AX66" s="964" t="s">
        <v>732</v>
      </c>
      <c r="AY66" s="964" t="s">
        <v>732</v>
      </c>
      <c r="AZ66" s="964" t="s">
        <v>732</v>
      </c>
      <c r="BA66" s="964" t="s">
        <v>732</v>
      </c>
      <c r="BB66" s="964" t="s">
        <v>732</v>
      </c>
      <c r="BC66" s="964" t="s">
        <v>732</v>
      </c>
      <c r="BD66" s="964" t="s">
        <v>732</v>
      </c>
      <c r="BE66" s="964" t="s">
        <v>732</v>
      </c>
      <c r="BF66" s="963">
        <v>1</v>
      </c>
      <c r="BG66" s="964" t="s">
        <v>732</v>
      </c>
      <c r="BH66" s="964" t="s">
        <v>732</v>
      </c>
      <c r="BI66" s="964" t="s">
        <v>732</v>
      </c>
      <c r="BJ66" s="964" t="s">
        <v>732</v>
      </c>
      <c r="BK66" s="964" t="s">
        <v>732</v>
      </c>
      <c r="BL66" s="964" t="s">
        <v>732</v>
      </c>
      <c r="BM66" s="964" t="s">
        <v>732</v>
      </c>
      <c r="BN66" s="964" t="s">
        <v>732</v>
      </c>
      <c r="BO66" s="964" t="s">
        <v>732</v>
      </c>
      <c r="BP66" s="964" t="s">
        <v>732</v>
      </c>
      <c r="BQ66" s="964" t="s">
        <v>732</v>
      </c>
      <c r="BR66" s="963">
        <v>1</v>
      </c>
      <c r="BS66" s="964" t="s">
        <v>732</v>
      </c>
      <c r="BT66" s="964" t="s">
        <v>732</v>
      </c>
      <c r="BU66" s="964" t="s">
        <v>732</v>
      </c>
      <c r="BV66" s="964" t="s">
        <v>732</v>
      </c>
      <c r="BW66" s="964" t="s">
        <v>732</v>
      </c>
      <c r="BX66" s="964" t="s">
        <v>732</v>
      </c>
      <c r="BY66" s="964" t="s">
        <v>732</v>
      </c>
      <c r="BZ66" s="964" t="s">
        <v>732</v>
      </c>
      <c r="CA66" s="964" t="s">
        <v>732</v>
      </c>
      <c r="CB66" s="964" t="s">
        <v>732</v>
      </c>
      <c r="CC66" s="964" t="s">
        <v>732</v>
      </c>
      <c r="CD66" s="964" t="s">
        <v>732</v>
      </c>
      <c r="CE66" s="964" t="s">
        <v>732</v>
      </c>
      <c r="CF66" s="964" t="s">
        <v>732</v>
      </c>
      <c r="CG66" s="964" t="s">
        <v>732</v>
      </c>
      <c r="CH66" s="964" t="s">
        <v>732</v>
      </c>
      <c r="CI66" s="964" t="s">
        <v>732</v>
      </c>
      <c r="CJ66" s="964" t="s">
        <v>732</v>
      </c>
      <c r="CK66" s="964" t="s">
        <v>732</v>
      </c>
      <c r="CL66" s="964" t="s">
        <v>732</v>
      </c>
      <c r="CM66" s="964" t="s">
        <v>732</v>
      </c>
      <c r="CN66" s="964" t="s">
        <v>732</v>
      </c>
      <c r="CO66" s="964" t="s">
        <v>732</v>
      </c>
      <c r="CP66" s="964" t="s">
        <v>732</v>
      </c>
      <c r="CQ66" s="964" t="s">
        <v>732</v>
      </c>
      <c r="CR66" s="964" t="s">
        <v>732</v>
      </c>
      <c r="CS66" s="964" t="s">
        <v>732</v>
      </c>
      <c r="CT66" s="964" t="s">
        <v>732</v>
      </c>
      <c r="CU66" s="964" t="s">
        <v>732</v>
      </c>
      <c r="CV66" s="964" t="s">
        <v>732</v>
      </c>
      <c r="CW66" s="964" t="s">
        <v>732</v>
      </c>
      <c r="CX66" s="964" t="s">
        <v>732</v>
      </c>
      <c r="CY66" s="964" t="s">
        <v>732</v>
      </c>
      <c r="CZ66" s="964" t="s">
        <v>732</v>
      </c>
      <c r="DA66" s="963">
        <v>10</v>
      </c>
      <c r="DB66" s="964" t="s">
        <v>732</v>
      </c>
      <c r="DC66" s="964" t="s">
        <v>732</v>
      </c>
      <c r="DD66" s="964" t="s">
        <v>732</v>
      </c>
      <c r="DE66" s="964" t="s">
        <v>732</v>
      </c>
      <c r="DF66" s="964" t="s">
        <v>732</v>
      </c>
      <c r="DG66" s="964" t="s">
        <v>732</v>
      </c>
      <c r="DH66" s="964" t="s">
        <v>732</v>
      </c>
      <c r="DI66" s="964" t="s">
        <v>732</v>
      </c>
      <c r="DJ66" s="964" t="s">
        <v>732</v>
      </c>
      <c r="DK66" s="964" t="s">
        <v>732</v>
      </c>
      <c r="DL66" s="964" t="s">
        <v>732</v>
      </c>
      <c r="DM66" s="964" t="s">
        <v>732</v>
      </c>
      <c r="DN66" s="964" t="s">
        <v>732</v>
      </c>
      <c r="DO66" s="963">
        <v>1</v>
      </c>
      <c r="DP66" s="964" t="s">
        <v>732</v>
      </c>
      <c r="DQ66" s="964" t="s">
        <v>732</v>
      </c>
      <c r="DR66" s="964" t="s">
        <v>732</v>
      </c>
      <c r="DS66" s="964" t="s">
        <v>732</v>
      </c>
      <c r="DT66" s="963">
        <v>1</v>
      </c>
      <c r="DU66" s="963">
        <v>1</v>
      </c>
      <c r="DV66" s="963">
        <v>1</v>
      </c>
      <c r="DW66" s="964" t="s">
        <v>732</v>
      </c>
      <c r="DX66" s="964" t="s">
        <v>732</v>
      </c>
      <c r="DY66" s="964" t="s">
        <v>732</v>
      </c>
      <c r="DZ66" s="964" t="s">
        <v>732</v>
      </c>
      <c r="EA66" s="964" t="s">
        <v>732</v>
      </c>
      <c r="EB66" s="964" t="s">
        <v>732</v>
      </c>
      <c r="EC66" s="964" t="s">
        <v>732</v>
      </c>
      <c r="ED66" s="964" t="s">
        <v>732</v>
      </c>
      <c r="EE66" s="964" t="s">
        <v>732</v>
      </c>
      <c r="EF66" s="964" t="s">
        <v>732</v>
      </c>
      <c r="EG66" s="964" t="s">
        <v>732</v>
      </c>
      <c r="EH66" s="964" t="s">
        <v>732</v>
      </c>
      <c r="EI66" s="963">
        <v>1</v>
      </c>
      <c r="EJ66" s="964" t="s">
        <v>732</v>
      </c>
      <c r="EK66" s="964" t="s">
        <v>732</v>
      </c>
      <c r="EL66" s="964" t="s">
        <v>732</v>
      </c>
      <c r="EM66" s="964" t="s">
        <v>732</v>
      </c>
      <c r="EN66" s="964" t="s">
        <v>732</v>
      </c>
      <c r="EO66" s="964" t="s">
        <v>732</v>
      </c>
      <c r="EP66" s="964" t="s">
        <v>732</v>
      </c>
      <c r="EQ66" s="963">
        <v>1</v>
      </c>
      <c r="ER66" s="964" t="s">
        <v>732</v>
      </c>
      <c r="ES66" s="964" t="s">
        <v>732</v>
      </c>
      <c r="ET66" s="964" t="s">
        <v>732</v>
      </c>
      <c r="EU66" s="964" t="s">
        <v>732</v>
      </c>
      <c r="EV66" s="964" t="s">
        <v>732</v>
      </c>
      <c r="EW66" s="964" t="s">
        <v>732</v>
      </c>
      <c r="EX66" s="964" t="s">
        <v>732</v>
      </c>
      <c r="EY66" s="963">
        <v>1</v>
      </c>
      <c r="EZ66" s="964" t="s">
        <v>732</v>
      </c>
      <c r="FA66" s="964" t="s">
        <v>732</v>
      </c>
      <c r="FB66" s="963">
        <v>1</v>
      </c>
      <c r="FC66" s="964" t="s">
        <v>732</v>
      </c>
      <c r="FD66" s="964" t="s">
        <v>732</v>
      </c>
      <c r="FE66" s="964" t="s">
        <v>732</v>
      </c>
      <c r="FF66" s="963">
        <v>1</v>
      </c>
      <c r="FG66" s="964" t="s">
        <v>732</v>
      </c>
      <c r="FH66" s="964" t="s">
        <v>732</v>
      </c>
      <c r="FI66" s="963">
        <v>1</v>
      </c>
      <c r="FJ66" s="964" t="s">
        <v>732</v>
      </c>
      <c r="FK66" s="964" t="s">
        <v>732</v>
      </c>
      <c r="FL66" s="964" t="s">
        <v>732</v>
      </c>
      <c r="FM66" s="964" t="s">
        <v>732</v>
      </c>
      <c r="FN66" s="964" t="s">
        <v>732</v>
      </c>
      <c r="FO66" s="964" t="s">
        <v>732</v>
      </c>
      <c r="FP66" s="964" t="s">
        <v>732</v>
      </c>
      <c r="FQ66" s="964" t="s">
        <v>732</v>
      </c>
      <c r="FR66" s="964" t="s">
        <v>732</v>
      </c>
      <c r="FS66" s="964" t="s">
        <v>732</v>
      </c>
      <c r="FT66" s="964" t="s">
        <v>732</v>
      </c>
      <c r="FU66" s="964" t="s">
        <v>732</v>
      </c>
      <c r="FV66" s="964" t="s">
        <v>732</v>
      </c>
      <c r="FW66" s="964" t="s">
        <v>732</v>
      </c>
      <c r="FX66" s="964" t="s">
        <v>732</v>
      </c>
      <c r="FY66" s="964" t="s">
        <v>732</v>
      </c>
      <c r="FZ66" s="964" t="s">
        <v>732</v>
      </c>
      <c r="GA66" s="964" t="s">
        <v>732</v>
      </c>
      <c r="GB66" s="964" t="s">
        <v>732</v>
      </c>
      <c r="GC66" s="964" t="s">
        <v>732</v>
      </c>
      <c r="GD66" s="964" t="s">
        <v>732</v>
      </c>
      <c r="GE66" s="964" t="s">
        <v>732</v>
      </c>
      <c r="GF66" s="964" t="s">
        <v>732</v>
      </c>
      <c r="GG66" s="964" t="s">
        <v>732</v>
      </c>
      <c r="GH66" s="964" t="s">
        <v>732</v>
      </c>
      <c r="GI66" s="964" t="s">
        <v>732</v>
      </c>
      <c r="GJ66" s="964" t="s">
        <v>732</v>
      </c>
      <c r="GK66" s="964" t="s">
        <v>732</v>
      </c>
      <c r="GL66" s="964" t="s">
        <v>732</v>
      </c>
      <c r="GM66" s="964" t="s">
        <v>732</v>
      </c>
      <c r="GN66" s="964" t="s">
        <v>732</v>
      </c>
      <c r="GO66" s="964" t="s">
        <v>732</v>
      </c>
      <c r="GP66" s="964" t="s">
        <v>732</v>
      </c>
      <c r="GQ66" s="964" t="s">
        <v>732</v>
      </c>
      <c r="GR66" s="964" t="s">
        <v>732</v>
      </c>
      <c r="GS66" s="964" t="s">
        <v>732</v>
      </c>
      <c r="GT66" s="964" t="s">
        <v>732</v>
      </c>
      <c r="GU66" s="964" t="s">
        <v>732</v>
      </c>
      <c r="GV66" s="964" t="s">
        <v>732</v>
      </c>
      <c r="GW66" s="964" t="s">
        <v>732</v>
      </c>
      <c r="GX66" s="964" t="s">
        <v>732</v>
      </c>
      <c r="GY66" s="963">
        <v>53</v>
      </c>
      <c r="GZ66" s="964" t="s">
        <v>732</v>
      </c>
      <c r="HA66" s="964" t="s">
        <v>732</v>
      </c>
      <c r="HB66" s="964" t="s">
        <v>732</v>
      </c>
      <c r="HC66" s="963">
        <v>1</v>
      </c>
      <c r="HD66" s="963">
        <v>1</v>
      </c>
      <c r="HE66" s="964" t="s">
        <v>732</v>
      </c>
      <c r="HF66" s="964" t="s">
        <v>732</v>
      </c>
      <c r="HG66" s="963">
        <v>1</v>
      </c>
      <c r="HH66" s="964" t="s">
        <v>732</v>
      </c>
      <c r="HI66" s="964" t="s">
        <v>732</v>
      </c>
      <c r="HJ66" s="964" t="s">
        <v>732</v>
      </c>
      <c r="HK66" s="964" t="s">
        <v>732</v>
      </c>
      <c r="HL66" s="964" t="s">
        <v>732</v>
      </c>
      <c r="HM66" s="963">
        <v>1</v>
      </c>
      <c r="HN66" s="964" t="s">
        <v>732</v>
      </c>
      <c r="HO66" s="964" t="s">
        <v>732</v>
      </c>
      <c r="HP66" s="963">
        <v>2</v>
      </c>
      <c r="HQ66" s="964" t="s">
        <v>732</v>
      </c>
      <c r="HR66" s="963">
        <v>1</v>
      </c>
      <c r="HS66" s="963">
        <v>2</v>
      </c>
      <c r="HT66" s="963">
        <v>1</v>
      </c>
      <c r="HU66" s="963">
        <v>3</v>
      </c>
      <c r="HV66" s="964" t="s">
        <v>732</v>
      </c>
      <c r="HW66" s="963">
        <v>2</v>
      </c>
      <c r="HX66" s="963">
        <v>2</v>
      </c>
      <c r="HY66" s="963">
        <v>3</v>
      </c>
      <c r="HZ66" s="964" t="s">
        <v>732</v>
      </c>
      <c r="IA66" s="963">
        <v>2</v>
      </c>
      <c r="IB66" s="963">
        <v>1</v>
      </c>
      <c r="IC66" s="963">
        <v>3</v>
      </c>
      <c r="ID66" s="963">
        <v>2</v>
      </c>
      <c r="IE66" s="964" t="s">
        <v>732</v>
      </c>
      <c r="IF66" s="963">
        <v>2</v>
      </c>
      <c r="IG66" s="963">
        <v>1</v>
      </c>
      <c r="IH66" s="963">
        <v>1</v>
      </c>
      <c r="II66" s="964" t="s">
        <v>732</v>
      </c>
      <c r="IJ66" s="963">
        <v>2</v>
      </c>
      <c r="IK66" s="963">
        <v>1</v>
      </c>
      <c r="IL66" s="963">
        <v>1</v>
      </c>
      <c r="IM66" s="964" t="s">
        <v>732</v>
      </c>
      <c r="IN66" s="963">
        <v>3</v>
      </c>
      <c r="IO66" s="963">
        <v>1</v>
      </c>
      <c r="IP66" s="964" t="s">
        <v>732</v>
      </c>
      <c r="IQ66" s="964" t="s">
        <v>732</v>
      </c>
      <c r="IR66" s="963">
        <v>2</v>
      </c>
      <c r="IS66" s="963">
        <v>1</v>
      </c>
      <c r="IT66" s="964" t="s">
        <v>732</v>
      </c>
      <c r="IU66" s="964" t="s">
        <v>732</v>
      </c>
      <c r="IV66" s="963">
        <v>2</v>
      </c>
      <c r="IW66" s="963">
        <v>1</v>
      </c>
      <c r="IX66" s="964" t="s">
        <v>732</v>
      </c>
      <c r="IY66" s="963">
        <v>1</v>
      </c>
      <c r="IZ66" s="964" t="s">
        <v>732</v>
      </c>
      <c r="JA66" s="964" t="s">
        <v>732</v>
      </c>
      <c r="JB66" s="964" t="s">
        <v>732</v>
      </c>
      <c r="JC66" s="963">
        <v>1</v>
      </c>
      <c r="JD66" s="964" t="s">
        <v>732</v>
      </c>
      <c r="JE66" s="964" t="s">
        <v>732</v>
      </c>
      <c r="JF66" s="963">
        <v>1</v>
      </c>
      <c r="JG66" s="963">
        <v>1</v>
      </c>
      <c r="JH66" s="964" t="s">
        <v>732</v>
      </c>
      <c r="JI66" s="963">
        <v>1</v>
      </c>
      <c r="JJ66" s="964" t="s">
        <v>732</v>
      </c>
      <c r="JK66" s="964" t="s">
        <v>732</v>
      </c>
      <c r="JL66" s="964" t="s">
        <v>732</v>
      </c>
      <c r="JM66" s="964" t="s">
        <v>732</v>
      </c>
      <c r="JN66" s="964" t="s">
        <v>732</v>
      </c>
      <c r="JO66" s="964" t="s">
        <v>732</v>
      </c>
      <c r="JP66" s="964" t="s">
        <v>732</v>
      </c>
      <c r="JQ66" s="964" t="s">
        <v>732</v>
      </c>
      <c r="JR66" s="964" t="s">
        <v>732</v>
      </c>
      <c r="JS66" s="964" t="s">
        <v>732</v>
      </c>
      <c r="JT66" s="964" t="s">
        <v>732</v>
      </c>
      <c r="JU66" s="964" t="s">
        <v>732</v>
      </c>
      <c r="JV66" s="964" t="s">
        <v>732</v>
      </c>
      <c r="JW66" s="964" t="s">
        <v>732</v>
      </c>
      <c r="JX66" s="963">
        <v>1</v>
      </c>
      <c r="JY66" s="963">
        <v>1</v>
      </c>
      <c r="JZ66" s="964" t="s">
        <v>732</v>
      </c>
      <c r="KA66" s="964" t="s">
        <v>732</v>
      </c>
      <c r="KB66" s="964" t="s">
        <v>732</v>
      </c>
      <c r="KC66" s="964" t="s">
        <v>732</v>
      </c>
      <c r="KD66" s="964" t="s">
        <v>732</v>
      </c>
      <c r="KE66" s="964" t="s">
        <v>732</v>
      </c>
      <c r="KF66" s="964" t="s">
        <v>732</v>
      </c>
      <c r="KG66" s="964" t="s">
        <v>732</v>
      </c>
      <c r="KH66" s="964" t="s">
        <v>732</v>
      </c>
      <c r="KI66" s="964" t="s">
        <v>732</v>
      </c>
      <c r="KJ66" s="964" t="s">
        <v>732</v>
      </c>
      <c r="KK66" s="964" t="s">
        <v>732</v>
      </c>
      <c r="KL66" s="964" t="s">
        <v>732</v>
      </c>
      <c r="KM66" s="964" t="s">
        <v>732</v>
      </c>
      <c r="KN66" s="964" t="s">
        <v>732</v>
      </c>
      <c r="KO66" s="964" t="s">
        <v>732</v>
      </c>
      <c r="KP66" s="964" t="s">
        <v>732</v>
      </c>
      <c r="KQ66" s="964" t="s">
        <v>732</v>
      </c>
      <c r="KR66" s="964" t="s">
        <v>732</v>
      </c>
      <c r="KS66" s="964" t="s">
        <v>732</v>
      </c>
      <c r="KT66" s="964" t="s">
        <v>732</v>
      </c>
      <c r="KU66" s="964" t="s">
        <v>732</v>
      </c>
      <c r="KV66" s="964" t="s">
        <v>732</v>
      </c>
      <c r="KW66" s="963">
        <v>24</v>
      </c>
      <c r="KX66" s="964" t="s">
        <v>732</v>
      </c>
      <c r="KY66" s="964" t="s">
        <v>732</v>
      </c>
      <c r="KZ66" s="964" t="s">
        <v>732</v>
      </c>
      <c r="LA66" s="964" t="s">
        <v>732</v>
      </c>
      <c r="LB66" s="964" t="s">
        <v>732</v>
      </c>
      <c r="LC66" s="964" t="s">
        <v>732</v>
      </c>
      <c r="LD66" s="963">
        <v>1</v>
      </c>
      <c r="LE66" s="963">
        <v>1</v>
      </c>
      <c r="LF66" s="964" t="s">
        <v>732</v>
      </c>
      <c r="LG66" s="964" t="s">
        <v>732</v>
      </c>
      <c r="LH66" s="964" t="s">
        <v>732</v>
      </c>
      <c r="LI66" s="964" t="s">
        <v>732</v>
      </c>
      <c r="LJ66" s="964" t="s">
        <v>732</v>
      </c>
      <c r="LK66" s="964" t="s">
        <v>732</v>
      </c>
      <c r="LL66" s="964" t="s">
        <v>732</v>
      </c>
      <c r="LM66" s="964" t="s">
        <v>732</v>
      </c>
      <c r="LN66" s="964" t="s">
        <v>732</v>
      </c>
      <c r="LO66" s="964" t="s">
        <v>732</v>
      </c>
      <c r="LP66" s="963">
        <v>1</v>
      </c>
      <c r="LQ66" s="964" t="s">
        <v>732</v>
      </c>
      <c r="LR66" s="963">
        <v>1</v>
      </c>
      <c r="LS66" s="963">
        <v>3</v>
      </c>
      <c r="LT66" s="964" t="s">
        <v>732</v>
      </c>
      <c r="LU66" s="963">
        <v>1</v>
      </c>
      <c r="LV66" s="963">
        <v>1</v>
      </c>
      <c r="LW66" s="963">
        <v>2</v>
      </c>
      <c r="LX66" s="963">
        <v>1</v>
      </c>
      <c r="LY66" s="964" t="s">
        <v>732</v>
      </c>
      <c r="LZ66" s="964" t="s">
        <v>732</v>
      </c>
      <c r="MA66" s="963">
        <v>2</v>
      </c>
      <c r="MB66" s="963">
        <v>2</v>
      </c>
      <c r="MC66" s="964" t="s">
        <v>732</v>
      </c>
      <c r="MD66" s="964" t="s">
        <v>732</v>
      </c>
      <c r="ME66" s="963">
        <v>1</v>
      </c>
      <c r="MF66" s="964" t="s">
        <v>732</v>
      </c>
      <c r="MG66" s="964" t="s">
        <v>732</v>
      </c>
      <c r="MH66" s="964" t="s">
        <v>732</v>
      </c>
      <c r="MI66" s="963">
        <v>1</v>
      </c>
      <c r="MJ66" s="964" t="s">
        <v>732</v>
      </c>
      <c r="MK66" s="964" t="s">
        <v>732</v>
      </c>
      <c r="ML66" s="963">
        <v>3</v>
      </c>
      <c r="MM66" s="964" t="s">
        <v>732</v>
      </c>
      <c r="MN66" s="964" t="s">
        <v>732</v>
      </c>
      <c r="MO66" s="964" t="s">
        <v>732</v>
      </c>
      <c r="MP66" s="964" t="s">
        <v>732</v>
      </c>
      <c r="MQ66" s="963">
        <v>1</v>
      </c>
      <c r="MR66" s="964" t="s">
        <v>732</v>
      </c>
      <c r="MS66" s="963">
        <v>1</v>
      </c>
      <c r="MT66" s="964" t="s">
        <v>732</v>
      </c>
      <c r="MU66" s="964" t="s">
        <v>732</v>
      </c>
      <c r="MV66" s="964" t="s">
        <v>732</v>
      </c>
      <c r="MW66" s="964" t="s">
        <v>732</v>
      </c>
      <c r="MX66" s="964" t="s">
        <v>732</v>
      </c>
      <c r="MY66" s="964" t="s">
        <v>732</v>
      </c>
      <c r="MZ66" s="964" t="s">
        <v>732</v>
      </c>
      <c r="NA66" s="964" t="s">
        <v>732</v>
      </c>
      <c r="NB66" s="964" t="s">
        <v>732</v>
      </c>
      <c r="NC66" s="964" t="s">
        <v>732</v>
      </c>
      <c r="ND66" s="964" t="s">
        <v>732</v>
      </c>
      <c r="NE66" s="964" t="s">
        <v>732</v>
      </c>
      <c r="NF66" s="964" t="s">
        <v>732</v>
      </c>
      <c r="NG66" s="964" t="s">
        <v>732</v>
      </c>
      <c r="NH66" s="964" t="s">
        <v>732</v>
      </c>
      <c r="NI66" s="964" t="s">
        <v>732</v>
      </c>
      <c r="NJ66" s="964" t="s">
        <v>732</v>
      </c>
      <c r="NK66" s="964" t="s">
        <v>732</v>
      </c>
      <c r="NL66" s="964" t="s">
        <v>732</v>
      </c>
      <c r="NM66" s="963">
        <v>1</v>
      </c>
      <c r="NN66" s="964" t="s">
        <v>732</v>
      </c>
      <c r="NO66" s="964" t="s">
        <v>732</v>
      </c>
      <c r="NP66" s="964" t="s">
        <v>732</v>
      </c>
      <c r="NQ66" s="964" t="s">
        <v>732</v>
      </c>
      <c r="NR66" s="964" t="s">
        <v>732</v>
      </c>
      <c r="NS66" s="964" t="s">
        <v>732</v>
      </c>
      <c r="NT66" s="964" t="s">
        <v>732</v>
      </c>
      <c r="NU66" s="964" t="s">
        <v>732</v>
      </c>
      <c r="NV66" s="964" t="s">
        <v>732</v>
      </c>
      <c r="NW66" s="964" t="s">
        <v>732</v>
      </c>
      <c r="NX66" s="964" t="s">
        <v>732</v>
      </c>
      <c r="NY66" s="964" t="s">
        <v>732</v>
      </c>
      <c r="NZ66" s="964" t="s">
        <v>732</v>
      </c>
      <c r="OA66" s="964" t="s">
        <v>732</v>
      </c>
      <c r="OB66" s="964" t="s">
        <v>732</v>
      </c>
      <c r="OC66" s="964" t="s">
        <v>732</v>
      </c>
      <c r="OD66" s="964" t="s">
        <v>732</v>
      </c>
      <c r="OE66" s="964" t="s">
        <v>732</v>
      </c>
      <c r="OF66" s="964" t="s">
        <v>732</v>
      </c>
      <c r="OG66" s="964" t="s">
        <v>732</v>
      </c>
      <c r="OH66" s="964" t="s">
        <v>732</v>
      </c>
      <c r="OI66" s="964" t="s">
        <v>732</v>
      </c>
      <c r="OJ66" s="964" t="s">
        <v>732</v>
      </c>
      <c r="OK66" s="964" t="s">
        <v>732</v>
      </c>
      <c r="OL66" s="964" t="s">
        <v>732</v>
      </c>
      <c r="OM66" s="964" t="s">
        <v>732</v>
      </c>
      <c r="ON66" s="964" t="s">
        <v>732</v>
      </c>
      <c r="OO66" s="964" t="s">
        <v>732</v>
      </c>
      <c r="OP66" s="964" t="s">
        <v>732</v>
      </c>
      <c r="OQ66" s="964" t="s">
        <v>732</v>
      </c>
      <c r="OR66" s="964" t="s">
        <v>732</v>
      </c>
      <c r="OS66" s="964" t="s">
        <v>732</v>
      </c>
      <c r="OT66" s="964" t="s">
        <v>732</v>
      </c>
      <c r="OU66" s="963">
        <v>11</v>
      </c>
      <c r="OV66" s="964" t="s">
        <v>732</v>
      </c>
      <c r="OW66" s="964" t="s">
        <v>732</v>
      </c>
      <c r="OX66" s="964" t="s">
        <v>732</v>
      </c>
      <c r="OY66" s="964" t="s">
        <v>732</v>
      </c>
      <c r="OZ66" s="964" t="s">
        <v>732</v>
      </c>
      <c r="PA66" s="964" t="s">
        <v>732</v>
      </c>
      <c r="PB66" s="964" t="s">
        <v>732</v>
      </c>
      <c r="PC66" s="964" t="s">
        <v>732</v>
      </c>
      <c r="PD66" s="964" t="s">
        <v>732</v>
      </c>
      <c r="PE66" s="964" t="s">
        <v>732</v>
      </c>
      <c r="PF66" s="964" t="s">
        <v>732</v>
      </c>
      <c r="PG66" s="964" t="s">
        <v>732</v>
      </c>
      <c r="PH66" s="964" t="s">
        <v>732</v>
      </c>
      <c r="PI66" s="964" t="s">
        <v>732</v>
      </c>
      <c r="PJ66" s="964" t="s">
        <v>732</v>
      </c>
      <c r="PK66" s="964" t="s">
        <v>732</v>
      </c>
      <c r="PL66" s="964" t="s">
        <v>732</v>
      </c>
      <c r="PM66" s="964" t="s">
        <v>732</v>
      </c>
      <c r="PN66" s="964" t="s">
        <v>732</v>
      </c>
      <c r="PO66" s="964" t="s">
        <v>732</v>
      </c>
      <c r="PP66" s="964" t="s">
        <v>732</v>
      </c>
      <c r="PQ66" s="964" t="s">
        <v>732</v>
      </c>
      <c r="PR66" s="964" t="s">
        <v>732</v>
      </c>
      <c r="PS66" s="964" t="s">
        <v>732</v>
      </c>
      <c r="PT66" s="963">
        <v>1</v>
      </c>
      <c r="PU66" s="964" t="s">
        <v>732</v>
      </c>
      <c r="PV66" s="963">
        <v>2</v>
      </c>
      <c r="PW66" s="964" t="s">
        <v>732</v>
      </c>
      <c r="PX66" s="964" t="s">
        <v>732</v>
      </c>
      <c r="PY66" s="964" t="s">
        <v>732</v>
      </c>
      <c r="PZ66" s="964" t="s">
        <v>732</v>
      </c>
      <c r="QA66" s="963">
        <v>2</v>
      </c>
      <c r="QB66" s="963">
        <v>1</v>
      </c>
      <c r="QC66" s="964" t="s">
        <v>732</v>
      </c>
      <c r="QD66" s="964" t="s">
        <v>732</v>
      </c>
      <c r="QE66" s="964" t="s">
        <v>732</v>
      </c>
      <c r="QF66" s="964" t="s">
        <v>732</v>
      </c>
      <c r="QG66" s="964" t="s">
        <v>732</v>
      </c>
      <c r="QH66" s="964" t="s">
        <v>732</v>
      </c>
      <c r="QI66" s="963">
        <v>1</v>
      </c>
      <c r="QJ66" s="964" t="s">
        <v>732</v>
      </c>
      <c r="QK66" s="964" t="s">
        <v>732</v>
      </c>
      <c r="QL66" s="964" t="s">
        <v>732</v>
      </c>
      <c r="QM66" s="963">
        <v>1</v>
      </c>
      <c r="QN66" s="964" t="s">
        <v>732</v>
      </c>
      <c r="QO66" s="964" t="s">
        <v>732</v>
      </c>
      <c r="QP66" s="964" t="s">
        <v>732</v>
      </c>
      <c r="QQ66" s="964" t="s">
        <v>732</v>
      </c>
      <c r="QR66" s="963">
        <v>1</v>
      </c>
      <c r="QS66" s="964" t="s">
        <v>732</v>
      </c>
      <c r="QT66" s="963">
        <v>1</v>
      </c>
      <c r="QU66" s="964" t="s">
        <v>732</v>
      </c>
      <c r="QV66" s="964" t="s">
        <v>732</v>
      </c>
      <c r="QW66" s="964" t="s">
        <v>732</v>
      </c>
      <c r="QX66" s="964" t="s">
        <v>732</v>
      </c>
      <c r="QY66" s="964" t="s">
        <v>732</v>
      </c>
      <c r="QZ66" s="964" t="s">
        <v>732</v>
      </c>
      <c r="RA66" s="964" t="s">
        <v>732</v>
      </c>
      <c r="RB66" s="964" t="s">
        <v>732</v>
      </c>
      <c r="RC66" s="964" t="s">
        <v>732</v>
      </c>
      <c r="RD66" s="964" t="s">
        <v>732</v>
      </c>
      <c r="RE66" s="964" t="s">
        <v>732</v>
      </c>
      <c r="RF66" s="964" t="s">
        <v>732</v>
      </c>
      <c r="RG66" s="964" t="s">
        <v>732</v>
      </c>
      <c r="RH66" s="964" t="s">
        <v>732</v>
      </c>
      <c r="RI66" s="964" t="s">
        <v>732</v>
      </c>
      <c r="RJ66" s="964" t="s">
        <v>732</v>
      </c>
      <c r="RK66" s="964" t="s">
        <v>732</v>
      </c>
      <c r="RL66" s="963">
        <v>1</v>
      </c>
      <c r="RM66" s="964" t="s">
        <v>732</v>
      </c>
      <c r="RN66" s="964" t="s">
        <v>732</v>
      </c>
      <c r="RO66" s="964" t="s">
        <v>732</v>
      </c>
      <c r="RP66" s="964" t="s">
        <v>732</v>
      </c>
      <c r="RQ66" s="964" t="s">
        <v>732</v>
      </c>
      <c r="RR66" s="964" t="s">
        <v>732</v>
      </c>
      <c r="RS66" s="964" t="s">
        <v>732</v>
      </c>
      <c r="RT66" s="964" t="s">
        <v>732</v>
      </c>
      <c r="RU66" s="964" t="s">
        <v>732</v>
      </c>
      <c r="RV66" s="964" t="s">
        <v>732</v>
      </c>
      <c r="RW66" s="964" t="s">
        <v>732</v>
      </c>
      <c r="RX66" s="964" t="s">
        <v>732</v>
      </c>
      <c r="RY66" s="964" t="s">
        <v>732</v>
      </c>
      <c r="RZ66" s="964" t="s">
        <v>732</v>
      </c>
      <c r="SA66" s="964" t="s">
        <v>732</v>
      </c>
      <c r="SB66" s="964" t="s">
        <v>732</v>
      </c>
      <c r="SC66" s="964" t="s">
        <v>732</v>
      </c>
      <c r="SD66" s="964" t="s">
        <v>732</v>
      </c>
      <c r="SE66" s="964" t="s">
        <v>732</v>
      </c>
      <c r="SF66" s="964" t="s">
        <v>732</v>
      </c>
      <c r="SG66" s="964" t="s">
        <v>732</v>
      </c>
      <c r="SH66" s="964" t="s">
        <v>732</v>
      </c>
      <c r="SI66" s="964" t="s">
        <v>732</v>
      </c>
      <c r="SJ66" s="964" t="s">
        <v>732</v>
      </c>
      <c r="SK66" s="964" t="s">
        <v>732</v>
      </c>
      <c r="SL66" s="964" t="s">
        <v>732</v>
      </c>
      <c r="SM66" s="964" t="s">
        <v>732</v>
      </c>
      <c r="SN66" s="964" t="s">
        <v>732</v>
      </c>
      <c r="SO66" s="964" t="s">
        <v>732</v>
      </c>
      <c r="SP66" s="964" t="s">
        <v>732</v>
      </c>
      <c r="SQ66" s="964" t="s">
        <v>732</v>
      </c>
      <c r="SR66" s="964" t="s">
        <v>732</v>
      </c>
      <c r="SS66" s="963">
        <v>50</v>
      </c>
      <c r="ST66" s="963">
        <v>1</v>
      </c>
      <c r="SU66" s="964" t="s">
        <v>732</v>
      </c>
      <c r="SV66" s="964" t="s">
        <v>732</v>
      </c>
      <c r="SW66" s="964" t="s">
        <v>732</v>
      </c>
      <c r="SX66" s="964" t="s">
        <v>732</v>
      </c>
      <c r="SY66" s="964" t="s">
        <v>732</v>
      </c>
      <c r="SZ66" s="964" t="s">
        <v>732</v>
      </c>
      <c r="TA66" s="964" t="s">
        <v>732</v>
      </c>
      <c r="TB66" s="964" t="s">
        <v>732</v>
      </c>
      <c r="TC66" s="964" t="s">
        <v>732</v>
      </c>
      <c r="TD66" s="964" t="s">
        <v>732</v>
      </c>
      <c r="TE66" s="964" t="s">
        <v>732</v>
      </c>
      <c r="TF66" s="963">
        <v>1</v>
      </c>
      <c r="TG66" s="964" t="s">
        <v>732</v>
      </c>
      <c r="TH66" s="964" t="s">
        <v>732</v>
      </c>
      <c r="TI66" s="964" t="s">
        <v>732</v>
      </c>
      <c r="TJ66" s="963">
        <v>1</v>
      </c>
      <c r="TK66" s="964" t="s">
        <v>732</v>
      </c>
      <c r="TL66" s="964" t="s">
        <v>732</v>
      </c>
      <c r="TM66" s="964" t="s">
        <v>732</v>
      </c>
      <c r="TN66" s="963">
        <v>2</v>
      </c>
      <c r="TO66" s="964" t="s">
        <v>732</v>
      </c>
      <c r="TP66" s="963">
        <v>2</v>
      </c>
      <c r="TQ66" s="963">
        <v>2</v>
      </c>
      <c r="TR66" s="963">
        <v>2</v>
      </c>
      <c r="TS66" s="963">
        <v>1</v>
      </c>
      <c r="TT66" s="963">
        <v>3</v>
      </c>
      <c r="TU66" s="963">
        <v>1</v>
      </c>
      <c r="TV66" s="964" t="s">
        <v>732</v>
      </c>
      <c r="TW66" s="963">
        <v>3</v>
      </c>
      <c r="TX66" s="963">
        <v>3</v>
      </c>
      <c r="TY66" s="964" t="s">
        <v>732</v>
      </c>
      <c r="TZ66" s="963">
        <v>3</v>
      </c>
      <c r="UA66" s="964" t="s">
        <v>732</v>
      </c>
      <c r="UB66" s="963">
        <v>2</v>
      </c>
      <c r="UC66" s="964" t="s">
        <v>732</v>
      </c>
      <c r="UD66" s="963">
        <v>2</v>
      </c>
      <c r="UE66" s="963">
        <v>2</v>
      </c>
      <c r="UF66" s="963">
        <v>1</v>
      </c>
      <c r="UG66" s="963">
        <v>1</v>
      </c>
      <c r="UH66" s="963">
        <v>2</v>
      </c>
      <c r="UI66" s="963">
        <v>2</v>
      </c>
      <c r="UJ66" s="963">
        <v>1</v>
      </c>
      <c r="UK66" s="964" t="s">
        <v>732</v>
      </c>
      <c r="UL66" s="963">
        <v>1</v>
      </c>
      <c r="UM66" s="964" t="s">
        <v>732</v>
      </c>
      <c r="UN66" s="964" t="s">
        <v>732</v>
      </c>
      <c r="UO66" s="963">
        <v>2</v>
      </c>
      <c r="UP66" s="964" t="s">
        <v>732</v>
      </c>
      <c r="UQ66" s="964" t="s">
        <v>732</v>
      </c>
      <c r="UR66" s="964" t="s">
        <v>732</v>
      </c>
      <c r="US66" s="964" t="s">
        <v>732</v>
      </c>
      <c r="UT66" s="963">
        <v>1</v>
      </c>
      <c r="UU66" s="964" t="s">
        <v>732</v>
      </c>
      <c r="UV66" s="963">
        <v>1</v>
      </c>
      <c r="UW66" s="964" t="s">
        <v>732</v>
      </c>
      <c r="UX66" s="964" t="s">
        <v>732</v>
      </c>
      <c r="UY66" s="963">
        <v>1</v>
      </c>
      <c r="UZ66" s="964" t="s">
        <v>732</v>
      </c>
      <c r="VA66" s="963">
        <v>1</v>
      </c>
      <c r="VB66" s="964" t="s">
        <v>732</v>
      </c>
      <c r="VC66" s="964" t="s">
        <v>732</v>
      </c>
      <c r="VD66" s="964" t="s">
        <v>732</v>
      </c>
      <c r="VE66" s="964" t="s">
        <v>732</v>
      </c>
      <c r="VF66" s="964" t="s">
        <v>732</v>
      </c>
      <c r="VG66" s="963">
        <v>1</v>
      </c>
      <c r="VH66" s="964" t="s">
        <v>732</v>
      </c>
      <c r="VI66" s="963">
        <v>1</v>
      </c>
      <c r="VJ66" s="964" t="s">
        <v>732</v>
      </c>
      <c r="VK66" s="964" t="s">
        <v>732</v>
      </c>
      <c r="VL66" s="964" t="s">
        <v>732</v>
      </c>
      <c r="VM66" s="964" t="s">
        <v>732</v>
      </c>
      <c r="VN66" s="964" t="s">
        <v>732</v>
      </c>
      <c r="VO66" s="964" t="s">
        <v>732</v>
      </c>
      <c r="VP66" s="964" t="s">
        <v>732</v>
      </c>
      <c r="VQ66" s="964" t="s">
        <v>732</v>
      </c>
      <c r="VR66" s="963">
        <v>1</v>
      </c>
      <c r="VS66" s="964" t="s">
        <v>732</v>
      </c>
      <c r="VT66" s="964" t="s">
        <v>732</v>
      </c>
      <c r="VU66" s="964" t="s">
        <v>732</v>
      </c>
      <c r="VV66" s="964" t="s">
        <v>732</v>
      </c>
      <c r="VW66" s="964" t="s">
        <v>732</v>
      </c>
      <c r="VX66" s="964" t="s">
        <v>732</v>
      </c>
      <c r="VY66" s="964" t="s">
        <v>732</v>
      </c>
      <c r="VZ66" s="964" t="s">
        <v>732</v>
      </c>
      <c r="WA66" s="964" t="s">
        <v>732</v>
      </c>
      <c r="WB66" s="963">
        <v>1</v>
      </c>
      <c r="WC66" s="964" t="s">
        <v>732</v>
      </c>
      <c r="WD66" s="964" t="s">
        <v>732</v>
      </c>
      <c r="WE66" s="964" t="s">
        <v>732</v>
      </c>
      <c r="WF66" s="963">
        <v>1</v>
      </c>
      <c r="WG66" s="964" t="s">
        <v>732</v>
      </c>
      <c r="WH66" s="964" t="s">
        <v>732</v>
      </c>
      <c r="WI66" s="964" t="s">
        <v>732</v>
      </c>
      <c r="WJ66" s="964" t="s">
        <v>732</v>
      </c>
      <c r="WK66" s="964" t="s">
        <v>732</v>
      </c>
      <c r="WL66" s="964" t="s">
        <v>732</v>
      </c>
      <c r="WM66" s="964" t="s">
        <v>732</v>
      </c>
      <c r="WN66" s="964" t="s">
        <v>732</v>
      </c>
      <c r="WO66" s="964" t="s">
        <v>732</v>
      </c>
      <c r="WP66" s="964" t="s">
        <v>732</v>
      </c>
      <c r="WQ66" s="964" t="s">
        <v>732</v>
      </c>
      <c r="WR66" s="964" t="s">
        <v>732</v>
      </c>
      <c r="WS66" s="964" t="s">
        <v>732</v>
      </c>
      <c r="WT66" s="964" t="s">
        <v>732</v>
      </c>
      <c r="WU66" s="964" t="s">
        <v>732</v>
      </c>
      <c r="WV66" s="964" t="s">
        <v>732</v>
      </c>
      <c r="WW66" s="964" t="s">
        <v>732</v>
      </c>
      <c r="WX66" s="964" t="s">
        <v>732</v>
      </c>
      <c r="WY66" s="964" t="s">
        <v>732</v>
      </c>
      <c r="WZ66" s="964" t="s">
        <v>732</v>
      </c>
      <c r="XA66" s="964" t="s">
        <v>732</v>
      </c>
      <c r="XB66" s="964" t="s">
        <v>732</v>
      </c>
      <c r="XC66" s="964" t="s">
        <v>732</v>
      </c>
      <c r="XD66" s="964" t="s">
        <v>732</v>
      </c>
      <c r="XE66" s="964" t="s">
        <v>732</v>
      </c>
      <c r="XF66" s="964" t="s">
        <v>732</v>
      </c>
      <c r="XG66" s="964" t="s">
        <v>732</v>
      </c>
      <c r="XH66" s="963">
        <v>17</v>
      </c>
      <c r="XI66" s="964" t="s">
        <v>732</v>
      </c>
      <c r="XJ66" s="964" t="s">
        <v>732</v>
      </c>
      <c r="XK66" s="964" t="s">
        <v>732</v>
      </c>
      <c r="XL66" s="964" t="s">
        <v>732</v>
      </c>
      <c r="XM66" s="964" t="s">
        <v>732</v>
      </c>
      <c r="XN66" s="964" t="s">
        <v>732</v>
      </c>
      <c r="XO66" s="964" t="s">
        <v>732</v>
      </c>
      <c r="XP66" s="964" t="s">
        <v>732</v>
      </c>
      <c r="XQ66" s="963">
        <v>1</v>
      </c>
      <c r="XR66" s="964" t="s">
        <v>732</v>
      </c>
      <c r="XS66" s="964" t="s">
        <v>732</v>
      </c>
      <c r="XT66" s="964" t="s">
        <v>732</v>
      </c>
      <c r="XU66" s="964" t="s">
        <v>732</v>
      </c>
      <c r="XV66" s="964" t="s">
        <v>732</v>
      </c>
      <c r="XW66" s="964" t="s">
        <v>732</v>
      </c>
      <c r="XX66" s="963">
        <v>1</v>
      </c>
      <c r="XY66" s="964" t="s">
        <v>732</v>
      </c>
      <c r="XZ66" s="963">
        <v>1</v>
      </c>
      <c r="YA66" s="963">
        <v>1</v>
      </c>
      <c r="YB66" s="964" t="s">
        <v>732</v>
      </c>
      <c r="YC66" s="963">
        <v>1</v>
      </c>
      <c r="YD66" s="963">
        <v>1</v>
      </c>
      <c r="YE66" s="964" t="s">
        <v>732</v>
      </c>
      <c r="YF66" s="964" t="s">
        <v>732</v>
      </c>
      <c r="YG66" s="964" t="s">
        <v>732</v>
      </c>
      <c r="YH66" s="963">
        <v>1</v>
      </c>
      <c r="YI66" s="963">
        <v>1</v>
      </c>
      <c r="YJ66" s="963">
        <v>2</v>
      </c>
      <c r="YK66" s="963">
        <v>1</v>
      </c>
      <c r="YL66" s="964" t="s">
        <v>732</v>
      </c>
      <c r="YM66" s="964" t="s">
        <v>732</v>
      </c>
      <c r="YN66" s="963">
        <v>1</v>
      </c>
      <c r="YO66" s="963">
        <v>1</v>
      </c>
      <c r="YP66" s="964" t="s">
        <v>732</v>
      </c>
      <c r="YQ66" s="964" t="s">
        <v>732</v>
      </c>
      <c r="YR66" s="963">
        <v>1</v>
      </c>
      <c r="YS66" s="964" t="s">
        <v>732</v>
      </c>
      <c r="YT66" s="964" t="s">
        <v>732</v>
      </c>
      <c r="YU66" s="964" t="s">
        <v>732</v>
      </c>
      <c r="YV66" s="964" t="s">
        <v>732</v>
      </c>
      <c r="YW66" s="964" t="s">
        <v>732</v>
      </c>
      <c r="YX66" s="964" t="s">
        <v>732</v>
      </c>
      <c r="YY66" s="964" t="s">
        <v>732</v>
      </c>
      <c r="YZ66" s="964" t="s">
        <v>732</v>
      </c>
      <c r="ZA66" s="964" t="s">
        <v>732</v>
      </c>
      <c r="ZB66" s="964" t="s">
        <v>732</v>
      </c>
      <c r="ZC66" s="964" t="s">
        <v>732</v>
      </c>
      <c r="ZD66" s="964" t="s">
        <v>732</v>
      </c>
      <c r="ZE66" s="964" t="s">
        <v>732</v>
      </c>
      <c r="ZF66" s="964" t="s">
        <v>732</v>
      </c>
      <c r="ZG66" s="964" t="s">
        <v>732</v>
      </c>
      <c r="ZH66" s="963">
        <v>1</v>
      </c>
      <c r="ZI66" s="964" t="s">
        <v>732</v>
      </c>
      <c r="ZJ66" s="964" t="s">
        <v>732</v>
      </c>
      <c r="ZK66" s="964" t="s">
        <v>732</v>
      </c>
      <c r="ZL66" s="964" t="s">
        <v>732</v>
      </c>
      <c r="ZM66" s="964" t="s">
        <v>732</v>
      </c>
      <c r="ZN66" s="963">
        <v>1</v>
      </c>
      <c r="ZO66" s="964" t="s">
        <v>732</v>
      </c>
      <c r="ZP66" s="964" t="s">
        <v>732</v>
      </c>
      <c r="ZQ66" s="964" t="s">
        <v>732</v>
      </c>
      <c r="ZR66" s="964" t="s">
        <v>732</v>
      </c>
      <c r="ZS66" s="964" t="s">
        <v>732</v>
      </c>
      <c r="ZT66" s="964" t="s">
        <v>732</v>
      </c>
      <c r="ZU66" s="964" t="s">
        <v>732</v>
      </c>
      <c r="ZV66" s="964" t="s">
        <v>732</v>
      </c>
      <c r="ZW66" s="964" t="s">
        <v>732</v>
      </c>
      <c r="ZX66" s="963">
        <v>1</v>
      </c>
      <c r="ZY66" s="964" t="s">
        <v>732</v>
      </c>
      <c r="ZZ66" s="964" t="s">
        <v>732</v>
      </c>
      <c r="AAA66" s="964" t="s">
        <v>732</v>
      </c>
      <c r="AAB66" s="964" t="s">
        <v>732</v>
      </c>
      <c r="AAC66" s="964" t="s">
        <v>732</v>
      </c>
      <c r="AAD66" s="964" t="s">
        <v>732</v>
      </c>
      <c r="AAE66" s="964" t="s">
        <v>732</v>
      </c>
      <c r="AAF66" s="964" t="s">
        <v>732</v>
      </c>
      <c r="AAG66" s="964" t="s">
        <v>732</v>
      </c>
      <c r="AAH66" s="964" t="s">
        <v>732</v>
      </c>
      <c r="AAI66" s="964" t="s">
        <v>732</v>
      </c>
      <c r="AAJ66" s="964" t="s">
        <v>732</v>
      </c>
      <c r="AAK66" s="964" t="s">
        <v>732</v>
      </c>
      <c r="AAL66" s="964" t="s">
        <v>732</v>
      </c>
      <c r="AAM66" s="964" t="s">
        <v>732</v>
      </c>
      <c r="AAN66" s="964" t="s">
        <v>732</v>
      </c>
      <c r="AAO66" s="964" t="s">
        <v>732</v>
      </c>
      <c r="AAP66" s="964" t="s">
        <v>732</v>
      </c>
      <c r="AAQ66" s="964" t="s">
        <v>732</v>
      </c>
      <c r="AAR66" s="964" t="s">
        <v>732</v>
      </c>
      <c r="AAS66" s="964" t="s">
        <v>732</v>
      </c>
      <c r="AAT66" s="964" t="s">
        <v>732</v>
      </c>
      <c r="AAU66" s="964" t="s">
        <v>732</v>
      </c>
      <c r="AAV66" s="964" t="s">
        <v>732</v>
      </c>
      <c r="AAW66" s="964" t="s">
        <v>732</v>
      </c>
      <c r="AAX66" s="964" t="s">
        <v>732</v>
      </c>
      <c r="AAY66" s="964" t="s">
        <v>732</v>
      </c>
      <c r="AAZ66" s="964" t="s">
        <v>732</v>
      </c>
      <c r="ABA66" s="964" t="s">
        <v>732</v>
      </c>
      <c r="ABB66" s="964" t="s">
        <v>732</v>
      </c>
      <c r="ABC66" s="964" t="s">
        <v>732</v>
      </c>
      <c r="ABD66" s="964" t="s">
        <v>732</v>
      </c>
      <c r="ABE66" s="964" t="s">
        <v>732</v>
      </c>
      <c r="ABF66" s="964" t="s">
        <v>732</v>
      </c>
      <c r="ABG66" s="964" t="s">
        <v>732</v>
      </c>
      <c r="ABH66" s="964" t="s">
        <v>732</v>
      </c>
      <c r="ABI66" s="964" t="s">
        <v>732</v>
      </c>
      <c r="ABJ66" s="964" t="s">
        <v>732</v>
      </c>
      <c r="ABK66" s="964" t="s">
        <v>732</v>
      </c>
      <c r="ABL66" s="964" t="s">
        <v>732</v>
      </c>
      <c r="ABM66" s="964" t="s">
        <v>732</v>
      </c>
      <c r="ABN66" s="964" t="s">
        <v>732</v>
      </c>
      <c r="ABO66" s="964" t="s">
        <v>732</v>
      </c>
      <c r="ABP66" s="964" t="s">
        <v>732</v>
      </c>
      <c r="ABQ66" s="964" t="s">
        <v>732</v>
      </c>
      <c r="ABR66" s="964" t="s">
        <v>732</v>
      </c>
      <c r="ABS66" s="964" t="s">
        <v>732</v>
      </c>
      <c r="ABT66" s="963">
        <v>18</v>
      </c>
      <c r="ABU66" s="964" t="s">
        <v>732</v>
      </c>
      <c r="ABV66" s="964" t="s">
        <v>732</v>
      </c>
      <c r="ABW66" s="964" t="s">
        <v>732</v>
      </c>
      <c r="ABX66" s="964" t="s">
        <v>732</v>
      </c>
      <c r="ABY66" s="964" t="s">
        <v>732</v>
      </c>
      <c r="ABZ66" s="964" t="s">
        <v>732</v>
      </c>
      <c r="ACA66" s="964" t="s">
        <v>732</v>
      </c>
      <c r="ACB66" s="963">
        <v>2</v>
      </c>
      <c r="ACC66" s="964" t="s">
        <v>732</v>
      </c>
      <c r="ACD66" s="964" t="s">
        <v>732</v>
      </c>
      <c r="ACE66" s="963">
        <v>1</v>
      </c>
      <c r="ACF66" s="964" t="s">
        <v>732</v>
      </c>
      <c r="ACG66" s="964" t="s">
        <v>732</v>
      </c>
      <c r="ACH66" s="964" t="s">
        <v>732</v>
      </c>
      <c r="ACI66" s="963">
        <v>1</v>
      </c>
      <c r="ACJ66" s="963">
        <v>1</v>
      </c>
      <c r="ACK66" s="964" t="s">
        <v>732</v>
      </c>
      <c r="ACL66" s="963">
        <v>1</v>
      </c>
      <c r="ACM66" s="964" t="s">
        <v>732</v>
      </c>
      <c r="ACN66" s="964" t="s">
        <v>732</v>
      </c>
      <c r="ACO66" s="963">
        <v>1</v>
      </c>
      <c r="ACP66" s="964" t="s">
        <v>732</v>
      </c>
      <c r="ACQ66" s="964" t="s">
        <v>732</v>
      </c>
      <c r="ACR66" s="963">
        <v>1</v>
      </c>
      <c r="ACS66" s="963">
        <v>1</v>
      </c>
      <c r="ACT66" s="964" t="s">
        <v>732</v>
      </c>
      <c r="ACU66" s="964" t="s">
        <v>732</v>
      </c>
      <c r="ACV66" s="964" t="s">
        <v>732</v>
      </c>
      <c r="ACW66" s="964" t="s">
        <v>732</v>
      </c>
      <c r="ACX66" s="963">
        <v>1</v>
      </c>
      <c r="ACY66" s="963">
        <v>1</v>
      </c>
      <c r="ACZ66" s="964" t="s">
        <v>732</v>
      </c>
      <c r="ADA66" s="964" t="s">
        <v>732</v>
      </c>
      <c r="ADB66" s="964" t="s">
        <v>732</v>
      </c>
      <c r="ADC66" s="964" t="s">
        <v>732</v>
      </c>
      <c r="ADD66" s="963">
        <v>2</v>
      </c>
      <c r="ADE66" s="964" t="s">
        <v>732</v>
      </c>
      <c r="ADF66" s="964" t="s">
        <v>732</v>
      </c>
      <c r="ADG66" s="964" t="s">
        <v>732</v>
      </c>
      <c r="ADH66" s="963">
        <v>1</v>
      </c>
      <c r="ADI66" s="964" t="s">
        <v>732</v>
      </c>
      <c r="ADJ66" s="964" t="s">
        <v>732</v>
      </c>
      <c r="ADK66" s="964" t="s">
        <v>732</v>
      </c>
      <c r="ADL66" s="964" t="s">
        <v>732</v>
      </c>
      <c r="ADM66" s="964" t="s">
        <v>732</v>
      </c>
      <c r="ADN66" s="963">
        <v>1</v>
      </c>
      <c r="ADO66" s="964" t="s">
        <v>732</v>
      </c>
      <c r="ADP66" s="964" t="s">
        <v>732</v>
      </c>
      <c r="ADQ66" s="964" t="s">
        <v>732</v>
      </c>
      <c r="ADR66" s="964" t="s">
        <v>732</v>
      </c>
      <c r="ADS66" s="964" t="s">
        <v>732</v>
      </c>
      <c r="ADT66" s="964" t="s">
        <v>732</v>
      </c>
      <c r="ADU66" s="964" t="s">
        <v>732</v>
      </c>
      <c r="ADV66" s="964" t="s">
        <v>732</v>
      </c>
      <c r="ADW66" s="963">
        <v>2</v>
      </c>
      <c r="ADX66" s="964" t="s">
        <v>732</v>
      </c>
      <c r="ADY66" s="964" t="s">
        <v>732</v>
      </c>
      <c r="ADZ66" s="964" t="s">
        <v>732</v>
      </c>
      <c r="AEA66" s="964" t="s">
        <v>732</v>
      </c>
      <c r="AEB66" s="964" t="s">
        <v>732</v>
      </c>
      <c r="AEC66" s="964" t="s">
        <v>732</v>
      </c>
      <c r="AED66" s="964" t="s">
        <v>732</v>
      </c>
      <c r="AEE66" s="964" t="s">
        <v>732</v>
      </c>
      <c r="AEF66" s="964" t="s">
        <v>732</v>
      </c>
      <c r="AEG66" s="964" t="s">
        <v>732</v>
      </c>
      <c r="AEH66" s="964" t="s">
        <v>732</v>
      </c>
      <c r="AEI66" s="964" t="s">
        <v>732</v>
      </c>
      <c r="AEJ66" s="964" t="s">
        <v>732</v>
      </c>
      <c r="AEK66" s="964" t="s">
        <v>732</v>
      </c>
      <c r="AEL66" s="964" t="s">
        <v>732</v>
      </c>
      <c r="AEM66" s="964" t="s">
        <v>732</v>
      </c>
      <c r="AEN66" s="964" t="s">
        <v>732</v>
      </c>
      <c r="AEO66" s="964" t="s">
        <v>732</v>
      </c>
      <c r="AEP66" s="964" t="s">
        <v>732</v>
      </c>
      <c r="AEQ66" s="964" t="s">
        <v>732</v>
      </c>
      <c r="AER66" s="964" t="s">
        <v>732</v>
      </c>
      <c r="AES66" s="964" t="s">
        <v>732</v>
      </c>
      <c r="AET66" s="964" t="s">
        <v>732</v>
      </c>
      <c r="AEU66" s="964" t="s">
        <v>732</v>
      </c>
      <c r="AEV66" s="964" t="s">
        <v>732</v>
      </c>
      <c r="AEW66" s="964" t="s">
        <v>732</v>
      </c>
      <c r="AEX66" s="964" t="s">
        <v>732</v>
      </c>
      <c r="AEY66" s="964" t="s">
        <v>732</v>
      </c>
      <c r="AEZ66" s="964" t="s">
        <v>732</v>
      </c>
      <c r="AFA66" s="964" t="s">
        <v>732</v>
      </c>
      <c r="AFB66" s="964" t="s">
        <v>732</v>
      </c>
      <c r="AFC66" s="964" t="s">
        <v>732</v>
      </c>
      <c r="AFD66" s="963">
        <v>1</v>
      </c>
      <c r="AFE66" s="964" t="s">
        <v>732</v>
      </c>
      <c r="AFF66" s="964" t="s">
        <v>732</v>
      </c>
      <c r="AFG66" s="964" t="s">
        <v>732</v>
      </c>
      <c r="AFH66" s="964" t="s">
        <v>732</v>
      </c>
      <c r="AFI66" s="964" t="s">
        <v>732</v>
      </c>
      <c r="AFJ66" s="964" t="s">
        <v>732</v>
      </c>
      <c r="AFK66" s="964" t="s">
        <v>732</v>
      </c>
      <c r="AFL66" s="964" t="s">
        <v>732</v>
      </c>
      <c r="AFM66" s="964" t="s">
        <v>732</v>
      </c>
      <c r="AFN66" s="964" t="s">
        <v>732</v>
      </c>
      <c r="AFO66" s="964" t="s">
        <v>732</v>
      </c>
      <c r="AFP66" s="964" t="s">
        <v>732</v>
      </c>
      <c r="AFQ66" s="964" t="s">
        <v>732</v>
      </c>
      <c r="AFR66" s="964" t="s">
        <v>732</v>
      </c>
      <c r="AFS66" s="964" t="s">
        <v>732</v>
      </c>
      <c r="AFT66" s="964" t="s">
        <v>732</v>
      </c>
      <c r="AFU66" s="964" t="s">
        <v>732</v>
      </c>
      <c r="AFV66" s="964" t="s">
        <v>732</v>
      </c>
      <c r="AFW66" s="964" t="s">
        <v>732</v>
      </c>
      <c r="AFX66" s="964" t="s">
        <v>732</v>
      </c>
      <c r="AFY66" s="964" t="s">
        <v>732</v>
      </c>
      <c r="AFZ66" s="964" t="s">
        <v>732</v>
      </c>
      <c r="AGA66" s="964" t="s">
        <v>732</v>
      </c>
      <c r="AGB66" s="964" t="s">
        <v>732</v>
      </c>
      <c r="AGC66" s="964" t="s">
        <v>732</v>
      </c>
      <c r="AGD66" s="964" t="s">
        <v>732</v>
      </c>
      <c r="AGE66" s="964" t="s">
        <v>732</v>
      </c>
      <c r="AGF66" s="964" t="s">
        <v>732</v>
      </c>
      <c r="AGG66" s="964" t="s">
        <v>732</v>
      </c>
      <c r="AGH66" s="963">
        <v>9</v>
      </c>
      <c r="AGI66" s="964" t="s">
        <v>732</v>
      </c>
      <c r="AGJ66" s="964" t="s">
        <v>732</v>
      </c>
      <c r="AGK66" s="964" t="s">
        <v>732</v>
      </c>
      <c r="AGL66" s="964" t="s">
        <v>732</v>
      </c>
      <c r="AGM66" s="963">
        <v>1</v>
      </c>
      <c r="AGN66" s="964" t="s">
        <v>732</v>
      </c>
      <c r="AGO66" s="964" t="s">
        <v>732</v>
      </c>
      <c r="AGP66" s="963">
        <v>1</v>
      </c>
      <c r="AGQ66" s="964" t="s">
        <v>732</v>
      </c>
      <c r="AGR66" s="964" t="s">
        <v>732</v>
      </c>
      <c r="AGS66" s="964" t="s">
        <v>732</v>
      </c>
      <c r="AGT66" s="964" t="s">
        <v>732</v>
      </c>
      <c r="AGU66" s="964" t="s">
        <v>732</v>
      </c>
      <c r="AGV66" s="964" t="s">
        <v>732</v>
      </c>
      <c r="AGW66" s="964" t="s">
        <v>732</v>
      </c>
      <c r="AGX66" s="964" t="s">
        <v>732</v>
      </c>
      <c r="AGY66" s="964" t="s">
        <v>732</v>
      </c>
      <c r="AGZ66" s="964" t="s">
        <v>732</v>
      </c>
      <c r="AHA66" s="964" t="s">
        <v>732</v>
      </c>
      <c r="AHB66" s="964" t="s">
        <v>732</v>
      </c>
      <c r="AHC66" s="964" t="s">
        <v>732</v>
      </c>
      <c r="AHD66" s="964" t="s">
        <v>732</v>
      </c>
      <c r="AHE66" s="964" t="s">
        <v>732</v>
      </c>
      <c r="AHF66" s="964" t="s">
        <v>732</v>
      </c>
      <c r="AHG66" s="964" t="s">
        <v>732</v>
      </c>
      <c r="AHH66" s="964" t="s">
        <v>732</v>
      </c>
      <c r="AHI66" s="964" t="s">
        <v>732</v>
      </c>
      <c r="AHJ66" s="964" t="s">
        <v>732</v>
      </c>
      <c r="AHK66" s="964" t="s">
        <v>732</v>
      </c>
      <c r="AHL66" s="964" t="s">
        <v>732</v>
      </c>
      <c r="AHM66" s="964" t="s">
        <v>732</v>
      </c>
      <c r="AHN66" s="964" t="s">
        <v>732</v>
      </c>
      <c r="AHO66" s="964" t="s">
        <v>732</v>
      </c>
      <c r="AHP66" s="963">
        <v>1</v>
      </c>
      <c r="AHQ66" s="964" t="s">
        <v>732</v>
      </c>
      <c r="AHR66" s="964" t="s">
        <v>732</v>
      </c>
      <c r="AHS66" s="964" t="s">
        <v>732</v>
      </c>
      <c r="AHT66" s="963">
        <v>2</v>
      </c>
      <c r="AHU66" s="964" t="s">
        <v>732</v>
      </c>
      <c r="AHV66" s="963">
        <v>1</v>
      </c>
      <c r="AHW66" s="964" t="s">
        <v>732</v>
      </c>
      <c r="AHX66" s="964" t="s">
        <v>732</v>
      </c>
      <c r="AHY66" s="964" t="s">
        <v>732</v>
      </c>
      <c r="AHZ66" s="964" t="s">
        <v>732</v>
      </c>
      <c r="AIA66" s="963">
        <v>1</v>
      </c>
      <c r="AIB66" s="964" t="s">
        <v>732</v>
      </c>
      <c r="AIC66" s="964" t="s">
        <v>732</v>
      </c>
      <c r="AID66" s="964" t="s">
        <v>732</v>
      </c>
      <c r="AIE66" s="964" t="s">
        <v>732</v>
      </c>
      <c r="AIF66" s="964" t="s">
        <v>732</v>
      </c>
      <c r="AIG66" s="964" t="s">
        <v>732</v>
      </c>
      <c r="AIH66" s="964" t="s">
        <v>732</v>
      </c>
      <c r="AII66" s="964" t="s">
        <v>732</v>
      </c>
      <c r="AIJ66" s="963">
        <v>1</v>
      </c>
      <c r="AIK66" s="964" t="s">
        <v>732</v>
      </c>
      <c r="AIL66" s="964" t="s">
        <v>732</v>
      </c>
      <c r="AIM66" s="964" t="s">
        <v>732</v>
      </c>
      <c r="AIN66" s="964" t="s">
        <v>732</v>
      </c>
      <c r="AIO66" s="964" t="s">
        <v>732</v>
      </c>
      <c r="AIP66" s="964" t="s">
        <v>732</v>
      </c>
      <c r="AIQ66" s="964" t="s">
        <v>732</v>
      </c>
      <c r="AIR66" s="964" t="s">
        <v>732</v>
      </c>
      <c r="AIS66" s="963">
        <v>1</v>
      </c>
      <c r="AIT66" s="964" t="s">
        <v>732</v>
      </c>
      <c r="AIU66" s="964" t="s">
        <v>732</v>
      </c>
      <c r="AIV66" s="964" t="s">
        <v>732</v>
      </c>
      <c r="AIW66" s="964" t="s">
        <v>732</v>
      </c>
      <c r="AIX66" s="964" t="s">
        <v>732</v>
      </c>
      <c r="AIY66" s="964" t="s">
        <v>732</v>
      </c>
      <c r="AIZ66" s="964" t="s">
        <v>732</v>
      </c>
      <c r="AJA66" s="964" t="s">
        <v>732</v>
      </c>
      <c r="AJB66" s="964" t="s">
        <v>732</v>
      </c>
      <c r="AJC66" s="964" t="s">
        <v>732</v>
      </c>
      <c r="AJD66" s="964" t="s">
        <v>732</v>
      </c>
      <c r="AJE66" s="964" t="s">
        <v>732</v>
      </c>
      <c r="AJF66" s="964" t="s">
        <v>732</v>
      </c>
      <c r="AJG66" s="964" t="s">
        <v>732</v>
      </c>
      <c r="AJH66" s="964" t="s">
        <v>732</v>
      </c>
      <c r="AJI66" s="964" t="s">
        <v>732</v>
      </c>
      <c r="AJJ66" s="964" t="s">
        <v>732</v>
      </c>
      <c r="AJK66" s="964" t="s">
        <v>732</v>
      </c>
      <c r="AJL66" s="964" t="s">
        <v>732</v>
      </c>
      <c r="AJM66" s="964" t="s">
        <v>732</v>
      </c>
      <c r="AJN66" s="964" t="s">
        <v>732</v>
      </c>
      <c r="AJO66" s="964" t="s">
        <v>732</v>
      </c>
      <c r="AJP66" s="964" t="s">
        <v>732</v>
      </c>
      <c r="AJQ66" s="964" t="s">
        <v>732</v>
      </c>
      <c r="AJR66" s="964" t="s">
        <v>732</v>
      </c>
      <c r="AJS66" s="964" t="s">
        <v>732</v>
      </c>
      <c r="AJT66" s="964" t="s">
        <v>732</v>
      </c>
      <c r="AJU66" s="964" t="s">
        <v>732</v>
      </c>
      <c r="AJV66" s="964" t="s">
        <v>732</v>
      </c>
      <c r="AJW66" s="964" t="s">
        <v>732</v>
      </c>
      <c r="AJX66" s="964" t="s">
        <v>732</v>
      </c>
      <c r="AJY66" s="964" t="s">
        <v>732</v>
      </c>
      <c r="AJZ66" s="964" t="s">
        <v>732</v>
      </c>
      <c r="AKA66" s="964" t="s">
        <v>732</v>
      </c>
      <c r="AKB66" s="964" t="s">
        <v>732</v>
      </c>
      <c r="AKC66" s="964" t="s">
        <v>732</v>
      </c>
      <c r="AKD66" s="964" t="s">
        <v>732</v>
      </c>
      <c r="AKE66" s="964" t="s">
        <v>732</v>
      </c>
      <c r="AKF66" s="964" t="s">
        <v>732</v>
      </c>
      <c r="AKG66" s="964" t="s">
        <v>732</v>
      </c>
      <c r="AKH66" s="964" t="s">
        <v>732</v>
      </c>
      <c r="AKI66" s="964" t="s">
        <v>732</v>
      </c>
      <c r="AKJ66" s="964" t="s">
        <v>732</v>
      </c>
      <c r="AKK66" s="964" t="s">
        <v>732</v>
      </c>
      <c r="AKL66" s="964" t="s">
        <v>732</v>
      </c>
      <c r="AKM66" s="964" t="s">
        <v>732</v>
      </c>
      <c r="AKN66" s="964" t="s">
        <v>732</v>
      </c>
      <c r="AKO66" s="964" t="s">
        <v>732</v>
      </c>
      <c r="AKP66" s="964" t="s">
        <v>732</v>
      </c>
      <c r="AKQ66" s="964" t="s">
        <v>732</v>
      </c>
      <c r="AKR66" s="964" t="s">
        <v>732</v>
      </c>
      <c r="AKS66" s="964" t="s">
        <v>732</v>
      </c>
      <c r="AKT66" s="964" t="s">
        <v>732</v>
      </c>
      <c r="AKU66" s="963">
        <v>7</v>
      </c>
      <c r="AKV66" s="964" t="s">
        <v>732</v>
      </c>
      <c r="AKW66" s="964" t="s">
        <v>732</v>
      </c>
      <c r="AKX66" s="964" t="s">
        <v>732</v>
      </c>
      <c r="AKY66" s="964" t="s">
        <v>732</v>
      </c>
      <c r="AKZ66" s="964" t="s">
        <v>732</v>
      </c>
      <c r="ALA66" s="964" t="s">
        <v>732</v>
      </c>
      <c r="ALB66" s="964" t="s">
        <v>732</v>
      </c>
      <c r="ALC66" s="964" t="s">
        <v>732</v>
      </c>
      <c r="ALD66" s="964" t="s">
        <v>732</v>
      </c>
      <c r="ALE66" s="964" t="s">
        <v>732</v>
      </c>
      <c r="ALF66" s="964" t="s">
        <v>732</v>
      </c>
      <c r="ALG66" s="964" t="s">
        <v>732</v>
      </c>
      <c r="ALH66" s="964" t="s">
        <v>732</v>
      </c>
      <c r="ALI66" s="964" t="s">
        <v>732</v>
      </c>
      <c r="ALJ66" s="964" t="s">
        <v>732</v>
      </c>
      <c r="ALK66" s="964" t="s">
        <v>732</v>
      </c>
      <c r="ALL66" s="963">
        <v>1</v>
      </c>
      <c r="ALM66" s="964" t="s">
        <v>732</v>
      </c>
      <c r="ALN66" s="964" t="s">
        <v>732</v>
      </c>
      <c r="ALO66" s="964" t="s">
        <v>732</v>
      </c>
      <c r="ALP66" s="964" t="s">
        <v>732</v>
      </c>
      <c r="ALQ66" s="963">
        <v>1</v>
      </c>
      <c r="ALR66" s="964" t="s">
        <v>732</v>
      </c>
      <c r="ALS66" s="964" t="s">
        <v>732</v>
      </c>
      <c r="ALT66" s="964" t="s">
        <v>732</v>
      </c>
      <c r="ALU66" s="964" t="s">
        <v>732</v>
      </c>
      <c r="ALV66" s="964" t="s">
        <v>732</v>
      </c>
      <c r="ALW66" s="964" t="s">
        <v>732</v>
      </c>
      <c r="ALX66" s="964" t="s">
        <v>732</v>
      </c>
      <c r="ALY66" s="964" t="s">
        <v>732</v>
      </c>
      <c r="ALZ66" s="964" t="s">
        <v>732</v>
      </c>
      <c r="AMA66" s="964" t="s">
        <v>732</v>
      </c>
      <c r="AMB66" s="964" t="s">
        <v>732</v>
      </c>
      <c r="AMC66" s="964" t="s">
        <v>732</v>
      </c>
      <c r="AMD66" s="964" t="s">
        <v>732</v>
      </c>
      <c r="AME66" s="964" t="s">
        <v>732</v>
      </c>
      <c r="AMF66" s="964" t="s">
        <v>732</v>
      </c>
      <c r="AMG66" s="964" t="s">
        <v>732</v>
      </c>
      <c r="AMH66" s="964" t="s">
        <v>732</v>
      </c>
      <c r="AMI66" s="964" t="s">
        <v>732</v>
      </c>
      <c r="AMJ66" s="964" t="s">
        <v>732</v>
      </c>
      <c r="AMK66" s="964" t="s">
        <v>732</v>
      </c>
      <c r="AML66" s="964" t="s">
        <v>732</v>
      </c>
      <c r="AMM66" s="964" t="s">
        <v>732</v>
      </c>
      <c r="AMN66" s="964" t="s">
        <v>732</v>
      </c>
      <c r="AMO66" s="964" t="s">
        <v>732</v>
      </c>
      <c r="AMP66" s="964" t="s">
        <v>732</v>
      </c>
      <c r="AMQ66" s="964" t="s">
        <v>732</v>
      </c>
      <c r="AMR66" s="963">
        <v>2</v>
      </c>
      <c r="AMS66" s="964" t="s">
        <v>732</v>
      </c>
      <c r="AMT66" s="963">
        <v>1</v>
      </c>
      <c r="AMU66" s="964" t="s">
        <v>732</v>
      </c>
      <c r="AMV66" s="964" t="s">
        <v>732</v>
      </c>
      <c r="AMW66" s="964" t="s">
        <v>732</v>
      </c>
      <c r="AMX66" s="964" t="s">
        <v>732</v>
      </c>
      <c r="AMY66" s="963">
        <v>1</v>
      </c>
      <c r="AMZ66" s="964" t="s">
        <v>732</v>
      </c>
      <c r="ANA66" s="964" t="s">
        <v>732</v>
      </c>
      <c r="ANB66" s="964" t="s">
        <v>732</v>
      </c>
      <c r="ANC66" s="964" t="s">
        <v>732</v>
      </c>
      <c r="AND66" s="964" t="s">
        <v>732</v>
      </c>
      <c r="ANE66" s="964" t="s">
        <v>732</v>
      </c>
      <c r="ANF66" s="964" t="s">
        <v>732</v>
      </c>
      <c r="ANG66" s="964" t="s">
        <v>732</v>
      </c>
      <c r="ANH66" s="964" t="s">
        <v>732</v>
      </c>
      <c r="ANI66" s="964" t="s">
        <v>732</v>
      </c>
      <c r="ANJ66" s="964" t="s">
        <v>732</v>
      </c>
      <c r="ANK66" s="964" t="s">
        <v>732</v>
      </c>
      <c r="ANL66" s="964" t="s">
        <v>732</v>
      </c>
      <c r="ANM66" s="964" t="s">
        <v>732</v>
      </c>
      <c r="ANN66" s="964" t="s">
        <v>732</v>
      </c>
      <c r="ANO66" s="964" t="s">
        <v>732</v>
      </c>
      <c r="ANP66" s="964" t="s">
        <v>732</v>
      </c>
      <c r="ANQ66" s="963">
        <v>1</v>
      </c>
      <c r="ANR66" s="964" t="s">
        <v>732</v>
      </c>
      <c r="ANS66" s="964" t="s">
        <v>732</v>
      </c>
      <c r="ANT66" s="964" t="s">
        <v>732</v>
      </c>
      <c r="ANU66" s="964" t="s">
        <v>732</v>
      </c>
      <c r="ANV66" s="964" t="s">
        <v>732</v>
      </c>
      <c r="ANW66" s="964" t="s">
        <v>732</v>
      </c>
      <c r="ANX66" s="964" t="s">
        <v>732</v>
      </c>
      <c r="ANY66" s="964" t="s">
        <v>732</v>
      </c>
      <c r="ANZ66" s="964" t="s">
        <v>732</v>
      </c>
      <c r="AOA66" s="964" t="s">
        <v>732</v>
      </c>
      <c r="AOB66" s="964" t="s">
        <v>732</v>
      </c>
      <c r="AOC66" s="964" t="s">
        <v>732</v>
      </c>
      <c r="AOD66" s="964" t="s">
        <v>732</v>
      </c>
      <c r="AOE66" s="964" t="s">
        <v>732</v>
      </c>
      <c r="AOF66" s="964" t="s">
        <v>732</v>
      </c>
      <c r="AOG66" s="964" t="s">
        <v>732</v>
      </c>
      <c r="AOH66" s="964" t="s">
        <v>732</v>
      </c>
      <c r="AOI66" s="964" t="s">
        <v>732</v>
      </c>
      <c r="AOJ66" s="964" t="s">
        <v>732</v>
      </c>
      <c r="AOK66" s="964" t="s">
        <v>732</v>
      </c>
      <c r="AOL66" s="964" t="s">
        <v>732</v>
      </c>
      <c r="AOM66" s="964" t="s">
        <v>732</v>
      </c>
      <c r="AON66" s="964" t="s">
        <v>732</v>
      </c>
      <c r="AOO66" s="964" t="s">
        <v>732</v>
      </c>
      <c r="AOP66" s="964" t="s">
        <v>732</v>
      </c>
      <c r="AOQ66" s="964" t="s">
        <v>732</v>
      </c>
      <c r="AOR66" s="964" t="s">
        <v>732</v>
      </c>
      <c r="AOS66" s="964" t="s">
        <v>732</v>
      </c>
      <c r="AOT66" s="964" t="s">
        <v>732</v>
      </c>
      <c r="AOU66" s="964" t="s">
        <v>732</v>
      </c>
      <c r="AOV66" s="964" t="s">
        <v>732</v>
      </c>
      <c r="AOW66" s="964" t="s">
        <v>732</v>
      </c>
      <c r="AOX66" s="964" t="s">
        <v>732</v>
      </c>
      <c r="AOY66" s="964" t="s">
        <v>732</v>
      </c>
      <c r="AOZ66" s="964" t="s">
        <v>732</v>
      </c>
      <c r="APA66" s="964" t="s">
        <v>732</v>
      </c>
      <c r="APB66" s="964" t="s">
        <v>732</v>
      </c>
      <c r="APC66" s="964" t="s">
        <v>732</v>
      </c>
      <c r="APD66" s="964" t="s">
        <v>732</v>
      </c>
      <c r="APE66" s="964" t="s">
        <v>732</v>
      </c>
      <c r="APF66" s="964" t="s">
        <v>732</v>
      </c>
      <c r="APG66" s="964" t="s">
        <v>732</v>
      </c>
      <c r="APH66" s="964" t="s">
        <v>732</v>
      </c>
      <c r="API66" s="964" t="s">
        <v>732</v>
      </c>
      <c r="APJ66" s="963">
        <v>11</v>
      </c>
      <c r="APK66" s="964" t="s">
        <v>732</v>
      </c>
      <c r="APL66" s="964" t="s">
        <v>732</v>
      </c>
      <c r="APM66" s="964" t="s">
        <v>732</v>
      </c>
      <c r="APN66" s="964" t="s">
        <v>732</v>
      </c>
      <c r="APO66" s="964" t="s">
        <v>732</v>
      </c>
      <c r="APP66" s="964" t="s">
        <v>732</v>
      </c>
      <c r="APQ66" s="964" t="s">
        <v>732</v>
      </c>
      <c r="APR66" s="964" t="s">
        <v>732</v>
      </c>
      <c r="APS66" s="964" t="s">
        <v>732</v>
      </c>
      <c r="APT66" s="964" t="s">
        <v>732</v>
      </c>
      <c r="APU66" s="964" t="s">
        <v>732</v>
      </c>
      <c r="APV66" s="963">
        <v>1</v>
      </c>
      <c r="APW66" s="964" t="s">
        <v>732</v>
      </c>
      <c r="APX66" s="963">
        <v>1</v>
      </c>
      <c r="APY66" s="964" t="s">
        <v>732</v>
      </c>
      <c r="APZ66" s="964" t="s">
        <v>732</v>
      </c>
      <c r="AQA66" s="964" t="s">
        <v>732</v>
      </c>
      <c r="AQB66" s="963">
        <v>1</v>
      </c>
      <c r="AQC66" s="963">
        <v>1</v>
      </c>
      <c r="AQD66" s="964" t="s">
        <v>732</v>
      </c>
      <c r="AQE66" s="963">
        <v>1</v>
      </c>
      <c r="AQF66" s="963">
        <v>1</v>
      </c>
      <c r="AQG66" s="964" t="s">
        <v>732</v>
      </c>
      <c r="AQH66" s="964" t="s">
        <v>732</v>
      </c>
      <c r="AQI66" s="964" t="s">
        <v>732</v>
      </c>
      <c r="AQJ66" s="963">
        <v>1</v>
      </c>
      <c r="AQK66" s="964" t="s">
        <v>732</v>
      </c>
      <c r="AQL66" s="964" t="s">
        <v>732</v>
      </c>
      <c r="AQM66" s="964" t="s">
        <v>732</v>
      </c>
      <c r="AQN66" s="964" t="s">
        <v>732</v>
      </c>
      <c r="AQO66" s="964" t="s">
        <v>732</v>
      </c>
      <c r="AQP66" s="964" t="s">
        <v>732</v>
      </c>
      <c r="AQQ66" s="963">
        <v>1</v>
      </c>
      <c r="AQR66" s="964" t="s">
        <v>732</v>
      </c>
      <c r="AQS66" s="964" t="s">
        <v>732</v>
      </c>
      <c r="AQT66" s="964" t="s">
        <v>732</v>
      </c>
      <c r="AQU66" s="964" t="s">
        <v>732</v>
      </c>
      <c r="AQV66" s="964" t="s">
        <v>732</v>
      </c>
      <c r="AQW66" s="964" t="s">
        <v>732</v>
      </c>
      <c r="AQX66" s="964" t="s">
        <v>732</v>
      </c>
      <c r="AQY66" s="964" t="s">
        <v>732</v>
      </c>
      <c r="AQZ66" s="964" t="s">
        <v>732</v>
      </c>
      <c r="ARA66" s="964" t="s">
        <v>732</v>
      </c>
      <c r="ARB66" s="964" t="s">
        <v>732</v>
      </c>
      <c r="ARC66" s="964" t="s">
        <v>732</v>
      </c>
      <c r="ARD66" s="963">
        <v>1</v>
      </c>
      <c r="ARE66" s="964" t="s">
        <v>732</v>
      </c>
      <c r="ARF66" s="963">
        <v>1</v>
      </c>
      <c r="ARG66" s="964" t="s">
        <v>732</v>
      </c>
      <c r="ARH66" s="964" t="s">
        <v>732</v>
      </c>
      <c r="ARI66" s="964" t="s">
        <v>732</v>
      </c>
      <c r="ARJ66" s="964" t="s">
        <v>732</v>
      </c>
      <c r="ARK66" s="964" t="s">
        <v>732</v>
      </c>
      <c r="ARL66" s="964" t="s">
        <v>732</v>
      </c>
      <c r="ARM66" s="964" t="s">
        <v>732</v>
      </c>
      <c r="ARN66" s="964" t="s">
        <v>732</v>
      </c>
      <c r="ARO66" s="964" t="s">
        <v>732</v>
      </c>
      <c r="ARP66" s="964" t="s">
        <v>732</v>
      </c>
      <c r="ARQ66" s="964" t="s">
        <v>732</v>
      </c>
      <c r="ARR66" s="964" t="s">
        <v>732</v>
      </c>
      <c r="ARS66" s="964" t="s">
        <v>732</v>
      </c>
      <c r="ART66" s="964" t="s">
        <v>732</v>
      </c>
      <c r="ARU66" s="964" t="s">
        <v>732</v>
      </c>
      <c r="ARV66" s="964" t="s">
        <v>732</v>
      </c>
      <c r="ARW66" s="964" t="s">
        <v>732</v>
      </c>
      <c r="ARX66" s="963">
        <v>1</v>
      </c>
      <c r="ARY66" s="964" t="s">
        <v>732</v>
      </c>
      <c r="ARZ66" s="964" t="s">
        <v>732</v>
      </c>
      <c r="ASA66" s="964" t="s">
        <v>732</v>
      </c>
      <c r="ASB66" s="964" t="s">
        <v>732</v>
      </c>
      <c r="ASC66" s="964" t="s">
        <v>732</v>
      </c>
      <c r="ASD66" s="964" t="s">
        <v>732</v>
      </c>
      <c r="ASE66" s="964" t="s">
        <v>732</v>
      </c>
      <c r="ASF66" s="964" t="s">
        <v>732</v>
      </c>
      <c r="ASG66" s="964" t="s">
        <v>732</v>
      </c>
      <c r="ASH66" s="964" t="s">
        <v>732</v>
      </c>
      <c r="ASI66" s="964" t="s">
        <v>732</v>
      </c>
      <c r="ASJ66" s="964" t="s">
        <v>732</v>
      </c>
      <c r="ASK66" s="964" t="s">
        <v>732</v>
      </c>
      <c r="ASL66" s="964" t="s">
        <v>732</v>
      </c>
      <c r="ASM66" s="964" t="s">
        <v>732</v>
      </c>
      <c r="ASN66" s="964" t="s">
        <v>732</v>
      </c>
      <c r="ASO66" s="964" t="s">
        <v>732</v>
      </c>
      <c r="ASP66" s="964" t="s">
        <v>732</v>
      </c>
      <c r="ASQ66" s="964" t="s">
        <v>732</v>
      </c>
      <c r="ASR66" s="964" t="s">
        <v>732</v>
      </c>
      <c r="ASS66" s="964" t="s">
        <v>732</v>
      </c>
      <c r="AST66" s="964" t="s">
        <v>732</v>
      </c>
      <c r="ASU66" s="964" t="s">
        <v>732</v>
      </c>
      <c r="ASV66" s="964" t="s">
        <v>732</v>
      </c>
      <c r="ASW66" s="964" t="s">
        <v>732</v>
      </c>
      <c r="ASX66" s="964" t="s">
        <v>732</v>
      </c>
      <c r="ASY66" s="964" t="s">
        <v>732</v>
      </c>
      <c r="ASZ66" s="964" t="s">
        <v>732</v>
      </c>
      <c r="ATA66" s="964" t="s">
        <v>732</v>
      </c>
      <c r="ATB66" s="964" t="s">
        <v>732</v>
      </c>
      <c r="ATC66" s="964" t="s">
        <v>732</v>
      </c>
      <c r="ATD66" s="964" t="s">
        <v>732</v>
      </c>
      <c r="ATE66" s="964" t="s">
        <v>732</v>
      </c>
      <c r="ATF66" s="964" t="s">
        <v>732</v>
      </c>
      <c r="ATG66" s="964" t="s">
        <v>732</v>
      </c>
      <c r="ATH66" s="964" t="s">
        <v>732</v>
      </c>
      <c r="ATI66" s="964" t="s">
        <v>732</v>
      </c>
      <c r="ATJ66" s="964" t="s">
        <v>732</v>
      </c>
      <c r="ATK66" s="964" t="s">
        <v>732</v>
      </c>
      <c r="ATL66" s="964" t="s">
        <v>732</v>
      </c>
      <c r="ATM66" s="964" t="s">
        <v>732</v>
      </c>
      <c r="ATN66" s="964" t="s">
        <v>732</v>
      </c>
      <c r="ATO66" s="964" t="s">
        <v>732</v>
      </c>
      <c r="ATP66" s="964" t="s">
        <v>732</v>
      </c>
      <c r="ATQ66" s="964" t="s">
        <v>732</v>
      </c>
      <c r="ATR66" s="964" t="s">
        <v>732</v>
      </c>
      <c r="ATS66" s="964" t="s">
        <v>732</v>
      </c>
      <c r="ATT66" s="964" t="s">
        <v>732</v>
      </c>
      <c r="ATU66" s="964" t="s">
        <v>732</v>
      </c>
      <c r="ATV66" s="964" t="s">
        <v>732</v>
      </c>
      <c r="ATW66" s="965" t="s">
        <v>732</v>
      </c>
    </row>
    <row r="67" spans="2:1219">
      <c r="B67" s="961" t="s">
        <v>799</v>
      </c>
      <c r="C67" s="962">
        <v>485</v>
      </c>
      <c r="D67" s="963">
        <v>6</v>
      </c>
      <c r="E67" s="963">
        <v>25</v>
      </c>
      <c r="F67" s="963">
        <v>30</v>
      </c>
      <c r="G67" s="963">
        <v>13</v>
      </c>
      <c r="H67" s="963">
        <v>4</v>
      </c>
      <c r="I67" s="963">
        <v>7</v>
      </c>
      <c r="J67" s="963">
        <v>7</v>
      </c>
      <c r="K67" s="963">
        <v>6</v>
      </c>
      <c r="L67" s="963">
        <v>4</v>
      </c>
      <c r="M67" s="963">
        <v>6</v>
      </c>
      <c r="N67" s="963">
        <v>10</v>
      </c>
      <c r="O67" s="963">
        <v>6</v>
      </c>
      <c r="P67" s="963">
        <v>14</v>
      </c>
      <c r="Q67" s="963">
        <v>9</v>
      </c>
      <c r="R67" s="963">
        <v>7</v>
      </c>
      <c r="S67" s="963">
        <v>12</v>
      </c>
      <c r="T67" s="963">
        <v>20</v>
      </c>
      <c r="U67" s="963">
        <v>14</v>
      </c>
      <c r="V67" s="963">
        <v>12</v>
      </c>
      <c r="W67" s="963">
        <v>7</v>
      </c>
      <c r="X67" s="963">
        <v>14</v>
      </c>
      <c r="Y67" s="963">
        <v>12</v>
      </c>
      <c r="Z67" s="963">
        <v>11</v>
      </c>
      <c r="AA67" s="963">
        <v>11</v>
      </c>
      <c r="AB67" s="963">
        <v>9</v>
      </c>
      <c r="AC67" s="963">
        <v>11</v>
      </c>
      <c r="AD67" s="963">
        <v>11</v>
      </c>
      <c r="AE67" s="963">
        <v>8</v>
      </c>
      <c r="AF67" s="963">
        <v>5</v>
      </c>
      <c r="AG67" s="963">
        <v>3</v>
      </c>
      <c r="AH67" s="963">
        <v>7</v>
      </c>
      <c r="AI67" s="963">
        <v>8</v>
      </c>
      <c r="AJ67" s="963">
        <v>7</v>
      </c>
      <c r="AK67" s="963">
        <v>7</v>
      </c>
      <c r="AL67" s="963">
        <v>4</v>
      </c>
      <c r="AM67" s="963">
        <v>5</v>
      </c>
      <c r="AN67" s="963">
        <v>3</v>
      </c>
      <c r="AO67" s="963">
        <v>2</v>
      </c>
      <c r="AP67" s="963">
        <v>4</v>
      </c>
      <c r="AQ67" s="963">
        <v>2</v>
      </c>
      <c r="AR67" s="963">
        <v>4</v>
      </c>
      <c r="AS67" s="963">
        <v>5</v>
      </c>
      <c r="AT67" s="963">
        <v>3</v>
      </c>
      <c r="AU67" s="963">
        <v>3</v>
      </c>
      <c r="AV67" s="963">
        <v>5</v>
      </c>
      <c r="AW67" s="963">
        <v>8</v>
      </c>
      <c r="AX67" s="963">
        <v>3</v>
      </c>
      <c r="AY67" s="963">
        <v>5</v>
      </c>
      <c r="AZ67" s="963">
        <v>1</v>
      </c>
      <c r="BA67" s="963">
        <v>5</v>
      </c>
      <c r="BB67" s="963">
        <v>6</v>
      </c>
      <c r="BC67" s="963">
        <v>6</v>
      </c>
      <c r="BD67" s="963">
        <v>2</v>
      </c>
      <c r="BE67" s="963">
        <v>2</v>
      </c>
      <c r="BF67" s="963">
        <v>4</v>
      </c>
      <c r="BG67" s="963">
        <v>1</v>
      </c>
      <c r="BH67" s="963">
        <v>3</v>
      </c>
      <c r="BI67" s="963">
        <v>2</v>
      </c>
      <c r="BJ67" s="963">
        <v>1</v>
      </c>
      <c r="BK67" s="963">
        <v>2</v>
      </c>
      <c r="BL67" s="963">
        <v>2</v>
      </c>
      <c r="BM67" s="963">
        <v>2</v>
      </c>
      <c r="BN67" s="963">
        <v>2</v>
      </c>
      <c r="BO67" s="963">
        <v>1</v>
      </c>
      <c r="BP67" s="963">
        <v>3</v>
      </c>
      <c r="BQ67" s="963">
        <v>1</v>
      </c>
      <c r="BR67" s="963">
        <v>1</v>
      </c>
      <c r="BS67" s="963">
        <v>4</v>
      </c>
      <c r="BT67" s="963">
        <v>1</v>
      </c>
      <c r="BU67" s="964" t="s">
        <v>732</v>
      </c>
      <c r="BV67" s="963">
        <v>2</v>
      </c>
      <c r="BW67" s="963">
        <v>1</v>
      </c>
      <c r="BX67" s="963">
        <v>2</v>
      </c>
      <c r="BY67" s="963">
        <v>3</v>
      </c>
      <c r="BZ67" s="963">
        <v>1</v>
      </c>
      <c r="CA67" s="963">
        <v>2</v>
      </c>
      <c r="CB67" s="963">
        <v>2</v>
      </c>
      <c r="CC67" s="964" t="s">
        <v>732</v>
      </c>
      <c r="CD67" s="963">
        <v>6</v>
      </c>
      <c r="CE67" s="963">
        <v>4</v>
      </c>
      <c r="CF67" s="963">
        <v>1</v>
      </c>
      <c r="CG67" s="964" t="s">
        <v>732</v>
      </c>
      <c r="CH67" s="963">
        <v>2</v>
      </c>
      <c r="CI67" s="963">
        <v>1</v>
      </c>
      <c r="CJ67" s="963">
        <v>2</v>
      </c>
      <c r="CK67" s="964" t="s">
        <v>732</v>
      </c>
      <c r="CL67" s="963">
        <v>2</v>
      </c>
      <c r="CM67" s="964" t="s">
        <v>732</v>
      </c>
      <c r="CN67" s="963">
        <v>1</v>
      </c>
      <c r="CO67" s="964" t="s">
        <v>732</v>
      </c>
      <c r="CP67" s="964" t="s">
        <v>732</v>
      </c>
      <c r="CQ67" s="964" t="s">
        <v>732</v>
      </c>
      <c r="CR67" s="964" t="s">
        <v>732</v>
      </c>
      <c r="CS67" s="964" t="s">
        <v>732</v>
      </c>
      <c r="CT67" s="963">
        <v>1</v>
      </c>
      <c r="CU67" s="964" t="s">
        <v>732</v>
      </c>
      <c r="CV67" s="964" t="s">
        <v>732</v>
      </c>
      <c r="CW67" s="964" t="s">
        <v>732</v>
      </c>
      <c r="CX67" s="964" t="s">
        <v>732</v>
      </c>
      <c r="CY67" s="964" t="s">
        <v>732</v>
      </c>
      <c r="CZ67" s="963">
        <v>1</v>
      </c>
      <c r="DA67" s="963">
        <v>415</v>
      </c>
      <c r="DB67" s="963">
        <v>8</v>
      </c>
      <c r="DC67" s="963">
        <v>22</v>
      </c>
      <c r="DD67" s="963">
        <v>15</v>
      </c>
      <c r="DE67" s="963">
        <v>14</v>
      </c>
      <c r="DF67" s="963">
        <v>4</v>
      </c>
      <c r="DG67" s="963">
        <v>6</v>
      </c>
      <c r="DH67" s="963">
        <v>6</v>
      </c>
      <c r="DI67" s="963">
        <v>7</v>
      </c>
      <c r="DJ67" s="963">
        <v>2</v>
      </c>
      <c r="DK67" s="963">
        <v>10</v>
      </c>
      <c r="DL67" s="963">
        <v>10</v>
      </c>
      <c r="DM67" s="963">
        <v>8</v>
      </c>
      <c r="DN67" s="963">
        <v>9</v>
      </c>
      <c r="DO67" s="963">
        <v>4</v>
      </c>
      <c r="DP67" s="963">
        <v>11</v>
      </c>
      <c r="DQ67" s="963">
        <v>4</v>
      </c>
      <c r="DR67" s="963">
        <v>13</v>
      </c>
      <c r="DS67" s="963">
        <v>8</v>
      </c>
      <c r="DT67" s="963">
        <v>12</v>
      </c>
      <c r="DU67" s="963">
        <v>12</v>
      </c>
      <c r="DV67" s="963">
        <v>10</v>
      </c>
      <c r="DW67" s="963">
        <v>7</v>
      </c>
      <c r="DX67" s="963">
        <v>8</v>
      </c>
      <c r="DY67" s="963">
        <v>10</v>
      </c>
      <c r="DZ67" s="963">
        <v>9</v>
      </c>
      <c r="EA67" s="963">
        <v>8</v>
      </c>
      <c r="EB67" s="963">
        <v>14</v>
      </c>
      <c r="EC67" s="963">
        <v>6</v>
      </c>
      <c r="ED67" s="963">
        <v>12</v>
      </c>
      <c r="EE67" s="963">
        <v>5</v>
      </c>
      <c r="EF67" s="963">
        <v>7</v>
      </c>
      <c r="EG67" s="963">
        <v>2</v>
      </c>
      <c r="EH67" s="963">
        <v>7</v>
      </c>
      <c r="EI67" s="963">
        <v>7</v>
      </c>
      <c r="EJ67" s="963">
        <v>7</v>
      </c>
      <c r="EK67" s="963">
        <v>6</v>
      </c>
      <c r="EL67" s="963">
        <v>7</v>
      </c>
      <c r="EM67" s="964" t="s">
        <v>732</v>
      </c>
      <c r="EN67" s="963">
        <v>4</v>
      </c>
      <c r="EO67" s="963">
        <v>1</v>
      </c>
      <c r="EP67" s="963">
        <v>3</v>
      </c>
      <c r="EQ67" s="963">
        <v>4</v>
      </c>
      <c r="ER67" s="963">
        <v>9</v>
      </c>
      <c r="ES67" s="963">
        <v>2</v>
      </c>
      <c r="ET67" s="963">
        <v>1</v>
      </c>
      <c r="EU67" s="963">
        <v>1</v>
      </c>
      <c r="EV67" s="963">
        <v>4</v>
      </c>
      <c r="EW67" s="963">
        <v>1</v>
      </c>
      <c r="EX67" s="963">
        <v>6</v>
      </c>
      <c r="EY67" s="963">
        <v>1</v>
      </c>
      <c r="EZ67" s="963">
        <v>2</v>
      </c>
      <c r="FA67" s="963">
        <v>3</v>
      </c>
      <c r="FB67" s="963">
        <v>2</v>
      </c>
      <c r="FC67" s="963">
        <v>3</v>
      </c>
      <c r="FD67" s="963">
        <v>6</v>
      </c>
      <c r="FE67" s="963">
        <v>1</v>
      </c>
      <c r="FF67" s="964" t="s">
        <v>732</v>
      </c>
      <c r="FG67" s="963">
        <v>3</v>
      </c>
      <c r="FH67" s="963">
        <v>3</v>
      </c>
      <c r="FI67" s="963">
        <v>2</v>
      </c>
      <c r="FJ67" s="964" t="s">
        <v>732</v>
      </c>
      <c r="FK67" s="963">
        <v>2</v>
      </c>
      <c r="FL67" s="963">
        <v>1</v>
      </c>
      <c r="FM67" s="963">
        <v>2</v>
      </c>
      <c r="FN67" s="964" t="s">
        <v>732</v>
      </c>
      <c r="FO67" s="963">
        <v>3</v>
      </c>
      <c r="FP67" s="963">
        <v>2</v>
      </c>
      <c r="FQ67" s="963">
        <v>3</v>
      </c>
      <c r="FR67" s="964" t="s">
        <v>732</v>
      </c>
      <c r="FS67" s="963">
        <v>4</v>
      </c>
      <c r="FT67" s="964" t="s">
        <v>732</v>
      </c>
      <c r="FU67" s="963">
        <v>3</v>
      </c>
      <c r="FV67" s="964" t="s">
        <v>732</v>
      </c>
      <c r="FW67" s="964" t="s">
        <v>732</v>
      </c>
      <c r="FX67" s="964" t="s">
        <v>732</v>
      </c>
      <c r="FY67" s="963">
        <v>2</v>
      </c>
      <c r="FZ67" s="963">
        <v>2</v>
      </c>
      <c r="GA67" s="963">
        <v>1</v>
      </c>
      <c r="GB67" s="963">
        <v>1</v>
      </c>
      <c r="GC67" s="963">
        <v>1</v>
      </c>
      <c r="GD67" s="964" t="s">
        <v>732</v>
      </c>
      <c r="GE67" s="963">
        <v>3</v>
      </c>
      <c r="GF67" s="963">
        <v>2</v>
      </c>
      <c r="GG67" s="964" t="s">
        <v>732</v>
      </c>
      <c r="GH67" s="964" t="s">
        <v>732</v>
      </c>
      <c r="GI67" s="963">
        <v>1</v>
      </c>
      <c r="GJ67" s="963">
        <v>1</v>
      </c>
      <c r="GK67" s="963">
        <v>1</v>
      </c>
      <c r="GL67" s="964" t="s">
        <v>732</v>
      </c>
      <c r="GM67" s="964" t="s">
        <v>732</v>
      </c>
      <c r="GN67" s="964" t="s">
        <v>732</v>
      </c>
      <c r="GO67" s="964" t="s">
        <v>732</v>
      </c>
      <c r="GP67" s="964" t="s">
        <v>732</v>
      </c>
      <c r="GQ67" s="963">
        <v>1</v>
      </c>
      <c r="GR67" s="964" t="s">
        <v>732</v>
      </c>
      <c r="GS67" s="964" t="s">
        <v>732</v>
      </c>
      <c r="GT67" s="964" t="s">
        <v>732</v>
      </c>
      <c r="GU67" s="964" t="s">
        <v>732</v>
      </c>
      <c r="GV67" s="964" t="s">
        <v>732</v>
      </c>
      <c r="GW67" s="964" t="s">
        <v>732</v>
      </c>
      <c r="GX67" s="964" t="s">
        <v>732</v>
      </c>
      <c r="GY67" s="963">
        <v>439</v>
      </c>
      <c r="GZ67" s="963">
        <v>8</v>
      </c>
      <c r="HA67" s="963">
        <v>19</v>
      </c>
      <c r="HB67" s="963">
        <v>23</v>
      </c>
      <c r="HC67" s="963">
        <v>11</v>
      </c>
      <c r="HD67" s="963">
        <v>11</v>
      </c>
      <c r="HE67" s="963">
        <v>4</v>
      </c>
      <c r="HF67" s="963">
        <v>11</v>
      </c>
      <c r="HG67" s="963">
        <v>3</v>
      </c>
      <c r="HH67" s="963">
        <v>8</v>
      </c>
      <c r="HI67" s="963">
        <v>5</v>
      </c>
      <c r="HJ67" s="963">
        <v>5</v>
      </c>
      <c r="HK67" s="963">
        <v>5</v>
      </c>
      <c r="HL67" s="963">
        <v>5</v>
      </c>
      <c r="HM67" s="963">
        <v>10</v>
      </c>
      <c r="HN67" s="963">
        <v>8</v>
      </c>
      <c r="HO67" s="963">
        <v>9</v>
      </c>
      <c r="HP67" s="963">
        <v>11</v>
      </c>
      <c r="HQ67" s="963">
        <v>14</v>
      </c>
      <c r="HR67" s="963">
        <v>13</v>
      </c>
      <c r="HS67" s="963">
        <v>15</v>
      </c>
      <c r="HT67" s="963">
        <v>9</v>
      </c>
      <c r="HU67" s="963">
        <v>7</v>
      </c>
      <c r="HV67" s="963">
        <v>10</v>
      </c>
      <c r="HW67" s="963">
        <v>8</v>
      </c>
      <c r="HX67" s="963">
        <v>10</v>
      </c>
      <c r="HY67" s="963">
        <v>5</v>
      </c>
      <c r="HZ67" s="963">
        <v>9</v>
      </c>
      <c r="IA67" s="963">
        <v>7</v>
      </c>
      <c r="IB67" s="963">
        <v>2</v>
      </c>
      <c r="IC67" s="963">
        <v>7</v>
      </c>
      <c r="ID67" s="963">
        <v>7</v>
      </c>
      <c r="IE67" s="963">
        <v>5</v>
      </c>
      <c r="IF67" s="963">
        <v>5</v>
      </c>
      <c r="IG67" s="963">
        <v>6</v>
      </c>
      <c r="IH67" s="963">
        <v>7</v>
      </c>
      <c r="II67" s="963">
        <v>4</v>
      </c>
      <c r="IJ67" s="963">
        <v>6</v>
      </c>
      <c r="IK67" s="963">
        <v>1</v>
      </c>
      <c r="IL67" s="963">
        <v>3</v>
      </c>
      <c r="IM67" s="963">
        <v>5</v>
      </c>
      <c r="IN67" s="963">
        <v>4</v>
      </c>
      <c r="IO67" s="963">
        <v>3</v>
      </c>
      <c r="IP67" s="963">
        <v>4</v>
      </c>
      <c r="IQ67" s="963">
        <v>5</v>
      </c>
      <c r="IR67" s="963">
        <v>4</v>
      </c>
      <c r="IS67" s="963">
        <v>5</v>
      </c>
      <c r="IT67" s="963">
        <v>3</v>
      </c>
      <c r="IU67" s="963">
        <v>1</v>
      </c>
      <c r="IV67" s="963">
        <v>1</v>
      </c>
      <c r="IW67" s="963">
        <v>5</v>
      </c>
      <c r="IX67" s="963">
        <v>5</v>
      </c>
      <c r="IY67" s="963">
        <v>3</v>
      </c>
      <c r="IZ67" s="963">
        <v>4</v>
      </c>
      <c r="JA67" s="963">
        <v>5</v>
      </c>
      <c r="JB67" s="963">
        <v>4</v>
      </c>
      <c r="JC67" s="963">
        <v>1</v>
      </c>
      <c r="JD67" s="963">
        <v>3</v>
      </c>
      <c r="JE67" s="963">
        <v>2</v>
      </c>
      <c r="JF67" s="963">
        <v>2</v>
      </c>
      <c r="JG67" s="963">
        <v>4</v>
      </c>
      <c r="JH67" s="963">
        <v>3</v>
      </c>
      <c r="JI67" s="963">
        <v>2</v>
      </c>
      <c r="JJ67" s="963">
        <v>3</v>
      </c>
      <c r="JK67" s="963">
        <v>3</v>
      </c>
      <c r="JL67" s="963">
        <v>2</v>
      </c>
      <c r="JM67" s="963">
        <v>4</v>
      </c>
      <c r="JN67" s="963">
        <v>3</v>
      </c>
      <c r="JO67" s="963">
        <v>2</v>
      </c>
      <c r="JP67" s="963">
        <v>2</v>
      </c>
      <c r="JQ67" s="963">
        <v>1</v>
      </c>
      <c r="JR67" s="963">
        <v>1</v>
      </c>
      <c r="JS67" s="963">
        <v>2</v>
      </c>
      <c r="JT67" s="963">
        <v>1</v>
      </c>
      <c r="JU67" s="963">
        <v>1</v>
      </c>
      <c r="JV67" s="963">
        <v>1</v>
      </c>
      <c r="JW67" s="963">
        <v>1</v>
      </c>
      <c r="JX67" s="963">
        <v>3</v>
      </c>
      <c r="JY67" s="963">
        <v>3</v>
      </c>
      <c r="JZ67" s="963">
        <v>1</v>
      </c>
      <c r="KA67" s="963">
        <v>1</v>
      </c>
      <c r="KB67" s="964" t="s">
        <v>732</v>
      </c>
      <c r="KC67" s="964" t="s">
        <v>732</v>
      </c>
      <c r="KD67" s="964" t="s">
        <v>732</v>
      </c>
      <c r="KE67" s="964" t="s">
        <v>732</v>
      </c>
      <c r="KF67" s="964" t="s">
        <v>732</v>
      </c>
      <c r="KG67" s="964" t="s">
        <v>732</v>
      </c>
      <c r="KH67" s="963">
        <v>1</v>
      </c>
      <c r="KI67" s="963">
        <v>1</v>
      </c>
      <c r="KJ67" s="963">
        <v>3</v>
      </c>
      <c r="KK67" s="964" t="s">
        <v>732</v>
      </c>
      <c r="KL67" s="964" t="s">
        <v>732</v>
      </c>
      <c r="KM67" s="964" t="s">
        <v>732</v>
      </c>
      <c r="KN67" s="964" t="s">
        <v>732</v>
      </c>
      <c r="KO67" s="963">
        <v>1</v>
      </c>
      <c r="KP67" s="964" t="s">
        <v>732</v>
      </c>
      <c r="KQ67" s="963">
        <v>2</v>
      </c>
      <c r="KR67" s="964" t="s">
        <v>732</v>
      </c>
      <c r="KS67" s="964" t="s">
        <v>732</v>
      </c>
      <c r="KT67" s="964" t="s">
        <v>732</v>
      </c>
      <c r="KU67" s="964" t="s">
        <v>732</v>
      </c>
      <c r="KV67" s="963">
        <v>2</v>
      </c>
      <c r="KW67" s="963">
        <v>373</v>
      </c>
      <c r="KX67" s="963">
        <v>4</v>
      </c>
      <c r="KY67" s="963">
        <v>19</v>
      </c>
      <c r="KZ67" s="963">
        <v>17</v>
      </c>
      <c r="LA67" s="963">
        <v>13</v>
      </c>
      <c r="LB67" s="963">
        <v>8</v>
      </c>
      <c r="LC67" s="963">
        <v>3</v>
      </c>
      <c r="LD67" s="963">
        <v>6</v>
      </c>
      <c r="LE67" s="963">
        <v>6</v>
      </c>
      <c r="LF67" s="963">
        <v>7</v>
      </c>
      <c r="LG67" s="963">
        <v>12</v>
      </c>
      <c r="LH67" s="963">
        <v>13</v>
      </c>
      <c r="LI67" s="963">
        <v>3</v>
      </c>
      <c r="LJ67" s="963">
        <v>4</v>
      </c>
      <c r="LK67" s="963">
        <v>4</v>
      </c>
      <c r="LL67" s="963">
        <v>6</v>
      </c>
      <c r="LM67" s="963">
        <v>5</v>
      </c>
      <c r="LN67" s="963">
        <v>9</v>
      </c>
      <c r="LO67" s="963">
        <v>6</v>
      </c>
      <c r="LP67" s="963">
        <v>13</v>
      </c>
      <c r="LQ67" s="963">
        <v>9</v>
      </c>
      <c r="LR67" s="963">
        <v>12</v>
      </c>
      <c r="LS67" s="963">
        <v>5</v>
      </c>
      <c r="LT67" s="963">
        <v>5</v>
      </c>
      <c r="LU67" s="963">
        <v>6</v>
      </c>
      <c r="LV67" s="963">
        <v>2</v>
      </c>
      <c r="LW67" s="963">
        <v>2</v>
      </c>
      <c r="LX67" s="963">
        <v>7</v>
      </c>
      <c r="LY67" s="963">
        <v>2</v>
      </c>
      <c r="LZ67" s="963">
        <v>7</v>
      </c>
      <c r="MA67" s="963">
        <v>8</v>
      </c>
      <c r="MB67" s="963">
        <v>10</v>
      </c>
      <c r="MC67" s="963">
        <v>6</v>
      </c>
      <c r="MD67" s="963">
        <v>2</v>
      </c>
      <c r="ME67" s="963">
        <v>5</v>
      </c>
      <c r="MF67" s="963">
        <v>4</v>
      </c>
      <c r="MG67" s="963">
        <v>8</v>
      </c>
      <c r="MH67" s="963">
        <v>7</v>
      </c>
      <c r="MI67" s="963">
        <v>4</v>
      </c>
      <c r="MJ67" s="963">
        <v>2</v>
      </c>
      <c r="MK67" s="963">
        <v>6</v>
      </c>
      <c r="ML67" s="963">
        <v>1</v>
      </c>
      <c r="MM67" s="963">
        <v>4</v>
      </c>
      <c r="MN67" s="963">
        <v>1</v>
      </c>
      <c r="MO67" s="963">
        <v>5</v>
      </c>
      <c r="MP67" s="963">
        <v>6</v>
      </c>
      <c r="MQ67" s="963">
        <v>3</v>
      </c>
      <c r="MR67" s="963">
        <v>5</v>
      </c>
      <c r="MS67" s="964" t="s">
        <v>732</v>
      </c>
      <c r="MT67" s="963">
        <v>2</v>
      </c>
      <c r="MU67" s="963">
        <v>2</v>
      </c>
      <c r="MV67" s="963">
        <v>4</v>
      </c>
      <c r="MW67" s="963">
        <v>4</v>
      </c>
      <c r="MX67" s="963">
        <v>5</v>
      </c>
      <c r="MY67" s="963">
        <v>1</v>
      </c>
      <c r="MZ67" s="963">
        <v>6</v>
      </c>
      <c r="NA67" s="963">
        <v>1</v>
      </c>
      <c r="NB67" s="963">
        <v>1</v>
      </c>
      <c r="NC67" s="963">
        <v>1</v>
      </c>
      <c r="ND67" s="963">
        <v>3</v>
      </c>
      <c r="NE67" s="963">
        <v>3</v>
      </c>
      <c r="NF67" s="963">
        <v>1</v>
      </c>
      <c r="NG67" s="963">
        <v>2</v>
      </c>
      <c r="NH67" s="963">
        <v>1</v>
      </c>
      <c r="NI67" s="964" t="s">
        <v>732</v>
      </c>
      <c r="NJ67" s="963">
        <v>2</v>
      </c>
      <c r="NK67" s="963">
        <v>3</v>
      </c>
      <c r="NL67" s="963">
        <v>2</v>
      </c>
      <c r="NM67" s="963">
        <v>1</v>
      </c>
      <c r="NN67" s="963">
        <v>1</v>
      </c>
      <c r="NO67" s="963">
        <v>1</v>
      </c>
      <c r="NP67" s="963">
        <v>2</v>
      </c>
      <c r="NQ67" s="963">
        <v>4</v>
      </c>
      <c r="NR67" s="963">
        <v>1</v>
      </c>
      <c r="NS67" s="963">
        <v>3</v>
      </c>
      <c r="NT67" s="964" t="s">
        <v>732</v>
      </c>
      <c r="NU67" s="963">
        <v>1</v>
      </c>
      <c r="NV67" s="963">
        <v>2</v>
      </c>
      <c r="NW67" s="963">
        <v>1</v>
      </c>
      <c r="NX67" s="963">
        <v>3</v>
      </c>
      <c r="NY67" s="963">
        <v>1</v>
      </c>
      <c r="NZ67" s="964" t="s">
        <v>732</v>
      </c>
      <c r="OA67" s="963">
        <v>1</v>
      </c>
      <c r="OB67" s="964" t="s">
        <v>732</v>
      </c>
      <c r="OC67" s="964" t="s">
        <v>732</v>
      </c>
      <c r="OD67" s="964" t="s">
        <v>732</v>
      </c>
      <c r="OE67" s="964" t="s">
        <v>732</v>
      </c>
      <c r="OF67" s="964" t="s">
        <v>732</v>
      </c>
      <c r="OG67" s="963">
        <v>1</v>
      </c>
      <c r="OH67" s="964" t="s">
        <v>732</v>
      </c>
      <c r="OI67" s="964" t="s">
        <v>732</v>
      </c>
      <c r="OJ67" s="964" t="s">
        <v>732</v>
      </c>
      <c r="OK67" s="963">
        <v>2</v>
      </c>
      <c r="OL67" s="964" t="s">
        <v>732</v>
      </c>
      <c r="OM67" s="964" t="s">
        <v>732</v>
      </c>
      <c r="ON67" s="964" t="s">
        <v>732</v>
      </c>
      <c r="OO67" s="964" t="s">
        <v>732</v>
      </c>
      <c r="OP67" s="963">
        <v>1</v>
      </c>
      <c r="OQ67" s="964" t="s">
        <v>732</v>
      </c>
      <c r="OR67" s="964" t="s">
        <v>732</v>
      </c>
      <c r="OS67" s="964" t="s">
        <v>732</v>
      </c>
      <c r="OT67" s="963">
        <v>1</v>
      </c>
      <c r="OU67" s="963">
        <v>485</v>
      </c>
      <c r="OV67" s="963">
        <v>3</v>
      </c>
      <c r="OW67" s="963">
        <v>28</v>
      </c>
      <c r="OX67" s="963">
        <v>22</v>
      </c>
      <c r="OY67" s="963">
        <v>16</v>
      </c>
      <c r="OZ67" s="963">
        <v>5</v>
      </c>
      <c r="PA67" s="963">
        <v>7</v>
      </c>
      <c r="PB67" s="963">
        <v>9</v>
      </c>
      <c r="PC67" s="963">
        <v>5</v>
      </c>
      <c r="PD67" s="963">
        <v>4</v>
      </c>
      <c r="PE67" s="963">
        <v>4</v>
      </c>
      <c r="PF67" s="963">
        <v>5</v>
      </c>
      <c r="PG67" s="963">
        <v>5</v>
      </c>
      <c r="PH67" s="963">
        <v>4</v>
      </c>
      <c r="PI67" s="963">
        <v>7</v>
      </c>
      <c r="PJ67" s="963">
        <v>4</v>
      </c>
      <c r="PK67" s="963">
        <v>11</v>
      </c>
      <c r="PL67" s="963">
        <v>16</v>
      </c>
      <c r="PM67" s="963">
        <v>8</v>
      </c>
      <c r="PN67" s="963">
        <v>13</v>
      </c>
      <c r="PO67" s="963">
        <v>12</v>
      </c>
      <c r="PP67" s="963">
        <v>9</v>
      </c>
      <c r="PQ67" s="963">
        <v>14</v>
      </c>
      <c r="PR67" s="963">
        <v>9</v>
      </c>
      <c r="PS67" s="963">
        <v>15</v>
      </c>
      <c r="PT67" s="963">
        <v>12</v>
      </c>
      <c r="PU67" s="963">
        <v>11</v>
      </c>
      <c r="PV67" s="963">
        <v>14</v>
      </c>
      <c r="PW67" s="963">
        <v>6</v>
      </c>
      <c r="PX67" s="963">
        <v>9</v>
      </c>
      <c r="PY67" s="963">
        <v>6</v>
      </c>
      <c r="PZ67" s="963">
        <v>4</v>
      </c>
      <c r="QA67" s="963">
        <v>3</v>
      </c>
      <c r="QB67" s="963">
        <v>4</v>
      </c>
      <c r="QC67" s="963">
        <v>6</v>
      </c>
      <c r="QD67" s="963">
        <v>9</v>
      </c>
      <c r="QE67" s="963">
        <v>8</v>
      </c>
      <c r="QF67" s="963">
        <v>6</v>
      </c>
      <c r="QG67" s="963">
        <v>5</v>
      </c>
      <c r="QH67" s="963">
        <v>7</v>
      </c>
      <c r="QI67" s="963">
        <v>8</v>
      </c>
      <c r="QJ67" s="963">
        <v>5</v>
      </c>
      <c r="QK67" s="963">
        <v>4</v>
      </c>
      <c r="QL67" s="963">
        <v>3</v>
      </c>
      <c r="QM67" s="963">
        <v>5</v>
      </c>
      <c r="QN67" s="963">
        <v>8</v>
      </c>
      <c r="QO67" s="963">
        <v>3</v>
      </c>
      <c r="QP67" s="963">
        <v>10</v>
      </c>
      <c r="QQ67" s="963">
        <v>2</v>
      </c>
      <c r="QR67" s="963">
        <v>3</v>
      </c>
      <c r="QS67" s="963">
        <v>2</v>
      </c>
      <c r="QT67" s="963">
        <v>4</v>
      </c>
      <c r="QU67" s="963">
        <v>3</v>
      </c>
      <c r="QV67" s="964" t="s">
        <v>732</v>
      </c>
      <c r="QW67" s="963">
        <v>2</v>
      </c>
      <c r="QX67" s="963">
        <v>4</v>
      </c>
      <c r="QY67" s="963">
        <v>4</v>
      </c>
      <c r="QZ67" s="963">
        <v>2</v>
      </c>
      <c r="RA67" s="963">
        <v>2</v>
      </c>
      <c r="RB67" s="963">
        <v>2</v>
      </c>
      <c r="RC67" s="963">
        <v>7</v>
      </c>
      <c r="RD67" s="963">
        <v>1</v>
      </c>
      <c r="RE67" s="963">
        <v>4</v>
      </c>
      <c r="RF67" s="963">
        <v>2</v>
      </c>
      <c r="RG67" s="963">
        <v>3</v>
      </c>
      <c r="RH67" s="963">
        <v>3</v>
      </c>
      <c r="RI67" s="963">
        <v>5</v>
      </c>
      <c r="RJ67" s="964" t="s">
        <v>732</v>
      </c>
      <c r="RK67" s="963">
        <v>1</v>
      </c>
      <c r="RL67" s="963">
        <v>1</v>
      </c>
      <c r="RM67" s="963">
        <v>1</v>
      </c>
      <c r="RN67" s="963">
        <v>1</v>
      </c>
      <c r="RO67" s="963">
        <v>3</v>
      </c>
      <c r="RP67" s="963">
        <v>3</v>
      </c>
      <c r="RQ67" s="963">
        <v>2</v>
      </c>
      <c r="RR67" s="963">
        <v>2</v>
      </c>
      <c r="RS67" s="963">
        <v>2</v>
      </c>
      <c r="RT67" s="963">
        <v>1</v>
      </c>
      <c r="RU67" s="963">
        <v>2</v>
      </c>
      <c r="RV67" s="963">
        <v>2</v>
      </c>
      <c r="RW67" s="963">
        <v>2</v>
      </c>
      <c r="RX67" s="963">
        <v>1</v>
      </c>
      <c r="RY67" s="963">
        <v>2</v>
      </c>
      <c r="RZ67" s="963">
        <v>2</v>
      </c>
      <c r="SA67" s="963">
        <v>3</v>
      </c>
      <c r="SB67" s="963">
        <v>2</v>
      </c>
      <c r="SC67" s="963">
        <v>1</v>
      </c>
      <c r="SD67" s="963">
        <v>1</v>
      </c>
      <c r="SE67" s="963">
        <v>2</v>
      </c>
      <c r="SF67" s="964" t="s">
        <v>732</v>
      </c>
      <c r="SG67" s="964" t="s">
        <v>732</v>
      </c>
      <c r="SH67" s="964" t="s">
        <v>732</v>
      </c>
      <c r="SI67" s="963">
        <v>1</v>
      </c>
      <c r="SJ67" s="964" t="s">
        <v>732</v>
      </c>
      <c r="SK67" s="964" t="s">
        <v>732</v>
      </c>
      <c r="SL67" s="964" t="s">
        <v>732</v>
      </c>
      <c r="SM67" s="964" t="s">
        <v>732</v>
      </c>
      <c r="SN67" s="963">
        <v>1</v>
      </c>
      <c r="SO67" s="964" t="s">
        <v>732</v>
      </c>
      <c r="SP67" s="964" t="s">
        <v>732</v>
      </c>
      <c r="SQ67" s="964" t="s">
        <v>732</v>
      </c>
      <c r="SR67" s="964" t="s">
        <v>732</v>
      </c>
      <c r="SS67" s="963">
        <v>338</v>
      </c>
      <c r="ST67" s="963">
        <v>2</v>
      </c>
      <c r="SU67" s="963">
        <v>23</v>
      </c>
      <c r="SV67" s="963">
        <v>19</v>
      </c>
      <c r="SW67" s="963">
        <v>8</v>
      </c>
      <c r="SX67" s="963">
        <v>8</v>
      </c>
      <c r="SY67" s="963">
        <v>8</v>
      </c>
      <c r="SZ67" s="963">
        <v>5</v>
      </c>
      <c r="TA67" s="963">
        <v>8</v>
      </c>
      <c r="TB67" s="963">
        <v>6</v>
      </c>
      <c r="TC67" s="963">
        <v>3</v>
      </c>
      <c r="TD67" s="963">
        <v>8</v>
      </c>
      <c r="TE67" s="963">
        <v>5</v>
      </c>
      <c r="TF67" s="963">
        <v>4</v>
      </c>
      <c r="TG67" s="963">
        <v>8</v>
      </c>
      <c r="TH67" s="963">
        <v>5</v>
      </c>
      <c r="TI67" s="963">
        <v>6</v>
      </c>
      <c r="TJ67" s="963">
        <v>13</v>
      </c>
      <c r="TK67" s="963">
        <v>7</v>
      </c>
      <c r="TL67" s="963">
        <v>7</v>
      </c>
      <c r="TM67" s="963">
        <v>7</v>
      </c>
      <c r="TN67" s="963">
        <v>8</v>
      </c>
      <c r="TO67" s="963">
        <v>4</v>
      </c>
      <c r="TP67" s="963">
        <v>4</v>
      </c>
      <c r="TQ67" s="963">
        <v>5</v>
      </c>
      <c r="TR67" s="963">
        <v>8</v>
      </c>
      <c r="TS67" s="963">
        <v>4</v>
      </c>
      <c r="TT67" s="963">
        <v>4</v>
      </c>
      <c r="TU67" s="963">
        <v>7</v>
      </c>
      <c r="TV67" s="963">
        <v>11</v>
      </c>
      <c r="TW67" s="963">
        <v>3</v>
      </c>
      <c r="TX67" s="963">
        <v>4</v>
      </c>
      <c r="TY67" s="963">
        <v>1</v>
      </c>
      <c r="TZ67" s="963">
        <v>4</v>
      </c>
      <c r="UA67" s="963">
        <v>4</v>
      </c>
      <c r="UB67" s="963">
        <v>4</v>
      </c>
      <c r="UC67" s="963">
        <v>5</v>
      </c>
      <c r="UD67" s="963">
        <v>3</v>
      </c>
      <c r="UE67" s="963">
        <v>7</v>
      </c>
      <c r="UF67" s="963">
        <v>4</v>
      </c>
      <c r="UG67" s="963">
        <v>4</v>
      </c>
      <c r="UH67" s="963">
        <v>1</v>
      </c>
      <c r="UI67" s="963">
        <v>8</v>
      </c>
      <c r="UJ67" s="963">
        <v>1</v>
      </c>
      <c r="UK67" s="963">
        <v>1</v>
      </c>
      <c r="UL67" s="963">
        <v>2</v>
      </c>
      <c r="UM67" s="963">
        <v>4</v>
      </c>
      <c r="UN67" s="964" t="s">
        <v>732</v>
      </c>
      <c r="UO67" s="963">
        <v>5</v>
      </c>
      <c r="UP67" s="963">
        <v>3</v>
      </c>
      <c r="UQ67" s="963">
        <v>1</v>
      </c>
      <c r="UR67" s="963">
        <v>3</v>
      </c>
      <c r="US67" s="963">
        <v>3</v>
      </c>
      <c r="UT67" s="963">
        <v>1</v>
      </c>
      <c r="UU67" s="963">
        <v>5</v>
      </c>
      <c r="UV67" s="963">
        <v>1</v>
      </c>
      <c r="UW67" s="963">
        <v>2</v>
      </c>
      <c r="UX67" s="964" t="s">
        <v>732</v>
      </c>
      <c r="UY67" s="963">
        <v>2</v>
      </c>
      <c r="UZ67" s="964" t="s">
        <v>732</v>
      </c>
      <c r="VA67" s="963">
        <v>3</v>
      </c>
      <c r="VB67" s="964" t="s">
        <v>732</v>
      </c>
      <c r="VC67" s="963">
        <v>3</v>
      </c>
      <c r="VD67" s="963">
        <v>1</v>
      </c>
      <c r="VE67" s="963">
        <v>3</v>
      </c>
      <c r="VF67" s="963">
        <v>2</v>
      </c>
      <c r="VG67" s="963">
        <v>1</v>
      </c>
      <c r="VH67" s="963">
        <v>1</v>
      </c>
      <c r="VI67" s="964" t="s">
        <v>732</v>
      </c>
      <c r="VJ67" s="963">
        <v>1</v>
      </c>
      <c r="VK67" s="964" t="s">
        <v>732</v>
      </c>
      <c r="VL67" s="963">
        <v>3</v>
      </c>
      <c r="VM67" s="963">
        <v>2</v>
      </c>
      <c r="VN67" s="963">
        <v>1</v>
      </c>
      <c r="VO67" s="964" t="s">
        <v>732</v>
      </c>
      <c r="VP67" s="964" t="s">
        <v>732</v>
      </c>
      <c r="VQ67" s="964" t="s">
        <v>732</v>
      </c>
      <c r="VR67" s="963">
        <v>1</v>
      </c>
      <c r="VS67" s="963">
        <v>1</v>
      </c>
      <c r="VT67" s="964" t="s">
        <v>732</v>
      </c>
      <c r="VU67" s="963">
        <v>2</v>
      </c>
      <c r="VV67" s="963">
        <v>1</v>
      </c>
      <c r="VW67" s="964" t="s">
        <v>732</v>
      </c>
      <c r="VX67" s="964" t="s">
        <v>732</v>
      </c>
      <c r="VY67" s="963">
        <v>2</v>
      </c>
      <c r="VZ67" s="963">
        <v>1</v>
      </c>
      <c r="WA67" s="963">
        <v>1</v>
      </c>
      <c r="WB67" s="963">
        <v>1</v>
      </c>
      <c r="WC67" s="964" t="s">
        <v>732</v>
      </c>
      <c r="WD67" s="963">
        <v>1</v>
      </c>
      <c r="WE67" s="964" t="s">
        <v>732</v>
      </c>
      <c r="WF67" s="964" t="s">
        <v>732</v>
      </c>
      <c r="WG67" s="963">
        <v>2</v>
      </c>
      <c r="WH67" s="963">
        <v>1</v>
      </c>
      <c r="WI67" s="964" t="s">
        <v>732</v>
      </c>
      <c r="WJ67" s="964" t="s">
        <v>732</v>
      </c>
      <c r="WK67" s="964" t="s">
        <v>732</v>
      </c>
      <c r="WL67" s="964" t="s">
        <v>732</v>
      </c>
      <c r="WM67" s="964" t="s">
        <v>732</v>
      </c>
      <c r="WN67" s="964" t="s">
        <v>732</v>
      </c>
      <c r="WO67" s="963">
        <v>1</v>
      </c>
      <c r="WP67" s="964" t="s">
        <v>732</v>
      </c>
      <c r="WQ67" s="964" t="s">
        <v>732</v>
      </c>
      <c r="WR67" s="964" t="s">
        <v>732</v>
      </c>
      <c r="WS67" s="964" t="s">
        <v>732</v>
      </c>
      <c r="WT67" s="964" t="s">
        <v>732</v>
      </c>
      <c r="WU67" s="964" t="s">
        <v>732</v>
      </c>
      <c r="WV67" s="964" t="s">
        <v>732</v>
      </c>
      <c r="WW67" s="964" t="s">
        <v>732</v>
      </c>
      <c r="WX67" s="964" t="s">
        <v>732</v>
      </c>
      <c r="WY67" s="964" t="s">
        <v>732</v>
      </c>
      <c r="WZ67" s="964" t="s">
        <v>732</v>
      </c>
      <c r="XA67" s="964" t="s">
        <v>732</v>
      </c>
      <c r="XB67" s="964" t="s">
        <v>732</v>
      </c>
      <c r="XC67" s="964" t="s">
        <v>732</v>
      </c>
      <c r="XD67" s="964" t="s">
        <v>732</v>
      </c>
      <c r="XE67" s="964" t="s">
        <v>732</v>
      </c>
      <c r="XF67" s="964" t="s">
        <v>732</v>
      </c>
      <c r="XG67" s="963">
        <v>1</v>
      </c>
      <c r="XH67" s="963">
        <v>304</v>
      </c>
      <c r="XI67" s="963">
        <v>4</v>
      </c>
      <c r="XJ67" s="963">
        <v>22</v>
      </c>
      <c r="XK67" s="963">
        <v>20</v>
      </c>
      <c r="XL67" s="963">
        <v>9</v>
      </c>
      <c r="XM67" s="963">
        <v>8</v>
      </c>
      <c r="XN67" s="963">
        <v>4</v>
      </c>
      <c r="XO67" s="963">
        <v>4</v>
      </c>
      <c r="XP67" s="963">
        <v>5</v>
      </c>
      <c r="XQ67" s="963">
        <v>5</v>
      </c>
      <c r="XR67" s="963">
        <v>4</v>
      </c>
      <c r="XS67" s="963">
        <v>2</v>
      </c>
      <c r="XT67" s="963">
        <v>4</v>
      </c>
      <c r="XU67" s="963">
        <v>5</v>
      </c>
      <c r="XV67" s="963">
        <v>5</v>
      </c>
      <c r="XW67" s="963">
        <v>8</v>
      </c>
      <c r="XX67" s="963">
        <v>3</v>
      </c>
      <c r="XY67" s="963">
        <v>11</v>
      </c>
      <c r="XZ67" s="963">
        <v>8</v>
      </c>
      <c r="YA67" s="963">
        <v>3</v>
      </c>
      <c r="YB67" s="963">
        <v>5</v>
      </c>
      <c r="YC67" s="963">
        <v>5</v>
      </c>
      <c r="YD67" s="963">
        <v>5</v>
      </c>
      <c r="YE67" s="963">
        <v>4</v>
      </c>
      <c r="YF67" s="963">
        <v>7</v>
      </c>
      <c r="YG67" s="963">
        <v>5</v>
      </c>
      <c r="YH67" s="963">
        <v>4</v>
      </c>
      <c r="YI67" s="963">
        <v>5</v>
      </c>
      <c r="YJ67" s="963">
        <v>4</v>
      </c>
      <c r="YK67" s="963">
        <v>5</v>
      </c>
      <c r="YL67" s="963">
        <v>2</v>
      </c>
      <c r="YM67" s="963">
        <v>5</v>
      </c>
      <c r="YN67" s="963">
        <v>1</v>
      </c>
      <c r="YO67" s="963">
        <v>6</v>
      </c>
      <c r="YP67" s="963">
        <v>2</v>
      </c>
      <c r="YQ67" s="963">
        <v>5</v>
      </c>
      <c r="YR67" s="963">
        <v>2</v>
      </c>
      <c r="YS67" s="963">
        <v>2</v>
      </c>
      <c r="YT67" s="963">
        <v>2</v>
      </c>
      <c r="YU67" s="963">
        <v>1</v>
      </c>
      <c r="YV67" s="963">
        <v>1</v>
      </c>
      <c r="YW67" s="963">
        <v>8</v>
      </c>
      <c r="YX67" s="963">
        <v>1</v>
      </c>
      <c r="YY67" s="963">
        <v>4</v>
      </c>
      <c r="YZ67" s="963">
        <v>4</v>
      </c>
      <c r="ZA67" s="963">
        <v>3</v>
      </c>
      <c r="ZB67" s="963">
        <v>7</v>
      </c>
      <c r="ZC67" s="963">
        <v>2</v>
      </c>
      <c r="ZD67" s="963">
        <v>3</v>
      </c>
      <c r="ZE67" s="963">
        <v>3</v>
      </c>
      <c r="ZF67" s="963">
        <v>2</v>
      </c>
      <c r="ZG67" s="963">
        <v>2</v>
      </c>
      <c r="ZH67" s="963">
        <v>1</v>
      </c>
      <c r="ZI67" s="963">
        <v>1</v>
      </c>
      <c r="ZJ67" s="963">
        <v>2</v>
      </c>
      <c r="ZK67" s="963">
        <v>3</v>
      </c>
      <c r="ZL67" s="963">
        <v>1</v>
      </c>
      <c r="ZM67" s="963">
        <v>1</v>
      </c>
      <c r="ZN67" s="963">
        <v>2</v>
      </c>
      <c r="ZO67" s="963">
        <v>2</v>
      </c>
      <c r="ZP67" s="963">
        <v>1</v>
      </c>
      <c r="ZQ67" s="964" t="s">
        <v>732</v>
      </c>
      <c r="ZR67" s="963">
        <v>2</v>
      </c>
      <c r="ZS67" s="964" t="s">
        <v>732</v>
      </c>
      <c r="ZT67" s="963">
        <v>2</v>
      </c>
      <c r="ZU67" s="963">
        <v>2</v>
      </c>
      <c r="ZV67" s="963">
        <v>1</v>
      </c>
      <c r="ZW67" s="963">
        <v>1</v>
      </c>
      <c r="ZX67" s="963">
        <v>2</v>
      </c>
      <c r="ZY67" s="964" t="s">
        <v>732</v>
      </c>
      <c r="ZZ67" s="963">
        <v>3</v>
      </c>
      <c r="AAA67" s="963">
        <v>2</v>
      </c>
      <c r="AAB67" s="963">
        <v>2</v>
      </c>
      <c r="AAC67" s="964" t="s">
        <v>732</v>
      </c>
      <c r="AAD67" s="963">
        <v>3</v>
      </c>
      <c r="AAE67" s="963">
        <v>3</v>
      </c>
      <c r="AAF67" s="963">
        <v>1</v>
      </c>
      <c r="AAG67" s="964" t="s">
        <v>732</v>
      </c>
      <c r="AAH67" s="963">
        <v>2</v>
      </c>
      <c r="AAI67" s="963">
        <v>1</v>
      </c>
      <c r="AAJ67" s="963">
        <v>1</v>
      </c>
      <c r="AAK67" s="963">
        <v>3</v>
      </c>
      <c r="AAL67" s="963">
        <v>2</v>
      </c>
      <c r="AAM67" s="963">
        <v>1</v>
      </c>
      <c r="AAN67" s="964" t="s">
        <v>732</v>
      </c>
      <c r="AAO67" s="963">
        <v>1</v>
      </c>
      <c r="AAP67" s="963">
        <v>1</v>
      </c>
      <c r="AAQ67" s="963">
        <v>1</v>
      </c>
      <c r="AAR67" s="964" t="s">
        <v>732</v>
      </c>
      <c r="AAS67" s="964" t="s">
        <v>732</v>
      </c>
      <c r="AAT67" s="964" t="s">
        <v>732</v>
      </c>
      <c r="AAU67" s="964" t="s">
        <v>732</v>
      </c>
      <c r="AAV67" s="963">
        <v>1</v>
      </c>
      <c r="AAW67" s="964" t="s">
        <v>732</v>
      </c>
      <c r="AAX67" s="964" t="s">
        <v>732</v>
      </c>
      <c r="AAY67" s="964" t="s">
        <v>732</v>
      </c>
      <c r="AAZ67" s="964" t="s">
        <v>732</v>
      </c>
      <c r="ABA67" s="964" t="s">
        <v>732</v>
      </c>
      <c r="ABB67" s="963">
        <v>1</v>
      </c>
      <c r="ABC67" s="964" t="s">
        <v>732</v>
      </c>
      <c r="ABD67" s="964" t="s">
        <v>732</v>
      </c>
      <c r="ABE67" s="964" t="s">
        <v>732</v>
      </c>
      <c r="ABF67" s="964" t="s">
        <v>732</v>
      </c>
      <c r="ABG67" s="964" t="s">
        <v>732</v>
      </c>
      <c r="ABH67" s="964" t="s">
        <v>732</v>
      </c>
      <c r="ABI67" s="964" t="s">
        <v>732</v>
      </c>
      <c r="ABJ67" s="964" t="s">
        <v>732</v>
      </c>
      <c r="ABK67" s="964" t="s">
        <v>732</v>
      </c>
      <c r="ABL67" s="964" t="s">
        <v>732</v>
      </c>
      <c r="ABM67" s="964" t="s">
        <v>732</v>
      </c>
      <c r="ABN67" s="964" t="s">
        <v>732</v>
      </c>
      <c r="ABO67" s="964" t="s">
        <v>732</v>
      </c>
      <c r="ABP67" s="964" t="s">
        <v>732</v>
      </c>
      <c r="ABQ67" s="964" t="s">
        <v>732</v>
      </c>
      <c r="ABR67" s="964" t="s">
        <v>732</v>
      </c>
      <c r="ABS67" s="964" t="s">
        <v>732</v>
      </c>
      <c r="ABT67" s="963">
        <v>405</v>
      </c>
      <c r="ABU67" s="963">
        <v>4</v>
      </c>
      <c r="ABV67" s="963">
        <v>21</v>
      </c>
      <c r="ABW67" s="963">
        <v>14</v>
      </c>
      <c r="ABX67" s="963">
        <v>7</v>
      </c>
      <c r="ABY67" s="963">
        <v>3</v>
      </c>
      <c r="ABZ67" s="963">
        <v>7</v>
      </c>
      <c r="ACA67" s="963">
        <v>8</v>
      </c>
      <c r="ACB67" s="963">
        <v>8</v>
      </c>
      <c r="ACC67" s="963">
        <v>6</v>
      </c>
      <c r="ACD67" s="963">
        <v>5</v>
      </c>
      <c r="ACE67" s="963">
        <v>4</v>
      </c>
      <c r="ACF67" s="963">
        <v>6</v>
      </c>
      <c r="ACG67" s="963">
        <v>5</v>
      </c>
      <c r="ACH67" s="963">
        <v>8</v>
      </c>
      <c r="ACI67" s="963">
        <v>9</v>
      </c>
      <c r="ACJ67" s="963">
        <v>8</v>
      </c>
      <c r="ACK67" s="963">
        <v>6</v>
      </c>
      <c r="ACL67" s="963">
        <v>14</v>
      </c>
      <c r="ACM67" s="963">
        <v>8</v>
      </c>
      <c r="ACN67" s="963">
        <v>10</v>
      </c>
      <c r="ACO67" s="963">
        <v>11</v>
      </c>
      <c r="ACP67" s="963">
        <v>7</v>
      </c>
      <c r="ACQ67" s="963">
        <v>12</v>
      </c>
      <c r="ACR67" s="963">
        <v>7</v>
      </c>
      <c r="ACS67" s="963">
        <v>9</v>
      </c>
      <c r="ACT67" s="963">
        <v>4</v>
      </c>
      <c r="ACU67" s="963">
        <v>4</v>
      </c>
      <c r="ACV67" s="963">
        <v>12</v>
      </c>
      <c r="ACW67" s="963">
        <v>6</v>
      </c>
      <c r="ACX67" s="963">
        <v>3</v>
      </c>
      <c r="ACY67" s="963">
        <v>5</v>
      </c>
      <c r="ACZ67" s="963">
        <v>2</v>
      </c>
      <c r="ADA67" s="963">
        <v>8</v>
      </c>
      <c r="ADB67" s="963">
        <v>5</v>
      </c>
      <c r="ADC67" s="963">
        <v>3</v>
      </c>
      <c r="ADD67" s="963">
        <v>5</v>
      </c>
      <c r="ADE67" s="963">
        <v>7</v>
      </c>
      <c r="ADF67" s="963">
        <v>4</v>
      </c>
      <c r="ADG67" s="963">
        <v>5</v>
      </c>
      <c r="ADH67" s="963">
        <v>5</v>
      </c>
      <c r="ADI67" s="963">
        <v>6</v>
      </c>
      <c r="ADJ67" s="963">
        <v>2</v>
      </c>
      <c r="ADK67" s="963">
        <v>2</v>
      </c>
      <c r="ADL67" s="963">
        <v>3</v>
      </c>
      <c r="ADM67" s="963">
        <v>1</v>
      </c>
      <c r="ADN67" s="963">
        <v>3</v>
      </c>
      <c r="ADO67" s="963">
        <v>4</v>
      </c>
      <c r="ADP67" s="963">
        <v>4</v>
      </c>
      <c r="ADQ67" s="963">
        <v>4</v>
      </c>
      <c r="ADR67" s="963">
        <v>5</v>
      </c>
      <c r="ADS67" s="963">
        <v>5</v>
      </c>
      <c r="ADT67" s="963">
        <v>5</v>
      </c>
      <c r="ADU67" s="963">
        <v>3</v>
      </c>
      <c r="ADV67" s="963">
        <v>5</v>
      </c>
      <c r="ADW67" s="963">
        <v>5</v>
      </c>
      <c r="ADX67" s="963">
        <v>3</v>
      </c>
      <c r="ADY67" s="963">
        <v>3</v>
      </c>
      <c r="ADZ67" s="963">
        <v>1</v>
      </c>
      <c r="AEA67" s="963">
        <v>4</v>
      </c>
      <c r="AEB67" s="963">
        <v>2</v>
      </c>
      <c r="AEC67" s="964" t="s">
        <v>732</v>
      </c>
      <c r="AED67" s="963">
        <v>2</v>
      </c>
      <c r="AEE67" s="963">
        <v>2</v>
      </c>
      <c r="AEF67" s="963">
        <v>1</v>
      </c>
      <c r="AEG67" s="963">
        <v>2</v>
      </c>
      <c r="AEH67" s="963">
        <v>4</v>
      </c>
      <c r="AEI67" s="963">
        <v>1</v>
      </c>
      <c r="AEJ67" s="963">
        <v>1</v>
      </c>
      <c r="AEK67" s="963">
        <v>5</v>
      </c>
      <c r="AEL67" s="963">
        <v>5</v>
      </c>
      <c r="AEM67" s="963">
        <v>1</v>
      </c>
      <c r="AEN67" s="963">
        <v>3</v>
      </c>
      <c r="AEO67" s="964" t="s">
        <v>732</v>
      </c>
      <c r="AEP67" s="963">
        <v>1</v>
      </c>
      <c r="AEQ67" s="964" t="s">
        <v>732</v>
      </c>
      <c r="AER67" s="963">
        <v>1</v>
      </c>
      <c r="AES67" s="964" t="s">
        <v>732</v>
      </c>
      <c r="AET67" s="963">
        <v>1</v>
      </c>
      <c r="AEU67" s="963">
        <v>2</v>
      </c>
      <c r="AEV67" s="964" t="s">
        <v>732</v>
      </c>
      <c r="AEW67" s="963">
        <v>3</v>
      </c>
      <c r="AEX67" s="963">
        <v>4</v>
      </c>
      <c r="AEY67" s="963">
        <v>1</v>
      </c>
      <c r="AEZ67" s="964" t="s">
        <v>732</v>
      </c>
      <c r="AFA67" s="963">
        <v>3</v>
      </c>
      <c r="AFB67" s="963">
        <v>1</v>
      </c>
      <c r="AFC67" s="963">
        <v>1</v>
      </c>
      <c r="AFD67" s="963">
        <v>1</v>
      </c>
      <c r="AFE67" s="964" t="s">
        <v>732</v>
      </c>
      <c r="AFF67" s="963">
        <v>2</v>
      </c>
      <c r="AFG67" s="964" t="s">
        <v>732</v>
      </c>
      <c r="AFH67" s="964" t="s">
        <v>732</v>
      </c>
      <c r="AFI67" s="964" t="s">
        <v>732</v>
      </c>
      <c r="AFJ67" s="963">
        <v>1</v>
      </c>
      <c r="AFK67" s="964" t="s">
        <v>732</v>
      </c>
      <c r="AFL67" s="964" t="s">
        <v>732</v>
      </c>
      <c r="AFM67" s="964" t="s">
        <v>732</v>
      </c>
      <c r="AFN67" s="964" t="s">
        <v>732</v>
      </c>
      <c r="AFO67" s="964" t="s">
        <v>732</v>
      </c>
      <c r="AFP67" s="964" t="s">
        <v>732</v>
      </c>
      <c r="AFQ67" s="964" t="s">
        <v>732</v>
      </c>
      <c r="AFR67" s="964" t="s">
        <v>732</v>
      </c>
      <c r="AFS67" s="964" t="s">
        <v>732</v>
      </c>
      <c r="AFT67" s="964" t="s">
        <v>732</v>
      </c>
      <c r="AFU67" s="963">
        <v>1</v>
      </c>
      <c r="AFV67" s="964" t="s">
        <v>732</v>
      </c>
      <c r="AFW67" s="964" t="s">
        <v>732</v>
      </c>
      <c r="AFX67" s="964" t="s">
        <v>732</v>
      </c>
      <c r="AFY67" s="964" t="s">
        <v>732</v>
      </c>
      <c r="AFZ67" s="964" t="s">
        <v>732</v>
      </c>
      <c r="AGA67" s="964" t="s">
        <v>732</v>
      </c>
      <c r="AGB67" s="964" t="s">
        <v>732</v>
      </c>
      <c r="AGC67" s="964" t="s">
        <v>732</v>
      </c>
      <c r="AGD67" s="964" t="s">
        <v>732</v>
      </c>
      <c r="AGE67" s="964" t="s">
        <v>732</v>
      </c>
      <c r="AGF67" s="964" t="s">
        <v>732</v>
      </c>
      <c r="AGG67" s="964" t="s">
        <v>732</v>
      </c>
      <c r="AGH67" s="963">
        <v>379</v>
      </c>
      <c r="AGI67" s="963">
        <v>2</v>
      </c>
      <c r="AGJ67" s="963">
        <v>17</v>
      </c>
      <c r="AGK67" s="963">
        <v>20</v>
      </c>
      <c r="AGL67" s="963">
        <v>10</v>
      </c>
      <c r="AGM67" s="963">
        <v>6</v>
      </c>
      <c r="AGN67" s="963">
        <v>7</v>
      </c>
      <c r="AGO67" s="963">
        <v>4</v>
      </c>
      <c r="AGP67" s="963">
        <v>9</v>
      </c>
      <c r="AGQ67" s="963">
        <v>6</v>
      </c>
      <c r="AGR67" s="963">
        <v>5</v>
      </c>
      <c r="AGS67" s="963">
        <v>2</v>
      </c>
      <c r="AGT67" s="963">
        <v>2</v>
      </c>
      <c r="AGU67" s="963">
        <v>3</v>
      </c>
      <c r="AGV67" s="963">
        <v>6</v>
      </c>
      <c r="AGW67" s="963">
        <v>5</v>
      </c>
      <c r="AGX67" s="963">
        <v>7</v>
      </c>
      <c r="AGY67" s="963">
        <v>10</v>
      </c>
      <c r="AGZ67" s="963">
        <v>9</v>
      </c>
      <c r="AHA67" s="963">
        <v>8</v>
      </c>
      <c r="AHB67" s="963">
        <v>7</v>
      </c>
      <c r="AHC67" s="963">
        <v>7</v>
      </c>
      <c r="AHD67" s="963">
        <v>7</v>
      </c>
      <c r="AHE67" s="963">
        <v>11</v>
      </c>
      <c r="AHF67" s="963">
        <v>6</v>
      </c>
      <c r="AHG67" s="963">
        <v>4</v>
      </c>
      <c r="AHH67" s="963">
        <v>7</v>
      </c>
      <c r="AHI67" s="963">
        <v>9</v>
      </c>
      <c r="AHJ67" s="963">
        <v>5</v>
      </c>
      <c r="AHK67" s="963">
        <v>4</v>
      </c>
      <c r="AHL67" s="963">
        <v>8</v>
      </c>
      <c r="AHM67" s="963">
        <v>8</v>
      </c>
      <c r="AHN67" s="963">
        <v>7</v>
      </c>
      <c r="AHO67" s="963">
        <v>6</v>
      </c>
      <c r="AHP67" s="963">
        <v>4</v>
      </c>
      <c r="AHQ67" s="963">
        <v>5</v>
      </c>
      <c r="AHR67" s="963">
        <v>5</v>
      </c>
      <c r="AHS67" s="963">
        <v>2</v>
      </c>
      <c r="AHT67" s="963">
        <v>2</v>
      </c>
      <c r="AHU67" s="963">
        <v>1</v>
      </c>
      <c r="AHV67" s="963">
        <v>6</v>
      </c>
      <c r="AHW67" s="963">
        <v>3</v>
      </c>
      <c r="AHX67" s="963">
        <v>3</v>
      </c>
      <c r="AHY67" s="963">
        <v>7</v>
      </c>
      <c r="AHZ67" s="963">
        <v>3</v>
      </c>
      <c r="AIA67" s="963">
        <v>8</v>
      </c>
      <c r="AIB67" s="963">
        <v>3</v>
      </c>
      <c r="AIC67" s="963">
        <v>3</v>
      </c>
      <c r="AID67" s="963">
        <v>1</v>
      </c>
      <c r="AIE67" s="963">
        <v>3</v>
      </c>
      <c r="AIF67" s="963">
        <v>5</v>
      </c>
      <c r="AIG67" s="963">
        <v>7</v>
      </c>
      <c r="AIH67" s="963">
        <v>3</v>
      </c>
      <c r="AII67" s="963">
        <v>1</v>
      </c>
      <c r="AIJ67" s="963">
        <v>2</v>
      </c>
      <c r="AIK67" s="963">
        <v>4</v>
      </c>
      <c r="AIL67" s="963">
        <v>1</v>
      </c>
      <c r="AIM67" s="963">
        <v>4</v>
      </c>
      <c r="AIN67" s="963">
        <v>3</v>
      </c>
      <c r="AIO67" s="963">
        <v>4</v>
      </c>
      <c r="AIP67" s="963">
        <v>2</v>
      </c>
      <c r="AIQ67" s="963">
        <v>2</v>
      </c>
      <c r="AIR67" s="963">
        <v>1</v>
      </c>
      <c r="AIS67" s="963">
        <v>3</v>
      </c>
      <c r="AIT67" s="963">
        <v>1</v>
      </c>
      <c r="AIU67" s="964" t="s">
        <v>732</v>
      </c>
      <c r="AIV67" s="963">
        <v>5</v>
      </c>
      <c r="AIW67" s="963">
        <v>2</v>
      </c>
      <c r="AIX67" s="964" t="s">
        <v>732</v>
      </c>
      <c r="AIY67" s="963">
        <v>1</v>
      </c>
      <c r="AIZ67" s="963">
        <v>2</v>
      </c>
      <c r="AJA67" s="963">
        <v>2</v>
      </c>
      <c r="AJB67" s="963">
        <v>3</v>
      </c>
      <c r="AJC67" s="963">
        <v>5</v>
      </c>
      <c r="AJD67" s="963">
        <v>3</v>
      </c>
      <c r="AJE67" s="963">
        <v>3</v>
      </c>
      <c r="AJF67" s="963">
        <v>2</v>
      </c>
      <c r="AJG67" s="963">
        <v>2</v>
      </c>
      <c r="AJH67" s="963">
        <v>2</v>
      </c>
      <c r="AJI67" s="963">
        <v>1</v>
      </c>
      <c r="AJJ67" s="963">
        <v>2</v>
      </c>
      <c r="AJK67" s="964" t="s">
        <v>732</v>
      </c>
      <c r="AJL67" s="963">
        <v>2</v>
      </c>
      <c r="AJM67" s="963">
        <v>1</v>
      </c>
      <c r="AJN67" s="963">
        <v>1</v>
      </c>
      <c r="AJO67" s="964" t="s">
        <v>732</v>
      </c>
      <c r="AJP67" s="963">
        <v>1</v>
      </c>
      <c r="AJQ67" s="963">
        <v>1</v>
      </c>
      <c r="AJR67" s="963">
        <v>1</v>
      </c>
      <c r="AJS67" s="964" t="s">
        <v>732</v>
      </c>
      <c r="AJT67" s="964" t="s">
        <v>732</v>
      </c>
      <c r="AJU67" s="964" t="s">
        <v>732</v>
      </c>
      <c r="AJV67" s="964" t="s">
        <v>732</v>
      </c>
      <c r="AJW67" s="964" t="s">
        <v>732</v>
      </c>
      <c r="AJX67" s="964" t="s">
        <v>732</v>
      </c>
      <c r="AJY67" s="964" t="s">
        <v>732</v>
      </c>
      <c r="AJZ67" s="964" t="s">
        <v>732</v>
      </c>
      <c r="AKA67" s="963">
        <v>1</v>
      </c>
      <c r="AKB67" s="964" t="s">
        <v>732</v>
      </c>
      <c r="AKC67" s="964" t="s">
        <v>732</v>
      </c>
      <c r="AKD67" s="964" t="s">
        <v>732</v>
      </c>
      <c r="AKE67" s="964" t="s">
        <v>732</v>
      </c>
      <c r="AKF67" s="964" t="s">
        <v>732</v>
      </c>
      <c r="AKG67" s="964" t="s">
        <v>732</v>
      </c>
      <c r="AKH67" s="964" t="s">
        <v>732</v>
      </c>
      <c r="AKI67" s="964" t="s">
        <v>732</v>
      </c>
      <c r="AKJ67" s="964" t="s">
        <v>732</v>
      </c>
      <c r="AKK67" s="964" t="s">
        <v>732</v>
      </c>
      <c r="AKL67" s="964" t="s">
        <v>732</v>
      </c>
      <c r="AKM67" s="964" t="s">
        <v>732</v>
      </c>
      <c r="AKN67" s="964" t="s">
        <v>732</v>
      </c>
      <c r="AKO67" s="964" t="s">
        <v>732</v>
      </c>
      <c r="AKP67" s="964" t="s">
        <v>732</v>
      </c>
      <c r="AKQ67" s="964" t="s">
        <v>732</v>
      </c>
      <c r="AKR67" s="964" t="s">
        <v>732</v>
      </c>
      <c r="AKS67" s="964" t="s">
        <v>732</v>
      </c>
      <c r="AKT67" s="964" t="s">
        <v>732</v>
      </c>
      <c r="AKU67" s="963">
        <v>286</v>
      </c>
      <c r="AKV67" s="963">
        <v>2</v>
      </c>
      <c r="AKW67" s="963">
        <v>15</v>
      </c>
      <c r="AKX67" s="963">
        <v>14</v>
      </c>
      <c r="AKY67" s="963">
        <v>8</v>
      </c>
      <c r="AKZ67" s="964" t="s">
        <v>732</v>
      </c>
      <c r="ALA67" s="963">
        <v>3</v>
      </c>
      <c r="ALB67" s="963">
        <v>5</v>
      </c>
      <c r="ALC67" s="963">
        <v>4</v>
      </c>
      <c r="ALD67" s="963">
        <v>7</v>
      </c>
      <c r="ALE67" s="963">
        <v>2</v>
      </c>
      <c r="ALF67" s="963">
        <v>6</v>
      </c>
      <c r="ALG67" s="963">
        <v>6</v>
      </c>
      <c r="ALH67" s="963">
        <v>2</v>
      </c>
      <c r="ALI67" s="963">
        <v>6</v>
      </c>
      <c r="ALJ67" s="963">
        <v>2</v>
      </c>
      <c r="ALK67" s="963">
        <v>9</v>
      </c>
      <c r="ALL67" s="963">
        <v>5</v>
      </c>
      <c r="ALM67" s="963">
        <v>3</v>
      </c>
      <c r="ALN67" s="963">
        <v>5</v>
      </c>
      <c r="ALO67" s="963">
        <v>3</v>
      </c>
      <c r="ALP67" s="963">
        <v>6</v>
      </c>
      <c r="ALQ67" s="963">
        <v>7</v>
      </c>
      <c r="ALR67" s="963">
        <v>5</v>
      </c>
      <c r="ALS67" s="963">
        <v>3</v>
      </c>
      <c r="ALT67" s="963">
        <v>6</v>
      </c>
      <c r="ALU67" s="963">
        <v>7</v>
      </c>
      <c r="ALV67" s="963">
        <v>5</v>
      </c>
      <c r="ALW67" s="963">
        <v>7</v>
      </c>
      <c r="ALX67" s="963">
        <v>5</v>
      </c>
      <c r="ALY67" s="963">
        <v>4</v>
      </c>
      <c r="ALZ67" s="963">
        <v>8</v>
      </c>
      <c r="AMA67" s="963">
        <v>5</v>
      </c>
      <c r="AMB67" s="963">
        <v>1</v>
      </c>
      <c r="AMC67" s="963">
        <v>1</v>
      </c>
      <c r="AMD67" s="963">
        <v>4</v>
      </c>
      <c r="AME67" s="963">
        <v>1</v>
      </c>
      <c r="AMF67" s="963">
        <v>1</v>
      </c>
      <c r="AMG67" s="963">
        <v>5</v>
      </c>
      <c r="AMH67" s="963">
        <v>5</v>
      </c>
      <c r="AMI67" s="963">
        <v>3</v>
      </c>
      <c r="AMJ67" s="963">
        <v>2</v>
      </c>
      <c r="AMK67" s="963">
        <v>5</v>
      </c>
      <c r="AML67" s="963">
        <v>1</v>
      </c>
      <c r="AMM67" s="963">
        <v>3</v>
      </c>
      <c r="AMN67" s="963">
        <v>1</v>
      </c>
      <c r="AMO67" s="963">
        <v>6</v>
      </c>
      <c r="AMP67" s="963">
        <v>1</v>
      </c>
      <c r="AMQ67" s="964" t="s">
        <v>732</v>
      </c>
      <c r="AMR67" s="963">
        <v>3</v>
      </c>
      <c r="AMS67" s="963">
        <v>1</v>
      </c>
      <c r="AMT67" s="963">
        <v>2</v>
      </c>
      <c r="AMU67" s="964" t="s">
        <v>732</v>
      </c>
      <c r="AMV67" s="963">
        <v>3</v>
      </c>
      <c r="AMW67" s="963">
        <v>2</v>
      </c>
      <c r="AMX67" s="963">
        <v>4</v>
      </c>
      <c r="AMY67" s="963">
        <v>4</v>
      </c>
      <c r="AMZ67" s="963">
        <v>4</v>
      </c>
      <c r="ANA67" s="963">
        <v>3</v>
      </c>
      <c r="ANB67" s="963">
        <v>2</v>
      </c>
      <c r="ANC67" s="963">
        <v>1</v>
      </c>
      <c r="AND67" s="963">
        <v>1</v>
      </c>
      <c r="ANE67" s="963">
        <v>2</v>
      </c>
      <c r="ANF67" s="964" t="s">
        <v>732</v>
      </c>
      <c r="ANG67" s="964" t="s">
        <v>732</v>
      </c>
      <c r="ANH67" s="964" t="s">
        <v>732</v>
      </c>
      <c r="ANI67" s="963">
        <v>6</v>
      </c>
      <c r="ANJ67" s="963">
        <v>1</v>
      </c>
      <c r="ANK67" s="963">
        <v>3</v>
      </c>
      <c r="ANL67" s="963">
        <v>2</v>
      </c>
      <c r="ANM67" s="963">
        <v>3</v>
      </c>
      <c r="ANN67" s="963">
        <v>2</v>
      </c>
      <c r="ANO67" s="963">
        <v>2</v>
      </c>
      <c r="ANP67" s="963">
        <v>2</v>
      </c>
      <c r="ANQ67" s="963">
        <v>2</v>
      </c>
      <c r="ANR67" s="963">
        <v>3</v>
      </c>
      <c r="ANS67" s="964" t="s">
        <v>732</v>
      </c>
      <c r="ANT67" s="963">
        <v>3</v>
      </c>
      <c r="ANU67" s="963">
        <v>4</v>
      </c>
      <c r="ANV67" s="964" t="s">
        <v>732</v>
      </c>
      <c r="ANW67" s="964" t="s">
        <v>732</v>
      </c>
      <c r="ANX67" s="963">
        <v>1</v>
      </c>
      <c r="ANY67" s="964" t="s">
        <v>732</v>
      </c>
      <c r="ANZ67" s="963">
        <v>1</v>
      </c>
      <c r="AOA67" s="964" t="s">
        <v>732</v>
      </c>
      <c r="AOB67" s="964" t="s">
        <v>732</v>
      </c>
      <c r="AOC67" s="964" t="s">
        <v>732</v>
      </c>
      <c r="AOD67" s="963">
        <v>1</v>
      </c>
      <c r="AOE67" s="964" t="s">
        <v>732</v>
      </c>
      <c r="AOF67" s="964" t="s">
        <v>732</v>
      </c>
      <c r="AOG67" s="963">
        <v>1</v>
      </c>
      <c r="AOH67" s="963">
        <v>1</v>
      </c>
      <c r="AOI67" s="964" t="s">
        <v>732</v>
      </c>
      <c r="AOJ67" s="964" t="s">
        <v>732</v>
      </c>
      <c r="AOK67" s="964" t="s">
        <v>732</v>
      </c>
      <c r="AOL67" s="964" t="s">
        <v>732</v>
      </c>
      <c r="AOM67" s="963">
        <v>1</v>
      </c>
      <c r="AON67" s="964" t="s">
        <v>732</v>
      </c>
      <c r="AOO67" s="964" t="s">
        <v>732</v>
      </c>
      <c r="AOP67" s="964" t="s">
        <v>732</v>
      </c>
      <c r="AOQ67" s="964" t="s">
        <v>732</v>
      </c>
      <c r="AOR67" s="964" t="s">
        <v>732</v>
      </c>
      <c r="AOS67" s="964" t="s">
        <v>732</v>
      </c>
      <c r="AOT67" s="964" t="s">
        <v>732</v>
      </c>
      <c r="AOU67" s="964" t="s">
        <v>732</v>
      </c>
      <c r="AOV67" s="964" t="s">
        <v>732</v>
      </c>
      <c r="AOW67" s="964" t="s">
        <v>732</v>
      </c>
      <c r="AOX67" s="964" t="s">
        <v>732</v>
      </c>
      <c r="AOY67" s="964" t="s">
        <v>732</v>
      </c>
      <c r="AOZ67" s="964" t="s">
        <v>732</v>
      </c>
      <c r="APA67" s="964" t="s">
        <v>732</v>
      </c>
      <c r="APB67" s="964" t="s">
        <v>732</v>
      </c>
      <c r="APC67" s="964" t="s">
        <v>732</v>
      </c>
      <c r="APD67" s="964" t="s">
        <v>732</v>
      </c>
      <c r="APE67" s="964" t="s">
        <v>732</v>
      </c>
      <c r="APF67" s="964" t="s">
        <v>732</v>
      </c>
      <c r="APG67" s="964" t="s">
        <v>732</v>
      </c>
      <c r="APH67" s="964" t="s">
        <v>732</v>
      </c>
      <c r="API67" s="964" t="s">
        <v>732</v>
      </c>
      <c r="APJ67" s="963">
        <v>364</v>
      </c>
      <c r="APK67" s="964" t="s">
        <v>732</v>
      </c>
      <c r="APL67" s="963">
        <v>16</v>
      </c>
      <c r="APM67" s="963">
        <v>17</v>
      </c>
      <c r="APN67" s="963">
        <v>9</v>
      </c>
      <c r="APO67" s="963">
        <v>4</v>
      </c>
      <c r="APP67" s="963">
        <v>4</v>
      </c>
      <c r="APQ67" s="963">
        <v>6</v>
      </c>
      <c r="APR67" s="963">
        <v>4</v>
      </c>
      <c r="APS67" s="963">
        <v>2</v>
      </c>
      <c r="APT67" s="963">
        <v>1</v>
      </c>
      <c r="APU67" s="963">
        <v>7</v>
      </c>
      <c r="APV67" s="963">
        <v>4</v>
      </c>
      <c r="APW67" s="963">
        <v>1</v>
      </c>
      <c r="APX67" s="963">
        <v>4</v>
      </c>
      <c r="APY67" s="963">
        <v>3</v>
      </c>
      <c r="APZ67" s="963">
        <v>7</v>
      </c>
      <c r="AQA67" s="963">
        <v>9</v>
      </c>
      <c r="AQB67" s="963">
        <v>12</v>
      </c>
      <c r="AQC67" s="963">
        <v>14</v>
      </c>
      <c r="AQD67" s="963">
        <v>4</v>
      </c>
      <c r="AQE67" s="963">
        <v>8</v>
      </c>
      <c r="AQF67" s="963">
        <v>5</v>
      </c>
      <c r="AQG67" s="963">
        <v>5</v>
      </c>
      <c r="AQH67" s="963">
        <v>7</v>
      </c>
      <c r="AQI67" s="963">
        <v>9</v>
      </c>
      <c r="AQJ67" s="963">
        <v>12</v>
      </c>
      <c r="AQK67" s="963">
        <v>5</v>
      </c>
      <c r="AQL67" s="963">
        <v>5</v>
      </c>
      <c r="AQM67" s="963">
        <v>7</v>
      </c>
      <c r="AQN67" s="963">
        <v>3</v>
      </c>
      <c r="AQO67" s="963">
        <v>4</v>
      </c>
      <c r="AQP67" s="963">
        <v>5</v>
      </c>
      <c r="AQQ67" s="963">
        <v>4</v>
      </c>
      <c r="AQR67" s="963">
        <v>8</v>
      </c>
      <c r="AQS67" s="963">
        <v>7</v>
      </c>
      <c r="AQT67" s="963">
        <v>2</v>
      </c>
      <c r="AQU67" s="963">
        <v>7</v>
      </c>
      <c r="AQV67" s="963">
        <v>4</v>
      </c>
      <c r="AQW67" s="963">
        <v>5</v>
      </c>
      <c r="AQX67" s="963">
        <v>6</v>
      </c>
      <c r="AQY67" s="963">
        <v>4</v>
      </c>
      <c r="AQZ67" s="963">
        <v>5</v>
      </c>
      <c r="ARA67" s="963">
        <v>5</v>
      </c>
      <c r="ARB67" s="963">
        <v>1</v>
      </c>
      <c r="ARC67" s="963">
        <v>1</v>
      </c>
      <c r="ARD67" s="963">
        <v>3</v>
      </c>
      <c r="ARE67" s="963">
        <v>3</v>
      </c>
      <c r="ARF67" s="963">
        <v>1</v>
      </c>
      <c r="ARG67" s="963">
        <v>6</v>
      </c>
      <c r="ARH67" s="963">
        <v>3</v>
      </c>
      <c r="ARI67" s="963">
        <v>2</v>
      </c>
      <c r="ARJ67" s="963">
        <v>3</v>
      </c>
      <c r="ARK67" s="963">
        <v>2</v>
      </c>
      <c r="ARL67" s="963">
        <v>1</v>
      </c>
      <c r="ARM67" s="963">
        <v>3</v>
      </c>
      <c r="ARN67" s="963">
        <v>6</v>
      </c>
      <c r="ARO67" s="963">
        <v>4</v>
      </c>
      <c r="ARP67" s="963">
        <v>2</v>
      </c>
      <c r="ARQ67" s="963">
        <v>4</v>
      </c>
      <c r="ARR67" s="963">
        <v>2</v>
      </c>
      <c r="ARS67" s="963">
        <v>3</v>
      </c>
      <c r="ART67" s="963">
        <v>1</v>
      </c>
      <c r="ARU67" s="963">
        <v>1</v>
      </c>
      <c r="ARV67" s="963">
        <v>3</v>
      </c>
      <c r="ARW67" s="963">
        <v>4</v>
      </c>
      <c r="ARX67" s="963">
        <v>4</v>
      </c>
      <c r="ARY67" s="963">
        <v>3</v>
      </c>
      <c r="ARZ67" s="963">
        <v>2</v>
      </c>
      <c r="ASA67" s="964" t="s">
        <v>732</v>
      </c>
      <c r="ASB67" s="963">
        <v>5</v>
      </c>
      <c r="ASC67" s="963">
        <v>1</v>
      </c>
      <c r="ASD67" s="963">
        <v>4</v>
      </c>
      <c r="ASE67" s="964" t="s">
        <v>732</v>
      </c>
      <c r="ASF67" s="963">
        <v>2</v>
      </c>
      <c r="ASG67" s="963">
        <v>4</v>
      </c>
      <c r="ASH67" s="963">
        <v>2</v>
      </c>
      <c r="ASI67" s="964" t="s">
        <v>732</v>
      </c>
      <c r="ASJ67" s="963">
        <v>1</v>
      </c>
      <c r="ASK67" s="964" t="s">
        <v>732</v>
      </c>
      <c r="ASL67" s="963">
        <v>2</v>
      </c>
      <c r="ASM67" s="964" t="s">
        <v>732</v>
      </c>
      <c r="ASN67" s="963">
        <v>1</v>
      </c>
      <c r="ASO67" s="963">
        <v>2</v>
      </c>
      <c r="ASP67" s="963">
        <v>1</v>
      </c>
      <c r="ASQ67" s="963">
        <v>1</v>
      </c>
      <c r="ASR67" s="963">
        <v>2</v>
      </c>
      <c r="ASS67" s="963">
        <v>1</v>
      </c>
      <c r="AST67" s="963">
        <v>1</v>
      </c>
      <c r="ASU67" s="963">
        <v>2</v>
      </c>
      <c r="ASV67" s="964" t="s">
        <v>732</v>
      </c>
      <c r="ASW67" s="964" t="s">
        <v>732</v>
      </c>
      <c r="ASX67" s="964" t="s">
        <v>732</v>
      </c>
      <c r="ASY67" s="964" t="s">
        <v>732</v>
      </c>
      <c r="ASZ67" s="964" t="s">
        <v>732</v>
      </c>
      <c r="ATA67" s="963">
        <v>2</v>
      </c>
      <c r="ATB67" s="963">
        <v>1</v>
      </c>
      <c r="ATC67" s="964" t="s">
        <v>732</v>
      </c>
      <c r="ATD67" s="964" t="s">
        <v>732</v>
      </c>
      <c r="ATE67" s="963">
        <v>1</v>
      </c>
      <c r="ATF67" s="964" t="s">
        <v>732</v>
      </c>
      <c r="ATG67" s="964" t="s">
        <v>732</v>
      </c>
      <c r="ATH67" s="964" t="s">
        <v>732</v>
      </c>
      <c r="ATI67" s="964" t="s">
        <v>732</v>
      </c>
      <c r="ATJ67" s="964" t="s">
        <v>732</v>
      </c>
      <c r="ATK67" s="964" t="s">
        <v>732</v>
      </c>
      <c r="ATL67" s="964" t="s">
        <v>732</v>
      </c>
      <c r="ATM67" s="964" t="s">
        <v>732</v>
      </c>
      <c r="ATN67" s="964" t="s">
        <v>732</v>
      </c>
      <c r="ATO67" s="964" t="s">
        <v>732</v>
      </c>
      <c r="ATP67" s="964" t="s">
        <v>732</v>
      </c>
      <c r="ATQ67" s="964" t="s">
        <v>732</v>
      </c>
      <c r="ATR67" s="964" t="s">
        <v>732</v>
      </c>
      <c r="ATS67" s="964" t="s">
        <v>732</v>
      </c>
      <c r="ATT67" s="964" t="s">
        <v>732</v>
      </c>
      <c r="ATU67" s="964" t="s">
        <v>732</v>
      </c>
      <c r="ATV67" s="964" t="s">
        <v>732</v>
      </c>
      <c r="ATW67" s="965" t="s">
        <v>732</v>
      </c>
    </row>
    <row r="68" spans="2:1219">
      <c r="B68" s="961" t="s">
        <v>800</v>
      </c>
      <c r="C68" s="962">
        <v>278</v>
      </c>
      <c r="D68" s="963">
        <v>58</v>
      </c>
      <c r="E68" s="963">
        <v>14</v>
      </c>
      <c r="F68" s="963">
        <v>5</v>
      </c>
      <c r="G68" s="963">
        <v>1</v>
      </c>
      <c r="H68" s="963">
        <v>2</v>
      </c>
      <c r="I68" s="963">
        <v>1</v>
      </c>
      <c r="J68" s="963">
        <v>3</v>
      </c>
      <c r="K68" s="963">
        <v>3</v>
      </c>
      <c r="L68" s="963">
        <v>1</v>
      </c>
      <c r="M68" s="964" t="s">
        <v>732</v>
      </c>
      <c r="N68" s="963">
        <v>3</v>
      </c>
      <c r="O68" s="963">
        <v>2</v>
      </c>
      <c r="P68" s="963">
        <v>2</v>
      </c>
      <c r="Q68" s="964" t="s">
        <v>732</v>
      </c>
      <c r="R68" s="964" t="s">
        <v>732</v>
      </c>
      <c r="S68" s="963">
        <v>5</v>
      </c>
      <c r="T68" s="963">
        <v>1</v>
      </c>
      <c r="U68" s="963">
        <v>3</v>
      </c>
      <c r="V68" s="963">
        <v>2</v>
      </c>
      <c r="W68" s="963">
        <v>2</v>
      </c>
      <c r="X68" s="963">
        <v>3</v>
      </c>
      <c r="Y68" s="963">
        <v>4</v>
      </c>
      <c r="Z68" s="963">
        <v>1</v>
      </c>
      <c r="AA68" s="963">
        <v>4</v>
      </c>
      <c r="AB68" s="963">
        <v>3</v>
      </c>
      <c r="AC68" s="963">
        <v>2</v>
      </c>
      <c r="AD68" s="963">
        <v>2</v>
      </c>
      <c r="AE68" s="963">
        <v>1</v>
      </c>
      <c r="AF68" s="964" t="s">
        <v>732</v>
      </c>
      <c r="AG68" s="963">
        <v>2</v>
      </c>
      <c r="AH68" s="963">
        <v>7</v>
      </c>
      <c r="AI68" s="963">
        <v>2</v>
      </c>
      <c r="AJ68" s="963">
        <v>4</v>
      </c>
      <c r="AK68" s="963">
        <v>4</v>
      </c>
      <c r="AL68" s="963">
        <v>7</v>
      </c>
      <c r="AM68" s="963">
        <v>2</v>
      </c>
      <c r="AN68" s="963">
        <v>1</v>
      </c>
      <c r="AO68" s="963">
        <v>8</v>
      </c>
      <c r="AP68" s="963">
        <v>5</v>
      </c>
      <c r="AQ68" s="963">
        <v>2</v>
      </c>
      <c r="AR68" s="963">
        <v>1</v>
      </c>
      <c r="AS68" s="963">
        <v>1</v>
      </c>
      <c r="AT68" s="963">
        <v>3</v>
      </c>
      <c r="AU68" s="963">
        <v>2</v>
      </c>
      <c r="AV68" s="963">
        <v>3</v>
      </c>
      <c r="AW68" s="963">
        <v>2</v>
      </c>
      <c r="AX68" s="963">
        <v>3</v>
      </c>
      <c r="AY68" s="963">
        <v>4</v>
      </c>
      <c r="AZ68" s="963">
        <v>2</v>
      </c>
      <c r="BA68" s="963">
        <v>4</v>
      </c>
      <c r="BB68" s="963">
        <v>2</v>
      </c>
      <c r="BC68" s="963">
        <v>3</v>
      </c>
      <c r="BD68" s="963">
        <v>3</v>
      </c>
      <c r="BE68" s="963">
        <v>3</v>
      </c>
      <c r="BF68" s="963">
        <v>1</v>
      </c>
      <c r="BG68" s="963">
        <v>4</v>
      </c>
      <c r="BH68" s="963">
        <v>3</v>
      </c>
      <c r="BI68" s="963">
        <v>3</v>
      </c>
      <c r="BJ68" s="963">
        <v>5</v>
      </c>
      <c r="BK68" s="963">
        <v>3</v>
      </c>
      <c r="BL68" s="963">
        <v>4</v>
      </c>
      <c r="BM68" s="963">
        <v>2</v>
      </c>
      <c r="BN68" s="964" t="s">
        <v>732</v>
      </c>
      <c r="BO68" s="963">
        <v>4</v>
      </c>
      <c r="BP68" s="963">
        <v>1</v>
      </c>
      <c r="BQ68" s="963">
        <v>2</v>
      </c>
      <c r="BR68" s="963">
        <v>1</v>
      </c>
      <c r="BS68" s="963">
        <v>4</v>
      </c>
      <c r="BT68" s="963">
        <v>4</v>
      </c>
      <c r="BU68" s="963">
        <v>5</v>
      </c>
      <c r="BV68" s="963">
        <v>2</v>
      </c>
      <c r="BW68" s="963">
        <v>2</v>
      </c>
      <c r="BX68" s="963">
        <v>3</v>
      </c>
      <c r="BY68" s="963">
        <v>3</v>
      </c>
      <c r="BZ68" s="963">
        <v>2</v>
      </c>
      <c r="CA68" s="963">
        <v>1</v>
      </c>
      <c r="CB68" s="963">
        <v>1</v>
      </c>
      <c r="CC68" s="963">
        <v>2</v>
      </c>
      <c r="CD68" s="964" t="s">
        <v>732</v>
      </c>
      <c r="CE68" s="963">
        <v>1</v>
      </c>
      <c r="CF68" s="963">
        <v>2</v>
      </c>
      <c r="CG68" s="964" t="s">
        <v>732</v>
      </c>
      <c r="CH68" s="964" t="s">
        <v>732</v>
      </c>
      <c r="CI68" s="963">
        <v>1</v>
      </c>
      <c r="CJ68" s="964" t="s">
        <v>732</v>
      </c>
      <c r="CK68" s="964" t="s">
        <v>732</v>
      </c>
      <c r="CL68" s="963">
        <v>2</v>
      </c>
      <c r="CM68" s="964" t="s">
        <v>732</v>
      </c>
      <c r="CN68" s="964" t="s">
        <v>732</v>
      </c>
      <c r="CO68" s="963">
        <v>1</v>
      </c>
      <c r="CP68" s="963">
        <v>1</v>
      </c>
      <c r="CQ68" s="964" t="s">
        <v>732</v>
      </c>
      <c r="CR68" s="964" t="s">
        <v>732</v>
      </c>
      <c r="CS68" s="964" t="s">
        <v>732</v>
      </c>
      <c r="CT68" s="964" t="s">
        <v>732</v>
      </c>
      <c r="CU68" s="964" t="s">
        <v>732</v>
      </c>
      <c r="CV68" s="964" t="s">
        <v>732</v>
      </c>
      <c r="CW68" s="964" t="s">
        <v>732</v>
      </c>
      <c r="CX68" s="964" t="s">
        <v>732</v>
      </c>
      <c r="CY68" s="964" t="s">
        <v>732</v>
      </c>
      <c r="CZ68" s="964" t="s">
        <v>732</v>
      </c>
      <c r="DA68" s="963">
        <v>316</v>
      </c>
      <c r="DB68" s="963">
        <v>68</v>
      </c>
      <c r="DC68" s="963">
        <v>10</v>
      </c>
      <c r="DD68" s="963">
        <v>4</v>
      </c>
      <c r="DE68" s="963">
        <v>6</v>
      </c>
      <c r="DF68" s="963">
        <v>4</v>
      </c>
      <c r="DG68" s="963">
        <v>3</v>
      </c>
      <c r="DH68" s="963">
        <v>1</v>
      </c>
      <c r="DI68" s="963">
        <v>3</v>
      </c>
      <c r="DJ68" s="963">
        <v>3</v>
      </c>
      <c r="DK68" s="963">
        <v>2</v>
      </c>
      <c r="DL68" s="963">
        <v>2</v>
      </c>
      <c r="DM68" s="964" t="s">
        <v>732</v>
      </c>
      <c r="DN68" s="963">
        <v>1</v>
      </c>
      <c r="DO68" s="964" t="s">
        <v>732</v>
      </c>
      <c r="DP68" s="963">
        <v>1</v>
      </c>
      <c r="DQ68" s="963">
        <v>2</v>
      </c>
      <c r="DR68" s="963">
        <v>5</v>
      </c>
      <c r="DS68" s="964" t="s">
        <v>732</v>
      </c>
      <c r="DT68" s="964" t="s">
        <v>732</v>
      </c>
      <c r="DU68" s="964" t="s">
        <v>732</v>
      </c>
      <c r="DV68" s="963">
        <v>5</v>
      </c>
      <c r="DW68" s="963">
        <v>4</v>
      </c>
      <c r="DX68" s="964" t="s">
        <v>732</v>
      </c>
      <c r="DY68" s="963">
        <v>3</v>
      </c>
      <c r="DZ68" s="964" t="s">
        <v>732</v>
      </c>
      <c r="EA68" s="963">
        <v>4</v>
      </c>
      <c r="EB68" s="963">
        <v>4</v>
      </c>
      <c r="EC68" s="963">
        <v>4</v>
      </c>
      <c r="ED68" s="963">
        <v>3</v>
      </c>
      <c r="EE68" s="963">
        <v>3</v>
      </c>
      <c r="EF68" s="963">
        <v>3</v>
      </c>
      <c r="EG68" s="963">
        <v>6</v>
      </c>
      <c r="EH68" s="963">
        <v>1</v>
      </c>
      <c r="EI68" s="963">
        <v>8</v>
      </c>
      <c r="EJ68" s="963">
        <v>4</v>
      </c>
      <c r="EK68" s="963">
        <v>3</v>
      </c>
      <c r="EL68" s="963">
        <v>4</v>
      </c>
      <c r="EM68" s="963">
        <v>6</v>
      </c>
      <c r="EN68" s="963">
        <v>3</v>
      </c>
      <c r="EO68" s="963">
        <v>1</v>
      </c>
      <c r="EP68" s="964" t="s">
        <v>732</v>
      </c>
      <c r="EQ68" s="963">
        <v>4</v>
      </c>
      <c r="ER68" s="963">
        <v>5</v>
      </c>
      <c r="ES68" s="963">
        <v>5</v>
      </c>
      <c r="ET68" s="963">
        <v>2</v>
      </c>
      <c r="EU68" s="963">
        <v>10</v>
      </c>
      <c r="EV68" s="963">
        <v>3</v>
      </c>
      <c r="EW68" s="963">
        <v>5</v>
      </c>
      <c r="EX68" s="963">
        <v>3</v>
      </c>
      <c r="EY68" s="963">
        <v>4</v>
      </c>
      <c r="EZ68" s="963">
        <v>4</v>
      </c>
      <c r="FA68" s="963">
        <v>2</v>
      </c>
      <c r="FB68" s="963">
        <v>5</v>
      </c>
      <c r="FC68" s="963">
        <v>1</v>
      </c>
      <c r="FD68" s="963">
        <v>3</v>
      </c>
      <c r="FE68" s="963">
        <v>5</v>
      </c>
      <c r="FF68" s="963">
        <v>2</v>
      </c>
      <c r="FG68" s="963">
        <v>8</v>
      </c>
      <c r="FH68" s="963">
        <v>5</v>
      </c>
      <c r="FI68" s="963">
        <v>2</v>
      </c>
      <c r="FJ68" s="963">
        <v>2</v>
      </c>
      <c r="FK68" s="963">
        <v>1</v>
      </c>
      <c r="FL68" s="963">
        <v>5</v>
      </c>
      <c r="FM68" s="963">
        <v>3</v>
      </c>
      <c r="FN68" s="963">
        <v>2</v>
      </c>
      <c r="FO68" s="963">
        <v>1</v>
      </c>
      <c r="FP68" s="963">
        <v>3</v>
      </c>
      <c r="FQ68" s="963">
        <v>4</v>
      </c>
      <c r="FR68" s="963">
        <v>2</v>
      </c>
      <c r="FS68" s="963">
        <v>3</v>
      </c>
      <c r="FT68" s="963">
        <v>2</v>
      </c>
      <c r="FU68" s="963">
        <v>2</v>
      </c>
      <c r="FV68" s="963">
        <v>2</v>
      </c>
      <c r="FW68" s="963">
        <v>4</v>
      </c>
      <c r="FX68" s="963">
        <v>2</v>
      </c>
      <c r="FY68" s="963">
        <v>2</v>
      </c>
      <c r="FZ68" s="964" t="s">
        <v>732</v>
      </c>
      <c r="GA68" s="964" t="s">
        <v>732</v>
      </c>
      <c r="GB68" s="964" t="s">
        <v>732</v>
      </c>
      <c r="GC68" s="963">
        <v>1</v>
      </c>
      <c r="GD68" s="963">
        <v>3</v>
      </c>
      <c r="GE68" s="963">
        <v>1</v>
      </c>
      <c r="GF68" s="964" t="s">
        <v>732</v>
      </c>
      <c r="GG68" s="963">
        <v>1</v>
      </c>
      <c r="GH68" s="964" t="s">
        <v>732</v>
      </c>
      <c r="GI68" s="963">
        <v>1</v>
      </c>
      <c r="GJ68" s="964" t="s">
        <v>732</v>
      </c>
      <c r="GK68" s="963">
        <v>1</v>
      </c>
      <c r="GL68" s="963">
        <v>1</v>
      </c>
      <c r="GM68" s="964" t="s">
        <v>732</v>
      </c>
      <c r="GN68" s="963">
        <v>2</v>
      </c>
      <c r="GO68" s="963">
        <v>1</v>
      </c>
      <c r="GP68" s="963">
        <v>1</v>
      </c>
      <c r="GQ68" s="964" t="s">
        <v>732</v>
      </c>
      <c r="GR68" s="964" t="s">
        <v>732</v>
      </c>
      <c r="GS68" s="964" t="s">
        <v>732</v>
      </c>
      <c r="GT68" s="964" t="s">
        <v>732</v>
      </c>
      <c r="GU68" s="964" t="s">
        <v>732</v>
      </c>
      <c r="GV68" s="964" t="s">
        <v>732</v>
      </c>
      <c r="GW68" s="964" t="s">
        <v>732</v>
      </c>
      <c r="GX68" s="963">
        <v>1</v>
      </c>
      <c r="GY68" s="963">
        <v>276</v>
      </c>
      <c r="GZ68" s="963">
        <v>60</v>
      </c>
      <c r="HA68" s="963">
        <v>9</v>
      </c>
      <c r="HB68" s="963">
        <v>4</v>
      </c>
      <c r="HC68" s="963">
        <v>3</v>
      </c>
      <c r="HD68" s="963">
        <v>4</v>
      </c>
      <c r="HE68" s="963">
        <v>3</v>
      </c>
      <c r="HF68" s="963">
        <v>2</v>
      </c>
      <c r="HG68" s="963">
        <v>1</v>
      </c>
      <c r="HH68" s="963">
        <v>1</v>
      </c>
      <c r="HI68" s="963">
        <v>2</v>
      </c>
      <c r="HJ68" s="963">
        <v>2</v>
      </c>
      <c r="HK68" s="963">
        <v>4</v>
      </c>
      <c r="HL68" s="963">
        <v>2</v>
      </c>
      <c r="HM68" s="963">
        <v>1</v>
      </c>
      <c r="HN68" s="964" t="s">
        <v>732</v>
      </c>
      <c r="HO68" s="963">
        <v>1</v>
      </c>
      <c r="HP68" s="963">
        <v>3</v>
      </c>
      <c r="HQ68" s="963">
        <v>2</v>
      </c>
      <c r="HR68" s="964" t="s">
        <v>732</v>
      </c>
      <c r="HS68" s="963">
        <v>4</v>
      </c>
      <c r="HT68" s="963">
        <v>2</v>
      </c>
      <c r="HU68" s="963">
        <v>8</v>
      </c>
      <c r="HV68" s="963">
        <v>4</v>
      </c>
      <c r="HW68" s="963">
        <v>3</v>
      </c>
      <c r="HX68" s="963">
        <v>1</v>
      </c>
      <c r="HY68" s="963">
        <v>1</v>
      </c>
      <c r="HZ68" s="963">
        <v>3</v>
      </c>
      <c r="IA68" s="963">
        <v>5</v>
      </c>
      <c r="IB68" s="963">
        <v>4</v>
      </c>
      <c r="IC68" s="963">
        <v>3</v>
      </c>
      <c r="ID68" s="963">
        <v>2</v>
      </c>
      <c r="IE68" s="963">
        <v>2</v>
      </c>
      <c r="IF68" s="963">
        <v>5</v>
      </c>
      <c r="IG68" s="963">
        <v>5</v>
      </c>
      <c r="IH68" s="963">
        <v>2</v>
      </c>
      <c r="II68" s="964" t="s">
        <v>732</v>
      </c>
      <c r="IJ68" s="963">
        <v>1</v>
      </c>
      <c r="IK68" s="963">
        <v>3</v>
      </c>
      <c r="IL68" s="963">
        <v>1</v>
      </c>
      <c r="IM68" s="963">
        <v>4</v>
      </c>
      <c r="IN68" s="963">
        <v>3</v>
      </c>
      <c r="IO68" s="963">
        <v>2</v>
      </c>
      <c r="IP68" s="963">
        <v>3</v>
      </c>
      <c r="IQ68" s="963">
        <v>7</v>
      </c>
      <c r="IR68" s="963">
        <v>8</v>
      </c>
      <c r="IS68" s="963">
        <v>3</v>
      </c>
      <c r="IT68" s="963">
        <v>1</v>
      </c>
      <c r="IU68" s="963">
        <v>1</v>
      </c>
      <c r="IV68" s="963">
        <v>7</v>
      </c>
      <c r="IW68" s="963">
        <v>2</v>
      </c>
      <c r="IX68" s="963">
        <v>3</v>
      </c>
      <c r="IY68" s="963">
        <v>3</v>
      </c>
      <c r="IZ68" s="963">
        <v>4</v>
      </c>
      <c r="JA68" s="963">
        <v>1</v>
      </c>
      <c r="JB68" s="963">
        <v>2</v>
      </c>
      <c r="JC68" s="963">
        <v>4</v>
      </c>
      <c r="JD68" s="963">
        <v>5</v>
      </c>
      <c r="JE68" s="963">
        <v>1</v>
      </c>
      <c r="JF68" s="963">
        <v>1</v>
      </c>
      <c r="JG68" s="963">
        <v>2</v>
      </c>
      <c r="JH68" s="963">
        <v>2</v>
      </c>
      <c r="JI68" s="963">
        <v>1</v>
      </c>
      <c r="JJ68" s="963">
        <v>4</v>
      </c>
      <c r="JK68" s="963">
        <v>1</v>
      </c>
      <c r="JL68" s="963">
        <v>1</v>
      </c>
      <c r="JM68" s="964" t="s">
        <v>732</v>
      </c>
      <c r="JN68" s="963">
        <v>1</v>
      </c>
      <c r="JO68" s="963">
        <v>3</v>
      </c>
      <c r="JP68" s="963">
        <v>2</v>
      </c>
      <c r="JQ68" s="963">
        <v>4</v>
      </c>
      <c r="JR68" s="963">
        <v>1</v>
      </c>
      <c r="JS68" s="964" t="s">
        <v>732</v>
      </c>
      <c r="JT68" s="963">
        <v>1</v>
      </c>
      <c r="JU68" s="963">
        <v>2</v>
      </c>
      <c r="JV68" s="964" t="s">
        <v>732</v>
      </c>
      <c r="JW68" s="963">
        <v>2</v>
      </c>
      <c r="JX68" s="963">
        <v>2</v>
      </c>
      <c r="JY68" s="963">
        <v>1</v>
      </c>
      <c r="JZ68" s="964" t="s">
        <v>732</v>
      </c>
      <c r="KA68" s="963">
        <v>1</v>
      </c>
      <c r="KB68" s="963">
        <v>1</v>
      </c>
      <c r="KC68" s="963">
        <v>1</v>
      </c>
      <c r="KD68" s="963">
        <v>2</v>
      </c>
      <c r="KE68" s="964" t="s">
        <v>732</v>
      </c>
      <c r="KF68" s="963">
        <v>1</v>
      </c>
      <c r="KG68" s="963">
        <v>1</v>
      </c>
      <c r="KH68" s="963">
        <v>2</v>
      </c>
      <c r="KI68" s="963">
        <v>1</v>
      </c>
      <c r="KJ68" s="963">
        <v>2</v>
      </c>
      <c r="KK68" s="964" t="s">
        <v>732</v>
      </c>
      <c r="KL68" s="963">
        <v>1</v>
      </c>
      <c r="KM68" s="963">
        <v>1</v>
      </c>
      <c r="KN68" s="963">
        <v>1</v>
      </c>
      <c r="KO68" s="964" t="s">
        <v>732</v>
      </c>
      <c r="KP68" s="964" t="s">
        <v>732</v>
      </c>
      <c r="KQ68" s="964" t="s">
        <v>732</v>
      </c>
      <c r="KR68" s="963">
        <v>1</v>
      </c>
      <c r="KS68" s="964" t="s">
        <v>732</v>
      </c>
      <c r="KT68" s="964" t="s">
        <v>732</v>
      </c>
      <c r="KU68" s="963">
        <v>1</v>
      </c>
      <c r="KV68" s="963">
        <v>1</v>
      </c>
      <c r="KW68" s="963">
        <v>312</v>
      </c>
      <c r="KX68" s="963">
        <v>70</v>
      </c>
      <c r="KY68" s="963">
        <v>19</v>
      </c>
      <c r="KZ68" s="963">
        <v>5</v>
      </c>
      <c r="LA68" s="963">
        <v>5</v>
      </c>
      <c r="LB68" s="963">
        <v>1</v>
      </c>
      <c r="LC68" s="964" t="s">
        <v>732</v>
      </c>
      <c r="LD68" s="963">
        <v>1</v>
      </c>
      <c r="LE68" s="964" t="s">
        <v>732</v>
      </c>
      <c r="LF68" s="963">
        <v>1</v>
      </c>
      <c r="LG68" s="964" t="s">
        <v>732</v>
      </c>
      <c r="LH68" s="963">
        <v>2</v>
      </c>
      <c r="LI68" s="963">
        <v>1</v>
      </c>
      <c r="LJ68" s="963">
        <v>2</v>
      </c>
      <c r="LK68" s="963">
        <v>1</v>
      </c>
      <c r="LL68" s="963">
        <v>2</v>
      </c>
      <c r="LM68" s="964" t="s">
        <v>732</v>
      </c>
      <c r="LN68" s="964" t="s">
        <v>732</v>
      </c>
      <c r="LO68" s="963">
        <v>2</v>
      </c>
      <c r="LP68" s="963">
        <v>4</v>
      </c>
      <c r="LQ68" s="963">
        <v>1</v>
      </c>
      <c r="LR68" s="963">
        <v>2</v>
      </c>
      <c r="LS68" s="963">
        <v>3</v>
      </c>
      <c r="LT68" s="963">
        <v>4</v>
      </c>
      <c r="LU68" s="963">
        <v>1</v>
      </c>
      <c r="LV68" s="963">
        <v>7</v>
      </c>
      <c r="LW68" s="963">
        <v>1</v>
      </c>
      <c r="LX68" s="963">
        <v>2</v>
      </c>
      <c r="LY68" s="963">
        <v>2</v>
      </c>
      <c r="LZ68" s="963">
        <v>1</v>
      </c>
      <c r="MA68" s="963">
        <v>1</v>
      </c>
      <c r="MB68" s="963">
        <v>4</v>
      </c>
      <c r="MC68" s="963">
        <v>2</v>
      </c>
      <c r="MD68" s="963">
        <v>4</v>
      </c>
      <c r="ME68" s="963">
        <v>3</v>
      </c>
      <c r="MF68" s="963">
        <v>2</v>
      </c>
      <c r="MG68" s="963">
        <v>2</v>
      </c>
      <c r="MH68" s="963">
        <v>7</v>
      </c>
      <c r="MI68" s="963">
        <v>1</v>
      </c>
      <c r="MJ68" s="964" t="s">
        <v>732</v>
      </c>
      <c r="MK68" s="963">
        <v>1</v>
      </c>
      <c r="ML68" s="964" t="s">
        <v>732</v>
      </c>
      <c r="MM68" s="963">
        <v>7</v>
      </c>
      <c r="MN68" s="963">
        <v>5</v>
      </c>
      <c r="MO68" s="963">
        <v>7</v>
      </c>
      <c r="MP68" s="963">
        <v>3</v>
      </c>
      <c r="MQ68" s="963">
        <v>8</v>
      </c>
      <c r="MR68" s="963">
        <v>1</v>
      </c>
      <c r="MS68" s="963">
        <v>5</v>
      </c>
      <c r="MT68" s="963">
        <v>2</v>
      </c>
      <c r="MU68" s="963">
        <v>5</v>
      </c>
      <c r="MV68" s="963">
        <v>1</v>
      </c>
      <c r="MW68" s="964" t="s">
        <v>732</v>
      </c>
      <c r="MX68" s="963">
        <v>1</v>
      </c>
      <c r="MY68" s="963">
        <v>5</v>
      </c>
      <c r="MZ68" s="963">
        <v>5</v>
      </c>
      <c r="NA68" s="963">
        <v>4</v>
      </c>
      <c r="NB68" s="963">
        <v>5</v>
      </c>
      <c r="NC68" s="963">
        <v>3</v>
      </c>
      <c r="ND68" s="963">
        <v>3</v>
      </c>
      <c r="NE68" s="963">
        <v>4</v>
      </c>
      <c r="NF68" s="963">
        <v>3</v>
      </c>
      <c r="NG68" s="963">
        <v>1</v>
      </c>
      <c r="NH68" s="963">
        <v>1</v>
      </c>
      <c r="NI68" s="963">
        <v>1</v>
      </c>
      <c r="NJ68" s="963">
        <v>6</v>
      </c>
      <c r="NK68" s="963">
        <v>5</v>
      </c>
      <c r="NL68" s="963">
        <v>2</v>
      </c>
      <c r="NM68" s="963">
        <v>1</v>
      </c>
      <c r="NN68" s="963">
        <v>1</v>
      </c>
      <c r="NO68" s="963">
        <v>6</v>
      </c>
      <c r="NP68" s="963">
        <v>4</v>
      </c>
      <c r="NQ68" s="963">
        <v>2</v>
      </c>
      <c r="NR68" s="963">
        <v>1</v>
      </c>
      <c r="NS68" s="963">
        <v>3</v>
      </c>
      <c r="NT68" s="963">
        <v>1</v>
      </c>
      <c r="NU68" s="963">
        <v>2</v>
      </c>
      <c r="NV68" s="963">
        <v>1</v>
      </c>
      <c r="NW68" s="963">
        <v>3</v>
      </c>
      <c r="NX68" s="963">
        <v>5</v>
      </c>
      <c r="NY68" s="964" t="s">
        <v>732</v>
      </c>
      <c r="NZ68" s="963">
        <v>2</v>
      </c>
      <c r="OA68" s="963">
        <v>2</v>
      </c>
      <c r="OB68" s="963">
        <v>1</v>
      </c>
      <c r="OC68" s="964" t="s">
        <v>732</v>
      </c>
      <c r="OD68" s="963">
        <v>2</v>
      </c>
      <c r="OE68" s="964" t="s">
        <v>732</v>
      </c>
      <c r="OF68" s="964" t="s">
        <v>732</v>
      </c>
      <c r="OG68" s="963">
        <v>3</v>
      </c>
      <c r="OH68" s="963">
        <v>4</v>
      </c>
      <c r="OI68" s="963">
        <v>1</v>
      </c>
      <c r="OJ68" s="964" t="s">
        <v>732</v>
      </c>
      <c r="OK68" s="963">
        <v>2</v>
      </c>
      <c r="OL68" s="964" t="s">
        <v>732</v>
      </c>
      <c r="OM68" s="963">
        <v>3</v>
      </c>
      <c r="ON68" s="964" t="s">
        <v>732</v>
      </c>
      <c r="OO68" s="964" t="s">
        <v>732</v>
      </c>
      <c r="OP68" s="964" t="s">
        <v>732</v>
      </c>
      <c r="OQ68" s="964" t="s">
        <v>732</v>
      </c>
      <c r="OR68" s="963">
        <v>1</v>
      </c>
      <c r="OS68" s="964" t="s">
        <v>732</v>
      </c>
      <c r="OT68" s="963">
        <v>1</v>
      </c>
      <c r="OU68" s="963">
        <v>343</v>
      </c>
      <c r="OV68" s="963">
        <v>95</v>
      </c>
      <c r="OW68" s="963">
        <v>15</v>
      </c>
      <c r="OX68" s="963">
        <v>3</v>
      </c>
      <c r="OY68" s="963">
        <v>4</v>
      </c>
      <c r="OZ68" s="963">
        <v>3</v>
      </c>
      <c r="PA68" s="963">
        <v>2</v>
      </c>
      <c r="PB68" s="963">
        <v>1</v>
      </c>
      <c r="PC68" s="964" t="s">
        <v>732</v>
      </c>
      <c r="PD68" s="963">
        <v>2</v>
      </c>
      <c r="PE68" s="963">
        <v>2</v>
      </c>
      <c r="PF68" s="963">
        <v>5</v>
      </c>
      <c r="PG68" s="963">
        <v>1</v>
      </c>
      <c r="PH68" s="963">
        <v>2</v>
      </c>
      <c r="PI68" s="963">
        <v>3</v>
      </c>
      <c r="PJ68" s="963">
        <v>1</v>
      </c>
      <c r="PK68" s="963">
        <v>1</v>
      </c>
      <c r="PL68" s="963">
        <v>4</v>
      </c>
      <c r="PM68" s="963">
        <v>1</v>
      </c>
      <c r="PN68" s="963">
        <v>2</v>
      </c>
      <c r="PO68" s="963">
        <v>3</v>
      </c>
      <c r="PP68" s="963">
        <v>2</v>
      </c>
      <c r="PQ68" s="963">
        <v>8</v>
      </c>
      <c r="PR68" s="963">
        <v>2</v>
      </c>
      <c r="PS68" s="963">
        <v>2</v>
      </c>
      <c r="PT68" s="963">
        <v>2</v>
      </c>
      <c r="PU68" s="963">
        <v>3</v>
      </c>
      <c r="PV68" s="963">
        <v>2</v>
      </c>
      <c r="PW68" s="963">
        <v>8</v>
      </c>
      <c r="PX68" s="963">
        <v>4</v>
      </c>
      <c r="PY68" s="963">
        <v>1</v>
      </c>
      <c r="PZ68" s="963">
        <v>3</v>
      </c>
      <c r="QA68" s="963">
        <v>3</v>
      </c>
      <c r="QB68" s="963">
        <v>5</v>
      </c>
      <c r="QC68" s="964" t="s">
        <v>732</v>
      </c>
      <c r="QD68" s="964" t="s">
        <v>732</v>
      </c>
      <c r="QE68" s="963">
        <v>1</v>
      </c>
      <c r="QF68" s="963">
        <v>7</v>
      </c>
      <c r="QG68" s="963">
        <v>3</v>
      </c>
      <c r="QH68" s="963">
        <v>2</v>
      </c>
      <c r="QI68" s="963">
        <v>3</v>
      </c>
      <c r="QJ68" s="963">
        <v>1</v>
      </c>
      <c r="QK68" s="963">
        <v>4</v>
      </c>
      <c r="QL68" s="963">
        <v>3</v>
      </c>
      <c r="QM68" s="963">
        <v>6</v>
      </c>
      <c r="QN68" s="963">
        <v>2</v>
      </c>
      <c r="QO68" s="963">
        <v>3</v>
      </c>
      <c r="QP68" s="963">
        <v>2</v>
      </c>
      <c r="QQ68" s="963">
        <v>4</v>
      </c>
      <c r="QR68" s="963">
        <v>4</v>
      </c>
      <c r="QS68" s="963">
        <v>7</v>
      </c>
      <c r="QT68" s="963">
        <v>4</v>
      </c>
      <c r="QU68" s="963">
        <v>1</v>
      </c>
      <c r="QV68" s="963">
        <v>5</v>
      </c>
      <c r="QW68" s="963">
        <v>2</v>
      </c>
      <c r="QX68" s="963">
        <v>2</v>
      </c>
      <c r="QY68" s="963">
        <v>1</v>
      </c>
      <c r="QZ68" s="963">
        <v>2</v>
      </c>
      <c r="RA68" s="963">
        <v>4</v>
      </c>
      <c r="RB68" s="963">
        <v>7</v>
      </c>
      <c r="RC68" s="963">
        <v>2</v>
      </c>
      <c r="RD68" s="963">
        <v>3</v>
      </c>
      <c r="RE68" s="963">
        <v>4</v>
      </c>
      <c r="RF68" s="963">
        <v>2</v>
      </c>
      <c r="RG68" s="963">
        <v>4</v>
      </c>
      <c r="RH68" s="963">
        <v>5</v>
      </c>
      <c r="RI68" s="963">
        <v>1</v>
      </c>
      <c r="RJ68" s="963">
        <v>2</v>
      </c>
      <c r="RK68" s="963">
        <v>1</v>
      </c>
      <c r="RL68" s="964" t="s">
        <v>732</v>
      </c>
      <c r="RM68" s="963">
        <v>1</v>
      </c>
      <c r="RN68" s="963">
        <v>2</v>
      </c>
      <c r="RO68" s="963">
        <v>2</v>
      </c>
      <c r="RP68" s="963">
        <v>4</v>
      </c>
      <c r="RQ68" s="963">
        <v>3</v>
      </c>
      <c r="RR68" s="963">
        <v>1</v>
      </c>
      <c r="RS68" s="963">
        <v>3</v>
      </c>
      <c r="RT68" s="963">
        <v>2</v>
      </c>
      <c r="RU68" s="963">
        <v>3</v>
      </c>
      <c r="RV68" s="964" t="s">
        <v>732</v>
      </c>
      <c r="RW68" s="963">
        <v>2</v>
      </c>
      <c r="RX68" s="963">
        <v>2</v>
      </c>
      <c r="RY68" s="963">
        <v>1</v>
      </c>
      <c r="RZ68" s="963">
        <v>1</v>
      </c>
      <c r="SA68" s="963">
        <v>5</v>
      </c>
      <c r="SB68" s="963">
        <v>3</v>
      </c>
      <c r="SC68" s="964" t="s">
        <v>732</v>
      </c>
      <c r="SD68" s="963">
        <v>1</v>
      </c>
      <c r="SE68" s="963">
        <v>1</v>
      </c>
      <c r="SF68" s="964" t="s">
        <v>732</v>
      </c>
      <c r="SG68" s="964" t="s">
        <v>732</v>
      </c>
      <c r="SH68" s="963">
        <v>2</v>
      </c>
      <c r="SI68" s="964" t="s">
        <v>732</v>
      </c>
      <c r="SJ68" s="963">
        <v>1</v>
      </c>
      <c r="SK68" s="963">
        <v>1</v>
      </c>
      <c r="SL68" s="963">
        <v>1</v>
      </c>
      <c r="SM68" s="964" t="s">
        <v>732</v>
      </c>
      <c r="SN68" s="964" t="s">
        <v>732</v>
      </c>
      <c r="SO68" s="964" t="s">
        <v>732</v>
      </c>
      <c r="SP68" s="963">
        <v>1</v>
      </c>
      <c r="SQ68" s="964" t="s">
        <v>732</v>
      </c>
      <c r="SR68" s="963">
        <v>1</v>
      </c>
      <c r="SS68" s="963">
        <v>384</v>
      </c>
      <c r="ST68" s="963">
        <v>89</v>
      </c>
      <c r="SU68" s="963">
        <v>13</v>
      </c>
      <c r="SV68" s="963">
        <v>13</v>
      </c>
      <c r="SW68" s="963">
        <v>5</v>
      </c>
      <c r="SX68" s="963">
        <v>6</v>
      </c>
      <c r="SY68" s="963">
        <v>1</v>
      </c>
      <c r="SZ68" s="963">
        <v>3</v>
      </c>
      <c r="TA68" s="964" t="s">
        <v>732</v>
      </c>
      <c r="TB68" s="964" t="s">
        <v>732</v>
      </c>
      <c r="TC68" s="963">
        <v>5</v>
      </c>
      <c r="TD68" s="963">
        <v>2</v>
      </c>
      <c r="TE68" s="963">
        <v>4</v>
      </c>
      <c r="TF68" s="963">
        <v>2</v>
      </c>
      <c r="TG68" s="963">
        <v>4</v>
      </c>
      <c r="TH68" s="963">
        <v>6</v>
      </c>
      <c r="TI68" s="963">
        <v>2</v>
      </c>
      <c r="TJ68" s="963">
        <v>2</v>
      </c>
      <c r="TK68" s="963">
        <v>1</v>
      </c>
      <c r="TL68" s="963">
        <v>5</v>
      </c>
      <c r="TM68" s="963">
        <v>4</v>
      </c>
      <c r="TN68" s="963">
        <v>4</v>
      </c>
      <c r="TO68" s="963">
        <v>2</v>
      </c>
      <c r="TP68" s="963">
        <v>3</v>
      </c>
      <c r="TQ68" s="963">
        <v>4</v>
      </c>
      <c r="TR68" s="963">
        <v>5</v>
      </c>
      <c r="TS68" s="963">
        <v>1</v>
      </c>
      <c r="TT68" s="963">
        <v>1</v>
      </c>
      <c r="TU68" s="963">
        <v>2</v>
      </c>
      <c r="TV68" s="963">
        <v>3</v>
      </c>
      <c r="TW68" s="963">
        <v>3</v>
      </c>
      <c r="TX68" s="963">
        <v>2</v>
      </c>
      <c r="TY68" s="963">
        <v>4</v>
      </c>
      <c r="TZ68" s="963">
        <v>3</v>
      </c>
      <c r="UA68" s="963">
        <v>2</v>
      </c>
      <c r="UB68" s="963">
        <v>3</v>
      </c>
      <c r="UC68" s="963">
        <v>4</v>
      </c>
      <c r="UD68" s="963">
        <v>6</v>
      </c>
      <c r="UE68" s="963">
        <v>3</v>
      </c>
      <c r="UF68" s="963">
        <v>2</v>
      </c>
      <c r="UG68" s="963">
        <v>2</v>
      </c>
      <c r="UH68" s="963">
        <v>1</v>
      </c>
      <c r="UI68" s="963">
        <v>7</v>
      </c>
      <c r="UJ68" s="963">
        <v>4</v>
      </c>
      <c r="UK68" s="963">
        <v>7</v>
      </c>
      <c r="UL68" s="963">
        <v>4</v>
      </c>
      <c r="UM68" s="963">
        <v>2</v>
      </c>
      <c r="UN68" s="963">
        <v>3</v>
      </c>
      <c r="UO68" s="963">
        <v>5</v>
      </c>
      <c r="UP68" s="963">
        <v>7</v>
      </c>
      <c r="UQ68" s="963">
        <v>1</v>
      </c>
      <c r="UR68" s="963">
        <v>6</v>
      </c>
      <c r="US68" s="963">
        <v>6</v>
      </c>
      <c r="UT68" s="964" t="s">
        <v>732</v>
      </c>
      <c r="UU68" s="963">
        <v>5</v>
      </c>
      <c r="UV68" s="963">
        <v>4</v>
      </c>
      <c r="UW68" s="963">
        <v>2</v>
      </c>
      <c r="UX68" s="963">
        <v>7</v>
      </c>
      <c r="UY68" s="963">
        <v>4</v>
      </c>
      <c r="UZ68" s="963">
        <v>2</v>
      </c>
      <c r="VA68" s="963">
        <v>1</v>
      </c>
      <c r="VB68" s="963">
        <v>6</v>
      </c>
      <c r="VC68" s="963">
        <v>1</v>
      </c>
      <c r="VD68" s="963">
        <v>2</v>
      </c>
      <c r="VE68" s="963">
        <v>5</v>
      </c>
      <c r="VF68" s="963">
        <v>4</v>
      </c>
      <c r="VG68" s="963">
        <v>3</v>
      </c>
      <c r="VH68" s="963">
        <v>6</v>
      </c>
      <c r="VI68" s="963">
        <v>3</v>
      </c>
      <c r="VJ68" s="963">
        <v>4</v>
      </c>
      <c r="VK68" s="963">
        <v>1</v>
      </c>
      <c r="VL68" s="963">
        <v>2</v>
      </c>
      <c r="VM68" s="963">
        <v>2</v>
      </c>
      <c r="VN68" s="963">
        <v>2</v>
      </c>
      <c r="VO68" s="963">
        <v>3</v>
      </c>
      <c r="VP68" s="963">
        <v>2</v>
      </c>
      <c r="VQ68" s="963">
        <v>2</v>
      </c>
      <c r="VR68" s="964" t="s">
        <v>732</v>
      </c>
      <c r="VS68" s="963">
        <v>4</v>
      </c>
      <c r="VT68" s="964" t="s">
        <v>732</v>
      </c>
      <c r="VU68" s="963">
        <v>4</v>
      </c>
      <c r="VV68" s="963">
        <v>1</v>
      </c>
      <c r="VW68" s="963">
        <v>2</v>
      </c>
      <c r="VX68" s="963">
        <v>4</v>
      </c>
      <c r="VY68" s="963">
        <v>2</v>
      </c>
      <c r="VZ68" s="963">
        <v>2</v>
      </c>
      <c r="WA68" s="963">
        <v>4</v>
      </c>
      <c r="WB68" s="963">
        <v>1</v>
      </c>
      <c r="WC68" s="963">
        <v>1</v>
      </c>
      <c r="WD68" s="963">
        <v>3</v>
      </c>
      <c r="WE68" s="963">
        <v>1</v>
      </c>
      <c r="WF68" s="963">
        <v>1</v>
      </c>
      <c r="WG68" s="963">
        <v>1</v>
      </c>
      <c r="WH68" s="964" t="s">
        <v>732</v>
      </c>
      <c r="WI68" s="964" t="s">
        <v>732</v>
      </c>
      <c r="WJ68" s="964" t="s">
        <v>732</v>
      </c>
      <c r="WK68" s="963">
        <v>1</v>
      </c>
      <c r="WL68" s="964" t="s">
        <v>732</v>
      </c>
      <c r="WM68" s="964" t="s">
        <v>732</v>
      </c>
      <c r="WN68" s="964" t="s">
        <v>732</v>
      </c>
      <c r="WO68" s="964" t="s">
        <v>732</v>
      </c>
      <c r="WP68" s="964" t="s">
        <v>732</v>
      </c>
      <c r="WQ68" s="964" t="s">
        <v>732</v>
      </c>
      <c r="WR68" s="964" t="s">
        <v>732</v>
      </c>
      <c r="WS68" s="964" t="s">
        <v>732</v>
      </c>
      <c r="WT68" s="964" t="s">
        <v>732</v>
      </c>
      <c r="WU68" s="964" t="s">
        <v>732</v>
      </c>
      <c r="WV68" s="964" t="s">
        <v>732</v>
      </c>
      <c r="WW68" s="964" t="s">
        <v>732</v>
      </c>
      <c r="WX68" s="964" t="s">
        <v>732</v>
      </c>
      <c r="WY68" s="964" t="s">
        <v>732</v>
      </c>
      <c r="WZ68" s="964" t="s">
        <v>732</v>
      </c>
      <c r="XA68" s="964" t="s">
        <v>732</v>
      </c>
      <c r="XB68" s="964" t="s">
        <v>732</v>
      </c>
      <c r="XC68" s="964" t="s">
        <v>732</v>
      </c>
      <c r="XD68" s="964" t="s">
        <v>732</v>
      </c>
      <c r="XE68" s="964" t="s">
        <v>732</v>
      </c>
      <c r="XF68" s="964" t="s">
        <v>732</v>
      </c>
      <c r="XG68" s="964" t="s">
        <v>732</v>
      </c>
      <c r="XH68" s="963">
        <v>356</v>
      </c>
      <c r="XI68" s="963">
        <v>97</v>
      </c>
      <c r="XJ68" s="963">
        <v>14</v>
      </c>
      <c r="XK68" s="963">
        <v>4</v>
      </c>
      <c r="XL68" s="963">
        <v>1</v>
      </c>
      <c r="XM68" s="963">
        <v>2</v>
      </c>
      <c r="XN68" s="963">
        <v>2</v>
      </c>
      <c r="XO68" s="963">
        <v>2</v>
      </c>
      <c r="XP68" s="964" t="s">
        <v>732</v>
      </c>
      <c r="XQ68" s="963">
        <v>1</v>
      </c>
      <c r="XR68" s="963">
        <v>1</v>
      </c>
      <c r="XS68" s="963">
        <v>2</v>
      </c>
      <c r="XT68" s="963">
        <v>2</v>
      </c>
      <c r="XU68" s="963">
        <v>2</v>
      </c>
      <c r="XV68" s="963">
        <v>3</v>
      </c>
      <c r="XW68" s="964" t="s">
        <v>732</v>
      </c>
      <c r="XX68" s="964" t="s">
        <v>732</v>
      </c>
      <c r="XY68" s="963">
        <v>5</v>
      </c>
      <c r="XZ68" s="963">
        <v>3</v>
      </c>
      <c r="YA68" s="963">
        <v>5</v>
      </c>
      <c r="YB68" s="963">
        <v>3</v>
      </c>
      <c r="YC68" s="963">
        <v>2</v>
      </c>
      <c r="YD68" s="963">
        <v>3</v>
      </c>
      <c r="YE68" s="963">
        <v>3</v>
      </c>
      <c r="YF68" s="963">
        <v>3</v>
      </c>
      <c r="YG68" s="963">
        <v>5</v>
      </c>
      <c r="YH68" s="964" t="s">
        <v>732</v>
      </c>
      <c r="YI68" s="963">
        <v>4</v>
      </c>
      <c r="YJ68" s="963">
        <v>4</v>
      </c>
      <c r="YK68" s="963">
        <v>3</v>
      </c>
      <c r="YL68" s="963">
        <v>3</v>
      </c>
      <c r="YM68" s="963">
        <v>3</v>
      </c>
      <c r="YN68" s="963">
        <v>5</v>
      </c>
      <c r="YO68" s="963">
        <v>2</v>
      </c>
      <c r="YP68" s="963">
        <v>3</v>
      </c>
      <c r="YQ68" s="963">
        <v>4</v>
      </c>
      <c r="YR68" s="963">
        <v>2</v>
      </c>
      <c r="YS68" s="963">
        <v>1</v>
      </c>
      <c r="YT68" s="963">
        <v>4</v>
      </c>
      <c r="YU68" s="963">
        <v>1</v>
      </c>
      <c r="YV68" s="963">
        <v>4</v>
      </c>
      <c r="YW68" s="963">
        <v>1</v>
      </c>
      <c r="YX68" s="963">
        <v>2</v>
      </c>
      <c r="YY68" s="963">
        <v>2</v>
      </c>
      <c r="YZ68" s="963">
        <v>2</v>
      </c>
      <c r="ZA68" s="963">
        <v>4</v>
      </c>
      <c r="ZB68" s="963">
        <v>5</v>
      </c>
      <c r="ZC68" s="963">
        <v>5</v>
      </c>
      <c r="ZD68" s="963">
        <v>2</v>
      </c>
      <c r="ZE68" s="963">
        <v>3</v>
      </c>
      <c r="ZF68" s="963">
        <v>4</v>
      </c>
      <c r="ZG68" s="963">
        <v>6</v>
      </c>
      <c r="ZH68" s="963">
        <v>2</v>
      </c>
      <c r="ZI68" s="963">
        <v>4</v>
      </c>
      <c r="ZJ68" s="963">
        <v>4</v>
      </c>
      <c r="ZK68" s="963">
        <v>4</v>
      </c>
      <c r="ZL68" s="963">
        <v>2</v>
      </c>
      <c r="ZM68" s="963">
        <v>3</v>
      </c>
      <c r="ZN68" s="963">
        <v>6</v>
      </c>
      <c r="ZO68" s="963">
        <v>3</v>
      </c>
      <c r="ZP68" s="963">
        <v>6</v>
      </c>
      <c r="ZQ68" s="963">
        <v>6</v>
      </c>
      <c r="ZR68" s="963">
        <v>2</v>
      </c>
      <c r="ZS68" s="963">
        <v>4</v>
      </c>
      <c r="ZT68" s="963">
        <v>3</v>
      </c>
      <c r="ZU68" s="963">
        <v>1</v>
      </c>
      <c r="ZV68" s="963">
        <v>3</v>
      </c>
      <c r="ZW68" s="963">
        <v>5</v>
      </c>
      <c r="ZX68" s="963">
        <v>3</v>
      </c>
      <c r="ZY68" s="963">
        <v>1</v>
      </c>
      <c r="ZZ68" s="963">
        <v>2</v>
      </c>
      <c r="AAA68" s="963">
        <v>3</v>
      </c>
      <c r="AAB68" s="963">
        <v>4</v>
      </c>
      <c r="AAC68" s="963">
        <v>3</v>
      </c>
      <c r="AAD68" s="963">
        <v>5</v>
      </c>
      <c r="AAE68" s="964" t="s">
        <v>732</v>
      </c>
      <c r="AAF68" s="963">
        <v>1</v>
      </c>
      <c r="AAG68" s="963">
        <v>2</v>
      </c>
      <c r="AAH68" s="963">
        <v>3</v>
      </c>
      <c r="AAI68" s="963">
        <v>2</v>
      </c>
      <c r="AAJ68" s="963">
        <v>2</v>
      </c>
      <c r="AAK68" s="963">
        <v>3</v>
      </c>
      <c r="AAL68" s="963">
        <v>1</v>
      </c>
      <c r="AAM68" s="963">
        <v>2</v>
      </c>
      <c r="AAN68" s="963">
        <v>2</v>
      </c>
      <c r="AAO68" s="963">
        <v>1</v>
      </c>
      <c r="AAP68" s="963">
        <v>1</v>
      </c>
      <c r="AAQ68" s="963">
        <v>1</v>
      </c>
      <c r="AAR68" s="963">
        <v>5</v>
      </c>
      <c r="AAS68" s="963">
        <v>2</v>
      </c>
      <c r="AAT68" s="964" t="s">
        <v>732</v>
      </c>
      <c r="AAU68" s="964" t="s">
        <v>732</v>
      </c>
      <c r="AAV68" s="964" t="s">
        <v>732</v>
      </c>
      <c r="AAW68" s="964" t="s">
        <v>732</v>
      </c>
      <c r="AAX68" s="964" t="s">
        <v>732</v>
      </c>
      <c r="AAY68" s="963">
        <v>2</v>
      </c>
      <c r="AAZ68" s="963">
        <v>1</v>
      </c>
      <c r="ABA68" s="964" t="s">
        <v>732</v>
      </c>
      <c r="ABB68" s="964" t="s">
        <v>732</v>
      </c>
      <c r="ABC68" s="963">
        <v>1</v>
      </c>
      <c r="ABD68" s="964" t="s">
        <v>732</v>
      </c>
      <c r="ABE68" s="964" t="s">
        <v>732</v>
      </c>
      <c r="ABF68" s="964" t="s">
        <v>732</v>
      </c>
      <c r="ABG68" s="964" t="s">
        <v>732</v>
      </c>
      <c r="ABH68" s="964" t="s">
        <v>732</v>
      </c>
      <c r="ABI68" s="963">
        <v>1</v>
      </c>
      <c r="ABJ68" s="964" t="s">
        <v>732</v>
      </c>
      <c r="ABK68" s="964" t="s">
        <v>732</v>
      </c>
      <c r="ABL68" s="964" t="s">
        <v>732</v>
      </c>
      <c r="ABM68" s="964" t="s">
        <v>732</v>
      </c>
      <c r="ABN68" s="964" t="s">
        <v>732</v>
      </c>
      <c r="ABO68" s="964" t="s">
        <v>732</v>
      </c>
      <c r="ABP68" s="964" t="s">
        <v>732</v>
      </c>
      <c r="ABQ68" s="964" t="s">
        <v>732</v>
      </c>
      <c r="ABR68" s="964" t="s">
        <v>732</v>
      </c>
      <c r="ABS68" s="964" t="s">
        <v>732</v>
      </c>
      <c r="ABT68" s="963">
        <v>451</v>
      </c>
      <c r="ABU68" s="963">
        <v>108</v>
      </c>
      <c r="ABV68" s="963">
        <v>15</v>
      </c>
      <c r="ABW68" s="963">
        <v>10</v>
      </c>
      <c r="ABX68" s="963">
        <v>7</v>
      </c>
      <c r="ABY68" s="963">
        <v>5</v>
      </c>
      <c r="ABZ68" s="964" t="s">
        <v>732</v>
      </c>
      <c r="ACA68" s="963">
        <v>1</v>
      </c>
      <c r="ACB68" s="963">
        <v>2</v>
      </c>
      <c r="ACC68" s="963">
        <v>1</v>
      </c>
      <c r="ACD68" s="963">
        <v>6</v>
      </c>
      <c r="ACE68" s="963">
        <v>4</v>
      </c>
      <c r="ACF68" s="963">
        <v>5</v>
      </c>
      <c r="ACG68" s="963">
        <v>5</v>
      </c>
      <c r="ACH68" s="963">
        <v>4</v>
      </c>
      <c r="ACI68" s="963">
        <v>2</v>
      </c>
      <c r="ACJ68" s="963">
        <v>1</v>
      </c>
      <c r="ACK68" s="963">
        <v>2</v>
      </c>
      <c r="ACL68" s="963">
        <v>1</v>
      </c>
      <c r="ACM68" s="963">
        <v>7</v>
      </c>
      <c r="ACN68" s="963">
        <v>3</v>
      </c>
      <c r="ACO68" s="963">
        <v>3</v>
      </c>
      <c r="ACP68" s="963">
        <v>3</v>
      </c>
      <c r="ACQ68" s="963">
        <v>2</v>
      </c>
      <c r="ACR68" s="963">
        <v>1</v>
      </c>
      <c r="ACS68" s="963">
        <v>5</v>
      </c>
      <c r="ACT68" s="963">
        <v>4</v>
      </c>
      <c r="ACU68" s="963">
        <v>4</v>
      </c>
      <c r="ACV68" s="963">
        <v>5</v>
      </c>
      <c r="ACW68" s="963">
        <v>5</v>
      </c>
      <c r="ACX68" s="963">
        <v>4</v>
      </c>
      <c r="ACY68" s="963">
        <v>4</v>
      </c>
      <c r="ACZ68" s="963">
        <v>5</v>
      </c>
      <c r="ADA68" s="963">
        <v>4</v>
      </c>
      <c r="ADB68" s="963">
        <v>3</v>
      </c>
      <c r="ADC68" s="963">
        <v>6</v>
      </c>
      <c r="ADD68" s="963">
        <v>9</v>
      </c>
      <c r="ADE68" s="963">
        <v>5</v>
      </c>
      <c r="ADF68" s="963">
        <v>8</v>
      </c>
      <c r="ADG68" s="963">
        <v>4</v>
      </c>
      <c r="ADH68" s="963">
        <v>8</v>
      </c>
      <c r="ADI68" s="963">
        <v>1</v>
      </c>
      <c r="ADJ68" s="963">
        <v>6</v>
      </c>
      <c r="ADK68" s="963">
        <v>7</v>
      </c>
      <c r="ADL68" s="963">
        <v>5</v>
      </c>
      <c r="ADM68" s="963">
        <v>1</v>
      </c>
      <c r="ADN68" s="963">
        <v>5</v>
      </c>
      <c r="ADO68" s="963">
        <v>6</v>
      </c>
      <c r="ADP68" s="963">
        <v>5</v>
      </c>
      <c r="ADQ68" s="963">
        <v>6</v>
      </c>
      <c r="ADR68" s="963">
        <v>2</v>
      </c>
      <c r="ADS68" s="963">
        <v>6</v>
      </c>
      <c r="ADT68" s="963">
        <v>4</v>
      </c>
      <c r="ADU68" s="963">
        <v>4</v>
      </c>
      <c r="ADV68" s="963">
        <v>4</v>
      </c>
      <c r="ADW68" s="963">
        <v>6</v>
      </c>
      <c r="ADX68" s="963">
        <v>7</v>
      </c>
      <c r="ADY68" s="963">
        <v>4</v>
      </c>
      <c r="ADZ68" s="963">
        <v>7</v>
      </c>
      <c r="AEA68" s="963">
        <v>7</v>
      </c>
      <c r="AEB68" s="963">
        <v>3</v>
      </c>
      <c r="AEC68" s="963">
        <v>1</v>
      </c>
      <c r="AED68" s="963">
        <v>1</v>
      </c>
      <c r="AEE68" s="963">
        <v>4</v>
      </c>
      <c r="AEF68" s="963">
        <v>2</v>
      </c>
      <c r="AEG68" s="963">
        <v>2</v>
      </c>
      <c r="AEH68" s="964" t="s">
        <v>732</v>
      </c>
      <c r="AEI68" s="963">
        <v>5</v>
      </c>
      <c r="AEJ68" s="963">
        <v>5</v>
      </c>
      <c r="AEK68" s="963">
        <v>2</v>
      </c>
      <c r="AEL68" s="963">
        <v>2</v>
      </c>
      <c r="AEM68" s="963">
        <v>4</v>
      </c>
      <c r="AEN68" s="963">
        <v>2</v>
      </c>
      <c r="AEO68" s="963">
        <v>3</v>
      </c>
      <c r="AEP68" s="963">
        <v>3</v>
      </c>
      <c r="AEQ68" s="963">
        <v>3</v>
      </c>
      <c r="AER68" s="963">
        <v>3</v>
      </c>
      <c r="AES68" s="963">
        <v>4</v>
      </c>
      <c r="AET68" s="963">
        <v>1</v>
      </c>
      <c r="AEU68" s="963">
        <v>2</v>
      </c>
      <c r="AEV68" s="963">
        <v>3</v>
      </c>
      <c r="AEW68" s="964" t="s">
        <v>732</v>
      </c>
      <c r="AEX68" s="963">
        <v>2</v>
      </c>
      <c r="AEY68" s="963">
        <v>2</v>
      </c>
      <c r="AEZ68" s="963">
        <v>4</v>
      </c>
      <c r="AFA68" s="964" t="s">
        <v>732</v>
      </c>
      <c r="AFB68" s="963">
        <v>1</v>
      </c>
      <c r="AFC68" s="963">
        <v>3</v>
      </c>
      <c r="AFD68" s="964" t="s">
        <v>732</v>
      </c>
      <c r="AFE68" s="963">
        <v>1</v>
      </c>
      <c r="AFF68" s="963">
        <v>1</v>
      </c>
      <c r="AFG68" s="963">
        <v>2</v>
      </c>
      <c r="AFH68" s="963">
        <v>1</v>
      </c>
      <c r="AFI68" s="963">
        <v>1</v>
      </c>
      <c r="AFJ68" s="963">
        <v>1</v>
      </c>
      <c r="AFK68" s="963">
        <v>2</v>
      </c>
      <c r="AFL68" s="963">
        <v>1</v>
      </c>
      <c r="AFM68" s="964" t="s">
        <v>732</v>
      </c>
      <c r="AFN68" s="964" t="s">
        <v>732</v>
      </c>
      <c r="AFO68" s="964" t="s">
        <v>732</v>
      </c>
      <c r="AFP68" s="964" t="s">
        <v>732</v>
      </c>
      <c r="AFQ68" s="964" t="s">
        <v>732</v>
      </c>
      <c r="AFR68" s="964" t="s">
        <v>732</v>
      </c>
      <c r="AFS68" s="964" t="s">
        <v>732</v>
      </c>
      <c r="AFT68" s="964" t="s">
        <v>732</v>
      </c>
      <c r="AFU68" s="964" t="s">
        <v>732</v>
      </c>
      <c r="AFV68" s="964" t="s">
        <v>732</v>
      </c>
      <c r="AFW68" s="964" t="s">
        <v>732</v>
      </c>
      <c r="AFX68" s="964" t="s">
        <v>732</v>
      </c>
      <c r="AFY68" s="964" t="s">
        <v>732</v>
      </c>
      <c r="AFZ68" s="964" t="s">
        <v>732</v>
      </c>
      <c r="AGA68" s="964" t="s">
        <v>732</v>
      </c>
      <c r="AGB68" s="964" t="s">
        <v>732</v>
      </c>
      <c r="AGC68" s="964" t="s">
        <v>732</v>
      </c>
      <c r="AGD68" s="964" t="s">
        <v>732</v>
      </c>
      <c r="AGE68" s="964" t="s">
        <v>732</v>
      </c>
      <c r="AGF68" s="964" t="s">
        <v>732</v>
      </c>
      <c r="AGG68" s="964" t="s">
        <v>732</v>
      </c>
      <c r="AGH68" s="963">
        <v>428</v>
      </c>
      <c r="AGI68" s="963">
        <v>104</v>
      </c>
      <c r="AGJ68" s="963">
        <v>17</v>
      </c>
      <c r="AGK68" s="963">
        <v>5</v>
      </c>
      <c r="AGL68" s="963">
        <v>4</v>
      </c>
      <c r="AGM68" s="963">
        <v>6</v>
      </c>
      <c r="AGN68" s="963">
        <v>1</v>
      </c>
      <c r="AGO68" s="963">
        <v>4</v>
      </c>
      <c r="AGP68" s="963">
        <v>1</v>
      </c>
      <c r="AGQ68" s="963">
        <v>1</v>
      </c>
      <c r="AGR68" s="963">
        <v>5</v>
      </c>
      <c r="AGS68" s="963">
        <v>7</v>
      </c>
      <c r="AGT68" s="963">
        <v>3</v>
      </c>
      <c r="AGU68" s="963">
        <v>1</v>
      </c>
      <c r="AGV68" s="963">
        <v>3</v>
      </c>
      <c r="AGW68" s="963">
        <v>1</v>
      </c>
      <c r="AGX68" s="963">
        <v>3</v>
      </c>
      <c r="AGY68" s="963">
        <v>2</v>
      </c>
      <c r="AGZ68" s="963">
        <v>1</v>
      </c>
      <c r="AHA68" s="964" t="s">
        <v>732</v>
      </c>
      <c r="AHB68" s="964" t="s">
        <v>732</v>
      </c>
      <c r="AHC68" s="963">
        <v>3</v>
      </c>
      <c r="AHD68" s="964" t="s">
        <v>732</v>
      </c>
      <c r="AHE68" s="963">
        <v>3</v>
      </c>
      <c r="AHF68" s="964" t="s">
        <v>732</v>
      </c>
      <c r="AHG68" s="963">
        <v>6</v>
      </c>
      <c r="AHH68" s="963">
        <v>2</v>
      </c>
      <c r="AHI68" s="963">
        <v>5</v>
      </c>
      <c r="AHJ68" s="963">
        <v>5</v>
      </c>
      <c r="AHK68" s="963">
        <v>3</v>
      </c>
      <c r="AHL68" s="963">
        <v>4</v>
      </c>
      <c r="AHM68" s="963">
        <v>2</v>
      </c>
      <c r="AHN68" s="963">
        <v>6</v>
      </c>
      <c r="AHO68" s="963">
        <v>10</v>
      </c>
      <c r="AHP68" s="963">
        <v>3</v>
      </c>
      <c r="AHQ68" s="963">
        <v>6</v>
      </c>
      <c r="AHR68" s="963">
        <v>9</v>
      </c>
      <c r="AHS68" s="963">
        <v>7</v>
      </c>
      <c r="AHT68" s="963">
        <v>3</v>
      </c>
      <c r="AHU68" s="963">
        <v>2</v>
      </c>
      <c r="AHV68" s="963">
        <v>5</v>
      </c>
      <c r="AHW68" s="963">
        <v>5</v>
      </c>
      <c r="AHX68" s="963">
        <v>3</v>
      </c>
      <c r="AHY68" s="963">
        <v>5</v>
      </c>
      <c r="AHZ68" s="963">
        <v>3</v>
      </c>
      <c r="AIA68" s="963">
        <v>8</v>
      </c>
      <c r="AIB68" s="963">
        <v>3</v>
      </c>
      <c r="AIC68" s="963">
        <v>2</v>
      </c>
      <c r="AID68" s="963">
        <v>4</v>
      </c>
      <c r="AIE68" s="963">
        <v>1</v>
      </c>
      <c r="AIF68" s="963">
        <v>7</v>
      </c>
      <c r="AIG68" s="963">
        <v>5</v>
      </c>
      <c r="AIH68" s="963">
        <v>4</v>
      </c>
      <c r="AII68" s="963">
        <v>1</v>
      </c>
      <c r="AIJ68" s="963">
        <v>9</v>
      </c>
      <c r="AIK68" s="963">
        <v>2</v>
      </c>
      <c r="AIL68" s="963">
        <v>10</v>
      </c>
      <c r="AIM68" s="963">
        <v>2</v>
      </c>
      <c r="AIN68" s="963">
        <v>14</v>
      </c>
      <c r="AIO68" s="963">
        <v>3</v>
      </c>
      <c r="AIP68" s="963">
        <v>2</v>
      </c>
      <c r="AIQ68" s="963">
        <v>4</v>
      </c>
      <c r="AIR68" s="963">
        <v>3</v>
      </c>
      <c r="AIS68" s="963">
        <v>2</v>
      </c>
      <c r="AIT68" s="963">
        <v>1</v>
      </c>
      <c r="AIU68" s="963">
        <v>5</v>
      </c>
      <c r="AIV68" s="963">
        <v>3</v>
      </c>
      <c r="AIW68" s="963">
        <v>2</v>
      </c>
      <c r="AIX68" s="963">
        <v>2</v>
      </c>
      <c r="AIY68" s="963">
        <v>3</v>
      </c>
      <c r="AIZ68" s="963">
        <v>1</v>
      </c>
      <c r="AJA68" s="963">
        <v>1</v>
      </c>
      <c r="AJB68" s="963">
        <v>4</v>
      </c>
      <c r="AJC68" s="963">
        <v>1</v>
      </c>
      <c r="AJD68" s="963">
        <v>3</v>
      </c>
      <c r="AJE68" s="963">
        <v>3</v>
      </c>
      <c r="AJF68" s="963">
        <v>4</v>
      </c>
      <c r="AJG68" s="963">
        <v>1</v>
      </c>
      <c r="AJH68" s="963">
        <v>3</v>
      </c>
      <c r="AJI68" s="963">
        <v>2</v>
      </c>
      <c r="AJJ68" s="963">
        <v>1</v>
      </c>
      <c r="AJK68" s="963">
        <v>1</v>
      </c>
      <c r="AJL68" s="963">
        <v>1</v>
      </c>
      <c r="AJM68" s="963">
        <v>4</v>
      </c>
      <c r="AJN68" s="963">
        <v>3</v>
      </c>
      <c r="AJO68" s="963">
        <v>1</v>
      </c>
      <c r="AJP68" s="963">
        <v>3</v>
      </c>
      <c r="AJQ68" s="963">
        <v>2</v>
      </c>
      <c r="AJR68" s="963">
        <v>3</v>
      </c>
      <c r="AJS68" s="963">
        <v>2</v>
      </c>
      <c r="AJT68" s="963">
        <v>3</v>
      </c>
      <c r="AJU68" s="964" t="s">
        <v>732</v>
      </c>
      <c r="AJV68" s="963">
        <v>3</v>
      </c>
      <c r="AJW68" s="964" t="s">
        <v>732</v>
      </c>
      <c r="AJX68" s="963">
        <v>2</v>
      </c>
      <c r="AJY68" s="963">
        <v>1</v>
      </c>
      <c r="AJZ68" s="963">
        <v>1</v>
      </c>
      <c r="AKA68" s="964" t="s">
        <v>732</v>
      </c>
      <c r="AKB68" s="963">
        <v>1</v>
      </c>
      <c r="AKC68" s="963">
        <v>1</v>
      </c>
      <c r="AKD68" s="964" t="s">
        <v>732</v>
      </c>
      <c r="AKE68" s="964" t="s">
        <v>732</v>
      </c>
      <c r="AKF68" s="963">
        <v>1</v>
      </c>
      <c r="AKG68" s="964" t="s">
        <v>732</v>
      </c>
      <c r="AKH68" s="964" t="s">
        <v>732</v>
      </c>
      <c r="AKI68" s="964" t="s">
        <v>732</v>
      </c>
      <c r="AKJ68" s="964" t="s">
        <v>732</v>
      </c>
      <c r="AKK68" s="964" t="s">
        <v>732</v>
      </c>
      <c r="AKL68" s="964" t="s">
        <v>732</v>
      </c>
      <c r="AKM68" s="964" t="s">
        <v>732</v>
      </c>
      <c r="AKN68" s="964" t="s">
        <v>732</v>
      </c>
      <c r="AKO68" s="964" t="s">
        <v>732</v>
      </c>
      <c r="AKP68" s="964" t="s">
        <v>732</v>
      </c>
      <c r="AKQ68" s="964" t="s">
        <v>732</v>
      </c>
      <c r="AKR68" s="964" t="s">
        <v>732</v>
      </c>
      <c r="AKS68" s="964" t="s">
        <v>732</v>
      </c>
      <c r="AKT68" s="964" t="s">
        <v>732</v>
      </c>
      <c r="AKU68" s="963">
        <v>402</v>
      </c>
      <c r="AKV68" s="963">
        <v>86</v>
      </c>
      <c r="AKW68" s="963">
        <v>20</v>
      </c>
      <c r="AKX68" s="963">
        <v>6</v>
      </c>
      <c r="AKY68" s="963">
        <v>5</v>
      </c>
      <c r="AKZ68" s="963">
        <v>4</v>
      </c>
      <c r="ALA68" s="963">
        <v>4</v>
      </c>
      <c r="ALB68" s="963">
        <v>3</v>
      </c>
      <c r="ALC68" s="963">
        <v>1</v>
      </c>
      <c r="ALD68" s="963">
        <v>1</v>
      </c>
      <c r="ALE68" s="963">
        <v>3</v>
      </c>
      <c r="ALF68" s="963">
        <v>1</v>
      </c>
      <c r="ALG68" s="963">
        <v>1</v>
      </c>
      <c r="ALH68" s="963">
        <v>1</v>
      </c>
      <c r="ALI68" s="963">
        <v>4</v>
      </c>
      <c r="ALJ68" s="963">
        <v>1</v>
      </c>
      <c r="ALK68" s="963">
        <v>4</v>
      </c>
      <c r="ALL68" s="963">
        <v>5</v>
      </c>
      <c r="ALM68" s="963">
        <v>2</v>
      </c>
      <c r="ALN68" s="963">
        <v>2</v>
      </c>
      <c r="ALO68" s="963">
        <v>4</v>
      </c>
      <c r="ALP68" s="963">
        <v>2</v>
      </c>
      <c r="ALQ68" s="963">
        <v>6</v>
      </c>
      <c r="ALR68" s="963">
        <v>3</v>
      </c>
      <c r="ALS68" s="963">
        <v>3</v>
      </c>
      <c r="ALT68" s="963">
        <v>2</v>
      </c>
      <c r="ALU68" s="963">
        <v>5</v>
      </c>
      <c r="ALV68" s="963">
        <v>3</v>
      </c>
      <c r="ALW68" s="963">
        <v>5</v>
      </c>
      <c r="ALX68" s="963">
        <v>3</v>
      </c>
      <c r="ALY68" s="963">
        <v>7</v>
      </c>
      <c r="ALZ68" s="963">
        <v>3</v>
      </c>
      <c r="AMA68" s="963">
        <v>3</v>
      </c>
      <c r="AMB68" s="963">
        <v>5</v>
      </c>
      <c r="AMC68" s="963">
        <v>4</v>
      </c>
      <c r="AMD68" s="963">
        <v>10</v>
      </c>
      <c r="AME68" s="963">
        <v>7</v>
      </c>
      <c r="AMF68" s="963">
        <v>2</v>
      </c>
      <c r="AMG68" s="963">
        <v>4</v>
      </c>
      <c r="AMH68" s="963">
        <v>4</v>
      </c>
      <c r="AMI68" s="963">
        <v>2</v>
      </c>
      <c r="AMJ68" s="963">
        <v>5</v>
      </c>
      <c r="AMK68" s="963">
        <v>5</v>
      </c>
      <c r="AML68" s="963">
        <v>3</v>
      </c>
      <c r="AMM68" s="963">
        <v>3</v>
      </c>
      <c r="AMN68" s="963">
        <v>2</v>
      </c>
      <c r="AMO68" s="963">
        <v>3</v>
      </c>
      <c r="AMP68" s="963">
        <v>4</v>
      </c>
      <c r="AMQ68" s="963">
        <v>4</v>
      </c>
      <c r="AMR68" s="963">
        <v>5</v>
      </c>
      <c r="AMS68" s="963">
        <v>5</v>
      </c>
      <c r="AMT68" s="963">
        <v>4</v>
      </c>
      <c r="AMU68" s="963">
        <v>6</v>
      </c>
      <c r="AMV68" s="963">
        <v>2</v>
      </c>
      <c r="AMW68" s="963">
        <v>5</v>
      </c>
      <c r="AMX68" s="963">
        <v>3</v>
      </c>
      <c r="AMY68" s="963">
        <v>9</v>
      </c>
      <c r="AMZ68" s="963">
        <v>5</v>
      </c>
      <c r="ANA68" s="963">
        <v>4</v>
      </c>
      <c r="ANB68" s="963">
        <v>3</v>
      </c>
      <c r="ANC68" s="963">
        <v>6</v>
      </c>
      <c r="AND68" s="963">
        <v>2</v>
      </c>
      <c r="ANE68" s="963">
        <v>1</v>
      </c>
      <c r="ANF68" s="963">
        <v>8</v>
      </c>
      <c r="ANG68" s="963">
        <v>2</v>
      </c>
      <c r="ANH68" s="963">
        <v>5</v>
      </c>
      <c r="ANI68" s="963">
        <v>2</v>
      </c>
      <c r="ANJ68" s="963">
        <v>3</v>
      </c>
      <c r="ANK68" s="963">
        <v>4</v>
      </c>
      <c r="ANL68" s="963">
        <v>3</v>
      </c>
      <c r="ANM68" s="963">
        <v>2</v>
      </c>
      <c r="ANN68" s="963">
        <v>3</v>
      </c>
      <c r="ANO68" s="963">
        <v>1</v>
      </c>
      <c r="ANP68" s="964" t="s">
        <v>732</v>
      </c>
      <c r="ANQ68" s="963">
        <v>3</v>
      </c>
      <c r="ANR68" s="963">
        <v>2</v>
      </c>
      <c r="ANS68" s="963">
        <v>2</v>
      </c>
      <c r="ANT68" s="963">
        <v>2</v>
      </c>
      <c r="ANU68" s="964" t="s">
        <v>732</v>
      </c>
      <c r="ANV68" s="963">
        <v>1</v>
      </c>
      <c r="ANW68" s="963">
        <v>2</v>
      </c>
      <c r="ANX68" s="963">
        <v>1</v>
      </c>
      <c r="ANY68" s="963">
        <v>1</v>
      </c>
      <c r="ANZ68" s="963">
        <v>3</v>
      </c>
      <c r="AOA68" s="963">
        <v>5</v>
      </c>
      <c r="AOB68" s="963">
        <v>5</v>
      </c>
      <c r="AOC68" s="963">
        <v>3</v>
      </c>
      <c r="AOD68" s="963">
        <v>1</v>
      </c>
      <c r="AOE68" s="964" t="s">
        <v>732</v>
      </c>
      <c r="AOF68" s="963">
        <v>1</v>
      </c>
      <c r="AOG68" s="963">
        <v>1</v>
      </c>
      <c r="AOH68" s="964" t="s">
        <v>732</v>
      </c>
      <c r="AOI68" s="964" t="s">
        <v>732</v>
      </c>
      <c r="AOJ68" s="963">
        <v>1</v>
      </c>
      <c r="AOK68" s="963">
        <v>2</v>
      </c>
      <c r="AOL68" s="963">
        <v>1</v>
      </c>
      <c r="AOM68" s="964" t="s">
        <v>732</v>
      </c>
      <c r="AON68" s="964" t="s">
        <v>732</v>
      </c>
      <c r="AOO68" s="964" t="s">
        <v>732</v>
      </c>
      <c r="AOP68" s="964" t="s">
        <v>732</v>
      </c>
      <c r="AOQ68" s="964" t="s">
        <v>732</v>
      </c>
      <c r="AOR68" s="964" t="s">
        <v>732</v>
      </c>
      <c r="AOS68" s="964" t="s">
        <v>732</v>
      </c>
      <c r="AOT68" s="964" t="s">
        <v>732</v>
      </c>
      <c r="AOU68" s="964" t="s">
        <v>732</v>
      </c>
      <c r="AOV68" s="964" t="s">
        <v>732</v>
      </c>
      <c r="AOW68" s="964" t="s">
        <v>732</v>
      </c>
      <c r="AOX68" s="964" t="s">
        <v>732</v>
      </c>
      <c r="AOY68" s="964" t="s">
        <v>732</v>
      </c>
      <c r="AOZ68" s="964" t="s">
        <v>732</v>
      </c>
      <c r="APA68" s="964" t="s">
        <v>732</v>
      </c>
      <c r="APB68" s="964" t="s">
        <v>732</v>
      </c>
      <c r="APC68" s="964" t="s">
        <v>732</v>
      </c>
      <c r="APD68" s="964" t="s">
        <v>732</v>
      </c>
      <c r="APE68" s="964" t="s">
        <v>732</v>
      </c>
      <c r="APF68" s="964" t="s">
        <v>732</v>
      </c>
      <c r="APG68" s="964" t="s">
        <v>732</v>
      </c>
      <c r="APH68" s="964" t="s">
        <v>732</v>
      </c>
      <c r="API68" s="963">
        <v>2</v>
      </c>
      <c r="APJ68" s="963">
        <v>454</v>
      </c>
      <c r="APK68" s="963">
        <v>116</v>
      </c>
      <c r="APL68" s="963">
        <v>21</v>
      </c>
      <c r="APM68" s="963">
        <v>6</v>
      </c>
      <c r="APN68" s="963">
        <v>7</v>
      </c>
      <c r="APO68" s="963">
        <v>2</v>
      </c>
      <c r="APP68" s="963">
        <v>2</v>
      </c>
      <c r="APQ68" s="963">
        <v>3</v>
      </c>
      <c r="APR68" s="963">
        <v>3</v>
      </c>
      <c r="APS68" s="963">
        <v>3</v>
      </c>
      <c r="APT68" s="963">
        <v>2</v>
      </c>
      <c r="APU68" s="963">
        <v>2</v>
      </c>
      <c r="APV68" s="963">
        <v>4</v>
      </c>
      <c r="APW68" s="963">
        <v>1</v>
      </c>
      <c r="APX68" s="963">
        <v>4</v>
      </c>
      <c r="APY68" s="963">
        <v>6</v>
      </c>
      <c r="APZ68" s="964" t="s">
        <v>732</v>
      </c>
      <c r="AQA68" s="963">
        <v>1</v>
      </c>
      <c r="AQB68" s="964" t="s">
        <v>732</v>
      </c>
      <c r="AQC68" s="963">
        <v>3</v>
      </c>
      <c r="AQD68" s="963">
        <v>4</v>
      </c>
      <c r="AQE68" s="964" t="s">
        <v>732</v>
      </c>
      <c r="AQF68" s="963">
        <v>6</v>
      </c>
      <c r="AQG68" s="963">
        <v>1</v>
      </c>
      <c r="AQH68" s="963">
        <v>5</v>
      </c>
      <c r="AQI68" s="963">
        <v>5</v>
      </c>
      <c r="AQJ68" s="964" t="s">
        <v>732</v>
      </c>
      <c r="AQK68" s="963">
        <v>5</v>
      </c>
      <c r="AQL68" s="963">
        <v>6</v>
      </c>
      <c r="AQM68" s="963">
        <v>2</v>
      </c>
      <c r="AQN68" s="963">
        <v>1</v>
      </c>
      <c r="AQO68" s="963">
        <v>7</v>
      </c>
      <c r="AQP68" s="963">
        <v>2</v>
      </c>
      <c r="AQQ68" s="963">
        <v>3</v>
      </c>
      <c r="AQR68" s="963">
        <v>9</v>
      </c>
      <c r="AQS68" s="963">
        <v>2</v>
      </c>
      <c r="AQT68" s="963">
        <v>7</v>
      </c>
      <c r="AQU68" s="963">
        <v>6</v>
      </c>
      <c r="AQV68" s="963">
        <v>6</v>
      </c>
      <c r="AQW68" s="963">
        <v>3</v>
      </c>
      <c r="AQX68" s="963">
        <v>5</v>
      </c>
      <c r="AQY68" s="963">
        <v>3</v>
      </c>
      <c r="AQZ68" s="963">
        <v>5</v>
      </c>
      <c r="ARA68" s="963">
        <v>4</v>
      </c>
      <c r="ARB68" s="963">
        <v>3</v>
      </c>
      <c r="ARC68" s="963">
        <v>5</v>
      </c>
      <c r="ARD68" s="963">
        <v>6</v>
      </c>
      <c r="ARE68" s="963">
        <v>6</v>
      </c>
      <c r="ARF68" s="963">
        <v>11</v>
      </c>
      <c r="ARG68" s="963">
        <v>7</v>
      </c>
      <c r="ARH68" s="963">
        <v>5</v>
      </c>
      <c r="ARI68" s="963">
        <v>5</v>
      </c>
      <c r="ARJ68" s="963">
        <v>4</v>
      </c>
      <c r="ARK68" s="963">
        <v>6</v>
      </c>
      <c r="ARL68" s="963">
        <v>8</v>
      </c>
      <c r="ARM68" s="963">
        <v>7</v>
      </c>
      <c r="ARN68" s="963">
        <v>9</v>
      </c>
      <c r="ARO68" s="963">
        <v>7</v>
      </c>
      <c r="ARP68" s="963">
        <v>2</v>
      </c>
      <c r="ARQ68" s="963">
        <v>6</v>
      </c>
      <c r="ARR68" s="963">
        <v>5</v>
      </c>
      <c r="ARS68" s="963">
        <v>3</v>
      </c>
      <c r="ART68" s="963">
        <v>7</v>
      </c>
      <c r="ARU68" s="963">
        <v>4</v>
      </c>
      <c r="ARV68" s="963">
        <v>3</v>
      </c>
      <c r="ARW68" s="963">
        <v>2</v>
      </c>
      <c r="ARX68" s="963">
        <v>3</v>
      </c>
      <c r="ARY68" s="963">
        <v>2</v>
      </c>
      <c r="ARZ68" s="963">
        <v>1</v>
      </c>
      <c r="ASA68" s="963">
        <v>3</v>
      </c>
      <c r="ASB68" s="963">
        <v>2</v>
      </c>
      <c r="ASC68" s="963">
        <v>1</v>
      </c>
      <c r="ASD68" s="964" t="s">
        <v>732</v>
      </c>
      <c r="ASE68" s="964" t="s">
        <v>732</v>
      </c>
      <c r="ASF68" s="963">
        <v>4</v>
      </c>
      <c r="ASG68" s="963">
        <v>2</v>
      </c>
      <c r="ASH68" s="963">
        <v>1</v>
      </c>
      <c r="ASI68" s="963">
        <v>2</v>
      </c>
      <c r="ASJ68" s="963">
        <v>1</v>
      </c>
      <c r="ASK68" s="963">
        <v>1</v>
      </c>
      <c r="ASL68" s="964" t="s">
        <v>732</v>
      </c>
      <c r="ASM68" s="963">
        <v>3</v>
      </c>
      <c r="ASN68" s="964" t="s">
        <v>732</v>
      </c>
      <c r="ASO68" s="963">
        <v>3</v>
      </c>
      <c r="ASP68" s="963">
        <v>2</v>
      </c>
      <c r="ASQ68" s="963">
        <v>1</v>
      </c>
      <c r="ASR68" s="964" t="s">
        <v>732</v>
      </c>
      <c r="ASS68" s="963">
        <v>2</v>
      </c>
      <c r="AST68" s="963">
        <v>3</v>
      </c>
      <c r="ASU68" s="963">
        <v>1</v>
      </c>
      <c r="ASV68" s="963">
        <v>3</v>
      </c>
      <c r="ASW68" s="963">
        <v>1</v>
      </c>
      <c r="ASX68" s="963">
        <v>2</v>
      </c>
      <c r="ASY68" s="963">
        <v>1</v>
      </c>
      <c r="ASZ68" s="963">
        <v>1</v>
      </c>
      <c r="ATA68" s="963">
        <v>2</v>
      </c>
      <c r="ATB68" s="964" t="s">
        <v>732</v>
      </c>
      <c r="ATC68" s="963">
        <v>1</v>
      </c>
      <c r="ATD68" s="964" t="s">
        <v>732</v>
      </c>
      <c r="ATE68" s="963">
        <v>1</v>
      </c>
      <c r="ATF68" s="964" t="s">
        <v>732</v>
      </c>
      <c r="ATG68" s="964" t="s">
        <v>732</v>
      </c>
      <c r="ATH68" s="964" t="s">
        <v>732</v>
      </c>
      <c r="ATI68" s="964" t="s">
        <v>732</v>
      </c>
      <c r="ATJ68" s="964" t="s">
        <v>732</v>
      </c>
      <c r="ATK68" s="964" t="s">
        <v>732</v>
      </c>
      <c r="ATL68" s="964" t="s">
        <v>732</v>
      </c>
      <c r="ATM68" s="964" t="s">
        <v>732</v>
      </c>
      <c r="ATN68" s="964" t="s">
        <v>732</v>
      </c>
      <c r="ATO68" s="964" t="s">
        <v>732</v>
      </c>
      <c r="ATP68" s="964" t="s">
        <v>732</v>
      </c>
      <c r="ATQ68" s="964" t="s">
        <v>732</v>
      </c>
      <c r="ATR68" s="964" t="s">
        <v>732</v>
      </c>
      <c r="ATS68" s="964" t="s">
        <v>732</v>
      </c>
      <c r="ATT68" s="964" t="s">
        <v>732</v>
      </c>
      <c r="ATU68" s="964" t="s">
        <v>732</v>
      </c>
      <c r="ATV68" s="964" t="s">
        <v>732</v>
      </c>
      <c r="ATW68" s="965" t="s">
        <v>732</v>
      </c>
    </row>
    <row r="69" spans="2:1219">
      <c r="B69" s="961" t="s">
        <v>801</v>
      </c>
      <c r="C69" s="962">
        <v>162</v>
      </c>
      <c r="D69" s="963">
        <v>2</v>
      </c>
      <c r="E69" s="963">
        <v>2</v>
      </c>
      <c r="F69" s="963">
        <v>4</v>
      </c>
      <c r="G69" s="963">
        <v>3</v>
      </c>
      <c r="H69" s="963">
        <v>4</v>
      </c>
      <c r="I69" s="963">
        <v>1</v>
      </c>
      <c r="J69" s="963">
        <v>2</v>
      </c>
      <c r="K69" s="964" t="s">
        <v>732</v>
      </c>
      <c r="L69" s="963">
        <v>2</v>
      </c>
      <c r="M69" s="964" t="s">
        <v>732</v>
      </c>
      <c r="N69" s="964" t="s">
        <v>732</v>
      </c>
      <c r="O69" s="964" t="s">
        <v>732</v>
      </c>
      <c r="P69" s="964" t="s">
        <v>732</v>
      </c>
      <c r="Q69" s="964" t="s">
        <v>732</v>
      </c>
      <c r="R69" s="964" t="s">
        <v>732</v>
      </c>
      <c r="S69" s="963">
        <v>1</v>
      </c>
      <c r="T69" s="963">
        <v>2</v>
      </c>
      <c r="U69" s="963">
        <v>2</v>
      </c>
      <c r="V69" s="963">
        <v>2</v>
      </c>
      <c r="W69" s="963">
        <v>1</v>
      </c>
      <c r="X69" s="963">
        <v>3</v>
      </c>
      <c r="Y69" s="963">
        <v>4</v>
      </c>
      <c r="Z69" s="963">
        <v>3</v>
      </c>
      <c r="AA69" s="963">
        <v>3</v>
      </c>
      <c r="AB69" s="963">
        <v>4</v>
      </c>
      <c r="AC69" s="963">
        <v>2</v>
      </c>
      <c r="AD69" s="963">
        <v>1</v>
      </c>
      <c r="AE69" s="963">
        <v>1</v>
      </c>
      <c r="AF69" s="963">
        <v>4</v>
      </c>
      <c r="AG69" s="963">
        <v>3</v>
      </c>
      <c r="AH69" s="963">
        <v>3</v>
      </c>
      <c r="AI69" s="964" t="s">
        <v>732</v>
      </c>
      <c r="AJ69" s="963">
        <v>2</v>
      </c>
      <c r="AK69" s="963">
        <v>3</v>
      </c>
      <c r="AL69" s="964" t="s">
        <v>732</v>
      </c>
      <c r="AM69" s="964" t="s">
        <v>732</v>
      </c>
      <c r="AN69" s="963">
        <v>3</v>
      </c>
      <c r="AO69" s="963">
        <v>2</v>
      </c>
      <c r="AP69" s="963">
        <v>3</v>
      </c>
      <c r="AQ69" s="963">
        <v>1</v>
      </c>
      <c r="AR69" s="963">
        <v>3</v>
      </c>
      <c r="AS69" s="963">
        <v>4</v>
      </c>
      <c r="AT69" s="963">
        <v>3</v>
      </c>
      <c r="AU69" s="963">
        <v>3</v>
      </c>
      <c r="AV69" s="963">
        <v>3</v>
      </c>
      <c r="AW69" s="963">
        <v>1</v>
      </c>
      <c r="AX69" s="963">
        <v>1</v>
      </c>
      <c r="AY69" s="963">
        <v>1</v>
      </c>
      <c r="AZ69" s="963">
        <v>4</v>
      </c>
      <c r="BA69" s="963">
        <v>6</v>
      </c>
      <c r="BB69" s="963">
        <v>1</v>
      </c>
      <c r="BC69" s="963">
        <v>2</v>
      </c>
      <c r="BD69" s="963">
        <v>2</v>
      </c>
      <c r="BE69" s="963">
        <v>2</v>
      </c>
      <c r="BF69" s="963">
        <v>2</v>
      </c>
      <c r="BG69" s="963">
        <v>4</v>
      </c>
      <c r="BH69" s="963">
        <v>2</v>
      </c>
      <c r="BI69" s="963">
        <v>2</v>
      </c>
      <c r="BJ69" s="963">
        <v>4</v>
      </c>
      <c r="BK69" s="963">
        <v>2</v>
      </c>
      <c r="BL69" s="963">
        <v>3</v>
      </c>
      <c r="BM69" s="963">
        <v>2</v>
      </c>
      <c r="BN69" s="963">
        <v>3</v>
      </c>
      <c r="BO69" s="963">
        <v>1</v>
      </c>
      <c r="BP69" s="963">
        <v>6</v>
      </c>
      <c r="BQ69" s="963">
        <v>1</v>
      </c>
      <c r="BR69" s="964" t="s">
        <v>732</v>
      </c>
      <c r="BS69" s="963">
        <v>1</v>
      </c>
      <c r="BT69" s="963">
        <v>1</v>
      </c>
      <c r="BU69" s="963">
        <v>2</v>
      </c>
      <c r="BV69" s="963">
        <v>2</v>
      </c>
      <c r="BW69" s="964" t="s">
        <v>732</v>
      </c>
      <c r="BX69" s="963">
        <v>3</v>
      </c>
      <c r="BY69" s="963">
        <v>2</v>
      </c>
      <c r="BZ69" s="964" t="s">
        <v>732</v>
      </c>
      <c r="CA69" s="963">
        <v>2</v>
      </c>
      <c r="CB69" s="963">
        <v>1</v>
      </c>
      <c r="CC69" s="964" t="s">
        <v>732</v>
      </c>
      <c r="CD69" s="964" t="s">
        <v>732</v>
      </c>
      <c r="CE69" s="963">
        <v>2</v>
      </c>
      <c r="CF69" s="963">
        <v>1</v>
      </c>
      <c r="CG69" s="963">
        <v>2</v>
      </c>
      <c r="CH69" s="964" t="s">
        <v>732</v>
      </c>
      <c r="CI69" s="964" t="s">
        <v>732</v>
      </c>
      <c r="CJ69" s="964" t="s">
        <v>732</v>
      </c>
      <c r="CK69" s="964" t="s">
        <v>732</v>
      </c>
      <c r="CL69" s="964" t="s">
        <v>732</v>
      </c>
      <c r="CM69" s="964" t="s">
        <v>732</v>
      </c>
      <c r="CN69" s="964" t="s">
        <v>732</v>
      </c>
      <c r="CO69" s="964" t="s">
        <v>732</v>
      </c>
      <c r="CP69" s="964" t="s">
        <v>732</v>
      </c>
      <c r="CQ69" s="963">
        <v>1</v>
      </c>
      <c r="CR69" s="964" t="s">
        <v>732</v>
      </c>
      <c r="CS69" s="964" t="s">
        <v>732</v>
      </c>
      <c r="CT69" s="964" t="s">
        <v>732</v>
      </c>
      <c r="CU69" s="964" t="s">
        <v>732</v>
      </c>
      <c r="CV69" s="964" t="s">
        <v>732</v>
      </c>
      <c r="CW69" s="964" t="s">
        <v>732</v>
      </c>
      <c r="CX69" s="964" t="s">
        <v>732</v>
      </c>
      <c r="CY69" s="964" t="s">
        <v>732</v>
      </c>
      <c r="CZ69" s="963">
        <v>1</v>
      </c>
      <c r="DA69" s="963">
        <v>109</v>
      </c>
      <c r="DB69" s="963">
        <v>3</v>
      </c>
      <c r="DC69" s="964" t="s">
        <v>732</v>
      </c>
      <c r="DD69" s="963">
        <v>6</v>
      </c>
      <c r="DE69" s="963">
        <v>3</v>
      </c>
      <c r="DF69" s="963">
        <v>1</v>
      </c>
      <c r="DG69" s="963">
        <v>1</v>
      </c>
      <c r="DH69" s="963">
        <v>1</v>
      </c>
      <c r="DI69" s="964" t="s">
        <v>732</v>
      </c>
      <c r="DJ69" s="964" t="s">
        <v>732</v>
      </c>
      <c r="DK69" s="964" t="s">
        <v>732</v>
      </c>
      <c r="DL69" s="963">
        <v>1</v>
      </c>
      <c r="DM69" s="963">
        <v>1</v>
      </c>
      <c r="DN69" s="963">
        <v>1</v>
      </c>
      <c r="DO69" s="963">
        <v>1</v>
      </c>
      <c r="DP69" s="964" t="s">
        <v>732</v>
      </c>
      <c r="DQ69" s="963">
        <v>1</v>
      </c>
      <c r="DR69" s="963">
        <v>2</v>
      </c>
      <c r="DS69" s="963">
        <v>2</v>
      </c>
      <c r="DT69" s="963">
        <v>1</v>
      </c>
      <c r="DU69" s="963">
        <v>1</v>
      </c>
      <c r="DV69" s="963">
        <v>1</v>
      </c>
      <c r="DW69" s="964" t="s">
        <v>732</v>
      </c>
      <c r="DX69" s="963">
        <v>3</v>
      </c>
      <c r="DY69" s="963">
        <v>3</v>
      </c>
      <c r="DZ69" s="964" t="s">
        <v>732</v>
      </c>
      <c r="EA69" s="964" t="s">
        <v>732</v>
      </c>
      <c r="EB69" s="963">
        <v>1</v>
      </c>
      <c r="EC69" s="963">
        <v>2</v>
      </c>
      <c r="ED69" s="963">
        <v>2</v>
      </c>
      <c r="EE69" s="964" t="s">
        <v>732</v>
      </c>
      <c r="EF69" s="963">
        <v>4</v>
      </c>
      <c r="EG69" s="963">
        <v>1</v>
      </c>
      <c r="EH69" s="963">
        <v>2</v>
      </c>
      <c r="EI69" s="964" t="s">
        <v>732</v>
      </c>
      <c r="EJ69" s="963">
        <v>1</v>
      </c>
      <c r="EK69" s="963">
        <v>2</v>
      </c>
      <c r="EL69" s="963">
        <v>2</v>
      </c>
      <c r="EM69" s="963">
        <v>1</v>
      </c>
      <c r="EN69" s="963">
        <v>3</v>
      </c>
      <c r="EO69" s="963">
        <v>1</v>
      </c>
      <c r="EP69" s="964" t="s">
        <v>732</v>
      </c>
      <c r="EQ69" s="963">
        <v>2</v>
      </c>
      <c r="ER69" s="963">
        <v>2</v>
      </c>
      <c r="ES69" s="963">
        <v>1</v>
      </c>
      <c r="ET69" s="963">
        <v>1</v>
      </c>
      <c r="EU69" s="963">
        <v>1</v>
      </c>
      <c r="EV69" s="963">
        <v>2</v>
      </c>
      <c r="EW69" s="963">
        <v>3</v>
      </c>
      <c r="EX69" s="963">
        <v>1</v>
      </c>
      <c r="EY69" s="963">
        <v>4</v>
      </c>
      <c r="EZ69" s="963">
        <v>1</v>
      </c>
      <c r="FA69" s="963">
        <v>1</v>
      </c>
      <c r="FB69" s="963">
        <v>2</v>
      </c>
      <c r="FC69" s="964" t="s">
        <v>732</v>
      </c>
      <c r="FD69" s="963">
        <v>3</v>
      </c>
      <c r="FE69" s="964" t="s">
        <v>732</v>
      </c>
      <c r="FF69" s="964" t="s">
        <v>732</v>
      </c>
      <c r="FG69" s="964" t="s">
        <v>732</v>
      </c>
      <c r="FH69" s="963">
        <v>1</v>
      </c>
      <c r="FI69" s="963">
        <v>2</v>
      </c>
      <c r="FJ69" s="963">
        <v>1</v>
      </c>
      <c r="FK69" s="963">
        <v>2</v>
      </c>
      <c r="FL69" s="963">
        <v>2</v>
      </c>
      <c r="FM69" s="964" t="s">
        <v>732</v>
      </c>
      <c r="FN69" s="963">
        <v>2</v>
      </c>
      <c r="FO69" s="964" t="s">
        <v>732</v>
      </c>
      <c r="FP69" s="963">
        <v>1</v>
      </c>
      <c r="FQ69" s="963">
        <v>1</v>
      </c>
      <c r="FR69" s="963">
        <v>3</v>
      </c>
      <c r="FS69" s="964" t="s">
        <v>732</v>
      </c>
      <c r="FT69" s="963">
        <v>2</v>
      </c>
      <c r="FU69" s="964" t="s">
        <v>732</v>
      </c>
      <c r="FV69" s="963">
        <v>1</v>
      </c>
      <c r="FW69" s="964" t="s">
        <v>732</v>
      </c>
      <c r="FX69" s="963">
        <v>5</v>
      </c>
      <c r="FY69" s="964" t="s">
        <v>732</v>
      </c>
      <c r="FZ69" s="963">
        <v>2</v>
      </c>
      <c r="GA69" s="964" t="s">
        <v>732</v>
      </c>
      <c r="GB69" s="963">
        <v>1</v>
      </c>
      <c r="GC69" s="963">
        <v>2</v>
      </c>
      <c r="GD69" s="964" t="s">
        <v>732</v>
      </c>
      <c r="GE69" s="964" t="s">
        <v>732</v>
      </c>
      <c r="GF69" s="964" t="s">
        <v>732</v>
      </c>
      <c r="GG69" s="964" t="s">
        <v>732</v>
      </c>
      <c r="GH69" s="964" t="s">
        <v>732</v>
      </c>
      <c r="GI69" s="963">
        <v>1</v>
      </c>
      <c r="GJ69" s="964" t="s">
        <v>732</v>
      </c>
      <c r="GK69" s="964" t="s">
        <v>732</v>
      </c>
      <c r="GL69" s="964" t="s">
        <v>732</v>
      </c>
      <c r="GM69" s="964" t="s">
        <v>732</v>
      </c>
      <c r="GN69" s="964" t="s">
        <v>732</v>
      </c>
      <c r="GO69" s="964" t="s">
        <v>732</v>
      </c>
      <c r="GP69" s="964" t="s">
        <v>732</v>
      </c>
      <c r="GQ69" s="964" t="s">
        <v>732</v>
      </c>
      <c r="GR69" s="963">
        <v>1</v>
      </c>
      <c r="GS69" s="964" t="s">
        <v>732</v>
      </c>
      <c r="GT69" s="964" t="s">
        <v>732</v>
      </c>
      <c r="GU69" s="964" t="s">
        <v>732</v>
      </c>
      <c r="GV69" s="964" t="s">
        <v>732</v>
      </c>
      <c r="GW69" s="964" t="s">
        <v>732</v>
      </c>
      <c r="GX69" s="964" t="s">
        <v>732</v>
      </c>
      <c r="GY69" s="963">
        <v>111</v>
      </c>
      <c r="GZ69" s="963">
        <v>1</v>
      </c>
      <c r="HA69" s="963">
        <v>2</v>
      </c>
      <c r="HB69" s="964" t="s">
        <v>732</v>
      </c>
      <c r="HC69" s="963">
        <v>3</v>
      </c>
      <c r="HD69" s="963">
        <v>2</v>
      </c>
      <c r="HE69" s="963">
        <v>2</v>
      </c>
      <c r="HF69" s="964" t="s">
        <v>732</v>
      </c>
      <c r="HG69" s="964" t="s">
        <v>732</v>
      </c>
      <c r="HH69" s="964" t="s">
        <v>732</v>
      </c>
      <c r="HI69" s="964" t="s">
        <v>732</v>
      </c>
      <c r="HJ69" s="963">
        <v>1</v>
      </c>
      <c r="HK69" s="964" t="s">
        <v>732</v>
      </c>
      <c r="HL69" s="964" t="s">
        <v>732</v>
      </c>
      <c r="HM69" s="963">
        <v>1</v>
      </c>
      <c r="HN69" s="963">
        <v>1</v>
      </c>
      <c r="HO69" s="964" t="s">
        <v>732</v>
      </c>
      <c r="HP69" s="963">
        <v>1</v>
      </c>
      <c r="HQ69" s="963">
        <v>1</v>
      </c>
      <c r="HR69" s="964" t="s">
        <v>732</v>
      </c>
      <c r="HS69" s="963">
        <v>4</v>
      </c>
      <c r="HT69" s="963">
        <v>1</v>
      </c>
      <c r="HU69" s="963">
        <v>3</v>
      </c>
      <c r="HV69" s="963">
        <v>1</v>
      </c>
      <c r="HW69" s="963">
        <v>2</v>
      </c>
      <c r="HX69" s="963">
        <v>3</v>
      </c>
      <c r="HY69" s="963">
        <v>5</v>
      </c>
      <c r="HZ69" s="963">
        <v>2</v>
      </c>
      <c r="IA69" s="963">
        <v>2</v>
      </c>
      <c r="IB69" s="963">
        <v>3</v>
      </c>
      <c r="IC69" s="963">
        <v>2</v>
      </c>
      <c r="ID69" s="963">
        <v>1</v>
      </c>
      <c r="IE69" s="964" t="s">
        <v>732</v>
      </c>
      <c r="IF69" s="963">
        <v>3</v>
      </c>
      <c r="IG69" s="963">
        <v>2</v>
      </c>
      <c r="IH69" s="963">
        <v>2</v>
      </c>
      <c r="II69" s="963">
        <v>3</v>
      </c>
      <c r="IJ69" s="963">
        <v>2</v>
      </c>
      <c r="IK69" s="963">
        <v>2</v>
      </c>
      <c r="IL69" s="964" t="s">
        <v>732</v>
      </c>
      <c r="IM69" s="964" t="s">
        <v>732</v>
      </c>
      <c r="IN69" s="963">
        <v>2</v>
      </c>
      <c r="IO69" s="963">
        <v>3</v>
      </c>
      <c r="IP69" s="963">
        <v>2</v>
      </c>
      <c r="IQ69" s="963">
        <v>1</v>
      </c>
      <c r="IR69" s="963">
        <v>1</v>
      </c>
      <c r="IS69" s="964" t="s">
        <v>732</v>
      </c>
      <c r="IT69" s="963">
        <v>3</v>
      </c>
      <c r="IU69" s="963">
        <v>3</v>
      </c>
      <c r="IV69" s="964" t="s">
        <v>732</v>
      </c>
      <c r="IW69" s="964" t="s">
        <v>732</v>
      </c>
      <c r="IX69" s="963">
        <v>2</v>
      </c>
      <c r="IY69" s="963">
        <v>1</v>
      </c>
      <c r="IZ69" s="963">
        <v>2</v>
      </c>
      <c r="JA69" s="964" t="s">
        <v>732</v>
      </c>
      <c r="JB69" s="963">
        <v>2</v>
      </c>
      <c r="JC69" s="963">
        <v>2</v>
      </c>
      <c r="JD69" s="964" t="s">
        <v>732</v>
      </c>
      <c r="JE69" s="964" t="s">
        <v>732</v>
      </c>
      <c r="JF69" s="963">
        <v>2</v>
      </c>
      <c r="JG69" s="964" t="s">
        <v>732</v>
      </c>
      <c r="JH69" s="964" t="s">
        <v>732</v>
      </c>
      <c r="JI69" s="963">
        <v>1</v>
      </c>
      <c r="JJ69" s="963">
        <v>3</v>
      </c>
      <c r="JK69" s="964" t="s">
        <v>732</v>
      </c>
      <c r="JL69" s="963">
        <v>1</v>
      </c>
      <c r="JM69" s="963">
        <v>2</v>
      </c>
      <c r="JN69" s="964" t="s">
        <v>732</v>
      </c>
      <c r="JO69" s="963">
        <v>1</v>
      </c>
      <c r="JP69" s="964" t="s">
        <v>732</v>
      </c>
      <c r="JQ69" s="963">
        <v>1</v>
      </c>
      <c r="JR69" s="964" t="s">
        <v>732</v>
      </c>
      <c r="JS69" s="963">
        <v>1</v>
      </c>
      <c r="JT69" s="963">
        <v>1</v>
      </c>
      <c r="JU69" s="963">
        <v>2</v>
      </c>
      <c r="JV69" s="963">
        <v>1</v>
      </c>
      <c r="JW69" s="963">
        <v>2</v>
      </c>
      <c r="JX69" s="963">
        <v>2</v>
      </c>
      <c r="JY69" s="963">
        <v>1</v>
      </c>
      <c r="JZ69" s="964" t="s">
        <v>732</v>
      </c>
      <c r="KA69" s="963">
        <v>1</v>
      </c>
      <c r="KB69" s="963">
        <v>1</v>
      </c>
      <c r="KC69" s="963">
        <v>1</v>
      </c>
      <c r="KD69" s="963">
        <v>1</v>
      </c>
      <c r="KE69" s="963">
        <v>1</v>
      </c>
      <c r="KF69" s="963">
        <v>1</v>
      </c>
      <c r="KG69" s="964" t="s">
        <v>732</v>
      </c>
      <c r="KH69" s="964" t="s">
        <v>732</v>
      </c>
      <c r="KI69" s="964" t="s">
        <v>732</v>
      </c>
      <c r="KJ69" s="964" t="s">
        <v>732</v>
      </c>
      <c r="KK69" s="963">
        <v>2</v>
      </c>
      <c r="KL69" s="964" t="s">
        <v>732</v>
      </c>
      <c r="KM69" s="964" t="s">
        <v>732</v>
      </c>
      <c r="KN69" s="964" t="s">
        <v>732</v>
      </c>
      <c r="KO69" s="964" t="s">
        <v>732</v>
      </c>
      <c r="KP69" s="964" t="s">
        <v>732</v>
      </c>
      <c r="KQ69" s="964" t="s">
        <v>732</v>
      </c>
      <c r="KR69" s="964" t="s">
        <v>732</v>
      </c>
      <c r="KS69" s="964" t="s">
        <v>732</v>
      </c>
      <c r="KT69" s="964" t="s">
        <v>732</v>
      </c>
      <c r="KU69" s="964" t="s">
        <v>732</v>
      </c>
      <c r="KV69" s="964" t="s">
        <v>732</v>
      </c>
      <c r="KW69" s="963">
        <v>155</v>
      </c>
      <c r="KX69" s="963">
        <v>1</v>
      </c>
      <c r="KY69" s="963">
        <v>4</v>
      </c>
      <c r="KZ69" s="963">
        <v>3</v>
      </c>
      <c r="LA69" s="963">
        <v>3</v>
      </c>
      <c r="LB69" s="963">
        <v>1</v>
      </c>
      <c r="LC69" s="963">
        <v>2</v>
      </c>
      <c r="LD69" s="964" t="s">
        <v>732</v>
      </c>
      <c r="LE69" s="964" t="s">
        <v>732</v>
      </c>
      <c r="LF69" s="964" t="s">
        <v>732</v>
      </c>
      <c r="LG69" s="964" t="s">
        <v>732</v>
      </c>
      <c r="LH69" s="964" t="s">
        <v>732</v>
      </c>
      <c r="LI69" s="964" t="s">
        <v>732</v>
      </c>
      <c r="LJ69" s="963">
        <v>1</v>
      </c>
      <c r="LK69" s="964" t="s">
        <v>732</v>
      </c>
      <c r="LL69" s="963">
        <v>1</v>
      </c>
      <c r="LM69" s="963">
        <v>1</v>
      </c>
      <c r="LN69" s="964" t="s">
        <v>732</v>
      </c>
      <c r="LO69" s="963">
        <v>4</v>
      </c>
      <c r="LP69" s="963">
        <v>3</v>
      </c>
      <c r="LQ69" s="963">
        <v>6</v>
      </c>
      <c r="LR69" s="963">
        <v>2</v>
      </c>
      <c r="LS69" s="963">
        <v>3</v>
      </c>
      <c r="LT69" s="963">
        <v>4</v>
      </c>
      <c r="LU69" s="963">
        <v>2</v>
      </c>
      <c r="LV69" s="963">
        <v>2</v>
      </c>
      <c r="LW69" s="963">
        <v>3</v>
      </c>
      <c r="LX69" s="963">
        <v>4</v>
      </c>
      <c r="LY69" s="963">
        <v>3</v>
      </c>
      <c r="LZ69" s="963">
        <v>1</v>
      </c>
      <c r="MA69" s="963">
        <v>3</v>
      </c>
      <c r="MB69" s="963">
        <v>1</v>
      </c>
      <c r="MC69" s="963">
        <v>2</v>
      </c>
      <c r="MD69" s="963">
        <v>5</v>
      </c>
      <c r="ME69" s="963">
        <v>5</v>
      </c>
      <c r="MF69" s="964" t="s">
        <v>732</v>
      </c>
      <c r="MG69" s="963">
        <v>1</v>
      </c>
      <c r="MH69" s="963">
        <v>1</v>
      </c>
      <c r="MI69" s="963">
        <v>4</v>
      </c>
      <c r="MJ69" s="963">
        <v>2</v>
      </c>
      <c r="MK69" s="963">
        <v>3</v>
      </c>
      <c r="ML69" s="963">
        <v>1</v>
      </c>
      <c r="MM69" s="963">
        <v>2</v>
      </c>
      <c r="MN69" s="963">
        <v>5</v>
      </c>
      <c r="MO69" s="963">
        <v>5</v>
      </c>
      <c r="MP69" s="963">
        <v>6</v>
      </c>
      <c r="MQ69" s="963">
        <v>3</v>
      </c>
      <c r="MR69" s="963">
        <v>1</v>
      </c>
      <c r="MS69" s="963">
        <v>3</v>
      </c>
      <c r="MT69" s="963">
        <v>3</v>
      </c>
      <c r="MU69" s="963">
        <v>3</v>
      </c>
      <c r="MV69" s="963">
        <v>2</v>
      </c>
      <c r="MW69" s="963">
        <v>1</v>
      </c>
      <c r="MX69" s="963">
        <v>1</v>
      </c>
      <c r="MY69" s="963">
        <v>3</v>
      </c>
      <c r="MZ69" s="963">
        <v>1</v>
      </c>
      <c r="NA69" s="963">
        <v>4</v>
      </c>
      <c r="NB69" s="963">
        <v>1</v>
      </c>
      <c r="NC69" s="964" t="s">
        <v>732</v>
      </c>
      <c r="ND69" s="964" t="s">
        <v>732</v>
      </c>
      <c r="NE69" s="963">
        <v>1</v>
      </c>
      <c r="NF69" s="963">
        <v>4</v>
      </c>
      <c r="NG69" s="964" t="s">
        <v>732</v>
      </c>
      <c r="NH69" s="963">
        <v>2</v>
      </c>
      <c r="NI69" s="963">
        <v>2</v>
      </c>
      <c r="NJ69" s="963">
        <v>4</v>
      </c>
      <c r="NK69" s="963">
        <v>2</v>
      </c>
      <c r="NL69" s="963">
        <v>1</v>
      </c>
      <c r="NM69" s="964" t="s">
        <v>732</v>
      </c>
      <c r="NN69" s="964" t="s">
        <v>732</v>
      </c>
      <c r="NO69" s="964" t="s">
        <v>732</v>
      </c>
      <c r="NP69" s="964" t="s">
        <v>732</v>
      </c>
      <c r="NQ69" s="964" t="s">
        <v>732</v>
      </c>
      <c r="NR69" s="963">
        <v>2</v>
      </c>
      <c r="NS69" s="964" t="s">
        <v>732</v>
      </c>
      <c r="NT69" s="964" t="s">
        <v>732</v>
      </c>
      <c r="NU69" s="963">
        <v>2</v>
      </c>
      <c r="NV69" s="963">
        <v>3</v>
      </c>
      <c r="NW69" s="964" t="s">
        <v>732</v>
      </c>
      <c r="NX69" s="963">
        <v>1</v>
      </c>
      <c r="NY69" s="964" t="s">
        <v>732</v>
      </c>
      <c r="NZ69" s="963">
        <v>1</v>
      </c>
      <c r="OA69" s="964" t="s">
        <v>732</v>
      </c>
      <c r="OB69" s="964" t="s">
        <v>732</v>
      </c>
      <c r="OC69" s="964" t="s">
        <v>732</v>
      </c>
      <c r="OD69" s="963">
        <v>1</v>
      </c>
      <c r="OE69" s="964" t="s">
        <v>732</v>
      </c>
      <c r="OF69" s="963">
        <v>1</v>
      </c>
      <c r="OG69" s="963">
        <v>1</v>
      </c>
      <c r="OH69" s="964" t="s">
        <v>732</v>
      </c>
      <c r="OI69" s="964" t="s">
        <v>732</v>
      </c>
      <c r="OJ69" s="964" t="s">
        <v>732</v>
      </c>
      <c r="OK69" s="964" t="s">
        <v>732</v>
      </c>
      <c r="OL69" s="964" t="s">
        <v>732</v>
      </c>
      <c r="OM69" s="964" t="s">
        <v>732</v>
      </c>
      <c r="ON69" s="964" t="s">
        <v>732</v>
      </c>
      <c r="OO69" s="964" t="s">
        <v>732</v>
      </c>
      <c r="OP69" s="964" t="s">
        <v>732</v>
      </c>
      <c r="OQ69" s="964" t="s">
        <v>732</v>
      </c>
      <c r="OR69" s="963">
        <v>1</v>
      </c>
      <c r="OS69" s="964" t="s">
        <v>732</v>
      </c>
      <c r="OT69" s="964" t="s">
        <v>732</v>
      </c>
      <c r="OU69" s="963">
        <v>80</v>
      </c>
      <c r="OV69" s="963">
        <v>1</v>
      </c>
      <c r="OW69" s="963">
        <v>3</v>
      </c>
      <c r="OX69" s="963">
        <v>1</v>
      </c>
      <c r="OY69" s="963">
        <v>1</v>
      </c>
      <c r="OZ69" s="963">
        <v>2</v>
      </c>
      <c r="PA69" s="963">
        <v>2</v>
      </c>
      <c r="PB69" s="964" t="s">
        <v>732</v>
      </c>
      <c r="PC69" s="964" t="s">
        <v>732</v>
      </c>
      <c r="PD69" s="964" t="s">
        <v>732</v>
      </c>
      <c r="PE69" s="964" t="s">
        <v>732</v>
      </c>
      <c r="PF69" s="964" t="s">
        <v>732</v>
      </c>
      <c r="PG69" s="964" t="s">
        <v>732</v>
      </c>
      <c r="PH69" s="963">
        <v>1</v>
      </c>
      <c r="PI69" s="963">
        <v>1</v>
      </c>
      <c r="PJ69" s="963">
        <v>1</v>
      </c>
      <c r="PK69" s="963">
        <v>1</v>
      </c>
      <c r="PL69" s="963">
        <v>1</v>
      </c>
      <c r="PM69" s="963">
        <v>2</v>
      </c>
      <c r="PN69" s="964" t="s">
        <v>732</v>
      </c>
      <c r="PO69" s="964" t="s">
        <v>732</v>
      </c>
      <c r="PP69" s="964" t="s">
        <v>732</v>
      </c>
      <c r="PQ69" s="963">
        <v>4</v>
      </c>
      <c r="PR69" s="963">
        <v>1</v>
      </c>
      <c r="PS69" s="964" t="s">
        <v>732</v>
      </c>
      <c r="PT69" s="963">
        <v>2</v>
      </c>
      <c r="PU69" s="964" t="s">
        <v>732</v>
      </c>
      <c r="PV69" s="963">
        <v>2</v>
      </c>
      <c r="PW69" s="963">
        <v>1</v>
      </c>
      <c r="PX69" s="964" t="s">
        <v>732</v>
      </c>
      <c r="PY69" s="963">
        <v>1</v>
      </c>
      <c r="PZ69" s="963">
        <v>1</v>
      </c>
      <c r="QA69" s="963">
        <v>1</v>
      </c>
      <c r="QB69" s="963">
        <v>3</v>
      </c>
      <c r="QC69" s="963">
        <v>2</v>
      </c>
      <c r="QD69" s="963">
        <v>1</v>
      </c>
      <c r="QE69" s="964" t="s">
        <v>732</v>
      </c>
      <c r="QF69" s="963">
        <v>5</v>
      </c>
      <c r="QG69" s="963">
        <v>2</v>
      </c>
      <c r="QH69" s="964" t="s">
        <v>732</v>
      </c>
      <c r="QI69" s="963">
        <v>2</v>
      </c>
      <c r="QJ69" s="964" t="s">
        <v>732</v>
      </c>
      <c r="QK69" s="963">
        <v>2</v>
      </c>
      <c r="QL69" s="963">
        <v>1</v>
      </c>
      <c r="QM69" s="964" t="s">
        <v>732</v>
      </c>
      <c r="QN69" s="963">
        <v>2</v>
      </c>
      <c r="QO69" s="963">
        <v>1</v>
      </c>
      <c r="QP69" s="963">
        <v>1</v>
      </c>
      <c r="QQ69" s="964" t="s">
        <v>732</v>
      </c>
      <c r="QR69" s="963">
        <v>3</v>
      </c>
      <c r="QS69" s="963">
        <v>1</v>
      </c>
      <c r="QT69" s="963">
        <v>2</v>
      </c>
      <c r="QU69" s="963">
        <v>2</v>
      </c>
      <c r="QV69" s="963">
        <v>3</v>
      </c>
      <c r="QW69" s="964" t="s">
        <v>732</v>
      </c>
      <c r="QX69" s="963">
        <v>1</v>
      </c>
      <c r="QY69" s="964" t="s">
        <v>732</v>
      </c>
      <c r="QZ69" s="964" t="s">
        <v>732</v>
      </c>
      <c r="RA69" s="964" t="s">
        <v>732</v>
      </c>
      <c r="RB69" s="964" t="s">
        <v>732</v>
      </c>
      <c r="RC69" s="964" t="s">
        <v>732</v>
      </c>
      <c r="RD69" s="963">
        <v>2</v>
      </c>
      <c r="RE69" s="964" t="s">
        <v>732</v>
      </c>
      <c r="RF69" s="964" t="s">
        <v>732</v>
      </c>
      <c r="RG69" s="964" t="s">
        <v>732</v>
      </c>
      <c r="RH69" s="963">
        <v>1</v>
      </c>
      <c r="RI69" s="963">
        <v>1</v>
      </c>
      <c r="RJ69" s="963">
        <v>1</v>
      </c>
      <c r="RK69" s="964" t="s">
        <v>732</v>
      </c>
      <c r="RL69" s="963">
        <v>1</v>
      </c>
      <c r="RM69" s="963">
        <v>2</v>
      </c>
      <c r="RN69" s="964" t="s">
        <v>732</v>
      </c>
      <c r="RO69" s="963">
        <v>1</v>
      </c>
      <c r="RP69" s="963">
        <v>2</v>
      </c>
      <c r="RQ69" s="964" t="s">
        <v>732</v>
      </c>
      <c r="RR69" s="964" t="s">
        <v>732</v>
      </c>
      <c r="RS69" s="963">
        <v>1</v>
      </c>
      <c r="RT69" s="964" t="s">
        <v>732</v>
      </c>
      <c r="RU69" s="963">
        <v>1</v>
      </c>
      <c r="RV69" s="964" t="s">
        <v>732</v>
      </c>
      <c r="RW69" s="964" t="s">
        <v>732</v>
      </c>
      <c r="RX69" s="964" t="s">
        <v>732</v>
      </c>
      <c r="RY69" s="964" t="s">
        <v>732</v>
      </c>
      <c r="RZ69" s="963">
        <v>1</v>
      </c>
      <c r="SA69" s="964" t="s">
        <v>732</v>
      </c>
      <c r="SB69" s="964" t="s">
        <v>732</v>
      </c>
      <c r="SC69" s="964" t="s">
        <v>732</v>
      </c>
      <c r="SD69" s="963">
        <v>1</v>
      </c>
      <c r="SE69" s="963">
        <v>1</v>
      </c>
      <c r="SF69" s="964" t="s">
        <v>732</v>
      </c>
      <c r="SG69" s="964" t="s">
        <v>732</v>
      </c>
      <c r="SH69" s="964" t="s">
        <v>732</v>
      </c>
      <c r="SI69" s="964" t="s">
        <v>732</v>
      </c>
      <c r="SJ69" s="964" t="s">
        <v>732</v>
      </c>
      <c r="SK69" s="964" t="s">
        <v>732</v>
      </c>
      <c r="SL69" s="964" t="s">
        <v>732</v>
      </c>
      <c r="SM69" s="964" t="s">
        <v>732</v>
      </c>
      <c r="SN69" s="964" t="s">
        <v>732</v>
      </c>
      <c r="SO69" s="964" t="s">
        <v>732</v>
      </c>
      <c r="SP69" s="964" t="s">
        <v>732</v>
      </c>
      <c r="SQ69" s="964" t="s">
        <v>732</v>
      </c>
      <c r="SR69" s="964" t="s">
        <v>732</v>
      </c>
      <c r="SS69" s="963">
        <v>84</v>
      </c>
      <c r="ST69" s="963">
        <v>4</v>
      </c>
      <c r="SU69" s="963">
        <v>1</v>
      </c>
      <c r="SV69" s="963">
        <v>1</v>
      </c>
      <c r="SW69" s="963">
        <v>1</v>
      </c>
      <c r="SX69" s="964" t="s">
        <v>732</v>
      </c>
      <c r="SY69" s="964" t="s">
        <v>732</v>
      </c>
      <c r="SZ69" s="964" t="s">
        <v>732</v>
      </c>
      <c r="TA69" s="963">
        <v>1</v>
      </c>
      <c r="TB69" s="964" t="s">
        <v>732</v>
      </c>
      <c r="TC69" s="964" t="s">
        <v>732</v>
      </c>
      <c r="TD69" s="963">
        <v>1</v>
      </c>
      <c r="TE69" s="964" t="s">
        <v>732</v>
      </c>
      <c r="TF69" s="963">
        <v>1</v>
      </c>
      <c r="TG69" s="964" t="s">
        <v>732</v>
      </c>
      <c r="TH69" s="963">
        <v>1</v>
      </c>
      <c r="TI69" s="963">
        <v>1</v>
      </c>
      <c r="TJ69" s="963">
        <v>2</v>
      </c>
      <c r="TK69" s="963">
        <v>5</v>
      </c>
      <c r="TL69" s="963">
        <v>2</v>
      </c>
      <c r="TM69" s="963">
        <v>3</v>
      </c>
      <c r="TN69" s="963">
        <v>2</v>
      </c>
      <c r="TO69" s="963">
        <v>1</v>
      </c>
      <c r="TP69" s="963">
        <v>3</v>
      </c>
      <c r="TQ69" s="963">
        <v>4</v>
      </c>
      <c r="TR69" s="963">
        <v>3</v>
      </c>
      <c r="TS69" s="963">
        <v>2</v>
      </c>
      <c r="TT69" s="964" t="s">
        <v>732</v>
      </c>
      <c r="TU69" s="963">
        <v>2</v>
      </c>
      <c r="TV69" s="964" t="s">
        <v>732</v>
      </c>
      <c r="TW69" s="963">
        <v>1</v>
      </c>
      <c r="TX69" s="963">
        <v>3</v>
      </c>
      <c r="TY69" s="964" t="s">
        <v>732</v>
      </c>
      <c r="TZ69" s="963">
        <v>2</v>
      </c>
      <c r="UA69" s="963">
        <v>1</v>
      </c>
      <c r="UB69" s="963">
        <v>1</v>
      </c>
      <c r="UC69" s="963">
        <v>2</v>
      </c>
      <c r="UD69" s="964" t="s">
        <v>732</v>
      </c>
      <c r="UE69" s="963">
        <v>2</v>
      </c>
      <c r="UF69" s="963">
        <v>2</v>
      </c>
      <c r="UG69" s="963">
        <v>4</v>
      </c>
      <c r="UH69" s="964" t="s">
        <v>732</v>
      </c>
      <c r="UI69" s="963">
        <v>1</v>
      </c>
      <c r="UJ69" s="963">
        <v>1</v>
      </c>
      <c r="UK69" s="964" t="s">
        <v>732</v>
      </c>
      <c r="UL69" s="963">
        <v>2</v>
      </c>
      <c r="UM69" s="963">
        <v>1</v>
      </c>
      <c r="UN69" s="964" t="s">
        <v>732</v>
      </c>
      <c r="UO69" s="963">
        <v>1</v>
      </c>
      <c r="UP69" s="963">
        <v>1</v>
      </c>
      <c r="UQ69" s="963">
        <v>1</v>
      </c>
      <c r="UR69" s="964" t="s">
        <v>732</v>
      </c>
      <c r="US69" s="964" t="s">
        <v>732</v>
      </c>
      <c r="UT69" s="963">
        <v>2</v>
      </c>
      <c r="UU69" s="964" t="s">
        <v>732</v>
      </c>
      <c r="UV69" s="963">
        <v>1</v>
      </c>
      <c r="UW69" s="964" t="s">
        <v>732</v>
      </c>
      <c r="UX69" s="964" t="s">
        <v>732</v>
      </c>
      <c r="UY69" s="964" t="s">
        <v>732</v>
      </c>
      <c r="UZ69" s="963">
        <v>2</v>
      </c>
      <c r="VA69" s="963">
        <v>1</v>
      </c>
      <c r="VB69" s="963">
        <v>2</v>
      </c>
      <c r="VC69" s="964" t="s">
        <v>732</v>
      </c>
      <c r="VD69" s="964" t="s">
        <v>732</v>
      </c>
      <c r="VE69" s="964" t="s">
        <v>732</v>
      </c>
      <c r="VF69" s="964" t="s">
        <v>732</v>
      </c>
      <c r="VG69" s="963">
        <v>1</v>
      </c>
      <c r="VH69" s="964" t="s">
        <v>732</v>
      </c>
      <c r="VI69" s="963">
        <v>2</v>
      </c>
      <c r="VJ69" s="964" t="s">
        <v>732</v>
      </c>
      <c r="VK69" s="964" t="s">
        <v>732</v>
      </c>
      <c r="VL69" s="963">
        <v>2</v>
      </c>
      <c r="VM69" s="964" t="s">
        <v>732</v>
      </c>
      <c r="VN69" s="963">
        <v>1</v>
      </c>
      <c r="VO69" s="964" t="s">
        <v>732</v>
      </c>
      <c r="VP69" s="964" t="s">
        <v>732</v>
      </c>
      <c r="VQ69" s="964" t="s">
        <v>732</v>
      </c>
      <c r="VR69" s="964" t="s">
        <v>732</v>
      </c>
      <c r="VS69" s="964" t="s">
        <v>732</v>
      </c>
      <c r="VT69" s="964" t="s">
        <v>732</v>
      </c>
      <c r="VU69" s="964" t="s">
        <v>732</v>
      </c>
      <c r="VV69" s="963">
        <v>1</v>
      </c>
      <c r="VW69" s="964" t="s">
        <v>732</v>
      </c>
      <c r="VX69" s="963">
        <v>1</v>
      </c>
      <c r="VY69" s="963">
        <v>1</v>
      </c>
      <c r="VZ69" s="964" t="s">
        <v>732</v>
      </c>
      <c r="WA69" s="964" t="s">
        <v>732</v>
      </c>
      <c r="WB69" s="964" t="s">
        <v>732</v>
      </c>
      <c r="WC69" s="964" t="s">
        <v>732</v>
      </c>
      <c r="WD69" s="964" t="s">
        <v>732</v>
      </c>
      <c r="WE69" s="964" t="s">
        <v>732</v>
      </c>
      <c r="WF69" s="964" t="s">
        <v>732</v>
      </c>
      <c r="WG69" s="964" t="s">
        <v>732</v>
      </c>
      <c r="WH69" s="964" t="s">
        <v>732</v>
      </c>
      <c r="WI69" s="964" t="s">
        <v>732</v>
      </c>
      <c r="WJ69" s="964" t="s">
        <v>732</v>
      </c>
      <c r="WK69" s="964" t="s">
        <v>732</v>
      </c>
      <c r="WL69" s="964" t="s">
        <v>732</v>
      </c>
      <c r="WM69" s="964" t="s">
        <v>732</v>
      </c>
      <c r="WN69" s="964" t="s">
        <v>732</v>
      </c>
      <c r="WO69" s="964" t="s">
        <v>732</v>
      </c>
      <c r="WP69" s="964" t="s">
        <v>732</v>
      </c>
      <c r="WQ69" s="964" t="s">
        <v>732</v>
      </c>
      <c r="WR69" s="964" t="s">
        <v>732</v>
      </c>
      <c r="WS69" s="964" t="s">
        <v>732</v>
      </c>
      <c r="WT69" s="964" t="s">
        <v>732</v>
      </c>
      <c r="WU69" s="964" t="s">
        <v>732</v>
      </c>
      <c r="WV69" s="964" t="s">
        <v>732</v>
      </c>
      <c r="WW69" s="964" t="s">
        <v>732</v>
      </c>
      <c r="WX69" s="964" t="s">
        <v>732</v>
      </c>
      <c r="WY69" s="964" t="s">
        <v>732</v>
      </c>
      <c r="WZ69" s="964" t="s">
        <v>732</v>
      </c>
      <c r="XA69" s="964" t="s">
        <v>732</v>
      </c>
      <c r="XB69" s="964" t="s">
        <v>732</v>
      </c>
      <c r="XC69" s="964" t="s">
        <v>732</v>
      </c>
      <c r="XD69" s="964" t="s">
        <v>732</v>
      </c>
      <c r="XE69" s="964" t="s">
        <v>732</v>
      </c>
      <c r="XF69" s="964" t="s">
        <v>732</v>
      </c>
      <c r="XG69" s="964" t="s">
        <v>732</v>
      </c>
      <c r="XH69" s="963">
        <v>123</v>
      </c>
      <c r="XI69" s="963">
        <v>3</v>
      </c>
      <c r="XJ69" s="963">
        <v>2</v>
      </c>
      <c r="XK69" s="963">
        <v>3</v>
      </c>
      <c r="XL69" s="964" t="s">
        <v>732</v>
      </c>
      <c r="XM69" s="963">
        <v>3</v>
      </c>
      <c r="XN69" s="963">
        <v>1</v>
      </c>
      <c r="XO69" s="964" t="s">
        <v>732</v>
      </c>
      <c r="XP69" s="964" t="s">
        <v>732</v>
      </c>
      <c r="XQ69" s="964" t="s">
        <v>732</v>
      </c>
      <c r="XR69" s="963">
        <v>1</v>
      </c>
      <c r="XS69" s="963">
        <v>1</v>
      </c>
      <c r="XT69" s="964" t="s">
        <v>732</v>
      </c>
      <c r="XU69" s="964" t="s">
        <v>732</v>
      </c>
      <c r="XV69" s="964" t="s">
        <v>732</v>
      </c>
      <c r="XW69" s="964" t="s">
        <v>732</v>
      </c>
      <c r="XX69" s="963">
        <v>1</v>
      </c>
      <c r="XY69" s="963">
        <v>1</v>
      </c>
      <c r="XZ69" s="963">
        <v>1</v>
      </c>
      <c r="YA69" s="963">
        <v>1</v>
      </c>
      <c r="YB69" s="963">
        <v>3</v>
      </c>
      <c r="YC69" s="963">
        <v>4</v>
      </c>
      <c r="YD69" s="963">
        <v>5</v>
      </c>
      <c r="YE69" s="963">
        <v>2</v>
      </c>
      <c r="YF69" s="963">
        <v>1</v>
      </c>
      <c r="YG69" s="963">
        <v>3</v>
      </c>
      <c r="YH69" s="963">
        <v>4</v>
      </c>
      <c r="YI69" s="963">
        <v>1</v>
      </c>
      <c r="YJ69" s="963">
        <v>1</v>
      </c>
      <c r="YK69" s="963">
        <v>2</v>
      </c>
      <c r="YL69" s="963">
        <v>1</v>
      </c>
      <c r="YM69" s="963">
        <v>3</v>
      </c>
      <c r="YN69" s="963">
        <v>2</v>
      </c>
      <c r="YO69" s="963">
        <v>4</v>
      </c>
      <c r="YP69" s="963">
        <v>2</v>
      </c>
      <c r="YQ69" s="963">
        <v>6</v>
      </c>
      <c r="YR69" s="963">
        <v>1</v>
      </c>
      <c r="YS69" s="963">
        <v>2</v>
      </c>
      <c r="YT69" s="963">
        <v>2</v>
      </c>
      <c r="YU69" s="963">
        <v>2</v>
      </c>
      <c r="YV69" s="964" t="s">
        <v>732</v>
      </c>
      <c r="YW69" s="963">
        <v>1</v>
      </c>
      <c r="YX69" s="963">
        <v>1</v>
      </c>
      <c r="YY69" s="963">
        <v>1</v>
      </c>
      <c r="YZ69" s="963">
        <v>2</v>
      </c>
      <c r="ZA69" s="963">
        <v>1</v>
      </c>
      <c r="ZB69" s="963">
        <v>1</v>
      </c>
      <c r="ZC69" s="963">
        <v>1</v>
      </c>
      <c r="ZD69" s="964" t="s">
        <v>732</v>
      </c>
      <c r="ZE69" s="963">
        <v>4</v>
      </c>
      <c r="ZF69" s="963">
        <v>1</v>
      </c>
      <c r="ZG69" s="963">
        <v>4</v>
      </c>
      <c r="ZH69" s="963">
        <v>1</v>
      </c>
      <c r="ZI69" s="964" t="s">
        <v>732</v>
      </c>
      <c r="ZJ69" s="963">
        <v>2</v>
      </c>
      <c r="ZK69" s="964" t="s">
        <v>732</v>
      </c>
      <c r="ZL69" s="963">
        <v>1</v>
      </c>
      <c r="ZM69" s="964" t="s">
        <v>732</v>
      </c>
      <c r="ZN69" s="963">
        <v>4</v>
      </c>
      <c r="ZO69" s="963">
        <v>3</v>
      </c>
      <c r="ZP69" s="963">
        <v>1</v>
      </c>
      <c r="ZQ69" s="963">
        <v>2</v>
      </c>
      <c r="ZR69" s="963">
        <v>3</v>
      </c>
      <c r="ZS69" s="963">
        <v>1</v>
      </c>
      <c r="ZT69" s="963">
        <v>2</v>
      </c>
      <c r="ZU69" s="963">
        <v>1</v>
      </c>
      <c r="ZV69" s="963">
        <v>1</v>
      </c>
      <c r="ZW69" s="963">
        <v>2</v>
      </c>
      <c r="ZX69" s="964" t="s">
        <v>732</v>
      </c>
      <c r="ZY69" s="963">
        <v>1</v>
      </c>
      <c r="ZZ69" s="963">
        <v>1</v>
      </c>
      <c r="AAA69" s="963">
        <v>1</v>
      </c>
      <c r="AAB69" s="964" t="s">
        <v>732</v>
      </c>
      <c r="AAC69" s="964" t="s">
        <v>732</v>
      </c>
      <c r="AAD69" s="963">
        <v>1</v>
      </c>
      <c r="AAE69" s="964" t="s">
        <v>732</v>
      </c>
      <c r="AAF69" s="963">
        <v>1</v>
      </c>
      <c r="AAG69" s="963">
        <v>1</v>
      </c>
      <c r="AAH69" s="963">
        <v>2</v>
      </c>
      <c r="AAI69" s="964" t="s">
        <v>732</v>
      </c>
      <c r="AAJ69" s="964" t="s">
        <v>732</v>
      </c>
      <c r="AAK69" s="963">
        <v>2</v>
      </c>
      <c r="AAL69" s="964" t="s">
        <v>732</v>
      </c>
      <c r="AAM69" s="963">
        <v>1</v>
      </c>
      <c r="AAN69" s="964" t="s">
        <v>732</v>
      </c>
      <c r="AAO69" s="964" t="s">
        <v>732</v>
      </c>
      <c r="AAP69" s="964" t="s">
        <v>732</v>
      </c>
      <c r="AAQ69" s="964" t="s">
        <v>732</v>
      </c>
      <c r="AAR69" s="964" t="s">
        <v>732</v>
      </c>
      <c r="AAS69" s="964" t="s">
        <v>732</v>
      </c>
      <c r="AAT69" s="964" t="s">
        <v>732</v>
      </c>
      <c r="AAU69" s="963">
        <v>1</v>
      </c>
      <c r="AAV69" s="964" t="s">
        <v>732</v>
      </c>
      <c r="AAW69" s="964" t="s">
        <v>732</v>
      </c>
      <c r="AAX69" s="964" t="s">
        <v>732</v>
      </c>
      <c r="AAY69" s="963">
        <v>1</v>
      </c>
      <c r="AAZ69" s="964" t="s">
        <v>732</v>
      </c>
      <c r="ABA69" s="964" t="s">
        <v>732</v>
      </c>
      <c r="ABB69" s="964" t="s">
        <v>732</v>
      </c>
      <c r="ABC69" s="964" t="s">
        <v>732</v>
      </c>
      <c r="ABD69" s="964" t="s">
        <v>732</v>
      </c>
      <c r="ABE69" s="964" t="s">
        <v>732</v>
      </c>
      <c r="ABF69" s="964" t="s">
        <v>732</v>
      </c>
      <c r="ABG69" s="964" t="s">
        <v>732</v>
      </c>
      <c r="ABH69" s="964" t="s">
        <v>732</v>
      </c>
      <c r="ABI69" s="964" t="s">
        <v>732</v>
      </c>
      <c r="ABJ69" s="964" t="s">
        <v>732</v>
      </c>
      <c r="ABK69" s="964" t="s">
        <v>732</v>
      </c>
      <c r="ABL69" s="964" t="s">
        <v>732</v>
      </c>
      <c r="ABM69" s="964" t="s">
        <v>732</v>
      </c>
      <c r="ABN69" s="964" t="s">
        <v>732</v>
      </c>
      <c r="ABO69" s="964" t="s">
        <v>732</v>
      </c>
      <c r="ABP69" s="964" t="s">
        <v>732</v>
      </c>
      <c r="ABQ69" s="964" t="s">
        <v>732</v>
      </c>
      <c r="ABR69" s="964" t="s">
        <v>732</v>
      </c>
      <c r="ABS69" s="964" t="s">
        <v>732</v>
      </c>
      <c r="ABT69" s="963">
        <v>136</v>
      </c>
      <c r="ABU69" s="963">
        <v>1</v>
      </c>
      <c r="ABV69" s="964" t="s">
        <v>732</v>
      </c>
      <c r="ABW69" s="964" t="s">
        <v>732</v>
      </c>
      <c r="ABX69" s="963">
        <v>1</v>
      </c>
      <c r="ABY69" s="963">
        <v>2</v>
      </c>
      <c r="ABZ69" s="963">
        <v>1</v>
      </c>
      <c r="ACA69" s="963">
        <v>3</v>
      </c>
      <c r="ACB69" s="963">
        <v>1</v>
      </c>
      <c r="ACC69" s="963">
        <v>1</v>
      </c>
      <c r="ACD69" s="964" t="s">
        <v>732</v>
      </c>
      <c r="ACE69" s="964" t="s">
        <v>732</v>
      </c>
      <c r="ACF69" s="964" t="s">
        <v>732</v>
      </c>
      <c r="ACG69" s="963">
        <v>1</v>
      </c>
      <c r="ACH69" s="964" t="s">
        <v>732</v>
      </c>
      <c r="ACI69" s="964" t="s">
        <v>732</v>
      </c>
      <c r="ACJ69" s="963">
        <v>1</v>
      </c>
      <c r="ACK69" s="963">
        <v>1</v>
      </c>
      <c r="ACL69" s="963">
        <v>5</v>
      </c>
      <c r="ACM69" s="963">
        <v>3</v>
      </c>
      <c r="ACN69" s="963">
        <v>3</v>
      </c>
      <c r="ACO69" s="963">
        <v>1</v>
      </c>
      <c r="ACP69" s="963">
        <v>1</v>
      </c>
      <c r="ACQ69" s="963">
        <v>2</v>
      </c>
      <c r="ACR69" s="963">
        <v>3</v>
      </c>
      <c r="ACS69" s="963">
        <v>3</v>
      </c>
      <c r="ACT69" s="963">
        <v>4</v>
      </c>
      <c r="ACU69" s="964" t="s">
        <v>732</v>
      </c>
      <c r="ACV69" s="963">
        <v>2</v>
      </c>
      <c r="ACW69" s="963">
        <v>2</v>
      </c>
      <c r="ACX69" s="963">
        <v>1</v>
      </c>
      <c r="ACY69" s="964" t="s">
        <v>732</v>
      </c>
      <c r="ACZ69" s="963">
        <v>2</v>
      </c>
      <c r="ADA69" s="963">
        <v>2</v>
      </c>
      <c r="ADB69" s="963">
        <v>6</v>
      </c>
      <c r="ADC69" s="963">
        <v>2</v>
      </c>
      <c r="ADD69" s="963">
        <v>3</v>
      </c>
      <c r="ADE69" s="963">
        <v>3</v>
      </c>
      <c r="ADF69" s="964" t="s">
        <v>732</v>
      </c>
      <c r="ADG69" s="964" t="s">
        <v>732</v>
      </c>
      <c r="ADH69" s="963">
        <v>2</v>
      </c>
      <c r="ADI69" s="963">
        <v>6</v>
      </c>
      <c r="ADJ69" s="964" t="s">
        <v>732</v>
      </c>
      <c r="ADK69" s="964" t="s">
        <v>732</v>
      </c>
      <c r="ADL69" s="963">
        <v>2</v>
      </c>
      <c r="ADM69" s="963">
        <v>3</v>
      </c>
      <c r="ADN69" s="964" t="s">
        <v>732</v>
      </c>
      <c r="ADO69" s="963">
        <v>2</v>
      </c>
      <c r="ADP69" s="963">
        <v>1</v>
      </c>
      <c r="ADQ69" s="963">
        <v>1</v>
      </c>
      <c r="ADR69" s="964" t="s">
        <v>732</v>
      </c>
      <c r="ADS69" s="963">
        <v>6</v>
      </c>
      <c r="ADT69" s="963">
        <v>2</v>
      </c>
      <c r="ADU69" s="963">
        <v>6</v>
      </c>
      <c r="ADV69" s="964" t="s">
        <v>732</v>
      </c>
      <c r="ADW69" s="964" t="s">
        <v>732</v>
      </c>
      <c r="ADX69" s="963">
        <v>4</v>
      </c>
      <c r="ADY69" s="963">
        <v>3</v>
      </c>
      <c r="ADZ69" s="963">
        <v>1</v>
      </c>
      <c r="AEA69" s="963">
        <v>5</v>
      </c>
      <c r="AEB69" s="963">
        <v>1</v>
      </c>
      <c r="AEC69" s="963">
        <v>2</v>
      </c>
      <c r="AED69" s="963">
        <v>1</v>
      </c>
      <c r="AEE69" s="963">
        <v>4</v>
      </c>
      <c r="AEF69" s="963">
        <v>1</v>
      </c>
      <c r="AEG69" s="963">
        <v>1</v>
      </c>
      <c r="AEH69" s="963">
        <v>1</v>
      </c>
      <c r="AEI69" s="963">
        <v>1</v>
      </c>
      <c r="AEJ69" s="963">
        <v>1</v>
      </c>
      <c r="AEK69" s="964" t="s">
        <v>732</v>
      </c>
      <c r="AEL69" s="963">
        <v>2</v>
      </c>
      <c r="AEM69" s="964" t="s">
        <v>732</v>
      </c>
      <c r="AEN69" s="964" t="s">
        <v>732</v>
      </c>
      <c r="AEO69" s="964" t="s">
        <v>732</v>
      </c>
      <c r="AEP69" s="963">
        <v>1</v>
      </c>
      <c r="AEQ69" s="964" t="s">
        <v>732</v>
      </c>
      <c r="AER69" s="963">
        <v>1</v>
      </c>
      <c r="AES69" s="963">
        <v>3</v>
      </c>
      <c r="AET69" s="963">
        <v>1</v>
      </c>
      <c r="AEU69" s="963">
        <v>1</v>
      </c>
      <c r="AEV69" s="964" t="s">
        <v>732</v>
      </c>
      <c r="AEW69" s="964" t="s">
        <v>732</v>
      </c>
      <c r="AEX69" s="963">
        <v>2</v>
      </c>
      <c r="AEY69" s="963">
        <v>2</v>
      </c>
      <c r="AEZ69" s="963">
        <v>1</v>
      </c>
      <c r="AFA69" s="964" t="s">
        <v>732</v>
      </c>
      <c r="AFB69" s="964" t="s">
        <v>732</v>
      </c>
      <c r="AFC69" s="964" t="s">
        <v>732</v>
      </c>
      <c r="AFD69" s="963">
        <v>1</v>
      </c>
      <c r="AFE69" s="964" t="s">
        <v>732</v>
      </c>
      <c r="AFF69" s="964" t="s">
        <v>732</v>
      </c>
      <c r="AFG69" s="964" t="s">
        <v>732</v>
      </c>
      <c r="AFH69" s="963">
        <v>1</v>
      </c>
      <c r="AFI69" s="964" t="s">
        <v>732</v>
      </c>
      <c r="AFJ69" s="964" t="s">
        <v>732</v>
      </c>
      <c r="AFK69" s="963">
        <v>2</v>
      </c>
      <c r="AFL69" s="964" t="s">
        <v>732</v>
      </c>
      <c r="AFM69" s="964" t="s">
        <v>732</v>
      </c>
      <c r="AFN69" s="964" t="s">
        <v>732</v>
      </c>
      <c r="AFO69" s="964" t="s">
        <v>732</v>
      </c>
      <c r="AFP69" s="964" t="s">
        <v>732</v>
      </c>
      <c r="AFQ69" s="964" t="s">
        <v>732</v>
      </c>
      <c r="AFR69" s="964" t="s">
        <v>732</v>
      </c>
      <c r="AFS69" s="964" t="s">
        <v>732</v>
      </c>
      <c r="AFT69" s="964" t="s">
        <v>732</v>
      </c>
      <c r="AFU69" s="964" t="s">
        <v>732</v>
      </c>
      <c r="AFV69" s="964" t="s">
        <v>732</v>
      </c>
      <c r="AFW69" s="964" t="s">
        <v>732</v>
      </c>
      <c r="AFX69" s="964" t="s">
        <v>732</v>
      </c>
      <c r="AFY69" s="964" t="s">
        <v>732</v>
      </c>
      <c r="AFZ69" s="964" t="s">
        <v>732</v>
      </c>
      <c r="AGA69" s="964" t="s">
        <v>732</v>
      </c>
      <c r="AGB69" s="964" t="s">
        <v>732</v>
      </c>
      <c r="AGC69" s="964" t="s">
        <v>732</v>
      </c>
      <c r="AGD69" s="964" t="s">
        <v>732</v>
      </c>
      <c r="AGE69" s="964" t="s">
        <v>732</v>
      </c>
      <c r="AGF69" s="964" t="s">
        <v>732</v>
      </c>
      <c r="AGG69" s="964" t="s">
        <v>732</v>
      </c>
      <c r="AGH69" s="963">
        <v>222</v>
      </c>
      <c r="AGI69" s="963">
        <v>1</v>
      </c>
      <c r="AGJ69" s="963">
        <v>1</v>
      </c>
      <c r="AGK69" s="963">
        <v>3</v>
      </c>
      <c r="AGL69" s="963">
        <v>2</v>
      </c>
      <c r="AGM69" s="963">
        <v>1</v>
      </c>
      <c r="AGN69" s="963">
        <v>1</v>
      </c>
      <c r="AGO69" s="964" t="s">
        <v>732</v>
      </c>
      <c r="AGP69" s="964" t="s">
        <v>732</v>
      </c>
      <c r="AGQ69" s="964" t="s">
        <v>732</v>
      </c>
      <c r="AGR69" s="964" t="s">
        <v>732</v>
      </c>
      <c r="AGS69" s="964" t="s">
        <v>732</v>
      </c>
      <c r="AGT69" s="964" t="s">
        <v>732</v>
      </c>
      <c r="AGU69" s="964" t="s">
        <v>732</v>
      </c>
      <c r="AGV69" s="964" t="s">
        <v>732</v>
      </c>
      <c r="AGW69" s="963">
        <v>1</v>
      </c>
      <c r="AGX69" s="963">
        <v>3</v>
      </c>
      <c r="AGY69" s="964" t="s">
        <v>732</v>
      </c>
      <c r="AGZ69" s="963">
        <v>2</v>
      </c>
      <c r="AHA69" s="963">
        <v>4</v>
      </c>
      <c r="AHB69" s="963">
        <v>4</v>
      </c>
      <c r="AHC69" s="963">
        <v>4</v>
      </c>
      <c r="AHD69" s="963">
        <v>2</v>
      </c>
      <c r="AHE69" s="963">
        <v>2</v>
      </c>
      <c r="AHF69" s="963">
        <v>4</v>
      </c>
      <c r="AHG69" s="963">
        <v>3</v>
      </c>
      <c r="AHH69" s="963">
        <v>1</v>
      </c>
      <c r="AHI69" s="963">
        <v>5</v>
      </c>
      <c r="AHJ69" s="963">
        <v>5</v>
      </c>
      <c r="AHK69" s="963">
        <v>4</v>
      </c>
      <c r="AHL69" s="963">
        <v>1</v>
      </c>
      <c r="AHM69" s="963">
        <v>2</v>
      </c>
      <c r="AHN69" s="963">
        <v>2</v>
      </c>
      <c r="AHO69" s="963">
        <v>1</v>
      </c>
      <c r="AHP69" s="963">
        <v>5</v>
      </c>
      <c r="AHQ69" s="963">
        <v>8</v>
      </c>
      <c r="AHR69" s="963">
        <v>5</v>
      </c>
      <c r="AHS69" s="963">
        <v>4</v>
      </c>
      <c r="AHT69" s="963">
        <v>1</v>
      </c>
      <c r="AHU69" s="963">
        <v>5</v>
      </c>
      <c r="AHV69" s="964" t="s">
        <v>732</v>
      </c>
      <c r="AHW69" s="963">
        <v>6</v>
      </c>
      <c r="AHX69" s="963">
        <v>4</v>
      </c>
      <c r="AHY69" s="963">
        <v>1</v>
      </c>
      <c r="AHZ69" s="963">
        <v>5</v>
      </c>
      <c r="AIA69" s="963">
        <v>3</v>
      </c>
      <c r="AIB69" s="963">
        <v>4</v>
      </c>
      <c r="AIC69" s="963">
        <v>3</v>
      </c>
      <c r="AID69" s="963">
        <v>8</v>
      </c>
      <c r="AIE69" s="963">
        <v>4</v>
      </c>
      <c r="AIF69" s="963">
        <v>7</v>
      </c>
      <c r="AIG69" s="963">
        <v>2</v>
      </c>
      <c r="AIH69" s="963">
        <v>10</v>
      </c>
      <c r="AII69" s="963">
        <v>3</v>
      </c>
      <c r="AIJ69" s="963">
        <v>5</v>
      </c>
      <c r="AIK69" s="963">
        <v>3</v>
      </c>
      <c r="AIL69" s="963">
        <v>4</v>
      </c>
      <c r="AIM69" s="963">
        <v>5</v>
      </c>
      <c r="AIN69" s="963">
        <v>2</v>
      </c>
      <c r="AIO69" s="963">
        <v>4</v>
      </c>
      <c r="AIP69" s="963">
        <v>1</v>
      </c>
      <c r="AIQ69" s="963">
        <v>2</v>
      </c>
      <c r="AIR69" s="963">
        <v>4</v>
      </c>
      <c r="AIS69" s="963">
        <v>4</v>
      </c>
      <c r="AIT69" s="963">
        <v>5</v>
      </c>
      <c r="AIU69" s="963">
        <v>3</v>
      </c>
      <c r="AIV69" s="963">
        <v>1</v>
      </c>
      <c r="AIW69" s="964" t="s">
        <v>732</v>
      </c>
      <c r="AIX69" s="964" t="s">
        <v>732</v>
      </c>
      <c r="AIY69" s="963">
        <v>2</v>
      </c>
      <c r="AIZ69" s="963">
        <v>2</v>
      </c>
      <c r="AJA69" s="963">
        <v>4</v>
      </c>
      <c r="AJB69" s="963">
        <v>3</v>
      </c>
      <c r="AJC69" s="963">
        <v>1</v>
      </c>
      <c r="AJD69" s="963">
        <v>3</v>
      </c>
      <c r="AJE69" s="963">
        <v>2</v>
      </c>
      <c r="AJF69" s="963">
        <v>2</v>
      </c>
      <c r="AJG69" s="963">
        <v>2</v>
      </c>
      <c r="AJH69" s="963">
        <v>1</v>
      </c>
      <c r="AJI69" s="963">
        <v>1</v>
      </c>
      <c r="AJJ69" s="964" t="s">
        <v>732</v>
      </c>
      <c r="AJK69" s="963">
        <v>2</v>
      </c>
      <c r="AJL69" s="964" t="s">
        <v>732</v>
      </c>
      <c r="AJM69" s="963">
        <v>1</v>
      </c>
      <c r="AJN69" s="964" t="s">
        <v>732</v>
      </c>
      <c r="AJO69" s="963">
        <v>1</v>
      </c>
      <c r="AJP69" s="963">
        <v>2</v>
      </c>
      <c r="AJQ69" s="963">
        <v>1</v>
      </c>
      <c r="AJR69" s="963">
        <v>1</v>
      </c>
      <c r="AJS69" s="963">
        <v>1</v>
      </c>
      <c r="AJT69" s="964" t="s">
        <v>732</v>
      </c>
      <c r="AJU69" s="964" t="s">
        <v>732</v>
      </c>
      <c r="AJV69" s="964" t="s">
        <v>732</v>
      </c>
      <c r="AJW69" s="964" t="s">
        <v>732</v>
      </c>
      <c r="AJX69" s="964" t="s">
        <v>732</v>
      </c>
      <c r="AJY69" s="964" t="s">
        <v>732</v>
      </c>
      <c r="AJZ69" s="964" t="s">
        <v>732</v>
      </c>
      <c r="AKA69" s="964" t="s">
        <v>732</v>
      </c>
      <c r="AKB69" s="964" t="s">
        <v>732</v>
      </c>
      <c r="AKC69" s="964" t="s">
        <v>732</v>
      </c>
      <c r="AKD69" s="964" t="s">
        <v>732</v>
      </c>
      <c r="AKE69" s="964" t="s">
        <v>732</v>
      </c>
      <c r="AKF69" s="964" t="s">
        <v>732</v>
      </c>
      <c r="AKG69" s="964" t="s">
        <v>732</v>
      </c>
      <c r="AKH69" s="964" t="s">
        <v>732</v>
      </c>
      <c r="AKI69" s="964" t="s">
        <v>732</v>
      </c>
      <c r="AKJ69" s="964" t="s">
        <v>732</v>
      </c>
      <c r="AKK69" s="964" t="s">
        <v>732</v>
      </c>
      <c r="AKL69" s="964" t="s">
        <v>732</v>
      </c>
      <c r="AKM69" s="964" t="s">
        <v>732</v>
      </c>
      <c r="AKN69" s="964" t="s">
        <v>732</v>
      </c>
      <c r="AKO69" s="964" t="s">
        <v>732</v>
      </c>
      <c r="AKP69" s="964" t="s">
        <v>732</v>
      </c>
      <c r="AKQ69" s="964" t="s">
        <v>732</v>
      </c>
      <c r="AKR69" s="964" t="s">
        <v>732</v>
      </c>
      <c r="AKS69" s="964" t="s">
        <v>732</v>
      </c>
      <c r="AKT69" s="964" t="s">
        <v>732</v>
      </c>
      <c r="AKU69" s="963">
        <v>162</v>
      </c>
      <c r="AKV69" s="964" t="s">
        <v>732</v>
      </c>
      <c r="AKW69" s="964" t="s">
        <v>732</v>
      </c>
      <c r="AKX69" s="963">
        <v>2</v>
      </c>
      <c r="AKY69" s="963">
        <v>1</v>
      </c>
      <c r="AKZ69" s="964" t="s">
        <v>732</v>
      </c>
      <c r="ALA69" s="963">
        <v>1</v>
      </c>
      <c r="ALB69" s="964" t="s">
        <v>732</v>
      </c>
      <c r="ALC69" s="963">
        <v>1</v>
      </c>
      <c r="ALD69" s="964" t="s">
        <v>732</v>
      </c>
      <c r="ALE69" s="964" t="s">
        <v>732</v>
      </c>
      <c r="ALF69" s="964" t="s">
        <v>732</v>
      </c>
      <c r="ALG69" s="964" t="s">
        <v>732</v>
      </c>
      <c r="ALH69" s="964" t="s">
        <v>732</v>
      </c>
      <c r="ALI69" s="963">
        <v>1</v>
      </c>
      <c r="ALJ69" s="964" t="s">
        <v>732</v>
      </c>
      <c r="ALK69" s="964" t="s">
        <v>732</v>
      </c>
      <c r="ALL69" s="963">
        <v>1</v>
      </c>
      <c r="ALM69" s="964" t="s">
        <v>732</v>
      </c>
      <c r="ALN69" s="963">
        <v>1</v>
      </c>
      <c r="ALO69" s="963">
        <v>2</v>
      </c>
      <c r="ALP69" s="963">
        <v>4</v>
      </c>
      <c r="ALQ69" s="964" t="s">
        <v>732</v>
      </c>
      <c r="ALR69" s="963">
        <v>3</v>
      </c>
      <c r="ALS69" s="963">
        <v>4</v>
      </c>
      <c r="ALT69" s="963">
        <v>2</v>
      </c>
      <c r="ALU69" s="963">
        <v>4</v>
      </c>
      <c r="ALV69" s="963">
        <v>4</v>
      </c>
      <c r="ALW69" s="963">
        <v>2</v>
      </c>
      <c r="ALX69" s="963">
        <v>1</v>
      </c>
      <c r="ALY69" s="963">
        <v>1</v>
      </c>
      <c r="ALZ69" s="963">
        <v>4</v>
      </c>
      <c r="AMA69" s="963">
        <v>4</v>
      </c>
      <c r="AMB69" s="963">
        <v>2</v>
      </c>
      <c r="AMC69" s="963">
        <v>1</v>
      </c>
      <c r="AMD69" s="963">
        <v>2</v>
      </c>
      <c r="AME69" s="963">
        <v>1</v>
      </c>
      <c r="AMF69" s="963">
        <v>1</v>
      </c>
      <c r="AMG69" s="963">
        <v>4</v>
      </c>
      <c r="AMH69" s="963">
        <v>8</v>
      </c>
      <c r="AMI69" s="963">
        <v>2</v>
      </c>
      <c r="AMJ69" s="963">
        <v>2</v>
      </c>
      <c r="AMK69" s="963">
        <v>5</v>
      </c>
      <c r="AML69" s="963">
        <v>1</v>
      </c>
      <c r="AMM69" s="963">
        <v>5</v>
      </c>
      <c r="AMN69" s="963">
        <v>5</v>
      </c>
      <c r="AMO69" s="964" t="s">
        <v>732</v>
      </c>
      <c r="AMP69" s="963">
        <v>5</v>
      </c>
      <c r="AMQ69" s="963">
        <v>3</v>
      </c>
      <c r="AMR69" s="963">
        <v>5</v>
      </c>
      <c r="AMS69" s="963">
        <v>4</v>
      </c>
      <c r="AMT69" s="963">
        <v>5</v>
      </c>
      <c r="AMU69" s="963">
        <v>4</v>
      </c>
      <c r="AMV69" s="963">
        <v>5</v>
      </c>
      <c r="AMW69" s="963">
        <v>1</v>
      </c>
      <c r="AMX69" s="963">
        <v>1</v>
      </c>
      <c r="AMY69" s="964" t="s">
        <v>732</v>
      </c>
      <c r="AMZ69" s="963">
        <v>2</v>
      </c>
      <c r="ANA69" s="963">
        <v>4</v>
      </c>
      <c r="ANB69" s="963">
        <v>5</v>
      </c>
      <c r="ANC69" s="963">
        <v>1</v>
      </c>
      <c r="AND69" s="963">
        <v>1</v>
      </c>
      <c r="ANE69" s="964" t="s">
        <v>732</v>
      </c>
      <c r="ANF69" s="963">
        <v>2</v>
      </c>
      <c r="ANG69" s="964" t="s">
        <v>732</v>
      </c>
      <c r="ANH69" s="963">
        <v>4</v>
      </c>
      <c r="ANI69" s="963">
        <v>2</v>
      </c>
      <c r="ANJ69" s="963">
        <v>4</v>
      </c>
      <c r="ANK69" s="963">
        <v>1</v>
      </c>
      <c r="ANL69" s="964" t="s">
        <v>732</v>
      </c>
      <c r="ANM69" s="963">
        <v>2</v>
      </c>
      <c r="ANN69" s="963">
        <v>4</v>
      </c>
      <c r="ANO69" s="964" t="s">
        <v>732</v>
      </c>
      <c r="ANP69" s="963">
        <v>1</v>
      </c>
      <c r="ANQ69" s="963">
        <v>3</v>
      </c>
      <c r="ANR69" s="963">
        <v>2</v>
      </c>
      <c r="ANS69" s="963">
        <v>2</v>
      </c>
      <c r="ANT69" s="963">
        <v>1</v>
      </c>
      <c r="ANU69" s="963">
        <v>1</v>
      </c>
      <c r="ANV69" s="963">
        <v>2</v>
      </c>
      <c r="ANW69" s="964" t="s">
        <v>732</v>
      </c>
      <c r="ANX69" s="964" t="s">
        <v>732</v>
      </c>
      <c r="ANY69" s="964" t="s">
        <v>732</v>
      </c>
      <c r="ANZ69" s="963">
        <v>1</v>
      </c>
      <c r="AOA69" s="963">
        <v>1</v>
      </c>
      <c r="AOB69" s="964" t="s">
        <v>732</v>
      </c>
      <c r="AOC69" s="964" t="s">
        <v>732</v>
      </c>
      <c r="AOD69" s="964" t="s">
        <v>732</v>
      </c>
      <c r="AOE69" s="964" t="s">
        <v>732</v>
      </c>
      <c r="AOF69" s="964" t="s">
        <v>732</v>
      </c>
      <c r="AOG69" s="964" t="s">
        <v>732</v>
      </c>
      <c r="AOH69" s="964" t="s">
        <v>732</v>
      </c>
      <c r="AOI69" s="964" t="s">
        <v>732</v>
      </c>
      <c r="AOJ69" s="964" t="s">
        <v>732</v>
      </c>
      <c r="AOK69" s="964" t="s">
        <v>732</v>
      </c>
      <c r="AOL69" s="964" t="s">
        <v>732</v>
      </c>
      <c r="AOM69" s="964" t="s">
        <v>732</v>
      </c>
      <c r="AON69" s="964" t="s">
        <v>732</v>
      </c>
      <c r="AOO69" s="964" t="s">
        <v>732</v>
      </c>
      <c r="AOP69" s="964" t="s">
        <v>732</v>
      </c>
      <c r="AOQ69" s="964" t="s">
        <v>732</v>
      </c>
      <c r="AOR69" s="964" t="s">
        <v>732</v>
      </c>
      <c r="AOS69" s="964" t="s">
        <v>732</v>
      </c>
      <c r="AOT69" s="964" t="s">
        <v>732</v>
      </c>
      <c r="AOU69" s="964" t="s">
        <v>732</v>
      </c>
      <c r="AOV69" s="964" t="s">
        <v>732</v>
      </c>
      <c r="AOW69" s="964" t="s">
        <v>732</v>
      </c>
      <c r="AOX69" s="964" t="s">
        <v>732</v>
      </c>
      <c r="AOY69" s="964" t="s">
        <v>732</v>
      </c>
      <c r="AOZ69" s="964" t="s">
        <v>732</v>
      </c>
      <c r="APA69" s="964" t="s">
        <v>732</v>
      </c>
      <c r="APB69" s="964" t="s">
        <v>732</v>
      </c>
      <c r="APC69" s="964" t="s">
        <v>732</v>
      </c>
      <c r="APD69" s="964" t="s">
        <v>732</v>
      </c>
      <c r="APE69" s="964" t="s">
        <v>732</v>
      </c>
      <c r="APF69" s="964" t="s">
        <v>732</v>
      </c>
      <c r="APG69" s="964" t="s">
        <v>732</v>
      </c>
      <c r="APH69" s="964" t="s">
        <v>732</v>
      </c>
      <c r="API69" s="963">
        <v>1</v>
      </c>
      <c r="APJ69" s="963">
        <v>248</v>
      </c>
      <c r="APK69" s="963">
        <v>2</v>
      </c>
      <c r="APL69" s="963">
        <v>5</v>
      </c>
      <c r="APM69" s="963">
        <v>1</v>
      </c>
      <c r="APN69" s="964" t="s">
        <v>732</v>
      </c>
      <c r="APO69" s="964" t="s">
        <v>732</v>
      </c>
      <c r="APP69" s="964" t="s">
        <v>732</v>
      </c>
      <c r="APQ69" s="964" t="s">
        <v>732</v>
      </c>
      <c r="APR69" s="964" t="s">
        <v>732</v>
      </c>
      <c r="APS69" s="964" t="s">
        <v>732</v>
      </c>
      <c r="APT69" s="964" t="s">
        <v>732</v>
      </c>
      <c r="APU69" s="964" t="s">
        <v>732</v>
      </c>
      <c r="APV69" s="964" t="s">
        <v>732</v>
      </c>
      <c r="APW69" s="963">
        <v>1</v>
      </c>
      <c r="APX69" s="964" t="s">
        <v>732</v>
      </c>
      <c r="APY69" s="963">
        <v>1</v>
      </c>
      <c r="APZ69" s="963">
        <v>1</v>
      </c>
      <c r="AQA69" s="963">
        <v>2</v>
      </c>
      <c r="AQB69" s="963">
        <v>5</v>
      </c>
      <c r="AQC69" s="963">
        <v>4</v>
      </c>
      <c r="AQD69" s="963">
        <v>8</v>
      </c>
      <c r="AQE69" s="963">
        <v>8</v>
      </c>
      <c r="AQF69" s="963">
        <v>4</v>
      </c>
      <c r="AQG69" s="963">
        <v>5</v>
      </c>
      <c r="AQH69" s="963">
        <v>3</v>
      </c>
      <c r="AQI69" s="963">
        <v>4</v>
      </c>
      <c r="AQJ69" s="963">
        <v>3</v>
      </c>
      <c r="AQK69" s="963">
        <v>5</v>
      </c>
      <c r="AQL69" s="963">
        <v>3</v>
      </c>
      <c r="AQM69" s="963">
        <v>4</v>
      </c>
      <c r="AQN69" s="963">
        <v>1</v>
      </c>
      <c r="AQO69" s="963">
        <v>6</v>
      </c>
      <c r="AQP69" s="963">
        <v>6</v>
      </c>
      <c r="AQQ69" s="963">
        <v>6</v>
      </c>
      <c r="AQR69" s="963">
        <v>4</v>
      </c>
      <c r="AQS69" s="963">
        <v>2</v>
      </c>
      <c r="AQT69" s="963">
        <v>6</v>
      </c>
      <c r="AQU69" s="963">
        <v>5</v>
      </c>
      <c r="AQV69" s="963">
        <v>4</v>
      </c>
      <c r="AQW69" s="963">
        <v>8</v>
      </c>
      <c r="AQX69" s="963">
        <v>7</v>
      </c>
      <c r="AQY69" s="963">
        <v>4</v>
      </c>
      <c r="AQZ69" s="963">
        <v>6</v>
      </c>
      <c r="ARA69" s="963">
        <v>5</v>
      </c>
      <c r="ARB69" s="963">
        <v>6</v>
      </c>
      <c r="ARC69" s="964" t="s">
        <v>732</v>
      </c>
      <c r="ARD69" s="963">
        <v>4</v>
      </c>
      <c r="ARE69" s="963">
        <v>3</v>
      </c>
      <c r="ARF69" s="963">
        <v>1</v>
      </c>
      <c r="ARG69" s="963">
        <v>5</v>
      </c>
      <c r="ARH69" s="963">
        <v>1</v>
      </c>
      <c r="ARI69" s="963">
        <v>1</v>
      </c>
      <c r="ARJ69" s="963">
        <v>4</v>
      </c>
      <c r="ARK69" s="963">
        <v>4</v>
      </c>
      <c r="ARL69" s="963">
        <v>4</v>
      </c>
      <c r="ARM69" s="963">
        <v>5</v>
      </c>
      <c r="ARN69" s="963">
        <v>5</v>
      </c>
      <c r="ARO69" s="963">
        <v>5</v>
      </c>
      <c r="ARP69" s="963">
        <v>6</v>
      </c>
      <c r="ARQ69" s="963">
        <v>5</v>
      </c>
      <c r="ARR69" s="963">
        <v>5</v>
      </c>
      <c r="ARS69" s="963">
        <v>6</v>
      </c>
      <c r="ART69" s="964" t="s">
        <v>732</v>
      </c>
      <c r="ARU69" s="963">
        <v>4</v>
      </c>
      <c r="ARV69" s="963">
        <v>1</v>
      </c>
      <c r="ARW69" s="963">
        <v>3</v>
      </c>
      <c r="ARX69" s="963">
        <v>3</v>
      </c>
      <c r="ARY69" s="963">
        <v>4</v>
      </c>
      <c r="ARZ69" s="963">
        <v>3</v>
      </c>
      <c r="ASA69" s="963">
        <v>2</v>
      </c>
      <c r="ASB69" s="963">
        <v>1</v>
      </c>
      <c r="ASC69" s="963">
        <v>1</v>
      </c>
      <c r="ASD69" s="963">
        <v>1</v>
      </c>
      <c r="ASE69" s="963">
        <v>2</v>
      </c>
      <c r="ASF69" s="964" t="s">
        <v>732</v>
      </c>
      <c r="ASG69" s="964" t="s">
        <v>732</v>
      </c>
      <c r="ASH69" s="963">
        <v>1</v>
      </c>
      <c r="ASI69" s="963">
        <v>4</v>
      </c>
      <c r="ASJ69" s="963">
        <v>2</v>
      </c>
      <c r="ASK69" s="964" t="s">
        <v>732</v>
      </c>
      <c r="ASL69" s="963">
        <v>2</v>
      </c>
      <c r="ASM69" s="964" t="s">
        <v>732</v>
      </c>
      <c r="ASN69" s="964" t="s">
        <v>732</v>
      </c>
      <c r="ASO69" s="963">
        <v>2</v>
      </c>
      <c r="ASP69" s="963">
        <v>1</v>
      </c>
      <c r="ASQ69" s="964" t="s">
        <v>732</v>
      </c>
      <c r="ASR69" s="964" t="s">
        <v>732</v>
      </c>
      <c r="ASS69" s="963">
        <v>1</v>
      </c>
      <c r="AST69" s="964" t="s">
        <v>732</v>
      </c>
      <c r="ASU69" s="963">
        <v>1</v>
      </c>
      <c r="ASV69" s="964" t="s">
        <v>732</v>
      </c>
      <c r="ASW69" s="964" t="s">
        <v>732</v>
      </c>
      <c r="ASX69" s="964" t="s">
        <v>732</v>
      </c>
      <c r="ASY69" s="964" t="s">
        <v>732</v>
      </c>
      <c r="ASZ69" s="964" t="s">
        <v>732</v>
      </c>
      <c r="ATA69" s="964" t="s">
        <v>732</v>
      </c>
      <c r="ATB69" s="964" t="s">
        <v>732</v>
      </c>
      <c r="ATC69" s="964" t="s">
        <v>732</v>
      </c>
      <c r="ATD69" s="964" t="s">
        <v>732</v>
      </c>
      <c r="ATE69" s="964" t="s">
        <v>732</v>
      </c>
      <c r="ATF69" s="964" t="s">
        <v>732</v>
      </c>
      <c r="ATG69" s="964" t="s">
        <v>732</v>
      </c>
      <c r="ATH69" s="964" t="s">
        <v>732</v>
      </c>
      <c r="ATI69" s="964" t="s">
        <v>732</v>
      </c>
      <c r="ATJ69" s="964" t="s">
        <v>732</v>
      </c>
      <c r="ATK69" s="964" t="s">
        <v>732</v>
      </c>
      <c r="ATL69" s="964" t="s">
        <v>732</v>
      </c>
      <c r="ATM69" s="964" t="s">
        <v>732</v>
      </c>
      <c r="ATN69" s="964" t="s">
        <v>732</v>
      </c>
      <c r="ATO69" s="964" t="s">
        <v>732</v>
      </c>
      <c r="ATP69" s="964" t="s">
        <v>732</v>
      </c>
      <c r="ATQ69" s="964" t="s">
        <v>732</v>
      </c>
      <c r="ATR69" s="964" t="s">
        <v>732</v>
      </c>
      <c r="ATS69" s="964" t="s">
        <v>732</v>
      </c>
      <c r="ATT69" s="964" t="s">
        <v>732</v>
      </c>
      <c r="ATU69" s="964" t="s">
        <v>732</v>
      </c>
      <c r="ATV69" s="964" t="s">
        <v>732</v>
      </c>
      <c r="ATW69" s="965" t="s">
        <v>732</v>
      </c>
    </row>
    <row r="70" spans="2:1219" ht="15" customHeight="1">
      <c r="B70" s="961" t="s">
        <v>802</v>
      </c>
      <c r="C70" s="962">
        <v>929</v>
      </c>
      <c r="D70" s="964" t="s">
        <v>732</v>
      </c>
      <c r="E70" s="964" t="s">
        <v>732</v>
      </c>
      <c r="F70" s="964" t="s">
        <v>732</v>
      </c>
      <c r="G70" s="964" t="s">
        <v>732</v>
      </c>
      <c r="H70" s="964" t="s">
        <v>732</v>
      </c>
      <c r="I70" s="964" t="s">
        <v>732</v>
      </c>
      <c r="J70" s="964" t="s">
        <v>732</v>
      </c>
      <c r="K70" s="964" t="s">
        <v>732</v>
      </c>
      <c r="L70" s="964" t="s">
        <v>732</v>
      </c>
      <c r="M70" s="964" t="s">
        <v>732</v>
      </c>
      <c r="N70" s="964" t="s">
        <v>732</v>
      </c>
      <c r="O70" s="963">
        <v>3</v>
      </c>
      <c r="P70" s="963">
        <v>18</v>
      </c>
      <c r="Q70" s="963">
        <v>14</v>
      </c>
      <c r="R70" s="963">
        <v>11</v>
      </c>
      <c r="S70" s="963">
        <v>28</v>
      </c>
      <c r="T70" s="963">
        <v>36</v>
      </c>
      <c r="U70" s="963">
        <v>34</v>
      </c>
      <c r="V70" s="963">
        <v>27</v>
      </c>
      <c r="W70" s="963">
        <v>28</v>
      </c>
      <c r="X70" s="963">
        <v>45</v>
      </c>
      <c r="Y70" s="963">
        <v>38</v>
      </c>
      <c r="Z70" s="963">
        <v>31</v>
      </c>
      <c r="AA70" s="963">
        <v>30</v>
      </c>
      <c r="AB70" s="963">
        <v>19</v>
      </c>
      <c r="AC70" s="963">
        <v>31</v>
      </c>
      <c r="AD70" s="963">
        <v>35</v>
      </c>
      <c r="AE70" s="963">
        <v>29</v>
      </c>
      <c r="AF70" s="963">
        <v>28</v>
      </c>
      <c r="AG70" s="963">
        <v>15</v>
      </c>
      <c r="AH70" s="963">
        <v>19</v>
      </c>
      <c r="AI70" s="963">
        <v>22</v>
      </c>
      <c r="AJ70" s="963">
        <v>14</v>
      </c>
      <c r="AK70" s="963">
        <v>12</v>
      </c>
      <c r="AL70" s="963">
        <v>13</v>
      </c>
      <c r="AM70" s="963">
        <v>19</v>
      </c>
      <c r="AN70" s="963">
        <v>12</v>
      </c>
      <c r="AO70" s="963">
        <v>13</v>
      </c>
      <c r="AP70" s="963">
        <v>16</v>
      </c>
      <c r="AQ70" s="963">
        <v>16</v>
      </c>
      <c r="AR70" s="963">
        <v>14</v>
      </c>
      <c r="AS70" s="963">
        <v>13</v>
      </c>
      <c r="AT70" s="963">
        <v>9</v>
      </c>
      <c r="AU70" s="963">
        <v>9</v>
      </c>
      <c r="AV70" s="963">
        <v>9</v>
      </c>
      <c r="AW70" s="963">
        <v>6</v>
      </c>
      <c r="AX70" s="963">
        <v>7</v>
      </c>
      <c r="AY70" s="963">
        <v>4</v>
      </c>
      <c r="AZ70" s="963">
        <v>13</v>
      </c>
      <c r="BA70" s="963">
        <v>11</v>
      </c>
      <c r="BB70" s="963">
        <v>11</v>
      </c>
      <c r="BC70" s="963">
        <v>8</v>
      </c>
      <c r="BD70" s="963">
        <v>7</v>
      </c>
      <c r="BE70" s="963">
        <v>4</v>
      </c>
      <c r="BF70" s="963">
        <v>11</v>
      </c>
      <c r="BG70" s="963">
        <v>5</v>
      </c>
      <c r="BH70" s="963">
        <v>12</v>
      </c>
      <c r="BI70" s="963">
        <v>9</v>
      </c>
      <c r="BJ70" s="963">
        <v>2</v>
      </c>
      <c r="BK70" s="963">
        <v>9</v>
      </c>
      <c r="BL70" s="963">
        <v>8</v>
      </c>
      <c r="BM70" s="963">
        <v>4</v>
      </c>
      <c r="BN70" s="963">
        <v>4</v>
      </c>
      <c r="BO70" s="963">
        <v>10</v>
      </c>
      <c r="BP70" s="963">
        <v>3</v>
      </c>
      <c r="BQ70" s="963">
        <v>3</v>
      </c>
      <c r="BR70" s="963">
        <v>5</v>
      </c>
      <c r="BS70" s="963">
        <v>4</v>
      </c>
      <c r="BT70" s="963">
        <v>2</v>
      </c>
      <c r="BU70" s="963">
        <v>8</v>
      </c>
      <c r="BV70" s="964" t="s">
        <v>732</v>
      </c>
      <c r="BW70" s="963">
        <v>4</v>
      </c>
      <c r="BX70" s="963">
        <v>5</v>
      </c>
      <c r="BY70" s="963">
        <v>2</v>
      </c>
      <c r="BZ70" s="963">
        <v>6</v>
      </c>
      <c r="CA70" s="963">
        <v>1</v>
      </c>
      <c r="CB70" s="963">
        <v>6</v>
      </c>
      <c r="CC70" s="963">
        <v>3</v>
      </c>
      <c r="CD70" s="963">
        <v>1</v>
      </c>
      <c r="CE70" s="963">
        <v>4</v>
      </c>
      <c r="CF70" s="963">
        <v>5</v>
      </c>
      <c r="CG70" s="963">
        <v>3</v>
      </c>
      <c r="CH70" s="964" t="s">
        <v>732</v>
      </c>
      <c r="CI70" s="963">
        <v>1</v>
      </c>
      <c r="CJ70" s="963">
        <v>1</v>
      </c>
      <c r="CK70" s="963">
        <v>2</v>
      </c>
      <c r="CL70" s="963">
        <v>2</v>
      </c>
      <c r="CM70" s="964" t="s">
        <v>732</v>
      </c>
      <c r="CN70" s="963">
        <v>2</v>
      </c>
      <c r="CO70" s="964" t="s">
        <v>732</v>
      </c>
      <c r="CP70" s="964" t="s">
        <v>732</v>
      </c>
      <c r="CQ70" s="963">
        <v>1</v>
      </c>
      <c r="CR70" s="964" t="s">
        <v>732</v>
      </c>
      <c r="CS70" s="964" t="s">
        <v>732</v>
      </c>
      <c r="CT70" s="964" t="s">
        <v>732</v>
      </c>
      <c r="CU70" s="964" t="s">
        <v>732</v>
      </c>
      <c r="CV70" s="964" t="s">
        <v>732</v>
      </c>
      <c r="CW70" s="964" t="s">
        <v>732</v>
      </c>
      <c r="CX70" s="964" t="s">
        <v>732</v>
      </c>
      <c r="CY70" s="964" t="s">
        <v>732</v>
      </c>
      <c r="CZ70" s="964" t="s">
        <v>732</v>
      </c>
      <c r="DA70" s="963">
        <v>966</v>
      </c>
      <c r="DB70" s="964" t="s">
        <v>732</v>
      </c>
      <c r="DC70" s="964" t="s">
        <v>732</v>
      </c>
      <c r="DD70" s="964" t="s">
        <v>732</v>
      </c>
      <c r="DE70" s="964" t="s">
        <v>732</v>
      </c>
      <c r="DF70" s="964" t="s">
        <v>732</v>
      </c>
      <c r="DG70" s="964" t="s">
        <v>732</v>
      </c>
      <c r="DH70" s="964" t="s">
        <v>732</v>
      </c>
      <c r="DI70" s="964" t="s">
        <v>732</v>
      </c>
      <c r="DJ70" s="964" t="s">
        <v>732</v>
      </c>
      <c r="DK70" s="964" t="s">
        <v>732</v>
      </c>
      <c r="DL70" s="964" t="s">
        <v>732</v>
      </c>
      <c r="DM70" s="963">
        <v>7</v>
      </c>
      <c r="DN70" s="963">
        <v>8</v>
      </c>
      <c r="DO70" s="963">
        <v>8</v>
      </c>
      <c r="DP70" s="963">
        <v>20</v>
      </c>
      <c r="DQ70" s="963">
        <v>25</v>
      </c>
      <c r="DR70" s="963">
        <v>32</v>
      </c>
      <c r="DS70" s="963">
        <v>27</v>
      </c>
      <c r="DT70" s="963">
        <v>27</v>
      </c>
      <c r="DU70" s="963">
        <v>35</v>
      </c>
      <c r="DV70" s="963">
        <v>36</v>
      </c>
      <c r="DW70" s="963">
        <v>32</v>
      </c>
      <c r="DX70" s="963">
        <v>28</v>
      </c>
      <c r="DY70" s="963">
        <v>27</v>
      </c>
      <c r="DZ70" s="963">
        <v>45</v>
      </c>
      <c r="EA70" s="963">
        <v>28</v>
      </c>
      <c r="EB70" s="963">
        <v>28</v>
      </c>
      <c r="EC70" s="963">
        <v>22</v>
      </c>
      <c r="ED70" s="963">
        <v>30</v>
      </c>
      <c r="EE70" s="963">
        <v>22</v>
      </c>
      <c r="EF70" s="963">
        <v>27</v>
      </c>
      <c r="EG70" s="963">
        <v>23</v>
      </c>
      <c r="EH70" s="963">
        <v>18</v>
      </c>
      <c r="EI70" s="963">
        <v>22</v>
      </c>
      <c r="EJ70" s="963">
        <v>7</v>
      </c>
      <c r="EK70" s="963">
        <v>14</v>
      </c>
      <c r="EL70" s="963">
        <v>15</v>
      </c>
      <c r="EM70" s="963">
        <v>13</v>
      </c>
      <c r="EN70" s="963">
        <v>14</v>
      </c>
      <c r="EO70" s="963">
        <v>12</v>
      </c>
      <c r="EP70" s="963">
        <v>11</v>
      </c>
      <c r="EQ70" s="963">
        <v>8</v>
      </c>
      <c r="ER70" s="963">
        <v>13</v>
      </c>
      <c r="ES70" s="963">
        <v>10</v>
      </c>
      <c r="ET70" s="963">
        <v>9</v>
      </c>
      <c r="EU70" s="963">
        <v>13</v>
      </c>
      <c r="EV70" s="963">
        <v>7</v>
      </c>
      <c r="EW70" s="963">
        <v>11</v>
      </c>
      <c r="EX70" s="963">
        <v>16</v>
      </c>
      <c r="EY70" s="963">
        <v>11</v>
      </c>
      <c r="EZ70" s="963">
        <v>9</v>
      </c>
      <c r="FA70" s="963">
        <v>13</v>
      </c>
      <c r="FB70" s="963">
        <v>12</v>
      </c>
      <c r="FC70" s="963">
        <v>11</v>
      </c>
      <c r="FD70" s="963">
        <v>7</v>
      </c>
      <c r="FE70" s="963">
        <v>7</v>
      </c>
      <c r="FF70" s="963">
        <v>9</v>
      </c>
      <c r="FG70" s="963">
        <v>12</v>
      </c>
      <c r="FH70" s="963">
        <v>3</v>
      </c>
      <c r="FI70" s="963">
        <v>2</v>
      </c>
      <c r="FJ70" s="963">
        <v>14</v>
      </c>
      <c r="FK70" s="963">
        <v>12</v>
      </c>
      <c r="FL70" s="963">
        <v>6</v>
      </c>
      <c r="FM70" s="963">
        <v>6</v>
      </c>
      <c r="FN70" s="963">
        <v>3</v>
      </c>
      <c r="FO70" s="963">
        <v>3</v>
      </c>
      <c r="FP70" s="963">
        <v>6</v>
      </c>
      <c r="FQ70" s="963">
        <v>5</v>
      </c>
      <c r="FR70" s="963">
        <v>4</v>
      </c>
      <c r="FS70" s="963">
        <v>11</v>
      </c>
      <c r="FT70" s="963">
        <v>6</v>
      </c>
      <c r="FU70" s="963">
        <v>4</v>
      </c>
      <c r="FV70" s="963">
        <v>4</v>
      </c>
      <c r="FW70" s="963">
        <v>6</v>
      </c>
      <c r="FX70" s="964" t="s">
        <v>732</v>
      </c>
      <c r="FY70" s="963">
        <v>4</v>
      </c>
      <c r="FZ70" s="963">
        <v>2</v>
      </c>
      <c r="GA70" s="963">
        <v>3</v>
      </c>
      <c r="GB70" s="963">
        <v>3</v>
      </c>
      <c r="GC70" s="963">
        <v>3</v>
      </c>
      <c r="GD70" s="963">
        <v>4</v>
      </c>
      <c r="GE70" s="963">
        <v>1</v>
      </c>
      <c r="GF70" s="963">
        <v>1</v>
      </c>
      <c r="GG70" s="963">
        <v>1</v>
      </c>
      <c r="GH70" s="964" t="s">
        <v>732</v>
      </c>
      <c r="GI70" s="963">
        <v>2</v>
      </c>
      <c r="GJ70" s="964" t="s">
        <v>732</v>
      </c>
      <c r="GK70" s="963">
        <v>1</v>
      </c>
      <c r="GL70" s="964" t="s">
        <v>732</v>
      </c>
      <c r="GM70" s="963">
        <v>1</v>
      </c>
      <c r="GN70" s="964" t="s">
        <v>732</v>
      </c>
      <c r="GO70" s="963">
        <v>2</v>
      </c>
      <c r="GP70" s="963">
        <v>1</v>
      </c>
      <c r="GQ70" s="964" t="s">
        <v>732</v>
      </c>
      <c r="GR70" s="964" t="s">
        <v>732</v>
      </c>
      <c r="GS70" s="964" t="s">
        <v>732</v>
      </c>
      <c r="GT70" s="964" t="s">
        <v>732</v>
      </c>
      <c r="GU70" s="964" t="s">
        <v>732</v>
      </c>
      <c r="GV70" s="964" t="s">
        <v>732</v>
      </c>
      <c r="GW70" s="964" t="s">
        <v>732</v>
      </c>
      <c r="GX70" s="963">
        <v>1</v>
      </c>
      <c r="GY70" s="963">
        <v>913</v>
      </c>
      <c r="GZ70" s="964" t="s">
        <v>732</v>
      </c>
      <c r="HA70" s="964" t="s">
        <v>732</v>
      </c>
      <c r="HB70" s="964" t="s">
        <v>732</v>
      </c>
      <c r="HC70" s="964" t="s">
        <v>732</v>
      </c>
      <c r="HD70" s="964" t="s">
        <v>732</v>
      </c>
      <c r="HE70" s="964" t="s">
        <v>732</v>
      </c>
      <c r="HF70" s="964" t="s">
        <v>732</v>
      </c>
      <c r="HG70" s="964" t="s">
        <v>732</v>
      </c>
      <c r="HH70" s="964" t="s">
        <v>732</v>
      </c>
      <c r="HI70" s="964" t="s">
        <v>732</v>
      </c>
      <c r="HJ70" s="964" t="s">
        <v>732</v>
      </c>
      <c r="HK70" s="963">
        <v>7</v>
      </c>
      <c r="HL70" s="963">
        <v>9</v>
      </c>
      <c r="HM70" s="963">
        <v>11</v>
      </c>
      <c r="HN70" s="963">
        <v>17</v>
      </c>
      <c r="HO70" s="963">
        <v>36</v>
      </c>
      <c r="HP70" s="963">
        <v>31</v>
      </c>
      <c r="HQ70" s="963">
        <v>39</v>
      </c>
      <c r="HR70" s="963">
        <v>39</v>
      </c>
      <c r="HS70" s="963">
        <v>36</v>
      </c>
      <c r="HT70" s="963">
        <v>42</v>
      </c>
      <c r="HU70" s="963">
        <v>29</v>
      </c>
      <c r="HV70" s="963">
        <v>27</v>
      </c>
      <c r="HW70" s="963">
        <v>28</v>
      </c>
      <c r="HX70" s="963">
        <v>21</v>
      </c>
      <c r="HY70" s="963">
        <v>35</v>
      </c>
      <c r="HZ70" s="963">
        <v>18</v>
      </c>
      <c r="IA70" s="963">
        <v>26</v>
      </c>
      <c r="IB70" s="963">
        <v>27</v>
      </c>
      <c r="IC70" s="963">
        <v>33</v>
      </c>
      <c r="ID70" s="963">
        <v>24</v>
      </c>
      <c r="IE70" s="963">
        <v>17</v>
      </c>
      <c r="IF70" s="963">
        <v>23</v>
      </c>
      <c r="IG70" s="963">
        <v>17</v>
      </c>
      <c r="IH70" s="963">
        <v>11</v>
      </c>
      <c r="II70" s="963">
        <v>15</v>
      </c>
      <c r="IJ70" s="963">
        <v>8</v>
      </c>
      <c r="IK70" s="963">
        <v>12</v>
      </c>
      <c r="IL70" s="963">
        <v>14</v>
      </c>
      <c r="IM70" s="963">
        <v>14</v>
      </c>
      <c r="IN70" s="963">
        <v>13</v>
      </c>
      <c r="IO70" s="963">
        <v>11</v>
      </c>
      <c r="IP70" s="963">
        <v>10</v>
      </c>
      <c r="IQ70" s="963">
        <v>5</v>
      </c>
      <c r="IR70" s="963">
        <v>12</v>
      </c>
      <c r="IS70" s="963">
        <v>11</v>
      </c>
      <c r="IT70" s="963">
        <v>13</v>
      </c>
      <c r="IU70" s="963">
        <v>11</v>
      </c>
      <c r="IV70" s="963">
        <v>10</v>
      </c>
      <c r="IW70" s="963">
        <v>6</v>
      </c>
      <c r="IX70" s="963">
        <v>9</v>
      </c>
      <c r="IY70" s="963">
        <v>6</v>
      </c>
      <c r="IZ70" s="963">
        <v>8</v>
      </c>
      <c r="JA70" s="963">
        <v>7</v>
      </c>
      <c r="JB70" s="963">
        <v>9</v>
      </c>
      <c r="JC70" s="963">
        <v>4</v>
      </c>
      <c r="JD70" s="963">
        <v>6</v>
      </c>
      <c r="JE70" s="963">
        <v>8</v>
      </c>
      <c r="JF70" s="963">
        <v>4</v>
      </c>
      <c r="JG70" s="963">
        <v>1</v>
      </c>
      <c r="JH70" s="963">
        <v>5</v>
      </c>
      <c r="JI70" s="963">
        <v>5</v>
      </c>
      <c r="JJ70" s="963">
        <v>6</v>
      </c>
      <c r="JK70" s="963">
        <v>10</v>
      </c>
      <c r="JL70" s="963">
        <v>8</v>
      </c>
      <c r="JM70" s="963">
        <v>2</v>
      </c>
      <c r="JN70" s="963">
        <v>4</v>
      </c>
      <c r="JO70" s="963">
        <v>3</v>
      </c>
      <c r="JP70" s="963">
        <v>3</v>
      </c>
      <c r="JQ70" s="963">
        <v>4</v>
      </c>
      <c r="JR70" s="963">
        <v>2</v>
      </c>
      <c r="JS70" s="963">
        <v>4</v>
      </c>
      <c r="JT70" s="963">
        <v>3</v>
      </c>
      <c r="JU70" s="963">
        <v>1</v>
      </c>
      <c r="JV70" s="963">
        <v>3</v>
      </c>
      <c r="JW70" s="963">
        <v>1</v>
      </c>
      <c r="JX70" s="963">
        <v>2</v>
      </c>
      <c r="JY70" s="963">
        <v>1</v>
      </c>
      <c r="JZ70" s="963">
        <v>2</v>
      </c>
      <c r="KA70" s="963">
        <v>2</v>
      </c>
      <c r="KB70" s="963">
        <v>3</v>
      </c>
      <c r="KC70" s="963">
        <v>1</v>
      </c>
      <c r="KD70" s="964" t="s">
        <v>732</v>
      </c>
      <c r="KE70" s="963">
        <v>2</v>
      </c>
      <c r="KF70" s="963">
        <v>2</v>
      </c>
      <c r="KG70" s="963">
        <v>1</v>
      </c>
      <c r="KH70" s="963">
        <v>1</v>
      </c>
      <c r="KI70" s="964" t="s">
        <v>732</v>
      </c>
      <c r="KJ70" s="964" t="s">
        <v>732</v>
      </c>
      <c r="KK70" s="963">
        <v>2</v>
      </c>
      <c r="KL70" s="964" t="s">
        <v>732</v>
      </c>
      <c r="KM70" s="964" t="s">
        <v>732</v>
      </c>
      <c r="KN70" s="964" t="s">
        <v>732</v>
      </c>
      <c r="KO70" s="964" t="s">
        <v>732</v>
      </c>
      <c r="KP70" s="964" t="s">
        <v>732</v>
      </c>
      <c r="KQ70" s="964" t="s">
        <v>732</v>
      </c>
      <c r="KR70" s="964" t="s">
        <v>732</v>
      </c>
      <c r="KS70" s="964" t="s">
        <v>732</v>
      </c>
      <c r="KT70" s="964" t="s">
        <v>732</v>
      </c>
      <c r="KU70" s="964" t="s">
        <v>732</v>
      </c>
      <c r="KV70" s="964" t="s">
        <v>732</v>
      </c>
      <c r="KW70" s="963">
        <v>919</v>
      </c>
      <c r="KX70" s="964" t="s">
        <v>732</v>
      </c>
      <c r="KY70" s="964" t="s">
        <v>732</v>
      </c>
      <c r="KZ70" s="964" t="s">
        <v>732</v>
      </c>
      <c r="LA70" s="964" t="s">
        <v>732</v>
      </c>
      <c r="LB70" s="964" t="s">
        <v>732</v>
      </c>
      <c r="LC70" s="964" t="s">
        <v>732</v>
      </c>
      <c r="LD70" s="964" t="s">
        <v>732</v>
      </c>
      <c r="LE70" s="964" t="s">
        <v>732</v>
      </c>
      <c r="LF70" s="964" t="s">
        <v>732</v>
      </c>
      <c r="LG70" s="964" t="s">
        <v>732</v>
      </c>
      <c r="LH70" s="964" t="s">
        <v>732</v>
      </c>
      <c r="LI70" s="963">
        <v>10</v>
      </c>
      <c r="LJ70" s="963">
        <v>22</v>
      </c>
      <c r="LK70" s="963">
        <v>10</v>
      </c>
      <c r="LL70" s="963">
        <v>22</v>
      </c>
      <c r="LM70" s="963">
        <v>28</v>
      </c>
      <c r="LN70" s="963">
        <v>33</v>
      </c>
      <c r="LO70" s="963">
        <v>41</v>
      </c>
      <c r="LP70" s="963">
        <v>28</v>
      </c>
      <c r="LQ70" s="963">
        <v>29</v>
      </c>
      <c r="LR70" s="963">
        <v>28</v>
      </c>
      <c r="LS70" s="963">
        <v>40</v>
      </c>
      <c r="LT70" s="963">
        <v>29</v>
      </c>
      <c r="LU70" s="963">
        <v>35</v>
      </c>
      <c r="LV70" s="963">
        <v>29</v>
      </c>
      <c r="LW70" s="963">
        <v>21</v>
      </c>
      <c r="LX70" s="963">
        <v>30</v>
      </c>
      <c r="LY70" s="963">
        <v>33</v>
      </c>
      <c r="LZ70" s="963">
        <v>29</v>
      </c>
      <c r="MA70" s="963">
        <v>26</v>
      </c>
      <c r="MB70" s="963">
        <v>14</v>
      </c>
      <c r="MC70" s="963">
        <v>14</v>
      </c>
      <c r="MD70" s="963">
        <v>18</v>
      </c>
      <c r="ME70" s="963">
        <v>13</v>
      </c>
      <c r="MF70" s="963">
        <v>14</v>
      </c>
      <c r="MG70" s="963">
        <v>16</v>
      </c>
      <c r="MH70" s="963">
        <v>15</v>
      </c>
      <c r="MI70" s="963">
        <v>11</v>
      </c>
      <c r="MJ70" s="963">
        <v>9</v>
      </c>
      <c r="MK70" s="963">
        <v>7</v>
      </c>
      <c r="ML70" s="963">
        <v>8</v>
      </c>
      <c r="MM70" s="963">
        <v>15</v>
      </c>
      <c r="MN70" s="963">
        <v>12</v>
      </c>
      <c r="MO70" s="963">
        <v>3</v>
      </c>
      <c r="MP70" s="963">
        <v>10</v>
      </c>
      <c r="MQ70" s="963">
        <v>11</v>
      </c>
      <c r="MR70" s="963">
        <v>11</v>
      </c>
      <c r="MS70" s="963">
        <v>11</v>
      </c>
      <c r="MT70" s="963">
        <v>8</v>
      </c>
      <c r="MU70" s="963">
        <v>8</v>
      </c>
      <c r="MV70" s="963">
        <v>8</v>
      </c>
      <c r="MW70" s="963">
        <v>7</v>
      </c>
      <c r="MX70" s="963">
        <v>13</v>
      </c>
      <c r="MY70" s="963">
        <v>15</v>
      </c>
      <c r="MZ70" s="963">
        <v>7</v>
      </c>
      <c r="NA70" s="963">
        <v>7</v>
      </c>
      <c r="NB70" s="963">
        <v>3</v>
      </c>
      <c r="NC70" s="963">
        <v>4</v>
      </c>
      <c r="ND70" s="963">
        <v>9</v>
      </c>
      <c r="NE70" s="963">
        <v>5</v>
      </c>
      <c r="NF70" s="963">
        <v>4</v>
      </c>
      <c r="NG70" s="963">
        <v>7</v>
      </c>
      <c r="NH70" s="963">
        <v>8</v>
      </c>
      <c r="NI70" s="963">
        <v>8</v>
      </c>
      <c r="NJ70" s="963">
        <v>9</v>
      </c>
      <c r="NK70" s="963">
        <v>3</v>
      </c>
      <c r="NL70" s="963">
        <v>4</v>
      </c>
      <c r="NM70" s="963">
        <v>1</v>
      </c>
      <c r="NN70" s="963">
        <v>5</v>
      </c>
      <c r="NO70" s="963">
        <v>4</v>
      </c>
      <c r="NP70" s="963">
        <v>3</v>
      </c>
      <c r="NQ70" s="963">
        <v>2</v>
      </c>
      <c r="NR70" s="963">
        <v>3</v>
      </c>
      <c r="NS70" s="963">
        <v>3</v>
      </c>
      <c r="NT70" s="963">
        <v>3</v>
      </c>
      <c r="NU70" s="963">
        <v>4</v>
      </c>
      <c r="NV70" s="963">
        <v>1</v>
      </c>
      <c r="NW70" s="963">
        <v>3</v>
      </c>
      <c r="NX70" s="963">
        <v>1</v>
      </c>
      <c r="NY70" s="963">
        <v>2</v>
      </c>
      <c r="NZ70" s="963">
        <v>1</v>
      </c>
      <c r="OA70" s="963">
        <v>2</v>
      </c>
      <c r="OB70" s="963">
        <v>3</v>
      </c>
      <c r="OC70" s="963">
        <v>2</v>
      </c>
      <c r="OD70" s="963">
        <v>1</v>
      </c>
      <c r="OE70" s="964" t="s">
        <v>732</v>
      </c>
      <c r="OF70" s="963">
        <v>1</v>
      </c>
      <c r="OG70" s="964" t="s">
        <v>732</v>
      </c>
      <c r="OH70" s="964" t="s">
        <v>732</v>
      </c>
      <c r="OI70" s="963">
        <v>1</v>
      </c>
      <c r="OJ70" s="964" t="s">
        <v>732</v>
      </c>
      <c r="OK70" s="964" t="s">
        <v>732</v>
      </c>
      <c r="OL70" s="964" t="s">
        <v>732</v>
      </c>
      <c r="OM70" s="964" t="s">
        <v>732</v>
      </c>
      <c r="ON70" s="964" t="s">
        <v>732</v>
      </c>
      <c r="OO70" s="964" t="s">
        <v>732</v>
      </c>
      <c r="OP70" s="964" t="s">
        <v>732</v>
      </c>
      <c r="OQ70" s="964" t="s">
        <v>732</v>
      </c>
      <c r="OR70" s="964" t="s">
        <v>732</v>
      </c>
      <c r="OS70" s="964" t="s">
        <v>732</v>
      </c>
      <c r="OT70" s="963">
        <v>1</v>
      </c>
      <c r="OU70" s="963">
        <v>976</v>
      </c>
      <c r="OV70" s="964" t="s">
        <v>732</v>
      </c>
      <c r="OW70" s="964" t="s">
        <v>732</v>
      </c>
      <c r="OX70" s="964" t="s">
        <v>732</v>
      </c>
      <c r="OY70" s="964" t="s">
        <v>732</v>
      </c>
      <c r="OZ70" s="964" t="s">
        <v>732</v>
      </c>
      <c r="PA70" s="964" t="s">
        <v>732</v>
      </c>
      <c r="PB70" s="964" t="s">
        <v>732</v>
      </c>
      <c r="PC70" s="964" t="s">
        <v>732</v>
      </c>
      <c r="PD70" s="964" t="s">
        <v>732</v>
      </c>
      <c r="PE70" s="964" t="s">
        <v>732</v>
      </c>
      <c r="PF70" s="964" t="s">
        <v>732</v>
      </c>
      <c r="PG70" s="963">
        <v>11</v>
      </c>
      <c r="PH70" s="963">
        <v>11</v>
      </c>
      <c r="PI70" s="963">
        <v>19</v>
      </c>
      <c r="PJ70" s="963">
        <v>25</v>
      </c>
      <c r="PK70" s="963">
        <v>30</v>
      </c>
      <c r="PL70" s="963">
        <v>39</v>
      </c>
      <c r="PM70" s="963">
        <v>41</v>
      </c>
      <c r="PN70" s="963">
        <v>49</v>
      </c>
      <c r="PO70" s="963">
        <v>45</v>
      </c>
      <c r="PP70" s="963">
        <v>37</v>
      </c>
      <c r="PQ70" s="963">
        <v>28</v>
      </c>
      <c r="PR70" s="963">
        <v>26</v>
      </c>
      <c r="PS70" s="963">
        <v>31</v>
      </c>
      <c r="PT70" s="963">
        <v>32</v>
      </c>
      <c r="PU70" s="963">
        <v>24</v>
      </c>
      <c r="PV70" s="963">
        <v>28</v>
      </c>
      <c r="PW70" s="963">
        <v>33</v>
      </c>
      <c r="PX70" s="963">
        <v>32</v>
      </c>
      <c r="PY70" s="963">
        <v>21</v>
      </c>
      <c r="PZ70" s="963">
        <v>26</v>
      </c>
      <c r="QA70" s="963">
        <v>9</v>
      </c>
      <c r="QB70" s="963">
        <v>17</v>
      </c>
      <c r="QC70" s="963">
        <v>15</v>
      </c>
      <c r="QD70" s="963">
        <v>14</v>
      </c>
      <c r="QE70" s="963">
        <v>18</v>
      </c>
      <c r="QF70" s="963">
        <v>10</v>
      </c>
      <c r="QG70" s="963">
        <v>13</v>
      </c>
      <c r="QH70" s="963">
        <v>13</v>
      </c>
      <c r="QI70" s="963">
        <v>14</v>
      </c>
      <c r="QJ70" s="963">
        <v>11</v>
      </c>
      <c r="QK70" s="963">
        <v>6</v>
      </c>
      <c r="QL70" s="963">
        <v>9</v>
      </c>
      <c r="QM70" s="963">
        <v>12</v>
      </c>
      <c r="QN70" s="963">
        <v>13</v>
      </c>
      <c r="QO70" s="963">
        <v>8</v>
      </c>
      <c r="QP70" s="963">
        <v>13</v>
      </c>
      <c r="QQ70" s="963">
        <v>9</v>
      </c>
      <c r="QR70" s="963">
        <v>6</v>
      </c>
      <c r="QS70" s="963">
        <v>8</v>
      </c>
      <c r="QT70" s="963">
        <v>12</v>
      </c>
      <c r="QU70" s="963">
        <v>9</v>
      </c>
      <c r="QV70" s="963">
        <v>8</v>
      </c>
      <c r="QW70" s="963">
        <v>10</v>
      </c>
      <c r="QX70" s="963">
        <v>8</v>
      </c>
      <c r="QY70" s="963">
        <v>6</v>
      </c>
      <c r="QZ70" s="963">
        <v>5</v>
      </c>
      <c r="RA70" s="963">
        <v>6</v>
      </c>
      <c r="RB70" s="963">
        <v>12</v>
      </c>
      <c r="RC70" s="963">
        <v>4</v>
      </c>
      <c r="RD70" s="963">
        <v>9</v>
      </c>
      <c r="RE70" s="963">
        <v>5</v>
      </c>
      <c r="RF70" s="963">
        <v>5</v>
      </c>
      <c r="RG70" s="963">
        <v>7</v>
      </c>
      <c r="RH70" s="963">
        <v>4</v>
      </c>
      <c r="RI70" s="963">
        <v>4</v>
      </c>
      <c r="RJ70" s="963">
        <v>7</v>
      </c>
      <c r="RK70" s="963">
        <v>4</v>
      </c>
      <c r="RL70" s="963">
        <v>3</v>
      </c>
      <c r="RM70" s="963">
        <v>4</v>
      </c>
      <c r="RN70" s="963">
        <v>5</v>
      </c>
      <c r="RO70" s="963">
        <v>4</v>
      </c>
      <c r="RP70" s="963">
        <v>4</v>
      </c>
      <c r="RQ70" s="963">
        <v>2</v>
      </c>
      <c r="RR70" s="964" t="s">
        <v>732</v>
      </c>
      <c r="RS70" s="963">
        <v>1</v>
      </c>
      <c r="RT70" s="963">
        <v>1</v>
      </c>
      <c r="RU70" s="963">
        <v>2</v>
      </c>
      <c r="RV70" s="963">
        <v>3</v>
      </c>
      <c r="RW70" s="963">
        <v>1</v>
      </c>
      <c r="RX70" s="963">
        <v>1</v>
      </c>
      <c r="RY70" s="963">
        <v>5</v>
      </c>
      <c r="RZ70" s="963">
        <v>4</v>
      </c>
      <c r="SA70" s="963">
        <v>1</v>
      </c>
      <c r="SB70" s="964" t="s">
        <v>732</v>
      </c>
      <c r="SC70" s="963">
        <v>1</v>
      </c>
      <c r="SD70" s="964" t="s">
        <v>732</v>
      </c>
      <c r="SE70" s="963">
        <v>2</v>
      </c>
      <c r="SF70" s="964" t="s">
        <v>732</v>
      </c>
      <c r="SG70" s="964" t="s">
        <v>732</v>
      </c>
      <c r="SH70" s="963">
        <v>1</v>
      </c>
      <c r="SI70" s="964" t="s">
        <v>732</v>
      </c>
      <c r="SJ70" s="964" t="s">
        <v>732</v>
      </c>
      <c r="SK70" s="964" t="s">
        <v>732</v>
      </c>
      <c r="SL70" s="964" t="s">
        <v>732</v>
      </c>
      <c r="SM70" s="964" t="s">
        <v>732</v>
      </c>
      <c r="SN70" s="964" t="s">
        <v>732</v>
      </c>
      <c r="SO70" s="964" t="s">
        <v>732</v>
      </c>
      <c r="SP70" s="964" t="s">
        <v>732</v>
      </c>
      <c r="SQ70" s="964" t="s">
        <v>732</v>
      </c>
      <c r="SR70" s="964" t="s">
        <v>732</v>
      </c>
      <c r="SS70" s="963">
        <v>694</v>
      </c>
      <c r="ST70" s="964" t="s">
        <v>732</v>
      </c>
      <c r="SU70" s="964" t="s">
        <v>732</v>
      </c>
      <c r="SV70" s="964" t="s">
        <v>732</v>
      </c>
      <c r="SW70" s="964" t="s">
        <v>732</v>
      </c>
      <c r="SX70" s="964" t="s">
        <v>732</v>
      </c>
      <c r="SY70" s="964" t="s">
        <v>732</v>
      </c>
      <c r="SZ70" s="964" t="s">
        <v>732</v>
      </c>
      <c r="TA70" s="964" t="s">
        <v>732</v>
      </c>
      <c r="TB70" s="964" t="s">
        <v>732</v>
      </c>
      <c r="TC70" s="964" t="s">
        <v>732</v>
      </c>
      <c r="TD70" s="964" t="s">
        <v>732</v>
      </c>
      <c r="TE70" s="963">
        <v>6</v>
      </c>
      <c r="TF70" s="963">
        <v>12</v>
      </c>
      <c r="TG70" s="963">
        <v>17</v>
      </c>
      <c r="TH70" s="963">
        <v>14</v>
      </c>
      <c r="TI70" s="963">
        <v>24</v>
      </c>
      <c r="TJ70" s="963">
        <v>27</v>
      </c>
      <c r="TK70" s="963">
        <v>33</v>
      </c>
      <c r="TL70" s="963">
        <v>26</v>
      </c>
      <c r="TM70" s="963">
        <v>22</v>
      </c>
      <c r="TN70" s="963">
        <v>24</v>
      </c>
      <c r="TO70" s="963">
        <v>25</v>
      </c>
      <c r="TP70" s="963">
        <v>29</v>
      </c>
      <c r="TQ70" s="963">
        <v>19</v>
      </c>
      <c r="TR70" s="963">
        <v>21</v>
      </c>
      <c r="TS70" s="963">
        <v>22</v>
      </c>
      <c r="TT70" s="963">
        <v>25</v>
      </c>
      <c r="TU70" s="963">
        <v>13</v>
      </c>
      <c r="TV70" s="963">
        <v>9</v>
      </c>
      <c r="TW70" s="963">
        <v>14</v>
      </c>
      <c r="TX70" s="963">
        <v>12</v>
      </c>
      <c r="TY70" s="963">
        <v>13</v>
      </c>
      <c r="TZ70" s="963">
        <v>9</v>
      </c>
      <c r="UA70" s="963">
        <v>14</v>
      </c>
      <c r="UB70" s="963">
        <v>17</v>
      </c>
      <c r="UC70" s="963">
        <v>10</v>
      </c>
      <c r="UD70" s="963">
        <v>13</v>
      </c>
      <c r="UE70" s="963">
        <v>12</v>
      </c>
      <c r="UF70" s="963">
        <v>5</v>
      </c>
      <c r="UG70" s="963">
        <v>5</v>
      </c>
      <c r="UH70" s="963">
        <v>12</v>
      </c>
      <c r="UI70" s="963">
        <v>6</v>
      </c>
      <c r="UJ70" s="963">
        <v>7</v>
      </c>
      <c r="UK70" s="963">
        <v>11</v>
      </c>
      <c r="UL70" s="963">
        <v>3</v>
      </c>
      <c r="UM70" s="963">
        <v>5</v>
      </c>
      <c r="UN70" s="963">
        <v>7</v>
      </c>
      <c r="UO70" s="963">
        <v>10</v>
      </c>
      <c r="UP70" s="963">
        <v>2</v>
      </c>
      <c r="UQ70" s="963">
        <v>6</v>
      </c>
      <c r="UR70" s="963">
        <v>10</v>
      </c>
      <c r="US70" s="963">
        <v>5</v>
      </c>
      <c r="UT70" s="963">
        <v>4</v>
      </c>
      <c r="UU70" s="963">
        <v>6</v>
      </c>
      <c r="UV70" s="963">
        <v>3</v>
      </c>
      <c r="UW70" s="963">
        <v>1</v>
      </c>
      <c r="UX70" s="963">
        <v>6</v>
      </c>
      <c r="UY70" s="963">
        <v>9</v>
      </c>
      <c r="UZ70" s="963">
        <v>5</v>
      </c>
      <c r="VA70" s="963">
        <v>3</v>
      </c>
      <c r="VB70" s="963">
        <v>4</v>
      </c>
      <c r="VC70" s="963">
        <v>5</v>
      </c>
      <c r="VD70" s="963">
        <v>4</v>
      </c>
      <c r="VE70" s="963">
        <v>4</v>
      </c>
      <c r="VF70" s="963">
        <v>1</v>
      </c>
      <c r="VG70" s="963">
        <v>3</v>
      </c>
      <c r="VH70" s="963">
        <v>5</v>
      </c>
      <c r="VI70" s="963">
        <v>4</v>
      </c>
      <c r="VJ70" s="963">
        <v>2</v>
      </c>
      <c r="VK70" s="963">
        <v>3</v>
      </c>
      <c r="VL70" s="963">
        <v>3</v>
      </c>
      <c r="VM70" s="963">
        <v>5</v>
      </c>
      <c r="VN70" s="963">
        <v>8</v>
      </c>
      <c r="VO70" s="963">
        <v>1</v>
      </c>
      <c r="VP70" s="963">
        <v>3</v>
      </c>
      <c r="VQ70" s="963">
        <v>3</v>
      </c>
      <c r="VR70" s="963">
        <v>3</v>
      </c>
      <c r="VS70" s="964" t="s">
        <v>732</v>
      </c>
      <c r="VT70" s="964" t="s">
        <v>732</v>
      </c>
      <c r="VU70" s="963">
        <v>4</v>
      </c>
      <c r="VV70" s="963">
        <v>1</v>
      </c>
      <c r="VW70" s="964" t="s">
        <v>732</v>
      </c>
      <c r="VX70" s="963">
        <v>2</v>
      </c>
      <c r="VY70" s="963">
        <v>4</v>
      </c>
      <c r="VZ70" s="963">
        <v>1</v>
      </c>
      <c r="WA70" s="964" t="s">
        <v>732</v>
      </c>
      <c r="WB70" s="963">
        <v>2</v>
      </c>
      <c r="WC70" s="964" t="s">
        <v>732</v>
      </c>
      <c r="WD70" s="963">
        <v>3</v>
      </c>
      <c r="WE70" s="964" t="s">
        <v>732</v>
      </c>
      <c r="WF70" s="964" t="s">
        <v>732</v>
      </c>
      <c r="WG70" s="963">
        <v>2</v>
      </c>
      <c r="WH70" s="964" t="s">
        <v>732</v>
      </c>
      <c r="WI70" s="964" t="s">
        <v>732</v>
      </c>
      <c r="WJ70" s="963">
        <v>1</v>
      </c>
      <c r="WK70" s="964" t="s">
        <v>732</v>
      </c>
      <c r="WL70" s="964" t="s">
        <v>732</v>
      </c>
      <c r="WM70" s="964" t="s">
        <v>732</v>
      </c>
      <c r="WN70" s="964" t="s">
        <v>732</v>
      </c>
      <c r="WO70" s="964" t="s">
        <v>732</v>
      </c>
      <c r="WP70" s="964" t="s">
        <v>732</v>
      </c>
      <c r="WQ70" s="964" t="s">
        <v>732</v>
      </c>
      <c r="WR70" s="964" t="s">
        <v>732</v>
      </c>
      <c r="WS70" s="964" t="s">
        <v>732</v>
      </c>
      <c r="WT70" s="964" t="s">
        <v>732</v>
      </c>
      <c r="WU70" s="964" t="s">
        <v>732</v>
      </c>
      <c r="WV70" s="964" t="s">
        <v>732</v>
      </c>
      <c r="WW70" s="964" t="s">
        <v>732</v>
      </c>
      <c r="WX70" s="964" t="s">
        <v>732</v>
      </c>
      <c r="WY70" s="964" t="s">
        <v>732</v>
      </c>
      <c r="WZ70" s="964" t="s">
        <v>732</v>
      </c>
      <c r="XA70" s="964" t="s">
        <v>732</v>
      </c>
      <c r="XB70" s="964" t="s">
        <v>732</v>
      </c>
      <c r="XC70" s="964" t="s">
        <v>732</v>
      </c>
      <c r="XD70" s="964" t="s">
        <v>732</v>
      </c>
      <c r="XE70" s="964" t="s">
        <v>732</v>
      </c>
      <c r="XF70" s="964" t="s">
        <v>732</v>
      </c>
      <c r="XG70" s="964" t="s">
        <v>732</v>
      </c>
      <c r="XH70" s="963">
        <v>751</v>
      </c>
      <c r="XI70" s="964" t="s">
        <v>732</v>
      </c>
      <c r="XJ70" s="964" t="s">
        <v>732</v>
      </c>
      <c r="XK70" s="964" t="s">
        <v>732</v>
      </c>
      <c r="XL70" s="964" t="s">
        <v>732</v>
      </c>
      <c r="XM70" s="964" t="s">
        <v>732</v>
      </c>
      <c r="XN70" s="964" t="s">
        <v>732</v>
      </c>
      <c r="XO70" s="964" t="s">
        <v>732</v>
      </c>
      <c r="XP70" s="964" t="s">
        <v>732</v>
      </c>
      <c r="XQ70" s="964" t="s">
        <v>732</v>
      </c>
      <c r="XR70" s="964" t="s">
        <v>732</v>
      </c>
      <c r="XS70" s="964" t="s">
        <v>732</v>
      </c>
      <c r="XT70" s="963">
        <v>9</v>
      </c>
      <c r="XU70" s="963">
        <v>9</v>
      </c>
      <c r="XV70" s="963">
        <v>6</v>
      </c>
      <c r="XW70" s="963">
        <v>22</v>
      </c>
      <c r="XX70" s="963">
        <v>12</v>
      </c>
      <c r="XY70" s="963">
        <v>26</v>
      </c>
      <c r="XZ70" s="963">
        <v>32</v>
      </c>
      <c r="YA70" s="963">
        <v>18</v>
      </c>
      <c r="YB70" s="963">
        <v>23</v>
      </c>
      <c r="YC70" s="963">
        <v>31</v>
      </c>
      <c r="YD70" s="963">
        <v>22</v>
      </c>
      <c r="YE70" s="963">
        <v>31</v>
      </c>
      <c r="YF70" s="963">
        <v>30</v>
      </c>
      <c r="YG70" s="963">
        <v>22</v>
      </c>
      <c r="YH70" s="963">
        <v>18</v>
      </c>
      <c r="YI70" s="963">
        <v>18</v>
      </c>
      <c r="YJ70" s="963">
        <v>23</v>
      </c>
      <c r="YK70" s="963">
        <v>14</v>
      </c>
      <c r="YL70" s="963">
        <v>20</v>
      </c>
      <c r="YM70" s="963">
        <v>18</v>
      </c>
      <c r="YN70" s="963">
        <v>19</v>
      </c>
      <c r="YO70" s="963">
        <v>13</v>
      </c>
      <c r="YP70" s="963">
        <v>9</v>
      </c>
      <c r="YQ70" s="963">
        <v>11</v>
      </c>
      <c r="YR70" s="963">
        <v>15</v>
      </c>
      <c r="YS70" s="963">
        <v>12</v>
      </c>
      <c r="YT70" s="963">
        <v>7</v>
      </c>
      <c r="YU70" s="963">
        <v>8</v>
      </c>
      <c r="YV70" s="963">
        <v>9</v>
      </c>
      <c r="YW70" s="963">
        <v>9</v>
      </c>
      <c r="YX70" s="963">
        <v>9</v>
      </c>
      <c r="YY70" s="963">
        <v>12</v>
      </c>
      <c r="YZ70" s="963">
        <v>7</v>
      </c>
      <c r="ZA70" s="963">
        <v>5</v>
      </c>
      <c r="ZB70" s="963">
        <v>8</v>
      </c>
      <c r="ZC70" s="963">
        <v>5</v>
      </c>
      <c r="ZD70" s="963">
        <v>14</v>
      </c>
      <c r="ZE70" s="963">
        <v>8</v>
      </c>
      <c r="ZF70" s="963">
        <v>7</v>
      </c>
      <c r="ZG70" s="963">
        <v>9</v>
      </c>
      <c r="ZH70" s="963">
        <v>10</v>
      </c>
      <c r="ZI70" s="963">
        <v>7</v>
      </c>
      <c r="ZJ70" s="963">
        <v>10</v>
      </c>
      <c r="ZK70" s="963">
        <v>6</v>
      </c>
      <c r="ZL70" s="963">
        <v>11</v>
      </c>
      <c r="ZM70" s="963">
        <v>8</v>
      </c>
      <c r="ZN70" s="963">
        <v>3</v>
      </c>
      <c r="ZO70" s="963">
        <v>5</v>
      </c>
      <c r="ZP70" s="963">
        <v>5</v>
      </c>
      <c r="ZQ70" s="963">
        <v>7</v>
      </c>
      <c r="ZR70" s="963">
        <v>5</v>
      </c>
      <c r="ZS70" s="963">
        <v>5</v>
      </c>
      <c r="ZT70" s="963">
        <v>3</v>
      </c>
      <c r="ZU70" s="963">
        <v>5</v>
      </c>
      <c r="ZV70" s="963">
        <v>5</v>
      </c>
      <c r="ZW70" s="963">
        <v>3</v>
      </c>
      <c r="ZX70" s="963">
        <v>3</v>
      </c>
      <c r="ZY70" s="963">
        <v>5</v>
      </c>
      <c r="ZZ70" s="963">
        <v>2</v>
      </c>
      <c r="AAA70" s="963">
        <v>3</v>
      </c>
      <c r="AAB70" s="963">
        <v>1</v>
      </c>
      <c r="AAC70" s="963">
        <v>6</v>
      </c>
      <c r="AAD70" s="963">
        <v>5</v>
      </c>
      <c r="AAE70" s="963">
        <v>2</v>
      </c>
      <c r="AAF70" s="963">
        <v>2</v>
      </c>
      <c r="AAG70" s="963">
        <v>1</v>
      </c>
      <c r="AAH70" s="963">
        <v>6</v>
      </c>
      <c r="AAI70" s="963">
        <v>1</v>
      </c>
      <c r="AAJ70" s="963">
        <v>1</v>
      </c>
      <c r="AAK70" s="963">
        <v>3</v>
      </c>
      <c r="AAL70" s="963">
        <v>2</v>
      </c>
      <c r="AAM70" s="963">
        <v>3</v>
      </c>
      <c r="AAN70" s="963">
        <v>1</v>
      </c>
      <c r="AAO70" s="963">
        <v>2</v>
      </c>
      <c r="AAP70" s="964" t="s">
        <v>732</v>
      </c>
      <c r="AAQ70" s="963">
        <v>1</v>
      </c>
      <c r="AAR70" s="964" t="s">
        <v>732</v>
      </c>
      <c r="AAS70" s="963">
        <v>1</v>
      </c>
      <c r="AAT70" s="964" t="s">
        <v>732</v>
      </c>
      <c r="AAU70" s="963">
        <v>1</v>
      </c>
      <c r="AAV70" s="963">
        <v>1</v>
      </c>
      <c r="AAW70" s="964" t="s">
        <v>732</v>
      </c>
      <c r="AAX70" s="964" t="s">
        <v>732</v>
      </c>
      <c r="AAY70" s="964" t="s">
        <v>732</v>
      </c>
      <c r="AAZ70" s="964" t="s">
        <v>732</v>
      </c>
      <c r="ABA70" s="964" t="s">
        <v>732</v>
      </c>
      <c r="ABB70" s="964" t="s">
        <v>732</v>
      </c>
      <c r="ABC70" s="964" t="s">
        <v>732</v>
      </c>
      <c r="ABD70" s="964" t="s">
        <v>732</v>
      </c>
      <c r="ABE70" s="964" t="s">
        <v>732</v>
      </c>
      <c r="ABF70" s="964" t="s">
        <v>732</v>
      </c>
      <c r="ABG70" s="964" t="s">
        <v>732</v>
      </c>
      <c r="ABH70" s="964" t="s">
        <v>732</v>
      </c>
      <c r="ABI70" s="964" t="s">
        <v>732</v>
      </c>
      <c r="ABJ70" s="964" t="s">
        <v>732</v>
      </c>
      <c r="ABK70" s="964" t="s">
        <v>732</v>
      </c>
      <c r="ABL70" s="964" t="s">
        <v>732</v>
      </c>
      <c r="ABM70" s="964" t="s">
        <v>732</v>
      </c>
      <c r="ABN70" s="964" t="s">
        <v>732</v>
      </c>
      <c r="ABO70" s="964" t="s">
        <v>732</v>
      </c>
      <c r="ABP70" s="964" t="s">
        <v>732</v>
      </c>
      <c r="ABQ70" s="964" t="s">
        <v>732</v>
      </c>
      <c r="ABR70" s="964" t="s">
        <v>732</v>
      </c>
      <c r="ABS70" s="964" t="s">
        <v>732</v>
      </c>
      <c r="ABT70" s="963">
        <v>1084</v>
      </c>
      <c r="ABU70" s="964" t="s">
        <v>732</v>
      </c>
      <c r="ABV70" s="964" t="s">
        <v>732</v>
      </c>
      <c r="ABW70" s="964" t="s">
        <v>732</v>
      </c>
      <c r="ABX70" s="964" t="s">
        <v>732</v>
      </c>
      <c r="ABY70" s="964" t="s">
        <v>732</v>
      </c>
      <c r="ABZ70" s="964" t="s">
        <v>732</v>
      </c>
      <c r="ACA70" s="964" t="s">
        <v>732</v>
      </c>
      <c r="ACB70" s="964" t="s">
        <v>732</v>
      </c>
      <c r="ACC70" s="963">
        <v>2</v>
      </c>
      <c r="ACD70" s="963">
        <v>2</v>
      </c>
      <c r="ACE70" s="963">
        <v>3</v>
      </c>
      <c r="ACF70" s="963">
        <v>11</v>
      </c>
      <c r="ACG70" s="963">
        <v>8</v>
      </c>
      <c r="ACH70" s="963">
        <v>17</v>
      </c>
      <c r="ACI70" s="963">
        <v>19</v>
      </c>
      <c r="ACJ70" s="963">
        <v>27</v>
      </c>
      <c r="ACK70" s="963">
        <v>33</v>
      </c>
      <c r="ACL70" s="963">
        <v>40</v>
      </c>
      <c r="ACM70" s="963">
        <v>36</v>
      </c>
      <c r="ACN70" s="963">
        <v>29</v>
      </c>
      <c r="ACO70" s="963">
        <v>41</v>
      </c>
      <c r="ACP70" s="963">
        <v>41</v>
      </c>
      <c r="ACQ70" s="963">
        <v>35</v>
      </c>
      <c r="ACR70" s="963">
        <v>30</v>
      </c>
      <c r="ACS70" s="963">
        <v>37</v>
      </c>
      <c r="ACT70" s="963">
        <v>37</v>
      </c>
      <c r="ACU70" s="963">
        <v>33</v>
      </c>
      <c r="ACV70" s="963">
        <v>31</v>
      </c>
      <c r="ACW70" s="963">
        <v>31</v>
      </c>
      <c r="ACX70" s="963">
        <v>17</v>
      </c>
      <c r="ACY70" s="963">
        <v>22</v>
      </c>
      <c r="ACZ70" s="963">
        <v>21</v>
      </c>
      <c r="ADA70" s="963">
        <v>22</v>
      </c>
      <c r="ADB70" s="963">
        <v>13</v>
      </c>
      <c r="ADC70" s="963">
        <v>16</v>
      </c>
      <c r="ADD70" s="963">
        <v>21</v>
      </c>
      <c r="ADE70" s="963">
        <v>21</v>
      </c>
      <c r="ADF70" s="963">
        <v>16</v>
      </c>
      <c r="ADG70" s="963">
        <v>22</v>
      </c>
      <c r="ADH70" s="963">
        <v>11</v>
      </c>
      <c r="ADI70" s="963">
        <v>20</v>
      </c>
      <c r="ADJ70" s="963">
        <v>16</v>
      </c>
      <c r="ADK70" s="963">
        <v>13</v>
      </c>
      <c r="ADL70" s="963">
        <v>19</v>
      </c>
      <c r="ADM70" s="963">
        <v>17</v>
      </c>
      <c r="ADN70" s="963">
        <v>12</v>
      </c>
      <c r="ADO70" s="963">
        <v>12</v>
      </c>
      <c r="ADP70" s="963">
        <v>7</v>
      </c>
      <c r="ADQ70" s="963">
        <v>8</v>
      </c>
      <c r="ADR70" s="963">
        <v>6</v>
      </c>
      <c r="ADS70" s="963">
        <v>7</v>
      </c>
      <c r="ADT70" s="963">
        <v>7</v>
      </c>
      <c r="ADU70" s="963">
        <v>3</v>
      </c>
      <c r="ADV70" s="963">
        <v>6</v>
      </c>
      <c r="ADW70" s="963">
        <v>10</v>
      </c>
      <c r="ADX70" s="963">
        <v>8</v>
      </c>
      <c r="ADY70" s="963">
        <v>5</v>
      </c>
      <c r="ADZ70" s="963">
        <v>4</v>
      </c>
      <c r="AEA70" s="963">
        <v>7</v>
      </c>
      <c r="AEB70" s="963">
        <v>11</v>
      </c>
      <c r="AEC70" s="963">
        <v>10</v>
      </c>
      <c r="AED70" s="963">
        <v>12</v>
      </c>
      <c r="AEE70" s="963">
        <v>9</v>
      </c>
      <c r="AEF70" s="963">
        <v>4</v>
      </c>
      <c r="AEG70" s="963">
        <v>8</v>
      </c>
      <c r="AEH70" s="963">
        <v>3</v>
      </c>
      <c r="AEI70" s="963">
        <v>6</v>
      </c>
      <c r="AEJ70" s="963">
        <v>6</v>
      </c>
      <c r="AEK70" s="963">
        <v>7</v>
      </c>
      <c r="AEL70" s="963">
        <v>9</v>
      </c>
      <c r="AEM70" s="963">
        <v>5</v>
      </c>
      <c r="AEN70" s="963">
        <v>4</v>
      </c>
      <c r="AEO70" s="963">
        <v>4</v>
      </c>
      <c r="AEP70" s="963">
        <v>5</v>
      </c>
      <c r="AEQ70" s="963">
        <v>4</v>
      </c>
      <c r="AER70" s="963">
        <v>3</v>
      </c>
      <c r="AES70" s="963">
        <v>6</v>
      </c>
      <c r="AET70" s="963">
        <v>2</v>
      </c>
      <c r="AEU70" s="963">
        <v>1</v>
      </c>
      <c r="AEV70" s="963">
        <v>1</v>
      </c>
      <c r="AEW70" s="963">
        <v>4</v>
      </c>
      <c r="AEX70" s="963">
        <v>4</v>
      </c>
      <c r="AEY70" s="963">
        <v>3</v>
      </c>
      <c r="AEZ70" s="963">
        <v>5</v>
      </c>
      <c r="AFA70" s="963">
        <v>3</v>
      </c>
      <c r="AFB70" s="963">
        <v>1</v>
      </c>
      <c r="AFC70" s="963">
        <v>2</v>
      </c>
      <c r="AFD70" s="963">
        <v>2</v>
      </c>
      <c r="AFE70" s="963">
        <v>1</v>
      </c>
      <c r="AFF70" s="964" t="s">
        <v>732</v>
      </c>
      <c r="AFG70" s="963">
        <v>2</v>
      </c>
      <c r="AFH70" s="963">
        <v>3</v>
      </c>
      <c r="AFI70" s="964" t="s">
        <v>732</v>
      </c>
      <c r="AFJ70" s="964" t="s">
        <v>732</v>
      </c>
      <c r="AFK70" s="963">
        <v>1</v>
      </c>
      <c r="AFL70" s="963">
        <v>1</v>
      </c>
      <c r="AFM70" s="964" t="s">
        <v>732</v>
      </c>
      <c r="AFN70" s="964" t="s">
        <v>732</v>
      </c>
      <c r="AFO70" s="964" t="s">
        <v>732</v>
      </c>
      <c r="AFP70" s="964" t="s">
        <v>732</v>
      </c>
      <c r="AFQ70" s="964" t="s">
        <v>732</v>
      </c>
      <c r="AFR70" s="964" t="s">
        <v>732</v>
      </c>
      <c r="AFS70" s="964" t="s">
        <v>732</v>
      </c>
      <c r="AFT70" s="964" t="s">
        <v>732</v>
      </c>
      <c r="AFU70" s="964" t="s">
        <v>732</v>
      </c>
      <c r="AFV70" s="964" t="s">
        <v>732</v>
      </c>
      <c r="AFW70" s="964" t="s">
        <v>732</v>
      </c>
      <c r="AFX70" s="964" t="s">
        <v>732</v>
      </c>
      <c r="AFY70" s="964" t="s">
        <v>732</v>
      </c>
      <c r="AFZ70" s="964" t="s">
        <v>732</v>
      </c>
      <c r="AGA70" s="964" t="s">
        <v>732</v>
      </c>
      <c r="AGB70" s="964" t="s">
        <v>732</v>
      </c>
      <c r="AGC70" s="964" t="s">
        <v>732</v>
      </c>
      <c r="AGD70" s="964" t="s">
        <v>732</v>
      </c>
      <c r="AGE70" s="964" t="s">
        <v>732</v>
      </c>
      <c r="AGF70" s="964" t="s">
        <v>732</v>
      </c>
      <c r="AGG70" s="964" t="s">
        <v>732</v>
      </c>
      <c r="AGH70" s="963">
        <v>1233</v>
      </c>
      <c r="AGI70" s="964" t="s">
        <v>732</v>
      </c>
      <c r="AGJ70" s="964" t="s">
        <v>732</v>
      </c>
      <c r="AGK70" s="964" t="s">
        <v>732</v>
      </c>
      <c r="AGL70" s="964" t="s">
        <v>732</v>
      </c>
      <c r="AGM70" s="964" t="s">
        <v>732</v>
      </c>
      <c r="AGN70" s="964" t="s">
        <v>732</v>
      </c>
      <c r="AGO70" s="964" t="s">
        <v>732</v>
      </c>
      <c r="AGP70" s="964" t="s">
        <v>732</v>
      </c>
      <c r="AGQ70" s="964" t="s">
        <v>732</v>
      </c>
      <c r="AGR70" s="964" t="s">
        <v>732</v>
      </c>
      <c r="AGS70" s="963">
        <v>4</v>
      </c>
      <c r="AGT70" s="963">
        <v>5</v>
      </c>
      <c r="AGU70" s="963">
        <v>18</v>
      </c>
      <c r="AGV70" s="963">
        <v>23</v>
      </c>
      <c r="AGW70" s="963">
        <v>28</v>
      </c>
      <c r="AGX70" s="963">
        <v>30</v>
      </c>
      <c r="AGY70" s="963">
        <v>43</v>
      </c>
      <c r="AGZ70" s="963">
        <v>52</v>
      </c>
      <c r="AHA70" s="963">
        <v>36</v>
      </c>
      <c r="AHB70" s="963">
        <v>47</v>
      </c>
      <c r="AHC70" s="963">
        <v>43</v>
      </c>
      <c r="AHD70" s="963">
        <v>45</v>
      </c>
      <c r="AHE70" s="963">
        <v>44</v>
      </c>
      <c r="AHF70" s="963">
        <v>35</v>
      </c>
      <c r="AHG70" s="963">
        <v>30</v>
      </c>
      <c r="AHH70" s="963">
        <v>33</v>
      </c>
      <c r="AHI70" s="963">
        <v>25</v>
      </c>
      <c r="AHJ70" s="963">
        <v>37</v>
      </c>
      <c r="AHK70" s="963">
        <v>28</v>
      </c>
      <c r="AHL70" s="963">
        <v>24</v>
      </c>
      <c r="AHM70" s="963">
        <v>30</v>
      </c>
      <c r="AHN70" s="963">
        <v>25</v>
      </c>
      <c r="AHO70" s="963">
        <v>21</v>
      </c>
      <c r="AHP70" s="963">
        <v>17</v>
      </c>
      <c r="AHQ70" s="963">
        <v>16</v>
      </c>
      <c r="AHR70" s="963">
        <v>19</v>
      </c>
      <c r="AHS70" s="963">
        <v>15</v>
      </c>
      <c r="AHT70" s="963">
        <v>26</v>
      </c>
      <c r="AHU70" s="963">
        <v>19</v>
      </c>
      <c r="AHV70" s="963">
        <v>14</v>
      </c>
      <c r="AHW70" s="963">
        <v>12</v>
      </c>
      <c r="AHX70" s="963">
        <v>11</v>
      </c>
      <c r="AHY70" s="963">
        <v>13</v>
      </c>
      <c r="AHZ70" s="963">
        <v>18</v>
      </c>
      <c r="AIA70" s="963">
        <v>12</v>
      </c>
      <c r="AIB70" s="963">
        <v>11</v>
      </c>
      <c r="AIC70" s="963">
        <v>13</v>
      </c>
      <c r="AID70" s="963">
        <v>20</v>
      </c>
      <c r="AIE70" s="963">
        <v>10</v>
      </c>
      <c r="AIF70" s="963">
        <v>9</v>
      </c>
      <c r="AIG70" s="963">
        <v>11</v>
      </c>
      <c r="AIH70" s="963">
        <v>14</v>
      </c>
      <c r="AII70" s="963">
        <v>8</v>
      </c>
      <c r="AIJ70" s="963">
        <v>7</v>
      </c>
      <c r="AIK70" s="963">
        <v>14</v>
      </c>
      <c r="AIL70" s="963">
        <v>17</v>
      </c>
      <c r="AIM70" s="963">
        <v>14</v>
      </c>
      <c r="AIN70" s="963">
        <v>5</v>
      </c>
      <c r="AIO70" s="963">
        <v>10</v>
      </c>
      <c r="AIP70" s="963">
        <v>11</v>
      </c>
      <c r="AIQ70" s="963">
        <v>8</v>
      </c>
      <c r="AIR70" s="963">
        <v>11</v>
      </c>
      <c r="AIS70" s="963">
        <v>9</v>
      </c>
      <c r="AIT70" s="963">
        <v>9</v>
      </c>
      <c r="AIU70" s="963">
        <v>11</v>
      </c>
      <c r="AIV70" s="963">
        <v>2</v>
      </c>
      <c r="AIW70" s="963">
        <v>11</v>
      </c>
      <c r="AIX70" s="963">
        <v>5</v>
      </c>
      <c r="AIY70" s="963">
        <v>8</v>
      </c>
      <c r="AIZ70" s="963">
        <v>6</v>
      </c>
      <c r="AJA70" s="963">
        <v>6</v>
      </c>
      <c r="AJB70" s="963">
        <v>3</v>
      </c>
      <c r="AJC70" s="963">
        <v>10</v>
      </c>
      <c r="AJD70" s="963">
        <v>10</v>
      </c>
      <c r="AJE70" s="963">
        <v>6</v>
      </c>
      <c r="AJF70" s="963">
        <v>4</v>
      </c>
      <c r="AJG70" s="963">
        <v>6</v>
      </c>
      <c r="AJH70" s="963">
        <v>7</v>
      </c>
      <c r="AJI70" s="963">
        <v>1</v>
      </c>
      <c r="AJJ70" s="963">
        <v>4</v>
      </c>
      <c r="AJK70" s="963">
        <v>6</v>
      </c>
      <c r="AJL70" s="963">
        <v>6</v>
      </c>
      <c r="AJM70" s="964" t="s">
        <v>732</v>
      </c>
      <c r="AJN70" s="963">
        <v>1</v>
      </c>
      <c r="AJO70" s="963">
        <v>1</v>
      </c>
      <c r="AJP70" s="963">
        <v>4</v>
      </c>
      <c r="AJQ70" s="963">
        <v>2</v>
      </c>
      <c r="AJR70" s="964" t="s">
        <v>732</v>
      </c>
      <c r="AJS70" s="963">
        <v>1</v>
      </c>
      <c r="AJT70" s="963">
        <v>1</v>
      </c>
      <c r="AJU70" s="964" t="s">
        <v>732</v>
      </c>
      <c r="AJV70" s="964" t="s">
        <v>732</v>
      </c>
      <c r="AJW70" s="964" t="s">
        <v>732</v>
      </c>
      <c r="AJX70" s="964" t="s">
        <v>732</v>
      </c>
      <c r="AJY70" s="963">
        <v>1</v>
      </c>
      <c r="AJZ70" s="963">
        <v>1</v>
      </c>
      <c r="AKA70" s="964" t="s">
        <v>732</v>
      </c>
      <c r="AKB70" s="964" t="s">
        <v>732</v>
      </c>
      <c r="AKC70" s="964" t="s">
        <v>732</v>
      </c>
      <c r="AKD70" s="964" t="s">
        <v>732</v>
      </c>
      <c r="AKE70" s="964" t="s">
        <v>732</v>
      </c>
      <c r="AKF70" s="964" t="s">
        <v>732</v>
      </c>
      <c r="AKG70" s="964" t="s">
        <v>732</v>
      </c>
      <c r="AKH70" s="964" t="s">
        <v>732</v>
      </c>
      <c r="AKI70" s="964" t="s">
        <v>732</v>
      </c>
      <c r="AKJ70" s="964" t="s">
        <v>732</v>
      </c>
      <c r="AKK70" s="964" t="s">
        <v>732</v>
      </c>
      <c r="AKL70" s="964" t="s">
        <v>732</v>
      </c>
      <c r="AKM70" s="964" t="s">
        <v>732</v>
      </c>
      <c r="AKN70" s="964" t="s">
        <v>732</v>
      </c>
      <c r="AKO70" s="964" t="s">
        <v>732</v>
      </c>
      <c r="AKP70" s="964" t="s">
        <v>732</v>
      </c>
      <c r="AKQ70" s="964" t="s">
        <v>732</v>
      </c>
      <c r="AKR70" s="964" t="s">
        <v>732</v>
      </c>
      <c r="AKS70" s="964" t="s">
        <v>732</v>
      </c>
      <c r="AKT70" s="964" t="s">
        <v>732</v>
      </c>
      <c r="AKU70" s="963">
        <v>1202</v>
      </c>
      <c r="AKV70" s="964" t="s">
        <v>732</v>
      </c>
      <c r="AKW70" s="964" t="s">
        <v>732</v>
      </c>
      <c r="AKX70" s="964" t="s">
        <v>732</v>
      </c>
      <c r="AKY70" s="964" t="s">
        <v>732</v>
      </c>
      <c r="AKZ70" s="964" t="s">
        <v>732</v>
      </c>
      <c r="ALA70" s="964" t="s">
        <v>732</v>
      </c>
      <c r="ALB70" s="964" t="s">
        <v>732</v>
      </c>
      <c r="ALC70" s="964" t="s">
        <v>732</v>
      </c>
      <c r="ALD70" s="963">
        <v>1</v>
      </c>
      <c r="ALE70" s="964" t="s">
        <v>732</v>
      </c>
      <c r="ALF70" s="963">
        <v>3</v>
      </c>
      <c r="ALG70" s="963">
        <v>8</v>
      </c>
      <c r="ALH70" s="963">
        <v>18</v>
      </c>
      <c r="ALI70" s="963">
        <v>27</v>
      </c>
      <c r="ALJ70" s="963">
        <v>24</v>
      </c>
      <c r="ALK70" s="963">
        <v>25</v>
      </c>
      <c r="ALL70" s="963">
        <v>36</v>
      </c>
      <c r="ALM70" s="963">
        <v>31</v>
      </c>
      <c r="ALN70" s="963">
        <v>37</v>
      </c>
      <c r="ALO70" s="963">
        <v>39</v>
      </c>
      <c r="ALP70" s="963">
        <v>38</v>
      </c>
      <c r="ALQ70" s="963">
        <v>25</v>
      </c>
      <c r="ALR70" s="963">
        <v>31</v>
      </c>
      <c r="ALS70" s="963">
        <v>37</v>
      </c>
      <c r="ALT70" s="963">
        <v>38</v>
      </c>
      <c r="ALU70" s="963">
        <v>32</v>
      </c>
      <c r="ALV70" s="963">
        <v>32</v>
      </c>
      <c r="ALW70" s="963">
        <v>28</v>
      </c>
      <c r="ALX70" s="963">
        <v>41</v>
      </c>
      <c r="ALY70" s="963">
        <v>45</v>
      </c>
      <c r="ALZ70" s="963">
        <v>25</v>
      </c>
      <c r="AMA70" s="963">
        <v>27</v>
      </c>
      <c r="AMB70" s="963">
        <v>23</v>
      </c>
      <c r="AMC70" s="963">
        <v>23</v>
      </c>
      <c r="AMD70" s="963">
        <v>19</v>
      </c>
      <c r="AME70" s="963">
        <v>22</v>
      </c>
      <c r="AMF70" s="963">
        <v>19</v>
      </c>
      <c r="AMG70" s="963">
        <v>18</v>
      </c>
      <c r="AMH70" s="963">
        <v>16</v>
      </c>
      <c r="AMI70" s="963">
        <v>16</v>
      </c>
      <c r="AMJ70" s="963">
        <v>18</v>
      </c>
      <c r="AMK70" s="963">
        <v>11</v>
      </c>
      <c r="AML70" s="963">
        <v>14</v>
      </c>
      <c r="AMM70" s="963">
        <v>17</v>
      </c>
      <c r="AMN70" s="963">
        <v>8</v>
      </c>
      <c r="AMO70" s="963">
        <v>7</v>
      </c>
      <c r="AMP70" s="963">
        <v>10</v>
      </c>
      <c r="AMQ70" s="963">
        <v>11</v>
      </c>
      <c r="AMR70" s="963">
        <v>11</v>
      </c>
      <c r="AMS70" s="963">
        <v>12</v>
      </c>
      <c r="AMT70" s="963">
        <v>8</v>
      </c>
      <c r="AMU70" s="963">
        <v>8</v>
      </c>
      <c r="AMV70" s="963">
        <v>20</v>
      </c>
      <c r="AMW70" s="963">
        <v>14</v>
      </c>
      <c r="AMX70" s="963">
        <v>15</v>
      </c>
      <c r="AMY70" s="963">
        <v>10</v>
      </c>
      <c r="AMZ70" s="963">
        <v>11</v>
      </c>
      <c r="ANA70" s="963">
        <v>6</v>
      </c>
      <c r="ANB70" s="963">
        <v>11</v>
      </c>
      <c r="ANC70" s="963">
        <v>15</v>
      </c>
      <c r="AND70" s="963">
        <v>12</v>
      </c>
      <c r="ANE70" s="963">
        <v>10</v>
      </c>
      <c r="ANF70" s="963">
        <v>13</v>
      </c>
      <c r="ANG70" s="963">
        <v>10</v>
      </c>
      <c r="ANH70" s="963">
        <v>7</v>
      </c>
      <c r="ANI70" s="963">
        <v>5</v>
      </c>
      <c r="ANJ70" s="963">
        <v>9</v>
      </c>
      <c r="ANK70" s="963">
        <v>9</v>
      </c>
      <c r="ANL70" s="963">
        <v>4</v>
      </c>
      <c r="ANM70" s="963">
        <v>6</v>
      </c>
      <c r="ANN70" s="963">
        <v>5</v>
      </c>
      <c r="ANO70" s="963">
        <v>9</v>
      </c>
      <c r="ANP70" s="963">
        <v>9</v>
      </c>
      <c r="ANQ70" s="963">
        <v>11</v>
      </c>
      <c r="ANR70" s="963">
        <v>3</v>
      </c>
      <c r="ANS70" s="963">
        <v>4</v>
      </c>
      <c r="ANT70" s="963">
        <v>3</v>
      </c>
      <c r="ANU70" s="963">
        <v>3</v>
      </c>
      <c r="ANV70" s="963">
        <v>5</v>
      </c>
      <c r="ANW70" s="963">
        <v>4</v>
      </c>
      <c r="ANX70" s="963">
        <v>2</v>
      </c>
      <c r="ANY70" s="963">
        <v>1</v>
      </c>
      <c r="ANZ70" s="963">
        <v>3</v>
      </c>
      <c r="AOA70" s="963">
        <v>1</v>
      </c>
      <c r="AOB70" s="963">
        <v>1</v>
      </c>
      <c r="AOC70" s="963">
        <v>1</v>
      </c>
      <c r="AOD70" s="963">
        <v>2</v>
      </c>
      <c r="AOE70" s="963">
        <v>2</v>
      </c>
      <c r="AOF70" s="963">
        <v>2</v>
      </c>
      <c r="AOG70" s="964" t="s">
        <v>732</v>
      </c>
      <c r="AOH70" s="964" t="s">
        <v>732</v>
      </c>
      <c r="AOI70" s="963">
        <v>1</v>
      </c>
      <c r="AOJ70" s="964" t="s">
        <v>732</v>
      </c>
      <c r="AOK70" s="963">
        <v>1</v>
      </c>
      <c r="AOL70" s="963">
        <v>1</v>
      </c>
      <c r="AOM70" s="963">
        <v>2</v>
      </c>
      <c r="AON70" s="964" t="s">
        <v>732</v>
      </c>
      <c r="AOO70" s="964" t="s">
        <v>732</v>
      </c>
      <c r="AOP70" s="964" t="s">
        <v>732</v>
      </c>
      <c r="AOQ70" s="964" t="s">
        <v>732</v>
      </c>
      <c r="AOR70" s="964" t="s">
        <v>732</v>
      </c>
      <c r="AOS70" s="964" t="s">
        <v>732</v>
      </c>
      <c r="AOT70" s="964" t="s">
        <v>732</v>
      </c>
      <c r="AOU70" s="964" t="s">
        <v>732</v>
      </c>
      <c r="AOV70" s="964" t="s">
        <v>732</v>
      </c>
      <c r="AOW70" s="964" t="s">
        <v>732</v>
      </c>
      <c r="AOX70" s="964" t="s">
        <v>732</v>
      </c>
      <c r="AOY70" s="964" t="s">
        <v>732</v>
      </c>
      <c r="AOZ70" s="964" t="s">
        <v>732</v>
      </c>
      <c r="APA70" s="964" t="s">
        <v>732</v>
      </c>
      <c r="APB70" s="964" t="s">
        <v>732</v>
      </c>
      <c r="APC70" s="964" t="s">
        <v>732</v>
      </c>
      <c r="APD70" s="964" t="s">
        <v>732</v>
      </c>
      <c r="APE70" s="964" t="s">
        <v>732</v>
      </c>
      <c r="APF70" s="964" t="s">
        <v>732</v>
      </c>
      <c r="APG70" s="964" t="s">
        <v>732</v>
      </c>
      <c r="APH70" s="964" t="s">
        <v>732</v>
      </c>
      <c r="API70" s="964" t="s">
        <v>732</v>
      </c>
      <c r="APJ70" s="963">
        <v>1205</v>
      </c>
      <c r="APK70" s="964" t="s">
        <v>732</v>
      </c>
      <c r="APL70" s="964" t="s">
        <v>732</v>
      </c>
      <c r="APM70" s="964" t="s">
        <v>732</v>
      </c>
      <c r="APN70" s="964" t="s">
        <v>732</v>
      </c>
      <c r="APO70" s="964" t="s">
        <v>732</v>
      </c>
      <c r="APP70" s="964" t="s">
        <v>732</v>
      </c>
      <c r="APQ70" s="964" t="s">
        <v>732</v>
      </c>
      <c r="APR70" s="964" t="s">
        <v>732</v>
      </c>
      <c r="APS70" s="964" t="s">
        <v>732</v>
      </c>
      <c r="APT70" s="963">
        <v>2</v>
      </c>
      <c r="APU70" s="963">
        <v>2</v>
      </c>
      <c r="APV70" s="963">
        <v>11</v>
      </c>
      <c r="APW70" s="963">
        <v>26</v>
      </c>
      <c r="APX70" s="963">
        <v>19</v>
      </c>
      <c r="APY70" s="963">
        <v>27</v>
      </c>
      <c r="APZ70" s="963">
        <v>38</v>
      </c>
      <c r="AQA70" s="963">
        <v>36</v>
      </c>
      <c r="AQB70" s="963">
        <v>47</v>
      </c>
      <c r="AQC70" s="963">
        <v>27</v>
      </c>
      <c r="AQD70" s="963">
        <v>35</v>
      </c>
      <c r="AQE70" s="963">
        <v>37</v>
      </c>
      <c r="AQF70" s="963">
        <v>32</v>
      </c>
      <c r="AQG70" s="963">
        <v>33</v>
      </c>
      <c r="AQH70" s="963">
        <v>41</v>
      </c>
      <c r="AQI70" s="963">
        <v>30</v>
      </c>
      <c r="AQJ70" s="963">
        <v>26</v>
      </c>
      <c r="AQK70" s="963">
        <v>31</v>
      </c>
      <c r="AQL70" s="963">
        <v>25</v>
      </c>
      <c r="AQM70" s="963">
        <v>26</v>
      </c>
      <c r="AQN70" s="963">
        <v>18</v>
      </c>
      <c r="AQO70" s="963">
        <v>26</v>
      </c>
      <c r="AQP70" s="963">
        <v>19</v>
      </c>
      <c r="AQQ70" s="963">
        <v>25</v>
      </c>
      <c r="AQR70" s="963">
        <v>22</v>
      </c>
      <c r="AQS70" s="963">
        <v>25</v>
      </c>
      <c r="AQT70" s="963">
        <v>22</v>
      </c>
      <c r="AQU70" s="963">
        <v>18</v>
      </c>
      <c r="AQV70" s="963">
        <v>11</v>
      </c>
      <c r="AQW70" s="963">
        <v>20</v>
      </c>
      <c r="AQX70" s="963">
        <v>17</v>
      </c>
      <c r="AQY70" s="963">
        <v>11</v>
      </c>
      <c r="AQZ70" s="963">
        <v>19</v>
      </c>
      <c r="ARA70" s="963">
        <v>15</v>
      </c>
      <c r="ARB70" s="963">
        <v>9</v>
      </c>
      <c r="ARC70" s="963">
        <v>19</v>
      </c>
      <c r="ARD70" s="963">
        <v>9</v>
      </c>
      <c r="ARE70" s="963">
        <v>20</v>
      </c>
      <c r="ARF70" s="963">
        <v>11</v>
      </c>
      <c r="ARG70" s="963">
        <v>13</v>
      </c>
      <c r="ARH70" s="963">
        <v>13</v>
      </c>
      <c r="ARI70" s="963">
        <v>14</v>
      </c>
      <c r="ARJ70" s="963">
        <v>9</v>
      </c>
      <c r="ARK70" s="963">
        <v>7</v>
      </c>
      <c r="ARL70" s="963">
        <v>15</v>
      </c>
      <c r="ARM70" s="963">
        <v>12</v>
      </c>
      <c r="ARN70" s="963">
        <v>14</v>
      </c>
      <c r="ARO70" s="963">
        <v>16</v>
      </c>
      <c r="ARP70" s="963">
        <v>10</v>
      </c>
      <c r="ARQ70" s="963">
        <v>14</v>
      </c>
      <c r="ARR70" s="963">
        <v>13</v>
      </c>
      <c r="ARS70" s="963">
        <v>5</v>
      </c>
      <c r="ART70" s="963">
        <v>16</v>
      </c>
      <c r="ARU70" s="963">
        <v>9</v>
      </c>
      <c r="ARV70" s="963">
        <v>8</v>
      </c>
      <c r="ARW70" s="963">
        <v>16</v>
      </c>
      <c r="ARX70" s="963">
        <v>9</v>
      </c>
      <c r="ARY70" s="963">
        <v>5</v>
      </c>
      <c r="ARZ70" s="963">
        <v>6</v>
      </c>
      <c r="ASA70" s="963">
        <v>6</v>
      </c>
      <c r="ASB70" s="963">
        <v>4</v>
      </c>
      <c r="ASC70" s="963">
        <v>11</v>
      </c>
      <c r="ASD70" s="963">
        <v>13</v>
      </c>
      <c r="ASE70" s="963">
        <v>4</v>
      </c>
      <c r="ASF70" s="963">
        <v>3</v>
      </c>
      <c r="ASG70" s="963">
        <v>2</v>
      </c>
      <c r="ASH70" s="963">
        <v>4</v>
      </c>
      <c r="ASI70" s="963">
        <v>3</v>
      </c>
      <c r="ASJ70" s="963">
        <v>4</v>
      </c>
      <c r="ASK70" s="963">
        <v>1</v>
      </c>
      <c r="ASL70" s="964" t="s">
        <v>732</v>
      </c>
      <c r="ASM70" s="963">
        <v>4</v>
      </c>
      <c r="ASN70" s="963">
        <v>5</v>
      </c>
      <c r="ASO70" s="963">
        <v>4</v>
      </c>
      <c r="ASP70" s="963">
        <v>4</v>
      </c>
      <c r="ASQ70" s="963">
        <v>3</v>
      </c>
      <c r="ASR70" s="963">
        <v>5</v>
      </c>
      <c r="ASS70" s="963">
        <v>3</v>
      </c>
      <c r="AST70" s="963">
        <v>2</v>
      </c>
      <c r="ASU70" s="963">
        <v>1</v>
      </c>
      <c r="ASV70" s="963">
        <v>3</v>
      </c>
      <c r="ASW70" s="963">
        <v>2</v>
      </c>
      <c r="ASX70" s="964" t="s">
        <v>732</v>
      </c>
      <c r="ASY70" s="964" t="s">
        <v>732</v>
      </c>
      <c r="ASZ70" s="963">
        <v>1</v>
      </c>
      <c r="ATA70" s="963">
        <v>1</v>
      </c>
      <c r="ATB70" s="964" t="s">
        <v>732</v>
      </c>
      <c r="ATC70" s="964" t="s">
        <v>732</v>
      </c>
      <c r="ATD70" s="963">
        <v>1</v>
      </c>
      <c r="ATE70" s="964" t="s">
        <v>732</v>
      </c>
      <c r="ATF70" s="964" t="s">
        <v>732</v>
      </c>
      <c r="ATG70" s="964" t="s">
        <v>732</v>
      </c>
      <c r="ATH70" s="964" t="s">
        <v>732</v>
      </c>
      <c r="ATI70" s="964" t="s">
        <v>732</v>
      </c>
      <c r="ATJ70" s="964" t="s">
        <v>732</v>
      </c>
      <c r="ATK70" s="964" t="s">
        <v>732</v>
      </c>
      <c r="ATL70" s="964" t="s">
        <v>732</v>
      </c>
      <c r="ATM70" s="964" t="s">
        <v>732</v>
      </c>
      <c r="ATN70" s="964" t="s">
        <v>732</v>
      </c>
      <c r="ATO70" s="964" t="s">
        <v>732</v>
      </c>
      <c r="ATP70" s="964" t="s">
        <v>732</v>
      </c>
      <c r="ATQ70" s="964" t="s">
        <v>732</v>
      </c>
      <c r="ATR70" s="964" t="s">
        <v>732</v>
      </c>
      <c r="ATS70" s="964" t="s">
        <v>732</v>
      </c>
      <c r="ATT70" s="964" t="s">
        <v>732</v>
      </c>
      <c r="ATU70" s="964" t="s">
        <v>732</v>
      </c>
      <c r="ATV70" s="964" t="s">
        <v>732</v>
      </c>
      <c r="ATW70" s="965" t="s">
        <v>732</v>
      </c>
    </row>
    <row r="71" spans="2:1219">
      <c r="B71" s="961" t="s">
        <v>803</v>
      </c>
      <c r="C71" s="962">
        <v>2479</v>
      </c>
      <c r="D71" s="963">
        <v>2</v>
      </c>
      <c r="E71" s="963">
        <v>2</v>
      </c>
      <c r="F71" s="963">
        <v>2</v>
      </c>
      <c r="G71" s="964" t="s">
        <v>732</v>
      </c>
      <c r="H71" s="963">
        <v>1</v>
      </c>
      <c r="I71" s="963">
        <v>2</v>
      </c>
      <c r="J71" s="964" t="s">
        <v>732</v>
      </c>
      <c r="K71" s="963">
        <v>4</v>
      </c>
      <c r="L71" s="963">
        <v>7</v>
      </c>
      <c r="M71" s="963">
        <v>4</v>
      </c>
      <c r="N71" s="963">
        <v>2</v>
      </c>
      <c r="O71" s="963">
        <v>1</v>
      </c>
      <c r="P71" s="963">
        <v>1</v>
      </c>
      <c r="Q71" s="963">
        <v>7</v>
      </c>
      <c r="R71" s="963">
        <v>16</v>
      </c>
      <c r="S71" s="963">
        <v>16</v>
      </c>
      <c r="T71" s="963">
        <v>32</v>
      </c>
      <c r="U71" s="963">
        <v>30</v>
      </c>
      <c r="V71" s="963">
        <v>53</v>
      </c>
      <c r="W71" s="963">
        <v>62</v>
      </c>
      <c r="X71" s="963">
        <v>66</v>
      </c>
      <c r="Y71" s="963">
        <v>85</v>
      </c>
      <c r="Z71" s="963">
        <v>98</v>
      </c>
      <c r="AA71" s="963">
        <v>97</v>
      </c>
      <c r="AB71" s="963">
        <v>91</v>
      </c>
      <c r="AC71" s="963">
        <v>125</v>
      </c>
      <c r="AD71" s="963">
        <v>84</v>
      </c>
      <c r="AE71" s="963">
        <v>94</v>
      </c>
      <c r="AF71" s="963">
        <v>95</v>
      </c>
      <c r="AG71" s="963">
        <v>90</v>
      </c>
      <c r="AH71" s="963">
        <v>90</v>
      </c>
      <c r="AI71" s="963">
        <v>73</v>
      </c>
      <c r="AJ71" s="963">
        <v>65</v>
      </c>
      <c r="AK71" s="963">
        <v>62</v>
      </c>
      <c r="AL71" s="963">
        <v>83</v>
      </c>
      <c r="AM71" s="963">
        <v>65</v>
      </c>
      <c r="AN71" s="963">
        <v>45</v>
      </c>
      <c r="AO71" s="963">
        <v>59</v>
      </c>
      <c r="AP71" s="963">
        <v>65</v>
      </c>
      <c r="AQ71" s="963">
        <v>51</v>
      </c>
      <c r="AR71" s="963">
        <v>45</v>
      </c>
      <c r="AS71" s="963">
        <v>39</v>
      </c>
      <c r="AT71" s="963">
        <v>47</v>
      </c>
      <c r="AU71" s="963">
        <v>32</v>
      </c>
      <c r="AV71" s="963">
        <v>35</v>
      </c>
      <c r="AW71" s="963">
        <v>42</v>
      </c>
      <c r="AX71" s="963">
        <v>38</v>
      </c>
      <c r="AY71" s="963">
        <v>26</v>
      </c>
      <c r="AZ71" s="963">
        <v>25</v>
      </c>
      <c r="BA71" s="963">
        <v>27</v>
      </c>
      <c r="BB71" s="963">
        <v>22</v>
      </c>
      <c r="BC71" s="963">
        <v>27</v>
      </c>
      <c r="BD71" s="963">
        <v>14</v>
      </c>
      <c r="BE71" s="963">
        <v>24</v>
      </c>
      <c r="BF71" s="963">
        <v>20</v>
      </c>
      <c r="BG71" s="963">
        <v>16</v>
      </c>
      <c r="BH71" s="963">
        <v>11</v>
      </c>
      <c r="BI71" s="963">
        <v>14</v>
      </c>
      <c r="BJ71" s="963">
        <v>11</v>
      </c>
      <c r="BK71" s="963">
        <v>12</v>
      </c>
      <c r="BL71" s="963">
        <v>10</v>
      </c>
      <c r="BM71" s="963">
        <v>9</v>
      </c>
      <c r="BN71" s="963">
        <v>8</v>
      </c>
      <c r="BO71" s="963">
        <v>4</v>
      </c>
      <c r="BP71" s="963">
        <v>7</v>
      </c>
      <c r="BQ71" s="963">
        <v>4</v>
      </c>
      <c r="BR71" s="963">
        <v>4</v>
      </c>
      <c r="BS71" s="963">
        <v>8</v>
      </c>
      <c r="BT71" s="963">
        <v>4</v>
      </c>
      <c r="BU71" s="963">
        <v>5</v>
      </c>
      <c r="BV71" s="963">
        <v>3</v>
      </c>
      <c r="BW71" s="963">
        <v>6</v>
      </c>
      <c r="BX71" s="963">
        <v>1</v>
      </c>
      <c r="BY71" s="963">
        <v>5</v>
      </c>
      <c r="BZ71" s="963">
        <v>1</v>
      </c>
      <c r="CA71" s="963">
        <v>5</v>
      </c>
      <c r="CB71" s="963">
        <v>6</v>
      </c>
      <c r="CC71" s="963">
        <v>5</v>
      </c>
      <c r="CD71" s="963">
        <v>4</v>
      </c>
      <c r="CE71" s="963">
        <v>3</v>
      </c>
      <c r="CF71" s="963">
        <v>1</v>
      </c>
      <c r="CG71" s="963">
        <v>2</v>
      </c>
      <c r="CH71" s="963">
        <v>2</v>
      </c>
      <c r="CI71" s="963">
        <v>2</v>
      </c>
      <c r="CJ71" s="963">
        <v>1</v>
      </c>
      <c r="CK71" s="964" t="s">
        <v>732</v>
      </c>
      <c r="CL71" s="963">
        <v>3</v>
      </c>
      <c r="CM71" s="963">
        <v>2</v>
      </c>
      <c r="CN71" s="963">
        <v>1</v>
      </c>
      <c r="CO71" s="963">
        <v>1</v>
      </c>
      <c r="CP71" s="963">
        <v>1</v>
      </c>
      <c r="CQ71" s="964" t="s">
        <v>732</v>
      </c>
      <c r="CR71" s="964" t="s">
        <v>732</v>
      </c>
      <c r="CS71" s="963">
        <v>3</v>
      </c>
      <c r="CT71" s="964" t="s">
        <v>732</v>
      </c>
      <c r="CU71" s="964" t="s">
        <v>732</v>
      </c>
      <c r="CV71" s="964" t="s">
        <v>732</v>
      </c>
      <c r="CW71" s="964" t="s">
        <v>732</v>
      </c>
      <c r="CX71" s="963">
        <v>1</v>
      </c>
      <c r="CY71" s="964" t="s">
        <v>732</v>
      </c>
      <c r="CZ71" s="963">
        <v>3</v>
      </c>
      <c r="DA71" s="963">
        <v>2187</v>
      </c>
      <c r="DB71" s="963">
        <v>1</v>
      </c>
      <c r="DC71" s="963">
        <v>2</v>
      </c>
      <c r="DD71" s="963">
        <v>3</v>
      </c>
      <c r="DE71" s="963">
        <v>2</v>
      </c>
      <c r="DF71" s="963">
        <v>1</v>
      </c>
      <c r="DG71" s="963">
        <v>1</v>
      </c>
      <c r="DH71" s="963">
        <v>1</v>
      </c>
      <c r="DI71" s="964" t="s">
        <v>732</v>
      </c>
      <c r="DJ71" s="963">
        <v>1</v>
      </c>
      <c r="DK71" s="963">
        <v>4</v>
      </c>
      <c r="DL71" s="963">
        <v>4</v>
      </c>
      <c r="DM71" s="963">
        <v>2</v>
      </c>
      <c r="DN71" s="963">
        <v>4</v>
      </c>
      <c r="DO71" s="963">
        <v>3</v>
      </c>
      <c r="DP71" s="963">
        <v>8</v>
      </c>
      <c r="DQ71" s="963">
        <v>10</v>
      </c>
      <c r="DR71" s="963">
        <v>23</v>
      </c>
      <c r="DS71" s="963">
        <v>38</v>
      </c>
      <c r="DT71" s="963">
        <v>52</v>
      </c>
      <c r="DU71" s="963">
        <v>46</v>
      </c>
      <c r="DV71" s="963">
        <v>66</v>
      </c>
      <c r="DW71" s="963">
        <v>61</v>
      </c>
      <c r="DX71" s="963">
        <v>80</v>
      </c>
      <c r="DY71" s="963">
        <v>77</v>
      </c>
      <c r="DZ71" s="963">
        <v>86</v>
      </c>
      <c r="EA71" s="963">
        <v>85</v>
      </c>
      <c r="EB71" s="963">
        <v>75</v>
      </c>
      <c r="EC71" s="963">
        <v>91</v>
      </c>
      <c r="ED71" s="963">
        <v>90</v>
      </c>
      <c r="EE71" s="963">
        <v>75</v>
      </c>
      <c r="EF71" s="963">
        <v>94</v>
      </c>
      <c r="EG71" s="963">
        <v>71</v>
      </c>
      <c r="EH71" s="963">
        <v>42</v>
      </c>
      <c r="EI71" s="963">
        <v>54</v>
      </c>
      <c r="EJ71" s="963">
        <v>64</v>
      </c>
      <c r="EK71" s="963">
        <v>57</v>
      </c>
      <c r="EL71" s="963">
        <v>50</v>
      </c>
      <c r="EM71" s="963">
        <v>57</v>
      </c>
      <c r="EN71" s="963">
        <v>33</v>
      </c>
      <c r="EO71" s="963">
        <v>54</v>
      </c>
      <c r="EP71" s="963">
        <v>40</v>
      </c>
      <c r="EQ71" s="963">
        <v>32</v>
      </c>
      <c r="ER71" s="963">
        <v>34</v>
      </c>
      <c r="ES71" s="963">
        <v>23</v>
      </c>
      <c r="ET71" s="963">
        <v>43</v>
      </c>
      <c r="EU71" s="963">
        <v>34</v>
      </c>
      <c r="EV71" s="963">
        <v>33</v>
      </c>
      <c r="EW71" s="963">
        <v>23</v>
      </c>
      <c r="EX71" s="963">
        <v>35</v>
      </c>
      <c r="EY71" s="963">
        <v>26</v>
      </c>
      <c r="EZ71" s="963">
        <v>21</v>
      </c>
      <c r="FA71" s="963">
        <v>18</v>
      </c>
      <c r="FB71" s="963">
        <v>18</v>
      </c>
      <c r="FC71" s="963">
        <v>21</v>
      </c>
      <c r="FD71" s="963">
        <v>19</v>
      </c>
      <c r="FE71" s="963">
        <v>13</v>
      </c>
      <c r="FF71" s="963">
        <v>8</v>
      </c>
      <c r="FG71" s="963">
        <v>9</v>
      </c>
      <c r="FH71" s="963">
        <v>10</v>
      </c>
      <c r="FI71" s="963">
        <v>13</v>
      </c>
      <c r="FJ71" s="963">
        <v>9</v>
      </c>
      <c r="FK71" s="963">
        <v>6</v>
      </c>
      <c r="FL71" s="963">
        <v>11</v>
      </c>
      <c r="FM71" s="963">
        <v>11</v>
      </c>
      <c r="FN71" s="963">
        <v>9</v>
      </c>
      <c r="FO71" s="963">
        <v>3</v>
      </c>
      <c r="FP71" s="963">
        <v>5</v>
      </c>
      <c r="FQ71" s="963">
        <v>5</v>
      </c>
      <c r="FR71" s="963">
        <v>8</v>
      </c>
      <c r="FS71" s="963">
        <v>7</v>
      </c>
      <c r="FT71" s="963">
        <v>4</v>
      </c>
      <c r="FU71" s="963">
        <v>8</v>
      </c>
      <c r="FV71" s="963">
        <v>4</v>
      </c>
      <c r="FW71" s="963">
        <v>8</v>
      </c>
      <c r="FX71" s="963">
        <v>5</v>
      </c>
      <c r="FY71" s="963">
        <v>2</v>
      </c>
      <c r="FZ71" s="963">
        <v>2</v>
      </c>
      <c r="GA71" s="963">
        <v>4</v>
      </c>
      <c r="GB71" s="963">
        <v>2</v>
      </c>
      <c r="GC71" s="963">
        <v>2</v>
      </c>
      <c r="GD71" s="963">
        <v>4</v>
      </c>
      <c r="GE71" s="963">
        <v>3</v>
      </c>
      <c r="GF71" s="963">
        <v>2</v>
      </c>
      <c r="GG71" s="963">
        <v>1</v>
      </c>
      <c r="GH71" s="963">
        <v>2</v>
      </c>
      <c r="GI71" s="964" t="s">
        <v>732</v>
      </c>
      <c r="GJ71" s="963">
        <v>4</v>
      </c>
      <c r="GK71" s="964" t="s">
        <v>732</v>
      </c>
      <c r="GL71" s="963">
        <v>2</v>
      </c>
      <c r="GM71" s="963">
        <v>2</v>
      </c>
      <c r="GN71" s="963">
        <v>1</v>
      </c>
      <c r="GO71" s="964" t="s">
        <v>732</v>
      </c>
      <c r="GP71" s="964" t="s">
        <v>732</v>
      </c>
      <c r="GQ71" s="964" t="s">
        <v>732</v>
      </c>
      <c r="GR71" s="964" t="s">
        <v>732</v>
      </c>
      <c r="GS71" s="964" t="s">
        <v>732</v>
      </c>
      <c r="GT71" s="964" t="s">
        <v>732</v>
      </c>
      <c r="GU71" s="964" t="s">
        <v>732</v>
      </c>
      <c r="GV71" s="963">
        <v>1</v>
      </c>
      <c r="GW71" s="964" t="s">
        <v>732</v>
      </c>
      <c r="GX71" s="963">
        <v>9</v>
      </c>
      <c r="GY71" s="963">
        <v>2330</v>
      </c>
      <c r="GZ71" s="963">
        <v>5</v>
      </c>
      <c r="HA71" s="963">
        <v>1</v>
      </c>
      <c r="HB71" s="963">
        <v>7</v>
      </c>
      <c r="HC71" s="964" t="s">
        <v>732</v>
      </c>
      <c r="HD71" s="963">
        <v>2</v>
      </c>
      <c r="HE71" s="963">
        <v>1</v>
      </c>
      <c r="HF71" s="964" t="s">
        <v>732</v>
      </c>
      <c r="HG71" s="963">
        <v>3</v>
      </c>
      <c r="HH71" s="964" t="s">
        <v>732</v>
      </c>
      <c r="HI71" s="963">
        <v>1</v>
      </c>
      <c r="HJ71" s="963">
        <v>3</v>
      </c>
      <c r="HK71" s="963">
        <v>4</v>
      </c>
      <c r="HL71" s="963">
        <v>1</v>
      </c>
      <c r="HM71" s="963">
        <v>6</v>
      </c>
      <c r="HN71" s="963">
        <v>6</v>
      </c>
      <c r="HO71" s="963">
        <v>20</v>
      </c>
      <c r="HP71" s="963">
        <v>22</v>
      </c>
      <c r="HQ71" s="963">
        <v>57</v>
      </c>
      <c r="HR71" s="963">
        <v>54</v>
      </c>
      <c r="HS71" s="963">
        <v>67</v>
      </c>
      <c r="HT71" s="963">
        <v>71</v>
      </c>
      <c r="HU71" s="963">
        <v>72</v>
      </c>
      <c r="HV71" s="963">
        <v>91</v>
      </c>
      <c r="HW71" s="963">
        <v>88</v>
      </c>
      <c r="HX71" s="963">
        <v>81</v>
      </c>
      <c r="HY71" s="963">
        <v>94</v>
      </c>
      <c r="HZ71" s="963">
        <v>90</v>
      </c>
      <c r="IA71" s="963">
        <v>98</v>
      </c>
      <c r="IB71" s="963">
        <v>74</v>
      </c>
      <c r="IC71" s="963">
        <v>72</v>
      </c>
      <c r="ID71" s="963">
        <v>92</v>
      </c>
      <c r="IE71" s="963">
        <v>73</v>
      </c>
      <c r="IF71" s="963">
        <v>61</v>
      </c>
      <c r="IG71" s="963">
        <v>68</v>
      </c>
      <c r="IH71" s="963">
        <v>45</v>
      </c>
      <c r="II71" s="963">
        <v>55</v>
      </c>
      <c r="IJ71" s="963">
        <v>44</v>
      </c>
      <c r="IK71" s="963">
        <v>48</v>
      </c>
      <c r="IL71" s="963">
        <v>56</v>
      </c>
      <c r="IM71" s="963">
        <v>45</v>
      </c>
      <c r="IN71" s="963">
        <v>32</v>
      </c>
      <c r="IO71" s="963">
        <v>42</v>
      </c>
      <c r="IP71" s="963">
        <v>40</v>
      </c>
      <c r="IQ71" s="963">
        <v>50</v>
      </c>
      <c r="IR71" s="963">
        <v>37</v>
      </c>
      <c r="IS71" s="963">
        <v>29</v>
      </c>
      <c r="IT71" s="963">
        <v>28</v>
      </c>
      <c r="IU71" s="963">
        <v>42</v>
      </c>
      <c r="IV71" s="963">
        <v>30</v>
      </c>
      <c r="IW71" s="963">
        <v>21</v>
      </c>
      <c r="IX71" s="963">
        <v>31</v>
      </c>
      <c r="IY71" s="963">
        <v>22</v>
      </c>
      <c r="IZ71" s="963">
        <v>17</v>
      </c>
      <c r="JA71" s="963">
        <v>14</v>
      </c>
      <c r="JB71" s="963">
        <v>19</v>
      </c>
      <c r="JC71" s="963">
        <v>21</v>
      </c>
      <c r="JD71" s="963">
        <v>15</v>
      </c>
      <c r="JE71" s="963">
        <v>16</v>
      </c>
      <c r="JF71" s="963">
        <v>9</v>
      </c>
      <c r="JG71" s="963">
        <v>11</v>
      </c>
      <c r="JH71" s="963">
        <v>11</v>
      </c>
      <c r="JI71" s="963">
        <v>7</v>
      </c>
      <c r="JJ71" s="963">
        <v>9</v>
      </c>
      <c r="JK71" s="963">
        <v>4</v>
      </c>
      <c r="JL71" s="963">
        <v>9</v>
      </c>
      <c r="JM71" s="963">
        <v>6</v>
      </c>
      <c r="JN71" s="963">
        <v>6</v>
      </c>
      <c r="JO71" s="963">
        <v>9</v>
      </c>
      <c r="JP71" s="963">
        <v>2</v>
      </c>
      <c r="JQ71" s="963">
        <v>11</v>
      </c>
      <c r="JR71" s="963">
        <v>4</v>
      </c>
      <c r="JS71" s="963">
        <v>4</v>
      </c>
      <c r="JT71" s="963">
        <v>4</v>
      </c>
      <c r="JU71" s="963">
        <v>1</v>
      </c>
      <c r="JV71" s="963">
        <v>2</v>
      </c>
      <c r="JW71" s="963">
        <v>7</v>
      </c>
      <c r="JX71" s="963">
        <v>3</v>
      </c>
      <c r="JY71" s="963">
        <v>2</v>
      </c>
      <c r="JZ71" s="963">
        <v>1</v>
      </c>
      <c r="KA71" s="963">
        <v>1</v>
      </c>
      <c r="KB71" s="963">
        <v>3</v>
      </c>
      <c r="KC71" s="963">
        <v>1</v>
      </c>
      <c r="KD71" s="963">
        <v>2</v>
      </c>
      <c r="KE71" s="963">
        <v>1</v>
      </c>
      <c r="KF71" s="963">
        <v>1</v>
      </c>
      <c r="KG71" s="963">
        <v>2</v>
      </c>
      <c r="KH71" s="964" t="s">
        <v>732</v>
      </c>
      <c r="KI71" s="963">
        <v>2</v>
      </c>
      <c r="KJ71" s="963">
        <v>1</v>
      </c>
      <c r="KK71" s="963">
        <v>2</v>
      </c>
      <c r="KL71" s="963">
        <v>1</v>
      </c>
      <c r="KM71" s="964" t="s">
        <v>732</v>
      </c>
      <c r="KN71" s="964" t="s">
        <v>732</v>
      </c>
      <c r="KO71" s="964" t="s">
        <v>732</v>
      </c>
      <c r="KP71" s="964" t="s">
        <v>732</v>
      </c>
      <c r="KQ71" s="964" t="s">
        <v>732</v>
      </c>
      <c r="KR71" s="964" t="s">
        <v>732</v>
      </c>
      <c r="KS71" s="963">
        <v>1</v>
      </c>
      <c r="KT71" s="963">
        <v>2</v>
      </c>
      <c r="KU71" s="964" t="s">
        <v>732</v>
      </c>
      <c r="KV71" s="963">
        <v>4</v>
      </c>
      <c r="KW71" s="963">
        <v>2106</v>
      </c>
      <c r="KX71" s="963">
        <v>4</v>
      </c>
      <c r="KY71" s="964" t="s">
        <v>732</v>
      </c>
      <c r="KZ71" s="963">
        <v>1</v>
      </c>
      <c r="LA71" s="964" t="s">
        <v>732</v>
      </c>
      <c r="LB71" s="963">
        <v>4</v>
      </c>
      <c r="LC71" s="963">
        <v>4</v>
      </c>
      <c r="LD71" s="963">
        <v>2</v>
      </c>
      <c r="LE71" s="963">
        <v>1</v>
      </c>
      <c r="LF71" s="963">
        <v>2</v>
      </c>
      <c r="LG71" s="963">
        <v>2</v>
      </c>
      <c r="LH71" s="963">
        <v>1</v>
      </c>
      <c r="LI71" s="963">
        <v>4</v>
      </c>
      <c r="LJ71" s="963">
        <v>3</v>
      </c>
      <c r="LK71" s="963">
        <v>1</v>
      </c>
      <c r="LL71" s="963">
        <v>3</v>
      </c>
      <c r="LM71" s="963">
        <v>12</v>
      </c>
      <c r="LN71" s="963">
        <v>25</v>
      </c>
      <c r="LO71" s="963">
        <v>36</v>
      </c>
      <c r="LP71" s="963">
        <v>49</v>
      </c>
      <c r="LQ71" s="963">
        <v>68</v>
      </c>
      <c r="LR71" s="963">
        <v>55</v>
      </c>
      <c r="LS71" s="963">
        <v>76</v>
      </c>
      <c r="LT71" s="963">
        <v>70</v>
      </c>
      <c r="LU71" s="963">
        <v>81</v>
      </c>
      <c r="LV71" s="963">
        <v>81</v>
      </c>
      <c r="LW71" s="963">
        <v>65</v>
      </c>
      <c r="LX71" s="963">
        <v>80</v>
      </c>
      <c r="LY71" s="963">
        <v>75</v>
      </c>
      <c r="LZ71" s="963">
        <v>71</v>
      </c>
      <c r="MA71" s="963">
        <v>77</v>
      </c>
      <c r="MB71" s="963">
        <v>78</v>
      </c>
      <c r="MC71" s="963">
        <v>64</v>
      </c>
      <c r="MD71" s="963">
        <v>74</v>
      </c>
      <c r="ME71" s="963">
        <v>54</v>
      </c>
      <c r="MF71" s="963">
        <v>59</v>
      </c>
      <c r="MG71" s="963">
        <v>52</v>
      </c>
      <c r="MH71" s="963">
        <v>53</v>
      </c>
      <c r="MI71" s="963">
        <v>41</v>
      </c>
      <c r="MJ71" s="963">
        <v>45</v>
      </c>
      <c r="MK71" s="963">
        <v>30</v>
      </c>
      <c r="ML71" s="963">
        <v>51</v>
      </c>
      <c r="MM71" s="963">
        <v>35</v>
      </c>
      <c r="MN71" s="963">
        <v>34</v>
      </c>
      <c r="MO71" s="963">
        <v>24</v>
      </c>
      <c r="MP71" s="963">
        <v>26</v>
      </c>
      <c r="MQ71" s="963">
        <v>25</v>
      </c>
      <c r="MR71" s="963">
        <v>37</v>
      </c>
      <c r="MS71" s="963">
        <v>24</v>
      </c>
      <c r="MT71" s="963">
        <v>35</v>
      </c>
      <c r="MU71" s="963">
        <v>23</v>
      </c>
      <c r="MV71" s="963">
        <v>22</v>
      </c>
      <c r="MW71" s="963">
        <v>24</v>
      </c>
      <c r="MX71" s="963">
        <v>18</v>
      </c>
      <c r="MY71" s="963">
        <v>17</v>
      </c>
      <c r="MZ71" s="963">
        <v>13</v>
      </c>
      <c r="NA71" s="963">
        <v>13</v>
      </c>
      <c r="NB71" s="963">
        <v>9</v>
      </c>
      <c r="NC71" s="963">
        <v>17</v>
      </c>
      <c r="ND71" s="963">
        <v>11</v>
      </c>
      <c r="NE71" s="963">
        <v>16</v>
      </c>
      <c r="NF71" s="963">
        <v>6</v>
      </c>
      <c r="NG71" s="963">
        <v>8</v>
      </c>
      <c r="NH71" s="963">
        <v>10</v>
      </c>
      <c r="NI71" s="963">
        <v>5</v>
      </c>
      <c r="NJ71" s="963">
        <v>6</v>
      </c>
      <c r="NK71" s="963">
        <v>2</v>
      </c>
      <c r="NL71" s="963">
        <v>6</v>
      </c>
      <c r="NM71" s="963">
        <v>6</v>
      </c>
      <c r="NN71" s="963">
        <v>9</v>
      </c>
      <c r="NO71" s="963">
        <v>4</v>
      </c>
      <c r="NP71" s="963">
        <v>3</v>
      </c>
      <c r="NQ71" s="963">
        <v>8</v>
      </c>
      <c r="NR71" s="963">
        <v>1</v>
      </c>
      <c r="NS71" s="963">
        <v>6</v>
      </c>
      <c r="NT71" s="963">
        <v>4</v>
      </c>
      <c r="NU71" s="963">
        <v>4</v>
      </c>
      <c r="NV71" s="963">
        <v>2</v>
      </c>
      <c r="NW71" s="964" t="s">
        <v>732</v>
      </c>
      <c r="NX71" s="963">
        <v>1</v>
      </c>
      <c r="NY71" s="963">
        <v>1</v>
      </c>
      <c r="NZ71" s="963">
        <v>3</v>
      </c>
      <c r="OA71" s="963">
        <v>3</v>
      </c>
      <c r="OB71" s="963">
        <v>4</v>
      </c>
      <c r="OC71" s="963">
        <v>2</v>
      </c>
      <c r="OD71" s="963">
        <v>1</v>
      </c>
      <c r="OE71" s="963">
        <v>4</v>
      </c>
      <c r="OF71" s="964" t="s">
        <v>732</v>
      </c>
      <c r="OG71" s="963">
        <v>1</v>
      </c>
      <c r="OH71" s="963">
        <v>3</v>
      </c>
      <c r="OI71" s="963">
        <v>2</v>
      </c>
      <c r="OJ71" s="963">
        <v>1</v>
      </c>
      <c r="OK71" s="963">
        <v>1</v>
      </c>
      <c r="OL71" s="963">
        <v>1</v>
      </c>
      <c r="OM71" s="963">
        <v>1</v>
      </c>
      <c r="ON71" s="964" t="s">
        <v>732</v>
      </c>
      <c r="OO71" s="964" t="s">
        <v>732</v>
      </c>
      <c r="OP71" s="963">
        <v>1</v>
      </c>
      <c r="OQ71" s="964" t="s">
        <v>732</v>
      </c>
      <c r="OR71" s="964" t="s">
        <v>732</v>
      </c>
      <c r="OS71" s="964" t="s">
        <v>732</v>
      </c>
      <c r="OT71" s="963">
        <v>9</v>
      </c>
      <c r="OU71" s="963">
        <v>1706</v>
      </c>
      <c r="OV71" s="963">
        <v>3</v>
      </c>
      <c r="OW71" s="964" t="s">
        <v>732</v>
      </c>
      <c r="OX71" s="963">
        <v>2</v>
      </c>
      <c r="OY71" s="963">
        <v>3</v>
      </c>
      <c r="OZ71" s="964" t="s">
        <v>732</v>
      </c>
      <c r="PA71" s="964" t="s">
        <v>732</v>
      </c>
      <c r="PB71" s="964" t="s">
        <v>732</v>
      </c>
      <c r="PC71" s="963">
        <v>1</v>
      </c>
      <c r="PD71" s="963">
        <v>1</v>
      </c>
      <c r="PE71" s="964" t="s">
        <v>732</v>
      </c>
      <c r="PF71" s="963">
        <v>1</v>
      </c>
      <c r="PG71" s="963">
        <v>2</v>
      </c>
      <c r="PH71" s="964" t="s">
        <v>732</v>
      </c>
      <c r="PI71" s="963">
        <v>4</v>
      </c>
      <c r="PJ71" s="963">
        <v>6</v>
      </c>
      <c r="PK71" s="963">
        <v>12</v>
      </c>
      <c r="PL71" s="963">
        <v>21</v>
      </c>
      <c r="PM71" s="963">
        <v>31</v>
      </c>
      <c r="PN71" s="963">
        <v>36</v>
      </c>
      <c r="PO71" s="963">
        <v>40</v>
      </c>
      <c r="PP71" s="963">
        <v>62</v>
      </c>
      <c r="PQ71" s="963">
        <v>56</v>
      </c>
      <c r="PR71" s="963">
        <v>72</v>
      </c>
      <c r="PS71" s="963">
        <v>52</v>
      </c>
      <c r="PT71" s="963">
        <v>56</v>
      </c>
      <c r="PU71" s="963">
        <v>58</v>
      </c>
      <c r="PV71" s="963">
        <v>53</v>
      </c>
      <c r="PW71" s="963">
        <v>61</v>
      </c>
      <c r="PX71" s="963">
        <v>62</v>
      </c>
      <c r="PY71" s="963">
        <v>49</v>
      </c>
      <c r="PZ71" s="963">
        <v>54</v>
      </c>
      <c r="QA71" s="963">
        <v>44</v>
      </c>
      <c r="QB71" s="963">
        <v>57</v>
      </c>
      <c r="QC71" s="963">
        <v>57</v>
      </c>
      <c r="QD71" s="963">
        <v>46</v>
      </c>
      <c r="QE71" s="963">
        <v>38</v>
      </c>
      <c r="QF71" s="963">
        <v>39</v>
      </c>
      <c r="QG71" s="963">
        <v>36</v>
      </c>
      <c r="QH71" s="963">
        <v>39</v>
      </c>
      <c r="QI71" s="963">
        <v>31</v>
      </c>
      <c r="QJ71" s="963">
        <v>31</v>
      </c>
      <c r="QK71" s="963">
        <v>33</v>
      </c>
      <c r="QL71" s="963">
        <v>31</v>
      </c>
      <c r="QM71" s="963">
        <v>21</v>
      </c>
      <c r="QN71" s="963">
        <v>29</v>
      </c>
      <c r="QO71" s="963">
        <v>31</v>
      </c>
      <c r="QP71" s="963">
        <v>21</v>
      </c>
      <c r="QQ71" s="963">
        <v>18</v>
      </c>
      <c r="QR71" s="963">
        <v>15</v>
      </c>
      <c r="QS71" s="963">
        <v>23</v>
      </c>
      <c r="QT71" s="963">
        <v>16</v>
      </c>
      <c r="QU71" s="963">
        <v>17</v>
      </c>
      <c r="QV71" s="963">
        <v>24</v>
      </c>
      <c r="QW71" s="963">
        <v>10</v>
      </c>
      <c r="QX71" s="963">
        <v>15</v>
      </c>
      <c r="QY71" s="963">
        <v>17</v>
      </c>
      <c r="QZ71" s="963">
        <v>12</v>
      </c>
      <c r="RA71" s="963">
        <v>18</v>
      </c>
      <c r="RB71" s="963">
        <v>11</v>
      </c>
      <c r="RC71" s="963">
        <v>11</v>
      </c>
      <c r="RD71" s="963">
        <v>11</v>
      </c>
      <c r="RE71" s="963">
        <v>8</v>
      </c>
      <c r="RF71" s="963">
        <v>8</v>
      </c>
      <c r="RG71" s="963">
        <v>4</v>
      </c>
      <c r="RH71" s="963">
        <v>9</v>
      </c>
      <c r="RI71" s="963">
        <v>9</v>
      </c>
      <c r="RJ71" s="963">
        <v>5</v>
      </c>
      <c r="RK71" s="963">
        <v>7</v>
      </c>
      <c r="RL71" s="963">
        <v>6</v>
      </c>
      <c r="RM71" s="963">
        <v>3</v>
      </c>
      <c r="RN71" s="963">
        <v>4</v>
      </c>
      <c r="RO71" s="963">
        <v>3</v>
      </c>
      <c r="RP71" s="963">
        <v>4</v>
      </c>
      <c r="RQ71" s="963">
        <v>2</v>
      </c>
      <c r="RR71" s="963">
        <v>6</v>
      </c>
      <c r="RS71" s="963">
        <v>1</v>
      </c>
      <c r="RT71" s="963">
        <v>3</v>
      </c>
      <c r="RU71" s="963">
        <v>3</v>
      </c>
      <c r="RV71" s="963">
        <v>3</v>
      </c>
      <c r="RW71" s="963">
        <v>2</v>
      </c>
      <c r="RX71" s="964" t="s">
        <v>732</v>
      </c>
      <c r="RY71" s="963">
        <v>1</v>
      </c>
      <c r="RZ71" s="963">
        <v>2</v>
      </c>
      <c r="SA71" s="963">
        <v>3</v>
      </c>
      <c r="SB71" s="964" t="s">
        <v>732</v>
      </c>
      <c r="SC71" s="963">
        <v>3</v>
      </c>
      <c r="SD71" s="963">
        <v>1</v>
      </c>
      <c r="SE71" s="963">
        <v>2</v>
      </c>
      <c r="SF71" s="963">
        <v>1</v>
      </c>
      <c r="SG71" s="964" t="s">
        <v>732</v>
      </c>
      <c r="SH71" s="964" t="s">
        <v>732</v>
      </c>
      <c r="SI71" s="964" t="s">
        <v>732</v>
      </c>
      <c r="SJ71" s="964" t="s">
        <v>732</v>
      </c>
      <c r="SK71" s="964" t="s">
        <v>732</v>
      </c>
      <c r="SL71" s="964" t="s">
        <v>732</v>
      </c>
      <c r="SM71" s="964" t="s">
        <v>732</v>
      </c>
      <c r="SN71" s="964" t="s">
        <v>732</v>
      </c>
      <c r="SO71" s="964" t="s">
        <v>732</v>
      </c>
      <c r="SP71" s="964" t="s">
        <v>732</v>
      </c>
      <c r="SQ71" s="964" t="s">
        <v>732</v>
      </c>
      <c r="SR71" s="963">
        <v>3</v>
      </c>
      <c r="SS71" s="963">
        <v>1314</v>
      </c>
      <c r="ST71" s="963">
        <v>1</v>
      </c>
      <c r="SU71" s="963">
        <v>4</v>
      </c>
      <c r="SV71" s="963">
        <v>3</v>
      </c>
      <c r="SW71" s="963">
        <v>1</v>
      </c>
      <c r="SX71" s="964" t="s">
        <v>732</v>
      </c>
      <c r="SY71" s="963">
        <v>2</v>
      </c>
      <c r="SZ71" s="963">
        <v>1</v>
      </c>
      <c r="TA71" s="963">
        <v>1</v>
      </c>
      <c r="TB71" s="963">
        <v>1</v>
      </c>
      <c r="TC71" s="963">
        <v>3</v>
      </c>
      <c r="TD71" s="964" t="s">
        <v>732</v>
      </c>
      <c r="TE71" s="963">
        <v>2</v>
      </c>
      <c r="TF71" s="963">
        <v>3</v>
      </c>
      <c r="TG71" s="964" t="s">
        <v>732</v>
      </c>
      <c r="TH71" s="963">
        <v>3</v>
      </c>
      <c r="TI71" s="963">
        <v>10</v>
      </c>
      <c r="TJ71" s="963">
        <v>12</v>
      </c>
      <c r="TK71" s="963">
        <v>29</v>
      </c>
      <c r="TL71" s="963">
        <v>33</v>
      </c>
      <c r="TM71" s="963">
        <v>30</v>
      </c>
      <c r="TN71" s="963">
        <v>39</v>
      </c>
      <c r="TO71" s="963">
        <v>31</v>
      </c>
      <c r="TP71" s="963">
        <v>36</v>
      </c>
      <c r="TQ71" s="963">
        <v>55</v>
      </c>
      <c r="TR71" s="963">
        <v>42</v>
      </c>
      <c r="TS71" s="963">
        <v>50</v>
      </c>
      <c r="TT71" s="963">
        <v>30</v>
      </c>
      <c r="TU71" s="963">
        <v>41</v>
      </c>
      <c r="TV71" s="963">
        <v>48</v>
      </c>
      <c r="TW71" s="963">
        <v>42</v>
      </c>
      <c r="TX71" s="963">
        <v>44</v>
      </c>
      <c r="TY71" s="963">
        <v>39</v>
      </c>
      <c r="TZ71" s="963">
        <v>38</v>
      </c>
      <c r="UA71" s="963">
        <v>48</v>
      </c>
      <c r="UB71" s="963">
        <v>32</v>
      </c>
      <c r="UC71" s="963">
        <v>39</v>
      </c>
      <c r="UD71" s="963">
        <v>33</v>
      </c>
      <c r="UE71" s="963">
        <v>29</v>
      </c>
      <c r="UF71" s="963">
        <v>31</v>
      </c>
      <c r="UG71" s="963">
        <v>19</v>
      </c>
      <c r="UH71" s="963">
        <v>26</v>
      </c>
      <c r="UI71" s="963">
        <v>25</v>
      </c>
      <c r="UJ71" s="963">
        <v>14</v>
      </c>
      <c r="UK71" s="963">
        <v>19</v>
      </c>
      <c r="UL71" s="963">
        <v>24</v>
      </c>
      <c r="UM71" s="963">
        <v>27</v>
      </c>
      <c r="UN71" s="963">
        <v>17</v>
      </c>
      <c r="UO71" s="963">
        <v>16</v>
      </c>
      <c r="UP71" s="963">
        <v>12</v>
      </c>
      <c r="UQ71" s="963">
        <v>16</v>
      </c>
      <c r="UR71" s="963">
        <v>17</v>
      </c>
      <c r="US71" s="963">
        <v>13</v>
      </c>
      <c r="UT71" s="963">
        <v>15</v>
      </c>
      <c r="UU71" s="963">
        <v>7</v>
      </c>
      <c r="UV71" s="963">
        <v>18</v>
      </c>
      <c r="UW71" s="963">
        <v>2</v>
      </c>
      <c r="UX71" s="963">
        <v>7</v>
      </c>
      <c r="UY71" s="963">
        <v>12</v>
      </c>
      <c r="UZ71" s="963">
        <v>17</v>
      </c>
      <c r="VA71" s="963">
        <v>5</v>
      </c>
      <c r="VB71" s="963">
        <v>8</v>
      </c>
      <c r="VC71" s="963">
        <v>3</v>
      </c>
      <c r="VD71" s="963">
        <v>9</v>
      </c>
      <c r="VE71" s="963">
        <v>1</v>
      </c>
      <c r="VF71" s="963">
        <v>4</v>
      </c>
      <c r="VG71" s="963">
        <v>6</v>
      </c>
      <c r="VH71" s="963">
        <v>5</v>
      </c>
      <c r="VI71" s="963">
        <v>8</v>
      </c>
      <c r="VJ71" s="963">
        <v>7</v>
      </c>
      <c r="VK71" s="963">
        <v>2</v>
      </c>
      <c r="VL71" s="963">
        <v>3</v>
      </c>
      <c r="VM71" s="963">
        <v>5</v>
      </c>
      <c r="VN71" s="963">
        <v>4</v>
      </c>
      <c r="VO71" s="964" t="s">
        <v>732</v>
      </c>
      <c r="VP71" s="963">
        <v>2</v>
      </c>
      <c r="VQ71" s="963">
        <v>3</v>
      </c>
      <c r="VR71" s="963">
        <v>4</v>
      </c>
      <c r="VS71" s="963">
        <v>3</v>
      </c>
      <c r="VT71" s="964" t="s">
        <v>732</v>
      </c>
      <c r="VU71" s="963">
        <v>3</v>
      </c>
      <c r="VV71" s="963">
        <v>3</v>
      </c>
      <c r="VW71" s="964" t="s">
        <v>732</v>
      </c>
      <c r="VX71" s="963">
        <v>1</v>
      </c>
      <c r="VY71" s="963">
        <v>2</v>
      </c>
      <c r="VZ71" s="963">
        <v>2</v>
      </c>
      <c r="WA71" s="963">
        <v>2</v>
      </c>
      <c r="WB71" s="964" t="s">
        <v>732</v>
      </c>
      <c r="WC71" s="963">
        <v>3</v>
      </c>
      <c r="WD71" s="963">
        <v>1</v>
      </c>
      <c r="WE71" s="964" t="s">
        <v>732</v>
      </c>
      <c r="WF71" s="964" t="s">
        <v>732</v>
      </c>
      <c r="WG71" s="963">
        <v>1</v>
      </c>
      <c r="WH71" s="964" t="s">
        <v>732</v>
      </c>
      <c r="WI71" s="964" t="s">
        <v>732</v>
      </c>
      <c r="WJ71" s="964" t="s">
        <v>732</v>
      </c>
      <c r="WK71" s="964" t="s">
        <v>732</v>
      </c>
      <c r="WL71" s="963">
        <v>1</v>
      </c>
      <c r="WM71" s="964" t="s">
        <v>732</v>
      </c>
      <c r="WN71" s="964" t="s">
        <v>732</v>
      </c>
      <c r="WO71" s="963">
        <v>1</v>
      </c>
      <c r="WP71" s="964" t="s">
        <v>732</v>
      </c>
      <c r="WQ71" s="964" t="s">
        <v>732</v>
      </c>
      <c r="WR71" s="964" t="s">
        <v>732</v>
      </c>
      <c r="WS71" s="964" t="s">
        <v>732</v>
      </c>
      <c r="WT71" s="964" t="s">
        <v>732</v>
      </c>
      <c r="WU71" s="964" t="s">
        <v>732</v>
      </c>
      <c r="WV71" s="964" t="s">
        <v>732</v>
      </c>
      <c r="WW71" s="964" t="s">
        <v>732</v>
      </c>
      <c r="WX71" s="964" t="s">
        <v>732</v>
      </c>
      <c r="WY71" s="964" t="s">
        <v>732</v>
      </c>
      <c r="WZ71" s="964" t="s">
        <v>732</v>
      </c>
      <c r="XA71" s="964" t="s">
        <v>732</v>
      </c>
      <c r="XB71" s="964" t="s">
        <v>732</v>
      </c>
      <c r="XC71" s="964" t="s">
        <v>732</v>
      </c>
      <c r="XD71" s="964" t="s">
        <v>732</v>
      </c>
      <c r="XE71" s="964" t="s">
        <v>732</v>
      </c>
      <c r="XF71" s="964" t="s">
        <v>732</v>
      </c>
      <c r="XG71" s="963">
        <v>3</v>
      </c>
      <c r="XH71" s="963">
        <v>1070</v>
      </c>
      <c r="XI71" s="963">
        <v>1</v>
      </c>
      <c r="XJ71" s="964" t="s">
        <v>732</v>
      </c>
      <c r="XK71" s="963">
        <v>1</v>
      </c>
      <c r="XL71" s="963">
        <v>2</v>
      </c>
      <c r="XM71" s="963">
        <v>2</v>
      </c>
      <c r="XN71" s="963">
        <v>1</v>
      </c>
      <c r="XO71" s="964" t="s">
        <v>732</v>
      </c>
      <c r="XP71" s="963">
        <v>2</v>
      </c>
      <c r="XQ71" s="964" t="s">
        <v>732</v>
      </c>
      <c r="XR71" s="964" t="s">
        <v>732</v>
      </c>
      <c r="XS71" s="964" t="s">
        <v>732</v>
      </c>
      <c r="XT71" s="963">
        <v>2</v>
      </c>
      <c r="XU71" s="964" t="s">
        <v>732</v>
      </c>
      <c r="XV71" s="963">
        <v>2</v>
      </c>
      <c r="XW71" s="963">
        <v>7</v>
      </c>
      <c r="XX71" s="963">
        <v>8</v>
      </c>
      <c r="XY71" s="963">
        <v>10</v>
      </c>
      <c r="XZ71" s="963">
        <v>19</v>
      </c>
      <c r="YA71" s="963">
        <v>26</v>
      </c>
      <c r="YB71" s="963">
        <v>32</v>
      </c>
      <c r="YC71" s="963">
        <v>43</v>
      </c>
      <c r="YD71" s="963">
        <v>35</v>
      </c>
      <c r="YE71" s="963">
        <v>27</v>
      </c>
      <c r="YF71" s="963">
        <v>26</v>
      </c>
      <c r="YG71" s="963">
        <v>36</v>
      </c>
      <c r="YH71" s="963">
        <v>41</v>
      </c>
      <c r="YI71" s="963">
        <v>37</v>
      </c>
      <c r="YJ71" s="963">
        <v>35</v>
      </c>
      <c r="YK71" s="963">
        <v>25</v>
      </c>
      <c r="YL71" s="963">
        <v>37</v>
      </c>
      <c r="YM71" s="963">
        <v>35</v>
      </c>
      <c r="YN71" s="963">
        <v>26</v>
      </c>
      <c r="YO71" s="963">
        <v>39</v>
      </c>
      <c r="YP71" s="963">
        <v>26</v>
      </c>
      <c r="YQ71" s="963">
        <v>28</v>
      </c>
      <c r="YR71" s="963">
        <v>30</v>
      </c>
      <c r="YS71" s="963">
        <v>31</v>
      </c>
      <c r="YT71" s="963">
        <v>20</v>
      </c>
      <c r="YU71" s="963">
        <v>24</v>
      </c>
      <c r="YV71" s="963">
        <v>14</v>
      </c>
      <c r="YW71" s="963">
        <v>18</v>
      </c>
      <c r="YX71" s="963">
        <v>24</v>
      </c>
      <c r="YY71" s="963">
        <v>20</v>
      </c>
      <c r="YZ71" s="963">
        <v>11</v>
      </c>
      <c r="ZA71" s="963">
        <v>16</v>
      </c>
      <c r="ZB71" s="963">
        <v>12</v>
      </c>
      <c r="ZC71" s="963">
        <v>11</v>
      </c>
      <c r="ZD71" s="963">
        <v>13</v>
      </c>
      <c r="ZE71" s="963">
        <v>11</v>
      </c>
      <c r="ZF71" s="963">
        <v>10</v>
      </c>
      <c r="ZG71" s="963">
        <v>11</v>
      </c>
      <c r="ZH71" s="963">
        <v>15</v>
      </c>
      <c r="ZI71" s="963">
        <v>11</v>
      </c>
      <c r="ZJ71" s="963">
        <v>5</v>
      </c>
      <c r="ZK71" s="963">
        <v>8</v>
      </c>
      <c r="ZL71" s="963">
        <v>8</v>
      </c>
      <c r="ZM71" s="963">
        <v>5</v>
      </c>
      <c r="ZN71" s="963">
        <v>6</v>
      </c>
      <c r="ZO71" s="963">
        <v>7</v>
      </c>
      <c r="ZP71" s="963">
        <v>6</v>
      </c>
      <c r="ZQ71" s="963">
        <v>3</v>
      </c>
      <c r="ZR71" s="963">
        <v>8</v>
      </c>
      <c r="ZS71" s="963">
        <v>8</v>
      </c>
      <c r="ZT71" s="963">
        <v>13</v>
      </c>
      <c r="ZU71" s="963">
        <v>4</v>
      </c>
      <c r="ZV71" s="963">
        <v>2</v>
      </c>
      <c r="ZW71" s="963">
        <v>9</v>
      </c>
      <c r="ZX71" s="963">
        <v>5</v>
      </c>
      <c r="ZY71" s="963">
        <v>4</v>
      </c>
      <c r="ZZ71" s="963">
        <v>2</v>
      </c>
      <c r="AAA71" s="963">
        <v>3</v>
      </c>
      <c r="AAB71" s="963">
        <v>7</v>
      </c>
      <c r="AAC71" s="963">
        <v>6</v>
      </c>
      <c r="AAD71" s="963">
        <v>4</v>
      </c>
      <c r="AAE71" s="963">
        <v>1</v>
      </c>
      <c r="AAF71" s="963">
        <v>1</v>
      </c>
      <c r="AAG71" s="963">
        <v>1</v>
      </c>
      <c r="AAH71" s="963">
        <v>3</v>
      </c>
      <c r="AAI71" s="963">
        <v>3</v>
      </c>
      <c r="AAJ71" s="963">
        <v>1</v>
      </c>
      <c r="AAK71" s="963">
        <v>3</v>
      </c>
      <c r="AAL71" s="963">
        <v>1</v>
      </c>
      <c r="AAM71" s="963">
        <v>2</v>
      </c>
      <c r="AAN71" s="963">
        <v>5</v>
      </c>
      <c r="AAO71" s="963">
        <v>2</v>
      </c>
      <c r="AAP71" s="963">
        <v>2</v>
      </c>
      <c r="AAQ71" s="964" t="s">
        <v>732</v>
      </c>
      <c r="AAR71" s="963">
        <v>1</v>
      </c>
      <c r="AAS71" s="964" t="s">
        <v>732</v>
      </c>
      <c r="AAT71" s="964" t="s">
        <v>732</v>
      </c>
      <c r="AAU71" s="963">
        <v>1</v>
      </c>
      <c r="AAV71" s="963">
        <v>2</v>
      </c>
      <c r="AAW71" s="963">
        <v>1</v>
      </c>
      <c r="AAX71" s="964" t="s">
        <v>732</v>
      </c>
      <c r="AAY71" s="964" t="s">
        <v>732</v>
      </c>
      <c r="AAZ71" s="964" t="s">
        <v>732</v>
      </c>
      <c r="ABA71" s="964" t="s">
        <v>732</v>
      </c>
      <c r="ABB71" s="963">
        <v>1</v>
      </c>
      <c r="ABC71" s="964" t="s">
        <v>732</v>
      </c>
      <c r="ABD71" s="964" t="s">
        <v>732</v>
      </c>
      <c r="ABE71" s="964" t="s">
        <v>732</v>
      </c>
      <c r="ABF71" s="964" t="s">
        <v>732</v>
      </c>
      <c r="ABG71" s="964" t="s">
        <v>732</v>
      </c>
      <c r="ABH71" s="964" t="s">
        <v>732</v>
      </c>
      <c r="ABI71" s="964" t="s">
        <v>732</v>
      </c>
      <c r="ABJ71" s="964" t="s">
        <v>732</v>
      </c>
      <c r="ABK71" s="964" t="s">
        <v>732</v>
      </c>
      <c r="ABL71" s="964" t="s">
        <v>732</v>
      </c>
      <c r="ABM71" s="963">
        <v>1</v>
      </c>
      <c r="ABN71" s="964" t="s">
        <v>732</v>
      </c>
      <c r="ABO71" s="964" t="s">
        <v>732</v>
      </c>
      <c r="ABP71" s="964" t="s">
        <v>732</v>
      </c>
      <c r="ABQ71" s="964" t="s">
        <v>732</v>
      </c>
      <c r="ABR71" s="964" t="s">
        <v>732</v>
      </c>
      <c r="ABS71" s="963">
        <v>2</v>
      </c>
      <c r="ABT71" s="963">
        <v>997</v>
      </c>
      <c r="ABU71" s="963">
        <v>1</v>
      </c>
      <c r="ABV71" s="963">
        <v>3</v>
      </c>
      <c r="ABW71" s="963">
        <v>3</v>
      </c>
      <c r="ABX71" s="963">
        <v>5</v>
      </c>
      <c r="ABY71" s="964" t="s">
        <v>732</v>
      </c>
      <c r="ABZ71" s="963">
        <v>4</v>
      </c>
      <c r="ACA71" s="963">
        <v>2</v>
      </c>
      <c r="ACB71" s="963">
        <v>3</v>
      </c>
      <c r="ACC71" s="963">
        <v>3</v>
      </c>
      <c r="ACD71" s="964" t="s">
        <v>732</v>
      </c>
      <c r="ACE71" s="963">
        <v>1</v>
      </c>
      <c r="ACF71" s="963">
        <v>1</v>
      </c>
      <c r="ACG71" s="964" t="s">
        <v>732</v>
      </c>
      <c r="ACH71" s="963">
        <v>2</v>
      </c>
      <c r="ACI71" s="963">
        <v>5</v>
      </c>
      <c r="ACJ71" s="963">
        <v>4</v>
      </c>
      <c r="ACK71" s="963">
        <v>12</v>
      </c>
      <c r="ACL71" s="963">
        <v>11</v>
      </c>
      <c r="ACM71" s="963">
        <v>26</v>
      </c>
      <c r="ACN71" s="963">
        <v>19</v>
      </c>
      <c r="ACO71" s="963">
        <v>35</v>
      </c>
      <c r="ACP71" s="963">
        <v>26</v>
      </c>
      <c r="ACQ71" s="963">
        <v>31</v>
      </c>
      <c r="ACR71" s="963">
        <v>29</v>
      </c>
      <c r="ACS71" s="963">
        <v>40</v>
      </c>
      <c r="ACT71" s="963">
        <v>35</v>
      </c>
      <c r="ACU71" s="963">
        <v>36</v>
      </c>
      <c r="ACV71" s="963">
        <v>27</v>
      </c>
      <c r="ACW71" s="963">
        <v>46</v>
      </c>
      <c r="ACX71" s="963">
        <v>25</v>
      </c>
      <c r="ACY71" s="963">
        <v>25</v>
      </c>
      <c r="ACZ71" s="963">
        <v>26</v>
      </c>
      <c r="ADA71" s="963">
        <v>28</v>
      </c>
      <c r="ADB71" s="963">
        <v>19</v>
      </c>
      <c r="ADC71" s="963">
        <v>27</v>
      </c>
      <c r="ADD71" s="963">
        <v>20</v>
      </c>
      <c r="ADE71" s="963">
        <v>22</v>
      </c>
      <c r="ADF71" s="963">
        <v>21</v>
      </c>
      <c r="ADG71" s="963">
        <v>15</v>
      </c>
      <c r="ADH71" s="963">
        <v>22</v>
      </c>
      <c r="ADI71" s="963">
        <v>19</v>
      </c>
      <c r="ADJ71" s="963">
        <v>21</v>
      </c>
      <c r="ADK71" s="963">
        <v>13</v>
      </c>
      <c r="ADL71" s="963">
        <v>14</v>
      </c>
      <c r="ADM71" s="963">
        <v>16</v>
      </c>
      <c r="ADN71" s="963">
        <v>17</v>
      </c>
      <c r="ADO71" s="963">
        <v>11</v>
      </c>
      <c r="ADP71" s="963">
        <v>14</v>
      </c>
      <c r="ADQ71" s="963">
        <v>6</v>
      </c>
      <c r="ADR71" s="963">
        <v>16</v>
      </c>
      <c r="ADS71" s="963">
        <v>14</v>
      </c>
      <c r="ADT71" s="963">
        <v>11</v>
      </c>
      <c r="ADU71" s="963">
        <v>10</v>
      </c>
      <c r="ADV71" s="963">
        <v>11</v>
      </c>
      <c r="ADW71" s="963">
        <v>6</v>
      </c>
      <c r="ADX71" s="963">
        <v>9</v>
      </c>
      <c r="ADY71" s="963">
        <v>5</v>
      </c>
      <c r="ADZ71" s="963">
        <v>9</v>
      </c>
      <c r="AEA71" s="963">
        <v>7</v>
      </c>
      <c r="AEB71" s="963">
        <v>5</v>
      </c>
      <c r="AEC71" s="963">
        <v>10</v>
      </c>
      <c r="AED71" s="963">
        <v>10</v>
      </c>
      <c r="AEE71" s="963">
        <v>8</v>
      </c>
      <c r="AEF71" s="963">
        <v>4</v>
      </c>
      <c r="AEG71" s="963">
        <v>3</v>
      </c>
      <c r="AEH71" s="963">
        <v>5</v>
      </c>
      <c r="AEI71" s="963">
        <v>2</v>
      </c>
      <c r="AEJ71" s="963">
        <v>6</v>
      </c>
      <c r="AEK71" s="963">
        <v>5</v>
      </c>
      <c r="AEL71" s="963">
        <v>5</v>
      </c>
      <c r="AEM71" s="963">
        <v>1</v>
      </c>
      <c r="AEN71" s="963">
        <v>4</v>
      </c>
      <c r="AEO71" s="963">
        <v>5</v>
      </c>
      <c r="AEP71" s="963">
        <v>2</v>
      </c>
      <c r="AEQ71" s="963">
        <v>5</v>
      </c>
      <c r="AER71" s="963">
        <v>2</v>
      </c>
      <c r="AES71" s="963">
        <v>3</v>
      </c>
      <c r="AET71" s="964" t="s">
        <v>732</v>
      </c>
      <c r="AEU71" s="963">
        <v>2</v>
      </c>
      <c r="AEV71" s="963">
        <v>4</v>
      </c>
      <c r="AEW71" s="963">
        <v>1</v>
      </c>
      <c r="AEX71" s="963">
        <v>3</v>
      </c>
      <c r="AEY71" s="963">
        <v>2</v>
      </c>
      <c r="AEZ71" s="963">
        <v>2</v>
      </c>
      <c r="AFA71" s="963">
        <v>2</v>
      </c>
      <c r="AFB71" s="963">
        <v>1</v>
      </c>
      <c r="AFC71" s="963">
        <v>2</v>
      </c>
      <c r="AFD71" s="963">
        <v>1</v>
      </c>
      <c r="AFE71" s="963">
        <v>2</v>
      </c>
      <c r="AFF71" s="964" t="s">
        <v>732</v>
      </c>
      <c r="AFG71" s="964" t="s">
        <v>732</v>
      </c>
      <c r="AFH71" s="964" t="s">
        <v>732</v>
      </c>
      <c r="AFI71" s="964" t="s">
        <v>732</v>
      </c>
      <c r="AFJ71" s="964" t="s">
        <v>732</v>
      </c>
      <c r="AFK71" s="963">
        <v>1</v>
      </c>
      <c r="AFL71" s="964" t="s">
        <v>732</v>
      </c>
      <c r="AFM71" s="964" t="s">
        <v>732</v>
      </c>
      <c r="AFN71" s="964" t="s">
        <v>732</v>
      </c>
      <c r="AFO71" s="964" t="s">
        <v>732</v>
      </c>
      <c r="AFP71" s="964" t="s">
        <v>732</v>
      </c>
      <c r="AFQ71" s="964" t="s">
        <v>732</v>
      </c>
      <c r="AFR71" s="964" t="s">
        <v>732</v>
      </c>
      <c r="AFS71" s="964" t="s">
        <v>732</v>
      </c>
      <c r="AFT71" s="964" t="s">
        <v>732</v>
      </c>
      <c r="AFU71" s="964" t="s">
        <v>732</v>
      </c>
      <c r="AFV71" s="964" t="s">
        <v>732</v>
      </c>
      <c r="AFW71" s="964" t="s">
        <v>732</v>
      </c>
      <c r="AFX71" s="964" t="s">
        <v>732</v>
      </c>
      <c r="AFY71" s="964" t="s">
        <v>732</v>
      </c>
      <c r="AFZ71" s="964" t="s">
        <v>732</v>
      </c>
      <c r="AGA71" s="964" t="s">
        <v>732</v>
      </c>
      <c r="AGB71" s="964" t="s">
        <v>732</v>
      </c>
      <c r="AGC71" s="964" t="s">
        <v>732</v>
      </c>
      <c r="AGD71" s="964" t="s">
        <v>732</v>
      </c>
      <c r="AGE71" s="964" t="s">
        <v>732</v>
      </c>
      <c r="AGF71" s="964" t="s">
        <v>732</v>
      </c>
      <c r="AGG71" s="964" t="s">
        <v>732</v>
      </c>
      <c r="AGH71" s="963">
        <v>941</v>
      </c>
      <c r="AGI71" s="963">
        <v>4</v>
      </c>
      <c r="AGJ71" s="963">
        <v>2</v>
      </c>
      <c r="AGK71" s="964" t="s">
        <v>732</v>
      </c>
      <c r="AGL71" s="963">
        <v>4</v>
      </c>
      <c r="AGM71" s="963">
        <v>3</v>
      </c>
      <c r="AGN71" s="963">
        <v>4</v>
      </c>
      <c r="AGO71" s="964" t="s">
        <v>732</v>
      </c>
      <c r="AGP71" s="964" t="s">
        <v>732</v>
      </c>
      <c r="AGQ71" s="963">
        <v>3</v>
      </c>
      <c r="AGR71" s="963">
        <v>1</v>
      </c>
      <c r="AGS71" s="963">
        <v>3</v>
      </c>
      <c r="AGT71" s="964" t="s">
        <v>732</v>
      </c>
      <c r="AGU71" s="963">
        <v>2</v>
      </c>
      <c r="AGV71" s="963">
        <v>3</v>
      </c>
      <c r="AGW71" s="963">
        <v>2</v>
      </c>
      <c r="AGX71" s="963">
        <v>9</v>
      </c>
      <c r="AGY71" s="963">
        <v>9</v>
      </c>
      <c r="AGZ71" s="963">
        <v>8</v>
      </c>
      <c r="AHA71" s="963">
        <v>16</v>
      </c>
      <c r="AHB71" s="963">
        <v>20</v>
      </c>
      <c r="AHC71" s="963">
        <v>27</v>
      </c>
      <c r="AHD71" s="963">
        <v>34</v>
      </c>
      <c r="AHE71" s="963">
        <v>28</v>
      </c>
      <c r="AHF71" s="963">
        <v>28</v>
      </c>
      <c r="AHG71" s="963">
        <v>25</v>
      </c>
      <c r="AHH71" s="963">
        <v>38</v>
      </c>
      <c r="AHI71" s="963">
        <v>24</v>
      </c>
      <c r="AHJ71" s="963">
        <v>29</v>
      </c>
      <c r="AHK71" s="963">
        <v>26</v>
      </c>
      <c r="AHL71" s="963">
        <v>29</v>
      </c>
      <c r="AHM71" s="963">
        <v>28</v>
      </c>
      <c r="AHN71" s="963">
        <v>30</v>
      </c>
      <c r="AHO71" s="963">
        <v>26</v>
      </c>
      <c r="AHP71" s="963">
        <v>28</v>
      </c>
      <c r="AHQ71" s="963">
        <v>33</v>
      </c>
      <c r="AHR71" s="963">
        <v>24</v>
      </c>
      <c r="AHS71" s="963">
        <v>27</v>
      </c>
      <c r="AHT71" s="963">
        <v>20</v>
      </c>
      <c r="AHU71" s="963">
        <v>16</v>
      </c>
      <c r="AHV71" s="963">
        <v>21</v>
      </c>
      <c r="AHW71" s="963">
        <v>11</v>
      </c>
      <c r="AHX71" s="963">
        <v>14</v>
      </c>
      <c r="AHY71" s="963">
        <v>20</v>
      </c>
      <c r="AHZ71" s="963">
        <v>16</v>
      </c>
      <c r="AIA71" s="963">
        <v>17</v>
      </c>
      <c r="AIB71" s="963">
        <v>16</v>
      </c>
      <c r="AIC71" s="963">
        <v>12</v>
      </c>
      <c r="AID71" s="963">
        <v>10</v>
      </c>
      <c r="AIE71" s="963">
        <v>11</v>
      </c>
      <c r="AIF71" s="963">
        <v>14</v>
      </c>
      <c r="AIG71" s="963">
        <v>5</v>
      </c>
      <c r="AIH71" s="963">
        <v>9</v>
      </c>
      <c r="AII71" s="963">
        <v>9</v>
      </c>
      <c r="AIJ71" s="963">
        <v>14</v>
      </c>
      <c r="AIK71" s="963">
        <v>10</v>
      </c>
      <c r="AIL71" s="963">
        <v>9</v>
      </c>
      <c r="AIM71" s="963">
        <v>8</v>
      </c>
      <c r="AIN71" s="963">
        <v>10</v>
      </c>
      <c r="AIO71" s="963">
        <v>8</v>
      </c>
      <c r="AIP71" s="963">
        <v>4</v>
      </c>
      <c r="AIQ71" s="963">
        <v>5</v>
      </c>
      <c r="AIR71" s="963">
        <v>8</v>
      </c>
      <c r="AIS71" s="963">
        <v>5</v>
      </c>
      <c r="AIT71" s="963">
        <v>2</v>
      </c>
      <c r="AIU71" s="963">
        <v>2</v>
      </c>
      <c r="AIV71" s="963">
        <v>5</v>
      </c>
      <c r="AIW71" s="963">
        <v>4</v>
      </c>
      <c r="AIX71" s="963">
        <v>6</v>
      </c>
      <c r="AIY71" s="963">
        <v>2</v>
      </c>
      <c r="AIZ71" s="963">
        <v>2</v>
      </c>
      <c r="AJA71" s="963">
        <v>3</v>
      </c>
      <c r="AJB71" s="963">
        <v>4</v>
      </c>
      <c r="AJC71" s="963">
        <v>7</v>
      </c>
      <c r="AJD71" s="963">
        <v>2</v>
      </c>
      <c r="AJE71" s="963">
        <v>1</v>
      </c>
      <c r="AJF71" s="963">
        <v>2</v>
      </c>
      <c r="AJG71" s="963">
        <v>1</v>
      </c>
      <c r="AJH71" s="964" t="s">
        <v>732</v>
      </c>
      <c r="AJI71" s="963">
        <v>2</v>
      </c>
      <c r="AJJ71" s="963">
        <v>4</v>
      </c>
      <c r="AJK71" s="963">
        <v>2</v>
      </c>
      <c r="AJL71" s="964" t="s">
        <v>732</v>
      </c>
      <c r="AJM71" s="963">
        <v>3</v>
      </c>
      <c r="AJN71" s="963">
        <v>2</v>
      </c>
      <c r="AJO71" s="964" t="s">
        <v>732</v>
      </c>
      <c r="AJP71" s="964" t="s">
        <v>732</v>
      </c>
      <c r="AJQ71" s="963">
        <v>1</v>
      </c>
      <c r="AJR71" s="963">
        <v>2</v>
      </c>
      <c r="AJS71" s="963">
        <v>1</v>
      </c>
      <c r="AJT71" s="964" t="s">
        <v>732</v>
      </c>
      <c r="AJU71" s="963">
        <v>1</v>
      </c>
      <c r="AJV71" s="964" t="s">
        <v>732</v>
      </c>
      <c r="AJW71" s="964" t="s">
        <v>732</v>
      </c>
      <c r="AJX71" s="964" t="s">
        <v>732</v>
      </c>
      <c r="AJY71" s="964" t="s">
        <v>732</v>
      </c>
      <c r="AJZ71" s="964" t="s">
        <v>732</v>
      </c>
      <c r="AKA71" s="964" t="s">
        <v>732</v>
      </c>
      <c r="AKB71" s="964" t="s">
        <v>732</v>
      </c>
      <c r="AKC71" s="964" t="s">
        <v>732</v>
      </c>
      <c r="AKD71" s="964" t="s">
        <v>732</v>
      </c>
      <c r="AKE71" s="964" t="s">
        <v>732</v>
      </c>
      <c r="AKF71" s="964" t="s">
        <v>732</v>
      </c>
      <c r="AKG71" s="964" t="s">
        <v>732</v>
      </c>
      <c r="AKH71" s="964" t="s">
        <v>732</v>
      </c>
      <c r="AKI71" s="964" t="s">
        <v>732</v>
      </c>
      <c r="AKJ71" s="964" t="s">
        <v>732</v>
      </c>
      <c r="AKK71" s="964" t="s">
        <v>732</v>
      </c>
      <c r="AKL71" s="964" t="s">
        <v>732</v>
      </c>
      <c r="AKM71" s="964" t="s">
        <v>732</v>
      </c>
      <c r="AKN71" s="964" t="s">
        <v>732</v>
      </c>
      <c r="AKO71" s="964" t="s">
        <v>732</v>
      </c>
      <c r="AKP71" s="964" t="s">
        <v>732</v>
      </c>
      <c r="AKQ71" s="964" t="s">
        <v>732</v>
      </c>
      <c r="AKR71" s="964" t="s">
        <v>732</v>
      </c>
      <c r="AKS71" s="964" t="s">
        <v>732</v>
      </c>
      <c r="AKT71" s="963">
        <v>1</v>
      </c>
      <c r="AKU71" s="963">
        <v>955</v>
      </c>
      <c r="AKV71" s="963">
        <v>4</v>
      </c>
      <c r="AKW71" s="964" t="s">
        <v>732</v>
      </c>
      <c r="AKX71" s="963">
        <v>6</v>
      </c>
      <c r="AKY71" s="963">
        <v>1</v>
      </c>
      <c r="AKZ71" s="963">
        <v>1</v>
      </c>
      <c r="ALA71" s="963">
        <v>3</v>
      </c>
      <c r="ALB71" s="963">
        <v>3</v>
      </c>
      <c r="ALC71" s="964" t="s">
        <v>732</v>
      </c>
      <c r="ALD71" s="963">
        <v>1</v>
      </c>
      <c r="ALE71" s="964" t="s">
        <v>732</v>
      </c>
      <c r="ALF71" s="963">
        <v>1</v>
      </c>
      <c r="ALG71" s="964" t="s">
        <v>732</v>
      </c>
      <c r="ALH71" s="964" t="s">
        <v>732</v>
      </c>
      <c r="ALI71" s="963">
        <v>5</v>
      </c>
      <c r="ALJ71" s="963">
        <v>2</v>
      </c>
      <c r="ALK71" s="963">
        <v>7</v>
      </c>
      <c r="ALL71" s="963">
        <v>7</v>
      </c>
      <c r="ALM71" s="963">
        <v>10</v>
      </c>
      <c r="ALN71" s="963">
        <v>15</v>
      </c>
      <c r="ALO71" s="963">
        <v>19</v>
      </c>
      <c r="ALP71" s="963">
        <v>27</v>
      </c>
      <c r="ALQ71" s="963">
        <v>23</v>
      </c>
      <c r="ALR71" s="963">
        <v>32</v>
      </c>
      <c r="ALS71" s="963">
        <v>31</v>
      </c>
      <c r="ALT71" s="963">
        <v>32</v>
      </c>
      <c r="ALU71" s="963">
        <v>29</v>
      </c>
      <c r="ALV71" s="963">
        <v>24</v>
      </c>
      <c r="ALW71" s="963">
        <v>35</v>
      </c>
      <c r="ALX71" s="963">
        <v>25</v>
      </c>
      <c r="ALY71" s="963">
        <v>27</v>
      </c>
      <c r="ALZ71" s="963">
        <v>36</v>
      </c>
      <c r="AMA71" s="963">
        <v>33</v>
      </c>
      <c r="AMB71" s="963">
        <v>29</v>
      </c>
      <c r="AMC71" s="963">
        <v>27</v>
      </c>
      <c r="AMD71" s="963">
        <v>24</v>
      </c>
      <c r="AME71" s="963">
        <v>23</v>
      </c>
      <c r="AMF71" s="963">
        <v>29</v>
      </c>
      <c r="AMG71" s="963">
        <v>24</v>
      </c>
      <c r="AMH71" s="963">
        <v>23</v>
      </c>
      <c r="AMI71" s="963">
        <v>28</v>
      </c>
      <c r="AMJ71" s="963">
        <v>17</v>
      </c>
      <c r="AMK71" s="963">
        <v>15</v>
      </c>
      <c r="AML71" s="963">
        <v>13</v>
      </c>
      <c r="AMM71" s="963">
        <v>13</v>
      </c>
      <c r="AMN71" s="963">
        <v>18</v>
      </c>
      <c r="AMO71" s="963">
        <v>10</v>
      </c>
      <c r="AMP71" s="963">
        <v>12</v>
      </c>
      <c r="AMQ71" s="963">
        <v>15</v>
      </c>
      <c r="AMR71" s="963">
        <v>11</v>
      </c>
      <c r="AMS71" s="963">
        <v>8</v>
      </c>
      <c r="AMT71" s="963">
        <v>15</v>
      </c>
      <c r="AMU71" s="963">
        <v>7</v>
      </c>
      <c r="AMV71" s="963">
        <v>11</v>
      </c>
      <c r="AMW71" s="963">
        <v>12</v>
      </c>
      <c r="AMX71" s="963">
        <v>7</v>
      </c>
      <c r="AMY71" s="963">
        <v>9</v>
      </c>
      <c r="AMZ71" s="963">
        <v>11</v>
      </c>
      <c r="ANA71" s="963">
        <v>8</v>
      </c>
      <c r="ANB71" s="963">
        <v>5</v>
      </c>
      <c r="ANC71" s="963">
        <v>6</v>
      </c>
      <c r="AND71" s="963">
        <v>5</v>
      </c>
      <c r="ANE71" s="963">
        <v>9</v>
      </c>
      <c r="ANF71" s="963">
        <v>6</v>
      </c>
      <c r="ANG71" s="963">
        <v>5</v>
      </c>
      <c r="ANH71" s="963">
        <v>7</v>
      </c>
      <c r="ANI71" s="963">
        <v>1</v>
      </c>
      <c r="ANJ71" s="963">
        <v>1</v>
      </c>
      <c r="ANK71" s="963">
        <v>1</v>
      </c>
      <c r="ANL71" s="964" t="s">
        <v>732</v>
      </c>
      <c r="ANM71" s="963">
        <v>3</v>
      </c>
      <c r="ANN71" s="963">
        <v>4</v>
      </c>
      <c r="ANO71" s="963">
        <v>3</v>
      </c>
      <c r="ANP71" s="963">
        <v>7</v>
      </c>
      <c r="ANQ71" s="963">
        <v>2</v>
      </c>
      <c r="ANR71" s="963">
        <v>4</v>
      </c>
      <c r="ANS71" s="963">
        <v>3</v>
      </c>
      <c r="ANT71" s="963">
        <v>2</v>
      </c>
      <c r="ANU71" s="963">
        <v>1</v>
      </c>
      <c r="ANV71" s="963">
        <v>1</v>
      </c>
      <c r="ANW71" s="963">
        <v>2</v>
      </c>
      <c r="ANX71" s="963">
        <v>4</v>
      </c>
      <c r="ANY71" s="963">
        <v>6</v>
      </c>
      <c r="ANZ71" s="963">
        <v>2</v>
      </c>
      <c r="AOA71" s="963">
        <v>1</v>
      </c>
      <c r="AOB71" s="963">
        <v>1</v>
      </c>
      <c r="AOC71" s="964" t="s">
        <v>732</v>
      </c>
      <c r="AOD71" s="963">
        <v>2</v>
      </c>
      <c r="AOE71" s="963">
        <v>1</v>
      </c>
      <c r="AOF71" s="964" t="s">
        <v>732</v>
      </c>
      <c r="AOG71" s="964" t="s">
        <v>732</v>
      </c>
      <c r="AOH71" s="964" t="s">
        <v>732</v>
      </c>
      <c r="AOI71" s="964" t="s">
        <v>732</v>
      </c>
      <c r="AOJ71" s="964" t="s">
        <v>732</v>
      </c>
      <c r="AOK71" s="964" t="s">
        <v>732</v>
      </c>
      <c r="AOL71" s="963">
        <v>1</v>
      </c>
      <c r="AOM71" s="964" t="s">
        <v>732</v>
      </c>
      <c r="AON71" s="964" t="s">
        <v>732</v>
      </c>
      <c r="AOO71" s="964" t="s">
        <v>732</v>
      </c>
      <c r="AOP71" s="964" t="s">
        <v>732</v>
      </c>
      <c r="AOQ71" s="964" t="s">
        <v>732</v>
      </c>
      <c r="AOR71" s="964" t="s">
        <v>732</v>
      </c>
      <c r="AOS71" s="964" t="s">
        <v>732</v>
      </c>
      <c r="AOT71" s="964" t="s">
        <v>732</v>
      </c>
      <c r="AOU71" s="964" t="s">
        <v>732</v>
      </c>
      <c r="AOV71" s="964" t="s">
        <v>732</v>
      </c>
      <c r="AOW71" s="964" t="s">
        <v>732</v>
      </c>
      <c r="AOX71" s="964" t="s">
        <v>732</v>
      </c>
      <c r="AOY71" s="964" t="s">
        <v>732</v>
      </c>
      <c r="AOZ71" s="964" t="s">
        <v>732</v>
      </c>
      <c r="APA71" s="964" t="s">
        <v>732</v>
      </c>
      <c r="APB71" s="964" t="s">
        <v>732</v>
      </c>
      <c r="APC71" s="964" t="s">
        <v>732</v>
      </c>
      <c r="APD71" s="964" t="s">
        <v>732</v>
      </c>
      <c r="APE71" s="964" t="s">
        <v>732</v>
      </c>
      <c r="APF71" s="964" t="s">
        <v>732</v>
      </c>
      <c r="APG71" s="964" t="s">
        <v>732</v>
      </c>
      <c r="APH71" s="964" t="s">
        <v>732</v>
      </c>
      <c r="API71" s="963">
        <v>1</v>
      </c>
      <c r="APJ71" s="963">
        <v>978</v>
      </c>
      <c r="APK71" s="963">
        <v>5</v>
      </c>
      <c r="APL71" s="963">
        <v>1</v>
      </c>
      <c r="APM71" s="963">
        <v>2</v>
      </c>
      <c r="APN71" s="963">
        <v>1</v>
      </c>
      <c r="APO71" s="963">
        <v>2</v>
      </c>
      <c r="APP71" s="963">
        <v>1</v>
      </c>
      <c r="APQ71" s="963">
        <v>2</v>
      </c>
      <c r="APR71" s="963">
        <v>2</v>
      </c>
      <c r="APS71" s="963">
        <v>2</v>
      </c>
      <c r="APT71" s="963">
        <v>2</v>
      </c>
      <c r="APU71" s="964" t="s">
        <v>732</v>
      </c>
      <c r="APV71" s="964" t="s">
        <v>732</v>
      </c>
      <c r="APW71" s="964" t="s">
        <v>732</v>
      </c>
      <c r="APX71" s="963">
        <v>1</v>
      </c>
      <c r="APY71" s="963">
        <v>2</v>
      </c>
      <c r="APZ71" s="963">
        <v>5</v>
      </c>
      <c r="AQA71" s="963">
        <v>7</v>
      </c>
      <c r="AQB71" s="963">
        <v>8</v>
      </c>
      <c r="AQC71" s="963">
        <v>18</v>
      </c>
      <c r="AQD71" s="963">
        <v>18</v>
      </c>
      <c r="AQE71" s="963">
        <v>23</v>
      </c>
      <c r="AQF71" s="963">
        <v>34</v>
      </c>
      <c r="AQG71" s="963">
        <v>22</v>
      </c>
      <c r="AQH71" s="963">
        <v>26</v>
      </c>
      <c r="AQI71" s="963">
        <v>41</v>
      </c>
      <c r="AQJ71" s="963">
        <v>35</v>
      </c>
      <c r="AQK71" s="963">
        <v>41</v>
      </c>
      <c r="AQL71" s="963">
        <v>32</v>
      </c>
      <c r="AQM71" s="963">
        <v>37</v>
      </c>
      <c r="AQN71" s="963">
        <v>29</v>
      </c>
      <c r="AQO71" s="963">
        <v>27</v>
      </c>
      <c r="AQP71" s="963">
        <v>26</v>
      </c>
      <c r="AQQ71" s="963">
        <v>19</v>
      </c>
      <c r="AQR71" s="963">
        <v>31</v>
      </c>
      <c r="AQS71" s="963">
        <v>23</v>
      </c>
      <c r="AQT71" s="963">
        <v>28</v>
      </c>
      <c r="AQU71" s="963">
        <v>35</v>
      </c>
      <c r="AQV71" s="963">
        <v>24</v>
      </c>
      <c r="AQW71" s="963">
        <v>24</v>
      </c>
      <c r="AQX71" s="963">
        <v>22</v>
      </c>
      <c r="AQY71" s="963">
        <v>15</v>
      </c>
      <c r="AQZ71" s="963">
        <v>18</v>
      </c>
      <c r="ARA71" s="963">
        <v>11</v>
      </c>
      <c r="ARB71" s="963">
        <v>15</v>
      </c>
      <c r="ARC71" s="963">
        <v>17</v>
      </c>
      <c r="ARD71" s="963">
        <v>9</v>
      </c>
      <c r="ARE71" s="963">
        <v>18</v>
      </c>
      <c r="ARF71" s="963">
        <v>13</v>
      </c>
      <c r="ARG71" s="963">
        <v>10</v>
      </c>
      <c r="ARH71" s="963">
        <v>13</v>
      </c>
      <c r="ARI71" s="963">
        <v>10</v>
      </c>
      <c r="ARJ71" s="963">
        <v>10</v>
      </c>
      <c r="ARK71" s="963">
        <v>9</v>
      </c>
      <c r="ARL71" s="963">
        <v>13</v>
      </c>
      <c r="ARM71" s="963">
        <v>13</v>
      </c>
      <c r="ARN71" s="963">
        <v>9</v>
      </c>
      <c r="ARO71" s="963">
        <v>10</v>
      </c>
      <c r="ARP71" s="963">
        <v>5</v>
      </c>
      <c r="ARQ71" s="963">
        <v>4</v>
      </c>
      <c r="ARR71" s="963">
        <v>6</v>
      </c>
      <c r="ARS71" s="963">
        <v>5</v>
      </c>
      <c r="ART71" s="963">
        <v>5</v>
      </c>
      <c r="ARU71" s="963">
        <v>5</v>
      </c>
      <c r="ARV71" s="963">
        <v>3</v>
      </c>
      <c r="ARW71" s="963">
        <v>1</v>
      </c>
      <c r="ARX71" s="963">
        <v>7</v>
      </c>
      <c r="ARY71" s="963">
        <v>3</v>
      </c>
      <c r="ARZ71" s="963">
        <v>6</v>
      </c>
      <c r="ASA71" s="963">
        <v>7</v>
      </c>
      <c r="ASB71" s="963">
        <v>5</v>
      </c>
      <c r="ASC71" s="963">
        <v>3</v>
      </c>
      <c r="ASD71" s="963">
        <v>2</v>
      </c>
      <c r="ASE71" s="963">
        <v>4</v>
      </c>
      <c r="ASF71" s="963">
        <v>4</v>
      </c>
      <c r="ASG71" s="963">
        <v>2</v>
      </c>
      <c r="ASH71" s="963">
        <v>2</v>
      </c>
      <c r="ASI71" s="963">
        <v>4</v>
      </c>
      <c r="ASJ71" s="963">
        <v>1</v>
      </c>
      <c r="ASK71" s="964" t="s">
        <v>732</v>
      </c>
      <c r="ASL71" s="963">
        <v>1</v>
      </c>
      <c r="ASM71" s="963">
        <v>1</v>
      </c>
      <c r="ASN71" s="963">
        <v>5</v>
      </c>
      <c r="ASO71" s="963">
        <v>1</v>
      </c>
      <c r="ASP71" s="963">
        <v>1</v>
      </c>
      <c r="ASQ71" s="964" t="s">
        <v>732</v>
      </c>
      <c r="ASR71" s="963">
        <v>2</v>
      </c>
      <c r="ASS71" s="964" t="s">
        <v>732</v>
      </c>
      <c r="AST71" s="963">
        <v>5</v>
      </c>
      <c r="ASU71" s="963">
        <v>1</v>
      </c>
      <c r="ASV71" s="963">
        <v>2</v>
      </c>
      <c r="ASW71" s="964" t="s">
        <v>732</v>
      </c>
      <c r="ASX71" s="964" t="s">
        <v>732</v>
      </c>
      <c r="ASY71" s="963">
        <v>1</v>
      </c>
      <c r="ASZ71" s="963">
        <v>1</v>
      </c>
      <c r="ATA71" s="964" t="s">
        <v>732</v>
      </c>
      <c r="ATB71" s="964" t="s">
        <v>732</v>
      </c>
      <c r="ATC71" s="964" t="s">
        <v>732</v>
      </c>
      <c r="ATD71" s="964" t="s">
        <v>732</v>
      </c>
      <c r="ATE71" s="964" t="s">
        <v>732</v>
      </c>
      <c r="ATF71" s="964" t="s">
        <v>732</v>
      </c>
      <c r="ATG71" s="964" t="s">
        <v>732</v>
      </c>
      <c r="ATH71" s="964" t="s">
        <v>732</v>
      </c>
      <c r="ATI71" s="964" t="s">
        <v>732</v>
      </c>
      <c r="ATJ71" s="964" t="s">
        <v>732</v>
      </c>
      <c r="ATK71" s="964" t="s">
        <v>732</v>
      </c>
      <c r="ATL71" s="964" t="s">
        <v>732</v>
      </c>
      <c r="ATM71" s="964" t="s">
        <v>732</v>
      </c>
      <c r="ATN71" s="964" t="s">
        <v>732</v>
      </c>
      <c r="ATO71" s="964" t="s">
        <v>732</v>
      </c>
      <c r="ATP71" s="964" t="s">
        <v>732</v>
      </c>
      <c r="ATQ71" s="964" t="s">
        <v>732</v>
      </c>
      <c r="ATR71" s="964" t="s">
        <v>732</v>
      </c>
      <c r="ATS71" s="964" t="s">
        <v>732</v>
      </c>
      <c r="ATT71" s="964" t="s">
        <v>732</v>
      </c>
      <c r="ATU71" s="964" t="s">
        <v>732</v>
      </c>
      <c r="ATV71" s="964" t="s">
        <v>732</v>
      </c>
      <c r="ATW71" s="966">
        <v>2</v>
      </c>
    </row>
    <row r="72" spans="2:1219">
      <c r="B72" s="961" t="s">
        <v>804</v>
      </c>
      <c r="C72" s="962">
        <v>504</v>
      </c>
      <c r="D72" s="963">
        <v>18</v>
      </c>
      <c r="E72" s="963">
        <v>5</v>
      </c>
      <c r="F72" s="963">
        <v>3</v>
      </c>
      <c r="G72" s="963">
        <v>3</v>
      </c>
      <c r="H72" s="963">
        <v>3</v>
      </c>
      <c r="I72" s="963">
        <v>3</v>
      </c>
      <c r="J72" s="963">
        <v>1</v>
      </c>
      <c r="K72" s="963">
        <v>2</v>
      </c>
      <c r="L72" s="963">
        <v>2</v>
      </c>
      <c r="M72" s="963">
        <v>1</v>
      </c>
      <c r="N72" s="963">
        <v>4</v>
      </c>
      <c r="O72" s="964" t="s">
        <v>732</v>
      </c>
      <c r="P72" s="963">
        <v>1</v>
      </c>
      <c r="Q72" s="963">
        <v>2</v>
      </c>
      <c r="R72" s="963">
        <v>1</v>
      </c>
      <c r="S72" s="963">
        <v>5</v>
      </c>
      <c r="T72" s="963">
        <v>11</v>
      </c>
      <c r="U72" s="963">
        <v>10</v>
      </c>
      <c r="V72" s="963">
        <v>12</v>
      </c>
      <c r="W72" s="963">
        <v>8</v>
      </c>
      <c r="X72" s="963">
        <v>10</v>
      </c>
      <c r="Y72" s="963">
        <v>11</v>
      </c>
      <c r="Z72" s="963">
        <v>9</v>
      </c>
      <c r="AA72" s="963">
        <v>13</v>
      </c>
      <c r="AB72" s="963">
        <v>13</v>
      </c>
      <c r="AC72" s="963">
        <v>12</v>
      </c>
      <c r="AD72" s="963">
        <v>12</v>
      </c>
      <c r="AE72" s="963">
        <v>9</v>
      </c>
      <c r="AF72" s="963">
        <v>11</v>
      </c>
      <c r="AG72" s="963">
        <v>12</v>
      </c>
      <c r="AH72" s="963">
        <v>16</v>
      </c>
      <c r="AI72" s="963">
        <v>9</v>
      </c>
      <c r="AJ72" s="963">
        <v>7</v>
      </c>
      <c r="AK72" s="963">
        <v>7</v>
      </c>
      <c r="AL72" s="963">
        <v>9</v>
      </c>
      <c r="AM72" s="963">
        <v>6</v>
      </c>
      <c r="AN72" s="963">
        <v>11</v>
      </c>
      <c r="AO72" s="963">
        <v>8</v>
      </c>
      <c r="AP72" s="963">
        <v>5</v>
      </c>
      <c r="AQ72" s="963">
        <v>3</v>
      </c>
      <c r="AR72" s="963">
        <v>7</v>
      </c>
      <c r="AS72" s="963">
        <v>2</v>
      </c>
      <c r="AT72" s="963">
        <v>4</v>
      </c>
      <c r="AU72" s="963">
        <v>8</v>
      </c>
      <c r="AV72" s="963">
        <v>8</v>
      </c>
      <c r="AW72" s="963">
        <v>11</v>
      </c>
      <c r="AX72" s="963">
        <v>11</v>
      </c>
      <c r="AY72" s="963">
        <v>8</v>
      </c>
      <c r="AZ72" s="963">
        <v>3</v>
      </c>
      <c r="BA72" s="963">
        <v>1</v>
      </c>
      <c r="BB72" s="963">
        <v>9</v>
      </c>
      <c r="BC72" s="963">
        <v>5</v>
      </c>
      <c r="BD72" s="963">
        <v>6</v>
      </c>
      <c r="BE72" s="963">
        <v>5</v>
      </c>
      <c r="BF72" s="963">
        <v>4</v>
      </c>
      <c r="BG72" s="963">
        <v>8</v>
      </c>
      <c r="BH72" s="963">
        <v>3</v>
      </c>
      <c r="BI72" s="963">
        <v>6</v>
      </c>
      <c r="BJ72" s="963">
        <v>3</v>
      </c>
      <c r="BK72" s="963">
        <v>1</v>
      </c>
      <c r="BL72" s="963">
        <v>3</v>
      </c>
      <c r="BM72" s="963">
        <v>6</v>
      </c>
      <c r="BN72" s="963">
        <v>6</v>
      </c>
      <c r="BO72" s="963">
        <v>2</v>
      </c>
      <c r="BP72" s="963">
        <v>7</v>
      </c>
      <c r="BQ72" s="963">
        <v>3</v>
      </c>
      <c r="BR72" s="963">
        <v>5</v>
      </c>
      <c r="BS72" s="963">
        <v>2</v>
      </c>
      <c r="BT72" s="963">
        <v>4</v>
      </c>
      <c r="BU72" s="963">
        <v>3</v>
      </c>
      <c r="BV72" s="963">
        <v>5</v>
      </c>
      <c r="BW72" s="963">
        <v>7</v>
      </c>
      <c r="BX72" s="963">
        <v>1</v>
      </c>
      <c r="BY72" s="963">
        <v>2</v>
      </c>
      <c r="BZ72" s="963">
        <v>1</v>
      </c>
      <c r="CA72" s="963">
        <v>5</v>
      </c>
      <c r="CB72" s="963">
        <v>3</v>
      </c>
      <c r="CC72" s="963">
        <v>4</v>
      </c>
      <c r="CD72" s="963">
        <v>1</v>
      </c>
      <c r="CE72" s="964" t="s">
        <v>732</v>
      </c>
      <c r="CF72" s="963">
        <v>4</v>
      </c>
      <c r="CG72" s="963">
        <v>1</v>
      </c>
      <c r="CH72" s="963">
        <v>1</v>
      </c>
      <c r="CI72" s="963">
        <v>2</v>
      </c>
      <c r="CJ72" s="963">
        <v>3</v>
      </c>
      <c r="CK72" s="963">
        <v>6</v>
      </c>
      <c r="CL72" s="964" t="s">
        <v>732</v>
      </c>
      <c r="CM72" s="963">
        <v>1</v>
      </c>
      <c r="CN72" s="963">
        <v>1</v>
      </c>
      <c r="CO72" s="963">
        <v>3</v>
      </c>
      <c r="CP72" s="963">
        <v>2</v>
      </c>
      <c r="CQ72" s="963">
        <v>1</v>
      </c>
      <c r="CR72" s="964" t="s">
        <v>732</v>
      </c>
      <c r="CS72" s="963">
        <v>3</v>
      </c>
      <c r="CT72" s="963">
        <v>2</v>
      </c>
      <c r="CU72" s="963">
        <v>2</v>
      </c>
      <c r="CV72" s="964" t="s">
        <v>732</v>
      </c>
      <c r="CW72" s="963">
        <v>1</v>
      </c>
      <c r="CX72" s="964" t="s">
        <v>732</v>
      </c>
      <c r="CY72" s="964" t="s">
        <v>732</v>
      </c>
      <c r="CZ72" s="964" t="s">
        <v>732</v>
      </c>
      <c r="DA72" s="963">
        <v>685</v>
      </c>
      <c r="DB72" s="963">
        <v>12</v>
      </c>
      <c r="DC72" s="963">
        <v>6</v>
      </c>
      <c r="DD72" s="963">
        <v>7</v>
      </c>
      <c r="DE72" s="963">
        <v>1</v>
      </c>
      <c r="DF72" s="963">
        <v>7</v>
      </c>
      <c r="DG72" s="963">
        <v>1</v>
      </c>
      <c r="DH72" s="963">
        <v>3</v>
      </c>
      <c r="DI72" s="963">
        <v>5</v>
      </c>
      <c r="DJ72" s="963">
        <v>5</v>
      </c>
      <c r="DK72" s="963">
        <v>2</v>
      </c>
      <c r="DL72" s="963">
        <v>2</v>
      </c>
      <c r="DM72" s="963">
        <v>3</v>
      </c>
      <c r="DN72" s="963">
        <v>2</v>
      </c>
      <c r="DO72" s="963">
        <v>4</v>
      </c>
      <c r="DP72" s="963">
        <v>7</v>
      </c>
      <c r="DQ72" s="963">
        <v>5</v>
      </c>
      <c r="DR72" s="963">
        <v>11</v>
      </c>
      <c r="DS72" s="963">
        <v>15</v>
      </c>
      <c r="DT72" s="963">
        <v>13</v>
      </c>
      <c r="DU72" s="963">
        <v>10</v>
      </c>
      <c r="DV72" s="963">
        <v>13</v>
      </c>
      <c r="DW72" s="963">
        <v>15</v>
      </c>
      <c r="DX72" s="963">
        <v>21</v>
      </c>
      <c r="DY72" s="963">
        <v>12</v>
      </c>
      <c r="DZ72" s="963">
        <v>20</v>
      </c>
      <c r="EA72" s="963">
        <v>14</v>
      </c>
      <c r="EB72" s="963">
        <v>19</v>
      </c>
      <c r="EC72" s="963">
        <v>11</v>
      </c>
      <c r="ED72" s="963">
        <v>15</v>
      </c>
      <c r="EE72" s="963">
        <v>21</v>
      </c>
      <c r="EF72" s="963">
        <v>16</v>
      </c>
      <c r="EG72" s="963">
        <v>15</v>
      </c>
      <c r="EH72" s="963">
        <v>12</v>
      </c>
      <c r="EI72" s="963">
        <v>21</v>
      </c>
      <c r="EJ72" s="963">
        <v>9</v>
      </c>
      <c r="EK72" s="963">
        <v>15</v>
      </c>
      <c r="EL72" s="963">
        <v>13</v>
      </c>
      <c r="EM72" s="963">
        <v>15</v>
      </c>
      <c r="EN72" s="963">
        <v>11</v>
      </c>
      <c r="EO72" s="963">
        <v>13</v>
      </c>
      <c r="EP72" s="963">
        <v>9</v>
      </c>
      <c r="EQ72" s="963">
        <v>10</v>
      </c>
      <c r="ER72" s="963">
        <v>11</v>
      </c>
      <c r="ES72" s="963">
        <v>8</v>
      </c>
      <c r="ET72" s="963">
        <v>9</v>
      </c>
      <c r="EU72" s="963">
        <v>11</v>
      </c>
      <c r="EV72" s="963">
        <v>4</v>
      </c>
      <c r="EW72" s="963">
        <v>11</v>
      </c>
      <c r="EX72" s="963">
        <v>5</v>
      </c>
      <c r="EY72" s="963">
        <v>9</v>
      </c>
      <c r="EZ72" s="963">
        <v>4</v>
      </c>
      <c r="FA72" s="963">
        <v>11</v>
      </c>
      <c r="FB72" s="963">
        <v>8</v>
      </c>
      <c r="FC72" s="963">
        <v>9</v>
      </c>
      <c r="FD72" s="963">
        <v>6</v>
      </c>
      <c r="FE72" s="963">
        <v>6</v>
      </c>
      <c r="FF72" s="963">
        <v>6</v>
      </c>
      <c r="FG72" s="963">
        <v>12</v>
      </c>
      <c r="FH72" s="963">
        <v>5</v>
      </c>
      <c r="FI72" s="963">
        <v>2</v>
      </c>
      <c r="FJ72" s="963">
        <v>3</v>
      </c>
      <c r="FK72" s="963">
        <v>3</v>
      </c>
      <c r="FL72" s="963">
        <v>6</v>
      </c>
      <c r="FM72" s="963">
        <v>4</v>
      </c>
      <c r="FN72" s="963">
        <v>4</v>
      </c>
      <c r="FO72" s="963">
        <v>5</v>
      </c>
      <c r="FP72" s="963">
        <v>1</v>
      </c>
      <c r="FQ72" s="964" t="s">
        <v>732</v>
      </c>
      <c r="FR72" s="963">
        <v>3</v>
      </c>
      <c r="FS72" s="963">
        <v>1</v>
      </c>
      <c r="FT72" s="963">
        <v>2</v>
      </c>
      <c r="FU72" s="963">
        <v>5</v>
      </c>
      <c r="FV72" s="963">
        <v>3</v>
      </c>
      <c r="FW72" s="963">
        <v>1</v>
      </c>
      <c r="FX72" s="963">
        <v>4</v>
      </c>
      <c r="FY72" s="963">
        <v>4</v>
      </c>
      <c r="FZ72" s="963">
        <v>2</v>
      </c>
      <c r="GA72" s="963">
        <v>3</v>
      </c>
      <c r="GB72" s="963">
        <v>3</v>
      </c>
      <c r="GC72" s="963">
        <v>3</v>
      </c>
      <c r="GD72" s="964" t="s">
        <v>732</v>
      </c>
      <c r="GE72" s="963">
        <v>4</v>
      </c>
      <c r="GF72" s="963">
        <v>3</v>
      </c>
      <c r="GG72" s="963">
        <v>4</v>
      </c>
      <c r="GH72" s="963">
        <v>2</v>
      </c>
      <c r="GI72" s="963">
        <v>2</v>
      </c>
      <c r="GJ72" s="963">
        <v>6</v>
      </c>
      <c r="GK72" s="963">
        <v>4</v>
      </c>
      <c r="GL72" s="963">
        <v>5</v>
      </c>
      <c r="GM72" s="963">
        <v>4</v>
      </c>
      <c r="GN72" s="963">
        <v>2</v>
      </c>
      <c r="GO72" s="964" t="s">
        <v>732</v>
      </c>
      <c r="GP72" s="963">
        <v>1</v>
      </c>
      <c r="GQ72" s="963">
        <v>2</v>
      </c>
      <c r="GR72" s="963">
        <v>5</v>
      </c>
      <c r="GS72" s="964" t="s">
        <v>732</v>
      </c>
      <c r="GT72" s="964" t="s">
        <v>732</v>
      </c>
      <c r="GU72" s="963">
        <v>2</v>
      </c>
      <c r="GV72" s="963">
        <v>1</v>
      </c>
      <c r="GW72" s="964" t="s">
        <v>732</v>
      </c>
      <c r="GX72" s="964" t="s">
        <v>732</v>
      </c>
      <c r="GY72" s="963">
        <v>870</v>
      </c>
      <c r="GZ72" s="963">
        <v>14</v>
      </c>
      <c r="HA72" s="963">
        <v>18</v>
      </c>
      <c r="HB72" s="963">
        <v>12</v>
      </c>
      <c r="HC72" s="963">
        <v>6</v>
      </c>
      <c r="HD72" s="963">
        <v>8</v>
      </c>
      <c r="HE72" s="963">
        <v>4</v>
      </c>
      <c r="HF72" s="963">
        <v>4</v>
      </c>
      <c r="HG72" s="963">
        <v>2</v>
      </c>
      <c r="HH72" s="963">
        <v>6</v>
      </c>
      <c r="HI72" s="963">
        <v>4</v>
      </c>
      <c r="HJ72" s="963">
        <v>3</v>
      </c>
      <c r="HK72" s="963">
        <v>1</v>
      </c>
      <c r="HL72" s="963">
        <v>6</v>
      </c>
      <c r="HM72" s="963">
        <v>2</v>
      </c>
      <c r="HN72" s="963">
        <v>9</v>
      </c>
      <c r="HO72" s="963">
        <v>10</v>
      </c>
      <c r="HP72" s="963">
        <v>11</v>
      </c>
      <c r="HQ72" s="963">
        <v>13</v>
      </c>
      <c r="HR72" s="963">
        <v>14</v>
      </c>
      <c r="HS72" s="963">
        <v>14</v>
      </c>
      <c r="HT72" s="963">
        <v>18</v>
      </c>
      <c r="HU72" s="963">
        <v>27</v>
      </c>
      <c r="HV72" s="963">
        <v>11</v>
      </c>
      <c r="HW72" s="963">
        <v>16</v>
      </c>
      <c r="HX72" s="963">
        <v>15</v>
      </c>
      <c r="HY72" s="963">
        <v>16</v>
      </c>
      <c r="HZ72" s="963">
        <v>27</v>
      </c>
      <c r="IA72" s="963">
        <v>13</v>
      </c>
      <c r="IB72" s="963">
        <v>12</v>
      </c>
      <c r="IC72" s="963">
        <v>18</v>
      </c>
      <c r="ID72" s="963">
        <v>16</v>
      </c>
      <c r="IE72" s="963">
        <v>23</v>
      </c>
      <c r="IF72" s="963">
        <v>11</v>
      </c>
      <c r="IG72" s="963">
        <v>17</v>
      </c>
      <c r="IH72" s="963">
        <v>9</v>
      </c>
      <c r="II72" s="963">
        <v>13</v>
      </c>
      <c r="IJ72" s="963">
        <v>19</v>
      </c>
      <c r="IK72" s="963">
        <v>16</v>
      </c>
      <c r="IL72" s="963">
        <v>12</v>
      </c>
      <c r="IM72" s="963">
        <v>10</v>
      </c>
      <c r="IN72" s="963">
        <v>12</v>
      </c>
      <c r="IO72" s="963">
        <v>10</v>
      </c>
      <c r="IP72" s="963">
        <v>11</v>
      </c>
      <c r="IQ72" s="963">
        <v>5</v>
      </c>
      <c r="IR72" s="963">
        <v>14</v>
      </c>
      <c r="IS72" s="963">
        <v>9</v>
      </c>
      <c r="IT72" s="963">
        <v>10</v>
      </c>
      <c r="IU72" s="963">
        <v>11</v>
      </c>
      <c r="IV72" s="963">
        <v>9</v>
      </c>
      <c r="IW72" s="963">
        <v>5</v>
      </c>
      <c r="IX72" s="963">
        <v>11</v>
      </c>
      <c r="IY72" s="963">
        <v>12</v>
      </c>
      <c r="IZ72" s="963">
        <v>7</v>
      </c>
      <c r="JA72" s="963">
        <v>8</v>
      </c>
      <c r="JB72" s="963">
        <v>5</v>
      </c>
      <c r="JC72" s="963">
        <v>5</v>
      </c>
      <c r="JD72" s="963">
        <v>6</v>
      </c>
      <c r="JE72" s="963">
        <v>9</v>
      </c>
      <c r="JF72" s="963">
        <v>2</v>
      </c>
      <c r="JG72" s="963">
        <v>9</v>
      </c>
      <c r="JH72" s="963">
        <v>8</v>
      </c>
      <c r="JI72" s="963">
        <v>6</v>
      </c>
      <c r="JJ72" s="963">
        <v>8</v>
      </c>
      <c r="JK72" s="963">
        <v>6</v>
      </c>
      <c r="JL72" s="963">
        <v>6</v>
      </c>
      <c r="JM72" s="963">
        <v>12</v>
      </c>
      <c r="JN72" s="963">
        <v>5</v>
      </c>
      <c r="JO72" s="963">
        <v>6</v>
      </c>
      <c r="JP72" s="963">
        <v>8</v>
      </c>
      <c r="JQ72" s="963">
        <v>3</v>
      </c>
      <c r="JR72" s="963">
        <v>11</v>
      </c>
      <c r="JS72" s="963">
        <v>4</v>
      </c>
      <c r="JT72" s="963">
        <v>4</v>
      </c>
      <c r="JU72" s="963">
        <v>10</v>
      </c>
      <c r="JV72" s="963">
        <v>8</v>
      </c>
      <c r="JW72" s="963">
        <v>10</v>
      </c>
      <c r="JX72" s="963">
        <v>2</v>
      </c>
      <c r="JY72" s="963">
        <v>6</v>
      </c>
      <c r="JZ72" s="963">
        <v>4</v>
      </c>
      <c r="KA72" s="963">
        <v>5</v>
      </c>
      <c r="KB72" s="963">
        <v>4</v>
      </c>
      <c r="KC72" s="963">
        <v>5</v>
      </c>
      <c r="KD72" s="963">
        <v>5</v>
      </c>
      <c r="KE72" s="963">
        <v>4</v>
      </c>
      <c r="KF72" s="963">
        <v>6</v>
      </c>
      <c r="KG72" s="963">
        <v>7</v>
      </c>
      <c r="KH72" s="963">
        <v>4</v>
      </c>
      <c r="KI72" s="963">
        <v>7</v>
      </c>
      <c r="KJ72" s="963">
        <v>1</v>
      </c>
      <c r="KK72" s="963">
        <v>5</v>
      </c>
      <c r="KL72" s="963">
        <v>4</v>
      </c>
      <c r="KM72" s="963">
        <v>2</v>
      </c>
      <c r="KN72" s="963">
        <v>8</v>
      </c>
      <c r="KO72" s="963">
        <v>7</v>
      </c>
      <c r="KP72" s="963">
        <v>4</v>
      </c>
      <c r="KQ72" s="963">
        <v>1</v>
      </c>
      <c r="KR72" s="964" t="s">
        <v>732</v>
      </c>
      <c r="KS72" s="963">
        <v>3</v>
      </c>
      <c r="KT72" s="963">
        <v>7</v>
      </c>
      <c r="KU72" s="964" t="s">
        <v>732</v>
      </c>
      <c r="KV72" s="963">
        <v>4</v>
      </c>
      <c r="KW72" s="963">
        <v>840</v>
      </c>
      <c r="KX72" s="963">
        <v>14</v>
      </c>
      <c r="KY72" s="963">
        <v>10</v>
      </c>
      <c r="KZ72" s="963">
        <v>8</v>
      </c>
      <c r="LA72" s="963">
        <v>5</v>
      </c>
      <c r="LB72" s="963">
        <v>4</v>
      </c>
      <c r="LC72" s="963">
        <v>5</v>
      </c>
      <c r="LD72" s="963">
        <v>5</v>
      </c>
      <c r="LE72" s="963">
        <v>2</v>
      </c>
      <c r="LF72" s="963">
        <v>2</v>
      </c>
      <c r="LG72" s="963">
        <v>5</v>
      </c>
      <c r="LH72" s="964" t="s">
        <v>732</v>
      </c>
      <c r="LI72" s="963">
        <v>4</v>
      </c>
      <c r="LJ72" s="963">
        <v>6</v>
      </c>
      <c r="LK72" s="963">
        <v>4</v>
      </c>
      <c r="LL72" s="963">
        <v>8</v>
      </c>
      <c r="LM72" s="963">
        <v>5</v>
      </c>
      <c r="LN72" s="963">
        <v>20</v>
      </c>
      <c r="LO72" s="963">
        <v>9</v>
      </c>
      <c r="LP72" s="963">
        <v>22</v>
      </c>
      <c r="LQ72" s="963">
        <v>21</v>
      </c>
      <c r="LR72" s="963">
        <v>21</v>
      </c>
      <c r="LS72" s="963">
        <v>21</v>
      </c>
      <c r="LT72" s="963">
        <v>13</v>
      </c>
      <c r="LU72" s="963">
        <v>25</v>
      </c>
      <c r="LV72" s="963">
        <v>19</v>
      </c>
      <c r="LW72" s="963">
        <v>25</v>
      </c>
      <c r="LX72" s="963">
        <v>27</v>
      </c>
      <c r="LY72" s="963">
        <v>23</v>
      </c>
      <c r="LZ72" s="963">
        <v>18</v>
      </c>
      <c r="MA72" s="963">
        <v>19</v>
      </c>
      <c r="MB72" s="963">
        <v>13</v>
      </c>
      <c r="MC72" s="963">
        <v>11</v>
      </c>
      <c r="MD72" s="963">
        <v>27</v>
      </c>
      <c r="ME72" s="963">
        <v>12</v>
      </c>
      <c r="MF72" s="963">
        <v>14</v>
      </c>
      <c r="MG72" s="963">
        <v>16</v>
      </c>
      <c r="MH72" s="963">
        <v>9</v>
      </c>
      <c r="MI72" s="963">
        <v>9</v>
      </c>
      <c r="MJ72" s="963">
        <v>9</v>
      </c>
      <c r="MK72" s="963">
        <v>9</v>
      </c>
      <c r="ML72" s="963">
        <v>14</v>
      </c>
      <c r="MM72" s="963">
        <v>9</v>
      </c>
      <c r="MN72" s="963">
        <v>6</v>
      </c>
      <c r="MO72" s="963">
        <v>12</v>
      </c>
      <c r="MP72" s="963">
        <v>7</v>
      </c>
      <c r="MQ72" s="963">
        <v>11</v>
      </c>
      <c r="MR72" s="963">
        <v>11</v>
      </c>
      <c r="MS72" s="963">
        <v>14</v>
      </c>
      <c r="MT72" s="963">
        <v>11</v>
      </c>
      <c r="MU72" s="963">
        <v>6</v>
      </c>
      <c r="MV72" s="963">
        <v>10</v>
      </c>
      <c r="MW72" s="963">
        <v>6</v>
      </c>
      <c r="MX72" s="963">
        <v>13</v>
      </c>
      <c r="MY72" s="963">
        <v>9</v>
      </c>
      <c r="MZ72" s="963">
        <v>9</v>
      </c>
      <c r="NA72" s="963">
        <v>11</v>
      </c>
      <c r="NB72" s="963">
        <v>11</v>
      </c>
      <c r="NC72" s="963">
        <v>11</v>
      </c>
      <c r="ND72" s="963">
        <v>5</v>
      </c>
      <c r="NE72" s="963">
        <v>6</v>
      </c>
      <c r="NF72" s="963">
        <v>10</v>
      </c>
      <c r="NG72" s="963">
        <v>4</v>
      </c>
      <c r="NH72" s="963">
        <v>9</v>
      </c>
      <c r="NI72" s="963">
        <v>9</v>
      </c>
      <c r="NJ72" s="963">
        <v>4</v>
      </c>
      <c r="NK72" s="963">
        <v>6</v>
      </c>
      <c r="NL72" s="963">
        <v>7</v>
      </c>
      <c r="NM72" s="963">
        <v>8</v>
      </c>
      <c r="NN72" s="963">
        <v>7</v>
      </c>
      <c r="NO72" s="963">
        <v>3</v>
      </c>
      <c r="NP72" s="963">
        <v>11</v>
      </c>
      <c r="NQ72" s="963">
        <v>4</v>
      </c>
      <c r="NR72" s="963">
        <v>2</v>
      </c>
      <c r="NS72" s="963">
        <v>3</v>
      </c>
      <c r="NT72" s="963">
        <v>3</v>
      </c>
      <c r="NU72" s="963">
        <v>4</v>
      </c>
      <c r="NV72" s="963">
        <v>3</v>
      </c>
      <c r="NW72" s="963">
        <v>2</v>
      </c>
      <c r="NX72" s="963">
        <v>2</v>
      </c>
      <c r="NY72" s="963">
        <v>2</v>
      </c>
      <c r="NZ72" s="963">
        <v>4</v>
      </c>
      <c r="OA72" s="963">
        <v>5</v>
      </c>
      <c r="OB72" s="963">
        <v>4</v>
      </c>
      <c r="OC72" s="963">
        <v>4</v>
      </c>
      <c r="OD72" s="963">
        <v>1</v>
      </c>
      <c r="OE72" s="963">
        <v>4</v>
      </c>
      <c r="OF72" s="963">
        <v>2</v>
      </c>
      <c r="OG72" s="963">
        <v>4</v>
      </c>
      <c r="OH72" s="963">
        <v>3</v>
      </c>
      <c r="OI72" s="963">
        <v>2</v>
      </c>
      <c r="OJ72" s="963">
        <v>1</v>
      </c>
      <c r="OK72" s="963">
        <v>2</v>
      </c>
      <c r="OL72" s="963">
        <v>3</v>
      </c>
      <c r="OM72" s="963">
        <v>2</v>
      </c>
      <c r="ON72" s="964" t="s">
        <v>732</v>
      </c>
      <c r="OO72" s="963">
        <v>1</v>
      </c>
      <c r="OP72" s="964" t="s">
        <v>732</v>
      </c>
      <c r="OQ72" s="964" t="s">
        <v>732</v>
      </c>
      <c r="OR72" s="964" t="s">
        <v>732</v>
      </c>
      <c r="OS72" s="963">
        <v>1</v>
      </c>
      <c r="OT72" s="963">
        <v>3</v>
      </c>
      <c r="OU72" s="963">
        <v>578</v>
      </c>
      <c r="OV72" s="963">
        <v>8</v>
      </c>
      <c r="OW72" s="963">
        <v>11</v>
      </c>
      <c r="OX72" s="963">
        <v>5</v>
      </c>
      <c r="OY72" s="963">
        <v>3</v>
      </c>
      <c r="OZ72" s="963">
        <v>2</v>
      </c>
      <c r="PA72" s="963">
        <v>2</v>
      </c>
      <c r="PB72" s="964" t="s">
        <v>732</v>
      </c>
      <c r="PC72" s="963">
        <v>2</v>
      </c>
      <c r="PD72" s="963">
        <v>4</v>
      </c>
      <c r="PE72" s="963">
        <v>2</v>
      </c>
      <c r="PF72" s="963">
        <v>4</v>
      </c>
      <c r="PG72" s="963">
        <v>3</v>
      </c>
      <c r="PH72" s="963">
        <v>3</v>
      </c>
      <c r="PI72" s="963">
        <v>5</v>
      </c>
      <c r="PJ72" s="963">
        <v>7</v>
      </c>
      <c r="PK72" s="963">
        <v>3</v>
      </c>
      <c r="PL72" s="963">
        <v>14</v>
      </c>
      <c r="PM72" s="963">
        <v>10</v>
      </c>
      <c r="PN72" s="963">
        <v>13</v>
      </c>
      <c r="PO72" s="963">
        <v>10</v>
      </c>
      <c r="PP72" s="963">
        <v>15</v>
      </c>
      <c r="PQ72" s="963">
        <v>17</v>
      </c>
      <c r="PR72" s="963">
        <v>14</v>
      </c>
      <c r="PS72" s="963">
        <v>16</v>
      </c>
      <c r="PT72" s="963">
        <v>10</v>
      </c>
      <c r="PU72" s="963">
        <v>15</v>
      </c>
      <c r="PV72" s="963">
        <v>15</v>
      </c>
      <c r="PW72" s="963">
        <v>15</v>
      </c>
      <c r="PX72" s="963">
        <v>12</v>
      </c>
      <c r="PY72" s="963">
        <v>9</v>
      </c>
      <c r="PZ72" s="963">
        <v>12</v>
      </c>
      <c r="QA72" s="963">
        <v>16</v>
      </c>
      <c r="QB72" s="963">
        <v>9</v>
      </c>
      <c r="QC72" s="963">
        <v>5</v>
      </c>
      <c r="QD72" s="963">
        <v>14</v>
      </c>
      <c r="QE72" s="963">
        <v>4</v>
      </c>
      <c r="QF72" s="963">
        <v>11</v>
      </c>
      <c r="QG72" s="963">
        <v>4</v>
      </c>
      <c r="QH72" s="963">
        <v>6</v>
      </c>
      <c r="QI72" s="963">
        <v>3</v>
      </c>
      <c r="QJ72" s="963">
        <v>4</v>
      </c>
      <c r="QK72" s="963">
        <v>8</v>
      </c>
      <c r="QL72" s="963">
        <v>7</v>
      </c>
      <c r="QM72" s="963">
        <v>5</v>
      </c>
      <c r="QN72" s="963">
        <v>8</v>
      </c>
      <c r="QO72" s="963">
        <v>12</v>
      </c>
      <c r="QP72" s="963">
        <v>10</v>
      </c>
      <c r="QQ72" s="963">
        <v>6</v>
      </c>
      <c r="QR72" s="963">
        <v>12</v>
      </c>
      <c r="QS72" s="963">
        <v>5</v>
      </c>
      <c r="QT72" s="963">
        <v>6</v>
      </c>
      <c r="QU72" s="963">
        <v>9</v>
      </c>
      <c r="QV72" s="963">
        <v>7</v>
      </c>
      <c r="QW72" s="963">
        <v>8</v>
      </c>
      <c r="QX72" s="963">
        <v>4</v>
      </c>
      <c r="QY72" s="963">
        <v>6</v>
      </c>
      <c r="QZ72" s="963">
        <v>2</v>
      </c>
      <c r="RA72" s="963">
        <v>9</v>
      </c>
      <c r="RB72" s="963">
        <v>7</v>
      </c>
      <c r="RC72" s="963">
        <v>3</v>
      </c>
      <c r="RD72" s="963">
        <v>3</v>
      </c>
      <c r="RE72" s="963">
        <v>4</v>
      </c>
      <c r="RF72" s="963">
        <v>5</v>
      </c>
      <c r="RG72" s="963">
        <v>4</v>
      </c>
      <c r="RH72" s="963">
        <v>4</v>
      </c>
      <c r="RI72" s="963">
        <v>8</v>
      </c>
      <c r="RJ72" s="963">
        <v>3</v>
      </c>
      <c r="RK72" s="963">
        <v>4</v>
      </c>
      <c r="RL72" s="963">
        <v>3</v>
      </c>
      <c r="RM72" s="963">
        <v>5</v>
      </c>
      <c r="RN72" s="963">
        <v>2</v>
      </c>
      <c r="RO72" s="963">
        <v>2</v>
      </c>
      <c r="RP72" s="963">
        <v>2</v>
      </c>
      <c r="RQ72" s="963">
        <v>2</v>
      </c>
      <c r="RR72" s="963">
        <v>3</v>
      </c>
      <c r="RS72" s="963">
        <v>5</v>
      </c>
      <c r="RT72" s="963">
        <v>6</v>
      </c>
      <c r="RU72" s="963">
        <v>2</v>
      </c>
      <c r="RV72" s="963">
        <v>3</v>
      </c>
      <c r="RW72" s="964" t="s">
        <v>732</v>
      </c>
      <c r="RX72" s="963">
        <v>4</v>
      </c>
      <c r="RY72" s="963">
        <v>5</v>
      </c>
      <c r="RZ72" s="963">
        <v>6</v>
      </c>
      <c r="SA72" s="963">
        <v>3</v>
      </c>
      <c r="SB72" s="964" t="s">
        <v>732</v>
      </c>
      <c r="SC72" s="963">
        <v>4</v>
      </c>
      <c r="SD72" s="963">
        <v>2</v>
      </c>
      <c r="SE72" s="963">
        <v>1</v>
      </c>
      <c r="SF72" s="963">
        <v>3</v>
      </c>
      <c r="SG72" s="963">
        <v>1</v>
      </c>
      <c r="SH72" s="964" t="s">
        <v>732</v>
      </c>
      <c r="SI72" s="963">
        <v>3</v>
      </c>
      <c r="SJ72" s="964" t="s">
        <v>732</v>
      </c>
      <c r="SK72" s="963">
        <v>1</v>
      </c>
      <c r="SL72" s="964" t="s">
        <v>732</v>
      </c>
      <c r="SM72" s="963">
        <v>3</v>
      </c>
      <c r="SN72" s="964" t="s">
        <v>732</v>
      </c>
      <c r="SO72" s="964" t="s">
        <v>732</v>
      </c>
      <c r="SP72" s="964" t="s">
        <v>732</v>
      </c>
      <c r="SQ72" s="964" t="s">
        <v>732</v>
      </c>
      <c r="SR72" s="963">
        <v>1</v>
      </c>
      <c r="SS72" s="963">
        <v>1057</v>
      </c>
      <c r="ST72" s="963">
        <v>22</v>
      </c>
      <c r="SU72" s="963">
        <v>7</v>
      </c>
      <c r="SV72" s="963">
        <v>8</v>
      </c>
      <c r="SW72" s="963">
        <v>5</v>
      </c>
      <c r="SX72" s="963">
        <v>5</v>
      </c>
      <c r="SY72" s="963">
        <v>4</v>
      </c>
      <c r="SZ72" s="964" t="s">
        <v>732</v>
      </c>
      <c r="TA72" s="963">
        <v>1</v>
      </c>
      <c r="TB72" s="963">
        <v>1</v>
      </c>
      <c r="TC72" s="963">
        <v>6</v>
      </c>
      <c r="TD72" s="963">
        <v>2</v>
      </c>
      <c r="TE72" s="963">
        <v>5</v>
      </c>
      <c r="TF72" s="963">
        <v>2</v>
      </c>
      <c r="TG72" s="963">
        <v>13</v>
      </c>
      <c r="TH72" s="963">
        <v>15</v>
      </c>
      <c r="TI72" s="963">
        <v>7</v>
      </c>
      <c r="TJ72" s="963">
        <v>18</v>
      </c>
      <c r="TK72" s="963">
        <v>19</v>
      </c>
      <c r="TL72" s="963">
        <v>23</v>
      </c>
      <c r="TM72" s="963">
        <v>16</v>
      </c>
      <c r="TN72" s="963">
        <v>23</v>
      </c>
      <c r="TO72" s="963">
        <v>23</v>
      </c>
      <c r="TP72" s="963">
        <v>23</v>
      </c>
      <c r="TQ72" s="963">
        <v>24</v>
      </c>
      <c r="TR72" s="963">
        <v>23</v>
      </c>
      <c r="TS72" s="963">
        <v>16</v>
      </c>
      <c r="TT72" s="963">
        <v>25</v>
      </c>
      <c r="TU72" s="963">
        <v>23</v>
      </c>
      <c r="TV72" s="963">
        <v>8</v>
      </c>
      <c r="TW72" s="963">
        <v>15</v>
      </c>
      <c r="TX72" s="963">
        <v>14</v>
      </c>
      <c r="TY72" s="963">
        <v>21</v>
      </c>
      <c r="TZ72" s="963">
        <v>18</v>
      </c>
      <c r="UA72" s="963">
        <v>19</v>
      </c>
      <c r="UB72" s="963">
        <v>17</v>
      </c>
      <c r="UC72" s="963">
        <v>12</v>
      </c>
      <c r="UD72" s="963">
        <v>13</v>
      </c>
      <c r="UE72" s="963">
        <v>12</v>
      </c>
      <c r="UF72" s="963">
        <v>11</v>
      </c>
      <c r="UG72" s="963">
        <v>13</v>
      </c>
      <c r="UH72" s="963">
        <v>8</v>
      </c>
      <c r="UI72" s="963">
        <v>12</v>
      </c>
      <c r="UJ72" s="963">
        <v>17</v>
      </c>
      <c r="UK72" s="963">
        <v>15</v>
      </c>
      <c r="UL72" s="963">
        <v>12</v>
      </c>
      <c r="UM72" s="963">
        <v>10</v>
      </c>
      <c r="UN72" s="963">
        <v>5</v>
      </c>
      <c r="UO72" s="963">
        <v>20</v>
      </c>
      <c r="UP72" s="963">
        <v>13</v>
      </c>
      <c r="UQ72" s="963">
        <v>16</v>
      </c>
      <c r="UR72" s="963">
        <v>8</v>
      </c>
      <c r="US72" s="963">
        <v>6</v>
      </c>
      <c r="UT72" s="963">
        <v>10</v>
      </c>
      <c r="UU72" s="963">
        <v>9</v>
      </c>
      <c r="UV72" s="963">
        <v>7</v>
      </c>
      <c r="UW72" s="963">
        <v>15</v>
      </c>
      <c r="UX72" s="963">
        <v>8</v>
      </c>
      <c r="UY72" s="963">
        <v>15</v>
      </c>
      <c r="UZ72" s="963">
        <v>8</v>
      </c>
      <c r="VA72" s="963">
        <v>7</v>
      </c>
      <c r="VB72" s="963">
        <v>7</v>
      </c>
      <c r="VC72" s="963">
        <v>9</v>
      </c>
      <c r="VD72" s="963">
        <v>6</v>
      </c>
      <c r="VE72" s="963">
        <v>7</v>
      </c>
      <c r="VF72" s="963">
        <v>10</v>
      </c>
      <c r="VG72" s="963">
        <v>10</v>
      </c>
      <c r="VH72" s="963">
        <v>9</v>
      </c>
      <c r="VI72" s="963">
        <v>14</v>
      </c>
      <c r="VJ72" s="963">
        <v>13</v>
      </c>
      <c r="VK72" s="963">
        <v>7</v>
      </c>
      <c r="VL72" s="963">
        <v>4</v>
      </c>
      <c r="VM72" s="963">
        <v>9</v>
      </c>
      <c r="VN72" s="963">
        <v>6</v>
      </c>
      <c r="VO72" s="963">
        <v>10</v>
      </c>
      <c r="VP72" s="963">
        <v>8</v>
      </c>
      <c r="VQ72" s="963">
        <v>3</v>
      </c>
      <c r="VR72" s="963">
        <v>3</v>
      </c>
      <c r="VS72" s="963">
        <v>8</v>
      </c>
      <c r="VT72" s="963">
        <v>15</v>
      </c>
      <c r="VU72" s="963">
        <v>10</v>
      </c>
      <c r="VV72" s="963">
        <v>8</v>
      </c>
      <c r="VW72" s="963">
        <v>12</v>
      </c>
      <c r="VX72" s="963">
        <v>5</v>
      </c>
      <c r="VY72" s="963">
        <v>11</v>
      </c>
      <c r="VZ72" s="963">
        <v>7</v>
      </c>
      <c r="WA72" s="963">
        <v>12</v>
      </c>
      <c r="WB72" s="963">
        <v>8</v>
      </c>
      <c r="WC72" s="963">
        <v>11</v>
      </c>
      <c r="WD72" s="963">
        <v>6</v>
      </c>
      <c r="WE72" s="963">
        <v>7</v>
      </c>
      <c r="WF72" s="963">
        <v>6</v>
      </c>
      <c r="WG72" s="963">
        <v>11</v>
      </c>
      <c r="WH72" s="963">
        <v>3</v>
      </c>
      <c r="WI72" s="963">
        <v>4</v>
      </c>
      <c r="WJ72" s="963">
        <v>6</v>
      </c>
      <c r="WK72" s="963">
        <v>3</v>
      </c>
      <c r="WL72" s="963">
        <v>4</v>
      </c>
      <c r="WM72" s="963">
        <v>1</v>
      </c>
      <c r="WN72" s="963">
        <v>4</v>
      </c>
      <c r="WO72" s="963">
        <v>4</v>
      </c>
      <c r="WP72" s="964" t="s">
        <v>732</v>
      </c>
      <c r="WQ72" s="964" t="s">
        <v>732</v>
      </c>
      <c r="WR72" s="964" t="s">
        <v>732</v>
      </c>
      <c r="WS72" s="964" t="s">
        <v>732</v>
      </c>
      <c r="WT72" s="964" t="s">
        <v>732</v>
      </c>
      <c r="WU72" s="964" t="s">
        <v>732</v>
      </c>
      <c r="WV72" s="964" t="s">
        <v>732</v>
      </c>
      <c r="WW72" s="964" t="s">
        <v>732</v>
      </c>
      <c r="WX72" s="964" t="s">
        <v>732</v>
      </c>
      <c r="WY72" s="964" t="s">
        <v>732</v>
      </c>
      <c r="WZ72" s="964" t="s">
        <v>732</v>
      </c>
      <c r="XA72" s="964" t="s">
        <v>732</v>
      </c>
      <c r="XB72" s="964" t="s">
        <v>732</v>
      </c>
      <c r="XC72" s="964" t="s">
        <v>732</v>
      </c>
      <c r="XD72" s="964" t="s">
        <v>732</v>
      </c>
      <c r="XE72" s="964" t="s">
        <v>732</v>
      </c>
      <c r="XF72" s="964" t="s">
        <v>732</v>
      </c>
      <c r="XG72" s="963">
        <v>3</v>
      </c>
      <c r="XH72" s="963">
        <v>1341</v>
      </c>
      <c r="XI72" s="963">
        <v>18</v>
      </c>
      <c r="XJ72" s="963">
        <v>7</v>
      </c>
      <c r="XK72" s="963">
        <v>14</v>
      </c>
      <c r="XL72" s="963">
        <v>3</v>
      </c>
      <c r="XM72" s="963">
        <v>5</v>
      </c>
      <c r="XN72" s="963">
        <v>2</v>
      </c>
      <c r="XO72" s="963">
        <v>5</v>
      </c>
      <c r="XP72" s="963">
        <v>4</v>
      </c>
      <c r="XQ72" s="963">
        <v>5</v>
      </c>
      <c r="XR72" s="963">
        <v>4</v>
      </c>
      <c r="XS72" s="963">
        <v>4</v>
      </c>
      <c r="XT72" s="963">
        <v>5</v>
      </c>
      <c r="XU72" s="963">
        <v>5</v>
      </c>
      <c r="XV72" s="963">
        <v>9</v>
      </c>
      <c r="XW72" s="963">
        <v>14</v>
      </c>
      <c r="XX72" s="963">
        <v>14</v>
      </c>
      <c r="XY72" s="963">
        <v>17</v>
      </c>
      <c r="XZ72" s="963">
        <v>15</v>
      </c>
      <c r="YA72" s="963">
        <v>20</v>
      </c>
      <c r="YB72" s="963">
        <v>27</v>
      </c>
      <c r="YC72" s="963">
        <v>25</v>
      </c>
      <c r="YD72" s="963">
        <v>30</v>
      </c>
      <c r="YE72" s="963">
        <v>20</v>
      </c>
      <c r="YF72" s="963">
        <v>30</v>
      </c>
      <c r="YG72" s="963">
        <v>21</v>
      </c>
      <c r="YH72" s="963">
        <v>31</v>
      </c>
      <c r="YI72" s="963">
        <v>23</v>
      </c>
      <c r="YJ72" s="963">
        <v>17</v>
      </c>
      <c r="YK72" s="963">
        <v>24</v>
      </c>
      <c r="YL72" s="963">
        <v>21</v>
      </c>
      <c r="YM72" s="963">
        <v>26</v>
      </c>
      <c r="YN72" s="963">
        <v>15</v>
      </c>
      <c r="YO72" s="963">
        <v>16</v>
      </c>
      <c r="YP72" s="963">
        <v>17</v>
      </c>
      <c r="YQ72" s="963">
        <v>22</v>
      </c>
      <c r="YR72" s="963">
        <v>12</v>
      </c>
      <c r="YS72" s="963">
        <v>27</v>
      </c>
      <c r="YT72" s="963">
        <v>15</v>
      </c>
      <c r="YU72" s="963">
        <v>13</v>
      </c>
      <c r="YV72" s="963">
        <v>17</v>
      </c>
      <c r="YW72" s="963">
        <v>16</v>
      </c>
      <c r="YX72" s="963">
        <v>17</v>
      </c>
      <c r="YY72" s="963">
        <v>5</v>
      </c>
      <c r="YZ72" s="963">
        <v>15</v>
      </c>
      <c r="ZA72" s="963">
        <v>20</v>
      </c>
      <c r="ZB72" s="963">
        <v>10</v>
      </c>
      <c r="ZC72" s="963">
        <v>12</v>
      </c>
      <c r="ZD72" s="963">
        <v>13</v>
      </c>
      <c r="ZE72" s="963">
        <v>16</v>
      </c>
      <c r="ZF72" s="963">
        <v>9</v>
      </c>
      <c r="ZG72" s="963">
        <v>12</v>
      </c>
      <c r="ZH72" s="963">
        <v>8</v>
      </c>
      <c r="ZI72" s="963">
        <v>19</v>
      </c>
      <c r="ZJ72" s="963">
        <v>14</v>
      </c>
      <c r="ZK72" s="963">
        <v>21</v>
      </c>
      <c r="ZL72" s="963">
        <v>18</v>
      </c>
      <c r="ZM72" s="963">
        <v>23</v>
      </c>
      <c r="ZN72" s="963">
        <v>12</v>
      </c>
      <c r="ZO72" s="963">
        <v>15</v>
      </c>
      <c r="ZP72" s="963">
        <v>12</v>
      </c>
      <c r="ZQ72" s="963">
        <v>20</v>
      </c>
      <c r="ZR72" s="963">
        <v>7</v>
      </c>
      <c r="ZS72" s="963">
        <v>10</v>
      </c>
      <c r="ZT72" s="963">
        <v>15</v>
      </c>
      <c r="ZU72" s="963">
        <v>14</v>
      </c>
      <c r="ZV72" s="963">
        <v>15</v>
      </c>
      <c r="ZW72" s="963">
        <v>11</v>
      </c>
      <c r="ZX72" s="963">
        <v>11</v>
      </c>
      <c r="ZY72" s="963">
        <v>7</v>
      </c>
      <c r="ZZ72" s="963">
        <v>8</v>
      </c>
      <c r="AAA72" s="963">
        <v>17</v>
      </c>
      <c r="AAB72" s="963">
        <v>12</v>
      </c>
      <c r="AAC72" s="963">
        <v>16</v>
      </c>
      <c r="AAD72" s="963">
        <v>14</v>
      </c>
      <c r="AAE72" s="963">
        <v>9</v>
      </c>
      <c r="AAF72" s="963">
        <v>13</v>
      </c>
      <c r="AAG72" s="963">
        <v>11</v>
      </c>
      <c r="AAH72" s="963">
        <v>16</v>
      </c>
      <c r="AAI72" s="963">
        <v>9</v>
      </c>
      <c r="AAJ72" s="963">
        <v>13</v>
      </c>
      <c r="AAK72" s="963">
        <v>10</v>
      </c>
      <c r="AAL72" s="963">
        <v>14</v>
      </c>
      <c r="AAM72" s="963">
        <v>8</v>
      </c>
      <c r="AAN72" s="963">
        <v>20</v>
      </c>
      <c r="AAO72" s="963">
        <v>19</v>
      </c>
      <c r="AAP72" s="963">
        <v>21</v>
      </c>
      <c r="AAQ72" s="963">
        <v>10</v>
      </c>
      <c r="AAR72" s="963">
        <v>5</v>
      </c>
      <c r="AAS72" s="963">
        <v>14</v>
      </c>
      <c r="AAT72" s="963">
        <v>11</v>
      </c>
      <c r="AAU72" s="963">
        <v>12</v>
      </c>
      <c r="AAV72" s="963">
        <v>7</v>
      </c>
      <c r="AAW72" s="963">
        <v>9</v>
      </c>
      <c r="AAX72" s="963">
        <v>6</v>
      </c>
      <c r="AAY72" s="963">
        <v>3</v>
      </c>
      <c r="AAZ72" s="963">
        <v>3</v>
      </c>
      <c r="ABA72" s="963">
        <v>4</v>
      </c>
      <c r="ABB72" s="963">
        <v>3</v>
      </c>
      <c r="ABC72" s="963">
        <v>2</v>
      </c>
      <c r="ABD72" s="963">
        <v>2</v>
      </c>
      <c r="ABE72" s="963">
        <v>1</v>
      </c>
      <c r="ABF72" s="963">
        <v>1</v>
      </c>
      <c r="ABG72" s="964" t="s">
        <v>732</v>
      </c>
      <c r="ABH72" s="963">
        <v>1</v>
      </c>
      <c r="ABI72" s="964" t="s">
        <v>732</v>
      </c>
      <c r="ABJ72" s="964" t="s">
        <v>732</v>
      </c>
      <c r="ABK72" s="964" t="s">
        <v>732</v>
      </c>
      <c r="ABL72" s="964" t="s">
        <v>732</v>
      </c>
      <c r="ABM72" s="964" t="s">
        <v>732</v>
      </c>
      <c r="ABN72" s="964" t="s">
        <v>732</v>
      </c>
      <c r="ABO72" s="964" t="s">
        <v>732</v>
      </c>
      <c r="ABP72" s="964" t="s">
        <v>732</v>
      </c>
      <c r="ABQ72" s="964" t="s">
        <v>732</v>
      </c>
      <c r="ABR72" s="964" t="s">
        <v>732</v>
      </c>
      <c r="ABS72" s="963">
        <v>1</v>
      </c>
      <c r="ABT72" s="963">
        <v>621</v>
      </c>
      <c r="ABU72" s="963">
        <v>10</v>
      </c>
      <c r="ABV72" s="963">
        <v>5</v>
      </c>
      <c r="ABW72" s="963">
        <v>2</v>
      </c>
      <c r="ABX72" s="963">
        <v>1</v>
      </c>
      <c r="ABY72" s="963">
        <v>2</v>
      </c>
      <c r="ABZ72" s="963">
        <v>2</v>
      </c>
      <c r="ACA72" s="963">
        <v>2</v>
      </c>
      <c r="ACB72" s="964" t="s">
        <v>732</v>
      </c>
      <c r="ACC72" s="963">
        <v>1</v>
      </c>
      <c r="ACD72" s="963">
        <v>3</v>
      </c>
      <c r="ACE72" s="963">
        <v>4</v>
      </c>
      <c r="ACF72" s="963">
        <v>2</v>
      </c>
      <c r="ACG72" s="963">
        <v>2</v>
      </c>
      <c r="ACH72" s="963">
        <v>4</v>
      </c>
      <c r="ACI72" s="963">
        <v>3</v>
      </c>
      <c r="ACJ72" s="963">
        <v>1</v>
      </c>
      <c r="ACK72" s="963">
        <v>4</v>
      </c>
      <c r="ACL72" s="963">
        <v>5</v>
      </c>
      <c r="ACM72" s="963">
        <v>10</v>
      </c>
      <c r="ACN72" s="963">
        <v>9</v>
      </c>
      <c r="ACO72" s="963">
        <v>8</v>
      </c>
      <c r="ACP72" s="963">
        <v>13</v>
      </c>
      <c r="ACQ72" s="963">
        <v>12</v>
      </c>
      <c r="ACR72" s="963">
        <v>7</v>
      </c>
      <c r="ACS72" s="963">
        <v>7</v>
      </c>
      <c r="ACT72" s="963">
        <v>8</v>
      </c>
      <c r="ACU72" s="963">
        <v>8</v>
      </c>
      <c r="ACV72" s="963">
        <v>9</v>
      </c>
      <c r="ACW72" s="963">
        <v>6</v>
      </c>
      <c r="ACX72" s="963">
        <v>8</v>
      </c>
      <c r="ACY72" s="963">
        <v>5</v>
      </c>
      <c r="ACZ72" s="963">
        <v>2</v>
      </c>
      <c r="ADA72" s="963">
        <v>9</v>
      </c>
      <c r="ADB72" s="963">
        <v>9</v>
      </c>
      <c r="ADC72" s="963">
        <v>10</v>
      </c>
      <c r="ADD72" s="963">
        <v>10</v>
      </c>
      <c r="ADE72" s="963">
        <v>4</v>
      </c>
      <c r="ADF72" s="963">
        <v>9</v>
      </c>
      <c r="ADG72" s="963">
        <v>8</v>
      </c>
      <c r="ADH72" s="963">
        <v>7</v>
      </c>
      <c r="ADI72" s="963">
        <v>6</v>
      </c>
      <c r="ADJ72" s="963">
        <v>7</v>
      </c>
      <c r="ADK72" s="963">
        <v>6</v>
      </c>
      <c r="ADL72" s="963">
        <v>8</v>
      </c>
      <c r="ADM72" s="963">
        <v>8</v>
      </c>
      <c r="ADN72" s="963">
        <v>11</v>
      </c>
      <c r="ADO72" s="963">
        <v>5</v>
      </c>
      <c r="ADP72" s="963">
        <v>5</v>
      </c>
      <c r="ADQ72" s="963">
        <v>5</v>
      </c>
      <c r="ADR72" s="963">
        <v>6</v>
      </c>
      <c r="ADS72" s="963">
        <v>7</v>
      </c>
      <c r="ADT72" s="963">
        <v>8</v>
      </c>
      <c r="ADU72" s="963">
        <v>10</v>
      </c>
      <c r="ADV72" s="963">
        <v>6</v>
      </c>
      <c r="ADW72" s="963">
        <v>9</v>
      </c>
      <c r="ADX72" s="963">
        <v>5</v>
      </c>
      <c r="ADY72" s="963">
        <v>5</v>
      </c>
      <c r="ADZ72" s="963">
        <v>11</v>
      </c>
      <c r="AEA72" s="963">
        <v>4</v>
      </c>
      <c r="AEB72" s="963">
        <v>3</v>
      </c>
      <c r="AEC72" s="963">
        <v>4</v>
      </c>
      <c r="AED72" s="963">
        <v>4</v>
      </c>
      <c r="AEE72" s="963">
        <v>8</v>
      </c>
      <c r="AEF72" s="963">
        <v>7</v>
      </c>
      <c r="AEG72" s="963">
        <v>5</v>
      </c>
      <c r="AEH72" s="963">
        <v>8</v>
      </c>
      <c r="AEI72" s="963">
        <v>8</v>
      </c>
      <c r="AEJ72" s="963">
        <v>8</v>
      </c>
      <c r="AEK72" s="963">
        <v>4</v>
      </c>
      <c r="AEL72" s="963">
        <v>6</v>
      </c>
      <c r="AEM72" s="963">
        <v>9</v>
      </c>
      <c r="AEN72" s="963">
        <v>11</v>
      </c>
      <c r="AEO72" s="963">
        <v>3</v>
      </c>
      <c r="AEP72" s="963">
        <v>6</v>
      </c>
      <c r="AEQ72" s="963">
        <v>6</v>
      </c>
      <c r="AER72" s="963">
        <v>8</v>
      </c>
      <c r="AES72" s="963">
        <v>4</v>
      </c>
      <c r="AET72" s="963">
        <v>4</v>
      </c>
      <c r="AEU72" s="963">
        <v>7</v>
      </c>
      <c r="AEV72" s="963">
        <v>5</v>
      </c>
      <c r="AEW72" s="963">
        <v>5</v>
      </c>
      <c r="AEX72" s="963">
        <v>5</v>
      </c>
      <c r="AEY72" s="963">
        <v>10</v>
      </c>
      <c r="AEZ72" s="963">
        <v>9</v>
      </c>
      <c r="AFA72" s="963">
        <v>12</v>
      </c>
      <c r="AFB72" s="963">
        <v>7</v>
      </c>
      <c r="AFC72" s="963">
        <v>10</v>
      </c>
      <c r="AFD72" s="963">
        <v>9</v>
      </c>
      <c r="AFE72" s="963">
        <v>7</v>
      </c>
      <c r="AFF72" s="963">
        <v>8</v>
      </c>
      <c r="AFG72" s="963">
        <v>6</v>
      </c>
      <c r="AFH72" s="963">
        <v>9</v>
      </c>
      <c r="AFI72" s="963">
        <v>6</v>
      </c>
      <c r="AFJ72" s="963">
        <v>7</v>
      </c>
      <c r="AFK72" s="963">
        <v>4</v>
      </c>
      <c r="AFL72" s="963">
        <v>3</v>
      </c>
      <c r="AFM72" s="963">
        <v>6</v>
      </c>
      <c r="AFN72" s="963">
        <v>4</v>
      </c>
      <c r="AFO72" s="963">
        <v>3</v>
      </c>
      <c r="AFP72" s="964" t="s">
        <v>732</v>
      </c>
      <c r="AFQ72" s="964" t="s">
        <v>732</v>
      </c>
      <c r="AFR72" s="964" t="s">
        <v>732</v>
      </c>
      <c r="AFS72" s="964" t="s">
        <v>732</v>
      </c>
      <c r="AFT72" s="964" t="s">
        <v>732</v>
      </c>
      <c r="AFU72" s="964" t="s">
        <v>732</v>
      </c>
      <c r="AFV72" s="964" t="s">
        <v>732</v>
      </c>
      <c r="AFW72" s="964" t="s">
        <v>732</v>
      </c>
      <c r="AFX72" s="964" t="s">
        <v>732</v>
      </c>
      <c r="AFY72" s="964" t="s">
        <v>732</v>
      </c>
      <c r="AFZ72" s="964" t="s">
        <v>732</v>
      </c>
      <c r="AGA72" s="964" t="s">
        <v>732</v>
      </c>
      <c r="AGB72" s="964" t="s">
        <v>732</v>
      </c>
      <c r="AGC72" s="964" t="s">
        <v>732</v>
      </c>
      <c r="AGD72" s="964" t="s">
        <v>732</v>
      </c>
      <c r="AGE72" s="964" t="s">
        <v>732</v>
      </c>
      <c r="AGF72" s="964" t="s">
        <v>732</v>
      </c>
      <c r="AGG72" s="964" t="s">
        <v>732</v>
      </c>
      <c r="AGH72" s="963">
        <v>170</v>
      </c>
      <c r="AGI72" s="963">
        <v>4</v>
      </c>
      <c r="AGJ72" s="964" t="s">
        <v>732</v>
      </c>
      <c r="AGK72" s="963">
        <v>1</v>
      </c>
      <c r="AGL72" s="964" t="s">
        <v>732</v>
      </c>
      <c r="AGM72" s="964" t="s">
        <v>732</v>
      </c>
      <c r="AGN72" s="964" t="s">
        <v>732</v>
      </c>
      <c r="AGO72" s="964" t="s">
        <v>732</v>
      </c>
      <c r="AGP72" s="964" t="s">
        <v>732</v>
      </c>
      <c r="AGQ72" s="963">
        <v>1</v>
      </c>
      <c r="AGR72" s="963">
        <v>2</v>
      </c>
      <c r="AGS72" s="964" t="s">
        <v>732</v>
      </c>
      <c r="AGT72" s="964" t="s">
        <v>732</v>
      </c>
      <c r="AGU72" s="963">
        <v>1</v>
      </c>
      <c r="AGV72" s="963">
        <v>2</v>
      </c>
      <c r="AGW72" s="963">
        <v>1</v>
      </c>
      <c r="AGX72" s="963">
        <v>3</v>
      </c>
      <c r="AGY72" s="963">
        <v>2</v>
      </c>
      <c r="AGZ72" s="963">
        <v>4</v>
      </c>
      <c r="AHA72" s="963">
        <v>4</v>
      </c>
      <c r="AHB72" s="963">
        <v>3</v>
      </c>
      <c r="AHC72" s="963">
        <v>4</v>
      </c>
      <c r="AHD72" s="963">
        <v>4</v>
      </c>
      <c r="AHE72" s="963">
        <v>1</v>
      </c>
      <c r="AHF72" s="963">
        <v>2</v>
      </c>
      <c r="AHG72" s="963">
        <v>5</v>
      </c>
      <c r="AHH72" s="963">
        <v>4</v>
      </c>
      <c r="AHI72" s="963">
        <v>1</v>
      </c>
      <c r="AHJ72" s="963">
        <v>8</v>
      </c>
      <c r="AHK72" s="963">
        <v>6</v>
      </c>
      <c r="AHL72" s="963">
        <v>6</v>
      </c>
      <c r="AHM72" s="963">
        <v>6</v>
      </c>
      <c r="AHN72" s="963">
        <v>4</v>
      </c>
      <c r="AHO72" s="963">
        <v>3</v>
      </c>
      <c r="AHP72" s="963">
        <v>2</v>
      </c>
      <c r="AHQ72" s="963">
        <v>6</v>
      </c>
      <c r="AHR72" s="963">
        <v>2</v>
      </c>
      <c r="AHS72" s="963">
        <v>6</v>
      </c>
      <c r="AHT72" s="963">
        <v>2</v>
      </c>
      <c r="AHU72" s="964" t="s">
        <v>732</v>
      </c>
      <c r="AHV72" s="963">
        <v>3</v>
      </c>
      <c r="AHW72" s="963">
        <v>2</v>
      </c>
      <c r="AHX72" s="963">
        <v>3</v>
      </c>
      <c r="AHY72" s="963">
        <v>3</v>
      </c>
      <c r="AHZ72" s="963">
        <v>1</v>
      </c>
      <c r="AIA72" s="963">
        <v>1</v>
      </c>
      <c r="AIB72" s="963">
        <v>2</v>
      </c>
      <c r="AIC72" s="963">
        <v>1</v>
      </c>
      <c r="AID72" s="963">
        <v>3</v>
      </c>
      <c r="AIE72" s="963">
        <v>1</v>
      </c>
      <c r="AIF72" s="963">
        <v>1</v>
      </c>
      <c r="AIG72" s="963">
        <v>2</v>
      </c>
      <c r="AIH72" s="963">
        <v>3</v>
      </c>
      <c r="AII72" s="964" t="s">
        <v>732</v>
      </c>
      <c r="AIJ72" s="963">
        <v>1</v>
      </c>
      <c r="AIK72" s="963">
        <v>1</v>
      </c>
      <c r="AIL72" s="963">
        <v>5</v>
      </c>
      <c r="AIM72" s="963">
        <v>1</v>
      </c>
      <c r="AIN72" s="963">
        <v>1</v>
      </c>
      <c r="AIO72" s="963">
        <v>2</v>
      </c>
      <c r="AIP72" s="963">
        <v>3</v>
      </c>
      <c r="AIQ72" s="964" t="s">
        <v>732</v>
      </c>
      <c r="AIR72" s="964" t="s">
        <v>732</v>
      </c>
      <c r="AIS72" s="963">
        <v>1</v>
      </c>
      <c r="AIT72" s="963">
        <v>4</v>
      </c>
      <c r="AIU72" s="964" t="s">
        <v>732</v>
      </c>
      <c r="AIV72" s="963">
        <v>3</v>
      </c>
      <c r="AIW72" s="963">
        <v>2</v>
      </c>
      <c r="AIX72" s="964" t="s">
        <v>732</v>
      </c>
      <c r="AIY72" s="964" t="s">
        <v>732</v>
      </c>
      <c r="AIZ72" s="963">
        <v>1</v>
      </c>
      <c r="AJA72" s="964" t="s">
        <v>732</v>
      </c>
      <c r="AJB72" s="964" t="s">
        <v>732</v>
      </c>
      <c r="AJC72" s="963">
        <v>2</v>
      </c>
      <c r="AJD72" s="963">
        <v>1</v>
      </c>
      <c r="AJE72" s="963">
        <v>1</v>
      </c>
      <c r="AJF72" s="964" t="s">
        <v>732</v>
      </c>
      <c r="AJG72" s="964" t="s">
        <v>732</v>
      </c>
      <c r="AJH72" s="963">
        <v>4</v>
      </c>
      <c r="AJI72" s="964" t="s">
        <v>732</v>
      </c>
      <c r="AJJ72" s="963">
        <v>1</v>
      </c>
      <c r="AJK72" s="963">
        <v>1</v>
      </c>
      <c r="AJL72" s="963">
        <v>1</v>
      </c>
      <c r="AJM72" s="964" t="s">
        <v>732</v>
      </c>
      <c r="AJN72" s="963">
        <v>2</v>
      </c>
      <c r="AJO72" s="964" t="s">
        <v>732</v>
      </c>
      <c r="AJP72" s="964" t="s">
        <v>732</v>
      </c>
      <c r="AJQ72" s="964" t="s">
        <v>732</v>
      </c>
      <c r="AJR72" s="963">
        <v>1</v>
      </c>
      <c r="AJS72" s="963">
        <v>1</v>
      </c>
      <c r="AJT72" s="964" t="s">
        <v>732</v>
      </c>
      <c r="AJU72" s="963">
        <v>1</v>
      </c>
      <c r="AJV72" s="964" t="s">
        <v>732</v>
      </c>
      <c r="AJW72" s="964" t="s">
        <v>732</v>
      </c>
      <c r="AJX72" s="964" t="s">
        <v>732</v>
      </c>
      <c r="AJY72" s="964" t="s">
        <v>732</v>
      </c>
      <c r="AJZ72" s="963">
        <v>1</v>
      </c>
      <c r="AKA72" s="963">
        <v>1</v>
      </c>
      <c r="AKB72" s="964" t="s">
        <v>732</v>
      </c>
      <c r="AKC72" s="964" t="s">
        <v>732</v>
      </c>
      <c r="AKD72" s="964" t="s">
        <v>732</v>
      </c>
      <c r="AKE72" s="964" t="s">
        <v>732</v>
      </c>
      <c r="AKF72" s="964" t="s">
        <v>732</v>
      </c>
      <c r="AKG72" s="964" t="s">
        <v>732</v>
      </c>
      <c r="AKH72" s="964" t="s">
        <v>732</v>
      </c>
      <c r="AKI72" s="964" t="s">
        <v>732</v>
      </c>
      <c r="AKJ72" s="964" t="s">
        <v>732</v>
      </c>
      <c r="AKK72" s="964" t="s">
        <v>732</v>
      </c>
      <c r="AKL72" s="964" t="s">
        <v>732</v>
      </c>
      <c r="AKM72" s="964" t="s">
        <v>732</v>
      </c>
      <c r="AKN72" s="964" t="s">
        <v>732</v>
      </c>
      <c r="AKO72" s="964" t="s">
        <v>732</v>
      </c>
      <c r="AKP72" s="964" t="s">
        <v>732</v>
      </c>
      <c r="AKQ72" s="964" t="s">
        <v>732</v>
      </c>
      <c r="AKR72" s="964" t="s">
        <v>732</v>
      </c>
      <c r="AKS72" s="964" t="s">
        <v>732</v>
      </c>
      <c r="AKT72" s="963">
        <v>1</v>
      </c>
      <c r="AKU72" s="963">
        <v>345</v>
      </c>
      <c r="AKV72" s="963">
        <v>11</v>
      </c>
      <c r="AKW72" s="963">
        <v>6</v>
      </c>
      <c r="AKX72" s="963">
        <v>1</v>
      </c>
      <c r="AKY72" s="963">
        <v>3</v>
      </c>
      <c r="AKZ72" s="963">
        <v>4</v>
      </c>
      <c r="ALA72" s="963">
        <v>1</v>
      </c>
      <c r="ALB72" s="963">
        <v>2</v>
      </c>
      <c r="ALC72" s="964" t="s">
        <v>732</v>
      </c>
      <c r="ALD72" s="963">
        <v>2</v>
      </c>
      <c r="ALE72" s="963">
        <v>1</v>
      </c>
      <c r="ALF72" s="964" t="s">
        <v>732</v>
      </c>
      <c r="ALG72" s="963">
        <v>1</v>
      </c>
      <c r="ALH72" s="964" t="s">
        <v>732</v>
      </c>
      <c r="ALI72" s="963">
        <v>2</v>
      </c>
      <c r="ALJ72" s="963">
        <v>1</v>
      </c>
      <c r="ALK72" s="963">
        <v>8</v>
      </c>
      <c r="ALL72" s="963">
        <v>10</v>
      </c>
      <c r="ALM72" s="963">
        <v>4</v>
      </c>
      <c r="ALN72" s="963">
        <v>9</v>
      </c>
      <c r="ALO72" s="963">
        <v>6</v>
      </c>
      <c r="ALP72" s="963">
        <v>4</v>
      </c>
      <c r="ALQ72" s="963">
        <v>6</v>
      </c>
      <c r="ALR72" s="963">
        <v>9</v>
      </c>
      <c r="ALS72" s="963">
        <v>7</v>
      </c>
      <c r="ALT72" s="963">
        <v>7</v>
      </c>
      <c r="ALU72" s="963">
        <v>5</v>
      </c>
      <c r="ALV72" s="963">
        <v>12</v>
      </c>
      <c r="ALW72" s="963">
        <v>1</v>
      </c>
      <c r="ALX72" s="963">
        <v>11</v>
      </c>
      <c r="ALY72" s="963">
        <v>6</v>
      </c>
      <c r="ALZ72" s="963">
        <v>6</v>
      </c>
      <c r="AMA72" s="963">
        <v>7</v>
      </c>
      <c r="AMB72" s="963">
        <v>2</v>
      </c>
      <c r="AMC72" s="963">
        <v>6</v>
      </c>
      <c r="AMD72" s="963">
        <v>7</v>
      </c>
      <c r="AME72" s="963">
        <v>6</v>
      </c>
      <c r="AMF72" s="963">
        <v>6</v>
      </c>
      <c r="AMG72" s="963">
        <v>3</v>
      </c>
      <c r="AMH72" s="963">
        <v>9</v>
      </c>
      <c r="AMI72" s="963">
        <v>8</v>
      </c>
      <c r="AMJ72" s="963">
        <v>3</v>
      </c>
      <c r="AMK72" s="963">
        <v>6</v>
      </c>
      <c r="AML72" s="963">
        <v>3</v>
      </c>
      <c r="AMM72" s="963">
        <v>5</v>
      </c>
      <c r="AMN72" s="963">
        <v>3</v>
      </c>
      <c r="AMO72" s="963">
        <v>4</v>
      </c>
      <c r="AMP72" s="963">
        <v>3</v>
      </c>
      <c r="AMQ72" s="963">
        <v>4</v>
      </c>
      <c r="AMR72" s="963">
        <v>6</v>
      </c>
      <c r="AMS72" s="963">
        <v>5</v>
      </c>
      <c r="AMT72" s="963">
        <v>5</v>
      </c>
      <c r="AMU72" s="963">
        <v>4</v>
      </c>
      <c r="AMV72" s="963">
        <v>4</v>
      </c>
      <c r="AMW72" s="963">
        <v>1</v>
      </c>
      <c r="AMX72" s="963">
        <v>4</v>
      </c>
      <c r="AMY72" s="963">
        <v>7</v>
      </c>
      <c r="AMZ72" s="963">
        <v>2</v>
      </c>
      <c r="ANA72" s="963">
        <v>3</v>
      </c>
      <c r="ANB72" s="963">
        <v>6</v>
      </c>
      <c r="ANC72" s="963">
        <v>3</v>
      </c>
      <c r="AND72" s="963">
        <v>4</v>
      </c>
      <c r="ANE72" s="963">
        <v>5</v>
      </c>
      <c r="ANF72" s="963">
        <v>3</v>
      </c>
      <c r="ANG72" s="963">
        <v>2</v>
      </c>
      <c r="ANH72" s="963">
        <v>1</v>
      </c>
      <c r="ANI72" s="963">
        <v>1</v>
      </c>
      <c r="ANJ72" s="963">
        <v>2</v>
      </c>
      <c r="ANK72" s="963">
        <v>1</v>
      </c>
      <c r="ANL72" s="963">
        <v>1</v>
      </c>
      <c r="ANM72" s="963">
        <v>1</v>
      </c>
      <c r="ANN72" s="964" t="s">
        <v>732</v>
      </c>
      <c r="ANO72" s="963">
        <v>4</v>
      </c>
      <c r="ANP72" s="963">
        <v>1</v>
      </c>
      <c r="ANQ72" s="963">
        <v>3</v>
      </c>
      <c r="ANR72" s="963">
        <v>1</v>
      </c>
      <c r="ANS72" s="963">
        <v>4</v>
      </c>
      <c r="ANT72" s="963">
        <v>1</v>
      </c>
      <c r="ANU72" s="963">
        <v>4</v>
      </c>
      <c r="ANV72" s="963">
        <v>1</v>
      </c>
      <c r="ANW72" s="964" t="s">
        <v>732</v>
      </c>
      <c r="ANX72" s="964" t="s">
        <v>732</v>
      </c>
      <c r="ANY72" s="963">
        <v>2</v>
      </c>
      <c r="ANZ72" s="963">
        <v>3</v>
      </c>
      <c r="AOA72" s="963">
        <v>2</v>
      </c>
      <c r="AOB72" s="963">
        <v>2</v>
      </c>
      <c r="AOC72" s="963">
        <v>4</v>
      </c>
      <c r="AOD72" s="963">
        <v>1</v>
      </c>
      <c r="AOE72" s="963">
        <v>2</v>
      </c>
      <c r="AOF72" s="963">
        <v>1</v>
      </c>
      <c r="AOG72" s="964" t="s">
        <v>732</v>
      </c>
      <c r="AOH72" s="963">
        <v>1</v>
      </c>
      <c r="AOI72" s="963">
        <v>1</v>
      </c>
      <c r="AOJ72" s="964" t="s">
        <v>732</v>
      </c>
      <c r="AOK72" s="963">
        <v>2</v>
      </c>
      <c r="AOL72" s="964" t="s">
        <v>732</v>
      </c>
      <c r="AOM72" s="964" t="s">
        <v>732</v>
      </c>
      <c r="AON72" s="964" t="s">
        <v>732</v>
      </c>
      <c r="AOO72" s="964" t="s">
        <v>732</v>
      </c>
      <c r="AOP72" s="964" t="s">
        <v>732</v>
      </c>
      <c r="AOQ72" s="964" t="s">
        <v>732</v>
      </c>
      <c r="AOR72" s="964" t="s">
        <v>732</v>
      </c>
      <c r="AOS72" s="964" t="s">
        <v>732</v>
      </c>
      <c r="AOT72" s="964" t="s">
        <v>732</v>
      </c>
      <c r="AOU72" s="964" t="s">
        <v>732</v>
      </c>
      <c r="AOV72" s="964" t="s">
        <v>732</v>
      </c>
      <c r="AOW72" s="964" t="s">
        <v>732</v>
      </c>
      <c r="AOX72" s="964" t="s">
        <v>732</v>
      </c>
      <c r="AOY72" s="964" t="s">
        <v>732</v>
      </c>
      <c r="AOZ72" s="964" t="s">
        <v>732</v>
      </c>
      <c r="APA72" s="964" t="s">
        <v>732</v>
      </c>
      <c r="APB72" s="964" t="s">
        <v>732</v>
      </c>
      <c r="APC72" s="964" t="s">
        <v>732</v>
      </c>
      <c r="APD72" s="964" t="s">
        <v>732</v>
      </c>
      <c r="APE72" s="964" t="s">
        <v>732</v>
      </c>
      <c r="APF72" s="964" t="s">
        <v>732</v>
      </c>
      <c r="APG72" s="964" t="s">
        <v>732</v>
      </c>
      <c r="APH72" s="964" t="s">
        <v>732</v>
      </c>
      <c r="API72" s="963">
        <v>3</v>
      </c>
      <c r="APJ72" s="963">
        <v>174</v>
      </c>
      <c r="APK72" s="963">
        <v>5</v>
      </c>
      <c r="APL72" s="963">
        <v>1</v>
      </c>
      <c r="APM72" s="964" t="s">
        <v>732</v>
      </c>
      <c r="APN72" s="964" t="s">
        <v>732</v>
      </c>
      <c r="APO72" s="964" t="s">
        <v>732</v>
      </c>
      <c r="APP72" s="963">
        <v>1</v>
      </c>
      <c r="APQ72" s="963">
        <v>1</v>
      </c>
      <c r="APR72" s="963">
        <v>1</v>
      </c>
      <c r="APS72" s="964" t="s">
        <v>732</v>
      </c>
      <c r="APT72" s="964" t="s">
        <v>732</v>
      </c>
      <c r="APU72" s="964" t="s">
        <v>732</v>
      </c>
      <c r="APV72" s="964" t="s">
        <v>732</v>
      </c>
      <c r="APW72" s="963">
        <v>2</v>
      </c>
      <c r="APX72" s="964" t="s">
        <v>732</v>
      </c>
      <c r="APY72" s="963">
        <v>2</v>
      </c>
      <c r="APZ72" s="963">
        <v>1</v>
      </c>
      <c r="AQA72" s="963">
        <v>1</v>
      </c>
      <c r="AQB72" s="963">
        <v>4</v>
      </c>
      <c r="AQC72" s="963">
        <v>2</v>
      </c>
      <c r="AQD72" s="963">
        <v>3</v>
      </c>
      <c r="AQE72" s="963">
        <v>8</v>
      </c>
      <c r="AQF72" s="963">
        <v>1</v>
      </c>
      <c r="AQG72" s="963">
        <v>3</v>
      </c>
      <c r="AQH72" s="963">
        <v>4</v>
      </c>
      <c r="AQI72" s="963">
        <v>5</v>
      </c>
      <c r="AQJ72" s="963">
        <v>5</v>
      </c>
      <c r="AQK72" s="963">
        <v>5</v>
      </c>
      <c r="AQL72" s="963">
        <v>2</v>
      </c>
      <c r="AQM72" s="963">
        <v>4</v>
      </c>
      <c r="AQN72" s="963">
        <v>5</v>
      </c>
      <c r="AQO72" s="963">
        <v>4</v>
      </c>
      <c r="AQP72" s="963">
        <v>3</v>
      </c>
      <c r="AQQ72" s="963">
        <v>5</v>
      </c>
      <c r="AQR72" s="963">
        <v>4</v>
      </c>
      <c r="AQS72" s="963">
        <v>2</v>
      </c>
      <c r="AQT72" s="963">
        <v>4</v>
      </c>
      <c r="AQU72" s="964" t="s">
        <v>732</v>
      </c>
      <c r="AQV72" s="964" t="s">
        <v>732</v>
      </c>
      <c r="AQW72" s="964" t="s">
        <v>732</v>
      </c>
      <c r="AQX72" s="963">
        <v>1</v>
      </c>
      <c r="AQY72" s="963">
        <v>2</v>
      </c>
      <c r="AQZ72" s="963">
        <v>5</v>
      </c>
      <c r="ARA72" s="963">
        <v>1</v>
      </c>
      <c r="ARB72" s="963">
        <v>1</v>
      </c>
      <c r="ARC72" s="963">
        <v>2</v>
      </c>
      <c r="ARD72" s="963">
        <v>3</v>
      </c>
      <c r="ARE72" s="963">
        <v>3</v>
      </c>
      <c r="ARF72" s="963">
        <v>1</v>
      </c>
      <c r="ARG72" s="963">
        <v>3</v>
      </c>
      <c r="ARH72" s="963">
        <v>5</v>
      </c>
      <c r="ARI72" s="964" t="s">
        <v>732</v>
      </c>
      <c r="ARJ72" s="963">
        <v>1</v>
      </c>
      <c r="ARK72" s="963">
        <v>2</v>
      </c>
      <c r="ARL72" s="963">
        <v>1</v>
      </c>
      <c r="ARM72" s="963">
        <v>1</v>
      </c>
      <c r="ARN72" s="964" t="s">
        <v>732</v>
      </c>
      <c r="ARO72" s="963">
        <v>1</v>
      </c>
      <c r="ARP72" s="963">
        <v>1</v>
      </c>
      <c r="ARQ72" s="963">
        <v>1</v>
      </c>
      <c r="ARR72" s="963">
        <v>1</v>
      </c>
      <c r="ARS72" s="963">
        <v>2</v>
      </c>
      <c r="ART72" s="963">
        <v>2</v>
      </c>
      <c r="ARU72" s="963">
        <v>1</v>
      </c>
      <c r="ARV72" s="963">
        <v>1</v>
      </c>
      <c r="ARW72" s="963">
        <v>1</v>
      </c>
      <c r="ARX72" s="964" t="s">
        <v>732</v>
      </c>
      <c r="ARY72" s="963">
        <v>2</v>
      </c>
      <c r="ARZ72" s="963">
        <v>2</v>
      </c>
      <c r="ASA72" s="963">
        <v>1</v>
      </c>
      <c r="ASB72" s="963">
        <v>2</v>
      </c>
      <c r="ASC72" s="964" t="s">
        <v>732</v>
      </c>
      <c r="ASD72" s="963">
        <v>3</v>
      </c>
      <c r="ASE72" s="963">
        <v>2</v>
      </c>
      <c r="ASF72" s="963">
        <v>4</v>
      </c>
      <c r="ASG72" s="964" t="s">
        <v>732</v>
      </c>
      <c r="ASH72" s="963">
        <v>1</v>
      </c>
      <c r="ASI72" s="963">
        <v>2</v>
      </c>
      <c r="ASJ72" s="963">
        <v>2</v>
      </c>
      <c r="ASK72" s="964" t="s">
        <v>732</v>
      </c>
      <c r="ASL72" s="963">
        <v>1</v>
      </c>
      <c r="ASM72" s="963">
        <v>4</v>
      </c>
      <c r="ASN72" s="963">
        <v>1</v>
      </c>
      <c r="ASO72" s="963">
        <v>2</v>
      </c>
      <c r="ASP72" s="963">
        <v>2</v>
      </c>
      <c r="ASQ72" s="963">
        <v>1</v>
      </c>
      <c r="ASR72" s="963">
        <v>4</v>
      </c>
      <c r="ASS72" s="964" t="s">
        <v>732</v>
      </c>
      <c r="AST72" s="964" t="s">
        <v>732</v>
      </c>
      <c r="ASU72" s="963">
        <v>2</v>
      </c>
      <c r="ASV72" s="963">
        <v>1</v>
      </c>
      <c r="ASW72" s="963">
        <v>3</v>
      </c>
      <c r="ASX72" s="964" t="s">
        <v>732</v>
      </c>
      <c r="ASY72" s="964" t="s">
        <v>732</v>
      </c>
      <c r="ASZ72" s="963">
        <v>1</v>
      </c>
      <c r="ATA72" s="964" t="s">
        <v>732</v>
      </c>
      <c r="ATB72" s="964" t="s">
        <v>732</v>
      </c>
      <c r="ATC72" s="964" t="s">
        <v>732</v>
      </c>
      <c r="ATD72" s="964" t="s">
        <v>732</v>
      </c>
      <c r="ATE72" s="964" t="s">
        <v>732</v>
      </c>
      <c r="ATF72" s="964" t="s">
        <v>732</v>
      </c>
      <c r="ATG72" s="964" t="s">
        <v>732</v>
      </c>
      <c r="ATH72" s="964" t="s">
        <v>732</v>
      </c>
      <c r="ATI72" s="964" t="s">
        <v>732</v>
      </c>
      <c r="ATJ72" s="964" t="s">
        <v>732</v>
      </c>
      <c r="ATK72" s="964" t="s">
        <v>732</v>
      </c>
      <c r="ATL72" s="964" t="s">
        <v>732</v>
      </c>
      <c r="ATM72" s="964" t="s">
        <v>732</v>
      </c>
      <c r="ATN72" s="964" t="s">
        <v>732</v>
      </c>
      <c r="ATO72" s="964" t="s">
        <v>732</v>
      </c>
      <c r="ATP72" s="964" t="s">
        <v>732</v>
      </c>
      <c r="ATQ72" s="964" t="s">
        <v>732</v>
      </c>
      <c r="ATR72" s="964" t="s">
        <v>732</v>
      </c>
      <c r="ATS72" s="964" t="s">
        <v>732</v>
      </c>
      <c r="ATT72" s="964" t="s">
        <v>732</v>
      </c>
      <c r="ATU72" s="964" t="s">
        <v>732</v>
      </c>
      <c r="ATV72" s="964" t="s">
        <v>732</v>
      </c>
      <c r="ATW72" s="965" t="s">
        <v>732</v>
      </c>
    </row>
    <row r="73" spans="2:1219" ht="15" customHeight="1">
      <c r="B73" s="961" t="s">
        <v>805</v>
      </c>
      <c r="C73" s="962">
        <v>5551</v>
      </c>
      <c r="D73" s="963">
        <v>106</v>
      </c>
      <c r="E73" s="963">
        <v>48</v>
      </c>
      <c r="F73" s="963">
        <v>50</v>
      </c>
      <c r="G73" s="963">
        <v>34</v>
      </c>
      <c r="H73" s="963">
        <v>27</v>
      </c>
      <c r="I73" s="963">
        <v>30</v>
      </c>
      <c r="J73" s="963">
        <v>22</v>
      </c>
      <c r="K73" s="963">
        <v>17</v>
      </c>
      <c r="L73" s="963">
        <v>21</v>
      </c>
      <c r="M73" s="963">
        <v>22</v>
      </c>
      <c r="N73" s="963">
        <v>20</v>
      </c>
      <c r="O73" s="963">
        <v>17</v>
      </c>
      <c r="P73" s="963">
        <v>35</v>
      </c>
      <c r="Q73" s="963">
        <v>23</v>
      </c>
      <c r="R73" s="963">
        <v>31</v>
      </c>
      <c r="S73" s="963">
        <v>27</v>
      </c>
      <c r="T73" s="963">
        <v>28</v>
      </c>
      <c r="U73" s="963">
        <v>38</v>
      </c>
      <c r="V73" s="963">
        <v>27</v>
      </c>
      <c r="W73" s="963">
        <v>33</v>
      </c>
      <c r="X73" s="963">
        <v>41</v>
      </c>
      <c r="Y73" s="963">
        <v>40</v>
      </c>
      <c r="Z73" s="963">
        <v>48</v>
      </c>
      <c r="AA73" s="963">
        <v>37</v>
      </c>
      <c r="AB73" s="963">
        <v>41</v>
      </c>
      <c r="AC73" s="963">
        <v>37</v>
      </c>
      <c r="AD73" s="963">
        <v>43</v>
      </c>
      <c r="AE73" s="963">
        <v>44</v>
      </c>
      <c r="AF73" s="963">
        <v>39</v>
      </c>
      <c r="AG73" s="963">
        <v>43</v>
      </c>
      <c r="AH73" s="963">
        <v>53</v>
      </c>
      <c r="AI73" s="963">
        <v>32</v>
      </c>
      <c r="AJ73" s="963">
        <v>25</v>
      </c>
      <c r="AK73" s="963">
        <v>43</v>
      </c>
      <c r="AL73" s="963">
        <v>45</v>
      </c>
      <c r="AM73" s="963">
        <v>44</v>
      </c>
      <c r="AN73" s="963">
        <v>35</v>
      </c>
      <c r="AO73" s="963">
        <v>45</v>
      </c>
      <c r="AP73" s="963">
        <v>41</v>
      </c>
      <c r="AQ73" s="963">
        <v>37</v>
      </c>
      <c r="AR73" s="963">
        <v>42</v>
      </c>
      <c r="AS73" s="963">
        <v>30</v>
      </c>
      <c r="AT73" s="963">
        <v>42</v>
      </c>
      <c r="AU73" s="963">
        <v>48</v>
      </c>
      <c r="AV73" s="963">
        <v>47</v>
      </c>
      <c r="AW73" s="963">
        <v>42</v>
      </c>
      <c r="AX73" s="963">
        <v>58</v>
      </c>
      <c r="AY73" s="963">
        <v>48</v>
      </c>
      <c r="AZ73" s="963">
        <v>56</v>
      </c>
      <c r="BA73" s="963">
        <v>53</v>
      </c>
      <c r="BB73" s="963">
        <v>57</v>
      </c>
      <c r="BC73" s="963">
        <v>52</v>
      </c>
      <c r="BD73" s="963">
        <v>52</v>
      </c>
      <c r="BE73" s="963">
        <v>50</v>
      </c>
      <c r="BF73" s="963">
        <v>59</v>
      </c>
      <c r="BG73" s="963">
        <v>65</v>
      </c>
      <c r="BH73" s="963">
        <v>65</v>
      </c>
      <c r="BI73" s="963">
        <v>60</v>
      </c>
      <c r="BJ73" s="963">
        <v>60</v>
      </c>
      <c r="BK73" s="963">
        <v>52</v>
      </c>
      <c r="BL73" s="963">
        <v>62</v>
      </c>
      <c r="BM73" s="963">
        <v>72</v>
      </c>
      <c r="BN73" s="963">
        <v>78</v>
      </c>
      <c r="BO73" s="963">
        <v>67</v>
      </c>
      <c r="BP73" s="963">
        <v>74</v>
      </c>
      <c r="BQ73" s="963">
        <v>61</v>
      </c>
      <c r="BR73" s="963">
        <v>67</v>
      </c>
      <c r="BS73" s="963">
        <v>77</v>
      </c>
      <c r="BT73" s="963">
        <v>92</v>
      </c>
      <c r="BU73" s="963">
        <v>59</v>
      </c>
      <c r="BV73" s="963">
        <v>81</v>
      </c>
      <c r="BW73" s="963">
        <v>96</v>
      </c>
      <c r="BX73" s="963">
        <v>88</v>
      </c>
      <c r="BY73" s="963">
        <v>100</v>
      </c>
      <c r="BZ73" s="963">
        <v>87</v>
      </c>
      <c r="CA73" s="963">
        <v>86</v>
      </c>
      <c r="CB73" s="963">
        <v>103</v>
      </c>
      <c r="CC73" s="963">
        <v>98</v>
      </c>
      <c r="CD73" s="963">
        <v>109</v>
      </c>
      <c r="CE73" s="963">
        <v>87</v>
      </c>
      <c r="CF73" s="963">
        <v>107</v>
      </c>
      <c r="CG73" s="963">
        <v>90</v>
      </c>
      <c r="CH73" s="963">
        <v>116</v>
      </c>
      <c r="CI73" s="963">
        <v>107</v>
      </c>
      <c r="CJ73" s="963">
        <v>91</v>
      </c>
      <c r="CK73" s="963">
        <v>97</v>
      </c>
      <c r="CL73" s="963">
        <v>86</v>
      </c>
      <c r="CM73" s="963">
        <v>99</v>
      </c>
      <c r="CN73" s="963">
        <v>83</v>
      </c>
      <c r="CO73" s="963">
        <v>69</v>
      </c>
      <c r="CP73" s="963">
        <v>74</v>
      </c>
      <c r="CQ73" s="963">
        <v>72</v>
      </c>
      <c r="CR73" s="963">
        <v>59</v>
      </c>
      <c r="CS73" s="963">
        <v>51</v>
      </c>
      <c r="CT73" s="963">
        <v>48</v>
      </c>
      <c r="CU73" s="963">
        <v>27</v>
      </c>
      <c r="CV73" s="963">
        <v>15</v>
      </c>
      <c r="CW73" s="963">
        <v>31</v>
      </c>
      <c r="CX73" s="963">
        <v>27</v>
      </c>
      <c r="CY73" s="963">
        <v>19</v>
      </c>
      <c r="CZ73" s="963">
        <v>32</v>
      </c>
      <c r="DA73" s="963">
        <v>5262</v>
      </c>
      <c r="DB73" s="963">
        <v>103</v>
      </c>
      <c r="DC73" s="963">
        <v>44</v>
      </c>
      <c r="DD73" s="963">
        <v>43</v>
      </c>
      <c r="DE73" s="963">
        <v>41</v>
      </c>
      <c r="DF73" s="963">
        <v>22</v>
      </c>
      <c r="DG73" s="963">
        <v>23</v>
      </c>
      <c r="DH73" s="963">
        <v>24</v>
      </c>
      <c r="DI73" s="963">
        <v>21</v>
      </c>
      <c r="DJ73" s="963">
        <v>25</v>
      </c>
      <c r="DK73" s="963">
        <v>22</v>
      </c>
      <c r="DL73" s="963">
        <v>20</v>
      </c>
      <c r="DM73" s="963">
        <v>21</v>
      </c>
      <c r="DN73" s="963">
        <v>25</v>
      </c>
      <c r="DO73" s="963">
        <v>12</v>
      </c>
      <c r="DP73" s="963">
        <v>26</v>
      </c>
      <c r="DQ73" s="963">
        <v>33</v>
      </c>
      <c r="DR73" s="963">
        <v>21</v>
      </c>
      <c r="DS73" s="963">
        <v>26</v>
      </c>
      <c r="DT73" s="963">
        <v>26</v>
      </c>
      <c r="DU73" s="963">
        <v>38</v>
      </c>
      <c r="DV73" s="963">
        <v>44</v>
      </c>
      <c r="DW73" s="963">
        <v>34</v>
      </c>
      <c r="DX73" s="963">
        <v>43</v>
      </c>
      <c r="DY73" s="963">
        <v>33</v>
      </c>
      <c r="DZ73" s="963">
        <v>40</v>
      </c>
      <c r="EA73" s="963">
        <v>34</v>
      </c>
      <c r="EB73" s="963">
        <v>43</v>
      </c>
      <c r="EC73" s="963">
        <v>39</v>
      </c>
      <c r="ED73" s="963">
        <v>34</v>
      </c>
      <c r="EE73" s="963">
        <v>42</v>
      </c>
      <c r="EF73" s="963">
        <v>47</v>
      </c>
      <c r="EG73" s="963">
        <v>33</v>
      </c>
      <c r="EH73" s="963">
        <v>27</v>
      </c>
      <c r="EI73" s="963">
        <v>41</v>
      </c>
      <c r="EJ73" s="963">
        <v>32</v>
      </c>
      <c r="EK73" s="963">
        <v>46</v>
      </c>
      <c r="EL73" s="963">
        <v>40</v>
      </c>
      <c r="EM73" s="963">
        <v>43</v>
      </c>
      <c r="EN73" s="963">
        <v>32</v>
      </c>
      <c r="EO73" s="963">
        <v>33</v>
      </c>
      <c r="EP73" s="963">
        <v>30</v>
      </c>
      <c r="EQ73" s="963">
        <v>37</v>
      </c>
      <c r="ER73" s="963">
        <v>45</v>
      </c>
      <c r="ES73" s="963">
        <v>42</v>
      </c>
      <c r="ET73" s="963">
        <v>37</v>
      </c>
      <c r="EU73" s="963">
        <v>50</v>
      </c>
      <c r="EV73" s="963">
        <v>38</v>
      </c>
      <c r="EW73" s="963">
        <v>46</v>
      </c>
      <c r="EX73" s="963">
        <v>46</v>
      </c>
      <c r="EY73" s="963">
        <v>45</v>
      </c>
      <c r="EZ73" s="963">
        <v>45</v>
      </c>
      <c r="FA73" s="963">
        <v>56</v>
      </c>
      <c r="FB73" s="963">
        <v>52</v>
      </c>
      <c r="FC73" s="963">
        <v>44</v>
      </c>
      <c r="FD73" s="963">
        <v>55</v>
      </c>
      <c r="FE73" s="963">
        <v>64</v>
      </c>
      <c r="FF73" s="963">
        <v>49</v>
      </c>
      <c r="FG73" s="963">
        <v>50</v>
      </c>
      <c r="FH73" s="963">
        <v>56</v>
      </c>
      <c r="FI73" s="963">
        <v>85</v>
      </c>
      <c r="FJ73" s="963">
        <v>58</v>
      </c>
      <c r="FK73" s="963">
        <v>69</v>
      </c>
      <c r="FL73" s="963">
        <v>71</v>
      </c>
      <c r="FM73" s="963">
        <v>72</v>
      </c>
      <c r="FN73" s="963">
        <v>57</v>
      </c>
      <c r="FO73" s="963">
        <v>43</v>
      </c>
      <c r="FP73" s="963">
        <v>63</v>
      </c>
      <c r="FQ73" s="963">
        <v>77</v>
      </c>
      <c r="FR73" s="963">
        <v>72</v>
      </c>
      <c r="FS73" s="963">
        <v>78</v>
      </c>
      <c r="FT73" s="963">
        <v>74</v>
      </c>
      <c r="FU73" s="963">
        <v>81</v>
      </c>
      <c r="FV73" s="963">
        <v>79</v>
      </c>
      <c r="FW73" s="963">
        <v>85</v>
      </c>
      <c r="FX73" s="963">
        <v>76</v>
      </c>
      <c r="FY73" s="963">
        <v>86</v>
      </c>
      <c r="FZ73" s="963">
        <v>69</v>
      </c>
      <c r="GA73" s="963">
        <v>88</v>
      </c>
      <c r="GB73" s="963">
        <v>108</v>
      </c>
      <c r="GC73" s="963">
        <v>110</v>
      </c>
      <c r="GD73" s="963">
        <v>99</v>
      </c>
      <c r="GE73" s="963">
        <v>87</v>
      </c>
      <c r="GF73" s="963">
        <v>105</v>
      </c>
      <c r="GG73" s="963">
        <v>106</v>
      </c>
      <c r="GH73" s="963">
        <v>95</v>
      </c>
      <c r="GI73" s="963">
        <v>89</v>
      </c>
      <c r="GJ73" s="963">
        <v>86</v>
      </c>
      <c r="GK73" s="963">
        <v>80</v>
      </c>
      <c r="GL73" s="963">
        <v>86</v>
      </c>
      <c r="GM73" s="963">
        <v>77</v>
      </c>
      <c r="GN73" s="963">
        <v>63</v>
      </c>
      <c r="GO73" s="963">
        <v>68</v>
      </c>
      <c r="GP73" s="963">
        <v>66</v>
      </c>
      <c r="GQ73" s="963">
        <v>50</v>
      </c>
      <c r="GR73" s="963">
        <v>60</v>
      </c>
      <c r="GS73" s="963">
        <v>44</v>
      </c>
      <c r="GT73" s="963">
        <v>31</v>
      </c>
      <c r="GU73" s="963">
        <v>19</v>
      </c>
      <c r="GV73" s="963">
        <v>36</v>
      </c>
      <c r="GW73" s="963">
        <v>37</v>
      </c>
      <c r="GX73" s="963">
        <v>14</v>
      </c>
      <c r="GY73" s="963">
        <v>5359</v>
      </c>
      <c r="GZ73" s="963">
        <v>95</v>
      </c>
      <c r="HA73" s="963">
        <v>50</v>
      </c>
      <c r="HB73" s="963">
        <v>38</v>
      </c>
      <c r="HC73" s="963">
        <v>35</v>
      </c>
      <c r="HD73" s="963">
        <v>30</v>
      </c>
      <c r="HE73" s="963">
        <v>20</v>
      </c>
      <c r="HF73" s="963">
        <v>18</v>
      </c>
      <c r="HG73" s="963">
        <v>17</v>
      </c>
      <c r="HH73" s="963">
        <v>12</v>
      </c>
      <c r="HI73" s="963">
        <v>17</v>
      </c>
      <c r="HJ73" s="963">
        <v>17</v>
      </c>
      <c r="HK73" s="963">
        <v>12</v>
      </c>
      <c r="HL73" s="963">
        <v>26</v>
      </c>
      <c r="HM73" s="963">
        <v>14</v>
      </c>
      <c r="HN73" s="963">
        <v>24</v>
      </c>
      <c r="HO73" s="963">
        <v>23</v>
      </c>
      <c r="HP73" s="963">
        <v>27</v>
      </c>
      <c r="HQ73" s="963">
        <v>26</v>
      </c>
      <c r="HR73" s="963">
        <v>40</v>
      </c>
      <c r="HS73" s="963">
        <v>34</v>
      </c>
      <c r="HT73" s="963">
        <v>37</v>
      </c>
      <c r="HU73" s="963">
        <v>38</v>
      </c>
      <c r="HV73" s="963">
        <v>27</v>
      </c>
      <c r="HW73" s="963">
        <v>33</v>
      </c>
      <c r="HX73" s="963">
        <v>23</v>
      </c>
      <c r="HY73" s="963">
        <v>30</v>
      </c>
      <c r="HZ73" s="963">
        <v>40</v>
      </c>
      <c r="IA73" s="963">
        <v>36</v>
      </c>
      <c r="IB73" s="963">
        <v>36</v>
      </c>
      <c r="IC73" s="963">
        <v>41</v>
      </c>
      <c r="ID73" s="963">
        <v>36</v>
      </c>
      <c r="IE73" s="963">
        <v>28</v>
      </c>
      <c r="IF73" s="963">
        <v>36</v>
      </c>
      <c r="IG73" s="963">
        <v>39</v>
      </c>
      <c r="IH73" s="963">
        <v>29</v>
      </c>
      <c r="II73" s="963">
        <v>28</v>
      </c>
      <c r="IJ73" s="963">
        <v>32</v>
      </c>
      <c r="IK73" s="963">
        <v>22</v>
      </c>
      <c r="IL73" s="963">
        <v>35</v>
      </c>
      <c r="IM73" s="963">
        <v>44</v>
      </c>
      <c r="IN73" s="963">
        <v>35</v>
      </c>
      <c r="IO73" s="963">
        <v>47</v>
      </c>
      <c r="IP73" s="963">
        <v>35</v>
      </c>
      <c r="IQ73" s="963">
        <v>31</v>
      </c>
      <c r="IR73" s="963">
        <v>39</v>
      </c>
      <c r="IS73" s="963">
        <v>44</v>
      </c>
      <c r="IT73" s="963">
        <v>45</v>
      </c>
      <c r="IU73" s="963">
        <v>52</v>
      </c>
      <c r="IV73" s="963">
        <v>37</v>
      </c>
      <c r="IW73" s="963">
        <v>51</v>
      </c>
      <c r="IX73" s="963">
        <v>41</v>
      </c>
      <c r="IY73" s="963">
        <v>48</v>
      </c>
      <c r="IZ73" s="963">
        <v>61</v>
      </c>
      <c r="JA73" s="963">
        <v>52</v>
      </c>
      <c r="JB73" s="963">
        <v>54</v>
      </c>
      <c r="JC73" s="963">
        <v>51</v>
      </c>
      <c r="JD73" s="963">
        <v>62</v>
      </c>
      <c r="JE73" s="963">
        <v>64</v>
      </c>
      <c r="JF73" s="963">
        <v>60</v>
      </c>
      <c r="JG73" s="963">
        <v>60</v>
      </c>
      <c r="JH73" s="963">
        <v>52</v>
      </c>
      <c r="JI73" s="963">
        <v>69</v>
      </c>
      <c r="JJ73" s="963">
        <v>65</v>
      </c>
      <c r="JK73" s="963">
        <v>60</v>
      </c>
      <c r="JL73" s="963">
        <v>55</v>
      </c>
      <c r="JM73" s="963">
        <v>73</v>
      </c>
      <c r="JN73" s="963">
        <v>73</v>
      </c>
      <c r="JO73" s="963">
        <v>60</v>
      </c>
      <c r="JP73" s="963">
        <v>63</v>
      </c>
      <c r="JQ73" s="963">
        <v>80</v>
      </c>
      <c r="JR73" s="963">
        <v>77</v>
      </c>
      <c r="JS73" s="963">
        <v>76</v>
      </c>
      <c r="JT73" s="963">
        <v>86</v>
      </c>
      <c r="JU73" s="963">
        <v>94</v>
      </c>
      <c r="JV73" s="963">
        <v>73</v>
      </c>
      <c r="JW73" s="963">
        <v>118</v>
      </c>
      <c r="JX73" s="963">
        <v>73</v>
      </c>
      <c r="JY73" s="963">
        <v>102</v>
      </c>
      <c r="JZ73" s="963">
        <v>108</v>
      </c>
      <c r="KA73" s="963">
        <v>120</v>
      </c>
      <c r="KB73" s="963">
        <v>128</v>
      </c>
      <c r="KC73" s="963">
        <v>98</v>
      </c>
      <c r="KD73" s="963">
        <v>99</v>
      </c>
      <c r="KE73" s="963">
        <v>116</v>
      </c>
      <c r="KF73" s="963">
        <v>101</v>
      </c>
      <c r="KG73" s="963">
        <v>104</v>
      </c>
      <c r="KH73" s="963">
        <v>93</v>
      </c>
      <c r="KI73" s="963">
        <v>122</v>
      </c>
      <c r="KJ73" s="963">
        <v>97</v>
      </c>
      <c r="KK73" s="963">
        <v>85</v>
      </c>
      <c r="KL73" s="963">
        <v>80</v>
      </c>
      <c r="KM73" s="963">
        <v>75</v>
      </c>
      <c r="KN73" s="963">
        <v>63</v>
      </c>
      <c r="KO73" s="963">
        <v>56</v>
      </c>
      <c r="KP73" s="963">
        <v>62</v>
      </c>
      <c r="KQ73" s="963">
        <v>43</v>
      </c>
      <c r="KR73" s="963">
        <v>34</v>
      </c>
      <c r="KS73" s="963">
        <v>24</v>
      </c>
      <c r="KT73" s="963">
        <v>53</v>
      </c>
      <c r="KU73" s="963">
        <v>26</v>
      </c>
      <c r="KV73" s="963">
        <v>9</v>
      </c>
      <c r="KW73" s="963">
        <v>5474</v>
      </c>
      <c r="KX73" s="963">
        <v>103</v>
      </c>
      <c r="KY73" s="963">
        <v>60</v>
      </c>
      <c r="KZ73" s="963">
        <v>46</v>
      </c>
      <c r="LA73" s="963">
        <v>33</v>
      </c>
      <c r="LB73" s="963">
        <v>29</v>
      </c>
      <c r="LC73" s="963">
        <v>24</v>
      </c>
      <c r="LD73" s="963">
        <v>18</v>
      </c>
      <c r="LE73" s="963">
        <v>19</v>
      </c>
      <c r="LF73" s="963">
        <v>21</v>
      </c>
      <c r="LG73" s="963">
        <v>21</v>
      </c>
      <c r="LH73" s="963">
        <v>22</v>
      </c>
      <c r="LI73" s="963">
        <v>15</v>
      </c>
      <c r="LJ73" s="963">
        <v>19</v>
      </c>
      <c r="LK73" s="963">
        <v>15</v>
      </c>
      <c r="LL73" s="963">
        <v>20</v>
      </c>
      <c r="LM73" s="963">
        <v>27</v>
      </c>
      <c r="LN73" s="963">
        <v>40</v>
      </c>
      <c r="LO73" s="963">
        <v>37</v>
      </c>
      <c r="LP73" s="963">
        <v>26</v>
      </c>
      <c r="LQ73" s="963">
        <v>26</v>
      </c>
      <c r="LR73" s="963">
        <v>19</v>
      </c>
      <c r="LS73" s="963">
        <v>35</v>
      </c>
      <c r="LT73" s="963">
        <v>35</v>
      </c>
      <c r="LU73" s="963">
        <v>25</v>
      </c>
      <c r="LV73" s="963">
        <v>28</v>
      </c>
      <c r="LW73" s="963">
        <v>26</v>
      </c>
      <c r="LX73" s="963">
        <v>32</v>
      </c>
      <c r="LY73" s="963">
        <v>33</v>
      </c>
      <c r="LZ73" s="963">
        <v>33</v>
      </c>
      <c r="MA73" s="963">
        <v>45</v>
      </c>
      <c r="MB73" s="963">
        <v>28</v>
      </c>
      <c r="MC73" s="963">
        <v>35</v>
      </c>
      <c r="MD73" s="963">
        <v>36</v>
      </c>
      <c r="ME73" s="963">
        <v>26</v>
      </c>
      <c r="MF73" s="963">
        <v>38</v>
      </c>
      <c r="MG73" s="963">
        <v>26</v>
      </c>
      <c r="MH73" s="963">
        <v>25</v>
      </c>
      <c r="MI73" s="963">
        <v>40</v>
      </c>
      <c r="MJ73" s="963">
        <v>34</v>
      </c>
      <c r="MK73" s="963">
        <v>24</v>
      </c>
      <c r="ML73" s="963">
        <v>42</v>
      </c>
      <c r="MM73" s="963">
        <v>42</v>
      </c>
      <c r="MN73" s="963">
        <v>33</v>
      </c>
      <c r="MO73" s="963">
        <v>41</v>
      </c>
      <c r="MP73" s="963">
        <v>25</v>
      </c>
      <c r="MQ73" s="963">
        <v>49</v>
      </c>
      <c r="MR73" s="963">
        <v>46</v>
      </c>
      <c r="MS73" s="963">
        <v>37</v>
      </c>
      <c r="MT73" s="963">
        <v>57</v>
      </c>
      <c r="MU73" s="963">
        <v>35</v>
      </c>
      <c r="MV73" s="963">
        <v>46</v>
      </c>
      <c r="MW73" s="963">
        <v>60</v>
      </c>
      <c r="MX73" s="963">
        <v>51</v>
      </c>
      <c r="MY73" s="963">
        <v>70</v>
      </c>
      <c r="MZ73" s="963">
        <v>61</v>
      </c>
      <c r="NA73" s="963">
        <v>54</v>
      </c>
      <c r="NB73" s="963">
        <v>54</v>
      </c>
      <c r="NC73" s="963">
        <v>58</v>
      </c>
      <c r="ND73" s="963">
        <v>74</v>
      </c>
      <c r="NE73" s="963">
        <v>49</v>
      </c>
      <c r="NF73" s="963">
        <v>56</v>
      </c>
      <c r="NG73" s="963">
        <v>70</v>
      </c>
      <c r="NH73" s="963">
        <v>74</v>
      </c>
      <c r="NI73" s="963">
        <v>74</v>
      </c>
      <c r="NJ73" s="963">
        <v>60</v>
      </c>
      <c r="NK73" s="963">
        <v>72</v>
      </c>
      <c r="NL73" s="963">
        <v>67</v>
      </c>
      <c r="NM73" s="963">
        <v>76</v>
      </c>
      <c r="NN73" s="963">
        <v>81</v>
      </c>
      <c r="NO73" s="963">
        <v>59</v>
      </c>
      <c r="NP73" s="963">
        <v>72</v>
      </c>
      <c r="NQ73" s="963">
        <v>80</v>
      </c>
      <c r="NR73" s="963">
        <v>82</v>
      </c>
      <c r="NS73" s="963">
        <v>85</v>
      </c>
      <c r="NT73" s="963">
        <v>79</v>
      </c>
      <c r="NU73" s="963">
        <v>103</v>
      </c>
      <c r="NV73" s="963">
        <v>103</v>
      </c>
      <c r="NW73" s="963">
        <v>116</v>
      </c>
      <c r="NX73" s="963">
        <v>104</v>
      </c>
      <c r="NY73" s="963">
        <v>109</v>
      </c>
      <c r="NZ73" s="963">
        <v>116</v>
      </c>
      <c r="OA73" s="963">
        <v>111</v>
      </c>
      <c r="OB73" s="963">
        <v>117</v>
      </c>
      <c r="OC73" s="963">
        <v>109</v>
      </c>
      <c r="OD73" s="963">
        <v>103</v>
      </c>
      <c r="OE73" s="963">
        <v>112</v>
      </c>
      <c r="OF73" s="963">
        <v>104</v>
      </c>
      <c r="OG73" s="963">
        <v>110</v>
      </c>
      <c r="OH73" s="963">
        <v>97</v>
      </c>
      <c r="OI73" s="963">
        <v>96</v>
      </c>
      <c r="OJ73" s="963">
        <v>100</v>
      </c>
      <c r="OK73" s="963">
        <v>71</v>
      </c>
      <c r="OL73" s="963">
        <v>60</v>
      </c>
      <c r="OM73" s="963">
        <v>59</v>
      </c>
      <c r="ON73" s="963">
        <v>63</v>
      </c>
      <c r="OO73" s="963">
        <v>53</v>
      </c>
      <c r="OP73" s="963">
        <v>42</v>
      </c>
      <c r="OQ73" s="963">
        <v>33</v>
      </c>
      <c r="OR73" s="963">
        <v>35</v>
      </c>
      <c r="OS73" s="963">
        <v>26</v>
      </c>
      <c r="OT73" s="963">
        <v>7</v>
      </c>
      <c r="OU73" s="963">
        <v>5670</v>
      </c>
      <c r="OV73" s="963">
        <v>99</v>
      </c>
      <c r="OW73" s="963">
        <v>54</v>
      </c>
      <c r="OX73" s="963">
        <v>28</v>
      </c>
      <c r="OY73" s="963">
        <v>35</v>
      </c>
      <c r="OZ73" s="963">
        <v>24</v>
      </c>
      <c r="PA73" s="963">
        <v>18</v>
      </c>
      <c r="PB73" s="963">
        <v>21</v>
      </c>
      <c r="PC73" s="963">
        <v>19</v>
      </c>
      <c r="PD73" s="963">
        <v>19</v>
      </c>
      <c r="PE73" s="963">
        <v>14</v>
      </c>
      <c r="PF73" s="963">
        <v>16</v>
      </c>
      <c r="PG73" s="963">
        <v>19</v>
      </c>
      <c r="PH73" s="963">
        <v>22</v>
      </c>
      <c r="PI73" s="963">
        <v>20</v>
      </c>
      <c r="PJ73" s="963">
        <v>22</v>
      </c>
      <c r="PK73" s="963">
        <v>33</v>
      </c>
      <c r="PL73" s="963">
        <v>21</v>
      </c>
      <c r="PM73" s="963">
        <v>39</v>
      </c>
      <c r="PN73" s="963">
        <v>34</v>
      </c>
      <c r="PO73" s="963">
        <v>32</v>
      </c>
      <c r="PP73" s="963">
        <v>30</v>
      </c>
      <c r="PQ73" s="963">
        <v>33</v>
      </c>
      <c r="PR73" s="963">
        <v>37</v>
      </c>
      <c r="PS73" s="963">
        <v>42</v>
      </c>
      <c r="PT73" s="963">
        <v>47</v>
      </c>
      <c r="PU73" s="963">
        <v>43</v>
      </c>
      <c r="PV73" s="963">
        <v>30</v>
      </c>
      <c r="PW73" s="963">
        <v>35</v>
      </c>
      <c r="PX73" s="963">
        <v>39</v>
      </c>
      <c r="PY73" s="963">
        <v>52</v>
      </c>
      <c r="PZ73" s="963">
        <v>41</v>
      </c>
      <c r="QA73" s="963">
        <v>46</v>
      </c>
      <c r="QB73" s="963">
        <v>34</v>
      </c>
      <c r="QC73" s="963">
        <v>29</v>
      </c>
      <c r="QD73" s="963">
        <v>47</v>
      </c>
      <c r="QE73" s="963">
        <v>29</v>
      </c>
      <c r="QF73" s="963">
        <v>40</v>
      </c>
      <c r="QG73" s="963">
        <v>30</v>
      </c>
      <c r="QH73" s="963">
        <v>49</v>
      </c>
      <c r="QI73" s="963">
        <v>36</v>
      </c>
      <c r="QJ73" s="963">
        <v>31</v>
      </c>
      <c r="QK73" s="963">
        <v>52</v>
      </c>
      <c r="QL73" s="963">
        <v>40</v>
      </c>
      <c r="QM73" s="963">
        <v>38</v>
      </c>
      <c r="QN73" s="963">
        <v>45</v>
      </c>
      <c r="QO73" s="963">
        <v>41</v>
      </c>
      <c r="QP73" s="963">
        <v>51</v>
      </c>
      <c r="QQ73" s="963">
        <v>36</v>
      </c>
      <c r="QR73" s="963">
        <v>67</v>
      </c>
      <c r="QS73" s="963">
        <v>49</v>
      </c>
      <c r="QT73" s="963">
        <v>38</v>
      </c>
      <c r="QU73" s="963">
        <v>51</v>
      </c>
      <c r="QV73" s="963">
        <v>47</v>
      </c>
      <c r="QW73" s="963">
        <v>57</v>
      </c>
      <c r="QX73" s="963">
        <v>61</v>
      </c>
      <c r="QY73" s="963">
        <v>54</v>
      </c>
      <c r="QZ73" s="963">
        <v>51</v>
      </c>
      <c r="RA73" s="963">
        <v>53</v>
      </c>
      <c r="RB73" s="963">
        <v>75</v>
      </c>
      <c r="RC73" s="963">
        <v>46</v>
      </c>
      <c r="RD73" s="963">
        <v>75</v>
      </c>
      <c r="RE73" s="963">
        <v>64</v>
      </c>
      <c r="RF73" s="963">
        <v>71</v>
      </c>
      <c r="RG73" s="963">
        <v>75</v>
      </c>
      <c r="RH73" s="963">
        <v>72</v>
      </c>
      <c r="RI73" s="963">
        <v>64</v>
      </c>
      <c r="RJ73" s="963">
        <v>72</v>
      </c>
      <c r="RK73" s="963">
        <v>81</v>
      </c>
      <c r="RL73" s="963">
        <v>85</v>
      </c>
      <c r="RM73" s="963">
        <v>69</v>
      </c>
      <c r="RN73" s="963">
        <v>84</v>
      </c>
      <c r="RO73" s="963">
        <v>95</v>
      </c>
      <c r="RP73" s="963">
        <v>100</v>
      </c>
      <c r="RQ73" s="963">
        <v>92</v>
      </c>
      <c r="RR73" s="963">
        <v>92</v>
      </c>
      <c r="RS73" s="963">
        <v>105</v>
      </c>
      <c r="RT73" s="963">
        <v>127</v>
      </c>
      <c r="RU73" s="963">
        <v>86</v>
      </c>
      <c r="RV73" s="963">
        <v>111</v>
      </c>
      <c r="RW73" s="963">
        <v>118</v>
      </c>
      <c r="RX73" s="963">
        <v>118</v>
      </c>
      <c r="RY73" s="963">
        <v>103</v>
      </c>
      <c r="RZ73" s="963">
        <v>116</v>
      </c>
      <c r="SA73" s="963">
        <v>114</v>
      </c>
      <c r="SB73" s="963">
        <v>114</v>
      </c>
      <c r="SC73" s="963">
        <v>102</v>
      </c>
      <c r="SD73" s="963">
        <v>121</v>
      </c>
      <c r="SE73" s="963">
        <v>115</v>
      </c>
      <c r="SF73" s="963">
        <v>79</v>
      </c>
      <c r="SG73" s="963">
        <v>81</v>
      </c>
      <c r="SH73" s="963">
        <v>74</v>
      </c>
      <c r="SI73" s="963">
        <v>89</v>
      </c>
      <c r="SJ73" s="963">
        <v>73</v>
      </c>
      <c r="SK73" s="963">
        <v>66</v>
      </c>
      <c r="SL73" s="963">
        <v>58</v>
      </c>
      <c r="SM73" s="963">
        <v>38</v>
      </c>
      <c r="SN73" s="963">
        <v>37</v>
      </c>
      <c r="SO73" s="963">
        <v>24</v>
      </c>
      <c r="SP73" s="963">
        <v>45</v>
      </c>
      <c r="SQ73" s="963">
        <v>19</v>
      </c>
      <c r="SR73" s="963">
        <v>5</v>
      </c>
      <c r="SS73" s="963">
        <v>6535</v>
      </c>
      <c r="ST73" s="963">
        <v>130</v>
      </c>
      <c r="SU73" s="963">
        <v>78</v>
      </c>
      <c r="SV73" s="963">
        <v>42</v>
      </c>
      <c r="SW73" s="963">
        <v>32</v>
      </c>
      <c r="SX73" s="963">
        <v>37</v>
      </c>
      <c r="SY73" s="963">
        <v>26</v>
      </c>
      <c r="SZ73" s="963">
        <v>18</v>
      </c>
      <c r="TA73" s="963">
        <v>23</v>
      </c>
      <c r="TB73" s="963">
        <v>25</v>
      </c>
      <c r="TC73" s="963">
        <v>19</v>
      </c>
      <c r="TD73" s="963">
        <v>19</v>
      </c>
      <c r="TE73" s="963">
        <v>16</v>
      </c>
      <c r="TF73" s="963">
        <v>16</v>
      </c>
      <c r="TG73" s="963">
        <v>25</v>
      </c>
      <c r="TH73" s="963">
        <v>28</v>
      </c>
      <c r="TI73" s="963">
        <v>27</v>
      </c>
      <c r="TJ73" s="963">
        <v>37</v>
      </c>
      <c r="TK73" s="963">
        <v>26</v>
      </c>
      <c r="TL73" s="963">
        <v>30</v>
      </c>
      <c r="TM73" s="963">
        <v>37</v>
      </c>
      <c r="TN73" s="963">
        <v>34</v>
      </c>
      <c r="TO73" s="963">
        <v>40</v>
      </c>
      <c r="TP73" s="963">
        <v>37</v>
      </c>
      <c r="TQ73" s="963">
        <v>31</v>
      </c>
      <c r="TR73" s="963">
        <v>38</v>
      </c>
      <c r="TS73" s="963">
        <v>39</v>
      </c>
      <c r="TT73" s="963">
        <v>36</v>
      </c>
      <c r="TU73" s="963">
        <v>34</v>
      </c>
      <c r="TV73" s="963">
        <v>42</v>
      </c>
      <c r="TW73" s="963">
        <v>33</v>
      </c>
      <c r="TX73" s="963">
        <v>58</v>
      </c>
      <c r="TY73" s="963">
        <v>35</v>
      </c>
      <c r="TZ73" s="963">
        <v>40</v>
      </c>
      <c r="UA73" s="963">
        <v>48</v>
      </c>
      <c r="UB73" s="963">
        <v>41</v>
      </c>
      <c r="UC73" s="963">
        <v>47</v>
      </c>
      <c r="UD73" s="963">
        <v>37</v>
      </c>
      <c r="UE73" s="963">
        <v>37</v>
      </c>
      <c r="UF73" s="963">
        <v>45</v>
      </c>
      <c r="UG73" s="963">
        <v>41</v>
      </c>
      <c r="UH73" s="963">
        <v>39</v>
      </c>
      <c r="UI73" s="963">
        <v>45</v>
      </c>
      <c r="UJ73" s="963">
        <v>42</v>
      </c>
      <c r="UK73" s="963">
        <v>44</v>
      </c>
      <c r="UL73" s="963">
        <v>57</v>
      </c>
      <c r="UM73" s="963">
        <v>47</v>
      </c>
      <c r="UN73" s="963">
        <v>48</v>
      </c>
      <c r="UO73" s="963">
        <v>47</v>
      </c>
      <c r="UP73" s="963">
        <v>47</v>
      </c>
      <c r="UQ73" s="963">
        <v>61</v>
      </c>
      <c r="UR73" s="963">
        <v>66</v>
      </c>
      <c r="US73" s="963">
        <v>58</v>
      </c>
      <c r="UT73" s="963">
        <v>44</v>
      </c>
      <c r="UU73" s="963">
        <v>68</v>
      </c>
      <c r="UV73" s="963">
        <v>65</v>
      </c>
      <c r="UW73" s="963">
        <v>65</v>
      </c>
      <c r="UX73" s="963">
        <v>77</v>
      </c>
      <c r="UY73" s="963">
        <v>65</v>
      </c>
      <c r="UZ73" s="963">
        <v>69</v>
      </c>
      <c r="VA73" s="963">
        <v>72</v>
      </c>
      <c r="VB73" s="963">
        <v>88</v>
      </c>
      <c r="VC73" s="963">
        <v>81</v>
      </c>
      <c r="VD73" s="963">
        <v>83</v>
      </c>
      <c r="VE73" s="963">
        <v>76</v>
      </c>
      <c r="VF73" s="963">
        <v>90</v>
      </c>
      <c r="VG73" s="963">
        <v>108</v>
      </c>
      <c r="VH73" s="963">
        <v>98</v>
      </c>
      <c r="VI73" s="963">
        <v>79</v>
      </c>
      <c r="VJ73" s="963">
        <v>91</v>
      </c>
      <c r="VK73" s="963">
        <v>99</v>
      </c>
      <c r="VL73" s="963">
        <v>86</v>
      </c>
      <c r="VM73" s="963">
        <v>119</v>
      </c>
      <c r="VN73" s="963">
        <v>126</v>
      </c>
      <c r="VO73" s="963">
        <v>102</v>
      </c>
      <c r="VP73" s="963">
        <v>110</v>
      </c>
      <c r="VQ73" s="963">
        <v>104</v>
      </c>
      <c r="VR73" s="963">
        <v>133</v>
      </c>
      <c r="VS73" s="963">
        <v>127</v>
      </c>
      <c r="VT73" s="963">
        <v>105</v>
      </c>
      <c r="VU73" s="963">
        <v>115</v>
      </c>
      <c r="VV73" s="963">
        <v>136</v>
      </c>
      <c r="VW73" s="963">
        <v>135</v>
      </c>
      <c r="VX73" s="963">
        <v>136</v>
      </c>
      <c r="VY73" s="963">
        <v>119</v>
      </c>
      <c r="VZ73" s="963">
        <v>137</v>
      </c>
      <c r="WA73" s="963">
        <v>142</v>
      </c>
      <c r="WB73" s="963">
        <v>106</v>
      </c>
      <c r="WC73" s="963">
        <v>131</v>
      </c>
      <c r="WD73" s="963">
        <v>121</v>
      </c>
      <c r="WE73" s="963">
        <v>104</v>
      </c>
      <c r="WF73" s="963">
        <v>101</v>
      </c>
      <c r="WG73" s="963">
        <v>102</v>
      </c>
      <c r="WH73" s="963">
        <v>68</v>
      </c>
      <c r="WI73" s="963">
        <v>74</v>
      </c>
      <c r="WJ73" s="963">
        <v>69</v>
      </c>
      <c r="WK73" s="963">
        <v>43</v>
      </c>
      <c r="WL73" s="963">
        <v>51</v>
      </c>
      <c r="WM73" s="963">
        <v>32</v>
      </c>
      <c r="WN73" s="963">
        <v>32</v>
      </c>
      <c r="WO73" s="963">
        <v>25</v>
      </c>
      <c r="WP73" s="963">
        <v>12</v>
      </c>
      <c r="WQ73" s="963">
        <v>10</v>
      </c>
      <c r="WR73" s="963">
        <v>8</v>
      </c>
      <c r="WS73" s="963">
        <v>3</v>
      </c>
      <c r="WT73" s="963">
        <v>1</v>
      </c>
      <c r="WU73" s="963">
        <v>2</v>
      </c>
      <c r="WV73" s="964" t="s">
        <v>732</v>
      </c>
      <c r="WW73" s="964" t="s">
        <v>732</v>
      </c>
      <c r="WX73" s="964" t="s">
        <v>732</v>
      </c>
      <c r="WY73" s="964" t="s">
        <v>732</v>
      </c>
      <c r="WZ73" s="963">
        <v>1</v>
      </c>
      <c r="XA73" s="964" t="s">
        <v>732</v>
      </c>
      <c r="XB73" s="964" t="s">
        <v>732</v>
      </c>
      <c r="XC73" s="964" t="s">
        <v>732</v>
      </c>
      <c r="XD73" s="964" t="s">
        <v>732</v>
      </c>
      <c r="XE73" s="964" t="s">
        <v>732</v>
      </c>
      <c r="XF73" s="964" t="s">
        <v>732</v>
      </c>
      <c r="XG73" s="963">
        <v>4</v>
      </c>
      <c r="XH73" s="963">
        <v>5941</v>
      </c>
      <c r="XI73" s="963">
        <v>85</v>
      </c>
      <c r="XJ73" s="963">
        <v>39</v>
      </c>
      <c r="XK73" s="963">
        <v>33</v>
      </c>
      <c r="XL73" s="963">
        <v>39</v>
      </c>
      <c r="XM73" s="963">
        <v>17</v>
      </c>
      <c r="XN73" s="963">
        <v>15</v>
      </c>
      <c r="XO73" s="963">
        <v>31</v>
      </c>
      <c r="XP73" s="963">
        <v>16</v>
      </c>
      <c r="XQ73" s="963">
        <v>12</v>
      </c>
      <c r="XR73" s="963">
        <v>10</v>
      </c>
      <c r="XS73" s="963">
        <v>13</v>
      </c>
      <c r="XT73" s="963">
        <v>23</v>
      </c>
      <c r="XU73" s="963">
        <v>21</v>
      </c>
      <c r="XV73" s="963">
        <v>18</v>
      </c>
      <c r="XW73" s="963">
        <v>27</v>
      </c>
      <c r="XX73" s="963">
        <v>22</v>
      </c>
      <c r="XY73" s="963">
        <v>24</v>
      </c>
      <c r="XZ73" s="963">
        <v>28</v>
      </c>
      <c r="YA73" s="963">
        <v>32</v>
      </c>
      <c r="YB73" s="963">
        <v>34</v>
      </c>
      <c r="YC73" s="963">
        <v>30</v>
      </c>
      <c r="YD73" s="963">
        <v>39</v>
      </c>
      <c r="YE73" s="963">
        <v>25</v>
      </c>
      <c r="YF73" s="963">
        <v>25</v>
      </c>
      <c r="YG73" s="963">
        <v>28</v>
      </c>
      <c r="YH73" s="963">
        <v>42</v>
      </c>
      <c r="YI73" s="963">
        <v>33</v>
      </c>
      <c r="YJ73" s="963">
        <v>34</v>
      </c>
      <c r="YK73" s="963">
        <v>37</v>
      </c>
      <c r="YL73" s="963">
        <v>25</v>
      </c>
      <c r="YM73" s="963">
        <v>31</v>
      </c>
      <c r="YN73" s="963">
        <v>29</v>
      </c>
      <c r="YO73" s="963">
        <v>39</v>
      </c>
      <c r="YP73" s="963">
        <v>34</v>
      </c>
      <c r="YQ73" s="963">
        <v>38</v>
      </c>
      <c r="YR73" s="963">
        <v>43</v>
      </c>
      <c r="YS73" s="963">
        <v>40</v>
      </c>
      <c r="YT73" s="963">
        <v>39</v>
      </c>
      <c r="YU73" s="963">
        <v>32</v>
      </c>
      <c r="YV73" s="963">
        <v>34</v>
      </c>
      <c r="YW73" s="963">
        <v>33</v>
      </c>
      <c r="YX73" s="963">
        <v>38</v>
      </c>
      <c r="YY73" s="963">
        <v>40</v>
      </c>
      <c r="YZ73" s="963">
        <v>40</v>
      </c>
      <c r="ZA73" s="963">
        <v>42</v>
      </c>
      <c r="ZB73" s="963">
        <v>39</v>
      </c>
      <c r="ZC73" s="963">
        <v>42</v>
      </c>
      <c r="ZD73" s="963">
        <v>49</v>
      </c>
      <c r="ZE73" s="963">
        <v>59</v>
      </c>
      <c r="ZF73" s="963">
        <v>57</v>
      </c>
      <c r="ZG73" s="963">
        <v>42</v>
      </c>
      <c r="ZH73" s="963">
        <v>60</v>
      </c>
      <c r="ZI73" s="963">
        <v>42</v>
      </c>
      <c r="ZJ73" s="963">
        <v>55</v>
      </c>
      <c r="ZK73" s="963">
        <v>53</v>
      </c>
      <c r="ZL73" s="963">
        <v>70</v>
      </c>
      <c r="ZM73" s="963">
        <v>55</v>
      </c>
      <c r="ZN73" s="963">
        <v>73</v>
      </c>
      <c r="ZO73" s="963">
        <v>55</v>
      </c>
      <c r="ZP73" s="963">
        <v>71</v>
      </c>
      <c r="ZQ73" s="963">
        <v>69</v>
      </c>
      <c r="ZR73" s="963">
        <v>89</v>
      </c>
      <c r="ZS73" s="963">
        <v>71</v>
      </c>
      <c r="ZT73" s="963">
        <v>71</v>
      </c>
      <c r="ZU73" s="963">
        <v>74</v>
      </c>
      <c r="ZV73" s="963">
        <v>89</v>
      </c>
      <c r="ZW73" s="963">
        <v>70</v>
      </c>
      <c r="ZX73" s="963">
        <v>84</v>
      </c>
      <c r="ZY73" s="963">
        <v>96</v>
      </c>
      <c r="ZZ73" s="963">
        <v>95</v>
      </c>
      <c r="AAA73" s="963">
        <v>92</v>
      </c>
      <c r="AAB73" s="963">
        <v>82</v>
      </c>
      <c r="AAC73" s="963">
        <v>76</v>
      </c>
      <c r="AAD73" s="963">
        <v>98</v>
      </c>
      <c r="AAE73" s="963">
        <v>121</v>
      </c>
      <c r="AAF73" s="963">
        <v>96</v>
      </c>
      <c r="AAG73" s="963">
        <v>77</v>
      </c>
      <c r="AAH73" s="963">
        <v>126</v>
      </c>
      <c r="AAI73" s="963">
        <v>93</v>
      </c>
      <c r="AAJ73" s="963">
        <v>137</v>
      </c>
      <c r="AAK73" s="963">
        <v>126</v>
      </c>
      <c r="AAL73" s="963">
        <v>119</v>
      </c>
      <c r="AAM73" s="963">
        <v>125</v>
      </c>
      <c r="AAN73" s="963">
        <v>116</v>
      </c>
      <c r="AAO73" s="963">
        <v>140</v>
      </c>
      <c r="AAP73" s="963">
        <v>129</v>
      </c>
      <c r="AAQ73" s="963">
        <v>121</v>
      </c>
      <c r="AAR73" s="963">
        <v>125</v>
      </c>
      <c r="AAS73" s="963">
        <v>133</v>
      </c>
      <c r="AAT73" s="963">
        <v>122</v>
      </c>
      <c r="AAU73" s="963">
        <v>93</v>
      </c>
      <c r="AAV73" s="963">
        <v>100</v>
      </c>
      <c r="AAW73" s="963">
        <v>102</v>
      </c>
      <c r="AAX73" s="963">
        <v>85</v>
      </c>
      <c r="AAY73" s="963">
        <v>60</v>
      </c>
      <c r="AAZ73" s="963">
        <v>42</v>
      </c>
      <c r="ABA73" s="963">
        <v>32</v>
      </c>
      <c r="ABB73" s="963">
        <v>36</v>
      </c>
      <c r="ABC73" s="963">
        <v>20</v>
      </c>
      <c r="ABD73" s="963">
        <v>24</v>
      </c>
      <c r="ABE73" s="963">
        <v>15</v>
      </c>
      <c r="ABF73" s="963">
        <v>12</v>
      </c>
      <c r="ABG73" s="963">
        <v>5</v>
      </c>
      <c r="ABH73" s="963">
        <v>2</v>
      </c>
      <c r="ABI73" s="963">
        <v>9</v>
      </c>
      <c r="ABJ73" s="963">
        <v>1</v>
      </c>
      <c r="ABK73" s="963">
        <v>1</v>
      </c>
      <c r="ABL73" s="963">
        <v>1</v>
      </c>
      <c r="ABM73" s="964" t="s">
        <v>732</v>
      </c>
      <c r="ABN73" s="963">
        <v>2</v>
      </c>
      <c r="ABO73" s="963">
        <v>1</v>
      </c>
      <c r="ABP73" s="964" t="s">
        <v>732</v>
      </c>
      <c r="ABQ73" s="963">
        <v>1</v>
      </c>
      <c r="ABR73" s="964" t="s">
        <v>732</v>
      </c>
      <c r="ABS73" s="963">
        <v>4</v>
      </c>
      <c r="ABT73" s="963">
        <v>6161</v>
      </c>
      <c r="ABU73" s="963">
        <v>99</v>
      </c>
      <c r="ABV73" s="963">
        <v>54</v>
      </c>
      <c r="ABW73" s="963">
        <v>44</v>
      </c>
      <c r="ABX73" s="963">
        <v>27</v>
      </c>
      <c r="ABY73" s="963">
        <v>22</v>
      </c>
      <c r="ABZ73" s="963">
        <v>14</v>
      </c>
      <c r="ACA73" s="963">
        <v>19</v>
      </c>
      <c r="ACB73" s="963">
        <v>13</v>
      </c>
      <c r="ACC73" s="963">
        <v>14</v>
      </c>
      <c r="ACD73" s="963">
        <v>10</v>
      </c>
      <c r="ACE73" s="963">
        <v>18</v>
      </c>
      <c r="ACF73" s="963">
        <v>19</v>
      </c>
      <c r="ACG73" s="963">
        <v>22</v>
      </c>
      <c r="ACH73" s="963">
        <v>22</v>
      </c>
      <c r="ACI73" s="963">
        <v>26</v>
      </c>
      <c r="ACJ73" s="963">
        <v>19</v>
      </c>
      <c r="ACK73" s="963">
        <v>15</v>
      </c>
      <c r="ACL73" s="963">
        <v>27</v>
      </c>
      <c r="ACM73" s="963">
        <v>32</v>
      </c>
      <c r="ACN73" s="963">
        <v>20</v>
      </c>
      <c r="ACO73" s="963">
        <v>27</v>
      </c>
      <c r="ACP73" s="963">
        <v>35</v>
      </c>
      <c r="ACQ73" s="963">
        <v>32</v>
      </c>
      <c r="ACR73" s="963">
        <v>26</v>
      </c>
      <c r="ACS73" s="963">
        <v>22</v>
      </c>
      <c r="ACT73" s="963">
        <v>23</v>
      </c>
      <c r="ACU73" s="963">
        <v>27</v>
      </c>
      <c r="ACV73" s="963">
        <v>30</v>
      </c>
      <c r="ACW73" s="963">
        <v>36</v>
      </c>
      <c r="ACX73" s="963">
        <v>28</v>
      </c>
      <c r="ACY73" s="963">
        <v>25</v>
      </c>
      <c r="ACZ73" s="963">
        <v>26</v>
      </c>
      <c r="ADA73" s="963">
        <v>28</v>
      </c>
      <c r="ADB73" s="963">
        <v>34</v>
      </c>
      <c r="ADC73" s="963">
        <v>40</v>
      </c>
      <c r="ADD73" s="963">
        <v>42</v>
      </c>
      <c r="ADE73" s="963">
        <v>37</v>
      </c>
      <c r="ADF73" s="963">
        <v>32</v>
      </c>
      <c r="ADG73" s="963">
        <v>24</v>
      </c>
      <c r="ADH73" s="963">
        <v>36</v>
      </c>
      <c r="ADI73" s="963">
        <v>36</v>
      </c>
      <c r="ADJ73" s="963">
        <v>33</v>
      </c>
      <c r="ADK73" s="963">
        <v>37</v>
      </c>
      <c r="ADL73" s="963">
        <v>30</v>
      </c>
      <c r="ADM73" s="963">
        <v>40</v>
      </c>
      <c r="ADN73" s="963">
        <v>36</v>
      </c>
      <c r="ADO73" s="963">
        <v>38</v>
      </c>
      <c r="ADP73" s="963">
        <v>42</v>
      </c>
      <c r="ADQ73" s="963">
        <v>48</v>
      </c>
      <c r="ADR73" s="963">
        <v>38</v>
      </c>
      <c r="ADS73" s="963">
        <v>55</v>
      </c>
      <c r="ADT73" s="963">
        <v>57</v>
      </c>
      <c r="ADU73" s="963">
        <v>51</v>
      </c>
      <c r="ADV73" s="963">
        <v>59</v>
      </c>
      <c r="ADW73" s="963">
        <v>49</v>
      </c>
      <c r="ADX73" s="963">
        <v>61</v>
      </c>
      <c r="ADY73" s="963">
        <v>55</v>
      </c>
      <c r="ADZ73" s="963">
        <v>79</v>
      </c>
      <c r="AEA73" s="963">
        <v>72</v>
      </c>
      <c r="AEB73" s="963">
        <v>84</v>
      </c>
      <c r="AEC73" s="963">
        <v>75</v>
      </c>
      <c r="AED73" s="963">
        <v>63</v>
      </c>
      <c r="AEE73" s="963">
        <v>97</v>
      </c>
      <c r="AEF73" s="963">
        <v>87</v>
      </c>
      <c r="AEG73" s="963">
        <v>75</v>
      </c>
      <c r="AEH73" s="963">
        <v>92</v>
      </c>
      <c r="AEI73" s="963">
        <v>75</v>
      </c>
      <c r="AEJ73" s="963">
        <v>81</v>
      </c>
      <c r="AEK73" s="963">
        <v>92</v>
      </c>
      <c r="AEL73" s="963">
        <v>91</v>
      </c>
      <c r="AEM73" s="963">
        <v>102</v>
      </c>
      <c r="AEN73" s="963">
        <v>98</v>
      </c>
      <c r="AEO73" s="963">
        <v>100</v>
      </c>
      <c r="AEP73" s="963">
        <v>102</v>
      </c>
      <c r="AEQ73" s="963">
        <v>110</v>
      </c>
      <c r="AER73" s="963">
        <v>94</v>
      </c>
      <c r="AES73" s="963">
        <v>119</v>
      </c>
      <c r="AET73" s="963">
        <v>111</v>
      </c>
      <c r="AEU73" s="963">
        <v>131</v>
      </c>
      <c r="AEV73" s="963">
        <v>152</v>
      </c>
      <c r="AEW73" s="963">
        <v>134</v>
      </c>
      <c r="AEX73" s="963">
        <v>134</v>
      </c>
      <c r="AEY73" s="963">
        <v>129</v>
      </c>
      <c r="AEZ73" s="963">
        <v>141</v>
      </c>
      <c r="AFA73" s="963">
        <v>151</v>
      </c>
      <c r="AFB73" s="963">
        <v>143</v>
      </c>
      <c r="AFC73" s="963">
        <v>133</v>
      </c>
      <c r="AFD73" s="963">
        <v>133</v>
      </c>
      <c r="AFE73" s="963">
        <v>129</v>
      </c>
      <c r="AFF73" s="963">
        <v>131</v>
      </c>
      <c r="AFG73" s="963">
        <v>120</v>
      </c>
      <c r="AFH73" s="963">
        <v>82</v>
      </c>
      <c r="AFI73" s="963">
        <v>93</v>
      </c>
      <c r="AFJ73" s="963">
        <v>86</v>
      </c>
      <c r="AFK73" s="963">
        <v>89</v>
      </c>
      <c r="AFL73" s="963">
        <v>58</v>
      </c>
      <c r="AFM73" s="963">
        <v>43</v>
      </c>
      <c r="AFN73" s="963">
        <v>31</v>
      </c>
      <c r="AFO73" s="963">
        <v>28</v>
      </c>
      <c r="AFP73" s="963">
        <v>24</v>
      </c>
      <c r="AFQ73" s="963">
        <v>23</v>
      </c>
      <c r="AFR73" s="963">
        <v>16</v>
      </c>
      <c r="AFS73" s="963">
        <v>6</v>
      </c>
      <c r="AFT73" s="963">
        <v>2</v>
      </c>
      <c r="AFU73" s="964" t="s">
        <v>732</v>
      </c>
      <c r="AFV73" s="963">
        <v>3</v>
      </c>
      <c r="AFW73" s="963">
        <v>1</v>
      </c>
      <c r="AFX73" s="963">
        <v>2</v>
      </c>
      <c r="AFY73" s="964" t="s">
        <v>732</v>
      </c>
      <c r="AFZ73" s="964" t="s">
        <v>732</v>
      </c>
      <c r="AGA73" s="963">
        <v>1</v>
      </c>
      <c r="AGB73" s="964" t="s">
        <v>732</v>
      </c>
      <c r="AGC73" s="963">
        <v>1</v>
      </c>
      <c r="AGD73" s="964" t="s">
        <v>732</v>
      </c>
      <c r="AGE73" s="963">
        <v>1</v>
      </c>
      <c r="AGF73" s="964" t="s">
        <v>732</v>
      </c>
      <c r="AGG73" s="964" t="s">
        <v>732</v>
      </c>
      <c r="AGH73" s="963">
        <v>7194</v>
      </c>
      <c r="AGI73" s="963">
        <v>118</v>
      </c>
      <c r="AGJ73" s="963">
        <v>45</v>
      </c>
      <c r="AGK73" s="963">
        <v>50</v>
      </c>
      <c r="AGL73" s="963">
        <v>41</v>
      </c>
      <c r="AGM73" s="963">
        <v>33</v>
      </c>
      <c r="AGN73" s="963">
        <v>30</v>
      </c>
      <c r="AGO73" s="963">
        <v>27</v>
      </c>
      <c r="AGP73" s="963">
        <v>23</v>
      </c>
      <c r="AGQ73" s="963">
        <v>31</v>
      </c>
      <c r="AGR73" s="963">
        <v>31</v>
      </c>
      <c r="AGS73" s="963">
        <v>22</v>
      </c>
      <c r="AGT73" s="963">
        <v>23</v>
      </c>
      <c r="AGU73" s="963">
        <v>21</v>
      </c>
      <c r="AGV73" s="963">
        <v>26</v>
      </c>
      <c r="AGW73" s="963">
        <v>27</v>
      </c>
      <c r="AGX73" s="963">
        <v>30</v>
      </c>
      <c r="AGY73" s="963">
        <v>42</v>
      </c>
      <c r="AGZ73" s="963">
        <v>35</v>
      </c>
      <c r="AHA73" s="963">
        <v>33</v>
      </c>
      <c r="AHB73" s="963">
        <v>45</v>
      </c>
      <c r="AHC73" s="963">
        <v>35</v>
      </c>
      <c r="AHD73" s="963">
        <v>52</v>
      </c>
      <c r="AHE73" s="963">
        <v>43</v>
      </c>
      <c r="AHF73" s="963">
        <v>44</v>
      </c>
      <c r="AHG73" s="963">
        <v>42</v>
      </c>
      <c r="AHH73" s="963">
        <v>35</v>
      </c>
      <c r="AHI73" s="963">
        <v>51</v>
      </c>
      <c r="AHJ73" s="963">
        <v>47</v>
      </c>
      <c r="AHK73" s="963">
        <v>46</v>
      </c>
      <c r="AHL73" s="963">
        <v>46</v>
      </c>
      <c r="AHM73" s="963">
        <v>51</v>
      </c>
      <c r="AHN73" s="963">
        <v>49</v>
      </c>
      <c r="AHO73" s="963">
        <v>53</v>
      </c>
      <c r="AHP73" s="963">
        <v>50</v>
      </c>
      <c r="AHQ73" s="963">
        <v>35</v>
      </c>
      <c r="AHR73" s="963">
        <v>60</v>
      </c>
      <c r="AHS73" s="963">
        <v>53</v>
      </c>
      <c r="AHT73" s="963">
        <v>59</v>
      </c>
      <c r="AHU73" s="963">
        <v>41</v>
      </c>
      <c r="AHV73" s="963">
        <v>52</v>
      </c>
      <c r="AHW73" s="963">
        <v>43</v>
      </c>
      <c r="AHX73" s="963">
        <v>44</v>
      </c>
      <c r="AHY73" s="963">
        <v>51</v>
      </c>
      <c r="AHZ73" s="963">
        <v>42</v>
      </c>
      <c r="AIA73" s="963">
        <v>38</v>
      </c>
      <c r="AIB73" s="963">
        <v>59</v>
      </c>
      <c r="AIC73" s="963">
        <v>47</v>
      </c>
      <c r="AID73" s="963">
        <v>64</v>
      </c>
      <c r="AIE73" s="963">
        <v>55</v>
      </c>
      <c r="AIF73" s="963">
        <v>59</v>
      </c>
      <c r="AIG73" s="963">
        <v>78</v>
      </c>
      <c r="AIH73" s="963">
        <v>70</v>
      </c>
      <c r="AII73" s="963">
        <v>61</v>
      </c>
      <c r="AIJ73" s="963">
        <v>65</v>
      </c>
      <c r="AIK73" s="963">
        <v>73</v>
      </c>
      <c r="AIL73" s="963">
        <v>52</v>
      </c>
      <c r="AIM73" s="963">
        <v>59</v>
      </c>
      <c r="AIN73" s="963">
        <v>75</v>
      </c>
      <c r="AIO73" s="963">
        <v>73</v>
      </c>
      <c r="AIP73" s="963">
        <v>87</v>
      </c>
      <c r="AIQ73" s="963">
        <v>90</v>
      </c>
      <c r="AIR73" s="963">
        <v>88</v>
      </c>
      <c r="AIS73" s="963">
        <v>88</v>
      </c>
      <c r="AIT73" s="963">
        <v>92</v>
      </c>
      <c r="AIU73" s="963">
        <v>88</v>
      </c>
      <c r="AIV73" s="963">
        <v>92</v>
      </c>
      <c r="AIW73" s="963">
        <v>108</v>
      </c>
      <c r="AIX73" s="963">
        <v>84</v>
      </c>
      <c r="AIY73" s="963">
        <v>97</v>
      </c>
      <c r="AIZ73" s="963">
        <v>99</v>
      </c>
      <c r="AJA73" s="963">
        <v>109</v>
      </c>
      <c r="AJB73" s="963">
        <v>116</v>
      </c>
      <c r="AJC73" s="963">
        <v>103</v>
      </c>
      <c r="AJD73" s="963">
        <v>100</v>
      </c>
      <c r="AJE73" s="963">
        <v>118</v>
      </c>
      <c r="AJF73" s="963">
        <v>129</v>
      </c>
      <c r="AJG73" s="963">
        <v>112</v>
      </c>
      <c r="AJH73" s="963">
        <v>124</v>
      </c>
      <c r="AJI73" s="963">
        <v>129</v>
      </c>
      <c r="AJJ73" s="963">
        <v>122</v>
      </c>
      <c r="AJK73" s="963">
        <v>141</v>
      </c>
      <c r="AJL73" s="963">
        <v>136</v>
      </c>
      <c r="AJM73" s="963">
        <v>138</v>
      </c>
      <c r="AJN73" s="963">
        <v>150</v>
      </c>
      <c r="AJO73" s="963">
        <v>151</v>
      </c>
      <c r="AJP73" s="963">
        <v>138</v>
      </c>
      <c r="AJQ73" s="963">
        <v>149</v>
      </c>
      <c r="AJR73" s="963">
        <v>163</v>
      </c>
      <c r="AJS73" s="963">
        <v>116</v>
      </c>
      <c r="AJT73" s="963">
        <v>131</v>
      </c>
      <c r="AJU73" s="963">
        <v>118</v>
      </c>
      <c r="AJV73" s="963">
        <v>120</v>
      </c>
      <c r="AJW73" s="963">
        <v>111</v>
      </c>
      <c r="AJX73" s="963">
        <v>93</v>
      </c>
      <c r="AJY73" s="963">
        <v>99</v>
      </c>
      <c r="AJZ73" s="963">
        <v>69</v>
      </c>
      <c r="AKA73" s="963">
        <v>47</v>
      </c>
      <c r="AKB73" s="963">
        <v>36</v>
      </c>
      <c r="AKC73" s="963">
        <v>37</v>
      </c>
      <c r="AKD73" s="963">
        <v>30</v>
      </c>
      <c r="AKE73" s="963">
        <v>22</v>
      </c>
      <c r="AKF73" s="963">
        <v>12</v>
      </c>
      <c r="AKG73" s="963">
        <v>13</v>
      </c>
      <c r="AKH73" s="963">
        <v>5</v>
      </c>
      <c r="AKI73" s="963">
        <v>6</v>
      </c>
      <c r="AKJ73" s="964" t="s">
        <v>732</v>
      </c>
      <c r="AKK73" s="964" t="s">
        <v>732</v>
      </c>
      <c r="AKL73" s="963">
        <v>2</v>
      </c>
      <c r="AKM73" s="964" t="s">
        <v>732</v>
      </c>
      <c r="AKN73" s="963">
        <v>1</v>
      </c>
      <c r="AKO73" s="964" t="s">
        <v>732</v>
      </c>
      <c r="AKP73" s="964" t="s">
        <v>732</v>
      </c>
      <c r="AKQ73" s="964" t="s">
        <v>732</v>
      </c>
      <c r="AKR73" s="964" t="s">
        <v>732</v>
      </c>
      <c r="AKS73" s="964" t="s">
        <v>732</v>
      </c>
      <c r="AKT73" s="964" t="s">
        <v>732</v>
      </c>
      <c r="AKU73" s="963">
        <v>6755</v>
      </c>
      <c r="AKV73" s="963">
        <v>128</v>
      </c>
      <c r="AKW73" s="963">
        <v>33</v>
      </c>
      <c r="AKX73" s="963">
        <v>35</v>
      </c>
      <c r="AKY73" s="963">
        <v>26</v>
      </c>
      <c r="AKZ73" s="963">
        <v>29</v>
      </c>
      <c r="ALA73" s="963">
        <v>21</v>
      </c>
      <c r="ALB73" s="963">
        <v>24</v>
      </c>
      <c r="ALC73" s="963">
        <v>14</v>
      </c>
      <c r="ALD73" s="963">
        <v>14</v>
      </c>
      <c r="ALE73" s="963">
        <v>20</v>
      </c>
      <c r="ALF73" s="963">
        <v>12</v>
      </c>
      <c r="ALG73" s="963">
        <v>16</v>
      </c>
      <c r="ALH73" s="963">
        <v>13</v>
      </c>
      <c r="ALI73" s="963">
        <v>24</v>
      </c>
      <c r="ALJ73" s="963">
        <v>31</v>
      </c>
      <c r="ALK73" s="963">
        <v>26</v>
      </c>
      <c r="ALL73" s="963">
        <v>29</v>
      </c>
      <c r="ALM73" s="963">
        <v>38</v>
      </c>
      <c r="ALN73" s="963">
        <v>33</v>
      </c>
      <c r="ALO73" s="963">
        <v>30</v>
      </c>
      <c r="ALP73" s="963">
        <v>34</v>
      </c>
      <c r="ALQ73" s="963">
        <v>23</v>
      </c>
      <c r="ALR73" s="963">
        <v>35</v>
      </c>
      <c r="ALS73" s="963">
        <v>43</v>
      </c>
      <c r="ALT73" s="963">
        <v>34</v>
      </c>
      <c r="ALU73" s="963">
        <v>29</v>
      </c>
      <c r="ALV73" s="963">
        <v>35</v>
      </c>
      <c r="ALW73" s="963">
        <v>26</v>
      </c>
      <c r="ALX73" s="963">
        <v>34</v>
      </c>
      <c r="ALY73" s="963">
        <v>33</v>
      </c>
      <c r="ALZ73" s="963">
        <v>34</v>
      </c>
      <c r="AMA73" s="963">
        <v>30</v>
      </c>
      <c r="AMB73" s="963">
        <v>31</v>
      </c>
      <c r="AMC73" s="963">
        <v>41</v>
      </c>
      <c r="AMD73" s="963">
        <v>34</v>
      </c>
      <c r="AME73" s="963">
        <v>31</v>
      </c>
      <c r="AMF73" s="963">
        <v>40</v>
      </c>
      <c r="AMG73" s="963">
        <v>35</v>
      </c>
      <c r="AMH73" s="963">
        <v>42</v>
      </c>
      <c r="AMI73" s="963">
        <v>53</v>
      </c>
      <c r="AMJ73" s="963">
        <v>30</v>
      </c>
      <c r="AMK73" s="963">
        <v>36</v>
      </c>
      <c r="AML73" s="963">
        <v>31</v>
      </c>
      <c r="AMM73" s="963">
        <v>37</v>
      </c>
      <c r="AMN73" s="963">
        <v>55</v>
      </c>
      <c r="AMO73" s="963">
        <v>59</v>
      </c>
      <c r="AMP73" s="963">
        <v>50</v>
      </c>
      <c r="AMQ73" s="963">
        <v>50</v>
      </c>
      <c r="AMR73" s="963">
        <v>45</v>
      </c>
      <c r="AMS73" s="963">
        <v>37</v>
      </c>
      <c r="AMT73" s="963">
        <v>57</v>
      </c>
      <c r="AMU73" s="963">
        <v>59</v>
      </c>
      <c r="AMV73" s="963">
        <v>77</v>
      </c>
      <c r="AMW73" s="963">
        <v>46</v>
      </c>
      <c r="AMX73" s="963">
        <v>58</v>
      </c>
      <c r="AMY73" s="963">
        <v>72</v>
      </c>
      <c r="AMZ73" s="963">
        <v>78</v>
      </c>
      <c r="ANA73" s="963">
        <v>71</v>
      </c>
      <c r="ANB73" s="963">
        <v>79</v>
      </c>
      <c r="ANC73" s="963">
        <v>95</v>
      </c>
      <c r="AND73" s="963">
        <v>74</v>
      </c>
      <c r="ANE73" s="963">
        <v>66</v>
      </c>
      <c r="ANF73" s="963">
        <v>87</v>
      </c>
      <c r="ANG73" s="963">
        <v>107</v>
      </c>
      <c r="ANH73" s="963">
        <v>88</v>
      </c>
      <c r="ANI73" s="963">
        <v>95</v>
      </c>
      <c r="ANJ73" s="963">
        <v>94</v>
      </c>
      <c r="ANK73" s="963">
        <v>87</v>
      </c>
      <c r="ANL73" s="963">
        <v>90</v>
      </c>
      <c r="ANM73" s="963">
        <v>123</v>
      </c>
      <c r="ANN73" s="963">
        <v>110</v>
      </c>
      <c r="ANO73" s="963">
        <v>102</v>
      </c>
      <c r="ANP73" s="963">
        <v>115</v>
      </c>
      <c r="ANQ73" s="963">
        <v>103</v>
      </c>
      <c r="ANR73" s="963">
        <v>96</v>
      </c>
      <c r="ANS73" s="963">
        <v>105</v>
      </c>
      <c r="ANT73" s="963">
        <v>114</v>
      </c>
      <c r="ANU73" s="963">
        <v>117</v>
      </c>
      <c r="ANV73" s="963">
        <v>140</v>
      </c>
      <c r="ANW73" s="963">
        <v>117</v>
      </c>
      <c r="ANX73" s="963">
        <v>126</v>
      </c>
      <c r="ANY73" s="963">
        <v>141</v>
      </c>
      <c r="ANZ73" s="963">
        <v>161</v>
      </c>
      <c r="AOA73" s="963">
        <v>151</v>
      </c>
      <c r="AOB73" s="963">
        <v>149</v>
      </c>
      <c r="AOC73" s="963">
        <v>166</v>
      </c>
      <c r="AOD73" s="963">
        <v>182</v>
      </c>
      <c r="AOE73" s="963">
        <v>155</v>
      </c>
      <c r="AOF73" s="963">
        <v>123</v>
      </c>
      <c r="AOG73" s="963">
        <v>131</v>
      </c>
      <c r="AOH73" s="963">
        <v>118</v>
      </c>
      <c r="AOI73" s="963">
        <v>118</v>
      </c>
      <c r="AOJ73" s="963">
        <v>108</v>
      </c>
      <c r="AOK73" s="963">
        <v>90</v>
      </c>
      <c r="AOL73" s="963">
        <v>84</v>
      </c>
      <c r="AOM73" s="963">
        <v>81</v>
      </c>
      <c r="AON73" s="963">
        <v>60</v>
      </c>
      <c r="AOO73" s="963">
        <v>47</v>
      </c>
      <c r="AOP73" s="963">
        <v>40</v>
      </c>
      <c r="AOQ73" s="963">
        <v>21</v>
      </c>
      <c r="AOR73" s="963">
        <v>17</v>
      </c>
      <c r="AOS73" s="963">
        <v>12</v>
      </c>
      <c r="AOT73" s="963">
        <v>11</v>
      </c>
      <c r="AOU73" s="963">
        <v>6</v>
      </c>
      <c r="AOV73" s="963">
        <v>6</v>
      </c>
      <c r="AOW73" s="963">
        <v>1</v>
      </c>
      <c r="AOX73" s="963">
        <v>1</v>
      </c>
      <c r="AOY73" s="963">
        <v>2</v>
      </c>
      <c r="AOZ73" s="963">
        <v>1</v>
      </c>
      <c r="APA73" s="964" t="s">
        <v>732</v>
      </c>
      <c r="APB73" s="964" t="s">
        <v>732</v>
      </c>
      <c r="APC73" s="964" t="s">
        <v>732</v>
      </c>
      <c r="APD73" s="964" t="s">
        <v>732</v>
      </c>
      <c r="APE73" s="964" t="s">
        <v>732</v>
      </c>
      <c r="APF73" s="964" t="s">
        <v>732</v>
      </c>
      <c r="APG73" s="964" t="s">
        <v>732</v>
      </c>
      <c r="APH73" s="964" t="s">
        <v>732</v>
      </c>
      <c r="API73" s="963">
        <v>1</v>
      </c>
      <c r="APJ73" s="963">
        <v>6875</v>
      </c>
      <c r="APK73" s="963">
        <v>123</v>
      </c>
      <c r="APL73" s="963">
        <v>57</v>
      </c>
      <c r="APM73" s="963">
        <v>25</v>
      </c>
      <c r="APN73" s="963">
        <v>17</v>
      </c>
      <c r="APO73" s="963">
        <v>19</v>
      </c>
      <c r="APP73" s="963">
        <v>18</v>
      </c>
      <c r="APQ73" s="963">
        <v>16</v>
      </c>
      <c r="APR73" s="963">
        <v>17</v>
      </c>
      <c r="APS73" s="963">
        <v>18</v>
      </c>
      <c r="APT73" s="963">
        <v>11</v>
      </c>
      <c r="APU73" s="963">
        <v>11</v>
      </c>
      <c r="APV73" s="963">
        <v>18</v>
      </c>
      <c r="APW73" s="963">
        <v>24</v>
      </c>
      <c r="APX73" s="963">
        <v>18</v>
      </c>
      <c r="APY73" s="963">
        <v>27</v>
      </c>
      <c r="APZ73" s="963">
        <v>29</v>
      </c>
      <c r="AQA73" s="963">
        <v>38</v>
      </c>
      <c r="AQB73" s="963">
        <v>41</v>
      </c>
      <c r="AQC73" s="963">
        <v>29</v>
      </c>
      <c r="AQD73" s="963">
        <v>34</v>
      </c>
      <c r="AQE73" s="963">
        <v>33</v>
      </c>
      <c r="AQF73" s="963">
        <v>25</v>
      </c>
      <c r="AQG73" s="963">
        <v>37</v>
      </c>
      <c r="AQH73" s="963">
        <v>32</v>
      </c>
      <c r="AQI73" s="963">
        <v>41</v>
      </c>
      <c r="AQJ73" s="963">
        <v>43</v>
      </c>
      <c r="AQK73" s="963">
        <v>37</v>
      </c>
      <c r="AQL73" s="963">
        <v>40</v>
      </c>
      <c r="AQM73" s="963">
        <v>38</v>
      </c>
      <c r="AQN73" s="963">
        <v>29</v>
      </c>
      <c r="AQO73" s="963">
        <v>31</v>
      </c>
      <c r="AQP73" s="963">
        <v>29</v>
      </c>
      <c r="AQQ73" s="963">
        <v>34</v>
      </c>
      <c r="AQR73" s="963">
        <v>30</v>
      </c>
      <c r="AQS73" s="963">
        <v>31</v>
      </c>
      <c r="AQT73" s="963">
        <v>34</v>
      </c>
      <c r="AQU73" s="963">
        <v>37</v>
      </c>
      <c r="AQV73" s="963">
        <v>26</v>
      </c>
      <c r="AQW73" s="963">
        <v>34</v>
      </c>
      <c r="AQX73" s="963">
        <v>37</v>
      </c>
      <c r="AQY73" s="963">
        <v>37</v>
      </c>
      <c r="AQZ73" s="963">
        <v>43</v>
      </c>
      <c r="ARA73" s="963">
        <v>40</v>
      </c>
      <c r="ARB73" s="963">
        <v>47</v>
      </c>
      <c r="ARC73" s="963">
        <v>42</v>
      </c>
      <c r="ARD73" s="963">
        <v>43</v>
      </c>
      <c r="ARE73" s="963">
        <v>45</v>
      </c>
      <c r="ARF73" s="963">
        <v>39</v>
      </c>
      <c r="ARG73" s="963">
        <v>50</v>
      </c>
      <c r="ARH73" s="963">
        <v>60</v>
      </c>
      <c r="ARI73" s="963">
        <v>63</v>
      </c>
      <c r="ARJ73" s="963">
        <v>52</v>
      </c>
      <c r="ARK73" s="963">
        <v>56</v>
      </c>
      <c r="ARL73" s="963">
        <v>67</v>
      </c>
      <c r="ARM73" s="963">
        <v>63</v>
      </c>
      <c r="ARN73" s="963">
        <v>75</v>
      </c>
      <c r="ARO73" s="963">
        <v>65</v>
      </c>
      <c r="ARP73" s="963">
        <v>72</v>
      </c>
      <c r="ARQ73" s="963">
        <v>79</v>
      </c>
      <c r="ARR73" s="963">
        <v>80</v>
      </c>
      <c r="ARS73" s="963">
        <v>78</v>
      </c>
      <c r="ART73" s="963">
        <v>91</v>
      </c>
      <c r="ARU73" s="963">
        <v>97</v>
      </c>
      <c r="ARV73" s="963">
        <v>81</v>
      </c>
      <c r="ARW73" s="963">
        <v>94</v>
      </c>
      <c r="ARX73" s="963">
        <v>94</v>
      </c>
      <c r="ARY73" s="963">
        <v>82</v>
      </c>
      <c r="ARZ73" s="963">
        <v>113</v>
      </c>
      <c r="ASA73" s="963">
        <v>106</v>
      </c>
      <c r="ASB73" s="963">
        <v>95</v>
      </c>
      <c r="ASC73" s="963">
        <v>119</v>
      </c>
      <c r="ASD73" s="963">
        <v>98</v>
      </c>
      <c r="ASE73" s="963">
        <v>110</v>
      </c>
      <c r="ASF73" s="963">
        <v>115</v>
      </c>
      <c r="ASG73" s="963">
        <v>117</v>
      </c>
      <c r="ASH73" s="963">
        <v>133</v>
      </c>
      <c r="ASI73" s="963">
        <v>131</v>
      </c>
      <c r="ASJ73" s="963">
        <v>145</v>
      </c>
      <c r="ASK73" s="963">
        <v>124</v>
      </c>
      <c r="ASL73" s="963">
        <v>137</v>
      </c>
      <c r="ASM73" s="963">
        <v>145</v>
      </c>
      <c r="ASN73" s="963">
        <v>154</v>
      </c>
      <c r="ASO73" s="963">
        <v>149</v>
      </c>
      <c r="ASP73" s="963">
        <v>135</v>
      </c>
      <c r="ASQ73" s="963">
        <v>163</v>
      </c>
      <c r="ASR73" s="963">
        <v>167</v>
      </c>
      <c r="ASS73" s="963">
        <v>143</v>
      </c>
      <c r="AST73" s="963">
        <v>138</v>
      </c>
      <c r="ASU73" s="963">
        <v>158</v>
      </c>
      <c r="ASV73" s="963">
        <v>124</v>
      </c>
      <c r="ASW73" s="963">
        <v>112</v>
      </c>
      <c r="ASX73" s="963">
        <v>124</v>
      </c>
      <c r="ASY73" s="963">
        <v>122</v>
      </c>
      <c r="ASZ73" s="963">
        <v>92</v>
      </c>
      <c r="ATA73" s="963">
        <v>69</v>
      </c>
      <c r="ATB73" s="963">
        <v>77</v>
      </c>
      <c r="ATC73" s="963">
        <v>56</v>
      </c>
      <c r="ATD73" s="963">
        <v>47</v>
      </c>
      <c r="ATE73" s="963">
        <v>50</v>
      </c>
      <c r="ATF73" s="963">
        <v>31</v>
      </c>
      <c r="ATG73" s="963">
        <v>28</v>
      </c>
      <c r="ATH73" s="963">
        <v>15</v>
      </c>
      <c r="ATI73" s="963">
        <v>8</v>
      </c>
      <c r="ATJ73" s="963">
        <v>9</v>
      </c>
      <c r="ATK73" s="963">
        <v>3</v>
      </c>
      <c r="ATL73" s="963">
        <v>4</v>
      </c>
      <c r="ATM73" s="963">
        <v>2</v>
      </c>
      <c r="ATN73" s="963">
        <v>2</v>
      </c>
      <c r="ATO73" s="963">
        <v>2</v>
      </c>
      <c r="ATP73" s="964" t="s">
        <v>732</v>
      </c>
      <c r="ATQ73" s="964" t="s">
        <v>732</v>
      </c>
      <c r="ATR73" s="964" t="s">
        <v>732</v>
      </c>
      <c r="ATS73" s="964" t="s">
        <v>732</v>
      </c>
      <c r="ATT73" s="964" t="s">
        <v>732</v>
      </c>
      <c r="ATU73" s="964" t="s">
        <v>732</v>
      </c>
      <c r="ATV73" s="964" t="s">
        <v>732</v>
      </c>
      <c r="ATW73" s="965" t="s">
        <v>732</v>
      </c>
    </row>
    <row r="74" spans="2:1219" ht="15" customHeight="1">
      <c r="B74" s="967" t="s">
        <v>806</v>
      </c>
      <c r="C74" s="968">
        <v>5956</v>
      </c>
      <c r="D74" s="969">
        <v>310</v>
      </c>
      <c r="E74" s="969">
        <v>102</v>
      </c>
      <c r="F74" s="969">
        <v>47</v>
      </c>
      <c r="G74" s="969">
        <v>22</v>
      </c>
      <c r="H74" s="969">
        <v>17</v>
      </c>
      <c r="I74" s="969">
        <v>15</v>
      </c>
      <c r="J74" s="969">
        <v>7</v>
      </c>
      <c r="K74" s="969">
        <v>12</v>
      </c>
      <c r="L74" s="969">
        <v>14</v>
      </c>
      <c r="M74" s="969">
        <v>11</v>
      </c>
      <c r="N74" s="969">
        <v>6</v>
      </c>
      <c r="O74" s="969">
        <v>7</v>
      </c>
      <c r="P74" s="969">
        <v>16</v>
      </c>
      <c r="Q74" s="969">
        <v>12</v>
      </c>
      <c r="R74" s="969">
        <v>10</v>
      </c>
      <c r="S74" s="969">
        <v>10</v>
      </c>
      <c r="T74" s="969">
        <v>16</v>
      </c>
      <c r="U74" s="969">
        <v>15</v>
      </c>
      <c r="V74" s="969">
        <v>15</v>
      </c>
      <c r="W74" s="969">
        <v>8</v>
      </c>
      <c r="X74" s="969">
        <v>19</v>
      </c>
      <c r="Y74" s="969">
        <v>12</v>
      </c>
      <c r="Z74" s="969">
        <v>20</v>
      </c>
      <c r="AA74" s="969">
        <v>26</v>
      </c>
      <c r="AB74" s="969">
        <v>16</v>
      </c>
      <c r="AC74" s="969">
        <v>16</v>
      </c>
      <c r="AD74" s="969">
        <v>23</v>
      </c>
      <c r="AE74" s="969">
        <v>24</v>
      </c>
      <c r="AF74" s="969">
        <v>25</v>
      </c>
      <c r="AG74" s="969">
        <v>22</v>
      </c>
      <c r="AH74" s="969">
        <v>21</v>
      </c>
      <c r="AI74" s="969">
        <v>17</v>
      </c>
      <c r="AJ74" s="969">
        <v>24</v>
      </c>
      <c r="AK74" s="969">
        <v>14</v>
      </c>
      <c r="AL74" s="969">
        <v>26</v>
      </c>
      <c r="AM74" s="969">
        <v>16</v>
      </c>
      <c r="AN74" s="969">
        <v>19</v>
      </c>
      <c r="AO74" s="969">
        <v>30</v>
      </c>
      <c r="AP74" s="969">
        <v>22</v>
      </c>
      <c r="AQ74" s="969">
        <v>29</v>
      </c>
      <c r="AR74" s="969">
        <v>28</v>
      </c>
      <c r="AS74" s="969">
        <v>25</v>
      </c>
      <c r="AT74" s="969">
        <v>26</v>
      </c>
      <c r="AU74" s="969">
        <v>20</v>
      </c>
      <c r="AV74" s="969">
        <v>27</v>
      </c>
      <c r="AW74" s="969">
        <v>28</v>
      </c>
      <c r="AX74" s="969">
        <v>31</v>
      </c>
      <c r="AY74" s="969">
        <v>31</v>
      </c>
      <c r="AZ74" s="969">
        <v>32</v>
      </c>
      <c r="BA74" s="969">
        <v>32</v>
      </c>
      <c r="BB74" s="969">
        <v>33</v>
      </c>
      <c r="BC74" s="969">
        <v>38</v>
      </c>
      <c r="BD74" s="969">
        <v>44</v>
      </c>
      <c r="BE74" s="969">
        <v>51</v>
      </c>
      <c r="BF74" s="969">
        <v>55</v>
      </c>
      <c r="BG74" s="969">
        <v>42</v>
      </c>
      <c r="BH74" s="969">
        <v>43</v>
      </c>
      <c r="BI74" s="969">
        <v>65</v>
      </c>
      <c r="BJ74" s="969">
        <v>59</v>
      </c>
      <c r="BK74" s="969">
        <v>45</v>
      </c>
      <c r="BL74" s="969">
        <v>71</v>
      </c>
      <c r="BM74" s="969">
        <v>67</v>
      </c>
      <c r="BN74" s="969">
        <v>79</v>
      </c>
      <c r="BO74" s="969">
        <v>73</v>
      </c>
      <c r="BP74" s="969">
        <v>59</v>
      </c>
      <c r="BQ74" s="969">
        <v>60</v>
      </c>
      <c r="BR74" s="969">
        <v>82</v>
      </c>
      <c r="BS74" s="969">
        <v>66</v>
      </c>
      <c r="BT74" s="969">
        <v>92</v>
      </c>
      <c r="BU74" s="969">
        <v>86</v>
      </c>
      <c r="BV74" s="969">
        <v>96</v>
      </c>
      <c r="BW74" s="969">
        <v>81</v>
      </c>
      <c r="BX74" s="969">
        <v>99</v>
      </c>
      <c r="BY74" s="969">
        <v>86</v>
      </c>
      <c r="BZ74" s="969">
        <v>82</v>
      </c>
      <c r="CA74" s="969">
        <v>108</v>
      </c>
      <c r="CB74" s="969">
        <v>107</v>
      </c>
      <c r="CC74" s="969">
        <v>128</v>
      </c>
      <c r="CD74" s="969">
        <v>125</v>
      </c>
      <c r="CE74" s="969">
        <v>131</v>
      </c>
      <c r="CF74" s="969">
        <v>152</v>
      </c>
      <c r="CG74" s="969">
        <v>138</v>
      </c>
      <c r="CH74" s="969">
        <v>139</v>
      </c>
      <c r="CI74" s="969">
        <v>126</v>
      </c>
      <c r="CJ74" s="969">
        <v>144</v>
      </c>
      <c r="CK74" s="969">
        <v>155</v>
      </c>
      <c r="CL74" s="969">
        <v>121</v>
      </c>
      <c r="CM74" s="969">
        <v>134</v>
      </c>
      <c r="CN74" s="969">
        <v>142</v>
      </c>
      <c r="CO74" s="969">
        <v>123</v>
      </c>
      <c r="CP74" s="969">
        <v>156</v>
      </c>
      <c r="CQ74" s="969">
        <v>108</v>
      </c>
      <c r="CR74" s="969">
        <v>111</v>
      </c>
      <c r="CS74" s="969">
        <v>104</v>
      </c>
      <c r="CT74" s="969">
        <v>85</v>
      </c>
      <c r="CU74" s="969">
        <v>77</v>
      </c>
      <c r="CV74" s="969">
        <v>64</v>
      </c>
      <c r="CW74" s="969">
        <v>81</v>
      </c>
      <c r="CX74" s="969">
        <v>93</v>
      </c>
      <c r="CY74" s="969">
        <v>70</v>
      </c>
      <c r="CZ74" s="969">
        <v>7</v>
      </c>
      <c r="DA74" s="969">
        <v>5835</v>
      </c>
      <c r="DB74" s="969">
        <v>269</v>
      </c>
      <c r="DC74" s="969">
        <v>96</v>
      </c>
      <c r="DD74" s="969">
        <v>47</v>
      </c>
      <c r="DE74" s="969">
        <v>22</v>
      </c>
      <c r="DF74" s="969">
        <v>14</v>
      </c>
      <c r="DG74" s="969">
        <v>15</v>
      </c>
      <c r="DH74" s="969">
        <v>18</v>
      </c>
      <c r="DI74" s="969">
        <v>19</v>
      </c>
      <c r="DJ74" s="969">
        <v>8</v>
      </c>
      <c r="DK74" s="969">
        <v>12</v>
      </c>
      <c r="DL74" s="969">
        <v>7</v>
      </c>
      <c r="DM74" s="969">
        <v>7</v>
      </c>
      <c r="DN74" s="969">
        <v>9</v>
      </c>
      <c r="DO74" s="969">
        <v>10</v>
      </c>
      <c r="DP74" s="969">
        <v>13</v>
      </c>
      <c r="DQ74" s="969">
        <v>7</v>
      </c>
      <c r="DR74" s="969">
        <v>12</v>
      </c>
      <c r="DS74" s="969">
        <v>7</v>
      </c>
      <c r="DT74" s="969">
        <v>17</v>
      </c>
      <c r="DU74" s="969">
        <v>19</v>
      </c>
      <c r="DV74" s="969">
        <v>18</v>
      </c>
      <c r="DW74" s="969">
        <v>17</v>
      </c>
      <c r="DX74" s="969">
        <v>17</v>
      </c>
      <c r="DY74" s="969">
        <v>21</v>
      </c>
      <c r="DZ74" s="969">
        <v>22</v>
      </c>
      <c r="EA74" s="969">
        <v>21</v>
      </c>
      <c r="EB74" s="969">
        <v>10</v>
      </c>
      <c r="EC74" s="969">
        <v>16</v>
      </c>
      <c r="ED74" s="969">
        <v>11</v>
      </c>
      <c r="EE74" s="969">
        <v>23</v>
      </c>
      <c r="EF74" s="969">
        <v>22</v>
      </c>
      <c r="EG74" s="969">
        <v>18</v>
      </c>
      <c r="EH74" s="969">
        <v>10</v>
      </c>
      <c r="EI74" s="969">
        <v>14</v>
      </c>
      <c r="EJ74" s="969">
        <v>18</v>
      </c>
      <c r="EK74" s="969">
        <v>11</v>
      </c>
      <c r="EL74" s="969">
        <v>17</v>
      </c>
      <c r="EM74" s="969">
        <v>21</v>
      </c>
      <c r="EN74" s="969">
        <v>25</v>
      </c>
      <c r="EO74" s="969">
        <v>16</v>
      </c>
      <c r="EP74" s="969">
        <v>28</v>
      </c>
      <c r="EQ74" s="969">
        <v>26</v>
      </c>
      <c r="ER74" s="969">
        <v>22</v>
      </c>
      <c r="ES74" s="969">
        <v>35</v>
      </c>
      <c r="ET74" s="969">
        <v>27</v>
      </c>
      <c r="EU74" s="969">
        <v>28</v>
      </c>
      <c r="EV74" s="969">
        <v>43</v>
      </c>
      <c r="EW74" s="969">
        <v>23</v>
      </c>
      <c r="EX74" s="969">
        <v>28</v>
      </c>
      <c r="EY74" s="969">
        <v>35</v>
      </c>
      <c r="EZ74" s="969">
        <v>40</v>
      </c>
      <c r="FA74" s="969">
        <v>42</v>
      </c>
      <c r="FB74" s="969">
        <v>32</v>
      </c>
      <c r="FC74" s="969">
        <v>45</v>
      </c>
      <c r="FD74" s="969">
        <v>47</v>
      </c>
      <c r="FE74" s="969">
        <v>51</v>
      </c>
      <c r="FF74" s="969">
        <v>41</v>
      </c>
      <c r="FG74" s="969">
        <v>53</v>
      </c>
      <c r="FH74" s="969">
        <v>60</v>
      </c>
      <c r="FI74" s="969">
        <v>69</v>
      </c>
      <c r="FJ74" s="969">
        <v>54</v>
      </c>
      <c r="FK74" s="969">
        <v>44</v>
      </c>
      <c r="FL74" s="969">
        <v>61</v>
      </c>
      <c r="FM74" s="969">
        <v>65</v>
      </c>
      <c r="FN74" s="969">
        <v>77</v>
      </c>
      <c r="FO74" s="969">
        <v>60</v>
      </c>
      <c r="FP74" s="969">
        <v>57</v>
      </c>
      <c r="FQ74" s="969">
        <v>71</v>
      </c>
      <c r="FR74" s="969">
        <v>69</v>
      </c>
      <c r="FS74" s="969">
        <v>75</v>
      </c>
      <c r="FT74" s="969">
        <v>92</v>
      </c>
      <c r="FU74" s="969">
        <v>83</v>
      </c>
      <c r="FV74" s="969">
        <v>87</v>
      </c>
      <c r="FW74" s="969">
        <v>116</v>
      </c>
      <c r="FX74" s="969">
        <v>95</v>
      </c>
      <c r="FY74" s="969">
        <v>113</v>
      </c>
      <c r="FZ74" s="969">
        <v>129</v>
      </c>
      <c r="GA74" s="969">
        <v>102</v>
      </c>
      <c r="GB74" s="969">
        <v>127</v>
      </c>
      <c r="GC74" s="969">
        <v>146</v>
      </c>
      <c r="GD74" s="969">
        <v>168</v>
      </c>
      <c r="GE74" s="969">
        <v>144</v>
      </c>
      <c r="GF74" s="969">
        <v>126</v>
      </c>
      <c r="GG74" s="969">
        <v>143</v>
      </c>
      <c r="GH74" s="969">
        <v>134</v>
      </c>
      <c r="GI74" s="969">
        <v>138</v>
      </c>
      <c r="GJ74" s="969">
        <v>128</v>
      </c>
      <c r="GK74" s="969">
        <v>156</v>
      </c>
      <c r="GL74" s="969">
        <v>140</v>
      </c>
      <c r="GM74" s="969">
        <v>111</v>
      </c>
      <c r="GN74" s="969">
        <v>127</v>
      </c>
      <c r="GO74" s="969">
        <v>104</v>
      </c>
      <c r="GP74" s="969">
        <v>112</v>
      </c>
      <c r="GQ74" s="969">
        <v>104</v>
      </c>
      <c r="GR74" s="969">
        <v>82</v>
      </c>
      <c r="GS74" s="969">
        <v>70</v>
      </c>
      <c r="GT74" s="969">
        <v>69</v>
      </c>
      <c r="GU74" s="969">
        <v>72</v>
      </c>
      <c r="GV74" s="969">
        <v>132</v>
      </c>
      <c r="GW74" s="969">
        <v>86</v>
      </c>
      <c r="GX74" s="969">
        <v>15</v>
      </c>
      <c r="GY74" s="969">
        <v>5785</v>
      </c>
      <c r="GZ74" s="969">
        <v>251</v>
      </c>
      <c r="HA74" s="969">
        <v>86</v>
      </c>
      <c r="HB74" s="969">
        <v>37</v>
      </c>
      <c r="HC74" s="969">
        <v>21</v>
      </c>
      <c r="HD74" s="969">
        <v>14</v>
      </c>
      <c r="HE74" s="969">
        <v>9</v>
      </c>
      <c r="HF74" s="969">
        <v>13</v>
      </c>
      <c r="HG74" s="969">
        <v>6</v>
      </c>
      <c r="HH74" s="969">
        <v>15</v>
      </c>
      <c r="HI74" s="969">
        <v>11</v>
      </c>
      <c r="HJ74" s="969">
        <v>13</v>
      </c>
      <c r="HK74" s="969">
        <v>5</v>
      </c>
      <c r="HL74" s="969">
        <v>8</v>
      </c>
      <c r="HM74" s="969">
        <v>6</v>
      </c>
      <c r="HN74" s="969">
        <v>12</v>
      </c>
      <c r="HO74" s="969">
        <v>14</v>
      </c>
      <c r="HP74" s="969">
        <v>13</v>
      </c>
      <c r="HQ74" s="969">
        <v>20</v>
      </c>
      <c r="HR74" s="969">
        <v>14</v>
      </c>
      <c r="HS74" s="969">
        <v>11</v>
      </c>
      <c r="HT74" s="969">
        <v>13</v>
      </c>
      <c r="HU74" s="969">
        <v>18</v>
      </c>
      <c r="HV74" s="969">
        <v>20</v>
      </c>
      <c r="HW74" s="969">
        <v>17</v>
      </c>
      <c r="HX74" s="969">
        <v>21</v>
      </c>
      <c r="HY74" s="969">
        <v>23</v>
      </c>
      <c r="HZ74" s="969">
        <v>18</v>
      </c>
      <c r="IA74" s="969">
        <v>18</v>
      </c>
      <c r="IB74" s="969">
        <v>17</v>
      </c>
      <c r="IC74" s="969">
        <v>11</v>
      </c>
      <c r="ID74" s="969">
        <v>17</v>
      </c>
      <c r="IE74" s="969">
        <v>19</v>
      </c>
      <c r="IF74" s="969">
        <v>19</v>
      </c>
      <c r="IG74" s="969">
        <v>20</v>
      </c>
      <c r="IH74" s="969">
        <v>13</v>
      </c>
      <c r="II74" s="969">
        <v>20</v>
      </c>
      <c r="IJ74" s="969">
        <v>17</v>
      </c>
      <c r="IK74" s="969">
        <v>20</v>
      </c>
      <c r="IL74" s="969">
        <v>25</v>
      </c>
      <c r="IM74" s="969">
        <v>18</v>
      </c>
      <c r="IN74" s="969">
        <v>26</v>
      </c>
      <c r="IO74" s="969">
        <v>31</v>
      </c>
      <c r="IP74" s="969">
        <v>23</v>
      </c>
      <c r="IQ74" s="969">
        <v>28</v>
      </c>
      <c r="IR74" s="969">
        <v>26</v>
      </c>
      <c r="IS74" s="969">
        <v>16</v>
      </c>
      <c r="IT74" s="969">
        <v>34</v>
      </c>
      <c r="IU74" s="969">
        <v>38</v>
      </c>
      <c r="IV74" s="969">
        <v>27</v>
      </c>
      <c r="IW74" s="969">
        <v>41</v>
      </c>
      <c r="IX74" s="969">
        <v>41</v>
      </c>
      <c r="IY74" s="969">
        <v>39</v>
      </c>
      <c r="IZ74" s="969">
        <v>33</v>
      </c>
      <c r="JA74" s="969">
        <v>25</v>
      </c>
      <c r="JB74" s="969">
        <v>37</v>
      </c>
      <c r="JC74" s="969">
        <v>42</v>
      </c>
      <c r="JD74" s="969">
        <v>53</v>
      </c>
      <c r="JE74" s="969">
        <v>43</v>
      </c>
      <c r="JF74" s="969">
        <v>35</v>
      </c>
      <c r="JG74" s="969">
        <v>45</v>
      </c>
      <c r="JH74" s="969">
        <v>54</v>
      </c>
      <c r="JI74" s="969">
        <v>61</v>
      </c>
      <c r="JJ74" s="969">
        <v>46</v>
      </c>
      <c r="JK74" s="969">
        <v>64</v>
      </c>
      <c r="JL74" s="969">
        <v>66</v>
      </c>
      <c r="JM74" s="969">
        <v>72</v>
      </c>
      <c r="JN74" s="969">
        <v>58</v>
      </c>
      <c r="JO74" s="969">
        <v>64</v>
      </c>
      <c r="JP74" s="969">
        <v>90</v>
      </c>
      <c r="JQ74" s="969">
        <v>88</v>
      </c>
      <c r="JR74" s="969">
        <v>106</v>
      </c>
      <c r="JS74" s="969">
        <v>95</v>
      </c>
      <c r="JT74" s="969">
        <v>99</v>
      </c>
      <c r="JU74" s="969">
        <v>111</v>
      </c>
      <c r="JV74" s="969">
        <v>99</v>
      </c>
      <c r="JW74" s="969">
        <v>125</v>
      </c>
      <c r="JX74" s="969">
        <v>108</v>
      </c>
      <c r="JY74" s="969">
        <v>117</v>
      </c>
      <c r="JZ74" s="969">
        <v>113</v>
      </c>
      <c r="KA74" s="969">
        <v>137</v>
      </c>
      <c r="KB74" s="969">
        <v>135</v>
      </c>
      <c r="KC74" s="969">
        <v>132</v>
      </c>
      <c r="KD74" s="969">
        <v>157</v>
      </c>
      <c r="KE74" s="969">
        <v>125</v>
      </c>
      <c r="KF74" s="969">
        <v>166</v>
      </c>
      <c r="KG74" s="969">
        <v>153</v>
      </c>
      <c r="KH74" s="969">
        <v>132</v>
      </c>
      <c r="KI74" s="969">
        <v>140</v>
      </c>
      <c r="KJ74" s="969">
        <v>129</v>
      </c>
      <c r="KK74" s="969">
        <v>151</v>
      </c>
      <c r="KL74" s="969">
        <v>133</v>
      </c>
      <c r="KM74" s="969">
        <v>100</v>
      </c>
      <c r="KN74" s="969">
        <v>128</v>
      </c>
      <c r="KO74" s="969">
        <v>111</v>
      </c>
      <c r="KP74" s="969">
        <v>82</v>
      </c>
      <c r="KQ74" s="969">
        <v>98</v>
      </c>
      <c r="KR74" s="969">
        <v>65</v>
      </c>
      <c r="KS74" s="969">
        <v>52</v>
      </c>
      <c r="KT74" s="969">
        <v>128</v>
      </c>
      <c r="KU74" s="969">
        <v>61</v>
      </c>
      <c r="KV74" s="969">
        <v>8</v>
      </c>
      <c r="KW74" s="969">
        <v>5841</v>
      </c>
      <c r="KX74" s="969">
        <v>216</v>
      </c>
      <c r="KY74" s="969">
        <v>75</v>
      </c>
      <c r="KZ74" s="969">
        <v>43</v>
      </c>
      <c r="LA74" s="969">
        <v>22</v>
      </c>
      <c r="LB74" s="969">
        <v>17</v>
      </c>
      <c r="LC74" s="969">
        <v>15</v>
      </c>
      <c r="LD74" s="969">
        <v>6</v>
      </c>
      <c r="LE74" s="969">
        <v>16</v>
      </c>
      <c r="LF74" s="969">
        <v>5</v>
      </c>
      <c r="LG74" s="969">
        <v>5</v>
      </c>
      <c r="LH74" s="969">
        <v>11</v>
      </c>
      <c r="LI74" s="969">
        <v>9</v>
      </c>
      <c r="LJ74" s="969">
        <v>3</v>
      </c>
      <c r="LK74" s="969">
        <v>7</v>
      </c>
      <c r="LL74" s="969">
        <v>11</v>
      </c>
      <c r="LM74" s="969">
        <v>6</v>
      </c>
      <c r="LN74" s="969">
        <v>9</v>
      </c>
      <c r="LO74" s="969">
        <v>11</v>
      </c>
      <c r="LP74" s="969">
        <v>14</v>
      </c>
      <c r="LQ74" s="969">
        <v>11</v>
      </c>
      <c r="LR74" s="969">
        <v>11</v>
      </c>
      <c r="LS74" s="969">
        <v>11</v>
      </c>
      <c r="LT74" s="969">
        <v>8</v>
      </c>
      <c r="LU74" s="969">
        <v>14</v>
      </c>
      <c r="LV74" s="969">
        <v>12</v>
      </c>
      <c r="LW74" s="969">
        <v>14</v>
      </c>
      <c r="LX74" s="969">
        <v>15</v>
      </c>
      <c r="LY74" s="969">
        <v>16</v>
      </c>
      <c r="LZ74" s="969">
        <v>20</v>
      </c>
      <c r="MA74" s="969">
        <v>20</v>
      </c>
      <c r="MB74" s="969">
        <v>21</v>
      </c>
      <c r="MC74" s="969">
        <v>15</v>
      </c>
      <c r="MD74" s="969">
        <v>13</v>
      </c>
      <c r="ME74" s="969">
        <v>15</v>
      </c>
      <c r="MF74" s="969">
        <v>18</v>
      </c>
      <c r="MG74" s="969">
        <v>18</v>
      </c>
      <c r="MH74" s="969">
        <v>15</v>
      </c>
      <c r="MI74" s="969">
        <v>17</v>
      </c>
      <c r="MJ74" s="969">
        <v>23</v>
      </c>
      <c r="MK74" s="969">
        <v>20</v>
      </c>
      <c r="ML74" s="969">
        <v>29</v>
      </c>
      <c r="MM74" s="969">
        <v>27</v>
      </c>
      <c r="MN74" s="969">
        <v>21</v>
      </c>
      <c r="MO74" s="969">
        <v>16</v>
      </c>
      <c r="MP74" s="969">
        <v>25</v>
      </c>
      <c r="MQ74" s="969">
        <v>29</v>
      </c>
      <c r="MR74" s="969">
        <v>26</v>
      </c>
      <c r="MS74" s="969">
        <v>34</v>
      </c>
      <c r="MT74" s="969">
        <v>23</v>
      </c>
      <c r="MU74" s="969">
        <v>31</v>
      </c>
      <c r="MV74" s="969">
        <v>25</v>
      </c>
      <c r="MW74" s="969">
        <v>41</v>
      </c>
      <c r="MX74" s="969">
        <v>36</v>
      </c>
      <c r="MY74" s="969">
        <v>30</v>
      </c>
      <c r="MZ74" s="969">
        <v>38</v>
      </c>
      <c r="NA74" s="969">
        <v>47</v>
      </c>
      <c r="NB74" s="969">
        <v>47</v>
      </c>
      <c r="NC74" s="969">
        <v>38</v>
      </c>
      <c r="ND74" s="969">
        <v>40</v>
      </c>
      <c r="NE74" s="969">
        <v>45</v>
      </c>
      <c r="NF74" s="969">
        <v>46</v>
      </c>
      <c r="NG74" s="969">
        <v>56</v>
      </c>
      <c r="NH74" s="969">
        <v>59</v>
      </c>
      <c r="NI74" s="969">
        <v>65</v>
      </c>
      <c r="NJ74" s="969">
        <v>55</v>
      </c>
      <c r="NK74" s="969">
        <v>86</v>
      </c>
      <c r="NL74" s="969">
        <v>65</v>
      </c>
      <c r="NM74" s="969">
        <v>61</v>
      </c>
      <c r="NN74" s="969">
        <v>78</v>
      </c>
      <c r="NO74" s="969">
        <v>64</v>
      </c>
      <c r="NP74" s="969">
        <v>94</v>
      </c>
      <c r="NQ74" s="969">
        <v>93</v>
      </c>
      <c r="NR74" s="969">
        <v>108</v>
      </c>
      <c r="NS74" s="969">
        <v>97</v>
      </c>
      <c r="NT74" s="969">
        <v>112</v>
      </c>
      <c r="NU74" s="969">
        <v>121</v>
      </c>
      <c r="NV74" s="969">
        <v>106</v>
      </c>
      <c r="NW74" s="969">
        <v>121</v>
      </c>
      <c r="NX74" s="969">
        <v>142</v>
      </c>
      <c r="NY74" s="969">
        <v>125</v>
      </c>
      <c r="NZ74" s="969">
        <v>161</v>
      </c>
      <c r="OA74" s="969">
        <v>160</v>
      </c>
      <c r="OB74" s="969">
        <v>148</v>
      </c>
      <c r="OC74" s="969">
        <v>142</v>
      </c>
      <c r="OD74" s="969">
        <v>155</v>
      </c>
      <c r="OE74" s="969">
        <v>170</v>
      </c>
      <c r="OF74" s="969">
        <v>173</v>
      </c>
      <c r="OG74" s="969">
        <v>151</v>
      </c>
      <c r="OH74" s="969">
        <v>152</v>
      </c>
      <c r="OI74" s="969">
        <v>136</v>
      </c>
      <c r="OJ74" s="969">
        <v>147</v>
      </c>
      <c r="OK74" s="969">
        <v>146</v>
      </c>
      <c r="OL74" s="969">
        <v>113</v>
      </c>
      <c r="OM74" s="969">
        <v>104</v>
      </c>
      <c r="ON74" s="969">
        <v>98</v>
      </c>
      <c r="OO74" s="969">
        <v>90</v>
      </c>
      <c r="OP74" s="969">
        <v>83</v>
      </c>
      <c r="OQ74" s="969">
        <v>64</v>
      </c>
      <c r="OR74" s="969">
        <v>128</v>
      </c>
      <c r="OS74" s="969">
        <v>79</v>
      </c>
      <c r="OT74" s="969">
        <v>11</v>
      </c>
      <c r="OU74" s="969">
        <v>5623</v>
      </c>
      <c r="OV74" s="969">
        <v>217</v>
      </c>
      <c r="OW74" s="969">
        <v>62</v>
      </c>
      <c r="OX74" s="969">
        <v>34</v>
      </c>
      <c r="OY74" s="969">
        <v>19</v>
      </c>
      <c r="OZ74" s="969">
        <v>23</v>
      </c>
      <c r="PA74" s="969">
        <v>8</v>
      </c>
      <c r="PB74" s="969">
        <v>13</v>
      </c>
      <c r="PC74" s="969">
        <v>11</v>
      </c>
      <c r="PD74" s="969">
        <v>12</v>
      </c>
      <c r="PE74" s="969">
        <v>10</v>
      </c>
      <c r="PF74" s="969">
        <v>3</v>
      </c>
      <c r="PG74" s="969">
        <v>9</v>
      </c>
      <c r="PH74" s="969">
        <v>10</v>
      </c>
      <c r="PI74" s="969">
        <v>9</v>
      </c>
      <c r="PJ74" s="969">
        <v>7</v>
      </c>
      <c r="PK74" s="969">
        <v>7</v>
      </c>
      <c r="PL74" s="969">
        <v>5</v>
      </c>
      <c r="PM74" s="969">
        <v>9</v>
      </c>
      <c r="PN74" s="969">
        <v>13</v>
      </c>
      <c r="PO74" s="969">
        <v>13</v>
      </c>
      <c r="PP74" s="969">
        <v>11</v>
      </c>
      <c r="PQ74" s="969">
        <v>13</v>
      </c>
      <c r="PR74" s="969">
        <v>17</v>
      </c>
      <c r="PS74" s="969">
        <v>8</v>
      </c>
      <c r="PT74" s="969">
        <v>20</v>
      </c>
      <c r="PU74" s="969">
        <v>17</v>
      </c>
      <c r="PV74" s="969">
        <v>8</v>
      </c>
      <c r="PW74" s="969">
        <v>18</v>
      </c>
      <c r="PX74" s="969">
        <v>20</v>
      </c>
      <c r="PY74" s="969">
        <v>19</v>
      </c>
      <c r="PZ74" s="969">
        <v>17</v>
      </c>
      <c r="QA74" s="969">
        <v>17</v>
      </c>
      <c r="QB74" s="969">
        <v>16</v>
      </c>
      <c r="QC74" s="969">
        <v>19</v>
      </c>
      <c r="QD74" s="969">
        <v>21</v>
      </c>
      <c r="QE74" s="969">
        <v>16</v>
      </c>
      <c r="QF74" s="969">
        <v>18</v>
      </c>
      <c r="QG74" s="969">
        <v>19</v>
      </c>
      <c r="QH74" s="969">
        <v>16</v>
      </c>
      <c r="QI74" s="969">
        <v>18</v>
      </c>
      <c r="QJ74" s="969">
        <v>19</v>
      </c>
      <c r="QK74" s="969">
        <v>30</v>
      </c>
      <c r="QL74" s="969">
        <v>28</v>
      </c>
      <c r="QM74" s="969">
        <v>21</v>
      </c>
      <c r="QN74" s="969">
        <v>27</v>
      </c>
      <c r="QO74" s="969">
        <v>27</v>
      </c>
      <c r="QP74" s="969">
        <v>21</v>
      </c>
      <c r="QQ74" s="969">
        <v>28</v>
      </c>
      <c r="QR74" s="969">
        <v>21</v>
      </c>
      <c r="QS74" s="969">
        <v>34</v>
      </c>
      <c r="QT74" s="969">
        <v>29</v>
      </c>
      <c r="QU74" s="969">
        <v>41</v>
      </c>
      <c r="QV74" s="969">
        <v>32</v>
      </c>
      <c r="QW74" s="969">
        <v>32</v>
      </c>
      <c r="QX74" s="969">
        <v>29</v>
      </c>
      <c r="QY74" s="969">
        <v>39</v>
      </c>
      <c r="QZ74" s="969">
        <v>35</v>
      </c>
      <c r="RA74" s="969">
        <v>46</v>
      </c>
      <c r="RB74" s="969">
        <v>32</v>
      </c>
      <c r="RC74" s="969">
        <v>52</v>
      </c>
      <c r="RD74" s="969">
        <v>40</v>
      </c>
      <c r="RE74" s="969">
        <v>56</v>
      </c>
      <c r="RF74" s="969">
        <v>54</v>
      </c>
      <c r="RG74" s="969">
        <v>50</v>
      </c>
      <c r="RH74" s="969">
        <v>50</v>
      </c>
      <c r="RI74" s="969">
        <v>61</v>
      </c>
      <c r="RJ74" s="969">
        <v>47</v>
      </c>
      <c r="RK74" s="969">
        <v>72</v>
      </c>
      <c r="RL74" s="969">
        <v>62</v>
      </c>
      <c r="RM74" s="969">
        <v>66</v>
      </c>
      <c r="RN74" s="969">
        <v>69</v>
      </c>
      <c r="RO74" s="969">
        <v>85</v>
      </c>
      <c r="RP74" s="969">
        <v>83</v>
      </c>
      <c r="RQ74" s="969">
        <v>87</v>
      </c>
      <c r="RR74" s="969">
        <v>97</v>
      </c>
      <c r="RS74" s="969">
        <v>99</v>
      </c>
      <c r="RT74" s="969">
        <v>106</v>
      </c>
      <c r="RU74" s="969">
        <v>127</v>
      </c>
      <c r="RV74" s="969">
        <v>110</v>
      </c>
      <c r="RW74" s="969">
        <v>144</v>
      </c>
      <c r="RX74" s="969">
        <v>131</v>
      </c>
      <c r="RY74" s="969">
        <v>143</v>
      </c>
      <c r="RZ74" s="969">
        <v>159</v>
      </c>
      <c r="SA74" s="969">
        <v>144</v>
      </c>
      <c r="SB74" s="969">
        <v>173</v>
      </c>
      <c r="SC74" s="969">
        <v>136</v>
      </c>
      <c r="SD74" s="969">
        <v>154</v>
      </c>
      <c r="SE74" s="969">
        <v>158</v>
      </c>
      <c r="SF74" s="969">
        <v>141</v>
      </c>
      <c r="SG74" s="969">
        <v>139</v>
      </c>
      <c r="SH74" s="969">
        <v>139</v>
      </c>
      <c r="SI74" s="969">
        <v>133</v>
      </c>
      <c r="SJ74" s="969">
        <v>134</v>
      </c>
      <c r="SK74" s="969">
        <v>125</v>
      </c>
      <c r="SL74" s="969">
        <v>92</v>
      </c>
      <c r="SM74" s="969">
        <v>100</v>
      </c>
      <c r="SN74" s="969">
        <v>100</v>
      </c>
      <c r="SO74" s="969">
        <v>60</v>
      </c>
      <c r="SP74" s="969">
        <v>154</v>
      </c>
      <c r="SQ74" s="969">
        <v>87</v>
      </c>
      <c r="SR74" s="969">
        <v>11</v>
      </c>
      <c r="SS74" s="969">
        <v>5634</v>
      </c>
      <c r="ST74" s="969">
        <v>214</v>
      </c>
      <c r="SU74" s="969">
        <v>61</v>
      </c>
      <c r="SV74" s="969">
        <v>34</v>
      </c>
      <c r="SW74" s="969">
        <v>20</v>
      </c>
      <c r="SX74" s="969">
        <v>14</v>
      </c>
      <c r="SY74" s="969">
        <v>6</v>
      </c>
      <c r="SZ74" s="969">
        <v>13</v>
      </c>
      <c r="TA74" s="969">
        <v>3</v>
      </c>
      <c r="TB74" s="969">
        <v>4</v>
      </c>
      <c r="TC74" s="969">
        <v>4</v>
      </c>
      <c r="TD74" s="969">
        <v>11</v>
      </c>
      <c r="TE74" s="969">
        <v>10</v>
      </c>
      <c r="TF74" s="969">
        <v>10</v>
      </c>
      <c r="TG74" s="969">
        <v>4</v>
      </c>
      <c r="TH74" s="969">
        <v>14</v>
      </c>
      <c r="TI74" s="969">
        <v>15</v>
      </c>
      <c r="TJ74" s="969">
        <v>11</v>
      </c>
      <c r="TK74" s="969">
        <v>10</v>
      </c>
      <c r="TL74" s="969">
        <v>19</v>
      </c>
      <c r="TM74" s="969">
        <v>13</v>
      </c>
      <c r="TN74" s="969">
        <v>11</v>
      </c>
      <c r="TO74" s="969">
        <v>18</v>
      </c>
      <c r="TP74" s="969">
        <v>14</v>
      </c>
      <c r="TQ74" s="969">
        <v>18</v>
      </c>
      <c r="TR74" s="969">
        <v>14</v>
      </c>
      <c r="TS74" s="969">
        <v>25</v>
      </c>
      <c r="TT74" s="969">
        <v>21</v>
      </c>
      <c r="TU74" s="969">
        <v>22</v>
      </c>
      <c r="TV74" s="969">
        <v>21</v>
      </c>
      <c r="TW74" s="969">
        <v>18</v>
      </c>
      <c r="TX74" s="969">
        <v>20</v>
      </c>
      <c r="TY74" s="969">
        <v>15</v>
      </c>
      <c r="TZ74" s="969">
        <v>10</v>
      </c>
      <c r="UA74" s="969">
        <v>15</v>
      </c>
      <c r="UB74" s="969">
        <v>20</v>
      </c>
      <c r="UC74" s="969">
        <v>14</v>
      </c>
      <c r="UD74" s="969">
        <v>16</v>
      </c>
      <c r="UE74" s="969">
        <v>19</v>
      </c>
      <c r="UF74" s="969">
        <v>19</v>
      </c>
      <c r="UG74" s="969">
        <v>19</v>
      </c>
      <c r="UH74" s="969">
        <v>17</v>
      </c>
      <c r="UI74" s="969">
        <v>26</v>
      </c>
      <c r="UJ74" s="969">
        <v>19</v>
      </c>
      <c r="UK74" s="969">
        <v>23</v>
      </c>
      <c r="UL74" s="969">
        <v>21</v>
      </c>
      <c r="UM74" s="969">
        <v>25</v>
      </c>
      <c r="UN74" s="969">
        <v>27</v>
      </c>
      <c r="UO74" s="969">
        <v>23</v>
      </c>
      <c r="UP74" s="969">
        <v>23</v>
      </c>
      <c r="UQ74" s="969">
        <v>43</v>
      </c>
      <c r="UR74" s="969">
        <v>29</v>
      </c>
      <c r="US74" s="969">
        <v>34</v>
      </c>
      <c r="UT74" s="969">
        <v>33</v>
      </c>
      <c r="UU74" s="969">
        <v>32</v>
      </c>
      <c r="UV74" s="969">
        <v>32</v>
      </c>
      <c r="UW74" s="969">
        <v>48</v>
      </c>
      <c r="UX74" s="969">
        <v>50</v>
      </c>
      <c r="UY74" s="969">
        <v>40</v>
      </c>
      <c r="UZ74" s="969">
        <v>48</v>
      </c>
      <c r="VA74" s="969">
        <v>49</v>
      </c>
      <c r="VB74" s="969">
        <v>46</v>
      </c>
      <c r="VC74" s="969">
        <v>44</v>
      </c>
      <c r="VD74" s="969">
        <v>57</v>
      </c>
      <c r="VE74" s="969">
        <v>57</v>
      </c>
      <c r="VF74" s="969">
        <v>55</v>
      </c>
      <c r="VG74" s="969">
        <v>67</v>
      </c>
      <c r="VH74" s="969">
        <v>47</v>
      </c>
      <c r="VI74" s="969">
        <v>66</v>
      </c>
      <c r="VJ74" s="969">
        <v>64</v>
      </c>
      <c r="VK74" s="969">
        <v>70</v>
      </c>
      <c r="VL74" s="969">
        <v>97</v>
      </c>
      <c r="VM74" s="969">
        <v>73</v>
      </c>
      <c r="VN74" s="969">
        <v>90</v>
      </c>
      <c r="VO74" s="969">
        <v>120</v>
      </c>
      <c r="VP74" s="969">
        <v>98</v>
      </c>
      <c r="VQ74" s="969">
        <v>116</v>
      </c>
      <c r="VR74" s="969">
        <v>111</v>
      </c>
      <c r="VS74" s="969">
        <v>129</v>
      </c>
      <c r="VT74" s="969">
        <v>119</v>
      </c>
      <c r="VU74" s="969">
        <v>113</v>
      </c>
      <c r="VV74" s="969">
        <v>138</v>
      </c>
      <c r="VW74" s="969">
        <v>132</v>
      </c>
      <c r="VX74" s="969">
        <v>150</v>
      </c>
      <c r="VY74" s="969">
        <v>142</v>
      </c>
      <c r="VZ74" s="969">
        <v>155</v>
      </c>
      <c r="WA74" s="969">
        <v>123</v>
      </c>
      <c r="WB74" s="969">
        <v>154</v>
      </c>
      <c r="WC74" s="969">
        <v>147</v>
      </c>
      <c r="WD74" s="969">
        <v>155</v>
      </c>
      <c r="WE74" s="969">
        <v>147</v>
      </c>
      <c r="WF74" s="969">
        <v>146</v>
      </c>
      <c r="WG74" s="969">
        <v>130</v>
      </c>
      <c r="WH74" s="969">
        <v>120</v>
      </c>
      <c r="WI74" s="969">
        <v>122</v>
      </c>
      <c r="WJ74" s="969">
        <v>99</v>
      </c>
      <c r="WK74" s="969">
        <v>88</v>
      </c>
      <c r="WL74" s="969">
        <v>81</v>
      </c>
      <c r="WM74" s="969">
        <v>61</v>
      </c>
      <c r="WN74" s="969">
        <v>56</v>
      </c>
      <c r="WO74" s="969">
        <v>35</v>
      </c>
      <c r="WP74" s="969">
        <v>29</v>
      </c>
      <c r="WQ74" s="969">
        <v>25</v>
      </c>
      <c r="WR74" s="969">
        <v>24</v>
      </c>
      <c r="WS74" s="969">
        <v>11</v>
      </c>
      <c r="WT74" s="969">
        <v>12</v>
      </c>
      <c r="WU74" s="969">
        <v>5</v>
      </c>
      <c r="WV74" s="969">
        <v>5</v>
      </c>
      <c r="WW74" s="969">
        <v>3</v>
      </c>
      <c r="WX74" s="970" t="s">
        <v>732</v>
      </c>
      <c r="WY74" s="969">
        <v>3</v>
      </c>
      <c r="WZ74" s="970" t="s">
        <v>732</v>
      </c>
      <c r="XA74" s="969">
        <v>1</v>
      </c>
      <c r="XB74" s="969">
        <v>1</v>
      </c>
      <c r="XC74" s="969">
        <v>1</v>
      </c>
      <c r="XD74" s="970" t="s">
        <v>732</v>
      </c>
      <c r="XE74" s="970" t="s">
        <v>732</v>
      </c>
      <c r="XF74" s="969">
        <v>1</v>
      </c>
      <c r="XG74" s="969">
        <v>12</v>
      </c>
      <c r="XH74" s="969">
        <v>5835</v>
      </c>
      <c r="XI74" s="969">
        <v>185</v>
      </c>
      <c r="XJ74" s="969">
        <v>57</v>
      </c>
      <c r="XK74" s="969">
        <v>30</v>
      </c>
      <c r="XL74" s="969">
        <v>18</v>
      </c>
      <c r="XM74" s="969">
        <v>16</v>
      </c>
      <c r="XN74" s="969">
        <v>14</v>
      </c>
      <c r="XO74" s="969">
        <v>11</v>
      </c>
      <c r="XP74" s="969">
        <v>3</v>
      </c>
      <c r="XQ74" s="969">
        <v>8</v>
      </c>
      <c r="XR74" s="969">
        <v>5</v>
      </c>
      <c r="XS74" s="969">
        <v>17</v>
      </c>
      <c r="XT74" s="969">
        <v>15</v>
      </c>
      <c r="XU74" s="969">
        <v>9</v>
      </c>
      <c r="XV74" s="969">
        <v>9</v>
      </c>
      <c r="XW74" s="969">
        <v>9</v>
      </c>
      <c r="XX74" s="969">
        <v>8</v>
      </c>
      <c r="XY74" s="969">
        <v>9</v>
      </c>
      <c r="XZ74" s="969">
        <v>7</v>
      </c>
      <c r="YA74" s="969">
        <v>19</v>
      </c>
      <c r="YB74" s="969">
        <v>11</v>
      </c>
      <c r="YC74" s="969">
        <v>11</v>
      </c>
      <c r="YD74" s="969">
        <v>10</v>
      </c>
      <c r="YE74" s="969">
        <v>21</v>
      </c>
      <c r="YF74" s="969">
        <v>14</v>
      </c>
      <c r="YG74" s="969">
        <v>8</v>
      </c>
      <c r="YH74" s="969">
        <v>8</v>
      </c>
      <c r="YI74" s="969">
        <v>21</v>
      </c>
      <c r="YJ74" s="969">
        <v>13</v>
      </c>
      <c r="YK74" s="969">
        <v>19</v>
      </c>
      <c r="YL74" s="969">
        <v>12</v>
      </c>
      <c r="YM74" s="969">
        <v>15</v>
      </c>
      <c r="YN74" s="969">
        <v>16</v>
      </c>
      <c r="YO74" s="969">
        <v>17</v>
      </c>
      <c r="YP74" s="969">
        <v>15</v>
      </c>
      <c r="YQ74" s="969">
        <v>23</v>
      </c>
      <c r="YR74" s="969">
        <v>17</v>
      </c>
      <c r="YS74" s="969">
        <v>19</v>
      </c>
      <c r="YT74" s="969">
        <v>25</v>
      </c>
      <c r="YU74" s="969">
        <v>21</v>
      </c>
      <c r="YV74" s="969">
        <v>15</v>
      </c>
      <c r="YW74" s="969">
        <v>22</v>
      </c>
      <c r="YX74" s="969">
        <v>21</v>
      </c>
      <c r="YY74" s="969">
        <v>25</v>
      </c>
      <c r="YZ74" s="969">
        <v>16</v>
      </c>
      <c r="ZA74" s="969">
        <v>24</v>
      </c>
      <c r="ZB74" s="969">
        <v>24</v>
      </c>
      <c r="ZC74" s="969">
        <v>21</v>
      </c>
      <c r="ZD74" s="969">
        <v>31</v>
      </c>
      <c r="ZE74" s="969">
        <v>32</v>
      </c>
      <c r="ZF74" s="969">
        <v>27</v>
      </c>
      <c r="ZG74" s="969">
        <v>35</v>
      </c>
      <c r="ZH74" s="969">
        <v>38</v>
      </c>
      <c r="ZI74" s="969">
        <v>34</v>
      </c>
      <c r="ZJ74" s="969">
        <v>23</v>
      </c>
      <c r="ZK74" s="969">
        <v>38</v>
      </c>
      <c r="ZL74" s="969">
        <v>55</v>
      </c>
      <c r="ZM74" s="969">
        <v>48</v>
      </c>
      <c r="ZN74" s="969">
        <v>43</v>
      </c>
      <c r="ZO74" s="969">
        <v>56</v>
      </c>
      <c r="ZP74" s="969">
        <v>52</v>
      </c>
      <c r="ZQ74" s="969">
        <v>55</v>
      </c>
      <c r="ZR74" s="969">
        <v>51</v>
      </c>
      <c r="ZS74" s="969">
        <v>44</v>
      </c>
      <c r="ZT74" s="969">
        <v>70</v>
      </c>
      <c r="ZU74" s="969">
        <v>62</v>
      </c>
      <c r="ZV74" s="969">
        <v>52</v>
      </c>
      <c r="ZW74" s="969">
        <v>71</v>
      </c>
      <c r="ZX74" s="969">
        <v>60</v>
      </c>
      <c r="ZY74" s="969">
        <v>64</v>
      </c>
      <c r="ZZ74" s="969">
        <v>82</v>
      </c>
      <c r="AAA74" s="969">
        <v>64</v>
      </c>
      <c r="AAB74" s="969">
        <v>83</v>
      </c>
      <c r="AAC74" s="969">
        <v>102</v>
      </c>
      <c r="AAD74" s="969">
        <v>113</v>
      </c>
      <c r="AAE74" s="969">
        <v>122</v>
      </c>
      <c r="AAF74" s="969">
        <v>110</v>
      </c>
      <c r="AAG74" s="969">
        <v>110</v>
      </c>
      <c r="AAH74" s="969">
        <v>104</v>
      </c>
      <c r="AAI74" s="969">
        <v>120</v>
      </c>
      <c r="AAJ74" s="969">
        <v>125</v>
      </c>
      <c r="AAK74" s="969">
        <v>131</v>
      </c>
      <c r="AAL74" s="969">
        <v>155</v>
      </c>
      <c r="AAM74" s="969">
        <v>157</v>
      </c>
      <c r="AAN74" s="969">
        <v>187</v>
      </c>
      <c r="AAO74" s="969">
        <v>162</v>
      </c>
      <c r="AAP74" s="969">
        <v>168</v>
      </c>
      <c r="AAQ74" s="969">
        <v>161</v>
      </c>
      <c r="AAR74" s="969">
        <v>139</v>
      </c>
      <c r="AAS74" s="969">
        <v>147</v>
      </c>
      <c r="AAT74" s="969">
        <v>152</v>
      </c>
      <c r="AAU74" s="969">
        <v>160</v>
      </c>
      <c r="AAV74" s="969">
        <v>148</v>
      </c>
      <c r="AAW74" s="969">
        <v>138</v>
      </c>
      <c r="AAX74" s="969">
        <v>107</v>
      </c>
      <c r="AAY74" s="969">
        <v>103</v>
      </c>
      <c r="AAZ74" s="969">
        <v>91</v>
      </c>
      <c r="ABA74" s="969">
        <v>88</v>
      </c>
      <c r="ABB74" s="969">
        <v>72</v>
      </c>
      <c r="ABC74" s="969">
        <v>59</v>
      </c>
      <c r="ABD74" s="969">
        <v>48</v>
      </c>
      <c r="ABE74" s="969">
        <v>41</v>
      </c>
      <c r="ABF74" s="969">
        <v>28</v>
      </c>
      <c r="ABG74" s="969">
        <v>20</v>
      </c>
      <c r="ABH74" s="969">
        <v>20</v>
      </c>
      <c r="ABI74" s="969">
        <v>11</v>
      </c>
      <c r="ABJ74" s="969">
        <v>8</v>
      </c>
      <c r="ABK74" s="969">
        <v>5</v>
      </c>
      <c r="ABL74" s="969">
        <v>2</v>
      </c>
      <c r="ABM74" s="969">
        <v>3</v>
      </c>
      <c r="ABN74" s="969">
        <v>3</v>
      </c>
      <c r="ABO74" s="969">
        <v>3</v>
      </c>
      <c r="ABP74" s="969">
        <v>1</v>
      </c>
      <c r="ABQ74" s="970" t="s">
        <v>732</v>
      </c>
      <c r="ABR74" s="969">
        <v>1</v>
      </c>
      <c r="ABS74" s="969">
        <v>7</v>
      </c>
      <c r="ABT74" s="969">
        <v>5692</v>
      </c>
      <c r="ABU74" s="969">
        <v>139</v>
      </c>
      <c r="ABV74" s="969">
        <v>38</v>
      </c>
      <c r="ABW74" s="969">
        <v>18</v>
      </c>
      <c r="ABX74" s="969">
        <v>21</v>
      </c>
      <c r="ABY74" s="969">
        <v>13</v>
      </c>
      <c r="ABZ74" s="969">
        <v>10</v>
      </c>
      <c r="ACA74" s="969">
        <v>4</v>
      </c>
      <c r="ACB74" s="969">
        <v>5</v>
      </c>
      <c r="ACC74" s="969">
        <v>5</v>
      </c>
      <c r="ACD74" s="969">
        <v>14</v>
      </c>
      <c r="ACE74" s="969">
        <v>8</v>
      </c>
      <c r="ACF74" s="969">
        <v>6</v>
      </c>
      <c r="ACG74" s="969">
        <v>6</v>
      </c>
      <c r="ACH74" s="969">
        <v>4</v>
      </c>
      <c r="ACI74" s="969">
        <v>6</v>
      </c>
      <c r="ACJ74" s="969">
        <v>6</v>
      </c>
      <c r="ACK74" s="969">
        <v>8</v>
      </c>
      <c r="ACL74" s="969">
        <v>15</v>
      </c>
      <c r="ACM74" s="969">
        <v>8</v>
      </c>
      <c r="ACN74" s="969">
        <v>11</v>
      </c>
      <c r="ACO74" s="969">
        <v>13</v>
      </c>
      <c r="ACP74" s="969">
        <v>13</v>
      </c>
      <c r="ACQ74" s="969">
        <v>9</v>
      </c>
      <c r="ACR74" s="969">
        <v>16</v>
      </c>
      <c r="ACS74" s="969">
        <v>12</v>
      </c>
      <c r="ACT74" s="969">
        <v>13</v>
      </c>
      <c r="ACU74" s="969">
        <v>12</v>
      </c>
      <c r="ACV74" s="969">
        <v>15</v>
      </c>
      <c r="ACW74" s="969">
        <v>14</v>
      </c>
      <c r="ACX74" s="969">
        <v>13</v>
      </c>
      <c r="ACY74" s="969">
        <v>12</v>
      </c>
      <c r="ACZ74" s="969">
        <v>13</v>
      </c>
      <c r="ADA74" s="969">
        <v>19</v>
      </c>
      <c r="ADB74" s="969">
        <v>15</v>
      </c>
      <c r="ADC74" s="969">
        <v>10</v>
      </c>
      <c r="ADD74" s="969">
        <v>16</v>
      </c>
      <c r="ADE74" s="969">
        <v>14</v>
      </c>
      <c r="ADF74" s="969">
        <v>9</v>
      </c>
      <c r="ADG74" s="969">
        <v>21</v>
      </c>
      <c r="ADH74" s="969">
        <v>25</v>
      </c>
      <c r="ADI74" s="969">
        <v>12</v>
      </c>
      <c r="ADJ74" s="969">
        <v>25</v>
      </c>
      <c r="ADK74" s="969">
        <v>16</v>
      </c>
      <c r="ADL74" s="969">
        <v>15</v>
      </c>
      <c r="ADM74" s="969">
        <v>24</v>
      </c>
      <c r="ADN74" s="969">
        <v>15</v>
      </c>
      <c r="ADO74" s="969">
        <v>23</v>
      </c>
      <c r="ADP74" s="969">
        <v>28</v>
      </c>
      <c r="ADQ74" s="969">
        <v>27</v>
      </c>
      <c r="ADR74" s="969">
        <v>23</v>
      </c>
      <c r="ADS74" s="969">
        <v>27</v>
      </c>
      <c r="ADT74" s="969">
        <v>37</v>
      </c>
      <c r="ADU74" s="969">
        <v>26</v>
      </c>
      <c r="ADV74" s="969">
        <v>35</v>
      </c>
      <c r="ADW74" s="969">
        <v>36</v>
      </c>
      <c r="ADX74" s="969">
        <v>40</v>
      </c>
      <c r="ADY74" s="969">
        <v>32</v>
      </c>
      <c r="ADZ74" s="969">
        <v>34</v>
      </c>
      <c r="AEA74" s="969">
        <v>52</v>
      </c>
      <c r="AEB74" s="969">
        <v>39</v>
      </c>
      <c r="AEC74" s="969">
        <v>54</v>
      </c>
      <c r="AED74" s="969">
        <v>56</v>
      </c>
      <c r="AEE74" s="969">
        <v>56</v>
      </c>
      <c r="AEF74" s="969">
        <v>68</v>
      </c>
      <c r="AEG74" s="969">
        <v>64</v>
      </c>
      <c r="AEH74" s="969">
        <v>71</v>
      </c>
      <c r="AEI74" s="969">
        <v>76</v>
      </c>
      <c r="AEJ74" s="969">
        <v>70</v>
      </c>
      <c r="AEK74" s="969">
        <v>83</v>
      </c>
      <c r="AEL74" s="969">
        <v>85</v>
      </c>
      <c r="AEM74" s="969">
        <v>89</v>
      </c>
      <c r="AEN74" s="969">
        <v>75</v>
      </c>
      <c r="AEO74" s="969">
        <v>79</v>
      </c>
      <c r="AEP74" s="969">
        <v>90</v>
      </c>
      <c r="AEQ74" s="969">
        <v>111</v>
      </c>
      <c r="AER74" s="969">
        <v>131</v>
      </c>
      <c r="AES74" s="969">
        <v>124</v>
      </c>
      <c r="AET74" s="969">
        <v>125</v>
      </c>
      <c r="AEU74" s="969">
        <v>144</v>
      </c>
      <c r="AEV74" s="969">
        <v>122</v>
      </c>
      <c r="AEW74" s="969">
        <v>132</v>
      </c>
      <c r="AEX74" s="969">
        <v>143</v>
      </c>
      <c r="AEY74" s="969">
        <v>157</v>
      </c>
      <c r="AEZ74" s="969">
        <v>153</v>
      </c>
      <c r="AFA74" s="969">
        <v>160</v>
      </c>
      <c r="AFB74" s="969">
        <v>190</v>
      </c>
      <c r="AFC74" s="969">
        <v>178</v>
      </c>
      <c r="AFD74" s="969">
        <v>145</v>
      </c>
      <c r="AFE74" s="969">
        <v>154</v>
      </c>
      <c r="AFF74" s="969">
        <v>145</v>
      </c>
      <c r="AFG74" s="969">
        <v>162</v>
      </c>
      <c r="AFH74" s="969">
        <v>149</v>
      </c>
      <c r="AFI74" s="969">
        <v>134</v>
      </c>
      <c r="AFJ74" s="969">
        <v>138</v>
      </c>
      <c r="AFK74" s="969">
        <v>104</v>
      </c>
      <c r="AFL74" s="969">
        <v>99</v>
      </c>
      <c r="AFM74" s="969">
        <v>65</v>
      </c>
      <c r="AFN74" s="969">
        <v>63</v>
      </c>
      <c r="AFO74" s="969">
        <v>58</v>
      </c>
      <c r="AFP74" s="969">
        <v>48</v>
      </c>
      <c r="AFQ74" s="969">
        <v>44</v>
      </c>
      <c r="AFR74" s="969">
        <v>36</v>
      </c>
      <c r="AFS74" s="969">
        <v>21</v>
      </c>
      <c r="AFT74" s="969">
        <v>10</v>
      </c>
      <c r="AFU74" s="969">
        <v>13</v>
      </c>
      <c r="AFV74" s="969">
        <v>6</v>
      </c>
      <c r="AFW74" s="969">
        <v>5</v>
      </c>
      <c r="AFX74" s="969">
        <v>3</v>
      </c>
      <c r="AFY74" s="970" t="s">
        <v>732</v>
      </c>
      <c r="AFZ74" s="969">
        <v>5</v>
      </c>
      <c r="AGA74" s="969">
        <v>1</v>
      </c>
      <c r="AGB74" s="969">
        <v>2</v>
      </c>
      <c r="AGC74" s="970" t="s">
        <v>732</v>
      </c>
      <c r="AGD74" s="970" t="s">
        <v>732</v>
      </c>
      <c r="AGE74" s="970" t="s">
        <v>732</v>
      </c>
      <c r="AGF74" s="969">
        <v>1</v>
      </c>
      <c r="AGG74" s="970" t="s">
        <v>732</v>
      </c>
      <c r="AGH74" s="969">
        <v>5021</v>
      </c>
      <c r="AGI74" s="969">
        <v>148</v>
      </c>
      <c r="AGJ74" s="969">
        <v>38</v>
      </c>
      <c r="AGK74" s="969">
        <v>12</v>
      </c>
      <c r="AGL74" s="969">
        <v>12</v>
      </c>
      <c r="AGM74" s="969">
        <v>11</v>
      </c>
      <c r="AGN74" s="969">
        <v>2</v>
      </c>
      <c r="AGO74" s="969">
        <v>9</v>
      </c>
      <c r="AGP74" s="969">
        <v>6</v>
      </c>
      <c r="AGQ74" s="969">
        <v>10</v>
      </c>
      <c r="AGR74" s="969">
        <v>9</v>
      </c>
      <c r="AGS74" s="969">
        <v>5</v>
      </c>
      <c r="AGT74" s="969">
        <v>2</v>
      </c>
      <c r="AGU74" s="969">
        <v>3</v>
      </c>
      <c r="AGV74" s="969">
        <v>5</v>
      </c>
      <c r="AGW74" s="969">
        <v>7</v>
      </c>
      <c r="AGX74" s="969">
        <v>7</v>
      </c>
      <c r="AGY74" s="969">
        <v>17</v>
      </c>
      <c r="AGZ74" s="969">
        <v>6</v>
      </c>
      <c r="AHA74" s="969">
        <v>13</v>
      </c>
      <c r="AHB74" s="969">
        <v>10</v>
      </c>
      <c r="AHC74" s="969">
        <v>14</v>
      </c>
      <c r="AHD74" s="969">
        <v>5</v>
      </c>
      <c r="AHE74" s="969">
        <v>10</v>
      </c>
      <c r="AHF74" s="969">
        <v>12</v>
      </c>
      <c r="AHG74" s="969">
        <v>8</v>
      </c>
      <c r="AHH74" s="969">
        <v>8</v>
      </c>
      <c r="AHI74" s="969">
        <v>10</v>
      </c>
      <c r="AHJ74" s="969">
        <v>8</v>
      </c>
      <c r="AHK74" s="969">
        <v>9</v>
      </c>
      <c r="AHL74" s="969">
        <v>12</v>
      </c>
      <c r="AHM74" s="969">
        <v>6</v>
      </c>
      <c r="AHN74" s="969">
        <v>4</v>
      </c>
      <c r="AHO74" s="969">
        <v>12</v>
      </c>
      <c r="AHP74" s="969">
        <v>10</v>
      </c>
      <c r="AHQ74" s="969">
        <v>12</v>
      </c>
      <c r="AHR74" s="969">
        <v>10</v>
      </c>
      <c r="AHS74" s="969">
        <v>18</v>
      </c>
      <c r="AHT74" s="969">
        <v>16</v>
      </c>
      <c r="AHU74" s="969">
        <v>16</v>
      </c>
      <c r="AHV74" s="969">
        <v>21</v>
      </c>
      <c r="AHW74" s="969">
        <v>21</v>
      </c>
      <c r="AHX74" s="969">
        <v>23</v>
      </c>
      <c r="AHY74" s="969">
        <v>17</v>
      </c>
      <c r="AHZ74" s="969">
        <v>22</v>
      </c>
      <c r="AIA74" s="969">
        <v>19</v>
      </c>
      <c r="AIB74" s="969">
        <v>23</v>
      </c>
      <c r="AIC74" s="969">
        <v>20</v>
      </c>
      <c r="AID74" s="969">
        <v>20</v>
      </c>
      <c r="AIE74" s="969">
        <v>21</v>
      </c>
      <c r="AIF74" s="969">
        <v>23</v>
      </c>
      <c r="AIG74" s="969">
        <v>35</v>
      </c>
      <c r="AIH74" s="969">
        <v>19</v>
      </c>
      <c r="AII74" s="969">
        <v>30</v>
      </c>
      <c r="AIJ74" s="969">
        <v>26</v>
      </c>
      <c r="AIK74" s="969">
        <v>35</v>
      </c>
      <c r="AIL74" s="969">
        <v>39</v>
      </c>
      <c r="AIM74" s="969">
        <v>29</v>
      </c>
      <c r="AIN74" s="969">
        <v>44</v>
      </c>
      <c r="AIO74" s="969">
        <v>44</v>
      </c>
      <c r="AIP74" s="969">
        <v>49</v>
      </c>
      <c r="AIQ74" s="969">
        <v>42</v>
      </c>
      <c r="AIR74" s="969">
        <v>49</v>
      </c>
      <c r="AIS74" s="969">
        <v>59</v>
      </c>
      <c r="AIT74" s="969">
        <v>57</v>
      </c>
      <c r="AIU74" s="969">
        <v>38</v>
      </c>
      <c r="AIV74" s="969">
        <v>40</v>
      </c>
      <c r="AIW74" s="969">
        <v>65</v>
      </c>
      <c r="AIX74" s="969">
        <v>56</v>
      </c>
      <c r="AIY74" s="969">
        <v>55</v>
      </c>
      <c r="AIZ74" s="969">
        <v>70</v>
      </c>
      <c r="AJA74" s="969">
        <v>68</v>
      </c>
      <c r="AJB74" s="969">
        <v>77</v>
      </c>
      <c r="AJC74" s="969">
        <v>91</v>
      </c>
      <c r="AJD74" s="969">
        <v>76</v>
      </c>
      <c r="AJE74" s="969">
        <v>106</v>
      </c>
      <c r="AJF74" s="969">
        <v>93</v>
      </c>
      <c r="AJG74" s="969">
        <v>97</v>
      </c>
      <c r="AJH74" s="969">
        <v>90</v>
      </c>
      <c r="AJI74" s="969">
        <v>113</v>
      </c>
      <c r="AJJ74" s="969">
        <v>114</v>
      </c>
      <c r="AJK74" s="969">
        <v>114</v>
      </c>
      <c r="AJL74" s="969">
        <v>134</v>
      </c>
      <c r="AJM74" s="969">
        <v>145</v>
      </c>
      <c r="AJN74" s="969">
        <v>155</v>
      </c>
      <c r="AJO74" s="969">
        <v>149</v>
      </c>
      <c r="AJP74" s="969">
        <v>131</v>
      </c>
      <c r="AJQ74" s="969">
        <v>150</v>
      </c>
      <c r="AJR74" s="969">
        <v>145</v>
      </c>
      <c r="AJS74" s="969">
        <v>157</v>
      </c>
      <c r="AJT74" s="969">
        <v>135</v>
      </c>
      <c r="AJU74" s="969">
        <v>132</v>
      </c>
      <c r="AJV74" s="969">
        <v>115</v>
      </c>
      <c r="AJW74" s="969">
        <v>135</v>
      </c>
      <c r="AJX74" s="969">
        <v>127</v>
      </c>
      <c r="AJY74" s="969">
        <v>101</v>
      </c>
      <c r="AJZ74" s="969">
        <v>84</v>
      </c>
      <c r="AKA74" s="969">
        <v>61</v>
      </c>
      <c r="AKB74" s="969">
        <v>53</v>
      </c>
      <c r="AKC74" s="969">
        <v>48</v>
      </c>
      <c r="AKD74" s="969">
        <v>45</v>
      </c>
      <c r="AKE74" s="969">
        <v>38</v>
      </c>
      <c r="AKF74" s="969">
        <v>30</v>
      </c>
      <c r="AKG74" s="969">
        <v>12</v>
      </c>
      <c r="AKH74" s="969">
        <v>12</v>
      </c>
      <c r="AKI74" s="969">
        <v>13</v>
      </c>
      <c r="AKJ74" s="969">
        <v>12</v>
      </c>
      <c r="AKK74" s="969">
        <v>2</v>
      </c>
      <c r="AKL74" s="969">
        <v>5</v>
      </c>
      <c r="AKM74" s="969">
        <v>1</v>
      </c>
      <c r="AKN74" s="969">
        <v>3</v>
      </c>
      <c r="AKO74" s="969">
        <v>1</v>
      </c>
      <c r="AKP74" s="970" t="s">
        <v>732</v>
      </c>
      <c r="AKQ74" s="969">
        <v>1</v>
      </c>
      <c r="AKR74" s="969">
        <v>2</v>
      </c>
      <c r="AKS74" s="969">
        <v>2</v>
      </c>
      <c r="AKT74" s="969">
        <v>3</v>
      </c>
      <c r="AKU74" s="969">
        <v>5022</v>
      </c>
      <c r="AKV74" s="969">
        <v>122</v>
      </c>
      <c r="AKW74" s="969">
        <v>37</v>
      </c>
      <c r="AKX74" s="969">
        <v>14</v>
      </c>
      <c r="AKY74" s="969">
        <v>10</v>
      </c>
      <c r="AKZ74" s="969">
        <v>7</v>
      </c>
      <c r="ALA74" s="969">
        <v>10</v>
      </c>
      <c r="ALB74" s="969">
        <v>8</v>
      </c>
      <c r="ALC74" s="969">
        <v>6</v>
      </c>
      <c r="ALD74" s="969">
        <v>4</v>
      </c>
      <c r="ALE74" s="969">
        <v>7</v>
      </c>
      <c r="ALF74" s="969">
        <v>5</v>
      </c>
      <c r="ALG74" s="969">
        <v>3</v>
      </c>
      <c r="ALH74" s="969">
        <v>10</v>
      </c>
      <c r="ALI74" s="969">
        <v>5</v>
      </c>
      <c r="ALJ74" s="969">
        <v>3</v>
      </c>
      <c r="ALK74" s="969">
        <v>8</v>
      </c>
      <c r="ALL74" s="969">
        <v>10</v>
      </c>
      <c r="ALM74" s="969">
        <v>9</v>
      </c>
      <c r="ALN74" s="969">
        <v>9</v>
      </c>
      <c r="ALO74" s="969">
        <v>5</v>
      </c>
      <c r="ALP74" s="969">
        <v>11</v>
      </c>
      <c r="ALQ74" s="969">
        <v>15</v>
      </c>
      <c r="ALR74" s="969">
        <v>14</v>
      </c>
      <c r="ALS74" s="969">
        <v>8</v>
      </c>
      <c r="ALT74" s="969">
        <v>15</v>
      </c>
      <c r="ALU74" s="969">
        <v>13</v>
      </c>
      <c r="ALV74" s="969">
        <v>7</v>
      </c>
      <c r="ALW74" s="969">
        <v>7</v>
      </c>
      <c r="ALX74" s="969">
        <v>8</v>
      </c>
      <c r="ALY74" s="969">
        <v>9</v>
      </c>
      <c r="ALZ74" s="969">
        <v>9</v>
      </c>
      <c r="AMA74" s="969">
        <v>9</v>
      </c>
      <c r="AMB74" s="969">
        <v>14</v>
      </c>
      <c r="AMC74" s="969">
        <v>17</v>
      </c>
      <c r="AMD74" s="969">
        <v>10</v>
      </c>
      <c r="AME74" s="969">
        <v>11</v>
      </c>
      <c r="AMF74" s="969">
        <v>19</v>
      </c>
      <c r="AMG74" s="969">
        <v>11</v>
      </c>
      <c r="AMH74" s="969">
        <v>10</v>
      </c>
      <c r="AMI74" s="969">
        <v>9</v>
      </c>
      <c r="AMJ74" s="969">
        <v>12</v>
      </c>
      <c r="AMK74" s="969">
        <v>12</v>
      </c>
      <c r="AML74" s="969">
        <v>25</v>
      </c>
      <c r="AMM74" s="969">
        <v>18</v>
      </c>
      <c r="AMN74" s="969">
        <v>10</v>
      </c>
      <c r="AMO74" s="969">
        <v>15</v>
      </c>
      <c r="AMP74" s="969">
        <v>17</v>
      </c>
      <c r="AMQ74" s="969">
        <v>24</v>
      </c>
      <c r="AMR74" s="969">
        <v>20</v>
      </c>
      <c r="AMS74" s="969">
        <v>18</v>
      </c>
      <c r="AMT74" s="969">
        <v>20</v>
      </c>
      <c r="AMU74" s="969">
        <v>31</v>
      </c>
      <c r="AMV74" s="969">
        <v>29</v>
      </c>
      <c r="AMW74" s="969">
        <v>22</v>
      </c>
      <c r="AMX74" s="969">
        <v>31</v>
      </c>
      <c r="AMY74" s="969">
        <v>35</v>
      </c>
      <c r="AMZ74" s="969">
        <v>25</v>
      </c>
      <c r="ANA74" s="969">
        <v>42</v>
      </c>
      <c r="ANB74" s="969">
        <v>30</v>
      </c>
      <c r="ANC74" s="969">
        <v>32</v>
      </c>
      <c r="AND74" s="969">
        <v>37</v>
      </c>
      <c r="ANE74" s="969">
        <v>41</v>
      </c>
      <c r="ANF74" s="969">
        <v>41</v>
      </c>
      <c r="ANG74" s="969">
        <v>54</v>
      </c>
      <c r="ANH74" s="969">
        <v>59</v>
      </c>
      <c r="ANI74" s="969">
        <v>56</v>
      </c>
      <c r="ANJ74" s="969">
        <v>50</v>
      </c>
      <c r="ANK74" s="969">
        <v>56</v>
      </c>
      <c r="ANL74" s="969">
        <v>61</v>
      </c>
      <c r="ANM74" s="969">
        <v>73</v>
      </c>
      <c r="ANN74" s="969">
        <v>56</v>
      </c>
      <c r="ANO74" s="969">
        <v>81</v>
      </c>
      <c r="ANP74" s="969">
        <v>77</v>
      </c>
      <c r="ANQ74" s="969">
        <v>77</v>
      </c>
      <c r="ANR74" s="969">
        <v>79</v>
      </c>
      <c r="ANS74" s="969">
        <v>90</v>
      </c>
      <c r="ANT74" s="969">
        <v>98</v>
      </c>
      <c r="ANU74" s="969">
        <v>114</v>
      </c>
      <c r="ANV74" s="969">
        <v>91</v>
      </c>
      <c r="ANW74" s="969">
        <v>129</v>
      </c>
      <c r="ANX74" s="969">
        <v>109</v>
      </c>
      <c r="ANY74" s="969">
        <v>140</v>
      </c>
      <c r="ANZ74" s="969">
        <v>143</v>
      </c>
      <c r="AOA74" s="969">
        <v>154</v>
      </c>
      <c r="AOB74" s="969">
        <v>156</v>
      </c>
      <c r="AOC74" s="969">
        <v>153</v>
      </c>
      <c r="AOD74" s="969">
        <v>152</v>
      </c>
      <c r="AOE74" s="969">
        <v>167</v>
      </c>
      <c r="AOF74" s="969">
        <v>151</v>
      </c>
      <c r="AOG74" s="969">
        <v>146</v>
      </c>
      <c r="AOH74" s="969">
        <v>127</v>
      </c>
      <c r="AOI74" s="969">
        <v>150</v>
      </c>
      <c r="AOJ74" s="969">
        <v>130</v>
      </c>
      <c r="AOK74" s="969">
        <v>101</v>
      </c>
      <c r="AOL74" s="969">
        <v>118</v>
      </c>
      <c r="AOM74" s="969">
        <v>105</v>
      </c>
      <c r="AON74" s="969">
        <v>95</v>
      </c>
      <c r="AOO74" s="969">
        <v>67</v>
      </c>
      <c r="AOP74" s="969">
        <v>59</v>
      </c>
      <c r="AOQ74" s="969">
        <v>49</v>
      </c>
      <c r="AOR74" s="969">
        <v>39</v>
      </c>
      <c r="AOS74" s="969">
        <v>28</v>
      </c>
      <c r="AOT74" s="969">
        <v>22</v>
      </c>
      <c r="AOU74" s="969">
        <v>16</v>
      </c>
      <c r="AOV74" s="969">
        <v>13</v>
      </c>
      <c r="AOW74" s="969">
        <v>5</v>
      </c>
      <c r="AOX74" s="969">
        <v>6</v>
      </c>
      <c r="AOY74" s="969">
        <v>4</v>
      </c>
      <c r="AOZ74" s="969">
        <v>5</v>
      </c>
      <c r="APA74" s="969">
        <v>2</v>
      </c>
      <c r="APB74" s="969">
        <v>1</v>
      </c>
      <c r="APC74" s="970" t="s">
        <v>732</v>
      </c>
      <c r="APD74" s="970" t="s">
        <v>732</v>
      </c>
      <c r="APE74" s="970" t="s">
        <v>732</v>
      </c>
      <c r="APF74" s="969">
        <v>1</v>
      </c>
      <c r="APG74" s="970" t="s">
        <v>732</v>
      </c>
      <c r="APH74" s="969">
        <v>1</v>
      </c>
      <c r="API74" s="969">
        <v>1</v>
      </c>
      <c r="APJ74" s="969">
        <v>4612</v>
      </c>
      <c r="APK74" s="969">
        <v>106</v>
      </c>
      <c r="APL74" s="969">
        <v>29</v>
      </c>
      <c r="APM74" s="969">
        <v>15</v>
      </c>
      <c r="APN74" s="969">
        <v>7</v>
      </c>
      <c r="APO74" s="969">
        <v>8</v>
      </c>
      <c r="APP74" s="969">
        <v>5</v>
      </c>
      <c r="APQ74" s="969">
        <v>7</v>
      </c>
      <c r="APR74" s="969">
        <v>9</v>
      </c>
      <c r="APS74" s="969">
        <v>7</v>
      </c>
      <c r="APT74" s="969">
        <v>7</v>
      </c>
      <c r="APU74" s="969">
        <v>6</v>
      </c>
      <c r="APV74" s="969">
        <v>3</v>
      </c>
      <c r="APW74" s="969">
        <v>4</v>
      </c>
      <c r="APX74" s="969">
        <v>4</v>
      </c>
      <c r="APY74" s="969">
        <v>5</v>
      </c>
      <c r="APZ74" s="969">
        <v>8</v>
      </c>
      <c r="AQA74" s="969">
        <v>4</v>
      </c>
      <c r="AQB74" s="969">
        <v>7</v>
      </c>
      <c r="AQC74" s="969">
        <v>11</v>
      </c>
      <c r="AQD74" s="969">
        <v>11</v>
      </c>
      <c r="AQE74" s="969">
        <v>8</v>
      </c>
      <c r="AQF74" s="969">
        <v>9</v>
      </c>
      <c r="AQG74" s="969">
        <v>9</v>
      </c>
      <c r="AQH74" s="969">
        <v>10</v>
      </c>
      <c r="AQI74" s="969">
        <v>9</v>
      </c>
      <c r="AQJ74" s="969">
        <v>7</v>
      </c>
      <c r="AQK74" s="969">
        <v>5</v>
      </c>
      <c r="AQL74" s="969">
        <v>6</v>
      </c>
      <c r="AQM74" s="969">
        <v>8</v>
      </c>
      <c r="AQN74" s="969">
        <v>12</v>
      </c>
      <c r="AQO74" s="969">
        <v>9</v>
      </c>
      <c r="AQP74" s="969">
        <v>9</v>
      </c>
      <c r="AQQ74" s="969">
        <v>11</v>
      </c>
      <c r="AQR74" s="969">
        <v>7</v>
      </c>
      <c r="AQS74" s="969">
        <v>11</v>
      </c>
      <c r="AQT74" s="969">
        <v>13</v>
      </c>
      <c r="AQU74" s="969">
        <v>5</v>
      </c>
      <c r="AQV74" s="969">
        <v>10</v>
      </c>
      <c r="AQW74" s="969">
        <v>10</v>
      </c>
      <c r="AQX74" s="969">
        <v>13</v>
      </c>
      <c r="AQY74" s="969">
        <v>9</v>
      </c>
      <c r="AQZ74" s="969">
        <v>12</v>
      </c>
      <c r="ARA74" s="969">
        <v>16</v>
      </c>
      <c r="ARB74" s="969">
        <v>12</v>
      </c>
      <c r="ARC74" s="969">
        <v>19</v>
      </c>
      <c r="ARD74" s="969">
        <v>23</v>
      </c>
      <c r="ARE74" s="969">
        <v>19</v>
      </c>
      <c r="ARF74" s="969">
        <v>20</v>
      </c>
      <c r="ARG74" s="969">
        <v>13</v>
      </c>
      <c r="ARH74" s="969">
        <v>16</v>
      </c>
      <c r="ARI74" s="969">
        <v>26</v>
      </c>
      <c r="ARJ74" s="969">
        <v>20</v>
      </c>
      <c r="ARK74" s="969">
        <v>31</v>
      </c>
      <c r="ARL74" s="969">
        <v>32</v>
      </c>
      <c r="ARM74" s="969">
        <v>29</v>
      </c>
      <c r="ARN74" s="969">
        <v>20</v>
      </c>
      <c r="ARO74" s="969">
        <v>32</v>
      </c>
      <c r="ARP74" s="969">
        <v>31</v>
      </c>
      <c r="ARQ74" s="969">
        <v>24</v>
      </c>
      <c r="ARR74" s="969">
        <v>35</v>
      </c>
      <c r="ARS74" s="969">
        <v>40</v>
      </c>
      <c r="ART74" s="969">
        <v>35</v>
      </c>
      <c r="ARU74" s="969">
        <v>32</v>
      </c>
      <c r="ARV74" s="969">
        <v>39</v>
      </c>
      <c r="ARW74" s="969">
        <v>70</v>
      </c>
      <c r="ARX74" s="969">
        <v>38</v>
      </c>
      <c r="ARY74" s="969">
        <v>57</v>
      </c>
      <c r="ARZ74" s="969">
        <v>53</v>
      </c>
      <c r="ASA74" s="969">
        <v>63</v>
      </c>
      <c r="ASB74" s="969">
        <v>78</v>
      </c>
      <c r="ASC74" s="969">
        <v>71</v>
      </c>
      <c r="ASD74" s="969">
        <v>79</v>
      </c>
      <c r="ASE74" s="969">
        <v>68</v>
      </c>
      <c r="ASF74" s="969">
        <v>78</v>
      </c>
      <c r="ASG74" s="969">
        <v>81</v>
      </c>
      <c r="ASH74" s="969">
        <v>87</v>
      </c>
      <c r="ASI74" s="969">
        <v>101</v>
      </c>
      <c r="ASJ74" s="969">
        <v>120</v>
      </c>
      <c r="ASK74" s="969">
        <v>94</v>
      </c>
      <c r="ASL74" s="969">
        <v>100</v>
      </c>
      <c r="ASM74" s="969">
        <v>108</v>
      </c>
      <c r="ASN74" s="969">
        <v>129</v>
      </c>
      <c r="ASO74" s="969">
        <v>115</v>
      </c>
      <c r="ASP74" s="969">
        <v>118</v>
      </c>
      <c r="ASQ74" s="969">
        <v>145</v>
      </c>
      <c r="ASR74" s="969">
        <v>127</v>
      </c>
      <c r="ASS74" s="969">
        <v>136</v>
      </c>
      <c r="AST74" s="969">
        <v>136</v>
      </c>
      <c r="ASU74" s="969">
        <v>128</v>
      </c>
      <c r="ASV74" s="969">
        <v>149</v>
      </c>
      <c r="ASW74" s="969">
        <v>123</v>
      </c>
      <c r="ASX74" s="969">
        <v>143</v>
      </c>
      <c r="ASY74" s="969">
        <v>136</v>
      </c>
      <c r="ASZ74" s="969">
        <v>92</v>
      </c>
      <c r="ATA74" s="969">
        <v>109</v>
      </c>
      <c r="ATB74" s="969">
        <v>90</v>
      </c>
      <c r="ATC74" s="969">
        <v>78</v>
      </c>
      <c r="ATD74" s="969">
        <v>66</v>
      </c>
      <c r="ATE74" s="969">
        <v>52</v>
      </c>
      <c r="ATF74" s="969">
        <v>36</v>
      </c>
      <c r="ATG74" s="969">
        <v>37</v>
      </c>
      <c r="ATH74" s="969">
        <v>33</v>
      </c>
      <c r="ATI74" s="969">
        <v>18</v>
      </c>
      <c r="ATJ74" s="969">
        <v>15</v>
      </c>
      <c r="ATK74" s="969">
        <v>7</v>
      </c>
      <c r="ATL74" s="969">
        <v>6</v>
      </c>
      <c r="ATM74" s="969">
        <v>3</v>
      </c>
      <c r="ATN74" s="969">
        <v>4</v>
      </c>
      <c r="ATO74" s="970" t="s">
        <v>732</v>
      </c>
      <c r="ATP74" s="970" t="s">
        <v>732</v>
      </c>
      <c r="ATQ74" s="969">
        <v>1</v>
      </c>
      <c r="ATR74" s="969">
        <v>1</v>
      </c>
      <c r="ATS74" s="969">
        <v>1</v>
      </c>
      <c r="ATT74" s="970" t="s">
        <v>732</v>
      </c>
      <c r="ATU74" s="969">
        <v>1</v>
      </c>
      <c r="ATV74" s="969">
        <v>1</v>
      </c>
      <c r="ATW74" s="971">
        <v>1</v>
      </c>
    </row>
    <row r="75" spans="2:1219" ht="15.75">
      <c r="B75" s="55" t="s">
        <v>829</v>
      </c>
    </row>
    <row r="76" spans="2:1219">
      <c r="B76" s="217" t="s">
        <v>1207</v>
      </c>
    </row>
    <row r="77" spans="2:1219">
      <c r="B77" s="174" t="s">
        <v>1356</v>
      </c>
    </row>
    <row r="78" spans="2:1219">
      <c r="B78" s="65" t="s">
        <v>1409</v>
      </c>
    </row>
  </sheetData>
  <mergeCells count="68">
    <mergeCell ref="B2:O2"/>
    <mergeCell ref="ATW4:ATW6"/>
    <mergeCell ref="E5:CY5"/>
    <mergeCell ref="DC5:GW5"/>
    <mergeCell ref="HA5:KU5"/>
    <mergeCell ref="KY5:OS5"/>
    <mergeCell ref="OW5:SQ5"/>
    <mergeCell ref="SU5:XF5"/>
    <mergeCell ref="XJ5:ABR5"/>
    <mergeCell ref="ABV5:AGF5"/>
    <mergeCell ref="AGJ5:AKS5"/>
    <mergeCell ref="AKV4:AKV6"/>
    <mergeCell ref="AKW4:APH4"/>
    <mergeCell ref="API4:API6"/>
    <mergeCell ref="APJ4:APJ6"/>
    <mergeCell ref="APK4:APK6"/>
    <mergeCell ref="APL4:ATV4"/>
    <mergeCell ref="AKW5:APH5"/>
    <mergeCell ref="APL5:ATV5"/>
    <mergeCell ref="AGG4:AGG6"/>
    <mergeCell ref="AGH4:AGH6"/>
    <mergeCell ref="AGI4:AGI6"/>
    <mergeCell ref="AGJ4:AKS4"/>
    <mergeCell ref="AKT4:AKT6"/>
    <mergeCell ref="AKU4:AKU6"/>
    <mergeCell ref="OU4:OU6"/>
    <mergeCell ref="OV4:OV6"/>
    <mergeCell ref="ABV4:AGF4"/>
    <mergeCell ref="SR4:SR6"/>
    <mergeCell ref="SS4:SS6"/>
    <mergeCell ref="ST4:ST6"/>
    <mergeCell ref="SU4:XF4"/>
    <mergeCell ref="XG4:XG6"/>
    <mergeCell ref="XH4:XH6"/>
    <mergeCell ref="XI4:XI6"/>
    <mergeCell ref="XJ4:ABR4"/>
    <mergeCell ref="ABS4:ABS6"/>
    <mergeCell ref="ABT4:ABT6"/>
    <mergeCell ref="ABU4:ABU6"/>
    <mergeCell ref="AGH3:AKT3"/>
    <mergeCell ref="AKU3:API3"/>
    <mergeCell ref="APJ3:ATW3"/>
    <mergeCell ref="C4:C6"/>
    <mergeCell ref="D4:D6"/>
    <mergeCell ref="E4:CY4"/>
    <mergeCell ref="CZ4:CZ6"/>
    <mergeCell ref="DA4:DA6"/>
    <mergeCell ref="DB4:DB6"/>
    <mergeCell ref="DC4:GW4"/>
    <mergeCell ref="OU3:SR3"/>
    <mergeCell ref="SS3:XG3"/>
    <mergeCell ref="XH3:ABS3"/>
    <mergeCell ref="ABT3:AGG3"/>
    <mergeCell ref="OW4:SQ4"/>
    <mergeCell ref="GX4:GX6"/>
    <mergeCell ref="B3:B6"/>
    <mergeCell ref="C3:CZ3"/>
    <mergeCell ref="DA3:GX3"/>
    <mergeCell ref="GY3:KV3"/>
    <mergeCell ref="KW3:OT3"/>
    <mergeCell ref="GY4:GY6"/>
    <mergeCell ref="GZ4:GZ6"/>
    <mergeCell ref="HA4:KU4"/>
    <mergeCell ref="KV4:KV6"/>
    <mergeCell ref="KW4:KW6"/>
    <mergeCell ref="KX4:KX6"/>
    <mergeCell ref="KY4:OS4"/>
    <mergeCell ref="OT4:OT6"/>
  </mergeCells>
  <hyperlinks>
    <hyperlink ref="ATY3" location="INDICE!B39" display="INDICE"/>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O79"/>
  <sheetViews>
    <sheetView showGridLines="0" workbookViewId="0">
      <selection activeCell="B2" sqref="B2:N2"/>
    </sheetView>
  </sheetViews>
  <sheetFormatPr baseColWidth="10" defaultColWidth="9.140625" defaultRowHeight="15"/>
  <cols>
    <col min="1" max="1" width="3.7109375" style="933" customWidth="1"/>
    <col min="2" max="2" width="48.140625" style="933" customWidth="1"/>
    <col min="3" max="3" width="13.5703125" style="933" customWidth="1"/>
    <col min="4" max="5" width="9.42578125" style="933" customWidth="1"/>
    <col min="6" max="6" width="13.5703125" style="933" customWidth="1"/>
    <col min="7" max="8" width="9.42578125" style="933" customWidth="1"/>
    <col min="9" max="9" width="13.5703125" style="933" customWidth="1"/>
    <col min="10" max="11" width="9.42578125" style="933" customWidth="1"/>
    <col min="12" max="12" width="13.5703125" style="933" customWidth="1"/>
    <col min="13" max="14" width="9.42578125" style="933" customWidth="1"/>
    <col min="15" max="15" width="13.5703125" style="933" customWidth="1"/>
    <col min="16" max="17" width="9.42578125" style="933" customWidth="1"/>
    <col min="18" max="18" width="13.5703125" style="933" customWidth="1"/>
    <col min="19" max="20" width="9.42578125" style="933" customWidth="1"/>
    <col min="21" max="21" width="13.5703125" style="933" customWidth="1"/>
    <col min="22" max="23" width="9.42578125" style="933" customWidth="1"/>
    <col min="24" max="24" width="13.5703125" style="933" customWidth="1"/>
    <col min="25" max="26" width="9.42578125" style="933" customWidth="1"/>
    <col min="27" max="27" width="13.5703125" style="933" customWidth="1"/>
    <col min="28" max="29" width="9.42578125" style="933" customWidth="1"/>
    <col min="30" max="30" width="13.5703125" style="933" customWidth="1"/>
    <col min="31" max="32" width="9.42578125" style="933" customWidth="1"/>
    <col min="33" max="33" width="13.5703125" style="933" customWidth="1"/>
    <col min="34" max="35" width="9.42578125" style="933" customWidth="1"/>
    <col min="36" max="36" width="13.5703125" style="933" customWidth="1"/>
    <col min="37" max="38" width="9.42578125" style="933" customWidth="1"/>
    <col min="39" max="39" width="13.5703125" style="933" customWidth="1"/>
    <col min="40" max="41" width="9.42578125" style="933" customWidth="1"/>
    <col min="42" max="42" width="13.5703125" style="933" customWidth="1"/>
    <col min="43" max="44" width="9.42578125" style="933" customWidth="1"/>
    <col min="45" max="45" width="13.5703125" style="933" customWidth="1"/>
    <col min="46" max="47" width="9.42578125" style="933" customWidth="1"/>
    <col min="48" max="48" width="13.5703125" style="933" customWidth="1"/>
    <col min="49" max="50" width="9.42578125" style="933" customWidth="1"/>
    <col min="51" max="51" width="13.5703125" style="933" customWidth="1"/>
    <col min="52" max="53" width="9.42578125" style="933" customWidth="1"/>
    <col min="54" max="54" width="13.5703125" style="933" customWidth="1"/>
    <col min="55" max="56" width="9.42578125" style="933" customWidth="1"/>
    <col min="57" max="57" width="13.5703125" style="933" customWidth="1"/>
    <col min="58" max="59" width="9.42578125" style="933" customWidth="1"/>
    <col min="60" max="60" width="13.5703125" style="933" customWidth="1"/>
    <col min="61" max="62" width="9.42578125" style="933" customWidth="1"/>
    <col min="63" max="63" width="13.5703125" style="933" customWidth="1"/>
    <col min="64" max="65" width="9.42578125" style="933" customWidth="1"/>
    <col min="66" max="66" width="13.5703125" style="933" customWidth="1"/>
    <col min="67" max="68" width="9.42578125" style="933" customWidth="1"/>
    <col min="69" max="69" width="13.5703125" style="933" customWidth="1"/>
    <col min="70" max="71" width="9.42578125" style="933" customWidth="1"/>
    <col min="72" max="72" width="13.5703125" style="933" customWidth="1"/>
    <col min="73" max="74" width="9.42578125" style="933" customWidth="1"/>
    <col min="75" max="75" width="13.5703125" style="933" customWidth="1"/>
    <col min="76" max="77" width="9.42578125" style="933" customWidth="1"/>
    <col min="78" max="78" width="13.5703125" style="933" customWidth="1"/>
    <col min="79" max="80" width="9.42578125" style="933" customWidth="1"/>
    <col min="81" max="81" width="13.5703125" style="933" customWidth="1"/>
    <col min="82" max="83" width="9.42578125" style="933" customWidth="1"/>
    <col min="84" max="84" width="13.5703125" style="933" customWidth="1"/>
    <col min="85" max="86" width="9.42578125" style="933" customWidth="1"/>
    <col min="87" max="87" width="13.5703125" style="933" customWidth="1"/>
    <col min="88" max="89" width="9.42578125" style="933" customWidth="1"/>
    <col min="90" max="90" width="13.5703125" style="933" customWidth="1"/>
    <col min="91" max="92" width="9.42578125" style="933" customWidth="1"/>
    <col min="93" max="93" width="13.5703125" style="933" customWidth="1"/>
    <col min="94" max="95" width="9.42578125" style="933" customWidth="1"/>
    <col min="96" max="96" width="13.5703125" style="933" customWidth="1"/>
    <col min="97" max="98" width="9.42578125" style="933" customWidth="1"/>
    <col min="99" max="99" width="13.5703125" style="933" customWidth="1"/>
    <col min="100" max="101" width="9.42578125" style="933" customWidth="1"/>
    <col min="102" max="102" width="13.5703125" style="933" customWidth="1"/>
    <col min="103" max="104" width="9.42578125" style="933" customWidth="1"/>
    <col min="105" max="105" width="13.5703125" style="933" customWidth="1"/>
    <col min="106" max="107" width="9.42578125" style="933" customWidth="1"/>
    <col min="108" max="108" width="13.5703125" style="933" customWidth="1"/>
    <col min="109" max="110" width="9.42578125" style="933" customWidth="1"/>
    <col min="111" max="111" width="13.5703125" style="933" customWidth="1"/>
    <col min="112" max="113" width="9.42578125" style="933" customWidth="1"/>
    <col min="114" max="114" width="13.5703125" style="933" customWidth="1"/>
    <col min="115" max="116" width="9.42578125" style="933" customWidth="1"/>
    <col min="117" max="117" width="13.5703125" style="933" customWidth="1"/>
    <col min="118" max="119" width="9.42578125" style="933" customWidth="1"/>
    <col min="120" max="120" width="13.5703125" style="933" customWidth="1"/>
    <col min="121" max="122" width="9.42578125" style="933" customWidth="1"/>
    <col min="123" max="123" width="13.5703125" style="933" customWidth="1"/>
    <col min="124" max="125" width="9.42578125" style="933" customWidth="1"/>
    <col min="126" max="126" width="13.5703125" style="933" customWidth="1"/>
    <col min="127" max="128" width="9.42578125" style="933" customWidth="1"/>
    <col min="129" max="129" width="13.5703125" style="933" customWidth="1"/>
    <col min="130" max="131" width="9.42578125" style="933" customWidth="1"/>
    <col min="132" max="132" width="13.5703125" style="933" customWidth="1"/>
    <col min="133" max="134" width="9.42578125" style="933" customWidth="1"/>
    <col min="135" max="135" width="13.5703125" style="933" customWidth="1"/>
    <col min="136" max="137" width="9.42578125" style="933" customWidth="1"/>
    <col min="138" max="138" width="13.5703125" style="933" customWidth="1"/>
    <col min="139" max="140" width="9.42578125" style="933" customWidth="1"/>
    <col min="141" max="141" width="13.5703125" style="933" customWidth="1"/>
    <col min="142" max="143" width="9.42578125" style="933" customWidth="1"/>
    <col min="144" max="144" width="13.5703125" style="933" customWidth="1"/>
    <col min="145" max="146" width="9.42578125" style="933" customWidth="1"/>
    <col min="147" max="147" width="13.5703125" style="933" customWidth="1"/>
    <col min="148" max="149" width="9.42578125" style="933" customWidth="1"/>
    <col min="150" max="150" width="13.5703125" style="933" customWidth="1"/>
    <col min="151" max="152" width="9.42578125" style="933" customWidth="1"/>
    <col min="153" max="153" width="13.5703125" style="933" customWidth="1"/>
    <col min="154" max="155" width="9.42578125" style="933" customWidth="1"/>
    <col min="156" max="156" width="13.5703125" style="933" customWidth="1"/>
    <col min="157" max="158" width="9.42578125" style="933" customWidth="1"/>
    <col min="159" max="159" width="13.5703125" style="933" customWidth="1"/>
    <col min="160" max="161" width="9.42578125" style="933" customWidth="1"/>
    <col min="162" max="162" width="13.5703125" style="933" customWidth="1"/>
    <col min="163" max="164" width="9.42578125" style="933" customWidth="1"/>
    <col min="165" max="165" width="13.5703125" style="933" customWidth="1"/>
    <col min="166" max="167" width="9.42578125" style="933" customWidth="1"/>
    <col min="168" max="168" width="13.5703125" style="933" customWidth="1"/>
    <col min="169" max="170" width="9.42578125" style="933" customWidth="1"/>
    <col min="171" max="171" width="13.5703125" style="933" customWidth="1"/>
    <col min="172" max="173" width="9.42578125" style="933" customWidth="1"/>
    <col min="174" max="174" width="13.5703125" style="933" customWidth="1"/>
    <col min="175" max="176" width="9.42578125" style="933" customWidth="1"/>
    <col min="177" max="177" width="13.5703125" style="933" customWidth="1"/>
    <col min="178" max="179" width="9.42578125" style="933" customWidth="1"/>
    <col min="180" max="180" width="13.5703125" style="933" customWidth="1"/>
    <col min="181" max="182" width="9.42578125" style="933" customWidth="1"/>
    <col min="183" max="183" width="13.5703125" style="933" customWidth="1"/>
    <col min="184" max="185" width="9.42578125" style="933" customWidth="1"/>
    <col min="186" max="186" width="13.5703125" style="933" customWidth="1"/>
    <col min="187" max="188" width="9.42578125" style="933" customWidth="1"/>
    <col min="189" max="189" width="13.5703125" style="933" customWidth="1"/>
    <col min="190" max="191" width="9.42578125" style="933" customWidth="1"/>
    <col min="192" max="192" width="13.5703125" style="933" customWidth="1"/>
    <col min="193" max="194" width="9.42578125" style="933" customWidth="1"/>
    <col min="195" max="195" width="13.5703125" style="933" customWidth="1"/>
    <col min="196" max="197" width="9.42578125" style="933" customWidth="1"/>
    <col min="198" max="198" width="13.5703125" style="933" customWidth="1"/>
    <col min="199" max="200" width="9.42578125" style="933" customWidth="1"/>
    <col min="201" max="201" width="13.5703125" style="933" customWidth="1"/>
    <col min="202" max="203" width="9.42578125" style="933" customWidth="1"/>
    <col min="204" max="204" width="13.5703125" style="933" customWidth="1"/>
    <col min="205" max="206" width="9.42578125" style="933" customWidth="1"/>
    <col min="207" max="207" width="13.5703125" style="933" customWidth="1"/>
    <col min="208" max="209" width="9.42578125" style="933" customWidth="1"/>
    <col min="210" max="210" width="13.5703125" style="933" customWidth="1"/>
    <col min="211" max="212" width="9.42578125" style="933" customWidth="1"/>
    <col min="213" max="213" width="13.5703125" style="933" customWidth="1"/>
    <col min="214" max="215" width="9.42578125" style="933" customWidth="1"/>
    <col min="216" max="216" width="13.5703125" style="933" customWidth="1"/>
    <col min="217" max="218" width="9.42578125" style="933" customWidth="1"/>
    <col min="219" max="219" width="13.5703125" style="933" customWidth="1"/>
    <col min="220" max="221" width="9.42578125" style="933" customWidth="1"/>
    <col min="222" max="222" width="13.5703125" style="933" customWidth="1"/>
    <col min="223" max="224" width="9.42578125" style="933" customWidth="1"/>
    <col min="225" max="225" width="13.5703125" style="933" customWidth="1"/>
    <col min="226" max="227" width="9.42578125" style="933" customWidth="1"/>
    <col min="228" max="228" width="13.5703125" style="933" customWidth="1"/>
    <col min="229" max="230" width="9.42578125" style="933" customWidth="1"/>
    <col min="231" max="233" width="13.5703125" style="933" customWidth="1"/>
    <col min="234" max="235" width="9.42578125" style="933" customWidth="1"/>
    <col min="236" max="236" width="13.5703125" style="933" customWidth="1"/>
    <col min="237" max="238" width="9.42578125" style="933" customWidth="1"/>
    <col min="239" max="239" width="13.5703125" style="933" customWidth="1"/>
    <col min="240" max="241" width="9.42578125" style="933" customWidth="1"/>
    <col min="242" max="242" width="13.5703125" style="933" customWidth="1"/>
    <col min="243" max="244" width="9.42578125" style="933" customWidth="1"/>
    <col min="245" max="245" width="13.5703125" style="933" customWidth="1"/>
    <col min="246" max="247" width="9.42578125" style="933" customWidth="1"/>
    <col min="248" max="248" width="13.5703125" style="933" customWidth="1"/>
    <col min="249" max="250" width="9.42578125" style="933" customWidth="1"/>
    <col min="251" max="251" width="13.5703125" style="933" customWidth="1"/>
    <col min="252" max="253" width="9.42578125" style="933" customWidth="1"/>
    <col min="254" max="254" width="13.5703125" style="933" customWidth="1"/>
    <col min="255" max="256" width="9.42578125" style="933" customWidth="1"/>
    <col min="257" max="257" width="13.5703125" style="933" customWidth="1"/>
    <col min="258" max="259" width="9.42578125" style="933" customWidth="1"/>
    <col min="260" max="260" width="13.5703125" style="933" customWidth="1"/>
    <col min="261" max="262" width="9.42578125" style="933" customWidth="1"/>
    <col min="263" max="263" width="13.5703125" style="933" customWidth="1"/>
    <col min="264" max="265" width="9.42578125" style="933" customWidth="1"/>
    <col min="266" max="266" width="13.5703125" style="933" customWidth="1"/>
    <col min="267" max="268" width="9.42578125" style="933" customWidth="1"/>
    <col min="269" max="269" width="13.5703125" style="933" customWidth="1"/>
    <col min="270" max="271" width="9.42578125" style="933" customWidth="1"/>
    <col min="272" max="272" width="13.5703125" style="933" customWidth="1"/>
    <col min="273" max="274" width="9.42578125" style="933" customWidth="1"/>
    <col min="275" max="275" width="13.5703125" style="933" customWidth="1"/>
    <col min="276" max="277" width="9.42578125" style="933" customWidth="1"/>
    <col min="278" max="278" width="13.5703125" style="933" customWidth="1"/>
    <col min="279" max="280" width="9.42578125" style="933" customWidth="1"/>
    <col min="281" max="281" width="13.5703125" style="933" customWidth="1"/>
    <col min="282" max="283" width="9.42578125" style="933" customWidth="1"/>
    <col min="284" max="284" width="13.5703125" style="933" customWidth="1"/>
    <col min="285" max="286" width="9.42578125" style="933" customWidth="1"/>
    <col min="287" max="287" width="13.5703125" style="933" customWidth="1"/>
    <col min="288" max="289" width="9.42578125" style="933" customWidth="1"/>
    <col min="290" max="290" width="13.5703125" style="933" customWidth="1"/>
    <col min="291" max="292" width="9.42578125" style="933" customWidth="1"/>
    <col min="293" max="293" width="13.5703125" style="933" customWidth="1"/>
    <col min="294" max="295" width="9.42578125" style="933" customWidth="1"/>
    <col min="296" max="296" width="13.5703125" style="933" customWidth="1"/>
    <col min="297" max="298" width="9.42578125" style="933" customWidth="1"/>
    <col min="299" max="299" width="13.5703125" style="933" customWidth="1"/>
    <col min="300" max="301" width="9.42578125" style="933" customWidth="1"/>
    <col min="302" max="302" width="13.5703125" style="933" customWidth="1"/>
    <col min="303" max="304" width="9.42578125" style="933" customWidth="1"/>
    <col min="305" max="305" width="13.5703125" style="933" customWidth="1"/>
    <col min="306" max="307" width="9.42578125" style="933" customWidth="1"/>
    <col min="308" max="308" width="13.5703125" style="933" customWidth="1"/>
    <col min="309" max="310" width="9.42578125" style="933" customWidth="1"/>
    <col min="311" max="311" width="13.5703125" style="933" customWidth="1"/>
    <col min="312" max="313" width="9.42578125" style="933" customWidth="1"/>
    <col min="314" max="314" width="13.5703125" style="933" customWidth="1"/>
    <col min="315" max="316" width="9.42578125" style="933" customWidth="1"/>
    <col min="317" max="317" width="13.5703125" style="933" customWidth="1"/>
    <col min="318" max="319" width="9.42578125" style="933" customWidth="1"/>
    <col min="320" max="320" width="13.5703125" style="933" customWidth="1"/>
    <col min="321" max="322" width="9.42578125" style="933" customWidth="1"/>
    <col min="323" max="323" width="13.5703125" style="933" customWidth="1"/>
    <col min="324" max="325" width="9.42578125" style="933" customWidth="1"/>
    <col min="326" max="326" width="13.5703125" style="933" customWidth="1"/>
    <col min="327" max="328" width="9.42578125" style="933" customWidth="1"/>
    <col min="329" max="329" width="13.5703125" style="933" customWidth="1"/>
    <col min="330" max="331" width="9.42578125" style="933" customWidth="1"/>
    <col min="332" max="332" width="13.5703125" style="933" customWidth="1"/>
    <col min="333" max="334" width="9.42578125" style="933" customWidth="1"/>
    <col min="335" max="335" width="13.5703125" style="933" customWidth="1"/>
    <col min="336" max="337" width="9.42578125" style="933" customWidth="1"/>
    <col min="338" max="338" width="13.5703125" style="933" customWidth="1"/>
    <col min="339" max="340" width="9.42578125" style="933" customWidth="1"/>
    <col min="341" max="341" width="13.5703125" style="933" customWidth="1"/>
    <col min="342" max="343" width="9.42578125" style="933" customWidth="1"/>
    <col min="344" max="344" width="13.5703125" style="933" customWidth="1"/>
    <col min="345" max="346" width="9.42578125" style="933" customWidth="1"/>
    <col min="347" max="347" width="13.5703125" style="933" customWidth="1"/>
    <col min="348" max="349" width="9.42578125" style="933" customWidth="1"/>
    <col min="350" max="350" width="13.5703125" style="933" customWidth="1"/>
    <col min="351" max="352" width="9.42578125" style="933" customWidth="1"/>
    <col min="353" max="353" width="13.5703125" style="933" customWidth="1"/>
    <col min="354" max="355" width="9.42578125" style="933" customWidth="1"/>
    <col min="356" max="356" width="13.5703125" style="933" customWidth="1"/>
    <col min="357" max="358" width="9.42578125" style="933" customWidth="1"/>
    <col min="359" max="359" width="13.5703125" style="933" customWidth="1"/>
    <col min="360" max="361" width="9.42578125" style="933" customWidth="1"/>
    <col min="362" max="362" width="13.5703125" style="933" customWidth="1"/>
    <col min="363" max="364" width="9.42578125" style="933" customWidth="1"/>
    <col min="365" max="365" width="13.5703125" style="933" customWidth="1"/>
    <col min="366" max="367" width="9.42578125" style="933" customWidth="1"/>
    <col min="368" max="368" width="13.5703125" style="933" customWidth="1"/>
    <col min="369" max="370" width="9.42578125" style="933" customWidth="1"/>
    <col min="371" max="371" width="13.5703125" style="933" customWidth="1"/>
    <col min="372" max="373" width="9.42578125" style="933" customWidth="1"/>
    <col min="374" max="374" width="13.5703125" style="933" customWidth="1"/>
    <col min="375" max="376" width="9.42578125" style="933" customWidth="1"/>
    <col min="377" max="377" width="13.5703125" style="933" customWidth="1"/>
    <col min="378" max="379" width="9.42578125" style="933" customWidth="1"/>
    <col min="380" max="380" width="13.5703125" style="933" customWidth="1"/>
    <col min="381" max="382" width="9.42578125" style="933" customWidth="1"/>
    <col min="383" max="383" width="13.5703125" style="933" customWidth="1"/>
    <col min="384" max="385" width="9.42578125" style="933" customWidth="1"/>
    <col min="386" max="386" width="13.5703125" style="933" customWidth="1"/>
    <col min="387" max="388" width="9.42578125" style="933" customWidth="1"/>
    <col min="389" max="389" width="13.5703125" style="933" customWidth="1"/>
    <col min="390" max="391" width="9.42578125" style="933" customWidth="1"/>
    <col min="392" max="392" width="13.5703125" style="933" customWidth="1"/>
    <col min="393" max="394" width="9.42578125" style="933" customWidth="1"/>
    <col min="395" max="395" width="13.5703125" style="933" customWidth="1"/>
    <col min="396" max="397" width="9.42578125" style="933" customWidth="1"/>
    <col min="398" max="398" width="13.5703125" style="933" customWidth="1"/>
    <col min="399" max="400" width="9.42578125" style="933" customWidth="1"/>
    <col min="401" max="401" width="13.5703125" style="933" customWidth="1"/>
    <col min="402" max="403" width="9.42578125" style="933" customWidth="1"/>
    <col min="404" max="404" width="13.5703125" style="933" customWidth="1"/>
    <col min="405" max="406" width="9.42578125" style="933" customWidth="1"/>
    <col min="407" max="407" width="13.5703125" style="933" customWidth="1"/>
    <col min="408" max="409" width="9.42578125" style="933" customWidth="1"/>
    <col min="410" max="410" width="13.5703125" style="933" customWidth="1"/>
    <col min="411" max="412" width="9.42578125" style="933" customWidth="1"/>
    <col min="413" max="413" width="13.5703125" style="933" customWidth="1"/>
    <col min="414" max="415" width="9.42578125" style="933" customWidth="1"/>
    <col min="416" max="416" width="13.5703125" style="933" customWidth="1"/>
    <col min="417" max="418" width="9.42578125" style="933" customWidth="1"/>
    <col min="419" max="419" width="13.5703125" style="933" customWidth="1"/>
    <col min="420" max="421" width="9.42578125" style="933" customWidth="1"/>
    <col min="422" max="422" width="13.5703125" style="933" customWidth="1"/>
    <col min="423" max="424" width="9.42578125" style="933" customWidth="1"/>
    <col min="425" max="425" width="13.5703125" style="933" customWidth="1"/>
    <col min="426" max="427" width="9.42578125" style="933" customWidth="1"/>
    <col min="428" max="428" width="13.5703125" style="933" customWidth="1"/>
    <col min="429" max="430" width="9.42578125" style="933" customWidth="1"/>
    <col min="431" max="431" width="13.5703125" style="933" customWidth="1"/>
    <col min="432" max="433" width="9.42578125" style="933" customWidth="1"/>
    <col min="434" max="434" width="13.5703125" style="933" customWidth="1"/>
    <col min="435" max="436" width="9.42578125" style="933" customWidth="1"/>
    <col min="437" max="437" width="13.5703125" style="933" customWidth="1"/>
    <col min="438" max="439" width="9.42578125" style="933" customWidth="1"/>
    <col min="440" max="440" width="13.5703125" style="933" customWidth="1"/>
    <col min="441" max="442" width="9.42578125" style="933" customWidth="1"/>
    <col min="443" max="443" width="13.5703125" style="933" customWidth="1"/>
    <col min="444" max="445" width="9.42578125" style="933" customWidth="1"/>
    <col min="446" max="446" width="13.5703125" style="933" customWidth="1"/>
    <col min="447" max="448" width="9.42578125" style="933" customWidth="1"/>
    <col min="449" max="449" width="13.5703125" style="933" customWidth="1"/>
    <col min="450" max="451" width="9.42578125" style="933" customWidth="1"/>
    <col min="452" max="452" width="13.5703125" style="933" customWidth="1"/>
    <col min="453" max="454" width="9.42578125" style="933" customWidth="1"/>
    <col min="455" max="455" width="13.5703125" style="933" customWidth="1"/>
    <col min="456" max="457" width="9.42578125" style="933" customWidth="1"/>
    <col min="458" max="458" width="13.5703125" style="933" customWidth="1"/>
    <col min="459" max="460" width="9.42578125" style="933" customWidth="1"/>
    <col min="461" max="461" width="13.5703125" style="933" customWidth="1"/>
    <col min="462" max="463" width="9.42578125" style="933" customWidth="1"/>
    <col min="464" max="466" width="13.5703125" style="933" customWidth="1"/>
    <col min="467" max="468" width="9.42578125" style="933" customWidth="1"/>
    <col min="469" max="469" width="13.5703125" style="933" customWidth="1"/>
    <col min="470" max="471" width="9.42578125" style="933" customWidth="1"/>
    <col min="472" max="472" width="13.5703125" style="933" customWidth="1"/>
    <col min="473" max="474" width="9.42578125" style="933" customWidth="1"/>
    <col min="475" max="475" width="13.5703125" style="933" customWidth="1"/>
    <col min="476" max="477" width="9.42578125" style="933" customWidth="1"/>
    <col min="478" max="478" width="13.5703125" style="933" customWidth="1"/>
    <col min="479" max="480" width="9.42578125" style="933" customWidth="1"/>
    <col min="481" max="481" width="13.5703125" style="933" customWidth="1"/>
    <col min="482" max="483" width="9.42578125" style="933" customWidth="1"/>
    <col min="484" max="484" width="13.5703125" style="933" customWidth="1"/>
    <col min="485" max="486" width="9.42578125" style="933" customWidth="1"/>
    <col min="487" max="487" width="13.5703125" style="933" customWidth="1"/>
    <col min="488" max="489" width="9.42578125" style="933" customWidth="1"/>
    <col min="490" max="490" width="13.5703125" style="933" customWidth="1"/>
    <col min="491" max="492" width="9.42578125" style="933" customWidth="1"/>
    <col min="493" max="493" width="13.5703125" style="933" customWidth="1"/>
    <col min="494" max="495" width="9.42578125" style="933" customWidth="1"/>
    <col min="496" max="496" width="13.5703125" style="933" customWidth="1"/>
    <col min="497" max="498" width="9.42578125" style="933" customWidth="1"/>
    <col min="499" max="499" width="13.5703125" style="933" customWidth="1"/>
    <col min="500" max="501" width="9.42578125" style="933" customWidth="1"/>
    <col min="502" max="502" width="13.5703125" style="933" customWidth="1"/>
    <col min="503" max="504" width="9.42578125" style="933" customWidth="1"/>
    <col min="505" max="505" width="13.5703125" style="933" customWidth="1"/>
    <col min="506" max="507" width="9.42578125" style="933" customWidth="1"/>
    <col min="508" max="508" width="13.5703125" style="933" customWidth="1"/>
    <col min="509" max="510" width="9.42578125" style="933" customWidth="1"/>
    <col min="511" max="511" width="13.5703125" style="933" customWidth="1"/>
    <col min="512" max="513" width="9.42578125" style="933" customWidth="1"/>
    <col min="514" max="514" width="13.5703125" style="933" customWidth="1"/>
    <col min="515" max="516" width="9.42578125" style="933" customWidth="1"/>
    <col min="517" max="517" width="13.5703125" style="933" customWidth="1"/>
    <col min="518" max="519" width="9.42578125" style="933" customWidth="1"/>
    <col min="520" max="520" width="13.5703125" style="933" customWidth="1"/>
    <col min="521" max="522" width="9.42578125" style="933" customWidth="1"/>
    <col min="523" max="523" width="13.5703125" style="933" customWidth="1"/>
    <col min="524" max="525" width="9.42578125" style="933" customWidth="1"/>
    <col min="526" max="526" width="13.5703125" style="933" customWidth="1"/>
    <col min="527" max="528" width="9.42578125" style="933" customWidth="1"/>
    <col min="529" max="529" width="13.5703125" style="933" customWidth="1"/>
    <col min="530" max="531" width="9.42578125" style="933" customWidth="1"/>
    <col min="532" max="532" width="13.5703125" style="933" customWidth="1"/>
    <col min="533" max="534" width="9.42578125" style="933" customWidth="1"/>
    <col min="535" max="535" width="13.5703125" style="933" customWidth="1"/>
    <col min="536" max="537" width="9.42578125" style="933" customWidth="1"/>
    <col min="538" max="538" width="13.5703125" style="933" customWidth="1"/>
    <col min="539" max="540" width="9.42578125" style="933" customWidth="1"/>
    <col min="541" max="541" width="13.5703125" style="933" customWidth="1"/>
    <col min="542" max="543" width="9.42578125" style="933" customWidth="1"/>
    <col min="544" max="544" width="13.5703125" style="933" customWidth="1"/>
    <col min="545" max="546" width="9.42578125" style="933" customWidth="1"/>
    <col min="547" max="547" width="13.5703125" style="933" customWidth="1"/>
    <col min="548" max="549" width="9.42578125" style="933" customWidth="1"/>
    <col min="550" max="550" width="13.5703125" style="933" customWidth="1"/>
    <col min="551" max="552" width="9.42578125" style="933" customWidth="1"/>
    <col min="553" max="553" width="13.5703125" style="933" customWidth="1"/>
    <col min="554" max="555" width="9.42578125" style="933" customWidth="1"/>
    <col min="556" max="556" width="13.5703125" style="933" customWidth="1"/>
    <col min="557" max="558" width="9.42578125" style="933" customWidth="1"/>
    <col min="559" max="559" width="13.5703125" style="933" customWidth="1"/>
    <col min="560" max="561" width="9.42578125" style="933" customWidth="1"/>
    <col min="562" max="562" width="13.5703125" style="933" customWidth="1"/>
    <col min="563" max="564" width="9.42578125" style="933" customWidth="1"/>
    <col min="565" max="565" width="13.5703125" style="933" customWidth="1"/>
    <col min="566" max="567" width="9.42578125" style="933" customWidth="1"/>
    <col min="568" max="568" width="13.5703125" style="933" customWidth="1"/>
    <col min="569" max="570" width="9.42578125" style="933" customWidth="1"/>
    <col min="571" max="571" width="13.5703125" style="933" customWidth="1"/>
    <col min="572" max="573" width="9.42578125" style="933" customWidth="1"/>
    <col min="574" max="574" width="13.5703125" style="933" customWidth="1"/>
    <col min="575" max="576" width="9.42578125" style="933" customWidth="1"/>
    <col min="577" max="577" width="13.5703125" style="933" customWidth="1"/>
    <col min="578" max="579" width="9.42578125" style="933" customWidth="1"/>
    <col min="580" max="580" width="13.5703125" style="933" customWidth="1"/>
    <col min="581" max="582" width="9.42578125" style="933" customWidth="1"/>
    <col min="583" max="583" width="13.5703125" style="933" customWidth="1"/>
    <col min="584" max="585" width="9.42578125" style="933" customWidth="1"/>
    <col min="586" max="586" width="13.5703125" style="933" customWidth="1"/>
    <col min="587" max="588" width="9.42578125" style="933" customWidth="1"/>
    <col min="589" max="589" width="13.5703125" style="933" customWidth="1"/>
    <col min="590" max="591" width="9.42578125" style="933" customWidth="1"/>
    <col min="592" max="592" width="13.5703125" style="933" customWidth="1"/>
    <col min="593" max="594" width="9.42578125" style="933" customWidth="1"/>
    <col min="595" max="595" width="13.5703125" style="933" customWidth="1"/>
    <col min="596" max="597" width="9.42578125" style="933" customWidth="1"/>
    <col min="598" max="598" width="13.5703125" style="933" customWidth="1"/>
    <col min="599" max="600" width="9.42578125" style="933" customWidth="1"/>
    <col min="601" max="601" width="13.5703125" style="933" customWidth="1"/>
    <col min="602" max="603" width="9.42578125" style="933" customWidth="1"/>
    <col min="604" max="604" width="13.5703125" style="933" customWidth="1"/>
    <col min="605" max="606" width="9.42578125" style="933" customWidth="1"/>
    <col min="607" max="607" width="13.5703125" style="933" customWidth="1"/>
    <col min="608" max="609" width="9.42578125" style="933" customWidth="1"/>
    <col min="610" max="610" width="13.5703125" style="933" customWidth="1"/>
    <col min="611" max="612" width="9.42578125" style="933" customWidth="1"/>
    <col min="613" max="613" width="13.5703125" style="933" customWidth="1"/>
    <col min="614" max="615" width="9.42578125" style="933" customWidth="1"/>
    <col min="616" max="616" width="13.5703125" style="933" customWidth="1"/>
    <col min="617" max="618" width="9.42578125" style="933" customWidth="1"/>
    <col min="619" max="619" width="13.5703125" style="933" customWidth="1"/>
    <col min="620" max="621" width="9.42578125" style="933" customWidth="1"/>
    <col min="622" max="622" width="13.5703125" style="933" customWidth="1"/>
    <col min="623" max="624" width="9.42578125" style="933" customWidth="1"/>
    <col min="625" max="625" width="13.5703125" style="933" customWidth="1"/>
    <col min="626" max="627" width="9.42578125" style="933" customWidth="1"/>
    <col min="628" max="628" width="13.5703125" style="933" customWidth="1"/>
    <col min="629" max="630" width="9.42578125" style="933" customWidth="1"/>
    <col min="631" max="631" width="13.5703125" style="933" customWidth="1"/>
    <col min="632" max="633" width="9.42578125" style="933" customWidth="1"/>
    <col min="634" max="634" width="13.5703125" style="933" customWidth="1"/>
    <col min="635" max="636" width="9.42578125" style="933" customWidth="1"/>
    <col min="637" max="637" width="13.5703125" style="933" customWidth="1"/>
    <col min="638" max="639" width="9.42578125" style="933" customWidth="1"/>
    <col min="640" max="640" width="13.5703125" style="933" customWidth="1"/>
    <col min="641" max="642" width="9.42578125" style="933" customWidth="1"/>
    <col min="643" max="643" width="13.5703125" style="933" customWidth="1"/>
    <col min="644" max="645" width="9.42578125" style="933" customWidth="1"/>
    <col min="646" max="646" width="13.5703125" style="933" customWidth="1"/>
    <col min="647" max="648" width="9.42578125" style="933" customWidth="1"/>
    <col min="649" max="649" width="13.5703125" style="933" customWidth="1"/>
    <col min="650" max="651" width="9.42578125" style="933" customWidth="1"/>
    <col min="652" max="652" width="13.5703125" style="933" customWidth="1"/>
    <col min="653" max="654" width="9.42578125" style="933" customWidth="1"/>
    <col min="655" max="655" width="13.5703125" style="933" customWidth="1"/>
    <col min="656" max="657" width="9.42578125" style="933" customWidth="1"/>
    <col min="658" max="658" width="13.5703125" style="933" customWidth="1"/>
    <col min="659" max="660" width="9.42578125" style="933" customWidth="1"/>
    <col min="661" max="661" width="13.5703125" style="933" customWidth="1"/>
    <col min="662" max="663" width="9.42578125" style="933" customWidth="1"/>
    <col min="664" max="664" width="13.5703125" style="933" customWidth="1"/>
    <col min="665" max="666" width="9.42578125" style="933" customWidth="1"/>
    <col min="667" max="667" width="13.5703125" style="933" customWidth="1"/>
    <col min="668" max="669" width="9.42578125" style="933" customWidth="1"/>
    <col min="670" max="670" width="13.5703125" style="933" customWidth="1"/>
    <col min="671" max="672" width="9.42578125" style="933" customWidth="1"/>
    <col min="673" max="673" width="13.5703125" style="933" customWidth="1"/>
    <col min="674" max="675" width="9.42578125" style="933" customWidth="1"/>
    <col min="676" max="676" width="13.5703125" style="933" customWidth="1"/>
    <col min="677" max="678" width="9.42578125" style="933" customWidth="1"/>
    <col min="679" max="679" width="13.5703125" style="933" customWidth="1"/>
    <col min="680" max="681" width="9.42578125" style="933" customWidth="1"/>
    <col min="682" max="682" width="13.5703125" style="933" customWidth="1"/>
    <col min="683" max="684" width="9.42578125" style="933" customWidth="1"/>
    <col min="685" max="685" width="13.5703125" style="933" customWidth="1"/>
    <col min="686" max="687" width="9.42578125" style="933" customWidth="1"/>
    <col min="688" max="688" width="13.5703125" style="933" customWidth="1"/>
    <col min="689" max="690" width="9.42578125" style="933" customWidth="1"/>
    <col min="691" max="691" width="13.5703125" style="933" customWidth="1"/>
    <col min="692" max="693" width="9.42578125" style="933" customWidth="1"/>
    <col min="694" max="694" width="13.5703125" style="933" customWidth="1"/>
    <col min="695" max="696" width="9.42578125" style="933" customWidth="1"/>
    <col min="697" max="697" width="13.5703125" style="933" customWidth="1"/>
    <col min="698" max="699" width="9.42578125" style="933" customWidth="1"/>
    <col min="700" max="700" width="13.5703125" style="933" customWidth="1"/>
    <col min="701" max="702" width="9.42578125" style="933" customWidth="1"/>
    <col min="703" max="703" width="13.5703125" style="933" customWidth="1"/>
    <col min="704" max="705" width="9.42578125" style="933" customWidth="1"/>
    <col min="706" max="706" width="13.5703125" style="933" customWidth="1"/>
    <col min="707" max="708" width="9.42578125" style="933" customWidth="1"/>
    <col min="709" max="709" width="13.5703125" style="933" customWidth="1"/>
    <col min="710" max="711" width="9.42578125" style="933" customWidth="1"/>
    <col min="712" max="712" width="13.5703125" style="933" customWidth="1"/>
    <col min="713" max="714" width="9.42578125" style="933" customWidth="1"/>
    <col min="715" max="715" width="13.5703125" style="933" customWidth="1"/>
    <col min="716" max="717" width="9.42578125" style="933" customWidth="1"/>
    <col min="718" max="718" width="13.5703125" style="933" customWidth="1"/>
    <col min="719" max="720" width="9.42578125" style="933" customWidth="1"/>
    <col min="721" max="721" width="13.5703125" style="933" customWidth="1"/>
    <col min="722" max="723" width="9.42578125" style="933" customWidth="1"/>
    <col min="724" max="724" width="13.5703125" style="933" customWidth="1"/>
    <col min="725" max="726" width="9.42578125" style="933" customWidth="1"/>
    <col min="727" max="727" width="13.5703125" style="933" customWidth="1"/>
    <col min="728" max="729" width="9.42578125" style="933" customWidth="1"/>
    <col min="730" max="730" width="13.5703125" style="933" customWidth="1"/>
    <col min="731" max="732" width="9.42578125" style="933" customWidth="1"/>
    <col min="733" max="733" width="13.5703125" style="933" customWidth="1"/>
    <col min="734" max="735" width="9.42578125" style="933" customWidth="1"/>
    <col min="736" max="736" width="13.5703125" style="933" customWidth="1"/>
    <col min="737" max="738" width="9.42578125" style="933" customWidth="1"/>
    <col min="739" max="739" width="13.5703125" style="933" customWidth="1"/>
    <col min="740" max="741" width="9.42578125" style="933" customWidth="1"/>
    <col min="742" max="742" width="13.5703125" style="933" customWidth="1"/>
    <col min="743" max="744" width="9.42578125" style="933" customWidth="1"/>
    <col min="745" max="745" width="13.5703125" style="933" customWidth="1"/>
    <col min="746" max="747" width="9.42578125" style="933" customWidth="1"/>
    <col min="748" max="748" width="13.5703125" style="933" customWidth="1"/>
    <col min="749" max="750" width="9.42578125" style="933" customWidth="1"/>
    <col min="751" max="751" width="13.5703125" style="933" customWidth="1"/>
    <col min="752" max="753" width="9.42578125" style="933" customWidth="1"/>
    <col min="754" max="754" width="13.5703125" style="933" customWidth="1"/>
    <col min="755" max="756" width="9.42578125" style="933" customWidth="1"/>
    <col min="757" max="757" width="13.5703125" style="933" customWidth="1"/>
    <col min="758" max="759" width="9.42578125" style="933" customWidth="1"/>
    <col min="760" max="760" width="13.5703125" style="933" customWidth="1"/>
    <col min="761" max="762" width="9.42578125" style="933" customWidth="1"/>
    <col min="763" max="763" width="13.5703125" style="933" customWidth="1"/>
    <col min="764" max="765" width="9.42578125" style="933" customWidth="1"/>
    <col min="766" max="766" width="13.5703125" style="933" customWidth="1"/>
    <col min="767" max="768" width="9.42578125" style="933" customWidth="1"/>
    <col min="769" max="771" width="13.5703125" style="933" customWidth="1"/>
    <col min="772" max="773" width="9.42578125" style="933" customWidth="1"/>
    <col min="774" max="774" width="13.5703125" style="933" customWidth="1"/>
    <col min="775" max="776" width="9.42578125" style="933" customWidth="1"/>
    <col min="777" max="777" width="13.5703125" style="933" customWidth="1"/>
    <col min="778" max="779" width="9.42578125" style="933" customWidth="1"/>
    <col min="780" max="780" width="13.5703125" style="933" customWidth="1"/>
    <col min="781" max="782" width="9.42578125" style="933" customWidth="1"/>
    <col min="783" max="783" width="13.5703125" style="933" customWidth="1"/>
    <col min="784" max="785" width="9.42578125" style="933" customWidth="1"/>
    <col min="786" max="786" width="13.5703125" style="933" customWidth="1"/>
    <col min="787" max="788" width="9.42578125" style="933" customWidth="1"/>
    <col min="789" max="789" width="13.5703125" style="933" customWidth="1"/>
    <col min="790" max="791" width="9.42578125" style="933" customWidth="1"/>
    <col min="792" max="792" width="13.5703125" style="933" customWidth="1"/>
    <col min="793" max="794" width="9.42578125" style="933" customWidth="1"/>
    <col min="795" max="795" width="13.5703125" style="933" customWidth="1"/>
    <col min="796" max="797" width="9.42578125" style="933" customWidth="1"/>
    <col min="798" max="798" width="13.5703125" style="933" customWidth="1"/>
    <col min="799" max="800" width="9.42578125" style="933" customWidth="1"/>
    <col min="801" max="801" width="13.5703125" style="933" customWidth="1"/>
    <col min="802" max="803" width="9.42578125" style="933" customWidth="1"/>
    <col min="804" max="804" width="13.5703125" style="933" customWidth="1"/>
    <col min="805" max="806" width="9.42578125" style="933" customWidth="1"/>
    <col min="807" max="807" width="13.5703125" style="933" customWidth="1"/>
    <col min="808" max="809" width="9.42578125" style="933" customWidth="1"/>
    <col min="810" max="810" width="13.5703125" style="933" customWidth="1"/>
    <col min="811" max="812" width="9.42578125" style="933" customWidth="1"/>
    <col min="813" max="813" width="13.5703125" style="933" customWidth="1"/>
    <col min="814" max="815" width="9.42578125" style="933" customWidth="1"/>
    <col min="816" max="816" width="13.5703125" style="933" customWidth="1"/>
    <col min="817" max="818" width="9.42578125" style="933" customWidth="1"/>
    <col min="819" max="819" width="13.5703125" style="933" customWidth="1"/>
    <col min="820" max="821" width="9.42578125" style="933" customWidth="1"/>
    <col min="822" max="822" width="13.5703125" style="933" customWidth="1"/>
    <col min="823" max="824" width="9.42578125" style="933" customWidth="1"/>
    <col min="825" max="825" width="13.5703125" style="933" customWidth="1"/>
    <col min="826" max="827" width="9.42578125" style="933" customWidth="1"/>
    <col min="828" max="828" width="13.5703125" style="933" customWidth="1"/>
    <col min="829" max="830" width="9.42578125" style="933" customWidth="1"/>
    <col min="831" max="831" width="13.5703125" style="933" customWidth="1"/>
    <col min="832" max="833" width="9.42578125" style="933" customWidth="1"/>
    <col min="834" max="834" width="13.5703125" style="933" customWidth="1"/>
    <col min="835" max="836" width="9.42578125" style="933" customWidth="1"/>
    <col min="837" max="837" width="13.5703125" style="933" customWidth="1"/>
    <col min="838" max="838" width="9.42578125" style="933" customWidth="1"/>
    <col min="839" max="839" width="9.42578125" style="1060" customWidth="1"/>
    <col min="840" max="840" width="13.5703125" style="933" customWidth="1"/>
    <col min="841" max="842" width="9.42578125" style="933" customWidth="1"/>
    <col min="843" max="843" width="13.5703125" style="933" customWidth="1"/>
    <col min="844" max="845" width="9.42578125" style="933" customWidth="1"/>
    <col min="846" max="16384" width="9.140625" style="933"/>
  </cols>
  <sheetData>
    <row r="1" spans="2:847" ht="78" customHeight="1"/>
    <row r="2" spans="2:847" ht="72" customHeight="1">
      <c r="B2" s="1342" t="s">
        <v>1408</v>
      </c>
      <c r="C2" s="1342"/>
      <c r="D2" s="1342"/>
      <c r="E2" s="1342"/>
      <c r="F2" s="1342"/>
      <c r="G2" s="1342"/>
      <c r="H2" s="1342"/>
      <c r="I2" s="1342"/>
      <c r="J2" s="1342"/>
      <c r="K2" s="1342"/>
      <c r="L2" s="1342"/>
      <c r="M2" s="1342"/>
      <c r="N2" s="1342"/>
    </row>
    <row r="3" spans="2:847" ht="15" customHeight="1">
      <c r="B3" s="1343" t="s">
        <v>1405</v>
      </c>
      <c r="C3" s="1339" t="s">
        <v>808</v>
      </c>
      <c r="D3" s="1336"/>
      <c r="E3" s="1336"/>
      <c r="F3" s="1336"/>
      <c r="G3" s="1336"/>
      <c r="H3" s="1336"/>
      <c r="I3" s="1336"/>
      <c r="J3" s="1336"/>
      <c r="K3" s="1336"/>
      <c r="L3" s="1336"/>
      <c r="M3" s="1336"/>
      <c r="N3" s="1336"/>
      <c r="O3" s="1336"/>
      <c r="P3" s="1336"/>
      <c r="Q3" s="1336"/>
      <c r="R3" s="1336"/>
      <c r="S3" s="1336"/>
      <c r="T3" s="1336"/>
      <c r="U3" s="1336"/>
      <c r="V3" s="1336"/>
      <c r="W3" s="1336"/>
      <c r="X3" s="1336"/>
      <c r="Y3" s="1336"/>
      <c r="Z3" s="1336"/>
      <c r="AA3" s="1336"/>
      <c r="AB3" s="1336"/>
      <c r="AC3" s="1336"/>
      <c r="AD3" s="1336"/>
      <c r="AE3" s="1336"/>
      <c r="AF3" s="1336"/>
      <c r="AG3" s="1336"/>
      <c r="AH3" s="1336"/>
      <c r="AI3" s="1336"/>
      <c r="AJ3" s="1336"/>
      <c r="AK3" s="1336"/>
      <c r="AL3" s="1336"/>
      <c r="AM3" s="1336"/>
      <c r="AN3" s="1336"/>
      <c r="AO3" s="1336"/>
      <c r="AP3" s="1336"/>
      <c r="AQ3" s="1336"/>
      <c r="AR3" s="1336"/>
      <c r="AS3" s="1336"/>
      <c r="AT3" s="1336"/>
      <c r="AU3" s="1336"/>
      <c r="AV3" s="1336"/>
      <c r="AW3" s="1336"/>
      <c r="AX3" s="1336"/>
      <c r="AY3" s="1336"/>
      <c r="AZ3" s="1336"/>
      <c r="BA3" s="1336"/>
      <c r="BB3" s="1336"/>
      <c r="BC3" s="1336"/>
      <c r="BD3" s="1336"/>
      <c r="BE3" s="1336"/>
      <c r="BF3" s="1336"/>
      <c r="BG3" s="1336"/>
      <c r="BH3" s="1336"/>
      <c r="BI3" s="1336"/>
      <c r="BJ3" s="1336"/>
      <c r="BK3" s="1336"/>
      <c r="BL3" s="1336"/>
      <c r="BM3" s="1336"/>
      <c r="BN3" s="1336"/>
      <c r="BO3" s="1336"/>
      <c r="BP3" s="1336"/>
      <c r="BQ3" s="1336"/>
      <c r="BR3" s="1336"/>
      <c r="BS3" s="1336"/>
      <c r="BT3" s="1336"/>
      <c r="BU3" s="1336"/>
      <c r="BV3" s="1336"/>
      <c r="BW3" s="1336"/>
      <c r="BX3" s="1336"/>
      <c r="BY3" s="1336"/>
      <c r="BZ3" s="1336"/>
      <c r="CA3" s="1336"/>
      <c r="CB3" s="1336"/>
      <c r="CC3" s="1335" t="s">
        <v>809</v>
      </c>
      <c r="CD3" s="1336"/>
      <c r="CE3" s="1336"/>
      <c r="CF3" s="1336"/>
      <c r="CG3" s="1336"/>
      <c r="CH3" s="1336"/>
      <c r="CI3" s="1336"/>
      <c r="CJ3" s="1336"/>
      <c r="CK3" s="1336"/>
      <c r="CL3" s="1336"/>
      <c r="CM3" s="1336"/>
      <c r="CN3" s="1336"/>
      <c r="CO3" s="1336"/>
      <c r="CP3" s="1336"/>
      <c r="CQ3" s="1336"/>
      <c r="CR3" s="1336"/>
      <c r="CS3" s="1336"/>
      <c r="CT3" s="1336"/>
      <c r="CU3" s="1336"/>
      <c r="CV3" s="1336"/>
      <c r="CW3" s="1336"/>
      <c r="CX3" s="1336"/>
      <c r="CY3" s="1336"/>
      <c r="CZ3" s="1336"/>
      <c r="DA3" s="1336"/>
      <c r="DB3" s="1336"/>
      <c r="DC3" s="1336"/>
      <c r="DD3" s="1336"/>
      <c r="DE3" s="1336"/>
      <c r="DF3" s="1336"/>
      <c r="DG3" s="1336"/>
      <c r="DH3" s="1336"/>
      <c r="DI3" s="1336"/>
      <c r="DJ3" s="1336"/>
      <c r="DK3" s="1336"/>
      <c r="DL3" s="1336"/>
      <c r="DM3" s="1336"/>
      <c r="DN3" s="1336"/>
      <c r="DO3" s="1336"/>
      <c r="DP3" s="1336"/>
      <c r="DQ3" s="1336"/>
      <c r="DR3" s="1336"/>
      <c r="DS3" s="1336"/>
      <c r="DT3" s="1336"/>
      <c r="DU3" s="1336"/>
      <c r="DV3" s="1336"/>
      <c r="DW3" s="1336"/>
      <c r="DX3" s="1336"/>
      <c r="DY3" s="1336"/>
      <c r="DZ3" s="1336"/>
      <c r="EA3" s="1336"/>
      <c r="EB3" s="1336"/>
      <c r="EC3" s="1336"/>
      <c r="ED3" s="1336"/>
      <c r="EE3" s="1336"/>
      <c r="EF3" s="1336"/>
      <c r="EG3" s="1336"/>
      <c r="EH3" s="1336"/>
      <c r="EI3" s="1336"/>
      <c r="EJ3" s="1336"/>
      <c r="EK3" s="1336"/>
      <c r="EL3" s="1336"/>
      <c r="EM3" s="1336"/>
      <c r="EN3" s="1336"/>
      <c r="EO3" s="1336"/>
      <c r="EP3" s="1336"/>
      <c r="EQ3" s="1336"/>
      <c r="ER3" s="1336"/>
      <c r="ES3" s="1336"/>
      <c r="ET3" s="1336"/>
      <c r="EU3" s="1336"/>
      <c r="EV3" s="1336"/>
      <c r="EW3" s="1336"/>
      <c r="EX3" s="1336"/>
      <c r="EY3" s="1336"/>
      <c r="EZ3" s="1335" t="s">
        <v>810</v>
      </c>
      <c r="FA3" s="1336"/>
      <c r="FB3" s="1336"/>
      <c r="FC3" s="1336"/>
      <c r="FD3" s="1336"/>
      <c r="FE3" s="1336"/>
      <c r="FF3" s="1336"/>
      <c r="FG3" s="1336"/>
      <c r="FH3" s="1336"/>
      <c r="FI3" s="1336"/>
      <c r="FJ3" s="1336"/>
      <c r="FK3" s="1336"/>
      <c r="FL3" s="1336"/>
      <c r="FM3" s="1336"/>
      <c r="FN3" s="1336"/>
      <c r="FO3" s="1336"/>
      <c r="FP3" s="1336"/>
      <c r="FQ3" s="1336"/>
      <c r="FR3" s="1336"/>
      <c r="FS3" s="1336"/>
      <c r="FT3" s="1336"/>
      <c r="FU3" s="1336"/>
      <c r="FV3" s="1336"/>
      <c r="FW3" s="1336"/>
      <c r="FX3" s="1336"/>
      <c r="FY3" s="1336"/>
      <c r="FZ3" s="1336"/>
      <c r="GA3" s="1336"/>
      <c r="GB3" s="1336"/>
      <c r="GC3" s="1336"/>
      <c r="GD3" s="1336"/>
      <c r="GE3" s="1336"/>
      <c r="GF3" s="1336"/>
      <c r="GG3" s="1336"/>
      <c r="GH3" s="1336"/>
      <c r="GI3" s="1336"/>
      <c r="GJ3" s="1336"/>
      <c r="GK3" s="1336"/>
      <c r="GL3" s="1336"/>
      <c r="GM3" s="1336"/>
      <c r="GN3" s="1336"/>
      <c r="GO3" s="1336"/>
      <c r="GP3" s="1336"/>
      <c r="GQ3" s="1336"/>
      <c r="GR3" s="1336"/>
      <c r="GS3" s="1336"/>
      <c r="GT3" s="1336"/>
      <c r="GU3" s="1336"/>
      <c r="GV3" s="1336"/>
      <c r="GW3" s="1336"/>
      <c r="GX3" s="1336"/>
      <c r="GY3" s="1336"/>
      <c r="GZ3" s="1336"/>
      <c r="HA3" s="1336"/>
      <c r="HB3" s="1336"/>
      <c r="HC3" s="1336"/>
      <c r="HD3" s="1336"/>
      <c r="HE3" s="1336"/>
      <c r="HF3" s="1336"/>
      <c r="HG3" s="1336"/>
      <c r="HH3" s="1336"/>
      <c r="HI3" s="1336"/>
      <c r="HJ3" s="1336"/>
      <c r="HK3" s="1336"/>
      <c r="HL3" s="1336"/>
      <c r="HM3" s="1336"/>
      <c r="HN3" s="1336"/>
      <c r="HO3" s="1336"/>
      <c r="HP3" s="1336"/>
      <c r="HQ3" s="1336"/>
      <c r="HR3" s="1336"/>
      <c r="HS3" s="1336"/>
      <c r="HT3" s="1336"/>
      <c r="HU3" s="1336"/>
      <c r="HV3" s="1336"/>
      <c r="HW3" s="1336"/>
      <c r="HX3" s="1336"/>
      <c r="HY3" s="1335" t="s">
        <v>811</v>
      </c>
      <c r="HZ3" s="1336"/>
      <c r="IA3" s="1336"/>
      <c r="IB3" s="1336"/>
      <c r="IC3" s="1336"/>
      <c r="ID3" s="1336"/>
      <c r="IE3" s="1336"/>
      <c r="IF3" s="1336"/>
      <c r="IG3" s="1336"/>
      <c r="IH3" s="1336"/>
      <c r="II3" s="1336"/>
      <c r="IJ3" s="1336"/>
      <c r="IK3" s="1336"/>
      <c r="IL3" s="1336"/>
      <c r="IM3" s="1336"/>
      <c r="IN3" s="1336"/>
      <c r="IO3" s="1336"/>
      <c r="IP3" s="1336"/>
      <c r="IQ3" s="1336"/>
      <c r="IR3" s="1336"/>
      <c r="IS3" s="1336"/>
      <c r="IT3" s="1336"/>
      <c r="IU3" s="1336"/>
      <c r="IV3" s="1336"/>
      <c r="IW3" s="1336"/>
      <c r="IX3" s="1336"/>
      <c r="IY3" s="1336"/>
      <c r="IZ3" s="1336"/>
      <c r="JA3" s="1336"/>
      <c r="JB3" s="1336"/>
      <c r="JC3" s="1336"/>
      <c r="JD3" s="1336"/>
      <c r="JE3" s="1336"/>
      <c r="JF3" s="1336"/>
      <c r="JG3" s="1336"/>
      <c r="JH3" s="1336"/>
      <c r="JI3" s="1336"/>
      <c r="JJ3" s="1336"/>
      <c r="JK3" s="1336"/>
      <c r="JL3" s="1336"/>
      <c r="JM3" s="1336"/>
      <c r="JN3" s="1336"/>
      <c r="JO3" s="1336"/>
      <c r="JP3" s="1336"/>
      <c r="JQ3" s="1336"/>
      <c r="JR3" s="1336"/>
      <c r="JS3" s="1336"/>
      <c r="JT3" s="1336"/>
      <c r="JU3" s="1336"/>
      <c r="JV3" s="1336"/>
      <c r="JW3" s="1336"/>
      <c r="JX3" s="1336"/>
      <c r="JY3" s="1336"/>
      <c r="JZ3" s="1336"/>
      <c r="KA3" s="1336"/>
      <c r="KB3" s="1336"/>
      <c r="KC3" s="1336"/>
      <c r="KD3" s="1336"/>
      <c r="KE3" s="1336"/>
      <c r="KF3" s="1336"/>
      <c r="KG3" s="1336"/>
      <c r="KH3" s="1336"/>
      <c r="KI3" s="1336"/>
      <c r="KJ3" s="1336"/>
      <c r="KK3" s="1336"/>
      <c r="KL3" s="1336"/>
      <c r="KM3" s="1336"/>
      <c r="KN3" s="1336"/>
      <c r="KO3" s="1336"/>
      <c r="KP3" s="1336"/>
      <c r="KQ3" s="1336"/>
      <c r="KR3" s="1336"/>
      <c r="KS3" s="1336"/>
      <c r="KT3" s="1336"/>
      <c r="KU3" s="1336"/>
      <c r="KV3" s="1336"/>
      <c r="KW3" s="1336"/>
      <c r="KX3" s="1336"/>
      <c r="KY3" s="1335" t="s">
        <v>812</v>
      </c>
      <c r="KZ3" s="1336"/>
      <c r="LA3" s="1336"/>
      <c r="LB3" s="1336"/>
      <c r="LC3" s="1336"/>
      <c r="LD3" s="1336"/>
      <c r="LE3" s="1336"/>
      <c r="LF3" s="1336"/>
      <c r="LG3" s="1336"/>
      <c r="LH3" s="1336"/>
      <c r="LI3" s="1336"/>
      <c r="LJ3" s="1336"/>
      <c r="LK3" s="1336"/>
      <c r="LL3" s="1336"/>
      <c r="LM3" s="1336"/>
      <c r="LN3" s="1336"/>
      <c r="LO3" s="1336"/>
      <c r="LP3" s="1336"/>
      <c r="LQ3" s="1336"/>
      <c r="LR3" s="1336"/>
      <c r="LS3" s="1336"/>
      <c r="LT3" s="1336"/>
      <c r="LU3" s="1336"/>
      <c r="LV3" s="1336"/>
      <c r="LW3" s="1336"/>
      <c r="LX3" s="1336"/>
      <c r="LY3" s="1336"/>
      <c r="LZ3" s="1336"/>
      <c r="MA3" s="1336"/>
      <c r="MB3" s="1336"/>
      <c r="MC3" s="1336"/>
      <c r="MD3" s="1336"/>
      <c r="ME3" s="1336"/>
      <c r="MF3" s="1336"/>
      <c r="MG3" s="1336"/>
      <c r="MH3" s="1336"/>
      <c r="MI3" s="1336"/>
      <c r="MJ3" s="1336"/>
      <c r="MK3" s="1336"/>
      <c r="ML3" s="1336"/>
      <c r="MM3" s="1336"/>
      <c r="MN3" s="1336"/>
      <c r="MO3" s="1336"/>
      <c r="MP3" s="1336"/>
      <c r="MQ3" s="1336"/>
      <c r="MR3" s="1336"/>
      <c r="MS3" s="1336"/>
      <c r="MT3" s="1336"/>
      <c r="MU3" s="1336"/>
      <c r="MV3" s="1336"/>
      <c r="MW3" s="1336"/>
      <c r="MX3" s="1336"/>
      <c r="MY3" s="1336"/>
      <c r="MZ3" s="1336"/>
      <c r="NA3" s="1336"/>
      <c r="NB3" s="1336"/>
      <c r="NC3" s="1336"/>
      <c r="ND3" s="1336"/>
      <c r="NE3" s="1336"/>
      <c r="NF3" s="1336"/>
      <c r="NG3" s="1336"/>
      <c r="NH3" s="1336"/>
      <c r="NI3" s="1336"/>
      <c r="NJ3" s="1336"/>
      <c r="NK3" s="1336"/>
      <c r="NL3" s="1336"/>
      <c r="NM3" s="1336"/>
      <c r="NN3" s="1336"/>
      <c r="NO3" s="1336"/>
      <c r="NP3" s="1336"/>
      <c r="NQ3" s="1336"/>
      <c r="NR3" s="1336"/>
      <c r="NS3" s="1336"/>
      <c r="NT3" s="1336"/>
      <c r="NU3" s="1336"/>
      <c r="NV3" s="1336"/>
      <c r="NW3" s="1336"/>
      <c r="NX3" s="1336"/>
      <c r="NY3" s="1335" t="s">
        <v>813</v>
      </c>
      <c r="NZ3" s="1336"/>
      <c r="OA3" s="1336"/>
      <c r="OB3" s="1336"/>
      <c r="OC3" s="1336"/>
      <c r="OD3" s="1336"/>
      <c r="OE3" s="1336"/>
      <c r="OF3" s="1336"/>
      <c r="OG3" s="1336"/>
      <c r="OH3" s="1336"/>
      <c r="OI3" s="1336"/>
      <c r="OJ3" s="1336"/>
      <c r="OK3" s="1336"/>
      <c r="OL3" s="1336"/>
      <c r="OM3" s="1336"/>
      <c r="ON3" s="1336"/>
      <c r="OO3" s="1336"/>
      <c r="OP3" s="1336"/>
      <c r="OQ3" s="1336"/>
      <c r="OR3" s="1336"/>
      <c r="OS3" s="1336"/>
      <c r="OT3" s="1336"/>
      <c r="OU3" s="1336"/>
      <c r="OV3" s="1336"/>
      <c r="OW3" s="1336"/>
      <c r="OX3" s="1336"/>
      <c r="OY3" s="1336"/>
      <c r="OZ3" s="1336"/>
      <c r="PA3" s="1336"/>
      <c r="PB3" s="1336"/>
      <c r="PC3" s="1336"/>
      <c r="PD3" s="1336"/>
      <c r="PE3" s="1336"/>
      <c r="PF3" s="1336"/>
      <c r="PG3" s="1336"/>
      <c r="PH3" s="1336"/>
      <c r="PI3" s="1336"/>
      <c r="PJ3" s="1336"/>
      <c r="PK3" s="1336"/>
      <c r="PL3" s="1336"/>
      <c r="PM3" s="1336"/>
      <c r="PN3" s="1336"/>
      <c r="PO3" s="1336"/>
      <c r="PP3" s="1336"/>
      <c r="PQ3" s="1336"/>
      <c r="PR3" s="1336"/>
      <c r="PS3" s="1336"/>
      <c r="PT3" s="1336"/>
      <c r="PU3" s="1336"/>
      <c r="PV3" s="1336"/>
      <c r="PW3" s="1336"/>
      <c r="PX3" s="1336"/>
      <c r="PY3" s="1336"/>
      <c r="PZ3" s="1336"/>
      <c r="QA3" s="1336"/>
      <c r="QB3" s="1336"/>
      <c r="QC3" s="1336"/>
      <c r="QD3" s="1336"/>
      <c r="QE3" s="1336"/>
      <c r="QF3" s="1336"/>
      <c r="QG3" s="1336"/>
      <c r="QH3" s="1336"/>
      <c r="QI3" s="1336"/>
      <c r="QJ3" s="1336"/>
      <c r="QK3" s="1336"/>
      <c r="QL3" s="1336"/>
      <c r="QM3" s="1336"/>
      <c r="QN3" s="1336"/>
      <c r="QO3" s="1336"/>
      <c r="QP3" s="1336"/>
      <c r="QQ3" s="1336"/>
      <c r="QR3" s="1336"/>
      <c r="QS3" s="1336"/>
      <c r="QT3" s="1336"/>
      <c r="QU3" s="1336"/>
      <c r="QV3" s="1336"/>
      <c r="QW3" s="1336"/>
      <c r="QX3" s="1335" t="s">
        <v>814</v>
      </c>
      <c r="QY3" s="1336"/>
      <c r="QZ3" s="1336"/>
      <c r="RA3" s="1336"/>
      <c r="RB3" s="1336"/>
      <c r="RC3" s="1336"/>
      <c r="RD3" s="1336"/>
      <c r="RE3" s="1336"/>
      <c r="RF3" s="1336"/>
      <c r="RG3" s="1336"/>
      <c r="RH3" s="1336"/>
      <c r="RI3" s="1336"/>
      <c r="RJ3" s="1336"/>
      <c r="RK3" s="1336"/>
      <c r="RL3" s="1336"/>
      <c r="RM3" s="1336"/>
      <c r="RN3" s="1336"/>
      <c r="RO3" s="1336"/>
      <c r="RP3" s="1336"/>
      <c r="RQ3" s="1336"/>
      <c r="RR3" s="1336"/>
      <c r="RS3" s="1336"/>
      <c r="RT3" s="1336"/>
      <c r="RU3" s="1336"/>
      <c r="RV3" s="1336"/>
      <c r="RW3" s="1336"/>
      <c r="RX3" s="1336"/>
      <c r="RY3" s="1336"/>
      <c r="RZ3" s="1336"/>
      <c r="SA3" s="1336"/>
      <c r="SB3" s="1336"/>
      <c r="SC3" s="1336"/>
      <c r="SD3" s="1336"/>
      <c r="SE3" s="1336"/>
      <c r="SF3" s="1336"/>
      <c r="SG3" s="1336"/>
      <c r="SH3" s="1336"/>
      <c r="SI3" s="1336"/>
      <c r="SJ3" s="1336"/>
      <c r="SK3" s="1336"/>
      <c r="SL3" s="1336"/>
      <c r="SM3" s="1336"/>
      <c r="SN3" s="1336"/>
      <c r="SO3" s="1336"/>
      <c r="SP3" s="1336"/>
      <c r="SQ3" s="1336"/>
      <c r="SR3" s="1336"/>
      <c r="SS3" s="1336"/>
      <c r="ST3" s="1336"/>
      <c r="SU3" s="1336"/>
      <c r="SV3" s="1336"/>
      <c r="SW3" s="1336"/>
      <c r="SX3" s="1336"/>
      <c r="SY3" s="1336"/>
      <c r="SZ3" s="1336"/>
      <c r="TA3" s="1336"/>
      <c r="TB3" s="1336"/>
      <c r="TC3" s="1336"/>
      <c r="TD3" s="1336"/>
      <c r="TE3" s="1336"/>
      <c r="TF3" s="1336"/>
      <c r="TG3" s="1336"/>
      <c r="TH3" s="1336"/>
      <c r="TI3" s="1336"/>
      <c r="TJ3" s="1336"/>
      <c r="TK3" s="1336"/>
      <c r="TL3" s="1336"/>
      <c r="TM3" s="1336"/>
      <c r="TN3" s="1336"/>
      <c r="TO3" s="1336"/>
      <c r="TP3" s="1336"/>
      <c r="TQ3" s="1336"/>
      <c r="TR3" s="1336"/>
      <c r="TS3" s="1336"/>
      <c r="TT3" s="1336"/>
      <c r="TU3" s="1336"/>
      <c r="TV3" s="1336"/>
      <c r="TW3" s="1336"/>
      <c r="TX3" s="1335" t="s">
        <v>815</v>
      </c>
      <c r="TY3" s="1336"/>
      <c r="TZ3" s="1336"/>
      <c r="UA3" s="1336"/>
      <c r="UB3" s="1336"/>
      <c r="UC3" s="1336"/>
      <c r="UD3" s="1336"/>
      <c r="UE3" s="1336"/>
      <c r="UF3" s="1336"/>
      <c r="UG3" s="1336"/>
      <c r="UH3" s="1336"/>
      <c r="UI3" s="1336"/>
      <c r="UJ3" s="1336"/>
      <c r="UK3" s="1336"/>
      <c r="UL3" s="1336"/>
      <c r="UM3" s="1336"/>
      <c r="UN3" s="1336"/>
      <c r="UO3" s="1336"/>
      <c r="UP3" s="1336"/>
      <c r="UQ3" s="1336"/>
      <c r="UR3" s="1336"/>
      <c r="US3" s="1336"/>
      <c r="UT3" s="1336"/>
      <c r="UU3" s="1336"/>
      <c r="UV3" s="1336"/>
      <c r="UW3" s="1336"/>
      <c r="UX3" s="1336"/>
      <c r="UY3" s="1336"/>
      <c r="UZ3" s="1336"/>
      <c r="VA3" s="1336"/>
      <c r="VB3" s="1336"/>
      <c r="VC3" s="1336"/>
      <c r="VD3" s="1336"/>
      <c r="VE3" s="1336"/>
      <c r="VF3" s="1336"/>
      <c r="VG3" s="1336"/>
      <c r="VH3" s="1336"/>
      <c r="VI3" s="1336"/>
      <c r="VJ3" s="1336"/>
      <c r="VK3" s="1336"/>
      <c r="VL3" s="1336"/>
      <c r="VM3" s="1336"/>
      <c r="VN3" s="1336"/>
      <c r="VO3" s="1336"/>
      <c r="VP3" s="1336"/>
      <c r="VQ3" s="1336"/>
      <c r="VR3" s="1336"/>
      <c r="VS3" s="1336"/>
      <c r="VT3" s="1336"/>
      <c r="VU3" s="1336"/>
      <c r="VV3" s="1336"/>
      <c r="VW3" s="1336"/>
      <c r="VX3" s="1336"/>
      <c r="VY3" s="1336"/>
      <c r="VZ3" s="1336"/>
      <c r="WA3" s="1336"/>
      <c r="WB3" s="1336"/>
      <c r="WC3" s="1336"/>
      <c r="WD3" s="1336"/>
      <c r="WE3" s="1336"/>
      <c r="WF3" s="1336"/>
      <c r="WG3" s="1336"/>
      <c r="WH3" s="1336"/>
      <c r="WI3" s="1336"/>
      <c r="WJ3" s="1336"/>
      <c r="WK3" s="1336"/>
      <c r="WL3" s="1336"/>
      <c r="WM3" s="1336"/>
      <c r="WN3" s="1336"/>
      <c r="WO3" s="1336"/>
      <c r="WP3" s="1336"/>
      <c r="WQ3" s="1336"/>
      <c r="WR3" s="1336"/>
      <c r="WS3" s="1336"/>
      <c r="WT3" s="1336"/>
      <c r="WU3" s="1335" t="s">
        <v>816</v>
      </c>
      <c r="WV3" s="1336"/>
      <c r="WW3" s="1336"/>
      <c r="WX3" s="1336"/>
      <c r="WY3" s="1336"/>
      <c r="WZ3" s="1336"/>
      <c r="XA3" s="1336"/>
      <c r="XB3" s="1336"/>
      <c r="XC3" s="1336"/>
      <c r="XD3" s="1336"/>
      <c r="XE3" s="1336"/>
      <c r="XF3" s="1336"/>
      <c r="XG3" s="1336"/>
      <c r="XH3" s="1336"/>
      <c r="XI3" s="1336"/>
      <c r="XJ3" s="1336"/>
      <c r="XK3" s="1336"/>
      <c r="XL3" s="1336"/>
      <c r="XM3" s="1336"/>
      <c r="XN3" s="1336"/>
      <c r="XO3" s="1336"/>
      <c r="XP3" s="1336"/>
      <c r="XQ3" s="1336"/>
      <c r="XR3" s="1336"/>
      <c r="XS3" s="1336"/>
      <c r="XT3" s="1336"/>
      <c r="XU3" s="1336"/>
      <c r="XV3" s="1336"/>
      <c r="XW3" s="1336"/>
      <c r="XX3" s="1336"/>
      <c r="XY3" s="1336"/>
      <c r="XZ3" s="1336"/>
      <c r="YA3" s="1336"/>
      <c r="YB3" s="1336"/>
      <c r="YC3" s="1336"/>
      <c r="YD3" s="1336"/>
      <c r="YE3" s="1336"/>
      <c r="YF3" s="1336"/>
      <c r="YG3" s="1336"/>
      <c r="YH3" s="1336"/>
      <c r="YI3" s="1336"/>
      <c r="YJ3" s="1336"/>
      <c r="YK3" s="1336"/>
      <c r="YL3" s="1336"/>
      <c r="YM3" s="1336"/>
      <c r="YN3" s="1336"/>
      <c r="YO3" s="1336"/>
      <c r="YP3" s="1336"/>
      <c r="YQ3" s="1336"/>
      <c r="YR3" s="1336"/>
      <c r="YS3" s="1336"/>
      <c r="YT3" s="1336"/>
      <c r="YU3" s="1336"/>
      <c r="YV3" s="1336"/>
      <c r="YW3" s="1336"/>
      <c r="YX3" s="1336"/>
      <c r="YY3" s="1336"/>
      <c r="YZ3" s="1336"/>
      <c r="ZA3" s="1336"/>
      <c r="ZB3" s="1336"/>
      <c r="ZC3" s="1336"/>
      <c r="ZD3" s="1336"/>
      <c r="ZE3" s="1336"/>
      <c r="ZF3" s="1336"/>
      <c r="ZG3" s="1336"/>
      <c r="ZH3" s="1336"/>
      <c r="ZI3" s="1336"/>
      <c r="ZJ3" s="1336"/>
      <c r="ZK3" s="1336"/>
      <c r="ZL3" s="1336"/>
      <c r="ZM3" s="1336"/>
      <c r="ZN3" s="1336"/>
      <c r="ZO3" s="1336"/>
      <c r="ZP3" s="1336"/>
      <c r="ZQ3" s="1336"/>
      <c r="ZR3" s="1335" t="s">
        <v>1389</v>
      </c>
      <c r="ZS3" s="1336"/>
      <c r="ZT3" s="1336"/>
      <c r="ZU3" s="1336"/>
      <c r="ZV3" s="1336"/>
      <c r="ZW3" s="1336"/>
      <c r="ZX3" s="1336"/>
      <c r="ZY3" s="1336"/>
      <c r="ZZ3" s="1336"/>
      <c r="AAA3" s="1336"/>
      <c r="AAB3" s="1336"/>
      <c r="AAC3" s="1336"/>
      <c r="AAD3" s="1336"/>
      <c r="AAE3" s="1336"/>
      <c r="AAF3" s="1336"/>
      <c r="AAG3" s="1336"/>
      <c r="AAH3" s="1336"/>
      <c r="AAI3" s="1336"/>
      <c r="AAJ3" s="1336"/>
      <c r="AAK3" s="1336"/>
      <c r="AAL3" s="1336"/>
      <c r="AAM3" s="1336"/>
      <c r="AAN3" s="1336"/>
      <c r="AAO3" s="1336"/>
      <c r="AAP3" s="1336"/>
      <c r="AAQ3" s="1336"/>
      <c r="AAR3" s="1336"/>
      <c r="AAS3" s="1336"/>
      <c r="AAT3" s="1336"/>
      <c r="AAU3" s="1336"/>
      <c r="AAV3" s="1336"/>
      <c r="AAW3" s="1336"/>
      <c r="AAX3" s="1336"/>
      <c r="AAY3" s="1336"/>
      <c r="AAZ3" s="1336"/>
      <c r="ABA3" s="1336"/>
      <c r="ABB3" s="1336"/>
      <c r="ABC3" s="1336"/>
      <c r="ABD3" s="1336"/>
      <c r="ABE3" s="1336"/>
      <c r="ABF3" s="1336"/>
      <c r="ABG3" s="1336"/>
      <c r="ABH3" s="1336"/>
      <c r="ABI3" s="1336"/>
      <c r="ABJ3" s="1336"/>
      <c r="ABK3" s="1336"/>
      <c r="ABL3" s="1336"/>
      <c r="ABM3" s="1336"/>
      <c r="ABN3" s="1336"/>
      <c r="ABO3" s="1336"/>
      <c r="ABP3" s="1336"/>
      <c r="ABQ3" s="1336"/>
      <c r="ABR3" s="1336"/>
      <c r="ABS3" s="1336"/>
      <c r="ABT3" s="1336"/>
      <c r="ABU3" s="1336"/>
      <c r="ABV3" s="1336"/>
      <c r="ABW3" s="1336"/>
      <c r="ABX3" s="1336"/>
      <c r="ABY3" s="1336"/>
      <c r="ABZ3" s="1336"/>
      <c r="ACA3" s="1336"/>
      <c r="ACB3" s="1336"/>
      <c r="ACC3" s="1336"/>
      <c r="ACD3" s="1336"/>
      <c r="ACE3" s="1336"/>
      <c r="ACF3" s="1336"/>
      <c r="ACG3" s="1336"/>
      <c r="ACH3" s="1336"/>
      <c r="ACI3" s="1336"/>
      <c r="ACJ3" s="1336"/>
      <c r="ACK3" s="1336"/>
      <c r="ACL3" s="1336"/>
      <c r="ACM3" s="1336"/>
      <c r="ACN3" s="1336"/>
      <c r="ACO3" s="1336"/>
      <c r="ACP3" s="1336"/>
      <c r="ACQ3" s="1335" t="s">
        <v>1355</v>
      </c>
      <c r="ACR3" s="1336"/>
      <c r="ACS3" s="1336"/>
      <c r="ACT3" s="1336"/>
      <c r="ACU3" s="1336"/>
      <c r="ACV3" s="1336"/>
      <c r="ACW3" s="1336"/>
      <c r="ACX3" s="1336"/>
      <c r="ACY3" s="1336"/>
      <c r="ACZ3" s="1336"/>
      <c r="ADA3" s="1336"/>
      <c r="ADB3" s="1336"/>
      <c r="ADC3" s="1336"/>
      <c r="ADD3" s="1336"/>
      <c r="ADE3" s="1336"/>
      <c r="ADF3" s="1336"/>
      <c r="ADG3" s="1336"/>
      <c r="ADH3" s="1336"/>
      <c r="ADI3" s="1336"/>
      <c r="ADJ3" s="1336"/>
      <c r="ADK3" s="1336"/>
      <c r="ADL3" s="1336"/>
      <c r="ADM3" s="1336"/>
      <c r="ADN3" s="1336"/>
      <c r="ADO3" s="1336"/>
      <c r="ADP3" s="1336"/>
      <c r="ADQ3" s="1336"/>
      <c r="ADR3" s="1336"/>
      <c r="ADS3" s="1336"/>
      <c r="ADT3" s="1336"/>
      <c r="ADU3" s="1336"/>
      <c r="ADV3" s="1336"/>
      <c r="ADW3" s="1336"/>
      <c r="ADX3" s="1336"/>
      <c r="ADY3" s="1336"/>
      <c r="ADZ3" s="1336"/>
      <c r="AEA3" s="1336"/>
      <c r="AEB3" s="1336"/>
      <c r="AEC3" s="1336"/>
      <c r="AED3" s="1336"/>
      <c r="AEE3" s="1336"/>
      <c r="AEF3" s="1336"/>
      <c r="AEG3" s="1336"/>
      <c r="AEH3" s="1336"/>
      <c r="AEI3" s="1336"/>
      <c r="AEJ3" s="1336"/>
      <c r="AEK3" s="1336"/>
      <c r="AEL3" s="1336"/>
      <c r="AEM3" s="1336"/>
      <c r="AEN3" s="1336"/>
      <c r="AEO3" s="1336"/>
      <c r="AEP3" s="1336"/>
      <c r="AEQ3" s="1336"/>
      <c r="AER3" s="1336"/>
      <c r="AES3" s="1336"/>
      <c r="AET3" s="1336"/>
      <c r="AEU3" s="1336"/>
      <c r="AEV3" s="1336"/>
      <c r="AEW3" s="1336"/>
      <c r="AEX3" s="1336"/>
      <c r="AEY3" s="1336"/>
      <c r="AEZ3" s="1336"/>
      <c r="AFA3" s="1336"/>
      <c r="AFB3" s="1336"/>
      <c r="AFC3" s="1336"/>
      <c r="AFD3" s="1336"/>
      <c r="AFE3" s="1336"/>
      <c r="AFF3" s="1336"/>
      <c r="AFG3" s="1336"/>
      <c r="AFH3" s="1336"/>
      <c r="AFI3" s="1336"/>
      <c r="AFJ3" s="1336"/>
      <c r="AFK3" s="1336"/>
      <c r="AFL3" s="1336"/>
      <c r="AFM3" s="1337"/>
      <c r="AFO3" s="1055" t="s">
        <v>389</v>
      </c>
    </row>
    <row r="4" spans="2:847" ht="15" customHeight="1">
      <c r="B4" s="1344"/>
      <c r="C4" s="1338" t="s">
        <v>1406</v>
      </c>
      <c r="D4" s="1336"/>
      <c r="E4" s="1336"/>
      <c r="F4" s="1336"/>
      <c r="G4" s="1336"/>
      <c r="H4" s="1336"/>
      <c r="I4" s="1336"/>
      <c r="J4" s="1336"/>
      <c r="K4" s="1336"/>
      <c r="L4" s="1336"/>
      <c r="M4" s="1336"/>
      <c r="N4" s="1336"/>
      <c r="O4" s="1336"/>
      <c r="P4" s="1336"/>
      <c r="Q4" s="1336"/>
      <c r="R4" s="1336"/>
      <c r="S4" s="1336"/>
      <c r="T4" s="1336"/>
      <c r="U4" s="1336"/>
      <c r="V4" s="1336"/>
      <c r="W4" s="1336"/>
      <c r="X4" s="1336"/>
      <c r="Y4" s="1336"/>
      <c r="Z4" s="1336"/>
      <c r="AA4" s="1336"/>
      <c r="AB4" s="1336"/>
      <c r="AC4" s="1336"/>
      <c r="AD4" s="1336"/>
      <c r="AE4" s="1336"/>
      <c r="AF4" s="1336"/>
      <c r="AG4" s="1336"/>
      <c r="AH4" s="1336"/>
      <c r="AI4" s="1336"/>
      <c r="AJ4" s="1336"/>
      <c r="AK4" s="1336"/>
      <c r="AL4" s="1336"/>
      <c r="AM4" s="1336"/>
      <c r="AN4" s="1336"/>
      <c r="AO4" s="1336"/>
      <c r="AP4" s="1336"/>
      <c r="AQ4" s="1336"/>
      <c r="AR4" s="1336"/>
      <c r="AS4" s="1336"/>
      <c r="AT4" s="1336"/>
      <c r="AU4" s="1336"/>
      <c r="AV4" s="1336"/>
      <c r="AW4" s="1336"/>
      <c r="AX4" s="1336"/>
      <c r="AY4" s="1336"/>
      <c r="AZ4" s="1336"/>
      <c r="BA4" s="1336"/>
      <c r="BB4" s="1336"/>
      <c r="BC4" s="1336"/>
      <c r="BD4" s="1336"/>
      <c r="BE4" s="1336"/>
      <c r="BF4" s="1336"/>
      <c r="BG4" s="1336"/>
      <c r="BH4" s="1336"/>
      <c r="BI4" s="1336"/>
      <c r="BJ4" s="1336"/>
      <c r="BK4" s="1336"/>
      <c r="BL4" s="1336"/>
      <c r="BM4" s="1336"/>
      <c r="BN4" s="1336"/>
      <c r="BO4" s="1336"/>
      <c r="BP4" s="1336"/>
      <c r="BQ4" s="1336"/>
      <c r="BR4" s="1336"/>
      <c r="BS4" s="1336"/>
      <c r="BT4" s="1336"/>
      <c r="BU4" s="1336"/>
      <c r="BV4" s="1336"/>
      <c r="BW4" s="1336"/>
      <c r="BX4" s="1336"/>
      <c r="BY4" s="1336"/>
      <c r="BZ4" s="1336"/>
      <c r="CA4" s="1336"/>
      <c r="CB4" s="1336"/>
      <c r="CC4" s="1336" t="s">
        <v>1406</v>
      </c>
      <c r="CD4" s="1336"/>
      <c r="CE4" s="1336"/>
      <c r="CF4" s="1336"/>
      <c r="CG4" s="1336"/>
      <c r="CH4" s="1336"/>
      <c r="CI4" s="1336"/>
      <c r="CJ4" s="1336"/>
      <c r="CK4" s="1336"/>
      <c r="CL4" s="1336"/>
      <c r="CM4" s="1336"/>
      <c r="CN4" s="1336"/>
      <c r="CO4" s="1336"/>
      <c r="CP4" s="1336"/>
      <c r="CQ4" s="1336"/>
      <c r="CR4" s="1336"/>
      <c r="CS4" s="1336"/>
      <c r="CT4" s="1336"/>
      <c r="CU4" s="1336"/>
      <c r="CV4" s="1336"/>
      <c r="CW4" s="1336"/>
      <c r="CX4" s="1336"/>
      <c r="CY4" s="1336"/>
      <c r="CZ4" s="1336"/>
      <c r="DA4" s="1336"/>
      <c r="DB4" s="1336"/>
      <c r="DC4" s="1336"/>
      <c r="DD4" s="1336"/>
      <c r="DE4" s="1336"/>
      <c r="DF4" s="1336"/>
      <c r="DG4" s="1336"/>
      <c r="DH4" s="1336"/>
      <c r="DI4" s="1336"/>
      <c r="DJ4" s="1336"/>
      <c r="DK4" s="1336"/>
      <c r="DL4" s="1336"/>
      <c r="DM4" s="1336"/>
      <c r="DN4" s="1336"/>
      <c r="DO4" s="1336"/>
      <c r="DP4" s="1336"/>
      <c r="DQ4" s="1336"/>
      <c r="DR4" s="1336"/>
      <c r="DS4" s="1336"/>
      <c r="DT4" s="1336"/>
      <c r="DU4" s="1336"/>
      <c r="DV4" s="1336"/>
      <c r="DW4" s="1336"/>
      <c r="DX4" s="1336"/>
      <c r="DY4" s="1336"/>
      <c r="DZ4" s="1336"/>
      <c r="EA4" s="1336"/>
      <c r="EB4" s="1336"/>
      <c r="EC4" s="1336"/>
      <c r="ED4" s="1336"/>
      <c r="EE4" s="1336"/>
      <c r="EF4" s="1336"/>
      <c r="EG4" s="1336"/>
      <c r="EH4" s="1336"/>
      <c r="EI4" s="1336"/>
      <c r="EJ4" s="1336"/>
      <c r="EK4" s="1336"/>
      <c r="EL4" s="1336"/>
      <c r="EM4" s="1336"/>
      <c r="EN4" s="1336"/>
      <c r="EO4" s="1336"/>
      <c r="EP4" s="1336"/>
      <c r="EQ4" s="1336"/>
      <c r="ER4" s="1336"/>
      <c r="ES4" s="1336"/>
      <c r="ET4" s="1336"/>
      <c r="EU4" s="1336"/>
      <c r="EV4" s="1336"/>
      <c r="EW4" s="1336"/>
      <c r="EX4" s="1336"/>
      <c r="EY4" s="1336"/>
      <c r="EZ4" s="1336" t="s">
        <v>1406</v>
      </c>
      <c r="FA4" s="1336"/>
      <c r="FB4" s="1336"/>
      <c r="FC4" s="1336"/>
      <c r="FD4" s="1336"/>
      <c r="FE4" s="1336"/>
      <c r="FF4" s="1336"/>
      <c r="FG4" s="1336"/>
      <c r="FH4" s="1336"/>
      <c r="FI4" s="1336"/>
      <c r="FJ4" s="1336"/>
      <c r="FK4" s="1336"/>
      <c r="FL4" s="1336"/>
      <c r="FM4" s="1336"/>
      <c r="FN4" s="1336"/>
      <c r="FO4" s="1336"/>
      <c r="FP4" s="1336"/>
      <c r="FQ4" s="1336"/>
      <c r="FR4" s="1336"/>
      <c r="FS4" s="1336"/>
      <c r="FT4" s="1336"/>
      <c r="FU4" s="1336"/>
      <c r="FV4" s="1336"/>
      <c r="FW4" s="1336"/>
      <c r="FX4" s="1336"/>
      <c r="FY4" s="1336"/>
      <c r="FZ4" s="1336"/>
      <c r="GA4" s="1336"/>
      <c r="GB4" s="1336"/>
      <c r="GC4" s="1336"/>
      <c r="GD4" s="1336"/>
      <c r="GE4" s="1336"/>
      <c r="GF4" s="1336"/>
      <c r="GG4" s="1336"/>
      <c r="GH4" s="1336"/>
      <c r="GI4" s="1336"/>
      <c r="GJ4" s="1336"/>
      <c r="GK4" s="1336"/>
      <c r="GL4" s="1336"/>
      <c r="GM4" s="1336"/>
      <c r="GN4" s="1336"/>
      <c r="GO4" s="1336"/>
      <c r="GP4" s="1336"/>
      <c r="GQ4" s="1336"/>
      <c r="GR4" s="1336"/>
      <c r="GS4" s="1336"/>
      <c r="GT4" s="1336"/>
      <c r="GU4" s="1336"/>
      <c r="GV4" s="1336"/>
      <c r="GW4" s="1336"/>
      <c r="GX4" s="1336"/>
      <c r="GY4" s="1336"/>
      <c r="GZ4" s="1336"/>
      <c r="HA4" s="1336"/>
      <c r="HB4" s="1336"/>
      <c r="HC4" s="1336"/>
      <c r="HD4" s="1336"/>
      <c r="HE4" s="1336"/>
      <c r="HF4" s="1336"/>
      <c r="HG4" s="1336"/>
      <c r="HH4" s="1336"/>
      <c r="HI4" s="1336"/>
      <c r="HJ4" s="1336"/>
      <c r="HK4" s="1336"/>
      <c r="HL4" s="1336"/>
      <c r="HM4" s="1336"/>
      <c r="HN4" s="1336"/>
      <c r="HO4" s="1336"/>
      <c r="HP4" s="1336"/>
      <c r="HQ4" s="1336"/>
      <c r="HR4" s="1336"/>
      <c r="HS4" s="1336"/>
      <c r="HT4" s="1336"/>
      <c r="HU4" s="1336"/>
      <c r="HV4" s="1336"/>
      <c r="HW4" s="1336"/>
      <c r="HX4" s="1336"/>
      <c r="HY4" s="1336" t="s">
        <v>1406</v>
      </c>
      <c r="HZ4" s="1336"/>
      <c r="IA4" s="1336"/>
      <c r="IB4" s="1336"/>
      <c r="IC4" s="1336"/>
      <c r="ID4" s="1336"/>
      <c r="IE4" s="1336"/>
      <c r="IF4" s="1336"/>
      <c r="IG4" s="1336"/>
      <c r="IH4" s="1336"/>
      <c r="II4" s="1336"/>
      <c r="IJ4" s="1336"/>
      <c r="IK4" s="1336"/>
      <c r="IL4" s="1336"/>
      <c r="IM4" s="1336"/>
      <c r="IN4" s="1336"/>
      <c r="IO4" s="1336"/>
      <c r="IP4" s="1336"/>
      <c r="IQ4" s="1336"/>
      <c r="IR4" s="1336"/>
      <c r="IS4" s="1336"/>
      <c r="IT4" s="1336"/>
      <c r="IU4" s="1336"/>
      <c r="IV4" s="1336"/>
      <c r="IW4" s="1336"/>
      <c r="IX4" s="1336"/>
      <c r="IY4" s="1336"/>
      <c r="IZ4" s="1336"/>
      <c r="JA4" s="1336"/>
      <c r="JB4" s="1336"/>
      <c r="JC4" s="1336"/>
      <c r="JD4" s="1336"/>
      <c r="JE4" s="1336"/>
      <c r="JF4" s="1336"/>
      <c r="JG4" s="1336"/>
      <c r="JH4" s="1336"/>
      <c r="JI4" s="1336"/>
      <c r="JJ4" s="1336"/>
      <c r="JK4" s="1336"/>
      <c r="JL4" s="1336"/>
      <c r="JM4" s="1336"/>
      <c r="JN4" s="1336"/>
      <c r="JO4" s="1336"/>
      <c r="JP4" s="1336"/>
      <c r="JQ4" s="1336"/>
      <c r="JR4" s="1336"/>
      <c r="JS4" s="1336"/>
      <c r="JT4" s="1336"/>
      <c r="JU4" s="1336"/>
      <c r="JV4" s="1336"/>
      <c r="JW4" s="1336"/>
      <c r="JX4" s="1336"/>
      <c r="JY4" s="1336"/>
      <c r="JZ4" s="1336"/>
      <c r="KA4" s="1336"/>
      <c r="KB4" s="1336"/>
      <c r="KC4" s="1336"/>
      <c r="KD4" s="1336"/>
      <c r="KE4" s="1336"/>
      <c r="KF4" s="1336"/>
      <c r="KG4" s="1336"/>
      <c r="KH4" s="1336"/>
      <c r="KI4" s="1336"/>
      <c r="KJ4" s="1336"/>
      <c r="KK4" s="1336"/>
      <c r="KL4" s="1336"/>
      <c r="KM4" s="1336"/>
      <c r="KN4" s="1336"/>
      <c r="KO4" s="1336"/>
      <c r="KP4" s="1336"/>
      <c r="KQ4" s="1336"/>
      <c r="KR4" s="1336"/>
      <c r="KS4" s="1336"/>
      <c r="KT4" s="1336"/>
      <c r="KU4" s="1336"/>
      <c r="KV4" s="1336"/>
      <c r="KW4" s="1336"/>
      <c r="KX4" s="1336"/>
      <c r="KY4" s="1336" t="s">
        <v>1406</v>
      </c>
      <c r="KZ4" s="1336"/>
      <c r="LA4" s="1336"/>
      <c r="LB4" s="1336"/>
      <c r="LC4" s="1336"/>
      <c r="LD4" s="1336"/>
      <c r="LE4" s="1336"/>
      <c r="LF4" s="1336"/>
      <c r="LG4" s="1336"/>
      <c r="LH4" s="1336"/>
      <c r="LI4" s="1336"/>
      <c r="LJ4" s="1336"/>
      <c r="LK4" s="1336"/>
      <c r="LL4" s="1336"/>
      <c r="LM4" s="1336"/>
      <c r="LN4" s="1336"/>
      <c r="LO4" s="1336"/>
      <c r="LP4" s="1336"/>
      <c r="LQ4" s="1336"/>
      <c r="LR4" s="1336"/>
      <c r="LS4" s="1336"/>
      <c r="LT4" s="1336"/>
      <c r="LU4" s="1336"/>
      <c r="LV4" s="1336"/>
      <c r="LW4" s="1336"/>
      <c r="LX4" s="1336"/>
      <c r="LY4" s="1336"/>
      <c r="LZ4" s="1336"/>
      <c r="MA4" s="1336"/>
      <c r="MB4" s="1336"/>
      <c r="MC4" s="1336"/>
      <c r="MD4" s="1336"/>
      <c r="ME4" s="1336"/>
      <c r="MF4" s="1336"/>
      <c r="MG4" s="1336"/>
      <c r="MH4" s="1336"/>
      <c r="MI4" s="1336"/>
      <c r="MJ4" s="1336"/>
      <c r="MK4" s="1336"/>
      <c r="ML4" s="1336"/>
      <c r="MM4" s="1336"/>
      <c r="MN4" s="1336"/>
      <c r="MO4" s="1336"/>
      <c r="MP4" s="1336"/>
      <c r="MQ4" s="1336"/>
      <c r="MR4" s="1336"/>
      <c r="MS4" s="1336"/>
      <c r="MT4" s="1336"/>
      <c r="MU4" s="1336"/>
      <c r="MV4" s="1336"/>
      <c r="MW4" s="1336"/>
      <c r="MX4" s="1336"/>
      <c r="MY4" s="1336"/>
      <c r="MZ4" s="1336"/>
      <c r="NA4" s="1336"/>
      <c r="NB4" s="1336"/>
      <c r="NC4" s="1336"/>
      <c r="ND4" s="1336"/>
      <c r="NE4" s="1336"/>
      <c r="NF4" s="1336"/>
      <c r="NG4" s="1336"/>
      <c r="NH4" s="1336"/>
      <c r="NI4" s="1336"/>
      <c r="NJ4" s="1336"/>
      <c r="NK4" s="1336"/>
      <c r="NL4" s="1336"/>
      <c r="NM4" s="1336"/>
      <c r="NN4" s="1336"/>
      <c r="NO4" s="1336"/>
      <c r="NP4" s="1336"/>
      <c r="NQ4" s="1336"/>
      <c r="NR4" s="1336"/>
      <c r="NS4" s="1336"/>
      <c r="NT4" s="1336"/>
      <c r="NU4" s="1336"/>
      <c r="NV4" s="1336"/>
      <c r="NW4" s="1336"/>
      <c r="NX4" s="1336"/>
      <c r="NY4" s="1336" t="s">
        <v>1406</v>
      </c>
      <c r="NZ4" s="1336"/>
      <c r="OA4" s="1336"/>
      <c r="OB4" s="1336"/>
      <c r="OC4" s="1336"/>
      <c r="OD4" s="1336"/>
      <c r="OE4" s="1336"/>
      <c r="OF4" s="1336"/>
      <c r="OG4" s="1336"/>
      <c r="OH4" s="1336"/>
      <c r="OI4" s="1336"/>
      <c r="OJ4" s="1336"/>
      <c r="OK4" s="1336"/>
      <c r="OL4" s="1336"/>
      <c r="OM4" s="1336"/>
      <c r="ON4" s="1336"/>
      <c r="OO4" s="1336"/>
      <c r="OP4" s="1336"/>
      <c r="OQ4" s="1336"/>
      <c r="OR4" s="1336"/>
      <c r="OS4" s="1336"/>
      <c r="OT4" s="1336"/>
      <c r="OU4" s="1336"/>
      <c r="OV4" s="1336"/>
      <c r="OW4" s="1336"/>
      <c r="OX4" s="1336"/>
      <c r="OY4" s="1336"/>
      <c r="OZ4" s="1336"/>
      <c r="PA4" s="1336"/>
      <c r="PB4" s="1336"/>
      <c r="PC4" s="1336"/>
      <c r="PD4" s="1336"/>
      <c r="PE4" s="1336"/>
      <c r="PF4" s="1336"/>
      <c r="PG4" s="1336"/>
      <c r="PH4" s="1336"/>
      <c r="PI4" s="1336"/>
      <c r="PJ4" s="1336"/>
      <c r="PK4" s="1336"/>
      <c r="PL4" s="1336"/>
      <c r="PM4" s="1336"/>
      <c r="PN4" s="1336"/>
      <c r="PO4" s="1336"/>
      <c r="PP4" s="1336"/>
      <c r="PQ4" s="1336"/>
      <c r="PR4" s="1336"/>
      <c r="PS4" s="1336"/>
      <c r="PT4" s="1336"/>
      <c r="PU4" s="1336"/>
      <c r="PV4" s="1336"/>
      <c r="PW4" s="1336"/>
      <c r="PX4" s="1336"/>
      <c r="PY4" s="1336"/>
      <c r="PZ4" s="1336"/>
      <c r="QA4" s="1336"/>
      <c r="QB4" s="1336"/>
      <c r="QC4" s="1336"/>
      <c r="QD4" s="1336"/>
      <c r="QE4" s="1336"/>
      <c r="QF4" s="1336"/>
      <c r="QG4" s="1336"/>
      <c r="QH4" s="1336"/>
      <c r="QI4" s="1336"/>
      <c r="QJ4" s="1336"/>
      <c r="QK4" s="1336"/>
      <c r="QL4" s="1336"/>
      <c r="QM4" s="1336"/>
      <c r="QN4" s="1336"/>
      <c r="QO4" s="1336"/>
      <c r="QP4" s="1336"/>
      <c r="QQ4" s="1336"/>
      <c r="QR4" s="1336"/>
      <c r="QS4" s="1336"/>
      <c r="QT4" s="1336"/>
      <c r="QU4" s="1336"/>
      <c r="QV4" s="1336"/>
      <c r="QW4" s="1336"/>
      <c r="QX4" s="1336" t="s">
        <v>1406</v>
      </c>
      <c r="QY4" s="1336"/>
      <c r="QZ4" s="1336"/>
      <c r="RA4" s="1336"/>
      <c r="RB4" s="1336"/>
      <c r="RC4" s="1336"/>
      <c r="RD4" s="1336"/>
      <c r="RE4" s="1336"/>
      <c r="RF4" s="1336"/>
      <c r="RG4" s="1336"/>
      <c r="RH4" s="1336"/>
      <c r="RI4" s="1336"/>
      <c r="RJ4" s="1336"/>
      <c r="RK4" s="1336"/>
      <c r="RL4" s="1336"/>
      <c r="RM4" s="1336"/>
      <c r="RN4" s="1336"/>
      <c r="RO4" s="1336"/>
      <c r="RP4" s="1336"/>
      <c r="RQ4" s="1336"/>
      <c r="RR4" s="1336"/>
      <c r="RS4" s="1336"/>
      <c r="RT4" s="1336"/>
      <c r="RU4" s="1336"/>
      <c r="RV4" s="1336"/>
      <c r="RW4" s="1336"/>
      <c r="RX4" s="1336"/>
      <c r="RY4" s="1336"/>
      <c r="RZ4" s="1336"/>
      <c r="SA4" s="1336"/>
      <c r="SB4" s="1336"/>
      <c r="SC4" s="1336"/>
      <c r="SD4" s="1336"/>
      <c r="SE4" s="1336"/>
      <c r="SF4" s="1336"/>
      <c r="SG4" s="1336"/>
      <c r="SH4" s="1336"/>
      <c r="SI4" s="1336"/>
      <c r="SJ4" s="1336"/>
      <c r="SK4" s="1336"/>
      <c r="SL4" s="1336"/>
      <c r="SM4" s="1336"/>
      <c r="SN4" s="1336"/>
      <c r="SO4" s="1336"/>
      <c r="SP4" s="1336"/>
      <c r="SQ4" s="1336"/>
      <c r="SR4" s="1336"/>
      <c r="SS4" s="1336"/>
      <c r="ST4" s="1336"/>
      <c r="SU4" s="1336"/>
      <c r="SV4" s="1336"/>
      <c r="SW4" s="1336"/>
      <c r="SX4" s="1336"/>
      <c r="SY4" s="1336"/>
      <c r="SZ4" s="1336"/>
      <c r="TA4" s="1336"/>
      <c r="TB4" s="1336"/>
      <c r="TC4" s="1336"/>
      <c r="TD4" s="1336"/>
      <c r="TE4" s="1336"/>
      <c r="TF4" s="1336"/>
      <c r="TG4" s="1336"/>
      <c r="TH4" s="1336"/>
      <c r="TI4" s="1336"/>
      <c r="TJ4" s="1336"/>
      <c r="TK4" s="1336"/>
      <c r="TL4" s="1336"/>
      <c r="TM4" s="1336"/>
      <c r="TN4" s="1336"/>
      <c r="TO4" s="1336"/>
      <c r="TP4" s="1336"/>
      <c r="TQ4" s="1336"/>
      <c r="TR4" s="1336"/>
      <c r="TS4" s="1336"/>
      <c r="TT4" s="1336"/>
      <c r="TU4" s="1336"/>
      <c r="TV4" s="1336"/>
      <c r="TW4" s="1336"/>
      <c r="TX4" s="1336" t="s">
        <v>1406</v>
      </c>
      <c r="TY4" s="1336"/>
      <c r="TZ4" s="1336"/>
      <c r="UA4" s="1336"/>
      <c r="UB4" s="1336"/>
      <c r="UC4" s="1336"/>
      <c r="UD4" s="1336"/>
      <c r="UE4" s="1336"/>
      <c r="UF4" s="1336"/>
      <c r="UG4" s="1336"/>
      <c r="UH4" s="1336"/>
      <c r="UI4" s="1336"/>
      <c r="UJ4" s="1336"/>
      <c r="UK4" s="1336"/>
      <c r="UL4" s="1336"/>
      <c r="UM4" s="1336"/>
      <c r="UN4" s="1336"/>
      <c r="UO4" s="1336"/>
      <c r="UP4" s="1336"/>
      <c r="UQ4" s="1336"/>
      <c r="UR4" s="1336"/>
      <c r="US4" s="1336"/>
      <c r="UT4" s="1336"/>
      <c r="UU4" s="1336"/>
      <c r="UV4" s="1336"/>
      <c r="UW4" s="1336"/>
      <c r="UX4" s="1336"/>
      <c r="UY4" s="1336"/>
      <c r="UZ4" s="1336"/>
      <c r="VA4" s="1336"/>
      <c r="VB4" s="1336"/>
      <c r="VC4" s="1336"/>
      <c r="VD4" s="1336"/>
      <c r="VE4" s="1336"/>
      <c r="VF4" s="1336"/>
      <c r="VG4" s="1336"/>
      <c r="VH4" s="1336"/>
      <c r="VI4" s="1336"/>
      <c r="VJ4" s="1336"/>
      <c r="VK4" s="1336"/>
      <c r="VL4" s="1336"/>
      <c r="VM4" s="1336"/>
      <c r="VN4" s="1336"/>
      <c r="VO4" s="1336"/>
      <c r="VP4" s="1336"/>
      <c r="VQ4" s="1336"/>
      <c r="VR4" s="1336"/>
      <c r="VS4" s="1336"/>
      <c r="VT4" s="1336"/>
      <c r="VU4" s="1336"/>
      <c r="VV4" s="1336"/>
      <c r="VW4" s="1336"/>
      <c r="VX4" s="1336"/>
      <c r="VY4" s="1336"/>
      <c r="VZ4" s="1336"/>
      <c r="WA4" s="1336"/>
      <c r="WB4" s="1336"/>
      <c r="WC4" s="1336"/>
      <c r="WD4" s="1336"/>
      <c r="WE4" s="1336"/>
      <c r="WF4" s="1336"/>
      <c r="WG4" s="1336"/>
      <c r="WH4" s="1336"/>
      <c r="WI4" s="1336"/>
      <c r="WJ4" s="1336"/>
      <c r="WK4" s="1336"/>
      <c r="WL4" s="1336"/>
      <c r="WM4" s="1336"/>
      <c r="WN4" s="1336"/>
      <c r="WO4" s="1336"/>
      <c r="WP4" s="1336"/>
      <c r="WQ4" s="1336"/>
      <c r="WR4" s="1336"/>
      <c r="WS4" s="1336"/>
      <c r="WT4" s="1336"/>
      <c r="WU4" s="1336" t="s">
        <v>1406</v>
      </c>
      <c r="WV4" s="1336"/>
      <c r="WW4" s="1336"/>
      <c r="WX4" s="1336"/>
      <c r="WY4" s="1336"/>
      <c r="WZ4" s="1336"/>
      <c r="XA4" s="1336"/>
      <c r="XB4" s="1336"/>
      <c r="XC4" s="1336"/>
      <c r="XD4" s="1336"/>
      <c r="XE4" s="1336"/>
      <c r="XF4" s="1336"/>
      <c r="XG4" s="1336"/>
      <c r="XH4" s="1336"/>
      <c r="XI4" s="1336"/>
      <c r="XJ4" s="1336"/>
      <c r="XK4" s="1336"/>
      <c r="XL4" s="1336"/>
      <c r="XM4" s="1336"/>
      <c r="XN4" s="1336"/>
      <c r="XO4" s="1336"/>
      <c r="XP4" s="1336"/>
      <c r="XQ4" s="1336"/>
      <c r="XR4" s="1336"/>
      <c r="XS4" s="1336"/>
      <c r="XT4" s="1336"/>
      <c r="XU4" s="1336"/>
      <c r="XV4" s="1336"/>
      <c r="XW4" s="1336"/>
      <c r="XX4" s="1336"/>
      <c r="XY4" s="1336"/>
      <c r="XZ4" s="1336"/>
      <c r="YA4" s="1336"/>
      <c r="YB4" s="1336"/>
      <c r="YC4" s="1336"/>
      <c r="YD4" s="1336"/>
      <c r="YE4" s="1336"/>
      <c r="YF4" s="1336"/>
      <c r="YG4" s="1336"/>
      <c r="YH4" s="1336"/>
      <c r="YI4" s="1336"/>
      <c r="YJ4" s="1336"/>
      <c r="YK4" s="1336"/>
      <c r="YL4" s="1336"/>
      <c r="YM4" s="1336"/>
      <c r="YN4" s="1336"/>
      <c r="YO4" s="1336"/>
      <c r="YP4" s="1336"/>
      <c r="YQ4" s="1336"/>
      <c r="YR4" s="1336"/>
      <c r="YS4" s="1336"/>
      <c r="YT4" s="1336"/>
      <c r="YU4" s="1336"/>
      <c r="YV4" s="1336"/>
      <c r="YW4" s="1336"/>
      <c r="YX4" s="1336"/>
      <c r="YY4" s="1336"/>
      <c r="YZ4" s="1336"/>
      <c r="ZA4" s="1336"/>
      <c r="ZB4" s="1336"/>
      <c r="ZC4" s="1336"/>
      <c r="ZD4" s="1336"/>
      <c r="ZE4" s="1336"/>
      <c r="ZF4" s="1336"/>
      <c r="ZG4" s="1336"/>
      <c r="ZH4" s="1336"/>
      <c r="ZI4" s="1336"/>
      <c r="ZJ4" s="1336"/>
      <c r="ZK4" s="1336"/>
      <c r="ZL4" s="1336"/>
      <c r="ZM4" s="1336"/>
      <c r="ZN4" s="1336"/>
      <c r="ZO4" s="1336"/>
      <c r="ZP4" s="1336"/>
      <c r="ZQ4" s="1336"/>
      <c r="ZR4" s="1336" t="s">
        <v>1406</v>
      </c>
      <c r="ZS4" s="1336"/>
      <c r="ZT4" s="1336"/>
      <c r="ZU4" s="1336"/>
      <c r="ZV4" s="1336"/>
      <c r="ZW4" s="1336"/>
      <c r="ZX4" s="1336"/>
      <c r="ZY4" s="1336"/>
      <c r="ZZ4" s="1336"/>
      <c r="AAA4" s="1336"/>
      <c r="AAB4" s="1336"/>
      <c r="AAC4" s="1336"/>
      <c r="AAD4" s="1336"/>
      <c r="AAE4" s="1336"/>
      <c r="AAF4" s="1336"/>
      <c r="AAG4" s="1336"/>
      <c r="AAH4" s="1336"/>
      <c r="AAI4" s="1336"/>
      <c r="AAJ4" s="1336"/>
      <c r="AAK4" s="1336"/>
      <c r="AAL4" s="1336"/>
      <c r="AAM4" s="1336"/>
      <c r="AAN4" s="1336"/>
      <c r="AAO4" s="1336"/>
      <c r="AAP4" s="1336"/>
      <c r="AAQ4" s="1336"/>
      <c r="AAR4" s="1336"/>
      <c r="AAS4" s="1336"/>
      <c r="AAT4" s="1336"/>
      <c r="AAU4" s="1336"/>
      <c r="AAV4" s="1336"/>
      <c r="AAW4" s="1336"/>
      <c r="AAX4" s="1336"/>
      <c r="AAY4" s="1336"/>
      <c r="AAZ4" s="1336"/>
      <c r="ABA4" s="1336"/>
      <c r="ABB4" s="1336"/>
      <c r="ABC4" s="1336"/>
      <c r="ABD4" s="1336"/>
      <c r="ABE4" s="1336"/>
      <c r="ABF4" s="1336"/>
      <c r="ABG4" s="1336"/>
      <c r="ABH4" s="1336"/>
      <c r="ABI4" s="1336"/>
      <c r="ABJ4" s="1336"/>
      <c r="ABK4" s="1336"/>
      <c r="ABL4" s="1336"/>
      <c r="ABM4" s="1336"/>
      <c r="ABN4" s="1336"/>
      <c r="ABO4" s="1336"/>
      <c r="ABP4" s="1336"/>
      <c r="ABQ4" s="1336"/>
      <c r="ABR4" s="1336"/>
      <c r="ABS4" s="1336"/>
      <c r="ABT4" s="1336"/>
      <c r="ABU4" s="1336"/>
      <c r="ABV4" s="1336"/>
      <c r="ABW4" s="1336"/>
      <c r="ABX4" s="1336"/>
      <c r="ABY4" s="1336"/>
      <c r="ABZ4" s="1336"/>
      <c r="ACA4" s="1336"/>
      <c r="ACB4" s="1336"/>
      <c r="ACC4" s="1336"/>
      <c r="ACD4" s="1336"/>
      <c r="ACE4" s="1336"/>
      <c r="ACF4" s="1336"/>
      <c r="ACG4" s="1336"/>
      <c r="ACH4" s="1336"/>
      <c r="ACI4" s="1336"/>
      <c r="ACJ4" s="1336"/>
      <c r="ACK4" s="1336"/>
      <c r="ACL4" s="1336"/>
      <c r="ACM4" s="1336"/>
      <c r="ACN4" s="1336"/>
      <c r="ACO4" s="1336"/>
      <c r="ACP4" s="1336"/>
      <c r="ACQ4" s="1336" t="s">
        <v>1406</v>
      </c>
      <c r="ACR4" s="1336"/>
      <c r="ACS4" s="1336"/>
      <c r="ACT4" s="1336"/>
      <c r="ACU4" s="1336"/>
      <c r="ACV4" s="1336"/>
      <c r="ACW4" s="1336"/>
      <c r="ACX4" s="1336"/>
      <c r="ACY4" s="1336"/>
      <c r="ACZ4" s="1336"/>
      <c r="ADA4" s="1336"/>
      <c r="ADB4" s="1336"/>
      <c r="ADC4" s="1336"/>
      <c r="ADD4" s="1336"/>
      <c r="ADE4" s="1336"/>
      <c r="ADF4" s="1336"/>
      <c r="ADG4" s="1336"/>
      <c r="ADH4" s="1336"/>
      <c r="ADI4" s="1336"/>
      <c r="ADJ4" s="1336"/>
      <c r="ADK4" s="1336"/>
      <c r="ADL4" s="1336"/>
      <c r="ADM4" s="1336"/>
      <c r="ADN4" s="1336"/>
      <c r="ADO4" s="1336"/>
      <c r="ADP4" s="1336"/>
      <c r="ADQ4" s="1336"/>
      <c r="ADR4" s="1336"/>
      <c r="ADS4" s="1336"/>
      <c r="ADT4" s="1336"/>
      <c r="ADU4" s="1336"/>
      <c r="ADV4" s="1336"/>
      <c r="ADW4" s="1336"/>
      <c r="ADX4" s="1336"/>
      <c r="ADY4" s="1336"/>
      <c r="ADZ4" s="1336"/>
      <c r="AEA4" s="1336"/>
      <c r="AEB4" s="1336"/>
      <c r="AEC4" s="1336"/>
      <c r="AED4" s="1336"/>
      <c r="AEE4" s="1336"/>
      <c r="AEF4" s="1336"/>
      <c r="AEG4" s="1336"/>
      <c r="AEH4" s="1336"/>
      <c r="AEI4" s="1336"/>
      <c r="AEJ4" s="1336"/>
      <c r="AEK4" s="1336"/>
      <c r="AEL4" s="1336"/>
      <c r="AEM4" s="1336"/>
      <c r="AEN4" s="1336"/>
      <c r="AEO4" s="1336"/>
      <c r="AEP4" s="1336"/>
      <c r="AEQ4" s="1336"/>
      <c r="AER4" s="1336"/>
      <c r="AES4" s="1336"/>
      <c r="AET4" s="1336"/>
      <c r="AEU4" s="1336"/>
      <c r="AEV4" s="1336"/>
      <c r="AEW4" s="1336"/>
      <c r="AEX4" s="1336"/>
      <c r="AEY4" s="1336"/>
      <c r="AEZ4" s="1336"/>
      <c r="AFA4" s="1336"/>
      <c r="AFB4" s="1336"/>
      <c r="AFC4" s="1336"/>
      <c r="AFD4" s="1336"/>
      <c r="AFE4" s="1336"/>
      <c r="AFF4" s="1336"/>
      <c r="AFG4" s="1336"/>
      <c r="AFH4" s="1336"/>
      <c r="AFI4" s="1336"/>
      <c r="AFJ4" s="1336"/>
      <c r="AFK4" s="1336"/>
      <c r="AFL4" s="1336"/>
      <c r="AFM4" s="1337"/>
    </row>
    <row r="5" spans="2:847" ht="15" customHeight="1">
      <c r="B5" s="1344"/>
      <c r="C5" s="1338" t="s">
        <v>133</v>
      </c>
      <c r="D5" s="1336"/>
      <c r="E5" s="1336"/>
      <c r="F5" s="1336" t="s">
        <v>116</v>
      </c>
      <c r="G5" s="1336"/>
      <c r="H5" s="1336"/>
      <c r="I5" s="1336" t="s">
        <v>124</v>
      </c>
      <c r="J5" s="1336"/>
      <c r="K5" s="1336"/>
      <c r="L5" s="1336" t="s">
        <v>121</v>
      </c>
      <c r="M5" s="1336"/>
      <c r="N5" s="1336"/>
      <c r="O5" s="1336" t="s">
        <v>131</v>
      </c>
      <c r="P5" s="1336"/>
      <c r="Q5" s="1336"/>
      <c r="R5" s="1336" t="s">
        <v>123</v>
      </c>
      <c r="S5" s="1336"/>
      <c r="T5" s="1336"/>
      <c r="U5" s="1336" t="s">
        <v>118</v>
      </c>
      <c r="V5" s="1336"/>
      <c r="W5" s="1336"/>
      <c r="X5" s="1336" t="s">
        <v>130</v>
      </c>
      <c r="Y5" s="1336"/>
      <c r="Z5" s="1336"/>
      <c r="AA5" s="1336" t="s">
        <v>125</v>
      </c>
      <c r="AB5" s="1336"/>
      <c r="AC5" s="1336"/>
      <c r="AD5" s="1336" t="s">
        <v>120</v>
      </c>
      <c r="AE5" s="1336"/>
      <c r="AF5" s="1336"/>
      <c r="AG5" s="1336" t="s">
        <v>119</v>
      </c>
      <c r="AH5" s="1336"/>
      <c r="AI5" s="1336"/>
      <c r="AJ5" s="1336" t="s">
        <v>132</v>
      </c>
      <c r="AK5" s="1336"/>
      <c r="AL5" s="1336"/>
      <c r="AM5" s="1336" t="s">
        <v>117</v>
      </c>
      <c r="AN5" s="1336"/>
      <c r="AO5" s="1336"/>
      <c r="AP5" s="1336" t="s">
        <v>114</v>
      </c>
      <c r="AQ5" s="1336"/>
      <c r="AR5" s="1336"/>
      <c r="AS5" s="1336" t="s">
        <v>112</v>
      </c>
      <c r="AT5" s="1336"/>
      <c r="AU5" s="1336"/>
      <c r="AV5" s="1336" t="s">
        <v>115</v>
      </c>
      <c r="AW5" s="1336"/>
      <c r="AX5" s="1336"/>
      <c r="AY5" s="1336" t="s">
        <v>128</v>
      </c>
      <c r="AZ5" s="1336"/>
      <c r="BA5" s="1336"/>
      <c r="BB5" s="1336" t="s">
        <v>129</v>
      </c>
      <c r="BC5" s="1336"/>
      <c r="BD5" s="1336"/>
      <c r="BE5" s="1336" t="s">
        <v>111</v>
      </c>
      <c r="BF5" s="1336"/>
      <c r="BG5" s="1336"/>
      <c r="BH5" s="1336" t="s">
        <v>1303</v>
      </c>
      <c r="BI5" s="1336"/>
      <c r="BJ5" s="1336"/>
      <c r="BK5" s="1336" t="s">
        <v>127</v>
      </c>
      <c r="BL5" s="1336"/>
      <c r="BM5" s="1336"/>
      <c r="BN5" s="1336" t="s">
        <v>113</v>
      </c>
      <c r="BO5" s="1336"/>
      <c r="BP5" s="1336"/>
      <c r="BQ5" s="1336" t="s">
        <v>126</v>
      </c>
      <c r="BR5" s="1336"/>
      <c r="BS5" s="1336"/>
      <c r="BT5" s="1336" t="s">
        <v>122</v>
      </c>
      <c r="BU5" s="1336"/>
      <c r="BV5" s="1336"/>
      <c r="BW5" s="1336" t="s">
        <v>86</v>
      </c>
      <c r="BX5" s="1336"/>
      <c r="BY5" s="1336"/>
      <c r="BZ5" s="1336" t="s">
        <v>1304</v>
      </c>
      <c r="CA5" s="1336"/>
      <c r="CB5" s="1336"/>
      <c r="CC5" s="1336" t="s">
        <v>133</v>
      </c>
      <c r="CD5" s="1336"/>
      <c r="CE5" s="1336"/>
      <c r="CF5" s="1336" t="s">
        <v>116</v>
      </c>
      <c r="CG5" s="1336"/>
      <c r="CH5" s="1336"/>
      <c r="CI5" s="1336" t="s">
        <v>124</v>
      </c>
      <c r="CJ5" s="1336"/>
      <c r="CK5" s="1336"/>
      <c r="CL5" s="1336" t="s">
        <v>121</v>
      </c>
      <c r="CM5" s="1336"/>
      <c r="CN5" s="1336"/>
      <c r="CO5" s="1336" t="s">
        <v>131</v>
      </c>
      <c r="CP5" s="1336"/>
      <c r="CQ5" s="1336"/>
      <c r="CR5" s="1336" t="s">
        <v>123</v>
      </c>
      <c r="CS5" s="1336"/>
      <c r="CT5" s="1336"/>
      <c r="CU5" s="1336" t="s">
        <v>118</v>
      </c>
      <c r="CV5" s="1336"/>
      <c r="CW5" s="1336"/>
      <c r="CX5" s="1336" t="s">
        <v>130</v>
      </c>
      <c r="CY5" s="1336"/>
      <c r="CZ5" s="1336"/>
      <c r="DA5" s="1336" t="s">
        <v>125</v>
      </c>
      <c r="DB5" s="1336"/>
      <c r="DC5" s="1336"/>
      <c r="DD5" s="1336" t="s">
        <v>120</v>
      </c>
      <c r="DE5" s="1336"/>
      <c r="DF5" s="1336"/>
      <c r="DG5" s="1336" t="s">
        <v>119</v>
      </c>
      <c r="DH5" s="1336"/>
      <c r="DI5" s="1336"/>
      <c r="DJ5" s="1336" t="s">
        <v>132</v>
      </c>
      <c r="DK5" s="1336"/>
      <c r="DL5" s="1336"/>
      <c r="DM5" s="1336" t="s">
        <v>117</v>
      </c>
      <c r="DN5" s="1336"/>
      <c r="DO5" s="1336"/>
      <c r="DP5" s="1336" t="s">
        <v>114</v>
      </c>
      <c r="DQ5" s="1336"/>
      <c r="DR5" s="1336"/>
      <c r="DS5" s="1336" t="s">
        <v>112</v>
      </c>
      <c r="DT5" s="1336"/>
      <c r="DU5" s="1336"/>
      <c r="DV5" s="1336" t="s">
        <v>115</v>
      </c>
      <c r="DW5" s="1336"/>
      <c r="DX5" s="1336"/>
      <c r="DY5" s="1336" t="s">
        <v>128</v>
      </c>
      <c r="DZ5" s="1336"/>
      <c r="EA5" s="1336"/>
      <c r="EB5" s="1336" t="s">
        <v>129</v>
      </c>
      <c r="EC5" s="1336"/>
      <c r="ED5" s="1336"/>
      <c r="EE5" s="1336" t="s">
        <v>111</v>
      </c>
      <c r="EF5" s="1336"/>
      <c r="EG5" s="1336"/>
      <c r="EH5" s="1336" t="s">
        <v>1303</v>
      </c>
      <c r="EI5" s="1336"/>
      <c r="EJ5" s="1336"/>
      <c r="EK5" s="1336" t="s">
        <v>127</v>
      </c>
      <c r="EL5" s="1336"/>
      <c r="EM5" s="1336"/>
      <c r="EN5" s="1336" t="s">
        <v>113</v>
      </c>
      <c r="EO5" s="1336"/>
      <c r="EP5" s="1336"/>
      <c r="EQ5" s="1336" t="s">
        <v>126</v>
      </c>
      <c r="ER5" s="1336"/>
      <c r="ES5" s="1336"/>
      <c r="ET5" s="1336" t="s">
        <v>122</v>
      </c>
      <c r="EU5" s="1336"/>
      <c r="EV5" s="1336"/>
      <c r="EW5" s="1336" t="s">
        <v>86</v>
      </c>
      <c r="EX5" s="1336"/>
      <c r="EY5" s="1336"/>
      <c r="EZ5" s="1336" t="s">
        <v>133</v>
      </c>
      <c r="FA5" s="1336"/>
      <c r="FB5" s="1336"/>
      <c r="FC5" s="1336" t="s">
        <v>116</v>
      </c>
      <c r="FD5" s="1336"/>
      <c r="FE5" s="1336"/>
      <c r="FF5" s="1336" t="s">
        <v>124</v>
      </c>
      <c r="FG5" s="1336"/>
      <c r="FH5" s="1336"/>
      <c r="FI5" s="1336" t="s">
        <v>121</v>
      </c>
      <c r="FJ5" s="1336"/>
      <c r="FK5" s="1336"/>
      <c r="FL5" s="1336" t="s">
        <v>131</v>
      </c>
      <c r="FM5" s="1336"/>
      <c r="FN5" s="1336"/>
      <c r="FO5" s="1336" t="s">
        <v>123</v>
      </c>
      <c r="FP5" s="1336"/>
      <c r="FQ5" s="1336"/>
      <c r="FR5" s="1336" t="s">
        <v>118</v>
      </c>
      <c r="FS5" s="1336"/>
      <c r="FT5" s="1336"/>
      <c r="FU5" s="1336" t="s">
        <v>130</v>
      </c>
      <c r="FV5" s="1336"/>
      <c r="FW5" s="1336"/>
      <c r="FX5" s="1336" t="s">
        <v>125</v>
      </c>
      <c r="FY5" s="1336"/>
      <c r="FZ5" s="1336"/>
      <c r="GA5" s="1336" t="s">
        <v>120</v>
      </c>
      <c r="GB5" s="1336"/>
      <c r="GC5" s="1336"/>
      <c r="GD5" s="1336" t="s">
        <v>119</v>
      </c>
      <c r="GE5" s="1336"/>
      <c r="GF5" s="1336"/>
      <c r="GG5" s="1336" t="s">
        <v>132</v>
      </c>
      <c r="GH5" s="1336"/>
      <c r="GI5" s="1336"/>
      <c r="GJ5" s="1336" t="s">
        <v>117</v>
      </c>
      <c r="GK5" s="1336"/>
      <c r="GL5" s="1336"/>
      <c r="GM5" s="1336" t="s">
        <v>114</v>
      </c>
      <c r="GN5" s="1336"/>
      <c r="GO5" s="1336"/>
      <c r="GP5" s="1336" t="s">
        <v>112</v>
      </c>
      <c r="GQ5" s="1336"/>
      <c r="GR5" s="1336"/>
      <c r="GS5" s="1336" t="s">
        <v>115</v>
      </c>
      <c r="GT5" s="1336"/>
      <c r="GU5" s="1336"/>
      <c r="GV5" s="1336" t="s">
        <v>128</v>
      </c>
      <c r="GW5" s="1336"/>
      <c r="GX5" s="1336"/>
      <c r="GY5" s="1336" t="s">
        <v>129</v>
      </c>
      <c r="GZ5" s="1336"/>
      <c r="HA5" s="1336"/>
      <c r="HB5" s="1336" t="s">
        <v>111</v>
      </c>
      <c r="HC5" s="1336"/>
      <c r="HD5" s="1336"/>
      <c r="HE5" s="1336" t="s">
        <v>1303</v>
      </c>
      <c r="HF5" s="1336"/>
      <c r="HG5" s="1336"/>
      <c r="HH5" s="1336" t="s">
        <v>127</v>
      </c>
      <c r="HI5" s="1336"/>
      <c r="HJ5" s="1336"/>
      <c r="HK5" s="1336" t="s">
        <v>113</v>
      </c>
      <c r="HL5" s="1336"/>
      <c r="HM5" s="1336"/>
      <c r="HN5" s="1336" t="s">
        <v>126</v>
      </c>
      <c r="HO5" s="1336"/>
      <c r="HP5" s="1336"/>
      <c r="HQ5" s="1336" t="s">
        <v>122</v>
      </c>
      <c r="HR5" s="1336"/>
      <c r="HS5" s="1336"/>
      <c r="HT5" s="1336" t="s">
        <v>86</v>
      </c>
      <c r="HU5" s="1336"/>
      <c r="HV5" s="1336"/>
      <c r="HW5" s="1336" t="s">
        <v>1304</v>
      </c>
      <c r="HX5" s="1336"/>
      <c r="HY5" s="1336" t="s">
        <v>133</v>
      </c>
      <c r="HZ5" s="1336"/>
      <c r="IA5" s="1336"/>
      <c r="IB5" s="1336" t="s">
        <v>116</v>
      </c>
      <c r="IC5" s="1336"/>
      <c r="ID5" s="1336"/>
      <c r="IE5" s="1336" t="s">
        <v>124</v>
      </c>
      <c r="IF5" s="1336"/>
      <c r="IG5" s="1336"/>
      <c r="IH5" s="1336" t="s">
        <v>121</v>
      </c>
      <c r="II5" s="1336"/>
      <c r="IJ5" s="1336"/>
      <c r="IK5" s="1336" t="s">
        <v>131</v>
      </c>
      <c r="IL5" s="1336"/>
      <c r="IM5" s="1336"/>
      <c r="IN5" s="1336" t="s">
        <v>123</v>
      </c>
      <c r="IO5" s="1336"/>
      <c r="IP5" s="1336"/>
      <c r="IQ5" s="1336" t="s">
        <v>118</v>
      </c>
      <c r="IR5" s="1336"/>
      <c r="IS5" s="1336"/>
      <c r="IT5" s="1336" t="s">
        <v>130</v>
      </c>
      <c r="IU5" s="1336"/>
      <c r="IV5" s="1336"/>
      <c r="IW5" s="1336" t="s">
        <v>125</v>
      </c>
      <c r="IX5" s="1336"/>
      <c r="IY5" s="1336"/>
      <c r="IZ5" s="1336" t="s">
        <v>120</v>
      </c>
      <c r="JA5" s="1336"/>
      <c r="JB5" s="1336"/>
      <c r="JC5" s="1336" t="s">
        <v>119</v>
      </c>
      <c r="JD5" s="1336"/>
      <c r="JE5" s="1336"/>
      <c r="JF5" s="1336" t="s">
        <v>132</v>
      </c>
      <c r="JG5" s="1336"/>
      <c r="JH5" s="1336"/>
      <c r="JI5" s="1336" t="s">
        <v>117</v>
      </c>
      <c r="JJ5" s="1336"/>
      <c r="JK5" s="1336"/>
      <c r="JL5" s="1336" t="s">
        <v>114</v>
      </c>
      <c r="JM5" s="1336"/>
      <c r="JN5" s="1336"/>
      <c r="JO5" s="1336" t="s">
        <v>112</v>
      </c>
      <c r="JP5" s="1336"/>
      <c r="JQ5" s="1336"/>
      <c r="JR5" s="1336" t="s">
        <v>115</v>
      </c>
      <c r="JS5" s="1336"/>
      <c r="JT5" s="1336"/>
      <c r="JU5" s="1336" t="s">
        <v>128</v>
      </c>
      <c r="JV5" s="1336"/>
      <c r="JW5" s="1336"/>
      <c r="JX5" s="1336" t="s">
        <v>129</v>
      </c>
      <c r="JY5" s="1336"/>
      <c r="JZ5" s="1336"/>
      <c r="KA5" s="1336" t="s">
        <v>111</v>
      </c>
      <c r="KB5" s="1336"/>
      <c r="KC5" s="1336"/>
      <c r="KD5" s="1336" t="s">
        <v>1303</v>
      </c>
      <c r="KE5" s="1336"/>
      <c r="KF5" s="1336"/>
      <c r="KG5" s="1336" t="s">
        <v>127</v>
      </c>
      <c r="KH5" s="1336"/>
      <c r="KI5" s="1336"/>
      <c r="KJ5" s="1336" t="s">
        <v>113</v>
      </c>
      <c r="KK5" s="1336"/>
      <c r="KL5" s="1336"/>
      <c r="KM5" s="1336" t="s">
        <v>126</v>
      </c>
      <c r="KN5" s="1336"/>
      <c r="KO5" s="1336"/>
      <c r="KP5" s="1336" t="s">
        <v>122</v>
      </c>
      <c r="KQ5" s="1336"/>
      <c r="KR5" s="1336"/>
      <c r="KS5" s="1336" t="s">
        <v>86</v>
      </c>
      <c r="KT5" s="1336"/>
      <c r="KU5" s="1336"/>
      <c r="KV5" s="1336" t="s">
        <v>1304</v>
      </c>
      <c r="KW5" s="1336"/>
      <c r="KX5" s="1336"/>
      <c r="KY5" s="1336" t="s">
        <v>133</v>
      </c>
      <c r="KZ5" s="1336"/>
      <c r="LA5" s="1336"/>
      <c r="LB5" s="1336" t="s">
        <v>116</v>
      </c>
      <c r="LC5" s="1336"/>
      <c r="LD5" s="1336"/>
      <c r="LE5" s="1336" t="s">
        <v>124</v>
      </c>
      <c r="LF5" s="1336"/>
      <c r="LG5" s="1336"/>
      <c r="LH5" s="1336" t="s">
        <v>121</v>
      </c>
      <c r="LI5" s="1336"/>
      <c r="LJ5" s="1336"/>
      <c r="LK5" s="1336" t="s">
        <v>131</v>
      </c>
      <c r="LL5" s="1336"/>
      <c r="LM5" s="1336"/>
      <c r="LN5" s="1336" t="s">
        <v>123</v>
      </c>
      <c r="LO5" s="1336"/>
      <c r="LP5" s="1336"/>
      <c r="LQ5" s="1336" t="s">
        <v>118</v>
      </c>
      <c r="LR5" s="1336"/>
      <c r="LS5" s="1336"/>
      <c r="LT5" s="1336" t="s">
        <v>130</v>
      </c>
      <c r="LU5" s="1336"/>
      <c r="LV5" s="1336"/>
      <c r="LW5" s="1336" t="s">
        <v>125</v>
      </c>
      <c r="LX5" s="1336"/>
      <c r="LY5" s="1336"/>
      <c r="LZ5" s="1336" t="s">
        <v>120</v>
      </c>
      <c r="MA5" s="1336"/>
      <c r="MB5" s="1336"/>
      <c r="MC5" s="1336" t="s">
        <v>119</v>
      </c>
      <c r="MD5" s="1336"/>
      <c r="ME5" s="1336"/>
      <c r="MF5" s="1336" t="s">
        <v>132</v>
      </c>
      <c r="MG5" s="1336"/>
      <c r="MH5" s="1336"/>
      <c r="MI5" s="1336" t="s">
        <v>117</v>
      </c>
      <c r="MJ5" s="1336"/>
      <c r="MK5" s="1336"/>
      <c r="ML5" s="1336" t="s">
        <v>114</v>
      </c>
      <c r="MM5" s="1336"/>
      <c r="MN5" s="1336"/>
      <c r="MO5" s="1336" t="s">
        <v>112</v>
      </c>
      <c r="MP5" s="1336"/>
      <c r="MQ5" s="1336"/>
      <c r="MR5" s="1336" t="s">
        <v>115</v>
      </c>
      <c r="MS5" s="1336"/>
      <c r="MT5" s="1336"/>
      <c r="MU5" s="1336" t="s">
        <v>128</v>
      </c>
      <c r="MV5" s="1336"/>
      <c r="MW5" s="1336"/>
      <c r="MX5" s="1336" t="s">
        <v>129</v>
      </c>
      <c r="MY5" s="1336"/>
      <c r="MZ5" s="1336"/>
      <c r="NA5" s="1336" t="s">
        <v>111</v>
      </c>
      <c r="NB5" s="1336"/>
      <c r="NC5" s="1336"/>
      <c r="ND5" s="1336" t="s">
        <v>1303</v>
      </c>
      <c r="NE5" s="1336"/>
      <c r="NF5" s="1336"/>
      <c r="NG5" s="1336" t="s">
        <v>127</v>
      </c>
      <c r="NH5" s="1336"/>
      <c r="NI5" s="1336"/>
      <c r="NJ5" s="1336" t="s">
        <v>113</v>
      </c>
      <c r="NK5" s="1336"/>
      <c r="NL5" s="1336"/>
      <c r="NM5" s="1336" t="s">
        <v>126</v>
      </c>
      <c r="NN5" s="1336"/>
      <c r="NO5" s="1336"/>
      <c r="NP5" s="1336" t="s">
        <v>122</v>
      </c>
      <c r="NQ5" s="1336"/>
      <c r="NR5" s="1336"/>
      <c r="NS5" s="1336" t="s">
        <v>86</v>
      </c>
      <c r="NT5" s="1336"/>
      <c r="NU5" s="1336"/>
      <c r="NV5" s="1336" t="s">
        <v>1304</v>
      </c>
      <c r="NW5" s="1336"/>
      <c r="NX5" s="1336"/>
      <c r="NY5" s="1336" t="s">
        <v>133</v>
      </c>
      <c r="NZ5" s="1336"/>
      <c r="OA5" s="1336"/>
      <c r="OB5" s="1336" t="s">
        <v>116</v>
      </c>
      <c r="OC5" s="1336"/>
      <c r="OD5" s="1336"/>
      <c r="OE5" s="1336" t="s">
        <v>124</v>
      </c>
      <c r="OF5" s="1336"/>
      <c r="OG5" s="1336"/>
      <c r="OH5" s="1336" t="s">
        <v>121</v>
      </c>
      <c r="OI5" s="1336"/>
      <c r="OJ5" s="1336"/>
      <c r="OK5" s="1336" t="s">
        <v>131</v>
      </c>
      <c r="OL5" s="1336"/>
      <c r="OM5" s="1336"/>
      <c r="ON5" s="1336" t="s">
        <v>123</v>
      </c>
      <c r="OO5" s="1336"/>
      <c r="OP5" s="1336"/>
      <c r="OQ5" s="1336" t="s">
        <v>118</v>
      </c>
      <c r="OR5" s="1336"/>
      <c r="OS5" s="1336"/>
      <c r="OT5" s="1336" t="s">
        <v>130</v>
      </c>
      <c r="OU5" s="1336"/>
      <c r="OV5" s="1336"/>
      <c r="OW5" s="1336" t="s">
        <v>125</v>
      </c>
      <c r="OX5" s="1336"/>
      <c r="OY5" s="1336"/>
      <c r="OZ5" s="1336" t="s">
        <v>120</v>
      </c>
      <c r="PA5" s="1336"/>
      <c r="PB5" s="1336"/>
      <c r="PC5" s="1336" t="s">
        <v>119</v>
      </c>
      <c r="PD5" s="1336"/>
      <c r="PE5" s="1336"/>
      <c r="PF5" s="1336" t="s">
        <v>132</v>
      </c>
      <c r="PG5" s="1336"/>
      <c r="PH5" s="1336"/>
      <c r="PI5" s="1336" t="s">
        <v>117</v>
      </c>
      <c r="PJ5" s="1336"/>
      <c r="PK5" s="1336"/>
      <c r="PL5" s="1336" t="s">
        <v>114</v>
      </c>
      <c r="PM5" s="1336"/>
      <c r="PN5" s="1336"/>
      <c r="PO5" s="1336" t="s">
        <v>112</v>
      </c>
      <c r="PP5" s="1336"/>
      <c r="PQ5" s="1336"/>
      <c r="PR5" s="1336" t="s">
        <v>115</v>
      </c>
      <c r="PS5" s="1336"/>
      <c r="PT5" s="1336"/>
      <c r="PU5" s="1336" t="s">
        <v>128</v>
      </c>
      <c r="PV5" s="1336"/>
      <c r="PW5" s="1336"/>
      <c r="PX5" s="1336" t="s">
        <v>129</v>
      </c>
      <c r="PY5" s="1336"/>
      <c r="PZ5" s="1336"/>
      <c r="QA5" s="1336" t="s">
        <v>111</v>
      </c>
      <c r="QB5" s="1336"/>
      <c r="QC5" s="1336"/>
      <c r="QD5" s="1336" t="s">
        <v>1303</v>
      </c>
      <c r="QE5" s="1336"/>
      <c r="QF5" s="1336"/>
      <c r="QG5" s="1336" t="s">
        <v>127</v>
      </c>
      <c r="QH5" s="1336"/>
      <c r="QI5" s="1336"/>
      <c r="QJ5" s="1336" t="s">
        <v>113</v>
      </c>
      <c r="QK5" s="1336"/>
      <c r="QL5" s="1336"/>
      <c r="QM5" s="1336" t="s">
        <v>126</v>
      </c>
      <c r="QN5" s="1336"/>
      <c r="QO5" s="1336"/>
      <c r="QP5" s="1336" t="s">
        <v>122</v>
      </c>
      <c r="QQ5" s="1336"/>
      <c r="QR5" s="1336"/>
      <c r="QS5" s="1336" t="s">
        <v>86</v>
      </c>
      <c r="QT5" s="1336"/>
      <c r="QU5" s="1336"/>
      <c r="QV5" s="1336" t="s">
        <v>1304</v>
      </c>
      <c r="QW5" s="1336"/>
      <c r="QX5" s="1336" t="s">
        <v>133</v>
      </c>
      <c r="QY5" s="1336"/>
      <c r="QZ5" s="1336"/>
      <c r="RA5" s="1336" t="s">
        <v>116</v>
      </c>
      <c r="RB5" s="1336"/>
      <c r="RC5" s="1336"/>
      <c r="RD5" s="1336" t="s">
        <v>124</v>
      </c>
      <c r="RE5" s="1336"/>
      <c r="RF5" s="1336"/>
      <c r="RG5" s="1336" t="s">
        <v>121</v>
      </c>
      <c r="RH5" s="1336"/>
      <c r="RI5" s="1336"/>
      <c r="RJ5" s="1336" t="s">
        <v>131</v>
      </c>
      <c r="RK5" s="1336"/>
      <c r="RL5" s="1336"/>
      <c r="RM5" s="1336" t="s">
        <v>123</v>
      </c>
      <c r="RN5" s="1336"/>
      <c r="RO5" s="1336"/>
      <c r="RP5" s="1336" t="s">
        <v>118</v>
      </c>
      <c r="RQ5" s="1336"/>
      <c r="RR5" s="1336"/>
      <c r="RS5" s="1336" t="s">
        <v>130</v>
      </c>
      <c r="RT5" s="1336"/>
      <c r="RU5" s="1336"/>
      <c r="RV5" s="1336" t="s">
        <v>125</v>
      </c>
      <c r="RW5" s="1336"/>
      <c r="RX5" s="1336"/>
      <c r="RY5" s="1336" t="s">
        <v>120</v>
      </c>
      <c r="RZ5" s="1336"/>
      <c r="SA5" s="1336"/>
      <c r="SB5" s="1336" t="s">
        <v>119</v>
      </c>
      <c r="SC5" s="1336"/>
      <c r="SD5" s="1336"/>
      <c r="SE5" s="1336" t="s">
        <v>132</v>
      </c>
      <c r="SF5" s="1336"/>
      <c r="SG5" s="1336"/>
      <c r="SH5" s="1336" t="s">
        <v>117</v>
      </c>
      <c r="SI5" s="1336"/>
      <c r="SJ5" s="1336"/>
      <c r="SK5" s="1336" t="s">
        <v>114</v>
      </c>
      <c r="SL5" s="1336"/>
      <c r="SM5" s="1336"/>
      <c r="SN5" s="1336" t="s">
        <v>112</v>
      </c>
      <c r="SO5" s="1336"/>
      <c r="SP5" s="1336"/>
      <c r="SQ5" s="1336" t="s">
        <v>115</v>
      </c>
      <c r="SR5" s="1336"/>
      <c r="SS5" s="1336"/>
      <c r="ST5" s="1336" t="s">
        <v>128</v>
      </c>
      <c r="SU5" s="1336"/>
      <c r="SV5" s="1336"/>
      <c r="SW5" s="1336" t="s">
        <v>129</v>
      </c>
      <c r="SX5" s="1336"/>
      <c r="SY5" s="1336"/>
      <c r="SZ5" s="1336" t="s">
        <v>111</v>
      </c>
      <c r="TA5" s="1336"/>
      <c r="TB5" s="1336"/>
      <c r="TC5" s="1336" t="s">
        <v>1303</v>
      </c>
      <c r="TD5" s="1336"/>
      <c r="TE5" s="1336"/>
      <c r="TF5" s="1336" t="s">
        <v>127</v>
      </c>
      <c r="TG5" s="1336"/>
      <c r="TH5" s="1336"/>
      <c r="TI5" s="1336" t="s">
        <v>113</v>
      </c>
      <c r="TJ5" s="1336"/>
      <c r="TK5" s="1336"/>
      <c r="TL5" s="1336" t="s">
        <v>126</v>
      </c>
      <c r="TM5" s="1336"/>
      <c r="TN5" s="1336"/>
      <c r="TO5" s="1336" t="s">
        <v>122</v>
      </c>
      <c r="TP5" s="1336"/>
      <c r="TQ5" s="1336"/>
      <c r="TR5" s="1336" t="s">
        <v>86</v>
      </c>
      <c r="TS5" s="1336"/>
      <c r="TT5" s="1336"/>
      <c r="TU5" s="1336" t="s">
        <v>1304</v>
      </c>
      <c r="TV5" s="1336"/>
      <c r="TW5" s="1336"/>
      <c r="TX5" s="1336" t="s">
        <v>133</v>
      </c>
      <c r="TY5" s="1336"/>
      <c r="TZ5" s="1336"/>
      <c r="UA5" s="1336" t="s">
        <v>116</v>
      </c>
      <c r="UB5" s="1336"/>
      <c r="UC5" s="1336"/>
      <c r="UD5" s="1336" t="s">
        <v>124</v>
      </c>
      <c r="UE5" s="1336"/>
      <c r="UF5" s="1336"/>
      <c r="UG5" s="1336" t="s">
        <v>121</v>
      </c>
      <c r="UH5" s="1336"/>
      <c r="UI5" s="1336"/>
      <c r="UJ5" s="1336" t="s">
        <v>131</v>
      </c>
      <c r="UK5" s="1336"/>
      <c r="UL5" s="1336"/>
      <c r="UM5" s="1336" t="s">
        <v>123</v>
      </c>
      <c r="UN5" s="1336"/>
      <c r="UO5" s="1336"/>
      <c r="UP5" s="1336" t="s">
        <v>118</v>
      </c>
      <c r="UQ5" s="1336"/>
      <c r="UR5" s="1336"/>
      <c r="US5" s="1336" t="s">
        <v>130</v>
      </c>
      <c r="UT5" s="1336"/>
      <c r="UU5" s="1336"/>
      <c r="UV5" s="1336" t="s">
        <v>125</v>
      </c>
      <c r="UW5" s="1336"/>
      <c r="UX5" s="1336"/>
      <c r="UY5" s="1336" t="s">
        <v>120</v>
      </c>
      <c r="UZ5" s="1336"/>
      <c r="VA5" s="1336"/>
      <c r="VB5" s="1336" t="s">
        <v>119</v>
      </c>
      <c r="VC5" s="1336"/>
      <c r="VD5" s="1336"/>
      <c r="VE5" s="1336" t="s">
        <v>132</v>
      </c>
      <c r="VF5" s="1336"/>
      <c r="VG5" s="1336"/>
      <c r="VH5" s="1336" t="s">
        <v>117</v>
      </c>
      <c r="VI5" s="1336"/>
      <c r="VJ5" s="1336"/>
      <c r="VK5" s="1336" t="s">
        <v>114</v>
      </c>
      <c r="VL5" s="1336"/>
      <c r="VM5" s="1336"/>
      <c r="VN5" s="1336" t="s">
        <v>112</v>
      </c>
      <c r="VO5" s="1336"/>
      <c r="VP5" s="1336"/>
      <c r="VQ5" s="1336" t="s">
        <v>115</v>
      </c>
      <c r="VR5" s="1336"/>
      <c r="VS5" s="1336"/>
      <c r="VT5" s="1336" t="s">
        <v>128</v>
      </c>
      <c r="VU5" s="1336"/>
      <c r="VV5" s="1336"/>
      <c r="VW5" s="1336" t="s">
        <v>129</v>
      </c>
      <c r="VX5" s="1336"/>
      <c r="VY5" s="1336"/>
      <c r="VZ5" s="1336" t="s">
        <v>111</v>
      </c>
      <c r="WA5" s="1336"/>
      <c r="WB5" s="1336"/>
      <c r="WC5" s="1336" t="s">
        <v>1303</v>
      </c>
      <c r="WD5" s="1336"/>
      <c r="WE5" s="1336"/>
      <c r="WF5" s="1336" t="s">
        <v>127</v>
      </c>
      <c r="WG5" s="1336"/>
      <c r="WH5" s="1336"/>
      <c r="WI5" s="1336" t="s">
        <v>113</v>
      </c>
      <c r="WJ5" s="1336"/>
      <c r="WK5" s="1336"/>
      <c r="WL5" s="1336" t="s">
        <v>126</v>
      </c>
      <c r="WM5" s="1336"/>
      <c r="WN5" s="1336"/>
      <c r="WO5" s="1336" t="s">
        <v>122</v>
      </c>
      <c r="WP5" s="1336"/>
      <c r="WQ5" s="1336"/>
      <c r="WR5" s="1336" t="s">
        <v>86</v>
      </c>
      <c r="WS5" s="1336"/>
      <c r="WT5" s="1336"/>
      <c r="WU5" s="1336" t="s">
        <v>133</v>
      </c>
      <c r="WV5" s="1336"/>
      <c r="WW5" s="1336"/>
      <c r="WX5" s="1336" t="s">
        <v>116</v>
      </c>
      <c r="WY5" s="1336"/>
      <c r="WZ5" s="1336"/>
      <c r="XA5" s="1336" t="s">
        <v>124</v>
      </c>
      <c r="XB5" s="1336"/>
      <c r="XC5" s="1336"/>
      <c r="XD5" s="1336" t="s">
        <v>121</v>
      </c>
      <c r="XE5" s="1336"/>
      <c r="XF5" s="1336"/>
      <c r="XG5" s="1336" t="s">
        <v>131</v>
      </c>
      <c r="XH5" s="1336"/>
      <c r="XI5" s="1336"/>
      <c r="XJ5" s="1336" t="s">
        <v>123</v>
      </c>
      <c r="XK5" s="1336"/>
      <c r="XL5" s="1336"/>
      <c r="XM5" s="1336" t="s">
        <v>118</v>
      </c>
      <c r="XN5" s="1336"/>
      <c r="XO5" s="1336"/>
      <c r="XP5" s="1336" t="s">
        <v>130</v>
      </c>
      <c r="XQ5" s="1336"/>
      <c r="XR5" s="1336"/>
      <c r="XS5" s="1336" t="s">
        <v>125</v>
      </c>
      <c r="XT5" s="1336"/>
      <c r="XU5" s="1336"/>
      <c r="XV5" s="1336" t="s">
        <v>120</v>
      </c>
      <c r="XW5" s="1336"/>
      <c r="XX5" s="1336"/>
      <c r="XY5" s="1336" t="s">
        <v>119</v>
      </c>
      <c r="XZ5" s="1336"/>
      <c r="YA5" s="1336"/>
      <c r="YB5" s="1336" t="s">
        <v>132</v>
      </c>
      <c r="YC5" s="1336"/>
      <c r="YD5" s="1336"/>
      <c r="YE5" s="1336" t="s">
        <v>117</v>
      </c>
      <c r="YF5" s="1336"/>
      <c r="YG5" s="1336"/>
      <c r="YH5" s="1336" t="s">
        <v>114</v>
      </c>
      <c r="YI5" s="1336"/>
      <c r="YJ5" s="1336"/>
      <c r="YK5" s="1336" t="s">
        <v>112</v>
      </c>
      <c r="YL5" s="1336"/>
      <c r="YM5" s="1336"/>
      <c r="YN5" s="1336" t="s">
        <v>115</v>
      </c>
      <c r="YO5" s="1336"/>
      <c r="YP5" s="1336"/>
      <c r="YQ5" s="1336" t="s">
        <v>128</v>
      </c>
      <c r="YR5" s="1336"/>
      <c r="YS5" s="1336"/>
      <c r="YT5" s="1336" t="s">
        <v>129</v>
      </c>
      <c r="YU5" s="1336"/>
      <c r="YV5" s="1336"/>
      <c r="YW5" s="1336" t="s">
        <v>111</v>
      </c>
      <c r="YX5" s="1336"/>
      <c r="YY5" s="1336"/>
      <c r="YZ5" s="1336" t="s">
        <v>1303</v>
      </c>
      <c r="ZA5" s="1336"/>
      <c r="ZB5" s="1336"/>
      <c r="ZC5" s="1336" t="s">
        <v>127</v>
      </c>
      <c r="ZD5" s="1336"/>
      <c r="ZE5" s="1336"/>
      <c r="ZF5" s="1336" t="s">
        <v>113</v>
      </c>
      <c r="ZG5" s="1336"/>
      <c r="ZH5" s="1336"/>
      <c r="ZI5" s="1336" t="s">
        <v>126</v>
      </c>
      <c r="ZJ5" s="1336"/>
      <c r="ZK5" s="1336"/>
      <c r="ZL5" s="1336" t="s">
        <v>122</v>
      </c>
      <c r="ZM5" s="1336"/>
      <c r="ZN5" s="1336"/>
      <c r="ZO5" s="1336" t="s">
        <v>86</v>
      </c>
      <c r="ZP5" s="1336"/>
      <c r="ZQ5" s="1336"/>
      <c r="ZR5" s="1336" t="s">
        <v>133</v>
      </c>
      <c r="ZS5" s="1336"/>
      <c r="ZT5" s="1336"/>
      <c r="ZU5" s="1336" t="s">
        <v>116</v>
      </c>
      <c r="ZV5" s="1336"/>
      <c r="ZW5" s="1336"/>
      <c r="ZX5" s="1336" t="s">
        <v>124</v>
      </c>
      <c r="ZY5" s="1336"/>
      <c r="ZZ5" s="1336"/>
      <c r="AAA5" s="1336" t="s">
        <v>121</v>
      </c>
      <c r="AAB5" s="1336"/>
      <c r="AAC5" s="1336"/>
      <c r="AAD5" s="1336" t="s">
        <v>131</v>
      </c>
      <c r="AAE5" s="1336"/>
      <c r="AAF5" s="1336"/>
      <c r="AAG5" s="1336" t="s">
        <v>123</v>
      </c>
      <c r="AAH5" s="1336"/>
      <c r="AAI5" s="1336"/>
      <c r="AAJ5" s="1336" t="s">
        <v>118</v>
      </c>
      <c r="AAK5" s="1336"/>
      <c r="AAL5" s="1336"/>
      <c r="AAM5" s="1336" t="s">
        <v>130</v>
      </c>
      <c r="AAN5" s="1336"/>
      <c r="AAO5" s="1336"/>
      <c r="AAP5" s="1336" t="s">
        <v>125</v>
      </c>
      <c r="AAQ5" s="1336"/>
      <c r="AAR5" s="1336"/>
      <c r="AAS5" s="1336" t="s">
        <v>120</v>
      </c>
      <c r="AAT5" s="1336"/>
      <c r="AAU5" s="1336"/>
      <c r="AAV5" s="1336" t="s">
        <v>119</v>
      </c>
      <c r="AAW5" s="1336"/>
      <c r="AAX5" s="1336"/>
      <c r="AAY5" s="1336" t="s">
        <v>132</v>
      </c>
      <c r="AAZ5" s="1336"/>
      <c r="ABA5" s="1336"/>
      <c r="ABB5" s="1336" t="s">
        <v>117</v>
      </c>
      <c r="ABC5" s="1336"/>
      <c r="ABD5" s="1336"/>
      <c r="ABE5" s="1336" t="s">
        <v>114</v>
      </c>
      <c r="ABF5" s="1336"/>
      <c r="ABG5" s="1336"/>
      <c r="ABH5" s="1336" t="s">
        <v>112</v>
      </c>
      <c r="ABI5" s="1336"/>
      <c r="ABJ5" s="1336"/>
      <c r="ABK5" s="1336" t="s">
        <v>115</v>
      </c>
      <c r="ABL5" s="1336"/>
      <c r="ABM5" s="1336"/>
      <c r="ABN5" s="1336" t="s">
        <v>128</v>
      </c>
      <c r="ABO5" s="1336"/>
      <c r="ABP5" s="1336"/>
      <c r="ABQ5" s="1336" t="s">
        <v>129</v>
      </c>
      <c r="ABR5" s="1336"/>
      <c r="ABS5" s="1336"/>
      <c r="ABT5" s="1336" t="s">
        <v>111</v>
      </c>
      <c r="ABU5" s="1336"/>
      <c r="ABV5" s="1336"/>
      <c r="ABW5" s="1336" t="s">
        <v>1303</v>
      </c>
      <c r="ABX5" s="1336"/>
      <c r="ABY5" s="1336"/>
      <c r="ABZ5" s="1336" t="s">
        <v>127</v>
      </c>
      <c r="ACA5" s="1336"/>
      <c r="ACB5" s="1336"/>
      <c r="ACC5" s="1336" t="s">
        <v>113</v>
      </c>
      <c r="ACD5" s="1336"/>
      <c r="ACE5" s="1336"/>
      <c r="ACF5" s="1336" t="s">
        <v>126</v>
      </c>
      <c r="ACG5" s="1336"/>
      <c r="ACH5" s="1336"/>
      <c r="ACI5" s="1336" t="s">
        <v>122</v>
      </c>
      <c r="ACJ5" s="1336"/>
      <c r="ACK5" s="1336"/>
      <c r="ACL5" s="1336" t="s">
        <v>86</v>
      </c>
      <c r="ACM5" s="1336"/>
      <c r="ACN5" s="1336"/>
      <c r="ACO5" s="1336" t="s">
        <v>1304</v>
      </c>
      <c r="ACP5" s="1336"/>
      <c r="ACQ5" s="1336" t="s">
        <v>133</v>
      </c>
      <c r="ACR5" s="1336"/>
      <c r="ACS5" s="1336"/>
      <c r="ACT5" s="1336" t="s">
        <v>116</v>
      </c>
      <c r="ACU5" s="1336"/>
      <c r="ACV5" s="1336"/>
      <c r="ACW5" s="1336" t="s">
        <v>124</v>
      </c>
      <c r="ACX5" s="1336"/>
      <c r="ACY5" s="1336"/>
      <c r="ACZ5" s="1336" t="s">
        <v>121</v>
      </c>
      <c r="ADA5" s="1336"/>
      <c r="ADB5" s="1336"/>
      <c r="ADC5" s="1336" t="s">
        <v>131</v>
      </c>
      <c r="ADD5" s="1336"/>
      <c r="ADE5" s="1336"/>
      <c r="ADF5" s="1336" t="s">
        <v>123</v>
      </c>
      <c r="ADG5" s="1336"/>
      <c r="ADH5" s="1336"/>
      <c r="ADI5" s="1336" t="s">
        <v>118</v>
      </c>
      <c r="ADJ5" s="1336"/>
      <c r="ADK5" s="1336"/>
      <c r="ADL5" s="1336" t="s">
        <v>130</v>
      </c>
      <c r="ADM5" s="1336"/>
      <c r="ADN5" s="1336"/>
      <c r="ADO5" s="1336" t="s">
        <v>125</v>
      </c>
      <c r="ADP5" s="1336"/>
      <c r="ADQ5" s="1336"/>
      <c r="ADR5" s="1336" t="s">
        <v>120</v>
      </c>
      <c r="ADS5" s="1336"/>
      <c r="ADT5" s="1336"/>
      <c r="ADU5" s="1336" t="s">
        <v>119</v>
      </c>
      <c r="ADV5" s="1336"/>
      <c r="ADW5" s="1336"/>
      <c r="ADX5" s="1336" t="s">
        <v>132</v>
      </c>
      <c r="ADY5" s="1336"/>
      <c r="ADZ5" s="1336"/>
      <c r="AEA5" s="1336" t="s">
        <v>117</v>
      </c>
      <c r="AEB5" s="1336"/>
      <c r="AEC5" s="1336"/>
      <c r="AED5" s="1336" t="s">
        <v>114</v>
      </c>
      <c r="AEE5" s="1336"/>
      <c r="AEF5" s="1336"/>
      <c r="AEG5" s="1336" t="s">
        <v>112</v>
      </c>
      <c r="AEH5" s="1336"/>
      <c r="AEI5" s="1336"/>
      <c r="AEJ5" s="1336" t="s">
        <v>115</v>
      </c>
      <c r="AEK5" s="1336"/>
      <c r="AEL5" s="1336"/>
      <c r="AEM5" s="1336" t="s">
        <v>128</v>
      </c>
      <c r="AEN5" s="1336"/>
      <c r="AEO5" s="1336"/>
      <c r="AEP5" s="1336" t="s">
        <v>129</v>
      </c>
      <c r="AEQ5" s="1336"/>
      <c r="AER5" s="1336"/>
      <c r="AES5" s="1336" t="s">
        <v>111</v>
      </c>
      <c r="AET5" s="1336"/>
      <c r="AEU5" s="1336"/>
      <c r="AEV5" s="1336" t="s">
        <v>1303</v>
      </c>
      <c r="AEW5" s="1336"/>
      <c r="AEX5" s="1336"/>
      <c r="AEY5" s="1336" t="s">
        <v>127</v>
      </c>
      <c r="AEZ5" s="1336"/>
      <c r="AFA5" s="1336"/>
      <c r="AFB5" s="1336" t="s">
        <v>113</v>
      </c>
      <c r="AFC5" s="1336"/>
      <c r="AFD5" s="1336"/>
      <c r="AFE5" s="1336" t="s">
        <v>126</v>
      </c>
      <c r="AFF5" s="1336"/>
      <c r="AFG5" s="1336"/>
      <c r="AFH5" s="1336" t="s">
        <v>122</v>
      </c>
      <c r="AFI5" s="1336"/>
      <c r="AFJ5" s="1336"/>
      <c r="AFK5" s="1336" t="s">
        <v>86</v>
      </c>
      <c r="AFL5" s="1336"/>
      <c r="AFM5" s="1337"/>
    </row>
    <row r="6" spans="2:847" ht="27.95" customHeight="1">
      <c r="B6" s="1344"/>
      <c r="C6" s="1338" t="s">
        <v>1393</v>
      </c>
      <c r="D6" s="1336" t="s">
        <v>1407</v>
      </c>
      <c r="E6" s="1336"/>
      <c r="F6" s="1336" t="s">
        <v>1393</v>
      </c>
      <c r="G6" s="1336" t="s">
        <v>1407</v>
      </c>
      <c r="H6" s="1336"/>
      <c r="I6" s="1336" t="s">
        <v>1393</v>
      </c>
      <c r="J6" s="1336" t="s">
        <v>1407</v>
      </c>
      <c r="K6" s="1336"/>
      <c r="L6" s="1336" t="s">
        <v>1393</v>
      </c>
      <c r="M6" s="1336" t="s">
        <v>1407</v>
      </c>
      <c r="N6" s="1336"/>
      <c r="O6" s="1336" t="s">
        <v>1393</v>
      </c>
      <c r="P6" s="1336" t="s">
        <v>1407</v>
      </c>
      <c r="Q6" s="1336"/>
      <c r="R6" s="1336" t="s">
        <v>1393</v>
      </c>
      <c r="S6" s="1336" t="s">
        <v>1407</v>
      </c>
      <c r="T6" s="1336"/>
      <c r="U6" s="1336" t="s">
        <v>1393</v>
      </c>
      <c r="V6" s="1336" t="s">
        <v>1407</v>
      </c>
      <c r="W6" s="1336"/>
      <c r="X6" s="1336" t="s">
        <v>1393</v>
      </c>
      <c r="Y6" s="1336" t="s">
        <v>1407</v>
      </c>
      <c r="Z6" s="1336"/>
      <c r="AA6" s="1336" t="s">
        <v>1393</v>
      </c>
      <c r="AB6" s="1336" t="s">
        <v>1407</v>
      </c>
      <c r="AC6" s="1336"/>
      <c r="AD6" s="1336" t="s">
        <v>1393</v>
      </c>
      <c r="AE6" s="1336" t="s">
        <v>1407</v>
      </c>
      <c r="AF6" s="1336"/>
      <c r="AG6" s="1336" t="s">
        <v>1393</v>
      </c>
      <c r="AH6" s="1336" t="s">
        <v>1407</v>
      </c>
      <c r="AI6" s="1336"/>
      <c r="AJ6" s="1336" t="s">
        <v>1393</v>
      </c>
      <c r="AK6" s="1336" t="s">
        <v>1407</v>
      </c>
      <c r="AL6" s="1336"/>
      <c r="AM6" s="1336" t="s">
        <v>1393</v>
      </c>
      <c r="AN6" s="1336" t="s">
        <v>1407</v>
      </c>
      <c r="AO6" s="1336"/>
      <c r="AP6" s="1336" t="s">
        <v>1393</v>
      </c>
      <c r="AQ6" s="1336" t="s">
        <v>1407</v>
      </c>
      <c r="AR6" s="1336"/>
      <c r="AS6" s="1336" t="s">
        <v>1393</v>
      </c>
      <c r="AT6" s="1336" t="s">
        <v>1407</v>
      </c>
      <c r="AU6" s="1336"/>
      <c r="AV6" s="1336" t="s">
        <v>1393</v>
      </c>
      <c r="AW6" s="1336" t="s">
        <v>1407</v>
      </c>
      <c r="AX6" s="1336"/>
      <c r="AY6" s="1336" t="s">
        <v>1393</v>
      </c>
      <c r="AZ6" s="1336" t="s">
        <v>1407</v>
      </c>
      <c r="BA6" s="1336"/>
      <c r="BB6" s="1336" t="s">
        <v>1393</v>
      </c>
      <c r="BC6" s="1336" t="s">
        <v>1407</v>
      </c>
      <c r="BD6" s="1336"/>
      <c r="BE6" s="1336" t="s">
        <v>1393</v>
      </c>
      <c r="BF6" s="1336" t="s">
        <v>1407</v>
      </c>
      <c r="BG6" s="1336"/>
      <c r="BH6" s="1336" t="s">
        <v>1393</v>
      </c>
      <c r="BI6" s="1336" t="s">
        <v>1407</v>
      </c>
      <c r="BJ6" s="1336"/>
      <c r="BK6" s="1336" t="s">
        <v>1393</v>
      </c>
      <c r="BL6" s="1336" t="s">
        <v>1407</v>
      </c>
      <c r="BM6" s="1336"/>
      <c r="BN6" s="1336" t="s">
        <v>1393</v>
      </c>
      <c r="BO6" s="1336" t="s">
        <v>1407</v>
      </c>
      <c r="BP6" s="1336"/>
      <c r="BQ6" s="1336" t="s">
        <v>1393</v>
      </c>
      <c r="BR6" s="1336" t="s">
        <v>1407</v>
      </c>
      <c r="BS6" s="1336"/>
      <c r="BT6" s="1336" t="s">
        <v>1393</v>
      </c>
      <c r="BU6" s="1336" t="s">
        <v>1407</v>
      </c>
      <c r="BV6" s="1336"/>
      <c r="BW6" s="1336" t="s">
        <v>1393</v>
      </c>
      <c r="BX6" s="1336" t="s">
        <v>1407</v>
      </c>
      <c r="BY6" s="1336"/>
      <c r="BZ6" s="1336" t="s">
        <v>1393</v>
      </c>
      <c r="CA6" s="1336" t="s">
        <v>1407</v>
      </c>
      <c r="CB6" s="1336"/>
      <c r="CC6" s="1336" t="s">
        <v>1393</v>
      </c>
      <c r="CD6" s="1336" t="s">
        <v>1407</v>
      </c>
      <c r="CE6" s="1336"/>
      <c r="CF6" s="1336" t="s">
        <v>1393</v>
      </c>
      <c r="CG6" s="1336" t="s">
        <v>1407</v>
      </c>
      <c r="CH6" s="1336"/>
      <c r="CI6" s="1336" t="s">
        <v>1393</v>
      </c>
      <c r="CJ6" s="1336" t="s">
        <v>1407</v>
      </c>
      <c r="CK6" s="1336"/>
      <c r="CL6" s="1336" t="s">
        <v>1393</v>
      </c>
      <c r="CM6" s="1336" t="s">
        <v>1407</v>
      </c>
      <c r="CN6" s="1336"/>
      <c r="CO6" s="1336" t="s">
        <v>1393</v>
      </c>
      <c r="CP6" s="1336" t="s">
        <v>1407</v>
      </c>
      <c r="CQ6" s="1336"/>
      <c r="CR6" s="1336" t="s">
        <v>1393</v>
      </c>
      <c r="CS6" s="1336" t="s">
        <v>1407</v>
      </c>
      <c r="CT6" s="1336"/>
      <c r="CU6" s="1336" t="s">
        <v>1393</v>
      </c>
      <c r="CV6" s="1336" t="s">
        <v>1407</v>
      </c>
      <c r="CW6" s="1336"/>
      <c r="CX6" s="1336" t="s">
        <v>1393</v>
      </c>
      <c r="CY6" s="1336" t="s">
        <v>1407</v>
      </c>
      <c r="CZ6" s="1336"/>
      <c r="DA6" s="1336" t="s">
        <v>1393</v>
      </c>
      <c r="DB6" s="1336" t="s">
        <v>1407</v>
      </c>
      <c r="DC6" s="1336"/>
      <c r="DD6" s="1336" t="s">
        <v>1393</v>
      </c>
      <c r="DE6" s="1336" t="s">
        <v>1407</v>
      </c>
      <c r="DF6" s="1336"/>
      <c r="DG6" s="1336" t="s">
        <v>1393</v>
      </c>
      <c r="DH6" s="1336" t="s">
        <v>1407</v>
      </c>
      <c r="DI6" s="1336"/>
      <c r="DJ6" s="1336" t="s">
        <v>1393</v>
      </c>
      <c r="DK6" s="1336" t="s">
        <v>1407</v>
      </c>
      <c r="DL6" s="1336"/>
      <c r="DM6" s="1336" t="s">
        <v>1393</v>
      </c>
      <c r="DN6" s="1336" t="s">
        <v>1407</v>
      </c>
      <c r="DO6" s="1336"/>
      <c r="DP6" s="1336" t="s">
        <v>1393</v>
      </c>
      <c r="DQ6" s="1336" t="s">
        <v>1407</v>
      </c>
      <c r="DR6" s="1336"/>
      <c r="DS6" s="1336" t="s">
        <v>1393</v>
      </c>
      <c r="DT6" s="1336" t="s">
        <v>1407</v>
      </c>
      <c r="DU6" s="1336"/>
      <c r="DV6" s="1336" t="s">
        <v>1393</v>
      </c>
      <c r="DW6" s="1336" t="s">
        <v>1407</v>
      </c>
      <c r="DX6" s="1336"/>
      <c r="DY6" s="1336" t="s">
        <v>1393</v>
      </c>
      <c r="DZ6" s="1336" t="s">
        <v>1407</v>
      </c>
      <c r="EA6" s="1336"/>
      <c r="EB6" s="1336" t="s">
        <v>1393</v>
      </c>
      <c r="EC6" s="1336" t="s">
        <v>1407</v>
      </c>
      <c r="ED6" s="1336"/>
      <c r="EE6" s="1336" t="s">
        <v>1393</v>
      </c>
      <c r="EF6" s="1336" t="s">
        <v>1407</v>
      </c>
      <c r="EG6" s="1336"/>
      <c r="EH6" s="1336" t="s">
        <v>1393</v>
      </c>
      <c r="EI6" s="1336" t="s">
        <v>1407</v>
      </c>
      <c r="EJ6" s="1336"/>
      <c r="EK6" s="1336" t="s">
        <v>1393</v>
      </c>
      <c r="EL6" s="1336" t="s">
        <v>1407</v>
      </c>
      <c r="EM6" s="1336"/>
      <c r="EN6" s="1336" t="s">
        <v>1393</v>
      </c>
      <c r="EO6" s="1336" t="s">
        <v>1407</v>
      </c>
      <c r="EP6" s="1336"/>
      <c r="EQ6" s="1336" t="s">
        <v>1393</v>
      </c>
      <c r="ER6" s="1336" t="s">
        <v>1407</v>
      </c>
      <c r="ES6" s="1336"/>
      <c r="ET6" s="1336" t="s">
        <v>1393</v>
      </c>
      <c r="EU6" s="1336" t="s">
        <v>1407</v>
      </c>
      <c r="EV6" s="1336"/>
      <c r="EW6" s="1336" t="s">
        <v>1393</v>
      </c>
      <c r="EX6" s="1336" t="s">
        <v>1407</v>
      </c>
      <c r="EY6" s="1336"/>
      <c r="EZ6" s="1336" t="s">
        <v>1393</v>
      </c>
      <c r="FA6" s="1336" t="s">
        <v>1407</v>
      </c>
      <c r="FB6" s="1336"/>
      <c r="FC6" s="1336" t="s">
        <v>1393</v>
      </c>
      <c r="FD6" s="1336" t="s">
        <v>1407</v>
      </c>
      <c r="FE6" s="1336"/>
      <c r="FF6" s="1336" t="s">
        <v>1393</v>
      </c>
      <c r="FG6" s="1336" t="s">
        <v>1407</v>
      </c>
      <c r="FH6" s="1336"/>
      <c r="FI6" s="1336" t="s">
        <v>1393</v>
      </c>
      <c r="FJ6" s="1336" t="s">
        <v>1407</v>
      </c>
      <c r="FK6" s="1336"/>
      <c r="FL6" s="1336" t="s">
        <v>1393</v>
      </c>
      <c r="FM6" s="1336" t="s">
        <v>1407</v>
      </c>
      <c r="FN6" s="1336"/>
      <c r="FO6" s="1336" t="s">
        <v>1393</v>
      </c>
      <c r="FP6" s="1336" t="s">
        <v>1407</v>
      </c>
      <c r="FQ6" s="1336"/>
      <c r="FR6" s="1336" t="s">
        <v>1393</v>
      </c>
      <c r="FS6" s="1336" t="s">
        <v>1407</v>
      </c>
      <c r="FT6" s="1336"/>
      <c r="FU6" s="1336" t="s">
        <v>1393</v>
      </c>
      <c r="FV6" s="1336" t="s">
        <v>1407</v>
      </c>
      <c r="FW6" s="1336"/>
      <c r="FX6" s="1336" t="s">
        <v>1393</v>
      </c>
      <c r="FY6" s="1336" t="s">
        <v>1407</v>
      </c>
      <c r="FZ6" s="1336"/>
      <c r="GA6" s="1336" t="s">
        <v>1393</v>
      </c>
      <c r="GB6" s="1336" t="s">
        <v>1407</v>
      </c>
      <c r="GC6" s="1336"/>
      <c r="GD6" s="1336" t="s">
        <v>1393</v>
      </c>
      <c r="GE6" s="1336" t="s">
        <v>1407</v>
      </c>
      <c r="GF6" s="1336"/>
      <c r="GG6" s="1336" t="s">
        <v>1393</v>
      </c>
      <c r="GH6" s="1336" t="s">
        <v>1407</v>
      </c>
      <c r="GI6" s="1336"/>
      <c r="GJ6" s="1336" t="s">
        <v>1393</v>
      </c>
      <c r="GK6" s="1336" t="s">
        <v>1407</v>
      </c>
      <c r="GL6" s="1336"/>
      <c r="GM6" s="1336" t="s">
        <v>1393</v>
      </c>
      <c r="GN6" s="1336" t="s">
        <v>1407</v>
      </c>
      <c r="GO6" s="1336"/>
      <c r="GP6" s="1336" t="s">
        <v>1393</v>
      </c>
      <c r="GQ6" s="1336" t="s">
        <v>1407</v>
      </c>
      <c r="GR6" s="1336"/>
      <c r="GS6" s="1336" t="s">
        <v>1393</v>
      </c>
      <c r="GT6" s="1336" t="s">
        <v>1407</v>
      </c>
      <c r="GU6" s="1336"/>
      <c r="GV6" s="1336" t="s">
        <v>1393</v>
      </c>
      <c r="GW6" s="1336" t="s">
        <v>1407</v>
      </c>
      <c r="GX6" s="1336"/>
      <c r="GY6" s="1336" t="s">
        <v>1393</v>
      </c>
      <c r="GZ6" s="1336" t="s">
        <v>1407</v>
      </c>
      <c r="HA6" s="1336"/>
      <c r="HB6" s="1336" t="s">
        <v>1393</v>
      </c>
      <c r="HC6" s="1336" t="s">
        <v>1407</v>
      </c>
      <c r="HD6" s="1336"/>
      <c r="HE6" s="1336" t="s">
        <v>1393</v>
      </c>
      <c r="HF6" s="1336" t="s">
        <v>1407</v>
      </c>
      <c r="HG6" s="1336"/>
      <c r="HH6" s="1336" t="s">
        <v>1393</v>
      </c>
      <c r="HI6" s="1336" t="s">
        <v>1407</v>
      </c>
      <c r="HJ6" s="1336"/>
      <c r="HK6" s="1336" t="s">
        <v>1393</v>
      </c>
      <c r="HL6" s="1336" t="s">
        <v>1407</v>
      </c>
      <c r="HM6" s="1336"/>
      <c r="HN6" s="1336" t="s">
        <v>1393</v>
      </c>
      <c r="HO6" s="1336" t="s">
        <v>1407</v>
      </c>
      <c r="HP6" s="1336"/>
      <c r="HQ6" s="1336" t="s">
        <v>1393</v>
      </c>
      <c r="HR6" s="1336" t="s">
        <v>1407</v>
      </c>
      <c r="HS6" s="1336"/>
      <c r="HT6" s="1336" t="s">
        <v>1393</v>
      </c>
      <c r="HU6" s="1336" t="s">
        <v>1407</v>
      </c>
      <c r="HV6" s="1336"/>
      <c r="HW6" s="1336" t="s">
        <v>1393</v>
      </c>
      <c r="HX6" s="988" t="s">
        <v>1407</v>
      </c>
      <c r="HY6" s="1336" t="s">
        <v>1393</v>
      </c>
      <c r="HZ6" s="1336" t="s">
        <v>1407</v>
      </c>
      <c r="IA6" s="1336"/>
      <c r="IB6" s="1336" t="s">
        <v>1393</v>
      </c>
      <c r="IC6" s="1336" t="s">
        <v>1407</v>
      </c>
      <c r="ID6" s="1336"/>
      <c r="IE6" s="1336" t="s">
        <v>1393</v>
      </c>
      <c r="IF6" s="1336" t="s">
        <v>1407</v>
      </c>
      <c r="IG6" s="1336"/>
      <c r="IH6" s="1336" t="s">
        <v>1393</v>
      </c>
      <c r="II6" s="1336" t="s">
        <v>1407</v>
      </c>
      <c r="IJ6" s="1336"/>
      <c r="IK6" s="1336" t="s">
        <v>1393</v>
      </c>
      <c r="IL6" s="1336" t="s">
        <v>1407</v>
      </c>
      <c r="IM6" s="1336"/>
      <c r="IN6" s="1336" t="s">
        <v>1393</v>
      </c>
      <c r="IO6" s="1336" t="s">
        <v>1407</v>
      </c>
      <c r="IP6" s="1336"/>
      <c r="IQ6" s="1336" t="s">
        <v>1393</v>
      </c>
      <c r="IR6" s="1336" t="s">
        <v>1407</v>
      </c>
      <c r="IS6" s="1336"/>
      <c r="IT6" s="1336" t="s">
        <v>1393</v>
      </c>
      <c r="IU6" s="1336" t="s">
        <v>1407</v>
      </c>
      <c r="IV6" s="1336"/>
      <c r="IW6" s="1336" t="s">
        <v>1393</v>
      </c>
      <c r="IX6" s="1336" t="s">
        <v>1407</v>
      </c>
      <c r="IY6" s="1336"/>
      <c r="IZ6" s="1336" t="s">
        <v>1393</v>
      </c>
      <c r="JA6" s="1336" t="s">
        <v>1407</v>
      </c>
      <c r="JB6" s="1336"/>
      <c r="JC6" s="1336" t="s">
        <v>1393</v>
      </c>
      <c r="JD6" s="1336" t="s">
        <v>1407</v>
      </c>
      <c r="JE6" s="1336"/>
      <c r="JF6" s="1336" t="s">
        <v>1393</v>
      </c>
      <c r="JG6" s="1336" t="s">
        <v>1407</v>
      </c>
      <c r="JH6" s="1336"/>
      <c r="JI6" s="1336" t="s">
        <v>1393</v>
      </c>
      <c r="JJ6" s="1336" t="s">
        <v>1407</v>
      </c>
      <c r="JK6" s="1336"/>
      <c r="JL6" s="1336" t="s">
        <v>1393</v>
      </c>
      <c r="JM6" s="1336" t="s">
        <v>1407</v>
      </c>
      <c r="JN6" s="1336"/>
      <c r="JO6" s="1336" t="s">
        <v>1393</v>
      </c>
      <c r="JP6" s="1336" t="s">
        <v>1407</v>
      </c>
      <c r="JQ6" s="1336"/>
      <c r="JR6" s="1336" t="s">
        <v>1393</v>
      </c>
      <c r="JS6" s="1336" t="s">
        <v>1407</v>
      </c>
      <c r="JT6" s="1336"/>
      <c r="JU6" s="1336" t="s">
        <v>1393</v>
      </c>
      <c r="JV6" s="1336" t="s">
        <v>1407</v>
      </c>
      <c r="JW6" s="1336"/>
      <c r="JX6" s="1336" t="s">
        <v>1393</v>
      </c>
      <c r="JY6" s="1336" t="s">
        <v>1407</v>
      </c>
      <c r="JZ6" s="1336"/>
      <c r="KA6" s="1336" t="s">
        <v>1393</v>
      </c>
      <c r="KB6" s="1336" t="s">
        <v>1407</v>
      </c>
      <c r="KC6" s="1336"/>
      <c r="KD6" s="1336" t="s">
        <v>1393</v>
      </c>
      <c r="KE6" s="1336" t="s">
        <v>1407</v>
      </c>
      <c r="KF6" s="1336"/>
      <c r="KG6" s="1336" t="s">
        <v>1393</v>
      </c>
      <c r="KH6" s="1336" t="s">
        <v>1407</v>
      </c>
      <c r="KI6" s="1336"/>
      <c r="KJ6" s="1336" t="s">
        <v>1393</v>
      </c>
      <c r="KK6" s="1336" t="s">
        <v>1407</v>
      </c>
      <c r="KL6" s="1336"/>
      <c r="KM6" s="1336" t="s">
        <v>1393</v>
      </c>
      <c r="KN6" s="1336" t="s">
        <v>1407</v>
      </c>
      <c r="KO6" s="1336"/>
      <c r="KP6" s="1336" t="s">
        <v>1393</v>
      </c>
      <c r="KQ6" s="1336" t="s">
        <v>1407</v>
      </c>
      <c r="KR6" s="1336"/>
      <c r="KS6" s="1336" t="s">
        <v>1393</v>
      </c>
      <c r="KT6" s="1336" t="s">
        <v>1407</v>
      </c>
      <c r="KU6" s="1336"/>
      <c r="KV6" s="1336" t="s">
        <v>1393</v>
      </c>
      <c r="KW6" s="1336" t="s">
        <v>1407</v>
      </c>
      <c r="KX6" s="1336"/>
      <c r="KY6" s="1336" t="s">
        <v>1393</v>
      </c>
      <c r="KZ6" s="1336" t="s">
        <v>1407</v>
      </c>
      <c r="LA6" s="1336"/>
      <c r="LB6" s="1336" t="s">
        <v>1393</v>
      </c>
      <c r="LC6" s="1336" t="s">
        <v>1407</v>
      </c>
      <c r="LD6" s="1336"/>
      <c r="LE6" s="1336" t="s">
        <v>1393</v>
      </c>
      <c r="LF6" s="1336" t="s">
        <v>1407</v>
      </c>
      <c r="LG6" s="1336"/>
      <c r="LH6" s="1336" t="s">
        <v>1393</v>
      </c>
      <c r="LI6" s="1336" t="s">
        <v>1407</v>
      </c>
      <c r="LJ6" s="1336"/>
      <c r="LK6" s="1336" t="s">
        <v>1393</v>
      </c>
      <c r="LL6" s="1336" t="s">
        <v>1407</v>
      </c>
      <c r="LM6" s="1336"/>
      <c r="LN6" s="1336" t="s">
        <v>1393</v>
      </c>
      <c r="LO6" s="1336" t="s">
        <v>1407</v>
      </c>
      <c r="LP6" s="1336"/>
      <c r="LQ6" s="1336" t="s">
        <v>1393</v>
      </c>
      <c r="LR6" s="1336" t="s">
        <v>1407</v>
      </c>
      <c r="LS6" s="1336"/>
      <c r="LT6" s="1336" t="s">
        <v>1393</v>
      </c>
      <c r="LU6" s="1336" t="s">
        <v>1407</v>
      </c>
      <c r="LV6" s="1336"/>
      <c r="LW6" s="1336" t="s">
        <v>1393</v>
      </c>
      <c r="LX6" s="1336" t="s">
        <v>1407</v>
      </c>
      <c r="LY6" s="1336"/>
      <c r="LZ6" s="1336" t="s">
        <v>1393</v>
      </c>
      <c r="MA6" s="1336" t="s">
        <v>1407</v>
      </c>
      <c r="MB6" s="1336"/>
      <c r="MC6" s="1336" t="s">
        <v>1393</v>
      </c>
      <c r="MD6" s="1336" t="s">
        <v>1407</v>
      </c>
      <c r="ME6" s="1336"/>
      <c r="MF6" s="1336" t="s">
        <v>1393</v>
      </c>
      <c r="MG6" s="1336" t="s">
        <v>1407</v>
      </c>
      <c r="MH6" s="1336"/>
      <c r="MI6" s="1336" t="s">
        <v>1393</v>
      </c>
      <c r="MJ6" s="1336" t="s">
        <v>1407</v>
      </c>
      <c r="MK6" s="1336"/>
      <c r="ML6" s="1336" t="s">
        <v>1393</v>
      </c>
      <c r="MM6" s="1336" t="s">
        <v>1407</v>
      </c>
      <c r="MN6" s="1336"/>
      <c r="MO6" s="1336" t="s">
        <v>1393</v>
      </c>
      <c r="MP6" s="1336" t="s">
        <v>1407</v>
      </c>
      <c r="MQ6" s="1336"/>
      <c r="MR6" s="1336" t="s">
        <v>1393</v>
      </c>
      <c r="MS6" s="1336" t="s">
        <v>1407</v>
      </c>
      <c r="MT6" s="1336"/>
      <c r="MU6" s="1336" t="s">
        <v>1393</v>
      </c>
      <c r="MV6" s="1336" t="s">
        <v>1407</v>
      </c>
      <c r="MW6" s="1336"/>
      <c r="MX6" s="1336" t="s">
        <v>1393</v>
      </c>
      <c r="MY6" s="1336" t="s">
        <v>1407</v>
      </c>
      <c r="MZ6" s="1336"/>
      <c r="NA6" s="1336" t="s">
        <v>1393</v>
      </c>
      <c r="NB6" s="1336" t="s">
        <v>1407</v>
      </c>
      <c r="NC6" s="1336"/>
      <c r="ND6" s="1336" t="s">
        <v>1393</v>
      </c>
      <c r="NE6" s="1336" t="s">
        <v>1407</v>
      </c>
      <c r="NF6" s="1336"/>
      <c r="NG6" s="1336" t="s">
        <v>1393</v>
      </c>
      <c r="NH6" s="1336" t="s">
        <v>1407</v>
      </c>
      <c r="NI6" s="1336"/>
      <c r="NJ6" s="1336" t="s">
        <v>1393</v>
      </c>
      <c r="NK6" s="1336" t="s">
        <v>1407</v>
      </c>
      <c r="NL6" s="1336"/>
      <c r="NM6" s="1336" t="s">
        <v>1393</v>
      </c>
      <c r="NN6" s="1336" t="s">
        <v>1407</v>
      </c>
      <c r="NO6" s="1336"/>
      <c r="NP6" s="1336" t="s">
        <v>1393</v>
      </c>
      <c r="NQ6" s="1336" t="s">
        <v>1407</v>
      </c>
      <c r="NR6" s="1336"/>
      <c r="NS6" s="1336" t="s">
        <v>1393</v>
      </c>
      <c r="NT6" s="1336" t="s">
        <v>1407</v>
      </c>
      <c r="NU6" s="1336"/>
      <c r="NV6" s="1336" t="s">
        <v>1393</v>
      </c>
      <c r="NW6" s="1336" t="s">
        <v>1407</v>
      </c>
      <c r="NX6" s="1336"/>
      <c r="NY6" s="1336" t="s">
        <v>1393</v>
      </c>
      <c r="NZ6" s="1336" t="s">
        <v>1407</v>
      </c>
      <c r="OA6" s="1336"/>
      <c r="OB6" s="1336" t="s">
        <v>1393</v>
      </c>
      <c r="OC6" s="1336" t="s">
        <v>1407</v>
      </c>
      <c r="OD6" s="1336"/>
      <c r="OE6" s="1336" t="s">
        <v>1393</v>
      </c>
      <c r="OF6" s="1336" t="s">
        <v>1407</v>
      </c>
      <c r="OG6" s="1336"/>
      <c r="OH6" s="1336" t="s">
        <v>1393</v>
      </c>
      <c r="OI6" s="1336" t="s">
        <v>1407</v>
      </c>
      <c r="OJ6" s="1336"/>
      <c r="OK6" s="1336" t="s">
        <v>1393</v>
      </c>
      <c r="OL6" s="1336" t="s">
        <v>1407</v>
      </c>
      <c r="OM6" s="1336"/>
      <c r="ON6" s="1336" t="s">
        <v>1393</v>
      </c>
      <c r="OO6" s="1336" t="s">
        <v>1407</v>
      </c>
      <c r="OP6" s="1336"/>
      <c r="OQ6" s="1336" t="s">
        <v>1393</v>
      </c>
      <c r="OR6" s="1336" t="s">
        <v>1407</v>
      </c>
      <c r="OS6" s="1336"/>
      <c r="OT6" s="1336" t="s">
        <v>1393</v>
      </c>
      <c r="OU6" s="1336" t="s">
        <v>1407</v>
      </c>
      <c r="OV6" s="1336"/>
      <c r="OW6" s="1336" t="s">
        <v>1393</v>
      </c>
      <c r="OX6" s="1336" t="s">
        <v>1407</v>
      </c>
      <c r="OY6" s="1336"/>
      <c r="OZ6" s="1336" t="s">
        <v>1393</v>
      </c>
      <c r="PA6" s="1336" t="s">
        <v>1407</v>
      </c>
      <c r="PB6" s="1336"/>
      <c r="PC6" s="1336" t="s">
        <v>1393</v>
      </c>
      <c r="PD6" s="1336" t="s">
        <v>1407</v>
      </c>
      <c r="PE6" s="1336"/>
      <c r="PF6" s="1336" t="s">
        <v>1393</v>
      </c>
      <c r="PG6" s="1336" t="s">
        <v>1407</v>
      </c>
      <c r="PH6" s="1336"/>
      <c r="PI6" s="1336" t="s">
        <v>1393</v>
      </c>
      <c r="PJ6" s="1336" t="s">
        <v>1407</v>
      </c>
      <c r="PK6" s="1336"/>
      <c r="PL6" s="1336" t="s">
        <v>1393</v>
      </c>
      <c r="PM6" s="1336" t="s">
        <v>1407</v>
      </c>
      <c r="PN6" s="1336"/>
      <c r="PO6" s="1336" t="s">
        <v>1393</v>
      </c>
      <c r="PP6" s="1336" t="s">
        <v>1407</v>
      </c>
      <c r="PQ6" s="1336"/>
      <c r="PR6" s="1336" t="s">
        <v>1393</v>
      </c>
      <c r="PS6" s="1336" t="s">
        <v>1407</v>
      </c>
      <c r="PT6" s="1336"/>
      <c r="PU6" s="1336" t="s">
        <v>1393</v>
      </c>
      <c r="PV6" s="1336" t="s">
        <v>1407</v>
      </c>
      <c r="PW6" s="1336"/>
      <c r="PX6" s="1336" t="s">
        <v>1393</v>
      </c>
      <c r="PY6" s="1336" t="s">
        <v>1407</v>
      </c>
      <c r="PZ6" s="1336"/>
      <c r="QA6" s="1336" t="s">
        <v>1393</v>
      </c>
      <c r="QB6" s="1336" t="s">
        <v>1407</v>
      </c>
      <c r="QC6" s="1336"/>
      <c r="QD6" s="1336" t="s">
        <v>1393</v>
      </c>
      <c r="QE6" s="1336" t="s">
        <v>1407</v>
      </c>
      <c r="QF6" s="1336"/>
      <c r="QG6" s="1336" t="s">
        <v>1393</v>
      </c>
      <c r="QH6" s="1336" t="s">
        <v>1407</v>
      </c>
      <c r="QI6" s="1336"/>
      <c r="QJ6" s="1336" t="s">
        <v>1393</v>
      </c>
      <c r="QK6" s="1336" t="s">
        <v>1407</v>
      </c>
      <c r="QL6" s="1336"/>
      <c r="QM6" s="1336" t="s">
        <v>1393</v>
      </c>
      <c r="QN6" s="1336" t="s">
        <v>1407</v>
      </c>
      <c r="QO6" s="1336"/>
      <c r="QP6" s="1336" t="s">
        <v>1393</v>
      </c>
      <c r="QQ6" s="1336" t="s">
        <v>1407</v>
      </c>
      <c r="QR6" s="1336"/>
      <c r="QS6" s="1336" t="s">
        <v>1393</v>
      </c>
      <c r="QT6" s="1336" t="s">
        <v>1407</v>
      </c>
      <c r="QU6" s="1336"/>
      <c r="QV6" s="1336" t="s">
        <v>1393</v>
      </c>
      <c r="QW6" s="988" t="s">
        <v>1407</v>
      </c>
      <c r="QX6" s="1336" t="s">
        <v>1393</v>
      </c>
      <c r="QY6" s="1336" t="s">
        <v>1407</v>
      </c>
      <c r="QZ6" s="1336"/>
      <c r="RA6" s="1336" t="s">
        <v>1393</v>
      </c>
      <c r="RB6" s="1336" t="s">
        <v>1407</v>
      </c>
      <c r="RC6" s="1336"/>
      <c r="RD6" s="1336" t="s">
        <v>1393</v>
      </c>
      <c r="RE6" s="1336" t="s">
        <v>1407</v>
      </c>
      <c r="RF6" s="1336"/>
      <c r="RG6" s="1336" t="s">
        <v>1393</v>
      </c>
      <c r="RH6" s="1336" t="s">
        <v>1407</v>
      </c>
      <c r="RI6" s="1336"/>
      <c r="RJ6" s="1336" t="s">
        <v>1393</v>
      </c>
      <c r="RK6" s="1336" t="s">
        <v>1407</v>
      </c>
      <c r="RL6" s="1336"/>
      <c r="RM6" s="1336" t="s">
        <v>1393</v>
      </c>
      <c r="RN6" s="1336" t="s">
        <v>1407</v>
      </c>
      <c r="RO6" s="1336"/>
      <c r="RP6" s="1336" t="s">
        <v>1393</v>
      </c>
      <c r="RQ6" s="1336" t="s">
        <v>1407</v>
      </c>
      <c r="RR6" s="1336"/>
      <c r="RS6" s="1336" t="s">
        <v>1393</v>
      </c>
      <c r="RT6" s="1336" t="s">
        <v>1407</v>
      </c>
      <c r="RU6" s="1336"/>
      <c r="RV6" s="1336" t="s">
        <v>1393</v>
      </c>
      <c r="RW6" s="1336" t="s">
        <v>1407</v>
      </c>
      <c r="RX6" s="1336"/>
      <c r="RY6" s="1336" t="s">
        <v>1393</v>
      </c>
      <c r="RZ6" s="1336" t="s">
        <v>1407</v>
      </c>
      <c r="SA6" s="1336"/>
      <c r="SB6" s="1336" t="s">
        <v>1393</v>
      </c>
      <c r="SC6" s="1336" t="s">
        <v>1407</v>
      </c>
      <c r="SD6" s="1336"/>
      <c r="SE6" s="1336" t="s">
        <v>1393</v>
      </c>
      <c r="SF6" s="1336" t="s">
        <v>1407</v>
      </c>
      <c r="SG6" s="1336"/>
      <c r="SH6" s="1336" t="s">
        <v>1393</v>
      </c>
      <c r="SI6" s="1336" t="s">
        <v>1407</v>
      </c>
      <c r="SJ6" s="1336"/>
      <c r="SK6" s="1336" t="s">
        <v>1393</v>
      </c>
      <c r="SL6" s="1336" t="s">
        <v>1407</v>
      </c>
      <c r="SM6" s="1336"/>
      <c r="SN6" s="1336" t="s">
        <v>1393</v>
      </c>
      <c r="SO6" s="1336" t="s">
        <v>1407</v>
      </c>
      <c r="SP6" s="1336"/>
      <c r="SQ6" s="1336" t="s">
        <v>1393</v>
      </c>
      <c r="SR6" s="1336" t="s">
        <v>1407</v>
      </c>
      <c r="SS6" s="1336"/>
      <c r="ST6" s="1336" t="s">
        <v>1393</v>
      </c>
      <c r="SU6" s="1336" t="s">
        <v>1407</v>
      </c>
      <c r="SV6" s="1336"/>
      <c r="SW6" s="1336" t="s">
        <v>1393</v>
      </c>
      <c r="SX6" s="1336" t="s">
        <v>1407</v>
      </c>
      <c r="SY6" s="1336"/>
      <c r="SZ6" s="1336" t="s">
        <v>1393</v>
      </c>
      <c r="TA6" s="1336" t="s">
        <v>1407</v>
      </c>
      <c r="TB6" s="1336"/>
      <c r="TC6" s="1336" t="s">
        <v>1393</v>
      </c>
      <c r="TD6" s="1336" t="s">
        <v>1407</v>
      </c>
      <c r="TE6" s="1336"/>
      <c r="TF6" s="1336" t="s">
        <v>1393</v>
      </c>
      <c r="TG6" s="1336" t="s">
        <v>1407</v>
      </c>
      <c r="TH6" s="1336"/>
      <c r="TI6" s="1336" t="s">
        <v>1393</v>
      </c>
      <c r="TJ6" s="1336" t="s">
        <v>1407</v>
      </c>
      <c r="TK6" s="1336"/>
      <c r="TL6" s="1336" t="s">
        <v>1393</v>
      </c>
      <c r="TM6" s="1336" t="s">
        <v>1407</v>
      </c>
      <c r="TN6" s="1336"/>
      <c r="TO6" s="1336" t="s">
        <v>1393</v>
      </c>
      <c r="TP6" s="1336" t="s">
        <v>1407</v>
      </c>
      <c r="TQ6" s="1336"/>
      <c r="TR6" s="1336" t="s">
        <v>1393</v>
      </c>
      <c r="TS6" s="1336" t="s">
        <v>1407</v>
      </c>
      <c r="TT6" s="1336"/>
      <c r="TU6" s="1336" t="s">
        <v>1393</v>
      </c>
      <c r="TV6" s="1336" t="s">
        <v>1407</v>
      </c>
      <c r="TW6" s="1336"/>
      <c r="TX6" s="1336" t="s">
        <v>1393</v>
      </c>
      <c r="TY6" s="1336" t="s">
        <v>1407</v>
      </c>
      <c r="TZ6" s="1336"/>
      <c r="UA6" s="1336" t="s">
        <v>1393</v>
      </c>
      <c r="UB6" s="1336" t="s">
        <v>1407</v>
      </c>
      <c r="UC6" s="1336"/>
      <c r="UD6" s="1336" t="s">
        <v>1393</v>
      </c>
      <c r="UE6" s="1336" t="s">
        <v>1407</v>
      </c>
      <c r="UF6" s="1336"/>
      <c r="UG6" s="1336" t="s">
        <v>1393</v>
      </c>
      <c r="UH6" s="1336" t="s">
        <v>1407</v>
      </c>
      <c r="UI6" s="1336"/>
      <c r="UJ6" s="1336" t="s">
        <v>1393</v>
      </c>
      <c r="UK6" s="1336" t="s">
        <v>1407</v>
      </c>
      <c r="UL6" s="1336"/>
      <c r="UM6" s="1336" t="s">
        <v>1393</v>
      </c>
      <c r="UN6" s="1336" t="s">
        <v>1407</v>
      </c>
      <c r="UO6" s="1336"/>
      <c r="UP6" s="1336" t="s">
        <v>1393</v>
      </c>
      <c r="UQ6" s="1336" t="s">
        <v>1407</v>
      </c>
      <c r="UR6" s="1336"/>
      <c r="US6" s="1336" t="s">
        <v>1393</v>
      </c>
      <c r="UT6" s="1336" t="s">
        <v>1407</v>
      </c>
      <c r="UU6" s="1336"/>
      <c r="UV6" s="1336" t="s">
        <v>1393</v>
      </c>
      <c r="UW6" s="1336" t="s">
        <v>1407</v>
      </c>
      <c r="UX6" s="1336"/>
      <c r="UY6" s="1336" t="s">
        <v>1393</v>
      </c>
      <c r="UZ6" s="1336" t="s">
        <v>1407</v>
      </c>
      <c r="VA6" s="1336"/>
      <c r="VB6" s="1336" t="s">
        <v>1393</v>
      </c>
      <c r="VC6" s="1336" t="s">
        <v>1407</v>
      </c>
      <c r="VD6" s="1336"/>
      <c r="VE6" s="1336" t="s">
        <v>1393</v>
      </c>
      <c r="VF6" s="1336" t="s">
        <v>1407</v>
      </c>
      <c r="VG6" s="1336"/>
      <c r="VH6" s="1336" t="s">
        <v>1393</v>
      </c>
      <c r="VI6" s="1336" t="s">
        <v>1407</v>
      </c>
      <c r="VJ6" s="1336"/>
      <c r="VK6" s="1336" t="s">
        <v>1393</v>
      </c>
      <c r="VL6" s="1336" t="s">
        <v>1407</v>
      </c>
      <c r="VM6" s="1336"/>
      <c r="VN6" s="1336" t="s">
        <v>1393</v>
      </c>
      <c r="VO6" s="1336" t="s">
        <v>1407</v>
      </c>
      <c r="VP6" s="1336"/>
      <c r="VQ6" s="1336" t="s">
        <v>1393</v>
      </c>
      <c r="VR6" s="1336" t="s">
        <v>1407</v>
      </c>
      <c r="VS6" s="1336"/>
      <c r="VT6" s="1336" t="s">
        <v>1393</v>
      </c>
      <c r="VU6" s="1336" t="s">
        <v>1407</v>
      </c>
      <c r="VV6" s="1336"/>
      <c r="VW6" s="1336" t="s">
        <v>1393</v>
      </c>
      <c r="VX6" s="1336" t="s">
        <v>1407</v>
      </c>
      <c r="VY6" s="1336"/>
      <c r="VZ6" s="1336" t="s">
        <v>1393</v>
      </c>
      <c r="WA6" s="1336" t="s">
        <v>1407</v>
      </c>
      <c r="WB6" s="1336"/>
      <c r="WC6" s="1336" t="s">
        <v>1393</v>
      </c>
      <c r="WD6" s="1336" t="s">
        <v>1407</v>
      </c>
      <c r="WE6" s="1336"/>
      <c r="WF6" s="1336" t="s">
        <v>1393</v>
      </c>
      <c r="WG6" s="1336" t="s">
        <v>1407</v>
      </c>
      <c r="WH6" s="1336"/>
      <c r="WI6" s="1336" t="s">
        <v>1393</v>
      </c>
      <c r="WJ6" s="1336" t="s">
        <v>1407</v>
      </c>
      <c r="WK6" s="1336"/>
      <c r="WL6" s="1336" t="s">
        <v>1393</v>
      </c>
      <c r="WM6" s="1336" t="s">
        <v>1407</v>
      </c>
      <c r="WN6" s="1336"/>
      <c r="WO6" s="1336" t="s">
        <v>1393</v>
      </c>
      <c r="WP6" s="1336" t="s">
        <v>1407</v>
      </c>
      <c r="WQ6" s="1336"/>
      <c r="WR6" s="1336" t="s">
        <v>1393</v>
      </c>
      <c r="WS6" s="1336" t="s">
        <v>1407</v>
      </c>
      <c r="WT6" s="1336"/>
      <c r="WU6" s="1336" t="s">
        <v>1393</v>
      </c>
      <c r="WV6" s="1336" t="s">
        <v>1407</v>
      </c>
      <c r="WW6" s="1336"/>
      <c r="WX6" s="1336" t="s">
        <v>1393</v>
      </c>
      <c r="WY6" s="1336" t="s">
        <v>1407</v>
      </c>
      <c r="WZ6" s="1336"/>
      <c r="XA6" s="1336" t="s">
        <v>1393</v>
      </c>
      <c r="XB6" s="1336" t="s">
        <v>1407</v>
      </c>
      <c r="XC6" s="1336"/>
      <c r="XD6" s="1336" t="s">
        <v>1393</v>
      </c>
      <c r="XE6" s="1336" t="s">
        <v>1407</v>
      </c>
      <c r="XF6" s="1336"/>
      <c r="XG6" s="1336" t="s">
        <v>1393</v>
      </c>
      <c r="XH6" s="1336" t="s">
        <v>1407</v>
      </c>
      <c r="XI6" s="1336"/>
      <c r="XJ6" s="1336" t="s">
        <v>1393</v>
      </c>
      <c r="XK6" s="1336" t="s">
        <v>1407</v>
      </c>
      <c r="XL6" s="1336"/>
      <c r="XM6" s="1336" t="s">
        <v>1393</v>
      </c>
      <c r="XN6" s="1336" t="s">
        <v>1407</v>
      </c>
      <c r="XO6" s="1336"/>
      <c r="XP6" s="1336" t="s">
        <v>1393</v>
      </c>
      <c r="XQ6" s="1336" t="s">
        <v>1407</v>
      </c>
      <c r="XR6" s="1336"/>
      <c r="XS6" s="1336" t="s">
        <v>1393</v>
      </c>
      <c r="XT6" s="1336" t="s">
        <v>1407</v>
      </c>
      <c r="XU6" s="1336"/>
      <c r="XV6" s="1336" t="s">
        <v>1393</v>
      </c>
      <c r="XW6" s="1336" t="s">
        <v>1407</v>
      </c>
      <c r="XX6" s="1336"/>
      <c r="XY6" s="1336" t="s">
        <v>1393</v>
      </c>
      <c r="XZ6" s="1336" t="s">
        <v>1407</v>
      </c>
      <c r="YA6" s="1336"/>
      <c r="YB6" s="1336" t="s">
        <v>1393</v>
      </c>
      <c r="YC6" s="1336" t="s">
        <v>1407</v>
      </c>
      <c r="YD6" s="1336"/>
      <c r="YE6" s="1336" t="s">
        <v>1393</v>
      </c>
      <c r="YF6" s="1336" t="s">
        <v>1407</v>
      </c>
      <c r="YG6" s="1336"/>
      <c r="YH6" s="1336" t="s">
        <v>1393</v>
      </c>
      <c r="YI6" s="1336" t="s">
        <v>1407</v>
      </c>
      <c r="YJ6" s="1336"/>
      <c r="YK6" s="1336" t="s">
        <v>1393</v>
      </c>
      <c r="YL6" s="1336" t="s">
        <v>1407</v>
      </c>
      <c r="YM6" s="1336"/>
      <c r="YN6" s="1336" t="s">
        <v>1393</v>
      </c>
      <c r="YO6" s="1336" t="s">
        <v>1407</v>
      </c>
      <c r="YP6" s="1336"/>
      <c r="YQ6" s="1336" t="s">
        <v>1393</v>
      </c>
      <c r="YR6" s="1336" t="s">
        <v>1407</v>
      </c>
      <c r="YS6" s="1336"/>
      <c r="YT6" s="1336" t="s">
        <v>1393</v>
      </c>
      <c r="YU6" s="1336" t="s">
        <v>1407</v>
      </c>
      <c r="YV6" s="1336"/>
      <c r="YW6" s="1336" t="s">
        <v>1393</v>
      </c>
      <c r="YX6" s="1336" t="s">
        <v>1407</v>
      </c>
      <c r="YY6" s="1336"/>
      <c r="YZ6" s="1336" t="s">
        <v>1393</v>
      </c>
      <c r="ZA6" s="1336" t="s">
        <v>1407</v>
      </c>
      <c r="ZB6" s="1336"/>
      <c r="ZC6" s="1336" t="s">
        <v>1393</v>
      </c>
      <c r="ZD6" s="1336" t="s">
        <v>1407</v>
      </c>
      <c r="ZE6" s="1336"/>
      <c r="ZF6" s="1336" t="s">
        <v>1393</v>
      </c>
      <c r="ZG6" s="1336" t="s">
        <v>1407</v>
      </c>
      <c r="ZH6" s="1336"/>
      <c r="ZI6" s="1336" t="s">
        <v>1393</v>
      </c>
      <c r="ZJ6" s="1336" t="s">
        <v>1407</v>
      </c>
      <c r="ZK6" s="1336"/>
      <c r="ZL6" s="1336" t="s">
        <v>1393</v>
      </c>
      <c r="ZM6" s="1336" t="s">
        <v>1407</v>
      </c>
      <c r="ZN6" s="1336"/>
      <c r="ZO6" s="1336" t="s">
        <v>1393</v>
      </c>
      <c r="ZP6" s="1336" t="s">
        <v>1407</v>
      </c>
      <c r="ZQ6" s="1336"/>
      <c r="ZR6" s="1336" t="s">
        <v>1393</v>
      </c>
      <c r="ZS6" s="1336" t="s">
        <v>1407</v>
      </c>
      <c r="ZT6" s="1336"/>
      <c r="ZU6" s="1336" t="s">
        <v>1393</v>
      </c>
      <c r="ZV6" s="1336" t="s">
        <v>1407</v>
      </c>
      <c r="ZW6" s="1336"/>
      <c r="ZX6" s="1336" t="s">
        <v>1393</v>
      </c>
      <c r="ZY6" s="1336" t="s">
        <v>1407</v>
      </c>
      <c r="ZZ6" s="1336"/>
      <c r="AAA6" s="1336" t="s">
        <v>1393</v>
      </c>
      <c r="AAB6" s="1336" t="s">
        <v>1407</v>
      </c>
      <c r="AAC6" s="1336"/>
      <c r="AAD6" s="1336" t="s">
        <v>1393</v>
      </c>
      <c r="AAE6" s="1336" t="s">
        <v>1407</v>
      </c>
      <c r="AAF6" s="1336"/>
      <c r="AAG6" s="1336" t="s">
        <v>1393</v>
      </c>
      <c r="AAH6" s="1336" t="s">
        <v>1407</v>
      </c>
      <c r="AAI6" s="1336"/>
      <c r="AAJ6" s="1336" t="s">
        <v>1393</v>
      </c>
      <c r="AAK6" s="1336" t="s">
        <v>1407</v>
      </c>
      <c r="AAL6" s="1336"/>
      <c r="AAM6" s="1336" t="s">
        <v>1393</v>
      </c>
      <c r="AAN6" s="1336" t="s">
        <v>1407</v>
      </c>
      <c r="AAO6" s="1336"/>
      <c r="AAP6" s="1336" t="s">
        <v>1393</v>
      </c>
      <c r="AAQ6" s="1336" t="s">
        <v>1407</v>
      </c>
      <c r="AAR6" s="1336"/>
      <c r="AAS6" s="1336" t="s">
        <v>1393</v>
      </c>
      <c r="AAT6" s="1336" t="s">
        <v>1407</v>
      </c>
      <c r="AAU6" s="1336"/>
      <c r="AAV6" s="1336" t="s">
        <v>1393</v>
      </c>
      <c r="AAW6" s="1336" t="s">
        <v>1407</v>
      </c>
      <c r="AAX6" s="1336"/>
      <c r="AAY6" s="1336" t="s">
        <v>1393</v>
      </c>
      <c r="AAZ6" s="1336" t="s">
        <v>1407</v>
      </c>
      <c r="ABA6" s="1336"/>
      <c r="ABB6" s="1336" t="s">
        <v>1393</v>
      </c>
      <c r="ABC6" s="1336" t="s">
        <v>1407</v>
      </c>
      <c r="ABD6" s="1336"/>
      <c r="ABE6" s="1336" t="s">
        <v>1393</v>
      </c>
      <c r="ABF6" s="1336" t="s">
        <v>1407</v>
      </c>
      <c r="ABG6" s="1336"/>
      <c r="ABH6" s="1336" t="s">
        <v>1393</v>
      </c>
      <c r="ABI6" s="1336" t="s">
        <v>1407</v>
      </c>
      <c r="ABJ6" s="1336"/>
      <c r="ABK6" s="1336" t="s">
        <v>1393</v>
      </c>
      <c r="ABL6" s="1336" t="s">
        <v>1407</v>
      </c>
      <c r="ABM6" s="1336"/>
      <c r="ABN6" s="1336" t="s">
        <v>1393</v>
      </c>
      <c r="ABO6" s="1336" t="s">
        <v>1407</v>
      </c>
      <c r="ABP6" s="1336"/>
      <c r="ABQ6" s="1336" t="s">
        <v>1393</v>
      </c>
      <c r="ABR6" s="1336" t="s">
        <v>1407</v>
      </c>
      <c r="ABS6" s="1336"/>
      <c r="ABT6" s="1336" t="s">
        <v>1393</v>
      </c>
      <c r="ABU6" s="1336" t="s">
        <v>1407</v>
      </c>
      <c r="ABV6" s="1336"/>
      <c r="ABW6" s="1336" t="s">
        <v>1393</v>
      </c>
      <c r="ABX6" s="1336" t="s">
        <v>1407</v>
      </c>
      <c r="ABY6" s="1336"/>
      <c r="ABZ6" s="1336" t="s">
        <v>1393</v>
      </c>
      <c r="ACA6" s="1336" t="s">
        <v>1407</v>
      </c>
      <c r="ACB6" s="1336"/>
      <c r="ACC6" s="1336" t="s">
        <v>1393</v>
      </c>
      <c r="ACD6" s="1336" t="s">
        <v>1407</v>
      </c>
      <c r="ACE6" s="1336"/>
      <c r="ACF6" s="1336" t="s">
        <v>1393</v>
      </c>
      <c r="ACG6" s="1336" t="s">
        <v>1407</v>
      </c>
      <c r="ACH6" s="1336"/>
      <c r="ACI6" s="1336" t="s">
        <v>1393</v>
      </c>
      <c r="ACJ6" s="1336" t="s">
        <v>1407</v>
      </c>
      <c r="ACK6" s="1336"/>
      <c r="ACL6" s="1336" t="s">
        <v>1393</v>
      </c>
      <c r="ACM6" s="1336" t="s">
        <v>1407</v>
      </c>
      <c r="ACN6" s="1336"/>
      <c r="ACO6" s="1336" t="s">
        <v>1393</v>
      </c>
      <c r="ACP6" s="988" t="s">
        <v>1407</v>
      </c>
      <c r="ACQ6" s="1336" t="s">
        <v>1393</v>
      </c>
      <c r="ACR6" s="1336" t="s">
        <v>1407</v>
      </c>
      <c r="ACS6" s="1336"/>
      <c r="ACT6" s="1336" t="s">
        <v>1393</v>
      </c>
      <c r="ACU6" s="1336" t="s">
        <v>1407</v>
      </c>
      <c r="ACV6" s="1336"/>
      <c r="ACW6" s="1336" t="s">
        <v>1393</v>
      </c>
      <c r="ACX6" s="1336" t="s">
        <v>1407</v>
      </c>
      <c r="ACY6" s="1336"/>
      <c r="ACZ6" s="1336" t="s">
        <v>1393</v>
      </c>
      <c r="ADA6" s="1336" t="s">
        <v>1407</v>
      </c>
      <c r="ADB6" s="1336"/>
      <c r="ADC6" s="1336" t="s">
        <v>1393</v>
      </c>
      <c r="ADD6" s="1336" t="s">
        <v>1407</v>
      </c>
      <c r="ADE6" s="1336"/>
      <c r="ADF6" s="1336" t="s">
        <v>1393</v>
      </c>
      <c r="ADG6" s="1336" t="s">
        <v>1407</v>
      </c>
      <c r="ADH6" s="1336"/>
      <c r="ADI6" s="1336" t="s">
        <v>1393</v>
      </c>
      <c r="ADJ6" s="1336" t="s">
        <v>1407</v>
      </c>
      <c r="ADK6" s="1336"/>
      <c r="ADL6" s="1336" t="s">
        <v>1393</v>
      </c>
      <c r="ADM6" s="1336" t="s">
        <v>1407</v>
      </c>
      <c r="ADN6" s="1336"/>
      <c r="ADO6" s="1336" t="s">
        <v>1393</v>
      </c>
      <c r="ADP6" s="1336" t="s">
        <v>1407</v>
      </c>
      <c r="ADQ6" s="1336"/>
      <c r="ADR6" s="1336" t="s">
        <v>1393</v>
      </c>
      <c r="ADS6" s="1336" t="s">
        <v>1407</v>
      </c>
      <c r="ADT6" s="1336"/>
      <c r="ADU6" s="1336" t="s">
        <v>1393</v>
      </c>
      <c r="ADV6" s="1336" t="s">
        <v>1407</v>
      </c>
      <c r="ADW6" s="1336"/>
      <c r="ADX6" s="1336" t="s">
        <v>1393</v>
      </c>
      <c r="ADY6" s="1336" t="s">
        <v>1407</v>
      </c>
      <c r="ADZ6" s="1336"/>
      <c r="AEA6" s="1336" t="s">
        <v>1393</v>
      </c>
      <c r="AEB6" s="1336" t="s">
        <v>1407</v>
      </c>
      <c r="AEC6" s="1336"/>
      <c r="AED6" s="1336" t="s">
        <v>1393</v>
      </c>
      <c r="AEE6" s="1336" t="s">
        <v>1407</v>
      </c>
      <c r="AEF6" s="1336"/>
      <c r="AEG6" s="1336" t="s">
        <v>1393</v>
      </c>
      <c r="AEH6" s="1336" t="s">
        <v>1407</v>
      </c>
      <c r="AEI6" s="1336"/>
      <c r="AEJ6" s="1336" t="s">
        <v>1393</v>
      </c>
      <c r="AEK6" s="1336" t="s">
        <v>1407</v>
      </c>
      <c r="AEL6" s="1336"/>
      <c r="AEM6" s="1336" t="s">
        <v>1393</v>
      </c>
      <c r="AEN6" s="1336" t="s">
        <v>1407</v>
      </c>
      <c r="AEO6" s="1336"/>
      <c r="AEP6" s="1336" t="s">
        <v>1393</v>
      </c>
      <c r="AEQ6" s="1336" t="s">
        <v>1407</v>
      </c>
      <c r="AER6" s="1336"/>
      <c r="AES6" s="1336" t="s">
        <v>1393</v>
      </c>
      <c r="AET6" s="1336" t="s">
        <v>1407</v>
      </c>
      <c r="AEU6" s="1336"/>
      <c r="AEV6" s="1336" t="s">
        <v>1393</v>
      </c>
      <c r="AEW6" s="1336" t="s">
        <v>1407</v>
      </c>
      <c r="AEX6" s="1336"/>
      <c r="AEY6" s="1336" t="s">
        <v>1393</v>
      </c>
      <c r="AEZ6" s="1336" t="s">
        <v>1407</v>
      </c>
      <c r="AFA6" s="1336"/>
      <c r="AFB6" s="1336" t="s">
        <v>1393</v>
      </c>
      <c r="AFC6" s="1336" t="s">
        <v>1407</v>
      </c>
      <c r="AFD6" s="1336"/>
      <c r="AFE6" s="1336" t="s">
        <v>1393</v>
      </c>
      <c r="AFF6" s="1336" t="s">
        <v>1407</v>
      </c>
      <c r="AFG6" s="1336"/>
      <c r="AFH6" s="1336" t="s">
        <v>1393</v>
      </c>
      <c r="AFI6" s="1336" t="s">
        <v>1407</v>
      </c>
      <c r="AFJ6" s="1336"/>
      <c r="AFK6" s="1336" t="s">
        <v>1393</v>
      </c>
      <c r="AFL6" s="1336" t="s">
        <v>1407</v>
      </c>
      <c r="AFM6" s="1337"/>
    </row>
    <row r="7" spans="2:847" ht="15" customHeight="1">
      <c r="B7" s="1345"/>
      <c r="C7" s="1340"/>
      <c r="D7" s="989" t="s">
        <v>70</v>
      </c>
      <c r="E7" s="989" t="s">
        <v>71</v>
      </c>
      <c r="F7" s="1341"/>
      <c r="G7" s="989" t="s">
        <v>70</v>
      </c>
      <c r="H7" s="989" t="s">
        <v>71</v>
      </c>
      <c r="I7" s="1341"/>
      <c r="J7" s="989" t="s">
        <v>70</v>
      </c>
      <c r="K7" s="989" t="s">
        <v>71</v>
      </c>
      <c r="L7" s="1341"/>
      <c r="M7" s="989" t="s">
        <v>70</v>
      </c>
      <c r="N7" s="989" t="s">
        <v>71</v>
      </c>
      <c r="O7" s="1341"/>
      <c r="P7" s="989" t="s">
        <v>70</v>
      </c>
      <c r="Q7" s="989" t="s">
        <v>71</v>
      </c>
      <c r="R7" s="1341"/>
      <c r="S7" s="989" t="s">
        <v>70</v>
      </c>
      <c r="T7" s="989" t="s">
        <v>71</v>
      </c>
      <c r="U7" s="1341"/>
      <c r="V7" s="989" t="s">
        <v>70</v>
      </c>
      <c r="W7" s="989" t="s">
        <v>71</v>
      </c>
      <c r="X7" s="1341"/>
      <c r="Y7" s="989" t="s">
        <v>70</v>
      </c>
      <c r="Z7" s="989" t="s">
        <v>71</v>
      </c>
      <c r="AA7" s="1341"/>
      <c r="AB7" s="989" t="s">
        <v>70</v>
      </c>
      <c r="AC7" s="989" t="s">
        <v>71</v>
      </c>
      <c r="AD7" s="1341"/>
      <c r="AE7" s="989" t="s">
        <v>70</v>
      </c>
      <c r="AF7" s="989" t="s">
        <v>71</v>
      </c>
      <c r="AG7" s="1341"/>
      <c r="AH7" s="989" t="s">
        <v>70</v>
      </c>
      <c r="AI7" s="989" t="s">
        <v>71</v>
      </c>
      <c r="AJ7" s="1341"/>
      <c r="AK7" s="989" t="s">
        <v>70</v>
      </c>
      <c r="AL7" s="989" t="s">
        <v>71</v>
      </c>
      <c r="AM7" s="1341"/>
      <c r="AN7" s="989" t="s">
        <v>70</v>
      </c>
      <c r="AO7" s="989" t="s">
        <v>71</v>
      </c>
      <c r="AP7" s="1341"/>
      <c r="AQ7" s="989" t="s">
        <v>70</v>
      </c>
      <c r="AR7" s="989" t="s">
        <v>71</v>
      </c>
      <c r="AS7" s="1341"/>
      <c r="AT7" s="989" t="s">
        <v>70</v>
      </c>
      <c r="AU7" s="989" t="s">
        <v>71</v>
      </c>
      <c r="AV7" s="1341"/>
      <c r="AW7" s="989" t="s">
        <v>70</v>
      </c>
      <c r="AX7" s="989" t="s">
        <v>71</v>
      </c>
      <c r="AY7" s="1341"/>
      <c r="AZ7" s="989" t="s">
        <v>70</v>
      </c>
      <c r="BA7" s="989" t="s">
        <v>71</v>
      </c>
      <c r="BB7" s="1341"/>
      <c r="BC7" s="989" t="s">
        <v>70</v>
      </c>
      <c r="BD7" s="989" t="s">
        <v>71</v>
      </c>
      <c r="BE7" s="1341"/>
      <c r="BF7" s="989" t="s">
        <v>70</v>
      </c>
      <c r="BG7" s="989" t="s">
        <v>71</v>
      </c>
      <c r="BH7" s="1341"/>
      <c r="BI7" s="989" t="s">
        <v>70</v>
      </c>
      <c r="BJ7" s="989" t="s">
        <v>71</v>
      </c>
      <c r="BK7" s="1341"/>
      <c r="BL7" s="989" t="s">
        <v>70</v>
      </c>
      <c r="BM7" s="989" t="s">
        <v>71</v>
      </c>
      <c r="BN7" s="1341"/>
      <c r="BO7" s="989" t="s">
        <v>70</v>
      </c>
      <c r="BP7" s="989" t="s">
        <v>71</v>
      </c>
      <c r="BQ7" s="1341"/>
      <c r="BR7" s="989" t="s">
        <v>70</v>
      </c>
      <c r="BS7" s="989" t="s">
        <v>71</v>
      </c>
      <c r="BT7" s="1341"/>
      <c r="BU7" s="989" t="s">
        <v>70</v>
      </c>
      <c r="BV7" s="989" t="s">
        <v>71</v>
      </c>
      <c r="BW7" s="1341"/>
      <c r="BX7" s="989" t="s">
        <v>70</v>
      </c>
      <c r="BY7" s="989" t="s">
        <v>71</v>
      </c>
      <c r="BZ7" s="1341"/>
      <c r="CA7" s="989" t="s">
        <v>70</v>
      </c>
      <c r="CB7" s="989" t="s">
        <v>71</v>
      </c>
      <c r="CC7" s="1341"/>
      <c r="CD7" s="989" t="s">
        <v>70</v>
      </c>
      <c r="CE7" s="989" t="s">
        <v>71</v>
      </c>
      <c r="CF7" s="1341"/>
      <c r="CG7" s="989" t="s">
        <v>70</v>
      </c>
      <c r="CH7" s="989" t="s">
        <v>71</v>
      </c>
      <c r="CI7" s="1341"/>
      <c r="CJ7" s="989" t="s">
        <v>70</v>
      </c>
      <c r="CK7" s="989" t="s">
        <v>71</v>
      </c>
      <c r="CL7" s="1341"/>
      <c r="CM7" s="989" t="s">
        <v>70</v>
      </c>
      <c r="CN7" s="989" t="s">
        <v>71</v>
      </c>
      <c r="CO7" s="1341"/>
      <c r="CP7" s="989" t="s">
        <v>70</v>
      </c>
      <c r="CQ7" s="989" t="s">
        <v>71</v>
      </c>
      <c r="CR7" s="1341"/>
      <c r="CS7" s="989" t="s">
        <v>70</v>
      </c>
      <c r="CT7" s="989" t="s">
        <v>71</v>
      </c>
      <c r="CU7" s="1341"/>
      <c r="CV7" s="989" t="s">
        <v>70</v>
      </c>
      <c r="CW7" s="989" t="s">
        <v>71</v>
      </c>
      <c r="CX7" s="1341"/>
      <c r="CY7" s="989" t="s">
        <v>70</v>
      </c>
      <c r="CZ7" s="989" t="s">
        <v>71</v>
      </c>
      <c r="DA7" s="1341"/>
      <c r="DB7" s="989" t="s">
        <v>70</v>
      </c>
      <c r="DC7" s="989" t="s">
        <v>71</v>
      </c>
      <c r="DD7" s="1341"/>
      <c r="DE7" s="989" t="s">
        <v>70</v>
      </c>
      <c r="DF7" s="989" t="s">
        <v>71</v>
      </c>
      <c r="DG7" s="1341"/>
      <c r="DH7" s="989" t="s">
        <v>70</v>
      </c>
      <c r="DI7" s="989" t="s">
        <v>71</v>
      </c>
      <c r="DJ7" s="1341"/>
      <c r="DK7" s="989" t="s">
        <v>70</v>
      </c>
      <c r="DL7" s="989" t="s">
        <v>71</v>
      </c>
      <c r="DM7" s="1341"/>
      <c r="DN7" s="989" t="s">
        <v>70</v>
      </c>
      <c r="DO7" s="989" t="s">
        <v>71</v>
      </c>
      <c r="DP7" s="1341"/>
      <c r="DQ7" s="989" t="s">
        <v>70</v>
      </c>
      <c r="DR7" s="989" t="s">
        <v>71</v>
      </c>
      <c r="DS7" s="1341"/>
      <c r="DT7" s="989" t="s">
        <v>70</v>
      </c>
      <c r="DU7" s="989" t="s">
        <v>71</v>
      </c>
      <c r="DV7" s="1341"/>
      <c r="DW7" s="989" t="s">
        <v>70</v>
      </c>
      <c r="DX7" s="989" t="s">
        <v>71</v>
      </c>
      <c r="DY7" s="1341"/>
      <c r="DZ7" s="989" t="s">
        <v>70</v>
      </c>
      <c r="EA7" s="989" t="s">
        <v>71</v>
      </c>
      <c r="EB7" s="1341"/>
      <c r="EC7" s="989" t="s">
        <v>70</v>
      </c>
      <c r="ED7" s="989" t="s">
        <v>71</v>
      </c>
      <c r="EE7" s="1341"/>
      <c r="EF7" s="989" t="s">
        <v>70</v>
      </c>
      <c r="EG7" s="989" t="s">
        <v>71</v>
      </c>
      <c r="EH7" s="1341"/>
      <c r="EI7" s="989" t="s">
        <v>70</v>
      </c>
      <c r="EJ7" s="989" t="s">
        <v>71</v>
      </c>
      <c r="EK7" s="1341"/>
      <c r="EL7" s="989" t="s">
        <v>70</v>
      </c>
      <c r="EM7" s="989" t="s">
        <v>71</v>
      </c>
      <c r="EN7" s="1341"/>
      <c r="EO7" s="989" t="s">
        <v>70</v>
      </c>
      <c r="EP7" s="989" t="s">
        <v>71</v>
      </c>
      <c r="EQ7" s="1341"/>
      <c r="ER7" s="989" t="s">
        <v>70</v>
      </c>
      <c r="ES7" s="989" t="s">
        <v>71</v>
      </c>
      <c r="ET7" s="1341"/>
      <c r="EU7" s="989" t="s">
        <v>70</v>
      </c>
      <c r="EV7" s="989" t="s">
        <v>71</v>
      </c>
      <c r="EW7" s="1341"/>
      <c r="EX7" s="989" t="s">
        <v>70</v>
      </c>
      <c r="EY7" s="989" t="s">
        <v>71</v>
      </c>
      <c r="EZ7" s="1341"/>
      <c r="FA7" s="989" t="s">
        <v>70</v>
      </c>
      <c r="FB7" s="989" t="s">
        <v>71</v>
      </c>
      <c r="FC7" s="1341"/>
      <c r="FD7" s="989" t="s">
        <v>70</v>
      </c>
      <c r="FE7" s="989" t="s">
        <v>71</v>
      </c>
      <c r="FF7" s="1341"/>
      <c r="FG7" s="989" t="s">
        <v>70</v>
      </c>
      <c r="FH7" s="989" t="s">
        <v>71</v>
      </c>
      <c r="FI7" s="1341"/>
      <c r="FJ7" s="989" t="s">
        <v>70</v>
      </c>
      <c r="FK7" s="989" t="s">
        <v>71</v>
      </c>
      <c r="FL7" s="1341"/>
      <c r="FM7" s="989" t="s">
        <v>70</v>
      </c>
      <c r="FN7" s="989" t="s">
        <v>71</v>
      </c>
      <c r="FO7" s="1341"/>
      <c r="FP7" s="989" t="s">
        <v>70</v>
      </c>
      <c r="FQ7" s="989" t="s">
        <v>71</v>
      </c>
      <c r="FR7" s="1341"/>
      <c r="FS7" s="989" t="s">
        <v>70</v>
      </c>
      <c r="FT7" s="989" t="s">
        <v>71</v>
      </c>
      <c r="FU7" s="1341"/>
      <c r="FV7" s="989" t="s">
        <v>70</v>
      </c>
      <c r="FW7" s="989" t="s">
        <v>71</v>
      </c>
      <c r="FX7" s="1341"/>
      <c r="FY7" s="989" t="s">
        <v>70</v>
      </c>
      <c r="FZ7" s="989" t="s">
        <v>71</v>
      </c>
      <c r="GA7" s="1341"/>
      <c r="GB7" s="989" t="s">
        <v>70</v>
      </c>
      <c r="GC7" s="989" t="s">
        <v>71</v>
      </c>
      <c r="GD7" s="1341"/>
      <c r="GE7" s="989" t="s">
        <v>70</v>
      </c>
      <c r="GF7" s="989" t="s">
        <v>71</v>
      </c>
      <c r="GG7" s="1341"/>
      <c r="GH7" s="989" t="s">
        <v>70</v>
      </c>
      <c r="GI7" s="989" t="s">
        <v>71</v>
      </c>
      <c r="GJ7" s="1341"/>
      <c r="GK7" s="989" t="s">
        <v>70</v>
      </c>
      <c r="GL7" s="989" t="s">
        <v>71</v>
      </c>
      <c r="GM7" s="1341"/>
      <c r="GN7" s="989" t="s">
        <v>70</v>
      </c>
      <c r="GO7" s="989" t="s">
        <v>71</v>
      </c>
      <c r="GP7" s="1341"/>
      <c r="GQ7" s="989" t="s">
        <v>70</v>
      </c>
      <c r="GR7" s="989" t="s">
        <v>71</v>
      </c>
      <c r="GS7" s="1341"/>
      <c r="GT7" s="989" t="s">
        <v>70</v>
      </c>
      <c r="GU7" s="989" t="s">
        <v>71</v>
      </c>
      <c r="GV7" s="1341"/>
      <c r="GW7" s="989" t="s">
        <v>70</v>
      </c>
      <c r="GX7" s="989" t="s">
        <v>71</v>
      </c>
      <c r="GY7" s="1341"/>
      <c r="GZ7" s="989" t="s">
        <v>70</v>
      </c>
      <c r="HA7" s="989" t="s">
        <v>71</v>
      </c>
      <c r="HB7" s="1341"/>
      <c r="HC7" s="989" t="s">
        <v>70</v>
      </c>
      <c r="HD7" s="989" t="s">
        <v>71</v>
      </c>
      <c r="HE7" s="1341"/>
      <c r="HF7" s="989" t="s">
        <v>70</v>
      </c>
      <c r="HG7" s="989" t="s">
        <v>71</v>
      </c>
      <c r="HH7" s="1341"/>
      <c r="HI7" s="989" t="s">
        <v>70</v>
      </c>
      <c r="HJ7" s="989" t="s">
        <v>71</v>
      </c>
      <c r="HK7" s="1341"/>
      <c r="HL7" s="989" t="s">
        <v>70</v>
      </c>
      <c r="HM7" s="989" t="s">
        <v>71</v>
      </c>
      <c r="HN7" s="1341"/>
      <c r="HO7" s="989" t="s">
        <v>70</v>
      </c>
      <c r="HP7" s="989" t="s">
        <v>71</v>
      </c>
      <c r="HQ7" s="1341"/>
      <c r="HR7" s="989" t="s">
        <v>70</v>
      </c>
      <c r="HS7" s="989" t="s">
        <v>71</v>
      </c>
      <c r="HT7" s="1341"/>
      <c r="HU7" s="989" t="s">
        <v>70</v>
      </c>
      <c r="HV7" s="989" t="s">
        <v>71</v>
      </c>
      <c r="HW7" s="1341"/>
      <c r="HX7" s="989" t="s">
        <v>70</v>
      </c>
      <c r="HY7" s="1341"/>
      <c r="HZ7" s="989" t="s">
        <v>70</v>
      </c>
      <c r="IA7" s="989" t="s">
        <v>71</v>
      </c>
      <c r="IB7" s="1341"/>
      <c r="IC7" s="989" t="s">
        <v>70</v>
      </c>
      <c r="ID7" s="989" t="s">
        <v>71</v>
      </c>
      <c r="IE7" s="1341"/>
      <c r="IF7" s="989" t="s">
        <v>70</v>
      </c>
      <c r="IG7" s="989" t="s">
        <v>71</v>
      </c>
      <c r="IH7" s="1341"/>
      <c r="II7" s="989" t="s">
        <v>70</v>
      </c>
      <c r="IJ7" s="989" t="s">
        <v>71</v>
      </c>
      <c r="IK7" s="1341"/>
      <c r="IL7" s="989" t="s">
        <v>70</v>
      </c>
      <c r="IM7" s="989" t="s">
        <v>71</v>
      </c>
      <c r="IN7" s="1341"/>
      <c r="IO7" s="989" t="s">
        <v>70</v>
      </c>
      <c r="IP7" s="989" t="s">
        <v>71</v>
      </c>
      <c r="IQ7" s="1341"/>
      <c r="IR7" s="989" t="s">
        <v>70</v>
      </c>
      <c r="IS7" s="989" t="s">
        <v>71</v>
      </c>
      <c r="IT7" s="1341"/>
      <c r="IU7" s="989" t="s">
        <v>70</v>
      </c>
      <c r="IV7" s="989" t="s">
        <v>71</v>
      </c>
      <c r="IW7" s="1341"/>
      <c r="IX7" s="989" t="s">
        <v>70</v>
      </c>
      <c r="IY7" s="989" t="s">
        <v>71</v>
      </c>
      <c r="IZ7" s="1341"/>
      <c r="JA7" s="989" t="s">
        <v>70</v>
      </c>
      <c r="JB7" s="989" t="s">
        <v>71</v>
      </c>
      <c r="JC7" s="1341"/>
      <c r="JD7" s="989" t="s">
        <v>70</v>
      </c>
      <c r="JE7" s="989" t="s">
        <v>71</v>
      </c>
      <c r="JF7" s="1341"/>
      <c r="JG7" s="989" t="s">
        <v>70</v>
      </c>
      <c r="JH7" s="989" t="s">
        <v>71</v>
      </c>
      <c r="JI7" s="1341"/>
      <c r="JJ7" s="989" t="s">
        <v>70</v>
      </c>
      <c r="JK7" s="989" t="s">
        <v>71</v>
      </c>
      <c r="JL7" s="1341"/>
      <c r="JM7" s="989" t="s">
        <v>70</v>
      </c>
      <c r="JN7" s="989" t="s">
        <v>71</v>
      </c>
      <c r="JO7" s="1341"/>
      <c r="JP7" s="989" t="s">
        <v>70</v>
      </c>
      <c r="JQ7" s="989" t="s">
        <v>71</v>
      </c>
      <c r="JR7" s="1341"/>
      <c r="JS7" s="989" t="s">
        <v>70</v>
      </c>
      <c r="JT7" s="989" t="s">
        <v>71</v>
      </c>
      <c r="JU7" s="1341"/>
      <c r="JV7" s="989" t="s">
        <v>70</v>
      </c>
      <c r="JW7" s="989" t="s">
        <v>71</v>
      </c>
      <c r="JX7" s="1341"/>
      <c r="JY7" s="989" t="s">
        <v>70</v>
      </c>
      <c r="JZ7" s="989" t="s">
        <v>71</v>
      </c>
      <c r="KA7" s="1341"/>
      <c r="KB7" s="989" t="s">
        <v>70</v>
      </c>
      <c r="KC7" s="989" t="s">
        <v>71</v>
      </c>
      <c r="KD7" s="1341"/>
      <c r="KE7" s="989" t="s">
        <v>70</v>
      </c>
      <c r="KF7" s="989" t="s">
        <v>71</v>
      </c>
      <c r="KG7" s="1341"/>
      <c r="KH7" s="989" t="s">
        <v>70</v>
      </c>
      <c r="KI7" s="989" t="s">
        <v>71</v>
      </c>
      <c r="KJ7" s="1341"/>
      <c r="KK7" s="989" t="s">
        <v>70</v>
      </c>
      <c r="KL7" s="989" t="s">
        <v>71</v>
      </c>
      <c r="KM7" s="1341"/>
      <c r="KN7" s="989" t="s">
        <v>70</v>
      </c>
      <c r="KO7" s="989" t="s">
        <v>71</v>
      </c>
      <c r="KP7" s="1341"/>
      <c r="KQ7" s="989" t="s">
        <v>70</v>
      </c>
      <c r="KR7" s="989" t="s">
        <v>71</v>
      </c>
      <c r="KS7" s="1341"/>
      <c r="KT7" s="989" t="s">
        <v>70</v>
      </c>
      <c r="KU7" s="989" t="s">
        <v>71</v>
      </c>
      <c r="KV7" s="1341"/>
      <c r="KW7" s="989" t="s">
        <v>70</v>
      </c>
      <c r="KX7" s="989" t="s">
        <v>71</v>
      </c>
      <c r="KY7" s="1341"/>
      <c r="KZ7" s="989" t="s">
        <v>70</v>
      </c>
      <c r="LA7" s="989" t="s">
        <v>71</v>
      </c>
      <c r="LB7" s="1341"/>
      <c r="LC7" s="989" t="s">
        <v>70</v>
      </c>
      <c r="LD7" s="989" t="s">
        <v>71</v>
      </c>
      <c r="LE7" s="1341"/>
      <c r="LF7" s="989" t="s">
        <v>70</v>
      </c>
      <c r="LG7" s="989" t="s">
        <v>71</v>
      </c>
      <c r="LH7" s="1341"/>
      <c r="LI7" s="989" t="s">
        <v>70</v>
      </c>
      <c r="LJ7" s="989" t="s">
        <v>71</v>
      </c>
      <c r="LK7" s="1341"/>
      <c r="LL7" s="989" t="s">
        <v>70</v>
      </c>
      <c r="LM7" s="989" t="s">
        <v>71</v>
      </c>
      <c r="LN7" s="1341"/>
      <c r="LO7" s="989" t="s">
        <v>70</v>
      </c>
      <c r="LP7" s="989" t="s">
        <v>71</v>
      </c>
      <c r="LQ7" s="1341"/>
      <c r="LR7" s="989" t="s">
        <v>70</v>
      </c>
      <c r="LS7" s="989" t="s">
        <v>71</v>
      </c>
      <c r="LT7" s="1341"/>
      <c r="LU7" s="989" t="s">
        <v>70</v>
      </c>
      <c r="LV7" s="989" t="s">
        <v>71</v>
      </c>
      <c r="LW7" s="1341"/>
      <c r="LX7" s="989" t="s">
        <v>70</v>
      </c>
      <c r="LY7" s="989" t="s">
        <v>71</v>
      </c>
      <c r="LZ7" s="1341"/>
      <c r="MA7" s="989" t="s">
        <v>70</v>
      </c>
      <c r="MB7" s="989" t="s">
        <v>71</v>
      </c>
      <c r="MC7" s="1341"/>
      <c r="MD7" s="989" t="s">
        <v>70</v>
      </c>
      <c r="ME7" s="989" t="s">
        <v>71</v>
      </c>
      <c r="MF7" s="1341"/>
      <c r="MG7" s="989" t="s">
        <v>70</v>
      </c>
      <c r="MH7" s="989" t="s">
        <v>71</v>
      </c>
      <c r="MI7" s="1341"/>
      <c r="MJ7" s="989" t="s">
        <v>70</v>
      </c>
      <c r="MK7" s="989" t="s">
        <v>71</v>
      </c>
      <c r="ML7" s="1341"/>
      <c r="MM7" s="989" t="s">
        <v>70</v>
      </c>
      <c r="MN7" s="989" t="s">
        <v>71</v>
      </c>
      <c r="MO7" s="1341"/>
      <c r="MP7" s="989" t="s">
        <v>70</v>
      </c>
      <c r="MQ7" s="989" t="s">
        <v>71</v>
      </c>
      <c r="MR7" s="1341"/>
      <c r="MS7" s="989" t="s">
        <v>70</v>
      </c>
      <c r="MT7" s="989" t="s">
        <v>71</v>
      </c>
      <c r="MU7" s="1341"/>
      <c r="MV7" s="989" t="s">
        <v>70</v>
      </c>
      <c r="MW7" s="989" t="s">
        <v>71</v>
      </c>
      <c r="MX7" s="1341"/>
      <c r="MY7" s="989" t="s">
        <v>70</v>
      </c>
      <c r="MZ7" s="989" t="s">
        <v>71</v>
      </c>
      <c r="NA7" s="1341"/>
      <c r="NB7" s="989" t="s">
        <v>70</v>
      </c>
      <c r="NC7" s="989" t="s">
        <v>71</v>
      </c>
      <c r="ND7" s="1341"/>
      <c r="NE7" s="989" t="s">
        <v>70</v>
      </c>
      <c r="NF7" s="989" t="s">
        <v>71</v>
      </c>
      <c r="NG7" s="1341"/>
      <c r="NH7" s="989" t="s">
        <v>70</v>
      </c>
      <c r="NI7" s="989" t="s">
        <v>71</v>
      </c>
      <c r="NJ7" s="1341"/>
      <c r="NK7" s="989" t="s">
        <v>70</v>
      </c>
      <c r="NL7" s="989" t="s">
        <v>71</v>
      </c>
      <c r="NM7" s="1341"/>
      <c r="NN7" s="989" t="s">
        <v>70</v>
      </c>
      <c r="NO7" s="989" t="s">
        <v>71</v>
      </c>
      <c r="NP7" s="1341"/>
      <c r="NQ7" s="989" t="s">
        <v>70</v>
      </c>
      <c r="NR7" s="989" t="s">
        <v>71</v>
      </c>
      <c r="NS7" s="1341"/>
      <c r="NT7" s="989" t="s">
        <v>70</v>
      </c>
      <c r="NU7" s="989" t="s">
        <v>71</v>
      </c>
      <c r="NV7" s="1341"/>
      <c r="NW7" s="989" t="s">
        <v>70</v>
      </c>
      <c r="NX7" s="989" t="s">
        <v>71</v>
      </c>
      <c r="NY7" s="1341"/>
      <c r="NZ7" s="989" t="s">
        <v>70</v>
      </c>
      <c r="OA7" s="989" t="s">
        <v>71</v>
      </c>
      <c r="OB7" s="1341"/>
      <c r="OC7" s="989" t="s">
        <v>70</v>
      </c>
      <c r="OD7" s="989" t="s">
        <v>71</v>
      </c>
      <c r="OE7" s="1341"/>
      <c r="OF7" s="989" t="s">
        <v>70</v>
      </c>
      <c r="OG7" s="989" t="s">
        <v>71</v>
      </c>
      <c r="OH7" s="1341"/>
      <c r="OI7" s="989" t="s">
        <v>70</v>
      </c>
      <c r="OJ7" s="989" t="s">
        <v>71</v>
      </c>
      <c r="OK7" s="1341"/>
      <c r="OL7" s="989" t="s">
        <v>70</v>
      </c>
      <c r="OM7" s="989" t="s">
        <v>71</v>
      </c>
      <c r="ON7" s="1341"/>
      <c r="OO7" s="989" t="s">
        <v>70</v>
      </c>
      <c r="OP7" s="989" t="s">
        <v>71</v>
      </c>
      <c r="OQ7" s="1341"/>
      <c r="OR7" s="989" t="s">
        <v>70</v>
      </c>
      <c r="OS7" s="989" t="s">
        <v>71</v>
      </c>
      <c r="OT7" s="1341"/>
      <c r="OU7" s="989" t="s">
        <v>70</v>
      </c>
      <c r="OV7" s="989" t="s">
        <v>71</v>
      </c>
      <c r="OW7" s="1341"/>
      <c r="OX7" s="989" t="s">
        <v>70</v>
      </c>
      <c r="OY7" s="989" t="s">
        <v>71</v>
      </c>
      <c r="OZ7" s="1341"/>
      <c r="PA7" s="989" t="s">
        <v>70</v>
      </c>
      <c r="PB7" s="989" t="s">
        <v>71</v>
      </c>
      <c r="PC7" s="1341"/>
      <c r="PD7" s="989" t="s">
        <v>70</v>
      </c>
      <c r="PE7" s="989" t="s">
        <v>71</v>
      </c>
      <c r="PF7" s="1341"/>
      <c r="PG7" s="989" t="s">
        <v>70</v>
      </c>
      <c r="PH7" s="989" t="s">
        <v>71</v>
      </c>
      <c r="PI7" s="1341"/>
      <c r="PJ7" s="989" t="s">
        <v>70</v>
      </c>
      <c r="PK7" s="989" t="s">
        <v>71</v>
      </c>
      <c r="PL7" s="1341"/>
      <c r="PM7" s="989" t="s">
        <v>70</v>
      </c>
      <c r="PN7" s="989" t="s">
        <v>71</v>
      </c>
      <c r="PO7" s="1341"/>
      <c r="PP7" s="989" t="s">
        <v>70</v>
      </c>
      <c r="PQ7" s="989" t="s">
        <v>71</v>
      </c>
      <c r="PR7" s="1341"/>
      <c r="PS7" s="989" t="s">
        <v>70</v>
      </c>
      <c r="PT7" s="989" t="s">
        <v>71</v>
      </c>
      <c r="PU7" s="1341"/>
      <c r="PV7" s="989" t="s">
        <v>70</v>
      </c>
      <c r="PW7" s="989" t="s">
        <v>71</v>
      </c>
      <c r="PX7" s="1341"/>
      <c r="PY7" s="989" t="s">
        <v>70</v>
      </c>
      <c r="PZ7" s="989" t="s">
        <v>71</v>
      </c>
      <c r="QA7" s="1341"/>
      <c r="QB7" s="989" t="s">
        <v>70</v>
      </c>
      <c r="QC7" s="989" t="s">
        <v>71</v>
      </c>
      <c r="QD7" s="1341"/>
      <c r="QE7" s="989" t="s">
        <v>70</v>
      </c>
      <c r="QF7" s="989" t="s">
        <v>71</v>
      </c>
      <c r="QG7" s="1341"/>
      <c r="QH7" s="989" t="s">
        <v>70</v>
      </c>
      <c r="QI7" s="989" t="s">
        <v>71</v>
      </c>
      <c r="QJ7" s="1341"/>
      <c r="QK7" s="989" t="s">
        <v>70</v>
      </c>
      <c r="QL7" s="989" t="s">
        <v>71</v>
      </c>
      <c r="QM7" s="1341"/>
      <c r="QN7" s="989" t="s">
        <v>70</v>
      </c>
      <c r="QO7" s="989" t="s">
        <v>71</v>
      </c>
      <c r="QP7" s="1341"/>
      <c r="QQ7" s="989" t="s">
        <v>70</v>
      </c>
      <c r="QR7" s="989" t="s">
        <v>71</v>
      </c>
      <c r="QS7" s="1341"/>
      <c r="QT7" s="989" t="s">
        <v>70</v>
      </c>
      <c r="QU7" s="989" t="s">
        <v>71</v>
      </c>
      <c r="QV7" s="1341"/>
      <c r="QW7" s="989" t="s">
        <v>70</v>
      </c>
      <c r="QX7" s="1341"/>
      <c r="QY7" s="989" t="s">
        <v>70</v>
      </c>
      <c r="QZ7" s="989" t="s">
        <v>71</v>
      </c>
      <c r="RA7" s="1341"/>
      <c r="RB7" s="989" t="s">
        <v>70</v>
      </c>
      <c r="RC7" s="989" t="s">
        <v>71</v>
      </c>
      <c r="RD7" s="1341"/>
      <c r="RE7" s="989" t="s">
        <v>70</v>
      </c>
      <c r="RF7" s="989" t="s">
        <v>71</v>
      </c>
      <c r="RG7" s="1341"/>
      <c r="RH7" s="989" t="s">
        <v>70</v>
      </c>
      <c r="RI7" s="989" t="s">
        <v>71</v>
      </c>
      <c r="RJ7" s="1341"/>
      <c r="RK7" s="989" t="s">
        <v>70</v>
      </c>
      <c r="RL7" s="989" t="s">
        <v>71</v>
      </c>
      <c r="RM7" s="1341"/>
      <c r="RN7" s="989" t="s">
        <v>70</v>
      </c>
      <c r="RO7" s="989" t="s">
        <v>71</v>
      </c>
      <c r="RP7" s="1341"/>
      <c r="RQ7" s="989" t="s">
        <v>70</v>
      </c>
      <c r="RR7" s="989" t="s">
        <v>71</v>
      </c>
      <c r="RS7" s="1341"/>
      <c r="RT7" s="989" t="s">
        <v>70</v>
      </c>
      <c r="RU7" s="989" t="s">
        <v>71</v>
      </c>
      <c r="RV7" s="1341"/>
      <c r="RW7" s="989" t="s">
        <v>70</v>
      </c>
      <c r="RX7" s="989" t="s">
        <v>71</v>
      </c>
      <c r="RY7" s="1341"/>
      <c r="RZ7" s="989" t="s">
        <v>70</v>
      </c>
      <c r="SA7" s="989" t="s">
        <v>71</v>
      </c>
      <c r="SB7" s="1341"/>
      <c r="SC7" s="989" t="s">
        <v>70</v>
      </c>
      <c r="SD7" s="989" t="s">
        <v>71</v>
      </c>
      <c r="SE7" s="1341"/>
      <c r="SF7" s="989" t="s">
        <v>70</v>
      </c>
      <c r="SG7" s="989" t="s">
        <v>71</v>
      </c>
      <c r="SH7" s="1341"/>
      <c r="SI7" s="989" t="s">
        <v>70</v>
      </c>
      <c r="SJ7" s="989" t="s">
        <v>71</v>
      </c>
      <c r="SK7" s="1341"/>
      <c r="SL7" s="989" t="s">
        <v>70</v>
      </c>
      <c r="SM7" s="989" t="s">
        <v>71</v>
      </c>
      <c r="SN7" s="1341"/>
      <c r="SO7" s="989" t="s">
        <v>70</v>
      </c>
      <c r="SP7" s="989" t="s">
        <v>71</v>
      </c>
      <c r="SQ7" s="1341"/>
      <c r="SR7" s="989" t="s">
        <v>70</v>
      </c>
      <c r="SS7" s="989" t="s">
        <v>71</v>
      </c>
      <c r="ST7" s="1341"/>
      <c r="SU7" s="989" t="s">
        <v>70</v>
      </c>
      <c r="SV7" s="989" t="s">
        <v>71</v>
      </c>
      <c r="SW7" s="1341"/>
      <c r="SX7" s="989" t="s">
        <v>70</v>
      </c>
      <c r="SY7" s="989" t="s">
        <v>71</v>
      </c>
      <c r="SZ7" s="1341"/>
      <c r="TA7" s="989" t="s">
        <v>70</v>
      </c>
      <c r="TB7" s="989" t="s">
        <v>71</v>
      </c>
      <c r="TC7" s="1341"/>
      <c r="TD7" s="989" t="s">
        <v>70</v>
      </c>
      <c r="TE7" s="989" t="s">
        <v>71</v>
      </c>
      <c r="TF7" s="1341"/>
      <c r="TG7" s="989" t="s">
        <v>70</v>
      </c>
      <c r="TH7" s="989" t="s">
        <v>71</v>
      </c>
      <c r="TI7" s="1341"/>
      <c r="TJ7" s="989" t="s">
        <v>70</v>
      </c>
      <c r="TK7" s="989" t="s">
        <v>71</v>
      </c>
      <c r="TL7" s="1341"/>
      <c r="TM7" s="989" t="s">
        <v>70</v>
      </c>
      <c r="TN7" s="989" t="s">
        <v>71</v>
      </c>
      <c r="TO7" s="1341"/>
      <c r="TP7" s="989" t="s">
        <v>70</v>
      </c>
      <c r="TQ7" s="989" t="s">
        <v>71</v>
      </c>
      <c r="TR7" s="1341"/>
      <c r="TS7" s="989" t="s">
        <v>70</v>
      </c>
      <c r="TT7" s="989" t="s">
        <v>71</v>
      </c>
      <c r="TU7" s="1341"/>
      <c r="TV7" s="989" t="s">
        <v>70</v>
      </c>
      <c r="TW7" s="989" t="s">
        <v>71</v>
      </c>
      <c r="TX7" s="1341"/>
      <c r="TY7" s="989" t="s">
        <v>70</v>
      </c>
      <c r="TZ7" s="989" t="s">
        <v>71</v>
      </c>
      <c r="UA7" s="1341"/>
      <c r="UB7" s="989" t="s">
        <v>70</v>
      </c>
      <c r="UC7" s="989" t="s">
        <v>71</v>
      </c>
      <c r="UD7" s="1341"/>
      <c r="UE7" s="989" t="s">
        <v>70</v>
      </c>
      <c r="UF7" s="989" t="s">
        <v>71</v>
      </c>
      <c r="UG7" s="1341"/>
      <c r="UH7" s="989" t="s">
        <v>70</v>
      </c>
      <c r="UI7" s="989" t="s">
        <v>71</v>
      </c>
      <c r="UJ7" s="1341"/>
      <c r="UK7" s="989" t="s">
        <v>70</v>
      </c>
      <c r="UL7" s="989" t="s">
        <v>71</v>
      </c>
      <c r="UM7" s="1341"/>
      <c r="UN7" s="989" t="s">
        <v>70</v>
      </c>
      <c r="UO7" s="989" t="s">
        <v>71</v>
      </c>
      <c r="UP7" s="1341"/>
      <c r="UQ7" s="989" t="s">
        <v>70</v>
      </c>
      <c r="UR7" s="989" t="s">
        <v>71</v>
      </c>
      <c r="US7" s="1341"/>
      <c r="UT7" s="989" t="s">
        <v>70</v>
      </c>
      <c r="UU7" s="989" t="s">
        <v>71</v>
      </c>
      <c r="UV7" s="1341"/>
      <c r="UW7" s="989" t="s">
        <v>70</v>
      </c>
      <c r="UX7" s="989" t="s">
        <v>71</v>
      </c>
      <c r="UY7" s="1341"/>
      <c r="UZ7" s="989" t="s">
        <v>70</v>
      </c>
      <c r="VA7" s="989" t="s">
        <v>71</v>
      </c>
      <c r="VB7" s="1341"/>
      <c r="VC7" s="989" t="s">
        <v>70</v>
      </c>
      <c r="VD7" s="989" t="s">
        <v>71</v>
      </c>
      <c r="VE7" s="1341"/>
      <c r="VF7" s="989" t="s">
        <v>70</v>
      </c>
      <c r="VG7" s="989" t="s">
        <v>71</v>
      </c>
      <c r="VH7" s="1341"/>
      <c r="VI7" s="989" t="s">
        <v>70</v>
      </c>
      <c r="VJ7" s="989" t="s">
        <v>71</v>
      </c>
      <c r="VK7" s="1341"/>
      <c r="VL7" s="989" t="s">
        <v>70</v>
      </c>
      <c r="VM7" s="989" t="s">
        <v>71</v>
      </c>
      <c r="VN7" s="1341"/>
      <c r="VO7" s="989" t="s">
        <v>70</v>
      </c>
      <c r="VP7" s="989" t="s">
        <v>71</v>
      </c>
      <c r="VQ7" s="1341"/>
      <c r="VR7" s="989" t="s">
        <v>70</v>
      </c>
      <c r="VS7" s="989" t="s">
        <v>71</v>
      </c>
      <c r="VT7" s="1341"/>
      <c r="VU7" s="989" t="s">
        <v>70</v>
      </c>
      <c r="VV7" s="989" t="s">
        <v>71</v>
      </c>
      <c r="VW7" s="1341"/>
      <c r="VX7" s="989" t="s">
        <v>70</v>
      </c>
      <c r="VY7" s="989" t="s">
        <v>71</v>
      </c>
      <c r="VZ7" s="1341"/>
      <c r="WA7" s="989" t="s">
        <v>70</v>
      </c>
      <c r="WB7" s="989" t="s">
        <v>71</v>
      </c>
      <c r="WC7" s="1341"/>
      <c r="WD7" s="989" t="s">
        <v>70</v>
      </c>
      <c r="WE7" s="989" t="s">
        <v>71</v>
      </c>
      <c r="WF7" s="1341"/>
      <c r="WG7" s="989" t="s">
        <v>70</v>
      </c>
      <c r="WH7" s="989" t="s">
        <v>71</v>
      </c>
      <c r="WI7" s="1341"/>
      <c r="WJ7" s="989" t="s">
        <v>70</v>
      </c>
      <c r="WK7" s="989" t="s">
        <v>71</v>
      </c>
      <c r="WL7" s="1341"/>
      <c r="WM7" s="989" t="s">
        <v>70</v>
      </c>
      <c r="WN7" s="989" t="s">
        <v>71</v>
      </c>
      <c r="WO7" s="1341"/>
      <c r="WP7" s="989" t="s">
        <v>70</v>
      </c>
      <c r="WQ7" s="989" t="s">
        <v>71</v>
      </c>
      <c r="WR7" s="1341"/>
      <c r="WS7" s="989" t="s">
        <v>70</v>
      </c>
      <c r="WT7" s="989" t="s">
        <v>71</v>
      </c>
      <c r="WU7" s="1341"/>
      <c r="WV7" s="989" t="s">
        <v>70</v>
      </c>
      <c r="WW7" s="989" t="s">
        <v>71</v>
      </c>
      <c r="WX7" s="1341"/>
      <c r="WY7" s="989" t="s">
        <v>70</v>
      </c>
      <c r="WZ7" s="989" t="s">
        <v>71</v>
      </c>
      <c r="XA7" s="1341"/>
      <c r="XB7" s="989" t="s">
        <v>70</v>
      </c>
      <c r="XC7" s="989" t="s">
        <v>71</v>
      </c>
      <c r="XD7" s="1341"/>
      <c r="XE7" s="989" t="s">
        <v>70</v>
      </c>
      <c r="XF7" s="989" t="s">
        <v>71</v>
      </c>
      <c r="XG7" s="1341"/>
      <c r="XH7" s="989" t="s">
        <v>70</v>
      </c>
      <c r="XI7" s="989" t="s">
        <v>71</v>
      </c>
      <c r="XJ7" s="1341"/>
      <c r="XK7" s="989" t="s">
        <v>70</v>
      </c>
      <c r="XL7" s="989" t="s">
        <v>71</v>
      </c>
      <c r="XM7" s="1341"/>
      <c r="XN7" s="989" t="s">
        <v>70</v>
      </c>
      <c r="XO7" s="989" t="s">
        <v>71</v>
      </c>
      <c r="XP7" s="1341"/>
      <c r="XQ7" s="989" t="s">
        <v>70</v>
      </c>
      <c r="XR7" s="989" t="s">
        <v>71</v>
      </c>
      <c r="XS7" s="1341"/>
      <c r="XT7" s="989" t="s">
        <v>70</v>
      </c>
      <c r="XU7" s="989" t="s">
        <v>71</v>
      </c>
      <c r="XV7" s="1341"/>
      <c r="XW7" s="989" t="s">
        <v>70</v>
      </c>
      <c r="XX7" s="989" t="s">
        <v>71</v>
      </c>
      <c r="XY7" s="1341"/>
      <c r="XZ7" s="989" t="s">
        <v>70</v>
      </c>
      <c r="YA7" s="989" t="s">
        <v>71</v>
      </c>
      <c r="YB7" s="1341"/>
      <c r="YC7" s="989" t="s">
        <v>70</v>
      </c>
      <c r="YD7" s="989" t="s">
        <v>71</v>
      </c>
      <c r="YE7" s="1341"/>
      <c r="YF7" s="989" t="s">
        <v>70</v>
      </c>
      <c r="YG7" s="989" t="s">
        <v>71</v>
      </c>
      <c r="YH7" s="1341"/>
      <c r="YI7" s="989" t="s">
        <v>70</v>
      </c>
      <c r="YJ7" s="989" t="s">
        <v>71</v>
      </c>
      <c r="YK7" s="1341"/>
      <c r="YL7" s="989" t="s">
        <v>70</v>
      </c>
      <c r="YM7" s="989" t="s">
        <v>71</v>
      </c>
      <c r="YN7" s="1341"/>
      <c r="YO7" s="989" t="s">
        <v>70</v>
      </c>
      <c r="YP7" s="989" t="s">
        <v>71</v>
      </c>
      <c r="YQ7" s="1341"/>
      <c r="YR7" s="989" t="s">
        <v>70</v>
      </c>
      <c r="YS7" s="989" t="s">
        <v>71</v>
      </c>
      <c r="YT7" s="1341"/>
      <c r="YU7" s="989" t="s">
        <v>70</v>
      </c>
      <c r="YV7" s="989" t="s">
        <v>71</v>
      </c>
      <c r="YW7" s="1341"/>
      <c r="YX7" s="989" t="s">
        <v>70</v>
      </c>
      <c r="YY7" s="989" t="s">
        <v>71</v>
      </c>
      <c r="YZ7" s="1341"/>
      <c r="ZA7" s="989" t="s">
        <v>70</v>
      </c>
      <c r="ZB7" s="989" t="s">
        <v>71</v>
      </c>
      <c r="ZC7" s="1341"/>
      <c r="ZD7" s="989" t="s">
        <v>70</v>
      </c>
      <c r="ZE7" s="989" t="s">
        <v>71</v>
      </c>
      <c r="ZF7" s="1341"/>
      <c r="ZG7" s="989" t="s">
        <v>70</v>
      </c>
      <c r="ZH7" s="989" t="s">
        <v>71</v>
      </c>
      <c r="ZI7" s="1341"/>
      <c r="ZJ7" s="989" t="s">
        <v>70</v>
      </c>
      <c r="ZK7" s="989" t="s">
        <v>71</v>
      </c>
      <c r="ZL7" s="1341"/>
      <c r="ZM7" s="989" t="s">
        <v>70</v>
      </c>
      <c r="ZN7" s="989" t="s">
        <v>71</v>
      </c>
      <c r="ZO7" s="1341"/>
      <c r="ZP7" s="989" t="s">
        <v>70</v>
      </c>
      <c r="ZQ7" s="989" t="s">
        <v>71</v>
      </c>
      <c r="ZR7" s="1341"/>
      <c r="ZS7" s="989" t="s">
        <v>70</v>
      </c>
      <c r="ZT7" s="989" t="s">
        <v>71</v>
      </c>
      <c r="ZU7" s="1341"/>
      <c r="ZV7" s="989" t="s">
        <v>70</v>
      </c>
      <c r="ZW7" s="989" t="s">
        <v>71</v>
      </c>
      <c r="ZX7" s="1341"/>
      <c r="ZY7" s="989" t="s">
        <v>70</v>
      </c>
      <c r="ZZ7" s="989" t="s">
        <v>71</v>
      </c>
      <c r="AAA7" s="1341"/>
      <c r="AAB7" s="989" t="s">
        <v>70</v>
      </c>
      <c r="AAC7" s="989" t="s">
        <v>71</v>
      </c>
      <c r="AAD7" s="1341"/>
      <c r="AAE7" s="989" t="s">
        <v>70</v>
      </c>
      <c r="AAF7" s="989" t="s">
        <v>71</v>
      </c>
      <c r="AAG7" s="1341"/>
      <c r="AAH7" s="989" t="s">
        <v>70</v>
      </c>
      <c r="AAI7" s="989" t="s">
        <v>71</v>
      </c>
      <c r="AAJ7" s="1341"/>
      <c r="AAK7" s="989" t="s">
        <v>70</v>
      </c>
      <c r="AAL7" s="989" t="s">
        <v>71</v>
      </c>
      <c r="AAM7" s="1341"/>
      <c r="AAN7" s="989" t="s">
        <v>70</v>
      </c>
      <c r="AAO7" s="989" t="s">
        <v>71</v>
      </c>
      <c r="AAP7" s="1341"/>
      <c r="AAQ7" s="989" t="s">
        <v>70</v>
      </c>
      <c r="AAR7" s="989" t="s">
        <v>71</v>
      </c>
      <c r="AAS7" s="1341"/>
      <c r="AAT7" s="989" t="s">
        <v>70</v>
      </c>
      <c r="AAU7" s="989" t="s">
        <v>71</v>
      </c>
      <c r="AAV7" s="1341"/>
      <c r="AAW7" s="989" t="s">
        <v>70</v>
      </c>
      <c r="AAX7" s="989" t="s">
        <v>71</v>
      </c>
      <c r="AAY7" s="1341"/>
      <c r="AAZ7" s="989" t="s">
        <v>70</v>
      </c>
      <c r="ABA7" s="989" t="s">
        <v>71</v>
      </c>
      <c r="ABB7" s="1341"/>
      <c r="ABC7" s="989" t="s">
        <v>70</v>
      </c>
      <c r="ABD7" s="989" t="s">
        <v>71</v>
      </c>
      <c r="ABE7" s="1341"/>
      <c r="ABF7" s="989" t="s">
        <v>70</v>
      </c>
      <c r="ABG7" s="989" t="s">
        <v>71</v>
      </c>
      <c r="ABH7" s="1341"/>
      <c r="ABI7" s="989" t="s">
        <v>70</v>
      </c>
      <c r="ABJ7" s="989" t="s">
        <v>71</v>
      </c>
      <c r="ABK7" s="1341"/>
      <c r="ABL7" s="989" t="s">
        <v>70</v>
      </c>
      <c r="ABM7" s="989" t="s">
        <v>71</v>
      </c>
      <c r="ABN7" s="1341"/>
      <c r="ABO7" s="989" t="s">
        <v>70</v>
      </c>
      <c r="ABP7" s="989" t="s">
        <v>71</v>
      </c>
      <c r="ABQ7" s="1341"/>
      <c r="ABR7" s="989" t="s">
        <v>70</v>
      </c>
      <c r="ABS7" s="989" t="s">
        <v>71</v>
      </c>
      <c r="ABT7" s="1341"/>
      <c r="ABU7" s="989" t="s">
        <v>70</v>
      </c>
      <c r="ABV7" s="989" t="s">
        <v>71</v>
      </c>
      <c r="ABW7" s="1341"/>
      <c r="ABX7" s="989" t="s">
        <v>70</v>
      </c>
      <c r="ABY7" s="989" t="s">
        <v>71</v>
      </c>
      <c r="ABZ7" s="1341"/>
      <c r="ACA7" s="989" t="s">
        <v>70</v>
      </c>
      <c r="ACB7" s="989" t="s">
        <v>71</v>
      </c>
      <c r="ACC7" s="1341"/>
      <c r="ACD7" s="989" t="s">
        <v>70</v>
      </c>
      <c r="ACE7" s="989" t="s">
        <v>71</v>
      </c>
      <c r="ACF7" s="1341"/>
      <c r="ACG7" s="989" t="s">
        <v>70</v>
      </c>
      <c r="ACH7" s="989" t="s">
        <v>71</v>
      </c>
      <c r="ACI7" s="1341"/>
      <c r="ACJ7" s="989" t="s">
        <v>70</v>
      </c>
      <c r="ACK7" s="989" t="s">
        <v>71</v>
      </c>
      <c r="ACL7" s="1341"/>
      <c r="ACM7" s="989" t="s">
        <v>70</v>
      </c>
      <c r="ACN7" s="989" t="s">
        <v>71</v>
      </c>
      <c r="ACO7" s="1341"/>
      <c r="ACP7" s="989" t="s">
        <v>70</v>
      </c>
      <c r="ACQ7" s="1341"/>
      <c r="ACR7" s="989" t="s">
        <v>70</v>
      </c>
      <c r="ACS7" s="989" t="s">
        <v>71</v>
      </c>
      <c r="ACT7" s="1341"/>
      <c r="ACU7" s="989" t="s">
        <v>70</v>
      </c>
      <c r="ACV7" s="989" t="s">
        <v>71</v>
      </c>
      <c r="ACW7" s="1341"/>
      <c r="ACX7" s="989" t="s">
        <v>70</v>
      </c>
      <c r="ACY7" s="989" t="s">
        <v>71</v>
      </c>
      <c r="ACZ7" s="1341"/>
      <c r="ADA7" s="989" t="s">
        <v>70</v>
      </c>
      <c r="ADB7" s="989" t="s">
        <v>71</v>
      </c>
      <c r="ADC7" s="1341"/>
      <c r="ADD7" s="989" t="s">
        <v>70</v>
      </c>
      <c r="ADE7" s="989" t="s">
        <v>71</v>
      </c>
      <c r="ADF7" s="1341"/>
      <c r="ADG7" s="989" t="s">
        <v>70</v>
      </c>
      <c r="ADH7" s="989" t="s">
        <v>71</v>
      </c>
      <c r="ADI7" s="1341"/>
      <c r="ADJ7" s="989" t="s">
        <v>70</v>
      </c>
      <c r="ADK7" s="989" t="s">
        <v>71</v>
      </c>
      <c r="ADL7" s="1341"/>
      <c r="ADM7" s="989" t="s">
        <v>70</v>
      </c>
      <c r="ADN7" s="989" t="s">
        <v>71</v>
      </c>
      <c r="ADO7" s="1341"/>
      <c r="ADP7" s="989" t="s">
        <v>70</v>
      </c>
      <c r="ADQ7" s="989" t="s">
        <v>71</v>
      </c>
      <c r="ADR7" s="1341"/>
      <c r="ADS7" s="989" t="s">
        <v>70</v>
      </c>
      <c r="ADT7" s="989" t="s">
        <v>71</v>
      </c>
      <c r="ADU7" s="1341"/>
      <c r="ADV7" s="989" t="s">
        <v>70</v>
      </c>
      <c r="ADW7" s="989" t="s">
        <v>71</v>
      </c>
      <c r="ADX7" s="1341"/>
      <c r="ADY7" s="989" t="s">
        <v>70</v>
      </c>
      <c r="ADZ7" s="989" t="s">
        <v>71</v>
      </c>
      <c r="AEA7" s="1341"/>
      <c r="AEB7" s="989" t="s">
        <v>70</v>
      </c>
      <c r="AEC7" s="989" t="s">
        <v>71</v>
      </c>
      <c r="AED7" s="1341"/>
      <c r="AEE7" s="989" t="s">
        <v>70</v>
      </c>
      <c r="AEF7" s="989" t="s">
        <v>71</v>
      </c>
      <c r="AEG7" s="1341"/>
      <c r="AEH7" s="989" t="s">
        <v>70</v>
      </c>
      <c r="AEI7" s="989" t="s">
        <v>71</v>
      </c>
      <c r="AEJ7" s="1341"/>
      <c r="AEK7" s="989" t="s">
        <v>70</v>
      </c>
      <c r="AEL7" s="989" t="s">
        <v>71</v>
      </c>
      <c r="AEM7" s="1341"/>
      <c r="AEN7" s="989" t="s">
        <v>70</v>
      </c>
      <c r="AEO7" s="989" t="s">
        <v>71</v>
      </c>
      <c r="AEP7" s="1341"/>
      <c r="AEQ7" s="989" t="s">
        <v>70</v>
      </c>
      <c r="AER7" s="989" t="s">
        <v>71</v>
      </c>
      <c r="AES7" s="1341"/>
      <c r="AET7" s="989" t="s">
        <v>70</v>
      </c>
      <c r="AEU7" s="989" t="s">
        <v>71</v>
      </c>
      <c r="AEV7" s="1341"/>
      <c r="AEW7" s="989" t="s">
        <v>70</v>
      </c>
      <c r="AEX7" s="989" t="s">
        <v>71</v>
      </c>
      <c r="AEY7" s="1341"/>
      <c r="AEZ7" s="989" t="s">
        <v>70</v>
      </c>
      <c r="AFA7" s="989" t="s">
        <v>71</v>
      </c>
      <c r="AFB7" s="1341"/>
      <c r="AFC7" s="989" t="s">
        <v>70</v>
      </c>
      <c r="AFD7" s="989" t="s">
        <v>71</v>
      </c>
      <c r="AFE7" s="1341"/>
      <c r="AFF7" s="989" t="s">
        <v>70</v>
      </c>
      <c r="AFG7" s="1061" t="s">
        <v>71</v>
      </c>
      <c r="AFH7" s="1341"/>
      <c r="AFI7" s="989" t="s">
        <v>70</v>
      </c>
      <c r="AFJ7" s="989" t="s">
        <v>71</v>
      </c>
      <c r="AFK7" s="1341"/>
      <c r="AFL7" s="989" t="s">
        <v>70</v>
      </c>
      <c r="AFM7" s="990" t="s">
        <v>71</v>
      </c>
    </row>
    <row r="8" spans="2:847" s="466" customFormat="1" ht="15" customHeight="1">
      <c r="B8" s="1115" t="s">
        <v>1301</v>
      </c>
      <c r="C8" s="1116">
        <v>3058</v>
      </c>
      <c r="D8" s="1117">
        <v>1600</v>
      </c>
      <c r="E8" s="1117">
        <v>1458</v>
      </c>
      <c r="F8" s="1117">
        <v>1101</v>
      </c>
      <c r="G8" s="1117">
        <v>594</v>
      </c>
      <c r="H8" s="1117">
        <v>507</v>
      </c>
      <c r="I8" s="1117">
        <v>1064</v>
      </c>
      <c r="J8" s="1117">
        <v>574</v>
      </c>
      <c r="K8" s="1117">
        <v>490</v>
      </c>
      <c r="L8" s="1117">
        <v>805</v>
      </c>
      <c r="M8" s="1117">
        <v>462</v>
      </c>
      <c r="N8" s="1117">
        <v>343</v>
      </c>
      <c r="O8" s="1117">
        <v>2120</v>
      </c>
      <c r="P8" s="1117">
        <v>1156</v>
      </c>
      <c r="Q8" s="1117">
        <v>964</v>
      </c>
      <c r="R8" s="1117">
        <v>2453</v>
      </c>
      <c r="S8" s="1117">
        <v>1321</v>
      </c>
      <c r="T8" s="1117">
        <v>1132</v>
      </c>
      <c r="U8" s="1117">
        <v>2377</v>
      </c>
      <c r="V8" s="1117">
        <v>1467</v>
      </c>
      <c r="W8" s="1117">
        <v>910</v>
      </c>
      <c r="X8" s="1117">
        <v>1746</v>
      </c>
      <c r="Y8" s="1117">
        <v>1125</v>
      </c>
      <c r="Z8" s="1117">
        <v>621</v>
      </c>
      <c r="AA8" s="1117">
        <v>14660</v>
      </c>
      <c r="AB8" s="1117">
        <v>8554</v>
      </c>
      <c r="AC8" s="1117">
        <v>6106</v>
      </c>
      <c r="AD8" s="1117">
        <v>2027</v>
      </c>
      <c r="AE8" s="1117">
        <v>1084</v>
      </c>
      <c r="AF8" s="1117">
        <v>943</v>
      </c>
      <c r="AG8" s="1117">
        <v>2059</v>
      </c>
      <c r="AH8" s="1117">
        <v>1183</v>
      </c>
      <c r="AI8" s="1117">
        <v>876</v>
      </c>
      <c r="AJ8" s="1117">
        <v>3663</v>
      </c>
      <c r="AK8" s="1117">
        <v>2251</v>
      </c>
      <c r="AL8" s="1117">
        <v>1412</v>
      </c>
      <c r="AM8" s="1117">
        <v>6003</v>
      </c>
      <c r="AN8" s="1117">
        <v>3635</v>
      </c>
      <c r="AO8" s="1117">
        <v>2368</v>
      </c>
      <c r="AP8" s="1117">
        <v>338</v>
      </c>
      <c r="AQ8" s="1117">
        <v>210</v>
      </c>
      <c r="AR8" s="1117">
        <v>128</v>
      </c>
      <c r="AS8" s="1117">
        <v>336</v>
      </c>
      <c r="AT8" s="1117">
        <v>208</v>
      </c>
      <c r="AU8" s="1117">
        <v>128</v>
      </c>
      <c r="AV8" s="1117">
        <v>210</v>
      </c>
      <c r="AW8" s="1117">
        <v>109</v>
      </c>
      <c r="AX8" s="1117">
        <v>101</v>
      </c>
      <c r="AY8" s="1117">
        <v>9543</v>
      </c>
      <c r="AZ8" s="1117">
        <v>5133</v>
      </c>
      <c r="BA8" s="1117">
        <v>4410</v>
      </c>
      <c r="BB8" s="1117">
        <v>2752</v>
      </c>
      <c r="BC8" s="1117">
        <v>1546</v>
      </c>
      <c r="BD8" s="1117">
        <v>1206</v>
      </c>
      <c r="BE8" s="1117">
        <v>269</v>
      </c>
      <c r="BF8" s="1117">
        <v>157</v>
      </c>
      <c r="BG8" s="1117">
        <v>112</v>
      </c>
      <c r="BH8" s="1117">
        <v>29</v>
      </c>
      <c r="BI8" s="1117">
        <v>13</v>
      </c>
      <c r="BJ8" s="1117">
        <v>16</v>
      </c>
      <c r="BK8" s="1117">
        <v>463</v>
      </c>
      <c r="BL8" s="1117">
        <v>303</v>
      </c>
      <c r="BM8" s="1117">
        <v>160</v>
      </c>
      <c r="BN8" s="1117">
        <v>383</v>
      </c>
      <c r="BO8" s="1117">
        <v>254</v>
      </c>
      <c r="BP8" s="1117">
        <v>129</v>
      </c>
      <c r="BQ8" s="1117">
        <v>1593</v>
      </c>
      <c r="BR8" s="1117">
        <v>1011</v>
      </c>
      <c r="BS8" s="1117">
        <v>582</v>
      </c>
      <c r="BT8" s="1117">
        <v>895</v>
      </c>
      <c r="BU8" s="1117">
        <v>505</v>
      </c>
      <c r="BV8" s="1117">
        <v>390</v>
      </c>
      <c r="BW8" s="1117">
        <v>73</v>
      </c>
      <c r="BX8" s="1117">
        <v>52</v>
      </c>
      <c r="BY8" s="1117">
        <v>21</v>
      </c>
      <c r="BZ8" s="1117">
        <v>3</v>
      </c>
      <c r="CA8" s="1117">
        <v>2</v>
      </c>
      <c r="CB8" s="1117">
        <v>1</v>
      </c>
      <c r="CC8" s="1117">
        <v>3109</v>
      </c>
      <c r="CD8" s="1117">
        <v>1595</v>
      </c>
      <c r="CE8" s="1117">
        <v>1514</v>
      </c>
      <c r="CF8" s="1117">
        <v>1016</v>
      </c>
      <c r="CG8" s="1117">
        <v>564</v>
      </c>
      <c r="CH8" s="1117">
        <v>452</v>
      </c>
      <c r="CI8" s="1117">
        <v>1039</v>
      </c>
      <c r="CJ8" s="1117">
        <v>554</v>
      </c>
      <c r="CK8" s="1117">
        <v>485</v>
      </c>
      <c r="CL8" s="1117">
        <v>773</v>
      </c>
      <c r="CM8" s="1117">
        <v>402</v>
      </c>
      <c r="CN8" s="1117">
        <v>371</v>
      </c>
      <c r="CO8" s="1117">
        <v>1947</v>
      </c>
      <c r="CP8" s="1117">
        <v>1077</v>
      </c>
      <c r="CQ8" s="1117">
        <v>870</v>
      </c>
      <c r="CR8" s="1117">
        <v>2583</v>
      </c>
      <c r="CS8" s="1117">
        <v>1363</v>
      </c>
      <c r="CT8" s="1117">
        <v>1220</v>
      </c>
      <c r="CU8" s="1117">
        <v>2293</v>
      </c>
      <c r="CV8" s="1117">
        <v>1394</v>
      </c>
      <c r="CW8" s="1117">
        <v>899</v>
      </c>
      <c r="CX8" s="1117">
        <v>1736</v>
      </c>
      <c r="CY8" s="1117">
        <v>1070</v>
      </c>
      <c r="CZ8" s="1117">
        <v>666</v>
      </c>
      <c r="DA8" s="1117">
        <v>14904</v>
      </c>
      <c r="DB8" s="1117">
        <v>8642</v>
      </c>
      <c r="DC8" s="1117">
        <v>6262</v>
      </c>
      <c r="DD8" s="1117">
        <v>2046</v>
      </c>
      <c r="DE8" s="1117">
        <v>1138</v>
      </c>
      <c r="DF8" s="1117">
        <v>908</v>
      </c>
      <c r="DG8" s="1117">
        <v>2053</v>
      </c>
      <c r="DH8" s="1117">
        <v>1098</v>
      </c>
      <c r="DI8" s="1117">
        <v>955</v>
      </c>
      <c r="DJ8" s="1117">
        <v>3681</v>
      </c>
      <c r="DK8" s="1117">
        <v>2272</v>
      </c>
      <c r="DL8" s="1117">
        <v>1409</v>
      </c>
      <c r="DM8" s="1117">
        <v>5847</v>
      </c>
      <c r="DN8" s="1117">
        <v>3417</v>
      </c>
      <c r="DO8" s="1117">
        <v>2430</v>
      </c>
      <c r="DP8" s="1117">
        <v>431</v>
      </c>
      <c r="DQ8" s="1117">
        <v>264</v>
      </c>
      <c r="DR8" s="1117">
        <v>167</v>
      </c>
      <c r="DS8" s="1117">
        <v>257</v>
      </c>
      <c r="DT8" s="1117">
        <v>165</v>
      </c>
      <c r="DU8" s="1117">
        <v>92</v>
      </c>
      <c r="DV8" s="1117">
        <v>217</v>
      </c>
      <c r="DW8" s="1117">
        <v>141</v>
      </c>
      <c r="DX8" s="1117">
        <v>76</v>
      </c>
      <c r="DY8" s="1117">
        <v>9298</v>
      </c>
      <c r="DZ8" s="1117">
        <v>4979</v>
      </c>
      <c r="EA8" s="1117">
        <v>4319</v>
      </c>
      <c r="EB8" s="1117">
        <v>2547</v>
      </c>
      <c r="EC8" s="1117">
        <v>1348</v>
      </c>
      <c r="ED8" s="1117">
        <v>1199</v>
      </c>
      <c r="EE8" s="1117">
        <v>263</v>
      </c>
      <c r="EF8" s="1117">
        <v>157</v>
      </c>
      <c r="EG8" s="1117">
        <v>106</v>
      </c>
      <c r="EH8" s="1117">
        <v>43</v>
      </c>
      <c r="EI8" s="1117">
        <v>27</v>
      </c>
      <c r="EJ8" s="1117">
        <v>16</v>
      </c>
      <c r="EK8" s="1117">
        <v>471</v>
      </c>
      <c r="EL8" s="1117">
        <v>310</v>
      </c>
      <c r="EM8" s="1117">
        <v>161</v>
      </c>
      <c r="EN8" s="1117">
        <v>411</v>
      </c>
      <c r="EO8" s="1117">
        <v>253</v>
      </c>
      <c r="EP8" s="1117">
        <v>158</v>
      </c>
      <c r="EQ8" s="1117">
        <v>1613</v>
      </c>
      <c r="ER8" s="1117">
        <v>992</v>
      </c>
      <c r="ES8" s="1117">
        <v>621</v>
      </c>
      <c r="ET8" s="1117">
        <v>1051</v>
      </c>
      <c r="EU8" s="1117">
        <v>590</v>
      </c>
      <c r="EV8" s="1117">
        <v>461</v>
      </c>
      <c r="EW8" s="1117">
        <v>85</v>
      </c>
      <c r="EX8" s="1117">
        <v>56</v>
      </c>
      <c r="EY8" s="1117">
        <v>29</v>
      </c>
      <c r="EZ8" s="1117">
        <v>3104</v>
      </c>
      <c r="FA8" s="1117">
        <v>1649</v>
      </c>
      <c r="FB8" s="1117">
        <v>1455</v>
      </c>
      <c r="FC8" s="1117">
        <v>995</v>
      </c>
      <c r="FD8" s="1117">
        <v>540</v>
      </c>
      <c r="FE8" s="1117">
        <v>455</v>
      </c>
      <c r="FF8" s="1117">
        <v>1139</v>
      </c>
      <c r="FG8" s="1117">
        <v>617</v>
      </c>
      <c r="FH8" s="1117">
        <v>522</v>
      </c>
      <c r="FI8" s="1117">
        <v>745</v>
      </c>
      <c r="FJ8" s="1117">
        <v>402</v>
      </c>
      <c r="FK8" s="1117">
        <v>343</v>
      </c>
      <c r="FL8" s="1117">
        <v>2019</v>
      </c>
      <c r="FM8" s="1117">
        <v>1105</v>
      </c>
      <c r="FN8" s="1117">
        <v>914</v>
      </c>
      <c r="FO8" s="1117">
        <v>2527</v>
      </c>
      <c r="FP8" s="1117">
        <v>1344</v>
      </c>
      <c r="FQ8" s="1117">
        <v>1183</v>
      </c>
      <c r="FR8" s="1117">
        <v>2493</v>
      </c>
      <c r="FS8" s="1117">
        <v>1480</v>
      </c>
      <c r="FT8" s="1117">
        <v>1013</v>
      </c>
      <c r="FU8" s="1117">
        <v>1895</v>
      </c>
      <c r="FV8" s="1117">
        <v>1153</v>
      </c>
      <c r="FW8" s="1117">
        <v>742</v>
      </c>
      <c r="FX8" s="1117">
        <v>15738</v>
      </c>
      <c r="FY8" s="1117">
        <v>9135</v>
      </c>
      <c r="FZ8" s="1117">
        <v>6603</v>
      </c>
      <c r="GA8" s="1117">
        <v>1994</v>
      </c>
      <c r="GB8" s="1117">
        <v>1084</v>
      </c>
      <c r="GC8" s="1117">
        <v>910</v>
      </c>
      <c r="GD8" s="1117">
        <v>2080</v>
      </c>
      <c r="GE8" s="1117">
        <v>1126</v>
      </c>
      <c r="GF8" s="1117">
        <v>954</v>
      </c>
      <c r="GG8" s="1117">
        <v>3656</v>
      </c>
      <c r="GH8" s="1117">
        <v>2218</v>
      </c>
      <c r="GI8" s="1117">
        <v>1438</v>
      </c>
      <c r="GJ8" s="1117">
        <v>6111</v>
      </c>
      <c r="GK8" s="1117">
        <v>3569</v>
      </c>
      <c r="GL8" s="1117">
        <v>2542</v>
      </c>
      <c r="GM8" s="1117">
        <v>403</v>
      </c>
      <c r="GN8" s="1117">
        <v>232</v>
      </c>
      <c r="GO8" s="1117">
        <v>171</v>
      </c>
      <c r="GP8" s="1117">
        <v>367</v>
      </c>
      <c r="GQ8" s="1117">
        <v>206</v>
      </c>
      <c r="GR8" s="1117">
        <v>161</v>
      </c>
      <c r="GS8" s="1117">
        <v>231</v>
      </c>
      <c r="GT8" s="1117">
        <v>135</v>
      </c>
      <c r="GU8" s="1117">
        <v>96</v>
      </c>
      <c r="GV8" s="1117">
        <v>9618</v>
      </c>
      <c r="GW8" s="1117">
        <v>5169</v>
      </c>
      <c r="GX8" s="1117">
        <v>4449</v>
      </c>
      <c r="GY8" s="1117">
        <v>2641</v>
      </c>
      <c r="GZ8" s="1117">
        <v>1388</v>
      </c>
      <c r="HA8" s="1117">
        <v>1253</v>
      </c>
      <c r="HB8" s="1117">
        <v>313</v>
      </c>
      <c r="HC8" s="1117">
        <v>183</v>
      </c>
      <c r="HD8" s="1117">
        <v>130</v>
      </c>
      <c r="HE8" s="1117">
        <v>43</v>
      </c>
      <c r="HF8" s="1117">
        <v>22</v>
      </c>
      <c r="HG8" s="1117">
        <v>21</v>
      </c>
      <c r="HH8" s="1117">
        <v>530</v>
      </c>
      <c r="HI8" s="1117">
        <v>349</v>
      </c>
      <c r="HJ8" s="1117">
        <v>181</v>
      </c>
      <c r="HK8" s="1117">
        <v>392</v>
      </c>
      <c r="HL8" s="1117">
        <v>216</v>
      </c>
      <c r="HM8" s="1117">
        <v>176</v>
      </c>
      <c r="HN8" s="1117">
        <v>1533</v>
      </c>
      <c r="HO8" s="1117">
        <v>946</v>
      </c>
      <c r="HP8" s="1117">
        <v>587</v>
      </c>
      <c r="HQ8" s="1117">
        <v>1044</v>
      </c>
      <c r="HR8" s="1117">
        <v>581</v>
      </c>
      <c r="HS8" s="1117">
        <v>463</v>
      </c>
      <c r="HT8" s="1117">
        <v>65</v>
      </c>
      <c r="HU8" s="1117">
        <v>41</v>
      </c>
      <c r="HV8" s="1117">
        <v>24</v>
      </c>
      <c r="HW8" s="1117">
        <v>5</v>
      </c>
      <c r="HX8" s="1117">
        <v>5</v>
      </c>
      <c r="HY8" s="1117">
        <v>3233</v>
      </c>
      <c r="HZ8" s="1117">
        <v>1698</v>
      </c>
      <c r="IA8" s="1117">
        <v>1535</v>
      </c>
      <c r="IB8" s="1117">
        <v>1002</v>
      </c>
      <c r="IC8" s="1117">
        <v>541</v>
      </c>
      <c r="ID8" s="1117">
        <v>461</v>
      </c>
      <c r="IE8" s="1117">
        <v>1074</v>
      </c>
      <c r="IF8" s="1117">
        <v>597</v>
      </c>
      <c r="IG8" s="1117">
        <v>477</v>
      </c>
      <c r="IH8" s="1117">
        <v>749</v>
      </c>
      <c r="II8" s="1117">
        <v>370</v>
      </c>
      <c r="IJ8" s="1117">
        <v>379</v>
      </c>
      <c r="IK8" s="1117">
        <v>2036</v>
      </c>
      <c r="IL8" s="1117">
        <v>1119</v>
      </c>
      <c r="IM8" s="1117">
        <v>917</v>
      </c>
      <c r="IN8" s="1117">
        <v>2455</v>
      </c>
      <c r="IO8" s="1117">
        <v>1295</v>
      </c>
      <c r="IP8" s="1117">
        <v>1160</v>
      </c>
      <c r="IQ8" s="1117">
        <v>2607</v>
      </c>
      <c r="IR8" s="1117">
        <v>1546</v>
      </c>
      <c r="IS8" s="1117">
        <v>1061</v>
      </c>
      <c r="IT8" s="1117">
        <v>1790</v>
      </c>
      <c r="IU8" s="1117">
        <v>1115</v>
      </c>
      <c r="IV8" s="1117">
        <v>675</v>
      </c>
      <c r="IW8" s="1117">
        <v>16129</v>
      </c>
      <c r="IX8" s="1117">
        <v>9207</v>
      </c>
      <c r="IY8" s="1117">
        <v>6922</v>
      </c>
      <c r="IZ8" s="1117">
        <v>2089</v>
      </c>
      <c r="JA8" s="1117">
        <v>1090</v>
      </c>
      <c r="JB8" s="1117">
        <v>999</v>
      </c>
      <c r="JC8" s="1117">
        <v>2288</v>
      </c>
      <c r="JD8" s="1117">
        <v>1268</v>
      </c>
      <c r="JE8" s="1117">
        <v>1020</v>
      </c>
      <c r="JF8" s="1117">
        <v>3612</v>
      </c>
      <c r="JG8" s="1117">
        <v>2264</v>
      </c>
      <c r="JH8" s="1117">
        <v>1348</v>
      </c>
      <c r="JI8" s="1117">
        <v>5904</v>
      </c>
      <c r="JJ8" s="1117">
        <v>3528</v>
      </c>
      <c r="JK8" s="1117">
        <v>2376</v>
      </c>
      <c r="JL8" s="1117">
        <v>407</v>
      </c>
      <c r="JM8" s="1117">
        <v>242</v>
      </c>
      <c r="JN8" s="1117">
        <v>165</v>
      </c>
      <c r="JO8" s="1117">
        <v>352</v>
      </c>
      <c r="JP8" s="1117">
        <v>217</v>
      </c>
      <c r="JQ8" s="1117">
        <v>135</v>
      </c>
      <c r="JR8" s="1117">
        <v>246</v>
      </c>
      <c r="JS8" s="1117">
        <v>149</v>
      </c>
      <c r="JT8" s="1117">
        <v>97</v>
      </c>
      <c r="JU8" s="1117">
        <v>9724</v>
      </c>
      <c r="JV8" s="1117">
        <v>5190</v>
      </c>
      <c r="JW8" s="1117">
        <v>4534</v>
      </c>
      <c r="JX8" s="1117">
        <v>2594</v>
      </c>
      <c r="JY8" s="1117">
        <v>1386</v>
      </c>
      <c r="JZ8" s="1117">
        <v>1208</v>
      </c>
      <c r="KA8" s="1117">
        <v>302</v>
      </c>
      <c r="KB8" s="1117">
        <v>194</v>
      </c>
      <c r="KC8" s="1117">
        <v>108</v>
      </c>
      <c r="KD8" s="1117">
        <v>53</v>
      </c>
      <c r="KE8" s="1117">
        <v>39</v>
      </c>
      <c r="KF8" s="1117">
        <v>14</v>
      </c>
      <c r="KG8" s="1117">
        <v>553</v>
      </c>
      <c r="KH8" s="1117">
        <v>367</v>
      </c>
      <c r="KI8" s="1117">
        <v>186</v>
      </c>
      <c r="KJ8" s="1117">
        <v>417</v>
      </c>
      <c r="KK8" s="1117">
        <v>266</v>
      </c>
      <c r="KL8" s="1117">
        <v>151</v>
      </c>
      <c r="KM8" s="1117">
        <v>1597</v>
      </c>
      <c r="KN8" s="1117">
        <v>943</v>
      </c>
      <c r="KO8" s="1117">
        <v>654</v>
      </c>
      <c r="KP8" s="1117">
        <v>1032</v>
      </c>
      <c r="KQ8" s="1117">
        <v>596</v>
      </c>
      <c r="KR8" s="1117">
        <v>436</v>
      </c>
      <c r="KS8" s="1117">
        <v>55</v>
      </c>
      <c r="KT8" s="1117">
        <v>40</v>
      </c>
      <c r="KU8" s="1117">
        <v>15</v>
      </c>
      <c r="KV8" s="1117">
        <v>4</v>
      </c>
      <c r="KW8" s="1117">
        <v>1</v>
      </c>
      <c r="KX8" s="1117">
        <v>3</v>
      </c>
      <c r="KY8" s="1117">
        <v>3297</v>
      </c>
      <c r="KZ8" s="1117">
        <v>1711</v>
      </c>
      <c r="LA8" s="1117">
        <v>1586</v>
      </c>
      <c r="LB8" s="1117">
        <v>998</v>
      </c>
      <c r="LC8" s="1117">
        <v>575</v>
      </c>
      <c r="LD8" s="1117">
        <v>423</v>
      </c>
      <c r="LE8" s="1117">
        <v>1153</v>
      </c>
      <c r="LF8" s="1117">
        <v>575</v>
      </c>
      <c r="LG8" s="1117">
        <v>578</v>
      </c>
      <c r="LH8" s="1117">
        <v>704</v>
      </c>
      <c r="LI8" s="1117">
        <v>374</v>
      </c>
      <c r="LJ8" s="1117">
        <v>330</v>
      </c>
      <c r="LK8" s="1117">
        <v>2014</v>
      </c>
      <c r="LL8" s="1117">
        <v>1096</v>
      </c>
      <c r="LM8" s="1117">
        <v>918</v>
      </c>
      <c r="LN8" s="1117">
        <v>2461</v>
      </c>
      <c r="LO8" s="1117">
        <v>1267</v>
      </c>
      <c r="LP8" s="1117">
        <v>1194</v>
      </c>
      <c r="LQ8" s="1117">
        <v>2596</v>
      </c>
      <c r="LR8" s="1117">
        <v>1564</v>
      </c>
      <c r="LS8" s="1117">
        <v>1032</v>
      </c>
      <c r="LT8" s="1117">
        <v>1903</v>
      </c>
      <c r="LU8" s="1117">
        <v>1108</v>
      </c>
      <c r="LV8" s="1117">
        <v>795</v>
      </c>
      <c r="LW8" s="1117">
        <v>16467</v>
      </c>
      <c r="LX8" s="1117">
        <v>9227</v>
      </c>
      <c r="LY8" s="1117">
        <v>7240</v>
      </c>
      <c r="LZ8" s="1117">
        <v>1996</v>
      </c>
      <c r="MA8" s="1117">
        <v>1037</v>
      </c>
      <c r="MB8" s="1117">
        <v>959</v>
      </c>
      <c r="MC8" s="1117">
        <v>2130</v>
      </c>
      <c r="MD8" s="1117">
        <v>1186</v>
      </c>
      <c r="ME8" s="1117">
        <v>944</v>
      </c>
      <c r="MF8" s="1117">
        <v>3605</v>
      </c>
      <c r="MG8" s="1117">
        <v>2230</v>
      </c>
      <c r="MH8" s="1117">
        <v>1375</v>
      </c>
      <c r="MI8" s="1117">
        <v>6119</v>
      </c>
      <c r="MJ8" s="1117">
        <v>3521</v>
      </c>
      <c r="MK8" s="1117">
        <v>2598</v>
      </c>
      <c r="ML8" s="1117">
        <v>456</v>
      </c>
      <c r="MM8" s="1117">
        <v>256</v>
      </c>
      <c r="MN8" s="1117">
        <v>200</v>
      </c>
      <c r="MO8" s="1117">
        <v>405</v>
      </c>
      <c r="MP8" s="1117">
        <v>233</v>
      </c>
      <c r="MQ8" s="1117">
        <v>172</v>
      </c>
      <c r="MR8" s="1117">
        <v>289</v>
      </c>
      <c r="MS8" s="1117">
        <v>167</v>
      </c>
      <c r="MT8" s="1117">
        <v>122</v>
      </c>
      <c r="MU8" s="1117">
        <v>10035</v>
      </c>
      <c r="MV8" s="1117">
        <v>5253</v>
      </c>
      <c r="MW8" s="1117">
        <v>4782</v>
      </c>
      <c r="MX8" s="1117">
        <v>2652</v>
      </c>
      <c r="MY8" s="1117">
        <v>1443</v>
      </c>
      <c r="MZ8" s="1117">
        <v>1209</v>
      </c>
      <c r="NA8" s="1117">
        <v>302</v>
      </c>
      <c r="NB8" s="1117">
        <v>181</v>
      </c>
      <c r="NC8" s="1117">
        <v>121</v>
      </c>
      <c r="ND8" s="1117">
        <v>41</v>
      </c>
      <c r="NE8" s="1117">
        <v>25</v>
      </c>
      <c r="NF8" s="1117">
        <v>16</v>
      </c>
      <c r="NG8" s="1117">
        <v>570</v>
      </c>
      <c r="NH8" s="1117">
        <v>365</v>
      </c>
      <c r="NI8" s="1117">
        <v>205</v>
      </c>
      <c r="NJ8" s="1117">
        <v>442</v>
      </c>
      <c r="NK8" s="1117">
        <v>254</v>
      </c>
      <c r="NL8" s="1117">
        <v>188</v>
      </c>
      <c r="NM8" s="1117">
        <v>1639</v>
      </c>
      <c r="NN8" s="1117">
        <v>965</v>
      </c>
      <c r="NO8" s="1117">
        <v>674</v>
      </c>
      <c r="NP8" s="1117">
        <v>1218</v>
      </c>
      <c r="NQ8" s="1117">
        <v>686</v>
      </c>
      <c r="NR8" s="1117">
        <v>532</v>
      </c>
      <c r="NS8" s="1117">
        <v>17</v>
      </c>
      <c r="NT8" s="1117">
        <v>14</v>
      </c>
      <c r="NU8" s="1117">
        <v>3</v>
      </c>
      <c r="NV8" s="1117">
        <v>2</v>
      </c>
      <c r="NW8" s="1117">
        <v>1</v>
      </c>
      <c r="NX8" s="1117">
        <v>1</v>
      </c>
      <c r="NY8" s="1117">
        <v>3366</v>
      </c>
      <c r="NZ8" s="1117">
        <v>1700</v>
      </c>
      <c r="OA8" s="1117">
        <v>1666</v>
      </c>
      <c r="OB8" s="1117">
        <v>1024</v>
      </c>
      <c r="OC8" s="1117">
        <v>542</v>
      </c>
      <c r="OD8" s="1117">
        <v>482</v>
      </c>
      <c r="OE8" s="1117">
        <v>1124</v>
      </c>
      <c r="OF8" s="1117">
        <v>577</v>
      </c>
      <c r="OG8" s="1117">
        <v>547</v>
      </c>
      <c r="OH8" s="1117">
        <v>763</v>
      </c>
      <c r="OI8" s="1117">
        <v>390</v>
      </c>
      <c r="OJ8" s="1117">
        <v>373</v>
      </c>
      <c r="OK8" s="1117">
        <v>2018</v>
      </c>
      <c r="OL8" s="1117">
        <v>1089</v>
      </c>
      <c r="OM8" s="1117">
        <v>929</v>
      </c>
      <c r="ON8" s="1117">
        <v>2409</v>
      </c>
      <c r="OO8" s="1117">
        <v>1240</v>
      </c>
      <c r="OP8" s="1117">
        <v>1169</v>
      </c>
      <c r="OQ8" s="1117">
        <v>2651</v>
      </c>
      <c r="OR8" s="1117">
        <v>1513</v>
      </c>
      <c r="OS8" s="1117">
        <v>1138</v>
      </c>
      <c r="OT8" s="1117">
        <v>1691</v>
      </c>
      <c r="OU8" s="1117">
        <v>1005</v>
      </c>
      <c r="OV8" s="1117">
        <v>686</v>
      </c>
      <c r="OW8" s="1117">
        <v>17243</v>
      </c>
      <c r="OX8" s="1117">
        <v>9737</v>
      </c>
      <c r="OY8" s="1117">
        <v>7506</v>
      </c>
      <c r="OZ8" s="1117">
        <v>1895</v>
      </c>
      <c r="PA8" s="1117">
        <v>998</v>
      </c>
      <c r="PB8" s="1117">
        <v>897</v>
      </c>
      <c r="PC8" s="1117">
        <v>2171</v>
      </c>
      <c r="PD8" s="1117">
        <v>1180</v>
      </c>
      <c r="PE8" s="1117">
        <v>991</v>
      </c>
      <c r="PF8" s="1117">
        <v>3664</v>
      </c>
      <c r="PG8" s="1117">
        <v>2218</v>
      </c>
      <c r="PH8" s="1117">
        <v>1446</v>
      </c>
      <c r="PI8" s="1117">
        <v>6177</v>
      </c>
      <c r="PJ8" s="1117">
        <v>3534</v>
      </c>
      <c r="PK8" s="1117">
        <v>2643</v>
      </c>
      <c r="PL8" s="1117">
        <v>498</v>
      </c>
      <c r="PM8" s="1117">
        <v>283</v>
      </c>
      <c r="PN8" s="1117">
        <v>215</v>
      </c>
      <c r="PO8" s="1117">
        <v>363</v>
      </c>
      <c r="PP8" s="1117">
        <v>205</v>
      </c>
      <c r="PQ8" s="1117">
        <v>158</v>
      </c>
      <c r="PR8" s="1117">
        <v>269</v>
      </c>
      <c r="PS8" s="1117">
        <v>159</v>
      </c>
      <c r="PT8" s="1117">
        <v>110</v>
      </c>
      <c r="PU8" s="1117">
        <v>10004</v>
      </c>
      <c r="PV8" s="1117">
        <v>5348</v>
      </c>
      <c r="PW8" s="1117">
        <v>4656</v>
      </c>
      <c r="PX8" s="1117">
        <v>2614</v>
      </c>
      <c r="PY8" s="1117">
        <v>1336</v>
      </c>
      <c r="PZ8" s="1117">
        <v>1278</v>
      </c>
      <c r="QA8" s="1117">
        <v>331</v>
      </c>
      <c r="QB8" s="1117">
        <v>189</v>
      </c>
      <c r="QC8" s="1117">
        <v>142</v>
      </c>
      <c r="QD8" s="1117">
        <v>42</v>
      </c>
      <c r="QE8" s="1117">
        <v>28</v>
      </c>
      <c r="QF8" s="1117">
        <v>14</v>
      </c>
      <c r="QG8" s="1117">
        <v>620</v>
      </c>
      <c r="QH8" s="1117">
        <v>394</v>
      </c>
      <c r="QI8" s="1117">
        <v>226</v>
      </c>
      <c r="QJ8" s="1117">
        <v>421</v>
      </c>
      <c r="QK8" s="1117">
        <v>267</v>
      </c>
      <c r="QL8" s="1117">
        <v>154</v>
      </c>
      <c r="QM8" s="1117">
        <v>1615</v>
      </c>
      <c r="QN8" s="1117">
        <v>963</v>
      </c>
      <c r="QO8" s="1117">
        <v>652</v>
      </c>
      <c r="QP8" s="1117">
        <v>1212</v>
      </c>
      <c r="QQ8" s="1117">
        <v>643</v>
      </c>
      <c r="QR8" s="1117">
        <v>569</v>
      </c>
      <c r="QS8" s="1117">
        <v>20</v>
      </c>
      <c r="QT8" s="1117">
        <v>15</v>
      </c>
      <c r="QU8" s="1117">
        <v>5</v>
      </c>
      <c r="QV8" s="1117">
        <v>1</v>
      </c>
      <c r="QW8" s="1117">
        <v>1</v>
      </c>
      <c r="QX8" s="1117">
        <v>3421</v>
      </c>
      <c r="QY8" s="1117">
        <v>1784</v>
      </c>
      <c r="QZ8" s="1117">
        <v>1637</v>
      </c>
      <c r="RA8" s="1117">
        <v>996</v>
      </c>
      <c r="RB8" s="1117">
        <v>521</v>
      </c>
      <c r="RC8" s="1117">
        <v>475</v>
      </c>
      <c r="RD8" s="1117">
        <v>1127</v>
      </c>
      <c r="RE8" s="1117">
        <v>560</v>
      </c>
      <c r="RF8" s="1117">
        <v>567</v>
      </c>
      <c r="RG8" s="1117">
        <v>760</v>
      </c>
      <c r="RH8" s="1117">
        <v>415</v>
      </c>
      <c r="RI8" s="1117">
        <v>345</v>
      </c>
      <c r="RJ8" s="1117">
        <v>1937</v>
      </c>
      <c r="RK8" s="1117">
        <v>1048</v>
      </c>
      <c r="RL8" s="1117">
        <v>889</v>
      </c>
      <c r="RM8" s="1117">
        <v>2513</v>
      </c>
      <c r="RN8" s="1117">
        <v>1296</v>
      </c>
      <c r="RO8" s="1117">
        <v>1217</v>
      </c>
      <c r="RP8" s="1117">
        <v>2647</v>
      </c>
      <c r="RQ8" s="1117">
        <v>1521</v>
      </c>
      <c r="RR8" s="1117">
        <v>1126</v>
      </c>
      <c r="RS8" s="1117">
        <v>1710</v>
      </c>
      <c r="RT8" s="1117">
        <v>1022</v>
      </c>
      <c r="RU8" s="1117">
        <v>688</v>
      </c>
      <c r="RV8" s="1117">
        <v>17240</v>
      </c>
      <c r="RW8" s="1117">
        <v>9642</v>
      </c>
      <c r="RX8" s="1117">
        <v>7598</v>
      </c>
      <c r="RY8" s="1117">
        <v>1909</v>
      </c>
      <c r="RZ8" s="1117">
        <v>1001</v>
      </c>
      <c r="SA8" s="1117">
        <v>908</v>
      </c>
      <c r="SB8" s="1117">
        <v>2130</v>
      </c>
      <c r="SC8" s="1117">
        <v>1149</v>
      </c>
      <c r="SD8" s="1117">
        <v>981</v>
      </c>
      <c r="SE8" s="1117">
        <v>3622</v>
      </c>
      <c r="SF8" s="1117">
        <v>2160</v>
      </c>
      <c r="SG8" s="1117">
        <v>1462</v>
      </c>
      <c r="SH8" s="1117">
        <v>6061</v>
      </c>
      <c r="SI8" s="1117">
        <v>3469</v>
      </c>
      <c r="SJ8" s="1117">
        <v>2592</v>
      </c>
      <c r="SK8" s="1117">
        <v>504</v>
      </c>
      <c r="SL8" s="1117">
        <v>316</v>
      </c>
      <c r="SM8" s="1117">
        <v>188</v>
      </c>
      <c r="SN8" s="1117">
        <v>351</v>
      </c>
      <c r="SO8" s="1117">
        <v>209</v>
      </c>
      <c r="SP8" s="1117">
        <v>142</v>
      </c>
      <c r="SQ8" s="1117">
        <v>265</v>
      </c>
      <c r="SR8" s="1117">
        <v>154</v>
      </c>
      <c r="SS8" s="1117">
        <v>111</v>
      </c>
      <c r="ST8" s="1117">
        <v>9914</v>
      </c>
      <c r="SU8" s="1117">
        <v>5209</v>
      </c>
      <c r="SV8" s="1117">
        <v>4705</v>
      </c>
      <c r="SW8" s="1117">
        <v>2572</v>
      </c>
      <c r="SX8" s="1117">
        <v>1344</v>
      </c>
      <c r="SY8" s="1117">
        <v>1228</v>
      </c>
      <c r="SZ8" s="1117">
        <v>306</v>
      </c>
      <c r="TA8" s="1117">
        <v>175</v>
      </c>
      <c r="TB8" s="1117">
        <v>131</v>
      </c>
      <c r="TC8" s="1117">
        <v>44</v>
      </c>
      <c r="TD8" s="1117">
        <v>28</v>
      </c>
      <c r="TE8" s="1117">
        <v>16</v>
      </c>
      <c r="TF8" s="1117">
        <v>624</v>
      </c>
      <c r="TG8" s="1117">
        <v>406</v>
      </c>
      <c r="TH8" s="1117">
        <v>218</v>
      </c>
      <c r="TI8" s="1117">
        <v>388</v>
      </c>
      <c r="TJ8" s="1117">
        <v>232</v>
      </c>
      <c r="TK8" s="1117">
        <v>156</v>
      </c>
      <c r="TL8" s="1117">
        <v>1510</v>
      </c>
      <c r="TM8" s="1117">
        <v>885</v>
      </c>
      <c r="TN8" s="1117">
        <v>625</v>
      </c>
      <c r="TO8" s="1117">
        <v>1195</v>
      </c>
      <c r="TP8" s="1117">
        <v>667</v>
      </c>
      <c r="TQ8" s="1117">
        <v>528</v>
      </c>
      <c r="TR8" s="1117">
        <v>38</v>
      </c>
      <c r="TS8" s="1117">
        <v>27</v>
      </c>
      <c r="TT8" s="1117">
        <v>11</v>
      </c>
      <c r="TU8" s="1117">
        <v>4</v>
      </c>
      <c r="TV8" s="1117">
        <v>2</v>
      </c>
      <c r="TW8" s="1117">
        <v>2</v>
      </c>
      <c r="TX8" s="1117">
        <v>3369</v>
      </c>
      <c r="TY8" s="1117">
        <v>1706</v>
      </c>
      <c r="TZ8" s="1117">
        <v>1663</v>
      </c>
      <c r="UA8" s="1117">
        <v>1019</v>
      </c>
      <c r="UB8" s="1117">
        <v>551</v>
      </c>
      <c r="UC8" s="1117">
        <v>468</v>
      </c>
      <c r="UD8" s="1117">
        <v>1146</v>
      </c>
      <c r="UE8" s="1117">
        <v>587</v>
      </c>
      <c r="UF8" s="1117">
        <v>559</v>
      </c>
      <c r="UG8" s="1117">
        <v>760</v>
      </c>
      <c r="UH8" s="1117">
        <v>402</v>
      </c>
      <c r="UI8" s="1117">
        <v>358</v>
      </c>
      <c r="UJ8" s="1117">
        <v>1876</v>
      </c>
      <c r="UK8" s="1117">
        <v>983</v>
      </c>
      <c r="UL8" s="1117">
        <v>893</v>
      </c>
      <c r="UM8" s="1117">
        <v>2343</v>
      </c>
      <c r="UN8" s="1117">
        <v>1231</v>
      </c>
      <c r="UO8" s="1117">
        <v>1112</v>
      </c>
      <c r="UP8" s="1117">
        <v>2795</v>
      </c>
      <c r="UQ8" s="1117">
        <v>1614</v>
      </c>
      <c r="UR8" s="1117">
        <v>1181</v>
      </c>
      <c r="US8" s="1117">
        <v>1804</v>
      </c>
      <c r="UT8" s="1117">
        <v>1052</v>
      </c>
      <c r="UU8" s="1117">
        <v>752</v>
      </c>
      <c r="UV8" s="1117">
        <v>17804</v>
      </c>
      <c r="UW8" s="1117">
        <v>9977</v>
      </c>
      <c r="UX8" s="1117">
        <v>7827</v>
      </c>
      <c r="UY8" s="1117">
        <v>1943</v>
      </c>
      <c r="UZ8" s="1117">
        <v>992</v>
      </c>
      <c r="VA8" s="1117">
        <v>951</v>
      </c>
      <c r="VB8" s="1117">
        <v>2191</v>
      </c>
      <c r="VC8" s="1117">
        <v>1182</v>
      </c>
      <c r="VD8" s="1117">
        <v>1009</v>
      </c>
      <c r="VE8" s="1117">
        <v>3600</v>
      </c>
      <c r="VF8" s="1117">
        <v>2093</v>
      </c>
      <c r="VG8" s="1117">
        <v>1507</v>
      </c>
      <c r="VH8" s="1117">
        <v>6531</v>
      </c>
      <c r="VI8" s="1117">
        <v>3717</v>
      </c>
      <c r="VJ8" s="1117">
        <v>2814</v>
      </c>
      <c r="VK8" s="1117">
        <v>508</v>
      </c>
      <c r="VL8" s="1117">
        <v>318</v>
      </c>
      <c r="VM8" s="1117">
        <v>190</v>
      </c>
      <c r="VN8" s="1117">
        <v>386</v>
      </c>
      <c r="VO8" s="1117">
        <v>237</v>
      </c>
      <c r="VP8" s="1117">
        <v>149</v>
      </c>
      <c r="VQ8" s="1117">
        <v>267</v>
      </c>
      <c r="VR8" s="1117">
        <v>144</v>
      </c>
      <c r="VS8" s="1117">
        <v>123</v>
      </c>
      <c r="VT8" s="1117">
        <v>10070</v>
      </c>
      <c r="VU8" s="1117">
        <v>5279</v>
      </c>
      <c r="VV8" s="1117">
        <v>4791</v>
      </c>
      <c r="VW8" s="1117">
        <v>2575</v>
      </c>
      <c r="VX8" s="1117">
        <v>1340</v>
      </c>
      <c r="VY8" s="1117">
        <v>1235</v>
      </c>
      <c r="VZ8" s="1117">
        <v>316</v>
      </c>
      <c r="WA8" s="1117">
        <v>176</v>
      </c>
      <c r="WB8" s="1117">
        <v>140</v>
      </c>
      <c r="WC8" s="1117">
        <v>41</v>
      </c>
      <c r="WD8" s="1117">
        <v>26</v>
      </c>
      <c r="WE8" s="1117">
        <v>15</v>
      </c>
      <c r="WF8" s="1117">
        <v>583</v>
      </c>
      <c r="WG8" s="1117">
        <v>355</v>
      </c>
      <c r="WH8" s="1117">
        <v>228</v>
      </c>
      <c r="WI8" s="1117">
        <v>459</v>
      </c>
      <c r="WJ8" s="1117">
        <v>290</v>
      </c>
      <c r="WK8" s="1117">
        <v>169</v>
      </c>
      <c r="WL8" s="1117">
        <v>1662</v>
      </c>
      <c r="WM8" s="1117">
        <v>949</v>
      </c>
      <c r="WN8" s="1117">
        <v>713</v>
      </c>
      <c r="WO8" s="1117">
        <v>1308</v>
      </c>
      <c r="WP8" s="1117">
        <v>710</v>
      </c>
      <c r="WQ8" s="1117">
        <v>598</v>
      </c>
      <c r="WR8" s="1117">
        <v>35</v>
      </c>
      <c r="WS8" s="1117">
        <v>25</v>
      </c>
      <c r="WT8" s="1117">
        <v>10</v>
      </c>
      <c r="WU8" s="1117">
        <v>3440</v>
      </c>
      <c r="WV8" s="1117">
        <v>1724</v>
      </c>
      <c r="WW8" s="1117">
        <v>1716</v>
      </c>
      <c r="WX8" s="1117">
        <v>965</v>
      </c>
      <c r="WY8" s="1117">
        <v>527</v>
      </c>
      <c r="WZ8" s="1117">
        <v>438</v>
      </c>
      <c r="XA8" s="1117">
        <v>1176</v>
      </c>
      <c r="XB8" s="1117">
        <v>618</v>
      </c>
      <c r="XC8" s="1117">
        <v>558</v>
      </c>
      <c r="XD8" s="1117">
        <v>773</v>
      </c>
      <c r="XE8" s="1117">
        <v>415</v>
      </c>
      <c r="XF8" s="1117">
        <v>358</v>
      </c>
      <c r="XG8" s="1117">
        <v>1971</v>
      </c>
      <c r="XH8" s="1117">
        <v>1035</v>
      </c>
      <c r="XI8" s="1117">
        <v>936</v>
      </c>
      <c r="XJ8" s="1117">
        <v>2408</v>
      </c>
      <c r="XK8" s="1117">
        <v>1201</v>
      </c>
      <c r="XL8" s="1117">
        <v>1207</v>
      </c>
      <c r="XM8" s="1117">
        <v>2885</v>
      </c>
      <c r="XN8" s="1117">
        <v>1632</v>
      </c>
      <c r="XO8" s="1117">
        <v>1253</v>
      </c>
      <c r="XP8" s="1117">
        <v>1677</v>
      </c>
      <c r="XQ8" s="1117">
        <v>969</v>
      </c>
      <c r="XR8" s="1117">
        <v>708</v>
      </c>
      <c r="XS8" s="1117">
        <v>18675</v>
      </c>
      <c r="XT8" s="1117">
        <v>10299</v>
      </c>
      <c r="XU8" s="1117">
        <v>8376</v>
      </c>
      <c r="XV8" s="1117">
        <v>1981</v>
      </c>
      <c r="XW8" s="1117">
        <v>1024</v>
      </c>
      <c r="XX8" s="1117">
        <v>957</v>
      </c>
      <c r="XY8" s="1117">
        <v>2227</v>
      </c>
      <c r="XZ8" s="1117">
        <v>1251</v>
      </c>
      <c r="YA8" s="1117">
        <v>976</v>
      </c>
      <c r="YB8" s="1117">
        <v>3881</v>
      </c>
      <c r="YC8" s="1117">
        <v>2281</v>
      </c>
      <c r="YD8" s="1117">
        <v>1600</v>
      </c>
      <c r="YE8" s="1117">
        <v>7229</v>
      </c>
      <c r="YF8" s="1117">
        <v>4002</v>
      </c>
      <c r="YG8" s="1117">
        <v>3227</v>
      </c>
      <c r="YH8" s="1117">
        <v>515</v>
      </c>
      <c r="YI8" s="1117">
        <v>300</v>
      </c>
      <c r="YJ8" s="1117">
        <v>215</v>
      </c>
      <c r="YK8" s="1117">
        <v>384</v>
      </c>
      <c r="YL8" s="1117">
        <v>221</v>
      </c>
      <c r="YM8" s="1117">
        <v>163</v>
      </c>
      <c r="YN8" s="1117">
        <v>281</v>
      </c>
      <c r="YO8" s="1117">
        <v>162</v>
      </c>
      <c r="YP8" s="1117">
        <v>119</v>
      </c>
      <c r="YQ8" s="1117">
        <v>10707</v>
      </c>
      <c r="YR8" s="1117">
        <v>5736</v>
      </c>
      <c r="YS8" s="1117">
        <v>4971</v>
      </c>
      <c r="YT8" s="1117">
        <v>2703</v>
      </c>
      <c r="YU8" s="1117">
        <v>1395</v>
      </c>
      <c r="YV8" s="1117">
        <v>1308</v>
      </c>
      <c r="YW8" s="1117">
        <v>282</v>
      </c>
      <c r="YX8" s="1117">
        <v>165</v>
      </c>
      <c r="YY8" s="1117">
        <v>117</v>
      </c>
      <c r="YZ8" s="1117">
        <v>46</v>
      </c>
      <c r="ZA8" s="1117">
        <v>30</v>
      </c>
      <c r="ZB8" s="1117">
        <v>16</v>
      </c>
      <c r="ZC8" s="1117">
        <v>591</v>
      </c>
      <c r="ZD8" s="1117">
        <v>371</v>
      </c>
      <c r="ZE8" s="1117">
        <v>220</v>
      </c>
      <c r="ZF8" s="1117">
        <v>418</v>
      </c>
      <c r="ZG8" s="1117">
        <v>261</v>
      </c>
      <c r="ZH8" s="1117">
        <v>157</v>
      </c>
      <c r="ZI8" s="1117">
        <v>1733</v>
      </c>
      <c r="ZJ8" s="1117">
        <v>1000</v>
      </c>
      <c r="ZK8" s="1117">
        <v>733</v>
      </c>
      <c r="ZL8" s="1117">
        <v>1311</v>
      </c>
      <c r="ZM8" s="1117">
        <v>731</v>
      </c>
      <c r="ZN8" s="1117">
        <v>580</v>
      </c>
      <c r="ZO8" s="1117">
        <v>45</v>
      </c>
      <c r="ZP8" s="1117">
        <v>34</v>
      </c>
      <c r="ZQ8" s="1117">
        <v>11</v>
      </c>
      <c r="ZR8" s="1117">
        <v>3540</v>
      </c>
      <c r="ZS8" s="1117">
        <v>1785</v>
      </c>
      <c r="ZT8" s="1117">
        <v>1755</v>
      </c>
      <c r="ZU8" s="1117">
        <v>978</v>
      </c>
      <c r="ZV8" s="1117">
        <v>533</v>
      </c>
      <c r="ZW8" s="1117">
        <v>445</v>
      </c>
      <c r="ZX8" s="1117">
        <v>1256</v>
      </c>
      <c r="ZY8" s="1117">
        <v>670</v>
      </c>
      <c r="ZZ8" s="1117">
        <v>586</v>
      </c>
      <c r="AAA8" s="1117">
        <v>778</v>
      </c>
      <c r="AAB8" s="1117">
        <v>430</v>
      </c>
      <c r="AAC8" s="1117">
        <v>348</v>
      </c>
      <c r="AAD8" s="1117">
        <v>1671</v>
      </c>
      <c r="AAE8" s="1117">
        <v>923</v>
      </c>
      <c r="AAF8" s="1117">
        <v>748</v>
      </c>
      <c r="AAG8" s="1117">
        <v>2566</v>
      </c>
      <c r="AAH8" s="1117">
        <v>1339</v>
      </c>
      <c r="AAI8" s="1117">
        <v>1227</v>
      </c>
      <c r="AAJ8" s="1117">
        <v>3064</v>
      </c>
      <c r="AAK8" s="1117">
        <v>1785</v>
      </c>
      <c r="AAL8" s="1117">
        <v>1279</v>
      </c>
      <c r="AAM8" s="1117">
        <v>1726</v>
      </c>
      <c r="AAN8" s="1117">
        <v>978</v>
      </c>
      <c r="AAO8" s="1117">
        <v>748</v>
      </c>
      <c r="AAP8" s="1117">
        <v>19401</v>
      </c>
      <c r="AAQ8" s="1117">
        <v>10772</v>
      </c>
      <c r="AAR8" s="1117">
        <v>8629</v>
      </c>
      <c r="AAS8" s="1117">
        <v>2153</v>
      </c>
      <c r="AAT8" s="1117">
        <v>1103</v>
      </c>
      <c r="AAU8" s="1117">
        <v>1050</v>
      </c>
      <c r="AAV8" s="1117">
        <v>2335</v>
      </c>
      <c r="AAW8" s="1117">
        <v>1244</v>
      </c>
      <c r="AAX8" s="1117">
        <v>1091</v>
      </c>
      <c r="AAY8" s="1117">
        <v>3952</v>
      </c>
      <c r="AAZ8" s="1117">
        <v>2307</v>
      </c>
      <c r="ABA8" s="1117">
        <v>1645</v>
      </c>
      <c r="ABB8" s="1117">
        <v>6760</v>
      </c>
      <c r="ABC8" s="1117">
        <v>3891</v>
      </c>
      <c r="ABD8" s="1117">
        <v>2869</v>
      </c>
      <c r="ABE8" s="1117">
        <v>537</v>
      </c>
      <c r="ABF8" s="1117">
        <v>321</v>
      </c>
      <c r="ABG8" s="1117">
        <v>216</v>
      </c>
      <c r="ABH8" s="1117">
        <v>401</v>
      </c>
      <c r="ABI8" s="1117">
        <v>253</v>
      </c>
      <c r="ABJ8" s="1117">
        <v>148</v>
      </c>
      <c r="ABK8" s="1117">
        <v>320</v>
      </c>
      <c r="ABL8" s="1117">
        <v>198</v>
      </c>
      <c r="ABM8" s="1117">
        <v>122</v>
      </c>
      <c r="ABN8" s="1117">
        <v>11435</v>
      </c>
      <c r="ABO8" s="1117">
        <v>5981</v>
      </c>
      <c r="ABP8" s="1117">
        <v>5454</v>
      </c>
      <c r="ABQ8" s="1117">
        <v>2540</v>
      </c>
      <c r="ABR8" s="1117">
        <v>1293</v>
      </c>
      <c r="ABS8" s="1117">
        <v>1247</v>
      </c>
      <c r="ABT8" s="1117">
        <v>363</v>
      </c>
      <c r="ABU8" s="1117">
        <v>217</v>
      </c>
      <c r="ABV8" s="1117">
        <v>146</v>
      </c>
      <c r="ABW8" s="1117">
        <v>41</v>
      </c>
      <c r="ABX8" s="1117">
        <v>26</v>
      </c>
      <c r="ABY8" s="1117">
        <v>15</v>
      </c>
      <c r="ABZ8" s="1117">
        <v>639</v>
      </c>
      <c r="ACA8" s="1117">
        <v>395</v>
      </c>
      <c r="ACB8" s="1117">
        <v>244</v>
      </c>
      <c r="ACC8" s="1117">
        <v>441</v>
      </c>
      <c r="ACD8" s="1117">
        <v>265</v>
      </c>
      <c r="ACE8" s="1117">
        <v>176</v>
      </c>
      <c r="ACF8" s="1117">
        <v>1759</v>
      </c>
      <c r="ACG8" s="1117">
        <v>998</v>
      </c>
      <c r="ACH8" s="1117">
        <v>761</v>
      </c>
      <c r="ACI8" s="1117">
        <v>1435</v>
      </c>
      <c r="ACJ8" s="1117">
        <v>796</v>
      </c>
      <c r="ACK8" s="1117">
        <v>639</v>
      </c>
      <c r="ACL8" s="1117">
        <v>52</v>
      </c>
      <c r="ACM8" s="1117">
        <v>37</v>
      </c>
      <c r="ACN8" s="1117">
        <v>15</v>
      </c>
      <c r="ACO8" s="1117">
        <v>1</v>
      </c>
      <c r="ACP8" s="1117">
        <v>1</v>
      </c>
      <c r="ACQ8" s="1117">
        <v>3592</v>
      </c>
      <c r="ACR8" s="1117">
        <v>1839</v>
      </c>
      <c r="ACS8" s="1117">
        <v>1753</v>
      </c>
      <c r="ACT8" s="1117">
        <v>1027</v>
      </c>
      <c r="ACU8" s="1117">
        <v>572</v>
      </c>
      <c r="ACV8" s="1117">
        <v>455</v>
      </c>
      <c r="ACW8" s="1117">
        <v>1231</v>
      </c>
      <c r="ACX8" s="1117">
        <v>638</v>
      </c>
      <c r="ACY8" s="1117">
        <v>593</v>
      </c>
      <c r="ACZ8" s="1117">
        <v>815</v>
      </c>
      <c r="ADA8" s="1117">
        <v>432</v>
      </c>
      <c r="ADB8" s="1117">
        <v>383</v>
      </c>
      <c r="ADC8" s="1117">
        <v>2015</v>
      </c>
      <c r="ADD8" s="1117">
        <v>1109</v>
      </c>
      <c r="ADE8" s="1117">
        <v>906</v>
      </c>
      <c r="ADF8" s="1117">
        <v>2492</v>
      </c>
      <c r="ADG8" s="1117">
        <v>1282</v>
      </c>
      <c r="ADH8" s="1117">
        <v>1210</v>
      </c>
      <c r="ADI8" s="1117">
        <v>2965</v>
      </c>
      <c r="ADJ8" s="1117">
        <v>1704</v>
      </c>
      <c r="ADK8" s="1117">
        <v>1261</v>
      </c>
      <c r="ADL8" s="1117">
        <v>1751</v>
      </c>
      <c r="ADM8" s="1117">
        <v>1020</v>
      </c>
      <c r="ADN8" s="1117">
        <v>731</v>
      </c>
      <c r="ADO8" s="1117">
        <v>18984</v>
      </c>
      <c r="ADP8" s="1117">
        <v>10500</v>
      </c>
      <c r="ADQ8" s="1117">
        <v>8484</v>
      </c>
      <c r="ADR8" s="1117">
        <v>2094</v>
      </c>
      <c r="ADS8" s="1117">
        <v>1115</v>
      </c>
      <c r="ADT8" s="1117">
        <v>979</v>
      </c>
      <c r="ADU8" s="1117">
        <v>2388</v>
      </c>
      <c r="ADV8" s="1117">
        <v>1299</v>
      </c>
      <c r="ADW8" s="1117">
        <v>1089</v>
      </c>
      <c r="ADX8" s="1117">
        <v>3951</v>
      </c>
      <c r="ADY8" s="1117">
        <v>2368</v>
      </c>
      <c r="ADZ8" s="1117">
        <v>1583</v>
      </c>
      <c r="AEA8" s="1117">
        <v>6777</v>
      </c>
      <c r="AEB8" s="1117">
        <v>3836</v>
      </c>
      <c r="AEC8" s="1117">
        <v>2941</v>
      </c>
      <c r="AED8" s="1117">
        <v>596</v>
      </c>
      <c r="AEE8" s="1117">
        <v>330</v>
      </c>
      <c r="AEF8" s="1117">
        <v>266</v>
      </c>
      <c r="AEG8" s="1117">
        <v>401</v>
      </c>
      <c r="AEH8" s="1117">
        <v>240</v>
      </c>
      <c r="AEI8" s="1117">
        <v>161</v>
      </c>
      <c r="AEJ8" s="1117">
        <v>364</v>
      </c>
      <c r="AEK8" s="1117">
        <v>227</v>
      </c>
      <c r="AEL8" s="1117">
        <v>137</v>
      </c>
      <c r="AEM8" s="1117">
        <v>11857</v>
      </c>
      <c r="AEN8" s="1117">
        <v>6199</v>
      </c>
      <c r="AEO8" s="1117">
        <v>5658</v>
      </c>
      <c r="AEP8" s="1117">
        <v>2852</v>
      </c>
      <c r="AEQ8" s="1117">
        <v>1509</v>
      </c>
      <c r="AER8" s="1117">
        <v>1343</v>
      </c>
      <c r="AES8" s="1117">
        <v>332</v>
      </c>
      <c r="AET8" s="1117">
        <v>199</v>
      </c>
      <c r="AEU8" s="1117">
        <v>133</v>
      </c>
      <c r="AEV8" s="1117">
        <v>64</v>
      </c>
      <c r="AEW8" s="1117">
        <v>31</v>
      </c>
      <c r="AEX8" s="1117">
        <v>33</v>
      </c>
      <c r="AEY8" s="1117">
        <v>635</v>
      </c>
      <c r="AEZ8" s="1117">
        <v>406</v>
      </c>
      <c r="AFA8" s="1117">
        <v>229</v>
      </c>
      <c r="AFB8" s="1117">
        <v>486</v>
      </c>
      <c r="AFC8" s="1117">
        <v>301</v>
      </c>
      <c r="AFD8" s="1117">
        <v>185</v>
      </c>
      <c r="AFE8" s="1117">
        <v>1830</v>
      </c>
      <c r="AFF8" s="1117">
        <v>1051</v>
      </c>
      <c r="AFG8" s="1117">
        <v>779</v>
      </c>
      <c r="AFH8" s="1117">
        <v>1452</v>
      </c>
      <c r="AFI8" s="1117">
        <v>799</v>
      </c>
      <c r="AFJ8" s="1117">
        <v>653</v>
      </c>
      <c r="AFK8" s="1117">
        <v>56</v>
      </c>
      <c r="AFL8" s="1117">
        <v>34</v>
      </c>
      <c r="AFM8" s="1118">
        <v>22</v>
      </c>
    </row>
    <row r="9" spans="2:847">
      <c r="B9" s="976" t="s">
        <v>743</v>
      </c>
      <c r="C9" s="977">
        <v>20</v>
      </c>
      <c r="D9" s="978">
        <v>10</v>
      </c>
      <c r="E9" s="978">
        <v>10</v>
      </c>
      <c r="F9" s="978">
        <v>5</v>
      </c>
      <c r="G9" s="978">
        <v>3</v>
      </c>
      <c r="H9" s="978">
        <v>2</v>
      </c>
      <c r="I9" s="978">
        <v>7</v>
      </c>
      <c r="J9" s="978">
        <v>5</v>
      </c>
      <c r="K9" s="978">
        <v>2</v>
      </c>
      <c r="L9" s="978">
        <v>2</v>
      </c>
      <c r="M9" s="978">
        <v>2</v>
      </c>
      <c r="N9" s="979" t="s">
        <v>732</v>
      </c>
      <c r="O9" s="978">
        <v>15</v>
      </c>
      <c r="P9" s="978">
        <v>6</v>
      </c>
      <c r="Q9" s="978">
        <v>9</v>
      </c>
      <c r="R9" s="978">
        <v>10</v>
      </c>
      <c r="S9" s="978">
        <v>7</v>
      </c>
      <c r="T9" s="978">
        <v>3</v>
      </c>
      <c r="U9" s="978">
        <v>5</v>
      </c>
      <c r="V9" s="978">
        <v>4</v>
      </c>
      <c r="W9" s="978">
        <v>1</v>
      </c>
      <c r="X9" s="978">
        <v>18</v>
      </c>
      <c r="Y9" s="978">
        <v>11</v>
      </c>
      <c r="Z9" s="978">
        <v>7</v>
      </c>
      <c r="AA9" s="978">
        <v>42</v>
      </c>
      <c r="AB9" s="978">
        <v>17</v>
      </c>
      <c r="AC9" s="978">
        <v>25</v>
      </c>
      <c r="AD9" s="978">
        <v>15</v>
      </c>
      <c r="AE9" s="978">
        <v>8</v>
      </c>
      <c r="AF9" s="978">
        <v>7</v>
      </c>
      <c r="AG9" s="978">
        <v>8</v>
      </c>
      <c r="AH9" s="978">
        <v>3</v>
      </c>
      <c r="AI9" s="978">
        <v>5</v>
      </c>
      <c r="AJ9" s="978">
        <v>34</v>
      </c>
      <c r="AK9" s="978">
        <v>23</v>
      </c>
      <c r="AL9" s="978">
        <v>11</v>
      </c>
      <c r="AM9" s="978">
        <v>10</v>
      </c>
      <c r="AN9" s="978">
        <v>4</v>
      </c>
      <c r="AO9" s="978">
        <v>6</v>
      </c>
      <c r="AP9" s="978">
        <v>5</v>
      </c>
      <c r="AQ9" s="978">
        <v>2</v>
      </c>
      <c r="AR9" s="978">
        <v>3</v>
      </c>
      <c r="AS9" s="978">
        <v>30</v>
      </c>
      <c r="AT9" s="978">
        <v>13</v>
      </c>
      <c r="AU9" s="978">
        <v>17</v>
      </c>
      <c r="AV9" s="978">
        <v>3</v>
      </c>
      <c r="AW9" s="978">
        <v>3</v>
      </c>
      <c r="AX9" s="979" t="s">
        <v>732</v>
      </c>
      <c r="AY9" s="978">
        <v>47</v>
      </c>
      <c r="AZ9" s="978">
        <v>16</v>
      </c>
      <c r="BA9" s="978">
        <v>31</v>
      </c>
      <c r="BB9" s="978">
        <v>14</v>
      </c>
      <c r="BC9" s="978">
        <v>11</v>
      </c>
      <c r="BD9" s="978">
        <v>3</v>
      </c>
      <c r="BE9" s="978">
        <v>4</v>
      </c>
      <c r="BF9" s="978">
        <v>2</v>
      </c>
      <c r="BG9" s="978">
        <v>2</v>
      </c>
      <c r="BH9" s="979" t="s">
        <v>732</v>
      </c>
      <c r="BI9" s="979" t="s">
        <v>732</v>
      </c>
      <c r="BJ9" s="979" t="s">
        <v>732</v>
      </c>
      <c r="BK9" s="978">
        <v>12</v>
      </c>
      <c r="BL9" s="978">
        <v>6</v>
      </c>
      <c r="BM9" s="978">
        <v>6</v>
      </c>
      <c r="BN9" s="978">
        <v>15</v>
      </c>
      <c r="BO9" s="978">
        <v>9</v>
      </c>
      <c r="BP9" s="978">
        <v>6</v>
      </c>
      <c r="BQ9" s="978">
        <v>8</v>
      </c>
      <c r="BR9" s="978">
        <v>7</v>
      </c>
      <c r="BS9" s="978">
        <v>1</v>
      </c>
      <c r="BT9" s="978">
        <v>5</v>
      </c>
      <c r="BU9" s="978">
        <v>3</v>
      </c>
      <c r="BV9" s="978">
        <v>2</v>
      </c>
      <c r="BW9" s="979" t="s">
        <v>732</v>
      </c>
      <c r="BX9" s="979" t="s">
        <v>732</v>
      </c>
      <c r="BY9" s="979" t="s">
        <v>732</v>
      </c>
      <c r="BZ9" s="979" t="s">
        <v>732</v>
      </c>
      <c r="CA9" s="979" t="s">
        <v>732</v>
      </c>
      <c r="CB9" s="979" t="s">
        <v>732</v>
      </c>
      <c r="CC9" s="978">
        <v>10</v>
      </c>
      <c r="CD9" s="978">
        <v>4</v>
      </c>
      <c r="CE9" s="978">
        <v>6</v>
      </c>
      <c r="CF9" s="978">
        <v>9</v>
      </c>
      <c r="CG9" s="978">
        <v>5</v>
      </c>
      <c r="CH9" s="978">
        <v>4</v>
      </c>
      <c r="CI9" s="978">
        <v>9</v>
      </c>
      <c r="CJ9" s="978">
        <v>6</v>
      </c>
      <c r="CK9" s="978">
        <v>3</v>
      </c>
      <c r="CL9" s="978">
        <v>6</v>
      </c>
      <c r="CM9" s="979" t="s">
        <v>732</v>
      </c>
      <c r="CN9" s="978">
        <v>6</v>
      </c>
      <c r="CO9" s="978">
        <v>28</v>
      </c>
      <c r="CP9" s="978">
        <v>21</v>
      </c>
      <c r="CQ9" s="978">
        <v>7</v>
      </c>
      <c r="CR9" s="978">
        <v>7</v>
      </c>
      <c r="CS9" s="978">
        <v>4</v>
      </c>
      <c r="CT9" s="978">
        <v>3</v>
      </c>
      <c r="CU9" s="978">
        <v>8</v>
      </c>
      <c r="CV9" s="978">
        <v>4</v>
      </c>
      <c r="CW9" s="978">
        <v>4</v>
      </c>
      <c r="CX9" s="978">
        <v>24</v>
      </c>
      <c r="CY9" s="978">
        <v>17</v>
      </c>
      <c r="CZ9" s="978">
        <v>7</v>
      </c>
      <c r="DA9" s="978">
        <v>52</v>
      </c>
      <c r="DB9" s="978">
        <v>28</v>
      </c>
      <c r="DC9" s="978">
        <v>24</v>
      </c>
      <c r="DD9" s="978">
        <v>20</v>
      </c>
      <c r="DE9" s="978">
        <v>14</v>
      </c>
      <c r="DF9" s="978">
        <v>6</v>
      </c>
      <c r="DG9" s="978">
        <v>15</v>
      </c>
      <c r="DH9" s="978">
        <v>4</v>
      </c>
      <c r="DI9" s="978">
        <v>11</v>
      </c>
      <c r="DJ9" s="978">
        <v>19</v>
      </c>
      <c r="DK9" s="978">
        <v>10</v>
      </c>
      <c r="DL9" s="978">
        <v>9</v>
      </c>
      <c r="DM9" s="978">
        <v>17</v>
      </c>
      <c r="DN9" s="978">
        <v>7</v>
      </c>
      <c r="DO9" s="978">
        <v>10</v>
      </c>
      <c r="DP9" s="978">
        <v>4</v>
      </c>
      <c r="DQ9" s="978">
        <v>2</v>
      </c>
      <c r="DR9" s="978">
        <v>2</v>
      </c>
      <c r="DS9" s="978">
        <v>21</v>
      </c>
      <c r="DT9" s="978">
        <v>12</v>
      </c>
      <c r="DU9" s="978">
        <v>9</v>
      </c>
      <c r="DV9" s="978">
        <v>4</v>
      </c>
      <c r="DW9" s="978">
        <v>2</v>
      </c>
      <c r="DX9" s="978">
        <v>2</v>
      </c>
      <c r="DY9" s="978">
        <v>41</v>
      </c>
      <c r="DZ9" s="978">
        <v>15</v>
      </c>
      <c r="EA9" s="978">
        <v>26</v>
      </c>
      <c r="EB9" s="978">
        <v>17</v>
      </c>
      <c r="EC9" s="978">
        <v>8</v>
      </c>
      <c r="ED9" s="978">
        <v>9</v>
      </c>
      <c r="EE9" s="978">
        <v>3</v>
      </c>
      <c r="EF9" s="979" t="s">
        <v>732</v>
      </c>
      <c r="EG9" s="978">
        <v>3</v>
      </c>
      <c r="EH9" s="979" t="s">
        <v>732</v>
      </c>
      <c r="EI9" s="979" t="s">
        <v>732</v>
      </c>
      <c r="EJ9" s="979" t="s">
        <v>732</v>
      </c>
      <c r="EK9" s="978">
        <v>14</v>
      </c>
      <c r="EL9" s="978">
        <v>9</v>
      </c>
      <c r="EM9" s="978">
        <v>5</v>
      </c>
      <c r="EN9" s="978">
        <v>16</v>
      </c>
      <c r="EO9" s="978">
        <v>8</v>
      </c>
      <c r="EP9" s="978">
        <v>8</v>
      </c>
      <c r="EQ9" s="978">
        <v>9</v>
      </c>
      <c r="ER9" s="978">
        <v>6</v>
      </c>
      <c r="ES9" s="978">
        <v>3</v>
      </c>
      <c r="ET9" s="978">
        <v>13</v>
      </c>
      <c r="EU9" s="978">
        <v>7</v>
      </c>
      <c r="EV9" s="978">
        <v>6</v>
      </c>
      <c r="EW9" s="979" t="s">
        <v>732</v>
      </c>
      <c r="EX9" s="979" t="s">
        <v>732</v>
      </c>
      <c r="EY9" s="979" t="s">
        <v>732</v>
      </c>
      <c r="EZ9" s="978">
        <v>14</v>
      </c>
      <c r="FA9" s="978">
        <v>6</v>
      </c>
      <c r="FB9" s="978">
        <v>8</v>
      </c>
      <c r="FC9" s="978">
        <v>8</v>
      </c>
      <c r="FD9" s="978">
        <v>6</v>
      </c>
      <c r="FE9" s="978">
        <v>2</v>
      </c>
      <c r="FF9" s="978">
        <v>6</v>
      </c>
      <c r="FG9" s="978">
        <v>4</v>
      </c>
      <c r="FH9" s="978">
        <v>2</v>
      </c>
      <c r="FI9" s="978">
        <v>3</v>
      </c>
      <c r="FJ9" s="978">
        <v>1</v>
      </c>
      <c r="FK9" s="978">
        <v>2</v>
      </c>
      <c r="FL9" s="978">
        <v>31</v>
      </c>
      <c r="FM9" s="978">
        <v>16</v>
      </c>
      <c r="FN9" s="978">
        <v>15</v>
      </c>
      <c r="FO9" s="978">
        <v>3</v>
      </c>
      <c r="FP9" s="978">
        <v>1</v>
      </c>
      <c r="FQ9" s="978">
        <v>2</v>
      </c>
      <c r="FR9" s="978">
        <v>6</v>
      </c>
      <c r="FS9" s="978">
        <v>5</v>
      </c>
      <c r="FT9" s="978">
        <v>1</v>
      </c>
      <c r="FU9" s="978">
        <v>13</v>
      </c>
      <c r="FV9" s="978">
        <v>6</v>
      </c>
      <c r="FW9" s="978">
        <v>7</v>
      </c>
      <c r="FX9" s="978">
        <v>28</v>
      </c>
      <c r="FY9" s="978">
        <v>14</v>
      </c>
      <c r="FZ9" s="978">
        <v>14</v>
      </c>
      <c r="GA9" s="978">
        <v>12</v>
      </c>
      <c r="GB9" s="978">
        <v>8</v>
      </c>
      <c r="GC9" s="978">
        <v>4</v>
      </c>
      <c r="GD9" s="978">
        <v>7</v>
      </c>
      <c r="GE9" s="978">
        <v>2</v>
      </c>
      <c r="GF9" s="978">
        <v>5</v>
      </c>
      <c r="GG9" s="978">
        <v>12</v>
      </c>
      <c r="GH9" s="978">
        <v>5</v>
      </c>
      <c r="GI9" s="978">
        <v>7</v>
      </c>
      <c r="GJ9" s="978">
        <v>4</v>
      </c>
      <c r="GK9" s="978">
        <v>1</v>
      </c>
      <c r="GL9" s="978">
        <v>3</v>
      </c>
      <c r="GM9" s="978">
        <v>4</v>
      </c>
      <c r="GN9" s="978">
        <v>1</v>
      </c>
      <c r="GO9" s="978">
        <v>3</v>
      </c>
      <c r="GP9" s="978">
        <v>28</v>
      </c>
      <c r="GQ9" s="978">
        <v>14</v>
      </c>
      <c r="GR9" s="978">
        <v>14</v>
      </c>
      <c r="GS9" s="978">
        <v>2</v>
      </c>
      <c r="GT9" s="978">
        <v>1</v>
      </c>
      <c r="GU9" s="978">
        <v>1</v>
      </c>
      <c r="GV9" s="978">
        <v>31</v>
      </c>
      <c r="GW9" s="978">
        <v>19</v>
      </c>
      <c r="GX9" s="978">
        <v>12</v>
      </c>
      <c r="GY9" s="978">
        <v>8</v>
      </c>
      <c r="GZ9" s="978">
        <v>4</v>
      </c>
      <c r="HA9" s="978">
        <v>4</v>
      </c>
      <c r="HB9" s="979" t="s">
        <v>732</v>
      </c>
      <c r="HC9" s="979" t="s">
        <v>732</v>
      </c>
      <c r="HD9" s="979" t="s">
        <v>732</v>
      </c>
      <c r="HE9" s="978">
        <v>2</v>
      </c>
      <c r="HF9" s="979" t="s">
        <v>732</v>
      </c>
      <c r="HG9" s="978">
        <v>2</v>
      </c>
      <c r="HH9" s="978">
        <v>11</v>
      </c>
      <c r="HI9" s="978">
        <v>3</v>
      </c>
      <c r="HJ9" s="978">
        <v>8</v>
      </c>
      <c r="HK9" s="978">
        <v>11</v>
      </c>
      <c r="HL9" s="978">
        <v>5</v>
      </c>
      <c r="HM9" s="978">
        <v>6</v>
      </c>
      <c r="HN9" s="978">
        <v>3</v>
      </c>
      <c r="HO9" s="978">
        <v>2</v>
      </c>
      <c r="HP9" s="978">
        <v>1</v>
      </c>
      <c r="HQ9" s="978">
        <v>1</v>
      </c>
      <c r="HR9" s="979" t="s">
        <v>732</v>
      </c>
      <c r="HS9" s="978">
        <v>1</v>
      </c>
      <c r="HT9" s="979" t="s">
        <v>732</v>
      </c>
      <c r="HU9" s="979" t="s">
        <v>732</v>
      </c>
      <c r="HV9" s="979" t="s">
        <v>732</v>
      </c>
      <c r="HW9" s="979" t="s">
        <v>732</v>
      </c>
      <c r="HX9" s="979" t="s">
        <v>732</v>
      </c>
      <c r="HY9" s="978">
        <v>16</v>
      </c>
      <c r="HZ9" s="978">
        <v>5</v>
      </c>
      <c r="IA9" s="978">
        <v>11</v>
      </c>
      <c r="IB9" s="978">
        <v>1</v>
      </c>
      <c r="IC9" s="978">
        <v>1</v>
      </c>
      <c r="ID9" s="979" t="s">
        <v>732</v>
      </c>
      <c r="IE9" s="978">
        <v>8</v>
      </c>
      <c r="IF9" s="978">
        <v>4</v>
      </c>
      <c r="IG9" s="978">
        <v>4</v>
      </c>
      <c r="IH9" s="978">
        <v>4</v>
      </c>
      <c r="II9" s="978">
        <v>1</v>
      </c>
      <c r="IJ9" s="978">
        <v>3</v>
      </c>
      <c r="IK9" s="978">
        <v>25</v>
      </c>
      <c r="IL9" s="978">
        <v>14</v>
      </c>
      <c r="IM9" s="978">
        <v>11</v>
      </c>
      <c r="IN9" s="978">
        <v>6</v>
      </c>
      <c r="IO9" s="978">
        <v>4</v>
      </c>
      <c r="IP9" s="978">
        <v>2</v>
      </c>
      <c r="IQ9" s="978">
        <v>9</v>
      </c>
      <c r="IR9" s="978">
        <v>2</v>
      </c>
      <c r="IS9" s="978">
        <v>7</v>
      </c>
      <c r="IT9" s="978">
        <v>14</v>
      </c>
      <c r="IU9" s="978">
        <v>9</v>
      </c>
      <c r="IV9" s="978">
        <v>5</v>
      </c>
      <c r="IW9" s="978">
        <v>26</v>
      </c>
      <c r="IX9" s="978">
        <v>13</v>
      </c>
      <c r="IY9" s="978">
        <v>13</v>
      </c>
      <c r="IZ9" s="978">
        <v>6</v>
      </c>
      <c r="JA9" s="978">
        <v>3</v>
      </c>
      <c r="JB9" s="978">
        <v>3</v>
      </c>
      <c r="JC9" s="978">
        <v>6</v>
      </c>
      <c r="JD9" s="978">
        <v>4</v>
      </c>
      <c r="JE9" s="978">
        <v>2</v>
      </c>
      <c r="JF9" s="978">
        <v>9</v>
      </c>
      <c r="JG9" s="978">
        <v>3</v>
      </c>
      <c r="JH9" s="978">
        <v>6</v>
      </c>
      <c r="JI9" s="978">
        <v>10</v>
      </c>
      <c r="JJ9" s="978">
        <v>3</v>
      </c>
      <c r="JK9" s="978">
        <v>7</v>
      </c>
      <c r="JL9" s="978">
        <v>8</v>
      </c>
      <c r="JM9" s="978">
        <v>4</v>
      </c>
      <c r="JN9" s="978">
        <v>4</v>
      </c>
      <c r="JO9" s="978">
        <v>12</v>
      </c>
      <c r="JP9" s="978">
        <v>5</v>
      </c>
      <c r="JQ9" s="978">
        <v>7</v>
      </c>
      <c r="JR9" s="978">
        <v>1</v>
      </c>
      <c r="JS9" s="979" t="s">
        <v>732</v>
      </c>
      <c r="JT9" s="978">
        <v>1</v>
      </c>
      <c r="JU9" s="978">
        <v>32</v>
      </c>
      <c r="JV9" s="978">
        <v>11</v>
      </c>
      <c r="JW9" s="978">
        <v>21</v>
      </c>
      <c r="JX9" s="978">
        <v>11</v>
      </c>
      <c r="JY9" s="978">
        <v>3</v>
      </c>
      <c r="JZ9" s="978">
        <v>8</v>
      </c>
      <c r="KA9" s="978">
        <v>2</v>
      </c>
      <c r="KB9" s="978">
        <v>1</v>
      </c>
      <c r="KC9" s="978">
        <v>1</v>
      </c>
      <c r="KD9" s="978">
        <v>1</v>
      </c>
      <c r="KE9" s="978">
        <v>1</v>
      </c>
      <c r="KF9" s="979" t="s">
        <v>732</v>
      </c>
      <c r="KG9" s="978">
        <v>12</v>
      </c>
      <c r="KH9" s="978">
        <v>8</v>
      </c>
      <c r="KI9" s="978">
        <v>4</v>
      </c>
      <c r="KJ9" s="978">
        <v>13</v>
      </c>
      <c r="KK9" s="978">
        <v>7</v>
      </c>
      <c r="KL9" s="978">
        <v>6</v>
      </c>
      <c r="KM9" s="978">
        <v>4</v>
      </c>
      <c r="KN9" s="978">
        <v>2</v>
      </c>
      <c r="KO9" s="978">
        <v>2</v>
      </c>
      <c r="KP9" s="978">
        <v>6</v>
      </c>
      <c r="KQ9" s="978">
        <v>2</v>
      </c>
      <c r="KR9" s="978">
        <v>4</v>
      </c>
      <c r="KS9" s="979" t="s">
        <v>732</v>
      </c>
      <c r="KT9" s="979" t="s">
        <v>732</v>
      </c>
      <c r="KU9" s="979" t="s">
        <v>732</v>
      </c>
      <c r="KV9" s="979" t="s">
        <v>732</v>
      </c>
      <c r="KW9" s="979" t="s">
        <v>732</v>
      </c>
      <c r="KX9" s="979" t="s">
        <v>732</v>
      </c>
      <c r="KY9" s="978">
        <v>16</v>
      </c>
      <c r="KZ9" s="978">
        <v>10</v>
      </c>
      <c r="LA9" s="978">
        <v>6</v>
      </c>
      <c r="LB9" s="978">
        <v>2</v>
      </c>
      <c r="LC9" s="979" t="s">
        <v>732</v>
      </c>
      <c r="LD9" s="978">
        <v>2</v>
      </c>
      <c r="LE9" s="978">
        <v>7</v>
      </c>
      <c r="LF9" s="978">
        <v>2</v>
      </c>
      <c r="LG9" s="978">
        <v>5</v>
      </c>
      <c r="LH9" s="978">
        <v>1</v>
      </c>
      <c r="LI9" s="979" t="s">
        <v>732</v>
      </c>
      <c r="LJ9" s="978">
        <v>1</v>
      </c>
      <c r="LK9" s="978">
        <v>32</v>
      </c>
      <c r="LL9" s="978">
        <v>19</v>
      </c>
      <c r="LM9" s="978">
        <v>13</v>
      </c>
      <c r="LN9" s="978">
        <v>9</v>
      </c>
      <c r="LO9" s="978">
        <v>5</v>
      </c>
      <c r="LP9" s="978">
        <v>4</v>
      </c>
      <c r="LQ9" s="978">
        <v>8</v>
      </c>
      <c r="LR9" s="978">
        <v>6</v>
      </c>
      <c r="LS9" s="978">
        <v>2</v>
      </c>
      <c r="LT9" s="978">
        <v>11</v>
      </c>
      <c r="LU9" s="978">
        <v>7</v>
      </c>
      <c r="LV9" s="978">
        <v>4</v>
      </c>
      <c r="LW9" s="978">
        <v>31</v>
      </c>
      <c r="LX9" s="978">
        <v>18</v>
      </c>
      <c r="LY9" s="978">
        <v>13</v>
      </c>
      <c r="LZ9" s="978">
        <v>6</v>
      </c>
      <c r="MA9" s="978">
        <v>3</v>
      </c>
      <c r="MB9" s="978">
        <v>3</v>
      </c>
      <c r="MC9" s="978">
        <v>7</v>
      </c>
      <c r="MD9" s="978">
        <v>6</v>
      </c>
      <c r="ME9" s="978">
        <v>1</v>
      </c>
      <c r="MF9" s="978">
        <v>13</v>
      </c>
      <c r="MG9" s="978">
        <v>8</v>
      </c>
      <c r="MH9" s="978">
        <v>5</v>
      </c>
      <c r="MI9" s="978">
        <v>12</v>
      </c>
      <c r="MJ9" s="978">
        <v>6</v>
      </c>
      <c r="MK9" s="978">
        <v>6</v>
      </c>
      <c r="ML9" s="978">
        <v>4</v>
      </c>
      <c r="MM9" s="978">
        <v>2</v>
      </c>
      <c r="MN9" s="978">
        <v>2</v>
      </c>
      <c r="MO9" s="978">
        <v>11</v>
      </c>
      <c r="MP9" s="978">
        <v>8</v>
      </c>
      <c r="MQ9" s="978">
        <v>3</v>
      </c>
      <c r="MR9" s="979" t="s">
        <v>732</v>
      </c>
      <c r="MS9" s="979" t="s">
        <v>732</v>
      </c>
      <c r="MT9" s="979" t="s">
        <v>732</v>
      </c>
      <c r="MU9" s="978">
        <v>28</v>
      </c>
      <c r="MV9" s="978">
        <v>11</v>
      </c>
      <c r="MW9" s="978">
        <v>17</v>
      </c>
      <c r="MX9" s="978">
        <v>7</v>
      </c>
      <c r="MY9" s="978">
        <v>5</v>
      </c>
      <c r="MZ9" s="978">
        <v>2</v>
      </c>
      <c r="NA9" s="979" t="s">
        <v>732</v>
      </c>
      <c r="NB9" s="979" t="s">
        <v>732</v>
      </c>
      <c r="NC9" s="979" t="s">
        <v>732</v>
      </c>
      <c r="ND9" s="979" t="s">
        <v>732</v>
      </c>
      <c r="NE9" s="979" t="s">
        <v>732</v>
      </c>
      <c r="NF9" s="979" t="s">
        <v>732</v>
      </c>
      <c r="NG9" s="978">
        <v>5</v>
      </c>
      <c r="NH9" s="978">
        <v>3</v>
      </c>
      <c r="NI9" s="978">
        <v>2</v>
      </c>
      <c r="NJ9" s="978">
        <v>9</v>
      </c>
      <c r="NK9" s="978">
        <v>4</v>
      </c>
      <c r="NL9" s="978">
        <v>5</v>
      </c>
      <c r="NM9" s="978">
        <v>4</v>
      </c>
      <c r="NN9" s="978">
        <v>1</v>
      </c>
      <c r="NO9" s="978">
        <v>3</v>
      </c>
      <c r="NP9" s="978">
        <v>7</v>
      </c>
      <c r="NQ9" s="978">
        <v>2</v>
      </c>
      <c r="NR9" s="978">
        <v>5</v>
      </c>
      <c r="NS9" s="979" t="s">
        <v>732</v>
      </c>
      <c r="NT9" s="979" t="s">
        <v>732</v>
      </c>
      <c r="NU9" s="979" t="s">
        <v>732</v>
      </c>
      <c r="NV9" s="979" t="s">
        <v>732</v>
      </c>
      <c r="NW9" s="979" t="s">
        <v>732</v>
      </c>
      <c r="NX9" s="979" t="s">
        <v>732</v>
      </c>
      <c r="NY9" s="978">
        <v>15</v>
      </c>
      <c r="NZ9" s="978">
        <v>4</v>
      </c>
      <c r="OA9" s="978">
        <v>11</v>
      </c>
      <c r="OB9" s="979" t="s">
        <v>732</v>
      </c>
      <c r="OC9" s="979" t="s">
        <v>732</v>
      </c>
      <c r="OD9" s="979" t="s">
        <v>732</v>
      </c>
      <c r="OE9" s="978">
        <v>1</v>
      </c>
      <c r="OF9" s="978">
        <v>1</v>
      </c>
      <c r="OG9" s="979" t="s">
        <v>732</v>
      </c>
      <c r="OH9" s="979" t="s">
        <v>732</v>
      </c>
      <c r="OI9" s="979" t="s">
        <v>732</v>
      </c>
      <c r="OJ9" s="979" t="s">
        <v>732</v>
      </c>
      <c r="OK9" s="978">
        <v>23</v>
      </c>
      <c r="OL9" s="978">
        <v>9</v>
      </c>
      <c r="OM9" s="978">
        <v>14</v>
      </c>
      <c r="ON9" s="978">
        <v>15</v>
      </c>
      <c r="OO9" s="978">
        <v>6</v>
      </c>
      <c r="OP9" s="978">
        <v>9</v>
      </c>
      <c r="OQ9" s="978">
        <v>4</v>
      </c>
      <c r="OR9" s="978">
        <v>2</v>
      </c>
      <c r="OS9" s="978">
        <v>2</v>
      </c>
      <c r="OT9" s="978">
        <v>2</v>
      </c>
      <c r="OU9" s="978">
        <v>2</v>
      </c>
      <c r="OV9" s="979" t="s">
        <v>732</v>
      </c>
      <c r="OW9" s="978">
        <v>20</v>
      </c>
      <c r="OX9" s="978">
        <v>11</v>
      </c>
      <c r="OY9" s="978">
        <v>9</v>
      </c>
      <c r="OZ9" s="978">
        <v>5</v>
      </c>
      <c r="PA9" s="978">
        <v>3</v>
      </c>
      <c r="PB9" s="978">
        <v>2</v>
      </c>
      <c r="PC9" s="978">
        <v>13</v>
      </c>
      <c r="PD9" s="978">
        <v>9</v>
      </c>
      <c r="PE9" s="978">
        <v>4</v>
      </c>
      <c r="PF9" s="978">
        <v>10</v>
      </c>
      <c r="PG9" s="978">
        <v>4</v>
      </c>
      <c r="PH9" s="978">
        <v>6</v>
      </c>
      <c r="PI9" s="978">
        <v>3</v>
      </c>
      <c r="PJ9" s="978">
        <v>1</v>
      </c>
      <c r="PK9" s="978">
        <v>2</v>
      </c>
      <c r="PL9" s="978">
        <v>4</v>
      </c>
      <c r="PM9" s="978">
        <v>1</v>
      </c>
      <c r="PN9" s="978">
        <v>3</v>
      </c>
      <c r="PO9" s="978">
        <v>1</v>
      </c>
      <c r="PP9" s="979" t="s">
        <v>732</v>
      </c>
      <c r="PQ9" s="978">
        <v>1</v>
      </c>
      <c r="PR9" s="979" t="s">
        <v>732</v>
      </c>
      <c r="PS9" s="979" t="s">
        <v>732</v>
      </c>
      <c r="PT9" s="979" t="s">
        <v>732</v>
      </c>
      <c r="PU9" s="978">
        <v>18</v>
      </c>
      <c r="PV9" s="978">
        <v>10</v>
      </c>
      <c r="PW9" s="978">
        <v>8</v>
      </c>
      <c r="PX9" s="978">
        <v>15</v>
      </c>
      <c r="PY9" s="978">
        <v>7</v>
      </c>
      <c r="PZ9" s="978">
        <v>8</v>
      </c>
      <c r="QA9" s="978">
        <v>3</v>
      </c>
      <c r="QB9" s="978">
        <v>1</v>
      </c>
      <c r="QC9" s="978">
        <v>2</v>
      </c>
      <c r="QD9" s="979" t="s">
        <v>732</v>
      </c>
      <c r="QE9" s="979" t="s">
        <v>732</v>
      </c>
      <c r="QF9" s="979" t="s">
        <v>732</v>
      </c>
      <c r="QG9" s="978">
        <v>5</v>
      </c>
      <c r="QH9" s="978">
        <v>5</v>
      </c>
      <c r="QI9" s="979" t="s">
        <v>732</v>
      </c>
      <c r="QJ9" s="978">
        <v>2</v>
      </c>
      <c r="QK9" s="979" t="s">
        <v>732</v>
      </c>
      <c r="QL9" s="978">
        <v>2</v>
      </c>
      <c r="QM9" s="978">
        <v>3</v>
      </c>
      <c r="QN9" s="978">
        <v>1</v>
      </c>
      <c r="QO9" s="978">
        <v>2</v>
      </c>
      <c r="QP9" s="978">
        <v>4</v>
      </c>
      <c r="QQ9" s="978">
        <v>1</v>
      </c>
      <c r="QR9" s="978">
        <v>3</v>
      </c>
      <c r="QS9" s="979" t="s">
        <v>732</v>
      </c>
      <c r="QT9" s="979" t="s">
        <v>732</v>
      </c>
      <c r="QU9" s="979" t="s">
        <v>732</v>
      </c>
      <c r="QV9" s="979" t="s">
        <v>732</v>
      </c>
      <c r="QW9" s="979" t="s">
        <v>732</v>
      </c>
      <c r="QX9" s="978">
        <v>15</v>
      </c>
      <c r="QY9" s="978">
        <v>9</v>
      </c>
      <c r="QZ9" s="978">
        <v>6</v>
      </c>
      <c r="RA9" s="978">
        <v>3</v>
      </c>
      <c r="RB9" s="979" t="s">
        <v>732</v>
      </c>
      <c r="RC9" s="978">
        <v>3</v>
      </c>
      <c r="RD9" s="978">
        <v>5</v>
      </c>
      <c r="RE9" s="978">
        <v>2</v>
      </c>
      <c r="RF9" s="978">
        <v>3</v>
      </c>
      <c r="RG9" s="978">
        <v>2</v>
      </c>
      <c r="RH9" s="978">
        <v>1</v>
      </c>
      <c r="RI9" s="978">
        <v>1</v>
      </c>
      <c r="RJ9" s="978">
        <v>2</v>
      </c>
      <c r="RK9" s="978">
        <v>2</v>
      </c>
      <c r="RL9" s="979" t="s">
        <v>732</v>
      </c>
      <c r="RM9" s="978">
        <v>14</v>
      </c>
      <c r="RN9" s="978">
        <v>7</v>
      </c>
      <c r="RO9" s="978">
        <v>7</v>
      </c>
      <c r="RP9" s="978">
        <v>1</v>
      </c>
      <c r="RQ9" s="979" t="s">
        <v>732</v>
      </c>
      <c r="RR9" s="978">
        <v>1</v>
      </c>
      <c r="RS9" s="978">
        <v>7</v>
      </c>
      <c r="RT9" s="978">
        <v>4</v>
      </c>
      <c r="RU9" s="978">
        <v>3</v>
      </c>
      <c r="RV9" s="978">
        <v>16</v>
      </c>
      <c r="RW9" s="978">
        <v>9</v>
      </c>
      <c r="RX9" s="978">
        <v>7</v>
      </c>
      <c r="RY9" s="978">
        <v>5</v>
      </c>
      <c r="RZ9" s="978">
        <v>2</v>
      </c>
      <c r="SA9" s="978">
        <v>3</v>
      </c>
      <c r="SB9" s="978">
        <v>6</v>
      </c>
      <c r="SC9" s="978">
        <v>3</v>
      </c>
      <c r="SD9" s="978">
        <v>3</v>
      </c>
      <c r="SE9" s="978">
        <v>2</v>
      </c>
      <c r="SF9" s="979" t="s">
        <v>732</v>
      </c>
      <c r="SG9" s="978">
        <v>2</v>
      </c>
      <c r="SH9" s="978">
        <v>7</v>
      </c>
      <c r="SI9" s="978">
        <v>3</v>
      </c>
      <c r="SJ9" s="978">
        <v>4</v>
      </c>
      <c r="SK9" s="979" t="s">
        <v>732</v>
      </c>
      <c r="SL9" s="979" t="s">
        <v>732</v>
      </c>
      <c r="SM9" s="979" t="s">
        <v>732</v>
      </c>
      <c r="SN9" s="978">
        <v>1</v>
      </c>
      <c r="SO9" s="978">
        <v>1</v>
      </c>
      <c r="SP9" s="979" t="s">
        <v>732</v>
      </c>
      <c r="SQ9" s="978">
        <v>1</v>
      </c>
      <c r="SR9" s="978">
        <v>1</v>
      </c>
      <c r="SS9" s="979" t="s">
        <v>732</v>
      </c>
      <c r="ST9" s="978">
        <v>23</v>
      </c>
      <c r="SU9" s="978">
        <v>8</v>
      </c>
      <c r="SV9" s="978">
        <v>15</v>
      </c>
      <c r="SW9" s="978">
        <v>10</v>
      </c>
      <c r="SX9" s="978">
        <v>5</v>
      </c>
      <c r="SY9" s="978">
        <v>5</v>
      </c>
      <c r="SZ9" s="979" t="s">
        <v>732</v>
      </c>
      <c r="TA9" s="979" t="s">
        <v>732</v>
      </c>
      <c r="TB9" s="979" t="s">
        <v>732</v>
      </c>
      <c r="TC9" s="979" t="s">
        <v>732</v>
      </c>
      <c r="TD9" s="979" t="s">
        <v>732</v>
      </c>
      <c r="TE9" s="979" t="s">
        <v>732</v>
      </c>
      <c r="TF9" s="978">
        <v>5</v>
      </c>
      <c r="TG9" s="978">
        <v>3</v>
      </c>
      <c r="TH9" s="978">
        <v>2</v>
      </c>
      <c r="TI9" s="978">
        <v>1</v>
      </c>
      <c r="TJ9" s="979" t="s">
        <v>732</v>
      </c>
      <c r="TK9" s="978">
        <v>1</v>
      </c>
      <c r="TL9" s="978">
        <v>5</v>
      </c>
      <c r="TM9" s="978">
        <v>2</v>
      </c>
      <c r="TN9" s="978">
        <v>3</v>
      </c>
      <c r="TO9" s="978">
        <v>8</v>
      </c>
      <c r="TP9" s="978">
        <v>2</v>
      </c>
      <c r="TQ9" s="978">
        <v>6</v>
      </c>
      <c r="TR9" s="979" t="s">
        <v>732</v>
      </c>
      <c r="TS9" s="979" t="s">
        <v>732</v>
      </c>
      <c r="TT9" s="979" t="s">
        <v>732</v>
      </c>
      <c r="TU9" s="979" t="s">
        <v>732</v>
      </c>
      <c r="TV9" s="979" t="s">
        <v>732</v>
      </c>
      <c r="TW9" s="979" t="s">
        <v>732</v>
      </c>
      <c r="TX9" s="978">
        <v>7</v>
      </c>
      <c r="TY9" s="978">
        <v>5</v>
      </c>
      <c r="TZ9" s="978">
        <v>2</v>
      </c>
      <c r="UA9" s="979" t="s">
        <v>732</v>
      </c>
      <c r="UB9" s="979" t="s">
        <v>732</v>
      </c>
      <c r="UC9" s="979" t="s">
        <v>732</v>
      </c>
      <c r="UD9" s="978">
        <v>4</v>
      </c>
      <c r="UE9" s="979" t="s">
        <v>732</v>
      </c>
      <c r="UF9" s="978">
        <v>4</v>
      </c>
      <c r="UG9" s="978">
        <v>1</v>
      </c>
      <c r="UH9" s="979" t="s">
        <v>732</v>
      </c>
      <c r="UI9" s="978">
        <v>1</v>
      </c>
      <c r="UJ9" s="978">
        <v>14</v>
      </c>
      <c r="UK9" s="978">
        <v>6</v>
      </c>
      <c r="UL9" s="978">
        <v>8</v>
      </c>
      <c r="UM9" s="978">
        <v>13</v>
      </c>
      <c r="UN9" s="978">
        <v>5</v>
      </c>
      <c r="UO9" s="978">
        <v>8</v>
      </c>
      <c r="UP9" s="978">
        <v>5</v>
      </c>
      <c r="UQ9" s="978">
        <v>1</v>
      </c>
      <c r="UR9" s="978">
        <v>4</v>
      </c>
      <c r="US9" s="978">
        <v>1</v>
      </c>
      <c r="UT9" s="978">
        <v>1</v>
      </c>
      <c r="UU9" s="979" t="s">
        <v>732</v>
      </c>
      <c r="UV9" s="978">
        <v>28</v>
      </c>
      <c r="UW9" s="978">
        <v>16</v>
      </c>
      <c r="UX9" s="978">
        <v>12</v>
      </c>
      <c r="UY9" s="978">
        <v>1</v>
      </c>
      <c r="UZ9" s="978">
        <v>1</v>
      </c>
      <c r="VA9" s="979" t="s">
        <v>732</v>
      </c>
      <c r="VB9" s="978">
        <v>5</v>
      </c>
      <c r="VC9" s="978">
        <v>2</v>
      </c>
      <c r="VD9" s="978">
        <v>3</v>
      </c>
      <c r="VE9" s="978">
        <v>5</v>
      </c>
      <c r="VF9" s="978">
        <v>1</v>
      </c>
      <c r="VG9" s="978">
        <v>4</v>
      </c>
      <c r="VH9" s="978">
        <v>8</v>
      </c>
      <c r="VI9" s="978">
        <v>4</v>
      </c>
      <c r="VJ9" s="978">
        <v>4</v>
      </c>
      <c r="VK9" s="978">
        <v>4</v>
      </c>
      <c r="VL9" s="978">
        <v>1</v>
      </c>
      <c r="VM9" s="978">
        <v>3</v>
      </c>
      <c r="VN9" s="978">
        <v>2</v>
      </c>
      <c r="VO9" s="978">
        <v>1</v>
      </c>
      <c r="VP9" s="978">
        <v>1</v>
      </c>
      <c r="VQ9" s="978">
        <v>1</v>
      </c>
      <c r="VR9" s="979" t="s">
        <v>732</v>
      </c>
      <c r="VS9" s="978">
        <v>1</v>
      </c>
      <c r="VT9" s="978">
        <v>33</v>
      </c>
      <c r="VU9" s="978">
        <v>17</v>
      </c>
      <c r="VV9" s="978">
        <v>16</v>
      </c>
      <c r="VW9" s="978">
        <v>14</v>
      </c>
      <c r="VX9" s="978">
        <v>8</v>
      </c>
      <c r="VY9" s="978">
        <v>6</v>
      </c>
      <c r="VZ9" s="978">
        <v>1</v>
      </c>
      <c r="WA9" s="979" t="s">
        <v>732</v>
      </c>
      <c r="WB9" s="978">
        <v>1</v>
      </c>
      <c r="WC9" s="979" t="s">
        <v>732</v>
      </c>
      <c r="WD9" s="979" t="s">
        <v>732</v>
      </c>
      <c r="WE9" s="979" t="s">
        <v>732</v>
      </c>
      <c r="WF9" s="978">
        <v>5</v>
      </c>
      <c r="WG9" s="979" t="s">
        <v>732</v>
      </c>
      <c r="WH9" s="978">
        <v>5</v>
      </c>
      <c r="WI9" s="978">
        <v>1</v>
      </c>
      <c r="WJ9" s="979" t="s">
        <v>732</v>
      </c>
      <c r="WK9" s="978">
        <v>1</v>
      </c>
      <c r="WL9" s="978">
        <v>2</v>
      </c>
      <c r="WM9" s="979" t="s">
        <v>732</v>
      </c>
      <c r="WN9" s="978">
        <v>2</v>
      </c>
      <c r="WO9" s="979" t="s">
        <v>732</v>
      </c>
      <c r="WP9" s="979" t="s">
        <v>732</v>
      </c>
      <c r="WQ9" s="979" t="s">
        <v>732</v>
      </c>
      <c r="WR9" s="979" t="s">
        <v>732</v>
      </c>
      <c r="WS9" s="979" t="s">
        <v>732</v>
      </c>
      <c r="WT9" s="979" t="s">
        <v>732</v>
      </c>
      <c r="WU9" s="978">
        <v>15</v>
      </c>
      <c r="WV9" s="978">
        <v>4</v>
      </c>
      <c r="WW9" s="978">
        <v>11</v>
      </c>
      <c r="WX9" s="978">
        <v>2</v>
      </c>
      <c r="WY9" s="978">
        <v>2</v>
      </c>
      <c r="WZ9" s="979" t="s">
        <v>732</v>
      </c>
      <c r="XA9" s="979" t="s">
        <v>732</v>
      </c>
      <c r="XB9" s="979" t="s">
        <v>732</v>
      </c>
      <c r="XC9" s="979" t="s">
        <v>732</v>
      </c>
      <c r="XD9" s="978">
        <v>2</v>
      </c>
      <c r="XE9" s="979" t="s">
        <v>732</v>
      </c>
      <c r="XF9" s="978">
        <v>2</v>
      </c>
      <c r="XG9" s="978">
        <v>6</v>
      </c>
      <c r="XH9" s="978">
        <v>4</v>
      </c>
      <c r="XI9" s="978">
        <v>2</v>
      </c>
      <c r="XJ9" s="978">
        <v>16</v>
      </c>
      <c r="XK9" s="978">
        <v>4</v>
      </c>
      <c r="XL9" s="978">
        <v>12</v>
      </c>
      <c r="XM9" s="978">
        <v>2</v>
      </c>
      <c r="XN9" s="978">
        <v>1</v>
      </c>
      <c r="XO9" s="978">
        <v>1</v>
      </c>
      <c r="XP9" s="978">
        <v>4</v>
      </c>
      <c r="XQ9" s="978">
        <v>2</v>
      </c>
      <c r="XR9" s="978">
        <v>2</v>
      </c>
      <c r="XS9" s="978">
        <v>23</v>
      </c>
      <c r="XT9" s="978">
        <v>9</v>
      </c>
      <c r="XU9" s="978">
        <v>14</v>
      </c>
      <c r="XV9" s="978">
        <v>8</v>
      </c>
      <c r="XW9" s="978">
        <v>6</v>
      </c>
      <c r="XX9" s="978">
        <v>2</v>
      </c>
      <c r="XY9" s="978">
        <v>5</v>
      </c>
      <c r="XZ9" s="978">
        <v>5</v>
      </c>
      <c r="YA9" s="979" t="s">
        <v>732</v>
      </c>
      <c r="YB9" s="978">
        <v>5</v>
      </c>
      <c r="YC9" s="978">
        <v>3</v>
      </c>
      <c r="YD9" s="978">
        <v>2</v>
      </c>
      <c r="YE9" s="978">
        <v>11</v>
      </c>
      <c r="YF9" s="978">
        <v>7</v>
      </c>
      <c r="YG9" s="978">
        <v>4</v>
      </c>
      <c r="YH9" s="978">
        <v>3</v>
      </c>
      <c r="YI9" s="978">
        <v>2</v>
      </c>
      <c r="YJ9" s="978">
        <v>1</v>
      </c>
      <c r="YK9" s="979" t="s">
        <v>732</v>
      </c>
      <c r="YL9" s="979" t="s">
        <v>732</v>
      </c>
      <c r="YM9" s="979" t="s">
        <v>732</v>
      </c>
      <c r="YN9" s="978">
        <v>1</v>
      </c>
      <c r="YO9" s="978">
        <v>1</v>
      </c>
      <c r="YP9" s="979" t="s">
        <v>732</v>
      </c>
      <c r="YQ9" s="978">
        <v>22</v>
      </c>
      <c r="YR9" s="978">
        <v>14</v>
      </c>
      <c r="YS9" s="978">
        <v>8</v>
      </c>
      <c r="YT9" s="978">
        <v>14</v>
      </c>
      <c r="YU9" s="978">
        <v>5</v>
      </c>
      <c r="YV9" s="978">
        <v>9</v>
      </c>
      <c r="YW9" s="979" t="s">
        <v>732</v>
      </c>
      <c r="YX9" s="979" t="s">
        <v>732</v>
      </c>
      <c r="YY9" s="979" t="s">
        <v>732</v>
      </c>
      <c r="YZ9" s="979" t="s">
        <v>732</v>
      </c>
      <c r="ZA9" s="979" t="s">
        <v>732</v>
      </c>
      <c r="ZB9" s="979" t="s">
        <v>732</v>
      </c>
      <c r="ZC9" s="978">
        <v>3</v>
      </c>
      <c r="ZD9" s="978">
        <v>2</v>
      </c>
      <c r="ZE9" s="978">
        <v>1</v>
      </c>
      <c r="ZF9" s="978">
        <v>1</v>
      </c>
      <c r="ZG9" s="978">
        <v>1</v>
      </c>
      <c r="ZH9" s="979" t="s">
        <v>732</v>
      </c>
      <c r="ZI9" s="978">
        <v>3</v>
      </c>
      <c r="ZJ9" s="978">
        <v>2</v>
      </c>
      <c r="ZK9" s="978">
        <v>1</v>
      </c>
      <c r="ZL9" s="978">
        <v>4</v>
      </c>
      <c r="ZM9" s="978">
        <v>3</v>
      </c>
      <c r="ZN9" s="978">
        <v>1</v>
      </c>
      <c r="ZO9" s="979" t="s">
        <v>732</v>
      </c>
      <c r="ZP9" s="979" t="s">
        <v>732</v>
      </c>
      <c r="ZQ9" s="979" t="s">
        <v>732</v>
      </c>
      <c r="ZR9" s="978">
        <v>12</v>
      </c>
      <c r="ZS9" s="978">
        <v>4</v>
      </c>
      <c r="ZT9" s="978">
        <v>8</v>
      </c>
      <c r="ZU9" s="978">
        <v>6</v>
      </c>
      <c r="ZV9" s="978">
        <v>2</v>
      </c>
      <c r="ZW9" s="978">
        <v>4</v>
      </c>
      <c r="ZX9" s="978">
        <v>1</v>
      </c>
      <c r="ZY9" s="979" t="s">
        <v>732</v>
      </c>
      <c r="ZZ9" s="978">
        <v>1</v>
      </c>
      <c r="AAA9" s="979" t="s">
        <v>732</v>
      </c>
      <c r="AAB9" s="979" t="s">
        <v>732</v>
      </c>
      <c r="AAC9" s="979" t="s">
        <v>732</v>
      </c>
      <c r="AAD9" s="978">
        <v>2</v>
      </c>
      <c r="AAE9" s="978">
        <v>1</v>
      </c>
      <c r="AAF9" s="978">
        <v>1</v>
      </c>
      <c r="AAG9" s="978">
        <v>9</v>
      </c>
      <c r="AAH9" s="978">
        <v>1</v>
      </c>
      <c r="AAI9" s="978">
        <v>8</v>
      </c>
      <c r="AAJ9" s="978">
        <v>9</v>
      </c>
      <c r="AAK9" s="978">
        <v>6</v>
      </c>
      <c r="AAL9" s="978">
        <v>3</v>
      </c>
      <c r="AAM9" s="978">
        <v>3</v>
      </c>
      <c r="AAN9" s="979" t="s">
        <v>732</v>
      </c>
      <c r="AAO9" s="978">
        <v>3</v>
      </c>
      <c r="AAP9" s="978">
        <v>22</v>
      </c>
      <c r="AAQ9" s="978">
        <v>11</v>
      </c>
      <c r="AAR9" s="978">
        <v>11</v>
      </c>
      <c r="AAS9" s="978">
        <v>4</v>
      </c>
      <c r="AAT9" s="978">
        <v>2</v>
      </c>
      <c r="AAU9" s="978">
        <v>2</v>
      </c>
      <c r="AAV9" s="978">
        <v>6</v>
      </c>
      <c r="AAW9" s="978">
        <v>2</v>
      </c>
      <c r="AAX9" s="978">
        <v>4</v>
      </c>
      <c r="AAY9" s="978">
        <v>8</v>
      </c>
      <c r="AAZ9" s="978">
        <v>3</v>
      </c>
      <c r="ABA9" s="978">
        <v>5</v>
      </c>
      <c r="ABB9" s="978">
        <v>11</v>
      </c>
      <c r="ABC9" s="978">
        <v>6</v>
      </c>
      <c r="ABD9" s="978">
        <v>5</v>
      </c>
      <c r="ABE9" s="978">
        <v>2</v>
      </c>
      <c r="ABF9" s="979" t="s">
        <v>732</v>
      </c>
      <c r="ABG9" s="978">
        <v>2</v>
      </c>
      <c r="ABH9" s="978">
        <v>3</v>
      </c>
      <c r="ABI9" s="978">
        <v>2</v>
      </c>
      <c r="ABJ9" s="978">
        <v>1</v>
      </c>
      <c r="ABK9" s="978">
        <v>1</v>
      </c>
      <c r="ABL9" s="979" t="s">
        <v>732</v>
      </c>
      <c r="ABM9" s="978">
        <v>1</v>
      </c>
      <c r="ABN9" s="978">
        <v>15</v>
      </c>
      <c r="ABO9" s="978">
        <v>9</v>
      </c>
      <c r="ABP9" s="978">
        <v>6</v>
      </c>
      <c r="ABQ9" s="978">
        <v>7</v>
      </c>
      <c r="ABR9" s="978">
        <v>4</v>
      </c>
      <c r="ABS9" s="978">
        <v>3</v>
      </c>
      <c r="ABT9" s="978">
        <v>2</v>
      </c>
      <c r="ABU9" s="979" t="s">
        <v>732</v>
      </c>
      <c r="ABV9" s="978">
        <v>2</v>
      </c>
      <c r="ABW9" s="979" t="s">
        <v>732</v>
      </c>
      <c r="ABX9" s="979" t="s">
        <v>732</v>
      </c>
      <c r="ABY9" s="979" t="s">
        <v>732</v>
      </c>
      <c r="ABZ9" s="978">
        <v>2</v>
      </c>
      <c r="ACA9" s="978">
        <v>1</v>
      </c>
      <c r="ACB9" s="978">
        <v>1</v>
      </c>
      <c r="ACC9" s="979" t="s">
        <v>732</v>
      </c>
      <c r="ACD9" s="979" t="s">
        <v>732</v>
      </c>
      <c r="ACE9" s="979" t="s">
        <v>732</v>
      </c>
      <c r="ACF9" s="978">
        <v>4</v>
      </c>
      <c r="ACG9" s="979" t="s">
        <v>732</v>
      </c>
      <c r="ACH9" s="978">
        <v>4</v>
      </c>
      <c r="ACI9" s="978">
        <v>10</v>
      </c>
      <c r="ACJ9" s="978">
        <v>7</v>
      </c>
      <c r="ACK9" s="978">
        <v>3</v>
      </c>
      <c r="ACL9" s="979" t="s">
        <v>732</v>
      </c>
      <c r="ACM9" s="979" t="s">
        <v>732</v>
      </c>
      <c r="ACN9" s="979" t="s">
        <v>732</v>
      </c>
      <c r="ACO9" s="979" t="s">
        <v>732</v>
      </c>
      <c r="ACP9" s="979" t="s">
        <v>732</v>
      </c>
      <c r="ACQ9" s="978">
        <v>4</v>
      </c>
      <c r="ACR9" s="978">
        <v>2</v>
      </c>
      <c r="ACS9" s="978">
        <v>2</v>
      </c>
      <c r="ACT9" s="978">
        <v>5</v>
      </c>
      <c r="ACU9" s="978">
        <v>3</v>
      </c>
      <c r="ACV9" s="978">
        <v>2</v>
      </c>
      <c r="ACW9" s="978">
        <v>2</v>
      </c>
      <c r="ACX9" s="979" t="s">
        <v>732</v>
      </c>
      <c r="ACY9" s="978">
        <v>2</v>
      </c>
      <c r="ACZ9" s="978">
        <v>5</v>
      </c>
      <c r="ADA9" s="978">
        <v>2</v>
      </c>
      <c r="ADB9" s="978">
        <v>3</v>
      </c>
      <c r="ADC9" s="978">
        <v>4</v>
      </c>
      <c r="ADD9" s="978">
        <v>2</v>
      </c>
      <c r="ADE9" s="978">
        <v>2</v>
      </c>
      <c r="ADF9" s="978">
        <v>7</v>
      </c>
      <c r="ADG9" s="978">
        <v>5</v>
      </c>
      <c r="ADH9" s="978">
        <v>2</v>
      </c>
      <c r="ADI9" s="978">
        <v>1</v>
      </c>
      <c r="ADJ9" s="978">
        <v>1</v>
      </c>
      <c r="ADK9" s="979" t="s">
        <v>732</v>
      </c>
      <c r="ADL9" s="978">
        <v>3</v>
      </c>
      <c r="ADM9" s="978">
        <v>2</v>
      </c>
      <c r="ADN9" s="978">
        <v>1</v>
      </c>
      <c r="ADO9" s="978">
        <v>18</v>
      </c>
      <c r="ADP9" s="978">
        <v>10</v>
      </c>
      <c r="ADQ9" s="978">
        <v>8</v>
      </c>
      <c r="ADR9" s="978">
        <v>4</v>
      </c>
      <c r="ADS9" s="978">
        <v>2</v>
      </c>
      <c r="ADT9" s="978">
        <v>2</v>
      </c>
      <c r="ADU9" s="978">
        <v>4</v>
      </c>
      <c r="ADV9" s="978">
        <v>1</v>
      </c>
      <c r="ADW9" s="978">
        <v>3</v>
      </c>
      <c r="ADX9" s="978">
        <v>5</v>
      </c>
      <c r="ADY9" s="978">
        <v>2</v>
      </c>
      <c r="ADZ9" s="978">
        <v>3</v>
      </c>
      <c r="AEA9" s="978">
        <v>12</v>
      </c>
      <c r="AEB9" s="978">
        <v>3</v>
      </c>
      <c r="AEC9" s="978">
        <v>9</v>
      </c>
      <c r="AED9" s="978">
        <v>3</v>
      </c>
      <c r="AEE9" s="978">
        <v>2</v>
      </c>
      <c r="AEF9" s="978">
        <v>1</v>
      </c>
      <c r="AEG9" s="979" t="s">
        <v>732</v>
      </c>
      <c r="AEH9" s="979" t="s">
        <v>732</v>
      </c>
      <c r="AEI9" s="979" t="s">
        <v>732</v>
      </c>
      <c r="AEJ9" s="978">
        <v>4</v>
      </c>
      <c r="AEK9" s="978">
        <v>1</v>
      </c>
      <c r="AEL9" s="978">
        <v>3</v>
      </c>
      <c r="AEM9" s="978">
        <v>21</v>
      </c>
      <c r="AEN9" s="978">
        <v>11</v>
      </c>
      <c r="AEO9" s="978">
        <v>10</v>
      </c>
      <c r="AEP9" s="978">
        <v>3</v>
      </c>
      <c r="AEQ9" s="978">
        <v>3</v>
      </c>
      <c r="AER9" s="979" t="s">
        <v>732</v>
      </c>
      <c r="AES9" s="979" t="s">
        <v>732</v>
      </c>
      <c r="AET9" s="979" t="s">
        <v>732</v>
      </c>
      <c r="AEU9" s="979" t="s">
        <v>732</v>
      </c>
      <c r="AEV9" s="979" t="s">
        <v>732</v>
      </c>
      <c r="AEW9" s="979" t="s">
        <v>732</v>
      </c>
      <c r="AEX9" s="979" t="s">
        <v>732</v>
      </c>
      <c r="AEY9" s="978">
        <v>3</v>
      </c>
      <c r="AEZ9" s="978">
        <v>2</v>
      </c>
      <c r="AFA9" s="978">
        <v>1</v>
      </c>
      <c r="AFB9" s="979" t="s">
        <v>732</v>
      </c>
      <c r="AFC9" s="979" t="s">
        <v>732</v>
      </c>
      <c r="AFD9" s="979" t="s">
        <v>732</v>
      </c>
      <c r="AFE9" s="978">
        <v>5</v>
      </c>
      <c r="AFF9" s="978">
        <v>1</v>
      </c>
      <c r="AFG9" s="1062">
        <v>4</v>
      </c>
      <c r="AFH9" s="978">
        <v>1</v>
      </c>
      <c r="AFI9" s="978">
        <v>1</v>
      </c>
      <c r="AFJ9" s="979" t="s">
        <v>732</v>
      </c>
      <c r="AFK9" s="978">
        <v>1</v>
      </c>
      <c r="AFL9" s="978">
        <v>1</v>
      </c>
      <c r="AFM9" s="980" t="s">
        <v>732</v>
      </c>
    </row>
    <row r="10" spans="2:847" ht="15" customHeight="1">
      <c r="B10" s="976" t="s">
        <v>744</v>
      </c>
      <c r="C10" s="977">
        <v>18</v>
      </c>
      <c r="D10" s="978">
        <v>12</v>
      </c>
      <c r="E10" s="978">
        <v>6</v>
      </c>
      <c r="F10" s="978">
        <v>8</v>
      </c>
      <c r="G10" s="978">
        <v>5</v>
      </c>
      <c r="H10" s="978">
        <v>3</v>
      </c>
      <c r="I10" s="978">
        <v>10</v>
      </c>
      <c r="J10" s="978">
        <v>6</v>
      </c>
      <c r="K10" s="978">
        <v>4</v>
      </c>
      <c r="L10" s="978">
        <v>2</v>
      </c>
      <c r="M10" s="978">
        <v>2</v>
      </c>
      <c r="N10" s="979" t="s">
        <v>732</v>
      </c>
      <c r="O10" s="978">
        <v>17</v>
      </c>
      <c r="P10" s="978">
        <v>9</v>
      </c>
      <c r="Q10" s="978">
        <v>8</v>
      </c>
      <c r="R10" s="978">
        <v>16</v>
      </c>
      <c r="S10" s="978">
        <v>11</v>
      </c>
      <c r="T10" s="978">
        <v>5</v>
      </c>
      <c r="U10" s="978">
        <v>28</v>
      </c>
      <c r="V10" s="978">
        <v>20</v>
      </c>
      <c r="W10" s="978">
        <v>8</v>
      </c>
      <c r="X10" s="978">
        <v>21</v>
      </c>
      <c r="Y10" s="978">
        <v>13</v>
      </c>
      <c r="Z10" s="978">
        <v>8</v>
      </c>
      <c r="AA10" s="978">
        <v>333</v>
      </c>
      <c r="AB10" s="978">
        <v>219</v>
      </c>
      <c r="AC10" s="978">
        <v>114</v>
      </c>
      <c r="AD10" s="978">
        <v>10</v>
      </c>
      <c r="AE10" s="978">
        <v>9</v>
      </c>
      <c r="AF10" s="978">
        <v>1</v>
      </c>
      <c r="AG10" s="978">
        <v>6</v>
      </c>
      <c r="AH10" s="978">
        <v>4</v>
      </c>
      <c r="AI10" s="978">
        <v>2</v>
      </c>
      <c r="AJ10" s="978">
        <v>49</v>
      </c>
      <c r="AK10" s="978">
        <v>36</v>
      </c>
      <c r="AL10" s="978">
        <v>13</v>
      </c>
      <c r="AM10" s="978">
        <v>32</v>
      </c>
      <c r="AN10" s="978">
        <v>23</v>
      </c>
      <c r="AO10" s="978">
        <v>9</v>
      </c>
      <c r="AP10" s="978">
        <v>2</v>
      </c>
      <c r="AQ10" s="978">
        <v>2</v>
      </c>
      <c r="AR10" s="979" t="s">
        <v>732</v>
      </c>
      <c r="AS10" s="978">
        <v>4</v>
      </c>
      <c r="AT10" s="978">
        <v>2</v>
      </c>
      <c r="AU10" s="978">
        <v>2</v>
      </c>
      <c r="AV10" s="978">
        <v>2</v>
      </c>
      <c r="AW10" s="979" t="s">
        <v>732</v>
      </c>
      <c r="AX10" s="978">
        <v>2</v>
      </c>
      <c r="AY10" s="978">
        <v>52</v>
      </c>
      <c r="AZ10" s="978">
        <v>26</v>
      </c>
      <c r="BA10" s="978">
        <v>26</v>
      </c>
      <c r="BB10" s="978">
        <v>18</v>
      </c>
      <c r="BC10" s="978">
        <v>13</v>
      </c>
      <c r="BD10" s="978">
        <v>5</v>
      </c>
      <c r="BE10" s="979" t="s">
        <v>732</v>
      </c>
      <c r="BF10" s="979" t="s">
        <v>732</v>
      </c>
      <c r="BG10" s="979" t="s">
        <v>732</v>
      </c>
      <c r="BH10" s="979" t="s">
        <v>732</v>
      </c>
      <c r="BI10" s="979" t="s">
        <v>732</v>
      </c>
      <c r="BJ10" s="979" t="s">
        <v>732</v>
      </c>
      <c r="BK10" s="978">
        <v>9</v>
      </c>
      <c r="BL10" s="978">
        <v>6</v>
      </c>
      <c r="BM10" s="978">
        <v>3</v>
      </c>
      <c r="BN10" s="978">
        <v>1</v>
      </c>
      <c r="BO10" s="979" t="s">
        <v>732</v>
      </c>
      <c r="BP10" s="978">
        <v>1</v>
      </c>
      <c r="BQ10" s="978">
        <v>9</v>
      </c>
      <c r="BR10" s="978">
        <v>6</v>
      </c>
      <c r="BS10" s="978">
        <v>3</v>
      </c>
      <c r="BT10" s="978">
        <v>20</v>
      </c>
      <c r="BU10" s="978">
        <v>10</v>
      </c>
      <c r="BV10" s="978">
        <v>10</v>
      </c>
      <c r="BW10" s="979" t="s">
        <v>732</v>
      </c>
      <c r="BX10" s="979" t="s">
        <v>732</v>
      </c>
      <c r="BY10" s="979" t="s">
        <v>732</v>
      </c>
      <c r="BZ10" s="978">
        <v>1</v>
      </c>
      <c r="CA10" s="979" t="s">
        <v>732</v>
      </c>
      <c r="CB10" s="978">
        <v>1</v>
      </c>
      <c r="CC10" s="978">
        <v>14</v>
      </c>
      <c r="CD10" s="978">
        <v>8</v>
      </c>
      <c r="CE10" s="978">
        <v>6</v>
      </c>
      <c r="CF10" s="978">
        <v>8</v>
      </c>
      <c r="CG10" s="978">
        <v>6</v>
      </c>
      <c r="CH10" s="978">
        <v>2</v>
      </c>
      <c r="CI10" s="978">
        <v>3</v>
      </c>
      <c r="CJ10" s="978">
        <v>1</v>
      </c>
      <c r="CK10" s="978">
        <v>2</v>
      </c>
      <c r="CL10" s="979" t="s">
        <v>732</v>
      </c>
      <c r="CM10" s="979" t="s">
        <v>732</v>
      </c>
      <c r="CN10" s="979" t="s">
        <v>732</v>
      </c>
      <c r="CO10" s="978">
        <v>14</v>
      </c>
      <c r="CP10" s="978">
        <v>10</v>
      </c>
      <c r="CQ10" s="978">
        <v>4</v>
      </c>
      <c r="CR10" s="978">
        <v>12</v>
      </c>
      <c r="CS10" s="978">
        <v>5</v>
      </c>
      <c r="CT10" s="978">
        <v>7</v>
      </c>
      <c r="CU10" s="978">
        <v>33</v>
      </c>
      <c r="CV10" s="978">
        <v>21</v>
      </c>
      <c r="CW10" s="978">
        <v>12</v>
      </c>
      <c r="CX10" s="978">
        <v>15</v>
      </c>
      <c r="CY10" s="978">
        <v>13</v>
      </c>
      <c r="CZ10" s="978">
        <v>2</v>
      </c>
      <c r="DA10" s="978">
        <v>249</v>
      </c>
      <c r="DB10" s="978">
        <v>171</v>
      </c>
      <c r="DC10" s="978">
        <v>78</v>
      </c>
      <c r="DD10" s="978">
        <v>9</v>
      </c>
      <c r="DE10" s="978">
        <v>7</v>
      </c>
      <c r="DF10" s="978">
        <v>2</v>
      </c>
      <c r="DG10" s="978">
        <v>11</v>
      </c>
      <c r="DH10" s="978">
        <v>11</v>
      </c>
      <c r="DI10" s="979" t="s">
        <v>732</v>
      </c>
      <c r="DJ10" s="978">
        <v>40</v>
      </c>
      <c r="DK10" s="978">
        <v>24</v>
      </c>
      <c r="DL10" s="978">
        <v>16</v>
      </c>
      <c r="DM10" s="978">
        <v>35</v>
      </c>
      <c r="DN10" s="978">
        <v>21</v>
      </c>
      <c r="DO10" s="978">
        <v>14</v>
      </c>
      <c r="DP10" s="978">
        <v>2</v>
      </c>
      <c r="DQ10" s="978">
        <v>1</v>
      </c>
      <c r="DR10" s="978">
        <v>1</v>
      </c>
      <c r="DS10" s="978">
        <v>1</v>
      </c>
      <c r="DT10" s="979" t="s">
        <v>732</v>
      </c>
      <c r="DU10" s="978">
        <v>1</v>
      </c>
      <c r="DV10" s="978">
        <v>4</v>
      </c>
      <c r="DW10" s="978">
        <v>2</v>
      </c>
      <c r="DX10" s="978">
        <v>2</v>
      </c>
      <c r="DY10" s="978">
        <v>54</v>
      </c>
      <c r="DZ10" s="978">
        <v>35</v>
      </c>
      <c r="EA10" s="978">
        <v>19</v>
      </c>
      <c r="EB10" s="978">
        <v>11</v>
      </c>
      <c r="EC10" s="978">
        <v>8</v>
      </c>
      <c r="ED10" s="978">
        <v>3</v>
      </c>
      <c r="EE10" s="978">
        <v>2</v>
      </c>
      <c r="EF10" s="978">
        <v>2</v>
      </c>
      <c r="EG10" s="979" t="s">
        <v>732</v>
      </c>
      <c r="EH10" s="978">
        <v>1</v>
      </c>
      <c r="EI10" s="978">
        <v>1</v>
      </c>
      <c r="EJ10" s="979" t="s">
        <v>732</v>
      </c>
      <c r="EK10" s="978">
        <v>3</v>
      </c>
      <c r="EL10" s="978">
        <v>1</v>
      </c>
      <c r="EM10" s="978">
        <v>2</v>
      </c>
      <c r="EN10" s="978">
        <v>6</v>
      </c>
      <c r="EO10" s="978">
        <v>5</v>
      </c>
      <c r="EP10" s="978">
        <v>1</v>
      </c>
      <c r="EQ10" s="978">
        <v>25</v>
      </c>
      <c r="ER10" s="978">
        <v>17</v>
      </c>
      <c r="ES10" s="978">
        <v>8</v>
      </c>
      <c r="ET10" s="978">
        <v>17</v>
      </c>
      <c r="EU10" s="978">
        <v>9</v>
      </c>
      <c r="EV10" s="978">
        <v>8</v>
      </c>
      <c r="EW10" s="979" t="s">
        <v>732</v>
      </c>
      <c r="EX10" s="979" t="s">
        <v>732</v>
      </c>
      <c r="EY10" s="979" t="s">
        <v>732</v>
      </c>
      <c r="EZ10" s="978">
        <v>21</v>
      </c>
      <c r="FA10" s="978">
        <v>15</v>
      </c>
      <c r="FB10" s="978">
        <v>6</v>
      </c>
      <c r="FC10" s="978">
        <v>8</v>
      </c>
      <c r="FD10" s="978">
        <v>7</v>
      </c>
      <c r="FE10" s="978">
        <v>1</v>
      </c>
      <c r="FF10" s="978">
        <v>10</v>
      </c>
      <c r="FG10" s="978">
        <v>6</v>
      </c>
      <c r="FH10" s="978">
        <v>4</v>
      </c>
      <c r="FI10" s="978">
        <v>1</v>
      </c>
      <c r="FJ10" s="978">
        <v>1</v>
      </c>
      <c r="FK10" s="979" t="s">
        <v>732</v>
      </c>
      <c r="FL10" s="978">
        <v>17</v>
      </c>
      <c r="FM10" s="978">
        <v>13</v>
      </c>
      <c r="FN10" s="978">
        <v>4</v>
      </c>
      <c r="FO10" s="978">
        <v>9</v>
      </c>
      <c r="FP10" s="978">
        <v>5</v>
      </c>
      <c r="FQ10" s="978">
        <v>4</v>
      </c>
      <c r="FR10" s="978">
        <v>30</v>
      </c>
      <c r="FS10" s="978">
        <v>20</v>
      </c>
      <c r="FT10" s="978">
        <v>10</v>
      </c>
      <c r="FU10" s="978">
        <v>11</v>
      </c>
      <c r="FV10" s="978">
        <v>9</v>
      </c>
      <c r="FW10" s="978">
        <v>2</v>
      </c>
      <c r="FX10" s="978">
        <v>254</v>
      </c>
      <c r="FY10" s="978">
        <v>175</v>
      </c>
      <c r="FZ10" s="978">
        <v>79</v>
      </c>
      <c r="GA10" s="978">
        <v>6</v>
      </c>
      <c r="GB10" s="978">
        <v>2</v>
      </c>
      <c r="GC10" s="978">
        <v>4</v>
      </c>
      <c r="GD10" s="978">
        <v>9</v>
      </c>
      <c r="GE10" s="978">
        <v>7</v>
      </c>
      <c r="GF10" s="978">
        <v>2</v>
      </c>
      <c r="GG10" s="978">
        <v>42</v>
      </c>
      <c r="GH10" s="978">
        <v>33</v>
      </c>
      <c r="GI10" s="978">
        <v>9</v>
      </c>
      <c r="GJ10" s="978">
        <v>28</v>
      </c>
      <c r="GK10" s="978">
        <v>16</v>
      </c>
      <c r="GL10" s="978">
        <v>12</v>
      </c>
      <c r="GM10" s="979" t="s">
        <v>732</v>
      </c>
      <c r="GN10" s="979" t="s">
        <v>732</v>
      </c>
      <c r="GO10" s="979" t="s">
        <v>732</v>
      </c>
      <c r="GP10" s="978">
        <v>6</v>
      </c>
      <c r="GQ10" s="978">
        <v>4</v>
      </c>
      <c r="GR10" s="978">
        <v>2</v>
      </c>
      <c r="GS10" s="978">
        <v>3</v>
      </c>
      <c r="GT10" s="978">
        <v>1</v>
      </c>
      <c r="GU10" s="978">
        <v>2</v>
      </c>
      <c r="GV10" s="978">
        <v>47</v>
      </c>
      <c r="GW10" s="978">
        <v>28</v>
      </c>
      <c r="GX10" s="978">
        <v>19</v>
      </c>
      <c r="GY10" s="978">
        <v>11</v>
      </c>
      <c r="GZ10" s="978">
        <v>7</v>
      </c>
      <c r="HA10" s="978">
        <v>4</v>
      </c>
      <c r="HB10" s="978">
        <v>2</v>
      </c>
      <c r="HC10" s="978">
        <v>2</v>
      </c>
      <c r="HD10" s="979" t="s">
        <v>732</v>
      </c>
      <c r="HE10" s="978">
        <v>1</v>
      </c>
      <c r="HF10" s="978">
        <v>1</v>
      </c>
      <c r="HG10" s="979" t="s">
        <v>732</v>
      </c>
      <c r="HH10" s="978">
        <v>3</v>
      </c>
      <c r="HI10" s="978">
        <v>1</v>
      </c>
      <c r="HJ10" s="978">
        <v>2</v>
      </c>
      <c r="HK10" s="978">
        <v>1</v>
      </c>
      <c r="HL10" s="979" t="s">
        <v>732</v>
      </c>
      <c r="HM10" s="978">
        <v>1</v>
      </c>
      <c r="HN10" s="978">
        <v>13</v>
      </c>
      <c r="HO10" s="978">
        <v>8</v>
      </c>
      <c r="HP10" s="978">
        <v>5</v>
      </c>
      <c r="HQ10" s="978">
        <v>15</v>
      </c>
      <c r="HR10" s="978">
        <v>12</v>
      </c>
      <c r="HS10" s="978">
        <v>3</v>
      </c>
      <c r="HT10" s="978">
        <v>1</v>
      </c>
      <c r="HU10" s="978">
        <v>1</v>
      </c>
      <c r="HV10" s="979" t="s">
        <v>732</v>
      </c>
      <c r="HW10" s="979" t="s">
        <v>732</v>
      </c>
      <c r="HX10" s="979" t="s">
        <v>732</v>
      </c>
      <c r="HY10" s="978">
        <v>6</v>
      </c>
      <c r="HZ10" s="978">
        <v>2</v>
      </c>
      <c r="IA10" s="978">
        <v>4</v>
      </c>
      <c r="IB10" s="978">
        <v>3</v>
      </c>
      <c r="IC10" s="978">
        <v>3</v>
      </c>
      <c r="ID10" s="979" t="s">
        <v>732</v>
      </c>
      <c r="IE10" s="978">
        <v>7</v>
      </c>
      <c r="IF10" s="978">
        <v>5</v>
      </c>
      <c r="IG10" s="978">
        <v>2</v>
      </c>
      <c r="IH10" s="978">
        <v>1</v>
      </c>
      <c r="II10" s="978">
        <v>1</v>
      </c>
      <c r="IJ10" s="979" t="s">
        <v>732</v>
      </c>
      <c r="IK10" s="978">
        <v>17</v>
      </c>
      <c r="IL10" s="978">
        <v>12</v>
      </c>
      <c r="IM10" s="978">
        <v>5</v>
      </c>
      <c r="IN10" s="978">
        <v>12</v>
      </c>
      <c r="IO10" s="978">
        <v>10</v>
      </c>
      <c r="IP10" s="978">
        <v>2</v>
      </c>
      <c r="IQ10" s="978">
        <v>25</v>
      </c>
      <c r="IR10" s="978">
        <v>17</v>
      </c>
      <c r="IS10" s="978">
        <v>8</v>
      </c>
      <c r="IT10" s="978">
        <v>11</v>
      </c>
      <c r="IU10" s="978">
        <v>7</v>
      </c>
      <c r="IV10" s="978">
        <v>4</v>
      </c>
      <c r="IW10" s="978">
        <v>234</v>
      </c>
      <c r="IX10" s="978">
        <v>162</v>
      </c>
      <c r="IY10" s="978">
        <v>72</v>
      </c>
      <c r="IZ10" s="978">
        <v>10</v>
      </c>
      <c r="JA10" s="978">
        <v>7</v>
      </c>
      <c r="JB10" s="978">
        <v>3</v>
      </c>
      <c r="JC10" s="978">
        <v>6</v>
      </c>
      <c r="JD10" s="978">
        <v>2</v>
      </c>
      <c r="JE10" s="978">
        <v>4</v>
      </c>
      <c r="JF10" s="978">
        <v>34</v>
      </c>
      <c r="JG10" s="978">
        <v>23</v>
      </c>
      <c r="JH10" s="978">
        <v>11</v>
      </c>
      <c r="JI10" s="978">
        <v>17</v>
      </c>
      <c r="JJ10" s="978">
        <v>12</v>
      </c>
      <c r="JK10" s="978">
        <v>5</v>
      </c>
      <c r="JL10" s="978">
        <v>1</v>
      </c>
      <c r="JM10" s="979" t="s">
        <v>732</v>
      </c>
      <c r="JN10" s="978">
        <v>1</v>
      </c>
      <c r="JO10" s="978">
        <v>2</v>
      </c>
      <c r="JP10" s="978">
        <v>2</v>
      </c>
      <c r="JQ10" s="979" t="s">
        <v>732</v>
      </c>
      <c r="JR10" s="978">
        <v>2</v>
      </c>
      <c r="JS10" s="978">
        <v>2</v>
      </c>
      <c r="JT10" s="979" t="s">
        <v>732</v>
      </c>
      <c r="JU10" s="978">
        <v>46</v>
      </c>
      <c r="JV10" s="978">
        <v>30</v>
      </c>
      <c r="JW10" s="978">
        <v>16</v>
      </c>
      <c r="JX10" s="978">
        <v>9</v>
      </c>
      <c r="JY10" s="978">
        <v>8</v>
      </c>
      <c r="JZ10" s="978">
        <v>1</v>
      </c>
      <c r="KA10" s="978">
        <v>2</v>
      </c>
      <c r="KB10" s="979" t="s">
        <v>732</v>
      </c>
      <c r="KC10" s="978">
        <v>2</v>
      </c>
      <c r="KD10" s="978">
        <v>1</v>
      </c>
      <c r="KE10" s="978">
        <v>1</v>
      </c>
      <c r="KF10" s="979" t="s">
        <v>732</v>
      </c>
      <c r="KG10" s="978">
        <v>5</v>
      </c>
      <c r="KH10" s="978">
        <v>3</v>
      </c>
      <c r="KI10" s="978">
        <v>2</v>
      </c>
      <c r="KJ10" s="978">
        <v>3</v>
      </c>
      <c r="KK10" s="978">
        <v>1</v>
      </c>
      <c r="KL10" s="978">
        <v>2</v>
      </c>
      <c r="KM10" s="978">
        <v>19</v>
      </c>
      <c r="KN10" s="978">
        <v>17</v>
      </c>
      <c r="KO10" s="978">
        <v>2</v>
      </c>
      <c r="KP10" s="978">
        <v>8</v>
      </c>
      <c r="KQ10" s="978">
        <v>6</v>
      </c>
      <c r="KR10" s="978">
        <v>2</v>
      </c>
      <c r="KS10" s="979" t="s">
        <v>732</v>
      </c>
      <c r="KT10" s="979" t="s">
        <v>732</v>
      </c>
      <c r="KU10" s="979" t="s">
        <v>732</v>
      </c>
      <c r="KV10" s="979" t="s">
        <v>732</v>
      </c>
      <c r="KW10" s="979" t="s">
        <v>732</v>
      </c>
      <c r="KX10" s="979" t="s">
        <v>732</v>
      </c>
      <c r="KY10" s="978">
        <v>14</v>
      </c>
      <c r="KZ10" s="978">
        <v>5</v>
      </c>
      <c r="LA10" s="978">
        <v>9</v>
      </c>
      <c r="LB10" s="978">
        <v>6</v>
      </c>
      <c r="LC10" s="978">
        <v>5</v>
      </c>
      <c r="LD10" s="978">
        <v>1</v>
      </c>
      <c r="LE10" s="978">
        <v>3</v>
      </c>
      <c r="LF10" s="978">
        <v>2</v>
      </c>
      <c r="LG10" s="978">
        <v>1</v>
      </c>
      <c r="LH10" s="979" t="s">
        <v>732</v>
      </c>
      <c r="LI10" s="979" t="s">
        <v>732</v>
      </c>
      <c r="LJ10" s="979" t="s">
        <v>732</v>
      </c>
      <c r="LK10" s="978">
        <v>17</v>
      </c>
      <c r="LL10" s="978">
        <v>9</v>
      </c>
      <c r="LM10" s="978">
        <v>8</v>
      </c>
      <c r="LN10" s="978">
        <v>14</v>
      </c>
      <c r="LO10" s="978">
        <v>9</v>
      </c>
      <c r="LP10" s="978">
        <v>5</v>
      </c>
      <c r="LQ10" s="978">
        <v>25</v>
      </c>
      <c r="LR10" s="978">
        <v>22</v>
      </c>
      <c r="LS10" s="978">
        <v>3</v>
      </c>
      <c r="LT10" s="978">
        <v>21</v>
      </c>
      <c r="LU10" s="978">
        <v>16</v>
      </c>
      <c r="LV10" s="978">
        <v>5</v>
      </c>
      <c r="LW10" s="978">
        <v>176</v>
      </c>
      <c r="LX10" s="978">
        <v>121</v>
      </c>
      <c r="LY10" s="978">
        <v>55</v>
      </c>
      <c r="LZ10" s="978">
        <v>6</v>
      </c>
      <c r="MA10" s="978">
        <v>5</v>
      </c>
      <c r="MB10" s="978">
        <v>1</v>
      </c>
      <c r="MC10" s="978">
        <v>4</v>
      </c>
      <c r="MD10" s="978">
        <v>3</v>
      </c>
      <c r="ME10" s="978">
        <v>1</v>
      </c>
      <c r="MF10" s="978">
        <v>30</v>
      </c>
      <c r="MG10" s="978">
        <v>17</v>
      </c>
      <c r="MH10" s="978">
        <v>13</v>
      </c>
      <c r="MI10" s="978">
        <v>19</v>
      </c>
      <c r="MJ10" s="978">
        <v>12</v>
      </c>
      <c r="MK10" s="978">
        <v>7</v>
      </c>
      <c r="ML10" s="978">
        <v>2</v>
      </c>
      <c r="MM10" s="979" t="s">
        <v>732</v>
      </c>
      <c r="MN10" s="978">
        <v>2</v>
      </c>
      <c r="MO10" s="978">
        <v>5</v>
      </c>
      <c r="MP10" s="978">
        <v>2</v>
      </c>
      <c r="MQ10" s="978">
        <v>3</v>
      </c>
      <c r="MR10" s="978">
        <v>1</v>
      </c>
      <c r="MS10" s="979" t="s">
        <v>732</v>
      </c>
      <c r="MT10" s="978">
        <v>1</v>
      </c>
      <c r="MU10" s="978">
        <v>46</v>
      </c>
      <c r="MV10" s="978">
        <v>32</v>
      </c>
      <c r="MW10" s="978">
        <v>14</v>
      </c>
      <c r="MX10" s="978">
        <v>11</v>
      </c>
      <c r="MY10" s="978">
        <v>6</v>
      </c>
      <c r="MZ10" s="978">
        <v>5</v>
      </c>
      <c r="NA10" s="979" t="s">
        <v>732</v>
      </c>
      <c r="NB10" s="979" t="s">
        <v>732</v>
      </c>
      <c r="NC10" s="979" t="s">
        <v>732</v>
      </c>
      <c r="ND10" s="979" t="s">
        <v>732</v>
      </c>
      <c r="NE10" s="979" t="s">
        <v>732</v>
      </c>
      <c r="NF10" s="979" t="s">
        <v>732</v>
      </c>
      <c r="NG10" s="978">
        <v>8</v>
      </c>
      <c r="NH10" s="978">
        <v>5</v>
      </c>
      <c r="NI10" s="978">
        <v>3</v>
      </c>
      <c r="NJ10" s="979" t="s">
        <v>732</v>
      </c>
      <c r="NK10" s="979" t="s">
        <v>732</v>
      </c>
      <c r="NL10" s="979" t="s">
        <v>732</v>
      </c>
      <c r="NM10" s="978">
        <v>11</v>
      </c>
      <c r="NN10" s="978">
        <v>9</v>
      </c>
      <c r="NO10" s="978">
        <v>2</v>
      </c>
      <c r="NP10" s="978">
        <v>10</v>
      </c>
      <c r="NQ10" s="978">
        <v>5</v>
      </c>
      <c r="NR10" s="978">
        <v>5</v>
      </c>
      <c r="NS10" s="979" t="s">
        <v>732</v>
      </c>
      <c r="NT10" s="979" t="s">
        <v>732</v>
      </c>
      <c r="NU10" s="979" t="s">
        <v>732</v>
      </c>
      <c r="NV10" s="979" t="s">
        <v>732</v>
      </c>
      <c r="NW10" s="979" t="s">
        <v>732</v>
      </c>
      <c r="NX10" s="979" t="s">
        <v>732</v>
      </c>
      <c r="NY10" s="978">
        <v>9</v>
      </c>
      <c r="NZ10" s="978">
        <v>6</v>
      </c>
      <c r="OA10" s="978">
        <v>3</v>
      </c>
      <c r="OB10" s="978">
        <v>4</v>
      </c>
      <c r="OC10" s="978">
        <v>3</v>
      </c>
      <c r="OD10" s="978">
        <v>1</v>
      </c>
      <c r="OE10" s="978">
        <v>4</v>
      </c>
      <c r="OF10" s="978">
        <v>3</v>
      </c>
      <c r="OG10" s="978">
        <v>1</v>
      </c>
      <c r="OH10" s="978">
        <v>1</v>
      </c>
      <c r="OI10" s="979" t="s">
        <v>732</v>
      </c>
      <c r="OJ10" s="978">
        <v>1</v>
      </c>
      <c r="OK10" s="978">
        <v>17</v>
      </c>
      <c r="OL10" s="978">
        <v>10</v>
      </c>
      <c r="OM10" s="978">
        <v>7</v>
      </c>
      <c r="ON10" s="978">
        <v>6</v>
      </c>
      <c r="OO10" s="978">
        <v>4</v>
      </c>
      <c r="OP10" s="978">
        <v>2</v>
      </c>
      <c r="OQ10" s="978">
        <v>21</v>
      </c>
      <c r="OR10" s="978">
        <v>15</v>
      </c>
      <c r="OS10" s="978">
        <v>6</v>
      </c>
      <c r="OT10" s="978">
        <v>8</v>
      </c>
      <c r="OU10" s="978">
        <v>4</v>
      </c>
      <c r="OV10" s="978">
        <v>4</v>
      </c>
      <c r="OW10" s="978">
        <v>171</v>
      </c>
      <c r="OX10" s="978">
        <v>121</v>
      </c>
      <c r="OY10" s="978">
        <v>50</v>
      </c>
      <c r="OZ10" s="978">
        <v>12</v>
      </c>
      <c r="PA10" s="978">
        <v>8</v>
      </c>
      <c r="PB10" s="978">
        <v>4</v>
      </c>
      <c r="PC10" s="978">
        <v>13</v>
      </c>
      <c r="PD10" s="978">
        <v>7</v>
      </c>
      <c r="PE10" s="978">
        <v>6</v>
      </c>
      <c r="PF10" s="978">
        <v>30</v>
      </c>
      <c r="PG10" s="978">
        <v>20</v>
      </c>
      <c r="PH10" s="978">
        <v>10</v>
      </c>
      <c r="PI10" s="978">
        <v>17</v>
      </c>
      <c r="PJ10" s="978">
        <v>14</v>
      </c>
      <c r="PK10" s="978">
        <v>3</v>
      </c>
      <c r="PL10" s="978">
        <v>2</v>
      </c>
      <c r="PM10" s="978">
        <v>1</v>
      </c>
      <c r="PN10" s="978">
        <v>1</v>
      </c>
      <c r="PO10" s="978">
        <v>2</v>
      </c>
      <c r="PP10" s="978">
        <v>1</v>
      </c>
      <c r="PQ10" s="978">
        <v>1</v>
      </c>
      <c r="PR10" s="978">
        <v>4</v>
      </c>
      <c r="PS10" s="978">
        <v>3</v>
      </c>
      <c r="PT10" s="978">
        <v>1</v>
      </c>
      <c r="PU10" s="978">
        <v>38</v>
      </c>
      <c r="PV10" s="978">
        <v>21</v>
      </c>
      <c r="PW10" s="978">
        <v>17</v>
      </c>
      <c r="PX10" s="978">
        <v>5</v>
      </c>
      <c r="PY10" s="978">
        <v>4</v>
      </c>
      <c r="PZ10" s="978">
        <v>1</v>
      </c>
      <c r="QA10" s="979" t="s">
        <v>732</v>
      </c>
      <c r="QB10" s="979" t="s">
        <v>732</v>
      </c>
      <c r="QC10" s="979" t="s">
        <v>732</v>
      </c>
      <c r="QD10" s="979" t="s">
        <v>732</v>
      </c>
      <c r="QE10" s="979" t="s">
        <v>732</v>
      </c>
      <c r="QF10" s="979" t="s">
        <v>732</v>
      </c>
      <c r="QG10" s="978">
        <v>3</v>
      </c>
      <c r="QH10" s="978">
        <v>1</v>
      </c>
      <c r="QI10" s="978">
        <v>2</v>
      </c>
      <c r="QJ10" s="978">
        <v>3</v>
      </c>
      <c r="QK10" s="978">
        <v>2</v>
      </c>
      <c r="QL10" s="978">
        <v>1</v>
      </c>
      <c r="QM10" s="978">
        <v>11</v>
      </c>
      <c r="QN10" s="978">
        <v>5</v>
      </c>
      <c r="QO10" s="978">
        <v>6</v>
      </c>
      <c r="QP10" s="978">
        <v>8</v>
      </c>
      <c r="QQ10" s="978">
        <v>5</v>
      </c>
      <c r="QR10" s="978">
        <v>3</v>
      </c>
      <c r="QS10" s="979" t="s">
        <v>732</v>
      </c>
      <c r="QT10" s="979" t="s">
        <v>732</v>
      </c>
      <c r="QU10" s="979" t="s">
        <v>732</v>
      </c>
      <c r="QV10" s="979" t="s">
        <v>732</v>
      </c>
      <c r="QW10" s="979" t="s">
        <v>732</v>
      </c>
      <c r="QX10" s="978">
        <v>8</v>
      </c>
      <c r="QY10" s="978">
        <v>3</v>
      </c>
      <c r="QZ10" s="978">
        <v>5</v>
      </c>
      <c r="RA10" s="978">
        <v>6</v>
      </c>
      <c r="RB10" s="978">
        <v>5</v>
      </c>
      <c r="RC10" s="978">
        <v>1</v>
      </c>
      <c r="RD10" s="978">
        <v>5</v>
      </c>
      <c r="RE10" s="978">
        <v>4</v>
      </c>
      <c r="RF10" s="978">
        <v>1</v>
      </c>
      <c r="RG10" s="979" t="s">
        <v>732</v>
      </c>
      <c r="RH10" s="979" t="s">
        <v>732</v>
      </c>
      <c r="RI10" s="979" t="s">
        <v>732</v>
      </c>
      <c r="RJ10" s="978">
        <v>9</v>
      </c>
      <c r="RK10" s="978">
        <v>6</v>
      </c>
      <c r="RL10" s="978">
        <v>3</v>
      </c>
      <c r="RM10" s="978">
        <v>18</v>
      </c>
      <c r="RN10" s="978">
        <v>16</v>
      </c>
      <c r="RO10" s="978">
        <v>2</v>
      </c>
      <c r="RP10" s="978">
        <v>29</v>
      </c>
      <c r="RQ10" s="978">
        <v>17</v>
      </c>
      <c r="RR10" s="978">
        <v>12</v>
      </c>
      <c r="RS10" s="978">
        <v>10</v>
      </c>
      <c r="RT10" s="978">
        <v>7</v>
      </c>
      <c r="RU10" s="978">
        <v>3</v>
      </c>
      <c r="RV10" s="978">
        <v>192</v>
      </c>
      <c r="RW10" s="978">
        <v>139</v>
      </c>
      <c r="RX10" s="978">
        <v>53</v>
      </c>
      <c r="RY10" s="978">
        <v>8</v>
      </c>
      <c r="RZ10" s="978">
        <v>2</v>
      </c>
      <c r="SA10" s="978">
        <v>6</v>
      </c>
      <c r="SB10" s="978">
        <v>8</v>
      </c>
      <c r="SC10" s="978">
        <v>6</v>
      </c>
      <c r="SD10" s="978">
        <v>2</v>
      </c>
      <c r="SE10" s="978">
        <v>28</v>
      </c>
      <c r="SF10" s="978">
        <v>16</v>
      </c>
      <c r="SG10" s="978">
        <v>12</v>
      </c>
      <c r="SH10" s="978">
        <v>24</v>
      </c>
      <c r="SI10" s="978">
        <v>14</v>
      </c>
      <c r="SJ10" s="978">
        <v>10</v>
      </c>
      <c r="SK10" s="978">
        <v>6</v>
      </c>
      <c r="SL10" s="978">
        <v>5</v>
      </c>
      <c r="SM10" s="978">
        <v>1</v>
      </c>
      <c r="SN10" s="979" t="s">
        <v>732</v>
      </c>
      <c r="SO10" s="979" t="s">
        <v>732</v>
      </c>
      <c r="SP10" s="979" t="s">
        <v>732</v>
      </c>
      <c r="SQ10" s="978">
        <v>1</v>
      </c>
      <c r="SR10" s="978">
        <v>1</v>
      </c>
      <c r="SS10" s="979" t="s">
        <v>732</v>
      </c>
      <c r="ST10" s="978">
        <v>29</v>
      </c>
      <c r="SU10" s="978">
        <v>16</v>
      </c>
      <c r="SV10" s="978">
        <v>13</v>
      </c>
      <c r="SW10" s="978">
        <v>7</v>
      </c>
      <c r="SX10" s="978">
        <v>4</v>
      </c>
      <c r="SY10" s="978">
        <v>3</v>
      </c>
      <c r="SZ10" s="978">
        <v>1</v>
      </c>
      <c r="TA10" s="978">
        <v>1</v>
      </c>
      <c r="TB10" s="979" t="s">
        <v>732</v>
      </c>
      <c r="TC10" s="979" t="s">
        <v>732</v>
      </c>
      <c r="TD10" s="979" t="s">
        <v>732</v>
      </c>
      <c r="TE10" s="979" t="s">
        <v>732</v>
      </c>
      <c r="TF10" s="978">
        <v>3</v>
      </c>
      <c r="TG10" s="978">
        <v>3</v>
      </c>
      <c r="TH10" s="979" t="s">
        <v>732</v>
      </c>
      <c r="TI10" s="978">
        <v>4</v>
      </c>
      <c r="TJ10" s="978">
        <v>1</v>
      </c>
      <c r="TK10" s="978">
        <v>3</v>
      </c>
      <c r="TL10" s="978">
        <v>12</v>
      </c>
      <c r="TM10" s="978">
        <v>8</v>
      </c>
      <c r="TN10" s="978">
        <v>4</v>
      </c>
      <c r="TO10" s="978">
        <v>11</v>
      </c>
      <c r="TP10" s="978">
        <v>7</v>
      </c>
      <c r="TQ10" s="978">
        <v>4</v>
      </c>
      <c r="TR10" s="979" t="s">
        <v>732</v>
      </c>
      <c r="TS10" s="979" t="s">
        <v>732</v>
      </c>
      <c r="TT10" s="979" t="s">
        <v>732</v>
      </c>
      <c r="TU10" s="979" t="s">
        <v>732</v>
      </c>
      <c r="TV10" s="979" t="s">
        <v>732</v>
      </c>
      <c r="TW10" s="979" t="s">
        <v>732</v>
      </c>
      <c r="TX10" s="978">
        <v>11</v>
      </c>
      <c r="TY10" s="978">
        <v>7</v>
      </c>
      <c r="TZ10" s="978">
        <v>4</v>
      </c>
      <c r="UA10" s="978">
        <v>8</v>
      </c>
      <c r="UB10" s="978">
        <v>4</v>
      </c>
      <c r="UC10" s="978">
        <v>4</v>
      </c>
      <c r="UD10" s="979" t="s">
        <v>732</v>
      </c>
      <c r="UE10" s="979" t="s">
        <v>732</v>
      </c>
      <c r="UF10" s="979" t="s">
        <v>732</v>
      </c>
      <c r="UG10" s="978">
        <v>1</v>
      </c>
      <c r="UH10" s="978">
        <v>1</v>
      </c>
      <c r="UI10" s="979" t="s">
        <v>732</v>
      </c>
      <c r="UJ10" s="978">
        <v>6</v>
      </c>
      <c r="UK10" s="978">
        <v>3</v>
      </c>
      <c r="UL10" s="978">
        <v>3</v>
      </c>
      <c r="UM10" s="978">
        <v>12</v>
      </c>
      <c r="UN10" s="978">
        <v>6</v>
      </c>
      <c r="UO10" s="978">
        <v>6</v>
      </c>
      <c r="UP10" s="978">
        <v>20</v>
      </c>
      <c r="UQ10" s="978">
        <v>11</v>
      </c>
      <c r="UR10" s="978">
        <v>9</v>
      </c>
      <c r="US10" s="978">
        <v>13</v>
      </c>
      <c r="UT10" s="978">
        <v>9</v>
      </c>
      <c r="UU10" s="978">
        <v>4</v>
      </c>
      <c r="UV10" s="978">
        <v>216</v>
      </c>
      <c r="UW10" s="978">
        <v>161</v>
      </c>
      <c r="UX10" s="978">
        <v>55</v>
      </c>
      <c r="UY10" s="978">
        <v>7</v>
      </c>
      <c r="UZ10" s="978">
        <v>5</v>
      </c>
      <c r="VA10" s="978">
        <v>2</v>
      </c>
      <c r="VB10" s="978">
        <v>10</v>
      </c>
      <c r="VC10" s="978">
        <v>4</v>
      </c>
      <c r="VD10" s="978">
        <v>6</v>
      </c>
      <c r="VE10" s="978">
        <v>37</v>
      </c>
      <c r="VF10" s="978">
        <v>24</v>
      </c>
      <c r="VG10" s="978">
        <v>13</v>
      </c>
      <c r="VH10" s="978">
        <v>15</v>
      </c>
      <c r="VI10" s="978">
        <v>9</v>
      </c>
      <c r="VJ10" s="978">
        <v>6</v>
      </c>
      <c r="VK10" s="978">
        <v>3</v>
      </c>
      <c r="VL10" s="978">
        <v>2</v>
      </c>
      <c r="VM10" s="978">
        <v>1</v>
      </c>
      <c r="VN10" s="978">
        <v>4</v>
      </c>
      <c r="VO10" s="978">
        <v>1</v>
      </c>
      <c r="VP10" s="978">
        <v>3</v>
      </c>
      <c r="VQ10" s="978">
        <v>1</v>
      </c>
      <c r="VR10" s="979" t="s">
        <v>732</v>
      </c>
      <c r="VS10" s="978">
        <v>1</v>
      </c>
      <c r="VT10" s="978">
        <v>34</v>
      </c>
      <c r="VU10" s="978">
        <v>19</v>
      </c>
      <c r="VV10" s="978">
        <v>15</v>
      </c>
      <c r="VW10" s="978">
        <v>7</v>
      </c>
      <c r="VX10" s="978">
        <v>6</v>
      </c>
      <c r="VY10" s="978">
        <v>1</v>
      </c>
      <c r="VZ10" s="979" t="s">
        <v>732</v>
      </c>
      <c r="WA10" s="979" t="s">
        <v>732</v>
      </c>
      <c r="WB10" s="979" t="s">
        <v>732</v>
      </c>
      <c r="WC10" s="979" t="s">
        <v>732</v>
      </c>
      <c r="WD10" s="979" t="s">
        <v>732</v>
      </c>
      <c r="WE10" s="979" t="s">
        <v>732</v>
      </c>
      <c r="WF10" s="978">
        <v>4</v>
      </c>
      <c r="WG10" s="978">
        <v>3</v>
      </c>
      <c r="WH10" s="978">
        <v>1</v>
      </c>
      <c r="WI10" s="978">
        <v>4</v>
      </c>
      <c r="WJ10" s="978">
        <v>2</v>
      </c>
      <c r="WK10" s="978">
        <v>2</v>
      </c>
      <c r="WL10" s="978">
        <v>18</v>
      </c>
      <c r="WM10" s="978">
        <v>12</v>
      </c>
      <c r="WN10" s="978">
        <v>6</v>
      </c>
      <c r="WO10" s="978">
        <v>5</v>
      </c>
      <c r="WP10" s="978">
        <v>2</v>
      </c>
      <c r="WQ10" s="978">
        <v>3</v>
      </c>
      <c r="WR10" s="978">
        <v>1</v>
      </c>
      <c r="WS10" s="979" t="s">
        <v>732</v>
      </c>
      <c r="WT10" s="978">
        <v>1</v>
      </c>
      <c r="WU10" s="978">
        <v>7</v>
      </c>
      <c r="WV10" s="978">
        <v>5</v>
      </c>
      <c r="WW10" s="978">
        <v>2</v>
      </c>
      <c r="WX10" s="978">
        <v>2</v>
      </c>
      <c r="WY10" s="979" t="s">
        <v>732</v>
      </c>
      <c r="WZ10" s="978">
        <v>2</v>
      </c>
      <c r="XA10" s="978">
        <v>9</v>
      </c>
      <c r="XB10" s="978">
        <v>4</v>
      </c>
      <c r="XC10" s="978">
        <v>5</v>
      </c>
      <c r="XD10" s="979" t="s">
        <v>732</v>
      </c>
      <c r="XE10" s="979" t="s">
        <v>732</v>
      </c>
      <c r="XF10" s="979" t="s">
        <v>732</v>
      </c>
      <c r="XG10" s="978">
        <v>4</v>
      </c>
      <c r="XH10" s="978">
        <v>1</v>
      </c>
      <c r="XI10" s="978">
        <v>3</v>
      </c>
      <c r="XJ10" s="978">
        <v>11</v>
      </c>
      <c r="XK10" s="978">
        <v>6</v>
      </c>
      <c r="XL10" s="978">
        <v>5</v>
      </c>
      <c r="XM10" s="978">
        <v>17</v>
      </c>
      <c r="XN10" s="978">
        <v>13</v>
      </c>
      <c r="XO10" s="978">
        <v>4</v>
      </c>
      <c r="XP10" s="978">
        <v>14</v>
      </c>
      <c r="XQ10" s="978">
        <v>10</v>
      </c>
      <c r="XR10" s="978">
        <v>4</v>
      </c>
      <c r="XS10" s="978">
        <v>190</v>
      </c>
      <c r="XT10" s="978">
        <v>155</v>
      </c>
      <c r="XU10" s="978">
        <v>35</v>
      </c>
      <c r="XV10" s="978">
        <v>13</v>
      </c>
      <c r="XW10" s="978">
        <v>6</v>
      </c>
      <c r="XX10" s="978">
        <v>7</v>
      </c>
      <c r="XY10" s="978">
        <v>8</v>
      </c>
      <c r="XZ10" s="978">
        <v>4</v>
      </c>
      <c r="YA10" s="978">
        <v>4</v>
      </c>
      <c r="YB10" s="978">
        <v>19</v>
      </c>
      <c r="YC10" s="978">
        <v>16</v>
      </c>
      <c r="YD10" s="978">
        <v>3</v>
      </c>
      <c r="YE10" s="978">
        <v>31</v>
      </c>
      <c r="YF10" s="978">
        <v>24</v>
      </c>
      <c r="YG10" s="978">
        <v>7</v>
      </c>
      <c r="YH10" s="978">
        <v>2</v>
      </c>
      <c r="YI10" s="979" t="s">
        <v>732</v>
      </c>
      <c r="YJ10" s="978">
        <v>2</v>
      </c>
      <c r="YK10" s="978">
        <v>3</v>
      </c>
      <c r="YL10" s="978">
        <v>2</v>
      </c>
      <c r="YM10" s="978">
        <v>1</v>
      </c>
      <c r="YN10" s="978">
        <v>3</v>
      </c>
      <c r="YO10" s="978">
        <v>1</v>
      </c>
      <c r="YP10" s="978">
        <v>2</v>
      </c>
      <c r="YQ10" s="978">
        <v>27</v>
      </c>
      <c r="YR10" s="978">
        <v>17</v>
      </c>
      <c r="YS10" s="978">
        <v>10</v>
      </c>
      <c r="YT10" s="978">
        <v>6</v>
      </c>
      <c r="YU10" s="978">
        <v>5</v>
      </c>
      <c r="YV10" s="978">
        <v>1</v>
      </c>
      <c r="YW10" s="979" t="s">
        <v>732</v>
      </c>
      <c r="YX10" s="979" t="s">
        <v>732</v>
      </c>
      <c r="YY10" s="979" t="s">
        <v>732</v>
      </c>
      <c r="YZ10" s="979" t="s">
        <v>732</v>
      </c>
      <c r="ZA10" s="979" t="s">
        <v>732</v>
      </c>
      <c r="ZB10" s="979" t="s">
        <v>732</v>
      </c>
      <c r="ZC10" s="978">
        <v>5</v>
      </c>
      <c r="ZD10" s="978">
        <v>3</v>
      </c>
      <c r="ZE10" s="978">
        <v>2</v>
      </c>
      <c r="ZF10" s="978">
        <v>5</v>
      </c>
      <c r="ZG10" s="979" t="s">
        <v>732</v>
      </c>
      <c r="ZH10" s="978">
        <v>5</v>
      </c>
      <c r="ZI10" s="978">
        <v>15</v>
      </c>
      <c r="ZJ10" s="978">
        <v>9</v>
      </c>
      <c r="ZK10" s="978">
        <v>6</v>
      </c>
      <c r="ZL10" s="978">
        <v>6</v>
      </c>
      <c r="ZM10" s="978">
        <v>4</v>
      </c>
      <c r="ZN10" s="978">
        <v>2</v>
      </c>
      <c r="ZO10" s="979" t="s">
        <v>732</v>
      </c>
      <c r="ZP10" s="979" t="s">
        <v>732</v>
      </c>
      <c r="ZQ10" s="979" t="s">
        <v>732</v>
      </c>
      <c r="ZR10" s="978">
        <v>11</v>
      </c>
      <c r="ZS10" s="978">
        <v>6</v>
      </c>
      <c r="ZT10" s="978">
        <v>5</v>
      </c>
      <c r="ZU10" s="978">
        <v>1</v>
      </c>
      <c r="ZV10" s="979" t="s">
        <v>732</v>
      </c>
      <c r="ZW10" s="978">
        <v>1</v>
      </c>
      <c r="ZX10" s="978">
        <v>6</v>
      </c>
      <c r="ZY10" s="978">
        <v>3</v>
      </c>
      <c r="ZZ10" s="978">
        <v>3</v>
      </c>
      <c r="AAA10" s="978">
        <v>2</v>
      </c>
      <c r="AAB10" s="978">
        <v>1</v>
      </c>
      <c r="AAC10" s="978">
        <v>1</v>
      </c>
      <c r="AAD10" s="978">
        <v>15</v>
      </c>
      <c r="AAE10" s="978">
        <v>12</v>
      </c>
      <c r="AAF10" s="978">
        <v>3</v>
      </c>
      <c r="AAG10" s="978">
        <v>10</v>
      </c>
      <c r="AAH10" s="978">
        <v>5</v>
      </c>
      <c r="AAI10" s="978">
        <v>5</v>
      </c>
      <c r="AAJ10" s="978">
        <v>24</v>
      </c>
      <c r="AAK10" s="978">
        <v>19</v>
      </c>
      <c r="AAL10" s="978">
        <v>5</v>
      </c>
      <c r="AAM10" s="978">
        <v>7</v>
      </c>
      <c r="AAN10" s="978">
        <v>4</v>
      </c>
      <c r="AAO10" s="978">
        <v>3</v>
      </c>
      <c r="AAP10" s="978">
        <v>214</v>
      </c>
      <c r="AAQ10" s="978">
        <v>167</v>
      </c>
      <c r="AAR10" s="978">
        <v>47</v>
      </c>
      <c r="AAS10" s="978">
        <v>8</v>
      </c>
      <c r="AAT10" s="978">
        <v>5</v>
      </c>
      <c r="AAU10" s="978">
        <v>3</v>
      </c>
      <c r="AAV10" s="978">
        <v>13</v>
      </c>
      <c r="AAW10" s="978">
        <v>8</v>
      </c>
      <c r="AAX10" s="978">
        <v>5</v>
      </c>
      <c r="AAY10" s="978">
        <v>23</v>
      </c>
      <c r="AAZ10" s="978">
        <v>15</v>
      </c>
      <c r="ABA10" s="978">
        <v>8</v>
      </c>
      <c r="ABB10" s="978">
        <v>27</v>
      </c>
      <c r="ABC10" s="978">
        <v>21</v>
      </c>
      <c r="ABD10" s="978">
        <v>6</v>
      </c>
      <c r="ABE10" s="978">
        <v>3</v>
      </c>
      <c r="ABF10" s="978">
        <v>3</v>
      </c>
      <c r="ABG10" s="979" t="s">
        <v>732</v>
      </c>
      <c r="ABH10" s="978">
        <v>2</v>
      </c>
      <c r="ABI10" s="978">
        <v>2</v>
      </c>
      <c r="ABJ10" s="979" t="s">
        <v>732</v>
      </c>
      <c r="ABK10" s="978">
        <v>1</v>
      </c>
      <c r="ABL10" s="978">
        <v>1</v>
      </c>
      <c r="ABM10" s="979" t="s">
        <v>732</v>
      </c>
      <c r="ABN10" s="978">
        <v>29</v>
      </c>
      <c r="ABO10" s="978">
        <v>21</v>
      </c>
      <c r="ABP10" s="978">
        <v>8</v>
      </c>
      <c r="ABQ10" s="978">
        <v>8</v>
      </c>
      <c r="ABR10" s="978">
        <v>5</v>
      </c>
      <c r="ABS10" s="978">
        <v>3</v>
      </c>
      <c r="ABT10" s="978">
        <v>2</v>
      </c>
      <c r="ABU10" s="978">
        <v>2</v>
      </c>
      <c r="ABV10" s="979" t="s">
        <v>732</v>
      </c>
      <c r="ABW10" s="978">
        <v>1</v>
      </c>
      <c r="ABX10" s="978">
        <v>1</v>
      </c>
      <c r="ABY10" s="979" t="s">
        <v>732</v>
      </c>
      <c r="ABZ10" s="978">
        <v>7</v>
      </c>
      <c r="ACA10" s="978">
        <v>6</v>
      </c>
      <c r="ACB10" s="978">
        <v>1</v>
      </c>
      <c r="ACC10" s="978">
        <v>5</v>
      </c>
      <c r="ACD10" s="978">
        <v>5</v>
      </c>
      <c r="ACE10" s="979" t="s">
        <v>732</v>
      </c>
      <c r="ACF10" s="978">
        <v>9</v>
      </c>
      <c r="ACG10" s="978">
        <v>7</v>
      </c>
      <c r="ACH10" s="978">
        <v>2</v>
      </c>
      <c r="ACI10" s="978">
        <v>15</v>
      </c>
      <c r="ACJ10" s="978">
        <v>10</v>
      </c>
      <c r="ACK10" s="978">
        <v>5</v>
      </c>
      <c r="ACL10" s="979" t="s">
        <v>732</v>
      </c>
      <c r="ACM10" s="979" t="s">
        <v>732</v>
      </c>
      <c r="ACN10" s="979" t="s">
        <v>732</v>
      </c>
      <c r="ACO10" s="979" t="s">
        <v>732</v>
      </c>
      <c r="ACP10" s="979" t="s">
        <v>732</v>
      </c>
      <c r="ACQ10" s="978">
        <v>4</v>
      </c>
      <c r="ACR10" s="978">
        <v>2</v>
      </c>
      <c r="ACS10" s="978">
        <v>2</v>
      </c>
      <c r="ACT10" s="978">
        <v>1</v>
      </c>
      <c r="ACU10" s="979" t="s">
        <v>732</v>
      </c>
      <c r="ACV10" s="978">
        <v>1</v>
      </c>
      <c r="ACW10" s="978">
        <v>4</v>
      </c>
      <c r="ACX10" s="978">
        <v>1</v>
      </c>
      <c r="ACY10" s="978">
        <v>3</v>
      </c>
      <c r="ACZ10" s="979" t="s">
        <v>732</v>
      </c>
      <c r="ADA10" s="979" t="s">
        <v>732</v>
      </c>
      <c r="ADB10" s="979" t="s">
        <v>732</v>
      </c>
      <c r="ADC10" s="978">
        <v>6</v>
      </c>
      <c r="ADD10" s="978">
        <v>3</v>
      </c>
      <c r="ADE10" s="978">
        <v>3</v>
      </c>
      <c r="ADF10" s="978">
        <v>9</v>
      </c>
      <c r="ADG10" s="978">
        <v>5</v>
      </c>
      <c r="ADH10" s="978">
        <v>4</v>
      </c>
      <c r="ADI10" s="978">
        <v>24</v>
      </c>
      <c r="ADJ10" s="978">
        <v>23</v>
      </c>
      <c r="ADK10" s="978">
        <v>1</v>
      </c>
      <c r="ADL10" s="978">
        <v>11</v>
      </c>
      <c r="ADM10" s="978">
        <v>7</v>
      </c>
      <c r="ADN10" s="978">
        <v>4</v>
      </c>
      <c r="ADO10" s="978">
        <v>215</v>
      </c>
      <c r="ADP10" s="978">
        <v>159</v>
      </c>
      <c r="ADQ10" s="978">
        <v>56</v>
      </c>
      <c r="ADR10" s="978">
        <v>10</v>
      </c>
      <c r="ADS10" s="978">
        <v>5</v>
      </c>
      <c r="ADT10" s="978">
        <v>5</v>
      </c>
      <c r="ADU10" s="978">
        <v>18</v>
      </c>
      <c r="ADV10" s="978">
        <v>12</v>
      </c>
      <c r="ADW10" s="978">
        <v>6</v>
      </c>
      <c r="ADX10" s="978">
        <v>26</v>
      </c>
      <c r="ADY10" s="978">
        <v>19</v>
      </c>
      <c r="ADZ10" s="978">
        <v>7</v>
      </c>
      <c r="AEA10" s="978">
        <v>17</v>
      </c>
      <c r="AEB10" s="978">
        <v>15</v>
      </c>
      <c r="AEC10" s="978">
        <v>2</v>
      </c>
      <c r="AED10" s="978">
        <v>2</v>
      </c>
      <c r="AEE10" s="978">
        <v>1</v>
      </c>
      <c r="AEF10" s="978">
        <v>1</v>
      </c>
      <c r="AEG10" s="978">
        <v>2</v>
      </c>
      <c r="AEH10" s="978">
        <v>1</v>
      </c>
      <c r="AEI10" s="978">
        <v>1</v>
      </c>
      <c r="AEJ10" s="978">
        <v>2</v>
      </c>
      <c r="AEK10" s="978">
        <v>2</v>
      </c>
      <c r="AEL10" s="979" t="s">
        <v>732</v>
      </c>
      <c r="AEM10" s="978">
        <v>30</v>
      </c>
      <c r="AEN10" s="978">
        <v>21</v>
      </c>
      <c r="AEO10" s="978">
        <v>9</v>
      </c>
      <c r="AEP10" s="978">
        <v>2</v>
      </c>
      <c r="AEQ10" s="978">
        <v>1</v>
      </c>
      <c r="AER10" s="978">
        <v>1</v>
      </c>
      <c r="AES10" s="978">
        <v>2</v>
      </c>
      <c r="AET10" s="978">
        <v>2</v>
      </c>
      <c r="AEU10" s="979" t="s">
        <v>732</v>
      </c>
      <c r="AEV10" s="978">
        <v>1</v>
      </c>
      <c r="AEW10" s="978">
        <v>1</v>
      </c>
      <c r="AEX10" s="979" t="s">
        <v>732</v>
      </c>
      <c r="AEY10" s="978">
        <v>5</v>
      </c>
      <c r="AEZ10" s="978">
        <v>3</v>
      </c>
      <c r="AFA10" s="978">
        <v>2</v>
      </c>
      <c r="AFB10" s="978">
        <v>3</v>
      </c>
      <c r="AFC10" s="978">
        <v>1</v>
      </c>
      <c r="AFD10" s="978">
        <v>2</v>
      </c>
      <c r="AFE10" s="978">
        <v>14</v>
      </c>
      <c r="AFF10" s="978">
        <v>7</v>
      </c>
      <c r="AFG10" s="1062">
        <v>7</v>
      </c>
      <c r="AFH10" s="978">
        <v>14</v>
      </c>
      <c r="AFI10" s="978">
        <v>7</v>
      </c>
      <c r="AFJ10" s="978">
        <v>7</v>
      </c>
      <c r="AFK10" s="979" t="s">
        <v>732</v>
      </c>
      <c r="AFL10" s="979" t="s">
        <v>732</v>
      </c>
      <c r="AFM10" s="980" t="s">
        <v>732</v>
      </c>
    </row>
    <row r="11" spans="2:847">
      <c r="B11" s="976" t="s">
        <v>745</v>
      </c>
      <c r="C11" s="977">
        <v>1</v>
      </c>
      <c r="D11" s="979" t="s">
        <v>732</v>
      </c>
      <c r="E11" s="978">
        <v>1</v>
      </c>
      <c r="F11" s="979" t="s">
        <v>732</v>
      </c>
      <c r="G11" s="979" t="s">
        <v>732</v>
      </c>
      <c r="H11" s="979" t="s">
        <v>732</v>
      </c>
      <c r="I11" s="978">
        <v>1</v>
      </c>
      <c r="J11" s="979" t="s">
        <v>732</v>
      </c>
      <c r="K11" s="978">
        <v>1</v>
      </c>
      <c r="L11" s="979" t="s">
        <v>732</v>
      </c>
      <c r="M11" s="979" t="s">
        <v>732</v>
      </c>
      <c r="N11" s="979" t="s">
        <v>732</v>
      </c>
      <c r="O11" s="978">
        <v>1</v>
      </c>
      <c r="P11" s="979" t="s">
        <v>732</v>
      </c>
      <c r="Q11" s="978">
        <v>1</v>
      </c>
      <c r="R11" s="979" t="s">
        <v>732</v>
      </c>
      <c r="S11" s="979" t="s">
        <v>732</v>
      </c>
      <c r="T11" s="979" t="s">
        <v>732</v>
      </c>
      <c r="U11" s="978">
        <v>9</v>
      </c>
      <c r="V11" s="978">
        <v>4</v>
      </c>
      <c r="W11" s="978">
        <v>5</v>
      </c>
      <c r="X11" s="978">
        <v>1</v>
      </c>
      <c r="Y11" s="979" t="s">
        <v>732</v>
      </c>
      <c r="Z11" s="978">
        <v>1</v>
      </c>
      <c r="AA11" s="978">
        <v>5</v>
      </c>
      <c r="AB11" s="978">
        <v>4</v>
      </c>
      <c r="AC11" s="978">
        <v>1</v>
      </c>
      <c r="AD11" s="979" t="s">
        <v>732</v>
      </c>
      <c r="AE11" s="979" t="s">
        <v>732</v>
      </c>
      <c r="AF11" s="979" t="s">
        <v>732</v>
      </c>
      <c r="AG11" s="978">
        <v>1</v>
      </c>
      <c r="AH11" s="979" t="s">
        <v>732</v>
      </c>
      <c r="AI11" s="978">
        <v>1</v>
      </c>
      <c r="AJ11" s="978">
        <v>1</v>
      </c>
      <c r="AK11" s="979" t="s">
        <v>732</v>
      </c>
      <c r="AL11" s="978">
        <v>1</v>
      </c>
      <c r="AM11" s="978">
        <v>3</v>
      </c>
      <c r="AN11" s="978">
        <v>3</v>
      </c>
      <c r="AO11" s="979" t="s">
        <v>732</v>
      </c>
      <c r="AP11" s="979" t="s">
        <v>732</v>
      </c>
      <c r="AQ11" s="979" t="s">
        <v>732</v>
      </c>
      <c r="AR11" s="979" t="s">
        <v>732</v>
      </c>
      <c r="AS11" s="978">
        <v>1</v>
      </c>
      <c r="AT11" s="979" t="s">
        <v>732</v>
      </c>
      <c r="AU11" s="978">
        <v>1</v>
      </c>
      <c r="AV11" s="979" t="s">
        <v>732</v>
      </c>
      <c r="AW11" s="979" t="s">
        <v>732</v>
      </c>
      <c r="AX11" s="979" t="s">
        <v>732</v>
      </c>
      <c r="AY11" s="978">
        <v>1</v>
      </c>
      <c r="AZ11" s="978">
        <v>1</v>
      </c>
      <c r="BA11" s="979" t="s">
        <v>732</v>
      </c>
      <c r="BB11" s="979" t="s">
        <v>732</v>
      </c>
      <c r="BC11" s="979" t="s">
        <v>732</v>
      </c>
      <c r="BD11" s="979" t="s">
        <v>732</v>
      </c>
      <c r="BE11" s="979" t="s">
        <v>732</v>
      </c>
      <c r="BF11" s="979" t="s">
        <v>732</v>
      </c>
      <c r="BG11" s="979" t="s">
        <v>732</v>
      </c>
      <c r="BH11" s="979" t="s">
        <v>732</v>
      </c>
      <c r="BI11" s="979" t="s">
        <v>732</v>
      </c>
      <c r="BJ11" s="979" t="s">
        <v>732</v>
      </c>
      <c r="BK11" s="978">
        <v>2</v>
      </c>
      <c r="BL11" s="978">
        <v>1</v>
      </c>
      <c r="BM11" s="978">
        <v>1</v>
      </c>
      <c r="BN11" s="979" t="s">
        <v>732</v>
      </c>
      <c r="BO11" s="979" t="s">
        <v>732</v>
      </c>
      <c r="BP11" s="979" t="s">
        <v>732</v>
      </c>
      <c r="BQ11" s="978">
        <v>1</v>
      </c>
      <c r="BR11" s="978">
        <v>1</v>
      </c>
      <c r="BS11" s="979" t="s">
        <v>732</v>
      </c>
      <c r="BT11" s="979" t="s">
        <v>732</v>
      </c>
      <c r="BU11" s="979" t="s">
        <v>732</v>
      </c>
      <c r="BV11" s="979" t="s">
        <v>732</v>
      </c>
      <c r="BW11" s="979" t="s">
        <v>732</v>
      </c>
      <c r="BX11" s="979" t="s">
        <v>732</v>
      </c>
      <c r="BY11" s="979" t="s">
        <v>732</v>
      </c>
      <c r="BZ11" s="979" t="s">
        <v>732</v>
      </c>
      <c r="CA11" s="979" t="s">
        <v>732</v>
      </c>
      <c r="CB11" s="979" t="s">
        <v>732</v>
      </c>
      <c r="CC11" s="978">
        <v>2</v>
      </c>
      <c r="CD11" s="978">
        <v>2</v>
      </c>
      <c r="CE11" s="979" t="s">
        <v>732</v>
      </c>
      <c r="CF11" s="979" t="s">
        <v>732</v>
      </c>
      <c r="CG11" s="979" t="s">
        <v>732</v>
      </c>
      <c r="CH11" s="979" t="s">
        <v>732</v>
      </c>
      <c r="CI11" s="978">
        <v>1</v>
      </c>
      <c r="CJ11" s="979" t="s">
        <v>732</v>
      </c>
      <c r="CK11" s="978">
        <v>1</v>
      </c>
      <c r="CL11" s="979" t="s">
        <v>732</v>
      </c>
      <c r="CM11" s="979" t="s">
        <v>732</v>
      </c>
      <c r="CN11" s="979" t="s">
        <v>732</v>
      </c>
      <c r="CO11" s="979" t="s">
        <v>732</v>
      </c>
      <c r="CP11" s="979" t="s">
        <v>732</v>
      </c>
      <c r="CQ11" s="979" t="s">
        <v>732</v>
      </c>
      <c r="CR11" s="979" t="s">
        <v>732</v>
      </c>
      <c r="CS11" s="979" t="s">
        <v>732</v>
      </c>
      <c r="CT11" s="979" t="s">
        <v>732</v>
      </c>
      <c r="CU11" s="978">
        <v>13</v>
      </c>
      <c r="CV11" s="978">
        <v>9</v>
      </c>
      <c r="CW11" s="978">
        <v>4</v>
      </c>
      <c r="CX11" s="979" t="s">
        <v>732</v>
      </c>
      <c r="CY11" s="979" t="s">
        <v>732</v>
      </c>
      <c r="CZ11" s="979" t="s">
        <v>732</v>
      </c>
      <c r="DA11" s="978">
        <v>6</v>
      </c>
      <c r="DB11" s="978">
        <v>3</v>
      </c>
      <c r="DC11" s="978">
        <v>3</v>
      </c>
      <c r="DD11" s="979" t="s">
        <v>732</v>
      </c>
      <c r="DE11" s="979" t="s">
        <v>732</v>
      </c>
      <c r="DF11" s="979" t="s">
        <v>732</v>
      </c>
      <c r="DG11" s="978">
        <v>1</v>
      </c>
      <c r="DH11" s="978">
        <v>1</v>
      </c>
      <c r="DI11" s="979" t="s">
        <v>732</v>
      </c>
      <c r="DJ11" s="978">
        <v>5</v>
      </c>
      <c r="DK11" s="978">
        <v>2</v>
      </c>
      <c r="DL11" s="978">
        <v>3</v>
      </c>
      <c r="DM11" s="978">
        <v>3</v>
      </c>
      <c r="DN11" s="978">
        <v>2</v>
      </c>
      <c r="DO11" s="978">
        <v>1</v>
      </c>
      <c r="DP11" s="979" t="s">
        <v>732</v>
      </c>
      <c r="DQ11" s="979" t="s">
        <v>732</v>
      </c>
      <c r="DR11" s="979" t="s">
        <v>732</v>
      </c>
      <c r="DS11" s="979" t="s">
        <v>732</v>
      </c>
      <c r="DT11" s="979" t="s">
        <v>732</v>
      </c>
      <c r="DU11" s="979" t="s">
        <v>732</v>
      </c>
      <c r="DV11" s="979" t="s">
        <v>732</v>
      </c>
      <c r="DW11" s="979" t="s">
        <v>732</v>
      </c>
      <c r="DX11" s="979" t="s">
        <v>732</v>
      </c>
      <c r="DY11" s="979" t="s">
        <v>732</v>
      </c>
      <c r="DZ11" s="979" t="s">
        <v>732</v>
      </c>
      <c r="EA11" s="979" t="s">
        <v>732</v>
      </c>
      <c r="EB11" s="979" t="s">
        <v>732</v>
      </c>
      <c r="EC11" s="979" t="s">
        <v>732</v>
      </c>
      <c r="ED11" s="979" t="s">
        <v>732</v>
      </c>
      <c r="EE11" s="979" t="s">
        <v>732</v>
      </c>
      <c r="EF11" s="979" t="s">
        <v>732</v>
      </c>
      <c r="EG11" s="979" t="s">
        <v>732</v>
      </c>
      <c r="EH11" s="979" t="s">
        <v>732</v>
      </c>
      <c r="EI11" s="979" t="s">
        <v>732</v>
      </c>
      <c r="EJ11" s="979" t="s">
        <v>732</v>
      </c>
      <c r="EK11" s="978">
        <v>1</v>
      </c>
      <c r="EL11" s="979" t="s">
        <v>732</v>
      </c>
      <c r="EM11" s="978">
        <v>1</v>
      </c>
      <c r="EN11" s="979" t="s">
        <v>732</v>
      </c>
      <c r="EO11" s="979" t="s">
        <v>732</v>
      </c>
      <c r="EP11" s="979" t="s">
        <v>732</v>
      </c>
      <c r="EQ11" s="978">
        <v>1</v>
      </c>
      <c r="ER11" s="978">
        <v>1</v>
      </c>
      <c r="ES11" s="979" t="s">
        <v>732</v>
      </c>
      <c r="ET11" s="978">
        <v>1</v>
      </c>
      <c r="EU11" s="979" t="s">
        <v>732</v>
      </c>
      <c r="EV11" s="978">
        <v>1</v>
      </c>
      <c r="EW11" s="979" t="s">
        <v>732</v>
      </c>
      <c r="EX11" s="979" t="s">
        <v>732</v>
      </c>
      <c r="EY11" s="979" t="s">
        <v>732</v>
      </c>
      <c r="EZ11" s="978">
        <v>3</v>
      </c>
      <c r="FA11" s="978">
        <v>1</v>
      </c>
      <c r="FB11" s="978">
        <v>2</v>
      </c>
      <c r="FC11" s="978">
        <v>1</v>
      </c>
      <c r="FD11" s="978">
        <v>1</v>
      </c>
      <c r="FE11" s="979" t="s">
        <v>732</v>
      </c>
      <c r="FF11" s="979" t="s">
        <v>732</v>
      </c>
      <c r="FG11" s="979" t="s">
        <v>732</v>
      </c>
      <c r="FH11" s="979" t="s">
        <v>732</v>
      </c>
      <c r="FI11" s="979" t="s">
        <v>732</v>
      </c>
      <c r="FJ11" s="979" t="s">
        <v>732</v>
      </c>
      <c r="FK11" s="979" t="s">
        <v>732</v>
      </c>
      <c r="FL11" s="979" t="s">
        <v>732</v>
      </c>
      <c r="FM11" s="979" t="s">
        <v>732</v>
      </c>
      <c r="FN11" s="979" t="s">
        <v>732</v>
      </c>
      <c r="FO11" s="979" t="s">
        <v>732</v>
      </c>
      <c r="FP11" s="979" t="s">
        <v>732</v>
      </c>
      <c r="FQ11" s="979" t="s">
        <v>732</v>
      </c>
      <c r="FR11" s="978">
        <v>12</v>
      </c>
      <c r="FS11" s="978">
        <v>8</v>
      </c>
      <c r="FT11" s="978">
        <v>4</v>
      </c>
      <c r="FU11" s="978">
        <v>1</v>
      </c>
      <c r="FV11" s="979" t="s">
        <v>732</v>
      </c>
      <c r="FW11" s="978">
        <v>1</v>
      </c>
      <c r="FX11" s="978">
        <v>13</v>
      </c>
      <c r="FY11" s="978">
        <v>6</v>
      </c>
      <c r="FZ11" s="978">
        <v>7</v>
      </c>
      <c r="GA11" s="979" t="s">
        <v>732</v>
      </c>
      <c r="GB11" s="979" t="s">
        <v>732</v>
      </c>
      <c r="GC11" s="979" t="s">
        <v>732</v>
      </c>
      <c r="GD11" s="979" t="s">
        <v>732</v>
      </c>
      <c r="GE11" s="979" t="s">
        <v>732</v>
      </c>
      <c r="GF11" s="979" t="s">
        <v>732</v>
      </c>
      <c r="GG11" s="979" t="s">
        <v>732</v>
      </c>
      <c r="GH11" s="979" t="s">
        <v>732</v>
      </c>
      <c r="GI11" s="979" t="s">
        <v>732</v>
      </c>
      <c r="GJ11" s="978">
        <v>16</v>
      </c>
      <c r="GK11" s="978">
        <v>7</v>
      </c>
      <c r="GL11" s="978">
        <v>9</v>
      </c>
      <c r="GM11" s="979" t="s">
        <v>732</v>
      </c>
      <c r="GN11" s="979" t="s">
        <v>732</v>
      </c>
      <c r="GO11" s="979" t="s">
        <v>732</v>
      </c>
      <c r="GP11" s="979" t="s">
        <v>732</v>
      </c>
      <c r="GQ11" s="979" t="s">
        <v>732</v>
      </c>
      <c r="GR11" s="979" t="s">
        <v>732</v>
      </c>
      <c r="GS11" s="979" t="s">
        <v>732</v>
      </c>
      <c r="GT11" s="979" t="s">
        <v>732</v>
      </c>
      <c r="GU11" s="979" t="s">
        <v>732</v>
      </c>
      <c r="GV11" s="978">
        <v>2</v>
      </c>
      <c r="GW11" s="978">
        <v>2</v>
      </c>
      <c r="GX11" s="979" t="s">
        <v>732</v>
      </c>
      <c r="GY11" s="979" t="s">
        <v>732</v>
      </c>
      <c r="GZ11" s="979" t="s">
        <v>732</v>
      </c>
      <c r="HA11" s="979" t="s">
        <v>732</v>
      </c>
      <c r="HB11" s="979" t="s">
        <v>732</v>
      </c>
      <c r="HC11" s="979" t="s">
        <v>732</v>
      </c>
      <c r="HD11" s="979" t="s">
        <v>732</v>
      </c>
      <c r="HE11" s="979" t="s">
        <v>732</v>
      </c>
      <c r="HF11" s="979" t="s">
        <v>732</v>
      </c>
      <c r="HG11" s="979" t="s">
        <v>732</v>
      </c>
      <c r="HH11" s="978">
        <v>4</v>
      </c>
      <c r="HI11" s="978">
        <v>1</v>
      </c>
      <c r="HJ11" s="978">
        <v>3</v>
      </c>
      <c r="HK11" s="978">
        <v>2</v>
      </c>
      <c r="HL11" s="978">
        <v>2</v>
      </c>
      <c r="HM11" s="979" t="s">
        <v>732</v>
      </c>
      <c r="HN11" s="978">
        <v>1</v>
      </c>
      <c r="HO11" s="979" t="s">
        <v>732</v>
      </c>
      <c r="HP11" s="978">
        <v>1</v>
      </c>
      <c r="HQ11" s="979" t="s">
        <v>732</v>
      </c>
      <c r="HR11" s="979" t="s">
        <v>732</v>
      </c>
      <c r="HS11" s="979" t="s">
        <v>732</v>
      </c>
      <c r="HT11" s="979" t="s">
        <v>732</v>
      </c>
      <c r="HU11" s="979" t="s">
        <v>732</v>
      </c>
      <c r="HV11" s="979" t="s">
        <v>732</v>
      </c>
      <c r="HW11" s="979" t="s">
        <v>732</v>
      </c>
      <c r="HX11" s="979" t="s">
        <v>732</v>
      </c>
      <c r="HY11" s="978">
        <v>1</v>
      </c>
      <c r="HZ11" s="978">
        <v>1</v>
      </c>
      <c r="IA11" s="979" t="s">
        <v>732</v>
      </c>
      <c r="IB11" s="979" t="s">
        <v>732</v>
      </c>
      <c r="IC11" s="979" t="s">
        <v>732</v>
      </c>
      <c r="ID11" s="979" t="s">
        <v>732</v>
      </c>
      <c r="IE11" s="979" t="s">
        <v>732</v>
      </c>
      <c r="IF11" s="979" t="s">
        <v>732</v>
      </c>
      <c r="IG11" s="979" t="s">
        <v>732</v>
      </c>
      <c r="IH11" s="979" t="s">
        <v>732</v>
      </c>
      <c r="II11" s="979" t="s">
        <v>732</v>
      </c>
      <c r="IJ11" s="979" t="s">
        <v>732</v>
      </c>
      <c r="IK11" s="979" t="s">
        <v>732</v>
      </c>
      <c r="IL11" s="979" t="s">
        <v>732</v>
      </c>
      <c r="IM11" s="979" t="s">
        <v>732</v>
      </c>
      <c r="IN11" s="979" t="s">
        <v>732</v>
      </c>
      <c r="IO11" s="979" t="s">
        <v>732</v>
      </c>
      <c r="IP11" s="979" t="s">
        <v>732</v>
      </c>
      <c r="IQ11" s="978">
        <v>13</v>
      </c>
      <c r="IR11" s="978">
        <v>12</v>
      </c>
      <c r="IS11" s="978">
        <v>1</v>
      </c>
      <c r="IT11" s="978">
        <v>4</v>
      </c>
      <c r="IU11" s="978">
        <v>2</v>
      </c>
      <c r="IV11" s="978">
        <v>2</v>
      </c>
      <c r="IW11" s="978">
        <v>2</v>
      </c>
      <c r="IX11" s="979" t="s">
        <v>732</v>
      </c>
      <c r="IY11" s="978">
        <v>2</v>
      </c>
      <c r="IZ11" s="979" t="s">
        <v>732</v>
      </c>
      <c r="JA11" s="979" t="s">
        <v>732</v>
      </c>
      <c r="JB11" s="979" t="s">
        <v>732</v>
      </c>
      <c r="JC11" s="978">
        <v>2</v>
      </c>
      <c r="JD11" s="978">
        <v>2</v>
      </c>
      <c r="JE11" s="979" t="s">
        <v>732</v>
      </c>
      <c r="JF11" s="978">
        <v>1</v>
      </c>
      <c r="JG11" s="978">
        <v>1</v>
      </c>
      <c r="JH11" s="979" t="s">
        <v>732</v>
      </c>
      <c r="JI11" s="978">
        <v>6</v>
      </c>
      <c r="JJ11" s="978">
        <v>2</v>
      </c>
      <c r="JK11" s="978">
        <v>4</v>
      </c>
      <c r="JL11" s="979" t="s">
        <v>732</v>
      </c>
      <c r="JM11" s="979" t="s">
        <v>732</v>
      </c>
      <c r="JN11" s="979" t="s">
        <v>732</v>
      </c>
      <c r="JO11" s="979" t="s">
        <v>732</v>
      </c>
      <c r="JP11" s="979" t="s">
        <v>732</v>
      </c>
      <c r="JQ11" s="979" t="s">
        <v>732</v>
      </c>
      <c r="JR11" s="979" t="s">
        <v>732</v>
      </c>
      <c r="JS11" s="979" t="s">
        <v>732</v>
      </c>
      <c r="JT11" s="979" t="s">
        <v>732</v>
      </c>
      <c r="JU11" s="979" t="s">
        <v>732</v>
      </c>
      <c r="JV11" s="979" t="s">
        <v>732</v>
      </c>
      <c r="JW11" s="979" t="s">
        <v>732</v>
      </c>
      <c r="JX11" s="979" t="s">
        <v>732</v>
      </c>
      <c r="JY11" s="979" t="s">
        <v>732</v>
      </c>
      <c r="JZ11" s="979" t="s">
        <v>732</v>
      </c>
      <c r="KA11" s="979" t="s">
        <v>732</v>
      </c>
      <c r="KB11" s="979" t="s">
        <v>732</v>
      </c>
      <c r="KC11" s="979" t="s">
        <v>732</v>
      </c>
      <c r="KD11" s="979" t="s">
        <v>732</v>
      </c>
      <c r="KE11" s="979" t="s">
        <v>732</v>
      </c>
      <c r="KF11" s="979" t="s">
        <v>732</v>
      </c>
      <c r="KG11" s="979" t="s">
        <v>732</v>
      </c>
      <c r="KH11" s="979" t="s">
        <v>732</v>
      </c>
      <c r="KI11" s="979" t="s">
        <v>732</v>
      </c>
      <c r="KJ11" s="978">
        <v>1</v>
      </c>
      <c r="KK11" s="978">
        <v>1</v>
      </c>
      <c r="KL11" s="979" t="s">
        <v>732</v>
      </c>
      <c r="KM11" s="978">
        <v>2</v>
      </c>
      <c r="KN11" s="978">
        <v>1</v>
      </c>
      <c r="KO11" s="978">
        <v>1</v>
      </c>
      <c r="KP11" s="979" t="s">
        <v>732</v>
      </c>
      <c r="KQ11" s="979" t="s">
        <v>732</v>
      </c>
      <c r="KR11" s="979" t="s">
        <v>732</v>
      </c>
      <c r="KS11" s="978">
        <v>1</v>
      </c>
      <c r="KT11" s="978">
        <v>1</v>
      </c>
      <c r="KU11" s="979" t="s">
        <v>732</v>
      </c>
      <c r="KV11" s="979" t="s">
        <v>732</v>
      </c>
      <c r="KW11" s="979" t="s">
        <v>732</v>
      </c>
      <c r="KX11" s="979" t="s">
        <v>732</v>
      </c>
      <c r="KY11" s="979" t="s">
        <v>732</v>
      </c>
      <c r="KZ11" s="979" t="s">
        <v>732</v>
      </c>
      <c r="LA11" s="979" t="s">
        <v>732</v>
      </c>
      <c r="LB11" s="979" t="s">
        <v>732</v>
      </c>
      <c r="LC11" s="979" t="s">
        <v>732</v>
      </c>
      <c r="LD11" s="979" t="s">
        <v>732</v>
      </c>
      <c r="LE11" s="979" t="s">
        <v>732</v>
      </c>
      <c r="LF11" s="979" t="s">
        <v>732</v>
      </c>
      <c r="LG11" s="979" t="s">
        <v>732</v>
      </c>
      <c r="LH11" s="979" t="s">
        <v>732</v>
      </c>
      <c r="LI11" s="979" t="s">
        <v>732</v>
      </c>
      <c r="LJ11" s="979" t="s">
        <v>732</v>
      </c>
      <c r="LK11" s="979" t="s">
        <v>732</v>
      </c>
      <c r="LL11" s="979" t="s">
        <v>732</v>
      </c>
      <c r="LM11" s="979" t="s">
        <v>732</v>
      </c>
      <c r="LN11" s="979" t="s">
        <v>732</v>
      </c>
      <c r="LO11" s="979" t="s">
        <v>732</v>
      </c>
      <c r="LP11" s="979" t="s">
        <v>732</v>
      </c>
      <c r="LQ11" s="978">
        <v>18</v>
      </c>
      <c r="LR11" s="978">
        <v>15</v>
      </c>
      <c r="LS11" s="978">
        <v>3</v>
      </c>
      <c r="LT11" s="978">
        <v>2</v>
      </c>
      <c r="LU11" s="978">
        <v>2</v>
      </c>
      <c r="LV11" s="979" t="s">
        <v>732</v>
      </c>
      <c r="LW11" s="978">
        <v>5</v>
      </c>
      <c r="LX11" s="978">
        <v>2</v>
      </c>
      <c r="LY11" s="978">
        <v>3</v>
      </c>
      <c r="LZ11" s="979" t="s">
        <v>732</v>
      </c>
      <c r="MA11" s="979" t="s">
        <v>732</v>
      </c>
      <c r="MB11" s="979" t="s">
        <v>732</v>
      </c>
      <c r="MC11" s="978">
        <v>1</v>
      </c>
      <c r="MD11" s="978">
        <v>1</v>
      </c>
      <c r="ME11" s="979" t="s">
        <v>732</v>
      </c>
      <c r="MF11" s="978">
        <v>4</v>
      </c>
      <c r="MG11" s="978">
        <v>3</v>
      </c>
      <c r="MH11" s="978">
        <v>1</v>
      </c>
      <c r="MI11" s="978">
        <v>17</v>
      </c>
      <c r="MJ11" s="978">
        <v>8</v>
      </c>
      <c r="MK11" s="978">
        <v>9</v>
      </c>
      <c r="ML11" s="978">
        <v>1</v>
      </c>
      <c r="MM11" s="978">
        <v>1</v>
      </c>
      <c r="MN11" s="979" t="s">
        <v>732</v>
      </c>
      <c r="MO11" s="978">
        <v>1</v>
      </c>
      <c r="MP11" s="979" t="s">
        <v>732</v>
      </c>
      <c r="MQ11" s="978">
        <v>1</v>
      </c>
      <c r="MR11" s="978">
        <v>1</v>
      </c>
      <c r="MS11" s="978">
        <v>1</v>
      </c>
      <c r="MT11" s="979" t="s">
        <v>732</v>
      </c>
      <c r="MU11" s="978">
        <v>3</v>
      </c>
      <c r="MV11" s="978">
        <v>1</v>
      </c>
      <c r="MW11" s="978">
        <v>2</v>
      </c>
      <c r="MX11" s="979" t="s">
        <v>732</v>
      </c>
      <c r="MY11" s="979" t="s">
        <v>732</v>
      </c>
      <c r="MZ11" s="979" t="s">
        <v>732</v>
      </c>
      <c r="NA11" s="978">
        <v>1</v>
      </c>
      <c r="NB11" s="978">
        <v>1</v>
      </c>
      <c r="NC11" s="979" t="s">
        <v>732</v>
      </c>
      <c r="ND11" s="979" t="s">
        <v>732</v>
      </c>
      <c r="NE11" s="979" t="s">
        <v>732</v>
      </c>
      <c r="NF11" s="979" t="s">
        <v>732</v>
      </c>
      <c r="NG11" s="979" t="s">
        <v>732</v>
      </c>
      <c r="NH11" s="979" t="s">
        <v>732</v>
      </c>
      <c r="NI11" s="979" t="s">
        <v>732</v>
      </c>
      <c r="NJ11" s="978">
        <v>1</v>
      </c>
      <c r="NK11" s="979" t="s">
        <v>732</v>
      </c>
      <c r="NL11" s="978">
        <v>1</v>
      </c>
      <c r="NM11" s="978">
        <v>2</v>
      </c>
      <c r="NN11" s="978">
        <v>1</v>
      </c>
      <c r="NO11" s="978">
        <v>1</v>
      </c>
      <c r="NP11" s="978">
        <v>1</v>
      </c>
      <c r="NQ11" s="979" t="s">
        <v>732</v>
      </c>
      <c r="NR11" s="978">
        <v>1</v>
      </c>
      <c r="NS11" s="979" t="s">
        <v>732</v>
      </c>
      <c r="NT11" s="979" t="s">
        <v>732</v>
      </c>
      <c r="NU11" s="979" t="s">
        <v>732</v>
      </c>
      <c r="NV11" s="979" t="s">
        <v>732</v>
      </c>
      <c r="NW11" s="979" t="s">
        <v>732</v>
      </c>
      <c r="NX11" s="979" t="s">
        <v>732</v>
      </c>
      <c r="NY11" s="978">
        <v>2</v>
      </c>
      <c r="NZ11" s="978">
        <v>1</v>
      </c>
      <c r="OA11" s="978">
        <v>1</v>
      </c>
      <c r="OB11" s="978">
        <v>1</v>
      </c>
      <c r="OC11" s="979" t="s">
        <v>732</v>
      </c>
      <c r="OD11" s="978">
        <v>1</v>
      </c>
      <c r="OE11" s="978">
        <v>1</v>
      </c>
      <c r="OF11" s="978">
        <v>1</v>
      </c>
      <c r="OG11" s="979" t="s">
        <v>732</v>
      </c>
      <c r="OH11" s="979" t="s">
        <v>732</v>
      </c>
      <c r="OI11" s="979" t="s">
        <v>732</v>
      </c>
      <c r="OJ11" s="979" t="s">
        <v>732</v>
      </c>
      <c r="OK11" s="979" t="s">
        <v>732</v>
      </c>
      <c r="OL11" s="979" t="s">
        <v>732</v>
      </c>
      <c r="OM11" s="979" t="s">
        <v>732</v>
      </c>
      <c r="ON11" s="979" t="s">
        <v>732</v>
      </c>
      <c r="OO11" s="979" t="s">
        <v>732</v>
      </c>
      <c r="OP11" s="979" t="s">
        <v>732</v>
      </c>
      <c r="OQ11" s="978">
        <v>16</v>
      </c>
      <c r="OR11" s="978">
        <v>9</v>
      </c>
      <c r="OS11" s="978">
        <v>7</v>
      </c>
      <c r="OT11" s="978">
        <v>2</v>
      </c>
      <c r="OU11" s="979" t="s">
        <v>732</v>
      </c>
      <c r="OV11" s="978">
        <v>2</v>
      </c>
      <c r="OW11" s="978">
        <v>3</v>
      </c>
      <c r="OX11" s="978">
        <v>1</v>
      </c>
      <c r="OY11" s="978">
        <v>2</v>
      </c>
      <c r="OZ11" s="979" t="s">
        <v>732</v>
      </c>
      <c r="PA11" s="979" t="s">
        <v>732</v>
      </c>
      <c r="PB11" s="979" t="s">
        <v>732</v>
      </c>
      <c r="PC11" s="979" t="s">
        <v>732</v>
      </c>
      <c r="PD11" s="979" t="s">
        <v>732</v>
      </c>
      <c r="PE11" s="979" t="s">
        <v>732</v>
      </c>
      <c r="PF11" s="979" t="s">
        <v>732</v>
      </c>
      <c r="PG11" s="979" t="s">
        <v>732</v>
      </c>
      <c r="PH11" s="979" t="s">
        <v>732</v>
      </c>
      <c r="PI11" s="978">
        <v>5</v>
      </c>
      <c r="PJ11" s="978">
        <v>2</v>
      </c>
      <c r="PK11" s="978">
        <v>3</v>
      </c>
      <c r="PL11" s="979" t="s">
        <v>732</v>
      </c>
      <c r="PM11" s="979" t="s">
        <v>732</v>
      </c>
      <c r="PN11" s="979" t="s">
        <v>732</v>
      </c>
      <c r="PO11" s="979" t="s">
        <v>732</v>
      </c>
      <c r="PP11" s="979" t="s">
        <v>732</v>
      </c>
      <c r="PQ11" s="979" t="s">
        <v>732</v>
      </c>
      <c r="PR11" s="979" t="s">
        <v>732</v>
      </c>
      <c r="PS11" s="979" t="s">
        <v>732</v>
      </c>
      <c r="PT11" s="979" t="s">
        <v>732</v>
      </c>
      <c r="PU11" s="979" t="s">
        <v>732</v>
      </c>
      <c r="PV11" s="979" t="s">
        <v>732</v>
      </c>
      <c r="PW11" s="979" t="s">
        <v>732</v>
      </c>
      <c r="PX11" s="979" t="s">
        <v>732</v>
      </c>
      <c r="PY11" s="979" t="s">
        <v>732</v>
      </c>
      <c r="PZ11" s="979" t="s">
        <v>732</v>
      </c>
      <c r="QA11" s="979" t="s">
        <v>732</v>
      </c>
      <c r="QB11" s="979" t="s">
        <v>732</v>
      </c>
      <c r="QC11" s="979" t="s">
        <v>732</v>
      </c>
      <c r="QD11" s="979" t="s">
        <v>732</v>
      </c>
      <c r="QE11" s="979" t="s">
        <v>732</v>
      </c>
      <c r="QF11" s="979" t="s">
        <v>732</v>
      </c>
      <c r="QG11" s="978">
        <v>3</v>
      </c>
      <c r="QH11" s="978">
        <v>1</v>
      </c>
      <c r="QI11" s="978">
        <v>2</v>
      </c>
      <c r="QJ11" s="978">
        <v>4</v>
      </c>
      <c r="QK11" s="978">
        <v>3</v>
      </c>
      <c r="QL11" s="978">
        <v>1</v>
      </c>
      <c r="QM11" s="978">
        <v>2</v>
      </c>
      <c r="QN11" s="978">
        <v>1</v>
      </c>
      <c r="QO11" s="978">
        <v>1</v>
      </c>
      <c r="QP11" s="978">
        <v>1</v>
      </c>
      <c r="QQ11" s="978">
        <v>1</v>
      </c>
      <c r="QR11" s="979" t="s">
        <v>732</v>
      </c>
      <c r="QS11" s="979" t="s">
        <v>732</v>
      </c>
      <c r="QT11" s="979" t="s">
        <v>732</v>
      </c>
      <c r="QU11" s="979" t="s">
        <v>732</v>
      </c>
      <c r="QV11" s="979" t="s">
        <v>732</v>
      </c>
      <c r="QW11" s="979" t="s">
        <v>732</v>
      </c>
      <c r="QX11" s="978">
        <v>1</v>
      </c>
      <c r="QY11" s="979" t="s">
        <v>732</v>
      </c>
      <c r="QZ11" s="978">
        <v>1</v>
      </c>
      <c r="RA11" s="979" t="s">
        <v>732</v>
      </c>
      <c r="RB11" s="979" t="s">
        <v>732</v>
      </c>
      <c r="RC11" s="979" t="s">
        <v>732</v>
      </c>
      <c r="RD11" s="979" t="s">
        <v>732</v>
      </c>
      <c r="RE11" s="979" t="s">
        <v>732</v>
      </c>
      <c r="RF11" s="979" t="s">
        <v>732</v>
      </c>
      <c r="RG11" s="979" t="s">
        <v>732</v>
      </c>
      <c r="RH11" s="979" t="s">
        <v>732</v>
      </c>
      <c r="RI11" s="979" t="s">
        <v>732</v>
      </c>
      <c r="RJ11" s="979" t="s">
        <v>732</v>
      </c>
      <c r="RK11" s="979" t="s">
        <v>732</v>
      </c>
      <c r="RL11" s="979" t="s">
        <v>732</v>
      </c>
      <c r="RM11" s="979" t="s">
        <v>732</v>
      </c>
      <c r="RN11" s="979" t="s">
        <v>732</v>
      </c>
      <c r="RO11" s="979" t="s">
        <v>732</v>
      </c>
      <c r="RP11" s="978">
        <v>9</v>
      </c>
      <c r="RQ11" s="978">
        <v>6</v>
      </c>
      <c r="RR11" s="978">
        <v>3</v>
      </c>
      <c r="RS11" s="978">
        <v>3</v>
      </c>
      <c r="RT11" s="978">
        <v>1</v>
      </c>
      <c r="RU11" s="978">
        <v>2</v>
      </c>
      <c r="RV11" s="978">
        <v>7</v>
      </c>
      <c r="RW11" s="978">
        <v>4</v>
      </c>
      <c r="RX11" s="978">
        <v>3</v>
      </c>
      <c r="RY11" s="979" t="s">
        <v>732</v>
      </c>
      <c r="RZ11" s="979" t="s">
        <v>732</v>
      </c>
      <c r="SA11" s="979" t="s">
        <v>732</v>
      </c>
      <c r="SB11" s="978">
        <v>1</v>
      </c>
      <c r="SC11" s="978">
        <v>1</v>
      </c>
      <c r="SD11" s="979" t="s">
        <v>732</v>
      </c>
      <c r="SE11" s="978">
        <v>2</v>
      </c>
      <c r="SF11" s="978">
        <v>2</v>
      </c>
      <c r="SG11" s="979" t="s">
        <v>732</v>
      </c>
      <c r="SH11" s="978">
        <v>3</v>
      </c>
      <c r="SI11" s="978">
        <v>1</v>
      </c>
      <c r="SJ11" s="978">
        <v>2</v>
      </c>
      <c r="SK11" s="979" t="s">
        <v>732</v>
      </c>
      <c r="SL11" s="979" t="s">
        <v>732</v>
      </c>
      <c r="SM11" s="979" t="s">
        <v>732</v>
      </c>
      <c r="SN11" s="979" t="s">
        <v>732</v>
      </c>
      <c r="SO11" s="979" t="s">
        <v>732</v>
      </c>
      <c r="SP11" s="979" t="s">
        <v>732</v>
      </c>
      <c r="SQ11" s="979" t="s">
        <v>732</v>
      </c>
      <c r="SR11" s="979" t="s">
        <v>732</v>
      </c>
      <c r="SS11" s="979" t="s">
        <v>732</v>
      </c>
      <c r="ST11" s="979" t="s">
        <v>732</v>
      </c>
      <c r="SU11" s="979" t="s">
        <v>732</v>
      </c>
      <c r="SV11" s="979" t="s">
        <v>732</v>
      </c>
      <c r="SW11" s="979" t="s">
        <v>732</v>
      </c>
      <c r="SX11" s="979" t="s">
        <v>732</v>
      </c>
      <c r="SY11" s="979" t="s">
        <v>732</v>
      </c>
      <c r="SZ11" s="979" t="s">
        <v>732</v>
      </c>
      <c r="TA11" s="979" t="s">
        <v>732</v>
      </c>
      <c r="TB11" s="979" t="s">
        <v>732</v>
      </c>
      <c r="TC11" s="979" t="s">
        <v>732</v>
      </c>
      <c r="TD11" s="979" t="s">
        <v>732</v>
      </c>
      <c r="TE11" s="979" t="s">
        <v>732</v>
      </c>
      <c r="TF11" s="978">
        <v>2</v>
      </c>
      <c r="TG11" s="978">
        <v>1</v>
      </c>
      <c r="TH11" s="978">
        <v>1</v>
      </c>
      <c r="TI11" s="978">
        <v>1</v>
      </c>
      <c r="TJ11" s="978">
        <v>1</v>
      </c>
      <c r="TK11" s="979" t="s">
        <v>732</v>
      </c>
      <c r="TL11" s="978">
        <v>3</v>
      </c>
      <c r="TM11" s="978">
        <v>3</v>
      </c>
      <c r="TN11" s="979" t="s">
        <v>732</v>
      </c>
      <c r="TO11" s="978">
        <v>1</v>
      </c>
      <c r="TP11" s="979" t="s">
        <v>732</v>
      </c>
      <c r="TQ11" s="978">
        <v>1</v>
      </c>
      <c r="TR11" s="979" t="s">
        <v>732</v>
      </c>
      <c r="TS11" s="979" t="s">
        <v>732</v>
      </c>
      <c r="TT11" s="979" t="s">
        <v>732</v>
      </c>
      <c r="TU11" s="979" t="s">
        <v>732</v>
      </c>
      <c r="TV11" s="979" t="s">
        <v>732</v>
      </c>
      <c r="TW11" s="979" t="s">
        <v>732</v>
      </c>
      <c r="TX11" s="979" t="s">
        <v>732</v>
      </c>
      <c r="TY11" s="979" t="s">
        <v>732</v>
      </c>
      <c r="TZ11" s="979" t="s">
        <v>732</v>
      </c>
      <c r="UA11" s="979" t="s">
        <v>732</v>
      </c>
      <c r="UB11" s="979" t="s">
        <v>732</v>
      </c>
      <c r="UC11" s="979" t="s">
        <v>732</v>
      </c>
      <c r="UD11" s="979" t="s">
        <v>732</v>
      </c>
      <c r="UE11" s="979" t="s">
        <v>732</v>
      </c>
      <c r="UF11" s="979" t="s">
        <v>732</v>
      </c>
      <c r="UG11" s="979" t="s">
        <v>732</v>
      </c>
      <c r="UH11" s="979" t="s">
        <v>732</v>
      </c>
      <c r="UI11" s="979" t="s">
        <v>732</v>
      </c>
      <c r="UJ11" s="978">
        <v>1</v>
      </c>
      <c r="UK11" s="978">
        <v>1</v>
      </c>
      <c r="UL11" s="979" t="s">
        <v>732</v>
      </c>
      <c r="UM11" s="978">
        <v>1</v>
      </c>
      <c r="UN11" s="979" t="s">
        <v>732</v>
      </c>
      <c r="UO11" s="978">
        <v>1</v>
      </c>
      <c r="UP11" s="978">
        <v>11</v>
      </c>
      <c r="UQ11" s="978">
        <v>9</v>
      </c>
      <c r="UR11" s="978">
        <v>2</v>
      </c>
      <c r="US11" s="978">
        <v>5</v>
      </c>
      <c r="UT11" s="978">
        <v>2</v>
      </c>
      <c r="UU11" s="978">
        <v>3</v>
      </c>
      <c r="UV11" s="978">
        <v>6</v>
      </c>
      <c r="UW11" s="978">
        <v>4</v>
      </c>
      <c r="UX11" s="978">
        <v>2</v>
      </c>
      <c r="UY11" s="979" t="s">
        <v>732</v>
      </c>
      <c r="UZ11" s="979" t="s">
        <v>732</v>
      </c>
      <c r="VA11" s="979" t="s">
        <v>732</v>
      </c>
      <c r="VB11" s="979" t="s">
        <v>732</v>
      </c>
      <c r="VC11" s="979" t="s">
        <v>732</v>
      </c>
      <c r="VD11" s="979" t="s">
        <v>732</v>
      </c>
      <c r="VE11" s="978">
        <v>3</v>
      </c>
      <c r="VF11" s="979" t="s">
        <v>732</v>
      </c>
      <c r="VG11" s="978">
        <v>3</v>
      </c>
      <c r="VH11" s="978">
        <v>12</v>
      </c>
      <c r="VI11" s="978">
        <v>8</v>
      </c>
      <c r="VJ11" s="978">
        <v>4</v>
      </c>
      <c r="VK11" s="979" t="s">
        <v>732</v>
      </c>
      <c r="VL11" s="979" t="s">
        <v>732</v>
      </c>
      <c r="VM11" s="979" t="s">
        <v>732</v>
      </c>
      <c r="VN11" s="978">
        <v>1</v>
      </c>
      <c r="VO11" s="978">
        <v>1</v>
      </c>
      <c r="VP11" s="979" t="s">
        <v>732</v>
      </c>
      <c r="VQ11" s="979" t="s">
        <v>732</v>
      </c>
      <c r="VR11" s="979" t="s">
        <v>732</v>
      </c>
      <c r="VS11" s="979" t="s">
        <v>732</v>
      </c>
      <c r="VT11" s="978">
        <v>1</v>
      </c>
      <c r="VU11" s="978">
        <v>1</v>
      </c>
      <c r="VV11" s="979" t="s">
        <v>732</v>
      </c>
      <c r="VW11" s="979" t="s">
        <v>732</v>
      </c>
      <c r="VX11" s="979" t="s">
        <v>732</v>
      </c>
      <c r="VY11" s="979" t="s">
        <v>732</v>
      </c>
      <c r="VZ11" s="979" t="s">
        <v>732</v>
      </c>
      <c r="WA11" s="979" t="s">
        <v>732</v>
      </c>
      <c r="WB11" s="979" t="s">
        <v>732</v>
      </c>
      <c r="WC11" s="979" t="s">
        <v>732</v>
      </c>
      <c r="WD11" s="979" t="s">
        <v>732</v>
      </c>
      <c r="WE11" s="979" t="s">
        <v>732</v>
      </c>
      <c r="WF11" s="978">
        <v>1</v>
      </c>
      <c r="WG11" s="979" t="s">
        <v>732</v>
      </c>
      <c r="WH11" s="978">
        <v>1</v>
      </c>
      <c r="WI11" s="978">
        <v>2</v>
      </c>
      <c r="WJ11" s="979" t="s">
        <v>732</v>
      </c>
      <c r="WK11" s="978">
        <v>2</v>
      </c>
      <c r="WL11" s="979" t="s">
        <v>732</v>
      </c>
      <c r="WM11" s="979" t="s">
        <v>732</v>
      </c>
      <c r="WN11" s="979" t="s">
        <v>732</v>
      </c>
      <c r="WO11" s="979" t="s">
        <v>732</v>
      </c>
      <c r="WP11" s="979" t="s">
        <v>732</v>
      </c>
      <c r="WQ11" s="979" t="s">
        <v>732</v>
      </c>
      <c r="WR11" s="979" t="s">
        <v>732</v>
      </c>
      <c r="WS11" s="979" t="s">
        <v>732</v>
      </c>
      <c r="WT11" s="979" t="s">
        <v>732</v>
      </c>
      <c r="WU11" s="979" t="s">
        <v>732</v>
      </c>
      <c r="WV11" s="979" t="s">
        <v>732</v>
      </c>
      <c r="WW11" s="979" t="s">
        <v>732</v>
      </c>
      <c r="WX11" s="978">
        <v>1</v>
      </c>
      <c r="WY11" s="979" t="s">
        <v>732</v>
      </c>
      <c r="WZ11" s="978">
        <v>1</v>
      </c>
      <c r="XA11" s="978">
        <v>1</v>
      </c>
      <c r="XB11" s="979" t="s">
        <v>732</v>
      </c>
      <c r="XC11" s="978">
        <v>1</v>
      </c>
      <c r="XD11" s="979" t="s">
        <v>732</v>
      </c>
      <c r="XE11" s="979" t="s">
        <v>732</v>
      </c>
      <c r="XF11" s="979" t="s">
        <v>732</v>
      </c>
      <c r="XG11" s="979" t="s">
        <v>732</v>
      </c>
      <c r="XH11" s="979" t="s">
        <v>732</v>
      </c>
      <c r="XI11" s="979" t="s">
        <v>732</v>
      </c>
      <c r="XJ11" s="979" t="s">
        <v>732</v>
      </c>
      <c r="XK11" s="979" t="s">
        <v>732</v>
      </c>
      <c r="XL11" s="979" t="s">
        <v>732</v>
      </c>
      <c r="XM11" s="978">
        <v>13</v>
      </c>
      <c r="XN11" s="978">
        <v>7</v>
      </c>
      <c r="XO11" s="978">
        <v>6</v>
      </c>
      <c r="XP11" s="978">
        <v>2</v>
      </c>
      <c r="XQ11" s="978">
        <v>1</v>
      </c>
      <c r="XR11" s="978">
        <v>1</v>
      </c>
      <c r="XS11" s="978">
        <v>4</v>
      </c>
      <c r="XT11" s="978">
        <v>2</v>
      </c>
      <c r="XU11" s="978">
        <v>2</v>
      </c>
      <c r="XV11" s="979" t="s">
        <v>732</v>
      </c>
      <c r="XW11" s="979" t="s">
        <v>732</v>
      </c>
      <c r="XX11" s="979" t="s">
        <v>732</v>
      </c>
      <c r="XY11" s="978">
        <v>1</v>
      </c>
      <c r="XZ11" s="978">
        <v>1</v>
      </c>
      <c r="YA11" s="979" t="s">
        <v>732</v>
      </c>
      <c r="YB11" s="979" t="s">
        <v>732</v>
      </c>
      <c r="YC11" s="979" t="s">
        <v>732</v>
      </c>
      <c r="YD11" s="979" t="s">
        <v>732</v>
      </c>
      <c r="YE11" s="978">
        <v>4</v>
      </c>
      <c r="YF11" s="978">
        <v>4</v>
      </c>
      <c r="YG11" s="979" t="s">
        <v>732</v>
      </c>
      <c r="YH11" s="979" t="s">
        <v>732</v>
      </c>
      <c r="YI11" s="979" t="s">
        <v>732</v>
      </c>
      <c r="YJ11" s="979" t="s">
        <v>732</v>
      </c>
      <c r="YK11" s="979" t="s">
        <v>732</v>
      </c>
      <c r="YL11" s="979" t="s">
        <v>732</v>
      </c>
      <c r="YM11" s="979" t="s">
        <v>732</v>
      </c>
      <c r="YN11" s="979" t="s">
        <v>732</v>
      </c>
      <c r="YO11" s="979" t="s">
        <v>732</v>
      </c>
      <c r="YP11" s="979" t="s">
        <v>732</v>
      </c>
      <c r="YQ11" s="978">
        <v>1</v>
      </c>
      <c r="YR11" s="979" t="s">
        <v>732</v>
      </c>
      <c r="YS11" s="978">
        <v>1</v>
      </c>
      <c r="YT11" s="979" t="s">
        <v>732</v>
      </c>
      <c r="YU11" s="979" t="s">
        <v>732</v>
      </c>
      <c r="YV11" s="979" t="s">
        <v>732</v>
      </c>
      <c r="YW11" s="979" t="s">
        <v>732</v>
      </c>
      <c r="YX11" s="979" t="s">
        <v>732</v>
      </c>
      <c r="YY11" s="979" t="s">
        <v>732</v>
      </c>
      <c r="YZ11" s="979" t="s">
        <v>732</v>
      </c>
      <c r="ZA11" s="979" t="s">
        <v>732</v>
      </c>
      <c r="ZB11" s="979" t="s">
        <v>732</v>
      </c>
      <c r="ZC11" s="978">
        <v>4</v>
      </c>
      <c r="ZD11" s="978">
        <v>1</v>
      </c>
      <c r="ZE11" s="978">
        <v>3</v>
      </c>
      <c r="ZF11" s="979" t="s">
        <v>732</v>
      </c>
      <c r="ZG11" s="979" t="s">
        <v>732</v>
      </c>
      <c r="ZH11" s="979" t="s">
        <v>732</v>
      </c>
      <c r="ZI11" s="978">
        <v>1</v>
      </c>
      <c r="ZJ11" s="979" t="s">
        <v>732</v>
      </c>
      <c r="ZK11" s="978">
        <v>1</v>
      </c>
      <c r="ZL11" s="978">
        <v>2</v>
      </c>
      <c r="ZM11" s="978">
        <v>2</v>
      </c>
      <c r="ZN11" s="979" t="s">
        <v>732</v>
      </c>
      <c r="ZO11" s="979" t="s">
        <v>732</v>
      </c>
      <c r="ZP11" s="979" t="s">
        <v>732</v>
      </c>
      <c r="ZQ11" s="979" t="s">
        <v>732</v>
      </c>
      <c r="ZR11" s="979" t="s">
        <v>732</v>
      </c>
      <c r="ZS11" s="979" t="s">
        <v>732</v>
      </c>
      <c r="ZT11" s="979" t="s">
        <v>732</v>
      </c>
      <c r="ZU11" s="979" t="s">
        <v>732</v>
      </c>
      <c r="ZV11" s="979" t="s">
        <v>732</v>
      </c>
      <c r="ZW11" s="979" t="s">
        <v>732</v>
      </c>
      <c r="ZX11" s="979" t="s">
        <v>732</v>
      </c>
      <c r="ZY11" s="979" t="s">
        <v>732</v>
      </c>
      <c r="ZZ11" s="979" t="s">
        <v>732</v>
      </c>
      <c r="AAA11" s="979" t="s">
        <v>732</v>
      </c>
      <c r="AAB11" s="979" t="s">
        <v>732</v>
      </c>
      <c r="AAC11" s="979" t="s">
        <v>732</v>
      </c>
      <c r="AAD11" s="979" t="s">
        <v>732</v>
      </c>
      <c r="AAE11" s="979" t="s">
        <v>732</v>
      </c>
      <c r="AAF11" s="979" t="s">
        <v>732</v>
      </c>
      <c r="AAG11" s="979" t="s">
        <v>732</v>
      </c>
      <c r="AAH11" s="979" t="s">
        <v>732</v>
      </c>
      <c r="AAI11" s="979" t="s">
        <v>732</v>
      </c>
      <c r="AAJ11" s="978">
        <v>9</v>
      </c>
      <c r="AAK11" s="978">
        <v>7</v>
      </c>
      <c r="AAL11" s="978">
        <v>2</v>
      </c>
      <c r="AAM11" s="978">
        <v>1</v>
      </c>
      <c r="AAN11" s="978">
        <v>1</v>
      </c>
      <c r="AAO11" s="979" t="s">
        <v>732</v>
      </c>
      <c r="AAP11" s="978">
        <v>6</v>
      </c>
      <c r="AAQ11" s="978">
        <v>3</v>
      </c>
      <c r="AAR11" s="978">
        <v>3</v>
      </c>
      <c r="AAS11" s="979" t="s">
        <v>732</v>
      </c>
      <c r="AAT11" s="979" t="s">
        <v>732</v>
      </c>
      <c r="AAU11" s="979" t="s">
        <v>732</v>
      </c>
      <c r="AAV11" s="978">
        <v>1</v>
      </c>
      <c r="AAW11" s="979" t="s">
        <v>732</v>
      </c>
      <c r="AAX11" s="978">
        <v>1</v>
      </c>
      <c r="AAY11" s="978">
        <v>1</v>
      </c>
      <c r="AAZ11" s="978">
        <v>1</v>
      </c>
      <c r="ABA11" s="979" t="s">
        <v>732</v>
      </c>
      <c r="ABB11" s="978">
        <v>2</v>
      </c>
      <c r="ABC11" s="978">
        <v>1</v>
      </c>
      <c r="ABD11" s="978">
        <v>1</v>
      </c>
      <c r="ABE11" s="979" t="s">
        <v>732</v>
      </c>
      <c r="ABF11" s="979" t="s">
        <v>732</v>
      </c>
      <c r="ABG11" s="979" t="s">
        <v>732</v>
      </c>
      <c r="ABH11" s="979" t="s">
        <v>732</v>
      </c>
      <c r="ABI11" s="979" t="s">
        <v>732</v>
      </c>
      <c r="ABJ11" s="979" t="s">
        <v>732</v>
      </c>
      <c r="ABK11" s="979" t="s">
        <v>732</v>
      </c>
      <c r="ABL11" s="979" t="s">
        <v>732</v>
      </c>
      <c r="ABM11" s="979" t="s">
        <v>732</v>
      </c>
      <c r="ABN11" s="979" t="s">
        <v>732</v>
      </c>
      <c r="ABO11" s="979" t="s">
        <v>732</v>
      </c>
      <c r="ABP11" s="979" t="s">
        <v>732</v>
      </c>
      <c r="ABQ11" s="979" t="s">
        <v>732</v>
      </c>
      <c r="ABR11" s="979" t="s">
        <v>732</v>
      </c>
      <c r="ABS11" s="979" t="s">
        <v>732</v>
      </c>
      <c r="ABT11" s="979" t="s">
        <v>732</v>
      </c>
      <c r="ABU11" s="979" t="s">
        <v>732</v>
      </c>
      <c r="ABV11" s="979" t="s">
        <v>732</v>
      </c>
      <c r="ABW11" s="979" t="s">
        <v>732</v>
      </c>
      <c r="ABX11" s="979" t="s">
        <v>732</v>
      </c>
      <c r="ABY11" s="979" t="s">
        <v>732</v>
      </c>
      <c r="ABZ11" s="978">
        <v>2</v>
      </c>
      <c r="ACA11" s="978">
        <v>2</v>
      </c>
      <c r="ACB11" s="979" t="s">
        <v>732</v>
      </c>
      <c r="ACC11" s="979" t="s">
        <v>732</v>
      </c>
      <c r="ACD11" s="979" t="s">
        <v>732</v>
      </c>
      <c r="ACE11" s="979" t="s">
        <v>732</v>
      </c>
      <c r="ACF11" s="979" t="s">
        <v>732</v>
      </c>
      <c r="ACG11" s="979" t="s">
        <v>732</v>
      </c>
      <c r="ACH11" s="979" t="s">
        <v>732</v>
      </c>
      <c r="ACI11" s="978">
        <v>1</v>
      </c>
      <c r="ACJ11" s="979" t="s">
        <v>732</v>
      </c>
      <c r="ACK11" s="978">
        <v>1</v>
      </c>
      <c r="ACL11" s="979" t="s">
        <v>732</v>
      </c>
      <c r="ACM11" s="979" t="s">
        <v>732</v>
      </c>
      <c r="ACN11" s="979" t="s">
        <v>732</v>
      </c>
      <c r="ACO11" s="979" t="s">
        <v>732</v>
      </c>
      <c r="ACP11" s="979" t="s">
        <v>732</v>
      </c>
      <c r="ACQ11" s="978">
        <v>1</v>
      </c>
      <c r="ACR11" s="979" t="s">
        <v>732</v>
      </c>
      <c r="ACS11" s="978">
        <v>1</v>
      </c>
      <c r="ACT11" s="978">
        <v>1</v>
      </c>
      <c r="ACU11" s="979" t="s">
        <v>732</v>
      </c>
      <c r="ACV11" s="978">
        <v>1</v>
      </c>
      <c r="ACW11" s="979" t="s">
        <v>732</v>
      </c>
      <c r="ACX11" s="979" t="s">
        <v>732</v>
      </c>
      <c r="ACY11" s="979" t="s">
        <v>732</v>
      </c>
      <c r="ACZ11" s="979" t="s">
        <v>732</v>
      </c>
      <c r="ADA11" s="979" t="s">
        <v>732</v>
      </c>
      <c r="ADB11" s="979" t="s">
        <v>732</v>
      </c>
      <c r="ADC11" s="979" t="s">
        <v>732</v>
      </c>
      <c r="ADD11" s="979" t="s">
        <v>732</v>
      </c>
      <c r="ADE11" s="979" t="s">
        <v>732</v>
      </c>
      <c r="ADF11" s="979" t="s">
        <v>732</v>
      </c>
      <c r="ADG11" s="979" t="s">
        <v>732</v>
      </c>
      <c r="ADH11" s="979" t="s">
        <v>732</v>
      </c>
      <c r="ADI11" s="978">
        <v>6</v>
      </c>
      <c r="ADJ11" s="978">
        <v>4</v>
      </c>
      <c r="ADK11" s="978">
        <v>2</v>
      </c>
      <c r="ADL11" s="979" t="s">
        <v>732</v>
      </c>
      <c r="ADM11" s="979" t="s">
        <v>732</v>
      </c>
      <c r="ADN11" s="979" t="s">
        <v>732</v>
      </c>
      <c r="ADO11" s="978">
        <v>2</v>
      </c>
      <c r="ADP11" s="978">
        <v>1</v>
      </c>
      <c r="ADQ11" s="978">
        <v>1</v>
      </c>
      <c r="ADR11" s="979" t="s">
        <v>732</v>
      </c>
      <c r="ADS11" s="979" t="s">
        <v>732</v>
      </c>
      <c r="ADT11" s="979" t="s">
        <v>732</v>
      </c>
      <c r="ADU11" s="979" t="s">
        <v>732</v>
      </c>
      <c r="ADV11" s="979" t="s">
        <v>732</v>
      </c>
      <c r="ADW11" s="979" t="s">
        <v>732</v>
      </c>
      <c r="ADX11" s="979" t="s">
        <v>732</v>
      </c>
      <c r="ADY11" s="979" t="s">
        <v>732</v>
      </c>
      <c r="ADZ11" s="979" t="s">
        <v>732</v>
      </c>
      <c r="AEA11" s="978">
        <v>2</v>
      </c>
      <c r="AEB11" s="978">
        <v>1</v>
      </c>
      <c r="AEC11" s="978">
        <v>1</v>
      </c>
      <c r="AED11" s="978">
        <v>1</v>
      </c>
      <c r="AEE11" s="978">
        <v>1</v>
      </c>
      <c r="AEF11" s="979" t="s">
        <v>732</v>
      </c>
      <c r="AEG11" s="979" t="s">
        <v>732</v>
      </c>
      <c r="AEH11" s="979" t="s">
        <v>732</v>
      </c>
      <c r="AEI11" s="979" t="s">
        <v>732</v>
      </c>
      <c r="AEJ11" s="979" t="s">
        <v>732</v>
      </c>
      <c r="AEK11" s="979" t="s">
        <v>732</v>
      </c>
      <c r="AEL11" s="979" t="s">
        <v>732</v>
      </c>
      <c r="AEM11" s="978">
        <v>1</v>
      </c>
      <c r="AEN11" s="979" t="s">
        <v>732</v>
      </c>
      <c r="AEO11" s="978">
        <v>1</v>
      </c>
      <c r="AEP11" s="979" t="s">
        <v>732</v>
      </c>
      <c r="AEQ11" s="979" t="s">
        <v>732</v>
      </c>
      <c r="AER11" s="979" t="s">
        <v>732</v>
      </c>
      <c r="AES11" s="978">
        <v>1</v>
      </c>
      <c r="AET11" s="978">
        <v>1</v>
      </c>
      <c r="AEU11" s="979" t="s">
        <v>732</v>
      </c>
      <c r="AEV11" s="979" t="s">
        <v>732</v>
      </c>
      <c r="AEW11" s="979" t="s">
        <v>732</v>
      </c>
      <c r="AEX11" s="979" t="s">
        <v>732</v>
      </c>
      <c r="AEY11" s="979" t="s">
        <v>732</v>
      </c>
      <c r="AEZ11" s="979" t="s">
        <v>732</v>
      </c>
      <c r="AFA11" s="979" t="s">
        <v>732</v>
      </c>
      <c r="AFB11" s="978">
        <v>1</v>
      </c>
      <c r="AFC11" s="978">
        <v>1</v>
      </c>
      <c r="AFD11" s="979" t="s">
        <v>732</v>
      </c>
      <c r="AFE11" s="978">
        <v>2</v>
      </c>
      <c r="AFF11" s="979" t="s">
        <v>732</v>
      </c>
      <c r="AFG11" s="1062">
        <v>2</v>
      </c>
      <c r="AFH11" s="979" t="s">
        <v>732</v>
      </c>
      <c r="AFI11" s="979" t="s">
        <v>732</v>
      </c>
      <c r="AFJ11" s="979" t="s">
        <v>732</v>
      </c>
      <c r="AFK11" s="979" t="s">
        <v>732</v>
      </c>
      <c r="AFL11" s="979" t="s">
        <v>732</v>
      </c>
      <c r="AFM11" s="980" t="s">
        <v>732</v>
      </c>
    </row>
    <row r="12" spans="2:847">
      <c r="B12" s="976" t="s">
        <v>746</v>
      </c>
      <c r="C12" s="977">
        <v>2</v>
      </c>
      <c r="D12" s="978">
        <v>2</v>
      </c>
      <c r="E12" s="979" t="s">
        <v>732</v>
      </c>
      <c r="F12" s="979" t="s">
        <v>732</v>
      </c>
      <c r="G12" s="979" t="s">
        <v>732</v>
      </c>
      <c r="H12" s="979" t="s">
        <v>732</v>
      </c>
      <c r="I12" s="979" t="s">
        <v>732</v>
      </c>
      <c r="J12" s="979" t="s">
        <v>732</v>
      </c>
      <c r="K12" s="979" t="s">
        <v>732</v>
      </c>
      <c r="L12" s="979" t="s">
        <v>732</v>
      </c>
      <c r="M12" s="979" t="s">
        <v>732</v>
      </c>
      <c r="N12" s="979" t="s">
        <v>732</v>
      </c>
      <c r="O12" s="979" t="s">
        <v>732</v>
      </c>
      <c r="P12" s="979" t="s">
        <v>732</v>
      </c>
      <c r="Q12" s="979" t="s">
        <v>732</v>
      </c>
      <c r="R12" s="978">
        <v>1</v>
      </c>
      <c r="S12" s="978">
        <v>1</v>
      </c>
      <c r="T12" s="979" t="s">
        <v>732</v>
      </c>
      <c r="U12" s="978">
        <v>2</v>
      </c>
      <c r="V12" s="978">
        <v>1</v>
      </c>
      <c r="W12" s="978">
        <v>1</v>
      </c>
      <c r="X12" s="978">
        <v>3</v>
      </c>
      <c r="Y12" s="978">
        <v>2</v>
      </c>
      <c r="Z12" s="978">
        <v>1</v>
      </c>
      <c r="AA12" s="978">
        <v>7</v>
      </c>
      <c r="AB12" s="978">
        <v>6</v>
      </c>
      <c r="AC12" s="978">
        <v>1</v>
      </c>
      <c r="AD12" s="979" t="s">
        <v>732</v>
      </c>
      <c r="AE12" s="979" t="s">
        <v>732</v>
      </c>
      <c r="AF12" s="979" t="s">
        <v>732</v>
      </c>
      <c r="AG12" s="979" t="s">
        <v>732</v>
      </c>
      <c r="AH12" s="979" t="s">
        <v>732</v>
      </c>
      <c r="AI12" s="979" t="s">
        <v>732</v>
      </c>
      <c r="AJ12" s="978">
        <v>3</v>
      </c>
      <c r="AK12" s="978">
        <v>2</v>
      </c>
      <c r="AL12" s="978">
        <v>1</v>
      </c>
      <c r="AM12" s="978">
        <v>9</v>
      </c>
      <c r="AN12" s="978">
        <v>7</v>
      </c>
      <c r="AO12" s="978">
        <v>2</v>
      </c>
      <c r="AP12" s="978">
        <v>1</v>
      </c>
      <c r="AQ12" s="978">
        <v>1</v>
      </c>
      <c r="AR12" s="979" t="s">
        <v>732</v>
      </c>
      <c r="AS12" s="979" t="s">
        <v>732</v>
      </c>
      <c r="AT12" s="979" t="s">
        <v>732</v>
      </c>
      <c r="AU12" s="979" t="s">
        <v>732</v>
      </c>
      <c r="AV12" s="979" t="s">
        <v>732</v>
      </c>
      <c r="AW12" s="979" t="s">
        <v>732</v>
      </c>
      <c r="AX12" s="979" t="s">
        <v>732</v>
      </c>
      <c r="AY12" s="978">
        <v>9</v>
      </c>
      <c r="AZ12" s="978">
        <v>4</v>
      </c>
      <c r="BA12" s="978">
        <v>5</v>
      </c>
      <c r="BB12" s="979" t="s">
        <v>732</v>
      </c>
      <c r="BC12" s="979" t="s">
        <v>732</v>
      </c>
      <c r="BD12" s="979" t="s">
        <v>732</v>
      </c>
      <c r="BE12" s="978">
        <v>1</v>
      </c>
      <c r="BF12" s="979" t="s">
        <v>732</v>
      </c>
      <c r="BG12" s="978">
        <v>1</v>
      </c>
      <c r="BH12" s="979" t="s">
        <v>732</v>
      </c>
      <c r="BI12" s="979" t="s">
        <v>732</v>
      </c>
      <c r="BJ12" s="979" t="s">
        <v>732</v>
      </c>
      <c r="BK12" s="978">
        <v>1</v>
      </c>
      <c r="BL12" s="978">
        <v>1</v>
      </c>
      <c r="BM12" s="979" t="s">
        <v>732</v>
      </c>
      <c r="BN12" s="978">
        <v>1</v>
      </c>
      <c r="BO12" s="978">
        <v>1</v>
      </c>
      <c r="BP12" s="979" t="s">
        <v>732</v>
      </c>
      <c r="BQ12" s="978">
        <v>2</v>
      </c>
      <c r="BR12" s="978">
        <v>2</v>
      </c>
      <c r="BS12" s="979" t="s">
        <v>732</v>
      </c>
      <c r="BT12" s="978">
        <v>1</v>
      </c>
      <c r="BU12" s="979" t="s">
        <v>732</v>
      </c>
      <c r="BV12" s="978">
        <v>1</v>
      </c>
      <c r="BW12" s="979" t="s">
        <v>732</v>
      </c>
      <c r="BX12" s="979" t="s">
        <v>732</v>
      </c>
      <c r="BY12" s="979" t="s">
        <v>732</v>
      </c>
      <c r="BZ12" s="979" t="s">
        <v>732</v>
      </c>
      <c r="CA12" s="979" t="s">
        <v>732</v>
      </c>
      <c r="CB12" s="979" t="s">
        <v>732</v>
      </c>
      <c r="CC12" s="978">
        <v>1</v>
      </c>
      <c r="CD12" s="978">
        <v>1</v>
      </c>
      <c r="CE12" s="979" t="s">
        <v>732</v>
      </c>
      <c r="CF12" s="979" t="s">
        <v>732</v>
      </c>
      <c r="CG12" s="979" t="s">
        <v>732</v>
      </c>
      <c r="CH12" s="979" t="s">
        <v>732</v>
      </c>
      <c r="CI12" s="978">
        <v>3</v>
      </c>
      <c r="CJ12" s="978">
        <v>2</v>
      </c>
      <c r="CK12" s="978">
        <v>1</v>
      </c>
      <c r="CL12" s="979" t="s">
        <v>732</v>
      </c>
      <c r="CM12" s="979" t="s">
        <v>732</v>
      </c>
      <c r="CN12" s="979" t="s">
        <v>732</v>
      </c>
      <c r="CO12" s="979" t="s">
        <v>732</v>
      </c>
      <c r="CP12" s="979" t="s">
        <v>732</v>
      </c>
      <c r="CQ12" s="979" t="s">
        <v>732</v>
      </c>
      <c r="CR12" s="979" t="s">
        <v>732</v>
      </c>
      <c r="CS12" s="979" t="s">
        <v>732</v>
      </c>
      <c r="CT12" s="979" t="s">
        <v>732</v>
      </c>
      <c r="CU12" s="978">
        <v>3</v>
      </c>
      <c r="CV12" s="978">
        <v>2</v>
      </c>
      <c r="CW12" s="978">
        <v>1</v>
      </c>
      <c r="CX12" s="978">
        <v>1</v>
      </c>
      <c r="CY12" s="978">
        <v>1</v>
      </c>
      <c r="CZ12" s="979" t="s">
        <v>732</v>
      </c>
      <c r="DA12" s="978">
        <v>3</v>
      </c>
      <c r="DB12" s="978">
        <v>2</v>
      </c>
      <c r="DC12" s="978">
        <v>1</v>
      </c>
      <c r="DD12" s="978">
        <v>4</v>
      </c>
      <c r="DE12" s="978">
        <v>3</v>
      </c>
      <c r="DF12" s="978">
        <v>1</v>
      </c>
      <c r="DG12" s="979" t="s">
        <v>732</v>
      </c>
      <c r="DH12" s="979" t="s">
        <v>732</v>
      </c>
      <c r="DI12" s="979" t="s">
        <v>732</v>
      </c>
      <c r="DJ12" s="978">
        <v>1</v>
      </c>
      <c r="DK12" s="979" t="s">
        <v>732</v>
      </c>
      <c r="DL12" s="978">
        <v>1</v>
      </c>
      <c r="DM12" s="978">
        <v>6</v>
      </c>
      <c r="DN12" s="978">
        <v>3</v>
      </c>
      <c r="DO12" s="978">
        <v>3</v>
      </c>
      <c r="DP12" s="978">
        <v>1</v>
      </c>
      <c r="DQ12" s="979" t="s">
        <v>732</v>
      </c>
      <c r="DR12" s="978">
        <v>1</v>
      </c>
      <c r="DS12" s="979" t="s">
        <v>732</v>
      </c>
      <c r="DT12" s="979" t="s">
        <v>732</v>
      </c>
      <c r="DU12" s="979" t="s">
        <v>732</v>
      </c>
      <c r="DV12" s="978">
        <v>1</v>
      </c>
      <c r="DW12" s="979" t="s">
        <v>732</v>
      </c>
      <c r="DX12" s="978">
        <v>1</v>
      </c>
      <c r="DY12" s="978">
        <v>10</v>
      </c>
      <c r="DZ12" s="978">
        <v>4</v>
      </c>
      <c r="EA12" s="978">
        <v>6</v>
      </c>
      <c r="EB12" s="978">
        <v>2</v>
      </c>
      <c r="EC12" s="978">
        <v>1</v>
      </c>
      <c r="ED12" s="978">
        <v>1</v>
      </c>
      <c r="EE12" s="979" t="s">
        <v>732</v>
      </c>
      <c r="EF12" s="979" t="s">
        <v>732</v>
      </c>
      <c r="EG12" s="979" t="s">
        <v>732</v>
      </c>
      <c r="EH12" s="979" t="s">
        <v>732</v>
      </c>
      <c r="EI12" s="979" t="s">
        <v>732</v>
      </c>
      <c r="EJ12" s="979" t="s">
        <v>732</v>
      </c>
      <c r="EK12" s="979" t="s">
        <v>732</v>
      </c>
      <c r="EL12" s="979" t="s">
        <v>732</v>
      </c>
      <c r="EM12" s="979" t="s">
        <v>732</v>
      </c>
      <c r="EN12" s="979" t="s">
        <v>732</v>
      </c>
      <c r="EO12" s="979" t="s">
        <v>732</v>
      </c>
      <c r="EP12" s="979" t="s">
        <v>732</v>
      </c>
      <c r="EQ12" s="978">
        <v>1</v>
      </c>
      <c r="ER12" s="978">
        <v>1</v>
      </c>
      <c r="ES12" s="979" t="s">
        <v>732</v>
      </c>
      <c r="ET12" s="978">
        <v>1</v>
      </c>
      <c r="EU12" s="978">
        <v>1</v>
      </c>
      <c r="EV12" s="979" t="s">
        <v>732</v>
      </c>
      <c r="EW12" s="979" t="s">
        <v>732</v>
      </c>
      <c r="EX12" s="979" t="s">
        <v>732</v>
      </c>
      <c r="EY12" s="979" t="s">
        <v>732</v>
      </c>
      <c r="EZ12" s="979" t="s">
        <v>732</v>
      </c>
      <c r="FA12" s="979" t="s">
        <v>732</v>
      </c>
      <c r="FB12" s="979" t="s">
        <v>732</v>
      </c>
      <c r="FC12" s="979" t="s">
        <v>732</v>
      </c>
      <c r="FD12" s="979" t="s">
        <v>732</v>
      </c>
      <c r="FE12" s="979" t="s">
        <v>732</v>
      </c>
      <c r="FF12" s="979" t="s">
        <v>732</v>
      </c>
      <c r="FG12" s="979" t="s">
        <v>732</v>
      </c>
      <c r="FH12" s="979" t="s">
        <v>732</v>
      </c>
      <c r="FI12" s="979" t="s">
        <v>732</v>
      </c>
      <c r="FJ12" s="979" t="s">
        <v>732</v>
      </c>
      <c r="FK12" s="979" t="s">
        <v>732</v>
      </c>
      <c r="FL12" s="979" t="s">
        <v>732</v>
      </c>
      <c r="FM12" s="979" t="s">
        <v>732</v>
      </c>
      <c r="FN12" s="979" t="s">
        <v>732</v>
      </c>
      <c r="FO12" s="979" t="s">
        <v>732</v>
      </c>
      <c r="FP12" s="979" t="s">
        <v>732</v>
      </c>
      <c r="FQ12" s="979" t="s">
        <v>732</v>
      </c>
      <c r="FR12" s="978">
        <v>3</v>
      </c>
      <c r="FS12" s="978">
        <v>2</v>
      </c>
      <c r="FT12" s="978">
        <v>1</v>
      </c>
      <c r="FU12" s="978">
        <v>4</v>
      </c>
      <c r="FV12" s="978">
        <v>4</v>
      </c>
      <c r="FW12" s="979" t="s">
        <v>732</v>
      </c>
      <c r="FX12" s="978">
        <v>7</v>
      </c>
      <c r="FY12" s="978">
        <v>4</v>
      </c>
      <c r="FZ12" s="978">
        <v>3</v>
      </c>
      <c r="GA12" s="978">
        <v>2</v>
      </c>
      <c r="GB12" s="978">
        <v>1</v>
      </c>
      <c r="GC12" s="978">
        <v>1</v>
      </c>
      <c r="GD12" s="979" t="s">
        <v>732</v>
      </c>
      <c r="GE12" s="979" t="s">
        <v>732</v>
      </c>
      <c r="GF12" s="979" t="s">
        <v>732</v>
      </c>
      <c r="GG12" s="978">
        <v>2</v>
      </c>
      <c r="GH12" s="978">
        <v>2</v>
      </c>
      <c r="GI12" s="979" t="s">
        <v>732</v>
      </c>
      <c r="GJ12" s="978">
        <v>8</v>
      </c>
      <c r="GK12" s="978">
        <v>6</v>
      </c>
      <c r="GL12" s="978">
        <v>2</v>
      </c>
      <c r="GM12" s="979" t="s">
        <v>732</v>
      </c>
      <c r="GN12" s="979" t="s">
        <v>732</v>
      </c>
      <c r="GO12" s="979" t="s">
        <v>732</v>
      </c>
      <c r="GP12" s="979" t="s">
        <v>732</v>
      </c>
      <c r="GQ12" s="979" t="s">
        <v>732</v>
      </c>
      <c r="GR12" s="979" t="s">
        <v>732</v>
      </c>
      <c r="GS12" s="979" t="s">
        <v>732</v>
      </c>
      <c r="GT12" s="979" t="s">
        <v>732</v>
      </c>
      <c r="GU12" s="979" t="s">
        <v>732</v>
      </c>
      <c r="GV12" s="978">
        <v>10</v>
      </c>
      <c r="GW12" s="978">
        <v>4</v>
      </c>
      <c r="GX12" s="978">
        <v>6</v>
      </c>
      <c r="GY12" s="978">
        <v>2</v>
      </c>
      <c r="GZ12" s="978">
        <v>1</v>
      </c>
      <c r="HA12" s="978">
        <v>1</v>
      </c>
      <c r="HB12" s="979" t="s">
        <v>732</v>
      </c>
      <c r="HC12" s="979" t="s">
        <v>732</v>
      </c>
      <c r="HD12" s="979" t="s">
        <v>732</v>
      </c>
      <c r="HE12" s="979" t="s">
        <v>732</v>
      </c>
      <c r="HF12" s="979" t="s">
        <v>732</v>
      </c>
      <c r="HG12" s="979" t="s">
        <v>732</v>
      </c>
      <c r="HH12" s="979" t="s">
        <v>732</v>
      </c>
      <c r="HI12" s="979" t="s">
        <v>732</v>
      </c>
      <c r="HJ12" s="979" t="s">
        <v>732</v>
      </c>
      <c r="HK12" s="979" t="s">
        <v>732</v>
      </c>
      <c r="HL12" s="979" t="s">
        <v>732</v>
      </c>
      <c r="HM12" s="979" t="s">
        <v>732</v>
      </c>
      <c r="HN12" s="978">
        <v>2</v>
      </c>
      <c r="HO12" s="978">
        <v>2</v>
      </c>
      <c r="HP12" s="979" t="s">
        <v>732</v>
      </c>
      <c r="HQ12" s="979" t="s">
        <v>732</v>
      </c>
      <c r="HR12" s="979" t="s">
        <v>732</v>
      </c>
      <c r="HS12" s="979" t="s">
        <v>732</v>
      </c>
      <c r="HT12" s="979" t="s">
        <v>732</v>
      </c>
      <c r="HU12" s="979" t="s">
        <v>732</v>
      </c>
      <c r="HV12" s="979" t="s">
        <v>732</v>
      </c>
      <c r="HW12" s="979" t="s">
        <v>732</v>
      </c>
      <c r="HX12" s="979" t="s">
        <v>732</v>
      </c>
      <c r="HY12" s="979" t="s">
        <v>732</v>
      </c>
      <c r="HZ12" s="979" t="s">
        <v>732</v>
      </c>
      <c r="IA12" s="979" t="s">
        <v>732</v>
      </c>
      <c r="IB12" s="979" t="s">
        <v>732</v>
      </c>
      <c r="IC12" s="979" t="s">
        <v>732</v>
      </c>
      <c r="ID12" s="979" t="s">
        <v>732</v>
      </c>
      <c r="IE12" s="978">
        <v>1</v>
      </c>
      <c r="IF12" s="978">
        <v>1</v>
      </c>
      <c r="IG12" s="979" t="s">
        <v>732</v>
      </c>
      <c r="IH12" s="979" t="s">
        <v>732</v>
      </c>
      <c r="II12" s="979" t="s">
        <v>732</v>
      </c>
      <c r="IJ12" s="979" t="s">
        <v>732</v>
      </c>
      <c r="IK12" s="979" t="s">
        <v>732</v>
      </c>
      <c r="IL12" s="979" t="s">
        <v>732</v>
      </c>
      <c r="IM12" s="979" t="s">
        <v>732</v>
      </c>
      <c r="IN12" s="978">
        <v>1</v>
      </c>
      <c r="IO12" s="978">
        <v>1</v>
      </c>
      <c r="IP12" s="979" t="s">
        <v>732</v>
      </c>
      <c r="IQ12" s="978">
        <v>4</v>
      </c>
      <c r="IR12" s="978">
        <v>4</v>
      </c>
      <c r="IS12" s="979" t="s">
        <v>732</v>
      </c>
      <c r="IT12" s="978">
        <v>3</v>
      </c>
      <c r="IU12" s="978">
        <v>3</v>
      </c>
      <c r="IV12" s="979" t="s">
        <v>732</v>
      </c>
      <c r="IW12" s="978">
        <v>6</v>
      </c>
      <c r="IX12" s="978">
        <v>3</v>
      </c>
      <c r="IY12" s="978">
        <v>3</v>
      </c>
      <c r="IZ12" s="979" t="s">
        <v>732</v>
      </c>
      <c r="JA12" s="979" t="s">
        <v>732</v>
      </c>
      <c r="JB12" s="979" t="s">
        <v>732</v>
      </c>
      <c r="JC12" s="979" t="s">
        <v>732</v>
      </c>
      <c r="JD12" s="979" t="s">
        <v>732</v>
      </c>
      <c r="JE12" s="979" t="s">
        <v>732</v>
      </c>
      <c r="JF12" s="978">
        <v>3</v>
      </c>
      <c r="JG12" s="978">
        <v>2</v>
      </c>
      <c r="JH12" s="978">
        <v>1</v>
      </c>
      <c r="JI12" s="979" t="s">
        <v>732</v>
      </c>
      <c r="JJ12" s="979" t="s">
        <v>732</v>
      </c>
      <c r="JK12" s="979" t="s">
        <v>732</v>
      </c>
      <c r="JL12" s="979" t="s">
        <v>732</v>
      </c>
      <c r="JM12" s="979" t="s">
        <v>732</v>
      </c>
      <c r="JN12" s="979" t="s">
        <v>732</v>
      </c>
      <c r="JO12" s="979" t="s">
        <v>732</v>
      </c>
      <c r="JP12" s="979" t="s">
        <v>732</v>
      </c>
      <c r="JQ12" s="979" t="s">
        <v>732</v>
      </c>
      <c r="JR12" s="978">
        <v>2</v>
      </c>
      <c r="JS12" s="978">
        <v>1</v>
      </c>
      <c r="JT12" s="978">
        <v>1</v>
      </c>
      <c r="JU12" s="978">
        <v>5</v>
      </c>
      <c r="JV12" s="978">
        <v>3</v>
      </c>
      <c r="JW12" s="978">
        <v>2</v>
      </c>
      <c r="JX12" s="978">
        <v>1</v>
      </c>
      <c r="JY12" s="978">
        <v>1</v>
      </c>
      <c r="JZ12" s="979" t="s">
        <v>732</v>
      </c>
      <c r="KA12" s="979" t="s">
        <v>732</v>
      </c>
      <c r="KB12" s="979" t="s">
        <v>732</v>
      </c>
      <c r="KC12" s="979" t="s">
        <v>732</v>
      </c>
      <c r="KD12" s="979" t="s">
        <v>732</v>
      </c>
      <c r="KE12" s="979" t="s">
        <v>732</v>
      </c>
      <c r="KF12" s="979" t="s">
        <v>732</v>
      </c>
      <c r="KG12" s="978">
        <v>1</v>
      </c>
      <c r="KH12" s="979" t="s">
        <v>732</v>
      </c>
      <c r="KI12" s="978">
        <v>1</v>
      </c>
      <c r="KJ12" s="979" t="s">
        <v>732</v>
      </c>
      <c r="KK12" s="979" t="s">
        <v>732</v>
      </c>
      <c r="KL12" s="979" t="s">
        <v>732</v>
      </c>
      <c r="KM12" s="979" t="s">
        <v>732</v>
      </c>
      <c r="KN12" s="979" t="s">
        <v>732</v>
      </c>
      <c r="KO12" s="979" t="s">
        <v>732</v>
      </c>
      <c r="KP12" s="978">
        <v>1</v>
      </c>
      <c r="KQ12" s="978">
        <v>1</v>
      </c>
      <c r="KR12" s="979" t="s">
        <v>732</v>
      </c>
      <c r="KS12" s="979" t="s">
        <v>732</v>
      </c>
      <c r="KT12" s="979" t="s">
        <v>732</v>
      </c>
      <c r="KU12" s="979" t="s">
        <v>732</v>
      </c>
      <c r="KV12" s="979" t="s">
        <v>732</v>
      </c>
      <c r="KW12" s="979" t="s">
        <v>732</v>
      </c>
      <c r="KX12" s="979" t="s">
        <v>732</v>
      </c>
      <c r="KY12" s="978">
        <v>3</v>
      </c>
      <c r="KZ12" s="978">
        <v>1</v>
      </c>
      <c r="LA12" s="978">
        <v>2</v>
      </c>
      <c r="LB12" s="979" t="s">
        <v>732</v>
      </c>
      <c r="LC12" s="979" t="s">
        <v>732</v>
      </c>
      <c r="LD12" s="979" t="s">
        <v>732</v>
      </c>
      <c r="LE12" s="979" t="s">
        <v>732</v>
      </c>
      <c r="LF12" s="979" t="s">
        <v>732</v>
      </c>
      <c r="LG12" s="979" t="s">
        <v>732</v>
      </c>
      <c r="LH12" s="978">
        <v>1</v>
      </c>
      <c r="LI12" s="979" t="s">
        <v>732</v>
      </c>
      <c r="LJ12" s="978">
        <v>1</v>
      </c>
      <c r="LK12" s="978">
        <v>1</v>
      </c>
      <c r="LL12" s="978">
        <v>1</v>
      </c>
      <c r="LM12" s="979" t="s">
        <v>732</v>
      </c>
      <c r="LN12" s="979" t="s">
        <v>732</v>
      </c>
      <c r="LO12" s="979" t="s">
        <v>732</v>
      </c>
      <c r="LP12" s="979" t="s">
        <v>732</v>
      </c>
      <c r="LQ12" s="979" t="s">
        <v>732</v>
      </c>
      <c r="LR12" s="979" t="s">
        <v>732</v>
      </c>
      <c r="LS12" s="979" t="s">
        <v>732</v>
      </c>
      <c r="LT12" s="978">
        <v>1</v>
      </c>
      <c r="LU12" s="978">
        <v>1</v>
      </c>
      <c r="LV12" s="979" t="s">
        <v>732</v>
      </c>
      <c r="LW12" s="978">
        <v>8</v>
      </c>
      <c r="LX12" s="978">
        <v>3</v>
      </c>
      <c r="LY12" s="978">
        <v>5</v>
      </c>
      <c r="LZ12" s="979" t="s">
        <v>732</v>
      </c>
      <c r="MA12" s="979" t="s">
        <v>732</v>
      </c>
      <c r="MB12" s="979" t="s">
        <v>732</v>
      </c>
      <c r="MC12" s="979" t="s">
        <v>732</v>
      </c>
      <c r="MD12" s="979" t="s">
        <v>732</v>
      </c>
      <c r="ME12" s="979" t="s">
        <v>732</v>
      </c>
      <c r="MF12" s="978">
        <v>2</v>
      </c>
      <c r="MG12" s="978">
        <v>2</v>
      </c>
      <c r="MH12" s="979" t="s">
        <v>732</v>
      </c>
      <c r="MI12" s="978">
        <v>1</v>
      </c>
      <c r="MJ12" s="979" t="s">
        <v>732</v>
      </c>
      <c r="MK12" s="978">
        <v>1</v>
      </c>
      <c r="ML12" s="978">
        <v>1</v>
      </c>
      <c r="MM12" s="978">
        <v>1</v>
      </c>
      <c r="MN12" s="979" t="s">
        <v>732</v>
      </c>
      <c r="MO12" s="978">
        <v>1</v>
      </c>
      <c r="MP12" s="978">
        <v>1</v>
      </c>
      <c r="MQ12" s="979" t="s">
        <v>732</v>
      </c>
      <c r="MR12" s="979" t="s">
        <v>732</v>
      </c>
      <c r="MS12" s="979" t="s">
        <v>732</v>
      </c>
      <c r="MT12" s="979" t="s">
        <v>732</v>
      </c>
      <c r="MU12" s="978">
        <v>3</v>
      </c>
      <c r="MV12" s="978">
        <v>1</v>
      </c>
      <c r="MW12" s="978">
        <v>2</v>
      </c>
      <c r="MX12" s="979" t="s">
        <v>732</v>
      </c>
      <c r="MY12" s="979" t="s">
        <v>732</v>
      </c>
      <c r="MZ12" s="979" t="s">
        <v>732</v>
      </c>
      <c r="NA12" s="979" t="s">
        <v>732</v>
      </c>
      <c r="NB12" s="979" t="s">
        <v>732</v>
      </c>
      <c r="NC12" s="979" t="s">
        <v>732</v>
      </c>
      <c r="ND12" s="979" t="s">
        <v>732</v>
      </c>
      <c r="NE12" s="979" t="s">
        <v>732</v>
      </c>
      <c r="NF12" s="979" t="s">
        <v>732</v>
      </c>
      <c r="NG12" s="978">
        <v>1</v>
      </c>
      <c r="NH12" s="979" t="s">
        <v>732</v>
      </c>
      <c r="NI12" s="978">
        <v>1</v>
      </c>
      <c r="NJ12" s="979" t="s">
        <v>732</v>
      </c>
      <c r="NK12" s="979" t="s">
        <v>732</v>
      </c>
      <c r="NL12" s="979" t="s">
        <v>732</v>
      </c>
      <c r="NM12" s="979" t="s">
        <v>732</v>
      </c>
      <c r="NN12" s="979" t="s">
        <v>732</v>
      </c>
      <c r="NO12" s="979" t="s">
        <v>732</v>
      </c>
      <c r="NP12" s="979" t="s">
        <v>732</v>
      </c>
      <c r="NQ12" s="979" t="s">
        <v>732</v>
      </c>
      <c r="NR12" s="979" t="s">
        <v>732</v>
      </c>
      <c r="NS12" s="979" t="s">
        <v>732</v>
      </c>
      <c r="NT12" s="979" t="s">
        <v>732</v>
      </c>
      <c r="NU12" s="979" t="s">
        <v>732</v>
      </c>
      <c r="NV12" s="979" t="s">
        <v>732</v>
      </c>
      <c r="NW12" s="979" t="s">
        <v>732</v>
      </c>
      <c r="NX12" s="979" t="s">
        <v>732</v>
      </c>
      <c r="NY12" s="978">
        <v>1</v>
      </c>
      <c r="NZ12" s="978">
        <v>1</v>
      </c>
      <c r="OA12" s="979" t="s">
        <v>732</v>
      </c>
      <c r="OB12" s="979" t="s">
        <v>732</v>
      </c>
      <c r="OC12" s="979" t="s">
        <v>732</v>
      </c>
      <c r="OD12" s="979" t="s">
        <v>732</v>
      </c>
      <c r="OE12" s="978">
        <v>1</v>
      </c>
      <c r="OF12" s="978">
        <v>1</v>
      </c>
      <c r="OG12" s="979" t="s">
        <v>732</v>
      </c>
      <c r="OH12" s="979" t="s">
        <v>732</v>
      </c>
      <c r="OI12" s="979" t="s">
        <v>732</v>
      </c>
      <c r="OJ12" s="979" t="s">
        <v>732</v>
      </c>
      <c r="OK12" s="978">
        <v>1</v>
      </c>
      <c r="OL12" s="978">
        <v>1</v>
      </c>
      <c r="OM12" s="979" t="s">
        <v>732</v>
      </c>
      <c r="ON12" s="978">
        <v>2</v>
      </c>
      <c r="OO12" s="979" t="s">
        <v>732</v>
      </c>
      <c r="OP12" s="978">
        <v>2</v>
      </c>
      <c r="OQ12" s="978">
        <v>1</v>
      </c>
      <c r="OR12" s="978">
        <v>1</v>
      </c>
      <c r="OS12" s="979" t="s">
        <v>732</v>
      </c>
      <c r="OT12" s="978">
        <v>1</v>
      </c>
      <c r="OU12" s="978">
        <v>1</v>
      </c>
      <c r="OV12" s="979" t="s">
        <v>732</v>
      </c>
      <c r="OW12" s="978">
        <v>11</v>
      </c>
      <c r="OX12" s="978">
        <v>7</v>
      </c>
      <c r="OY12" s="978">
        <v>4</v>
      </c>
      <c r="OZ12" s="978">
        <v>1</v>
      </c>
      <c r="PA12" s="978">
        <v>1</v>
      </c>
      <c r="PB12" s="979" t="s">
        <v>732</v>
      </c>
      <c r="PC12" s="978">
        <v>1</v>
      </c>
      <c r="PD12" s="978">
        <v>1</v>
      </c>
      <c r="PE12" s="979" t="s">
        <v>732</v>
      </c>
      <c r="PF12" s="978">
        <v>1</v>
      </c>
      <c r="PG12" s="978">
        <v>1</v>
      </c>
      <c r="PH12" s="979" t="s">
        <v>732</v>
      </c>
      <c r="PI12" s="978">
        <v>2</v>
      </c>
      <c r="PJ12" s="978">
        <v>2</v>
      </c>
      <c r="PK12" s="979" t="s">
        <v>732</v>
      </c>
      <c r="PL12" s="979" t="s">
        <v>732</v>
      </c>
      <c r="PM12" s="979" t="s">
        <v>732</v>
      </c>
      <c r="PN12" s="979" t="s">
        <v>732</v>
      </c>
      <c r="PO12" s="979" t="s">
        <v>732</v>
      </c>
      <c r="PP12" s="979" t="s">
        <v>732</v>
      </c>
      <c r="PQ12" s="979" t="s">
        <v>732</v>
      </c>
      <c r="PR12" s="978">
        <v>2</v>
      </c>
      <c r="PS12" s="978">
        <v>2</v>
      </c>
      <c r="PT12" s="979" t="s">
        <v>732</v>
      </c>
      <c r="PU12" s="978">
        <v>5</v>
      </c>
      <c r="PV12" s="978">
        <v>4</v>
      </c>
      <c r="PW12" s="978">
        <v>1</v>
      </c>
      <c r="PX12" s="978">
        <v>1</v>
      </c>
      <c r="PY12" s="979" t="s">
        <v>732</v>
      </c>
      <c r="PZ12" s="978">
        <v>1</v>
      </c>
      <c r="QA12" s="979" t="s">
        <v>732</v>
      </c>
      <c r="QB12" s="979" t="s">
        <v>732</v>
      </c>
      <c r="QC12" s="979" t="s">
        <v>732</v>
      </c>
      <c r="QD12" s="979" t="s">
        <v>732</v>
      </c>
      <c r="QE12" s="979" t="s">
        <v>732</v>
      </c>
      <c r="QF12" s="979" t="s">
        <v>732</v>
      </c>
      <c r="QG12" s="978">
        <v>1</v>
      </c>
      <c r="QH12" s="978">
        <v>1</v>
      </c>
      <c r="QI12" s="979" t="s">
        <v>732</v>
      </c>
      <c r="QJ12" s="979" t="s">
        <v>732</v>
      </c>
      <c r="QK12" s="979" t="s">
        <v>732</v>
      </c>
      <c r="QL12" s="979" t="s">
        <v>732</v>
      </c>
      <c r="QM12" s="979" t="s">
        <v>732</v>
      </c>
      <c r="QN12" s="979" t="s">
        <v>732</v>
      </c>
      <c r="QO12" s="979" t="s">
        <v>732</v>
      </c>
      <c r="QP12" s="978">
        <v>1</v>
      </c>
      <c r="QQ12" s="978">
        <v>1</v>
      </c>
      <c r="QR12" s="979" t="s">
        <v>732</v>
      </c>
      <c r="QS12" s="979" t="s">
        <v>732</v>
      </c>
      <c r="QT12" s="979" t="s">
        <v>732</v>
      </c>
      <c r="QU12" s="979" t="s">
        <v>732</v>
      </c>
      <c r="QV12" s="979" t="s">
        <v>732</v>
      </c>
      <c r="QW12" s="979" t="s">
        <v>732</v>
      </c>
      <c r="QX12" s="978">
        <v>2</v>
      </c>
      <c r="QY12" s="978">
        <v>1</v>
      </c>
      <c r="QZ12" s="978">
        <v>1</v>
      </c>
      <c r="RA12" s="979" t="s">
        <v>732</v>
      </c>
      <c r="RB12" s="979" t="s">
        <v>732</v>
      </c>
      <c r="RC12" s="979" t="s">
        <v>732</v>
      </c>
      <c r="RD12" s="979" t="s">
        <v>732</v>
      </c>
      <c r="RE12" s="979" t="s">
        <v>732</v>
      </c>
      <c r="RF12" s="979" t="s">
        <v>732</v>
      </c>
      <c r="RG12" s="979" t="s">
        <v>732</v>
      </c>
      <c r="RH12" s="979" t="s">
        <v>732</v>
      </c>
      <c r="RI12" s="979" t="s">
        <v>732</v>
      </c>
      <c r="RJ12" s="979" t="s">
        <v>732</v>
      </c>
      <c r="RK12" s="979" t="s">
        <v>732</v>
      </c>
      <c r="RL12" s="979" t="s">
        <v>732</v>
      </c>
      <c r="RM12" s="978">
        <v>2</v>
      </c>
      <c r="RN12" s="978">
        <v>2</v>
      </c>
      <c r="RO12" s="979" t="s">
        <v>732</v>
      </c>
      <c r="RP12" s="978">
        <v>1</v>
      </c>
      <c r="RQ12" s="978">
        <v>1</v>
      </c>
      <c r="RR12" s="979" t="s">
        <v>732</v>
      </c>
      <c r="RS12" s="978">
        <v>2</v>
      </c>
      <c r="RT12" s="978">
        <v>1</v>
      </c>
      <c r="RU12" s="978">
        <v>1</v>
      </c>
      <c r="RV12" s="978">
        <v>10</v>
      </c>
      <c r="RW12" s="978">
        <v>4</v>
      </c>
      <c r="RX12" s="978">
        <v>6</v>
      </c>
      <c r="RY12" s="978">
        <v>1</v>
      </c>
      <c r="RZ12" s="978">
        <v>1</v>
      </c>
      <c r="SA12" s="979" t="s">
        <v>732</v>
      </c>
      <c r="SB12" s="979" t="s">
        <v>732</v>
      </c>
      <c r="SC12" s="979" t="s">
        <v>732</v>
      </c>
      <c r="SD12" s="979" t="s">
        <v>732</v>
      </c>
      <c r="SE12" s="978">
        <v>1</v>
      </c>
      <c r="SF12" s="978">
        <v>1</v>
      </c>
      <c r="SG12" s="979" t="s">
        <v>732</v>
      </c>
      <c r="SH12" s="978">
        <v>3</v>
      </c>
      <c r="SI12" s="978">
        <v>3</v>
      </c>
      <c r="SJ12" s="979" t="s">
        <v>732</v>
      </c>
      <c r="SK12" s="978">
        <v>1</v>
      </c>
      <c r="SL12" s="979" t="s">
        <v>732</v>
      </c>
      <c r="SM12" s="978">
        <v>1</v>
      </c>
      <c r="SN12" s="978">
        <v>1</v>
      </c>
      <c r="SO12" s="978">
        <v>1</v>
      </c>
      <c r="SP12" s="979" t="s">
        <v>732</v>
      </c>
      <c r="SQ12" s="979" t="s">
        <v>732</v>
      </c>
      <c r="SR12" s="979" t="s">
        <v>732</v>
      </c>
      <c r="SS12" s="979" t="s">
        <v>732</v>
      </c>
      <c r="ST12" s="978">
        <v>4</v>
      </c>
      <c r="SU12" s="978">
        <v>3</v>
      </c>
      <c r="SV12" s="978">
        <v>1</v>
      </c>
      <c r="SW12" s="979" t="s">
        <v>732</v>
      </c>
      <c r="SX12" s="979" t="s">
        <v>732</v>
      </c>
      <c r="SY12" s="979" t="s">
        <v>732</v>
      </c>
      <c r="SZ12" s="978">
        <v>1</v>
      </c>
      <c r="TA12" s="978">
        <v>1</v>
      </c>
      <c r="TB12" s="979" t="s">
        <v>732</v>
      </c>
      <c r="TC12" s="979" t="s">
        <v>732</v>
      </c>
      <c r="TD12" s="979" t="s">
        <v>732</v>
      </c>
      <c r="TE12" s="979" t="s">
        <v>732</v>
      </c>
      <c r="TF12" s="979" t="s">
        <v>732</v>
      </c>
      <c r="TG12" s="979" t="s">
        <v>732</v>
      </c>
      <c r="TH12" s="979" t="s">
        <v>732</v>
      </c>
      <c r="TI12" s="979" t="s">
        <v>732</v>
      </c>
      <c r="TJ12" s="979" t="s">
        <v>732</v>
      </c>
      <c r="TK12" s="979" t="s">
        <v>732</v>
      </c>
      <c r="TL12" s="979" t="s">
        <v>732</v>
      </c>
      <c r="TM12" s="979" t="s">
        <v>732</v>
      </c>
      <c r="TN12" s="979" t="s">
        <v>732</v>
      </c>
      <c r="TO12" s="979" t="s">
        <v>732</v>
      </c>
      <c r="TP12" s="979" t="s">
        <v>732</v>
      </c>
      <c r="TQ12" s="979" t="s">
        <v>732</v>
      </c>
      <c r="TR12" s="979" t="s">
        <v>732</v>
      </c>
      <c r="TS12" s="979" t="s">
        <v>732</v>
      </c>
      <c r="TT12" s="979" t="s">
        <v>732</v>
      </c>
      <c r="TU12" s="979" t="s">
        <v>732</v>
      </c>
      <c r="TV12" s="979" t="s">
        <v>732</v>
      </c>
      <c r="TW12" s="979" t="s">
        <v>732</v>
      </c>
      <c r="TX12" s="978">
        <v>1</v>
      </c>
      <c r="TY12" s="979" t="s">
        <v>732</v>
      </c>
      <c r="TZ12" s="978">
        <v>1</v>
      </c>
      <c r="UA12" s="979" t="s">
        <v>732</v>
      </c>
      <c r="UB12" s="979" t="s">
        <v>732</v>
      </c>
      <c r="UC12" s="979" t="s">
        <v>732</v>
      </c>
      <c r="UD12" s="979" t="s">
        <v>732</v>
      </c>
      <c r="UE12" s="979" t="s">
        <v>732</v>
      </c>
      <c r="UF12" s="979" t="s">
        <v>732</v>
      </c>
      <c r="UG12" s="979" t="s">
        <v>732</v>
      </c>
      <c r="UH12" s="979" t="s">
        <v>732</v>
      </c>
      <c r="UI12" s="979" t="s">
        <v>732</v>
      </c>
      <c r="UJ12" s="978">
        <v>1</v>
      </c>
      <c r="UK12" s="979" t="s">
        <v>732</v>
      </c>
      <c r="UL12" s="978">
        <v>1</v>
      </c>
      <c r="UM12" s="978">
        <v>3</v>
      </c>
      <c r="UN12" s="978">
        <v>2</v>
      </c>
      <c r="UO12" s="978">
        <v>1</v>
      </c>
      <c r="UP12" s="979" t="s">
        <v>732</v>
      </c>
      <c r="UQ12" s="979" t="s">
        <v>732</v>
      </c>
      <c r="UR12" s="979" t="s">
        <v>732</v>
      </c>
      <c r="US12" s="978">
        <v>1</v>
      </c>
      <c r="UT12" s="979" t="s">
        <v>732</v>
      </c>
      <c r="UU12" s="978">
        <v>1</v>
      </c>
      <c r="UV12" s="978">
        <v>7</v>
      </c>
      <c r="UW12" s="978">
        <v>4</v>
      </c>
      <c r="UX12" s="978">
        <v>3</v>
      </c>
      <c r="UY12" s="978">
        <v>1</v>
      </c>
      <c r="UZ12" s="979" t="s">
        <v>732</v>
      </c>
      <c r="VA12" s="978">
        <v>1</v>
      </c>
      <c r="VB12" s="979" t="s">
        <v>732</v>
      </c>
      <c r="VC12" s="979" t="s">
        <v>732</v>
      </c>
      <c r="VD12" s="979" t="s">
        <v>732</v>
      </c>
      <c r="VE12" s="978">
        <v>1</v>
      </c>
      <c r="VF12" s="979" t="s">
        <v>732</v>
      </c>
      <c r="VG12" s="978">
        <v>1</v>
      </c>
      <c r="VH12" s="978">
        <v>2</v>
      </c>
      <c r="VI12" s="978">
        <v>2</v>
      </c>
      <c r="VJ12" s="979" t="s">
        <v>732</v>
      </c>
      <c r="VK12" s="979" t="s">
        <v>732</v>
      </c>
      <c r="VL12" s="979" t="s">
        <v>732</v>
      </c>
      <c r="VM12" s="979" t="s">
        <v>732</v>
      </c>
      <c r="VN12" s="979" t="s">
        <v>732</v>
      </c>
      <c r="VO12" s="979" t="s">
        <v>732</v>
      </c>
      <c r="VP12" s="979" t="s">
        <v>732</v>
      </c>
      <c r="VQ12" s="978">
        <v>1</v>
      </c>
      <c r="VR12" s="979" t="s">
        <v>732</v>
      </c>
      <c r="VS12" s="978">
        <v>1</v>
      </c>
      <c r="VT12" s="978">
        <v>2</v>
      </c>
      <c r="VU12" s="978">
        <v>1</v>
      </c>
      <c r="VV12" s="978">
        <v>1</v>
      </c>
      <c r="VW12" s="978">
        <v>1</v>
      </c>
      <c r="VX12" s="978">
        <v>1</v>
      </c>
      <c r="VY12" s="979" t="s">
        <v>732</v>
      </c>
      <c r="VZ12" s="979" t="s">
        <v>732</v>
      </c>
      <c r="WA12" s="979" t="s">
        <v>732</v>
      </c>
      <c r="WB12" s="979" t="s">
        <v>732</v>
      </c>
      <c r="WC12" s="979" t="s">
        <v>732</v>
      </c>
      <c r="WD12" s="979" t="s">
        <v>732</v>
      </c>
      <c r="WE12" s="979" t="s">
        <v>732</v>
      </c>
      <c r="WF12" s="979" t="s">
        <v>732</v>
      </c>
      <c r="WG12" s="979" t="s">
        <v>732</v>
      </c>
      <c r="WH12" s="979" t="s">
        <v>732</v>
      </c>
      <c r="WI12" s="978">
        <v>1</v>
      </c>
      <c r="WJ12" s="978">
        <v>1</v>
      </c>
      <c r="WK12" s="979" t="s">
        <v>732</v>
      </c>
      <c r="WL12" s="978">
        <v>2</v>
      </c>
      <c r="WM12" s="978">
        <v>2</v>
      </c>
      <c r="WN12" s="979" t="s">
        <v>732</v>
      </c>
      <c r="WO12" s="978">
        <v>1</v>
      </c>
      <c r="WP12" s="979" t="s">
        <v>732</v>
      </c>
      <c r="WQ12" s="978">
        <v>1</v>
      </c>
      <c r="WR12" s="978">
        <v>1</v>
      </c>
      <c r="WS12" s="979" t="s">
        <v>732</v>
      </c>
      <c r="WT12" s="978">
        <v>1</v>
      </c>
      <c r="WU12" s="979" t="s">
        <v>732</v>
      </c>
      <c r="WV12" s="979" t="s">
        <v>732</v>
      </c>
      <c r="WW12" s="979" t="s">
        <v>732</v>
      </c>
      <c r="WX12" s="979" t="s">
        <v>732</v>
      </c>
      <c r="WY12" s="979" t="s">
        <v>732</v>
      </c>
      <c r="WZ12" s="979" t="s">
        <v>732</v>
      </c>
      <c r="XA12" s="979" t="s">
        <v>732</v>
      </c>
      <c r="XB12" s="979" t="s">
        <v>732</v>
      </c>
      <c r="XC12" s="979" t="s">
        <v>732</v>
      </c>
      <c r="XD12" s="979" t="s">
        <v>732</v>
      </c>
      <c r="XE12" s="979" t="s">
        <v>732</v>
      </c>
      <c r="XF12" s="979" t="s">
        <v>732</v>
      </c>
      <c r="XG12" s="979" t="s">
        <v>732</v>
      </c>
      <c r="XH12" s="979" t="s">
        <v>732</v>
      </c>
      <c r="XI12" s="979" t="s">
        <v>732</v>
      </c>
      <c r="XJ12" s="978">
        <v>2</v>
      </c>
      <c r="XK12" s="978">
        <v>1</v>
      </c>
      <c r="XL12" s="978">
        <v>1</v>
      </c>
      <c r="XM12" s="979" t="s">
        <v>732</v>
      </c>
      <c r="XN12" s="979" t="s">
        <v>732</v>
      </c>
      <c r="XO12" s="979" t="s">
        <v>732</v>
      </c>
      <c r="XP12" s="979" t="s">
        <v>732</v>
      </c>
      <c r="XQ12" s="979" t="s">
        <v>732</v>
      </c>
      <c r="XR12" s="979" t="s">
        <v>732</v>
      </c>
      <c r="XS12" s="978">
        <v>9</v>
      </c>
      <c r="XT12" s="978">
        <v>5</v>
      </c>
      <c r="XU12" s="978">
        <v>4</v>
      </c>
      <c r="XV12" s="979" t="s">
        <v>732</v>
      </c>
      <c r="XW12" s="979" t="s">
        <v>732</v>
      </c>
      <c r="XX12" s="979" t="s">
        <v>732</v>
      </c>
      <c r="XY12" s="978">
        <v>1</v>
      </c>
      <c r="XZ12" s="979" t="s">
        <v>732</v>
      </c>
      <c r="YA12" s="978">
        <v>1</v>
      </c>
      <c r="YB12" s="978">
        <v>2</v>
      </c>
      <c r="YC12" s="978">
        <v>1</v>
      </c>
      <c r="YD12" s="978">
        <v>1</v>
      </c>
      <c r="YE12" s="979" t="s">
        <v>732</v>
      </c>
      <c r="YF12" s="979" t="s">
        <v>732</v>
      </c>
      <c r="YG12" s="979" t="s">
        <v>732</v>
      </c>
      <c r="YH12" s="978">
        <v>2</v>
      </c>
      <c r="YI12" s="978">
        <v>2</v>
      </c>
      <c r="YJ12" s="979" t="s">
        <v>732</v>
      </c>
      <c r="YK12" s="978">
        <v>2</v>
      </c>
      <c r="YL12" s="978">
        <v>1</v>
      </c>
      <c r="YM12" s="978">
        <v>1</v>
      </c>
      <c r="YN12" s="978">
        <v>2</v>
      </c>
      <c r="YO12" s="978">
        <v>2</v>
      </c>
      <c r="YP12" s="979" t="s">
        <v>732</v>
      </c>
      <c r="YQ12" s="978">
        <v>3</v>
      </c>
      <c r="YR12" s="978">
        <v>2</v>
      </c>
      <c r="YS12" s="978">
        <v>1</v>
      </c>
      <c r="YT12" s="979" t="s">
        <v>732</v>
      </c>
      <c r="YU12" s="979" t="s">
        <v>732</v>
      </c>
      <c r="YV12" s="979" t="s">
        <v>732</v>
      </c>
      <c r="YW12" s="978">
        <v>1</v>
      </c>
      <c r="YX12" s="979" t="s">
        <v>732</v>
      </c>
      <c r="YY12" s="978">
        <v>1</v>
      </c>
      <c r="YZ12" s="979" t="s">
        <v>732</v>
      </c>
      <c r="ZA12" s="979" t="s">
        <v>732</v>
      </c>
      <c r="ZB12" s="979" t="s">
        <v>732</v>
      </c>
      <c r="ZC12" s="978">
        <v>1</v>
      </c>
      <c r="ZD12" s="979" t="s">
        <v>732</v>
      </c>
      <c r="ZE12" s="978">
        <v>1</v>
      </c>
      <c r="ZF12" s="978">
        <v>1</v>
      </c>
      <c r="ZG12" s="978">
        <v>1</v>
      </c>
      <c r="ZH12" s="979" t="s">
        <v>732</v>
      </c>
      <c r="ZI12" s="978">
        <v>2</v>
      </c>
      <c r="ZJ12" s="978">
        <v>2</v>
      </c>
      <c r="ZK12" s="979" t="s">
        <v>732</v>
      </c>
      <c r="ZL12" s="978">
        <v>1</v>
      </c>
      <c r="ZM12" s="978">
        <v>1</v>
      </c>
      <c r="ZN12" s="979" t="s">
        <v>732</v>
      </c>
      <c r="ZO12" s="979" t="s">
        <v>732</v>
      </c>
      <c r="ZP12" s="979" t="s">
        <v>732</v>
      </c>
      <c r="ZQ12" s="979" t="s">
        <v>732</v>
      </c>
      <c r="ZR12" s="978">
        <v>2</v>
      </c>
      <c r="ZS12" s="978">
        <v>1</v>
      </c>
      <c r="ZT12" s="978">
        <v>1</v>
      </c>
      <c r="ZU12" s="979" t="s">
        <v>732</v>
      </c>
      <c r="ZV12" s="979" t="s">
        <v>732</v>
      </c>
      <c r="ZW12" s="979" t="s">
        <v>732</v>
      </c>
      <c r="ZX12" s="978">
        <v>1</v>
      </c>
      <c r="ZY12" s="979" t="s">
        <v>732</v>
      </c>
      <c r="ZZ12" s="978">
        <v>1</v>
      </c>
      <c r="AAA12" s="979" t="s">
        <v>732</v>
      </c>
      <c r="AAB12" s="979" t="s">
        <v>732</v>
      </c>
      <c r="AAC12" s="979" t="s">
        <v>732</v>
      </c>
      <c r="AAD12" s="978">
        <v>2</v>
      </c>
      <c r="AAE12" s="979" t="s">
        <v>732</v>
      </c>
      <c r="AAF12" s="978">
        <v>2</v>
      </c>
      <c r="AAG12" s="978">
        <v>1</v>
      </c>
      <c r="AAH12" s="979" t="s">
        <v>732</v>
      </c>
      <c r="AAI12" s="978">
        <v>1</v>
      </c>
      <c r="AAJ12" s="978">
        <v>1</v>
      </c>
      <c r="AAK12" s="979" t="s">
        <v>732</v>
      </c>
      <c r="AAL12" s="978">
        <v>1</v>
      </c>
      <c r="AAM12" s="979" t="s">
        <v>732</v>
      </c>
      <c r="AAN12" s="979" t="s">
        <v>732</v>
      </c>
      <c r="AAO12" s="979" t="s">
        <v>732</v>
      </c>
      <c r="AAP12" s="978">
        <v>7</v>
      </c>
      <c r="AAQ12" s="978">
        <v>2</v>
      </c>
      <c r="AAR12" s="978">
        <v>5</v>
      </c>
      <c r="AAS12" s="978">
        <v>1</v>
      </c>
      <c r="AAT12" s="978">
        <v>1</v>
      </c>
      <c r="AAU12" s="979" t="s">
        <v>732</v>
      </c>
      <c r="AAV12" s="979" t="s">
        <v>732</v>
      </c>
      <c r="AAW12" s="979" t="s">
        <v>732</v>
      </c>
      <c r="AAX12" s="979" t="s">
        <v>732</v>
      </c>
      <c r="AAY12" s="978">
        <v>2</v>
      </c>
      <c r="AAZ12" s="978">
        <v>2</v>
      </c>
      <c r="ABA12" s="979" t="s">
        <v>732</v>
      </c>
      <c r="ABB12" s="978">
        <v>4</v>
      </c>
      <c r="ABC12" s="978">
        <v>4</v>
      </c>
      <c r="ABD12" s="979" t="s">
        <v>732</v>
      </c>
      <c r="ABE12" s="978">
        <v>1</v>
      </c>
      <c r="ABF12" s="978">
        <v>1</v>
      </c>
      <c r="ABG12" s="979" t="s">
        <v>732</v>
      </c>
      <c r="ABH12" s="979" t="s">
        <v>732</v>
      </c>
      <c r="ABI12" s="979" t="s">
        <v>732</v>
      </c>
      <c r="ABJ12" s="979" t="s">
        <v>732</v>
      </c>
      <c r="ABK12" s="978">
        <v>2</v>
      </c>
      <c r="ABL12" s="979" t="s">
        <v>732</v>
      </c>
      <c r="ABM12" s="978">
        <v>2</v>
      </c>
      <c r="ABN12" s="978">
        <v>3</v>
      </c>
      <c r="ABO12" s="978">
        <v>2</v>
      </c>
      <c r="ABP12" s="978">
        <v>1</v>
      </c>
      <c r="ABQ12" s="979" t="s">
        <v>732</v>
      </c>
      <c r="ABR12" s="979" t="s">
        <v>732</v>
      </c>
      <c r="ABS12" s="979" t="s">
        <v>732</v>
      </c>
      <c r="ABT12" s="979" t="s">
        <v>732</v>
      </c>
      <c r="ABU12" s="979" t="s">
        <v>732</v>
      </c>
      <c r="ABV12" s="979" t="s">
        <v>732</v>
      </c>
      <c r="ABW12" s="979" t="s">
        <v>732</v>
      </c>
      <c r="ABX12" s="979" t="s">
        <v>732</v>
      </c>
      <c r="ABY12" s="979" t="s">
        <v>732</v>
      </c>
      <c r="ABZ12" s="979" t="s">
        <v>732</v>
      </c>
      <c r="ACA12" s="979" t="s">
        <v>732</v>
      </c>
      <c r="ACB12" s="979" t="s">
        <v>732</v>
      </c>
      <c r="ACC12" s="978">
        <v>1</v>
      </c>
      <c r="ACD12" s="978">
        <v>1</v>
      </c>
      <c r="ACE12" s="979" t="s">
        <v>732</v>
      </c>
      <c r="ACF12" s="978">
        <v>1</v>
      </c>
      <c r="ACG12" s="978">
        <v>1</v>
      </c>
      <c r="ACH12" s="979" t="s">
        <v>732</v>
      </c>
      <c r="ACI12" s="979" t="s">
        <v>732</v>
      </c>
      <c r="ACJ12" s="979" t="s">
        <v>732</v>
      </c>
      <c r="ACK12" s="979" t="s">
        <v>732</v>
      </c>
      <c r="ACL12" s="979" t="s">
        <v>732</v>
      </c>
      <c r="ACM12" s="979" t="s">
        <v>732</v>
      </c>
      <c r="ACN12" s="979" t="s">
        <v>732</v>
      </c>
      <c r="ACO12" s="979" t="s">
        <v>732</v>
      </c>
      <c r="ACP12" s="979" t="s">
        <v>732</v>
      </c>
      <c r="ACQ12" s="979" t="s">
        <v>732</v>
      </c>
      <c r="ACR12" s="979" t="s">
        <v>732</v>
      </c>
      <c r="ACS12" s="979" t="s">
        <v>732</v>
      </c>
      <c r="ACT12" s="978">
        <v>1</v>
      </c>
      <c r="ACU12" s="979" t="s">
        <v>732</v>
      </c>
      <c r="ACV12" s="978">
        <v>1</v>
      </c>
      <c r="ACW12" s="978">
        <v>2</v>
      </c>
      <c r="ACX12" s="978">
        <v>2</v>
      </c>
      <c r="ACY12" s="979" t="s">
        <v>732</v>
      </c>
      <c r="ACZ12" s="979" t="s">
        <v>732</v>
      </c>
      <c r="ADA12" s="979" t="s">
        <v>732</v>
      </c>
      <c r="ADB12" s="979" t="s">
        <v>732</v>
      </c>
      <c r="ADC12" s="979" t="s">
        <v>732</v>
      </c>
      <c r="ADD12" s="979" t="s">
        <v>732</v>
      </c>
      <c r="ADE12" s="979" t="s">
        <v>732</v>
      </c>
      <c r="ADF12" s="979" t="s">
        <v>732</v>
      </c>
      <c r="ADG12" s="979" t="s">
        <v>732</v>
      </c>
      <c r="ADH12" s="979" t="s">
        <v>732</v>
      </c>
      <c r="ADI12" s="978">
        <v>1</v>
      </c>
      <c r="ADJ12" s="978">
        <v>1</v>
      </c>
      <c r="ADK12" s="979" t="s">
        <v>732</v>
      </c>
      <c r="ADL12" s="978">
        <v>2</v>
      </c>
      <c r="ADM12" s="978">
        <v>1</v>
      </c>
      <c r="ADN12" s="978">
        <v>1</v>
      </c>
      <c r="ADO12" s="978">
        <v>6</v>
      </c>
      <c r="ADP12" s="978">
        <v>2</v>
      </c>
      <c r="ADQ12" s="978">
        <v>4</v>
      </c>
      <c r="ADR12" s="979" t="s">
        <v>732</v>
      </c>
      <c r="ADS12" s="979" t="s">
        <v>732</v>
      </c>
      <c r="ADT12" s="979" t="s">
        <v>732</v>
      </c>
      <c r="ADU12" s="979" t="s">
        <v>732</v>
      </c>
      <c r="ADV12" s="979" t="s">
        <v>732</v>
      </c>
      <c r="ADW12" s="979" t="s">
        <v>732</v>
      </c>
      <c r="ADX12" s="978">
        <v>2</v>
      </c>
      <c r="ADY12" s="978">
        <v>2</v>
      </c>
      <c r="ADZ12" s="979" t="s">
        <v>732</v>
      </c>
      <c r="AEA12" s="978">
        <v>6</v>
      </c>
      <c r="AEB12" s="978">
        <v>4</v>
      </c>
      <c r="AEC12" s="978">
        <v>2</v>
      </c>
      <c r="AED12" s="978">
        <v>1</v>
      </c>
      <c r="AEE12" s="978">
        <v>1</v>
      </c>
      <c r="AEF12" s="979" t="s">
        <v>732</v>
      </c>
      <c r="AEG12" s="979" t="s">
        <v>732</v>
      </c>
      <c r="AEH12" s="979" t="s">
        <v>732</v>
      </c>
      <c r="AEI12" s="979" t="s">
        <v>732</v>
      </c>
      <c r="AEJ12" s="978">
        <v>1</v>
      </c>
      <c r="AEK12" s="978">
        <v>1</v>
      </c>
      <c r="AEL12" s="979" t="s">
        <v>732</v>
      </c>
      <c r="AEM12" s="978">
        <v>5</v>
      </c>
      <c r="AEN12" s="978">
        <v>5</v>
      </c>
      <c r="AEO12" s="979" t="s">
        <v>732</v>
      </c>
      <c r="AEP12" s="979" t="s">
        <v>732</v>
      </c>
      <c r="AEQ12" s="979" t="s">
        <v>732</v>
      </c>
      <c r="AER12" s="979" t="s">
        <v>732</v>
      </c>
      <c r="AES12" s="979" t="s">
        <v>732</v>
      </c>
      <c r="AET12" s="979" t="s">
        <v>732</v>
      </c>
      <c r="AEU12" s="979" t="s">
        <v>732</v>
      </c>
      <c r="AEV12" s="979" t="s">
        <v>732</v>
      </c>
      <c r="AEW12" s="979" t="s">
        <v>732</v>
      </c>
      <c r="AEX12" s="979" t="s">
        <v>732</v>
      </c>
      <c r="AEY12" s="979" t="s">
        <v>732</v>
      </c>
      <c r="AEZ12" s="979" t="s">
        <v>732</v>
      </c>
      <c r="AFA12" s="979" t="s">
        <v>732</v>
      </c>
      <c r="AFB12" s="979" t="s">
        <v>732</v>
      </c>
      <c r="AFC12" s="979" t="s">
        <v>732</v>
      </c>
      <c r="AFD12" s="979" t="s">
        <v>732</v>
      </c>
      <c r="AFE12" s="979" t="s">
        <v>732</v>
      </c>
      <c r="AFF12" s="979" t="s">
        <v>732</v>
      </c>
      <c r="AFG12" s="1063" t="s">
        <v>732</v>
      </c>
      <c r="AFH12" s="978">
        <v>1</v>
      </c>
      <c r="AFI12" s="978">
        <v>1</v>
      </c>
      <c r="AFJ12" s="979" t="s">
        <v>732</v>
      </c>
      <c r="AFK12" s="979" t="s">
        <v>732</v>
      </c>
      <c r="AFL12" s="979" t="s">
        <v>732</v>
      </c>
      <c r="AFM12" s="980" t="s">
        <v>732</v>
      </c>
    </row>
    <row r="13" spans="2:847" ht="15" customHeight="1">
      <c r="B13" s="976" t="s">
        <v>747</v>
      </c>
      <c r="C13" s="977">
        <v>5</v>
      </c>
      <c r="D13" s="978">
        <v>4</v>
      </c>
      <c r="E13" s="978">
        <v>1</v>
      </c>
      <c r="F13" s="978">
        <v>1</v>
      </c>
      <c r="G13" s="978">
        <v>1</v>
      </c>
      <c r="H13" s="979" t="s">
        <v>732</v>
      </c>
      <c r="I13" s="979" t="s">
        <v>732</v>
      </c>
      <c r="J13" s="979" t="s">
        <v>732</v>
      </c>
      <c r="K13" s="979" t="s">
        <v>732</v>
      </c>
      <c r="L13" s="978">
        <v>1</v>
      </c>
      <c r="M13" s="978">
        <v>1</v>
      </c>
      <c r="N13" s="979" t="s">
        <v>732</v>
      </c>
      <c r="O13" s="978">
        <v>4</v>
      </c>
      <c r="P13" s="978">
        <v>2</v>
      </c>
      <c r="Q13" s="978">
        <v>2</v>
      </c>
      <c r="R13" s="978">
        <v>3</v>
      </c>
      <c r="S13" s="978">
        <v>1</v>
      </c>
      <c r="T13" s="978">
        <v>2</v>
      </c>
      <c r="U13" s="978">
        <v>3</v>
      </c>
      <c r="V13" s="978">
        <v>2</v>
      </c>
      <c r="W13" s="978">
        <v>1</v>
      </c>
      <c r="X13" s="978">
        <v>1</v>
      </c>
      <c r="Y13" s="978">
        <v>1</v>
      </c>
      <c r="Z13" s="979" t="s">
        <v>732</v>
      </c>
      <c r="AA13" s="978">
        <v>20</v>
      </c>
      <c r="AB13" s="978">
        <v>12</v>
      </c>
      <c r="AC13" s="978">
        <v>8</v>
      </c>
      <c r="AD13" s="978">
        <v>1</v>
      </c>
      <c r="AE13" s="979" t="s">
        <v>732</v>
      </c>
      <c r="AF13" s="978">
        <v>1</v>
      </c>
      <c r="AG13" s="978">
        <v>4</v>
      </c>
      <c r="AH13" s="978">
        <v>2</v>
      </c>
      <c r="AI13" s="978">
        <v>2</v>
      </c>
      <c r="AJ13" s="978">
        <v>3</v>
      </c>
      <c r="AK13" s="979" t="s">
        <v>732</v>
      </c>
      <c r="AL13" s="978">
        <v>3</v>
      </c>
      <c r="AM13" s="978">
        <v>5</v>
      </c>
      <c r="AN13" s="978">
        <v>2</v>
      </c>
      <c r="AO13" s="978">
        <v>3</v>
      </c>
      <c r="AP13" s="978">
        <v>1</v>
      </c>
      <c r="AQ13" s="978">
        <v>1</v>
      </c>
      <c r="AR13" s="979" t="s">
        <v>732</v>
      </c>
      <c r="AS13" s="978">
        <v>3</v>
      </c>
      <c r="AT13" s="978">
        <v>1</v>
      </c>
      <c r="AU13" s="978">
        <v>2</v>
      </c>
      <c r="AV13" s="978">
        <v>1</v>
      </c>
      <c r="AW13" s="978">
        <v>1</v>
      </c>
      <c r="AX13" s="979" t="s">
        <v>732</v>
      </c>
      <c r="AY13" s="978">
        <v>17</v>
      </c>
      <c r="AZ13" s="978">
        <v>13</v>
      </c>
      <c r="BA13" s="978">
        <v>4</v>
      </c>
      <c r="BB13" s="978">
        <v>5</v>
      </c>
      <c r="BC13" s="978">
        <v>2</v>
      </c>
      <c r="BD13" s="978">
        <v>3</v>
      </c>
      <c r="BE13" s="978">
        <v>1</v>
      </c>
      <c r="BF13" s="979" t="s">
        <v>732</v>
      </c>
      <c r="BG13" s="978">
        <v>1</v>
      </c>
      <c r="BH13" s="979" t="s">
        <v>732</v>
      </c>
      <c r="BI13" s="979" t="s">
        <v>732</v>
      </c>
      <c r="BJ13" s="979" t="s">
        <v>732</v>
      </c>
      <c r="BK13" s="978">
        <v>1</v>
      </c>
      <c r="BL13" s="979" t="s">
        <v>732</v>
      </c>
      <c r="BM13" s="978">
        <v>1</v>
      </c>
      <c r="BN13" s="978">
        <v>1</v>
      </c>
      <c r="BO13" s="978">
        <v>1</v>
      </c>
      <c r="BP13" s="979" t="s">
        <v>732</v>
      </c>
      <c r="BQ13" s="978">
        <v>3</v>
      </c>
      <c r="BR13" s="978">
        <v>2</v>
      </c>
      <c r="BS13" s="978">
        <v>1</v>
      </c>
      <c r="BT13" s="979" t="s">
        <v>732</v>
      </c>
      <c r="BU13" s="979" t="s">
        <v>732</v>
      </c>
      <c r="BV13" s="979" t="s">
        <v>732</v>
      </c>
      <c r="BW13" s="979" t="s">
        <v>732</v>
      </c>
      <c r="BX13" s="979" t="s">
        <v>732</v>
      </c>
      <c r="BY13" s="979" t="s">
        <v>732</v>
      </c>
      <c r="BZ13" s="979" t="s">
        <v>732</v>
      </c>
      <c r="CA13" s="979" t="s">
        <v>732</v>
      </c>
      <c r="CB13" s="979" t="s">
        <v>732</v>
      </c>
      <c r="CC13" s="978">
        <v>7</v>
      </c>
      <c r="CD13" s="978">
        <v>5</v>
      </c>
      <c r="CE13" s="978">
        <v>2</v>
      </c>
      <c r="CF13" s="978">
        <v>1</v>
      </c>
      <c r="CG13" s="979" t="s">
        <v>732</v>
      </c>
      <c r="CH13" s="978">
        <v>1</v>
      </c>
      <c r="CI13" s="979" t="s">
        <v>732</v>
      </c>
      <c r="CJ13" s="979" t="s">
        <v>732</v>
      </c>
      <c r="CK13" s="979" t="s">
        <v>732</v>
      </c>
      <c r="CL13" s="978">
        <v>1</v>
      </c>
      <c r="CM13" s="978">
        <v>1</v>
      </c>
      <c r="CN13" s="979" t="s">
        <v>732</v>
      </c>
      <c r="CO13" s="979" t="s">
        <v>732</v>
      </c>
      <c r="CP13" s="979" t="s">
        <v>732</v>
      </c>
      <c r="CQ13" s="979" t="s">
        <v>732</v>
      </c>
      <c r="CR13" s="978">
        <v>5</v>
      </c>
      <c r="CS13" s="978">
        <v>1</v>
      </c>
      <c r="CT13" s="978">
        <v>4</v>
      </c>
      <c r="CU13" s="978">
        <v>4</v>
      </c>
      <c r="CV13" s="978">
        <v>1</v>
      </c>
      <c r="CW13" s="978">
        <v>3</v>
      </c>
      <c r="CX13" s="979" t="s">
        <v>732</v>
      </c>
      <c r="CY13" s="979" t="s">
        <v>732</v>
      </c>
      <c r="CZ13" s="979" t="s">
        <v>732</v>
      </c>
      <c r="DA13" s="978">
        <v>9</v>
      </c>
      <c r="DB13" s="978">
        <v>5</v>
      </c>
      <c r="DC13" s="978">
        <v>4</v>
      </c>
      <c r="DD13" s="978">
        <v>5</v>
      </c>
      <c r="DE13" s="978">
        <v>2</v>
      </c>
      <c r="DF13" s="978">
        <v>3</v>
      </c>
      <c r="DG13" s="978">
        <v>3</v>
      </c>
      <c r="DH13" s="978">
        <v>3</v>
      </c>
      <c r="DI13" s="979" t="s">
        <v>732</v>
      </c>
      <c r="DJ13" s="978">
        <v>3</v>
      </c>
      <c r="DK13" s="978">
        <v>3</v>
      </c>
      <c r="DL13" s="979" t="s">
        <v>732</v>
      </c>
      <c r="DM13" s="978">
        <v>5</v>
      </c>
      <c r="DN13" s="978">
        <v>4</v>
      </c>
      <c r="DO13" s="978">
        <v>1</v>
      </c>
      <c r="DP13" s="978">
        <v>2</v>
      </c>
      <c r="DQ13" s="978">
        <v>2</v>
      </c>
      <c r="DR13" s="979" t="s">
        <v>732</v>
      </c>
      <c r="DS13" s="979" t="s">
        <v>732</v>
      </c>
      <c r="DT13" s="979" t="s">
        <v>732</v>
      </c>
      <c r="DU13" s="979" t="s">
        <v>732</v>
      </c>
      <c r="DV13" s="979" t="s">
        <v>732</v>
      </c>
      <c r="DW13" s="979" t="s">
        <v>732</v>
      </c>
      <c r="DX13" s="979" t="s">
        <v>732</v>
      </c>
      <c r="DY13" s="978">
        <v>18</v>
      </c>
      <c r="DZ13" s="978">
        <v>6</v>
      </c>
      <c r="EA13" s="978">
        <v>12</v>
      </c>
      <c r="EB13" s="978">
        <v>3</v>
      </c>
      <c r="EC13" s="978">
        <v>1</v>
      </c>
      <c r="ED13" s="978">
        <v>2</v>
      </c>
      <c r="EE13" s="978">
        <v>2</v>
      </c>
      <c r="EF13" s="978">
        <v>2</v>
      </c>
      <c r="EG13" s="979" t="s">
        <v>732</v>
      </c>
      <c r="EH13" s="979" t="s">
        <v>732</v>
      </c>
      <c r="EI13" s="979" t="s">
        <v>732</v>
      </c>
      <c r="EJ13" s="979" t="s">
        <v>732</v>
      </c>
      <c r="EK13" s="978">
        <v>1</v>
      </c>
      <c r="EL13" s="978">
        <v>1</v>
      </c>
      <c r="EM13" s="979" t="s">
        <v>732</v>
      </c>
      <c r="EN13" s="979" t="s">
        <v>732</v>
      </c>
      <c r="EO13" s="979" t="s">
        <v>732</v>
      </c>
      <c r="EP13" s="979" t="s">
        <v>732</v>
      </c>
      <c r="EQ13" s="978">
        <v>5</v>
      </c>
      <c r="ER13" s="978">
        <v>1</v>
      </c>
      <c r="ES13" s="978">
        <v>4</v>
      </c>
      <c r="ET13" s="979" t="s">
        <v>732</v>
      </c>
      <c r="EU13" s="979" t="s">
        <v>732</v>
      </c>
      <c r="EV13" s="979" t="s">
        <v>732</v>
      </c>
      <c r="EW13" s="979" t="s">
        <v>732</v>
      </c>
      <c r="EX13" s="979" t="s">
        <v>732</v>
      </c>
      <c r="EY13" s="979" t="s">
        <v>732</v>
      </c>
      <c r="EZ13" s="978">
        <v>8</v>
      </c>
      <c r="FA13" s="978">
        <v>5</v>
      </c>
      <c r="FB13" s="978">
        <v>3</v>
      </c>
      <c r="FC13" s="978">
        <v>1</v>
      </c>
      <c r="FD13" s="979" t="s">
        <v>732</v>
      </c>
      <c r="FE13" s="978">
        <v>1</v>
      </c>
      <c r="FF13" s="978">
        <v>3</v>
      </c>
      <c r="FG13" s="978">
        <v>2</v>
      </c>
      <c r="FH13" s="978">
        <v>1</v>
      </c>
      <c r="FI13" s="978">
        <v>1</v>
      </c>
      <c r="FJ13" s="979" t="s">
        <v>732</v>
      </c>
      <c r="FK13" s="978">
        <v>1</v>
      </c>
      <c r="FL13" s="978">
        <v>1</v>
      </c>
      <c r="FM13" s="979" t="s">
        <v>732</v>
      </c>
      <c r="FN13" s="978">
        <v>1</v>
      </c>
      <c r="FO13" s="978">
        <v>6</v>
      </c>
      <c r="FP13" s="978">
        <v>2</v>
      </c>
      <c r="FQ13" s="978">
        <v>4</v>
      </c>
      <c r="FR13" s="978">
        <v>5</v>
      </c>
      <c r="FS13" s="978">
        <v>3</v>
      </c>
      <c r="FT13" s="978">
        <v>2</v>
      </c>
      <c r="FU13" s="978">
        <v>6</v>
      </c>
      <c r="FV13" s="978">
        <v>2</v>
      </c>
      <c r="FW13" s="978">
        <v>4</v>
      </c>
      <c r="FX13" s="978">
        <v>9</v>
      </c>
      <c r="FY13" s="978">
        <v>7</v>
      </c>
      <c r="FZ13" s="978">
        <v>2</v>
      </c>
      <c r="GA13" s="978">
        <v>3</v>
      </c>
      <c r="GB13" s="978">
        <v>2</v>
      </c>
      <c r="GC13" s="978">
        <v>1</v>
      </c>
      <c r="GD13" s="978">
        <v>2</v>
      </c>
      <c r="GE13" s="978">
        <v>2</v>
      </c>
      <c r="GF13" s="979" t="s">
        <v>732</v>
      </c>
      <c r="GG13" s="978">
        <v>7</v>
      </c>
      <c r="GH13" s="978">
        <v>6</v>
      </c>
      <c r="GI13" s="978">
        <v>1</v>
      </c>
      <c r="GJ13" s="978">
        <v>8</v>
      </c>
      <c r="GK13" s="978">
        <v>3</v>
      </c>
      <c r="GL13" s="978">
        <v>5</v>
      </c>
      <c r="GM13" s="978">
        <v>3</v>
      </c>
      <c r="GN13" s="978">
        <v>1</v>
      </c>
      <c r="GO13" s="978">
        <v>2</v>
      </c>
      <c r="GP13" s="979" t="s">
        <v>732</v>
      </c>
      <c r="GQ13" s="979" t="s">
        <v>732</v>
      </c>
      <c r="GR13" s="979" t="s">
        <v>732</v>
      </c>
      <c r="GS13" s="978">
        <v>1</v>
      </c>
      <c r="GT13" s="978">
        <v>1</v>
      </c>
      <c r="GU13" s="979" t="s">
        <v>732</v>
      </c>
      <c r="GV13" s="978">
        <v>20</v>
      </c>
      <c r="GW13" s="978">
        <v>13</v>
      </c>
      <c r="GX13" s="978">
        <v>7</v>
      </c>
      <c r="GY13" s="978">
        <v>2</v>
      </c>
      <c r="GZ13" s="979" t="s">
        <v>732</v>
      </c>
      <c r="HA13" s="978">
        <v>2</v>
      </c>
      <c r="HB13" s="979" t="s">
        <v>732</v>
      </c>
      <c r="HC13" s="979" t="s">
        <v>732</v>
      </c>
      <c r="HD13" s="979" t="s">
        <v>732</v>
      </c>
      <c r="HE13" s="979" t="s">
        <v>732</v>
      </c>
      <c r="HF13" s="979" t="s">
        <v>732</v>
      </c>
      <c r="HG13" s="979" t="s">
        <v>732</v>
      </c>
      <c r="HH13" s="979" t="s">
        <v>732</v>
      </c>
      <c r="HI13" s="979" t="s">
        <v>732</v>
      </c>
      <c r="HJ13" s="979" t="s">
        <v>732</v>
      </c>
      <c r="HK13" s="978">
        <v>1</v>
      </c>
      <c r="HL13" s="979" t="s">
        <v>732</v>
      </c>
      <c r="HM13" s="978">
        <v>1</v>
      </c>
      <c r="HN13" s="978">
        <v>6</v>
      </c>
      <c r="HO13" s="978">
        <v>3</v>
      </c>
      <c r="HP13" s="978">
        <v>3</v>
      </c>
      <c r="HQ13" s="978">
        <v>1</v>
      </c>
      <c r="HR13" s="979" t="s">
        <v>732</v>
      </c>
      <c r="HS13" s="978">
        <v>1</v>
      </c>
      <c r="HT13" s="979" t="s">
        <v>732</v>
      </c>
      <c r="HU13" s="979" t="s">
        <v>732</v>
      </c>
      <c r="HV13" s="979" t="s">
        <v>732</v>
      </c>
      <c r="HW13" s="979" t="s">
        <v>732</v>
      </c>
      <c r="HX13" s="979" t="s">
        <v>732</v>
      </c>
      <c r="HY13" s="978">
        <v>4</v>
      </c>
      <c r="HZ13" s="978">
        <v>3</v>
      </c>
      <c r="IA13" s="978">
        <v>1</v>
      </c>
      <c r="IB13" s="978">
        <v>1</v>
      </c>
      <c r="IC13" s="978">
        <v>1</v>
      </c>
      <c r="ID13" s="979" t="s">
        <v>732</v>
      </c>
      <c r="IE13" s="978">
        <v>1</v>
      </c>
      <c r="IF13" s="979" t="s">
        <v>732</v>
      </c>
      <c r="IG13" s="978">
        <v>1</v>
      </c>
      <c r="IH13" s="979" t="s">
        <v>732</v>
      </c>
      <c r="II13" s="979" t="s">
        <v>732</v>
      </c>
      <c r="IJ13" s="979" t="s">
        <v>732</v>
      </c>
      <c r="IK13" s="978">
        <v>2</v>
      </c>
      <c r="IL13" s="978">
        <v>1</v>
      </c>
      <c r="IM13" s="978">
        <v>1</v>
      </c>
      <c r="IN13" s="978">
        <v>3</v>
      </c>
      <c r="IO13" s="978">
        <v>3</v>
      </c>
      <c r="IP13" s="979" t="s">
        <v>732</v>
      </c>
      <c r="IQ13" s="978">
        <v>3</v>
      </c>
      <c r="IR13" s="978">
        <v>3</v>
      </c>
      <c r="IS13" s="979" t="s">
        <v>732</v>
      </c>
      <c r="IT13" s="978">
        <v>2</v>
      </c>
      <c r="IU13" s="978">
        <v>1</v>
      </c>
      <c r="IV13" s="978">
        <v>1</v>
      </c>
      <c r="IW13" s="978">
        <v>13</v>
      </c>
      <c r="IX13" s="978">
        <v>5</v>
      </c>
      <c r="IY13" s="978">
        <v>8</v>
      </c>
      <c r="IZ13" s="979" t="s">
        <v>732</v>
      </c>
      <c r="JA13" s="979" t="s">
        <v>732</v>
      </c>
      <c r="JB13" s="979" t="s">
        <v>732</v>
      </c>
      <c r="JC13" s="978">
        <v>1</v>
      </c>
      <c r="JD13" s="979" t="s">
        <v>732</v>
      </c>
      <c r="JE13" s="978">
        <v>1</v>
      </c>
      <c r="JF13" s="978">
        <v>1</v>
      </c>
      <c r="JG13" s="979" t="s">
        <v>732</v>
      </c>
      <c r="JH13" s="978">
        <v>1</v>
      </c>
      <c r="JI13" s="978">
        <v>5</v>
      </c>
      <c r="JJ13" s="978">
        <v>2</v>
      </c>
      <c r="JK13" s="978">
        <v>3</v>
      </c>
      <c r="JL13" s="979" t="s">
        <v>732</v>
      </c>
      <c r="JM13" s="979" t="s">
        <v>732</v>
      </c>
      <c r="JN13" s="979" t="s">
        <v>732</v>
      </c>
      <c r="JO13" s="978">
        <v>2</v>
      </c>
      <c r="JP13" s="978">
        <v>2</v>
      </c>
      <c r="JQ13" s="979" t="s">
        <v>732</v>
      </c>
      <c r="JR13" s="979" t="s">
        <v>732</v>
      </c>
      <c r="JS13" s="979" t="s">
        <v>732</v>
      </c>
      <c r="JT13" s="979" t="s">
        <v>732</v>
      </c>
      <c r="JU13" s="978">
        <v>11</v>
      </c>
      <c r="JV13" s="978">
        <v>9</v>
      </c>
      <c r="JW13" s="978">
        <v>2</v>
      </c>
      <c r="JX13" s="978">
        <v>2</v>
      </c>
      <c r="JY13" s="978">
        <v>1</v>
      </c>
      <c r="JZ13" s="978">
        <v>1</v>
      </c>
      <c r="KA13" s="978">
        <v>2</v>
      </c>
      <c r="KB13" s="978">
        <v>2</v>
      </c>
      <c r="KC13" s="979" t="s">
        <v>732</v>
      </c>
      <c r="KD13" s="979" t="s">
        <v>732</v>
      </c>
      <c r="KE13" s="979" t="s">
        <v>732</v>
      </c>
      <c r="KF13" s="979" t="s">
        <v>732</v>
      </c>
      <c r="KG13" s="978">
        <v>1</v>
      </c>
      <c r="KH13" s="978">
        <v>1</v>
      </c>
      <c r="KI13" s="979" t="s">
        <v>732</v>
      </c>
      <c r="KJ13" s="978">
        <v>1</v>
      </c>
      <c r="KK13" s="978">
        <v>1</v>
      </c>
      <c r="KL13" s="979" t="s">
        <v>732</v>
      </c>
      <c r="KM13" s="978">
        <v>2</v>
      </c>
      <c r="KN13" s="978">
        <v>1</v>
      </c>
      <c r="KO13" s="978">
        <v>1</v>
      </c>
      <c r="KP13" s="979" t="s">
        <v>732</v>
      </c>
      <c r="KQ13" s="979" t="s">
        <v>732</v>
      </c>
      <c r="KR13" s="979" t="s">
        <v>732</v>
      </c>
      <c r="KS13" s="979" t="s">
        <v>732</v>
      </c>
      <c r="KT13" s="979" t="s">
        <v>732</v>
      </c>
      <c r="KU13" s="979" t="s">
        <v>732</v>
      </c>
      <c r="KV13" s="979" t="s">
        <v>732</v>
      </c>
      <c r="KW13" s="979" t="s">
        <v>732</v>
      </c>
      <c r="KX13" s="979" t="s">
        <v>732</v>
      </c>
      <c r="KY13" s="978">
        <v>3</v>
      </c>
      <c r="KZ13" s="978">
        <v>1</v>
      </c>
      <c r="LA13" s="978">
        <v>2</v>
      </c>
      <c r="LB13" s="978">
        <v>2</v>
      </c>
      <c r="LC13" s="978">
        <v>1</v>
      </c>
      <c r="LD13" s="978">
        <v>1</v>
      </c>
      <c r="LE13" s="979" t="s">
        <v>732</v>
      </c>
      <c r="LF13" s="979" t="s">
        <v>732</v>
      </c>
      <c r="LG13" s="979" t="s">
        <v>732</v>
      </c>
      <c r="LH13" s="978">
        <v>1</v>
      </c>
      <c r="LI13" s="979" t="s">
        <v>732</v>
      </c>
      <c r="LJ13" s="978">
        <v>1</v>
      </c>
      <c r="LK13" s="978">
        <v>1</v>
      </c>
      <c r="LL13" s="979" t="s">
        <v>732</v>
      </c>
      <c r="LM13" s="978">
        <v>1</v>
      </c>
      <c r="LN13" s="978">
        <v>2</v>
      </c>
      <c r="LO13" s="978">
        <v>1</v>
      </c>
      <c r="LP13" s="978">
        <v>1</v>
      </c>
      <c r="LQ13" s="978">
        <v>1</v>
      </c>
      <c r="LR13" s="979" t="s">
        <v>732</v>
      </c>
      <c r="LS13" s="978">
        <v>1</v>
      </c>
      <c r="LT13" s="978">
        <v>1</v>
      </c>
      <c r="LU13" s="978">
        <v>1</v>
      </c>
      <c r="LV13" s="979" t="s">
        <v>732</v>
      </c>
      <c r="LW13" s="978">
        <v>14</v>
      </c>
      <c r="LX13" s="978">
        <v>10</v>
      </c>
      <c r="LY13" s="978">
        <v>4</v>
      </c>
      <c r="LZ13" s="979" t="s">
        <v>732</v>
      </c>
      <c r="MA13" s="979" t="s">
        <v>732</v>
      </c>
      <c r="MB13" s="979" t="s">
        <v>732</v>
      </c>
      <c r="MC13" s="978">
        <v>2</v>
      </c>
      <c r="MD13" s="978">
        <v>1</v>
      </c>
      <c r="ME13" s="978">
        <v>1</v>
      </c>
      <c r="MF13" s="978">
        <v>4</v>
      </c>
      <c r="MG13" s="978">
        <v>4</v>
      </c>
      <c r="MH13" s="979" t="s">
        <v>732</v>
      </c>
      <c r="MI13" s="978">
        <v>6</v>
      </c>
      <c r="MJ13" s="978">
        <v>3</v>
      </c>
      <c r="MK13" s="978">
        <v>3</v>
      </c>
      <c r="ML13" s="978">
        <v>1</v>
      </c>
      <c r="MM13" s="978">
        <v>1</v>
      </c>
      <c r="MN13" s="979" t="s">
        <v>732</v>
      </c>
      <c r="MO13" s="979" t="s">
        <v>732</v>
      </c>
      <c r="MP13" s="979" t="s">
        <v>732</v>
      </c>
      <c r="MQ13" s="979" t="s">
        <v>732</v>
      </c>
      <c r="MR13" s="978">
        <v>1</v>
      </c>
      <c r="MS13" s="979" t="s">
        <v>732</v>
      </c>
      <c r="MT13" s="978">
        <v>1</v>
      </c>
      <c r="MU13" s="978">
        <v>9</v>
      </c>
      <c r="MV13" s="978">
        <v>6</v>
      </c>
      <c r="MW13" s="978">
        <v>3</v>
      </c>
      <c r="MX13" s="978">
        <v>3</v>
      </c>
      <c r="MY13" s="978">
        <v>2</v>
      </c>
      <c r="MZ13" s="978">
        <v>1</v>
      </c>
      <c r="NA13" s="979" t="s">
        <v>732</v>
      </c>
      <c r="NB13" s="979" t="s">
        <v>732</v>
      </c>
      <c r="NC13" s="979" t="s">
        <v>732</v>
      </c>
      <c r="ND13" s="979" t="s">
        <v>732</v>
      </c>
      <c r="NE13" s="979" t="s">
        <v>732</v>
      </c>
      <c r="NF13" s="979" t="s">
        <v>732</v>
      </c>
      <c r="NG13" s="978">
        <v>1</v>
      </c>
      <c r="NH13" s="978">
        <v>1</v>
      </c>
      <c r="NI13" s="979" t="s">
        <v>732</v>
      </c>
      <c r="NJ13" s="978">
        <v>1</v>
      </c>
      <c r="NK13" s="979" t="s">
        <v>732</v>
      </c>
      <c r="NL13" s="978">
        <v>1</v>
      </c>
      <c r="NM13" s="978">
        <v>1</v>
      </c>
      <c r="NN13" s="978">
        <v>1</v>
      </c>
      <c r="NO13" s="979" t="s">
        <v>732</v>
      </c>
      <c r="NP13" s="979" t="s">
        <v>732</v>
      </c>
      <c r="NQ13" s="979" t="s">
        <v>732</v>
      </c>
      <c r="NR13" s="979" t="s">
        <v>732</v>
      </c>
      <c r="NS13" s="979" t="s">
        <v>732</v>
      </c>
      <c r="NT13" s="979" t="s">
        <v>732</v>
      </c>
      <c r="NU13" s="979" t="s">
        <v>732</v>
      </c>
      <c r="NV13" s="979" t="s">
        <v>732</v>
      </c>
      <c r="NW13" s="979" t="s">
        <v>732</v>
      </c>
      <c r="NX13" s="979" t="s">
        <v>732</v>
      </c>
      <c r="NY13" s="978">
        <v>8</v>
      </c>
      <c r="NZ13" s="978">
        <v>2</v>
      </c>
      <c r="OA13" s="978">
        <v>6</v>
      </c>
      <c r="OB13" s="978">
        <v>2</v>
      </c>
      <c r="OC13" s="978">
        <v>2</v>
      </c>
      <c r="OD13" s="979" t="s">
        <v>732</v>
      </c>
      <c r="OE13" s="978">
        <v>4</v>
      </c>
      <c r="OF13" s="978">
        <v>2</v>
      </c>
      <c r="OG13" s="978">
        <v>2</v>
      </c>
      <c r="OH13" s="978">
        <v>2</v>
      </c>
      <c r="OI13" s="978">
        <v>2</v>
      </c>
      <c r="OJ13" s="979" t="s">
        <v>732</v>
      </c>
      <c r="OK13" s="978">
        <v>4</v>
      </c>
      <c r="OL13" s="978">
        <v>2</v>
      </c>
      <c r="OM13" s="978">
        <v>2</v>
      </c>
      <c r="ON13" s="978">
        <v>5</v>
      </c>
      <c r="OO13" s="978">
        <v>3</v>
      </c>
      <c r="OP13" s="978">
        <v>2</v>
      </c>
      <c r="OQ13" s="978">
        <v>2</v>
      </c>
      <c r="OR13" s="978">
        <v>1</v>
      </c>
      <c r="OS13" s="978">
        <v>1</v>
      </c>
      <c r="OT13" s="978">
        <v>2</v>
      </c>
      <c r="OU13" s="978">
        <v>2</v>
      </c>
      <c r="OV13" s="979" t="s">
        <v>732</v>
      </c>
      <c r="OW13" s="978">
        <v>12</v>
      </c>
      <c r="OX13" s="978">
        <v>7</v>
      </c>
      <c r="OY13" s="978">
        <v>5</v>
      </c>
      <c r="OZ13" s="978">
        <v>2</v>
      </c>
      <c r="PA13" s="978">
        <v>1</v>
      </c>
      <c r="PB13" s="978">
        <v>1</v>
      </c>
      <c r="PC13" s="978">
        <v>1</v>
      </c>
      <c r="PD13" s="978">
        <v>1</v>
      </c>
      <c r="PE13" s="979" t="s">
        <v>732</v>
      </c>
      <c r="PF13" s="978">
        <v>3</v>
      </c>
      <c r="PG13" s="978">
        <v>2</v>
      </c>
      <c r="PH13" s="978">
        <v>1</v>
      </c>
      <c r="PI13" s="978">
        <v>5</v>
      </c>
      <c r="PJ13" s="978">
        <v>3</v>
      </c>
      <c r="PK13" s="978">
        <v>2</v>
      </c>
      <c r="PL13" s="979" t="s">
        <v>732</v>
      </c>
      <c r="PM13" s="979" t="s">
        <v>732</v>
      </c>
      <c r="PN13" s="979" t="s">
        <v>732</v>
      </c>
      <c r="PO13" s="979" t="s">
        <v>732</v>
      </c>
      <c r="PP13" s="979" t="s">
        <v>732</v>
      </c>
      <c r="PQ13" s="979" t="s">
        <v>732</v>
      </c>
      <c r="PR13" s="978">
        <v>1</v>
      </c>
      <c r="PS13" s="978">
        <v>1</v>
      </c>
      <c r="PT13" s="979" t="s">
        <v>732</v>
      </c>
      <c r="PU13" s="978">
        <v>14</v>
      </c>
      <c r="PV13" s="978">
        <v>7</v>
      </c>
      <c r="PW13" s="978">
        <v>7</v>
      </c>
      <c r="PX13" s="978">
        <v>3</v>
      </c>
      <c r="PY13" s="978">
        <v>3</v>
      </c>
      <c r="PZ13" s="979" t="s">
        <v>732</v>
      </c>
      <c r="QA13" s="979" t="s">
        <v>732</v>
      </c>
      <c r="QB13" s="979" t="s">
        <v>732</v>
      </c>
      <c r="QC13" s="979" t="s">
        <v>732</v>
      </c>
      <c r="QD13" s="978">
        <v>1</v>
      </c>
      <c r="QE13" s="978">
        <v>1</v>
      </c>
      <c r="QF13" s="979" t="s">
        <v>732</v>
      </c>
      <c r="QG13" s="978">
        <v>1</v>
      </c>
      <c r="QH13" s="979" t="s">
        <v>732</v>
      </c>
      <c r="QI13" s="978">
        <v>1</v>
      </c>
      <c r="QJ13" s="978">
        <v>1</v>
      </c>
      <c r="QK13" s="978">
        <v>1</v>
      </c>
      <c r="QL13" s="979" t="s">
        <v>732</v>
      </c>
      <c r="QM13" s="978">
        <v>3</v>
      </c>
      <c r="QN13" s="978">
        <v>2</v>
      </c>
      <c r="QO13" s="978">
        <v>1</v>
      </c>
      <c r="QP13" s="979" t="s">
        <v>732</v>
      </c>
      <c r="QQ13" s="979" t="s">
        <v>732</v>
      </c>
      <c r="QR13" s="979" t="s">
        <v>732</v>
      </c>
      <c r="QS13" s="979" t="s">
        <v>732</v>
      </c>
      <c r="QT13" s="979" t="s">
        <v>732</v>
      </c>
      <c r="QU13" s="979" t="s">
        <v>732</v>
      </c>
      <c r="QV13" s="979" t="s">
        <v>732</v>
      </c>
      <c r="QW13" s="979" t="s">
        <v>732</v>
      </c>
      <c r="QX13" s="978">
        <v>6</v>
      </c>
      <c r="QY13" s="978">
        <v>2</v>
      </c>
      <c r="QZ13" s="978">
        <v>4</v>
      </c>
      <c r="RA13" s="978">
        <v>1</v>
      </c>
      <c r="RB13" s="978">
        <v>1</v>
      </c>
      <c r="RC13" s="979" t="s">
        <v>732</v>
      </c>
      <c r="RD13" s="979" t="s">
        <v>732</v>
      </c>
      <c r="RE13" s="979" t="s">
        <v>732</v>
      </c>
      <c r="RF13" s="979" t="s">
        <v>732</v>
      </c>
      <c r="RG13" s="978">
        <v>1</v>
      </c>
      <c r="RH13" s="979" t="s">
        <v>732</v>
      </c>
      <c r="RI13" s="978">
        <v>1</v>
      </c>
      <c r="RJ13" s="978">
        <v>2</v>
      </c>
      <c r="RK13" s="978">
        <v>1</v>
      </c>
      <c r="RL13" s="978">
        <v>1</v>
      </c>
      <c r="RM13" s="978">
        <v>3</v>
      </c>
      <c r="RN13" s="978">
        <v>3</v>
      </c>
      <c r="RO13" s="979" t="s">
        <v>732</v>
      </c>
      <c r="RP13" s="978">
        <v>5</v>
      </c>
      <c r="RQ13" s="978">
        <v>2</v>
      </c>
      <c r="RR13" s="978">
        <v>3</v>
      </c>
      <c r="RS13" s="978">
        <v>4</v>
      </c>
      <c r="RT13" s="978">
        <v>1</v>
      </c>
      <c r="RU13" s="978">
        <v>3</v>
      </c>
      <c r="RV13" s="978">
        <v>16</v>
      </c>
      <c r="RW13" s="978">
        <v>12</v>
      </c>
      <c r="RX13" s="978">
        <v>4</v>
      </c>
      <c r="RY13" s="978">
        <v>1</v>
      </c>
      <c r="RZ13" s="979" t="s">
        <v>732</v>
      </c>
      <c r="SA13" s="978">
        <v>1</v>
      </c>
      <c r="SB13" s="978">
        <v>6</v>
      </c>
      <c r="SC13" s="978">
        <v>3</v>
      </c>
      <c r="SD13" s="978">
        <v>3</v>
      </c>
      <c r="SE13" s="978">
        <v>1</v>
      </c>
      <c r="SF13" s="978">
        <v>1</v>
      </c>
      <c r="SG13" s="979" t="s">
        <v>732</v>
      </c>
      <c r="SH13" s="978">
        <v>3</v>
      </c>
      <c r="SI13" s="978">
        <v>1</v>
      </c>
      <c r="SJ13" s="978">
        <v>2</v>
      </c>
      <c r="SK13" s="978">
        <v>1</v>
      </c>
      <c r="SL13" s="978">
        <v>1</v>
      </c>
      <c r="SM13" s="979" t="s">
        <v>732</v>
      </c>
      <c r="SN13" s="979" t="s">
        <v>732</v>
      </c>
      <c r="SO13" s="979" t="s">
        <v>732</v>
      </c>
      <c r="SP13" s="979" t="s">
        <v>732</v>
      </c>
      <c r="SQ13" s="979" t="s">
        <v>732</v>
      </c>
      <c r="SR13" s="979" t="s">
        <v>732</v>
      </c>
      <c r="SS13" s="979" t="s">
        <v>732</v>
      </c>
      <c r="ST13" s="978">
        <v>10</v>
      </c>
      <c r="SU13" s="978">
        <v>4</v>
      </c>
      <c r="SV13" s="978">
        <v>6</v>
      </c>
      <c r="SW13" s="978">
        <v>2</v>
      </c>
      <c r="SX13" s="978">
        <v>2</v>
      </c>
      <c r="SY13" s="979" t="s">
        <v>732</v>
      </c>
      <c r="SZ13" s="979" t="s">
        <v>732</v>
      </c>
      <c r="TA13" s="979" t="s">
        <v>732</v>
      </c>
      <c r="TB13" s="979" t="s">
        <v>732</v>
      </c>
      <c r="TC13" s="979" t="s">
        <v>732</v>
      </c>
      <c r="TD13" s="979" t="s">
        <v>732</v>
      </c>
      <c r="TE13" s="979" t="s">
        <v>732</v>
      </c>
      <c r="TF13" s="979" t="s">
        <v>732</v>
      </c>
      <c r="TG13" s="979" t="s">
        <v>732</v>
      </c>
      <c r="TH13" s="979" t="s">
        <v>732</v>
      </c>
      <c r="TI13" s="979" t="s">
        <v>732</v>
      </c>
      <c r="TJ13" s="979" t="s">
        <v>732</v>
      </c>
      <c r="TK13" s="979" t="s">
        <v>732</v>
      </c>
      <c r="TL13" s="978">
        <v>1</v>
      </c>
      <c r="TM13" s="979" t="s">
        <v>732</v>
      </c>
      <c r="TN13" s="978">
        <v>1</v>
      </c>
      <c r="TO13" s="978">
        <v>1</v>
      </c>
      <c r="TP13" s="978">
        <v>1</v>
      </c>
      <c r="TQ13" s="979" t="s">
        <v>732</v>
      </c>
      <c r="TR13" s="979" t="s">
        <v>732</v>
      </c>
      <c r="TS13" s="979" t="s">
        <v>732</v>
      </c>
      <c r="TT13" s="979" t="s">
        <v>732</v>
      </c>
      <c r="TU13" s="979" t="s">
        <v>732</v>
      </c>
      <c r="TV13" s="979" t="s">
        <v>732</v>
      </c>
      <c r="TW13" s="979" t="s">
        <v>732</v>
      </c>
      <c r="TX13" s="978">
        <v>1</v>
      </c>
      <c r="TY13" s="979" t="s">
        <v>732</v>
      </c>
      <c r="TZ13" s="978">
        <v>1</v>
      </c>
      <c r="UA13" s="979" t="s">
        <v>732</v>
      </c>
      <c r="UB13" s="979" t="s">
        <v>732</v>
      </c>
      <c r="UC13" s="979" t="s">
        <v>732</v>
      </c>
      <c r="UD13" s="978">
        <v>1</v>
      </c>
      <c r="UE13" s="978">
        <v>1</v>
      </c>
      <c r="UF13" s="979" t="s">
        <v>732</v>
      </c>
      <c r="UG13" s="978">
        <v>2</v>
      </c>
      <c r="UH13" s="978">
        <v>1</v>
      </c>
      <c r="UI13" s="978">
        <v>1</v>
      </c>
      <c r="UJ13" s="978">
        <v>2</v>
      </c>
      <c r="UK13" s="978">
        <v>2</v>
      </c>
      <c r="UL13" s="979" t="s">
        <v>732</v>
      </c>
      <c r="UM13" s="978">
        <v>5</v>
      </c>
      <c r="UN13" s="978">
        <v>4</v>
      </c>
      <c r="UO13" s="978">
        <v>1</v>
      </c>
      <c r="UP13" s="978">
        <v>1</v>
      </c>
      <c r="UQ13" s="978">
        <v>1</v>
      </c>
      <c r="UR13" s="979" t="s">
        <v>732</v>
      </c>
      <c r="US13" s="978">
        <v>2</v>
      </c>
      <c r="UT13" s="978">
        <v>2</v>
      </c>
      <c r="UU13" s="979" t="s">
        <v>732</v>
      </c>
      <c r="UV13" s="978">
        <v>16</v>
      </c>
      <c r="UW13" s="978">
        <v>10</v>
      </c>
      <c r="UX13" s="978">
        <v>6</v>
      </c>
      <c r="UY13" s="978">
        <v>1</v>
      </c>
      <c r="UZ13" s="979" t="s">
        <v>732</v>
      </c>
      <c r="VA13" s="978">
        <v>1</v>
      </c>
      <c r="VB13" s="978">
        <v>3</v>
      </c>
      <c r="VC13" s="978">
        <v>2</v>
      </c>
      <c r="VD13" s="978">
        <v>1</v>
      </c>
      <c r="VE13" s="978">
        <v>3</v>
      </c>
      <c r="VF13" s="978">
        <v>1</v>
      </c>
      <c r="VG13" s="978">
        <v>2</v>
      </c>
      <c r="VH13" s="978">
        <v>6</v>
      </c>
      <c r="VI13" s="978">
        <v>4</v>
      </c>
      <c r="VJ13" s="978">
        <v>2</v>
      </c>
      <c r="VK13" s="979" t="s">
        <v>732</v>
      </c>
      <c r="VL13" s="979" t="s">
        <v>732</v>
      </c>
      <c r="VM13" s="979" t="s">
        <v>732</v>
      </c>
      <c r="VN13" s="978">
        <v>2</v>
      </c>
      <c r="VO13" s="979" t="s">
        <v>732</v>
      </c>
      <c r="VP13" s="978">
        <v>2</v>
      </c>
      <c r="VQ13" s="979" t="s">
        <v>732</v>
      </c>
      <c r="VR13" s="979" t="s">
        <v>732</v>
      </c>
      <c r="VS13" s="979" t="s">
        <v>732</v>
      </c>
      <c r="VT13" s="978">
        <v>9</v>
      </c>
      <c r="VU13" s="978">
        <v>6</v>
      </c>
      <c r="VV13" s="978">
        <v>3</v>
      </c>
      <c r="VW13" s="979" t="s">
        <v>732</v>
      </c>
      <c r="VX13" s="979" t="s">
        <v>732</v>
      </c>
      <c r="VY13" s="979" t="s">
        <v>732</v>
      </c>
      <c r="VZ13" s="979" t="s">
        <v>732</v>
      </c>
      <c r="WA13" s="979" t="s">
        <v>732</v>
      </c>
      <c r="WB13" s="979" t="s">
        <v>732</v>
      </c>
      <c r="WC13" s="979" t="s">
        <v>732</v>
      </c>
      <c r="WD13" s="979" t="s">
        <v>732</v>
      </c>
      <c r="WE13" s="979" t="s">
        <v>732</v>
      </c>
      <c r="WF13" s="978">
        <v>1</v>
      </c>
      <c r="WG13" s="979" t="s">
        <v>732</v>
      </c>
      <c r="WH13" s="978">
        <v>1</v>
      </c>
      <c r="WI13" s="978">
        <v>1</v>
      </c>
      <c r="WJ13" s="978">
        <v>1</v>
      </c>
      <c r="WK13" s="979" t="s">
        <v>732</v>
      </c>
      <c r="WL13" s="978">
        <v>1</v>
      </c>
      <c r="WM13" s="979" t="s">
        <v>732</v>
      </c>
      <c r="WN13" s="978">
        <v>1</v>
      </c>
      <c r="WO13" s="978">
        <v>2</v>
      </c>
      <c r="WP13" s="978">
        <v>2</v>
      </c>
      <c r="WQ13" s="979" t="s">
        <v>732</v>
      </c>
      <c r="WR13" s="979" t="s">
        <v>732</v>
      </c>
      <c r="WS13" s="979" t="s">
        <v>732</v>
      </c>
      <c r="WT13" s="979" t="s">
        <v>732</v>
      </c>
      <c r="WU13" s="978">
        <v>5</v>
      </c>
      <c r="WV13" s="978">
        <v>3</v>
      </c>
      <c r="WW13" s="978">
        <v>2</v>
      </c>
      <c r="WX13" s="978">
        <v>2</v>
      </c>
      <c r="WY13" s="978">
        <v>2</v>
      </c>
      <c r="WZ13" s="979" t="s">
        <v>732</v>
      </c>
      <c r="XA13" s="978">
        <v>1</v>
      </c>
      <c r="XB13" s="979" t="s">
        <v>732</v>
      </c>
      <c r="XC13" s="978">
        <v>1</v>
      </c>
      <c r="XD13" s="978">
        <v>2</v>
      </c>
      <c r="XE13" s="978">
        <v>2</v>
      </c>
      <c r="XF13" s="979" t="s">
        <v>732</v>
      </c>
      <c r="XG13" s="978">
        <v>4</v>
      </c>
      <c r="XH13" s="978">
        <v>1</v>
      </c>
      <c r="XI13" s="978">
        <v>3</v>
      </c>
      <c r="XJ13" s="978">
        <v>4</v>
      </c>
      <c r="XK13" s="978">
        <v>2</v>
      </c>
      <c r="XL13" s="978">
        <v>2</v>
      </c>
      <c r="XM13" s="978">
        <v>1</v>
      </c>
      <c r="XN13" s="979" t="s">
        <v>732</v>
      </c>
      <c r="XO13" s="978">
        <v>1</v>
      </c>
      <c r="XP13" s="978">
        <v>1</v>
      </c>
      <c r="XQ13" s="978">
        <v>1</v>
      </c>
      <c r="XR13" s="979" t="s">
        <v>732</v>
      </c>
      <c r="XS13" s="978">
        <v>16</v>
      </c>
      <c r="XT13" s="978">
        <v>9</v>
      </c>
      <c r="XU13" s="978">
        <v>7</v>
      </c>
      <c r="XV13" s="978">
        <v>3</v>
      </c>
      <c r="XW13" s="978">
        <v>3</v>
      </c>
      <c r="XX13" s="979" t="s">
        <v>732</v>
      </c>
      <c r="XY13" s="978">
        <v>2</v>
      </c>
      <c r="XZ13" s="978">
        <v>1</v>
      </c>
      <c r="YA13" s="978">
        <v>1</v>
      </c>
      <c r="YB13" s="978">
        <v>5</v>
      </c>
      <c r="YC13" s="978">
        <v>4</v>
      </c>
      <c r="YD13" s="978">
        <v>1</v>
      </c>
      <c r="YE13" s="978">
        <v>5</v>
      </c>
      <c r="YF13" s="978">
        <v>3</v>
      </c>
      <c r="YG13" s="978">
        <v>2</v>
      </c>
      <c r="YH13" s="978">
        <v>2</v>
      </c>
      <c r="YI13" s="978">
        <v>2</v>
      </c>
      <c r="YJ13" s="979" t="s">
        <v>732</v>
      </c>
      <c r="YK13" s="979" t="s">
        <v>732</v>
      </c>
      <c r="YL13" s="979" t="s">
        <v>732</v>
      </c>
      <c r="YM13" s="979" t="s">
        <v>732</v>
      </c>
      <c r="YN13" s="979" t="s">
        <v>732</v>
      </c>
      <c r="YO13" s="979" t="s">
        <v>732</v>
      </c>
      <c r="YP13" s="979" t="s">
        <v>732</v>
      </c>
      <c r="YQ13" s="978">
        <v>9</v>
      </c>
      <c r="YR13" s="978">
        <v>1</v>
      </c>
      <c r="YS13" s="978">
        <v>8</v>
      </c>
      <c r="YT13" s="978">
        <v>1</v>
      </c>
      <c r="YU13" s="979" t="s">
        <v>732</v>
      </c>
      <c r="YV13" s="978">
        <v>1</v>
      </c>
      <c r="YW13" s="979" t="s">
        <v>732</v>
      </c>
      <c r="YX13" s="979" t="s">
        <v>732</v>
      </c>
      <c r="YY13" s="979" t="s">
        <v>732</v>
      </c>
      <c r="YZ13" s="979" t="s">
        <v>732</v>
      </c>
      <c r="ZA13" s="979" t="s">
        <v>732</v>
      </c>
      <c r="ZB13" s="979" t="s">
        <v>732</v>
      </c>
      <c r="ZC13" s="978">
        <v>1</v>
      </c>
      <c r="ZD13" s="978">
        <v>1</v>
      </c>
      <c r="ZE13" s="979" t="s">
        <v>732</v>
      </c>
      <c r="ZF13" s="978">
        <v>1</v>
      </c>
      <c r="ZG13" s="978">
        <v>1</v>
      </c>
      <c r="ZH13" s="979" t="s">
        <v>732</v>
      </c>
      <c r="ZI13" s="978">
        <v>1</v>
      </c>
      <c r="ZJ13" s="978">
        <v>1</v>
      </c>
      <c r="ZK13" s="979" t="s">
        <v>732</v>
      </c>
      <c r="ZL13" s="978">
        <v>1</v>
      </c>
      <c r="ZM13" s="979" t="s">
        <v>732</v>
      </c>
      <c r="ZN13" s="978">
        <v>1</v>
      </c>
      <c r="ZO13" s="978">
        <v>1</v>
      </c>
      <c r="ZP13" s="978">
        <v>1</v>
      </c>
      <c r="ZQ13" s="979" t="s">
        <v>732</v>
      </c>
      <c r="ZR13" s="978">
        <v>7</v>
      </c>
      <c r="ZS13" s="978">
        <v>2</v>
      </c>
      <c r="ZT13" s="978">
        <v>5</v>
      </c>
      <c r="ZU13" s="978">
        <v>2</v>
      </c>
      <c r="ZV13" s="978">
        <v>1</v>
      </c>
      <c r="ZW13" s="978">
        <v>1</v>
      </c>
      <c r="ZX13" s="978">
        <v>1</v>
      </c>
      <c r="ZY13" s="979" t="s">
        <v>732</v>
      </c>
      <c r="ZZ13" s="978">
        <v>1</v>
      </c>
      <c r="AAA13" s="978">
        <v>1</v>
      </c>
      <c r="AAB13" s="978">
        <v>1</v>
      </c>
      <c r="AAC13" s="979" t="s">
        <v>732</v>
      </c>
      <c r="AAD13" s="978">
        <v>3</v>
      </c>
      <c r="AAE13" s="979" t="s">
        <v>732</v>
      </c>
      <c r="AAF13" s="978">
        <v>3</v>
      </c>
      <c r="AAG13" s="978">
        <v>3</v>
      </c>
      <c r="AAH13" s="978">
        <v>2</v>
      </c>
      <c r="AAI13" s="978">
        <v>1</v>
      </c>
      <c r="AAJ13" s="978">
        <v>1</v>
      </c>
      <c r="AAK13" s="979" t="s">
        <v>732</v>
      </c>
      <c r="AAL13" s="978">
        <v>1</v>
      </c>
      <c r="AAM13" s="979" t="s">
        <v>732</v>
      </c>
      <c r="AAN13" s="979" t="s">
        <v>732</v>
      </c>
      <c r="AAO13" s="979" t="s">
        <v>732</v>
      </c>
      <c r="AAP13" s="978">
        <v>15</v>
      </c>
      <c r="AAQ13" s="978">
        <v>11</v>
      </c>
      <c r="AAR13" s="978">
        <v>4</v>
      </c>
      <c r="AAS13" s="978">
        <v>1</v>
      </c>
      <c r="AAT13" s="978">
        <v>1</v>
      </c>
      <c r="AAU13" s="979" t="s">
        <v>732</v>
      </c>
      <c r="AAV13" s="978">
        <v>2</v>
      </c>
      <c r="AAW13" s="978">
        <v>2</v>
      </c>
      <c r="AAX13" s="979" t="s">
        <v>732</v>
      </c>
      <c r="AAY13" s="978">
        <v>4</v>
      </c>
      <c r="AAZ13" s="978">
        <v>2</v>
      </c>
      <c r="ABA13" s="978">
        <v>2</v>
      </c>
      <c r="ABB13" s="978">
        <v>4</v>
      </c>
      <c r="ABC13" s="978">
        <v>4</v>
      </c>
      <c r="ABD13" s="979" t="s">
        <v>732</v>
      </c>
      <c r="ABE13" s="978">
        <v>1</v>
      </c>
      <c r="ABF13" s="978">
        <v>1</v>
      </c>
      <c r="ABG13" s="979" t="s">
        <v>732</v>
      </c>
      <c r="ABH13" s="979" t="s">
        <v>732</v>
      </c>
      <c r="ABI13" s="979" t="s">
        <v>732</v>
      </c>
      <c r="ABJ13" s="979" t="s">
        <v>732</v>
      </c>
      <c r="ABK13" s="979" t="s">
        <v>732</v>
      </c>
      <c r="ABL13" s="979" t="s">
        <v>732</v>
      </c>
      <c r="ABM13" s="979" t="s">
        <v>732</v>
      </c>
      <c r="ABN13" s="978">
        <v>16</v>
      </c>
      <c r="ABO13" s="978">
        <v>9</v>
      </c>
      <c r="ABP13" s="978">
        <v>7</v>
      </c>
      <c r="ABQ13" s="978">
        <v>2</v>
      </c>
      <c r="ABR13" s="978">
        <v>2</v>
      </c>
      <c r="ABS13" s="979" t="s">
        <v>732</v>
      </c>
      <c r="ABT13" s="979" t="s">
        <v>732</v>
      </c>
      <c r="ABU13" s="979" t="s">
        <v>732</v>
      </c>
      <c r="ABV13" s="979" t="s">
        <v>732</v>
      </c>
      <c r="ABW13" s="979" t="s">
        <v>732</v>
      </c>
      <c r="ABX13" s="979" t="s">
        <v>732</v>
      </c>
      <c r="ABY13" s="979" t="s">
        <v>732</v>
      </c>
      <c r="ABZ13" s="978">
        <v>1</v>
      </c>
      <c r="ACA13" s="979" t="s">
        <v>732</v>
      </c>
      <c r="ACB13" s="978">
        <v>1</v>
      </c>
      <c r="ACC13" s="979" t="s">
        <v>732</v>
      </c>
      <c r="ACD13" s="979" t="s">
        <v>732</v>
      </c>
      <c r="ACE13" s="979" t="s">
        <v>732</v>
      </c>
      <c r="ACF13" s="978">
        <v>3</v>
      </c>
      <c r="ACG13" s="978">
        <v>1</v>
      </c>
      <c r="ACH13" s="978">
        <v>2</v>
      </c>
      <c r="ACI13" s="979" t="s">
        <v>732</v>
      </c>
      <c r="ACJ13" s="979" t="s">
        <v>732</v>
      </c>
      <c r="ACK13" s="979" t="s">
        <v>732</v>
      </c>
      <c r="ACL13" s="979" t="s">
        <v>732</v>
      </c>
      <c r="ACM13" s="979" t="s">
        <v>732</v>
      </c>
      <c r="ACN13" s="979" t="s">
        <v>732</v>
      </c>
      <c r="ACO13" s="979" t="s">
        <v>732</v>
      </c>
      <c r="ACP13" s="979" t="s">
        <v>732</v>
      </c>
      <c r="ACQ13" s="978">
        <v>6</v>
      </c>
      <c r="ACR13" s="978">
        <v>4</v>
      </c>
      <c r="ACS13" s="978">
        <v>2</v>
      </c>
      <c r="ACT13" s="978">
        <v>2</v>
      </c>
      <c r="ACU13" s="978">
        <v>1</v>
      </c>
      <c r="ACV13" s="978">
        <v>1</v>
      </c>
      <c r="ACW13" s="978">
        <v>1</v>
      </c>
      <c r="ACX13" s="978">
        <v>1</v>
      </c>
      <c r="ACY13" s="979" t="s">
        <v>732</v>
      </c>
      <c r="ACZ13" s="978">
        <v>1</v>
      </c>
      <c r="ADA13" s="978">
        <v>1</v>
      </c>
      <c r="ADB13" s="979" t="s">
        <v>732</v>
      </c>
      <c r="ADC13" s="978">
        <v>2</v>
      </c>
      <c r="ADD13" s="978">
        <v>1</v>
      </c>
      <c r="ADE13" s="978">
        <v>1</v>
      </c>
      <c r="ADF13" s="978">
        <v>4</v>
      </c>
      <c r="ADG13" s="978">
        <v>3</v>
      </c>
      <c r="ADH13" s="978">
        <v>1</v>
      </c>
      <c r="ADI13" s="978">
        <v>3</v>
      </c>
      <c r="ADJ13" s="978">
        <v>3</v>
      </c>
      <c r="ADK13" s="979" t="s">
        <v>732</v>
      </c>
      <c r="ADL13" s="979" t="s">
        <v>732</v>
      </c>
      <c r="ADM13" s="979" t="s">
        <v>732</v>
      </c>
      <c r="ADN13" s="979" t="s">
        <v>732</v>
      </c>
      <c r="ADO13" s="978">
        <v>16</v>
      </c>
      <c r="ADP13" s="978">
        <v>11</v>
      </c>
      <c r="ADQ13" s="978">
        <v>5</v>
      </c>
      <c r="ADR13" s="978">
        <v>1</v>
      </c>
      <c r="ADS13" s="978">
        <v>1</v>
      </c>
      <c r="ADT13" s="979" t="s">
        <v>732</v>
      </c>
      <c r="ADU13" s="978">
        <v>2</v>
      </c>
      <c r="ADV13" s="979" t="s">
        <v>732</v>
      </c>
      <c r="ADW13" s="978">
        <v>2</v>
      </c>
      <c r="ADX13" s="978">
        <v>3</v>
      </c>
      <c r="ADY13" s="978">
        <v>2</v>
      </c>
      <c r="ADZ13" s="978">
        <v>1</v>
      </c>
      <c r="AEA13" s="978">
        <v>3</v>
      </c>
      <c r="AEB13" s="978">
        <v>1</v>
      </c>
      <c r="AEC13" s="978">
        <v>2</v>
      </c>
      <c r="AED13" s="978">
        <v>1</v>
      </c>
      <c r="AEE13" s="979" t="s">
        <v>732</v>
      </c>
      <c r="AEF13" s="978">
        <v>1</v>
      </c>
      <c r="AEG13" s="979" t="s">
        <v>732</v>
      </c>
      <c r="AEH13" s="979" t="s">
        <v>732</v>
      </c>
      <c r="AEI13" s="979" t="s">
        <v>732</v>
      </c>
      <c r="AEJ13" s="979" t="s">
        <v>732</v>
      </c>
      <c r="AEK13" s="979" t="s">
        <v>732</v>
      </c>
      <c r="AEL13" s="979" t="s">
        <v>732</v>
      </c>
      <c r="AEM13" s="978">
        <v>14</v>
      </c>
      <c r="AEN13" s="978">
        <v>10</v>
      </c>
      <c r="AEO13" s="978">
        <v>4</v>
      </c>
      <c r="AEP13" s="978">
        <v>4</v>
      </c>
      <c r="AEQ13" s="978">
        <v>3</v>
      </c>
      <c r="AER13" s="978">
        <v>1</v>
      </c>
      <c r="AES13" s="979" t="s">
        <v>732</v>
      </c>
      <c r="AET13" s="979" t="s">
        <v>732</v>
      </c>
      <c r="AEU13" s="979" t="s">
        <v>732</v>
      </c>
      <c r="AEV13" s="979" t="s">
        <v>732</v>
      </c>
      <c r="AEW13" s="979" t="s">
        <v>732</v>
      </c>
      <c r="AEX13" s="979" t="s">
        <v>732</v>
      </c>
      <c r="AEY13" s="978">
        <v>1</v>
      </c>
      <c r="AEZ13" s="978">
        <v>1</v>
      </c>
      <c r="AFA13" s="979" t="s">
        <v>732</v>
      </c>
      <c r="AFB13" s="978">
        <v>2</v>
      </c>
      <c r="AFC13" s="978">
        <v>1</v>
      </c>
      <c r="AFD13" s="978">
        <v>1</v>
      </c>
      <c r="AFE13" s="978">
        <v>1</v>
      </c>
      <c r="AFF13" s="979" t="s">
        <v>732</v>
      </c>
      <c r="AFG13" s="1062">
        <v>1</v>
      </c>
      <c r="AFH13" s="978">
        <v>1</v>
      </c>
      <c r="AFI13" s="979" t="s">
        <v>732</v>
      </c>
      <c r="AFJ13" s="978">
        <v>1</v>
      </c>
      <c r="AFK13" s="979" t="s">
        <v>732</v>
      </c>
      <c r="AFL13" s="979" t="s">
        <v>732</v>
      </c>
      <c r="AFM13" s="980" t="s">
        <v>732</v>
      </c>
    </row>
    <row r="14" spans="2:847" ht="15" customHeight="1">
      <c r="B14" s="976" t="s">
        <v>748</v>
      </c>
      <c r="C14" s="977">
        <v>37</v>
      </c>
      <c r="D14" s="978">
        <v>13</v>
      </c>
      <c r="E14" s="978">
        <v>24</v>
      </c>
      <c r="F14" s="978">
        <v>13</v>
      </c>
      <c r="G14" s="978">
        <v>5</v>
      </c>
      <c r="H14" s="978">
        <v>8</v>
      </c>
      <c r="I14" s="978">
        <v>14</v>
      </c>
      <c r="J14" s="978">
        <v>5</v>
      </c>
      <c r="K14" s="978">
        <v>9</v>
      </c>
      <c r="L14" s="978">
        <v>7</v>
      </c>
      <c r="M14" s="978">
        <v>1</v>
      </c>
      <c r="N14" s="978">
        <v>6</v>
      </c>
      <c r="O14" s="978">
        <v>41</v>
      </c>
      <c r="P14" s="978">
        <v>22</v>
      </c>
      <c r="Q14" s="978">
        <v>19</v>
      </c>
      <c r="R14" s="978">
        <v>120</v>
      </c>
      <c r="S14" s="978">
        <v>56</v>
      </c>
      <c r="T14" s="978">
        <v>64</v>
      </c>
      <c r="U14" s="978">
        <v>28</v>
      </c>
      <c r="V14" s="978">
        <v>18</v>
      </c>
      <c r="W14" s="978">
        <v>10</v>
      </c>
      <c r="X14" s="978">
        <v>8</v>
      </c>
      <c r="Y14" s="978">
        <v>6</v>
      </c>
      <c r="Z14" s="978">
        <v>2</v>
      </c>
      <c r="AA14" s="978">
        <v>100</v>
      </c>
      <c r="AB14" s="978">
        <v>52</v>
      </c>
      <c r="AC14" s="978">
        <v>48</v>
      </c>
      <c r="AD14" s="978">
        <v>26</v>
      </c>
      <c r="AE14" s="978">
        <v>14</v>
      </c>
      <c r="AF14" s="978">
        <v>12</v>
      </c>
      <c r="AG14" s="978">
        <v>25</v>
      </c>
      <c r="AH14" s="978">
        <v>11</v>
      </c>
      <c r="AI14" s="978">
        <v>14</v>
      </c>
      <c r="AJ14" s="978">
        <v>26</v>
      </c>
      <c r="AK14" s="978">
        <v>13</v>
      </c>
      <c r="AL14" s="978">
        <v>13</v>
      </c>
      <c r="AM14" s="978">
        <v>51</v>
      </c>
      <c r="AN14" s="978">
        <v>31</v>
      </c>
      <c r="AO14" s="978">
        <v>20</v>
      </c>
      <c r="AP14" s="978">
        <v>1</v>
      </c>
      <c r="AQ14" s="978">
        <v>1</v>
      </c>
      <c r="AR14" s="979" t="s">
        <v>732</v>
      </c>
      <c r="AS14" s="978">
        <v>3</v>
      </c>
      <c r="AT14" s="978">
        <v>2</v>
      </c>
      <c r="AU14" s="978">
        <v>1</v>
      </c>
      <c r="AV14" s="978">
        <v>8</v>
      </c>
      <c r="AW14" s="978">
        <v>4</v>
      </c>
      <c r="AX14" s="978">
        <v>4</v>
      </c>
      <c r="AY14" s="978">
        <v>174</v>
      </c>
      <c r="AZ14" s="978">
        <v>90</v>
      </c>
      <c r="BA14" s="978">
        <v>84</v>
      </c>
      <c r="BB14" s="978">
        <v>52</v>
      </c>
      <c r="BC14" s="978">
        <v>33</v>
      </c>
      <c r="BD14" s="978">
        <v>19</v>
      </c>
      <c r="BE14" s="978">
        <v>2</v>
      </c>
      <c r="BF14" s="978">
        <v>1</v>
      </c>
      <c r="BG14" s="978">
        <v>1</v>
      </c>
      <c r="BH14" s="978">
        <v>1</v>
      </c>
      <c r="BI14" s="978">
        <v>1</v>
      </c>
      <c r="BJ14" s="979" t="s">
        <v>732</v>
      </c>
      <c r="BK14" s="978">
        <v>2</v>
      </c>
      <c r="BL14" s="979" t="s">
        <v>732</v>
      </c>
      <c r="BM14" s="978">
        <v>2</v>
      </c>
      <c r="BN14" s="978">
        <v>3</v>
      </c>
      <c r="BO14" s="978">
        <v>1</v>
      </c>
      <c r="BP14" s="978">
        <v>2</v>
      </c>
      <c r="BQ14" s="978">
        <v>17</v>
      </c>
      <c r="BR14" s="978">
        <v>12</v>
      </c>
      <c r="BS14" s="978">
        <v>5</v>
      </c>
      <c r="BT14" s="978">
        <v>8</v>
      </c>
      <c r="BU14" s="978">
        <v>5</v>
      </c>
      <c r="BV14" s="978">
        <v>3</v>
      </c>
      <c r="BW14" s="978">
        <v>1</v>
      </c>
      <c r="BX14" s="978">
        <v>1</v>
      </c>
      <c r="BY14" s="979" t="s">
        <v>732</v>
      </c>
      <c r="BZ14" s="979" t="s">
        <v>732</v>
      </c>
      <c r="CA14" s="979" t="s">
        <v>732</v>
      </c>
      <c r="CB14" s="979" t="s">
        <v>732</v>
      </c>
      <c r="CC14" s="978">
        <v>24</v>
      </c>
      <c r="CD14" s="978">
        <v>12</v>
      </c>
      <c r="CE14" s="978">
        <v>12</v>
      </c>
      <c r="CF14" s="978">
        <v>8</v>
      </c>
      <c r="CG14" s="978">
        <v>6</v>
      </c>
      <c r="CH14" s="978">
        <v>2</v>
      </c>
      <c r="CI14" s="978">
        <v>6</v>
      </c>
      <c r="CJ14" s="978">
        <v>3</v>
      </c>
      <c r="CK14" s="978">
        <v>3</v>
      </c>
      <c r="CL14" s="978">
        <v>10</v>
      </c>
      <c r="CM14" s="978">
        <v>4</v>
      </c>
      <c r="CN14" s="978">
        <v>6</v>
      </c>
      <c r="CO14" s="978">
        <v>38</v>
      </c>
      <c r="CP14" s="978">
        <v>22</v>
      </c>
      <c r="CQ14" s="978">
        <v>16</v>
      </c>
      <c r="CR14" s="978">
        <v>156</v>
      </c>
      <c r="CS14" s="978">
        <v>82</v>
      </c>
      <c r="CT14" s="978">
        <v>74</v>
      </c>
      <c r="CU14" s="978">
        <v>10</v>
      </c>
      <c r="CV14" s="978">
        <v>5</v>
      </c>
      <c r="CW14" s="978">
        <v>5</v>
      </c>
      <c r="CX14" s="978">
        <v>22</v>
      </c>
      <c r="CY14" s="978">
        <v>13</v>
      </c>
      <c r="CZ14" s="978">
        <v>9</v>
      </c>
      <c r="DA14" s="978">
        <v>58</v>
      </c>
      <c r="DB14" s="978">
        <v>33</v>
      </c>
      <c r="DC14" s="978">
        <v>25</v>
      </c>
      <c r="DD14" s="978">
        <v>27</v>
      </c>
      <c r="DE14" s="978">
        <v>11</v>
      </c>
      <c r="DF14" s="978">
        <v>16</v>
      </c>
      <c r="DG14" s="978">
        <v>19</v>
      </c>
      <c r="DH14" s="978">
        <v>11</v>
      </c>
      <c r="DI14" s="978">
        <v>8</v>
      </c>
      <c r="DJ14" s="978">
        <v>24</v>
      </c>
      <c r="DK14" s="978">
        <v>14</v>
      </c>
      <c r="DL14" s="978">
        <v>10</v>
      </c>
      <c r="DM14" s="978">
        <v>51</v>
      </c>
      <c r="DN14" s="978">
        <v>25</v>
      </c>
      <c r="DO14" s="978">
        <v>26</v>
      </c>
      <c r="DP14" s="978">
        <v>4</v>
      </c>
      <c r="DQ14" s="978">
        <v>3</v>
      </c>
      <c r="DR14" s="978">
        <v>1</v>
      </c>
      <c r="DS14" s="979" t="s">
        <v>732</v>
      </c>
      <c r="DT14" s="979" t="s">
        <v>732</v>
      </c>
      <c r="DU14" s="979" t="s">
        <v>732</v>
      </c>
      <c r="DV14" s="978">
        <v>2</v>
      </c>
      <c r="DW14" s="979" t="s">
        <v>732</v>
      </c>
      <c r="DX14" s="978">
        <v>2</v>
      </c>
      <c r="DY14" s="978">
        <v>187</v>
      </c>
      <c r="DZ14" s="978">
        <v>95</v>
      </c>
      <c r="EA14" s="978">
        <v>92</v>
      </c>
      <c r="EB14" s="978">
        <v>17</v>
      </c>
      <c r="EC14" s="978">
        <v>8</v>
      </c>
      <c r="ED14" s="978">
        <v>9</v>
      </c>
      <c r="EE14" s="978">
        <v>1</v>
      </c>
      <c r="EF14" s="978">
        <v>1</v>
      </c>
      <c r="EG14" s="979" t="s">
        <v>732</v>
      </c>
      <c r="EH14" s="979" t="s">
        <v>732</v>
      </c>
      <c r="EI14" s="979" t="s">
        <v>732</v>
      </c>
      <c r="EJ14" s="979" t="s">
        <v>732</v>
      </c>
      <c r="EK14" s="978">
        <v>6</v>
      </c>
      <c r="EL14" s="978">
        <v>4</v>
      </c>
      <c r="EM14" s="978">
        <v>2</v>
      </c>
      <c r="EN14" s="978">
        <v>10</v>
      </c>
      <c r="EO14" s="978">
        <v>5</v>
      </c>
      <c r="EP14" s="978">
        <v>5</v>
      </c>
      <c r="EQ14" s="978">
        <v>13</v>
      </c>
      <c r="ER14" s="978">
        <v>6</v>
      </c>
      <c r="ES14" s="978">
        <v>7</v>
      </c>
      <c r="ET14" s="978">
        <v>7</v>
      </c>
      <c r="EU14" s="978">
        <v>5</v>
      </c>
      <c r="EV14" s="978">
        <v>2</v>
      </c>
      <c r="EW14" s="979" t="s">
        <v>732</v>
      </c>
      <c r="EX14" s="979" t="s">
        <v>732</v>
      </c>
      <c r="EY14" s="979" t="s">
        <v>732</v>
      </c>
      <c r="EZ14" s="978">
        <v>24</v>
      </c>
      <c r="FA14" s="978">
        <v>10</v>
      </c>
      <c r="FB14" s="978">
        <v>14</v>
      </c>
      <c r="FC14" s="978">
        <v>2</v>
      </c>
      <c r="FD14" s="979" t="s">
        <v>732</v>
      </c>
      <c r="FE14" s="978">
        <v>2</v>
      </c>
      <c r="FF14" s="978">
        <v>9</v>
      </c>
      <c r="FG14" s="978">
        <v>5</v>
      </c>
      <c r="FH14" s="978">
        <v>4</v>
      </c>
      <c r="FI14" s="978">
        <v>12</v>
      </c>
      <c r="FJ14" s="978">
        <v>6</v>
      </c>
      <c r="FK14" s="978">
        <v>6</v>
      </c>
      <c r="FL14" s="978">
        <v>27</v>
      </c>
      <c r="FM14" s="978">
        <v>13</v>
      </c>
      <c r="FN14" s="978">
        <v>14</v>
      </c>
      <c r="FO14" s="978">
        <v>150</v>
      </c>
      <c r="FP14" s="978">
        <v>76</v>
      </c>
      <c r="FQ14" s="978">
        <v>74</v>
      </c>
      <c r="FR14" s="978">
        <v>24</v>
      </c>
      <c r="FS14" s="978">
        <v>11</v>
      </c>
      <c r="FT14" s="978">
        <v>13</v>
      </c>
      <c r="FU14" s="978">
        <v>14</v>
      </c>
      <c r="FV14" s="978">
        <v>12</v>
      </c>
      <c r="FW14" s="978">
        <v>2</v>
      </c>
      <c r="FX14" s="978">
        <v>127</v>
      </c>
      <c r="FY14" s="978">
        <v>54</v>
      </c>
      <c r="FZ14" s="978">
        <v>73</v>
      </c>
      <c r="GA14" s="978">
        <v>31</v>
      </c>
      <c r="GB14" s="978">
        <v>17</v>
      </c>
      <c r="GC14" s="978">
        <v>14</v>
      </c>
      <c r="GD14" s="978">
        <v>20</v>
      </c>
      <c r="GE14" s="978">
        <v>10</v>
      </c>
      <c r="GF14" s="978">
        <v>10</v>
      </c>
      <c r="GG14" s="978">
        <v>44</v>
      </c>
      <c r="GH14" s="978">
        <v>25</v>
      </c>
      <c r="GI14" s="978">
        <v>19</v>
      </c>
      <c r="GJ14" s="978">
        <v>52</v>
      </c>
      <c r="GK14" s="978">
        <v>26</v>
      </c>
      <c r="GL14" s="978">
        <v>26</v>
      </c>
      <c r="GM14" s="978">
        <v>6</v>
      </c>
      <c r="GN14" s="978">
        <v>1</v>
      </c>
      <c r="GO14" s="978">
        <v>5</v>
      </c>
      <c r="GP14" s="978">
        <v>1</v>
      </c>
      <c r="GQ14" s="978">
        <v>1</v>
      </c>
      <c r="GR14" s="979" t="s">
        <v>732</v>
      </c>
      <c r="GS14" s="978">
        <v>3</v>
      </c>
      <c r="GT14" s="978">
        <v>2</v>
      </c>
      <c r="GU14" s="978">
        <v>1</v>
      </c>
      <c r="GV14" s="978">
        <v>174</v>
      </c>
      <c r="GW14" s="978">
        <v>72</v>
      </c>
      <c r="GX14" s="978">
        <v>102</v>
      </c>
      <c r="GY14" s="978">
        <v>24</v>
      </c>
      <c r="GZ14" s="978">
        <v>11</v>
      </c>
      <c r="HA14" s="978">
        <v>13</v>
      </c>
      <c r="HB14" s="978">
        <v>2</v>
      </c>
      <c r="HC14" s="978">
        <v>2</v>
      </c>
      <c r="HD14" s="979" t="s">
        <v>732</v>
      </c>
      <c r="HE14" s="979" t="s">
        <v>732</v>
      </c>
      <c r="HF14" s="979" t="s">
        <v>732</v>
      </c>
      <c r="HG14" s="979" t="s">
        <v>732</v>
      </c>
      <c r="HH14" s="978">
        <v>7</v>
      </c>
      <c r="HI14" s="978">
        <v>3</v>
      </c>
      <c r="HJ14" s="978">
        <v>4</v>
      </c>
      <c r="HK14" s="978">
        <v>2</v>
      </c>
      <c r="HL14" s="978">
        <v>1</v>
      </c>
      <c r="HM14" s="978">
        <v>1</v>
      </c>
      <c r="HN14" s="978">
        <v>21</v>
      </c>
      <c r="HO14" s="978">
        <v>13</v>
      </c>
      <c r="HP14" s="978">
        <v>8</v>
      </c>
      <c r="HQ14" s="978">
        <v>14</v>
      </c>
      <c r="HR14" s="978">
        <v>6</v>
      </c>
      <c r="HS14" s="978">
        <v>8</v>
      </c>
      <c r="HT14" s="979" t="s">
        <v>732</v>
      </c>
      <c r="HU14" s="979" t="s">
        <v>732</v>
      </c>
      <c r="HV14" s="979" t="s">
        <v>732</v>
      </c>
      <c r="HW14" s="979" t="s">
        <v>732</v>
      </c>
      <c r="HX14" s="979" t="s">
        <v>732</v>
      </c>
      <c r="HY14" s="978">
        <v>44</v>
      </c>
      <c r="HZ14" s="978">
        <v>20</v>
      </c>
      <c r="IA14" s="978">
        <v>24</v>
      </c>
      <c r="IB14" s="978">
        <v>3</v>
      </c>
      <c r="IC14" s="978">
        <v>2</v>
      </c>
      <c r="ID14" s="978">
        <v>1</v>
      </c>
      <c r="IE14" s="978">
        <v>16</v>
      </c>
      <c r="IF14" s="978">
        <v>5</v>
      </c>
      <c r="IG14" s="978">
        <v>11</v>
      </c>
      <c r="IH14" s="978">
        <v>10</v>
      </c>
      <c r="II14" s="978">
        <v>2</v>
      </c>
      <c r="IJ14" s="978">
        <v>8</v>
      </c>
      <c r="IK14" s="978">
        <v>22</v>
      </c>
      <c r="IL14" s="978">
        <v>8</v>
      </c>
      <c r="IM14" s="978">
        <v>14</v>
      </c>
      <c r="IN14" s="978">
        <v>88</v>
      </c>
      <c r="IO14" s="978">
        <v>40</v>
      </c>
      <c r="IP14" s="978">
        <v>48</v>
      </c>
      <c r="IQ14" s="978">
        <v>39</v>
      </c>
      <c r="IR14" s="978">
        <v>25</v>
      </c>
      <c r="IS14" s="978">
        <v>14</v>
      </c>
      <c r="IT14" s="978">
        <v>24</v>
      </c>
      <c r="IU14" s="978">
        <v>15</v>
      </c>
      <c r="IV14" s="978">
        <v>9</v>
      </c>
      <c r="IW14" s="978">
        <v>94</v>
      </c>
      <c r="IX14" s="978">
        <v>53</v>
      </c>
      <c r="IY14" s="978">
        <v>41</v>
      </c>
      <c r="IZ14" s="978">
        <v>27</v>
      </c>
      <c r="JA14" s="978">
        <v>11</v>
      </c>
      <c r="JB14" s="978">
        <v>16</v>
      </c>
      <c r="JC14" s="978">
        <v>62</v>
      </c>
      <c r="JD14" s="978">
        <v>37</v>
      </c>
      <c r="JE14" s="978">
        <v>25</v>
      </c>
      <c r="JF14" s="978">
        <v>22</v>
      </c>
      <c r="JG14" s="978">
        <v>13</v>
      </c>
      <c r="JH14" s="978">
        <v>9</v>
      </c>
      <c r="JI14" s="978">
        <v>71</v>
      </c>
      <c r="JJ14" s="978">
        <v>41</v>
      </c>
      <c r="JK14" s="978">
        <v>30</v>
      </c>
      <c r="JL14" s="978">
        <v>5</v>
      </c>
      <c r="JM14" s="978">
        <v>2</v>
      </c>
      <c r="JN14" s="978">
        <v>3</v>
      </c>
      <c r="JO14" s="978">
        <v>1</v>
      </c>
      <c r="JP14" s="978">
        <v>1</v>
      </c>
      <c r="JQ14" s="979" t="s">
        <v>732</v>
      </c>
      <c r="JR14" s="978">
        <v>2</v>
      </c>
      <c r="JS14" s="978">
        <v>2</v>
      </c>
      <c r="JT14" s="979" t="s">
        <v>732</v>
      </c>
      <c r="JU14" s="978">
        <v>167</v>
      </c>
      <c r="JV14" s="978">
        <v>78</v>
      </c>
      <c r="JW14" s="978">
        <v>89</v>
      </c>
      <c r="JX14" s="978">
        <v>18</v>
      </c>
      <c r="JY14" s="978">
        <v>7</v>
      </c>
      <c r="JZ14" s="978">
        <v>11</v>
      </c>
      <c r="KA14" s="978">
        <v>6</v>
      </c>
      <c r="KB14" s="978">
        <v>3</v>
      </c>
      <c r="KC14" s="978">
        <v>3</v>
      </c>
      <c r="KD14" s="979" t="s">
        <v>732</v>
      </c>
      <c r="KE14" s="979" t="s">
        <v>732</v>
      </c>
      <c r="KF14" s="979" t="s">
        <v>732</v>
      </c>
      <c r="KG14" s="978">
        <v>5</v>
      </c>
      <c r="KH14" s="978">
        <v>2</v>
      </c>
      <c r="KI14" s="978">
        <v>3</v>
      </c>
      <c r="KJ14" s="978">
        <v>3</v>
      </c>
      <c r="KK14" s="978">
        <v>2</v>
      </c>
      <c r="KL14" s="978">
        <v>1</v>
      </c>
      <c r="KM14" s="978">
        <v>11</v>
      </c>
      <c r="KN14" s="978">
        <v>3</v>
      </c>
      <c r="KO14" s="978">
        <v>8</v>
      </c>
      <c r="KP14" s="978">
        <v>11</v>
      </c>
      <c r="KQ14" s="978">
        <v>5</v>
      </c>
      <c r="KR14" s="978">
        <v>6</v>
      </c>
      <c r="KS14" s="979" t="s">
        <v>732</v>
      </c>
      <c r="KT14" s="979" t="s">
        <v>732</v>
      </c>
      <c r="KU14" s="979" t="s">
        <v>732</v>
      </c>
      <c r="KV14" s="979" t="s">
        <v>732</v>
      </c>
      <c r="KW14" s="979" t="s">
        <v>732</v>
      </c>
      <c r="KX14" s="979" t="s">
        <v>732</v>
      </c>
      <c r="KY14" s="978">
        <v>29</v>
      </c>
      <c r="KZ14" s="978">
        <v>14</v>
      </c>
      <c r="LA14" s="978">
        <v>15</v>
      </c>
      <c r="LB14" s="978">
        <v>11</v>
      </c>
      <c r="LC14" s="978">
        <v>8</v>
      </c>
      <c r="LD14" s="978">
        <v>3</v>
      </c>
      <c r="LE14" s="978">
        <v>13</v>
      </c>
      <c r="LF14" s="978">
        <v>7</v>
      </c>
      <c r="LG14" s="978">
        <v>6</v>
      </c>
      <c r="LH14" s="978">
        <v>5</v>
      </c>
      <c r="LI14" s="978">
        <v>1</v>
      </c>
      <c r="LJ14" s="978">
        <v>4</v>
      </c>
      <c r="LK14" s="978">
        <v>16</v>
      </c>
      <c r="LL14" s="978">
        <v>8</v>
      </c>
      <c r="LM14" s="978">
        <v>8</v>
      </c>
      <c r="LN14" s="978">
        <v>86</v>
      </c>
      <c r="LO14" s="978">
        <v>38</v>
      </c>
      <c r="LP14" s="978">
        <v>48</v>
      </c>
      <c r="LQ14" s="978">
        <v>18</v>
      </c>
      <c r="LR14" s="978">
        <v>13</v>
      </c>
      <c r="LS14" s="978">
        <v>5</v>
      </c>
      <c r="LT14" s="978">
        <v>18</v>
      </c>
      <c r="LU14" s="978">
        <v>8</v>
      </c>
      <c r="LV14" s="978">
        <v>10</v>
      </c>
      <c r="LW14" s="978">
        <v>94</v>
      </c>
      <c r="LX14" s="978">
        <v>52</v>
      </c>
      <c r="LY14" s="978">
        <v>42</v>
      </c>
      <c r="LZ14" s="978">
        <v>46</v>
      </c>
      <c r="MA14" s="978">
        <v>28</v>
      </c>
      <c r="MB14" s="978">
        <v>18</v>
      </c>
      <c r="MC14" s="978">
        <v>21</v>
      </c>
      <c r="MD14" s="978">
        <v>8</v>
      </c>
      <c r="ME14" s="978">
        <v>13</v>
      </c>
      <c r="MF14" s="978">
        <v>20</v>
      </c>
      <c r="MG14" s="978">
        <v>11</v>
      </c>
      <c r="MH14" s="978">
        <v>9</v>
      </c>
      <c r="MI14" s="978">
        <v>59</v>
      </c>
      <c r="MJ14" s="978">
        <v>35</v>
      </c>
      <c r="MK14" s="978">
        <v>24</v>
      </c>
      <c r="ML14" s="978">
        <v>8</v>
      </c>
      <c r="MM14" s="978">
        <v>5</v>
      </c>
      <c r="MN14" s="978">
        <v>3</v>
      </c>
      <c r="MO14" s="978">
        <v>6</v>
      </c>
      <c r="MP14" s="978">
        <v>3</v>
      </c>
      <c r="MQ14" s="978">
        <v>3</v>
      </c>
      <c r="MR14" s="978">
        <v>16</v>
      </c>
      <c r="MS14" s="978">
        <v>7</v>
      </c>
      <c r="MT14" s="978">
        <v>9</v>
      </c>
      <c r="MU14" s="978">
        <v>182</v>
      </c>
      <c r="MV14" s="978">
        <v>82</v>
      </c>
      <c r="MW14" s="978">
        <v>100</v>
      </c>
      <c r="MX14" s="978">
        <v>65</v>
      </c>
      <c r="MY14" s="978">
        <v>30</v>
      </c>
      <c r="MZ14" s="978">
        <v>35</v>
      </c>
      <c r="NA14" s="978">
        <v>6</v>
      </c>
      <c r="NB14" s="978">
        <v>3</v>
      </c>
      <c r="NC14" s="978">
        <v>3</v>
      </c>
      <c r="ND14" s="979" t="s">
        <v>732</v>
      </c>
      <c r="NE14" s="979" t="s">
        <v>732</v>
      </c>
      <c r="NF14" s="979" t="s">
        <v>732</v>
      </c>
      <c r="NG14" s="978">
        <v>5</v>
      </c>
      <c r="NH14" s="978">
        <v>2</v>
      </c>
      <c r="NI14" s="978">
        <v>3</v>
      </c>
      <c r="NJ14" s="978">
        <v>3</v>
      </c>
      <c r="NK14" s="978">
        <v>2</v>
      </c>
      <c r="NL14" s="978">
        <v>1</v>
      </c>
      <c r="NM14" s="978">
        <v>27</v>
      </c>
      <c r="NN14" s="978">
        <v>17</v>
      </c>
      <c r="NO14" s="978">
        <v>10</v>
      </c>
      <c r="NP14" s="978">
        <v>15</v>
      </c>
      <c r="NQ14" s="978">
        <v>7</v>
      </c>
      <c r="NR14" s="978">
        <v>8</v>
      </c>
      <c r="NS14" s="979" t="s">
        <v>732</v>
      </c>
      <c r="NT14" s="979" t="s">
        <v>732</v>
      </c>
      <c r="NU14" s="979" t="s">
        <v>732</v>
      </c>
      <c r="NV14" s="979" t="s">
        <v>732</v>
      </c>
      <c r="NW14" s="979" t="s">
        <v>732</v>
      </c>
      <c r="NX14" s="979" t="s">
        <v>732</v>
      </c>
      <c r="NY14" s="978">
        <v>13</v>
      </c>
      <c r="NZ14" s="978">
        <v>7</v>
      </c>
      <c r="OA14" s="978">
        <v>6</v>
      </c>
      <c r="OB14" s="978">
        <v>15</v>
      </c>
      <c r="OC14" s="978">
        <v>4</v>
      </c>
      <c r="OD14" s="978">
        <v>11</v>
      </c>
      <c r="OE14" s="978">
        <v>3</v>
      </c>
      <c r="OF14" s="978">
        <v>1</v>
      </c>
      <c r="OG14" s="978">
        <v>2</v>
      </c>
      <c r="OH14" s="978">
        <v>4</v>
      </c>
      <c r="OI14" s="978">
        <v>1</v>
      </c>
      <c r="OJ14" s="978">
        <v>3</v>
      </c>
      <c r="OK14" s="978">
        <v>17</v>
      </c>
      <c r="OL14" s="978">
        <v>6</v>
      </c>
      <c r="OM14" s="978">
        <v>11</v>
      </c>
      <c r="ON14" s="978">
        <v>16</v>
      </c>
      <c r="OO14" s="978">
        <v>6</v>
      </c>
      <c r="OP14" s="978">
        <v>10</v>
      </c>
      <c r="OQ14" s="978">
        <v>13</v>
      </c>
      <c r="OR14" s="978">
        <v>8</v>
      </c>
      <c r="OS14" s="978">
        <v>5</v>
      </c>
      <c r="OT14" s="978">
        <v>2</v>
      </c>
      <c r="OU14" s="979" t="s">
        <v>732</v>
      </c>
      <c r="OV14" s="978">
        <v>2</v>
      </c>
      <c r="OW14" s="978">
        <v>76</v>
      </c>
      <c r="OX14" s="978">
        <v>35</v>
      </c>
      <c r="OY14" s="978">
        <v>41</v>
      </c>
      <c r="OZ14" s="978">
        <v>10</v>
      </c>
      <c r="PA14" s="978">
        <v>6</v>
      </c>
      <c r="PB14" s="978">
        <v>4</v>
      </c>
      <c r="PC14" s="978">
        <v>20</v>
      </c>
      <c r="PD14" s="978">
        <v>11</v>
      </c>
      <c r="PE14" s="978">
        <v>9</v>
      </c>
      <c r="PF14" s="978">
        <v>19</v>
      </c>
      <c r="PG14" s="978">
        <v>9</v>
      </c>
      <c r="PH14" s="978">
        <v>10</v>
      </c>
      <c r="PI14" s="978">
        <v>49</v>
      </c>
      <c r="PJ14" s="978">
        <v>22</v>
      </c>
      <c r="PK14" s="978">
        <v>27</v>
      </c>
      <c r="PL14" s="978">
        <v>5</v>
      </c>
      <c r="PM14" s="978">
        <v>2</v>
      </c>
      <c r="PN14" s="978">
        <v>3</v>
      </c>
      <c r="PO14" s="978">
        <v>2</v>
      </c>
      <c r="PP14" s="979" t="s">
        <v>732</v>
      </c>
      <c r="PQ14" s="978">
        <v>2</v>
      </c>
      <c r="PR14" s="978">
        <v>3</v>
      </c>
      <c r="PS14" s="978">
        <v>2</v>
      </c>
      <c r="PT14" s="978">
        <v>1</v>
      </c>
      <c r="PU14" s="978">
        <v>80</v>
      </c>
      <c r="PV14" s="978">
        <v>36</v>
      </c>
      <c r="PW14" s="978">
        <v>44</v>
      </c>
      <c r="PX14" s="978">
        <v>26</v>
      </c>
      <c r="PY14" s="978">
        <v>14</v>
      </c>
      <c r="PZ14" s="978">
        <v>12</v>
      </c>
      <c r="QA14" s="978">
        <v>2</v>
      </c>
      <c r="QB14" s="978">
        <v>1</v>
      </c>
      <c r="QC14" s="978">
        <v>1</v>
      </c>
      <c r="QD14" s="979" t="s">
        <v>732</v>
      </c>
      <c r="QE14" s="979" t="s">
        <v>732</v>
      </c>
      <c r="QF14" s="979" t="s">
        <v>732</v>
      </c>
      <c r="QG14" s="978">
        <v>2</v>
      </c>
      <c r="QH14" s="978">
        <v>2</v>
      </c>
      <c r="QI14" s="979" t="s">
        <v>732</v>
      </c>
      <c r="QJ14" s="978">
        <v>1</v>
      </c>
      <c r="QK14" s="978">
        <v>1</v>
      </c>
      <c r="QL14" s="979" t="s">
        <v>732</v>
      </c>
      <c r="QM14" s="978">
        <v>15</v>
      </c>
      <c r="QN14" s="978">
        <v>9</v>
      </c>
      <c r="QO14" s="978">
        <v>6</v>
      </c>
      <c r="QP14" s="978">
        <v>10</v>
      </c>
      <c r="QQ14" s="978">
        <v>4</v>
      </c>
      <c r="QR14" s="978">
        <v>6</v>
      </c>
      <c r="QS14" s="979" t="s">
        <v>732</v>
      </c>
      <c r="QT14" s="979" t="s">
        <v>732</v>
      </c>
      <c r="QU14" s="979" t="s">
        <v>732</v>
      </c>
      <c r="QV14" s="979" t="s">
        <v>732</v>
      </c>
      <c r="QW14" s="979" t="s">
        <v>732</v>
      </c>
      <c r="QX14" s="978">
        <v>24</v>
      </c>
      <c r="QY14" s="978">
        <v>12</v>
      </c>
      <c r="QZ14" s="978">
        <v>12</v>
      </c>
      <c r="RA14" s="978">
        <v>2</v>
      </c>
      <c r="RB14" s="978">
        <v>2</v>
      </c>
      <c r="RC14" s="979" t="s">
        <v>732</v>
      </c>
      <c r="RD14" s="978">
        <v>12</v>
      </c>
      <c r="RE14" s="978">
        <v>6</v>
      </c>
      <c r="RF14" s="978">
        <v>6</v>
      </c>
      <c r="RG14" s="978">
        <v>2</v>
      </c>
      <c r="RH14" s="978">
        <v>1</v>
      </c>
      <c r="RI14" s="978">
        <v>1</v>
      </c>
      <c r="RJ14" s="978">
        <v>22</v>
      </c>
      <c r="RK14" s="978">
        <v>12</v>
      </c>
      <c r="RL14" s="978">
        <v>10</v>
      </c>
      <c r="RM14" s="978">
        <v>12</v>
      </c>
      <c r="RN14" s="978">
        <v>6</v>
      </c>
      <c r="RO14" s="978">
        <v>6</v>
      </c>
      <c r="RP14" s="978">
        <v>27</v>
      </c>
      <c r="RQ14" s="978">
        <v>15</v>
      </c>
      <c r="RR14" s="978">
        <v>12</v>
      </c>
      <c r="RS14" s="978">
        <v>7</v>
      </c>
      <c r="RT14" s="978">
        <v>3</v>
      </c>
      <c r="RU14" s="978">
        <v>4</v>
      </c>
      <c r="RV14" s="978">
        <v>82</v>
      </c>
      <c r="RW14" s="978">
        <v>42</v>
      </c>
      <c r="RX14" s="978">
        <v>40</v>
      </c>
      <c r="RY14" s="978">
        <v>12</v>
      </c>
      <c r="RZ14" s="978">
        <v>5</v>
      </c>
      <c r="SA14" s="978">
        <v>7</v>
      </c>
      <c r="SB14" s="978">
        <v>25</v>
      </c>
      <c r="SC14" s="978">
        <v>15</v>
      </c>
      <c r="SD14" s="978">
        <v>10</v>
      </c>
      <c r="SE14" s="978">
        <v>23</v>
      </c>
      <c r="SF14" s="978">
        <v>13</v>
      </c>
      <c r="SG14" s="978">
        <v>10</v>
      </c>
      <c r="SH14" s="978">
        <v>62</v>
      </c>
      <c r="SI14" s="978">
        <v>28</v>
      </c>
      <c r="SJ14" s="978">
        <v>34</v>
      </c>
      <c r="SK14" s="978">
        <v>4</v>
      </c>
      <c r="SL14" s="978">
        <v>3</v>
      </c>
      <c r="SM14" s="978">
        <v>1</v>
      </c>
      <c r="SN14" s="978">
        <v>2</v>
      </c>
      <c r="SO14" s="978">
        <v>2</v>
      </c>
      <c r="SP14" s="979" t="s">
        <v>732</v>
      </c>
      <c r="SQ14" s="979" t="s">
        <v>732</v>
      </c>
      <c r="SR14" s="979" t="s">
        <v>732</v>
      </c>
      <c r="SS14" s="979" t="s">
        <v>732</v>
      </c>
      <c r="ST14" s="978">
        <v>101</v>
      </c>
      <c r="SU14" s="978">
        <v>53</v>
      </c>
      <c r="SV14" s="978">
        <v>48</v>
      </c>
      <c r="SW14" s="978">
        <v>17</v>
      </c>
      <c r="SX14" s="978">
        <v>6</v>
      </c>
      <c r="SY14" s="978">
        <v>11</v>
      </c>
      <c r="SZ14" s="978">
        <v>3</v>
      </c>
      <c r="TA14" s="978">
        <v>1</v>
      </c>
      <c r="TB14" s="978">
        <v>2</v>
      </c>
      <c r="TC14" s="979" t="s">
        <v>732</v>
      </c>
      <c r="TD14" s="979" t="s">
        <v>732</v>
      </c>
      <c r="TE14" s="979" t="s">
        <v>732</v>
      </c>
      <c r="TF14" s="978">
        <v>1</v>
      </c>
      <c r="TG14" s="978">
        <v>1</v>
      </c>
      <c r="TH14" s="979" t="s">
        <v>732</v>
      </c>
      <c r="TI14" s="979" t="s">
        <v>732</v>
      </c>
      <c r="TJ14" s="979" t="s">
        <v>732</v>
      </c>
      <c r="TK14" s="979" t="s">
        <v>732</v>
      </c>
      <c r="TL14" s="978">
        <v>16</v>
      </c>
      <c r="TM14" s="978">
        <v>8</v>
      </c>
      <c r="TN14" s="978">
        <v>8</v>
      </c>
      <c r="TO14" s="978">
        <v>8</v>
      </c>
      <c r="TP14" s="978">
        <v>5</v>
      </c>
      <c r="TQ14" s="978">
        <v>3</v>
      </c>
      <c r="TR14" s="979" t="s">
        <v>732</v>
      </c>
      <c r="TS14" s="979" t="s">
        <v>732</v>
      </c>
      <c r="TT14" s="979" t="s">
        <v>732</v>
      </c>
      <c r="TU14" s="979" t="s">
        <v>732</v>
      </c>
      <c r="TV14" s="979" t="s">
        <v>732</v>
      </c>
      <c r="TW14" s="979" t="s">
        <v>732</v>
      </c>
      <c r="TX14" s="978">
        <v>17</v>
      </c>
      <c r="TY14" s="978">
        <v>7</v>
      </c>
      <c r="TZ14" s="978">
        <v>10</v>
      </c>
      <c r="UA14" s="978">
        <v>3</v>
      </c>
      <c r="UB14" s="978">
        <v>2</v>
      </c>
      <c r="UC14" s="978">
        <v>1</v>
      </c>
      <c r="UD14" s="978">
        <v>6</v>
      </c>
      <c r="UE14" s="978">
        <v>2</v>
      </c>
      <c r="UF14" s="978">
        <v>4</v>
      </c>
      <c r="UG14" s="978">
        <v>6</v>
      </c>
      <c r="UH14" s="978">
        <v>2</v>
      </c>
      <c r="UI14" s="978">
        <v>4</v>
      </c>
      <c r="UJ14" s="978">
        <v>10</v>
      </c>
      <c r="UK14" s="978">
        <v>3</v>
      </c>
      <c r="UL14" s="978">
        <v>7</v>
      </c>
      <c r="UM14" s="978">
        <v>10</v>
      </c>
      <c r="UN14" s="978">
        <v>1</v>
      </c>
      <c r="UO14" s="978">
        <v>9</v>
      </c>
      <c r="UP14" s="978">
        <v>24</v>
      </c>
      <c r="UQ14" s="978">
        <v>14</v>
      </c>
      <c r="UR14" s="978">
        <v>10</v>
      </c>
      <c r="US14" s="978">
        <v>6</v>
      </c>
      <c r="UT14" s="978">
        <v>4</v>
      </c>
      <c r="UU14" s="978">
        <v>2</v>
      </c>
      <c r="UV14" s="978">
        <v>70</v>
      </c>
      <c r="UW14" s="978">
        <v>30</v>
      </c>
      <c r="UX14" s="978">
        <v>40</v>
      </c>
      <c r="UY14" s="978">
        <v>16</v>
      </c>
      <c r="UZ14" s="978">
        <v>8</v>
      </c>
      <c r="VA14" s="978">
        <v>8</v>
      </c>
      <c r="VB14" s="978">
        <v>9</v>
      </c>
      <c r="VC14" s="978">
        <v>3</v>
      </c>
      <c r="VD14" s="978">
        <v>6</v>
      </c>
      <c r="VE14" s="978">
        <v>7</v>
      </c>
      <c r="VF14" s="978">
        <v>4</v>
      </c>
      <c r="VG14" s="978">
        <v>3</v>
      </c>
      <c r="VH14" s="978">
        <v>51</v>
      </c>
      <c r="VI14" s="978">
        <v>28</v>
      </c>
      <c r="VJ14" s="978">
        <v>23</v>
      </c>
      <c r="VK14" s="978">
        <v>3</v>
      </c>
      <c r="VL14" s="978">
        <v>1</v>
      </c>
      <c r="VM14" s="978">
        <v>2</v>
      </c>
      <c r="VN14" s="978">
        <v>3</v>
      </c>
      <c r="VO14" s="978">
        <v>3</v>
      </c>
      <c r="VP14" s="979" t="s">
        <v>732</v>
      </c>
      <c r="VQ14" s="978">
        <v>1</v>
      </c>
      <c r="VR14" s="978">
        <v>1</v>
      </c>
      <c r="VS14" s="979" t="s">
        <v>732</v>
      </c>
      <c r="VT14" s="978">
        <v>76</v>
      </c>
      <c r="VU14" s="978">
        <v>37</v>
      </c>
      <c r="VV14" s="978">
        <v>39</v>
      </c>
      <c r="VW14" s="978">
        <v>28</v>
      </c>
      <c r="VX14" s="978">
        <v>15</v>
      </c>
      <c r="VY14" s="978">
        <v>13</v>
      </c>
      <c r="VZ14" s="978">
        <v>4</v>
      </c>
      <c r="WA14" s="978">
        <v>1</v>
      </c>
      <c r="WB14" s="978">
        <v>3</v>
      </c>
      <c r="WC14" s="979" t="s">
        <v>732</v>
      </c>
      <c r="WD14" s="979" t="s">
        <v>732</v>
      </c>
      <c r="WE14" s="979" t="s">
        <v>732</v>
      </c>
      <c r="WF14" s="978">
        <v>3</v>
      </c>
      <c r="WG14" s="978">
        <v>2</v>
      </c>
      <c r="WH14" s="978">
        <v>1</v>
      </c>
      <c r="WI14" s="978">
        <v>3</v>
      </c>
      <c r="WJ14" s="978">
        <v>2</v>
      </c>
      <c r="WK14" s="978">
        <v>1</v>
      </c>
      <c r="WL14" s="978">
        <v>14</v>
      </c>
      <c r="WM14" s="978">
        <v>5</v>
      </c>
      <c r="WN14" s="978">
        <v>9</v>
      </c>
      <c r="WO14" s="978">
        <v>7</v>
      </c>
      <c r="WP14" s="978">
        <v>1</v>
      </c>
      <c r="WQ14" s="978">
        <v>6</v>
      </c>
      <c r="WR14" s="979" t="s">
        <v>732</v>
      </c>
      <c r="WS14" s="979" t="s">
        <v>732</v>
      </c>
      <c r="WT14" s="979" t="s">
        <v>732</v>
      </c>
      <c r="WU14" s="978">
        <v>10</v>
      </c>
      <c r="WV14" s="978">
        <v>5</v>
      </c>
      <c r="WW14" s="978">
        <v>5</v>
      </c>
      <c r="WX14" s="978">
        <v>6</v>
      </c>
      <c r="WY14" s="978">
        <v>3</v>
      </c>
      <c r="WZ14" s="978">
        <v>3</v>
      </c>
      <c r="XA14" s="978">
        <v>4</v>
      </c>
      <c r="XB14" s="979" t="s">
        <v>732</v>
      </c>
      <c r="XC14" s="978">
        <v>4</v>
      </c>
      <c r="XD14" s="978">
        <v>6</v>
      </c>
      <c r="XE14" s="978">
        <v>2</v>
      </c>
      <c r="XF14" s="978">
        <v>4</v>
      </c>
      <c r="XG14" s="978">
        <v>13</v>
      </c>
      <c r="XH14" s="978">
        <v>5</v>
      </c>
      <c r="XI14" s="978">
        <v>8</v>
      </c>
      <c r="XJ14" s="978">
        <v>14</v>
      </c>
      <c r="XK14" s="978">
        <v>7</v>
      </c>
      <c r="XL14" s="978">
        <v>7</v>
      </c>
      <c r="XM14" s="978">
        <v>18</v>
      </c>
      <c r="XN14" s="978">
        <v>7</v>
      </c>
      <c r="XO14" s="978">
        <v>11</v>
      </c>
      <c r="XP14" s="978">
        <v>6</v>
      </c>
      <c r="XQ14" s="978">
        <v>3</v>
      </c>
      <c r="XR14" s="978">
        <v>3</v>
      </c>
      <c r="XS14" s="978">
        <v>90</v>
      </c>
      <c r="XT14" s="978">
        <v>47</v>
      </c>
      <c r="XU14" s="978">
        <v>43</v>
      </c>
      <c r="XV14" s="978">
        <v>10</v>
      </c>
      <c r="XW14" s="978">
        <v>5</v>
      </c>
      <c r="XX14" s="978">
        <v>5</v>
      </c>
      <c r="XY14" s="978">
        <v>8</v>
      </c>
      <c r="XZ14" s="978">
        <v>3</v>
      </c>
      <c r="YA14" s="978">
        <v>5</v>
      </c>
      <c r="YB14" s="978">
        <v>18</v>
      </c>
      <c r="YC14" s="978">
        <v>11</v>
      </c>
      <c r="YD14" s="978">
        <v>7</v>
      </c>
      <c r="YE14" s="978">
        <v>57</v>
      </c>
      <c r="YF14" s="978">
        <v>27</v>
      </c>
      <c r="YG14" s="978">
        <v>30</v>
      </c>
      <c r="YH14" s="978">
        <v>3</v>
      </c>
      <c r="YI14" s="978">
        <v>2</v>
      </c>
      <c r="YJ14" s="978">
        <v>1</v>
      </c>
      <c r="YK14" s="978">
        <v>3</v>
      </c>
      <c r="YL14" s="978">
        <v>2</v>
      </c>
      <c r="YM14" s="978">
        <v>1</v>
      </c>
      <c r="YN14" s="978">
        <v>1</v>
      </c>
      <c r="YO14" s="979" t="s">
        <v>732</v>
      </c>
      <c r="YP14" s="978">
        <v>1</v>
      </c>
      <c r="YQ14" s="978">
        <v>82</v>
      </c>
      <c r="YR14" s="978">
        <v>35</v>
      </c>
      <c r="YS14" s="978">
        <v>47</v>
      </c>
      <c r="YT14" s="978">
        <v>12</v>
      </c>
      <c r="YU14" s="978">
        <v>7</v>
      </c>
      <c r="YV14" s="978">
        <v>5</v>
      </c>
      <c r="YW14" s="978">
        <v>2</v>
      </c>
      <c r="YX14" s="978">
        <v>1</v>
      </c>
      <c r="YY14" s="978">
        <v>1</v>
      </c>
      <c r="YZ14" s="978">
        <v>2</v>
      </c>
      <c r="ZA14" s="979" t="s">
        <v>732</v>
      </c>
      <c r="ZB14" s="978">
        <v>2</v>
      </c>
      <c r="ZC14" s="978">
        <v>4</v>
      </c>
      <c r="ZD14" s="979" t="s">
        <v>732</v>
      </c>
      <c r="ZE14" s="978">
        <v>4</v>
      </c>
      <c r="ZF14" s="978">
        <v>3</v>
      </c>
      <c r="ZG14" s="979" t="s">
        <v>732</v>
      </c>
      <c r="ZH14" s="978">
        <v>3</v>
      </c>
      <c r="ZI14" s="978">
        <v>15</v>
      </c>
      <c r="ZJ14" s="978">
        <v>11</v>
      </c>
      <c r="ZK14" s="978">
        <v>4</v>
      </c>
      <c r="ZL14" s="978">
        <v>10</v>
      </c>
      <c r="ZM14" s="978">
        <v>4</v>
      </c>
      <c r="ZN14" s="978">
        <v>6</v>
      </c>
      <c r="ZO14" s="978">
        <v>1</v>
      </c>
      <c r="ZP14" s="978">
        <v>1</v>
      </c>
      <c r="ZQ14" s="979" t="s">
        <v>732</v>
      </c>
      <c r="ZR14" s="978">
        <v>12</v>
      </c>
      <c r="ZS14" s="978">
        <v>5</v>
      </c>
      <c r="ZT14" s="978">
        <v>7</v>
      </c>
      <c r="ZU14" s="978">
        <v>6</v>
      </c>
      <c r="ZV14" s="978">
        <v>3</v>
      </c>
      <c r="ZW14" s="978">
        <v>3</v>
      </c>
      <c r="ZX14" s="978">
        <v>8</v>
      </c>
      <c r="ZY14" s="978">
        <v>2</v>
      </c>
      <c r="ZZ14" s="978">
        <v>6</v>
      </c>
      <c r="AAA14" s="978">
        <v>2</v>
      </c>
      <c r="AAB14" s="979" t="s">
        <v>732</v>
      </c>
      <c r="AAC14" s="978">
        <v>2</v>
      </c>
      <c r="AAD14" s="978">
        <v>13</v>
      </c>
      <c r="AAE14" s="978">
        <v>7</v>
      </c>
      <c r="AAF14" s="978">
        <v>6</v>
      </c>
      <c r="AAG14" s="978">
        <v>11</v>
      </c>
      <c r="AAH14" s="978">
        <v>5</v>
      </c>
      <c r="AAI14" s="978">
        <v>6</v>
      </c>
      <c r="AAJ14" s="978">
        <v>12</v>
      </c>
      <c r="AAK14" s="978">
        <v>6</v>
      </c>
      <c r="AAL14" s="978">
        <v>6</v>
      </c>
      <c r="AAM14" s="978">
        <v>10</v>
      </c>
      <c r="AAN14" s="978">
        <v>6</v>
      </c>
      <c r="AAO14" s="978">
        <v>4</v>
      </c>
      <c r="AAP14" s="978">
        <v>160</v>
      </c>
      <c r="AAQ14" s="978">
        <v>69</v>
      </c>
      <c r="AAR14" s="978">
        <v>91</v>
      </c>
      <c r="AAS14" s="978">
        <v>12</v>
      </c>
      <c r="AAT14" s="978">
        <v>7</v>
      </c>
      <c r="AAU14" s="978">
        <v>5</v>
      </c>
      <c r="AAV14" s="978">
        <v>13</v>
      </c>
      <c r="AAW14" s="978">
        <v>6</v>
      </c>
      <c r="AAX14" s="978">
        <v>7</v>
      </c>
      <c r="AAY14" s="978">
        <v>20</v>
      </c>
      <c r="AAZ14" s="978">
        <v>11</v>
      </c>
      <c r="ABA14" s="978">
        <v>9</v>
      </c>
      <c r="ABB14" s="978">
        <v>58</v>
      </c>
      <c r="ABC14" s="978">
        <v>31</v>
      </c>
      <c r="ABD14" s="978">
        <v>27</v>
      </c>
      <c r="ABE14" s="978">
        <v>3</v>
      </c>
      <c r="ABF14" s="978">
        <v>2</v>
      </c>
      <c r="ABG14" s="978">
        <v>1</v>
      </c>
      <c r="ABH14" s="978">
        <v>2</v>
      </c>
      <c r="ABI14" s="979" t="s">
        <v>732</v>
      </c>
      <c r="ABJ14" s="978">
        <v>2</v>
      </c>
      <c r="ABK14" s="978">
        <v>1</v>
      </c>
      <c r="ABL14" s="979" t="s">
        <v>732</v>
      </c>
      <c r="ABM14" s="978">
        <v>1</v>
      </c>
      <c r="ABN14" s="978">
        <v>78</v>
      </c>
      <c r="ABO14" s="978">
        <v>45</v>
      </c>
      <c r="ABP14" s="978">
        <v>33</v>
      </c>
      <c r="ABQ14" s="978">
        <v>7</v>
      </c>
      <c r="ABR14" s="978">
        <v>5</v>
      </c>
      <c r="ABS14" s="978">
        <v>2</v>
      </c>
      <c r="ABT14" s="978">
        <v>1</v>
      </c>
      <c r="ABU14" s="978">
        <v>1</v>
      </c>
      <c r="ABV14" s="979" t="s">
        <v>732</v>
      </c>
      <c r="ABW14" s="979" t="s">
        <v>732</v>
      </c>
      <c r="ABX14" s="979" t="s">
        <v>732</v>
      </c>
      <c r="ABY14" s="979" t="s">
        <v>732</v>
      </c>
      <c r="ABZ14" s="978">
        <v>2</v>
      </c>
      <c r="ACA14" s="978">
        <v>2</v>
      </c>
      <c r="ACB14" s="979" t="s">
        <v>732</v>
      </c>
      <c r="ACC14" s="978">
        <v>4</v>
      </c>
      <c r="ACD14" s="978">
        <v>2</v>
      </c>
      <c r="ACE14" s="978">
        <v>2</v>
      </c>
      <c r="ACF14" s="978">
        <v>15</v>
      </c>
      <c r="ACG14" s="978">
        <v>8</v>
      </c>
      <c r="ACH14" s="978">
        <v>7</v>
      </c>
      <c r="ACI14" s="978">
        <v>8</v>
      </c>
      <c r="ACJ14" s="978">
        <v>6</v>
      </c>
      <c r="ACK14" s="978">
        <v>2</v>
      </c>
      <c r="ACL14" s="979" t="s">
        <v>732</v>
      </c>
      <c r="ACM14" s="979" t="s">
        <v>732</v>
      </c>
      <c r="ACN14" s="979" t="s">
        <v>732</v>
      </c>
      <c r="ACO14" s="979" t="s">
        <v>732</v>
      </c>
      <c r="ACP14" s="979" t="s">
        <v>732</v>
      </c>
      <c r="ACQ14" s="978">
        <v>7</v>
      </c>
      <c r="ACR14" s="978">
        <v>5</v>
      </c>
      <c r="ACS14" s="978">
        <v>2</v>
      </c>
      <c r="ACT14" s="978">
        <v>6</v>
      </c>
      <c r="ACU14" s="978">
        <v>4</v>
      </c>
      <c r="ACV14" s="978">
        <v>2</v>
      </c>
      <c r="ACW14" s="978">
        <v>4</v>
      </c>
      <c r="ACX14" s="978">
        <v>2</v>
      </c>
      <c r="ACY14" s="978">
        <v>2</v>
      </c>
      <c r="ACZ14" s="978">
        <v>5</v>
      </c>
      <c r="ADA14" s="978">
        <v>2</v>
      </c>
      <c r="ADB14" s="978">
        <v>3</v>
      </c>
      <c r="ADC14" s="978">
        <v>13</v>
      </c>
      <c r="ADD14" s="978">
        <v>9</v>
      </c>
      <c r="ADE14" s="978">
        <v>4</v>
      </c>
      <c r="ADF14" s="978">
        <v>12</v>
      </c>
      <c r="ADG14" s="978">
        <v>7</v>
      </c>
      <c r="ADH14" s="978">
        <v>5</v>
      </c>
      <c r="ADI14" s="978">
        <v>8</v>
      </c>
      <c r="ADJ14" s="978">
        <v>5</v>
      </c>
      <c r="ADK14" s="978">
        <v>3</v>
      </c>
      <c r="ADL14" s="978">
        <v>6</v>
      </c>
      <c r="ADM14" s="978">
        <v>4</v>
      </c>
      <c r="ADN14" s="978">
        <v>2</v>
      </c>
      <c r="ADO14" s="978">
        <v>222</v>
      </c>
      <c r="ADP14" s="978">
        <v>103</v>
      </c>
      <c r="ADQ14" s="978">
        <v>119</v>
      </c>
      <c r="ADR14" s="978">
        <v>11</v>
      </c>
      <c r="ADS14" s="978">
        <v>6</v>
      </c>
      <c r="ADT14" s="978">
        <v>5</v>
      </c>
      <c r="ADU14" s="978">
        <v>19</v>
      </c>
      <c r="ADV14" s="978">
        <v>9</v>
      </c>
      <c r="ADW14" s="978">
        <v>10</v>
      </c>
      <c r="ADX14" s="978">
        <v>34</v>
      </c>
      <c r="ADY14" s="978">
        <v>18</v>
      </c>
      <c r="ADZ14" s="978">
        <v>16</v>
      </c>
      <c r="AEA14" s="978">
        <v>61</v>
      </c>
      <c r="AEB14" s="978">
        <v>34</v>
      </c>
      <c r="AEC14" s="978">
        <v>27</v>
      </c>
      <c r="AED14" s="978">
        <v>3</v>
      </c>
      <c r="AEE14" s="978">
        <v>2</v>
      </c>
      <c r="AEF14" s="978">
        <v>1</v>
      </c>
      <c r="AEG14" s="978">
        <v>5</v>
      </c>
      <c r="AEH14" s="978">
        <v>3</v>
      </c>
      <c r="AEI14" s="978">
        <v>2</v>
      </c>
      <c r="AEJ14" s="978">
        <v>5</v>
      </c>
      <c r="AEK14" s="978">
        <v>3</v>
      </c>
      <c r="AEL14" s="978">
        <v>2</v>
      </c>
      <c r="AEM14" s="978">
        <v>43</v>
      </c>
      <c r="AEN14" s="978">
        <v>20</v>
      </c>
      <c r="AEO14" s="978">
        <v>23</v>
      </c>
      <c r="AEP14" s="978">
        <v>19</v>
      </c>
      <c r="AEQ14" s="978">
        <v>6</v>
      </c>
      <c r="AER14" s="978">
        <v>13</v>
      </c>
      <c r="AES14" s="978">
        <v>2</v>
      </c>
      <c r="AET14" s="978">
        <v>2</v>
      </c>
      <c r="AEU14" s="979" t="s">
        <v>732</v>
      </c>
      <c r="AEV14" s="978">
        <v>1</v>
      </c>
      <c r="AEW14" s="979" t="s">
        <v>732</v>
      </c>
      <c r="AEX14" s="978">
        <v>1</v>
      </c>
      <c r="AEY14" s="978">
        <v>2</v>
      </c>
      <c r="AEZ14" s="978">
        <v>1</v>
      </c>
      <c r="AFA14" s="978">
        <v>1</v>
      </c>
      <c r="AFB14" s="978">
        <v>1</v>
      </c>
      <c r="AFC14" s="978">
        <v>1</v>
      </c>
      <c r="AFD14" s="979" t="s">
        <v>732</v>
      </c>
      <c r="AFE14" s="978">
        <v>9</v>
      </c>
      <c r="AFF14" s="978">
        <v>4</v>
      </c>
      <c r="AFG14" s="1062">
        <v>5</v>
      </c>
      <c r="AFH14" s="978">
        <v>9</v>
      </c>
      <c r="AFI14" s="978">
        <v>6</v>
      </c>
      <c r="AFJ14" s="978">
        <v>3</v>
      </c>
      <c r="AFK14" s="978">
        <v>1</v>
      </c>
      <c r="AFL14" s="979" t="s">
        <v>732</v>
      </c>
      <c r="AFM14" s="981">
        <v>1</v>
      </c>
    </row>
    <row r="15" spans="2:847">
      <c r="B15" s="976" t="s">
        <v>749</v>
      </c>
      <c r="C15" s="977">
        <v>2</v>
      </c>
      <c r="D15" s="978">
        <v>1</v>
      </c>
      <c r="E15" s="978">
        <v>1</v>
      </c>
      <c r="F15" s="978">
        <v>3</v>
      </c>
      <c r="G15" s="978">
        <v>3</v>
      </c>
      <c r="H15" s="979" t="s">
        <v>732</v>
      </c>
      <c r="I15" s="978">
        <v>4</v>
      </c>
      <c r="J15" s="978">
        <v>1</v>
      </c>
      <c r="K15" s="978">
        <v>3</v>
      </c>
      <c r="L15" s="979" t="s">
        <v>732</v>
      </c>
      <c r="M15" s="979" t="s">
        <v>732</v>
      </c>
      <c r="N15" s="979" t="s">
        <v>732</v>
      </c>
      <c r="O15" s="978">
        <v>3</v>
      </c>
      <c r="P15" s="978">
        <v>2</v>
      </c>
      <c r="Q15" s="978">
        <v>1</v>
      </c>
      <c r="R15" s="978">
        <v>4</v>
      </c>
      <c r="S15" s="978">
        <v>2</v>
      </c>
      <c r="T15" s="978">
        <v>2</v>
      </c>
      <c r="U15" s="978">
        <v>22</v>
      </c>
      <c r="V15" s="978">
        <v>19</v>
      </c>
      <c r="W15" s="978">
        <v>3</v>
      </c>
      <c r="X15" s="978">
        <v>19</v>
      </c>
      <c r="Y15" s="978">
        <v>14</v>
      </c>
      <c r="Z15" s="978">
        <v>5</v>
      </c>
      <c r="AA15" s="978">
        <v>373</v>
      </c>
      <c r="AB15" s="978">
        <v>306</v>
      </c>
      <c r="AC15" s="978">
        <v>67</v>
      </c>
      <c r="AD15" s="978">
        <v>4</v>
      </c>
      <c r="AE15" s="978">
        <v>2</v>
      </c>
      <c r="AF15" s="978">
        <v>2</v>
      </c>
      <c r="AG15" s="978">
        <v>4</v>
      </c>
      <c r="AH15" s="978">
        <v>4</v>
      </c>
      <c r="AI15" s="979" t="s">
        <v>732</v>
      </c>
      <c r="AJ15" s="978">
        <v>75</v>
      </c>
      <c r="AK15" s="978">
        <v>55</v>
      </c>
      <c r="AL15" s="978">
        <v>20</v>
      </c>
      <c r="AM15" s="978">
        <v>63</v>
      </c>
      <c r="AN15" s="978">
        <v>52</v>
      </c>
      <c r="AO15" s="978">
        <v>11</v>
      </c>
      <c r="AP15" s="978">
        <v>1</v>
      </c>
      <c r="AQ15" s="979" t="s">
        <v>732</v>
      </c>
      <c r="AR15" s="978">
        <v>1</v>
      </c>
      <c r="AS15" s="978">
        <v>2</v>
      </c>
      <c r="AT15" s="978">
        <v>2</v>
      </c>
      <c r="AU15" s="979" t="s">
        <v>732</v>
      </c>
      <c r="AV15" s="979" t="s">
        <v>732</v>
      </c>
      <c r="AW15" s="979" t="s">
        <v>732</v>
      </c>
      <c r="AX15" s="979" t="s">
        <v>732</v>
      </c>
      <c r="AY15" s="978">
        <v>58</v>
      </c>
      <c r="AZ15" s="978">
        <v>45</v>
      </c>
      <c r="BA15" s="978">
        <v>13</v>
      </c>
      <c r="BB15" s="978">
        <v>8</v>
      </c>
      <c r="BC15" s="978">
        <v>8</v>
      </c>
      <c r="BD15" s="979" t="s">
        <v>732</v>
      </c>
      <c r="BE15" s="979" t="s">
        <v>732</v>
      </c>
      <c r="BF15" s="979" t="s">
        <v>732</v>
      </c>
      <c r="BG15" s="979" t="s">
        <v>732</v>
      </c>
      <c r="BH15" s="979" t="s">
        <v>732</v>
      </c>
      <c r="BI15" s="979" t="s">
        <v>732</v>
      </c>
      <c r="BJ15" s="979" t="s">
        <v>732</v>
      </c>
      <c r="BK15" s="978">
        <v>3</v>
      </c>
      <c r="BL15" s="978">
        <v>2</v>
      </c>
      <c r="BM15" s="978">
        <v>1</v>
      </c>
      <c r="BN15" s="978">
        <v>2</v>
      </c>
      <c r="BO15" s="978">
        <v>1</v>
      </c>
      <c r="BP15" s="978">
        <v>1</v>
      </c>
      <c r="BQ15" s="978">
        <v>17</v>
      </c>
      <c r="BR15" s="978">
        <v>13</v>
      </c>
      <c r="BS15" s="978">
        <v>4</v>
      </c>
      <c r="BT15" s="978">
        <v>12</v>
      </c>
      <c r="BU15" s="978">
        <v>9</v>
      </c>
      <c r="BV15" s="978">
        <v>3</v>
      </c>
      <c r="BW15" s="979" t="s">
        <v>732</v>
      </c>
      <c r="BX15" s="979" t="s">
        <v>732</v>
      </c>
      <c r="BY15" s="979" t="s">
        <v>732</v>
      </c>
      <c r="BZ15" s="979" t="s">
        <v>732</v>
      </c>
      <c r="CA15" s="979" t="s">
        <v>732</v>
      </c>
      <c r="CB15" s="979" t="s">
        <v>732</v>
      </c>
      <c r="CC15" s="978">
        <v>8</v>
      </c>
      <c r="CD15" s="978">
        <v>7</v>
      </c>
      <c r="CE15" s="978">
        <v>1</v>
      </c>
      <c r="CF15" s="978">
        <v>6</v>
      </c>
      <c r="CG15" s="978">
        <v>5</v>
      </c>
      <c r="CH15" s="978">
        <v>1</v>
      </c>
      <c r="CI15" s="979" t="s">
        <v>732</v>
      </c>
      <c r="CJ15" s="979" t="s">
        <v>732</v>
      </c>
      <c r="CK15" s="979" t="s">
        <v>732</v>
      </c>
      <c r="CL15" s="978">
        <v>1</v>
      </c>
      <c r="CM15" s="978">
        <v>1</v>
      </c>
      <c r="CN15" s="979" t="s">
        <v>732</v>
      </c>
      <c r="CO15" s="978">
        <v>4</v>
      </c>
      <c r="CP15" s="978">
        <v>4</v>
      </c>
      <c r="CQ15" s="979" t="s">
        <v>732</v>
      </c>
      <c r="CR15" s="978">
        <v>5</v>
      </c>
      <c r="CS15" s="978">
        <v>4</v>
      </c>
      <c r="CT15" s="978">
        <v>1</v>
      </c>
      <c r="CU15" s="978">
        <v>39</v>
      </c>
      <c r="CV15" s="978">
        <v>31</v>
      </c>
      <c r="CW15" s="978">
        <v>8</v>
      </c>
      <c r="CX15" s="978">
        <v>26</v>
      </c>
      <c r="CY15" s="978">
        <v>22</v>
      </c>
      <c r="CZ15" s="978">
        <v>4</v>
      </c>
      <c r="DA15" s="978">
        <v>375</v>
      </c>
      <c r="DB15" s="978">
        <v>285</v>
      </c>
      <c r="DC15" s="978">
        <v>90</v>
      </c>
      <c r="DD15" s="978">
        <v>2</v>
      </c>
      <c r="DE15" s="978">
        <v>1</v>
      </c>
      <c r="DF15" s="978">
        <v>1</v>
      </c>
      <c r="DG15" s="978">
        <v>7</v>
      </c>
      <c r="DH15" s="978">
        <v>4</v>
      </c>
      <c r="DI15" s="978">
        <v>3</v>
      </c>
      <c r="DJ15" s="978">
        <v>100</v>
      </c>
      <c r="DK15" s="978">
        <v>73</v>
      </c>
      <c r="DL15" s="978">
        <v>27</v>
      </c>
      <c r="DM15" s="978">
        <v>50</v>
      </c>
      <c r="DN15" s="978">
        <v>44</v>
      </c>
      <c r="DO15" s="978">
        <v>6</v>
      </c>
      <c r="DP15" s="979" t="s">
        <v>732</v>
      </c>
      <c r="DQ15" s="979" t="s">
        <v>732</v>
      </c>
      <c r="DR15" s="979" t="s">
        <v>732</v>
      </c>
      <c r="DS15" s="979" t="s">
        <v>732</v>
      </c>
      <c r="DT15" s="979" t="s">
        <v>732</v>
      </c>
      <c r="DU15" s="979" t="s">
        <v>732</v>
      </c>
      <c r="DV15" s="978">
        <v>1</v>
      </c>
      <c r="DW15" s="978">
        <v>1</v>
      </c>
      <c r="DX15" s="979" t="s">
        <v>732</v>
      </c>
      <c r="DY15" s="978">
        <v>38</v>
      </c>
      <c r="DZ15" s="978">
        <v>34</v>
      </c>
      <c r="EA15" s="978">
        <v>4</v>
      </c>
      <c r="EB15" s="978">
        <v>4</v>
      </c>
      <c r="EC15" s="978">
        <v>4</v>
      </c>
      <c r="ED15" s="979" t="s">
        <v>732</v>
      </c>
      <c r="EE15" s="979" t="s">
        <v>732</v>
      </c>
      <c r="EF15" s="979" t="s">
        <v>732</v>
      </c>
      <c r="EG15" s="979" t="s">
        <v>732</v>
      </c>
      <c r="EH15" s="978">
        <v>1</v>
      </c>
      <c r="EI15" s="979" t="s">
        <v>732</v>
      </c>
      <c r="EJ15" s="978">
        <v>1</v>
      </c>
      <c r="EK15" s="978">
        <v>3</v>
      </c>
      <c r="EL15" s="978">
        <v>3</v>
      </c>
      <c r="EM15" s="979" t="s">
        <v>732</v>
      </c>
      <c r="EN15" s="978">
        <v>2</v>
      </c>
      <c r="EO15" s="978">
        <v>2</v>
      </c>
      <c r="EP15" s="979" t="s">
        <v>732</v>
      </c>
      <c r="EQ15" s="978">
        <v>18</v>
      </c>
      <c r="ER15" s="978">
        <v>9</v>
      </c>
      <c r="ES15" s="978">
        <v>9</v>
      </c>
      <c r="ET15" s="978">
        <v>12</v>
      </c>
      <c r="EU15" s="978">
        <v>9</v>
      </c>
      <c r="EV15" s="978">
        <v>3</v>
      </c>
      <c r="EW15" s="978">
        <v>2</v>
      </c>
      <c r="EX15" s="978">
        <v>2</v>
      </c>
      <c r="EY15" s="979" t="s">
        <v>732</v>
      </c>
      <c r="EZ15" s="978">
        <v>4</v>
      </c>
      <c r="FA15" s="978">
        <v>2</v>
      </c>
      <c r="FB15" s="978">
        <v>2</v>
      </c>
      <c r="FC15" s="978">
        <v>2</v>
      </c>
      <c r="FD15" s="978">
        <v>1</v>
      </c>
      <c r="FE15" s="978">
        <v>1</v>
      </c>
      <c r="FF15" s="978">
        <v>2</v>
      </c>
      <c r="FG15" s="978">
        <v>2</v>
      </c>
      <c r="FH15" s="979" t="s">
        <v>732</v>
      </c>
      <c r="FI15" s="978">
        <v>1</v>
      </c>
      <c r="FJ15" s="979" t="s">
        <v>732</v>
      </c>
      <c r="FK15" s="978">
        <v>1</v>
      </c>
      <c r="FL15" s="978">
        <v>5</v>
      </c>
      <c r="FM15" s="978">
        <v>4</v>
      </c>
      <c r="FN15" s="978">
        <v>1</v>
      </c>
      <c r="FO15" s="978">
        <v>3</v>
      </c>
      <c r="FP15" s="978">
        <v>3</v>
      </c>
      <c r="FQ15" s="979" t="s">
        <v>732</v>
      </c>
      <c r="FR15" s="978">
        <v>33</v>
      </c>
      <c r="FS15" s="978">
        <v>28</v>
      </c>
      <c r="FT15" s="978">
        <v>5</v>
      </c>
      <c r="FU15" s="978">
        <v>17</v>
      </c>
      <c r="FV15" s="978">
        <v>11</v>
      </c>
      <c r="FW15" s="978">
        <v>6</v>
      </c>
      <c r="FX15" s="978">
        <v>409</v>
      </c>
      <c r="FY15" s="978">
        <v>308</v>
      </c>
      <c r="FZ15" s="978">
        <v>101</v>
      </c>
      <c r="GA15" s="978">
        <v>4</v>
      </c>
      <c r="GB15" s="978">
        <v>4</v>
      </c>
      <c r="GC15" s="979" t="s">
        <v>732</v>
      </c>
      <c r="GD15" s="978">
        <v>6</v>
      </c>
      <c r="GE15" s="978">
        <v>3</v>
      </c>
      <c r="GF15" s="978">
        <v>3</v>
      </c>
      <c r="GG15" s="978">
        <v>88</v>
      </c>
      <c r="GH15" s="978">
        <v>69</v>
      </c>
      <c r="GI15" s="978">
        <v>19</v>
      </c>
      <c r="GJ15" s="978">
        <v>56</v>
      </c>
      <c r="GK15" s="978">
        <v>45</v>
      </c>
      <c r="GL15" s="978">
        <v>11</v>
      </c>
      <c r="GM15" s="979" t="s">
        <v>732</v>
      </c>
      <c r="GN15" s="979" t="s">
        <v>732</v>
      </c>
      <c r="GO15" s="979" t="s">
        <v>732</v>
      </c>
      <c r="GP15" s="979" t="s">
        <v>732</v>
      </c>
      <c r="GQ15" s="979" t="s">
        <v>732</v>
      </c>
      <c r="GR15" s="979" t="s">
        <v>732</v>
      </c>
      <c r="GS15" s="978">
        <v>2</v>
      </c>
      <c r="GT15" s="978">
        <v>1</v>
      </c>
      <c r="GU15" s="978">
        <v>1</v>
      </c>
      <c r="GV15" s="978">
        <v>57</v>
      </c>
      <c r="GW15" s="978">
        <v>45</v>
      </c>
      <c r="GX15" s="978">
        <v>12</v>
      </c>
      <c r="GY15" s="978">
        <v>7</v>
      </c>
      <c r="GZ15" s="978">
        <v>7</v>
      </c>
      <c r="HA15" s="979" t="s">
        <v>732</v>
      </c>
      <c r="HB15" s="979" t="s">
        <v>732</v>
      </c>
      <c r="HC15" s="979" t="s">
        <v>732</v>
      </c>
      <c r="HD15" s="979" t="s">
        <v>732</v>
      </c>
      <c r="HE15" s="979" t="s">
        <v>732</v>
      </c>
      <c r="HF15" s="979" t="s">
        <v>732</v>
      </c>
      <c r="HG15" s="979" t="s">
        <v>732</v>
      </c>
      <c r="HH15" s="978">
        <v>5</v>
      </c>
      <c r="HI15" s="978">
        <v>4</v>
      </c>
      <c r="HJ15" s="978">
        <v>1</v>
      </c>
      <c r="HK15" s="978">
        <v>1</v>
      </c>
      <c r="HL15" s="979" t="s">
        <v>732</v>
      </c>
      <c r="HM15" s="978">
        <v>1</v>
      </c>
      <c r="HN15" s="978">
        <v>13</v>
      </c>
      <c r="HO15" s="978">
        <v>9</v>
      </c>
      <c r="HP15" s="978">
        <v>4</v>
      </c>
      <c r="HQ15" s="978">
        <v>12</v>
      </c>
      <c r="HR15" s="978">
        <v>10</v>
      </c>
      <c r="HS15" s="978">
        <v>2</v>
      </c>
      <c r="HT15" s="979" t="s">
        <v>732</v>
      </c>
      <c r="HU15" s="979" t="s">
        <v>732</v>
      </c>
      <c r="HV15" s="979" t="s">
        <v>732</v>
      </c>
      <c r="HW15" s="979" t="s">
        <v>732</v>
      </c>
      <c r="HX15" s="979" t="s">
        <v>732</v>
      </c>
      <c r="HY15" s="978">
        <v>6</v>
      </c>
      <c r="HZ15" s="978">
        <v>5</v>
      </c>
      <c r="IA15" s="978">
        <v>1</v>
      </c>
      <c r="IB15" s="978">
        <v>3</v>
      </c>
      <c r="IC15" s="978">
        <v>1</v>
      </c>
      <c r="ID15" s="978">
        <v>2</v>
      </c>
      <c r="IE15" s="978">
        <v>4</v>
      </c>
      <c r="IF15" s="978">
        <v>3</v>
      </c>
      <c r="IG15" s="978">
        <v>1</v>
      </c>
      <c r="IH15" s="979" t="s">
        <v>732</v>
      </c>
      <c r="II15" s="979" t="s">
        <v>732</v>
      </c>
      <c r="IJ15" s="979" t="s">
        <v>732</v>
      </c>
      <c r="IK15" s="978">
        <v>5</v>
      </c>
      <c r="IL15" s="978">
        <v>2</v>
      </c>
      <c r="IM15" s="978">
        <v>3</v>
      </c>
      <c r="IN15" s="978">
        <v>4</v>
      </c>
      <c r="IO15" s="978">
        <v>3</v>
      </c>
      <c r="IP15" s="978">
        <v>1</v>
      </c>
      <c r="IQ15" s="978">
        <v>37</v>
      </c>
      <c r="IR15" s="978">
        <v>34</v>
      </c>
      <c r="IS15" s="978">
        <v>3</v>
      </c>
      <c r="IT15" s="978">
        <v>16</v>
      </c>
      <c r="IU15" s="978">
        <v>12</v>
      </c>
      <c r="IV15" s="978">
        <v>4</v>
      </c>
      <c r="IW15" s="978">
        <v>358</v>
      </c>
      <c r="IX15" s="978">
        <v>266</v>
      </c>
      <c r="IY15" s="978">
        <v>92</v>
      </c>
      <c r="IZ15" s="978">
        <v>2</v>
      </c>
      <c r="JA15" s="978">
        <v>2</v>
      </c>
      <c r="JB15" s="979" t="s">
        <v>732</v>
      </c>
      <c r="JC15" s="978">
        <v>4</v>
      </c>
      <c r="JD15" s="978">
        <v>4</v>
      </c>
      <c r="JE15" s="979" t="s">
        <v>732</v>
      </c>
      <c r="JF15" s="978">
        <v>83</v>
      </c>
      <c r="JG15" s="978">
        <v>71</v>
      </c>
      <c r="JH15" s="978">
        <v>12</v>
      </c>
      <c r="JI15" s="978">
        <v>51</v>
      </c>
      <c r="JJ15" s="978">
        <v>41</v>
      </c>
      <c r="JK15" s="978">
        <v>10</v>
      </c>
      <c r="JL15" s="978">
        <v>2</v>
      </c>
      <c r="JM15" s="978">
        <v>2</v>
      </c>
      <c r="JN15" s="979" t="s">
        <v>732</v>
      </c>
      <c r="JO15" s="979" t="s">
        <v>732</v>
      </c>
      <c r="JP15" s="979" t="s">
        <v>732</v>
      </c>
      <c r="JQ15" s="979" t="s">
        <v>732</v>
      </c>
      <c r="JR15" s="978">
        <v>2</v>
      </c>
      <c r="JS15" s="978">
        <v>1</v>
      </c>
      <c r="JT15" s="978">
        <v>1</v>
      </c>
      <c r="JU15" s="978">
        <v>38</v>
      </c>
      <c r="JV15" s="978">
        <v>30</v>
      </c>
      <c r="JW15" s="978">
        <v>8</v>
      </c>
      <c r="JX15" s="978">
        <v>4</v>
      </c>
      <c r="JY15" s="978">
        <v>4</v>
      </c>
      <c r="JZ15" s="979" t="s">
        <v>732</v>
      </c>
      <c r="KA15" s="979" t="s">
        <v>732</v>
      </c>
      <c r="KB15" s="979" t="s">
        <v>732</v>
      </c>
      <c r="KC15" s="979" t="s">
        <v>732</v>
      </c>
      <c r="KD15" s="978">
        <v>1</v>
      </c>
      <c r="KE15" s="978">
        <v>1</v>
      </c>
      <c r="KF15" s="979" t="s">
        <v>732</v>
      </c>
      <c r="KG15" s="978">
        <v>2</v>
      </c>
      <c r="KH15" s="978">
        <v>1</v>
      </c>
      <c r="KI15" s="978">
        <v>1</v>
      </c>
      <c r="KJ15" s="978">
        <v>4</v>
      </c>
      <c r="KK15" s="978">
        <v>3</v>
      </c>
      <c r="KL15" s="978">
        <v>1</v>
      </c>
      <c r="KM15" s="978">
        <v>16</v>
      </c>
      <c r="KN15" s="978">
        <v>12</v>
      </c>
      <c r="KO15" s="978">
        <v>4</v>
      </c>
      <c r="KP15" s="978">
        <v>19</v>
      </c>
      <c r="KQ15" s="978">
        <v>18</v>
      </c>
      <c r="KR15" s="978">
        <v>1</v>
      </c>
      <c r="KS15" s="978">
        <v>1</v>
      </c>
      <c r="KT15" s="978">
        <v>1</v>
      </c>
      <c r="KU15" s="979" t="s">
        <v>732</v>
      </c>
      <c r="KV15" s="979" t="s">
        <v>732</v>
      </c>
      <c r="KW15" s="979" t="s">
        <v>732</v>
      </c>
      <c r="KX15" s="979" t="s">
        <v>732</v>
      </c>
      <c r="KY15" s="978">
        <v>7</v>
      </c>
      <c r="KZ15" s="978">
        <v>5</v>
      </c>
      <c r="LA15" s="978">
        <v>2</v>
      </c>
      <c r="LB15" s="978">
        <v>2</v>
      </c>
      <c r="LC15" s="978">
        <v>2</v>
      </c>
      <c r="LD15" s="979" t="s">
        <v>732</v>
      </c>
      <c r="LE15" s="978">
        <v>5</v>
      </c>
      <c r="LF15" s="978">
        <v>2</v>
      </c>
      <c r="LG15" s="978">
        <v>3</v>
      </c>
      <c r="LH15" s="979" t="s">
        <v>732</v>
      </c>
      <c r="LI15" s="979" t="s">
        <v>732</v>
      </c>
      <c r="LJ15" s="979" t="s">
        <v>732</v>
      </c>
      <c r="LK15" s="978">
        <v>4</v>
      </c>
      <c r="LL15" s="978">
        <v>3</v>
      </c>
      <c r="LM15" s="978">
        <v>1</v>
      </c>
      <c r="LN15" s="978">
        <v>2</v>
      </c>
      <c r="LO15" s="978">
        <v>2</v>
      </c>
      <c r="LP15" s="979" t="s">
        <v>732</v>
      </c>
      <c r="LQ15" s="978">
        <v>35</v>
      </c>
      <c r="LR15" s="978">
        <v>30</v>
      </c>
      <c r="LS15" s="978">
        <v>5</v>
      </c>
      <c r="LT15" s="978">
        <v>27</v>
      </c>
      <c r="LU15" s="978">
        <v>21</v>
      </c>
      <c r="LV15" s="978">
        <v>6</v>
      </c>
      <c r="LW15" s="978">
        <v>364</v>
      </c>
      <c r="LX15" s="978">
        <v>272</v>
      </c>
      <c r="LY15" s="978">
        <v>92</v>
      </c>
      <c r="LZ15" s="978">
        <v>3</v>
      </c>
      <c r="MA15" s="978">
        <v>2</v>
      </c>
      <c r="MB15" s="978">
        <v>1</v>
      </c>
      <c r="MC15" s="978">
        <v>3</v>
      </c>
      <c r="MD15" s="978">
        <v>1</v>
      </c>
      <c r="ME15" s="978">
        <v>2</v>
      </c>
      <c r="MF15" s="978">
        <v>94</v>
      </c>
      <c r="MG15" s="978">
        <v>68</v>
      </c>
      <c r="MH15" s="978">
        <v>26</v>
      </c>
      <c r="MI15" s="978">
        <v>62</v>
      </c>
      <c r="MJ15" s="978">
        <v>52</v>
      </c>
      <c r="MK15" s="978">
        <v>10</v>
      </c>
      <c r="ML15" s="978">
        <v>2</v>
      </c>
      <c r="MM15" s="979" t="s">
        <v>732</v>
      </c>
      <c r="MN15" s="978">
        <v>2</v>
      </c>
      <c r="MO15" s="978">
        <v>4</v>
      </c>
      <c r="MP15" s="978">
        <v>2</v>
      </c>
      <c r="MQ15" s="978">
        <v>2</v>
      </c>
      <c r="MR15" s="978">
        <v>3</v>
      </c>
      <c r="MS15" s="978">
        <v>3</v>
      </c>
      <c r="MT15" s="979" t="s">
        <v>732</v>
      </c>
      <c r="MU15" s="978">
        <v>48</v>
      </c>
      <c r="MV15" s="978">
        <v>42</v>
      </c>
      <c r="MW15" s="978">
        <v>6</v>
      </c>
      <c r="MX15" s="978">
        <v>4</v>
      </c>
      <c r="MY15" s="978">
        <v>2</v>
      </c>
      <c r="MZ15" s="978">
        <v>2</v>
      </c>
      <c r="NA15" s="979" t="s">
        <v>732</v>
      </c>
      <c r="NB15" s="979" t="s">
        <v>732</v>
      </c>
      <c r="NC15" s="979" t="s">
        <v>732</v>
      </c>
      <c r="ND15" s="979" t="s">
        <v>732</v>
      </c>
      <c r="NE15" s="979" t="s">
        <v>732</v>
      </c>
      <c r="NF15" s="979" t="s">
        <v>732</v>
      </c>
      <c r="NG15" s="978">
        <v>3</v>
      </c>
      <c r="NH15" s="978">
        <v>3</v>
      </c>
      <c r="NI15" s="979" t="s">
        <v>732</v>
      </c>
      <c r="NJ15" s="978">
        <v>1</v>
      </c>
      <c r="NK15" s="978">
        <v>1</v>
      </c>
      <c r="NL15" s="979" t="s">
        <v>732</v>
      </c>
      <c r="NM15" s="978">
        <v>20</v>
      </c>
      <c r="NN15" s="978">
        <v>11</v>
      </c>
      <c r="NO15" s="978">
        <v>9</v>
      </c>
      <c r="NP15" s="978">
        <v>17</v>
      </c>
      <c r="NQ15" s="978">
        <v>12</v>
      </c>
      <c r="NR15" s="978">
        <v>5</v>
      </c>
      <c r="NS15" s="979" t="s">
        <v>732</v>
      </c>
      <c r="NT15" s="979" t="s">
        <v>732</v>
      </c>
      <c r="NU15" s="979" t="s">
        <v>732</v>
      </c>
      <c r="NV15" s="979" t="s">
        <v>732</v>
      </c>
      <c r="NW15" s="979" t="s">
        <v>732</v>
      </c>
      <c r="NX15" s="979" t="s">
        <v>732</v>
      </c>
      <c r="NY15" s="978">
        <v>5</v>
      </c>
      <c r="NZ15" s="978">
        <v>3</v>
      </c>
      <c r="OA15" s="978">
        <v>2</v>
      </c>
      <c r="OB15" s="978">
        <v>1</v>
      </c>
      <c r="OC15" s="978">
        <v>1</v>
      </c>
      <c r="OD15" s="979" t="s">
        <v>732</v>
      </c>
      <c r="OE15" s="978">
        <v>6</v>
      </c>
      <c r="OF15" s="978">
        <v>3</v>
      </c>
      <c r="OG15" s="978">
        <v>3</v>
      </c>
      <c r="OH15" s="978">
        <v>2</v>
      </c>
      <c r="OI15" s="978">
        <v>1</v>
      </c>
      <c r="OJ15" s="978">
        <v>1</v>
      </c>
      <c r="OK15" s="978">
        <v>5</v>
      </c>
      <c r="OL15" s="978">
        <v>4</v>
      </c>
      <c r="OM15" s="978">
        <v>1</v>
      </c>
      <c r="ON15" s="978">
        <v>2</v>
      </c>
      <c r="OO15" s="978">
        <v>1</v>
      </c>
      <c r="OP15" s="978">
        <v>1</v>
      </c>
      <c r="OQ15" s="978">
        <v>40</v>
      </c>
      <c r="OR15" s="978">
        <v>30</v>
      </c>
      <c r="OS15" s="978">
        <v>10</v>
      </c>
      <c r="OT15" s="978">
        <v>26</v>
      </c>
      <c r="OU15" s="978">
        <v>21</v>
      </c>
      <c r="OV15" s="978">
        <v>5</v>
      </c>
      <c r="OW15" s="978">
        <v>427</v>
      </c>
      <c r="OX15" s="978">
        <v>301</v>
      </c>
      <c r="OY15" s="978">
        <v>126</v>
      </c>
      <c r="OZ15" s="978">
        <v>1</v>
      </c>
      <c r="PA15" s="978">
        <v>1</v>
      </c>
      <c r="PB15" s="979" t="s">
        <v>732</v>
      </c>
      <c r="PC15" s="978">
        <v>5</v>
      </c>
      <c r="PD15" s="978">
        <v>5</v>
      </c>
      <c r="PE15" s="979" t="s">
        <v>732</v>
      </c>
      <c r="PF15" s="978">
        <v>91</v>
      </c>
      <c r="PG15" s="978">
        <v>73</v>
      </c>
      <c r="PH15" s="978">
        <v>18</v>
      </c>
      <c r="PI15" s="978">
        <v>48</v>
      </c>
      <c r="PJ15" s="978">
        <v>39</v>
      </c>
      <c r="PK15" s="978">
        <v>9</v>
      </c>
      <c r="PL15" s="978">
        <v>1</v>
      </c>
      <c r="PM15" s="978">
        <v>1</v>
      </c>
      <c r="PN15" s="979" t="s">
        <v>732</v>
      </c>
      <c r="PO15" s="978">
        <v>2</v>
      </c>
      <c r="PP15" s="978">
        <v>1</v>
      </c>
      <c r="PQ15" s="978">
        <v>1</v>
      </c>
      <c r="PR15" s="978">
        <v>5</v>
      </c>
      <c r="PS15" s="978">
        <v>4</v>
      </c>
      <c r="PT15" s="978">
        <v>1</v>
      </c>
      <c r="PU15" s="978">
        <v>58</v>
      </c>
      <c r="PV15" s="978">
        <v>46</v>
      </c>
      <c r="PW15" s="978">
        <v>12</v>
      </c>
      <c r="PX15" s="978">
        <v>5</v>
      </c>
      <c r="PY15" s="978">
        <v>4</v>
      </c>
      <c r="PZ15" s="978">
        <v>1</v>
      </c>
      <c r="QA15" s="979" t="s">
        <v>732</v>
      </c>
      <c r="QB15" s="979" t="s">
        <v>732</v>
      </c>
      <c r="QC15" s="979" t="s">
        <v>732</v>
      </c>
      <c r="QD15" s="978">
        <v>2</v>
      </c>
      <c r="QE15" s="978">
        <v>1</v>
      </c>
      <c r="QF15" s="978">
        <v>1</v>
      </c>
      <c r="QG15" s="978">
        <v>3</v>
      </c>
      <c r="QH15" s="978">
        <v>2</v>
      </c>
      <c r="QI15" s="978">
        <v>1</v>
      </c>
      <c r="QJ15" s="979" t="s">
        <v>732</v>
      </c>
      <c r="QK15" s="979" t="s">
        <v>732</v>
      </c>
      <c r="QL15" s="979" t="s">
        <v>732</v>
      </c>
      <c r="QM15" s="978">
        <v>25</v>
      </c>
      <c r="QN15" s="978">
        <v>16</v>
      </c>
      <c r="QO15" s="978">
        <v>9</v>
      </c>
      <c r="QP15" s="978">
        <v>15</v>
      </c>
      <c r="QQ15" s="978">
        <v>12</v>
      </c>
      <c r="QR15" s="978">
        <v>3</v>
      </c>
      <c r="QS15" s="979" t="s">
        <v>732</v>
      </c>
      <c r="QT15" s="979" t="s">
        <v>732</v>
      </c>
      <c r="QU15" s="979" t="s">
        <v>732</v>
      </c>
      <c r="QV15" s="979" t="s">
        <v>732</v>
      </c>
      <c r="QW15" s="979" t="s">
        <v>732</v>
      </c>
      <c r="QX15" s="978">
        <v>14</v>
      </c>
      <c r="QY15" s="978">
        <v>12</v>
      </c>
      <c r="QZ15" s="978">
        <v>2</v>
      </c>
      <c r="RA15" s="978">
        <v>2</v>
      </c>
      <c r="RB15" s="978">
        <v>1</v>
      </c>
      <c r="RC15" s="978">
        <v>1</v>
      </c>
      <c r="RD15" s="978">
        <v>10</v>
      </c>
      <c r="RE15" s="978">
        <v>3</v>
      </c>
      <c r="RF15" s="978">
        <v>7</v>
      </c>
      <c r="RG15" s="978">
        <v>2</v>
      </c>
      <c r="RH15" s="978">
        <v>2</v>
      </c>
      <c r="RI15" s="979" t="s">
        <v>732</v>
      </c>
      <c r="RJ15" s="978">
        <v>9</v>
      </c>
      <c r="RK15" s="978">
        <v>9</v>
      </c>
      <c r="RL15" s="979" t="s">
        <v>732</v>
      </c>
      <c r="RM15" s="978">
        <v>6</v>
      </c>
      <c r="RN15" s="978">
        <v>3</v>
      </c>
      <c r="RO15" s="978">
        <v>3</v>
      </c>
      <c r="RP15" s="978">
        <v>45</v>
      </c>
      <c r="RQ15" s="978">
        <v>36</v>
      </c>
      <c r="RR15" s="978">
        <v>9</v>
      </c>
      <c r="RS15" s="978">
        <v>39</v>
      </c>
      <c r="RT15" s="978">
        <v>28</v>
      </c>
      <c r="RU15" s="978">
        <v>11</v>
      </c>
      <c r="RV15" s="978">
        <v>403</v>
      </c>
      <c r="RW15" s="978">
        <v>301</v>
      </c>
      <c r="RX15" s="978">
        <v>102</v>
      </c>
      <c r="RY15" s="978">
        <v>2</v>
      </c>
      <c r="RZ15" s="978">
        <v>2</v>
      </c>
      <c r="SA15" s="979" t="s">
        <v>732</v>
      </c>
      <c r="SB15" s="978">
        <v>8</v>
      </c>
      <c r="SC15" s="978">
        <v>6</v>
      </c>
      <c r="SD15" s="978">
        <v>2</v>
      </c>
      <c r="SE15" s="978">
        <v>98</v>
      </c>
      <c r="SF15" s="978">
        <v>78</v>
      </c>
      <c r="SG15" s="978">
        <v>20</v>
      </c>
      <c r="SH15" s="978">
        <v>60</v>
      </c>
      <c r="SI15" s="978">
        <v>44</v>
      </c>
      <c r="SJ15" s="978">
        <v>16</v>
      </c>
      <c r="SK15" s="978">
        <v>2</v>
      </c>
      <c r="SL15" s="978">
        <v>1</v>
      </c>
      <c r="SM15" s="978">
        <v>1</v>
      </c>
      <c r="SN15" s="978">
        <v>3</v>
      </c>
      <c r="SO15" s="978">
        <v>3</v>
      </c>
      <c r="SP15" s="979" t="s">
        <v>732</v>
      </c>
      <c r="SQ15" s="978">
        <v>2</v>
      </c>
      <c r="SR15" s="978">
        <v>2</v>
      </c>
      <c r="SS15" s="979" t="s">
        <v>732</v>
      </c>
      <c r="ST15" s="978">
        <v>55</v>
      </c>
      <c r="SU15" s="978">
        <v>45</v>
      </c>
      <c r="SV15" s="978">
        <v>10</v>
      </c>
      <c r="SW15" s="978">
        <v>10</v>
      </c>
      <c r="SX15" s="978">
        <v>5</v>
      </c>
      <c r="SY15" s="978">
        <v>5</v>
      </c>
      <c r="SZ15" s="979" t="s">
        <v>732</v>
      </c>
      <c r="TA15" s="979" t="s">
        <v>732</v>
      </c>
      <c r="TB15" s="979" t="s">
        <v>732</v>
      </c>
      <c r="TC15" s="978">
        <v>1</v>
      </c>
      <c r="TD15" s="978">
        <v>1</v>
      </c>
      <c r="TE15" s="979" t="s">
        <v>732</v>
      </c>
      <c r="TF15" s="978">
        <v>6</v>
      </c>
      <c r="TG15" s="978">
        <v>4</v>
      </c>
      <c r="TH15" s="978">
        <v>2</v>
      </c>
      <c r="TI15" s="978">
        <v>4</v>
      </c>
      <c r="TJ15" s="978">
        <v>3</v>
      </c>
      <c r="TK15" s="978">
        <v>1</v>
      </c>
      <c r="TL15" s="978">
        <v>27</v>
      </c>
      <c r="TM15" s="978">
        <v>20</v>
      </c>
      <c r="TN15" s="978">
        <v>7</v>
      </c>
      <c r="TO15" s="978">
        <v>24</v>
      </c>
      <c r="TP15" s="978">
        <v>20</v>
      </c>
      <c r="TQ15" s="978">
        <v>4</v>
      </c>
      <c r="TR15" s="979" t="s">
        <v>732</v>
      </c>
      <c r="TS15" s="979" t="s">
        <v>732</v>
      </c>
      <c r="TT15" s="979" t="s">
        <v>732</v>
      </c>
      <c r="TU15" s="979" t="s">
        <v>732</v>
      </c>
      <c r="TV15" s="979" t="s">
        <v>732</v>
      </c>
      <c r="TW15" s="979" t="s">
        <v>732</v>
      </c>
      <c r="TX15" s="978">
        <v>7</v>
      </c>
      <c r="TY15" s="978">
        <v>7</v>
      </c>
      <c r="TZ15" s="979" t="s">
        <v>732</v>
      </c>
      <c r="UA15" s="978">
        <v>4</v>
      </c>
      <c r="UB15" s="978">
        <v>2</v>
      </c>
      <c r="UC15" s="978">
        <v>2</v>
      </c>
      <c r="UD15" s="978">
        <v>11</v>
      </c>
      <c r="UE15" s="978">
        <v>8</v>
      </c>
      <c r="UF15" s="978">
        <v>3</v>
      </c>
      <c r="UG15" s="979" t="s">
        <v>732</v>
      </c>
      <c r="UH15" s="979" t="s">
        <v>732</v>
      </c>
      <c r="UI15" s="979" t="s">
        <v>732</v>
      </c>
      <c r="UJ15" s="978">
        <v>3</v>
      </c>
      <c r="UK15" s="978">
        <v>3</v>
      </c>
      <c r="UL15" s="979" t="s">
        <v>732</v>
      </c>
      <c r="UM15" s="978">
        <v>6</v>
      </c>
      <c r="UN15" s="978">
        <v>4</v>
      </c>
      <c r="UO15" s="978">
        <v>2</v>
      </c>
      <c r="UP15" s="978">
        <v>52</v>
      </c>
      <c r="UQ15" s="978">
        <v>41</v>
      </c>
      <c r="UR15" s="978">
        <v>11</v>
      </c>
      <c r="US15" s="978">
        <v>39</v>
      </c>
      <c r="UT15" s="978">
        <v>28</v>
      </c>
      <c r="UU15" s="978">
        <v>11</v>
      </c>
      <c r="UV15" s="978">
        <v>398</v>
      </c>
      <c r="UW15" s="978">
        <v>302</v>
      </c>
      <c r="UX15" s="978">
        <v>96</v>
      </c>
      <c r="UY15" s="978">
        <v>10</v>
      </c>
      <c r="UZ15" s="978">
        <v>8</v>
      </c>
      <c r="VA15" s="978">
        <v>2</v>
      </c>
      <c r="VB15" s="978">
        <v>5</v>
      </c>
      <c r="VC15" s="978">
        <v>5</v>
      </c>
      <c r="VD15" s="979" t="s">
        <v>732</v>
      </c>
      <c r="VE15" s="978">
        <v>68</v>
      </c>
      <c r="VF15" s="978">
        <v>54</v>
      </c>
      <c r="VG15" s="978">
        <v>14</v>
      </c>
      <c r="VH15" s="978">
        <v>53</v>
      </c>
      <c r="VI15" s="978">
        <v>38</v>
      </c>
      <c r="VJ15" s="978">
        <v>15</v>
      </c>
      <c r="VK15" s="978">
        <v>2</v>
      </c>
      <c r="VL15" s="978">
        <v>1</v>
      </c>
      <c r="VM15" s="978">
        <v>1</v>
      </c>
      <c r="VN15" s="978">
        <v>3</v>
      </c>
      <c r="VO15" s="978">
        <v>2</v>
      </c>
      <c r="VP15" s="978">
        <v>1</v>
      </c>
      <c r="VQ15" s="978">
        <v>4</v>
      </c>
      <c r="VR15" s="978">
        <v>4</v>
      </c>
      <c r="VS15" s="979" t="s">
        <v>732</v>
      </c>
      <c r="VT15" s="978">
        <v>71</v>
      </c>
      <c r="VU15" s="978">
        <v>55</v>
      </c>
      <c r="VV15" s="978">
        <v>16</v>
      </c>
      <c r="VW15" s="978">
        <v>6</v>
      </c>
      <c r="VX15" s="978">
        <v>6</v>
      </c>
      <c r="VY15" s="979" t="s">
        <v>732</v>
      </c>
      <c r="VZ15" s="979" t="s">
        <v>732</v>
      </c>
      <c r="WA15" s="979" t="s">
        <v>732</v>
      </c>
      <c r="WB15" s="979" t="s">
        <v>732</v>
      </c>
      <c r="WC15" s="979" t="s">
        <v>732</v>
      </c>
      <c r="WD15" s="979" t="s">
        <v>732</v>
      </c>
      <c r="WE15" s="979" t="s">
        <v>732</v>
      </c>
      <c r="WF15" s="978">
        <v>4</v>
      </c>
      <c r="WG15" s="978">
        <v>2</v>
      </c>
      <c r="WH15" s="978">
        <v>2</v>
      </c>
      <c r="WI15" s="978">
        <v>1</v>
      </c>
      <c r="WJ15" s="978">
        <v>1</v>
      </c>
      <c r="WK15" s="979" t="s">
        <v>732</v>
      </c>
      <c r="WL15" s="978">
        <v>33</v>
      </c>
      <c r="WM15" s="978">
        <v>23</v>
      </c>
      <c r="WN15" s="978">
        <v>10</v>
      </c>
      <c r="WO15" s="978">
        <v>22</v>
      </c>
      <c r="WP15" s="978">
        <v>17</v>
      </c>
      <c r="WQ15" s="978">
        <v>5</v>
      </c>
      <c r="WR15" s="978">
        <v>1</v>
      </c>
      <c r="WS15" s="978">
        <v>1</v>
      </c>
      <c r="WT15" s="979" t="s">
        <v>732</v>
      </c>
      <c r="WU15" s="978">
        <v>16</v>
      </c>
      <c r="WV15" s="978">
        <v>13</v>
      </c>
      <c r="WW15" s="978">
        <v>3</v>
      </c>
      <c r="WX15" s="978">
        <v>2</v>
      </c>
      <c r="WY15" s="978">
        <v>2</v>
      </c>
      <c r="WZ15" s="979" t="s">
        <v>732</v>
      </c>
      <c r="XA15" s="978">
        <v>5</v>
      </c>
      <c r="XB15" s="978">
        <v>4</v>
      </c>
      <c r="XC15" s="978">
        <v>1</v>
      </c>
      <c r="XD15" s="978">
        <v>2</v>
      </c>
      <c r="XE15" s="978">
        <v>2</v>
      </c>
      <c r="XF15" s="979" t="s">
        <v>732</v>
      </c>
      <c r="XG15" s="978">
        <v>6</v>
      </c>
      <c r="XH15" s="978">
        <v>3</v>
      </c>
      <c r="XI15" s="978">
        <v>3</v>
      </c>
      <c r="XJ15" s="978">
        <v>4</v>
      </c>
      <c r="XK15" s="978">
        <v>2</v>
      </c>
      <c r="XL15" s="978">
        <v>2</v>
      </c>
      <c r="XM15" s="978">
        <v>30</v>
      </c>
      <c r="XN15" s="978">
        <v>27</v>
      </c>
      <c r="XO15" s="978">
        <v>3</v>
      </c>
      <c r="XP15" s="978">
        <v>39</v>
      </c>
      <c r="XQ15" s="978">
        <v>20</v>
      </c>
      <c r="XR15" s="978">
        <v>19</v>
      </c>
      <c r="XS15" s="978">
        <v>372</v>
      </c>
      <c r="XT15" s="978">
        <v>271</v>
      </c>
      <c r="XU15" s="978">
        <v>101</v>
      </c>
      <c r="XV15" s="978">
        <v>7</v>
      </c>
      <c r="XW15" s="978">
        <v>6</v>
      </c>
      <c r="XX15" s="978">
        <v>1</v>
      </c>
      <c r="XY15" s="978">
        <v>8</v>
      </c>
      <c r="XZ15" s="978">
        <v>8</v>
      </c>
      <c r="YA15" s="979" t="s">
        <v>732</v>
      </c>
      <c r="YB15" s="978">
        <v>84</v>
      </c>
      <c r="YC15" s="978">
        <v>63</v>
      </c>
      <c r="YD15" s="978">
        <v>21</v>
      </c>
      <c r="YE15" s="978">
        <v>59</v>
      </c>
      <c r="YF15" s="978">
        <v>44</v>
      </c>
      <c r="YG15" s="978">
        <v>15</v>
      </c>
      <c r="YH15" s="978">
        <v>5</v>
      </c>
      <c r="YI15" s="978">
        <v>4</v>
      </c>
      <c r="YJ15" s="978">
        <v>1</v>
      </c>
      <c r="YK15" s="978">
        <v>3</v>
      </c>
      <c r="YL15" s="978">
        <v>1</v>
      </c>
      <c r="YM15" s="978">
        <v>2</v>
      </c>
      <c r="YN15" s="978">
        <v>4</v>
      </c>
      <c r="YO15" s="978">
        <v>4</v>
      </c>
      <c r="YP15" s="979" t="s">
        <v>732</v>
      </c>
      <c r="YQ15" s="978">
        <v>66</v>
      </c>
      <c r="YR15" s="978">
        <v>58</v>
      </c>
      <c r="YS15" s="978">
        <v>8</v>
      </c>
      <c r="YT15" s="978">
        <v>16</v>
      </c>
      <c r="YU15" s="978">
        <v>14</v>
      </c>
      <c r="YV15" s="978">
        <v>2</v>
      </c>
      <c r="YW15" s="978">
        <v>2</v>
      </c>
      <c r="YX15" s="978">
        <v>1</v>
      </c>
      <c r="YY15" s="978">
        <v>1</v>
      </c>
      <c r="YZ15" s="979" t="s">
        <v>732</v>
      </c>
      <c r="ZA15" s="979" t="s">
        <v>732</v>
      </c>
      <c r="ZB15" s="979" t="s">
        <v>732</v>
      </c>
      <c r="ZC15" s="978">
        <v>4</v>
      </c>
      <c r="ZD15" s="978">
        <v>2</v>
      </c>
      <c r="ZE15" s="978">
        <v>2</v>
      </c>
      <c r="ZF15" s="978">
        <v>4</v>
      </c>
      <c r="ZG15" s="978">
        <v>4</v>
      </c>
      <c r="ZH15" s="979" t="s">
        <v>732</v>
      </c>
      <c r="ZI15" s="978">
        <v>24</v>
      </c>
      <c r="ZJ15" s="978">
        <v>18</v>
      </c>
      <c r="ZK15" s="978">
        <v>6</v>
      </c>
      <c r="ZL15" s="978">
        <v>20</v>
      </c>
      <c r="ZM15" s="978">
        <v>14</v>
      </c>
      <c r="ZN15" s="978">
        <v>6</v>
      </c>
      <c r="ZO15" s="979" t="s">
        <v>732</v>
      </c>
      <c r="ZP15" s="979" t="s">
        <v>732</v>
      </c>
      <c r="ZQ15" s="979" t="s">
        <v>732</v>
      </c>
      <c r="ZR15" s="978">
        <v>10</v>
      </c>
      <c r="ZS15" s="978">
        <v>9</v>
      </c>
      <c r="ZT15" s="978">
        <v>1</v>
      </c>
      <c r="ZU15" s="978">
        <v>5</v>
      </c>
      <c r="ZV15" s="978">
        <v>3</v>
      </c>
      <c r="ZW15" s="978">
        <v>2</v>
      </c>
      <c r="ZX15" s="978">
        <v>4</v>
      </c>
      <c r="ZY15" s="978">
        <v>4</v>
      </c>
      <c r="ZZ15" s="979" t="s">
        <v>732</v>
      </c>
      <c r="AAA15" s="979" t="s">
        <v>732</v>
      </c>
      <c r="AAB15" s="979" t="s">
        <v>732</v>
      </c>
      <c r="AAC15" s="979" t="s">
        <v>732</v>
      </c>
      <c r="AAD15" s="978">
        <v>4</v>
      </c>
      <c r="AAE15" s="978">
        <v>4</v>
      </c>
      <c r="AAF15" s="979" t="s">
        <v>732</v>
      </c>
      <c r="AAG15" s="978">
        <v>2</v>
      </c>
      <c r="AAH15" s="978">
        <v>1</v>
      </c>
      <c r="AAI15" s="978">
        <v>1</v>
      </c>
      <c r="AAJ15" s="978">
        <v>43</v>
      </c>
      <c r="AAK15" s="978">
        <v>32</v>
      </c>
      <c r="AAL15" s="978">
        <v>11</v>
      </c>
      <c r="AAM15" s="978">
        <v>48</v>
      </c>
      <c r="AAN15" s="978">
        <v>29</v>
      </c>
      <c r="AAO15" s="978">
        <v>19</v>
      </c>
      <c r="AAP15" s="978">
        <v>392</v>
      </c>
      <c r="AAQ15" s="978">
        <v>303</v>
      </c>
      <c r="AAR15" s="978">
        <v>89</v>
      </c>
      <c r="AAS15" s="978">
        <v>8</v>
      </c>
      <c r="AAT15" s="978">
        <v>7</v>
      </c>
      <c r="AAU15" s="978">
        <v>1</v>
      </c>
      <c r="AAV15" s="978">
        <v>3</v>
      </c>
      <c r="AAW15" s="978">
        <v>2</v>
      </c>
      <c r="AAX15" s="978">
        <v>1</v>
      </c>
      <c r="AAY15" s="978">
        <v>81</v>
      </c>
      <c r="AAZ15" s="978">
        <v>55</v>
      </c>
      <c r="ABA15" s="978">
        <v>26</v>
      </c>
      <c r="ABB15" s="978">
        <v>72</v>
      </c>
      <c r="ABC15" s="978">
        <v>56</v>
      </c>
      <c r="ABD15" s="978">
        <v>16</v>
      </c>
      <c r="ABE15" s="978">
        <v>6</v>
      </c>
      <c r="ABF15" s="978">
        <v>5</v>
      </c>
      <c r="ABG15" s="978">
        <v>1</v>
      </c>
      <c r="ABH15" s="978">
        <v>1</v>
      </c>
      <c r="ABI15" s="979" t="s">
        <v>732</v>
      </c>
      <c r="ABJ15" s="978">
        <v>1</v>
      </c>
      <c r="ABK15" s="978">
        <v>5</v>
      </c>
      <c r="ABL15" s="978">
        <v>3</v>
      </c>
      <c r="ABM15" s="978">
        <v>2</v>
      </c>
      <c r="ABN15" s="978">
        <v>80</v>
      </c>
      <c r="ABO15" s="978">
        <v>68</v>
      </c>
      <c r="ABP15" s="978">
        <v>12</v>
      </c>
      <c r="ABQ15" s="978">
        <v>14</v>
      </c>
      <c r="ABR15" s="978">
        <v>11</v>
      </c>
      <c r="ABS15" s="978">
        <v>3</v>
      </c>
      <c r="ABT15" s="978">
        <v>1</v>
      </c>
      <c r="ABU15" s="979" t="s">
        <v>732</v>
      </c>
      <c r="ABV15" s="978">
        <v>1</v>
      </c>
      <c r="ABW15" s="979" t="s">
        <v>732</v>
      </c>
      <c r="ABX15" s="979" t="s">
        <v>732</v>
      </c>
      <c r="ABY15" s="979" t="s">
        <v>732</v>
      </c>
      <c r="ABZ15" s="978">
        <v>10</v>
      </c>
      <c r="ACA15" s="978">
        <v>6</v>
      </c>
      <c r="ACB15" s="978">
        <v>4</v>
      </c>
      <c r="ACC15" s="978">
        <v>5</v>
      </c>
      <c r="ACD15" s="978">
        <v>2</v>
      </c>
      <c r="ACE15" s="978">
        <v>3</v>
      </c>
      <c r="ACF15" s="978">
        <v>34</v>
      </c>
      <c r="ACG15" s="978">
        <v>21</v>
      </c>
      <c r="ACH15" s="978">
        <v>13</v>
      </c>
      <c r="ACI15" s="978">
        <v>18</v>
      </c>
      <c r="ACJ15" s="978">
        <v>15</v>
      </c>
      <c r="ACK15" s="978">
        <v>3</v>
      </c>
      <c r="ACL15" s="978">
        <v>1</v>
      </c>
      <c r="ACM15" s="978">
        <v>1</v>
      </c>
      <c r="ACN15" s="979" t="s">
        <v>732</v>
      </c>
      <c r="ACO15" s="979" t="s">
        <v>732</v>
      </c>
      <c r="ACP15" s="979" t="s">
        <v>732</v>
      </c>
      <c r="ACQ15" s="978">
        <v>14</v>
      </c>
      <c r="ACR15" s="978">
        <v>12</v>
      </c>
      <c r="ACS15" s="978">
        <v>2</v>
      </c>
      <c r="ACT15" s="978">
        <v>2</v>
      </c>
      <c r="ACU15" s="978">
        <v>2</v>
      </c>
      <c r="ACV15" s="979" t="s">
        <v>732</v>
      </c>
      <c r="ACW15" s="978">
        <v>3</v>
      </c>
      <c r="ACX15" s="978">
        <v>3</v>
      </c>
      <c r="ACY15" s="979" t="s">
        <v>732</v>
      </c>
      <c r="ACZ15" s="978">
        <v>1</v>
      </c>
      <c r="ADA15" s="979" t="s">
        <v>732</v>
      </c>
      <c r="ADB15" s="978">
        <v>1</v>
      </c>
      <c r="ADC15" s="978">
        <v>8</v>
      </c>
      <c r="ADD15" s="978">
        <v>7</v>
      </c>
      <c r="ADE15" s="978">
        <v>1</v>
      </c>
      <c r="ADF15" s="978">
        <v>6</v>
      </c>
      <c r="ADG15" s="978">
        <v>6</v>
      </c>
      <c r="ADH15" s="979" t="s">
        <v>732</v>
      </c>
      <c r="ADI15" s="978">
        <v>58</v>
      </c>
      <c r="ADJ15" s="978">
        <v>47</v>
      </c>
      <c r="ADK15" s="978">
        <v>11</v>
      </c>
      <c r="ADL15" s="978">
        <v>56</v>
      </c>
      <c r="ADM15" s="978">
        <v>40</v>
      </c>
      <c r="ADN15" s="978">
        <v>16</v>
      </c>
      <c r="ADO15" s="978">
        <v>378</v>
      </c>
      <c r="ADP15" s="978">
        <v>311</v>
      </c>
      <c r="ADQ15" s="978">
        <v>67</v>
      </c>
      <c r="ADR15" s="978">
        <v>9</v>
      </c>
      <c r="ADS15" s="978">
        <v>8</v>
      </c>
      <c r="ADT15" s="978">
        <v>1</v>
      </c>
      <c r="ADU15" s="978">
        <v>6</v>
      </c>
      <c r="ADV15" s="978">
        <v>5</v>
      </c>
      <c r="ADW15" s="978">
        <v>1</v>
      </c>
      <c r="ADX15" s="978">
        <v>86</v>
      </c>
      <c r="ADY15" s="978">
        <v>63</v>
      </c>
      <c r="ADZ15" s="978">
        <v>23</v>
      </c>
      <c r="AEA15" s="978">
        <v>56</v>
      </c>
      <c r="AEB15" s="978">
        <v>44</v>
      </c>
      <c r="AEC15" s="978">
        <v>12</v>
      </c>
      <c r="AED15" s="978">
        <v>7</v>
      </c>
      <c r="AEE15" s="978">
        <v>4</v>
      </c>
      <c r="AEF15" s="978">
        <v>3</v>
      </c>
      <c r="AEG15" s="978">
        <v>2</v>
      </c>
      <c r="AEH15" s="978">
        <v>1</v>
      </c>
      <c r="AEI15" s="978">
        <v>1</v>
      </c>
      <c r="AEJ15" s="978">
        <v>2</v>
      </c>
      <c r="AEK15" s="978">
        <v>1</v>
      </c>
      <c r="AEL15" s="978">
        <v>1</v>
      </c>
      <c r="AEM15" s="978">
        <v>54</v>
      </c>
      <c r="AEN15" s="978">
        <v>45</v>
      </c>
      <c r="AEO15" s="978">
        <v>9</v>
      </c>
      <c r="AEP15" s="978">
        <v>10</v>
      </c>
      <c r="AEQ15" s="978">
        <v>7</v>
      </c>
      <c r="AER15" s="978">
        <v>3</v>
      </c>
      <c r="AES15" s="978">
        <v>1</v>
      </c>
      <c r="AET15" s="979" t="s">
        <v>732</v>
      </c>
      <c r="AEU15" s="978">
        <v>1</v>
      </c>
      <c r="AEV15" s="978">
        <v>1</v>
      </c>
      <c r="AEW15" s="979" t="s">
        <v>732</v>
      </c>
      <c r="AEX15" s="978">
        <v>1</v>
      </c>
      <c r="AEY15" s="978">
        <v>5</v>
      </c>
      <c r="AEZ15" s="978">
        <v>4</v>
      </c>
      <c r="AFA15" s="978">
        <v>1</v>
      </c>
      <c r="AFB15" s="978">
        <v>5</v>
      </c>
      <c r="AFC15" s="978">
        <v>5</v>
      </c>
      <c r="AFD15" s="979" t="s">
        <v>732</v>
      </c>
      <c r="AFE15" s="978">
        <v>33</v>
      </c>
      <c r="AFF15" s="978">
        <v>28</v>
      </c>
      <c r="AFG15" s="1062">
        <v>5</v>
      </c>
      <c r="AFH15" s="978">
        <v>22</v>
      </c>
      <c r="AFI15" s="978">
        <v>20</v>
      </c>
      <c r="AFJ15" s="978">
        <v>2</v>
      </c>
      <c r="AFK15" s="979" t="s">
        <v>732</v>
      </c>
      <c r="AFL15" s="979" t="s">
        <v>732</v>
      </c>
      <c r="AFM15" s="980" t="s">
        <v>732</v>
      </c>
    </row>
    <row r="16" spans="2:847">
      <c r="B16" s="976" t="s">
        <v>750</v>
      </c>
      <c r="C16" s="977">
        <v>5</v>
      </c>
      <c r="D16" s="978">
        <v>4</v>
      </c>
      <c r="E16" s="978">
        <v>1</v>
      </c>
      <c r="F16" s="979" t="s">
        <v>732</v>
      </c>
      <c r="G16" s="979" t="s">
        <v>732</v>
      </c>
      <c r="H16" s="979" t="s">
        <v>732</v>
      </c>
      <c r="I16" s="978">
        <v>1</v>
      </c>
      <c r="J16" s="978">
        <v>1</v>
      </c>
      <c r="K16" s="979" t="s">
        <v>732</v>
      </c>
      <c r="L16" s="978">
        <v>2</v>
      </c>
      <c r="M16" s="978">
        <v>2</v>
      </c>
      <c r="N16" s="979" t="s">
        <v>732</v>
      </c>
      <c r="O16" s="978">
        <v>10</v>
      </c>
      <c r="P16" s="978">
        <v>9</v>
      </c>
      <c r="Q16" s="978">
        <v>1</v>
      </c>
      <c r="R16" s="978">
        <v>6</v>
      </c>
      <c r="S16" s="978">
        <v>4</v>
      </c>
      <c r="T16" s="978">
        <v>2</v>
      </c>
      <c r="U16" s="978">
        <v>3</v>
      </c>
      <c r="V16" s="978">
        <v>3</v>
      </c>
      <c r="W16" s="979" t="s">
        <v>732</v>
      </c>
      <c r="X16" s="978">
        <v>2</v>
      </c>
      <c r="Y16" s="978">
        <v>2</v>
      </c>
      <c r="Z16" s="979" t="s">
        <v>732</v>
      </c>
      <c r="AA16" s="978">
        <v>19</v>
      </c>
      <c r="AB16" s="978">
        <v>13</v>
      </c>
      <c r="AC16" s="978">
        <v>6</v>
      </c>
      <c r="AD16" s="978">
        <v>3</v>
      </c>
      <c r="AE16" s="978">
        <v>2</v>
      </c>
      <c r="AF16" s="978">
        <v>1</v>
      </c>
      <c r="AG16" s="978">
        <v>3</v>
      </c>
      <c r="AH16" s="978">
        <v>2</v>
      </c>
      <c r="AI16" s="978">
        <v>1</v>
      </c>
      <c r="AJ16" s="978">
        <v>4</v>
      </c>
      <c r="AK16" s="978">
        <v>4</v>
      </c>
      <c r="AL16" s="979" t="s">
        <v>732</v>
      </c>
      <c r="AM16" s="978">
        <v>7</v>
      </c>
      <c r="AN16" s="978">
        <v>6</v>
      </c>
      <c r="AO16" s="978">
        <v>1</v>
      </c>
      <c r="AP16" s="979" t="s">
        <v>732</v>
      </c>
      <c r="AQ16" s="979" t="s">
        <v>732</v>
      </c>
      <c r="AR16" s="979" t="s">
        <v>732</v>
      </c>
      <c r="AS16" s="979" t="s">
        <v>732</v>
      </c>
      <c r="AT16" s="979" t="s">
        <v>732</v>
      </c>
      <c r="AU16" s="979" t="s">
        <v>732</v>
      </c>
      <c r="AV16" s="978">
        <v>1</v>
      </c>
      <c r="AW16" s="979" t="s">
        <v>732</v>
      </c>
      <c r="AX16" s="978">
        <v>1</v>
      </c>
      <c r="AY16" s="978">
        <v>21</v>
      </c>
      <c r="AZ16" s="978">
        <v>14</v>
      </c>
      <c r="BA16" s="978">
        <v>7</v>
      </c>
      <c r="BB16" s="978">
        <v>10</v>
      </c>
      <c r="BC16" s="978">
        <v>8</v>
      </c>
      <c r="BD16" s="978">
        <v>2</v>
      </c>
      <c r="BE16" s="979" t="s">
        <v>732</v>
      </c>
      <c r="BF16" s="979" t="s">
        <v>732</v>
      </c>
      <c r="BG16" s="979" t="s">
        <v>732</v>
      </c>
      <c r="BH16" s="979" t="s">
        <v>732</v>
      </c>
      <c r="BI16" s="979" t="s">
        <v>732</v>
      </c>
      <c r="BJ16" s="979" t="s">
        <v>732</v>
      </c>
      <c r="BK16" s="978">
        <v>1</v>
      </c>
      <c r="BL16" s="979" t="s">
        <v>732</v>
      </c>
      <c r="BM16" s="978">
        <v>1</v>
      </c>
      <c r="BN16" s="979" t="s">
        <v>732</v>
      </c>
      <c r="BO16" s="979" t="s">
        <v>732</v>
      </c>
      <c r="BP16" s="979" t="s">
        <v>732</v>
      </c>
      <c r="BQ16" s="978">
        <v>3</v>
      </c>
      <c r="BR16" s="978">
        <v>3</v>
      </c>
      <c r="BS16" s="979" t="s">
        <v>732</v>
      </c>
      <c r="BT16" s="978">
        <v>1</v>
      </c>
      <c r="BU16" s="978">
        <v>1</v>
      </c>
      <c r="BV16" s="979" t="s">
        <v>732</v>
      </c>
      <c r="BW16" s="979" t="s">
        <v>732</v>
      </c>
      <c r="BX16" s="979" t="s">
        <v>732</v>
      </c>
      <c r="BY16" s="979" t="s">
        <v>732</v>
      </c>
      <c r="BZ16" s="979" t="s">
        <v>732</v>
      </c>
      <c r="CA16" s="979" t="s">
        <v>732</v>
      </c>
      <c r="CB16" s="979" t="s">
        <v>732</v>
      </c>
      <c r="CC16" s="978">
        <v>3</v>
      </c>
      <c r="CD16" s="978">
        <v>2</v>
      </c>
      <c r="CE16" s="978">
        <v>1</v>
      </c>
      <c r="CF16" s="978">
        <v>1</v>
      </c>
      <c r="CG16" s="978">
        <v>1</v>
      </c>
      <c r="CH16" s="979" t="s">
        <v>732</v>
      </c>
      <c r="CI16" s="979" t="s">
        <v>732</v>
      </c>
      <c r="CJ16" s="979" t="s">
        <v>732</v>
      </c>
      <c r="CK16" s="979" t="s">
        <v>732</v>
      </c>
      <c r="CL16" s="979" t="s">
        <v>732</v>
      </c>
      <c r="CM16" s="979" t="s">
        <v>732</v>
      </c>
      <c r="CN16" s="979" t="s">
        <v>732</v>
      </c>
      <c r="CO16" s="978">
        <v>8</v>
      </c>
      <c r="CP16" s="978">
        <v>6</v>
      </c>
      <c r="CQ16" s="978">
        <v>2</v>
      </c>
      <c r="CR16" s="978">
        <v>6</v>
      </c>
      <c r="CS16" s="978">
        <v>5</v>
      </c>
      <c r="CT16" s="978">
        <v>1</v>
      </c>
      <c r="CU16" s="978">
        <v>1</v>
      </c>
      <c r="CV16" s="978">
        <v>1</v>
      </c>
      <c r="CW16" s="979" t="s">
        <v>732</v>
      </c>
      <c r="CX16" s="978">
        <v>3</v>
      </c>
      <c r="CY16" s="978">
        <v>2</v>
      </c>
      <c r="CZ16" s="978">
        <v>1</v>
      </c>
      <c r="DA16" s="978">
        <v>27</v>
      </c>
      <c r="DB16" s="978">
        <v>18</v>
      </c>
      <c r="DC16" s="978">
        <v>9</v>
      </c>
      <c r="DD16" s="978">
        <v>3</v>
      </c>
      <c r="DE16" s="978">
        <v>3</v>
      </c>
      <c r="DF16" s="979" t="s">
        <v>732</v>
      </c>
      <c r="DG16" s="978">
        <v>1</v>
      </c>
      <c r="DH16" s="978">
        <v>1</v>
      </c>
      <c r="DI16" s="979" t="s">
        <v>732</v>
      </c>
      <c r="DJ16" s="978">
        <v>6</v>
      </c>
      <c r="DK16" s="978">
        <v>5</v>
      </c>
      <c r="DL16" s="978">
        <v>1</v>
      </c>
      <c r="DM16" s="978">
        <v>8</v>
      </c>
      <c r="DN16" s="978">
        <v>6</v>
      </c>
      <c r="DO16" s="978">
        <v>2</v>
      </c>
      <c r="DP16" s="978">
        <v>1</v>
      </c>
      <c r="DQ16" s="978">
        <v>1</v>
      </c>
      <c r="DR16" s="979" t="s">
        <v>732</v>
      </c>
      <c r="DS16" s="978">
        <v>1</v>
      </c>
      <c r="DT16" s="978">
        <v>1</v>
      </c>
      <c r="DU16" s="979" t="s">
        <v>732</v>
      </c>
      <c r="DV16" s="978">
        <v>1</v>
      </c>
      <c r="DW16" s="978">
        <v>1</v>
      </c>
      <c r="DX16" s="979" t="s">
        <v>732</v>
      </c>
      <c r="DY16" s="978">
        <v>22</v>
      </c>
      <c r="DZ16" s="978">
        <v>17</v>
      </c>
      <c r="EA16" s="978">
        <v>5</v>
      </c>
      <c r="EB16" s="978">
        <v>7</v>
      </c>
      <c r="EC16" s="978">
        <v>5</v>
      </c>
      <c r="ED16" s="978">
        <v>2</v>
      </c>
      <c r="EE16" s="979" t="s">
        <v>732</v>
      </c>
      <c r="EF16" s="979" t="s">
        <v>732</v>
      </c>
      <c r="EG16" s="979" t="s">
        <v>732</v>
      </c>
      <c r="EH16" s="979" t="s">
        <v>732</v>
      </c>
      <c r="EI16" s="979" t="s">
        <v>732</v>
      </c>
      <c r="EJ16" s="979" t="s">
        <v>732</v>
      </c>
      <c r="EK16" s="979" t="s">
        <v>732</v>
      </c>
      <c r="EL16" s="979" t="s">
        <v>732</v>
      </c>
      <c r="EM16" s="979" t="s">
        <v>732</v>
      </c>
      <c r="EN16" s="979" t="s">
        <v>732</v>
      </c>
      <c r="EO16" s="979" t="s">
        <v>732</v>
      </c>
      <c r="EP16" s="979" t="s">
        <v>732</v>
      </c>
      <c r="EQ16" s="979" t="s">
        <v>732</v>
      </c>
      <c r="ER16" s="979" t="s">
        <v>732</v>
      </c>
      <c r="ES16" s="979" t="s">
        <v>732</v>
      </c>
      <c r="ET16" s="979" t="s">
        <v>732</v>
      </c>
      <c r="EU16" s="979" t="s">
        <v>732</v>
      </c>
      <c r="EV16" s="979" t="s">
        <v>732</v>
      </c>
      <c r="EW16" s="979" t="s">
        <v>732</v>
      </c>
      <c r="EX16" s="979" t="s">
        <v>732</v>
      </c>
      <c r="EY16" s="979" t="s">
        <v>732</v>
      </c>
      <c r="EZ16" s="978">
        <v>7</v>
      </c>
      <c r="FA16" s="978">
        <v>5</v>
      </c>
      <c r="FB16" s="978">
        <v>2</v>
      </c>
      <c r="FC16" s="978">
        <v>1</v>
      </c>
      <c r="FD16" s="978">
        <v>1</v>
      </c>
      <c r="FE16" s="979" t="s">
        <v>732</v>
      </c>
      <c r="FF16" s="978">
        <v>1</v>
      </c>
      <c r="FG16" s="978">
        <v>1</v>
      </c>
      <c r="FH16" s="979" t="s">
        <v>732</v>
      </c>
      <c r="FI16" s="978">
        <v>1</v>
      </c>
      <c r="FJ16" s="978">
        <v>1</v>
      </c>
      <c r="FK16" s="979" t="s">
        <v>732</v>
      </c>
      <c r="FL16" s="978">
        <v>9</v>
      </c>
      <c r="FM16" s="978">
        <v>7</v>
      </c>
      <c r="FN16" s="978">
        <v>2</v>
      </c>
      <c r="FO16" s="978">
        <v>4</v>
      </c>
      <c r="FP16" s="978">
        <v>3</v>
      </c>
      <c r="FQ16" s="978">
        <v>1</v>
      </c>
      <c r="FR16" s="978">
        <v>1</v>
      </c>
      <c r="FS16" s="978">
        <v>1</v>
      </c>
      <c r="FT16" s="979" t="s">
        <v>732</v>
      </c>
      <c r="FU16" s="978">
        <v>1</v>
      </c>
      <c r="FV16" s="978">
        <v>1</v>
      </c>
      <c r="FW16" s="979" t="s">
        <v>732</v>
      </c>
      <c r="FX16" s="978">
        <v>14</v>
      </c>
      <c r="FY16" s="978">
        <v>10</v>
      </c>
      <c r="FZ16" s="978">
        <v>4</v>
      </c>
      <c r="GA16" s="978">
        <v>6</v>
      </c>
      <c r="GB16" s="978">
        <v>5</v>
      </c>
      <c r="GC16" s="978">
        <v>1</v>
      </c>
      <c r="GD16" s="978">
        <v>1</v>
      </c>
      <c r="GE16" s="979" t="s">
        <v>732</v>
      </c>
      <c r="GF16" s="978">
        <v>1</v>
      </c>
      <c r="GG16" s="978">
        <v>5</v>
      </c>
      <c r="GH16" s="978">
        <v>3</v>
      </c>
      <c r="GI16" s="978">
        <v>2</v>
      </c>
      <c r="GJ16" s="978">
        <v>5</v>
      </c>
      <c r="GK16" s="978">
        <v>2</v>
      </c>
      <c r="GL16" s="978">
        <v>3</v>
      </c>
      <c r="GM16" s="978">
        <v>2</v>
      </c>
      <c r="GN16" s="978">
        <v>1</v>
      </c>
      <c r="GO16" s="978">
        <v>1</v>
      </c>
      <c r="GP16" s="979" t="s">
        <v>732</v>
      </c>
      <c r="GQ16" s="979" t="s">
        <v>732</v>
      </c>
      <c r="GR16" s="979" t="s">
        <v>732</v>
      </c>
      <c r="GS16" s="979" t="s">
        <v>732</v>
      </c>
      <c r="GT16" s="979" t="s">
        <v>732</v>
      </c>
      <c r="GU16" s="979" t="s">
        <v>732</v>
      </c>
      <c r="GV16" s="978">
        <v>23</v>
      </c>
      <c r="GW16" s="978">
        <v>22</v>
      </c>
      <c r="GX16" s="978">
        <v>1</v>
      </c>
      <c r="GY16" s="978">
        <v>7</v>
      </c>
      <c r="GZ16" s="978">
        <v>5</v>
      </c>
      <c r="HA16" s="978">
        <v>2</v>
      </c>
      <c r="HB16" s="979" t="s">
        <v>732</v>
      </c>
      <c r="HC16" s="979" t="s">
        <v>732</v>
      </c>
      <c r="HD16" s="979" t="s">
        <v>732</v>
      </c>
      <c r="HE16" s="979" t="s">
        <v>732</v>
      </c>
      <c r="HF16" s="979" t="s">
        <v>732</v>
      </c>
      <c r="HG16" s="979" t="s">
        <v>732</v>
      </c>
      <c r="HH16" s="979" t="s">
        <v>732</v>
      </c>
      <c r="HI16" s="979" t="s">
        <v>732</v>
      </c>
      <c r="HJ16" s="979" t="s">
        <v>732</v>
      </c>
      <c r="HK16" s="979" t="s">
        <v>732</v>
      </c>
      <c r="HL16" s="979" t="s">
        <v>732</v>
      </c>
      <c r="HM16" s="979" t="s">
        <v>732</v>
      </c>
      <c r="HN16" s="978">
        <v>1</v>
      </c>
      <c r="HO16" s="978">
        <v>1</v>
      </c>
      <c r="HP16" s="979" t="s">
        <v>732</v>
      </c>
      <c r="HQ16" s="978">
        <v>1</v>
      </c>
      <c r="HR16" s="979" t="s">
        <v>732</v>
      </c>
      <c r="HS16" s="978">
        <v>1</v>
      </c>
      <c r="HT16" s="979" t="s">
        <v>732</v>
      </c>
      <c r="HU16" s="979" t="s">
        <v>732</v>
      </c>
      <c r="HV16" s="979" t="s">
        <v>732</v>
      </c>
      <c r="HW16" s="979" t="s">
        <v>732</v>
      </c>
      <c r="HX16" s="979" t="s">
        <v>732</v>
      </c>
      <c r="HY16" s="978">
        <v>4</v>
      </c>
      <c r="HZ16" s="978">
        <v>3</v>
      </c>
      <c r="IA16" s="978">
        <v>1</v>
      </c>
      <c r="IB16" s="978">
        <v>2</v>
      </c>
      <c r="IC16" s="978">
        <v>2</v>
      </c>
      <c r="ID16" s="979" t="s">
        <v>732</v>
      </c>
      <c r="IE16" s="978">
        <v>3</v>
      </c>
      <c r="IF16" s="978">
        <v>3</v>
      </c>
      <c r="IG16" s="979" t="s">
        <v>732</v>
      </c>
      <c r="IH16" s="979" t="s">
        <v>732</v>
      </c>
      <c r="II16" s="979" t="s">
        <v>732</v>
      </c>
      <c r="IJ16" s="979" t="s">
        <v>732</v>
      </c>
      <c r="IK16" s="978">
        <v>11</v>
      </c>
      <c r="IL16" s="978">
        <v>8</v>
      </c>
      <c r="IM16" s="978">
        <v>3</v>
      </c>
      <c r="IN16" s="978">
        <v>5</v>
      </c>
      <c r="IO16" s="978">
        <v>3</v>
      </c>
      <c r="IP16" s="978">
        <v>2</v>
      </c>
      <c r="IQ16" s="978">
        <v>7</v>
      </c>
      <c r="IR16" s="978">
        <v>5</v>
      </c>
      <c r="IS16" s="978">
        <v>2</v>
      </c>
      <c r="IT16" s="978">
        <v>2</v>
      </c>
      <c r="IU16" s="979" t="s">
        <v>732</v>
      </c>
      <c r="IV16" s="978">
        <v>2</v>
      </c>
      <c r="IW16" s="978">
        <v>15</v>
      </c>
      <c r="IX16" s="978">
        <v>12</v>
      </c>
      <c r="IY16" s="978">
        <v>3</v>
      </c>
      <c r="IZ16" s="978">
        <v>1</v>
      </c>
      <c r="JA16" s="979" t="s">
        <v>732</v>
      </c>
      <c r="JB16" s="978">
        <v>1</v>
      </c>
      <c r="JC16" s="978">
        <v>2</v>
      </c>
      <c r="JD16" s="978">
        <v>1</v>
      </c>
      <c r="JE16" s="978">
        <v>1</v>
      </c>
      <c r="JF16" s="978">
        <v>7</v>
      </c>
      <c r="JG16" s="978">
        <v>6</v>
      </c>
      <c r="JH16" s="978">
        <v>1</v>
      </c>
      <c r="JI16" s="978">
        <v>5</v>
      </c>
      <c r="JJ16" s="978">
        <v>4</v>
      </c>
      <c r="JK16" s="978">
        <v>1</v>
      </c>
      <c r="JL16" s="979" t="s">
        <v>732</v>
      </c>
      <c r="JM16" s="979" t="s">
        <v>732</v>
      </c>
      <c r="JN16" s="979" t="s">
        <v>732</v>
      </c>
      <c r="JO16" s="979" t="s">
        <v>732</v>
      </c>
      <c r="JP16" s="979" t="s">
        <v>732</v>
      </c>
      <c r="JQ16" s="979" t="s">
        <v>732</v>
      </c>
      <c r="JR16" s="979" t="s">
        <v>732</v>
      </c>
      <c r="JS16" s="979" t="s">
        <v>732</v>
      </c>
      <c r="JT16" s="979" t="s">
        <v>732</v>
      </c>
      <c r="JU16" s="978">
        <v>15</v>
      </c>
      <c r="JV16" s="978">
        <v>11</v>
      </c>
      <c r="JW16" s="978">
        <v>4</v>
      </c>
      <c r="JX16" s="978">
        <v>4</v>
      </c>
      <c r="JY16" s="978">
        <v>3</v>
      </c>
      <c r="JZ16" s="978">
        <v>1</v>
      </c>
      <c r="KA16" s="979" t="s">
        <v>732</v>
      </c>
      <c r="KB16" s="979" t="s">
        <v>732</v>
      </c>
      <c r="KC16" s="979" t="s">
        <v>732</v>
      </c>
      <c r="KD16" s="979" t="s">
        <v>732</v>
      </c>
      <c r="KE16" s="979" t="s">
        <v>732</v>
      </c>
      <c r="KF16" s="979" t="s">
        <v>732</v>
      </c>
      <c r="KG16" s="979" t="s">
        <v>732</v>
      </c>
      <c r="KH16" s="979" t="s">
        <v>732</v>
      </c>
      <c r="KI16" s="979" t="s">
        <v>732</v>
      </c>
      <c r="KJ16" s="979" t="s">
        <v>732</v>
      </c>
      <c r="KK16" s="979" t="s">
        <v>732</v>
      </c>
      <c r="KL16" s="979" t="s">
        <v>732</v>
      </c>
      <c r="KM16" s="979" t="s">
        <v>732</v>
      </c>
      <c r="KN16" s="979" t="s">
        <v>732</v>
      </c>
      <c r="KO16" s="979" t="s">
        <v>732</v>
      </c>
      <c r="KP16" s="978">
        <v>1</v>
      </c>
      <c r="KQ16" s="978">
        <v>1</v>
      </c>
      <c r="KR16" s="979" t="s">
        <v>732</v>
      </c>
      <c r="KS16" s="979" t="s">
        <v>732</v>
      </c>
      <c r="KT16" s="979" t="s">
        <v>732</v>
      </c>
      <c r="KU16" s="979" t="s">
        <v>732</v>
      </c>
      <c r="KV16" s="979" t="s">
        <v>732</v>
      </c>
      <c r="KW16" s="979" t="s">
        <v>732</v>
      </c>
      <c r="KX16" s="979" t="s">
        <v>732</v>
      </c>
      <c r="KY16" s="978">
        <v>4</v>
      </c>
      <c r="KZ16" s="978">
        <v>3</v>
      </c>
      <c r="LA16" s="978">
        <v>1</v>
      </c>
      <c r="LB16" s="978">
        <v>1</v>
      </c>
      <c r="LC16" s="978">
        <v>1</v>
      </c>
      <c r="LD16" s="979" t="s">
        <v>732</v>
      </c>
      <c r="LE16" s="978">
        <v>1</v>
      </c>
      <c r="LF16" s="978">
        <v>1</v>
      </c>
      <c r="LG16" s="979" t="s">
        <v>732</v>
      </c>
      <c r="LH16" s="978">
        <v>3</v>
      </c>
      <c r="LI16" s="978">
        <v>3</v>
      </c>
      <c r="LJ16" s="979" t="s">
        <v>732</v>
      </c>
      <c r="LK16" s="978">
        <v>6</v>
      </c>
      <c r="LL16" s="978">
        <v>3</v>
      </c>
      <c r="LM16" s="978">
        <v>3</v>
      </c>
      <c r="LN16" s="978">
        <v>7</v>
      </c>
      <c r="LO16" s="978">
        <v>5</v>
      </c>
      <c r="LP16" s="978">
        <v>2</v>
      </c>
      <c r="LQ16" s="978">
        <v>4</v>
      </c>
      <c r="LR16" s="978">
        <v>3</v>
      </c>
      <c r="LS16" s="978">
        <v>1</v>
      </c>
      <c r="LT16" s="978">
        <v>7</v>
      </c>
      <c r="LU16" s="978">
        <v>7</v>
      </c>
      <c r="LV16" s="979" t="s">
        <v>732</v>
      </c>
      <c r="LW16" s="978">
        <v>18</v>
      </c>
      <c r="LX16" s="978">
        <v>10</v>
      </c>
      <c r="LY16" s="978">
        <v>8</v>
      </c>
      <c r="LZ16" s="978">
        <v>5</v>
      </c>
      <c r="MA16" s="978">
        <v>4</v>
      </c>
      <c r="MB16" s="978">
        <v>1</v>
      </c>
      <c r="MC16" s="978">
        <v>5</v>
      </c>
      <c r="MD16" s="978">
        <v>4</v>
      </c>
      <c r="ME16" s="978">
        <v>1</v>
      </c>
      <c r="MF16" s="978">
        <v>7</v>
      </c>
      <c r="MG16" s="978">
        <v>6</v>
      </c>
      <c r="MH16" s="978">
        <v>1</v>
      </c>
      <c r="MI16" s="978">
        <v>13</v>
      </c>
      <c r="MJ16" s="978">
        <v>13</v>
      </c>
      <c r="MK16" s="979" t="s">
        <v>732</v>
      </c>
      <c r="ML16" s="979" t="s">
        <v>732</v>
      </c>
      <c r="MM16" s="979" t="s">
        <v>732</v>
      </c>
      <c r="MN16" s="979" t="s">
        <v>732</v>
      </c>
      <c r="MO16" s="978">
        <v>1</v>
      </c>
      <c r="MP16" s="979" t="s">
        <v>732</v>
      </c>
      <c r="MQ16" s="978">
        <v>1</v>
      </c>
      <c r="MR16" s="978">
        <v>1</v>
      </c>
      <c r="MS16" s="979" t="s">
        <v>732</v>
      </c>
      <c r="MT16" s="978">
        <v>1</v>
      </c>
      <c r="MU16" s="978">
        <v>23</v>
      </c>
      <c r="MV16" s="978">
        <v>17</v>
      </c>
      <c r="MW16" s="978">
        <v>6</v>
      </c>
      <c r="MX16" s="978">
        <v>9</v>
      </c>
      <c r="MY16" s="978">
        <v>8</v>
      </c>
      <c r="MZ16" s="978">
        <v>1</v>
      </c>
      <c r="NA16" s="979" t="s">
        <v>732</v>
      </c>
      <c r="NB16" s="979" t="s">
        <v>732</v>
      </c>
      <c r="NC16" s="979" t="s">
        <v>732</v>
      </c>
      <c r="ND16" s="979" t="s">
        <v>732</v>
      </c>
      <c r="NE16" s="979" t="s">
        <v>732</v>
      </c>
      <c r="NF16" s="979" t="s">
        <v>732</v>
      </c>
      <c r="NG16" s="978">
        <v>2</v>
      </c>
      <c r="NH16" s="978">
        <v>1</v>
      </c>
      <c r="NI16" s="978">
        <v>1</v>
      </c>
      <c r="NJ16" s="979" t="s">
        <v>732</v>
      </c>
      <c r="NK16" s="979" t="s">
        <v>732</v>
      </c>
      <c r="NL16" s="979" t="s">
        <v>732</v>
      </c>
      <c r="NM16" s="978">
        <v>1</v>
      </c>
      <c r="NN16" s="978">
        <v>1</v>
      </c>
      <c r="NO16" s="979" t="s">
        <v>732</v>
      </c>
      <c r="NP16" s="978">
        <v>2</v>
      </c>
      <c r="NQ16" s="978">
        <v>2</v>
      </c>
      <c r="NR16" s="979" t="s">
        <v>732</v>
      </c>
      <c r="NS16" s="979" t="s">
        <v>732</v>
      </c>
      <c r="NT16" s="979" t="s">
        <v>732</v>
      </c>
      <c r="NU16" s="979" t="s">
        <v>732</v>
      </c>
      <c r="NV16" s="979" t="s">
        <v>732</v>
      </c>
      <c r="NW16" s="979" t="s">
        <v>732</v>
      </c>
      <c r="NX16" s="979" t="s">
        <v>732</v>
      </c>
      <c r="NY16" s="978">
        <v>5</v>
      </c>
      <c r="NZ16" s="978">
        <v>5</v>
      </c>
      <c r="OA16" s="979" t="s">
        <v>732</v>
      </c>
      <c r="OB16" s="979" t="s">
        <v>732</v>
      </c>
      <c r="OC16" s="979" t="s">
        <v>732</v>
      </c>
      <c r="OD16" s="979" t="s">
        <v>732</v>
      </c>
      <c r="OE16" s="978">
        <v>4</v>
      </c>
      <c r="OF16" s="978">
        <v>3</v>
      </c>
      <c r="OG16" s="978">
        <v>1</v>
      </c>
      <c r="OH16" s="978">
        <v>2</v>
      </c>
      <c r="OI16" s="978">
        <v>2</v>
      </c>
      <c r="OJ16" s="979" t="s">
        <v>732</v>
      </c>
      <c r="OK16" s="978">
        <v>10</v>
      </c>
      <c r="OL16" s="978">
        <v>8</v>
      </c>
      <c r="OM16" s="978">
        <v>2</v>
      </c>
      <c r="ON16" s="978">
        <v>10</v>
      </c>
      <c r="OO16" s="978">
        <v>6</v>
      </c>
      <c r="OP16" s="978">
        <v>4</v>
      </c>
      <c r="OQ16" s="978">
        <v>8</v>
      </c>
      <c r="OR16" s="978">
        <v>6</v>
      </c>
      <c r="OS16" s="978">
        <v>2</v>
      </c>
      <c r="OT16" s="978">
        <v>1</v>
      </c>
      <c r="OU16" s="978">
        <v>1</v>
      </c>
      <c r="OV16" s="979" t="s">
        <v>732</v>
      </c>
      <c r="OW16" s="978">
        <v>14</v>
      </c>
      <c r="OX16" s="978">
        <v>8</v>
      </c>
      <c r="OY16" s="978">
        <v>6</v>
      </c>
      <c r="OZ16" s="978">
        <v>3</v>
      </c>
      <c r="PA16" s="978">
        <v>2</v>
      </c>
      <c r="PB16" s="978">
        <v>1</v>
      </c>
      <c r="PC16" s="978">
        <v>3</v>
      </c>
      <c r="PD16" s="978">
        <v>2</v>
      </c>
      <c r="PE16" s="978">
        <v>1</v>
      </c>
      <c r="PF16" s="978">
        <v>3</v>
      </c>
      <c r="PG16" s="978">
        <v>3</v>
      </c>
      <c r="PH16" s="979" t="s">
        <v>732</v>
      </c>
      <c r="PI16" s="978">
        <v>7</v>
      </c>
      <c r="PJ16" s="978">
        <v>4</v>
      </c>
      <c r="PK16" s="978">
        <v>3</v>
      </c>
      <c r="PL16" s="979" t="s">
        <v>732</v>
      </c>
      <c r="PM16" s="979" t="s">
        <v>732</v>
      </c>
      <c r="PN16" s="979" t="s">
        <v>732</v>
      </c>
      <c r="PO16" s="979" t="s">
        <v>732</v>
      </c>
      <c r="PP16" s="979" t="s">
        <v>732</v>
      </c>
      <c r="PQ16" s="979" t="s">
        <v>732</v>
      </c>
      <c r="PR16" s="979" t="s">
        <v>732</v>
      </c>
      <c r="PS16" s="979" t="s">
        <v>732</v>
      </c>
      <c r="PT16" s="979" t="s">
        <v>732</v>
      </c>
      <c r="PU16" s="978">
        <v>18</v>
      </c>
      <c r="PV16" s="978">
        <v>12</v>
      </c>
      <c r="PW16" s="978">
        <v>6</v>
      </c>
      <c r="PX16" s="978">
        <v>13</v>
      </c>
      <c r="PY16" s="978">
        <v>11</v>
      </c>
      <c r="PZ16" s="978">
        <v>2</v>
      </c>
      <c r="QA16" s="979" t="s">
        <v>732</v>
      </c>
      <c r="QB16" s="979" t="s">
        <v>732</v>
      </c>
      <c r="QC16" s="979" t="s">
        <v>732</v>
      </c>
      <c r="QD16" s="979" t="s">
        <v>732</v>
      </c>
      <c r="QE16" s="979" t="s">
        <v>732</v>
      </c>
      <c r="QF16" s="979" t="s">
        <v>732</v>
      </c>
      <c r="QG16" s="979" t="s">
        <v>732</v>
      </c>
      <c r="QH16" s="979" t="s">
        <v>732</v>
      </c>
      <c r="QI16" s="979" t="s">
        <v>732</v>
      </c>
      <c r="QJ16" s="979" t="s">
        <v>732</v>
      </c>
      <c r="QK16" s="979" t="s">
        <v>732</v>
      </c>
      <c r="QL16" s="979" t="s">
        <v>732</v>
      </c>
      <c r="QM16" s="978">
        <v>2</v>
      </c>
      <c r="QN16" s="978">
        <v>2</v>
      </c>
      <c r="QO16" s="979" t="s">
        <v>732</v>
      </c>
      <c r="QP16" s="978">
        <v>2</v>
      </c>
      <c r="QQ16" s="978">
        <v>1</v>
      </c>
      <c r="QR16" s="978">
        <v>1</v>
      </c>
      <c r="QS16" s="979" t="s">
        <v>732</v>
      </c>
      <c r="QT16" s="979" t="s">
        <v>732</v>
      </c>
      <c r="QU16" s="979" t="s">
        <v>732</v>
      </c>
      <c r="QV16" s="979" t="s">
        <v>732</v>
      </c>
      <c r="QW16" s="979" t="s">
        <v>732</v>
      </c>
      <c r="QX16" s="978">
        <v>2</v>
      </c>
      <c r="QY16" s="979" t="s">
        <v>732</v>
      </c>
      <c r="QZ16" s="978">
        <v>2</v>
      </c>
      <c r="RA16" s="978">
        <v>2</v>
      </c>
      <c r="RB16" s="978">
        <v>1</v>
      </c>
      <c r="RC16" s="978">
        <v>1</v>
      </c>
      <c r="RD16" s="978">
        <v>2</v>
      </c>
      <c r="RE16" s="978">
        <v>2</v>
      </c>
      <c r="RF16" s="979" t="s">
        <v>732</v>
      </c>
      <c r="RG16" s="978">
        <v>1</v>
      </c>
      <c r="RH16" s="978">
        <v>1</v>
      </c>
      <c r="RI16" s="979" t="s">
        <v>732</v>
      </c>
      <c r="RJ16" s="978">
        <v>9</v>
      </c>
      <c r="RK16" s="978">
        <v>7</v>
      </c>
      <c r="RL16" s="978">
        <v>2</v>
      </c>
      <c r="RM16" s="978">
        <v>11</v>
      </c>
      <c r="RN16" s="978">
        <v>8</v>
      </c>
      <c r="RO16" s="978">
        <v>3</v>
      </c>
      <c r="RP16" s="978">
        <v>7</v>
      </c>
      <c r="RQ16" s="978">
        <v>5</v>
      </c>
      <c r="RR16" s="978">
        <v>2</v>
      </c>
      <c r="RS16" s="978">
        <v>3</v>
      </c>
      <c r="RT16" s="978">
        <v>3</v>
      </c>
      <c r="RU16" s="979" t="s">
        <v>732</v>
      </c>
      <c r="RV16" s="978">
        <v>18</v>
      </c>
      <c r="RW16" s="978">
        <v>13</v>
      </c>
      <c r="RX16" s="978">
        <v>5</v>
      </c>
      <c r="RY16" s="978">
        <v>5</v>
      </c>
      <c r="RZ16" s="978">
        <v>5</v>
      </c>
      <c r="SA16" s="979" t="s">
        <v>732</v>
      </c>
      <c r="SB16" s="978">
        <v>2</v>
      </c>
      <c r="SC16" s="978">
        <v>2</v>
      </c>
      <c r="SD16" s="979" t="s">
        <v>732</v>
      </c>
      <c r="SE16" s="978">
        <v>9</v>
      </c>
      <c r="SF16" s="978">
        <v>6</v>
      </c>
      <c r="SG16" s="978">
        <v>3</v>
      </c>
      <c r="SH16" s="978">
        <v>4</v>
      </c>
      <c r="SI16" s="978">
        <v>3</v>
      </c>
      <c r="SJ16" s="978">
        <v>1</v>
      </c>
      <c r="SK16" s="978">
        <v>1</v>
      </c>
      <c r="SL16" s="978">
        <v>1</v>
      </c>
      <c r="SM16" s="979" t="s">
        <v>732</v>
      </c>
      <c r="SN16" s="979" t="s">
        <v>732</v>
      </c>
      <c r="SO16" s="979" t="s">
        <v>732</v>
      </c>
      <c r="SP16" s="979" t="s">
        <v>732</v>
      </c>
      <c r="SQ16" s="979" t="s">
        <v>732</v>
      </c>
      <c r="SR16" s="979" t="s">
        <v>732</v>
      </c>
      <c r="SS16" s="979" t="s">
        <v>732</v>
      </c>
      <c r="ST16" s="978">
        <v>18</v>
      </c>
      <c r="SU16" s="978">
        <v>12</v>
      </c>
      <c r="SV16" s="978">
        <v>6</v>
      </c>
      <c r="SW16" s="978">
        <v>12</v>
      </c>
      <c r="SX16" s="978">
        <v>10</v>
      </c>
      <c r="SY16" s="978">
        <v>2</v>
      </c>
      <c r="SZ16" s="979" t="s">
        <v>732</v>
      </c>
      <c r="TA16" s="979" t="s">
        <v>732</v>
      </c>
      <c r="TB16" s="979" t="s">
        <v>732</v>
      </c>
      <c r="TC16" s="979" t="s">
        <v>732</v>
      </c>
      <c r="TD16" s="979" t="s">
        <v>732</v>
      </c>
      <c r="TE16" s="979" t="s">
        <v>732</v>
      </c>
      <c r="TF16" s="978">
        <v>1</v>
      </c>
      <c r="TG16" s="978">
        <v>1</v>
      </c>
      <c r="TH16" s="979" t="s">
        <v>732</v>
      </c>
      <c r="TI16" s="978">
        <v>1</v>
      </c>
      <c r="TJ16" s="979" t="s">
        <v>732</v>
      </c>
      <c r="TK16" s="978">
        <v>1</v>
      </c>
      <c r="TL16" s="978">
        <v>3</v>
      </c>
      <c r="TM16" s="978">
        <v>3</v>
      </c>
      <c r="TN16" s="979" t="s">
        <v>732</v>
      </c>
      <c r="TO16" s="978">
        <v>1</v>
      </c>
      <c r="TP16" s="979" t="s">
        <v>732</v>
      </c>
      <c r="TQ16" s="978">
        <v>1</v>
      </c>
      <c r="TR16" s="979" t="s">
        <v>732</v>
      </c>
      <c r="TS16" s="979" t="s">
        <v>732</v>
      </c>
      <c r="TT16" s="979" t="s">
        <v>732</v>
      </c>
      <c r="TU16" s="979" t="s">
        <v>732</v>
      </c>
      <c r="TV16" s="979" t="s">
        <v>732</v>
      </c>
      <c r="TW16" s="979" t="s">
        <v>732</v>
      </c>
      <c r="TX16" s="978">
        <v>8</v>
      </c>
      <c r="TY16" s="978">
        <v>8</v>
      </c>
      <c r="TZ16" s="979" t="s">
        <v>732</v>
      </c>
      <c r="UA16" s="978">
        <v>1</v>
      </c>
      <c r="UB16" s="978">
        <v>1</v>
      </c>
      <c r="UC16" s="979" t="s">
        <v>732</v>
      </c>
      <c r="UD16" s="978">
        <v>2</v>
      </c>
      <c r="UE16" s="978">
        <v>1</v>
      </c>
      <c r="UF16" s="978">
        <v>1</v>
      </c>
      <c r="UG16" s="978">
        <v>3</v>
      </c>
      <c r="UH16" s="978">
        <v>2</v>
      </c>
      <c r="UI16" s="978">
        <v>1</v>
      </c>
      <c r="UJ16" s="978">
        <v>9</v>
      </c>
      <c r="UK16" s="978">
        <v>7</v>
      </c>
      <c r="UL16" s="978">
        <v>2</v>
      </c>
      <c r="UM16" s="978">
        <v>7</v>
      </c>
      <c r="UN16" s="978">
        <v>5</v>
      </c>
      <c r="UO16" s="978">
        <v>2</v>
      </c>
      <c r="UP16" s="978">
        <v>4</v>
      </c>
      <c r="UQ16" s="978">
        <v>3</v>
      </c>
      <c r="UR16" s="978">
        <v>1</v>
      </c>
      <c r="US16" s="978">
        <v>2</v>
      </c>
      <c r="UT16" s="978">
        <v>1</v>
      </c>
      <c r="UU16" s="978">
        <v>1</v>
      </c>
      <c r="UV16" s="978">
        <v>27</v>
      </c>
      <c r="UW16" s="978">
        <v>22</v>
      </c>
      <c r="UX16" s="978">
        <v>5</v>
      </c>
      <c r="UY16" s="978">
        <v>4</v>
      </c>
      <c r="UZ16" s="978">
        <v>3</v>
      </c>
      <c r="VA16" s="978">
        <v>1</v>
      </c>
      <c r="VB16" s="978">
        <v>2</v>
      </c>
      <c r="VC16" s="978">
        <v>1</v>
      </c>
      <c r="VD16" s="978">
        <v>1</v>
      </c>
      <c r="VE16" s="978">
        <v>5</v>
      </c>
      <c r="VF16" s="978">
        <v>4</v>
      </c>
      <c r="VG16" s="978">
        <v>1</v>
      </c>
      <c r="VH16" s="978">
        <v>3</v>
      </c>
      <c r="VI16" s="978">
        <v>3</v>
      </c>
      <c r="VJ16" s="979" t="s">
        <v>732</v>
      </c>
      <c r="VK16" s="978">
        <v>2</v>
      </c>
      <c r="VL16" s="978">
        <v>2</v>
      </c>
      <c r="VM16" s="979" t="s">
        <v>732</v>
      </c>
      <c r="VN16" s="979" t="s">
        <v>732</v>
      </c>
      <c r="VO16" s="979" t="s">
        <v>732</v>
      </c>
      <c r="VP16" s="979" t="s">
        <v>732</v>
      </c>
      <c r="VQ16" s="978">
        <v>1</v>
      </c>
      <c r="VR16" s="978">
        <v>1</v>
      </c>
      <c r="VS16" s="979" t="s">
        <v>732</v>
      </c>
      <c r="VT16" s="978">
        <v>21</v>
      </c>
      <c r="VU16" s="978">
        <v>15</v>
      </c>
      <c r="VV16" s="978">
        <v>6</v>
      </c>
      <c r="VW16" s="978">
        <v>8</v>
      </c>
      <c r="VX16" s="978">
        <v>6</v>
      </c>
      <c r="VY16" s="978">
        <v>2</v>
      </c>
      <c r="VZ16" s="979" t="s">
        <v>732</v>
      </c>
      <c r="WA16" s="979" t="s">
        <v>732</v>
      </c>
      <c r="WB16" s="979" t="s">
        <v>732</v>
      </c>
      <c r="WC16" s="979" t="s">
        <v>732</v>
      </c>
      <c r="WD16" s="979" t="s">
        <v>732</v>
      </c>
      <c r="WE16" s="979" t="s">
        <v>732</v>
      </c>
      <c r="WF16" s="979" t="s">
        <v>732</v>
      </c>
      <c r="WG16" s="979" t="s">
        <v>732</v>
      </c>
      <c r="WH16" s="979" t="s">
        <v>732</v>
      </c>
      <c r="WI16" s="978">
        <v>1</v>
      </c>
      <c r="WJ16" s="978">
        <v>1</v>
      </c>
      <c r="WK16" s="979" t="s">
        <v>732</v>
      </c>
      <c r="WL16" s="978">
        <v>1</v>
      </c>
      <c r="WM16" s="978">
        <v>1</v>
      </c>
      <c r="WN16" s="979" t="s">
        <v>732</v>
      </c>
      <c r="WO16" s="978">
        <v>2</v>
      </c>
      <c r="WP16" s="978">
        <v>2</v>
      </c>
      <c r="WQ16" s="979" t="s">
        <v>732</v>
      </c>
      <c r="WR16" s="979" t="s">
        <v>732</v>
      </c>
      <c r="WS16" s="979" t="s">
        <v>732</v>
      </c>
      <c r="WT16" s="979" t="s">
        <v>732</v>
      </c>
      <c r="WU16" s="978">
        <v>8</v>
      </c>
      <c r="WV16" s="978">
        <v>6</v>
      </c>
      <c r="WW16" s="978">
        <v>2</v>
      </c>
      <c r="WX16" s="978">
        <v>2</v>
      </c>
      <c r="WY16" s="978">
        <v>2</v>
      </c>
      <c r="WZ16" s="979" t="s">
        <v>732</v>
      </c>
      <c r="XA16" s="978">
        <v>1</v>
      </c>
      <c r="XB16" s="979" t="s">
        <v>732</v>
      </c>
      <c r="XC16" s="978">
        <v>1</v>
      </c>
      <c r="XD16" s="978">
        <v>1</v>
      </c>
      <c r="XE16" s="978">
        <v>1</v>
      </c>
      <c r="XF16" s="979" t="s">
        <v>732</v>
      </c>
      <c r="XG16" s="978">
        <v>4</v>
      </c>
      <c r="XH16" s="978">
        <v>2</v>
      </c>
      <c r="XI16" s="978">
        <v>2</v>
      </c>
      <c r="XJ16" s="978">
        <v>8</v>
      </c>
      <c r="XK16" s="978">
        <v>7</v>
      </c>
      <c r="XL16" s="978">
        <v>1</v>
      </c>
      <c r="XM16" s="978">
        <v>6</v>
      </c>
      <c r="XN16" s="978">
        <v>5</v>
      </c>
      <c r="XO16" s="978">
        <v>1</v>
      </c>
      <c r="XP16" s="978">
        <v>4</v>
      </c>
      <c r="XQ16" s="978">
        <v>2</v>
      </c>
      <c r="XR16" s="978">
        <v>2</v>
      </c>
      <c r="XS16" s="978">
        <v>23</v>
      </c>
      <c r="XT16" s="978">
        <v>19</v>
      </c>
      <c r="XU16" s="978">
        <v>4</v>
      </c>
      <c r="XV16" s="978">
        <v>4</v>
      </c>
      <c r="XW16" s="978">
        <v>4</v>
      </c>
      <c r="XX16" s="979" t="s">
        <v>732</v>
      </c>
      <c r="XY16" s="978">
        <v>2</v>
      </c>
      <c r="XZ16" s="978">
        <v>1</v>
      </c>
      <c r="YA16" s="978">
        <v>1</v>
      </c>
      <c r="YB16" s="978">
        <v>5</v>
      </c>
      <c r="YC16" s="978">
        <v>4</v>
      </c>
      <c r="YD16" s="978">
        <v>1</v>
      </c>
      <c r="YE16" s="978">
        <v>10</v>
      </c>
      <c r="YF16" s="978">
        <v>7</v>
      </c>
      <c r="YG16" s="978">
        <v>3</v>
      </c>
      <c r="YH16" s="978">
        <v>1</v>
      </c>
      <c r="YI16" s="978">
        <v>1</v>
      </c>
      <c r="YJ16" s="979" t="s">
        <v>732</v>
      </c>
      <c r="YK16" s="979" t="s">
        <v>732</v>
      </c>
      <c r="YL16" s="979" t="s">
        <v>732</v>
      </c>
      <c r="YM16" s="979" t="s">
        <v>732</v>
      </c>
      <c r="YN16" s="978">
        <v>1</v>
      </c>
      <c r="YO16" s="978">
        <v>1</v>
      </c>
      <c r="YP16" s="979" t="s">
        <v>732</v>
      </c>
      <c r="YQ16" s="978">
        <v>21</v>
      </c>
      <c r="YR16" s="978">
        <v>14</v>
      </c>
      <c r="YS16" s="978">
        <v>7</v>
      </c>
      <c r="YT16" s="978">
        <v>10</v>
      </c>
      <c r="YU16" s="978">
        <v>7</v>
      </c>
      <c r="YV16" s="978">
        <v>3</v>
      </c>
      <c r="YW16" s="979" t="s">
        <v>732</v>
      </c>
      <c r="YX16" s="979" t="s">
        <v>732</v>
      </c>
      <c r="YY16" s="979" t="s">
        <v>732</v>
      </c>
      <c r="YZ16" s="979" t="s">
        <v>732</v>
      </c>
      <c r="ZA16" s="979" t="s">
        <v>732</v>
      </c>
      <c r="ZB16" s="979" t="s">
        <v>732</v>
      </c>
      <c r="ZC16" s="978">
        <v>1</v>
      </c>
      <c r="ZD16" s="978">
        <v>1</v>
      </c>
      <c r="ZE16" s="979" t="s">
        <v>732</v>
      </c>
      <c r="ZF16" s="979" t="s">
        <v>732</v>
      </c>
      <c r="ZG16" s="979" t="s">
        <v>732</v>
      </c>
      <c r="ZH16" s="979" t="s">
        <v>732</v>
      </c>
      <c r="ZI16" s="978">
        <v>3</v>
      </c>
      <c r="ZJ16" s="978">
        <v>3</v>
      </c>
      <c r="ZK16" s="979" t="s">
        <v>732</v>
      </c>
      <c r="ZL16" s="978">
        <v>1</v>
      </c>
      <c r="ZM16" s="978">
        <v>1</v>
      </c>
      <c r="ZN16" s="979" t="s">
        <v>732</v>
      </c>
      <c r="ZO16" s="979" t="s">
        <v>732</v>
      </c>
      <c r="ZP16" s="979" t="s">
        <v>732</v>
      </c>
      <c r="ZQ16" s="979" t="s">
        <v>732</v>
      </c>
      <c r="ZR16" s="978">
        <v>4</v>
      </c>
      <c r="ZS16" s="978">
        <v>3</v>
      </c>
      <c r="ZT16" s="978">
        <v>1</v>
      </c>
      <c r="ZU16" s="978">
        <v>4</v>
      </c>
      <c r="ZV16" s="978">
        <v>3</v>
      </c>
      <c r="ZW16" s="978">
        <v>1</v>
      </c>
      <c r="ZX16" s="978">
        <v>1</v>
      </c>
      <c r="ZY16" s="978">
        <v>1</v>
      </c>
      <c r="ZZ16" s="979" t="s">
        <v>732</v>
      </c>
      <c r="AAA16" s="978">
        <v>2</v>
      </c>
      <c r="AAB16" s="978">
        <v>2</v>
      </c>
      <c r="AAC16" s="979" t="s">
        <v>732</v>
      </c>
      <c r="AAD16" s="978">
        <v>9</v>
      </c>
      <c r="AAE16" s="978">
        <v>6</v>
      </c>
      <c r="AAF16" s="978">
        <v>3</v>
      </c>
      <c r="AAG16" s="978">
        <v>14</v>
      </c>
      <c r="AAH16" s="978">
        <v>13</v>
      </c>
      <c r="AAI16" s="978">
        <v>1</v>
      </c>
      <c r="AAJ16" s="978">
        <v>10</v>
      </c>
      <c r="AAK16" s="978">
        <v>9</v>
      </c>
      <c r="AAL16" s="978">
        <v>1</v>
      </c>
      <c r="AAM16" s="978">
        <v>2</v>
      </c>
      <c r="AAN16" s="978">
        <v>2</v>
      </c>
      <c r="AAO16" s="979" t="s">
        <v>732</v>
      </c>
      <c r="AAP16" s="978">
        <v>19</v>
      </c>
      <c r="AAQ16" s="978">
        <v>16</v>
      </c>
      <c r="AAR16" s="978">
        <v>3</v>
      </c>
      <c r="AAS16" s="978">
        <v>6</v>
      </c>
      <c r="AAT16" s="978">
        <v>6</v>
      </c>
      <c r="AAU16" s="979" t="s">
        <v>732</v>
      </c>
      <c r="AAV16" s="978">
        <v>5</v>
      </c>
      <c r="AAW16" s="978">
        <v>4</v>
      </c>
      <c r="AAX16" s="978">
        <v>1</v>
      </c>
      <c r="AAY16" s="978">
        <v>10</v>
      </c>
      <c r="AAZ16" s="978">
        <v>9</v>
      </c>
      <c r="ABA16" s="978">
        <v>1</v>
      </c>
      <c r="ABB16" s="978">
        <v>13</v>
      </c>
      <c r="ABC16" s="978">
        <v>10</v>
      </c>
      <c r="ABD16" s="978">
        <v>3</v>
      </c>
      <c r="ABE16" s="979" t="s">
        <v>732</v>
      </c>
      <c r="ABF16" s="979" t="s">
        <v>732</v>
      </c>
      <c r="ABG16" s="979" t="s">
        <v>732</v>
      </c>
      <c r="ABH16" s="979" t="s">
        <v>732</v>
      </c>
      <c r="ABI16" s="979" t="s">
        <v>732</v>
      </c>
      <c r="ABJ16" s="979" t="s">
        <v>732</v>
      </c>
      <c r="ABK16" s="978">
        <v>3</v>
      </c>
      <c r="ABL16" s="978">
        <v>2</v>
      </c>
      <c r="ABM16" s="978">
        <v>1</v>
      </c>
      <c r="ABN16" s="978">
        <v>27</v>
      </c>
      <c r="ABO16" s="978">
        <v>23</v>
      </c>
      <c r="ABP16" s="978">
        <v>4</v>
      </c>
      <c r="ABQ16" s="978">
        <v>6</v>
      </c>
      <c r="ABR16" s="978">
        <v>4</v>
      </c>
      <c r="ABS16" s="978">
        <v>2</v>
      </c>
      <c r="ABT16" s="979" t="s">
        <v>732</v>
      </c>
      <c r="ABU16" s="979" t="s">
        <v>732</v>
      </c>
      <c r="ABV16" s="979" t="s">
        <v>732</v>
      </c>
      <c r="ABW16" s="979" t="s">
        <v>732</v>
      </c>
      <c r="ABX16" s="979" t="s">
        <v>732</v>
      </c>
      <c r="ABY16" s="979" t="s">
        <v>732</v>
      </c>
      <c r="ABZ16" s="979" t="s">
        <v>732</v>
      </c>
      <c r="ACA16" s="979" t="s">
        <v>732</v>
      </c>
      <c r="ACB16" s="979" t="s">
        <v>732</v>
      </c>
      <c r="ACC16" s="979" t="s">
        <v>732</v>
      </c>
      <c r="ACD16" s="979" t="s">
        <v>732</v>
      </c>
      <c r="ACE16" s="979" t="s">
        <v>732</v>
      </c>
      <c r="ACF16" s="978">
        <v>2</v>
      </c>
      <c r="ACG16" s="978">
        <v>1</v>
      </c>
      <c r="ACH16" s="978">
        <v>1</v>
      </c>
      <c r="ACI16" s="978">
        <v>1</v>
      </c>
      <c r="ACJ16" s="979" t="s">
        <v>732</v>
      </c>
      <c r="ACK16" s="978">
        <v>1</v>
      </c>
      <c r="ACL16" s="978">
        <v>1</v>
      </c>
      <c r="ACM16" s="978">
        <v>1</v>
      </c>
      <c r="ACN16" s="979" t="s">
        <v>732</v>
      </c>
      <c r="ACO16" s="979" t="s">
        <v>732</v>
      </c>
      <c r="ACP16" s="979" t="s">
        <v>732</v>
      </c>
      <c r="ACQ16" s="978">
        <v>6</v>
      </c>
      <c r="ACR16" s="978">
        <v>5</v>
      </c>
      <c r="ACS16" s="978">
        <v>1</v>
      </c>
      <c r="ACT16" s="978">
        <v>1</v>
      </c>
      <c r="ACU16" s="978">
        <v>1</v>
      </c>
      <c r="ACV16" s="979" t="s">
        <v>732</v>
      </c>
      <c r="ACW16" s="979" t="s">
        <v>732</v>
      </c>
      <c r="ACX16" s="979" t="s">
        <v>732</v>
      </c>
      <c r="ACY16" s="979" t="s">
        <v>732</v>
      </c>
      <c r="ACZ16" s="978">
        <v>1</v>
      </c>
      <c r="ADA16" s="978">
        <v>1</v>
      </c>
      <c r="ADB16" s="979" t="s">
        <v>732</v>
      </c>
      <c r="ADC16" s="978">
        <v>7</v>
      </c>
      <c r="ADD16" s="978">
        <v>7</v>
      </c>
      <c r="ADE16" s="979" t="s">
        <v>732</v>
      </c>
      <c r="ADF16" s="978">
        <v>12</v>
      </c>
      <c r="ADG16" s="978">
        <v>8</v>
      </c>
      <c r="ADH16" s="978">
        <v>4</v>
      </c>
      <c r="ADI16" s="978">
        <v>1</v>
      </c>
      <c r="ADJ16" s="978">
        <v>1</v>
      </c>
      <c r="ADK16" s="979" t="s">
        <v>732</v>
      </c>
      <c r="ADL16" s="978">
        <v>2</v>
      </c>
      <c r="ADM16" s="978">
        <v>2</v>
      </c>
      <c r="ADN16" s="979" t="s">
        <v>732</v>
      </c>
      <c r="ADO16" s="978">
        <v>20</v>
      </c>
      <c r="ADP16" s="978">
        <v>16</v>
      </c>
      <c r="ADQ16" s="978">
        <v>4</v>
      </c>
      <c r="ADR16" s="978">
        <v>1</v>
      </c>
      <c r="ADS16" s="979" t="s">
        <v>732</v>
      </c>
      <c r="ADT16" s="978">
        <v>1</v>
      </c>
      <c r="ADU16" s="978">
        <v>1</v>
      </c>
      <c r="ADV16" s="979" t="s">
        <v>732</v>
      </c>
      <c r="ADW16" s="978">
        <v>1</v>
      </c>
      <c r="ADX16" s="978">
        <v>4</v>
      </c>
      <c r="ADY16" s="978">
        <v>3</v>
      </c>
      <c r="ADZ16" s="978">
        <v>1</v>
      </c>
      <c r="AEA16" s="978">
        <v>10</v>
      </c>
      <c r="AEB16" s="978">
        <v>7</v>
      </c>
      <c r="AEC16" s="978">
        <v>3</v>
      </c>
      <c r="AED16" s="979" t="s">
        <v>732</v>
      </c>
      <c r="AEE16" s="979" t="s">
        <v>732</v>
      </c>
      <c r="AEF16" s="979" t="s">
        <v>732</v>
      </c>
      <c r="AEG16" s="979" t="s">
        <v>732</v>
      </c>
      <c r="AEH16" s="979" t="s">
        <v>732</v>
      </c>
      <c r="AEI16" s="979" t="s">
        <v>732</v>
      </c>
      <c r="AEJ16" s="979" t="s">
        <v>732</v>
      </c>
      <c r="AEK16" s="979" t="s">
        <v>732</v>
      </c>
      <c r="AEL16" s="979" t="s">
        <v>732</v>
      </c>
      <c r="AEM16" s="978">
        <v>26</v>
      </c>
      <c r="AEN16" s="978">
        <v>17</v>
      </c>
      <c r="AEO16" s="978">
        <v>9</v>
      </c>
      <c r="AEP16" s="978">
        <v>7</v>
      </c>
      <c r="AEQ16" s="978">
        <v>6</v>
      </c>
      <c r="AER16" s="978">
        <v>1</v>
      </c>
      <c r="AES16" s="979" t="s">
        <v>732</v>
      </c>
      <c r="AET16" s="979" t="s">
        <v>732</v>
      </c>
      <c r="AEU16" s="979" t="s">
        <v>732</v>
      </c>
      <c r="AEV16" s="979" t="s">
        <v>732</v>
      </c>
      <c r="AEW16" s="979" t="s">
        <v>732</v>
      </c>
      <c r="AEX16" s="979" t="s">
        <v>732</v>
      </c>
      <c r="AEY16" s="979" t="s">
        <v>732</v>
      </c>
      <c r="AEZ16" s="979" t="s">
        <v>732</v>
      </c>
      <c r="AFA16" s="979" t="s">
        <v>732</v>
      </c>
      <c r="AFB16" s="978">
        <v>1</v>
      </c>
      <c r="AFC16" s="978">
        <v>1</v>
      </c>
      <c r="AFD16" s="979" t="s">
        <v>732</v>
      </c>
      <c r="AFE16" s="978">
        <v>3</v>
      </c>
      <c r="AFF16" s="978">
        <v>2</v>
      </c>
      <c r="AFG16" s="1062">
        <v>1</v>
      </c>
      <c r="AFH16" s="978">
        <v>1</v>
      </c>
      <c r="AFI16" s="978">
        <v>1</v>
      </c>
      <c r="AFJ16" s="979" t="s">
        <v>732</v>
      </c>
      <c r="AFK16" s="979" t="s">
        <v>732</v>
      </c>
      <c r="AFL16" s="979" t="s">
        <v>732</v>
      </c>
      <c r="AFM16" s="980" t="s">
        <v>732</v>
      </c>
    </row>
    <row r="17" spans="2:845">
      <c r="B17" s="976" t="s">
        <v>751</v>
      </c>
      <c r="C17" s="977">
        <v>121</v>
      </c>
      <c r="D17" s="978">
        <v>53</v>
      </c>
      <c r="E17" s="978">
        <v>68</v>
      </c>
      <c r="F17" s="978">
        <v>25</v>
      </c>
      <c r="G17" s="978">
        <v>15</v>
      </c>
      <c r="H17" s="978">
        <v>10</v>
      </c>
      <c r="I17" s="978">
        <v>30</v>
      </c>
      <c r="J17" s="978">
        <v>13</v>
      </c>
      <c r="K17" s="978">
        <v>17</v>
      </c>
      <c r="L17" s="978">
        <v>43</v>
      </c>
      <c r="M17" s="978">
        <v>25</v>
      </c>
      <c r="N17" s="978">
        <v>18</v>
      </c>
      <c r="O17" s="978">
        <v>71</v>
      </c>
      <c r="P17" s="978">
        <v>34</v>
      </c>
      <c r="Q17" s="978">
        <v>37</v>
      </c>
      <c r="R17" s="978">
        <v>87</v>
      </c>
      <c r="S17" s="978">
        <v>49</v>
      </c>
      <c r="T17" s="978">
        <v>38</v>
      </c>
      <c r="U17" s="978">
        <v>87</v>
      </c>
      <c r="V17" s="978">
        <v>54</v>
      </c>
      <c r="W17" s="978">
        <v>33</v>
      </c>
      <c r="X17" s="978">
        <v>29</v>
      </c>
      <c r="Y17" s="978">
        <v>14</v>
      </c>
      <c r="Z17" s="978">
        <v>15</v>
      </c>
      <c r="AA17" s="978">
        <v>359</v>
      </c>
      <c r="AB17" s="978">
        <v>210</v>
      </c>
      <c r="AC17" s="978">
        <v>149</v>
      </c>
      <c r="AD17" s="978">
        <v>59</v>
      </c>
      <c r="AE17" s="978">
        <v>34</v>
      </c>
      <c r="AF17" s="978">
        <v>25</v>
      </c>
      <c r="AG17" s="978">
        <v>61</v>
      </c>
      <c r="AH17" s="978">
        <v>36</v>
      </c>
      <c r="AI17" s="978">
        <v>25</v>
      </c>
      <c r="AJ17" s="978">
        <v>116</v>
      </c>
      <c r="AK17" s="978">
        <v>76</v>
      </c>
      <c r="AL17" s="978">
        <v>40</v>
      </c>
      <c r="AM17" s="978">
        <v>116</v>
      </c>
      <c r="AN17" s="978">
        <v>71</v>
      </c>
      <c r="AO17" s="978">
        <v>45</v>
      </c>
      <c r="AP17" s="978">
        <v>11</v>
      </c>
      <c r="AQ17" s="978">
        <v>4</v>
      </c>
      <c r="AR17" s="978">
        <v>7</v>
      </c>
      <c r="AS17" s="978">
        <v>4</v>
      </c>
      <c r="AT17" s="978">
        <v>2</v>
      </c>
      <c r="AU17" s="978">
        <v>2</v>
      </c>
      <c r="AV17" s="978">
        <v>4</v>
      </c>
      <c r="AW17" s="978">
        <v>1</v>
      </c>
      <c r="AX17" s="978">
        <v>3</v>
      </c>
      <c r="AY17" s="978">
        <v>276</v>
      </c>
      <c r="AZ17" s="978">
        <v>154</v>
      </c>
      <c r="BA17" s="978">
        <v>122</v>
      </c>
      <c r="BB17" s="978">
        <v>69</v>
      </c>
      <c r="BC17" s="978">
        <v>41</v>
      </c>
      <c r="BD17" s="978">
        <v>28</v>
      </c>
      <c r="BE17" s="979" t="s">
        <v>732</v>
      </c>
      <c r="BF17" s="979" t="s">
        <v>732</v>
      </c>
      <c r="BG17" s="979" t="s">
        <v>732</v>
      </c>
      <c r="BH17" s="978">
        <v>1</v>
      </c>
      <c r="BI17" s="978">
        <v>1</v>
      </c>
      <c r="BJ17" s="979" t="s">
        <v>732</v>
      </c>
      <c r="BK17" s="978">
        <v>7</v>
      </c>
      <c r="BL17" s="978">
        <v>5</v>
      </c>
      <c r="BM17" s="978">
        <v>2</v>
      </c>
      <c r="BN17" s="978">
        <v>2</v>
      </c>
      <c r="BO17" s="978">
        <v>1</v>
      </c>
      <c r="BP17" s="978">
        <v>1</v>
      </c>
      <c r="BQ17" s="978">
        <v>45</v>
      </c>
      <c r="BR17" s="978">
        <v>33</v>
      </c>
      <c r="BS17" s="978">
        <v>12</v>
      </c>
      <c r="BT17" s="978">
        <v>40</v>
      </c>
      <c r="BU17" s="978">
        <v>19</v>
      </c>
      <c r="BV17" s="978">
        <v>21</v>
      </c>
      <c r="BW17" s="978">
        <v>1</v>
      </c>
      <c r="BX17" s="979" t="s">
        <v>732</v>
      </c>
      <c r="BY17" s="978">
        <v>1</v>
      </c>
      <c r="BZ17" s="979" t="s">
        <v>732</v>
      </c>
      <c r="CA17" s="979" t="s">
        <v>732</v>
      </c>
      <c r="CB17" s="979" t="s">
        <v>732</v>
      </c>
      <c r="CC17" s="978">
        <v>127</v>
      </c>
      <c r="CD17" s="978">
        <v>70</v>
      </c>
      <c r="CE17" s="978">
        <v>57</v>
      </c>
      <c r="CF17" s="978">
        <v>19</v>
      </c>
      <c r="CG17" s="978">
        <v>15</v>
      </c>
      <c r="CH17" s="978">
        <v>4</v>
      </c>
      <c r="CI17" s="978">
        <v>25</v>
      </c>
      <c r="CJ17" s="978">
        <v>11</v>
      </c>
      <c r="CK17" s="978">
        <v>14</v>
      </c>
      <c r="CL17" s="978">
        <v>30</v>
      </c>
      <c r="CM17" s="978">
        <v>14</v>
      </c>
      <c r="CN17" s="978">
        <v>16</v>
      </c>
      <c r="CO17" s="978">
        <v>60</v>
      </c>
      <c r="CP17" s="978">
        <v>27</v>
      </c>
      <c r="CQ17" s="978">
        <v>33</v>
      </c>
      <c r="CR17" s="978">
        <v>77</v>
      </c>
      <c r="CS17" s="978">
        <v>37</v>
      </c>
      <c r="CT17" s="978">
        <v>40</v>
      </c>
      <c r="CU17" s="978">
        <v>86</v>
      </c>
      <c r="CV17" s="978">
        <v>54</v>
      </c>
      <c r="CW17" s="978">
        <v>32</v>
      </c>
      <c r="CX17" s="978">
        <v>14</v>
      </c>
      <c r="CY17" s="978">
        <v>11</v>
      </c>
      <c r="CZ17" s="978">
        <v>3</v>
      </c>
      <c r="DA17" s="978">
        <v>354</v>
      </c>
      <c r="DB17" s="978">
        <v>187</v>
      </c>
      <c r="DC17" s="978">
        <v>167</v>
      </c>
      <c r="DD17" s="978">
        <v>64</v>
      </c>
      <c r="DE17" s="978">
        <v>28</v>
      </c>
      <c r="DF17" s="978">
        <v>36</v>
      </c>
      <c r="DG17" s="978">
        <v>59</v>
      </c>
      <c r="DH17" s="978">
        <v>31</v>
      </c>
      <c r="DI17" s="978">
        <v>28</v>
      </c>
      <c r="DJ17" s="978">
        <v>119</v>
      </c>
      <c r="DK17" s="978">
        <v>71</v>
      </c>
      <c r="DL17" s="978">
        <v>48</v>
      </c>
      <c r="DM17" s="978">
        <v>147</v>
      </c>
      <c r="DN17" s="978">
        <v>89</v>
      </c>
      <c r="DO17" s="978">
        <v>58</v>
      </c>
      <c r="DP17" s="978">
        <v>12</v>
      </c>
      <c r="DQ17" s="978">
        <v>8</v>
      </c>
      <c r="DR17" s="978">
        <v>4</v>
      </c>
      <c r="DS17" s="978">
        <v>2</v>
      </c>
      <c r="DT17" s="978">
        <v>1</v>
      </c>
      <c r="DU17" s="978">
        <v>1</v>
      </c>
      <c r="DV17" s="978">
        <v>7</v>
      </c>
      <c r="DW17" s="978">
        <v>7</v>
      </c>
      <c r="DX17" s="979" t="s">
        <v>732</v>
      </c>
      <c r="DY17" s="978">
        <v>252</v>
      </c>
      <c r="DZ17" s="978">
        <v>147</v>
      </c>
      <c r="EA17" s="978">
        <v>105</v>
      </c>
      <c r="EB17" s="978">
        <v>72</v>
      </c>
      <c r="EC17" s="978">
        <v>31</v>
      </c>
      <c r="ED17" s="978">
        <v>41</v>
      </c>
      <c r="EE17" s="978">
        <v>6</v>
      </c>
      <c r="EF17" s="978">
        <v>5</v>
      </c>
      <c r="EG17" s="978">
        <v>1</v>
      </c>
      <c r="EH17" s="978">
        <v>2</v>
      </c>
      <c r="EI17" s="978">
        <v>1</v>
      </c>
      <c r="EJ17" s="978">
        <v>1</v>
      </c>
      <c r="EK17" s="978">
        <v>7</v>
      </c>
      <c r="EL17" s="978">
        <v>7</v>
      </c>
      <c r="EM17" s="979" t="s">
        <v>732</v>
      </c>
      <c r="EN17" s="978">
        <v>5</v>
      </c>
      <c r="EO17" s="978">
        <v>1</v>
      </c>
      <c r="EP17" s="978">
        <v>4</v>
      </c>
      <c r="EQ17" s="978">
        <v>53</v>
      </c>
      <c r="ER17" s="978">
        <v>27</v>
      </c>
      <c r="ES17" s="978">
        <v>26</v>
      </c>
      <c r="ET17" s="978">
        <v>26</v>
      </c>
      <c r="EU17" s="978">
        <v>16</v>
      </c>
      <c r="EV17" s="978">
        <v>10</v>
      </c>
      <c r="EW17" s="978">
        <v>1</v>
      </c>
      <c r="EX17" s="979" t="s">
        <v>732</v>
      </c>
      <c r="EY17" s="978">
        <v>1</v>
      </c>
      <c r="EZ17" s="978">
        <v>109</v>
      </c>
      <c r="FA17" s="978">
        <v>61</v>
      </c>
      <c r="FB17" s="978">
        <v>48</v>
      </c>
      <c r="FC17" s="978">
        <v>27</v>
      </c>
      <c r="FD17" s="978">
        <v>14</v>
      </c>
      <c r="FE17" s="978">
        <v>13</v>
      </c>
      <c r="FF17" s="978">
        <v>37</v>
      </c>
      <c r="FG17" s="978">
        <v>16</v>
      </c>
      <c r="FH17" s="978">
        <v>21</v>
      </c>
      <c r="FI17" s="978">
        <v>32</v>
      </c>
      <c r="FJ17" s="978">
        <v>20</v>
      </c>
      <c r="FK17" s="978">
        <v>12</v>
      </c>
      <c r="FL17" s="978">
        <v>63</v>
      </c>
      <c r="FM17" s="978">
        <v>25</v>
      </c>
      <c r="FN17" s="978">
        <v>38</v>
      </c>
      <c r="FO17" s="978">
        <v>84</v>
      </c>
      <c r="FP17" s="978">
        <v>44</v>
      </c>
      <c r="FQ17" s="978">
        <v>40</v>
      </c>
      <c r="FR17" s="978">
        <v>88</v>
      </c>
      <c r="FS17" s="978">
        <v>55</v>
      </c>
      <c r="FT17" s="978">
        <v>33</v>
      </c>
      <c r="FU17" s="978">
        <v>21</v>
      </c>
      <c r="FV17" s="978">
        <v>12</v>
      </c>
      <c r="FW17" s="978">
        <v>9</v>
      </c>
      <c r="FX17" s="978">
        <v>368</v>
      </c>
      <c r="FY17" s="978">
        <v>221</v>
      </c>
      <c r="FZ17" s="978">
        <v>147</v>
      </c>
      <c r="GA17" s="978">
        <v>44</v>
      </c>
      <c r="GB17" s="978">
        <v>18</v>
      </c>
      <c r="GC17" s="978">
        <v>26</v>
      </c>
      <c r="GD17" s="978">
        <v>62</v>
      </c>
      <c r="GE17" s="978">
        <v>36</v>
      </c>
      <c r="GF17" s="978">
        <v>26</v>
      </c>
      <c r="GG17" s="978">
        <v>85</v>
      </c>
      <c r="GH17" s="978">
        <v>46</v>
      </c>
      <c r="GI17" s="978">
        <v>39</v>
      </c>
      <c r="GJ17" s="978">
        <v>113</v>
      </c>
      <c r="GK17" s="978">
        <v>78</v>
      </c>
      <c r="GL17" s="978">
        <v>35</v>
      </c>
      <c r="GM17" s="978">
        <v>4</v>
      </c>
      <c r="GN17" s="978">
        <v>2</v>
      </c>
      <c r="GO17" s="978">
        <v>2</v>
      </c>
      <c r="GP17" s="978">
        <v>3</v>
      </c>
      <c r="GQ17" s="978">
        <v>2</v>
      </c>
      <c r="GR17" s="978">
        <v>1</v>
      </c>
      <c r="GS17" s="978">
        <v>6</v>
      </c>
      <c r="GT17" s="978">
        <v>2</v>
      </c>
      <c r="GU17" s="978">
        <v>4</v>
      </c>
      <c r="GV17" s="978">
        <v>260</v>
      </c>
      <c r="GW17" s="978">
        <v>141</v>
      </c>
      <c r="GX17" s="978">
        <v>119</v>
      </c>
      <c r="GY17" s="978">
        <v>67</v>
      </c>
      <c r="GZ17" s="978">
        <v>32</v>
      </c>
      <c r="HA17" s="978">
        <v>35</v>
      </c>
      <c r="HB17" s="978">
        <v>5</v>
      </c>
      <c r="HC17" s="978">
        <v>4</v>
      </c>
      <c r="HD17" s="978">
        <v>1</v>
      </c>
      <c r="HE17" s="978">
        <v>1</v>
      </c>
      <c r="HF17" s="978">
        <v>1</v>
      </c>
      <c r="HG17" s="979" t="s">
        <v>732</v>
      </c>
      <c r="HH17" s="978">
        <v>9</v>
      </c>
      <c r="HI17" s="978">
        <v>7</v>
      </c>
      <c r="HJ17" s="978">
        <v>2</v>
      </c>
      <c r="HK17" s="979" t="s">
        <v>732</v>
      </c>
      <c r="HL17" s="979" t="s">
        <v>732</v>
      </c>
      <c r="HM17" s="979" t="s">
        <v>732</v>
      </c>
      <c r="HN17" s="978">
        <v>53</v>
      </c>
      <c r="HO17" s="978">
        <v>31</v>
      </c>
      <c r="HP17" s="978">
        <v>22</v>
      </c>
      <c r="HQ17" s="978">
        <v>25</v>
      </c>
      <c r="HR17" s="978">
        <v>19</v>
      </c>
      <c r="HS17" s="978">
        <v>6</v>
      </c>
      <c r="HT17" s="978">
        <v>1</v>
      </c>
      <c r="HU17" s="978">
        <v>1</v>
      </c>
      <c r="HV17" s="979" t="s">
        <v>732</v>
      </c>
      <c r="HW17" s="979" t="s">
        <v>732</v>
      </c>
      <c r="HX17" s="979" t="s">
        <v>732</v>
      </c>
      <c r="HY17" s="978">
        <v>97</v>
      </c>
      <c r="HZ17" s="978">
        <v>55</v>
      </c>
      <c r="IA17" s="978">
        <v>42</v>
      </c>
      <c r="IB17" s="978">
        <v>33</v>
      </c>
      <c r="IC17" s="978">
        <v>20</v>
      </c>
      <c r="ID17" s="978">
        <v>13</v>
      </c>
      <c r="IE17" s="978">
        <v>39</v>
      </c>
      <c r="IF17" s="978">
        <v>19</v>
      </c>
      <c r="IG17" s="978">
        <v>20</v>
      </c>
      <c r="IH17" s="978">
        <v>39</v>
      </c>
      <c r="II17" s="978">
        <v>20</v>
      </c>
      <c r="IJ17" s="978">
        <v>19</v>
      </c>
      <c r="IK17" s="978">
        <v>74</v>
      </c>
      <c r="IL17" s="978">
        <v>45</v>
      </c>
      <c r="IM17" s="978">
        <v>29</v>
      </c>
      <c r="IN17" s="978">
        <v>84</v>
      </c>
      <c r="IO17" s="978">
        <v>38</v>
      </c>
      <c r="IP17" s="978">
        <v>46</v>
      </c>
      <c r="IQ17" s="978">
        <v>92</v>
      </c>
      <c r="IR17" s="978">
        <v>49</v>
      </c>
      <c r="IS17" s="978">
        <v>43</v>
      </c>
      <c r="IT17" s="978">
        <v>26</v>
      </c>
      <c r="IU17" s="978">
        <v>17</v>
      </c>
      <c r="IV17" s="978">
        <v>9</v>
      </c>
      <c r="IW17" s="978">
        <v>388</v>
      </c>
      <c r="IX17" s="978">
        <v>227</v>
      </c>
      <c r="IY17" s="978">
        <v>161</v>
      </c>
      <c r="IZ17" s="978">
        <v>48</v>
      </c>
      <c r="JA17" s="978">
        <v>24</v>
      </c>
      <c r="JB17" s="978">
        <v>24</v>
      </c>
      <c r="JC17" s="978">
        <v>52</v>
      </c>
      <c r="JD17" s="978">
        <v>30</v>
      </c>
      <c r="JE17" s="978">
        <v>22</v>
      </c>
      <c r="JF17" s="978">
        <v>105</v>
      </c>
      <c r="JG17" s="978">
        <v>68</v>
      </c>
      <c r="JH17" s="978">
        <v>37</v>
      </c>
      <c r="JI17" s="978">
        <v>115</v>
      </c>
      <c r="JJ17" s="978">
        <v>70</v>
      </c>
      <c r="JK17" s="978">
        <v>45</v>
      </c>
      <c r="JL17" s="978">
        <v>3</v>
      </c>
      <c r="JM17" s="978">
        <v>3</v>
      </c>
      <c r="JN17" s="979" t="s">
        <v>732</v>
      </c>
      <c r="JO17" s="978">
        <v>2</v>
      </c>
      <c r="JP17" s="978">
        <v>2</v>
      </c>
      <c r="JQ17" s="979" t="s">
        <v>732</v>
      </c>
      <c r="JR17" s="978">
        <v>5</v>
      </c>
      <c r="JS17" s="978">
        <v>4</v>
      </c>
      <c r="JT17" s="978">
        <v>1</v>
      </c>
      <c r="JU17" s="978">
        <v>262</v>
      </c>
      <c r="JV17" s="978">
        <v>141</v>
      </c>
      <c r="JW17" s="978">
        <v>121</v>
      </c>
      <c r="JX17" s="978">
        <v>75</v>
      </c>
      <c r="JY17" s="978">
        <v>38</v>
      </c>
      <c r="JZ17" s="978">
        <v>37</v>
      </c>
      <c r="KA17" s="978">
        <v>3</v>
      </c>
      <c r="KB17" s="979" t="s">
        <v>732</v>
      </c>
      <c r="KC17" s="978">
        <v>3</v>
      </c>
      <c r="KD17" s="979" t="s">
        <v>732</v>
      </c>
      <c r="KE17" s="979" t="s">
        <v>732</v>
      </c>
      <c r="KF17" s="979" t="s">
        <v>732</v>
      </c>
      <c r="KG17" s="978">
        <v>6</v>
      </c>
      <c r="KH17" s="978">
        <v>4</v>
      </c>
      <c r="KI17" s="978">
        <v>2</v>
      </c>
      <c r="KJ17" s="978">
        <v>2</v>
      </c>
      <c r="KK17" s="978">
        <v>2</v>
      </c>
      <c r="KL17" s="979" t="s">
        <v>732</v>
      </c>
      <c r="KM17" s="978">
        <v>51</v>
      </c>
      <c r="KN17" s="978">
        <v>28</v>
      </c>
      <c r="KO17" s="978">
        <v>23</v>
      </c>
      <c r="KP17" s="978">
        <v>38</v>
      </c>
      <c r="KQ17" s="978">
        <v>22</v>
      </c>
      <c r="KR17" s="978">
        <v>16</v>
      </c>
      <c r="KS17" s="979" t="s">
        <v>732</v>
      </c>
      <c r="KT17" s="979" t="s">
        <v>732</v>
      </c>
      <c r="KU17" s="979" t="s">
        <v>732</v>
      </c>
      <c r="KV17" s="979" t="s">
        <v>732</v>
      </c>
      <c r="KW17" s="979" t="s">
        <v>732</v>
      </c>
      <c r="KX17" s="979" t="s">
        <v>732</v>
      </c>
      <c r="KY17" s="978">
        <v>117</v>
      </c>
      <c r="KZ17" s="978">
        <v>68</v>
      </c>
      <c r="LA17" s="978">
        <v>49</v>
      </c>
      <c r="LB17" s="978">
        <v>37</v>
      </c>
      <c r="LC17" s="978">
        <v>23</v>
      </c>
      <c r="LD17" s="978">
        <v>14</v>
      </c>
      <c r="LE17" s="978">
        <v>34</v>
      </c>
      <c r="LF17" s="978">
        <v>16</v>
      </c>
      <c r="LG17" s="978">
        <v>18</v>
      </c>
      <c r="LH17" s="978">
        <v>31</v>
      </c>
      <c r="LI17" s="978">
        <v>16</v>
      </c>
      <c r="LJ17" s="978">
        <v>15</v>
      </c>
      <c r="LK17" s="978">
        <v>80</v>
      </c>
      <c r="LL17" s="978">
        <v>45</v>
      </c>
      <c r="LM17" s="978">
        <v>35</v>
      </c>
      <c r="LN17" s="978">
        <v>81</v>
      </c>
      <c r="LO17" s="978">
        <v>38</v>
      </c>
      <c r="LP17" s="978">
        <v>43</v>
      </c>
      <c r="LQ17" s="978">
        <v>72</v>
      </c>
      <c r="LR17" s="978">
        <v>43</v>
      </c>
      <c r="LS17" s="978">
        <v>29</v>
      </c>
      <c r="LT17" s="978">
        <v>28</v>
      </c>
      <c r="LU17" s="978">
        <v>18</v>
      </c>
      <c r="LV17" s="978">
        <v>10</v>
      </c>
      <c r="LW17" s="978">
        <v>397</v>
      </c>
      <c r="LX17" s="978">
        <v>226</v>
      </c>
      <c r="LY17" s="978">
        <v>171</v>
      </c>
      <c r="LZ17" s="978">
        <v>83</v>
      </c>
      <c r="MA17" s="978">
        <v>46</v>
      </c>
      <c r="MB17" s="978">
        <v>37</v>
      </c>
      <c r="MC17" s="978">
        <v>75</v>
      </c>
      <c r="MD17" s="978">
        <v>35</v>
      </c>
      <c r="ME17" s="978">
        <v>40</v>
      </c>
      <c r="MF17" s="978">
        <v>108</v>
      </c>
      <c r="MG17" s="978">
        <v>67</v>
      </c>
      <c r="MH17" s="978">
        <v>41</v>
      </c>
      <c r="MI17" s="978">
        <v>121</v>
      </c>
      <c r="MJ17" s="978">
        <v>64</v>
      </c>
      <c r="MK17" s="978">
        <v>57</v>
      </c>
      <c r="ML17" s="978">
        <v>11</v>
      </c>
      <c r="MM17" s="978">
        <v>6</v>
      </c>
      <c r="MN17" s="978">
        <v>5</v>
      </c>
      <c r="MO17" s="978">
        <v>1</v>
      </c>
      <c r="MP17" s="979" t="s">
        <v>732</v>
      </c>
      <c r="MQ17" s="978">
        <v>1</v>
      </c>
      <c r="MR17" s="978">
        <v>6</v>
      </c>
      <c r="MS17" s="978">
        <v>5</v>
      </c>
      <c r="MT17" s="978">
        <v>1</v>
      </c>
      <c r="MU17" s="978">
        <v>265</v>
      </c>
      <c r="MV17" s="978">
        <v>141</v>
      </c>
      <c r="MW17" s="978">
        <v>124</v>
      </c>
      <c r="MX17" s="978">
        <v>61</v>
      </c>
      <c r="MY17" s="978">
        <v>39</v>
      </c>
      <c r="MZ17" s="978">
        <v>22</v>
      </c>
      <c r="NA17" s="978">
        <v>9</v>
      </c>
      <c r="NB17" s="978">
        <v>6</v>
      </c>
      <c r="NC17" s="978">
        <v>3</v>
      </c>
      <c r="ND17" s="978">
        <v>3</v>
      </c>
      <c r="NE17" s="978">
        <v>3</v>
      </c>
      <c r="NF17" s="979" t="s">
        <v>732</v>
      </c>
      <c r="NG17" s="978">
        <v>9</v>
      </c>
      <c r="NH17" s="978">
        <v>5</v>
      </c>
      <c r="NI17" s="978">
        <v>4</v>
      </c>
      <c r="NJ17" s="978">
        <v>3</v>
      </c>
      <c r="NK17" s="978">
        <v>3</v>
      </c>
      <c r="NL17" s="979" t="s">
        <v>732</v>
      </c>
      <c r="NM17" s="978">
        <v>56</v>
      </c>
      <c r="NN17" s="978">
        <v>38</v>
      </c>
      <c r="NO17" s="978">
        <v>18</v>
      </c>
      <c r="NP17" s="978">
        <v>31</v>
      </c>
      <c r="NQ17" s="978">
        <v>21</v>
      </c>
      <c r="NR17" s="978">
        <v>10</v>
      </c>
      <c r="NS17" s="979" t="s">
        <v>732</v>
      </c>
      <c r="NT17" s="979" t="s">
        <v>732</v>
      </c>
      <c r="NU17" s="979" t="s">
        <v>732</v>
      </c>
      <c r="NV17" s="979" t="s">
        <v>732</v>
      </c>
      <c r="NW17" s="979" t="s">
        <v>732</v>
      </c>
      <c r="NX17" s="979" t="s">
        <v>732</v>
      </c>
      <c r="NY17" s="978">
        <v>103</v>
      </c>
      <c r="NZ17" s="978">
        <v>51</v>
      </c>
      <c r="OA17" s="978">
        <v>52</v>
      </c>
      <c r="OB17" s="978">
        <v>28</v>
      </c>
      <c r="OC17" s="978">
        <v>16</v>
      </c>
      <c r="OD17" s="978">
        <v>12</v>
      </c>
      <c r="OE17" s="978">
        <v>35</v>
      </c>
      <c r="OF17" s="978">
        <v>19</v>
      </c>
      <c r="OG17" s="978">
        <v>16</v>
      </c>
      <c r="OH17" s="978">
        <v>30</v>
      </c>
      <c r="OI17" s="978">
        <v>17</v>
      </c>
      <c r="OJ17" s="978">
        <v>13</v>
      </c>
      <c r="OK17" s="978">
        <v>66</v>
      </c>
      <c r="OL17" s="978">
        <v>32</v>
      </c>
      <c r="OM17" s="978">
        <v>34</v>
      </c>
      <c r="ON17" s="978">
        <v>69</v>
      </c>
      <c r="OO17" s="978">
        <v>33</v>
      </c>
      <c r="OP17" s="978">
        <v>36</v>
      </c>
      <c r="OQ17" s="978">
        <v>67</v>
      </c>
      <c r="OR17" s="978">
        <v>35</v>
      </c>
      <c r="OS17" s="978">
        <v>32</v>
      </c>
      <c r="OT17" s="978">
        <v>26</v>
      </c>
      <c r="OU17" s="978">
        <v>20</v>
      </c>
      <c r="OV17" s="978">
        <v>6</v>
      </c>
      <c r="OW17" s="978">
        <v>365</v>
      </c>
      <c r="OX17" s="978">
        <v>204</v>
      </c>
      <c r="OY17" s="978">
        <v>161</v>
      </c>
      <c r="OZ17" s="978">
        <v>76</v>
      </c>
      <c r="PA17" s="978">
        <v>38</v>
      </c>
      <c r="PB17" s="978">
        <v>38</v>
      </c>
      <c r="PC17" s="978">
        <v>81</v>
      </c>
      <c r="PD17" s="978">
        <v>42</v>
      </c>
      <c r="PE17" s="978">
        <v>39</v>
      </c>
      <c r="PF17" s="978">
        <v>94</v>
      </c>
      <c r="PG17" s="978">
        <v>56</v>
      </c>
      <c r="PH17" s="978">
        <v>38</v>
      </c>
      <c r="PI17" s="978">
        <v>127</v>
      </c>
      <c r="PJ17" s="978">
        <v>74</v>
      </c>
      <c r="PK17" s="978">
        <v>53</v>
      </c>
      <c r="PL17" s="978">
        <v>12</v>
      </c>
      <c r="PM17" s="978">
        <v>3</v>
      </c>
      <c r="PN17" s="978">
        <v>9</v>
      </c>
      <c r="PO17" s="978">
        <v>3</v>
      </c>
      <c r="PP17" s="978">
        <v>1</v>
      </c>
      <c r="PQ17" s="978">
        <v>2</v>
      </c>
      <c r="PR17" s="978">
        <v>6</v>
      </c>
      <c r="PS17" s="978">
        <v>5</v>
      </c>
      <c r="PT17" s="978">
        <v>1</v>
      </c>
      <c r="PU17" s="978">
        <v>237</v>
      </c>
      <c r="PV17" s="978">
        <v>138</v>
      </c>
      <c r="PW17" s="978">
        <v>99</v>
      </c>
      <c r="PX17" s="978">
        <v>69</v>
      </c>
      <c r="PY17" s="978">
        <v>41</v>
      </c>
      <c r="PZ17" s="978">
        <v>28</v>
      </c>
      <c r="QA17" s="978">
        <v>8</v>
      </c>
      <c r="QB17" s="978">
        <v>4</v>
      </c>
      <c r="QC17" s="978">
        <v>4</v>
      </c>
      <c r="QD17" s="979" t="s">
        <v>732</v>
      </c>
      <c r="QE17" s="979" t="s">
        <v>732</v>
      </c>
      <c r="QF17" s="979" t="s">
        <v>732</v>
      </c>
      <c r="QG17" s="978">
        <v>7</v>
      </c>
      <c r="QH17" s="978">
        <v>5</v>
      </c>
      <c r="QI17" s="978">
        <v>2</v>
      </c>
      <c r="QJ17" s="978">
        <v>3</v>
      </c>
      <c r="QK17" s="978">
        <v>3</v>
      </c>
      <c r="QL17" s="979" t="s">
        <v>732</v>
      </c>
      <c r="QM17" s="978">
        <v>51</v>
      </c>
      <c r="QN17" s="978">
        <v>28</v>
      </c>
      <c r="QO17" s="978">
        <v>23</v>
      </c>
      <c r="QP17" s="978">
        <v>23</v>
      </c>
      <c r="QQ17" s="978">
        <v>9</v>
      </c>
      <c r="QR17" s="978">
        <v>14</v>
      </c>
      <c r="QS17" s="979" t="s">
        <v>732</v>
      </c>
      <c r="QT17" s="979" t="s">
        <v>732</v>
      </c>
      <c r="QU17" s="979" t="s">
        <v>732</v>
      </c>
      <c r="QV17" s="978">
        <v>1</v>
      </c>
      <c r="QW17" s="978">
        <v>1</v>
      </c>
      <c r="QX17" s="978">
        <v>102</v>
      </c>
      <c r="QY17" s="978">
        <v>57</v>
      </c>
      <c r="QZ17" s="978">
        <v>45</v>
      </c>
      <c r="RA17" s="978">
        <v>28</v>
      </c>
      <c r="RB17" s="978">
        <v>20</v>
      </c>
      <c r="RC17" s="978">
        <v>8</v>
      </c>
      <c r="RD17" s="978">
        <v>33</v>
      </c>
      <c r="RE17" s="978">
        <v>15</v>
      </c>
      <c r="RF17" s="978">
        <v>18</v>
      </c>
      <c r="RG17" s="978">
        <v>24</v>
      </c>
      <c r="RH17" s="978">
        <v>16</v>
      </c>
      <c r="RI17" s="978">
        <v>8</v>
      </c>
      <c r="RJ17" s="978">
        <v>82</v>
      </c>
      <c r="RK17" s="978">
        <v>38</v>
      </c>
      <c r="RL17" s="978">
        <v>44</v>
      </c>
      <c r="RM17" s="978">
        <v>89</v>
      </c>
      <c r="RN17" s="978">
        <v>32</v>
      </c>
      <c r="RO17" s="978">
        <v>57</v>
      </c>
      <c r="RP17" s="978">
        <v>80</v>
      </c>
      <c r="RQ17" s="978">
        <v>44</v>
      </c>
      <c r="RR17" s="978">
        <v>36</v>
      </c>
      <c r="RS17" s="978">
        <v>22</v>
      </c>
      <c r="RT17" s="978">
        <v>12</v>
      </c>
      <c r="RU17" s="978">
        <v>10</v>
      </c>
      <c r="RV17" s="978">
        <v>345</v>
      </c>
      <c r="RW17" s="978">
        <v>192</v>
      </c>
      <c r="RX17" s="978">
        <v>153</v>
      </c>
      <c r="RY17" s="978">
        <v>47</v>
      </c>
      <c r="RZ17" s="978">
        <v>19</v>
      </c>
      <c r="SA17" s="978">
        <v>28</v>
      </c>
      <c r="SB17" s="978">
        <v>79</v>
      </c>
      <c r="SC17" s="978">
        <v>40</v>
      </c>
      <c r="SD17" s="978">
        <v>39</v>
      </c>
      <c r="SE17" s="978">
        <v>112</v>
      </c>
      <c r="SF17" s="978">
        <v>72</v>
      </c>
      <c r="SG17" s="978">
        <v>40</v>
      </c>
      <c r="SH17" s="978">
        <v>102</v>
      </c>
      <c r="SI17" s="978">
        <v>70</v>
      </c>
      <c r="SJ17" s="978">
        <v>32</v>
      </c>
      <c r="SK17" s="978">
        <v>11</v>
      </c>
      <c r="SL17" s="978">
        <v>7</v>
      </c>
      <c r="SM17" s="978">
        <v>4</v>
      </c>
      <c r="SN17" s="978">
        <v>2</v>
      </c>
      <c r="SO17" s="978">
        <v>2</v>
      </c>
      <c r="SP17" s="979" t="s">
        <v>732</v>
      </c>
      <c r="SQ17" s="978">
        <v>4</v>
      </c>
      <c r="SR17" s="978">
        <v>3</v>
      </c>
      <c r="SS17" s="978">
        <v>1</v>
      </c>
      <c r="ST17" s="978">
        <v>263</v>
      </c>
      <c r="SU17" s="978">
        <v>150</v>
      </c>
      <c r="SV17" s="978">
        <v>113</v>
      </c>
      <c r="SW17" s="978">
        <v>72</v>
      </c>
      <c r="SX17" s="978">
        <v>39</v>
      </c>
      <c r="SY17" s="978">
        <v>33</v>
      </c>
      <c r="SZ17" s="978">
        <v>9</v>
      </c>
      <c r="TA17" s="978">
        <v>5</v>
      </c>
      <c r="TB17" s="978">
        <v>4</v>
      </c>
      <c r="TC17" s="978">
        <v>1</v>
      </c>
      <c r="TD17" s="978">
        <v>1</v>
      </c>
      <c r="TE17" s="979" t="s">
        <v>732</v>
      </c>
      <c r="TF17" s="978">
        <v>6</v>
      </c>
      <c r="TG17" s="978">
        <v>4</v>
      </c>
      <c r="TH17" s="978">
        <v>2</v>
      </c>
      <c r="TI17" s="978">
        <v>3</v>
      </c>
      <c r="TJ17" s="978">
        <v>1</v>
      </c>
      <c r="TK17" s="978">
        <v>2</v>
      </c>
      <c r="TL17" s="978">
        <v>47</v>
      </c>
      <c r="TM17" s="978">
        <v>32</v>
      </c>
      <c r="TN17" s="978">
        <v>15</v>
      </c>
      <c r="TO17" s="978">
        <v>30</v>
      </c>
      <c r="TP17" s="978">
        <v>20</v>
      </c>
      <c r="TQ17" s="978">
        <v>10</v>
      </c>
      <c r="TR17" s="979" t="s">
        <v>732</v>
      </c>
      <c r="TS17" s="979" t="s">
        <v>732</v>
      </c>
      <c r="TT17" s="979" t="s">
        <v>732</v>
      </c>
      <c r="TU17" s="979" t="s">
        <v>732</v>
      </c>
      <c r="TV17" s="979" t="s">
        <v>732</v>
      </c>
      <c r="TW17" s="979" t="s">
        <v>732</v>
      </c>
      <c r="TX17" s="978">
        <v>91</v>
      </c>
      <c r="TY17" s="978">
        <v>40</v>
      </c>
      <c r="TZ17" s="978">
        <v>51</v>
      </c>
      <c r="UA17" s="978">
        <v>33</v>
      </c>
      <c r="UB17" s="978">
        <v>11</v>
      </c>
      <c r="UC17" s="978">
        <v>22</v>
      </c>
      <c r="UD17" s="978">
        <v>25</v>
      </c>
      <c r="UE17" s="978">
        <v>11</v>
      </c>
      <c r="UF17" s="978">
        <v>14</v>
      </c>
      <c r="UG17" s="978">
        <v>35</v>
      </c>
      <c r="UH17" s="978">
        <v>16</v>
      </c>
      <c r="UI17" s="978">
        <v>19</v>
      </c>
      <c r="UJ17" s="978">
        <v>48</v>
      </c>
      <c r="UK17" s="978">
        <v>24</v>
      </c>
      <c r="UL17" s="978">
        <v>24</v>
      </c>
      <c r="UM17" s="978">
        <v>73</v>
      </c>
      <c r="UN17" s="978">
        <v>38</v>
      </c>
      <c r="UO17" s="978">
        <v>35</v>
      </c>
      <c r="UP17" s="978">
        <v>69</v>
      </c>
      <c r="UQ17" s="978">
        <v>41</v>
      </c>
      <c r="UR17" s="978">
        <v>28</v>
      </c>
      <c r="US17" s="978">
        <v>19</v>
      </c>
      <c r="UT17" s="978">
        <v>7</v>
      </c>
      <c r="UU17" s="978">
        <v>12</v>
      </c>
      <c r="UV17" s="978">
        <v>332</v>
      </c>
      <c r="UW17" s="978">
        <v>183</v>
      </c>
      <c r="UX17" s="978">
        <v>149</v>
      </c>
      <c r="UY17" s="978">
        <v>46</v>
      </c>
      <c r="UZ17" s="978">
        <v>25</v>
      </c>
      <c r="VA17" s="978">
        <v>21</v>
      </c>
      <c r="VB17" s="978">
        <v>52</v>
      </c>
      <c r="VC17" s="978">
        <v>22</v>
      </c>
      <c r="VD17" s="978">
        <v>30</v>
      </c>
      <c r="VE17" s="978">
        <v>86</v>
      </c>
      <c r="VF17" s="978">
        <v>60</v>
      </c>
      <c r="VG17" s="978">
        <v>26</v>
      </c>
      <c r="VH17" s="978">
        <v>146</v>
      </c>
      <c r="VI17" s="978">
        <v>95</v>
      </c>
      <c r="VJ17" s="978">
        <v>51</v>
      </c>
      <c r="VK17" s="978">
        <v>6</v>
      </c>
      <c r="VL17" s="978">
        <v>3</v>
      </c>
      <c r="VM17" s="978">
        <v>3</v>
      </c>
      <c r="VN17" s="978">
        <v>3</v>
      </c>
      <c r="VO17" s="978">
        <v>3</v>
      </c>
      <c r="VP17" s="979" t="s">
        <v>732</v>
      </c>
      <c r="VQ17" s="978">
        <v>5</v>
      </c>
      <c r="VR17" s="978">
        <v>2</v>
      </c>
      <c r="VS17" s="978">
        <v>3</v>
      </c>
      <c r="VT17" s="978">
        <v>270</v>
      </c>
      <c r="VU17" s="978">
        <v>140</v>
      </c>
      <c r="VV17" s="978">
        <v>130</v>
      </c>
      <c r="VW17" s="978">
        <v>58</v>
      </c>
      <c r="VX17" s="978">
        <v>33</v>
      </c>
      <c r="VY17" s="978">
        <v>25</v>
      </c>
      <c r="VZ17" s="978">
        <v>17</v>
      </c>
      <c r="WA17" s="978">
        <v>11</v>
      </c>
      <c r="WB17" s="978">
        <v>6</v>
      </c>
      <c r="WC17" s="978">
        <v>3</v>
      </c>
      <c r="WD17" s="978">
        <v>2</v>
      </c>
      <c r="WE17" s="978">
        <v>1</v>
      </c>
      <c r="WF17" s="978">
        <v>6</v>
      </c>
      <c r="WG17" s="978">
        <v>5</v>
      </c>
      <c r="WH17" s="978">
        <v>1</v>
      </c>
      <c r="WI17" s="978">
        <v>4</v>
      </c>
      <c r="WJ17" s="978">
        <v>1</v>
      </c>
      <c r="WK17" s="978">
        <v>3</v>
      </c>
      <c r="WL17" s="978">
        <v>57</v>
      </c>
      <c r="WM17" s="978">
        <v>34</v>
      </c>
      <c r="WN17" s="978">
        <v>23</v>
      </c>
      <c r="WO17" s="978">
        <v>26</v>
      </c>
      <c r="WP17" s="978">
        <v>17</v>
      </c>
      <c r="WQ17" s="978">
        <v>9</v>
      </c>
      <c r="WR17" s="979" t="s">
        <v>732</v>
      </c>
      <c r="WS17" s="979" t="s">
        <v>732</v>
      </c>
      <c r="WT17" s="979" t="s">
        <v>732</v>
      </c>
      <c r="WU17" s="978">
        <v>98</v>
      </c>
      <c r="WV17" s="978">
        <v>58</v>
      </c>
      <c r="WW17" s="978">
        <v>40</v>
      </c>
      <c r="WX17" s="978">
        <v>20</v>
      </c>
      <c r="WY17" s="978">
        <v>14</v>
      </c>
      <c r="WZ17" s="978">
        <v>6</v>
      </c>
      <c r="XA17" s="978">
        <v>30</v>
      </c>
      <c r="XB17" s="978">
        <v>17</v>
      </c>
      <c r="XC17" s="978">
        <v>13</v>
      </c>
      <c r="XD17" s="978">
        <v>37</v>
      </c>
      <c r="XE17" s="978">
        <v>22</v>
      </c>
      <c r="XF17" s="978">
        <v>15</v>
      </c>
      <c r="XG17" s="978">
        <v>73</v>
      </c>
      <c r="XH17" s="978">
        <v>44</v>
      </c>
      <c r="XI17" s="978">
        <v>29</v>
      </c>
      <c r="XJ17" s="978">
        <v>70</v>
      </c>
      <c r="XK17" s="978">
        <v>40</v>
      </c>
      <c r="XL17" s="978">
        <v>30</v>
      </c>
      <c r="XM17" s="978">
        <v>86</v>
      </c>
      <c r="XN17" s="978">
        <v>54</v>
      </c>
      <c r="XO17" s="978">
        <v>32</v>
      </c>
      <c r="XP17" s="978">
        <v>21</v>
      </c>
      <c r="XQ17" s="978">
        <v>9</v>
      </c>
      <c r="XR17" s="978">
        <v>12</v>
      </c>
      <c r="XS17" s="978">
        <v>333</v>
      </c>
      <c r="XT17" s="978">
        <v>208</v>
      </c>
      <c r="XU17" s="978">
        <v>125</v>
      </c>
      <c r="XV17" s="978">
        <v>60</v>
      </c>
      <c r="XW17" s="978">
        <v>31</v>
      </c>
      <c r="XX17" s="978">
        <v>29</v>
      </c>
      <c r="XY17" s="978">
        <v>78</v>
      </c>
      <c r="XZ17" s="978">
        <v>45</v>
      </c>
      <c r="YA17" s="978">
        <v>33</v>
      </c>
      <c r="YB17" s="978">
        <v>81</v>
      </c>
      <c r="YC17" s="978">
        <v>56</v>
      </c>
      <c r="YD17" s="978">
        <v>25</v>
      </c>
      <c r="YE17" s="978">
        <v>179</v>
      </c>
      <c r="YF17" s="978">
        <v>123</v>
      </c>
      <c r="YG17" s="978">
        <v>56</v>
      </c>
      <c r="YH17" s="978">
        <v>9</v>
      </c>
      <c r="YI17" s="978">
        <v>3</v>
      </c>
      <c r="YJ17" s="978">
        <v>6</v>
      </c>
      <c r="YK17" s="978">
        <v>1</v>
      </c>
      <c r="YL17" s="979" t="s">
        <v>732</v>
      </c>
      <c r="YM17" s="978">
        <v>1</v>
      </c>
      <c r="YN17" s="978">
        <v>7</v>
      </c>
      <c r="YO17" s="978">
        <v>5</v>
      </c>
      <c r="YP17" s="978">
        <v>2</v>
      </c>
      <c r="YQ17" s="978">
        <v>325</v>
      </c>
      <c r="YR17" s="978">
        <v>184</v>
      </c>
      <c r="YS17" s="978">
        <v>141</v>
      </c>
      <c r="YT17" s="978">
        <v>70</v>
      </c>
      <c r="YU17" s="978">
        <v>37</v>
      </c>
      <c r="YV17" s="978">
        <v>33</v>
      </c>
      <c r="YW17" s="978">
        <v>4</v>
      </c>
      <c r="YX17" s="978">
        <v>1</v>
      </c>
      <c r="YY17" s="978">
        <v>3</v>
      </c>
      <c r="YZ17" s="978">
        <v>1</v>
      </c>
      <c r="ZA17" s="978">
        <v>1</v>
      </c>
      <c r="ZB17" s="979" t="s">
        <v>732</v>
      </c>
      <c r="ZC17" s="978">
        <v>6</v>
      </c>
      <c r="ZD17" s="978">
        <v>4</v>
      </c>
      <c r="ZE17" s="978">
        <v>2</v>
      </c>
      <c r="ZF17" s="978">
        <v>4</v>
      </c>
      <c r="ZG17" s="978">
        <v>4</v>
      </c>
      <c r="ZH17" s="979" t="s">
        <v>732</v>
      </c>
      <c r="ZI17" s="978">
        <v>55</v>
      </c>
      <c r="ZJ17" s="978">
        <v>32</v>
      </c>
      <c r="ZK17" s="978">
        <v>23</v>
      </c>
      <c r="ZL17" s="978">
        <v>14</v>
      </c>
      <c r="ZM17" s="978">
        <v>8</v>
      </c>
      <c r="ZN17" s="978">
        <v>6</v>
      </c>
      <c r="ZO17" s="978">
        <v>1</v>
      </c>
      <c r="ZP17" s="978">
        <v>1</v>
      </c>
      <c r="ZQ17" s="979" t="s">
        <v>732</v>
      </c>
      <c r="ZR17" s="978">
        <v>113</v>
      </c>
      <c r="ZS17" s="978">
        <v>70</v>
      </c>
      <c r="ZT17" s="978">
        <v>43</v>
      </c>
      <c r="ZU17" s="978">
        <v>29</v>
      </c>
      <c r="ZV17" s="978">
        <v>19</v>
      </c>
      <c r="ZW17" s="978">
        <v>10</v>
      </c>
      <c r="ZX17" s="978">
        <v>30</v>
      </c>
      <c r="ZY17" s="978">
        <v>16</v>
      </c>
      <c r="ZZ17" s="978">
        <v>14</v>
      </c>
      <c r="AAA17" s="978">
        <v>26</v>
      </c>
      <c r="AAB17" s="978">
        <v>15</v>
      </c>
      <c r="AAC17" s="978">
        <v>11</v>
      </c>
      <c r="AAD17" s="978">
        <v>41</v>
      </c>
      <c r="AAE17" s="978">
        <v>24</v>
      </c>
      <c r="AAF17" s="978">
        <v>17</v>
      </c>
      <c r="AAG17" s="978">
        <v>78</v>
      </c>
      <c r="AAH17" s="978">
        <v>49</v>
      </c>
      <c r="AAI17" s="978">
        <v>29</v>
      </c>
      <c r="AAJ17" s="978">
        <v>77</v>
      </c>
      <c r="AAK17" s="978">
        <v>46</v>
      </c>
      <c r="AAL17" s="978">
        <v>31</v>
      </c>
      <c r="AAM17" s="978">
        <v>30</v>
      </c>
      <c r="AAN17" s="978">
        <v>15</v>
      </c>
      <c r="AAO17" s="978">
        <v>15</v>
      </c>
      <c r="AAP17" s="978">
        <v>295</v>
      </c>
      <c r="AAQ17" s="978">
        <v>174</v>
      </c>
      <c r="AAR17" s="978">
        <v>121</v>
      </c>
      <c r="AAS17" s="978">
        <v>63</v>
      </c>
      <c r="AAT17" s="978">
        <v>36</v>
      </c>
      <c r="AAU17" s="978">
        <v>27</v>
      </c>
      <c r="AAV17" s="978">
        <v>64</v>
      </c>
      <c r="AAW17" s="978">
        <v>39</v>
      </c>
      <c r="AAX17" s="978">
        <v>25</v>
      </c>
      <c r="AAY17" s="978">
        <v>101</v>
      </c>
      <c r="AAZ17" s="978">
        <v>66</v>
      </c>
      <c r="ABA17" s="978">
        <v>35</v>
      </c>
      <c r="ABB17" s="978">
        <v>192</v>
      </c>
      <c r="ABC17" s="978">
        <v>128</v>
      </c>
      <c r="ABD17" s="978">
        <v>64</v>
      </c>
      <c r="ABE17" s="978">
        <v>7</v>
      </c>
      <c r="ABF17" s="978">
        <v>4</v>
      </c>
      <c r="ABG17" s="978">
        <v>3</v>
      </c>
      <c r="ABH17" s="978">
        <v>2</v>
      </c>
      <c r="ABI17" s="979" t="s">
        <v>732</v>
      </c>
      <c r="ABJ17" s="978">
        <v>2</v>
      </c>
      <c r="ABK17" s="978">
        <v>3</v>
      </c>
      <c r="ABL17" s="978">
        <v>1</v>
      </c>
      <c r="ABM17" s="978">
        <v>2</v>
      </c>
      <c r="ABN17" s="978">
        <v>312</v>
      </c>
      <c r="ABO17" s="978">
        <v>169</v>
      </c>
      <c r="ABP17" s="978">
        <v>143</v>
      </c>
      <c r="ABQ17" s="978">
        <v>60</v>
      </c>
      <c r="ABR17" s="978">
        <v>31</v>
      </c>
      <c r="ABS17" s="978">
        <v>29</v>
      </c>
      <c r="ABT17" s="978">
        <v>9</v>
      </c>
      <c r="ABU17" s="978">
        <v>5</v>
      </c>
      <c r="ABV17" s="978">
        <v>4</v>
      </c>
      <c r="ABW17" s="979" t="s">
        <v>732</v>
      </c>
      <c r="ABX17" s="979" t="s">
        <v>732</v>
      </c>
      <c r="ABY17" s="979" t="s">
        <v>732</v>
      </c>
      <c r="ABZ17" s="978">
        <v>5</v>
      </c>
      <c r="ACA17" s="978">
        <v>3</v>
      </c>
      <c r="ACB17" s="978">
        <v>2</v>
      </c>
      <c r="ACC17" s="978">
        <v>3</v>
      </c>
      <c r="ACD17" s="978">
        <v>3</v>
      </c>
      <c r="ACE17" s="979" t="s">
        <v>732</v>
      </c>
      <c r="ACF17" s="978">
        <v>62</v>
      </c>
      <c r="ACG17" s="978">
        <v>35</v>
      </c>
      <c r="ACH17" s="978">
        <v>27</v>
      </c>
      <c r="ACI17" s="978">
        <v>23</v>
      </c>
      <c r="ACJ17" s="978">
        <v>12</v>
      </c>
      <c r="ACK17" s="978">
        <v>11</v>
      </c>
      <c r="ACL17" s="978">
        <v>1</v>
      </c>
      <c r="ACM17" s="978">
        <v>1</v>
      </c>
      <c r="ACN17" s="979" t="s">
        <v>732</v>
      </c>
      <c r="ACO17" s="979" t="s">
        <v>732</v>
      </c>
      <c r="ACP17" s="979" t="s">
        <v>732</v>
      </c>
      <c r="ACQ17" s="978">
        <v>107</v>
      </c>
      <c r="ACR17" s="978">
        <v>57</v>
      </c>
      <c r="ACS17" s="978">
        <v>50</v>
      </c>
      <c r="ACT17" s="978">
        <v>37</v>
      </c>
      <c r="ACU17" s="978">
        <v>18</v>
      </c>
      <c r="ACV17" s="978">
        <v>19</v>
      </c>
      <c r="ACW17" s="978">
        <v>18</v>
      </c>
      <c r="ACX17" s="978">
        <v>7</v>
      </c>
      <c r="ACY17" s="978">
        <v>11</v>
      </c>
      <c r="ACZ17" s="978">
        <v>21</v>
      </c>
      <c r="ADA17" s="978">
        <v>11</v>
      </c>
      <c r="ADB17" s="978">
        <v>10</v>
      </c>
      <c r="ADC17" s="978">
        <v>60</v>
      </c>
      <c r="ADD17" s="978">
        <v>39</v>
      </c>
      <c r="ADE17" s="978">
        <v>21</v>
      </c>
      <c r="ADF17" s="978">
        <v>68</v>
      </c>
      <c r="ADG17" s="978">
        <v>34</v>
      </c>
      <c r="ADH17" s="978">
        <v>34</v>
      </c>
      <c r="ADI17" s="978">
        <v>86</v>
      </c>
      <c r="ADJ17" s="978">
        <v>56</v>
      </c>
      <c r="ADK17" s="978">
        <v>30</v>
      </c>
      <c r="ADL17" s="978">
        <v>30</v>
      </c>
      <c r="ADM17" s="978">
        <v>17</v>
      </c>
      <c r="ADN17" s="978">
        <v>13</v>
      </c>
      <c r="ADO17" s="978">
        <v>334</v>
      </c>
      <c r="ADP17" s="978">
        <v>176</v>
      </c>
      <c r="ADQ17" s="978">
        <v>158</v>
      </c>
      <c r="ADR17" s="978">
        <v>60</v>
      </c>
      <c r="ADS17" s="978">
        <v>33</v>
      </c>
      <c r="ADT17" s="978">
        <v>27</v>
      </c>
      <c r="ADU17" s="978">
        <v>69</v>
      </c>
      <c r="ADV17" s="978">
        <v>47</v>
      </c>
      <c r="ADW17" s="978">
        <v>22</v>
      </c>
      <c r="ADX17" s="978">
        <v>95</v>
      </c>
      <c r="ADY17" s="978">
        <v>62</v>
      </c>
      <c r="ADZ17" s="978">
        <v>33</v>
      </c>
      <c r="AEA17" s="978">
        <v>182</v>
      </c>
      <c r="AEB17" s="978">
        <v>117</v>
      </c>
      <c r="AEC17" s="978">
        <v>65</v>
      </c>
      <c r="AED17" s="978">
        <v>7</v>
      </c>
      <c r="AEE17" s="978">
        <v>5</v>
      </c>
      <c r="AEF17" s="978">
        <v>2</v>
      </c>
      <c r="AEG17" s="978">
        <v>4</v>
      </c>
      <c r="AEH17" s="978">
        <v>1</v>
      </c>
      <c r="AEI17" s="978">
        <v>3</v>
      </c>
      <c r="AEJ17" s="978">
        <v>11</v>
      </c>
      <c r="AEK17" s="978">
        <v>7</v>
      </c>
      <c r="AEL17" s="978">
        <v>4</v>
      </c>
      <c r="AEM17" s="978">
        <v>318</v>
      </c>
      <c r="AEN17" s="978">
        <v>167</v>
      </c>
      <c r="AEO17" s="978">
        <v>151</v>
      </c>
      <c r="AEP17" s="978">
        <v>73</v>
      </c>
      <c r="AEQ17" s="978">
        <v>42</v>
      </c>
      <c r="AER17" s="978">
        <v>31</v>
      </c>
      <c r="AES17" s="978">
        <v>4</v>
      </c>
      <c r="AET17" s="978">
        <v>2</v>
      </c>
      <c r="AEU17" s="978">
        <v>2</v>
      </c>
      <c r="AEV17" s="978">
        <v>4</v>
      </c>
      <c r="AEW17" s="978">
        <v>1</v>
      </c>
      <c r="AEX17" s="978">
        <v>3</v>
      </c>
      <c r="AEY17" s="978">
        <v>4</v>
      </c>
      <c r="AEZ17" s="978">
        <v>3</v>
      </c>
      <c r="AFA17" s="978">
        <v>1</v>
      </c>
      <c r="AFB17" s="978">
        <v>3</v>
      </c>
      <c r="AFC17" s="978">
        <v>2</v>
      </c>
      <c r="AFD17" s="978">
        <v>1</v>
      </c>
      <c r="AFE17" s="978">
        <v>56</v>
      </c>
      <c r="AFF17" s="978">
        <v>31</v>
      </c>
      <c r="AFG17" s="1062">
        <v>25</v>
      </c>
      <c r="AFH17" s="978">
        <v>36</v>
      </c>
      <c r="AFI17" s="978">
        <v>13</v>
      </c>
      <c r="AFJ17" s="978">
        <v>23</v>
      </c>
      <c r="AFK17" s="979" t="s">
        <v>732</v>
      </c>
      <c r="AFL17" s="979" t="s">
        <v>732</v>
      </c>
      <c r="AFM17" s="980" t="s">
        <v>732</v>
      </c>
    </row>
    <row r="18" spans="2:845">
      <c r="B18" s="976" t="s">
        <v>752</v>
      </c>
      <c r="C18" s="977">
        <v>19</v>
      </c>
      <c r="D18" s="978">
        <v>5</v>
      </c>
      <c r="E18" s="978">
        <v>14</v>
      </c>
      <c r="F18" s="978">
        <v>10</v>
      </c>
      <c r="G18" s="978">
        <v>4</v>
      </c>
      <c r="H18" s="978">
        <v>6</v>
      </c>
      <c r="I18" s="978">
        <v>5</v>
      </c>
      <c r="J18" s="978">
        <v>1</v>
      </c>
      <c r="K18" s="978">
        <v>4</v>
      </c>
      <c r="L18" s="978">
        <v>3</v>
      </c>
      <c r="M18" s="978">
        <v>3</v>
      </c>
      <c r="N18" s="979" t="s">
        <v>732</v>
      </c>
      <c r="O18" s="978">
        <v>10</v>
      </c>
      <c r="P18" s="978">
        <v>5</v>
      </c>
      <c r="Q18" s="978">
        <v>5</v>
      </c>
      <c r="R18" s="978">
        <v>17</v>
      </c>
      <c r="S18" s="978">
        <v>8</v>
      </c>
      <c r="T18" s="978">
        <v>9</v>
      </c>
      <c r="U18" s="978">
        <v>31</v>
      </c>
      <c r="V18" s="978">
        <v>17</v>
      </c>
      <c r="W18" s="978">
        <v>14</v>
      </c>
      <c r="X18" s="978">
        <v>6</v>
      </c>
      <c r="Y18" s="978">
        <v>2</v>
      </c>
      <c r="Z18" s="978">
        <v>4</v>
      </c>
      <c r="AA18" s="978">
        <v>141</v>
      </c>
      <c r="AB18" s="978">
        <v>62</v>
      </c>
      <c r="AC18" s="978">
        <v>79</v>
      </c>
      <c r="AD18" s="978">
        <v>11</v>
      </c>
      <c r="AE18" s="978">
        <v>4</v>
      </c>
      <c r="AF18" s="978">
        <v>7</v>
      </c>
      <c r="AG18" s="978">
        <v>18</v>
      </c>
      <c r="AH18" s="978">
        <v>8</v>
      </c>
      <c r="AI18" s="978">
        <v>10</v>
      </c>
      <c r="AJ18" s="978">
        <v>29</v>
      </c>
      <c r="AK18" s="978">
        <v>13</v>
      </c>
      <c r="AL18" s="978">
        <v>16</v>
      </c>
      <c r="AM18" s="978">
        <v>40</v>
      </c>
      <c r="AN18" s="978">
        <v>22</v>
      </c>
      <c r="AO18" s="978">
        <v>18</v>
      </c>
      <c r="AP18" s="978">
        <v>2</v>
      </c>
      <c r="AQ18" s="978">
        <v>1</v>
      </c>
      <c r="AR18" s="978">
        <v>1</v>
      </c>
      <c r="AS18" s="978">
        <v>2</v>
      </c>
      <c r="AT18" s="978">
        <v>1</v>
      </c>
      <c r="AU18" s="978">
        <v>1</v>
      </c>
      <c r="AV18" s="978">
        <v>5</v>
      </c>
      <c r="AW18" s="978">
        <v>2</v>
      </c>
      <c r="AX18" s="978">
        <v>3</v>
      </c>
      <c r="AY18" s="978">
        <v>96</v>
      </c>
      <c r="AZ18" s="978">
        <v>42</v>
      </c>
      <c r="BA18" s="978">
        <v>54</v>
      </c>
      <c r="BB18" s="978">
        <v>36</v>
      </c>
      <c r="BC18" s="978">
        <v>17</v>
      </c>
      <c r="BD18" s="978">
        <v>19</v>
      </c>
      <c r="BE18" s="978">
        <v>4</v>
      </c>
      <c r="BF18" s="978">
        <v>3</v>
      </c>
      <c r="BG18" s="978">
        <v>1</v>
      </c>
      <c r="BH18" s="979" t="s">
        <v>732</v>
      </c>
      <c r="BI18" s="979" t="s">
        <v>732</v>
      </c>
      <c r="BJ18" s="979" t="s">
        <v>732</v>
      </c>
      <c r="BK18" s="979" t="s">
        <v>732</v>
      </c>
      <c r="BL18" s="979" t="s">
        <v>732</v>
      </c>
      <c r="BM18" s="979" t="s">
        <v>732</v>
      </c>
      <c r="BN18" s="978">
        <v>1</v>
      </c>
      <c r="BO18" s="978">
        <v>1</v>
      </c>
      <c r="BP18" s="979" t="s">
        <v>732</v>
      </c>
      <c r="BQ18" s="978">
        <v>13</v>
      </c>
      <c r="BR18" s="978">
        <v>7</v>
      </c>
      <c r="BS18" s="978">
        <v>6</v>
      </c>
      <c r="BT18" s="978">
        <v>10</v>
      </c>
      <c r="BU18" s="978">
        <v>3</v>
      </c>
      <c r="BV18" s="978">
        <v>7</v>
      </c>
      <c r="BW18" s="978">
        <v>1</v>
      </c>
      <c r="BX18" s="978">
        <v>1</v>
      </c>
      <c r="BY18" s="979" t="s">
        <v>732</v>
      </c>
      <c r="BZ18" s="979" t="s">
        <v>732</v>
      </c>
      <c r="CA18" s="979" t="s">
        <v>732</v>
      </c>
      <c r="CB18" s="979" t="s">
        <v>732</v>
      </c>
      <c r="CC18" s="978">
        <v>21</v>
      </c>
      <c r="CD18" s="978">
        <v>9</v>
      </c>
      <c r="CE18" s="978">
        <v>12</v>
      </c>
      <c r="CF18" s="978">
        <v>5</v>
      </c>
      <c r="CG18" s="978">
        <v>2</v>
      </c>
      <c r="CH18" s="978">
        <v>3</v>
      </c>
      <c r="CI18" s="978">
        <v>4</v>
      </c>
      <c r="CJ18" s="978">
        <v>3</v>
      </c>
      <c r="CK18" s="978">
        <v>1</v>
      </c>
      <c r="CL18" s="978">
        <v>3</v>
      </c>
      <c r="CM18" s="978">
        <v>1</v>
      </c>
      <c r="CN18" s="978">
        <v>2</v>
      </c>
      <c r="CO18" s="978">
        <v>11</v>
      </c>
      <c r="CP18" s="978">
        <v>4</v>
      </c>
      <c r="CQ18" s="978">
        <v>7</v>
      </c>
      <c r="CR18" s="978">
        <v>10</v>
      </c>
      <c r="CS18" s="978">
        <v>2</v>
      </c>
      <c r="CT18" s="978">
        <v>8</v>
      </c>
      <c r="CU18" s="978">
        <v>21</v>
      </c>
      <c r="CV18" s="978">
        <v>10</v>
      </c>
      <c r="CW18" s="978">
        <v>11</v>
      </c>
      <c r="CX18" s="978">
        <v>5</v>
      </c>
      <c r="CY18" s="978">
        <v>3</v>
      </c>
      <c r="CZ18" s="978">
        <v>2</v>
      </c>
      <c r="DA18" s="978">
        <v>144</v>
      </c>
      <c r="DB18" s="978">
        <v>60</v>
      </c>
      <c r="DC18" s="978">
        <v>84</v>
      </c>
      <c r="DD18" s="978">
        <v>16</v>
      </c>
      <c r="DE18" s="978">
        <v>7</v>
      </c>
      <c r="DF18" s="978">
        <v>9</v>
      </c>
      <c r="DG18" s="978">
        <v>21</v>
      </c>
      <c r="DH18" s="978">
        <v>8</v>
      </c>
      <c r="DI18" s="978">
        <v>13</v>
      </c>
      <c r="DJ18" s="978">
        <v>31</v>
      </c>
      <c r="DK18" s="978">
        <v>18</v>
      </c>
      <c r="DL18" s="978">
        <v>13</v>
      </c>
      <c r="DM18" s="978">
        <v>35</v>
      </c>
      <c r="DN18" s="978">
        <v>14</v>
      </c>
      <c r="DO18" s="978">
        <v>21</v>
      </c>
      <c r="DP18" s="978">
        <v>4</v>
      </c>
      <c r="DQ18" s="978">
        <v>3</v>
      </c>
      <c r="DR18" s="978">
        <v>1</v>
      </c>
      <c r="DS18" s="978">
        <v>1</v>
      </c>
      <c r="DT18" s="978">
        <v>1</v>
      </c>
      <c r="DU18" s="979" t="s">
        <v>732</v>
      </c>
      <c r="DV18" s="979" t="s">
        <v>732</v>
      </c>
      <c r="DW18" s="979" t="s">
        <v>732</v>
      </c>
      <c r="DX18" s="979" t="s">
        <v>732</v>
      </c>
      <c r="DY18" s="978">
        <v>104</v>
      </c>
      <c r="DZ18" s="978">
        <v>45</v>
      </c>
      <c r="EA18" s="978">
        <v>59</v>
      </c>
      <c r="EB18" s="978">
        <v>23</v>
      </c>
      <c r="EC18" s="978">
        <v>5</v>
      </c>
      <c r="ED18" s="978">
        <v>18</v>
      </c>
      <c r="EE18" s="978">
        <v>1</v>
      </c>
      <c r="EF18" s="978">
        <v>1</v>
      </c>
      <c r="EG18" s="979" t="s">
        <v>732</v>
      </c>
      <c r="EH18" s="979" t="s">
        <v>732</v>
      </c>
      <c r="EI18" s="979" t="s">
        <v>732</v>
      </c>
      <c r="EJ18" s="979" t="s">
        <v>732</v>
      </c>
      <c r="EK18" s="979" t="s">
        <v>732</v>
      </c>
      <c r="EL18" s="979" t="s">
        <v>732</v>
      </c>
      <c r="EM18" s="979" t="s">
        <v>732</v>
      </c>
      <c r="EN18" s="978">
        <v>1</v>
      </c>
      <c r="EO18" s="979" t="s">
        <v>732</v>
      </c>
      <c r="EP18" s="978">
        <v>1</v>
      </c>
      <c r="EQ18" s="978">
        <v>5</v>
      </c>
      <c r="ER18" s="978">
        <v>3</v>
      </c>
      <c r="ES18" s="978">
        <v>2</v>
      </c>
      <c r="ET18" s="978">
        <v>12</v>
      </c>
      <c r="EU18" s="978">
        <v>4</v>
      </c>
      <c r="EV18" s="978">
        <v>8</v>
      </c>
      <c r="EW18" s="979" t="s">
        <v>732</v>
      </c>
      <c r="EX18" s="979" t="s">
        <v>732</v>
      </c>
      <c r="EY18" s="979" t="s">
        <v>732</v>
      </c>
      <c r="EZ18" s="978">
        <v>31</v>
      </c>
      <c r="FA18" s="978">
        <v>15</v>
      </c>
      <c r="FB18" s="978">
        <v>16</v>
      </c>
      <c r="FC18" s="978">
        <v>8</v>
      </c>
      <c r="FD18" s="978">
        <v>3</v>
      </c>
      <c r="FE18" s="978">
        <v>5</v>
      </c>
      <c r="FF18" s="978">
        <v>7</v>
      </c>
      <c r="FG18" s="978">
        <v>2</v>
      </c>
      <c r="FH18" s="978">
        <v>5</v>
      </c>
      <c r="FI18" s="978">
        <v>5</v>
      </c>
      <c r="FJ18" s="978">
        <v>2</v>
      </c>
      <c r="FK18" s="978">
        <v>3</v>
      </c>
      <c r="FL18" s="978">
        <v>23</v>
      </c>
      <c r="FM18" s="978">
        <v>9</v>
      </c>
      <c r="FN18" s="978">
        <v>14</v>
      </c>
      <c r="FO18" s="978">
        <v>8</v>
      </c>
      <c r="FP18" s="978">
        <v>5</v>
      </c>
      <c r="FQ18" s="978">
        <v>3</v>
      </c>
      <c r="FR18" s="978">
        <v>35</v>
      </c>
      <c r="FS18" s="978">
        <v>19</v>
      </c>
      <c r="FT18" s="978">
        <v>16</v>
      </c>
      <c r="FU18" s="978">
        <v>3</v>
      </c>
      <c r="FV18" s="978">
        <v>1</v>
      </c>
      <c r="FW18" s="978">
        <v>2</v>
      </c>
      <c r="FX18" s="978">
        <v>179</v>
      </c>
      <c r="FY18" s="978">
        <v>70</v>
      </c>
      <c r="FZ18" s="978">
        <v>109</v>
      </c>
      <c r="GA18" s="978">
        <v>13</v>
      </c>
      <c r="GB18" s="978">
        <v>5</v>
      </c>
      <c r="GC18" s="978">
        <v>8</v>
      </c>
      <c r="GD18" s="978">
        <v>13</v>
      </c>
      <c r="GE18" s="978">
        <v>4</v>
      </c>
      <c r="GF18" s="978">
        <v>9</v>
      </c>
      <c r="GG18" s="978">
        <v>52</v>
      </c>
      <c r="GH18" s="978">
        <v>26</v>
      </c>
      <c r="GI18" s="978">
        <v>26</v>
      </c>
      <c r="GJ18" s="978">
        <v>63</v>
      </c>
      <c r="GK18" s="978">
        <v>28</v>
      </c>
      <c r="GL18" s="978">
        <v>35</v>
      </c>
      <c r="GM18" s="978">
        <v>3</v>
      </c>
      <c r="GN18" s="978">
        <v>3</v>
      </c>
      <c r="GO18" s="979" t="s">
        <v>732</v>
      </c>
      <c r="GP18" s="979" t="s">
        <v>732</v>
      </c>
      <c r="GQ18" s="979" t="s">
        <v>732</v>
      </c>
      <c r="GR18" s="979" t="s">
        <v>732</v>
      </c>
      <c r="GS18" s="978">
        <v>1</v>
      </c>
      <c r="GT18" s="979" t="s">
        <v>732</v>
      </c>
      <c r="GU18" s="978">
        <v>1</v>
      </c>
      <c r="GV18" s="978">
        <v>126</v>
      </c>
      <c r="GW18" s="978">
        <v>50</v>
      </c>
      <c r="GX18" s="978">
        <v>76</v>
      </c>
      <c r="GY18" s="978">
        <v>22</v>
      </c>
      <c r="GZ18" s="978">
        <v>10</v>
      </c>
      <c r="HA18" s="978">
        <v>12</v>
      </c>
      <c r="HB18" s="978">
        <v>1</v>
      </c>
      <c r="HC18" s="978">
        <v>1</v>
      </c>
      <c r="HD18" s="979" t="s">
        <v>732</v>
      </c>
      <c r="HE18" s="978">
        <v>1</v>
      </c>
      <c r="HF18" s="979" t="s">
        <v>732</v>
      </c>
      <c r="HG18" s="978">
        <v>1</v>
      </c>
      <c r="HH18" s="978">
        <v>1</v>
      </c>
      <c r="HI18" s="978">
        <v>1</v>
      </c>
      <c r="HJ18" s="979" t="s">
        <v>732</v>
      </c>
      <c r="HK18" s="979" t="s">
        <v>732</v>
      </c>
      <c r="HL18" s="979" t="s">
        <v>732</v>
      </c>
      <c r="HM18" s="979" t="s">
        <v>732</v>
      </c>
      <c r="HN18" s="978">
        <v>11</v>
      </c>
      <c r="HO18" s="978">
        <v>6</v>
      </c>
      <c r="HP18" s="978">
        <v>5</v>
      </c>
      <c r="HQ18" s="978">
        <v>11</v>
      </c>
      <c r="HR18" s="978">
        <v>5</v>
      </c>
      <c r="HS18" s="978">
        <v>6</v>
      </c>
      <c r="HT18" s="979" t="s">
        <v>732</v>
      </c>
      <c r="HU18" s="979" t="s">
        <v>732</v>
      </c>
      <c r="HV18" s="979" t="s">
        <v>732</v>
      </c>
      <c r="HW18" s="979" t="s">
        <v>732</v>
      </c>
      <c r="HX18" s="979" t="s">
        <v>732</v>
      </c>
      <c r="HY18" s="978">
        <v>35</v>
      </c>
      <c r="HZ18" s="978">
        <v>10</v>
      </c>
      <c r="IA18" s="978">
        <v>25</v>
      </c>
      <c r="IB18" s="978">
        <v>10</v>
      </c>
      <c r="IC18" s="978">
        <v>3</v>
      </c>
      <c r="ID18" s="978">
        <v>7</v>
      </c>
      <c r="IE18" s="978">
        <v>6</v>
      </c>
      <c r="IF18" s="978">
        <v>4</v>
      </c>
      <c r="IG18" s="978">
        <v>2</v>
      </c>
      <c r="IH18" s="978">
        <v>5</v>
      </c>
      <c r="II18" s="978">
        <v>2</v>
      </c>
      <c r="IJ18" s="978">
        <v>3</v>
      </c>
      <c r="IK18" s="978">
        <v>15</v>
      </c>
      <c r="IL18" s="978">
        <v>10</v>
      </c>
      <c r="IM18" s="978">
        <v>5</v>
      </c>
      <c r="IN18" s="978">
        <v>18</v>
      </c>
      <c r="IO18" s="978">
        <v>7</v>
      </c>
      <c r="IP18" s="978">
        <v>11</v>
      </c>
      <c r="IQ18" s="978">
        <v>34</v>
      </c>
      <c r="IR18" s="978">
        <v>13</v>
      </c>
      <c r="IS18" s="978">
        <v>21</v>
      </c>
      <c r="IT18" s="978">
        <v>11</v>
      </c>
      <c r="IU18" s="978">
        <v>3</v>
      </c>
      <c r="IV18" s="978">
        <v>8</v>
      </c>
      <c r="IW18" s="978">
        <v>219</v>
      </c>
      <c r="IX18" s="978">
        <v>82</v>
      </c>
      <c r="IY18" s="978">
        <v>137</v>
      </c>
      <c r="IZ18" s="978">
        <v>22</v>
      </c>
      <c r="JA18" s="978">
        <v>10</v>
      </c>
      <c r="JB18" s="978">
        <v>12</v>
      </c>
      <c r="JC18" s="978">
        <v>11</v>
      </c>
      <c r="JD18" s="978">
        <v>6</v>
      </c>
      <c r="JE18" s="978">
        <v>5</v>
      </c>
      <c r="JF18" s="978">
        <v>41</v>
      </c>
      <c r="JG18" s="978">
        <v>18</v>
      </c>
      <c r="JH18" s="978">
        <v>23</v>
      </c>
      <c r="JI18" s="978">
        <v>37</v>
      </c>
      <c r="JJ18" s="978">
        <v>14</v>
      </c>
      <c r="JK18" s="978">
        <v>23</v>
      </c>
      <c r="JL18" s="978">
        <v>2</v>
      </c>
      <c r="JM18" s="979" t="s">
        <v>732</v>
      </c>
      <c r="JN18" s="978">
        <v>2</v>
      </c>
      <c r="JO18" s="979" t="s">
        <v>732</v>
      </c>
      <c r="JP18" s="979" t="s">
        <v>732</v>
      </c>
      <c r="JQ18" s="979" t="s">
        <v>732</v>
      </c>
      <c r="JR18" s="978">
        <v>1</v>
      </c>
      <c r="JS18" s="978">
        <v>1</v>
      </c>
      <c r="JT18" s="979" t="s">
        <v>732</v>
      </c>
      <c r="JU18" s="978">
        <v>135</v>
      </c>
      <c r="JV18" s="978">
        <v>68</v>
      </c>
      <c r="JW18" s="978">
        <v>67</v>
      </c>
      <c r="JX18" s="978">
        <v>17</v>
      </c>
      <c r="JY18" s="978">
        <v>6</v>
      </c>
      <c r="JZ18" s="978">
        <v>11</v>
      </c>
      <c r="KA18" s="978">
        <v>1</v>
      </c>
      <c r="KB18" s="978">
        <v>1</v>
      </c>
      <c r="KC18" s="979" t="s">
        <v>732</v>
      </c>
      <c r="KD18" s="978">
        <v>2</v>
      </c>
      <c r="KE18" s="978">
        <v>1</v>
      </c>
      <c r="KF18" s="978">
        <v>1</v>
      </c>
      <c r="KG18" s="978">
        <v>1</v>
      </c>
      <c r="KH18" s="978">
        <v>1</v>
      </c>
      <c r="KI18" s="979" t="s">
        <v>732</v>
      </c>
      <c r="KJ18" s="979" t="s">
        <v>732</v>
      </c>
      <c r="KK18" s="979" t="s">
        <v>732</v>
      </c>
      <c r="KL18" s="979" t="s">
        <v>732</v>
      </c>
      <c r="KM18" s="978">
        <v>15</v>
      </c>
      <c r="KN18" s="978">
        <v>7</v>
      </c>
      <c r="KO18" s="978">
        <v>8</v>
      </c>
      <c r="KP18" s="978">
        <v>14</v>
      </c>
      <c r="KQ18" s="978">
        <v>3</v>
      </c>
      <c r="KR18" s="978">
        <v>11</v>
      </c>
      <c r="KS18" s="979" t="s">
        <v>732</v>
      </c>
      <c r="KT18" s="979" t="s">
        <v>732</v>
      </c>
      <c r="KU18" s="979" t="s">
        <v>732</v>
      </c>
      <c r="KV18" s="979" t="s">
        <v>732</v>
      </c>
      <c r="KW18" s="979" t="s">
        <v>732</v>
      </c>
      <c r="KX18" s="979" t="s">
        <v>732</v>
      </c>
      <c r="KY18" s="978">
        <v>44</v>
      </c>
      <c r="KZ18" s="978">
        <v>14</v>
      </c>
      <c r="LA18" s="978">
        <v>30</v>
      </c>
      <c r="LB18" s="978">
        <v>2</v>
      </c>
      <c r="LC18" s="978">
        <v>2</v>
      </c>
      <c r="LD18" s="979" t="s">
        <v>732</v>
      </c>
      <c r="LE18" s="978">
        <v>8</v>
      </c>
      <c r="LF18" s="978">
        <v>2</v>
      </c>
      <c r="LG18" s="978">
        <v>6</v>
      </c>
      <c r="LH18" s="978">
        <v>7</v>
      </c>
      <c r="LI18" s="978">
        <v>4</v>
      </c>
      <c r="LJ18" s="978">
        <v>3</v>
      </c>
      <c r="LK18" s="978">
        <v>20</v>
      </c>
      <c r="LL18" s="978">
        <v>7</v>
      </c>
      <c r="LM18" s="978">
        <v>13</v>
      </c>
      <c r="LN18" s="978">
        <v>16</v>
      </c>
      <c r="LO18" s="978">
        <v>5</v>
      </c>
      <c r="LP18" s="978">
        <v>11</v>
      </c>
      <c r="LQ18" s="978">
        <v>34</v>
      </c>
      <c r="LR18" s="978">
        <v>15</v>
      </c>
      <c r="LS18" s="978">
        <v>19</v>
      </c>
      <c r="LT18" s="978">
        <v>8</v>
      </c>
      <c r="LU18" s="978">
        <v>5</v>
      </c>
      <c r="LV18" s="978">
        <v>3</v>
      </c>
      <c r="LW18" s="978">
        <v>200</v>
      </c>
      <c r="LX18" s="978">
        <v>92</v>
      </c>
      <c r="LY18" s="978">
        <v>108</v>
      </c>
      <c r="LZ18" s="978">
        <v>11</v>
      </c>
      <c r="MA18" s="978">
        <v>5</v>
      </c>
      <c r="MB18" s="978">
        <v>6</v>
      </c>
      <c r="MC18" s="978">
        <v>23</v>
      </c>
      <c r="MD18" s="978">
        <v>7</v>
      </c>
      <c r="ME18" s="978">
        <v>16</v>
      </c>
      <c r="MF18" s="978">
        <v>32</v>
      </c>
      <c r="MG18" s="978">
        <v>16</v>
      </c>
      <c r="MH18" s="978">
        <v>16</v>
      </c>
      <c r="MI18" s="978">
        <v>56</v>
      </c>
      <c r="MJ18" s="978">
        <v>30</v>
      </c>
      <c r="MK18" s="978">
        <v>26</v>
      </c>
      <c r="ML18" s="978">
        <v>1</v>
      </c>
      <c r="MM18" s="979" t="s">
        <v>732</v>
      </c>
      <c r="MN18" s="978">
        <v>1</v>
      </c>
      <c r="MO18" s="979" t="s">
        <v>732</v>
      </c>
      <c r="MP18" s="979" t="s">
        <v>732</v>
      </c>
      <c r="MQ18" s="979" t="s">
        <v>732</v>
      </c>
      <c r="MR18" s="978">
        <v>1</v>
      </c>
      <c r="MS18" s="979" t="s">
        <v>732</v>
      </c>
      <c r="MT18" s="978">
        <v>1</v>
      </c>
      <c r="MU18" s="978">
        <v>135</v>
      </c>
      <c r="MV18" s="978">
        <v>55</v>
      </c>
      <c r="MW18" s="978">
        <v>80</v>
      </c>
      <c r="MX18" s="978">
        <v>23</v>
      </c>
      <c r="MY18" s="978">
        <v>11</v>
      </c>
      <c r="MZ18" s="978">
        <v>12</v>
      </c>
      <c r="NA18" s="978">
        <v>3</v>
      </c>
      <c r="NB18" s="978">
        <v>2</v>
      </c>
      <c r="NC18" s="978">
        <v>1</v>
      </c>
      <c r="ND18" s="979" t="s">
        <v>732</v>
      </c>
      <c r="NE18" s="979" t="s">
        <v>732</v>
      </c>
      <c r="NF18" s="979" t="s">
        <v>732</v>
      </c>
      <c r="NG18" s="978">
        <v>1</v>
      </c>
      <c r="NH18" s="979" t="s">
        <v>732</v>
      </c>
      <c r="NI18" s="978">
        <v>1</v>
      </c>
      <c r="NJ18" s="979" t="s">
        <v>732</v>
      </c>
      <c r="NK18" s="979" t="s">
        <v>732</v>
      </c>
      <c r="NL18" s="979" t="s">
        <v>732</v>
      </c>
      <c r="NM18" s="978">
        <v>15</v>
      </c>
      <c r="NN18" s="978">
        <v>6</v>
      </c>
      <c r="NO18" s="978">
        <v>9</v>
      </c>
      <c r="NP18" s="978">
        <v>8</v>
      </c>
      <c r="NQ18" s="978">
        <v>4</v>
      </c>
      <c r="NR18" s="978">
        <v>4</v>
      </c>
      <c r="NS18" s="978">
        <v>1</v>
      </c>
      <c r="NT18" s="979" t="s">
        <v>732</v>
      </c>
      <c r="NU18" s="978">
        <v>1</v>
      </c>
      <c r="NV18" s="979" t="s">
        <v>732</v>
      </c>
      <c r="NW18" s="979" t="s">
        <v>732</v>
      </c>
      <c r="NX18" s="979" t="s">
        <v>732</v>
      </c>
      <c r="NY18" s="978">
        <v>28</v>
      </c>
      <c r="NZ18" s="978">
        <v>11</v>
      </c>
      <c r="OA18" s="978">
        <v>17</v>
      </c>
      <c r="OB18" s="978">
        <v>11</v>
      </c>
      <c r="OC18" s="978">
        <v>5</v>
      </c>
      <c r="OD18" s="978">
        <v>6</v>
      </c>
      <c r="OE18" s="978">
        <v>5</v>
      </c>
      <c r="OF18" s="978">
        <v>1</v>
      </c>
      <c r="OG18" s="978">
        <v>4</v>
      </c>
      <c r="OH18" s="978">
        <v>6</v>
      </c>
      <c r="OI18" s="978">
        <v>3</v>
      </c>
      <c r="OJ18" s="978">
        <v>3</v>
      </c>
      <c r="OK18" s="978">
        <v>13</v>
      </c>
      <c r="OL18" s="978">
        <v>6</v>
      </c>
      <c r="OM18" s="978">
        <v>7</v>
      </c>
      <c r="ON18" s="978">
        <v>16</v>
      </c>
      <c r="OO18" s="978">
        <v>8</v>
      </c>
      <c r="OP18" s="978">
        <v>8</v>
      </c>
      <c r="OQ18" s="978">
        <v>29</v>
      </c>
      <c r="OR18" s="978">
        <v>12</v>
      </c>
      <c r="OS18" s="978">
        <v>17</v>
      </c>
      <c r="OT18" s="978">
        <v>10</v>
      </c>
      <c r="OU18" s="978">
        <v>4</v>
      </c>
      <c r="OV18" s="978">
        <v>6</v>
      </c>
      <c r="OW18" s="978">
        <v>181</v>
      </c>
      <c r="OX18" s="978">
        <v>94</v>
      </c>
      <c r="OY18" s="978">
        <v>87</v>
      </c>
      <c r="OZ18" s="978">
        <v>18</v>
      </c>
      <c r="PA18" s="978">
        <v>11</v>
      </c>
      <c r="PB18" s="978">
        <v>7</v>
      </c>
      <c r="PC18" s="978">
        <v>25</v>
      </c>
      <c r="PD18" s="978">
        <v>11</v>
      </c>
      <c r="PE18" s="978">
        <v>14</v>
      </c>
      <c r="PF18" s="978">
        <v>38</v>
      </c>
      <c r="PG18" s="978">
        <v>12</v>
      </c>
      <c r="PH18" s="978">
        <v>26</v>
      </c>
      <c r="PI18" s="978">
        <v>33</v>
      </c>
      <c r="PJ18" s="978">
        <v>14</v>
      </c>
      <c r="PK18" s="978">
        <v>19</v>
      </c>
      <c r="PL18" s="978">
        <v>3</v>
      </c>
      <c r="PM18" s="978">
        <v>3</v>
      </c>
      <c r="PN18" s="979" t="s">
        <v>732</v>
      </c>
      <c r="PO18" s="978">
        <v>1</v>
      </c>
      <c r="PP18" s="979" t="s">
        <v>732</v>
      </c>
      <c r="PQ18" s="978">
        <v>1</v>
      </c>
      <c r="PR18" s="978">
        <v>2</v>
      </c>
      <c r="PS18" s="979" t="s">
        <v>732</v>
      </c>
      <c r="PT18" s="978">
        <v>2</v>
      </c>
      <c r="PU18" s="978">
        <v>130</v>
      </c>
      <c r="PV18" s="978">
        <v>55</v>
      </c>
      <c r="PW18" s="978">
        <v>75</v>
      </c>
      <c r="PX18" s="978">
        <v>20</v>
      </c>
      <c r="PY18" s="978">
        <v>7</v>
      </c>
      <c r="PZ18" s="978">
        <v>13</v>
      </c>
      <c r="QA18" s="978">
        <v>2</v>
      </c>
      <c r="QB18" s="978">
        <v>1</v>
      </c>
      <c r="QC18" s="978">
        <v>1</v>
      </c>
      <c r="QD18" s="978">
        <v>1</v>
      </c>
      <c r="QE18" s="979" t="s">
        <v>732</v>
      </c>
      <c r="QF18" s="978">
        <v>1</v>
      </c>
      <c r="QG18" s="978">
        <v>2</v>
      </c>
      <c r="QH18" s="978">
        <v>1</v>
      </c>
      <c r="QI18" s="978">
        <v>1</v>
      </c>
      <c r="QJ18" s="979" t="s">
        <v>732</v>
      </c>
      <c r="QK18" s="979" t="s">
        <v>732</v>
      </c>
      <c r="QL18" s="979" t="s">
        <v>732</v>
      </c>
      <c r="QM18" s="978">
        <v>17</v>
      </c>
      <c r="QN18" s="978">
        <v>8</v>
      </c>
      <c r="QO18" s="978">
        <v>9</v>
      </c>
      <c r="QP18" s="978">
        <v>13</v>
      </c>
      <c r="QQ18" s="978">
        <v>6</v>
      </c>
      <c r="QR18" s="978">
        <v>7</v>
      </c>
      <c r="QS18" s="978">
        <v>1</v>
      </c>
      <c r="QT18" s="978">
        <v>1</v>
      </c>
      <c r="QU18" s="979" t="s">
        <v>732</v>
      </c>
      <c r="QV18" s="979" t="s">
        <v>732</v>
      </c>
      <c r="QW18" s="979" t="s">
        <v>732</v>
      </c>
      <c r="QX18" s="978">
        <v>49</v>
      </c>
      <c r="QY18" s="978">
        <v>15</v>
      </c>
      <c r="QZ18" s="978">
        <v>34</v>
      </c>
      <c r="RA18" s="978">
        <v>9</v>
      </c>
      <c r="RB18" s="978">
        <v>6</v>
      </c>
      <c r="RC18" s="978">
        <v>3</v>
      </c>
      <c r="RD18" s="978">
        <v>6</v>
      </c>
      <c r="RE18" s="978">
        <v>3</v>
      </c>
      <c r="RF18" s="978">
        <v>3</v>
      </c>
      <c r="RG18" s="978">
        <v>8</v>
      </c>
      <c r="RH18" s="978">
        <v>4</v>
      </c>
      <c r="RI18" s="978">
        <v>4</v>
      </c>
      <c r="RJ18" s="978">
        <v>9</v>
      </c>
      <c r="RK18" s="978">
        <v>3</v>
      </c>
      <c r="RL18" s="978">
        <v>6</v>
      </c>
      <c r="RM18" s="978">
        <v>15</v>
      </c>
      <c r="RN18" s="978">
        <v>8</v>
      </c>
      <c r="RO18" s="978">
        <v>7</v>
      </c>
      <c r="RP18" s="978">
        <v>34</v>
      </c>
      <c r="RQ18" s="978">
        <v>19</v>
      </c>
      <c r="RR18" s="978">
        <v>15</v>
      </c>
      <c r="RS18" s="978">
        <v>9</v>
      </c>
      <c r="RT18" s="978">
        <v>4</v>
      </c>
      <c r="RU18" s="978">
        <v>5</v>
      </c>
      <c r="RV18" s="978">
        <v>210</v>
      </c>
      <c r="RW18" s="978">
        <v>91</v>
      </c>
      <c r="RX18" s="978">
        <v>119</v>
      </c>
      <c r="RY18" s="978">
        <v>15</v>
      </c>
      <c r="RZ18" s="978">
        <v>8</v>
      </c>
      <c r="SA18" s="978">
        <v>7</v>
      </c>
      <c r="SB18" s="978">
        <v>19</v>
      </c>
      <c r="SC18" s="978">
        <v>11</v>
      </c>
      <c r="SD18" s="978">
        <v>8</v>
      </c>
      <c r="SE18" s="978">
        <v>43</v>
      </c>
      <c r="SF18" s="978">
        <v>17</v>
      </c>
      <c r="SG18" s="978">
        <v>26</v>
      </c>
      <c r="SH18" s="978">
        <v>41</v>
      </c>
      <c r="SI18" s="978">
        <v>19</v>
      </c>
      <c r="SJ18" s="978">
        <v>22</v>
      </c>
      <c r="SK18" s="978">
        <v>4</v>
      </c>
      <c r="SL18" s="978">
        <v>2</v>
      </c>
      <c r="SM18" s="978">
        <v>2</v>
      </c>
      <c r="SN18" s="978">
        <v>2</v>
      </c>
      <c r="SO18" s="978">
        <v>1</v>
      </c>
      <c r="SP18" s="978">
        <v>1</v>
      </c>
      <c r="SQ18" s="978">
        <v>5</v>
      </c>
      <c r="SR18" s="978">
        <v>4</v>
      </c>
      <c r="SS18" s="978">
        <v>1</v>
      </c>
      <c r="ST18" s="978">
        <v>141</v>
      </c>
      <c r="SU18" s="978">
        <v>68</v>
      </c>
      <c r="SV18" s="978">
        <v>73</v>
      </c>
      <c r="SW18" s="978">
        <v>31</v>
      </c>
      <c r="SX18" s="978">
        <v>17</v>
      </c>
      <c r="SY18" s="978">
        <v>14</v>
      </c>
      <c r="SZ18" s="978">
        <v>4</v>
      </c>
      <c r="TA18" s="978">
        <v>1</v>
      </c>
      <c r="TB18" s="978">
        <v>3</v>
      </c>
      <c r="TC18" s="979" t="s">
        <v>732</v>
      </c>
      <c r="TD18" s="979" t="s">
        <v>732</v>
      </c>
      <c r="TE18" s="979" t="s">
        <v>732</v>
      </c>
      <c r="TF18" s="978">
        <v>2</v>
      </c>
      <c r="TG18" s="979" t="s">
        <v>732</v>
      </c>
      <c r="TH18" s="978">
        <v>2</v>
      </c>
      <c r="TI18" s="978">
        <v>2</v>
      </c>
      <c r="TJ18" s="978">
        <v>1</v>
      </c>
      <c r="TK18" s="978">
        <v>1</v>
      </c>
      <c r="TL18" s="978">
        <v>12</v>
      </c>
      <c r="TM18" s="978">
        <v>5</v>
      </c>
      <c r="TN18" s="978">
        <v>7</v>
      </c>
      <c r="TO18" s="978">
        <v>11</v>
      </c>
      <c r="TP18" s="978">
        <v>3</v>
      </c>
      <c r="TQ18" s="978">
        <v>8</v>
      </c>
      <c r="TR18" s="979" t="s">
        <v>732</v>
      </c>
      <c r="TS18" s="979" t="s">
        <v>732</v>
      </c>
      <c r="TT18" s="979" t="s">
        <v>732</v>
      </c>
      <c r="TU18" s="979" t="s">
        <v>732</v>
      </c>
      <c r="TV18" s="979" t="s">
        <v>732</v>
      </c>
      <c r="TW18" s="979" t="s">
        <v>732</v>
      </c>
      <c r="TX18" s="978">
        <v>39</v>
      </c>
      <c r="TY18" s="978">
        <v>15</v>
      </c>
      <c r="TZ18" s="978">
        <v>24</v>
      </c>
      <c r="UA18" s="978">
        <v>10</v>
      </c>
      <c r="UB18" s="978">
        <v>5</v>
      </c>
      <c r="UC18" s="978">
        <v>5</v>
      </c>
      <c r="UD18" s="978">
        <v>9</v>
      </c>
      <c r="UE18" s="978">
        <v>4</v>
      </c>
      <c r="UF18" s="978">
        <v>5</v>
      </c>
      <c r="UG18" s="978">
        <v>6</v>
      </c>
      <c r="UH18" s="978">
        <v>3</v>
      </c>
      <c r="UI18" s="978">
        <v>3</v>
      </c>
      <c r="UJ18" s="978">
        <v>13</v>
      </c>
      <c r="UK18" s="978">
        <v>5</v>
      </c>
      <c r="UL18" s="978">
        <v>8</v>
      </c>
      <c r="UM18" s="978">
        <v>19</v>
      </c>
      <c r="UN18" s="978">
        <v>11</v>
      </c>
      <c r="UO18" s="978">
        <v>8</v>
      </c>
      <c r="UP18" s="978">
        <v>48</v>
      </c>
      <c r="UQ18" s="978">
        <v>20</v>
      </c>
      <c r="UR18" s="978">
        <v>28</v>
      </c>
      <c r="US18" s="978">
        <v>15</v>
      </c>
      <c r="UT18" s="978">
        <v>9</v>
      </c>
      <c r="UU18" s="978">
        <v>6</v>
      </c>
      <c r="UV18" s="978">
        <v>221</v>
      </c>
      <c r="UW18" s="978">
        <v>99</v>
      </c>
      <c r="UX18" s="978">
        <v>122</v>
      </c>
      <c r="UY18" s="978">
        <v>18</v>
      </c>
      <c r="UZ18" s="978">
        <v>11</v>
      </c>
      <c r="VA18" s="978">
        <v>7</v>
      </c>
      <c r="VB18" s="978">
        <v>22</v>
      </c>
      <c r="VC18" s="978">
        <v>11</v>
      </c>
      <c r="VD18" s="978">
        <v>11</v>
      </c>
      <c r="VE18" s="978">
        <v>33</v>
      </c>
      <c r="VF18" s="978">
        <v>16</v>
      </c>
      <c r="VG18" s="978">
        <v>17</v>
      </c>
      <c r="VH18" s="978">
        <v>59</v>
      </c>
      <c r="VI18" s="978">
        <v>32</v>
      </c>
      <c r="VJ18" s="978">
        <v>27</v>
      </c>
      <c r="VK18" s="978">
        <v>2</v>
      </c>
      <c r="VL18" s="979" t="s">
        <v>732</v>
      </c>
      <c r="VM18" s="978">
        <v>2</v>
      </c>
      <c r="VN18" s="979" t="s">
        <v>732</v>
      </c>
      <c r="VO18" s="979" t="s">
        <v>732</v>
      </c>
      <c r="VP18" s="979" t="s">
        <v>732</v>
      </c>
      <c r="VQ18" s="978">
        <v>4</v>
      </c>
      <c r="VR18" s="978">
        <v>1</v>
      </c>
      <c r="VS18" s="978">
        <v>3</v>
      </c>
      <c r="VT18" s="978">
        <v>148</v>
      </c>
      <c r="VU18" s="978">
        <v>71</v>
      </c>
      <c r="VV18" s="978">
        <v>77</v>
      </c>
      <c r="VW18" s="978">
        <v>36</v>
      </c>
      <c r="VX18" s="978">
        <v>12</v>
      </c>
      <c r="VY18" s="978">
        <v>24</v>
      </c>
      <c r="VZ18" s="978">
        <v>1</v>
      </c>
      <c r="WA18" s="979" t="s">
        <v>732</v>
      </c>
      <c r="WB18" s="978">
        <v>1</v>
      </c>
      <c r="WC18" s="978">
        <v>1</v>
      </c>
      <c r="WD18" s="978">
        <v>1</v>
      </c>
      <c r="WE18" s="979" t="s">
        <v>732</v>
      </c>
      <c r="WF18" s="978">
        <v>1</v>
      </c>
      <c r="WG18" s="979" t="s">
        <v>732</v>
      </c>
      <c r="WH18" s="978">
        <v>1</v>
      </c>
      <c r="WI18" s="979" t="s">
        <v>732</v>
      </c>
      <c r="WJ18" s="979" t="s">
        <v>732</v>
      </c>
      <c r="WK18" s="979" t="s">
        <v>732</v>
      </c>
      <c r="WL18" s="978">
        <v>20</v>
      </c>
      <c r="WM18" s="978">
        <v>10</v>
      </c>
      <c r="WN18" s="978">
        <v>10</v>
      </c>
      <c r="WO18" s="978">
        <v>12</v>
      </c>
      <c r="WP18" s="978">
        <v>5</v>
      </c>
      <c r="WQ18" s="978">
        <v>7</v>
      </c>
      <c r="WR18" s="979" t="s">
        <v>732</v>
      </c>
      <c r="WS18" s="979" t="s">
        <v>732</v>
      </c>
      <c r="WT18" s="979" t="s">
        <v>732</v>
      </c>
      <c r="WU18" s="978">
        <v>40</v>
      </c>
      <c r="WV18" s="978">
        <v>17</v>
      </c>
      <c r="WW18" s="978">
        <v>23</v>
      </c>
      <c r="WX18" s="978">
        <v>6</v>
      </c>
      <c r="WY18" s="978">
        <v>3</v>
      </c>
      <c r="WZ18" s="978">
        <v>3</v>
      </c>
      <c r="XA18" s="978">
        <v>13</v>
      </c>
      <c r="XB18" s="978">
        <v>3</v>
      </c>
      <c r="XC18" s="978">
        <v>10</v>
      </c>
      <c r="XD18" s="978">
        <v>9</v>
      </c>
      <c r="XE18" s="978">
        <v>3</v>
      </c>
      <c r="XF18" s="978">
        <v>6</v>
      </c>
      <c r="XG18" s="978">
        <v>18</v>
      </c>
      <c r="XH18" s="978">
        <v>5</v>
      </c>
      <c r="XI18" s="978">
        <v>13</v>
      </c>
      <c r="XJ18" s="978">
        <v>19</v>
      </c>
      <c r="XK18" s="978">
        <v>12</v>
      </c>
      <c r="XL18" s="978">
        <v>7</v>
      </c>
      <c r="XM18" s="978">
        <v>40</v>
      </c>
      <c r="XN18" s="978">
        <v>18</v>
      </c>
      <c r="XO18" s="978">
        <v>22</v>
      </c>
      <c r="XP18" s="978">
        <v>8</v>
      </c>
      <c r="XQ18" s="978">
        <v>4</v>
      </c>
      <c r="XR18" s="978">
        <v>4</v>
      </c>
      <c r="XS18" s="978">
        <v>229</v>
      </c>
      <c r="XT18" s="978">
        <v>99</v>
      </c>
      <c r="XU18" s="978">
        <v>130</v>
      </c>
      <c r="XV18" s="978">
        <v>24</v>
      </c>
      <c r="XW18" s="978">
        <v>7</v>
      </c>
      <c r="XX18" s="978">
        <v>17</v>
      </c>
      <c r="XY18" s="978">
        <v>26</v>
      </c>
      <c r="XZ18" s="978">
        <v>12</v>
      </c>
      <c r="YA18" s="978">
        <v>14</v>
      </c>
      <c r="YB18" s="978">
        <v>37</v>
      </c>
      <c r="YC18" s="978">
        <v>17</v>
      </c>
      <c r="YD18" s="978">
        <v>20</v>
      </c>
      <c r="YE18" s="978">
        <v>91</v>
      </c>
      <c r="YF18" s="978">
        <v>48</v>
      </c>
      <c r="YG18" s="978">
        <v>43</v>
      </c>
      <c r="YH18" s="978">
        <v>2</v>
      </c>
      <c r="YI18" s="979" t="s">
        <v>732</v>
      </c>
      <c r="YJ18" s="978">
        <v>2</v>
      </c>
      <c r="YK18" s="979" t="s">
        <v>732</v>
      </c>
      <c r="YL18" s="979" t="s">
        <v>732</v>
      </c>
      <c r="YM18" s="979" t="s">
        <v>732</v>
      </c>
      <c r="YN18" s="978">
        <v>1</v>
      </c>
      <c r="YO18" s="979" t="s">
        <v>732</v>
      </c>
      <c r="YP18" s="978">
        <v>1</v>
      </c>
      <c r="YQ18" s="978">
        <v>182</v>
      </c>
      <c r="YR18" s="978">
        <v>83</v>
      </c>
      <c r="YS18" s="978">
        <v>99</v>
      </c>
      <c r="YT18" s="978">
        <v>36</v>
      </c>
      <c r="YU18" s="978">
        <v>17</v>
      </c>
      <c r="YV18" s="978">
        <v>19</v>
      </c>
      <c r="YW18" s="978">
        <v>2</v>
      </c>
      <c r="YX18" s="978">
        <v>1</v>
      </c>
      <c r="YY18" s="978">
        <v>1</v>
      </c>
      <c r="YZ18" s="978">
        <v>1</v>
      </c>
      <c r="ZA18" s="979" t="s">
        <v>732</v>
      </c>
      <c r="ZB18" s="978">
        <v>1</v>
      </c>
      <c r="ZC18" s="978">
        <v>4</v>
      </c>
      <c r="ZD18" s="978">
        <v>4</v>
      </c>
      <c r="ZE18" s="979" t="s">
        <v>732</v>
      </c>
      <c r="ZF18" s="979" t="s">
        <v>732</v>
      </c>
      <c r="ZG18" s="979" t="s">
        <v>732</v>
      </c>
      <c r="ZH18" s="979" t="s">
        <v>732</v>
      </c>
      <c r="ZI18" s="978">
        <v>16</v>
      </c>
      <c r="ZJ18" s="978">
        <v>9</v>
      </c>
      <c r="ZK18" s="978">
        <v>7</v>
      </c>
      <c r="ZL18" s="978">
        <v>12</v>
      </c>
      <c r="ZM18" s="978">
        <v>7</v>
      </c>
      <c r="ZN18" s="978">
        <v>5</v>
      </c>
      <c r="ZO18" s="979" t="s">
        <v>732</v>
      </c>
      <c r="ZP18" s="979" t="s">
        <v>732</v>
      </c>
      <c r="ZQ18" s="979" t="s">
        <v>732</v>
      </c>
      <c r="ZR18" s="978">
        <v>36</v>
      </c>
      <c r="ZS18" s="978">
        <v>16</v>
      </c>
      <c r="ZT18" s="978">
        <v>20</v>
      </c>
      <c r="ZU18" s="978">
        <v>14</v>
      </c>
      <c r="ZV18" s="978">
        <v>7</v>
      </c>
      <c r="ZW18" s="978">
        <v>7</v>
      </c>
      <c r="ZX18" s="978">
        <v>4</v>
      </c>
      <c r="ZY18" s="978">
        <v>1</v>
      </c>
      <c r="ZZ18" s="978">
        <v>3</v>
      </c>
      <c r="AAA18" s="978">
        <v>12</v>
      </c>
      <c r="AAB18" s="978">
        <v>7</v>
      </c>
      <c r="AAC18" s="978">
        <v>5</v>
      </c>
      <c r="AAD18" s="978">
        <v>12</v>
      </c>
      <c r="AAE18" s="978">
        <v>4</v>
      </c>
      <c r="AAF18" s="978">
        <v>8</v>
      </c>
      <c r="AAG18" s="978">
        <v>21</v>
      </c>
      <c r="AAH18" s="978">
        <v>9</v>
      </c>
      <c r="AAI18" s="978">
        <v>12</v>
      </c>
      <c r="AAJ18" s="978">
        <v>30</v>
      </c>
      <c r="AAK18" s="978">
        <v>16</v>
      </c>
      <c r="AAL18" s="978">
        <v>14</v>
      </c>
      <c r="AAM18" s="978">
        <v>18</v>
      </c>
      <c r="AAN18" s="978">
        <v>9</v>
      </c>
      <c r="AAO18" s="978">
        <v>9</v>
      </c>
      <c r="AAP18" s="978">
        <v>212</v>
      </c>
      <c r="AAQ18" s="978">
        <v>102</v>
      </c>
      <c r="AAR18" s="978">
        <v>110</v>
      </c>
      <c r="AAS18" s="978">
        <v>31</v>
      </c>
      <c r="AAT18" s="978">
        <v>11</v>
      </c>
      <c r="AAU18" s="978">
        <v>20</v>
      </c>
      <c r="AAV18" s="978">
        <v>24</v>
      </c>
      <c r="AAW18" s="978">
        <v>15</v>
      </c>
      <c r="AAX18" s="978">
        <v>9</v>
      </c>
      <c r="AAY18" s="978">
        <v>42</v>
      </c>
      <c r="AAZ18" s="978">
        <v>19</v>
      </c>
      <c r="ABA18" s="978">
        <v>23</v>
      </c>
      <c r="ABB18" s="978">
        <v>89</v>
      </c>
      <c r="ABC18" s="978">
        <v>47</v>
      </c>
      <c r="ABD18" s="978">
        <v>42</v>
      </c>
      <c r="ABE18" s="979" t="s">
        <v>732</v>
      </c>
      <c r="ABF18" s="979" t="s">
        <v>732</v>
      </c>
      <c r="ABG18" s="979" t="s">
        <v>732</v>
      </c>
      <c r="ABH18" s="978">
        <v>1</v>
      </c>
      <c r="ABI18" s="978">
        <v>1</v>
      </c>
      <c r="ABJ18" s="979" t="s">
        <v>732</v>
      </c>
      <c r="ABK18" s="978">
        <v>5</v>
      </c>
      <c r="ABL18" s="978">
        <v>3</v>
      </c>
      <c r="ABM18" s="978">
        <v>2</v>
      </c>
      <c r="ABN18" s="978">
        <v>204</v>
      </c>
      <c r="ABO18" s="978">
        <v>100</v>
      </c>
      <c r="ABP18" s="978">
        <v>104</v>
      </c>
      <c r="ABQ18" s="978">
        <v>37</v>
      </c>
      <c r="ABR18" s="978">
        <v>9</v>
      </c>
      <c r="ABS18" s="978">
        <v>28</v>
      </c>
      <c r="ABT18" s="978">
        <v>1</v>
      </c>
      <c r="ABU18" s="979" t="s">
        <v>732</v>
      </c>
      <c r="ABV18" s="978">
        <v>1</v>
      </c>
      <c r="ABW18" s="979" t="s">
        <v>732</v>
      </c>
      <c r="ABX18" s="979" t="s">
        <v>732</v>
      </c>
      <c r="ABY18" s="979" t="s">
        <v>732</v>
      </c>
      <c r="ABZ18" s="978">
        <v>4</v>
      </c>
      <c r="ACA18" s="978">
        <v>3</v>
      </c>
      <c r="ACB18" s="978">
        <v>1</v>
      </c>
      <c r="ACC18" s="978">
        <v>2</v>
      </c>
      <c r="ACD18" s="978">
        <v>1</v>
      </c>
      <c r="ACE18" s="978">
        <v>1</v>
      </c>
      <c r="ACF18" s="978">
        <v>20</v>
      </c>
      <c r="ACG18" s="978">
        <v>10</v>
      </c>
      <c r="ACH18" s="978">
        <v>10</v>
      </c>
      <c r="ACI18" s="978">
        <v>15</v>
      </c>
      <c r="ACJ18" s="978">
        <v>6</v>
      </c>
      <c r="ACK18" s="978">
        <v>9</v>
      </c>
      <c r="ACL18" s="979" t="s">
        <v>732</v>
      </c>
      <c r="ACM18" s="979" t="s">
        <v>732</v>
      </c>
      <c r="ACN18" s="979" t="s">
        <v>732</v>
      </c>
      <c r="ACO18" s="979" t="s">
        <v>732</v>
      </c>
      <c r="ACP18" s="979" t="s">
        <v>732</v>
      </c>
      <c r="ACQ18" s="978">
        <v>59</v>
      </c>
      <c r="ACR18" s="978">
        <v>23</v>
      </c>
      <c r="ACS18" s="978">
        <v>36</v>
      </c>
      <c r="ACT18" s="978">
        <v>10</v>
      </c>
      <c r="ACU18" s="978">
        <v>4</v>
      </c>
      <c r="ACV18" s="978">
        <v>6</v>
      </c>
      <c r="ACW18" s="978">
        <v>6</v>
      </c>
      <c r="ACX18" s="978">
        <v>3</v>
      </c>
      <c r="ACY18" s="978">
        <v>3</v>
      </c>
      <c r="ACZ18" s="978">
        <v>12</v>
      </c>
      <c r="ADA18" s="978">
        <v>7</v>
      </c>
      <c r="ADB18" s="978">
        <v>5</v>
      </c>
      <c r="ADC18" s="978">
        <v>15</v>
      </c>
      <c r="ADD18" s="978">
        <v>5</v>
      </c>
      <c r="ADE18" s="978">
        <v>10</v>
      </c>
      <c r="ADF18" s="978">
        <v>22</v>
      </c>
      <c r="ADG18" s="978">
        <v>12</v>
      </c>
      <c r="ADH18" s="978">
        <v>10</v>
      </c>
      <c r="ADI18" s="978">
        <v>46</v>
      </c>
      <c r="ADJ18" s="978">
        <v>24</v>
      </c>
      <c r="ADK18" s="978">
        <v>22</v>
      </c>
      <c r="ADL18" s="978">
        <v>17</v>
      </c>
      <c r="ADM18" s="978">
        <v>7</v>
      </c>
      <c r="ADN18" s="978">
        <v>10</v>
      </c>
      <c r="ADO18" s="978">
        <v>221</v>
      </c>
      <c r="ADP18" s="978">
        <v>94</v>
      </c>
      <c r="ADQ18" s="978">
        <v>127</v>
      </c>
      <c r="ADR18" s="978">
        <v>23</v>
      </c>
      <c r="ADS18" s="978">
        <v>14</v>
      </c>
      <c r="ADT18" s="978">
        <v>9</v>
      </c>
      <c r="ADU18" s="978">
        <v>25</v>
      </c>
      <c r="ADV18" s="978">
        <v>9</v>
      </c>
      <c r="ADW18" s="978">
        <v>16</v>
      </c>
      <c r="ADX18" s="978">
        <v>47</v>
      </c>
      <c r="ADY18" s="978">
        <v>27</v>
      </c>
      <c r="ADZ18" s="978">
        <v>20</v>
      </c>
      <c r="AEA18" s="978">
        <v>76</v>
      </c>
      <c r="AEB18" s="978">
        <v>36</v>
      </c>
      <c r="AEC18" s="978">
        <v>40</v>
      </c>
      <c r="AED18" s="978">
        <v>3</v>
      </c>
      <c r="AEE18" s="978">
        <v>1</v>
      </c>
      <c r="AEF18" s="978">
        <v>2</v>
      </c>
      <c r="AEG18" s="978">
        <v>5</v>
      </c>
      <c r="AEH18" s="978">
        <v>3</v>
      </c>
      <c r="AEI18" s="978">
        <v>2</v>
      </c>
      <c r="AEJ18" s="978">
        <v>2</v>
      </c>
      <c r="AEK18" s="979" t="s">
        <v>732</v>
      </c>
      <c r="AEL18" s="978">
        <v>2</v>
      </c>
      <c r="AEM18" s="978">
        <v>196</v>
      </c>
      <c r="AEN18" s="978">
        <v>94</v>
      </c>
      <c r="AEO18" s="978">
        <v>102</v>
      </c>
      <c r="AEP18" s="978">
        <v>28</v>
      </c>
      <c r="AEQ18" s="978">
        <v>17</v>
      </c>
      <c r="AER18" s="978">
        <v>11</v>
      </c>
      <c r="AES18" s="978">
        <v>2</v>
      </c>
      <c r="AET18" s="978">
        <v>2</v>
      </c>
      <c r="AEU18" s="979" t="s">
        <v>732</v>
      </c>
      <c r="AEV18" s="979" t="s">
        <v>732</v>
      </c>
      <c r="AEW18" s="979" t="s">
        <v>732</v>
      </c>
      <c r="AEX18" s="979" t="s">
        <v>732</v>
      </c>
      <c r="AEY18" s="978">
        <v>2</v>
      </c>
      <c r="AEZ18" s="978">
        <v>2</v>
      </c>
      <c r="AFA18" s="979" t="s">
        <v>732</v>
      </c>
      <c r="AFB18" s="978">
        <v>2</v>
      </c>
      <c r="AFC18" s="978">
        <v>1</v>
      </c>
      <c r="AFD18" s="978">
        <v>1</v>
      </c>
      <c r="AFE18" s="978">
        <v>22</v>
      </c>
      <c r="AFF18" s="978">
        <v>10</v>
      </c>
      <c r="AFG18" s="1062">
        <v>12</v>
      </c>
      <c r="AFH18" s="978">
        <v>13</v>
      </c>
      <c r="AFI18" s="978">
        <v>7</v>
      </c>
      <c r="AFJ18" s="978">
        <v>6</v>
      </c>
      <c r="AFK18" s="979" t="s">
        <v>732</v>
      </c>
      <c r="AFL18" s="979" t="s">
        <v>732</v>
      </c>
      <c r="AFM18" s="980" t="s">
        <v>732</v>
      </c>
    </row>
    <row r="19" spans="2:845">
      <c r="B19" s="976" t="s">
        <v>753</v>
      </c>
      <c r="C19" s="977">
        <v>40</v>
      </c>
      <c r="D19" s="978">
        <v>11</v>
      </c>
      <c r="E19" s="978">
        <v>29</v>
      </c>
      <c r="F19" s="978">
        <v>16</v>
      </c>
      <c r="G19" s="978">
        <v>12</v>
      </c>
      <c r="H19" s="978">
        <v>4</v>
      </c>
      <c r="I19" s="978">
        <v>12</v>
      </c>
      <c r="J19" s="978">
        <v>5</v>
      </c>
      <c r="K19" s="978">
        <v>7</v>
      </c>
      <c r="L19" s="978">
        <v>15</v>
      </c>
      <c r="M19" s="978">
        <v>6</v>
      </c>
      <c r="N19" s="978">
        <v>9</v>
      </c>
      <c r="O19" s="978">
        <v>17</v>
      </c>
      <c r="P19" s="978">
        <v>9</v>
      </c>
      <c r="Q19" s="978">
        <v>8</v>
      </c>
      <c r="R19" s="978">
        <v>11</v>
      </c>
      <c r="S19" s="978">
        <v>7</v>
      </c>
      <c r="T19" s="978">
        <v>4</v>
      </c>
      <c r="U19" s="978">
        <v>35</v>
      </c>
      <c r="V19" s="978">
        <v>15</v>
      </c>
      <c r="W19" s="978">
        <v>20</v>
      </c>
      <c r="X19" s="978">
        <v>15</v>
      </c>
      <c r="Y19" s="978">
        <v>5</v>
      </c>
      <c r="Z19" s="978">
        <v>10</v>
      </c>
      <c r="AA19" s="978">
        <v>148</v>
      </c>
      <c r="AB19" s="978">
        <v>65</v>
      </c>
      <c r="AC19" s="978">
        <v>83</v>
      </c>
      <c r="AD19" s="978">
        <v>22</v>
      </c>
      <c r="AE19" s="978">
        <v>6</v>
      </c>
      <c r="AF19" s="978">
        <v>16</v>
      </c>
      <c r="AG19" s="978">
        <v>13</v>
      </c>
      <c r="AH19" s="978">
        <v>8</v>
      </c>
      <c r="AI19" s="978">
        <v>5</v>
      </c>
      <c r="AJ19" s="978">
        <v>35</v>
      </c>
      <c r="AK19" s="978">
        <v>22</v>
      </c>
      <c r="AL19" s="978">
        <v>13</v>
      </c>
      <c r="AM19" s="978">
        <v>45</v>
      </c>
      <c r="AN19" s="978">
        <v>20</v>
      </c>
      <c r="AO19" s="978">
        <v>25</v>
      </c>
      <c r="AP19" s="978">
        <v>2</v>
      </c>
      <c r="AQ19" s="978">
        <v>1</v>
      </c>
      <c r="AR19" s="978">
        <v>1</v>
      </c>
      <c r="AS19" s="978">
        <v>1</v>
      </c>
      <c r="AT19" s="979" t="s">
        <v>732</v>
      </c>
      <c r="AU19" s="978">
        <v>1</v>
      </c>
      <c r="AV19" s="978">
        <v>3</v>
      </c>
      <c r="AW19" s="978">
        <v>1</v>
      </c>
      <c r="AX19" s="978">
        <v>2</v>
      </c>
      <c r="AY19" s="978">
        <v>122</v>
      </c>
      <c r="AZ19" s="978">
        <v>53</v>
      </c>
      <c r="BA19" s="978">
        <v>69</v>
      </c>
      <c r="BB19" s="978">
        <v>32</v>
      </c>
      <c r="BC19" s="978">
        <v>12</v>
      </c>
      <c r="BD19" s="978">
        <v>20</v>
      </c>
      <c r="BE19" s="978">
        <v>1</v>
      </c>
      <c r="BF19" s="979" t="s">
        <v>732</v>
      </c>
      <c r="BG19" s="978">
        <v>1</v>
      </c>
      <c r="BH19" s="979" t="s">
        <v>732</v>
      </c>
      <c r="BI19" s="979" t="s">
        <v>732</v>
      </c>
      <c r="BJ19" s="979" t="s">
        <v>732</v>
      </c>
      <c r="BK19" s="978">
        <v>3</v>
      </c>
      <c r="BL19" s="978">
        <v>1</v>
      </c>
      <c r="BM19" s="978">
        <v>2</v>
      </c>
      <c r="BN19" s="978">
        <v>2</v>
      </c>
      <c r="BO19" s="978">
        <v>2</v>
      </c>
      <c r="BP19" s="979" t="s">
        <v>732</v>
      </c>
      <c r="BQ19" s="978">
        <v>18</v>
      </c>
      <c r="BR19" s="978">
        <v>8</v>
      </c>
      <c r="BS19" s="978">
        <v>10</v>
      </c>
      <c r="BT19" s="978">
        <v>16</v>
      </c>
      <c r="BU19" s="978">
        <v>7</v>
      </c>
      <c r="BV19" s="978">
        <v>9</v>
      </c>
      <c r="BW19" s="979" t="s">
        <v>732</v>
      </c>
      <c r="BX19" s="979" t="s">
        <v>732</v>
      </c>
      <c r="BY19" s="979" t="s">
        <v>732</v>
      </c>
      <c r="BZ19" s="979" t="s">
        <v>732</v>
      </c>
      <c r="CA19" s="979" t="s">
        <v>732</v>
      </c>
      <c r="CB19" s="979" t="s">
        <v>732</v>
      </c>
      <c r="CC19" s="978">
        <v>32</v>
      </c>
      <c r="CD19" s="978">
        <v>8</v>
      </c>
      <c r="CE19" s="978">
        <v>24</v>
      </c>
      <c r="CF19" s="978">
        <v>15</v>
      </c>
      <c r="CG19" s="978">
        <v>10</v>
      </c>
      <c r="CH19" s="978">
        <v>5</v>
      </c>
      <c r="CI19" s="978">
        <v>7</v>
      </c>
      <c r="CJ19" s="978">
        <v>4</v>
      </c>
      <c r="CK19" s="978">
        <v>3</v>
      </c>
      <c r="CL19" s="978">
        <v>20</v>
      </c>
      <c r="CM19" s="978">
        <v>10</v>
      </c>
      <c r="CN19" s="978">
        <v>10</v>
      </c>
      <c r="CO19" s="978">
        <v>12</v>
      </c>
      <c r="CP19" s="978">
        <v>8</v>
      </c>
      <c r="CQ19" s="978">
        <v>4</v>
      </c>
      <c r="CR19" s="978">
        <v>7</v>
      </c>
      <c r="CS19" s="978">
        <v>5</v>
      </c>
      <c r="CT19" s="978">
        <v>2</v>
      </c>
      <c r="CU19" s="978">
        <v>29</v>
      </c>
      <c r="CV19" s="978">
        <v>15</v>
      </c>
      <c r="CW19" s="978">
        <v>14</v>
      </c>
      <c r="CX19" s="978">
        <v>13</v>
      </c>
      <c r="CY19" s="978">
        <v>11</v>
      </c>
      <c r="CZ19" s="978">
        <v>2</v>
      </c>
      <c r="DA19" s="978">
        <v>160</v>
      </c>
      <c r="DB19" s="978">
        <v>69</v>
      </c>
      <c r="DC19" s="978">
        <v>91</v>
      </c>
      <c r="DD19" s="978">
        <v>33</v>
      </c>
      <c r="DE19" s="978">
        <v>14</v>
      </c>
      <c r="DF19" s="978">
        <v>19</v>
      </c>
      <c r="DG19" s="978">
        <v>24</v>
      </c>
      <c r="DH19" s="978">
        <v>10</v>
      </c>
      <c r="DI19" s="978">
        <v>14</v>
      </c>
      <c r="DJ19" s="978">
        <v>40</v>
      </c>
      <c r="DK19" s="978">
        <v>20</v>
      </c>
      <c r="DL19" s="978">
        <v>20</v>
      </c>
      <c r="DM19" s="978">
        <v>54</v>
      </c>
      <c r="DN19" s="978">
        <v>31</v>
      </c>
      <c r="DO19" s="978">
        <v>23</v>
      </c>
      <c r="DP19" s="978">
        <v>5</v>
      </c>
      <c r="DQ19" s="978">
        <v>5</v>
      </c>
      <c r="DR19" s="979" t="s">
        <v>732</v>
      </c>
      <c r="DS19" s="978">
        <v>1</v>
      </c>
      <c r="DT19" s="979" t="s">
        <v>732</v>
      </c>
      <c r="DU19" s="978">
        <v>1</v>
      </c>
      <c r="DV19" s="978">
        <v>4</v>
      </c>
      <c r="DW19" s="978">
        <v>3</v>
      </c>
      <c r="DX19" s="978">
        <v>1</v>
      </c>
      <c r="DY19" s="978">
        <v>121</v>
      </c>
      <c r="DZ19" s="978">
        <v>45</v>
      </c>
      <c r="EA19" s="978">
        <v>76</v>
      </c>
      <c r="EB19" s="978">
        <v>40</v>
      </c>
      <c r="EC19" s="978">
        <v>14</v>
      </c>
      <c r="ED19" s="978">
        <v>26</v>
      </c>
      <c r="EE19" s="978">
        <v>1</v>
      </c>
      <c r="EF19" s="979" t="s">
        <v>732</v>
      </c>
      <c r="EG19" s="978">
        <v>1</v>
      </c>
      <c r="EH19" s="979" t="s">
        <v>732</v>
      </c>
      <c r="EI19" s="979" t="s">
        <v>732</v>
      </c>
      <c r="EJ19" s="979" t="s">
        <v>732</v>
      </c>
      <c r="EK19" s="978">
        <v>1</v>
      </c>
      <c r="EL19" s="979" t="s">
        <v>732</v>
      </c>
      <c r="EM19" s="978">
        <v>1</v>
      </c>
      <c r="EN19" s="978">
        <v>4</v>
      </c>
      <c r="EO19" s="978">
        <v>2</v>
      </c>
      <c r="EP19" s="978">
        <v>2</v>
      </c>
      <c r="EQ19" s="978">
        <v>14</v>
      </c>
      <c r="ER19" s="978">
        <v>6</v>
      </c>
      <c r="ES19" s="978">
        <v>8</v>
      </c>
      <c r="ET19" s="978">
        <v>19</v>
      </c>
      <c r="EU19" s="978">
        <v>9</v>
      </c>
      <c r="EV19" s="978">
        <v>10</v>
      </c>
      <c r="EW19" s="979" t="s">
        <v>732</v>
      </c>
      <c r="EX19" s="979" t="s">
        <v>732</v>
      </c>
      <c r="EY19" s="979" t="s">
        <v>732</v>
      </c>
      <c r="EZ19" s="978">
        <v>41</v>
      </c>
      <c r="FA19" s="978">
        <v>20</v>
      </c>
      <c r="FB19" s="978">
        <v>21</v>
      </c>
      <c r="FC19" s="978">
        <v>9</v>
      </c>
      <c r="FD19" s="978">
        <v>3</v>
      </c>
      <c r="FE19" s="978">
        <v>6</v>
      </c>
      <c r="FF19" s="978">
        <v>16</v>
      </c>
      <c r="FG19" s="978">
        <v>8</v>
      </c>
      <c r="FH19" s="978">
        <v>8</v>
      </c>
      <c r="FI19" s="978">
        <v>8</v>
      </c>
      <c r="FJ19" s="978">
        <v>4</v>
      </c>
      <c r="FK19" s="978">
        <v>4</v>
      </c>
      <c r="FL19" s="978">
        <v>22</v>
      </c>
      <c r="FM19" s="978">
        <v>13</v>
      </c>
      <c r="FN19" s="978">
        <v>9</v>
      </c>
      <c r="FO19" s="978">
        <v>2</v>
      </c>
      <c r="FP19" s="978">
        <v>1</v>
      </c>
      <c r="FQ19" s="978">
        <v>1</v>
      </c>
      <c r="FR19" s="978">
        <v>35</v>
      </c>
      <c r="FS19" s="978">
        <v>19</v>
      </c>
      <c r="FT19" s="978">
        <v>16</v>
      </c>
      <c r="FU19" s="978">
        <v>18</v>
      </c>
      <c r="FV19" s="978">
        <v>6</v>
      </c>
      <c r="FW19" s="978">
        <v>12</v>
      </c>
      <c r="FX19" s="978">
        <v>168</v>
      </c>
      <c r="FY19" s="978">
        <v>80</v>
      </c>
      <c r="FZ19" s="978">
        <v>88</v>
      </c>
      <c r="GA19" s="978">
        <v>25</v>
      </c>
      <c r="GB19" s="978">
        <v>14</v>
      </c>
      <c r="GC19" s="978">
        <v>11</v>
      </c>
      <c r="GD19" s="978">
        <v>31</v>
      </c>
      <c r="GE19" s="978">
        <v>11</v>
      </c>
      <c r="GF19" s="978">
        <v>20</v>
      </c>
      <c r="GG19" s="978">
        <v>41</v>
      </c>
      <c r="GH19" s="978">
        <v>21</v>
      </c>
      <c r="GI19" s="978">
        <v>20</v>
      </c>
      <c r="GJ19" s="978">
        <v>57</v>
      </c>
      <c r="GK19" s="978">
        <v>21</v>
      </c>
      <c r="GL19" s="978">
        <v>36</v>
      </c>
      <c r="GM19" s="978">
        <v>3</v>
      </c>
      <c r="GN19" s="978">
        <v>2</v>
      </c>
      <c r="GO19" s="978">
        <v>1</v>
      </c>
      <c r="GP19" s="978">
        <v>4</v>
      </c>
      <c r="GQ19" s="978">
        <v>4</v>
      </c>
      <c r="GR19" s="979" t="s">
        <v>732</v>
      </c>
      <c r="GS19" s="978">
        <v>1</v>
      </c>
      <c r="GT19" s="978">
        <v>1</v>
      </c>
      <c r="GU19" s="979" t="s">
        <v>732</v>
      </c>
      <c r="GV19" s="978">
        <v>136</v>
      </c>
      <c r="GW19" s="978">
        <v>61</v>
      </c>
      <c r="GX19" s="978">
        <v>75</v>
      </c>
      <c r="GY19" s="978">
        <v>41</v>
      </c>
      <c r="GZ19" s="978">
        <v>19</v>
      </c>
      <c r="HA19" s="978">
        <v>22</v>
      </c>
      <c r="HB19" s="979" t="s">
        <v>732</v>
      </c>
      <c r="HC19" s="979" t="s">
        <v>732</v>
      </c>
      <c r="HD19" s="979" t="s">
        <v>732</v>
      </c>
      <c r="HE19" s="978">
        <v>1</v>
      </c>
      <c r="HF19" s="979" t="s">
        <v>732</v>
      </c>
      <c r="HG19" s="978">
        <v>1</v>
      </c>
      <c r="HH19" s="978">
        <v>4</v>
      </c>
      <c r="HI19" s="978">
        <v>3</v>
      </c>
      <c r="HJ19" s="978">
        <v>1</v>
      </c>
      <c r="HK19" s="979" t="s">
        <v>732</v>
      </c>
      <c r="HL19" s="979" t="s">
        <v>732</v>
      </c>
      <c r="HM19" s="979" t="s">
        <v>732</v>
      </c>
      <c r="HN19" s="978">
        <v>14</v>
      </c>
      <c r="HO19" s="978">
        <v>5</v>
      </c>
      <c r="HP19" s="978">
        <v>9</v>
      </c>
      <c r="HQ19" s="978">
        <v>15</v>
      </c>
      <c r="HR19" s="978">
        <v>6</v>
      </c>
      <c r="HS19" s="978">
        <v>9</v>
      </c>
      <c r="HT19" s="978">
        <v>1</v>
      </c>
      <c r="HU19" s="978">
        <v>1</v>
      </c>
      <c r="HV19" s="979" t="s">
        <v>732</v>
      </c>
      <c r="HW19" s="979" t="s">
        <v>732</v>
      </c>
      <c r="HX19" s="979" t="s">
        <v>732</v>
      </c>
      <c r="HY19" s="978">
        <v>38</v>
      </c>
      <c r="HZ19" s="978">
        <v>18</v>
      </c>
      <c r="IA19" s="978">
        <v>20</v>
      </c>
      <c r="IB19" s="978">
        <v>9</v>
      </c>
      <c r="IC19" s="978">
        <v>5</v>
      </c>
      <c r="ID19" s="978">
        <v>4</v>
      </c>
      <c r="IE19" s="978">
        <v>12</v>
      </c>
      <c r="IF19" s="978">
        <v>4</v>
      </c>
      <c r="IG19" s="978">
        <v>8</v>
      </c>
      <c r="IH19" s="978">
        <v>8</v>
      </c>
      <c r="II19" s="978">
        <v>3</v>
      </c>
      <c r="IJ19" s="978">
        <v>5</v>
      </c>
      <c r="IK19" s="978">
        <v>26</v>
      </c>
      <c r="IL19" s="978">
        <v>11</v>
      </c>
      <c r="IM19" s="978">
        <v>15</v>
      </c>
      <c r="IN19" s="978">
        <v>5</v>
      </c>
      <c r="IO19" s="978">
        <v>2</v>
      </c>
      <c r="IP19" s="978">
        <v>3</v>
      </c>
      <c r="IQ19" s="978">
        <v>35</v>
      </c>
      <c r="IR19" s="978">
        <v>16</v>
      </c>
      <c r="IS19" s="978">
        <v>19</v>
      </c>
      <c r="IT19" s="978">
        <v>10</v>
      </c>
      <c r="IU19" s="978">
        <v>5</v>
      </c>
      <c r="IV19" s="978">
        <v>5</v>
      </c>
      <c r="IW19" s="978">
        <v>187</v>
      </c>
      <c r="IX19" s="978">
        <v>87</v>
      </c>
      <c r="IY19" s="978">
        <v>100</v>
      </c>
      <c r="IZ19" s="978">
        <v>35</v>
      </c>
      <c r="JA19" s="978">
        <v>14</v>
      </c>
      <c r="JB19" s="978">
        <v>21</v>
      </c>
      <c r="JC19" s="978">
        <v>24</v>
      </c>
      <c r="JD19" s="978">
        <v>18</v>
      </c>
      <c r="JE19" s="978">
        <v>6</v>
      </c>
      <c r="JF19" s="978">
        <v>44</v>
      </c>
      <c r="JG19" s="978">
        <v>21</v>
      </c>
      <c r="JH19" s="978">
        <v>23</v>
      </c>
      <c r="JI19" s="978">
        <v>55</v>
      </c>
      <c r="JJ19" s="978">
        <v>33</v>
      </c>
      <c r="JK19" s="978">
        <v>22</v>
      </c>
      <c r="JL19" s="978">
        <v>2</v>
      </c>
      <c r="JM19" s="978">
        <v>2</v>
      </c>
      <c r="JN19" s="979" t="s">
        <v>732</v>
      </c>
      <c r="JO19" s="978">
        <v>4</v>
      </c>
      <c r="JP19" s="978">
        <v>1</v>
      </c>
      <c r="JQ19" s="978">
        <v>3</v>
      </c>
      <c r="JR19" s="978">
        <v>1</v>
      </c>
      <c r="JS19" s="978">
        <v>1</v>
      </c>
      <c r="JT19" s="979" t="s">
        <v>732</v>
      </c>
      <c r="JU19" s="978">
        <v>121</v>
      </c>
      <c r="JV19" s="978">
        <v>58</v>
      </c>
      <c r="JW19" s="978">
        <v>63</v>
      </c>
      <c r="JX19" s="978">
        <v>32</v>
      </c>
      <c r="JY19" s="978">
        <v>11</v>
      </c>
      <c r="JZ19" s="978">
        <v>21</v>
      </c>
      <c r="KA19" s="978">
        <v>1</v>
      </c>
      <c r="KB19" s="978">
        <v>1</v>
      </c>
      <c r="KC19" s="979" t="s">
        <v>732</v>
      </c>
      <c r="KD19" s="979" t="s">
        <v>732</v>
      </c>
      <c r="KE19" s="979" t="s">
        <v>732</v>
      </c>
      <c r="KF19" s="979" t="s">
        <v>732</v>
      </c>
      <c r="KG19" s="978">
        <v>2</v>
      </c>
      <c r="KH19" s="978">
        <v>1</v>
      </c>
      <c r="KI19" s="978">
        <v>1</v>
      </c>
      <c r="KJ19" s="978">
        <v>1</v>
      </c>
      <c r="KK19" s="979" t="s">
        <v>732</v>
      </c>
      <c r="KL19" s="978">
        <v>1</v>
      </c>
      <c r="KM19" s="978">
        <v>23</v>
      </c>
      <c r="KN19" s="978">
        <v>11</v>
      </c>
      <c r="KO19" s="978">
        <v>12</v>
      </c>
      <c r="KP19" s="978">
        <v>16</v>
      </c>
      <c r="KQ19" s="978">
        <v>9</v>
      </c>
      <c r="KR19" s="978">
        <v>7</v>
      </c>
      <c r="KS19" s="978">
        <v>1</v>
      </c>
      <c r="KT19" s="978">
        <v>1</v>
      </c>
      <c r="KU19" s="979" t="s">
        <v>732</v>
      </c>
      <c r="KV19" s="979" t="s">
        <v>732</v>
      </c>
      <c r="KW19" s="979" t="s">
        <v>732</v>
      </c>
      <c r="KX19" s="979" t="s">
        <v>732</v>
      </c>
      <c r="KY19" s="978">
        <v>40</v>
      </c>
      <c r="KZ19" s="978">
        <v>11</v>
      </c>
      <c r="LA19" s="978">
        <v>29</v>
      </c>
      <c r="LB19" s="978">
        <v>14</v>
      </c>
      <c r="LC19" s="978">
        <v>9</v>
      </c>
      <c r="LD19" s="978">
        <v>5</v>
      </c>
      <c r="LE19" s="978">
        <v>16</v>
      </c>
      <c r="LF19" s="978">
        <v>5</v>
      </c>
      <c r="LG19" s="978">
        <v>11</v>
      </c>
      <c r="LH19" s="978">
        <v>14</v>
      </c>
      <c r="LI19" s="978">
        <v>5</v>
      </c>
      <c r="LJ19" s="978">
        <v>9</v>
      </c>
      <c r="LK19" s="978">
        <v>26</v>
      </c>
      <c r="LL19" s="978">
        <v>17</v>
      </c>
      <c r="LM19" s="978">
        <v>9</v>
      </c>
      <c r="LN19" s="978">
        <v>7</v>
      </c>
      <c r="LO19" s="978">
        <v>3</v>
      </c>
      <c r="LP19" s="978">
        <v>4</v>
      </c>
      <c r="LQ19" s="978">
        <v>32</v>
      </c>
      <c r="LR19" s="978">
        <v>11</v>
      </c>
      <c r="LS19" s="978">
        <v>21</v>
      </c>
      <c r="LT19" s="978">
        <v>14</v>
      </c>
      <c r="LU19" s="978">
        <v>7</v>
      </c>
      <c r="LV19" s="978">
        <v>7</v>
      </c>
      <c r="LW19" s="978">
        <v>174</v>
      </c>
      <c r="LX19" s="978">
        <v>88</v>
      </c>
      <c r="LY19" s="978">
        <v>86</v>
      </c>
      <c r="LZ19" s="978">
        <v>27</v>
      </c>
      <c r="MA19" s="978">
        <v>13</v>
      </c>
      <c r="MB19" s="978">
        <v>14</v>
      </c>
      <c r="MC19" s="978">
        <v>18</v>
      </c>
      <c r="MD19" s="978">
        <v>6</v>
      </c>
      <c r="ME19" s="978">
        <v>12</v>
      </c>
      <c r="MF19" s="978">
        <v>37</v>
      </c>
      <c r="MG19" s="978">
        <v>15</v>
      </c>
      <c r="MH19" s="978">
        <v>22</v>
      </c>
      <c r="MI19" s="978">
        <v>62</v>
      </c>
      <c r="MJ19" s="978">
        <v>35</v>
      </c>
      <c r="MK19" s="978">
        <v>27</v>
      </c>
      <c r="ML19" s="978">
        <v>5</v>
      </c>
      <c r="MM19" s="978">
        <v>2</v>
      </c>
      <c r="MN19" s="978">
        <v>3</v>
      </c>
      <c r="MO19" s="978">
        <v>2</v>
      </c>
      <c r="MP19" s="978">
        <v>2</v>
      </c>
      <c r="MQ19" s="979" t="s">
        <v>732</v>
      </c>
      <c r="MR19" s="978">
        <v>3</v>
      </c>
      <c r="MS19" s="978">
        <v>2</v>
      </c>
      <c r="MT19" s="978">
        <v>1</v>
      </c>
      <c r="MU19" s="978">
        <v>135</v>
      </c>
      <c r="MV19" s="978">
        <v>56</v>
      </c>
      <c r="MW19" s="978">
        <v>79</v>
      </c>
      <c r="MX19" s="978">
        <v>30</v>
      </c>
      <c r="MY19" s="978">
        <v>14</v>
      </c>
      <c r="MZ19" s="978">
        <v>16</v>
      </c>
      <c r="NA19" s="978">
        <v>2</v>
      </c>
      <c r="NB19" s="978">
        <v>2</v>
      </c>
      <c r="NC19" s="979" t="s">
        <v>732</v>
      </c>
      <c r="ND19" s="978">
        <v>1</v>
      </c>
      <c r="NE19" s="978">
        <v>1</v>
      </c>
      <c r="NF19" s="979" t="s">
        <v>732</v>
      </c>
      <c r="NG19" s="978">
        <v>6</v>
      </c>
      <c r="NH19" s="978">
        <v>4</v>
      </c>
      <c r="NI19" s="978">
        <v>2</v>
      </c>
      <c r="NJ19" s="979" t="s">
        <v>732</v>
      </c>
      <c r="NK19" s="979" t="s">
        <v>732</v>
      </c>
      <c r="NL19" s="979" t="s">
        <v>732</v>
      </c>
      <c r="NM19" s="978">
        <v>24</v>
      </c>
      <c r="NN19" s="978">
        <v>11</v>
      </c>
      <c r="NO19" s="978">
        <v>13</v>
      </c>
      <c r="NP19" s="978">
        <v>16</v>
      </c>
      <c r="NQ19" s="978">
        <v>9</v>
      </c>
      <c r="NR19" s="978">
        <v>7</v>
      </c>
      <c r="NS19" s="979" t="s">
        <v>732</v>
      </c>
      <c r="NT19" s="979" t="s">
        <v>732</v>
      </c>
      <c r="NU19" s="979" t="s">
        <v>732</v>
      </c>
      <c r="NV19" s="979" t="s">
        <v>732</v>
      </c>
      <c r="NW19" s="979" t="s">
        <v>732</v>
      </c>
      <c r="NX19" s="979" t="s">
        <v>732</v>
      </c>
      <c r="NY19" s="978">
        <v>35</v>
      </c>
      <c r="NZ19" s="978">
        <v>18</v>
      </c>
      <c r="OA19" s="978">
        <v>17</v>
      </c>
      <c r="OB19" s="978">
        <v>16</v>
      </c>
      <c r="OC19" s="978">
        <v>5</v>
      </c>
      <c r="OD19" s="978">
        <v>11</v>
      </c>
      <c r="OE19" s="978">
        <v>11</v>
      </c>
      <c r="OF19" s="978">
        <v>4</v>
      </c>
      <c r="OG19" s="978">
        <v>7</v>
      </c>
      <c r="OH19" s="978">
        <v>12</v>
      </c>
      <c r="OI19" s="978">
        <v>6</v>
      </c>
      <c r="OJ19" s="978">
        <v>6</v>
      </c>
      <c r="OK19" s="978">
        <v>20</v>
      </c>
      <c r="OL19" s="978">
        <v>9</v>
      </c>
      <c r="OM19" s="978">
        <v>11</v>
      </c>
      <c r="ON19" s="978">
        <v>20</v>
      </c>
      <c r="OO19" s="978">
        <v>4</v>
      </c>
      <c r="OP19" s="978">
        <v>16</v>
      </c>
      <c r="OQ19" s="978">
        <v>39</v>
      </c>
      <c r="OR19" s="978">
        <v>17</v>
      </c>
      <c r="OS19" s="978">
        <v>22</v>
      </c>
      <c r="OT19" s="978">
        <v>6</v>
      </c>
      <c r="OU19" s="978">
        <v>3</v>
      </c>
      <c r="OV19" s="978">
        <v>3</v>
      </c>
      <c r="OW19" s="978">
        <v>145</v>
      </c>
      <c r="OX19" s="978">
        <v>80</v>
      </c>
      <c r="OY19" s="978">
        <v>65</v>
      </c>
      <c r="OZ19" s="978">
        <v>21</v>
      </c>
      <c r="PA19" s="978">
        <v>8</v>
      </c>
      <c r="PB19" s="978">
        <v>13</v>
      </c>
      <c r="PC19" s="978">
        <v>37</v>
      </c>
      <c r="PD19" s="978">
        <v>16</v>
      </c>
      <c r="PE19" s="978">
        <v>21</v>
      </c>
      <c r="PF19" s="978">
        <v>35</v>
      </c>
      <c r="PG19" s="978">
        <v>18</v>
      </c>
      <c r="PH19" s="978">
        <v>17</v>
      </c>
      <c r="PI19" s="978">
        <v>37</v>
      </c>
      <c r="PJ19" s="978">
        <v>16</v>
      </c>
      <c r="PK19" s="978">
        <v>21</v>
      </c>
      <c r="PL19" s="978">
        <v>3</v>
      </c>
      <c r="PM19" s="979" t="s">
        <v>732</v>
      </c>
      <c r="PN19" s="978">
        <v>3</v>
      </c>
      <c r="PO19" s="978">
        <v>2</v>
      </c>
      <c r="PP19" s="978">
        <v>2</v>
      </c>
      <c r="PQ19" s="979" t="s">
        <v>732</v>
      </c>
      <c r="PR19" s="978">
        <v>3</v>
      </c>
      <c r="PS19" s="978">
        <v>1</v>
      </c>
      <c r="PT19" s="978">
        <v>2</v>
      </c>
      <c r="PU19" s="978">
        <v>134</v>
      </c>
      <c r="PV19" s="978">
        <v>74</v>
      </c>
      <c r="PW19" s="978">
        <v>60</v>
      </c>
      <c r="PX19" s="978">
        <v>32</v>
      </c>
      <c r="PY19" s="978">
        <v>14</v>
      </c>
      <c r="PZ19" s="978">
        <v>18</v>
      </c>
      <c r="QA19" s="978">
        <v>2</v>
      </c>
      <c r="QB19" s="979" t="s">
        <v>732</v>
      </c>
      <c r="QC19" s="978">
        <v>2</v>
      </c>
      <c r="QD19" s="978">
        <v>1</v>
      </c>
      <c r="QE19" s="979" t="s">
        <v>732</v>
      </c>
      <c r="QF19" s="978">
        <v>1</v>
      </c>
      <c r="QG19" s="978">
        <v>3</v>
      </c>
      <c r="QH19" s="978">
        <v>2</v>
      </c>
      <c r="QI19" s="978">
        <v>1</v>
      </c>
      <c r="QJ19" s="979" t="s">
        <v>732</v>
      </c>
      <c r="QK19" s="979" t="s">
        <v>732</v>
      </c>
      <c r="QL19" s="979" t="s">
        <v>732</v>
      </c>
      <c r="QM19" s="978">
        <v>18</v>
      </c>
      <c r="QN19" s="978">
        <v>7</v>
      </c>
      <c r="QO19" s="978">
        <v>11</v>
      </c>
      <c r="QP19" s="978">
        <v>15</v>
      </c>
      <c r="QQ19" s="978">
        <v>8</v>
      </c>
      <c r="QR19" s="978">
        <v>7</v>
      </c>
      <c r="QS19" s="979" t="s">
        <v>732</v>
      </c>
      <c r="QT19" s="979" t="s">
        <v>732</v>
      </c>
      <c r="QU19" s="979" t="s">
        <v>732</v>
      </c>
      <c r="QV19" s="979" t="s">
        <v>732</v>
      </c>
      <c r="QW19" s="979" t="s">
        <v>732</v>
      </c>
      <c r="QX19" s="978">
        <v>42</v>
      </c>
      <c r="QY19" s="978">
        <v>20</v>
      </c>
      <c r="QZ19" s="978">
        <v>22</v>
      </c>
      <c r="RA19" s="978">
        <v>7</v>
      </c>
      <c r="RB19" s="978">
        <v>5</v>
      </c>
      <c r="RC19" s="978">
        <v>2</v>
      </c>
      <c r="RD19" s="978">
        <v>9</v>
      </c>
      <c r="RE19" s="978">
        <v>5</v>
      </c>
      <c r="RF19" s="978">
        <v>4</v>
      </c>
      <c r="RG19" s="978">
        <v>11</v>
      </c>
      <c r="RH19" s="978">
        <v>4</v>
      </c>
      <c r="RI19" s="978">
        <v>7</v>
      </c>
      <c r="RJ19" s="978">
        <v>24</v>
      </c>
      <c r="RK19" s="978">
        <v>15</v>
      </c>
      <c r="RL19" s="978">
        <v>9</v>
      </c>
      <c r="RM19" s="978">
        <v>24</v>
      </c>
      <c r="RN19" s="978">
        <v>10</v>
      </c>
      <c r="RO19" s="978">
        <v>14</v>
      </c>
      <c r="RP19" s="978">
        <v>31</v>
      </c>
      <c r="RQ19" s="978">
        <v>18</v>
      </c>
      <c r="RR19" s="978">
        <v>13</v>
      </c>
      <c r="RS19" s="978">
        <v>10</v>
      </c>
      <c r="RT19" s="978">
        <v>4</v>
      </c>
      <c r="RU19" s="978">
        <v>6</v>
      </c>
      <c r="RV19" s="978">
        <v>144</v>
      </c>
      <c r="RW19" s="978">
        <v>71</v>
      </c>
      <c r="RX19" s="978">
        <v>73</v>
      </c>
      <c r="RY19" s="978">
        <v>31</v>
      </c>
      <c r="RZ19" s="978">
        <v>11</v>
      </c>
      <c r="SA19" s="978">
        <v>20</v>
      </c>
      <c r="SB19" s="978">
        <v>22</v>
      </c>
      <c r="SC19" s="978">
        <v>7</v>
      </c>
      <c r="SD19" s="978">
        <v>15</v>
      </c>
      <c r="SE19" s="978">
        <v>37</v>
      </c>
      <c r="SF19" s="978">
        <v>21</v>
      </c>
      <c r="SG19" s="978">
        <v>16</v>
      </c>
      <c r="SH19" s="978">
        <v>53</v>
      </c>
      <c r="SI19" s="978">
        <v>32</v>
      </c>
      <c r="SJ19" s="978">
        <v>21</v>
      </c>
      <c r="SK19" s="978">
        <v>9</v>
      </c>
      <c r="SL19" s="978">
        <v>2</v>
      </c>
      <c r="SM19" s="978">
        <v>7</v>
      </c>
      <c r="SN19" s="978">
        <v>2</v>
      </c>
      <c r="SO19" s="978">
        <v>1</v>
      </c>
      <c r="SP19" s="978">
        <v>1</v>
      </c>
      <c r="SQ19" s="978">
        <v>3</v>
      </c>
      <c r="SR19" s="979" t="s">
        <v>732</v>
      </c>
      <c r="SS19" s="978">
        <v>3</v>
      </c>
      <c r="ST19" s="978">
        <v>117</v>
      </c>
      <c r="SU19" s="978">
        <v>56</v>
      </c>
      <c r="SV19" s="978">
        <v>61</v>
      </c>
      <c r="SW19" s="978">
        <v>39</v>
      </c>
      <c r="SX19" s="978">
        <v>18</v>
      </c>
      <c r="SY19" s="978">
        <v>21</v>
      </c>
      <c r="SZ19" s="978">
        <v>1</v>
      </c>
      <c r="TA19" s="979" t="s">
        <v>732</v>
      </c>
      <c r="TB19" s="978">
        <v>1</v>
      </c>
      <c r="TC19" s="979" t="s">
        <v>732</v>
      </c>
      <c r="TD19" s="979" t="s">
        <v>732</v>
      </c>
      <c r="TE19" s="979" t="s">
        <v>732</v>
      </c>
      <c r="TF19" s="978">
        <v>5</v>
      </c>
      <c r="TG19" s="978">
        <v>2</v>
      </c>
      <c r="TH19" s="978">
        <v>3</v>
      </c>
      <c r="TI19" s="978">
        <v>1</v>
      </c>
      <c r="TJ19" s="979" t="s">
        <v>732</v>
      </c>
      <c r="TK19" s="978">
        <v>1</v>
      </c>
      <c r="TL19" s="978">
        <v>19</v>
      </c>
      <c r="TM19" s="978">
        <v>11</v>
      </c>
      <c r="TN19" s="978">
        <v>8</v>
      </c>
      <c r="TO19" s="978">
        <v>11</v>
      </c>
      <c r="TP19" s="978">
        <v>7</v>
      </c>
      <c r="TQ19" s="978">
        <v>4</v>
      </c>
      <c r="TR19" s="979" t="s">
        <v>732</v>
      </c>
      <c r="TS19" s="979" t="s">
        <v>732</v>
      </c>
      <c r="TT19" s="979" t="s">
        <v>732</v>
      </c>
      <c r="TU19" s="978">
        <v>1</v>
      </c>
      <c r="TV19" s="978">
        <v>1</v>
      </c>
      <c r="TW19" s="979" t="s">
        <v>732</v>
      </c>
      <c r="TX19" s="978">
        <v>61</v>
      </c>
      <c r="TY19" s="978">
        <v>25</v>
      </c>
      <c r="TZ19" s="978">
        <v>36</v>
      </c>
      <c r="UA19" s="978">
        <v>10</v>
      </c>
      <c r="UB19" s="978">
        <v>5</v>
      </c>
      <c r="UC19" s="978">
        <v>5</v>
      </c>
      <c r="UD19" s="978">
        <v>7</v>
      </c>
      <c r="UE19" s="978">
        <v>3</v>
      </c>
      <c r="UF19" s="978">
        <v>4</v>
      </c>
      <c r="UG19" s="978">
        <v>14</v>
      </c>
      <c r="UH19" s="978">
        <v>4</v>
      </c>
      <c r="UI19" s="978">
        <v>10</v>
      </c>
      <c r="UJ19" s="978">
        <v>25</v>
      </c>
      <c r="UK19" s="978">
        <v>10</v>
      </c>
      <c r="UL19" s="978">
        <v>15</v>
      </c>
      <c r="UM19" s="978">
        <v>26</v>
      </c>
      <c r="UN19" s="978">
        <v>13</v>
      </c>
      <c r="UO19" s="978">
        <v>13</v>
      </c>
      <c r="UP19" s="978">
        <v>27</v>
      </c>
      <c r="UQ19" s="978">
        <v>16</v>
      </c>
      <c r="UR19" s="978">
        <v>11</v>
      </c>
      <c r="US19" s="978">
        <v>8</v>
      </c>
      <c r="UT19" s="978">
        <v>3</v>
      </c>
      <c r="UU19" s="978">
        <v>5</v>
      </c>
      <c r="UV19" s="978">
        <v>171</v>
      </c>
      <c r="UW19" s="978">
        <v>82</v>
      </c>
      <c r="UX19" s="978">
        <v>89</v>
      </c>
      <c r="UY19" s="978">
        <v>26</v>
      </c>
      <c r="UZ19" s="978">
        <v>8</v>
      </c>
      <c r="VA19" s="978">
        <v>18</v>
      </c>
      <c r="VB19" s="978">
        <v>14</v>
      </c>
      <c r="VC19" s="978">
        <v>7</v>
      </c>
      <c r="VD19" s="978">
        <v>7</v>
      </c>
      <c r="VE19" s="978">
        <v>30</v>
      </c>
      <c r="VF19" s="978">
        <v>14</v>
      </c>
      <c r="VG19" s="978">
        <v>16</v>
      </c>
      <c r="VH19" s="978">
        <v>65</v>
      </c>
      <c r="VI19" s="978">
        <v>39</v>
      </c>
      <c r="VJ19" s="978">
        <v>26</v>
      </c>
      <c r="VK19" s="978">
        <v>4</v>
      </c>
      <c r="VL19" s="978">
        <v>2</v>
      </c>
      <c r="VM19" s="978">
        <v>2</v>
      </c>
      <c r="VN19" s="978">
        <v>3</v>
      </c>
      <c r="VO19" s="978">
        <v>1</v>
      </c>
      <c r="VP19" s="978">
        <v>2</v>
      </c>
      <c r="VQ19" s="978">
        <v>4</v>
      </c>
      <c r="VR19" s="978">
        <v>1</v>
      </c>
      <c r="VS19" s="978">
        <v>3</v>
      </c>
      <c r="VT19" s="978">
        <v>139</v>
      </c>
      <c r="VU19" s="978">
        <v>69</v>
      </c>
      <c r="VV19" s="978">
        <v>70</v>
      </c>
      <c r="VW19" s="978">
        <v>36</v>
      </c>
      <c r="VX19" s="978">
        <v>15</v>
      </c>
      <c r="VY19" s="978">
        <v>21</v>
      </c>
      <c r="VZ19" s="978">
        <v>4</v>
      </c>
      <c r="WA19" s="978">
        <v>2</v>
      </c>
      <c r="WB19" s="978">
        <v>2</v>
      </c>
      <c r="WC19" s="979" t="s">
        <v>732</v>
      </c>
      <c r="WD19" s="979" t="s">
        <v>732</v>
      </c>
      <c r="WE19" s="979" t="s">
        <v>732</v>
      </c>
      <c r="WF19" s="978">
        <v>3</v>
      </c>
      <c r="WG19" s="978">
        <v>1</v>
      </c>
      <c r="WH19" s="978">
        <v>2</v>
      </c>
      <c r="WI19" s="978">
        <v>3</v>
      </c>
      <c r="WJ19" s="978">
        <v>2</v>
      </c>
      <c r="WK19" s="978">
        <v>1</v>
      </c>
      <c r="WL19" s="978">
        <v>17</v>
      </c>
      <c r="WM19" s="978">
        <v>7</v>
      </c>
      <c r="WN19" s="978">
        <v>10</v>
      </c>
      <c r="WO19" s="978">
        <v>17</v>
      </c>
      <c r="WP19" s="978">
        <v>8</v>
      </c>
      <c r="WQ19" s="978">
        <v>9</v>
      </c>
      <c r="WR19" s="979" t="s">
        <v>732</v>
      </c>
      <c r="WS19" s="979" t="s">
        <v>732</v>
      </c>
      <c r="WT19" s="979" t="s">
        <v>732</v>
      </c>
      <c r="WU19" s="978">
        <v>41</v>
      </c>
      <c r="WV19" s="978">
        <v>15</v>
      </c>
      <c r="WW19" s="978">
        <v>26</v>
      </c>
      <c r="WX19" s="978">
        <v>6</v>
      </c>
      <c r="WY19" s="978">
        <v>3</v>
      </c>
      <c r="WZ19" s="978">
        <v>3</v>
      </c>
      <c r="XA19" s="978">
        <v>7</v>
      </c>
      <c r="XB19" s="978">
        <v>7</v>
      </c>
      <c r="XC19" s="979" t="s">
        <v>732</v>
      </c>
      <c r="XD19" s="978">
        <v>10</v>
      </c>
      <c r="XE19" s="978">
        <v>4</v>
      </c>
      <c r="XF19" s="978">
        <v>6</v>
      </c>
      <c r="XG19" s="978">
        <v>24</v>
      </c>
      <c r="XH19" s="978">
        <v>6</v>
      </c>
      <c r="XI19" s="978">
        <v>18</v>
      </c>
      <c r="XJ19" s="978">
        <v>28</v>
      </c>
      <c r="XK19" s="978">
        <v>7</v>
      </c>
      <c r="XL19" s="978">
        <v>21</v>
      </c>
      <c r="XM19" s="978">
        <v>33</v>
      </c>
      <c r="XN19" s="978">
        <v>15</v>
      </c>
      <c r="XO19" s="978">
        <v>18</v>
      </c>
      <c r="XP19" s="978">
        <v>16</v>
      </c>
      <c r="XQ19" s="978">
        <v>9</v>
      </c>
      <c r="XR19" s="978">
        <v>7</v>
      </c>
      <c r="XS19" s="978">
        <v>131</v>
      </c>
      <c r="XT19" s="978">
        <v>63</v>
      </c>
      <c r="XU19" s="978">
        <v>68</v>
      </c>
      <c r="XV19" s="978">
        <v>40</v>
      </c>
      <c r="XW19" s="978">
        <v>17</v>
      </c>
      <c r="XX19" s="978">
        <v>23</v>
      </c>
      <c r="XY19" s="978">
        <v>27</v>
      </c>
      <c r="XZ19" s="978">
        <v>13</v>
      </c>
      <c r="YA19" s="978">
        <v>14</v>
      </c>
      <c r="YB19" s="978">
        <v>36</v>
      </c>
      <c r="YC19" s="978">
        <v>15</v>
      </c>
      <c r="YD19" s="978">
        <v>21</v>
      </c>
      <c r="YE19" s="978">
        <v>66</v>
      </c>
      <c r="YF19" s="978">
        <v>27</v>
      </c>
      <c r="YG19" s="978">
        <v>39</v>
      </c>
      <c r="YH19" s="978">
        <v>2</v>
      </c>
      <c r="YI19" s="978">
        <v>1</v>
      </c>
      <c r="YJ19" s="978">
        <v>1</v>
      </c>
      <c r="YK19" s="978">
        <v>1</v>
      </c>
      <c r="YL19" s="978">
        <v>1</v>
      </c>
      <c r="YM19" s="979" t="s">
        <v>732</v>
      </c>
      <c r="YN19" s="978">
        <v>4</v>
      </c>
      <c r="YO19" s="978">
        <v>3</v>
      </c>
      <c r="YP19" s="978">
        <v>1</v>
      </c>
      <c r="YQ19" s="978">
        <v>140</v>
      </c>
      <c r="YR19" s="978">
        <v>52</v>
      </c>
      <c r="YS19" s="978">
        <v>88</v>
      </c>
      <c r="YT19" s="978">
        <v>36</v>
      </c>
      <c r="YU19" s="978">
        <v>11</v>
      </c>
      <c r="YV19" s="978">
        <v>25</v>
      </c>
      <c r="YW19" s="978">
        <v>2</v>
      </c>
      <c r="YX19" s="978">
        <v>1</v>
      </c>
      <c r="YY19" s="978">
        <v>1</v>
      </c>
      <c r="YZ19" s="979" t="s">
        <v>732</v>
      </c>
      <c r="ZA19" s="979" t="s">
        <v>732</v>
      </c>
      <c r="ZB19" s="979" t="s">
        <v>732</v>
      </c>
      <c r="ZC19" s="978">
        <v>2</v>
      </c>
      <c r="ZD19" s="978">
        <v>2</v>
      </c>
      <c r="ZE19" s="979" t="s">
        <v>732</v>
      </c>
      <c r="ZF19" s="978">
        <v>3</v>
      </c>
      <c r="ZG19" s="978">
        <v>1</v>
      </c>
      <c r="ZH19" s="978">
        <v>2</v>
      </c>
      <c r="ZI19" s="978">
        <v>25</v>
      </c>
      <c r="ZJ19" s="978">
        <v>15</v>
      </c>
      <c r="ZK19" s="978">
        <v>10</v>
      </c>
      <c r="ZL19" s="978">
        <v>22</v>
      </c>
      <c r="ZM19" s="978">
        <v>15</v>
      </c>
      <c r="ZN19" s="978">
        <v>7</v>
      </c>
      <c r="ZO19" s="979" t="s">
        <v>732</v>
      </c>
      <c r="ZP19" s="979" t="s">
        <v>732</v>
      </c>
      <c r="ZQ19" s="979" t="s">
        <v>732</v>
      </c>
      <c r="ZR19" s="978">
        <v>60</v>
      </c>
      <c r="ZS19" s="978">
        <v>24</v>
      </c>
      <c r="ZT19" s="978">
        <v>36</v>
      </c>
      <c r="ZU19" s="978">
        <v>15</v>
      </c>
      <c r="ZV19" s="978">
        <v>7</v>
      </c>
      <c r="ZW19" s="978">
        <v>8</v>
      </c>
      <c r="ZX19" s="978">
        <v>11</v>
      </c>
      <c r="ZY19" s="978">
        <v>6</v>
      </c>
      <c r="ZZ19" s="978">
        <v>5</v>
      </c>
      <c r="AAA19" s="978">
        <v>12</v>
      </c>
      <c r="AAB19" s="978">
        <v>8</v>
      </c>
      <c r="AAC19" s="978">
        <v>4</v>
      </c>
      <c r="AAD19" s="978">
        <v>16</v>
      </c>
      <c r="AAE19" s="978">
        <v>7</v>
      </c>
      <c r="AAF19" s="978">
        <v>9</v>
      </c>
      <c r="AAG19" s="978">
        <v>18</v>
      </c>
      <c r="AAH19" s="978">
        <v>8</v>
      </c>
      <c r="AAI19" s="978">
        <v>10</v>
      </c>
      <c r="AAJ19" s="978">
        <v>33</v>
      </c>
      <c r="AAK19" s="978">
        <v>12</v>
      </c>
      <c r="AAL19" s="978">
        <v>21</v>
      </c>
      <c r="AAM19" s="978">
        <v>13</v>
      </c>
      <c r="AAN19" s="978">
        <v>8</v>
      </c>
      <c r="AAO19" s="978">
        <v>5</v>
      </c>
      <c r="AAP19" s="978">
        <v>137</v>
      </c>
      <c r="AAQ19" s="978">
        <v>82</v>
      </c>
      <c r="AAR19" s="978">
        <v>55</v>
      </c>
      <c r="AAS19" s="978">
        <v>25</v>
      </c>
      <c r="AAT19" s="978">
        <v>11</v>
      </c>
      <c r="AAU19" s="978">
        <v>14</v>
      </c>
      <c r="AAV19" s="978">
        <v>24</v>
      </c>
      <c r="AAW19" s="978">
        <v>11</v>
      </c>
      <c r="AAX19" s="978">
        <v>13</v>
      </c>
      <c r="AAY19" s="978">
        <v>40</v>
      </c>
      <c r="AAZ19" s="978">
        <v>23</v>
      </c>
      <c r="ABA19" s="978">
        <v>17</v>
      </c>
      <c r="ABB19" s="978">
        <v>77</v>
      </c>
      <c r="ABC19" s="978">
        <v>36</v>
      </c>
      <c r="ABD19" s="978">
        <v>41</v>
      </c>
      <c r="ABE19" s="978">
        <v>1</v>
      </c>
      <c r="ABF19" s="979" t="s">
        <v>732</v>
      </c>
      <c r="ABG19" s="978">
        <v>1</v>
      </c>
      <c r="ABH19" s="979" t="s">
        <v>732</v>
      </c>
      <c r="ABI19" s="979" t="s">
        <v>732</v>
      </c>
      <c r="ABJ19" s="979" t="s">
        <v>732</v>
      </c>
      <c r="ABK19" s="978">
        <v>2</v>
      </c>
      <c r="ABL19" s="978">
        <v>1</v>
      </c>
      <c r="ABM19" s="978">
        <v>1</v>
      </c>
      <c r="ABN19" s="978">
        <v>133</v>
      </c>
      <c r="ABO19" s="978">
        <v>59</v>
      </c>
      <c r="ABP19" s="978">
        <v>74</v>
      </c>
      <c r="ABQ19" s="978">
        <v>24</v>
      </c>
      <c r="ABR19" s="978">
        <v>9</v>
      </c>
      <c r="ABS19" s="978">
        <v>15</v>
      </c>
      <c r="ABT19" s="978">
        <v>2</v>
      </c>
      <c r="ABU19" s="978">
        <v>1</v>
      </c>
      <c r="ABV19" s="978">
        <v>1</v>
      </c>
      <c r="ABW19" s="978">
        <v>1</v>
      </c>
      <c r="ABX19" s="978">
        <v>1</v>
      </c>
      <c r="ABY19" s="979" t="s">
        <v>732</v>
      </c>
      <c r="ABZ19" s="978">
        <v>2</v>
      </c>
      <c r="ACA19" s="979" t="s">
        <v>732</v>
      </c>
      <c r="ACB19" s="978">
        <v>2</v>
      </c>
      <c r="ACC19" s="978">
        <v>1</v>
      </c>
      <c r="ACD19" s="979" t="s">
        <v>732</v>
      </c>
      <c r="ACE19" s="978">
        <v>1</v>
      </c>
      <c r="ACF19" s="978">
        <v>12</v>
      </c>
      <c r="ACG19" s="978">
        <v>3</v>
      </c>
      <c r="ACH19" s="978">
        <v>9</v>
      </c>
      <c r="ACI19" s="978">
        <v>28</v>
      </c>
      <c r="ACJ19" s="978">
        <v>13</v>
      </c>
      <c r="ACK19" s="978">
        <v>15</v>
      </c>
      <c r="ACL19" s="979" t="s">
        <v>732</v>
      </c>
      <c r="ACM19" s="979" t="s">
        <v>732</v>
      </c>
      <c r="ACN19" s="979" t="s">
        <v>732</v>
      </c>
      <c r="ACO19" s="979" t="s">
        <v>732</v>
      </c>
      <c r="ACP19" s="979" t="s">
        <v>732</v>
      </c>
      <c r="ACQ19" s="978">
        <v>55</v>
      </c>
      <c r="ACR19" s="978">
        <v>22</v>
      </c>
      <c r="ACS19" s="978">
        <v>33</v>
      </c>
      <c r="ACT19" s="978">
        <v>13</v>
      </c>
      <c r="ACU19" s="978">
        <v>5</v>
      </c>
      <c r="ACV19" s="978">
        <v>8</v>
      </c>
      <c r="ACW19" s="978">
        <v>9</v>
      </c>
      <c r="ACX19" s="978">
        <v>2</v>
      </c>
      <c r="ACY19" s="978">
        <v>7</v>
      </c>
      <c r="ACZ19" s="978">
        <v>13</v>
      </c>
      <c r="ADA19" s="978">
        <v>4</v>
      </c>
      <c r="ADB19" s="978">
        <v>9</v>
      </c>
      <c r="ADC19" s="978">
        <v>22</v>
      </c>
      <c r="ADD19" s="978">
        <v>9</v>
      </c>
      <c r="ADE19" s="978">
        <v>13</v>
      </c>
      <c r="ADF19" s="978">
        <v>32</v>
      </c>
      <c r="ADG19" s="978">
        <v>10</v>
      </c>
      <c r="ADH19" s="978">
        <v>22</v>
      </c>
      <c r="ADI19" s="978">
        <v>32</v>
      </c>
      <c r="ADJ19" s="978">
        <v>19</v>
      </c>
      <c r="ADK19" s="978">
        <v>13</v>
      </c>
      <c r="ADL19" s="978">
        <v>17</v>
      </c>
      <c r="ADM19" s="978">
        <v>11</v>
      </c>
      <c r="ADN19" s="978">
        <v>6</v>
      </c>
      <c r="ADO19" s="978">
        <v>144</v>
      </c>
      <c r="ADP19" s="978">
        <v>74</v>
      </c>
      <c r="ADQ19" s="978">
        <v>70</v>
      </c>
      <c r="ADR19" s="978">
        <v>37</v>
      </c>
      <c r="ADS19" s="978">
        <v>13</v>
      </c>
      <c r="ADT19" s="978">
        <v>24</v>
      </c>
      <c r="ADU19" s="978">
        <v>26</v>
      </c>
      <c r="ADV19" s="978">
        <v>12</v>
      </c>
      <c r="ADW19" s="978">
        <v>14</v>
      </c>
      <c r="ADX19" s="978">
        <v>29</v>
      </c>
      <c r="ADY19" s="978">
        <v>10</v>
      </c>
      <c r="ADZ19" s="978">
        <v>19</v>
      </c>
      <c r="AEA19" s="978">
        <v>90</v>
      </c>
      <c r="AEB19" s="978">
        <v>56</v>
      </c>
      <c r="AEC19" s="978">
        <v>34</v>
      </c>
      <c r="AED19" s="978">
        <v>6</v>
      </c>
      <c r="AEE19" s="979" t="s">
        <v>732</v>
      </c>
      <c r="AEF19" s="978">
        <v>6</v>
      </c>
      <c r="AEG19" s="978">
        <v>1</v>
      </c>
      <c r="AEH19" s="978">
        <v>1</v>
      </c>
      <c r="AEI19" s="979" t="s">
        <v>732</v>
      </c>
      <c r="AEJ19" s="978">
        <v>3</v>
      </c>
      <c r="AEK19" s="978">
        <v>2</v>
      </c>
      <c r="AEL19" s="978">
        <v>1</v>
      </c>
      <c r="AEM19" s="978">
        <v>146</v>
      </c>
      <c r="AEN19" s="978">
        <v>69</v>
      </c>
      <c r="AEO19" s="978">
        <v>77</v>
      </c>
      <c r="AEP19" s="978">
        <v>31</v>
      </c>
      <c r="AEQ19" s="978">
        <v>12</v>
      </c>
      <c r="AER19" s="978">
        <v>19</v>
      </c>
      <c r="AES19" s="978">
        <v>3</v>
      </c>
      <c r="AET19" s="979" t="s">
        <v>732</v>
      </c>
      <c r="AEU19" s="978">
        <v>3</v>
      </c>
      <c r="AEV19" s="978">
        <v>1</v>
      </c>
      <c r="AEW19" s="979" t="s">
        <v>732</v>
      </c>
      <c r="AEX19" s="978">
        <v>1</v>
      </c>
      <c r="AEY19" s="978">
        <v>1</v>
      </c>
      <c r="AEZ19" s="979" t="s">
        <v>732</v>
      </c>
      <c r="AFA19" s="978">
        <v>1</v>
      </c>
      <c r="AFB19" s="978">
        <v>1</v>
      </c>
      <c r="AFC19" s="978">
        <v>1</v>
      </c>
      <c r="AFD19" s="979" t="s">
        <v>732</v>
      </c>
      <c r="AFE19" s="978">
        <v>29</v>
      </c>
      <c r="AFF19" s="978">
        <v>15</v>
      </c>
      <c r="AFG19" s="1062">
        <v>14</v>
      </c>
      <c r="AFH19" s="978">
        <v>23</v>
      </c>
      <c r="AFI19" s="978">
        <v>9</v>
      </c>
      <c r="AFJ19" s="978">
        <v>14</v>
      </c>
      <c r="AFK19" s="979" t="s">
        <v>732</v>
      </c>
      <c r="AFL19" s="979" t="s">
        <v>732</v>
      </c>
      <c r="AFM19" s="980" t="s">
        <v>732</v>
      </c>
    </row>
    <row r="20" spans="2:845">
      <c r="B20" s="976" t="s">
        <v>754</v>
      </c>
      <c r="C20" s="977">
        <v>20</v>
      </c>
      <c r="D20" s="978">
        <v>8</v>
      </c>
      <c r="E20" s="978">
        <v>12</v>
      </c>
      <c r="F20" s="978">
        <v>5</v>
      </c>
      <c r="G20" s="978">
        <v>2</v>
      </c>
      <c r="H20" s="978">
        <v>3</v>
      </c>
      <c r="I20" s="978">
        <v>8</v>
      </c>
      <c r="J20" s="978">
        <v>3</v>
      </c>
      <c r="K20" s="978">
        <v>5</v>
      </c>
      <c r="L20" s="978">
        <v>4</v>
      </c>
      <c r="M20" s="978">
        <v>1</v>
      </c>
      <c r="N20" s="978">
        <v>3</v>
      </c>
      <c r="O20" s="978">
        <v>8</v>
      </c>
      <c r="P20" s="978">
        <v>1</v>
      </c>
      <c r="Q20" s="978">
        <v>7</v>
      </c>
      <c r="R20" s="978">
        <v>12</v>
      </c>
      <c r="S20" s="978">
        <v>2</v>
      </c>
      <c r="T20" s="978">
        <v>10</v>
      </c>
      <c r="U20" s="978">
        <v>10</v>
      </c>
      <c r="V20" s="978">
        <v>2</v>
      </c>
      <c r="W20" s="978">
        <v>8</v>
      </c>
      <c r="X20" s="978">
        <v>1</v>
      </c>
      <c r="Y20" s="978">
        <v>1</v>
      </c>
      <c r="Z20" s="979" t="s">
        <v>732</v>
      </c>
      <c r="AA20" s="978">
        <v>29</v>
      </c>
      <c r="AB20" s="978">
        <v>10</v>
      </c>
      <c r="AC20" s="978">
        <v>19</v>
      </c>
      <c r="AD20" s="978">
        <v>15</v>
      </c>
      <c r="AE20" s="978">
        <v>4</v>
      </c>
      <c r="AF20" s="978">
        <v>11</v>
      </c>
      <c r="AG20" s="978">
        <v>9</v>
      </c>
      <c r="AH20" s="978">
        <v>3</v>
      </c>
      <c r="AI20" s="978">
        <v>6</v>
      </c>
      <c r="AJ20" s="978">
        <v>2</v>
      </c>
      <c r="AK20" s="979" t="s">
        <v>732</v>
      </c>
      <c r="AL20" s="978">
        <v>2</v>
      </c>
      <c r="AM20" s="978">
        <v>11</v>
      </c>
      <c r="AN20" s="978">
        <v>4</v>
      </c>
      <c r="AO20" s="978">
        <v>7</v>
      </c>
      <c r="AP20" s="978">
        <v>1</v>
      </c>
      <c r="AQ20" s="978">
        <v>1</v>
      </c>
      <c r="AR20" s="979" t="s">
        <v>732</v>
      </c>
      <c r="AS20" s="979" t="s">
        <v>732</v>
      </c>
      <c r="AT20" s="979" t="s">
        <v>732</v>
      </c>
      <c r="AU20" s="979" t="s">
        <v>732</v>
      </c>
      <c r="AV20" s="978">
        <v>1</v>
      </c>
      <c r="AW20" s="978">
        <v>1</v>
      </c>
      <c r="AX20" s="979" t="s">
        <v>732</v>
      </c>
      <c r="AY20" s="978">
        <v>59</v>
      </c>
      <c r="AZ20" s="978">
        <v>19</v>
      </c>
      <c r="BA20" s="978">
        <v>40</v>
      </c>
      <c r="BB20" s="978">
        <v>10</v>
      </c>
      <c r="BC20" s="978">
        <v>2</v>
      </c>
      <c r="BD20" s="978">
        <v>8</v>
      </c>
      <c r="BE20" s="978">
        <v>1</v>
      </c>
      <c r="BF20" s="978">
        <v>1</v>
      </c>
      <c r="BG20" s="979" t="s">
        <v>732</v>
      </c>
      <c r="BH20" s="979" t="s">
        <v>732</v>
      </c>
      <c r="BI20" s="979" t="s">
        <v>732</v>
      </c>
      <c r="BJ20" s="979" t="s">
        <v>732</v>
      </c>
      <c r="BK20" s="979" t="s">
        <v>732</v>
      </c>
      <c r="BL20" s="979" t="s">
        <v>732</v>
      </c>
      <c r="BM20" s="979" t="s">
        <v>732</v>
      </c>
      <c r="BN20" s="979" t="s">
        <v>732</v>
      </c>
      <c r="BO20" s="979" t="s">
        <v>732</v>
      </c>
      <c r="BP20" s="979" t="s">
        <v>732</v>
      </c>
      <c r="BQ20" s="978">
        <v>6</v>
      </c>
      <c r="BR20" s="978">
        <v>1</v>
      </c>
      <c r="BS20" s="978">
        <v>5</v>
      </c>
      <c r="BT20" s="978">
        <v>1</v>
      </c>
      <c r="BU20" s="979" t="s">
        <v>732</v>
      </c>
      <c r="BV20" s="978">
        <v>1</v>
      </c>
      <c r="BW20" s="979" t="s">
        <v>732</v>
      </c>
      <c r="BX20" s="979" t="s">
        <v>732</v>
      </c>
      <c r="BY20" s="979" t="s">
        <v>732</v>
      </c>
      <c r="BZ20" s="979" t="s">
        <v>732</v>
      </c>
      <c r="CA20" s="979" t="s">
        <v>732</v>
      </c>
      <c r="CB20" s="979" t="s">
        <v>732</v>
      </c>
      <c r="CC20" s="978">
        <v>20</v>
      </c>
      <c r="CD20" s="978">
        <v>4</v>
      </c>
      <c r="CE20" s="978">
        <v>16</v>
      </c>
      <c r="CF20" s="978">
        <v>4</v>
      </c>
      <c r="CG20" s="978">
        <v>2</v>
      </c>
      <c r="CH20" s="978">
        <v>2</v>
      </c>
      <c r="CI20" s="978">
        <v>2</v>
      </c>
      <c r="CJ20" s="978">
        <v>2</v>
      </c>
      <c r="CK20" s="979" t="s">
        <v>732</v>
      </c>
      <c r="CL20" s="978">
        <v>9</v>
      </c>
      <c r="CM20" s="978">
        <v>4</v>
      </c>
      <c r="CN20" s="978">
        <v>5</v>
      </c>
      <c r="CO20" s="978">
        <v>15</v>
      </c>
      <c r="CP20" s="978">
        <v>4</v>
      </c>
      <c r="CQ20" s="978">
        <v>11</v>
      </c>
      <c r="CR20" s="978">
        <v>9</v>
      </c>
      <c r="CS20" s="978">
        <v>1</v>
      </c>
      <c r="CT20" s="978">
        <v>8</v>
      </c>
      <c r="CU20" s="978">
        <v>10</v>
      </c>
      <c r="CV20" s="978">
        <v>3</v>
      </c>
      <c r="CW20" s="978">
        <v>7</v>
      </c>
      <c r="CX20" s="978">
        <v>3</v>
      </c>
      <c r="CY20" s="979" t="s">
        <v>732</v>
      </c>
      <c r="CZ20" s="978">
        <v>3</v>
      </c>
      <c r="DA20" s="978">
        <v>27</v>
      </c>
      <c r="DB20" s="978">
        <v>10</v>
      </c>
      <c r="DC20" s="978">
        <v>17</v>
      </c>
      <c r="DD20" s="978">
        <v>16</v>
      </c>
      <c r="DE20" s="978">
        <v>9</v>
      </c>
      <c r="DF20" s="978">
        <v>7</v>
      </c>
      <c r="DG20" s="978">
        <v>12</v>
      </c>
      <c r="DH20" s="978">
        <v>4</v>
      </c>
      <c r="DI20" s="978">
        <v>8</v>
      </c>
      <c r="DJ20" s="978">
        <v>3</v>
      </c>
      <c r="DK20" s="978">
        <v>1</v>
      </c>
      <c r="DL20" s="978">
        <v>2</v>
      </c>
      <c r="DM20" s="978">
        <v>8</v>
      </c>
      <c r="DN20" s="978">
        <v>3</v>
      </c>
      <c r="DO20" s="978">
        <v>5</v>
      </c>
      <c r="DP20" s="979" t="s">
        <v>732</v>
      </c>
      <c r="DQ20" s="979" t="s">
        <v>732</v>
      </c>
      <c r="DR20" s="979" t="s">
        <v>732</v>
      </c>
      <c r="DS20" s="978">
        <v>1</v>
      </c>
      <c r="DT20" s="978">
        <v>1</v>
      </c>
      <c r="DU20" s="979" t="s">
        <v>732</v>
      </c>
      <c r="DV20" s="978">
        <v>1</v>
      </c>
      <c r="DW20" s="978">
        <v>1</v>
      </c>
      <c r="DX20" s="979" t="s">
        <v>732</v>
      </c>
      <c r="DY20" s="978">
        <v>53</v>
      </c>
      <c r="DZ20" s="978">
        <v>14</v>
      </c>
      <c r="EA20" s="978">
        <v>39</v>
      </c>
      <c r="EB20" s="978">
        <v>14</v>
      </c>
      <c r="EC20" s="978">
        <v>5</v>
      </c>
      <c r="ED20" s="978">
        <v>9</v>
      </c>
      <c r="EE20" s="978">
        <v>1</v>
      </c>
      <c r="EF20" s="978">
        <v>1</v>
      </c>
      <c r="EG20" s="979" t="s">
        <v>732</v>
      </c>
      <c r="EH20" s="979" t="s">
        <v>732</v>
      </c>
      <c r="EI20" s="979" t="s">
        <v>732</v>
      </c>
      <c r="EJ20" s="979" t="s">
        <v>732</v>
      </c>
      <c r="EK20" s="979" t="s">
        <v>732</v>
      </c>
      <c r="EL20" s="979" t="s">
        <v>732</v>
      </c>
      <c r="EM20" s="979" t="s">
        <v>732</v>
      </c>
      <c r="EN20" s="979" t="s">
        <v>732</v>
      </c>
      <c r="EO20" s="979" t="s">
        <v>732</v>
      </c>
      <c r="EP20" s="979" t="s">
        <v>732</v>
      </c>
      <c r="EQ20" s="978">
        <v>5</v>
      </c>
      <c r="ER20" s="978">
        <v>4</v>
      </c>
      <c r="ES20" s="978">
        <v>1</v>
      </c>
      <c r="ET20" s="978">
        <v>4</v>
      </c>
      <c r="EU20" s="979" t="s">
        <v>732</v>
      </c>
      <c r="EV20" s="978">
        <v>4</v>
      </c>
      <c r="EW20" s="979" t="s">
        <v>732</v>
      </c>
      <c r="EX20" s="979" t="s">
        <v>732</v>
      </c>
      <c r="EY20" s="979" t="s">
        <v>732</v>
      </c>
      <c r="EZ20" s="978">
        <v>13</v>
      </c>
      <c r="FA20" s="978">
        <v>2</v>
      </c>
      <c r="FB20" s="978">
        <v>11</v>
      </c>
      <c r="FC20" s="978">
        <v>4</v>
      </c>
      <c r="FD20" s="978">
        <v>2</v>
      </c>
      <c r="FE20" s="978">
        <v>2</v>
      </c>
      <c r="FF20" s="978">
        <v>7</v>
      </c>
      <c r="FG20" s="978">
        <v>3</v>
      </c>
      <c r="FH20" s="978">
        <v>4</v>
      </c>
      <c r="FI20" s="978">
        <v>5</v>
      </c>
      <c r="FJ20" s="978">
        <v>2</v>
      </c>
      <c r="FK20" s="978">
        <v>3</v>
      </c>
      <c r="FL20" s="978">
        <v>19</v>
      </c>
      <c r="FM20" s="978">
        <v>2</v>
      </c>
      <c r="FN20" s="978">
        <v>17</v>
      </c>
      <c r="FO20" s="978">
        <v>13</v>
      </c>
      <c r="FP20" s="978">
        <v>6</v>
      </c>
      <c r="FQ20" s="978">
        <v>7</v>
      </c>
      <c r="FR20" s="978">
        <v>10</v>
      </c>
      <c r="FS20" s="978">
        <v>1</v>
      </c>
      <c r="FT20" s="978">
        <v>9</v>
      </c>
      <c r="FU20" s="978">
        <v>2</v>
      </c>
      <c r="FV20" s="978">
        <v>1</v>
      </c>
      <c r="FW20" s="978">
        <v>1</v>
      </c>
      <c r="FX20" s="978">
        <v>33</v>
      </c>
      <c r="FY20" s="978">
        <v>9</v>
      </c>
      <c r="FZ20" s="978">
        <v>24</v>
      </c>
      <c r="GA20" s="978">
        <v>8</v>
      </c>
      <c r="GB20" s="978">
        <v>1</v>
      </c>
      <c r="GC20" s="978">
        <v>7</v>
      </c>
      <c r="GD20" s="978">
        <v>13</v>
      </c>
      <c r="GE20" s="978">
        <v>2</v>
      </c>
      <c r="GF20" s="978">
        <v>11</v>
      </c>
      <c r="GG20" s="978">
        <v>9</v>
      </c>
      <c r="GH20" s="978">
        <v>2</v>
      </c>
      <c r="GI20" s="978">
        <v>7</v>
      </c>
      <c r="GJ20" s="978">
        <v>8</v>
      </c>
      <c r="GK20" s="978">
        <v>4</v>
      </c>
      <c r="GL20" s="978">
        <v>4</v>
      </c>
      <c r="GM20" s="979" t="s">
        <v>732</v>
      </c>
      <c r="GN20" s="979" t="s">
        <v>732</v>
      </c>
      <c r="GO20" s="979" t="s">
        <v>732</v>
      </c>
      <c r="GP20" s="978">
        <v>3</v>
      </c>
      <c r="GQ20" s="979" t="s">
        <v>732</v>
      </c>
      <c r="GR20" s="978">
        <v>3</v>
      </c>
      <c r="GS20" s="978">
        <v>1</v>
      </c>
      <c r="GT20" s="979" t="s">
        <v>732</v>
      </c>
      <c r="GU20" s="978">
        <v>1</v>
      </c>
      <c r="GV20" s="978">
        <v>69</v>
      </c>
      <c r="GW20" s="978">
        <v>25</v>
      </c>
      <c r="GX20" s="978">
        <v>44</v>
      </c>
      <c r="GY20" s="978">
        <v>17</v>
      </c>
      <c r="GZ20" s="978">
        <v>5</v>
      </c>
      <c r="HA20" s="978">
        <v>12</v>
      </c>
      <c r="HB20" s="978">
        <v>2</v>
      </c>
      <c r="HC20" s="979" t="s">
        <v>732</v>
      </c>
      <c r="HD20" s="978">
        <v>2</v>
      </c>
      <c r="HE20" s="979" t="s">
        <v>732</v>
      </c>
      <c r="HF20" s="979" t="s">
        <v>732</v>
      </c>
      <c r="HG20" s="979" t="s">
        <v>732</v>
      </c>
      <c r="HH20" s="979" t="s">
        <v>732</v>
      </c>
      <c r="HI20" s="979" t="s">
        <v>732</v>
      </c>
      <c r="HJ20" s="979" t="s">
        <v>732</v>
      </c>
      <c r="HK20" s="978">
        <v>1</v>
      </c>
      <c r="HL20" s="979" t="s">
        <v>732</v>
      </c>
      <c r="HM20" s="978">
        <v>1</v>
      </c>
      <c r="HN20" s="978">
        <v>9</v>
      </c>
      <c r="HO20" s="978">
        <v>3</v>
      </c>
      <c r="HP20" s="978">
        <v>6</v>
      </c>
      <c r="HQ20" s="978">
        <v>2</v>
      </c>
      <c r="HR20" s="979" t="s">
        <v>732</v>
      </c>
      <c r="HS20" s="978">
        <v>2</v>
      </c>
      <c r="HT20" s="979" t="s">
        <v>732</v>
      </c>
      <c r="HU20" s="979" t="s">
        <v>732</v>
      </c>
      <c r="HV20" s="979" t="s">
        <v>732</v>
      </c>
      <c r="HW20" s="979" t="s">
        <v>732</v>
      </c>
      <c r="HX20" s="979" t="s">
        <v>732</v>
      </c>
      <c r="HY20" s="978">
        <v>20</v>
      </c>
      <c r="HZ20" s="978">
        <v>6</v>
      </c>
      <c r="IA20" s="978">
        <v>14</v>
      </c>
      <c r="IB20" s="978">
        <v>4</v>
      </c>
      <c r="IC20" s="978">
        <v>1</v>
      </c>
      <c r="ID20" s="978">
        <v>3</v>
      </c>
      <c r="IE20" s="978">
        <v>4</v>
      </c>
      <c r="IF20" s="979" t="s">
        <v>732</v>
      </c>
      <c r="IG20" s="978">
        <v>4</v>
      </c>
      <c r="IH20" s="978">
        <v>5</v>
      </c>
      <c r="II20" s="978">
        <v>2</v>
      </c>
      <c r="IJ20" s="978">
        <v>3</v>
      </c>
      <c r="IK20" s="978">
        <v>8</v>
      </c>
      <c r="IL20" s="978">
        <v>3</v>
      </c>
      <c r="IM20" s="978">
        <v>5</v>
      </c>
      <c r="IN20" s="978">
        <v>9</v>
      </c>
      <c r="IO20" s="978">
        <v>4</v>
      </c>
      <c r="IP20" s="978">
        <v>5</v>
      </c>
      <c r="IQ20" s="978">
        <v>10</v>
      </c>
      <c r="IR20" s="978">
        <v>4</v>
      </c>
      <c r="IS20" s="978">
        <v>6</v>
      </c>
      <c r="IT20" s="978">
        <v>2</v>
      </c>
      <c r="IU20" s="978">
        <v>2</v>
      </c>
      <c r="IV20" s="979" t="s">
        <v>732</v>
      </c>
      <c r="IW20" s="978">
        <v>31</v>
      </c>
      <c r="IX20" s="978">
        <v>10</v>
      </c>
      <c r="IY20" s="978">
        <v>21</v>
      </c>
      <c r="IZ20" s="978">
        <v>17</v>
      </c>
      <c r="JA20" s="978">
        <v>6</v>
      </c>
      <c r="JB20" s="978">
        <v>11</v>
      </c>
      <c r="JC20" s="978">
        <v>16</v>
      </c>
      <c r="JD20" s="978">
        <v>8</v>
      </c>
      <c r="JE20" s="978">
        <v>8</v>
      </c>
      <c r="JF20" s="978">
        <v>3</v>
      </c>
      <c r="JG20" s="978">
        <v>2</v>
      </c>
      <c r="JH20" s="978">
        <v>1</v>
      </c>
      <c r="JI20" s="978">
        <v>9</v>
      </c>
      <c r="JJ20" s="978">
        <v>5</v>
      </c>
      <c r="JK20" s="978">
        <v>4</v>
      </c>
      <c r="JL20" s="978">
        <v>2</v>
      </c>
      <c r="JM20" s="978">
        <v>1</v>
      </c>
      <c r="JN20" s="978">
        <v>1</v>
      </c>
      <c r="JO20" s="979" t="s">
        <v>732</v>
      </c>
      <c r="JP20" s="979" t="s">
        <v>732</v>
      </c>
      <c r="JQ20" s="979" t="s">
        <v>732</v>
      </c>
      <c r="JR20" s="979" t="s">
        <v>732</v>
      </c>
      <c r="JS20" s="979" t="s">
        <v>732</v>
      </c>
      <c r="JT20" s="979" t="s">
        <v>732</v>
      </c>
      <c r="JU20" s="978">
        <v>56</v>
      </c>
      <c r="JV20" s="978">
        <v>21</v>
      </c>
      <c r="JW20" s="978">
        <v>35</v>
      </c>
      <c r="JX20" s="978">
        <v>8</v>
      </c>
      <c r="JY20" s="978">
        <v>3</v>
      </c>
      <c r="JZ20" s="978">
        <v>5</v>
      </c>
      <c r="KA20" s="978">
        <v>1</v>
      </c>
      <c r="KB20" s="979" t="s">
        <v>732</v>
      </c>
      <c r="KC20" s="978">
        <v>1</v>
      </c>
      <c r="KD20" s="978">
        <v>1</v>
      </c>
      <c r="KE20" s="978">
        <v>1</v>
      </c>
      <c r="KF20" s="979" t="s">
        <v>732</v>
      </c>
      <c r="KG20" s="979" t="s">
        <v>732</v>
      </c>
      <c r="KH20" s="979" t="s">
        <v>732</v>
      </c>
      <c r="KI20" s="979" t="s">
        <v>732</v>
      </c>
      <c r="KJ20" s="978">
        <v>1</v>
      </c>
      <c r="KK20" s="978">
        <v>1</v>
      </c>
      <c r="KL20" s="979" t="s">
        <v>732</v>
      </c>
      <c r="KM20" s="978">
        <v>7</v>
      </c>
      <c r="KN20" s="978">
        <v>4</v>
      </c>
      <c r="KO20" s="978">
        <v>3</v>
      </c>
      <c r="KP20" s="978">
        <v>3</v>
      </c>
      <c r="KQ20" s="979" t="s">
        <v>732</v>
      </c>
      <c r="KR20" s="978">
        <v>3</v>
      </c>
      <c r="KS20" s="979" t="s">
        <v>732</v>
      </c>
      <c r="KT20" s="979" t="s">
        <v>732</v>
      </c>
      <c r="KU20" s="979" t="s">
        <v>732</v>
      </c>
      <c r="KV20" s="979" t="s">
        <v>732</v>
      </c>
      <c r="KW20" s="979" t="s">
        <v>732</v>
      </c>
      <c r="KX20" s="979" t="s">
        <v>732</v>
      </c>
      <c r="KY20" s="978">
        <v>18</v>
      </c>
      <c r="KZ20" s="978">
        <v>7</v>
      </c>
      <c r="LA20" s="978">
        <v>11</v>
      </c>
      <c r="LB20" s="978">
        <v>15</v>
      </c>
      <c r="LC20" s="978">
        <v>7</v>
      </c>
      <c r="LD20" s="978">
        <v>8</v>
      </c>
      <c r="LE20" s="978">
        <v>7</v>
      </c>
      <c r="LF20" s="978">
        <v>2</v>
      </c>
      <c r="LG20" s="978">
        <v>5</v>
      </c>
      <c r="LH20" s="978">
        <v>10</v>
      </c>
      <c r="LI20" s="978">
        <v>2</v>
      </c>
      <c r="LJ20" s="978">
        <v>8</v>
      </c>
      <c r="LK20" s="978">
        <v>8</v>
      </c>
      <c r="LL20" s="978">
        <v>4</v>
      </c>
      <c r="LM20" s="978">
        <v>4</v>
      </c>
      <c r="LN20" s="978">
        <v>15</v>
      </c>
      <c r="LO20" s="978">
        <v>1</v>
      </c>
      <c r="LP20" s="978">
        <v>14</v>
      </c>
      <c r="LQ20" s="978">
        <v>8</v>
      </c>
      <c r="LR20" s="978">
        <v>5</v>
      </c>
      <c r="LS20" s="978">
        <v>3</v>
      </c>
      <c r="LT20" s="979" t="s">
        <v>732</v>
      </c>
      <c r="LU20" s="979" t="s">
        <v>732</v>
      </c>
      <c r="LV20" s="979" t="s">
        <v>732</v>
      </c>
      <c r="LW20" s="978">
        <v>26</v>
      </c>
      <c r="LX20" s="978">
        <v>11</v>
      </c>
      <c r="LY20" s="978">
        <v>15</v>
      </c>
      <c r="LZ20" s="978">
        <v>12</v>
      </c>
      <c r="MA20" s="978">
        <v>3</v>
      </c>
      <c r="MB20" s="978">
        <v>9</v>
      </c>
      <c r="MC20" s="978">
        <v>13</v>
      </c>
      <c r="MD20" s="978">
        <v>6</v>
      </c>
      <c r="ME20" s="978">
        <v>7</v>
      </c>
      <c r="MF20" s="978">
        <v>1</v>
      </c>
      <c r="MG20" s="979" t="s">
        <v>732</v>
      </c>
      <c r="MH20" s="978">
        <v>1</v>
      </c>
      <c r="MI20" s="978">
        <v>13</v>
      </c>
      <c r="MJ20" s="978">
        <v>7</v>
      </c>
      <c r="MK20" s="978">
        <v>6</v>
      </c>
      <c r="ML20" s="978">
        <v>2</v>
      </c>
      <c r="MM20" s="978">
        <v>1</v>
      </c>
      <c r="MN20" s="978">
        <v>1</v>
      </c>
      <c r="MO20" s="978">
        <v>1</v>
      </c>
      <c r="MP20" s="978">
        <v>1</v>
      </c>
      <c r="MQ20" s="979" t="s">
        <v>732</v>
      </c>
      <c r="MR20" s="978">
        <v>2</v>
      </c>
      <c r="MS20" s="979" t="s">
        <v>732</v>
      </c>
      <c r="MT20" s="978">
        <v>2</v>
      </c>
      <c r="MU20" s="978">
        <v>56</v>
      </c>
      <c r="MV20" s="978">
        <v>18</v>
      </c>
      <c r="MW20" s="978">
        <v>38</v>
      </c>
      <c r="MX20" s="978">
        <v>19</v>
      </c>
      <c r="MY20" s="978">
        <v>8</v>
      </c>
      <c r="MZ20" s="978">
        <v>11</v>
      </c>
      <c r="NA20" s="979" t="s">
        <v>732</v>
      </c>
      <c r="NB20" s="979" t="s">
        <v>732</v>
      </c>
      <c r="NC20" s="979" t="s">
        <v>732</v>
      </c>
      <c r="ND20" s="979" t="s">
        <v>732</v>
      </c>
      <c r="NE20" s="979" t="s">
        <v>732</v>
      </c>
      <c r="NF20" s="979" t="s">
        <v>732</v>
      </c>
      <c r="NG20" s="978">
        <v>1</v>
      </c>
      <c r="NH20" s="978">
        <v>1</v>
      </c>
      <c r="NI20" s="979" t="s">
        <v>732</v>
      </c>
      <c r="NJ20" s="979" t="s">
        <v>732</v>
      </c>
      <c r="NK20" s="979" t="s">
        <v>732</v>
      </c>
      <c r="NL20" s="979" t="s">
        <v>732</v>
      </c>
      <c r="NM20" s="978">
        <v>5</v>
      </c>
      <c r="NN20" s="979" t="s">
        <v>732</v>
      </c>
      <c r="NO20" s="978">
        <v>5</v>
      </c>
      <c r="NP20" s="978">
        <v>2</v>
      </c>
      <c r="NQ20" s="978">
        <v>1</v>
      </c>
      <c r="NR20" s="978">
        <v>1</v>
      </c>
      <c r="NS20" s="979" t="s">
        <v>732</v>
      </c>
      <c r="NT20" s="979" t="s">
        <v>732</v>
      </c>
      <c r="NU20" s="979" t="s">
        <v>732</v>
      </c>
      <c r="NV20" s="979" t="s">
        <v>732</v>
      </c>
      <c r="NW20" s="979" t="s">
        <v>732</v>
      </c>
      <c r="NX20" s="979" t="s">
        <v>732</v>
      </c>
      <c r="NY20" s="978">
        <v>18</v>
      </c>
      <c r="NZ20" s="978">
        <v>7</v>
      </c>
      <c r="OA20" s="978">
        <v>11</v>
      </c>
      <c r="OB20" s="978">
        <v>5</v>
      </c>
      <c r="OC20" s="978">
        <v>2</v>
      </c>
      <c r="OD20" s="978">
        <v>3</v>
      </c>
      <c r="OE20" s="978">
        <v>5</v>
      </c>
      <c r="OF20" s="978">
        <v>2</v>
      </c>
      <c r="OG20" s="978">
        <v>3</v>
      </c>
      <c r="OH20" s="978">
        <v>9</v>
      </c>
      <c r="OI20" s="978">
        <v>3</v>
      </c>
      <c r="OJ20" s="978">
        <v>6</v>
      </c>
      <c r="OK20" s="978">
        <v>15</v>
      </c>
      <c r="OL20" s="978">
        <v>6</v>
      </c>
      <c r="OM20" s="978">
        <v>9</v>
      </c>
      <c r="ON20" s="978">
        <v>12</v>
      </c>
      <c r="OO20" s="978">
        <v>3</v>
      </c>
      <c r="OP20" s="978">
        <v>9</v>
      </c>
      <c r="OQ20" s="978">
        <v>11</v>
      </c>
      <c r="OR20" s="978">
        <v>3</v>
      </c>
      <c r="OS20" s="978">
        <v>8</v>
      </c>
      <c r="OT20" s="978">
        <v>5</v>
      </c>
      <c r="OU20" s="978">
        <v>3</v>
      </c>
      <c r="OV20" s="978">
        <v>2</v>
      </c>
      <c r="OW20" s="978">
        <v>35</v>
      </c>
      <c r="OX20" s="978">
        <v>14</v>
      </c>
      <c r="OY20" s="978">
        <v>21</v>
      </c>
      <c r="OZ20" s="978">
        <v>11</v>
      </c>
      <c r="PA20" s="978">
        <v>4</v>
      </c>
      <c r="PB20" s="978">
        <v>7</v>
      </c>
      <c r="PC20" s="978">
        <v>12</v>
      </c>
      <c r="PD20" s="978">
        <v>3</v>
      </c>
      <c r="PE20" s="978">
        <v>9</v>
      </c>
      <c r="PF20" s="978">
        <v>5</v>
      </c>
      <c r="PG20" s="978">
        <v>1</v>
      </c>
      <c r="PH20" s="978">
        <v>4</v>
      </c>
      <c r="PI20" s="978">
        <v>4</v>
      </c>
      <c r="PJ20" s="978">
        <v>2</v>
      </c>
      <c r="PK20" s="978">
        <v>2</v>
      </c>
      <c r="PL20" s="979" t="s">
        <v>732</v>
      </c>
      <c r="PM20" s="979" t="s">
        <v>732</v>
      </c>
      <c r="PN20" s="979" t="s">
        <v>732</v>
      </c>
      <c r="PO20" s="979" t="s">
        <v>732</v>
      </c>
      <c r="PP20" s="979" t="s">
        <v>732</v>
      </c>
      <c r="PQ20" s="979" t="s">
        <v>732</v>
      </c>
      <c r="PR20" s="978">
        <v>2</v>
      </c>
      <c r="PS20" s="978">
        <v>1</v>
      </c>
      <c r="PT20" s="978">
        <v>1</v>
      </c>
      <c r="PU20" s="978">
        <v>48</v>
      </c>
      <c r="PV20" s="978">
        <v>18</v>
      </c>
      <c r="PW20" s="978">
        <v>30</v>
      </c>
      <c r="PX20" s="978">
        <v>17</v>
      </c>
      <c r="PY20" s="978">
        <v>5</v>
      </c>
      <c r="PZ20" s="978">
        <v>12</v>
      </c>
      <c r="QA20" s="978">
        <v>1</v>
      </c>
      <c r="QB20" s="979" t="s">
        <v>732</v>
      </c>
      <c r="QC20" s="978">
        <v>1</v>
      </c>
      <c r="QD20" s="979" t="s">
        <v>732</v>
      </c>
      <c r="QE20" s="979" t="s">
        <v>732</v>
      </c>
      <c r="QF20" s="979" t="s">
        <v>732</v>
      </c>
      <c r="QG20" s="978">
        <v>2</v>
      </c>
      <c r="QH20" s="978">
        <v>1</v>
      </c>
      <c r="QI20" s="978">
        <v>1</v>
      </c>
      <c r="QJ20" s="978">
        <v>1</v>
      </c>
      <c r="QK20" s="978">
        <v>1</v>
      </c>
      <c r="QL20" s="979" t="s">
        <v>732</v>
      </c>
      <c r="QM20" s="978">
        <v>4</v>
      </c>
      <c r="QN20" s="978">
        <v>2</v>
      </c>
      <c r="QO20" s="978">
        <v>2</v>
      </c>
      <c r="QP20" s="978">
        <v>4</v>
      </c>
      <c r="QQ20" s="979" t="s">
        <v>732</v>
      </c>
      <c r="QR20" s="978">
        <v>4</v>
      </c>
      <c r="QS20" s="979" t="s">
        <v>732</v>
      </c>
      <c r="QT20" s="979" t="s">
        <v>732</v>
      </c>
      <c r="QU20" s="979" t="s">
        <v>732</v>
      </c>
      <c r="QV20" s="979" t="s">
        <v>732</v>
      </c>
      <c r="QW20" s="979" t="s">
        <v>732</v>
      </c>
      <c r="QX20" s="978">
        <v>32</v>
      </c>
      <c r="QY20" s="978">
        <v>7</v>
      </c>
      <c r="QZ20" s="978">
        <v>25</v>
      </c>
      <c r="RA20" s="978">
        <v>2</v>
      </c>
      <c r="RB20" s="979" t="s">
        <v>732</v>
      </c>
      <c r="RC20" s="978">
        <v>2</v>
      </c>
      <c r="RD20" s="978">
        <v>4</v>
      </c>
      <c r="RE20" s="978">
        <v>2</v>
      </c>
      <c r="RF20" s="978">
        <v>2</v>
      </c>
      <c r="RG20" s="978">
        <v>4</v>
      </c>
      <c r="RH20" s="978">
        <v>1</v>
      </c>
      <c r="RI20" s="978">
        <v>3</v>
      </c>
      <c r="RJ20" s="978">
        <v>21</v>
      </c>
      <c r="RK20" s="978">
        <v>4</v>
      </c>
      <c r="RL20" s="978">
        <v>17</v>
      </c>
      <c r="RM20" s="978">
        <v>20</v>
      </c>
      <c r="RN20" s="978">
        <v>7</v>
      </c>
      <c r="RO20" s="978">
        <v>13</v>
      </c>
      <c r="RP20" s="978">
        <v>8</v>
      </c>
      <c r="RQ20" s="978">
        <v>4</v>
      </c>
      <c r="RR20" s="978">
        <v>4</v>
      </c>
      <c r="RS20" s="978">
        <v>1</v>
      </c>
      <c r="RT20" s="978">
        <v>1</v>
      </c>
      <c r="RU20" s="979" t="s">
        <v>732</v>
      </c>
      <c r="RV20" s="978">
        <v>34</v>
      </c>
      <c r="RW20" s="978">
        <v>14</v>
      </c>
      <c r="RX20" s="978">
        <v>20</v>
      </c>
      <c r="RY20" s="978">
        <v>10</v>
      </c>
      <c r="RZ20" s="978">
        <v>5</v>
      </c>
      <c r="SA20" s="978">
        <v>5</v>
      </c>
      <c r="SB20" s="978">
        <v>6</v>
      </c>
      <c r="SC20" s="978">
        <v>2</v>
      </c>
      <c r="SD20" s="978">
        <v>4</v>
      </c>
      <c r="SE20" s="978">
        <v>7</v>
      </c>
      <c r="SF20" s="978">
        <v>2</v>
      </c>
      <c r="SG20" s="978">
        <v>5</v>
      </c>
      <c r="SH20" s="978">
        <v>9</v>
      </c>
      <c r="SI20" s="978">
        <v>3</v>
      </c>
      <c r="SJ20" s="978">
        <v>6</v>
      </c>
      <c r="SK20" s="978">
        <v>5</v>
      </c>
      <c r="SL20" s="978">
        <v>3</v>
      </c>
      <c r="SM20" s="978">
        <v>2</v>
      </c>
      <c r="SN20" s="979" t="s">
        <v>732</v>
      </c>
      <c r="SO20" s="979" t="s">
        <v>732</v>
      </c>
      <c r="SP20" s="979" t="s">
        <v>732</v>
      </c>
      <c r="SQ20" s="978">
        <v>1</v>
      </c>
      <c r="SR20" s="979" t="s">
        <v>732</v>
      </c>
      <c r="SS20" s="978">
        <v>1</v>
      </c>
      <c r="ST20" s="978">
        <v>66</v>
      </c>
      <c r="SU20" s="978">
        <v>24</v>
      </c>
      <c r="SV20" s="978">
        <v>42</v>
      </c>
      <c r="SW20" s="978">
        <v>15</v>
      </c>
      <c r="SX20" s="978">
        <v>3</v>
      </c>
      <c r="SY20" s="978">
        <v>12</v>
      </c>
      <c r="SZ20" s="978">
        <v>2</v>
      </c>
      <c r="TA20" s="978">
        <v>2</v>
      </c>
      <c r="TB20" s="979" t="s">
        <v>732</v>
      </c>
      <c r="TC20" s="979" t="s">
        <v>732</v>
      </c>
      <c r="TD20" s="979" t="s">
        <v>732</v>
      </c>
      <c r="TE20" s="979" t="s">
        <v>732</v>
      </c>
      <c r="TF20" s="979" t="s">
        <v>732</v>
      </c>
      <c r="TG20" s="979" t="s">
        <v>732</v>
      </c>
      <c r="TH20" s="979" t="s">
        <v>732</v>
      </c>
      <c r="TI20" s="978">
        <v>1</v>
      </c>
      <c r="TJ20" s="979" t="s">
        <v>732</v>
      </c>
      <c r="TK20" s="978">
        <v>1</v>
      </c>
      <c r="TL20" s="978">
        <v>4</v>
      </c>
      <c r="TM20" s="978">
        <v>2</v>
      </c>
      <c r="TN20" s="978">
        <v>2</v>
      </c>
      <c r="TO20" s="978">
        <v>2</v>
      </c>
      <c r="TP20" s="978">
        <v>1</v>
      </c>
      <c r="TQ20" s="978">
        <v>1</v>
      </c>
      <c r="TR20" s="979" t="s">
        <v>732</v>
      </c>
      <c r="TS20" s="979" t="s">
        <v>732</v>
      </c>
      <c r="TT20" s="979" t="s">
        <v>732</v>
      </c>
      <c r="TU20" s="979" t="s">
        <v>732</v>
      </c>
      <c r="TV20" s="979" t="s">
        <v>732</v>
      </c>
      <c r="TW20" s="979" t="s">
        <v>732</v>
      </c>
      <c r="TX20" s="978">
        <v>28</v>
      </c>
      <c r="TY20" s="978">
        <v>8</v>
      </c>
      <c r="TZ20" s="978">
        <v>20</v>
      </c>
      <c r="UA20" s="978">
        <v>4</v>
      </c>
      <c r="UB20" s="978">
        <v>1</v>
      </c>
      <c r="UC20" s="978">
        <v>3</v>
      </c>
      <c r="UD20" s="978">
        <v>1</v>
      </c>
      <c r="UE20" s="979" t="s">
        <v>732</v>
      </c>
      <c r="UF20" s="978">
        <v>1</v>
      </c>
      <c r="UG20" s="978">
        <v>3</v>
      </c>
      <c r="UH20" s="978">
        <v>3</v>
      </c>
      <c r="UI20" s="979" t="s">
        <v>732</v>
      </c>
      <c r="UJ20" s="978">
        <v>16</v>
      </c>
      <c r="UK20" s="978">
        <v>5</v>
      </c>
      <c r="UL20" s="978">
        <v>11</v>
      </c>
      <c r="UM20" s="978">
        <v>19</v>
      </c>
      <c r="UN20" s="978">
        <v>5</v>
      </c>
      <c r="UO20" s="978">
        <v>14</v>
      </c>
      <c r="UP20" s="978">
        <v>18</v>
      </c>
      <c r="UQ20" s="978">
        <v>7</v>
      </c>
      <c r="UR20" s="978">
        <v>11</v>
      </c>
      <c r="US20" s="978">
        <v>3</v>
      </c>
      <c r="UT20" s="978">
        <v>1</v>
      </c>
      <c r="UU20" s="978">
        <v>2</v>
      </c>
      <c r="UV20" s="978">
        <v>34</v>
      </c>
      <c r="UW20" s="978">
        <v>11</v>
      </c>
      <c r="UX20" s="978">
        <v>23</v>
      </c>
      <c r="UY20" s="978">
        <v>14</v>
      </c>
      <c r="UZ20" s="978">
        <v>6</v>
      </c>
      <c r="VA20" s="978">
        <v>8</v>
      </c>
      <c r="VB20" s="978">
        <v>8</v>
      </c>
      <c r="VC20" s="978">
        <v>3</v>
      </c>
      <c r="VD20" s="978">
        <v>5</v>
      </c>
      <c r="VE20" s="978">
        <v>6</v>
      </c>
      <c r="VF20" s="978">
        <v>3</v>
      </c>
      <c r="VG20" s="978">
        <v>3</v>
      </c>
      <c r="VH20" s="978">
        <v>13</v>
      </c>
      <c r="VI20" s="978">
        <v>1</v>
      </c>
      <c r="VJ20" s="978">
        <v>12</v>
      </c>
      <c r="VK20" s="978">
        <v>3</v>
      </c>
      <c r="VL20" s="978">
        <v>2</v>
      </c>
      <c r="VM20" s="978">
        <v>1</v>
      </c>
      <c r="VN20" s="979" t="s">
        <v>732</v>
      </c>
      <c r="VO20" s="979" t="s">
        <v>732</v>
      </c>
      <c r="VP20" s="979" t="s">
        <v>732</v>
      </c>
      <c r="VQ20" s="978">
        <v>3</v>
      </c>
      <c r="VR20" s="978">
        <v>2</v>
      </c>
      <c r="VS20" s="978">
        <v>1</v>
      </c>
      <c r="VT20" s="978">
        <v>77</v>
      </c>
      <c r="VU20" s="978">
        <v>33</v>
      </c>
      <c r="VV20" s="978">
        <v>44</v>
      </c>
      <c r="VW20" s="978">
        <v>12</v>
      </c>
      <c r="VX20" s="978">
        <v>8</v>
      </c>
      <c r="VY20" s="978">
        <v>4</v>
      </c>
      <c r="VZ20" s="979" t="s">
        <v>732</v>
      </c>
      <c r="WA20" s="979" t="s">
        <v>732</v>
      </c>
      <c r="WB20" s="979" t="s">
        <v>732</v>
      </c>
      <c r="WC20" s="979" t="s">
        <v>732</v>
      </c>
      <c r="WD20" s="979" t="s">
        <v>732</v>
      </c>
      <c r="WE20" s="979" t="s">
        <v>732</v>
      </c>
      <c r="WF20" s="979" t="s">
        <v>732</v>
      </c>
      <c r="WG20" s="979" t="s">
        <v>732</v>
      </c>
      <c r="WH20" s="979" t="s">
        <v>732</v>
      </c>
      <c r="WI20" s="979" t="s">
        <v>732</v>
      </c>
      <c r="WJ20" s="979" t="s">
        <v>732</v>
      </c>
      <c r="WK20" s="979" t="s">
        <v>732</v>
      </c>
      <c r="WL20" s="978">
        <v>8</v>
      </c>
      <c r="WM20" s="978">
        <v>4</v>
      </c>
      <c r="WN20" s="978">
        <v>4</v>
      </c>
      <c r="WO20" s="978">
        <v>8</v>
      </c>
      <c r="WP20" s="978">
        <v>3</v>
      </c>
      <c r="WQ20" s="978">
        <v>5</v>
      </c>
      <c r="WR20" s="979" t="s">
        <v>732</v>
      </c>
      <c r="WS20" s="979" t="s">
        <v>732</v>
      </c>
      <c r="WT20" s="979" t="s">
        <v>732</v>
      </c>
      <c r="WU20" s="978">
        <v>18</v>
      </c>
      <c r="WV20" s="978">
        <v>10</v>
      </c>
      <c r="WW20" s="978">
        <v>8</v>
      </c>
      <c r="WX20" s="979" t="s">
        <v>732</v>
      </c>
      <c r="WY20" s="979" t="s">
        <v>732</v>
      </c>
      <c r="WZ20" s="979" t="s">
        <v>732</v>
      </c>
      <c r="XA20" s="978">
        <v>3</v>
      </c>
      <c r="XB20" s="978">
        <v>1</v>
      </c>
      <c r="XC20" s="978">
        <v>2</v>
      </c>
      <c r="XD20" s="978">
        <v>12</v>
      </c>
      <c r="XE20" s="978">
        <v>3</v>
      </c>
      <c r="XF20" s="978">
        <v>9</v>
      </c>
      <c r="XG20" s="978">
        <v>20</v>
      </c>
      <c r="XH20" s="978">
        <v>5</v>
      </c>
      <c r="XI20" s="978">
        <v>15</v>
      </c>
      <c r="XJ20" s="978">
        <v>10</v>
      </c>
      <c r="XK20" s="978">
        <v>2</v>
      </c>
      <c r="XL20" s="978">
        <v>8</v>
      </c>
      <c r="XM20" s="978">
        <v>13</v>
      </c>
      <c r="XN20" s="978">
        <v>7</v>
      </c>
      <c r="XO20" s="978">
        <v>6</v>
      </c>
      <c r="XP20" s="978">
        <v>3</v>
      </c>
      <c r="XQ20" s="978">
        <v>1</v>
      </c>
      <c r="XR20" s="978">
        <v>2</v>
      </c>
      <c r="XS20" s="978">
        <v>32</v>
      </c>
      <c r="XT20" s="978">
        <v>11</v>
      </c>
      <c r="XU20" s="978">
        <v>21</v>
      </c>
      <c r="XV20" s="978">
        <v>21</v>
      </c>
      <c r="XW20" s="978">
        <v>8</v>
      </c>
      <c r="XX20" s="978">
        <v>13</v>
      </c>
      <c r="XY20" s="978">
        <v>6</v>
      </c>
      <c r="XZ20" s="978">
        <v>3</v>
      </c>
      <c r="YA20" s="978">
        <v>3</v>
      </c>
      <c r="YB20" s="978">
        <v>9</v>
      </c>
      <c r="YC20" s="978">
        <v>2</v>
      </c>
      <c r="YD20" s="978">
        <v>7</v>
      </c>
      <c r="YE20" s="978">
        <v>18</v>
      </c>
      <c r="YF20" s="978">
        <v>11</v>
      </c>
      <c r="YG20" s="978">
        <v>7</v>
      </c>
      <c r="YH20" s="978">
        <v>3</v>
      </c>
      <c r="YI20" s="978">
        <v>2</v>
      </c>
      <c r="YJ20" s="978">
        <v>1</v>
      </c>
      <c r="YK20" s="979" t="s">
        <v>732</v>
      </c>
      <c r="YL20" s="979" t="s">
        <v>732</v>
      </c>
      <c r="YM20" s="979" t="s">
        <v>732</v>
      </c>
      <c r="YN20" s="979" t="s">
        <v>732</v>
      </c>
      <c r="YO20" s="979" t="s">
        <v>732</v>
      </c>
      <c r="YP20" s="979" t="s">
        <v>732</v>
      </c>
      <c r="YQ20" s="978">
        <v>70</v>
      </c>
      <c r="YR20" s="978">
        <v>32</v>
      </c>
      <c r="YS20" s="978">
        <v>38</v>
      </c>
      <c r="YT20" s="978">
        <v>15</v>
      </c>
      <c r="YU20" s="978">
        <v>7</v>
      </c>
      <c r="YV20" s="978">
        <v>8</v>
      </c>
      <c r="YW20" s="979" t="s">
        <v>732</v>
      </c>
      <c r="YX20" s="979" t="s">
        <v>732</v>
      </c>
      <c r="YY20" s="979" t="s">
        <v>732</v>
      </c>
      <c r="YZ20" s="979" t="s">
        <v>732</v>
      </c>
      <c r="ZA20" s="979" t="s">
        <v>732</v>
      </c>
      <c r="ZB20" s="979" t="s">
        <v>732</v>
      </c>
      <c r="ZC20" s="978">
        <v>1</v>
      </c>
      <c r="ZD20" s="978">
        <v>1</v>
      </c>
      <c r="ZE20" s="979" t="s">
        <v>732</v>
      </c>
      <c r="ZF20" s="979" t="s">
        <v>732</v>
      </c>
      <c r="ZG20" s="979" t="s">
        <v>732</v>
      </c>
      <c r="ZH20" s="979" t="s">
        <v>732</v>
      </c>
      <c r="ZI20" s="978">
        <v>8</v>
      </c>
      <c r="ZJ20" s="978">
        <v>2</v>
      </c>
      <c r="ZK20" s="978">
        <v>6</v>
      </c>
      <c r="ZL20" s="978">
        <v>2</v>
      </c>
      <c r="ZM20" s="979" t="s">
        <v>732</v>
      </c>
      <c r="ZN20" s="978">
        <v>2</v>
      </c>
      <c r="ZO20" s="979" t="s">
        <v>732</v>
      </c>
      <c r="ZP20" s="979" t="s">
        <v>732</v>
      </c>
      <c r="ZQ20" s="979" t="s">
        <v>732</v>
      </c>
      <c r="ZR20" s="978">
        <v>18</v>
      </c>
      <c r="ZS20" s="978">
        <v>5</v>
      </c>
      <c r="ZT20" s="978">
        <v>13</v>
      </c>
      <c r="ZU20" s="978">
        <v>3</v>
      </c>
      <c r="ZV20" s="978">
        <v>1</v>
      </c>
      <c r="ZW20" s="978">
        <v>2</v>
      </c>
      <c r="ZX20" s="978">
        <v>5</v>
      </c>
      <c r="ZY20" s="978">
        <v>1</v>
      </c>
      <c r="ZZ20" s="978">
        <v>4</v>
      </c>
      <c r="AAA20" s="978">
        <v>3</v>
      </c>
      <c r="AAB20" s="978">
        <v>3</v>
      </c>
      <c r="AAC20" s="979" t="s">
        <v>732</v>
      </c>
      <c r="AAD20" s="978">
        <v>11</v>
      </c>
      <c r="AAE20" s="978">
        <v>3</v>
      </c>
      <c r="AAF20" s="978">
        <v>8</v>
      </c>
      <c r="AAG20" s="978">
        <v>18</v>
      </c>
      <c r="AAH20" s="978">
        <v>4</v>
      </c>
      <c r="AAI20" s="978">
        <v>14</v>
      </c>
      <c r="AAJ20" s="978">
        <v>10</v>
      </c>
      <c r="AAK20" s="978">
        <v>5</v>
      </c>
      <c r="AAL20" s="978">
        <v>5</v>
      </c>
      <c r="AAM20" s="978">
        <v>5</v>
      </c>
      <c r="AAN20" s="978">
        <v>2</v>
      </c>
      <c r="AAO20" s="978">
        <v>3</v>
      </c>
      <c r="AAP20" s="978">
        <v>38</v>
      </c>
      <c r="AAQ20" s="978">
        <v>16</v>
      </c>
      <c r="AAR20" s="978">
        <v>22</v>
      </c>
      <c r="AAS20" s="978">
        <v>14</v>
      </c>
      <c r="AAT20" s="978">
        <v>6</v>
      </c>
      <c r="AAU20" s="978">
        <v>8</v>
      </c>
      <c r="AAV20" s="978">
        <v>16</v>
      </c>
      <c r="AAW20" s="978">
        <v>7</v>
      </c>
      <c r="AAX20" s="978">
        <v>9</v>
      </c>
      <c r="AAY20" s="978">
        <v>6</v>
      </c>
      <c r="AAZ20" s="978">
        <v>2</v>
      </c>
      <c r="ABA20" s="978">
        <v>4</v>
      </c>
      <c r="ABB20" s="978">
        <v>21</v>
      </c>
      <c r="ABC20" s="978">
        <v>7</v>
      </c>
      <c r="ABD20" s="978">
        <v>14</v>
      </c>
      <c r="ABE20" s="978">
        <v>2</v>
      </c>
      <c r="ABF20" s="978">
        <v>1</v>
      </c>
      <c r="ABG20" s="978">
        <v>1</v>
      </c>
      <c r="ABH20" s="979" t="s">
        <v>732</v>
      </c>
      <c r="ABI20" s="979" t="s">
        <v>732</v>
      </c>
      <c r="ABJ20" s="979" t="s">
        <v>732</v>
      </c>
      <c r="ABK20" s="978">
        <v>4</v>
      </c>
      <c r="ABL20" s="978">
        <v>1</v>
      </c>
      <c r="ABM20" s="978">
        <v>3</v>
      </c>
      <c r="ABN20" s="978">
        <v>90</v>
      </c>
      <c r="ABO20" s="978">
        <v>27</v>
      </c>
      <c r="ABP20" s="978">
        <v>63</v>
      </c>
      <c r="ABQ20" s="978">
        <v>11</v>
      </c>
      <c r="ABR20" s="978">
        <v>6</v>
      </c>
      <c r="ABS20" s="978">
        <v>5</v>
      </c>
      <c r="ABT20" s="978">
        <v>2</v>
      </c>
      <c r="ABU20" s="979" t="s">
        <v>732</v>
      </c>
      <c r="ABV20" s="978">
        <v>2</v>
      </c>
      <c r="ABW20" s="979" t="s">
        <v>732</v>
      </c>
      <c r="ABX20" s="979" t="s">
        <v>732</v>
      </c>
      <c r="ABY20" s="979" t="s">
        <v>732</v>
      </c>
      <c r="ABZ20" s="979" t="s">
        <v>732</v>
      </c>
      <c r="ACA20" s="979" t="s">
        <v>732</v>
      </c>
      <c r="ACB20" s="979" t="s">
        <v>732</v>
      </c>
      <c r="ACC20" s="979" t="s">
        <v>732</v>
      </c>
      <c r="ACD20" s="979" t="s">
        <v>732</v>
      </c>
      <c r="ACE20" s="979" t="s">
        <v>732</v>
      </c>
      <c r="ACF20" s="978">
        <v>7</v>
      </c>
      <c r="ACG20" s="978">
        <v>5</v>
      </c>
      <c r="ACH20" s="978">
        <v>2</v>
      </c>
      <c r="ACI20" s="978">
        <v>1</v>
      </c>
      <c r="ACJ20" s="979" t="s">
        <v>732</v>
      </c>
      <c r="ACK20" s="978">
        <v>1</v>
      </c>
      <c r="ACL20" s="979" t="s">
        <v>732</v>
      </c>
      <c r="ACM20" s="979" t="s">
        <v>732</v>
      </c>
      <c r="ACN20" s="979" t="s">
        <v>732</v>
      </c>
      <c r="ACO20" s="979" t="s">
        <v>732</v>
      </c>
      <c r="ACP20" s="979" t="s">
        <v>732</v>
      </c>
      <c r="ACQ20" s="978">
        <v>16</v>
      </c>
      <c r="ACR20" s="978">
        <v>2</v>
      </c>
      <c r="ACS20" s="978">
        <v>14</v>
      </c>
      <c r="ACT20" s="978">
        <v>4</v>
      </c>
      <c r="ACU20" s="978">
        <v>1</v>
      </c>
      <c r="ACV20" s="978">
        <v>3</v>
      </c>
      <c r="ACW20" s="978">
        <v>5</v>
      </c>
      <c r="ACX20" s="978">
        <v>1</v>
      </c>
      <c r="ACY20" s="978">
        <v>4</v>
      </c>
      <c r="ACZ20" s="978">
        <v>6</v>
      </c>
      <c r="ADA20" s="978">
        <v>1</v>
      </c>
      <c r="ADB20" s="978">
        <v>5</v>
      </c>
      <c r="ADC20" s="978">
        <v>7</v>
      </c>
      <c r="ADD20" s="978">
        <v>2</v>
      </c>
      <c r="ADE20" s="978">
        <v>5</v>
      </c>
      <c r="ADF20" s="978">
        <v>12</v>
      </c>
      <c r="ADG20" s="978">
        <v>7</v>
      </c>
      <c r="ADH20" s="978">
        <v>5</v>
      </c>
      <c r="ADI20" s="978">
        <v>11</v>
      </c>
      <c r="ADJ20" s="978">
        <v>4</v>
      </c>
      <c r="ADK20" s="978">
        <v>7</v>
      </c>
      <c r="ADL20" s="978">
        <v>4</v>
      </c>
      <c r="ADM20" s="978">
        <v>1</v>
      </c>
      <c r="ADN20" s="978">
        <v>3</v>
      </c>
      <c r="ADO20" s="978">
        <v>38</v>
      </c>
      <c r="ADP20" s="978">
        <v>15</v>
      </c>
      <c r="ADQ20" s="978">
        <v>23</v>
      </c>
      <c r="ADR20" s="978">
        <v>30</v>
      </c>
      <c r="ADS20" s="978">
        <v>9</v>
      </c>
      <c r="ADT20" s="978">
        <v>21</v>
      </c>
      <c r="ADU20" s="978">
        <v>12</v>
      </c>
      <c r="ADV20" s="978">
        <v>4</v>
      </c>
      <c r="ADW20" s="978">
        <v>8</v>
      </c>
      <c r="ADX20" s="978">
        <v>13</v>
      </c>
      <c r="ADY20" s="978">
        <v>3</v>
      </c>
      <c r="ADZ20" s="978">
        <v>10</v>
      </c>
      <c r="AEA20" s="978">
        <v>19</v>
      </c>
      <c r="AEB20" s="978">
        <v>5</v>
      </c>
      <c r="AEC20" s="978">
        <v>14</v>
      </c>
      <c r="AED20" s="978">
        <v>1</v>
      </c>
      <c r="AEE20" s="978">
        <v>1</v>
      </c>
      <c r="AEF20" s="979" t="s">
        <v>732</v>
      </c>
      <c r="AEG20" s="979" t="s">
        <v>732</v>
      </c>
      <c r="AEH20" s="979" t="s">
        <v>732</v>
      </c>
      <c r="AEI20" s="979" t="s">
        <v>732</v>
      </c>
      <c r="AEJ20" s="978">
        <v>3</v>
      </c>
      <c r="AEK20" s="979" t="s">
        <v>732</v>
      </c>
      <c r="AEL20" s="978">
        <v>3</v>
      </c>
      <c r="AEM20" s="978">
        <v>79</v>
      </c>
      <c r="AEN20" s="978">
        <v>34</v>
      </c>
      <c r="AEO20" s="978">
        <v>45</v>
      </c>
      <c r="AEP20" s="978">
        <v>22</v>
      </c>
      <c r="AEQ20" s="978">
        <v>12</v>
      </c>
      <c r="AER20" s="978">
        <v>10</v>
      </c>
      <c r="AES20" s="978">
        <v>3</v>
      </c>
      <c r="AET20" s="978">
        <v>1</v>
      </c>
      <c r="AEU20" s="978">
        <v>2</v>
      </c>
      <c r="AEV20" s="979" t="s">
        <v>732</v>
      </c>
      <c r="AEW20" s="979" t="s">
        <v>732</v>
      </c>
      <c r="AEX20" s="979" t="s">
        <v>732</v>
      </c>
      <c r="AEY20" s="978">
        <v>2</v>
      </c>
      <c r="AEZ20" s="979" t="s">
        <v>732</v>
      </c>
      <c r="AFA20" s="978">
        <v>2</v>
      </c>
      <c r="AFB20" s="978">
        <v>1</v>
      </c>
      <c r="AFC20" s="978">
        <v>1</v>
      </c>
      <c r="AFD20" s="979" t="s">
        <v>732</v>
      </c>
      <c r="AFE20" s="978">
        <v>11</v>
      </c>
      <c r="AFF20" s="978">
        <v>3</v>
      </c>
      <c r="AFG20" s="1062">
        <v>8</v>
      </c>
      <c r="AFH20" s="978">
        <v>5</v>
      </c>
      <c r="AFI20" s="978">
        <v>2</v>
      </c>
      <c r="AFJ20" s="978">
        <v>3</v>
      </c>
      <c r="AFK20" s="979" t="s">
        <v>732</v>
      </c>
      <c r="AFL20" s="979" t="s">
        <v>732</v>
      </c>
      <c r="AFM20" s="980" t="s">
        <v>732</v>
      </c>
    </row>
    <row r="21" spans="2:845">
      <c r="B21" s="976" t="s">
        <v>755</v>
      </c>
      <c r="C21" s="977">
        <v>15</v>
      </c>
      <c r="D21" s="978">
        <v>6</v>
      </c>
      <c r="E21" s="978">
        <v>9</v>
      </c>
      <c r="F21" s="978">
        <v>2</v>
      </c>
      <c r="G21" s="978">
        <v>1</v>
      </c>
      <c r="H21" s="978">
        <v>1</v>
      </c>
      <c r="I21" s="978">
        <v>8</v>
      </c>
      <c r="J21" s="978">
        <v>2</v>
      </c>
      <c r="K21" s="978">
        <v>6</v>
      </c>
      <c r="L21" s="978">
        <v>3</v>
      </c>
      <c r="M21" s="978">
        <v>2</v>
      </c>
      <c r="N21" s="978">
        <v>1</v>
      </c>
      <c r="O21" s="978">
        <v>5</v>
      </c>
      <c r="P21" s="978">
        <v>3</v>
      </c>
      <c r="Q21" s="978">
        <v>2</v>
      </c>
      <c r="R21" s="978">
        <v>13</v>
      </c>
      <c r="S21" s="978">
        <v>7</v>
      </c>
      <c r="T21" s="978">
        <v>6</v>
      </c>
      <c r="U21" s="978">
        <v>12</v>
      </c>
      <c r="V21" s="978">
        <v>5</v>
      </c>
      <c r="W21" s="978">
        <v>7</v>
      </c>
      <c r="X21" s="978">
        <v>2</v>
      </c>
      <c r="Y21" s="978">
        <v>1</v>
      </c>
      <c r="Z21" s="978">
        <v>1</v>
      </c>
      <c r="AA21" s="978">
        <v>79</v>
      </c>
      <c r="AB21" s="978">
        <v>34</v>
      </c>
      <c r="AC21" s="978">
        <v>45</v>
      </c>
      <c r="AD21" s="978">
        <v>12</v>
      </c>
      <c r="AE21" s="978">
        <v>7</v>
      </c>
      <c r="AF21" s="978">
        <v>5</v>
      </c>
      <c r="AG21" s="978">
        <v>5</v>
      </c>
      <c r="AH21" s="978">
        <v>1</v>
      </c>
      <c r="AI21" s="978">
        <v>4</v>
      </c>
      <c r="AJ21" s="978">
        <v>14</v>
      </c>
      <c r="AK21" s="978">
        <v>8</v>
      </c>
      <c r="AL21" s="978">
        <v>6</v>
      </c>
      <c r="AM21" s="978">
        <v>11</v>
      </c>
      <c r="AN21" s="978">
        <v>3</v>
      </c>
      <c r="AO21" s="978">
        <v>8</v>
      </c>
      <c r="AP21" s="979" t="s">
        <v>732</v>
      </c>
      <c r="AQ21" s="979" t="s">
        <v>732</v>
      </c>
      <c r="AR21" s="979" t="s">
        <v>732</v>
      </c>
      <c r="AS21" s="978">
        <v>1</v>
      </c>
      <c r="AT21" s="978">
        <v>1</v>
      </c>
      <c r="AU21" s="979" t="s">
        <v>732</v>
      </c>
      <c r="AV21" s="978">
        <v>2</v>
      </c>
      <c r="AW21" s="978">
        <v>2</v>
      </c>
      <c r="AX21" s="979" t="s">
        <v>732</v>
      </c>
      <c r="AY21" s="978">
        <v>80</v>
      </c>
      <c r="AZ21" s="978">
        <v>34</v>
      </c>
      <c r="BA21" s="978">
        <v>46</v>
      </c>
      <c r="BB21" s="978">
        <v>19</v>
      </c>
      <c r="BC21" s="978">
        <v>5</v>
      </c>
      <c r="BD21" s="978">
        <v>14</v>
      </c>
      <c r="BE21" s="978">
        <v>1</v>
      </c>
      <c r="BF21" s="979" t="s">
        <v>732</v>
      </c>
      <c r="BG21" s="978">
        <v>1</v>
      </c>
      <c r="BH21" s="979" t="s">
        <v>732</v>
      </c>
      <c r="BI21" s="979" t="s">
        <v>732</v>
      </c>
      <c r="BJ21" s="979" t="s">
        <v>732</v>
      </c>
      <c r="BK21" s="979" t="s">
        <v>732</v>
      </c>
      <c r="BL21" s="979" t="s">
        <v>732</v>
      </c>
      <c r="BM21" s="979" t="s">
        <v>732</v>
      </c>
      <c r="BN21" s="978">
        <v>1</v>
      </c>
      <c r="BO21" s="978">
        <v>1</v>
      </c>
      <c r="BP21" s="979" t="s">
        <v>732</v>
      </c>
      <c r="BQ21" s="978">
        <v>6</v>
      </c>
      <c r="BR21" s="978">
        <v>5</v>
      </c>
      <c r="BS21" s="978">
        <v>1</v>
      </c>
      <c r="BT21" s="978">
        <v>5</v>
      </c>
      <c r="BU21" s="978">
        <v>2</v>
      </c>
      <c r="BV21" s="978">
        <v>3</v>
      </c>
      <c r="BW21" s="979" t="s">
        <v>732</v>
      </c>
      <c r="BX21" s="979" t="s">
        <v>732</v>
      </c>
      <c r="BY21" s="979" t="s">
        <v>732</v>
      </c>
      <c r="BZ21" s="979" t="s">
        <v>732</v>
      </c>
      <c r="CA21" s="979" t="s">
        <v>732</v>
      </c>
      <c r="CB21" s="979" t="s">
        <v>732</v>
      </c>
      <c r="CC21" s="978">
        <v>28</v>
      </c>
      <c r="CD21" s="978">
        <v>11</v>
      </c>
      <c r="CE21" s="978">
        <v>17</v>
      </c>
      <c r="CF21" s="978">
        <v>2</v>
      </c>
      <c r="CG21" s="978">
        <v>2</v>
      </c>
      <c r="CH21" s="979" t="s">
        <v>732</v>
      </c>
      <c r="CI21" s="978">
        <v>5</v>
      </c>
      <c r="CJ21" s="978">
        <v>3</v>
      </c>
      <c r="CK21" s="978">
        <v>2</v>
      </c>
      <c r="CL21" s="978">
        <v>5</v>
      </c>
      <c r="CM21" s="978">
        <v>4</v>
      </c>
      <c r="CN21" s="978">
        <v>1</v>
      </c>
      <c r="CO21" s="978">
        <v>4</v>
      </c>
      <c r="CP21" s="978">
        <v>2</v>
      </c>
      <c r="CQ21" s="978">
        <v>2</v>
      </c>
      <c r="CR21" s="978">
        <v>10</v>
      </c>
      <c r="CS21" s="978">
        <v>4</v>
      </c>
      <c r="CT21" s="978">
        <v>6</v>
      </c>
      <c r="CU21" s="978">
        <v>17</v>
      </c>
      <c r="CV21" s="978">
        <v>6</v>
      </c>
      <c r="CW21" s="978">
        <v>11</v>
      </c>
      <c r="CX21" s="978">
        <v>6</v>
      </c>
      <c r="CY21" s="978">
        <v>3</v>
      </c>
      <c r="CZ21" s="978">
        <v>3</v>
      </c>
      <c r="DA21" s="978">
        <v>85</v>
      </c>
      <c r="DB21" s="978">
        <v>36</v>
      </c>
      <c r="DC21" s="978">
        <v>49</v>
      </c>
      <c r="DD21" s="978">
        <v>12</v>
      </c>
      <c r="DE21" s="978">
        <v>9</v>
      </c>
      <c r="DF21" s="978">
        <v>3</v>
      </c>
      <c r="DG21" s="978">
        <v>13</v>
      </c>
      <c r="DH21" s="978">
        <v>9</v>
      </c>
      <c r="DI21" s="978">
        <v>4</v>
      </c>
      <c r="DJ21" s="978">
        <v>22</v>
      </c>
      <c r="DK21" s="978">
        <v>10</v>
      </c>
      <c r="DL21" s="978">
        <v>12</v>
      </c>
      <c r="DM21" s="978">
        <v>17</v>
      </c>
      <c r="DN21" s="978">
        <v>10</v>
      </c>
      <c r="DO21" s="978">
        <v>7</v>
      </c>
      <c r="DP21" s="978">
        <v>1</v>
      </c>
      <c r="DQ21" s="978">
        <v>1</v>
      </c>
      <c r="DR21" s="979" t="s">
        <v>732</v>
      </c>
      <c r="DS21" s="979" t="s">
        <v>732</v>
      </c>
      <c r="DT21" s="979" t="s">
        <v>732</v>
      </c>
      <c r="DU21" s="979" t="s">
        <v>732</v>
      </c>
      <c r="DV21" s="979" t="s">
        <v>732</v>
      </c>
      <c r="DW21" s="979" t="s">
        <v>732</v>
      </c>
      <c r="DX21" s="979" t="s">
        <v>732</v>
      </c>
      <c r="DY21" s="978">
        <v>57</v>
      </c>
      <c r="DZ21" s="978">
        <v>22</v>
      </c>
      <c r="EA21" s="978">
        <v>35</v>
      </c>
      <c r="EB21" s="978">
        <v>21</v>
      </c>
      <c r="EC21" s="978">
        <v>11</v>
      </c>
      <c r="ED21" s="978">
        <v>10</v>
      </c>
      <c r="EE21" s="978">
        <v>1</v>
      </c>
      <c r="EF21" s="978">
        <v>1</v>
      </c>
      <c r="EG21" s="979" t="s">
        <v>732</v>
      </c>
      <c r="EH21" s="979" t="s">
        <v>732</v>
      </c>
      <c r="EI21" s="979" t="s">
        <v>732</v>
      </c>
      <c r="EJ21" s="979" t="s">
        <v>732</v>
      </c>
      <c r="EK21" s="979" t="s">
        <v>732</v>
      </c>
      <c r="EL21" s="979" t="s">
        <v>732</v>
      </c>
      <c r="EM21" s="979" t="s">
        <v>732</v>
      </c>
      <c r="EN21" s="979" t="s">
        <v>732</v>
      </c>
      <c r="EO21" s="979" t="s">
        <v>732</v>
      </c>
      <c r="EP21" s="979" t="s">
        <v>732</v>
      </c>
      <c r="EQ21" s="978">
        <v>9</v>
      </c>
      <c r="ER21" s="978">
        <v>7</v>
      </c>
      <c r="ES21" s="978">
        <v>2</v>
      </c>
      <c r="ET21" s="978">
        <v>2</v>
      </c>
      <c r="EU21" s="978">
        <v>1</v>
      </c>
      <c r="EV21" s="978">
        <v>1</v>
      </c>
      <c r="EW21" s="978">
        <v>1</v>
      </c>
      <c r="EX21" s="978">
        <v>1</v>
      </c>
      <c r="EY21" s="979" t="s">
        <v>732</v>
      </c>
      <c r="EZ21" s="978">
        <v>28</v>
      </c>
      <c r="FA21" s="978">
        <v>16</v>
      </c>
      <c r="FB21" s="978">
        <v>12</v>
      </c>
      <c r="FC21" s="978">
        <v>4</v>
      </c>
      <c r="FD21" s="978">
        <v>2</v>
      </c>
      <c r="FE21" s="978">
        <v>2</v>
      </c>
      <c r="FF21" s="978">
        <v>8</v>
      </c>
      <c r="FG21" s="978">
        <v>2</v>
      </c>
      <c r="FH21" s="978">
        <v>6</v>
      </c>
      <c r="FI21" s="978">
        <v>5</v>
      </c>
      <c r="FJ21" s="978">
        <v>2</v>
      </c>
      <c r="FK21" s="978">
        <v>3</v>
      </c>
      <c r="FL21" s="978">
        <v>13</v>
      </c>
      <c r="FM21" s="978">
        <v>6</v>
      </c>
      <c r="FN21" s="978">
        <v>7</v>
      </c>
      <c r="FO21" s="978">
        <v>13</v>
      </c>
      <c r="FP21" s="978">
        <v>2</v>
      </c>
      <c r="FQ21" s="978">
        <v>11</v>
      </c>
      <c r="FR21" s="978">
        <v>17</v>
      </c>
      <c r="FS21" s="978">
        <v>12</v>
      </c>
      <c r="FT21" s="978">
        <v>5</v>
      </c>
      <c r="FU21" s="978">
        <v>3</v>
      </c>
      <c r="FV21" s="979" t="s">
        <v>732</v>
      </c>
      <c r="FW21" s="978">
        <v>3</v>
      </c>
      <c r="FX21" s="978">
        <v>97</v>
      </c>
      <c r="FY21" s="978">
        <v>58</v>
      </c>
      <c r="FZ21" s="978">
        <v>39</v>
      </c>
      <c r="GA21" s="978">
        <v>10</v>
      </c>
      <c r="GB21" s="978">
        <v>5</v>
      </c>
      <c r="GC21" s="978">
        <v>5</v>
      </c>
      <c r="GD21" s="978">
        <v>18</v>
      </c>
      <c r="GE21" s="978">
        <v>5</v>
      </c>
      <c r="GF21" s="978">
        <v>13</v>
      </c>
      <c r="GG21" s="978">
        <v>17</v>
      </c>
      <c r="GH21" s="978">
        <v>11</v>
      </c>
      <c r="GI21" s="978">
        <v>6</v>
      </c>
      <c r="GJ21" s="978">
        <v>17</v>
      </c>
      <c r="GK21" s="978">
        <v>11</v>
      </c>
      <c r="GL21" s="978">
        <v>6</v>
      </c>
      <c r="GM21" s="978">
        <v>2</v>
      </c>
      <c r="GN21" s="979" t="s">
        <v>732</v>
      </c>
      <c r="GO21" s="978">
        <v>2</v>
      </c>
      <c r="GP21" s="979" t="s">
        <v>732</v>
      </c>
      <c r="GQ21" s="979" t="s">
        <v>732</v>
      </c>
      <c r="GR21" s="979" t="s">
        <v>732</v>
      </c>
      <c r="GS21" s="978">
        <v>1</v>
      </c>
      <c r="GT21" s="978">
        <v>1</v>
      </c>
      <c r="GU21" s="979" t="s">
        <v>732</v>
      </c>
      <c r="GV21" s="978">
        <v>59</v>
      </c>
      <c r="GW21" s="978">
        <v>30</v>
      </c>
      <c r="GX21" s="978">
        <v>29</v>
      </c>
      <c r="GY21" s="978">
        <v>15</v>
      </c>
      <c r="GZ21" s="978">
        <v>7</v>
      </c>
      <c r="HA21" s="978">
        <v>8</v>
      </c>
      <c r="HB21" s="979" t="s">
        <v>732</v>
      </c>
      <c r="HC21" s="979" t="s">
        <v>732</v>
      </c>
      <c r="HD21" s="979" t="s">
        <v>732</v>
      </c>
      <c r="HE21" s="979" t="s">
        <v>732</v>
      </c>
      <c r="HF21" s="979" t="s">
        <v>732</v>
      </c>
      <c r="HG21" s="979" t="s">
        <v>732</v>
      </c>
      <c r="HH21" s="979" t="s">
        <v>732</v>
      </c>
      <c r="HI21" s="979" t="s">
        <v>732</v>
      </c>
      <c r="HJ21" s="979" t="s">
        <v>732</v>
      </c>
      <c r="HK21" s="979" t="s">
        <v>732</v>
      </c>
      <c r="HL21" s="979" t="s">
        <v>732</v>
      </c>
      <c r="HM21" s="979" t="s">
        <v>732</v>
      </c>
      <c r="HN21" s="978">
        <v>10</v>
      </c>
      <c r="HO21" s="978">
        <v>5</v>
      </c>
      <c r="HP21" s="978">
        <v>5</v>
      </c>
      <c r="HQ21" s="978">
        <v>6</v>
      </c>
      <c r="HR21" s="978">
        <v>2</v>
      </c>
      <c r="HS21" s="978">
        <v>4</v>
      </c>
      <c r="HT21" s="979" t="s">
        <v>732</v>
      </c>
      <c r="HU21" s="979" t="s">
        <v>732</v>
      </c>
      <c r="HV21" s="979" t="s">
        <v>732</v>
      </c>
      <c r="HW21" s="979" t="s">
        <v>732</v>
      </c>
      <c r="HX21" s="979" t="s">
        <v>732</v>
      </c>
      <c r="HY21" s="978">
        <v>33</v>
      </c>
      <c r="HZ21" s="978">
        <v>9</v>
      </c>
      <c r="IA21" s="978">
        <v>24</v>
      </c>
      <c r="IB21" s="978">
        <v>5</v>
      </c>
      <c r="IC21" s="978">
        <v>1</v>
      </c>
      <c r="ID21" s="978">
        <v>4</v>
      </c>
      <c r="IE21" s="978">
        <v>8</v>
      </c>
      <c r="IF21" s="978">
        <v>2</v>
      </c>
      <c r="IG21" s="978">
        <v>6</v>
      </c>
      <c r="IH21" s="978">
        <v>4</v>
      </c>
      <c r="II21" s="979" t="s">
        <v>732</v>
      </c>
      <c r="IJ21" s="978">
        <v>4</v>
      </c>
      <c r="IK21" s="978">
        <v>8</v>
      </c>
      <c r="IL21" s="978">
        <v>3</v>
      </c>
      <c r="IM21" s="978">
        <v>5</v>
      </c>
      <c r="IN21" s="978">
        <v>15</v>
      </c>
      <c r="IO21" s="978">
        <v>7</v>
      </c>
      <c r="IP21" s="978">
        <v>8</v>
      </c>
      <c r="IQ21" s="978">
        <v>19</v>
      </c>
      <c r="IR21" s="978">
        <v>7</v>
      </c>
      <c r="IS21" s="978">
        <v>12</v>
      </c>
      <c r="IT21" s="978">
        <v>5</v>
      </c>
      <c r="IU21" s="978">
        <v>3</v>
      </c>
      <c r="IV21" s="978">
        <v>2</v>
      </c>
      <c r="IW21" s="978">
        <v>112</v>
      </c>
      <c r="IX21" s="978">
        <v>50</v>
      </c>
      <c r="IY21" s="978">
        <v>62</v>
      </c>
      <c r="IZ21" s="978">
        <v>6</v>
      </c>
      <c r="JA21" s="978">
        <v>3</v>
      </c>
      <c r="JB21" s="978">
        <v>3</v>
      </c>
      <c r="JC21" s="978">
        <v>11</v>
      </c>
      <c r="JD21" s="978">
        <v>5</v>
      </c>
      <c r="JE21" s="978">
        <v>6</v>
      </c>
      <c r="JF21" s="978">
        <v>16</v>
      </c>
      <c r="JG21" s="978">
        <v>14</v>
      </c>
      <c r="JH21" s="978">
        <v>2</v>
      </c>
      <c r="JI21" s="978">
        <v>22</v>
      </c>
      <c r="JJ21" s="978">
        <v>12</v>
      </c>
      <c r="JK21" s="978">
        <v>10</v>
      </c>
      <c r="JL21" s="978">
        <v>4</v>
      </c>
      <c r="JM21" s="978">
        <v>2</v>
      </c>
      <c r="JN21" s="978">
        <v>2</v>
      </c>
      <c r="JO21" s="979" t="s">
        <v>732</v>
      </c>
      <c r="JP21" s="979" t="s">
        <v>732</v>
      </c>
      <c r="JQ21" s="979" t="s">
        <v>732</v>
      </c>
      <c r="JR21" s="978">
        <v>2</v>
      </c>
      <c r="JS21" s="978">
        <v>2</v>
      </c>
      <c r="JT21" s="979" t="s">
        <v>732</v>
      </c>
      <c r="JU21" s="978">
        <v>61</v>
      </c>
      <c r="JV21" s="978">
        <v>26</v>
      </c>
      <c r="JW21" s="978">
        <v>35</v>
      </c>
      <c r="JX21" s="978">
        <v>17</v>
      </c>
      <c r="JY21" s="978">
        <v>8</v>
      </c>
      <c r="JZ21" s="978">
        <v>9</v>
      </c>
      <c r="KA21" s="979" t="s">
        <v>732</v>
      </c>
      <c r="KB21" s="979" t="s">
        <v>732</v>
      </c>
      <c r="KC21" s="979" t="s">
        <v>732</v>
      </c>
      <c r="KD21" s="979" t="s">
        <v>732</v>
      </c>
      <c r="KE21" s="979" t="s">
        <v>732</v>
      </c>
      <c r="KF21" s="979" t="s">
        <v>732</v>
      </c>
      <c r="KG21" s="978">
        <v>2</v>
      </c>
      <c r="KH21" s="978">
        <v>2</v>
      </c>
      <c r="KI21" s="979" t="s">
        <v>732</v>
      </c>
      <c r="KJ21" s="978">
        <v>1</v>
      </c>
      <c r="KK21" s="979" t="s">
        <v>732</v>
      </c>
      <c r="KL21" s="978">
        <v>1</v>
      </c>
      <c r="KM21" s="978">
        <v>6</v>
      </c>
      <c r="KN21" s="978">
        <v>3</v>
      </c>
      <c r="KO21" s="978">
        <v>3</v>
      </c>
      <c r="KP21" s="978">
        <v>1</v>
      </c>
      <c r="KQ21" s="978">
        <v>1</v>
      </c>
      <c r="KR21" s="979" t="s">
        <v>732</v>
      </c>
      <c r="KS21" s="979" t="s">
        <v>732</v>
      </c>
      <c r="KT21" s="979" t="s">
        <v>732</v>
      </c>
      <c r="KU21" s="979" t="s">
        <v>732</v>
      </c>
      <c r="KV21" s="979" t="s">
        <v>732</v>
      </c>
      <c r="KW21" s="979" t="s">
        <v>732</v>
      </c>
      <c r="KX21" s="979" t="s">
        <v>732</v>
      </c>
      <c r="KY21" s="978">
        <v>23</v>
      </c>
      <c r="KZ21" s="978">
        <v>11</v>
      </c>
      <c r="LA21" s="978">
        <v>12</v>
      </c>
      <c r="LB21" s="978">
        <v>4</v>
      </c>
      <c r="LC21" s="978">
        <v>2</v>
      </c>
      <c r="LD21" s="978">
        <v>2</v>
      </c>
      <c r="LE21" s="978">
        <v>5</v>
      </c>
      <c r="LF21" s="978">
        <v>1</v>
      </c>
      <c r="LG21" s="978">
        <v>4</v>
      </c>
      <c r="LH21" s="978">
        <v>1</v>
      </c>
      <c r="LI21" s="979" t="s">
        <v>732</v>
      </c>
      <c r="LJ21" s="978">
        <v>1</v>
      </c>
      <c r="LK21" s="978">
        <v>7</v>
      </c>
      <c r="LL21" s="978">
        <v>3</v>
      </c>
      <c r="LM21" s="978">
        <v>4</v>
      </c>
      <c r="LN21" s="978">
        <v>11</v>
      </c>
      <c r="LO21" s="978">
        <v>4</v>
      </c>
      <c r="LP21" s="978">
        <v>7</v>
      </c>
      <c r="LQ21" s="978">
        <v>25</v>
      </c>
      <c r="LR21" s="978">
        <v>12</v>
      </c>
      <c r="LS21" s="978">
        <v>13</v>
      </c>
      <c r="LT21" s="979" t="s">
        <v>732</v>
      </c>
      <c r="LU21" s="979" t="s">
        <v>732</v>
      </c>
      <c r="LV21" s="979" t="s">
        <v>732</v>
      </c>
      <c r="LW21" s="978">
        <v>110</v>
      </c>
      <c r="LX21" s="978">
        <v>53</v>
      </c>
      <c r="LY21" s="978">
        <v>57</v>
      </c>
      <c r="LZ21" s="978">
        <v>15</v>
      </c>
      <c r="MA21" s="978">
        <v>8</v>
      </c>
      <c r="MB21" s="978">
        <v>7</v>
      </c>
      <c r="MC21" s="978">
        <v>13</v>
      </c>
      <c r="MD21" s="978">
        <v>4</v>
      </c>
      <c r="ME21" s="978">
        <v>9</v>
      </c>
      <c r="MF21" s="978">
        <v>15</v>
      </c>
      <c r="MG21" s="978">
        <v>4</v>
      </c>
      <c r="MH21" s="978">
        <v>11</v>
      </c>
      <c r="MI21" s="978">
        <v>16</v>
      </c>
      <c r="MJ21" s="978">
        <v>8</v>
      </c>
      <c r="MK21" s="978">
        <v>8</v>
      </c>
      <c r="ML21" s="978">
        <v>2</v>
      </c>
      <c r="MM21" s="978">
        <v>1</v>
      </c>
      <c r="MN21" s="978">
        <v>1</v>
      </c>
      <c r="MO21" s="978">
        <v>2</v>
      </c>
      <c r="MP21" s="979" t="s">
        <v>732</v>
      </c>
      <c r="MQ21" s="978">
        <v>2</v>
      </c>
      <c r="MR21" s="978">
        <v>2</v>
      </c>
      <c r="MS21" s="978">
        <v>1</v>
      </c>
      <c r="MT21" s="978">
        <v>1</v>
      </c>
      <c r="MU21" s="978">
        <v>75</v>
      </c>
      <c r="MV21" s="978">
        <v>28</v>
      </c>
      <c r="MW21" s="978">
        <v>47</v>
      </c>
      <c r="MX21" s="978">
        <v>21</v>
      </c>
      <c r="MY21" s="978">
        <v>11</v>
      </c>
      <c r="MZ21" s="978">
        <v>10</v>
      </c>
      <c r="NA21" s="978">
        <v>1</v>
      </c>
      <c r="NB21" s="978">
        <v>1</v>
      </c>
      <c r="NC21" s="979" t="s">
        <v>732</v>
      </c>
      <c r="ND21" s="979" t="s">
        <v>732</v>
      </c>
      <c r="NE21" s="979" t="s">
        <v>732</v>
      </c>
      <c r="NF21" s="979" t="s">
        <v>732</v>
      </c>
      <c r="NG21" s="978">
        <v>1</v>
      </c>
      <c r="NH21" s="978">
        <v>1</v>
      </c>
      <c r="NI21" s="979" t="s">
        <v>732</v>
      </c>
      <c r="NJ21" s="978">
        <v>1</v>
      </c>
      <c r="NK21" s="979" t="s">
        <v>732</v>
      </c>
      <c r="NL21" s="978">
        <v>1</v>
      </c>
      <c r="NM21" s="978">
        <v>12</v>
      </c>
      <c r="NN21" s="978">
        <v>7</v>
      </c>
      <c r="NO21" s="978">
        <v>5</v>
      </c>
      <c r="NP21" s="978">
        <v>3</v>
      </c>
      <c r="NQ21" s="978">
        <v>2</v>
      </c>
      <c r="NR21" s="978">
        <v>1</v>
      </c>
      <c r="NS21" s="979" t="s">
        <v>732</v>
      </c>
      <c r="NT21" s="979" t="s">
        <v>732</v>
      </c>
      <c r="NU21" s="979" t="s">
        <v>732</v>
      </c>
      <c r="NV21" s="979" t="s">
        <v>732</v>
      </c>
      <c r="NW21" s="979" t="s">
        <v>732</v>
      </c>
      <c r="NX21" s="979" t="s">
        <v>732</v>
      </c>
      <c r="NY21" s="978">
        <v>31</v>
      </c>
      <c r="NZ21" s="978">
        <v>15</v>
      </c>
      <c r="OA21" s="978">
        <v>16</v>
      </c>
      <c r="OB21" s="978">
        <v>5</v>
      </c>
      <c r="OC21" s="978">
        <v>2</v>
      </c>
      <c r="OD21" s="978">
        <v>3</v>
      </c>
      <c r="OE21" s="978">
        <v>3</v>
      </c>
      <c r="OF21" s="978">
        <v>1</v>
      </c>
      <c r="OG21" s="978">
        <v>2</v>
      </c>
      <c r="OH21" s="978">
        <v>4</v>
      </c>
      <c r="OI21" s="978">
        <v>3</v>
      </c>
      <c r="OJ21" s="978">
        <v>1</v>
      </c>
      <c r="OK21" s="978">
        <v>5</v>
      </c>
      <c r="OL21" s="978">
        <v>2</v>
      </c>
      <c r="OM21" s="978">
        <v>3</v>
      </c>
      <c r="ON21" s="978">
        <v>15</v>
      </c>
      <c r="OO21" s="978">
        <v>8</v>
      </c>
      <c r="OP21" s="978">
        <v>7</v>
      </c>
      <c r="OQ21" s="978">
        <v>12</v>
      </c>
      <c r="OR21" s="978">
        <v>7</v>
      </c>
      <c r="OS21" s="978">
        <v>5</v>
      </c>
      <c r="OT21" s="978">
        <v>7</v>
      </c>
      <c r="OU21" s="978">
        <v>7</v>
      </c>
      <c r="OV21" s="979" t="s">
        <v>732</v>
      </c>
      <c r="OW21" s="978">
        <v>72</v>
      </c>
      <c r="OX21" s="978">
        <v>33</v>
      </c>
      <c r="OY21" s="978">
        <v>39</v>
      </c>
      <c r="OZ21" s="978">
        <v>12</v>
      </c>
      <c r="PA21" s="978">
        <v>6</v>
      </c>
      <c r="PB21" s="978">
        <v>6</v>
      </c>
      <c r="PC21" s="978">
        <v>11</v>
      </c>
      <c r="PD21" s="978">
        <v>6</v>
      </c>
      <c r="PE21" s="978">
        <v>5</v>
      </c>
      <c r="PF21" s="978">
        <v>19</v>
      </c>
      <c r="PG21" s="978">
        <v>12</v>
      </c>
      <c r="PH21" s="978">
        <v>7</v>
      </c>
      <c r="PI21" s="978">
        <v>19</v>
      </c>
      <c r="PJ21" s="978">
        <v>6</v>
      </c>
      <c r="PK21" s="978">
        <v>13</v>
      </c>
      <c r="PL21" s="979" t="s">
        <v>732</v>
      </c>
      <c r="PM21" s="979" t="s">
        <v>732</v>
      </c>
      <c r="PN21" s="979" t="s">
        <v>732</v>
      </c>
      <c r="PO21" s="978">
        <v>1</v>
      </c>
      <c r="PP21" s="978">
        <v>1</v>
      </c>
      <c r="PQ21" s="979" t="s">
        <v>732</v>
      </c>
      <c r="PR21" s="979" t="s">
        <v>732</v>
      </c>
      <c r="PS21" s="979" t="s">
        <v>732</v>
      </c>
      <c r="PT21" s="979" t="s">
        <v>732</v>
      </c>
      <c r="PU21" s="978">
        <v>71</v>
      </c>
      <c r="PV21" s="978">
        <v>27</v>
      </c>
      <c r="PW21" s="978">
        <v>44</v>
      </c>
      <c r="PX21" s="978">
        <v>20</v>
      </c>
      <c r="PY21" s="978">
        <v>12</v>
      </c>
      <c r="PZ21" s="978">
        <v>8</v>
      </c>
      <c r="QA21" s="978">
        <v>3</v>
      </c>
      <c r="QB21" s="978">
        <v>3</v>
      </c>
      <c r="QC21" s="979" t="s">
        <v>732</v>
      </c>
      <c r="QD21" s="978">
        <v>1</v>
      </c>
      <c r="QE21" s="978">
        <v>1</v>
      </c>
      <c r="QF21" s="979" t="s">
        <v>732</v>
      </c>
      <c r="QG21" s="979" t="s">
        <v>732</v>
      </c>
      <c r="QH21" s="979" t="s">
        <v>732</v>
      </c>
      <c r="QI21" s="979" t="s">
        <v>732</v>
      </c>
      <c r="QJ21" s="979" t="s">
        <v>732</v>
      </c>
      <c r="QK21" s="979" t="s">
        <v>732</v>
      </c>
      <c r="QL21" s="979" t="s">
        <v>732</v>
      </c>
      <c r="QM21" s="978">
        <v>8</v>
      </c>
      <c r="QN21" s="978">
        <v>5</v>
      </c>
      <c r="QO21" s="978">
        <v>3</v>
      </c>
      <c r="QP21" s="978">
        <v>6</v>
      </c>
      <c r="QQ21" s="978">
        <v>1</v>
      </c>
      <c r="QR21" s="978">
        <v>5</v>
      </c>
      <c r="QS21" s="979" t="s">
        <v>732</v>
      </c>
      <c r="QT21" s="979" t="s">
        <v>732</v>
      </c>
      <c r="QU21" s="979" t="s">
        <v>732</v>
      </c>
      <c r="QV21" s="979" t="s">
        <v>732</v>
      </c>
      <c r="QW21" s="979" t="s">
        <v>732</v>
      </c>
      <c r="QX21" s="978">
        <v>33</v>
      </c>
      <c r="QY21" s="978">
        <v>12</v>
      </c>
      <c r="QZ21" s="978">
        <v>21</v>
      </c>
      <c r="RA21" s="978">
        <v>3</v>
      </c>
      <c r="RB21" s="978">
        <v>1</v>
      </c>
      <c r="RC21" s="978">
        <v>2</v>
      </c>
      <c r="RD21" s="978">
        <v>6</v>
      </c>
      <c r="RE21" s="978">
        <v>6</v>
      </c>
      <c r="RF21" s="979" t="s">
        <v>732</v>
      </c>
      <c r="RG21" s="978">
        <v>7</v>
      </c>
      <c r="RH21" s="978">
        <v>2</v>
      </c>
      <c r="RI21" s="978">
        <v>5</v>
      </c>
      <c r="RJ21" s="978">
        <v>7</v>
      </c>
      <c r="RK21" s="978">
        <v>1</v>
      </c>
      <c r="RL21" s="978">
        <v>6</v>
      </c>
      <c r="RM21" s="978">
        <v>19</v>
      </c>
      <c r="RN21" s="978">
        <v>5</v>
      </c>
      <c r="RO21" s="978">
        <v>14</v>
      </c>
      <c r="RP21" s="978">
        <v>16</v>
      </c>
      <c r="RQ21" s="978">
        <v>8</v>
      </c>
      <c r="RR21" s="978">
        <v>8</v>
      </c>
      <c r="RS21" s="978">
        <v>3</v>
      </c>
      <c r="RT21" s="978">
        <v>2</v>
      </c>
      <c r="RU21" s="978">
        <v>1</v>
      </c>
      <c r="RV21" s="978">
        <v>76</v>
      </c>
      <c r="RW21" s="978">
        <v>32</v>
      </c>
      <c r="RX21" s="978">
        <v>44</v>
      </c>
      <c r="RY21" s="978">
        <v>5</v>
      </c>
      <c r="RZ21" s="978">
        <v>2</v>
      </c>
      <c r="SA21" s="978">
        <v>3</v>
      </c>
      <c r="SB21" s="978">
        <v>7</v>
      </c>
      <c r="SC21" s="979" t="s">
        <v>732</v>
      </c>
      <c r="SD21" s="978">
        <v>7</v>
      </c>
      <c r="SE21" s="978">
        <v>13</v>
      </c>
      <c r="SF21" s="978">
        <v>6</v>
      </c>
      <c r="SG21" s="978">
        <v>7</v>
      </c>
      <c r="SH21" s="978">
        <v>13</v>
      </c>
      <c r="SI21" s="978">
        <v>5</v>
      </c>
      <c r="SJ21" s="978">
        <v>8</v>
      </c>
      <c r="SK21" s="978">
        <v>3</v>
      </c>
      <c r="SL21" s="978">
        <v>1</v>
      </c>
      <c r="SM21" s="978">
        <v>2</v>
      </c>
      <c r="SN21" s="978">
        <v>1</v>
      </c>
      <c r="SO21" s="978">
        <v>1</v>
      </c>
      <c r="SP21" s="979" t="s">
        <v>732</v>
      </c>
      <c r="SQ21" s="979" t="s">
        <v>732</v>
      </c>
      <c r="SR21" s="979" t="s">
        <v>732</v>
      </c>
      <c r="SS21" s="979" t="s">
        <v>732</v>
      </c>
      <c r="ST21" s="978">
        <v>87</v>
      </c>
      <c r="SU21" s="978">
        <v>38</v>
      </c>
      <c r="SV21" s="978">
        <v>49</v>
      </c>
      <c r="SW21" s="978">
        <v>22</v>
      </c>
      <c r="SX21" s="978">
        <v>8</v>
      </c>
      <c r="SY21" s="978">
        <v>14</v>
      </c>
      <c r="SZ21" s="978">
        <v>1</v>
      </c>
      <c r="TA21" s="978">
        <v>1</v>
      </c>
      <c r="TB21" s="979" t="s">
        <v>732</v>
      </c>
      <c r="TC21" s="978">
        <v>1</v>
      </c>
      <c r="TD21" s="978">
        <v>1</v>
      </c>
      <c r="TE21" s="979" t="s">
        <v>732</v>
      </c>
      <c r="TF21" s="978">
        <v>2</v>
      </c>
      <c r="TG21" s="978">
        <v>1</v>
      </c>
      <c r="TH21" s="978">
        <v>1</v>
      </c>
      <c r="TI21" s="979" t="s">
        <v>732</v>
      </c>
      <c r="TJ21" s="979" t="s">
        <v>732</v>
      </c>
      <c r="TK21" s="979" t="s">
        <v>732</v>
      </c>
      <c r="TL21" s="978">
        <v>8</v>
      </c>
      <c r="TM21" s="978">
        <v>4</v>
      </c>
      <c r="TN21" s="978">
        <v>4</v>
      </c>
      <c r="TO21" s="978">
        <v>3</v>
      </c>
      <c r="TP21" s="978">
        <v>2</v>
      </c>
      <c r="TQ21" s="978">
        <v>1</v>
      </c>
      <c r="TR21" s="979" t="s">
        <v>732</v>
      </c>
      <c r="TS21" s="979" t="s">
        <v>732</v>
      </c>
      <c r="TT21" s="979" t="s">
        <v>732</v>
      </c>
      <c r="TU21" s="978">
        <v>1</v>
      </c>
      <c r="TV21" s="979" t="s">
        <v>732</v>
      </c>
      <c r="TW21" s="978">
        <v>1</v>
      </c>
      <c r="TX21" s="978">
        <v>36</v>
      </c>
      <c r="TY21" s="978">
        <v>15</v>
      </c>
      <c r="TZ21" s="978">
        <v>21</v>
      </c>
      <c r="UA21" s="978">
        <v>7</v>
      </c>
      <c r="UB21" s="978">
        <v>3</v>
      </c>
      <c r="UC21" s="978">
        <v>4</v>
      </c>
      <c r="UD21" s="978">
        <v>7</v>
      </c>
      <c r="UE21" s="978">
        <v>3</v>
      </c>
      <c r="UF21" s="978">
        <v>4</v>
      </c>
      <c r="UG21" s="978">
        <v>6</v>
      </c>
      <c r="UH21" s="979" t="s">
        <v>732</v>
      </c>
      <c r="UI21" s="978">
        <v>6</v>
      </c>
      <c r="UJ21" s="978">
        <v>7</v>
      </c>
      <c r="UK21" s="978">
        <v>3</v>
      </c>
      <c r="UL21" s="978">
        <v>4</v>
      </c>
      <c r="UM21" s="978">
        <v>17</v>
      </c>
      <c r="UN21" s="978">
        <v>8</v>
      </c>
      <c r="UO21" s="978">
        <v>9</v>
      </c>
      <c r="UP21" s="978">
        <v>17</v>
      </c>
      <c r="UQ21" s="978">
        <v>7</v>
      </c>
      <c r="UR21" s="978">
        <v>10</v>
      </c>
      <c r="US21" s="978">
        <v>3</v>
      </c>
      <c r="UT21" s="978">
        <v>2</v>
      </c>
      <c r="UU21" s="978">
        <v>1</v>
      </c>
      <c r="UV21" s="978">
        <v>94</v>
      </c>
      <c r="UW21" s="978">
        <v>46</v>
      </c>
      <c r="UX21" s="978">
        <v>48</v>
      </c>
      <c r="UY21" s="978">
        <v>7</v>
      </c>
      <c r="UZ21" s="978">
        <v>2</v>
      </c>
      <c r="VA21" s="978">
        <v>5</v>
      </c>
      <c r="VB21" s="978">
        <v>12</v>
      </c>
      <c r="VC21" s="978">
        <v>2</v>
      </c>
      <c r="VD21" s="978">
        <v>10</v>
      </c>
      <c r="VE21" s="978">
        <v>16</v>
      </c>
      <c r="VF21" s="978">
        <v>7</v>
      </c>
      <c r="VG21" s="978">
        <v>9</v>
      </c>
      <c r="VH21" s="978">
        <v>35</v>
      </c>
      <c r="VI21" s="978">
        <v>22</v>
      </c>
      <c r="VJ21" s="978">
        <v>13</v>
      </c>
      <c r="VK21" s="978">
        <v>1</v>
      </c>
      <c r="VL21" s="979" t="s">
        <v>732</v>
      </c>
      <c r="VM21" s="978">
        <v>1</v>
      </c>
      <c r="VN21" s="979" t="s">
        <v>732</v>
      </c>
      <c r="VO21" s="979" t="s">
        <v>732</v>
      </c>
      <c r="VP21" s="979" t="s">
        <v>732</v>
      </c>
      <c r="VQ21" s="979" t="s">
        <v>732</v>
      </c>
      <c r="VR21" s="979" t="s">
        <v>732</v>
      </c>
      <c r="VS21" s="979" t="s">
        <v>732</v>
      </c>
      <c r="VT21" s="978">
        <v>95</v>
      </c>
      <c r="VU21" s="978">
        <v>45</v>
      </c>
      <c r="VV21" s="978">
        <v>50</v>
      </c>
      <c r="VW21" s="978">
        <v>16</v>
      </c>
      <c r="VX21" s="978">
        <v>9</v>
      </c>
      <c r="VY21" s="978">
        <v>7</v>
      </c>
      <c r="VZ21" s="978">
        <v>1</v>
      </c>
      <c r="WA21" s="979" t="s">
        <v>732</v>
      </c>
      <c r="WB21" s="978">
        <v>1</v>
      </c>
      <c r="WC21" s="979" t="s">
        <v>732</v>
      </c>
      <c r="WD21" s="979" t="s">
        <v>732</v>
      </c>
      <c r="WE21" s="979" t="s">
        <v>732</v>
      </c>
      <c r="WF21" s="978">
        <v>1</v>
      </c>
      <c r="WG21" s="978">
        <v>1</v>
      </c>
      <c r="WH21" s="979" t="s">
        <v>732</v>
      </c>
      <c r="WI21" s="978">
        <v>2</v>
      </c>
      <c r="WJ21" s="978">
        <v>1</v>
      </c>
      <c r="WK21" s="978">
        <v>1</v>
      </c>
      <c r="WL21" s="978">
        <v>6</v>
      </c>
      <c r="WM21" s="978">
        <v>5</v>
      </c>
      <c r="WN21" s="978">
        <v>1</v>
      </c>
      <c r="WO21" s="978">
        <v>2</v>
      </c>
      <c r="WP21" s="978">
        <v>2</v>
      </c>
      <c r="WQ21" s="979" t="s">
        <v>732</v>
      </c>
      <c r="WR21" s="979" t="s">
        <v>732</v>
      </c>
      <c r="WS21" s="979" t="s">
        <v>732</v>
      </c>
      <c r="WT21" s="979" t="s">
        <v>732</v>
      </c>
      <c r="WU21" s="978">
        <v>38</v>
      </c>
      <c r="WV21" s="978">
        <v>16</v>
      </c>
      <c r="WW21" s="978">
        <v>22</v>
      </c>
      <c r="WX21" s="978">
        <v>4</v>
      </c>
      <c r="WY21" s="978">
        <v>2</v>
      </c>
      <c r="WZ21" s="978">
        <v>2</v>
      </c>
      <c r="XA21" s="978">
        <v>7</v>
      </c>
      <c r="XB21" s="978">
        <v>4</v>
      </c>
      <c r="XC21" s="978">
        <v>3</v>
      </c>
      <c r="XD21" s="978">
        <v>5</v>
      </c>
      <c r="XE21" s="978">
        <v>2</v>
      </c>
      <c r="XF21" s="978">
        <v>3</v>
      </c>
      <c r="XG21" s="978">
        <v>9</v>
      </c>
      <c r="XH21" s="978">
        <v>3</v>
      </c>
      <c r="XI21" s="978">
        <v>6</v>
      </c>
      <c r="XJ21" s="978">
        <v>12</v>
      </c>
      <c r="XK21" s="978">
        <v>7</v>
      </c>
      <c r="XL21" s="978">
        <v>5</v>
      </c>
      <c r="XM21" s="978">
        <v>16</v>
      </c>
      <c r="XN21" s="978">
        <v>9</v>
      </c>
      <c r="XO21" s="978">
        <v>7</v>
      </c>
      <c r="XP21" s="978">
        <v>6</v>
      </c>
      <c r="XQ21" s="978">
        <v>5</v>
      </c>
      <c r="XR21" s="978">
        <v>1</v>
      </c>
      <c r="XS21" s="978">
        <v>92</v>
      </c>
      <c r="XT21" s="978">
        <v>50</v>
      </c>
      <c r="XU21" s="978">
        <v>42</v>
      </c>
      <c r="XV21" s="978">
        <v>21</v>
      </c>
      <c r="XW21" s="978">
        <v>9</v>
      </c>
      <c r="XX21" s="978">
        <v>12</v>
      </c>
      <c r="XY21" s="978">
        <v>9</v>
      </c>
      <c r="XZ21" s="978">
        <v>3</v>
      </c>
      <c r="YA21" s="978">
        <v>6</v>
      </c>
      <c r="YB21" s="978">
        <v>21</v>
      </c>
      <c r="YC21" s="978">
        <v>10</v>
      </c>
      <c r="YD21" s="978">
        <v>11</v>
      </c>
      <c r="YE21" s="978">
        <v>27</v>
      </c>
      <c r="YF21" s="978">
        <v>15</v>
      </c>
      <c r="YG21" s="978">
        <v>12</v>
      </c>
      <c r="YH21" s="978">
        <v>3</v>
      </c>
      <c r="YI21" s="978">
        <v>1</v>
      </c>
      <c r="YJ21" s="978">
        <v>2</v>
      </c>
      <c r="YK21" s="978">
        <v>4</v>
      </c>
      <c r="YL21" s="978">
        <v>3</v>
      </c>
      <c r="YM21" s="978">
        <v>1</v>
      </c>
      <c r="YN21" s="978">
        <v>1</v>
      </c>
      <c r="YO21" s="978">
        <v>1</v>
      </c>
      <c r="YP21" s="979" t="s">
        <v>732</v>
      </c>
      <c r="YQ21" s="978">
        <v>105</v>
      </c>
      <c r="YR21" s="978">
        <v>39</v>
      </c>
      <c r="YS21" s="978">
        <v>66</v>
      </c>
      <c r="YT21" s="978">
        <v>17</v>
      </c>
      <c r="YU21" s="978">
        <v>5</v>
      </c>
      <c r="YV21" s="978">
        <v>12</v>
      </c>
      <c r="YW21" s="978">
        <v>2</v>
      </c>
      <c r="YX21" s="978">
        <v>1</v>
      </c>
      <c r="YY21" s="978">
        <v>1</v>
      </c>
      <c r="YZ21" s="978">
        <v>1</v>
      </c>
      <c r="ZA21" s="978">
        <v>1</v>
      </c>
      <c r="ZB21" s="979" t="s">
        <v>732</v>
      </c>
      <c r="ZC21" s="978">
        <v>1</v>
      </c>
      <c r="ZD21" s="979" t="s">
        <v>732</v>
      </c>
      <c r="ZE21" s="978">
        <v>1</v>
      </c>
      <c r="ZF21" s="979" t="s">
        <v>732</v>
      </c>
      <c r="ZG21" s="979" t="s">
        <v>732</v>
      </c>
      <c r="ZH21" s="979" t="s">
        <v>732</v>
      </c>
      <c r="ZI21" s="978">
        <v>10</v>
      </c>
      <c r="ZJ21" s="978">
        <v>5</v>
      </c>
      <c r="ZK21" s="978">
        <v>5</v>
      </c>
      <c r="ZL21" s="978">
        <v>4</v>
      </c>
      <c r="ZM21" s="978">
        <v>3</v>
      </c>
      <c r="ZN21" s="978">
        <v>1</v>
      </c>
      <c r="ZO21" s="978">
        <v>1</v>
      </c>
      <c r="ZP21" s="979" t="s">
        <v>732</v>
      </c>
      <c r="ZQ21" s="978">
        <v>1</v>
      </c>
      <c r="ZR21" s="978">
        <v>40</v>
      </c>
      <c r="ZS21" s="978">
        <v>12</v>
      </c>
      <c r="ZT21" s="978">
        <v>28</v>
      </c>
      <c r="ZU21" s="978">
        <v>7</v>
      </c>
      <c r="ZV21" s="978">
        <v>1</v>
      </c>
      <c r="ZW21" s="978">
        <v>6</v>
      </c>
      <c r="ZX21" s="978">
        <v>11</v>
      </c>
      <c r="ZY21" s="978">
        <v>5</v>
      </c>
      <c r="ZZ21" s="978">
        <v>6</v>
      </c>
      <c r="AAA21" s="978">
        <v>6</v>
      </c>
      <c r="AAB21" s="978">
        <v>1</v>
      </c>
      <c r="AAC21" s="978">
        <v>5</v>
      </c>
      <c r="AAD21" s="978">
        <v>8</v>
      </c>
      <c r="AAE21" s="978">
        <v>2</v>
      </c>
      <c r="AAF21" s="978">
        <v>6</v>
      </c>
      <c r="AAG21" s="978">
        <v>19</v>
      </c>
      <c r="AAH21" s="978">
        <v>7</v>
      </c>
      <c r="AAI21" s="978">
        <v>12</v>
      </c>
      <c r="AAJ21" s="978">
        <v>22</v>
      </c>
      <c r="AAK21" s="978">
        <v>9</v>
      </c>
      <c r="AAL21" s="978">
        <v>13</v>
      </c>
      <c r="AAM21" s="978">
        <v>13</v>
      </c>
      <c r="AAN21" s="978">
        <v>7</v>
      </c>
      <c r="AAO21" s="978">
        <v>6</v>
      </c>
      <c r="AAP21" s="978">
        <v>110</v>
      </c>
      <c r="AAQ21" s="978">
        <v>61</v>
      </c>
      <c r="AAR21" s="978">
        <v>49</v>
      </c>
      <c r="AAS21" s="978">
        <v>28</v>
      </c>
      <c r="AAT21" s="978">
        <v>12</v>
      </c>
      <c r="AAU21" s="978">
        <v>16</v>
      </c>
      <c r="AAV21" s="978">
        <v>16</v>
      </c>
      <c r="AAW21" s="978">
        <v>7</v>
      </c>
      <c r="AAX21" s="978">
        <v>9</v>
      </c>
      <c r="AAY21" s="978">
        <v>27</v>
      </c>
      <c r="AAZ21" s="978">
        <v>13</v>
      </c>
      <c r="ABA21" s="978">
        <v>14</v>
      </c>
      <c r="ABB21" s="978">
        <v>45</v>
      </c>
      <c r="ABC21" s="978">
        <v>24</v>
      </c>
      <c r="ABD21" s="978">
        <v>21</v>
      </c>
      <c r="ABE21" s="978">
        <v>2</v>
      </c>
      <c r="ABF21" s="978">
        <v>1</v>
      </c>
      <c r="ABG21" s="978">
        <v>1</v>
      </c>
      <c r="ABH21" s="978">
        <v>1</v>
      </c>
      <c r="ABI21" s="979" t="s">
        <v>732</v>
      </c>
      <c r="ABJ21" s="978">
        <v>1</v>
      </c>
      <c r="ABK21" s="978">
        <v>1</v>
      </c>
      <c r="ABL21" s="978">
        <v>1</v>
      </c>
      <c r="ABM21" s="979" t="s">
        <v>732</v>
      </c>
      <c r="ABN21" s="978">
        <v>84</v>
      </c>
      <c r="ABO21" s="978">
        <v>36</v>
      </c>
      <c r="ABP21" s="978">
        <v>48</v>
      </c>
      <c r="ABQ21" s="978">
        <v>24</v>
      </c>
      <c r="ABR21" s="978">
        <v>11</v>
      </c>
      <c r="ABS21" s="978">
        <v>13</v>
      </c>
      <c r="ABT21" s="979" t="s">
        <v>732</v>
      </c>
      <c r="ABU21" s="979" t="s">
        <v>732</v>
      </c>
      <c r="ABV21" s="979" t="s">
        <v>732</v>
      </c>
      <c r="ABW21" s="979" t="s">
        <v>732</v>
      </c>
      <c r="ABX21" s="979" t="s">
        <v>732</v>
      </c>
      <c r="ABY21" s="979" t="s">
        <v>732</v>
      </c>
      <c r="ABZ21" s="978">
        <v>1</v>
      </c>
      <c r="ACA21" s="979" t="s">
        <v>732</v>
      </c>
      <c r="ACB21" s="978">
        <v>1</v>
      </c>
      <c r="ACC21" s="978">
        <v>1</v>
      </c>
      <c r="ACD21" s="978">
        <v>1</v>
      </c>
      <c r="ACE21" s="979" t="s">
        <v>732</v>
      </c>
      <c r="ACF21" s="978">
        <v>12</v>
      </c>
      <c r="ACG21" s="978">
        <v>9</v>
      </c>
      <c r="ACH21" s="978">
        <v>3</v>
      </c>
      <c r="ACI21" s="978">
        <v>7</v>
      </c>
      <c r="ACJ21" s="978">
        <v>2</v>
      </c>
      <c r="ACK21" s="978">
        <v>5</v>
      </c>
      <c r="ACL21" s="979" t="s">
        <v>732</v>
      </c>
      <c r="ACM21" s="979" t="s">
        <v>732</v>
      </c>
      <c r="ACN21" s="979" t="s">
        <v>732</v>
      </c>
      <c r="ACO21" s="979" t="s">
        <v>732</v>
      </c>
      <c r="ACP21" s="979" t="s">
        <v>732</v>
      </c>
      <c r="ACQ21" s="978">
        <v>56</v>
      </c>
      <c r="ACR21" s="978">
        <v>21</v>
      </c>
      <c r="ACS21" s="978">
        <v>35</v>
      </c>
      <c r="ACT21" s="978">
        <v>7</v>
      </c>
      <c r="ACU21" s="978">
        <v>3</v>
      </c>
      <c r="ACV21" s="978">
        <v>4</v>
      </c>
      <c r="ACW21" s="978">
        <v>11</v>
      </c>
      <c r="ACX21" s="978">
        <v>5</v>
      </c>
      <c r="ACY21" s="978">
        <v>6</v>
      </c>
      <c r="ACZ21" s="978">
        <v>6</v>
      </c>
      <c r="ADA21" s="978">
        <v>1</v>
      </c>
      <c r="ADB21" s="978">
        <v>5</v>
      </c>
      <c r="ADC21" s="978">
        <v>7</v>
      </c>
      <c r="ADD21" s="978">
        <v>2</v>
      </c>
      <c r="ADE21" s="978">
        <v>5</v>
      </c>
      <c r="ADF21" s="978">
        <v>10</v>
      </c>
      <c r="ADG21" s="978">
        <v>5</v>
      </c>
      <c r="ADH21" s="978">
        <v>5</v>
      </c>
      <c r="ADI21" s="978">
        <v>18</v>
      </c>
      <c r="ADJ21" s="978">
        <v>6</v>
      </c>
      <c r="ADK21" s="978">
        <v>12</v>
      </c>
      <c r="ADL21" s="978">
        <v>12</v>
      </c>
      <c r="ADM21" s="978">
        <v>4</v>
      </c>
      <c r="ADN21" s="978">
        <v>8</v>
      </c>
      <c r="ADO21" s="978">
        <v>105</v>
      </c>
      <c r="ADP21" s="978">
        <v>46</v>
      </c>
      <c r="ADQ21" s="978">
        <v>59</v>
      </c>
      <c r="ADR21" s="978">
        <v>10</v>
      </c>
      <c r="ADS21" s="978">
        <v>4</v>
      </c>
      <c r="ADT21" s="978">
        <v>6</v>
      </c>
      <c r="ADU21" s="978">
        <v>12</v>
      </c>
      <c r="ADV21" s="978">
        <v>1</v>
      </c>
      <c r="ADW21" s="978">
        <v>11</v>
      </c>
      <c r="ADX21" s="978">
        <v>21</v>
      </c>
      <c r="ADY21" s="978">
        <v>11</v>
      </c>
      <c r="ADZ21" s="978">
        <v>10</v>
      </c>
      <c r="AEA21" s="978">
        <v>41</v>
      </c>
      <c r="AEB21" s="978">
        <v>20</v>
      </c>
      <c r="AEC21" s="978">
        <v>21</v>
      </c>
      <c r="AED21" s="978">
        <v>5</v>
      </c>
      <c r="AEE21" s="978">
        <v>3</v>
      </c>
      <c r="AEF21" s="978">
        <v>2</v>
      </c>
      <c r="AEG21" s="978">
        <v>1</v>
      </c>
      <c r="AEH21" s="978">
        <v>1</v>
      </c>
      <c r="AEI21" s="979" t="s">
        <v>732</v>
      </c>
      <c r="AEJ21" s="978">
        <v>3</v>
      </c>
      <c r="AEK21" s="978">
        <v>1</v>
      </c>
      <c r="AEL21" s="978">
        <v>2</v>
      </c>
      <c r="AEM21" s="978">
        <v>87</v>
      </c>
      <c r="AEN21" s="978">
        <v>36</v>
      </c>
      <c r="AEO21" s="978">
        <v>51</v>
      </c>
      <c r="AEP21" s="978">
        <v>14</v>
      </c>
      <c r="AEQ21" s="978">
        <v>8</v>
      </c>
      <c r="AER21" s="978">
        <v>6</v>
      </c>
      <c r="AES21" s="979" t="s">
        <v>732</v>
      </c>
      <c r="AET21" s="979" t="s">
        <v>732</v>
      </c>
      <c r="AEU21" s="979" t="s">
        <v>732</v>
      </c>
      <c r="AEV21" s="979" t="s">
        <v>732</v>
      </c>
      <c r="AEW21" s="979" t="s">
        <v>732</v>
      </c>
      <c r="AEX21" s="979" t="s">
        <v>732</v>
      </c>
      <c r="AEY21" s="978">
        <v>1</v>
      </c>
      <c r="AEZ21" s="978">
        <v>1</v>
      </c>
      <c r="AFA21" s="979" t="s">
        <v>732</v>
      </c>
      <c r="AFB21" s="978">
        <v>1</v>
      </c>
      <c r="AFC21" s="979" t="s">
        <v>732</v>
      </c>
      <c r="AFD21" s="978">
        <v>1</v>
      </c>
      <c r="AFE21" s="978">
        <v>21</v>
      </c>
      <c r="AFF21" s="978">
        <v>7</v>
      </c>
      <c r="AFG21" s="1062">
        <v>14</v>
      </c>
      <c r="AFH21" s="978">
        <v>8</v>
      </c>
      <c r="AFI21" s="978">
        <v>7</v>
      </c>
      <c r="AFJ21" s="978">
        <v>1</v>
      </c>
      <c r="AFK21" s="979" t="s">
        <v>732</v>
      </c>
      <c r="AFL21" s="979" t="s">
        <v>732</v>
      </c>
      <c r="AFM21" s="980" t="s">
        <v>732</v>
      </c>
    </row>
    <row r="22" spans="2:845">
      <c r="B22" s="976" t="s">
        <v>756</v>
      </c>
      <c r="C22" s="977">
        <v>3</v>
      </c>
      <c r="D22" s="978">
        <v>3</v>
      </c>
      <c r="E22" s="979" t="s">
        <v>732</v>
      </c>
      <c r="F22" s="979" t="s">
        <v>732</v>
      </c>
      <c r="G22" s="979" t="s">
        <v>732</v>
      </c>
      <c r="H22" s="979" t="s">
        <v>732</v>
      </c>
      <c r="I22" s="979" t="s">
        <v>732</v>
      </c>
      <c r="J22" s="979" t="s">
        <v>732</v>
      </c>
      <c r="K22" s="979" t="s">
        <v>732</v>
      </c>
      <c r="L22" s="979" t="s">
        <v>732</v>
      </c>
      <c r="M22" s="979" t="s">
        <v>732</v>
      </c>
      <c r="N22" s="979" t="s">
        <v>732</v>
      </c>
      <c r="O22" s="978">
        <v>1</v>
      </c>
      <c r="P22" s="978">
        <v>1</v>
      </c>
      <c r="Q22" s="979" t="s">
        <v>732</v>
      </c>
      <c r="R22" s="978">
        <v>1</v>
      </c>
      <c r="S22" s="978">
        <v>1</v>
      </c>
      <c r="T22" s="979" t="s">
        <v>732</v>
      </c>
      <c r="U22" s="978">
        <v>3</v>
      </c>
      <c r="V22" s="978">
        <v>3</v>
      </c>
      <c r="W22" s="979" t="s">
        <v>732</v>
      </c>
      <c r="X22" s="979" t="s">
        <v>732</v>
      </c>
      <c r="Y22" s="979" t="s">
        <v>732</v>
      </c>
      <c r="Z22" s="979" t="s">
        <v>732</v>
      </c>
      <c r="AA22" s="978">
        <v>12</v>
      </c>
      <c r="AB22" s="978">
        <v>10</v>
      </c>
      <c r="AC22" s="978">
        <v>2</v>
      </c>
      <c r="AD22" s="978">
        <v>1</v>
      </c>
      <c r="AE22" s="979" t="s">
        <v>732</v>
      </c>
      <c r="AF22" s="978">
        <v>1</v>
      </c>
      <c r="AG22" s="978">
        <v>2</v>
      </c>
      <c r="AH22" s="978">
        <v>1</v>
      </c>
      <c r="AI22" s="978">
        <v>1</v>
      </c>
      <c r="AJ22" s="978">
        <v>3</v>
      </c>
      <c r="AK22" s="978">
        <v>3</v>
      </c>
      <c r="AL22" s="979" t="s">
        <v>732</v>
      </c>
      <c r="AM22" s="978">
        <v>5</v>
      </c>
      <c r="AN22" s="978">
        <v>4</v>
      </c>
      <c r="AO22" s="978">
        <v>1</v>
      </c>
      <c r="AP22" s="979" t="s">
        <v>732</v>
      </c>
      <c r="AQ22" s="979" t="s">
        <v>732</v>
      </c>
      <c r="AR22" s="979" t="s">
        <v>732</v>
      </c>
      <c r="AS22" s="979" t="s">
        <v>732</v>
      </c>
      <c r="AT22" s="979" t="s">
        <v>732</v>
      </c>
      <c r="AU22" s="979" t="s">
        <v>732</v>
      </c>
      <c r="AV22" s="979" t="s">
        <v>732</v>
      </c>
      <c r="AW22" s="979" t="s">
        <v>732</v>
      </c>
      <c r="AX22" s="979" t="s">
        <v>732</v>
      </c>
      <c r="AY22" s="978">
        <v>5</v>
      </c>
      <c r="AZ22" s="978">
        <v>5</v>
      </c>
      <c r="BA22" s="979" t="s">
        <v>732</v>
      </c>
      <c r="BB22" s="978">
        <v>1</v>
      </c>
      <c r="BC22" s="978">
        <v>1</v>
      </c>
      <c r="BD22" s="979" t="s">
        <v>732</v>
      </c>
      <c r="BE22" s="979" t="s">
        <v>732</v>
      </c>
      <c r="BF22" s="979" t="s">
        <v>732</v>
      </c>
      <c r="BG22" s="979" t="s">
        <v>732</v>
      </c>
      <c r="BH22" s="979" t="s">
        <v>732</v>
      </c>
      <c r="BI22" s="979" t="s">
        <v>732</v>
      </c>
      <c r="BJ22" s="979" t="s">
        <v>732</v>
      </c>
      <c r="BK22" s="979" t="s">
        <v>732</v>
      </c>
      <c r="BL22" s="979" t="s">
        <v>732</v>
      </c>
      <c r="BM22" s="979" t="s">
        <v>732</v>
      </c>
      <c r="BN22" s="979" t="s">
        <v>732</v>
      </c>
      <c r="BO22" s="979" t="s">
        <v>732</v>
      </c>
      <c r="BP22" s="979" t="s">
        <v>732</v>
      </c>
      <c r="BQ22" s="978">
        <v>1</v>
      </c>
      <c r="BR22" s="979" t="s">
        <v>732</v>
      </c>
      <c r="BS22" s="978">
        <v>1</v>
      </c>
      <c r="BT22" s="979" t="s">
        <v>732</v>
      </c>
      <c r="BU22" s="979" t="s">
        <v>732</v>
      </c>
      <c r="BV22" s="979" t="s">
        <v>732</v>
      </c>
      <c r="BW22" s="979" t="s">
        <v>732</v>
      </c>
      <c r="BX22" s="979" t="s">
        <v>732</v>
      </c>
      <c r="BY22" s="979" t="s">
        <v>732</v>
      </c>
      <c r="BZ22" s="979" t="s">
        <v>732</v>
      </c>
      <c r="CA22" s="979" t="s">
        <v>732</v>
      </c>
      <c r="CB22" s="979" t="s">
        <v>732</v>
      </c>
      <c r="CC22" s="978">
        <v>2</v>
      </c>
      <c r="CD22" s="978">
        <v>2</v>
      </c>
      <c r="CE22" s="979" t="s">
        <v>732</v>
      </c>
      <c r="CF22" s="978">
        <v>1</v>
      </c>
      <c r="CG22" s="978">
        <v>1</v>
      </c>
      <c r="CH22" s="979" t="s">
        <v>732</v>
      </c>
      <c r="CI22" s="979" t="s">
        <v>732</v>
      </c>
      <c r="CJ22" s="979" t="s">
        <v>732</v>
      </c>
      <c r="CK22" s="979" t="s">
        <v>732</v>
      </c>
      <c r="CL22" s="978">
        <v>1</v>
      </c>
      <c r="CM22" s="978">
        <v>1</v>
      </c>
      <c r="CN22" s="979" t="s">
        <v>732</v>
      </c>
      <c r="CO22" s="978">
        <v>1</v>
      </c>
      <c r="CP22" s="978">
        <v>1</v>
      </c>
      <c r="CQ22" s="979" t="s">
        <v>732</v>
      </c>
      <c r="CR22" s="978">
        <v>1</v>
      </c>
      <c r="CS22" s="978">
        <v>1</v>
      </c>
      <c r="CT22" s="979" t="s">
        <v>732</v>
      </c>
      <c r="CU22" s="979" t="s">
        <v>732</v>
      </c>
      <c r="CV22" s="979" t="s">
        <v>732</v>
      </c>
      <c r="CW22" s="979" t="s">
        <v>732</v>
      </c>
      <c r="CX22" s="979" t="s">
        <v>732</v>
      </c>
      <c r="CY22" s="979" t="s">
        <v>732</v>
      </c>
      <c r="CZ22" s="979" t="s">
        <v>732</v>
      </c>
      <c r="DA22" s="978">
        <v>19</v>
      </c>
      <c r="DB22" s="978">
        <v>16</v>
      </c>
      <c r="DC22" s="978">
        <v>3</v>
      </c>
      <c r="DD22" s="978">
        <v>2</v>
      </c>
      <c r="DE22" s="978">
        <v>1</v>
      </c>
      <c r="DF22" s="978">
        <v>1</v>
      </c>
      <c r="DG22" s="978">
        <v>1</v>
      </c>
      <c r="DH22" s="978">
        <v>1</v>
      </c>
      <c r="DI22" s="979" t="s">
        <v>732</v>
      </c>
      <c r="DJ22" s="978">
        <v>4</v>
      </c>
      <c r="DK22" s="978">
        <v>3</v>
      </c>
      <c r="DL22" s="978">
        <v>1</v>
      </c>
      <c r="DM22" s="978">
        <v>2</v>
      </c>
      <c r="DN22" s="978">
        <v>1</v>
      </c>
      <c r="DO22" s="978">
        <v>1</v>
      </c>
      <c r="DP22" s="978">
        <v>1</v>
      </c>
      <c r="DQ22" s="978">
        <v>1</v>
      </c>
      <c r="DR22" s="979" t="s">
        <v>732</v>
      </c>
      <c r="DS22" s="979" t="s">
        <v>732</v>
      </c>
      <c r="DT22" s="979" t="s">
        <v>732</v>
      </c>
      <c r="DU22" s="979" t="s">
        <v>732</v>
      </c>
      <c r="DV22" s="979" t="s">
        <v>732</v>
      </c>
      <c r="DW22" s="979" t="s">
        <v>732</v>
      </c>
      <c r="DX22" s="979" t="s">
        <v>732</v>
      </c>
      <c r="DY22" s="978">
        <v>14</v>
      </c>
      <c r="DZ22" s="978">
        <v>11</v>
      </c>
      <c r="EA22" s="978">
        <v>3</v>
      </c>
      <c r="EB22" s="979" t="s">
        <v>732</v>
      </c>
      <c r="EC22" s="979" t="s">
        <v>732</v>
      </c>
      <c r="ED22" s="979" t="s">
        <v>732</v>
      </c>
      <c r="EE22" s="979" t="s">
        <v>732</v>
      </c>
      <c r="EF22" s="979" t="s">
        <v>732</v>
      </c>
      <c r="EG22" s="979" t="s">
        <v>732</v>
      </c>
      <c r="EH22" s="979" t="s">
        <v>732</v>
      </c>
      <c r="EI22" s="979" t="s">
        <v>732</v>
      </c>
      <c r="EJ22" s="979" t="s">
        <v>732</v>
      </c>
      <c r="EK22" s="979" t="s">
        <v>732</v>
      </c>
      <c r="EL22" s="979" t="s">
        <v>732</v>
      </c>
      <c r="EM22" s="979" t="s">
        <v>732</v>
      </c>
      <c r="EN22" s="979" t="s">
        <v>732</v>
      </c>
      <c r="EO22" s="979" t="s">
        <v>732</v>
      </c>
      <c r="EP22" s="979" t="s">
        <v>732</v>
      </c>
      <c r="EQ22" s="978">
        <v>1</v>
      </c>
      <c r="ER22" s="978">
        <v>1</v>
      </c>
      <c r="ES22" s="979" t="s">
        <v>732</v>
      </c>
      <c r="ET22" s="979" t="s">
        <v>732</v>
      </c>
      <c r="EU22" s="979" t="s">
        <v>732</v>
      </c>
      <c r="EV22" s="979" t="s">
        <v>732</v>
      </c>
      <c r="EW22" s="979" t="s">
        <v>732</v>
      </c>
      <c r="EX22" s="979" t="s">
        <v>732</v>
      </c>
      <c r="EY22" s="979" t="s">
        <v>732</v>
      </c>
      <c r="EZ22" s="978">
        <v>4</v>
      </c>
      <c r="FA22" s="978">
        <v>3</v>
      </c>
      <c r="FB22" s="978">
        <v>1</v>
      </c>
      <c r="FC22" s="979" t="s">
        <v>732</v>
      </c>
      <c r="FD22" s="979" t="s">
        <v>732</v>
      </c>
      <c r="FE22" s="979" t="s">
        <v>732</v>
      </c>
      <c r="FF22" s="978">
        <v>1</v>
      </c>
      <c r="FG22" s="978">
        <v>1</v>
      </c>
      <c r="FH22" s="979" t="s">
        <v>732</v>
      </c>
      <c r="FI22" s="979" t="s">
        <v>732</v>
      </c>
      <c r="FJ22" s="979" t="s">
        <v>732</v>
      </c>
      <c r="FK22" s="979" t="s">
        <v>732</v>
      </c>
      <c r="FL22" s="978">
        <v>1</v>
      </c>
      <c r="FM22" s="979" t="s">
        <v>732</v>
      </c>
      <c r="FN22" s="978">
        <v>1</v>
      </c>
      <c r="FO22" s="978">
        <v>1</v>
      </c>
      <c r="FP22" s="978">
        <v>1</v>
      </c>
      <c r="FQ22" s="979" t="s">
        <v>732</v>
      </c>
      <c r="FR22" s="978">
        <v>3</v>
      </c>
      <c r="FS22" s="978">
        <v>3</v>
      </c>
      <c r="FT22" s="979" t="s">
        <v>732</v>
      </c>
      <c r="FU22" s="979" t="s">
        <v>732</v>
      </c>
      <c r="FV22" s="979" t="s">
        <v>732</v>
      </c>
      <c r="FW22" s="979" t="s">
        <v>732</v>
      </c>
      <c r="FX22" s="978">
        <v>26</v>
      </c>
      <c r="FY22" s="978">
        <v>21</v>
      </c>
      <c r="FZ22" s="978">
        <v>5</v>
      </c>
      <c r="GA22" s="978">
        <v>2</v>
      </c>
      <c r="GB22" s="978">
        <v>2</v>
      </c>
      <c r="GC22" s="979" t="s">
        <v>732</v>
      </c>
      <c r="GD22" s="978">
        <v>1</v>
      </c>
      <c r="GE22" s="978">
        <v>1</v>
      </c>
      <c r="GF22" s="979" t="s">
        <v>732</v>
      </c>
      <c r="GG22" s="978">
        <v>2</v>
      </c>
      <c r="GH22" s="978">
        <v>2</v>
      </c>
      <c r="GI22" s="979" t="s">
        <v>732</v>
      </c>
      <c r="GJ22" s="978">
        <v>4</v>
      </c>
      <c r="GK22" s="978">
        <v>4</v>
      </c>
      <c r="GL22" s="979" t="s">
        <v>732</v>
      </c>
      <c r="GM22" s="979" t="s">
        <v>732</v>
      </c>
      <c r="GN22" s="979" t="s">
        <v>732</v>
      </c>
      <c r="GO22" s="979" t="s">
        <v>732</v>
      </c>
      <c r="GP22" s="979" t="s">
        <v>732</v>
      </c>
      <c r="GQ22" s="979" t="s">
        <v>732</v>
      </c>
      <c r="GR22" s="979" t="s">
        <v>732</v>
      </c>
      <c r="GS22" s="979" t="s">
        <v>732</v>
      </c>
      <c r="GT22" s="979" t="s">
        <v>732</v>
      </c>
      <c r="GU22" s="979" t="s">
        <v>732</v>
      </c>
      <c r="GV22" s="978">
        <v>8</v>
      </c>
      <c r="GW22" s="978">
        <v>7</v>
      </c>
      <c r="GX22" s="978">
        <v>1</v>
      </c>
      <c r="GY22" s="978">
        <v>1</v>
      </c>
      <c r="GZ22" s="978">
        <v>1</v>
      </c>
      <c r="HA22" s="979" t="s">
        <v>732</v>
      </c>
      <c r="HB22" s="979" t="s">
        <v>732</v>
      </c>
      <c r="HC22" s="979" t="s">
        <v>732</v>
      </c>
      <c r="HD22" s="979" t="s">
        <v>732</v>
      </c>
      <c r="HE22" s="979" t="s">
        <v>732</v>
      </c>
      <c r="HF22" s="979" t="s">
        <v>732</v>
      </c>
      <c r="HG22" s="979" t="s">
        <v>732</v>
      </c>
      <c r="HH22" s="979" t="s">
        <v>732</v>
      </c>
      <c r="HI22" s="979" t="s">
        <v>732</v>
      </c>
      <c r="HJ22" s="979" t="s">
        <v>732</v>
      </c>
      <c r="HK22" s="979" t="s">
        <v>732</v>
      </c>
      <c r="HL22" s="979" t="s">
        <v>732</v>
      </c>
      <c r="HM22" s="979" t="s">
        <v>732</v>
      </c>
      <c r="HN22" s="978">
        <v>2</v>
      </c>
      <c r="HO22" s="978">
        <v>2</v>
      </c>
      <c r="HP22" s="979" t="s">
        <v>732</v>
      </c>
      <c r="HQ22" s="979" t="s">
        <v>732</v>
      </c>
      <c r="HR22" s="979" t="s">
        <v>732</v>
      </c>
      <c r="HS22" s="979" t="s">
        <v>732</v>
      </c>
      <c r="HT22" s="979" t="s">
        <v>732</v>
      </c>
      <c r="HU22" s="979" t="s">
        <v>732</v>
      </c>
      <c r="HV22" s="979" t="s">
        <v>732</v>
      </c>
      <c r="HW22" s="979" t="s">
        <v>732</v>
      </c>
      <c r="HX22" s="979" t="s">
        <v>732</v>
      </c>
      <c r="HY22" s="978">
        <v>3</v>
      </c>
      <c r="HZ22" s="978">
        <v>2</v>
      </c>
      <c r="IA22" s="978">
        <v>1</v>
      </c>
      <c r="IB22" s="978">
        <v>1</v>
      </c>
      <c r="IC22" s="978">
        <v>1</v>
      </c>
      <c r="ID22" s="979" t="s">
        <v>732</v>
      </c>
      <c r="IE22" s="979" t="s">
        <v>732</v>
      </c>
      <c r="IF22" s="979" t="s">
        <v>732</v>
      </c>
      <c r="IG22" s="979" t="s">
        <v>732</v>
      </c>
      <c r="IH22" s="979" t="s">
        <v>732</v>
      </c>
      <c r="II22" s="979" t="s">
        <v>732</v>
      </c>
      <c r="IJ22" s="979" t="s">
        <v>732</v>
      </c>
      <c r="IK22" s="979" t="s">
        <v>732</v>
      </c>
      <c r="IL22" s="979" t="s">
        <v>732</v>
      </c>
      <c r="IM22" s="979" t="s">
        <v>732</v>
      </c>
      <c r="IN22" s="978">
        <v>2</v>
      </c>
      <c r="IO22" s="978">
        <v>2</v>
      </c>
      <c r="IP22" s="979" t="s">
        <v>732</v>
      </c>
      <c r="IQ22" s="978">
        <v>5</v>
      </c>
      <c r="IR22" s="978">
        <v>4</v>
      </c>
      <c r="IS22" s="978">
        <v>1</v>
      </c>
      <c r="IT22" s="978">
        <v>1</v>
      </c>
      <c r="IU22" s="979" t="s">
        <v>732</v>
      </c>
      <c r="IV22" s="978">
        <v>1</v>
      </c>
      <c r="IW22" s="978">
        <v>27</v>
      </c>
      <c r="IX22" s="978">
        <v>24</v>
      </c>
      <c r="IY22" s="978">
        <v>3</v>
      </c>
      <c r="IZ22" s="979" t="s">
        <v>732</v>
      </c>
      <c r="JA22" s="979" t="s">
        <v>732</v>
      </c>
      <c r="JB22" s="979" t="s">
        <v>732</v>
      </c>
      <c r="JC22" s="979" t="s">
        <v>732</v>
      </c>
      <c r="JD22" s="979" t="s">
        <v>732</v>
      </c>
      <c r="JE22" s="979" t="s">
        <v>732</v>
      </c>
      <c r="JF22" s="978">
        <v>3</v>
      </c>
      <c r="JG22" s="978">
        <v>2</v>
      </c>
      <c r="JH22" s="978">
        <v>1</v>
      </c>
      <c r="JI22" s="978">
        <v>4</v>
      </c>
      <c r="JJ22" s="978">
        <v>4</v>
      </c>
      <c r="JK22" s="979" t="s">
        <v>732</v>
      </c>
      <c r="JL22" s="979" t="s">
        <v>732</v>
      </c>
      <c r="JM22" s="979" t="s">
        <v>732</v>
      </c>
      <c r="JN22" s="979" t="s">
        <v>732</v>
      </c>
      <c r="JO22" s="979" t="s">
        <v>732</v>
      </c>
      <c r="JP22" s="979" t="s">
        <v>732</v>
      </c>
      <c r="JQ22" s="979" t="s">
        <v>732</v>
      </c>
      <c r="JR22" s="979" t="s">
        <v>732</v>
      </c>
      <c r="JS22" s="979" t="s">
        <v>732</v>
      </c>
      <c r="JT22" s="979" t="s">
        <v>732</v>
      </c>
      <c r="JU22" s="978">
        <v>8</v>
      </c>
      <c r="JV22" s="978">
        <v>5</v>
      </c>
      <c r="JW22" s="978">
        <v>3</v>
      </c>
      <c r="JX22" s="978">
        <v>1</v>
      </c>
      <c r="JY22" s="978">
        <v>1</v>
      </c>
      <c r="JZ22" s="979" t="s">
        <v>732</v>
      </c>
      <c r="KA22" s="979" t="s">
        <v>732</v>
      </c>
      <c r="KB22" s="979" t="s">
        <v>732</v>
      </c>
      <c r="KC22" s="979" t="s">
        <v>732</v>
      </c>
      <c r="KD22" s="979" t="s">
        <v>732</v>
      </c>
      <c r="KE22" s="979" t="s">
        <v>732</v>
      </c>
      <c r="KF22" s="979" t="s">
        <v>732</v>
      </c>
      <c r="KG22" s="979" t="s">
        <v>732</v>
      </c>
      <c r="KH22" s="979" t="s">
        <v>732</v>
      </c>
      <c r="KI22" s="979" t="s">
        <v>732</v>
      </c>
      <c r="KJ22" s="979" t="s">
        <v>732</v>
      </c>
      <c r="KK22" s="979" t="s">
        <v>732</v>
      </c>
      <c r="KL22" s="979" t="s">
        <v>732</v>
      </c>
      <c r="KM22" s="978">
        <v>3</v>
      </c>
      <c r="KN22" s="978">
        <v>2</v>
      </c>
      <c r="KO22" s="978">
        <v>1</v>
      </c>
      <c r="KP22" s="979" t="s">
        <v>732</v>
      </c>
      <c r="KQ22" s="979" t="s">
        <v>732</v>
      </c>
      <c r="KR22" s="979" t="s">
        <v>732</v>
      </c>
      <c r="KS22" s="979" t="s">
        <v>732</v>
      </c>
      <c r="KT22" s="979" t="s">
        <v>732</v>
      </c>
      <c r="KU22" s="979" t="s">
        <v>732</v>
      </c>
      <c r="KV22" s="979" t="s">
        <v>732</v>
      </c>
      <c r="KW22" s="979" t="s">
        <v>732</v>
      </c>
      <c r="KX22" s="979" t="s">
        <v>732</v>
      </c>
      <c r="KY22" s="978">
        <v>1</v>
      </c>
      <c r="KZ22" s="978">
        <v>1</v>
      </c>
      <c r="LA22" s="979" t="s">
        <v>732</v>
      </c>
      <c r="LB22" s="978">
        <v>1</v>
      </c>
      <c r="LC22" s="979" t="s">
        <v>732</v>
      </c>
      <c r="LD22" s="978">
        <v>1</v>
      </c>
      <c r="LE22" s="978">
        <v>2</v>
      </c>
      <c r="LF22" s="978">
        <v>2</v>
      </c>
      <c r="LG22" s="979" t="s">
        <v>732</v>
      </c>
      <c r="LH22" s="979" t="s">
        <v>732</v>
      </c>
      <c r="LI22" s="979" t="s">
        <v>732</v>
      </c>
      <c r="LJ22" s="979" t="s">
        <v>732</v>
      </c>
      <c r="LK22" s="979" t="s">
        <v>732</v>
      </c>
      <c r="LL22" s="979" t="s">
        <v>732</v>
      </c>
      <c r="LM22" s="979" t="s">
        <v>732</v>
      </c>
      <c r="LN22" s="978">
        <v>2</v>
      </c>
      <c r="LO22" s="978">
        <v>2</v>
      </c>
      <c r="LP22" s="979" t="s">
        <v>732</v>
      </c>
      <c r="LQ22" s="978">
        <v>2</v>
      </c>
      <c r="LR22" s="978">
        <v>2</v>
      </c>
      <c r="LS22" s="979" t="s">
        <v>732</v>
      </c>
      <c r="LT22" s="979" t="s">
        <v>732</v>
      </c>
      <c r="LU22" s="979" t="s">
        <v>732</v>
      </c>
      <c r="LV22" s="979" t="s">
        <v>732</v>
      </c>
      <c r="LW22" s="978">
        <v>24</v>
      </c>
      <c r="LX22" s="978">
        <v>19</v>
      </c>
      <c r="LY22" s="978">
        <v>5</v>
      </c>
      <c r="LZ22" s="978">
        <v>1</v>
      </c>
      <c r="MA22" s="978">
        <v>1</v>
      </c>
      <c r="MB22" s="979" t="s">
        <v>732</v>
      </c>
      <c r="MC22" s="978">
        <v>2</v>
      </c>
      <c r="MD22" s="978">
        <v>1</v>
      </c>
      <c r="ME22" s="978">
        <v>1</v>
      </c>
      <c r="MF22" s="978">
        <v>4</v>
      </c>
      <c r="MG22" s="978">
        <v>3</v>
      </c>
      <c r="MH22" s="978">
        <v>1</v>
      </c>
      <c r="MI22" s="978">
        <v>12</v>
      </c>
      <c r="MJ22" s="978">
        <v>9</v>
      </c>
      <c r="MK22" s="978">
        <v>3</v>
      </c>
      <c r="ML22" s="979" t="s">
        <v>732</v>
      </c>
      <c r="MM22" s="979" t="s">
        <v>732</v>
      </c>
      <c r="MN22" s="979" t="s">
        <v>732</v>
      </c>
      <c r="MO22" s="979" t="s">
        <v>732</v>
      </c>
      <c r="MP22" s="979" t="s">
        <v>732</v>
      </c>
      <c r="MQ22" s="979" t="s">
        <v>732</v>
      </c>
      <c r="MR22" s="979" t="s">
        <v>732</v>
      </c>
      <c r="MS22" s="979" t="s">
        <v>732</v>
      </c>
      <c r="MT22" s="979" t="s">
        <v>732</v>
      </c>
      <c r="MU22" s="978">
        <v>6</v>
      </c>
      <c r="MV22" s="978">
        <v>4</v>
      </c>
      <c r="MW22" s="978">
        <v>2</v>
      </c>
      <c r="MX22" s="978">
        <v>2</v>
      </c>
      <c r="MY22" s="978">
        <v>2</v>
      </c>
      <c r="MZ22" s="979" t="s">
        <v>732</v>
      </c>
      <c r="NA22" s="979" t="s">
        <v>732</v>
      </c>
      <c r="NB22" s="979" t="s">
        <v>732</v>
      </c>
      <c r="NC22" s="979" t="s">
        <v>732</v>
      </c>
      <c r="ND22" s="979" t="s">
        <v>732</v>
      </c>
      <c r="NE22" s="979" t="s">
        <v>732</v>
      </c>
      <c r="NF22" s="979" t="s">
        <v>732</v>
      </c>
      <c r="NG22" s="979" t="s">
        <v>732</v>
      </c>
      <c r="NH22" s="979" t="s">
        <v>732</v>
      </c>
      <c r="NI22" s="979" t="s">
        <v>732</v>
      </c>
      <c r="NJ22" s="979" t="s">
        <v>732</v>
      </c>
      <c r="NK22" s="979" t="s">
        <v>732</v>
      </c>
      <c r="NL22" s="979" t="s">
        <v>732</v>
      </c>
      <c r="NM22" s="978">
        <v>2</v>
      </c>
      <c r="NN22" s="978">
        <v>2</v>
      </c>
      <c r="NO22" s="979" t="s">
        <v>732</v>
      </c>
      <c r="NP22" s="979" t="s">
        <v>732</v>
      </c>
      <c r="NQ22" s="979" t="s">
        <v>732</v>
      </c>
      <c r="NR22" s="979" t="s">
        <v>732</v>
      </c>
      <c r="NS22" s="979" t="s">
        <v>732</v>
      </c>
      <c r="NT22" s="979" t="s">
        <v>732</v>
      </c>
      <c r="NU22" s="979" t="s">
        <v>732</v>
      </c>
      <c r="NV22" s="979" t="s">
        <v>732</v>
      </c>
      <c r="NW22" s="979" t="s">
        <v>732</v>
      </c>
      <c r="NX22" s="979" t="s">
        <v>732</v>
      </c>
      <c r="NY22" s="978">
        <v>2</v>
      </c>
      <c r="NZ22" s="978">
        <v>1</v>
      </c>
      <c r="OA22" s="978">
        <v>1</v>
      </c>
      <c r="OB22" s="979" t="s">
        <v>732</v>
      </c>
      <c r="OC22" s="979" t="s">
        <v>732</v>
      </c>
      <c r="OD22" s="979" t="s">
        <v>732</v>
      </c>
      <c r="OE22" s="979" t="s">
        <v>732</v>
      </c>
      <c r="OF22" s="979" t="s">
        <v>732</v>
      </c>
      <c r="OG22" s="979" t="s">
        <v>732</v>
      </c>
      <c r="OH22" s="978">
        <v>1</v>
      </c>
      <c r="OI22" s="978">
        <v>1</v>
      </c>
      <c r="OJ22" s="979" t="s">
        <v>732</v>
      </c>
      <c r="OK22" s="978">
        <v>2</v>
      </c>
      <c r="OL22" s="978">
        <v>2</v>
      </c>
      <c r="OM22" s="979" t="s">
        <v>732</v>
      </c>
      <c r="ON22" s="978">
        <v>2</v>
      </c>
      <c r="OO22" s="978">
        <v>1</v>
      </c>
      <c r="OP22" s="978">
        <v>1</v>
      </c>
      <c r="OQ22" s="978">
        <v>3</v>
      </c>
      <c r="OR22" s="978">
        <v>3</v>
      </c>
      <c r="OS22" s="979" t="s">
        <v>732</v>
      </c>
      <c r="OT22" s="978">
        <v>1</v>
      </c>
      <c r="OU22" s="979" t="s">
        <v>732</v>
      </c>
      <c r="OV22" s="978">
        <v>1</v>
      </c>
      <c r="OW22" s="978">
        <v>19</v>
      </c>
      <c r="OX22" s="978">
        <v>14</v>
      </c>
      <c r="OY22" s="978">
        <v>5</v>
      </c>
      <c r="OZ22" s="978">
        <v>3</v>
      </c>
      <c r="PA22" s="978">
        <v>2</v>
      </c>
      <c r="PB22" s="978">
        <v>1</v>
      </c>
      <c r="PC22" s="978">
        <v>3</v>
      </c>
      <c r="PD22" s="978">
        <v>1</v>
      </c>
      <c r="PE22" s="978">
        <v>2</v>
      </c>
      <c r="PF22" s="978">
        <v>1</v>
      </c>
      <c r="PG22" s="978">
        <v>1</v>
      </c>
      <c r="PH22" s="979" t="s">
        <v>732</v>
      </c>
      <c r="PI22" s="978">
        <v>2</v>
      </c>
      <c r="PJ22" s="978">
        <v>2</v>
      </c>
      <c r="PK22" s="979" t="s">
        <v>732</v>
      </c>
      <c r="PL22" s="979" t="s">
        <v>732</v>
      </c>
      <c r="PM22" s="979" t="s">
        <v>732</v>
      </c>
      <c r="PN22" s="979" t="s">
        <v>732</v>
      </c>
      <c r="PO22" s="979" t="s">
        <v>732</v>
      </c>
      <c r="PP22" s="979" t="s">
        <v>732</v>
      </c>
      <c r="PQ22" s="979" t="s">
        <v>732</v>
      </c>
      <c r="PR22" s="979" t="s">
        <v>732</v>
      </c>
      <c r="PS22" s="979" t="s">
        <v>732</v>
      </c>
      <c r="PT22" s="979" t="s">
        <v>732</v>
      </c>
      <c r="PU22" s="978">
        <v>5</v>
      </c>
      <c r="PV22" s="978">
        <v>4</v>
      </c>
      <c r="PW22" s="978">
        <v>1</v>
      </c>
      <c r="PX22" s="978">
        <v>2</v>
      </c>
      <c r="PY22" s="978">
        <v>2</v>
      </c>
      <c r="PZ22" s="979" t="s">
        <v>732</v>
      </c>
      <c r="QA22" s="978">
        <v>2</v>
      </c>
      <c r="QB22" s="978">
        <v>1</v>
      </c>
      <c r="QC22" s="978">
        <v>1</v>
      </c>
      <c r="QD22" s="979" t="s">
        <v>732</v>
      </c>
      <c r="QE22" s="979" t="s">
        <v>732</v>
      </c>
      <c r="QF22" s="979" t="s">
        <v>732</v>
      </c>
      <c r="QG22" s="979" t="s">
        <v>732</v>
      </c>
      <c r="QH22" s="979" t="s">
        <v>732</v>
      </c>
      <c r="QI22" s="979" t="s">
        <v>732</v>
      </c>
      <c r="QJ22" s="979" t="s">
        <v>732</v>
      </c>
      <c r="QK22" s="979" t="s">
        <v>732</v>
      </c>
      <c r="QL22" s="979" t="s">
        <v>732</v>
      </c>
      <c r="QM22" s="978">
        <v>1</v>
      </c>
      <c r="QN22" s="978">
        <v>1</v>
      </c>
      <c r="QO22" s="979" t="s">
        <v>732</v>
      </c>
      <c r="QP22" s="979" t="s">
        <v>732</v>
      </c>
      <c r="QQ22" s="979" t="s">
        <v>732</v>
      </c>
      <c r="QR22" s="979" t="s">
        <v>732</v>
      </c>
      <c r="QS22" s="979" t="s">
        <v>732</v>
      </c>
      <c r="QT22" s="979" t="s">
        <v>732</v>
      </c>
      <c r="QU22" s="979" t="s">
        <v>732</v>
      </c>
      <c r="QV22" s="979" t="s">
        <v>732</v>
      </c>
      <c r="QW22" s="979" t="s">
        <v>732</v>
      </c>
      <c r="QX22" s="978">
        <v>3</v>
      </c>
      <c r="QY22" s="978">
        <v>3</v>
      </c>
      <c r="QZ22" s="979" t="s">
        <v>732</v>
      </c>
      <c r="RA22" s="978">
        <v>1</v>
      </c>
      <c r="RB22" s="978">
        <v>1</v>
      </c>
      <c r="RC22" s="979" t="s">
        <v>732</v>
      </c>
      <c r="RD22" s="978">
        <v>1</v>
      </c>
      <c r="RE22" s="978">
        <v>1</v>
      </c>
      <c r="RF22" s="979" t="s">
        <v>732</v>
      </c>
      <c r="RG22" s="978">
        <v>1</v>
      </c>
      <c r="RH22" s="979" t="s">
        <v>732</v>
      </c>
      <c r="RI22" s="978">
        <v>1</v>
      </c>
      <c r="RJ22" s="979" t="s">
        <v>732</v>
      </c>
      <c r="RK22" s="979" t="s">
        <v>732</v>
      </c>
      <c r="RL22" s="979" t="s">
        <v>732</v>
      </c>
      <c r="RM22" s="978">
        <v>1</v>
      </c>
      <c r="RN22" s="978">
        <v>1</v>
      </c>
      <c r="RO22" s="979" t="s">
        <v>732</v>
      </c>
      <c r="RP22" s="978">
        <v>5</v>
      </c>
      <c r="RQ22" s="978">
        <v>4</v>
      </c>
      <c r="RR22" s="978">
        <v>1</v>
      </c>
      <c r="RS22" s="978">
        <v>2</v>
      </c>
      <c r="RT22" s="978">
        <v>2</v>
      </c>
      <c r="RU22" s="979" t="s">
        <v>732</v>
      </c>
      <c r="RV22" s="978">
        <v>21</v>
      </c>
      <c r="RW22" s="978">
        <v>18</v>
      </c>
      <c r="RX22" s="978">
        <v>3</v>
      </c>
      <c r="RY22" s="978">
        <v>4</v>
      </c>
      <c r="RZ22" s="978">
        <v>4</v>
      </c>
      <c r="SA22" s="979" t="s">
        <v>732</v>
      </c>
      <c r="SB22" s="979" t="s">
        <v>732</v>
      </c>
      <c r="SC22" s="979" t="s">
        <v>732</v>
      </c>
      <c r="SD22" s="979" t="s">
        <v>732</v>
      </c>
      <c r="SE22" s="978">
        <v>1</v>
      </c>
      <c r="SF22" s="978">
        <v>1</v>
      </c>
      <c r="SG22" s="979" t="s">
        <v>732</v>
      </c>
      <c r="SH22" s="978">
        <v>8</v>
      </c>
      <c r="SI22" s="978">
        <v>7</v>
      </c>
      <c r="SJ22" s="978">
        <v>1</v>
      </c>
      <c r="SK22" s="978">
        <v>1</v>
      </c>
      <c r="SL22" s="978">
        <v>1</v>
      </c>
      <c r="SM22" s="979" t="s">
        <v>732</v>
      </c>
      <c r="SN22" s="979" t="s">
        <v>732</v>
      </c>
      <c r="SO22" s="979" t="s">
        <v>732</v>
      </c>
      <c r="SP22" s="979" t="s">
        <v>732</v>
      </c>
      <c r="SQ22" s="979" t="s">
        <v>732</v>
      </c>
      <c r="SR22" s="979" t="s">
        <v>732</v>
      </c>
      <c r="SS22" s="979" t="s">
        <v>732</v>
      </c>
      <c r="ST22" s="978">
        <v>10</v>
      </c>
      <c r="SU22" s="978">
        <v>9</v>
      </c>
      <c r="SV22" s="978">
        <v>1</v>
      </c>
      <c r="SW22" s="978">
        <v>2</v>
      </c>
      <c r="SX22" s="978">
        <v>1</v>
      </c>
      <c r="SY22" s="978">
        <v>1</v>
      </c>
      <c r="SZ22" s="979" t="s">
        <v>732</v>
      </c>
      <c r="TA22" s="979" t="s">
        <v>732</v>
      </c>
      <c r="TB22" s="979" t="s">
        <v>732</v>
      </c>
      <c r="TC22" s="979" t="s">
        <v>732</v>
      </c>
      <c r="TD22" s="979" t="s">
        <v>732</v>
      </c>
      <c r="TE22" s="979" t="s">
        <v>732</v>
      </c>
      <c r="TF22" s="979" t="s">
        <v>732</v>
      </c>
      <c r="TG22" s="979" t="s">
        <v>732</v>
      </c>
      <c r="TH22" s="979" t="s">
        <v>732</v>
      </c>
      <c r="TI22" s="979" t="s">
        <v>732</v>
      </c>
      <c r="TJ22" s="979" t="s">
        <v>732</v>
      </c>
      <c r="TK22" s="979" t="s">
        <v>732</v>
      </c>
      <c r="TL22" s="978">
        <v>3</v>
      </c>
      <c r="TM22" s="978">
        <v>2</v>
      </c>
      <c r="TN22" s="978">
        <v>1</v>
      </c>
      <c r="TO22" s="979" t="s">
        <v>732</v>
      </c>
      <c r="TP22" s="979" t="s">
        <v>732</v>
      </c>
      <c r="TQ22" s="979" t="s">
        <v>732</v>
      </c>
      <c r="TR22" s="979" t="s">
        <v>732</v>
      </c>
      <c r="TS22" s="979" t="s">
        <v>732</v>
      </c>
      <c r="TT22" s="979" t="s">
        <v>732</v>
      </c>
      <c r="TU22" s="979" t="s">
        <v>732</v>
      </c>
      <c r="TV22" s="979" t="s">
        <v>732</v>
      </c>
      <c r="TW22" s="979" t="s">
        <v>732</v>
      </c>
      <c r="TX22" s="978">
        <v>1</v>
      </c>
      <c r="TY22" s="978">
        <v>1</v>
      </c>
      <c r="TZ22" s="979" t="s">
        <v>732</v>
      </c>
      <c r="UA22" s="979" t="s">
        <v>732</v>
      </c>
      <c r="UB22" s="979" t="s">
        <v>732</v>
      </c>
      <c r="UC22" s="979" t="s">
        <v>732</v>
      </c>
      <c r="UD22" s="979" t="s">
        <v>732</v>
      </c>
      <c r="UE22" s="979" t="s">
        <v>732</v>
      </c>
      <c r="UF22" s="979" t="s">
        <v>732</v>
      </c>
      <c r="UG22" s="978">
        <v>2</v>
      </c>
      <c r="UH22" s="978">
        <v>1</v>
      </c>
      <c r="UI22" s="978">
        <v>1</v>
      </c>
      <c r="UJ22" s="978">
        <v>2</v>
      </c>
      <c r="UK22" s="978">
        <v>2</v>
      </c>
      <c r="UL22" s="979" t="s">
        <v>732</v>
      </c>
      <c r="UM22" s="979" t="s">
        <v>732</v>
      </c>
      <c r="UN22" s="979" t="s">
        <v>732</v>
      </c>
      <c r="UO22" s="979" t="s">
        <v>732</v>
      </c>
      <c r="UP22" s="978">
        <v>4</v>
      </c>
      <c r="UQ22" s="978">
        <v>3</v>
      </c>
      <c r="UR22" s="978">
        <v>1</v>
      </c>
      <c r="US22" s="978">
        <v>3</v>
      </c>
      <c r="UT22" s="978">
        <v>1</v>
      </c>
      <c r="UU22" s="978">
        <v>2</v>
      </c>
      <c r="UV22" s="978">
        <v>24</v>
      </c>
      <c r="UW22" s="978">
        <v>19</v>
      </c>
      <c r="UX22" s="978">
        <v>5</v>
      </c>
      <c r="UY22" s="978">
        <v>1</v>
      </c>
      <c r="UZ22" s="978">
        <v>1</v>
      </c>
      <c r="VA22" s="979" t="s">
        <v>732</v>
      </c>
      <c r="VB22" s="978">
        <v>1</v>
      </c>
      <c r="VC22" s="978">
        <v>1</v>
      </c>
      <c r="VD22" s="979" t="s">
        <v>732</v>
      </c>
      <c r="VE22" s="978">
        <v>2</v>
      </c>
      <c r="VF22" s="978">
        <v>1</v>
      </c>
      <c r="VG22" s="978">
        <v>1</v>
      </c>
      <c r="VH22" s="978">
        <v>3</v>
      </c>
      <c r="VI22" s="978">
        <v>2</v>
      </c>
      <c r="VJ22" s="978">
        <v>1</v>
      </c>
      <c r="VK22" s="979" t="s">
        <v>732</v>
      </c>
      <c r="VL22" s="979" t="s">
        <v>732</v>
      </c>
      <c r="VM22" s="979" t="s">
        <v>732</v>
      </c>
      <c r="VN22" s="979" t="s">
        <v>732</v>
      </c>
      <c r="VO22" s="979" t="s">
        <v>732</v>
      </c>
      <c r="VP22" s="979" t="s">
        <v>732</v>
      </c>
      <c r="VQ22" s="979" t="s">
        <v>732</v>
      </c>
      <c r="VR22" s="979" t="s">
        <v>732</v>
      </c>
      <c r="VS22" s="979" t="s">
        <v>732</v>
      </c>
      <c r="VT22" s="978">
        <v>11</v>
      </c>
      <c r="VU22" s="978">
        <v>10</v>
      </c>
      <c r="VV22" s="978">
        <v>1</v>
      </c>
      <c r="VW22" s="979" t="s">
        <v>732</v>
      </c>
      <c r="VX22" s="979" t="s">
        <v>732</v>
      </c>
      <c r="VY22" s="979" t="s">
        <v>732</v>
      </c>
      <c r="VZ22" s="979" t="s">
        <v>732</v>
      </c>
      <c r="WA22" s="979" t="s">
        <v>732</v>
      </c>
      <c r="WB22" s="979" t="s">
        <v>732</v>
      </c>
      <c r="WC22" s="979" t="s">
        <v>732</v>
      </c>
      <c r="WD22" s="979" t="s">
        <v>732</v>
      </c>
      <c r="WE22" s="979" t="s">
        <v>732</v>
      </c>
      <c r="WF22" s="978">
        <v>1</v>
      </c>
      <c r="WG22" s="978">
        <v>1</v>
      </c>
      <c r="WH22" s="979" t="s">
        <v>732</v>
      </c>
      <c r="WI22" s="979" t="s">
        <v>732</v>
      </c>
      <c r="WJ22" s="979" t="s">
        <v>732</v>
      </c>
      <c r="WK22" s="979" t="s">
        <v>732</v>
      </c>
      <c r="WL22" s="979" t="s">
        <v>732</v>
      </c>
      <c r="WM22" s="979" t="s">
        <v>732</v>
      </c>
      <c r="WN22" s="979" t="s">
        <v>732</v>
      </c>
      <c r="WO22" s="978">
        <v>4</v>
      </c>
      <c r="WP22" s="978">
        <v>3</v>
      </c>
      <c r="WQ22" s="978">
        <v>1</v>
      </c>
      <c r="WR22" s="979" t="s">
        <v>732</v>
      </c>
      <c r="WS22" s="979" t="s">
        <v>732</v>
      </c>
      <c r="WT22" s="979" t="s">
        <v>732</v>
      </c>
      <c r="WU22" s="979" t="s">
        <v>732</v>
      </c>
      <c r="WV22" s="979" t="s">
        <v>732</v>
      </c>
      <c r="WW22" s="979" t="s">
        <v>732</v>
      </c>
      <c r="WX22" s="979" t="s">
        <v>732</v>
      </c>
      <c r="WY22" s="979" t="s">
        <v>732</v>
      </c>
      <c r="WZ22" s="979" t="s">
        <v>732</v>
      </c>
      <c r="XA22" s="979" t="s">
        <v>732</v>
      </c>
      <c r="XB22" s="979" t="s">
        <v>732</v>
      </c>
      <c r="XC22" s="979" t="s">
        <v>732</v>
      </c>
      <c r="XD22" s="978">
        <v>1</v>
      </c>
      <c r="XE22" s="979" t="s">
        <v>732</v>
      </c>
      <c r="XF22" s="978">
        <v>1</v>
      </c>
      <c r="XG22" s="979" t="s">
        <v>732</v>
      </c>
      <c r="XH22" s="979" t="s">
        <v>732</v>
      </c>
      <c r="XI22" s="979" t="s">
        <v>732</v>
      </c>
      <c r="XJ22" s="978">
        <v>1</v>
      </c>
      <c r="XK22" s="978">
        <v>1</v>
      </c>
      <c r="XL22" s="979" t="s">
        <v>732</v>
      </c>
      <c r="XM22" s="978">
        <v>5</v>
      </c>
      <c r="XN22" s="978">
        <v>4</v>
      </c>
      <c r="XO22" s="978">
        <v>1</v>
      </c>
      <c r="XP22" s="978">
        <v>4</v>
      </c>
      <c r="XQ22" s="978">
        <v>3</v>
      </c>
      <c r="XR22" s="978">
        <v>1</v>
      </c>
      <c r="XS22" s="978">
        <v>20</v>
      </c>
      <c r="XT22" s="978">
        <v>18</v>
      </c>
      <c r="XU22" s="978">
        <v>2</v>
      </c>
      <c r="XV22" s="979" t="s">
        <v>732</v>
      </c>
      <c r="XW22" s="979" t="s">
        <v>732</v>
      </c>
      <c r="XX22" s="979" t="s">
        <v>732</v>
      </c>
      <c r="XY22" s="978">
        <v>2</v>
      </c>
      <c r="XZ22" s="978">
        <v>1</v>
      </c>
      <c r="YA22" s="978">
        <v>1</v>
      </c>
      <c r="YB22" s="978">
        <v>5</v>
      </c>
      <c r="YC22" s="978">
        <v>5</v>
      </c>
      <c r="YD22" s="979" t="s">
        <v>732</v>
      </c>
      <c r="YE22" s="978">
        <v>5</v>
      </c>
      <c r="YF22" s="978">
        <v>5</v>
      </c>
      <c r="YG22" s="979" t="s">
        <v>732</v>
      </c>
      <c r="YH22" s="979" t="s">
        <v>732</v>
      </c>
      <c r="YI22" s="979" t="s">
        <v>732</v>
      </c>
      <c r="YJ22" s="979" t="s">
        <v>732</v>
      </c>
      <c r="YK22" s="979" t="s">
        <v>732</v>
      </c>
      <c r="YL22" s="979" t="s">
        <v>732</v>
      </c>
      <c r="YM22" s="979" t="s">
        <v>732</v>
      </c>
      <c r="YN22" s="979" t="s">
        <v>732</v>
      </c>
      <c r="YO22" s="979" t="s">
        <v>732</v>
      </c>
      <c r="YP22" s="979" t="s">
        <v>732</v>
      </c>
      <c r="YQ22" s="978">
        <v>16</v>
      </c>
      <c r="YR22" s="978">
        <v>14</v>
      </c>
      <c r="YS22" s="978">
        <v>2</v>
      </c>
      <c r="YT22" s="978">
        <v>1</v>
      </c>
      <c r="YU22" s="978">
        <v>1</v>
      </c>
      <c r="YV22" s="979" t="s">
        <v>732</v>
      </c>
      <c r="YW22" s="979" t="s">
        <v>732</v>
      </c>
      <c r="YX22" s="979" t="s">
        <v>732</v>
      </c>
      <c r="YY22" s="979" t="s">
        <v>732</v>
      </c>
      <c r="YZ22" s="979" t="s">
        <v>732</v>
      </c>
      <c r="ZA22" s="979" t="s">
        <v>732</v>
      </c>
      <c r="ZB22" s="979" t="s">
        <v>732</v>
      </c>
      <c r="ZC22" s="979" t="s">
        <v>732</v>
      </c>
      <c r="ZD22" s="979" t="s">
        <v>732</v>
      </c>
      <c r="ZE22" s="979" t="s">
        <v>732</v>
      </c>
      <c r="ZF22" s="979" t="s">
        <v>732</v>
      </c>
      <c r="ZG22" s="979" t="s">
        <v>732</v>
      </c>
      <c r="ZH22" s="979" t="s">
        <v>732</v>
      </c>
      <c r="ZI22" s="978">
        <v>2</v>
      </c>
      <c r="ZJ22" s="978">
        <v>1</v>
      </c>
      <c r="ZK22" s="978">
        <v>1</v>
      </c>
      <c r="ZL22" s="978">
        <v>2</v>
      </c>
      <c r="ZM22" s="978">
        <v>2</v>
      </c>
      <c r="ZN22" s="979" t="s">
        <v>732</v>
      </c>
      <c r="ZO22" s="979" t="s">
        <v>732</v>
      </c>
      <c r="ZP22" s="979" t="s">
        <v>732</v>
      </c>
      <c r="ZQ22" s="979" t="s">
        <v>732</v>
      </c>
      <c r="ZR22" s="978">
        <v>8</v>
      </c>
      <c r="ZS22" s="978">
        <v>5</v>
      </c>
      <c r="ZT22" s="978">
        <v>3</v>
      </c>
      <c r="ZU22" s="978">
        <v>1</v>
      </c>
      <c r="ZV22" s="978">
        <v>1</v>
      </c>
      <c r="ZW22" s="979" t="s">
        <v>732</v>
      </c>
      <c r="ZX22" s="978">
        <v>1</v>
      </c>
      <c r="ZY22" s="978">
        <v>1</v>
      </c>
      <c r="ZZ22" s="979" t="s">
        <v>732</v>
      </c>
      <c r="AAA22" s="978">
        <v>2</v>
      </c>
      <c r="AAB22" s="978">
        <v>2</v>
      </c>
      <c r="AAC22" s="979" t="s">
        <v>732</v>
      </c>
      <c r="AAD22" s="979" t="s">
        <v>732</v>
      </c>
      <c r="AAE22" s="979" t="s">
        <v>732</v>
      </c>
      <c r="AAF22" s="979" t="s">
        <v>732</v>
      </c>
      <c r="AAG22" s="979" t="s">
        <v>732</v>
      </c>
      <c r="AAH22" s="979" t="s">
        <v>732</v>
      </c>
      <c r="AAI22" s="979" t="s">
        <v>732</v>
      </c>
      <c r="AAJ22" s="978">
        <v>2</v>
      </c>
      <c r="AAK22" s="978">
        <v>2</v>
      </c>
      <c r="AAL22" s="979" t="s">
        <v>732</v>
      </c>
      <c r="AAM22" s="978">
        <v>1</v>
      </c>
      <c r="AAN22" s="979" t="s">
        <v>732</v>
      </c>
      <c r="AAO22" s="978">
        <v>1</v>
      </c>
      <c r="AAP22" s="978">
        <v>17</v>
      </c>
      <c r="AAQ22" s="978">
        <v>16</v>
      </c>
      <c r="AAR22" s="978">
        <v>1</v>
      </c>
      <c r="AAS22" s="978">
        <v>2</v>
      </c>
      <c r="AAT22" s="978">
        <v>2</v>
      </c>
      <c r="AAU22" s="979" t="s">
        <v>732</v>
      </c>
      <c r="AAV22" s="978">
        <v>2</v>
      </c>
      <c r="AAW22" s="978">
        <v>1</v>
      </c>
      <c r="AAX22" s="978">
        <v>1</v>
      </c>
      <c r="AAY22" s="978">
        <v>7</v>
      </c>
      <c r="AAZ22" s="978">
        <v>7</v>
      </c>
      <c r="ABA22" s="979" t="s">
        <v>732</v>
      </c>
      <c r="ABB22" s="978">
        <v>8</v>
      </c>
      <c r="ABC22" s="978">
        <v>5</v>
      </c>
      <c r="ABD22" s="978">
        <v>3</v>
      </c>
      <c r="ABE22" s="979" t="s">
        <v>732</v>
      </c>
      <c r="ABF22" s="979" t="s">
        <v>732</v>
      </c>
      <c r="ABG22" s="979" t="s">
        <v>732</v>
      </c>
      <c r="ABH22" s="979" t="s">
        <v>732</v>
      </c>
      <c r="ABI22" s="979" t="s">
        <v>732</v>
      </c>
      <c r="ABJ22" s="979" t="s">
        <v>732</v>
      </c>
      <c r="ABK22" s="978">
        <v>1</v>
      </c>
      <c r="ABL22" s="978">
        <v>1</v>
      </c>
      <c r="ABM22" s="979" t="s">
        <v>732</v>
      </c>
      <c r="ABN22" s="978">
        <v>10</v>
      </c>
      <c r="ABO22" s="978">
        <v>9</v>
      </c>
      <c r="ABP22" s="978">
        <v>1</v>
      </c>
      <c r="ABQ22" s="978">
        <v>3</v>
      </c>
      <c r="ABR22" s="978">
        <v>3</v>
      </c>
      <c r="ABS22" s="979" t="s">
        <v>732</v>
      </c>
      <c r="ABT22" s="979" t="s">
        <v>732</v>
      </c>
      <c r="ABU22" s="979" t="s">
        <v>732</v>
      </c>
      <c r="ABV22" s="979" t="s">
        <v>732</v>
      </c>
      <c r="ABW22" s="979" t="s">
        <v>732</v>
      </c>
      <c r="ABX22" s="979" t="s">
        <v>732</v>
      </c>
      <c r="ABY22" s="979" t="s">
        <v>732</v>
      </c>
      <c r="ABZ22" s="978">
        <v>1</v>
      </c>
      <c r="ACA22" s="978">
        <v>1</v>
      </c>
      <c r="ACB22" s="979" t="s">
        <v>732</v>
      </c>
      <c r="ACC22" s="979" t="s">
        <v>732</v>
      </c>
      <c r="ACD22" s="979" t="s">
        <v>732</v>
      </c>
      <c r="ACE22" s="979" t="s">
        <v>732</v>
      </c>
      <c r="ACF22" s="978">
        <v>4</v>
      </c>
      <c r="ACG22" s="978">
        <v>4</v>
      </c>
      <c r="ACH22" s="979" t="s">
        <v>732</v>
      </c>
      <c r="ACI22" s="978">
        <v>1</v>
      </c>
      <c r="ACJ22" s="978">
        <v>1</v>
      </c>
      <c r="ACK22" s="979" t="s">
        <v>732</v>
      </c>
      <c r="ACL22" s="979" t="s">
        <v>732</v>
      </c>
      <c r="ACM22" s="979" t="s">
        <v>732</v>
      </c>
      <c r="ACN22" s="979" t="s">
        <v>732</v>
      </c>
      <c r="ACO22" s="979" t="s">
        <v>732</v>
      </c>
      <c r="ACP22" s="979" t="s">
        <v>732</v>
      </c>
      <c r="ACQ22" s="978">
        <v>3</v>
      </c>
      <c r="ACR22" s="978">
        <v>3</v>
      </c>
      <c r="ACS22" s="979" t="s">
        <v>732</v>
      </c>
      <c r="ACT22" s="978">
        <v>1</v>
      </c>
      <c r="ACU22" s="978">
        <v>1</v>
      </c>
      <c r="ACV22" s="979" t="s">
        <v>732</v>
      </c>
      <c r="ACW22" s="978">
        <v>1</v>
      </c>
      <c r="ACX22" s="978">
        <v>1</v>
      </c>
      <c r="ACY22" s="979" t="s">
        <v>732</v>
      </c>
      <c r="ACZ22" s="978">
        <v>1</v>
      </c>
      <c r="ADA22" s="978">
        <v>1</v>
      </c>
      <c r="ADB22" s="979" t="s">
        <v>732</v>
      </c>
      <c r="ADC22" s="978">
        <v>2</v>
      </c>
      <c r="ADD22" s="978">
        <v>1</v>
      </c>
      <c r="ADE22" s="978">
        <v>1</v>
      </c>
      <c r="ADF22" s="978">
        <v>1</v>
      </c>
      <c r="ADG22" s="978">
        <v>1</v>
      </c>
      <c r="ADH22" s="979" t="s">
        <v>732</v>
      </c>
      <c r="ADI22" s="978">
        <v>4</v>
      </c>
      <c r="ADJ22" s="978">
        <v>4</v>
      </c>
      <c r="ADK22" s="979" t="s">
        <v>732</v>
      </c>
      <c r="ADL22" s="978">
        <v>3</v>
      </c>
      <c r="ADM22" s="978">
        <v>2</v>
      </c>
      <c r="ADN22" s="978">
        <v>1</v>
      </c>
      <c r="ADO22" s="978">
        <v>32</v>
      </c>
      <c r="ADP22" s="978">
        <v>29</v>
      </c>
      <c r="ADQ22" s="978">
        <v>3</v>
      </c>
      <c r="ADR22" s="978">
        <v>1</v>
      </c>
      <c r="ADS22" s="978">
        <v>1</v>
      </c>
      <c r="ADT22" s="979" t="s">
        <v>732</v>
      </c>
      <c r="ADU22" s="978">
        <v>1</v>
      </c>
      <c r="ADV22" s="979" t="s">
        <v>732</v>
      </c>
      <c r="ADW22" s="978">
        <v>1</v>
      </c>
      <c r="ADX22" s="978">
        <v>5</v>
      </c>
      <c r="ADY22" s="978">
        <v>5</v>
      </c>
      <c r="ADZ22" s="979" t="s">
        <v>732</v>
      </c>
      <c r="AEA22" s="978">
        <v>4</v>
      </c>
      <c r="AEB22" s="978">
        <v>4</v>
      </c>
      <c r="AEC22" s="979" t="s">
        <v>732</v>
      </c>
      <c r="AED22" s="979" t="s">
        <v>732</v>
      </c>
      <c r="AEE22" s="979" t="s">
        <v>732</v>
      </c>
      <c r="AEF22" s="979" t="s">
        <v>732</v>
      </c>
      <c r="AEG22" s="979" t="s">
        <v>732</v>
      </c>
      <c r="AEH22" s="979" t="s">
        <v>732</v>
      </c>
      <c r="AEI22" s="979" t="s">
        <v>732</v>
      </c>
      <c r="AEJ22" s="978">
        <v>1</v>
      </c>
      <c r="AEK22" s="978">
        <v>1</v>
      </c>
      <c r="AEL22" s="979" t="s">
        <v>732</v>
      </c>
      <c r="AEM22" s="978">
        <v>8</v>
      </c>
      <c r="AEN22" s="978">
        <v>7</v>
      </c>
      <c r="AEO22" s="978">
        <v>1</v>
      </c>
      <c r="AEP22" s="978">
        <v>1</v>
      </c>
      <c r="AEQ22" s="978">
        <v>1</v>
      </c>
      <c r="AER22" s="979" t="s">
        <v>732</v>
      </c>
      <c r="AES22" s="979" t="s">
        <v>732</v>
      </c>
      <c r="AET22" s="979" t="s">
        <v>732</v>
      </c>
      <c r="AEU22" s="979" t="s">
        <v>732</v>
      </c>
      <c r="AEV22" s="979" t="s">
        <v>732</v>
      </c>
      <c r="AEW22" s="979" t="s">
        <v>732</v>
      </c>
      <c r="AEX22" s="979" t="s">
        <v>732</v>
      </c>
      <c r="AEY22" s="979" t="s">
        <v>732</v>
      </c>
      <c r="AEZ22" s="979" t="s">
        <v>732</v>
      </c>
      <c r="AFA22" s="979" t="s">
        <v>732</v>
      </c>
      <c r="AFB22" s="979" t="s">
        <v>732</v>
      </c>
      <c r="AFC22" s="979" t="s">
        <v>732</v>
      </c>
      <c r="AFD22" s="979" t="s">
        <v>732</v>
      </c>
      <c r="AFE22" s="978">
        <v>2</v>
      </c>
      <c r="AFF22" s="978">
        <v>2</v>
      </c>
      <c r="AFG22" s="1063" t="s">
        <v>732</v>
      </c>
      <c r="AFH22" s="979" t="s">
        <v>732</v>
      </c>
      <c r="AFI22" s="979" t="s">
        <v>732</v>
      </c>
      <c r="AFJ22" s="979" t="s">
        <v>732</v>
      </c>
      <c r="AFK22" s="979" t="s">
        <v>732</v>
      </c>
      <c r="AFL22" s="979" t="s">
        <v>732</v>
      </c>
      <c r="AFM22" s="980" t="s">
        <v>732</v>
      </c>
    </row>
    <row r="23" spans="2:845" ht="28.5">
      <c r="B23" s="976" t="s">
        <v>757</v>
      </c>
      <c r="C23" s="977">
        <v>31</v>
      </c>
      <c r="D23" s="978">
        <v>16</v>
      </c>
      <c r="E23" s="978">
        <v>15</v>
      </c>
      <c r="F23" s="978">
        <v>9</v>
      </c>
      <c r="G23" s="978">
        <v>7</v>
      </c>
      <c r="H23" s="978">
        <v>2</v>
      </c>
      <c r="I23" s="978">
        <v>6</v>
      </c>
      <c r="J23" s="978">
        <v>2</v>
      </c>
      <c r="K23" s="978">
        <v>4</v>
      </c>
      <c r="L23" s="978">
        <v>3</v>
      </c>
      <c r="M23" s="978">
        <v>3</v>
      </c>
      <c r="N23" s="979" t="s">
        <v>732</v>
      </c>
      <c r="O23" s="978">
        <v>19</v>
      </c>
      <c r="P23" s="978">
        <v>12</v>
      </c>
      <c r="Q23" s="978">
        <v>7</v>
      </c>
      <c r="R23" s="978">
        <v>33</v>
      </c>
      <c r="S23" s="978">
        <v>19</v>
      </c>
      <c r="T23" s="978">
        <v>14</v>
      </c>
      <c r="U23" s="978">
        <v>32</v>
      </c>
      <c r="V23" s="978">
        <v>25</v>
      </c>
      <c r="W23" s="978">
        <v>7</v>
      </c>
      <c r="X23" s="978">
        <v>10</v>
      </c>
      <c r="Y23" s="978">
        <v>7</v>
      </c>
      <c r="Z23" s="978">
        <v>3</v>
      </c>
      <c r="AA23" s="978">
        <v>187</v>
      </c>
      <c r="AB23" s="978">
        <v>119</v>
      </c>
      <c r="AC23" s="978">
        <v>68</v>
      </c>
      <c r="AD23" s="978">
        <v>18</v>
      </c>
      <c r="AE23" s="978">
        <v>13</v>
      </c>
      <c r="AF23" s="978">
        <v>5</v>
      </c>
      <c r="AG23" s="978">
        <v>15</v>
      </c>
      <c r="AH23" s="978">
        <v>9</v>
      </c>
      <c r="AI23" s="978">
        <v>6</v>
      </c>
      <c r="AJ23" s="978">
        <v>39</v>
      </c>
      <c r="AK23" s="978">
        <v>27</v>
      </c>
      <c r="AL23" s="978">
        <v>12</v>
      </c>
      <c r="AM23" s="978">
        <v>38</v>
      </c>
      <c r="AN23" s="978">
        <v>27</v>
      </c>
      <c r="AO23" s="978">
        <v>11</v>
      </c>
      <c r="AP23" s="978">
        <v>2</v>
      </c>
      <c r="AQ23" s="978">
        <v>2</v>
      </c>
      <c r="AR23" s="979" t="s">
        <v>732</v>
      </c>
      <c r="AS23" s="978">
        <v>1</v>
      </c>
      <c r="AT23" s="978">
        <v>1</v>
      </c>
      <c r="AU23" s="979" t="s">
        <v>732</v>
      </c>
      <c r="AV23" s="978">
        <v>1</v>
      </c>
      <c r="AW23" s="979" t="s">
        <v>732</v>
      </c>
      <c r="AX23" s="978">
        <v>1</v>
      </c>
      <c r="AY23" s="978">
        <v>132</v>
      </c>
      <c r="AZ23" s="978">
        <v>67</v>
      </c>
      <c r="BA23" s="978">
        <v>65</v>
      </c>
      <c r="BB23" s="978">
        <v>29</v>
      </c>
      <c r="BC23" s="978">
        <v>18</v>
      </c>
      <c r="BD23" s="978">
        <v>11</v>
      </c>
      <c r="BE23" s="978">
        <v>1</v>
      </c>
      <c r="BF23" s="978">
        <v>1</v>
      </c>
      <c r="BG23" s="979" t="s">
        <v>732</v>
      </c>
      <c r="BH23" s="979" t="s">
        <v>732</v>
      </c>
      <c r="BI23" s="979" t="s">
        <v>732</v>
      </c>
      <c r="BJ23" s="979" t="s">
        <v>732</v>
      </c>
      <c r="BK23" s="978">
        <v>1</v>
      </c>
      <c r="BL23" s="978">
        <v>1</v>
      </c>
      <c r="BM23" s="979" t="s">
        <v>732</v>
      </c>
      <c r="BN23" s="978">
        <v>2</v>
      </c>
      <c r="BO23" s="979" t="s">
        <v>732</v>
      </c>
      <c r="BP23" s="978">
        <v>2</v>
      </c>
      <c r="BQ23" s="978">
        <v>16</v>
      </c>
      <c r="BR23" s="978">
        <v>11</v>
      </c>
      <c r="BS23" s="978">
        <v>5</v>
      </c>
      <c r="BT23" s="978">
        <v>9</v>
      </c>
      <c r="BU23" s="978">
        <v>6</v>
      </c>
      <c r="BV23" s="978">
        <v>3</v>
      </c>
      <c r="BW23" s="979" t="s">
        <v>732</v>
      </c>
      <c r="BX23" s="979" t="s">
        <v>732</v>
      </c>
      <c r="BY23" s="979" t="s">
        <v>732</v>
      </c>
      <c r="BZ23" s="979" t="s">
        <v>732</v>
      </c>
      <c r="CA23" s="979" t="s">
        <v>732</v>
      </c>
      <c r="CB23" s="979" t="s">
        <v>732</v>
      </c>
      <c r="CC23" s="978">
        <v>25</v>
      </c>
      <c r="CD23" s="978">
        <v>14</v>
      </c>
      <c r="CE23" s="978">
        <v>11</v>
      </c>
      <c r="CF23" s="978">
        <v>6</v>
      </c>
      <c r="CG23" s="978">
        <v>3</v>
      </c>
      <c r="CH23" s="978">
        <v>3</v>
      </c>
      <c r="CI23" s="978">
        <v>14</v>
      </c>
      <c r="CJ23" s="978">
        <v>8</v>
      </c>
      <c r="CK23" s="978">
        <v>6</v>
      </c>
      <c r="CL23" s="978">
        <v>12</v>
      </c>
      <c r="CM23" s="978">
        <v>8</v>
      </c>
      <c r="CN23" s="978">
        <v>4</v>
      </c>
      <c r="CO23" s="978">
        <v>20</v>
      </c>
      <c r="CP23" s="978">
        <v>8</v>
      </c>
      <c r="CQ23" s="978">
        <v>12</v>
      </c>
      <c r="CR23" s="978">
        <v>26</v>
      </c>
      <c r="CS23" s="978">
        <v>19</v>
      </c>
      <c r="CT23" s="978">
        <v>7</v>
      </c>
      <c r="CU23" s="978">
        <v>28</v>
      </c>
      <c r="CV23" s="978">
        <v>20</v>
      </c>
      <c r="CW23" s="978">
        <v>8</v>
      </c>
      <c r="CX23" s="978">
        <v>8</v>
      </c>
      <c r="CY23" s="978">
        <v>5</v>
      </c>
      <c r="CZ23" s="978">
        <v>3</v>
      </c>
      <c r="DA23" s="978">
        <v>205</v>
      </c>
      <c r="DB23" s="978">
        <v>132</v>
      </c>
      <c r="DC23" s="978">
        <v>73</v>
      </c>
      <c r="DD23" s="978">
        <v>25</v>
      </c>
      <c r="DE23" s="978">
        <v>16</v>
      </c>
      <c r="DF23" s="978">
        <v>9</v>
      </c>
      <c r="DG23" s="978">
        <v>27</v>
      </c>
      <c r="DH23" s="978">
        <v>18</v>
      </c>
      <c r="DI23" s="978">
        <v>9</v>
      </c>
      <c r="DJ23" s="978">
        <v>35</v>
      </c>
      <c r="DK23" s="978">
        <v>22</v>
      </c>
      <c r="DL23" s="978">
        <v>13</v>
      </c>
      <c r="DM23" s="978">
        <v>54</v>
      </c>
      <c r="DN23" s="978">
        <v>33</v>
      </c>
      <c r="DO23" s="978">
        <v>21</v>
      </c>
      <c r="DP23" s="978">
        <v>4</v>
      </c>
      <c r="DQ23" s="979" t="s">
        <v>732</v>
      </c>
      <c r="DR23" s="978">
        <v>4</v>
      </c>
      <c r="DS23" s="979" t="s">
        <v>732</v>
      </c>
      <c r="DT23" s="979" t="s">
        <v>732</v>
      </c>
      <c r="DU23" s="979" t="s">
        <v>732</v>
      </c>
      <c r="DV23" s="978">
        <v>3</v>
      </c>
      <c r="DW23" s="978">
        <v>1</v>
      </c>
      <c r="DX23" s="978">
        <v>2</v>
      </c>
      <c r="DY23" s="978">
        <v>111</v>
      </c>
      <c r="DZ23" s="978">
        <v>53</v>
      </c>
      <c r="EA23" s="978">
        <v>58</v>
      </c>
      <c r="EB23" s="978">
        <v>34</v>
      </c>
      <c r="EC23" s="978">
        <v>16</v>
      </c>
      <c r="ED23" s="978">
        <v>18</v>
      </c>
      <c r="EE23" s="978">
        <v>2</v>
      </c>
      <c r="EF23" s="978">
        <v>1</v>
      </c>
      <c r="EG23" s="978">
        <v>1</v>
      </c>
      <c r="EH23" s="979" t="s">
        <v>732</v>
      </c>
      <c r="EI23" s="979" t="s">
        <v>732</v>
      </c>
      <c r="EJ23" s="979" t="s">
        <v>732</v>
      </c>
      <c r="EK23" s="979" t="s">
        <v>732</v>
      </c>
      <c r="EL23" s="979" t="s">
        <v>732</v>
      </c>
      <c r="EM23" s="979" t="s">
        <v>732</v>
      </c>
      <c r="EN23" s="979" t="s">
        <v>732</v>
      </c>
      <c r="EO23" s="979" t="s">
        <v>732</v>
      </c>
      <c r="EP23" s="979" t="s">
        <v>732</v>
      </c>
      <c r="EQ23" s="978">
        <v>16</v>
      </c>
      <c r="ER23" s="978">
        <v>7</v>
      </c>
      <c r="ES23" s="978">
        <v>9</v>
      </c>
      <c r="ET23" s="978">
        <v>13</v>
      </c>
      <c r="EU23" s="978">
        <v>6</v>
      </c>
      <c r="EV23" s="978">
        <v>7</v>
      </c>
      <c r="EW23" s="979" t="s">
        <v>732</v>
      </c>
      <c r="EX23" s="979" t="s">
        <v>732</v>
      </c>
      <c r="EY23" s="979" t="s">
        <v>732</v>
      </c>
      <c r="EZ23" s="978">
        <v>34</v>
      </c>
      <c r="FA23" s="978">
        <v>24</v>
      </c>
      <c r="FB23" s="978">
        <v>10</v>
      </c>
      <c r="FC23" s="978">
        <v>11</v>
      </c>
      <c r="FD23" s="978">
        <v>5</v>
      </c>
      <c r="FE23" s="978">
        <v>6</v>
      </c>
      <c r="FF23" s="978">
        <v>7</v>
      </c>
      <c r="FG23" s="978">
        <v>3</v>
      </c>
      <c r="FH23" s="978">
        <v>4</v>
      </c>
      <c r="FI23" s="978">
        <v>6</v>
      </c>
      <c r="FJ23" s="978">
        <v>2</v>
      </c>
      <c r="FK23" s="978">
        <v>4</v>
      </c>
      <c r="FL23" s="978">
        <v>29</v>
      </c>
      <c r="FM23" s="978">
        <v>16</v>
      </c>
      <c r="FN23" s="978">
        <v>13</v>
      </c>
      <c r="FO23" s="978">
        <v>16</v>
      </c>
      <c r="FP23" s="978">
        <v>8</v>
      </c>
      <c r="FQ23" s="978">
        <v>8</v>
      </c>
      <c r="FR23" s="978">
        <v>25</v>
      </c>
      <c r="FS23" s="978">
        <v>12</v>
      </c>
      <c r="FT23" s="978">
        <v>13</v>
      </c>
      <c r="FU23" s="978">
        <v>13</v>
      </c>
      <c r="FV23" s="978">
        <v>6</v>
      </c>
      <c r="FW23" s="978">
        <v>7</v>
      </c>
      <c r="FX23" s="978">
        <v>265</v>
      </c>
      <c r="FY23" s="978">
        <v>174</v>
      </c>
      <c r="FZ23" s="978">
        <v>91</v>
      </c>
      <c r="GA23" s="978">
        <v>16</v>
      </c>
      <c r="GB23" s="978">
        <v>8</v>
      </c>
      <c r="GC23" s="978">
        <v>8</v>
      </c>
      <c r="GD23" s="978">
        <v>25</v>
      </c>
      <c r="GE23" s="978">
        <v>14</v>
      </c>
      <c r="GF23" s="978">
        <v>11</v>
      </c>
      <c r="GG23" s="978">
        <v>35</v>
      </c>
      <c r="GH23" s="978">
        <v>26</v>
      </c>
      <c r="GI23" s="978">
        <v>9</v>
      </c>
      <c r="GJ23" s="978">
        <v>58</v>
      </c>
      <c r="GK23" s="978">
        <v>37</v>
      </c>
      <c r="GL23" s="978">
        <v>21</v>
      </c>
      <c r="GM23" s="978">
        <v>2</v>
      </c>
      <c r="GN23" s="978">
        <v>2</v>
      </c>
      <c r="GO23" s="979" t="s">
        <v>732</v>
      </c>
      <c r="GP23" s="978">
        <v>1</v>
      </c>
      <c r="GQ23" s="978">
        <v>1</v>
      </c>
      <c r="GR23" s="979" t="s">
        <v>732</v>
      </c>
      <c r="GS23" s="979" t="s">
        <v>732</v>
      </c>
      <c r="GT23" s="979" t="s">
        <v>732</v>
      </c>
      <c r="GU23" s="979" t="s">
        <v>732</v>
      </c>
      <c r="GV23" s="978">
        <v>106</v>
      </c>
      <c r="GW23" s="978">
        <v>58</v>
      </c>
      <c r="GX23" s="978">
        <v>48</v>
      </c>
      <c r="GY23" s="978">
        <v>27</v>
      </c>
      <c r="GZ23" s="978">
        <v>13</v>
      </c>
      <c r="HA23" s="978">
        <v>14</v>
      </c>
      <c r="HB23" s="978">
        <v>2</v>
      </c>
      <c r="HC23" s="978">
        <v>2</v>
      </c>
      <c r="HD23" s="979" t="s">
        <v>732</v>
      </c>
      <c r="HE23" s="979" t="s">
        <v>732</v>
      </c>
      <c r="HF23" s="979" t="s">
        <v>732</v>
      </c>
      <c r="HG23" s="979" t="s">
        <v>732</v>
      </c>
      <c r="HH23" s="979" t="s">
        <v>732</v>
      </c>
      <c r="HI23" s="979" t="s">
        <v>732</v>
      </c>
      <c r="HJ23" s="979" t="s">
        <v>732</v>
      </c>
      <c r="HK23" s="979" t="s">
        <v>732</v>
      </c>
      <c r="HL23" s="979" t="s">
        <v>732</v>
      </c>
      <c r="HM23" s="979" t="s">
        <v>732</v>
      </c>
      <c r="HN23" s="978">
        <v>17</v>
      </c>
      <c r="HO23" s="978">
        <v>9</v>
      </c>
      <c r="HP23" s="978">
        <v>8</v>
      </c>
      <c r="HQ23" s="978">
        <v>11</v>
      </c>
      <c r="HR23" s="978">
        <v>7</v>
      </c>
      <c r="HS23" s="978">
        <v>4</v>
      </c>
      <c r="HT23" s="978">
        <v>1</v>
      </c>
      <c r="HU23" s="978">
        <v>1</v>
      </c>
      <c r="HV23" s="979" t="s">
        <v>732</v>
      </c>
      <c r="HW23" s="979" t="s">
        <v>732</v>
      </c>
      <c r="HX23" s="979" t="s">
        <v>732</v>
      </c>
      <c r="HY23" s="978">
        <v>45</v>
      </c>
      <c r="HZ23" s="978">
        <v>32</v>
      </c>
      <c r="IA23" s="978">
        <v>13</v>
      </c>
      <c r="IB23" s="978">
        <v>8</v>
      </c>
      <c r="IC23" s="978">
        <v>6</v>
      </c>
      <c r="ID23" s="978">
        <v>2</v>
      </c>
      <c r="IE23" s="978">
        <v>8</v>
      </c>
      <c r="IF23" s="978">
        <v>5</v>
      </c>
      <c r="IG23" s="978">
        <v>3</v>
      </c>
      <c r="IH23" s="978">
        <v>10</v>
      </c>
      <c r="II23" s="978">
        <v>6</v>
      </c>
      <c r="IJ23" s="978">
        <v>4</v>
      </c>
      <c r="IK23" s="978">
        <v>19</v>
      </c>
      <c r="IL23" s="978">
        <v>7</v>
      </c>
      <c r="IM23" s="978">
        <v>12</v>
      </c>
      <c r="IN23" s="978">
        <v>20</v>
      </c>
      <c r="IO23" s="978">
        <v>9</v>
      </c>
      <c r="IP23" s="978">
        <v>11</v>
      </c>
      <c r="IQ23" s="978">
        <v>39</v>
      </c>
      <c r="IR23" s="978">
        <v>26</v>
      </c>
      <c r="IS23" s="978">
        <v>13</v>
      </c>
      <c r="IT23" s="978">
        <v>17</v>
      </c>
      <c r="IU23" s="978">
        <v>10</v>
      </c>
      <c r="IV23" s="978">
        <v>7</v>
      </c>
      <c r="IW23" s="978">
        <v>249</v>
      </c>
      <c r="IX23" s="978">
        <v>150</v>
      </c>
      <c r="IY23" s="978">
        <v>99</v>
      </c>
      <c r="IZ23" s="978">
        <v>16</v>
      </c>
      <c r="JA23" s="978">
        <v>10</v>
      </c>
      <c r="JB23" s="978">
        <v>6</v>
      </c>
      <c r="JC23" s="978">
        <v>22</v>
      </c>
      <c r="JD23" s="978">
        <v>13</v>
      </c>
      <c r="JE23" s="978">
        <v>9</v>
      </c>
      <c r="JF23" s="978">
        <v>48</v>
      </c>
      <c r="JG23" s="978">
        <v>30</v>
      </c>
      <c r="JH23" s="978">
        <v>18</v>
      </c>
      <c r="JI23" s="978">
        <v>53</v>
      </c>
      <c r="JJ23" s="978">
        <v>35</v>
      </c>
      <c r="JK23" s="978">
        <v>18</v>
      </c>
      <c r="JL23" s="978">
        <v>4</v>
      </c>
      <c r="JM23" s="978">
        <v>3</v>
      </c>
      <c r="JN23" s="978">
        <v>1</v>
      </c>
      <c r="JO23" s="978">
        <v>1</v>
      </c>
      <c r="JP23" s="979" t="s">
        <v>732</v>
      </c>
      <c r="JQ23" s="978">
        <v>1</v>
      </c>
      <c r="JR23" s="978">
        <v>2</v>
      </c>
      <c r="JS23" s="978">
        <v>2</v>
      </c>
      <c r="JT23" s="979" t="s">
        <v>732</v>
      </c>
      <c r="JU23" s="978">
        <v>128</v>
      </c>
      <c r="JV23" s="978">
        <v>67</v>
      </c>
      <c r="JW23" s="978">
        <v>61</v>
      </c>
      <c r="JX23" s="978">
        <v>23</v>
      </c>
      <c r="JY23" s="978">
        <v>9</v>
      </c>
      <c r="JZ23" s="978">
        <v>14</v>
      </c>
      <c r="KA23" s="978">
        <v>4</v>
      </c>
      <c r="KB23" s="978">
        <v>2</v>
      </c>
      <c r="KC23" s="978">
        <v>2</v>
      </c>
      <c r="KD23" s="978">
        <v>1</v>
      </c>
      <c r="KE23" s="978">
        <v>1</v>
      </c>
      <c r="KF23" s="979" t="s">
        <v>732</v>
      </c>
      <c r="KG23" s="978">
        <v>2</v>
      </c>
      <c r="KH23" s="979" t="s">
        <v>732</v>
      </c>
      <c r="KI23" s="978">
        <v>2</v>
      </c>
      <c r="KJ23" s="979" t="s">
        <v>732</v>
      </c>
      <c r="KK23" s="979" t="s">
        <v>732</v>
      </c>
      <c r="KL23" s="979" t="s">
        <v>732</v>
      </c>
      <c r="KM23" s="978">
        <v>15</v>
      </c>
      <c r="KN23" s="978">
        <v>10</v>
      </c>
      <c r="KO23" s="978">
        <v>5</v>
      </c>
      <c r="KP23" s="978">
        <v>9</v>
      </c>
      <c r="KQ23" s="978">
        <v>5</v>
      </c>
      <c r="KR23" s="978">
        <v>4</v>
      </c>
      <c r="KS23" s="979" t="s">
        <v>732</v>
      </c>
      <c r="KT23" s="979" t="s">
        <v>732</v>
      </c>
      <c r="KU23" s="979" t="s">
        <v>732</v>
      </c>
      <c r="KV23" s="979" t="s">
        <v>732</v>
      </c>
      <c r="KW23" s="979" t="s">
        <v>732</v>
      </c>
      <c r="KX23" s="979" t="s">
        <v>732</v>
      </c>
      <c r="KY23" s="978">
        <v>35</v>
      </c>
      <c r="KZ23" s="978">
        <v>20</v>
      </c>
      <c r="LA23" s="978">
        <v>15</v>
      </c>
      <c r="LB23" s="978">
        <v>9</v>
      </c>
      <c r="LC23" s="978">
        <v>4</v>
      </c>
      <c r="LD23" s="978">
        <v>5</v>
      </c>
      <c r="LE23" s="978">
        <v>12</v>
      </c>
      <c r="LF23" s="978">
        <v>5</v>
      </c>
      <c r="LG23" s="978">
        <v>7</v>
      </c>
      <c r="LH23" s="978">
        <v>9</v>
      </c>
      <c r="LI23" s="978">
        <v>6</v>
      </c>
      <c r="LJ23" s="978">
        <v>3</v>
      </c>
      <c r="LK23" s="978">
        <v>19</v>
      </c>
      <c r="LL23" s="978">
        <v>10</v>
      </c>
      <c r="LM23" s="978">
        <v>9</v>
      </c>
      <c r="LN23" s="978">
        <v>26</v>
      </c>
      <c r="LO23" s="978">
        <v>19</v>
      </c>
      <c r="LP23" s="978">
        <v>7</v>
      </c>
      <c r="LQ23" s="978">
        <v>46</v>
      </c>
      <c r="LR23" s="978">
        <v>29</v>
      </c>
      <c r="LS23" s="978">
        <v>17</v>
      </c>
      <c r="LT23" s="978">
        <v>14</v>
      </c>
      <c r="LU23" s="978">
        <v>10</v>
      </c>
      <c r="LV23" s="978">
        <v>4</v>
      </c>
      <c r="LW23" s="978">
        <v>241</v>
      </c>
      <c r="LX23" s="978">
        <v>139</v>
      </c>
      <c r="LY23" s="978">
        <v>102</v>
      </c>
      <c r="LZ23" s="978">
        <v>16</v>
      </c>
      <c r="MA23" s="978">
        <v>6</v>
      </c>
      <c r="MB23" s="978">
        <v>10</v>
      </c>
      <c r="MC23" s="978">
        <v>17</v>
      </c>
      <c r="MD23" s="978">
        <v>9</v>
      </c>
      <c r="ME23" s="978">
        <v>8</v>
      </c>
      <c r="MF23" s="978">
        <v>50</v>
      </c>
      <c r="MG23" s="978">
        <v>33</v>
      </c>
      <c r="MH23" s="978">
        <v>17</v>
      </c>
      <c r="MI23" s="978">
        <v>58</v>
      </c>
      <c r="MJ23" s="978">
        <v>33</v>
      </c>
      <c r="MK23" s="978">
        <v>25</v>
      </c>
      <c r="ML23" s="978">
        <v>2</v>
      </c>
      <c r="MM23" s="978">
        <v>1</v>
      </c>
      <c r="MN23" s="978">
        <v>1</v>
      </c>
      <c r="MO23" s="978">
        <v>2</v>
      </c>
      <c r="MP23" s="979" t="s">
        <v>732</v>
      </c>
      <c r="MQ23" s="978">
        <v>2</v>
      </c>
      <c r="MR23" s="978">
        <v>3</v>
      </c>
      <c r="MS23" s="978">
        <v>1</v>
      </c>
      <c r="MT23" s="978">
        <v>2</v>
      </c>
      <c r="MU23" s="978">
        <v>118</v>
      </c>
      <c r="MV23" s="978">
        <v>64</v>
      </c>
      <c r="MW23" s="978">
        <v>54</v>
      </c>
      <c r="MX23" s="978">
        <v>40</v>
      </c>
      <c r="MY23" s="978">
        <v>22</v>
      </c>
      <c r="MZ23" s="978">
        <v>18</v>
      </c>
      <c r="NA23" s="978">
        <v>2</v>
      </c>
      <c r="NB23" s="978">
        <v>1</v>
      </c>
      <c r="NC23" s="978">
        <v>1</v>
      </c>
      <c r="ND23" s="978">
        <v>1</v>
      </c>
      <c r="NE23" s="978">
        <v>1</v>
      </c>
      <c r="NF23" s="979" t="s">
        <v>732</v>
      </c>
      <c r="NG23" s="978">
        <v>4</v>
      </c>
      <c r="NH23" s="978">
        <v>3</v>
      </c>
      <c r="NI23" s="978">
        <v>1</v>
      </c>
      <c r="NJ23" s="978">
        <v>1</v>
      </c>
      <c r="NK23" s="979" t="s">
        <v>732</v>
      </c>
      <c r="NL23" s="978">
        <v>1</v>
      </c>
      <c r="NM23" s="978">
        <v>18</v>
      </c>
      <c r="NN23" s="978">
        <v>14</v>
      </c>
      <c r="NO23" s="978">
        <v>4</v>
      </c>
      <c r="NP23" s="978">
        <v>12</v>
      </c>
      <c r="NQ23" s="978">
        <v>4</v>
      </c>
      <c r="NR23" s="978">
        <v>8</v>
      </c>
      <c r="NS23" s="979" t="s">
        <v>732</v>
      </c>
      <c r="NT23" s="979" t="s">
        <v>732</v>
      </c>
      <c r="NU23" s="979" t="s">
        <v>732</v>
      </c>
      <c r="NV23" s="979" t="s">
        <v>732</v>
      </c>
      <c r="NW23" s="979" t="s">
        <v>732</v>
      </c>
      <c r="NX23" s="979" t="s">
        <v>732</v>
      </c>
      <c r="NY23" s="978">
        <v>34</v>
      </c>
      <c r="NZ23" s="978">
        <v>20</v>
      </c>
      <c r="OA23" s="978">
        <v>14</v>
      </c>
      <c r="OB23" s="978">
        <v>1</v>
      </c>
      <c r="OC23" s="979" t="s">
        <v>732</v>
      </c>
      <c r="OD23" s="978">
        <v>1</v>
      </c>
      <c r="OE23" s="978">
        <v>7</v>
      </c>
      <c r="OF23" s="978">
        <v>3</v>
      </c>
      <c r="OG23" s="978">
        <v>4</v>
      </c>
      <c r="OH23" s="978">
        <v>8</v>
      </c>
      <c r="OI23" s="978">
        <v>4</v>
      </c>
      <c r="OJ23" s="978">
        <v>4</v>
      </c>
      <c r="OK23" s="978">
        <v>13</v>
      </c>
      <c r="OL23" s="978">
        <v>6</v>
      </c>
      <c r="OM23" s="978">
        <v>7</v>
      </c>
      <c r="ON23" s="978">
        <v>18</v>
      </c>
      <c r="OO23" s="978">
        <v>10</v>
      </c>
      <c r="OP23" s="978">
        <v>8</v>
      </c>
      <c r="OQ23" s="978">
        <v>29</v>
      </c>
      <c r="OR23" s="978">
        <v>19</v>
      </c>
      <c r="OS23" s="978">
        <v>10</v>
      </c>
      <c r="OT23" s="978">
        <v>10</v>
      </c>
      <c r="OU23" s="978">
        <v>5</v>
      </c>
      <c r="OV23" s="978">
        <v>5</v>
      </c>
      <c r="OW23" s="978">
        <v>230</v>
      </c>
      <c r="OX23" s="978">
        <v>147</v>
      </c>
      <c r="OY23" s="978">
        <v>83</v>
      </c>
      <c r="OZ23" s="978">
        <v>22</v>
      </c>
      <c r="PA23" s="978">
        <v>14</v>
      </c>
      <c r="PB23" s="978">
        <v>8</v>
      </c>
      <c r="PC23" s="978">
        <v>13</v>
      </c>
      <c r="PD23" s="978">
        <v>5</v>
      </c>
      <c r="PE23" s="978">
        <v>8</v>
      </c>
      <c r="PF23" s="978">
        <v>35</v>
      </c>
      <c r="PG23" s="978">
        <v>23</v>
      </c>
      <c r="PH23" s="978">
        <v>12</v>
      </c>
      <c r="PI23" s="978">
        <v>53</v>
      </c>
      <c r="PJ23" s="978">
        <v>28</v>
      </c>
      <c r="PK23" s="978">
        <v>25</v>
      </c>
      <c r="PL23" s="978">
        <v>2</v>
      </c>
      <c r="PM23" s="978">
        <v>2</v>
      </c>
      <c r="PN23" s="979" t="s">
        <v>732</v>
      </c>
      <c r="PO23" s="978">
        <v>1</v>
      </c>
      <c r="PP23" s="978">
        <v>1</v>
      </c>
      <c r="PQ23" s="979" t="s">
        <v>732</v>
      </c>
      <c r="PR23" s="978">
        <v>2</v>
      </c>
      <c r="PS23" s="979" t="s">
        <v>732</v>
      </c>
      <c r="PT23" s="978">
        <v>2</v>
      </c>
      <c r="PU23" s="978">
        <v>112</v>
      </c>
      <c r="PV23" s="978">
        <v>55</v>
      </c>
      <c r="PW23" s="978">
        <v>57</v>
      </c>
      <c r="PX23" s="978">
        <v>19</v>
      </c>
      <c r="PY23" s="978">
        <v>8</v>
      </c>
      <c r="PZ23" s="978">
        <v>11</v>
      </c>
      <c r="QA23" s="978">
        <v>5</v>
      </c>
      <c r="QB23" s="978">
        <v>3</v>
      </c>
      <c r="QC23" s="978">
        <v>2</v>
      </c>
      <c r="QD23" s="979" t="s">
        <v>732</v>
      </c>
      <c r="QE23" s="979" t="s">
        <v>732</v>
      </c>
      <c r="QF23" s="979" t="s">
        <v>732</v>
      </c>
      <c r="QG23" s="978">
        <v>1</v>
      </c>
      <c r="QH23" s="978">
        <v>1</v>
      </c>
      <c r="QI23" s="979" t="s">
        <v>732</v>
      </c>
      <c r="QJ23" s="979" t="s">
        <v>732</v>
      </c>
      <c r="QK23" s="979" t="s">
        <v>732</v>
      </c>
      <c r="QL23" s="979" t="s">
        <v>732</v>
      </c>
      <c r="QM23" s="978">
        <v>17</v>
      </c>
      <c r="QN23" s="978">
        <v>11</v>
      </c>
      <c r="QO23" s="978">
        <v>6</v>
      </c>
      <c r="QP23" s="978">
        <v>20</v>
      </c>
      <c r="QQ23" s="978">
        <v>14</v>
      </c>
      <c r="QR23" s="978">
        <v>6</v>
      </c>
      <c r="QS23" s="979" t="s">
        <v>732</v>
      </c>
      <c r="QT23" s="979" t="s">
        <v>732</v>
      </c>
      <c r="QU23" s="979" t="s">
        <v>732</v>
      </c>
      <c r="QV23" s="979" t="s">
        <v>732</v>
      </c>
      <c r="QW23" s="979" t="s">
        <v>732</v>
      </c>
      <c r="QX23" s="978">
        <v>52</v>
      </c>
      <c r="QY23" s="978">
        <v>26</v>
      </c>
      <c r="QZ23" s="978">
        <v>26</v>
      </c>
      <c r="RA23" s="978">
        <v>8</v>
      </c>
      <c r="RB23" s="978">
        <v>7</v>
      </c>
      <c r="RC23" s="978">
        <v>1</v>
      </c>
      <c r="RD23" s="978">
        <v>12</v>
      </c>
      <c r="RE23" s="978">
        <v>4</v>
      </c>
      <c r="RF23" s="978">
        <v>8</v>
      </c>
      <c r="RG23" s="978">
        <v>12</v>
      </c>
      <c r="RH23" s="978">
        <v>4</v>
      </c>
      <c r="RI23" s="978">
        <v>8</v>
      </c>
      <c r="RJ23" s="978">
        <v>15</v>
      </c>
      <c r="RK23" s="978">
        <v>11</v>
      </c>
      <c r="RL23" s="978">
        <v>4</v>
      </c>
      <c r="RM23" s="978">
        <v>30</v>
      </c>
      <c r="RN23" s="978">
        <v>15</v>
      </c>
      <c r="RO23" s="978">
        <v>15</v>
      </c>
      <c r="RP23" s="978">
        <v>36</v>
      </c>
      <c r="RQ23" s="978">
        <v>18</v>
      </c>
      <c r="RR23" s="978">
        <v>18</v>
      </c>
      <c r="RS23" s="978">
        <v>12</v>
      </c>
      <c r="RT23" s="978">
        <v>5</v>
      </c>
      <c r="RU23" s="978">
        <v>7</v>
      </c>
      <c r="RV23" s="978">
        <v>226</v>
      </c>
      <c r="RW23" s="978">
        <v>124</v>
      </c>
      <c r="RX23" s="978">
        <v>102</v>
      </c>
      <c r="RY23" s="978">
        <v>23</v>
      </c>
      <c r="RZ23" s="978">
        <v>12</v>
      </c>
      <c r="SA23" s="978">
        <v>11</v>
      </c>
      <c r="SB23" s="978">
        <v>15</v>
      </c>
      <c r="SC23" s="978">
        <v>9</v>
      </c>
      <c r="SD23" s="978">
        <v>6</v>
      </c>
      <c r="SE23" s="978">
        <v>37</v>
      </c>
      <c r="SF23" s="978">
        <v>18</v>
      </c>
      <c r="SG23" s="978">
        <v>19</v>
      </c>
      <c r="SH23" s="978">
        <v>42</v>
      </c>
      <c r="SI23" s="978">
        <v>25</v>
      </c>
      <c r="SJ23" s="978">
        <v>17</v>
      </c>
      <c r="SK23" s="978">
        <v>1</v>
      </c>
      <c r="SL23" s="979" t="s">
        <v>732</v>
      </c>
      <c r="SM23" s="978">
        <v>1</v>
      </c>
      <c r="SN23" s="978">
        <v>1</v>
      </c>
      <c r="SO23" s="978">
        <v>1</v>
      </c>
      <c r="SP23" s="979" t="s">
        <v>732</v>
      </c>
      <c r="SQ23" s="978">
        <v>1</v>
      </c>
      <c r="SR23" s="978">
        <v>1</v>
      </c>
      <c r="SS23" s="979" t="s">
        <v>732</v>
      </c>
      <c r="ST23" s="978">
        <v>133</v>
      </c>
      <c r="SU23" s="978">
        <v>70</v>
      </c>
      <c r="SV23" s="978">
        <v>63</v>
      </c>
      <c r="SW23" s="978">
        <v>36</v>
      </c>
      <c r="SX23" s="978">
        <v>16</v>
      </c>
      <c r="SY23" s="978">
        <v>20</v>
      </c>
      <c r="SZ23" s="978">
        <v>2</v>
      </c>
      <c r="TA23" s="978">
        <v>1</v>
      </c>
      <c r="TB23" s="978">
        <v>1</v>
      </c>
      <c r="TC23" s="978">
        <v>1</v>
      </c>
      <c r="TD23" s="978">
        <v>1</v>
      </c>
      <c r="TE23" s="979" t="s">
        <v>732</v>
      </c>
      <c r="TF23" s="978">
        <v>2</v>
      </c>
      <c r="TG23" s="978">
        <v>2</v>
      </c>
      <c r="TH23" s="979" t="s">
        <v>732</v>
      </c>
      <c r="TI23" s="978">
        <v>3</v>
      </c>
      <c r="TJ23" s="978">
        <v>3</v>
      </c>
      <c r="TK23" s="979" t="s">
        <v>732</v>
      </c>
      <c r="TL23" s="978">
        <v>17</v>
      </c>
      <c r="TM23" s="978">
        <v>9</v>
      </c>
      <c r="TN23" s="978">
        <v>8</v>
      </c>
      <c r="TO23" s="978">
        <v>12</v>
      </c>
      <c r="TP23" s="978">
        <v>8</v>
      </c>
      <c r="TQ23" s="978">
        <v>4</v>
      </c>
      <c r="TR23" s="979" t="s">
        <v>732</v>
      </c>
      <c r="TS23" s="979" t="s">
        <v>732</v>
      </c>
      <c r="TT23" s="979" t="s">
        <v>732</v>
      </c>
      <c r="TU23" s="979" t="s">
        <v>732</v>
      </c>
      <c r="TV23" s="979" t="s">
        <v>732</v>
      </c>
      <c r="TW23" s="979" t="s">
        <v>732</v>
      </c>
      <c r="TX23" s="978">
        <v>58</v>
      </c>
      <c r="TY23" s="978">
        <v>22</v>
      </c>
      <c r="TZ23" s="978">
        <v>36</v>
      </c>
      <c r="UA23" s="978">
        <v>11</v>
      </c>
      <c r="UB23" s="978">
        <v>4</v>
      </c>
      <c r="UC23" s="978">
        <v>7</v>
      </c>
      <c r="UD23" s="978">
        <v>9</v>
      </c>
      <c r="UE23" s="978">
        <v>6</v>
      </c>
      <c r="UF23" s="978">
        <v>3</v>
      </c>
      <c r="UG23" s="978">
        <v>9</v>
      </c>
      <c r="UH23" s="978">
        <v>4</v>
      </c>
      <c r="UI23" s="978">
        <v>5</v>
      </c>
      <c r="UJ23" s="978">
        <v>18</v>
      </c>
      <c r="UK23" s="978">
        <v>5</v>
      </c>
      <c r="UL23" s="978">
        <v>13</v>
      </c>
      <c r="UM23" s="978">
        <v>19</v>
      </c>
      <c r="UN23" s="978">
        <v>11</v>
      </c>
      <c r="UO23" s="978">
        <v>8</v>
      </c>
      <c r="UP23" s="978">
        <v>35</v>
      </c>
      <c r="UQ23" s="978">
        <v>25</v>
      </c>
      <c r="UR23" s="978">
        <v>10</v>
      </c>
      <c r="US23" s="978">
        <v>14</v>
      </c>
      <c r="UT23" s="978">
        <v>9</v>
      </c>
      <c r="UU23" s="978">
        <v>5</v>
      </c>
      <c r="UV23" s="978">
        <v>180</v>
      </c>
      <c r="UW23" s="978">
        <v>104</v>
      </c>
      <c r="UX23" s="978">
        <v>76</v>
      </c>
      <c r="UY23" s="978">
        <v>24</v>
      </c>
      <c r="UZ23" s="978">
        <v>15</v>
      </c>
      <c r="VA23" s="978">
        <v>9</v>
      </c>
      <c r="VB23" s="978">
        <v>26</v>
      </c>
      <c r="VC23" s="978">
        <v>16</v>
      </c>
      <c r="VD23" s="978">
        <v>10</v>
      </c>
      <c r="VE23" s="978">
        <v>36</v>
      </c>
      <c r="VF23" s="978">
        <v>25</v>
      </c>
      <c r="VG23" s="978">
        <v>11</v>
      </c>
      <c r="VH23" s="978">
        <v>60</v>
      </c>
      <c r="VI23" s="978">
        <v>38</v>
      </c>
      <c r="VJ23" s="978">
        <v>22</v>
      </c>
      <c r="VK23" s="978">
        <v>2</v>
      </c>
      <c r="VL23" s="978">
        <v>2</v>
      </c>
      <c r="VM23" s="979" t="s">
        <v>732</v>
      </c>
      <c r="VN23" s="978">
        <v>1</v>
      </c>
      <c r="VO23" s="979" t="s">
        <v>732</v>
      </c>
      <c r="VP23" s="978">
        <v>1</v>
      </c>
      <c r="VQ23" s="978">
        <v>1</v>
      </c>
      <c r="VR23" s="978">
        <v>1</v>
      </c>
      <c r="VS23" s="979" t="s">
        <v>732</v>
      </c>
      <c r="VT23" s="978">
        <v>139</v>
      </c>
      <c r="VU23" s="978">
        <v>75</v>
      </c>
      <c r="VV23" s="978">
        <v>64</v>
      </c>
      <c r="VW23" s="978">
        <v>27</v>
      </c>
      <c r="VX23" s="978">
        <v>17</v>
      </c>
      <c r="VY23" s="978">
        <v>10</v>
      </c>
      <c r="VZ23" s="979" t="s">
        <v>732</v>
      </c>
      <c r="WA23" s="979" t="s">
        <v>732</v>
      </c>
      <c r="WB23" s="979" t="s">
        <v>732</v>
      </c>
      <c r="WC23" s="979" t="s">
        <v>732</v>
      </c>
      <c r="WD23" s="979" t="s">
        <v>732</v>
      </c>
      <c r="WE23" s="979" t="s">
        <v>732</v>
      </c>
      <c r="WF23" s="978">
        <v>4</v>
      </c>
      <c r="WG23" s="978">
        <v>2</v>
      </c>
      <c r="WH23" s="978">
        <v>2</v>
      </c>
      <c r="WI23" s="978">
        <v>2</v>
      </c>
      <c r="WJ23" s="979" t="s">
        <v>732</v>
      </c>
      <c r="WK23" s="978">
        <v>2</v>
      </c>
      <c r="WL23" s="978">
        <v>27</v>
      </c>
      <c r="WM23" s="978">
        <v>18</v>
      </c>
      <c r="WN23" s="978">
        <v>9</v>
      </c>
      <c r="WO23" s="978">
        <v>13</v>
      </c>
      <c r="WP23" s="978">
        <v>11</v>
      </c>
      <c r="WQ23" s="978">
        <v>2</v>
      </c>
      <c r="WR23" s="979" t="s">
        <v>732</v>
      </c>
      <c r="WS23" s="979" t="s">
        <v>732</v>
      </c>
      <c r="WT23" s="979" t="s">
        <v>732</v>
      </c>
      <c r="WU23" s="978">
        <v>66</v>
      </c>
      <c r="WV23" s="978">
        <v>32</v>
      </c>
      <c r="WW23" s="978">
        <v>34</v>
      </c>
      <c r="WX23" s="978">
        <v>7</v>
      </c>
      <c r="WY23" s="978">
        <v>5</v>
      </c>
      <c r="WZ23" s="978">
        <v>2</v>
      </c>
      <c r="XA23" s="978">
        <v>9</v>
      </c>
      <c r="XB23" s="978">
        <v>3</v>
      </c>
      <c r="XC23" s="978">
        <v>6</v>
      </c>
      <c r="XD23" s="978">
        <v>12</v>
      </c>
      <c r="XE23" s="978">
        <v>5</v>
      </c>
      <c r="XF23" s="978">
        <v>7</v>
      </c>
      <c r="XG23" s="978">
        <v>13</v>
      </c>
      <c r="XH23" s="978">
        <v>8</v>
      </c>
      <c r="XI23" s="978">
        <v>5</v>
      </c>
      <c r="XJ23" s="978">
        <v>20</v>
      </c>
      <c r="XK23" s="978">
        <v>8</v>
      </c>
      <c r="XL23" s="978">
        <v>12</v>
      </c>
      <c r="XM23" s="978">
        <v>27</v>
      </c>
      <c r="XN23" s="978">
        <v>19</v>
      </c>
      <c r="XO23" s="978">
        <v>8</v>
      </c>
      <c r="XP23" s="978">
        <v>13</v>
      </c>
      <c r="XQ23" s="978">
        <v>4</v>
      </c>
      <c r="XR23" s="978">
        <v>9</v>
      </c>
      <c r="XS23" s="978">
        <v>186</v>
      </c>
      <c r="XT23" s="978">
        <v>93</v>
      </c>
      <c r="XU23" s="978">
        <v>93</v>
      </c>
      <c r="XV23" s="978">
        <v>25</v>
      </c>
      <c r="XW23" s="978">
        <v>15</v>
      </c>
      <c r="XX23" s="978">
        <v>10</v>
      </c>
      <c r="XY23" s="978">
        <v>22</v>
      </c>
      <c r="XZ23" s="978">
        <v>8</v>
      </c>
      <c r="YA23" s="978">
        <v>14</v>
      </c>
      <c r="YB23" s="978">
        <v>35</v>
      </c>
      <c r="YC23" s="978">
        <v>22</v>
      </c>
      <c r="YD23" s="978">
        <v>13</v>
      </c>
      <c r="YE23" s="978">
        <v>74</v>
      </c>
      <c r="YF23" s="978">
        <v>42</v>
      </c>
      <c r="YG23" s="978">
        <v>32</v>
      </c>
      <c r="YH23" s="978">
        <v>3</v>
      </c>
      <c r="YI23" s="978">
        <v>3</v>
      </c>
      <c r="YJ23" s="979" t="s">
        <v>732</v>
      </c>
      <c r="YK23" s="978">
        <v>1</v>
      </c>
      <c r="YL23" s="978">
        <v>1</v>
      </c>
      <c r="YM23" s="979" t="s">
        <v>732</v>
      </c>
      <c r="YN23" s="978">
        <v>3</v>
      </c>
      <c r="YO23" s="978">
        <v>1</v>
      </c>
      <c r="YP23" s="978">
        <v>2</v>
      </c>
      <c r="YQ23" s="978">
        <v>149</v>
      </c>
      <c r="YR23" s="978">
        <v>76</v>
      </c>
      <c r="YS23" s="978">
        <v>73</v>
      </c>
      <c r="YT23" s="978">
        <v>36</v>
      </c>
      <c r="YU23" s="978">
        <v>19</v>
      </c>
      <c r="YV23" s="978">
        <v>17</v>
      </c>
      <c r="YW23" s="978">
        <v>2</v>
      </c>
      <c r="YX23" s="978">
        <v>2</v>
      </c>
      <c r="YY23" s="979" t="s">
        <v>732</v>
      </c>
      <c r="YZ23" s="979" t="s">
        <v>732</v>
      </c>
      <c r="ZA23" s="979" t="s">
        <v>732</v>
      </c>
      <c r="ZB23" s="979" t="s">
        <v>732</v>
      </c>
      <c r="ZC23" s="978">
        <v>4</v>
      </c>
      <c r="ZD23" s="978">
        <v>3</v>
      </c>
      <c r="ZE23" s="978">
        <v>1</v>
      </c>
      <c r="ZF23" s="978">
        <v>2</v>
      </c>
      <c r="ZG23" s="978">
        <v>2</v>
      </c>
      <c r="ZH23" s="979" t="s">
        <v>732</v>
      </c>
      <c r="ZI23" s="978">
        <v>19</v>
      </c>
      <c r="ZJ23" s="978">
        <v>11</v>
      </c>
      <c r="ZK23" s="978">
        <v>8</v>
      </c>
      <c r="ZL23" s="978">
        <v>12</v>
      </c>
      <c r="ZM23" s="978">
        <v>3</v>
      </c>
      <c r="ZN23" s="978">
        <v>9</v>
      </c>
      <c r="ZO23" s="979" t="s">
        <v>732</v>
      </c>
      <c r="ZP23" s="979" t="s">
        <v>732</v>
      </c>
      <c r="ZQ23" s="979" t="s">
        <v>732</v>
      </c>
      <c r="ZR23" s="978">
        <v>57</v>
      </c>
      <c r="ZS23" s="978">
        <v>24</v>
      </c>
      <c r="ZT23" s="978">
        <v>33</v>
      </c>
      <c r="ZU23" s="978">
        <v>8</v>
      </c>
      <c r="ZV23" s="978">
        <v>5</v>
      </c>
      <c r="ZW23" s="978">
        <v>3</v>
      </c>
      <c r="ZX23" s="978">
        <v>13</v>
      </c>
      <c r="ZY23" s="978">
        <v>6</v>
      </c>
      <c r="ZZ23" s="978">
        <v>7</v>
      </c>
      <c r="AAA23" s="978">
        <v>3</v>
      </c>
      <c r="AAB23" s="979" t="s">
        <v>732</v>
      </c>
      <c r="AAC23" s="978">
        <v>3</v>
      </c>
      <c r="AAD23" s="978">
        <v>24</v>
      </c>
      <c r="AAE23" s="978">
        <v>12</v>
      </c>
      <c r="AAF23" s="978">
        <v>12</v>
      </c>
      <c r="AAG23" s="978">
        <v>18</v>
      </c>
      <c r="AAH23" s="978">
        <v>11</v>
      </c>
      <c r="AAI23" s="978">
        <v>7</v>
      </c>
      <c r="AAJ23" s="978">
        <v>30</v>
      </c>
      <c r="AAK23" s="978">
        <v>22</v>
      </c>
      <c r="AAL23" s="978">
        <v>8</v>
      </c>
      <c r="AAM23" s="978">
        <v>23</v>
      </c>
      <c r="AAN23" s="978">
        <v>12</v>
      </c>
      <c r="AAO23" s="978">
        <v>11</v>
      </c>
      <c r="AAP23" s="978">
        <v>178</v>
      </c>
      <c r="AAQ23" s="978">
        <v>98</v>
      </c>
      <c r="AAR23" s="978">
        <v>80</v>
      </c>
      <c r="AAS23" s="978">
        <v>44</v>
      </c>
      <c r="AAT23" s="978">
        <v>22</v>
      </c>
      <c r="AAU23" s="978">
        <v>22</v>
      </c>
      <c r="AAV23" s="978">
        <v>33</v>
      </c>
      <c r="AAW23" s="978">
        <v>17</v>
      </c>
      <c r="AAX23" s="978">
        <v>16</v>
      </c>
      <c r="AAY23" s="978">
        <v>53</v>
      </c>
      <c r="AAZ23" s="978">
        <v>29</v>
      </c>
      <c r="ABA23" s="978">
        <v>24</v>
      </c>
      <c r="ABB23" s="978">
        <v>77</v>
      </c>
      <c r="ABC23" s="978">
        <v>51</v>
      </c>
      <c r="ABD23" s="978">
        <v>26</v>
      </c>
      <c r="ABE23" s="978">
        <v>1</v>
      </c>
      <c r="ABF23" s="978">
        <v>1</v>
      </c>
      <c r="ABG23" s="979" t="s">
        <v>732</v>
      </c>
      <c r="ABH23" s="978">
        <v>3</v>
      </c>
      <c r="ABI23" s="978">
        <v>1</v>
      </c>
      <c r="ABJ23" s="978">
        <v>2</v>
      </c>
      <c r="ABK23" s="978">
        <v>2</v>
      </c>
      <c r="ABL23" s="979" t="s">
        <v>732</v>
      </c>
      <c r="ABM23" s="978">
        <v>2</v>
      </c>
      <c r="ABN23" s="978">
        <v>182</v>
      </c>
      <c r="ABO23" s="978">
        <v>89</v>
      </c>
      <c r="ABP23" s="978">
        <v>93</v>
      </c>
      <c r="ABQ23" s="978">
        <v>42</v>
      </c>
      <c r="ABR23" s="978">
        <v>18</v>
      </c>
      <c r="ABS23" s="978">
        <v>24</v>
      </c>
      <c r="ABT23" s="978">
        <v>2</v>
      </c>
      <c r="ABU23" s="978">
        <v>2</v>
      </c>
      <c r="ABV23" s="979" t="s">
        <v>732</v>
      </c>
      <c r="ABW23" s="979" t="s">
        <v>732</v>
      </c>
      <c r="ABX23" s="979" t="s">
        <v>732</v>
      </c>
      <c r="ABY23" s="979" t="s">
        <v>732</v>
      </c>
      <c r="ABZ23" s="978">
        <v>2</v>
      </c>
      <c r="ACA23" s="978">
        <v>1</v>
      </c>
      <c r="ACB23" s="978">
        <v>1</v>
      </c>
      <c r="ACC23" s="978">
        <v>4</v>
      </c>
      <c r="ACD23" s="979" t="s">
        <v>732</v>
      </c>
      <c r="ACE23" s="978">
        <v>4</v>
      </c>
      <c r="ACF23" s="978">
        <v>20</v>
      </c>
      <c r="ACG23" s="978">
        <v>12</v>
      </c>
      <c r="ACH23" s="978">
        <v>8</v>
      </c>
      <c r="ACI23" s="978">
        <v>12</v>
      </c>
      <c r="ACJ23" s="978">
        <v>5</v>
      </c>
      <c r="ACK23" s="978">
        <v>7</v>
      </c>
      <c r="ACL23" s="979" t="s">
        <v>732</v>
      </c>
      <c r="ACM23" s="979" t="s">
        <v>732</v>
      </c>
      <c r="ACN23" s="979" t="s">
        <v>732</v>
      </c>
      <c r="ACO23" s="979" t="s">
        <v>732</v>
      </c>
      <c r="ACP23" s="979" t="s">
        <v>732</v>
      </c>
      <c r="ACQ23" s="978">
        <v>54</v>
      </c>
      <c r="ACR23" s="978">
        <v>20</v>
      </c>
      <c r="ACS23" s="978">
        <v>34</v>
      </c>
      <c r="ACT23" s="978">
        <v>16</v>
      </c>
      <c r="ACU23" s="978">
        <v>9</v>
      </c>
      <c r="ACV23" s="978">
        <v>7</v>
      </c>
      <c r="ACW23" s="978">
        <v>11</v>
      </c>
      <c r="ACX23" s="978">
        <v>5</v>
      </c>
      <c r="ACY23" s="978">
        <v>6</v>
      </c>
      <c r="ACZ23" s="978">
        <v>11</v>
      </c>
      <c r="ADA23" s="978">
        <v>8</v>
      </c>
      <c r="ADB23" s="978">
        <v>3</v>
      </c>
      <c r="ADC23" s="978">
        <v>19</v>
      </c>
      <c r="ADD23" s="978">
        <v>8</v>
      </c>
      <c r="ADE23" s="978">
        <v>11</v>
      </c>
      <c r="ADF23" s="978">
        <v>25</v>
      </c>
      <c r="ADG23" s="978">
        <v>12</v>
      </c>
      <c r="ADH23" s="978">
        <v>13</v>
      </c>
      <c r="ADI23" s="978">
        <v>28</v>
      </c>
      <c r="ADJ23" s="978">
        <v>20</v>
      </c>
      <c r="ADK23" s="978">
        <v>8</v>
      </c>
      <c r="ADL23" s="978">
        <v>21</v>
      </c>
      <c r="ADM23" s="978">
        <v>12</v>
      </c>
      <c r="ADN23" s="978">
        <v>9</v>
      </c>
      <c r="ADO23" s="978">
        <v>191</v>
      </c>
      <c r="ADP23" s="978">
        <v>110</v>
      </c>
      <c r="ADQ23" s="978">
        <v>81</v>
      </c>
      <c r="ADR23" s="978">
        <v>25</v>
      </c>
      <c r="ADS23" s="978">
        <v>21</v>
      </c>
      <c r="ADT23" s="978">
        <v>4</v>
      </c>
      <c r="ADU23" s="978">
        <v>26</v>
      </c>
      <c r="ADV23" s="978">
        <v>18</v>
      </c>
      <c r="ADW23" s="978">
        <v>8</v>
      </c>
      <c r="ADX23" s="978">
        <v>53</v>
      </c>
      <c r="ADY23" s="978">
        <v>34</v>
      </c>
      <c r="ADZ23" s="978">
        <v>19</v>
      </c>
      <c r="AEA23" s="978">
        <v>79</v>
      </c>
      <c r="AEB23" s="978">
        <v>47</v>
      </c>
      <c r="AEC23" s="978">
        <v>32</v>
      </c>
      <c r="AED23" s="978">
        <v>2</v>
      </c>
      <c r="AEE23" s="978">
        <v>1</v>
      </c>
      <c r="AEF23" s="978">
        <v>1</v>
      </c>
      <c r="AEG23" s="978">
        <v>1</v>
      </c>
      <c r="AEH23" s="979" t="s">
        <v>732</v>
      </c>
      <c r="AEI23" s="978">
        <v>1</v>
      </c>
      <c r="AEJ23" s="978">
        <v>3</v>
      </c>
      <c r="AEK23" s="978">
        <v>3</v>
      </c>
      <c r="AEL23" s="979" t="s">
        <v>732</v>
      </c>
      <c r="AEM23" s="978">
        <v>150</v>
      </c>
      <c r="AEN23" s="978">
        <v>83</v>
      </c>
      <c r="AEO23" s="978">
        <v>67</v>
      </c>
      <c r="AEP23" s="978">
        <v>25</v>
      </c>
      <c r="AEQ23" s="978">
        <v>13</v>
      </c>
      <c r="AER23" s="978">
        <v>12</v>
      </c>
      <c r="AES23" s="978">
        <v>1</v>
      </c>
      <c r="AET23" s="978">
        <v>1</v>
      </c>
      <c r="AEU23" s="979" t="s">
        <v>732</v>
      </c>
      <c r="AEV23" s="978">
        <v>2</v>
      </c>
      <c r="AEW23" s="978">
        <v>1</v>
      </c>
      <c r="AEX23" s="978">
        <v>1</v>
      </c>
      <c r="AEY23" s="978">
        <v>2</v>
      </c>
      <c r="AEZ23" s="978">
        <v>1</v>
      </c>
      <c r="AFA23" s="978">
        <v>1</v>
      </c>
      <c r="AFB23" s="978">
        <v>2</v>
      </c>
      <c r="AFC23" s="978">
        <v>1</v>
      </c>
      <c r="AFD23" s="978">
        <v>1</v>
      </c>
      <c r="AFE23" s="978">
        <v>12</v>
      </c>
      <c r="AFF23" s="978">
        <v>7</v>
      </c>
      <c r="AFG23" s="1062">
        <v>5</v>
      </c>
      <c r="AFH23" s="978">
        <v>14</v>
      </c>
      <c r="AFI23" s="978">
        <v>6</v>
      </c>
      <c r="AFJ23" s="978">
        <v>8</v>
      </c>
      <c r="AFK23" s="978">
        <v>1</v>
      </c>
      <c r="AFL23" s="979" t="s">
        <v>732</v>
      </c>
      <c r="AFM23" s="981">
        <v>1</v>
      </c>
    </row>
    <row r="24" spans="2:845">
      <c r="B24" s="976" t="s">
        <v>758</v>
      </c>
      <c r="C24" s="977">
        <v>15</v>
      </c>
      <c r="D24" s="978">
        <v>7</v>
      </c>
      <c r="E24" s="978">
        <v>8</v>
      </c>
      <c r="F24" s="978">
        <v>1</v>
      </c>
      <c r="G24" s="978">
        <v>1</v>
      </c>
      <c r="H24" s="979" t="s">
        <v>732</v>
      </c>
      <c r="I24" s="978">
        <v>1</v>
      </c>
      <c r="J24" s="979" t="s">
        <v>732</v>
      </c>
      <c r="K24" s="978">
        <v>1</v>
      </c>
      <c r="L24" s="978">
        <v>5</v>
      </c>
      <c r="M24" s="978">
        <v>4</v>
      </c>
      <c r="N24" s="978">
        <v>1</v>
      </c>
      <c r="O24" s="978">
        <v>3</v>
      </c>
      <c r="P24" s="978">
        <v>1</v>
      </c>
      <c r="Q24" s="978">
        <v>2</v>
      </c>
      <c r="R24" s="978">
        <v>2</v>
      </c>
      <c r="S24" s="979" t="s">
        <v>732</v>
      </c>
      <c r="T24" s="978">
        <v>2</v>
      </c>
      <c r="U24" s="978">
        <v>5</v>
      </c>
      <c r="V24" s="978">
        <v>1</v>
      </c>
      <c r="W24" s="978">
        <v>4</v>
      </c>
      <c r="X24" s="978">
        <v>3</v>
      </c>
      <c r="Y24" s="978">
        <v>2</v>
      </c>
      <c r="Z24" s="978">
        <v>1</v>
      </c>
      <c r="AA24" s="978">
        <v>31</v>
      </c>
      <c r="AB24" s="978">
        <v>17</v>
      </c>
      <c r="AC24" s="978">
        <v>14</v>
      </c>
      <c r="AD24" s="978">
        <v>8</v>
      </c>
      <c r="AE24" s="978">
        <v>6</v>
      </c>
      <c r="AF24" s="978">
        <v>2</v>
      </c>
      <c r="AG24" s="978">
        <v>7</v>
      </c>
      <c r="AH24" s="978">
        <v>6</v>
      </c>
      <c r="AI24" s="978">
        <v>1</v>
      </c>
      <c r="AJ24" s="978">
        <v>1</v>
      </c>
      <c r="AK24" s="979" t="s">
        <v>732</v>
      </c>
      <c r="AL24" s="978">
        <v>1</v>
      </c>
      <c r="AM24" s="978">
        <v>3</v>
      </c>
      <c r="AN24" s="978">
        <v>3</v>
      </c>
      <c r="AO24" s="979" t="s">
        <v>732</v>
      </c>
      <c r="AP24" s="978">
        <v>1</v>
      </c>
      <c r="AQ24" s="978">
        <v>1</v>
      </c>
      <c r="AR24" s="979" t="s">
        <v>732</v>
      </c>
      <c r="AS24" s="979" t="s">
        <v>732</v>
      </c>
      <c r="AT24" s="979" t="s">
        <v>732</v>
      </c>
      <c r="AU24" s="979" t="s">
        <v>732</v>
      </c>
      <c r="AV24" s="979" t="s">
        <v>732</v>
      </c>
      <c r="AW24" s="979" t="s">
        <v>732</v>
      </c>
      <c r="AX24" s="979" t="s">
        <v>732</v>
      </c>
      <c r="AY24" s="978">
        <v>41</v>
      </c>
      <c r="AZ24" s="978">
        <v>21</v>
      </c>
      <c r="BA24" s="978">
        <v>20</v>
      </c>
      <c r="BB24" s="978">
        <v>3</v>
      </c>
      <c r="BC24" s="978">
        <v>2</v>
      </c>
      <c r="BD24" s="978">
        <v>1</v>
      </c>
      <c r="BE24" s="979" t="s">
        <v>732</v>
      </c>
      <c r="BF24" s="979" t="s">
        <v>732</v>
      </c>
      <c r="BG24" s="979" t="s">
        <v>732</v>
      </c>
      <c r="BH24" s="979" t="s">
        <v>732</v>
      </c>
      <c r="BI24" s="979" t="s">
        <v>732</v>
      </c>
      <c r="BJ24" s="979" t="s">
        <v>732</v>
      </c>
      <c r="BK24" s="979" t="s">
        <v>732</v>
      </c>
      <c r="BL24" s="979" t="s">
        <v>732</v>
      </c>
      <c r="BM24" s="979" t="s">
        <v>732</v>
      </c>
      <c r="BN24" s="979" t="s">
        <v>732</v>
      </c>
      <c r="BO24" s="979" t="s">
        <v>732</v>
      </c>
      <c r="BP24" s="979" t="s">
        <v>732</v>
      </c>
      <c r="BQ24" s="978">
        <v>5</v>
      </c>
      <c r="BR24" s="978">
        <v>3</v>
      </c>
      <c r="BS24" s="978">
        <v>2</v>
      </c>
      <c r="BT24" s="978">
        <v>1</v>
      </c>
      <c r="BU24" s="978">
        <v>1</v>
      </c>
      <c r="BV24" s="979" t="s">
        <v>732</v>
      </c>
      <c r="BW24" s="979" t="s">
        <v>732</v>
      </c>
      <c r="BX24" s="979" t="s">
        <v>732</v>
      </c>
      <c r="BY24" s="979" t="s">
        <v>732</v>
      </c>
      <c r="BZ24" s="979" t="s">
        <v>732</v>
      </c>
      <c r="CA24" s="979" t="s">
        <v>732</v>
      </c>
      <c r="CB24" s="979" t="s">
        <v>732</v>
      </c>
      <c r="CC24" s="978">
        <v>14</v>
      </c>
      <c r="CD24" s="978">
        <v>2</v>
      </c>
      <c r="CE24" s="978">
        <v>12</v>
      </c>
      <c r="CF24" s="978">
        <v>2</v>
      </c>
      <c r="CG24" s="978">
        <v>1</v>
      </c>
      <c r="CH24" s="978">
        <v>1</v>
      </c>
      <c r="CI24" s="978">
        <v>6</v>
      </c>
      <c r="CJ24" s="978">
        <v>3</v>
      </c>
      <c r="CK24" s="978">
        <v>3</v>
      </c>
      <c r="CL24" s="978">
        <v>3</v>
      </c>
      <c r="CM24" s="978">
        <v>2</v>
      </c>
      <c r="CN24" s="978">
        <v>1</v>
      </c>
      <c r="CO24" s="978">
        <v>1</v>
      </c>
      <c r="CP24" s="979" t="s">
        <v>732</v>
      </c>
      <c r="CQ24" s="978">
        <v>1</v>
      </c>
      <c r="CR24" s="978">
        <v>6</v>
      </c>
      <c r="CS24" s="978">
        <v>3</v>
      </c>
      <c r="CT24" s="978">
        <v>3</v>
      </c>
      <c r="CU24" s="978">
        <v>6</v>
      </c>
      <c r="CV24" s="978">
        <v>2</v>
      </c>
      <c r="CW24" s="978">
        <v>4</v>
      </c>
      <c r="CX24" s="978">
        <v>1</v>
      </c>
      <c r="CY24" s="979" t="s">
        <v>732</v>
      </c>
      <c r="CZ24" s="978">
        <v>1</v>
      </c>
      <c r="DA24" s="978">
        <v>20</v>
      </c>
      <c r="DB24" s="978">
        <v>15</v>
      </c>
      <c r="DC24" s="978">
        <v>5</v>
      </c>
      <c r="DD24" s="978">
        <v>6</v>
      </c>
      <c r="DE24" s="978">
        <v>5</v>
      </c>
      <c r="DF24" s="978">
        <v>1</v>
      </c>
      <c r="DG24" s="978">
        <v>6</v>
      </c>
      <c r="DH24" s="978">
        <v>2</v>
      </c>
      <c r="DI24" s="978">
        <v>4</v>
      </c>
      <c r="DJ24" s="978">
        <v>4</v>
      </c>
      <c r="DK24" s="978">
        <v>2</v>
      </c>
      <c r="DL24" s="978">
        <v>2</v>
      </c>
      <c r="DM24" s="978">
        <v>3</v>
      </c>
      <c r="DN24" s="978">
        <v>3</v>
      </c>
      <c r="DO24" s="979" t="s">
        <v>732</v>
      </c>
      <c r="DP24" s="978">
        <v>1</v>
      </c>
      <c r="DQ24" s="979" t="s">
        <v>732</v>
      </c>
      <c r="DR24" s="978">
        <v>1</v>
      </c>
      <c r="DS24" s="979" t="s">
        <v>732</v>
      </c>
      <c r="DT24" s="979" t="s">
        <v>732</v>
      </c>
      <c r="DU24" s="979" t="s">
        <v>732</v>
      </c>
      <c r="DV24" s="978">
        <v>1</v>
      </c>
      <c r="DW24" s="978">
        <v>1</v>
      </c>
      <c r="DX24" s="979" t="s">
        <v>732</v>
      </c>
      <c r="DY24" s="978">
        <v>42</v>
      </c>
      <c r="DZ24" s="978">
        <v>19</v>
      </c>
      <c r="EA24" s="978">
        <v>23</v>
      </c>
      <c r="EB24" s="978">
        <v>10</v>
      </c>
      <c r="EC24" s="978">
        <v>2</v>
      </c>
      <c r="ED24" s="978">
        <v>8</v>
      </c>
      <c r="EE24" s="978">
        <v>1</v>
      </c>
      <c r="EF24" s="979" t="s">
        <v>732</v>
      </c>
      <c r="EG24" s="978">
        <v>1</v>
      </c>
      <c r="EH24" s="978">
        <v>1</v>
      </c>
      <c r="EI24" s="978">
        <v>1</v>
      </c>
      <c r="EJ24" s="979" t="s">
        <v>732</v>
      </c>
      <c r="EK24" s="979" t="s">
        <v>732</v>
      </c>
      <c r="EL24" s="979" t="s">
        <v>732</v>
      </c>
      <c r="EM24" s="979" t="s">
        <v>732</v>
      </c>
      <c r="EN24" s="979" t="s">
        <v>732</v>
      </c>
      <c r="EO24" s="979" t="s">
        <v>732</v>
      </c>
      <c r="EP24" s="979" t="s">
        <v>732</v>
      </c>
      <c r="EQ24" s="978">
        <v>4</v>
      </c>
      <c r="ER24" s="978">
        <v>2</v>
      </c>
      <c r="ES24" s="978">
        <v>2</v>
      </c>
      <c r="ET24" s="979" t="s">
        <v>732</v>
      </c>
      <c r="EU24" s="979" t="s">
        <v>732</v>
      </c>
      <c r="EV24" s="979" t="s">
        <v>732</v>
      </c>
      <c r="EW24" s="978">
        <v>1</v>
      </c>
      <c r="EX24" s="979" t="s">
        <v>732</v>
      </c>
      <c r="EY24" s="978">
        <v>1</v>
      </c>
      <c r="EZ24" s="978">
        <v>17</v>
      </c>
      <c r="FA24" s="978">
        <v>9</v>
      </c>
      <c r="FB24" s="978">
        <v>8</v>
      </c>
      <c r="FC24" s="978">
        <v>1</v>
      </c>
      <c r="FD24" s="978">
        <v>1</v>
      </c>
      <c r="FE24" s="979" t="s">
        <v>732</v>
      </c>
      <c r="FF24" s="979" t="s">
        <v>732</v>
      </c>
      <c r="FG24" s="979" t="s">
        <v>732</v>
      </c>
      <c r="FH24" s="979" t="s">
        <v>732</v>
      </c>
      <c r="FI24" s="978">
        <v>2</v>
      </c>
      <c r="FJ24" s="979" t="s">
        <v>732</v>
      </c>
      <c r="FK24" s="978">
        <v>2</v>
      </c>
      <c r="FL24" s="978">
        <v>2</v>
      </c>
      <c r="FM24" s="979" t="s">
        <v>732</v>
      </c>
      <c r="FN24" s="978">
        <v>2</v>
      </c>
      <c r="FO24" s="978">
        <v>5</v>
      </c>
      <c r="FP24" s="979" t="s">
        <v>732</v>
      </c>
      <c r="FQ24" s="978">
        <v>5</v>
      </c>
      <c r="FR24" s="978">
        <v>12</v>
      </c>
      <c r="FS24" s="978">
        <v>6</v>
      </c>
      <c r="FT24" s="978">
        <v>6</v>
      </c>
      <c r="FU24" s="978">
        <v>4</v>
      </c>
      <c r="FV24" s="978">
        <v>3</v>
      </c>
      <c r="FW24" s="978">
        <v>1</v>
      </c>
      <c r="FX24" s="978">
        <v>35</v>
      </c>
      <c r="FY24" s="978">
        <v>19</v>
      </c>
      <c r="FZ24" s="978">
        <v>16</v>
      </c>
      <c r="GA24" s="978">
        <v>10</v>
      </c>
      <c r="GB24" s="978">
        <v>5</v>
      </c>
      <c r="GC24" s="978">
        <v>5</v>
      </c>
      <c r="GD24" s="978">
        <v>9</v>
      </c>
      <c r="GE24" s="978">
        <v>6</v>
      </c>
      <c r="GF24" s="978">
        <v>3</v>
      </c>
      <c r="GG24" s="978">
        <v>8</v>
      </c>
      <c r="GH24" s="978">
        <v>4</v>
      </c>
      <c r="GI24" s="978">
        <v>4</v>
      </c>
      <c r="GJ24" s="978">
        <v>10</v>
      </c>
      <c r="GK24" s="978">
        <v>4</v>
      </c>
      <c r="GL24" s="978">
        <v>6</v>
      </c>
      <c r="GM24" s="978">
        <v>1</v>
      </c>
      <c r="GN24" s="978">
        <v>1</v>
      </c>
      <c r="GO24" s="979" t="s">
        <v>732</v>
      </c>
      <c r="GP24" s="979" t="s">
        <v>732</v>
      </c>
      <c r="GQ24" s="979" t="s">
        <v>732</v>
      </c>
      <c r="GR24" s="979" t="s">
        <v>732</v>
      </c>
      <c r="GS24" s="979" t="s">
        <v>732</v>
      </c>
      <c r="GT24" s="979" t="s">
        <v>732</v>
      </c>
      <c r="GU24" s="979" t="s">
        <v>732</v>
      </c>
      <c r="GV24" s="978">
        <v>49</v>
      </c>
      <c r="GW24" s="978">
        <v>20</v>
      </c>
      <c r="GX24" s="978">
        <v>29</v>
      </c>
      <c r="GY24" s="978">
        <v>8</v>
      </c>
      <c r="GZ24" s="978">
        <v>4</v>
      </c>
      <c r="HA24" s="978">
        <v>4</v>
      </c>
      <c r="HB24" s="978">
        <v>2</v>
      </c>
      <c r="HC24" s="978">
        <v>2</v>
      </c>
      <c r="HD24" s="979" t="s">
        <v>732</v>
      </c>
      <c r="HE24" s="979" t="s">
        <v>732</v>
      </c>
      <c r="HF24" s="979" t="s">
        <v>732</v>
      </c>
      <c r="HG24" s="979" t="s">
        <v>732</v>
      </c>
      <c r="HH24" s="978">
        <v>1</v>
      </c>
      <c r="HI24" s="978">
        <v>1</v>
      </c>
      <c r="HJ24" s="979" t="s">
        <v>732</v>
      </c>
      <c r="HK24" s="979" t="s">
        <v>732</v>
      </c>
      <c r="HL24" s="979" t="s">
        <v>732</v>
      </c>
      <c r="HM24" s="979" t="s">
        <v>732</v>
      </c>
      <c r="HN24" s="978">
        <v>5</v>
      </c>
      <c r="HO24" s="978">
        <v>1</v>
      </c>
      <c r="HP24" s="978">
        <v>4</v>
      </c>
      <c r="HQ24" s="978">
        <v>2</v>
      </c>
      <c r="HR24" s="978">
        <v>1</v>
      </c>
      <c r="HS24" s="978">
        <v>1</v>
      </c>
      <c r="HT24" s="979" t="s">
        <v>732</v>
      </c>
      <c r="HU24" s="979" t="s">
        <v>732</v>
      </c>
      <c r="HV24" s="979" t="s">
        <v>732</v>
      </c>
      <c r="HW24" s="979" t="s">
        <v>732</v>
      </c>
      <c r="HX24" s="979" t="s">
        <v>732</v>
      </c>
      <c r="HY24" s="978">
        <v>13</v>
      </c>
      <c r="HZ24" s="978">
        <v>3</v>
      </c>
      <c r="IA24" s="978">
        <v>10</v>
      </c>
      <c r="IB24" s="978">
        <v>1</v>
      </c>
      <c r="IC24" s="979" t="s">
        <v>732</v>
      </c>
      <c r="ID24" s="978">
        <v>1</v>
      </c>
      <c r="IE24" s="978">
        <v>2</v>
      </c>
      <c r="IF24" s="978">
        <v>2</v>
      </c>
      <c r="IG24" s="979" t="s">
        <v>732</v>
      </c>
      <c r="IH24" s="978">
        <v>5</v>
      </c>
      <c r="II24" s="978">
        <v>1</v>
      </c>
      <c r="IJ24" s="978">
        <v>4</v>
      </c>
      <c r="IK24" s="978">
        <v>4</v>
      </c>
      <c r="IL24" s="978">
        <v>2</v>
      </c>
      <c r="IM24" s="978">
        <v>2</v>
      </c>
      <c r="IN24" s="978">
        <v>8</v>
      </c>
      <c r="IO24" s="978">
        <v>1</v>
      </c>
      <c r="IP24" s="978">
        <v>7</v>
      </c>
      <c r="IQ24" s="978">
        <v>15</v>
      </c>
      <c r="IR24" s="978">
        <v>6</v>
      </c>
      <c r="IS24" s="978">
        <v>9</v>
      </c>
      <c r="IT24" s="978">
        <v>3</v>
      </c>
      <c r="IU24" s="978">
        <v>2</v>
      </c>
      <c r="IV24" s="978">
        <v>1</v>
      </c>
      <c r="IW24" s="978">
        <v>34</v>
      </c>
      <c r="IX24" s="978">
        <v>23</v>
      </c>
      <c r="IY24" s="978">
        <v>11</v>
      </c>
      <c r="IZ24" s="978">
        <v>12</v>
      </c>
      <c r="JA24" s="978">
        <v>3</v>
      </c>
      <c r="JB24" s="978">
        <v>9</v>
      </c>
      <c r="JC24" s="978">
        <v>8</v>
      </c>
      <c r="JD24" s="978">
        <v>2</v>
      </c>
      <c r="JE24" s="978">
        <v>6</v>
      </c>
      <c r="JF24" s="978">
        <v>4</v>
      </c>
      <c r="JG24" s="978">
        <v>2</v>
      </c>
      <c r="JH24" s="978">
        <v>2</v>
      </c>
      <c r="JI24" s="978">
        <v>13</v>
      </c>
      <c r="JJ24" s="978">
        <v>8</v>
      </c>
      <c r="JK24" s="978">
        <v>5</v>
      </c>
      <c r="JL24" s="979" t="s">
        <v>732</v>
      </c>
      <c r="JM24" s="979" t="s">
        <v>732</v>
      </c>
      <c r="JN24" s="979" t="s">
        <v>732</v>
      </c>
      <c r="JO24" s="978">
        <v>1</v>
      </c>
      <c r="JP24" s="978">
        <v>1</v>
      </c>
      <c r="JQ24" s="979" t="s">
        <v>732</v>
      </c>
      <c r="JR24" s="978">
        <v>1</v>
      </c>
      <c r="JS24" s="978">
        <v>1</v>
      </c>
      <c r="JT24" s="979" t="s">
        <v>732</v>
      </c>
      <c r="JU24" s="978">
        <v>56</v>
      </c>
      <c r="JV24" s="978">
        <v>25</v>
      </c>
      <c r="JW24" s="978">
        <v>31</v>
      </c>
      <c r="JX24" s="978">
        <v>8</v>
      </c>
      <c r="JY24" s="978">
        <v>3</v>
      </c>
      <c r="JZ24" s="978">
        <v>5</v>
      </c>
      <c r="KA24" s="979" t="s">
        <v>732</v>
      </c>
      <c r="KB24" s="979" t="s">
        <v>732</v>
      </c>
      <c r="KC24" s="979" t="s">
        <v>732</v>
      </c>
      <c r="KD24" s="978">
        <v>1</v>
      </c>
      <c r="KE24" s="978">
        <v>1</v>
      </c>
      <c r="KF24" s="979" t="s">
        <v>732</v>
      </c>
      <c r="KG24" s="979" t="s">
        <v>732</v>
      </c>
      <c r="KH24" s="979" t="s">
        <v>732</v>
      </c>
      <c r="KI24" s="979" t="s">
        <v>732</v>
      </c>
      <c r="KJ24" s="979" t="s">
        <v>732</v>
      </c>
      <c r="KK24" s="979" t="s">
        <v>732</v>
      </c>
      <c r="KL24" s="979" t="s">
        <v>732</v>
      </c>
      <c r="KM24" s="978">
        <v>4</v>
      </c>
      <c r="KN24" s="978">
        <v>1</v>
      </c>
      <c r="KO24" s="978">
        <v>3</v>
      </c>
      <c r="KP24" s="978">
        <v>1</v>
      </c>
      <c r="KQ24" s="978">
        <v>1</v>
      </c>
      <c r="KR24" s="979" t="s">
        <v>732</v>
      </c>
      <c r="KS24" s="979" t="s">
        <v>732</v>
      </c>
      <c r="KT24" s="979" t="s">
        <v>732</v>
      </c>
      <c r="KU24" s="979" t="s">
        <v>732</v>
      </c>
      <c r="KV24" s="979" t="s">
        <v>732</v>
      </c>
      <c r="KW24" s="979" t="s">
        <v>732</v>
      </c>
      <c r="KX24" s="979" t="s">
        <v>732</v>
      </c>
      <c r="KY24" s="978">
        <v>20</v>
      </c>
      <c r="KZ24" s="978">
        <v>6</v>
      </c>
      <c r="LA24" s="978">
        <v>14</v>
      </c>
      <c r="LB24" s="978">
        <v>2</v>
      </c>
      <c r="LC24" s="978">
        <v>2</v>
      </c>
      <c r="LD24" s="979" t="s">
        <v>732</v>
      </c>
      <c r="LE24" s="978">
        <v>2</v>
      </c>
      <c r="LF24" s="978">
        <v>1</v>
      </c>
      <c r="LG24" s="978">
        <v>1</v>
      </c>
      <c r="LH24" s="978">
        <v>2</v>
      </c>
      <c r="LI24" s="979" t="s">
        <v>732</v>
      </c>
      <c r="LJ24" s="978">
        <v>2</v>
      </c>
      <c r="LK24" s="978">
        <v>3</v>
      </c>
      <c r="LL24" s="978">
        <v>1</v>
      </c>
      <c r="LM24" s="978">
        <v>2</v>
      </c>
      <c r="LN24" s="978">
        <v>3</v>
      </c>
      <c r="LO24" s="979" t="s">
        <v>732</v>
      </c>
      <c r="LP24" s="978">
        <v>3</v>
      </c>
      <c r="LQ24" s="978">
        <v>7</v>
      </c>
      <c r="LR24" s="978">
        <v>3</v>
      </c>
      <c r="LS24" s="978">
        <v>4</v>
      </c>
      <c r="LT24" s="978">
        <v>1</v>
      </c>
      <c r="LU24" s="978">
        <v>1</v>
      </c>
      <c r="LV24" s="979" t="s">
        <v>732</v>
      </c>
      <c r="LW24" s="978">
        <v>26</v>
      </c>
      <c r="LX24" s="978">
        <v>18</v>
      </c>
      <c r="LY24" s="978">
        <v>8</v>
      </c>
      <c r="LZ24" s="978">
        <v>6</v>
      </c>
      <c r="MA24" s="978">
        <v>2</v>
      </c>
      <c r="MB24" s="978">
        <v>4</v>
      </c>
      <c r="MC24" s="978">
        <v>6</v>
      </c>
      <c r="MD24" s="978">
        <v>4</v>
      </c>
      <c r="ME24" s="978">
        <v>2</v>
      </c>
      <c r="MF24" s="978">
        <v>10</v>
      </c>
      <c r="MG24" s="978">
        <v>5</v>
      </c>
      <c r="MH24" s="978">
        <v>5</v>
      </c>
      <c r="MI24" s="978">
        <v>12</v>
      </c>
      <c r="MJ24" s="978">
        <v>8</v>
      </c>
      <c r="MK24" s="978">
        <v>4</v>
      </c>
      <c r="ML24" s="978">
        <v>2</v>
      </c>
      <c r="MM24" s="978">
        <v>1</v>
      </c>
      <c r="MN24" s="978">
        <v>1</v>
      </c>
      <c r="MO24" s="979" t="s">
        <v>732</v>
      </c>
      <c r="MP24" s="979" t="s">
        <v>732</v>
      </c>
      <c r="MQ24" s="979" t="s">
        <v>732</v>
      </c>
      <c r="MR24" s="978">
        <v>1</v>
      </c>
      <c r="MS24" s="979" t="s">
        <v>732</v>
      </c>
      <c r="MT24" s="978">
        <v>1</v>
      </c>
      <c r="MU24" s="978">
        <v>36</v>
      </c>
      <c r="MV24" s="978">
        <v>21</v>
      </c>
      <c r="MW24" s="978">
        <v>15</v>
      </c>
      <c r="MX24" s="978">
        <v>9</v>
      </c>
      <c r="MY24" s="978">
        <v>1</v>
      </c>
      <c r="MZ24" s="978">
        <v>8</v>
      </c>
      <c r="NA24" s="978">
        <v>4</v>
      </c>
      <c r="NB24" s="978">
        <v>2</v>
      </c>
      <c r="NC24" s="978">
        <v>2</v>
      </c>
      <c r="ND24" s="979" t="s">
        <v>732</v>
      </c>
      <c r="NE24" s="979" t="s">
        <v>732</v>
      </c>
      <c r="NF24" s="979" t="s">
        <v>732</v>
      </c>
      <c r="NG24" s="978">
        <v>1</v>
      </c>
      <c r="NH24" s="979" t="s">
        <v>732</v>
      </c>
      <c r="NI24" s="978">
        <v>1</v>
      </c>
      <c r="NJ24" s="978">
        <v>1</v>
      </c>
      <c r="NK24" s="978">
        <v>1</v>
      </c>
      <c r="NL24" s="979" t="s">
        <v>732</v>
      </c>
      <c r="NM24" s="978">
        <v>9</v>
      </c>
      <c r="NN24" s="978">
        <v>4</v>
      </c>
      <c r="NO24" s="978">
        <v>5</v>
      </c>
      <c r="NP24" s="979" t="s">
        <v>732</v>
      </c>
      <c r="NQ24" s="979" t="s">
        <v>732</v>
      </c>
      <c r="NR24" s="979" t="s">
        <v>732</v>
      </c>
      <c r="NS24" s="979" t="s">
        <v>732</v>
      </c>
      <c r="NT24" s="979" t="s">
        <v>732</v>
      </c>
      <c r="NU24" s="979" t="s">
        <v>732</v>
      </c>
      <c r="NV24" s="979" t="s">
        <v>732</v>
      </c>
      <c r="NW24" s="979" t="s">
        <v>732</v>
      </c>
      <c r="NX24" s="979" t="s">
        <v>732</v>
      </c>
      <c r="NY24" s="978">
        <v>17</v>
      </c>
      <c r="NZ24" s="978">
        <v>7</v>
      </c>
      <c r="OA24" s="978">
        <v>10</v>
      </c>
      <c r="OB24" s="978">
        <v>2</v>
      </c>
      <c r="OC24" s="978">
        <v>1</v>
      </c>
      <c r="OD24" s="978">
        <v>1</v>
      </c>
      <c r="OE24" s="978">
        <v>2</v>
      </c>
      <c r="OF24" s="978">
        <v>1</v>
      </c>
      <c r="OG24" s="978">
        <v>1</v>
      </c>
      <c r="OH24" s="978">
        <v>6</v>
      </c>
      <c r="OI24" s="978">
        <v>3</v>
      </c>
      <c r="OJ24" s="978">
        <v>3</v>
      </c>
      <c r="OK24" s="978">
        <v>8</v>
      </c>
      <c r="OL24" s="978">
        <v>1</v>
      </c>
      <c r="OM24" s="978">
        <v>7</v>
      </c>
      <c r="ON24" s="978">
        <v>5</v>
      </c>
      <c r="OO24" s="979" t="s">
        <v>732</v>
      </c>
      <c r="OP24" s="978">
        <v>5</v>
      </c>
      <c r="OQ24" s="978">
        <v>6</v>
      </c>
      <c r="OR24" s="978">
        <v>1</v>
      </c>
      <c r="OS24" s="978">
        <v>5</v>
      </c>
      <c r="OT24" s="978">
        <v>3</v>
      </c>
      <c r="OU24" s="978">
        <v>3</v>
      </c>
      <c r="OV24" s="979" t="s">
        <v>732</v>
      </c>
      <c r="OW24" s="978">
        <v>38</v>
      </c>
      <c r="OX24" s="978">
        <v>15</v>
      </c>
      <c r="OY24" s="978">
        <v>23</v>
      </c>
      <c r="OZ24" s="978">
        <v>4</v>
      </c>
      <c r="PA24" s="978">
        <v>3</v>
      </c>
      <c r="PB24" s="978">
        <v>1</v>
      </c>
      <c r="PC24" s="978">
        <v>8</v>
      </c>
      <c r="PD24" s="978">
        <v>5</v>
      </c>
      <c r="PE24" s="978">
        <v>3</v>
      </c>
      <c r="PF24" s="978">
        <v>8</v>
      </c>
      <c r="PG24" s="978">
        <v>5</v>
      </c>
      <c r="PH24" s="978">
        <v>3</v>
      </c>
      <c r="PI24" s="978">
        <v>13</v>
      </c>
      <c r="PJ24" s="978">
        <v>8</v>
      </c>
      <c r="PK24" s="978">
        <v>5</v>
      </c>
      <c r="PL24" s="979" t="s">
        <v>732</v>
      </c>
      <c r="PM24" s="979" t="s">
        <v>732</v>
      </c>
      <c r="PN24" s="979" t="s">
        <v>732</v>
      </c>
      <c r="PO24" s="978">
        <v>1</v>
      </c>
      <c r="PP24" s="979" t="s">
        <v>732</v>
      </c>
      <c r="PQ24" s="978">
        <v>1</v>
      </c>
      <c r="PR24" s="979" t="s">
        <v>732</v>
      </c>
      <c r="PS24" s="979" t="s">
        <v>732</v>
      </c>
      <c r="PT24" s="979" t="s">
        <v>732</v>
      </c>
      <c r="PU24" s="978">
        <v>54</v>
      </c>
      <c r="PV24" s="978">
        <v>24</v>
      </c>
      <c r="PW24" s="978">
        <v>30</v>
      </c>
      <c r="PX24" s="978">
        <v>9</v>
      </c>
      <c r="PY24" s="978">
        <v>4</v>
      </c>
      <c r="PZ24" s="978">
        <v>5</v>
      </c>
      <c r="QA24" s="978">
        <v>1</v>
      </c>
      <c r="QB24" s="979" t="s">
        <v>732</v>
      </c>
      <c r="QC24" s="978">
        <v>1</v>
      </c>
      <c r="QD24" s="979" t="s">
        <v>732</v>
      </c>
      <c r="QE24" s="979" t="s">
        <v>732</v>
      </c>
      <c r="QF24" s="979" t="s">
        <v>732</v>
      </c>
      <c r="QG24" s="978">
        <v>1</v>
      </c>
      <c r="QH24" s="979" t="s">
        <v>732</v>
      </c>
      <c r="QI24" s="978">
        <v>1</v>
      </c>
      <c r="QJ24" s="979" t="s">
        <v>732</v>
      </c>
      <c r="QK24" s="979" t="s">
        <v>732</v>
      </c>
      <c r="QL24" s="979" t="s">
        <v>732</v>
      </c>
      <c r="QM24" s="978">
        <v>7</v>
      </c>
      <c r="QN24" s="978">
        <v>3</v>
      </c>
      <c r="QO24" s="978">
        <v>4</v>
      </c>
      <c r="QP24" s="978">
        <v>3</v>
      </c>
      <c r="QQ24" s="978">
        <v>2</v>
      </c>
      <c r="QR24" s="978">
        <v>1</v>
      </c>
      <c r="QS24" s="979" t="s">
        <v>732</v>
      </c>
      <c r="QT24" s="979" t="s">
        <v>732</v>
      </c>
      <c r="QU24" s="979" t="s">
        <v>732</v>
      </c>
      <c r="QV24" s="979" t="s">
        <v>732</v>
      </c>
      <c r="QW24" s="979" t="s">
        <v>732</v>
      </c>
      <c r="QX24" s="978">
        <v>21</v>
      </c>
      <c r="QY24" s="978">
        <v>11</v>
      </c>
      <c r="QZ24" s="978">
        <v>10</v>
      </c>
      <c r="RA24" s="978">
        <v>3</v>
      </c>
      <c r="RB24" s="978">
        <v>1</v>
      </c>
      <c r="RC24" s="978">
        <v>2</v>
      </c>
      <c r="RD24" s="978">
        <v>3</v>
      </c>
      <c r="RE24" s="978">
        <v>1</v>
      </c>
      <c r="RF24" s="978">
        <v>2</v>
      </c>
      <c r="RG24" s="978">
        <v>2</v>
      </c>
      <c r="RH24" s="978">
        <v>1</v>
      </c>
      <c r="RI24" s="978">
        <v>1</v>
      </c>
      <c r="RJ24" s="978">
        <v>8</v>
      </c>
      <c r="RK24" s="978">
        <v>7</v>
      </c>
      <c r="RL24" s="978">
        <v>1</v>
      </c>
      <c r="RM24" s="978">
        <v>9</v>
      </c>
      <c r="RN24" s="978">
        <v>4</v>
      </c>
      <c r="RO24" s="978">
        <v>5</v>
      </c>
      <c r="RP24" s="978">
        <v>15</v>
      </c>
      <c r="RQ24" s="978">
        <v>8</v>
      </c>
      <c r="RR24" s="978">
        <v>7</v>
      </c>
      <c r="RS24" s="978">
        <v>3</v>
      </c>
      <c r="RT24" s="978">
        <v>2</v>
      </c>
      <c r="RU24" s="978">
        <v>1</v>
      </c>
      <c r="RV24" s="978">
        <v>29</v>
      </c>
      <c r="RW24" s="978">
        <v>17</v>
      </c>
      <c r="RX24" s="978">
        <v>12</v>
      </c>
      <c r="RY24" s="978">
        <v>9</v>
      </c>
      <c r="RZ24" s="978">
        <v>7</v>
      </c>
      <c r="SA24" s="978">
        <v>2</v>
      </c>
      <c r="SB24" s="978">
        <v>13</v>
      </c>
      <c r="SC24" s="978">
        <v>6</v>
      </c>
      <c r="SD24" s="978">
        <v>7</v>
      </c>
      <c r="SE24" s="978">
        <v>2</v>
      </c>
      <c r="SF24" s="979" t="s">
        <v>732</v>
      </c>
      <c r="SG24" s="978">
        <v>2</v>
      </c>
      <c r="SH24" s="978">
        <v>8</v>
      </c>
      <c r="SI24" s="978">
        <v>4</v>
      </c>
      <c r="SJ24" s="978">
        <v>4</v>
      </c>
      <c r="SK24" s="979" t="s">
        <v>732</v>
      </c>
      <c r="SL24" s="979" t="s">
        <v>732</v>
      </c>
      <c r="SM24" s="979" t="s">
        <v>732</v>
      </c>
      <c r="SN24" s="979" t="s">
        <v>732</v>
      </c>
      <c r="SO24" s="979" t="s">
        <v>732</v>
      </c>
      <c r="SP24" s="979" t="s">
        <v>732</v>
      </c>
      <c r="SQ24" s="978">
        <v>2</v>
      </c>
      <c r="SR24" s="978">
        <v>2</v>
      </c>
      <c r="SS24" s="979" t="s">
        <v>732</v>
      </c>
      <c r="ST24" s="978">
        <v>39</v>
      </c>
      <c r="SU24" s="978">
        <v>15</v>
      </c>
      <c r="SV24" s="978">
        <v>24</v>
      </c>
      <c r="SW24" s="978">
        <v>10</v>
      </c>
      <c r="SX24" s="978">
        <v>6</v>
      </c>
      <c r="SY24" s="978">
        <v>4</v>
      </c>
      <c r="SZ24" s="978">
        <v>1</v>
      </c>
      <c r="TA24" s="979" t="s">
        <v>732</v>
      </c>
      <c r="TB24" s="978">
        <v>1</v>
      </c>
      <c r="TC24" s="979" t="s">
        <v>732</v>
      </c>
      <c r="TD24" s="979" t="s">
        <v>732</v>
      </c>
      <c r="TE24" s="979" t="s">
        <v>732</v>
      </c>
      <c r="TF24" s="979" t="s">
        <v>732</v>
      </c>
      <c r="TG24" s="979" t="s">
        <v>732</v>
      </c>
      <c r="TH24" s="979" t="s">
        <v>732</v>
      </c>
      <c r="TI24" s="979" t="s">
        <v>732</v>
      </c>
      <c r="TJ24" s="979" t="s">
        <v>732</v>
      </c>
      <c r="TK24" s="979" t="s">
        <v>732</v>
      </c>
      <c r="TL24" s="978">
        <v>7</v>
      </c>
      <c r="TM24" s="978">
        <v>1</v>
      </c>
      <c r="TN24" s="978">
        <v>6</v>
      </c>
      <c r="TO24" s="978">
        <v>4</v>
      </c>
      <c r="TP24" s="978">
        <v>1</v>
      </c>
      <c r="TQ24" s="978">
        <v>3</v>
      </c>
      <c r="TR24" s="979" t="s">
        <v>732</v>
      </c>
      <c r="TS24" s="979" t="s">
        <v>732</v>
      </c>
      <c r="TT24" s="979" t="s">
        <v>732</v>
      </c>
      <c r="TU24" s="979" t="s">
        <v>732</v>
      </c>
      <c r="TV24" s="979" t="s">
        <v>732</v>
      </c>
      <c r="TW24" s="979" t="s">
        <v>732</v>
      </c>
      <c r="TX24" s="978">
        <v>23</v>
      </c>
      <c r="TY24" s="978">
        <v>11</v>
      </c>
      <c r="TZ24" s="978">
        <v>12</v>
      </c>
      <c r="UA24" s="978">
        <v>1</v>
      </c>
      <c r="UB24" s="978">
        <v>1</v>
      </c>
      <c r="UC24" s="979" t="s">
        <v>732</v>
      </c>
      <c r="UD24" s="978">
        <v>4</v>
      </c>
      <c r="UE24" s="978">
        <v>1</v>
      </c>
      <c r="UF24" s="978">
        <v>3</v>
      </c>
      <c r="UG24" s="978">
        <v>1</v>
      </c>
      <c r="UH24" s="979" t="s">
        <v>732</v>
      </c>
      <c r="UI24" s="978">
        <v>1</v>
      </c>
      <c r="UJ24" s="978">
        <v>7</v>
      </c>
      <c r="UK24" s="978">
        <v>4</v>
      </c>
      <c r="UL24" s="978">
        <v>3</v>
      </c>
      <c r="UM24" s="978">
        <v>9</v>
      </c>
      <c r="UN24" s="978">
        <v>5</v>
      </c>
      <c r="UO24" s="978">
        <v>4</v>
      </c>
      <c r="UP24" s="978">
        <v>6</v>
      </c>
      <c r="UQ24" s="978">
        <v>2</v>
      </c>
      <c r="UR24" s="978">
        <v>4</v>
      </c>
      <c r="US24" s="978">
        <v>2</v>
      </c>
      <c r="UT24" s="978">
        <v>1</v>
      </c>
      <c r="UU24" s="978">
        <v>1</v>
      </c>
      <c r="UV24" s="978">
        <v>34</v>
      </c>
      <c r="UW24" s="978">
        <v>16</v>
      </c>
      <c r="UX24" s="978">
        <v>18</v>
      </c>
      <c r="UY24" s="978">
        <v>8</v>
      </c>
      <c r="UZ24" s="978">
        <v>3</v>
      </c>
      <c r="VA24" s="978">
        <v>5</v>
      </c>
      <c r="VB24" s="978">
        <v>9</v>
      </c>
      <c r="VC24" s="978">
        <v>4</v>
      </c>
      <c r="VD24" s="978">
        <v>5</v>
      </c>
      <c r="VE24" s="978">
        <v>8</v>
      </c>
      <c r="VF24" s="978">
        <v>6</v>
      </c>
      <c r="VG24" s="978">
        <v>2</v>
      </c>
      <c r="VH24" s="978">
        <v>13</v>
      </c>
      <c r="VI24" s="978">
        <v>6</v>
      </c>
      <c r="VJ24" s="978">
        <v>7</v>
      </c>
      <c r="VK24" s="978">
        <v>2</v>
      </c>
      <c r="VL24" s="978">
        <v>2</v>
      </c>
      <c r="VM24" s="979" t="s">
        <v>732</v>
      </c>
      <c r="VN24" s="979" t="s">
        <v>732</v>
      </c>
      <c r="VO24" s="979" t="s">
        <v>732</v>
      </c>
      <c r="VP24" s="979" t="s">
        <v>732</v>
      </c>
      <c r="VQ24" s="979" t="s">
        <v>732</v>
      </c>
      <c r="VR24" s="979" t="s">
        <v>732</v>
      </c>
      <c r="VS24" s="979" t="s">
        <v>732</v>
      </c>
      <c r="VT24" s="978">
        <v>61</v>
      </c>
      <c r="VU24" s="978">
        <v>34</v>
      </c>
      <c r="VV24" s="978">
        <v>27</v>
      </c>
      <c r="VW24" s="978">
        <v>11</v>
      </c>
      <c r="VX24" s="978">
        <v>6</v>
      </c>
      <c r="VY24" s="978">
        <v>5</v>
      </c>
      <c r="VZ24" s="978">
        <v>2</v>
      </c>
      <c r="WA24" s="978">
        <v>1</v>
      </c>
      <c r="WB24" s="978">
        <v>1</v>
      </c>
      <c r="WC24" s="979" t="s">
        <v>732</v>
      </c>
      <c r="WD24" s="979" t="s">
        <v>732</v>
      </c>
      <c r="WE24" s="979" t="s">
        <v>732</v>
      </c>
      <c r="WF24" s="978">
        <v>1</v>
      </c>
      <c r="WG24" s="978">
        <v>1</v>
      </c>
      <c r="WH24" s="979" t="s">
        <v>732</v>
      </c>
      <c r="WI24" s="979" t="s">
        <v>732</v>
      </c>
      <c r="WJ24" s="979" t="s">
        <v>732</v>
      </c>
      <c r="WK24" s="979" t="s">
        <v>732</v>
      </c>
      <c r="WL24" s="978">
        <v>3</v>
      </c>
      <c r="WM24" s="978">
        <v>1</v>
      </c>
      <c r="WN24" s="978">
        <v>2</v>
      </c>
      <c r="WO24" s="978">
        <v>2</v>
      </c>
      <c r="WP24" s="978">
        <v>2</v>
      </c>
      <c r="WQ24" s="979" t="s">
        <v>732</v>
      </c>
      <c r="WR24" s="979" t="s">
        <v>732</v>
      </c>
      <c r="WS24" s="979" t="s">
        <v>732</v>
      </c>
      <c r="WT24" s="979" t="s">
        <v>732</v>
      </c>
      <c r="WU24" s="978">
        <v>23</v>
      </c>
      <c r="WV24" s="978">
        <v>7</v>
      </c>
      <c r="WW24" s="978">
        <v>16</v>
      </c>
      <c r="WX24" s="978">
        <v>4</v>
      </c>
      <c r="WY24" s="978">
        <v>4</v>
      </c>
      <c r="WZ24" s="979" t="s">
        <v>732</v>
      </c>
      <c r="XA24" s="978">
        <v>2</v>
      </c>
      <c r="XB24" s="978">
        <v>1</v>
      </c>
      <c r="XC24" s="978">
        <v>1</v>
      </c>
      <c r="XD24" s="978">
        <v>8</v>
      </c>
      <c r="XE24" s="978">
        <v>4</v>
      </c>
      <c r="XF24" s="978">
        <v>4</v>
      </c>
      <c r="XG24" s="978">
        <v>7</v>
      </c>
      <c r="XH24" s="978">
        <v>6</v>
      </c>
      <c r="XI24" s="978">
        <v>1</v>
      </c>
      <c r="XJ24" s="978">
        <v>7</v>
      </c>
      <c r="XK24" s="978">
        <v>5</v>
      </c>
      <c r="XL24" s="978">
        <v>2</v>
      </c>
      <c r="XM24" s="978">
        <v>7</v>
      </c>
      <c r="XN24" s="978">
        <v>6</v>
      </c>
      <c r="XO24" s="978">
        <v>1</v>
      </c>
      <c r="XP24" s="978">
        <v>5</v>
      </c>
      <c r="XQ24" s="978">
        <v>2</v>
      </c>
      <c r="XR24" s="978">
        <v>3</v>
      </c>
      <c r="XS24" s="978">
        <v>32</v>
      </c>
      <c r="XT24" s="978">
        <v>17</v>
      </c>
      <c r="XU24" s="978">
        <v>15</v>
      </c>
      <c r="XV24" s="978">
        <v>17</v>
      </c>
      <c r="XW24" s="978">
        <v>10</v>
      </c>
      <c r="XX24" s="978">
        <v>7</v>
      </c>
      <c r="XY24" s="978">
        <v>3</v>
      </c>
      <c r="XZ24" s="979" t="s">
        <v>732</v>
      </c>
      <c r="YA24" s="978">
        <v>3</v>
      </c>
      <c r="YB24" s="978">
        <v>6</v>
      </c>
      <c r="YC24" s="978">
        <v>4</v>
      </c>
      <c r="YD24" s="978">
        <v>2</v>
      </c>
      <c r="YE24" s="978">
        <v>31</v>
      </c>
      <c r="YF24" s="978">
        <v>12</v>
      </c>
      <c r="YG24" s="978">
        <v>19</v>
      </c>
      <c r="YH24" s="978">
        <v>1</v>
      </c>
      <c r="YI24" s="979" t="s">
        <v>732</v>
      </c>
      <c r="YJ24" s="978">
        <v>1</v>
      </c>
      <c r="YK24" s="978">
        <v>1</v>
      </c>
      <c r="YL24" s="979" t="s">
        <v>732</v>
      </c>
      <c r="YM24" s="978">
        <v>1</v>
      </c>
      <c r="YN24" s="978">
        <v>1</v>
      </c>
      <c r="YO24" s="978">
        <v>1</v>
      </c>
      <c r="YP24" s="979" t="s">
        <v>732</v>
      </c>
      <c r="YQ24" s="978">
        <v>66</v>
      </c>
      <c r="YR24" s="978">
        <v>35</v>
      </c>
      <c r="YS24" s="978">
        <v>31</v>
      </c>
      <c r="YT24" s="978">
        <v>9</v>
      </c>
      <c r="YU24" s="978">
        <v>5</v>
      </c>
      <c r="YV24" s="978">
        <v>4</v>
      </c>
      <c r="YW24" s="979" t="s">
        <v>732</v>
      </c>
      <c r="YX24" s="979" t="s">
        <v>732</v>
      </c>
      <c r="YY24" s="979" t="s">
        <v>732</v>
      </c>
      <c r="YZ24" s="979" t="s">
        <v>732</v>
      </c>
      <c r="ZA24" s="979" t="s">
        <v>732</v>
      </c>
      <c r="ZB24" s="979" t="s">
        <v>732</v>
      </c>
      <c r="ZC24" s="979" t="s">
        <v>732</v>
      </c>
      <c r="ZD24" s="979" t="s">
        <v>732</v>
      </c>
      <c r="ZE24" s="979" t="s">
        <v>732</v>
      </c>
      <c r="ZF24" s="978">
        <v>1</v>
      </c>
      <c r="ZG24" s="978">
        <v>1</v>
      </c>
      <c r="ZH24" s="979" t="s">
        <v>732</v>
      </c>
      <c r="ZI24" s="978">
        <v>9</v>
      </c>
      <c r="ZJ24" s="978">
        <v>4</v>
      </c>
      <c r="ZK24" s="978">
        <v>5</v>
      </c>
      <c r="ZL24" s="978">
        <v>2</v>
      </c>
      <c r="ZM24" s="978">
        <v>2</v>
      </c>
      <c r="ZN24" s="979" t="s">
        <v>732</v>
      </c>
      <c r="ZO24" s="979" t="s">
        <v>732</v>
      </c>
      <c r="ZP24" s="979" t="s">
        <v>732</v>
      </c>
      <c r="ZQ24" s="979" t="s">
        <v>732</v>
      </c>
      <c r="ZR24" s="978">
        <v>14</v>
      </c>
      <c r="ZS24" s="978">
        <v>4</v>
      </c>
      <c r="ZT24" s="978">
        <v>10</v>
      </c>
      <c r="ZU24" s="978">
        <v>1</v>
      </c>
      <c r="ZV24" s="979" t="s">
        <v>732</v>
      </c>
      <c r="ZW24" s="978">
        <v>1</v>
      </c>
      <c r="ZX24" s="978">
        <v>5</v>
      </c>
      <c r="ZY24" s="978">
        <v>1</v>
      </c>
      <c r="ZZ24" s="978">
        <v>4</v>
      </c>
      <c r="AAA24" s="978">
        <v>2</v>
      </c>
      <c r="AAB24" s="979" t="s">
        <v>732</v>
      </c>
      <c r="AAC24" s="978">
        <v>2</v>
      </c>
      <c r="AAD24" s="978">
        <v>10</v>
      </c>
      <c r="AAE24" s="978">
        <v>4</v>
      </c>
      <c r="AAF24" s="978">
        <v>6</v>
      </c>
      <c r="AAG24" s="978">
        <v>13</v>
      </c>
      <c r="AAH24" s="978">
        <v>6</v>
      </c>
      <c r="AAI24" s="978">
        <v>7</v>
      </c>
      <c r="AAJ24" s="978">
        <v>7</v>
      </c>
      <c r="AAK24" s="978">
        <v>4</v>
      </c>
      <c r="AAL24" s="978">
        <v>3</v>
      </c>
      <c r="AAM24" s="978">
        <v>5</v>
      </c>
      <c r="AAN24" s="978">
        <v>3</v>
      </c>
      <c r="AAO24" s="978">
        <v>2</v>
      </c>
      <c r="AAP24" s="978">
        <v>33</v>
      </c>
      <c r="AAQ24" s="978">
        <v>19</v>
      </c>
      <c r="AAR24" s="978">
        <v>14</v>
      </c>
      <c r="AAS24" s="978">
        <v>10</v>
      </c>
      <c r="AAT24" s="978">
        <v>8</v>
      </c>
      <c r="AAU24" s="978">
        <v>2</v>
      </c>
      <c r="AAV24" s="978">
        <v>11</v>
      </c>
      <c r="AAW24" s="978">
        <v>7</v>
      </c>
      <c r="AAX24" s="978">
        <v>4</v>
      </c>
      <c r="AAY24" s="978">
        <v>6</v>
      </c>
      <c r="AAZ24" s="978">
        <v>4</v>
      </c>
      <c r="ABA24" s="978">
        <v>2</v>
      </c>
      <c r="ABB24" s="978">
        <v>23</v>
      </c>
      <c r="ABC24" s="978">
        <v>13</v>
      </c>
      <c r="ABD24" s="978">
        <v>10</v>
      </c>
      <c r="ABE24" s="979" t="s">
        <v>732</v>
      </c>
      <c r="ABF24" s="979" t="s">
        <v>732</v>
      </c>
      <c r="ABG24" s="979" t="s">
        <v>732</v>
      </c>
      <c r="ABH24" s="978">
        <v>5</v>
      </c>
      <c r="ABI24" s="978">
        <v>2</v>
      </c>
      <c r="ABJ24" s="978">
        <v>3</v>
      </c>
      <c r="ABK24" s="978">
        <v>1</v>
      </c>
      <c r="ABL24" s="978">
        <v>1</v>
      </c>
      <c r="ABM24" s="979" t="s">
        <v>732</v>
      </c>
      <c r="ABN24" s="978">
        <v>66</v>
      </c>
      <c r="ABO24" s="978">
        <v>32</v>
      </c>
      <c r="ABP24" s="978">
        <v>34</v>
      </c>
      <c r="ABQ24" s="978">
        <v>12</v>
      </c>
      <c r="ABR24" s="978">
        <v>3</v>
      </c>
      <c r="ABS24" s="978">
        <v>9</v>
      </c>
      <c r="ABT24" s="979" t="s">
        <v>732</v>
      </c>
      <c r="ABU24" s="979" t="s">
        <v>732</v>
      </c>
      <c r="ABV24" s="979" t="s">
        <v>732</v>
      </c>
      <c r="ABW24" s="979" t="s">
        <v>732</v>
      </c>
      <c r="ABX24" s="979" t="s">
        <v>732</v>
      </c>
      <c r="ABY24" s="979" t="s">
        <v>732</v>
      </c>
      <c r="ABZ24" s="979" t="s">
        <v>732</v>
      </c>
      <c r="ACA24" s="979" t="s">
        <v>732</v>
      </c>
      <c r="ACB24" s="979" t="s">
        <v>732</v>
      </c>
      <c r="ACC24" s="979" t="s">
        <v>732</v>
      </c>
      <c r="ACD24" s="979" t="s">
        <v>732</v>
      </c>
      <c r="ACE24" s="979" t="s">
        <v>732</v>
      </c>
      <c r="ACF24" s="978">
        <v>16</v>
      </c>
      <c r="ACG24" s="978">
        <v>7</v>
      </c>
      <c r="ACH24" s="978">
        <v>9</v>
      </c>
      <c r="ACI24" s="978">
        <v>2</v>
      </c>
      <c r="ACJ24" s="978">
        <v>1</v>
      </c>
      <c r="ACK24" s="978">
        <v>1</v>
      </c>
      <c r="ACL24" s="979" t="s">
        <v>732</v>
      </c>
      <c r="ACM24" s="979" t="s">
        <v>732</v>
      </c>
      <c r="ACN24" s="979" t="s">
        <v>732</v>
      </c>
      <c r="ACO24" s="979" t="s">
        <v>732</v>
      </c>
      <c r="ACP24" s="979" t="s">
        <v>732</v>
      </c>
      <c r="ACQ24" s="978">
        <v>22</v>
      </c>
      <c r="ACR24" s="978">
        <v>8</v>
      </c>
      <c r="ACS24" s="978">
        <v>14</v>
      </c>
      <c r="ACT24" s="978">
        <v>7</v>
      </c>
      <c r="ACU24" s="978">
        <v>4</v>
      </c>
      <c r="ACV24" s="978">
        <v>3</v>
      </c>
      <c r="ACW24" s="978">
        <v>3</v>
      </c>
      <c r="ACX24" s="978">
        <v>1</v>
      </c>
      <c r="ACY24" s="978">
        <v>2</v>
      </c>
      <c r="ACZ24" s="978">
        <v>7</v>
      </c>
      <c r="ADA24" s="978">
        <v>3</v>
      </c>
      <c r="ADB24" s="978">
        <v>4</v>
      </c>
      <c r="ADC24" s="978">
        <v>9</v>
      </c>
      <c r="ADD24" s="978">
        <v>4</v>
      </c>
      <c r="ADE24" s="978">
        <v>5</v>
      </c>
      <c r="ADF24" s="978">
        <v>10</v>
      </c>
      <c r="ADG24" s="978">
        <v>7</v>
      </c>
      <c r="ADH24" s="978">
        <v>3</v>
      </c>
      <c r="ADI24" s="978">
        <v>5</v>
      </c>
      <c r="ADJ24" s="978">
        <v>1</v>
      </c>
      <c r="ADK24" s="978">
        <v>4</v>
      </c>
      <c r="ADL24" s="978">
        <v>5</v>
      </c>
      <c r="ADM24" s="978">
        <v>2</v>
      </c>
      <c r="ADN24" s="978">
        <v>3</v>
      </c>
      <c r="ADO24" s="978">
        <v>53</v>
      </c>
      <c r="ADP24" s="978">
        <v>27</v>
      </c>
      <c r="ADQ24" s="978">
        <v>26</v>
      </c>
      <c r="ADR24" s="978">
        <v>22</v>
      </c>
      <c r="ADS24" s="978">
        <v>8</v>
      </c>
      <c r="ADT24" s="978">
        <v>14</v>
      </c>
      <c r="ADU24" s="978">
        <v>9</v>
      </c>
      <c r="ADV24" s="978">
        <v>6</v>
      </c>
      <c r="ADW24" s="978">
        <v>3</v>
      </c>
      <c r="ADX24" s="978">
        <v>8</v>
      </c>
      <c r="ADY24" s="978">
        <v>3</v>
      </c>
      <c r="ADZ24" s="978">
        <v>5</v>
      </c>
      <c r="AEA24" s="978">
        <v>23</v>
      </c>
      <c r="AEB24" s="978">
        <v>17</v>
      </c>
      <c r="AEC24" s="978">
        <v>6</v>
      </c>
      <c r="AED24" s="978">
        <v>3</v>
      </c>
      <c r="AEE24" s="978">
        <v>1</v>
      </c>
      <c r="AEF24" s="978">
        <v>2</v>
      </c>
      <c r="AEG24" s="978">
        <v>1</v>
      </c>
      <c r="AEH24" s="979" t="s">
        <v>732</v>
      </c>
      <c r="AEI24" s="978">
        <v>1</v>
      </c>
      <c r="AEJ24" s="979" t="s">
        <v>732</v>
      </c>
      <c r="AEK24" s="979" t="s">
        <v>732</v>
      </c>
      <c r="AEL24" s="979" t="s">
        <v>732</v>
      </c>
      <c r="AEM24" s="978">
        <v>77</v>
      </c>
      <c r="AEN24" s="978">
        <v>38</v>
      </c>
      <c r="AEO24" s="978">
        <v>39</v>
      </c>
      <c r="AEP24" s="978">
        <v>16</v>
      </c>
      <c r="AEQ24" s="978">
        <v>5</v>
      </c>
      <c r="AER24" s="978">
        <v>11</v>
      </c>
      <c r="AES24" s="978">
        <v>2</v>
      </c>
      <c r="AET24" s="979" t="s">
        <v>732</v>
      </c>
      <c r="AEU24" s="978">
        <v>2</v>
      </c>
      <c r="AEV24" s="978">
        <v>1</v>
      </c>
      <c r="AEW24" s="978">
        <v>1</v>
      </c>
      <c r="AEX24" s="979" t="s">
        <v>732</v>
      </c>
      <c r="AEY24" s="978">
        <v>2</v>
      </c>
      <c r="AEZ24" s="978">
        <v>1</v>
      </c>
      <c r="AFA24" s="978">
        <v>1</v>
      </c>
      <c r="AFB24" s="979" t="s">
        <v>732</v>
      </c>
      <c r="AFC24" s="979" t="s">
        <v>732</v>
      </c>
      <c r="AFD24" s="979" t="s">
        <v>732</v>
      </c>
      <c r="AFE24" s="978">
        <v>6</v>
      </c>
      <c r="AFF24" s="978">
        <v>5</v>
      </c>
      <c r="AFG24" s="1062">
        <v>1</v>
      </c>
      <c r="AFH24" s="978">
        <v>5</v>
      </c>
      <c r="AFI24" s="978">
        <v>1</v>
      </c>
      <c r="AFJ24" s="978">
        <v>4</v>
      </c>
      <c r="AFK24" s="979" t="s">
        <v>732</v>
      </c>
      <c r="AFL24" s="979" t="s">
        <v>732</v>
      </c>
      <c r="AFM24" s="980" t="s">
        <v>732</v>
      </c>
    </row>
    <row r="25" spans="2:845">
      <c r="B25" s="976" t="s">
        <v>759</v>
      </c>
      <c r="C25" s="977">
        <v>21</v>
      </c>
      <c r="D25" s="978">
        <v>1</v>
      </c>
      <c r="E25" s="978">
        <v>20</v>
      </c>
      <c r="F25" s="978">
        <v>8</v>
      </c>
      <c r="G25" s="979" t="s">
        <v>732</v>
      </c>
      <c r="H25" s="978">
        <v>8</v>
      </c>
      <c r="I25" s="978">
        <v>8</v>
      </c>
      <c r="J25" s="979" t="s">
        <v>732</v>
      </c>
      <c r="K25" s="978">
        <v>8</v>
      </c>
      <c r="L25" s="978">
        <v>7</v>
      </c>
      <c r="M25" s="979" t="s">
        <v>732</v>
      </c>
      <c r="N25" s="978">
        <v>7</v>
      </c>
      <c r="O25" s="978">
        <v>8</v>
      </c>
      <c r="P25" s="978">
        <v>1</v>
      </c>
      <c r="Q25" s="978">
        <v>7</v>
      </c>
      <c r="R25" s="978">
        <v>7</v>
      </c>
      <c r="S25" s="979" t="s">
        <v>732</v>
      </c>
      <c r="T25" s="978">
        <v>7</v>
      </c>
      <c r="U25" s="978">
        <v>14</v>
      </c>
      <c r="V25" s="979" t="s">
        <v>732</v>
      </c>
      <c r="W25" s="978">
        <v>14</v>
      </c>
      <c r="X25" s="978">
        <v>7</v>
      </c>
      <c r="Y25" s="979" t="s">
        <v>732</v>
      </c>
      <c r="Z25" s="978">
        <v>7</v>
      </c>
      <c r="AA25" s="978">
        <v>127</v>
      </c>
      <c r="AB25" s="978">
        <v>4</v>
      </c>
      <c r="AC25" s="978">
        <v>123</v>
      </c>
      <c r="AD25" s="978">
        <v>15</v>
      </c>
      <c r="AE25" s="978">
        <v>1</v>
      </c>
      <c r="AF25" s="978">
        <v>14</v>
      </c>
      <c r="AG25" s="978">
        <v>14</v>
      </c>
      <c r="AH25" s="979" t="s">
        <v>732</v>
      </c>
      <c r="AI25" s="978">
        <v>14</v>
      </c>
      <c r="AJ25" s="978">
        <v>18</v>
      </c>
      <c r="AK25" s="978">
        <v>1</v>
      </c>
      <c r="AL25" s="978">
        <v>17</v>
      </c>
      <c r="AM25" s="978">
        <v>25</v>
      </c>
      <c r="AN25" s="979" t="s">
        <v>732</v>
      </c>
      <c r="AO25" s="978">
        <v>25</v>
      </c>
      <c r="AP25" s="978">
        <v>1</v>
      </c>
      <c r="AQ25" s="979" t="s">
        <v>732</v>
      </c>
      <c r="AR25" s="978">
        <v>1</v>
      </c>
      <c r="AS25" s="979" t="s">
        <v>732</v>
      </c>
      <c r="AT25" s="979" t="s">
        <v>732</v>
      </c>
      <c r="AU25" s="979" t="s">
        <v>732</v>
      </c>
      <c r="AV25" s="978">
        <v>1</v>
      </c>
      <c r="AW25" s="979" t="s">
        <v>732</v>
      </c>
      <c r="AX25" s="978">
        <v>1</v>
      </c>
      <c r="AY25" s="978">
        <v>88</v>
      </c>
      <c r="AZ25" s="979" t="s">
        <v>732</v>
      </c>
      <c r="BA25" s="978">
        <v>88</v>
      </c>
      <c r="BB25" s="978">
        <v>14</v>
      </c>
      <c r="BC25" s="979" t="s">
        <v>732</v>
      </c>
      <c r="BD25" s="978">
        <v>14</v>
      </c>
      <c r="BE25" s="978">
        <v>1</v>
      </c>
      <c r="BF25" s="979" t="s">
        <v>732</v>
      </c>
      <c r="BG25" s="978">
        <v>1</v>
      </c>
      <c r="BH25" s="979" t="s">
        <v>732</v>
      </c>
      <c r="BI25" s="979" t="s">
        <v>732</v>
      </c>
      <c r="BJ25" s="979" t="s">
        <v>732</v>
      </c>
      <c r="BK25" s="978">
        <v>1</v>
      </c>
      <c r="BL25" s="979" t="s">
        <v>732</v>
      </c>
      <c r="BM25" s="978">
        <v>1</v>
      </c>
      <c r="BN25" s="979" t="s">
        <v>732</v>
      </c>
      <c r="BO25" s="979" t="s">
        <v>732</v>
      </c>
      <c r="BP25" s="979" t="s">
        <v>732</v>
      </c>
      <c r="BQ25" s="978">
        <v>10</v>
      </c>
      <c r="BR25" s="979" t="s">
        <v>732</v>
      </c>
      <c r="BS25" s="978">
        <v>10</v>
      </c>
      <c r="BT25" s="978">
        <v>3</v>
      </c>
      <c r="BU25" s="979" t="s">
        <v>732</v>
      </c>
      <c r="BV25" s="978">
        <v>3</v>
      </c>
      <c r="BW25" s="978">
        <v>1</v>
      </c>
      <c r="BX25" s="979" t="s">
        <v>732</v>
      </c>
      <c r="BY25" s="978">
        <v>1</v>
      </c>
      <c r="BZ25" s="979" t="s">
        <v>732</v>
      </c>
      <c r="CA25" s="979" t="s">
        <v>732</v>
      </c>
      <c r="CB25" s="979" t="s">
        <v>732</v>
      </c>
      <c r="CC25" s="978">
        <v>23</v>
      </c>
      <c r="CD25" s="979" t="s">
        <v>732</v>
      </c>
      <c r="CE25" s="978">
        <v>23</v>
      </c>
      <c r="CF25" s="978">
        <v>5</v>
      </c>
      <c r="CG25" s="979" t="s">
        <v>732</v>
      </c>
      <c r="CH25" s="978">
        <v>5</v>
      </c>
      <c r="CI25" s="978">
        <v>6</v>
      </c>
      <c r="CJ25" s="979" t="s">
        <v>732</v>
      </c>
      <c r="CK25" s="978">
        <v>6</v>
      </c>
      <c r="CL25" s="979" t="s">
        <v>732</v>
      </c>
      <c r="CM25" s="979" t="s">
        <v>732</v>
      </c>
      <c r="CN25" s="979" t="s">
        <v>732</v>
      </c>
      <c r="CO25" s="978">
        <v>7</v>
      </c>
      <c r="CP25" s="979" t="s">
        <v>732</v>
      </c>
      <c r="CQ25" s="978">
        <v>7</v>
      </c>
      <c r="CR25" s="978">
        <v>12</v>
      </c>
      <c r="CS25" s="979" t="s">
        <v>732</v>
      </c>
      <c r="CT25" s="978">
        <v>12</v>
      </c>
      <c r="CU25" s="978">
        <v>25</v>
      </c>
      <c r="CV25" s="979" t="s">
        <v>732</v>
      </c>
      <c r="CW25" s="978">
        <v>25</v>
      </c>
      <c r="CX25" s="978">
        <v>11</v>
      </c>
      <c r="CY25" s="979" t="s">
        <v>732</v>
      </c>
      <c r="CZ25" s="978">
        <v>11</v>
      </c>
      <c r="DA25" s="978">
        <v>138</v>
      </c>
      <c r="DB25" s="979" t="s">
        <v>732</v>
      </c>
      <c r="DC25" s="978">
        <v>138</v>
      </c>
      <c r="DD25" s="978">
        <v>12</v>
      </c>
      <c r="DE25" s="979" t="s">
        <v>732</v>
      </c>
      <c r="DF25" s="978">
        <v>12</v>
      </c>
      <c r="DG25" s="978">
        <v>18</v>
      </c>
      <c r="DH25" s="979" t="s">
        <v>732</v>
      </c>
      <c r="DI25" s="978">
        <v>18</v>
      </c>
      <c r="DJ25" s="978">
        <v>28</v>
      </c>
      <c r="DK25" s="978">
        <v>1</v>
      </c>
      <c r="DL25" s="978">
        <v>27</v>
      </c>
      <c r="DM25" s="978">
        <v>21</v>
      </c>
      <c r="DN25" s="978">
        <v>1</v>
      </c>
      <c r="DO25" s="978">
        <v>20</v>
      </c>
      <c r="DP25" s="979" t="s">
        <v>732</v>
      </c>
      <c r="DQ25" s="979" t="s">
        <v>732</v>
      </c>
      <c r="DR25" s="979" t="s">
        <v>732</v>
      </c>
      <c r="DS25" s="978">
        <v>1</v>
      </c>
      <c r="DT25" s="979" t="s">
        <v>732</v>
      </c>
      <c r="DU25" s="978">
        <v>1</v>
      </c>
      <c r="DV25" s="979" t="s">
        <v>732</v>
      </c>
      <c r="DW25" s="979" t="s">
        <v>732</v>
      </c>
      <c r="DX25" s="979" t="s">
        <v>732</v>
      </c>
      <c r="DY25" s="978">
        <v>104</v>
      </c>
      <c r="DZ25" s="979" t="s">
        <v>732</v>
      </c>
      <c r="EA25" s="978">
        <v>104</v>
      </c>
      <c r="EB25" s="978">
        <v>13</v>
      </c>
      <c r="EC25" s="979" t="s">
        <v>732</v>
      </c>
      <c r="ED25" s="978">
        <v>13</v>
      </c>
      <c r="EE25" s="979" t="s">
        <v>732</v>
      </c>
      <c r="EF25" s="979" t="s">
        <v>732</v>
      </c>
      <c r="EG25" s="979" t="s">
        <v>732</v>
      </c>
      <c r="EH25" s="978">
        <v>1</v>
      </c>
      <c r="EI25" s="979" t="s">
        <v>732</v>
      </c>
      <c r="EJ25" s="978">
        <v>1</v>
      </c>
      <c r="EK25" s="978">
        <v>1</v>
      </c>
      <c r="EL25" s="979" t="s">
        <v>732</v>
      </c>
      <c r="EM25" s="978">
        <v>1</v>
      </c>
      <c r="EN25" s="979" t="s">
        <v>732</v>
      </c>
      <c r="EO25" s="979" t="s">
        <v>732</v>
      </c>
      <c r="EP25" s="979" t="s">
        <v>732</v>
      </c>
      <c r="EQ25" s="978">
        <v>13</v>
      </c>
      <c r="ER25" s="979" t="s">
        <v>732</v>
      </c>
      <c r="ES25" s="978">
        <v>13</v>
      </c>
      <c r="ET25" s="978">
        <v>7</v>
      </c>
      <c r="EU25" s="979" t="s">
        <v>732</v>
      </c>
      <c r="EV25" s="978">
        <v>7</v>
      </c>
      <c r="EW25" s="979" t="s">
        <v>732</v>
      </c>
      <c r="EX25" s="979" t="s">
        <v>732</v>
      </c>
      <c r="EY25" s="979" t="s">
        <v>732</v>
      </c>
      <c r="EZ25" s="978">
        <v>15</v>
      </c>
      <c r="FA25" s="978">
        <v>1</v>
      </c>
      <c r="FB25" s="978">
        <v>14</v>
      </c>
      <c r="FC25" s="978">
        <v>6</v>
      </c>
      <c r="FD25" s="979" t="s">
        <v>732</v>
      </c>
      <c r="FE25" s="978">
        <v>6</v>
      </c>
      <c r="FF25" s="978">
        <v>4</v>
      </c>
      <c r="FG25" s="979" t="s">
        <v>732</v>
      </c>
      <c r="FH25" s="978">
        <v>4</v>
      </c>
      <c r="FI25" s="978">
        <v>2</v>
      </c>
      <c r="FJ25" s="979" t="s">
        <v>732</v>
      </c>
      <c r="FK25" s="978">
        <v>2</v>
      </c>
      <c r="FL25" s="978">
        <v>8</v>
      </c>
      <c r="FM25" s="979" t="s">
        <v>732</v>
      </c>
      <c r="FN25" s="978">
        <v>8</v>
      </c>
      <c r="FO25" s="978">
        <v>5</v>
      </c>
      <c r="FP25" s="979" t="s">
        <v>732</v>
      </c>
      <c r="FQ25" s="978">
        <v>5</v>
      </c>
      <c r="FR25" s="978">
        <v>18</v>
      </c>
      <c r="FS25" s="978">
        <v>1</v>
      </c>
      <c r="FT25" s="978">
        <v>17</v>
      </c>
      <c r="FU25" s="978">
        <v>9</v>
      </c>
      <c r="FV25" s="979" t="s">
        <v>732</v>
      </c>
      <c r="FW25" s="978">
        <v>9</v>
      </c>
      <c r="FX25" s="978">
        <v>151</v>
      </c>
      <c r="FY25" s="978">
        <v>1</v>
      </c>
      <c r="FZ25" s="978">
        <v>150</v>
      </c>
      <c r="GA25" s="978">
        <v>11</v>
      </c>
      <c r="GB25" s="979" t="s">
        <v>732</v>
      </c>
      <c r="GC25" s="978">
        <v>11</v>
      </c>
      <c r="GD25" s="978">
        <v>9</v>
      </c>
      <c r="GE25" s="979" t="s">
        <v>732</v>
      </c>
      <c r="GF25" s="978">
        <v>9</v>
      </c>
      <c r="GG25" s="978">
        <v>27</v>
      </c>
      <c r="GH25" s="979" t="s">
        <v>732</v>
      </c>
      <c r="GI25" s="978">
        <v>27</v>
      </c>
      <c r="GJ25" s="978">
        <v>40</v>
      </c>
      <c r="GK25" s="979" t="s">
        <v>732</v>
      </c>
      <c r="GL25" s="978">
        <v>40</v>
      </c>
      <c r="GM25" s="979" t="s">
        <v>732</v>
      </c>
      <c r="GN25" s="979" t="s">
        <v>732</v>
      </c>
      <c r="GO25" s="979" t="s">
        <v>732</v>
      </c>
      <c r="GP25" s="979" t="s">
        <v>732</v>
      </c>
      <c r="GQ25" s="979" t="s">
        <v>732</v>
      </c>
      <c r="GR25" s="979" t="s">
        <v>732</v>
      </c>
      <c r="GS25" s="978">
        <v>2</v>
      </c>
      <c r="GT25" s="979" t="s">
        <v>732</v>
      </c>
      <c r="GU25" s="978">
        <v>2</v>
      </c>
      <c r="GV25" s="978">
        <v>129</v>
      </c>
      <c r="GW25" s="979" t="s">
        <v>732</v>
      </c>
      <c r="GX25" s="978">
        <v>129</v>
      </c>
      <c r="GY25" s="978">
        <v>14</v>
      </c>
      <c r="GZ25" s="979" t="s">
        <v>732</v>
      </c>
      <c r="HA25" s="978">
        <v>14</v>
      </c>
      <c r="HB25" s="979" t="s">
        <v>732</v>
      </c>
      <c r="HC25" s="979" t="s">
        <v>732</v>
      </c>
      <c r="HD25" s="979" t="s">
        <v>732</v>
      </c>
      <c r="HE25" s="979" t="s">
        <v>732</v>
      </c>
      <c r="HF25" s="979" t="s">
        <v>732</v>
      </c>
      <c r="HG25" s="979" t="s">
        <v>732</v>
      </c>
      <c r="HH25" s="978">
        <v>1</v>
      </c>
      <c r="HI25" s="979" t="s">
        <v>732</v>
      </c>
      <c r="HJ25" s="978">
        <v>1</v>
      </c>
      <c r="HK25" s="978">
        <v>2</v>
      </c>
      <c r="HL25" s="979" t="s">
        <v>732</v>
      </c>
      <c r="HM25" s="978">
        <v>2</v>
      </c>
      <c r="HN25" s="978">
        <v>10</v>
      </c>
      <c r="HO25" s="979" t="s">
        <v>732</v>
      </c>
      <c r="HP25" s="978">
        <v>10</v>
      </c>
      <c r="HQ25" s="978">
        <v>10</v>
      </c>
      <c r="HR25" s="979" t="s">
        <v>732</v>
      </c>
      <c r="HS25" s="978">
        <v>10</v>
      </c>
      <c r="HT25" s="979" t="s">
        <v>732</v>
      </c>
      <c r="HU25" s="979" t="s">
        <v>732</v>
      </c>
      <c r="HV25" s="979" t="s">
        <v>732</v>
      </c>
      <c r="HW25" s="979" t="s">
        <v>732</v>
      </c>
      <c r="HX25" s="979" t="s">
        <v>732</v>
      </c>
      <c r="HY25" s="978">
        <v>16</v>
      </c>
      <c r="HZ25" s="979" t="s">
        <v>732</v>
      </c>
      <c r="IA25" s="978">
        <v>16</v>
      </c>
      <c r="IB25" s="978">
        <v>5</v>
      </c>
      <c r="IC25" s="979" t="s">
        <v>732</v>
      </c>
      <c r="ID25" s="978">
        <v>5</v>
      </c>
      <c r="IE25" s="978">
        <v>2</v>
      </c>
      <c r="IF25" s="979" t="s">
        <v>732</v>
      </c>
      <c r="IG25" s="978">
        <v>2</v>
      </c>
      <c r="IH25" s="978">
        <v>9</v>
      </c>
      <c r="II25" s="979" t="s">
        <v>732</v>
      </c>
      <c r="IJ25" s="978">
        <v>9</v>
      </c>
      <c r="IK25" s="978">
        <v>10</v>
      </c>
      <c r="IL25" s="979" t="s">
        <v>732</v>
      </c>
      <c r="IM25" s="978">
        <v>10</v>
      </c>
      <c r="IN25" s="978">
        <v>6</v>
      </c>
      <c r="IO25" s="979" t="s">
        <v>732</v>
      </c>
      <c r="IP25" s="978">
        <v>6</v>
      </c>
      <c r="IQ25" s="978">
        <v>16</v>
      </c>
      <c r="IR25" s="979" t="s">
        <v>732</v>
      </c>
      <c r="IS25" s="978">
        <v>16</v>
      </c>
      <c r="IT25" s="978">
        <v>13</v>
      </c>
      <c r="IU25" s="979" t="s">
        <v>732</v>
      </c>
      <c r="IV25" s="978">
        <v>13</v>
      </c>
      <c r="IW25" s="978">
        <v>143</v>
      </c>
      <c r="IX25" s="979" t="s">
        <v>732</v>
      </c>
      <c r="IY25" s="978">
        <v>143</v>
      </c>
      <c r="IZ25" s="978">
        <v>9</v>
      </c>
      <c r="JA25" s="979" t="s">
        <v>732</v>
      </c>
      <c r="JB25" s="978">
        <v>9</v>
      </c>
      <c r="JC25" s="978">
        <v>8</v>
      </c>
      <c r="JD25" s="979" t="s">
        <v>732</v>
      </c>
      <c r="JE25" s="978">
        <v>8</v>
      </c>
      <c r="JF25" s="978">
        <v>18</v>
      </c>
      <c r="JG25" s="979" t="s">
        <v>732</v>
      </c>
      <c r="JH25" s="978">
        <v>18</v>
      </c>
      <c r="JI25" s="978">
        <v>34</v>
      </c>
      <c r="JJ25" s="979" t="s">
        <v>732</v>
      </c>
      <c r="JK25" s="978">
        <v>34</v>
      </c>
      <c r="JL25" s="979" t="s">
        <v>732</v>
      </c>
      <c r="JM25" s="979" t="s">
        <v>732</v>
      </c>
      <c r="JN25" s="979" t="s">
        <v>732</v>
      </c>
      <c r="JO25" s="978">
        <v>1</v>
      </c>
      <c r="JP25" s="979" t="s">
        <v>732</v>
      </c>
      <c r="JQ25" s="978">
        <v>1</v>
      </c>
      <c r="JR25" s="979" t="s">
        <v>732</v>
      </c>
      <c r="JS25" s="979" t="s">
        <v>732</v>
      </c>
      <c r="JT25" s="979" t="s">
        <v>732</v>
      </c>
      <c r="JU25" s="978">
        <v>89</v>
      </c>
      <c r="JV25" s="979" t="s">
        <v>732</v>
      </c>
      <c r="JW25" s="978">
        <v>89</v>
      </c>
      <c r="JX25" s="978">
        <v>16</v>
      </c>
      <c r="JY25" s="979" t="s">
        <v>732</v>
      </c>
      <c r="JZ25" s="978">
        <v>16</v>
      </c>
      <c r="KA25" s="979" t="s">
        <v>732</v>
      </c>
      <c r="KB25" s="979" t="s">
        <v>732</v>
      </c>
      <c r="KC25" s="979" t="s">
        <v>732</v>
      </c>
      <c r="KD25" s="979" t="s">
        <v>732</v>
      </c>
      <c r="KE25" s="979" t="s">
        <v>732</v>
      </c>
      <c r="KF25" s="979" t="s">
        <v>732</v>
      </c>
      <c r="KG25" s="978">
        <v>3</v>
      </c>
      <c r="KH25" s="979" t="s">
        <v>732</v>
      </c>
      <c r="KI25" s="978">
        <v>3</v>
      </c>
      <c r="KJ25" s="979" t="s">
        <v>732</v>
      </c>
      <c r="KK25" s="979" t="s">
        <v>732</v>
      </c>
      <c r="KL25" s="979" t="s">
        <v>732</v>
      </c>
      <c r="KM25" s="978">
        <v>13</v>
      </c>
      <c r="KN25" s="979" t="s">
        <v>732</v>
      </c>
      <c r="KO25" s="978">
        <v>13</v>
      </c>
      <c r="KP25" s="978">
        <v>8</v>
      </c>
      <c r="KQ25" s="979" t="s">
        <v>732</v>
      </c>
      <c r="KR25" s="978">
        <v>8</v>
      </c>
      <c r="KS25" s="979" t="s">
        <v>732</v>
      </c>
      <c r="KT25" s="979" t="s">
        <v>732</v>
      </c>
      <c r="KU25" s="979" t="s">
        <v>732</v>
      </c>
      <c r="KV25" s="979" t="s">
        <v>732</v>
      </c>
      <c r="KW25" s="979" t="s">
        <v>732</v>
      </c>
      <c r="KX25" s="979" t="s">
        <v>732</v>
      </c>
      <c r="KY25" s="978">
        <v>35</v>
      </c>
      <c r="KZ25" s="978">
        <v>1</v>
      </c>
      <c r="LA25" s="978">
        <v>34</v>
      </c>
      <c r="LB25" s="978">
        <v>3</v>
      </c>
      <c r="LC25" s="979" t="s">
        <v>732</v>
      </c>
      <c r="LD25" s="978">
        <v>3</v>
      </c>
      <c r="LE25" s="978">
        <v>10</v>
      </c>
      <c r="LF25" s="979" t="s">
        <v>732</v>
      </c>
      <c r="LG25" s="978">
        <v>10</v>
      </c>
      <c r="LH25" s="978">
        <v>8</v>
      </c>
      <c r="LI25" s="979" t="s">
        <v>732</v>
      </c>
      <c r="LJ25" s="978">
        <v>8</v>
      </c>
      <c r="LK25" s="978">
        <v>8</v>
      </c>
      <c r="LL25" s="978">
        <v>1</v>
      </c>
      <c r="LM25" s="978">
        <v>7</v>
      </c>
      <c r="LN25" s="978">
        <v>10</v>
      </c>
      <c r="LO25" s="978">
        <v>1</v>
      </c>
      <c r="LP25" s="978">
        <v>9</v>
      </c>
      <c r="LQ25" s="978">
        <v>20</v>
      </c>
      <c r="LR25" s="979" t="s">
        <v>732</v>
      </c>
      <c r="LS25" s="978">
        <v>20</v>
      </c>
      <c r="LT25" s="978">
        <v>7</v>
      </c>
      <c r="LU25" s="979" t="s">
        <v>732</v>
      </c>
      <c r="LV25" s="978">
        <v>7</v>
      </c>
      <c r="LW25" s="978">
        <v>180</v>
      </c>
      <c r="LX25" s="978">
        <v>1</v>
      </c>
      <c r="LY25" s="978">
        <v>179</v>
      </c>
      <c r="LZ25" s="978">
        <v>20</v>
      </c>
      <c r="MA25" s="979" t="s">
        <v>732</v>
      </c>
      <c r="MB25" s="978">
        <v>20</v>
      </c>
      <c r="MC25" s="978">
        <v>11</v>
      </c>
      <c r="MD25" s="979" t="s">
        <v>732</v>
      </c>
      <c r="ME25" s="978">
        <v>11</v>
      </c>
      <c r="MF25" s="978">
        <v>20</v>
      </c>
      <c r="MG25" s="978">
        <v>1</v>
      </c>
      <c r="MH25" s="978">
        <v>19</v>
      </c>
      <c r="MI25" s="978">
        <v>21</v>
      </c>
      <c r="MJ25" s="979" t="s">
        <v>732</v>
      </c>
      <c r="MK25" s="978">
        <v>21</v>
      </c>
      <c r="ML25" s="978">
        <v>1</v>
      </c>
      <c r="MM25" s="979" t="s">
        <v>732</v>
      </c>
      <c r="MN25" s="978">
        <v>1</v>
      </c>
      <c r="MO25" s="978">
        <v>6</v>
      </c>
      <c r="MP25" s="979" t="s">
        <v>732</v>
      </c>
      <c r="MQ25" s="978">
        <v>6</v>
      </c>
      <c r="MR25" s="978">
        <v>2</v>
      </c>
      <c r="MS25" s="979" t="s">
        <v>732</v>
      </c>
      <c r="MT25" s="978">
        <v>2</v>
      </c>
      <c r="MU25" s="978">
        <v>113</v>
      </c>
      <c r="MV25" s="979" t="s">
        <v>732</v>
      </c>
      <c r="MW25" s="978">
        <v>113</v>
      </c>
      <c r="MX25" s="978">
        <v>23</v>
      </c>
      <c r="MY25" s="979" t="s">
        <v>732</v>
      </c>
      <c r="MZ25" s="978">
        <v>23</v>
      </c>
      <c r="NA25" s="978">
        <v>1</v>
      </c>
      <c r="NB25" s="979" t="s">
        <v>732</v>
      </c>
      <c r="NC25" s="978">
        <v>1</v>
      </c>
      <c r="ND25" s="979" t="s">
        <v>732</v>
      </c>
      <c r="NE25" s="979" t="s">
        <v>732</v>
      </c>
      <c r="NF25" s="979" t="s">
        <v>732</v>
      </c>
      <c r="NG25" s="978">
        <v>1</v>
      </c>
      <c r="NH25" s="979" t="s">
        <v>732</v>
      </c>
      <c r="NI25" s="978">
        <v>1</v>
      </c>
      <c r="NJ25" s="978">
        <v>2</v>
      </c>
      <c r="NK25" s="979" t="s">
        <v>732</v>
      </c>
      <c r="NL25" s="978">
        <v>2</v>
      </c>
      <c r="NM25" s="978">
        <v>10</v>
      </c>
      <c r="NN25" s="979" t="s">
        <v>732</v>
      </c>
      <c r="NO25" s="978">
        <v>10</v>
      </c>
      <c r="NP25" s="978">
        <v>6</v>
      </c>
      <c r="NQ25" s="979" t="s">
        <v>732</v>
      </c>
      <c r="NR25" s="978">
        <v>6</v>
      </c>
      <c r="NS25" s="979" t="s">
        <v>732</v>
      </c>
      <c r="NT25" s="979" t="s">
        <v>732</v>
      </c>
      <c r="NU25" s="979" t="s">
        <v>732</v>
      </c>
      <c r="NV25" s="979" t="s">
        <v>732</v>
      </c>
      <c r="NW25" s="979" t="s">
        <v>732</v>
      </c>
      <c r="NX25" s="979" t="s">
        <v>732</v>
      </c>
      <c r="NY25" s="978">
        <v>22</v>
      </c>
      <c r="NZ25" s="978">
        <v>1</v>
      </c>
      <c r="OA25" s="978">
        <v>21</v>
      </c>
      <c r="OB25" s="978">
        <v>7</v>
      </c>
      <c r="OC25" s="979" t="s">
        <v>732</v>
      </c>
      <c r="OD25" s="978">
        <v>7</v>
      </c>
      <c r="OE25" s="978">
        <v>8</v>
      </c>
      <c r="OF25" s="979" t="s">
        <v>732</v>
      </c>
      <c r="OG25" s="978">
        <v>8</v>
      </c>
      <c r="OH25" s="978">
        <v>10</v>
      </c>
      <c r="OI25" s="979" t="s">
        <v>732</v>
      </c>
      <c r="OJ25" s="978">
        <v>10</v>
      </c>
      <c r="OK25" s="978">
        <v>11</v>
      </c>
      <c r="OL25" s="979" t="s">
        <v>732</v>
      </c>
      <c r="OM25" s="978">
        <v>11</v>
      </c>
      <c r="ON25" s="978">
        <v>11</v>
      </c>
      <c r="OO25" s="979" t="s">
        <v>732</v>
      </c>
      <c r="OP25" s="978">
        <v>11</v>
      </c>
      <c r="OQ25" s="978">
        <v>24</v>
      </c>
      <c r="OR25" s="979" t="s">
        <v>732</v>
      </c>
      <c r="OS25" s="978">
        <v>24</v>
      </c>
      <c r="OT25" s="978">
        <v>9</v>
      </c>
      <c r="OU25" s="979" t="s">
        <v>732</v>
      </c>
      <c r="OV25" s="978">
        <v>9</v>
      </c>
      <c r="OW25" s="978">
        <v>181</v>
      </c>
      <c r="OX25" s="979" t="s">
        <v>732</v>
      </c>
      <c r="OY25" s="978">
        <v>181</v>
      </c>
      <c r="OZ25" s="978">
        <v>12</v>
      </c>
      <c r="PA25" s="979" t="s">
        <v>732</v>
      </c>
      <c r="PB25" s="978">
        <v>12</v>
      </c>
      <c r="PC25" s="978">
        <v>12</v>
      </c>
      <c r="PD25" s="978">
        <v>1</v>
      </c>
      <c r="PE25" s="978">
        <v>11</v>
      </c>
      <c r="PF25" s="978">
        <v>23</v>
      </c>
      <c r="PG25" s="979" t="s">
        <v>732</v>
      </c>
      <c r="PH25" s="978">
        <v>23</v>
      </c>
      <c r="PI25" s="978">
        <v>32</v>
      </c>
      <c r="PJ25" s="979" t="s">
        <v>732</v>
      </c>
      <c r="PK25" s="978">
        <v>32</v>
      </c>
      <c r="PL25" s="979" t="s">
        <v>732</v>
      </c>
      <c r="PM25" s="979" t="s">
        <v>732</v>
      </c>
      <c r="PN25" s="979" t="s">
        <v>732</v>
      </c>
      <c r="PO25" s="978">
        <v>1</v>
      </c>
      <c r="PP25" s="979" t="s">
        <v>732</v>
      </c>
      <c r="PQ25" s="978">
        <v>1</v>
      </c>
      <c r="PR25" s="979" t="s">
        <v>732</v>
      </c>
      <c r="PS25" s="979" t="s">
        <v>732</v>
      </c>
      <c r="PT25" s="979" t="s">
        <v>732</v>
      </c>
      <c r="PU25" s="978">
        <v>117</v>
      </c>
      <c r="PV25" s="979" t="s">
        <v>732</v>
      </c>
      <c r="PW25" s="978">
        <v>117</v>
      </c>
      <c r="PX25" s="978">
        <v>17</v>
      </c>
      <c r="PY25" s="978">
        <v>1</v>
      </c>
      <c r="PZ25" s="978">
        <v>16</v>
      </c>
      <c r="QA25" s="978">
        <v>1</v>
      </c>
      <c r="QB25" s="979" t="s">
        <v>732</v>
      </c>
      <c r="QC25" s="978">
        <v>1</v>
      </c>
      <c r="QD25" s="978">
        <v>1</v>
      </c>
      <c r="QE25" s="979" t="s">
        <v>732</v>
      </c>
      <c r="QF25" s="978">
        <v>1</v>
      </c>
      <c r="QG25" s="978">
        <v>4</v>
      </c>
      <c r="QH25" s="979" t="s">
        <v>732</v>
      </c>
      <c r="QI25" s="978">
        <v>4</v>
      </c>
      <c r="QJ25" s="979" t="s">
        <v>732</v>
      </c>
      <c r="QK25" s="979" t="s">
        <v>732</v>
      </c>
      <c r="QL25" s="979" t="s">
        <v>732</v>
      </c>
      <c r="QM25" s="978">
        <v>10</v>
      </c>
      <c r="QN25" s="979" t="s">
        <v>732</v>
      </c>
      <c r="QO25" s="978">
        <v>10</v>
      </c>
      <c r="QP25" s="978">
        <v>11</v>
      </c>
      <c r="QQ25" s="979" t="s">
        <v>732</v>
      </c>
      <c r="QR25" s="978">
        <v>11</v>
      </c>
      <c r="QS25" s="979" t="s">
        <v>732</v>
      </c>
      <c r="QT25" s="979" t="s">
        <v>732</v>
      </c>
      <c r="QU25" s="979" t="s">
        <v>732</v>
      </c>
      <c r="QV25" s="979" t="s">
        <v>732</v>
      </c>
      <c r="QW25" s="979" t="s">
        <v>732</v>
      </c>
      <c r="QX25" s="978">
        <v>31</v>
      </c>
      <c r="QY25" s="978">
        <v>1</v>
      </c>
      <c r="QZ25" s="978">
        <v>30</v>
      </c>
      <c r="RA25" s="978">
        <v>11</v>
      </c>
      <c r="RB25" s="979" t="s">
        <v>732</v>
      </c>
      <c r="RC25" s="978">
        <v>11</v>
      </c>
      <c r="RD25" s="978">
        <v>1</v>
      </c>
      <c r="RE25" s="979" t="s">
        <v>732</v>
      </c>
      <c r="RF25" s="978">
        <v>1</v>
      </c>
      <c r="RG25" s="978">
        <v>6</v>
      </c>
      <c r="RH25" s="979" t="s">
        <v>732</v>
      </c>
      <c r="RI25" s="978">
        <v>6</v>
      </c>
      <c r="RJ25" s="978">
        <v>9</v>
      </c>
      <c r="RK25" s="978">
        <v>1</v>
      </c>
      <c r="RL25" s="978">
        <v>8</v>
      </c>
      <c r="RM25" s="978">
        <v>9</v>
      </c>
      <c r="RN25" s="979" t="s">
        <v>732</v>
      </c>
      <c r="RO25" s="978">
        <v>9</v>
      </c>
      <c r="RP25" s="978">
        <v>22</v>
      </c>
      <c r="RQ25" s="978">
        <v>1</v>
      </c>
      <c r="RR25" s="978">
        <v>21</v>
      </c>
      <c r="RS25" s="978">
        <v>10</v>
      </c>
      <c r="RT25" s="979" t="s">
        <v>732</v>
      </c>
      <c r="RU25" s="978">
        <v>10</v>
      </c>
      <c r="RV25" s="978">
        <v>149</v>
      </c>
      <c r="RW25" s="978">
        <v>1</v>
      </c>
      <c r="RX25" s="978">
        <v>148</v>
      </c>
      <c r="RY25" s="978">
        <v>16</v>
      </c>
      <c r="RZ25" s="979" t="s">
        <v>732</v>
      </c>
      <c r="SA25" s="978">
        <v>16</v>
      </c>
      <c r="SB25" s="978">
        <v>13</v>
      </c>
      <c r="SC25" s="979" t="s">
        <v>732</v>
      </c>
      <c r="SD25" s="978">
        <v>13</v>
      </c>
      <c r="SE25" s="978">
        <v>31</v>
      </c>
      <c r="SF25" s="978">
        <v>1</v>
      </c>
      <c r="SG25" s="978">
        <v>30</v>
      </c>
      <c r="SH25" s="978">
        <v>36</v>
      </c>
      <c r="SI25" s="979" t="s">
        <v>732</v>
      </c>
      <c r="SJ25" s="978">
        <v>36</v>
      </c>
      <c r="SK25" s="978">
        <v>1</v>
      </c>
      <c r="SL25" s="979" t="s">
        <v>732</v>
      </c>
      <c r="SM25" s="978">
        <v>1</v>
      </c>
      <c r="SN25" s="979" t="s">
        <v>732</v>
      </c>
      <c r="SO25" s="979" t="s">
        <v>732</v>
      </c>
      <c r="SP25" s="979" t="s">
        <v>732</v>
      </c>
      <c r="SQ25" s="978">
        <v>2</v>
      </c>
      <c r="SR25" s="979" t="s">
        <v>732</v>
      </c>
      <c r="SS25" s="978">
        <v>2</v>
      </c>
      <c r="ST25" s="978">
        <v>138</v>
      </c>
      <c r="SU25" s="978">
        <v>1</v>
      </c>
      <c r="SV25" s="978">
        <v>137</v>
      </c>
      <c r="SW25" s="978">
        <v>18</v>
      </c>
      <c r="SX25" s="979" t="s">
        <v>732</v>
      </c>
      <c r="SY25" s="978">
        <v>18</v>
      </c>
      <c r="SZ25" s="978">
        <v>2</v>
      </c>
      <c r="TA25" s="979" t="s">
        <v>732</v>
      </c>
      <c r="TB25" s="978">
        <v>2</v>
      </c>
      <c r="TC25" s="979" t="s">
        <v>732</v>
      </c>
      <c r="TD25" s="979" t="s">
        <v>732</v>
      </c>
      <c r="TE25" s="979" t="s">
        <v>732</v>
      </c>
      <c r="TF25" s="978">
        <v>5</v>
      </c>
      <c r="TG25" s="979" t="s">
        <v>732</v>
      </c>
      <c r="TH25" s="978">
        <v>5</v>
      </c>
      <c r="TI25" s="979" t="s">
        <v>732</v>
      </c>
      <c r="TJ25" s="979" t="s">
        <v>732</v>
      </c>
      <c r="TK25" s="979" t="s">
        <v>732</v>
      </c>
      <c r="TL25" s="978">
        <v>15</v>
      </c>
      <c r="TM25" s="979" t="s">
        <v>732</v>
      </c>
      <c r="TN25" s="978">
        <v>15</v>
      </c>
      <c r="TO25" s="978">
        <v>4</v>
      </c>
      <c r="TP25" s="979" t="s">
        <v>732</v>
      </c>
      <c r="TQ25" s="978">
        <v>4</v>
      </c>
      <c r="TR25" s="979" t="s">
        <v>732</v>
      </c>
      <c r="TS25" s="979" t="s">
        <v>732</v>
      </c>
      <c r="TT25" s="979" t="s">
        <v>732</v>
      </c>
      <c r="TU25" s="978">
        <v>1</v>
      </c>
      <c r="TV25" s="979" t="s">
        <v>732</v>
      </c>
      <c r="TW25" s="978">
        <v>1</v>
      </c>
      <c r="TX25" s="978">
        <v>34</v>
      </c>
      <c r="TY25" s="979" t="s">
        <v>732</v>
      </c>
      <c r="TZ25" s="978">
        <v>34</v>
      </c>
      <c r="UA25" s="978">
        <v>7</v>
      </c>
      <c r="UB25" s="979" t="s">
        <v>732</v>
      </c>
      <c r="UC25" s="978">
        <v>7</v>
      </c>
      <c r="UD25" s="978">
        <v>4</v>
      </c>
      <c r="UE25" s="979" t="s">
        <v>732</v>
      </c>
      <c r="UF25" s="978">
        <v>4</v>
      </c>
      <c r="UG25" s="978">
        <v>6</v>
      </c>
      <c r="UH25" s="979" t="s">
        <v>732</v>
      </c>
      <c r="UI25" s="978">
        <v>6</v>
      </c>
      <c r="UJ25" s="978">
        <v>8</v>
      </c>
      <c r="UK25" s="979" t="s">
        <v>732</v>
      </c>
      <c r="UL25" s="978">
        <v>8</v>
      </c>
      <c r="UM25" s="978">
        <v>12</v>
      </c>
      <c r="UN25" s="979" t="s">
        <v>732</v>
      </c>
      <c r="UO25" s="978">
        <v>12</v>
      </c>
      <c r="UP25" s="978">
        <v>32</v>
      </c>
      <c r="UQ25" s="979" t="s">
        <v>732</v>
      </c>
      <c r="UR25" s="978">
        <v>32</v>
      </c>
      <c r="US25" s="978">
        <v>11</v>
      </c>
      <c r="UT25" s="979" t="s">
        <v>732</v>
      </c>
      <c r="UU25" s="978">
        <v>11</v>
      </c>
      <c r="UV25" s="978">
        <v>183</v>
      </c>
      <c r="UW25" s="978">
        <v>1</v>
      </c>
      <c r="UX25" s="978">
        <v>182</v>
      </c>
      <c r="UY25" s="978">
        <v>12</v>
      </c>
      <c r="UZ25" s="978">
        <v>1</v>
      </c>
      <c r="VA25" s="978">
        <v>11</v>
      </c>
      <c r="VB25" s="978">
        <v>15</v>
      </c>
      <c r="VC25" s="979" t="s">
        <v>732</v>
      </c>
      <c r="VD25" s="978">
        <v>15</v>
      </c>
      <c r="VE25" s="978">
        <v>25</v>
      </c>
      <c r="VF25" s="979" t="s">
        <v>732</v>
      </c>
      <c r="VG25" s="978">
        <v>25</v>
      </c>
      <c r="VH25" s="978">
        <v>37</v>
      </c>
      <c r="VI25" s="979" t="s">
        <v>732</v>
      </c>
      <c r="VJ25" s="978">
        <v>37</v>
      </c>
      <c r="VK25" s="978">
        <v>3</v>
      </c>
      <c r="VL25" s="979" t="s">
        <v>732</v>
      </c>
      <c r="VM25" s="978">
        <v>3</v>
      </c>
      <c r="VN25" s="979" t="s">
        <v>732</v>
      </c>
      <c r="VO25" s="979" t="s">
        <v>732</v>
      </c>
      <c r="VP25" s="979" t="s">
        <v>732</v>
      </c>
      <c r="VQ25" s="978">
        <v>3</v>
      </c>
      <c r="VR25" s="979" t="s">
        <v>732</v>
      </c>
      <c r="VS25" s="978">
        <v>3</v>
      </c>
      <c r="VT25" s="978">
        <v>122</v>
      </c>
      <c r="VU25" s="978">
        <v>1</v>
      </c>
      <c r="VV25" s="978">
        <v>121</v>
      </c>
      <c r="VW25" s="978">
        <v>18</v>
      </c>
      <c r="VX25" s="979" t="s">
        <v>732</v>
      </c>
      <c r="VY25" s="978">
        <v>18</v>
      </c>
      <c r="VZ25" s="978">
        <v>1</v>
      </c>
      <c r="WA25" s="979" t="s">
        <v>732</v>
      </c>
      <c r="WB25" s="978">
        <v>1</v>
      </c>
      <c r="WC25" s="979" t="s">
        <v>732</v>
      </c>
      <c r="WD25" s="979" t="s">
        <v>732</v>
      </c>
      <c r="WE25" s="979" t="s">
        <v>732</v>
      </c>
      <c r="WF25" s="979" t="s">
        <v>732</v>
      </c>
      <c r="WG25" s="979" t="s">
        <v>732</v>
      </c>
      <c r="WH25" s="979" t="s">
        <v>732</v>
      </c>
      <c r="WI25" s="978">
        <v>2</v>
      </c>
      <c r="WJ25" s="979" t="s">
        <v>732</v>
      </c>
      <c r="WK25" s="978">
        <v>2</v>
      </c>
      <c r="WL25" s="978">
        <v>14</v>
      </c>
      <c r="WM25" s="979" t="s">
        <v>732</v>
      </c>
      <c r="WN25" s="978">
        <v>14</v>
      </c>
      <c r="WO25" s="978">
        <v>6</v>
      </c>
      <c r="WP25" s="979" t="s">
        <v>732</v>
      </c>
      <c r="WQ25" s="978">
        <v>6</v>
      </c>
      <c r="WR25" s="979" t="s">
        <v>732</v>
      </c>
      <c r="WS25" s="979" t="s">
        <v>732</v>
      </c>
      <c r="WT25" s="979" t="s">
        <v>732</v>
      </c>
      <c r="WU25" s="978">
        <v>23</v>
      </c>
      <c r="WV25" s="979" t="s">
        <v>732</v>
      </c>
      <c r="WW25" s="978">
        <v>23</v>
      </c>
      <c r="WX25" s="978">
        <v>2</v>
      </c>
      <c r="WY25" s="979" t="s">
        <v>732</v>
      </c>
      <c r="WZ25" s="978">
        <v>2</v>
      </c>
      <c r="XA25" s="978">
        <v>10</v>
      </c>
      <c r="XB25" s="979" t="s">
        <v>732</v>
      </c>
      <c r="XC25" s="978">
        <v>10</v>
      </c>
      <c r="XD25" s="978">
        <v>4</v>
      </c>
      <c r="XE25" s="979" t="s">
        <v>732</v>
      </c>
      <c r="XF25" s="978">
        <v>4</v>
      </c>
      <c r="XG25" s="978">
        <v>5</v>
      </c>
      <c r="XH25" s="979" t="s">
        <v>732</v>
      </c>
      <c r="XI25" s="978">
        <v>5</v>
      </c>
      <c r="XJ25" s="978">
        <v>18</v>
      </c>
      <c r="XK25" s="979" t="s">
        <v>732</v>
      </c>
      <c r="XL25" s="978">
        <v>18</v>
      </c>
      <c r="XM25" s="978">
        <v>29</v>
      </c>
      <c r="XN25" s="979" t="s">
        <v>732</v>
      </c>
      <c r="XO25" s="978">
        <v>29</v>
      </c>
      <c r="XP25" s="978">
        <v>10</v>
      </c>
      <c r="XQ25" s="979" t="s">
        <v>732</v>
      </c>
      <c r="XR25" s="978">
        <v>10</v>
      </c>
      <c r="XS25" s="978">
        <v>224</v>
      </c>
      <c r="XT25" s="978">
        <v>1</v>
      </c>
      <c r="XU25" s="978">
        <v>223</v>
      </c>
      <c r="XV25" s="978">
        <v>14</v>
      </c>
      <c r="XW25" s="979" t="s">
        <v>732</v>
      </c>
      <c r="XX25" s="978">
        <v>14</v>
      </c>
      <c r="XY25" s="978">
        <v>13</v>
      </c>
      <c r="XZ25" s="979" t="s">
        <v>732</v>
      </c>
      <c r="YA25" s="978">
        <v>13</v>
      </c>
      <c r="YB25" s="978">
        <v>28</v>
      </c>
      <c r="YC25" s="979" t="s">
        <v>732</v>
      </c>
      <c r="YD25" s="978">
        <v>28</v>
      </c>
      <c r="YE25" s="978">
        <v>49</v>
      </c>
      <c r="YF25" s="979" t="s">
        <v>732</v>
      </c>
      <c r="YG25" s="978">
        <v>49</v>
      </c>
      <c r="YH25" s="978">
        <v>2</v>
      </c>
      <c r="YI25" s="979" t="s">
        <v>732</v>
      </c>
      <c r="YJ25" s="978">
        <v>2</v>
      </c>
      <c r="YK25" s="978">
        <v>2</v>
      </c>
      <c r="YL25" s="979" t="s">
        <v>732</v>
      </c>
      <c r="YM25" s="978">
        <v>2</v>
      </c>
      <c r="YN25" s="978">
        <v>1</v>
      </c>
      <c r="YO25" s="979" t="s">
        <v>732</v>
      </c>
      <c r="YP25" s="978">
        <v>1</v>
      </c>
      <c r="YQ25" s="978">
        <v>142</v>
      </c>
      <c r="YR25" s="978">
        <v>2</v>
      </c>
      <c r="YS25" s="978">
        <v>140</v>
      </c>
      <c r="YT25" s="978">
        <v>37</v>
      </c>
      <c r="YU25" s="979" t="s">
        <v>732</v>
      </c>
      <c r="YV25" s="978">
        <v>37</v>
      </c>
      <c r="YW25" s="978">
        <v>2</v>
      </c>
      <c r="YX25" s="979" t="s">
        <v>732</v>
      </c>
      <c r="YY25" s="978">
        <v>2</v>
      </c>
      <c r="YZ25" s="978">
        <v>1</v>
      </c>
      <c r="ZA25" s="979" t="s">
        <v>732</v>
      </c>
      <c r="ZB25" s="978">
        <v>1</v>
      </c>
      <c r="ZC25" s="978">
        <v>1</v>
      </c>
      <c r="ZD25" s="979" t="s">
        <v>732</v>
      </c>
      <c r="ZE25" s="978">
        <v>1</v>
      </c>
      <c r="ZF25" s="978">
        <v>2</v>
      </c>
      <c r="ZG25" s="979" t="s">
        <v>732</v>
      </c>
      <c r="ZH25" s="978">
        <v>2</v>
      </c>
      <c r="ZI25" s="978">
        <v>17</v>
      </c>
      <c r="ZJ25" s="979" t="s">
        <v>732</v>
      </c>
      <c r="ZK25" s="978">
        <v>17</v>
      </c>
      <c r="ZL25" s="978">
        <v>9</v>
      </c>
      <c r="ZM25" s="979" t="s">
        <v>732</v>
      </c>
      <c r="ZN25" s="978">
        <v>9</v>
      </c>
      <c r="ZO25" s="979" t="s">
        <v>732</v>
      </c>
      <c r="ZP25" s="979" t="s">
        <v>732</v>
      </c>
      <c r="ZQ25" s="979" t="s">
        <v>732</v>
      </c>
      <c r="ZR25" s="978">
        <v>28</v>
      </c>
      <c r="ZS25" s="978">
        <v>1</v>
      </c>
      <c r="ZT25" s="978">
        <v>27</v>
      </c>
      <c r="ZU25" s="978">
        <v>5</v>
      </c>
      <c r="ZV25" s="979" t="s">
        <v>732</v>
      </c>
      <c r="ZW25" s="978">
        <v>5</v>
      </c>
      <c r="ZX25" s="978">
        <v>8</v>
      </c>
      <c r="ZY25" s="979" t="s">
        <v>732</v>
      </c>
      <c r="ZZ25" s="978">
        <v>8</v>
      </c>
      <c r="AAA25" s="978">
        <v>8</v>
      </c>
      <c r="AAB25" s="979" t="s">
        <v>732</v>
      </c>
      <c r="AAC25" s="978">
        <v>8</v>
      </c>
      <c r="AAD25" s="978">
        <v>9</v>
      </c>
      <c r="AAE25" s="979" t="s">
        <v>732</v>
      </c>
      <c r="AAF25" s="978">
        <v>9</v>
      </c>
      <c r="AAG25" s="978">
        <v>13</v>
      </c>
      <c r="AAH25" s="978">
        <v>1</v>
      </c>
      <c r="AAI25" s="978">
        <v>12</v>
      </c>
      <c r="AAJ25" s="978">
        <v>34</v>
      </c>
      <c r="AAK25" s="979" t="s">
        <v>732</v>
      </c>
      <c r="AAL25" s="978">
        <v>34</v>
      </c>
      <c r="AAM25" s="978">
        <v>12</v>
      </c>
      <c r="AAN25" s="979" t="s">
        <v>732</v>
      </c>
      <c r="AAO25" s="978">
        <v>12</v>
      </c>
      <c r="AAP25" s="978">
        <v>214</v>
      </c>
      <c r="AAQ25" s="979" t="s">
        <v>732</v>
      </c>
      <c r="AAR25" s="978">
        <v>214</v>
      </c>
      <c r="AAS25" s="978">
        <v>21</v>
      </c>
      <c r="AAT25" s="979" t="s">
        <v>732</v>
      </c>
      <c r="AAU25" s="978">
        <v>21</v>
      </c>
      <c r="AAV25" s="978">
        <v>20</v>
      </c>
      <c r="AAW25" s="979" t="s">
        <v>732</v>
      </c>
      <c r="AAX25" s="978">
        <v>20</v>
      </c>
      <c r="AAY25" s="978">
        <v>23</v>
      </c>
      <c r="AAZ25" s="979" t="s">
        <v>732</v>
      </c>
      <c r="ABA25" s="978">
        <v>23</v>
      </c>
      <c r="ABB25" s="978">
        <v>54</v>
      </c>
      <c r="ABC25" s="979" t="s">
        <v>732</v>
      </c>
      <c r="ABD25" s="978">
        <v>54</v>
      </c>
      <c r="ABE25" s="978">
        <v>3</v>
      </c>
      <c r="ABF25" s="979" t="s">
        <v>732</v>
      </c>
      <c r="ABG25" s="978">
        <v>3</v>
      </c>
      <c r="ABH25" s="978">
        <v>1</v>
      </c>
      <c r="ABI25" s="979" t="s">
        <v>732</v>
      </c>
      <c r="ABJ25" s="978">
        <v>1</v>
      </c>
      <c r="ABK25" s="979" t="s">
        <v>732</v>
      </c>
      <c r="ABL25" s="979" t="s">
        <v>732</v>
      </c>
      <c r="ABM25" s="979" t="s">
        <v>732</v>
      </c>
      <c r="ABN25" s="978">
        <v>150</v>
      </c>
      <c r="ABO25" s="978">
        <v>1</v>
      </c>
      <c r="ABP25" s="978">
        <v>149</v>
      </c>
      <c r="ABQ25" s="978">
        <v>29</v>
      </c>
      <c r="ABR25" s="979" t="s">
        <v>732</v>
      </c>
      <c r="ABS25" s="978">
        <v>29</v>
      </c>
      <c r="ABT25" s="978">
        <v>2</v>
      </c>
      <c r="ABU25" s="979" t="s">
        <v>732</v>
      </c>
      <c r="ABV25" s="978">
        <v>2</v>
      </c>
      <c r="ABW25" s="978">
        <v>1</v>
      </c>
      <c r="ABX25" s="979" t="s">
        <v>732</v>
      </c>
      <c r="ABY25" s="978">
        <v>1</v>
      </c>
      <c r="ABZ25" s="978">
        <v>3</v>
      </c>
      <c r="ACA25" s="979" t="s">
        <v>732</v>
      </c>
      <c r="ACB25" s="978">
        <v>3</v>
      </c>
      <c r="ACC25" s="978">
        <v>4</v>
      </c>
      <c r="ACD25" s="979" t="s">
        <v>732</v>
      </c>
      <c r="ACE25" s="978">
        <v>4</v>
      </c>
      <c r="ACF25" s="978">
        <v>18</v>
      </c>
      <c r="ACG25" s="979" t="s">
        <v>732</v>
      </c>
      <c r="ACH25" s="978">
        <v>18</v>
      </c>
      <c r="ACI25" s="978">
        <v>11</v>
      </c>
      <c r="ACJ25" s="979" t="s">
        <v>732</v>
      </c>
      <c r="ACK25" s="978">
        <v>11</v>
      </c>
      <c r="ACL25" s="978">
        <v>1</v>
      </c>
      <c r="ACM25" s="979" t="s">
        <v>732</v>
      </c>
      <c r="ACN25" s="978">
        <v>1</v>
      </c>
      <c r="ACO25" s="979" t="s">
        <v>732</v>
      </c>
      <c r="ACP25" s="979" t="s">
        <v>732</v>
      </c>
      <c r="ACQ25" s="978">
        <v>25</v>
      </c>
      <c r="ACR25" s="979" t="s">
        <v>732</v>
      </c>
      <c r="ACS25" s="978">
        <v>25</v>
      </c>
      <c r="ACT25" s="978">
        <v>8</v>
      </c>
      <c r="ACU25" s="979" t="s">
        <v>732</v>
      </c>
      <c r="ACV25" s="978">
        <v>8</v>
      </c>
      <c r="ACW25" s="978">
        <v>12</v>
      </c>
      <c r="ACX25" s="979" t="s">
        <v>732</v>
      </c>
      <c r="ACY25" s="978">
        <v>12</v>
      </c>
      <c r="ACZ25" s="978">
        <v>7</v>
      </c>
      <c r="ADA25" s="979" t="s">
        <v>732</v>
      </c>
      <c r="ADB25" s="978">
        <v>7</v>
      </c>
      <c r="ADC25" s="978">
        <v>11</v>
      </c>
      <c r="ADD25" s="979" t="s">
        <v>732</v>
      </c>
      <c r="ADE25" s="978">
        <v>11</v>
      </c>
      <c r="ADF25" s="978">
        <v>11</v>
      </c>
      <c r="ADG25" s="979" t="s">
        <v>732</v>
      </c>
      <c r="ADH25" s="978">
        <v>11</v>
      </c>
      <c r="ADI25" s="978">
        <v>30</v>
      </c>
      <c r="ADJ25" s="979" t="s">
        <v>732</v>
      </c>
      <c r="ADK25" s="978">
        <v>30</v>
      </c>
      <c r="ADL25" s="978">
        <v>24</v>
      </c>
      <c r="ADM25" s="979" t="s">
        <v>732</v>
      </c>
      <c r="ADN25" s="978">
        <v>24</v>
      </c>
      <c r="ADO25" s="978">
        <v>220</v>
      </c>
      <c r="ADP25" s="978">
        <v>1</v>
      </c>
      <c r="ADQ25" s="978">
        <v>219</v>
      </c>
      <c r="ADR25" s="978">
        <v>19</v>
      </c>
      <c r="ADS25" s="979" t="s">
        <v>732</v>
      </c>
      <c r="ADT25" s="978">
        <v>19</v>
      </c>
      <c r="ADU25" s="978">
        <v>19</v>
      </c>
      <c r="ADV25" s="979" t="s">
        <v>732</v>
      </c>
      <c r="ADW25" s="978">
        <v>19</v>
      </c>
      <c r="ADX25" s="978">
        <v>37</v>
      </c>
      <c r="ADY25" s="979" t="s">
        <v>732</v>
      </c>
      <c r="ADZ25" s="978">
        <v>37</v>
      </c>
      <c r="AEA25" s="978">
        <v>73</v>
      </c>
      <c r="AEB25" s="978">
        <v>1</v>
      </c>
      <c r="AEC25" s="978">
        <v>72</v>
      </c>
      <c r="AED25" s="979" t="s">
        <v>732</v>
      </c>
      <c r="AEE25" s="979" t="s">
        <v>732</v>
      </c>
      <c r="AEF25" s="979" t="s">
        <v>732</v>
      </c>
      <c r="AEG25" s="978">
        <v>1</v>
      </c>
      <c r="AEH25" s="979" t="s">
        <v>732</v>
      </c>
      <c r="AEI25" s="978">
        <v>1</v>
      </c>
      <c r="AEJ25" s="978">
        <v>3</v>
      </c>
      <c r="AEK25" s="979" t="s">
        <v>732</v>
      </c>
      <c r="AEL25" s="978">
        <v>3</v>
      </c>
      <c r="AEM25" s="978">
        <v>155</v>
      </c>
      <c r="AEN25" s="978">
        <v>2</v>
      </c>
      <c r="AEO25" s="978">
        <v>153</v>
      </c>
      <c r="AEP25" s="978">
        <v>24</v>
      </c>
      <c r="AEQ25" s="979" t="s">
        <v>732</v>
      </c>
      <c r="AER25" s="978">
        <v>24</v>
      </c>
      <c r="AES25" s="979" t="s">
        <v>732</v>
      </c>
      <c r="AET25" s="979" t="s">
        <v>732</v>
      </c>
      <c r="AEU25" s="979" t="s">
        <v>732</v>
      </c>
      <c r="AEV25" s="978">
        <v>1</v>
      </c>
      <c r="AEW25" s="979" t="s">
        <v>732</v>
      </c>
      <c r="AEX25" s="978">
        <v>1</v>
      </c>
      <c r="AEY25" s="978">
        <v>4</v>
      </c>
      <c r="AEZ25" s="979" t="s">
        <v>732</v>
      </c>
      <c r="AFA25" s="978">
        <v>4</v>
      </c>
      <c r="AFB25" s="978">
        <v>3</v>
      </c>
      <c r="AFC25" s="979" t="s">
        <v>732</v>
      </c>
      <c r="AFD25" s="978">
        <v>3</v>
      </c>
      <c r="AFE25" s="978">
        <v>21</v>
      </c>
      <c r="AFF25" s="979" t="s">
        <v>732</v>
      </c>
      <c r="AFG25" s="1062">
        <v>21</v>
      </c>
      <c r="AFH25" s="978">
        <v>12</v>
      </c>
      <c r="AFI25" s="979" t="s">
        <v>732</v>
      </c>
      <c r="AFJ25" s="978">
        <v>12</v>
      </c>
      <c r="AFK25" s="978">
        <v>1</v>
      </c>
      <c r="AFL25" s="979" t="s">
        <v>732</v>
      </c>
      <c r="AFM25" s="981">
        <v>1</v>
      </c>
    </row>
    <row r="26" spans="2:845">
      <c r="B26" s="976" t="s">
        <v>760</v>
      </c>
      <c r="C26" s="977">
        <v>29</v>
      </c>
      <c r="D26" s="979" t="s">
        <v>732</v>
      </c>
      <c r="E26" s="978">
        <v>29</v>
      </c>
      <c r="F26" s="978">
        <v>7</v>
      </c>
      <c r="G26" s="979" t="s">
        <v>732</v>
      </c>
      <c r="H26" s="978">
        <v>7</v>
      </c>
      <c r="I26" s="978">
        <v>14</v>
      </c>
      <c r="J26" s="979" t="s">
        <v>732</v>
      </c>
      <c r="K26" s="978">
        <v>14</v>
      </c>
      <c r="L26" s="978">
        <v>16</v>
      </c>
      <c r="M26" s="979" t="s">
        <v>732</v>
      </c>
      <c r="N26" s="978">
        <v>16</v>
      </c>
      <c r="O26" s="978">
        <v>22</v>
      </c>
      <c r="P26" s="979" t="s">
        <v>732</v>
      </c>
      <c r="Q26" s="978">
        <v>22</v>
      </c>
      <c r="R26" s="978">
        <v>22</v>
      </c>
      <c r="S26" s="979" t="s">
        <v>732</v>
      </c>
      <c r="T26" s="978">
        <v>22</v>
      </c>
      <c r="U26" s="978">
        <v>32</v>
      </c>
      <c r="V26" s="979" t="s">
        <v>732</v>
      </c>
      <c r="W26" s="978">
        <v>32</v>
      </c>
      <c r="X26" s="978">
        <v>11</v>
      </c>
      <c r="Y26" s="979" t="s">
        <v>732</v>
      </c>
      <c r="Z26" s="978">
        <v>11</v>
      </c>
      <c r="AA26" s="978">
        <v>200</v>
      </c>
      <c r="AB26" s="979" t="s">
        <v>732</v>
      </c>
      <c r="AC26" s="978">
        <v>200</v>
      </c>
      <c r="AD26" s="978">
        <v>27</v>
      </c>
      <c r="AE26" s="979" t="s">
        <v>732</v>
      </c>
      <c r="AF26" s="978">
        <v>27</v>
      </c>
      <c r="AG26" s="978">
        <v>16</v>
      </c>
      <c r="AH26" s="979" t="s">
        <v>732</v>
      </c>
      <c r="AI26" s="978">
        <v>16</v>
      </c>
      <c r="AJ26" s="978">
        <v>55</v>
      </c>
      <c r="AK26" s="979" t="s">
        <v>732</v>
      </c>
      <c r="AL26" s="978">
        <v>55</v>
      </c>
      <c r="AM26" s="978">
        <v>44</v>
      </c>
      <c r="AN26" s="979" t="s">
        <v>732</v>
      </c>
      <c r="AO26" s="978">
        <v>44</v>
      </c>
      <c r="AP26" s="978">
        <v>3</v>
      </c>
      <c r="AQ26" s="979" t="s">
        <v>732</v>
      </c>
      <c r="AR26" s="978">
        <v>3</v>
      </c>
      <c r="AS26" s="978">
        <v>1</v>
      </c>
      <c r="AT26" s="979" t="s">
        <v>732</v>
      </c>
      <c r="AU26" s="978">
        <v>1</v>
      </c>
      <c r="AV26" s="978">
        <v>4</v>
      </c>
      <c r="AW26" s="979" t="s">
        <v>732</v>
      </c>
      <c r="AX26" s="978">
        <v>4</v>
      </c>
      <c r="AY26" s="978">
        <v>107</v>
      </c>
      <c r="AZ26" s="979" t="s">
        <v>732</v>
      </c>
      <c r="BA26" s="978">
        <v>107</v>
      </c>
      <c r="BB26" s="978">
        <v>42</v>
      </c>
      <c r="BC26" s="979" t="s">
        <v>732</v>
      </c>
      <c r="BD26" s="978">
        <v>42</v>
      </c>
      <c r="BE26" s="979" t="s">
        <v>732</v>
      </c>
      <c r="BF26" s="979" t="s">
        <v>732</v>
      </c>
      <c r="BG26" s="979" t="s">
        <v>732</v>
      </c>
      <c r="BH26" s="979" t="s">
        <v>732</v>
      </c>
      <c r="BI26" s="979" t="s">
        <v>732</v>
      </c>
      <c r="BJ26" s="979" t="s">
        <v>732</v>
      </c>
      <c r="BK26" s="978">
        <v>5</v>
      </c>
      <c r="BL26" s="979" t="s">
        <v>732</v>
      </c>
      <c r="BM26" s="978">
        <v>5</v>
      </c>
      <c r="BN26" s="978">
        <v>2</v>
      </c>
      <c r="BO26" s="979" t="s">
        <v>732</v>
      </c>
      <c r="BP26" s="978">
        <v>2</v>
      </c>
      <c r="BQ26" s="978">
        <v>32</v>
      </c>
      <c r="BR26" s="979" t="s">
        <v>732</v>
      </c>
      <c r="BS26" s="978">
        <v>32</v>
      </c>
      <c r="BT26" s="978">
        <v>17</v>
      </c>
      <c r="BU26" s="979" t="s">
        <v>732</v>
      </c>
      <c r="BV26" s="978">
        <v>17</v>
      </c>
      <c r="BW26" s="979" t="s">
        <v>732</v>
      </c>
      <c r="BX26" s="979" t="s">
        <v>732</v>
      </c>
      <c r="BY26" s="979" t="s">
        <v>732</v>
      </c>
      <c r="BZ26" s="979" t="s">
        <v>732</v>
      </c>
      <c r="CA26" s="979" t="s">
        <v>732</v>
      </c>
      <c r="CB26" s="979" t="s">
        <v>732</v>
      </c>
      <c r="CC26" s="978">
        <v>34</v>
      </c>
      <c r="CD26" s="979" t="s">
        <v>732</v>
      </c>
      <c r="CE26" s="978">
        <v>34</v>
      </c>
      <c r="CF26" s="978">
        <v>8</v>
      </c>
      <c r="CG26" s="979" t="s">
        <v>732</v>
      </c>
      <c r="CH26" s="978">
        <v>8</v>
      </c>
      <c r="CI26" s="978">
        <v>14</v>
      </c>
      <c r="CJ26" s="979" t="s">
        <v>732</v>
      </c>
      <c r="CK26" s="978">
        <v>14</v>
      </c>
      <c r="CL26" s="978">
        <v>18</v>
      </c>
      <c r="CM26" s="979" t="s">
        <v>732</v>
      </c>
      <c r="CN26" s="978">
        <v>18</v>
      </c>
      <c r="CO26" s="978">
        <v>25</v>
      </c>
      <c r="CP26" s="979" t="s">
        <v>732</v>
      </c>
      <c r="CQ26" s="978">
        <v>25</v>
      </c>
      <c r="CR26" s="978">
        <v>27</v>
      </c>
      <c r="CS26" s="979" t="s">
        <v>732</v>
      </c>
      <c r="CT26" s="978">
        <v>27</v>
      </c>
      <c r="CU26" s="978">
        <v>39</v>
      </c>
      <c r="CV26" s="979" t="s">
        <v>732</v>
      </c>
      <c r="CW26" s="978">
        <v>39</v>
      </c>
      <c r="CX26" s="978">
        <v>11</v>
      </c>
      <c r="CY26" s="979" t="s">
        <v>732</v>
      </c>
      <c r="CZ26" s="978">
        <v>11</v>
      </c>
      <c r="DA26" s="978">
        <v>216</v>
      </c>
      <c r="DB26" s="979" t="s">
        <v>732</v>
      </c>
      <c r="DC26" s="978">
        <v>216</v>
      </c>
      <c r="DD26" s="978">
        <v>22</v>
      </c>
      <c r="DE26" s="979" t="s">
        <v>732</v>
      </c>
      <c r="DF26" s="978">
        <v>22</v>
      </c>
      <c r="DG26" s="978">
        <v>16</v>
      </c>
      <c r="DH26" s="979" t="s">
        <v>732</v>
      </c>
      <c r="DI26" s="978">
        <v>16</v>
      </c>
      <c r="DJ26" s="978">
        <v>55</v>
      </c>
      <c r="DK26" s="979" t="s">
        <v>732</v>
      </c>
      <c r="DL26" s="978">
        <v>55</v>
      </c>
      <c r="DM26" s="978">
        <v>54</v>
      </c>
      <c r="DN26" s="979" t="s">
        <v>732</v>
      </c>
      <c r="DO26" s="978">
        <v>54</v>
      </c>
      <c r="DP26" s="978">
        <v>5</v>
      </c>
      <c r="DQ26" s="979" t="s">
        <v>732</v>
      </c>
      <c r="DR26" s="978">
        <v>5</v>
      </c>
      <c r="DS26" s="978">
        <v>5</v>
      </c>
      <c r="DT26" s="979" t="s">
        <v>732</v>
      </c>
      <c r="DU26" s="978">
        <v>5</v>
      </c>
      <c r="DV26" s="978">
        <v>6</v>
      </c>
      <c r="DW26" s="979" t="s">
        <v>732</v>
      </c>
      <c r="DX26" s="978">
        <v>6</v>
      </c>
      <c r="DY26" s="978">
        <v>97</v>
      </c>
      <c r="DZ26" s="979" t="s">
        <v>732</v>
      </c>
      <c r="EA26" s="978">
        <v>97</v>
      </c>
      <c r="EB26" s="978">
        <v>37</v>
      </c>
      <c r="EC26" s="979" t="s">
        <v>732</v>
      </c>
      <c r="ED26" s="978">
        <v>37</v>
      </c>
      <c r="EE26" s="978">
        <v>1</v>
      </c>
      <c r="EF26" s="979" t="s">
        <v>732</v>
      </c>
      <c r="EG26" s="978">
        <v>1</v>
      </c>
      <c r="EH26" s="978">
        <v>1</v>
      </c>
      <c r="EI26" s="979" t="s">
        <v>732</v>
      </c>
      <c r="EJ26" s="978">
        <v>1</v>
      </c>
      <c r="EK26" s="978">
        <v>2</v>
      </c>
      <c r="EL26" s="979" t="s">
        <v>732</v>
      </c>
      <c r="EM26" s="978">
        <v>2</v>
      </c>
      <c r="EN26" s="978">
        <v>5</v>
      </c>
      <c r="EO26" s="979" t="s">
        <v>732</v>
      </c>
      <c r="EP26" s="978">
        <v>5</v>
      </c>
      <c r="EQ26" s="978">
        <v>23</v>
      </c>
      <c r="ER26" s="979" t="s">
        <v>732</v>
      </c>
      <c r="ES26" s="978">
        <v>23</v>
      </c>
      <c r="ET26" s="978">
        <v>17</v>
      </c>
      <c r="EU26" s="979" t="s">
        <v>732</v>
      </c>
      <c r="EV26" s="978">
        <v>17</v>
      </c>
      <c r="EW26" s="978">
        <v>1</v>
      </c>
      <c r="EX26" s="979" t="s">
        <v>732</v>
      </c>
      <c r="EY26" s="978">
        <v>1</v>
      </c>
      <c r="EZ26" s="978">
        <v>25</v>
      </c>
      <c r="FA26" s="979" t="s">
        <v>732</v>
      </c>
      <c r="FB26" s="978">
        <v>25</v>
      </c>
      <c r="FC26" s="978">
        <v>5</v>
      </c>
      <c r="FD26" s="979" t="s">
        <v>732</v>
      </c>
      <c r="FE26" s="978">
        <v>5</v>
      </c>
      <c r="FF26" s="978">
        <v>12</v>
      </c>
      <c r="FG26" s="979" t="s">
        <v>732</v>
      </c>
      <c r="FH26" s="978">
        <v>12</v>
      </c>
      <c r="FI26" s="978">
        <v>16</v>
      </c>
      <c r="FJ26" s="979" t="s">
        <v>732</v>
      </c>
      <c r="FK26" s="978">
        <v>16</v>
      </c>
      <c r="FL26" s="978">
        <v>30</v>
      </c>
      <c r="FM26" s="979" t="s">
        <v>732</v>
      </c>
      <c r="FN26" s="978">
        <v>30</v>
      </c>
      <c r="FO26" s="978">
        <v>19</v>
      </c>
      <c r="FP26" s="979" t="s">
        <v>732</v>
      </c>
      <c r="FQ26" s="978">
        <v>19</v>
      </c>
      <c r="FR26" s="978">
        <v>35</v>
      </c>
      <c r="FS26" s="979" t="s">
        <v>732</v>
      </c>
      <c r="FT26" s="978">
        <v>35</v>
      </c>
      <c r="FU26" s="978">
        <v>10</v>
      </c>
      <c r="FV26" s="979" t="s">
        <v>732</v>
      </c>
      <c r="FW26" s="978">
        <v>10</v>
      </c>
      <c r="FX26" s="978">
        <v>215</v>
      </c>
      <c r="FY26" s="979" t="s">
        <v>732</v>
      </c>
      <c r="FZ26" s="978">
        <v>215</v>
      </c>
      <c r="GA26" s="978">
        <v>21</v>
      </c>
      <c r="GB26" s="979" t="s">
        <v>732</v>
      </c>
      <c r="GC26" s="978">
        <v>21</v>
      </c>
      <c r="GD26" s="978">
        <v>30</v>
      </c>
      <c r="GE26" s="979" t="s">
        <v>732</v>
      </c>
      <c r="GF26" s="978">
        <v>30</v>
      </c>
      <c r="GG26" s="978">
        <v>54</v>
      </c>
      <c r="GH26" s="979" t="s">
        <v>732</v>
      </c>
      <c r="GI26" s="978">
        <v>54</v>
      </c>
      <c r="GJ26" s="978">
        <v>49</v>
      </c>
      <c r="GK26" s="979" t="s">
        <v>732</v>
      </c>
      <c r="GL26" s="978">
        <v>49</v>
      </c>
      <c r="GM26" s="978">
        <v>2</v>
      </c>
      <c r="GN26" s="979" t="s">
        <v>732</v>
      </c>
      <c r="GO26" s="978">
        <v>2</v>
      </c>
      <c r="GP26" s="978">
        <v>5</v>
      </c>
      <c r="GQ26" s="979" t="s">
        <v>732</v>
      </c>
      <c r="GR26" s="978">
        <v>5</v>
      </c>
      <c r="GS26" s="978">
        <v>5</v>
      </c>
      <c r="GT26" s="979" t="s">
        <v>732</v>
      </c>
      <c r="GU26" s="978">
        <v>5</v>
      </c>
      <c r="GV26" s="978">
        <v>115</v>
      </c>
      <c r="GW26" s="979" t="s">
        <v>732</v>
      </c>
      <c r="GX26" s="978">
        <v>115</v>
      </c>
      <c r="GY26" s="978">
        <v>27</v>
      </c>
      <c r="GZ26" s="979" t="s">
        <v>732</v>
      </c>
      <c r="HA26" s="978">
        <v>27</v>
      </c>
      <c r="HB26" s="978">
        <v>1</v>
      </c>
      <c r="HC26" s="979" t="s">
        <v>732</v>
      </c>
      <c r="HD26" s="978">
        <v>1</v>
      </c>
      <c r="HE26" s="979" t="s">
        <v>732</v>
      </c>
      <c r="HF26" s="979" t="s">
        <v>732</v>
      </c>
      <c r="HG26" s="979" t="s">
        <v>732</v>
      </c>
      <c r="HH26" s="978">
        <v>2</v>
      </c>
      <c r="HI26" s="979" t="s">
        <v>732</v>
      </c>
      <c r="HJ26" s="978">
        <v>2</v>
      </c>
      <c r="HK26" s="978">
        <v>1</v>
      </c>
      <c r="HL26" s="979" t="s">
        <v>732</v>
      </c>
      <c r="HM26" s="978">
        <v>1</v>
      </c>
      <c r="HN26" s="978">
        <v>22</v>
      </c>
      <c r="HO26" s="979" t="s">
        <v>732</v>
      </c>
      <c r="HP26" s="978">
        <v>22</v>
      </c>
      <c r="HQ26" s="978">
        <v>21</v>
      </c>
      <c r="HR26" s="979" t="s">
        <v>732</v>
      </c>
      <c r="HS26" s="978">
        <v>21</v>
      </c>
      <c r="HT26" s="979" t="s">
        <v>732</v>
      </c>
      <c r="HU26" s="979" t="s">
        <v>732</v>
      </c>
      <c r="HV26" s="979" t="s">
        <v>732</v>
      </c>
      <c r="HW26" s="979" t="s">
        <v>732</v>
      </c>
      <c r="HX26" s="979" t="s">
        <v>732</v>
      </c>
      <c r="HY26" s="978">
        <v>32</v>
      </c>
      <c r="HZ26" s="979" t="s">
        <v>732</v>
      </c>
      <c r="IA26" s="978">
        <v>32</v>
      </c>
      <c r="IB26" s="978">
        <v>9</v>
      </c>
      <c r="IC26" s="979" t="s">
        <v>732</v>
      </c>
      <c r="ID26" s="978">
        <v>9</v>
      </c>
      <c r="IE26" s="978">
        <v>12</v>
      </c>
      <c r="IF26" s="979" t="s">
        <v>732</v>
      </c>
      <c r="IG26" s="978">
        <v>12</v>
      </c>
      <c r="IH26" s="978">
        <v>9</v>
      </c>
      <c r="II26" s="979" t="s">
        <v>732</v>
      </c>
      <c r="IJ26" s="978">
        <v>9</v>
      </c>
      <c r="IK26" s="978">
        <v>33</v>
      </c>
      <c r="IL26" s="979" t="s">
        <v>732</v>
      </c>
      <c r="IM26" s="978">
        <v>33</v>
      </c>
      <c r="IN26" s="978">
        <v>14</v>
      </c>
      <c r="IO26" s="979" t="s">
        <v>732</v>
      </c>
      <c r="IP26" s="978">
        <v>14</v>
      </c>
      <c r="IQ26" s="978">
        <v>28</v>
      </c>
      <c r="IR26" s="979" t="s">
        <v>732</v>
      </c>
      <c r="IS26" s="978">
        <v>28</v>
      </c>
      <c r="IT26" s="978">
        <v>8</v>
      </c>
      <c r="IU26" s="979" t="s">
        <v>732</v>
      </c>
      <c r="IV26" s="978">
        <v>8</v>
      </c>
      <c r="IW26" s="978">
        <v>209</v>
      </c>
      <c r="IX26" s="979" t="s">
        <v>732</v>
      </c>
      <c r="IY26" s="978">
        <v>209</v>
      </c>
      <c r="IZ26" s="978">
        <v>40</v>
      </c>
      <c r="JA26" s="979" t="s">
        <v>732</v>
      </c>
      <c r="JB26" s="978">
        <v>40</v>
      </c>
      <c r="JC26" s="978">
        <v>21</v>
      </c>
      <c r="JD26" s="979" t="s">
        <v>732</v>
      </c>
      <c r="JE26" s="978">
        <v>21</v>
      </c>
      <c r="JF26" s="978">
        <v>60</v>
      </c>
      <c r="JG26" s="979" t="s">
        <v>732</v>
      </c>
      <c r="JH26" s="978">
        <v>60</v>
      </c>
      <c r="JI26" s="978">
        <v>50</v>
      </c>
      <c r="JJ26" s="979" t="s">
        <v>732</v>
      </c>
      <c r="JK26" s="978">
        <v>50</v>
      </c>
      <c r="JL26" s="978">
        <v>3</v>
      </c>
      <c r="JM26" s="979" t="s">
        <v>732</v>
      </c>
      <c r="JN26" s="978">
        <v>3</v>
      </c>
      <c r="JO26" s="979" t="s">
        <v>732</v>
      </c>
      <c r="JP26" s="979" t="s">
        <v>732</v>
      </c>
      <c r="JQ26" s="979" t="s">
        <v>732</v>
      </c>
      <c r="JR26" s="978">
        <v>2</v>
      </c>
      <c r="JS26" s="979" t="s">
        <v>732</v>
      </c>
      <c r="JT26" s="978">
        <v>2</v>
      </c>
      <c r="JU26" s="978">
        <v>126</v>
      </c>
      <c r="JV26" s="979" t="s">
        <v>732</v>
      </c>
      <c r="JW26" s="978">
        <v>126</v>
      </c>
      <c r="JX26" s="978">
        <v>31</v>
      </c>
      <c r="JY26" s="979" t="s">
        <v>732</v>
      </c>
      <c r="JZ26" s="978">
        <v>31</v>
      </c>
      <c r="KA26" s="978">
        <v>1</v>
      </c>
      <c r="KB26" s="979" t="s">
        <v>732</v>
      </c>
      <c r="KC26" s="978">
        <v>1</v>
      </c>
      <c r="KD26" s="979" t="s">
        <v>732</v>
      </c>
      <c r="KE26" s="979" t="s">
        <v>732</v>
      </c>
      <c r="KF26" s="979" t="s">
        <v>732</v>
      </c>
      <c r="KG26" s="978">
        <v>2</v>
      </c>
      <c r="KH26" s="979" t="s">
        <v>732</v>
      </c>
      <c r="KI26" s="978">
        <v>2</v>
      </c>
      <c r="KJ26" s="978">
        <v>4</v>
      </c>
      <c r="KK26" s="979" t="s">
        <v>732</v>
      </c>
      <c r="KL26" s="978">
        <v>4</v>
      </c>
      <c r="KM26" s="978">
        <v>32</v>
      </c>
      <c r="KN26" s="979" t="s">
        <v>732</v>
      </c>
      <c r="KO26" s="978">
        <v>32</v>
      </c>
      <c r="KP26" s="978">
        <v>18</v>
      </c>
      <c r="KQ26" s="979" t="s">
        <v>732</v>
      </c>
      <c r="KR26" s="978">
        <v>18</v>
      </c>
      <c r="KS26" s="979" t="s">
        <v>732</v>
      </c>
      <c r="KT26" s="979" t="s">
        <v>732</v>
      </c>
      <c r="KU26" s="979" t="s">
        <v>732</v>
      </c>
      <c r="KV26" s="979" t="s">
        <v>732</v>
      </c>
      <c r="KW26" s="979" t="s">
        <v>732</v>
      </c>
      <c r="KX26" s="979" t="s">
        <v>732</v>
      </c>
      <c r="KY26" s="978">
        <v>42</v>
      </c>
      <c r="KZ26" s="979" t="s">
        <v>732</v>
      </c>
      <c r="LA26" s="978">
        <v>42</v>
      </c>
      <c r="LB26" s="978">
        <v>12</v>
      </c>
      <c r="LC26" s="979" t="s">
        <v>732</v>
      </c>
      <c r="LD26" s="978">
        <v>12</v>
      </c>
      <c r="LE26" s="978">
        <v>16</v>
      </c>
      <c r="LF26" s="979" t="s">
        <v>732</v>
      </c>
      <c r="LG26" s="978">
        <v>16</v>
      </c>
      <c r="LH26" s="978">
        <v>12</v>
      </c>
      <c r="LI26" s="979" t="s">
        <v>732</v>
      </c>
      <c r="LJ26" s="978">
        <v>12</v>
      </c>
      <c r="LK26" s="978">
        <v>13</v>
      </c>
      <c r="LL26" s="979" t="s">
        <v>732</v>
      </c>
      <c r="LM26" s="978">
        <v>13</v>
      </c>
      <c r="LN26" s="978">
        <v>26</v>
      </c>
      <c r="LO26" s="979" t="s">
        <v>732</v>
      </c>
      <c r="LP26" s="978">
        <v>26</v>
      </c>
      <c r="LQ26" s="978">
        <v>25</v>
      </c>
      <c r="LR26" s="979" t="s">
        <v>732</v>
      </c>
      <c r="LS26" s="978">
        <v>25</v>
      </c>
      <c r="LT26" s="978">
        <v>16</v>
      </c>
      <c r="LU26" s="979" t="s">
        <v>732</v>
      </c>
      <c r="LV26" s="978">
        <v>16</v>
      </c>
      <c r="LW26" s="978">
        <v>201</v>
      </c>
      <c r="LX26" s="979" t="s">
        <v>732</v>
      </c>
      <c r="LY26" s="978">
        <v>201</v>
      </c>
      <c r="LZ26" s="978">
        <v>42</v>
      </c>
      <c r="MA26" s="979" t="s">
        <v>732</v>
      </c>
      <c r="MB26" s="978">
        <v>42</v>
      </c>
      <c r="MC26" s="978">
        <v>20</v>
      </c>
      <c r="MD26" s="979" t="s">
        <v>732</v>
      </c>
      <c r="ME26" s="978">
        <v>20</v>
      </c>
      <c r="MF26" s="978">
        <v>41</v>
      </c>
      <c r="MG26" s="979" t="s">
        <v>732</v>
      </c>
      <c r="MH26" s="978">
        <v>41</v>
      </c>
      <c r="MI26" s="978">
        <v>38</v>
      </c>
      <c r="MJ26" s="979" t="s">
        <v>732</v>
      </c>
      <c r="MK26" s="978">
        <v>38</v>
      </c>
      <c r="ML26" s="978">
        <v>3</v>
      </c>
      <c r="MM26" s="979" t="s">
        <v>732</v>
      </c>
      <c r="MN26" s="978">
        <v>3</v>
      </c>
      <c r="MO26" s="978">
        <v>1</v>
      </c>
      <c r="MP26" s="979" t="s">
        <v>732</v>
      </c>
      <c r="MQ26" s="978">
        <v>1</v>
      </c>
      <c r="MR26" s="978">
        <v>4</v>
      </c>
      <c r="MS26" s="979" t="s">
        <v>732</v>
      </c>
      <c r="MT26" s="978">
        <v>4</v>
      </c>
      <c r="MU26" s="978">
        <v>112</v>
      </c>
      <c r="MV26" s="979" t="s">
        <v>732</v>
      </c>
      <c r="MW26" s="978">
        <v>112</v>
      </c>
      <c r="MX26" s="978">
        <v>27</v>
      </c>
      <c r="MY26" s="979" t="s">
        <v>732</v>
      </c>
      <c r="MZ26" s="978">
        <v>27</v>
      </c>
      <c r="NA26" s="978">
        <v>4</v>
      </c>
      <c r="NB26" s="979" t="s">
        <v>732</v>
      </c>
      <c r="NC26" s="978">
        <v>4</v>
      </c>
      <c r="ND26" s="978">
        <v>1</v>
      </c>
      <c r="NE26" s="979" t="s">
        <v>732</v>
      </c>
      <c r="NF26" s="978">
        <v>1</v>
      </c>
      <c r="NG26" s="978">
        <v>4</v>
      </c>
      <c r="NH26" s="979" t="s">
        <v>732</v>
      </c>
      <c r="NI26" s="978">
        <v>4</v>
      </c>
      <c r="NJ26" s="978">
        <v>3</v>
      </c>
      <c r="NK26" s="979" t="s">
        <v>732</v>
      </c>
      <c r="NL26" s="978">
        <v>3</v>
      </c>
      <c r="NM26" s="978">
        <v>21</v>
      </c>
      <c r="NN26" s="979" t="s">
        <v>732</v>
      </c>
      <c r="NO26" s="978">
        <v>21</v>
      </c>
      <c r="NP26" s="978">
        <v>13</v>
      </c>
      <c r="NQ26" s="979" t="s">
        <v>732</v>
      </c>
      <c r="NR26" s="978">
        <v>13</v>
      </c>
      <c r="NS26" s="979" t="s">
        <v>732</v>
      </c>
      <c r="NT26" s="979" t="s">
        <v>732</v>
      </c>
      <c r="NU26" s="979" t="s">
        <v>732</v>
      </c>
      <c r="NV26" s="979" t="s">
        <v>732</v>
      </c>
      <c r="NW26" s="979" t="s">
        <v>732</v>
      </c>
      <c r="NX26" s="979" t="s">
        <v>732</v>
      </c>
      <c r="NY26" s="978">
        <v>26</v>
      </c>
      <c r="NZ26" s="979" t="s">
        <v>732</v>
      </c>
      <c r="OA26" s="978">
        <v>26</v>
      </c>
      <c r="OB26" s="978">
        <v>8</v>
      </c>
      <c r="OC26" s="979" t="s">
        <v>732</v>
      </c>
      <c r="OD26" s="978">
        <v>8</v>
      </c>
      <c r="OE26" s="978">
        <v>11</v>
      </c>
      <c r="OF26" s="979" t="s">
        <v>732</v>
      </c>
      <c r="OG26" s="978">
        <v>11</v>
      </c>
      <c r="OH26" s="978">
        <v>15</v>
      </c>
      <c r="OI26" s="979" t="s">
        <v>732</v>
      </c>
      <c r="OJ26" s="978">
        <v>15</v>
      </c>
      <c r="OK26" s="978">
        <v>25</v>
      </c>
      <c r="OL26" s="979" t="s">
        <v>732</v>
      </c>
      <c r="OM26" s="978">
        <v>25</v>
      </c>
      <c r="ON26" s="978">
        <v>26</v>
      </c>
      <c r="OO26" s="979" t="s">
        <v>732</v>
      </c>
      <c r="OP26" s="978">
        <v>26</v>
      </c>
      <c r="OQ26" s="978">
        <v>44</v>
      </c>
      <c r="OR26" s="979" t="s">
        <v>732</v>
      </c>
      <c r="OS26" s="978">
        <v>44</v>
      </c>
      <c r="OT26" s="978">
        <v>11</v>
      </c>
      <c r="OU26" s="979" t="s">
        <v>732</v>
      </c>
      <c r="OV26" s="978">
        <v>11</v>
      </c>
      <c r="OW26" s="978">
        <v>197</v>
      </c>
      <c r="OX26" s="979" t="s">
        <v>732</v>
      </c>
      <c r="OY26" s="978">
        <v>197</v>
      </c>
      <c r="OZ26" s="978">
        <v>30</v>
      </c>
      <c r="PA26" s="979" t="s">
        <v>732</v>
      </c>
      <c r="PB26" s="978">
        <v>30</v>
      </c>
      <c r="PC26" s="978">
        <v>19</v>
      </c>
      <c r="PD26" s="979" t="s">
        <v>732</v>
      </c>
      <c r="PE26" s="978">
        <v>19</v>
      </c>
      <c r="PF26" s="978">
        <v>57</v>
      </c>
      <c r="PG26" s="979" t="s">
        <v>732</v>
      </c>
      <c r="PH26" s="978">
        <v>57</v>
      </c>
      <c r="PI26" s="978">
        <v>36</v>
      </c>
      <c r="PJ26" s="979" t="s">
        <v>732</v>
      </c>
      <c r="PK26" s="978">
        <v>36</v>
      </c>
      <c r="PL26" s="978">
        <v>6</v>
      </c>
      <c r="PM26" s="979" t="s">
        <v>732</v>
      </c>
      <c r="PN26" s="978">
        <v>6</v>
      </c>
      <c r="PO26" s="979" t="s">
        <v>732</v>
      </c>
      <c r="PP26" s="979" t="s">
        <v>732</v>
      </c>
      <c r="PQ26" s="979" t="s">
        <v>732</v>
      </c>
      <c r="PR26" s="978">
        <v>1</v>
      </c>
      <c r="PS26" s="979" t="s">
        <v>732</v>
      </c>
      <c r="PT26" s="978">
        <v>1</v>
      </c>
      <c r="PU26" s="978">
        <v>109</v>
      </c>
      <c r="PV26" s="979" t="s">
        <v>732</v>
      </c>
      <c r="PW26" s="978">
        <v>109</v>
      </c>
      <c r="PX26" s="978">
        <v>25</v>
      </c>
      <c r="PY26" s="979" t="s">
        <v>732</v>
      </c>
      <c r="PZ26" s="978">
        <v>25</v>
      </c>
      <c r="QA26" s="978">
        <v>2</v>
      </c>
      <c r="QB26" s="979" t="s">
        <v>732</v>
      </c>
      <c r="QC26" s="978">
        <v>2</v>
      </c>
      <c r="QD26" s="979" t="s">
        <v>732</v>
      </c>
      <c r="QE26" s="979" t="s">
        <v>732</v>
      </c>
      <c r="QF26" s="979" t="s">
        <v>732</v>
      </c>
      <c r="QG26" s="978">
        <v>2</v>
      </c>
      <c r="QH26" s="979" t="s">
        <v>732</v>
      </c>
      <c r="QI26" s="978">
        <v>2</v>
      </c>
      <c r="QJ26" s="978">
        <v>3</v>
      </c>
      <c r="QK26" s="979" t="s">
        <v>732</v>
      </c>
      <c r="QL26" s="978">
        <v>3</v>
      </c>
      <c r="QM26" s="978">
        <v>27</v>
      </c>
      <c r="QN26" s="979" t="s">
        <v>732</v>
      </c>
      <c r="QO26" s="978">
        <v>27</v>
      </c>
      <c r="QP26" s="978">
        <v>27</v>
      </c>
      <c r="QQ26" s="979" t="s">
        <v>732</v>
      </c>
      <c r="QR26" s="978">
        <v>27</v>
      </c>
      <c r="QS26" s="979" t="s">
        <v>732</v>
      </c>
      <c r="QT26" s="979" t="s">
        <v>732</v>
      </c>
      <c r="QU26" s="979" t="s">
        <v>732</v>
      </c>
      <c r="QV26" s="979" t="s">
        <v>732</v>
      </c>
      <c r="QW26" s="979" t="s">
        <v>732</v>
      </c>
      <c r="QX26" s="978">
        <v>31</v>
      </c>
      <c r="QY26" s="979" t="s">
        <v>732</v>
      </c>
      <c r="QZ26" s="978">
        <v>31</v>
      </c>
      <c r="RA26" s="978">
        <v>16</v>
      </c>
      <c r="RB26" s="979" t="s">
        <v>732</v>
      </c>
      <c r="RC26" s="978">
        <v>16</v>
      </c>
      <c r="RD26" s="978">
        <v>17</v>
      </c>
      <c r="RE26" s="979" t="s">
        <v>732</v>
      </c>
      <c r="RF26" s="978">
        <v>17</v>
      </c>
      <c r="RG26" s="978">
        <v>5</v>
      </c>
      <c r="RH26" s="979" t="s">
        <v>732</v>
      </c>
      <c r="RI26" s="978">
        <v>5</v>
      </c>
      <c r="RJ26" s="978">
        <v>29</v>
      </c>
      <c r="RK26" s="979" t="s">
        <v>732</v>
      </c>
      <c r="RL26" s="978">
        <v>29</v>
      </c>
      <c r="RM26" s="978">
        <v>31</v>
      </c>
      <c r="RN26" s="979" t="s">
        <v>732</v>
      </c>
      <c r="RO26" s="978">
        <v>31</v>
      </c>
      <c r="RP26" s="978">
        <v>42</v>
      </c>
      <c r="RQ26" s="979" t="s">
        <v>732</v>
      </c>
      <c r="RR26" s="978">
        <v>42</v>
      </c>
      <c r="RS26" s="978">
        <v>11</v>
      </c>
      <c r="RT26" s="979" t="s">
        <v>732</v>
      </c>
      <c r="RU26" s="978">
        <v>11</v>
      </c>
      <c r="RV26" s="978">
        <v>188</v>
      </c>
      <c r="RW26" s="979" t="s">
        <v>732</v>
      </c>
      <c r="RX26" s="978">
        <v>188</v>
      </c>
      <c r="RY26" s="978">
        <v>30</v>
      </c>
      <c r="RZ26" s="979" t="s">
        <v>732</v>
      </c>
      <c r="SA26" s="978">
        <v>30</v>
      </c>
      <c r="SB26" s="978">
        <v>25</v>
      </c>
      <c r="SC26" s="979" t="s">
        <v>732</v>
      </c>
      <c r="SD26" s="978">
        <v>25</v>
      </c>
      <c r="SE26" s="978">
        <v>51</v>
      </c>
      <c r="SF26" s="979" t="s">
        <v>732</v>
      </c>
      <c r="SG26" s="978">
        <v>51</v>
      </c>
      <c r="SH26" s="978">
        <v>28</v>
      </c>
      <c r="SI26" s="979" t="s">
        <v>732</v>
      </c>
      <c r="SJ26" s="978">
        <v>28</v>
      </c>
      <c r="SK26" s="978">
        <v>2</v>
      </c>
      <c r="SL26" s="979" t="s">
        <v>732</v>
      </c>
      <c r="SM26" s="978">
        <v>2</v>
      </c>
      <c r="SN26" s="978">
        <v>4</v>
      </c>
      <c r="SO26" s="979" t="s">
        <v>732</v>
      </c>
      <c r="SP26" s="978">
        <v>4</v>
      </c>
      <c r="SQ26" s="978">
        <v>3</v>
      </c>
      <c r="SR26" s="979" t="s">
        <v>732</v>
      </c>
      <c r="SS26" s="978">
        <v>3</v>
      </c>
      <c r="ST26" s="978">
        <v>116</v>
      </c>
      <c r="SU26" s="979" t="s">
        <v>732</v>
      </c>
      <c r="SV26" s="978">
        <v>116</v>
      </c>
      <c r="SW26" s="978">
        <v>41</v>
      </c>
      <c r="SX26" s="979" t="s">
        <v>732</v>
      </c>
      <c r="SY26" s="978">
        <v>41</v>
      </c>
      <c r="SZ26" s="978">
        <v>1</v>
      </c>
      <c r="TA26" s="979" t="s">
        <v>732</v>
      </c>
      <c r="TB26" s="978">
        <v>1</v>
      </c>
      <c r="TC26" s="979" t="s">
        <v>732</v>
      </c>
      <c r="TD26" s="979" t="s">
        <v>732</v>
      </c>
      <c r="TE26" s="979" t="s">
        <v>732</v>
      </c>
      <c r="TF26" s="978">
        <v>4</v>
      </c>
      <c r="TG26" s="979" t="s">
        <v>732</v>
      </c>
      <c r="TH26" s="978">
        <v>4</v>
      </c>
      <c r="TI26" s="978">
        <v>1</v>
      </c>
      <c r="TJ26" s="979" t="s">
        <v>732</v>
      </c>
      <c r="TK26" s="978">
        <v>1</v>
      </c>
      <c r="TL26" s="978">
        <v>31</v>
      </c>
      <c r="TM26" s="979" t="s">
        <v>732</v>
      </c>
      <c r="TN26" s="978">
        <v>31</v>
      </c>
      <c r="TO26" s="978">
        <v>16</v>
      </c>
      <c r="TP26" s="979" t="s">
        <v>732</v>
      </c>
      <c r="TQ26" s="978">
        <v>16</v>
      </c>
      <c r="TR26" s="979" t="s">
        <v>732</v>
      </c>
      <c r="TS26" s="979" t="s">
        <v>732</v>
      </c>
      <c r="TT26" s="979" t="s">
        <v>732</v>
      </c>
      <c r="TU26" s="979" t="s">
        <v>732</v>
      </c>
      <c r="TV26" s="979" t="s">
        <v>732</v>
      </c>
      <c r="TW26" s="979" t="s">
        <v>732</v>
      </c>
      <c r="TX26" s="978">
        <v>38</v>
      </c>
      <c r="TY26" s="979" t="s">
        <v>732</v>
      </c>
      <c r="TZ26" s="978">
        <v>38</v>
      </c>
      <c r="UA26" s="978">
        <v>15</v>
      </c>
      <c r="UB26" s="979" t="s">
        <v>732</v>
      </c>
      <c r="UC26" s="978">
        <v>15</v>
      </c>
      <c r="UD26" s="978">
        <v>11</v>
      </c>
      <c r="UE26" s="979" t="s">
        <v>732</v>
      </c>
      <c r="UF26" s="978">
        <v>11</v>
      </c>
      <c r="UG26" s="978">
        <v>12</v>
      </c>
      <c r="UH26" s="979" t="s">
        <v>732</v>
      </c>
      <c r="UI26" s="978">
        <v>12</v>
      </c>
      <c r="UJ26" s="978">
        <v>21</v>
      </c>
      <c r="UK26" s="979" t="s">
        <v>732</v>
      </c>
      <c r="UL26" s="978">
        <v>21</v>
      </c>
      <c r="UM26" s="978">
        <v>28</v>
      </c>
      <c r="UN26" s="979" t="s">
        <v>732</v>
      </c>
      <c r="UO26" s="978">
        <v>28</v>
      </c>
      <c r="UP26" s="978">
        <v>31</v>
      </c>
      <c r="UQ26" s="979" t="s">
        <v>732</v>
      </c>
      <c r="UR26" s="978">
        <v>31</v>
      </c>
      <c r="US26" s="978">
        <v>13</v>
      </c>
      <c r="UT26" s="979" t="s">
        <v>732</v>
      </c>
      <c r="UU26" s="978">
        <v>13</v>
      </c>
      <c r="UV26" s="978">
        <v>174</v>
      </c>
      <c r="UW26" s="979" t="s">
        <v>732</v>
      </c>
      <c r="UX26" s="978">
        <v>174</v>
      </c>
      <c r="UY26" s="978">
        <v>31</v>
      </c>
      <c r="UZ26" s="979" t="s">
        <v>732</v>
      </c>
      <c r="VA26" s="978">
        <v>31</v>
      </c>
      <c r="VB26" s="978">
        <v>13</v>
      </c>
      <c r="VC26" s="979" t="s">
        <v>732</v>
      </c>
      <c r="VD26" s="978">
        <v>13</v>
      </c>
      <c r="VE26" s="978">
        <v>60</v>
      </c>
      <c r="VF26" s="979" t="s">
        <v>732</v>
      </c>
      <c r="VG26" s="978">
        <v>60</v>
      </c>
      <c r="VH26" s="978">
        <v>52</v>
      </c>
      <c r="VI26" s="979" t="s">
        <v>732</v>
      </c>
      <c r="VJ26" s="978">
        <v>52</v>
      </c>
      <c r="VK26" s="978">
        <v>2</v>
      </c>
      <c r="VL26" s="979" t="s">
        <v>732</v>
      </c>
      <c r="VM26" s="978">
        <v>2</v>
      </c>
      <c r="VN26" s="978">
        <v>5</v>
      </c>
      <c r="VO26" s="979" t="s">
        <v>732</v>
      </c>
      <c r="VP26" s="978">
        <v>5</v>
      </c>
      <c r="VQ26" s="978">
        <v>7</v>
      </c>
      <c r="VR26" s="979" t="s">
        <v>732</v>
      </c>
      <c r="VS26" s="978">
        <v>7</v>
      </c>
      <c r="VT26" s="978">
        <v>142</v>
      </c>
      <c r="VU26" s="979" t="s">
        <v>732</v>
      </c>
      <c r="VV26" s="978">
        <v>142</v>
      </c>
      <c r="VW26" s="978">
        <v>40</v>
      </c>
      <c r="VX26" s="979" t="s">
        <v>732</v>
      </c>
      <c r="VY26" s="978">
        <v>40</v>
      </c>
      <c r="VZ26" s="978">
        <v>4</v>
      </c>
      <c r="WA26" s="979" t="s">
        <v>732</v>
      </c>
      <c r="WB26" s="978">
        <v>4</v>
      </c>
      <c r="WC26" s="979" t="s">
        <v>732</v>
      </c>
      <c r="WD26" s="979" t="s">
        <v>732</v>
      </c>
      <c r="WE26" s="979" t="s">
        <v>732</v>
      </c>
      <c r="WF26" s="978">
        <v>6</v>
      </c>
      <c r="WG26" s="979" t="s">
        <v>732</v>
      </c>
      <c r="WH26" s="978">
        <v>6</v>
      </c>
      <c r="WI26" s="978">
        <v>1</v>
      </c>
      <c r="WJ26" s="979" t="s">
        <v>732</v>
      </c>
      <c r="WK26" s="978">
        <v>1</v>
      </c>
      <c r="WL26" s="978">
        <v>32</v>
      </c>
      <c r="WM26" s="979" t="s">
        <v>732</v>
      </c>
      <c r="WN26" s="978">
        <v>32</v>
      </c>
      <c r="WO26" s="978">
        <v>23</v>
      </c>
      <c r="WP26" s="979" t="s">
        <v>732</v>
      </c>
      <c r="WQ26" s="978">
        <v>23</v>
      </c>
      <c r="WR26" s="979" t="s">
        <v>732</v>
      </c>
      <c r="WS26" s="979" t="s">
        <v>732</v>
      </c>
      <c r="WT26" s="979" t="s">
        <v>732</v>
      </c>
      <c r="WU26" s="978">
        <v>41</v>
      </c>
      <c r="WV26" s="979" t="s">
        <v>732</v>
      </c>
      <c r="WW26" s="978">
        <v>41</v>
      </c>
      <c r="WX26" s="978">
        <v>8</v>
      </c>
      <c r="WY26" s="979" t="s">
        <v>732</v>
      </c>
      <c r="WZ26" s="978">
        <v>8</v>
      </c>
      <c r="XA26" s="978">
        <v>6</v>
      </c>
      <c r="XB26" s="979" t="s">
        <v>732</v>
      </c>
      <c r="XC26" s="978">
        <v>6</v>
      </c>
      <c r="XD26" s="978">
        <v>11</v>
      </c>
      <c r="XE26" s="979" t="s">
        <v>732</v>
      </c>
      <c r="XF26" s="978">
        <v>11</v>
      </c>
      <c r="XG26" s="978">
        <v>27</v>
      </c>
      <c r="XH26" s="979" t="s">
        <v>732</v>
      </c>
      <c r="XI26" s="978">
        <v>27</v>
      </c>
      <c r="XJ26" s="978">
        <v>19</v>
      </c>
      <c r="XK26" s="979" t="s">
        <v>732</v>
      </c>
      <c r="XL26" s="978">
        <v>19</v>
      </c>
      <c r="XM26" s="978">
        <v>34</v>
      </c>
      <c r="XN26" s="979" t="s">
        <v>732</v>
      </c>
      <c r="XO26" s="978">
        <v>34</v>
      </c>
      <c r="XP26" s="978">
        <v>13</v>
      </c>
      <c r="XQ26" s="979" t="s">
        <v>732</v>
      </c>
      <c r="XR26" s="978">
        <v>13</v>
      </c>
      <c r="XS26" s="978">
        <v>204</v>
      </c>
      <c r="XT26" s="979" t="s">
        <v>732</v>
      </c>
      <c r="XU26" s="978">
        <v>204</v>
      </c>
      <c r="XV26" s="978">
        <v>28</v>
      </c>
      <c r="XW26" s="979" t="s">
        <v>732</v>
      </c>
      <c r="XX26" s="978">
        <v>28</v>
      </c>
      <c r="XY26" s="978">
        <v>15</v>
      </c>
      <c r="XZ26" s="979" t="s">
        <v>732</v>
      </c>
      <c r="YA26" s="978">
        <v>15</v>
      </c>
      <c r="YB26" s="978">
        <v>39</v>
      </c>
      <c r="YC26" s="979" t="s">
        <v>732</v>
      </c>
      <c r="YD26" s="978">
        <v>39</v>
      </c>
      <c r="YE26" s="978">
        <v>66</v>
      </c>
      <c r="YF26" s="979" t="s">
        <v>732</v>
      </c>
      <c r="YG26" s="978">
        <v>66</v>
      </c>
      <c r="YH26" s="978">
        <v>2</v>
      </c>
      <c r="YI26" s="979" t="s">
        <v>732</v>
      </c>
      <c r="YJ26" s="978">
        <v>2</v>
      </c>
      <c r="YK26" s="978">
        <v>2</v>
      </c>
      <c r="YL26" s="979" t="s">
        <v>732</v>
      </c>
      <c r="YM26" s="978">
        <v>2</v>
      </c>
      <c r="YN26" s="978">
        <v>6</v>
      </c>
      <c r="YO26" s="979" t="s">
        <v>732</v>
      </c>
      <c r="YP26" s="978">
        <v>6</v>
      </c>
      <c r="YQ26" s="978">
        <v>146</v>
      </c>
      <c r="YR26" s="979" t="s">
        <v>732</v>
      </c>
      <c r="YS26" s="978">
        <v>146</v>
      </c>
      <c r="YT26" s="978">
        <v>33</v>
      </c>
      <c r="YU26" s="979" t="s">
        <v>732</v>
      </c>
      <c r="YV26" s="978">
        <v>33</v>
      </c>
      <c r="YW26" s="978">
        <v>3</v>
      </c>
      <c r="YX26" s="979" t="s">
        <v>732</v>
      </c>
      <c r="YY26" s="978">
        <v>3</v>
      </c>
      <c r="YZ26" s="979" t="s">
        <v>732</v>
      </c>
      <c r="ZA26" s="979" t="s">
        <v>732</v>
      </c>
      <c r="ZB26" s="979" t="s">
        <v>732</v>
      </c>
      <c r="ZC26" s="978">
        <v>1</v>
      </c>
      <c r="ZD26" s="979" t="s">
        <v>732</v>
      </c>
      <c r="ZE26" s="978">
        <v>1</v>
      </c>
      <c r="ZF26" s="979" t="s">
        <v>732</v>
      </c>
      <c r="ZG26" s="979" t="s">
        <v>732</v>
      </c>
      <c r="ZH26" s="979" t="s">
        <v>732</v>
      </c>
      <c r="ZI26" s="978">
        <v>33</v>
      </c>
      <c r="ZJ26" s="979" t="s">
        <v>732</v>
      </c>
      <c r="ZK26" s="978">
        <v>33</v>
      </c>
      <c r="ZL26" s="978">
        <v>15</v>
      </c>
      <c r="ZM26" s="979" t="s">
        <v>732</v>
      </c>
      <c r="ZN26" s="978">
        <v>15</v>
      </c>
      <c r="ZO26" s="979" t="s">
        <v>732</v>
      </c>
      <c r="ZP26" s="979" t="s">
        <v>732</v>
      </c>
      <c r="ZQ26" s="979" t="s">
        <v>732</v>
      </c>
      <c r="ZR26" s="978">
        <v>38</v>
      </c>
      <c r="ZS26" s="979" t="s">
        <v>732</v>
      </c>
      <c r="ZT26" s="978">
        <v>38</v>
      </c>
      <c r="ZU26" s="978">
        <v>8</v>
      </c>
      <c r="ZV26" s="979" t="s">
        <v>732</v>
      </c>
      <c r="ZW26" s="978">
        <v>8</v>
      </c>
      <c r="ZX26" s="978">
        <v>7</v>
      </c>
      <c r="ZY26" s="979" t="s">
        <v>732</v>
      </c>
      <c r="ZZ26" s="978">
        <v>7</v>
      </c>
      <c r="AAA26" s="978">
        <v>9</v>
      </c>
      <c r="AAB26" s="979" t="s">
        <v>732</v>
      </c>
      <c r="AAC26" s="978">
        <v>9</v>
      </c>
      <c r="AAD26" s="978">
        <v>28</v>
      </c>
      <c r="AAE26" s="979" t="s">
        <v>732</v>
      </c>
      <c r="AAF26" s="978">
        <v>28</v>
      </c>
      <c r="AAG26" s="978">
        <v>27</v>
      </c>
      <c r="AAH26" s="979" t="s">
        <v>732</v>
      </c>
      <c r="AAI26" s="978">
        <v>27</v>
      </c>
      <c r="AAJ26" s="978">
        <v>33</v>
      </c>
      <c r="AAK26" s="979" t="s">
        <v>732</v>
      </c>
      <c r="AAL26" s="978">
        <v>33</v>
      </c>
      <c r="AAM26" s="978">
        <v>15</v>
      </c>
      <c r="AAN26" s="979" t="s">
        <v>732</v>
      </c>
      <c r="AAO26" s="978">
        <v>15</v>
      </c>
      <c r="AAP26" s="978">
        <v>171</v>
      </c>
      <c r="AAQ26" s="979" t="s">
        <v>732</v>
      </c>
      <c r="AAR26" s="978">
        <v>171</v>
      </c>
      <c r="AAS26" s="978">
        <v>42</v>
      </c>
      <c r="AAT26" s="979" t="s">
        <v>732</v>
      </c>
      <c r="AAU26" s="978">
        <v>42</v>
      </c>
      <c r="AAV26" s="978">
        <v>28</v>
      </c>
      <c r="AAW26" s="979" t="s">
        <v>732</v>
      </c>
      <c r="AAX26" s="978">
        <v>28</v>
      </c>
      <c r="AAY26" s="978">
        <v>46</v>
      </c>
      <c r="AAZ26" s="979" t="s">
        <v>732</v>
      </c>
      <c r="ABA26" s="978">
        <v>46</v>
      </c>
      <c r="ABB26" s="978">
        <v>74</v>
      </c>
      <c r="ABC26" s="979" t="s">
        <v>732</v>
      </c>
      <c r="ABD26" s="978">
        <v>74</v>
      </c>
      <c r="ABE26" s="978">
        <v>1</v>
      </c>
      <c r="ABF26" s="979" t="s">
        <v>732</v>
      </c>
      <c r="ABG26" s="978">
        <v>1</v>
      </c>
      <c r="ABH26" s="978">
        <v>4</v>
      </c>
      <c r="ABI26" s="979" t="s">
        <v>732</v>
      </c>
      <c r="ABJ26" s="978">
        <v>4</v>
      </c>
      <c r="ABK26" s="978">
        <v>6</v>
      </c>
      <c r="ABL26" s="979" t="s">
        <v>732</v>
      </c>
      <c r="ABM26" s="978">
        <v>6</v>
      </c>
      <c r="ABN26" s="978">
        <v>124</v>
      </c>
      <c r="ABO26" s="979" t="s">
        <v>732</v>
      </c>
      <c r="ABP26" s="978">
        <v>124</v>
      </c>
      <c r="ABQ26" s="978">
        <v>36</v>
      </c>
      <c r="ABR26" s="979" t="s">
        <v>732</v>
      </c>
      <c r="ABS26" s="978">
        <v>36</v>
      </c>
      <c r="ABT26" s="978">
        <v>6</v>
      </c>
      <c r="ABU26" s="979" t="s">
        <v>732</v>
      </c>
      <c r="ABV26" s="978">
        <v>6</v>
      </c>
      <c r="ABW26" s="979" t="s">
        <v>732</v>
      </c>
      <c r="ABX26" s="979" t="s">
        <v>732</v>
      </c>
      <c r="ABY26" s="979" t="s">
        <v>732</v>
      </c>
      <c r="ABZ26" s="979" t="s">
        <v>732</v>
      </c>
      <c r="ACA26" s="979" t="s">
        <v>732</v>
      </c>
      <c r="ACB26" s="979" t="s">
        <v>732</v>
      </c>
      <c r="ACC26" s="978">
        <v>1</v>
      </c>
      <c r="ACD26" s="979" t="s">
        <v>732</v>
      </c>
      <c r="ACE26" s="978">
        <v>1</v>
      </c>
      <c r="ACF26" s="978">
        <v>29</v>
      </c>
      <c r="ACG26" s="979" t="s">
        <v>732</v>
      </c>
      <c r="ACH26" s="978">
        <v>29</v>
      </c>
      <c r="ACI26" s="978">
        <v>32</v>
      </c>
      <c r="ACJ26" s="979" t="s">
        <v>732</v>
      </c>
      <c r="ACK26" s="978">
        <v>32</v>
      </c>
      <c r="ACL26" s="979" t="s">
        <v>732</v>
      </c>
      <c r="ACM26" s="979" t="s">
        <v>732</v>
      </c>
      <c r="ACN26" s="979" t="s">
        <v>732</v>
      </c>
      <c r="ACO26" s="979" t="s">
        <v>732</v>
      </c>
      <c r="ACP26" s="979" t="s">
        <v>732</v>
      </c>
      <c r="ACQ26" s="978">
        <v>36</v>
      </c>
      <c r="ACR26" s="979" t="s">
        <v>732</v>
      </c>
      <c r="ACS26" s="978">
        <v>36</v>
      </c>
      <c r="ACT26" s="978">
        <v>11</v>
      </c>
      <c r="ACU26" s="979" t="s">
        <v>732</v>
      </c>
      <c r="ACV26" s="978">
        <v>11</v>
      </c>
      <c r="ACW26" s="978">
        <v>10</v>
      </c>
      <c r="ACX26" s="979" t="s">
        <v>732</v>
      </c>
      <c r="ACY26" s="978">
        <v>10</v>
      </c>
      <c r="ACZ26" s="978">
        <v>21</v>
      </c>
      <c r="ADA26" s="979" t="s">
        <v>732</v>
      </c>
      <c r="ADB26" s="978">
        <v>21</v>
      </c>
      <c r="ADC26" s="978">
        <v>17</v>
      </c>
      <c r="ADD26" s="979" t="s">
        <v>732</v>
      </c>
      <c r="ADE26" s="978">
        <v>17</v>
      </c>
      <c r="ADF26" s="978">
        <v>33</v>
      </c>
      <c r="ADG26" s="979" t="s">
        <v>732</v>
      </c>
      <c r="ADH26" s="978">
        <v>33</v>
      </c>
      <c r="ADI26" s="978">
        <v>37</v>
      </c>
      <c r="ADJ26" s="979" t="s">
        <v>732</v>
      </c>
      <c r="ADK26" s="978">
        <v>37</v>
      </c>
      <c r="ADL26" s="978">
        <v>33</v>
      </c>
      <c r="ADM26" s="979" t="s">
        <v>732</v>
      </c>
      <c r="ADN26" s="978">
        <v>33</v>
      </c>
      <c r="ADO26" s="978">
        <v>162</v>
      </c>
      <c r="ADP26" s="979" t="s">
        <v>732</v>
      </c>
      <c r="ADQ26" s="978">
        <v>162</v>
      </c>
      <c r="ADR26" s="978">
        <v>40</v>
      </c>
      <c r="ADS26" s="979" t="s">
        <v>732</v>
      </c>
      <c r="ADT26" s="978">
        <v>40</v>
      </c>
      <c r="ADU26" s="978">
        <v>23</v>
      </c>
      <c r="ADV26" s="979" t="s">
        <v>732</v>
      </c>
      <c r="ADW26" s="978">
        <v>23</v>
      </c>
      <c r="ADX26" s="978">
        <v>50</v>
      </c>
      <c r="ADY26" s="979" t="s">
        <v>732</v>
      </c>
      <c r="ADZ26" s="978">
        <v>50</v>
      </c>
      <c r="AEA26" s="978">
        <v>50</v>
      </c>
      <c r="AEB26" s="979" t="s">
        <v>732</v>
      </c>
      <c r="AEC26" s="978">
        <v>50</v>
      </c>
      <c r="AED26" s="978">
        <v>3</v>
      </c>
      <c r="AEE26" s="979" t="s">
        <v>732</v>
      </c>
      <c r="AEF26" s="978">
        <v>3</v>
      </c>
      <c r="AEG26" s="978">
        <v>5</v>
      </c>
      <c r="AEH26" s="979" t="s">
        <v>732</v>
      </c>
      <c r="AEI26" s="978">
        <v>5</v>
      </c>
      <c r="AEJ26" s="978">
        <v>4</v>
      </c>
      <c r="AEK26" s="979" t="s">
        <v>732</v>
      </c>
      <c r="AEL26" s="978">
        <v>4</v>
      </c>
      <c r="AEM26" s="978">
        <v>153</v>
      </c>
      <c r="AEN26" s="979" t="s">
        <v>732</v>
      </c>
      <c r="AEO26" s="978">
        <v>153</v>
      </c>
      <c r="AEP26" s="978">
        <v>38</v>
      </c>
      <c r="AEQ26" s="979" t="s">
        <v>732</v>
      </c>
      <c r="AER26" s="978">
        <v>38</v>
      </c>
      <c r="AES26" s="978">
        <v>4</v>
      </c>
      <c r="AET26" s="979" t="s">
        <v>732</v>
      </c>
      <c r="AEU26" s="978">
        <v>4</v>
      </c>
      <c r="AEV26" s="979" t="s">
        <v>732</v>
      </c>
      <c r="AEW26" s="979" t="s">
        <v>732</v>
      </c>
      <c r="AEX26" s="979" t="s">
        <v>732</v>
      </c>
      <c r="AEY26" s="978">
        <v>2</v>
      </c>
      <c r="AEZ26" s="979" t="s">
        <v>732</v>
      </c>
      <c r="AFA26" s="978">
        <v>2</v>
      </c>
      <c r="AFB26" s="978">
        <v>2</v>
      </c>
      <c r="AFC26" s="979" t="s">
        <v>732</v>
      </c>
      <c r="AFD26" s="978">
        <v>2</v>
      </c>
      <c r="AFE26" s="978">
        <v>27</v>
      </c>
      <c r="AFF26" s="979" t="s">
        <v>732</v>
      </c>
      <c r="AFG26" s="1062">
        <v>27</v>
      </c>
      <c r="AFH26" s="978">
        <v>18</v>
      </c>
      <c r="AFI26" s="979" t="s">
        <v>732</v>
      </c>
      <c r="AFJ26" s="978">
        <v>18</v>
      </c>
      <c r="AFK26" s="978">
        <v>1</v>
      </c>
      <c r="AFL26" s="979" t="s">
        <v>732</v>
      </c>
      <c r="AFM26" s="981">
        <v>1</v>
      </c>
    </row>
    <row r="27" spans="2:845">
      <c r="B27" s="976" t="s">
        <v>761</v>
      </c>
      <c r="C27" s="977">
        <v>5</v>
      </c>
      <c r="D27" s="979" t="s">
        <v>732</v>
      </c>
      <c r="E27" s="978">
        <v>5</v>
      </c>
      <c r="F27" s="979" t="s">
        <v>732</v>
      </c>
      <c r="G27" s="979" t="s">
        <v>732</v>
      </c>
      <c r="H27" s="979" t="s">
        <v>732</v>
      </c>
      <c r="I27" s="978">
        <v>3</v>
      </c>
      <c r="J27" s="979" t="s">
        <v>732</v>
      </c>
      <c r="K27" s="978">
        <v>3</v>
      </c>
      <c r="L27" s="978">
        <v>1</v>
      </c>
      <c r="M27" s="979" t="s">
        <v>732</v>
      </c>
      <c r="N27" s="978">
        <v>1</v>
      </c>
      <c r="O27" s="978">
        <v>4</v>
      </c>
      <c r="P27" s="979" t="s">
        <v>732</v>
      </c>
      <c r="Q27" s="978">
        <v>4</v>
      </c>
      <c r="R27" s="978">
        <v>9</v>
      </c>
      <c r="S27" s="979" t="s">
        <v>732</v>
      </c>
      <c r="T27" s="978">
        <v>9</v>
      </c>
      <c r="U27" s="978">
        <v>5</v>
      </c>
      <c r="V27" s="979" t="s">
        <v>732</v>
      </c>
      <c r="W27" s="978">
        <v>5</v>
      </c>
      <c r="X27" s="978">
        <v>1</v>
      </c>
      <c r="Y27" s="979" t="s">
        <v>732</v>
      </c>
      <c r="Z27" s="978">
        <v>1</v>
      </c>
      <c r="AA27" s="978">
        <v>29</v>
      </c>
      <c r="AB27" s="979" t="s">
        <v>732</v>
      </c>
      <c r="AC27" s="978">
        <v>29</v>
      </c>
      <c r="AD27" s="978">
        <v>8</v>
      </c>
      <c r="AE27" s="979" t="s">
        <v>732</v>
      </c>
      <c r="AF27" s="978">
        <v>8</v>
      </c>
      <c r="AG27" s="978">
        <v>8</v>
      </c>
      <c r="AH27" s="979" t="s">
        <v>732</v>
      </c>
      <c r="AI27" s="978">
        <v>8</v>
      </c>
      <c r="AJ27" s="978">
        <v>2</v>
      </c>
      <c r="AK27" s="979" t="s">
        <v>732</v>
      </c>
      <c r="AL27" s="978">
        <v>2</v>
      </c>
      <c r="AM27" s="978">
        <v>3</v>
      </c>
      <c r="AN27" s="979" t="s">
        <v>732</v>
      </c>
      <c r="AO27" s="978">
        <v>3</v>
      </c>
      <c r="AP27" s="979" t="s">
        <v>732</v>
      </c>
      <c r="AQ27" s="979" t="s">
        <v>732</v>
      </c>
      <c r="AR27" s="979" t="s">
        <v>732</v>
      </c>
      <c r="AS27" s="978">
        <v>1</v>
      </c>
      <c r="AT27" s="979" t="s">
        <v>732</v>
      </c>
      <c r="AU27" s="978">
        <v>1</v>
      </c>
      <c r="AV27" s="978">
        <v>1</v>
      </c>
      <c r="AW27" s="979" t="s">
        <v>732</v>
      </c>
      <c r="AX27" s="978">
        <v>1</v>
      </c>
      <c r="AY27" s="978">
        <v>32</v>
      </c>
      <c r="AZ27" s="979" t="s">
        <v>732</v>
      </c>
      <c r="BA27" s="978">
        <v>32</v>
      </c>
      <c r="BB27" s="978">
        <v>14</v>
      </c>
      <c r="BC27" s="979" t="s">
        <v>732</v>
      </c>
      <c r="BD27" s="978">
        <v>14</v>
      </c>
      <c r="BE27" s="979" t="s">
        <v>732</v>
      </c>
      <c r="BF27" s="979" t="s">
        <v>732</v>
      </c>
      <c r="BG27" s="979" t="s">
        <v>732</v>
      </c>
      <c r="BH27" s="979" t="s">
        <v>732</v>
      </c>
      <c r="BI27" s="979" t="s">
        <v>732</v>
      </c>
      <c r="BJ27" s="979" t="s">
        <v>732</v>
      </c>
      <c r="BK27" s="979" t="s">
        <v>732</v>
      </c>
      <c r="BL27" s="979" t="s">
        <v>732</v>
      </c>
      <c r="BM27" s="979" t="s">
        <v>732</v>
      </c>
      <c r="BN27" s="978">
        <v>1</v>
      </c>
      <c r="BO27" s="979" t="s">
        <v>732</v>
      </c>
      <c r="BP27" s="978">
        <v>1</v>
      </c>
      <c r="BQ27" s="978">
        <v>2</v>
      </c>
      <c r="BR27" s="979" t="s">
        <v>732</v>
      </c>
      <c r="BS27" s="978">
        <v>2</v>
      </c>
      <c r="BT27" s="978">
        <v>1</v>
      </c>
      <c r="BU27" s="979" t="s">
        <v>732</v>
      </c>
      <c r="BV27" s="978">
        <v>1</v>
      </c>
      <c r="BW27" s="979" t="s">
        <v>732</v>
      </c>
      <c r="BX27" s="979" t="s">
        <v>732</v>
      </c>
      <c r="BY27" s="979" t="s">
        <v>732</v>
      </c>
      <c r="BZ27" s="979" t="s">
        <v>732</v>
      </c>
      <c r="CA27" s="979" t="s">
        <v>732</v>
      </c>
      <c r="CB27" s="979" t="s">
        <v>732</v>
      </c>
      <c r="CC27" s="978">
        <v>13</v>
      </c>
      <c r="CD27" s="979" t="s">
        <v>732</v>
      </c>
      <c r="CE27" s="978">
        <v>13</v>
      </c>
      <c r="CF27" s="978">
        <v>1</v>
      </c>
      <c r="CG27" s="979" t="s">
        <v>732</v>
      </c>
      <c r="CH27" s="978">
        <v>1</v>
      </c>
      <c r="CI27" s="978">
        <v>1</v>
      </c>
      <c r="CJ27" s="979" t="s">
        <v>732</v>
      </c>
      <c r="CK27" s="978">
        <v>1</v>
      </c>
      <c r="CL27" s="978">
        <v>4</v>
      </c>
      <c r="CM27" s="979" t="s">
        <v>732</v>
      </c>
      <c r="CN27" s="978">
        <v>4</v>
      </c>
      <c r="CO27" s="978">
        <v>3</v>
      </c>
      <c r="CP27" s="979" t="s">
        <v>732</v>
      </c>
      <c r="CQ27" s="978">
        <v>3</v>
      </c>
      <c r="CR27" s="978">
        <v>9</v>
      </c>
      <c r="CS27" s="979" t="s">
        <v>732</v>
      </c>
      <c r="CT27" s="978">
        <v>9</v>
      </c>
      <c r="CU27" s="978">
        <v>5</v>
      </c>
      <c r="CV27" s="979" t="s">
        <v>732</v>
      </c>
      <c r="CW27" s="978">
        <v>5</v>
      </c>
      <c r="CX27" s="978">
        <v>1</v>
      </c>
      <c r="CY27" s="979" t="s">
        <v>732</v>
      </c>
      <c r="CZ27" s="978">
        <v>1</v>
      </c>
      <c r="DA27" s="978">
        <v>21</v>
      </c>
      <c r="DB27" s="979" t="s">
        <v>732</v>
      </c>
      <c r="DC27" s="978">
        <v>21</v>
      </c>
      <c r="DD27" s="978">
        <v>8</v>
      </c>
      <c r="DE27" s="979" t="s">
        <v>732</v>
      </c>
      <c r="DF27" s="978">
        <v>8</v>
      </c>
      <c r="DG27" s="978">
        <v>8</v>
      </c>
      <c r="DH27" s="979" t="s">
        <v>732</v>
      </c>
      <c r="DI27" s="978">
        <v>8</v>
      </c>
      <c r="DJ27" s="978">
        <v>2</v>
      </c>
      <c r="DK27" s="979" t="s">
        <v>732</v>
      </c>
      <c r="DL27" s="978">
        <v>2</v>
      </c>
      <c r="DM27" s="978">
        <v>8</v>
      </c>
      <c r="DN27" s="979" t="s">
        <v>732</v>
      </c>
      <c r="DO27" s="978">
        <v>8</v>
      </c>
      <c r="DP27" s="979" t="s">
        <v>732</v>
      </c>
      <c r="DQ27" s="979" t="s">
        <v>732</v>
      </c>
      <c r="DR27" s="979" t="s">
        <v>732</v>
      </c>
      <c r="DS27" s="979" t="s">
        <v>732</v>
      </c>
      <c r="DT27" s="979" t="s">
        <v>732</v>
      </c>
      <c r="DU27" s="979" t="s">
        <v>732</v>
      </c>
      <c r="DV27" s="978">
        <v>1</v>
      </c>
      <c r="DW27" s="979" t="s">
        <v>732</v>
      </c>
      <c r="DX27" s="978">
        <v>1</v>
      </c>
      <c r="DY27" s="978">
        <v>44</v>
      </c>
      <c r="DZ27" s="979" t="s">
        <v>732</v>
      </c>
      <c r="EA27" s="978">
        <v>44</v>
      </c>
      <c r="EB27" s="978">
        <v>6</v>
      </c>
      <c r="EC27" s="979" t="s">
        <v>732</v>
      </c>
      <c r="ED27" s="978">
        <v>6</v>
      </c>
      <c r="EE27" s="979" t="s">
        <v>732</v>
      </c>
      <c r="EF27" s="979" t="s">
        <v>732</v>
      </c>
      <c r="EG27" s="979" t="s">
        <v>732</v>
      </c>
      <c r="EH27" s="979" t="s">
        <v>732</v>
      </c>
      <c r="EI27" s="979" t="s">
        <v>732</v>
      </c>
      <c r="EJ27" s="979" t="s">
        <v>732</v>
      </c>
      <c r="EK27" s="979" t="s">
        <v>732</v>
      </c>
      <c r="EL27" s="979" t="s">
        <v>732</v>
      </c>
      <c r="EM27" s="979" t="s">
        <v>732</v>
      </c>
      <c r="EN27" s="979" t="s">
        <v>732</v>
      </c>
      <c r="EO27" s="979" t="s">
        <v>732</v>
      </c>
      <c r="EP27" s="979" t="s">
        <v>732</v>
      </c>
      <c r="EQ27" s="978">
        <v>4</v>
      </c>
      <c r="ER27" s="979" t="s">
        <v>732</v>
      </c>
      <c r="ES27" s="978">
        <v>4</v>
      </c>
      <c r="ET27" s="978">
        <v>4</v>
      </c>
      <c r="EU27" s="979" t="s">
        <v>732</v>
      </c>
      <c r="EV27" s="978">
        <v>4</v>
      </c>
      <c r="EW27" s="979" t="s">
        <v>732</v>
      </c>
      <c r="EX27" s="979" t="s">
        <v>732</v>
      </c>
      <c r="EY27" s="979" t="s">
        <v>732</v>
      </c>
      <c r="EZ27" s="978">
        <v>14</v>
      </c>
      <c r="FA27" s="979" t="s">
        <v>732</v>
      </c>
      <c r="FB27" s="978">
        <v>14</v>
      </c>
      <c r="FC27" s="978">
        <v>4</v>
      </c>
      <c r="FD27" s="979" t="s">
        <v>732</v>
      </c>
      <c r="FE27" s="978">
        <v>4</v>
      </c>
      <c r="FF27" s="978">
        <v>5</v>
      </c>
      <c r="FG27" s="979" t="s">
        <v>732</v>
      </c>
      <c r="FH27" s="978">
        <v>5</v>
      </c>
      <c r="FI27" s="978">
        <v>1</v>
      </c>
      <c r="FJ27" s="979" t="s">
        <v>732</v>
      </c>
      <c r="FK27" s="978">
        <v>1</v>
      </c>
      <c r="FL27" s="978">
        <v>5</v>
      </c>
      <c r="FM27" s="979" t="s">
        <v>732</v>
      </c>
      <c r="FN27" s="978">
        <v>5</v>
      </c>
      <c r="FO27" s="978">
        <v>11</v>
      </c>
      <c r="FP27" s="979" t="s">
        <v>732</v>
      </c>
      <c r="FQ27" s="978">
        <v>11</v>
      </c>
      <c r="FR27" s="978">
        <v>3</v>
      </c>
      <c r="FS27" s="979" t="s">
        <v>732</v>
      </c>
      <c r="FT27" s="978">
        <v>3</v>
      </c>
      <c r="FU27" s="978">
        <v>3</v>
      </c>
      <c r="FV27" s="979" t="s">
        <v>732</v>
      </c>
      <c r="FW27" s="978">
        <v>3</v>
      </c>
      <c r="FX27" s="978">
        <v>41</v>
      </c>
      <c r="FY27" s="979" t="s">
        <v>732</v>
      </c>
      <c r="FZ27" s="978">
        <v>41</v>
      </c>
      <c r="GA27" s="978">
        <v>5</v>
      </c>
      <c r="GB27" s="979" t="s">
        <v>732</v>
      </c>
      <c r="GC27" s="978">
        <v>5</v>
      </c>
      <c r="GD27" s="978">
        <v>4</v>
      </c>
      <c r="GE27" s="979" t="s">
        <v>732</v>
      </c>
      <c r="GF27" s="978">
        <v>4</v>
      </c>
      <c r="GG27" s="978">
        <v>8</v>
      </c>
      <c r="GH27" s="979" t="s">
        <v>732</v>
      </c>
      <c r="GI27" s="978">
        <v>8</v>
      </c>
      <c r="GJ27" s="978">
        <v>11</v>
      </c>
      <c r="GK27" s="979" t="s">
        <v>732</v>
      </c>
      <c r="GL27" s="978">
        <v>11</v>
      </c>
      <c r="GM27" s="979" t="s">
        <v>732</v>
      </c>
      <c r="GN27" s="979" t="s">
        <v>732</v>
      </c>
      <c r="GO27" s="979" t="s">
        <v>732</v>
      </c>
      <c r="GP27" s="979" t="s">
        <v>732</v>
      </c>
      <c r="GQ27" s="979" t="s">
        <v>732</v>
      </c>
      <c r="GR27" s="979" t="s">
        <v>732</v>
      </c>
      <c r="GS27" s="978">
        <v>1</v>
      </c>
      <c r="GT27" s="979" t="s">
        <v>732</v>
      </c>
      <c r="GU27" s="978">
        <v>1</v>
      </c>
      <c r="GV27" s="978">
        <v>36</v>
      </c>
      <c r="GW27" s="979" t="s">
        <v>732</v>
      </c>
      <c r="GX27" s="978">
        <v>36</v>
      </c>
      <c r="GY27" s="978">
        <v>6</v>
      </c>
      <c r="GZ27" s="979" t="s">
        <v>732</v>
      </c>
      <c r="HA27" s="978">
        <v>6</v>
      </c>
      <c r="HB27" s="978">
        <v>2</v>
      </c>
      <c r="HC27" s="979" t="s">
        <v>732</v>
      </c>
      <c r="HD27" s="978">
        <v>2</v>
      </c>
      <c r="HE27" s="979" t="s">
        <v>732</v>
      </c>
      <c r="HF27" s="979" t="s">
        <v>732</v>
      </c>
      <c r="HG27" s="979" t="s">
        <v>732</v>
      </c>
      <c r="HH27" s="978">
        <v>1</v>
      </c>
      <c r="HI27" s="979" t="s">
        <v>732</v>
      </c>
      <c r="HJ27" s="978">
        <v>1</v>
      </c>
      <c r="HK27" s="979" t="s">
        <v>732</v>
      </c>
      <c r="HL27" s="979" t="s">
        <v>732</v>
      </c>
      <c r="HM27" s="979" t="s">
        <v>732</v>
      </c>
      <c r="HN27" s="978">
        <v>2</v>
      </c>
      <c r="HO27" s="979" t="s">
        <v>732</v>
      </c>
      <c r="HP27" s="978">
        <v>2</v>
      </c>
      <c r="HQ27" s="978">
        <v>1</v>
      </c>
      <c r="HR27" s="979" t="s">
        <v>732</v>
      </c>
      <c r="HS27" s="978">
        <v>1</v>
      </c>
      <c r="HT27" s="979" t="s">
        <v>732</v>
      </c>
      <c r="HU27" s="979" t="s">
        <v>732</v>
      </c>
      <c r="HV27" s="979" t="s">
        <v>732</v>
      </c>
      <c r="HW27" s="979" t="s">
        <v>732</v>
      </c>
      <c r="HX27" s="979" t="s">
        <v>732</v>
      </c>
      <c r="HY27" s="978">
        <v>12</v>
      </c>
      <c r="HZ27" s="979" t="s">
        <v>732</v>
      </c>
      <c r="IA27" s="978">
        <v>12</v>
      </c>
      <c r="IB27" s="978">
        <v>2</v>
      </c>
      <c r="IC27" s="979" t="s">
        <v>732</v>
      </c>
      <c r="ID27" s="978">
        <v>2</v>
      </c>
      <c r="IE27" s="978">
        <v>2</v>
      </c>
      <c r="IF27" s="979" t="s">
        <v>732</v>
      </c>
      <c r="IG27" s="978">
        <v>2</v>
      </c>
      <c r="IH27" s="978">
        <v>3</v>
      </c>
      <c r="II27" s="979" t="s">
        <v>732</v>
      </c>
      <c r="IJ27" s="978">
        <v>3</v>
      </c>
      <c r="IK27" s="978">
        <v>6</v>
      </c>
      <c r="IL27" s="979" t="s">
        <v>732</v>
      </c>
      <c r="IM27" s="978">
        <v>6</v>
      </c>
      <c r="IN27" s="978">
        <v>4</v>
      </c>
      <c r="IO27" s="979" t="s">
        <v>732</v>
      </c>
      <c r="IP27" s="978">
        <v>4</v>
      </c>
      <c r="IQ27" s="978">
        <v>3</v>
      </c>
      <c r="IR27" s="979" t="s">
        <v>732</v>
      </c>
      <c r="IS27" s="978">
        <v>3</v>
      </c>
      <c r="IT27" s="979" t="s">
        <v>732</v>
      </c>
      <c r="IU27" s="979" t="s">
        <v>732</v>
      </c>
      <c r="IV27" s="979" t="s">
        <v>732</v>
      </c>
      <c r="IW27" s="978">
        <v>56</v>
      </c>
      <c r="IX27" s="979" t="s">
        <v>732</v>
      </c>
      <c r="IY27" s="978">
        <v>56</v>
      </c>
      <c r="IZ27" s="978">
        <v>5</v>
      </c>
      <c r="JA27" s="979" t="s">
        <v>732</v>
      </c>
      <c r="JB27" s="978">
        <v>5</v>
      </c>
      <c r="JC27" s="978">
        <v>3</v>
      </c>
      <c r="JD27" s="979" t="s">
        <v>732</v>
      </c>
      <c r="JE27" s="978">
        <v>3</v>
      </c>
      <c r="JF27" s="978">
        <v>6</v>
      </c>
      <c r="JG27" s="979" t="s">
        <v>732</v>
      </c>
      <c r="JH27" s="978">
        <v>6</v>
      </c>
      <c r="JI27" s="978">
        <v>7</v>
      </c>
      <c r="JJ27" s="979" t="s">
        <v>732</v>
      </c>
      <c r="JK27" s="978">
        <v>7</v>
      </c>
      <c r="JL27" s="979" t="s">
        <v>732</v>
      </c>
      <c r="JM27" s="979" t="s">
        <v>732</v>
      </c>
      <c r="JN27" s="979" t="s">
        <v>732</v>
      </c>
      <c r="JO27" s="979" t="s">
        <v>732</v>
      </c>
      <c r="JP27" s="979" t="s">
        <v>732</v>
      </c>
      <c r="JQ27" s="979" t="s">
        <v>732</v>
      </c>
      <c r="JR27" s="978">
        <v>1</v>
      </c>
      <c r="JS27" s="979" t="s">
        <v>732</v>
      </c>
      <c r="JT27" s="978">
        <v>1</v>
      </c>
      <c r="JU27" s="978">
        <v>43</v>
      </c>
      <c r="JV27" s="979" t="s">
        <v>732</v>
      </c>
      <c r="JW27" s="978">
        <v>43</v>
      </c>
      <c r="JX27" s="978">
        <v>9</v>
      </c>
      <c r="JY27" s="979" t="s">
        <v>732</v>
      </c>
      <c r="JZ27" s="978">
        <v>9</v>
      </c>
      <c r="KA27" s="979" t="s">
        <v>732</v>
      </c>
      <c r="KB27" s="979" t="s">
        <v>732</v>
      </c>
      <c r="KC27" s="979" t="s">
        <v>732</v>
      </c>
      <c r="KD27" s="979" t="s">
        <v>732</v>
      </c>
      <c r="KE27" s="979" t="s">
        <v>732</v>
      </c>
      <c r="KF27" s="979" t="s">
        <v>732</v>
      </c>
      <c r="KG27" s="979" t="s">
        <v>732</v>
      </c>
      <c r="KH27" s="979" t="s">
        <v>732</v>
      </c>
      <c r="KI27" s="979" t="s">
        <v>732</v>
      </c>
      <c r="KJ27" s="979" t="s">
        <v>732</v>
      </c>
      <c r="KK27" s="979" t="s">
        <v>732</v>
      </c>
      <c r="KL27" s="979" t="s">
        <v>732</v>
      </c>
      <c r="KM27" s="978">
        <v>3</v>
      </c>
      <c r="KN27" s="979" t="s">
        <v>732</v>
      </c>
      <c r="KO27" s="978">
        <v>3</v>
      </c>
      <c r="KP27" s="978">
        <v>2</v>
      </c>
      <c r="KQ27" s="979" t="s">
        <v>732</v>
      </c>
      <c r="KR27" s="978">
        <v>2</v>
      </c>
      <c r="KS27" s="979" t="s">
        <v>732</v>
      </c>
      <c r="KT27" s="979" t="s">
        <v>732</v>
      </c>
      <c r="KU27" s="979" t="s">
        <v>732</v>
      </c>
      <c r="KV27" s="979" t="s">
        <v>732</v>
      </c>
      <c r="KW27" s="979" t="s">
        <v>732</v>
      </c>
      <c r="KX27" s="979" t="s">
        <v>732</v>
      </c>
      <c r="KY27" s="978">
        <v>14</v>
      </c>
      <c r="KZ27" s="979" t="s">
        <v>732</v>
      </c>
      <c r="LA27" s="978">
        <v>14</v>
      </c>
      <c r="LB27" s="978">
        <v>2</v>
      </c>
      <c r="LC27" s="979" t="s">
        <v>732</v>
      </c>
      <c r="LD27" s="978">
        <v>2</v>
      </c>
      <c r="LE27" s="978">
        <v>2</v>
      </c>
      <c r="LF27" s="979" t="s">
        <v>732</v>
      </c>
      <c r="LG27" s="978">
        <v>2</v>
      </c>
      <c r="LH27" s="978">
        <v>1</v>
      </c>
      <c r="LI27" s="979" t="s">
        <v>732</v>
      </c>
      <c r="LJ27" s="978">
        <v>1</v>
      </c>
      <c r="LK27" s="978">
        <v>3</v>
      </c>
      <c r="LL27" s="979" t="s">
        <v>732</v>
      </c>
      <c r="LM27" s="978">
        <v>3</v>
      </c>
      <c r="LN27" s="978">
        <v>4</v>
      </c>
      <c r="LO27" s="979" t="s">
        <v>732</v>
      </c>
      <c r="LP27" s="978">
        <v>4</v>
      </c>
      <c r="LQ27" s="978">
        <v>9</v>
      </c>
      <c r="LR27" s="979" t="s">
        <v>732</v>
      </c>
      <c r="LS27" s="978">
        <v>9</v>
      </c>
      <c r="LT27" s="978">
        <v>1</v>
      </c>
      <c r="LU27" s="979" t="s">
        <v>732</v>
      </c>
      <c r="LV27" s="978">
        <v>1</v>
      </c>
      <c r="LW27" s="978">
        <v>46</v>
      </c>
      <c r="LX27" s="979" t="s">
        <v>732</v>
      </c>
      <c r="LY27" s="978">
        <v>46</v>
      </c>
      <c r="LZ27" s="978">
        <v>5</v>
      </c>
      <c r="MA27" s="979" t="s">
        <v>732</v>
      </c>
      <c r="MB27" s="978">
        <v>5</v>
      </c>
      <c r="MC27" s="978">
        <v>6</v>
      </c>
      <c r="MD27" s="979" t="s">
        <v>732</v>
      </c>
      <c r="ME27" s="978">
        <v>6</v>
      </c>
      <c r="MF27" s="978">
        <v>4</v>
      </c>
      <c r="MG27" s="979" t="s">
        <v>732</v>
      </c>
      <c r="MH27" s="978">
        <v>4</v>
      </c>
      <c r="MI27" s="978">
        <v>9</v>
      </c>
      <c r="MJ27" s="979" t="s">
        <v>732</v>
      </c>
      <c r="MK27" s="978">
        <v>9</v>
      </c>
      <c r="ML27" s="979" t="s">
        <v>732</v>
      </c>
      <c r="MM27" s="979" t="s">
        <v>732</v>
      </c>
      <c r="MN27" s="979" t="s">
        <v>732</v>
      </c>
      <c r="MO27" s="979" t="s">
        <v>732</v>
      </c>
      <c r="MP27" s="979" t="s">
        <v>732</v>
      </c>
      <c r="MQ27" s="979" t="s">
        <v>732</v>
      </c>
      <c r="MR27" s="978">
        <v>1</v>
      </c>
      <c r="MS27" s="979" t="s">
        <v>732</v>
      </c>
      <c r="MT27" s="978">
        <v>1</v>
      </c>
      <c r="MU27" s="978">
        <v>30</v>
      </c>
      <c r="MV27" s="979" t="s">
        <v>732</v>
      </c>
      <c r="MW27" s="978">
        <v>30</v>
      </c>
      <c r="MX27" s="978">
        <v>16</v>
      </c>
      <c r="MY27" s="979" t="s">
        <v>732</v>
      </c>
      <c r="MZ27" s="978">
        <v>16</v>
      </c>
      <c r="NA27" s="979" t="s">
        <v>732</v>
      </c>
      <c r="NB27" s="979" t="s">
        <v>732</v>
      </c>
      <c r="NC27" s="979" t="s">
        <v>732</v>
      </c>
      <c r="ND27" s="979" t="s">
        <v>732</v>
      </c>
      <c r="NE27" s="979" t="s">
        <v>732</v>
      </c>
      <c r="NF27" s="979" t="s">
        <v>732</v>
      </c>
      <c r="NG27" s="978">
        <v>1</v>
      </c>
      <c r="NH27" s="979" t="s">
        <v>732</v>
      </c>
      <c r="NI27" s="978">
        <v>1</v>
      </c>
      <c r="NJ27" s="979" t="s">
        <v>732</v>
      </c>
      <c r="NK27" s="979" t="s">
        <v>732</v>
      </c>
      <c r="NL27" s="979" t="s">
        <v>732</v>
      </c>
      <c r="NM27" s="978">
        <v>2</v>
      </c>
      <c r="NN27" s="979" t="s">
        <v>732</v>
      </c>
      <c r="NO27" s="978">
        <v>2</v>
      </c>
      <c r="NP27" s="978">
        <v>2</v>
      </c>
      <c r="NQ27" s="979" t="s">
        <v>732</v>
      </c>
      <c r="NR27" s="978">
        <v>2</v>
      </c>
      <c r="NS27" s="979" t="s">
        <v>732</v>
      </c>
      <c r="NT27" s="979" t="s">
        <v>732</v>
      </c>
      <c r="NU27" s="979" t="s">
        <v>732</v>
      </c>
      <c r="NV27" s="979" t="s">
        <v>732</v>
      </c>
      <c r="NW27" s="979" t="s">
        <v>732</v>
      </c>
      <c r="NX27" s="979" t="s">
        <v>732</v>
      </c>
      <c r="NY27" s="978">
        <v>11</v>
      </c>
      <c r="NZ27" s="979" t="s">
        <v>732</v>
      </c>
      <c r="OA27" s="978">
        <v>11</v>
      </c>
      <c r="OB27" s="978">
        <v>5</v>
      </c>
      <c r="OC27" s="979" t="s">
        <v>732</v>
      </c>
      <c r="OD27" s="978">
        <v>5</v>
      </c>
      <c r="OE27" s="978">
        <v>5</v>
      </c>
      <c r="OF27" s="979" t="s">
        <v>732</v>
      </c>
      <c r="OG27" s="978">
        <v>5</v>
      </c>
      <c r="OH27" s="978">
        <v>1</v>
      </c>
      <c r="OI27" s="979" t="s">
        <v>732</v>
      </c>
      <c r="OJ27" s="978">
        <v>1</v>
      </c>
      <c r="OK27" s="978">
        <v>6</v>
      </c>
      <c r="OL27" s="979" t="s">
        <v>732</v>
      </c>
      <c r="OM27" s="978">
        <v>6</v>
      </c>
      <c r="ON27" s="978">
        <v>10</v>
      </c>
      <c r="OO27" s="979" t="s">
        <v>732</v>
      </c>
      <c r="OP27" s="978">
        <v>10</v>
      </c>
      <c r="OQ27" s="978">
        <v>7</v>
      </c>
      <c r="OR27" s="979" t="s">
        <v>732</v>
      </c>
      <c r="OS27" s="978">
        <v>7</v>
      </c>
      <c r="OT27" s="978">
        <v>4</v>
      </c>
      <c r="OU27" s="979" t="s">
        <v>732</v>
      </c>
      <c r="OV27" s="978">
        <v>4</v>
      </c>
      <c r="OW27" s="978">
        <v>49</v>
      </c>
      <c r="OX27" s="979" t="s">
        <v>732</v>
      </c>
      <c r="OY27" s="978">
        <v>49</v>
      </c>
      <c r="OZ27" s="978">
        <v>6</v>
      </c>
      <c r="PA27" s="979" t="s">
        <v>732</v>
      </c>
      <c r="PB27" s="978">
        <v>6</v>
      </c>
      <c r="PC27" s="978">
        <v>8</v>
      </c>
      <c r="PD27" s="979" t="s">
        <v>732</v>
      </c>
      <c r="PE27" s="978">
        <v>8</v>
      </c>
      <c r="PF27" s="978">
        <v>2</v>
      </c>
      <c r="PG27" s="979" t="s">
        <v>732</v>
      </c>
      <c r="PH27" s="978">
        <v>2</v>
      </c>
      <c r="PI27" s="978">
        <v>8</v>
      </c>
      <c r="PJ27" s="979" t="s">
        <v>732</v>
      </c>
      <c r="PK27" s="978">
        <v>8</v>
      </c>
      <c r="PL27" s="979" t="s">
        <v>732</v>
      </c>
      <c r="PM27" s="979" t="s">
        <v>732</v>
      </c>
      <c r="PN27" s="979" t="s">
        <v>732</v>
      </c>
      <c r="PO27" s="979" t="s">
        <v>732</v>
      </c>
      <c r="PP27" s="979" t="s">
        <v>732</v>
      </c>
      <c r="PQ27" s="979" t="s">
        <v>732</v>
      </c>
      <c r="PR27" s="979" t="s">
        <v>732</v>
      </c>
      <c r="PS27" s="979" t="s">
        <v>732</v>
      </c>
      <c r="PT27" s="979" t="s">
        <v>732</v>
      </c>
      <c r="PU27" s="978">
        <v>41</v>
      </c>
      <c r="PV27" s="979" t="s">
        <v>732</v>
      </c>
      <c r="PW27" s="978">
        <v>41</v>
      </c>
      <c r="PX27" s="978">
        <v>12</v>
      </c>
      <c r="PY27" s="979" t="s">
        <v>732</v>
      </c>
      <c r="PZ27" s="978">
        <v>12</v>
      </c>
      <c r="QA27" s="979" t="s">
        <v>732</v>
      </c>
      <c r="QB27" s="979" t="s">
        <v>732</v>
      </c>
      <c r="QC27" s="979" t="s">
        <v>732</v>
      </c>
      <c r="QD27" s="979" t="s">
        <v>732</v>
      </c>
      <c r="QE27" s="979" t="s">
        <v>732</v>
      </c>
      <c r="QF27" s="979" t="s">
        <v>732</v>
      </c>
      <c r="QG27" s="979" t="s">
        <v>732</v>
      </c>
      <c r="QH27" s="979" t="s">
        <v>732</v>
      </c>
      <c r="QI27" s="979" t="s">
        <v>732</v>
      </c>
      <c r="QJ27" s="979" t="s">
        <v>732</v>
      </c>
      <c r="QK27" s="979" t="s">
        <v>732</v>
      </c>
      <c r="QL27" s="979" t="s">
        <v>732</v>
      </c>
      <c r="QM27" s="978">
        <v>3</v>
      </c>
      <c r="QN27" s="979" t="s">
        <v>732</v>
      </c>
      <c r="QO27" s="978">
        <v>3</v>
      </c>
      <c r="QP27" s="978">
        <v>2</v>
      </c>
      <c r="QQ27" s="979" t="s">
        <v>732</v>
      </c>
      <c r="QR27" s="978">
        <v>2</v>
      </c>
      <c r="QS27" s="979" t="s">
        <v>732</v>
      </c>
      <c r="QT27" s="979" t="s">
        <v>732</v>
      </c>
      <c r="QU27" s="979" t="s">
        <v>732</v>
      </c>
      <c r="QV27" s="979" t="s">
        <v>732</v>
      </c>
      <c r="QW27" s="979" t="s">
        <v>732</v>
      </c>
      <c r="QX27" s="978">
        <v>13</v>
      </c>
      <c r="QY27" s="979" t="s">
        <v>732</v>
      </c>
      <c r="QZ27" s="978">
        <v>13</v>
      </c>
      <c r="RA27" s="978">
        <v>3</v>
      </c>
      <c r="RB27" s="979" t="s">
        <v>732</v>
      </c>
      <c r="RC27" s="978">
        <v>3</v>
      </c>
      <c r="RD27" s="978">
        <v>3</v>
      </c>
      <c r="RE27" s="979" t="s">
        <v>732</v>
      </c>
      <c r="RF27" s="978">
        <v>3</v>
      </c>
      <c r="RG27" s="978">
        <v>1</v>
      </c>
      <c r="RH27" s="979" t="s">
        <v>732</v>
      </c>
      <c r="RI27" s="978">
        <v>1</v>
      </c>
      <c r="RJ27" s="978">
        <v>6</v>
      </c>
      <c r="RK27" s="979" t="s">
        <v>732</v>
      </c>
      <c r="RL27" s="978">
        <v>6</v>
      </c>
      <c r="RM27" s="978">
        <v>5</v>
      </c>
      <c r="RN27" s="979" t="s">
        <v>732</v>
      </c>
      <c r="RO27" s="978">
        <v>5</v>
      </c>
      <c r="RP27" s="978">
        <v>12</v>
      </c>
      <c r="RQ27" s="979" t="s">
        <v>732</v>
      </c>
      <c r="RR27" s="978">
        <v>12</v>
      </c>
      <c r="RS27" s="978">
        <v>2</v>
      </c>
      <c r="RT27" s="979" t="s">
        <v>732</v>
      </c>
      <c r="RU27" s="978">
        <v>2</v>
      </c>
      <c r="RV27" s="978">
        <v>43</v>
      </c>
      <c r="RW27" s="979" t="s">
        <v>732</v>
      </c>
      <c r="RX27" s="978">
        <v>43</v>
      </c>
      <c r="RY27" s="978">
        <v>8</v>
      </c>
      <c r="RZ27" s="979" t="s">
        <v>732</v>
      </c>
      <c r="SA27" s="978">
        <v>8</v>
      </c>
      <c r="SB27" s="978">
        <v>5</v>
      </c>
      <c r="SC27" s="979" t="s">
        <v>732</v>
      </c>
      <c r="SD27" s="978">
        <v>5</v>
      </c>
      <c r="SE27" s="978">
        <v>7</v>
      </c>
      <c r="SF27" s="979" t="s">
        <v>732</v>
      </c>
      <c r="SG27" s="978">
        <v>7</v>
      </c>
      <c r="SH27" s="978">
        <v>9</v>
      </c>
      <c r="SI27" s="979" t="s">
        <v>732</v>
      </c>
      <c r="SJ27" s="978">
        <v>9</v>
      </c>
      <c r="SK27" s="978">
        <v>2</v>
      </c>
      <c r="SL27" s="979" t="s">
        <v>732</v>
      </c>
      <c r="SM27" s="978">
        <v>2</v>
      </c>
      <c r="SN27" s="979" t="s">
        <v>732</v>
      </c>
      <c r="SO27" s="979" t="s">
        <v>732</v>
      </c>
      <c r="SP27" s="979" t="s">
        <v>732</v>
      </c>
      <c r="SQ27" s="978">
        <v>1</v>
      </c>
      <c r="SR27" s="979" t="s">
        <v>732</v>
      </c>
      <c r="SS27" s="978">
        <v>1</v>
      </c>
      <c r="ST27" s="978">
        <v>45</v>
      </c>
      <c r="SU27" s="979" t="s">
        <v>732</v>
      </c>
      <c r="SV27" s="978">
        <v>45</v>
      </c>
      <c r="SW27" s="978">
        <v>11</v>
      </c>
      <c r="SX27" s="979" t="s">
        <v>732</v>
      </c>
      <c r="SY27" s="978">
        <v>11</v>
      </c>
      <c r="SZ27" s="979" t="s">
        <v>732</v>
      </c>
      <c r="TA27" s="979" t="s">
        <v>732</v>
      </c>
      <c r="TB27" s="979" t="s">
        <v>732</v>
      </c>
      <c r="TC27" s="979" t="s">
        <v>732</v>
      </c>
      <c r="TD27" s="979" t="s">
        <v>732</v>
      </c>
      <c r="TE27" s="979" t="s">
        <v>732</v>
      </c>
      <c r="TF27" s="978">
        <v>2</v>
      </c>
      <c r="TG27" s="979" t="s">
        <v>732</v>
      </c>
      <c r="TH27" s="978">
        <v>2</v>
      </c>
      <c r="TI27" s="978">
        <v>1</v>
      </c>
      <c r="TJ27" s="979" t="s">
        <v>732</v>
      </c>
      <c r="TK27" s="978">
        <v>1</v>
      </c>
      <c r="TL27" s="978">
        <v>4</v>
      </c>
      <c r="TM27" s="979" t="s">
        <v>732</v>
      </c>
      <c r="TN27" s="978">
        <v>4</v>
      </c>
      <c r="TO27" s="979" t="s">
        <v>732</v>
      </c>
      <c r="TP27" s="979" t="s">
        <v>732</v>
      </c>
      <c r="TQ27" s="979" t="s">
        <v>732</v>
      </c>
      <c r="TR27" s="979" t="s">
        <v>732</v>
      </c>
      <c r="TS27" s="979" t="s">
        <v>732</v>
      </c>
      <c r="TT27" s="979" t="s">
        <v>732</v>
      </c>
      <c r="TU27" s="979" t="s">
        <v>732</v>
      </c>
      <c r="TV27" s="979" t="s">
        <v>732</v>
      </c>
      <c r="TW27" s="979" t="s">
        <v>732</v>
      </c>
      <c r="TX27" s="978">
        <v>21</v>
      </c>
      <c r="TY27" s="979" t="s">
        <v>732</v>
      </c>
      <c r="TZ27" s="978">
        <v>21</v>
      </c>
      <c r="UA27" s="978">
        <v>2</v>
      </c>
      <c r="UB27" s="979" t="s">
        <v>732</v>
      </c>
      <c r="UC27" s="978">
        <v>2</v>
      </c>
      <c r="UD27" s="978">
        <v>3</v>
      </c>
      <c r="UE27" s="979" t="s">
        <v>732</v>
      </c>
      <c r="UF27" s="978">
        <v>3</v>
      </c>
      <c r="UG27" s="978">
        <v>1</v>
      </c>
      <c r="UH27" s="979" t="s">
        <v>732</v>
      </c>
      <c r="UI27" s="978">
        <v>1</v>
      </c>
      <c r="UJ27" s="978">
        <v>6</v>
      </c>
      <c r="UK27" s="979" t="s">
        <v>732</v>
      </c>
      <c r="UL27" s="978">
        <v>6</v>
      </c>
      <c r="UM27" s="978">
        <v>5</v>
      </c>
      <c r="UN27" s="979" t="s">
        <v>732</v>
      </c>
      <c r="UO27" s="978">
        <v>5</v>
      </c>
      <c r="UP27" s="978">
        <v>8</v>
      </c>
      <c r="UQ27" s="979" t="s">
        <v>732</v>
      </c>
      <c r="UR27" s="978">
        <v>8</v>
      </c>
      <c r="US27" s="978">
        <v>1</v>
      </c>
      <c r="UT27" s="979" t="s">
        <v>732</v>
      </c>
      <c r="UU27" s="978">
        <v>1</v>
      </c>
      <c r="UV27" s="978">
        <v>49</v>
      </c>
      <c r="UW27" s="979" t="s">
        <v>732</v>
      </c>
      <c r="UX27" s="978">
        <v>49</v>
      </c>
      <c r="UY27" s="978">
        <v>7</v>
      </c>
      <c r="UZ27" s="979" t="s">
        <v>732</v>
      </c>
      <c r="VA27" s="978">
        <v>7</v>
      </c>
      <c r="VB27" s="978">
        <v>11</v>
      </c>
      <c r="VC27" s="979" t="s">
        <v>732</v>
      </c>
      <c r="VD27" s="978">
        <v>11</v>
      </c>
      <c r="VE27" s="978">
        <v>4</v>
      </c>
      <c r="VF27" s="979" t="s">
        <v>732</v>
      </c>
      <c r="VG27" s="978">
        <v>4</v>
      </c>
      <c r="VH27" s="978">
        <v>23</v>
      </c>
      <c r="VI27" s="979" t="s">
        <v>732</v>
      </c>
      <c r="VJ27" s="978">
        <v>23</v>
      </c>
      <c r="VK27" s="979" t="s">
        <v>732</v>
      </c>
      <c r="VL27" s="979" t="s">
        <v>732</v>
      </c>
      <c r="VM27" s="979" t="s">
        <v>732</v>
      </c>
      <c r="VN27" s="978">
        <v>3</v>
      </c>
      <c r="VO27" s="979" t="s">
        <v>732</v>
      </c>
      <c r="VP27" s="978">
        <v>3</v>
      </c>
      <c r="VQ27" s="978">
        <v>3</v>
      </c>
      <c r="VR27" s="979" t="s">
        <v>732</v>
      </c>
      <c r="VS27" s="978">
        <v>3</v>
      </c>
      <c r="VT27" s="978">
        <v>53</v>
      </c>
      <c r="VU27" s="979" t="s">
        <v>732</v>
      </c>
      <c r="VV27" s="978">
        <v>53</v>
      </c>
      <c r="VW27" s="978">
        <v>11</v>
      </c>
      <c r="VX27" s="979" t="s">
        <v>732</v>
      </c>
      <c r="VY27" s="978">
        <v>11</v>
      </c>
      <c r="VZ27" s="978">
        <v>2</v>
      </c>
      <c r="WA27" s="979" t="s">
        <v>732</v>
      </c>
      <c r="WB27" s="978">
        <v>2</v>
      </c>
      <c r="WC27" s="979" t="s">
        <v>732</v>
      </c>
      <c r="WD27" s="979" t="s">
        <v>732</v>
      </c>
      <c r="WE27" s="979" t="s">
        <v>732</v>
      </c>
      <c r="WF27" s="979" t="s">
        <v>732</v>
      </c>
      <c r="WG27" s="979" t="s">
        <v>732</v>
      </c>
      <c r="WH27" s="979" t="s">
        <v>732</v>
      </c>
      <c r="WI27" s="978">
        <v>1</v>
      </c>
      <c r="WJ27" s="979" t="s">
        <v>732</v>
      </c>
      <c r="WK27" s="978">
        <v>1</v>
      </c>
      <c r="WL27" s="978">
        <v>3</v>
      </c>
      <c r="WM27" s="979" t="s">
        <v>732</v>
      </c>
      <c r="WN27" s="978">
        <v>3</v>
      </c>
      <c r="WO27" s="978">
        <v>4</v>
      </c>
      <c r="WP27" s="979" t="s">
        <v>732</v>
      </c>
      <c r="WQ27" s="978">
        <v>4</v>
      </c>
      <c r="WR27" s="979" t="s">
        <v>732</v>
      </c>
      <c r="WS27" s="979" t="s">
        <v>732</v>
      </c>
      <c r="WT27" s="979" t="s">
        <v>732</v>
      </c>
      <c r="WU27" s="978">
        <v>21</v>
      </c>
      <c r="WV27" s="979" t="s">
        <v>732</v>
      </c>
      <c r="WW27" s="978">
        <v>21</v>
      </c>
      <c r="WX27" s="978">
        <v>7</v>
      </c>
      <c r="WY27" s="979" t="s">
        <v>732</v>
      </c>
      <c r="WZ27" s="978">
        <v>7</v>
      </c>
      <c r="XA27" s="978">
        <v>9</v>
      </c>
      <c r="XB27" s="979" t="s">
        <v>732</v>
      </c>
      <c r="XC27" s="978">
        <v>9</v>
      </c>
      <c r="XD27" s="978">
        <v>2</v>
      </c>
      <c r="XE27" s="979" t="s">
        <v>732</v>
      </c>
      <c r="XF27" s="978">
        <v>2</v>
      </c>
      <c r="XG27" s="978">
        <v>7</v>
      </c>
      <c r="XH27" s="979" t="s">
        <v>732</v>
      </c>
      <c r="XI27" s="978">
        <v>7</v>
      </c>
      <c r="XJ27" s="978">
        <v>2</v>
      </c>
      <c r="XK27" s="979" t="s">
        <v>732</v>
      </c>
      <c r="XL27" s="978">
        <v>2</v>
      </c>
      <c r="XM27" s="978">
        <v>10</v>
      </c>
      <c r="XN27" s="979" t="s">
        <v>732</v>
      </c>
      <c r="XO27" s="978">
        <v>10</v>
      </c>
      <c r="XP27" s="978">
        <v>1</v>
      </c>
      <c r="XQ27" s="979" t="s">
        <v>732</v>
      </c>
      <c r="XR27" s="978">
        <v>1</v>
      </c>
      <c r="XS27" s="978">
        <v>52</v>
      </c>
      <c r="XT27" s="979" t="s">
        <v>732</v>
      </c>
      <c r="XU27" s="978">
        <v>52</v>
      </c>
      <c r="XV27" s="978">
        <v>7</v>
      </c>
      <c r="XW27" s="979" t="s">
        <v>732</v>
      </c>
      <c r="XX27" s="978">
        <v>7</v>
      </c>
      <c r="XY27" s="978">
        <v>12</v>
      </c>
      <c r="XZ27" s="979" t="s">
        <v>732</v>
      </c>
      <c r="YA27" s="978">
        <v>12</v>
      </c>
      <c r="YB27" s="978">
        <v>11</v>
      </c>
      <c r="YC27" s="979" t="s">
        <v>732</v>
      </c>
      <c r="YD27" s="978">
        <v>11</v>
      </c>
      <c r="YE27" s="978">
        <v>19</v>
      </c>
      <c r="YF27" s="979" t="s">
        <v>732</v>
      </c>
      <c r="YG27" s="978">
        <v>19</v>
      </c>
      <c r="YH27" s="979" t="s">
        <v>732</v>
      </c>
      <c r="YI27" s="979" t="s">
        <v>732</v>
      </c>
      <c r="YJ27" s="979" t="s">
        <v>732</v>
      </c>
      <c r="YK27" s="979" t="s">
        <v>732</v>
      </c>
      <c r="YL27" s="979" t="s">
        <v>732</v>
      </c>
      <c r="YM27" s="979" t="s">
        <v>732</v>
      </c>
      <c r="YN27" s="979" t="s">
        <v>732</v>
      </c>
      <c r="YO27" s="979" t="s">
        <v>732</v>
      </c>
      <c r="YP27" s="979" t="s">
        <v>732</v>
      </c>
      <c r="YQ27" s="978">
        <v>59</v>
      </c>
      <c r="YR27" s="979" t="s">
        <v>732</v>
      </c>
      <c r="YS27" s="978">
        <v>59</v>
      </c>
      <c r="YT27" s="978">
        <v>8</v>
      </c>
      <c r="YU27" s="979" t="s">
        <v>732</v>
      </c>
      <c r="YV27" s="978">
        <v>8</v>
      </c>
      <c r="YW27" s="979" t="s">
        <v>732</v>
      </c>
      <c r="YX27" s="979" t="s">
        <v>732</v>
      </c>
      <c r="YY27" s="979" t="s">
        <v>732</v>
      </c>
      <c r="YZ27" s="979" t="s">
        <v>732</v>
      </c>
      <c r="ZA27" s="979" t="s">
        <v>732</v>
      </c>
      <c r="ZB27" s="979" t="s">
        <v>732</v>
      </c>
      <c r="ZC27" s="978">
        <v>1</v>
      </c>
      <c r="ZD27" s="979" t="s">
        <v>732</v>
      </c>
      <c r="ZE27" s="978">
        <v>1</v>
      </c>
      <c r="ZF27" s="979" t="s">
        <v>732</v>
      </c>
      <c r="ZG27" s="979" t="s">
        <v>732</v>
      </c>
      <c r="ZH27" s="979" t="s">
        <v>732</v>
      </c>
      <c r="ZI27" s="978">
        <v>3</v>
      </c>
      <c r="ZJ27" s="979" t="s">
        <v>732</v>
      </c>
      <c r="ZK27" s="978">
        <v>3</v>
      </c>
      <c r="ZL27" s="978">
        <v>3</v>
      </c>
      <c r="ZM27" s="979" t="s">
        <v>732</v>
      </c>
      <c r="ZN27" s="978">
        <v>3</v>
      </c>
      <c r="ZO27" s="979" t="s">
        <v>732</v>
      </c>
      <c r="ZP27" s="979" t="s">
        <v>732</v>
      </c>
      <c r="ZQ27" s="979" t="s">
        <v>732</v>
      </c>
      <c r="ZR27" s="978">
        <v>17</v>
      </c>
      <c r="ZS27" s="979" t="s">
        <v>732</v>
      </c>
      <c r="ZT27" s="978">
        <v>17</v>
      </c>
      <c r="ZU27" s="978">
        <v>7</v>
      </c>
      <c r="ZV27" s="979" t="s">
        <v>732</v>
      </c>
      <c r="ZW27" s="978">
        <v>7</v>
      </c>
      <c r="ZX27" s="978">
        <v>2</v>
      </c>
      <c r="ZY27" s="979" t="s">
        <v>732</v>
      </c>
      <c r="ZZ27" s="978">
        <v>2</v>
      </c>
      <c r="AAA27" s="978">
        <v>3</v>
      </c>
      <c r="AAB27" s="979" t="s">
        <v>732</v>
      </c>
      <c r="AAC27" s="978">
        <v>3</v>
      </c>
      <c r="AAD27" s="978">
        <v>8</v>
      </c>
      <c r="AAE27" s="979" t="s">
        <v>732</v>
      </c>
      <c r="AAF27" s="978">
        <v>8</v>
      </c>
      <c r="AAG27" s="978">
        <v>9</v>
      </c>
      <c r="AAH27" s="979" t="s">
        <v>732</v>
      </c>
      <c r="AAI27" s="978">
        <v>9</v>
      </c>
      <c r="AAJ27" s="978">
        <v>14</v>
      </c>
      <c r="AAK27" s="979" t="s">
        <v>732</v>
      </c>
      <c r="AAL27" s="978">
        <v>14</v>
      </c>
      <c r="AAM27" s="978">
        <v>4</v>
      </c>
      <c r="AAN27" s="979" t="s">
        <v>732</v>
      </c>
      <c r="AAO27" s="978">
        <v>4</v>
      </c>
      <c r="AAP27" s="978">
        <v>48</v>
      </c>
      <c r="AAQ27" s="979" t="s">
        <v>732</v>
      </c>
      <c r="AAR27" s="978">
        <v>48</v>
      </c>
      <c r="AAS27" s="978">
        <v>9</v>
      </c>
      <c r="AAT27" s="979" t="s">
        <v>732</v>
      </c>
      <c r="AAU27" s="978">
        <v>9</v>
      </c>
      <c r="AAV27" s="978">
        <v>8</v>
      </c>
      <c r="AAW27" s="979" t="s">
        <v>732</v>
      </c>
      <c r="AAX27" s="978">
        <v>8</v>
      </c>
      <c r="AAY27" s="978">
        <v>11</v>
      </c>
      <c r="AAZ27" s="979" t="s">
        <v>732</v>
      </c>
      <c r="ABA27" s="978">
        <v>11</v>
      </c>
      <c r="ABB27" s="978">
        <v>14</v>
      </c>
      <c r="ABC27" s="979" t="s">
        <v>732</v>
      </c>
      <c r="ABD27" s="978">
        <v>14</v>
      </c>
      <c r="ABE27" s="978">
        <v>3</v>
      </c>
      <c r="ABF27" s="979" t="s">
        <v>732</v>
      </c>
      <c r="ABG27" s="978">
        <v>3</v>
      </c>
      <c r="ABH27" s="978">
        <v>1</v>
      </c>
      <c r="ABI27" s="979" t="s">
        <v>732</v>
      </c>
      <c r="ABJ27" s="978">
        <v>1</v>
      </c>
      <c r="ABK27" s="978">
        <v>1</v>
      </c>
      <c r="ABL27" s="979" t="s">
        <v>732</v>
      </c>
      <c r="ABM27" s="978">
        <v>1</v>
      </c>
      <c r="ABN27" s="978">
        <v>50</v>
      </c>
      <c r="ABO27" s="979" t="s">
        <v>732</v>
      </c>
      <c r="ABP27" s="978">
        <v>50</v>
      </c>
      <c r="ABQ27" s="978">
        <v>11</v>
      </c>
      <c r="ABR27" s="979" t="s">
        <v>732</v>
      </c>
      <c r="ABS27" s="978">
        <v>11</v>
      </c>
      <c r="ABT27" s="978">
        <v>2</v>
      </c>
      <c r="ABU27" s="979" t="s">
        <v>732</v>
      </c>
      <c r="ABV27" s="978">
        <v>2</v>
      </c>
      <c r="ABW27" s="979" t="s">
        <v>732</v>
      </c>
      <c r="ABX27" s="979" t="s">
        <v>732</v>
      </c>
      <c r="ABY27" s="979" t="s">
        <v>732</v>
      </c>
      <c r="ABZ27" s="979" t="s">
        <v>732</v>
      </c>
      <c r="ACA27" s="979" t="s">
        <v>732</v>
      </c>
      <c r="ACB27" s="979" t="s">
        <v>732</v>
      </c>
      <c r="ACC27" s="978">
        <v>2</v>
      </c>
      <c r="ACD27" s="979" t="s">
        <v>732</v>
      </c>
      <c r="ACE27" s="978">
        <v>2</v>
      </c>
      <c r="ACF27" s="978">
        <v>9</v>
      </c>
      <c r="ACG27" s="979" t="s">
        <v>732</v>
      </c>
      <c r="ACH27" s="978">
        <v>9</v>
      </c>
      <c r="ACI27" s="978">
        <v>2</v>
      </c>
      <c r="ACJ27" s="979" t="s">
        <v>732</v>
      </c>
      <c r="ACK27" s="978">
        <v>2</v>
      </c>
      <c r="ACL27" s="979" t="s">
        <v>732</v>
      </c>
      <c r="ACM27" s="979" t="s">
        <v>732</v>
      </c>
      <c r="ACN27" s="979" t="s">
        <v>732</v>
      </c>
      <c r="ACO27" s="979" t="s">
        <v>732</v>
      </c>
      <c r="ACP27" s="979" t="s">
        <v>732</v>
      </c>
      <c r="ACQ27" s="978">
        <v>16</v>
      </c>
      <c r="ACR27" s="979" t="s">
        <v>732</v>
      </c>
      <c r="ACS27" s="978">
        <v>16</v>
      </c>
      <c r="ACT27" s="978">
        <v>3</v>
      </c>
      <c r="ACU27" s="979" t="s">
        <v>732</v>
      </c>
      <c r="ACV27" s="978">
        <v>3</v>
      </c>
      <c r="ACW27" s="978">
        <v>1</v>
      </c>
      <c r="ACX27" s="979" t="s">
        <v>732</v>
      </c>
      <c r="ACY27" s="978">
        <v>1</v>
      </c>
      <c r="ACZ27" s="978">
        <v>3</v>
      </c>
      <c r="ADA27" s="979" t="s">
        <v>732</v>
      </c>
      <c r="ADB27" s="978">
        <v>3</v>
      </c>
      <c r="ADC27" s="978">
        <v>6</v>
      </c>
      <c r="ADD27" s="979" t="s">
        <v>732</v>
      </c>
      <c r="ADE27" s="978">
        <v>6</v>
      </c>
      <c r="ADF27" s="978">
        <v>6</v>
      </c>
      <c r="ADG27" s="979" t="s">
        <v>732</v>
      </c>
      <c r="ADH27" s="978">
        <v>6</v>
      </c>
      <c r="ADI27" s="978">
        <v>4</v>
      </c>
      <c r="ADJ27" s="979" t="s">
        <v>732</v>
      </c>
      <c r="ADK27" s="978">
        <v>4</v>
      </c>
      <c r="ADL27" s="978">
        <v>11</v>
      </c>
      <c r="ADM27" s="979" t="s">
        <v>732</v>
      </c>
      <c r="ADN27" s="978">
        <v>11</v>
      </c>
      <c r="ADO27" s="978">
        <v>52</v>
      </c>
      <c r="ADP27" s="979" t="s">
        <v>732</v>
      </c>
      <c r="ADQ27" s="978">
        <v>52</v>
      </c>
      <c r="ADR27" s="978">
        <v>10</v>
      </c>
      <c r="ADS27" s="979" t="s">
        <v>732</v>
      </c>
      <c r="ADT27" s="978">
        <v>10</v>
      </c>
      <c r="ADU27" s="978">
        <v>9</v>
      </c>
      <c r="ADV27" s="979" t="s">
        <v>732</v>
      </c>
      <c r="ADW27" s="978">
        <v>9</v>
      </c>
      <c r="ADX27" s="978">
        <v>6</v>
      </c>
      <c r="ADY27" s="979" t="s">
        <v>732</v>
      </c>
      <c r="ADZ27" s="978">
        <v>6</v>
      </c>
      <c r="AEA27" s="978">
        <v>24</v>
      </c>
      <c r="AEB27" s="979" t="s">
        <v>732</v>
      </c>
      <c r="AEC27" s="978">
        <v>24</v>
      </c>
      <c r="AED27" s="978">
        <v>1</v>
      </c>
      <c r="AEE27" s="979" t="s">
        <v>732</v>
      </c>
      <c r="AEF27" s="978">
        <v>1</v>
      </c>
      <c r="AEG27" s="978">
        <v>1</v>
      </c>
      <c r="AEH27" s="979" t="s">
        <v>732</v>
      </c>
      <c r="AEI27" s="978">
        <v>1</v>
      </c>
      <c r="AEJ27" s="979" t="s">
        <v>732</v>
      </c>
      <c r="AEK27" s="979" t="s">
        <v>732</v>
      </c>
      <c r="AEL27" s="979" t="s">
        <v>732</v>
      </c>
      <c r="AEM27" s="978">
        <v>63</v>
      </c>
      <c r="AEN27" s="979" t="s">
        <v>732</v>
      </c>
      <c r="AEO27" s="978">
        <v>63</v>
      </c>
      <c r="AEP27" s="978">
        <v>9</v>
      </c>
      <c r="AEQ27" s="979" t="s">
        <v>732</v>
      </c>
      <c r="AER27" s="978">
        <v>9</v>
      </c>
      <c r="AES27" s="979" t="s">
        <v>732</v>
      </c>
      <c r="AET27" s="979" t="s">
        <v>732</v>
      </c>
      <c r="AEU27" s="979" t="s">
        <v>732</v>
      </c>
      <c r="AEV27" s="979" t="s">
        <v>732</v>
      </c>
      <c r="AEW27" s="979" t="s">
        <v>732</v>
      </c>
      <c r="AEX27" s="979" t="s">
        <v>732</v>
      </c>
      <c r="AEY27" s="979" t="s">
        <v>732</v>
      </c>
      <c r="AEZ27" s="979" t="s">
        <v>732</v>
      </c>
      <c r="AFA27" s="979" t="s">
        <v>732</v>
      </c>
      <c r="AFB27" s="979" t="s">
        <v>732</v>
      </c>
      <c r="AFC27" s="979" t="s">
        <v>732</v>
      </c>
      <c r="AFD27" s="979" t="s">
        <v>732</v>
      </c>
      <c r="AFE27" s="978">
        <v>2</v>
      </c>
      <c r="AFF27" s="979" t="s">
        <v>732</v>
      </c>
      <c r="AFG27" s="1062">
        <v>2</v>
      </c>
      <c r="AFH27" s="979" t="s">
        <v>732</v>
      </c>
      <c r="AFI27" s="979" t="s">
        <v>732</v>
      </c>
      <c r="AFJ27" s="979" t="s">
        <v>732</v>
      </c>
      <c r="AFK27" s="979" t="s">
        <v>732</v>
      </c>
      <c r="AFL27" s="979" t="s">
        <v>732</v>
      </c>
      <c r="AFM27" s="980" t="s">
        <v>732</v>
      </c>
    </row>
    <row r="28" spans="2:845">
      <c r="B28" s="976" t="s">
        <v>762</v>
      </c>
      <c r="C28" s="977">
        <v>39</v>
      </c>
      <c r="D28" s="978">
        <v>39</v>
      </c>
      <c r="E28" s="979" t="s">
        <v>732</v>
      </c>
      <c r="F28" s="978">
        <v>6</v>
      </c>
      <c r="G28" s="978">
        <v>6</v>
      </c>
      <c r="H28" s="979" t="s">
        <v>732</v>
      </c>
      <c r="I28" s="978">
        <v>15</v>
      </c>
      <c r="J28" s="978">
        <v>15</v>
      </c>
      <c r="K28" s="979" t="s">
        <v>732</v>
      </c>
      <c r="L28" s="978">
        <v>17</v>
      </c>
      <c r="M28" s="978">
        <v>17</v>
      </c>
      <c r="N28" s="979" t="s">
        <v>732</v>
      </c>
      <c r="O28" s="978">
        <v>26</v>
      </c>
      <c r="P28" s="978">
        <v>26</v>
      </c>
      <c r="Q28" s="979" t="s">
        <v>732</v>
      </c>
      <c r="R28" s="978">
        <v>23</v>
      </c>
      <c r="S28" s="978">
        <v>23</v>
      </c>
      <c r="T28" s="979" t="s">
        <v>732</v>
      </c>
      <c r="U28" s="978">
        <v>43</v>
      </c>
      <c r="V28" s="978">
        <v>43</v>
      </c>
      <c r="W28" s="979" t="s">
        <v>732</v>
      </c>
      <c r="X28" s="978">
        <v>23</v>
      </c>
      <c r="Y28" s="978">
        <v>23</v>
      </c>
      <c r="Z28" s="979" t="s">
        <v>732</v>
      </c>
      <c r="AA28" s="978">
        <v>185</v>
      </c>
      <c r="AB28" s="978">
        <v>185</v>
      </c>
      <c r="AC28" s="979" t="s">
        <v>732</v>
      </c>
      <c r="AD28" s="978">
        <v>28</v>
      </c>
      <c r="AE28" s="978">
        <v>28</v>
      </c>
      <c r="AF28" s="979" t="s">
        <v>732</v>
      </c>
      <c r="AG28" s="978">
        <v>38</v>
      </c>
      <c r="AH28" s="978">
        <v>38</v>
      </c>
      <c r="AI28" s="979" t="s">
        <v>732</v>
      </c>
      <c r="AJ28" s="978">
        <v>41</v>
      </c>
      <c r="AK28" s="978">
        <v>41</v>
      </c>
      <c r="AL28" s="979" t="s">
        <v>732</v>
      </c>
      <c r="AM28" s="978">
        <v>57</v>
      </c>
      <c r="AN28" s="978">
        <v>57</v>
      </c>
      <c r="AO28" s="979" t="s">
        <v>732</v>
      </c>
      <c r="AP28" s="978">
        <v>1</v>
      </c>
      <c r="AQ28" s="978">
        <v>1</v>
      </c>
      <c r="AR28" s="979" t="s">
        <v>732</v>
      </c>
      <c r="AS28" s="978">
        <v>1</v>
      </c>
      <c r="AT28" s="978">
        <v>1</v>
      </c>
      <c r="AU28" s="979" t="s">
        <v>732</v>
      </c>
      <c r="AV28" s="978">
        <v>3</v>
      </c>
      <c r="AW28" s="978">
        <v>3</v>
      </c>
      <c r="AX28" s="979" t="s">
        <v>732</v>
      </c>
      <c r="AY28" s="978">
        <v>153</v>
      </c>
      <c r="AZ28" s="978">
        <v>153</v>
      </c>
      <c r="BA28" s="979" t="s">
        <v>732</v>
      </c>
      <c r="BB28" s="978">
        <v>36</v>
      </c>
      <c r="BC28" s="978">
        <v>36</v>
      </c>
      <c r="BD28" s="979" t="s">
        <v>732</v>
      </c>
      <c r="BE28" s="978">
        <v>2</v>
      </c>
      <c r="BF28" s="978">
        <v>2</v>
      </c>
      <c r="BG28" s="979" t="s">
        <v>732</v>
      </c>
      <c r="BH28" s="978">
        <v>1</v>
      </c>
      <c r="BI28" s="978">
        <v>1</v>
      </c>
      <c r="BJ28" s="979" t="s">
        <v>732</v>
      </c>
      <c r="BK28" s="978">
        <v>1</v>
      </c>
      <c r="BL28" s="978">
        <v>1</v>
      </c>
      <c r="BM28" s="979" t="s">
        <v>732</v>
      </c>
      <c r="BN28" s="978">
        <v>1</v>
      </c>
      <c r="BO28" s="978">
        <v>1</v>
      </c>
      <c r="BP28" s="979" t="s">
        <v>732</v>
      </c>
      <c r="BQ28" s="978">
        <v>19</v>
      </c>
      <c r="BR28" s="978">
        <v>19</v>
      </c>
      <c r="BS28" s="979" t="s">
        <v>732</v>
      </c>
      <c r="BT28" s="978">
        <v>8</v>
      </c>
      <c r="BU28" s="978">
        <v>8</v>
      </c>
      <c r="BV28" s="979" t="s">
        <v>732</v>
      </c>
      <c r="BW28" s="979" t="s">
        <v>732</v>
      </c>
      <c r="BX28" s="979" t="s">
        <v>732</v>
      </c>
      <c r="BY28" s="979" t="s">
        <v>732</v>
      </c>
      <c r="BZ28" s="979" t="s">
        <v>732</v>
      </c>
      <c r="CA28" s="979" t="s">
        <v>732</v>
      </c>
      <c r="CB28" s="979" t="s">
        <v>732</v>
      </c>
      <c r="CC28" s="978">
        <v>35</v>
      </c>
      <c r="CD28" s="978">
        <v>35</v>
      </c>
      <c r="CE28" s="979" t="s">
        <v>732</v>
      </c>
      <c r="CF28" s="978">
        <v>8</v>
      </c>
      <c r="CG28" s="978">
        <v>8</v>
      </c>
      <c r="CH28" s="979" t="s">
        <v>732</v>
      </c>
      <c r="CI28" s="978">
        <v>11</v>
      </c>
      <c r="CJ28" s="978">
        <v>11</v>
      </c>
      <c r="CK28" s="979" t="s">
        <v>732</v>
      </c>
      <c r="CL28" s="978">
        <v>17</v>
      </c>
      <c r="CM28" s="978">
        <v>17</v>
      </c>
      <c r="CN28" s="979" t="s">
        <v>732</v>
      </c>
      <c r="CO28" s="978">
        <v>18</v>
      </c>
      <c r="CP28" s="978">
        <v>18</v>
      </c>
      <c r="CQ28" s="979" t="s">
        <v>732</v>
      </c>
      <c r="CR28" s="978">
        <v>29</v>
      </c>
      <c r="CS28" s="978">
        <v>29</v>
      </c>
      <c r="CT28" s="979" t="s">
        <v>732</v>
      </c>
      <c r="CU28" s="978">
        <v>32</v>
      </c>
      <c r="CV28" s="978">
        <v>32</v>
      </c>
      <c r="CW28" s="979" t="s">
        <v>732</v>
      </c>
      <c r="CX28" s="978">
        <v>21</v>
      </c>
      <c r="CY28" s="978">
        <v>21</v>
      </c>
      <c r="CZ28" s="979" t="s">
        <v>732</v>
      </c>
      <c r="DA28" s="978">
        <v>216</v>
      </c>
      <c r="DB28" s="978">
        <v>216</v>
      </c>
      <c r="DC28" s="979" t="s">
        <v>732</v>
      </c>
      <c r="DD28" s="978">
        <v>39</v>
      </c>
      <c r="DE28" s="978">
        <v>39</v>
      </c>
      <c r="DF28" s="979" t="s">
        <v>732</v>
      </c>
      <c r="DG28" s="978">
        <v>33</v>
      </c>
      <c r="DH28" s="978">
        <v>33</v>
      </c>
      <c r="DI28" s="979" t="s">
        <v>732</v>
      </c>
      <c r="DJ28" s="978">
        <v>53</v>
      </c>
      <c r="DK28" s="978">
        <v>53</v>
      </c>
      <c r="DL28" s="979" t="s">
        <v>732</v>
      </c>
      <c r="DM28" s="978">
        <v>74</v>
      </c>
      <c r="DN28" s="978">
        <v>74</v>
      </c>
      <c r="DO28" s="979" t="s">
        <v>732</v>
      </c>
      <c r="DP28" s="978">
        <v>2</v>
      </c>
      <c r="DQ28" s="978">
        <v>2</v>
      </c>
      <c r="DR28" s="979" t="s">
        <v>732</v>
      </c>
      <c r="DS28" s="978">
        <v>1</v>
      </c>
      <c r="DT28" s="978">
        <v>1</v>
      </c>
      <c r="DU28" s="979" t="s">
        <v>732</v>
      </c>
      <c r="DV28" s="978">
        <v>1</v>
      </c>
      <c r="DW28" s="978">
        <v>1</v>
      </c>
      <c r="DX28" s="979" t="s">
        <v>732</v>
      </c>
      <c r="DY28" s="978">
        <v>153</v>
      </c>
      <c r="DZ28" s="978">
        <v>153</v>
      </c>
      <c r="EA28" s="979" t="s">
        <v>732</v>
      </c>
      <c r="EB28" s="978">
        <v>33</v>
      </c>
      <c r="EC28" s="978">
        <v>33</v>
      </c>
      <c r="ED28" s="979" t="s">
        <v>732</v>
      </c>
      <c r="EE28" s="978">
        <v>2</v>
      </c>
      <c r="EF28" s="978">
        <v>2</v>
      </c>
      <c r="EG28" s="979" t="s">
        <v>732</v>
      </c>
      <c r="EH28" s="979" t="s">
        <v>732</v>
      </c>
      <c r="EI28" s="979" t="s">
        <v>732</v>
      </c>
      <c r="EJ28" s="979" t="s">
        <v>732</v>
      </c>
      <c r="EK28" s="978">
        <v>4</v>
      </c>
      <c r="EL28" s="978">
        <v>4</v>
      </c>
      <c r="EM28" s="979" t="s">
        <v>732</v>
      </c>
      <c r="EN28" s="978">
        <v>3</v>
      </c>
      <c r="EO28" s="978">
        <v>3</v>
      </c>
      <c r="EP28" s="979" t="s">
        <v>732</v>
      </c>
      <c r="EQ28" s="978">
        <v>22</v>
      </c>
      <c r="ER28" s="978">
        <v>22</v>
      </c>
      <c r="ES28" s="979" t="s">
        <v>732</v>
      </c>
      <c r="ET28" s="978">
        <v>13</v>
      </c>
      <c r="EU28" s="978">
        <v>13</v>
      </c>
      <c r="EV28" s="979" t="s">
        <v>732</v>
      </c>
      <c r="EW28" s="979" t="s">
        <v>732</v>
      </c>
      <c r="EX28" s="979" t="s">
        <v>732</v>
      </c>
      <c r="EY28" s="979" t="s">
        <v>732</v>
      </c>
      <c r="EZ28" s="978">
        <v>36</v>
      </c>
      <c r="FA28" s="978">
        <v>36</v>
      </c>
      <c r="FB28" s="979" t="s">
        <v>732</v>
      </c>
      <c r="FC28" s="978">
        <v>15</v>
      </c>
      <c r="FD28" s="978">
        <v>15</v>
      </c>
      <c r="FE28" s="979" t="s">
        <v>732</v>
      </c>
      <c r="FF28" s="978">
        <v>18</v>
      </c>
      <c r="FG28" s="978">
        <v>18</v>
      </c>
      <c r="FH28" s="979" t="s">
        <v>732</v>
      </c>
      <c r="FI28" s="978">
        <v>13</v>
      </c>
      <c r="FJ28" s="978">
        <v>13</v>
      </c>
      <c r="FK28" s="979" t="s">
        <v>732</v>
      </c>
      <c r="FL28" s="978">
        <v>21</v>
      </c>
      <c r="FM28" s="978">
        <v>21</v>
      </c>
      <c r="FN28" s="979" t="s">
        <v>732</v>
      </c>
      <c r="FO28" s="978">
        <v>32</v>
      </c>
      <c r="FP28" s="978">
        <v>32</v>
      </c>
      <c r="FQ28" s="979" t="s">
        <v>732</v>
      </c>
      <c r="FR28" s="978">
        <v>44</v>
      </c>
      <c r="FS28" s="978">
        <v>44</v>
      </c>
      <c r="FT28" s="979" t="s">
        <v>732</v>
      </c>
      <c r="FU28" s="978">
        <v>19</v>
      </c>
      <c r="FV28" s="978">
        <v>19</v>
      </c>
      <c r="FW28" s="979" t="s">
        <v>732</v>
      </c>
      <c r="FX28" s="978">
        <v>236</v>
      </c>
      <c r="FY28" s="978">
        <v>236</v>
      </c>
      <c r="FZ28" s="979" t="s">
        <v>732</v>
      </c>
      <c r="GA28" s="978">
        <v>37</v>
      </c>
      <c r="GB28" s="978">
        <v>37</v>
      </c>
      <c r="GC28" s="979" t="s">
        <v>732</v>
      </c>
      <c r="GD28" s="978">
        <v>33</v>
      </c>
      <c r="GE28" s="978">
        <v>33</v>
      </c>
      <c r="GF28" s="979" t="s">
        <v>732</v>
      </c>
      <c r="GG28" s="978">
        <v>51</v>
      </c>
      <c r="GH28" s="978">
        <v>51</v>
      </c>
      <c r="GI28" s="979" t="s">
        <v>732</v>
      </c>
      <c r="GJ28" s="978">
        <v>66</v>
      </c>
      <c r="GK28" s="978">
        <v>66</v>
      </c>
      <c r="GL28" s="979" t="s">
        <v>732</v>
      </c>
      <c r="GM28" s="978">
        <v>5</v>
      </c>
      <c r="GN28" s="978">
        <v>5</v>
      </c>
      <c r="GO28" s="979" t="s">
        <v>732</v>
      </c>
      <c r="GP28" s="978">
        <v>2</v>
      </c>
      <c r="GQ28" s="978">
        <v>2</v>
      </c>
      <c r="GR28" s="979" t="s">
        <v>732</v>
      </c>
      <c r="GS28" s="978">
        <v>1</v>
      </c>
      <c r="GT28" s="978">
        <v>1</v>
      </c>
      <c r="GU28" s="979" t="s">
        <v>732</v>
      </c>
      <c r="GV28" s="978">
        <v>153</v>
      </c>
      <c r="GW28" s="978">
        <v>153</v>
      </c>
      <c r="GX28" s="979" t="s">
        <v>732</v>
      </c>
      <c r="GY28" s="978">
        <v>45</v>
      </c>
      <c r="GZ28" s="978">
        <v>45</v>
      </c>
      <c r="HA28" s="979" t="s">
        <v>732</v>
      </c>
      <c r="HB28" s="978">
        <v>2</v>
      </c>
      <c r="HC28" s="978">
        <v>2</v>
      </c>
      <c r="HD28" s="979" t="s">
        <v>732</v>
      </c>
      <c r="HE28" s="979" t="s">
        <v>732</v>
      </c>
      <c r="HF28" s="979" t="s">
        <v>732</v>
      </c>
      <c r="HG28" s="979" t="s">
        <v>732</v>
      </c>
      <c r="HH28" s="978">
        <v>5</v>
      </c>
      <c r="HI28" s="978">
        <v>5</v>
      </c>
      <c r="HJ28" s="979" t="s">
        <v>732</v>
      </c>
      <c r="HK28" s="978">
        <v>1</v>
      </c>
      <c r="HL28" s="978">
        <v>1</v>
      </c>
      <c r="HM28" s="979" t="s">
        <v>732</v>
      </c>
      <c r="HN28" s="978">
        <v>20</v>
      </c>
      <c r="HO28" s="978">
        <v>20</v>
      </c>
      <c r="HP28" s="979" t="s">
        <v>732</v>
      </c>
      <c r="HQ28" s="978">
        <v>12</v>
      </c>
      <c r="HR28" s="978">
        <v>12</v>
      </c>
      <c r="HS28" s="979" t="s">
        <v>732</v>
      </c>
      <c r="HT28" s="979" t="s">
        <v>732</v>
      </c>
      <c r="HU28" s="979" t="s">
        <v>732</v>
      </c>
      <c r="HV28" s="979" t="s">
        <v>732</v>
      </c>
      <c r="HW28" s="978">
        <v>1</v>
      </c>
      <c r="HX28" s="978">
        <v>1</v>
      </c>
      <c r="HY28" s="978">
        <v>43</v>
      </c>
      <c r="HZ28" s="978">
        <v>43</v>
      </c>
      <c r="IA28" s="979" t="s">
        <v>732</v>
      </c>
      <c r="IB28" s="978">
        <v>7</v>
      </c>
      <c r="IC28" s="978">
        <v>7</v>
      </c>
      <c r="ID28" s="979" t="s">
        <v>732</v>
      </c>
      <c r="IE28" s="978">
        <v>19</v>
      </c>
      <c r="IF28" s="978">
        <v>19</v>
      </c>
      <c r="IG28" s="979" t="s">
        <v>732</v>
      </c>
      <c r="IH28" s="978">
        <v>15</v>
      </c>
      <c r="II28" s="978">
        <v>15</v>
      </c>
      <c r="IJ28" s="979" t="s">
        <v>732</v>
      </c>
      <c r="IK28" s="978">
        <v>21</v>
      </c>
      <c r="IL28" s="978">
        <v>21</v>
      </c>
      <c r="IM28" s="979" t="s">
        <v>732</v>
      </c>
      <c r="IN28" s="978">
        <v>36</v>
      </c>
      <c r="IO28" s="978">
        <v>36</v>
      </c>
      <c r="IP28" s="979" t="s">
        <v>732</v>
      </c>
      <c r="IQ28" s="978">
        <v>38</v>
      </c>
      <c r="IR28" s="978">
        <v>38</v>
      </c>
      <c r="IS28" s="979" t="s">
        <v>732</v>
      </c>
      <c r="IT28" s="978">
        <v>18</v>
      </c>
      <c r="IU28" s="978">
        <v>18</v>
      </c>
      <c r="IV28" s="979" t="s">
        <v>732</v>
      </c>
      <c r="IW28" s="978">
        <v>223</v>
      </c>
      <c r="IX28" s="978">
        <v>223</v>
      </c>
      <c r="IY28" s="979" t="s">
        <v>732</v>
      </c>
      <c r="IZ28" s="978">
        <v>41</v>
      </c>
      <c r="JA28" s="978">
        <v>41</v>
      </c>
      <c r="JB28" s="979" t="s">
        <v>732</v>
      </c>
      <c r="JC28" s="978">
        <v>30</v>
      </c>
      <c r="JD28" s="978">
        <v>30</v>
      </c>
      <c r="JE28" s="979" t="s">
        <v>732</v>
      </c>
      <c r="JF28" s="978">
        <v>55</v>
      </c>
      <c r="JG28" s="978">
        <v>55</v>
      </c>
      <c r="JH28" s="979" t="s">
        <v>732</v>
      </c>
      <c r="JI28" s="978">
        <v>71</v>
      </c>
      <c r="JJ28" s="978">
        <v>71</v>
      </c>
      <c r="JK28" s="979" t="s">
        <v>732</v>
      </c>
      <c r="JL28" s="978">
        <v>4</v>
      </c>
      <c r="JM28" s="978">
        <v>4</v>
      </c>
      <c r="JN28" s="979" t="s">
        <v>732</v>
      </c>
      <c r="JO28" s="978">
        <v>4</v>
      </c>
      <c r="JP28" s="978">
        <v>4</v>
      </c>
      <c r="JQ28" s="979" t="s">
        <v>732</v>
      </c>
      <c r="JR28" s="978">
        <v>4</v>
      </c>
      <c r="JS28" s="978">
        <v>4</v>
      </c>
      <c r="JT28" s="979" t="s">
        <v>732</v>
      </c>
      <c r="JU28" s="978">
        <v>144</v>
      </c>
      <c r="JV28" s="978">
        <v>144</v>
      </c>
      <c r="JW28" s="979" t="s">
        <v>732</v>
      </c>
      <c r="JX28" s="978">
        <v>43</v>
      </c>
      <c r="JY28" s="978">
        <v>43</v>
      </c>
      <c r="JZ28" s="979" t="s">
        <v>732</v>
      </c>
      <c r="KA28" s="978">
        <v>1</v>
      </c>
      <c r="KB28" s="978">
        <v>1</v>
      </c>
      <c r="KC28" s="979" t="s">
        <v>732</v>
      </c>
      <c r="KD28" s="978">
        <v>4</v>
      </c>
      <c r="KE28" s="978">
        <v>4</v>
      </c>
      <c r="KF28" s="979" t="s">
        <v>732</v>
      </c>
      <c r="KG28" s="979" t="s">
        <v>732</v>
      </c>
      <c r="KH28" s="979" t="s">
        <v>732</v>
      </c>
      <c r="KI28" s="979" t="s">
        <v>732</v>
      </c>
      <c r="KJ28" s="978">
        <v>5</v>
      </c>
      <c r="KK28" s="978">
        <v>5</v>
      </c>
      <c r="KL28" s="979" t="s">
        <v>732</v>
      </c>
      <c r="KM28" s="978">
        <v>20</v>
      </c>
      <c r="KN28" s="978">
        <v>20</v>
      </c>
      <c r="KO28" s="979" t="s">
        <v>732</v>
      </c>
      <c r="KP28" s="978">
        <v>10</v>
      </c>
      <c r="KQ28" s="978">
        <v>10</v>
      </c>
      <c r="KR28" s="979" t="s">
        <v>732</v>
      </c>
      <c r="KS28" s="979" t="s">
        <v>732</v>
      </c>
      <c r="KT28" s="979" t="s">
        <v>732</v>
      </c>
      <c r="KU28" s="979" t="s">
        <v>732</v>
      </c>
      <c r="KV28" s="979" t="s">
        <v>732</v>
      </c>
      <c r="KW28" s="979" t="s">
        <v>732</v>
      </c>
      <c r="KX28" s="979" t="s">
        <v>732</v>
      </c>
      <c r="KY28" s="978">
        <v>38</v>
      </c>
      <c r="KZ28" s="978">
        <v>38</v>
      </c>
      <c r="LA28" s="979" t="s">
        <v>732</v>
      </c>
      <c r="LB28" s="978">
        <v>12</v>
      </c>
      <c r="LC28" s="978">
        <v>12</v>
      </c>
      <c r="LD28" s="979" t="s">
        <v>732</v>
      </c>
      <c r="LE28" s="978">
        <v>11</v>
      </c>
      <c r="LF28" s="978">
        <v>11</v>
      </c>
      <c r="LG28" s="979" t="s">
        <v>732</v>
      </c>
      <c r="LH28" s="978">
        <v>13</v>
      </c>
      <c r="LI28" s="978">
        <v>13</v>
      </c>
      <c r="LJ28" s="979" t="s">
        <v>732</v>
      </c>
      <c r="LK28" s="978">
        <v>20</v>
      </c>
      <c r="LL28" s="978">
        <v>20</v>
      </c>
      <c r="LM28" s="979" t="s">
        <v>732</v>
      </c>
      <c r="LN28" s="978">
        <v>32</v>
      </c>
      <c r="LO28" s="978">
        <v>32</v>
      </c>
      <c r="LP28" s="979" t="s">
        <v>732</v>
      </c>
      <c r="LQ28" s="978">
        <v>46</v>
      </c>
      <c r="LR28" s="978">
        <v>46</v>
      </c>
      <c r="LS28" s="979" t="s">
        <v>732</v>
      </c>
      <c r="LT28" s="978">
        <v>12</v>
      </c>
      <c r="LU28" s="978">
        <v>12</v>
      </c>
      <c r="LV28" s="979" t="s">
        <v>732</v>
      </c>
      <c r="LW28" s="978">
        <v>235</v>
      </c>
      <c r="LX28" s="978">
        <v>235</v>
      </c>
      <c r="LY28" s="979" t="s">
        <v>732</v>
      </c>
      <c r="LZ28" s="978">
        <v>39</v>
      </c>
      <c r="MA28" s="978">
        <v>39</v>
      </c>
      <c r="MB28" s="979" t="s">
        <v>732</v>
      </c>
      <c r="MC28" s="978">
        <v>25</v>
      </c>
      <c r="MD28" s="978">
        <v>25</v>
      </c>
      <c r="ME28" s="979" t="s">
        <v>732</v>
      </c>
      <c r="MF28" s="978">
        <v>58</v>
      </c>
      <c r="MG28" s="978">
        <v>58</v>
      </c>
      <c r="MH28" s="979" t="s">
        <v>732</v>
      </c>
      <c r="MI28" s="978">
        <v>64</v>
      </c>
      <c r="MJ28" s="978">
        <v>64</v>
      </c>
      <c r="MK28" s="979" t="s">
        <v>732</v>
      </c>
      <c r="ML28" s="978">
        <v>1</v>
      </c>
      <c r="MM28" s="978">
        <v>1</v>
      </c>
      <c r="MN28" s="979" t="s">
        <v>732</v>
      </c>
      <c r="MO28" s="978">
        <v>5</v>
      </c>
      <c r="MP28" s="978">
        <v>5</v>
      </c>
      <c r="MQ28" s="979" t="s">
        <v>732</v>
      </c>
      <c r="MR28" s="978">
        <v>1</v>
      </c>
      <c r="MS28" s="978">
        <v>1</v>
      </c>
      <c r="MT28" s="979" t="s">
        <v>732</v>
      </c>
      <c r="MU28" s="978">
        <v>176</v>
      </c>
      <c r="MV28" s="978">
        <v>176</v>
      </c>
      <c r="MW28" s="979" t="s">
        <v>732</v>
      </c>
      <c r="MX28" s="978">
        <v>44</v>
      </c>
      <c r="MY28" s="978">
        <v>44</v>
      </c>
      <c r="MZ28" s="979" t="s">
        <v>732</v>
      </c>
      <c r="NA28" s="978">
        <v>6</v>
      </c>
      <c r="NB28" s="978">
        <v>6</v>
      </c>
      <c r="NC28" s="979" t="s">
        <v>732</v>
      </c>
      <c r="ND28" s="979" t="s">
        <v>732</v>
      </c>
      <c r="NE28" s="979" t="s">
        <v>732</v>
      </c>
      <c r="NF28" s="979" t="s">
        <v>732</v>
      </c>
      <c r="NG28" s="978">
        <v>3</v>
      </c>
      <c r="NH28" s="978">
        <v>3</v>
      </c>
      <c r="NI28" s="979" t="s">
        <v>732</v>
      </c>
      <c r="NJ28" s="978">
        <v>1</v>
      </c>
      <c r="NK28" s="978">
        <v>1</v>
      </c>
      <c r="NL28" s="979" t="s">
        <v>732</v>
      </c>
      <c r="NM28" s="978">
        <v>18</v>
      </c>
      <c r="NN28" s="978">
        <v>18</v>
      </c>
      <c r="NO28" s="979" t="s">
        <v>732</v>
      </c>
      <c r="NP28" s="978">
        <v>19</v>
      </c>
      <c r="NQ28" s="978">
        <v>19</v>
      </c>
      <c r="NR28" s="979" t="s">
        <v>732</v>
      </c>
      <c r="NS28" s="979" t="s">
        <v>732</v>
      </c>
      <c r="NT28" s="979" t="s">
        <v>732</v>
      </c>
      <c r="NU28" s="979" t="s">
        <v>732</v>
      </c>
      <c r="NV28" s="979" t="s">
        <v>732</v>
      </c>
      <c r="NW28" s="979" t="s">
        <v>732</v>
      </c>
      <c r="NX28" s="979" t="s">
        <v>732</v>
      </c>
      <c r="NY28" s="978">
        <v>50</v>
      </c>
      <c r="NZ28" s="978">
        <v>50</v>
      </c>
      <c r="OA28" s="979" t="s">
        <v>732</v>
      </c>
      <c r="OB28" s="978">
        <v>14</v>
      </c>
      <c r="OC28" s="978">
        <v>14</v>
      </c>
      <c r="OD28" s="979" t="s">
        <v>732</v>
      </c>
      <c r="OE28" s="978">
        <v>15</v>
      </c>
      <c r="OF28" s="978">
        <v>15</v>
      </c>
      <c r="OG28" s="979" t="s">
        <v>732</v>
      </c>
      <c r="OH28" s="978">
        <v>15</v>
      </c>
      <c r="OI28" s="978">
        <v>15</v>
      </c>
      <c r="OJ28" s="979" t="s">
        <v>732</v>
      </c>
      <c r="OK28" s="978">
        <v>20</v>
      </c>
      <c r="OL28" s="978">
        <v>20</v>
      </c>
      <c r="OM28" s="979" t="s">
        <v>732</v>
      </c>
      <c r="ON28" s="978">
        <v>36</v>
      </c>
      <c r="OO28" s="978">
        <v>36</v>
      </c>
      <c r="OP28" s="979" t="s">
        <v>732</v>
      </c>
      <c r="OQ28" s="978">
        <v>40</v>
      </c>
      <c r="OR28" s="978">
        <v>40</v>
      </c>
      <c r="OS28" s="979" t="s">
        <v>732</v>
      </c>
      <c r="OT28" s="978">
        <v>12</v>
      </c>
      <c r="OU28" s="978">
        <v>12</v>
      </c>
      <c r="OV28" s="979" t="s">
        <v>732</v>
      </c>
      <c r="OW28" s="978">
        <v>224</v>
      </c>
      <c r="OX28" s="978">
        <v>224</v>
      </c>
      <c r="OY28" s="979" t="s">
        <v>732</v>
      </c>
      <c r="OZ28" s="978">
        <v>34</v>
      </c>
      <c r="PA28" s="978">
        <v>34</v>
      </c>
      <c r="PB28" s="979" t="s">
        <v>732</v>
      </c>
      <c r="PC28" s="978">
        <v>39</v>
      </c>
      <c r="PD28" s="978">
        <v>39</v>
      </c>
      <c r="PE28" s="979" t="s">
        <v>732</v>
      </c>
      <c r="PF28" s="978">
        <v>52</v>
      </c>
      <c r="PG28" s="978">
        <v>52</v>
      </c>
      <c r="PH28" s="979" t="s">
        <v>732</v>
      </c>
      <c r="PI28" s="978">
        <v>53</v>
      </c>
      <c r="PJ28" s="978">
        <v>53</v>
      </c>
      <c r="PK28" s="979" t="s">
        <v>732</v>
      </c>
      <c r="PL28" s="978">
        <v>2</v>
      </c>
      <c r="PM28" s="978">
        <v>2</v>
      </c>
      <c r="PN28" s="979" t="s">
        <v>732</v>
      </c>
      <c r="PO28" s="978">
        <v>1</v>
      </c>
      <c r="PP28" s="978">
        <v>1</v>
      </c>
      <c r="PQ28" s="979" t="s">
        <v>732</v>
      </c>
      <c r="PR28" s="978">
        <v>2</v>
      </c>
      <c r="PS28" s="978">
        <v>2</v>
      </c>
      <c r="PT28" s="979" t="s">
        <v>732</v>
      </c>
      <c r="PU28" s="978">
        <v>174</v>
      </c>
      <c r="PV28" s="978">
        <v>174</v>
      </c>
      <c r="PW28" s="979" t="s">
        <v>732</v>
      </c>
      <c r="PX28" s="978">
        <v>28</v>
      </c>
      <c r="PY28" s="978">
        <v>28</v>
      </c>
      <c r="PZ28" s="979" t="s">
        <v>732</v>
      </c>
      <c r="QA28" s="978">
        <v>2</v>
      </c>
      <c r="QB28" s="978">
        <v>2</v>
      </c>
      <c r="QC28" s="979" t="s">
        <v>732</v>
      </c>
      <c r="QD28" s="978">
        <v>1</v>
      </c>
      <c r="QE28" s="978">
        <v>1</v>
      </c>
      <c r="QF28" s="979" t="s">
        <v>732</v>
      </c>
      <c r="QG28" s="978">
        <v>1</v>
      </c>
      <c r="QH28" s="978">
        <v>1</v>
      </c>
      <c r="QI28" s="979" t="s">
        <v>732</v>
      </c>
      <c r="QJ28" s="978">
        <v>1</v>
      </c>
      <c r="QK28" s="978">
        <v>1</v>
      </c>
      <c r="QL28" s="979" t="s">
        <v>732</v>
      </c>
      <c r="QM28" s="978">
        <v>21</v>
      </c>
      <c r="QN28" s="978">
        <v>21</v>
      </c>
      <c r="QO28" s="979" t="s">
        <v>732</v>
      </c>
      <c r="QP28" s="978">
        <v>14</v>
      </c>
      <c r="QQ28" s="978">
        <v>14</v>
      </c>
      <c r="QR28" s="979" t="s">
        <v>732</v>
      </c>
      <c r="QS28" s="979" t="s">
        <v>732</v>
      </c>
      <c r="QT28" s="979" t="s">
        <v>732</v>
      </c>
      <c r="QU28" s="979" t="s">
        <v>732</v>
      </c>
      <c r="QV28" s="979" t="s">
        <v>732</v>
      </c>
      <c r="QW28" s="979" t="s">
        <v>732</v>
      </c>
      <c r="QX28" s="978">
        <v>47</v>
      </c>
      <c r="QY28" s="978">
        <v>47</v>
      </c>
      <c r="QZ28" s="979" t="s">
        <v>732</v>
      </c>
      <c r="RA28" s="978">
        <v>12</v>
      </c>
      <c r="RB28" s="978">
        <v>12</v>
      </c>
      <c r="RC28" s="979" t="s">
        <v>732</v>
      </c>
      <c r="RD28" s="978">
        <v>10</v>
      </c>
      <c r="RE28" s="978">
        <v>10</v>
      </c>
      <c r="RF28" s="979" t="s">
        <v>732</v>
      </c>
      <c r="RG28" s="978">
        <v>11</v>
      </c>
      <c r="RH28" s="978">
        <v>11</v>
      </c>
      <c r="RI28" s="979" t="s">
        <v>732</v>
      </c>
      <c r="RJ28" s="978">
        <v>25</v>
      </c>
      <c r="RK28" s="978">
        <v>25</v>
      </c>
      <c r="RL28" s="979" t="s">
        <v>732</v>
      </c>
      <c r="RM28" s="978">
        <v>22</v>
      </c>
      <c r="RN28" s="978">
        <v>22</v>
      </c>
      <c r="RO28" s="979" t="s">
        <v>732</v>
      </c>
      <c r="RP28" s="978">
        <v>39</v>
      </c>
      <c r="RQ28" s="978">
        <v>39</v>
      </c>
      <c r="RR28" s="979" t="s">
        <v>732</v>
      </c>
      <c r="RS28" s="978">
        <v>23</v>
      </c>
      <c r="RT28" s="978">
        <v>23</v>
      </c>
      <c r="RU28" s="979" t="s">
        <v>732</v>
      </c>
      <c r="RV28" s="978">
        <v>223</v>
      </c>
      <c r="RW28" s="978">
        <v>223</v>
      </c>
      <c r="RX28" s="979" t="s">
        <v>732</v>
      </c>
      <c r="RY28" s="978">
        <v>38</v>
      </c>
      <c r="RZ28" s="978">
        <v>38</v>
      </c>
      <c r="SA28" s="979" t="s">
        <v>732</v>
      </c>
      <c r="SB28" s="978">
        <v>28</v>
      </c>
      <c r="SC28" s="978">
        <v>28</v>
      </c>
      <c r="SD28" s="979" t="s">
        <v>732</v>
      </c>
      <c r="SE28" s="978">
        <v>51</v>
      </c>
      <c r="SF28" s="978">
        <v>51</v>
      </c>
      <c r="SG28" s="979" t="s">
        <v>732</v>
      </c>
      <c r="SH28" s="978">
        <v>74</v>
      </c>
      <c r="SI28" s="978">
        <v>74</v>
      </c>
      <c r="SJ28" s="979" t="s">
        <v>732</v>
      </c>
      <c r="SK28" s="978">
        <v>3</v>
      </c>
      <c r="SL28" s="978">
        <v>3</v>
      </c>
      <c r="SM28" s="979" t="s">
        <v>732</v>
      </c>
      <c r="SN28" s="978">
        <v>2</v>
      </c>
      <c r="SO28" s="978">
        <v>2</v>
      </c>
      <c r="SP28" s="979" t="s">
        <v>732</v>
      </c>
      <c r="SQ28" s="978">
        <v>4</v>
      </c>
      <c r="SR28" s="978">
        <v>4</v>
      </c>
      <c r="SS28" s="979" t="s">
        <v>732</v>
      </c>
      <c r="ST28" s="978">
        <v>149</v>
      </c>
      <c r="SU28" s="978">
        <v>149</v>
      </c>
      <c r="SV28" s="979" t="s">
        <v>732</v>
      </c>
      <c r="SW28" s="978">
        <v>40</v>
      </c>
      <c r="SX28" s="978">
        <v>40</v>
      </c>
      <c r="SY28" s="979" t="s">
        <v>732</v>
      </c>
      <c r="SZ28" s="978">
        <v>3</v>
      </c>
      <c r="TA28" s="978">
        <v>3</v>
      </c>
      <c r="TB28" s="979" t="s">
        <v>732</v>
      </c>
      <c r="TC28" s="978">
        <v>1</v>
      </c>
      <c r="TD28" s="978">
        <v>1</v>
      </c>
      <c r="TE28" s="979" t="s">
        <v>732</v>
      </c>
      <c r="TF28" s="978">
        <v>2</v>
      </c>
      <c r="TG28" s="978">
        <v>2</v>
      </c>
      <c r="TH28" s="979" t="s">
        <v>732</v>
      </c>
      <c r="TI28" s="978">
        <v>2</v>
      </c>
      <c r="TJ28" s="978">
        <v>2</v>
      </c>
      <c r="TK28" s="979" t="s">
        <v>732</v>
      </c>
      <c r="TL28" s="978">
        <v>20</v>
      </c>
      <c r="TM28" s="978">
        <v>20</v>
      </c>
      <c r="TN28" s="979" t="s">
        <v>732</v>
      </c>
      <c r="TO28" s="978">
        <v>12</v>
      </c>
      <c r="TP28" s="978">
        <v>12</v>
      </c>
      <c r="TQ28" s="979" t="s">
        <v>732</v>
      </c>
      <c r="TR28" s="979" t="s">
        <v>732</v>
      </c>
      <c r="TS28" s="979" t="s">
        <v>732</v>
      </c>
      <c r="TT28" s="979" t="s">
        <v>732</v>
      </c>
      <c r="TU28" s="979" t="s">
        <v>732</v>
      </c>
      <c r="TV28" s="979" t="s">
        <v>732</v>
      </c>
      <c r="TW28" s="979" t="s">
        <v>732</v>
      </c>
      <c r="TX28" s="978">
        <v>46</v>
      </c>
      <c r="TY28" s="978">
        <v>46</v>
      </c>
      <c r="TZ28" s="979" t="s">
        <v>732</v>
      </c>
      <c r="UA28" s="978">
        <v>13</v>
      </c>
      <c r="UB28" s="978">
        <v>13</v>
      </c>
      <c r="UC28" s="979" t="s">
        <v>732</v>
      </c>
      <c r="UD28" s="978">
        <v>23</v>
      </c>
      <c r="UE28" s="978">
        <v>23</v>
      </c>
      <c r="UF28" s="979" t="s">
        <v>732</v>
      </c>
      <c r="UG28" s="978">
        <v>18</v>
      </c>
      <c r="UH28" s="978">
        <v>18</v>
      </c>
      <c r="UI28" s="979" t="s">
        <v>732</v>
      </c>
      <c r="UJ28" s="978">
        <v>28</v>
      </c>
      <c r="UK28" s="978">
        <v>28</v>
      </c>
      <c r="UL28" s="979" t="s">
        <v>732</v>
      </c>
      <c r="UM28" s="978">
        <v>38</v>
      </c>
      <c r="UN28" s="978">
        <v>38</v>
      </c>
      <c r="UO28" s="979" t="s">
        <v>732</v>
      </c>
      <c r="UP28" s="978">
        <v>48</v>
      </c>
      <c r="UQ28" s="978">
        <v>48</v>
      </c>
      <c r="UR28" s="979" t="s">
        <v>732</v>
      </c>
      <c r="US28" s="978">
        <v>23</v>
      </c>
      <c r="UT28" s="978">
        <v>23</v>
      </c>
      <c r="UU28" s="979" t="s">
        <v>732</v>
      </c>
      <c r="UV28" s="978">
        <v>224</v>
      </c>
      <c r="UW28" s="978">
        <v>224</v>
      </c>
      <c r="UX28" s="979" t="s">
        <v>732</v>
      </c>
      <c r="UY28" s="978">
        <v>46</v>
      </c>
      <c r="UZ28" s="978">
        <v>46</v>
      </c>
      <c r="VA28" s="979" t="s">
        <v>732</v>
      </c>
      <c r="VB28" s="978">
        <v>35</v>
      </c>
      <c r="VC28" s="978">
        <v>35</v>
      </c>
      <c r="VD28" s="979" t="s">
        <v>732</v>
      </c>
      <c r="VE28" s="978">
        <v>39</v>
      </c>
      <c r="VF28" s="978">
        <v>39</v>
      </c>
      <c r="VG28" s="979" t="s">
        <v>732</v>
      </c>
      <c r="VH28" s="978">
        <v>65</v>
      </c>
      <c r="VI28" s="978">
        <v>65</v>
      </c>
      <c r="VJ28" s="979" t="s">
        <v>732</v>
      </c>
      <c r="VK28" s="978">
        <v>3</v>
      </c>
      <c r="VL28" s="978">
        <v>3</v>
      </c>
      <c r="VM28" s="979" t="s">
        <v>732</v>
      </c>
      <c r="VN28" s="978">
        <v>3</v>
      </c>
      <c r="VO28" s="978">
        <v>3</v>
      </c>
      <c r="VP28" s="979" t="s">
        <v>732</v>
      </c>
      <c r="VQ28" s="978">
        <v>1</v>
      </c>
      <c r="VR28" s="978">
        <v>1</v>
      </c>
      <c r="VS28" s="979" t="s">
        <v>732</v>
      </c>
      <c r="VT28" s="978">
        <v>186</v>
      </c>
      <c r="VU28" s="978">
        <v>186</v>
      </c>
      <c r="VV28" s="979" t="s">
        <v>732</v>
      </c>
      <c r="VW28" s="978">
        <v>41</v>
      </c>
      <c r="VX28" s="978">
        <v>41</v>
      </c>
      <c r="VY28" s="979" t="s">
        <v>732</v>
      </c>
      <c r="VZ28" s="978">
        <v>4</v>
      </c>
      <c r="WA28" s="978">
        <v>4</v>
      </c>
      <c r="WB28" s="979" t="s">
        <v>732</v>
      </c>
      <c r="WC28" s="978">
        <v>1</v>
      </c>
      <c r="WD28" s="978">
        <v>1</v>
      </c>
      <c r="WE28" s="979" t="s">
        <v>732</v>
      </c>
      <c r="WF28" s="978">
        <v>1</v>
      </c>
      <c r="WG28" s="978">
        <v>1</v>
      </c>
      <c r="WH28" s="979" t="s">
        <v>732</v>
      </c>
      <c r="WI28" s="978">
        <v>2</v>
      </c>
      <c r="WJ28" s="978">
        <v>2</v>
      </c>
      <c r="WK28" s="979" t="s">
        <v>732</v>
      </c>
      <c r="WL28" s="978">
        <v>30</v>
      </c>
      <c r="WM28" s="978">
        <v>30</v>
      </c>
      <c r="WN28" s="979" t="s">
        <v>732</v>
      </c>
      <c r="WO28" s="978">
        <v>21</v>
      </c>
      <c r="WP28" s="978">
        <v>21</v>
      </c>
      <c r="WQ28" s="979" t="s">
        <v>732</v>
      </c>
      <c r="WR28" s="979" t="s">
        <v>732</v>
      </c>
      <c r="WS28" s="979" t="s">
        <v>732</v>
      </c>
      <c r="WT28" s="979" t="s">
        <v>732</v>
      </c>
      <c r="WU28" s="978">
        <v>46</v>
      </c>
      <c r="WV28" s="978">
        <v>46</v>
      </c>
      <c r="WW28" s="979" t="s">
        <v>732</v>
      </c>
      <c r="WX28" s="978">
        <v>10</v>
      </c>
      <c r="WY28" s="978">
        <v>10</v>
      </c>
      <c r="WZ28" s="979" t="s">
        <v>732</v>
      </c>
      <c r="XA28" s="978">
        <v>27</v>
      </c>
      <c r="XB28" s="978">
        <v>27</v>
      </c>
      <c r="XC28" s="979" t="s">
        <v>732</v>
      </c>
      <c r="XD28" s="978">
        <v>16</v>
      </c>
      <c r="XE28" s="978">
        <v>16</v>
      </c>
      <c r="XF28" s="979" t="s">
        <v>732</v>
      </c>
      <c r="XG28" s="978">
        <v>36</v>
      </c>
      <c r="XH28" s="978">
        <v>36</v>
      </c>
      <c r="XI28" s="979" t="s">
        <v>732</v>
      </c>
      <c r="XJ28" s="978">
        <v>30</v>
      </c>
      <c r="XK28" s="978">
        <v>30</v>
      </c>
      <c r="XL28" s="979" t="s">
        <v>732</v>
      </c>
      <c r="XM28" s="978">
        <v>35</v>
      </c>
      <c r="XN28" s="978">
        <v>35</v>
      </c>
      <c r="XO28" s="979" t="s">
        <v>732</v>
      </c>
      <c r="XP28" s="978">
        <v>31</v>
      </c>
      <c r="XQ28" s="978">
        <v>31</v>
      </c>
      <c r="XR28" s="979" t="s">
        <v>732</v>
      </c>
      <c r="XS28" s="978">
        <v>210</v>
      </c>
      <c r="XT28" s="978">
        <v>210</v>
      </c>
      <c r="XU28" s="979" t="s">
        <v>732</v>
      </c>
      <c r="XV28" s="978">
        <v>47</v>
      </c>
      <c r="XW28" s="978">
        <v>47</v>
      </c>
      <c r="XX28" s="979" t="s">
        <v>732</v>
      </c>
      <c r="XY28" s="978">
        <v>30</v>
      </c>
      <c r="XZ28" s="978">
        <v>30</v>
      </c>
      <c r="YA28" s="979" t="s">
        <v>732</v>
      </c>
      <c r="YB28" s="978">
        <v>46</v>
      </c>
      <c r="YC28" s="978">
        <v>46</v>
      </c>
      <c r="YD28" s="979" t="s">
        <v>732</v>
      </c>
      <c r="YE28" s="978">
        <v>79</v>
      </c>
      <c r="YF28" s="978">
        <v>79</v>
      </c>
      <c r="YG28" s="979" t="s">
        <v>732</v>
      </c>
      <c r="YH28" s="978">
        <v>3</v>
      </c>
      <c r="YI28" s="978">
        <v>3</v>
      </c>
      <c r="YJ28" s="979" t="s">
        <v>732</v>
      </c>
      <c r="YK28" s="978">
        <v>1</v>
      </c>
      <c r="YL28" s="978">
        <v>1</v>
      </c>
      <c r="YM28" s="979" t="s">
        <v>732</v>
      </c>
      <c r="YN28" s="978">
        <v>4</v>
      </c>
      <c r="YO28" s="978">
        <v>4</v>
      </c>
      <c r="YP28" s="979" t="s">
        <v>732</v>
      </c>
      <c r="YQ28" s="978">
        <v>235</v>
      </c>
      <c r="YR28" s="978">
        <v>235</v>
      </c>
      <c r="YS28" s="979" t="s">
        <v>732</v>
      </c>
      <c r="YT28" s="978">
        <v>43</v>
      </c>
      <c r="YU28" s="978">
        <v>43</v>
      </c>
      <c r="YV28" s="979" t="s">
        <v>732</v>
      </c>
      <c r="YW28" s="978">
        <v>4</v>
      </c>
      <c r="YX28" s="978">
        <v>4</v>
      </c>
      <c r="YY28" s="979" t="s">
        <v>732</v>
      </c>
      <c r="YZ28" s="978">
        <v>1</v>
      </c>
      <c r="ZA28" s="978">
        <v>1</v>
      </c>
      <c r="ZB28" s="979" t="s">
        <v>732</v>
      </c>
      <c r="ZC28" s="978">
        <v>4</v>
      </c>
      <c r="ZD28" s="978">
        <v>4</v>
      </c>
      <c r="ZE28" s="979" t="s">
        <v>732</v>
      </c>
      <c r="ZF28" s="978">
        <v>1</v>
      </c>
      <c r="ZG28" s="978">
        <v>1</v>
      </c>
      <c r="ZH28" s="979" t="s">
        <v>732</v>
      </c>
      <c r="ZI28" s="978">
        <v>28</v>
      </c>
      <c r="ZJ28" s="978">
        <v>28</v>
      </c>
      <c r="ZK28" s="979" t="s">
        <v>732</v>
      </c>
      <c r="ZL28" s="978">
        <v>11</v>
      </c>
      <c r="ZM28" s="978">
        <v>11</v>
      </c>
      <c r="ZN28" s="979" t="s">
        <v>732</v>
      </c>
      <c r="ZO28" s="979" t="s">
        <v>732</v>
      </c>
      <c r="ZP28" s="979" t="s">
        <v>732</v>
      </c>
      <c r="ZQ28" s="979" t="s">
        <v>732</v>
      </c>
      <c r="ZR28" s="978">
        <v>53</v>
      </c>
      <c r="ZS28" s="978">
        <v>53</v>
      </c>
      <c r="ZT28" s="979" t="s">
        <v>732</v>
      </c>
      <c r="ZU28" s="978">
        <v>14</v>
      </c>
      <c r="ZV28" s="978">
        <v>14</v>
      </c>
      <c r="ZW28" s="979" t="s">
        <v>732</v>
      </c>
      <c r="ZX28" s="978">
        <v>19</v>
      </c>
      <c r="ZY28" s="978">
        <v>19</v>
      </c>
      <c r="ZZ28" s="979" t="s">
        <v>732</v>
      </c>
      <c r="AAA28" s="978">
        <v>12</v>
      </c>
      <c r="AAB28" s="978">
        <v>12</v>
      </c>
      <c r="AAC28" s="979" t="s">
        <v>732</v>
      </c>
      <c r="AAD28" s="978">
        <v>18</v>
      </c>
      <c r="AAE28" s="978">
        <v>18</v>
      </c>
      <c r="AAF28" s="979" t="s">
        <v>732</v>
      </c>
      <c r="AAG28" s="978">
        <v>30</v>
      </c>
      <c r="AAH28" s="978">
        <v>30</v>
      </c>
      <c r="AAI28" s="979" t="s">
        <v>732</v>
      </c>
      <c r="AAJ28" s="978">
        <v>35</v>
      </c>
      <c r="AAK28" s="978">
        <v>35</v>
      </c>
      <c r="AAL28" s="979" t="s">
        <v>732</v>
      </c>
      <c r="AAM28" s="978">
        <v>28</v>
      </c>
      <c r="AAN28" s="978">
        <v>28</v>
      </c>
      <c r="AAO28" s="979" t="s">
        <v>732</v>
      </c>
      <c r="AAP28" s="978">
        <v>187</v>
      </c>
      <c r="AAQ28" s="978">
        <v>187</v>
      </c>
      <c r="AAR28" s="979" t="s">
        <v>732</v>
      </c>
      <c r="AAS28" s="978">
        <v>37</v>
      </c>
      <c r="AAT28" s="978">
        <v>37</v>
      </c>
      <c r="AAU28" s="979" t="s">
        <v>732</v>
      </c>
      <c r="AAV28" s="978">
        <v>30</v>
      </c>
      <c r="AAW28" s="978">
        <v>30</v>
      </c>
      <c r="AAX28" s="979" t="s">
        <v>732</v>
      </c>
      <c r="AAY28" s="978">
        <v>49</v>
      </c>
      <c r="AAZ28" s="978">
        <v>49</v>
      </c>
      <c r="ABA28" s="979" t="s">
        <v>732</v>
      </c>
      <c r="ABB28" s="978">
        <v>92</v>
      </c>
      <c r="ABC28" s="978">
        <v>92</v>
      </c>
      <c r="ABD28" s="979" t="s">
        <v>732</v>
      </c>
      <c r="ABE28" s="978">
        <v>5</v>
      </c>
      <c r="ABF28" s="978">
        <v>5</v>
      </c>
      <c r="ABG28" s="979" t="s">
        <v>732</v>
      </c>
      <c r="ABH28" s="978">
        <v>4</v>
      </c>
      <c r="ABI28" s="978">
        <v>4</v>
      </c>
      <c r="ABJ28" s="979" t="s">
        <v>732</v>
      </c>
      <c r="ABK28" s="978">
        <v>7</v>
      </c>
      <c r="ABL28" s="978">
        <v>7</v>
      </c>
      <c r="ABM28" s="979" t="s">
        <v>732</v>
      </c>
      <c r="ABN28" s="978">
        <v>224</v>
      </c>
      <c r="ABO28" s="978">
        <v>224</v>
      </c>
      <c r="ABP28" s="979" t="s">
        <v>732</v>
      </c>
      <c r="ABQ28" s="978">
        <v>24</v>
      </c>
      <c r="ABR28" s="978">
        <v>24</v>
      </c>
      <c r="ABS28" s="979" t="s">
        <v>732</v>
      </c>
      <c r="ABT28" s="978">
        <v>4</v>
      </c>
      <c r="ABU28" s="978">
        <v>4</v>
      </c>
      <c r="ABV28" s="979" t="s">
        <v>732</v>
      </c>
      <c r="ABW28" s="979" t="s">
        <v>732</v>
      </c>
      <c r="ABX28" s="979" t="s">
        <v>732</v>
      </c>
      <c r="ABY28" s="979" t="s">
        <v>732</v>
      </c>
      <c r="ABZ28" s="978">
        <v>5</v>
      </c>
      <c r="ACA28" s="978">
        <v>5</v>
      </c>
      <c r="ACB28" s="979" t="s">
        <v>732</v>
      </c>
      <c r="ACC28" s="978">
        <v>1</v>
      </c>
      <c r="ACD28" s="978">
        <v>1</v>
      </c>
      <c r="ACE28" s="979" t="s">
        <v>732</v>
      </c>
      <c r="ACF28" s="978">
        <v>25</v>
      </c>
      <c r="ACG28" s="978">
        <v>25</v>
      </c>
      <c r="ACH28" s="979" t="s">
        <v>732</v>
      </c>
      <c r="ACI28" s="978">
        <v>18</v>
      </c>
      <c r="ACJ28" s="978">
        <v>18</v>
      </c>
      <c r="ACK28" s="979" t="s">
        <v>732</v>
      </c>
      <c r="ACL28" s="979" t="s">
        <v>732</v>
      </c>
      <c r="ACM28" s="979" t="s">
        <v>732</v>
      </c>
      <c r="ACN28" s="979" t="s">
        <v>732</v>
      </c>
      <c r="ACO28" s="979" t="s">
        <v>732</v>
      </c>
      <c r="ACP28" s="979" t="s">
        <v>732</v>
      </c>
      <c r="ACQ28" s="978">
        <v>54</v>
      </c>
      <c r="ACR28" s="978">
        <v>54</v>
      </c>
      <c r="ACS28" s="979" t="s">
        <v>732</v>
      </c>
      <c r="ACT28" s="978">
        <v>13</v>
      </c>
      <c r="ACU28" s="978">
        <v>13</v>
      </c>
      <c r="ACV28" s="979" t="s">
        <v>732</v>
      </c>
      <c r="ACW28" s="978">
        <v>18</v>
      </c>
      <c r="ACX28" s="978">
        <v>18</v>
      </c>
      <c r="ACY28" s="979" t="s">
        <v>732</v>
      </c>
      <c r="ACZ28" s="978">
        <v>21</v>
      </c>
      <c r="ADA28" s="978">
        <v>21</v>
      </c>
      <c r="ADB28" s="979" t="s">
        <v>732</v>
      </c>
      <c r="ADC28" s="978">
        <v>26</v>
      </c>
      <c r="ADD28" s="978">
        <v>26</v>
      </c>
      <c r="ADE28" s="979" t="s">
        <v>732</v>
      </c>
      <c r="ADF28" s="978">
        <v>21</v>
      </c>
      <c r="ADG28" s="978">
        <v>21</v>
      </c>
      <c r="ADH28" s="979" t="s">
        <v>732</v>
      </c>
      <c r="ADI28" s="978">
        <v>28</v>
      </c>
      <c r="ADJ28" s="978">
        <v>28</v>
      </c>
      <c r="ADK28" s="979" t="s">
        <v>732</v>
      </c>
      <c r="ADL28" s="978">
        <v>33</v>
      </c>
      <c r="ADM28" s="978">
        <v>33</v>
      </c>
      <c r="ADN28" s="979" t="s">
        <v>732</v>
      </c>
      <c r="ADO28" s="978">
        <v>223</v>
      </c>
      <c r="ADP28" s="978">
        <v>223</v>
      </c>
      <c r="ADQ28" s="979" t="s">
        <v>732</v>
      </c>
      <c r="ADR28" s="978">
        <v>37</v>
      </c>
      <c r="ADS28" s="978">
        <v>37</v>
      </c>
      <c r="ADT28" s="979" t="s">
        <v>732</v>
      </c>
      <c r="ADU28" s="978">
        <v>32</v>
      </c>
      <c r="ADV28" s="978">
        <v>32</v>
      </c>
      <c r="ADW28" s="979" t="s">
        <v>732</v>
      </c>
      <c r="ADX28" s="978">
        <v>58</v>
      </c>
      <c r="ADY28" s="978">
        <v>58</v>
      </c>
      <c r="ADZ28" s="979" t="s">
        <v>732</v>
      </c>
      <c r="AEA28" s="978">
        <v>92</v>
      </c>
      <c r="AEB28" s="978">
        <v>92</v>
      </c>
      <c r="AEC28" s="979" t="s">
        <v>732</v>
      </c>
      <c r="AED28" s="978">
        <v>5</v>
      </c>
      <c r="AEE28" s="978">
        <v>5</v>
      </c>
      <c r="AEF28" s="979" t="s">
        <v>732</v>
      </c>
      <c r="AEG28" s="978">
        <v>3</v>
      </c>
      <c r="AEH28" s="978">
        <v>3</v>
      </c>
      <c r="AEI28" s="979" t="s">
        <v>732</v>
      </c>
      <c r="AEJ28" s="978">
        <v>1</v>
      </c>
      <c r="AEK28" s="978">
        <v>1</v>
      </c>
      <c r="AEL28" s="979" t="s">
        <v>732</v>
      </c>
      <c r="AEM28" s="978">
        <v>192</v>
      </c>
      <c r="AEN28" s="978">
        <v>192</v>
      </c>
      <c r="AEO28" s="979" t="s">
        <v>732</v>
      </c>
      <c r="AEP28" s="978">
        <v>41</v>
      </c>
      <c r="AEQ28" s="978">
        <v>41</v>
      </c>
      <c r="AER28" s="979" t="s">
        <v>732</v>
      </c>
      <c r="AES28" s="978">
        <v>4</v>
      </c>
      <c r="AET28" s="978">
        <v>4</v>
      </c>
      <c r="AEU28" s="979" t="s">
        <v>732</v>
      </c>
      <c r="AEV28" s="979" t="s">
        <v>732</v>
      </c>
      <c r="AEW28" s="979" t="s">
        <v>732</v>
      </c>
      <c r="AEX28" s="979" t="s">
        <v>732</v>
      </c>
      <c r="AEY28" s="978">
        <v>2</v>
      </c>
      <c r="AEZ28" s="978">
        <v>2</v>
      </c>
      <c r="AFA28" s="979" t="s">
        <v>732</v>
      </c>
      <c r="AFB28" s="978">
        <v>2</v>
      </c>
      <c r="AFC28" s="978">
        <v>2</v>
      </c>
      <c r="AFD28" s="979" t="s">
        <v>732</v>
      </c>
      <c r="AFE28" s="978">
        <v>40</v>
      </c>
      <c r="AFF28" s="978">
        <v>40</v>
      </c>
      <c r="AFG28" s="1063" t="s">
        <v>732</v>
      </c>
      <c r="AFH28" s="978">
        <v>17</v>
      </c>
      <c r="AFI28" s="978">
        <v>17</v>
      </c>
      <c r="AFJ28" s="979" t="s">
        <v>732</v>
      </c>
      <c r="AFK28" s="979" t="s">
        <v>732</v>
      </c>
      <c r="AFL28" s="979" t="s">
        <v>732</v>
      </c>
      <c r="AFM28" s="980" t="s">
        <v>732</v>
      </c>
    </row>
    <row r="29" spans="2:845">
      <c r="B29" s="976" t="s">
        <v>763</v>
      </c>
      <c r="C29" s="977">
        <v>8</v>
      </c>
      <c r="D29" s="978">
        <v>2</v>
      </c>
      <c r="E29" s="978">
        <v>6</v>
      </c>
      <c r="F29" s="978">
        <v>1</v>
      </c>
      <c r="G29" s="978">
        <v>1</v>
      </c>
      <c r="H29" s="979" t="s">
        <v>732</v>
      </c>
      <c r="I29" s="978">
        <v>1</v>
      </c>
      <c r="J29" s="978">
        <v>1</v>
      </c>
      <c r="K29" s="979" t="s">
        <v>732</v>
      </c>
      <c r="L29" s="978">
        <v>3</v>
      </c>
      <c r="M29" s="978">
        <v>1</v>
      </c>
      <c r="N29" s="978">
        <v>2</v>
      </c>
      <c r="O29" s="978">
        <v>1</v>
      </c>
      <c r="P29" s="978">
        <v>1</v>
      </c>
      <c r="Q29" s="979" t="s">
        <v>732</v>
      </c>
      <c r="R29" s="978">
        <v>3</v>
      </c>
      <c r="S29" s="979" t="s">
        <v>732</v>
      </c>
      <c r="T29" s="978">
        <v>3</v>
      </c>
      <c r="U29" s="978">
        <v>6</v>
      </c>
      <c r="V29" s="978">
        <v>2</v>
      </c>
      <c r="W29" s="978">
        <v>4</v>
      </c>
      <c r="X29" s="978">
        <v>2</v>
      </c>
      <c r="Y29" s="979" t="s">
        <v>732</v>
      </c>
      <c r="Z29" s="978">
        <v>2</v>
      </c>
      <c r="AA29" s="978">
        <v>44</v>
      </c>
      <c r="AB29" s="978">
        <v>33</v>
      </c>
      <c r="AC29" s="978">
        <v>11</v>
      </c>
      <c r="AD29" s="978">
        <v>3</v>
      </c>
      <c r="AE29" s="978">
        <v>2</v>
      </c>
      <c r="AF29" s="978">
        <v>1</v>
      </c>
      <c r="AG29" s="978">
        <v>5</v>
      </c>
      <c r="AH29" s="978">
        <v>5</v>
      </c>
      <c r="AI29" s="979" t="s">
        <v>732</v>
      </c>
      <c r="AJ29" s="978">
        <v>7</v>
      </c>
      <c r="AK29" s="978">
        <v>2</v>
      </c>
      <c r="AL29" s="978">
        <v>5</v>
      </c>
      <c r="AM29" s="978">
        <v>10</v>
      </c>
      <c r="AN29" s="978">
        <v>6</v>
      </c>
      <c r="AO29" s="978">
        <v>4</v>
      </c>
      <c r="AP29" s="979" t="s">
        <v>732</v>
      </c>
      <c r="AQ29" s="979" t="s">
        <v>732</v>
      </c>
      <c r="AR29" s="979" t="s">
        <v>732</v>
      </c>
      <c r="AS29" s="979" t="s">
        <v>732</v>
      </c>
      <c r="AT29" s="979" t="s">
        <v>732</v>
      </c>
      <c r="AU29" s="979" t="s">
        <v>732</v>
      </c>
      <c r="AV29" s="978">
        <v>1</v>
      </c>
      <c r="AW29" s="978">
        <v>1</v>
      </c>
      <c r="AX29" s="979" t="s">
        <v>732</v>
      </c>
      <c r="AY29" s="978">
        <v>36</v>
      </c>
      <c r="AZ29" s="978">
        <v>24</v>
      </c>
      <c r="BA29" s="978">
        <v>12</v>
      </c>
      <c r="BB29" s="978">
        <v>2</v>
      </c>
      <c r="BC29" s="979" t="s">
        <v>732</v>
      </c>
      <c r="BD29" s="978">
        <v>2</v>
      </c>
      <c r="BE29" s="978">
        <v>3</v>
      </c>
      <c r="BF29" s="978">
        <v>3</v>
      </c>
      <c r="BG29" s="979" t="s">
        <v>732</v>
      </c>
      <c r="BH29" s="979" t="s">
        <v>732</v>
      </c>
      <c r="BI29" s="979" t="s">
        <v>732</v>
      </c>
      <c r="BJ29" s="979" t="s">
        <v>732</v>
      </c>
      <c r="BK29" s="979" t="s">
        <v>732</v>
      </c>
      <c r="BL29" s="979" t="s">
        <v>732</v>
      </c>
      <c r="BM29" s="979" t="s">
        <v>732</v>
      </c>
      <c r="BN29" s="979" t="s">
        <v>732</v>
      </c>
      <c r="BO29" s="979" t="s">
        <v>732</v>
      </c>
      <c r="BP29" s="979" t="s">
        <v>732</v>
      </c>
      <c r="BQ29" s="978">
        <v>1</v>
      </c>
      <c r="BR29" s="979" t="s">
        <v>732</v>
      </c>
      <c r="BS29" s="978">
        <v>1</v>
      </c>
      <c r="BT29" s="978">
        <v>2</v>
      </c>
      <c r="BU29" s="978">
        <v>1</v>
      </c>
      <c r="BV29" s="978">
        <v>1</v>
      </c>
      <c r="BW29" s="978">
        <v>1</v>
      </c>
      <c r="BX29" s="978">
        <v>1</v>
      </c>
      <c r="BY29" s="979" t="s">
        <v>732</v>
      </c>
      <c r="BZ29" s="979" t="s">
        <v>732</v>
      </c>
      <c r="CA29" s="979" t="s">
        <v>732</v>
      </c>
      <c r="CB29" s="979" t="s">
        <v>732</v>
      </c>
      <c r="CC29" s="978">
        <v>5</v>
      </c>
      <c r="CD29" s="978">
        <v>2</v>
      </c>
      <c r="CE29" s="978">
        <v>3</v>
      </c>
      <c r="CF29" s="978">
        <v>1</v>
      </c>
      <c r="CG29" s="978">
        <v>1</v>
      </c>
      <c r="CH29" s="979" t="s">
        <v>732</v>
      </c>
      <c r="CI29" s="978">
        <v>2</v>
      </c>
      <c r="CJ29" s="978">
        <v>2</v>
      </c>
      <c r="CK29" s="979" t="s">
        <v>732</v>
      </c>
      <c r="CL29" s="978">
        <v>1</v>
      </c>
      <c r="CM29" s="978">
        <v>1</v>
      </c>
      <c r="CN29" s="979" t="s">
        <v>732</v>
      </c>
      <c r="CO29" s="978">
        <v>2</v>
      </c>
      <c r="CP29" s="978">
        <v>1</v>
      </c>
      <c r="CQ29" s="978">
        <v>1</v>
      </c>
      <c r="CR29" s="978">
        <v>5</v>
      </c>
      <c r="CS29" s="978">
        <v>3</v>
      </c>
      <c r="CT29" s="978">
        <v>2</v>
      </c>
      <c r="CU29" s="978">
        <v>5</v>
      </c>
      <c r="CV29" s="978">
        <v>2</v>
      </c>
      <c r="CW29" s="978">
        <v>3</v>
      </c>
      <c r="CX29" s="978">
        <v>3</v>
      </c>
      <c r="CY29" s="978">
        <v>1</v>
      </c>
      <c r="CZ29" s="978">
        <v>2</v>
      </c>
      <c r="DA29" s="978">
        <v>41</v>
      </c>
      <c r="DB29" s="978">
        <v>24</v>
      </c>
      <c r="DC29" s="978">
        <v>17</v>
      </c>
      <c r="DD29" s="978">
        <v>4</v>
      </c>
      <c r="DE29" s="978">
        <v>1</v>
      </c>
      <c r="DF29" s="978">
        <v>3</v>
      </c>
      <c r="DG29" s="978">
        <v>8</v>
      </c>
      <c r="DH29" s="978">
        <v>2</v>
      </c>
      <c r="DI29" s="978">
        <v>6</v>
      </c>
      <c r="DJ29" s="978">
        <v>2</v>
      </c>
      <c r="DK29" s="978">
        <v>1</v>
      </c>
      <c r="DL29" s="978">
        <v>1</v>
      </c>
      <c r="DM29" s="978">
        <v>8</v>
      </c>
      <c r="DN29" s="978">
        <v>3</v>
      </c>
      <c r="DO29" s="978">
        <v>5</v>
      </c>
      <c r="DP29" s="979" t="s">
        <v>732</v>
      </c>
      <c r="DQ29" s="979" t="s">
        <v>732</v>
      </c>
      <c r="DR29" s="979" t="s">
        <v>732</v>
      </c>
      <c r="DS29" s="978">
        <v>2</v>
      </c>
      <c r="DT29" s="978">
        <v>1</v>
      </c>
      <c r="DU29" s="978">
        <v>1</v>
      </c>
      <c r="DV29" s="979" t="s">
        <v>732</v>
      </c>
      <c r="DW29" s="979" t="s">
        <v>732</v>
      </c>
      <c r="DX29" s="979" t="s">
        <v>732</v>
      </c>
      <c r="DY29" s="978">
        <v>19</v>
      </c>
      <c r="DZ29" s="978">
        <v>13</v>
      </c>
      <c r="EA29" s="978">
        <v>6</v>
      </c>
      <c r="EB29" s="978">
        <v>1</v>
      </c>
      <c r="EC29" s="978">
        <v>1</v>
      </c>
      <c r="ED29" s="979" t="s">
        <v>732</v>
      </c>
      <c r="EE29" s="979" t="s">
        <v>732</v>
      </c>
      <c r="EF29" s="979" t="s">
        <v>732</v>
      </c>
      <c r="EG29" s="979" t="s">
        <v>732</v>
      </c>
      <c r="EH29" s="979" t="s">
        <v>732</v>
      </c>
      <c r="EI29" s="979" t="s">
        <v>732</v>
      </c>
      <c r="EJ29" s="979" t="s">
        <v>732</v>
      </c>
      <c r="EK29" s="979" t="s">
        <v>732</v>
      </c>
      <c r="EL29" s="979" t="s">
        <v>732</v>
      </c>
      <c r="EM29" s="979" t="s">
        <v>732</v>
      </c>
      <c r="EN29" s="979" t="s">
        <v>732</v>
      </c>
      <c r="EO29" s="979" t="s">
        <v>732</v>
      </c>
      <c r="EP29" s="979" t="s">
        <v>732</v>
      </c>
      <c r="EQ29" s="978">
        <v>1</v>
      </c>
      <c r="ER29" s="979" t="s">
        <v>732</v>
      </c>
      <c r="ES29" s="978">
        <v>1</v>
      </c>
      <c r="ET29" s="978">
        <v>2</v>
      </c>
      <c r="EU29" s="978">
        <v>2</v>
      </c>
      <c r="EV29" s="979" t="s">
        <v>732</v>
      </c>
      <c r="EW29" s="979" t="s">
        <v>732</v>
      </c>
      <c r="EX29" s="979" t="s">
        <v>732</v>
      </c>
      <c r="EY29" s="979" t="s">
        <v>732</v>
      </c>
      <c r="EZ29" s="978">
        <v>9</v>
      </c>
      <c r="FA29" s="978">
        <v>6</v>
      </c>
      <c r="FB29" s="978">
        <v>3</v>
      </c>
      <c r="FC29" s="979" t="s">
        <v>732</v>
      </c>
      <c r="FD29" s="979" t="s">
        <v>732</v>
      </c>
      <c r="FE29" s="979" t="s">
        <v>732</v>
      </c>
      <c r="FF29" s="978">
        <v>1</v>
      </c>
      <c r="FG29" s="979" t="s">
        <v>732</v>
      </c>
      <c r="FH29" s="978">
        <v>1</v>
      </c>
      <c r="FI29" s="978">
        <v>2</v>
      </c>
      <c r="FJ29" s="978">
        <v>2</v>
      </c>
      <c r="FK29" s="979" t="s">
        <v>732</v>
      </c>
      <c r="FL29" s="979" t="s">
        <v>732</v>
      </c>
      <c r="FM29" s="979" t="s">
        <v>732</v>
      </c>
      <c r="FN29" s="979" t="s">
        <v>732</v>
      </c>
      <c r="FO29" s="978">
        <v>4</v>
      </c>
      <c r="FP29" s="978">
        <v>2</v>
      </c>
      <c r="FQ29" s="978">
        <v>2</v>
      </c>
      <c r="FR29" s="978">
        <v>4</v>
      </c>
      <c r="FS29" s="978">
        <v>1</v>
      </c>
      <c r="FT29" s="978">
        <v>3</v>
      </c>
      <c r="FU29" s="978">
        <v>2</v>
      </c>
      <c r="FV29" s="978">
        <v>1</v>
      </c>
      <c r="FW29" s="978">
        <v>1</v>
      </c>
      <c r="FX29" s="978">
        <v>56</v>
      </c>
      <c r="FY29" s="978">
        <v>31</v>
      </c>
      <c r="FZ29" s="978">
        <v>25</v>
      </c>
      <c r="GA29" s="978">
        <v>2</v>
      </c>
      <c r="GB29" s="978">
        <v>1</v>
      </c>
      <c r="GC29" s="978">
        <v>1</v>
      </c>
      <c r="GD29" s="978">
        <v>4</v>
      </c>
      <c r="GE29" s="978">
        <v>1</v>
      </c>
      <c r="GF29" s="978">
        <v>3</v>
      </c>
      <c r="GG29" s="978">
        <v>4</v>
      </c>
      <c r="GH29" s="979" t="s">
        <v>732</v>
      </c>
      <c r="GI29" s="978">
        <v>4</v>
      </c>
      <c r="GJ29" s="978">
        <v>10</v>
      </c>
      <c r="GK29" s="978">
        <v>5</v>
      </c>
      <c r="GL29" s="978">
        <v>5</v>
      </c>
      <c r="GM29" s="979" t="s">
        <v>732</v>
      </c>
      <c r="GN29" s="979" t="s">
        <v>732</v>
      </c>
      <c r="GO29" s="979" t="s">
        <v>732</v>
      </c>
      <c r="GP29" s="979" t="s">
        <v>732</v>
      </c>
      <c r="GQ29" s="979" t="s">
        <v>732</v>
      </c>
      <c r="GR29" s="979" t="s">
        <v>732</v>
      </c>
      <c r="GS29" s="979" t="s">
        <v>732</v>
      </c>
      <c r="GT29" s="979" t="s">
        <v>732</v>
      </c>
      <c r="GU29" s="979" t="s">
        <v>732</v>
      </c>
      <c r="GV29" s="978">
        <v>25</v>
      </c>
      <c r="GW29" s="978">
        <v>16</v>
      </c>
      <c r="GX29" s="978">
        <v>9</v>
      </c>
      <c r="GY29" s="978">
        <v>2</v>
      </c>
      <c r="GZ29" s="978">
        <v>1</v>
      </c>
      <c r="HA29" s="978">
        <v>1</v>
      </c>
      <c r="HB29" s="978">
        <v>1</v>
      </c>
      <c r="HC29" s="979" t="s">
        <v>732</v>
      </c>
      <c r="HD29" s="978">
        <v>1</v>
      </c>
      <c r="HE29" s="979" t="s">
        <v>732</v>
      </c>
      <c r="HF29" s="979" t="s">
        <v>732</v>
      </c>
      <c r="HG29" s="979" t="s">
        <v>732</v>
      </c>
      <c r="HH29" s="978">
        <v>1</v>
      </c>
      <c r="HI29" s="978">
        <v>1</v>
      </c>
      <c r="HJ29" s="979" t="s">
        <v>732</v>
      </c>
      <c r="HK29" s="979" t="s">
        <v>732</v>
      </c>
      <c r="HL29" s="979" t="s">
        <v>732</v>
      </c>
      <c r="HM29" s="979" t="s">
        <v>732</v>
      </c>
      <c r="HN29" s="978">
        <v>4</v>
      </c>
      <c r="HO29" s="978">
        <v>1</v>
      </c>
      <c r="HP29" s="978">
        <v>3</v>
      </c>
      <c r="HQ29" s="978">
        <v>2</v>
      </c>
      <c r="HR29" s="979" t="s">
        <v>732</v>
      </c>
      <c r="HS29" s="978">
        <v>2</v>
      </c>
      <c r="HT29" s="979" t="s">
        <v>732</v>
      </c>
      <c r="HU29" s="979" t="s">
        <v>732</v>
      </c>
      <c r="HV29" s="979" t="s">
        <v>732</v>
      </c>
      <c r="HW29" s="979" t="s">
        <v>732</v>
      </c>
      <c r="HX29" s="979" t="s">
        <v>732</v>
      </c>
      <c r="HY29" s="978">
        <v>8</v>
      </c>
      <c r="HZ29" s="978">
        <v>3</v>
      </c>
      <c r="IA29" s="978">
        <v>5</v>
      </c>
      <c r="IB29" s="978">
        <v>3</v>
      </c>
      <c r="IC29" s="978">
        <v>2</v>
      </c>
      <c r="ID29" s="978">
        <v>1</v>
      </c>
      <c r="IE29" s="978">
        <v>1</v>
      </c>
      <c r="IF29" s="979" t="s">
        <v>732</v>
      </c>
      <c r="IG29" s="978">
        <v>1</v>
      </c>
      <c r="IH29" s="979" t="s">
        <v>732</v>
      </c>
      <c r="II29" s="979" t="s">
        <v>732</v>
      </c>
      <c r="IJ29" s="979" t="s">
        <v>732</v>
      </c>
      <c r="IK29" s="978">
        <v>1</v>
      </c>
      <c r="IL29" s="978">
        <v>1</v>
      </c>
      <c r="IM29" s="979" t="s">
        <v>732</v>
      </c>
      <c r="IN29" s="978">
        <v>2</v>
      </c>
      <c r="IO29" s="978">
        <v>1</v>
      </c>
      <c r="IP29" s="978">
        <v>1</v>
      </c>
      <c r="IQ29" s="978">
        <v>6</v>
      </c>
      <c r="IR29" s="978">
        <v>4</v>
      </c>
      <c r="IS29" s="978">
        <v>2</v>
      </c>
      <c r="IT29" s="978">
        <v>2</v>
      </c>
      <c r="IU29" s="979" t="s">
        <v>732</v>
      </c>
      <c r="IV29" s="978">
        <v>2</v>
      </c>
      <c r="IW29" s="978">
        <v>37</v>
      </c>
      <c r="IX29" s="978">
        <v>22</v>
      </c>
      <c r="IY29" s="978">
        <v>15</v>
      </c>
      <c r="IZ29" s="978">
        <v>4</v>
      </c>
      <c r="JA29" s="978">
        <v>3</v>
      </c>
      <c r="JB29" s="978">
        <v>1</v>
      </c>
      <c r="JC29" s="978">
        <v>6</v>
      </c>
      <c r="JD29" s="978">
        <v>5</v>
      </c>
      <c r="JE29" s="978">
        <v>1</v>
      </c>
      <c r="JF29" s="978">
        <v>3</v>
      </c>
      <c r="JG29" s="979" t="s">
        <v>732</v>
      </c>
      <c r="JH29" s="978">
        <v>3</v>
      </c>
      <c r="JI29" s="978">
        <v>8</v>
      </c>
      <c r="JJ29" s="978">
        <v>6</v>
      </c>
      <c r="JK29" s="978">
        <v>2</v>
      </c>
      <c r="JL29" s="979" t="s">
        <v>732</v>
      </c>
      <c r="JM29" s="979" t="s">
        <v>732</v>
      </c>
      <c r="JN29" s="979" t="s">
        <v>732</v>
      </c>
      <c r="JO29" s="979" t="s">
        <v>732</v>
      </c>
      <c r="JP29" s="979" t="s">
        <v>732</v>
      </c>
      <c r="JQ29" s="979" t="s">
        <v>732</v>
      </c>
      <c r="JR29" s="979" t="s">
        <v>732</v>
      </c>
      <c r="JS29" s="979" t="s">
        <v>732</v>
      </c>
      <c r="JT29" s="979" t="s">
        <v>732</v>
      </c>
      <c r="JU29" s="978">
        <v>28</v>
      </c>
      <c r="JV29" s="978">
        <v>19</v>
      </c>
      <c r="JW29" s="978">
        <v>9</v>
      </c>
      <c r="JX29" s="978">
        <v>5</v>
      </c>
      <c r="JY29" s="978">
        <v>4</v>
      </c>
      <c r="JZ29" s="978">
        <v>1</v>
      </c>
      <c r="KA29" s="979" t="s">
        <v>732</v>
      </c>
      <c r="KB29" s="979" t="s">
        <v>732</v>
      </c>
      <c r="KC29" s="979" t="s">
        <v>732</v>
      </c>
      <c r="KD29" s="979" t="s">
        <v>732</v>
      </c>
      <c r="KE29" s="979" t="s">
        <v>732</v>
      </c>
      <c r="KF29" s="979" t="s">
        <v>732</v>
      </c>
      <c r="KG29" s="979" t="s">
        <v>732</v>
      </c>
      <c r="KH29" s="979" t="s">
        <v>732</v>
      </c>
      <c r="KI29" s="979" t="s">
        <v>732</v>
      </c>
      <c r="KJ29" s="979" t="s">
        <v>732</v>
      </c>
      <c r="KK29" s="979" t="s">
        <v>732</v>
      </c>
      <c r="KL29" s="979" t="s">
        <v>732</v>
      </c>
      <c r="KM29" s="978">
        <v>5</v>
      </c>
      <c r="KN29" s="978">
        <v>4</v>
      </c>
      <c r="KO29" s="978">
        <v>1</v>
      </c>
      <c r="KP29" s="978">
        <v>2</v>
      </c>
      <c r="KQ29" s="978">
        <v>2</v>
      </c>
      <c r="KR29" s="979" t="s">
        <v>732</v>
      </c>
      <c r="KS29" s="979" t="s">
        <v>732</v>
      </c>
      <c r="KT29" s="979" t="s">
        <v>732</v>
      </c>
      <c r="KU29" s="979" t="s">
        <v>732</v>
      </c>
      <c r="KV29" s="979" t="s">
        <v>732</v>
      </c>
      <c r="KW29" s="979" t="s">
        <v>732</v>
      </c>
      <c r="KX29" s="979" t="s">
        <v>732</v>
      </c>
      <c r="KY29" s="978">
        <v>8</v>
      </c>
      <c r="KZ29" s="978">
        <v>4</v>
      </c>
      <c r="LA29" s="978">
        <v>4</v>
      </c>
      <c r="LB29" s="978">
        <v>2</v>
      </c>
      <c r="LC29" s="978">
        <v>2</v>
      </c>
      <c r="LD29" s="979" t="s">
        <v>732</v>
      </c>
      <c r="LE29" s="978">
        <v>2</v>
      </c>
      <c r="LF29" s="978">
        <v>2</v>
      </c>
      <c r="LG29" s="979" t="s">
        <v>732</v>
      </c>
      <c r="LH29" s="978">
        <v>2</v>
      </c>
      <c r="LI29" s="979" t="s">
        <v>732</v>
      </c>
      <c r="LJ29" s="978">
        <v>2</v>
      </c>
      <c r="LK29" s="978">
        <v>2</v>
      </c>
      <c r="LL29" s="978">
        <v>2</v>
      </c>
      <c r="LM29" s="979" t="s">
        <v>732</v>
      </c>
      <c r="LN29" s="978">
        <v>7</v>
      </c>
      <c r="LO29" s="978">
        <v>4</v>
      </c>
      <c r="LP29" s="978">
        <v>3</v>
      </c>
      <c r="LQ29" s="978">
        <v>8</v>
      </c>
      <c r="LR29" s="978">
        <v>6</v>
      </c>
      <c r="LS29" s="978">
        <v>2</v>
      </c>
      <c r="LT29" s="978">
        <v>1</v>
      </c>
      <c r="LU29" s="979" t="s">
        <v>732</v>
      </c>
      <c r="LV29" s="978">
        <v>1</v>
      </c>
      <c r="LW29" s="978">
        <v>32</v>
      </c>
      <c r="LX29" s="978">
        <v>17</v>
      </c>
      <c r="LY29" s="978">
        <v>15</v>
      </c>
      <c r="LZ29" s="978">
        <v>5</v>
      </c>
      <c r="MA29" s="978">
        <v>2</v>
      </c>
      <c r="MB29" s="978">
        <v>3</v>
      </c>
      <c r="MC29" s="978">
        <v>5</v>
      </c>
      <c r="MD29" s="978">
        <v>4</v>
      </c>
      <c r="ME29" s="978">
        <v>1</v>
      </c>
      <c r="MF29" s="978">
        <v>6</v>
      </c>
      <c r="MG29" s="978">
        <v>2</v>
      </c>
      <c r="MH29" s="978">
        <v>4</v>
      </c>
      <c r="MI29" s="978">
        <v>10</v>
      </c>
      <c r="MJ29" s="978">
        <v>8</v>
      </c>
      <c r="MK29" s="978">
        <v>2</v>
      </c>
      <c r="ML29" s="978">
        <v>1</v>
      </c>
      <c r="MM29" s="978">
        <v>1</v>
      </c>
      <c r="MN29" s="979" t="s">
        <v>732</v>
      </c>
      <c r="MO29" s="979" t="s">
        <v>732</v>
      </c>
      <c r="MP29" s="979" t="s">
        <v>732</v>
      </c>
      <c r="MQ29" s="979" t="s">
        <v>732</v>
      </c>
      <c r="MR29" s="979" t="s">
        <v>732</v>
      </c>
      <c r="MS29" s="979" t="s">
        <v>732</v>
      </c>
      <c r="MT29" s="979" t="s">
        <v>732</v>
      </c>
      <c r="MU29" s="978">
        <v>36</v>
      </c>
      <c r="MV29" s="978">
        <v>24</v>
      </c>
      <c r="MW29" s="978">
        <v>12</v>
      </c>
      <c r="MX29" s="978">
        <v>9</v>
      </c>
      <c r="MY29" s="978">
        <v>6</v>
      </c>
      <c r="MZ29" s="978">
        <v>3</v>
      </c>
      <c r="NA29" s="979" t="s">
        <v>732</v>
      </c>
      <c r="NB29" s="979" t="s">
        <v>732</v>
      </c>
      <c r="NC29" s="979" t="s">
        <v>732</v>
      </c>
      <c r="ND29" s="979" t="s">
        <v>732</v>
      </c>
      <c r="NE29" s="979" t="s">
        <v>732</v>
      </c>
      <c r="NF29" s="979" t="s">
        <v>732</v>
      </c>
      <c r="NG29" s="978">
        <v>1</v>
      </c>
      <c r="NH29" s="979" t="s">
        <v>732</v>
      </c>
      <c r="NI29" s="978">
        <v>1</v>
      </c>
      <c r="NJ29" s="979" t="s">
        <v>732</v>
      </c>
      <c r="NK29" s="979" t="s">
        <v>732</v>
      </c>
      <c r="NL29" s="979" t="s">
        <v>732</v>
      </c>
      <c r="NM29" s="978">
        <v>2</v>
      </c>
      <c r="NN29" s="979" t="s">
        <v>732</v>
      </c>
      <c r="NO29" s="978">
        <v>2</v>
      </c>
      <c r="NP29" s="978">
        <v>3</v>
      </c>
      <c r="NQ29" s="978">
        <v>2</v>
      </c>
      <c r="NR29" s="978">
        <v>1</v>
      </c>
      <c r="NS29" s="979" t="s">
        <v>732</v>
      </c>
      <c r="NT29" s="979" t="s">
        <v>732</v>
      </c>
      <c r="NU29" s="979" t="s">
        <v>732</v>
      </c>
      <c r="NV29" s="979" t="s">
        <v>732</v>
      </c>
      <c r="NW29" s="979" t="s">
        <v>732</v>
      </c>
      <c r="NX29" s="979" t="s">
        <v>732</v>
      </c>
      <c r="NY29" s="978">
        <v>7</v>
      </c>
      <c r="NZ29" s="978">
        <v>3</v>
      </c>
      <c r="OA29" s="978">
        <v>4</v>
      </c>
      <c r="OB29" s="978">
        <v>1</v>
      </c>
      <c r="OC29" s="979" t="s">
        <v>732</v>
      </c>
      <c r="OD29" s="978">
        <v>1</v>
      </c>
      <c r="OE29" s="979" t="s">
        <v>732</v>
      </c>
      <c r="OF29" s="979" t="s">
        <v>732</v>
      </c>
      <c r="OG29" s="979" t="s">
        <v>732</v>
      </c>
      <c r="OH29" s="978">
        <v>3</v>
      </c>
      <c r="OI29" s="978">
        <v>2</v>
      </c>
      <c r="OJ29" s="978">
        <v>1</v>
      </c>
      <c r="OK29" s="978">
        <v>4</v>
      </c>
      <c r="OL29" s="978">
        <v>2</v>
      </c>
      <c r="OM29" s="978">
        <v>2</v>
      </c>
      <c r="ON29" s="978">
        <v>6</v>
      </c>
      <c r="OO29" s="978">
        <v>2</v>
      </c>
      <c r="OP29" s="978">
        <v>4</v>
      </c>
      <c r="OQ29" s="978">
        <v>5</v>
      </c>
      <c r="OR29" s="978">
        <v>5</v>
      </c>
      <c r="OS29" s="979" t="s">
        <v>732</v>
      </c>
      <c r="OT29" s="979" t="s">
        <v>732</v>
      </c>
      <c r="OU29" s="979" t="s">
        <v>732</v>
      </c>
      <c r="OV29" s="979" t="s">
        <v>732</v>
      </c>
      <c r="OW29" s="978">
        <v>46</v>
      </c>
      <c r="OX29" s="978">
        <v>29</v>
      </c>
      <c r="OY29" s="978">
        <v>17</v>
      </c>
      <c r="OZ29" s="978">
        <v>2</v>
      </c>
      <c r="PA29" s="978">
        <v>1</v>
      </c>
      <c r="PB29" s="978">
        <v>1</v>
      </c>
      <c r="PC29" s="978">
        <v>6</v>
      </c>
      <c r="PD29" s="978">
        <v>3</v>
      </c>
      <c r="PE29" s="978">
        <v>3</v>
      </c>
      <c r="PF29" s="978">
        <v>6</v>
      </c>
      <c r="PG29" s="978">
        <v>4</v>
      </c>
      <c r="PH29" s="978">
        <v>2</v>
      </c>
      <c r="PI29" s="978">
        <v>7</v>
      </c>
      <c r="PJ29" s="978">
        <v>4</v>
      </c>
      <c r="PK29" s="978">
        <v>3</v>
      </c>
      <c r="PL29" s="978">
        <v>1</v>
      </c>
      <c r="PM29" s="979" t="s">
        <v>732</v>
      </c>
      <c r="PN29" s="978">
        <v>1</v>
      </c>
      <c r="PO29" s="979" t="s">
        <v>732</v>
      </c>
      <c r="PP29" s="979" t="s">
        <v>732</v>
      </c>
      <c r="PQ29" s="979" t="s">
        <v>732</v>
      </c>
      <c r="PR29" s="979" t="s">
        <v>732</v>
      </c>
      <c r="PS29" s="979" t="s">
        <v>732</v>
      </c>
      <c r="PT29" s="979" t="s">
        <v>732</v>
      </c>
      <c r="PU29" s="978">
        <v>25</v>
      </c>
      <c r="PV29" s="978">
        <v>10</v>
      </c>
      <c r="PW29" s="978">
        <v>15</v>
      </c>
      <c r="PX29" s="978">
        <v>4</v>
      </c>
      <c r="PY29" s="978">
        <v>3</v>
      </c>
      <c r="PZ29" s="978">
        <v>1</v>
      </c>
      <c r="QA29" s="979" t="s">
        <v>732</v>
      </c>
      <c r="QB29" s="979" t="s">
        <v>732</v>
      </c>
      <c r="QC29" s="979" t="s">
        <v>732</v>
      </c>
      <c r="QD29" s="979" t="s">
        <v>732</v>
      </c>
      <c r="QE29" s="979" t="s">
        <v>732</v>
      </c>
      <c r="QF29" s="979" t="s">
        <v>732</v>
      </c>
      <c r="QG29" s="979" t="s">
        <v>732</v>
      </c>
      <c r="QH29" s="979" t="s">
        <v>732</v>
      </c>
      <c r="QI29" s="979" t="s">
        <v>732</v>
      </c>
      <c r="QJ29" s="979" t="s">
        <v>732</v>
      </c>
      <c r="QK29" s="979" t="s">
        <v>732</v>
      </c>
      <c r="QL29" s="979" t="s">
        <v>732</v>
      </c>
      <c r="QM29" s="978">
        <v>1</v>
      </c>
      <c r="QN29" s="978">
        <v>1</v>
      </c>
      <c r="QO29" s="979" t="s">
        <v>732</v>
      </c>
      <c r="QP29" s="978">
        <v>5</v>
      </c>
      <c r="QQ29" s="978">
        <v>5</v>
      </c>
      <c r="QR29" s="979" t="s">
        <v>732</v>
      </c>
      <c r="QS29" s="979" t="s">
        <v>732</v>
      </c>
      <c r="QT29" s="979" t="s">
        <v>732</v>
      </c>
      <c r="QU29" s="979" t="s">
        <v>732</v>
      </c>
      <c r="QV29" s="979" t="s">
        <v>732</v>
      </c>
      <c r="QW29" s="979" t="s">
        <v>732</v>
      </c>
      <c r="QX29" s="978">
        <v>14</v>
      </c>
      <c r="QY29" s="978">
        <v>9</v>
      </c>
      <c r="QZ29" s="978">
        <v>5</v>
      </c>
      <c r="RA29" s="978">
        <v>1</v>
      </c>
      <c r="RB29" s="978">
        <v>1</v>
      </c>
      <c r="RC29" s="979" t="s">
        <v>732</v>
      </c>
      <c r="RD29" s="978">
        <v>1</v>
      </c>
      <c r="RE29" s="978">
        <v>1</v>
      </c>
      <c r="RF29" s="979" t="s">
        <v>732</v>
      </c>
      <c r="RG29" s="979" t="s">
        <v>732</v>
      </c>
      <c r="RH29" s="979" t="s">
        <v>732</v>
      </c>
      <c r="RI29" s="979" t="s">
        <v>732</v>
      </c>
      <c r="RJ29" s="978">
        <v>1</v>
      </c>
      <c r="RK29" s="978">
        <v>1</v>
      </c>
      <c r="RL29" s="979" t="s">
        <v>732</v>
      </c>
      <c r="RM29" s="978">
        <v>8</v>
      </c>
      <c r="RN29" s="978">
        <v>3</v>
      </c>
      <c r="RO29" s="978">
        <v>5</v>
      </c>
      <c r="RP29" s="978">
        <v>3</v>
      </c>
      <c r="RQ29" s="978">
        <v>2</v>
      </c>
      <c r="RR29" s="978">
        <v>1</v>
      </c>
      <c r="RS29" s="978">
        <v>3</v>
      </c>
      <c r="RT29" s="978">
        <v>3</v>
      </c>
      <c r="RU29" s="979" t="s">
        <v>732</v>
      </c>
      <c r="RV29" s="978">
        <v>45</v>
      </c>
      <c r="RW29" s="978">
        <v>29</v>
      </c>
      <c r="RX29" s="978">
        <v>16</v>
      </c>
      <c r="RY29" s="978">
        <v>5</v>
      </c>
      <c r="RZ29" s="978">
        <v>4</v>
      </c>
      <c r="SA29" s="978">
        <v>1</v>
      </c>
      <c r="SB29" s="978">
        <v>5</v>
      </c>
      <c r="SC29" s="978">
        <v>3</v>
      </c>
      <c r="SD29" s="978">
        <v>2</v>
      </c>
      <c r="SE29" s="978">
        <v>10</v>
      </c>
      <c r="SF29" s="978">
        <v>4</v>
      </c>
      <c r="SG29" s="978">
        <v>6</v>
      </c>
      <c r="SH29" s="978">
        <v>10</v>
      </c>
      <c r="SI29" s="978">
        <v>5</v>
      </c>
      <c r="SJ29" s="978">
        <v>5</v>
      </c>
      <c r="SK29" s="978">
        <v>1</v>
      </c>
      <c r="SL29" s="978">
        <v>1</v>
      </c>
      <c r="SM29" s="979" t="s">
        <v>732</v>
      </c>
      <c r="SN29" s="979" t="s">
        <v>732</v>
      </c>
      <c r="SO29" s="979" t="s">
        <v>732</v>
      </c>
      <c r="SP29" s="979" t="s">
        <v>732</v>
      </c>
      <c r="SQ29" s="979" t="s">
        <v>732</v>
      </c>
      <c r="SR29" s="979" t="s">
        <v>732</v>
      </c>
      <c r="SS29" s="979" t="s">
        <v>732</v>
      </c>
      <c r="ST29" s="978">
        <v>23</v>
      </c>
      <c r="SU29" s="978">
        <v>14</v>
      </c>
      <c r="SV29" s="978">
        <v>9</v>
      </c>
      <c r="SW29" s="978">
        <v>6</v>
      </c>
      <c r="SX29" s="978">
        <v>4</v>
      </c>
      <c r="SY29" s="978">
        <v>2</v>
      </c>
      <c r="SZ29" s="979" t="s">
        <v>732</v>
      </c>
      <c r="TA29" s="979" t="s">
        <v>732</v>
      </c>
      <c r="TB29" s="979" t="s">
        <v>732</v>
      </c>
      <c r="TC29" s="979" t="s">
        <v>732</v>
      </c>
      <c r="TD29" s="979" t="s">
        <v>732</v>
      </c>
      <c r="TE29" s="979" t="s">
        <v>732</v>
      </c>
      <c r="TF29" s="978">
        <v>1</v>
      </c>
      <c r="TG29" s="979" t="s">
        <v>732</v>
      </c>
      <c r="TH29" s="978">
        <v>1</v>
      </c>
      <c r="TI29" s="979" t="s">
        <v>732</v>
      </c>
      <c r="TJ29" s="979" t="s">
        <v>732</v>
      </c>
      <c r="TK29" s="979" t="s">
        <v>732</v>
      </c>
      <c r="TL29" s="978">
        <v>1</v>
      </c>
      <c r="TM29" s="978">
        <v>1</v>
      </c>
      <c r="TN29" s="979" t="s">
        <v>732</v>
      </c>
      <c r="TO29" s="978">
        <v>4</v>
      </c>
      <c r="TP29" s="978">
        <v>3</v>
      </c>
      <c r="TQ29" s="978">
        <v>1</v>
      </c>
      <c r="TR29" s="978">
        <v>1</v>
      </c>
      <c r="TS29" s="978">
        <v>1</v>
      </c>
      <c r="TT29" s="979" t="s">
        <v>732</v>
      </c>
      <c r="TU29" s="979" t="s">
        <v>732</v>
      </c>
      <c r="TV29" s="979" t="s">
        <v>732</v>
      </c>
      <c r="TW29" s="979" t="s">
        <v>732</v>
      </c>
      <c r="TX29" s="978">
        <v>14</v>
      </c>
      <c r="TY29" s="978">
        <v>11</v>
      </c>
      <c r="TZ29" s="978">
        <v>3</v>
      </c>
      <c r="UA29" s="978">
        <v>3</v>
      </c>
      <c r="UB29" s="978">
        <v>1</v>
      </c>
      <c r="UC29" s="978">
        <v>2</v>
      </c>
      <c r="UD29" s="979" t="s">
        <v>732</v>
      </c>
      <c r="UE29" s="979" t="s">
        <v>732</v>
      </c>
      <c r="UF29" s="979" t="s">
        <v>732</v>
      </c>
      <c r="UG29" s="978">
        <v>4</v>
      </c>
      <c r="UH29" s="978">
        <v>2</v>
      </c>
      <c r="UI29" s="978">
        <v>2</v>
      </c>
      <c r="UJ29" s="978">
        <v>4</v>
      </c>
      <c r="UK29" s="978">
        <v>3</v>
      </c>
      <c r="UL29" s="978">
        <v>1</v>
      </c>
      <c r="UM29" s="978">
        <v>4</v>
      </c>
      <c r="UN29" s="978">
        <v>2</v>
      </c>
      <c r="UO29" s="978">
        <v>2</v>
      </c>
      <c r="UP29" s="978">
        <v>8</v>
      </c>
      <c r="UQ29" s="978">
        <v>6</v>
      </c>
      <c r="UR29" s="978">
        <v>2</v>
      </c>
      <c r="US29" s="978">
        <v>1</v>
      </c>
      <c r="UT29" s="978">
        <v>1</v>
      </c>
      <c r="UU29" s="979" t="s">
        <v>732</v>
      </c>
      <c r="UV29" s="978">
        <v>42</v>
      </c>
      <c r="UW29" s="978">
        <v>31</v>
      </c>
      <c r="UX29" s="978">
        <v>11</v>
      </c>
      <c r="UY29" s="978">
        <v>1</v>
      </c>
      <c r="UZ29" s="979" t="s">
        <v>732</v>
      </c>
      <c r="VA29" s="978">
        <v>1</v>
      </c>
      <c r="VB29" s="978">
        <v>5</v>
      </c>
      <c r="VC29" s="978">
        <v>2</v>
      </c>
      <c r="VD29" s="978">
        <v>3</v>
      </c>
      <c r="VE29" s="978">
        <v>7</v>
      </c>
      <c r="VF29" s="978">
        <v>6</v>
      </c>
      <c r="VG29" s="978">
        <v>1</v>
      </c>
      <c r="VH29" s="978">
        <v>9</v>
      </c>
      <c r="VI29" s="978">
        <v>4</v>
      </c>
      <c r="VJ29" s="978">
        <v>5</v>
      </c>
      <c r="VK29" s="979" t="s">
        <v>732</v>
      </c>
      <c r="VL29" s="979" t="s">
        <v>732</v>
      </c>
      <c r="VM29" s="979" t="s">
        <v>732</v>
      </c>
      <c r="VN29" s="979" t="s">
        <v>732</v>
      </c>
      <c r="VO29" s="979" t="s">
        <v>732</v>
      </c>
      <c r="VP29" s="979" t="s">
        <v>732</v>
      </c>
      <c r="VQ29" s="979" t="s">
        <v>732</v>
      </c>
      <c r="VR29" s="979" t="s">
        <v>732</v>
      </c>
      <c r="VS29" s="979" t="s">
        <v>732</v>
      </c>
      <c r="VT29" s="978">
        <v>38</v>
      </c>
      <c r="VU29" s="978">
        <v>21</v>
      </c>
      <c r="VV29" s="978">
        <v>17</v>
      </c>
      <c r="VW29" s="978">
        <v>5</v>
      </c>
      <c r="VX29" s="978">
        <v>5</v>
      </c>
      <c r="VY29" s="979" t="s">
        <v>732</v>
      </c>
      <c r="VZ29" s="979" t="s">
        <v>732</v>
      </c>
      <c r="WA29" s="979" t="s">
        <v>732</v>
      </c>
      <c r="WB29" s="979" t="s">
        <v>732</v>
      </c>
      <c r="WC29" s="979" t="s">
        <v>732</v>
      </c>
      <c r="WD29" s="979" t="s">
        <v>732</v>
      </c>
      <c r="WE29" s="979" t="s">
        <v>732</v>
      </c>
      <c r="WF29" s="979" t="s">
        <v>732</v>
      </c>
      <c r="WG29" s="979" t="s">
        <v>732</v>
      </c>
      <c r="WH29" s="979" t="s">
        <v>732</v>
      </c>
      <c r="WI29" s="979" t="s">
        <v>732</v>
      </c>
      <c r="WJ29" s="979" t="s">
        <v>732</v>
      </c>
      <c r="WK29" s="979" t="s">
        <v>732</v>
      </c>
      <c r="WL29" s="978">
        <v>8</v>
      </c>
      <c r="WM29" s="978">
        <v>4</v>
      </c>
      <c r="WN29" s="978">
        <v>4</v>
      </c>
      <c r="WO29" s="978">
        <v>9</v>
      </c>
      <c r="WP29" s="978">
        <v>3</v>
      </c>
      <c r="WQ29" s="978">
        <v>6</v>
      </c>
      <c r="WR29" s="979" t="s">
        <v>732</v>
      </c>
      <c r="WS29" s="979" t="s">
        <v>732</v>
      </c>
      <c r="WT29" s="979" t="s">
        <v>732</v>
      </c>
      <c r="WU29" s="978">
        <v>13</v>
      </c>
      <c r="WV29" s="978">
        <v>10</v>
      </c>
      <c r="WW29" s="978">
        <v>3</v>
      </c>
      <c r="WX29" s="978">
        <v>4</v>
      </c>
      <c r="WY29" s="978">
        <v>3</v>
      </c>
      <c r="WZ29" s="978">
        <v>1</v>
      </c>
      <c r="XA29" s="978">
        <v>1</v>
      </c>
      <c r="XB29" s="978">
        <v>1</v>
      </c>
      <c r="XC29" s="979" t="s">
        <v>732</v>
      </c>
      <c r="XD29" s="979" t="s">
        <v>732</v>
      </c>
      <c r="XE29" s="979" t="s">
        <v>732</v>
      </c>
      <c r="XF29" s="979" t="s">
        <v>732</v>
      </c>
      <c r="XG29" s="978">
        <v>2</v>
      </c>
      <c r="XH29" s="978">
        <v>1</v>
      </c>
      <c r="XI29" s="978">
        <v>1</v>
      </c>
      <c r="XJ29" s="978">
        <v>7</v>
      </c>
      <c r="XK29" s="978">
        <v>3</v>
      </c>
      <c r="XL29" s="978">
        <v>4</v>
      </c>
      <c r="XM29" s="978">
        <v>9</v>
      </c>
      <c r="XN29" s="978">
        <v>8</v>
      </c>
      <c r="XO29" s="978">
        <v>1</v>
      </c>
      <c r="XP29" s="978">
        <v>2</v>
      </c>
      <c r="XQ29" s="978">
        <v>2</v>
      </c>
      <c r="XR29" s="979" t="s">
        <v>732</v>
      </c>
      <c r="XS29" s="978">
        <v>33</v>
      </c>
      <c r="XT29" s="978">
        <v>20</v>
      </c>
      <c r="XU29" s="978">
        <v>13</v>
      </c>
      <c r="XV29" s="978">
        <v>6</v>
      </c>
      <c r="XW29" s="978">
        <v>3</v>
      </c>
      <c r="XX29" s="978">
        <v>3</v>
      </c>
      <c r="XY29" s="978">
        <v>3</v>
      </c>
      <c r="XZ29" s="978">
        <v>3</v>
      </c>
      <c r="YA29" s="979" t="s">
        <v>732</v>
      </c>
      <c r="YB29" s="978">
        <v>5</v>
      </c>
      <c r="YC29" s="978">
        <v>4</v>
      </c>
      <c r="YD29" s="978">
        <v>1</v>
      </c>
      <c r="YE29" s="978">
        <v>12</v>
      </c>
      <c r="YF29" s="978">
        <v>6</v>
      </c>
      <c r="YG29" s="978">
        <v>6</v>
      </c>
      <c r="YH29" s="979" t="s">
        <v>732</v>
      </c>
      <c r="YI29" s="979" t="s">
        <v>732</v>
      </c>
      <c r="YJ29" s="979" t="s">
        <v>732</v>
      </c>
      <c r="YK29" s="978">
        <v>1</v>
      </c>
      <c r="YL29" s="978">
        <v>1</v>
      </c>
      <c r="YM29" s="979" t="s">
        <v>732</v>
      </c>
      <c r="YN29" s="979" t="s">
        <v>732</v>
      </c>
      <c r="YO29" s="979" t="s">
        <v>732</v>
      </c>
      <c r="YP29" s="979" t="s">
        <v>732</v>
      </c>
      <c r="YQ29" s="978">
        <v>39</v>
      </c>
      <c r="YR29" s="978">
        <v>25</v>
      </c>
      <c r="YS29" s="978">
        <v>14</v>
      </c>
      <c r="YT29" s="978">
        <v>9</v>
      </c>
      <c r="YU29" s="978">
        <v>4</v>
      </c>
      <c r="YV29" s="978">
        <v>5</v>
      </c>
      <c r="YW29" s="979" t="s">
        <v>732</v>
      </c>
      <c r="YX29" s="979" t="s">
        <v>732</v>
      </c>
      <c r="YY29" s="979" t="s">
        <v>732</v>
      </c>
      <c r="YZ29" s="979" t="s">
        <v>732</v>
      </c>
      <c r="ZA29" s="979" t="s">
        <v>732</v>
      </c>
      <c r="ZB29" s="979" t="s">
        <v>732</v>
      </c>
      <c r="ZC29" s="978">
        <v>1</v>
      </c>
      <c r="ZD29" s="978">
        <v>1</v>
      </c>
      <c r="ZE29" s="979" t="s">
        <v>732</v>
      </c>
      <c r="ZF29" s="979" t="s">
        <v>732</v>
      </c>
      <c r="ZG29" s="979" t="s">
        <v>732</v>
      </c>
      <c r="ZH29" s="979" t="s">
        <v>732</v>
      </c>
      <c r="ZI29" s="978">
        <v>3</v>
      </c>
      <c r="ZJ29" s="978">
        <v>1</v>
      </c>
      <c r="ZK29" s="978">
        <v>2</v>
      </c>
      <c r="ZL29" s="978">
        <v>3</v>
      </c>
      <c r="ZM29" s="978">
        <v>2</v>
      </c>
      <c r="ZN29" s="978">
        <v>1</v>
      </c>
      <c r="ZO29" s="979" t="s">
        <v>732</v>
      </c>
      <c r="ZP29" s="979" t="s">
        <v>732</v>
      </c>
      <c r="ZQ29" s="979" t="s">
        <v>732</v>
      </c>
      <c r="ZR29" s="978">
        <v>10</v>
      </c>
      <c r="ZS29" s="978">
        <v>5</v>
      </c>
      <c r="ZT29" s="978">
        <v>5</v>
      </c>
      <c r="ZU29" s="978">
        <v>2</v>
      </c>
      <c r="ZV29" s="978">
        <v>2</v>
      </c>
      <c r="ZW29" s="979" t="s">
        <v>732</v>
      </c>
      <c r="ZX29" s="978">
        <v>5</v>
      </c>
      <c r="ZY29" s="978">
        <v>2</v>
      </c>
      <c r="ZZ29" s="978">
        <v>3</v>
      </c>
      <c r="AAA29" s="979" t="s">
        <v>732</v>
      </c>
      <c r="AAB29" s="979" t="s">
        <v>732</v>
      </c>
      <c r="AAC29" s="979" t="s">
        <v>732</v>
      </c>
      <c r="AAD29" s="978">
        <v>5</v>
      </c>
      <c r="AAE29" s="978">
        <v>2</v>
      </c>
      <c r="AAF29" s="978">
        <v>3</v>
      </c>
      <c r="AAG29" s="978">
        <v>3</v>
      </c>
      <c r="AAH29" s="978">
        <v>2</v>
      </c>
      <c r="AAI29" s="978">
        <v>1</v>
      </c>
      <c r="AAJ29" s="978">
        <v>11</v>
      </c>
      <c r="AAK29" s="978">
        <v>8</v>
      </c>
      <c r="AAL29" s="978">
        <v>3</v>
      </c>
      <c r="AAM29" s="978">
        <v>2</v>
      </c>
      <c r="AAN29" s="978">
        <v>1</v>
      </c>
      <c r="AAO29" s="978">
        <v>1</v>
      </c>
      <c r="AAP29" s="978">
        <v>35</v>
      </c>
      <c r="AAQ29" s="978">
        <v>24</v>
      </c>
      <c r="AAR29" s="978">
        <v>11</v>
      </c>
      <c r="AAS29" s="978">
        <v>2</v>
      </c>
      <c r="AAT29" s="978">
        <v>2</v>
      </c>
      <c r="AAU29" s="979" t="s">
        <v>732</v>
      </c>
      <c r="AAV29" s="978">
        <v>7</v>
      </c>
      <c r="AAW29" s="978">
        <v>4</v>
      </c>
      <c r="AAX29" s="978">
        <v>3</v>
      </c>
      <c r="AAY29" s="978">
        <v>7</v>
      </c>
      <c r="AAZ29" s="978">
        <v>2</v>
      </c>
      <c r="ABA29" s="978">
        <v>5</v>
      </c>
      <c r="ABB29" s="978">
        <v>9</v>
      </c>
      <c r="ABC29" s="978">
        <v>6</v>
      </c>
      <c r="ABD29" s="978">
        <v>3</v>
      </c>
      <c r="ABE29" s="978">
        <v>1</v>
      </c>
      <c r="ABF29" s="978">
        <v>1</v>
      </c>
      <c r="ABG29" s="979" t="s">
        <v>732</v>
      </c>
      <c r="ABH29" s="979" t="s">
        <v>732</v>
      </c>
      <c r="ABI29" s="979" t="s">
        <v>732</v>
      </c>
      <c r="ABJ29" s="979" t="s">
        <v>732</v>
      </c>
      <c r="ABK29" s="979" t="s">
        <v>732</v>
      </c>
      <c r="ABL29" s="979" t="s">
        <v>732</v>
      </c>
      <c r="ABM29" s="979" t="s">
        <v>732</v>
      </c>
      <c r="ABN29" s="978">
        <v>35</v>
      </c>
      <c r="ABO29" s="978">
        <v>19</v>
      </c>
      <c r="ABP29" s="978">
        <v>16</v>
      </c>
      <c r="ABQ29" s="978">
        <v>9</v>
      </c>
      <c r="ABR29" s="978">
        <v>6</v>
      </c>
      <c r="ABS29" s="978">
        <v>3</v>
      </c>
      <c r="ABT29" s="979" t="s">
        <v>732</v>
      </c>
      <c r="ABU29" s="979" t="s">
        <v>732</v>
      </c>
      <c r="ABV29" s="979" t="s">
        <v>732</v>
      </c>
      <c r="ABW29" s="979" t="s">
        <v>732</v>
      </c>
      <c r="ABX29" s="979" t="s">
        <v>732</v>
      </c>
      <c r="ABY29" s="979" t="s">
        <v>732</v>
      </c>
      <c r="ABZ29" s="978">
        <v>3</v>
      </c>
      <c r="ACA29" s="978">
        <v>2</v>
      </c>
      <c r="ACB29" s="978">
        <v>1</v>
      </c>
      <c r="ACC29" s="979" t="s">
        <v>732</v>
      </c>
      <c r="ACD29" s="979" t="s">
        <v>732</v>
      </c>
      <c r="ACE29" s="979" t="s">
        <v>732</v>
      </c>
      <c r="ACF29" s="978">
        <v>2</v>
      </c>
      <c r="ACG29" s="979" t="s">
        <v>732</v>
      </c>
      <c r="ACH29" s="978">
        <v>2</v>
      </c>
      <c r="ACI29" s="978">
        <v>4</v>
      </c>
      <c r="ACJ29" s="978">
        <v>2</v>
      </c>
      <c r="ACK29" s="978">
        <v>2</v>
      </c>
      <c r="ACL29" s="979" t="s">
        <v>732</v>
      </c>
      <c r="ACM29" s="979" t="s">
        <v>732</v>
      </c>
      <c r="ACN29" s="979" t="s">
        <v>732</v>
      </c>
      <c r="ACO29" s="979" t="s">
        <v>732</v>
      </c>
      <c r="ACP29" s="979" t="s">
        <v>732</v>
      </c>
      <c r="ACQ29" s="978">
        <v>5</v>
      </c>
      <c r="ACR29" s="978">
        <v>2</v>
      </c>
      <c r="ACS29" s="978">
        <v>3</v>
      </c>
      <c r="ACT29" s="978">
        <v>2</v>
      </c>
      <c r="ACU29" s="979" t="s">
        <v>732</v>
      </c>
      <c r="ACV29" s="978">
        <v>2</v>
      </c>
      <c r="ACW29" s="978">
        <v>1</v>
      </c>
      <c r="ACX29" s="979" t="s">
        <v>732</v>
      </c>
      <c r="ACY29" s="978">
        <v>1</v>
      </c>
      <c r="ACZ29" s="978">
        <v>3</v>
      </c>
      <c r="ADA29" s="978">
        <v>3</v>
      </c>
      <c r="ADB29" s="979" t="s">
        <v>732</v>
      </c>
      <c r="ADC29" s="978">
        <v>2</v>
      </c>
      <c r="ADD29" s="978">
        <v>2</v>
      </c>
      <c r="ADE29" s="979" t="s">
        <v>732</v>
      </c>
      <c r="ADF29" s="978">
        <v>2</v>
      </c>
      <c r="ADG29" s="978">
        <v>1</v>
      </c>
      <c r="ADH29" s="978">
        <v>1</v>
      </c>
      <c r="ADI29" s="978">
        <v>10</v>
      </c>
      <c r="ADJ29" s="978">
        <v>7</v>
      </c>
      <c r="ADK29" s="978">
        <v>3</v>
      </c>
      <c r="ADL29" s="978">
        <v>3</v>
      </c>
      <c r="ADM29" s="978">
        <v>3</v>
      </c>
      <c r="ADN29" s="979" t="s">
        <v>732</v>
      </c>
      <c r="ADO29" s="978">
        <v>46</v>
      </c>
      <c r="ADP29" s="978">
        <v>26</v>
      </c>
      <c r="ADQ29" s="978">
        <v>20</v>
      </c>
      <c r="ADR29" s="978">
        <v>5</v>
      </c>
      <c r="ADS29" s="978">
        <v>3</v>
      </c>
      <c r="ADT29" s="978">
        <v>2</v>
      </c>
      <c r="ADU29" s="978">
        <v>7</v>
      </c>
      <c r="ADV29" s="978">
        <v>4</v>
      </c>
      <c r="ADW29" s="978">
        <v>3</v>
      </c>
      <c r="ADX29" s="978">
        <v>8</v>
      </c>
      <c r="ADY29" s="978">
        <v>4</v>
      </c>
      <c r="ADZ29" s="978">
        <v>4</v>
      </c>
      <c r="AEA29" s="978">
        <v>10</v>
      </c>
      <c r="AEB29" s="978">
        <v>7</v>
      </c>
      <c r="AEC29" s="978">
        <v>3</v>
      </c>
      <c r="AED29" s="979" t="s">
        <v>732</v>
      </c>
      <c r="AEE29" s="979" t="s">
        <v>732</v>
      </c>
      <c r="AEF29" s="979" t="s">
        <v>732</v>
      </c>
      <c r="AEG29" s="979" t="s">
        <v>732</v>
      </c>
      <c r="AEH29" s="979" t="s">
        <v>732</v>
      </c>
      <c r="AEI29" s="979" t="s">
        <v>732</v>
      </c>
      <c r="AEJ29" s="978">
        <v>1</v>
      </c>
      <c r="AEK29" s="978">
        <v>1</v>
      </c>
      <c r="AEL29" s="979" t="s">
        <v>732</v>
      </c>
      <c r="AEM29" s="978">
        <v>50</v>
      </c>
      <c r="AEN29" s="978">
        <v>31</v>
      </c>
      <c r="AEO29" s="978">
        <v>19</v>
      </c>
      <c r="AEP29" s="978">
        <v>7</v>
      </c>
      <c r="AEQ29" s="978">
        <v>2</v>
      </c>
      <c r="AER29" s="978">
        <v>5</v>
      </c>
      <c r="AES29" s="978">
        <v>4</v>
      </c>
      <c r="AET29" s="978">
        <v>2</v>
      </c>
      <c r="AEU29" s="978">
        <v>2</v>
      </c>
      <c r="AEV29" s="979" t="s">
        <v>732</v>
      </c>
      <c r="AEW29" s="979" t="s">
        <v>732</v>
      </c>
      <c r="AEX29" s="979" t="s">
        <v>732</v>
      </c>
      <c r="AEY29" s="979" t="s">
        <v>732</v>
      </c>
      <c r="AEZ29" s="979" t="s">
        <v>732</v>
      </c>
      <c r="AFA29" s="979" t="s">
        <v>732</v>
      </c>
      <c r="AFB29" s="979" t="s">
        <v>732</v>
      </c>
      <c r="AFC29" s="979" t="s">
        <v>732</v>
      </c>
      <c r="AFD29" s="979" t="s">
        <v>732</v>
      </c>
      <c r="AFE29" s="978">
        <v>4</v>
      </c>
      <c r="AFF29" s="978">
        <v>2</v>
      </c>
      <c r="AFG29" s="1062">
        <v>2</v>
      </c>
      <c r="AFH29" s="978">
        <v>6</v>
      </c>
      <c r="AFI29" s="978">
        <v>3</v>
      </c>
      <c r="AFJ29" s="978">
        <v>3</v>
      </c>
      <c r="AFK29" s="979" t="s">
        <v>732</v>
      </c>
      <c r="AFL29" s="979" t="s">
        <v>732</v>
      </c>
      <c r="AFM29" s="980" t="s">
        <v>732</v>
      </c>
    </row>
    <row r="30" spans="2:845">
      <c r="B30" s="976" t="s">
        <v>764</v>
      </c>
      <c r="C30" s="977">
        <v>6</v>
      </c>
      <c r="D30" s="978">
        <v>5</v>
      </c>
      <c r="E30" s="978">
        <v>1</v>
      </c>
      <c r="F30" s="978">
        <v>3</v>
      </c>
      <c r="G30" s="978">
        <v>2</v>
      </c>
      <c r="H30" s="978">
        <v>1</v>
      </c>
      <c r="I30" s="978">
        <v>2</v>
      </c>
      <c r="J30" s="979" t="s">
        <v>732</v>
      </c>
      <c r="K30" s="978">
        <v>2</v>
      </c>
      <c r="L30" s="979" t="s">
        <v>732</v>
      </c>
      <c r="M30" s="979" t="s">
        <v>732</v>
      </c>
      <c r="N30" s="979" t="s">
        <v>732</v>
      </c>
      <c r="O30" s="978">
        <v>2</v>
      </c>
      <c r="P30" s="978">
        <v>2</v>
      </c>
      <c r="Q30" s="979" t="s">
        <v>732</v>
      </c>
      <c r="R30" s="978">
        <v>2</v>
      </c>
      <c r="S30" s="978">
        <v>2</v>
      </c>
      <c r="T30" s="979" t="s">
        <v>732</v>
      </c>
      <c r="U30" s="978">
        <v>6</v>
      </c>
      <c r="V30" s="978">
        <v>4</v>
      </c>
      <c r="W30" s="978">
        <v>2</v>
      </c>
      <c r="X30" s="978">
        <v>1</v>
      </c>
      <c r="Y30" s="978">
        <v>1</v>
      </c>
      <c r="Z30" s="979" t="s">
        <v>732</v>
      </c>
      <c r="AA30" s="978">
        <v>20</v>
      </c>
      <c r="AB30" s="978">
        <v>12</v>
      </c>
      <c r="AC30" s="978">
        <v>8</v>
      </c>
      <c r="AD30" s="978">
        <v>4</v>
      </c>
      <c r="AE30" s="978">
        <v>3</v>
      </c>
      <c r="AF30" s="978">
        <v>1</v>
      </c>
      <c r="AG30" s="978">
        <v>2</v>
      </c>
      <c r="AH30" s="978">
        <v>1</v>
      </c>
      <c r="AI30" s="978">
        <v>1</v>
      </c>
      <c r="AJ30" s="978">
        <v>4</v>
      </c>
      <c r="AK30" s="978">
        <v>2</v>
      </c>
      <c r="AL30" s="978">
        <v>2</v>
      </c>
      <c r="AM30" s="978">
        <v>7</v>
      </c>
      <c r="AN30" s="978">
        <v>4</v>
      </c>
      <c r="AO30" s="978">
        <v>3</v>
      </c>
      <c r="AP30" s="979" t="s">
        <v>732</v>
      </c>
      <c r="AQ30" s="979" t="s">
        <v>732</v>
      </c>
      <c r="AR30" s="979" t="s">
        <v>732</v>
      </c>
      <c r="AS30" s="979" t="s">
        <v>732</v>
      </c>
      <c r="AT30" s="979" t="s">
        <v>732</v>
      </c>
      <c r="AU30" s="979" t="s">
        <v>732</v>
      </c>
      <c r="AV30" s="979" t="s">
        <v>732</v>
      </c>
      <c r="AW30" s="979" t="s">
        <v>732</v>
      </c>
      <c r="AX30" s="979" t="s">
        <v>732</v>
      </c>
      <c r="AY30" s="978">
        <v>18</v>
      </c>
      <c r="AZ30" s="978">
        <v>10</v>
      </c>
      <c r="BA30" s="978">
        <v>8</v>
      </c>
      <c r="BB30" s="978">
        <v>5</v>
      </c>
      <c r="BC30" s="978">
        <v>3</v>
      </c>
      <c r="BD30" s="978">
        <v>2</v>
      </c>
      <c r="BE30" s="978">
        <v>1</v>
      </c>
      <c r="BF30" s="978">
        <v>1</v>
      </c>
      <c r="BG30" s="979" t="s">
        <v>732</v>
      </c>
      <c r="BH30" s="979" t="s">
        <v>732</v>
      </c>
      <c r="BI30" s="979" t="s">
        <v>732</v>
      </c>
      <c r="BJ30" s="979" t="s">
        <v>732</v>
      </c>
      <c r="BK30" s="979" t="s">
        <v>732</v>
      </c>
      <c r="BL30" s="979" t="s">
        <v>732</v>
      </c>
      <c r="BM30" s="979" t="s">
        <v>732</v>
      </c>
      <c r="BN30" s="979" t="s">
        <v>732</v>
      </c>
      <c r="BO30" s="979" t="s">
        <v>732</v>
      </c>
      <c r="BP30" s="979" t="s">
        <v>732</v>
      </c>
      <c r="BQ30" s="978">
        <v>1</v>
      </c>
      <c r="BR30" s="978">
        <v>1</v>
      </c>
      <c r="BS30" s="979" t="s">
        <v>732</v>
      </c>
      <c r="BT30" s="979" t="s">
        <v>732</v>
      </c>
      <c r="BU30" s="979" t="s">
        <v>732</v>
      </c>
      <c r="BV30" s="979" t="s">
        <v>732</v>
      </c>
      <c r="BW30" s="978">
        <v>1</v>
      </c>
      <c r="BX30" s="979" t="s">
        <v>732</v>
      </c>
      <c r="BY30" s="978">
        <v>1</v>
      </c>
      <c r="BZ30" s="979" t="s">
        <v>732</v>
      </c>
      <c r="CA30" s="979" t="s">
        <v>732</v>
      </c>
      <c r="CB30" s="979" t="s">
        <v>732</v>
      </c>
      <c r="CC30" s="978">
        <v>7</v>
      </c>
      <c r="CD30" s="978">
        <v>5</v>
      </c>
      <c r="CE30" s="978">
        <v>2</v>
      </c>
      <c r="CF30" s="978">
        <v>1</v>
      </c>
      <c r="CG30" s="979" t="s">
        <v>732</v>
      </c>
      <c r="CH30" s="978">
        <v>1</v>
      </c>
      <c r="CI30" s="978">
        <v>2</v>
      </c>
      <c r="CJ30" s="979" t="s">
        <v>732</v>
      </c>
      <c r="CK30" s="978">
        <v>2</v>
      </c>
      <c r="CL30" s="978">
        <v>1</v>
      </c>
      <c r="CM30" s="979" t="s">
        <v>732</v>
      </c>
      <c r="CN30" s="978">
        <v>1</v>
      </c>
      <c r="CO30" s="978">
        <v>5</v>
      </c>
      <c r="CP30" s="978">
        <v>3</v>
      </c>
      <c r="CQ30" s="978">
        <v>2</v>
      </c>
      <c r="CR30" s="979" t="s">
        <v>732</v>
      </c>
      <c r="CS30" s="979" t="s">
        <v>732</v>
      </c>
      <c r="CT30" s="979" t="s">
        <v>732</v>
      </c>
      <c r="CU30" s="978">
        <v>4</v>
      </c>
      <c r="CV30" s="978">
        <v>4</v>
      </c>
      <c r="CW30" s="979" t="s">
        <v>732</v>
      </c>
      <c r="CX30" s="978">
        <v>2</v>
      </c>
      <c r="CY30" s="979" t="s">
        <v>732</v>
      </c>
      <c r="CZ30" s="978">
        <v>2</v>
      </c>
      <c r="DA30" s="978">
        <v>17</v>
      </c>
      <c r="DB30" s="978">
        <v>14</v>
      </c>
      <c r="DC30" s="978">
        <v>3</v>
      </c>
      <c r="DD30" s="978">
        <v>2</v>
      </c>
      <c r="DE30" s="978">
        <v>2</v>
      </c>
      <c r="DF30" s="979" t="s">
        <v>732</v>
      </c>
      <c r="DG30" s="978">
        <v>2</v>
      </c>
      <c r="DH30" s="979" t="s">
        <v>732</v>
      </c>
      <c r="DI30" s="978">
        <v>2</v>
      </c>
      <c r="DJ30" s="978">
        <v>2</v>
      </c>
      <c r="DK30" s="978">
        <v>2</v>
      </c>
      <c r="DL30" s="979" t="s">
        <v>732</v>
      </c>
      <c r="DM30" s="978">
        <v>3</v>
      </c>
      <c r="DN30" s="978">
        <v>2</v>
      </c>
      <c r="DO30" s="978">
        <v>1</v>
      </c>
      <c r="DP30" s="978">
        <v>1</v>
      </c>
      <c r="DQ30" s="978">
        <v>1</v>
      </c>
      <c r="DR30" s="979" t="s">
        <v>732</v>
      </c>
      <c r="DS30" s="979" t="s">
        <v>732</v>
      </c>
      <c r="DT30" s="979" t="s">
        <v>732</v>
      </c>
      <c r="DU30" s="979" t="s">
        <v>732</v>
      </c>
      <c r="DV30" s="979" t="s">
        <v>732</v>
      </c>
      <c r="DW30" s="979" t="s">
        <v>732</v>
      </c>
      <c r="DX30" s="979" t="s">
        <v>732</v>
      </c>
      <c r="DY30" s="978">
        <v>21</v>
      </c>
      <c r="DZ30" s="978">
        <v>13</v>
      </c>
      <c r="EA30" s="978">
        <v>8</v>
      </c>
      <c r="EB30" s="978">
        <v>2</v>
      </c>
      <c r="EC30" s="979" t="s">
        <v>732</v>
      </c>
      <c r="ED30" s="978">
        <v>2</v>
      </c>
      <c r="EE30" s="979" t="s">
        <v>732</v>
      </c>
      <c r="EF30" s="979" t="s">
        <v>732</v>
      </c>
      <c r="EG30" s="979" t="s">
        <v>732</v>
      </c>
      <c r="EH30" s="979" t="s">
        <v>732</v>
      </c>
      <c r="EI30" s="979" t="s">
        <v>732</v>
      </c>
      <c r="EJ30" s="979" t="s">
        <v>732</v>
      </c>
      <c r="EK30" s="979" t="s">
        <v>732</v>
      </c>
      <c r="EL30" s="979" t="s">
        <v>732</v>
      </c>
      <c r="EM30" s="979" t="s">
        <v>732</v>
      </c>
      <c r="EN30" s="979" t="s">
        <v>732</v>
      </c>
      <c r="EO30" s="979" t="s">
        <v>732</v>
      </c>
      <c r="EP30" s="979" t="s">
        <v>732</v>
      </c>
      <c r="EQ30" s="978">
        <v>2</v>
      </c>
      <c r="ER30" s="979" t="s">
        <v>732</v>
      </c>
      <c r="ES30" s="978">
        <v>2</v>
      </c>
      <c r="ET30" s="979" t="s">
        <v>732</v>
      </c>
      <c r="EU30" s="979" t="s">
        <v>732</v>
      </c>
      <c r="EV30" s="979" t="s">
        <v>732</v>
      </c>
      <c r="EW30" s="979" t="s">
        <v>732</v>
      </c>
      <c r="EX30" s="979" t="s">
        <v>732</v>
      </c>
      <c r="EY30" s="979" t="s">
        <v>732</v>
      </c>
      <c r="EZ30" s="978">
        <v>6</v>
      </c>
      <c r="FA30" s="978">
        <v>5</v>
      </c>
      <c r="FB30" s="978">
        <v>1</v>
      </c>
      <c r="FC30" s="979" t="s">
        <v>732</v>
      </c>
      <c r="FD30" s="979" t="s">
        <v>732</v>
      </c>
      <c r="FE30" s="979" t="s">
        <v>732</v>
      </c>
      <c r="FF30" s="978">
        <v>1</v>
      </c>
      <c r="FG30" s="979" t="s">
        <v>732</v>
      </c>
      <c r="FH30" s="978">
        <v>1</v>
      </c>
      <c r="FI30" s="978">
        <v>2</v>
      </c>
      <c r="FJ30" s="978">
        <v>2</v>
      </c>
      <c r="FK30" s="979" t="s">
        <v>732</v>
      </c>
      <c r="FL30" s="978">
        <v>2</v>
      </c>
      <c r="FM30" s="978">
        <v>1</v>
      </c>
      <c r="FN30" s="978">
        <v>1</v>
      </c>
      <c r="FO30" s="978">
        <v>3</v>
      </c>
      <c r="FP30" s="978">
        <v>3</v>
      </c>
      <c r="FQ30" s="979" t="s">
        <v>732</v>
      </c>
      <c r="FR30" s="978">
        <v>4</v>
      </c>
      <c r="FS30" s="978">
        <v>4</v>
      </c>
      <c r="FT30" s="979" t="s">
        <v>732</v>
      </c>
      <c r="FU30" s="978">
        <v>5</v>
      </c>
      <c r="FV30" s="978">
        <v>4</v>
      </c>
      <c r="FW30" s="978">
        <v>1</v>
      </c>
      <c r="FX30" s="978">
        <v>24</v>
      </c>
      <c r="FY30" s="978">
        <v>15</v>
      </c>
      <c r="FZ30" s="978">
        <v>9</v>
      </c>
      <c r="GA30" s="978">
        <v>3</v>
      </c>
      <c r="GB30" s="978">
        <v>1</v>
      </c>
      <c r="GC30" s="978">
        <v>2</v>
      </c>
      <c r="GD30" s="978">
        <v>2</v>
      </c>
      <c r="GE30" s="978">
        <v>2</v>
      </c>
      <c r="GF30" s="979" t="s">
        <v>732</v>
      </c>
      <c r="GG30" s="978">
        <v>2</v>
      </c>
      <c r="GH30" s="979" t="s">
        <v>732</v>
      </c>
      <c r="GI30" s="978">
        <v>2</v>
      </c>
      <c r="GJ30" s="978">
        <v>3</v>
      </c>
      <c r="GK30" s="979" t="s">
        <v>732</v>
      </c>
      <c r="GL30" s="978">
        <v>3</v>
      </c>
      <c r="GM30" s="979" t="s">
        <v>732</v>
      </c>
      <c r="GN30" s="979" t="s">
        <v>732</v>
      </c>
      <c r="GO30" s="979" t="s">
        <v>732</v>
      </c>
      <c r="GP30" s="979" t="s">
        <v>732</v>
      </c>
      <c r="GQ30" s="979" t="s">
        <v>732</v>
      </c>
      <c r="GR30" s="979" t="s">
        <v>732</v>
      </c>
      <c r="GS30" s="979" t="s">
        <v>732</v>
      </c>
      <c r="GT30" s="979" t="s">
        <v>732</v>
      </c>
      <c r="GU30" s="979" t="s">
        <v>732</v>
      </c>
      <c r="GV30" s="978">
        <v>25</v>
      </c>
      <c r="GW30" s="978">
        <v>15</v>
      </c>
      <c r="GX30" s="978">
        <v>10</v>
      </c>
      <c r="GY30" s="978">
        <v>5</v>
      </c>
      <c r="GZ30" s="978">
        <v>3</v>
      </c>
      <c r="HA30" s="978">
        <v>2</v>
      </c>
      <c r="HB30" s="979" t="s">
        <v>732</v>
      </c>
      <c r="HC30" s="979" t="s">
        <v>732</v>
      </c>
      <c r="HD30" s="979" t="s">
        <v>732</v>
      </c>
      <c r="HE30" s="979" t="s">
        <v>732</v>
      </c>
      <c r="HF30" s="979" t="s">
        <v>732</v>
      </c>
      <c r="HG30" s="979" t="s">
        <v>732</v>
      </c>
      <c r="HH30" s="979" t="s">
        <v>732</v>
      </c>
      <c r="HI30" s="979" t="s">
        <v>732</v>
      </c>
      <c r="HJ30" s="979" t="s">
        <v>732</v>
      </c>
      <c r="HK30" s="979" t="s">
        <v>732</v>
      </c>
      <c r="HL30" s="979" t="s">
        <v>732</v>
      </c>
      <c r="HM30" s="979" t="s">
        <v>732</v>
      </c>
      <c r="HN30" s="978">
        <v>3</v>
      </c>
      <c r="HO30" s="978">
        <v>3</v>
      </c>
      <c r="HP30" s="979" t="s">
        <v>732</v>
      </c>
      <c r="HQ30" s="978">
        <v>1</v>
      </c>
      <c r="HR30" s="979" t="s">
        <v>732</v>
      </c>
      <c r="HS30" s="978">
        <v>1</v>
      </c>
      <c r="HT30" s="979" t="s">
        <v>732</v>
      </c>
      <c r="HU30" s="979" t="s">
        <v>732</v>
      </c>
      <c r="HV30" s="979" t="s">
        <v>732</v>
      </c>
      <c r="HW30" s="979" t="s">
        <v>732</v>
      </c>
      <c r="HX30" s="979" t="s">
        <v>732</v>
      </c>
      <c r="HY30" s="978">
        <v>5</v>
      </c>
      <c r="HZ30" s="978">
        <v>5</v>
      </c>
      <c r="IA30" s="979" t="s">
        <v>732</v>
      </c>
      <c r="IB30" s="978">
        <v>2</v>
      </c>
      <c r="IC30" s="979" t="s">
        <v>732</v>
      </c>
      <c r="ID30" s="978">
        <v>2</v>
      </c>
      <c r="IE30" s="978">
        <v>3</v>
      </c>
      <c r="IF30" s="978">
        <v>2</v>
      </c>
      <c r="IG30" s="978">
        <v>1</v>
      </c>
      <c r="IH30" s="978">
        <v>2</v>
      </c>
      <c r="II30" s="978">
        <v>2</v>
      </c>
      <c r="IJ30" s="979" t="s">
        <v>732</v>
      </c>
      <c r="IK30" s="978">
        <v>1</v>
      </c>
      <c r="IL30" s="979" t="s">
        <v>732</v>
      </c>
      <c r="IM30" s="978">
        <v>1</v>
      </c>
      <c r="IN30" s="978">
        <v>2</v>
      </c>
      <c r="IO30" s="978">
        <v>2</v>
      </c>
      <c r="IP30" s="979" t="s">
        <v>732</v>
      </c>
      <c r="IQ30" s="978">
        <v>4</v>
      </c>
      <c r="IR30" s="978">
        <v>3</v>
      </c>
      <c r="IS30" s="978">
        <v>1</v>
      </c>
      <c r="IT30" s="979" t="s">
        <v>732</v>
      </c>
      <c r="IU30" s="979" t="s">
        <v>732</v>
      </c>
      <c r="IV30" s="979" t="s">
        <v>732</v>
      </c>
      <c r="IW30" s="978">
        <v>23</v>
      </c>
      <c r="IX30" s="978">
        <v>18</v>
      </c>
      <c r="IY30" s="978">
        <v>5</v>
      </c>
      <c r="IZ30" s="978">
        <v>3</v>
      </c>
      <c r="JA30" s="978">
        <v>3</v>
      </c>
      <c r="JB30" s="979" t="s">
        <v>732</v>
      </c>
      <c r="JC30" s="979" t="s">
        <v>732</v>
      </c>
      <c r="JD30" s="979" t="s">
        <v>732</v>
      </c>
      <c r="JE30" s="979" t="s">
        <v>732</v>
      </c>
      <c r="JF30" s="978">
        <v>8</v>
      </c>
      <c r="JG30" s="978">
        <v>5</v>
      </c>
      <c r="JH30" s="978">
        <v>3</v>
      </c>
      <c r="JI30" s="978">
        <v>7</v>
      </c>
      <c r="JJ30" s="978">
        <v>3</v>
      </c>
      <c r="JK30" s="978">
        <v>4</v>
      </c>
      <c r="JL30" s="979" t="s">
        <v>732</v>
      </c>
      <c r="JM30" s="979" t="s">
        <v>732</v>
      </c>
      <c r="JN30" s="979" t="s">
        <v>732</v>
      </c>
      <c r="JO30" s="979" t="s">
        <v>732</v>
      </c>
      <c r="JP30" s="979" t="s">
        <v>732</v>
      </c>
      <c r="JQ30" s="979" t="s">
        <v>732</v>
      </c>
      <c r="JR30" s="979" t="s">
        <v>732</v>
      </c>
      <c r="JS30" s="979" t="s">
        <v>732</v>
      </c>
      <c r="JT30" s="979" t="s">
        <v>732</v>
      </c>
      <c r="JU30" s="978">
        <v>25</v>
      </c>
      <c r="JV30" s="978">
        <v>16</v>
      </c>
      <c r="JW30" s="978">
        <v>9</v>
      </c>
      <c r="JX30" s="978">
        <v>3</v>
      </c>
      <c r="JY30" s="978">
        <v>3</v>
      </c>
      <c r="JZ30" s="979" t="s">
        <v>732</v>
      </c>
      <c r="KA30" s="979" t="s">
        <v>732</v>
      </c>
      <c r="KB30" s="979" t="s">
        <v>732</v>
      </c>
      <c r="KC30" s="979" t="s">
        <v>732</v>
      </c>
      <c r="KD30" s="979" t="s">
        <v>732</v>
      </c>
      <c r="KE30" s="979" t="s">
        <v>732</v>
      </c>
      <c r="KF30" s="979" t="s">
        <v>732</v>
      </c>
      <c r="KG30" s="979" t="s">
        <v>732</v>
      </c>
      <c r="KH30" s="979" t="s">
        <v>732</v>
      </c>
      <c r="KI30" s="979" t="s">
        <v>732</v>
      </c>
      <c r="KJ30" s="979" t="s">
        <v>732</v>
      </c>
      <c r="KK30" s="979" t="s">
        <v>732</v>
      </c>
      <c r="KL30" s="979" t="s">
        <v>732</v>
      </c>
      <c r="KM30" s="978">
        <v>5</v>
      </c>
      <c r="KN30" s="978">
        <v>4</v>
      </c>
      <c r="KO30" s="978">
        <v>1</v>
      </c>
      <c r="KP30" s="979" t="s">
        <v>732</v>
      </c>
      <c r="KQ30" s="979" t="s">
        <v>732</v>
      </c>
      <c r="KR30" s="979" t="s">
        <v>732</v>
      </c>
      <c r="KS30" s="979" t="s">
        <v>732</v>
      </c>
      <c r="KT30" s="979" t="s">
        <v>732</v>
      </c>
      <c r="KU30" s="979" t="s">
        <v>732</v>
      </c>
      <c r="KV30" s="979" t="s">
        <v>732</v>
      </c>
      <c r="KW30" s="979" t="s">
        <v>732</v>
      </c>
      <c r="KX30" s="979" t="s">
        <v>732</v>
      </c>
      <c r="KY30" s="978">
        <v>5</v>
      </c>
      <c r="KZ30" s="978">
        <v>3</v>
      </c>
      <c r="LA30" s="978">
        <v>2</v>
      </c>
      <c r="LB30" s="979" t="s">
        <v>732</v>
      </c>
      <c r="LC30" s="979" t="s">
        <v>732</v>
      </c>
      <c r="LD30" s="979" t="s">
        <v>732</v>
      </c>
      <c r="LE30" s="978">
        <v>4</v>
      </c>
      <c r="LF30" s="978">
        <v>2</v>
      </c>
      <c r="LG30" s="978">
        <v>2</v>
      </c>
      <c r="LH30" s="979" t="s">
        <v>732</v>
      </c>
      <c r="LI30" s="979" t="s">
        <v>732</v>
      </c>
      <c r="LJ30" s="979" t="s">
        <v>732</v>
      </c>
      <c r="LK30" s="978">
        <v>2</v>
      </c>
      <c r="LL30" s="979" t="s">
        <v>732</v>
      </c>
      <c r="LM30" s="978">
        <v>2</v>
      </c>
      <c r="LN30" s="978">
        <v>4</v>
      </c>
      <c r="LO30" s="978">
        <v>3</v>
      </c>
      <c r="LP30" s="978">
        <v>1</v>
      </c>
      <c r="LQ30" s="978">
        <v>5</v>
      </c>
      <c r="LR30" s="978">
        <v>3</v>
      </c>
      <c r="LS30" s="978">
        <v>2</v>
      </c>
      <c r="LT30" s="978">
        <v>2</v>
      </c>
      <c r="LU30" s="978">
        <v>2</v>
      </c>
      <c r="LV30" s="979" t="s">
        <v>732</v>
      </c>
      <c r="LW30" s="978">
        <v>27</v>
      </c>
      <c r="LX30" s="978">
        <v>14</v>
      </c>
      <c r="LY30" s="978">
        <v>13</v>
      </c>
      <c r="LZ30" s="978">
        <v>1</v>
      </c>
      <c r="MA30" s="978">
        <v>1</v>
      </c>
      <c r="MB30" s="979" t="s">
        <v>732</v>
      </c>
      <c r="MC30" s="978">
        <v>5</v>
      </c>
      <c r="MD30" s="978">
        <v>1</v>
      </c>
      <c r="ME30" s="978">
        <v>4</v>
      </c>
      <c r="MF30" s="978">
        <v>5</v>
      </c>
      <c r="MG30" s="978">
        <v>1</v>
      </c>
      <c r="MH30" s="978">
        <v>4</v>
      </c>
      <c r="MI30" s="978">
        <v>4</v>
      </c>
      <c r="MJ30" s="978">
        <v>3</v>
      </c>
      <c r="MK30" s="978">
        <v>1</v>
      </c>
      <c r="ML30" s="979" t="s">
        <v>732</v>
      </c>
      <c r="MM30" s="979" t="s">
        <v>732</v>
      </c>
      <c r="MN30" s="979" t="s">
        <v>732</v>
      </c>
      <c r="MO30" s="979" t="s">
        <v>732</v>
      </c>
      <c r="MP30" s="979" t="s">
        <v>732</v>
      </c>
      <c r="MQ30" s="979" t="s">
        <v>732</v>
      </c>
      <c r="MR30" s="978">
        <v>1</v>
      </c>
      <c r="MS30" s="979" t="s">
        <v>732</v>
      </c>
      <c r="MT30" s="978">
        <v>1</v>
      </c>
      <c r="MU30" s="978">
        <v>31</v>
      </c>
      <c r="MV30" s="978">
        <v>22</v>
      </c>
      <c r="MW30" s="978">
        <v>9</v>
      </c>
      <c r="MX30" s="978">
        <v>7</v>
      </c>
      <c r="MY30" s="978">
        <v>5</v>
      </c>
      <c r="MZ30" s="978">
        <v>2</v>
      </c>
      <c r="NA30" s="978">
        <v>1</v>
      </c>
      <c r="NB30" s="978">
        <v>1</v>
      </c>
      <c r="NC30" s="979" t="s">
        <v>732</v>
      </c>
      <c r="ND30" s="979" t="s">
        <v>732</v>
      </c>
      <c r="NE30" s="979" t="s">
        <v>732</v>
      </c>
      <c r="NF30" s="979" t="s">
        <v>732</v>
      </c>
      <c r="NG30" s="978">
        <v>1</v>
      </c>
      <c r="NH30" s="978">
        <v>1</v>
      </c>
      <c r="NI30" s="979" t="s">
        <v>732</v>
      </c>
      <c r="NJ30" s="979" t="s">
        <v>732</v>
      </c>
      <c r="NK30" s="979" t="s">
        <v>732</v>
      </c>
      <c r="NL30" s="979" t="s">
        <v>732</v>
      </c>
      <c r="NM30" s="978">
        <v>3</v>
      </c>
      <c r="NN30" s="978">
        <v>2</v>
      </c>
      <c r="NO30" s="978">
        <v>1</v>
      </c>
      <c r="NP30" s="979" t="s">
        <v>732</v>
      </c>
      <c r="NQ30" s="979" t="s">
        <v>732</v>
      </c>
      <c r="NR30" s="979" t="s">
        <v>732</v>
      </c>
      <c r="NS30" s="979" t="s">
        <v>732</v>
      </c>
      <c r="NT30" s="979" t="s">
        <v>732</v>
      </c>
      <c r="NU30" s="979" t="s">
        <v>732</v>
      </c>
      <c r="NV30" s="979" t="s">
        <v>732</v>
      </c>
      <c r="NW30" s="979" t="s">
        <v>732</v>
      </c>
      <c r="NX30" s="979" t="s">
        <v>732</v>
      </c>
      <c r="NY30" s="978">
        <v>7</v>
      </c>
      <c r="NZ30" s="978">
        <v>3</v>
      </c>
      <c r="OA30" s="978">
        <v>4</v>
      </c>
      <c r="OB30" s="978">
        <v>2</v>
      </c>
      <c r="OC30" s="978">
        <v>2</v>
      </c>
      <c r="OD30" s="979" t="s">
        <v>732</v>
      </c>
      <c r="OE30" s="978">
        <v>2</v>
      </c>
      <c r="OF30" s="979" t="s">
        <v>732</v>
      </c>
      <c r="OG30" s="978">
        <v>2</v>
      </c>
      <c r="OH30" s="979" t="s">
        <v>732</v>
      </c>
      <c r="OI30" s="979" t="s">
        <v>732</v>
      </c>
      <c r="OJ30" s="979" t="s">
        <v>732</v>
      </c>
      <c r="OK30" s="978">
        <v>2</v>
      </c>
      <c r="OL30" s="979" t="s">
        <v>732</v>
      </c>
      <c r="OM30" s="978">
        <v>2</v>
      </c>
      <c r="ON30" s="978">
        <v>3</v>
      </c>
      <c r="OO30" s="978">
        <v>1</v>
      </c>
      <c r="OP30" s="978">
        <v>2</v>
      </c>
      <c r="OQ30" s="978">
        <v>7</v>
      </c>
      <c r="OR30" s="978">
        <v>5</v>
      </c>
      <c r="OS30" s="978">
        <v>2</v>
      </c>
      <c r="OT30" s="978">
        <v>1</v>
      </c>
      <c r="OU30" s="978">
        <v>1</v>
      </c>
      <c r="OV30" s="979" t="s">
        <v>732</v>
      </c>
      <c r="OW30" s="978">
        <v>21</v>
      </c>
      <c r="OX30" s="978">
        <v>13</v>
      </c>
      <c r="OY30" s="978">
        <v>8</v>
      </c>
      <c r="OZ30" s="978">
        <v>5</v>
      </c>
      <c r="PA30" s="978">
        <v>4</v>
      </c>
      <c r="PB30" s="978">
        <v>1</v>
      </c>
      <c r="PC30" s="978">
        <v>6</v>
      </c>
      <c r="PD30" s="978">
        <v>3</v>
      </c>
      <c r="PE30" s="978">
        <v>3</v>
      </c>
      <c r="PF30" s="978">
        <v>5</v>
      </c>
      <c r="PG30" s="978">
        <v>4</v>
      </c>
      <c r="PH30" s="978">
        <v>1</v>
      </c>
      <c r="PI30" s="978">
        <v>8</v>
      </c>
      <c r="PJ30" s="978">
        <v>5</v>
      </c>
      <c r="PK30" s="978">
        <v>3</v>
      </c>
      <c r="PL30" s="978">
        <v>1</v>
      </c>
      <c r="PM30" s="978">
        <v>1</v>
      </c>
      <c r="PN30" s="979" t="s">
        <v>732</v>
      </c>
      <c r="PO30" s="979" t="s">
        <v>732</v>
      </c>
      <c r="PP30" s="979" t="s">
        <v>732</v>
      </c>
      <c r="PQ30" s="979" t="s">
        <v>732</v>
      </c>
      <c r="PR30" s="978">
        <v>1</v>
      </c>
      <c r="PS30" s="978">
        <v>1</v>
      </c>
      <c r="PT30" s="979" t="s">
        <v>732</v>
      </c>
      <c r="PU30" s="978">
        <v>24</v>
      </c>
      <c r="PV30" s="978">
        <v>14</v>
      </c>
      <c r="PW30" s="978">
        <v>10</v>
      </c>
      <c r="PX30" s="978">
        <v>6</v>
      </c>
      <c r="PY30" s="978">
        <v>3</v>
      </c>
      <c r="PZ30" s="978">
        <v>3</v>
      </c>
      <c r="QA30" s="978">
        <v>1</v>
      </c>
      <c r="QB30" s="978">
        <v>1</v>
      </c>
      <c r="QC30" s="979" t="s">
        <v>732</v>
      </c>
      <c r="QD30" s="979" t="s">
        <v>732</v>
      </c>
      <c r="QE30" s="979" t="s">
        <v>732</v>
      </c>
      <c r="QF30" s="979" t="s">
        <v>732</v>
      </c>
      <c r="QG30" s="978">
        <v>1</v>
      </c>
      <c r="QH30" s="979" t="s">
        <v>732</v>
      </c>
      <c r="QI30" s="978">
        <v>1</v>
      </c>
      <c r="QJ30" s="979" t="s">
        <v>732</v>
      </c>
      <c r="QK30" s="979" t="s">
        <v>732</v>
      </c>
      <c r="QL30" s="979" t="s">
        <v>732</v>
      </c>
      <c r="QM30" s="978">
        <v>4</v>
      </c>
      <c r="QN30" s="978">
        <v>4</v>
      </c>
      <c r="QO30" s="979" t="s">
        <v>732</v>
      </c>
      <c r="QP30" s="978">
        <v>2</v>
      </c>
      <c r="QQ30" s="979" t="s">
        <v>732</v>
      </c>
      <c r="QR30" s="978">
        <v>2</v>
      </c>
      <c r="QS30" s="979" t="s">
        <v>732</v>
      </c>
      <c r="QT30" s="979" t="s">
        <v>732</v>
      </c>
      <c r="QU30" s="979" t="s">
        <v>732</v>
      </c>
      <c r="QV30" s="979" t="s">
        <v>732</v>
      </c>
      <c r="QW30" s="979" t="s">
        <v>732</v>
      </c>
      <c r="QX30" s="978">
        <v>5</v>
      </c>
      <c r="QY30" s="978">
        <v>3</v>
      </c>
      <c r="QZ30" s="978">
        <v>2</v>
      </c>
      <c r="RA30" s="978">
        <v>2</v>
      </c>
      <c r="RB30" s="978">
        <v>1</v>
      </c>
      <c r="RC30" s="978">
        <v>1</v>
      </c>
      <c r="RD30" s="979" t="s">
        <v>732</v>
      </c>
      <c r="RE30" s="979" t="s">
        <v>732</v>
      </c>
      <c r="RF30" s="979" t="s">
        <v>732</v>
      </c>
      <c r="RG30" s="978">
        <v>3</v>
      </c>
      <c r="RH30" s="979" t="s">
        <v>732</v>
      </c>
      <c r="RI30" s="978">
        <v>3</v>
      </c>
      <c r="RJ30" s="978">
        <v>3</v>
      </c>
      <c r="RK30" s="978">
        <v>2</v>
      </c>
      <c r="RL30" s="978">
        <v>1</v>
      </c>
      <c r="RM30" s="978">
        <v>4</v>
      </c>
      <c r="RN30" s="978">
        <v>1</v>
      </c>
      <c r="RO30" s="978">
        <v>3</v>
      </c>
      <c r="RP30" s="978">
        <v>7</v>
      </c>
      <c r="RQ30" s="978">
        <v>7</v>
      </c>
      <c r="RR30" s="979" t="s">
        <v>732</v>
      </c>
      <c r="RS30" s="978">
        <v>1</v>
      </c>
      <c r="RT30" s="979" t="s">
        <v>732</v>
      </c>
      <c r="RU30" s="978">
        <v>1</v>
      </c>
      <c r="RV30" s="978">
        <v>15</v>
      </c>
      <c r="RW30" s="978">
        <v>9</v>
      </c>
      <c r="RX30" s="978">
        <v>6</v>
      </c>
      <c r="RY30" s="978">
        <v>6</v>
      </c>
      <c r="RZ30" s="978">
        <v>3</v>
      </c>
      <c r="SA30" s="978">
        <v>3</v>
      </c>
      <c r="SB30" s="978">
        <v>9</v>
      </c>
      <c r="SC30" s="978">
        <v>4</v>
      </c>
      <c r="SD30" s="978">
        <v>5</v>
      </c>
      <c r="SE30" s="978">
        <v>4</v>
      </c>
      <c r="SF30" s="978">
        <v>2</v>
      </c>
      <c r="SG30" s="978">
        <v>2</v>
      </c>
      <c r="SH30" s="978">
        <v>4</v>
      </c>
      <c r="SI30" s="978">
        <v>3</v>
      </c>
      <c r="SJ30" s="978">
        <v>1</v>
      </c>
      <c r="SK30" s="979" t="s">
        <v>732</v>
      </c>
      <c r="SL30" s="979" t="s">
        <v>732</v>
      </c>
      <c r="SM30" s="979" t="s">
        <v>732</v>
      </c>
      <c r="SN30" s="979" t="s">
        <v>732</v>
      </c>
      <c r="SO30" s="979" t="s">
        <v>732</v>
      </c>
      <c r="SP30" s="979" t="s">
        <v>732</v>
      </c>
      <c r="SQ30" s="979" t="s">
        <v>732</v>
      </c>
      <c r="SR30" s="979" t="s">
        <v>732</v>
      </c>
      <c r="SS30" s="979" t="s">
        <v>732</v>
      </c>
      <c r="ST30" s="978">
        <v>22</v>
      </c>
      <c r="SU30" s="978">
        <v>15</v>
      </c>
      <c r="SV30" s="978">
        <v>7</v>
      </c>
      <c r="SW30" s="978">
        <v>2</v>
      </c>
      <c r="SX30" s="979" t="s">
        <v>732</v>
      </c>
      <c r="SY30" s="978">
        <v>2</v>
      </c>
      <c r="SZ30" s="979" t="s">
        <v>732</v>
      </c>
      <c r="TA30" s="979" t="s">
        <v>732</v>
      </c>
      <c r="TB30" s="979" t="s">
        <v>732</v>
      </c>
      <c r="TC30" s="979" t="s">
        <v>732</v>
      </c>
      <c r="TD30" s="979" t="s">
        <v>732</v>
      </c>
      <c r="TE30" s="979" t="s">
        <v>732</v>
      </c>
      <c r="TF30" s="978">
        <v>1</v>
      </c>
      <c r="TG30" s="979" t="s">
        <v>732</v>
      </c>
      <c r="TH30" s="978">
        <v>1</v>
      </c>
      <c r="TI30" s="979" t="s">
        <v>732</v>
      </c>
      <c r="TJ30" s="979" t="s">
        <v>732</v>
      </c>
      <c r="TK30" s="979" t="s">
        <v>732</v>
      </c>
      <c r="TL30" s="978">
        <v>2</v>
      </c>
      <c r="TM30" s="978">
        <v>2</v>
      </c>
      <c r="TN30" s="979" t="s">
        <v>732</v>
      </c>
      <c r="TO30" s="978">
        <v>1</v>
      </c>
      <c r="TP30" s="978">
        <v>1</v>
      </c>
      <c r="TQ30" s="979" t="s">
        <v>732</v>
      </c>
      <c r="TR30" s="979" t="s">
        <v>732</v>
      </c>
      <c r="TS30" s="979" t="s">
        <v>732</v>
      </c>
      <c r="TT30" s="979" t="s">
        <v>732</v>
      </c>
      <c r="TU30" s="979" t="s">
        <v>732</v>
      </c>
      <c r="TV30" s="979" t="s">
        <v>732</v>
      </c>
      <c r="TW30" s="979" t="s">
        <v>732</v>
      </c>
      <c r="TX30" s="978">
        <v>11</v>
      </c>
      <c r="TY30" s="978">
        <v>6</v>
      </c>
      <c r="TZ30" s="978">
        <v>5</v>
      </c>
      <c r="UA30" s="978">
        <v>4</v>
      </c>
      <c r="UB30" s="978">
        <v>1</v>
      </c>
      <c r="UC30" s="978">
        <v>3</v>
      </c>
      <c r="UD30" s="978">
        <v>1</v>
      </c>
      <c r="UE30" s="978">
        <v>1</v>
      </c>
      <c r="UF30" s="979" t="s">
        <v>732</v>
      </c>
      <c r="UG30" s="978">
        <v>3</v>
      </c>
      <c r="UH30" s="978">
        <v>3</v>
      </c>
      <c r="UI30" s="979" t="s">
        <v>732</v>
      </c>
      <c r="UJ30" s="978">
        <v>1</v>
      </c>
      <c r="UK30" s="979" t="s">
        <v>732</v>
      </c>
      <c r="UL30" s="978">
        <v>1</v>
      </c>
      <c r="UM30" s="978">
        <v>3</v>
      </c>
      <c r="UN30" s="978">
        <v>3</v>
      </c>
      <c r="UO30" s="979" t="s">
        <v>732</v>
      </c>
      <c r="UP30" s="978">
        <v>7</v>
      </c>
      <c r="UQ30" s="978">
        <v>5</v>
      </c>
      <c r="UR30" s="978">
        <v>2</v>
      </c>
      <c r="US30" s="978">
        <v>3</v>
      </c>
      <c r="UT30" s="979" t="s">
        <v>732</v>
      </c>
      <c r="UU30" s="978">
        <v>3</v>
      </c>
      <c r="UV30" s="978">
        <v>26</v>
      </c>
      <c r="UW30" s="978">
        <v>19</v>
      </c>
      <c r="UX30" s="978">
        <v>7</v>
      </c>
      <c r="UY30" s="978">
        <v>4</v>
      </c>
      <c r="UZ30" s="978">
        <v>4</v>
      </c>
      <c r="VA30" s="979" t="s">
        <v>732</v>
      </c>
      <c r="VB30" s="978">
        <v>5</v>
      </c>
      <c r="VC30" s="978">
        <v>4</v>
      </c>
      <c r="VD30" s="978">
        <v>1</v>
      </c>
      <c r="VE30" s="978">
        <v>5</v>
      </c>
      <c r="VF30" s="978">
        <v>4</v>
      </c>
      <c r="VG30" s="978">
        <v>1</v>
      </c>
      <c r="VH30" s="978">
        <v>14</v>
      </c>
      <c r="VI30" s="978">
        <v>7</v>
      </c>
      <c r="VJ30" s="978">
        <v>7</v>
      </c>
      <c r="VK30" s="978">
        <v>1</v>
      </c>
      <c r="VL30" s="978">
        <v>1</v>
      </c>
      <c r="VM30" s="979" t="s">
        <v>732</v>
      </c>
      <c r="VN30" s="978">
        <v>1</v>
      </c>
      <c r="VO30" s="978">
        <v>1</v>
      </c>
      <c r="VP30" s="979" t="s">
        <v>732</v>
      </c>
      <c r="VQ30" s="979" t="s">
        <v>732</v>
      </c>
      <c r="VR30" s="979" t="s">
        <v>732</v>
      </c>
      <c r="VS30" s="979" t="s">
        <v>732</v>
      </c>
      <c r="VT30" s="978">
        <v>25</v>
      </c>
      <c r="VU30" s="978">
        <v>17</v>
      </c>
      <c r="VV30" s="978">
        <v>8</v>
      </c>
      <c r="VW30" s="978">
        <v>4</v>
      </c>
      <c r="VX30" s="978">
        <v>2</v>
      </c>
      <c r="VY30" s="978">
        <v>2</v>
      </c>
      <c r="VZ30" s="979" t="s">
        <v>732</v>
      </c>
      <c r="WA30" s="979" t="s">
        <v>732</v>
      </c>
      <c r="WB30" s="979" t="s">
        <v>732</v>
      </c>
      <c r="WC30" s="979" t="s">
        <v>732</v>
      </c>
      <c r="WD30" s="979" t="s">
        <v>732</v>
      </c>
      <c r="WE30" s="979" t="s">
        <v>732</v>
      </c>
      <c r="WF30" s="979" t="s">
        <v>732</v>
      </c>
      <c r="WG30" s="979" t="s">
        <v>732</v>
      </c>
      <c r="WH30" s="979" t="s">
        <v>732</v>
      </c>
      <c r="WI30" s="978">
        <v>1</v>
      </c>
      <c r="WJ30" s="978">
        <v>1</v>
      </c>
      <c r="WK30" s="979" t="s">
        <v>732</v>
      </c>
      <c r="WL30" s="978">
        <v>2</v>
      </c>
      <c r="WM30" s="978">
        <v>2</v>
      </c>
      <c r="WN30" s="979" t="s">
        <v>732</v>
      </c>
      <c r="WO30" s="979" t="s">
        <v>732</v>
      </c>
      <c r="WP30" s="979" t="s">
        <v>732</v>
      </c>
      <c r="WQ30" s="979" t="s">
        <v>732</v>
      </c>
      <c r="WR30" s="979" t="s">
        <v>732</v>
      </c>
      <c r="WS30" s="979" t="s">
        <v>732</v>
      </c>
      <c r="WT30" s="979" t="s">
        <v>732</v>
      </c>
      <c r="WU30" s="978">
        <v>12</v>
      </c>
      <c r="WV30" s="978">
        <v>11</v>
      </c>
      <c r="WW30" s="978">
        <v>1</v>
      </c>
      <c r="WX30" s="978">
        <v>1</v>
      </c>
      <c r="WY30" s="978">
        <v>1</v>
      </c>
      <c r="WZ30" s="979" t="s">
        <v>732</v>
      </c>
      <c r="XA30" s="979" t="s">
        <v>732</v>
      </c>
      <c r="XB30" s="979" t="s">
        <v>732</v>
      </c>
      <c r="XC30" s="979" t="s">
        <v>732</v>
      </c>
      <c r="XD30" s="978">
        <v>4</v>
      </c>
      <c r="XE30" s="978">
        <v>3</v>
      </c>
      <c r="XF30" s="978">
        <v>1</v>
      </c>
      <c r="XG30" s="978">
        <v>4</v>
      </c>
      <c r="XH30" s="978">
        <v>3</v>
      </c>
      <c r="XI30" s="978">
        <v>1</v>
      </c>
      <c r="XJ30" s="978">
        <v>3</v>
      </c>
      <c r="XK30" s="978">
        <v>2</v>
      </c>
      <c r="XL30" s="978">
        <v>1</v>
      </c>
      <c r="XM30" s="978">
        <v>3</v>
      </c>
      <c r="XN30" s="978">
        <v>3</v>
      </c>
      <c r="XO30" s="979" t="s">
        <v>732</v>
      </c>
      <c r="XP30" s="978">
        <v>3</v>
      </c>
      <c r="XQ30" s="978">
        <v>2</v>
      </c>
      <c r="XR30" s="978">
        <v>1</v>
      </c>
      <c r="XS30" s="978">
        <v>33</v>
      </c>
      <c r="XT30" s="978">
        <v>23</v>
      </c>
      <c r="XU30" s="978">
        <v>10</v>
      </c>
      <c r="XV30" s="978">
        <v>8</v>
      </c>
      <c r="XW30" s="978">
        <v>7</v>
      </c>
      <c r="XX30" s="978">
        <v>1</v>
      </c>
      <c r="XY30" s="978">
        <v>5</v>
      </c>
      <c r="XZ30" s="978">
        <v>3</v>
      </c>
      <c r="YA30" s="978">
        <v>2</v>
      </c>
      <c r="YB30" s="978">
        <v>10</v>
      </c>
      <c r="YC30" s="978">
        <v>6</v>
      </c>
      <c r="YD30" s="978">
        <v>4</v>
      </c>
      <c r="YE30" s="978">
        <v>7</v>
      </c>
      <c r="YF30" s="978">
        <v>4</v>
      </c>
      <c r="YG30" s="978">
        <v>3</v>
      </c>
      <c r="YH30" s="978">
        <v>1</v>
      </c>
      <c r="YI30" s="978">
        <v>1</v>
      </c>
      <c r="YJ30" s="979" t="s">
        <v>732</v>
      </c>
      <c r="YK30" s="979" t="s">
        <v>732</v>
      </c>
      <c r="YL30" s="979" t="s">
        <v>732</v>
      </c>
      <c r="YM30" s="979" t="s">
        <v>732</v>
      </c>
      <c r="YN30" s="978">
        <v>1</v>
      </c>
      <c r="YO30" s="979" t="s">
        <v>732</v>
      </c>
      <c r="YP30" s="978">
        <v>1</v>
      </c>
      <c r="YQ30" s="978">
        <v>36</v>
      </c>
      <c r="YR30" s="978">
        <v>21</v>
      </c>
      <c r="YS30" s="978">
        <v>15</v>
      </c>
      <c r="YT30" s="978">
        <v>8</v>
      </c>
      <c r="YU30" s="978">
        <v>7</v>
      </c>
      <c r="YV30" s="978">
        <v>1</v>
      </c>
      <c r="YW30" s="978">
        <v>2</v>
      </c>
      <c r="YX30" s="978">
        <v>2</v>
      </c>
      <c r="YY30" s="979" t="s">
        <v>732</v>
      </c>
      <c r="YZ30" s="979" t="s">
        <v>732</v>
      </c>
      <c r="ZA30" s="979" t="s">
        <v>732</v>
      </c>
      <c r="ZB30" s="979" t="s">
        <v>732</v>
      </c>
      <c r="ZC30" s="979" t="s">
        <v>732</v>
      </c>
      <c r="ZD30" s="979" t="s">
        <v>732</v>
      </c>
      <c r="ZE30" s="979" t="s">
        <v>732</v>
      </c>
      <c r="ZF30" s="978">
        <v>1</v>
      </c>
      <c r="ZG30" s="978">
        <v>1</v>
      </c>
      <c r="ZH30" s="979" t="s">
        <v>732</v>
      </c>
      <c r="ZI30" s="978">
        <v>4</v>
      </c>
      <c r="ZJ30" s="978">
        <v>3</v>
      </c>
      <c r="ZK30" s="978">
        <v>1</v>
      </c>
      <c r="ZL30" s="978">
        <v>1</v>
      </c>
      <c r="ZM30" s="978">
        <v>1</v>
      </c>
      <c r="ZN30" s="979" t="s">
        <v>732</v>
      </c>
      <c r="ZO30" s="979" t="s">
        <v>732</v>
      </c>
      <c r="ZP30" s="979" t="s">
        <v>732</v>
      </c>
      <c r="ZQ30" s="979" t="s">
        <v>732</v>
      </c>
      <c r="ZR30" s="978">
        <v>7</v>
      </c>
      <c r="ZS30" s="978">
        <v>2</v>
      </c>
      <c r="ZT30" s="978">
        <v>5</v>
      </c>
      <c r="ZU30" s="978">
        <v>2</v>
      </c>
      <c r="ZV30" s="978">
        <v>2</v>
      </c>
      <c r="ZW30" s="979" t="s">
        <v>732</v>
      </c>
      <c r="ZX30" s="978">
        <v>1</v>
      </c>
      <c r="ZY30" s="978">
        <v>1</v>
      </c>
      <c r="ZZ30" s="979" t="s">
        <v>732</v>
      </c>
      <c r="AAA30" s="978">
        <v>2</v>
      </c>
      <c r="AAB30" s="978">
        <v>1</v>
      </c>
      <c r="AAC30" s="978">
        <v>1</v>
      </c>
      <c r="AAD30" s="978">
        <v>4</v>
      </c>
      <c r="AAE30" s="978">
        <v>4</v>
      </c>
      <c r="AAF30" s="979" t="s">
        <v>732</v>
      </c>
      <c r="AAG30" s="978">
        <v>4</v>
      </c>
      <c r="AAH30" s="978">
        <v>3</v>
      </c>
      <c r="AAI30" s="978">
        <v>1</v>
      </c>
      <c r="AAJ30" s="978">
        <v>9</v>
      </c>
      <c r="AAK30" s="978">
        <v>7</v>
      </c>
      <c r="AAL30" s="978">
        <v>2</v>
      </c>
      <c r="AAM30" s="978">
        <v>3</v>
      </c>
      <c r="AAN30" s="978">
        <v>1</v>
      </c>
      <c r="AAO30" s="978">
        <v>2</v>
      </c>
      <c r="AAP30" s="978">
        <v>32</v>
      </c>
      <c r="AAQ30" s="978">
        <v>22</v>
      </c>
      <c r="AAR30" s="978">
        <v>10</v>
      </c>
      <c r="AAS30" s="978">
        <v>7</v>
      </c>
      <c r="AAT30" s="978">
        <v>5</v>
      </c>
      <c r="AAU30" s="978">
        <v>2</v>
      </c>
      <c r="AAV30" s="978">
        <v>6</v>
      </c>
      <c r="AAW30" s="978">
        <v>5</v>
      </c>
      <c r="AAX30" s="978">
        <v>1</v>
      </c>
      <c r="AAY30" s="978">
        <v>10</v>
      </c>
      <c r="AAZ30" s="978">
        <v>7</v>
      </c>
      <c r="ABA30" s="978">
        <v>3</v>
      </c>
      <c r="ABB30" s="978">
        <v>14</v>
      </c>
      <c r="ABC30" s="978">
        <v>12</v>
      </c>
      <c r="ABD30" s="978">
        <v>2</v>
      </c>
      <c r="ABE30" s="979" t="s">
        <v>732</v>
      </c>
      <c r="ABF30" s="979" t="s">
        <v>732</v>
      </c>
      <c r="ABG30" s="979" t="s">
        <v>732</v>
      </c>
      <c r="ABH30" s="979" t="s">
        <v>732</v>
      </c>
      <c r="ABI30" s="979" t="s">
        <v>732</v>
      </c>
      <c r="ABJ30" s="979" t="s">
        <v>732</v>
      </c>
      <c r="ABK30" s="979" t="s">
        <v>732</v>
      </c>
      <c r="ABL30" s="979" t="s">
        <v>732</v>
      </c>
      <c r="ABM30" s="979" t="s">
        <v>732</v>
      </c>
      <c r="ABN30" s="978">
        <v>45</v>
      </c>
      <c r="ABO30" s="978">
        <v>31</v>
      </c>
      <c r="ABP30" s="978">
        <v>14</v>
      </c>
      <c r="ABQ30" s="978">
        <v>6</v>
      </c>
      <c r="ABR30" s="978">
        <v>4</v>
      </c>
      <c r="ABS30" s="978">
        <v>2</v>
      </c>
      <c r="ABT30" s="979" t="s">
        <v>732</v>
      </c>
      <c r="ABU30" s="979" t="s">
        <v>732</v>
      </c>
      <c r="ABV30" s="979" t="s">
        <v>732</v>
      </c>
      <c r="ABW30" s="979" t="s">
        <v>732</v>
      </c>
      <c r="ABX30" s="979" t="s">
        <v>732</v>
      </c>
      <c r="ABY30" s="979" t="s">
        <v>732</v>
      </c>
      <c r="ABZ30" s="979" t="s">
        <v>732</v>
      </c>
      <c r="ACA30" s="979" t="s">
        <v>732</v>
      </c>
      <c r="ACB30" s="979" t="s">
        <v>732</v>
      </c>
      <c r="ACC30" s="979" t="s">
        <v>732</v>
      </c>
      <c r="ACD30" s="979" t="s">
        <v>732</v>
      </c>
      <c r="ACE30" s="979" t="s">
        <v>732</v>
      </c>
      <c r="ACF30" s="978">
        <v>5</v>
      </c>
      <c r="ACG30" s="978">
        <v>3</v>
      </c>
      <c r="ACH30" s="978">
        <v>2</v>
      </c>
      <c r="ACI30" s="978">
        <v>1</v>
      </c>
      <c r="ACJ30" s="979" t="s">
        <v>732</v>
      </c>
      <c r="ACK30" s="978">
        <v>1</v>
      </c>
      <c r="ACL30" s="979" t="s">
        <v>732</v>
      </c>
      <c r="ACM30" s="979" t="s">
        <v>732</v>
      </c>
      <c r="ACN30" s="979" t="s">
        <v>732</v>
      </c>
      <c r="ACO30" s="979" t="s">
        <v>732</v>
      </c>
      <c r="ACP30" s="979" t="s">
        <v>732</v>
      </c>
      <c r="ACQ30" s="978">
        <v>5</v>
      </c>
      <c r="ACR30" s="978">
        <v>3</v>
      </c>
      <c r="ACS30" s="978">
        <v>2</v>
      </c>
      <c r="ACT30" s="979" t="s">
        <v>732</v>
      </c>
      <c r="ACU30" s="979" t="s">
        <v>732</v>
      </c>
      <c r="ACV30" s="979" t="s">
        <v>732</v>
      </c>
      <c r="ACW30" s="978">
        <v>6</v>
      </c>
      <c r="ACX30" s="978">
        <v>2</v>
      </c>
      <c r="ACY30" s="978">
        <v>4</v>
      </c>
      <c r="ACZ30" s="978">
        <v>3</v>
      </c>
      <c r="ADA30" s="978">
        <v>2</v>
      </c>
      <c r="ADB30" s="978">
        <v>1</v>
      </c>
      <c r="ADC30" s="978">
        <v>4</v>
      </c>
      <c r="ADD30" s="978">
        <v>3</v>
      </c>
      <c r="ADE30" s="978">
        <v>1</v>
      </c>
      <c r="ADF30" s="978">
        <v>2</v>
      </c>
      <c r="ADG30" s="979" t="s">
        <v>732</v>
      </c>
      <c r="ADH30" s="978">
        <v>2</v>
      </c>
      <c r="ADI30" s="978">
        <v>5</v>
      </c>
      <c r="ADJ30" s="978">
        <v>4</v>
      </c>
      <c r="ADK30" s="978">
        <v>1</v>
      </c>
      <c r="ADL30" s="978">
        <v>4</v>
      </c>
      <c r="ADM30" s="978">
        <v>2</v>
      </c>
      <c r="ADN30" s="978">
        <v>2</v>
      </c>
      <c r="ADO30" s="978">
        <v>31</v>
      </c>
      <c r="ADP30" s="978">
        <v>20</v>
      </c>
      <c r="ADQ30" s="978">
        <v>11</v>
      </c>
      <c r="ADR30" s="978">
        <v>6</v>
      </c>
      <c r="ADS30" s="978">
        <v>3</v>
      </c>
      <c r="ADT30" s="978">
        <v>3</v>
      </c>
      <c r="ADU30" s="978">
        <v>7</v>
      </c>
      <c r="ADV30" s="978">
        <v>6</v>
      </c>
      <c r="ADW30" s="978">
        <v>1</v>
      </c>
      <c r="ADX30" s="978">
        <v>3</v>
      </c>
      <c r="ADY30" s="978">
        <v>2</v>
      </c>
      <c r="ADZ30" s="978">
        <v>1</v>
      </c>
      <c r="AEA30" s="978">
        <v>14</v>
      </c>
      <c r="AEB30" s="978">
        <v>8</v>
      </c>
      <c r="AEC30" s="978">
        <v>6</v>
      </c>
      <c r="AED30" s="979" t="s">
        <v>732</v>
      </c>
      <c r="AEE30" s="979" t="s">
        <v>732</v>
      </c>
      <c r="AEF30" s="979" t="s">
        <v>732</v>
      </c>
      <c r="AEG30" s="979" t="s">
        <v>732</v>
      </c>
      <c r="AEH30" s="979" t="s">
        <v>732</v>
      </c>
      <c r="AEI30" s="979" t="s">
        <v>732</v>
      </c>
      <c r="AEJ30" s="978">
        <v>2</v>
      </c>
      <c r="AEK30" s="979" t="s">
        <v>732</v>
      </c>
      <c r="AEL30" s="978">
        <v>2</v>
      </c>
      <c r="AEM30" s="978">
        <v>43</v>
      </c>
      <c r="AEN30" s="978">
        <v>30</v>
      </c>
      <c r="AEO30" s="978">
        <v>13</v>
      </c>
      <c r="AEP30" s="978">
        <v>14</v>
      </c>
      <c r="AEQ30" s="978">
        <v>11</v>
      </c>
      <c r="AER30" s="978">
        <v>3</v>
      </c>
      <c r="AES30" s="978">
        <v>2</v>
      </c>
      <c r="AET30" s="978">
        <v>2</v>
      </c>
      <c r="AEU30" s="979" t="s">
        <v>732</v>
      </c>
      <c r="AEV30" s="979" t="s">
        <v>732</v>
      </c>
      <c r="AEW30" s="979" t="s">
        <v>732</v>
      </c>
      <c r="AEX30" s="979" t="s">
        <v>732</v>
      </c>
      <c r="AEY30" s="979" t="s">
        <v>732</v>
      </c>
      <c r="AEZ30" s="979" t="s">
        <v>732</v>
      </c>
      <c r="AFA30" s="979" t="s">
        <v>732</v>
      </c>
      <c r="AFB30" s="978">
        <v>1</v>
      </c>
      <c r="AFC30" s="978">
        <v>1</v>
      </c>
      <c r="AFD30" s="979" t="s">
        <v>732</v>
      </c>
      <c r="AFE30" s="978">
        <v>5</v>
      </c>
      <c r="AFF30" s="978">
        <v>2</v>
      </c>
      <c r="AFG30" s="1062">
        <v>3</v>
      </c>
      <c r="AFH30" s="978">
        <v>2</v>
      </c>
      <c r="AFI30" s="979" t="s">
        <v>732</v>
      </c>
      <c r="AFJ30" s="978">
        <v>2</v>
      </c>
      <c r="AFK30" s="979" t="s">
        <v>732</v>
      </c>
      <c r="AFL30" s="979" t="s">
        <v>732</v>
      </c>
      <c r="AFM30" s="980" t="s">
        <v>732</v>
      </c>
    </row>
    <row r="31" spans="2:845">
      <c r="B31" s="976" t="s">
        <v>765</v>
      </c>
      <c r="C31" s="977">
        <v>7</v>
      </c>
      <c r="D31" s="978">
        <v>6</v>
      </c>
      <c r="E31" s="978">
        <v>1</v>
      </c>
      <c r="F31" s="978">
        <v>4</v>
      </c>
      <c r="G31" s="978">
        <v>4</v>
      </c>
      <c r="H31" s="979" t="s">
        <v>732</v>
      </c>
      <c r="I31" s="978">
        <v>5</v>
      </c>
      <c r="J31" s="978">
        <v>3</v>
      </c>
      <c r="K31" s="978">
        <v>2</v>
      </c>
      <c r="L31" s="978">
        <v>4</v>
      </c>
      <c r="M31" s="979" t="s">
        <v>732</v>
      </c>
      <c r="N31" s="978">
        <v>4</v>
      </c>
      <c r="O31" s="978">
        <v>18</v>
      </c>
      <c r="P31" s="978">
        <v>10</v>
      </c>
      <c r="Q31" s="978">
        <v>8</v>
      </c>
      <c r="R31" s="978">
        <v>4</v>
      </c>
      <c r="S31" s="978">
        <v>3</v>
      </c>
      <c r="T31" s="978">
        <v>1</v>
      </c>
      <c r="U31" s="978">
        <v>20</v>
      </c>
      <c r="V31" s="978">
        <v>9</v>
      </c>
      <c r="W31" s="978">
        <v>11</v>
      </c>
      <c r="X31" s="978">
        <v>2</v>
      </c>
      <c r="Y31" s="978">
        <v>1</v>
      </c>
      <c r="Z31" s="978">
        <v>1</v>
      </c>
      <c r="AA31" s="978">
        <v>82</v>
      </c>
      <c r="AB31" s="978">
        <v>47</v>
      </c>
      <c r="AC31" s="978">
        <v>35</v>
      </c>
      <c r="AD31" s="978">
        <v>6</v>
      </c>
      <c r="AE31" s="978">
        <v>2</v>
      </c>
      <c r="AF31" s="978">
        <v>4</v>
      </c>
      <c r="AG31" s="978">
        <v>7</v>
      </c>
      <c r="AH31" s="978">
        <v>4</v>
      </c>
      <c r="AI31" s="978">
        <v>3</v>
      </c>
      <c r="AJ31" s="978">
        <v>18</v>
      </c>
      <c r="AK31" s="978">
        <v>7</v>
      </c>
      <c r="AL31" s="978">
        <v>11</v>
      </c>
      <c r="AM31" s="978">
        <v>23</v>
      </c>
      <c r="AN31" s="978">
        <v>10</v>
      </c>
      <c r="AO31" s="978">
        <v>13</v>
      </c>
      <c r="AP31" s="978">
        <v>1</v>
      </c>
      <c r="AQ31" s="978">
        <v>1</v>
      </c>
      <c r="AR31" s="979" t="s">
        <v>732</v>
      </c>
      <c r="AS31" s="979" t="s">
        <v>732</v>
      </c>
      <c r="AT31" s="979" t="s">
        <v>732</v>
      </c>
      <c r="AU31" s="979" t="s">
        <v>732</v>
      </c>
      <c r="AV31" s="979" t="s">
        <v>732</v>
      </c>
      <c r="AW31" s="979" t="s">
        <v>732</v>
      </c>
      <c r="AX31" s="979" t="s">
        <v>732</v>
      </c>
      <c r="AY31" s="978">
        <v>45</v>
      </c>
      <c r="AZ31" s="978">
        <v>21</v>
      </c>
      <c r="BA31" s="978">
        <v>24</v>
      </c>
      <c r="BB31" s="978">
        <v>21</v>
      </c>
      <c r="BC31" s="978">
        <v>12</v>
      </c>
      <c r="BD31" s="978">
        <v>9</v>
      </c>
      <c r="BE31" s="978">
        <v>1</v>
      </c>
      <c r="BF31" s="979" t="s">
        <v>732</v>
      </c>
      <c r="BG31" s="978">
        <v>1</v>
      </c>
      <c r="BH31" s="979" t="s">
        <v>732</v>
      </c>
      <c r="BI31" s="979" t="s">
        <v>732</v>
      </c>
      <c r="BJ31" s="979" t="s">
        <v>732</v>
      </c>
      <c r="BK31" s="978">
        <v>1</v>
      </c>
      <c r="BL31" s="978">
        <v>1</v>
      </c>
      <c r="BM31" s="979" t="s">
        <v>732</v>
      </c>
      <c r="BN31" s="979" t="s">
        <v>732</v>
      </c>
      <c r="BO31" s="979" t="s">
        <v>732</v>
      </c>
      <c r="BP31" s="979" t="s">
        <v>732</v>
      </c>
      <c r="BQ31" s="978">
        <v>3</v>
      </c>
      <c r="BR31" s="978">
        <v>3</v>
      </c>
      <c r="BS31" s="979" t="s">
        <v>732</v>
      </c>
      <c r="BT31" s="978">
        <v>2</v>
      </c>
      <c r="BU31" s="979" t="s">
        <v>732</v>
      </c>
      <c r="BV31" s="978">
        <v>2</v>
      </c>
      <c r="BW31" s="979" t="s">
        <v>732</v>
      </c>
      <c r="BX31" s="979" t="s">
        <v>732</v>
      </c>
      <c r="BY31" s="979" t="s">
        <v>732</v>
      </c>
      <c r="BZ31" s="979" t="s">
        <v>732</v>
      </c>
      <c r="CA31" s="979" t="s">
        <v>732</v>
      </c>
      <c r="CB31" s="979" t="s">
        <v>732</v>
      </c>
      <c r="CC31" s="978">
        <v>16</v>
      </c>
      <c r="CD31" s="978">
        <v>8</v>
      </c>
      <c r="CE31" s="978">
        <v>8</v>
      </c>
      <c r="CF31" s="978">
        <v>2</v>
      </c>
      <c r="CG31" s="978">
        <v>1</v>
      </c>
      <c r="CH31" s="978">
        <v>1</v>
      </c>
      <c r="CI31" s="978">
        <v>2</v>
      </c>
      <c r="CJ31" s="978">
        <v>1</v>
      </c>
      <c r="CK31" s="978">
        <v>1</v>
      </c>
      <c r="CL31" s="979" t="s">
        <v>732</v>
      </c>
      <c r="CM31" s="979" t="s">
        <v>732</v>
      </c>
      <c r="CN31" s="979" t="s">
        <v>732</v>
      </c>
      <c r="CO31" s="978">
        <v>10</v>
      </c>
      <c r="CP31" s="978">
        <v>4</v>
      </c>
      <c r="CQ31" s="978">
        <v>6</v>
      </c>
      <c r="CR31" s="978">
        <v>9</v>
      </c>
      <c r="CS31" s="978">
        <v>4</v>
      </c>
      <c r="CT31" s="978">
        <v>5</v>
      </c>
      <c r="CU31" s="978">
        <v>13</v>
      </c>
      <c r="CV31" s="978">
        <v>6</v>
      </c>
      <c r="CW31" s="978">
        <v>7</v>
      </c>
      <c r="CX31" s="978">
        <v>2</v>
      </c>
      <c r="CY31" s="978">
        <v>1</v>
      </c>
      <c r="CZ31" s="978">
        <v>1</v>
      </c>
      <c r="DA31" s="978">
        <v>71</v>
      </c>
      <c r="DB31" s="978">
        <v>31</v>
      </c>
      <c r="DC31" s="978">
        <v>40</v>
      </c>
      <c r="DD31" s="978">
        <v>6</v>
      </c>
      <c r="DE31" s="978">
        <v>3</v>
      </c>
      <c r="DF31" s="978">
        <v>3</v>
      </c>
      <c r="DG31" s="978">
        <v>5</v>
      </c>
      <c r="DH31" s="978">
        <v>3</v>
      </c>
      <c r="DI31" s="978">
        <v>2</v>
      </c>
      <c r="DJ31" s="978">
        <v>19</v>
      </c>
      <c r="DK31" s="978">
        <v>8</v>
      </c>
      <c r="DL31" s="978">
        <v>11</v>
      </c>
      <c r="DM31" s="978">
        <v>8</v>
      </c>
      <c r="DN31" s="978">
        <v>5</v>
      </c>
      <c r="DO31" s="978">
        <v>3</v>
      </c>
      <c r="DP31" s="979" t="s">
        <v>732</v>
      </c>
      <c r="DQ31" s="979" t="s">
        <v>732</v>
      </c>
      <c r="DR31" s="979" t="s">
        <v>732</v>
      </c>
      <c r="DS31" s="979" t="s">
        <v>732</v>
      </c>
      <c r="DT31" s="979" t="s">
        <v>732</v>
      </c>
      <c r="DU31" s="979" t="s">
        <v>732</v>
      </c>
      <c r="DV31" s="978">
        <v>3</v>
      </c>
      <c r="DW31" s="978">
        <v>2</v>
      </c>
      <c r="DX31" s="978">
        <v>1</v>
      </c>
      <c r="DY31" s="978">
        <v>55</v>
      </c>
      <c r="DZ31" s="978">
        <v>32</v>
      </c>
      <c r="EA31" s="978">
        <v>23</v>
      </c>
      <c r="EB31" s="978">
        <v>18</v>
      </c>
      <c r="EC31" s="978">
        <v>13</v>
      </c>
      <c r="ED31" s="978">
        <v>5</v>
      </c>
      <c r="EE31" s="978">
        <v>2</v>
      </c>
      <c r="EF31" s="979" t="s">
        <v>732</v>
      </c>
      <c r="EG31" s="978">
        <v>2</v>
      </c>
      <c r="EH31" s="978">
        <v>1</v>
      </c>
      <c r="EI31" s="979" t="s">
        <v>732</v>
      </c>
      <c r="EJ31" s="978">
        <v>1</v>
      </c>
      <c r="EK31" s="979" t="s">
        <v>732</v>
      </c>
      <c r="EL31" s="979" t="s">
        <v>732</v>
      </c>
      <c r="EM31" s="979" t="s">
        <v>732</v>
      </c>
      <c r="EN31" s="979" t="s">
        <v>732</v>
      </c>
      <c r="EO31" s="979" t="s">
        <v>732</v>
      </c>
      <c r="EP31" s="979" t="s">
        <v>732</v>
      </c>
      <c r="EQ31" s="978">
        <v>7</v>
      </c>
      <c r="ER31" s="978">
        <v>3</v>
      </c>
      <c r="ES31" s="978">
        <v>4</v>
      </c>
      <c r="ET31" s="978">
        <v>1</v>
      </c>
      <c r="EU31" s="979" t="s">
        <v>732</v>
      </c>
      <c r="EV31" s="978">
        <v>1</v>
      </c>
      <c r="EW31" s="979" t="s">
        <v>732</v>
      </c>
      <c r="EX31" s="979" t="s">
        <v>732</v>
      </c>
      <c r="EY31" s="979" t="s">
        <v>732</v>
      </c>
      <c r="EZ31" s="978">
        <v>9</v>
      </c>
      <c r="FA31" s="978">
        <v>5</v>
      </c>
      <c r="FB31" s="978">
        <v>4</v>
      </c>
      <c r="FC31" s="978">
        <v>4</v>
      </c>
      <c r="FD31" s="978">
        <v>3</v>
      </c>
      <c r="FE31" s="978">
        <v>1</v>
      </c>
      <c r="FF31" s="978">
        <v>5</v>
      </c>
      <c r="FG31" s="978">
        <v>4</v>
      </c>
      <c r="FH31" s="978">
        <v>1</v>
      </c>
      <c r="FI31" s="978">
        <v>5</v>
      </c>
      <c r="FJ31" s="978">
        <v>3</v>
      </c>
      <c r="FK31" s="978">
        <v>2</v>
      </c>
      <c r="FL31" s="978">
        <v>12</v>
      </c>
      <c r="FM31" s="978">
        <v>5</v>
      </c>
      <c r="FN31" s="978">
        <v>7</v>
      </c>
      <c r="FO31" s="978">
        <v>14</v>
      </c>
      <c r="FP31" s="978">
        <v>8</v>
      </c>
      <c r="FQ31" s="978">
        <v>6</v>
      </c>
      <c r="FR31" s="978">
        <v>26</v>
      </c>
      <c r="FS31" s="978">
        <v>12</v>
      </c>
      <c r="FT31" s="978">
        <v>14</v>
      </c>
      <c r="FU31" s="978">
        <v>3</v>
      </c>
      <c r="FV31" s="978">
        <v>2</v>
      </c>
      <c r="FW31" s="978">
        <v>1</v>
      </c>
      <c r="FX31" s="978">
        <v>85</v>
      </c>
      <c r="FY31" s="978">
        <v>44</v>
      </c>
      <c r="FZ31" s="978">
        <v>41</v>
      </c>
      <c r="GA31" s="978">
        <v>7</v>
      </c>
      <c r="GB31" s="978">
        <v>4</v>
      </c>
      <c r="GC31" s="978">
        <v>3</v>
      </c>
      <c r="GD31" s="979" t="s">
        <v>732</v>
      </c>
      <c r="GE31" s="979" t="s">
        <v>732</v>
      </c>
      <c r="GF31" s="979" t="s">
        <v>732</v>
      </c>
      <c r="GG31" s="978">
        <v>22</v>
      </c>
      <c r="GH31" s="978">
        <v>9</v>
      </c>
      <c r="GI31" s="978">
        <v>13</v>
      </c>
      <c r="GJ31" s="978">
        <v>29</v>
      </c>
      <c r="GK31" s="978">
        <v>17</v>
      </c>
      <c r="GL31" s="978">
        <v>12</v>
      </c>
      <c r="GM31" s="978">
        <v>1</v>
      </c>
      <c r="GN31" s="978">
        <v>1</v>
      </c>
      <c r="GO31" s="979" t="s">
        <v>732</v>
      </c>
      <c r="GP31" s="979" t="s">
        <v>732</v>
      </c>
      <c r="GQ31" s="979" t="s">
        <v>732</v>
      </c>
      <c r="GR31" s="979" t="s">
        <v>732</v>
      </c>
      <c r="GS31" s="979" t="s">
        <v>732</v>
      </c>
      <c r="GT31" s="979" t="s">
        <v>732</v>
      </c>
      <c r="GU31" s="979" t="s">
        <v>732</v>
      </c>
      <c r="GV31" s="978">
        <v>47</v>
      </c>
      <c r="GW31" s="978">
        <v>25</v>
      </c>
      <c r="GX31" s="978">
        <v>22</v>
      </c>
      <c r="GY31" s="978">
        <v>17</v>
      </c>
      <c r="GZ31" s="978">
        <v>10</v>
      </c>
      <c r="HA31" s="978">
        <v>7</v>
      </c>
      <c r="HB31" s="978">
        <v>2</v>
      </c>
      <c r="HC31" s="978">
        <v>1</v>
      </c>
      <c r="HD31" s="978">
        <v>1</v>
      </c>
      <c r="HE31" s="978">
        <v>2</v>
      </c>
      <c r="HF31" s="978">
        <v>1</v>
      </c>
      <c r="HG31" s="978">
        <v>1</v>
      </c>
      <c r="HH31" s="979" t="s">
        <v>732</v>
      </c>
      <c r="HI31" s="979" t="s">
        <v>732</v>
      </c>
      <c r="HJ31" s="979" t="s">
        <v>732</v>
      </c>
      <c r="HK31" s="978">
        <v>2</v>
      </c>
      <c r="HL31" s="978">
        <v>1</v>
      </c>
      <c r="HM31" s="978">
        <v>1</v>
      </c>
      <c r="HN31" s="978">
        <v>7</v>
      </c>
      <c r="HO31" s="978">
        <v>3</v>
      </c>
      <c r="HP31" s="978">
        <v>4</v>
      </c>
      <c r="HQ31" s="978">
        <v>7</v>
      </c>
      <c r="HR31" s="978">
        <v>3</v>
      </c>
      <c r="HS31" s="978">
        <v>4</v>
      </c>
      <c r="HT31" s="978">
        <v>1</v>
      </c>
      <c r="HU31" s="979" t="s">
        <v>732</v>
      </c>
      <c r="HV31" s="978">
        <v>1</v>
      </c>
      <c r="HW31" s="979" t="s">
        <v>732</v>
      </c>
      <c r="HX31" s="979" t="s">
        <v>732</v>
      </c>
      <c r="HY31" s="978">
        <v>18</v>
      </c>
      <c r="HZ31" s="978">
        <v>12</v>
      </c>
      <c r="IA31" s="978">
        <v>6</v>
      </c>
      <c r="IB31" s="978">
        <v>4</v>
      </c>
      <c r="IC31" s="978">
        <v>2</v>
      </c>
      <c r="ID31" s="978">
        <v>2</v>
      </c>
      <c r="IE31" s="978">
        <v>9</v>
      </c>
      <c r="IF31" s="978">
        <v>4</v>
      </c>
      <c r="IG31" s="978">
        <v>5</v>
      </c>
      <c r="IH31" s="978">
        <v>1</v>
      </c>
      <c r="II31" s="978">
        <v>1</v>
      </c>
      <c r="IJ31" s="979" t="s">
        <v>732</v>
      </c>
      <c r="IK31" s="978">
        <v>10</v>
      </c>
      <c r="IL31" s="978">
        <v>7</v>
      </c>
      <c r="IM31" s="978">
        <v>3</v>
      </c>
      <c r="IN31" s="978">
        <v>9</v>
      </c>
      <c r="IO31" s="978">
        <v>4</v>
      </c>
      <c r="IP31" s="978">
        <v>5</v>
      </c>
      <c r="IQ31" s="978">
        <v>22</v>
      </c>
      <c r="IR31" s="978">
        <v>12</v>
      </c>
      <c r="IS31" s="978">
        <v>10</v>
      </c>
      <c r="IT31" s="978">
        <v>3</v>
      </c>
      <c r="IU31" s="978">
        <v>3</v>
      </c>
      <c r="IV31" s="979" t="s">
        <v>732</v>
      </c>
      <c r="IW31" s="978">
        <v>81</v>
      </c>
      <c r="IX31" s="978">
        <v>32</v>
      </c>
      <c r="IY31" s="978">
        <v>49</v>
      </c>
      <c r="IZ31" s="978">
        <v>9</v>
      </c>
      <c r="JA31" s="978">
        <v>1</v>
      </c>
      <c r="JB31" s="978">
        <v>8</v>
      </c>
      <c r="JC31" s="978">
        <v>17</v>
      </c>
      <c r="JD31" s="978">
        <v>9</v>
      </c>
      <c r="JE31" s="978">
        <v>8</v>
      </c>
      <c r="JF31" s="978">
        <v>14</v>
      </c>
      <c r="JG31" s="978">
        <v>4</v>
      </c>
      <c r="JH31" s="978">
        <v>10</v>
      </c>
      <c r="JI31" s="978">
        <v>20</v>
      </c>
      <c r="JJ31" s="978">
        <v>14</v>
      </c>
      <c r="JK31" s="978">
        <v>6</v>
      </c>
      <c r="JL31" s="979" t="s">
        <v>732</v>
      </c>
      <c r="JM31" s="979" t="s">
        <v>732</v>
      </c>
      <c r="JN31" s="979" t="s">
        <v>732</v>
      </c>
      <c r="JO31" s="978">
        <v>1</v>
      </c>
      <c r="JP31" s="979" t="s">
        <v>732</v>
      </c>
      <c r="JQ31" s="978">
        <v>1</v>
      </c>
      <c r="JR31" s="978">
        <v>1</v>
      </c>
      <c r="JS31" s="978">
        <v>1</v>
      </c>
      <c r="JT31" s="979" t="s">
        <v>732</v>
      </c>
      <c r="JU31" s="978">
        <v>63</v>
      </c>
      <c r="JV31" s="978">
        <v>34</v>
      </c>
      <c r="JW31" s="978">
        <v>29</v>
      </c>
      <c r="JX31" s="978">
        <v>24</v>
      </c>
      <c r="JY31" s="978">
        <v>11</v>
      </c>
      <c r="JZ31" s="978">
        <v>13</v>
      </c>
      <c r="KA31" s="978">
        <v>2</v>
      </c>
      <c r="KB31" s="978">
        <v>2</v>
      </c>
      <c r="KC31" s="979" t="s">
        <v>732</v>
      </c>
      <c r="KD31" s="979" t="s">
        <v>732</v>
      </c>
      <c r="KE31" s="979" t="s">
        <v>732</v>
      </c>
      <c r="KF31" s="979" t="s">
        <v>732</v>
      </c>
      <c r="KG31" s="979" t="s">
        <v>732</v>
      </c>
      <c r="KH31" s="979" t="s">
        <v>732</v>
      </c>
      <c r="KI31" s="979" t="s">
        <v>732</v>
      </c>
      <c r="KJ31" s="979" t="s">
        <v>732</v>
      </c>
      <c r="KK31" s="979" t="s">
        <v>732</v>
      </c>
      <c r="KL31" s="979" t="s">
        <v>732</v>
      </c>
      <c r="KM31" s="978">
        <v>7</v>
      </c>
      <c r="KN31" s="978">
        <v>5</v>
      </c>
      <c r="KO31" s="978">
        <v>2</v>
      </c>
      <c r="KP31" s="978">
        <v>4</v>
      </c>
      <c r="KQ31" s="978">
        <v>2</v>
      </c>
      <c r="KR31" s="978">
        <v>2</v>
      </c>
      <c r="KS31" s="979" t="s">
        <v>732</v>
      </c>
      <c r="KT31" s="979" t="s">
        <v>732</v>
      </c>
      <c r="KU31" s="979" t="s">
        <v>732</v>
      </c>
      <c r="KV31" s="978">
        <v>1</v>
      </c>
      <c r="KW31" s="979" t="s">
        <v>732</v>
      </c>
      <c r="KX31" s="978">
        <v>1</v>
      </c>
      <c r="KY31" s="978">
        <v>12</v>
      </c>
      <c r="KZ31" s="978">
        <v>9</v>
      </c>
      <c r="LA31" s="978">
        <v>3</v>
      </c>
      <c r="LB31" s="978">
        <v>7</v>
      </c>
      <c r="LC31" s="978">
        <v>3</v>
      </c>
      <c r="LD31" s="978">
        <v>4</v>
      </c>
      <c r="LE31" s="978">
        <v>6</v>
      </c>
      <c r="LF31" s="978">
        <v>4</v>
      </c>
      <c r="LG31" s="978">
        <v>2</v>
      </c>
      <c r="LH31" s="978">
        <v>3</v>
      </c>
      <c r="LI31" s="978">
        <v>1</v>
      </c>
      <c r="LJ31" s="978">
        <v>2</v>
      </c>
      <c r="LK31" s="978">
        <v>12</v>
      </c>
      <c r="LL31" s="978">
        <v>8</v>
      </c>
      <c r="LM31" s="978">
        <v>4</v>
      </c>
      <c r="LN31" s="978">
        <v>16</v>
      </c>
      <c r="LO31" s="978">
        <v>6</v>
      </c>
      <c r="LP31" s="978">
        <v>10</v>
      </c>
      <c r="LQ31" s="978">
        <v>16</v>
      </c>
      <c r="LR31" s="978">
        <v>10</v>
      </c>
      <c r="LS31" s="978">
        <v>6</v>
      </c>
      <c r="LT31" s="978">
        <v>5</v>
      </c>
      <c r="LU31" s="978">
        <v>3</v>
      </c>
      <c r="LV31" s="978">
        <v>2</v>
      </c>
      <c r="LW31" s="978">
        <v>84</v>
      </c>
      <c r="LX31" s="978">
        <v>49</v>
      </c>
      <c r="LY31" s="978">
        <v>35</v>
      </c>
      <c r="LZ31" s="978">
        <v>11</v>
      </c>
      <c r="MA31" s="978">
        <v>6</v>
      </c>
      <c r="MB31" s="978">
        <v>5</v>
      </c>
      <c r="MC31" s="978">
        <v>7</v>
      </c>
      <c r="MD31" s="978">
        <v>4</v>
      </c>
      <c r="ME31" s="978">
        <v>3</v>
      </c>
      <c r="MF31" s="978">
        <v>21</v>
      </c>
      <c r="MG31" s="978">
        <v>13</v>
      </c>
      <c r="MH31" s="978">
        <v>8</v>
      </c>
      <c r="MI31" s="978">
        <v>9</v>
      </c>
      <c r="MJ31" s="978">
        <v>2</v>
      </c>
      <c r="MK31" s="978">
        <v>7</v>
      </c>
      <c r="ML31" s="978">
        <v>2</v>
      </c>
      <c r="MM31" s="979" t="s">
        <v>732</v>
      </c>
      <c r="MN31" s="978">
        <v>2</v>
      </c>
      <c r="MO31" s="979" t="s">
        <v>732</v>
      </c>
      <c r="MP31" s="979" t="s">
        <v>732</v>
      </c>
      <c r="MQ31" s="979" t="s">
        <v>732</v>
      </c>
      <c r="MR31" s="978">
        <v>1</v>
      </c>
      <c r="MS31" s="978">
        <v>1</v>
      </c>
      <c r="MT31" s="979" t="s">
        <v>732</v>
      </c>
      <c r="MU31" s="978">
        <v>74</v>
      </c>
      <c r="MV31" s="978">
        <v>35</v>
      </c>
      <c r="MW31" s="978">
        <v>39</v>
      </c>
      <c r="MX31" s="978">
        <v>16</v>
      </c>
      <c r="MY31" s="978">
        <v>11</v>
      </c>
      <c r="MZ31" s="978">
        <v>5</v>
      </c>
      <c r="NA31" s="978">
        <v>1</v>
      </c>
      <c r="NB31" s="978">
        <v>1</v>
      </c>
      <c r="NC31" s="979" t="s">
        <v>732</v>
      </c>
      <c r="ND31" s="978">
        <v>1</v>
      </c>
      <c r="NE31" s="978">
        <v>1</v>
      </c>
      <c r="NF31" s="979" t="s">
        <v>732</v>
      </c>
      <c r="NG31" s="978">
        <v>1</v>
      </c>
      <c r="NH31" s="979" t="s">
        <v>732</v>
      </c>
      <c r="NI31" s="978">
        <v>1</v>
      </c>
      <c r="NJ31" s="978">
        <v>1</v>
      </c>
      <c r="NK31" s="978">
        <v>1</v>
      </c>
      <c r="NL31" s="979" t="s">
        <v>732</v>
      </c>
      <c r="NM31" s="978">
        <v>10</v>
      </c>
      <c r="NN31" s="978">
        <v>5</v>
      </c>
      <c r="NO31" s="978">
        <v>5</v>
      </c>
      <c r="NP31" s="978">
        <v>7</v>
      </c>
      <c r="NQ31" s="978">
        <v>4</v>
      </c>
      <c r="NR31" s="978">
        <v>3</v>
      </c>
      <c r="NS31" s="979" t="s">
        <v>732</v>
      </c>
      <c r="NT31" s="979" t="s">
        <v>732</v>
      </c>
      <c r="NU31" s="979" t="s">
        <v>732</v>
      </c>
      <c r="NV31" s="979" t="s">
        <v>732</v>
      </c>
      <c r="NW31" s="979" t="s">
        <v>732</v>
      </c>
      <c r="NX31" s="979" t="s">
        <v>732</v>
      </c>
      <c r="NY31" s="978">
        <v>9</v>
      </c>
      <c r="NZ31" s="978">
        <v>5</v>
      </c>
      <c r="OA31" s="978">
        <v>4</v>
      </c>
      <c r="OB31" s="978">
        <v>3</v>
      </c>
      <c r="OC31" s="978">
        <v>2</v>
      </c>
      <c r="OD31" s="978">
        <v>1</v>
      </c>
      <c r="OE31" s="978">
        <v>2</v>
      </c>
      <c r="OF31" s="979" t="s">
        <v>732</v>
      </c>
      <c r="OG31" s="978">
        <v>2</v>
      </c>
      <c r="OH31" s="978">
        <v>4</v>
      </c>
      <c r="OI31" s="978">
        <v>2</v>
      </c>
      <c r="OJ31" s="978">
        <v>2</v>
      </c>
      <c r="OK31" s="978">
        <v>11</v>
      </c>
      <c r="OL31" s="978">
        <v>9</v>
      </c>
      <c r="OM31" s="978">
        <v>2</v>
      </c>
      <c r="ON31" s="978">
        <v>15</v>
      </c>
      <c r="OO31" s="978">
        <v>13</v>
      </c>
      <c r="OP31" s="978">
        <v>2</v>
      </c>
      <c r="OQ31" s="978">
        <v>17</v>
      </c>
      <c r="OR31" s="978">
        <v>10</v>
      </c>
      <c r="OS31" s="978">
        <v>7</v>
      </c>
      <c r="OT31" s="978">
        <v>5</v>
      </c>
      <c r="OU31" s="978">
        <v>2</v>
      </c>
      <c r="OV31" s="978">
        <v>3</v>
      </c>
      <c r="OW31" s="978">
        <v>85</v>
      </c>
      <c r="OX31" s="978">
        <v>42</v>
      </c>
      <c r="OY31" s="978">
        <v>43</v>
      </c>
      <c r="OZ31" s="978">
        <v>12</v>
      </c>
      <c r="PA31" s="978">
        <v>5</v>
      </c>
      <c r="PB31" s="978">
        <v>7</v>
      </c>
      <c r="PC31" s="978">
        <v>7</v>
      </c>
      <c r="PD31" s="978">
        <v>4</v>
      </c>
      <c r="PE31" s="978">
        <v>3</v>
      </c>
      <c r="PF31" s="978">
        <v>16</v>
      </c>
      <c r="PG31" s="978">
        <v>8</v>
      </c>
      <c r="PH31" s="978">
        <v>8</v>
      </c>
      <c r="PI31" s="978">
        <v>23</v>
      </c>
      <c r="PJ31" s="978">
        <v>12</v>
      </c>
      <c r="PK31" s="978">
        <v>11</v>
      </c>
      <c r="PL31" s="978">
        <v>2</v>
      </c>
      <c r="PM31" s="978">
        <v>2</v>
      </c>
      <c r="PN31" s="979" t="s">
        <v>732</v>
      </c>
      <c r="PO31" s="979" t="s">
        <v>732</v>
      </c>
      <c r="PP31" s="979" t="s">
        <v>732</v>
      </c>
      <c r="PQ31" s="979" t="s">
        <v>732</v>
      </c>
      <c r="PR31" s="978">
        <v>3</v>
      </c>
      <c r="PS31" s="978">
        <v>1</v>
      </c>
      <c r="PT31" s="978">
        <v>2</v>
      </c>
      <c r="PU31" s="978">
        <v>64</v>
      </c>
      <c r="PV31" s="978">
        <v>35</v>
      </c>
      <c r="PW31" s="978">
        <v>29</v>
      </c>
      <c r="PX31" s="978">
        <v>13</v>
      </c>
      <c r="PY31" s="978">
        <v>7</v>
      </c>
      <c r="PZ31" s="978">
        <v>6</v>
      </c>
      <c r="QA31" s="979" t="s">
        <v>732</v>
      </c>
      <c r="QB31" s="979" t="s">
        <v>732</v>
      </c>
      <c r="QC31" s="979" t="s">
        <v>732</v>
      </c>
      <c r="QD31" s="979" t="s">
        <v>732</v>
      </c>
      <c r="QE31" s="979" t="s">
        <v>732</v>
      </c>
      <c r="QF31" s="979" t="s">
        <v>732</v>
      </c>
      <c r="QG31" s="978">
        <v>3</v>
      </c>
      <c r="QH31" s="978">
        <v>2</v>
      </c>
      <c r="QI31" s="978">
        <v>1</v>
      </c>
      <c r="QJ31" s="979" t="s">
        <v>732</v>
      </c>
      <c r="QK31" s="979" t="s">
        <v>732</v>
      </c>
      <c r="QL31" s="979" t="s">
        <v>732</v>
      </c>
      <c r="QM31" s="978">
        <v>3</v>
      </c>
      <c r="QN31" s="979" t="s">
        <v>732</v>
      </c>
      <c r="QO31" s="978">
        <v>3</v>
      </c>
      <c r="QP31" s="978">
        <v>2</v>
      </c>
      <c r="QQ31" s="979" t="s">
        <v>732</v>
      </c>
      <c r="QR31" s="978">
        <v>2</v>
      </c>
      <c r="QS31" s="979" t="s">
        <v>732</v>
      </c>
      <c r="QT31" s="979" t="s">
        <v>732</v>
      </c>
      <c r="QU31" s="979" t="s">
        <v>732</v>
      </c>
      <c r="QV31" s="979" t="s">
        <v>732</v>
      </c>
      <c r="QW31" s="979" t="s">
        <v>732</v>
      </c>
      <c r="QX31" s="978">
        <v>10</v>
      </c>
      <c r="QY31" s="978">
        <v>6</v>
      </c>
      <c r="QZ31" s="978">
        <v>4</v>
      </c>
      <c r="RA31" s="978">
        <v>1</v>
      </c>
      <c r="RB31" s="978">
        <v>1</v>
      </c>
      <c r="RC31" s="979" t="s">
        <v>732</v>
      </c>
      <c r="RD31" s="978">
        <v>3</v>
      </c>
      <c r="RE31" s="978">
        <v>2</v>
      </c>
      <c r="RF31" s="978">
        <v>1</v>
      </c>
      <c r="RG31" s="978">
        <v>5</v>
      </c>
      <c r="RH31" s="978">
        <v>2</v>
      </c>
      <c r="RI31" s="978">
        <v>3</v>
      </c>
      <c r="RJ31" s="978">
        <v>5</v>
      </c>
      <c r="RK31" s="978">
        <v>3</v>
      </c>
      <c r="RL31" s="978">
        <v>2</v>
      </c>
      <c r="RM31" s="978">
        <v>12</v>
      </c>
      <c r="RN31" s="978">
        <v>6</v>
      </c>
      <c r="RO31" s="978">
        <v>6</v>
      </c>
      <c r="RP31" s="978">
        <v>14</v>
      </c>
      <c r="RQ31" s="978">
        <v>9</v>
      </c>
      <c r="RR31" s="978">
        <v>5</v>
      </c>
      <c r="RS31" s="978">
        <v>2</v>
      </c>
      <c r="RT31" s="978">
        <v>2</v>
      </c>
      <c r="RU31" s="979" t="s">
        <v>732</v>
      </c>
      <c r="RV31" s="978">
        <v>76</v>
      </c>
      <c r="RW31" s="978">
        <v>35</v>
      </c>
      <c r="RX31" s="978">
        <v>41</v>
      </c>
      <c r="RY31" s="978">
        <v>10</v>
      </c>
      <c r="RZ31" s="978">
        <v>5</v>
      </c>
      <c r="SA31" s="978">
        <v>5</v>
      </c>
      <c r="SB31" s="978">
        <v>12</v>
      </c>
      <c r="SC31" s="978">
        <v>6</v>
      </c>
      <c r="SD31" s="978">
        <v>6</v>
      </c>
      <c r="SE31" s="978">
        <v>10</v>
      </c>
      <c r="SF31" s="978">
        <v>6</v>
      </c>
      <c r="SG31" s="978">
        <v>4</v>
      </c>
      <c r="SH31" s="978">
        <v>21</v>
      </c>
      <c r="SI31" s="978">
        <v>9</v>
      </c>
      <c r="SJ31" s="978">
        <v>12</v>
      </c>
      <c r="SK31" s="978">
        <v>3</v>
      </c>
      <c r="SL31" s="978">
        <v>1</v>
      </c>
      <c r="SM31" s="978">
        <v>2</v>
      </c>
      <c r="SN31" s="979" t="s">
        <v>732</v>
      </c>
      <c r="SO31" s="979" t="s">
        <v>732</v>
      </c>
      <c r="SP31" s="979" t="s">
        <v>732</v>
      </c>
      <c r="SQ31" s="978">
        <v>1</v>
      </c>
      <c r="SR31" s="978">
        <v>1</v>
      </c>
      <c r="SS31" s="979" t="s">
        <v>732</v>
      </c>
      <c r="ST31" s="978">
        <v>58</v>
      </c>
      <c r="SU31" s="978">
        <v>24</v>
      </c>
      <c r="SV31" s="978">
        <v>34</v>
      </c>
      <c r="SW31" s="978">
        <v>11</v>
      </c>
      <c r="SX31" s="978">
        <v>7</v>
      </c>
      <c r="SY31" s="978">
        <v>4</v>
      </c>
      <c r="SZ31" s="979" t="s">
        <v>732</v>
      </c>
      <c r="TA31" s="979" t="s">
        <v>732</v>
      </c>
      <c r="TB31" s="979" t="s">
        <v>732</v>
      </c>
      <c r="TC31" s="979" t="s">
        <v>732</v>
      </c>
      <c r="TD31" s="979" t="s">
        <v>732</v>
      </c>
      <c r="TE31" s="979" t="s">
        <v>732</v>
      </c>
      <c r="TF31" s="978">
        <v>2</v>
      </c>
      <c r="TG31" s="978">
        <v>1</v>
      </c>
      <c r="TH31" s="978">
        <v>1</v>
      </c>
      <c r="TI31" s="979" t="s">
        <v>732</v>
      </c>
      <c r="TJ31" s="979" t="s">
        <v>732</v>
      </c>
      <c r="TK31" s="979" t="s">
        <v>732</v>
      </c>
      <c r="TL31" s="978">
        <v>4</v>
      </c>
      <c r="TM31" s="978">
        <v>3</v>
      </c>
      <c r="TN31" s="978">
        <v>1</v>
      </c>
      <c r="TO31" s="978">
        <v>6</v>
      </c>
      <c r="TP31" s="978">
        <v>3</v>
      </c>
      <c r="TQ31" s="978">
        <v>3</v>
      </c>
      <c r="TR31" s="979" t="s">
        <v>732</v>
      </c>
      <c r="TS31" s="979" t="s">
        <v>732</v>
      </c>
      <c r="TT31" s="979" t="s">
        <v>732</v>
      </c>
      <c r="TU31" s="979" t="s">
        <v>732</v>
      </c>
      <c r="TV31" s="979" t="s">
        <v>732</v>
      </c>
      <c r="TW31" s="979" t="s">
        <v>732</v>
      </c>
      <c r="TX31" s="978">
        <v>30</v>
      </c>
      <c r="TY31" s="978">
        <v>17</v>
      </c>
      <c r="TZ31" s="978">
        <v>13</v>
      </c>
      <c r="UA31" s="978">
        <v>3</v>
      </c>
      <c r="UB31" s="978">
        <v>1</v>
      </c>
      <c r="UC31" s="978">
        <v>2</v>
      </c>
      <c r="UD31" s="978">
        <v>6</v>
      </c>
      <c r="UE31" s="978">
        <v>2</v>
      </c>
      <c r="UF31" s="978">
        <v>4</v>
      </c>
      <c r="UG31" s="978">
        <v>2</v>
      </c>
      <c r="UH31" s="978">
        <v>1</v>
      </c>
      <c r="UI31" s="978">
        <v>1</v>
      </c>
      <c r="UJ31" s="978">
        <v>13</v>
      </c>
      <c r="UK31" s="978">
        <v>7</v>
      </c>
      <c r="UL31" s="978">
        <v>6</v>
      </c>
      <c r="UM31" s="978">
        <v>16</v>
      </c>
      <c r="UN31" s="978">
        <v>9</v>
      </c>
      <c r="UO31" s="978">
        <v>7</v>
      </c>
      <c r="UP31" s="978">
        <v>10</v>
      </c>
      <c r="UQ31" s="978">
        <v>7</v>
      </c>
      <c r="UR31" s="978">
        <v>3</v>
      </c>
      <c r="US31" s="978">
        <v>4</v>
      </c>
      <c r="UT31" s="978">
        <v>1</v>
      </c>
      <c r="UU31" s="978">
        <v>3</v>
      </c>
      <c r="UV31" s="978">
        <v>67</v>
      </c>
      <c r="UW31" s="978">
        <v>37</v>
      </c>
      <c r="UX31" s="978">
        <v>30</v>
      </c>
      <c r="UY31" s="978">
        <v>8</v>
      </c>
      <c r="UZ31" s="978">
        <v>2</v>
      </c>
      <c r="VA31" s="978">
        <v>6</v>
      </c>
      <c r="VB31" s="978">
        <v>7</v>
      </c>
      <c r="VC31" s="978">
        <v>4</v>
      </c>
      <c r="VD31" s="978">
        <v>3</v>
      </c>
      <c r="VE31" s="978">
        <v>12</v>
      </c>
      <c r="VF31" s="978">
        <v>5</v>
      </c>
      <c r="VG31" s="978">
        <v>7</v>
      </c>
      <c r="VH31" s="978">
        <v>28</v>
      </c>
      <c r="VI31" s="978">
        <v>15</v>
      </c>
      <c r="VJ31" s="978">
        <v>13</v>
      </c>
      <c r="VK31" s="979" t="s">
        <v>732</v>
      </c>
      <c r="VL31" s="979" t="s">
        <v>732</v>
      </c>
      <c r="VM31" s="979" t="s">
        <v>732</v>
      </c>
      <c r="VN31" s="978">
        <v>3</v>
      </c>
      <c r="VO31" s="978">
        <v>2</v>
      </c>
      <c r="VP31" s="978">
        <v>1</v>
      </c>
      <c r="VQ31" s="978">
        <v>3</v>
      </c>
      <c r="VR31" s="978">
        <v>1</v>
      </c>
      <c r="VS31" s="978">
        <v>2</v>
      </c>
      <c r="VT31" s="978">
        <v>75</v>
      </c>
      <c r="VU31" s="978">
        <v>44</v>
      </c>
      <c r="VV31" s="978">
        <v>31</v>
      </c>
      <c r="VW31" s="978">
        <v>16</v>
      </c>
      <c r="VX31" s="978">
        <v>7</v>
      </c>
      <c r="VY31" s="978">
        <v>9</v>
      </c>
      <c r="VZ31" s="978">
        <v>2</v>
      </c>
      <c r="WA31" s="978">
        <v>2</v>
      </c>
      <c r="WB31" s="979" t="s">
        <v>732</v>
      </c>
      <c r="WC31" s="979" t="s">
        <v>732</v>
      </c>
      <c r="WD31" s="979" t="s">
        <v>732</v>
      </c>
      <c r="WE31" s="979" t="s">
        <v>732</v>
      </c>
      <c r="WF31" s="979" t="s">
        <v>732</v>
      </c>
      <c r="WG31" s="979" t="s">
        <v>732</v>
      </c>
      <c r="WH31" s="979" t="s">
        <v>732</v>
      </c>
      <c r="WI31" s="978">
        <v>1</v>
      </c>
      <c r="WJ31" s="979" t="s">
        <v>732</v>
      </c>
      <c r="WK31" s="978">
        <v>1</v>
      </c>
      <c r="WL31" s="978">
        <v>16</v>
      </c>
      <c r="WM31" s="978">
        <v>12</v>
      </c>
      <c r="WN31" s="978">
        <v>4</v>
      </c>
      <c r="WO31" s="978">
        <v>6</v>
      </c>
      <c r="WP31" s="978">
        <v>4</v>
      </c>
      <c r="WQ31" s="978">
        <v>2</v>
      </c>
      <c r="WR31" s="979" t="s">
        <v>732</v>
      </c>
      <c r="WS31" s="979" t="s">
        <v>732</v>
      </c>
      <c r="WT31" s="979" t="s">
        <v>732</v>
      </c>
      <c r="WU31" s="978">
        <v>25</v>
      </c>
      <c r="WV31" s="978">
        <v>16</v>
      </c>
      <c r="WW31" s="978">
        <v>9</v>
      </c>
      <c r="WX31" s="978">
        <v>2</v>
      </c>
      <c r="WY31" s="978">
        <v>1</v>
      </c>
      <c r="WZ31" s="978">
        <v>1</v>
      </c>
      <c r="XA31" s="978">
        <v>2</v>
      </c>
      <c r="XB31" s="979" t="s">
        <v>732</v>
      </c>
      <c r="XC31" s="978">
        <v>2</v>
      </c>
      <c r="XD31" s="978">
        <v>10</v>
      </c>
      <c r="XE31" s="978">
        <v>6</v>
      </c>
      <c r="XF31" s="978">
        <v>4</v>
      </c>
      <c r="XG31" s="978">
        <v>4</v>
      </c>
      <c r="XH31" s="978">
        <v>2</v>
      </c>
      <c r="XI31" s="978">
        <v>2</v>
      </c>
      <c r="XJ31" s="978">
        <v>13</v>
      </c>
      <c r="XK31" s="978">
        <v>6</v>
      </c>
      <c r="XL31" s="978">
        <v>7</v>
      </c>
      <c r="XM31" s="978">
        <v>16</v>
      </c>
      <c r="XN31" s="978">
        <v>7</v>
      </c>
      <c r="XO31" s="978">
        <v>9</v>
      </c>
      <c r="XP31" s="978">
        <v>8</v>
      </c>
      <c r="XQ31" s="978">
        <v>4</v>
      </c>
      <c r="XR31" s="978">
        <v>4</v>
      </c>
      <c r="XS31" s="978">
        <v>81</v>
      </c>
      <c r="XT31" s="978">
        <v>38</v>
      </c>
      <c r="XU31" s="978">
        <v>43</v>
      </c>
      <c r="XV31" s="978">
        <v>12</v>
      </c>
      <c r="XW31" s="978">
        <v>7</v>
      </c>
      <c r="XX31" s="978">
        <v>5</v>
      </c>
      <c r="XY31" s="978">
        <v>11</v>
      </c>
      <c r="XZ31" s="978">
        <v>6</v>
      </c>
      <c r="YA31" s="978">
        <v>5</v>
      </c>
      <c r="YB31" s="978">
        <v>11</v>
      </c>
      <c r="YC31" s="978">
        <v>3</v>
      </c>
      <c r="YD31" s="978">
        <v>8</v>
      </c>
      <c r="YE31" s="978">
        <v>28</v>
      </c>
      <c r="YF31" s="978">
        <v>18</v>
      </c>
      <c r="YG31" s="978">
        <v>10</v>
      </c>
      <c r="YH31" s="978">
        <v>1</v>
      </c>
      <c r="YI31" s="979" t="s">
        <v>732</v>
      </c>
      <c r="YJ31" s="978">
        <v>1</v>
      </c>
      <c r="YK31" s="978">
        <v>2</v>
      </c>
      <c r="YL31" s="978">
        <v>2</v>
      </c>
      <c r="YM31" s="979" t="s">
        <v>732</v>
      </c>
      <c r="YN31" s="978">
        <v>1</v>
      </c>
      <c r="YO31" s="979" t="s">
        <v>732</v>
      </c>
      <c r="YP31" s="978">
        <v>1</v>
      </c>
      <c r="YQ31" s="978">
        <v>72</v>
      </c>
      <c r="YR31" s="978">
        <v>42</v>
      </c>
      <c r="YS31" s="978">
        <v>30</v>
      </c>
      <c r="YT31" s="978">
        <v>15</v>
      </c>
      <c r="YU31" s="978">
        <v>6</v>
      </c>
      <c r="YV31" s="978">
        <v>9</v>
      </c>
      <c r="YW31" s="979" t="s">
        <v>732</v>
      </c>
      <c r="YX31" s="979" t="s">
        <v>732</v>
      </c>
      <c r="YY31" s="979" t="s">
        <v>732</v>
      </c>
      <c r="YZ31" s="979" t="s">
        <v>732</v>
      </c>
      <c r="ZA31" s="979" t="s">
        <v>732</v>
      </c>
      <c r="ZB31" s="979" t="s">
        <v>732</v>
      </c>
      <c r="ZC31" s="978">
        <v>4</v>
      </c>
      <c r="ZD31" s="978">
        <v>1</v>
      </c>
      <c r="ZE31" s="978">
        <v>3</v>
      </c>
      <c r="ZF31" s="978">
        <v>1</v>
      </c>
      <c r="ZG31" s="979" t="s">
        <v>732</v>
      </c>
      <c r="ZH31" s="978">
        <v>1</v>
      </c>
      <c r="ZI31" s="978">
        <v>10</v>
      </c>
      <c r="ZJ31" s="978">
        <v>6</v>
      </c>
      <c r="ZK31" s="978">
        <v>4</v>
      </c>
      <c r="ZL31" s="978">
        <v>6</v>
      </c>
      <c r="ZM31" s="978">
        <v>5</v>
      </c>
      <c r="ZN31" s="978">
        <v>1</v>
      </c>
      <c r="ZO31" s="979" t="s">
        <v>732</v>
      </c>
      <c r="ZP31" s="979" t="s">
        <v>732</v>
      </c>
      <c r="ZQ31" s="979" t="s">
        <v>732</v>
      </c>
      <c r="ZR31" s="978">
        <v>27</v>
      </c>
      <c r="ZS31" s="978">
        <v>13</v>
      </c>
      <c r="ZT31" s="978">
        <v>14</v>
      </c>
      <c r="ZU31" s="979" t="s">
        <v>732</v>
      </c>
      <c r="ZV31" s="979" t="s">
        <v>732</v>
      </c>
      <c r="ZW31" s="979" t="s">
        <v>732</v>
      </c>
      <c r="ZX31" s="978">
        <v>7</v>
      </c>
      <c r="ZY31" s="978">
        <v>3</v>
      </c>
      <c r="ZZ31" s="978">
        <v>4</v>
      </c>
      <c r="AAA31" s="978">
        <v>2</v>
      </c>
      <c r="AAB31" s="978">
        <v>1</v>
      </c>
      <c r="AAC31" s="978">
        <v>1</v>
      </c>
      <c r="AAD31" s="978">
        <v>7</v>
      </c>
      <c r="AAE31" s="978">
        <v>3</v>
      </c>
      <c r="AAF31" s="978">
        <v>4</v>
      </c>
      <c r="AAG31" s="978">
        <v>8</v>
      </c>
      <c r="AAH31" s="978">
        <v>6</v>
      </c>
      <c r="AAI31" s="978">
        <v>2</v>
      </c>
      <c r="AAJ31" s="978">
        <v>12</v>
      </c>
      <c r="AAK31" s="978">
        <v>5</v>
      </c>
      <c r="AAL31" s="978">
        <v>7</v>
      </c>
      <c r="AAM31" s="978">
        <v>11</v>
      </c>
      <c r="AAN31" s="978">
        <v>8</v>
      </c>
      <c r="AAO31" s="978">
        <v>3</v>
      </c>
      <c r="AAP31" s="978">
        <v>75</v>
      </c>
      <c r="AAQ31" s="978">
        <v>35</v>
      </c>
      <c r="AAR31" s="978">
        <v>40</v>
      </c>
      <c r="AAS31" s="978">
        <v>16</v>
      </c>
      <c r="AAT31" s="978">
        <v>7</v>
      </c>
      <c r="AAU31" s="978">
        <v>9</v>
      </c>
      <c r="AAV31" s="978">
        <v>13</v>
      </c>
      <c r="AAW31" s="978">
        <v>6</v>
      </c>
      <c r="AAX31" s="978">
        <v>7</v>
      </c>
      <c r="AAY31" s="978">
        <v>15</v>
      </c>
      <c r="AAZ31" s="978">
        <v>9</v>
      </c>
      <c r="ABA31" s="978">
        <v>6</v>
      </c>
      <c r="ABB31" s="978">
        <v>25</v>
      </c>
      <c r="ABC31" s="978">
        <v>16</v>
      </c>
      <c r="ABD31" s="978">
        <v>9</v>
      </c>
      <c r="ABE31" s="978">
        <v>3</v>
      </c>
      <c r="ABF31" s="978">
        <v>2</v>
      </c>
      <c r="ABG31" s="978">
        <v>1</v>
      </c>
      <c r="ABH31" s="979" t="s">
        <v>732</v>
      </c>
      <c r="ABI31" s="979" t="s">
        <v>732</v>
      </c>
      <c r="ABJ31" s="979" t="s">
        <v>732</v>
      </c>
      <c r="ABK31" s="979" t="s">
        <v>732</v>
      </c>
      <c r="ABL31" s="979" t="s">
        <v>732</v>
      </c>
      <c r="ABM31" s="979" t="s">
        <v>732</v>
      </c>
      <c r="ABN31" s="978">
        <v>90</v>
      </c>
      <c r="ABO31" s="978">
        <v>41</v>
      </c>
      <c r="ABP31" s="978">
        <v>49</v>
      </c>
      <c r="ABQ31" s="978">
        <v>19</v>
      </c>
      <c r="ABR31" s="978">
        <v>12</v>
      </c>
      <c r="ABS31" s="978">
        <v>7</v>
      </c>
      <c r="ABT31" s="978">
        <v>1</v>
      </c>
      <c r="ABU31" s="979" t="s">
        <v>732</v>
      </c>
      <c r="ABV31" s="978">
        <v>1</v>
      </c>
      <c r="ABW31" s="979" t="s">
        <v>732</v>
      </c>
      <c r="ABX31" s="979" t="s">
        <v>732</v>
      </c>
      <c r="ABY31" s="979" t="s">
        <v>732</v>
      </c>
      <c r="ABZ31" s="979" t="s">
        <v>732</v>
      </c>
      <c r="ACA31" s="979" t="s">
        <v>732</v>
      </c>
      <c r="ACB31" s="979" t="s">
        <v>732</v>
      </c>
      <c r="ACC31" s="978">
        <v>1</v>
      </c>
      <c r="ACD31" s="978">
        <v>1</v>
      </c>
      <c r="ACE31" s="979" t="s">
        <v>732</v>
      </c>
      <c r="ACF31" s="978">
        <v>10</v>
      </c>
      <c r="ACG31" s="978">
        <v>5</v>
      </c>
      <c r="ACH31" s="978">
        <v>5</v>
      </c>
      <c r="ACI31" s="978">
        <v>2</v>
      </c>
      <c r="ACJ31" s="979" t="s">
        <v>732</v>
      </c>
      <c r="ACK31" s="978">
        <v>2</v>
      </c>
      <c r="ACL31" s="979" t="s">
        <v>732</v>
      </c>
      <c r="ACM31" s="979" t="s">
        <v>732</v>
      </c>
      <c r="ACN31" s="979" t="s">
        <v>732</v>
      </c>
      <c r="ACO31" s="979" t="s">
        <v>732</v>
      </c>
      <c r="ACP31" s="979" t="s">
        <v>732</v>
      </c>
      <c r="ACQ31" s="978">
        <v>32</v>
      </c>
      <c r="ACR31" s="978">
        <v>19</v>
      </c>
      <c r="ACS31" s="978">
        <v>13</v>
      </c>
      <c r="ACT31" s="978">
        <v>5</v>
      </c>
      <c r="ACU31" s="978">
        <v>3</v>
      </c>
      <c r="ACV31" s="978">
        <v>2</v>
      </c>
      <c r="ACW31" s="978">
        <v>4</v>
      </c>
      <c r="ACX31" s="978">
        <v>1</v>
      </c>
      <c r="ACY31" s="978">
        <v>3</v>
      </c>
      <c r="ACZ31" s="978">
        <v>8</v>
      </c>
      <c r="ADA31" s="978">
        <v>6</v>
      </c>
      <c r="ADB31" s="978">
        <v>2</v>
      </c>
      <c r="ADC31" s="978">
        <v>6</v>
      </c>
      <c r="ADD31" s="978">
        <v>1</v>
      </c>
      <c r="ADE31" s="978">
        <v>5</v>
      </c>
      <c r="ADF31" s="978">
        <v>8</v>
      </c>
      <c r="ADG31" s="978">
        <v>3</v>
      </c>
      <c r="ADH31" s="978">
        <v>5</v>
      </c>
      <c r="ADI31" s="978">
        <v>27</v>
      </c>
      <c r="ADJ31" s="978">
        <v>16</v>
      </c>
      <c r="ADK31" s="978">
        <v>11</v>
      </c>
      <c r="ADL31" s="978">
        <v>6</v>
      </c>
      <c r="ADM31" s="978">
        <v>4</v>
      </c>
      <c r="ADN31" s="978">
        <v>2</v>
      </c>
      <c r="ADO31" s="978">
        <v>84</v>
      </c>
      <c r="ADP31" s="978">
        <v>55</v>
      </c>
      <c r="ADQ31" s="978">
        <v>29</v>
      </c>
      <c r="ADR31" s="978">
        <v>28</v>
      </c>
      <c r="ADS31" s="978">
        <v>12</v>
      </c>
      <c r="ADT31" s="978">
        <v>16</v>
      </c>
      <c r="ADU31" s="978">
        <v>17</v>
      </c>
      <c r="ADV31" s="978">
        <v>7</v>
      </c>
      <c r="ADW31" s="978">
        <v>10</v>
      </c>
      <c r="ADX31" s="978">
        <v>16</v>
      </c>
      <c r="ADY31" s="978">
        <v>7</v>
      </c>
      <c r="ADZ31" s="978">
        <v>9</v>
      </c>
      <c r="AEA31" s="978">
        <v>39</v>
      </c>
      <c r="AEB31" s="978">
        <v>27</v>
      </c>
      <c r="AEC31" s="978">
        <v>12</v>
      </c>
      <c r="AED31" s="978">
        <v>3</v>
      </c>
      <c r="AEE31" s="978">
        <v>1</v>
      </c>
      <c r="AEF31" s="978">
        <v>2</v>
      </c>
      <c r="AEG31" s="978">
        <v>3</v>
      </c>
      <c r="AEH31" s="978">
        <v>1</v>
      </c>
      <c r="AEI31" s="978">
        <v>2</v>
      </c>
      <c r="AEJ31" s="978">
        <v>5</v>
      </c>
      <c r="AEK31" s="978">
        <v>3</v>
      </c>
      <c r="AEL31" s="978">
        <v>2</v>
      </c>
      <c r="AEM31" s="978">
        <v>88</v>
      </c>
      <c r="AEN31" s="978">
        <v>39</v>
      </c>
      <c r="AEO31" s="978">
        <v>49</v>
      </c>
      <c r="AEP31" s="978">
        <v>25</v>
      </c>
      <c r="AEQ31" s="978">
        <v>13</v>
      </c>
      <c r="AER31" s="978">
        <v>12</v>
      </c>
      <c r="AES31" s="978">
        <v>3</v>
      </c>
      <c r="AET31" s="978">
        <v>2</v>
      </c>
      <c r="AEU31" s="978">
        <v>1</v>
      </c>
      <c r="AEV31" s="978">
        <v>1</v>
      </c>
      <c r="AEW31" s="978">
        <v>1</v>
      </c>
      <c r="AEX31" s="979" t="s">
        <v>732</v>
      </c>
      <c r="AEY31" s="978">
        <v>1</v>
      </c>
      <c r="AEZ31" s="979" t="s">
        <v>732</v>
      </c>
      <c r="AFA31" s="978">
        <v>1</v>
      </c>
      <c r="AFB31" s="978">
        <v>1</v>
      </c>
      <c r="AFC31" s="978">
        <v>1</v>
      </c>
      <c r="AFD31" s="979" t="s">
        <v>732</v>
      </c>
      <c r="AFE31" s="978">
        <v>11</v>
      </c>
      <c r="AFF31" s="978">
        <v>9</v>
      </c>
      <c r="AFG31" s="1062">
        <v>2</v>
      </c>
      <c r="AFH31" s="978">
        <v>9</v>
      </c>
      <c r="AFI31" s="978">
        <v>6</v>
      </c>
      <c r="AFJ31" s="978">
        <v>3</v>
      </c>
      <c r="AFK31" s="979" t="s">
        <v>732</v>
      </c>
      <c r="AFL31" s="979" t="s">
        <v>732</v>
      </c>
      <c r="AFM31" s="980" t="s">
        <v>732</v>
      </c>
    </row>
    <row r="32" spans="2:845" ht="28.5">
      <c r="B32" s="976" t="s">
        <v>766</v>
      </c>
      <c r="C32" s="977">
        <v>46</v>
      </c>
      <c r="D32" s="978">
        <v>20</v>
      </c>
      <c r="E32" s="978">
        <v>26</v>
      </c>
      <c r="F32" s="978">
        <v>13</v>
      </c>
      <c r="G32" s="978">
        <v>8</v>
      </c>
      <c r="H32" s="978">
        <v>5</v>
      </c>
      <c r="I32" s="978">
        <v>12</v>
      </c>
      <c r="J32" s="978">
        <v>8</v>
      </c>
      <c r="K32" s="978">
        <v>4</v>
      </c>
      <c r="L32" s="978">
        <v>18</v>
      </c>
      <c r="M32" s="978">
        <v>10</v>
      </c>
      <c r="N32" s="978">
        <v>8</v>
      </c>
      <c r="O32" s="978">
        <v>26</v>
      </c>
      <c r="P32" s="978">
        <v>10</v>
      </c>
      <c r="Q32" s="978">
        <v>16</v>
      </c>
      <c r="R32" s="978">
        <v>16</v>
      </c>
      <c r="S32" s="978">
        <v>14</v>
      </c>
      <c r="T32" s="978">
        <v>2</v>
      </c>
      <c r="U32" s="978">
        <v>39</v>
      </c>
      <c r="V32" s="978">
        <v>23</v>
      </c>
      <c r="W32" s="978">
        <v>16</v>
      </c>
      <c r="X32" s="978">
        <v>13</v>
      </c>
      <c r="Y32" s="978">
        <v>10</v>
      </c>
      <c r="Z32" s="978">
        <v>3</v>
      </c>
      <c r="AA32" s="978">
        <v>217</v>
      </c>
      <c r="AB32" s="978">
        <v>107</v>
      </c>
      <c r="AC32" s="978">
        <v>110</v>
      </c>
      <c r="AD32" s="978">
        <v>24</v>
      </c>
      <c r="AE32" s="978">
        <v>13</v>
      </c>
      <c r="AF32" s="978">
        <v>11</v>
      </c>
      <c r="AG32" s="978">
        <v>35</v>
      </c>
      <c r="AH32" s="978">
        <v>21</v>
      </c>
      <c r="AI32" s="978">
        <v>14</v>
      </c>
      <c r="AJ32" s="978">
        <v>40</v>
      </c>
      <c r="AK32" s="978">
        <v>21</v>
      </c>
      <c r="AL32" s="978">
        <v>19</v>
      </c>
      <c r="AM32" s="978">
        <v>49</v>
      </c>
      <c r="AN32" s="978">
        <v>29</v>
      </c>
      <c r="AO32" s="978">
        <v>20</v>
      </c>
      <c r="AP32" s="978">
        <v>3</v>
      </c>
      <c r="AQ32" s="978">
        <v>2</v>
      </c>
      <c r="AR32" s="978">
        <v>1</v>
      </c>
      <c r="AS32" s="978">
        <v>3</v>
      </c>
      <c r="AT32" s="978">
        <v>2</v>
      </c>
      <c r="AU32" s="978">
        <v>1</v>
      </c>
      <c r="AV32" s="978">
        <v>2</v>
      </c>
      <c r="AW32" s="978">
        <v>1</v>
      </c>
      <c r="AX32" s="978">
        <v>1</v>
      </c>
      <c r="AY32" s="978">
        <v>217</v>
      </c>
      <c r="AZ32" s="978">
        <v>109</v>
      </c>
      <c r="BA32" s="978">
        <v>108</v>
      </c>
      <c r="BB32" s="978">
        <v>28</v>
      </c>
      <c r="BC32" s="978">
        <v>19</v>
      </c>
      <c r="BD32" s="978">
        <v>9</v>
      </c>
      <c r="BE32" s="978">
        <v>3</v>
      </c>
      <c r="BF32" s="978">
        <v>3</v>
      </c>
      <c r="BG32" s="979" t="s">
        <v>732</v>
      </c>
      <c r="BH32" s="979" t="s">
        <v>732</v>
      </c>
      <c r="BI32" s="979" t="s">
        <v>732</v>
      </c>
      <c r="BJ32" s="979" t="s">
        <v>732</v>
      </c>
      <c r="BK32" s="978">
        <v>4</v>
      </c>
      <c r="BL32" s="978">
        <v>3</v>
      </c>
      <c r="BM32" s="978">
        <v>1</v>
      </c>
      <c r="BN32" s="978">
        <v>3</v>
      </c>
      <c r="BO32" s="978">
        <v>1</v>
      </c>
      <c r="BP32" s="978">
        <v>2</v>
      </c>
      <c r="BQ32" s="978">
        <v>25</v>
      </c>
      <c r="BR32" s="978">
        <v>14</v>
      </c>
      <c r="BS32" s="978">
        <v>11</v>
      </c>
      <c r="BT32" s="978">
        <v>11</v>
      </c>
      <c r="BU32" s="978">
        <v>8</v>
      </c>
      <c r="BV32" s="978">
        <v>3</v>
      </c>
      <c r="BW32" s="979" t="s">
        <v>732</v>
      </c>
      <c r="BX32" s="979" t="s">
        <v>732</v>
      </c>
      <c r="BY32" s="979" t="s">
        <v>732</v>
      </c>
      <c r="BZ32" s="979" t="s">
        <v>732</v>
      </c>
      <c r="CA32" s="979" t="s">
        <v>732</v>
      </c>
      <c r="CB32" s="979" t="s">
        <v>732</v>
      </c>
      <c r="CC32" s="978">
        <v>54</v>
      </c>
      <c r="CD32" s="978">
        <v>28</v>
      </c>
      <c r="CE32" s="978">
        <v>26</v>
      </c>
      <c r="CF32" s="978">
        <v>6</v>
      </c>
      <c r="CG32" s="978">
        <v>2</v>
      </c>
      <c r="CH32" s="978">
        <v>4</v>
      </c>
      <c r="CI32" s="978">
        <v>11</v>
      </c>
      <c r="CJ32" s="978">
        <v>5</v>
      </c>
      <c r="CK32" s="978">
        <v>6</v>
      </c>
      <c r="CL32" s="978">
        <v>18</v>
      </c>
      <c r="CM32" s="978">
        <v>10</v>
      </c>
      <c r="CN32" s="978">
        <v>8</v>
      </c>
      <c r="CO32" s="978">
        <v>25</v>
      </c>
      <c r="CP32" s="978">
        <v>17</v>
      </c>
      <c r="CQ32" s="978">
        <v>8</v>
      </c>
      <c r="CR32" s="978">
        <v>28</v>
      </c>
      <c r="CS32" s="978">
        <v>14</v>
      </c>
      <c r="CT32" s="978">
        <v>14</v>
      </c>
      <c r="CU32" s="978">
        <v>31</v>
      </c>
      <c r="CV32" s="978">
        <v>17</v>
      </c>
      <c r="CW32" s="978">
        <v>14</v>
      </c>
      <c r="CX32" s="978">
        <v>16</v>
      </c>
      <c r="CY32" s="978">
        <v>11</v>
      </c>
      <c r="CZ32" s="978">
        <v>5</v>
      </c>
      <c r="DA32" s="978">
        <v>208</v>
      </c>
      <c r="DB32" s="978">
        <v>117</v>
      </c>
      <c r="DC32" s="978">
        <v>91</v>
      </c>
      <c r="DD32" s="978">
        <v>35</v>
      </c>
      <c r="DE32" s="978">
        <v>16</v>
      </c>
      <c r="DF32" s="978">
        <v>19</v>
      </c>
      <c r="DG32" s="978">
        <v>31</v>
      </c>
      <c r="DH32" s="978">
        <v>14</v>
      </c>
      <c r="DI32" s="978">
        <v>17</v>
      </c>
      <c r="DJ32" s="978">
        <v>41</v>
      </c>
      <c r="DK32" s="978">
        <v>26</v>
      </c>
      <c r="DL32" s="978">
        <v>15</v>
      </c>
      <c r="DM32" s="978">
        <v>79</v>
      </c>
      <c r="DN32" s="978">
        <v>54</v>
      </c>
      <c r="DO32" s="978">
        <v>25</v>
      </c>
      <c r="DP32" s="978">
        <v>4</v>
      </c>
      <c r="DQ32" s="978">
        <v>2</v>
      </c>
      <c r="DR32" s="978">
        <v>2</v>
      </c>
      <c r="DS32" s="978">
        <v>2</v>
      </c>
      <c r="DT32" s="978">
        <v>1</v>
      </c>
      <c r="DU32" s="978">
        <v>1</v>
      </c>
      <c r="DV32" s="978">
        <v>4</v>
      </c>
      <c r="DW32" s="978">
        <v>4</v>
      </c>
      <c r="DX32" s="979" t="s">
        <v>732</v>
      </c>
      <c r="DY32" s="978">
        <v>207</v>
      </c>
      <c r="DZ32" s="978">
        <v>102</v>
      </c>
      <c r="EA32" s="978">
        <v>105</v>
      </c>
      <c r="EB32" s="978">
        <v>33</v>
      </c>
      <c r="EC32" s="978">
        <v>16</v>
      </c>
      <c r="ED32" s="978">
        <v>17</v>
      </c>
      <c r="EE32" s="978">
        <v>4</v>
      </c>
      <c r="EF32" s="978">
        <v>2</v>
      </c>
      <c r="EG32" s="978">
        <v>2</v>
      </c>
      <c r="EH32" s="978">
        <v>1</v>
      </c>
      <c r="EI32" s="979" t="s">
        <v>732</v>
      </c>
      <c r="EJ32" s="978">
        <v>1</v>
      </c>
      <c r="EK32" s="978">
        <v>4</v>
      </c>
      <c r="EL32" s="978">
        <v>1</v>
      </c>
      <c r="EM32" s="978">
        <v>3</v>
      </c>
      <c r="EN32" s="978">
        <v>4</v>
      </c>
      <c r="EO32" s="978">
        <v>4</v>
      </c>
      <c r="EP32" s="979" t="s">
        <v>732</v>
      </c>
      <c r="EQ32" s="978">
        <v>18</v>
      </c>
      <c r="ER32" s="978">
        <v>10</v>
      </c>
      <c r="ES32" s="978">
        <v>8</v>
      </c>
      <c r="ET32" s="978">
        <v>18</v>
      </c>
      <c r="EU32" s="978">
        <v>9</v>
      </c>
      <c r="EV32" s="978">
        <v>9</v>
      </c>
      <c r="EW32" s="978">
        <v>3</v>
      </c>
      <c r="EX32" s="978">
        <v>3</v>
      </c>
      <c r="EY32" s="979" t="s">
        <v>732</v>
      </c>
      <c r="EZ32" s="978">
        <v>54</v>
      </c>
      <c r="FA32" s="978">
        <v>26</v>
      </c>
      <c r="FB32" s="978">
        <v>28</v>
      </c>
      <c r="FC32" s="978">
        <v>13</v>
      </c>
      <c r="FD32" s="978">
        <v>6</v>
      </c>
      <c r="FE32" s="978">
        <v>7</v>
      </c>
      <c r="FF32" s="978">
        <v>14</v>
      </c>
      <c r="FG32" s="978">
        <v>7</v>
      </c>
      <c r="FH32" s="978">
        <v>7</v>
      </c>
      <c r="FI32" s="978">
        <v>15</v>
      </c>
      <c r="FJ32" s="978">
        <v>9</v>
      </c>
      <c r="FK32" s="978">
        <v>6</v>
      </c>
      <c r="FL32" s="978">
        <v>29</v>
      </c>
      <c r="FM32" s="978">
        <v>20</v>
      </c>
      <c r="FN32" s="978">
        <v>9</v>
      </c>
      <c r="FO32" s="978">
        <v>37</v>
      </c>
      <c r="FP32" s="978">
        <v>16</v>
      </c>
      <c r="FQ32" s="978">
        <v>21</v>
      </c>
      <c r="FR32" s="978">
        <v>30</v>
      </c>
      <c r="FS32" s="978">
        <v>17</v>
      </c>
      <c r="FT32" s="978">
        <v>13</v>
      </c>
      <c r="FU32" s="978">
        <v>17</v>
      </c>
      <c r="FV32" s="978">
        <v>10</v>
      </c>
      <c r="FW32" s="978">
        <v>7</v>
      </c>
      <c r="FX32" s="978">
        <v>240</v>
      </c>
      <c r="FY32" s="978">
        <v>135</v>
      </c>
      <c r="FZ32" s="978">
        <v>105</v>
      </c>
      <c r="GA32" s="978">
        <v>37</v>
      </c>
      <c r="GB32" s="978">
        <v>20</v>
      </c>
      <c r="GC32" s="978">
        <v>17</v>
      </c>
      <c r="GD32" s="978">
        <v>36</v>
      </c>
      <c r="GE32" s="978">
        <v>26</v>
      </c>
      <c r="GF32" s="978">
        <v>10</v>
      </c>
      <c r="GG32" s="978">
        <v>43</v>
      </c>
      <c r="GH32" s="978">
        <v>25</v>
      </c>
      <c r="GI32" s="978">
        <v>18</v>
      </c>
      <c r="GJ32" s="978">
        <v>60</v>
      </c>
      <c r="GK32" s="978">
        <v>30</v>
      </c>
      <c r="GL32" s="978">
        <v>30</v>
      </c>
      <c r="GM32" s="978">
        <v>2</v>
      </c>
      <c r="GN32" s="979" t="s">
        <v>732</v>
      </c>
      <c r="GO32" s="978">
        <v>2</v>
      </c>
      <c r="GP32" s="978">
        <v>4</v>
      </c>
      <c r="GQ32" s="978">
        <v>4</v>
      </c>
      <c r="GR32" s="979" t="s">
        <v>732</v>
      </c>
      <c r="GS32" s="978">
        <v>4</v>
      </c>
      <c r="GT32" s="978">
        <v>2</v>
      </c>
      <c r="GU32" s="978">
        <v>2</v>
      </c>
      <c r="GV32" s="978">
        <v>248</v>
      </c>
      <c r="GW32" s="978">
        <v>131</v>
      </c>
      <c r="GX32" s="978">
        <v>117</v>
      </c>
      <c r="GY32" s="978">
        <v>35</v>
      </c>
      <c r="GZ32" s="978">
        <v>19</v>
      </c>
      <c r="HA32" s="978">
        <v>16</v>
      </c>
      <c r="HB32" s="978">
        <v>1</v>
      </c>
      <c r="HC32" s="979" t="s">
        <v>732</v>
      </c>
      <c r="HD32" s="978">
        <v>1</v>
      </c>
      <c r="HE32" s="979" t="s">
        <v>732</v>
      </c>
      <c r="HF32" s="979" t="s">
        <v>732</v>
      </c>
      <c r="HG32" s="979" t="s">
        <v>732</v>
      </c>
      <c r="HH32" s="978">
        <v>7</v>
      </c>
      <c r="HI32" s="978">
        <v>4</v>
      </c>
      <c r="HJ32" s="978">
        <v>3</v>
      </c>
      <c r="HK32" s="978">
        <v>2</v>
      </c>
      <c r="HL32" s="978">
        <v>2</v>
      </c>
      <c r="HM32" s="979" t="s">
        <v>732</v>
      </c>
      <c r="HN32" s="978">
        <v>24</v>
      </c>
      <c r="HO32" s="978">
        <v>15</v>
      </c>
      <c r="HP32" s="978">
        <v>9</v>
      </c>
      <c r="HQ32" s="978">
        <v>17</v>
      </c>
      <c r="HR32" s="978">
        <v>9</v>
      </c>
      <c r="HS32" s="978">
        <v>8</v>
      </c>
      <c r="HT32" s="979" t="s">
        <v>732</v>
      </c>
      <c r="HU32" s="979" t="s">
        <v>732</v>
      </c>
      <c r="HV32" s="979" t="s">
        <v>732</v>
      </c>
      <c r="HW32" s="979" t="s">
        <v>732</v>
      </c>
      <c r="HX32" s="979" t="s">
        <v>732</v>
      </c>
      <c r="HY32" s="978">
        <v>65</v>
      </c>
      <c r="HZ32" s="978">
        <v>37</v>
      </c>
      <c r="IA32" s="978">
        <v>28</v>
      </c>
      <c r="IB32" s="978">
        <v>11</v>
      </c>
      <c r="IC32" s="978">
        <v>8</v>
      </c>
      <c r="ID32" s="978">
        <v>3</v>
      </c>
      <c r="IE32" s="978">
        <v>5</v>
      </c>
      <c r="IF32" s="978">
        <v>2</v>
      </c>
      <c r="IG32" s="978">
        <v>3</v>
      </c>
      <c r="IH32" s="978">
        <v>16</v>
      </c>
      <c r="II32" s="978">
        <v>11</v>
      </c>
      <c r="IJ32" s="978">
        <v>5</v>
      </c>
      <c r="IK32" s="978">
        <v>16</v>
      </c>
      <c r="IL32" s="978">
        <v>11</v>
      </c>
      <c r="IM32" s="978">
        <v>5</v>
      </c>
      <c r="IN32" s="978">
        <v>30</v>
      </c>
      <c r="IO32" s="978">
        <v>17</v>
      </c>
      <c r="IP32" s="978">
        <v>13</v>
      </c>
      <c r="IQ32" s="978">
        <v>34</v>
      </c>
      <c r="IR32" s="978">
        <v>18</v>
      </c>
      <c r="IS32" s="978">
        <v>16</v>
      </c>
      <c r="IT32" s="978">
        <v>17</v>
      </c>
      <c r="IU32" s="978">
        <v>7</v>
      </c>
      <c r="IV32" s="978">
        <v>10</v>
      </c>
      <c r="IW32" s="978">
        <v>258</v>
      </c>
      <c r="IX32" s="978">
        <v>138</v>
      </c>
      <c r="IY32" s="978">
        <v>120</v>
      </c>
      <c r="IZ32" s="978">
        <v>37</v>
      </c>
      <c r="JA32" s="978">
        <v>15</v>
      </c>
      <c r="JB32" s="978">
        <v>22</v>
      </c>
      <c r="JC32" s="978">
        <v>38</v>
      </c>
      <c r="JD32" s="978">
        <v>21</v>
      </c>
      <c r="JE32" s="978">
        <v>17</v>
      </c>
      <c r="JF32" s="978">
        <v>30</v>
      </c>
      <c r="JG32" s="978">
        <v>17</v>
      </c>
      <c r="JH32" s="978">
        <v>13</v>
      </c>
      <c r="JI32" s="978">
        <v>81</v>
      </c>
      <c r="JJ32" s="978">
        <v>42</v>
      </c>
      <c r="JK32" s="978">
        <v>39</v>
      </c>
      <c r="JL32" s="978">
        <v>2</v>
      </c>
      <c r="JM32" s="978">
        <v>2</v>
      </c>
      <c r="JN32" s="979" t="s">
        <v>732</v>
      </c>
      <c r="JO32" s="978">
        <v>2</v>
      </c>
      <c r="JP32" s="978">
        <v>2</v>
      </c>
      <c r="JQ32" s="979" t="s">
        <v>732</v>
      </c>
      <c r="JR32" s="978">
        <v>5</v>
      </c>
      <c r="JS32" s="978">
        <v>3</v>
      </c>
      <c r="JT32" s="978">
        <v>2</v>
      </c>
      <c r="JU32" s="978">
        <v>256</v>
      </c>
      <c r="JV32" s="978">
        <v>143</v>
      </c>
      <c r="JW32" s="978">
        <v>113</v>
      </c>
      <c r="JX32" s="978">
        <v>45</v>
      </c>
      <c r="JY32" s="978">
        <v>23</v>
      </c>
      <c r="JZ32" s="978">
        <v>22</v>
      </c>
      <c r="KA32" s="978">
        <v>5</v>
      </c>
      <c r="KB32" s="978">
        <v>5</v>
      </c>
      <c r="KC32" s="979" t="s">
        <v>732</v>
      </c>
      <c r="KD32" s="978">
        <v>2</v>
      </c>
      <c r="KE32" s="978">
        <v>1</v>
      </c>
      <c r="KF32" s="978">
        <v>1</v>
      </c>
      <c r="KG32" s="978">
        <v>10</v>
      </c>
      <c r="KH32" s="978">
        <v>8</v>
      </c>
      <c r="KI32" s="978">
        <v>2</v>
      </c>
      <c r="KJ32" s="978">
        <v>6</v>
      </c>
      <c r="KK32" s="978">
        <v>3</v>
      </c>
      <c r="KL32" s="978">
        <v>3</v>
      </c>
      <c r="KM32" s="978">
        <v>28</v>
      </c>
      <c r="KN32" s="978">
        <v>17</v>
      </c>
      <c r="KO32" s="978">
        <v>11</v>
      </c>
      <c r="KP32" s="978">
        <v>8</v>
      </c>
      <c r="KQ32" s="978">
        <v>4</v>
      </c>
      <c r="KR32" s="978">
        <v>4</v>
      </c>
      <c r="KS32" s="979" t="s">
        <v>732</v>
      </c>
      <c r="KT32" s="979" t="s">
        <v>732</v>
      </c>
      <c r="KU32" s="979" t="s">
        <v>732</v>
      </c>
      <c r="KV32" s="979" t="s">
        <v>732</v>
      </c>
      <c r="KW32" s="979" t="s">
        <v>732</v>
      </c>
      <c r="KX32" s="979" t="s">
        <v>732</v>
      </c>
      <c r="KY32" s="978">
        <v>58</v>
      </c>
      <c r="KZ32" s="978">
        <v>25</v>
      </c>
      <c r="LA32" s="978">
        <v>33</v>
      </c>
      <c r="LB32" s="978">
        <v>12</v>
      </c>
      <c r="LC32" s="978">
        <v>8</v>
      </c>
      <c r="LD32" s="978">
        <v>4</v>
      </c>
      <c r="LE32" s="978">
        <v>15</v>
      </c>
      <c r="LF32" s="978">
        <v>8</v>
      </c>
      <c r="LG32" s="978">
        <v>7</v>
      </c>
      <c r="LH32" s="978">
        <v>17</v>
      </c>
      <c r="LI32" s="978">
        <v>10</v>
      </c>
      <c r="LJ32" s="978">
        <v>7</v>
      </c>
      <c r="LK32" s="978">
        <v>30</v>
      </c>
      <c r="LL32" s="978">
        <v>18</v>
      </c>
      <c r="LM32" s="978">
        <v>12</v>
      </c>
      <c r="LN32" s="978">
        <v>36</v>
      </c>
      <c r="LO32" s="978">
        <v>25</v>
      </c>
      <c r="LP32" s="978">
        <v>11</v>
      </c>
      <c r="LQ32" s="978">
        <v>33</v>
      </c>
      <c r="LR32" s="978">
        <v>23</v>
      </c>
      <c r="LS32" s="978">
        <v>10</v>
      </c>
      <c r="LT32" s="978">
        <v>8</v>
      </c>
      <c r="LU32" s="978">
        <v>2</v>
      </c>
      <c r="LV32" s="978">
        <v>6</v>
      </c>
      <c r="LW32" s="978">
        <v>271</v>
      </c>
      <c r="LX32" s="978">
        <v>154</v>
      </c>
      <c r="LY32" s="978">
        <v>117</v>
      </c>
      <c r="LZ32" s="978">
        <v>39</v>
      </c>
      <c r="MA32" s="978">
        <v>27</v>
      </c>
      <c r="MB32" s="978">
        <v>12</v>
      </c>
      <c r="MC32" s="978">
        <v>39</v>
      </c>
      <c r="MD32" s="978">
        <v>24</v>
      </c>
      <c r="ME32" s="978">
        <v>15</v>
      </c>
      <c r="MF32" s="978">
        <v>33</v>
      </c>
      <c r="MG32" s="978">
        <v>21</v>
      </c>
      <c r="MH32" s="978">
        <v>12</v>
      </c>
      <c r="MI32" s="978">
        <v>91</v>
      </c>
      <c r="MJ32" s="978">
        <v>55</v>
      </c>
      <c r="MK32" s="978">
        <v>36</v>
      </c>
      <c r="ML32" s="978">
        <v>9</v>
      </c>
      <c r="MM32" s="978">
        <v>5</v>
      </c>
      <c r="MN32" s="978">
        <v>4</v>
      </c>
      <c r="MO32" s="978">
        <v>6</v>
      </c>
      <c r="MP32" s="978">
        <v>6</v>
      </c>
      <c r="MQ32" s="979" t="s">
        <v>732</v>
      </c>
      <c r="MR32" s="978">
        <v>4</v>
      </c>
      <c r="MS32" s="978">
        <v>4</v>
      </c>
      <c r="MT32" s="979" t="s">
        <v>732</v>
      </c>
      <c r="MU32" s="978">
        <v>232</v>
      </c>
      <c r="MV32" s="978">
        <v>126</v>
      </c>
      <c r="MW32" s="978">
        <v>106</v>
      </c>
      <c r="MX32" s="978">
        <v>48</v>
      </c>
      <c r="MY32" s="978">
        <v>32</v>
      </c>
      <c r="MZ32" s="978">
        <v>16</v>
      </c>
      <c r="NA32" s="978">
        <v>2</v>
      </c>
      <c r="NB32" s="978">
        <v>1</v>
      </c>
      <c r="NC32" s="978">
        <v>1</v>
      </c>
      <c r="ND32" s="978">
        <v>2</v>
      </c>
      <c r="NE32" s="979" t="s">
        <v>732</v>
      </c>
      <c r="NF32" s="978">
        <v>2</v>
      </c>
      <c r="NG32" s="978">
        <v>5</v>
      </c>
      <c r="NH32" s="978">
        <v>2</v>
      </c>
      <c r="NI32" s="978">
        <v>3</v>
      </c>
      <c r="NJ32" s="978">
        <v>5</v>
      </c>
      <c r="NK32" s="978">
        <v>5</v>
      </c>
      <c r="NL32" s="979" t="s">
        <v>732</v>
      </c>
      <c r="NM32" s="978">
        <v>26</v>
      </c>
      <c r="NN32" s="978">
        <v>14</v>
      </c>
      <c r="NO32" s="978">
        <v>12</v>
      </c>
      <c r="NP32" s="978">
        <v>10</v>
      </c>
      <c r="NQ32" s="978">
        <v>4</v>
      </c>
      <c r="NR32" s="978">
        <v>6</v>
      </c>
      <c r="NS32" s="979" t="s">
        <v>732</v>
      </c>
      <c r="NT32" s="979" t="s">
        <v>732</v>
      </c>
      <c r="NU32" s="979" t="s">
        <v>732</v>
      </c>
      <c r="NV32" s="979" t="s">
        <v>732</v>
      </c>
      <c r="NW32" s="979" t="s">
        <v>732</v>
      </c>
      <c r="NX32" s="979" t="s">
        <v>732</v>
      </c>
      <c r="NY32" s="978">
        <v>79</v>
      </c>
      <c r="NZ32" s="978">
        <v>39</v>
      </c>
      <c r="OA32" s="978">
        <v>40</v>
      </c>
      <c r="OB32" s="978">
        <v>22</v>
      </c>
      <c r="OC32" s="978">
        <v>7</v>
      </c>
      <c r="OD32" s="978">
        <v>15</v>
      </c>
      <c r="OE32" s="978">
        <v>21</v>
      </c>
      <c r="OF32" s="978">
        <v>10</v>
      </c>
      <c r="OG32" s="978">
        <v>11</v>
      </c>
      <c r="OH32" s="978">
        <v>9</v>
      </c>
      <c r="OI32" s="978">
        <v>3</v>
      </c>
      <c r="OJ32" s="978">
        <v>6</v>
      </c>
      <c r="OK32" s="978">
        <v>34</v>
      </c>
      <c r="OL32" s="978">
        <v>24</v>
      </c>
      <c r="OM32" s="978">
        <v>10</v>
      </c>
      <c r="ON32" s="978">
        <v>37</v>
      </c>
      <c r="OO32" s="978">
        <v>21</v>
      </c>
      <c r="OP32" s="978">
        <v>16</v>
      </c>
      <c r="OQ32" s="978">
        <v>34</v>
      </c>
      <c r="OR32" s="978">
        <v>17</v>
      </c>
      <c r="OS32" s="978">
        <v>17</v>
      </c>
      <c r="OT32" s="978">
        <v>17</v>
      </c>
      <c r="OU32" s="978">
        <v>7</v>
      </c>
      <c r="OV32" s="978">
        <v>10</v>
      </c>
      <c r="OW32" s="978">
        <v>253</v>
      </c>
      <c r="OX32" s="978">
        <v>136</v>
      </c>
      <c r="OY32" s="978">
        <v>117</v>
      </c>
      <c r="OZ32" s="978">
        <v>43</v>
      </c>
      <c r="PA32" s="978">
        <v>24</v>
      </c>
      <c r="PB32" s="978">
        <v>19</v>
      </c>
      <c r="PC32" s="978">
        <v>39</v>
      </c>
      <c r="PD32" s="978">
        <v>19</v>
      </c>
      <c r="PE32" s="978">
        <v>20</v>
      </c>
      <c r="PF32" s="978">
        <v>45</v>
      </c>
      <c r="PG32" s="978">
        <v>24</v>
      </c>
      <c r="PH32" s="978">
        <v>21</v>
      </c>
      <c r="PI32" s="978">
        <v>72</v>
      </c>
      <c r="PJ32" s="978">
        <v>45</v>
      </c>
      <c r="PK32" s="978">
        <v>27</v>
      </c>
      <c r="PL32" s="978">
        <v>7</v>
      </c>
      <c r="PM32" s="978">
        <v>2</v>
      </c>
      <c r="PN32" s="978">
        <v>5</v>
      </c>
      <c r="PO32" s="978">
        <v>2</v>
      </c>
      <c r="PP32" s="978">
        <v>2</v>
      </c>
      <c r="PQ32" s="979" t="s">
        <v>732</v>
      </c>
      <c r="PR32" s="978">
        <v>7</v>
      </c>
      <c r="PS32" s="978">
        <v>4</v>
      </c>
      <c r="PT32" s="978">
        <v>3</v>
      </c>
      <c r="PU32" s="978">
        <v>262</v>
      </c>
      <c r="PV32" s="978">
        <v>141</v>
      </c>
      <c r="PW32" s="978">
        <v>121</v>
      </c>
      <c r="PX32" s="978">
        <v>54</v>
      </c>
      <c r="PY32" s="978">
        <v>27</v>
      </c>
      <c r="PZ32" s="978">
        <v>27</v>
      </c>
      <c r="QA32" s="978">
        <v>6</v>
      </c>
      <c r="QB32" s="978">
        <v>4</v>
      </c>
      <c r="QC32" s="978">
        <v>2</v>
      </c>
      <c r="QD32" s="979" t="s">
        <v>732</v>
      </c>
      <c r="QE32" s="979" t="s">
        <v>732</v>
      </c>
      <c r="QF32" s="979" t="s">
        <v>732</v>
      </c>
      <c r="QG32" s="978">
        <v>6</v>
      </c>
      <c r="QH32" s="978">
        <v>5</v>
      </c>
      <c r="QI32" s="978">
        <v>1</v>
      </c>
      <c r="QJ32" s="978">
        <v>4</v>
      </c>
      <c r="QK32" s="978">
        <v>3</v>
      </c>
      <c r="QL32" s="978">
        <v>1</v>
      </c>
      <c r="QM32" s="978">
        <v>30</v>
      </c>
      <c r="QN32" s="978">
        <v>17</v>
      </c>
      <c r="QO32" s="978">
        <v>13</v>
      </c>
      <c r="QP32" s="978">
        <v>22</v>
      </c>
      <c r="QQ32" s="978">
        <v>13</v>
      </c>
      <c r="QR32" s="978">
        <v>9</v>
      </c>
      <c r="QS32" s="979" t="s">
        <v>732</v>
      </c>
      <c r="QT32" s="979" t="s">
        <v>732</v>
      </c>
      <c r="QU32" s="979" t="s">
        <v>732</v>
      </c>
      <c r="QV32" s="979" t="s">
        <v>732</v>
      </c>
      <c r="QW32" s="979" t="s">
        <v>732</v>
      </c>
      <c r="QX32" s="978">
        <v>69</v>
      </c>
      <c r="QY32" s="978">
        <v>32</v>
      </c>
      <c r="QZ32" s="978">
        <v>37</v>
      </c>
      <c r="RA32" s="978">
        <v>31</v>
      </c>
      <c r="RB32" s="978">
        <v>18</v>
      </c>
      <c r="RC32" s="978">
        <v>13</v>
      </c>
      <c r="RD32" s="978">
        <v>19</v>
      </c>
      <c r="RE32" s="978">
        <v>10</v>
      </c>
      <c r="RF32" s="978">
        <v>9</v>
      </c>
      <c r="RG32" s="978">
        <v>12</v>
      </c>
      <c r="RH32" s="978">
        <v>9</v>
      </c>
      <c r="RI32" s="978">
        <v>3</v>
      </c>
      <c r="RJ32" s="978">
        <v>25</v>
      </c>
      <c r="RK32" s="978">
        <v>16</v>
      </c>
      <c r="RL32" s="978">
        <v>9</v>
      </c>
      <c r="RM32" s="978">
        <v>39</v>
      </c>
      <c r="RN32" s="978">
        <v>26</v>
      </c>
      <c r="RO32" s="978">
        <v>13</v>
      </c>
      <c r="RP32" s="978">
        <v>44</v>
      </c>
      <c r="RQ32" s="978">
        <v>23</v>
      </c>
      <c r="RR32" s="978">
        <v>21</v>
      </c>
      <c r="RS32" s="978">
        <v>18</v>
      </c>
      <c r="RT32" s="978">
        <v>11</v>
      </c>
      <c r="RU32" s="978">
        <v>7</v>
      </c>
      <c r="RV32" s="978">
        <v>251</v>
      </c>
      <c r="RW32" s="978">
        <v>144</v>
      </c>
      <c r="RX32" s="978">
        <v>107</v>
      </c>
      <c r="RY32" s="978">
        <v>42</v>
      </c>
      <c r="RZ32" s="978">
        <v>20</v>
      </c>
      <c r="SA32" s="978">
        <v>22</v>
      </c>
      <c r="SB32" s="978">
        <v>55</v>
      </c>
      <c r="SC32" s="978">
        <v>29</v>
      </c>
      <c r="SD32" s="978">
        <v>26</v>
      </c>
      <c r="SE32" s="978">
        <v>32</v>
      </c>
      <c r="SF32" s="978">
        <v>18</v>
      </c>
      <c r="SG32" s="978">
        <v>14</v>
      </c>
      <c r="SH32" s="978">
        <v>66</v>
      </c>
      <c r="SI32" s="978">
        <v>37</v>
      </c>
      <c r="SJ32" s="978">
        <v>29</v>
      </c>
      <c r="SK32" s="978">
        <v>5</v>
      </c>
      <c r="SL32" s="978">
        <v>2</v>
      </c>
      <c r="SM32" s="978">
        <v>3</v>
      </c>
      <c r="SN32" s="978">
        <v>6</v>
      </c>
      <c r="SO32" s="979" t="s">
        <v>732</v>
      </c>
      <c r="SP32" s="978">
        <v>6</v>
      </c>
      <c r="SQ32" s="978">
        <v>11</v>
      </c>
      <c r="SR32" s="978">
        <v>6</v>
      </c>
      <c r="SS32" s="978">
        <v>5</v>
      </c>
      <c r="ST32" s="978">
        <v>269</v>
      </c>
      <c r="SU32" s="978">
        <v>135</v>
      </c>
      <c r="SV32" s="978">
        <v>134</v>
      </c>
      <c r="SW32" s="978">
        <v>32</v>
      </c>
      <c r="SX32" s="978">
        <v>20</v>
      </c>
      <c r="SY32" s="978">
        <v>12</v>
      </c>
      <c r="SZ32" s="978">
        <v>4</v>
      </c>
      <c r="TA32" s="978">
        <v>2</v>
      </c>
      <c r="TB32" s="978">
        <v>2</v>
      </c>
      <c r="TC32" s="978">
        <v>1</v>
      </c>
      <c r="TD32" s="978">
        <v>1</v>
      </c>
      <c r="TE32" s="979" t="s">
        <v>732</v>
      </c>
      <c r="TF32" s="978">
        <v>8</v>
      </c>
      <c r="TG32" s="978">
        <v>5</v>
      </c>
      <c r="TH32" s="978">
        <v>3</v>
      </c>
      <c r="TI32" s="978">
        <v>8</v>
      </c>
      <c r="TJ32" s="978">
        <v>5</v>
      </c>
      <c r="TK32" s="978">
        <v>3</v>
      </c>
      <c r="TL32" s="978">
        <v>33</v>
      </c>
      <c r="TM32" s="978">
        <v>19</v>
      </c>
      <c r="TN32" s="978">
        <v>14</v>
      </c>
      <c r="TO32" s="978">
        <v>10</v>
      </c>
      <c r="TP32" s="978">
        <v>5</v>
      </c>
      <c r="TQ32" s="978">
        <v>5</v>
      </c>
      <c r="TR32" s="979" t="s">
        <v>732</v>
      </c>
      <c r="TS32" s="979" t="s">
        <v>732</v>
      </c>
      <c r="TT32" s="979" t="s">
        <v>732</v>
      </c>
      <c r="TU32" s="979" t="s">
        <v>732</v>
      </c>
      <c r="TV32" s="979" t="s">
        <v>732</v>
      </c>
      <c r="TW32" s="979" t="s">
        <v>732</v>
      </c>
      <c r="TX32" s="978">
        <v>73</v>
      </c>
      <c r="TY32" s="978">
        <v>35</v>
      </c>
      <c r="TZ32" s="978">
        <v>38</v>
      </c>
      <c r="UA32" s="978">
        <v>22</v>
      </c>
      <c r="UB32" s="978">
        <v>14</v>
      </c>
      <c r="UC32" s="978">
        <v>8</v>
      </c>
      <c r="UD32" s="978">
        <v>16</v>
      </c>
      <c r="UE32" s="978">
        <v>7</v>
      </c>
      <c r="UF32" s="978">
        <v>9</v>
      </c>
      <c r="UG32" s="978">
        <v>14</v>
      </c>
      <c r="UH32" s="978">
        <v>9</v>
      </c>
      <c r="UI32" s="978">
        <v>5</v>
      </c>
      <c r="UJ32" s="978">
        <v>26</v>
      </c>
      <c r="UK32" s="978">
        <v>14</v>
      </c>
      <c r="UL32" s="978">
        <v>12</v>
      </c>
      <c r="UM32" s="978">
        <v>37</v>
      </c>
      <c r="UN32" s="978">
        <v>18</v>
      </c>
      <c r="UO32" s="978">
        <v>19</v>
      </c>
      <c r="UP32" s="978">
        <v>44</v>
      </c>
      <c r="UQ32" s="978">
        <v>26</v>
      </c>
      <c r="UR32" s="978">
        <v>18</v>
      </c>
      <c r="US32" s="978">
        <v>19</v>
      </c>
      <c r="UT32" s="978">
        <v>11</v>
      </c>
      <c r="UU32" s="978">
        <v>8</v>
      </c>
      <c r="UV32" s="978">
        <v>299</v>
      </c>
      <c r="UW32" s="978">
        <v>167</v>
      </c>
      <c r="UX32" s="978">
        <v>132</v>
      </c>
      <c r="UY32" s="978">
        <v>49</v>
      </c>
      <c r="UZ32" s="978">
        <v>29</v>
      </c>
      <c r="VA32" s="978">
        <v>20</v>
      </c>
      <c r="VB32" s="978">
        <v>43</v>
      </c>
      <c r="VC32" s="978">
        <v>23</v>
      </c>
      <c r="VD32" s="978">
        <v>20</v>
      </c>
      <c r="VE32" s="978">
        <v>34</v>
      </c>
      <c r="VF32" s="978">
        <v>20</v>
      </c>
      <c r="VG32" s="978">
        <v>14</v>
      </c>
      <c r="VH32" s="978">
        <v>87</v>
      </c>
      <c r="VI32" s="978">
        <v>48</v>
      </c>
      <c r="VJ32" s="978">
        <v>39</v>
      </c>
      <c r="VK32" s="978">
        <v>8</v>
      </c>
      <c r="VL32" s="978">
        <v>6</v>
      </c>
      <c r="VM32" s="978">
        <v>2</v>
      </c>
      <c r="VN32" s="978">
        <v>5</v>
      </c>
      <c r="VO32" s="978">
        <v>3</v>
      </c>
      <c r="VP32" s="978">
        <v>2</v>
      </c>
      <c r="VQ32" s="978">
        <v>1</v>
      </c>
      <c r="VR32" s="979" t="s">
        <v>732</v>
      </c>
      <c r="VS32" s="978">
        <v>1</v>
      </c>
      <c r="VT32" s="978">
        <v>299</v>
      </c>
      <c r="VU32" s="978">
        <v>155</v>
      </c>
      <c r="VV32" s="978">
        <v>144</v>
      </c>
      <c r="VW32" s="978">
        <v>57</v>
      </c>
      <c r="VX32" s="978">
        <v>32</v>
      </c>
      <c r="VY32" s="978">
        <v>25</v>
      </c>
      <c r="VZ32" s="978">
        <v>5</v>
      </c>
      <c r="WA32" s="978">
        <v>2</v>
      </c>
      <c r="WB32" s="978">
        <v>3</v>
      </c>
      <c r="WC32" s="979" t="s">
        <v>732</v>
      </c>
      <c r="WD32" s="979" t="s">
        <v>732</v>
      </c>
      <c r="WE32" s="979" t="s">
        <v>732</v>
      </c>
      <c r="WF32" s="978">
        <v>3</v>
      </c>
      <c r="WG32" s="978">
        <v>1</v>
      </c>
      <c r="WH32" s="978">
        <v>2</v>
      </c>
      <c r="WI32" s="978">
        <v>2</v>
      </c>
      <c r="WJ32" s="978">
        <v>1</v>
      </c>
      <c r="WK32" s="978">
        <v>1</v>
      </c>
      <c r="WL32" s="978">
        <v>34</v>
      </c>
      <c r="WM32" s="978">
        <v>22</v>
      </c>
      <c r="WN32" s="978">
        <v>12</v>
      </c>
      <c r="WO32" s="978">
        <v>16</v>
      </c>
      <c r="WP32" s="978">
        <v>9</v>
      </c>
      <c r="WQ32" s="978">
        <v>7</v>
      </c>
      <c r="WR32" s="979" t="s">
        <v>732</v>
      </c>
      <c r="WS32" s="979" t="s">
        <v>732</v>
      </c>
      <c r="WT32" s="979" t="s">
        <v>732</v>
      </c>
      <c r="WU32" s="978">
        <v>89</v>
      </c>
      <c r="WV32" s="978">
        <v>45</v>
      </c>
      <c r="WW32" s="978">
        <v>44</v>
      </c>
      <c r="WX32" s="978">
        <v>15</v>
      </c>
      <c r="WY32" s="978">
        <v>8</v>
      </c>
      <c r="WZ32" s="978">
        <v>7</v>
      </c>
      <c r="XA32" s="978">
        <v>15</v>
      </c>
      <c r="XB32" s="978">
        <v>8</v>
      </c>
      <c r="XC32" s="978">
        <v>7</v>
      </c>
      <c r="XD32" s="978">
        <v>17</v>
      </c>
      <c r="XE32" s="978">
        <v>8</v>
      </c>
      <c r="XF32" s="978">
        <v>9</v>
      </c>
      <c r="XG32" s="978">
        <v>35</v>
      </c>
      <c r="XH32" s="978">
        <v>18</v>
      </c>
      <c r="XI32" s="978">
        <v>17</v>
      </c>
      <c r="XJ32" s="978">
        <v>40</v>
      </c>
      <c r="XK32" s="978">
        <v>21</v>
      </c>
      <c r="XL32" s="978">
        <v>19</v>
      </c>
      <c r="XM32" s="978">
        <v>49</v>
      </c>
      <c r="XN32" s="978">
        <v>27</v>
      </c>
      <c r="XO32" s="978">
        <v>22</v>
      </c>
      <c r="XP32" s="978">
        <v>21</v>
      </c>
      <c r="XQ32" s="978">
        <v>13</v>
      </c>
      <c r="XR32" s="978">
        <v>8</v>
      </c>
      <c r="XS32" s="978">
        <v>275</v>
      </c>
      <c r="XT32" s="978">
        <v>143</v>
      </c>
      <c r="XU32" s="978">
        <v>132</v>
      </c>
      <c r="XV32" s="978">
        <v>35</v>
      </c>
      <c r="XW32" s="978">
        <v>21</v>
      </c>
      <c r="XX32" s="978">
        <v>14</v>
      </c>
      <c r="XY32" s="978">
        <v>64</v>
      </c>
      <c r="XZ32" s="978">
        <v>37</v>
      </c>
      <c r="YA32" s="978">
        <v>27</v>
      </c>
      <c r="YB32" s="978">
        <v>43</v>
      </c>
      <c r="YC32" s="978">
        <v>28</v>
      </c>
      <c r="YD32" s="978">
        <v>15</v>
      </c>
      <c r="YE32" s="978">
        <v>92</v>
      </c>
      <c r="YF32" s="978">
        <v>50</v>
      </c>
      <c r="YG32" s="978">
        <v>42</v>
      </c>
      <c r="YH32" s="978">
        <v>15</v>
      </c>
      <c r="YI32" s="978">
        <v>5</v>
      </c>
      <c r="YJ32" s="978">
        <v>10</v>
      </c>
      <c r="YK32" s="978">
        <v>5</v>
      </c>
      <c r="YL32" s="978">
        <v>3</v>
      </c>
      <c r="YM32" s="978">
        <v>2</v>
      </c>
      <c r="YN32" s="978">
        <v>3</v>
      </c>
      <c r="YO32" s="978">
        <v>1</v>
      </c>
      <c r="YP32" s="978">
        <v>2</v>
      </c>
      <c r="YQ32" s="978">
        <v>290</v>
      </c>
      <c r="YR32" s="978">
        <v>155</v>
      </c>
      <c r="YS32" s="978">
        <v>135</v>
      </c>
      <c r="YT32" s="978">
        <v>49</v>
      </c>
      <c r="YU32" s="978">
        <v>25</v>
      </c>
      <c r="YV32" s="978">
        <v>24</v>
      </c>
      <c r="YW32" s="978">
        <v>6</v>
      </c>
      <c r="YX32" s="978">
        <v>2</v>
      </c>
      <c r="YY32" s="978">
        <v>4</v>
      </c>
      <c r="YZ32" s="979" t="s">
        <v>732</v>
      </c>
      <c r="ZA32" s="979" t="s">
        <v>732</v>
      </c>
      <c r="ZB32" s="979" t="s">
        <v>732</v>
      </c>
      <c r="ZC32" s="978">
        <v>5</v>
      </c>
      <c r="ZD32" s="978">
        <v>3</v>
      </c>
      <c r="ZE32" s="978">
        <v>2</v>
      </c>
      <c r="ZF32" s="978">
        <v>5</v>
      </c>
      <c r="ZG32" s="978">
        <v>2</v>
      </c>
      <c r="ZH32" s="978">
        <v>3</v>
      </c>
      <c r="ZI32" s="978">
        <v>37</v>
      </c>
      <c r="ZJ32" s="978">
        <v>17</v>
      </c>
      <c r="ZK32" s="978">
        <v>20</v>
      </c>
      <c r="ZL32" s="978">
        <v>16</v>
      </c>
      <c r="ZM32" s="978">
        <v>9</v>
      </c>
      <c r="ZN32" s="978">
        <v>7</v>
      </c>
      <c r="ZO32" s="978">
        <v>1</v>
      </c>
      <c r="ZP32" s="979" t="s">
        <v>732</v>
      </c>
      <c r="ZQ32" s="978">
        <v>1</v>
      </c>
      <c r="ZR32" s="978">
        <v>75</v>
      </c>
      <c r="ZS32" s="978">
        <v>44</v>
      </c>
      <c r="ZT32" s="978">
        <v>31</v>
      </c>
      <c r="ZU32" s="978">
        <v>16</v>
      </c>
      <c r="ZV32" s="978">
        <v>9</v>
      </c>
      <c r="ZW32" s="978">
        <v>7</v>
      </c>
      <c r="ZX32" s="978">
        <v>22</v>
      </c>
      <c r="ZY32" s="978">
        <v>11</v>
      </c>
      <c r="ZZ32" s="978">
        <v>11</v>
      </c>
      <c r="AAA32" s="978">
        <v>11</v>
      </c>
      <c r="AAB32" s="978">
        <v>4</v>
      </c>
      <c r="AAC32" s="978">
        <v>7</v>
      </c>
      <c r="AAD32" s="978">
        <v>31</v>
      </c>
      <c r="AAE32" s="978">
        <v>18</v>
      </c>
      <c r="AAF32" s="978">
        <v>13</v>
      </c>
      <c r="AAG32" s="978">
        <v>39</v>
      </c>
      <c r="AAH32" s="978">
        <v>16</v>
      </c>
      <c r="AAI32" s="978">
        <v>23</v>
      </c>
      <c r="AAJ32" s="978">
        <v>48</v>
      </c>
      <c r="AAK32" s="978">
        <v>26</v>
      </c>
      <c r="AAL32" s="978">
        <v>22</v>
      </c>
      <c r="AAM32" s="978">
        <v>25</v>
      </c>
      <c r="AAN32" s="978">
        <v>16</v>
      </c>
      <c r="AAO32" s="978">
        <v>9</v>
      </c>
      <c r="AAP32" s="978">
        <v>267</v>
      </c>
      <c r="AAQ32" s="978">
        <v>157</v>
      </c>
      <c r="AAR32" s="978">
        <v>110</v>
      </c>
      <c r="AAS32" s="978">
        <v>55</v>
      </c>
      <c r="AAT32" s="978">
        <v>29</v>
      </c>
      <c r="AAU32" s="978">
        <v>26</v>
      </c>
      <c r="AAV32" s="978">
        <v>49</v>
      </c>
      <c r="AAW32" s="978">
        <v>26</v>
      </c>
      <c r="AAX32" s="978">
        <v>23</v>
      </c>
      <c r="AAY32" s="978">
        <v>52</v>
      </c>
      <c r="AAZ32" s="978">
        <v>33</v>
      </c>
      <c r="ABA32" s="978">
        <v>19</v>
      </c>
      <c r="ABB32" s="978">
        <v>102</v>
      </c>
      <c r="ABC32" s="978">
        <v>43</v>
      </c>
      <c r="ABD32" s="978">
        <v>59</v>
      </c>
      <c r="ABE32" s="978">
        <v>13</v>
      </c>
      <c r="ABF32" s="978">
        <v>9</v>
      </c>
      <c r="ABG32" s="978">
        <v>4</v>
      </c>
      <c r="ABH32" s="978">
        <v>6</v>
      </c>
      <c r="ABI32" s="978">
        <v>5</v>
      </c>
      <c r="ABJ32" s="978">
        <v>1</v>
      </c>
      <c r="ABK32" s="978">
        <v>8</v>
      </c>
      <c r="ABL32" s="978">
        <v>7</v>
      </c>
      <c r="ABM32" s="978">
        <v>1</v>
      </c>
      <c r="ABN32" s="978">
        <v>361</v>
      </c>
      <c r="ABO32" s="978">
        <v>193</v>
      </c>
      <c r="ABP32" s="978">
        <v>168</v>
      </c>
      <c r="ABQ32" s="978">
        <v>46</v>
      </c>
      <c r="ABR32" s="978">
        <v>26</v>
      </c>
      <c r="ABS32" s="978">
        <v>20</v>
      </c>
      <c r="ABT32" s="978">
        <v>4</v>
      </c>
      <c r="ABU32" s="978">
        <v>3</v>
      </c>
      <c r="ABV32" s="978">
        <v>1</v>
      </c>
      <c r="ABW32" s="979" t="s">
        <v>732</v>
      </c>
      <c r="ABX32" s="979" t="s">
        <v>732</v>
      </c>
      <c r="ABY32" s="979" t="s">
        <v>732</v>
      </c>
      <c r="ABZ32" s="978">
        <v>4</v>
      </c>
      <c r="ACA32" s="978">
        <v>3</v>
      </c>
      <c r="ACB32" s="978">
        <v>1</v>
      </c>
      <c r="ACC32" s="978">
        <v>2</v>
      </c>
      <c r="ACD32" s="978">
        <v>1</v>
      </c>
      <c r="ACE32" s="978">
        <v>1</v>
      </c>
      <c r="ACF32" s="978">
        <v>38</v>
      </c>
      <c r="ACG32" s="978">
        <v>26</v>
      </c>
      <c r="ACH32" s="978">
        <v>12</v>
      </c>
      <c r="ACI32" s="978">
        <v>19</v>
      </c>
      <c r="ACJ32" s="978">
        <v>9</v>
      </c>
      <c r="ACK32" s="978">
        <v>10</v>
      </c>
      <c r="ACL32" s="979" t="s">
        <v>732</v>
      </c>
      <c r="ACM32" s="979" t="s">
        <v>732</v>
      </c>
      <c r="ACN32" s="979" t="s">
        <v>732</v>
      </c>
      <c r="ACO32" s="979" t="s">
        <v>732</v>
      </c>
      <c r="ACP32" s="979" t="s">
        <v>732</v>
      </c>
      <c r="ACQ32" s="978">
        <v>83</v>
      </c>
      <c r="ACR32" s="978">
        <v>42</v>
      </c>
      <c r="ACS32" s="978">
        <v>41</v>
      </c>
      <c r="ACT32" s="978">
        <v>23</v>
      </c>
      <c r="ACU32" s="978">
        <v>15</v>
      </c>
      <c r="ACV32" s="978">
        <v>8</v>
      </c>
      <c r="ACW32" s="978">
        <v>21</v>
      </c>
      <c r="ACX32" s="978">
        <v>12</v>
      </c>
      <c r="ACY32" s="978">
        <v>9</v>
      </c>
      <c r="ACZ32" s="978">
        <v>13</v>
      </c>
      <c r="ADA32" s="978">
        <v>8</v>
      </c>
      <c r="ADB32" s="978">
        <v>5</v>
      </c>
      <c r="ADC32" s="978">
        <v>35</v>
      </c>
      <c r="ADD32" s="978">
        <v>20</v>
      </c>
      <c r="ADE32" s="978">
        <v>15</v>
      </c>
      <c r="ADF32" s="978">
        <v>40</v>
      </c>
      <c r="ADG32" s="978">
        <v>23</v>
      </c>
      <c r="ADH32" s="978">
        <v>17</v>
      </c>
      <c r="ADI32" s="978">
        <v>49</v>
      </c>
      <c r="ADJ32" s="978">
        <v>20</v>
      </c>
      <c r="ADK32" s="978">
        <v>29</v>
      </c>
      <c r="ADL32" s="978">
        <v>19</v>
      </c>
      <c r="ADM32" s="978">
        <v>13</v>
      </c>
      <c r="ADN32" s="978">
        <v>6</v>
      </c>
      <c r="ADO32" s="978">
        <v>286</v>
      </c>
      <c r="ADP32" s="978">
        <v>146</v>
      </c>
      <c r="ADQ32" s="978">
        <v>140</v>
      </c>
      <c r="ADR32" s="978">
        <v>50</v>
      </c>
      <c r="ADS32" s="978">
        <v>26</v>
      </c>
      <c r="ADT32" s="978">
        <v>24</v>
      </c>
      <c r="ADU32" s="978">
        <v>60</v>
      </c>
      <c r="ADV32" s="978">
        <v>25</v>
      </c>
      <c r="ADW32" s="978">
        <v>35</v>
      </c>
      <c r="ADX32" s="978">
        <v>44</v>
      </c>
      <c r="ADY32" s="978">
        <v>27</v>
      </c>
      <c r="ADZ32" s="978">
        <v>17</v>
      </c>
      <c r="AEA32" s="978">
        <v>104</v>
      </c>
      <c r="AEB32" s="978">
        <v>57</v>
      </c>
      <c r="AEC32" s="978">
        <v>47</v>
      </c>
      <c r="AED32" s="978">
        <v>9</v>
      </c>
      <c r="AEE32" s="978">
        <v>5</v>
      </c>
      <c r="AEF32" s="978">
        <v>4</v>
      </c>
      <c r="AEG32" s="978">
        <v>5</v>
      </c>
      <c r="AEH32" s="978">
        <v>3</v>
      </c>
      <c r="AEI32" s="978">
        <v>2</v>
      </c>
      <c r="AEJ32" s="978">
        <v>9</v>
      </c>
      <c r="AEK32" s="978">
        <v>4</v>
      </c>
      <c r="AEL32" s="978">
        <v>5</v>
      </c>
      <c r="AEM32" s="978">
        <v>326</v>
      </c>
      <c r="AEN32" s="978">
        <v>179</v>
      </c>
      <c r="AEO32" s="978">
        <v>147</v>
      </c>
      <c r="AEP32" s="978">
        <v>59</v>
      </c>
      <c r="AEQ32" s="978">
        <v>31</v>
      </c>
      <c r="AER32" s="978">
        <v>28</v>
      </c>
      <c r="AES32" s="978">
        <v>10</v>
      </c>
      <c r="AET32" s="978">
        <v>6</v>
      </c>
      <c r="AEU32" s="978">
        <v>4</v>
      </c>
      <c r="AEV32" s="978">
        <v>1</v>
      </c>
      <c r="AEW32" s="978">
        <v>1</v>
      </c>
      <c r="AEX32" s="979" t="s">
        <v>732</v>
      </c>
      <c r="AEY32" s="978">
        <v>13</v>
      </c>
      <c r="AEZ32" s="978">
        <v>9</v>
      </c>
      <c r="AFA32" s="978">
        <v>4</v>
      </c>
      <c r="AFB32" s="978">
        <v>6</v>
      </c>
      <c r="AFC32" s="978">
        <v>6</v>
      </c>
      <c r="AFD32" s="979" t="s">
        <v>732</v>
      </c>
      <c r="AFE32" s="978">
        <v>32</v>
      </c>
      <c r="AFF32" s="978">
        <v>14</v>
      </c>
      <c r="AFG32" s="1062">
        <v>18</v>
      </c>
      <c r="AFH32" s="978">
        <v>28</v>
      </c>
      <c r="AFI32" s="978">
        <v>16</v>
      </c>
      <c r="AFJ32" s="978">
        <v>12</v>
      </c>
      <c r="AFK32" s="978">
        <v>1</v>
      </c>
      <c r="AFL32" s="979" t="s">
        <v>732</v>
      </c>
      <c r="AFM32" s="981">
        <v>1</v>
      </c>
    </row>
    <row r="33" spans="2:845" ht="28.5">
      <c r="B33" s="976" t="s">
        <v>767</v>
      </c>
      <c r="C33" s="977">
        <v>28</v>
      </c>
      <c r="D33" s="978">
        <v>15</v>
      </c>
      <c r="E33" s="978">
        <v>13</v>
      </c>
      <c r="F33" s="978">
        <v>4</v>
      </c>
      <c r="G33" s="978">
        <v>3</v>
      </c>
      <c r="H33" s="978">
        <v>1</v>
      </c>
      <c r="I33" s="978">
        <v>6</v>
      </c>
      <c r="J33" s="978">
        <v>2</v>
      </c>
      <c r="K33" s="978">
        <v>4</v>
      </c>
      <c r="L33" s="978">
        <v>1</v>
      </c>
      <c r="M33" s="979" t="s">
        <v>732</v>
      </c>
      <c r="N33" s="978">
        <v>1</v>
      </c>
      <c r="O33" s="978">
        <v>4</v>
      </c>
      <c r="P33" s="978">
        <v>1</v>
      </c>
      <c r="Q33" s="978">
        <v>3</v>
      </c>
      <c r="R33" s="978">
        <v>1</v>
      </c>
      <c r="S33" s="979" t="s">
        <v>732</v>
      </c>
      <c r="T33" s="978">
        <v>1</v>
      </c>
      <c r="U33" s="978">
        <v>1</v>
      </c>
      <c r="V33" s="979" t="s">
        <v>732</v>
      </c>
      <c r="W33" s="978">
        <v>1</v>
      </c>
      <c r="X33" s="978">
        <v>6</v>
      </c>
      <c r="Y33" s="978">
        <v>2</v>
      </c>
      <c r="Z33" s="978">
        <v>4</v>
      </c>
      <c r="AA33" s="978">
        <v>39</v>
      </c>
      <c r="AB33" s="978">
        <v>17</v>
      </c>
      <c r="AC33" s="978">
        <v>22</v>
      </c>
      <c r="AD33" s="978">
        <v>11</v>
      </c>
      <c r="AE33" s="978">
        <v>5</v>
      </c>
      <c r="AF33" s="978">
        <v>6</v>
      </c>
      <c r="AG33" s="978">
        <v>14</v>
      </c>
      <c r="AH33" s="978">
        <v>7</v>
      </c>
      <c r="AI33" s="978">
        <v>7</v>
      </c>
      <c r="AJ33" s="978">
        <v>4</v>
      </c>
      <c r="AK33" s="978">
        <v>2</v>
      </c>
      <c r="AL33" s="978">
        <v>2</v>
      </c>
      <c r="AM33" s="978">
        <v>8</v>
      </c>
      <c r="AN33" s="978">
        <v>3</v>
      </c>
      <c r="AO33" s="978">
        <v>5</v>
      </c>
      <c r="AP33" s="978">
        <v>3</v>
      </c>
      <c r="AQ33" s="978">
        <v>1</v>
      </c>
      <c r="AR33" s="978">
        <v>2</v>
      </c>
      <c r="AS33" s="978">
        <v>2</v>
      </c>
      <c r="AT33" s="979" t="s">
        <v>732</v>
      </c>
      <c r="AU33" s="978">
        <v>2</v>
      </c>
      <c r="AV33" s="979" t="s">
        <v>732</v>
      </c>
      <c r="AW33" s="979" t="s">
        <v>732</v>
      </c>
      <c r="AX33" s="979" t="s">
        <v>732</v>
      </c>
      <c r="AY33" s="978">
        <v>80</v>
      </c>
      <c r="AZ33" s="978">
        <v>39</v>
      </c>
      <c r="BA33" s="978">
        <v>41</v>
      </c>
      <c r="BB33" s="978">
        <v>5</v>
      </c>
      <c r="BC33" s="978">
        <v>2</v>
      </c>
      <c r="BD33" s="978">
        <v>3</v>
      </c>
      <c r="BE33" s="978">
        <v>2</v>
      </c>
      <c r="BF33" s="978">
        <v>1</v>
      </c>
      <c r="BG33" s="978">
        <v>1</v>
      </c>
      <c r="BH33" s="979" t="s">
        <v>732</v>
      </c>
      <c r="BI33" s="979" t="s">
        <v>732</v>
      </c>
      <c r="BJ33" s="979" t="s">
        <v>732</v>
      </c>
      <c r="BK33" s="978">
        <v>2</v>
      </c>
      <c r="BL33" s="978">
        <v>2</v>
      </c>
      <c r="BM33" s="979" t="s">
        <v>732</v>
      </c>
      <c r="BN33" s="978">
        <v>1</v>
      </c>
      <c r="BO33" s="979" t="s">
        <v>732</v>
      </c>
      <c r="BP33" s="978">
        <v>1</v>
      </c>
      <c r="BQ33" s="978">
        <v>9</v>
      </c>
      <c r="BR33" s="978">
        <v>5</v>
      </c>
      <c r="BS33" s="978">
        <v>4</v>
      </c>
      <c r="BT33" s="978">
        <v>6</v>
      </c>
      <c r="BU33" s="978">
        <v>2</v>
      </c>
      <c r="BV33" s="978">
        <v>4</v>
      </c>
      <c r="BW33" s="978">
        <v>1</v>
      </c>
      <c r="BX33" s="978">
        <v>1</v>
      </c>
      <c r="BY33" s="979" t="s">
        <v>732</v>
      </c>
      <c r="BZ33" s="979" t="s">
        <v>732</v>
      </c>
      <c r="CA33" s="979" t="s">
        <v>732</v>
      </c>
      <c r="CB33" s="979" t="s">
        <v>732</v>
      </c>
      <c r="CC33" s="978">
        <v>25</v>
      </c>
      <c r="CD33" s="978">
        <v>10</v>
      </c>
      <c r="CE33" s="978">
        <v>15</v>
      </c>
      <c r="CF33" s="978">
        <v>2</v>
      </c>
      <c r="CG33" s="978">
        <v>1</v>
      </c>
      <c r="CH33" s="978">
        <v>1</v>
      </c>
      <c r="CI33" s="978">
        <v>13</v>
      </c>
      <c r="CJ33" s="978">
        <v>4</v>
      </c>
      <c r="CK33" s="978">
        <v>9</v>
      </c>
      <c r="CL33" s="978">
        <v>10</v>
      </c>
      <c r="CM33" s="978">
        <v>2</v>
      </c>
      <c r="CN33" s="978">
        <v>8</v>
      </c>
      <c r="CO33" s="978">
        <v>3</v>
      </c>
      <c r="CP33" s="979" t="s">
        <v>732</v>
      </c>
      <c r="CQ33" s="978">
        <v>3</v>
      </c>
      <c r="CR33" s="978">
        <v>2</v>
      </c>
      <c r="CS33" s="979" t="s">
        <v>732</v>
      </c>
      <c r="CT33" s="978">
        <v>2</v>
      </c>
      <c r="CU33" s="978">
        <v>12</v>
      </c>
      <c r="CV33" s="978">
        <v>7</v>
      </c>
      <c r="CW33" s="978">
        <v>5</v>
      </c>
      <c r="CX33" s="978">
        <v>13</v>
      </c>
      <c r="CY33" s="978">
        <v>3</v>
      </c>
      <c r="CZ33" s="978">
        <v>10</v>
      </c>
      <c r="DA33" s="978">
        <v>129</v>
      </c>
      <c r="DB33" s="978">
        <v>63</v>
      </c>
      <c r="DC33" s="978">
        <v>66</v>
      </c>
      <c r="DD33" s="978">
        <v>15</v>
      </c>
      <c r="DE33" s="978">
        <v>9</v>
      </c>
      <c r="DF33" s="978">
        <v>6</v>
      </c>
      <c r="DG33" s="978">
        <v>14</v>
      </c>
      <c r="DH33" s="978">
        <v>7</v>
      </c>
      <c r="DI33" s="978">
        <v>7</v>
      </c>
      <c r="DJ33" s="978">
        <v>28</v>
      </c>
      <c r="DK33" s="978">
        <v>18</v>
      </c>
      <c r="DL33" s="978">
        <v>10</v>
      </c>
      <c r="DM33" s="978">
        <v>20</v>
      </c>
      <c r="DN33" s="978">
        <v>13</v>
      </c>
      <c r="DO33" s="978">
        <v>7</v>
      </c>
      <c r="DP33" s="978">
        <v>1</v>
      </c>
      <c r="DQ33" s="978">
        <v>1</v>
      </c>
      <c r="DR33" s="979" t="s">
        <v>732</v>
      </c>
      <c r="DS33" s="978">
        <v>3</v>
      </c>
      <c r="DT33" s="978">
        <v>2</v>
      </c>
      <c r="DU33" s="978">
        <v>1</v>
      </c>
      <c r="DV33" s="978">
        <v>1</v>
      </c>
      <c r="DW33" s="979" t="s">
        <v>732</v>
      </c>
      <c r="DX33" s="978">
        <v>1</v>
      </c>
      <c r="DY33" s="978">
        <v>86</v>
      </c>
      <c r="DZ33" s="978">
        <v>46</v>
      </c>
      <c r="EA33" s="978">
        <v>40</v>
      </c>
      <c r="EB33" s="978">
        <v>4</v>
      </c>
      <c r="EC33" s="979" t="s">
        <v>732</v>
      </c>
      <c r="ED33" s="978">
        <v>4</v>
      </c>
      <c r="EE33" s="978">
        <v>1</v>
      </c>
      <c r="EF33" s="979" t="s">
        <v>732</v>
      </c>
      <c r="EG33" s="978">
        <v>1</v>
      </c>
      <c r="EH33" s="979" t="s">
        <v>732</v>
      </c>
      <c r="EI33" s="979" t="s">
        <v>732</v>
      </c>
      <c r="EJ33" s="979" t="s">
        <v>732</v>
      </c>
      <c r="EK33" s="978">
        <v>4</v>
      </c>
      <c r="EL33" s="978">
        <v>1</v>
      </c>
      <c r="EM33" s="978">
        <v>3</v>
      </c>
      <c r="EN33" s="978">
        <v>1</v>
      </c>
      <c r="EO33" s="978">
        <v>1</v>
      </c>
      <c r="EP33" s="979" t="s">
        <v>732</v>
      </c>
      <c r="EQ33" s="978">
        <v>14</v>
      </c>
      <c r="ER33" s="978">
        <v>7</v>
      </c>
      <c r="ES33" s="978">
        <v>7</v>
      </c>
      <c r="ET33" s="978">
        <v>2</v>
      </c>
      <c r="EU33" s="978">
        <v>2</v>
      </c>
      <c r="EV33" s="979" t="s">
        <v>732</v>
      </c>
      <c r="EW33" s="979" t="s">
        <v>732</v>
      </c>
      <c r="EX33" s="979" t="s">
        <v>732</v>
      </c>
      <c r="EY33" s="979" t="s">
        <v>732</v>
      </c>
      <c r="EZ33" s="978">
        <v>26</v>
      </c>
      <c r="FA33" s="978">
        <v>13</v>
      </c>
      <c r="FB33" s="978">
        <v>13</v>
      </c>
      <c r="FC33" s="978">
        <v>3</v>
      </c>
      <c r="FD33" s="978">
        <v>1</v>
      </c>
      <c r="FE33" s="978">
        <v>2</v>
      </c>
      <c r="FF33" s="978">
        <v>10</v>
      </c>
      <c r="FG33" s="978">
        <v>7</v>
      </c>
      <c r="FH33" s="978">
        <v>3</v>
      </c>
      <c r="FI33" s="978">
        <v>5</v>
      </c>
      <c r="FJ33" s="978">
        <v>2</v>
      </c>
      <c r="FK33" s="978">
        <v>3</v>
      </c>
      <c r="FL33" s="979" t="s">
        <v>732</v>
      </c>
      <c r="FM33" s="979" t="s">
        <v>732</v>
      </c>
      <c r="FN33" s="979" t="s">
        <v>732</v>
      </c>
      <c r="FO33" s="978">
        <v>5</v>
      </c>
      <c r="FP33" s="978">
        <v>2</v>
      </c>
      <c r="FQ33" s="978">
        <v>3</v>
      </c>
      <c r="FR33" s="978">
        <v>6</v>
      </c>
      <c r="FS33" s="978">
        <v>2</v>
      </c>
      <c r="FT33" s="978">
        <v>4</v>
      </c>
      <c r="FU33" s="978">
        <v>8</v>
      </c>
      <c r="FV33" s="978">
        <v>5</v>
      </c>
      <c r="FW33" s="978">
        <v>3</v>
      </c>
      <c r="FX33" s="978">
        <v>33</v>
      </c>
      <c r="FY33" s="978">
        <v>17</v>
      </c>
      <c r="FZ33" s="978">
        <v>16</v>
      </c>
      <c r="GA33" s="978">
        <v>29</v>
      </c>
      <c r="GB33" s="978">
        <v>15</v>
      </c>
      <c r="GC33" s="978">
        <v>14</v>
      </c>
      <c r="GD33" s="978">
        <v>20</v>
      </c>
      <c r="GE33" s="978">
        <v>12</v>
      </c>
      <c r="GF33" s="978">
        <v>8</v>
      </c>
      <c r="GG33" s="978">
        <v>11</v>
      </c>
      <c r="GH33" s="978">
        <v>7</v>
      </c>
      <c r="GI33" s="978">
        <v>4</v>
      </c>
      <c r="GJ33" s="978">
        <v>15</v>
      </c>
      <c r="GK33" s="978">
        <v>1</v>
      </c>
      <c r="GL33" s="978">
        <v>14</v>
      </c>
      <c r="GM33" s="978">
        <v>3</v>
      </c>
      <c r="GN33" s="978">
        <v>2</v>
      </c>
      <c r="GO33" s="978">
        <v>1</v>
      </c>
      <c r="GP33" s="978">
        <v>1</v>
      </c>
      <c r="GQ33" s="979" t="s">
        <v>732</v>
      </c>
      <c r="GR33" s="978">
        <v>1</v>
      </c>
      <c r="GS33" s="979" t="s">
        <v>732</v>
      </c>
      <c r="GT33" s="979" t="s">
        <v>732</v>
      </c>
      <c r="GU33" s="979" t="s">
        <v>732</v>
      </c>
      <c r="GV33" s="978">
        <v>100</v>
      </c>
      <c r="GW33" s="978">
        <v>59</v>
      </c>
      <c r="GX33" s="978">
        <v>41</v>
      </c>
      <c r="GY33" s="978">
        <v>6</v>
      </c>
      <c r="GZ33" s="978">
        <v>3</v>
      </c>
      <c r="HA33" s="978">
        <v>3</v>
      </c>
      <c r="HB33" s="978">
        <v>4</v>
      </c>
      <c r="HC33" s="978">
        <v>2</v>
      </c>
      <c r="HD33" s="978">
        <v>2</v>
      </c>
      <c r="HE33" s="979" t="s">
        <v>732</v>
      </c>
      <c r="HF33" s="979" t="s">
        <v>732</v>
      </c>
      <c r="HG33" s="979" t="s">
        <v>732</v>
      </c>
      <c r="HH33" s="978">
        <v>1</v>
      </c>
      <c r="HI33" s="979" t="s">
        <v>732</v>
      </c>
      <c r="HJ33" s="978">
        <v>1</v>
      </c>
      <c r="HK33" s="978">
        <v>4</v>
      </c>
      <c r="HL33" s="978">
        <v>3</v>
      </c>
      <c r="HM33" s="978">
        <v>1</v>
      </c>
      <c r="HN33" s="978">
        <v>10</v>
      </c>
      <c r="HO33" s="978">
        <v>5</v>
      </c>
      <c r="HP33" s="978">
        <v>5</v>
      </c>
      <c r="HQ33" s="978">
        <v>5</v>
      </c>
      <c r="HR33" s="978">
        <v>1</v>
      </c>
      <c r="HS33" s="978">
        <v>4</v>
      </c>
      <c r="HT33" s="979" t="s">
        <v>732</v>
      </c>
      <c r="HU33" s="979" t="s">
        <v>732</v>
      </c>
      <c r="HV33" s="979" t="s">
        <v>732</v>
      </c>
      <c r="HW33" s="979" t="s">
        <v>732</v>
      </c>
      <c r="HX33" s="979" t="s">
        <v>732</v>
      </c>
      <c r="HY33" s="978">
        <v>16</v>
      </c>
      <c r="HZ33" s="978">
        <v>11</v>
      </c>
      <c r="IA33" s="978">
        <v>5</v>
      </c>
      <c r="IB33" s="978">
        <v>2</v>
      </c>
      <c r="IC33" s="978">
        <v>2</v>
      </c>
      <c r="ID33" s="979" t="s">
        <v>732</v>
      </c>
      <c r="IE33" s="978">
        <v>3</v>
      </c>
      <c r="IF33" s="978">
        <v>3</v>
      </c>
      <c r="IG33" s="979" t="s">
        <v>732</v>
      </c>
      <c r="IH33" s="978">
        <v>8</v>
      </c>
      <c r="II33" s="978">
        <v>6</v>
      </c>
      <c r="IJ33" s="978">
        <v>2</v>
      </c>
      <c r="IK33" s="978">
        <v>3</v>
      </c>
      <c r="IL33" s="978">
        <v>2</v>
      </c>
      <c r="IM33" s="978">
        <v>1</v>
      </c>
      <c r="IN33" s="978">
        <v>4</v>
      </c>
      <c r="IO33" s="978">
        <v>1</v>
      </c>
      <c r="IP33" s="978">
        <v>3</v>
      </c>
      <c r="IQ33" s="978">
        <v>16</v>
      </c>
      <c r="IR33" s="978">
        <v>5</v>
      </c>
      <c r="IS33" s="978">
        <v>11</v>
      </c>
      <c r="IT33" s="978">
        <v>11</v>
      </c>
      <c r="IU33" s="978">
        <v>6</v>
      </c>
      <c r="IV33" s="978">
        <v>5</v>
      </c>
      <c r="IW33" s="978">
        <v>96</v>
      </c>
      <c r="IX33" s="978">
        <v>54</v>
      </c>
      <c r="IY33" s="978">
        <v>42</v>
      </c>
      <c r="IZ33" s="978">
        <v>18</v>
      </c>
      <c r="JA33" s="978">
        <v>8</v>
      </c>
      <c r="JB33" s="978">
        <v>10</v>
      </c>
      <c r="JC33" s="978">
        <v>5</v>
      </c>
      <c r="JD33" s="978">
        <v>3</v>
      </c>
      <c r="JE33" s="978">
        <v>2</v>
      </c>
      <c r="JF33" s="978">
        <v>12</v>
      </c>
      <c r="JG33" s="978">
        <v>5</v>
      </c>
      <c r="JH33" s="978">
        <v>7</v>
      </c>
      <c r="JI33" s="978">
        <v>21</v>
      </c>
      <c r="JJ33" s="978">
        <v>11</v>
      </c>
      <c r="JK33" s="978">
        <v>10</v>
      </c>
      <c r="JL33" s="978">
        <v>2</v>
      </c>
      <c r="JM33" s="978">
        <v>1</v>
      </c>
      <c r="JN33" s="978">
        <v>1</v>
      </c>
      <c r="JO33" s="978">
        <v>1</v>
      </c>
      <c r="JP33" s="978">
        <v>1</v>
      </c>
      <c r="JQ33" s="979" t="s">
        <v>732</v>
      </c>
      <c r="JR33" s="979" t="s">
        <v>732</v>
      </c>
      <c r="JS33" s="979" t="s">
        <v>732</v>
      </c>
      <c r="JT33" s="979" t="s">
        <v>732</v>
      </c>
      <c r="JU33" s="978">
        <v>114</v>
      </c>
      <c r="JV33" s="978">
        <v>43</v>
      </c>
      <c r="JW33" s="978">
        <v>71</v>
      </c>
      <c r="JX33" s="978">
        <v>8</v>
      </c>
      <c r="JY33" s="978">
        <v>4</v>
      </c>
      <c r="JZ33" s="978">
        <v>4</v>
      </c>
      <c r="KA33" s="978">
        <v>1</v>
      </c>
      <c r="KB33" s="978">
        <v>1</v>
      </c>
      <c r="KC33" s="979" t="s">
        <v>732</v>
      </c>
      <c r="KD33" s="979" t="s">
        <v>732</v>
      </c>
      <c r="KE33" s="979" t="s">
        <v>732</v>
      </c>
      <c r="KF33" s="979" t="s">
        <v>732</v>
      </c>
      <c r="KG33" s="978">
        <v>2</v>
      </c>
      <c r="KH33" s="978">
        <v>2</v>
      </c>
      <c r="KI33" s="979" t="s">
        <v>732</v>
      </c>
      <c r="KJ33" s="978">
        <v>2</v>
      </c>
      <c r="KK33" s="979" t="s">
        <v>732</v>
      </c>
      <c r="KL33" s="978">
        <v>2</v>
      </c>
      <c r="KM33" s="978">
        <v>9</v>
      </c>
      <c r="KN33" s="978">
        <v>5</v>
      </c>
      <c r="KO33" s="978">
        <v>4</v>
      </c>
      <c r="KP33" s="978">
        <v>3</v>
      </c>
      <c r="KQ33" s="978">
        <v>2</v>
      </c>
      <c r="KR33" s="978">
        <v>1</v>
      </c>
      <c r="KS33" s="979" t="s">
        <v>732</v>
      </c>
      <c r="KT33" s="979" t="s">
        <v>732</v>
      </c>
      <c r="KU33" s="979" t="s">
        <v>732</v>
      </c>
      <c r="KV33" s="979" t="s">
        <v>732</v>
      </c>
      <c r="KW33" s="979" t="s">
        <v>732</v>
      </c>
      <c r="KX33" s="979" t="s">
        <v>732</v>
      </c>
      <c r="KY33" s="978">
        <v>25</v>
      </c>
      <c r="KZ33" s="978">
        <v>9</v>
      </c>
      <c r="LA33" s="978">
        <v>16</v>
      </c>
      <c r="LB33" s="978">
        <v>6</v>
      </c>
      <c r="LC33" s="978">
        <v>2</v>
      </c>
      <c r="LD33" s="978">
        <v>4</v>
      </c>
      <c r="LE33" s="978">
        <v>6</v>
      </c>
      <c r="LF33" s="978">
        <v>3</v>
      </c>
      <c r="LG33" s="978">
        <v>3</v>
      </c>
      <c r="LH33" s="978">
        <v>2</v>
      </c>
      <c r="LI33" s="978">
        <v>1</v>
      </c>
      <c r="LJ33" s="978">
        <v>1</v>
      </c>
      <c r="LK33" s="978">
        <v>3</v>
      </c>
      <c r="LL33" s="979" t="s">
        <v>732</v>
      </c>
      <c r="LM33" s="978">
        <v>3</v>
      </c>
      <c r="LN33" s="978">
        <v>10</v>
      </c>
      <c r="LO33" s="978">
        <v>3</v>
      </c>
      <c r="LP33" s="978">
        <v>7</v>
      </c>
      <c r="LQ33" s="978">
        <v>25</v>
      </c>
      <c r="LR33" s="978">
        <v>11</v>
      </c>
      <c r="LS33" s="978">
        <v>14</v>
      </c>
      <c r="LT33" s="978">
        <v>7</v>
      </c>
      <c r="LU33" s="978">
        <v>4</v>
      </c>
      <c r="LV33" s="978">
        <v>3</v>
      </c>
      <c r="LW33" s="978">
        <v>124</v>
      </c>
      <c r="LX33" s="978">
        <v>56</v>
      </c>
      <c r="LY33" s="978">
        <v>68</v>
      </c>
      <c r="LZ33" s="978">
        <v>3</v>
      </c>
      <c r="MA33" s="978">
        <v>2</v>
      </c>
      <c r="MB33" s="978">
        <v>1</v>
      </c>
      <c r="MC33" s="978">
        <v>4</v>
      </c>
      <c r="MD33" s="979" t="s">
        <v>732</v>
      </c>
      <c r="ME33" s="978">
        <v>4</v>
      </c>
      <c r="MF33" s="978">
        <v>19</v>
      </c>
      <c r="MG33" s="978">
        <v>9</v>
      </c>
      <c r="MH33" s="978">
        <v>10</v>
      </c>
      <c r="MI33" s="978">
        <v>27</v>
      </c>
      <c r="MJ33" s="978">
        <v>18</v>
      </c>
      <c r="MK33" s="978">
        <v>9</v>
      </c>
      <c r="ML33" s="978">
        <v>7</v>
      </c>
      <c r="MM33" s="978">
        <v>2</v>
      </c>
      <c r="MN33" s="978">
        <v>5</v>
      </c>
      <c r="MO33" s="978">
        <v>1</v>
      </c>
      <c r="MP33" s="978">
        <v>1</v>
      </c>
      <c r="MQ33" s="979" t="s">
        <v>732</v>
      </c>
      <c r="MR33" s="979" t="s">
        <v>732</v>
      </c>
      <c r="MS33" s="979" t="s">
        <v>732</v>
      </c>
      <c r="MT33" s="979" t="s">
        <v>732</v>
      </c>
      <c r="MU33" s="978">
        <v>61</v>
      </c>
      <c r="MV33" s="978">
        <v>24</v>
      </c>
      <c r="MW33" s="978">
        <v>37</v>
      </c>
      <c r="MX33" s="978">
        <v>5</v>
      </c>
      <c r="MY33" s="978">
        <v>2</v>
      </c>
      <c r="MZ33" s="978">
        <v>3</v>
      </c>
      <c r="NA33" s="978">
        <v>2</v>
      </c>
      <c r="NB33" s="979" t="s">
        <v>732</v>
      </c>
      <c r="NC33" s="978">
        <v>2</v>
      </c>
      <c r="ND33" s="979" t="s">
        <v>732</v>
      </c>
      <c r="NE33" s="979" t="s">
        <v>732</v>
      </c>
      <c r="NF33" s="979" t="s">
        <v>732</v>
      </c>
      <c r="NG33" s="978">
        <v>3</v>
      </c>
      <c r="NH33" s="978">
        <v>1</v>
      </c>
      <c r="NI33" s="978">
        <v>2</v>
      </c>
      <c r="NJ33" s="978">
        <v>1</v>
      </c>
      <c r="NK33" s="978">
        <v>1</v>
      </c>
      <c r="NL33" s="979" t="s">
        <v>732</v>
      </c>
      <c r="NM33" s="978">
        <v>10</v>
      </c>
      <c r="NN33" s="978">
        <v>6</v>
      </c>
      <c r="NO33" s="978">
        <v>4</v>
      </c>
      <c r="NP33" s="978">
        <v>8</v>
      </c>
      <c r="NQ33" s="978">
        <v>4</v>
      </c>
      <c r="NR33" s="978">
        <v>4</v>
      </c>
      <c r="NS33" s="979" t="s">
        <v>732</v>
      </c>
      <c r="NT33" s="979" t="s">
        <v>732</v>
      </c>
      <c r="NU33" s="979" t="s">
        <v>732</v>
      </c>
      <c r="NV33" s="979" t="s">
        <v>732</v>
      </c>
      <c r="NW33" s="979" t="s">
        <v>732</v>
      </c>
      <c r="NX33" s="979" t="s">
        <v>732</v>
      </c>
      <c r="NY33" s="978">
        <v>37</v>
      </c>
      <c r="NZ33" s="978">
        <v>16</v>
      </c>
      <c r="OA33" s="978">
        <v>21</v>
      </c>
      <c r="OB33" s="978">
        <v>5</v>
      </c>
      <c r="OC33" s="978">
        <v>2</v>
      </c>
      <c r="OD33" s="978">
        <v>3</v>
      </c>
      <c r="OE33" s="978">
        <v>3</v>
      </c>
      <c r="OF33" s="979" t="s">
        <v>732</v>
      </c>
      <c r="OG33" s="978">
        <v>3</v>
      </c>
      <c r="OH33" s="978">
        <v>7</v>
      </c>
      <c r="OI33" s="978">
        <v>1</v>
      </c>
      <c r="OJ33" s="978">
        <v>6</v>
      </c>
      <c r="OK33" s="978">
        <v>7</v>
      </c>
      <c r="OL33" s="978">
        <v>2</v>
      </c>
      <c r="OM33" s="978">
        <v>5</v>
      </c>
      <c r="ON33" s="978">
        <v>13</v>
      </c>
      <c r="OO33" s="978">
        <v>4</v>
      </c>
      <c r="OP33" s="978">
        <v>9</v>
      </c>
      <c r="OQ33" s="978">
        <v>24</v>
      </c>
      <c r="OR33" s="978">
        <v>12</v>
      </c>
      <c r="OS33" s="978">
        <v>12</v>
      </c>
      <c r="OT33" s="978">
        <v>12</v>
      </c>
      <c r="OU33" s="978">
        <v>10</v>
      </c>
      <c r="OV33" s="978">
        <v>2</v>
      </c>
      <c r="OW33" s="978">
        <v>138</v>
      </c>
      <c r="OX33" s="978">
        <v>78</v>
      </c>
      <c r="OY33" s="978">
        <v>60</v>
      </c>
      <c r="OZ33" s="978">
        <v>20</v>
      </c>
      <c r="PA33" s="978">
        <v>11</v>
      </c>
      <c r="PB33" s="978">
        <v>9</v>
      </c>
      <c r="PC33" s="978">
        <v>16</v>
      </c>
      <c r="PD33" s="978">
        <v>10</v>
      </c>
      <c r="PE33" s="978">
        <v>6</v>
      </c>
      <c r="PF33" s="978">
        <v>20</v>
      </c>
      <c r="PG33" s="978">
        <v>14</v>
      </c>
      <c r="PH33" s="978">
        <v>6</v>
      </c>
      <c r="PI33" s="978">
        <v>32</v>
      </c>
      <c r="PJ33" s="978">
        <v>20</v>
      </c>
      <c r="PK33" s="978">
        <v>12</v>
      </c>
      <c r="PL33" s="978">
        <v>5</v>
      </c>
      <c r="PM33" s="978">
        <v>1</v>
      </c>
      <c r="PN33" s="978">
        <v>4</v>
      </c>
      <c r="PO33" s="979" t="s">
        <v>732</v>
      </c>
      <c r="PP33" s="979" t="s">
        <v>732</v>
      </c>
      <c r="PQ33" s="979" t="s">
        <v>732</v>
      </c>
      <c r="PR33" s="978">
        <v>3</v>
      </c>
      <c r="PS33" s="978">
        <v>2</v>
      </c>
      <c r="PT33" s="978">
        <v>1</v>
      </c>
      <c r="PU33" s="978">
        <v>119</v>
      </c>
      <c r="PV33" s="978">
        <v>54</v>
      </c>
      <c r="PW33" s="978">
        <v>65</v>
      </c>
      <c r="PX33" s="978">
        <v>26</v>
      </c>
      <c r="PY33" s="978">
        <v>11</v>
      </c>
      <c r="PZ33" s="978">
        <v>15</v>
      </c>
      <c r="QA33" s="978">
        <v>1</v>
      </c>
      <c r="QB33" s="979" t="s">
        <v>732</v>
      </c>
      <c r="QC33" s="978">
        <v>1</v>
      </c>
      <c r="QD33" s="978">
        <v>1</v>
      </c>
      <c r="QE33" s="978">
        <v>1</v>
      </c>
      <c r="QF33" s="979" t="s">
        <v>732</v>
      </c>
      <c r="QG33" s="978">
        <v>2</v>
      </c>
      <c r="QH33" s="978">
        <v>1</v>
      </c>
      <c r="QI33" s="978">
        <v>1</v>
      </c>
      <c r="QJ33" s="978">
        <v>3</v>
      </c>
      <c r="QK33" s="978">
        <v>3</v>
      </c>
      <c r="QL33" s="979" t="s">
        <v>732</v>
      </c>
      <c r="QM33" s="978">
        <v>13</v>
      </c>
      <c r="QN33" s="978">
        <v>8</v>
      </c>
      <c r="QO33" s="978">
        <v>5</v>
      </c>
      <c r="QP33" s="978">
        <v>11</v>
      </c>
      <c r="QQ33" s="978">
        <v>5</v>
      </c>
      <c r="QR33" s="978">
        <v>6</v>
      </c>
      <c r="QS33" s="978">
        <v>1</v>
      </c>
      <c r="QT33" s="978">
        <v>1</v>
      </c>
      <c r="QU33" s="979" t="s">
        <v>732</v>
      </c>
      <c r="QV33" s="979" t="s">
        <v>732</v>
      </c>
      <c r="QW33" s="979" t="s">
        <v>732</v>
      </c>
      <c r="QX33" s="978">
        <v>36</v>
      </c>
      <c r="QY33" s="978">
        <v>16</v>
      </c>
      <c r="QZ33" s="978">
        <v>20</v>
      </c>
      <c r="RA33" s="978">
        <v>8</v>
      </c>
      <c r="RB33" s="978">
        <v>5</v>
      </c>
      <c r="RC33" s="978">
        <v>3</v>
      </c>
      <c r="RD33" s="978">
        <v>19</v>
      </c>
      <c r="RE33" s="978">
        <v>6</v>
      </c>
      <c r="RF33" s="978">
        <v>13</v>
      </c>
      <c r="RG33" s="978">
        <v>15</v>
      </c>
      <c r="RH33" s="978">
        <v>7</v>
      </c>
      <c r="RI33" s="978">
        <v>8</v>
      </c>
      <c r="RJ33" s="978">
        <v>13</v>
      </c>
      <c r="RK33" s="978">
        <v>8</v>
      </c>
      <c r="RL33" s="978">
        <v>5</v>
      </c>
      <c r="RM33" s="978">
        <v>18</v>
      </c>
      <c r="RN33" s="978">
        <v>7</v>
      </c>
      <c r="RO33" s="978">
        <v>11</v>
      </c>
      <c r="RP33" s="978">
        <v>39</v>
      </c>
      <c r="RQ33" s="978">
        <v>26</v>
      </c>
      <c r="RR33" s="978">
        <v>13</v>
      </c>
      <c r="RS33" s="978">
        <v>22</v>
      </c>
      <c r="RT33" s="978">
        <v>12</v>
      </c>
      <c r="RU33" s="978">
        <v>10</v>
      </c>
      <c r="RV33" s="978">
        <v>168</v>
      </c>
      <c r="RW33" s="978">
        <v>92</v>
      </c>
      <c r="RX33" s="978">
        <v>76</v>
      </c>
      <c r="RY33" s="978">
        <v>33</v>
      </c>
      <c r="RZ33" s="978">
        <v>19</v>
      </c>
      <c r="SA33" s="978">
        <v>14</v>
      </c>
      <c r="SB33" s="978">
        <v>24</v>
      </c>
      <c r="SC33" s="978">
        <v>6</v>
      </c>
      <c r="SD33" s="978">
        <v>18</v>
      </c>
      <c r="SE33" s="978">
        <v>43</v>
      </c>
      <c r="SF33" s="978">
        <v>21</v>
      </c>
      <c r="SG33" s="978">
        <v>22</v>
      </c>
      <c r="SH33" s="978">
        <v>38</v>
      </c>
      <c r="SI33" s="978">
        <v>20</v>
      </c>
      <c r="SJ33" s="978">
        <v>18</v>
      </c>
      <c r="SK33" s="978">
        <v>3</v>
      </c>
      <c r="SL33" s="979" t="s">
        <v>732</v>
      </c>
      <c r="SM33" s="978">
        <v>3</v>
      </c>
      <c r="SN33" s="978">
        <v>2</v>
      </c>
      <c r="SO33" s="978">
        <v>1</v>
      </c>
      <c r="SP33" s="978">
        <v>1</v>
      </c>
      <c r="SQ33" s="978">
        <v>5</v>
      </c>
      <c r="SR33" s="978">
        <v>3</v>
      </c>
      <c r="SS33" s="978">
        <v>2</v>
      </c>
      <c r="ST33" s="978">
        <v>126</v>
      </c>
      <c r="SU33" s="978">
        <v>62</v>
      </c>
      <c r="SV33" s="978">
        <v>64</v>
      </c>
      <c r="SW33" s="978">
        <v>33</v>
      </c>
      <c r="SX33" s="978">
        <v>10</v>
      </c>
      <c r="SY33" s="978">
        <v>23</v>
      </c>
      <c r="SZ33" s="978">
        <v>4</v>
      </c>
      <c r="TA33" s="978">
        <v>3</v>
      </c>
      <c r="TB33" s="978">
        <v>1</v>
      </c>
      <c r="TC33" s="979" t="s">
        <v>732</v>
      </c>
      <c r="TD33" s="979" t="s">
        <v>732</v>
      </c>
      <c r="TE33" s="979" t="s">
        <v>732</v>
      </c>
      <c r="TF33" s="978">
        <v>4</v>
      </c>
      <c r="TG33" s="978">
        <v>2</v>
      </c>
      <c r="TH33" s="978">
        <v>2</v>
      </c>
      <c r="TI33" s="978">
        <v>1</v>
      </c>
      <c r="TJ33" s="978">
        <v>1</v>
      </c>
      <c r="TK33" s="979" t="s">
        <v>732</v>
      </c>
      <c r="TL33" s="978">
        <v>16</v>
      </c>
      <c r="TM33" s="978">
        <v>8</v>
      </c>
      <c r="TN33" s="978">
        <v>8</v>
      </c>
      <c r="TO33" s="978">
        <v>14</v>
      </c>
      <c r="TP33" s="978">
        <v>9</v>
      </c>
      <c r="TQ33" s="978">
        <v>5</v>
      </c>
      <c r="TR33" s="979" t="s">
        <v>732</v>
      </c>
      <c r="TS33" s="979" t="s">
        <v>732</v>
      </c>
      <c r="TT33" s="979" t="s">
        <v>732</v>
      </c>
      <c r="TU33" s="979" t="s">
        <v>732</v>
      </c>
      <c r="TV33" s="979" t="s">
        <v>732</v>
      </c>
      <c r="TW33" s="979" t="s">
        <v>732</v>
      </c>
      <c r="TX33" s="978">
        <v>35</v>
      </c>
      <c r="TY33" s="978">
        <v>16</v>
      </c>
      <c r="TZ33" s="978">
        <v>19</v>
      </c>
      <c r="UA33" s="978">
        <v>11</v>
      </c>
      <c r="UB33" s="978">
        <v>4</v>
      </c>
      <c r="UC33" s="978">
        <v>7</v>
      </c>
      <c r="UD33" s="978">
        <v>9</v>
      </c>
      <c r="UE33" s="978">
        <v>1</v>
      </c>
      <c r="UF33" s="978">
        <v>8</v>
      </c>
      <c r="UG33" s="978">
        <v>9</v>
      </c>
      <c r="UH33" s="978">
        <v>3</v>
      </c>
      <c r="UI33" s="978">
        <v>6</v>
      </c>
      <c r="UJ33" s="978">
        <v>17</v>
      </c>
      <c r="UK33" s="978">
        <v>8</v>
      </c>
      <c r="UL33" s="978">
        <v>9</v>
      </c>
      <c r="UM33" s="978">
        <v>23</v>
      </c>
      <c r="UN33" s="978">
        <v>11</v>
      </c>
      <c r="UO33" s="978">
        <v>12</v>
      </c>
      <c r="UP33" s="978">
        <v>18</v>
      </c>
      <c r="UQ33" s="978">
        <v>11</v>
      </c>
      <c r="UR33" s="978">
        <v>7</v>
      </c>
      <c r="US33" s="978">
        <v>11</v>
      </c>
      <c r="UT33" s="978">
        <v>8</v>
      </c>
      <c r="UU33" s="978">
        <v>3</v>
      </c>
      <c r="UV33" s="978">
        <v>176</v>
      </c>
      <c r="UW33" s="978">
        <v>86</v>
      </c>
      <c r="UX33" s="978">
        <v>90</v>
      </c>
      <c r="UY33" s="978">
        <v>19</v>
      </c>
      <c r="UZ33" s="978">
        <v>8</v>
      </c>
      <c r="VA33" s="978">
        <v>11</v>
      </c>
      <c r="VB33" s="978">
        <v>16</v>
      </c>
      <c r="VC33" s="978">
        <v>8</v>
      </c>
      <c r="VD33" s="978">
        <v>8</v>
      </c>
      <c r="VE33" s="978">
        <v>34</v>
      </c>
      <c r="VF33" s="978">
        <v>19</v>
      </c>
      <c r="VG33" s="978">
        <v>15</v>
      </c>
      <c r="VH33" s="978">
        <v>43</v>
      </c>
      <c r="VI33" s="978">
        <v>21</v>
      </c>
      <c r="VJ33" s="978">
        <v>22</v>
      </c>
      <c r="VK33" s="978">
        <v>3</v>
      </c>
      <c r="VL33" s="978">
        <v>1</v>
      </c>
      <c r="VM33" s="978">
        <v>2</v>
      </c>
      <c r="VN33" s="978">
        <v>1</v>
      </c>
      <c r="VO33" s="979" t="s">
        <v>732</v>
      </c>
      <c r="VP33" s="978">
        <v>1</v>
      </c>
      <c r="VQ33" s="978">
        <v>1</v>
      </c>
      <c r="VR33" s="978">
        <v>1</v>
      </c>
      <c r="VS33" s="979" t="s">
        <v>732</v>
      </c>
      <c r="VT33" s="978">
        <v>110</v>
      </c>
      <c r="VU33" s="978">
        <v>52</v>
      </c>
      <c r="VV33" s="978">
        <v>58</v>
      </c>
      <c r="VW33" s="978">
        <v>16</v>
      </c>
      <c r="VX33" s="978">
        <v>10</v>
      </c>
      <c r="VY33" s="978">
        <v>6</v>
      </c>
      <c r="VZ33" s="978">
        <v>3</v>
      </c>
      <c r="WA33" s="978">
        <v>1</v>
      </c>
      <c r="WB33" s="978">
        <v>2</v>
      </c>
      <c r="WC33" s="979" t="s">
        <v>732</v>
      </c>
      <c r="WD33" s="979" t="s">
        <v>732</v>
      </c>
      <c r="WE33" s="979" t="s">
        <v>732</v>
      </c>
      <c r="WF33" s="978">
        <v>2</v>
      </c>
      <c r="WG33" s="978">
        <v>1</v>
      </c>
      <c r="WH33" s="978">
        <v>1</v>
      </c>
      <c r="WI33" s="978">
        <v>3</v>
      </c>
      <c r="WJ33" s="978">
        <v>2</v>
      </c>
      <c r="WK33" s="978">
        <v>1</v>
      </c>
      <c r="WL33" s="978">
        <v>20</v>
      </c>
      <c r="WM33" s="978">
        <v>10</v>
      </c>
      <c r="WN33" s="978">
        <v>10</v>
      </c>
      <c r="WO33" s="978">
        <v>15</v>
      </c>
      <c r="WP33" s="978">
        <v>6</v>
      </c>
      <c r="WQ33" s="978">
        <v>9</v>
      </c>
      <c r="WR33" s="978">
        <v>1</v>
      </c>
      <c r="WS33" s="979" t="s">
        <v>732</v>
      </c>
      <c r="WT33" s="978">
        <v>1</v>
      </c>
      <c r="WU33" s="978">
        <v>13</v>
      </c>
      <c r="WV33" s="978">
        <v>3</v>
      </c>
      <c r="WW33" s="978">
        <v>10</v>
      </c>
      <c r="WX33" s="978">
        <v>6</v>
      </c>
      <c r="WY33" s="978">
        <v>3</v>
      </c>
      <c r="WZ33" s="978">
        <v>3</v>
      </c>
      <c r="XA33" s="978">
        <v>3</v>
      </c>
      <c r="XB33" s="978">
        <v>1</v>
      </c>
      <c r="XC33" s="978">
        <v>2</v>
      </c>
      <c r="XD33" s="978">
        <v>5</v>
      </c>
      <c r="XE33" s="978">
        <v>2</v>
      </c>
      <c r="XF33" s="978">
        <v>3</v>
      </c>
      <c r="XG33" s="978">
        <v>8</v>
      </c>
      <c r="XH33" s="978">
        <v>5</v>
      </c>
      <c r="XI33" s="978">
        <v>3</v>
      </c>
      <c r="XJ33" s="978">
        <v>16</v>
      </c>
      <c r="XK33" s="978">
        <v>8</v>
      </c>
      <c r="XL33" s="978">
        <v>8</v>
      </c>
      <c r="XM33" s="978">
        <v>14</v>
      </c>
      <c r="XN33" s="978">
        <v>7</v>
      </c>
      <c r="XO33" s="978">
        <v>7</v>
      </c>
      <c r="XP33" s="978">
        <v>12</v>
      </c>
      <c r="XQ33" s="978">
        <v>5</v>
      </c>
      <c r="XR33" s="978">
        <v>7</v>
      </c>
      <c r="XS33" s="978">
        <v>200</v>
      </c>
      <c r="XT33" s="978">
        <v>106</v>
      </c>
      <c r="XU33" s="978">
        <v>94</v>
      </c>
      <c r="XV33" s="978">
        <v>15</v>
      </c>
      <c r="XW33" s="978">
        <v>6</v>
      </c>
      <c r="XX33" s="978">
        <v>9</v>
      </c>
      <c r="XY33" s="978">
        <v>12</v>
      </c>
      <c r="XZ33" s="978">
        <v>6</v>
      </c>
      <c r="YA33" s="978">
        <v>6</v>
      </c>
      <c r="YB33" s="978">
        <v>31</v>
      </c>
      <c r="YC33" s="978">
        <v>11</v>
      </c>
      <c r="YD33" s="978">
        <v>20</v>
      </c>
      <c r="YE33" s="978">
        <v>54</v>
      </c>
      <c r="YF33" s="978">
        <v>28</v>
      </c>
      <c r="YG33" s="978">
        <v>26</v>
      </c>
      <c r="YH33" s="978">
        <v>2</v>
      </c>
      <c r="YI33" s="978">
        <v>1</v>
      </c>
      <c r="YJ33" s="978">
        <v>1</v>
      </c>
      <c r="YK33" s="978">
        <v>1</v>
      </c>
      <c r="YL33" s="979" t="s">
        <v>732</v>
      </c>
      <c r="YM33" s="978">
        <v>1</v>
      </c>
      <c r="YN33" s="978">
        <v>1</v>
      </c>
      <c r="YO33" s="978">
        <v>1</v>
      </c>
      <c r="YP33" s="979" t="s">
        <v>732</v>
      </c>
      <c r="YQ33" s="978">
        <v>100</v>
      </c>
      <c r="YR33" s="978">
        <v>49</v>
      </c>
      <c r="YS33" s="978">
        <v>51</v>
      </c>
      <c r="YT33" s="978">
        <v>11</v>
      </c>
      <c r="YU33" s="978">
        <v>6</v>
      </c>
      <c r="YV33" s="978">
        <v>5</v>
      </c>
      <c r="YW33" s="978">
        <v>2</v>
      </c>
      <c r="YX33" s="978">
        <v>1</v>
      </c>
      <c r="YY33" s="978">
        <v>1</v>
      </c>
      <c r="YZ33" s="978">
        <v>1</v>
      </c>
      <c r="ZA33" s="978">
        <v>1</v>
      </c>
      <c r="ZB33" s="979" t="s">
        <v>732</v>
      </c>
      <c r="ZC33" s="978">
        <v>3</v>
      </c>
      <c r="ZD33" s="978">
        <v>2</v>
      </c>
      <c r="ZE33" s="978">
        <v>1</v>
      </c>
      <c r="ZF33" s="979" t="s">
        <v>732</v>
      </c>
      <c r="ZG33" s="979" t="s">
        <v>732</v>
      </c>
      <c r="ZH33" s="979" t="s">
        <v>732</v>
      </c>
      <c r="ZI33" s="978">
        <v>17</v>
      </c>
      <c r="ZJ33" s="978">
        <v>11</v>
      </c>
      <c r="ZK33" s="978">
        <v>6</v>
      </c>
      <c r="ZL33" s="978">
        <v>13</v>
      </c>
      <c r="ZM33" s="978">
        <v>5</v>
      </c>
      <c r="ZN33" s="978">
        <v>8</v>
      </c>
      <c r="ZO33" s="979" t="s">
        <v>732</v>
      </c>
      <c r="ZP33" s="979" t="s">
        <v>732</v>
      </c>
      <c r="ZQ33" s="979" t="s">
        <v>732</v>
      </c>
      <c r="ZR33" s="978">
        <v>3</v>
      </c>
      <c r="ZS33" s="978">
        <v>2</v>
      </c>
      <c r="ZT33" s="978">
        <v>1</v>
      </c>
      <c r="ZU33" s="978">
        <v>12</v>
      </c>
      <c r="ZV33" s="978">
        <v>6</v>
      </c>
      <c r="ZW33" s="978">
        <v>6</v>
      </c>
      <c r="ZX33" s="978">
        <v>3</v>
      </c>
      <c r="ZY33" s="978">
        <v>2</v>
      </c>
      <c r="ZZ33" s="978">
        <v>1</v>
      </c>
      <c r="AAA33" s="978">
        <v>2</v>
      </c>
      <c r="AAB33" s="978">
        <v>1</v>
      </c>
      <c r="AAC33" s="978">
        <v>1</v>
      </c>
      <c r="AAD33" s="978">
        <v>8</v>
      </c>
      <c r="AAE33" s="978">
        <v>3</v>
      </c>
      <c r="AAF33" s="978">
        <v>5</v>
      </c>
      <c r="AAG33" s="978">
        <v>26</v>
      </c>
      <c r="AAH33" s="978">
        <v>14</v>
      </c>
      <c r="AAI33" s="978">
        <v>12</v>
      </c>
      <c r="AAJ33" s="978">
        <v>3</v>
      </c>
      <c r="AAK33" s="978">
        <v>1</v>
      </c>
      <c r="AAL33" s="978">
        <v>2</v>
      </c>
      <c r="AAM33" s="978">
        <v>8</v>
      </c>
      <c r="AAN33" s="978">
        <v>3</v>
      </c>
      <c r="AAO33" s="978">
        <v>5</v>
      </c>
      <c r="AAP33" s="978">
        <v>279</v>
      </c>
      <c r="AAQ33" s="978">
        <v>153</v>
      </c>
      <c r="AAR33" s="978">
        <v>126</v>
      </c>
      <c r="AAS33" s="978">
        <v>14</v>
      </c>
      <c r="AAT33" s="978">
        <v>3</v>
      </c>
      <c r="AAU33" s="978">
        <v>11</v>
      </c>
      <c r="AAV33" s="978">
        <v>6</v>
      </c>
      <c r="AAW33" s="978">
        <v>5</v>
      </c>
      <c r="AAX33" s="978">
        <v>1</v>
      </c>
      <c r="AAY33" s="978">
        <v>40</v>
      </c>
      <c r="AAZ33" s="978">
        <v>25</v>
      </c>
      <c r="ABA33" s="978">
        <v>15</v>
      </c>
      <c r="ABB33" s="978">
        <v>55</v>
      </c>
      <c r="ABC33" s="978">
        <v>27</v>
      </c>
      <c r="ABD33" s="978">
        <v>28</v>
      </c>
      <c r="ABE33" s="978">
        <v>2</v>
      </c>
      <c r="ABF33" s="978">
        <v>1</v>
      </c>
      <c r="ABG33" s="978">
        <v>1</v>
      </c>
      <c r="ABH33" s="978">
        <v>4</v>
      </c>
      <c r="ABI33" s="978">
        <v>3</v>
      </c>
      <c r="ABJ33" s="978">
        <v>1</v>
      </c>
      <c r="ABK33" s="978">
        <v>2</v>
      </c>
      <c r="ABL33" s="978">
        <v>1</v>
      </c>
      <c r="ABM33" s="978">
        <v>1</v>
      </c>
      <c r="ABN33" s="978">
        <v>72</v>
      </c>
      <c r="ABO33" s="978">
        <v>38</v>
      </c>
      <c r="ABP33" s="978">
        <v>34</v>
      </c>
      <c r="ABQ33" s="978">
        <v>18</v>
      </c>
      <c r="ABR33" s="978">
        <v>6</v>
      </c>
      <c r="ABS33" s="978">
        <v>12</v>
      </c>
      <c r="ABT33" s="979" t="s">
        <v>732</v>
      </c>
      <c r="ABU33" s="979" t="s">
        <v>732</v>
      </c>
      <c r="ABV33" s="979" t="s">
        <v>732</v>
      </c>
      <c r="ABW33" s="979" t="s">
        <v>732</v>
      </c>
      <c r="ABX33" s="979" t="s">
        <v>732</v>
      </c>
      <c r="ABY33" s="979" t="s">
        <v>732</v>
      </c>
      <c r="ABZ33" s="978">
        <v>1</v>
      </c>
      <c r="ACA33" s="979" t="s">
        <v>732</v>
      </c>
      <c r="ACB33" s="978">
        <v>1</v>
      </c>
      <c r="ACC33" s="978">
        <v>1</v>
      </c>
      <c r="ACD33" s="979" t="s">
        <v>732</v>
      </c>
      <c r="ACE33" s="978">
        <v>1</v>
      </c>
      <c r="ACF33" s="978">
        <v>22</v>
      </c>
      <c r="ACG33" s="978">
        <v>10</v>
      </c>
      <c r="ACH33" s="978">
        <v>12</v>
      </c>
      <c r="ACI33" s="978">
        <v>21</v>
      </c>
      <c r="ACJ33" s="978">
        <v>6</v>
      </c>
      <c r="ACK33" s="978">
        <v>15</v>
      </c>
      <c r="ACL33" s="978">
        <v>1</v>
      </c>
      <c r="ACM33" s="978">
        <v>1</v>
      </c>
      <c r="ACN33" s="979" t="s">
        <v>732</v>
      </c>
      <c r="ACO33" s="979" t="s">
        <v>732</v>
      </c>
      <c r="ACP33" s="979" t="s">
        <v>732</v>
      </c>
      <c r="ACQ33" s="978">
        <v>10</v>
      </c>
      <c r="ACR33" s="978">
        <v>3</v>
      </c>
      <c r="ACS33" s="978">
        <v>7</v>
      </c>
      <c r="ACT33" s="978">
        <v>13</v>
      </c>
      <c r="ACU33" s="978">
        <v>5</v>
      </c>
      <c r="ACV33" s="978">
        <v>8</v>
      </c>
      <c r="ACW33" s="978">
        <v>1</v>
      </c>
      <c r="ACX33" s="978">
        <v>1</v>
      </c>
      <c r="ACY33" s="979" t="s">
        <v>732</v>
      </c>
      <c r="ACZ33" s="978">
        <v>3</v>
      </c>
      <c r="ADA33" s="979" t="s">
        <v>732</v>
      </c>
      <c r="ADB33" s="978">
        <v>3</v>
      </c>
      <c r="ADC33" s="978">
        <v>14</v>
      </c>
      <c r="ADD33" s="978">
        <v>9</v>
      </c>
      <c r="ADE33" s="978">
        <v>5</v>
      </c>
      <c r="ADF33" s="978">
        <v>31</v>
      </c>
      <c r="ADG33" s="978">
        <v>11</v>
      </c>
      <c r="ADH33" s="978">
        <v>20</v>
      </c>
      <c r="ADI33" s="978">
        <v>6</v>
      </c>
      <c r="ADJ33" s="978">
        <v>3</v>
      </c>
      <c r="ADK33" s="978">
        <v>3</v>
      </c>
      <c r="ADL33" s="978">
        <v>7</v>
      </c>
      <c r="ADM33" s="978">
        <v>5</v>
      </c>
      <c r="ADN33" s="978">
        <v>2</v>
      </c>
      <c r="ADO33" s="978">
        <v>321</v>
      </c>
      <c r="ADP33" s="978">
        <v>165</v>
      </c>
      <c r="ADQ33" s="978">
        <v>156</v>
      </c>
      <c r="ADR33" s="978">
        <v>10</v>
      </c>
      <c r="ADS33" s="978">
        <v>6</v>
      </c>
      <c r="ADT33" s="978">
        <v>4</v>
      </c>
      <c r="ADU33" s="978">
        <v>5</v>
      </c>
      <c r="ADV33" s="978">
        <v>2</v>
      </c>
      <c r="ADW33" s="978">
        <v>3</v>
      </c>
      <c r="ADX33" s="978">
        <v>43</v>
      </c>
      <c r="ADY33" s="978">
        <v>23</v>
      </c>
      <c r="ADZ33" s="978">
        <v>20</v>
      </c>
      <c r="AEA33" s="978">
        <v>77</v>
      </c>
      <c r="AEB33" s="978">
        <v>39</v>
      </c>
      <c r="AEC33" s="978">
        <v>38</v>
      </c>
      <c r="AED33" s="978">
        <v>1</v>
      </c>
      <c r="AEE33" s="978">
        <v>1</v>
      </c>
      <c r="AEF33" s="979" t="s">
        <v>732</v>
      </c>
      <c r="AEG33" s="978">
        <v>5</v>
      </c>
      <c r="AEH33" s="978">
        <v>3</v>
      </c>
      <c r="AEI33" s="978">
        <v>2</v>
      </c>
      <c r="AEJ33" s="978">
        <v>4</v>
      </c>
      <c r="AEK33" s="978">
        <v>1</v>
      </c>
      <c r="AEL33" s="978">
        <v>3</v>
      </c>
      <c r="AEM33" s="978">
        <v>46</v>
      </c>
      <c r="AEN33" s="978">
        <v>23</v>
      </c>
      <c r="AEO33" s="978">
        <v>23</v>
      </c>
      <c r="AEP33" s="978">
        <v>29</v>
      </c>
      <c r="AEQ33" s="978">
        <v>9</v>
      </c>
      <c r="AER33" s="978">
        <v>20</v>
      </c>
      <c r="AES33" s="978">
        <v>1</v>
      </c>
      <c r="AET33" s="978">
        <v>1</v>
      </c>
      <c r="AEU33" s="979" t="s">
        <v>732</v>
      </c>
      <c r="AEV33" s="979" t="s">
        <v>732</v>
      </c>
      <c r="AEW33" s="979" t="s">
        <v>732</v>
      </c>
      <c r="AEX33" s="979" t="s">
        <v>732</v>
      </c>
      <c r="AEY33" s="978">
        <v>1</v>
      </c>
      <c r="AEZ33" s="978">
        <v>1</v>
      </c>
      <c r="AFA33" s="979" t="s">
        <v>732</v>
      </c>
      <c r="AFB33" s="978">
        <v>1</v>
      </c>
      <c r="AFC33" s="979" t="s">
        <v>732</v>
      </c>
      <c r="AFD33" s="978">
        <v>1</v>
      </c>
      <c r="AFE33" s="978">
        <v>22</v>
      </c>
      <c r="AFF33" s="978">
        <v>10</v>
      </c>
      <c r="AFG33" s="1062">
        <v>12</v>
      </c>
      <c r="AFH33" s="978">
        <v>19</v>
      </c>
      <c r="AFI33" s="978">
        <v>10</v>
      </c>
      <c r="AFJ33" s="978">
        <v>9</v>
      </c>
      <c r="AFK33" s="979" t="s">
        <v>732</v>
      </c>
      <c r="AFL33" s="979" t="s">
        <v>732</v>
      </c>
      <c r="AFM33" s="980" t="s">
        <v>732</v>
      </c>
    </row>
    <row r="34" spans="2:845" ht="15" customHeight="1">
      <c r="B34" s="976" t="s">
        <v>768</v>
      </c>
      <c r="C34" s="977">
        <v>124</v>
      </c>
      <c r="D34" s="978">
        <v>36</v>
      </c>
      <c r="E34" s="978">
        <v>88</v>
      </c>
      <c r="F34" s="978">
        <v>28</v>
      </c>
      <c r="G34" s="978">
        <v>13</v>
      </c>
      <c r="H34" s="978">
        <v>15</v>
      </c>
      <c r="I34" s="978">
        <v>39</v>
      </c>
      <c r="J34" s="978">
        <v>11</v>
      </c>
      <c r="K34" s="978">
        <v>28</v>
      </c>
      <c r="L34" s="978">
        <v>25</v>
      </c>
      <c r="M34" s="978">
        <v>10</v>
      </c>
      <c r="N34" s="978">
        <v>15</v>
      </c>
      <c r="O34" s="978">
        <v>46</v>
      </c>
      <c r="P34" s="978">
        <v>13</v>
      </c>
      <c r="Q34" s="978">
        <v>33</v>
      </c>
      <c r="R34" s="978">
        <v>46</v>
      </c>
      <c r="S34" s="978">
        <v>19</v>
      </c>
      <c r="T34" s="978">
        <v>27</v>
      </c>
      <c r="U34" s="978">
        <v>162</v>
      </c>
      <c r="V34" s="978">
        <v>65</v>
      </c>
      <c r="W34" s="978">
        <v>97</v>
      </c>
      <c r="X34" s="978">
        <v>59</v>
      </c>
      <c r="Y34" s="978">
        <v>28</v>
      </c>
      <c r="Z34" s="978">
        <v>31</v>
      </c>
      <c r="AA34" s="978">
        <v>1338</v>
      </c>
      <c r="AB34" s="978">
        <v>648</v>
      </c>
      <c r="AC34" s="978">
        <v>690</v>
      </c>
      <c r="AD34" s="978">
        <v>87</v>
      </c>
      <c r="AE34" s="978">
        <v>37</v>
      </c>
      <c r="AF34" s="978">
        <v>50</v>
      </c>
      <c r="AG34" s="978">
        <v>79</v>
      </c>
      <c r="AH34" s="978">
        <v>29</v>
      </c>
      <c r="AI34" s="978">
        <v>50</v>
      </c>
      <c r="AJ34" s="978">
        <v>254</v>
      </c>
      <c r="AK34" s="978">
        <v>106</v>
      </c>
      <c r="AL34" s="978">
        <v>148</v>
      </c>
      <c r="AM34" s="978">
        <v>435</v>
      </c>
      <c r="AN34" s="978">
        <v>235</v>
      </c>
      <c r="AO34" s="978">
        <v>200</v>
      </c>
      <c r="AP34" s="978">
        <v>7</v>
      </c>
      <c r="AQ34" s="978">
        <v>3</v>
      </c>
      <c r="AR34" s="978">
        <v>4</v>
      </c>
      <c r="AS34" s="978">
        <v>8</v>
      </c>
      <c r="AT34" s="978">
        <v>5</v>
      </c>
      <c r="AU34" s="978">
        <v>3</v>
      </c>
      <c r="AV34" s="978">
        <v>4</v>
      </c>
      <c r="AW34" s="978">
        <v>1</v>
      </c>
      <c r="AX34" s="978">
        <v>3</v>
      </c>
      <c r="AY34" s="978">
        <v>459</v>
      </c>
      <c r="AZ34" s="978">
        <v>176</v>
      </c>
      <c r="BA34" s="978">
        <v>283</v>
      </c>
      <c r="BB34" s="978">
        <v>94</v>
      </c>
      <c r="BC34" s="978">
        <v>42</v>
      </c>
      <c r="BD34" s="978">
        <v>52</v>
      </c>
      <c r="BE34" s="978">
        <v>3</v>
      </c>
      <c r="BF34" s="978">
        <v>2</v>
      </c>
      <c r="BG34" s="978">
        <v>1</v>
      </c>
      <c r="BH34" s="979" t="s">
        <v>732</v>
      </c>
      <c r="BI34" s="979" t="s">
        <v>732</v>
      </c>
      <c r="BJ34" s="979" t="s">
        <v>732</v>
      </c>
      <c r="BK34" s="978">
        <v>11</v>
      </c>
      <c r="BL34" s="978">
        <v>4</v>
      </c>
      <c r="BM34" s="978">
        <v>7</v>
      </c>
      <c r="BN34" s="978">
        <v>3</v>
      </c>
      <c r="BO34" s="978">
        <v>2</v>
      </c>
      <c r="BP34" s="978">
        <v>1</v>
      </c>
      <c r="BQ34" s="978">
        <v>108</v>
      </c>
      <c r="BR34" s="978">
        <v>40</v>
      </c>
      <c r="BS34" s="978">
        <v>68</v>
      </c>
      <c r="BT34" s="978">
        <v>91</v>
      </c>
      <c r="BU34" s="978">
        <v>54</v>
      </c>
      <c r="BV34" s="978">
        <v>37</v>
      </c>
      <c r="BW34" s="979" t="s">
        <v>732</v>
      </c>
      <c r="BX34" s="979" t="s">
        <v>732</v>
      </c>
      <c r="BY34" s="979" t="s">
        <v>732</v>
      </c>
      <c r="BZ34" s="979" t="s">
        <v>732</v>
      </c>
      <c r="CA34" s="979" t="s">
        <v>732</v>
      </c>
      <c r="CB34" s="979" t="s">
        <v>732</v>
      </c>
      <c r="CC34" s="978">
        <v>138</v>
      </c>
      <c r="CD34" s="978">
        <v>45</v>
      </c>
      <c r="CE34" s="978">
        <v>93</v>
      </c>
      <c r="CF34" s="978">
        <v>28</v>
      </c>
      <c r="CG34" s="978">
        <v>14</v>
      </c>
      <c r="CH34" s="978">
        <v>14</v>
      </c>
      <c r="CI34" s="978">
        <v>40</v>
      </c>
      <c r="CJ34" s="978">
        <v>15</v>
      </c>
      <c r="CK34" s="978">
        <v>25</v>
      </c>
      <c r="CL34" s="978">
        <v>38</v>
      </c>
      <c r="CM34" s="978">
        <v>16</v>
      </c>
      <c r="CN34" s="978">
        <v>22</v>
      </c>
      <c r="CO34" s="978">
        <v>59</v>
      </c>
      <c r="CP34" s="978">
        <v>27</v>
      </c>
      <c r="CQ34" s="978">
        <v>32</v>
      </c>
      <c r="CR34" s="978">
        <v>54</v>
      </c>
      <c r="CS34" s="978">
        <v>25</v>
      </c>
      <c r="CT34" s="978">
        <v>29</v>
      </c>
      <c r="CU34" s="978">
        <v>173</v>
      </c>
      <c r="CV34" s="978">
        <v>83</v>
      </c>
      <c r="CW34" s="978">
        <v>90</v>
      </c>
      <c r="CX34" s="978">
        <v>72</v>
      </c>
      <c r="CY34" s="978">
        <v>35</v>
      </c>
      <c r="CZ34" s="978">
        <v>37</v>
      </c>
      <c r="DA34" s="978">
        <v>1718</v>
      </c>
      <c r="DB34" s="978">
        <v>826</v>
      </c>
      <c r="DC34" s="978">
        <v>892</v>
      </c>
      <c r="DD34" s="978">
        <v>82</v>
      </c>
      <c r="DE34" s="978">
        <v>34</v>
      </c>
      <c r="DF34" s="978">
        <v>48</v>
      </c>
      <c r="DG34" s="978">
        <v>80</v>
      </c>
      <c r="DH34" s="978">
        <v>30</v>
      </c>
      <c r="DI34" s="978">
        <v>50</v>
      </c>
      <c r="DJ34" s="978">
        <v>319</v>
      </c>
      <c r="DK34" s="978">
        <v>158</v>
      </c>
      <c r="DL34" s="978">
        <v>161</v>
      </c>
      <c r="DM34" s="978">
        <v>454</v>
      </c>
      <c r="DN34" s="978">
        <v>222</v>
      </c>
      <c r="DO34" s="978">
        <v>232</v>
      </c>
      <c r="DP34" s="978">
        <v>10</v>
      </c>
      <c r="DQ34" s="978">
        <v>6</v>
      </c>
      <c r="DR34" s="978">
        <v>4</v>
      </c>
      <c r="DS34" s="978">
        <v>10</v>
      </c>
      <c r="DT34" s="978">
        <v>4</v>
      </c>
      <c r="DU34" s="978">
        <v>6</v>
      </c>
      <c r="DV34" s="978">
        <v>9</v>
      </c>
      <c r="DW34" s="978">
        <v>2</v>
      </c>
      <c r="DX34" s="978">
        <v>7</v>
      </c>
      <c r="DY34" s="978">
        <v>440</v>
      </c>
      <c r="DZ34" s="978">
        <v>172</v>
      </c>
      <c r="EA34" s="978">
        <v>268</v>
      </c>
      <c r="EB34" s="978">
        <v>96</v>
      </c>
      <c r="EC34" s="978">
        <v>34</v>
      </c>
      <c r="ED34" s="978">
        <v>62</v>
      </c>
      <c r="EE34" s="978">
        <v>7</v>
      </c>
      <c r="EF34" s="978">
        <v>2</v>
      </c>
      <c r="EG34" s="978">
        <v>5</v>
      </c>
      <c r="EH34" s="978">
        <v>1</v>
      </c>
      <c r="EI34" s="979" t="s">
        <v>732</v>
      </c>
      <c r="EJ34" s="978">
        <v>1</v>
      </c>
      <c r="EK34" s="978">
        <v>13</v>
      </c>
      <c r="EL34" s="978">
        <v>6</v>
      </c>
      <c r="EM34" s="978">
        <v>7</v>
      </c>
      <c r="EN34" s="978">
        <v>7</v>
      </c>
      <c r="EO34" s="978">
        <v>3</v>
      </c>
      <c r="EP34" s="978">
        <v>4</v>
      </c>
      <c r="EQ34" s="978">
        <v>104</v>
      </c>
      <c r="ER34" s="978">
        <v>51</v>
      </c>
      <c r="ES34" s="978">
        <v>53</v>
      </c>
      <c r="ET34" s="978">
        <v>115</v>
      </c>
      <c r="EU34" s="978">
        <v>65</v>
      </c>
      <c r="EV34" s="978">
        <v>50</v>
      </c>
      <c r="EW34" s="979" t="s">
        <v>732</v>
      </c>
      <c r="EX34" s="979" t="s">
        <v>732</v>
      </c>
      <c r="EY34" s="979" t="s">
        <v>732</v>
      </c>
      <c r="EZ34" s="978">
        <v>120</v>
      </c>
      <c r="FA34" s="978">
        <v>44</v>
      </c>
      <c r="FB34" s="978">
        <v>76</v>
      </c>
      <c r="FC34" s="978">
        <v>36</v>
      </c>
      <c r="FD34" s="978">
        <v>9</v>
      </c>
      <c r="FE34" s="978">
        <v>27</v>
      </c>
      <c r="FF34" s="978">
        <v>48</v>
      </c>
      <c r="FG34" s="978">
        <v>15</v>
      </c>
      <c r="FH34" s="978">
        <v>33</v>
      </c>
      <c r="FI34" s="978">
        <v>27</v>
      </c>
      <c r="FJ34" s="978">
        <v>7</v>
      </c>
      <c r="FK34" s="978">
        <v>20</v>
      </c>
      <c r="FL34" s="978">
        <v>53</v>
      </c>
      <c r="FM34" s="978">
        <v>23</v>
      </c>
      <c r="FN34" s="978">
        <v>30</v>
      </c>
      <c r="FO34" s="978">
        <v>41</v>
      </c>
      <c r="FP34" s="978">
        <v>16</v>
      </c>
      <c r="FQ34" s="978">
        <v>25</v>
      </c>
      <c r="FR34" s="978">
        <v>183</v>
      </c>
      <c r="FS34" s="978">
        <v>86</v>
      </c>
      <c r="FT34" s="978">
        <v>97</v>
      </c>
      <c r="FU34" s="978">
        <v>78</v>
      </c>
      <c r="FV34" s="978">
        <v>37</v>
      </c>
      <c r="FW34" s="978">
        <v>41</v>
      </c>
      <c r="FX34" s="978">
        <v>1744</v>
      </c>
      <c r="FY34" s="978">
        <v>823</v>
      </c>
      <c r="FZ34" s="978">
        <v>921</v>
      </c>
      <c r="GA34" s="978">
        <v>53</v>
      </c>
      <c r="GB34" s="978">
        <v>25</v>
      </c>
      <c r="GC34" s="978">
        <v>28</v>
      </c>
      <c r="GD34" s="978">
        <v>87</v>
      </c>
      <c r="GE34" s="978">
        <v>21</v>
      </c>
      <c r="GF34" s="978">
        <v>66</v>
      </c>
      <c r="GG34" s="978">
        <v>326</v>
      </c>
      <c r="GH34" s="978">
        <v>135</v>
      </c>
      <c r="GI34" s="978">
        <v>191</v>
      </c>
      <c r="GJ34" s="978">
        <v>419</v>
      </c>
      <c r="GK34" s="978">
        <v>195</v>
      </c>
      <c r="GL34" s="978">
        <v>224</v>
      </c>
      <c r="GM34" s="978">
        <v>12</v>
      </c>
      <c r="GN34" s="978">
        <v>3</v>
      </c>
      <c r="GO34" s="978">
        <v>9</v>
      </c>
      <c r="GP34" s="978">
        <v>10</v>
      </c>
      <c r="GQ34" s="978">
        <v>4</v>
      </c>
      <c r="GR34" s="978">
        <v>6</v>
      </c>
      <c r="GS34" s="978">
        <v>4</v>
      </c>
      <c r="GT34" s="978">
        <v>2</v>
      </c>
      <c r="GU34" s="978">
        <v>2</v>
      </c>
      <c r="GV34" s="978">
        <v>406</v>
      </c>
      <c r="GW34" s="978">
        <v>171</v>
      </c>
      <c r="GX34" s="978">
        <v>235</v>
      </c>
      <c r="GY34" s="978">
        <v>108</v>
      </c>
      <c r="GZ34" s="978">
        <v>37</v>
      </c>
      <c r="HA34" s="978">
        <v>71</v>
      </c>
      <c r="HB34" s="978">
        <v>9</v>
      </c>
      <c r="HC34" s="978">
        <v>1</v>
      </c>
      <c r="HD34" s="978">
        <v>8</v>
      </c>
      <c r="HE34" s="978">
        <v>4</v>
      </c>
      <c r="HF34" s="979" t="s">
        <v>732</v>
      </c>
      <c r="HG34" s="978">
        <v>4</v>
      </c>
      <c r="HH34" s="978">
        <v>10</v>
      </c>
      <c r="HI34" s="978">
        <v>6</v>
      </c>
      <c r="HJ34" s="978">
        <v>4</v>
      </c>
      <c r="HK34" s="978">
        <v>8</v>
      </c>
      <c r="HL34" s="978">
        <v>2</v>
      </c>
      <c r="HM34" s="978">
        <v>6</v>
      </c>
      <c r="HN34" s="978">
        <v>99</v>
      </c>
      <c r="HO34" s="978">
        <v>41</v>
      </c>
      <c r="HP34" s="978">
        <v>58</v>
      </c>
      <c r="HQ34" s="978">
        <v>130</v>
      </c>
      <c r="HR34" s="978">
        <v>72</v>
      </c>
      <c r="HS34" s="978">
        <v>58</v>
      </c>
      <c r="HT34" s="978">
        <v>2</v>
      </c>
      <c r="HU34" s="979" t="s">
        <v>732</v>
      </c>
      <c r="HV34" s="978">
        <v>2</v>
      </c>
      <c r="HW34" s="979" t="s">
        <v>732</v>
      </c>
      <c r="HX34" s="979" t="s">
        <v>732</v>
      </c>
      <c r="HY34" s="978">
        <v>158</v>
      </c>
      <c r="HZ34" s="978">
        <v>60</v>
      </c>
      <c r="IA34" s="978">
        <v>98</v>
      </c>
      <c r="IB34" s="978">
        <v>27</v>
      </c>
      <c r="IC34" s="978">
        <v>10</v>
      </c>
      <c r="ID34" s="978">
        <v>17</v>
      </c>
      <c r="IE34" s="978">
        <v>44</v>
      </c>
      <c r="IF34" s="978">
        <v>17</v>
      </c>
      <c r="IG34" s="978">
        <v>27</v>
      </c>
      <c r="IH34" s="978">
        <v>38</v>
      </c>
      <c r="II34" s="978">
        <v>11</v>
      </c>
      <c r="IJ34" s="978">
        <v>27</v>
      </c>
      <c r="IK34" s="978">
        <v>76</v>
      </c>
      <c r="IL34" s="978">
        <v>29</v>
      </c>
      <c r="IM34" s="978">
        <v>47</v>
      </c>
      <c r="IN34" s="978">
        <v>57</v>
      </c>
      <c r="IO34" s="978">
        <v>24</v>
      </c>
      <c r="IP34" s="978">
        <v>33</v>
      </c>
      <c r="IQ34" s="978">
        <v>223</v>
      </c>
      <c r="IR34" s="978">
        <v>108</v>
      </c>
      <c r="IS34" s="978">
        <v>115</v>
      </c>
      <c r="IT34" s="978">
        <v>92</v>
      </c>
      <c r="IU34" s="978">
        <v>33</v>
      </c>
      <c r="IV34" s="978">
        <v>59</v>
      </c>
      <c r="IW34" s="978">
        <v>1832</v>
      </c>
      <c r="IX34" s="978">
        <v>887</v>
      </c>
      <c r="IY34" s="978">
        <v>945</v>
      </c>
      <c r="IZ34" s="978">
        <v>73</v>
      </c>
      <c r="JA34" s="978">
        <v>28</v>
      </c>
      <c r="JB34" s="978">
        <v>45</v>
      </c>
      <c r="JC34" s="978">
        <v>106</v>
      </c>
      <c r="JD34" s="978">
        <v>38</v>
      </c>
      <c r="JE34" s="978">
        <v>68</v>
      </c>
      <c r="JF34" s="978">
        <v>291</v>
      </c>
      <c r="JG34" s="978">
        <v>137</v>
      </c>
      <c r="JH34" s="978">
        <v>154</v>
      </c>
      <c r="JI34" s="978">
        <v>449</v>
      </c>
      <c r="JJ34" s="978">
        <v>214</v>
      </c>
      <c r="JK34" s="978">
        <v>235</v>
      </c>
      <c r="JL34" s="978">
        <v>13</v>
      </c>
      <c r="JM34" s="978">
        <v>5</v>
      </c>
      <c r="JN34" s="978">
        <v>8</v>
      </c>
      <c r="JO34" s="978">
        <v>6</v>
      </c>
      <c r="JP34" s="978">
        <v>2</v>
      </c>
      <c r="JQ34" s="978">
        <v>4</v>
      </c>
      <c r="JR34" s="978">
        <v>6</v>
      </c>
      <c r="JS34" s="978">
        <v>3</v>
      </c>
      <c r="JT34" s="978">
        <v>3</v>
      </c>
      <c r="JU34" s="978">
        <v>547</v>
      </c>
      <c r="JV34" s="978">
        <v>225</v>
      </c>
      <c r="JW34" s="978">
        <v>322</v>
      </c>
      <c r="JX34" s="978">
        <v>138</v>
      </c>
      <c r="JY34" s="978">
        <v>49</v>
      </c>
      <c r="JZ34" s="978">
        <v>89</v>
      </c>
      <c r="KA34" s="978">
        <v>10</v>
      </c>
      <c r="KB34" s="978">
        <v>3</v>
      </c>
      <c r="KC34" s="978">
        <v>7</v>
      </c>
      <c r="KD34" s="978">
        <v>2</v>
      </c>
      <c r="KE34" s="978">
        <v>1</v>
      </c>
      <c r="KF34" s="978">
        <v>1</v>
      </c>
      <c r="KG34" s="978">
        <v>18</v>
      </c>
      <c r="KH34" s="978">
        <v>10</v>
      </c>
      <c r="KI34" s="978">
        <v>8</v>
      </c>
      <c r="KJ34" s="978">
        <v>10</v>
      </c>
      <c r="KK34" s="978">
        <v>3</v>
      </c>
      <c r="KL34" s="978">
        <v>7</v>
      </c>
      <c r="KM34" s="978">
        <v>118</v>
      </c>
      <c r="KN34" s="978">
        <v>37</v>
      </c>
      <c r="KO34" s="978">
        <v>81</v>
      </c>
      <c r="KP34" s="978">
        <v>120</v>
      </c>
      <c r="KQ34" s="978">
        <v>61</v>
      </c>
      <c r="KR34" s="978">
        <v>59</v>
      </c>
      <c r="KS34" s="978">
        <v>1</v>
      </c>
      <c r="KT34" s="979" t="s">
        <v>732</v>
      </c>
      <c r="KU34" s="978">
        <v>1</v>
      </c>
      <c r="KV34" s="979" t="s">
        <v>732</v>
      </c>
      <c r="KW34" s="979" t="s">
        <v>732</v>
      </c>
      <c r="KX34" s="979" t="s">
        <v>732</v>
      </c>
      <c r="KY34" s="978">
        <v>121</v>
      </c>
      <c r="KZ34" s="978">
        <v>42</v>
      </c>
      <c r="LA34" s="978">
        <v>79</v>
      </c>
      <c r="LB34" s="978">
        <v>31</v>
      </c>
      <c r="LC34" s="978">
        <v>11</v>
      </c>
      <c r="LD34" s="978">
        <v>20</v>
      </c>
      <c r="LE34" s="978">
        <v>37</v>
      </c>
      <c r="LF34" s="978">
        <v>14</v>
      </c>
      <c r="LG34" s="978">
        <v>23</v>
      </c>
      <c r="LH34" s="978">
        <v>48</v>
      </c>
      <c r="LI34" s="978">
        <v>21</v>
      </c>
      <c r="LJ34" s="978">
        <v>27</v>
      </c>
      <c r="LK34" s="978">
        <v>67</v>
      </c>
      <c r="LL34" s="978">
        <v>22</v>
      </c>
      <c r="LM34" s="978">
        <v>45</v>
      </c>
      <c r="LN34" s="978">
        <v>56</v>
      </c>
      <c r="LO34" s="978">
        <v>18</v>
      </c>
      <c r="LP34" s="978">
        <v>38</v>
      </c>
      <c r="LQ34" s="978">
        <v>204</v>
      </c>
      <c r="LR34" s="978">
        <v>92</v>
      </c>
      <c r="LS34" s="978">
        <v>112</v>
      </c>
      <c r="LT34" s="978">
        <v>113</v>
      </c>
      <c r="LU34" s="978">
        <v>46</v>
      </c>
      <c r="LV34" s="978">
        <v>67</v>
      </c>
      <c r="LW34" s="978">
        <v>1907</v>
      </c>
      <c r="LX34" s="978">
        <v>901</v>
      </c>
      <c r="LY34" s="978">
        <v>1006</v>
      </c>
      <c r="LZ34" s="978">
        <v>66</v>
      </c>
      <c r="MA34" s="978">
        <v>22</v>
      </c>
      <c r="MB34" s="978">
        <v>44</v>
      </c>
      <c r="MC34" s="978">
        <v>80</v>
      </c>
      <c r="MD34" s="978">
        <v>40</v>
      </c>
      <c r="ME34" s="978">
        <v>40</v>
      </c>
      <c r="MF34" s="978">
        <v>320</v>
      </c>
      <c r="MG34" s="978">
        <v>151</v>
      </c>
      <c r="MH34" s="978">
        <v>169</v>
      </c>
      <c r="MI34" s="978">
        <v>507</v>
      </c>
      <c r="MJ34" s="978">
        <v>264</v>
      </c>
      <c r="MK34" s="978">
        <v>243</v>
      </c>
      <c r="ML34" s="978">
        <v>9</v>
      </c>
      <c r="MM34" s="978">
        <v>4</v>
      </c>
      <c r="MN34" s="978">
        <v>5</v>
      </c>
      <c r="MO34" s="978">
        <v>14</v>
      </c>
      <c r="MP34" s="978">
        <v>6</v>
      </c>
      <c r="MQ34" s="978">
        <v>8</v>
      </c>
      <c r="MR34" s="978">
        <v>10</v>
      </c>
      <c r="MS34" s="978">
        <v>3</v>
      </c>
      <c r="MT34" s="978">
        <v>7</v>
      </c>
      <c r="MU34" s="978">
        <v>603</v>
      </c>
      <c r="MV34" s="978">
        <v>255</v>
      </c>
      <c r="MW34" s="978">
        <v>348</v>
      </c>
      <c r="MX34" s="978">
        <v>94</v>
      </c>
      <c r="MY34" s="978">
        <v>40</v>
      </c>
      <c r="MZ34" s="978">
        <v>54</v>
      </c>
      <c r="NA34" s="978">
        <v>4</v>
      </c>
      <c r="NB34" s="978">
        <v>2</v>
      </c>
      <c r="NC34" s="978">
        <v>2</v>
      </c>
      <c r="ND34" s="978">
        <v>4</v>
      </c>
      <c r="NE34" s="978">
        <v>3</v>
      </c>
      <c r="NF34" s="978">
        <v>1</v>
      </c>
      <c r="NG34" s="978">
        <v>8</v>
      </c>
      <c r="NH34" s="978">
        <v>5</v>
      </c>
      <c r="NI34" s="978">
        <v>3</v>
      </c>
      <c r="NJ34" s="978">
        <v>19</v>
      </c>
      <c r="NK34" s="978">
        <v>8</v>
      </c>
      <c r="NL34" s="978">
        <v>11</v>
      </c>
      <c r="NM34" s="978">
        <v>143</v>
      </c>
      <c r="NN34" s="978">
        <v>56</v>
      </c>
      <c r="NO34" s="978">
        <v>87</v>
      </c>
      <c r="NP34" s="978">
        <v>163</v>
      </c>
      <c r="NQ34" s="978">
        <v>91</v>
      </c>
      <c r="NR34" s="978">
        <v>72</v>
      </c>
      <c r="NS34" s="978">
        <v>1</v>
      </c>
      <c r="NT34" s="979" t="s">
        <v>732</v>
      </c>
      <c r="NU34" s="978">
        <v>1</v>
      </c>
      <c r="NV34" s="978">
        <v>1</v>
      </c>
      <c r="NW34" s="979" t="s">
        <v>732</v>
      </c>
      <c r="NX34" s="978">
        <v>1</v>
      </c>
      <c r="NY34" s="978">
        <v>129</v>
      </c>
      <c r="NZ34" s="978">
        <v>43</v>
      </c>
      <c r="OA34" s="978">
        <v>86</v>
      </c>
      <c r="OB34" s="978">
        <v>32</v>
      </c>
      <c r="OC34" s="978">
        <v>14</v>
      </c>
      <c r="OD34" s="978">
        <v>18</v>
      </c>
      <c r="OE34" s="978">
        <v>53</v>
      </c>
      <c r="OF34" s="978">
        <v>22</v>
      </c>
      <c r="OG34" s="978">
        <v>31</v>
      </c>
      <c r="OH34" s="978">
        <v>26</v>
      </c>
      <c r="OI34" s="978">
        <v>9</v>
      </c>
      <c r="OJ34" s="978">
        <v>17</v>
      </c>
      <c r="OK34" s="978">
        <v>78</v>
      </c>
      <c r="OL34" s="978">
        <v>38</v>
      </c>
      <c r="OM34" s="978">
        <v>40</v>
      </c>
      <c r="ON34" s="978">
        <v>65</v>
      </c>
      <c r="OO34" s="978">
        <v>28</v>
      </c>
      <c r="OP34" s="978">
        <v>37</v>
      </c>
      <c r="OQ34" s="978">
        <v>241</v>
      </c>
      <c r="OR34" s="978">
        <v>105</v>
      </c>
      <c r="OS34" s="978">
        <v>136</v>
      </c>
      <c r="OT34" s="978">
        <v>99</v>
      </c>
      <c r="OU34" s="978">
        <v>48</v>
      </c>
      <c r="OV34" s="978">
        <v>51</v>
      </c>
      <c r="OW34" s="978">
        <v>1946</v>
      </c>
      <c r="OX34" s="978">
        <v>922</v>
      </c>
      <c r="OY34" s="978">
        <v>1024</v>
      </c>
      <c r="OZ34" s="978">
        <v>80</v>
      </c>
      <c r="PA34" s="978">
        <v>38</v>
      </c>
      <c r="PB34" s="978">
        <v>42</v>
      </c>
      <c r="PC34" s="978">
        <v>90</v>
      </c>
      <c r="PD34" s="978">
        <v>43</v>
      </c>
      <c r="PE34" s="978">
        <v>47</v>
      </c>
      <c r="PF34" s="978">
        <v>400</v>
      </c>
      <c r="PG34" s="978">
        <v>174</v>
      </c>
      <c r="PH34" s="978">
        <v>226</v>
      </c>
      <c r="PI34" s="978">
        <v>488</v>
      </c>
      <c r="PJ34" s="978">
        <v>238</v>
      </c>
      <c r="PK34" s="978">
        <v>250</v>
      </c>
      <c r="PL34" s="978">
        <v>8</v>
      </c>
      <c r="PM34" s="978">
        <v>5</v>
      </c>
      <c r="PN34" s="978">
        <v>3</v>
      </c>
      <c r="PO34" s="978">
        <v>13</v>
      </c>
      <c r="PP34" s="978">
        <v>6</v>
      </c>
      <c r="PQ34" s="978">
        <v>7</v>
      </c>
      <c r="PR34" s="978">
        <v>12</v>
      </c>
      <c r="PS34" s="978">
        <v>6</v>
      </c>
      <c r="PT34" s="978">
        <v>6</v>
      </c>
      <c r="PU34" s="978">
        <v>527</v>
      </c>
      <c r="PV34" s="978">
        <v>232</v>
      </c>
      <c r="PW34" s="978">
        <v>295</v>
      </c>
      <c r="PX34" s="978">
        <v>127</v>
      </c>
      <c r="PY34" s="978">
        <v>51</v>
      </c>
      <c r="PZ34" s="978">
        <v>76</v>
      </c>
      <c r="QA34" s="978">
        <v>14</v>
      </c>
      <c r="QB34" s="978">
        <v>4</v>
      </c>
      <c r="QC34" s="978">
        <v>10</v>
      </c>
      <c r="QD34" s="978">
        <v>2</v>
      </c>
      <c r="QE34" s="978">
        <v>1</v>
      </c>
      <c r="QF34" s="978">
        <v>1</v>
      </c>
      <c r="QG34" s="978">
        <v>23</v>
      </c>
      <c r="QH34" s="978">
        <v>12</v>
      </c>
      <c r="QI34" s="978">
        <v>11</v>
      </c>
      <c r="QJ34" s="978">
        <v>10</v>
      </c>
      <c r="QK34" s="978">
        <v>5</v>
      </c>
      <c r="QL34" s="978">
        <v>5</v>
      </c>
      <c r="QM34" s="978">
        <v>144</v>
      </c>
      <c r="QN34" s="978">
        <v>64</v>
      </c>
      <c r="QO34" s="978">
        <v>80</v>
      </c>
      <c r="QP34" s="978">
        <v>152</v>
      </c>
      <c r="QQ34" s="978">
        <v>77</v>
      </c>
      <c r="QR34" s="978">
        <v>75</v>
      </c>
      <c r="QS34" s="978">
        <v>1</v>
      </c>
      <c r="QT34" s="978">
        <v>1</v>
      </c>
      <c r="QU34" s="979" t="s">
        <v>732</v>
      </c>
      <c r="QV34" s="979" t="s">
        <v>732</v>
      </c>
      <c r="QW34" s="979" t="s">
        <v>732</v>
      </c>
      <c r="QX34" s="978">
        <v>123</v>
      </c>
      <c r="QY34" s="978">
        <v>50</v>
      </c>
      <c r="QZ34" s="978">
        <v>73</v>
      </c>
      <c r="RA34" s="978">
        <v>31</v>
      </c>
      <c r="RB34" s="978">
        <v>12</v>
      </c>
      <c r="RC34" s="978">
        <v>19</v>
      </c>
      <c r="RD34" s="978">
        <v>40</v>
      </c>
      <c r="RE34" s="978">
        <v>10</v>
      </c>
      <c r="RF34" s="978">
        <v>30</v>
      </c>
      <c r="RG34" s="978">
        <v>32</v>
      </c>
      <c r="RH34" s="978">
        <v>14</v>
      </c>
      <c r="RI34" s="978">
        <v>18</v>
      </c>
      <c r="RJ34" s="978">
        <v>65</v>
      </c>
      <c r="RK34" s="978">
        <v>22</v>
      </c>
      <c r="RL34" s="978">
        <v>43</v>
      </c>
      <c r="RM34" s="978">
        <v>109</v>
      </c>
      <c r="RN34" s="978">
        <v>46</v>
      </c>
      <c r="RO34" s="978">
        <v>63</v>
      </c>
      <c r="RP34" s="978">
        <v>189</v>
      </c>
      <c r="RQ34" s="978">
        <v>87</v>
      </c>
      <c r="RR34" s="978">
        <v>102</v>
      </c>
      <c r="RS34" s="978">
        <v>94</v>
      </c>
      <c r="RT34" s="978">
        <v>45</v>
      </c>
      <c r="RU34" s="978">
        <v>49</v>
      </c>
      <c r="RV34" s="978">
        <v>1892</v>
      </c>
      <c r="RW34" s="978">
        <v>915</v>
      </c>
      <c r="RX34" s="978">
        <v>977</v>
      </c>
      <c r="RY34" s="978">
        <v>75</v>
      </c>
      <c r="RZ34" s="978">
        <v>33</v>
      </c>
      <c r="SA34" s="978">
        <v>42</v>
      </c>
      <c r="SB34" s="978">
        <v>90</v>
      </c>
      <c r="SC34" s="978">
        <v>38</v>
      </c>
      <c r="SD34" s="978">
        <v>52</v>
      </c>
      <c r="SE34" s="978">
        <v>329</v>
      </c>
      <c r="SF34" s="978">
        <v>143</v>
      </c>
      <c r="SG34" s="978">
        <v>186</v>
      </c>
      <c r="SH34" s="978">
        <v>427</v>
      </c>
      <c r="SI34" s="978">
        <v>195</v>
      </c>
      <c r="SJ34" s="978">
        <v>232</v>
      </c>
      <c r="SK34" s="978">
        <v>11</v>
      </c>
      <c r="SL34" s="978">
        <v>4</v>
      </c>
      <c r="SM34" s="978">
        <v>7</v>
      </c>
      <c r="SN34" s="978">
        <v>7</v>
      </c>
      <c r="SO34" s="978">
        <v>2</v>
      </c>
      <c r="SP34" s="978">
        <v>5</v>
      </c>
      <c r="SQ34" s="978">
        <v>10</v>
      </c>
      <c r="SR34" s="978">
        <v>2</v>
      </c>
      <c r="SS34" s="978">
        <v>8</v>
      </c>
      <c r="ST34" s="978">
        <v>490</v>
      </c>
      <c r="SU34" s="978">
        <v>221</v>
      </c>
      <c r="SV34" s="978">
        <v>269</v>
      </c>
      <c r="SW34" s="978">
        <v>98</v>
      </c>
      <c r="SX34" s="978">
        <v>42</v>
      </c>
      <c r="SY34" s="978">
        <v>56</v>
      </c>
      <c r="SZ34" s="978">
        <v>10</v>
      </c>
      <c r="TA34" s="978">
        <v>5</v>
      </c>
      <c r="TB34" s="978">
        <v>5</v>
      </c>
      <c r="TC34" s="978">
        <v>4</v>
      </c>
      <c r="TD34" s="978">
        <v>1</v>
      </c>
      <c r="TE34" s="978">
        <v>3</v>
      </c>
      <c r="TF34" s="978">
        <v>23</v>
      </c>
      <c r="TG34" s="978">
        <v>12</v>
      </c>
      <c r="TH34" s="978">
        <v>11</v>
      </c>
      <c r="TI34" s="978">
        <v>10</v>
      </c>
      <c r="TJ34" s="978">
        <v>4</v>
      </c>
      <c r="TK34" s="978">
        <v>6</v>
      </c>
      <c r="TL34" s="978">
        <v>142</v>
      </c>
      <c r="TM34" s="978">
        <v>67</v>
      </c>
      <c r="TN34" s="978">
        <v>75</v>
      </c>
      <c r="TO34" s="978">
        <v>140</v>
      </c>
      <c r="TP34" s="978">
        <v>75</v>
      </c>
      <c r="TQ34" s="978">
        <v>65</v>
      </c>
      <c r="TR34" s="979" t="s">
        <v>732</v>
      </c>
      <c r="TS34" s="979" t="s">
        <v>732</v>
      </c>
      <c r="TT34" s="979" t="s">
        <v>732</v>
      </c>
      <c r="TU34" s="979" t="s">
        <v>732</v>
      </c>
      <c r="TV34" s="979" t="s">
        <v>732</v>
      </c>
      <c r="TW34" s="979" t="s">
        <v>732</v>
      </c>
      <c r="TX34" s="978">
        <v>138</v>
      </c>
      <c r="TY34" s="978">
        <v>69</v>
      </c>
      <c r="TZ34" s="978">
        <v>69</v>
      </c>
      <c r="UA34" s="978">
        <v>34</v>
      </c>
      <c r="UB34" s="978">
        <v>16</v>
      </c>
      <c r="UC34" s="978">
        <v>18</v>
      </c>
      <c r="UD34" s="978">
        <v>45</v>
      </c>
      <c r="UE34" s="978">
        <v>18</v>
      </c>
      <c r="UF34" s="978">
        <v>27</v>
      </c>
      <c r="UG34" s="978">
        <v>39</v>
      </c>
      <c r="UH34" s="978">
        <v>16</v>
      </c>
      <c r="UI34" s="978">
        <v>23</v>
      </c>
      <c r="UJ34" s="978">
        <v>68</v>
      </c>
      <c r="UK34" s="978">
        <v>29</v>
      </c>
      <c r="UL34" s="978">
        <v>39</v>
      </c>
      <c r="UM34" s="978">
        <v>86</v>
      </c>
      <c r="UN34" s="978">
        <v>27</v>
      </c>
      <c r="UO34" s="978">
        <v>59</v>
      </c>
      <c r="UP34" s="978">
        <v>200</v>
      </c>
      <c r="UQ34" s="978">
        <v>88</v>
      </c>
      <c r="UR34" s="978">
        <v>112</v>
      </c>
      <c r="US34" s="978">
        <v>115</v>
      </c>
      <c r="UT34" s="978">
        <v>61</v>
      </c>
      <c r="UU34" s="978">
        <v>54</v>
      </c>
      <c r="UV34" s="978">
        <v>1835</v>
      </c>
      <c r="UW34" s="978">
        <v>866</v>
      </c>
      <c r="UX34" s="978">
        <v>969</v>
      </c>
      <c r="UY34" s="978">
        <v>63</v>
      </c>
      <c r="UZ34" s="978">
        <v>19</v>
      </c>
      <c r="VA34" s="978">
        <v>44</v>
      </c>
      <c r="VB34" s="978">
        <v>89</v>
      </c>
      <c r="VC34" s="978">
        <v>30</v>
      </c>
      <c r="VD34" s="978">
        <v>59</v>
      </c>
      <c r="VE34" s="978">
        <v>347</v>
      </c>
      <c r="VF34" s="978">
        <v>146</v>
      </c>
      <c r="VG34" s="978">
        <v>201</v>
      </c>
      <c r="VH34" s="978">
        <v>567</v>
      </c>
      <c r="VI34" s="978">
        <v>269</v>
      </c>
      <c r="VJ34" s="978">
        <v>298</v>
      </c>
      <c r="VK34" s="978">
        <v>19</v>
      </c>
      <c r="VL34" s="978">
        <v>11</v>
      </c>
      <c r="VM34" s="978">
        <v>8</v>
      </c>
      <c r="VN34" s="978">
        <v>6</v>
      </c>
      <c r="VO34" s="978">
        <v>3</v>
      </c>
      <c r="VP34" s="978">
        <v>3</v>
      </c>
      <c r="VQ34" s="978">
        <v>11</v>
      </c>
      <c r="VR34" s="978">
        <v>3</v>
      </c>
      <c r="VS34" s="978">
        <v>8</v>
      </c>
      <c r="VT34" s="978">
        <v>512</v>
      </c>
      <c r="VU34" s="978">
        <v>208</v>
      </c>
      <c r="VV34" s="978">
        <v>304</v>
      </c>
      <c r="VW34" s="978">
        <v>131</v>
      </c>
      <c r="VX34" s="978">
        <v>49</v>
      </c>
      <c r="VY34" s="978">
        <v>82</v>
      </c>
      <c r="VZ34" s="978">
        <v>8</v>
      </c>
      <c r="WA34" s="978">
        <v>3</v>
      </c>
      <c r="WB34" s="978">
        <v>5</v>
      </c>
      <c r="WC34" s="978">
        <v>2</v>
      </c>
      <c r="WD34" s="979" t="s">
        <v>732</v>
      </c>
      <c r="WE34" s="978">
        <v>2</v>
      </c>
      <c r="WF34" s="978">
        <v>21</v>
      </c>
      <c r="WG34" s="978">
        <v>11</v>
      </c>
      <c r="WH34" s="978">
        <v>10</v>
      </c>
      <c r="WI34" s="978">
        <v>8</v>
      </c>
      <c r="WJ34" s="978">
        <v>5</v>
      </c>
      <c r="WK34" s="978">
        <v>3</v>
      </c>
      <c r="WL34" s="978">
        <v>124</v>
      </c>
      <c r="WM34" s="978">
        <v>43</v>
      </c>
      <c r="WN34" s="978">
        <v>81</v>
      </c>
      <c r="WO34" s="978">
        <v>127</v>
      </c>
      <c r="WP34" s="978">
        <v>65</v>
      </c>
      <c r="WQ34" s="978">
        <v>62</v>
      </c>
      <c r="WR34" s="979" t="s">
        <v>732</v>
      </c>
      <c r="WS34" s="979" t="s">
        <v>732</v>
      </c>
      <c r="WT34" s="979" t="s">
        <v>732</v>
      </c>
      <c r="WU34" s="978">
        <v>173</v>
      </c>
      <c r="WV34" s="978">
        <v>75</v>
      </c>
      <c r="WW34" s="978">
        <v>98</v>
      </c>
      <c r="WX34" s="978">
        <v>26</v>
      </c>
      <c r="WY34" s="978">
        <v>13</v>
      </c>
      <c r="WZ34" s="978">
        <v>13</v>
      </c>
      <c r="XA34" s="978">
        <v>52</v>
      </c>
      <c r="XB34" s="978">
        <v>15</v>
      </c>
      <c r="XC34" s="978">
        <v>37</v>
      </c>
      <c r="XD34" s="978">
        <v>33</v>
      </c>
      <c r="XE34" s="978">
        <v>13</v>
      </c>
      <c r="XF34" s="978">
        <v>20</v>
      </c>
      <c r="XG34" s="978">
        <v>68</v>
      </c>
      <c r="XH34" s="978">
        <v>30</v>
      </c>
      <c r="XI34" s="978">
        <v>38</v>
      </c>
      <c r="XJ34" s="978">
        <v>82</v>
      </c>
      <c r="XK34" s="978">
        <v>27</v>
      </c>
      <c r="XL34" s="978">
        <v>55</v>
      </c>
      <c r="XM34" s="978">
        <v>225</v>
      </c>
      <c r="XN34" s="978">
        <v>99</v>
      </c>
      <c r="XO34" s="978">
        <v>126</v>
      </c>
      <c r="XP34" s="978">
        <v>96</v>
      </c>
      <c r="XQ34" s="978">
        <v>45</v>
      </c>
      <c r="XR34" s="978">
        <v>51</v>
      </c>
      <c r="XS34" s="978">
        <v>1953</v>
      </c>
      <c r="XT34" s="978">
        <v>946</v>
      </c>
      <c r="XU34" s="978">
        <v>1007</v>
      </c>
      <c r="XV34" s="978">
        <v>72</v>
      </c>
      <c r="XW34" s="978">
        <v>31</v>
      </c>
      <c r="XX34" s="978">
        <v>41</v>
      </c>
      <c r="XY34" s="978">
        <v>114</v>
      </c>
      <c r="XZ34" s="978">
        <v>46</v>
      </c>
      <c r="YA34" s="978">
        <v>68</v>
      </c>
      <c r="YB34" s="978">
        <v>403</v>
      </c>
      <c r="YC34" s="978">
        <v>184</v>
      </c>
      <c r="YD34" s="978">
        <v>219</v>
      </c>
      <c r="YE34" s="978">
        <v>661</v>
      </c>
      <c r="YF34" s="978">
        <v>309</v>
      </c>
      <c r="YG34" s="978">
        <v>352</v>
      </c>
      <c r="YH34" s="978">
        <v>15</v>
      </c>
      <c r="YI34" s="978">
        <v>8</v>
      </c>
      <c r="YJ34" s="978">
        <v>7</v>
      </c>
      <c r="YK34" s="978">
        <v>9</v>
      </c>
      <c r="YL34" s="978">
        <v>6</v>
      </c>
      <c r="YM34" s="978">
        <v>3</v>
      </c>
      <c r="YN34" s="978">
        <v>11</v>
      </c>
      <c r="YO34" s="978">
        <v>1</v>
      </c>
      <c r="YP34" s="978">
        <v>10</v>
      </c>
      <c r="YQ34" s="978">
        <v>526</v>
      </c>
      <c r="YR34" s="978">
        <v>248</v>
      </c>
      <c r="YS34" s="978">
        <v>278</v>
      </c>
      <c r="YT34" s="978">
        <v>105</v>
      </c>
      <c r="YU34" s="978">
        <v>41</v>
      </c>
      <c r="YV34" s="978">
        <v>64</v>
      </c>
      <c r="YW34" s="978">
        <v>7</v>
      </c>
      <c r="YX34" s="978">
        <v>2</v>
      </c>
      <c r="YY34" s="978">
        <v>5</v>
      </c>
      <c r="YZ34" s="978">
        <v>4</v>
      </c>
      <c r="ZA34" s="978">
        <v>2</v>
      </c>
      <c r="ZB34" s="978">
        <v>2</v>
      </c>
      <c r="ZC34" s="978">
        <v>22</v>
      </c>
      <c r="ZD34" s="978">
        <v>11</v>
      </c>
      <c r="ZE34" s="978">
        <v>11</v>
      </c>
      <c r="ZF34" s="978">
        <v>12</v>
      </c>
      <c r="ZG34" s="978">
        <v>6</v>
      </c>
      <c r="ZH34" s="978">
        <v>6</v>
      </c>
      <c r="ZI34" s="978">
        <v>138</v>
      </c>
      <c r="ZJ34" s="978">
        <v>65</v>
      </c>
      <c r="ZK34" s="978">
        <v>73</v>
      </c>
      <c r="ZL34" s="978">
        <v>138</v>
      </c>
      <c r="ZM34" s="978">
        <v>69</v>
      </c>
      <c r="ZN34" s="978">
        <v>69</v>
      </c>
      <c r="ZO34" s="978">
        <v>2</v>
      </c>
      <c r="ZP34" s="978">
        <v>1</v>
      </c>
      <c r="ZQ34" s="978">
        <v>1</v>
      </c>
      <c r="ZR34" s="978">
        <v>123</v>
      </c>
      <c r="ZS34" s="978">
        <v>53</v>
      </c>
      <c r="ZT34" s="978">
        <v>70</v>
      </c>
      <c r="ZU34" s="978">
        <v>35</v>
      </c>
      <c r="ZV34" s="978">
        <v>14</v>
      </c>
      <c r="ZW34" s="978">
        <v>21</v>
      </c>
      <c r="ZX34" s="978">
        <v>48</v>
      </c>
      <c r="ZY34" s="978">
        <v>23</v>
      </c>
      <c r="ZZ34" s="978">
        <v>25</v>
      </c>
      <c r="AAA34" s="978">
        <v>42</v>
      </c>
      <c r="AAB34" s="978">
        <v>18</v>
      </c>
      <c r="AAC34" s="978">
        <v>24</v>
      </c>
      <c r="AAD34" s="978">
        <v>56</v>
      </c>
      <c r="AAE34" s="978">
        <v>20</v>
      </c>
      <c r="AAF34" s="978">
        <v>36</v>
      </c>
      <c r="AAG34" s="978">
        <v>77</v>
      </c>
      <c r="AAH34" s="978">
        <v>29</v>
      </c>
      <c r="AAI34" s="978">
        <v>48</v>
      </c>
      <c r="AAJ34" s="978">
        <v>151</v>
      </c>
      <c r="AAK34" s="978">
        <v>66</v>
      </c>
      <c r="AAL34" s="978">
        <v>85</v>
      </c>
      <c r="AAM34" s="978">
        <v>127</v>
      </c>
      <c r="AAN34" s="978">
        <v>64</v>
      </c>
      <c r="AAO34" s="978">
        <v>63</v>
      </c>
      <c r="AAP34" s="978">
        <v>2057</v>
      </c>
      <c r="AAQ34" s="978">
        <v>992</v>
      </c>
      <c r="AAR34" s="978">
        <v>1065</v>
      </c>
      <c r="AAS34" s="978">
        <v>116</v>
      </c>
      <c r="AAT34" s="978">
        <v>47</v>
      </c>
      <c r="AAU34" s="978">
        <v>69</v>
      </c>
      <c r="AAV34" s="978">
        <v>83</v>
      </c>
      <c r="AAW34" s="978">
        <v>35</v>
      </c>
      <c r="AAX34" s="978">
        <v>48</v>
      </c>
      <c r="AAY34" s="978">
        <v>351</v>
      </c>
      <c r="AAZ34" s="978">
        <v>154</v>
      </c>
      <c r="ABA34" s="978">
        <v>197</v>
      </c>
      <c r="ABB34" s="978">
        <v>642</v>
      </c>
      <c r="ABC34" s="978">
        <v>327</v>
      </c>
      <c r="ABD34" s="978">
        <v>315</v>
      </c>
      <c r="ABE34" s="978">
        <v>23</v>
      </c>
      <c r="ABF34" s="978">
        <v>11</v>
      </c>
      <c r="ABG34" s="978">
        <v>12</v>
      </c>
      <c r="ABH34" s="978">
        <v>7</v>
      </c>
      <c r="ABI34" s="978">
        <v>2</v>
      </c>
      <c r="ABJ34" s="978">
        <v>5</v>
      </c>
      <c r="ABK34" s="978">
        <v>15</v>
      </c>
      <c r="ABL34" s="978">
        <v>11</v>
      </c>
      <c r="ABM34" s="978">
        <v>4</v>
      </c>
      <c r="ABN34" s="978">
        <v>556</v>
      </c>
      <c r="ABO34" s="978">
        <v>242</v>
      </c>
      <c r="ABP34" s="978">
        <v>314</v>
      </c>
      <c r="ABQ34" s="978">
        <v>95</v>
      </c>
      <c r="ABR34" s="978">
        <v>39</v>
      </c>
      <c r="ABS34" s="978">
        <v>56</v>
      </c>
      <c r="ABT34" s="978">
        <v>8</v>
      </c>
      <c r="ABU34" s="978">
        <v>1</v>
      </c>
      <c r="ABV34" s="978">
        <v>7</v>
      </c>
      <c r="ABW34" s="978">
        <v>2</v>
      </c>
      <c r="ABX34" s="978">
        <v>1</v>
      </c>
      <c r="ABY34" s="978">
        <v>1</v>
      </c>
      <c r="ABZ34" s="978">
        <v>21</v>
      </c>
      <c r="ACA34" s="978">
        <v>14</v>
      </c>
      <c r="ACB34" s="978">
        <v>7</v>
      </c>
      <c r="ACC34" s="978">
        <v>8</v>
      </c>
      <c r="ACD34" s="978">
        <v>4</v>
      </c>
      <c r="ACE34" s="978">
        <v>4</v>
      </c>
      <c r="ACF34" s="978">
        <v>151</v>
      </c>
      <c r="ACG34" s="978">
        <v>68</v>
      </c>
      <c r="ACH34" s="978">
        <v>83</v>
      </c>
      <c r="ACI34" s="978">
        <v>143</v>
      </c>
      <c r="ACJ34" s="978">
        <v>72</v>
      </c>
      <c r="ACK34" s="978">
        <v>71</v>
      </c>
      <c r="ACL34" s="978">
        <v>2</v>
      </c>
      <c r="ACM34" s="978">
        <v>2</v>
      </c>
      <c r="ACN34" s="979" t="s">
        <v>732</v>
      </c>
      <c r="ACO34" s="979" t="s">
        <v>732</v>
      </c>
      <c r="ACP34" s="979" t="s">
        <v>732</v>
      </c>
      <c r="ACQ34" s="978">
        <v>175</v>
      </c>
      <c r="ACR34" s="978">
        <v>63</v>
      </c>
      <c r="ACS34" s="978">
        <v>112</v>
      </c>
      <c r="ACT34" s="978">
        <v>44</v>
      </c>
      <c r="ACU34" s="978">
        <v>12</v>
      </c>
      <c r="ACV34" s="978">
        <v>32</v>
      </c>
      <c r="ACW34" s="978">
        <v>49</v>
      </c>
      <c r="ACX34" s="978">
        <v>24</v>
      </c>
      <c r="ACY34" s="978">
        <v>25</v>
      </c>
      <c r="ACZ34" s="978">
        <v>41</v>
      </c>
      <c r="ADA34" s="978">
        <v>10</v>
      </c>
      <c r="ADB34" s="978">
        <v>31</v>
      </c>
      <c r="ADC34" s="978">
        <v>45</v>
      </c>
      <c r="ADD34" s="978">
        <v>20</v>
      </c>
      <c r="ADE34" s="978">
        <v>25</v>
      </c>
      <c r="ADF34" s="978">
        <v>76</v>
      </c>
      <c r="ADG34" s="978">
        <v>34</v>
      </c>
      <c r="ADH34" s="978">
        <v>42</v>
      </c>
      <c r="ADI34" s="978">
        <v>228</v>
      </c>
      <c r="ADJ34" s="978">
        <v>96</v>
      </c>
      <c r="ADK34" s="978">
        <v>132</v>
      </c>
      <c r="ADL34" s="978">
        <v>105</v>
      </c>
      <c r="ADM34" s="978">
        <v>46</v>
      </c>
      <c r="ADN34" s="978">
        <v>59</v>
      </c>
      <c r="ADO34" s="978">
        <v>1832</v>
      </c>
      <c r="ADP34" s="978">
        <v>828</v>
      </c>
      <c r="ADQ34" s="978">
        <v>1004</v>
      </c>
      <c r="ADR34" s="978">
        <v>79</v>
      </c>
      <c r="ADS34" s="978">
        <v>37</v>
      </c>
      <c r="ADT34" s="978">
        <v>42</v>
      </c>
      <c r="ADU34" s="978">
        <v>103</v>
      </c>
      <c r="ADV34" s="978">
        <v>45</v>
      </c>
      <c r="ADW34" s="978">
        <v>58</v>
      </c>
      <c r="ADX34" s="978">
        <v>316</v>
      </c>
      <c r="ADY34" s="978">
        <v>137</v>
      </c>
      <c r="ADZ34" s="978">
        <v>179</v>
      </c>
      <c r="AEA34" s="978">
        <v>613</v>
      </c>
      <c r="AEB34" s="978">
        <v>313</v>
      </c>
      <c r="AEC34" s="978">
        <v>300</v>
      </c>
      <c r="AED34" s="978">
        <v>20</v>
      </c>
      <c r="AEE34" s="978">
        <v>9</v>
      </c>
      <c r="AEF34" s="978">
        <v>11</v>
      </c>
      <c r="AEG34" s="978">
        <v>11</v>
      </c>
      <c r="AEH34" s="978">
        <v>2</v>
      </c>
      <c r="AEI34" s="978">
        <v>9</v>
      </c>
      <c r="AEJ34" s="978">
        <v>8</v>
      </c>
      <c r="AEK34" s="978">
        <v>4</v>
      </c>
      <c r="AEL34" s="978">
        <v>4</v>
      </c>
      <c r="AEM34" s="978">
        <v>495</v>
      </c>
      <c r="AEN34" s="978">
        <v>227</v>
      </c>
      <c r="AEO34" s="978">
        <v>268</v>
      </c>
      <c r="AEP34" s="978">
        <v>126</v>
      </c>
      <c r="AEQ34" s="978">
        <v>50</v>
      </c>
      <c r="AER34" s="978">
        <v>76</v>
      </c>
      <c r="AES34" s="978">
        <v>11</v>
      </c>
      <c r="AET34" s="979" t="s">
        <v>732</v>
      </c>
      <c r="AEU34" s="978">
        <v>11</v>
      </c>
      <c r="AEV34" s="978">
        <v>2</v>
      </c>
      <c r="AEW34" s="979" t="s">
        <v>732</v>
      </c>
      <c r="AEX34" s="978">
        <v>2</v>
      </c>
      <c r="AEY34" s="978">
        <v>19</v>
      </c>
      <c r="AEZ34" s="978">
        <v>8</v>
      </c>
      <c r="AFA34" s="978">
        <v>11</v>
      </c>
      <c r="AFB34" s="978">
        <v>19</v>
      </c>
      <c r="AFC34" s="978">
        <v>10</v>
      </c>
      <c r="AFD34" s="978">
        <v>9</v>
      </c>
      <c r="AFE34" s="978">
        <v>122</v>
      </c>
      <c r="AFF34" s="978">
        <v>54</v>
      </c>
      <c r="AFG34" s="1062">
        <v>68</v>
      </c>
      <c r="AFH34" s="978">
        <v>153</v>
      </c>
      <c r="AFI34" s="978">
        <v>72</v>
      </c>
      <c r="AFJ34" s="978">
        <v>81</v>
      </c>
      <c r="AFK34" s="978">
        <v>1</v>
      </c>
      <c r="AFL34" s="978">
        <v>1</v>
      </c>
      <c r="AFM34" s="980" t="s">
        <v>732</v>
      </c>
    </row>
    <row r="35" spans="2:845">
      <c r="B35" s="976" t="s">
        <v>769</v>
      </c>
      <c r="C35" s="977">
        <v>12</v>
      </c>
      <c r="D35" s="978">
        <v>5</v>
      </c>
      <c r="E35" s="978">
        <v>7</v>
      </c>
      <c r="F35" s="978">
        <v>16</v>
      </c>
      <c r="G35" s="978">
        <v>8</v>
      </c>
      <c r="H35" s="978">
        <v>8</v>
      </c>
      <c r="I35" s="978">
        <v>6</v>
      </c>
      <c r="J35" s="978">
        <v>3</v>
      </c>
      <c r="K35" s="978">
        <v>3</v>
      </c>
      <c r="L35" s="978">
        <v>29</v>
      </c>
      <c r="M35" s="978">
        <v>13</v>
      </c>
      <c r="N35" s="978">
        <v>16</v>
      </c>
      <c r="O35" s="978">
        <v>34</v>
      </c>
      <c r="P35" s="978">
        <v>16</v>
      </c>
      <c r="Q35" s="978">
        <v>18</v>
      </c>
      <c r="R35" s="978">
        <v>5</v>
      </c>
      <c r="S35" s="978">
        <v>2</v>
      </c>
      <c r="T35" s="978">
        <v>3</v>
      </c>
      <c r="U35" s="978">
        <v>35</v>
      </c>
      <c r="V35" s="978">
        <v>18</v>
      </c>
      <c r="W35" s="978">
        <v>17</v>
      </c>
      <c r="X35" s="978">
        <v>17</v>
      </c>
      <c r="Y35" s="978">
        <v>7</v>
      </c>
      <c r="Z35" s="978">
        <v>10</v>
      </c>
      <c r="AA35" s="978">
        <v>118</v>
      </c>
      <c r="AB35" s="978">
        <v>58</v>
      </c>
      <c r="AC35" s="978">
        <v>60</v>
      </c>
      <c r="AD35" s="978">
        <v>36</v>
      </c>
      <c r="AE35" s="978">
        <v>14</v>
      </c>
      <c r="AF35" s="978">
        <v>22</v>
      </c>
      <c r="AG35" s="978">
        <v>4</v>
      </c>
      <c r="AH35" s="978">
        <v>1</v>
      </c>
      <c r="AI35" s="978">
        <v>3</v>
      </c>
      <c r="AJ35" s="978">
        <v>43</v>
      </c>
      <c r="AK35" s="978">
        <v>20</v>
      </c>
      <c r="AL35" s="978">
        <v>23</v>
      </c>
      <c r="AM35" s="978">
        <v>36</v>
      </c>
      <c r="AN35" s="978">
        <v>14</v>
      </c>
      <c r="AO35" s="978">
        <v>22</v>
      </c>
      <c r="AP35" s="978">
        <v>1</v>
      </c>
      <c r="AQ35" s="978">
        <v>1</v>
      </c>
      <c r="AR35" s="979" t="s">
        <v>732</v>
      </c>
      <c r="AS35" s="978">
        <v>3</v>
      </c>
      <c r="AT35" s="978">
        <v>1</v>
      </c>
      <c r="AU35" s="978">
        <v>2</v>
      </c>
      <c r="AV35" s="978">
        <v>5</v>
      </c>
      <c r="AW35" s="978">
        <v>3</v>
      </c>
      <c r="AX35" s="978">
        <v>2</v>
      </c>
      <c r="AY35" s="978">
        <v>173</v>
      </c>
      <c r="AZ35" s="978">
        <v>80</v>
      </c>
      <c r="BA35" s="978">
        <v>93</v>
      </c>
      <c r="BB35" s="978">
        <v>43</v>
      </c>
      <c r="BC35" s="978">
        <v>15</v>
      </c>
      <c r="BD35" s="978">
        <v>28</v>
      </c>
      <c r="BE35" s="978">
        <v>2</v>
      </c>
      <c r="BF35" s="978">
        <v>1</v>
      </c>
      <c r="BG35" s="978">
        <v>1</v>
      </c>
      <c r="BH35" s="979" t="s">
        <v>732</v>
      </c>
      <c r="BI35" s="979" t="s">
        <v>732</v>
      </c>
      <c r="BJ35" s="979" t="s">
        <v>732</v>
      </c>
      <c r="BK35" s="978">
        <v>2</v>
      </c>
      <c r="BL35" s="978">
        <v>1</v>
      </c>
      <c r="BM35" s="978">
        <v>1</v>
      </c>
      <c r="BN35" s="978">
        <v>2</v>
      </c>
      <c r="BO35" s="978">
        <v>2</v>
      </c>
      <c r="BP35" s="979" t="s">
        <v>732</v>
      </c>
      <c r="BQ35" s="978">
        <v>24</v>
      </c>
      <c r="BR35" s="978">
        <v>11</v>
      </c>
      <c r="BS35" s="978">
        <v>13</v>
      </c>
      <c r="BT35" s="978">
        <v>1</v>
      </c>
      <c r="BU35" s="978">
        <v>1</v>
      </c>
      <c r="BV35" s="979" t="s">
        <v>732</v>
      </c>
      <c r="BW35" s="979" t="s">
        <v>732</v>
      </c>
      <c r="BX35" s="979" t="s">
        <v>732</v>
      </c>
      <c r="BY35" s="979" t="s">
        <v>732</v>
      </c>
      <c r="BZ35" s="979" t="s">
        <v>732</v>
      </c>
      <c r="CA35" s="979" t="s">
        <v>732</v>
      </c>
      <c r="CB35" s="979" t="s">
        <v>732</v>
      </c>
      <c r="CC35" s="978">
        <v>11</v>
      </c>
      <c r="CD35" s="978">
        <v>3</v>
      </c>
      <c r="CE35" s="978">
        <v>8</v>
      </c>
      <c r="CF35" s="978">
        <v>9</v>
      </c>
      <c r="CG35" s="978">
        <v>6</v>
      </c>
      <c r="CH35" s="978">
        <v>3</v>
      </c>
      <c r="CI35" s="978">
        <v>1</v>
      </c>
      <c r="CJ35" s="979" t="s">
        <v>732</v>
      </c>
      <c r="CK35" s="978">
        <v>1</v>
      </c>
      <c r="CL35" s="978">
        <v>24</v>
      </c>
      <c r="CM35" s="978">
        <v>10</v>
      </c>
      <c r="CN35" s="978">
        <v>14</v>
      </c>
      <c r="CO35" s="978">
        <v>32</v>
      </c>
      <c r="CP35" s="978">
        <v>17</v>
      </c>
      <c r="CQ35" s="978">
        <v>15</v>
      </c>
      <c r="CR35" s="978">
        <v>12</v>
      </c>
      <c r="CS35" s="978">
        <v>5</v>
      </c>
      <c r="CT35" s="978">
        <v>7</v>
      </c>
      <c r="CU35" s="978">
        <v>13</v>
      </c>
      <c r="CV35" s="978">
        <v>6</v>
      </c>
      <c r="CW35" s="978">
        <v>7</v>
      </c>
      <c r="CX35" s="978">
        <v>8</v>
      </c>
      <c r="CY35" s="978">
        <v>3</v>
      </c>
      <c r="CZ35" s="978">
        <v>5</v>
      </c>
      <c r="DA35" s="978">
        <v>66</v>
      </c>
      <c r="DB35" s="978">
        <v>32</v>
      </c>
      <c r="DC35" s="978">
        <v>34</v>
      </c>
      <c r="DD35" s="978">
        <v>33</v>
      </c>
      <c r="DE35" s="978">
        <v>15</v>
      </c>
      <c r="DF35" s="978">
        <v>18</v>
      </c>
      <c r="DG35" s="978">
        <v>2</v>
      </c>
      <c r="DH35" s="978">
        <v>1</v>
      </c>
      <c r="DI35" s="978">
        <v>1</v>
      </c>
      <c r="DJ35" s="978">
        <v>36</v>
      </c>
      <c r="DK35" s="978">
        <v>20</v>
      </c>
      <c r="DL35" s="978">
        <v>16</v>
      </c>
      <c r="DM35" s="978">
        <v>25</v>
      </c>
      <c r="DN35" s="978">
        <v>9</v>
      </c>
      <c r="DO35" s="978">
        <v>16</v>
      </c>
      <c r="DP35" s="978">
        <v>3</v>
      </c>
      <c r="DQ35" s="978">
        <v>2</v>
      </c>
      <c r="DR35" s="978">
        <v>1</v>
      </c>
      <c r="DS35" s="979" t="s">
        <v>732</v>
      </c>
      <c r="DT35" s="979" t="s">
        <v>732</v>
      </c>
      <c r="DU35" s="979" t="s">
        <v>732</v>
      </c>
      <c r="DV35" s="978">
        <v>1</v>
      </c>
      <c r="DW35" s="979" t="s">
        <v>732</v>
      </c>
      <c r="DX35" s="978">
        <v>1</v>
      </c>
      <c r="DY35" s="978">
        <v>143</v>
      </c>
      <c r="DZ35" s="978">
        <v>58</v>
      </c>
      <c r="EA35" s="978">
        <v>85</v>
      </c>
      <c r="EB35" s="978">
        <v>33</v>
      </c>
      <c r="EC35" s="978">
        <v>20</v>
      </c>
      <c r="ED35" s="978">
        <v>13</v>
      </c>
      <c r="EE35" s="979" t="s">
        <v>732</v>
      </c>
      <c r="EF35" s="979" t="s">
        <v>732</v>
      </c>
      <c r="EG35" s="979" t="s">
        <v>732</v>
      </c>
      <c r="EH35" s="979" t="s">
        <v>732</v>
      </c>
      <c r="EI35" s="979" t="s">
        <v>732</v>
      </c>
      <c r="EJ35" s="979" t="s">
        <v>732</v>
      </c>
      <c r="EK35" s="978">
        <v>4</v>
      </c>
      <c r="EL35" s="978">
        <v>2</v>
      </c>
      <c r="EM35" s="978">
        <v>2</v>
      </c>
      <c r="EN35" s="978">
        <v>1</v>
      </c>
      <c r="EO35" s="978">
        <v>1</v>
      </c>
      <c r="EP35" s="979" t="s">
        <v>732</v>
      </c>
      <c r="EQ35" s="978">
        <v>18</v>
      </c>
      <c r="ER35" s="978">
        <v>6</v>
      </c>
      <c r="ES35" s="978">
        <v>12</v>
      </c>
      <c r="ET35" s="978">
        <v>11</v>
      </c>
      <c r="EU35" s="978">
        <v>6</v>
      </c>
      <c r="EV35" s="978">
        <v>5</v>
      </c>
      <c r="EW35" s="979" t="s">
        <v>732</v>
      </c>
      <c r="EX35" s="979" t="s">
        <v>732</v>
      </c>
      <c r="EY35" s="979" t="s">
        <v>732</v>
      </c>
      <c r="EZ35" s="978">
        <v>13</v>
      </c>
      <c r="FA35" s="978">
        <v>9</v>
      </c>
      <c r="FB35" s="978">
        <v>4</v>
      </c>
      <c r="FC35" s="978">
        <v>13</v>
      </c>
      <c r="FD35" s="978">
        <v>6</v>
      </c>
      <c r="FE35" s="978">
        <v>7</v>
      </c>
      <c r="FF35" s="978">
        <v>5</v>
      </c>
      <c r="FG35" s="978">
        <v>3</v>
      </c>
      <c r="FH35" s="978">
        <v>2</v>
      </c>
      <c r="FI35" s="978">
        <v>28</v>
      </c>
      <c r="FJ35" s="978">
        <v>14</v>
      </c>
      <c r="FK35" s="978">
        <v>14</v>
      </c>
      <c r="FL35" s="978">
        <v>39</v>
      </c>
      <c r="FM35" s="978">
        <v>17</v>
      </c>
      <c r="FN35" s="978">
        <v>22</v>
      </c>
      <c r="FO35" s="978">
        <v>47</v>
      </c>
      <c r="FP35" s="978">
        <v>15</v>
      </c>
      <c r="FQ35" s="978">
        <v>32</v>
      </c>
      <c r="FR35" s="978">
        <v>30</v>
      </c>
      <c r="FS35" s="978">
        <v>17</v>
      </c>
      <c r="FT35" s="978">
        <v>13</v>
      </c>
      <c r="FU35" s="978">
        <v>12</v>
      </c>
      <c r="FV35" s="978">
        <v>8</v>
      </c>
      <c r="FW35" s="978">
        <v>4</v>
      </c>
      <c r="FX35" s="978">
        <v>61</v>
      </c>
      <c r="FY35" s="978">
        <v>33</v>
      </c>
      <c r="FZ35" s="978">
        <v>28</v>
      </c>
      <c r="GA35" s="978">
        <v>30</v>
      </c>
      <c r="GB35" s="978">
        <v>17</v>
      </c>
      <c r="GC35" s="978">
        <v>13</v>
      </c>
      <c r="GD35" s="978">
        <v>3</v>
      </c>
      <c r="GE35" s="978">
        <v>2</v>
      </c>
      <c r="GF35" s="978">
        <v>1</v>
      </c>
      <c r="GG35" s="978">
        <v>31</v>
      </c>
      <c r="GH35" s="978">
        <v>15</v>
      </c>
      <c r="GI35" s="978">
        <v>16</v>
      </c>
      <c r="GJ35" s="978">
        <v>30</v>
      </c>
      <c r="GK35" s="978">
        <v>12</v>
      </c>
      <c r="GL35" s="978">
        <v>18</v>
      </c>
      <c r="GM35" s="978">
        <v>1</v>
      </c>
      <c r="GN35" s="979" t="s">
        <v>732</v>
      </c>
      <c r="GO35" s="978">
        <v>1</v>
      </c>
      <c r="GP35" s="978">
        <v>4</v>
      </c>
      <c r="GQ35" s="978">
        <v>4</v>
      </c>
      <c r="GR35" s="979" t="s">
        <v>732</v>
      </c>
      <c r="GS35" s="978">
        <v>3</v>
      </c>
      <c r="GT35" s="978">
        <v>1</v>
      </c>
      <c r="GU35" s="978">
        <v>2</v>
      </c>
      <c r="GV35" s="978">
        <v>141</v>
      </c>
      <c r="GW35" s="978">
        <v>59</v>
      </c>
      <c r="GX35" s="978">
        <v>82</v>
      </c>
      <c r="GY35" s="978">
        <v>41</v>
      </c>
      <c r="GZ35" s="978">
        <v>17</v>
      </c>
      <c r="HA35" s="978">
        <v>24</v>
      </c>
      <c r="HB35" s="979" t="s">
        <v>732</v>
      </c>
      <c r="HC35" s="979" t="s">
        <v>732</v>
      </c>
      <c r="HD35" s="979" t="s">
        <v>732</v>
      </c>
      <c r="HE35" s="979" t="s">
        <v>732</v>
      </c>
      <c r="HF35" s="979" t="s">
        <v>732</v>
      </c>
      <c r="HG35" s="979" t="s">
        <v>732</v>
      </c>
      <c r="HH35" s="978">
        <v>7</v>
      </c>
      <c r="HI35" s="978">
        <v>4</v>
      </c>
      <c r="HJ35" s="978">
        <v>3</v>
      </c>
      <c r="HK35" s="978">
        <v>4</v>
      </c>
      <c r="HL35" s="979" t="s">
        <v>732</v>
      </c>
      <c r="HM35" s="978">
        <v>4</v>
      </c>
      <c r="HN35" s="978">
        <v>21</v>
      </c>
      <c r="HO35" s="978">
        <v>8</v>
      </c>
      <c r="HP35" s="978">
        <v>13</v>
      </c>
      <c r="HQ35" s="978">
        <v>9</v>
      </c>
      <c r="HR35" s="978">
        <v>3</v>
      </c>
      <c r="HS35" s="978">
        <v>6</v>
      </c>
      <c r="HT35" s="979" t="s">
        <v>732</v>
      </c>
      <c r="HU35" s="979" t="s">
        <v>732</v>
      </c>
      <c r="HV35" s="979" t="s">
        <v>732</v>
      </c>
      <c r="HW35" s="979" t="s">
        <v>732</v>
      </c>
      <c r="HX35" s="979" t="s">
        <v>732</v>
      </c>
      <c r="HY35" s="978">
        <v>35</v>
      </c>
      <c r="HZ35" s="978">
        <v>12</v>
      </c>
      <c r="IA35" s="978">
        <v>23</v>
      </c>
      <c r="IB35" s="978">
        <v>12</v>
      </c>
      <c r="IC35" s="978">
        <v>2</v>
      </c>
      <c r="ID35" s="978">
        <v>10</v>
      </c>
      <c r="IE35" s="978">
        <v>16</v>
      </c>
      <c r="IF35" s="978">
        <v>8</v>
      </c>
      <c r="IG35" s="978">
        <v>8</v>
      </c>
      <c r="IH35" s="978">
        <v>22</v>
      </c>
      <c r="II35" s="978">
        <v>6</v>
      </c>
      <c r="IJ35" s="978">
        <v>16</v>
      </c>
      <c r="IK35" s="978">
        <v>52</v>
      </c>
      <c r="IL35" s="978">
        <v>22</v>
      </c>
      <c r="IM35" s="978">
        <v>30</v>
      </c>
      <c r="IN35" s="978">
        <v>53</v>
      </c>
      <c r="IO35" s="978">
        <v>22</v>
      </c>
      <c r="IP35" s="978">
        <v>31</v>
      </c>
      <c r="IQ35" s="978">
        <v>17</v>
      </c>
      <c r="IR35" s="978">
        <v>12</v>
      </c>
      <c r="IS35" s="978">
        <v>5</v>
      </c>
      <c r="IT35" s="978">
        <v>4</v>
      </c>
      <c r="IU35" s="978">
        <v>3</v>
      </c>
      <c r="IV35" s="978">
        <v>1</v>
      </c>
      <c r="IW35" s="978">
        <v>51</v>
      </c>
      <c r="IX35" s="978">
        <v>31</v>
      </c>
      <c r="IY35" s="978">
        <v>20</v>
      </c>
      <c r="IZ35" s="978">
        <v>25</v>
      </c>
      <c r="JA35" s="978">
        <v>13</v>
      </c>
      <c r="JB35" s="978">
        <v>12</v>
      </c>
      <c r="JC35" s="978">
        <v>32</v>
      </c>
      <c r="JD35" s="978">
        <v>18</v>
      </c>
      <c r="JE35" s="978">
        <v>14</v>
      </c>
      <c r="JF35" s="978">
        <v>35</v>
      </c>
      <c r="JG35" s="978">
        <v>20</v>
      </c>
      <c r="JH35" s="978">
        <v>15</v>
      </c>
      <c r="JI35" s="978">
        <v>26</v>
      </c>
      <c r="JJ35" s="978">
        <v>15</v>
      </c>
      <c r="JK35" s="978">
        <v>11</v>
      </c>
      <c r="JL35" s="978">
        <v>4</v>
      </c>
      <c r="JM35" s="978">
        <v>3</v>
      </c>
      <c r="JN35" s="978">
        <v>1</v>
      </c>
      <c r="JO35" s="978">
        <v>4</v>
      </c>
      <c r="JP35" s="978">
        <v>2</v>
      </c>
      <c r="JQ35" s="978">
        <v>2</v>
      </c>
      <c r="JR35" s="978">
        <v>7</v>
      </c>
      <c r="JS35" s="978">
        <v>4</v>
      </c>
      <c r="JT35" s="978">
        <v>3</v>
      </c>
      <c r="JU35" s="978">
        <v>160</v>
      </c>
      <c r="JV35" s="978">
        <v>73</v>
      </c>
      <c r="JW35" s="978">
        <v>87</v>
      </c>
      <c r="JX35" s="978">
        <v>18</v>
      </c>
      <c r="JY35" s="978">
        <v>5</v>
      </c>
      <c r="JZ35" s="978">
        <v>13</v>
      </c>
      <c r="KA35" s="978">
        <v>2</v>
      </c>
      <c r="KB35" s="979" t="s">
        <v>732</v>
      </c>
      <c r="KC35" s="978">
        <v>2</v>
      </c>
      <c r="KD35" s="978">
        <v>1</v>
      </c>
      <c r="KE35" s="979" t="s">
        <v>732</v>
      </c>
      <c r="KF35" s="978">
        <v>1</v>
      </c>
      <c r="KG35" s="978">
        <v>4</v>
      </c>
      <c r="KH35" s="978">
        <v>3</v>
      </c>
      <c r="KI35" s="978">
        <v>1</v>
      </c>
      <c r="KJ35" s="978">
        <v>2</v>
      </c>
      <c r="KK35" s="978">
        <v>1</v>
      </c>
      <c r="KL35" s="978">
        <v>1</v>
      </c>
      <c r="KM35" s="978">
        <v>21</v>
      </c>
      <c r="KN35" s="978">
        <v>9</v>
      </c>
      <c r="KO35" s="978">
        <v>12</v>
      </c>
      <c r="KP35" s="978">
        <v>6</v>
      </c>
      <c r="KQ35" s="978">
        <v>6</v>
      </c>
      <c r="KR35" s="979" t="s">
        <v>732</v>
      </c>
      <c r="KS35" s="979" t="s">
        <v>732</v>
      </c>
      <c r="KT35" s="979" t="s">
        <v>732</v>
      </c>
      <c r="KU35" s="979" t="s">
        <v>732</v>
      </c>
      <c r="KV35" s="979" t="s">
        <v>732</v>
      </c>
      <c r="KW35" s="979" t="s">
        <v>732</v>
      </c>
      <c r="KX35" s="979" t="s">
        <v>732</v>
      </c>
      <c r="KY35" s="978">
        <v>18</v>
      </c>
      <c r="KZ35" s="978">
        <v>6</v>
      </c>
      <c r="LA35" s="978">
        <v>12</v>
      </c>
      <c r="LB35" s="978">
        <v>12</v>
      </c>
      <c r="LC35" s="978">
        <v>7</v>
      </c>
      <c r="LD35" s="978">
        <v>5</v>
      </c>
      <c r="LE35" s="978">
        <v>3</v>
      </c>
      <c r="LF35" s="978">
        <v>1</v>
      </c>
      <c r="LG35" s="978">
        <v>2</v>
      </c>
      <c r="LH35" s="978">
        <v>10</v>
      </c>
      <c r="LI35" s="978">
        <v>3</v>
      </c>
      <c r="LJ35" s="978">
        <v>7</v>
      </c>
      <c r="LK35" s="978">
        <v>49</v>
      </c>
      <c r="LL35" s="978">
        <v>14</v>
      </c>
      <c r="LM35" s="978">
        <v>35</v>
      </c>
      <c r="LN35" s="978">
        <v>59</v>
      </c>
      <c r="LO35" s="978">
        <v>23</v>
      </c>
      <c r="LP35" s="978">
        <v>36</v>
      </c>
      <c r="LQ35" s="978">
        <v>9</v>
      </c>
      <c r="LR35" s="978">
        <v>5</v>
      </c>
      <c r="LS35" s="978">
        <v>4</v>
      </c>
      <c r="LT35" s="978">
        <v>8</v>
      </c>
      <c r="LU35" s="978">
        <v>3</v>
      </c>
      <c r="LV35" s="978">
        <v>5</v>
      </c>
      <c r="LW35" s="978">
        <v>60</v>
      </c>
      <c r="LX35" s="978">
        <v>31</v>
      </c>
      <c r="LY35" s="978">
        <v>29</v>
      </c>
      <c r="LZ35" s="978">
        <v>28</v>
      </c>
      <c r="MA35" s="978">
        <v>11</v>
      </c>
      <c r="MB35" s="978">
        <v>17</v>
      </c>
      <c r="MC35" s="978">
        <v>10</v>
      </c>
      <c r="MD35" s="978">
        <v>7</v>
      </c>
      <c r="ME35" s="978">
        <v>3</v>
      </c>
      <c r="MF35" s="978">
        <v>25</v>
      </c>
      <c r="MG35" s="978">
        <v>14</v>
      </c>
      <c r="MH35" s="978">
        <v>11</v>
      </c>
      <c r="MI35" s="978">
        <v>15</v>
      </c>
      <c r="MJ35" s="978">
        <v>6</v>
      </c>
      <c r="MK35" s="978">
        <v>9</v>
      </c>
      <c r="ML35" s="978">
        <v>1</v>
      </c>
      <c r="MM35" s="979" t="s">
        <v>732</v>
      </c>
      <c r="MN35" s="978">
        <v>1</v>
      </c>
      <c r="MO35" s="979" t="s">
        <v>732</v>
      </c>
      <c r="MP35" s="979" t="s">
        <v>732</v>
      </c>
      <c r="MQ35" s="979" t="s">
        <v>732</v>
      </c>
      <c r="MR35" s="978">
        <v>5</v>
      </c>
      <c r="MS35" s="979" t="s">
        <v>732</v>
      </c>
      <c r="MT35" s="978">
        <v>5</v>
      </c>
      <c r="MU35" s="978">
        <v>103</v>
      </c>
      <c r="MV35" s="978">
        <v>40</v>
      </c>
      <c r="MW35" s="978">
        <v>63</v>
      </c>
      <c r="MX35" s="978">
        <v>52</v>
      </c>
      <c r="MY35" s="978">
        <v>26</v>
      </c>
      <c r="MZ35" s="978">
        <v>26</v>
      </c>
      <c r="NA35" s="978">
        <v>1</v>
      </c>
      <c r="NB35" s="979" t="s">
        <v>732</v>
      </c>
      <c r="NC35" s="978">
        <v>1</v>
      </c>
      <c r="ND35" s="979" t="s">
        <v>732</v>
      </c>
      <c r="NE35" s="979" t="s">
        <v>732</v>
      </c>
      <c r="NF35" s="979" t="s">
        <v>732</v>
      </c>
      <c r="NG35" s="978">
        <v>5</v>
      </c>
      <c r="NH35" s="978">
        <v>3</v>
      </c>
      <c r="NI35" s="978">
        <v>2</v>
      </c>
      <c r="NJ35" s="978">
        <v>1</v>
      </c>
      <c r="NK35" s="979" t="s">
        <v>732</v>
      </c>
      <c r="NL35" s="978">
        <v>1</v>
      </c>
      <c r="NM35" s="978">
        <v>25</v>
      </c>
      <c r="NN35" s="978">
        <v>12</v>
      </c>
      <c r="NO35" s="978">
        <v>13</v>
      </c>
      <c r="NP35" s="978">
        <v>6</v>
      </c>
      <c r="NQ35" s="978">
        <v>2</v>
      </c>
      <c r="NR35" s="978">
        <v>4</v>
      </c>
      <c r="NS35" s="979" t="s">
        <v>732</v>
      </c>
      <c r="NT35" s="979" t="s">
        <v>732</v>
      </c>
      <c r="NU35" s="979" t="s">
        <v>732</v>
      </c>
      <c r="NV35" s="979" t="s">
        <v>732</v>
      </c>
      <c r="NW35" s="979" t="s">
        <v>732</v>
      </c>
      <c r="NX35" s="979" t="s">
        <v>732</v>
      </c>
      <c r="NY35" s="978">
        <v>9</v>
      </c>
      <c r="NZ35" s="978">
        <v>2</v>
      </c>
      <c r="OA35" s="978">
        <v>7</v>
      </c>
      <c r="OB35" s="978">
        <v>13</v>
      </c>
      <c r="OC35" s="978">
        <v>6</v>
      </c>
      <c r="OD35" s="978">
        <v>7</v>
      </c>
      <c r="OE35" s="978">
        <v>2</v>
      </c>
      <c r="OF35" s="978">
        <v>2</v>
      </c>
      <c r="OG35" s="979" t="s">
        <v>732</v>
      </c>
      <c r="OH35" s="978">
        <v>12</v>
      </c>
      <c r="OI35" s="978">
        <v>7</v>
      </c>
      <c r="OJ35" s="978">
        <v>5</v>
      </c>
      <c r="OK35" s="978">
        <v>24</v>
      </c>
      <c r="OL35" s="978">
        <v>8</v>
      </c>
      <c r="OM35" s="978">
        <v>16</v>
      </c>
      <c r="ON35" s="978">
        <v>70</v>
      </c>
      <c r="OO35" s="978">
        <v>27</v>
      </c>
      <c r="OP35" s="978">
        <v>43</v>
      </c>
      <c r="OQ35" s="978">
        <v>17</v>
      </c>
      <c r="OR35" s="978">
        <v>9</v>
      </c>
      <c r="OS35" s="978">
        <v>8</v>
      </c>
      <c r="OT35" s="978">
        <v>5</v>
      </c>
      <c r="OU35" s="978">
        <v>2</v>
      </c>
      <c r="OV35" s="978">
        <v>3</v>
      </c>
      <c r="OW35" s="978">
        <v>66</v>
      </c>
      <c r="OX35" s="978">
        <v>33</v>
      </c>
      <c r="OY35" s="978">
        <v>33</v>
      </c>
      <c r="OZ35" s="978">
        <v>23</v>
      </c>
      <c r="PA35" s="978">
        <v>9</v>
      </c>
      <c r="PB35" s="978">
        <v>14</v>
      </c>
      <c r="PC35" s="978">
        <v>27</v>
      </c>
      <c r="PD35" s="978">
        <v>12</v>
      </c>
      <c r="PE35" s="978">
        <v>15</v>
      </c>
      <c r="PF35" s="978">
        <v>33</v>
      </c>
      <c r="PG35" s="978">
        <v>21</v>
      </c>
      <c r="PH35" s="978">
        <v>12</v>
      </c>
      <c r="PI35" s="978">
        <v>38</v>
      </c>
      <c r="PJ35" s="978">
        <v>16</v>
      </c>
      <c r="PK35" s="978">
        <v>22</v>
      </c>
      <c r="PL35" s="978">
        <v>6</v>
      </c>
      <c r="PM35" s="978">
        <v>1</v>
      </c>
      <c r="PN35" s="978">
        <v>5</v>
      </c>
      <c r="PO35" s="979" t="s">
        <v>732</v>
      </c>
      <c r="PP35" s="979" t="s">
        <v>732</v>
      </c>
      <c r="PQ35" s="979" t="s">
        <v>732</v>
      </c>
      <c r="PR35" s="978">
        <v>9</v>
      </c>
      <c r="PS35" s="978">
        <v>3</v>
      </c>
      <c r="PT35" s="978">
        <v>6</v>
      </c>
      <c r="PU35" s="978">
        <v>100</v>
      </c>
      <c r="PV35" s="978">
        <v>49</v>
      </c>
      <c r="PW35" s="978">
        <v>51</v>
      </c>
      <c r="PX35" s="978">
        <v>31</v>
      </c>
      <c r="PY35" s="978">
        <v>8</v>
      </c>
      <c r="PZ35" s="978">
        <v>23</v>
      </c>
      <c r="QA35" s="978">
        <v>2</v>
      </c>
      <c r="QB35" s="979" t="s">
        <v>732</v>
      </c>
      <c r="QC35" s="978">
        <v>2</v>
      </c>
      <c r="QD35" s="979" t="s">
        <v>732</v>
      </c>
      <c r="QE35" s="979" t="s">
        <v>732</v>
      </c>
      <c r="QF35" s="979" t="s">
        <v>732</v>
      </c>
      <c r="QG35" s="978">
        <v>4</v>
      </c>
      <c r="QH35" s="978">
        <v>3</v>
      </c>
      <c r="QI35" s="978">
        <v>1</v>
      </c>
      <c r="QJ35" s="978">
        <v>4</v>
      </c>
      <c r="QK35" s="979" t="s">
        <v>732</v>
      </c>
      <c r="QL35" s="978">
        <v>4</v>
      </c>
      <c r="QM35" s="978">
        <v>8</v>
      </c>
      <c r="QN35" s="978">
        <v>6</v>
      </c>
      <c r="QO35" s="978">
        <v>2</v>
      </c>
      <c r="QP35" s="978">
        <v>16</v>
      </c>
      <c r="QQ35" s="978">
        <v>8</v>
      </c>
      <c r="QR35" s="978">
        <v>8</v>
      </c>
      <c r="QS35" s="979" t="s">
        <v>732</v>
      </c>
      <c r="QT35" s="979" t="s">
        <v>732</v>
      </c>
      <c r="QU35" s="979" t="s">
        <v>732</v>
      </c>
      <c r="QV35" s="979" t="s">
        <v>732</v>
      </c>
      <c r="QW35" s="979" t="s">
        <v>732</v>
      </c>
      <c r="QX35" s="978">
        <v>26</v>
      </c>
      <c r="QY35" s="978">
        <v>9</v>
      </c>
      <c r="QZ35" s="978">
        <v>17</v>
      </c>
      <c r="RA35" s="978">
        <v>11</v>
      </c>
      <c r="RB35" s="978">
        <v>4</v>
      </c>
      <c r="RC35" s="978">
        <v>7</v>
      </c>
      <c r="RD35" s="978">
        <v>8</v>
      </c>
      <c r="RE35" s="978">
        <v>4</v>
      </c>
      <c r="RF35" s="978">
        <v>4</v>
      </c>
      <c r="RG35" s="978">
        <v>18</v>
      </c>
      <c r="RH35" s="978">
        <v>8</v>
      </c>
      <c r="RI35" s="978">
        <v>10</v>
      </c>
      <c r="RJ35" s="978">
        <v>32</v>
      </c>
      <c r="RK35" s="978">
        <v>12</v>
      </c>
      <c r="RL35" s="978">
        <v>20</v>
      </c>
      <c r="RM35" s="978">
        <v>61</v>
      </c>
      <c r="RN35" s="978">
        <v>26</v>
      </c>
      <c r="RO35" s="978">
        <v>35</v>
      </c>
      <c r="RP35" s="978">
        <v>33</v>
      </c>
      <c r="RQ35" s="978">
        <v>12</v>
      </c>
      <c r="RR35" s="978">
        <v>21</v>
      </c>
      <c r="RS35" s="978">
        <v>7</v>
      </c>
      <c r="RT35" s="978">
        <v>3</v>
      </c>
      <c r="RU35" s="978">
        <v>4</v>
      </c>
      <c r="RV35" s="978">
        <v>126</v>
      </c>
      <c r="RW35" s="978">
        <v>62</v>
      </c>
      <c r="RX35" s="978">
        <v>64</v>
      </c>
      <c r="RY35" s="978">
        <v>22</v>
      </c>
      <c r="RZ35" s="978">
        <v>9</v>
      </c>
      <c r="SA35" s="978">
        <v>13</v>
      </c>
      <c r="SB35" s="978">
        <v>14</v>
      </c>
      <c r="SC35" s="978">
        <v>6</v>
      </c>
      <c r="SD35" s="978">
        <v>8</v>
      </c>
      <c r="SE35" s="978">
        <v>29</v>
      </c>
      <c r="SF35" s="978">
        <v>12</v>
      </c>
      <c r="SG35" s="978">
        <v>17</v>
      </c>
      <c r="SH35" s="978">
        <v>36</v>
      </c>
      <c r="SI35" s="978">
        <v>18</v>
      </c>
      <c r="SJ35" s="978">
        <v>18</v>
      </c>
      <c r="SK35" s="978">
        <v>3</v>
      </c>
      <c r="SL35" s="978">
        <v>3</v>
      </c>
      <c r="SM35" s="979" t="s">
        <v>732</v>
      </c>
      <c r="SN35" s="978">
        <v>4</v>
      </c>
      <c r="SO35" s="978">
        <v>2</v>
      </c>
      <c r="SP35" s="978">
        <v>2</v>
      </c>
      <c r="SQ35" s="978">
        <v>2</v>
      </c>
      <c r="SR35" s="978">
        <v>1</v>
      </c>
      <c r="SS35" s="978">
        <v>1</v>
      </c>
      <c r="ST35" s="978">
        <v>97</v>
      </c>
      <c r="SU35" s="978">
        <v>41</v>
      </c>
      <c r="SV35" s="978">
        <v>56</v>
      </c>
      <c r="SW35" s="978">
        <v>53</v>
      </c>
      <c r="SX35" s="978">
        <v>21</v>
      </c>
      <c r="SY35" s="978">
        <v>32</v>
      </c>
      <c r="SZ35" s="978">
        <v>2</v>
      </c>
      <c r="TA35" s="978">
        <v>2</v>
      </c>
      <c r="TB35" s="979" t="s">
        <v>732</v>
      </c>
      <c r="TC35" s="979" t="s">
        <v>732</v>
      </c>
      <c r="TD35" s="979" t="s">
        <v>732</v>
      </c>
      <c r="TE35" s="979" t="s">
        <v>732</v>
      </c>
      <c r="TF35" s="978">
        <v>3</v>
      </c>
      <c r="TG35" s="978">
        <v>1</v>
      </c>
      <c r="TH35" s="978">
        <v>2</v>
      </c>
      <c r="TI35" s="978">
        <v>1</v>
      </c>
      <c r="TJ35" s="979" t="s">
        <v>732</v>
      </c>
      <c r="TK35" s="978">
        <v>1</v>
      </c>
      <c r="TL35" s="978">
        <v>17</v>
      </c>
      <c r="TM35" s="978">
        <v>11</v>
      </c>
      <c r="TN35" s="978">
        <v>6</v>
      </c>
      <c r="TO35" s="978">
        <v>17</v>
      </c>
      <c r="TP35" s="978">
        <v>10</v>
      </c>
      <c r="TQ35" s="978">
        <v>7</v>
      </c>
      <c r="TR35" s="979" t="s">
        <v>732</v>
      </c>
      <c r="TS35" s="979" t="s">
        <v>732</v>
      </c>
      <c r="TT35" s="979" t="s">
        <v>732</v>
      </c>
      <c r="TU35" s="979" t="s">
        <v>732</v>
      </c>
      <c r="TV35" s="979" t="s">
        <v>732</v>
      </c>
      <c r="TW35" s="979" t="s">
        <v>732</v>
      </c>
      <c r="TX35" s="978">
        <v>35</v>
      </c>
      <c r="TY35" s="978">
        <v>18</v>
      </c>
      <c r="TZ35" s="978">
        <v>17</v>
      </c>
      <c r="UA35" s="978">
        <v>19</v>
      </c>
      <c r="UB35" s="978">
        <v>10</v>
      </c>
      <c r="UC35" s="978">
        <v>9</v>
      </c>
      <c r="UD35" s="978">
        <v>10</v>
      </c>
      <c r="UE35" s="978">
        <v>4</v>
      </c>
      <c r="UF35" s="978">
        <v>6</v>
      </c>
      <c r="UG35" s="978">
        <v>13</v>
      </c>
      <c r="UH35" s="978">
        <v>5</v>
      </c>
      <c r="UI35" s="978">
        <v>8</v>
      </c>
      <c r="UJ35" s="978">
        <v>31</v>
      </c>
      <c r="UK35" s="978">
        <v>10</v>
      </c>
      <c r="UL35" s="978">
        <v>21</v>
      </c>
      <c r="UM35" s="978">
        <v>52</v>
      </c>
      <c r="UN35" s="978">
        <v>20</v>
      </c>
      <c r="UO35" s="978">
        <v>32</v>
      </c>
      <c r="UP35" s="978">
        <v>35</v>
      </c>
      <c r="UQ35" s="978">
        <v>19</v>
      </c>
      <c r="UR35" s="978">
        <v>16</v>
      </c>
      <c r="US35" s="978">
        <v>8</v>
      </c>
      <c r="UT35" s="978">
        <v>5</v>
      </c>
      <c r="UU35" s="978">
        <v>3</v>
      </c>
      <c r="UV35" s="978">
        <v>146</v>
      </c>
      <c r="UW35" s="978">
        <v>77</v>
      </c>
      <c r="UX35" s="978">
        <v>69</v>
      </c>
      <c r="UY35" s="978">
        <v>22</v>
      </c>
      <c r="UZ35" s="978">
        <v>7</v>
      </c>
      <c r="VA35" s="978">
        <v>15</v>
      </c>
      <c r="VB35" s="978">
        <v>19</v>
      </c>
      <c r="VC35" s="978">
        <v>9</v>
      </c>
      <c r="VD35" s="978">
        <v>10</v>
      </c>
      <c r="VE35" s="978">
        <v>38</v>
      </c>
      <c r="VF35" s="978">
        <v>24</v>
      </c>
      <c r="VG35" s="978">
        <v>14</v>
      </c>
      <c r="VH35" s="978">
        <v>52</v>
      </c>
      <c r="VI35" s="978">
        <v>24</v>
      </c>
      <c r="VJ35" s="978">
        <v>28</v>
      </c>
      <c r="VK35" s="978">
        <v>2</v>
      </c>
      <c r="VL35" s="979" t="s">
        <v>732</v>
      </c>
      <c r="VM35" s="978">
        <v>2</v>
      </c>
      <c r="VN35" s="978">
        <v>2</v>
      </c>
      <c r="VO35" s="979" t="s">
        <v>732</v>
      </c>
      <c r="VP35" s="978">
        <v>2</v>
      </c>
      <c r="VQ35" s="978">
        <v>2</v>
      </c>
      <c r="VR35" s="978">
        <v>2</v>
      </c>
      <c r="VS35" s="979" t="s">
        <v>732</v>
      </c>
      <c r="VT35" s="978">
        <v>79</v>
      </c>
      <c r="VU35" s="978">
        <v>30</v>
      </c>
      <c r="VV35" s="978">
        <v>49</v>
      </c>
      <c r="VW35" s="978">
        <v>37</v>
      </c>
      <c r="VX35" s="978">
        <v>20</v>
      </c>
      <c r="VY35" s="978">
        <v>17</v>
      </c>
      <c r="VZ35" s="979" t="s">
        <v>732</v>
      </c>
      <c r="WA35" s="979" t="s">
        <v>732</v>
      </c>
      <c r="WB35" s="979" t="s">
        <v>732</v>
      </c>
      <c r="WC35" s="979" t="s">
        <v>732</v>
      </c>
      <c r="WD35" s="979" t="s">
        <v>732</v>
      </c>
      <c r="WE35" s="979" t="s">
        <v>732</v>
      </c>
      <c r="WF35" s="978">
        <v>2</v>
      </c>
      <c r="WG35" s="978">
        <v>1</v>
      </c>
      <c r="WH35" s="978">
        <v>1</v>
      </c>
      <c r="WI35" s="978">
        <v>2</v>
      </c>
      <c r="WJ35" s="979" t="s">
        <v>732</v>
      </c>
      <c r="WK35" s="978">
        <v>2</v>
      </c>
      <c r="WL35" s="978">
        <v>25</v>
      </c>
      <c r="WM35" s="978">
        <v>9</v>
      </c>
      <c r="WN35" s="978">
        <v>16</v>
      </c>
      <c r="WO35" s="978">
        <v>7</v>
      </c>
      <c r="WP35" s="978">
        <v>3</v>
      </c>
      <c r="WQ35" s="978">
        <v>4</v>
      </c>
      <c r="WR35" s="979" t="s">
        <v>732</v>
      </c>
      <c r="WS35" s="979" t="s">
        <v>732</v>
      </c>
      <c r="WT35" s="979" t="s">
        <v>732</v>
      </c>
      <c r="WU35" s="978">
        <v>34</v>
      </c>
      <c r="WV35" s="978">
        <v>13</v>
      </c>
      <c r="WW35" s="978">
        <v>21</v>
      </c>
      <c r="WX35" s="978">
        <v>10</v>
      </c>
      <c r="WY35" s="978">
        <v>6</v>
      </c>
      <c r="WZ35" s="978">
        <v>4</v>
      </c>
      <c r="XA35" s="978">
        <v>11</v>
      </c>
      <c r="XB35" s="978">
        <v>5</v>
      </c>
      <c r="XC35" s="978">
        <v>6</v>
      </c>
      <c r="XD35" s="978">
        <v>20</v>
      </c>
      <c r="XE35" s="978">
        <v>9</v>
      </c>
      <c r="XF35" s="978">
        <v>11</v>
      </c>
      <c r="XG35" s="978">
        <v>43</v>
      </c>
      <c r="XH35" s="978">
        <v>16</v>
      </c>
      <c r="XI35" s="978">
        <v>27</v>
      </c>
      <c r="XJ35" s="978">
        <v>37</v>
      </c>
      <c r="XK35" s="978">
        <v>15</v>
      </c>
      <c r="XL35" s="978">
        <v>22</v>
      </c>
      <c r="XM35" s="978">
        <v>20</v>
      </c>
      <c r="XN35" s="978">
        <v>13</v>
      </c>
      <c r="XO35" s="978">
        <v>7</v>
      </c>
      <c r="XP35" s="978">
        <v>13</v>
      </c>
      <c r="XQ35" s="978">
        <v>8</v>
      </c>
      <c r="XR35" s="978">
        <v>5</v>
      </c>
      <c r="XS35" s="978">
        <v>132</v>
      </c>
      <c r="XT35" s="978">
        <v>67</v>
      </c>
      <c r="XU35" s="978">
        <v>65</v>
      </c>
      <c r="XV35" s="978">
        <v>29</v>
      </c>
      <c r="XW35" s="978">
        <v>13</v>
      </c>
      <c r="XX35" s="978">
        <v>16</v>
      </c>
      <c r="XY35" s="978">
        <v>23</v>
      </c>
      <c r="XZ35" s="978">
        <v>9</v>
      </c>
      <c r="YA35" s="978">
        <v>14</v>
      </c>
      <c r="YB35" s="978">
        <v>54</v>
      </c>
      <c r="YC35" s="978">
        <v>27</v>
      </c>
      <c r="YD35" s="978">
        <v>27</v>
      </c>
      <c r="YE35" s="978">
        <v>69</v>
      </c>
      <c r="YF35" s="978">
        <v>38</v>
      </c>
      <c r="YG35" s="978">
        <v>31</v>
      </c>
      <c r="YH35" s="978">
        <v>5</v>
      </c>
      <c r="YI35" s="978">
        <v>4</v>
      </c>
      <c r="YJ35" s="978">
        <v>1</v>
      </c>
      <c r="YK35" s="978">
        <v>4</v>
      </c>
      <c r="YL35" s="978">
        <v>1</v>
      </c>
      <c r="YM35" s="978">
        <v>3</v>
      </c>
      <c r="YN35" s="978">
        <v>5</v>
      </c>
      <c r="YO35" s="978">
        <v>3</v>
      </c>
      <c r="YP35" s="978">
        <v>2</v>
      </c>
      <c r="YQ35" s="978">
        <v>99</v>
      </c>
      <c r="YR35" s="978">
        <v>44</v>
      </c>
      <c r="YS35" s="978">
        <v>55</v>
      </c>
      <c r="YT35" s="978">
        <v>42</v>
      </c>
      <c r="YU35" s="978">
        <v>17</v>
      </c>
      <c r="YV35" s="978">
        <v>25</v>
      </c>
      <c r="YW35" s="978">
        <v>2</v>
      </c>
      <c r="YX35" s="979" t="s">
        <v>732</v>
      </c>
      <c r="YY35" s="978">
        <v>2</v>
      </c>
      <c r="YZ35" s="979" t="s">
        <v>732</v>
      </c>
      <c r="ZA35" s="979" t="s">
        <v>732</v>
      </c>
      <c r="ZB35" s="979" t="s">
        <v>732</v>
      </c>
      <c r="ZC35" s="978">
        <v>2</v>
      </c>
      <c r="ZD35" s="978">
        <v>2</v>
      </c>
      <c r="ZE35" s="979" t="s">
        <v>732</v>
      </c>
      <c r="ZF35" s="978">
        <v>2</v>
      </c>
      <c r="ZG35" s="978">
        <v>1</v>
      </c>
      <c r="ZH35" s="978">
        <v>1</v>
      </c>
      <c r="ZI35" s="978">
        <v>20</v>
      </c>
      <c r="ZJ35" s="978">
        <v>11</v>
      </c>
      <c r="ZK35" s="978">
        <v>9</v>
      </c>
      <c r="ZL35" s="978">
        <v>12</v>
      </c>
      <c r="ZM35" s="978">
        <v>5</v>
      </c>
      <c r="ZN35" s="978">
        <v>7</v>
      </c>
      <c r="ZO35" s="979" t="s">
        <v>732</v>
      </c>
      <c r="ZP35" s="979" t="s">
        <v>732</v>
      </c>
      <c r="ZQ35" s="979" t="s">
        <v>732</v>
      </c>
      <c r="ZR35" s="978">
        <v>40</v>
      </c>
      <c r="ZS35" s="978">
        <v>13</v>
      </c>
      <c r="ZT35" s="978">
        <v>27</v>
      </c>
      <c r="ZU35" s="978">
        <v>23</v>
      </c>
      <c r="ZV35" s="978">
        <v>12</v>
      </c>
      <c r="ZW35" s="978">
        <v>11</v>
      </c>
      <c r="ZX35" s="978">
        <v>9</v>
      </c>
      <c r="ZY35" s="978">
        <v>7</v>
      </c>
      <c r="ZZ35" s="978">
        <v>2</v>
      </c>
      <c r="AAA35" s="978">
        <v>19</v>
      </c>
      <c r="AAB35" s="978">
        <v>11</v>
      </c>
      <c r="AAC35" s="978">
        <v>8</v>
      </c>
      <c r="AAD35" s="978">
        <v>23</v>
      </c>
      <c r="AAE35" s="978">
        <v>12</v>
      </c>
      <c r="AAF35" s="978">
        <v>11</v>
      </c>
      <c r="AAG35" s="978">
        <v>39</v>
      </c>
      <c r="AAH35" s="978">
        <v>17</v>
      </c>
      <c r="AAI35" s="978">
        <v>22</v>
      </c>
      <c r="AAJ35" s="978">
        <v>30</v>
      </c>
      <c r="AAK35" s="978">
        <v>19</v>
      </c>
      <c r="AAL35" s="978">
        <v>11</v>
      </c>
      <c r="AAM35" s="978">
        <v>8</v>
      </c>
      <c r="AAN35" s="978">
        <v>4</v>
      </c>
      <c r="AAO35" s="978">
        <v>4</v>
      </c>
      <c r="AAP35" s="978">
        <v>123</v>
      </c>
      <c r="AAQ35" s="978">
        <v>70</v>
      </c>
      <c r="AAR35" s="978">
        <v>53</v>
      </c>
      <c r="AAS35" s="978">
        <v>28</v>
      </c>
      <c r="AAT35" s="978">
        <v>8</v>
      </c>
      <c r="AAU35" s="978">
        <v>20</v>
      </c>
      <c r="AAV35" s="978">
        <v>12</v>
      </c>
      <c r="AAW35" s="978">
        <v>7</v>
      </c>
      <c r="AAX35" s="978">
        <v>5</v>
      </c>
      <c r="AAY35" s="978">
        <v>29</v>
      </c>
      <c r="AAZ35" s="978">
        <v>17</v>
      </c>
      <c r="ABA35" s="978">
        <v>12</v>
      </c>
      <c r="ABB35" s="978">
        <v>49</v>
      </c>
      <c r="ABC35" s="978">
        <v>24</v>
      </c>
      <c r="ABD35" s="978">
        <v>25</v>
      </c>
      <c r="ABE35" s="978">
        <v>5</v>
      </c>
      <c r="ABF35" s="978">
        <v>2</v>
      </c>
      <c r="ABG35" s="978">
        <v>3</v>
      </c>
      <c r="ABH35" s="978">
        <v>6</v>
      </c>
      <c r="ABI35" s="978">
        <v>5</v>
      </c>
      <c r="ABJ35" s="978">
        <v>1</v>
      </c>
      <c r="ABK35" s="978">
        <v>1</v>
      </c>
      <c r="ABL35" s="978">
        <v>1</v>
      </c>
      <c r="ABM35" s="979" t="s">
        <v>732</v>
      </c>
      <c r="ABN35" s="978">
        <v>76</v>
      </c>
      <c r="ABO35" s="978">
        <v>34</v>
      </c>
      <c r="ABP35" s="978">
        <v>42</v>
      </c>
      <c r="ABQ35" s="978">
        <v>31</v>
      </c>
      <c r="ABR35" s="978">
        <v>12</v>
      </c>
      <c r="ABS35" s="978">
        <v>19</v>
      </c>
      <c r="ABT35" s="979" t="s">
        <v>732</v>
      </c>
      <c r="ABU35" s="979" t="s">
        <v>732</v>
      </c>
      <c r="ABV35" s="979" t="s">
        <v>732</v>
      </c>
      <c r="ABW35" s="978">
        <v>1</v>
      </c>
      <c r="ABX35" s="978">
        <v>1</v>
      </c>
      <c r="ABY35" s="979" t="s">
        <v>732</v>
      </c>
      <c r="ABZ35" s="978">
        <v>2</v>
      </c>
      <c r="ACA35" s="978">
        <v>1</v>
      </c>
      <c r="ACB35" s="978">
        <v>1</v>
      </c>
      <c r="ACC35" s="978">
        <v>2</v>
      </c>
      <c r="ACD35" s="979" t="s">
        <v>732</v>
      </c>
      <c r="ACE35" s="978">
        <v>2</v>
      </c>
      <c r="ACF35" s="978">
        <v>10</v>
      </c>
      <c r="ACG35" s="978">
        <v>4</v>
      </c>
      <c r="ACH35" s="978">
        <v>6</v>
      </c>
      <c r="ACI35" s="978">
        <v>11</v>
      </c>
      <c r="ACJ35" s="978">
        <v>7</v>
      </c>
      <c r="ACK35" s="978">
        <v>4</v>
      </c>
      <c r="ACL35" s="979" t="s">
        <v>732</v>
      </c>
      <c r="ACM35" s="979" t="s">
        <v>732</v>
      </c>
      <c r="ACN35" s="979" t="s">
        <v>732</v>
      </c>
      <c r="ACO35" s="979" t="s">
        <v>732</v>
      </c>
      <c r="ACP35" s="979" t="s">
        <v>732</v>
      </c>
      <c r="ACQ35" s="978">
        <v>29</v>
      </c>
      <c r="ACR35" s="978">
        <v>9</v>
      </c>
      <c r="ACS35" s="978">
        <v>20</v>
      </c>
      <c r="ACT35" s="978">
        <v>22</v>
      </c>
      <c r="ACU35" s="978">
        <v>12</v>
      </c>
      <c r="ACV35" s="978">
        <v>10</v>
      </c>
      <c r="ACW35" s="978">
        <v>7</v>
      </c>
      <c r="ACX35" s="978">
        <v>1</v>
      </c>
      <c r="ACY35" s="978">
        <v>6</v>
      </c>
      <c r="ACZ35" s="978">
        <v>9</v>
      </c>
      <c r="ADA35" s="978">
        <v>7</v>
      </c>
      <c r="ADB35" s="978">
        <v>2</v>
      </c>
      <c r="ADC35" s="978">
        <v>26</v>
      </c>
      <c r="ADD35" s="978">
        <v>16</v>
      </c>
      <c r="ADE35" s="978">
        <v>10</v>
      </c>
      <c r="ADF35" s="978">
        <v>36</v>
      </c>
      <c r="ADG35" s="978">
        <v>15</v>
      </c>
      <c r="ADH35" s="978">
        <v>21</v>
      </c>
      <c r="ADI35" s="978">
        <v>22</v>
      </c>
      <c r="ADJ35" s="978">
        <v>12</v>
      </c>
      <c r="ADK35" s="978">
        <v>10</v>
      </c>
      <c r="ADL35" s="978">
        <v>11</v>
      </c>
      <c r="ADM35" s="978">
        <v>7</v>
      </c>
      <c r="ADN35" s="978">
        <v>4</v>
      </c>
      <c r="ADO35" s="978">
        <v>101</v>
      </c>
      <c r="ADP35" s="978">
        <v>53</v>
      </c>
      <c r="ADQ35" s="978">
        <v>48</v>
      </c>
      <c r="ADR35" s="978">
        <v>33</v>
      </c>
      <c r="ADS35" s="978">
        <v>15</v>
      </c>
      <c r="ADT35" s="978">
        <v>18</v>
      </c>
      <c r="ADU35" s="978">
        <v>8</v>
      </c>
      <c r="ADV35" s="978">
        <v>4</v>
      </c>
      <c r="ADW35" s="978">
        <v>4</v>
      </c>
      <c r="ADX35" s="978">
        <v>40</v>
      </c>
      <c r="ADY35" s="978">
        <v>21</v>
      </c>
      <c r="ADZ35" s="978">
        <v>19</v>
      </c>
      <c r="AEA35" s="978">
        <v>34</v>
      </c>
      <c r="AEB35" s="978">
        <v>13</v>
      </c>
      <c r="AEC35" s="978">
        <v>21</v>
      </c>
      <c r="AED35" s="978">
        <v>4</v>
      </c>
      <c r="AEE35" s="978">
        <v>2</v>
      </c>
      <c r="AEF35" s="978">
        <v>2</v>
      </c>
      <c r="AEG35" s="978">
        <v>1</v>
      </c>
      <c r="AEH35" s="978">
        <v>1</v>
      </c>
      <c r="AEI35" s="979" t="s">
        <v>732</v>
      </c>
      <c r="AEJ35" s="978">
        <v>6</v>
      </c>
      <c r="AEK35" s="978">
        <v>3</v>
      </c>
      <c r="AEL35" s="978">
        <v>3</v>
      </c>
      <c r="AEM35" s="978">
        <v>82</v>
      </c>
      <c r="AEN35" s="978">
        <v>34</v>
      </c>
      <c r="AEO35" s="978">
        <v>48</v>
      </c>
      <c r="AEP35" s="978">
        <v>26</v>
      </c>
      <c r="AEQ35" s="978">
        <v>10</v>
      </c>
      <c r="AER35" s="978">
        <v>16</v>
      </c>
      <c r="AES35" s="978">
        <v>2</v>
      </c>
      <c r="AET35" s="978">
        <v>1</v>
      </c>
      <c r="AEU35" s="978">
        <v>1</v>
      </c>
      <c r="AEV35" s="979" t="s">
        <v>732</v>
      </c>
      <c r="AEW35" s="979" t="s">
        <v>732</v>
      </c>
      <c r="AEX35" s="979" t="s">
        <v>732</v>
      </c>
      <c r="AEY35" s="978">
        <v>2</v>
      </c>
      <c r="AEZ35" s="978">
        <v>1</v>
      </c>
      <c r="AFA35" s="978">
        <v>1</v>
      </c>
      <c r="AFB35" s="978">
        <v>4</v>
      </c>
      <c r="AFC35" s="978">
        <v>1</v>
      </c>
      <c r="AFD35" s="978">
        <v>3</v>
      </c>
      <c r="AFE35" s="978">
        <v>4</v>
      </c>
      <c r="AFF35" s="978">
        <v>3</v>
      </c>
      <c r="AFG35" s="1062">
        <v>1</v>
      </c>
      <c r="AFH35" s="978">
        <v>10</v>
      </c>
      <c r="AFI35" s="978">
        <v>6</v>
      </c>
      <c r="AFJ35" s="978">
        <v>4</v>
      </c>
      <c r="AFK35" s="979" t="s">
        <v>732</v>
      </c>
      <c r="AFL35" s="979" t="s">
        <v>732</v>
      </c>
      <c r="AFM35" s="980" t="s">
        <v>732</v>
      </c>
    </row>
    <row r="36" spans="2:845" ht="28.5">
      <c r="B36" s="976" t="s">
        <v>826</v>
      </c>
      <c r="C36" s="977">
        <v>10</v>
      </c>
      <c r="D36" s="978">
        <v>4</v>
      </c>
      <c r="E36" s="978">
        <v>6</v>
      </c>
      <c r="F36" s="978">
        <v>6</v>
      </c>
      <c r="G36" s="979" t="s">
        <v>732</v>
      </c>
      <c r="H36" s="978">
        <v>6</v>
      </c>
      <c r="I36" s="978">
        <v>6</v>
      </c>
      <c r="J36" s="978">
        <v>3</v>
      </c>
      <c r="K36" s="978">
        <v>3</v>
      </c>
      <c r="L36" s="978">
        <v>2</v>
      </c>
      <c r="M36" s="978">
        <v>1</v>
      </c>
      <c r="N36" s="978">
        <v>1</v>
      </c>
      <c r="O36" s="978">
        <v>13</v>
      </c>
      <c r="P36" s="978">
        <v>7</v>
      </c>
      <c r="Q36" s="978">
        <v>6</v>
      </c>
      <c r="R36" s="978">
        <v>35</v>
      </c>
      <c r="S36" s="978">
        <v>13</v>
      </c>
      <c r="T36" s="978">
        <v>22</v>
      </c>
      <c r="U36" s="978">
        <v>3</v>
      </c>
      <c r="V36" s="978">
        <v>2</v>
      </c>
      <c r="W36" s="978">
        <v>1</v>
      </c>
      <c r="X36" s="978">
        <v>4</v>
      </c>
      <c r="Y36" s="978">
        <v>4</v>
      </c>
      <c r="Z36" s="979" t="s">
        <v>732</v>
      </c>
      <c r="AA36" s="978">
        <v>22</v>
      </c>
      <c r="AB36" s="978">
        <v>14</v>
      </c>
      <c r="AC36" s="978">
        <v>8</v>
      </c>
      <c r="AD36" s="978">
        <v>3</v>
      </c>
      <c r="AE36" s="978">
        <v>1</v>
      </c>
      <c r="AF36" s="978">
        <v>2</v>
      </c>
      <c r="AG36" s="978">
        <v>4</v>
      </c>
      <c r="AH36" s="978">
        <v>3</v>
      </c>
      <c r="AI36" s="978">
        <v>1</v>
      </c>
      <c r="AJ36" s="978">
        <v>6</v>
      </c>
      <c r="AK36" s="978">
        <v>4</v>
      </c>
      <c r="AL36" s="978">
        <v>2</v>
      </c>
      <c r="AM36" s="978">
        <v>7</v>
      </c>
      <c r="AN36" s="978">
        <v>5</v>
      </c>
      <c r="AO36" s="978">
        <v>2</v>
      </c>
      <c r="AP36" s="979" t="s">
        <v>732</v>
      </c>
      <c r="AQ36" s="979" t="s">
        <v>732</v>
      </c>
      <c r="AR36" s="979" t="s">
        <v>732</v>
      </c>
      <c r="AS36" s="979" t="s">
        <v>732</v>
      </c>
      <c r="AT36" s="979" t="s">
        <v>732</v>
      </c>
      <c r="AU36" s="979" t="s">
        <v>732</v>
      </c>
      <c r="AV36" s="979" t="s">
        <v>732</v>
      </c>
      <c r="AW36" s="979" t="s">
        <v>732</v>
      </c>
      <c r="AX36" s="979" t="s">
        <v>732</v>
      </c>
      <c r="AY36" s="978">
        <v>26</v>
      </c>
      <c r="AZ36" s="978">
        <v>15</v>
      </c>
      <c r="BA36" s="978">
        <v>11</v>
      </c>
      <c r="BB36" s="978">
        <v>7</v>
      </c>
      <c r="BC36" s="978">
        <v>4</v>
      </c>
      <c r="BD36" s="978">
        <v>3</v>
      </c>
      <c r="BE36" s="978">
        <v>1</v>
      </c>
      <c r="BF36" s="978">
        <v>1</v>
      </c>
      <c r="BG36" s="979" t="s">
        <v>732</v>
      </c>
      <c r="BH36" s="979" t="s">
        <v>732</v>
      </c>
      <c r="BI36" s="979" t="s">
        <v>732</v>
      </c>
      <c r="BJ36" s="979" t="s">
        <v>732</v>
      </c>
      <c r="BK36" s="979" t="s">
        <v>732</v>
      </c>
      <c r="BL36" s="979" t="s">
        <v>732</v>
      </c>
      <c r="BM36" s="979" t="s">
        <v>732</v>
      </c>
      <c r="BN36" s="979" t="s">
        <v>732</v>
      </c>
      <c r="BO36" s="979" t="s">
        <v>732</v>
      </c>
      <c r="BP36" s="979" t="s">
        <v>732</v>
      </c>
      <c r="BQ36" s="978">
        <v>1</v>
      </c>
      <c r="BR36" s="979" t="s">
        <v>732</v>
      </c>
      <c r="BS36" s="978">
        <v>1</v>
      </c>
      <c r="BT36" s="978">
        <v>1</v>
      </c>
      <c r="BU36" s="978">
        <v>1</v>
      </c>
      <c r="BV36" s="979" t="s">
        <v>732</v>
      </c>
      <c r="BW36" s="979" t="s">
        <v>732</v>
      </c>
      <c r="BX36" s="979" t="s">
        <v>732</v>
      </c>
      <c r="BY36" s="979" t="s">
        <v>732</v>
      </c>
      <c r="BZ36" s="979" t="s">
        <v>732</v>
      </c>
      <c r="CA36" s="979" t="s">
        <v>732</v>
      </c>
      <c r="CB36" s="979" t="s">
        <v>732</v>
      </c>
      <c r="CC36" s="978">
        <v>4</v>
      </c>
      <c r="CD36" s="979" t="s">
        <v>732</v>
      </c>
      <c r="CE36" s="978">
        <v>4</v>
      </c>
      <c r="CF36" s="978">
        <v>2</v>
      </c>
      <c r="CG36" s="978">
        <v>1</v>
      </c>
      <c r="CH36" s="978">
        <v>1</v>
      </c>
      <c r="CI36" s="978">
        <v>5</v>
      </c>
      <c r="CJ36" s="978">
        <v>1</v>
      </c>
      <c r="CK36" s="978">
        <v>4</v>
      </c>
      <c r="CL36" s="978">
        <v>1</v>
      </c>
      <c r="CM36" s="979" t="s">
        <v>732</v>
      </c>
      <c r="CN36" s="978">
        <v>1</v>
      </c>
      <c r="CO36" s="978">
        <v>18</v>
      </c>
      <c r="CP36" s="978">
        <v>8</v>
      </c>
      <c r="CQ36" s="978">
        <v>10</v>
      </c>
      <c r="CR36" s="978">
        <v>22</v>
      </c>
      <c r="CS36" s="978">
        <v>10</v>
      </c>
      <c r="CT36" s="978">
        <v>12</v>
      </c>
      <c r="CU36" s="978">
        <v>1</v>
      </c>
      <c r="CV36" s="978">
        <v>1</v>
      </c>
      <c r="CW36" s="979" t="s">
        <v>732</v>
      </c>
      <c r="CX36" s="978">
        <v>3</v>
      </c>
      <c r="CY36" s="978">
        <v>3</v>
      </c>
      <c r="CZ36" s="979" t="s">
        <v>732</v>
      </c>
      <c r="DA36" s="978">
        <v>10</v>
      </c>
      <c r="DB36" s="978">
        <v>6</v>
      </c>
      <c r="DC36" s="978">
        <v>4</v>
      </c>
      <c r="DD36" s="978">
        <v>3</v>
      </c>
      <c r="DE36" s="978">
        <v>2</v>
      </c>
      <c r="DF36" s="978">
        <v>1</v>
      </c>
      <c r="DG36" s="978">
        <v>3</v>
      </c>
      <c r="DH36" s="978">
        <v>1</v>
      </c>
      <c r="DI36" s="978">
        <v>2</v>
      </c>
      <c r="DJ36" s="978">
        <v>2</v>
      </c>
      <c r="DK36" s="979" t="s">
        <v>732</v>
      </c>
      <c r="DL36" s="978">
        <v>2</v>
      </c>
      <c r="DM36" s="978">
        <v>11</v>
      </c>
      <c r="DN36" s="978">
        <v>5</v>
      </c>
      <c r="DO36" s="978">
        <v>6</v>
      </c>
      <c r="DP36" s="979" t="s">
        <v>732</v>
      </c>
      <c r="DQ36" s="979" t="s">
        <v>732</v>
      </c>
      <c r="DR36" s="979" t="s">
        <v>732</v>
      </c>
      <c r="DS36" s="979" t="s">
        <v>732</v>
      </c>
      <c r="DT36" s="979" t="s">
        <v>732</v>
      </c>
      <c r="DU36" s="979" t="s">
        <v>732</v>
      </c>
      <c r="DV36" s="978">
        <v>1</v>
      </c>
      <c r="DW36" s="978">
        <v>1</v>
      </c>
      <c r="DX36" s="979" t="s">
        <v>732</v>
      </c>
      <c r="DY36" s="978">
        <v>8</v>
      </c>
      <c r="DZ36" s="978">
        <v>5</v>
      </c>
      <c r="EA36" s="978">
        <v>3</v>
      </c>
      <c r="EB36" s="978">
        <v>7</v>
      </c>
      <c r="EC36" s="978">
        <v>1</v>
      </c>
      <c r="ED36" s="978">
        <v>6</v>
      </c>
      <c r="EE36" s="979" t="s">
        <v>732</v>
      </c>
      <c r="EF36" s="979" t="s">
        <v>732</v>
      </c>
      <c r="EG36" s="979" t="s">
        <v>732</v>
      </c>
      <c r="EH36" s="979" t="s">
        <v>732</v>
      </c>
      <c r="EI36" s="979" t="s">
        <v>732</v>
      </c>
      <c r="EJ36" s="979" t="s">
        <v>732</v>
      </c>
      <c r="EK36" s="978">
        <v>1</v>
      </c>
      <c r="EL36" s="978">
        <v>1</v>
      </c>
      <c r="EM36" s="979" t="s">
        <v>732</v>
      </c>
      <c r="EN36" s="979" t="s">
        <v>732</v>
      </c>
      <c r="EO36" s="979" t="s">
        <v>732</v>
      </c>
      <c r="EP36" s="979" t="s">
        <v>732</v>
      </c>
      <c r="EQ36" s="978">
        <v>2</v>
      </c>
      <c r="ER36" s="978">
        <v>2</v>
      </c>
      <c r="ES36" s="979" t="s">
        <v>732</v>
      </c>
      <c r="ET36" s="978">
        <v>3</v>
      </c>
      <c r="EU36" s="978">
        <v>2</v>
      </c>
      <c r="EV36" s="978">
        <v>1</v>
      </c>
      <c r="EW36" s="979" t="s">
        <v>732</v>
      </c>
      <c r="EX36" s="979" t="s">
        <v>732</v>
      </c>
      <c r="EY36" s="979" t="s">
        <v>732</v>
      </c>
      <c r="EZ36" s="978">
        <v>2</v>
      </c>
      <c r="FA36" s="978">
        <v>1</v>
      </c>
      <c r="FB36" s="978">
        <v>1</v>
      </c>
      <c r="FC36" s="978">
        <v>1</v>
      </c>
      <c r="FD36" s="979" t="s">
        <v>732</v>
      </c>
      <c r="FE36" s="978">
        <v>1</v>
      </c>
      <c r="FF36" s="979" t="s">
        <v>732</v>
      </c>
      <c r="FG36" s="979" t="s">
        <v>732</v>
      </c>
      <c r="FH36" s="979" t="s">
        <v>732</v>
      </c>
      <c r="FI36" s="979" t="s">
        <v>732</v>
      </c>
      <c r="FJ36" s="979" t="s">
        <v>732</v>
      </c>
      <c r="FK36" s="979" t="s">
        <v>732</v>
      </c>
      <c r="FL36" s="978">
        <v>22</v>
      </c>
      <c r="FM36" s="978">
        <v>8</v>
      </c>
      <c r="FN36" s="978">
        <v>14</v>
      </c>
      <c r="FO36" s="978">
        <v>15</v>
      </c>
      <c r="FP36" s="978">
        <v>8</v>
      </c>
      <c r="FQ36" s="978">
        <v>7</v>
      </c>
      <c r="FR36" s="978">
        <v>4</v>
      </c>
      <c r="FS36" s="978">
        <v>2</v>
      </c>
      <c r="FT36" s="978">
        <v>2</v>
      </c>
      <c r="FU36" s="978">
        <v>3</v>
      </c>
      <c r="FV36" s="978">
        <v>1</v>
      </c>
      <c r="FW36" s="978">
        <v>2</v>
      </c>
      <c r="FX36" s="978">
        <v>11</v>
      </c>
      <c r="FY36" s="978">
        <v>4</v>
      </c>
      <c r="FZ36" s="978">
        <v>7</v>
      </c>
      <c r="GA36" s="978">
        <v>7</v>
      </c>
      <c r="GB36" s="978">
        <v>4</v>
      </c>
      <c r="GC36" s="978">
        <v>3</v>
      </c>
      <c r="GD36" s="978">
        <v>2</v>
      </c>
      <c r="GE36" s="978">
        <v>1</v>
      </c>
      <c r="GF36" s="978">
        <v>1</v>
      </c>
      <c r="GG36" s="978">
        <v>3</v>
      </c>
      <c r="GH36" s="978">
        <v>1</v>
      </c>
      <c r="GI36" s="978">
        <v>2</v>
      </c>
      <c r="GJ36" s="978">
        <v>5</v>
      </c>
      <c r="GK36" s="978">
        <v>3</v>
      </c>
      <c r="GL36" s="978">
        <v>2</v>
      </c>
      <c r="GM36" s="978">
        <v>1</v>
      </c>
      <c r="GN36" s="978">
        <v>1</v>
      </c>
      <c r="GO36" s="979" t="s">
        <v>732</v>
      </c>
      <c r="GP36" s="979" t="s">
        <v>732</v>
      </c>
      <c r="GQ36" s="979" t="s">
        <v>732</v>
      </c>
      <c r="GR36" s="979" t="s">
        <v>732</v>
      </c>
      <c r="GS36" s="979" t="s">
        <v>732</v>
      </c>
      <c r="GT36" s="979" t="s">
        <v>732</v>
      </c>
      <c r="GU36" s="979" t="s">
        <v>732</v>
      </c>
      <c r="GV36" s="978">
        <v>17</v>
      </c>
      <c r="GW36" s="978">
        <v>8</v>
      </c>
      <c r="GX36" s="978">
        <v>9</v>
      </c>
      <c r="GY36" s="978">
        <v>6</v>
      </c>
      <c r="GZ36" s="978">
        <v>4</v>
      </c>
      <c r="HA36" s="978">
        <v>2</v>
      </c>
      <c r="HB36" s="978">
        <v>2</v>
      </c>
      <c r="HC36" s="978">
        <v>2</v>
      </c>
      <c r="HD36" s="979" t="s">
        <v>732</v>
      </c>
      <c r="HE36" s="979" t="s">
        <v>732</v>
      </c>
      <c r="HF36" s="979" t="s">
        <v>732</v>
      </c>
      <c r="HG36" s="979" t="s">
        <v>732</v>
      </c>
      <c r="HH36" s="979" t="s">
        <v>732</v>
      </c>
      <c r="HI36" s="979" t="s">
        <v>732</v>
      </c>
      <c r="HJ36" s="979" t="s">
        <v>732</v>
      </c>
      <c r="HK36" s="979" t="s">
        <v>732</v>
      </c>
      <c r="HL36" s="979" t="s">
        <v>732</v>
      </c>
      <c r="HM36" s="979" t="s">
        <v>732</v>
      </c>
      <c r="HN36" s="978">
        <v>3</v>
      </c>
      <c r="HO36" s="978">
        <v>2</v>
      </c>
      <c r="HP36" s="978">
        <v>1</v>
      </c>
      <c r="HQ36" s="978">
        <v>1</v>
      </c>
      <c r="HR36" s="978">
        <v>1</v>
      </c>
      <c r="HS36" s="979" t="s">
        <v>732</v>
      </c>
      <c r="HT36" s="979" t="s">
        <v>732</v>
      </c>
      <c r="HU36" s="979" t="s">
        <v>732</v>
      </c>
      <c r="HV36" s="979" t="s">
        <v>732</v>
      </c>
      <c r="HW36" s="979" t="s">
        <v>732</v>
      </c>
      <c r="HX36" s="979" t="s">
        <v>732</v>
      </c>
      <c r="HY36" s="978">
        <v>19</v>
      </c>
      <c r="HZ36" s="978">
        <v>7</v>
      </c>
      <c r="IA36" s="978">
        <v>12</v>
      </c>
      <c r="IB36" s="978">
        <v>2</v>
      </c>
      <c r="IC36" s="979" t="s">
        <v>732</v>
      </c>
      <c r="ID36" s="978">
        <v>2</v>
      </c>
      <c r="IE36" s="978">
        <v>11</v>
      </c>
      <c r="IF36" s="978">
        <v>5</v>
      </c>
      <c r="IG36" s="978">
        <v>6</v>
      </c>
      <c r="IH36" s="979" t="s">
        <v>732</v>
      </c>
      <c r="II36" s="979" t="s">
        <v>732</v>
      </c>
      <c r="IJ36" s="979" t="s">
        <v>732</v>
      </c>
      <c r="IK36" s="978">
        <v>6</v>
      </c>
      <c r="IL36" s="978">
        <v>2</v>
      </c>
      <c r="IM36" s="978">
        <v>4</v>
      </c>
      <c r="IN36" s="978">
        <v>13</v>
      </c>
      <c r="IO36" s="978">
        <v>5</v>
      </c>
      <c r="IP36" s="978">
        <v>8</v>
      </c>
      <c r="IQ36" s="978">
        <v>4</v>
      </c>
      <c r="IR36" s="978">
        <v>2</v>
      </c>
      <c r="IS36" s="978">
        <v>2</v>
      </c>
      <c r="IT36" s="979" t="s">
        <v>732</v>
      </c>
      <c r="IU36" s="979" t="s">
        <v>732</v>
      </c>
      <c r="IV36" s="979" t="s">
        <v>732</v>
      </c>
      <c r="IW36" s="978">
        <v>9</v>
      </c>
      <c r="IX36" s="978">
        <v>5</v>
      </c>
      <c r="IY36" s="978">
        <v>4</v>
      </c>
      <c r="IZ36" s="978">
        <v>3</v>
      </c>
      <c r="JA36" s="978">
        <v>1</v>
      </c>
      <c r="JB36" s="978">
        <v>2</v>
      </c>
      <c r="JC36" s="978">
        <v>11</v>
      </c>
      <c r="JD36" s="978">
        <v>2</v>
      </c>
      <c r="JE36" s="978">
        <v>9</v>
      </c>
      <c r="JF36" s="978">
        <v>6</v>
      </c>
      <c r="JG36" s="978">
        <v>2</v>
      </c>
      <c r="JH36" s="978">
        <v>4</v>
      </c>
      <c r="JI36" s="978">
        <v>2</v>
      </c>
      <c r="JJ36" s="978">
        <v>2</v>
      </c>
      <c r="JK36" s="979" t="s">
        <v>732</v>
      </c>
      <c r="JL36" s="978">
        <v>2</v>
      </c>
      <c r="JM36" s="978">
        <v>1</v>
      </c>
      <c r="JN36" s="978">
        <v>1</v>
      </c>
      <c r="JO36" s="979" t="s">
        <v>732</v>
      </c>
      <c r="JP36" s="979" t="s">
        <v>732</v>
      </c>
      <c r="JQ36" s="979" t="s">
        <v>732</v>
      </c>
      <c r="JR36" s="979" t="s">
        <v>732</v>
      </c>
      <c r="JS36" s="979" t="s">
        <v>732</v>
      </c>
      <c r="JT36" s="979" t="s">
        <v>732</v>
      </c>
      <c r="JU36" s="978">
        <v>11</v>
      </c>
      <c r="JV36" s="978">
        <v>4</v>
      </c>
      <c r="JW36" s="978">
        <v>7</v>
      </c>
      <c r="JX36" s="978">
        <v>6</v>
      </c>
      <c r="JY36" s="978">
        <v>4</v>
      </c>
      <c r="JZ36" s="978">
        <v>2</v>
      </c>
      <c r="KA36" s="979" t="s">
        <v>732</v>
      </c>
      <c r="KB36" s="979" t="s">
        <v>732</v>
      </c>
      <c r="KC36" s="979" t="s">
        <v>732</v>
      </c>
      <c r="KD36" s="979" t="s">
        <v>732</v>
      </c>
      <c r="KE36" s="979" t="s">
        <v>732</v>
      </c>
      <c r="KF36" s="979" t="s">
        <v>732</v>
      </c>
      <c r="KG36" s="978">
        <v>1</v>
      </c>
      <c r="KH36" s="979" t="s">
        <v>732</v>
      </c>
      <c r="KI36" s="978">
        <v>1</v>
      </c>
      <c r="KJ36" s="979" t="s">
        <v>732</v>
      </c>
      <c r="KK36" s="979" t="s">
        <v>732</v>
      </c>
      <c r="KL36" s="979" t="s">
        <v>732</v>
      </c>
      <c r="KM36" s="978">
        <v>1</v>
      </c>
      <c r="KN36" s="978">
        <v>1</v>
      </c>
      <c r="KO36" s="979" t="s">
        <v>732</v>
      </c>
      <c r="KP36" s="978">
        <v>1</v>
      </c>
      <c r="KQ36" s="979" t="s">
        <v>732</v>
      </c>
      <c r="KR36" s="978">
        <v>1</v>
      </c>
      <c r="KS36" s="979" t="s">
        <v>732</v>
      </c>
      <c r="KT36" s="979" t="s">
        <v>732</v>
      </c>
      <c r="KU36" s="979" t="s">
        <v>732</v>
      </c>
      <c r="KV36" s="979" t="s">
        <v>732</v>
      </c>
      <c r="KW36" s="979" t="s">
        <v>732</v>
      </c>
      <c r="KX36" s="979" t="s">
        <v>732</v>
      </c>
      <c r="KY36" s="978">
        <v>11</v>
      </c>
      <c r="KZ36" s="978">
        <v>3</v>
      </c>
      <c r="LA36" s="978">
        <v>8</v>
      </c>
      <c r="LB36" s="978">
        <v>1</v>
      </c>
      <c r="LC36" s="978">
        <v>1</v>
      </c>
      <c r="LD36" s="979" t="s">
        <v>732</v>
      </c>
      <c r="LE36" s="978">
        <v>5</v>
      </c>
      <c r="LF36" s="979" t="s">
        <v>732</v>
      </c>
      <c r="LG36" s="978">
        <v>5</v>
      </c>
      <c r="LH36" s="978">
        <v>4</v>
      </c>
      <c r="LI36" s="978">
        <v>3</v>
      </c>
      <c r="LJ36" s="978">
        <v>1</v>
      </c>
      <c r="LK36" s="978">
        <v>8</v>
      </c>
      <c r="LL36" s="978">
        <v>4</v>
      </c>
      <c r="LM36" s="978">
        <v>4</v>
      </c>
      <c r="LN36" s="978">
        <v>3</v>
      </c>
      <c r="LO36" s="978">
        <v>2</v>
      </c>
      <c r="LP36" s="978">
        <v>1</v>
      </c>
      <c r="LQ36" s="978">
        <v>4</v>
      </c>
      <c r="LR36" s="978">
        <v>3</v>
      </c>
      <c r="LS36" s="978">
        <v>1</v>
      </c>
      <c r="LT36" s="979" t="s">
        <v>732</v>
      </c>
      <c r="LU36" s="979" t="s">
        <v>732</v>
      </c>
      <c r="LV36" s="979" t="s">
        <v>732</v>
      </c>
      <c r="LW36" s="978">
        <v>5</v>
      </c>
      <c r="LX36" s="978">
        <v>4</v>
      </c>
      <c r="LY36" s="978">
        <v>1</v>
      </c>
      <c r="LZ36" s="978">
        <v>9</v>
      </c>
      <c r="MA36" s="978">
        <v>7</v>
      </c>
      <c r="MB36" s="978">
        <v>2</v>
      </c>
      <c r="MC36" s="978">
        <v>6</v>
      </c>
      <c r="MD36" s="978">
        <v>4</v>
      </c>
      <c r="ME36" s="978">
        <v>2</v>
      </c>
      <c r="MF36" s="978">
        <v>7</v>
      </c>
      <c r="MG36" s="978">
        <v>4</v>
      </c>
      <c r="MH36" s="978">
        <v>3</v>
      </c>
      <c r="MI36" s="978">
        <v>9</v>
      </c>
      <c r="MJ36" s="978">
        <v>2</v>
      </c>
      <c r="MK36" s="978">
        <v>7</v>
      </c>
      <c r="ML36" s="978">
        <v>1</v>
      </c>
      <c r="MM36" s="979" t="s">
        <v>732</v>
      </c>
      <c r="MN36" s="978">
        <v>1</v>
      </c>
      <c r="MO36" s="978">
        <v>1</v>
      </c>
      <c r="MP36" s="978">
        <v>1</v>
      </c>
      <c r="MQ36" s="979" t="s">
        <v>732</v>
      </c>
      <c r="MR36" s="979" t="s">
        <v>732</v>
      </c>
      <c r="MS36" s="979" t="s">
        <v>732</v>
      </c>
      <c r="MT36" s="979" t="s">
        <v>732</v>
      </c>
      <c r="MU36" s="978">
        <v>43</v>
      </c>
      <c r="MV36" s="978">
        <v>15</v>
      </c>
      <c r="MW36" s="978">
        <v>28</v>
      </c>
      <c r="MX36" s="978">
        <v>3</v>
      </c>
      <c r="MY36" s="978">
        <v>2</v>
      </c>
      <c r="MZ36" s="978">
        <v>1</v>
      </c>
      <c r="NA36" s="978">
        <v>1</v>
      </c>
      <c r="NB36" s="979" t="s">
        <v>732</v>
      </c>
      <c r="NC36" s="978">
        <v>1</v>
      </c>
      <c r="ND36" s="979" t="s">
        <v>732</v>
      </c>
      <c r="NE36" s="979" t="s">
        <v>732</v>
      </c>
      <c r="NF36" s="979" t="s">
        <v>732</v>
      </c>
      <c r="NG36" s="978">
        <v>1</v>
      </c>
      <c r="NH36" s="978">
        <v>1</v>
      </c>
      <c r="NI36" s="979" t="s">
        <v>732</v>
      </c>
      <c r="NJ36" s="979" t="s">
        <v>732</v>
      </c>
      <c r="NK36" s="979" t="s">
        <v>732</v>
      </c>
      <c r="NL36" s="979" t="s">
        <v>732</v>
      </c>
      <c r="NM36" s="978">
        <v>4</v>
      </c>
      <c r="NN36" s="978">
        <v>2</v>
      </c>
      <c r="NO36" s="978">
        <v>2</v>
      </c>
      <c r="NP36" s="978">
        <v>3</v>
      </c>
      <c r="NQ36" s="978">
        <v>2</v>
      </c>
      <c r="NR36" s="978">
        <v>1</v>
      </c>
      <c r="NS36" s="979" t="s">
        <v>732</v>
      </c>
      <c r="NT36" s="979" t="s">
        <v>732</v>
      </c>
      <c r="NU36" s="979" t="s">
        <v>732</v>
      </c>
      <c r="NV36" s="979" t="s">
        <v>732</v>
      </c>
      <c r="NW36" s="979" t="s">
        <v>732</v>
      </c>
      <c r="NX36" s="979" t="s">
        <v>732</v>
      </c>
      <c r="NY36" s="978">
        <v>1</v>
      </c>
      <c r="NZ36" s="979" t="s">
        <v>732</v>
      </c>
      <c r="OA36" s="978">
        <v>1</v>
      </c>
      <c r="OB36" s="978">
        <v>2</v>
      </c>
      <c r="OC36" s="978">
        <v>1</v>
      </c>
      <c r="OD36" s="978">
        <v>1</v>
      </c>
      <c r="OE36" s="978">
        <v>8</v>
      </c>
      <c r="OF36" s="978">
        <v>2</v>
      </c>
      <c r="OG36" s="978">
        <v>6</v>
      </c>
      <c r="OH36" s="978">
        <v>4</v>
      </c>
      <c r="OI36" s="978">
        <v>2</v>
      </c>
      <c r="OJ36" s="978">
        <v>2</v>
      </c>
      <c r="OK36" s="978">
        <v>21</v>
      </c>
      <c r="OL36" s="978">
        <v>3</v>
      </c>
      <c r="OM36" s="978">
        <v>18</v>
      </c>
      <c r="ON36" s="978">
        <v>7</v>
      </c>
      <c r="OO36" s="978">
        <v>2</v>
      </c>
      <c r="OP36" s="978">
        <v>5</v>
      </c>
      <c r="OQ36" s="978">
        <v>3</v>
      </c>
      <c r="OR36" s="979" t="s">
        <v>732</v>
      </c>
      <c r="OS36" s="978">
        <v>3</v>
      </c>
      <c r="OT36" s="978">
        <v>4</v>
      </c>
      <c r="OU36" s="978">
        <v>3</v>
      </c>
      <c r="OV36" s="978">
        <v>1</v>
      </c>
      <c r="OW36" s="978">
        <v>19</v>
      </c>
      <c r="OX36" s="978">
        <v>10</v>
      </c>
      <c r="OY36" s="978">
        <v>9</v>
      </c>
      <c r="OZ36" s="978">
        <v>7</v>
      </c>
      <c r="PA36" s="978">
        <v>2</v>
      </c>
      <c r="PB36" s="978">
        <v>5</v>
      </c>
      <c r="PC36" s="978">
        <v>12</v>
      </c>
      <c r="PD36" s="978">
        <v>7</v>
      </c>
      <c r="PE36" s="978">
        <v>5</v>
      </c>
      <c r="PF36" s="978">
        <v>8</v>
      </c>
      <c r="PG36" s="978">
        <v>4</v>
      </c>
      <c r="PH36" s="978">
        <v>4</v>
      </c>
      <c r="PI36" s="978">
        <v>6</v>
      </c>
      <c r="PJ36" s="978">
        <v>2</v>
      </c>
      <c r="PK36" s="978">
        <v>4</v>
      </c>
      <c r="PL36" s="978">
        <v>2</v>
      </c>
      <c r="PM36" s="978">
        <v>1</v>
      </c>
      <c r="PN36" s="978">
        <v>1</v>
      </c>
      <c r="PO36" s="979" t="s">
        <v>732</v>
      </c>
      <c r="PP36" s="979" t="s">
        <v>732</v>
      </c>
      <c r="PQ36" s="979" t="s">
        <v>732</v>
      </c>
      <c r="PR36" s="978">
        <v>1</v>
      </c>
      <c r="PS36" s="978">
        <v>1</v>
      </c>
      <c r="PT36" s="979" t="s">
        <v>732</v>
      </c>
      <c r="PU36" s="978">
        <v>24</v>
      </c>
      <c r="PV36" s="978">
        <v>9</v>
      </c>
      <c r="PW36" s="978">
        <v>15</v>
      </c>
      <c r="PX36" s="978">
        <v>8</v>
      </c>
      <c r="PY36" s="978">
        <v>5</v>
      </c>
      <c r="PZ36" s="978">
        <v>3</v>
      </c>
      <c r="QA36" s="978">
        <v>1</v>
      </c>
      <c r="QB36" s="979" t="s">
        <v>732</v>
      </c>
      <c r="QC36" s="978">
        <v>1</v>
      </c>
      <c r="QD36" s="979" t="s">
        <v>732</v>
      </c>
      <c r="QE36" s="979" t="s">
        <v>732</v>
      </c>
      <c r="QF36" s="979" t="s">
        <v>732</v>
      </c>
      <c r="QG36" s="978">
        <v>2</v>
      </c>
      <c r="QH36" s="978">
        <v>2</v>
      </c>
      <c r="QI36" s="979" t="s">
        <v>732</v>
      </c>
      <c r="QJ36" s="979" t="s">
        <v>732</v>
      </c>
      <c r="QK36" s="979" t="s">
        <v>732</v>
      </c>
      <c r="QL36" s="979" t="s">
        <v>732</v>
      </c>
      <c r="QM36" s="978">
        <v>4</v>
      </c>
      <c r="QN36" s="978">
        <v>3</v>
      </c>
      <c r="QO36" s="978">
        <v>1</v>
      </c>
      <c r="QP36" s="978">
        <v>2</v>
      </c>
      <c r="QQ36" s="978">
        <v>1</v>
      </c>
      <c r="QR36" s="978">
        <v>1</v>
      </c>
      <c r="QS36" s="979" t="s">
        <v>732</v>
      </c>
      <c r="QT36" s="979" t="s">
        <v>732</v>
      </c>
      <c r="QU36" s="979" t="s">
        <v>732</v>
      </c>
      <c r="QV36" s="979" t="s">
        <v>732</v>
      </c>
      <c r="QW36" s="979" t="s">
        <v>732</v>
      </c>
      <c r="QX36" s="978">
        <v>7</v>
      </c>
      <c r="QY36" s="978">
        <v>2</v>
      </c>
      <c r="QZ36" s="978">
        <v>5</v>
      </c>
      <c r="RA36" s="978">
        <v>1</v>
      </c>
      <c r="RB36" s="978">
        <v>1</v>
      </c>
      <c r="RC36" s="979" t="s">
        <v>732</v>
      </c>
      <c r="RD36" s="978">
        <v>10</v>
      </c>
      <c r="RE36" s="978">
        <v>2</v>
      </c>
      <c r="RF36" s="978">
        <v>8</v>
      </c>
      <c r="RG36" s="978">
        <v>3</v>
      </c>
      <c r="RH36" s="978">
        <v>2</v>
      </c>
      <c r="RI36" s="978">
        <v>1</v>
      </c>
      <c r="RJ36" s="978">
        <v>11</v>
      </c>
      <c r="RK36" s="978">
        <v>6</v>
      </c>
      <c r="RL36" s="978">
        <v>5</v>
      </c>
      <c r="RM36" s="978">
        <v>5</v>
      </c>
      <c r="RN36" s="978">
        <v>2</v>
      </c>
      <c r="RO36" s="978">
        <v>3</v>
      </c>
      <c r="RP36" s="978">
        <v>14</v>
      </c>
      <c r="RQ36" s="978">
        <v>6</v>
      </c>
      <c r="RR36" s="978">
        <v>8</v>
      </c>
      <c r="RS36" s="978">
        <v>2</v>
      </c>
      <c r="RT36" s="978">
        <v>1</v>
      </c>
      <c r="RU36" s="978">
        <v>1</v>
      </c>
      <c r="RV36" s="978">
        <v>20</v>
      </c>
      <c r="RW36" s="978">
        <v>11</v>
      </c>
      <c r="RX36" s="978">
        <v>9</v>
      </c>
      <c r="RY36" s="978">
        <v>7</v>
      </c>
      <c r="RZ36" s="978">
        <v>4</v>
      </c>
      <c r="SA36" s="978">
        <v>3</v>
      </c>
      <c r="SB36" s="978">
        <v>6</v>
      </c>
      <c r="SC36" s="978">
        <v>4</v>
      </c>
      <c r="SD36" s="978">
        <v>2</v>
      </c>
      <c r="SE36" s="978">
        <v>3</v>
      </c>
      <c r="SF36" s="979" t="s">
        <v>732</v>
      </c>
      <c r="SG36" s="978">
        <v>3</v>
      </c>
      <c r="SH36" s="978">
        <v>14</v>
      </c>
      <c r="SI36" s="978">
        <v>10</v>
      </c>
      <c r="SJ36" s="978">
        <v>4</v>
      </c>
      <c r="SK36" s="978">
        <v>3</v>
      </c>
      <c r="SL36" s="978">
        <v>3</v>
      </c>
      <c r="SM36" s="979" t="s">
        <v>732</v>
      </c>
      <c r="SN36" s="979" t="s">
        <v>732</v>
      </c>
      <c r="SO36" s="979" t="s">
        <v>732</v>
      </c>
      <c r="SP36" s="979" t="s">
        <v>732</v>
      </c>
      <c r="SQ36" s="978">
        <v>1</v>
      </c>
      <c r="SR36" s="978">
        <v>1</v>
      </c>
      <c r="SS36" s="979" t="s">
        <v>732</v>
      </c>
      <c r="ST36" s="978">
        <v>21</v>
      </c>
      <c r="SU36" s="978">
        <v>8</v>
      </c>
      <c r="SV36" s="978">
        <v>13</v>
      </c>
      <c r="SW36" s="978">
        <v>4</v>
      </c>
      <c r="SX36" s="978">
        <v>1</v>
      </c>
      <c r="SY36" s="978">
        <v>3</v>
      </c>
      <c r="SZ36" s="979" t="s">
        <v>732</v>
      </c>
      <c r="TA36" s="979" t="s">
        <v>732</v>
      </c>
      <c r="TB36" s="979" t="s">
        <v>732</v>
      </c>
      <c r="TC36" s="979" t="s">
        <v>732</v>
      </c>
      <c r="TD36" s="979" t="s">
        <v>732</v>
      </c>
      <c r="TE36" s="979" t="s">
        <v>732</v>
      </c>
      <c r="TF36" s="978">
        <v>1</v>
      </c>
      <c r="TG36" s="978">
        <v>1</v>
      </c>
      <c r="TH36" s="979" t="s">
        <v>732</v>
      </c>
      <c r="TI36" s="979" t="s">
        <v>732</v>
      </c>
      <c r="TJ36" s="979" t="s">
        <v>732</v>
      </c>
      <c r="TK36" s="979" t="s">
        <v>732</v>
      </c>
      <c r="TL36" s="978">
        <v>5</v>
      </c>
      <c r="TM36" s="978">
        <v>5</v>
      </c>
      <c r="TN36" s="979" t="s">
        <v>732</v>
      </c>
      <c r="TO36" s="978">
        <v>6</v>
      </c>
      <c r="TP36" s="978">
        <v>5</v>
      </c>
      <c r="TQ36" s="978">
        <v>1</v>
      </c>
      <c r="TR36" s="979" t="s">
        <v>732</v>
      </c>
      <c r="TS36" s="979" t="s">
        <v>732</v>
      </c>
      <c r="TT36" s="979" t="s">
        <v>732</v>
      </c>
      <c r="TU36" s="979" t="s">
        <v>732</v>
      </c>
      <c r="TV36" s="979" t="s">
        <v>732</v>
      </c>
      <c r="TW36" s="979" t="s">
        <v>732</v>
      </c>
      <c r="TX36" s="978">
        <v>13</v>
      </c>
      <c r="TY36" s="978">
        <v>3</v>
      </c>
      <c r="TZ36" s="978">
        <v>10</v>
      </c>
      <c r="UA36" s="978">
        <v>1</v>
      </c>
      <c r="UB36" s="978">
        <v>1</v>
      </c>
      <c r="UC36" s="979" t="s">
        <v>732</v>
      </c>
      <c r="UD36" s="978">
        <v>5</v>
      </c>
      <c r="UE36" s="978">
        <v>2</v>
      </c>
      <c r="UF36" s="978">
        <v>3</v>
      </c>
      <c r="UG36" s="978">
        <v>1</v>
      </c>
      <c r="UH36" s="979" t="s">
        <v>732</v>
      </c>
      <c r="UI36" s="978">
        <v>1</v>
      </c>
      <c r="UJ36" s="978">
        <v>2</v>
      </c>
      <c r="UK36" s="978">
        <v>1</v>
      </c>
      <c r="UL36" s="978">
        <v>1</v>
      </c>
      <c r="UM36" s="978">
        <v>5</v>
      </c>
      <c r="UN36" s="978">
        <v>4</v>
      </c>
      <c r="UO36" s="978">
        <v>1</v>
      </c>
      <c r="UP36" s="978">
        <v>7</v>
      </c>
      <c r="UQ36" s="978">
        <v>3</v>
      </c>
      <c r="UR36" s="978">
        <v>4</v>
      </c>
      <c r="US36" s="978">
        <v>1</v>
      </c>
      <c r="UT36" s="979" t="s">
        <v>732</v>
      </c>
      <c r="UU36" s="978">
        <v>1</v>
      </c>
      <c r="UV36" s="978">
        <v>32</v>
      </c>
      <c r="UW36" s="978">
        <v>16</v>
      </c>
      <c r="UX36" s="978">
        <v>16</v>
      </c>
      <c r="UY36" s="978">
        <v>6</v>
      </c>
      <c r="UZ36" s="978">
        <v>3</v>
      </c>
      <c r="VA36" s="978">
        <v>3</v>
      </c>
      <c r="VB36" s="978">
        <v>5</v>
      </c>
      <c r="VC36" s="978">
        <v>3</v>
      </c>
      <c r="VD36" s="978">
        <v>2</v>
      </c>
      <c r="VE36" s="978">
        <v>4</v>
      </c>
      <c r="VF36" s="978">
        <v>2</v>
      </c>
      <c r="VG36" s="978">
        <v>2</v>
      </c>
      <c r="VH36" s="978">
        <v>21</v>
      </c>
      <c r="VI36" s="978">
        <v>7</v>
      </c>
      <c r="VJ36" s="978">
        <v>14</v>
      </c>
      <c r="VK36" s="978">
        <v>1</v>
      </c>
      <c r="VL36" s="978">
        <v>1</v>
      </c>
      <c r="VM36" s="979" t="s">
        <v>732</v>
      </c>
      <c r="VN36" s="978">
        <v>1</v>
      </c>
      <c r="VO36" s="979" t="s">
        <v>732</v>
      </c>
      <c r="VP36" s="978">
        <v>1</v>
      </c>
      <c r="VQ36" s="978">
        <v>1</v>
      </c>
      <c r="VR36" s="979" t="s">
        <v>732</v>
      </c>
      <c r="VS36" s="978">
        <v>1</v>
      </c>
      <c r="VT36" s="978">
        <v>26</v>
      </c>
      <c r="VU36" s="978">
        <v>13</v>
      </c>
      <c r="VV36" s="978">
        <v>13</v>
      </c>
      <c r="VW36" s="978">
        <v>4</v>
      </c>
      <c r="VX36" s="978">
        <v>2</v>
      </c>
      <c r="VY36" s="978">
        <v>2</v>
      </c>
      <c r="VZ36" s="978">
        <v>1</v>
      </c>
      <c r="WA36" s="978">
        <v>1</v>
      </c>
      <c r="WB36" s="979" t="s">
        <v>732</v>
      </c>
      <c r="WC36" s="979" t="s">
        <v>732</v>
      </c>
      <c r="WD36" s="979" t="s">
        <v>732</v>
      </c>
      <c r="WE36" s="979" t="s">
        <v>732</v>
      </c>
      <c r="WF36" s="978">
        <v>1</v>
      </c>
      <c r="WG36" s="978">
        <v>1</v>
      </c>
      <c r="WH36" s="979" t="s">
        <v>732</v>
      </c>
      <c r="WI36" s="979" t="s">
        <v>732</v>
      </c>
      <c r="WJ36" s="979" t="s">
        <v>732</v>
      </c>
      <c r="WK36" s="979" t="s">
        <v>732</v>
      </c>
      <c r="WL36" s="978">
        <v>2</v>
      </c>
      <c r="WM36" s="978">
        <v>1</v>
      </c>
      <c r="WN36" s="978">
        <v>1</v>
      </c>
      <c r="WO36" s="978">
        <v>3</v>
      </c>
      <c r="WP36" s="978">
        <v>2</v>
      </c>
      <c r="WQ36" s="978">
        <v>1</v>
      </c>
      <c r="WR36" s="979" t="s">
        <v>732</v>
      </c>
      <c r="WS36" s="979" t="s">
        <v>732</v>
      </c>
      <c r="WT36" s="979" t="s">
        <v>732</v>
      </c>
      <c r="WU36" s="978">
        <v>9</v>
      </c>
      <c r="WV36" s="978">
        <v>4</v>
      </c>
      <c r="WW36" s="978">
        <v>5</v>
      </c>
      <c r="WX36" s="978">
        <v>2</v>
      </c>
      <c r="WY36" s="978">
        <v>1</v>
      </c>
      <c r="WZ36" s="978">
        <v>1</v>
      </c>
      <c r="XA36" s="978">
        <v>4</v>
      </c>
      <c r="XB36" s="978">
        <v>1</v>
      </c>
      <c r="XC36" s="978">
        <v>3</v>
      </c>
      <c r="XD36" s="978">
        <v>2</v>
      </c>
      <c r="XE36" s="978">
        <v>2</v>
      </c>
      <c r="XF36" s="979" t="s">
        <v>732</v>
      </c>
      <c r="XG36" s="978">
        <v>11</v>
      </c>
      <c r="XH36" s="978">
        <v>7</v>
      </c>
      <c r="XI36" s="978">
        <v>4</v>
      </c>
      <c r="XJ36" s="978">
        <v>9</v>
      </c>
      <c r="XK36" s="978">
        <v>4</v>
      </c>
      <c r="XL36" s="978">
        <v>5</v>
      </c>
      <c r="XM36" s="978">
        <v>8</v>
      </c>
      <c r="XN36" s="978">
        <v>4</v>
      </c>
      <c r="XO36" s="978">
        <v>4</v>
      </c>
      <c r="XP36" s="978">
        <v>2</v>
      </c>
      <c r="XQ36" s="979" t="s">
        <v>732</v>
      </c>
      <c r="XR36" s="978">
        <v>2</v>
      </c>
      <c r="XS36" s="978">
        <v>33</v>
      </c>
      <c r="XT36" s="978">
        <v>16</v>
      </c>
      <c r="XU36" s="978">
        <v>17</v>
      </c>
      <c r="XV36" s="978">
        <v>16</v>
      </c>
      <c r="XW36" s="978">
        <v>9</v>
      </c>
      <c r="XX36" s="978">
        <v>7</v>
      </c>
      <c r="XY36" s="978">
        <v>6</v>
      </c>
      <c r="XZ36" s="978">
        <v>4</v>
      </c>
      <c r="YA36" s="978">
        <v>2</v>
      </c>
      <c r="YB36" s="978">
        <v>6</v>
      </c>
      <c r="YC36" s="978">
        <v>5</v>
      </c>
      <c r="YD36" s="978">
        <v>1</v>
      </c>
      <c r="YE36" s="978">
        <v>11</v>
      </c>
      <c r="YF36" s="978">
        <v>6</v>
      </c>
      <c r="YG36" s="978">
        <v>5</v>
      </c>
      <c r="YH36" s="979" t="s">
        <v>732</v>
      </c>
      <c r="YI36" s="979" t="s">
        <v>732</v>
      </c>
      <c r="YJ36" s="979" t="s">
        <v>732</v>
      </c>
      <c r="YK36" s="979" t="s">
        <v>732</v>
      </c>
      <c r="YL36" s="979" t="s">
        <v>732</v>
      </c>
      <c r="YM36" s="979" t="s">
        <v>732</v>
      </c>
      <c r="YN36" s="978">
        <v>2</v>
      </c>
      <c r="YO36" s="979" t="s">
        <v>732</v>
      </c>
      <c r="YP36" s="978">
        <v>2</v>
      </c>
      <c r="YQ36" s="978">
        <v>21</v>
      </c>
      <c r="YR36" s="978">
        <v>15</v>
      </c>
      <c r="YS36" s="978">
        <v>6</v>
      </c>
      <c r="YT36" s="978">
        <v>7</v>
      </c>
      <c r="YU36" s="978">
        <v>4</v>
      </c>
      <c r="YV36" s="978">
        <v>3</v>
      </c>
      <c r="YW36" s="979" t="s">
        <v>732</v>
      </c>
      <c r="YX36" s="979" t="s">
        <v>732</v>
      </c>
      <c r="YY36" s="979" t="s">
        <v>732</v>
      </c>
      <c r="YZ36" s="979" t="s">
        <v>732</v>
      </c>
      <c r="ZA36" s="979" t="s">
        <v>732</v>
      </c>
      <c r="ZB36" s="979" t="s">
        <v>732</v>
      </c>
      <c r="ZC36" s="978">
        <v>1</v>
      </c>
      <c r="ZD36" s="978">
        <v>1</v>
      </c>
      <c r="ZE36" s="979" t="s">
        <v>732</v>
      </c>
      <c r="ZF36" s="979" t="s">
        <v>732</v>
      </c>
      <c r="ZG36" s="979" t="s">
        <v>732</v>
      </c>
      <c r="ZH36" s="979" t="s">
        <v>732</v>
      </c>
      <c r="ZI36" s="978">
        <v>2</v>
      </c>
      <c r="ZJ36" s="979" t="s">
        <v>732</v>
      </c>
      <c r="ZK36" s="978">
        <v>2</v>
      </c>
      <c r="ZL36" s="978">
        <v>6</v>
      </c>
      <c r="ZM36" s="978">
        <v>2</v>
      </c>
      <c r="ZN36" s="978">
        <v>4</v>
      </c>
      <c r="ZO36" s="979" t="s">
        <v>732</v>
      </c>
      <c r="ZP36" s="979" t="s">
        <v>732</v>
      </c>
      <c r="ZQ36" s="979" t="s">
        <v>732</v>
      </c>
      <c r="ZR36" s="978">
        <v>17</v>
      </c>
      <c r="ZS36" s="978">
        <v>6</v>
      </c>
      <c r="ZT36" s="978">
        <v>11</v>
      </c>
      <c r="ZU36" s="978">
        <v>3</v>
      </c>
      <c r="ZV36" s="978">
        <v>2</v>
      </c>
      <c r="ZW36" s="978">
        <v>1</v>
      </c>
      <c r="ZX36" s="978">
        <v>4</v>
      </c>
      <c r="ZY36" s="978">
        <v>1</v>
      </c>
      <c r="ZZ36" s="978">
        <v>3</v>
      </c>
      <c r="AAA36" s="978">
        <v>4</v>
      </c>
      <c r="AAB36" s="978">
        <v>1</v>
      </c>
      <c r="AAC36" s="978">
        <v>3</v>
      </c>
      <c r="AAD36" s="978">
        <v>5</v>
      </c>
      <c r="AAE36" s="978">
        <v>2</v>
      </c>
      <c r="AAF36" s="978">
        <v>3</v>
      </c>
      <c r="AAG36" s="978">
        <v>4</v>
      </c>
      <c r="AAH36" s="978">
        <v>2</v>
      </c>
      <c r="AAI36" s="978">
        <v>2</v>
      </c>
      <c r="AAJ36" s="978">
        <v>16</v>
      </c>
      <c r="AAK36" s="978">
        <v>6</v>
      </c>
      <c r="AAL36" s="978">
        <v>10</v>
      </c>
      <c r="AAM36" s="978">
        <v>1</v>
      </c>
      <c r="AAN36" s="979" t="s">
        <v>732</v>
      </c>
      <c r="AAO36" s="978">
        <v>1</v>
      </c>
      <c r="AAP36" s="978">
        <v>30</v>
      </c>
      <c r="AAQ36" s="978">
        <v>17</v>
      </c>
      <c r="AAR36" s="978">
        <v>13</v>
      </c>
      <c r="AAS36" s="978">
        <v>7</v>
      </c>
      <c r="AAT36" s="978">
        <v>3</v>
      </c>
      <c r="AAU36" s="978">
        <v>4</v>
      </c>
      <c r="AAV36" s="978">
        <v>9</v>
      </c>
      <c r="AAW36" s="978">
        <v>3</v>
      </c>
      <c r="AAX36" s="978">
        <v>6</v>
      </c>
      <c r="AAY36" s="978">
        <v>11</v>
      </c>
      <c r="AAZ36" s="978">
        <v>8</v>
      </c>
      <c r="ABA36" s="978">
        <v>3</v>
      </c>
      <c r="ABB36" s="978">
        <v>24</v>
      </c>
      <c r="ABC36" s="978">
        <v>15</v>
      </c>
      <c r="ABD36" s="978">
        <v>9</v>
      </c>
      <c r="ABE36" s="979" t="s">
        <v>732</v>
      </c>
      <c r="ABF36" s="979" t="s">
        <v>732</v>
      </c>
      <c r="ABG36" s="979" t="s">
        <v>732</v>
      </c>
      <c r="ABH36" s="979" t="s">
        <v>732</v>
      </c>
      <c r="ABI36" s="979" t="s">
        <v>732</v>
      </c>
      <c r="ABJ36" s="979" t="s">
        <v>732</v>
      </c>
      <c r="ABK36" s="978">
        <v>4</v>
      </c>
      <c r="ABL36" s="978">
        <v>2</v>
      </c>
      <c r="ABM36" s="978">
        <v>2</v>
      </c>
      <c r="ABN36" s="978">
        <v>19</v>
      </c>
      <c r="ABO36" s="978">
        <v>7</v>
      </c>
      <c r="ABP36" s="978">
        <v>12</v>
      </c>
      <c r="ABQ36" s="978">
        <v>12</v>
      </c>
      <c r="ABR36" s="978">
        <v>3</v>
      </c>
      <c r="ABS36" s="978">
        <v>9</v>
      </c>
      <c r="ABT36" s="979" t="s">
        <v>732</v>
      </c>
      <c r="ABU36" s="979" t="s">
        <v>732</v>
      </c>
      <c r="ABV36" s="979" t="s">
        <v>732</v>
      </c>
      <c r="ABW36" s="979" t="s">
        <v>732</v>
      </c>
      <c r="ABX36" s="979" t="s">
        <v>732</v>
      </c>
      <c r="ABY36" s="979" t="s">
        <v>732</v>
      </c>
      <c r="ABZ36" s="979" t="s">
        <v>732</v>
      </c>
      <c r="ACA36" s="979" t="s">
        <v>732</v>
      </c>
      <c r="ACB36" s="979" t="s">
        <v>732</v>
      </c>
      <c r="ACC36" s="978">
        <v>2</v>
      </c>
      <c r="ACD36" s="978">
        <v>1</v>
      </c>
      <c r="ACE36" s="978">
        <v>1</v>
      </c>
      <c r="ACF36" s="978">
        <v>1</v>
      </c>
      <c r="ACG36" s="979" t="s">
        <v>732</v>
      </c>
      <c r="ACH36" s="978">
        <v>1</v>
      </c>
      <c r="ACI36" s="979" t="s">
        <v>732</v>
      </c>
      <c r="ACJ36" s="979" t="s">
        <v>732</v>
      </c>
      <c r="ACK36" s="979" t="s">
        <v>732</v>
      </c>
      <c r="ACL36" s="979" t="s">
        <v>732</v>
      </c>
      <c r="ACM36" s="979" t="s">
        <v>732</v>
      </c>
      <c r="ACN36" s="979" t="s">
        <v>732</v>
      </c>
      <c r="ACO36" s="979" t="s">
        <v>732</v>
      </c>
      <c r="ACP36" s="979" t="s">
        <v>732</v>
      </c>
      <c r="ACQ36" s="978">
        <v>11</v>
      </c>
      <c r="ACR36" s="978">
        <v>4</v>
      </c>
      <c r="ACS36" s="978">
        <v>7</v>
      </c>
      <c r="ACT36" s="978">
        <v>4</v>
      </c>
      <c r="ACU36" s="978">
        <v>2</v>
      </c>
      <c r="ACV36" s="978">
        <v>2</v>
      </c>
      <c r="ACW36" s="978">
        <v>3</v>
      </c>
      <c r="ACX36" s="978">
        <v>2</v>
      </c>
      <c r="ACY36" s="978">
        <v>1</v>
      </c>
      <c r="ACZ36" s="978">
        <v>8</v>
      </c>
      <c r="ADA36" s="978">
        <v>5</v>
      </c>
      <c r="ADB36" s="978">
        <v>3</v>
      </c>
      <c r="ADC36" s="978">
        <v>8</v>
      </c>
      <c r="ADD36" s="978">
        <v>4</v>
      </c>
      <c r="ADE36" s="978">
        <v>4</v>
      </c>
      <c r="ADF36" s="978">
        <v>11</v>
      </c>
      <c r="ADG36" s="978">
        <v>3</v>
      </c>
      <c r="ADH36" s="978">
        <v>8</v>
      </c>
      <c r="ADI36" s="978">
        <v>10</v>
      </c>
      <c r="ADJ36" s="978">
        <v>5</v>
      </c>
      <c r="ADK36" s="978">
        <v>5</v>
      </c>
      <c r="ADL36" s="978">
        <v>3</v>
      </c>
      <c r="ADM36" s="978">
        <v>3</v>
      </c>
      <c r="ADN36" s="979" t="s">
        <v>732</v>
      </c>
      <c r="ADO36" s="978">
        <v>41</v>
      </c>
      <c r="ADP36" s="978">
        <v>17</v>
      </c>
      <c r="ADQ36" s="978">
        <v>24</v>
      </c>
      <c r="ADR36" s="978">
        <v>2</v>
      </c>
      <c r="ADS36" s="978">
        <v>1</v>
      </c>
      <c r="ADT36" s="978">
        <v>1</v>
      </c>
      <c r="ADU36" s="978">
        <v>8</v>
      </c>
      <c r="ADV36" s="978">
        <v>5</v>
      </c>
      <c r="ADW36" s="978">
        <v>3</v>
      </c>
      <c r="ADX36" s="978">
        <v>9</v>
      </c>
      <c r="ADY36" s="978">
        <v>2</v>
      </c>
      <c r="ADZ36" s="978">
        <v>7</v>
      </c>
      <c r="AEA36" s="978">
        <v>20</v>
      </c>
      <c r="AEB36" s="978">
        <v>8</v>
      </c>
      <c r="AEC36" s="978">
        <v>12</v>
      </c>
      <c r="AED36" s="979" t="s">
        <v>732</v>
      </c>
      <c r="AEE36" s="979" t="s">
        <v>732</v>
      </c>
      <c r="AEF36" s="979" t="s">
        <v>732</v>
      </c>
      <c r="AEG36" s="978">
        <v>1</v>
      </c>
      <c r="AEH36" s="979" t="s">
        <v>732</v>
      </c>
      <c r="AEI36" s="978">
        <v>1</v>
      </c>
      <c r="AEJ36" s="978">
        <v>1</v>
      </c>
      <c r="AEK36" s="978">
        <v>1</v>
      </c>
      <c r="AEL36" s="979" t="s">
        <v>732</v>
      </c>
      <c r="AEM36" s="978">
        <v>22</v>
      </c>
      <c r="AEN36" s="978">
        <v>11</v>
      </c>
      <c r="AEO36" s="978">
        <v>11</v>
      </c>
      <c r="AEP36" s="978">
        <v>8</v>
      </c>
      <c r="AEQ36" s="978">
        <v>4</v>
      </c>
      <c r="AER36" s="978">
        <v>4</v>
      </c>
      <c r="AES36" s="979" t="s">
        <v>732</v>
      </c>
      <c r="AET36" s="979" t="s">
        <v>732</v>
      </c>
      <c r="AEU36" s="979" t="s">
        <v>732</v>
      </c>
      <c r="AEV36" s="979" t="s">
        <v>732</v>
      </c>
      <c r="AEW36" s="979" t="s">
        <v>732</v>
      </c>
      <c r="AEX36" s="979" t="s">
        <v>732</v>
      </c>
      <c r="AEY36" s="979" t="s">
        <v>732</v>
      </c>
      <c r="AEZ36" s="979" t="s">
        <v>732</v>
      </c>
      <c r="AFA36" s="979" t="s">
        <v>732</v>
      </c>
      <c r="AFB36" s="978">
        <v>3</v>
      </c>
      <c r="AFC36" s="978">
        <v>2</v>
      </c>
      <c r="AFD36" s="978">
        <v>1</v>
      </c>
      <c r="AFE36" s="978">
        <v>3</v>
      </c>
      <c r="AFF36" s="978">
        <v>2</v>
      </c>
      <c r="AFG36" s="1062">
        <v>1</v>
      </c>
      <c r="AFH36" s="978">
        <v>3</v>
      </c>
      <c r="AFI36" s="978">
        <v>1</v>
      </c>
      <c r="AFJ36" s="978">
        <v>2</v>
      </c>
      <c r="AFK36" s="979" t="s">
        <v>732</v>
      </c>
      <c r="AFL36" s="979" t="s">
        <v>732</v>
      </c>
      <c r="AFM36" s="980" t="s">
        <v>732</v>
      </c>
    </row>
    <row r="37" spans="2:845">
      <c r="B37" s="976" t="s">
        <v>770</v>
      </c>
      <c r="C37" s="977">
        <v>6</v>
      </c>
      <c r="D37" s="978">
        <v>3</v>
      </c>
      <c r="E37" s="978">
        <v>3</v>
      </c>
      <c r="F37" s="978">
        <v>1</v>
      </c>
      <c r="G37" s="979" t="s">
        <v>732</v>
      </c>
      <c r="H37" s="978">
        <v>1</v>
      </c>
      <c r="I37" s="978">
        <v>1</v>
      </c>
      <c r="J37" s="979" t="s">
        <v>732</v>
      </c>
      <c r="K37" s="978">
        <v>1</v>
      </c>
      <c r="L37" s="978">
        <v>1</v>
      </c>
      <c r="M37" s="978">
        <v>1</v>
      </c>
      <c r="N37" s="979" t="s">
        <v>732</v>
      </c>
      <c r="O37" s="978">
        <v>3</v>
      </c>
      <c r="P37" s="978">
        <v>1</v>
      </c>
      <c r="Q37" s="978">
        <v>2</v>
      </c>
      <c r="R37" s="978">
        <v>1</v>
      </c>
      <c r="S37" s="978">
        <v>1</v>
      </c>
      <c r="T37" s="979" t="s">
        <v>732</v>
      </c>
      <c r="U37" s="978">
        <v>10</v>
      </c>
      <c r="V37" s="978">
        <v>4</v>
      </c>
      <c r="W37" s="978">
        <v>6</v>
      </c>
      <c r="X37" s="978">
        <v>1</v>
      </c>
      <c r="Y37" s="979" t="s">
        <v>732</v>
      </c>
      <c r="Z37" s="978">
        <v>1</v>
      </c>
      <c r="AA37" s="978">
        <v>49</v>
      </c>
      <c r="AB37" s="978">
        <v>23</v>
      </c>
      <c r="AC37" s="978">
        <v>26</v>
      </c>
      <c r="AD37" s="978">
        <v>6</v>
      </c>
      <c r="AE37" s="978">
        <v>3</v>
      </c>
      <c r="AF37" s="978">
        <v>3</v>
      </c>
      <c r="AG37" s="978">
        <v>6</v>
      </c>
      <c r="AH37" s="978">
        <v>4</v>
      </c>
      <c r="AI37" s="978">
        <v>2</v>
      </c>
      <c r="AJ37" s="978">
        <v>3</v>
      </c>
      <c r="AK37" s="978">
        <v>2</v>
      </c>
      <c r="AL37" s="978">
        <v>1</v>
      </c>
      <c r="AM37" s="978">
        <v>4</v>
      </c>
      <c r="AN37" s="978">
        <v>1</v>
      </c>
      <c r="AO37" s="978">
        <v>3</v>
      </c>
      <c r="AP37" s="979" t="s">
        <v>732</v>
      </c>
      <c r="AQ37" s="979" t="s">
        <v>732</v>
      </c>
      <c r="AR37" s="979" t="s">
        <v>732</v>
      </c>
      <c r="AS37" s="979" t="s">
        <v>732</v>
      </c>
      <c r="AT37" s="979" t="s">
        <v>732</v>
      </c>
      <c r="AU37" s="979" t="s">
        <v>732</v>
      </c>
      <c r="AV37" s="979" t="s">
        <v>732</v>
      </c>
      <c r="AW37" s="979" t="s">
        <v>732</v>
      </c>
      <c r="AX37" s="979" t="s">
        <v>732</v>
      </c>
      <c r="AY37" s="978">
        <v>65</v>
      </c>
      <c r="AZ37" s="978">
        <v>20</v>
      </c>
      <c r="BA37" s="978">
        <v>45</v>
      </c>
      <c r="BB37" s="978">
        <v>5</v>
      </c>
      <c r="BC37" s="978">
        <v>2</v>
      </c>
      <c r="BD37" s="978">
        <v>3</v>
      </c>
      <c r="BE37" s="979" t="s">
        <v>732</v>
      </c>
      <c r="BF37" s="979" t="s">
        <v>732</v>
      </c>
      <c r="BG37" s="979" t="s">
        <v>732</v>
      </c>
      <c r="BH37" s="979" t="s">
        <v>732</v>
      </c>
      <c r="BI37" s="979" t="s">
        <v>732</v>
      </c>
      <c r="BJ37" s="979" t="s">
        <v>732</v>
      </c>
      <c r="BK37" s="979" t="s">
        <v>732</v>
      </c>
      <c r="BL37" s="979" t="s">
        <v>732</v>
      </c>
      <c r="BM37" s="979" t="s">
        <v>732</v>
      </c>
      <c r="BN37" s="979" t="s">
        <v>732</v>
      </c>
      <c r="BO37" s="979" t="s">
        <v>732</v>
      </c>
      <c r="BP37" s="979" t="s">
        <v>732</v>
      </c>
      <c r="BQ37" s="978">
        <v>1</v>
      </c>
      <c r="BR37" s="978">
        <v>1</v>
      </c>
      <c r="BS37" s="979" t="s">
        <v>732</v>
      </c>
      <c r="BT37" s="979" t="s">
        <v>732</v>
      </c>
      <c r="BU37" s="979" t="s">
        <v>732</v>
      </c>
      <c r="BV37" s="979" t="s">
        <v>732</v>
      </c>
      <c r="BW37" s="979" t="s">
        <v>732</v>
      </c>
      <c r="BX37" s="979" t="s">
        <v>732</v>
      </c>
      <c r="BY37" s="979" t="s">
        <v>732</v>
      </c>
      <c r="BZ37" s="979" t="s">
        <v>732</v>
      </c>
      <c r="CA37" s="979" t="s">
        <v>732</v>
      </c>
      <c r="CB37" s="979" t="s">
        <v>732</v>
      </c>
      <c r="CC37" s="978">
        <v>14</v>
      </c>
      <c r="CD37" s="978">
        <v>3</v>
      </c>
      <c r="CE37" s="978">
        <v>11</v>
      </c>
      <c r="CF37" s="978">
        <v>1</v>
      </c>
      <c r="CG37" s="979" t="s">
        <v>732</v>
      </c>
      <c r="CH37" s="978">
        <v>1</v>
      </c>
      <c r="CI37" s="978">
        <v>8</v>
      </c>
      <c r="CJ37" s="978">
        <v>3</v>
      </c>
      <c r="CK37" s="978">
        <v>5</v>
      </c>
      <c r="CL37" s="978">
        <v>4</v>
      </c>
      <c r="CM37" s="978">
        <v>2</v>
      </c>
      <c r="CN37" s="978">
        <v>2</v>
      </c>
      <c r="CO37" s="978">
        <v>2</v>
      </c>
      <c r="CP37" s="978">
        <v>2</v>
      </c>
      <c r="CQ37" s="979" t="s">
        <v>732</v>
      </c>
      <c r="CR37" s="978">
        <v>1</v>
      </c>
      <c r="CS37" s="979" t="s">
        <v>732</v>
      </c>
      <c r="CT37" s="978">
        <v>1</v>
      </c>
      <c r="CU37" s="978">
        <v>9</v>
      </c>
      <c r="CV37" s="978">
        <v>2</v>
      </c>
      <c r="CW37" s="978">
        <v>7</v>
      </c>
      <c r="CX37" s="978">
        <v>3</v>
      </c>
      <c r="CY37" s="978">
        <v>2</v>
      </c>
      <c r="CZ37" s="978">
        <v>1</v>
      </c>
      <c r="DA37" s="978">
        <v>69</v>
      </c>
      <c r="DB37" s="978">
        <v>26</v>
      </c>
      <c r="DC37" s="978">
        <v>43</v>
      </c>
      <c r="DD37" s="978">
        <v>2</v>
      </c>
      <c r="DE37" s="978">
        <v>1</v>
      </c>
      <c r="DF37" s="978">
        <v>1</v>
      </c>
      <c r="DG37" s="978">
        <v>7</v>
      </c>
      <c r="DH37" s="978">
        <v>3</v>
      </c>
      <c r="DI37" s="978">
        <v>4</v>
      </c>
      <c r="DJ37" s="978">
        <v>7</v>
      </c>
      <c r="DK37" s="978">
        <v>2</v>
      </c>
      <c r="DL37" s="978">
        <v>5</v>
      </c>
      <c r="DM37" s="978">
        <v>15</v>
      </c>
      <c r="DN37" s="978">
        <v>3</v>
      </c>
      <c r="DO37" s="978">
        <v>12</v>
      </c>
      <c r="DP37" s="978">
        <v>2</v>
      </c>
      <c r="DQ37" s="979" t="s">
        <v>732</v>
      </c>
      <c r="DR37" s="978">
        <v>2</v>
      </c>
      <c r="DS37" s="979" t="s">
        <v>732</v>
      </c>
      <c r="DT37" s="979" t="s">
        <v>732</v>
      </c>
      <c r="DU37" s="979" t="s">
        <v>732</v>
      </c>
      <c r="DV37" s="979" t="s">
        <v>732</v>
      </c>
      <c r="DW37" s="979" t="s">
        <v>732</v>
      </c>
      <c r="DX37" s="979" t="s">
        <v>732</v>
      </c>
      <c r="DY37" s="978">
        <v>72</v>
      </c>
      <c r="DZ37" s="978">
        <v>26</v>
      </c>
      <c r="EA37" s="978">
        <v>46</v>
      </c>
      <c r="EB37" s="978">
        <v>3</v>
      </c>
      <c r="EC37" s="978">
        <v>1</v>
      </c>
      <c r="ED37" s="978">
        <v>2</v>
      </c>
      <c r="EE37" s="979" t="s">
        <v>732</v>
      </c>
      <c r="EF37" s="979" t="s">
        <v>732</v>
      </c>
      <c r="EG37" s="979" t="s">
        <v>732</v>
      </c>
      <c r="EH37" s="979" t="s">
        <v>732</v>
      </c>
      <c r="EI37" s="979" t="s">
        <v>732</v>
      </c>
      <c r="EJ37" s="979" t="s">
        <v>732</v>
      </c>
      <c r="EK37" s="979" t="s">
        <v>732</v>
      </c>
      <c r="EL37" s="979" t="s">
        <v>732</v>
      </c>
      <c r="EM37" s="979" t="s">
        <v>732</v>
      </c>
      <c r="EN37" s="979" t="s">
        <v>732</v>
      </c>
      <c r="EO37" s="979" t="s">
        <v>732</v>
      </c>
      <c r="EP37" s="979" t="s">
        <v>732</v>
      </c>
      <c r="EQ37" s="978">
        <v>3</v>
      </c>
      <c r="ER37" s="978">
        <v>3</v>
      </c>
      <c r="ES37" s="979" t="s">
        <v>732</v>
      </c>
      <c r="ET37" s="978">
        <v>4</v>
      </c>
      <c r="EU37" s="978">
        <v>1</v>
      </c>
      <c r="EV37" s="978">
        <v>3</v>
      </c>
      <c r="EW37" s="979" t="s">
        <v>732</v>
      </c>
      <c r="EX37" s="979" t="s">
        <v>732</v>
      </c>
      <c r="EY37" s="979" t="s">
        <v>732</v>
      </c>
      <c r="EZ37" s="978">
        <v>18</v>
      </c>
      <c r="FA37" s="978">
        <v>12</v>
      </c>
      <c r="FB37" s="978">
        <v>6</v>
      </c>
      <c r="FC37" s="979" t="s">
        <v>732</v>
      </c>
      <c r="FD37" s="979" t="s">
        <v>732</v>
      </c>
      <c r="FE37" s="979" t="s">
        <v>732</v>
      </c>
      <c r="FF37" s="978">
        <v>3</v>
      </c>
      <c r="FG37" s="978">
        <v>1</v>
      </c>
      <c r="FH37" s="978">
        <v>2</v>
      </c>
      <c r="FI37" s="978">
        <v>7</v>
      </c>
      <c r="FJ37" s="978">
        <v>6</v>
      </c>
      <c r="FK37" s="978">
        <v>1</v>
      </c>
      <c r="FL37" s="978">
        <v>1</v>
      </c>
      <c r="FM37" s="979" t="s">
        <v>732</v>
      </c>
      <c r="FN37" s="978">
        <v>1</v>
      </c>
      <c r="FO37" s="978">
        <v>1</v>
      </c>
      <c r="FP37" s="979" t="s">
        <v>732</v>
      </c>
      <c r="FQ37" s="978">
        <v>1</v>
      </c>
      <c r="FR37" s="978">
        <v>15</v>
      </c>
      <c r="FS37" s="978">
        <v>7</v>
      </c>
      <c r="FT37" s="978">
        <v>8</v>
      </c>
      <c r="FU37" s="978">
        <v>3</v>
      </c>
      <c r="FV37" s="979" t="s">
        <v>732</v>
      </c>
      <c r="FW37" s="978">
        <v>3</v>
      </c>
      <c r="FX37" s="978">
        <v>59</v>
      </c>
      <c r="FY37" s="978">
        <v>22</v>
      </c>
      <c r="FZ37" s="978">
        <v>37</v>
      </c>
      <c r="GA37" s="978">
        <v>5</v>
      </c>
      <c r="GB37" s="978">
        <v>1</v>
      </c>
      <c r="GC37" s="978">
        <v>4</v>
      </c>
      <c r="GD37" s="978">
        <v>4</v>
      </c>
      <c r="GE37" s="978">
        <v>4</v>
      </c>
      <c r="GF37" s="979" t="s">
        <v>732</v>
      </c>
      <c r="GG37" s="978">
        <v>7</v>
      </c>
      <c r="GH37" s="978">
        <v>5</v>
      </c>
      <c r="GI37" s="978">
        <v>2</v>
      </c>
      <c r="GJ37" s="978">
        <v>24</v>
      </c>
      <c r="GK37" s="978">
        <v>13</v>
      </c>
      <c r="GL37" s="978">
        <v>11</v>
      </c>
      <c r="GM37" s="979" t="s">
        <v>732</v>
      </c>
      <c r="GN37" s="979" t="s">
        <v>732</v>
      </c>
      <c r="GO37" s="979" t="s">
        <v>732</v>
      </c>
      <c r="GP37" s="979" t="s">
        <v>732</v>
      </c>
      <c r="GQ37" s="979" t="s">
        <v>732</v>
      </c>
      <c r="GR37" s="979" t="s">
        <v>732</v>
      </c>
      <c r="GS37" s="978">
        <v>1</v>
      </c>
      <c r="GT37" s="979" t="s">
        <v>732</v>
      </c>
      <c r="GU37" s="978">
        <v>1</v>
      </c>
      <c r="GV37" s="978">
        <v>60</v>
      </c>
      <c r="GW37" s="978">
        <v>21</v>
      </c>
      <c r="GX37" s="978">
        <v>39</v>
      </c>
      <c r="GY37" s="978">
        <v>2</v>
      </c>
      <c r="GZ37" s="979" t="s">
        <v>732</v>
      </c>
      <c r="HA37" s="978">
        <v>2</v>
      </c>
      <c r="HB37" s="979" t="s">
        <v>732</v>
      </c>
      <c r="HC37" s="979" t="s">
        <v>732</v>
      </c>
      <c r="HD37" s="979" t="s">
        <v>732</v>
      </c>
      <c r="HE37" s="978">
        <v>1</v>
      </c>
      <c r="HF37" s="979" t="s">
        <v>732</v>
      </c>
      <c r="HG37" s="978">
        <v>1</v>
      </c>
      <c r="HH37" s="979" t="s">
        <v>732</v>
      </c>
      <c r="HI37" s="979" t="s">
        <v>732</v>
      </c>
      <c r="HJ37" s="979" t="s">
        <v>732</v>
      </c>
      <c r="HK37" s="979" t="s">
        <v>732</v>
      </c>
      <c r="HL37" s="979" t="s">
        <v>732</v>
      </c>
      <c r="HM37" s="979" t="s">
        <v>732</v>
      </c>
      <c r="HN37" s="978">
        <v>1</v>
      </c>
      <c r="HO37" s="978">
        <v>1</v>
      </c>
      <c r="HP37" s="979" t="s">
        <v>732</v>
      </c>
      <c r="HQ37" s="978">
        <v>1</v>
      </c>
      <c r="HR37" s="979" t="s">
        <v>732</v>
      </c>
      <c r="HS37" s="978">
        <v>1</v>
      </c>
      <c r="HT37" s="979" t="s">
        <v>732</v>
      </c>
      <c r="HU37" s="979" t="s">
        <v>732</v>
      </c>
      <c r="HV37" s="979" t="s">
        <v>732</v>
      </c>
      <c r="HW37" s="979" t="s">
        <v>732</v>
      </c>
      <c r="HX37" s="979" t="s">
        <v>732</v>
      </c>
      <c r="HY37" s="978">
        <v>12</v>
      </c>
      <c r="HZ37" s="978">
        <v>6</v>
      </c>
      <c r="IA37" s="978">
        <v>6</v>
      </c>
      <c r="IB37" s="978">
        <v>1</v>
      </c>
      <c r="IC37" s="978">
        <v>1</v>
      </c>
      <c r="ID37" s="979" t="s">
        <v>732</v>
      </c>
      <c r="IE37" s="979" t="s">
        <v>732</v>
      </c>
      <c r="IF37" s="979" t="s">
        <v>732</v>
      </c>
      <c r="IG37" s="979" t="s">
        <v>732</v>
      </c>
      <c r="IH37" s="978">
        <v>6</v>
      </c>
      <c r="II37" s="978">
        <v>3</v>
      </c>
      <c r="IJ37" s="978">
        <v>3</v>
      </c>
      <c r="IK37" s="978">
        <v>7</v>
      </c>
      <c r="IL37" s="978">
        <v>2</v>
      </c>
      <c r="IM37" s="978">
        <v>5</v>
      </c>
      <c r="IN37" s="978">
        <v>3</v>
      </c>
      <c r="IO37" s="978">
        <v>1</v>
      </c>
      <c r="IP37" s="978">
        <v>2</v>
      </c>
      <c r="IQ37" s="978">
        <v>21</v>
      </c>
      <c r="IR37" s="978">
        <v>9</v>
      </c>
      <c r="IS37" s="978">
        <v>12</v>
      </c>
      <c r="IT37" s="978">
        <v>1</v>
      </c>
      <c r="IU37" s="978">
        <v>1</v>
      </c>
      <c r="IV37" s="979" t="s">
        <v>732</v>
      </c>
      <c r="IW37" s="978">
        <v>72</v>
      </c>
      <c r="IX37" s="978">
        <v>24</v>
      </c>
      <c r="IY37" s="978">
        <v>48</v>
      </c>
      <c r="IZ37" s="978">
        <v>17</v>
      </c>
      <c r="JA37" s="978">
        <v>11</v>
      </c>
      <c r="JB37" s="978">
        <v>6</v>
      </c>
      <c r="JC37" s="978">
        <v>1</v>
      </c>
      <c r="JD37" s="979" t="s">
        <v>732</v>
      </c>
      <c r="JE37" s="978">
        <v>1</v>
      </c>
      <c r="JF37" s="978">
        <v>8</v>
      </c>
      <c r="JG37" s="978">
        <v>4</v>
      </c>
      <c r="JH37" s="978">
        <v>4</v>
      </c>
      <c r="JI37" s="978">
        <v>9</v>
      </c>
      <c r="JJ37" s="978">
        <v>4</v>
      </c>
      <c r="JK37" s="978">
        <v>5</v>
      </c>
      <c r="JL37" s="979" t="s">
        <v>732</v>
      </c>
      <c r="JM37" s="979" t="s">
        <v>732</v>
      </c>
      <c r="JN37" s="979" t="s">
        <v>732</v>
      </c>
      <c r="JO37" s="979" t="s">
        <v>732</v>
      </c>
      <c r="JP37" s="979" t="s">
        <v>732</v>
      </c>
      <c r="JQ37" s="979" t="s">
        <v>732</v>
      </c>
      <c r="JR37" s="978">
        <v>1</v>
      </c>
      <c r="JS37" s="979" t="s">
        <v>732</v>
      </c>
      <c r="JT37" s="978">
        <v>1</v>
      </c>
      <c r="JU37" s="978">
        <v>136</v>
      </c>
      <c r="JV37" s="978">
        <v>57</v>
      </c>
      <c r="JW37" s="978">
        <v>79</v>
      </c>
      <c r="JX37" s="978">
        <v>7</v>
      </c>
      <c r="JY37" s="978">
        <v>3</v>
      </c>
      <c r="JZ37" s="978">
        <v>4</v>
      </c>
      <c r="KA37" s="979" t="s">
        <v>732</v>
      </c>
      <c r="KB37" s="979" t="s">
        <v>732</v>
      </c>
      <c r="KC37" s="979" t="s">
        <v>732</v>
      </c>
      <c r="KD37" s="979" t="s">
        <v>732</v>
      </c>
      <c r="KE37" s="979" t="s">
        <v>732</v>
      </c>
      <c r="KF37" s="979" t="s">
        <v>732</v>
      </c>
      <c r="KG37" s="979" t="s">
        <v>732</v>
      </c>
      <c r="KH37" s="979" t="s">
        <v>732</v>
      </c>
      <c r="KI37" s="979" t="s">
        <v>732</v>
      </c>
      <c r="KJ37" s="979" t="s">
        <v>732</v>
      </c>
      <c r="KK37" s="979" t="s">
        <v>732</v>
      </c>
      <c r="KL37" s="979" t="s">
        <v>732</v>
      </c>
      <c r="KM37" s="978">
        <v>10</v>
      </c>
      <c r="KN37" s="978">
        <v>5</v>
      </c>
      <c r="KO37" s="978">
        <v>5</v>
      </c>
      <c r="KP37" s="978">
        <v>4</v>
      </c>
      <c r="KQ37" s="978">
        <v>2</v>
      </c>
      <c r="KR37" s="978">
        <v>2</v>
      </c>
      <c r="KS37" s="979" t="s">
        <v>732</v>
      </c>
      <c r="KT37" s="979" t="s">
        <v>732</v>
      </c>
      <c r="KU37" s="979" t="s">
        <v>732</v>
      </c>
      <c r="KV37" s="979" t="s">
        <v>732</v>
      </c>
      <c r="KW37" s="979" t="s">
        <v>732</v>
      </c>
      <c r="KX37" s="979" t="s">
        <v>732</v>
      </c>
      <c r="KY37" s="978">
        <v>9</v>
      </c>
      <c r="KZ37" s="978">
        <v>4</v>
      </c>
      <c r="LA37" s="978">
        <v>5</v>
      </c>
      <c r="LB37" s="978">
        <v>5</v>
      </c>
      <c r="LC37" s="978">
        <v>2</v>
      </c>
      <c r="LD37" s="978">
        <v>3</v>
      </c>
      <c r="LE37" s="978">
        <v>3</v>
      </c>
      <c r="LF37" s="978">
        <v>1</v>
      </c>
      <c r="LG37" s="978">
        <v>2</v>
      </c>
      <c r="LH37" s="978">
        <v>5</v>
      </c>
      <c r="LI37" s="978">
        <v>1</v>
      </c>
      <c r="LJ37" s="978">
        <v>4</v>
      </c>
      <c r="LK37" s="978">
        <v>6</v>
      </c>
      <c r="LL37" s="978">
        <v>2</v>
      </c>
      <c r="LM37" s="978">
        <v>4</v>
      </c>
      <c r="LN37" s="978">
        <v>1</v>
      </c>
      <c r="LO37" s="978">
        <v>1</v>
      </c>
      <c r="LP37" s="979" t="s">
        <v>732</v>
      </c>
      <c r="LQ37" s="978">
        <v>23</v>
      </c>
      <c r="LR37" s="978">
        <v>10</v>
      </c>
      <c r="LS37" s="978">
        <v>13</v>
      </c>
      <c r="LT37" s="978">
        <v>3</v>
      </c>
      <c r="LU37" s="979" t="s">
        <v>732</v>
      </c>
      <c r="LV37" s="978">
        <v>3</v>
      </c>
      <c r="LW37" s="978">
        <v>71</v>
      </c>
      <c r="LX37" s="978">
        <v>22</v>
      </c>
      <c r="LY37" s="978">
        <v>49</v>
      </c>
      <c r="LZ37" s="978">
        <v>8</v>
      </c>
      <c r="MA37" s="978">
        <v>2</v>
      </c>
      <c r="MB37" s="978">
        <v>6</v>
      </c>
      <c r="MC37" s="978">
        <v>7</v>
      </c>
      <c r="MD37" s="978">
        <v>5</v>
      </c>
      <c r="ME37" s="978">
        <v>2</v>
      </c>
      <c r="MF37" s="978">
        <v>11</v>
      </c>
      <c r="MG37" s="978">
        <v>3</v>
      </c>
      <c r="MH37" s="978">
        <v>8</v>
      </c>
      <c r="MI37" s="978">
        <v>22</v>
      </c>
      <c r="MJ37" s="978">
        <v>9</v>
      </c>
      <c r="MK37" s="978">
        <v>13</v>
      </c>
      <c r="ML37" s="978">
        <v>1</v>
      </c>
      <c r="MM37" s="978">
        <v>1</v>
      </c>
      <c r="MN37" s="979" t="s">
        <v>732</v>
      </c>
      <c r="MO37" s="978">
        <v>3</v>
      </c>
      <c r="MP37" s="978">
        <v>1</v>
      </c>
      <c r="MQ37" s="978">
        <v>2</v>
      </c>
      <c r="MR37" s="979" t="s">
        <v>732</v>
      </c>
      <c r="MS37" s="979" t="s">
        <v>732</v>
      </c>
      <c r="MT37" s="979" t="s">
        <v>732</v>
      </c>
      <c r="MU37" s="978">
        <v>135</v>
      </c>
      <c r="MV37" s="978">
        <v>54</v>
      </c>
      <c r="MW37" s="978">
        <v>81</v>
      </c>
      <c r="MX37" s="978">
        <v>12</v>
      </c>
      <c r="MY37" s="978">
        <v>3</v>
      </c>
      <c r="MZ37" s="978">
        <v>9</v>
      </c>
      <c r="NA37" s="979" t="s">
        <v>732</v>
      </c>
      <c r="NB37" s="979" t="s">
        <v>732</v>
      </c>
      <c r="NC37" s="979" t="s">
        <v>732</v>
      </c>
      <c r="ND37" s="979" t="s">
        <v>732</v>
      </c>
      <c r="NE37" s="979" t="s">
        <v>732</v>
      </c>
      <c r="NF37" s="979" t="s">
        <v>732</v>
      </c>
      <c r="NG37" s="978">
        <v>2</v>
      </c>
      <c r="NH37" s="978">
        <v>1</v>
      </c>
      <c r="NI37" s="978">
        <v>1</v>
      </c>
      <c r="NJ37" s="979" t="s">
        <v>732</v>
      </c>
      <c r="NK37" s="979" t="s">
        <v>732</v>
      </c>
      <c r="NL37" s="979" t="s">
        <v>732</v>
      </c>
      <c r="NM37" s="978">
        <v>10</v>
      </c>
      <c r="NN37" s="978">
        <v>8</v>
      </c>
      <c r="NO37" s="978">
        <v>2</v>
      </c>
      <c r="NP37" s="978">
        <v>4</v>
      </c>
      <c r="NQ37" s="978">
        <v>2</v>
      </c>
      <c r="NR37" s="978">
        <v>2</v>
      </c>
      <c r="NS37" s="979" t="s">
        <v>732</v>
      </c>
      <c r="NT37" s="979" t="s">
        <v>732</v>
      </c>
      <c r="NU37" s="979" t="s">
        <v>732</v>
      </c>
      <c r="NV37" s="979" t="s">
        <v>732</v>
      </c>
      <c r="NW37" s="979" t="s">
        <v>732</v>
      </c>
      <c r="NX37" s="979" t="s">
        <v>732</v>
      </c>
      <c r="NY37" s="978">
        <v>29</v>
      </c>
      <c r="NZ37" s="978">
        <v>13</v>
      </c>
      <c r="OA37" s="978">
        <v>16</v>
      </c>
      <c r="OB37" s="978">
        <v>1</v>
      </c>
      <c r="OC37" s="979" t="s">
        <v>732</v>
      </c>
      <c r="OD37" s="978">
        <v>1</v>
      </c>
      <c r="OE37" s="978">
        <v>8</v>
      </c>
      <c r="OF37" s="978">
        <v>2</v>
      </c>
      <c r="OG37" s="978">
        <v>6</v>
      </c>
      <c r="OH37" s="978">
        <v>7</v>
      </c>
      <c r="OI37" s="978">
        <v>4</v>
      </c>
      <c r="OJ37" s="978">
        <v>3</v>
      </c>
      <c r="OK37" s="978">
        <v>2</v>
      </c>
      <c r="OL37" s="978">
        <v>1</v>
      </c>
      <c r="OM37" s="978">
        <v>1</v>
      </c>
      <c r="ON37" s="978">
        <v>4</v>
      </c>
      <c r="OO37" s="978">
        <v>1</v>
      </c>
      <c r="OP37" s="978">
        <v>3</v>
      </c>
      <c r="OQ37" s="978">
        <v>17</v>
      </c>
      <c r="OR37" s="978">
        <v>4</v>
      </c>
      <c r="OS37" s="978">
        <v>13</v>
      </c>
      <c r="OT37" s="978">
        <v>3</v>
      </c>
      <c r="OU37" s="978">
        <v>1</v>
      </c>
      <c r="OV37" s="978">
        <v>2</v>
      </c>
      <c r="OW37" s="978">
        <v>61</v>
      </c>
      <c r="OX37" s="978">
        <v>23</v>
      </c>
      <c r="OY37" s="978">
        <v>38</v>
      </c>
      <c r="OZ37" s="978">
        <v>12</v>
      </c>
      <c r="PA37" s="978">
        <v>7</v>
      </c>
      <c r="PB37" s="978">
        <v>5</v>
      </c>
      <c r="PC37" s="978">
        <v>9</v>
      </c>
      <c r="PD37" s="978">
        <v>5</v>
      </c>
      <c r="PE37" s="978">
        <v>4</v>
      </c>
      <c r="PF37" s="978">
        <v>8</v>
      </c>
      <c r="PG37" s="978">
        <v>2</v>
      </c>
      <c r="PH37" s="978">
        <v>6</v>
      </c>
      <c r="PI37" s="978">
        <v>14</v>
      </c>
      <c r="PJ37" s="978">
        <v>4</v>
      </c>
      <c r="PK37" s="978">
        <v>10</v>
      </c>
      <c r="PL37" s="978">
        <v>1</v>
      </c>
      <c r="PM37" s="978">
        <v>1</v>
      </c>
      <c r="PN37" s="979" t="s">
        <v>732</v>
      </c>
      <c r="PO37" s="979" t="s">
        <v>732</v>
      </c>
      <c r="PP37" s="979" t="s">
        <v>732</v>
      </c>
      <c r="PQ37" s="979" t="s">
        <v>732</v>
      </c>
      <c r="PR37" s="979" t="s">
        <v>732</v>
      </c>
      <c r="PS37" s="979" t="s">
        <v>732</v>
      </c>
      <c r="PT37" s="979" t="s">
        <v>732</v>
      </c>
      <c r="PU37" s="978">
        <v>125</v>
      </c>
      <c r="PV37" s="978">
        <v>50</v>
      </c>
      <c r="PW37" s="978">
        <v>75</v>
      </c>
      <c r="PX37" s="978">
        <v>14</v>
      </c>
      <c r="PY37" s="978">
        <v>8</v>
      </c>
      <c r="PZ37" s="978">
        <v>6</v>
      </c>
      <c r="QA37" s="979" t="s">
        <v>732</v>
      </c>
      <c r="QB37" s="979" t="s">
        <v>732</v>
      </c>
      <c r="QC37" s="979" t="s">
        <v>732</v>
      </c>
      <c r="QD37" s="979" t="s">
        <v>732</v>
      </c>
      <c r="QE37" s="979" t="s">
        <v>732</v>
      </c>
      <c r="QF37" s="979" t="s">
        <v>732</v>
      </c>
      <c r="QG37" s="979" t="s">
        <v>732</v>
      </c>
      <c r="QH37" s="979" t="s">
        <v>732</v>
      </c>
      <c r="QI37" s="979" t="s">
        <v>732</v>
      </c>
      <c r="QJ37" s="979" t="s">
        <v>732</v>
      </c>
      <c r="QK37" s="979" t="s">
        <v>732</v>
      </c>
      <c r="QL37" s="979" t="s">
        <v>732</v>
      </c>
      <c r="QM37" s="978">
        <v>9</v>
      </c>
      <c r="QN37" s="978">
        <v>3</v>
      </c>
      <c r="QO37" s="978">
        <v>6</v>
      </c>
      <c r="QP37" s="978">
        <v>4</v>
      </c>
      <c r="QQ37" s="978">
        <v>2</v>
      </c>
      <c r="QR37" s="978">
        <v>2</v>
      </c>
      <c r="QS37" s="979" t="s">
        <v>732</v>
      </c>
      <c r="QT37" s="979" t="s">
        <v>732</v>
      </c>
      <c r="QU37" s="979" t="s">
        <v>732</v>
      </c>
      <c r="QV37" s="979" t="s">
        <v>732</v>
      </c>
      <c r="QW37" s="979" t="s">
        <v>732</v>
      </c>
      <c r="QX37" s="978">
        <v>33</v>
      </c>
      <c r="QY37" s="978">
        <v>13</v>
      </c>
      <c r="QZ37" s="978">
        <v>20</v>
      </c>
      <c r="RA37" s="978">
        <v>5</v>
      </c>
      <c r="RB37" s="979" t="s">
        <v>732</v>
      </c>
      <c r="RC37" s="978">
        <v>5</v>
      </c>
      <c r="RD37" s="978">
        <v>9</v>
      </c>
      <c r="RE37" s="978">
        <v>6</v>
      </c>
      <c r="RF37" s="978">
        <v>3</v>
      </c>
      <c r="RG37" s="978">
        <v>6</v>
      </c>
      <c r="RH37" s="978">
        <v>3</v>
      </c>
      <c r="RI37" s="978">
        <v>3</v>
      </c>
      <c r="RJ37" s="978">
        <v>6</v>
      </c>
      <c r="RK37" s="978">
        <v>2</v>
      </c>
      <c r="RL37" s="978">
        <v>4</v>
      </c>
      <c r="RM37" s="978">
        <v>5</v>
      </c>
      <c r="RN37" s="978">
        <v>2</v>
      </c>
      <c r="RO37" s="978">
        <v>3</v>
      </c>
      <c r="RP37" s="978">
        <v>17</v>
      </c>
      <c r="RQ37" s="978">
        <v>7</v>
      </c>
      <c r="RR37" s="978">
        <v>10</v>
      </c>
      <c r="RS37" s="978">
        <v>4</v>
      </c>
      <c r="RT37" s="978">
        <v>2</v>
      </c>
      <c r="RU37" s="978">
        <v>2</v>
      </c>
      <c r="RV37" s="978">
        <v>74</v>
      </c>
      <c r="RW37" s="978">
        <v>22</v>
      </c>
      <c r="RX37" s="978">
        <v>52</v>
      </c>
      <c r="RY37" s="978">
        <v>11</v>
      </c>
      <c r="RZ37" s="978">
        <v>4</v>
      </c>
      <c r="SA37" s="978">
        <v>7</v>
      </c>
      <c r="SB37" s="978">
        <v>11</v>
      </c>
      <c r="SC37" s="978">
        <v>4</v>
      </c>
      <c r="SD37" s="978">
        <v>7</v>
      </c>
      <c r="SE37" s="978">
        <v>14</v>
      </c>
      <c r="SF37" s="978">
        <v>8</v>
      </c>
      <c r="SG37" s="978">
        <v>6</v>
      </c>
      <c r="SH37" s="978">
        <v>23</v>
      </c>
      <c r="SI37" s="978">
        <v>7</v>
      </c>
      <c r="SJ37" s="978">
        <v>16</v>
      </c>
      <c r="SK37" s="979" t="s">
        <v>732</v>
      </c>
      <c r="SL37" s="979" t="s">
        <v>732</v>
      </c>
      <c r="SM37" s="979" t="s">
        <v>732</v>
      </c>
      <c r="SN37" s="979" t="s">
        <v>732</v>
      </c>
      <c r="SO37" s="979" t="s">
        <v>732</v>
      </c>
      <c r="SP37" s="979" t="s">
        <v>732</v>
      </c>
      <c r="SQ37" s="978">
        <v>1</v>
      </c>
      <c r="SR37" s="979" t="s">
        <v>732</v>
      </c>
      <c r="SS37" s="978">
        <v>1</v>
      </c>
      <c r="ST37" s="978">
        <v>112</v>
      </c>
      <c r="SU37" s="978">
        <v>44</v>
      </c>
      <c r="SV37" s="978">
        <v>68</v>
      </c>
      <c r="SW37" s="978">
        <v>20</v>
      </c>
      <c r="SX37" s="978">
        <v>7</v>
      </c>
      <c r="SY37" s="978">
        <v>13</v>
      </c>
      <c r="SZ37" s="979" t="s">
        <v>732</v>
      </c>
      <c r="TA37" s="979" t="s">
        <v>732</v>
      </c>
      <c r="TB37" s="979" t="s">
        <v>732</v>
      </c>
      <c r="TC37" s="979" t="s">
        <v>732</v>
      </c>
      <c r="TD37" s="979" t="s">
        <v>732</v>
      </c>
      <c r="TE37" s="979" t="s">
        <v>732</v>
      </c>
      <c r="TF37" s="978">
        <v>2</v>
      </c>
      <c r="TG37" s="978">
        <v>2</v>
      </c>
      <c r="TH37" s="979" t="s">
        <v>732</v>
      </c>
      <c r="TI37" s="978">
        <v>1</v>
      </c>
      <c r="TJ37" s="978">
        <v>1</v>
      </c>
      <c r="TK37" s="979" t="s">
        <v>732</v>
      </c>
      <c r="TL37" s="978">
        <v>7</v>
      </c>
      <c r="TM37" s="978">
        <v>1</v>
      </c>
      <c r="TN37" s="978">
        <v>6</v>
      </c>
      <c r="TO37" s="978">
        <v>6</v>
      </c>
      <c r="TP37" s="978">
        <v>2</v>
      </c>
      <c r="TQ37" s="978">
        <v>4</v>
      </c>
      <c r="TR37" s="979" t="s">
        <v>732</v>
      </c>
      <c r="TS37" s="979" t="s">
        <v>732</v>
      </c>
      <c r="TT37" s="979" t="s">
        <v>732</v>
      </c>
      <c r="TU37" s="979" t="s">
        <v>732</v>
      </c>
      <c r="TV37" s="979" t="s">
        <v>732</v>
      </c>
      <c r="TW37" s="979" t="s">
        <v>732</v>
      </c>
      <c r="TX37" s="978">
        <v>21</v>
      </c>
      <c r="TY37" s="978">
        <v>6</v>
      </c>
      <c r="TZ37" s="978">
        <v>15</v>
      </c>
      <c r="UA37" s="978">
        <v>5</v>
      </c>
      <c r="UB37" s="978">
        <v>2</v>
      </c>
      <c r="UC37" s="978">
        <v>3</v>
      </c>
      <c r="UD37" s="978">
        <v>6</v>
      </c>
      <c r="UE37" s="978">
        <v>3</v>
      </c>
      <c r="UF37" s="978">
        <v>3</v>
      </c>
      <c r="UG37" s="978">
        <v>5</v>
      </c>
      <c r="UH37" s="978">
        <v>4</v>
      </c>
      <c r="UI37" s="978">
        <v>1</v>
      </c>
      <c r="UJ37" s="978">
        <v>10</v>
      </c>
      <c r="UK37" s="978">
        <v>2</v>
      </c>
      <c r="UL37" s="978">
        <v>8</v>
      </c>
      <c r="UM37" s="978">
        <v>12</v>
      </c>
      <c r="UN37" s="978">
        <v>6</v>
      </c>
      <c r="UO37" s="978">
        <v>6</v>
      </c>
      <c r="UP37" s="978">
        <v>19</v>
      </c>
      <c r="UQ37" s="978">
        <v>9</v>
      </c>
      <c r="UR37" s="978">
        <v>10</v>
      </c>
      <c r="US37" s="978">
        <v>4</v>
      </c>
      <c r="UT37" s="978">
        <v>2</v>
      </c>
      <c r="UU37" s="978">
        <v>2</v>
      </c>
      <c r="UV37" s="978">
        <v>116</v>
      </c>
      <c r="UW37" s="978">
        <v>35</v>
      </c>
      <c r="UX37" s="978">
        <v>81</v>
      </c>
      <c r="UY37" s="978">
        <v>16</v>
      </c>
      <c r="UZ37" s="978">
        <v>7</v>
      </c>
      <c r="VA37" s="978">
        <v>9</v>
      </c>
      <c r="VB37" s="978">
        <v>11</v>
      </c>
      <c r="VC37" s="978">
        <v>6</v>
      </c>
      <c r="VD37" s="978">
        <v>5</v>
      </c>
      <c r="VE37" s="978">
        <v>12</v>
      </c>
      <c r="VF37" s="978">
        <v>3</v>
      </c>
      <c r="VG37" s="978">
        <v>9</v>
      </c>
      <c r="VH37" s="978">
        <v>27</v>
      </c>
      <c r="VI37" s="978">
        <v>14</v>
      </c>
      <c r="VJ37" s="978">
        <v>13</v>
      </c>
      <c r="VK37" s="978">
        <v>1</v>
      </c>
      <c r="VL37" s="978">
        <v>1</v>
      </c>
      <c r="VM37" s="979" t="s">
        <v>732</v>
      </c>
      <c r="VN37" s="978">
        <v>1</v>
      </c>
      <c r="VO37" s="979" t="s">
        <v>732</v>
      </c>
      <c r="VP37" s="978">
        <v>1</v>
      </c>
      <c r="VQ37" s="979" t="s">
        <v>732</v>
      </c>
      <c r="VR37" s="979" t="s">
        <v>732</v>
      </c>
      <c r="VS37" s="979" t="s">
        <v>732</v>
      </c>
      <c r="VT37" s="978">
        <v>144</v>
      </c>
      <c r="VU37" s="978">
        <v>47</v>
      </c>
      <c r="VV37" s="978">
        <v>97</v>
      </c>
      <c r="VW37" s="978">
        <v>15</v>
      </c>
      <c r="VX37" s="978">
        <v>3</v>
      </c>
      <c r="VY37" s="978">
        <v>12</v>
      </c>
      <c r="VZ37" s="979" t="s">
        <v>732</v>
      </c>
      <c r="WA37" s="979" t="s">
        <v>732</v>
      </c>
      <c r="WB37" s="979" t="s">
        <v>732</v>
      </c>
      <c r="WC37" s="978">
        <v>1</v>
      </c>
      <c r="WD37" s="979" t="s">
        <v>732</v>
      </c>
      <c r="WE37" s="978">
        <v>1</v>
      </c>
      <c r="WF37" s="978">
        <v>1</v>
      </c>
      <c r="WG37" s="979" t="s">
        <v>732</v>
      </c>
      <c r="WH37" s="978">
        <v>1</v>
      </c>
      <c r="WI37" s="979" t="s">
        <v>732</v>
      </c>
      <c r="WJ37" s="979" t="s">
        <v>732</v>
      </c>
      <c r="WK37" s="979" t="s">
        <v>732</v>
      </c>
      <c r="WL37" s="978">
        <v>8</v>
      </c>
      <c r="WM37" s="978">
        <v>3</v>
      </c>
      <c r="WN37" s="978">
        <v>5</v>
      </c>
      <c r="WO37" s="978">
        <v>8</v>
      </c>
      <c r="WP37" s="978">
        <v>1</v>
      </c>
      <c r="WQ37" s="978">
        <v>7</v>
      </c>
      <c r="WR37" s="979" t="s">
        <v>732</v>
      </c>
      <c r="WS37" s="979" t="s">
        <v>732</v>
      </c>
      <c r="WT37" s="979" t="s">
        <v>732</v>
      </c>
      <c r="WU37" s="978">
        <v>22</v>
      </c>
      <c r="WV37" s="978">
        <v>9</v>
      </c>
      <c r="WW37" s="978">
        <v>13</v>
      </c>
      <c r="WX37" s="978">
        <v>3</v>
      </c>
      <c r="WY37" s="978">
        <v>2</v>
      </c>
      <c r="WZ37" s="978">
        <v>1</v>
      </c>
      <c r="XA37" s="978">
        <v>6</v>
      </c>
      <c r="XB37" s="978">
        <v>2</v>
      </c>
      <c r="XC37" s="978">
        <v>4</v>
      </c>
      <c r="XD37" s="978">
        <v>3</v>
      </c>
      <c r="XE37" s="978">
        <v>3</v>
      </c>
      <c r="XF37" s="979" t="s">
        <v>732</v>
      </c>
      <c r="XG37" s="978">
        <v>10</v>
      </c>
      <c r="XH37" s="978">
        <v>5</v>
      </c>
      <c r="XI37" s="978">
        <v>5</v>
      </c>
      <c r="XJ37" s="978">
        <v>20</v>
      </c>
      <c r="XK37" s="978">
        <v>8</v>
      </c>
      <c r="XL37" s="978">
        <v>12</v>
      </c>
      <c r="XM37" s="978">
        <v>21</v>
      </c>
      <c r="XN37" s="978">
        <v>6</v>
      </c>
      <c r="XO37" s="978">
        <v>15</v>
      </c>
      <c r="XP37" s="978">
        <v>7</v>
      </c>
      <c r="XQ37" s="978">
        <v>4</v>
      </c>
      <c r="XR37" s="978">
        <v>3</v>
      </c>
      <c r="XS37" s="978">
        <v>98</v>
      </c>
      <c r="XT37" s="978">
        <v>43</v>
      </c>
      <c r="XU37" s="978">
        <v>55</v>
      </c>
      <c r="XV37" s="978">
        <v>30</v>
      </c>
      <c r="XW37" s="978">
        <v>9</v>
      </c>
      <c r="XX37" s="978">
        <v>21</v>
      </c>
      <c r="XY37" s="978">
        <v>18</v>
      </c>
      <c r="XZ37" s="978">
        <v>6</v>
      </c>
      <c r="YA37" s="978">
        <v>12</v>
      </c>
      <c r="YB37" s="978">
        <v>17</v>
      </c>
      <c r="YC37" s="978">
        <v>9</v>
      </c>
      <c r="YD37" s="978">
        <v>8</v>
      </c>
      <c r="YE37" s="978">
        <v>54</v>
      </c>
      <c r="YF37" s="978">
        <v>22</v>
      </c>
      <c r="YG37" s="978">
        <v>32</v>
      </c>
      <c r="YH37" s="978">
        <v>1</v>
      </c>
      <c r="YI37" s="978">
        <v>1</v>
      </c>
      <c r="YJ37" s="979" t="s">
        <v>732</v>
      </c>
      <c r="YK37" s="979" t="s">
        <v>732</v>
      </c>
      <c r="YL37" s="979" t="s">
        <v>732</v>
      </c>
      <c r="YM37" s="979" t="s">
        <v>732</v>
      </c>
      <c r="YN37" s="979" t="s">
        <v>732</v>
      </c>
      <c r="YO37" s="979" t="s">
        <v>732</v>
      </c>
      <c r="YP37" s="979" t="s">
        <v>732</v>
      </c>
      <c r="YQ37" s="978">
        <v>178</v>
      </c>
      <c r="YR37" s="978">
        <v>67</v>
      </c>
      <c r="YS37" s="978">
        <v>111</v>
      </c>
      <c r="YT37" s="978">
        <v>21</v>
      </c>
      <c r="YU37" s="978">
        <v>8</v>
      </c>
      <c r="YV37" s="978">
        <v>13</v>
      </c>
      <c r="YW37" s="979" t="s">
        <v>732</v>
      </c>
      <c r="YX37" s="979" t="s">
        <v>732</v>
      </c>
      <c r="YY37" s="979" t="s">
        <v>732</v>
      </c>
      <c r="YZ37" s="979" t="s">
        <v>732</v>
      </c>
      <c r="ZA37" s="979" t="s">
        <v>732</v>
      </c>
      <c r="ZB37" s="979" t="s">
        <v>732</v>
      </c>
      <c r="ZC37" s="979" t="s">
        <v>732</v>
      </c>
      <c r="ZD37" s="979" t="s">
        <v>732</v>
      </c>
      <c r="ZE37" s="979" t="s">
        <v>732</v>
      </c>
      <c r="ZF37" s="979" t="s">
        <v>732</v>
      </c>
      <c r="ZG37" s="979" t="s">
        <v>732</v>
      </c>
      <c r="ZH37" s="979" t="s">
        <v>732</v>
      </c>
      <c r="ZI37" s="978">
        <v>10</v>
      </c>
      <c r="ZJ37" s="978">
        <v>5</v>
      </c>
      <c r="ZK37" s="978">
        <v>5</v>
      </c>
      <c r="ZL37" s="978">
        <v>4</v>
      </c>
      <c r="ZM37" s="978">
        <v>2</v>
      </c>
      <c r="ZN37" s="978">
        <v>2</v>
      </c>
      <c r="ZO37" s="979" t="s">
        <v>732</v>
      </c>
      <c r="ZP37" s="979" t="s">
        <v>732</v>
      </c>
      <c r="ZQ37" s="979" t="s">
        <v>732</v>
      </c>
      <c r="ZR37" s="978">
        <v>19</v>
      </c>
      <c r="ZS37" s="978">
        <v>4</v>
      </c>
      <c r="ZT37" s="978">
        <v>15</v>
      </c>
      <c r="ZU37" s="978">
        <v>8</v>
      </c>
      <c r="ZV37" s="978">
        <v>2</v>
      </c>
      <c r="ZW37" s="978">
        <v>6</v>
      </c>
      <c r="ZX37" s="979" t="s">
        <v>732</v>
      </c>
      <c r="ZY37" s="979" t="s">
        <v>732</v>
      </c>
      <c r="ZZ37" s="979" t="s">
        <v>732</v>
      </c>
      <c r="AAA37" s="978">
        <v>7</v>
      </c>
      <c r="AAB37" s="978">
        <v>5</v>
      </c>
      <c r="AAC37" s="978">
        <v>2</v>
      </c>
      <c r="AAD37" s="978">
        <v>15</v>
      </c>
      <c r="AAE37" s="978">
        <v>5</v>
      </c>
      <c r="AAF37" s="978">
        <v>10</v>
      </c>
      <c r="AAG37" s="978">
        <v>17</v>
      </c>
      <c r="AAH37" s="978">
        <v>3</v>
      </c>
      <c r="AAI37" s="978">
        <v>14</v>
      </c>
      <c r="AAJ37" s="978">
        <v>13</v>
      </c>
      <c r="AAK37" s="978">
        <v>7</v>
      </c>
      <c r="AAL37" s="978">
        <v>6</v>
      </c>
      <c r="AAM37" s="978">
        <v>9</v>
      </c>
      <c r="AAN37" s="978">
        <v>2</v>
      </c>
      <c r="AAO37" s="978">
        <v>7</v>
      </c>
      <c r="AAP37" s="978">
        <v>115</v>
      </c>
      <c r="AAQ37" s="978">
        <v>39</v>
      </c>
      <c r="AAR37" s="978">
        <v>76</v>
      </c>
      <c r="AAS37" s="978">
        <v>32</v>
      </c>
      <c r="AAT37" s="978">
        <v>15</v>
      </c>
      <c r="AAU37" s="978">
        <v>17</v>
      </c>
      <c r="AAV37" s="978">
        <v>6</v>
      </c>
      <c r="AAW37" s="978">
        <v>2</v>
      </c>
      <c r="AAX37" s="978">
        <v>4</v>
      </c>
      <c r="AAY37" s="978">
        <v>18</v>
      </c>
      <c r="AAZ37" s="978">
        <v>8</v>
      </c>
      <c r="ABA37" s="978">
        <v>10</v>
      </c>
      <c r="ABB37" s="978">
        <v>35</v>
      </c>
      <c r="ABC37" s="978">
        <v>13</v>
      </c>
      <c r="ABD37" s="978">
        <v>22</v>
      </c>
      <c r="ABE37" s="979" t="s">
        <v>732</v>
      </c>
      <c r="ABF37" s="979" t="s">
        <v>732</v>
      </c>
      <c r="ABG37" s="979" t="s">
        <v>732</v>
      </c>
      <c r="ABH37" s="979" t="s">
        <v>732</v>
      </c>
      <c r="ABI37" s="979" t="s">
        <v>732</v>
      </c>
      <c r="ABJ37" s="979" t="s">
        <v>732</v>
      </c>
      <c r="ABK37" s="978">
        <v>2</v>
      </c>
      <c r="ABL37" s="978">
        <v>2</v>
      </c>
      <c r="ABM37" s="979" t="s">
        <v>732</v>
      </c>
      <c r="ABN37" s="978">
        <v>210</v>
      </c>
      <c r="ABO37" s="978">
        <v>78</v>
      </c>
      <c r="ABP37" s="978">
        <v>132</v>
      </c>
      <c r="ABQ37" s="978">
        <v>15</v>
      </c>
      <c r="ABR37" s="978">
        <v>3</v>
      </c>
      <c r="ABS37" s="978">
        <v>12</v>
      </c>
      <c r="ABT37" s="979" t="s">
        <v>732</v>
      </c>
      <c r="ABU37" s="979" t="s">
        <v>732</v>
      </c>
      <c r="ABV37" s="979" t="s">
        <v>732</v>
      </c>
      <c r="ABW37" s="979" t="s">
        <v>732</v>
      </c>
      <c r="ABX37" s="979" t="s">
        <v>732</v>
      </c>
      <c r="ABY37" s="979" t="s">
        <v>732</v>
      </c>
      <c r="ABZ37" s="979" t="s">
        <v>732</v>
      </c>
      <c r="ACA37" s="979" t="s">
        <v>732</v>
      </c>
      <c r="ACB37" s="979" t="s">
        <v>732</v>
      </c>
      <c r="ACC37" s="979" t="s">
        <v>732</v>
      </c>
      <c r="ACD37" s="979" t="s">
        <v>732</v>
      </c>
      <c r="ACE37" s="979" t="s">
        <v>732</v>
      </c>
      <c r="ACF37" s="978">
        <v>11</v>
      </c>
      <c r="ACG37" s="978">
        <v>6</v>
      </c>
      <c r="ACH37" s="978">
        <v>5</v>
      </c>
      <c r="ACI37" s="978">
        <v>5</v>
      </c>
      <c r="ACJ37" s="978">
        <v>1</v>
      </c>
      <c r="ACK37" s="978">
        <v>4</v>
      </c>
      <c r="ACL37" s="979" t="s">
        <v>732</v>
      </c>
      <c r="ACM37" s="979" t="s">
        <v>732</v>
      </c>
      <c r="ACN37" s="979" t="s">
        <v>732</v>
      </c>
      <c r="ACO37" s="979" t="s">
        <v>732</v>
      </c>
      <c r="ACP37" s="979" t="s">
        <v>732</v>
      </c>
      <c r="ACQ37" s="978">
        <v>21</v>
      </c>
      <c r="ACR37" s="978">
        <v>10</v>
      </c>
      <c r="ACS37" s="978">
        <v>11</v>
      </c>
      <c r="ACT37" s="978">
        <v>10</v>
      </c>
      <c r="ACU37" s="978">
        <v>8</v>
      </c>
      <c r="ACV37" s="978">
        <v>2</v>
      </c>
      <c r="ACW37" s="978">
        <v>1</v>
      </c>
      <c r="ACX37" s="979" t="s">
        <v>732</v>
      </c>
      <c r="ACY37" s="978">
        <v>1</v>
      </c>
      <c r="ACZ37" s="978">
        <v>4</v>
      </c>
      <c r="ADA37" s="978">
        <v>3</v>
      </c>
      <c r="ADB37" s="978">
        <v>1</v>
      </c>
      <c r="ADC37" s="978">
        <v>5</v>
      </c>
      <c r="ADD37" s="978">
        <v>2</v>
      </c>
      <c r="ADE37" s="978">
        <v>3</v>
      </c>
      <c r="ADF37" s="978">
        <v>15</v>
      </c>
      <c r="ADG37" s="978">
        <v>5</v>
      </c>
      <c r="ADH37" s="978">
        <v>10</v>
      </c>
      <c r="ADI37" s="978">
        <v>10</v>
      </c>
      <c r="ADJ37" s="978">
        <v>4</v>
      </c>
      <c r="ADK37" s="978">
        <v>6</v>
      </c>
      <c r="ADL37" s="978">
        <v>12</v>
      </c>
      <c r="ADM37" s="978">
        <v>5</v>
      </c>
      <c r="ADN37" s="978">
        <v>7</v>
      </c>
      <c r="ADO37" s="978">
        <v>108</v>
      </c>
      <c r="ADP37" s="978">
        <v>34</v>
      </c>
      <c r="ADQ37" s="978">
        <v>74</v>
      </c>
      <c r="ADR37" s="978">
        <v>31</v>
      </c>
      <c r="ADS37" s="978">
        <v>11</v>
      </c>
      <c r="ADT37" s="978">
        <v>20</v>
      </c>
      <c r="ADU37" s="978">
        <v>4</v>
      </c>
      <c r="ADV37" s="978">
        <v>1</v>
      </c>
      <c r="ADW37" s="978">
        <v>3</v>
      </c>
      <c r="ADX37" s="978">
        <v>16</v>
      </c>
      <c r="ADY37" s="978">
        <v>8</v>
      </c>
      <c r="ADZ37" s="978">
        <v>8</v>
      </c>
      <c r="AEA37" s="978">
        <v>48</v>
      </c>
      <c r="AEB37" s="978">
        <v>22</v>
      </c>
      <c r="AEC37" s="978">
        <v>26</v>
      </c>
      <c r="AED37" s="978">
        <v>1</v>
      </c>
      <c r="AEE37" s="978">
        <v>1</v>
      </c>
      <c r="AEF37" s="979" t="s">
        <v>732</v>
      </c>
      <c r="AEG37" s="978">
        <v>1</v>
      </c>
      <c r="AEH37" s="979" t="s">
        <v>732</v>
      </c>
      <c r="AEI37" s="978">
        <v>1</v>
      </c>
      <c r="AEJ37" s="979" t="s">
        <v>732</v>
      </c>
      <c r="AEK37" s="979" t="s">
        <v>732</v>
      </c>
      <c r="AEL37" s="979" t="s">
        <v>732</v>
      </c>
      <c r="AEM37" s="978">
        <v>252</v>
      </c>
      <c r="AEN37" s="978">
        <v>77</v>
      </c>
      <c r="AEO37" s="978">
        <v>175</v>
      </c>
      <c r="AEP37" s="978">
        <v>11</v>
      </c>
      <c r="AEQ37" s="978">
        <v>3</v>
      </c>
      <c r="AER37" s="978">
        <v>8</v>
      </c>
      <c r="AES37" s="978">
        <v>1</v>
      </c>
      <c r="AET37" s="978">
        <v>1</v>
      </c>
      <c r="AEU37" s="979" t="s">
        <v>732</v>
      </c>
      <c r="AEV37" s="979" t="s">
        <v>732</v>
      </c>
      <c r="AEW37" s="979" t="s">
        <v>732</v>
      </c>
      <c r="AEX37" s="979" t="s">
        <v>732</v>
      </c>
      <c r="AEY37" s="978">
        <v>2</v>
      </c>
      <c r="AEZ37" s="978">
        <v>1</v>
      </c>
      <c r="AFA37" s="978">
        <v>1</v>
      </c>
      <c r="AFB37" s="979" t="s">
        <v>732</v>
      </c>
      <c r="AFC37" s="979" t="s">
        <v>732</v>
      </c>
      <c r="AFD37" s="979" t="s">
        <v>732</v>
      </c>
      <c r="AFE37" s="978">
        <v>10</v>
      </c>
      <c r="AFF37" s="978">
        <v>4</v>
      </c>
      <c r="AFG37" s="1062">
        <v>6</v>
      </c>
      <c r="AFH37" s="978">
        <v>10</v>
      </c>
      <c r="AFI37" s="978">
        <v>4</v>
      </c>
      <c r="AFJ37" s="978">
        <v>6</v>
      </c>
      <c r="AFK37" s="979" t="s">
        <v>732</v>
      </c>
      <c r="AFL37" s="979" t="s">
        <v>732</v>
      </c>
      <c r="AFM37" s="980" t="s">
        <v>732</v>
      </c>
    </row>
    <row r="38" spans="2:845" ht="28.5">
      <c r="B38" s="976" t="s">
        <v>771</v>
      </c>
      <c r="C38" s="977">
        <v>52</v>
      </c>
      <c r="D38" s="978">
        <v>41</v>
      </c>
      <c r="E38" s="978">
        <v>11</v>
      </c>
      <c r="F38" s="978">
        <v>1</v>
      </c>
      <c r="G38" s="978">
        <v>1</v>
      </c>
      <c r="H38" s="979" t="s">
        <v>732</v>
      </c>
      <c r="I38" s="978">
        <v>25</v>
      </c>
      <c r="J38" s="978">
        <v>20</v>
      </c>
      <c r="K38" s="978">
        <v>5</v>
      </c>
      <c r="L38" s="979" t="s">
        <v>732</v>
      </c>
      <c r="M38" s="979" t="s">
        <v>732</v>
      </c>
      <c r="N38" s="979" t="s">
        <v>732</v>
      </c>
      <c r="O38" s="978">
        <v>7</v>
      </c>
      <c r="P38" s="978">
        <v>7</v>
      </c>
      <c r="Q38" s="979" t="s">
        <v>732</v>
      </c>
      <c r="R38" s="978">
        <v>12</v>
      </c>
      <c r="S38" s="978">
        <v>10</v>
      </c>
      <c r="T38" s="978">
        <v>2</v>
      </c>
      <c r="U38" s="978">
        <v>2</v>
      </c>
      <c r="V38" s="978">
        <v>2</v>
      </c>
      <c r="W38" s="979" t="s">
        <v>732</v>
      </c>
      <c r="X38" s="979" t="s">
        <v>732</v>
      </c>
      <c r="Y38" s="979" t="s">
        <v>732</v>
      </c>
      <c r="Z38" s="979" t="s">
        <v>732</v>
      </c>
      <c r="AA38" s="978">
        <v>4</v>
      </c>
      <c r="AB38" s="978">
        <v>4</v>
      </c>
      <c r="AC38" s="979" t="s">
        <v>732</v>
      </c>
      <c r="AD38" s="979" t="s">
        <v>732</v>
      </c>
      <c r="AE38" s="979" t="s">
        <v>732</v>
      </c>
      <c r="AF38" s="979" t="s">
        <v>732</v>
      </c>
      <c r="AG38" s="978">
        <v>26</v>
      </c>
      <c r="AH38" s="978">
        <v>26</v>
      </c>
      <c r="AI38" s="979" t="s">
        <v>732</v>
      </c>
      <c r="AJ38" s="978">
        <v>2</v>
      </c>
      <c r="AK38" s="978">
        <v>2</v>
      </c>
      <c r="AL38" s="979" t="s">
        <v>732</v>
      </c>
      <c r="AM38" s="978">
        <v>6</v>
      </c>
      <c r="AN38" s="978">
        <v>6</v>
      </c>
      <c r="AO38" s="979" t="s">
        <v>732</v>
      </c>
      <c r="AP38" s="978">
        <v>6</v>
      </c>
      <c r="AQ38" s="978">
        <v>6</v>
      </c>
      <c r="AR38" s="979" t="s">
        <v>732</v>
      </c>
      <c r="AS38" s="978">
        <v>1</v>
      </c>
      <c r="AT38" s="978">
        <v>1</v>
      </c>
      <c r="AU38" s="979" t="s">
        <v>732</v>
      </c>
      <c r="AV38" s="979" t="s">
        <v>732</v>
      </c>
      <c r="AW38" s="979" t="s">
        <v>732</v>
      </c>
      <c r="AX38" s="979" t="s">
        <v>732</v>
      </c>
      <c r="AY38" s="978">
        <v>4</v>
      </c>
      <c r="AZ38" s="978">
        <v>4</v>
      </c>
      <c r="BA38" s="979" t="s">
        <v>732</v>
      </c>
      <c r="BB38" s="978">
        <v>5</v>
      </c>
      <c r="BC38" s="978">
        <v>4</v>
      </c>
      <c r="BD38" s="978">
        <v>1</v>
      </c>
      <c r="BE38" s="978">
        <v>1</v>
      </c>
      <c r="BF38" s="978">
        <v>1</v>
      </c>
      <c r="BG38" s="979" t="s">
        <v>732</v>
      </c>
      <c r="BH38" s="979" t="s">
        <v>732</v>
      </c>
      <c r="BI38" s="979" t="s">
        <v>732</v>
      </c>
      <c r="BJ38" s="979" t="s">
        <v>732</v>
      </c>
      <c r="BK38" s="979" t="s">
        <v>732</v>
      </c>
      <c r="BL38" s="979" t="s">
        <v>732</v>
      </c>
      <c r="BM38" s="979" t="s">
        <v>732</v>
      </c>
      <c r="BN38" s="979" t="s">
        <v>732</v>
      </c>
      <c r="BO38" s="979" t="s">
        <v>732</v>
      </c>
      <c r="BP38" s="979" t="s">
        <v>732</v>
      </c>
      <c r="BQ38" s="979" t="s">
        <v>732</v>
      </c>
      <c r="BR38" s="979" t="s">
        <v>732</v>
      </c>
      <c r="BS38" s="979" t="s">
        <v>732</v>
      </c>
      <c r="BT38" s="979" t="s">
        <v>732</v>
      </c>
      <c r="BU38" s="979" t="s">
        <v>732</v>
      </c>
      <c r="BV38" s="979" t="s">
        <v>732</v>
      </c>
      <c r="BW38" s="979" t="s">
        <v>732</v>
      </c>
      <c r="BX38" s="979" t="s">
        <v>732</v>
      </c>
      <c r="BY38" s="979" t="s">
        <v>732</v>
      </c>
      <c r="BZ38" s="979" t="s">
        <v>732</v>
      </c>
      <c r="CA38" s="979" t="s">
        <v>732</v>
      </c>
      <c r="CB38" s="979" t="s">
        <v>732</v>
      </c>
      <c r="CC38" s="978">
        <v>49</v>
      </c>
      <c r="CD38" s="978">
        <v>38</v>
      </c>
      <c r="CE38" s="978">
        <v>11</v>
      </c>
      <c r="CF38" s="978">
        <v>1</v>
      </c>
      <c r="CG38" s="978">
        <v>1</v>
      </c>
      <c r="CH38" s="979" t="s">
        <v>732</v>
      </c>
      <c r="CI38" s="978">
        <v>20</v>
      </c>
      <c r="CJ38" s="978">
        <v>16</v>
      </c>
      <c r="CK38" s="978">
        <v>4</v>
      </c>
      <c r="CL38" s="978">
        <v>4</v>
      </c>
      <c r="CM38" s="978">
        <v>3</v>
      </c>
      <c r="CN38" s="978">
        <v>1</v>
      </c>
      <c r="CO38" s="978">
        <v>14</v>
      </c>
      <c r="CP38" s="978">
        <v>14</v>
      </c>
      <c r="CQ38" s="979" t="s">
        <v>732</v>
      </c>
      <c r="CR38" s="978">
        <v>4</v>
      </c>
      <c r="CS38" s="978">
        <v>3</v>
      </c>
      <c r="CT38" s="978">
        <v>1</v>
      </c>
      <c r="CU38" s="978">
        <v>12</v>
      </c>
      <c r="CV38" s="978">
        <v>12</v>
      </c>
      <c r="CW38" s="979" t="s">
        <v>732</v>
      </c>
      <c r="CX38" s="979" t="s">
        <v>732</v>
      </c>
      <c r="CY38" s="979" t="s">
        <v>732</v>
      </c>
      <c r="CZ38" s="979" t="s">
        <v>732</v>
      </c>
      <c r="DA38" s="978">
        <v>14</v>
      </c>
      <c r="DB38" s="978">
        <v>14</v>
      </c>
      <c r="DC38" s="979" t="s">
        <v>732</v>
      </c>
      <c r="DD38" s="978">
        <v>5</v>
      </c>
      <c r="DE38" s="978">
        <v>5</v>
      </c>
      <c r="DF38" s="979" t="s">
        <v>732</v>
      </c>
      <c r="DG38" s="978">
        <v>17</v>
      </c>
      <c r="DH38" s="978">
        <v>16</v>
      </c>
      <c r="DI38" s="978">
        <v>1</v>
      </c>
      <c r="DJ38" s="978">
        <v>4</v>
      </c>
      <c r="DK38" s="978">
        <v>4</v>
      </c>
      <c r="DL38" s="979" t="s">
        <v>732</v>
      </c>
      <c r="DM38" s="978">
        <v>17</v>
      </c>
      <c r="DN38" s="978">
        <v>17</v>
      </c>
      <c r="DO38" s="979" t="s">
        <v>732</v>
      </c>
      <c r="DP38" s="978">
        <v>9</v>
      </c>
      <c r="DQ38" s="978">
        <v>9</v>
      </c>
      <c r="DR38" s="979" t="s">
        <v>732</v>
      </c>
      <c r="DS38" s="979" t="s">
        <v>732</v>
      </c>
      <c r="DT38" s="979" t="s">
        <v>732</v>
      </c>
      <c r="DU38" s="979" t="s">
        <v>732</v>
      </c>
      <c r="DV38" s="979" t="s">
        <v>732</v>
      </c>
      <c r="DW38" s="979" t="s">
        <v>732</v>
      </c>
      <c r="DX38" s="979" t="s">
        <v>732</v>
      </c>
      <c r="DY38" s="978">
        <v>18</v>
      </c>
      <c r="DZ38" s="978">
        <v>18</v>
      </c>
      <c r="EA38" s="979" t="s">
        <v>732</v>
      </c>
      <c r="EB38" s="979" t="s">
        <v>732</v>
      </c>
      <c r="EC38" s="979" t="s">
        <v>732</v>
      </c>
      <c r="ED38" s="979" t="s">
        <v>732</v>
      </c>
      <c r="EE38" s="978">
        <v>5</v>
      </c>
      <c r="EF38" s="978">
        <v>5</v>
      </c>
      <c r="EG38" s="979" t="s">
        <v>732</v>
      </c>
      <c r="EH38" s="978">
        <v>1</v>
      </c>
      <c r="EI38" s="978">
        <v>1</v>
      </c>
      <c r="EJ38" s="979" t="s">
        <v>732</v>
      </c>
      <c r="EK38" s="979" t="s">
        <v>732</v>
      </c>
      <c r="EL38" s="979" t="s">
        <v>732</v>
      </c>
      <c r="EM38" s="979" t="s">
        <v>732</v>
      </c>
      <c r="EN38" s="979" t="s">
        <v>732</v>
      </c>
      <c r="EO38" s="979" t="s">
        <v>732</v>
      </c>
      <c r="EP38" s="979" t="s">
        <v>732</v>
      </c>
      <c r="EQ38" s="978">
        <v>2</v>
      </c>
      <c r="ER38" s="978">
        <v>2</v>
      </c>
      <c r="ES38" s="979" t="s">
        <v>732</v>
      </c>
      <c r="ET38" s="979" t="s">
        <v>732</v>
      </c>
      <c r="EU38" s="979" t="s">
        <v>732</v>
      </c>
      <c r="EV38" s="979" t="s">
        <v>732</v>
      </c>
      <c r="EW38" s="979" t="s">
        <v>732</v>
      </c>
      <c r="EX38" s="979" t="s">
        <v>732</v>
      </c>
      <c r="EY38" s="979" t="s">
        <v>732</v>
      </c>
      <c r="EZ38" s="978">
        <v>33</v>
      </c>
      <c r="FA38" s="978">
        <v>28</v>
      </c>
      <c r="FB38" s="978">
        <v>5</v>
      </c>
      <c r="FC38" s="979" t="s">
        <v>732</v>
      </c>
      <c r="FD38" s="979" t="s">
        <v>732</v>
      </c>
      <c r="FE38" s="979" t="s">
        <v>732</v>
      </c>
      <c r="FF38" s="978">
        <v>28</v>
      </c>
      <c r="FG38" s="978">
        <v>22</v>
      </c>
      <c r="FH38" s="978">
        <v>6</v>
      </c>
      <c r="FI38" s="979" t="s">
        <v>732</v>
      </c>
      <c r="FJ38" s="979" t="s">
        <v>732</v>
      </c>
      <c r="FK38" s="979" t="s">
        <v>732</v>
      </c>
      <c r="FL38" s="978">
        <v>11</v>
      </c>
      <c r="FM38" s="978">
        <v>11</v>
      </c>
      <c r="FN38" s="979" t="s">
        <v>732</v>
      </c>
      <c r="FO38" s="978">
        <v>7</v>
      </c>
      <c r="FP38" s="978">
        <v>7</v>
      </c>
      <c r="FQ38" s="979" t="s">
        <v>732</v>
      </c>
      <c r="FR38" s="978">
        <v>24</v>
      </c>
      <c r="FS38" s="978">
        <v>23</v>
      </c>
      <c r="FT38" s="978">
        <v>1</v>
      </c>
      <c r="FU38" s="978">
        <v>1</v>
      </c>
      <c r="FV38" s="978">
        <v>1</v>
      </c>
      <c r="FW38" s="979" t="s">
        <v>732</v>
      </c>
      <c r="FX38" s="978">
        <v>19</v>
      </c>
      <c r="FY38" s="978">
        <v>16</v>
      </c>
      <c r="FZ38" s="978">
        <v>3</v>
      </c>
      <c r="GA38" s="978">
        <v>12</v>
      </c>
      <c r="GB38" s="978">
        <v>8</v>
      </c>
      <c r="GC38" s="978">
        <v>4</v>
      </c>
      <c r="GD38" s="978">
        <v>28</v>
      </c>
      <c r="GE38" s="978">
        <v>27</v>
      </c>
      <c r="GF38" s="978">
        <v>1</v>
      </c>
      <c r="GG38" s="978">
        <v>8</v>
      </c>
      <c r="GH38" s="978">
        <v>7</v>
      </c>
      <c r="GI38" s="978">
        <v>1</v>
      </c>
      <c r="GJ38" s="978">
        <v>8</v>
      </c>
      <c r="GK38" s="978">
        <v>8</v>
      </c>
      <c r="GL38" s="979" t="s">
        <v>732</v>
      </c>
      <c r="GM38" s="978">
        <v>5</v>
      </c>
      <c r="GN38" s="978">
        <v>5</v>
      </c>
      <c r="GO38" s="979" t="s">
        <v>732</v>
      </c>
      <c r="GP38" s="979" t="s">
        <v>732</v>
      </c>
      <c r="GQ38" s="979" t="s">
        <v>732</v>
      </c>
      <c r="GR38" s="979" t="s">
        <v>732</v>
      </c>
      <c r="GS38" s="979" t="s">
        <v>732</v>
      </c>
      <c r="GT38" s="979" t="s">
        <v>732</v>
      </c>
      <c r="GU38" s="979" t="s">
        <v>732</v>
      </c>
      <c r="GV38" s="978">
        <v>17</v>
      </c>
      <c r="GW38" s="978">
        <v>14</v>
      </c>
      <c r="GX38" s="978">
        <v>3</v>
      </c>
      <c r="GY38" s="979" t="s">
        <v>732</v>
      </c>
      <c r="GZ38" s="979" t="s">
        <v>732</v>
      </c>
      <c r="HA38" s="979" t="s">
        <v>732</v>
      </c>
      <c r="HB38" s="978">
        <v>6</v>
      </c>
      <c r="HC38" s="978">
        <v>6</v>
      </c>
      <c r="HD38" s="979" t="s">
        <v>732</v>
      </c>
      <c r="HE38" s="979" t="s">
        <v>732</v>
      </c>
      <c r="HF38" s="979" t="s">
        <v>732</v>
      </c>
      <c r="HG38" s="979" t="s">
        <v>732</v>
      </c>
      <c r="HH38" s="978">
        <v>2</v>
      </c>
      <c r="HI38" s="978">
        <v>2</v>
      </c>
      <c r="HJ38" s="979" t="s">
        <v>732</v>
      </c>
      <c r="HK38" s="979" t="s">
        <v>732</v>
      </c>
      <c r="HL38" s="979" t="s">
        <v>732</v>
      </c>
      <c r="HM38" s="979" t="s">
        <v>732</v>
      </c>
      <c r="HN38" s="978">
        <v>2</v>
      </c>
      <c r="HO38" s="978">
        <v>2</v>
      </c>
      <c r="HP38" s="979" t="s">
        <v>732</v>
      </c>
      <c r="HQ38" s="978">
        <v>1</v>
      </c>
      <c r="HR38" s="978">
        <v>1</v>
      </c>
      <c r="HS38" s="979" t="s">
        <v>732</v>
      </c>
      <c r="HT38" s="979" t="s">
        <v>732</v>
      </c>
      <c r="HU38" s="979" t="s">
        <v>732</v>
      </c>
      <c r="HV38" s="979" t="s">
        <v>732</v>
      </c>
      <c r="HW38" s="979" t="s">
        <v>732</v>
      </c>
      <c r="HX38" s="979" t="s">
        <v>732</v>
      </c>
      <c r="HY38" s="978">
        <v>52</v>
      </c>
      <c r="HZ38" s="978">
        <v>39</v>
      </c>
      <c r="IA38" s="978">
        <v>13</v>
      </c>
      <c r="IB38" s="979" t="s">
        <v>732</v>
      </c>
      <c r="IC38" s="979" t="s">
        <v>732</v>
      </c>
      <c r="ID38" s="979" t="s">
        <v>732</v>
      </c>
      <c r="IE38" s="978">
        <v>28</v>
      </c>
      <c r="IF38" s="978">
        <v>24</v>
      </c>
      <c r="IG38" s="978">
        <v>4</v>
      </c>
      <c r="IH38" s="978">
        <v>1</v>
      </c>
      <c r="II38" s="978">
        <v>1</v>
      </c>
      <c r="IJ38" s="979" t="s">
        <v>732</v>
      </c>
      <c r="IK38" s="978">
        <v>8</v>
      </c>
      <c r="IL38" s="978">
        <v>6</v>
      </c>
      <c r="IM38" s="978">
        <v>2</v>
      </c>
      <c r="IN38" s="978">
        <v>28</v>
      </c>
      <c r="IO38" s="978">
        <v>25</v>
      </c>
      <c r="IP38" s="978">
        <v>3</v>
      </c>
      <c r="IQ38" s="978">
        <v>14</v>
      </c>
      <c r="IR38" s="978">
        <v>14</v>
      </c>
      <c r="IS38" s="979" t="s">
        <v>732</v>
      </c>
      <c r="IT38" s="978">
        <v>1</v>
      </c>
      <c r="IU38" s="978">
        <v>1</v>
      </c>
      <c r="IV38" s="979" t="s">
        <v>732</v>
      </c>
      <c r="IW38" s="978">
        <v>9</v>
      </c>
      <c r="IX38" s="978">
        <v>8</v>
      </c>
      <c r="IY38" s="978">
        <v>1</v>
      </c>
      <c r="IZ38" s="978">
        <v>13</v>
      </c>
      <c r="JA38" s="978">
        <v>13</v>
      </c>
      <c r="JB38" s="979" t="s">
        <v>732</v>
      </c>
      <c r="JC38" s="978">
        <v>35</v>
      </c>
      <c r="JD38" s="978">
        <v>32</v>
      </c>
      <c r="JE38" s="978">
        <v>3</v>
      </c>
      <c r="JF38" s="978">
        <v>10</v>
      </c>
      <c r="JG38" s="978">
        <v>10</v>
      </c>
      <c r="JH38" s="979" t="s">
        <v>732</v>
      </c>
      <c r="JI38" s="978">
        <v>13</v>
      </c>
      <c r="JJ38" s="978">
        <v>13</v>
      </c>
      <c r="JK38" s="979" t="s">
        <v>732</v>
      </c>
      <c r="JL38" s="978">
        <v>4</v>
      </c>
      <c r="JM38" s="978">
        <v>3</v>
      </c>
      <c r="JN38" s="978">
        <v>1</v>
      </c>
      <c r="JO38" s="978">
        <v>1</v>
      </c>
      <c r="JP38" s="978">
        <v>1</v>
      </c>
      <c r="JQ38" s="979" t="s">
        <v>732</v>
      </c>
      <c r="JR38" s="979" t="s">
        <v>732</v>
      </c>
      <c r="JS38" s="979" t="s">
        <v>732</v>
      </c>
      <c r="JT38" s="979" t="s">
        <v>732</v>
      </c>
      <c r="JU38" s="978">
        <v>23</v>
      </c>
      <c r="JV38" s="978">
        <v>20</v>
      </c>
      <c r="JW38" s="978">
        <v>3</v>
      </c>
      <c r="JX38" s="978">
        <v>1</v>
      </c>
      <c r="JY38" s="978">
        <v>1</v>
      </c>
      <c r="JZ38" s="979" t="s">
        <v>732</v>
      </c>
      <c r="KA38" s="978">
        <v>3</v>
      </c>
      <c r="KB38" s="978">
        <v>3</v>
      </c>
      <c r="KC38" s="979" t="s">
        <v>732</v>
      </c>
      <c r="KD38" s="979" t="s">
        <v>732</v>
      </c>
      <c r="KE38" s="979" t="s">
        <v>732</v>
      </c>
      <c r="KF38" s="979" t="s">
        <v>732</v>
      </c>
      <c r="KG38" s="979" t="s">
        <v>732</v>
      </c>
      <c r="KH38" s="979" t="s">
        <v>732</v>
      </c>
      <c r="KI38" s="979" t="s">
        <v>732</v>
      </c>
      <c r="KJ38" s="979" t="s">
        <v>732</v>
      </c>
      <c r="KK38" s="979" t="s">
        <v>732</v>
      </c>
      <c r="KL38" s="979" t="s">
        <v>732</v>
      </c>
      <c r="KM38" s="978">
        <v>2</v>
      </c>
      <c r="KN38" s="978">
        <v>2</v>
      </c>
      <c r="KO38" s="979" t="s">
        <v>732</v>
      </c>
      <c r="KP38" s="978">
        <v>1</v>
      </c>
      <c r="KQ38" s="978">
        <v>1</v>
      </c>
      <c r="KR38" s="979" t="s">
        <v>732</v>
      </c>
      <c r="KS38" s="979" t="s">
        <v>732</v>
      </c>
      <c r="KT38" s="979" t="s">
        <v>732</v>
      </c>
      <c r="KU38" s="979" t="s">
        <v>732</v>
      </c>
      <c r="KV38" s="979" t="s">
        <v>732</v>
      </c>
      <c r="KW38" s="979" t="s">
        <v>732</v>
      </c>
      <c r="KX38" s="979" t="s">
        <v>732</v>
      </c>
      <c r="KY38" s="978">
        <v>32</v>
      </c>
      <c r="KZ38" s="978">
        <v>27</v>
      </c>
      <c r="LA38" s="978">
        <v>5</v>
      </c>
      <c r="LB38" s="978">
        <v>1</v>
      </c>
      <c r="LC38" s="978">
        <v>1</v>
      </c>
      <c r="LD38" s="979" t="s">
        <v>732</v>
      </c>
      <c r="LE38" s="978">
        <v>21</v>
      </c>
      <c r="LF38" s="978">
        <v>16</v>
      </c>
      <c r="LG38" s="978">
        <v>5</v>
      </c>
      <c r="LH38" s="978">
        <v>2</v>
      </c>
      <c r="LI38" s="978">
        <v>2</v>
      </c>
      <c r="LJ38" s="979" t="s">
        <v>732</v>
      </c>
      <c r="LK38" s="978">
        <v>11</v>
      </c>
      <c r="LL38" s="978">
        <v>11</v>
      </c>
      <c r="LM38" s="979" t="s">
        <v>732</v>
      </c>
      <c r="LN38" s="978">
        <v>19</v>
      </c>
      <c r="LO38" s="978">
        <v>18</v>
      </c>
      <c r="LP38" s="978">
        <v>1</v>
      </c>
      <c r="LQ38" s="978">
        <v>18</v>
      </c>
      <c r="LR38" s="978">
        <v>17</v>
      </c>
      <c r="LS38" s="978">
        <v>1</v>
      </c>
      <c r="LT38" s="979" t="s">
        <v>732</v>
      </c>
      <c r="LU38" s="979" t="s">
        <v>732</v>
      </c>
      <c r="LV38" s="979" t="s">
        <v>732</v>
      </c>
      <c r="LW38" s="978">
        <v>9</v>
      </c>
      <c r="LX38" s="978">
        <v>8</v>
      </c>
      <c r="LY38" s="978">
        <v>1</v>
      </c>
      <c r="LZ38" s="978">
        <v>2</v>
      </c>
      <c r="MA38" s="978">
        <v>1</v>
      </c>
      <c r="MB38" s="978">
        <v>1</v>
      </c>
      <c r="MC38" s="978">
        <v>20</v>
      </c>
      <c r="MD38" s="978">
        <v>19</v>
      </c>
      <c r="ME38" s="978">
        <v>1</v>
      </c>
      <c r="MF38" s="978">
        <v>7</v>
      </c>
      <c r="MG38" s="978">
        <v>6</v>
      </c>
      <c r="MH38" s="978">
        <v>1</v>
      </c>
      <c r="MI38" s="978">
        <v>9</v>
      </c>
      <c r="MJ38" s="978">
        <v>9</v>
      </c>
      <c r="MK38" s="979" t="s">
        <v>732</v>
      </c>
      <c r="ML38" s="978">
        <v>1</v>
      </c>
      <c r="MM38" s="978">
        <v>1</v>
      </c>
      <c r="MN38" s="979" t="s">
        <v>732</v>
      </c>
      <c r="MO38" s="979" t="s">
        <v>732</v>
      </c>
      <c r="MP38" s="979" t="s">
        <v>732</v>
      </c>
      <c r="MQ38" s="979" t="s">
        <v>732</v>
      </c>
      <c r="MR38" s="978">
        <v>2</v>
      </c>
      <c r="MS38" s="978">
        <v>1</v>
      </c>
      <c r="MT38" s="978">
        <v>1</v>
      </c>
      <c r="MU38" s="978">
        <v>19</v>
      </c>
      <c r="MV38" s="978">
        <v>17</v>
      </c>
      <c r="MW38" s="978">
        <v>2</v>
      </c>
      <c r="MX38" s="978">
        <v>21</v>
      </c>
      <c r="MY38" s="978">
        <v>19</v>
      </c>
      <c r="MZ38" s="978">
        <v>2</v>
      </c>
      <c r="NA38" s="978">
        <v>3</v>
      </c>
      <c r="NB38" s="978">
        <v>3</v>
      </c>
      <c r="NC38" s="979" t="s">
        <v>732</v>
      </c>
      <c r="ND38" s="979" t="s">
        <v>732</v>
      </c>
      <c r="NE38" s="979" t="s">
        <v>732</v>
      </c>
      <c r="NF38" s="979" t="s">
        <v>732</v>
      </c>
      <c r="NG38" s="979" t="s">
        <v>732</v>
      </c>
      <c r="NH38" s="979" t="s">
        <v>732</v>
      </c>
      <c r="NI38" s="979" t="s">
        <v>732</v>
      </c>
      <c r="NJ38" s="979" t="s">
        <v>732</v>
      </c>
      <c r="NK38" s="979" t="s">
        <v>732</v>
      </c>
      <c r="NL38" s="979" t="s">
        <v>732</v>
      </c>
      <c r="NM38" s="978">
        <v>1</v>
      </c>
      <c r="NN38" s="978">
        <v>1</v>
      </c>
      <c r="NO38" s="979" t="s">
        <v>732</v>
      </c>
      <c r="NP38" s="978">
        <v>1</v>
      </c>
      <c r="NQ38" s="979" t="s">
        <v>732</v>
      </c>
      <c r="NR38" s="978">
        <v>1</v>
      </c>
      <c r="NS38" s="979" t="s">
        <v>732</v>
      </c>
      <c r="NT38" s="979" t="s">
        <v>732</v>
      </c>
      <c r="NU38" s="979" t="s">
        <v>732</v>
      </c>
      <c r="NV38" s="979" t="s">
        <v>732</v>
      </c>
      <c r="NW38" s="979" t="s">
        <v>732</v>
      </c>
      <c r="NX38" s="979" t="s">
        <v>732</v>
      </c>
      <c r="NY38" s="978">
        <v>15</v>
      </c>
      <c r="NZ38" s="978">
        <v>12</v>
      </c>
      <c r="OA38" s="978">
        <v>3</v>
      </c>
      <c r="OB38" s="978">
        <v>2</v>
      </c>
      <c r="OC38" s="978">
        <v>2</v>
      </c>
      <c r="OD38" s="979" t="s">
        <v>732</v>
      </c>
      <c r="OE38" s="978">
        <v>13</v>
      </c>
      <c r="OF38" s="978">
        <v>9</v>
      </c>
      <c r="OG38" s="978">
        <v>4</v>
      </c>
      <c r="OH38" s="978">
        <v>2</v>
      </c>
      <c r="OI38" s="978">
        <v>2</v>
      </c>
      <c r="OJ38" s="979" t="s">
        <v>732</v>
      </c>
      <c r="OK38" s="978">
        <v>9</v>
      </c>
      <c r="OL38" s="978">
        <v>8</v>
      </c>
      <c r="OM38" s="978">
        <v>1</v>
      </c>
      <c r="ON38" s="978">
        <v>24</v>
      </c>
      <c r="OO38" s="978">
        <v>24</v>
      </c>
      <c r="OP38" s="979" t="s">
        <v>732</v>
      </c>
      <c r="OQ38" s="978">
        <v>6</v>
      </c>
      <c r="OR38" s="978">
        <v>6</v>
      </c>
      <c r="OS38" s="979" t="s">
        <v>732</v>
      </c>
      <c r="OT38" s="978">
        <v>2</v>
      </c>
      <c r="OU38" s="978">
        <v>2</v>
      </c>
      <c r="OV38" s="979" t="s">
        <v>732</v>
      </c>
      <c r="OW38" s="978">
        <v>10</v>
      </c>
      <c r="OX38" s="978">
        <v>9</v>
      </c>
      <c r="OY38" s="978">
        <v>1</v>
      </c>
      <c r="OZ38" s="978">
        <v>15</v>
      </c>
      <c r="PA38" s="978">
        <v>13</v>
      </c>
      <c r="PB38" s="978">
        <v>2</v>
      </c>
      <c r="PC38" s="978">
        <v>19</v>
      </c>
      <c r="PD38" s="978">
        <v>16</v>
      </c>
      <c r="PE38" s="978">
        <v>3</v>
      </c>
      <c r="PF38" s="978">
        <v>5</v>
      </c>
      <c r="PG38" s="978">
        <v>5</v>
      </c>
      <c r="PH38" s="979" t="s">
        <v>732</v>
      </c>
      <c r="PI38" s="978">
        <v>10</v>
      </c>
      <c r="PJ38" s="978">
        <v>10</v>
      </c>
      <c r="PK38" s="979" t="s">
        <v>732</v>
      </c>
      <c r="PL38" s="978">
        <v>5</v>
      </c>
      <c r="PM38" s="978">
        <v>4</v>
      </c>
      <c r="PN38" s="978">
        <v>1</v>
      </c>
      <c r="PO38" s="979" t="s">
        <v>732</v>
      </c>
      <c r="PP38" s="979" t="s">
        <v>732</v>
      </c>
      <c r="PQ38" s="979" t="s">
        <v>732</v>
      </c>
      <c r="PR38" s="978">
        <v>4</v>
      </c>
      <c r="PS38" s="978">
        <v>4</v>
      </c>
      <c r="PT38" s="979" t="s">
        <v>732</v>
      </c>
      <c r="PU38" s="978">
        <v>20</v>
      </c>
      <c r="PV38" s="978">
        <v>18</v>
      </c>
      <c r="PW38" s="978">
        <v>2</v>
      </c>
      <c r="PX38" s="978">
        <v>18</v>
      </c>
      <c r="PY38" s="978">
        <v>18</v>
      </c>
      <c r="PZ38" s="979" t="s">
        <v>732</v>
      </c>
      <c r="QA38" s="978">
        <v>1</v>
      </c>
      <c r="QB38" s="978">
        <v>1</v>
      </c>
      <c r="QC38" s="979" t="s">
        <v>732</v>
      </c>
      <c r="QD38" s="979" t="s">
        <v>732</v>
      </c>
      <c r="QE38" s="979" t="s">
        <v>732</v>
      </c>
      <c r="QF38" s="979" t="s">
        <v>732</v>
      </c>
      <c r="QG38" s="978">
        <v>1</v>
      </c>
      <c r="QH38" s="978">
        <v>1</v>
      </c>
      <c r="QI38" s="979" t="s">
        <v>732</v>
      </c>
      <c r="QJ38" s="979" t="s">
        <v>732</v>
      </c>
      <c r="QK38" s="979" t="s">
        <v>732</v>
      </c>
      <c r="QL38" s="979" t="s">
        <v>732</v>
      </c>
      <c r="QM38" s="978">
        <v>1</v>
      </c>
      <c r="QN38" s="979" t="s">
        <v>732</v>
      </c>
      <c r="QO38" s="978">
        <v>1</v>
      </c>
      <c r="QP38" s="978">
        <v>1</v>
      </c>
      <c r="QQ38" s="978">
        <v>1</v>
      </c>
      <c r="QR38" s="979" t="s">
        <v>732</v>
      </c>
      <c r="QS38" s="979" t="s">
        <v>732</v>
      </c>
      <c r="QT38" s="979" t="s">
        <v>732</v>
      </c>
      <c r="QU38" s="979" t="s">
        <v>732</v>
      </c>
      <c r="QV38" s="979" t="s">
        <v>732</v>
      </c>
      <c r="QW38" s="979" t="s">
        <v>732</v>
      </c>
      <c r="QX38" s="978">
        <v>33</v>
      </c>
      <c r="QY38" s="978">
        <v>32</v>
      </c>
      <c r="QZ38" s="978">
        <v>1</v>
      </c>
      <c r="RA38" s="979" t="s">
        <v>732</v>
      </c>
      <c r="RB38" s="979" t="s">
        <v>732</v>
      </c>
      <c r="RC38" s="979" t="s">
        <v>732</v>
      </c>
      <c r="RD38" s="978">
        <v>16</v>
      </c>
      <c r="RE38" s="978">
        <v>13</v>
      </c>
      <c r="RF38" s="978">
        <v>3</v>
      </c>
      <c r="RG38" s="978">
        <v>1</v>
      </c>
      <c r="RH38" s="978">
        <v>1</v>
      </c>
      <c r="RI38" s="979" t="s">
        <v>732</v>
      </c>
      <c r="RJ38" s="978">
        <v>7</v>
      </c>
      <c r="RK38" s="978">
        <v>6</v>
      </c>
      <c r="RL38" s="978">
        <v>1</v>
      </c>
      <c r="RM38" s="978">
        <v>22</v>
      </c>
      <c r="RN38" s="978">
        <v>18</v>
      </c>
      <c r="RO38" s="978">
        <v>4</v>
      </c>
      <c r="RP38" s="978">
        <v>5</v>
      </c>
      <c r="RQ38" s="978">
        <v>5</v>
      </c>
      <c r="RR38" s="979" t="s">
        <v>732</v>
      </c>
      <c r="RS38" s="979" t="s">
        <v>732</v>
      </c>
      <c r="RT38" s="979" t="s">
        <v>732</v>
      </c>
      <c r="RU38" s="979" t="s">
        <v>732</v>
      </c>
      <c r="RV38" s="978">
        <v>7</v>
      </c>
      <c r="RW38" s="978">
        <v>6</v>
      </c>
      <c r="RX38" s="978">
        <v>1</v>
      </c>
      <c r="RY38" s="978">
        <v>1</v>
      </c>
      <c r="RZ38" s="978">
        <v>1</v>
      </c>
      <c r="SA38" s="979" t="s">
        <v>732</v>
      </c>
      <c r="SB38" s="978">
        <v>10</v>
      </c>
      <c r="SC38" s="978">
        <v>10</v>
      </c>
      <c r="SD38" s="979" t="s">
        <v>732</v>
      </c>
      <c r="SE38" s="978">
        <v>3</v>
      </c>
      <c r="SF38" s="978">
        <v>3</v>
      </c>
      <c r="SG38" s="979" t="s">
        <v>732</v>
      </c>
      <c r="SH38" s="979" t="s">
        <v>732</v>
      </c>
      <c r="SI38" s="979" t="s">
        <v>732</v>
      </c>
      <c r="SJ38" s="979" t="s">
        <v>732</v>
      </c>
      <c r="SK38" s="978">
        <v>5</v>
      </c>
      <c r="SL38" s="978">
        <v>5</v>
      </c>
      <c r="SM38" s="979" t="s">
        <v>732</v>
      </c>
      <c r="SN38" s="979" t="s">
        <v>732</v>
      </c>
      <c r="SO38" s="979" t="s">
        <v>732</v>
      </c>
      <c r="SP38" s="979" t="s">
        <v>732</v>
      </c>
      <c r="SQ38" s="978">
        <v>2</v>
      </c>
      <c r="SR38" s="978">
        <v>2</v>
      </c>
      <c r="SS38" s="979" t="s">
        <v>732</v>
      </c>
      <c r="ST38" s="978">
        <v>3</v>
      </c>
      <c r="SU38" s="978">
        <v>3</v>
      </c>
      <c r="SV38" s="979" t="s">
        <v>732</v>
      </c>
      <c r="SW38" s="978">
        <v>11</v>
      </c>
      <c r="SX38" s="978">
        <v>10</v>
      </c>
      <c r="SY38" s="978">
        <v>1</v>
      </c>
      <c r="SZ38" s="978">
        <v>2</v>
      </c>
      <c r="TA38" s="978">
        <v>2</v>
      </c>
      <c r="TB38" s="979" t="s">
        <v>732</v>
      </c>
      <c r="TC38" s="979" t="s">
        <v>732</v>
      </c>
      <c r="TD38" s="979" t="s">
        <v>732</v>
      </c>
      <c r="TE38" s="979" t="s">
        <v>732</v>
      </c>
      <c r="TF38" s="979" t="s">
        <v>732</v>
      </c>
      <c r="TG38" s="979" t="s">
        <v>732</v>
      </c>
      <c r="TH38" s="979" t="s">
        <v>732</v>
      </c>
      <c r="TI38" s="979" t="s">
        <v>732</v>
      </c>
      <c r="TJ38" s="979" t="s">
        <v>732</v>
      </c>
      <c r="TK38" s="979" t="s">
        <v>732</v>
      </c>
      <c r="TL38" s="979" t="s">
        <v>732</v>
      </c>
      <c r="TM38" s="979" t="s">
        <v>732</v>
      </c>
      <c r="TN38" s="979" t="s">
        <v>732</v>
      </c>
      <c r="TO38" s="979" t="s">
        <v>732</v>
      </c>
      <c r="TP38" s="979" t="s">
        <v>732</v>
      </c>
      <c r="TQ38" s="979" t="s">
        <v>732</v>
      </c>
      <c r="TR38" s="979" t="s">
        <v>732</v>
      </c>
      <c r="TS38" s="979" t="s">
        <v>732</v>
      </c>
      <c r="TT38" s="979" t="s">
        <v>732</v>
      </c>
      <c r="TU38" s="979" t="s">
        <v>732</v>
      </c>
      <c r="TV38" s="979" t="s">
        <v>732</v>
      </c>
      <c r="TW38" s="979" t="s">
        <v>732</v>
      </c>
      <c r="TX38" s="978">
        <v>20</v>
      </c>
      <c r="TY38" s="978">
        <v>18</v>
      </c>
      <c r="TZ38" s="978">
        <v>2</v>
      </c>
      <c r="UA38" s="979" t="s">
        <v>732</v>
      </c>
      <c r="UB38" s="979" t="s">
        <v>732</v>
      </c>
      <c r="UC38" s="979" t="s">
        <v>732</v>
      </c>
      <c r="UD38" s="978">
        <v>8</v>
      </c>
      <c r="UE38" s="978">
        <v>6</v>
      </c>
      <c r="UF38" s="978">
        <v>2</v>
      </c>
      <c r="UG38" s="979" t="s">
        <v>732</v>
      </c>
      <c r="UH38" s="979" t="s">
        <v>732</v>
      </c>
      <c r="UI38" s="979" t="s">
        <v>732</v>
      </c>
      <c r="UJ38" s="978">
        <v>2</v>
      </c>
      <c r="UK38" s="978">
        <v>2</v>
      </c>
      <c r="UL38" s="979" t="s">
        <v>732</v>
      </c>
      <c r="UM38" s="978">
        <v>7</v>
      </c>
      <c r="UN38" s="978">
        <v>7</v>
      </c>
      <c r="UO38" s="979" t="s">
        <v>732</v>
      </c>
      <c r="UP38" s="978">
        <v>5</v>
      </c>
      <c r="UQ38" s="978">
        <v>3</v>
      </c>
      <c r="UR38" s="978">
        <v>2</v>
      </c>
      <c r="US38" s="979" t="s">
        <v>732</v>
      </c>
      <c r="UT38" s="979" t="s">
        <v>732</v>
      </c>
      <c r="UU38" s="979" t="s">
        <v>732</v>
      </c>
      <c r="UV38" s="978">
        <v>9</v>
      </c>
      <c r="UW38" s="978">
        <v>7</v>
      </c>
      <c r="UX38" s="978">
        <v>2</v>
      </c>
      <c r="UY38" s="978">
        <v>1</v>
      </c>
      <c r="UZ38" s="979" t="s">
        <v>732</v>
      </c>
      <c r="VA38" s="978">
        <v>1</v>
      </c>
      <c r="VB38" s="978">
        <v>6</v>
      </c>
      <c r="VC38" s="978">
        <v>6</v>
      </c>
      <c r="VD38" s="979" t="s">
        <v>732</v>
      </c>
      <c r="VE38" s="978">
        <v>7</v>
      </c>
      <c r="VF38" s="978">
        <v>7</v>
      </c>
      <c r="VG38" s="979" t="s">
        <v>732</v>
      </c>
      <c r="VH38" s="978">
        <v>1</v>
      </c>
      <c r="VI38" s="978">
        <v>1</v>
      </c>
      <c r="VJ38" s="979" t="s">
        <v>732</v>
      </c>
      <c r="VK38" s="979" t="s">
        <v>732</v>
      </c>
      <c r="VL38" s="979" t="s">
        <v>732</v>
      </c>
      <c r="VM38" s="979" t="s">
        <v>732</v>
      </c>
      <c r="VN38" s="979" t="s">
        <v>732</v>
      </c>
      <c r="VO38" s="979" t="s">
        <v>732</v>
      </c>
      <c r="VP38" s="979" t="s">
        <v>732</v>
      </c>
      <c r="VQ38" s="979" t="s">
        <v>732</v>
      </c>
      <c r="VR38" s="979" t="s">
        <v>732</v>
      </c>
      <c r="VS38" s="979" t="s">
        <v>732</v>
      </c>
      <c r="VT38" s="979" t="s">
        <v>732</v>
      </c>
      <c r="VU38" s="979" t="s">
        <v>732</v>
      </c>
      <c r="VV38" s="979" t="s">
        <v>732</v>
      </c>
      <c r="VW38" s="978">
        <v>4</v>
      </c>
      <c r="VX38" s="978">
        <v>4</v>
      </c>
      <c r="VY38" s="979" t="s">
        <v>732</v>
      </c>
      <c r="VZ38" s="978">
        <v>1</v>
      </c>
      <c r="WA38" s="978">
        <v>1</v>
      </c>
      <c r="WB38" s="979" t="s">
        <v>732</v>
      </c>
      <c r="WC38" s="979" t="s">
        <v>732</v>
      </c>
      <c r="WD38" s="979" t="s">
        <v>732</v>
      </c>
      <c r="WE38" s="979" t="s">
        <v>732</v>
      </c>
      <c r="WF38" s="979" t="s">
        <v>732</v>
      </c>
      <c r="WG38" s="979" t="s">
        <v>732</v>
      </c>
      <c r="WH38" s="979" t="s">
        <v>732</v>
      </c>
      <c r="WI38" s="979" t="s">
        <v>732</v>
      </c>
      <c r="WJ38" s="979" t="s">
        <v>732</v>
      </c>
      <c r="WK38" s="979" t="s">
        <v>732</v>
      </c>
      <c r="WL38" s="979" t="s">
        <v>732</v>
      </c>
      <c r="WM38" s="979" t="s">
        <v>732</v>
      </c>
      <c r="WN38" s="979" t="s">
        <v>732</v>
      </c>
      <c r="WO38" s="978">
        <v>1</v>
      </c>
      <c r="WP38" s="978">
        <v>1</v>
      </c>
      <c r="WQ38" s="979" t="s">
        <v>732</v>
      </c>
      <c r="WR38" s="979" t="s">
        <v>732</v>
      </c>
      <c r="WS38" s="979" t="s">
        <v>732</v>
      </c>
      <c r="WT38" s="979" t="s">
        <v>732</v>
      </c>
      <c r="WU38" s="978">
        <v>11</v>
      </c>
      <c r="WV38" s="978">
        <v>8</v>
      </c>
      <c r="WW38" s="978">
        <v>3</v>
      </c>
      <c r="WX38" s="979" t="s">
        <v>732</v>
      </c>
      <c r="WY38" s="979" t="s">
        <v>732</v>
      </c>
      <c r="WZ38" s="979" t="s">
        <v>732</v>
      </c>
      <c r="XA38" s="978">
        <v>2</v>
      </c>
      <c r="XB38" s="978">
        <v>2</v>
      </c>
      <c r="XC38" s="979" t="s">
        <v>732</v>
      </c>
      <c r="XD38" s="979" t="s">
        <v>732</v>
      </c>
      <c r="XE38" s="979" t="s">
        <v>732</v>
      </c>
      <c r="XF38" s="979" t="s">
        <v>732</v>
      </c>
      <c r="XG38" s="978">
        <v>1</v>
      </c>
      <c r="XH38" s="978">
        <v>1</v>
      </c>
      <c r="XI38" s="979" t="s">
        <v>732</v>
      </c>
      <c r="XJ38" s="979" t="s">
        <v>732</v>
      </c>
      <c r="XK38" s="979" t="s">
        <v>732</v>
      </c>
      <c r="XL38" s="979" t="s">
        <v>732</v>
      </c>
      <c r="XM38" s="978">
        <v>2</v>
      </c>
      <c r="XN38" s="978">
        <v>2</v>
      </c>
      <c r="XO38" s="979" t="s">
        <v>732</v>
      </c>
      <c r="XP38" s="978">
        <v>1</v>
      </c>
      <c r="XQ38" s="978">
        <v>1</v>
      </c>
      <c r="XR38" s="979" t="s">
        <v>732</v>
      </c>
      <c r="XS38" s="978">
        <v>3</v>
      </c>
      <c r="XT38" s="978">
        <v>3</v>
      </c>
      <c r="XU38" s="979" t="s">
        <v>732</v>
      </c>
      <c r="XV38" s="978">
        <v>1</v>
      </c>
      <c r="XW38" s="978">
        <v>1</v>
      </c>
      <c r="XX38" s="979" t="s">
        <v>732</v>
      </c>
      <c r="XY38" s="978">
        <v>5</v>
      </c>
      <c r="XZ38" s="978">
        <v>5</v>
      </c>
      <c r="YA38" s="979" t="s">
        <v>732</v>
      </c>
      <c r="YB38" s="978">
        <v>2</v>
      </c>
      <c r="YC38" s="978">
        <v>2</v>
      </c>
      <c r="YD38" s="979" t="s">
        <v>732</v>
      </c>
      <c r="YE38" s="978">
        <v>8</v>
      </c>
      <c r="YF38" s="978">
        <v>8</v>
      </c>
      <c r="YG38" s="979" t="s">
        <v>732</v>
      </c>
      <c r="YH38" s="978">
        <v>1</v>
      </c>
      <c r="YI38" s="978">
        <v>1</v>
      </c>
      <c r="YJ38" s="979" t="s">
        <v>732</v>
      </c>
      <c r="YK38" s="979" t="s">
        <v>732</v>
      </c>
      <c r="YL38" s="979" t="s">
        <v>732</v>
      </c>
      <c r="YM38" s="979" t="s">
        <v>732</v>
      </c>
      <c r="YN38" s="979" t="s">
        <v>732</v>
      </c>
      <c r="YO38" s="979" t="s">
        <v>732</v>
      </c>
      <c r="YP38" s="979" t="s">
        <v>732</v>
      </c>
      <c r="YQ38" s="978">
        <v>6</v>
      </c>
      <c r="YR38" s="978">
        <v>5</v>
      </c>
      <c r="YS38" s="978">
        <v>1</v>
      </c>
      <c r="YT38" s="978">
        <v>2</v>
      </c>
      <c r="YU38" s="978">
        <v>2</v>
      </c>
      <c r="YV38" s="979" t="s">
        <v>732</v>
      </c>
      <c r="YW38" s="979" t="s">
        <v>732</v>
      </c>
      <c r="YX38" s="979" t="s">
        <v>732</v>
      </c>
      <c r="YY38" s="979" t="s">
        <v>732</v>
      </c>
      <c r="YZ38" s="979" t="s">
        <v>732</v>
      </c>
      <c r="ZA38" s="979" t="s">
        <v>732</v>
      </c>
      <c r="ZB38" s="979" t="s">
        <v>732</v>
      </c>
      <c r="ZC38" s="979" t="s">
        <v>732</v>
      </c>
      <c r="ZD38" s="979" t="s">
        <v>732</v>
      </c>
      <c r="ZE38" s="979" t="s">
        <v>732</v>
      </c>
      <c r="ZF38" s="979" t="s">
        <v>732</v>
      </c>
      <c r="ZG38" s="979" t="s">
        <v>732</v>
      </c>
      <c r="ZH38" s="979" t="s">
        <v>732</v>
      </c>
      <c r="ZI38" s="978">
        <v>2</v>
      </c>
      <c r="ZJ38" s="978">
        <v>1</v>
      </c>
      <c r="ZK38" s="978">
        <v>1</v>
      </c>
      <c r="ZL38" s="978">
        <v>1</v>
      </c>
      <c r="ZM38" s="978">
        <v>1</v>
      </c>
      <c r="ZN38" s="979" t="s">
        <v>732</v>
      </c>
      <c r="ZO38" s="979" t="s">
        <v>732</v>
      </c>
      <c r="ZP38" s="979" t="s">
        <v>732</v>
      </c>
      <c r="ZQ38" s="979" t="s">
        <v>732</v>
      </c>
      <c r="ZR38" s="978">
        <v>3</v>
      </c>
      <c r="ZS38" s="978">
        <v>3</v>
      </c>
      <c r="ZT38" s="979" t="s">
        <v>732</v>
      </c>
      <c r="ZU38" s="979" t="s">
        <v>732</v>
      </c>
      <c r="ZV38" s="979" t="s">
        <v>732</v>
      </c>
      <c r="ZW38" s="979" t="s">
        <v>732</v>
      </c>
      <c r="ZX38" s="978">
        <v>1</v>
      </c>
      <c r="ZY38" s="978">
        <v>1</v>
      </c>
      <c r="ZZ38" s="979" t="s">
        <v>732</v>
      </c>
      <c r="AAA38" s="979" t="s">
        <v>732</v>
      </c>
      <c r="AAB38" s="979" t="s">
        <v>732</v>
      </c>
      <c r="AAC38" s="979" t="s">
        <v>732</v>
      </c>
      <c r="AAD38" s="979" t="s">
        <v>732</v>
      </c>
      <c r="AAE38" s="979" t="s">
        <v>732</v>
      </c>
      <c r="AAF38" s="979" t="s">
        <v>732</v>
      </c>
      <c r="AAG38" s="979" t="s">
        <v>732</v>
      </c>
      <c r="AAH38" s="979" t="s">
        <v>732</v>
      </c>
      <c r="AAI38" s="979" t="s">
        <v>732</v>
      </c>
      <c r="AAJ38" s="979" t="s">
        <v>732</v>
      </c>
      <c r="AAK38" s="979" t="s">
        <v>732</v>
      </c>
      <c r="AAL38" s="979" t="s">
        <v>732</v>
      </c>
      <c r="AAM38" s="979" t="s">
        <v>732</v>
      </c>
      <c r="AAN38" s="979" t="s">
        <v>732</v>
      </c>
      <c r="AAO38" s="979" t="s">
        <v>732</v>
      </c>
      <c r="AAP38" s="978">
        <v>9</v>
      </c>
      <c r="AAQ38" s="978">
        <v>9</v>
      </c>
      <c r="AAR38" s="979" t="s">
        <v>732</v>
      </c>
      <c r="AAS38" s="978">
        <v>2</v>
      </c>
      <c r="AAT38" s="978">
        <v>2</v>
      </c>
      <c r="AAU38" s="979" t="s">
        <v>732</v>
      </c>
      <c r="AAV38" s="979" t="s">
        <v>732</v>
      </c>
      <c r="AAW38" s="979" t="s">
        <v>732</v>
      </c>
      <c r="AAX38" s="979" t="s">
        <v>732</v>
      </c>
      <c r="AAY38" s="978">
        <v>7</v>
      </c>
      <c r="AAZ38" s="978">
        <v>7</v>
      </c>
      <c r="ABA38" s="979" t="s">
        <v>732</v>
      </c>
      <c r="ABB38" s="978">
        <v>6</v>
      </c>
      <c r="ABC38" s="978">
        <v>5</v>
      </c>
      <c r="ABD38" s="978">
        <v>1</v>
      </c>
      <c r="ABE38" s="978">
        <v>1</v>
      </c>
      <c r="ABF38" s="978">
        <v>1</v>
      </c>
      <c r="ABG38" s="979" t="s">
        <v>732</v>
      </c>
      <c r="ABH38" s="978">
        <v>1</v>
      </c>
      <c r="ABI38" s="978">
        <v>1</v>
      </c>
      <c r="ABJ38" s="979" t="s">
        <v>732</v>
      </c>
      <c r="ABK38" s="979" t="s">
        <v>732</v>
      </c>
      <c r="ABL38" s="979" t="s">
        <v>732</v>
      </c>
      <c r="ABM38" s="979" t="s">
        <v>732</v>
      </c>
      <c r="ABN38" s="978">
        <v>2</v>
      </c>
      <c r="ABO38" s="978">
        <v>2</v>
      </c>
      <c r="ABP38" s="979" t="s">
        <v>732</v>
      </c>
      <c r="ABQ38" s="978">
        <v>2</v>
      </c>
      <c r="ABR38" s="978">
        <v>2</v>
      </c>
      <c r="ABS38" s="979" t="s">
        <v>732</v>
      </c>
      <c r="ABT38" s="978">
        <v>1</v>
      </c>
      <c r="ABU38" s="978">
        <v>1</v>
      </c>
      <c r="ABV38" s="979" t="s">
        <v>732</v>
      </c>
      <c r="ABW38" s="979" t="s">
        <v>732</v>
      </c>
      <c r="ABX38" s="979" t="s">
        <v>732</v>
      </c>
      <c r="ABY38" s="979" t="s">
        <v>732</v>
      </c>
      <c r="ABZ38" s="979" t="s">
        <v>732</v>
      </c>
      <c r="ACA38" s="979" t="s">
        <v>732</v>
      </c>
      <c r="ACB38" s="979" t="s">
        <v>732</v>
      </c>
      <c r="ACC38" s="979" t="s">
        <v>732</v>
      </c>
      <c r="ACD38" s="979" t="s">
        <v>732</v>
      </c>
      <c r="ACE38" s="979" t="s">
        <v>732</v>
      </c>
      <c r="ACF38" s="979" t="s">
        <v>732</v>
      </c>
      <c r="ACG38" s="979" t="s">
        <v>732</v>
      </c>
      <c r="ACH38" s="979" t="s">
        <v>732</v>
      </c>
      <c r="ACI38" s="979" t="s">
        <v>732</v>
      </c>
      <c r="ACJ38" s="979" t="s">
        <v>732</v>
      </c>
      <c r="ACK38" s="979" t="s">
        <v>732</v>
      </c>
      <c r="ACL38" s="979" t="s">
        <v>732</v>
      </c>
      <c r="ACM38" s="979" t="s">
        <v>732</v>
      </c>
      <c r="ACN38" s="979" t="s">
        <v>732</v>
      </c>
      <c r="ACO38" s="979" t="s">
        <v>732</v>
      </c>
      <c r="ACP38" s="979" t="s">
        <v>732</v>
      </c>
      <c r="ACQ38" s="978">
        <v>7</v>
      </c>
      <c r="ACR38" s="978">
        <v>7</v>
      </c>
      <c r="ACS38" s="979" t="s">
        <v>732</v>
      </c>
      <c r="ACT38" s="978">
        <v>1</v>
      </c>
      <c r="ACU38" s="978">
        <v>1</v>
      </c>
      <c r="ACV38" s="979" t="s">
        <v>732</v>
      </c>
      <c r="ACW38" s="978">
        <v>2</v>
      </c>
      <c r="ACX38" s="978">
        <v>2</v>
      </c>
      <c r="ACY38" s="979" t="s">
        <v>732</v>
      </c>
      <c r="ACZ38" s="979" t="s">
        <v>732</v>
      </c>
      <c r="ADA38" s="979" t="s">
        <v>732</v>
      </c>
      <c r="ADB38" s="979" t="s">
        <v>732</v>
      </c>
      <c r="ADC38" s="978">
        <v>2</v>
      </c>
      <c r="ADD38" s="978">
        <v>2</v>
      </c>
      <c r="ADE38" s="979" t="s">
        <v>732</v>
      </c>
      <c r="ADF38" s="978">
        <v>7</v>
      </c>
      <c r="ADG38" s="978">
        <v>7</v>
      </c>
      <c r="ADH38" s="979" t="s">
        <v>732</v>
      </c>
      <c r="ADI38" s="979" t="s">
        <v>732</v>
      </c>
      <c r="ADJ38" s="979" t="s">
        <v>732</v>
      </c>
      <c r="ADK38" s="979" t="s">
        <v>732</v>
      </c>
      <c r="ADL38" s="978">
        <v>2</v>
      </c>
      <c r="ADM38" s="978">
        <v>2</v>
      </c>
      <c r="ADN38" s="979" t="s">
        <v>732</v>
      </c>
      <c r="ADO38" s="978">
        <v>3</v>
      </c>
      <c r="ADP38" s="978">
        <v>2</v>
      </c>
      <c r="ADQ38" s="978">
        <v>1</v>
      </c>
      <c r="ADR38" s="979" t="s">
        <v>732</v>
      </c>
      <c r="ADS38" s="979" t="s">
        <v>732</v>
      </c>
      <c r="ADT38" s="979" t="s">
        <v>732</v>
      </c>
      <c r="ADU38" s="978">
        <v>1</v>
      </c>
      <c r="ADV38" s="978">
        <v>1</v>
      </c>
      <c r="ADW38" s="979" t="s">
        <v>732</v>
      </c>
      <c r="ADX38" s="978">
        <v>4</v>
      </c>
      <c r="ADY38" s="978">
        <v>4</v>
      </c>
      <c r="ADZ38" s="979" t="s">
        <v>732</v>
      </c>
      <c r="AEA38" s="978">
        <v>5</v>
      </c>
      <c r="AEB38" s="978">
        <v>5</v>
      </c>
      <c r="AEC38" s="979" t="s">
        <v>732</v>
      </c>
      <c r="AED38" s="979" t="s">
        <v>732</v>
      </c>
      <c r="AEE38" s="979" t="s">
        <v>732</v>
      </c>
      <c r="AEF38" s="979" t="s">
        <v>732</v>
      </c>
      <c r="AEG38" s="979" t="s">
        <v>732</v>
      </c>
      <c r="AEH38" s="979" t="s">
        <v>732</v>
      </c>
      <c r="AEI38" s="979" t="s">
        <v>732</v>
      </c>
      <c r="AEJ38" s="979" t="s">
        <v>732</v>
      </c>
      <c r="AEK38" s="979" t="s">
        <v>732</v>
      </c>
      <c r="AEL38" s="979" t="s">
        <v>732</v>
      </c>
      <c r="AEM38" s="978">
        <v>2</v>
      </c>
      <c r="AEN38" s="978">
        <v>2</v>
      </c>
      <c r="AEO38" s="979" t="s">
        <v>732</v>
      </c>
      <c r="AEP38" s="978">
        <v>5</v>
      </c>
      <c r="AEQ38" s="978">
        <v>5</v>
      </c>
      <c r="AER38" s="979" t="s">
        <v>732</v>
      </c>
      <c r="AES38" s="978">
        <v>1</v>
      </c>
      <c r="AET38" s="978">
        <v>1</v>
      </c>
      <c r="AEU38" s="979" t="s">
        <v>732</v>
      </c>
      <c r="AEV38" s="979" t="s">
        <v>732</v>
      </c>
      <c r="AEW38" s="979" t="s">
        <v>732</v>
      </c>
      <c r="AEX38" s="979" t="s">
        <v>732</v>
      </c>
      <c r="AEY38" s="979" t="s">
        <v>732</v>
      </c>
      <c r="AEZ38" s="979" t="s">
        <v>732</v>
      </c>
      <c r="AFA38" s="979" t="s">
        <v>732</v>
      </c>
      <c r="AFB38" s="979" t="s">
        <v>732</v>
      </c>
      <c r="AFC38" s="979" t="s">
        <v>732</v>
      </c>
      <c r="AFD38" s="979" t="s">
        <v>732</v>
      </c>
      <c r="AFE38" s="978">
        <v>2</v>
      </c>
      <c r="AFF38" s="978">
        <v>2</v>
      </c>
      <c r="AFG38" s="1063" t="s">
        <v>732</v>
      </c>
      <c r="AFH38" s="979" t="s">
        <v>732</v>
      </c>
      <c r="AFI38" s="979" t="s">
        <v>732</v>
      </c>
      <c r="AFJ38" s="979" t="s">
        <v>732</v>
      </c>
      <c r="AFK38" s="979" t="s">
        <v>732</v>
      </c>
      <c r="AFL38" s="979" t="s">
        <v>732</v>
      </c>
      <c r="AFM38" s="980" t="s">
        <v>732</v>
      </c>
    </row>
    <row r="39" spans="2:845">
      <c r="B39" s="976" t="s">
        <v>772</v>
      </c>
      <c r="C39" s="977">
        <v>8</v>
      </c>
      <c r="D39" s="978">
        <v>4</v>
      </c>
      <c r="E39" s="978">
        <v>4</v>
      </c>
      <c r="F39" s="979" t="s">
        <v>732</v>
      </c>
      <c r="G39" s="979" t="s">
        <v>732</v>
      </c>
      <c r="H39" s="979" t="s">
        <v>732</v>
      </c>
      <c r="I39" s="978">
        <v>2</v>
      </c>
      <c r="J39" s="979" t="s">
        <v>732</v>
      </c>
      <c r="K39" s="978">
        <v>2</v>
      </c>
      <c r="L39" s="978">
        <v>1</v>
      </c>
      <c r="M39" s="979" t="s">
        <v>732</v>
      </c>
      <c r="N39" s="978">
        <v>1</v>
      </c>
      <c r="O39" s="978">
        <v>2</v>
      </c>
      <c r="P39" s="978">
        <v>1</v>
      </c>
      <c r="Q39" s="978">
        <v>1</v>
      </c>
      <c r="R39" s="979" t="s">
        <v>732</v>
      </c>
      <c r="S39" s="979" t="s">
        <v>732</v>
      </c>
      <c r="T39" s="979" t="s">
        <v>732</v>
      </c>
      <c r="U39" s="978">
        <v>11</v>
      </c>
      <c r="V39" s="978">
        <v>8</v>
      </c>
      <c r="W39" s="978">
        <v>3</v>
      </c>
      <c r="X39" s="978">
        <v>3</v>
      </c>
      <c r="Y39" s="978">
        <v>1</v>
      </c>
      <c r="Z39" s="978">
        <v>2</v>
      </c>
      <c r="AA39" s="978">
        <v>39</v>
      </c>
      <c r="AB39" s="978">
        <v>17</v>
      </c>
      <c r="AC39" s="978">
        <v>22</v>
      </c>
      <c r="AD39" s="978">
        <v>5</v>
      </c>
      <c r="AE39" s="979" t="s">
        <v>732</v>
      </c>
      <c r="AF39" s="978">
        <v>5</v>
      </c>
      <c r="AG39" s="978">
        <v>10</v>
      </c>
      <c r="AH39" s="978">
        <v>6</v>
      </c>
      <c r="AI39" s="978">
        <v>4</v>
      </c>
      <c r="AJ39" s="978">
        <v>7</v>
      </c>
      <c r="AK39" s="978">
        <v>4</v>
      </c>
      <c r="AL39" s="978">
        <v>3</v>
      </c>
      <c r="AM39" s="978">
        <v>12</v>
      </c>
      <c r="AN39" s="978">
        <v>10</v>
      </c>
      <c r="AO39" s="978">
        <v>2</v>
      </c>
      <c r="AP39" s="978">
        <v>1</v>
      </c>
      <c r="AQ39" s="978">
        <v>1</v>
      </c>
      <c r="AR39" s="979" t="s">
        <v>732</v>
      </c>
      <c r="AS39" s="979" t="s">
        <v>732</v>
      </c>
      <c r="AT39" s="979" t="s">
        <v>732</v>
      </c>
      <c r="AU39" s="979" t="s">
        <v>732</v>
      </c>
      <c r="AV39" s="979" t="s">
        <v>732</v>
      </c>
      <c r="AW39" s="979" t="s">
        <v>732</v>
      </c>
      <c r="AX39" s="979" t="s">
        <v>732</v>
      </c>
      <c r="AY39" s="978">
        <v>33</v>
      </c>
      <c r="AZ39" s="978">
        <v>20</v>
      </c>
      <c r="BA39" s="978">
        <v>13</v>
      </c>
      <c r="BB39" s="978">
        <v>2</v>
      </c>
      <c r="BC39" s="978">
        <v>1</v>
      </c>
      <c r="BD39" s="978">
        <v>1</v>
      </c>
      <c r="BE39" s="979" t="s">
        <v>732</v>
      </c>
      <c r="BF39" s="979" t="s">
        <v>732</v>
      </c>
      <c r="BG39" s="979" t="s">
        <v>732</v>
      </c>
      <c r="BH39" s="979" t="s">
        <v>732</v>
      </c>
      <c r="BI39" s="979" t="s">
        <v>732</v>
      </c>
      <c r="BJ39" s="979" t="s">
        <v>732</v>
      </c>
      <c r="BK39" s="979" t="s">
        <v>732</v>
      </c>
      <c r="BL39" s="979" t="s">
        <v>732</v>
      </c>
      <c r="BM39" s="979" t="s">
        <v>732</v>
      </c>
      <c r="BN39" s="979" t="s">
        <v>732</v>
      </c>
      <c r="BO39" s="979" t="s">
        <v>732</v>
      </c>
      <c r="BP39" s="979" t="s">
        <v>732</v>
      </c>
      <c r="BQ39" s="978">
        <v>4</v>
      </c>
      <c r="BR39" s="978">
        <v>3</v>
      </c>
      <c r="BS39" s="978">
        <v>1</v>
      </c>
      <c r="BT39" s="979" t="s">
        <v>732</v>
      </c>
      <c r="BU39" s="979" t="s">
        <v>732</v>
      </c>
      <c r="BV39" s="979" t="s">
        <v>732</v>
      </c>
      <c r="BW39" s="979" t="s">
        <v>732</v>
      </c>
      <c r="BX39" s="979" t="s">
        <v>732</v>
      </c>
      <c r="BY39" s="979" t="s">
        <v>732</v>
      </c>
      <c r="BZ39" s="979" t="s">
        <v>732</v>
      </c>
      <c r="CA39" s="979" t="s">
        <v>732</v>
      </c>
      <c r="CB39" s="979" t="s">
        <v>732</v>
      </c>
      <c r="CC39" s="978">
        <v>17</v>
      </c>
      <c r="CD39" s="978">
        <v>9</v>
      </c>
      <c r="CE39" s="978">
        <v>8</v>
      </c>
      <c r="CF39" s="978">
        <v>2</v>
      </c>
      <c r="CG39" s="978">
        <v>1</v>
      </c>
      <c r="CH39" s="978">
        <v>1</v>
      </c>
      <c r="CI39" s="978">
        <v>2</v>
      </c>
      <c r="CJ39" s="978">
        <v>2</v>
      </c>
      <c r="CK39" s="979" t="s">
        <v>732</v>
      </c>
      <c r="CL39" s="979" t="s">
        <v>732</v>
      </c>
      <c r="CM39" s="979" t="s">
        <v>732</v>
      </c>
      <c r="CN39" s="979" t="s">
        <v>732</v>
      </c>
      <c r="CO39" s="979" t="s">
        <v>732</v>
      </c>
      <c r="CP39" s="979" t="s">
        <v>732</v>
      </c>
      <c r="CQ39" s="979" t="s">
        <v>732</v>
      </c>
      <c r="CR39" s="978">
        <v>1</v>
      </c>
      <c r="CS39" s="978">
        <v>1</v>
      </c>
      <c r="CT39" s="979" t="s">
        <v>732</v>
      </c>
      <c r="CU39" s="978">
        <v>4</v>
      </c>
      <c r="CV39" s="978">
        <v>2</v>
      </c>
      <c r="CW39" s="978">
        <v>2</v>
      </c>
      <c r="CX39" s="978">
        <v>2</v>
      </c>
      <c r="CY39" s="978">
        <v>1</v>
      </c>
      <c r="CZ39" s="978">
        <v>1</v>
      </c>
      <c r="DA39" s="978">
        <v>42</v>
      </c>
      <c r="DB39" s="978">
        <v>25</v>
      </c>
      <c r="DC39" s="978">
        <v>17</v>
      </c>
      <c r="DD39" s="978">
        <v>4</v>
      </c>
      <c r="DE39" s="978">
        <v>3</v>
      </c>
      <c r="DF39" s="978">
        <v>1</v>
      </c>
      <c r="DG39" s="978">
        <v>4</v>
      </c>
      <c r="DH39" s="978">
        <v>3</v>
      </c>
      <c r="DI39" s="978">
        <v>1</v>
      </c>
      <c r="DJ39" s="978">
        <v>6</v>
      </c>
      <c r="DK39" s="978">
        <v>5</v>
      </c>
      <c r="DL39" s="978">
        <v>1</v>
      </c>
      <c r="DM39" s="978">
        <v>10</v>
      </c>
      <c r="DN39" s="978">
        <v>6</v>
      </c>
      <c r="DO39" s="978">
        <v>4</v>
      </c>
      <c r="DP39" s="978">
        <v>2</v>
      </c>
      <c r="DQ39" s="978">
        <v>1</v>
      </c>
      <c r="DR39" s="978">
        <v>1</v>
      </c>
      <c r="DS39" s="979" t="s">
        <v>732</v>
      </c>
      <c r="DT39" s="979" t="s">
        <v>732</v>
      </c>
      <c r="DU39" s="979" t="s">
        <v>732</v>
      </c>
      <c r="DV39" s="979" t="s">
        <v>732</v>
      </c>
      <c r="DW39" s="979" t="s">
        <v>732</v>
      </c>
      <c r="DX39" s="979" t="s">
        <v>732</v>
      </c>
      <c r="DY39" s="978">
        <v>37</v>
      </c>
      <c r="DZ39" s="978">
        <v>24</v>
      </c>
      <c r="EA39" s="978">
        <v>13</v>
      </c>
      <c r="EB39" s="979" t="s">
        <v>732</v>
      </c>
      <c r="EC39" s="979" t="s">
        <v>732</v>
      </c>
      <c r="ED39" s="979" t="s">
        <v>732</v>
      </c>
      <c r="EE39" s="979" t="s">
        <v>732</v>
      </c>
      <c r="EF39" s="979" t="s">
        <v>732</v>
      </c>
      <c r="EG39" s="979" t="s">
        <v>732</v>
      </c>
      <c r="EH39" s="979" t="s">
        <v>732</v>
      </c>
      <c r="EI39" s="979" t="s">
        <v>732</v>
      </c>
      <c r="EJ39" s="979" t="s">
        <v>732</v>
      </c>
      <c r="EK39" s="979" t="s">
        <v>732</v>
      </c>
      <c r="EL39" s="979" t="s">
        <v>732</v>
      </c>
      <c r="EM39" s="979" t="s">
        <v>732</v>
      </c>
      <c r="EN39" s="978">
        <v>2</v>
      </c>
      <c r="EO39" s="978">
        <v>1</v>
      </c>
      <c r="EP39" s="978">
        <v>1</v>
      </c>
      <c r="EQ39" s="978">
        <v>7</v>
      </c>
      <c r="ER39" s="978">
        <v>5</v>
      </c>
      <c r="ES39" s="978">
        <v>2</v>
      </c>
      <c r="ET39" s="978">
        <v>6</v>
      </c>
      <c r="EU39" s="978">
        <v>4</v>
      </c>
      <c r="EV39" s="978">
        <v>2</v>
      </c>
      <c r="EW39" s="979" t="s">
        <v>732</v>
      </c>
      <c r="EX39" s="979" t="s">
        <v>732</v>
      </c>
      <c r="EY39" s="979" t="s">
        <v>732</v>
      </c>
      <c r="EZ39" s="978">
        <v>3</v>
      </c>
      <c r="FA39" s="978">
        <v>2</v>
      </c>
      <c r="FB39" s="978">
        <v>1</v>
      </c>
      <c r="FC39" s="978">
        <v>2</v>
      </c>
      <c r="FD39" s="978">
        <v>1</v>
      </c>
      <c r="FE39" s="978">
        <v>1</v>
      </c>
      <c r="FF39" s="978">
        <v>1</v>
      </c>
      <c r="FG39" s="978">
        <v>1</v>
      </c>
      <c r="FH39" s="979" t="s">
        <v>732</v>
      </c>
      <c r="FI39" s="978">
        <v>1</v>
      </c>
      <c r="FJ39" s="978">
        <v>1</v>
      </c>
      <c r="FK39" s="979" t="s">
        <v>732</v>
      </c>
      <c r="FL39" s="979" t="s">
        <v>732</v>
      </c>
      <c r="FM39" s="979" t="s">
        <v>732</v>
      </c>
      <c r="FN39" s="979" t="s">
        <v>732</v>
      </c>
      <c r="FO39" s="978">
        <v>3</v>
      </c>
      <c r="FP39" s="978">
        <v>2</v>
      </c>
      <c r="FQ39" s="978">
        <v>1</v>
      </c>
      <c r="FR39" s="978">
        <v>6</v>
      </c>
      <c r="FS39" s="978">
        <v>1</v>
      </c>
      <c r="FT39" s="978">
        <v>5</v>
      </c>
      <c r="FU39" s="978">
        <v>3</v>
      </c>
      <c r="FV39" s="978">
        <v>2</v>
      </c>
      <c r="FW39" s="978">
        <v>1</v>
      </c>
      <c r="FX39" s="978">
        <v>56</v>
      </c>
      <c r="FY39" s="978">
        <v>32</v>
      </c>
      <c r="FZ39" s="978">
        <v>24</v>
      </c>
      <c r="GA39" s="978">
        <v>5</v>
      </c>
      <c r="GB39" s="978">
        <v>4</v>
      </c>
      <c r="GC39" s="978">
        <v>1</v>
      </c>
      <c r="GD39" s="978">
        <v>4</v>
      </c>
      <c r="GE39" s="978">
        <v>3</v>
      </c>
      <c r="GF39" s="978">
        <v>1</v>
      </c>
      <c r="GG39" s="978">
        <v>13</v>
      </c>
      <c r="GH39" s="978">
        <v>7</v>
      </c>
      <c r="GI39" s="978">
        <v>6</v>
      </c>
      <c r="GJ39" s="978">
        <v>14</v>
      </c>
      <c r="GK39" s="978">
        <v>8</v>
      </c>
      <c r="GL39" s="978">
        <v>6</v>
      </c>
      <c r="GM39" s="979" t="s">
        <v>732</v>
      </c>
      <c r="GN39" s="979" t="s">
        <v>732</v>
      </c>
      <c r="GO39" s="979" t="s">
        <v>732</v>
      </c>
      <c r="GP39" s="978">
        <v>1</v>
      </c>
      <c r="GQ39" s="978">
        <v>1</v>
      </c>
      <c r="GR39" s="979" t="s">
        <v>732</v>
      </c>
      <c r="GS39" s="979" t="s">
        <v>732</v>
      </c>
      <c r="GT39" s="979" t="s">
        <v>732</v>
      </c>
      <c r="GU39" s="979" t="s">
        <v>732</v>
      </c>
      <c r="GV39" s="978">
        <v>27</v>
      </c>
      <c r="GW39" s="978">
        <v>8</v>
      </c>
      <c r="GX39" s="978">
        <v>19</v>
      </c>
      <c r="GY39" s="978">
        <v>4</v>
      </c>
      <c r="GZ39" s="978">
        <v>2</v>
      </c>
      <c r="HA39" s="978">
        <v>2</v>
      </c>
      <c r="HB39" s="979" t="s">
        <v>732</v>
      </c>
      <c r="HC39" s="979" t="s">
        <v>732</v>
      </c>
      <c r="HD39" s="979" t="s">
        <v>732</v>
      </c>
      <c r="HE39" s="979" t="s">
        <v>732</v>
      </c>
      <c r="HF39" s="979" t="s">
        <v>732</v>
      </c>
      <c r="HG39" s="979" t="s">
        <v>732</v>
      </c>
      <c r="HH39" s="979" t="s">
        <v>732</v>
      </c>
      <c r="HI39" s="979" t="s">
        <v>732</v>
      </c>
      <c r="HJ39" s="979" t="s">
        <v>732</v>
      </c>
      <c r="HK39" s="979" t="s">
        <v>732</v>
      </c>
      <c r="HL39" s="979" t="s">
        <v>732</v>
      </c>
      <c r="HM39" s="979" t="s">
        <v>732</v>
      </c>
      <c r="HN39" s="978">
        <v>3</v>
      </c>
      <c r="HO39" s="978">
        <v>1</v>
      </c>
      <c r="HP39" s="978">
        <v>2</v>
      </c>
      <c r="HQ39" s="978">
        <v>7</v>
      </c>
      <c r="HR39" s="978">
        <v>5</v>
      </c>
      <c r="HS39" s="978">
        <v>2</v>
      </c>
      <c r="HT39" s="979" t="s">
        <v>732</v>
      </c>
      <c r="HU39" s="979" t="s">
        <v>732</v>
      </c>
      <c r="HV39" s="979" t="s">
        <v>732</v>
      </c>
      <c r="HW39" s="979" t="s">
        <v>732</v>
      </c>
      <c r="HX39" s="979" t="s">
        <v>732</v>
      </c>
      <c r="HY39" s="978">
        <v>17</v>
      </c>
      <c r="HZ39" s="978">
        <v>12</v>
      </c>
      <c r="IA39" s="978">
        <v>5</v>
      </c>
      <c r="IB39" s="978">
        <v>1</v>
      </c>
      <c r="IC39" s="978">
        <v>1</v>
      </c>
      <c r="ID39" s="979" t="s">
        <v>732</v>
      </c>
      <c r="IE39" s="978">
        <v>4</v>
      </c>
      <c r="IF39" s="978">
        <v>2</v>
      </c>
      <c r="IG39" s="978">
        <v>2</v>
      </c>
      <c r="IH39" s="978">
        <v>3</v>
      </c>
      <c r="II39" s="978">
        <v>2</v>
      </c>
      <c r="IJ39" s="978">
        <v>1</v>
      </c>
      <c r="IK39" s="978">
        <v>3</v>
      </c>
      <c r="IL39" s="978">
        <v>2</v>
      </c>
      <c r="IM39" s="978">
        <v>1</v>
      </c>
      <c r="IN39" s="978">
        <v>3</v>
      </c>
      <c r="IO39" s="978">
        <v>2</v>
      </c>
      <c r="IP39" s="978">
        <v>1</v>
      </c>
      <c r="IQ39" s="978">
        <v>8</v>
      </c>
      <c r="IR39" s="978">
        <v>6</v>
      </c>
      <c r="IS39" s="978">
        <v>2</v>
      </c>
      <c r="IT39" s="978">
        <v>5</v>
      </c>
      <c r="IU39" s="978">
        <v>4</v>
      </c>
      <c r="IV39" s="978">
        <v>1</v>
      </c>
      <c r="IW39" s="978">
        <v>46</v>
      </c>
      <c r="IX39" s="978">
        <v>29</v>
      </c>
      <c r="IY39" s="978">
        <v>17</v>
      </c>
      <c r="IZ39" s="978">
        <v>8</v>
      </c>
      <c r="JA39" s="978">
        <v>8</v>
      </c>
      <c r="JB39" s="979" t="s">
        <v>732</v>
      </c>
      <c r="JC39" s="978">
        <v>18</v>
      </c>
      <c r="JD39" s="978">
        <v>7</v>
      </c>
      <c r="JE39" s="978">
        <v>11</v>
      </c>
      <c r="JF39" s="978">
        <v>6</v>
      </c>
      <c r="JG39" s="978">
        <v>3</v>
      </c>
      <c r="JH39" s="978">
        <v>3</v>
      </c>
      <c r="JI39" s="978">
        <v>12</v>
      </c>
      <c r="JJ39" s="978">
        <v>7</v>
      </c>
      <c r="JK39" s="978">
        <v>5</v>
      </c>
      <c r="JL39" s="978">
        <v>1</v>
      </c>
      <c r="JM39" s="979" t="s">
        <v>732</v>
      </c>
      <c r="JN39" s="978">
        <v>1</v>
      </c>
      <c r="JO39" s="979" t="s">
        <v>732</v>
      </c>
      <c r="JP39" s="979" t="s">
        <v>732</v>
      </c>
      <c r="JQ39" s="979" t="s">
        <v>732</v>
      </c>
      <c r="JR39" s="979" t="s">
        <v>732</v>
      </c>
      <c r="JS39" s="979" t="s">
        <v>732</v>
      </c>
      <c r="JT39" s="979" t="s">
        <v>732</v>
      </c>
      <c r="JU39" s="978">
        <v>28</v>
      </c>
      <c r="JV39" s="978">
        <v>21</v>
      </c>
      <c r="JW39" s="978">
        <v>7</v>
      </c>
      <c r="JX39" s="978">
        <v>1</v>
      </c>
      <c r="JY39" s="979" t="s">
        <v>732</v>
      </c>
      <c r="JZ39" s="978">
        <v>1</v>
      </c>
      <c r="KA39" s="978">
        <v>1</v>
      </c>
      <c r="KB39" s="978">
        <v>1</v>
      </c>
      <c r="KC39" s="979" t="s">
        <v>732</v>
      </c>
      <c r="KD39" s="979" t="s">
        <v>732</v>
      </c>
      <c r="KE39" s="979" t="s">
        <v>732</v>
      </c>
      <c r="KF39" s="979" t="s">
        <v>732</v>
      </c>
      <c r="KG39" s="979" t="s">
        <v>732</v>
      </c>
      <c r="KH39" s="979" t="s">
        <v>732</v>
      </c>
      <c r="KI39" s="979" t="s">
        <v>732</v>
      </c>
      <c r="KJ39" s="979" t="s">
        <v>732</v>
      </c>
      <c r="KK39" s="979" t="s">
        <v>732</v>
      </c>
      <c r="KL39" s="979" t="s">
        <v>732</v>
      </c>
      <c r="KM39" s="978">
        <v>4</v>
      </c>
      <c r="KN39" s="978">
        <v>4</v>
      </c>
      <c r="KO39" s="979" t="s">
        <v>732</v>
      </c>
      <c r="KP39" s="978">
        <v>4</v>
      </c>
      <c r="KQ39" s="978">
        <v>2</v>
      </c>
      <c r="KR39" s="978">
        <v>2</v>
      </c>
      <c r="KS39" s="979" t="s">
        <v>732</v>
      </c>
      <c r="KT39" s="979" t="s">
        <v>732</v>
      </c>
      <c r="KU39" s="979" t="s">
        <v>732</v>
      </c>
      <c r="KV39" s="979" t="s">
        <v>732</v>
      </c>
      <c r="KW39" s="979" t="s">
        <v>732</v>
      </c>
      <c r="KX39" s="979" t="s">
        <v>732</v>
      </c>
      <c r="KY39" s="978">
        <v>7</v>
      </c>
      <c r="KZ39" s="978">
        <v>5</v>
      </c>
      <c r="LA39" s="978">
        <v>2</v>
      </c>
      <c r="LB39" s="979" t="s">
        <v>732</v>
      </c>
      <c r="LC39" s="979" t="s">
        <v>732</v>
      </c>
      <c r="LD39" s="979" t="s">
        <v>732</v>
      </c>
      <c r="LE39" s="978">
        <v>5</v>
      </c>
      <c r="LF39" s="978">
        <v>2</v>
      </c>
      <c r="LG39" s="978">
        <v>3</v>
      </c>
      <c r="LH39" s="979" t="s">
        <v>732</v>
      </c>
      <c r="LI39" s="979" t="s">
        <v>732</v>
      </c>
      <c r="LJ39" s="979" t="s">
        <v>732</v>
      </c>
      <c r="LK39" s="978">
        <v>8</v>
      </c>
      <c r="LL39" s="978">
        <v>6</v>
      </c>
      <c r="LM39" s="978">
        <v>2</v>
      </c>
      <c r="LN39" s="978">
        <v>2</v>
      </c>
      <c r="LO39" s="978">
        <v>1</v>
      </c>
      <c r="LP39" s="978">
        <v>1</v>
      </c>
      <c r="LQ39" s="978">
        <v>10</v>
      </c>
      <c r="LR39" s="978">
        <v>8</v>
      </c>
      <c r="LS39" s="978">
        <v>2</v>
      </c>
      <c r="LT39" s="978">
        <v>1</v>
      </c>
      <c r="LU39" s="978">
        <v>1</v>
      </c>
      <c r="LV39" s="979" t="s">
        <v>732</v>
      </c>
      <c r="LW39" s="978">
        <v>35</v>
      </c>
      <c r="LX39" s="978">
        <v>17</v>
      </c>
      <c r="LY39" s="978">
        <v>18</v>
      </c>
      <c r="LZ39" s="978">
        <v>4</v>
      </c>
      <c r="MA39" s="978">
        <v>3</v>
      </c>
      <c r="MB39" s="978">
        <v>1</v>
      </c>
      <c r="MC39" s="978">
        <v>4</v>
      </c>
      <c r="MD39" s="978">
        <v>2</v>
      </c>
      <c r="ME39" s="978">
        <v>2</v>
      </c>
      <c r="MF39" s="978">
        <v>7</v>
      </c>
      <c r="MG39" s="978">
        <v>4</v>
      </c>
      <c r="MH39" s="978">
        <v>3</v>
      </c>
      <c r="MI39" s="978">
        <v>19</v>
      </c>
      <c r="MJ39" s="978">
        <v>10</v>
      </c>
      <c r="MK39" s="978">
        <v>9</v>
      </c>
      <c r="ML39" s="979" t="s">
        <v>732</v>
      </c>
      <c r="MM39" s="979" t="s">
        <v>732</v>
      </c>
      <c r="MN39" s="979" t="s">
        <v>732</v>
      </c>
      <c r="MO39" s="979" t="s">
        <v>732</v>
      </c>
      <c r="MP39" s="979" t="s">
        <v>732</v>
      </c>
      <c r="MQ39" s="979" t="s">
        <v>732</v>
      </c>
      <c r="MR39" s="979" t="s">
        <v>732</v>
      </c>
      <c r="MS39" s="979" t="s">
        <v>732</v>
      </c>
      <c r="MT39" s="979" t="s">
        <v>732</v>
      </c>
      <c r="MU39" s="978">
        <v>35</v>
      </c>
      <c r="MV39" s="978">
        <v>19</v>
      </c>
      <c r="MW39" s="978">
        <v>16</v>
      </c>
      <c r="MX39" s="978">
        <v>9</v>
      </c>
      <c r="MY39" s="978">
        <v>7</v>
      </c>
      <c r="MZ39" s="978">
        <v>2</v>
      </c>
      <c r="NA39" s="979" t="s">
        <v>732</v>
      </c>
      <c r="NB39" s="979" t="s">
        <v>732</v>
      </c>
      <c r="NC39" s="979" t="s">
        <v>732</v>
      </c>
      <c r="ND39" s="979" t="s">
        <v>732</v>
      </c>
      <c r="NE39" s="979" t="s">
        <v>732</v>
      </c>
      <c r="NF39" s="979" t="s">
        <v>732</v>
      </c>
      <c r="NG39" s="979" t="s">
        <v>732</v>
      </c>
      <c r="NH39" s="979" t="s">
        <v>732</v>
      </c>
      <c r="NI39" s="979" t="s">
        <v>732</v>
      </c>
      <c r="NJ39" s="979" t="s">
        <v>732</v>
      </c>
      <c r="NK39" s="979" t="s">
        <v>732</v>
      </c>
      <c r="NL39" s="979" t="s">
        <v>732</v>
      </c>
      <c r="NM39" s="978">
        <v>2</v>
      </c>
      <c r="NN39" s="978">
        <v>1</v>
      </c>
      <c r="NO39" s="978">
        <v>1</v>
      </c>
      <c r="NP39" s="978">
        <v>3</v>
      </c>
      <c r="NQ39" s="978">
        <v>2</v>
      </c>
      <c r="NR39" s="978">
        <v>1</v>
      </c>
      <c r="NS39" s="979" t="s">
        <v>732</v>
      </c>
      <c r="NT39" s="979" t="s">
        <v>732</v>
      </c>
      <c r="NU39" s="979" t="s">
        <v>732</v>
      </c>
      <c r="NV39" s="979" t="s">
        <v>732</v>
      </c>
      <c r="NW39" s="979" t="s">
        <v>732</v>
      </c>
      <c r="NX39" s="979" t="s">
        <v>732</v>
      </c>
      <c r="NY39" s="978">
        <v>3</v>
      </c>
      <c r="NZ39" s="978">
        <v>1</v>
      </c>
      <c r="OA39" s="978">
        <v>2</v>
      </c>
      <c r="OB39" s="978">
        <v>8</v>
      </c>
      <c r="OC39" s="978">
        <v>6</v>
      </c>
      <c r="OD39" s="978">
        <v>2</v>
      </c>
      <c r="OE39" s="979" t="s">
        <v>732</v>
      </c>
      <c r="OF39" s="979" t="s">
        <v>732</v>
      </c>
      <c r="OG39" s="979" t="s">
        <v>732</v>
      </c>
      <c r="OH39" s="978">
        <v>1</v>
      </c>
      <c r="OI39" s="979" t="s">
        <v>732</v>
      </c>
      <c r="OJ39" s="978">
        <v>1</v>
      </c>
      <c r="OK39" s="978">
        <v>3</v>
      </c>
      <c r="OL39" s="978">
        <v>2</v>
      </c>
      <c r="OM39" s="978">
        <v>1</v>
      </c>
      <c r="ON39" s="978">
        <v>2</v>
      </c>
      <c r="OO39" s="978">
        <v>1</v>
      </c>
      <c r="OP39" s="978">
        <v>1</v>
      </c>
      <c r="OQ39" s="978">
        <v>6</v>
      </c>
      <c r="OR39" s="978">
        <v>4</v>
      </c>
      <c r="OS39" s="978">
        <v>2</v>
      </c>
      <c r="OT39" s="978">
        <v>2</v>
      </c>
      <c r="OU39" s="978">
        <v>1</v>
      </c>
      <c r="OV39" s="978">
        <v>1</v>
      </c>
      <c r="OW39" s="978">
        <v>64</v>
      </c>
      <c r="OX39" s="978">
        <v>47</v>
      </c>
      <c r="OY39" s="978">
        <v>17</v>
      </c>
      <c r="OZ39" s="978">
        <v>6</v>
      </c>
      <c r="PA39" s="978">
        <v>5</v>
      </c>
      <c r="PB39" s="978">
        <v>1</v>
      </c>
      <c r="PC39" s="978">
        <v>7</v>
      </c>
      <c r="PD39" s="978">
        <v>4</v>
      </c>
      <c r="PE39" s="978">
        <v>3</v>
      </c>
      <c r="PF39" s="978">
        <v>11</v>
      </c>
      <c r="PG39" s="978">
        <v>6</v>
      </c>
      <c r="PH39" s="978">
        <v>5</v>
      </c>
      <c r="PI39" s="978">
        <v>11</v>
      </c>
      <c r="PJ39" s="978">
        <v>7</v>
      </c>
      <c r="PK39" s="978">
        <v>4</v>
      </c>
      <c r="PL39" s="979" t="s">
        <v>732</v>
      </c>
      <c r="PM39" s="979" t="s">
        <v>732</v>
      </c>
      <c r="PN39" s="979" t="s">
        <v>732</v>
      </c>
      <c r="PO39" s="978">
        <v>1</v>
      </c>
      <c r="PP39" s="979" t="s">
        <v>732</v>
      </c>
      <c r="PQ39" s="978">
        <v>1</v>
      </c>
      <c r="PR39" s="978">
        <v>1</v>
      </c>
      <c r="PS39" s="978">
        <v>1</v>
      </c>
      <c r="PT39" s="979" t="s">
        <v>732</v>
      </c>
      <c r="PU39" s="978">
        <v>42</v>
      </c>
      <c r="PV39" s="978">
        <v>22</v>
      </c>
      <c r="PW39" s="978">
        <v>20</v>
      </c>
      <c r="PX39" s="978">
        <v>7</v>
      </c>
      <c r="PY39" s="978">
        <v>5</v>
      </c>
      <c r="PZ39" s="978">
        <v>2</v>
      </c>
      <c r="QA39" s="979" t="s">
        <v>732</v>
      </c>
      <c r="QB39" s="979" t="s">
        <v>732</v>
      </c>
      <c r="QC39" s="979" t="s">
        <v>732</v>
      </c>
      <c r="QD39" s="979" t="s">
        <v>732</v>
      </c>
      <c r="QE39" s="979" t="s">
        <v>732</v>
      </c>
      <c r="QF39" s="979" t="s">
        <v>732</v>
      </c>
      <c r="QG39" s="978">
        <v>1</v>
      </c>
      <c r="QH39" s="978">
        <v>1</v>
      </c>
      <c r="QI39" s="979" t="s">
        <v>732</v>
      </c>
      <c r="QJ39" s="979" t="s">
        <v>732</v>
      </c>
      <c r="QK39" s="979" t="s">
        <v>732</v>
      </c>
      <c r="QL39" s="979" t="s">
        <v>732</v>
      </c>
      <c r="QM39" s="978">
        <v>2</v>
      </c>
      <c r="QN39" s="978">
        <v>2</v>
      </c>
      <c r="QO39" s="979" t="s">
        <v>732</v>
      </c>
      <c r="QP39" s="978">
        <v>5</v>
      </c>
      <c r="QQ39" s="978">
        <v>3</v>
      </c>
      <c r="QR39" s="978">
        <v>2</v>
      </c>
      <c r="QS39" s="979" t="s">
        <v>732</v>
      </c>
      <c r="QT39" s="979" t="s">
        <v>732</v>
      </c>
      <c r="QU39" s="979" t="s">
        <v>732</v>
      </c>
      <c r="QV39" s="979" t="s">
        <v>732</v>
      </c>
      <c r="QW39" s="979" t="s">
        <v>732</v>
      </c>
      <c r="QX39" s="978">
        <v>3</v>
      </c>
      <c r="QY39" s="978">
        <v>1</v>
      </c>
      <c r="QZ39" s="978">
        <v>2</v>
      </c>
      <c r="RA39" s="978">
        <v>2</v>
      </c>
      <c r="RB39" s="979" t="s">
        <v>732</v>
      </c>
      <c r="RC39" s="978">
        <v>2</v>
      </c>
      <c r="RD39" s="978">
        <v>4</v>
      </c>
      <c r="RE39" s="978">
        <v>2</v>
      </c>
      <c r="RF39" s="978">
        <v>2</v>
      </c>
      <c r="RG39" s="978">
        <v>2</v>
      </c>
      <c r="RH39" s="978">
        <v>1</v>
      </c>
      <c r="RI39" s="978">
        <v>1</v>
      </c>
      <c r="RJ39" s="978">
        <v>5</v>
      </c>
      <c r="RK39" s="978">
        <v>3</v>
      </c>
      <c r="RL39" s="978">
        <v>2</v>
      </c>
      <c r="RM39" s="978">
        <v>3</v>
      </c>
      <c r="RN39" s="979" t="s">
        <v>732</v>
      </c>
      <c r="RO39" s="978">
        <v>3</v>
      </c>
      <c r="RP39" s="978">
        <v>4</v>
      </c>
      <c r="RQ39" s="978">
        <v>3</v>
      </c>
      <c r="RR39" s="978">
        <v>1</v>
      </c>
      <c r="RS39" s="979" t="s">
        <v>732</v>
      </c>
      <c r="RT39" s="979" t="s">
        <v>732</v>
      </c>
      <c r="RU39" s="979" t="s">
        <v>732</v>
      </c>
      <c r="RV39" s="978">
        <v>44</v>
      </c>
      <c r="RW39" s="978">
        <v>29</v>
      </c>
      <c r="RX39" s="978">
        <v>15</v>
      </c>
      <c r="RY39" s="978">
        <v>1</v>
      </c>
      <c r="RZ39" s="979" t="s">
        <v>732</v>
      </c>
      <c r="SA39" s="978">
        <v>1</v>
      </c>
      <c r="SB39" s="978">
        <v>4</v>
      </c>
      <c r="SC39" s="978">
        <v>1</v>
      </c>
      <c r="SD39" s="978">
        <v>3</v>
      </c>
      <c r="SE39" s="978">
        <v>11</v>
      </c>
      <c r="SF39" s="978">
        <v>8</v>
      </c>
      <c r="SG39" s="978">
        <v>3</v>
      </c>
      <c r="SH39" s="978">
        <v>11</v>
      </c>
      <c r="SI39" s="978">
        <v>5</v>
      </c>
      <c r="SJ39" s="978">
        <v>6</v>
      </c>
      <c r="SK39" s="978">
        <v>2</v>
      </c>
      <c r="SL39" s="978">
        <v>1</v>
      </c>
      <c r="SM39" s="978">
        <v>1</v>
      </c>
      <c r="SN39" s="978">
        <v>1</v>
      </c>
      <c r="SO39" s="979" t="s">
        <v>732</v>
      </c>
      <c r="SP39" s="978">
        <v>1</v>
      </c>
      <c r="SQ39" s="979" t="s">
        <v>732</v>
      </c>
      <c r="SR39" s="979" t="s">
        <v>732</v>
      </c>
      <c r="SS39" s="979" t="s">
        <v>732</v>
      </c>
      <c r="ST39" s="978">
        <v>40</v>
      </c>
      <c r="SU39" s="978">
        <v>24</v>
      </c>
      <c r="SV39" s="978">
        <v>16</v>
      </c>
      <c r="SW39" s="978">
        <v>9</v>
      </c>
      <c r="SX39" s="978">
        <v>4</v>
      </c>
      <c r="SY39" s="978">
        <v>5</v>
      </c>
      <c r="SZ39" s="978">
        <v>1</v>
      </c>
      <c r="TA39" s="978">
        <v>1</v>
      </c>
      <c r="TB39" s="979" t="s">
        <v>732</v>
      </c>
      <c r="TC39" s="978">
        <v>1</v>
      </c>
      <c r="TD39" s="978">
        <v>1</v>
      </c>
      <c r="TE39" s="979" t="s">
        <v>732</v>
      </c>
      <c r="TF39" s="979" t="s">
        <v>732</v>
      </c>
      <c r="TG39" s="979" t="s">
        <v>732</v>
      </c>
      <c r="TH39" s="979" t="s">
        <v>732</v>
      </c>
      <c r="TI39" s="979" t="s">
        <v>732</v>
      </c>
      <c r="TJ39" s="979" t="s">
        <v>732</v>
      </c>
      <c r="TK39" s="979" t="s">
        <v>732</v>
      </c>
      <c r="TL39" s="978">
        <v>7</v>
      </c>
      <c r="TM39" s="978">
        <v>4</v>
      </c>
      <c r="TN39" s="978">
        <v>3</v>
      </c>
      <c r="TO39" s="978">
        <v>7</v>
      </c>
      <c r="TP39" s="978">
        <v>5</v>
      </c>
      <c r="TQ39" s="978">
        <v>2</v>
      </c>
      <c r="TR39" s="978">
        <v>1</v>
      </c>
      <c r="TS39" s="979" t="s">
        <v>732</v>
      </c>
      <c r="TT39" s="978">
        <v>1</v>
      </c>
      <c r="TU39" s="979" t="s">
        <v>732</v>
      </c>
      <c r="TV39" s="979" t="s">
        <v>732</v>
      </c>
      <c r="TW39" s="979" t="s">
        <v>732</v>
      </c>
      <c r="TX39" s="978">
        <v>15</v>
      </c>
      <c r="TY39" s="978">
        <v>5</v>
      </c>
      <c r="TZ39" s="978">
        <v>10</v>
      </c>
      <c r="UA39" s="978">
        <v>3</v>
      </c>
      <c r="UB39" s="978">
        <v>2</v>
      </c>
      <c r="UC39" s="978">
        <v>1</v>
      </c>
      <c r="UD39" s="978">
        <v>3</v>
      </c>
      <c r="UE39" s="978">
        <v>1</v>
      </c>
      <c r="UF39" s="978">
        <v>2</v>
      </c>
      <c r="UG39" s="978">
        <v>1</v>
      </c>
      <c r="UH39" s="978">
        <v>1</v>
      </c>
      <c r="UI39" s="979" t="s">
        <v>732</v>
      </c>
      <c r="UJ39" s="978">
        <v>8</v>
      </c>
      <c r="UK39" s="978">
        <v>6</v>
      </c>
      <c r="UL39" s="978">
        <v>2</v>
      </c>
      <c r="UM39" s="978">
        <v>4</v>
      </c>
      <c r="UN39" s="978">
        <v>2</v>
      </c>
      <c r="UO39" s="978">
        <v>2</v>
      </c>
      <c r="UP39" s="978">
        <v>10</v>
      </c>
      <c r="UQ39" s="978">
        <v>6</v>
      </c>
      <c r="UR39" s="978">
        <v>4</v>
      </c>
      <c r="US39" s="979" t="s">
        <v>732</v>
      </c>
      <c r="UT39" s="979" t="s">
        <v>732</v>
      </c>
      <c r="UU39" s="979" t="s">
        <v>732</v>
      </c>
      <c r="UV39" s="978">
        <v>40</v>
      </c>
      <c r="UW39" s="978">
        <v>25</v>
      </c>
      <c r="UX39" s="978">
        <v>15</v>
      </c>
      <c r="UY39" s="978">
        <v>3</v>
      </c>
      <c r="UZ39" s="979" t="s">
        <v>732</v>
      </c>
      <c r="VA39" s="978">
        <v>3</v>
      </c>
      <c r="VB39" s="978">
        <v>8</v>
      </c>
      <c r="VC39" s="978">
        <v>5</v>
      </c>
      <c r="VD39" s="978">
        <v>3</v>
      </c>
      <c r="VE39" s="978">
        <v>12</v>
      </c>
      <c r="VF39" s="978">
        <v>7</v>
      </c>
      <c r="VG39" s="978">
        <v>5</v>
      </c>
      <c r="VH39" s="978">
        <v>9</v>
      </c>
      <c r="VI39" s="978">
        <v>6</v>
      </c>
      <c r="VJ39" s="978">
        <v>3</v>
      </c>
      <c r="VK39" s="978">
        <v>1</v>
      </c>
      <c r="VL39" s="979" t="s">
        <v>732</v>
      </c>
      <c r="VM39" s="978">
        <v>1</v>
      </c>
      <c r="VN39" s="978">
        <v>1</v>
      </c>
      <c r="VO39" s="978">
        <v>1</v>
      </c>
      <c r="VP39" s="979" t="s">
        <v>732</v>
      </c>
      <c r="VQ39" s="978">
        <v>2</v>
      </c>
      <c r="VR39" s="978">
        <v>1</v>
      </c>
      <c r="VS39" s="978">
        <v>1</v>
      </c>
      <c r="VT39" s="978">
        <v>43</v>
      </c>
      <c r="VU39" s="978">
        <v>21</v>
      </c>
      <c r="VV39" s="978">
        <v>22</v>
      </c>
      <c r="VW39" s="978">
        <v>15</v>
      </c>
      <c r="VX39" s="978">
        <v>9</v>
      </c>
      <c r="VY39" s="978">
        <v>6</v>
      </c>
      <c r="VZ39" s="978">
        <v>1</v>
      </c>
      <c r="WA39" s="978">
        <v>1</v>
      </c>
      <c r="WB39" s="979" t="s">
        <v>732</v>
      </c>
      <c r="WC39" s="979" t="s">
        <v>732</v>
      </c>
      <c r="WD39" s="979" t="s">
        <v>732</v>
      </c>
      <c r="WE39" s="979" t="s">
        <v>732</v>
      </c>
      <c r="WF39" s="978">
        <v>1</v>
      </c>
      <c r="WG39" s="978">
        <v>1</v>
      </c>
      <c r="WH39" s="979" t="s">
        <v>732</v>
      </c>
      <c r="WI39" s="979" t="s">
        <v>732</v>
      </c>
      <c r="WJ39" s="979" t="s">
        <v>732</v>
      </c>
      <c r="WK39" s="979" t="s">
        <v>732</v>
      </c>
      <c r="WL39" s="978">
        <v>8</v>
      </c>
      <c r="WM39" s="978">
        <v>7</v>
      </c>
      <c r="WN39" s="978">
        <v>1</v>
      </c>
      <c r="WO39" s="978">
        <v>1</v>
      </c>
      <c r="WP39" s="978">
        <v>1</v>
      </c>
      <c r="WQ39" s="979" t="s">
        <v>732</v>
      </c>
      <c r="WR39" s="979" t="s">
        <v>732</v>
      </c>
      <c r="WS39" s="979" t="s">
        <v>732</v>
      </c>
      <c r="WT39" s="979" t="s">
        <v>732</v>
      </c>
      <c r="WU39" s="978">
        <v>19</v>
      </c>
      <c r="WV39" s="978">
        <v>12</v>
      </c>
      <c r="WW39" s="978">
        <v>7</v>
      </c>
      <c r="WX39" s="978">
        <v>2</v>
      </c>
      <c r="WY39" s="978">
        <v>1</v>
      </c>
      <c r="WZ39" s="978">
        <v>1</v>
      </c>
      <c r="XA39" s="978">
        <v>2</v>
      </c>
      <c r="XB39" s="978">
        <v>1</v>
      </c>
      <c r="XC39" s="978">
        <v>1</v>
      </c>
      <c r="XD39" s="978">
        <v>3</v>
      </c>
      <c r="XE39" s="978">
        <v>1</v>
      </c>
      <c r="XF39" s="978">
        <v>2</v>
      </c>
      <c r="XG39" s="978">
        <v>4</v>
      </c>
      <c r="XH39" s="978">
        <v>2</v>
      </c>
      <c r="XI39" s="978">
        <v>2</v>
      </c>
      <c r="XJ39" s="978">
        <v>5</v>
      </c>
      <c r="XK39" s="978">
        <v>1</v>
      </c>
      <c r="XL39" s="978">
        <v>4</v>
      </c>
      <c r="XM39" s="978">
        <v>8</v>
      </c>
      <c r="XN39" s="978">
        <v>3</v>
      </c>
      <c r="XO39" s="978">
        <v>5</v>
      </c>
      <c r="XP39" s="978">
        <v>2</v>
      </c>
      <c r="XQ39" s="978">
        <v>2</v>
      </c>
      <c r="XR39" s="979" t="s">
        <v>732</v>
      </c>
      <c r="XS39" s="978">
        <v>41</v>
      </c>
      <c r="XT39" s="978">
        <v>26</v>
      </c>
      <c r="XU39" s="978">
        <v>15</v>
      </c>
      <c r="XV39" s="978">
        <v>9</v>
      </c>
      <c r="XW39" s="978">
        <v>7</v>
      </c>
      <c r="XX39" s="978">
        <v>2</v>
      </c>
      <c r="XY39" s="978">
        <v>10</v>
      </c>
      <c r="XZ39" s="978">
        <v>6</v>
      </c>
      <c r="YA39" s="978">
        <v>4</v>
      </c>
      <c r="YB39" s="978">
        <v>14</v>
      </c>
      <c r="YC39" s="978">
        <v>9</v>
      </c>
      <c r="YD39" s="978">
        <v>5</v>
      </c>
      <c r="YE39" s="978">
        <v>26</v>
      </c>
      <c r="YF39" s="978">
        <v>16</v>
      </c>
      <c r="YG39" s="978">
        <v>10</v>
      </c>
      <c r="YH39" s="979" t="s">
        <v>732</v>
      </c>
      <c r="YI39" s="979" t="s">
        <v>732</v>
      </c>
      <c r="YJ39" s="979" t="s">
        <v>732</v>
      </c>
      <c r="YK39" s="979" t="s">
        <v>732</v>
      </c>
      <c r="YL39" s="979" t="s">
        <v>732</v>
      </c>
      <c r="YM39" s="979" t="s">
        <v>732</v>
      </c>
      <c r="YN39" s="979" t="s">
        <v>732</v>
      </c>
      <c r="YO39" s="979" t="s">
        <v>732</v>
      </c>
      <c r="YP39" s="979" t="s">
        <v>732</v>
      </c>
      <c r="YQ39" s="978">
        <v>56</v>
      </c>
      <c r="YR39" s="978">
        <v>25</v>
      </c>
      <c r="YS39" s="978">
        <v>31</v>
      </c>
      <c r="YT39" s="978">
        <v>12</v>
      </c>
      <c r="YU39" s="978">
        <v>8</v>
      </c>
      <c r="YV39" s="978">
        <v>4</v>
      </c>
      <c r="YW39" s="978">
        <v>1</v>
      </c>
      <c r="YX39" s="978">
        <v>1</v>
      </c>
      <c r="YY39" s="979" t="s">
        <v>732</v>
      </c>
      <c r="YZ39" s="979" t="s">
        <v>732</v>
      </c>
      <c r="ZA39" s="979" t="s">
        <v>732</v>
      </c>
      <c r="ZB39" s="979" t="s">
        <v>732</v>
      </c>
      <c r="ZC39" s="979" t="s">
        <v>732</v>
      </c>
      <c r="ZD39" s="979" t="s">
        <v>732</v>
      </c>
      <c r="ZE39" s="979" t="s">
        <v>732</v>
      </c>
      <c r="ZF39" s="979" t="s">
        <v>732</v>
      </c>
      <c r="ZG39" s="979" t="s">
        <v>732</v>
      </c>
      <c r="ZH39" s="979" t="s">
        <v>732</v>
      </c>
      <c r="ZI39" s="978">
        <v>3</v>
      </c>
      <c r="ZJ39" s="978">
        <v>1</v>
      </c>
      <c r="ZK39" s="978">
        <v>2</v>
      </c>
      <c r="ZL39" s="978">
        <v>2</v>
      </c>
      <c r="ZM39" s="979" t="s">
        <v>732</v>
      </c>
      <c r="ZN39" s="978">
        <v>2</v>
      </c>
      <c r="ZO39" s="979" t="s">
        <v>732</v>
      </c>
      <c r="ZP39" s="979" t="s">
        <v>732</v>
      </c>
      <c r="ZQ39" s="979" t="s">
        <v>732</v>
      </c>
      <c r="ZR39" s="978">
        <v>10</v>
      </c>
      <c r="ZS39" s="978">
        <v>7</v>
      </c>
      <c r="ZT39" s="978">
        <v>3</v>
      </c>
      <c r="ZU39" s="978">
        <v>4</v>
      </c>
      <c r="ZV39" s="978">
        <v>4</v>
      </c>
      <c r="ZW39" s="979" t="s">
        <v>732</v>
      </c>
      <c r="ZX39" s="978">
        <v>1</v>
      </c>
      <c r="ZY39" s="978">
        <v>1</v>
      </c>
      <c r="ZZ39" s="979" t="s">
        <v>732</v>
      </c>
      <c r="AAA39" s="978">
        <v>5</v>
      </c>
      <c r="AAB39" s="978">
        <v>1</v>
      </c>
      <c r="AAC39" s="978">
        <v>4</v>
      </c>
      <c r="AAD39" s="978">
        <v>12</v>
      </c>
      <c r="AAE39" s="978">
        <v>11</v>
      </c>
      <c r="AAF39" s="978">
        <v>1</v>
      </c>
      <c r="AAG39" s="978">
        <v>7</v>
      </c>
      <c r="AAH39" s="978">
        <v>2</v>
      </c>
      <c r="AAI39" s="978">
        <v>5</v>
      </c>
      <c r="AAJ39" s="978">
        <v>8</v>
      </c>
      <c r="AAK39" s="978">
        <v>2</v>
      </c>
      <c r="AAL39" s="978">
        <v>6</v>
      </c>
      <c r="AAM39" s="978">
        <v>2</v>
      </c>
      <c r="AAN39" s="978">
        <v>1</v>
      </c>
      <c r="AAO39" s="978">
        <v>1</v>
      </c>
      <c r="AAP39" s="978">
        <v>41</v>
      </c>
      <c r="AAQ39" s="978">
        <v>27</v>
      </c>
      <c r="AAR39" s="978">
        <v>14</v>
      </c>
      <c r="AAS39" s="978">
        <v>15</v>
      </c>
      <c r="AAT39" s="978">
        <v>13</v>
      </c>
      <c r="AAU39" s="978">
        <v>2</v>
      </c>
      <c r="AAV39" s="978">
        <v>7</v>
      </c>
      <c r="AAW39" s="978">
        <v>4</v>
      </c>
      <c r="AAX39" s="978">
        <v>3</v>
      </c>
      <c r="AAY39" s="978">
        <v>7</v>
      </c>
      <c r="AAZ39" s="978">
        <v>6</v>
      </c>
      <c r="ABA39" s="978">
        <v>1</v>
      </c>
      <c r="ABB39" s="978">
        <v>21</v>
      </c>
      <c r="ABC39" s="978">
        <v>11</v>
      </c>
      <c r="ABD39" s="978">
        <v>10</v>
      </c>
      <c r="ABE39" s="978">
        <v>2</v>
      </c>
      <c r="ABF39" s="979" t="s">
        <v>732</v>
      </c>
      <c r="ABG39" s="978">
        <v>2</v>
      </c>
      <c r="ABH39" s="978">
        <v>3</v>
      </c>
      <c r="ABI39" s="978">
        <v>1</v>
      </c>
      <c r="ABJ39" s="978">
        <v>2</v>
      </c>
      <c r="ABK39" s="978">
        <v>1</v>
      </c>
      <c r="ABL39" s="978">
        <v>1</v>
      </c>
      <c r="ABM39" s="979" t="s">
        <v>732</v>
      </c>
      <c r="ABN39" s="978">
        <v>56</v>
      </c>
      <c r="ABO39" s="978">
        <v>35</v>
      </c>
      <c r="ABP39" s="978">
        <v>21</v>
      </c>
      <c r="ABQ39" s="978">
        <v>20</v>
      </c>
      <c r="ABR39" s="978">
        <v>12</v>
      </c>
      <c r="ABS39" s="978">
        <v>8</v>
      </c>
      <c r="ABT39" s="979" t="s">
        <v>732</v>
      </c>
      <c r="ABU39" s="979" t="s">
        <v>732</v>
      </c>
      <c r="ABV39" s="979" t="s">
        <v>732</v>
      </c>
      <c r="ABW39" s="979" t="s">
        <v>732</v>
      </c>
      <c r="ABX39" s="979" t="s">
        <v>732</v>
      </c>
      <c r="ABY39" s="979" t="s">
        <v>732</v>
      </c>
      <c r="ABZ39" s="979" t="s">
        <v>732</v>
      </c>
      <c r="ACA39" s="979" t="s">
        <v>732</v>
      </c>
      <c r="ACB39" s="979" t="s">
        <v>732</v>
      </c>
      <c r="ACC39" s="979" t="s">
        <v>732</v>
      </c>
      <c r="ACD39" s="979" t="s">
        <v>732</v>
      </c>
      <c r="ACE39" s="979" t="s">
        <v>732</v>
      </c>
      <c r="ACF39" s="978">
        <v>3</v>
      </c>
      <c r="ACG39" s="978">
        <v>2</v>
      </c>
      <c r="ACH39" s="978">
        <v>1</v>
      </c>
      <c r="ACI39" s="978">
        <v>5</v>
      </c>
      <c r="ACJ39" s="978">
        <v>4</v>
      </c>
      <c r="ACK39" s="978">
        <v>1</v>
      </c>
      <c r="ACL39" s="979" t="s">
        <v>732</v>
      </c>
      <c r="ACM39" s="979" t="s">
        <v>732</v>
      </c>
      <c r="ACN39" s="979" t="s">
        <v>732</v>
      </c>
      <c r="ACO39" s="979" t="s">
        <v>732</v>
      </c>
      <c r="ACP39" s="979" t="s">
        <v>732</v>
      </c>
      <c r="ACQ39" s="978">
        <v>7</v>
      </c>
      <c r="ACR39" s="978">
        <v>5</v>
      </c>
      <c r="ACS39" s="978">
        <v>2</v>
      </c>
      <c r="ACT39" s="978">
        <v>8</v>
      </c>
      <c r="ACU39" s="978">
        <v>7</v>
      </c>
      <c r="ACV39" s="978">
        <v>1</v>
      </c>
      <c r="ACW39" s="978">
        <v>2</v>
      </c>
      <c r="ACX39" s="978">
        <v>1</v>
      </c>
      <c r="ACY39" s="978">
        <v>1</v>
      </c>
      <c r="ACZ39" s="978">
        <v>2</v>
      </c>
      <c r="ADA39" s="978">
        <v>1</v>
      </c>
      <c r="ADB39" s="978">
        <v>1</v>
      </c>
      <c r="ADC39" s="978">
        <v>6</v>
      </c>
      <c r="ADD39" s="978">
        <v>2</v>
      </c>
      <c r="ADE39" s="978">
        <v>4</v>
      </c>
      <c r="ADF39" s="978">
        <v>6</v>
      </c>
      <c r="ADG39" s="978">
        <v>2</v>
      </c>
      <c r="ADH39" s="978">
        <v>4</v>
      </c>
      <c r="ADI39" s="978">
        <v>2</v>
      </c>
      <c r="ADJ39" s="978">
        <v>2</v>
      </c>
      <c r="ADK39" s="979" t="s">
        <v>732</v>
      </c>
      <c r="ADL39" s="978">
        <v>1</v>
      </c>
      <c r="ADM39" s="978">
        <v>1</v>
      </c>
      <c r="ADN39" s="979" t="s">
        <v>732</v>
      </c>
      <c r="ADO39" s="978">
        <v>59</v>
      </c>
      <c r="ADP39" s="978">
        <v>32</v>
      </c>
      <c r="ADQ39" s="978">
        <v>27</v>
      </c>
      <c r="ADR39" s="978">
        <v>6</v>
      </c>
      <c r="ADS39" s="978">
        <v>4</v>
      </c>
      <c r="ADT39" s="978">
        <v>2</v>
      </c>
      <c r="ADU39" s="978">
        <v>1</v>
      </c>
      <c r="ADV39" s="978">
        <v>1</v>
      </c>
      <c r="ADW39" s="979" t="s">
        <v>732</v>
      </c>
      <c r="ADX39" s="978">
        <v>7</v>
      </c>
      <c r="ADY39" s="978">
        <v>4</v>
      </c>
      <c r="ADZ39" s="978">
        <v>3</v>
      </c>
      <c r="AEA39" s="978">
        <v>22</v>
      </c>
      <c r="AEB39" s="978">
        <v>15</v>
      </c>
      <c r="AEC39" s="978">
        <v>7</v>
      </c>
      <c r="AED39" s="978">
        <v>1</v>
      </c>
      <c r="AEE39" s="978">
        <v>1</v>
      </c>
      <c r="AEF39" s="979" t="s">
        <v>732</v>
      </c>
      <c r="AEG39" s="979" t="s">
        <v>732</v>
      </c>
      <c r="AEH39" s="979" t="s">
        <v>732</v>
      </c>
      <c r="AEI39" s="979" t="s">
        <v>732</v>
      </c>
      <c r="AEJ39" s="979" t="s">
        <v>732</v>
      </c>
      <c r="AEK39" s="979" t="s">
        <v>732</v>
      </c>
      <c r="AEL39" s="979" t="s">
        <v>732</v>
      </c>
      <c r="AEM39" s="978">
        <v>64</v>
      </c>
      <c r="AEN39" s="978">
        <v>34</v>
      </c>
      <c r="AEO39" s="978">
        <v>30</v>
      </c>
      <c r="AEP39" s="978">
        <v>15</v>
      </c>
      <c r="AEQ39" s="978">
        <v>9</v>
      </c>
      <c r="AER39" s="978">
        <v>6</v>
      </c>
      <c r="AES39" s="978">
        <v>1</v>
      </c>
      <c r="AET39" s="978">
        <v>1</v>
      </c>
      <c r="AEU39" s="979" t="s">
        <v>732</v>
      </c>
      <c r="AEV39" s="979" t="s">
        <v>732</v>
      </c>
      <c r="AEW39" s="979" t="s">
        <v>732</v>
      </c>
      <c r="AEX39" s="979" t="s">
        <v>732</v>
      </c>
      <c r="AEY39" s="979" t="s">
        <v>732</v>
      </c>
      <c r="AEZ39" s="979" t="s">
        <v>732</v>
      </c>
      <c r="AFA39" s="979" t="s">
        <v>732</v>
      </c>
      <c r="AFB39" s="978">
        <v>3</v>
      </c>
      <c r="AFC39" s="978">
        <v>3</v>
      </c>
      <c r="AFD39" s="979" t="s">
        <v>732</v>
      </c>
      <c r="AFE39" s="978">
        <v>8</v>
      </c>
      <c r="AFF39" s="978">
        <v>4</v>
      </c>
      <c r="AFG39" s="1062">
        <v>4</v>
      </c>
      <c r="AFH39" s="978">
        <v>5</v>
      </c>
      <c r="AFI39" s="978">
        <v>4</v>
      </c>
      <c r="AFJ39" s="978">
        <v>1</v>
      </c>
      <c r="AFK39" s="979" t="s">
        <v>732</v>
      </c>
      <c r="AFL39" s="979" t="s">
        <v>732</v>
      </c>
      <c r="AFM39" s="980" t="s">
        <v>732</v>
      </c>
    </row>
    <row r="40" spans="2:845">
      <c r="B40" s="976" t="s">
        <v>773</v>
      </c>
      <c r="C40" s="977">
        <v>13</v>
      </c>
      <c r="D40" s="978">
        <v>8</v>
      </c>
      <c r="E40" s="978">
        <v>5</v>
      </c>
      <c r="F40" s="978">
        <v>1</v>
      </c>
      <c r="G40" s="978">
        <v>1</v>
      </c>
      <c r="H40" s="979" t="s">
        <v>732</v>
      </c>
      <c r="I40" s="978">
        <v>3</v>
      </c>
      <c r="J40" s="978">
        <v>1</v>
      </c>
      <c r="K40" s="978">
        <v>2</v>
      </c>
      <c r="L40" s="979" t="s">
        <v>732</v>
      </c>
      <c r="M40" s="979" t="s">
        <v>732</v>
      </c>
      <c r="N40" s="979" t="s">
        <v>732</v>
      </c>
      <c r="O40" s="978">
        <v>8</v>
      </c>
      <c r="P40" s="978">
        <v>6</v>
      </c>
      <c r="Q40" s="978">
        <v>2</v>
      </c>
      <c r="R40" s="979" t="s">
        <v>732</v>
      </c>
      <c r="S40" s="979" t="s">
        <v>732</v>
      </c>
      <c r="T40" s="979" t="s">
        <v>732</v>
      </c>
      <c r="U40" s="978">
        <v>10</v>
      </c>
      <c r="V40" s="978">
        <v>7</v>
      </c>
      <c r="W40" s="978">
        <v>3</v>
      </c>
      <c r="X40" s="978">
        <v>3</v>
      </c>
      <c r="Y40" s="978">
        <v>1</v>
      </c>
      <c r="Z40" s="978">
        <v>2</v>
      </c>
      <c r="AA40" s="978">
        <v>28</v>
      </c>
      <c r="AB40" s="978">
        <v>18</v>
      </c>
      <c r="AC40" s="978">
        <v>10</v>
      </c>
      <c r="AD40" s="978">
        <v>9</v>
      </c>
      <c r="AE40" s="978">
        <v>6</v>
      </c>
      <c r="AF40" s="978">
        <v>3</v>
      </c>
      <c r="AG40" s="978">
        <v>8</v>
      </c>
      <c r="AH40" s="978">
        <v>6</v>
      </c>
      <c r="AI40" s="978">
        <v>2</v>
      </c>
      <c r="AJ40" s="978">
        <v>16</v>
      </c>
      <c r="AK40" s="978">
        <v>11</v>
      </c>
      <c r="AL40" s="978">
        <v>5</v>
      </c>
      <c r="AM40" s="978">
        <v>22</v>
      </c>
      <c r="AN40" s="978">
        <v>14</v>
      </c>
      <c r="AO40" s="978">
        <v>8</v>
      </c>
      <c r="AP40" s="978">
        <v>1</v>
      </c>
      <c r="AQ40" s="978">
        <v>1</v>
      </c>
      <c r="AR40" s="979" t="s">
        <v>732</v>
      </c>
      <c r="AS40" s="978">
        <v>1</v>
      </c>
      <c r="AT40" s="979" t="s">
        <v>732</v>
      </c>
      <c r="AU40" s="978">
        <v>1</v>
      </c>
      <c r="AV40" s="979" t="s">
        <v>732</v>
      </c>
      <c r="AW40" s="979" t="s">
        <v>732</v>
      </c>
      <c r="AX40" s="979" t="s">
        <v>732</v>
      </c>
      <c r="AY40" s="978">
        <v>45</v>
      </c>
      <c r="AZ40" s="978">
        <v>27</v>
      </c>
      <c r="BA40" s="978">
        <v>18</v>
      </c>
      <c r="BB40" s="978">
        <v>14</v>
      </c>
      <c r="BC40" s="978">
        <v>9</v>
      </c>
      <c r="BD40" s="978">
        <v>5</v>
      </c>
      <c r="BE40" s="978">
        <v>1</v>
      </c>
      <c r="BF40" s="978">
        <v>1</v>
      </c>
      <c r="BG40" s="979" t="s">
        <v>732</v>
      </c>
      <c r="BH40" s="978">
        <v>1</v>
      </c>
      <c r="BI40" s="978">
        <v>1</v>
      </c>
      <c r="BJ40" s="979" t="s">
        <v>732</v>
      </c>
      <c r="BK40" s="978">
        <v>2</v>
      </c>
      <c r="BL40" s="979" t="s">
        <v>732</v>
      </c>
      <c r="BM40" s="978">
        <v>2</v>
      </c>
      <c r="BN40" s="978">
        <v>1</v>
      </c>
      <c r="BO40" s="978">
        <v>1</v>
      </c>
      <c r="BP40" s="979" t="s">
        <v>732</v>
      </c>
      <c r="BQ40" s="978">
        <v>9</v>
      </c>
      <c r="BR40" s="978">
        <v>3</v>
      </c>
      <c r="BS40" s="978">
        <v>6</v>
      </c>
      <c r="BT40" s="978">
        <v>14</v>
      </c>
      <c r="BU40" s="978">
        <v>10</v>
      </c>
      <c r="BV40" s="978">
        <v>4</v>
      </c>
      <c r="BW40" s="979" t="s">
        <v>732</v>
      </c>
      <c r="BX40" s="979" t="s">
        <v>732</v>
      </c>
      <c r="BY40" s="979" t="s">
        <v>732</v>
      </c>
      <c r="BZ40" s="979" t="s">
        <v>732</v>
      </c>
      <c r="CA40" s="979" t="s">
        <v>732</v>
      </c>
      <c r="CB40" s="979" t="s">
        <v>732</v>
      </c>
      <c r="CC40" s="978">
        <v>10</v>
      </c>
      <c r="CD40" s="978">
        <v>6</v>
      </c>
      <c r="CE40" s="978">
        <v>4</v>
      </c>
      <c r="CF40" s="978">
        <v>2</v>
      </c>
      <c r="CG40" s="978">
        <v>1</v>
      </c>
      <c r="CH40" s="978">
        <v>1</v>
      </c>
      <c r="CI40" s="978">
        <v>1</v>
      </c>
      <c r="CJ40" s="979" t="s">
        <v>732</v>
      </c>
      <c r="CK40" s="978">
        <v>1</v>
      </c>
      <c r="CL40" s="978">
        <v>4</v>
      </c>
      <c r="CM40" s="978">
        <v>3</v>
      </c>
      <c r="CN40" s="978">
        <v>1</v>
      </c>
      <c r="CO40" s="978">
        <v>6</v>
      </c>
      <c r="CP40" s="978">
        <v>4</v>
      </c>
      <c r="CQ40" s="978">
        <v>2</v>
      </c>
      <c r="CR40" s="978">
        <v>2</v>
      </c>
      <c r="CS40" s="978">
        <v>1</v>
      </c>
      <c r="CT40" s="978">
        <v>1</v>
      </c>
      <c r="CU40" s="978">
        <v>6</v>
      </c>
      <c r="CV40" s="978">
        <v>4</v>
      </c>
      <c r="CW40" s="978">
        <v>2</v>
      </c>
      <c r="CX40" s="978">
        <v>6</v>
      </c>
      <c r="CY40" s="978">
        <v>2</v>
      </c>
      <c r="CZ40" s="978">
        <v>4</v>
      </c>
      <c r="DA40" s="978">
        <v>39</v>
      </c>
      <c r="DB40" s="978">
        <v>25</v>
      </c>
      <c r="DC40" s="978">
        <v>14</v>
      </c>
      <c r="DD40" s="978">
        <v>6</v>
      </c>
      <c r="DE40" s="978">
        <v>5</v>
      </c>
      <c r="DF40" s="978">
        <v>1</v>
      </c>
      <c r="DG40" s="978">
        <v>6</v>
      </c>
      <c r="DH40" s="978">
        <v>5</v>
      </c>
      <c r="DI40" s="978">
        <v>1</v>
      </c>
      <c r="DJ40" s="978">
        <v>11</v>
      </c>
      <c r="DK40" s="978">
        <v>6</v>
      </c>
      <c r="DL40" s="978">
        <v>5</v>
      </c>
      <c r="DM40" s="978">
        <v>15</v>
      </c>
      <c r="DN40" s="978">
        <v>10</v>
      </c>
      <c r="DO40" s="978">
        <v>5</v>
      </c>
      <c r="DP40" s="979" t="s">
        <v>732</v>
      </c>
      <c r="DQ40" s="979" t="s">
        <v>732</v>
      </c>
      <c r="DR40" s="979" t="s">
        <v>732</v>
      </c>
      <c r="DS40" s="979" t="s">
        <v>732</v>
      </c>
      <c r="DT40" s="979" t="s">
        <v>732</v>
      </c>
      <c r="DU40" s="979" t="s">
        <v>732</v>
      </c>
      <c r="DV40" s="978">
        <v>1</v>
      </c>
      <c r="DW40" s="978">
        <v>1</v>
      </c>
      <c r="DX40" s="979" t="s">
        <v>732</v>
      </c>
      <c r="DY40" s="978">
        <v>34</v>
      </c>
      <c r="DZ40" s="978">
        <v>21</v>
      </c>
      <c r="EA40" s="978">
        <v>13</v>
      </c>
      <c r="EB40" s="978">
        <v>14</v>
      </c>
      <c r="EC40" s="978">
        <v>10</v>
      </c>
      <c r="ED40" s="978">
        <v>4</v>
      </c>
      <c r="EE40" s="978">
        <v>1</v>
      </c>
      <c r="EF40" s="978">
        <v>1</v>
      </c>
      <c r="EG40" s="979" t="s">
        <v>732</v>
      </c>
      <c r="EH40" s="979" t="s">
        <v>732</v>
      </c>
      <c r="EI40" s="979" t="s">
        <v>732</v>
      </c>
      <c r="EJ40" s="979" t="s">
        <v>732</v>
      </c>
      <c r="EK40" s="978">
        <v>4</v>
      </c>
      <c r="EL40" s="978">
        <v>2</v>
      </c>
      <c r="EM40" s="978">
        <v>2</v>
      </c>
      <c r="EN40" s="979" t="s">
        <v>732</v>
      </c>
      <c r="EO40" s="979" t="s">
        <v>732</v>
      </c>
      <c r="EP40" s="979" t="s">
        <v>732</v>
      </c>
      <c r="EQ40" s="978">
        <v>5</v>
      </c>
      <c r="ER40" s="978">
        <v>3</v>
      </c>
      <c r="ES40" s="978">
        <v>2</v>
      </c>
      <c r="ET40" s="978">
        <v>3</v>
      </c>
      <c r="EU40" s="978">
        <v>2</v>
      </c>
      <c r="EV40" s="978">
        <v>1</v>
      </c>
      <c r="EW40" s="979" t="s">
        <v>732</v>
      </c>
      <c r="EX40" s="979" t="s">
        <v>732</v>
      </c>
      <c r="EY40" s="979" t="s">
        <v>732</v>
      </c>
      <c r="EZ40" s="978">
        <v>17</v>
      </c>
      <c r="FA40" s="978">
        <v>9</v>
      </c>
      <c r="FB40" s="978">
        <v>8</v>
      </c>
      <c r="FC40" s="978">
        <v>5</v>
      </c>
      <c r="FD40" s="978">
        <v>3</v>
      </c>
      <c r="FE40" s="978">
        <v>2</v>
      </c>
      <c r="FF40" s="978">
        <v>4</v>
      </c>
      <c r="FG40" s="979" t="s">
        <v>732</v>
      </c>
      <c r="FH40" s="978">
        <v>4</v>
      </c>
      <c r="FI40" s="978">
        <v>1</v>
      </c>
      <c r="FJ40" s="979" t="s">
        <v>732</v>
      </c>
      <c r="FK40" s="978">
        <v>1</v>
      </c>
      <c r="FL40" s="978">
        <v>4</v>
      </c>
      <c r="FM40" s="978">
        <v>3</v>
      </c>
      <c r="FN40" s="978">
        <v>1</v>
      </c>
      <c r="FO40" s="978">
        <v>5</v>
      </c>
      <c r="FP40" s="978">
        <v>3</v>
      </c>
      <c r="FQ40" s="978">
        <v>2</v>
      </c>
      <c r="FR40" s="978">
        <v>7</v>
      </c>
      <c r="FS40" s="978">
        <v>4</v>
      </c>
      <c r="FT40" s="978">
        <v>3</v>
      </c>
      <c r="FU40" s="978">
        <v>7</v>
      </c>
      <c r="FV40" s="978">
        <v>4</v>
      </c>
      <c r="FW40" s="978">
        <v>3</v>
      </c>
      <c r="FX40" s="978">
        <v>28</v>
      </c>
      <c r="FY40" s="978">
        <v>13</v>
      </c>
      <c r="FZ40" s="978">
        <v>15</v>
      </c>
      <c r="GA40" s="978">
        <v>5</v>
      </c>
      <c r="GB40" s="978">
        <v>4</v>
      </c>
      <c r="GC40" s="978">
        <v>1</v>
      </c>
      <c r="GD40" s="978">
        <v>15</v>
      </c>
      <c r="GE40" s="978">
        <v>5</v>
      </c>
      <c r="GF40" s="978">
        <v>10</v>
      </c>
      <c r="GG40" s="978">
        <v>11</v>
      </c>
      <c r="GH40" s="978">
        <v>6</v>
      </c>
      <c r="GI40" s="978">
        <v>5</v>
      </c>
      <c r="GJ40" s="978">
        <v>19</v>
      </c>
      <c r="GK40" s="978">
        <v>9</v>
      </c>
      <c r="GL40" s="978">
        <v>10</v>
      </c>
      <c r="GM40" s="978">
        <v>4</v>
      </c>
      <c r="GN40" s="978">
        <v>2</v>
      </c>
      <c r="GO40" s="978">
        <v>2</v>
      </c>
      <c r="GP40" s="979" t="s">
        <v>732</v>
      </c>
      <c r="GQ40" s="979" t="s">
        <v>732</v>
      </c>
      <c r="GR40" s="979" t="s">
        <v>732</v>
      </c>
      <c r="GS40" s="978">
        <v>2</v>
      </c>
      <c r="GT40" s="978">
        <v>1</v>
      </c>
      <c r="GU40" s="978">
        <v>1</v>
      </c>
      <c r="GV40" s="978">
        <v>30</v>
      </c>
      <c r="GW40" s="978">
        <v>23</v>
      </c>
      <c r="GX40" s="978">
        <v>7</v>
      </c>
      <c r="GY40" s="978">
        <v>16</v>
      </c>
      <c r="GZ40" s="978">
        <v>13</v>
      </c>
      <c r="HA40" s="978">
        <v>3</v>
      </c>
      <c r="HB40" s="979" t="s">
        <v>732</v>
      </c>
      <c r="HC40" s="979" t="s">
        <v>732</v>
      </c>
      <c r="HD40" s="979" t="s">
        <v>732</v>
      </c>
      <c r="HE40" s="979" t="s">
        <v>732</v>
      </c>
      <c r="HF40" s="979" t="s">
        <v>732</v>
      </c>
      <c r="HG40" s="979" t="s">
        <v>732</v>
      </c>
      <c r="HH40" s="978">
        <v>2</v>
      </c>
      <c r="HI40" s="978">
        <v>2</v>
      </c>
      <c r="HJ40" s="979" t="s">
        <v>732</v>
      </c>
      <c r="HK40" s="978">
        <v>1</v>
      </c>
      <c r="HL40" s="978">
        <v>1</v>
      </c>
      <c r="HM40" s="979" t="s">
        <v>732</v>
      </c>
      <c r="HN40" s="978">
        <v>4</v>
      </c>
      <c r="HO40" s="978">
        <v>3</v>
      </c>
      <c r="HP40" s="978">
        <v>1</v>
      </c>
      <c r="HQ40" s="978">
        <v>6</v>
      </c>
      <c r="HR40" s="978">
        <v>4</v>
      </c>
      <c r="HS40" s="978">
        <v>2</v>
      </c>
      <c r="HT40" s="978">
        <v>1</v>
      </c>
      <c r="HU40" s="979" t="s">
        <v>732</v>
      </c>
      <c r="HV40" s="978">
        <v>1</v>
      </c>
      <c r="HW40" s="979" t="s">
        <v>732</v>
      </c>
      <c r="HX40" s="979" t="s">
        <v>732</v>
      </c>
      <c r="HY40" s="978">
        <v>19</v>
      </c>
      <c r="HZ40" s="978">
        <v>10</v>
      </c>
      <c r="IA40" s="978">
        <v>9</v>
      </c>
      <c r="IB40" s="978">
        <v>3</v>
      </c>
      <c r="IC40" s="978">
        <v>1</v>
      </c>
      <c r="ID40" s="978">
        <v>2</v>
      </c>
      <c r="IE40" s="978">
        <v>1</v>
      </c>
      <c r="IF40" s="978">
        <v>1</v>
      </c>
      <c r="IG40" s="979" t="s">
        <v>732</v>
      </c>
      <c r="IH40" s="978">
        <v>2</v>
      </c>
      <c r="II40" s="978">
        <v>1</v>
      </c>
      <c r="IJ40" s="978">
        <v>1</v>
      </c>
      <c r="IK40" s="978">
        <v>8</v>
      </c>
      <c r="IL40" s="978">
        <v>6</v>
      </c>
      <c r="IM40" s="978">
        <v>2</v>
      </c>
      <c r="IN40" s="978">
        <v>6</v>
      </c>
      <c r="IO40" s="978">
        <v>6</v>
      </c>
      <c r="IP40" s="979" t="s">
        <v>732</v>
      </c>
      <c r="IQ40" s="978">
        <v>7</v>
      </c>
      <c r="IR40" s="978">
        <v>4</v>
      </c>
      <c r="IS40" s="978">
        <v>3</v>
      </c>
      <c r="IT40" s="978">
        <v>2</v>
      </c>
      <c r="IU40" s="978">
        <v>1</v>
      </c>
      <c r="IV40" s="978">
        <v>1</v>
      </c>
      <c r="IW40" s="978">
        <v>31</v>
      </c>
      <c r="IX40" s="978">
        <v>21</v>
      </c>
      <c r="IY40" s="978">
        <v>10</v>
      </c>
      <c r="IZ40" s="978">
        <v>7</v>
      </c>
      <c r="JA40" s="978">
        <v>4</v>
      </c>
      <c r="JB40" s="978">
        <v>3</v>
      </c>
      <c r="JC40" s="978">
        <v>9</v>
      </c>
      <c r="JD40" s="978">
        <v>4</v>
      </c>
      <c r="JE40" s="978">
        <v>5</v>
      </c>
      <c r="JF40" s="978">
        <v>10</v>
      </c>
      <c r="JG40" s="978">
        <v>4</v>
      </c>
      <c r="JH40" s="978">
        <v>6</v>
      </c>
      <c r="JI40" s="978">
        <v>18</v>
      </c>
      <c r="JJ40" s="978">
        <v>14</v>
      </c>
      <c r="JK40" s="978">
        <v>4</v>
      </c>
      <c r="JL40" s="978">
        <v>1</v>
      </c>
      <c r="JM40" s="979" t="s">
        <v>732</v>
      </c>
      <c r="JN40" s="978">
        <v>1</v>
      </c>
      <c r="JO40" s="979" t="s">
        <v>732</v>
      </c>
      <c r="JP40" s="979" t="s">
        <v>732</v>
      </c>
      <c r="JQ40" s="979" t="s">
        <v>732</v>
      </c>
      <c r="JR40" s="978">
        <v>1</v>
      </c>
      <c r="JS40" s="979" t="s">
        <v>732</v>
      </c>
      <c r="JT40" s="978">
        <v>1</v>
      </c>
      <c r="JU40" s="978">
        <v>51</v>
      </c>
      <c r="JV40" s="978">
        <v>27</v>
      </c>
      <c r="JW40" s="978">
        <v>24</v>
      </c>
      <c r="JX40" s="978">
        <v>5</v>
      </c>
      <c r="JY40" s="978">
        <v>4</v>
      </c>
      <c r="JZ40" s="978">
        <v>1</v>
      </c>
      <c r="KA40" s="979" t="s">
        <v>732</v>
      </c>
      <c r="KB40" s="979" t="s">
        <v>732</v>
      </c>
      <c r="KC40" s="979" t="s">
        <v>732</v>
      </c>
      <c r="KD40" s="978">
        <v>1</v>
      </c>
      <c r="KE40" s="979" t="s">
        <v>732</v>
      </c>
      <c r="KF40" s="978">
        <v>1</v>
      </c>
      <c r="KG40" s="979" t="s">
        <v>732</v>
      </c>
      <c r="KH40" s="979" t="s">
        <v>732</v>
      </c>
      <c r="KI40" s="979" t="s">
        <v>732</v>
      </c>
      <c r="KJ40" s="979" t="s">
        <v>732</v>
      </c>
      <c r="KK40" s="979" t="s">
        <v>732</v>
      </c>
      <c r="KL40" s="979" t="s">
        <v>732</v>
      </c>
      <c r="KM40" s="978">
        <v>5</v>
      </c>
      <c r="KN40" s="978">
        <v>1</v>
      </c>
      <c r="KO40" s="978">
        <v>4</v>
      </c>
      <c r="KP40" s="978">
        <v>1</v>
      </c>
      <c r="KQ40" s="979" t="s">
        <v>732</v>
      </c>
      <c r="KR40" s="978">
        <v>1</v>
      </c>
      <c r="KS40" s="979" t="s">
        <v>732</v>
      </c>
      <c r="KT40" s="979" t="s">
        <v>732</v>
      </c>
      <c r="KU40" s="979" t="s">
        <v>732</v>
      </c>
      <c r="KV40" s="978">
        <v>1</v>
      </c>
      <c r="KW40" s="979" t="s">
        <v>732</v>
      </c>
      <c r="KX40" s="978">
        <v>1</v>
      </c>
      <c r="KY40" s="978">
        <v>8</v>
      </c>
      <c r="KZ40" s="978">
        <v>5</v>
      </c>
      <c r="LA40" s="978">
        <v>3</v>
      </c>
      <c r="LB40" s="978">
        <v>4</v>
      </c>
      <c r="LC40" s="978">
        <v>2</v>
      </c>
      <c r="LD40" s="978">
        <v>2</v>
      </c>
      <c r="LE40" s="978">
        <v>5</v>
      </c>
      <c r="LF40" s="978">
        <v>1</v>
      </c>
      <c r="LG40" s="978">
        <v>4</v>
      </c>
      <c r="LH40" s="978">
        <v>4</v>
      </c>
      <c r="LI40" s="978">
        <v>2</v>
      </c>
      <c r="LJ40" s="978">
        <v>2</v>
      </c>
      <c r="LK40" s="978">
        <v>9</v>
      </c>
      <c r="LL40" s="978">
        <v>5</v>
      </c>
      <c r="LM40" s="978">
        <v>4</v>
      </c>
      <c r="LN40" s="978">
        <v>4</v>
      </c>
      <c r="LO40" s="978">
        <v>2</v>
      </c>
      <c r="LP40" s="978">
        <v>2</v>
      </c>
      <c r="LQ40" s="978">
        <v>14</v>
      </c>
      <c r="LR40" s="978">
        <v>9</v>
      </c>
      <c r="LS40" s="978">
        <v>5</v>
      </c>
      <c r="LT40" s="978">
        <v>2</v>
      </c>
      <c r="LU40" s="978">
        <v>1</v>
      </c>
      <c r="LV40" s="978">
        <v>1</v>
      </c>
      <c r="LW40" s="978">
        <v>32</v>
      </c>
      <c r="LX40" s="978">
        <v>18</v>
      </c>
      <c r="LY40" s="978">
        <v>14</v>
      </c>
      <c r="LZ40" s="978">
        <v>4</v>
      </c>
      <c r="MA40" s="978">
        <v>2</v>
      </c>
      <c r="MB40" s="978">
        <v>2</v>
      </c>
      <c r="MC40" s="978">
        <v>4</v>
      </c>
      <c r="MD40" s="978">
        <v>3</v>
      </c>
      <c r="ME40" s="978">
        <v>1</v>
      </c>
      <c r="MF40" s="978">
        <v>11</v>
      </c>
      <c r="MG40" s="978">
        <v>5</v>
      </c>
      <c r="MH40" s="978">
        <v>6</v>
      </c>
      <c r="MI40" s="978">
        <v>16</v>
      </c>
      <c r="MJ40" s="978">
        <v>11</v>
      </c>
      <c r="MK40" s="978">
        <v>5</v>
      </c>
      <c r="ML40" s="978">
        <v>1</v>
      </c>
      <c r="MM40" s="979" t="s">
        <v>732</v>
      </c>
      <c r="MN40" s="978">
        <v>1</v>
      </c>
      <c r="MO40" s="978">
        <v>1</v>
      </c>
      <c r="MP40" s="978">
        <v>1</v>
      </c>
      <c r="MQ40" s="979" t="s">
        <v>732</v>
      </c>
      <c r="MR40" s="978">
        <v>1</v>
      </c>
      <c r="MS40" s="979" t="s">
        <v>732</v>
      </c>
      <c r="MT40" s="978">
        <v>1</v>
      </c>
      <c r="MU40" s="978">
        <v>50</v>
      </c>
      <c r="MV40" s="978">
        <v>30</v>
      </c>
      <c r="MW40" s="978">
        <v>20</v>
      </c>
      <c r="MX40" s="978">
        <v>11</v>
      </c>
      <c r="MY40" s="978">
        <v>8</v>
      </c>
      <c r="MZ40" s="978">
        <v>3</v>
      </c>
      <c r="NA40" s="978">
        <v>1</v>
      </c>
      <c r="NB40" s="978">
        <v>1</v>
      </c>
      <c r="NC40" s="979" t="s">
        <v>732</v>
      </c>
      <c r="ND40" s="979" t="s">
        <v>732</v>
      </c>
      <c r="NE40" s="979" t="s">
        <v>732</v>
      </c>
      <c r="NF40" s="979" t="s">
        <v>732</v>
      </c>
      <c r="NG40" s="978">
        <v>1</v>
      </c>
      <c r="NH40" s="979" t="s">
        <v>732</v>
      </c>
      <c r="NI40" s="978">
        <v>1</v>
      </c>
      <c r="NJ40" s="978">
        <v>2</v>
      </c>
      <c r="NK40" s="978">
        <v>2</v>
      </c>
      <c r="NL40" s="979" t="s">
        <v>732</v>
      </c>
      <c r="NM40" s="978">
        <v>9</v>
      </c>
      <c r="NN40" s="978">
        <v>5</v>
      </c>
      <c r="NO40" s="978">
        <v>4</v>
      </c>
      <c r="NP40" s="978">
        <v>6</v>
      </c>
      <c r="NQ40" s="978">
        <v>4</v>
      </c>
      <c r="NR40" s="978">
        <v>2</v>
      </c>
      <c r="NS40" s="979" t="s">
        <v>732</v>
      </c>
      <c r="NT40" s="979" t="s">
        <v>732</v>
      </c>
      <c r="NU40" s="979" t="s">
        <v>732</v>
      </c>
      <c r="NV40" s="979" t="s">
        <v>732</v>
      </c>
      <c r="NW40" s="979" t="s">
        <v>732</v>
      </c>
      <c r="NX40" s="979" t="s">
        <v>732</v>
      </c>
      <c r="NY40" s="978">
        <v>5</v>
      </c>
      <c r="NZ40" s="979" t="s">
        <v>732</v>
      </c>
      <c r="OA40" s="978">
        <v>5</v>
      </c>
      <c r="OB40" s="978">
        <v>5</v>
      </c>
      <c r="OC40" s="978">
        <v>3</v>
      </c>
      <c r="OD40" s="978">
        <v>2</v>
      </c>
      <c r="OE40" s="978">
        <v>4</v>
      </c>
      <c r="OF40" s="978">
        <v>4</v>
      </c>
      <c r="OG40" s="979" t="s">
        <v>732</v>
      </c>
      <c r="OH40" s="978">
        <v>5</v>
      </c>
      <c r="OI40" s="978">
        <v>1</v>
      </c>
      <c r="OJ40" s="978">
        <v>4</v>
      </c>
      <c r="OK40" s="978">
        <v>9</v>
      </c>
      <c r="OL40" s="978">
        <v>5</v>
      </c>
      <c r="OM40" s="978">
        <v>4</v>
      </c>
      <c r="ON40" s="978">
        <v>5</v>
      </c>
      <c r="OO40" s="978">
        <v>1</v>
      </c>
      <c r="OP40" s="978">
        <v>4</v>
      </c>
      <c r="OQ40" s="978">
        <v>5</v>
      </c>
      <c r="OR40" s="978">
        <v>2</v>
      </c>
      <c r="OS40" s="978">
        <v>3</v>
      </c>
      <c r="OT40" s="978">
        <v>4</v>
      </c>
      <c r="OU40" s="978">
        <v>3</v>
      </c>
      <c r="OV40" s="978">
        <v>1</v>
      </c>
      <c r="OW40" s="978">
        <v>23</v>
      </c>
      <c r="OX40" s="978">
        <v>15</v>
      </c>
      <c r="OY40" s="978">
        <v>8</v>
      </c>
      <c r="OZ40" s="978">
        <v>8</v>
      </c>
      <c r="PA40" s="978">
        <v>4</v>
      </c>
      <c r="PB40" s="978">
        <v>4</v>
      </c>
      <c r="PC40" s="978">
        <v>5</v>
      </c>
      <c r="PD40" s="978">
        <v>4</v>
      </c>
      <c r="PE40" s="978">
        <v>1</v>
      </c>
      <c r="PF40" s="978">
        <v>13</v>
      </c>
      <c r="PG40" s="978">
        <v>9</v>
      </c>
      <c r="PH40" s="978">
        <v>4</v>
      </c>
      <c r="PI40" s="978">
        <v>16</v>
      </c>
      <c r="PJ40" s="978">
        <v>10</v>
      </c>
      <c r="PK40" s="978">
        <v>6</v>
      </c>
      <c r="PL40" s="978">
        <v>1</v>
      </c>
      <c r="PM40" s="978">
        <v>1</v>
      </c>
      <c r="PN40" s="979" t="s">
        <v>732</v>
      </c>
      <c r="PO40" s="978">
        <v>1</v>
      </c>
      <c r="PP40" s="978">
        <v>1</v>
      </c>
      <c r="PQ40" s="979" t="s">
        <v>732</v>
      </c>
      <c r="PR40" s="979" t="s">
        <v>732</v>
      </c>
      <c r="PS40" s="979" t="s">
        <v>732</v>
      </c>
      <c r="PT40" s="979" t="s">
        <v>732</v>
      </c>
      <c r="PU40" s="978">
        <v>39</v>
      </c>
      <c r="PV40" s="978">
        <v>21</v>
      </c>
      <c r="PW40" s="978">
        <v>18</v>
      </c>
      <c r="PX40" s="978">
        <v>14</v>
      </c>
      <c r="PY40" s="978">
        <v>9</v>
      </c>
      <c r="PZ40" s="978">
        <v>5</v>
      </c>
      <c r="QA40" s="979" t="s">
        <v>732</v>
      </c>
      <c r="QB40" s="979" t="s">
        <v>732</v>
      </c>
      <c r="QC40" s="979" t="s">
        <v>732</v>
      </c>
      <c r="QD40" s="979" t="s">
        <v>732</v>
      </c>
      <c r="QE40" s="979" t="s">
        <v>732</v>
      </c>
      <c r="QF40" s="979" t="s">
        <v>732</v>
      </c>
      <c r="QG40" s="978">
        <v>3</v>
      </c>
      <c r="QH40" s="978">
        <v>1</v>
      </c>
      <c r="QI40" s="978">
        <v>2</v>
      </c>
      <c r="QJ40" s="979" t="s">
        <v>732</v>
      </c>
      <c r="QK40" s="979" t="s">
        <v>732</v>
      </c>
      <c r="QL40" s="979" t="s">
        <v>732</v>
      </c>
      <c r="QM40" s="978">
        <v>5</v>
      </c>
      <c r="QN40" s="978">
        <v>3</v>
      </c>
      <c r="QO40" s="978">
        <v>2</v>
      </c>
      <c r="QP40" s="978">
        <v>3</v>
      </c>
      <c r="QQ40" s="978">
        <v>2</v>
      </c>
      <c r="QR40" s="978">
        <v>1</v>
      </c>
      <c r="QS40" s="979" t="s">
        <v>732</v>
      </c>
      <c r="QT40" s="979" t="s">
        <v>732</v>
      </c>
      <c r="QU40" s="979" t="s">
        <v>732</v>
      </c>
      <c r="QV40" s="979" t="s">
        <v>732</v>
      </c>
      <c r="QW40" s="979" t="s">
        <v>732</v>
      </c>
      <c r="QX40" s="978">
        <v>8</v>
      </c>
      <c r="QY40" s="978">
        <v>6</v>
      </c>
      <c r="QZ40" s="978">
        <v>2</v>
      </c>
      <c r="RA40" s="978">
        <v>4</v>
      </c>
      <c r="RB40" s="978">
        <v>3</v>
      </c>
      <c r="RC40" s="978">
        <v>1</v>
      </c>
      <c r="RD40" s="978">
        <v>2</v>
      </c>
      <c r="RE40" s="978">
        <v>2</v>
      </c>
      <c r="RF40" s="979" t="s">
        <v>732</v>
      </c>
      <c r="RG40" s="978">
        <v>5</v>
      </c>
      <c r="RH40" s="978">
        <v>3</v>
      </c>
      <c r="RI40" s="978">
        <v>2</v>
      </c>
      <c r="RJ40" s="978">
        <v>10</v>
      </c>
      <c r="RK40" s="978">
        <v>4</v>
      </c>
      <c r="RL40" s="978">
        <v>6</v>
      </c>
      <c r="RM40" s="978">
        <v>9</v>
      </c>
      <c r="RN40" s="978">
        <v>4</v>
      </c>
      <c r="RO40" s="978">
        <v>5</v>
      </c>
      <c r="RP40" s="978">
        <v>5</v>
      </c>
      <c r="RQ40" s="978">
        <v>4</v>
      </c>
      <c r="RR40" s="978">
        <v>1</v>
      </c>
      <c r="RS40" s="978">
        <v>4</v>
      </c>
      <c r="RT40" s="978">
        <v>3</v>
      </c>
      <c r="RU40" s="978">
        <v>1</v>
      </c>
      <c r="RV40" s="978">
        <v>27</v>
      </c>
      <c r="RW40" s="978">
        <v>18</v>
      </c>
      <c r="RX40" s="978">
        <v>9</v>
      </c>
      <c r="RY40" s="978">
        <v>6</v>
      </c>
      <c r="RZ40" s="978">
        <v>3</v>
      </c>
      <c r="SA40" s="978">
        <v>3</v>
      </c>
      <c r="SB40" s="978">
        <v>11</v>
      </c>
      <c r="SC40" s="978">
        <v>8</v>
      </c>
      <c r="SD40" s="978">
        <v>3</v>
      </c>
      <c r="SE40" s="978">
        <v>15</v>
      </c>
      <c r="SF40" s="978">
        <v>7</v>
      </c>
      <c r="SG40" s="978">
        <v>8</v>
      </c>
      <c r="SH40" s="978">
        <v>19</v>
      </c>
      <c r="SI40" s="978">
        <v>13</v>
      </c>
      <c r="SJ40" s="978">
        <v>6</v>
      </c>
      <c r="SK40" s="978">
        <v>2</v>
      </c>
      <c r="SL40" s="978">
        <v>1</v>
      </c>
      <c r="SM40" s="978">
        <v>1</v>
      </c>
      <c r="SN40" s="978">
        <v>3</v>
      </c>
      <c r="SO40" s="978">
        <v>1</v>
      </c>
      <c r="SP40" s="978">
        <v>2</v>
      </c>
      <c r="SQ40" s="979" t="s">
        <v>732</v>
      </c>
      <c r="SR40" s="979" t="s">
        <v>732</v>
      </c>
      <c r="SS40" s="979" t="s">
        <v>732</v>
      </c>
      <c r="ST40" s="978">
        <v>40</v>
      </c>
      <c r="SU40" s="978">
        <v>23</v>
      </c>
      <c r="SV40" s="978">
        <v>17</v>
      </c>
      <c r="SW40" s="978">
        <v>19</v>
      </c>
      <c r="SX40" s="978">
        <v>12</v>
      </c>
      <c r="SY40" s="978">
        <v>7</v>
      </c>
      <c r="SZ40" s="978">
        <v>1</v>
      </c>
      <c r="TA40" s="978">
        <v>1</v>
      </c>
      <c r="TB40" s="979" t="s">
        <v>732</v>
      </c>
      <c r="TC40" s="978">
        <v>1</v>
      </c>
      <c r="TD40" s="978">
        <v>1</v>
      </c>
      <c r="TE40" s="979" t="s">
        <v>732</v>
      </c>
      <c r="TF40" s="978">
        <v>1</v>
      </c>
      <c r="TG40" s="978">
        <v>1</v>
      </c>
      <c r="TH40" s="979" t="s">
        <v>732</v>
      </c>
      <c r="TI40" s="978">
        <v>1</v>
      </c>
      <c r="TJ40" s="979" t="s">
        <v>732</v>
      </c>
      <c r="TK40" s="978">
        <v>1</v>
      </c>
      <c r="TL40" s="978">
        <v>3</v>
      </c>
      <c r="TM40" s="979" t="s">
        <v>732</v>
      </c>
      <c r="TN40" s="978">
        <v>3</v>
      </c>
      <c r="TO40" s="978">
        <v>6</v>
      </c>
      <c r="TP40" s="978">
        <v>3</v>
      </c>
      <c r="TQ40" s="978">
        <v>3</v>
      </c>
      <c r="TR40" s="979" t="s">
        <v>732</v>
      </c>
      <c r="TS40" s="979" t="s">
        <v>732</v>
      </c>
      <c r="TT40" s="979" t="s">
        <v>732</v>
      </c>
      <c r="TU40" s="979" t="s">
        <v>732</v>
      </c>
      <c r="TV40" s="979" t="s">
        <v>732</v>
      </c>
      <c r="TW40" s="979" t="s">
        <v>732</v>
      </c>
      <c r="TX40" s="978">
        <v>15</v>
      </c>
      <c r="TY40" s="978">
        <v>6</v>
      </c>
      <c r="TZ40" s="978">
        <v>9</v>
      </c>
      <c r="UA40" s="978">
        <v>5</v>
      </c>
      <c r="UB40" s="978">
        <v>4</v>
      </c>
      <c r="UC40" s="978">
        <v>1</v>
      </c>
      <c r="UD40" s="978">
        <v>3</v>
      </c>
      <c r="UE40" s="978">
        <v>1</v>
      </c>
      <c r="UF40" s="978">
        <v>2</v>
      </c>
      <c r="UG40" s="978">
        <v>10</v>
      </c>
      <c r="UH40" s="978">
        <v>7</v>
      </c>
      <c r="UI40" s="978">
        <v>3</v>
      </c>
      <c r="UJ40" s="978">
        <v>4</v>
      </c>
      <c r="UK40" s="978">
        <v>2</v>
      </c>
      <c r="UL40" s="978">
        <v>2</v>
      </c>
      <c r="UM40" s="978">
        <v>2</v>
      </c>
      <c r="UN40" s="978">
        <v>1</v>
      </c>
      <c r="UO40" s="978">
        <v>1</v>
      </c>
      <c r="UP40" s="978">
        <v>3</v>
      </c>
      <c r="UQ40" s="978">
        <v>1</v>
      </c>
      <c r="UR40" s="978">
        <v>2</v>
      </c>
      <c r="US40" s="978">
        <v>4</v>
      </c>
      <c r="UT40" s="978">
        <v>2</v>
      </c>
      <c r="UU40" s="978">
        <v>2</v>
      </c>
      <c r="UV40" s="978">
        <v>34</v>
      </c>
      <c r="UW40" s="978">
        <v>25</v>
      </c>
      <c r="UX40" s="978">
        <v>9</v>
      </c>
      <c r="UY40" s="978">
        <v>16</v>
      </c>
      <c r="UZ40" s="978">
        <v>10</v>
      </c>
      <c r="VA40" s="978">
        <v>6</v>
      </c>
      <c r="VB40" s="978">
        <v>10</v>
      </c>
      <c r="VC40" s="978">
        <v>8</v>
      </c>
      <c r="VD40" s="978">
        <v>2</v>
      </c>
      <c r="VE40" s="978">
        <v>13</v>
      </c>
      <c r="VF40" s="978">
        <v>7</v>
      </c>
      <c r="VG40" s="978">
        <v>6</v>
      </c>
      <c r="VH40" s="978">
        <v>23</v>
      </c>
      <c r="VI40" s="978">
        <v>14</v>
      </c>
      <c r="VJ40" s="978">
        <v>9</v>
      </c>
      <c r="VK40" s="979" t="s">
        <v>732</v>
      </c>
      <c r="VL40" s="979" t="s">
        <v>732</v>
      </c>
      <c r="VM40" s="979" t="s">
        <v>732</v>
      </c>
      <c r="VN40" s="978">
        <v>1</v>
      </c>
      <c r="VO40" s="979" t="s">
        <v>732</v>
      </c>
      <c r="VP40" s="978">
        <v>1</v>
      </c>
      <c r="VQ40" s="978">
        <v>1</v>
      </c>
      <c r="VR40" s="978">
        <v>1</v>
      </c>
      <c r="VS40" s="979" t="s">
        <v>732</v>
      </c>
      <c r="VT40" s="978">
        <v>37</v>
      </c>
      <c r="VU40" s="978">
        <v>24</v>
      </c>
      <c r="VV40" s="978">
        <v>13</v>
      </c>
      <c r="VW40" s="978">
        <v>8</v>
      </c>
      <c r="VX40" s="978">
        <v>4</v>
      </c>
      <c r="VY40" s="978">
        <v>4</v>
      </c>
      <c r="VZ40" s="978">
        <v>1</v>
      </c>
      <c r="WA40" s="979" t="s">
        <v>732</v>
      </c>
      <c r="WB40" s="978">
        <v>1</v>
      </c>
      <c r="WC40" s="979" t="s">
        <v>732</v>
      </c>
      <c r="WD40" s="979" t="s">
        <v>732</v>
      </c>
      <c r="WE40" s="979" t="s">
        <v>732</v>
      </c>
      <c r="WF40" s="978">
        <v>1</v>
      </c>
      <c r="WG40" s="978">
        <v>1</v>
      </c>
      <c r="WH40" s="979" t="s">
        <v>732</v>
      </c>
      <c r="WI40" s="979" t="s">
        <v>732</v>
      </c>
      <c r="WJ40" s="979" t="s">
        <v>732</v>
      </c>
      <c r="WK40" s="979" t="s">
        <v>732</v>
      </c>
      <c r="WL40" s="978">
        <v>8</v>
      </c>
      <c r="WM40" s="978">
        <v>7</v>
      </c>
      <c r="WN40" s="978">
        <v>1</v>
      </c>
      <c r="WO40" s="978">
        <v>3</v>
      </c>
      <c r="WP40" s="978">
        <v>2</v>
      </c>
      <c r="WQ40" s="978">
        <v>1</v>
      </c>
      <c r="WR40" s="979" t="s">
        <v>732</v>
      </c>
      <c r="WS40" s="979" t="s">
        <v>732</v>
      </c>
      <c r="WT40" s="979" t="s">
        <v>732</v>
      </c>
      <c r="WU40" s="978">
        <v>17</v>
      </c>
      <c r="WV40" s="978">
        <v>5</v>
      </c>
      <c r="WW40" s="978">
        <v>12</v>
      </c>
      <c r="WX40" s="978">
        <v>4</v>
      </c>
      <c r="WY40" s="978">
        <v>3</v>
      </c>
      <c r="WZ40" s="978">
        <v>1</v>
      </c>
      <c r="XA40" s="978">
        <v>2</v>
      </c>
      <c r="XB40" s="978">
        <v>1</v>
      </c>
      <c r="XC40" s="978">
        <v>1</v>
      </c>
      <c r="XD40" s="978">
        <v>6</v>
      </c>
      <c r="XE40" s="978">
        <v>3</v>
      </c>
      <c r="XF40" s="978">
        <v>3</v>
      </c>
      <c r="XG40" s="978">
        <v>5</v>
      </c>
      <c r="XH40" s="978">
        <v>3</v>
      </c>
      <c r="XI40" s="978">
        <v>2</v>
      </c>
      <c r="XJ40" s="978">
        <v>8</v>
      </c>
      <c r="XK40" s="978">
        <v>3</v>
      </c>
      <c r="XL40" s="978">
        <v>5</v>
      </c>
      <c r="XM40" s="978">
        <v>22</v>
      </c>
      <c r="XN40" s="978">
        <v>12</v>
      </c>
      <c r="XO40" s="978">
        <v>10</v>
      </c>
      <c r="XP40" s="978">
        <v>8</v>
      </c>
      <c r="XQ40" s="978">
        <v>4</v>
      </c>
      <c r="XR40" s="978">
        <v>4</v>
      </c>
      <c r="XS40" s="978">
        <v>49</v>
      </c>
      <c r="XT40" s="978">
        <v>37</v>
      </c>
      <c r="XU40" s="978">
        <v>12</v>
      </c>
      <c r="XV40" s="978">
        <v>9</v>
      </c>
      <c r="XW40" s="978">
        <v>6</v>
      </c>
      <c r="XX40" s="978">
        <v>3</v>
      </c>
      <c r="XY40" s="978">
        <v>10</v>
      </c>
      <c r="XZ40" s="978">
        <v>5</v>
      </c>
      <c r="YA40" s="978">
        <v>5</v>
      </c>
      <c r="YB40" s="978">
        <v>11</v>
      </c>
      <c r="YC40" s="978">
        <v>6</v>
      </c>
      <c r="YD40" s="978">
        <v>5</v>
      </c>
      <c r="YE40" s="978">
        <v>30</v>
      </c>
      <c r="YF40" s="978">
        <v>20</v>
      </c>
      <c r="YG40" s="978">
        <v>10</v>
      </c>
      <c r="YH40" s="978">
        <v>1</v>
      </c>
      <c r="YI40" s="979" t="s">
        <v>732</v>
      </c>
      <c r="YJ40" s="978">
        <v>1</v>
      </c>
      <c r="YK40" s="978">
        <v>1</v>
      </c>
      <c r="YL40" s="979" t="s">
        <v>732</v>
      </c>
      <c r="YM40" s="978">
        <v>1</v>
      </c>
      <c r="YN40" s="978">
        <v>2</v>
      </c>
      <c r="YO40" s="978">
        <v>2</v>
      </c>
      <c r="YP40" s="979" t="s">
        <v>732</v>
      </c>
      <c r="YQ40" s="978">
        <v>49</v>
      </c>
      <c r="YR40" s="978">
        <v>28</v>
      </c>
      <c r="YS40" s="978">
        <v>21</v>
      </c>
      <c r="YT40" s="978">
        <v>17</v>
      </c>
      <c r="YU40" s="978">
        <v>13</v>
      </c>
      <c r="YV40" s="978">
        <v>4</v>
      </c>
      <c r="YW40" s="978">
        <v>5</v>
      </c>
      <c r="YX40" s="978">
        <v>4</v>
      </c>
      <c r="YY40" s="978">
        <v>1</v>
      </c>
      <c r="YZ40" s="978">
        <v>1</v>
      </c>
      <c r="ZA40" s="978">
        <v>1</v>
      </c>
      <c r="ZB40" s="979" t="s">
        <v>732</v>
      </c>
      <c r="ZC40" s="978">
        <v>3</v>
      </c>
      <c r="ZD40" s="978">
        <v>2</v>
      </c>
      <c r="ZE40" s="978">
        <v>1</v>
      </c>
      <c r="ZF40" s="978">
        <v>1</v>
      </c>
      <c r="ZG40" s="978">
        <v>1</v>
      </c>
      <c r="ZH40" s="979" t="s">
        <v>732</v>
      </c>
      <c r="ZI40" s="978">
        <v>9</v>
      </c>
      <c r="ZJ40" s="978">
        <v>6</v>
      </c>
      <c r="ZK40" s="978">
        <v>3</v>
      </c>
      <c r="ZL40" s="978">
        <v>6</v>
      </c>
      <c r="ZM40" s="978">
        <v>2</v>
      </c>
      <c r="ZN40" s="978">
        <v>4</v>
      </c>
      <c r="ZO40" s="979" t="s">
        <v>732</v>
      </c>
      <c r="ZP40" s="979" t="s">
        <v>732</v>
      </c>
      <c r="ZQ40" s="979" t="s">
        <v>732</v>
      </c>
      <c r="ZR40" s="978">
        <v>17</v>
      </c>
      <c r="ZS40" s="978">
        <v>10</v>
      </c>
      <c r="ZT40" s="978">
        <v>7</v>
      </c>
      <c r="ZU40" s="978">
        <v>6</v>
      </c>
      <c r="ZV40" s="978">
        <v>5</v>
      </c>
      <c r="ZW40" s="978">
        <v>1</v>
      </c>
      <c r="ZX40" s="978">
        <v>2</v>
      </c>
      <c r="ZY40" s="978">
        <v>1</v>
      </c>
      <c r="ZZ40" s="978">
        <v>1</v>
      </c>
      <c r="AAA40" s="978">
        <v>5</v>
      </c>
      <c r="AAB40" s="978">
        <v>2</v>
      </c>
      <c r="AAC40" s="978">
        <v>3</v>
      </c>
      <c r="AAD40" s="978">
        <v>10</v>
      </c>
      <c r="AAE40" s="978">
        <v>5</v>
      </c>
      <c r="AAF40" s="978">
        <v>5</v>
      </c>
      <c r="AAG40" s="978">
        <v>10</v>
      </c>
      <c r="AAH40" s="978">
        <v>8</v>
      </c>
      <c r="AAI40" s="978">
        <v>2</v>
      </c>
      <c r="AAJ40" s="978">
        <v>3</v>
      </c>
      <c r="AAK40" s="978">
        <v>1</v>
      </c>
      <c r="AAL40" s="978">
        <v>2</v>
      </c>
      <c r="AAM40" s="978">
        <v>6</v>
      </c>
      <c r="AAN40" s="978">
        <v>3</v>
      </c>
      <c r="AAO40" s="978">
        <v>3</v>
      </c>
      <c r="AAP40" s="978">
        <v>34</v>
      </c>
      <c r="AAQ40" s="978">
        <v>24</v>
      </c>
      <c r="AAR40" s="978">
        <v>10</v>
      </c>
      <c r="AAS40" s="978">
        <v>11</v>
      </c>
      <c r="AAT40" s="978">
        <v>8</v>
      </c>
      <c r="AAU40" s="978">
        <v>3</v>
      </c>
      <c r="AAV40" s="978">
        <v>5</v>
      </c>
      <c r="AAW40" s="978">
        <v>3</v>
      </c>
      <c r="AAX40" s="978">
        <v>2</v>
      </c>
      <c r="AAY40" s="978">
        <v>13</v>
      </c>
      <c r="AAZ40" s="978">
        <v>9</v>
      </c>
      <c r="ABA40" s="978">
        <v>4</v>
      </c>
      <c r="ABB40" s="978">
        <v>25</v>
      </c>
      <c r="ABC40" s="978">
        <v>17</v>
      </c>
      <c r="ABD40" s="978">
        <v>8</v>
      </c>
      <c r="ABE40" s="979" t="s">
        <v>732</v>
      </c>
      <c r="ABF40" s="979" t="s">
        <v>732</v>
      </c>
      <c r="ABG40" s="979" t="s">
        <v>732</v>
      </c>
      <c r="ABH40" s="978">
        <v>2</v>
      </c>
      <c r="ABI40" s="978">
        <v>1</v>
      </c>
      <c r="ABJ40" s="978">
        <v>1</v>
      </c>
      <c r="ABK40" s="978">
        <v>1</v>
      </c>
      <c r="ABL40" s="979" t="s">
        <v>732</v>
      </c>
      <c r="ABM40" s="978">
        <v>1</v>
      </c>
      <c r="ABN40" s="978">
        <v>62</v>
      </c>
      <c r="ABO40" s="978">
        <v>36</v>
      </c>
      <c r="ABP40" s="978">
        <v>26</v>
      </c>
      <c r="ABQ40" s="978">
        <v>10</v>
      </c>
      <c r="ABR40" s="978">
        <v>5</v>
      </c>
      <c r="ABS40" s="978">
        <v>5</v>
      </c>
      <c r="ABT40" s="978">
        <v>1</v>
      </c>
      <c r="ABU40" s="979" t="s">
        <v>732</v>
      </c>
      <c r="ABV40" s="978">
        <v>1</v>
      </c>
      <c r="ABW40" s="979" t="s">
        <v>732</v>
      </c>
      <c r="ABX40" s="979" t="s">
        <v>732</v>
      </c>
      <c r="ABY40" s="979" t="s">
        <v>732</v>
      </c>
      <c r="ABZ40" s="978">
        <v>2</v>
      </c>
      <c r="ACA40" s="978">
        <v>1</v>
      </c>
      <c r="ACB40" s="978">
        <v>1</v>
      </c>
      <c r="ACC40" s="979" t="s">
        <v>732</v>
      </c>
      <c r="ACD40" s="979" t="s">
        <v>732</v>
      </c>
      <c r="ACE40" s="979" t="s">
        <v>732</v>
      </c>
      <c r="ACF40" s="978">
        <v>13</v>
      </c>
      <c r="ACG40" s="978">
        <v>10</v>
      </c>
      <c r="ACH40" s="978">
        <v>3</v>
      </c>
      <c r="ACI40" s="978">
        <v>3</v>
      </c>
      <c r="ACJ40" s="978">
        <v>2</v>
      </c>
      <c r="ACK40" s="978">
        <v>1</v>
      </c>
      <c r="ACL40" s="979" t="s">
        <v>732</v>
      </c>
      <c r="ACM40" s="979" t="s">
        <v>732</v>
      </c>
      <c r="ACN40" s="979" t="s">
        <v>732</v>
      </c>
      <c r="ACO40" s="979" t="s">
        <v>732</v>
      </c>
      <c r="ACP40" s="979" t="s">
        <v>732</v>
      </c>
      <c r="ACQ40" s="978">
        <v>13</v>
      </c>
      <c r="ACR40" s="978">
        <v>8</v>
      </c>
      <c r="ACS40" s="978">
        <v>5</v>
      </c>
      <c r="ACT40" s="978">
        <v>3</v>
      </c>
      <c r="ACU40" s="978">
        <v>1</v>
      </c>
      <c r="ACV40" s="978">
        <v>2</v>
      </c>
      <c r="ACW40" s="978">
        <v>1</v>
      </c>
      <c r="ACX40" s="979" t="s">
        <v>732</v>
      </c>
      <c r="ACY40" s="978">
        <v>1</v>
      </c>
      <c r="ACZ40" s="978">
        <v>11</v>
      </c>
      <c r="ADA40" s="978">
        <v>4</v>
      </c>
      <c r="ADB40" s="978">
        <v>7</v>
      </c>
      <c r="ADC40" s="978">
        <v>6</v>
      </c>
      <c r="ADD40" s="978">
        <v>5</v>
      </c>
      <c r="ADE40" s="978">
        <v>1</v>
      </c>
      <c r="ADF40" s="978">
        <v>10</v>
      </c>
      <c r="ADG40" s="978">
        <v>6</v>
      </c>
      <c r="ADH40" s="978">
        <v>4</v>
      </c>
      <c r="ADI40" s="978">
        <v>3</v>
      </c>
      <c r="ADJ40" s="978">
        <v>1</v>
      </c>
      <c r="ADK40" s="978">
        <v>2</v>
      </c>
      <c r="ADL40" s="978">
        <v>7</v>
      </c>
      <c r="ADM40" s="978">
        <v>4</v>
      </c>
      <c r="ADN40" s="978">
        <v>3</v>
      </c>
      <c r="ADO40" s="978">
        <v>41</v>
      </c>
      <c r="ADP40" s="978">
        <v>22</v>
      </c>
      <c r="ADQ40" s="978">
        <v>19</v>
      </c>
      <c r="ADR40" s="978">
        <v>12</v>
      </c>
      <c r="ADS40" s="978">
        <v>7</v>
      </c>
      <c r="ADT40" s="978">
        <v>5</v>
      </c>
      <c r="ADU40" s="978">
        <v>8</v>
      </c>
      <c r="ADV40" s="978">
        <v>4</v>
      </c>
      <c r="ADW40" s="978">
        <v>4</v>
      </c>
      <c r="ADX40" s="978">
        <v>13</v>
      </c>
      <c r="ADY40" s="978">
        <v>7</v>
      </c>
      <c r="ADZ40" s="978">
        <v>6</v>
      </c>
      <c r="AEA40" s="978">
        <v>24</v>
      </c>
      <c r="AEB40" s="978">
        <v>20</v>
      </c>
      <c r="AEC40" s="978">
        <v>4</v>
      </c>
      <c r="AED40" s="979" t="s">
        <v>732</v>
      </c>
      <c r="AEE40" s="979" t="s">
        <v>732</v>
      </c>
      <c r="AEF40" s="979" t="s">
        <v>732</v>
      </c>
      <c r="AEG40" s="979" t="s">
        <v>732</v>
      </c>
      <c r="AEH40" s="979" t="s">
        <v>732</v>
      </c>
      <c r="AEI40" s="979" t="s">
        <v>732</v>
      </c>
      <c r="AEJ40" s="979" t="s">
        <v>732</v>
      </c>
      <c r="AEK40" s="979" t="s">
        <v>732</v>
      </c>
      <c r="AEL40" s="979" t="s">
        <v>732</v>
      </c>
      <c r="AEM40" s="978">
        <v>68</v>
      </c>
      <c r="AEN40" s="978">
        <v>46</v>
      </c>
      <c r="AEO40" s="978">
        <v>22</v>
      </c>
      <c r="AEP40" s="978">
        <v>15</v>
      </c>
      <c r="AEQ40" s="978">
        <v>7</v>
      </c>
      <c r="AER40" s="978">
        <v>8</v>
      </c>
      <c r="AES40" s="978">
        <v>1</v>
      </c>
      <c r="AET40" s="978">
        <v>1</v>
      </c>
      <c r="AEU40" s="979" t="s">
        <v>732</v>
      </c>
      <c r="AEV40" s="979" t="s">
        <v>732</v>
      </c>
      <c r="AEW40" s="979" t="s">
        <v>732</v>
      </c>
      <c r="AEX40" s="979" t="s">
        <v>732</v>
      </c>
      <c r="AEY40" s="978">
        <v>2</v>
      </c>
      <c r="AEZ40" s="978">
        <v>1</v>
      </c>
      <c r="AFA40" s="978">
        <v>1</v>
      </c>
      <c r="AFB40" s="978">
        <v>1</v>
      </c>
      <c r="AFC40" s="978">
        <v>1</v>
      </c>
      <c r="AFD40" s="979" t="s">
        <v>732</v>
      </c>
      <c r="AFE40" s="978">
        <v>6</v>
      </c>
      <c r="AFF40" s="978">
        <v>2</v>
      </c>
      <c r="AFG40" s="1062">
        <v>4</v>
      </c>
      <c r="AFH40" s="978">
        <v>4</v>
      </c>
      <c r="AFI40" s="978">
        <v>2</v>
      </c>
      <c r="AFJ40" s="978">
        <v>2</v>
      </c>
      <c r="AFK40" s="979" t="s">
        <v>732</v>
      </c>
      <c r="AFL40" s="979" t="s">
        <v>732</v>
      </c>
      <c r="AFM40" s="980" t="s">
        <v>732</v>
      </c>
    </row>
    <row r="41" spans="2:845">
      <c r="B41" s="976" t="s">
        <v>774</v>
      </c>
      <c r="C41" s="977">
        <v>2</v>
      </c>
      <c r="D41" s="978">
        <v>1</v>
      </c>
      <c r="E41" s="978">
        <v>1</v>
      </c>
      <c r="F41" s="978">
        <v>1</v>
      </c>
      <c r="G41" s="979" t="s">
        <v>732</v>
      </c>
      <c r="H41" s="978">
        <v>1</v>
      </c>
      <c r="I41" s="978">
        <v>1</v>
      </c>
      <c r="J41" s="979" t="s">
        <v>732</v>
      </c>
      <c r="K41" s="978">
        <v>1</v>
      </c>
      <c r="L41" s="979" t="s">
        <v>732</v>
      </c>
      <c r="M41" s="979" t="s">
        <v>732</v>
      </c>
      <c r="N41" s="979" t="s">
        <v>732</v>
      </c>
      <c r="O41" s="978">
        <v>3</v>
      </c>
      <c r="P41" s="978">
        <v>1</v>
      </c>
      <c r="Q41" s="978">
        <v>2</v>
      </c>
      <c r="R41" s="978">
        <v>1</v>
      </c>
      <c r="S41" s="978">
        <v>1</v>
      </c>
      <c r="T41" s="979" t="s">
        <v>732</v>
      </c>
      <c r="U41" s="978">
        <v>2</v>
      </c>
      <c r="V41" s="978">
        <v>1</v>
      </c>
      <c r="W41" s="978">
        <v>1</v>
      </c>
      <c r="X41" s="978">
        <v>1</v>
      </c>
      <c r="Y41" s="979" t="s">
        <v>732</v>
      </c>
      <c r="Z41" s="978">
        <v>1</v>
      </c>
      <c r="AA41" s="978">
        <v>13</v>
      </c>
      <c r="AB41" s="978">
        <v>5</v>
      </c>
      <c r="AC41" s="978">
        <v>8</v>
      </c>
      <c r="AD41" s="978">
        <v>1</v>
      </c>
      <c r="AE41" s="978">
        <v>1</v>
      </c>
      <c r="AF41" s="979" t="s">
        <v>732</v>
      </c>
      <c r="AG41" s="979" t="s">
        <v>732</v>
      </c>
      <c r="AH41" s="979" t="s">
        <v>732</v>
      </c>
      <c r="AI41" s="979" t="s">
        <v>732</v>
      </c>
      <c r="AJ41" s="978">
        <v>4</v>
      </c>
      <c r="AK41" s="979" t="s">
        <v>732</v>
      </c>
      <c r="AL41" s="978">
        <v>4</v>
      </c>
      <c r="AM41" s="978">
        <v>2</v>
      </c>
      <c r="AN41" s="978">
        <v>2</v>
      </c>
      <c r="AO41" s="979" t="s">
        <v>732</v>
      </c>
      <c r="AP41" s="979" t="s">
        <v>732</v>
      </c>
      <c r="AQ41" s="979" t="s">
        <v>732</v>
      </c>
      <c r="AR41" s="979" t="s">
        <v>732</v>
      </c>
      <c r="AS41" s="979" t="s">
        <v>732</v>
      </c>
      <c r="AT41" s="979" t="s">
        <v>732</v>
      </c>
      <c r="AU41" s="979" t="s">
        <v>732</v>
      </c>
      <c r="AV41" s="979" t="s">
        <v>732</v>
      </c>
      <c r="AW41" s="979" t="s">
        <v>732</v>
      </c>
      <c r="AX41" s="979" t="s">
        <v>732</v>
      </c>
      <c r="AY41" s="978">
        <v>17</v>
      </c>
      <c r="AZ41" s="978">
        <v>8</v>
      </c>
      <c r="BA41" s="978">
        <v>9</v>
      </c>
      <c r="BB41" s="978">
        <v>2</v>
      </c>
      <c r="BC41" s="978">
        <v>1</v>
      </c>
      <c r="BD41" s="978">
        <v>1</v>
      </c>
      <c r="BE41" s="978">
        <v>2</v>
      </c>
      <c r="BF41" s="979" t="s">
        <v>732</v>
      </c>
      <c r="BG41" s="978">
        <v>2</v>
      </c>
      <c r="BH41" s="979" t="s">
        <v>732</v>
      </c>
      <c r="BI41" s="979" t="s">
        <v>732</v>
      </c>
      <c r="BJ41" s="979" t="s">
        <v>732</v>
      </c>
      <c r="BK41" s="979" t="s">
        <v>732</v>
      </c>
      <c r="BL41" s="979" t="s">
        <v>732</v>
      </c>
      <c r="BM41" s="979" t="s">
        <v>732</v>
      </c>
      <c r="BN41" s="979" t="s">
        <v>732</v>
      </c>
      <c r="BO41" s="979" t="s">
        <v>732</v>
      </c>
      <c r="BP41" s="979" t="s">
        <v>732</v>
      </c>
      <c r="BQ41" s="978">
        <v>3</v>
      </c>
      <c r="BR41" s="979" t="s">
        <v>732</v>
      </c>
      <c r="BS41" s="978">
        <v>3</v>
      </c>
      <c r="BT41" s="979" t="s">
        <v>732</v>
      </c>
      <c r="BU41" s="979" t="s">
        <v>732</v>
      </c>
      <c r="BV41" s="979" t="s">
        <v>732</v>
      </c>
      <c r="BW41" s="979" t="s">
        <v>732</v>
      </c>
      <c r="BX41" s="979" t="s">
        <v>732</v>
      </c>
      <c r="BY41" s="979" t="s">
        <v>732</v>
      </c>
      <c r="BZ41" s="979" t="s">
        <v>732</v>
      </c>
      <c r="CA41" s="979" t="s">
        <v>732</v>
      </c>
      <c r="CB41" s="979" t="s">
        <v>732</v>
      </c>
      <c r="CC41" s="978">
        <v>1</v>
      </c>
      <c r="CD41" s="978">
        <v>1</v>
      </c>
      <c r="CE41" s="979" t="s">
        <v>732</v>
      </c>
      <c r="CF41" s="978">
        <v>1</v>
      </c>
      <c r="CG41" s="979" t="s">
        <v>732</v>
      </c>
      <c r="CH41" s="978">
        <v>1</v>
      </c>
      <c r="CI41" s="978">
        <v>2</v>
      </c>
      <c r="CJ41" s="978">
        <v>1</v>
      </c>
      <c r="CK41" s="978">
        <v>1</v>
      </c>
      <c r="CL41" s="978">
        <v>1</v>
      </c>
      <c r="CM41" s="979" t="s">
        <v>732</v>
      </c>
      <c r="CN41" s="978">
        <v>1</v>
      </c>
      <c r="CO41" s="978">
        <v>6</v>
      </c>
      <c r="CP41" s="978">
        <v>3</v>
      </c>
      <c r="CQ41" s="978">
        <v>3</v>
      </c>
      <c r="CR41" s="979" t="s">
        <v>732</v>
      </c>
      <c r="CS41" s="979" t="s">
        <v>732</v>
      </c>
      <c r="CT41" s="979" t="s">
        <v>732</v>
      </c>
      <c r="CU41" s="978">
        <v>5</v>
      </c>
      <c r="CV41" s="978">
        <v>4</v>
      </c>
      <c r="CW41" s="978">
        <v>1</v>
      </c>
      <c r="CX41" s="978">
        <v>2</v>
      </c>
      <c r="CY41" s="978">
        <v>1</v>
      </c>
      <c r="CZ41" s="978">
        <v>1</v>
      </c>
      <c r="DA41" s="978">
        <v>14</v>
      </c>
      <c r="DB41" s="978">
        <v>4</v>
      </c>
      <c r="DC41" s="978">
        <v>10</v>
      </c>
      <c r="DD41" s="978">
        <v>3</v>
      </c>
      <c r="DE41" s="979" t="s">
        <v>732</v>
      </c>
      <c r="DF41" s="978">
        <v>3</v>
      </c>
      <c r="DG41" s="978">
        <v>2</v>
      </c>
      <c r="DH41" s="979" t="s">
        <v>732</v>
      </c>
      <c r="DI41" s="978">
        <v>2</v>
      </c>
      <c r="DJ41" s="978">
        <v>5</v>
      </c>
      <c r="DK41" s="978">
        <v>1</v>
      </c>
      <c r="DL41" s="978">
        <v>4</v>
      </c>
      <c r="DM41" s="978">
        <v>3</v>
      </c>
      <c r="DN41" s="979" t="s">
        <v>732</v>
      </c>
      <c r="DO41" s="978">
        <v>3</v>
      </c>
      <c r="DP41" s="978">
        <v>2</v>
      </c>
      <c r="DQ41" s="978">
        <v>2</v>
      </c>
      <c r="DR41" s="979" t="s">
        <v>732</v>
      </c>
      <c r="DS41" s="979" t="s">
        <v>732</v>
      </c>
      <c r="DT41" s="979" t="s">
        <v>732</v>
      </c>
      <c r="DU41" s="979" t="s">
        <v>732</v>
      </c>
      <c r="DV41" s="979" t="s">
        <v>732</v>
      </c>
      <c r="DW41" s="979" t="s">
        <v>732</v>
      </c>
      <c r="DX41" s="979" t="s">
        <v>732</v>
      </c>
      <c r="DY41" s="978">
        <v>18</v>
      </c>
      <c r="DZ41" s="978">
        <v>6</v>
      </c>
      <c r="EA41" s="978">
        <v>12</v>
      </c>
      <c r="EB41" s="978">
        <v>3</v>
      </c>
      <c r="EC41" s="978">
        <v>2</v>
      </c>
      <c r="ED41" s="978">
        <v>1</v>
      </c>
      <c r="EE41" s="979" t="s">
        <v>732</v>
      </c>
      <c r="EF41" s="979" t="s">
        <v>732</v>
      </c>
      <c r="EG41" s="979" t="s">
        <v>732</v>
      </c>
      <c r="EH41" s="979" t="s">
        <v>732</v>
      </c>
      <c r="EI41" s="979" t="s">
        <v>732</v>
      </c>
      <c r="EJ41" s="979" t="s">
        <v>732</v>
      </c>
      <c r="EK41" s="978">
        <v>1</v>
      </c>
      <c r="EL41" s="978">
        <v>1</v>
      </c>
      <c r="EM41" s="979" t="s">
        <v>732</v>
      </c>
      <c r="EN41" s="979" t="s">
        <v>732</v>
      </c>
      <c r="EO41" s="979" t="s">
        <v>732</v>
      </c>
      <c r="EP41" s="979" t="s">
        <v>732</v>
      </c>
      <c r="EQ41" s="979" t="s">
        <v>732</v>
      </c>
      <c r="ER41" s="979" t="s">
        <v>732</v>
      </c>
      <c r="ES41" s="979" t="s">
        <v>732</v>
      </c>
      <c r="ET41" s="978">
        <v>1</v>
      </c>
      <c r="EU41" s="979" t="s">
        <v>732</v>
      </c>
      <c r="EV41" s="978">
        <v>1</v>
      </c>
      <c r="EW41" s="979" t="s">
        <v>732</v>
      </c>
      <c r="EX41" s="979" t="s">
        <v>732</v>
      </c>
      <c r="EY41" s="979" t="s">
        <v>732</v>
      </c>
      <c r="EZ41" s="978">
        <v>4</v>
      </c>
      <c r="FA41" s="978">
        <v>1</v>
      </c>
      <c r="FB41" s="978">
        <v>3</v>
      </c>
      <c r="FC41" s="978">
        <v>2</v>
      </c>
      <c r="FD41" s="978">
        <v>1</v>
      </c>
      <c r="FE41" s="978">
        <v>1</v>
      </c>
      <c r="FF41" s="978">
        <v>1</v>
      </c>
      <c r="FG41" s="979" t="s">
        <v>732</v>
      </c>
      <c r="FH41" s="978">
        <v>1</v>
      </c>
      <c r="FI41" s="978">
        <v>4</v>
      </c>
      <c r="FJ41" s="978">
        <v>1</v>
      </c>
      <c r="FK41" s="978">
        <v>3</v>
      </c>
      <c r="FL41" s="978">
        <v>7</v>
      </c>
      <c r="FM41" s="978">
        <v>1</v>
      </c>
      <c r="FN41" s="978">
        <v>6</v>
      </c>
      <c r="FO41" s="978">
        <v>2</v>
      </c>
      <c r="FP41" s="978">
        <v>1</v>
      </c>
      <c r="FQ41" s="978">
        <v>1</v>
      </c>
      <c r="FR41" s="978">
        <v>2</v>
      </c>
      <c r="FS41" s="979" t="s">
        <v>732</v>
      </c>
      <c r="FT41" s="978">
        <v>2</v>
      </c>
      <c r="FU41" s="978">
        <v>1</v>
      </c>
      <c r="FV41" s="979" t="s">
        <v>732</v>
      </c>
      <c r="FW41" s="978">
        <v>1</v>
      </c>
      <c r="FX41" s="978">
        <v>6</v>
      </c>
      <c r="FY41" s="978">
        <v>1</v>
      </c>
      <c r="FZ41" s="978">
        <v>5</v>
      </c>
      <c r="GA41" s="978">
        <v>3</v>
      </c>
      <c r="GB41" s="978">
        <v>1</v>
      </c>
      <c r="GC41" s="978">
        <v>2</v>
      </c>
      <c r="GD41" s="978">
        <v>1</v>
      </c>
      <c r="GE41" s="979" t="s">
        <v>732</v>
      </c>
      <c r="GF41" s="978">
        <v>1</v>
      </c>
      <c r="GG41" s="978">
        <v>3</v>
      </c>
      <c r="GH41" s="979" t="s">
        <v>732</v>
      </c>
      <c r="GI41" s="978">
        <v>3</v>
      </c>
      <c r="GJ41" s="978">
        <v>4</v>
      </c>
      <c r="GK41" s="979" t="s">
        <v>732</v>
      </c>
      <c r="GL41" s="978">
        <v>4</v>
      </c>
      <c r="GM41" s="978">
        <v>1</v>
      </c>
      <c r="GN41" s="979" t="s">
        <v>732</v>
      </c>
      <c r="GO41" s="978">
        <v>1</v>
      </c>
      <c r="GP41" s="978">
        <v>1</v>
      </c>
      <c r="GQ41" s="979" t="s">
        <v>732</v>
      </c>
      <c r="GR41" s="978">
        <v>1</v>
      </c>
      <c r="GS41" s="979" t="s">
        <v>732</v>
      </c>
      <c r="GT41" s="979" t="s">
        <v>732</v>
      </c>
      <c r="GU41" s="979" t="s">
        <v>732</v>
      </c>
      <c r="GV41" s="978">
        <v>25</v>
      </c>
      <c r="GW41" s="978">
        <v>4</v>
      </c>
      <c r="GX41" s="978">
        <v>21</v>
      </c>
      <c r="GY41" s="978">
        <v>5</v>
      </c>
      <c r="GZ41" s="978">
        <v>3</v>
      </c>
      <c r="HA41" s="978">
        <v>2</v>
      </c>
      <c r="HB41" s="979" t="s">
        <v>732</v>
      </c>
      <c r="HC41" s="979" t="s">
        <v>732</v>
      </c>
      <c r="HD41" s="979" t="s">
        <v>732</v>
      </c>
      <c r="HE41" s="979" t="s">
        <v>732</v>
      </c>
      <c r="HF41" s="979" t="s">
        <v>732</v>
      </c>
      <c r="HG41" s="979" t="s">
        <v>732</v>
      </c>
      <c r="HH41" s="979" t="s">
        <v>732</v>
      </c>
      <c r="HI41" s="979" t="s">
        <v>732</v>
      </c>
      <c r="HJ41" s="979" t="s">
        <v>732</v>
      </c>
      <c r="HK41" s="979" t="s">
        <v>732</v>
      </c>
      <c r="HL41" s="979" t="s">
        <v>732</v>
      </c>
      <c r="HM41" s="979" t="s">
        <v>732</v>
      </c>
      <c r="HN41" s="979" t="s">
        <v>732</v>
      </c>
      <c r="HO41" s="979" t="s">
        <v>732</v>
      </c>
      <c r="HP41" s="979" t="s">
        <v>732</v>
      </c>
      <c r="HQ41" s="978">
        <v>2</v>
      </c>
      <c r="HR41" s="979" t="s">
        <v>732</v>
      </c>
      <c r="HS41" s="978">
        <v>2</v>
      </c>
      <c r="HT41" s="979" t="s">
        <v>732</v>
      </c>
      <c r="HU41" s="979" t="s">
        <v>732</v>
      </c>
      <c r="HV41" s="979" t="s">
        <v>732</v>
      </c>
      <c r="HW41" s="979" t="s">
        <v>732</v>
      </c>
      <c r="HX41" s="979" t="s">
        <v>732</v>
      </c>
      <c r="HY41" s="978">
        <v>4</v>
      </c>
      <c r="HZ41" s="978">
        <v>1</v>
      </c>
      <c r="IA41" s="978">
        <v>3</v>
      </c>
      <c r="IB41" s="979" t="s">
        <v>732</v>
      </c>
      <c r="IC41" s="979" t="s">
        <v>732</v>
      </c>
      <c r="ID41" s="979" t="s">
        <v>732</v>
      </c>
      <c r="IE41" s="979" t="s">
        <v>732</v>
      </c>
      <c r="IF41" s="979" t="s">
        <v>732</v>
      </c>
      <c r="IG41" s="979" t="s">
        <v>732</v>
      </c>
      <c r="IH41" s="978">
        <v>2</v>
      </c>
      <c r="II41" s="979" t="s">
        <v>732</v>
      </c>
      <c r="IJ41" s="978">
        <v>2</v>
      </c>
      <c r="IK41" s="978">
        <v>4</v>
      </c>
      <c r="IL41" s="979" t="s">
        <v>732</v>
      </c>
      <c r="IM41" s="978">
        <v>4</v>
      </c>
      <c r="IN41" s="979" t="s">
        <v>732</v>
      </c>
      <c r="IO41" s="979" t="s">
        <v>732</v>
      </c>
      <c r="IP41" s="979" t="s">
        <v>732</v>
      </c>
      <c r="IQ41" s="978">
        <v>2</v>
      </c>
      <c r="IR41" s="978">
        <v>1</v>
      </c>
      <c r="IS41" s="978">
        <v>1</v>
      </c>
      <c r="IT41" s="978">
        <v>2</v>
      </c>
      <c r="IU41" s="979" t="s">
        <v>732</v>
      </c>
      <c r="IV41" s="978">
        <v>2</v>
      </c>
      <c r="IW41" s="978">
        <v>6</v>
      </c>
      <c r="IX41" s="978">
        <v>1</v>
      </c>
      <c r="IY41" s="978">
        <v>5</v>
      </c>
      <c r="IZ41" s="978">
        <v>3</v>
      </c>
      <c r="JA41" s="978">
        <v>1</v>
      </c>
      <c r="JB41" s="978">
        <v>2</v>
      </c>
      <c r="JC41" s="979" t="s">
        <v>732</v>
      </c>
      <c r="JD41" s="979" t="s">
        <v>732</v>
      </c>
      <c r="JE41" s="979" t="s">
        <v>732</v>
      </c>
      <c r="JF41" s="978">
        <v>3</v>
      </c>
      <c r="JG41" s="978">
        <v>1</v>
      </c>
      <c r="JH41" s="978">
        <v>2</v>
      </c>
      <c r="JI41" s="978">
        <v>5</v>
      </c>
      <c r="JJ41" s="979" t="s">
        <v>732</v>
      </c>
      <c r="JK41" s="978">
        <v>5</v>
      </c>
      <c r="JL41" s="979" t="s">
        <v>732</v>
      </c>
      <c r="JM41" s="979" t="s">
        <v>732</v>
      </c>
      <c r="JN41" s="979" t="s">
        <v>732</v>
      </c>
      <c r="JO41" s="979" t="s">
        <v>732</v>
      </c>
      <c r="JP41" s="979" t="s">
        <v>732</v>
      </c>
      <c r="JQ41" s="979" t="s">
        <v>732</v>
      </c>
      <c r="JR41" s="978">
        <v>1</v>
      </c>
      <c r="JS41" s="979" t="s">
        <v>732</v>
      </c>
      <c r="JT41" s="978">
        <v>1</v>
      </c>
      <c r="JU41" s="978">
        <v>18</v>
      </c>
      <c r="JV41" s="978">
        <v>7</v>
      </c>
      <c r="JW41" s="978">
        <v>11</v>
      </c>
      <c r="JX41" s="978">
        <v>8</v>
      </c>
      <c r="JY41" s="978">
        <v>3</v>
      </c>
      <c r="JZ41" s="978">
        <v>5</v>
      </c>
      <c r="KA41" s="979" t="s">
        <v>732</v>
      </c>
      <c r="KB41" s="979" t="s">
        <v>732</v>
      </c>
      <c r="KC41" s="979" t="s">
        <v>732</v>
      </c>
      <c r="KD41" s="979" t="s">
        <v>732</v>
      </c>
      <c r="KE41" s="979" t="s">
        <v>732</v>
      </c>
      <c r="KF41" s="979" t="s">
        <v>732</v>
      </c>
      <c r="KG41" s="979" t="s">
        <v>732</v>
      </c>
      <c r="KH41" s="979" t="s">
        <v>732</v>
      </c>
      <c r="KI41" s="979" t="s">
        <v>732</v>
      </c>
      <c r="KJ41" s="979" t="s">
        <v>732</v>
      </c>
      <c r="KK41" s="979" t="s">
        <v>732</v>
      </c>
      <c r="KL41" s="979" t="s">
        <v>732</v>
      </c>
      <c r="KM41" s="979" t="s">
        <v>732</v>
      </c>
      <c r="KN41" s="979" t="s">
        <v>732</v>
      </c>
      <c r="KO41" s="979" t="s">
        <v>732</v>
      </c>
      <c r="KP41" s="979" t="s">
        <v>732</v>
      </c>
      <c r="KQ41" s="979" t="s">
        <v>732</v>
      </c>
      <c r="KR41" s="979" t="s">
        <v>732</v>
      </c>
      <c r="KS41" s="979" t="s">
        <v>732</v>
      </c>
      <c r="KT41" s="979" t="s">
        <v>732</v>
      </c>
      <c r="KU41" s="979" t="s">
        <v>732</v>
      </c>
      <c r="KV41" s="979" t="s">
        <v>732</v>
      </c>
      <c r="KW41" s="979" t="s">
        <v>732</v>
      </c>
      <c r="KX41" s="979" t="s">
        <v>732</v>
      </c>
      <c r="KY41" s="978">
        <v>5</v>
      </c>
      <c r="KZ41" s="979" t="s">
        <v>732</v>
      </c>
      <c r="LA41" s="978">
        <v>5</v>
      </c>
      <c r="LB41" s="979" t="s">
        <v>732</v>
      </c>
      <c r="LC41" s="979" t="s">
        <v>732</v>
      </c>
      <c r="LD41" s="979" t="s">
        <v>732</v>
      </c>
      <c r="LE41" s="978">
        <v>1</v>
      </c>
      <c r="LF41" s="979" t="s">
        <v>732</v>
      </c>
      <c r="LG41" s="978">
        <v>1</v>
      </c>
      <c r="LH41" s="978">
        <v>2</v>
      </c>
      <c r="LI41" s="979" t="s">
        <v>732</v>
      </c>
      <c r="LJ41" s="978">
        <v>2</v>
      </c>
      <c r="LK41" s="978">
        <v>5</v>
      </c>
      <c r="LL41" s="978">
        <v>4</v>
      </c>
      <c r="LM41" s="978">
        <v>1</v>
      </c>
      <c r="LN41" s="979" t="s">
        <v>732</v>
      </c>
      <c r="LO41" s="979" t="s">
        <v>732</v>
      </c>
      <c r="LP41" s="979" t="s">
        <v>732</v>
      </c>
      <c r="LQ41" s="979" t="s">
        <v>732</v>
      </c>
      <c r="LR41" s="979" t="s">
        <v>732</v>
      </c>
      <c r="LS41" s="979" t="s">
        <v>732</v>
      </c>
      <c r="LT41" s="978">
        <v>2</v>
      </c>
      <c r="LU41" s="979" t="s">
        <v>732</v>
      </c>
      <c r="LV41" s="978">
        <v>2</v>
      </c>
      <c r="LW41" s="978">
        <v>8</v>
      </c>
      <c r="LX41" s="978">
        <v>2</v>
      </c>
      <c r="LY41" s="978">
        <v>6</v>
      </c>
      <c r="LZ41" s="978">
        <v>1</v>
      </c>
      <c r="MA41" s="978">
        <v>1</v>
      </c>
      <c r="MB41" s="979" t="s">
        <v>732</v>
      </c>
      <c r="MC41" s="979" t="s">
        <v>732</v>
      </c>
      <c r="MD41" s="979" t="s">
        <v>732</v>
      </c>
      <c r="ME41" s="979" t="s">
        <v>732</v>
      </c>
      <c r="MF41" s="978">
        <v>8</v>
      </c>
      <c r="MG41" s="978">
        <v>3</v>
      </c>
      <c r="MH41" s="978">
        <v>5</v>
      </c>
      <c r="MI41" s="978">
        <v>4</v>
      </c>
      <c r="MJ41" s="979" t="s">
        <v>732</v>
      </c>
      <c r="MK41" s="978">
        <v>4</v>
      </c>
      <c r="ML41" s="978">
        <v>1</v>
      </c>
      <c r="MM41" s="979" t="s">
        <v>732</v>
      </c>
      <c r="MN41" s="978">
        <v>1</v>
      </c>
      <c r="MO41" s="979" t="s">
        <v>732</v>
      </c>
      <c r="MP41" s="979" t="s">
        <v>732</v>
      </c>
      <c r="MQ41" s="979" t="s">
        <v>732</v>
      </c>
      <c r="MR41" s="979" t="s">
        <v>732</v>
      </c>
      <c r="MS41" s="979" t="s">
        <v>732</v>
      </c>
      <c r="MT41" s="979" t="s">
        <v>732</v>
      </c>
      <c r="MU41" s="978">
        <v>21</v>
      </c>
      <c r="MV41" s="978">
        <v>8</v>
      </c>
      <c r="MW41" s="978">
        <v>13</v>
      </c>
      <c r="MX41" s="978">
        <v>9</v>
      </c>
      <c r="MY41" s="978">
        <v>3</v>
      </c>
      <c r="MZ41" s="978">
        <v>6</v>
      </c>
      <c r="NA41" s="979" t="s">
        <v>732</v>
      </c>
      <c r="NB41" s="979" t="s">
        <v>732</v>
      </c>
      <c r="NC41" s="979" t="s">
        <v>732</v>
      </c>
      <c r="ND41" s="979" t="s">
        <v>732</v>
      </c>
      <c r="NE41" s="979" t="s">
        <v>732</v>
      </c>
      <c r="NF41" s="979" t="s">
        <v>732</v>
      </c>
      <c r="NG41" s="979" t="s">
        <v>732</v>
      </c>
      <c r="NH41" s="979" t="s">
        <v>732</v>
      </c>
      <c r="NI41" s="979" t="s">
        <v>732</v>
      </c>
      <c r="NJ41" s="979" t="s">
        <v>732</v>
      </c>
      <c r="NK41" s="979" t="s">
        <v>732</v>
      </c>
      <c r="NL41" s="979" t="s">
        <v>732</v>
      </c>
      <c r="NM41" s="978">
        <v>6</v>
      </c>
      <c r="NN41" s="978">
        <v>2</v>
      </c>
      <c r="NO41" s="978">
        <v>4</v>
      </c>
      <c r="NP41" s="979" t="s">
        <v>732</v>
      </c>
      <c r="NQ41" s="979" t="s">
        <v>732</v>
      </c>
      <c r="NR41" s="979" t="s">
        <v>732</v>
      </c>
      <c r="NS41" s="979" t="s">
        <v>732</v>
      </c>
      <c r="NT41" s="979" t="s">
        <v>732</v>
      </c>
      <c r="NU41" s="979" t="s">
        <v>732</v>
      </c>
      <c r="NV41" s="979" t="s">
        <v>732</v>
      </c>
      <c r="NW41" s="979" t="s">
        <v>732</v>
      </c>
      <c r="NX41" s="979" t="s">
        <v>732</v>
      </c>
      <c r="NY41" s="978">
        <v>9</v>
      </c>
      <c r="NZ41" s="978">
        <v>2</v>
      </c>
      <c r="OA41" s="978">
        <v>7</v>
      </c>
      <c r="OB41" s="978">
        <v>3</v>
      </c>
      <c r="OC41" s="978">
        <v>1</v>
      </c>
      <c r="OD41" s="978">
        <v>2</v>
      </c>
      <c r="OE41" s="979" t="s">
        <v>732</v>
      </c>
      <c r="OF41" s="979" t="s">
        <v>732</v>
      </c>
      <c r="OG41" s="979" t="s">
        <v>732</v>
      </c>
      <c r="OH41" s="978">
        <v>2</v>
      </c>
      <c r="OI41" s="979" t="s">
        <v>732</v>
      </c>
      <c r="OJ41" s="978">
        <v>2</v>
      </c>
      <c r="OK41" s="978">
        <v>5</v>
      </c>
      <c r="OL41" s="978">
        <v>2</v>
      </c>
      <c r="OM41" s="978">
        <v>3</v>
      </c>
      <c r="ON41" s="978">
        <v>4</v>
      </c>
      <c r="OO41" s="978">
        <v>1</v>
      </c>
      <c r="OP41" s="978">
        <v>3</v>
      </c>
      <c r="OQ41" s="978">
        <v>5</v>
      </c>
      <c r="OR41" s="978">
        <v>3</v>
      </c>
      <c r="OS41" s="978">
        <v>2</v>
      </c>
      <c r="OT41" s="979" t="s">
        <v>732</v>
      </c>
      <c r="OU41" s="979" t="s">
        <v>732</v>
      </c>
      <c r="OV41" s="979" t="s">
        <v>732</v>
      </c>
      <c r="OW41" s="978">
        <v>15</v>
      </c>
      <c r="OX41" s="978">
        <v>8</v>
      </c>
      <c r="OY41" s="978">
        <v>7</v>
      </c>
      <c r="OZ41" s="978">
        <v>1</v>
      </c>
      <c r="PA41" s="979" t="s">
        <v>732</v>
      </c>
      <c r="PB41" s="978">
        <v>1</v>
      </c>
      <c r="PC41" s="978">
        <v>4</v>
      </c>
      <c r="PD41" s="979" t="s">
        <v>732</v>
      </c>
      <c r="PE41" s="978">
        <v>4</v>
      </c>
      <c r="PF41" s="978">
        <v>3</v>
      </c>
      <c r="PG41" s="978">
        <v>1</v>
      </c>
      <c r="PH41" s="978">
        <v>2</v>
      </c>
      <c r="PI41" s="978">
        <v>7</v>
      </c>
      <c r="PJ41" s="978">
        <v>3</v>
      </c>
      <c r="PK41" s="978">
        <v>4</v>
      </c>
      <c r="PL41" s="978">
        <v>1</v>
      </c>
      <c r="PM41" s="979" t="s">
        <v>732</v>
      </c>
      <c r="PN41" s="978">
        <v>1</v>
      </c>
      <c r="PO41" s="979" t="s">
        <v>732</v>
      </c>
      <c r="PP41" s="979" t="s">
        <v>732</v>
      </c>
      <c r="PQ41" s="979" t="s">
        <v>732</v>
      </c>
      <c r="PR41" s="979" t="s">
        <v>732</v>
      </c>
      <c r="PS41" s="979" t="s">
        <v>732</v>
      </c>
      <c r="PT41" s="979" t="s">
        <v>732</v>
      </c>
      <c r="PU41" s="978">
        <v>24</v>
      </c>
      <c r="PV41" s="978">
        <v>9</v>
      </c>
      <c r="PW41" s="978">
        <v>15</v>
      </c>
      <c r="PX41" s="978">
        <v>9</v>
      </c>
      <c r="PY41" s="978">
        <v>4</v>
      </c>
      <c r="PZ41" s="978">
        <v>5</v>
      </c>
      <c r="QA41" s="979" t="s">
        <v>732</v>
      </c>
      <c r="QB41" s="979" t="s">
        <v>732</v>
      </c>
      <c r="QC41" s="979" t="s">
        <v>732</v>
      </c>
      <c r="QD41" s="979" t="s">
        <v>732</v>
      </c>
      <c r="QE41" s="979" t="s">
        <v>732</v>
      </c>
      <c r="QF41" s="979" t="s">
        <v>732</v>
      </c>
      <c r="QG41" s="978">
        <v>1</v>
      </c>
      <c r="QH41" s="978">
        <v>1</v>
      </c>
      <c r="QI41" s="979" t="s">
        <v>732</v>
      </c>
      <c r="QJ41" s="979" t="s">
        <v>732</v>
      </c>
      <c r="QK41" s="979" t="s">
        <v>732</v>
      </c>
      <c r="QL41" s="979" t="s">
        <v>732</v>
      </c>
      <c r="QM41" s="978">
        <v>2</v>
      </c>
      <c r="QN41" s="978">
        <v>2</v>
      </c>
      <c r="QO41" s="979" t="s">
        <v>732</v>
      </c>
      <c r="QP41" s="978">
        <v>2</v>
      </c>
      <c r="QQ41" s="978">
        <v>1</v>
      </c>
      <c r="QR41" s="978">
        <v>1</v>
      </c>
      <c r="QS41" s="979" t="s">
        <v>732</v>
      </c>
      <c r="QT41" s="979" t="s">
        <v>732</v>
      </c>
      <c r="QU41" s="979" t="s">
        <v>732</v>
      </c>
      <c r="QV41" s="979" t="s">
        <v>732</v>
      </c>
      <c r="QW41" s="979" t="s">
        <v>732</v>
      </c>
      <c r="QX41" s="978">
        <v>7</v>
      </c>
      <c r="QY41" s="978">
        <v>1</v>
      </c>
      <c r="QZ41" s="978">
        <v>6</v>
      </c>
      <c r="RA41" s="979" t="s">
        <v>732</v>
      </c>
      <c r="RB41" s="979" t="s">
        <v>732</v>
      </c>
      <c r="RC41" s="979" t="s">
        <v>732</v>
      </c>
      <c r="RD41" s="979" t="s">
        <v>732</v>
      </c>
      <c r="RE41" s="979" t="s">
        <v>732</v>
      </c>
      <c r="RF41" s="979" t="s">
        <v>732</v>
      </c>
      <c r="RG41" s="978">
        <v>1</v>
      </c>
      <c r="RH41" s="979" t="s">
        <v>732</v>
      </c>
      <c r="RI41" s="978">
        <v>1</v>
      </c>
      <c r="RJ41" s="978">
        <v>3</v>
      </c>
      <c r="RK41" s="978">
        <v>1</v>
      </c>
      <c r="RL41" s="978">
        <v>2</v>
      </c>
      <c r="RM41" s="978">
        <v>3</v>
      </c>
      <c r="RN41" s="978">
        <v>1</v>
      </c>
      <c r="RO41" s="978">
        <v>2</v>
      </c>
      <c r="RP41" s="978">
        <v>3</v>
      </c>
      <c r="RQ41" s="978">
        <v>2</v>
      </c>
      <c r="RR41" s="978">
        <v>1</v>
      </c>
      <c r="RS41" s="978">
        <v>2</v>
      </c>
      <c r="RT41" s="979" t="s">
        <v>732</v>
      </c>
      <c r="RU41" s="978">
        <v>2</v>
      </c>
      <c r="RV41" s="978">
        <v>19</v>
      </c>
      <c r="RW41" s="978">
        <v>8</v>
      </c>
      <c r="RX41" s="978">
        <v>11</v>
      </c>
      <c r="RY41" s="978">
        <v>5</v>
      </c>
      <c r="RZ41" s="978">
        <v>3</v>
      </c>
      <c r="SA41" s="978">
        <v>2</v>
      </c>
      <c r="SB41" s="978">
        <v>2</v>
      </c>
      <c r="SC41" s="978">
        <v>1</v>
      </c>
      <c r="SD41" s="978">
        <v>1</v>
      </c>
      <c r="SE41" s="978">
        <v>5</v>
      </c>
      <c r="SF41" s="979" t="s">
        <v>732</v>
      </c>
      <c r="SG41" s="978">
        <v>5</v>
      </c>
      <c r="SH41" s="978">
        <v>4</v>
      </c>
      <c r="SI41" s="978">
        <v>3</v>
      </c>
      <c r="SJ41" s="978">
        <v>1</v>
      </c>
      <c r="SK41" s="979" t="s">
        <v>732</v>
      </c>
      <c r="SL41" s="979" t="s">
        <v>732</v>
      </c>
      <c r="SM41" s="979" t="s">
        <v>732</v>
      </c>
      <c r="SN41" s="978">
        <v>1</v>
      </c>
      <c r="SO41" s="979" t="s">
        <v>732</v>
      </c>
      <c r="SP41" s="978">
        <v>1</v>
      </c>
      <c r="SQ41" s="979" t="s">
        <v>732</v>
      </c>
      <c r="SR41" s="979" t="s">
        <v>732</v>
      </c>
      <c r="SS41" s="979" t="s">
        <v>732</v>
      </c>
      <c r="ST41" s="978">
        <v>28</v>
      </c>
      <c r="SU41" s="978">
        <v>8</v>
      </c>
      <c r="SV41" s="978">
        <v>20</v>
      </c>
      <c r="SW41" s="978">
        <v>14</v>
      </c>
      <c r="SX41" s="978">
        <v>5</v>
      </c>
      <c r="SY41" s="978">
        <v>9</v>
      </c>
      <c r="SZ41" s="979" t="s">
        <v>732</v>
      </c>
      <c r="TA41" s="979" t="s">
        <v>732</v>
      </c>
      <c r="TB41" s="979" t="s">
        <v>732</v>
      </c>
      <c r="TC41" s="979" t="s">
        <v>732</v>
      </c>
      <c r="TD41" s="979" t="s">
        <v>732</v>
      </c>
      <c r="TE41" s="979" t="s">
        <v>732</v>
      </c>
      <c r="TF41" s="979" t="s">
        <v>732</v>
      </c>
      <c r="TG41" s="979" t="s">
        <v>732</v>
      </c>
      <c r="TH41" s="979" t="s">
        <v>732</v>
      </c>
      <c r="TI41" s="978">
        <v>2</v>
      </c>
      <c r="TJ41" s="979" t="s">
        <v>732</v>
      </c>
      <c r="TK41" s="978">
        <v>2</v>
      </c>
      <c r="TL41" s="979" t="s">
        <v>732</v>
      </c>
      <c r="TM41" s="979" t="s">
        <v>732</v>
      </c>
      <c r="TN41" s="979" t="s">
        <v>732</v>
      </c>
      <c r="TO41" s="979" t="s">
        <v>732</v>
      </c>
      <c r="TP41" s="979" t="s">
        <v>732</v>
      </c>
      <c r="TQ41" s="979" t="s">
        <v>732</v>
      </c>
      <c r="TR41" s="978">
        <v>1</v>
      </c>
      <c r="TS41" s="979" t="s">
        <v>732</v>
      </c>
      <c r="TT41" s="978">
        <v>1</v>
      </c>
      <c r="TU41" s="979" t="s">
        <v>732</v>
      </c>
      <c r="TV41" s="979" t="s">
        <v>732</v>
      </c>
      <c r="TW41" s="979" t="s">
        <v>732</v>
      </c>
      <c r="TX41" s="978">
        <v>3</v>
      </c>
      <c r="TY41" s="978">
        <v>1</v>
      </c>
      <c r="TZ41" s="978">
        <v>2</v>
      </c>
      <c r="UA41" s="978">
        <v>1</v>
      </c>
      <c r="UB41" s="978">
        <v>1</v>
      </c>
      <c r="UC41" s="979" t="s">
        <v>732</v>
      </c>
      <c r="UD41" s="978">
        <v>3</v>
      </c>
      <c r="UE41" s="978">
        <v>2</v>
      </c>
      <c r="UF41" s="978">
        <v>1</v>
      </c>
      <c r="UG41" s="978">
        <v>1</v>
      </c>
      <c r="UH41" s="979" t="s">
        <v>732</v>
      </c>
      <c r="UI41" s="978">
        <v>1</v>
      </c>
      <c r="UJ41" s="978">
        <v>2</v>
      </c>
      <c r="UK41" s="978">
        <v>1</v>
      </c>
      <c r="UL41" s="978">
        <v>1</v>
      </c>
      <c r="UM41" s="978">
        <v>4</v>
      </c>
      <c r="UN41" s="978">
        <v>2</v>
      </c>
      <c r="UO41" s="978">
        <v>2</v>
      </c>
      <c r="UP41" s="978">
        <v>2</v>
      </c>
      <c r="UQ41" s="978">
        <v>2</v>
      </c>
      <c r="UR41" s="979" t="s">
        <v>732</v>
      </c>
      <c r="US41" s="978">
        <v>1</v>
      </c>
      <c r="UT41" s="979" t="s">
        <v>732</v>
      </c>
      <c r="UU41" s="978">
        <v>1</v>
      </c>
      <c r="UV41" s="978">
        <v>17</v>
      </c>
      <c r="UW41" s="978">
        <v>3</v>
      </c>
      <c r="UX41" s="978">
        <v>14</v>
      </c>
      <c r="UY41" s="978">
        <v>3</v>
      </c>
      <c r="UZ41" s="978">
        <v>3</v>
      </c>
      <c r="VA41" s="979" t="s">
        <v>732</v>
      </c>
      <c r="VB41" s="979" t="s">
        <v>732</v>
      </c>
      <c r="VC41" s="979" t="s">
        <v>732</v>
      </c>
      <c r="VD41" s="979" t="s">
        <v>732</v>
      </c>
      <c r="VE41" s="978">
        <v>2</v>
      </c>
      <c r="VF41" s="978">
        <v>1</v>
      </c>
      <c r="VG41" s="978">
        <v>1</v>
      </c>
      <c r="VH41" s="978">
        <v>9</v>
      </c>
      <c r="VI41" s="978">
        <v>3</v>
      </c>
      <c r="VJ41" s="978">
        <v>6</v>
      </c>
      <c r="VK41" s="978">
        <v>1</v>
      </c>
      <c r="VL41" s="978">
        <v>1</v>
      </c>
      <c r="VM41" s="979" t="s">
        <v>732</v>
      </c>
      <c r="VN41" s="978">
        <v>3</v>
      </c>
      <c r="VO41" s="978">
        <v>2</v>
      </c>
      <c r="VP41" s="978">
        <v>1</v>
      </c>
      <c r="VQ41" s="979" t="s">
        <v>732</v>
      </c>
      <c r="VR41" s="979" t="s">
        <v>732</v>
      </c>
      <c r="VS41" s="979" t="s">
        <v>732</v>
      </c>
      <c r="VT41" s="978">
        <v>29</v>
      </c>
      <c r="VU41" s="978">
        <v>9</v>
      </c>
      <c r="VV41" s="978">
        <v>20</v>
      </c>
      <c r="VW41" s="978">
        <v>10</v>
      </c>
      <c r="VX41" s="978">
        <v>2</v>
      </c>
      <c r="VY41" s="978">
        <v>8</v>
      </c>
      <c r="VZ41" s="979" t="s">
        <v>732</v>
      </c>
      <c r="WA41" s="979" t="s">
        <v>732</v>
      </c>
      <c r="WB41" s="979" t="s">
        <v>732</v>
      </c>
      <c r="WC41" s="979" t="s">
        <v>732</v>
      </c>
      <c r="WD41" s="979" t="s">
        <v>732</v>
      </c>
      <c r="WE41" s="979" t="s">
        <v>732</v>
      </c>
      <c r="WF41" s="979" t="s">
        <v>732</v>
      </c>
      <c r="WG41" s="979" t="s">
        <v>732</v>
      </c>
      <c r="WH41" s="979" t="s">
        <v>732</v>
      </c>
      <c r="WI41" s="978">
        <v>1</v>
      </c>
      <c r="WJ41" s="978">
        <v>1</v>
      </c>
      <c r="WK41" s="979" t="s">
        <v>732</v>
      </c>
      <c r="WL41" s="978">
        <v>1</v>
      </c>
      <c r="WM41" s="978">
        <v>1</v>
      </c>
      <c r="WN41" s="979" t="s">
        <v>732</v>
      </c>
      <c r="WO41" s="978">
        <v>2</v>
      </c>
      <c r="WP41" s="979" t="s">
        <v>732</v>
      </c>
      <c r="WQ41" s="978">
        <v>2</v>
      </c>
      <c r="WR41" s="979" t="s">
        <v>732</v>
      </c>
      <c r="WS41" s="979" t="s">
        <v>732</v>
      </c>
      <c r="WT41" s="979" t="s">
        <v>732</v>
      </c>
      <c r="WU41" s="978">
        <v>1</v>
      </c>
      <c r="WV41" s="979" t="s">
        <v>732</v>
      </c>
      <c r="WW41" s="978">
        <v>1</v>
      </c>
      <c r="WX41" s="979" t="s">
        <v>732</v>
      </c>
      <c r="WY41" s="979" t="s">
        <v>732</v>
      </c>
      <c r="WZ41" s="979" t="s">
        <v>732</v>
      </c>
      <c r="XA41" s="979" t="s">
        <v>732</v>
      </c>
      <c r="XB41" s="979" t="s">
        <v>732</v>
      </c>
      <c r="XC41" s="979" t="s">
        <v>732</v>
      </c>
      <c r="XD41" s="978">
        <v>3</v>
      </c>
      <c r="XE41" s="978">
        <v>1</v>
      </c>
      <c r="XF41" s="978">
        <v>2</v>
      </c>
      <c r="XG41" s="978">
        <v>4</v>
      </c>
      <c r="XH41" s="978">
        <v>1</v>
      </c>
      <c r="XI41" s="978">
        <v>3</v>
      </c>
      <c r="XJ41" s="978">
        <v>2</v>
      </c>
      <c r="XK41" s="978">
        <v>1</v>
      </c>
      <c r="XL41" s="978">
        <v>1</v>
      </c>
      <c r="XM41" s="978">
        <v>5</v>
      </c>
      <c r="XN41" s="978">
        <v>3</v>
      </c>
      <c r="XO41" s="978">
        <v>2</v>
      </c>
      <c r="XP41" s="978">
        <v>2</v>
      </c>
      <c r="XQ41" s="979" t="s">
        <v>732</v>
      </c>
      <c r="XR41" s="978">
        <v>2</v>
      </c>
      <c r="XS41" s="978">
        <v>10</v>
      </c>
      <c r="XT41" s="978">
        <v>6</v>
      </c>
      <c r="XU41" s="978">
        <v>4</v>
      </c>
      <c r="XV41" s="978">
        <v>5</v>
      </c>
      <c r="XW41" s="978">
        <v>1</v>
      </c>
      <c r="XX41" s="978">
        <v>4</v>
      </c>
      <c r="XY41" s="978">
        <v>1</v>
      </c>
      <c r="XZ41" s="978">
        <v>1</v>
      </c>
      <c r="YA41" s="979" t="s">
        <v>732</v>
      </c>
      <c r="YB41" s="978">
        <v>4</v>
      </c>
      <c r="YC41" s="978">
        <v>2</v>
      </c>
      <c r="YD41" s="978">
        <v>2</v>
      </c>
      <c r="YE41" s="978">
        <v>4</v>
      </c>
      <c r="YF41" s="978">
        <v>1</v>
      </c>
      <c r="YG41" s="978">
        <v>3</v>
      </c>
      <c r="YH41" s="979" t="s">
        <v>732</v>
      </c>
      <c r="YI41" s="979" t="s">
        <v>732</v>
      </c>
      <c r="YJ41" s="979" t="s">
        <v>732</v>
      </c>
      <c r="YK41" s="979" t="s">
        <v>732</v>
      </c>
      <c r="YL41" s="979" t="s">
        <v>732</v>
      </c>
      <c r="YM41" s="979" t="s">
        <v>732</v>
      </c>
      <c r="YN41" s="979" t="s">
        <v>732</v>
      </c>
      <c r="YO41" s="979" t="s">
        <v>732</v>
      </c>
      <c r="YP41" s="979" t="s">
        <v>732</v>
      </c>
      <c r="YQ41" s="978">
        <v>27</v>
      </c>
      <c r="YR41" s="978">
        <v>8</v>
      </c>
      <c r="YS41" s="978">
        <v>19</v>
      </c>
      <c r="YT41" s="978">
        <v>14</v>
      </c>
      <c r="YU41" s="978">
        <v>4</v>
      </c>
      <c r="YV41" s="978">
        <v>10</v>
      </c>
      <c r="YW41" s="979" t="s">
        <v>732</v>
      </c>
      <c r="YX41" s="979" t="s">
        <v>732</v>
      </c>
      <c r="YY41" s="979" t="s">
        <v>732</v>
      </c>
      <c r="YZ41" s="979" t="s">
        <v>732</v>
      </c>
      <c r="ZA41" s="979" t="s">
        <v>732</v>
      </c>
      <c r="ZB41" s="979" t="s">
        <v>732</v>
      </c>
      <c r="ZC41" s="978">
        <v>3</v>
      </c>
      <c r="ZD41" s="979" t="s">
        <v>732</v>
      </c>
      <c r="ZE41" s="978">
        <v>3</v>
      </c>
      <c r="ZF41" s="979" t="s">
        <v>732</v>
      </c>
      <c r="ZG41" s="979" t="s">
        <v>732</v>
      </c>
      <c r="ZH41" s="979" t="s">
        <v>732</v>
      </c>
      <c r="ZI41" s="978">
        <v>4</v>
      </c>
      <c r="ZJ41" s="978">
        <v>2</v>
      </c>
      <c r="ZK41" s="978">
        <v>2</v>
      </c>
      <c r="ZL41" s="978">
        <v>1</v>
      </c>
      <c r="ZM41" s="978">
        <v>1</v>
      </c>
      <c r="ZN41" s="979" t="s">
        <v>732</v>
      </c>
      <c r="ZO41" s="979" t="s">
        <v>732</v>
      </c>
      <c r="ZP41" s="979" t="s">
        <v>732</v>
      </c>
      <c r="ZQ41" s="979" t="s">
        <v>732</v>
      </c>
      <c r="ZR41" s="978">
        <v>3</v>
      </c>
      <c r="ZS41" s="978">
        <v>1</v>
      </c>
      <c r="ZT41" s="978">
        <v>2</v>
      </c>
      <c r="ZU41" s="978">
        <v>1</v>
      </c>
      <c r="ZV41" s="978">
        <v>1</v>
      </c>
      <c r="ZW41" s="979" t="s">
        <v>732</v>
      </c>
      <c r="ZX41" s="978">
        <v>1</v>
      </c>
      <c r="ZY41" s="979" t="s">
        <v>732</v>
      </c>
      <c r="ZZ41" s="978">
        <v>1</v>
      </c>
      <c r="AAA41" s="979" t="s">
        <v>732</v>
      </c>
      <c r="AAB41" s="979" t="s">
        <v>732</v>
      </c>
      <c r="AAC41" s="979" t="s">
        <v>732</v>
      </c>
      <c r="AAD41" s="978">
        <v>4</v>
      </c>
      <c r="AAE41" s="978">
        <v>3</v>
      </c>
      <c r="AAF41" s="978">
        <v>1</v>
      </c>
      <c r="AAG41" s="978">
        <v>3</v>
      </c>
      <c r="AAH41" s="978">
        <v>2</v>
      </c>
      <c r="AAI41" s="978">
        <v>1</v>
      </c>
      <c r="AAJ41" s="978">
        <v>3</v>
      </c>
      <c r="AAK41" s="978">
        <v>3</v>
      </c>
      <c r="AAL41" s="979" t="s">
        <v>732</v>
      </c>
      <c r="AAM41" s="978">
        <v>3</v>
      </c>
      <c r="AAN41" s="978">
        <v>1</v>
      </c>
      <c r="AAO41" s="978">
        <v>2</v>
      </c>
      <c r="AAP41" s="978">
        <v>19</v>
      </c>
      <c r="AAQ41" s="978">
        <v>7</v>
      </c>
      <c r="AAR41" s="978">
        <v>12</v>
      </c>
      <c r="AAS41" s="978">
        <v>3</v>
      </c>
      <c r="AAT41" s="979" t="s">
        <v>732</v>
      </c>
      <c r="AAU41" s="978">
        <v>3</v>
      </c>
      <c r="AAV41" s="978">
        <v>1</v>
      </c>
      <c r="AAW41" s="979" t="s">
        <v>732</v>
      </c>
      <c r="AAX41" s="978">
        <v>1</v>
      </c>
      <c r="AAY41" s="978">
        <v>1</v>
      </c>
      <c r="AAZ41" s="979" t="s">
        <v>732</v>
      </c>
      <c r="ABA41" s="978">
        <v>1</v>
      </c>
      <c r="ABB41" s="978">
        <v>12</v>
      </c>
      <c r="ABC41" s="978">
        <v>5</v>
      </c>
      <c r="ABD41" s="978">
        <v>7</v>
      </c>
      <c r="ABE41" s="979" t="s">
        <v>732</v>
      </c>
      <c r="ABF41" s="979" t="s">
        <v>732</v>
      </c>
      <c r="ABG41" s="979" t="s">
        <v>732</v>
      </c>
      <c r="ABH41" s="979" t="s">
        <v>732</v>
      </c>
      <c r="ABI41" s="979" t="s">
        <v>732</v>
      </c>
      <c r="ABJ41" s="979" t="s">
        <v>732</v>
      </c>
      <c r="ABK41" s="979" t="s">
        <v>732</v>
      </c>
      <c r="ABL41" s="979" t="s">
        <v>732</v>
      </c>
      <c r="ABM41" s="979" t="s">
        <v>732</v>
      </c>
      <c r="ABN41" s="978">
        <v>19</v>
      </c>
      <c r="ABO41" s="978">
        <v>4</v>
      </c>
      <c r="ABP41" s="978">
        <v>15</v>
      </c>
      <c r="ABQ41" s="978">
        <v>13</v>
      </c>
      <c r="ABR41" s="978">
        <v>8</v>
      </c>
      <c r="ABS41" s="978">
        <v>5</v>
      </c>
      <c r="ABT41" s="978">
        <v>1</v>
      </c>
      <c r="ABU41" s="979" t="s">
        <v>732</v>
      </c>
      <c r="ABV41" s="978">
        <v>1</v>
      </c>
      <c r="ABW41" s="979" t="s">
        <v>732</v>
      </c>
      <c r="ABX41" s="979" t="s">
        <v>732</v>
      </c>
      <c r="ABY41" s="979" t="s">
        <v>732</v>
      </c>
      <c r="ABZ41" s="979" t="s">
        <v>732</v>
      </c>
      <c r="ACA41" s="979" t="s">
        <v>732</v>
      </c>
      <c r="ACB41" s="979" t="s">
        <v>732</v>
      </c>
      <c r="ACC41" s="979" t="s">
        <v>732</v>
      </c>
      <c r="ACD41" s="979" t="s">
        <v>732</v>
      </c>
      <c r="ACE41" s="979" t="s">
        <v>732</v>
      </c>
      <c r="ACF41" s="978">
        <v>2</v>
      </c>
      <c r="ACG41" s="978">
        <v>1</v>
      </c>
      <c r="ACH41" s="978">
        <v>1</v>
      </c>
      <c r="ACI41" s="979" t="s">
        <v>732</v>
      </c>
      <c r="ACJ41" s="979" t="s">
        <v>732</v>
      </c>
      <c r="ACK41" s="979" t="s">
        <v>732</v>
      </c>
      <c r="ACL41" s="979" t="s">
        <v>732</v>
      </c>
      <c r="ACM41" s="979" t="s">
        <v>732</v>
      </c>
      <c r="ACN41" s="979" t="s">
        <v>732</v>
      </c>
      <c r="ACO41" s="979" t="s">
        <v>732</v>
      </c>
      <c r="ACP41" s="979" t="s">
        <v>732</v>
      </c>
      <c r="ACQ41" s="978">
        <v>3</v>
      </c>
      <c r="ACR41" s="979" t="s">
        <v>732</v>
      </c>
      <c r="ACS41" s="978">
        <v>3</v>
      </c>
      <c r="ACT41" s="978">
        <v>3</v>
      </c>
      <c r="ACU41" s="978">
        <v>3</v>
      </c>
      <c r="ACV41" s="979" t="s">
        <v>732</v>
      </c>
      <c r="ACW41" s="978">
        <v>1</v>
      </c>
      <c r="ACX41" s="979" t="s">
        <v>732</v>
      </c>
      <c r="ACY41" s="978">
        <v>1</v>
      </c>
      <c r="ACZ41" s="979" t="s">
        <v>732</v>
      </c>
      <c r="ADA41" s="979" t="s">
        <v>732</v>
      </c>
      <c r="ADB41" s="979" t="s">
        <v>732</v>
      </c>
      <c r="ADC41" s="978">
        <v>4</v>
      </c>
      <c r="ADD41" s="978">
        <v>1</v>
      </c>
      <c r="ADE41" s="978">
        <v>3</v>
      </c>
      <c r="ADF41" s="978">
        <v>2</v>
      </c>
      <c r="ADG41" s="978">
        <v>1</v>
      </c>
      <c r="ADH41" s="978">
        <v>1</v>
      </c>
      <c r="ADI41" s="978">
        <v>4</v>
      </c>
      <c r="ADJ41" s="978">
        <v>2</v>
      </c>
      <c r="ADK41" s="978">
        <v>2</v>
      </c>
      <c r="ADL41" s="978">
        <v>2</v>
      </c>
      <c r="ADM41" s="978">
        <v>1</v>
      </c>
      <c r="ADN41" s="978">
        <v>1</v>
      </c>
      <c r="ADO41" s="978">
        <v>11</v>
      </c>
      <c r="ADP41" s="978">
        <v>3</v>
      </c>
      <c r="ADQ41" s="978">
        <v>8</v>
      </c>
      <c r="ADR41" s="978">
        <v>1</v>
      </c>
      <c r="ADS41" s="978">
        <v>1</v>
      </c>
      <c r="ADT41" s="979" t="s">
        <v>732</v>
      </c>
      <c r="ADU41" s="978">
        <v>2</v>
      </c>
      <c r="ADV41" s="979" t="s">
        <v>732</v>
      </c>
      <c r="ADW41" s="978">
        <v>2</v>
      </c>
      <c r="ADX41" s="978">
        <v>4</v>
      </c>
      <c r="ADY41" s="978">
        <v>2</v>
      </c>
      <c r="ADZ41" s="978">
        <v>2</v>
      </c>
      <c r="AEA41" s="978">
        <v>8</v>
      </c>
      <c r="AEB41" s="978">
        <v>4</v>
      </c>
      <c r="AEC41" s="978">
        <v>4</v>
      </c>
      <c r="AED41" s="978">
        <v>2</v>
      </c>
      <c r="AEE41" s="978">
        <v>1</v>
      </c>
      <c r="AEF41" s="978">
        <v>1</v>
      </c>
      <c r="AEG41" s="979" t="s">
        <v>732</v>
      </c>
      <c r="AEH41" s="979" t="s">
        <v>732</v>
      </c>
      <c r="AEI41" s="979" t="s">
        <v>732</v>
      </c>
      <c r="AEJ41" s="979" t="s">
        <v>732</v>
      </c>
      <c r="AEK41" s="979" t="s">
        <v>732</v>
      </c>
      <c r="AEL41" s="979" t="s">
        <v>732</v>
      </c>
      <c r="AEM41" s="978">
        <v>16</v>
      </c>
      <c r="AEN41" s="978">
        <v>5</v>
      </c>
      <c r="AEO41" s="978">
        <v>11</v>
      </c>
      <c r="AEP41" s="978">
        <v>7</v>
      </c>
      <c r="AEQ41" s="978">
        <v>4</v>
      </c>
      <c r="AER41" s="978">
        <v>3</v>
      </c>
      <c r="AES41" s="979" t="s">
        <v>732</v>
      </c>
      <c r="AET41" s="979" t="s">
        <v>732</v>
      </c>
      <c r="AEU41" s="979" t="s">
        <v>732</v>
      </c>
      <c r="AEV41" s="979" t="s">
        <v>732</v>
      </c>
      <c r="AEW41" s="979" t="s">
        <v>732</v>
      </c>
      <c r="AEX41" s="979" t="s">
        <v>732</v>
      </c>
      <c r="AEY41" s="978">
        <v>2</v>
      </c>
      <c r="AEZ41" s="978">
        <v>1</v>
      </c>
      <c r="AFA41" s="978">
        <v>1</v>
      </c>
      <c r="AFB41" s="979" t="s">
        <v>732</v>
      </c>
      <c r="AFC41" s="979" t="s">
        <v>732</v>
      </c>
      <c r="AFD41" s="979" t="s">
        <v>732</v>
      </c>
      <c r="AFE41" s="978">
        <v>1</v>
      </c>
      <c r="AFF41" s="979" t="s">
        <v>732</v>
      </c>
      <c r="AFG41" s="1062">
        <v>1</v>
      </c>
      <c r="AFH41" s="978">
        <v>2</v>
      </c>
      <c r="AFI41" s="978">
        <v>2</v>
      </c>
      <c r="AFJ41" s="979" t="s">
        <v>732</v>
      </c>
      <c r="AFK41" s="979" t="s">
        <v>732</v>
      </c>
      <c r="AFL41" s="979" t="s">
        <v>732</v>
      </c>
      <c r="AFM41" s="980" t="s">
        <v>732</v>
      </c>
    </row>
    <row r="42" spans="2:845">
      <c r="B42" s="976" t="s">
        <v>775</v>
      </c>
      <c r="C42" s="977">
        <v>128</v>
      </c>
      <c r="D42" s="978">
        <v>50</v>
      </c>
      <c r="E42" s="978">
        <v>78</v>
      </c>
      <c r="F42" s="978">
        <v>28</v>
      </c>
      <c r="G42" s="978">
        <v>12</v>
      </c>
      <c r="H42" s="978">
        <v>16</v>
      </c>
      <c r="I42" s="978">
        <v>46</v>
      </c>
      <c r="J42" s="978">
        <v>17</v>
      </c>
      <c r="K42" s="978">
        <v>29</v>
      </c>
      <c r="L42" s="978">
        <v>27</v>
      </c>
      <c r="M42" s="978">
        <v>13</v>
      </c>
      <c r="N42" s="978">
        <v>14</v>
      </c>
      <c r="O42" s="978">
        <v>47</v>
      </c>
      <c r="P42" s="978">
        <v>23</v>
      </c>
      <c r="Q42" s="978">
        <v>24</v>
      </c>
      <c r="R42" s="978">
        <v>24</v>
      </c>
      <c r="S42" s="978">
        <v>14</v>
      </c>
      <c r="T42" s="978">
        <v>10</v>
      </c>
      <c r="U42" s="978">
        <v>140</v>
      </c>
      <c r="V42" s="978">
        <v>80</v>
      </c>
      <c r="W42" s="978">
        <v>60</v>
      </c>
      <c r="X42" s="978">
        <v>44</v>
      </c>
      <c r="Y42" s="978">
        <v>23</v>
      </c>
      <c r="Z42" s="978">
        <v>21</v>
      </c>
      <c r="AA42" s="978">
        <v>1429</v>
      </c>
      <c r="AB42" s="978">
        <v>774</v>
      </c>
      <c r="AC42" s="978">
        <v>655</v>
      </c>
      <c r="AD42" s="978">
        <v>52</v>
      </c>
      <c r="AE42" s="978">
        <v>18</v>
      </c>
      <c r="AF42" s="978">
        <v>34</v>
      </c>
      <c r="AG42" s="978">
        <v>103</v>
      </c>
      <c r="AH42" s="978">
        <v>47</v>
      </c>
      <c r="AI42" s="978">
        <v>56</v>
      </c>
      <c r="AJ42" s="978">
        <v>336</v>
      </c>
      <c r="AK42" s="978">
        <v>194</v>
      </c>
      <c r="AL42" s="978">
        <v>142</v>
      </c>
      <c r="AM42" s="978">
        <v>418</v>
      </c>
      <c r="AN42" s="978">
        <v>233</v>
      </c>
      <c r="AO42" s="978">
        <v>185</v>
      </c>
      <c r="AP42" s="978">
        <v>8</v>
      </c>
      <c r="AQ42" s="978">
        <v>5</v>
      </c>
      <c r="AR42" s="978">
        <v>3</v>
      </c>
      <c r="AS42" s="978">
        <v>2</v>
      </c>
      <c r="AT42" s="978">
        <v>1</v>
      </c>
      <c r="AU42" s="978">
        <v>1</v>
      </c>
      <c r="AV42" s="978">
        <v>1</v>
      </c>
      <c r="AW42" s="978">
        <v>1</v>
      </c>
      <c r="AX42" s="979" t="s">
        <v>732</v>
      </c>
      <c r="AY42" s="978">
        <v>272</v>
      </c>
      <c r="AZ42" s="978">
        <v>101</v>
      </c>
      <c r="BA42" s="978">
        <v>171</v>
      </c>
      <c r="BB42" s="978">
        <v>46</v>
      </c>
      <c r="BC42" s="978">
        <v>17</v>
      </c>
      <c r="BD42" s="978">
        <v>29</v>
      </c>
      <c r="BE42" s="978">
        <v>10</v>
      </c>
      <c r="BF42" s="978">
        <v>4</v>
      </c>
      <c r="BG42" s="978">
        <v>6</v>
      </c>
      <c r="BH42" s="978">
        <v>1</v>
      </c>
      <c r="BI42" s="978">
        <v>1</v>
      </c>
      <c r="BJ42" s="979" t="s">
        <v>732</v>
      </c>
      <c r="BK42" s="978">
        <v>4</v>
      </c>
      <c r="BL42" s="978">
        <v>4</v>
      </c>
      <c r="BM42" s="979" t="s">
        <v>732</v>
      </c>
      <c r="BN42" s="978">
        <v>7</v>
      </c>
      <c r="BO42" s="978">
        <v>2</v>
      </c>
      <c r="BP42" s="978">
        <v>5</v>
      </c>
      <c r="BQ42" s="978">
        <v>49</v>
      </c>
      <c r="BR42" s="978">
        <v>25</v>
      </c>
      <c r="BS42" s="978">
        <v>24</v>
      </c>
      <c r="BT42" s="978">
        <v>43</v>
      </c>
      <c r="BU42" s="978">
        <v>26</v>
      </c>
      <c r="BV42" s="978">
        <v>17</v>
      </c>
      <c r="BW42" s="979" t="s">
        <v>732</v>
      </c>
      <c r="BX42" s="979" t="s">
        <v>732</v>
      </c>
      <c r="BY42" s="979" t="s">
        <v>732</v>
      </c>
      <c r="BZ42" s="979" t="s">
        <v>732</v>
      </c>
      <c r="CA42" s="979" t="s">
        <v>732</v>
      </c>
      <c r="CB42" s="979" t="s">
        <v>732</v>
      </c>
      <c r="CC42" s="978">
        <v>136</v>
      </c>
      <c r="CD42" s="978">
        <v>51</v>
      </c>
      <c r="CE42" s="978">
        <v>85</v>
      </c>
      <c r="CF42" s="978">
        <v>20</v>
      </c>
      <c r="CG42" s="978">
        <v>6</v>
      </c>
      <c r="CH42" s="978">
        <v>14</v>
      </c>
      <c r="CI42" s="978">
        <v>33</v>
      </c>
      <c r="CJ42" s="978">
        <v>12</v>
      </c>
      <c r="CK42" s="978">
        <v>21</v>
      </c>
      <c r="CL42" s="978">
        <v>32</v>
      </c>
      <c r="CM42" s="978">
        <v>17</v>
      </c>
      <c r="CN42" s="978">
        <v>15</v>
      </c>
      <c r="CO42" s="978">
        <v>20</v>
      </c>
      <c r="CP42" s="978">
        <v>11</v>
      </c>
      <c r="CQ42" s="978">
        <v>9</v>
      </c>
      <c r="CR42" s="978">
        <v>6</v>
      </c>
      <c r="CS42" s="978">
        <v>3</v>
      </c>
      <c r="CT42" s="978">
        <v>3</v>
      </c>
      <c r="CU42" s="978">
        <v>135</v>
      </c>
      <c r="CV42" s="978">
        <v>71</v>
      </c>
      <c r="CW42" s="978">
        <v>64</v>
      </c>
      <c r="CX42" s="978">
        <v>47</v>
      </c>
      <c r="CY42" s="978">
        <v>17</v>
      </c>
      <c r="CZ42" s="978">
        <v>30</v>
      </c>
      <c r="DA42" s="978">
        <v>1519</v>
      </c>
      <c r="DB42" s="978">
        <v>787</v>
      </c>
      <c r="DC42" s="978">
        <v>732</v>
      </c>
      <c r="DD42" s="978">
        <v>53</v>
      </c>
      <c r="DE42" s="978">
        <v>21</v>
      </c>
      <c r="DF42" s="978">
        <v>32</v>
      </c>
      <c r="DG42" s="978">
        <v>37</v>
      </c>
      <c r="DH42" s="978">
        <v>19</v>
      </c>
      <c r="DI42" s="978">
        <v>18</v>
      </c>
      <c r="DJ42" s="978">
        <v>303</v>
      </c>
      <c r="DK42" s="978">
        <v>163</v>
      </c>
      <c r="DL42" s="978">
        <v>140</v>
      </c>
      <c r="DM42" s="978">
        <v>338</v>
      </c>
      <c r="DN42" s="978">
        <v>189</v>
      </c>
      <c r="DO42" s="978">
        <v>149</v>
      </c>
      <c r="DP42" s="978">
        <v>26</v>
      </c>
      <c r="DQ42" s="978">
        <v>16</v>
      </c>
      <c r="DR42" s="978">
        <v>10</v>
      </c>
      <c r="DS42" s="978">
        <v>5</v>
      </c>
      <c r="DT42" s="978">
        <v>3</v>
      </c>
      <c r="DU42" s="978">
        <v>2</v>
      </c>
      <c r="DV42" s="978">
        <v>6</v>
      </c>
      <c r="DW42" s="978">
        <v>2</v>
      </c>
      <c r="DX42" s="978">
        <v>4</v>
      </c>
      <c r="DY42" s="978">
        <v>250</v>
      </c>
      <c r="DZ42" s="978">
        <v>115</v>
      </c>
      <c r="EA42" s="978">
        <v>135</v>
      </c>
      <c r="EB42" s="978">
        <v>59</v>
      </c>
      <c r="EC42" s="978">
        <v>22</v>
      </c>
      <c r="ED42" s="978">
        <v>37</v>
      </c>
      <c r="EE42" s="978">
        <v>14</v>
      </c>
      <c r="EF42" s="978">
        <v>13</v>
      </c>
      <c r="EG42" s="978">
        <v>1</v>
      </c>
      <c r="EH42" s="978">
        <v>2</v>
      </c>
      <c r="EI42" s="979" t="s">
        <v>732</v>
      </c>
      <c r="EJ42" s="978">
        <v>2</v>
      </c>
      <c r="EK42" s="978">
        <v>5</v>
      </c>
      <c r="EL42" s="978">
        <v>3</v>
      </c>
      <c r="EM42" s="978">
        <v>2</v>
      </c>
      <c r="EN42" s="978">
        <v>2</v>
      </c>
      <c r="EO42" s="978">
        <v>1</v>
      </c>
      <c r="EP42" s="978">
        <v>1</v>
      </c>
      <c r="EQ42" s="978">
        <v>44</v>
      </c>
      <c r="ER42" s="978">
        <v>21</v>
      </c>
      <c r="ES42" s="978">
        <v>23</v>
      </c>
      <c r="ET42" s="978">
        <v>65</v>
      </c>
      <c r="EU42" s="978">
        <v>36</v>
      </c>
      <c r="EV42" s="978">
        <v>29</v>
      </c>
      <c r="EW42" s="978">
        <v>1</v>
      </c>
      <c r="EX42" s="979" t="s">
        <v>732</v>
      </c>
      <c r="EY42" s="978">
        <v>1</v>
      </c>
      <c r="EZ42" s="978">
        <v>96</v>
      </c>
      <c r="FA42" s="978">
        <v>36</v>
      </c>
      <c r="FB42" s="978">
        <v>60</v>
      </c>
      <c r="FC42" s="978">
        <v>49</v>
      </c>
      <c r="FD42" s="978">
        <v>26</v>
      </c>
      <c r="FE42" s="978">
        <v>23</v>
      </c>
      <c r="FF42" s="978">
        <v>26</v>
      </c>
      <c r="FG42" s="978">
        <v>5</v>
      </c>
      <c r="FH42" s="978">
        <v>21</v>
      </c>
      <c r="FI42" s="978">
        <v>45</v>
      </c>
      <c r="FJ42" s="978">
        <v>13</v>
      </c>
      <c r="FK42" s="978">
        <v>32</v>
      </c>
      <c r="FL42" s="978">
        <v>34</v>
      </c>
      <c r="FM42" s="978">
        <v>14</v>
      </c>
      <c r="FN42" s="978">
        <v>20</v>
      </c>
      <c r="FO42" s="978">
        <v>8</v>
      </c>
      <c r="FP42" s="978">
        <v>4</v>
      </c>
      <c r="FQ42" s="978">
        <v>4</v>
      </c>
      <c r="FR42" s="978">
        <v>194</v>
      </c>
      <c r="FS42" s="978">
        <v>88</v>
      </c>
      <c r="FT42" s="978">
        <v>106</v>
      </c>
      <c r="FU42" s="978">
        <v>61</v>
      </c>
      <c r="FV42" s="978">
        <v>35</v>
      </c>
      <c r="FW42" s="978">
        <v>26</v>
      </c>
      <c r="FX42" s="978">
        <v>2221</v>
      </c>
      <c r="FY42" s="978">
        <v>1186</v>
      </c>
      <c r="FZ42" s="978">
        <v>1035</v>
      </c>
      <c r="GA42" s="978">
        <v>70</v>
      </c>
      <c r="GB42" s="978">
        <v>30</v>
      </c>
      <c r="GC42" s="978">
        <v>40</v>
      </c>
      <c r="GD42" s="978">
        <v>31</v>
      </c>
      <c r="GE42" s="978">
        <v>18</v>
      </c>
      <c r="GF42" s="978">
        <v>13</v>
      </c>
      <c r="GG42" s="978">
        <v>391</v>
      </c>
      <c r="GH42" s="978">
        <v>232</v>
      </c>
      <c r="GI42" s="978">
        <v>159</v>
      </c>
      <c r="GJ42" s="978">
        <v>460</v>
      </c>
      <c r="GK42" s="978">
        <v>240</v>
      </c>
      <c r="GL42" s="978">
        <v>220</v>
      </c>
      <c r="GM42" s="978">
        <v>7</v>
      </c>
      <c r="GN42" s="978">
        <v>2</v>
      </c>
      <c r="GO42" s="978">
        <v>5</v>
      </c>
      <c r="GP42" s="978">
        <v>5</v>
      </c>
      <c r="GQ42" s="978">
        <v>3</v>
      </c>
      <c r="GR42" s="978">
        <v>2</v>
      </c>
      <c r="GS42" s="978">
        <v>7</v>
      </c>
      <c r="GT42" s="978">
        <v>5</v>
      </c>
      <c r="GU42" s="978">
        <v>2</v>
      </c>
      <c r="GV42" s="978">
        <v>303</v>
      </c>
      <c r="GW42" s="978">
        <v>138</v>
      </c>
      <c r="GX42" s="978">
        <v>165</v>
      </c>
      <c r="GY42" s="978">
        <v>155</v>
      </c>
      <c r="GZ42" s="978">
        <v>67</v>
      </c>
      <c r="HA42" s="978">
        <v>88</v>
      </c>
      <c r="HB42" s="978">
        <v>2</v>
      </c>
      <c r="HC42" s="979" t="s">
        <v>732</v>
      </c>
      <c r="HD42" s="978">
        <v>2</v>
      </c>
      <c r="HE42" s="978">
        <v>2</v>
      </c>
      <c r="HF42" s="978">
        <v>2</v>
      </c>
      <c r="HG42" s="979" t="s">
        <v>732</v>
      </c>
      <c r="HH42" s="978">
        <v>12</v>
      </c>
      <c r="HI42" s="978">
        <v>7</v>
      </c>
      <c r="HJ42" s="978">
        <v>5</v>
      </c>
      <c r="HK42" s="978">
        <v>7</v>
      </c>
      <c r="HL42" s="978">
        <v>5</v>
      </c>
      <c r="HM42" s="978">
        <v>2</v>
      </c>
      <c r="HN42" s="978">
        <v>43</v>
      </c>
      <c r="HO42" s="978">
        <v>23</v>
      </c>
      <c r="HP42" s="978">
        <v>20</v>
      </c>
      <c r="HQ42" s="978">
        <v>77</v>
      </c>
      <c r="HR42" s="978">
        <v>42</v>
      </c>
      <c r="HS42" s="978">
        <v>35</v>
      </c>
      <c r="HT42" s="978">
        <v>2</v>
      </c>
      <c r="HU42" s="978">
        <v>2</v>
      </c>
      <c r="HV42" s="979" t="s">
        <v>732</v>
      </c>
      <c r="HW42" s="978">
        <v>1</v>
      </c>
      <c r="HX42" s="978">
        <v>1</v>
      </c>
      <c r="HY42" s="978">
        <v>264</v>
      </c>
      <c r="HZ42" s="978">
        <v>110</v>
      </c>
      <c r="IA42" s="978">
        <v>154</v>
      </c>
      <c r="IB42" s="978">
        <v>49</v>
      </c>
      <c r="IC42" s="978">
        <v>27</v>
      </c>
      <c r="ID42" s="978">
        <v>22</v>
      </c>
      <c r="IE42" s="978">
        <v>48</v>
      </c>
      <c r="IF42" s="978">
        <v>26</v>
      </c>
      <c r="IG42" s="978">
        <v>22</v>
      </c>
      <c r="IH42" s="978">
        <v>46</v>
      </c>
      <c r="II42" s="978">
        <v>21</v>
      </c>
      <c r="IJ42" s="978">
        <v>25</v>
      </c>
      <c r="IK42" s="978">
        <v>22</v>
      </c>
      <c r="IL42" s="978">
        <v>14</v>
      </c>
      <c r="IM42" s="978">
        <v>8</v>
      </c>
      <c r="IN42" s="978">
        <v>58</v>
      </c>
      <c r="IO42" s="978">
        <v>28</v>
      </c>
      <c r="IP42" s="978">
        <v>30</v>
      </c>
      <c r="IQ42" s="978">
        <v>176</v>
      </c>
      <c r="IR42" s="978">
        <v>101</v>
      </c>
      <c r="IS42" s="978">
        <v>75</v>
      </c>
      <c r="IT42" s="978">
        <v>62</v>
      </c>
      <c r="IU42" s="978">
        <v>29</v>
      </c>
      <c r="IV42" s="978">
        <v>33</v>
      </c>
      <c r="IW42" s="978">
        <v>2061</v>
      </c>
      <c r="IX42" s="978">
        <v>1095</v>
      </c>
      <c r="IY42" s="978">
        <v>966</v>
      </c>
      <c r="IZ42" s="978">
        <v>59</v>
      </c>
      <c r="JA42" s="978">
        <v>17</v>
      </c>
      <c r="JB42" s="978">
        <v>42</v>
      </c>
      <c r="JC42" s="978">
        <v>119</v>
      </c>
      <c r="JD42" s="978">
        <v>58</v>
      </c>
      <c r="JE42" s="978">
        <v>61</v>
      </c>
      <c r="JF42" s="978">
        <v>388</v>
      </c>
      <c r="JG42" s="978">
        <v>236</v>
      </c>
      <c r="JH42" s="978">
        <v>152</v>
      </c>
      <c r="JI42" s="978">
        <v>367</v>
      </c>
      <c r="JJ42" s="978">
        <v>229</v>
      </c>
      <c r="JK42" s="978">
        <v>138</v>
      </c>
      <c r="JL42" s="978">
        <v>11</v>
      </c>
      <c r="JM42" s="978">
        <v>6</v>
      </c>
      <c r="JN42" s="978">
        <v>5</v>
      </c>
      <c r="JO42" s="978">
        <v>3</v>
      </c>
      <c r="JP42" s="978">
        <v>1</v>
      </c>
      <c r="JQ42" s="978">
        <v>2</v>
      </c>
      <c r="JR42" s="978">
        <v>13</v>
      </c>
      <c r="JS42" s="978">
        <v>8</v>
      </c>
      <c r="JT42" s="978">
        <v>5</v>
      </c>
      <c r="JU42" s="978">
        <v>296</v>
      </c>
      <c r="JV42" s="978">
        <v>125</v>
      </c>
      <c r="JW42" s="978">
        <v>171</v>
      </c>
      <c r="JX42" s="978">
        <v>198</v>
      </c>
      <c r="JY42" s="978">
        <v>92</v>
      </c>
      <c r="JZ42" s="978">
        <v>106</v>
      </c>
      <c r="KA42" s="978">
        <v>8</v>
      </c>
      <c r="KB42" s="978">
        <v>2</v>
      </c>
      <c r="KC42" s="978">
        <v>6</v>
      </c>
      <c r="KD42" s="978">
        <v>1</v>
      </c>
      <c r="KE42" s="978">
        <v>1</v>
      </c>
      <c r="KF42" s="979" t="s">
        <v>732</v>
      </c>
      <c r="KG42" s="978">
        <v>3</v>
      </c>
      <c r="KH42" s="978">
        <v>1</v>
      </c>
      <c r="KI42" s="978">
        <v>2</v>
      </c>
      <c r="KJ42" s="978">
        <v>5</v>
      </c>
      <c r="KK42" s="978">
        <v>3</v>
      </c>
      <c r="KL42" s="978">
        <v>2</v>
      </c>
      <c r="KM42" s="978">
        <v>45</v>
      </c>
      <c r="KN42" s="978">
        <v>30</v>
      </c>
      <c r="KO42" s="978">
        <v>15</v>
      </c>
      <c r="KP42" s="978">
        <v>75</v>
      </c>
      <c r="KQ42" s="978">
        <v>47</v>
      </c>
      <c r="KR42" s="978">
        <v>28</v>
      </c>
      <c r="KS42" s="978">
        <v>4</v>
      </c>
      <c r="KT42" s="978">
        <v>2</v>
      </c>
      <c r="KU42" s="978">
        <v>2</v>
      </c>
      <c r="KV42" s="979" t="s">
        <v>732</v>
      </c>
      <c r="KW42" s="979" t="s">
        <v>732</v>
      </c>
      <c r="KX42" s="979" t="s">
        <v>732</v>
      </c>
      <c r="KY42" s="978">
        <v>215</v>
      </c>
      <c r="KZ42" s="978">
        <v>94</v>
      </c>
      <c r="LA42" s="978">
        <v>121</v>
      </c>
      <c r="LB42" s="978">
        <v>55</v>
      </c>
      <c r="LC42" s="978">
        <v>36</v>
      </c>
      <c r="LD42" s="978">
        <v>19</v>
      </c>
      <c r="LE42" s="978">
        <v>75</v>
      </c>
      <c r="LF42" s="978">
        <v>27</v>
      </c>
      <c r="LG42" s="978">
        <v>48</v>
      </c>
      <c r="LH42" s="978">
        <v>73</v>
      </c>
      <c r="LI42" s="978">
        <v>36</v>
      </c>
      <c r="LJ42" s="978">
        <v>37</v>
      </c>
      <c r="LK42" s="978">
        <v>120</v>
      </c>
      <c r="LL42" s="978">
        <v>54</v>
      </c>
      <c r="LM42" s="978">
        <v>66</v>
      </c>
      <c r="LN42" s="978">
        <v>130</v>
      </c>
      <c r="LO42" s="978">
        <v>56</v>
      </c>
      <c r="LP42" s="978">
        <v>74</v>
      </c>
      <c r="LQ42" s="978">
        <v>178</v>
      </c>
      <c r="LR42" s="978">
        <v>110</v>
      </c>
      <c r="LS42" s="978">
        <v>68</v>
      </c>
      <c r="LT42" s="978">
        <v>89</v>
      </c>
      <c r="LU42" s="978">
        <v>46</v>
      </c>
      <c r="LV42" s="978">
        <v>43</v>
      </c>
      <c r="LW42" s="978">
        <v>2427</v>
      </c>
      <c r="LX42" s="978">
        <v>1244</v>
      </c>
      <c r="LY42" s="978">
        <v>1183</v>
      </c>
      <c r="LZ42" s="978">
        <v>83</v>
      </c>
      <c r="MA42" s="978">
        <v>39</v>
      </c>
      <c r="MB42" s="978">
        <v>44</v>
      </c>
      <c r="MC42" s="978">
        <v>109</v>
      </c>
      <c r="MD42" s="978">
        <v>43</v>
      </c>
      <c r="ME42" s="978">
        <v>66</v>
      </c>
      <c r="MF42" s="978">
        <v>437</v>
      </c>
      <c r="MG42" s="978">
        <v>252</v>
      </c>
      <c r="MH42" s="978">
        <v>185</v>
      </c>
      <c r="MI42" s="978">
        <v>465</v>
      </c>
      <c r="MJ42" s="978">
        <v>270</v>
      </c>
      <c r="MK42" s="978">
        <v>195</v>
      </c>
      <c r="ML42" s="978">
        <v>16</v>
      </c>
      <c r="MM42" s="978">
        <v>8</v>
      </c>
      <c r="MN42" s="978">
        <v>8</v>
      </c>
      <c r="MO42" s="978">
        <v>8</v>
      </c>
      <c r="MP42" s="978">
        <v>4</v>
      </c>
      <c r="MQ42" s="978">
        <v>4</v>
      </c>
      <c r="MR42" s="978">
        <v>20</v>
      </c>
      <c r="MS42" s="978">
        <v>14</v>
      </c>
      <c r="MT42" s="978">
        <v>6</v>
      </c>
      <c r="MU42" s="978">
        <v>474</v>
      </c>
      <c r="MV42" s="978">
        <v>199</v>
      </c>
      <c r="MW42" s="978">
        <v>275</v>
      </c>
      <c r="MX42" s="978">
        <v>158</v>
      </c>
      <c r="MY42" s="978">
        <v>77</v>
      </c>
      <c r="MZ42" s="978">
        <v>81</v>
      </c>
      <c r="NA42" s="978">
        <v>7</v>
      </c>
      <c r="NB42" s="978">
        <v>2</v>
      </c>
      <c r="NC42" s="978">
        <v>5</v>
      </c>
      <c r="ND42" s="978">
        <v>3</v>
      </c>
      <c r="NE42" s="978">
        <v>2</v>
      </c>
      <c r="NF42" s="978">
        <v>1</v>
      </c>
      <c r="NG42" s="978">
        <v>15</v>
      </c>
      <c r="NH42" s="978">
        <v>6</v>
      </c>
      <c r="NI42" s="978">
        <v>9</v>
      </c>
      <c r="NJ42" s="978">
        <v>9</v>
      </c>
      <c r="NK42" s="978">
        <v>4</v>
      </c>
      <c r="NL42" s="978">
        <v>5</v>
      </c>
      <c r="NM42" s="978">
        <v>91</v>
      </c>
      <c r="NN42" s="978">
        <v>46</v>
      </c>
      <c r="NO42" s="978">
        <v>45</v>
      </c>
      <c r="NP42" s="978">
        <v>107</v>
      </c>
      <c r="NQ42" s="978">
        <v>57</v>
      </c>
      <c r="NR42" s="978">
        <v>50</v>
      </c>
      <c r="NS42" s="978">
        <v>1</v>
      </c>
      <c r="NT42" s="978">
        <v>1</v>
      </c>
      <c r="NU42" s="979" t="s">
        <v>732</v>
      </c>
      <c r="NV42" s="979" t="s">
        <v>732</v>
      </c>
      <c r="NW42" s="979" t="s">
        <v>732</v>
      </c>
      <c r="NX42" s="979" t="s">
        <v>732</v>
      </c>
      <c r="NY42" s="978">
        <v>249</v>
      </c>
      <c r="NZ42" s="978">
        <v>96</v>
      </c>
      <c r="OA42" s="978">
        <v>153</v>
      </c>
      <c r="OB42" s="978">
        <v>46</v>
      </c>
      <c r="OC42" s="978">
        <v>21</v>
      </c>
      <c r="OD42" s="978">
        <v>25</v>
      </c>
      <c r="OE42" s="978">
        <v>79</v>
      </c>
      <c r="OF42" s="978">
        <v>45</v>
      </c>
      <c r="OG42" s="978">
        <v>34</v>
      </c>
      <c r="OH42" s="978">
        <v>40</v>
      </c>
      <c r="OI42" s="978">
        <v>18</v>
      </c>
      <c r="OJ42" s="978">
        <v>22</v>
      </c>
      <c r="OK42" s="978">
        <v>138</v>
      </c>
      <c r="OL42" s="978">
        <v>62</v>
      </c>
      <c r="OM42" s="978">
        <v>76</v>
      </c>
      <c r="ON42" s="978">
        <v>146</v>
      </c>
      <c r="OO42" s="978">
        <v>62</v>
      </c>
      <c r="OP42" s="978">
        <v>84</v>
      </c>
      <c r="OQ42" s="978">
        <v>143</v>
      </c>
      <c r="OR42" s="978">
        <v>80</v>
      </c>
      <c r="OS42" s="978">
        <v>63</v>
      </c>
      <c r="OT42" s="978">
        <v>62</v>
      </c>
      <c r="OU42" s="978">
        <v>39</v>
      </c>
      <c r="OV42" s="978">
        <v>23</v>
      </c>
      <c r="OW42" s="978">
        <v>2026</v>
      </c>
      <c r="OX42" s="978">
        <v>1065</v>
      </c>
      <c r="OY42" s="978">
        <v>961</v>
      </c>
      <c r="OZ42" s="978">
        <v>49</v>
      </c>
      <c r="PA42" s="978">
        <v>18</v>
      </c>
      <c r="PB42" s="978">
        <v>31</v>
      </c>
      <c r="PC42" s="978">
        <v>127</v>
      </c>
      <c r="PD42" s="978">
        <v>70</v>
      </c>
      <c r="PE42" s="978">
        <v>57</v>
      </c>
      <c r="PF42" s="978">
        <v>279</v>
      </c>
      <c r="PG42" s="978">
        <v>166</v>
      </c>
      <c r="PH42" s="978">
        <v>113</v>
      </c>
      <c r="PI42" s="978">
        <v>275</v>
      </c>
      <c r="PJ42" s="978">
        <v>150</v>
      </c>
      <c r="PK42" s="978">
        <v>125</v>
      </c>
      <c r="PL42" s="978">
        <v>25</v>
      </c>
      <c r="PM42" s="978">
        <v>15</v>
      </c>
      <c r="PN42" s="978">
        <v>10</v>
      </c>
      <c r="PO42" s="978">
        <v>2</v>
      </c>
      <c r="PP42" s="978">
        <v>1</v>
      </c>
      <c r="PQ42" s="978">
        <v>1</v>
      </c>
      <c r="PR42" s="978">
        <v>4</v>
      </c>
      <c r="PS42" s="978">
        <v>3</v>
      </c>
      <c r="PT42" s="978">
        <v>1</v>
      </c>
      <c r="PU42" s="978">
        <v>291</v>
      </c>
      <c r="PV42" s="978">
        <v>126</v>
      </c>
      <c r="PW42" s="978">
        <v>165</v>
      </c>
      <c r="PX42" s="978">
        <v>102</v>
      </c>
      <c r="PY42" s="978">
        <v>41</v>
      </c>
      <c r="PZ42" s="978">
        <v>61</v>
      </c>
      <c r="QA42" s="978">
        <v>17</v>
      </c>
      <c r="QB42" s="978">
        <v>8</v>
      </c>
      <c r="QC42" s="978">
        <v>9</v>
      </c>
      <c r="QD42" s="978">
        <v>2</v>
      </c>
      <c r="QE42" s="978">
        <v>2</v>
      </c>
      <c r="QF42" s="979" t="s">
        <v>732</v>
      </c>
      <c r="QG42" s="978">
        <v>9</v>
      </c>
      <c r="QH42" s="978">
        <v>6</v>
      </c>
      <c r="QI42" s="978">
        <v>3</v>
      </c>
      <c r="QJ42" s="978">
        <v>4</v>
      </c>
      <c r="QK42" s="978">
        <v>3</v>
      </c>
      <c r="QL42" s="978">
        <v>1</v>
      </c>
      <c r="QM42" s="978">
        <v>73</v>
      </c>
      <c r="QN42" s="978">
        <v>40</v>
      </c>
      <c r="QO42" s="978">
        <v>33</v>
      </c>
      <c r="QP42" s="978">
        <v>66</v>
      </c>
      <c r="QQ42" s="978">
        <v>31</v>
      </c>
      <c r="QR42" s="978">
        <v>35</v>
      </c>
      <c r="QS42" s="979" t="s">
        <v>732</v>
      </c>
      <c r="QT42" s="979" t="s">
        <v>732</v>
      </c>
      <c r="QU42" s="979" t="s">
        <v>732</v>
      </c>
      <c r="QV42" s="979" t="s">
        <v>732</v>
      </c>
      <c r="QW42" s="979" t="s">
        <v>732</v>
      </c>
      <c r="QX42" s="978">
        <v>158</v>
      </c>
      <c r="QY42" s="978">
        <v>55</v>
      </c>
      <c r="QZ42" s="978">
        <v>103</v>
      </c>
      <c r="RA42" s="978">
        <v>46</v>
      </c>
      <c r="RB42" s="978">
        <v>21</v>
      </c>
      <c r="RC42" s="978">
        <v>25</v>
      </c>
      <c r="RD42" s="978">
        <v>54</v>
      </c>
      <c r="RE42" s="978">
        <v>16</v>
      </c>
      <c r="RF42" s="978">
        <v>38</v>
      </c>
      <c r="RG42" s="978">
        <v>44</v>
      </c>
      <c r="RH42" s="978">
        <v>24</v>
      </c>
      <c r="RI42" s="978">
        <v>20</v>
      </c>
      <c r="RJ42" s="978">
        <v>130</v>
      </c>
      <c r="RK42" s="978">
        <v>50</v>
      </c>
      <c r="RL42" s="978">
        <v>80</v>
      </c>
      <c r="RM42" s="978">
        <v>162</v>
      </c>
      <c r="RN42" s="978">
        <v>79</v>
      </c>
      <c r="RO42" s="978">
        <v>83</v>
      </c>
      <c r="RP42" s="978">
        <v>186</v>
      </c>
      <c r="RQ42" s="978">
        <v>97</v>
      </c>
      <c r="RR42" s="978">
        <v>89</v>
      </c>
      <c r="RS42" s="978">
        <v>47</v>
      </c>
      <c r="RT42" s="978">
        <v>21</v>
      </c>
      <c r="RU42" s="978">
        <v>26</v>
      </c>
      <c r="RV42" s="978">
        <v>1496</v>
      </c>
      <c r="RW42" s="978">
        <v>736</v>
      </c>
      <c r="RX42" s="978">
        <v>760</v>
      </c>
      <c r="RY42" s="978">
        <v>54</v>
      </c>
      <c r="RZ42" s="978">
        <v>21</v>
      </c>
      <c r="SA42" s="978">
        <v>33</v>
      </c>
      <c r="SB42" s="978">
        <v>98</v>
      </c>
      <c r="SC42" s="978">
        <v>42</v>
      </c>
      <c r="SD42" s="978">
        <v>56</v>
      </c>
      <c r="SE42" s="978">
        <v>280</v>
      </c>
      <c r="SF42" s="978">
        <v>154</v>
      </c>
      <c r="SG42" s="978">
        <v>126</v>
      </c>
      <c r="SH42" s="978">
        <v>225</v>
      </c>
      <c r="SI42" s="978">
        <v>133</v>
      </c>
      <c r="SJ42" s="978">
        <v>92</v>
      </c>
      <c r="SK42" s="978">
        <v>14</v>
      </c>
      <c r="SL42" s="978">
        <v>5</v>
      </c>
      <c r="SM42" s="978">
        <v>9</v>
      </c>
      <c r="SN42" s="978">
        <v>4</v>
      </c>
      <c r="SO42" s="978">
        <v>2</v>
      </c>
      <c r="SP42" s="978">
        <v>2</v>
      </c>
      <c r="SQ42" s="978">
        <v>7</v>
      </c>
      <c r="SR42" s="978">
        <v>2</v>
      </c>
      <c r="SS42" s="978">
        <v>5</v>
      </c>
      <c r="ST42" s="978">
        <v>330</v>
      </c>
      <c r="SU42" s="978">
        <v>129</v>
      </c>
      <c r="SV42" s="978">
        <v>201</v>
      </c>
      <c r="SW42" s="978">
        <v>116</v>
      </c>
      <c r="SX42" s="978">
        <v>49</v>
      </c>
      <c r="SY42" s="978">
        <v>67</v>
      </c>
      <c r="SZ42" s="978">
        <v>16</v>
      </c>
      <c r="TA42" s="978">
        <v>8</v>
      </c>
      <c r="TB42" s="978">
        <v>8</v>
      </c>
      <c r="TC42" s="978">
        <v>4</v>
      </c>
      <c r="TD42" s="978">
        <v>1</v>
      </c>
      <c r="TE42" s="978">
        <v>3</v>
      </c>
      <c r="TF42" s="978">
        <v>7</v>
      </c>
      <c r="TG42" s="978">
        <v>3</v>
      </c>
      <c r="TH42" s="978">
        <v>4</v>
      </c>
      <c r="TI42" s="978">
        <v>4</v>
      </c>
      <c r="TJ42" s="978">
        <v>3</v>
      </c>
      <c r="TK42" s="978">
        <v>1</v>
      </c>
      <c r="TL42" s="978">
        <v>67</v>
      </c>
      <c r="TM42" s="978">
        <v>35</v>
      </c>
      <c r="TN42" s="978">
        <v>32</v>
      </c>
      <c r="TO42" s="978">
        <v>57</v>
      </c>
      <c r="TP42" s="978">
        <v>30</v>
      </c>
      <c r="TQ42" s="978">
        <v>27</v>
      </c>
      <c r="TR42" s="978">
        <v>1</v>
      </c>
      <c r="TS42" s="979" t="s">
        <v>732</v>
      </c>
      <c r="TT42" s="978">
        <v>1</v>
      </c>
      <c r="TU42" s="979" t="s">
        <v>732</v>
      </c>
      <c r="TV42" s="979" t="s">
        <v>732</v>
      </c>
      <c r="TW42" s="979" t="s">
        <v>732</v>
      </c>
      <c r="TX42" s="978">
        <v>182</v>
      </c>
      <c r="TY42" s="978">
        <v>79</v>
      </c>
      <c r="TZ42" s="978">
        <v>103</v>
      </c>
      <c r="UA42" s="978">
        <v>37</v>
      </c>
      <c r="UB42" s="978">
        <v>21</v>
      </c>
      <c r="UC42" s="978">
        <v>16</v>
      </c>
      <c r="UD42" s="978">
        <v>47</v>
      </c>
      <c r="UE42" s="978">
        <v>22</v>
      </c>
      <c r="UF42" s="978">
        <v>25</v>
      </c>
      <c r="UG42" s="978">
        <v>45</v>
      </c>
      <c r="UH42" s="978">
        <v>16</v>
      </c>
      <c r="UI42" s="978">
        <v>29</v>
      </c>
      <c r="UJ42" s="978">
        <v>88</v>
      </c>
      <c r="UK42" s="978">
        <v>49</v>
      </c>
      <c r="UL42" s="978">
        <v>39</v>
      </c>
      <c r="UM42" s="978">
        <v>107</v>
      </c>
      <c r="UN42" s="978">
        <v>51</v>
      </c>
      <c r="UO42" s="978">
        <v>56</v>
      </c>
      <c r="UP42" s="978">
        <v>154</v>
      </c>
      <c r="UQ42" s="978">
        <v>78</v>
      </c>
      <c r="UR42" s="978">
        <v>76</v>
      </c>
      <c r="US42" s="978">
        <v>53</v>
      </c>
      <c r="UT42" s="978">
        <v>29</v>
      </c>
      <c r="UU42" s="978">
        <v>24</v>
      </c>
      <c r="UV42" s="978">
        <v>1367</v>
      </c>
      <c r="UW42" s="978">
        <v>697</v>
      </c>
      <c r="UX42" s="978">
        <v>670</v>
      </c>
      <c r="UY42" s="978">
        <v>35</v>
      </c>
      <c r="UZ42" s="978">
        <v>17</v>
      </c>
      <c r="VA42" s="978">
        <v>18</v>
      </c>
      <c r="VB42" s="978">
        <v>82</v>
      </c>
      <c r="VC42" s="978">
        <v>41</v>
      </c>
      <c r="VD42" s="978">
        <v>41</v>
      </c>
      <c r="VE42" s="978">
        <v>267</v>
      </c>
      <c r="VF42" s="978">
        <v>152</v>
      </c>
      <c r="VG42" s="978">
        <v>115</v>
      </c>
      <c r="VH42" s="978">
        <v>374</v>
      </c>
      <c r="VI42" s="978">
        <v>202</v>
      </c>
      <c r="VJ42" s="978">
        <v>172</v>
      </c>
      <c r="VK42" s="978">
        <v>13</v>
      </c>
      <c r="VL42" s="978">
        <v>9</v>
      </c>
      <c r="VM42" s="978">
        <v>4</v>
      </c>
      <c r="VN42" s="978">
        <v>13</v>
      </c>
      <c r="VO42" s="978">
        <v>7</v>
      </c>
      <c r="VP42" s="978">
        <v>6</v>
      </c>
      <c r="VQ42" s="978">
        <v>8</v>
      </c>
      <c r="VR42" s="978">
        <v>3</v>
      </c>
      <c r="VS42" s="978">
        <v>5</v>
      </c>
      <c r="VT42" s="978">
        <v>318</v>
      </c>
      <c r="VU42" s="978">
        <v>128</v>
      </c>
      <c r="VV42" s="978">
        <v>190</v>
      </c>
      <c r="VW42" s="978">
        <v>135</v>
      </c>
      <c r="VX42" s="978">
        <v>57</v>
      </c>
      <c r="VY42" s="978">
        <v>78</v>
      </c>
      <c r="VZ42" s="978">
        <v>18</v>
      </c>
      <c r="WA42" s="978">
        <v>11</v>
      </c>
      <c r="WB42" s="978">
        <v>7</v>
      </c>
      <c r="WC42" s="978">
        <v>4</v>
      </c>
      <c r="WD42" s="978">
        <v>2</v>
      </c>
      <c r="WE42" s="978">
        <v>2</v>
      </c>
      <c r="WF42" s="978">
        <v>3</v>
      </c>
      <c r="WG42" s="978">
        <v>3</v>
      </c>
      <c r="WH42" s="979" t="s">
        <v>732</v>
      </c>
      <c r="WI42" s="978">
        <v>3</v>
      </c>
      <c r="WJ42" s="978">
        <v>3</v>
      </c>
      <c r="WK42" s="979" t="s">
        <v>732</v>
      </c>
      <c r="WL42" s="978">
        <v>96</v>
      </c>
      <c r="WM42" s="978">
        <v>48</v>
      </c>
      <c r="WN42" s="978">
        <v>48</v>
      </c>
      <c r="WO42" s="978">
        <v>52</v>
      </c>
      <c r="WP42" s="978">
        <v>29</v>
      </c>
      <c r="WQ42" s="978">
        <v>23</v>
      </c>
      <c r="WR42" s="978">
        <v>1</v>
      </c>
      <c r="WS42" s="979" t="s">
        <v>732</v>
      </c>
      <c r="WT42" s="978">
        <v>1</v>
      </c>
      <c r="WU42" s="978">
        <v>226</v>
      </c>
      <c r="WV42" s="978">
        <v>78</v>
      </c>
      <c r="WW42" s="978">
        <v>148</v>
      </c>
      <c r="WX42" s="978">
        <v>27</v>
      </c>
      <c r="WY42" s="978">
        <v>8</v>
      </c>
      <c r="WZ42" s="978">
        <v>19</v>
      </c>
      <c r="XA42" s="978">
        <v>70</v>
      </c>
      <c r="XB42" s="978">
        <v>31</v>
      </c>
      <c r="XC42" s="978">
        <v>39</v>
      </c>
      <c r="XD42" s="978">
        <v>51</v>
      </c>
      <c r="XE42" s="978">
        <v>22</v>
      </c>
      <c r="XF42" s="978">
        <v>29</v>
      </c>
      <c r="XG42" s="978">
        <v>102</v>
      </c>
      <c r="XH42" s="978">
        <v>43</v>
      </c>
      <c r="XI42" s="978">
        <v>59</v>
      </c>
      <c r="XJ42" s="978">
        <v>111</v>
      </c>
      <c r="XK42" s="978">
        <v>45</v>
      </c>
      <c r="XL42" s="978">
        <v>66</v>
      </c>
      <c r="XM42" s="978">
        <v>160</v>
      </c>
      <c r="XN42" s="978">
        <v>80</v>
      </c>
      <c r="XO42" s="978">
        <v>80</v>
      </c>
      <c r="XP42" s="978">
        <v>74</v>
      </c>
      <c r="XQ42" s="978">
        <v>35</v>
      </c>
      <c r="XR42" s="978">
        <v>39</v>
      </c>
      <c r="XS42" s="978">
        <v>1166</v>
      </c>
      <c r="XT42" s="978">
        <v>578</v>
      </c>
      <c r="XU42" s="978">
        <v>588</v>
      </c>
      <c r="XV42" s="978">
        <v>36</v>
      </c>
      <c r="XW42" s="978">
        <v>8</v>
      </c>
      <c r="XX42" s="978">
        <v>28</v>
      </c>
      <c r="XY42" s="978">
        <v>91</v>
      </c>
      <c r="XZ42" s="978">
        <v>41</v>
      </c>
      <c r="YA42" s="978">
        <v>50</v>
      </c>
      <c r="YB42" s="978">
        <v>299</v>
      </c>
      <c r="YC42" s="978">
        <v>154</v>
      </c>
      <c r="YD42" s="978">
        <v>145</v>
      </c>
      <c r="YE42" s="978">
        <v>385</v>
      </c>
      <c r="YF42" s="978">
        <v>177</v>
      </c>
      <c r="YG42" s="978">
        <v>208</v>
      </c>
      <c r="YH42" s="978">
        <v>13</v>
      </c>
      <c r="YI42" s="978">
        <v>6</v>
      </c>
      <c r="YJ42" s="978">
        <v>7</v>
      </c>
      <c r="YK42" s="978">
        <v>2</v>
      </c>
      <c r="YL42" s="978">
        <v>1</v>
      </c>
      <c r="YM42" s="978">
        <v>1</v>
      </c>
      <c r="YN42" s="978">
        <v>9</v>
      </c>
      <c r="YO42" s="978">
        <v>5</v>
      </c>
      <c r="YP42" s="978">
        <v>4</v>
      </c>
      <c r="YQ42" s="978">
        <v>414</v>
      </c>
      <c r="YR42" s="978">
        <v>175</v>
      </c>
      <c r="YS42" s="978">
        <v>239</v>
      </c>
      <c r="YT42" s="978">
        <v>120</v>
      </c>
      <c r="YU42" s="978">
        <v>54</v>
      </c>
      <c r="YV42" s="978">
        <v>66</v>
      </c>
      <c r="YW42" s="978">
        <v>4</v>
      </c>
      <c r="YX42" s="978">
        <v>3</v>
      </c>
      <c r="YY42" s="978">
        <v>1</v>
      </c>
      <c r="YZ42" s="978">
        <v>2</v>
      </c>
      <c r="ZA42" s="978">
        <v>1</v>
      </c>
      <c r="ZB42" s="978">
        <v>1</v>
      </c>
      <c r="ZC42" s="978">
        <v>4</v>
      </c>
      <c r="ZD42" s="978">
        <v>1</v>
      </c>
      <c r="ZE42" s="978">
        <v>3</v>
      </c>
      <c r="ZF42" s="978">
        <v>4</v>
      </c>
      <c r="ZG42" s="978">
        <v>2</v>
      </c>
      <c r="ZH42" s="978">
        <v>2</v>
      </c>
      <c r="ZI42" s="978">
        <v>82</v>
      </c>
      <c r="ZJ42" s="978">
        <v>38</v>
      </c>
      <c r="ZK42" s="978">
        <v>44</v>
      </c>
      <c r="ZL42" s="978">
        <v>56</v>
      </c>
      <c r="ZM42" s="978">
        <v>32</v>
      </c>
      <c r="ZN42" s="978">
        <v>24</v>
      </c>
      <c r="ZO42" s="979" t="s">
        <v>732</v>
      </c>
      <c r="ZP42" s="979" t="s">
        <v>732</v>
      </c>
      <c r="ZQ42" s="979" t="s">
        <v>732</v>
      </c>
      <c r="ZR42" s="978">
        <v>181</v>
      </c>
      <c r="ZS42" s="978">
        <v>64</v>
      </c>
      <c r="ZT42" s="978">
        <v>117</v>
      </c>
      <c r="ZU42" s="978">
        <v>51</v>
      </c>
      <c r="ZV42" s="978">
        <v>22</v>
      </c>
      <c r="ZW42" s="978">
        <v>29</v>
      </c>
      <c r="ZX42" s="978">
        <v>69</v>
      </c>
      <c r="ZY42" s="978">
        <v>40</v>
      </c>
      <c r="ZZ42" s="978">
        <v>29</v>
      </c>
      <c r="AAA42" s="978">
        <v>54</v>
      </c>
      <c r="AAB42" s="978">
        <v>23</v>
      </c>
      <c r="AAC42" s="978">
        <v>31</v>
      </c>
      <c r="AAD42" s="978">
        <v>79</v>
      </c>
      <c r="AAE42" s="978">
        <v>39</v>
      </c>
      <c r="AAF42" s="978">
        <v>40</v>
      </c>
      <c r="AAG42" s="978">
        <v>89</v>
      </c>
      <c r="AAH42" s="978">
        <v>38</v>
      </c>
      <c r="AAI42" s="978">
        <v>51</v>
      </c>
      <c r="AAJ42" s="978">
        <v>125</v>
      </c>
      <c r="AAK42" s="978">
        <v>75</v>
      </c>
      <c r="AAL42" s="978">
        <v>50</v>
      </c>
      <c r="AAM42" s="978">
        <v>65</v>
      </c>
      <c r="AAN42" s="978">
        <v>33</v>
      </c>
      <c r="AAO42" s="978">
        <v>32</v>
      </c>
      <c r="AAP42" s="978">
        <v>1207</v>
      </c>
      <c r="AAQ42" s="978">
        <v>602</v>
      </c>
      <c r="AAR42" s="978">
        <v>605</v>
      </c>
      <c r="AAS42" s="978">
        <v>79</v>
      </c>
      <c r="AAT42" s="978">
        <v>30</v>
      </c>
      <c r="AAU42" s="978">
        <v>49</v>
      </c>
      <c r="AAV42" s="978">
        <v>71</v>
      </c>
      <c r="AAW42" s="978">
        <v>29</v>
      </c>
      <c r="AAX42" s="978">
        <v>42</v>
      </c>
      <c r="AAY42" s="978">
        <v>232</v>
      </c>
      <c r="AAZ42" s="978">
        <v>116</v>
      </c>
      <c r="ABA42" s="978">
        <v>116</v>
      </c>
      <c r="ABB42" s="978">
        <v>413</v>
      </c>
      <c r="ABC42" s="978">
        <v>230</v>
      </c>
      <c r="ABD42" s="978">
        <v>183</v>
      </c>
      <c r="ABE42" s="978">
        <v>16</v>
      </c>
      <c r="ABF42" s="978">
        <v>5</v>
      </c>
      <c r="ABG42" s="978">
        <v>11</v>
      </c>
      <c r="ABH42" s="978">
        <v>8</v>
      </c>
      <c r="ABI42" s="978">
        <v>3</v>
      </c>
      <c r="ABJ42" s="978">
        <v>5</v>
      </c>
      <c r="ABK42" s="978">
        <v>13</v>
      </c>
      <c r="ABL42" s="978">
        <v>5</v>
      </c>
      <c r="ABM42" s="978">
        <v>8</v>
      </c>
      <c r="ABN42" s="978">
        <v>392</v>
      </c>
      <c r="ABO42" s="978">
        <v>154</v>
      </c>
      <c r="ABP42" s="978">
        <v>238</v>
      </c>
      <c r="ABQ42" s="978">
        <v>109</v>
      </c>
      <c r="ABR42" s="978">
        <v>52</v>
      </c>
      <c r="ABS42" s="978">
        <v>57</v>
      </c>
      <c r="ABT42" s="978">
        <v>11</v>
      </c>
      <c r="ABU42" s="978">
        <v>8</v>
      </c>
      <c r="ABV42" s="978">
        <v>3</v>
      </c>
      <c r="ABW42" s="978">
        <v>2</v>
      </c>
      <c r="ABX42" s="978">
        <v>2</v>
      </c>
      <c r="ABY42" s="979" t="s">
        <v>732</v>
      </c>
      <c r="ABZ42" s="978">
        <v>9</v>
      </c>
      <c r="ACA42" s="978">
        <v>7</v>
      </c>
      <c r="ACB42" s="978">
        <v>2</v>
      </c>
      <c r="ACC42" s="978">
        <v>2</v>
      </c>
      <c r="ACD42" s="978">
        <v>1</v>
      </c>
      <c r="ACE42" s="978">
        <v>1</v>
      </c>
      <c r="ACF42" s="978">
        <v>89</v>
      </c>
      <c r="ACG42" s="978">
        <v>44</v>
      </c>
      <c r="ACH42" s="978">
        <v>45</v>
      </c>
      <c r="ACI42" s="978">
        <v>73</v>
      </c>
      <c r="ACJ42" s="978">
        <v>34</v>
      </c>
      <c r="ACK42" s="978">
        <v>39</v>
      </c>
      <c r="ACL42" s="979" t="s">
        <v>732</v>
      </c>
      <c r="ACM42" s="979" t="s">
        <v>732</v>
      </c>
      <c r="ACN42" s="979" t="s">
        <v>732</v>
      </c>
      <c r="ACO42" s="978">
        <v>1</v>
      </c>
      <c r="ACP42" s="978">
        <v>1</v>
      </c>
      <c r="ACQ42" s="978">
        <v>208</v>
      </c>
      <c r="ACR42" s="978">
        <v>84</v>
      </c>
      <c r="ACS42" s="978">
        <v>124</v>
      </c>
      <c r="ACT42" s="978">
        <v>47</v>
      </c>
      <c r="ACU42" s="978">
        <v>26</v>
      </c>
      <c r="ACV42" s="978">
        <v>21</v>
      </c>
      <c r="ACW42" s="978">
        <v>46</v>
      </c>
      <c r="ACX42" s="978">
        <v>22</v>
      </c>
      <c r="ACY42" s="978">
        <v>24</v>
      </c>
      <c r="ACZ42" s="978">
        <v>53</v>
      </c>
      <c r="ADA42" s="978">
        <v>24</v>
      </c>
      <c r="ADB42" s="978">
        <v>29</v>
      </c>
      <c r="ADC42" s="978">
        <v>107</v>
      </c>
      <c r="ADD42" s="978">
        <v>48</v>
      </c>
      <c r="ADE42" s="978">
        <v>59</v>
      </c>
      <c r="ADF42" s="978">
        <v>89</v>
      </c>
      <c r="ADG42" s="978">
        <v>39</v>
      </c>
      <c r="ADH42" s="978">
        <v>50</v>
      </c>
      <c r="ADI42" s="978">
        <v>155</v>
      </c>
      <c r="ADJ42" s="978">
        <v>83</v>
      </c>
      <c r="ADK42" s="978">
        <v>72</v>
      </c>
      <c r="ADL42" s="978">
        <v>92</v>
      </c>
      <c r="ADM42" s="978">
        <v>42</v>
      </c>
      <c r="ADN42" s="978">
        <v>50</v>
      </c>
      <c r="ADO42" s="978">
        <v>959</v>
      </c>
      <c r="ADP42" s="978">
        <v>490</v>
      </c>
      <c r="ADQ42" s="978">
        <v>469</v>
      </c>
      <c r="ADR42" s="978">
        <v>72</v>
      </c>
      <c r="ADS42" s="978">
        <v>32</v>
      </c>
      <c r="ADT42" s="978">
        <v>40</v>
      </c>
      <c r="ADU42" s="978">
        <v>56</v>
      </c>
      <c r="ADV42" s="978">
        <v>28</v>
      </c>
      <c r="ADW42" s="978">
        <v>28</v>
      </c>
      <c r="ADX42" s="978">
        <v>210</v>
      </c>
      <c r="ADY42" s="978">
        <v>113</v>
      </c>
      <c r="ADZ42" s="978">
        <v>97</v>
      </c>
      <c r="AEA42" s="978">
        <v>397</v>
      </c>
      <c r="AEB42" s="978">
        <v>209</v>
      </c>
      <c r="AEC42" s="978">
        <v>188</v>
      </c>
      <c r="AED42" s="978">
        <v>19</v>
      </c>
      <c r="AEE42" s="978">
        <v>8</v>
      </c>
      <c r="AEF42" s="978">
        <v>11</v>
      </c>
      <c r="AEG42" s="978">
        <v>9</v>
      </c>
      <c r="AEH42" s="978">
        <v>6</v>
      </c>
      <c r="AEI42" s="978">
        <v>3</v>
      </c>
      <c r="AEJ42" s="978">
        <v>13</v>
      </c>
      <c r="AEK42" s="978">
        <v>9</v>
      </c>
      <c r="AEL42" s="978">
        <v>4</v>
      </c>
      <c r="AEM42" s="978">
        <v>396</v>
      </c>
      <c r="AEN42" s="978">
        <v>163</v>
      </c>
      <c r="AEO42" s="978">
        <v>233</v>
      </c>
      <c r="AEP42" s="978">
        <v>167</v>
      </c>
      <c r="AEQ42" s="978">
        <v>68</v>
      </c>
      <c r="AER42" s="978">
        <v>99</v>
      </c>
      <c r="AES42" s="978">
        <v>8</v>
      </c>
      <c r="AET42" s="978">
        <v>4</v>
      </c>
      <c r="AEU42" s="978">
        <v>4</v>
      </c>
      <c r="AEV42" s="978">
        <v>1</v>
      </c>
      <c r="AEW42" s="978">
        <v>1</v>
      </c>
      <c r="AEX42" s="979" t="s">
        <v>732</v>
      </c>
      <c r="AEY42" s="978">
        <v>6</v>
      </c>
      <c r="AEZ42" s="978">
        <v>2</v>
      </c>
      <c r="AFA42" s="978">
        <v>4</v>
      </c>
      <c r="AFB42" s="978">
        <v>2</v>
      </c>
      <c r="AFC42" s="978">
        <v>1</v>
      </c>
      <c r="AFD42" s="978">
        <v>1</v>
      </c>
      <c r="AFE42" s="978">
        <v>107</v>
      </c>
      <c r="AFF42" s="978">
        <v>58</v>
      </c>
      <c r="AFG42" s="1062">
        <v>49</v>
      </c>
      <c r="AFH42" s="978">
        <v>86</v>
      </c>
      <c r="AFI42" s="978">
        <v>49</v>
      </c>
      <c r="AFJ42" s="978">
        <v>37</v>
      </c>
      <c r="AFK42" s="978">
        <v>2</v>
      </c>
      <c r="AFL42" s="978">
        <v>2</v>
      </c>
      <c r="AFM42" s="980" t="s">
        <v>732</v>
      </c>
    </row>
    <row r="43" spans="2:845">
      <c r="B43" s="976" t="s">
        <v>776</v>
      </c>
      <c r="C43" s="977">
        <v>173</v>
      </c>
      <c r="D43" s="978">
        <v>103</v>
      </c>
      <c r="E43" s="978">
        <v>70</v>
      </c>
      <c r="F43" s="978">
        <v>53</v>
      </c>
      <c r="G43" s="978">
        <v>31</v>
      </c>
      <c r="H43" s="978">
        <v>22</v>
      </c>
      <c r="I43" s="978">
        <v>52</v>
      </c>
      <c r="J43" s="978">
        <v>36</v>
      </c>
      <c r="K43" s="978">
        <v>16</v>
      </c>
      <c r="L43" s="978">
        <v>50</v>
      </c>
      <c r="M43" s="978">
        <v>37</v>
      </c>
      <c r="N43" s="978">
        <v>13</v>
      </c>
      <c r="O43" s="978">
        <v>55</v>
      </c>
      <c r="P43" s="978">
        <v>37</v>
      </c>
      <c r="Q43" s="978">
        <v>18</v>
      </c>
      <c r="R43" s="978">
        <v>97</v>
      </c>
      <c r="S43" s="978">
        <v>60</v>
      </c>
      <c r="T43" s="978">
        <v>37</v>
      </c>
      <c r="U43" s="978">
        <v>103</v>
      </c>
      <c r="V43" s="978">
        <v>68</v>
      </c>
      <c r="W43" s="978">
        <v>35</v>
      </c>
      <c r="X43" s="978">
        <v>89</v>
      </c>
      <c r="Y43" s="978">
        <v>59</v>
      </c>
      <c r="Z43" s="978">
        <v>30</v>
      </c>
      <c r="AA43" s="978">
        <v>578</v>
      </c>
      <c r="AB43" s="978">
        <v>343</v>
      </c>
      <c r="AC43" s="978">
        <v>235</v>
      </c>
      <c r="AD43" s="978">
        <v>102</v>
      </c>
      <c r="AE43" s="978">
        <v>67</v>
      </c>
      <c r="AF43" s="978">
        <v>35</v>
      </c>
      <c r="AG43" s="978">
        <v>82</v>
      </c>
      <c r="AH43" s="978">
        <v>57</v>
      </c>
      <c r="AI43" s="978">
        <v>25</v>
      </c>
      <c r="AJ43" s="978">
        <v>162</v>
      </c>
      <c r="AK43" s="978">
        <v>101</v>
      </c>
      <c r="AL43" s="978">
        <v>61</v>
      </c>
      <c r="AM43" s="978">
        <v>224</v>
      </c>
      <c r="AN43" s="978">
        <v>145</v>
      </c>
      <c r="AO43" s="978">
        <v>79</v>
      </c>
      <c r="AP43" s="978">
        <v>10</v>
      </c>
      <c r="AQ43" s="978">
        <v>5</v>
      </c>
      <c r="AR43" s="978">
        <v>5</v>
      </c>
      <c r="AS43" s="978">
        <v>6</v>
      </c>
      <c r="AT43" s="978">
        <v>4</v>
      </c>
      <c r="AU43" s="978">
        <v>2</v>
      </c>
      <c r="AV43" s="978">
        <v>7</v>
      </c>
      <c r="AW43" s="978">
        <v>4</v>
      </c>
      <c r="AX43" s="978">
        <v>3</v>
      </c>
      <c r="AY43" s="978">
        <v>606</v>
      </c>
      <c r="AZ43" s="978">
        <v>349</v>
      </c>
      <c r="BA43" s="978">
        <v>257</v>
      </c>
      <c r="BB43" s="978">
        <v>167</v>
      </c>
      <c r="BC43" s="978">
        <v>100</v>
      </c>
      <c r="BD43" s="978">
        <v>67</v>
      </c>
      <c r="BE43" s="978">
        <v>9</v>
      </c>
      <c r="BF43" s="978">
        <v>6</v>
      </c>
      <c r="BG43" s="978">
        <v>3</v>
      </c>
      <c r="BH43" s="979" t="s">
        <v>732</v>
      </c>
      <c r="BI43" s="979" t="s">
        <v>732</v>
      </c>
      <c r="BJ43" s="979" t="s">
        <v>732</v>
      </c>
      <c r="BK43" s="978">
        <v>11</v>
      </c>
      <c r="BL43" s="978">
        <v>8</v>
      </c>
      <c r="BM43" s="978">
        <v>3</v>
      </c>
      <c r="BN43" s="978">
        <v>6</v>
      </c>
      <c r="BO43" s="978">
        <v>4</v>
      </c>
      <c r="BP43" s="978">
        <v>2</v>
      </c>
      <c r="BQ43" s="978">
        <v>91</v>
      </c>
      <c r="BR43" s="978">
        <v>61</v>
      </c>
      <c r="BS43" s="978">
        <v>30</v>
      </c>
      <c r="BT43" s="978">
        <v>22</v>
      </c>
      <c r="BU43" s="978">
        <v>15</v>
      </c>
      <c r="BV43" s="978">
        <v>7</v>
      </c>
      <c r="BW43" s="978">
        <v>5</v>
      </c>
      <c r="BX43" s="978">
        <v>4</v>
      </c>
      <c r="BY43" s="978">
        <v>1</v>
      </c>
      <c r="BZ43" s="979" t="s">
        <v>732</v>
      </c>
      <c r="CA43" s="979" t="s">
        <v>732</v>
      </c>
      <c r="CB43" s="979" t="s">
        <v>732</v>
      </c>
      <c r="CC43" s="978">
        <v>132</v>
      </c>
      <c r="CD43" s="978">
        <v>73</v>
      </c>
      <c r="CE43" s="978">
        <v>59</v>
      </c>
      <c r="CF43" s="978">
        <v>50</v>
      </c>
      <c r="CG43" s="978">
        <v>31</v>
      </c>
      <c r="CH43" s="978">
        <v>19</v>
      </c>
      <c r="CI43" s="978">
        <v>49</v>
      </c>
      <c r="CJ43" s="978">
        <v>30</v>
      </c>
      <c r="CK43" s="978">
        <v>19</v>
      </c>
      <c r="CL43" s="978">
        <v>37</v>
      </c>
      <c r="CM43" s="978">
        <v>23</v>
      </c>
      <c r="CN43" s="978">
        <v>14</v>
      </c>
      <c r="CO43" s="978">
        <v>55</v>
      </c>
      <c r="CP43" s="978">
        <v>33</v>
      </c>
      <c r="CQ43" s="978">
        <v>22</v>
      </c>
      <c r="CR43" s="978">
        <v>42</v>
      </c>
      <c r="CS43" s="978">
        <v>26</v>
      </c>
      <c r="CT43" s="978">
        <v>16</v>
      </c>
      <c r="CU43" s="978">
        <v>51</v>
      </c>
      <c r="CV43" s="978">
        <v>35</v>
      </c>
      <c r="CW43" s="978">
        <v>16</v>
      </c>
      <c r="CX43" s="978">
        <v>90</v>
      </c>
      <c r="CY43" s="978">
        <v>49</v>
      </c>
      <c r="CZ43" s="978">
        <v>41</v>
      </c>
      <c r="DA43" s="978">
        <v>427</v>
      </c>
      <c r="DB43" s="978">
        <v>253</v>
      </c>
      <c r="DC43" s="978">
        <v>174</v>
      </c>
      <c r="DD43" s="978">
        <v>106</v>
      </c>
      <c r="DE43" s="978">
        <v>54</v>
      </c>
      <c r="DF43" s="978">
        <v>52</v>
      </c>
      <c r="DG43" s="978">
        <v>113</v>
      </c>
      <c r="DH43" s="978">
        <v>67</v>
      </c>
      <c r="DI43" s="978">
        <v>46</v>
      </c>
      <c r="DJ43" s="978">
        <v>87</v>
      </c>
      <c r="DK43" s="978">
        <v>54</v>
      </c>
      <c r="DL43" s="978">
        <v>33</v>
      </c>
      <c r="DM43" s="978">
        <v>148</v>
      </c>
      <c r="DN43" s="978">
        <v>94</v>
      </c>
      <c r="DO43" s="978">
        <v>54</v>
      </c>
      <c r="DP43" s="978">
        <v>6</v>
      </c>
      <c r="DQ43" s="978">
        <v>5</v>
      </c>
      <c r="DR43" s="978">
        <v>1</v>
      </c>
      <c r="DS43" s="978">
        <v>4</v>
      </c>
      <c r="DT43" s="978">
        <v>3</v>
      </c>
      <c r="DU43" s="978">
        <v>1</v>
      </c>
      <c r="DV43" s="978">
        <v>5</v>
      </c>
      <c r="DW43" s="978">
        <v>4</v>
      </c>
      <c r="DX43" s="978">
        <v>1</v>
      </c>
      <c r="DY43" s="978">
        <v>542</v>
      </c>
      <c r="DZ43" s="978">
        <v>315</v>
      </c>
      <c r="EA43" s="978">
        <v>227</v>
      </c>
      <c r="EB43" s="978">
        <v>179</v>
      </c>
      <c r="EC43" s="978">
        <v>104</v>
      </c>
      <c r="ED43" s="978">
        <v>75</v>
      </c>
      <c r="EE43" s="978">
        <v>1</v>
      </c>
      <c r="EF43" s="978">
        <v>1</v>
      </c>
      <c r="EG43" s="979" t="s">
        <v>732</v>
      </c>
      <c r="EH43" s="978">
        <v>6</v>
      </c>
      <c r="EI43" s="978">
        <v>5</v>
      </c>
      <c r="EJ43" s="978">
        <v>1</v>
      </c>
      <c r="EK43" s="978">
        <v>17</v>
      </c>
      <c r="EL43" s="978">
        <v>16</v>
      </c>
      <c r="EM43" s="978">
        <v>1</v>
      </c>
      <c r="EN43" s="978">
        <v>4</v>
      </c>
      <c r="EO43" s="978">
        <v>3</v>
      </c>
      <c r="EP43" s="978">
        <v>1</v>
      </c>
      <c r="EQ43" s="978">
        <v>105</v>
      </c>
      <c r="ER43" s="978">
        <v>59</v>
      </c>
      <c r="ES43" s="978">
        <v>46</v>
      </c>
      <c r="ET43" s="978">
        <v>31</v>
      </c>
      <c r="EU43" s="978">
        <v>18</v>
      </c>
      <c r="EV43" s="978">
        <v>13</v>
      </c>
      <c r="EW43" s="978">
        <v>6</v>
      </c>
      <c r="EX43" s="978">
        <v>6</v>
      </c>
      <c r="EY43" s="979" t="s">
        <v>732</v>
      </c>
      <c r="EZ43" s="978">
        <v>134</v>
      </c>
      <c r="FA43" s="978">
        <v>65</v>
      </c>
      <c r="FB43" s="978">
        <v>69</v>
      </c>
      <c r="FC43" s="978">
        <v>31</v>
      </c>
      <c r="FD43" s="978">
        <v>14</v>
      </c>
      <c r="FE43" s="978">
        <v>17</v>
      </c>
      <c r="FF43" s="978">
        <v>45</v>
      </c>
      <c r="FG43" s="978">
        <v>23</v>
      </c>
      <c r="FH43" s="978">
        <v>22</v>
      </c>
      <c r="FI43" s="978">
        <v>44</v>
      </c>
      <c r="FJ43" s="978">
        <v>21</v>
      </c>
      <c r="FK43" s="978">
        <v>23</v>
      </c>
      <c r="FL43" s="978">
        <v>48</v>
      </c>
      <c r="FM43" s="978">
        <v>32</v>
      </c>
      <c r="FN43" s="978">
        <v>16</v>
      </c>
      <c r="FO43" s="978">
        <v>67</v>
      </c>
      <c r="FP43" s="978">
        <v>41</v>
      </c>
      <c r="FQ43" s="978">
        <v>26</v>
      </c>
      <c r="FR43" s="978">
        <v>55</v>
      </c>
      <c r="FS43" s="978">
        <v>34</v>
      </c>
      <c r="FT43" s="978">
        <v>21</v>
      </c>
      <c r="FU43" s="978">
        <v>71</v>
      </c>
      <c r="FV43" s="978">
        <v>39</v>
      </c>
      <c r="FW43" s="978">
        <v>32</v>
      </c>
      <c r="FX43" s="978">
        <v>384</v>
      </c>
      <c r="FY43" s="978">
        <v>228</v>
      </c>
      <c r="FZ43" s="978">
        <v>156</v>
      </c>
      <c r="GA43" s="978">
        <v>82</v>
      </c>
      <c r="GB43" s="978">
        <v>54</v>
      </c>
      <c r="GC43" s="978">
        <v>28</v>
      </c>
      <c r="GD43" s="978">
        <v>95</v>
      </c>
      <c r="GE43" s="978">
        <v>63</v>
      </c>
      <c r="GF43" s="978">
        <v>32</v>
      </c>
      <c r="GG43" s="978">
        <v>98</v>
      </c>
      <c r="GH43" s="978">
        <v>57</v>
      </c>
      <c r="GI43" s="978">
        <v>41</v>
      </c>
      <c r="GJ43" s="978">
        <v>147</v>
      </c>
      <c r="GK43" s="978">
        <v>102</v>
      </c>
      <c r="GL43" s="978">
        <v>45</v>
      </c>
      <c r="GM43" s="978">
        <v>8</v>
      </c>
      <c r="GN43" s="978">
        <v>7</v>
      </c>
      <c r="GO43" s="978">
        <v>1</v>
      </c>
      <c r="GP43" s="978">
        <v>3</v>
      </c>
      <c r="GQ43" s="978">
        <v>3</v>
      </c>
      <c r="GR43" s="979" t="s">
        <v>732</v>
      </c>
      <c r="GS43" s="978">
        <v>6</v>
      </c>
      <c r="GT43" s="978">
        <v>4</v>
      </c>
      <c r="GU43" s="978">
        <v>2</v>
      </c>
      <c r="GV43" s="978">
        <v>443</v>
      </c>
      <c r="GW43" s="978">
        <v>249</v>
      </c>
      <c r="GX43" s="978">
        <v>194</v>
      </c>
      <c r="GY43" s="978">
        <v>110</v>
      </c>
      <c r="GZ43" s="978">
        <v>60</v>
      </c>
      <c r="HA43" s="978">
        <v>50</v>
      </c>
      <c r="HB43" s="978">
        <v>8</v>
      </c>
      <c r="HC43" s="978">
        <v>7</v>
      </c>
      <c r="HD43" s="978">
        <v>1</v>
      </c>
      <c r="HE43" s="978">
        <v>4</v>
      </c>
      <c r="HF43" s="978">
        <v>3</v>
      </c>
      <c r="HG43" s="978">
        <v>1</v>
      </c>
      <c r="HH43" s="978">
        <v>9</v>
      </c>
      <c r="HI43" s="978">
        <v>8</v>
      </c>
      <c r="HJ43" s="978">
        <v>1</v>
      </c>
      <c r="HK43" s="978">
        <v>8</v>
      </c>
      <c r="HL43" s="978">
        <v>6</v>
      </c>
      <c r="HM43" s="978">
        <v>2</v>
      </c>
      <c r="HN43" s="978">
        <v>72</v>
      </c>
      <c r="HO43" s="978">
        <v>49</v>
      </c>
      <c r="HP43" s="978">
        <v>23</v>
      </c>
      <c r="HQ43" s="978">
        <v>22</v>
      </c>
      <c r="HR43" s="978">
        <v>14</v>
      </c>
      <c r="HS43" s="978">
        <v>8</v>
      </c>
      <c r="HT43" s="978">
        <v>4</v>
      </c>
      <c r="HU43" s="978">
        <v>2</v>
      </c>
      <c r="HV43" s="978">
        <v>2</v>
      </c>
      <c r="HW43" s="979" t="s">
        <v>732</v>
      </c>
      <c r="HX43" s="979" t="s">
        <v>732</v>
      </c>
      <c r="HY43" s="978">
        <v>79</v>
      </c>
      <c r="HZ43" s="978">
        <v>38</v>
      </c>
      <c r="IA43" s="978">
        <v>41</v>
      </c>
      <c r="IB43" s="978">
        <v>22</v>
      </c>
      <c r="IC43" s="978">
        <v>16</v>
      </c>
      <c r="ID43" s="978">
        <v>6</v>
      </c>
      <c r="IE43" s="978">
        <v>17</v>
      </c>
      <c r="IF43" s="978">
        <v>8</v>
      </c>
      <c r="IG43" s="978">
        <v>9</v>
      </c>
      <c r="IH43" s="978">
        <v>51</v>
      </c>
      <c r="II43" s="978">
        <v>29</v>
      </c>
      <c r="IJ43" s="978">
        <v>22</v>
      </c>
      <c r="IK43" s="978">
        <v>44</v>
      </c>
      <c r="IL43" s="978">
        <v>29</v>
      </c>
      <c r="IM43" s="978">
        <v>15</v>
      </c>
      <c r="IN43" s="978">
        <v>64</v>
      </c>
      <c r="IO43" s="978">
        <v>37</v>
      </c>
      <c r="IP43" s="978">
        <v>27</v>
      </c>
      <c r="IQ43" s="978">
        <v>64</v>
      </c>
      <c r="IR43" s="978">
        <v>38</v>
      </c>
      <c r="IS43" s="978">
        <v>26</v>
      </c>
      <c r="IT43" s="978">
        <v>57</v>
      </c>
      <c r="IU43" s="978">
        <v>43</v>
      </c>
      <c r="IV43" s="978">
        <v>14</v>
      </c>
      <c r="IW43" s="978">
        <v>445</v>
      </c>
      <c r="IX43" s="978">
        <v>259</v>
      </c>
      <c r="IY43" s="978">
        <v>186</v>
      </c>
      <c r="IZ43" s="978">
        <v>96</v>
      </c>
      <c r="JA43" s="978">
        <v>49</v>
      </c>
      <c r="JB43" s="978">
        <v>47</v>
      </c>
      <c r="JC43" s="978">
        <v>41</v>
      </c>
      <c r="JD43" s="978">
        <v>27</v>
      </c>
      <c r="JE43" s="978">
        <v>14</v>
      </c>
      <c r="JF43" s="978">
        <v>106</v>
      </c>
      <c r="JG43" s="978">
        <v>66</v>
      </c>
      <c r="JH43" s="978">
        <v>40</v>
      </c>
      <c r="JI43" s="978">
        <v>183</v>
      </c>
      <c r="JJ43" s="978">
        <v>115</v>
      </c>
      <c r="JK43" s="978">
        <v>68</v>
      </c>
      <c r="JL43" s="978">
        <v>4</v>
      </c>
      <c r="JM43" s="978">
        <v>3</v>
      </c>
      <c r="JN43" s="978">
        <v>1</v>
      </c>
      <c r="JO43" s="978">
        <v>8</v>
      </c>
      <c r="JP43" s="978">
        <v>6</v>
      </c>
      <c r="JQ43" s="978">
        <v>2</v>
      </c>
      <c r="JR43" s="978">
        <v>5</v>
      </c>
      <c r="JS43" s="978">
        <v>2</v>
      </c>
      <c r="JT43" s="978">
        <v>3</v>
      </c>
      <c r="JU43" s="978">
        <v>515</v>
      </c>
      <c r="JV43" s="978">
        <v>309</v>
      </c>
      <c r="JW43" s="978">
        <v>206</v>
      </c>
      <c r="JX43" s="978">
        <v>72</v>
      </c>
      <c r="JY43" s="978">
        <v>36</v>
      </c>
      <c r="JZ43" s="978">
        <v>36</v>
      </c>
      <c r="KA43" s="978">
        <v>7</v>
      </c>
      <c r="KB43" s="978">
        <v>6</v>
      </c>
      <c r="KC43" s="978">
        <v>1</v>
      </c>
      <c r="KD43" s="978">
        <v>2</v>
      </c>
      <c r="KE43" s="979" t="s">
        <v>732</v>
      </c>
      <c r="KF43" s="978">
        <v>2</v>
      </c>
      <c r="KG43" s="978">
        <v>8</v>
      </c>
      <c r="KH43" s="978">
        <v>7</v>
      </c>
      <c r="KI43" s="978">
        <v>1</v>
      </c>
      <c r="KJ43" s="978">
        <v>6</v>
      </c>
      <c r="KK43" s="978">
        <v>4</v>
      </c>
      <c r="KL43" s="978">
        <v>2</v>
      </c>
      <c r="KM43" s="978">
        <v>90</v>
      </c>
      <c r="KN43" s="978">
        <v>50</v>
      </c>
      <c r="KO43" s="978">
        <v>40</v>
      </c>
      <c r="KP43" s="978">
        <v>21</v>
      </c>
      <c r="KQ43" s="978">
        <v>16</v>
      </c>
      <c r="KR43" s="978">
        <v>5</v>
      </c>
      <c r="KS43" s="978">
        <v>7</v>
      </c>
      <c r="KT43" s="978">
        <v>5</v>
      </c>
      <c r="KU43" s="978">
        <v>2</v>
      </c>
      <c r="KV43" s="979" t="s">
        <v>732</v>
      </c>
      <c r="KW43" s="979" t="s">
        <v>732</v>
      </c>
      <c r="KX43" s="979" t="s">
        <v>732</v>
      </c>
      <c r="KY43" s="978">
        <v>81</v>
      </c>
      <c r="KZ43" s="978">
        <v>46</v>
      </c>
      <c r="LA43" s="978">
        <v>35</v>
      </c>
      <c r="LB43" s="978">
        <v>27</v>
      </c>
      <c r="LC43" s="978">
        <v>17</v>
      </c>
      <c r="LD43" s="978">
        <v>10</v>
      </c>
      <c r="LE43" s="978">
        <v>20</v>
      </c>
      <c r="LF43" s="978">
        <v>11</v>
      </c>
      <c r="LG43" s="978">
        <v>9</v>
      </c>
      <c r="LH43" s="978">
        <v>26</v>
      </c>
      <c r="LI43" s="978">
        <v>14</v>
      </c>
      <c r="LJ43" s="978">
        <v>12</v>
      </c>
      <c r="LK43" s="978">
        <v>59</v>
      </c>
      <c r="LL43" s="978">
        <v>41</v>
      </c>
      <c r="LM43" s="978">
        <v>18</v>
      </c>
      <c r="LN43" s="978">
        <v>66</v>
      </c>
      <c r="LO43" s="978">
        <v>35</v>
      </c>
      <c r="LP43" s="978">
        <v>31</v>
      </c>
      <c r="LQ43" s="978">
        <v>77</v>
      </c>
      <c r="LR43" s="978">
        <v>52</v>
      </c>
      <c r="LS43" s="978">
        <v>25</v>
      </c>
      <c r="LT43" s="978">
        <v>55</v>
      </c>
      <c r="LU43" s="978">
        <v>33</v>
      </c>
      <c r="LV43" s="978">
        <v>22</v>
      </c>
      <c r="LW43" s="978">
        <v>562</v>
      </c>
      <c r="LX43" s="978">
        <v>337</v>
      </c>
      <c r="LY43" s="978">
        <v>225</v>
      </c>
      <c r="LZ43" s="978">
        <v>76</v>
      </c>
      <c r="MA43" s="978">
        <v>45</v>
      </c>
      <c r="MB43" s="978">
        <v>31</v>
      </c>
      <c r="MC43" s="978">
        <v>32</v>
      </c>
      <c r="MD43" s="978">
        <v>21</v>
      </c>
      <c r="ME43" s="978">
        <v>11</v>
      </c>
      <c r="MF43" s="978">
        <v>110</v>
      </c>
      <c r="MG43" s="978">
        <v>68</v>
      </c>
      <c r="MH43" s="978">
        <v>42</v>
      </c>
      <c r="MI43" s="978">
        <v>197</v>
      </c>
      <c r="MJ43" s="978">
        <v>122</v>
      </c>
      <c r="MK43" s="978">
        <v>75</v>
      </c>
      <c r="ML43" s="978">
        <v>8</v>
      </c>
      <c r="MM43" s="978">
        <v>5</v>
      </c>
      <c r="MN43" s="978">
        <v>3</v>
      </c>
      <c r="MO43" s="978">
        <v>4</v>
      </c>
      <c r="MP43" s="978">
        <v>1</v>
      </c>
      <c r="MQ43" s="978">
        <v>3</v>
      </c>
      <c r="MR43" s="978">
        <v>3</v>
      </c>
      <c r="MS43" s="978">
        <v>2</v>
      </c>
      <c r="MT43" s="978">
        <v>1</v>
      </c>
      <c r="MU43" s="978">
        <v>423</v>
      </c>
      <c r="MV43" s="978">
        <v>242</v>
      </c>
      <c r="MW43" s="978">
        <v>181</v>
      </c>
      <c r="MX43" s="978">
        <v>69</v>
      </c>
      <c r="MY43" s="978">
        <v>35</v>
      </c>
      <c r="MZ43" s="978">
        <v>34</v>
      </c>
      <c r="NA43" s="978">
        <v>1</v>
      </c>
      <c r="NB43" s="978">
        <v>1</v>
      </c>
      <c r="NC43" s="979" t="s">
        <v>732</v>
      </c>
      <c r="ND43" s="978">
        <v>1</v>
      </c>
      <c r="NE43" s="978">
        <v>1</v>
      </c>
      <c r="NF43" s="979" t="s">
        <v>732</v>
      </c>
      <c r="NG43" s="978">
        <v>13</v>
      </c>
      <c r="NH43" s="978">
        <v>6</v>
      </c>
      <c r="NI43" s="978">
        <v>7</v>
      </c>
      <c r="NJ43" s="978">
        <v>6</v>
      </c>
      <c r="NK43" s="978">
        <v>5</v>
      </c>
      <c r="NL43" s="978">
        <v>1</v>
      </c>
      <c r="NM43" s="978">
        <v>109</v>
      </c>
      <c r="NN43" s="978">
        <v>69</v>
      </c>
      <c r="NO43" s="978">
        <v>40</v>
      </c>
      <c r="NP43" s="978">
        <v>41</v>
      </c>
      <c r="NQ43" s="978">
        <v>28</v>
      </c>
      <c r="NR43" s="978">
        <v>13</v>
      </c>
      <c r="NS43" s="978">
        <v>2</v>
      </c>
      <c r="NT43" s="978">
        <v>2</v>
      </c>
      <c r="NU43" s="979" t="s">
        <v>732</v>
      </c>
      <c r="NV43" s="979" t="s">
        <v>732</v>
      </c>
      <c r="NW43" s="979" t="s">
        <v>732</v>
      </c>
      <c r="NX43" s="979" t="s">
        <v>732</v>
      </c>
      <c r="NY43" s="978">
        <v>154</v>
      </c>
      <c r="NZ43" s="978">
        <v>83</v>
      </c>
      <c r="OA43" s="978">
        <v>71</v>
      </c>
      <c r="OB43" s="978">
        <v>36</v>
      </c>
      <c r="OC43" s="978">
        <v>23</v>
      </c>
      <c r="OD43" s="978">
        <v>13</v>
      </c>
      <c r="OE43" s="978">
        <v>38</v>
      </c>
      <c r="OF43" s="978">
        <v>30</v>
      </c>
      <c r="OG43" s="978">
        <v>8</v>
      </c>
      <c r="OH43" s="978">
        <v>28</v>
      </c>
      <c r="OI43" s="978">
        <v>18</v>
      </c>
      <c r="OJ43" s="978">
        <v>10</v>
      </c>
      <c r="OK43" s="978">
        <v>49</v>
      </c>
      <c r="OL43" s="978">
        <v>33</v>
      </c>
      <c r="OM43" s="978">
        <v>16</v>
      </c>
      <c r="ON43" s="978">
        <v>66</v>
      </c>
      <c r="OO43" s="978">
        <v>34</v>
      </c>
      <c r="OP43" s="978">
        <v>32</v>
      </c>
      <c r="OQ43" s="978">
        <v>133</v>
      </c>
      <c r="OR43" s="978">
        <v>83</v>
      </c>
      <c r="OS43" s="978">
        <v>50</v>
      </c>
      <c r="OT43" s="978">
        <v>26</v>
      </c>
      <c r="OU43" s="978">
        <v>20</v>
      </c>
      <c r="OV43" s="978">
        <v>6</v>
      </c>
      <c r="OW43" s="978">
        <v>953</v>
      </c>
      <c r="OX43" s="978">
        <v>559</v>
      </c>
      <c r="OY43" s="978">
        <v>394</v>
      </c>
      <c r="OZ43" s="978">
        <v>92</v>
      </c>
      <c r="PA43" s="978">
        <v>54</v>
      </c>
      <c r="PB43" s="978">
        <v>38</v>
      </c>
      <c r="PC43" s="978">
        <v>58</v>
      </c>
      <c r="PD43" s="978">
        <v>36</v>
      </c>
      <c r="PE43" s="978">
        <v>22</v>
      </c>
      <c r="PF43" s="978">
        <v>237</v>
      </c>
      <c r="PG43" s="978">
        <v>151</v>
      </c>
      <c r="PH43" s="978">
        <v>86</v>
      </c>
      <c r="PI43" s="978">
        <v>353</v>
      </c>
      <c r="PJ43" s="978">
        <v>220</v>
      </c>
      <c r="PK43" s="978">
        <v>133</v>
      </c>
      <c r="PL43" s="978">
        <v>8</v>
      </c>
      <c r="PM43" s="978">
        <v>7</v>
      </c>
      <c r="PN43" s="978">
        <v>1</v>
      </c>
      <c r="PO43" s="978">
        <v>4</v>
      </c>
      <c r="PP43" s="978">
        <v>3</v>
      </c>
      <c r="PQ43" s="978">
        <v>1</v>
      </c>
      <c r="PR43" s="978">
        <v>10</v>
      </c>
      <c r="PS43" s="978">
        <v>5</v>
      </c>
      <c r="PT43" s="978">
        <v>5</v>
      </c>
      <c r="PU43" s="978">
        <v>429</v>
      </c>
      <c r="PV43" s="978">
        <v>257</v>
      </c>
      <c r="PW43" s="978">
        <v>172</v>
      </c>
      <c r="PX43" s="978">
        <v>142</v>
      </c>
      <c r="PY43" s="978">
        <v>78</v>
      </c>
      <c r="PZ43" s="978">
        <v>64</v>
      </c>
      <c r="QA43" s="978">
        <v>6</v>
      </c>
      <c r="QB43" s="978">
        <v>4</v>
      </c>
      <c r="QC43" s="978">
        <v>2</v>
      </c>
      <c r="QD43" s="978">
        <v>3</v>
      </c>
      <c r="QE43" s="978">
        <v>1</v>
      </c>
      <c r="QF43" s="978">
        <v>2</v>
      </c>
      <c r="QG43" s="978">
        <v>14</v>
      </c>
      <c r="QH43" s="978">
        <v>9</v>
      </c>
      <c r="QI43" s="978">
        <v>5</v>
      </c>
      <c r="QJ43" s="978">
        <v>5</v>
      </c>
      <c r="QK43" s="978">
        <v>4</v>
      </c>
      <c r="QL43" s="978">
        <v>1</v>
      </c>
      <c r="QM43" s="978">
        <v>83</v>
      </c>
      <c r="QN43" s="978">
        <v>47</v>
      </c>
      <c r="QO43" s="978">
        <v>36</v>
      </c>
      <c r="QP43" s="978">
        <v>81</v>
      </c>
      <c r="QQ43" s="978">
        <v>62</v>
      </c>
      <c r="QR43" s="978">
        <v>19</v>
      </c>
      <c r="QS43" s="978">
        <v>3</v>
      </c>
      <c r="QT43" s="978">
        <v>2</v>
      </c>
      <c r="QU43" s="978">
        <v>1</v>
      </c>
      <c r="QV43" s="979" t="s">
        <v>732</v>
      </c>
      <c r="QW43" s="979" t="s">
        <v>732</v>
      </c>
      <c r="QX43" s="978">
        <v>170</v>
      </c>
      <c r="QY43" s="978">
        <v>91</v>
      </c>
      <c r="QZ43" s="978">
        <v>79</v>
      </c>
      <c r="RA43" s="978">
        <v>55</v>
      </c>
      <c r="RB43" s="978">
        <v>36</v>
      </c>
      <c r="RC43" s="978">
        <v>19</v>
      </c>
      <c r="RD43" s="978">
        <v>42</v>
      </c>
      <c r="RE43" s="978">
        <v>23</v>
      </c>
      <c r="RF43" s="978">
        <v>19</v>
      </c>
      <c r="RG43" s="978">
        <v>45</v>
      </c>
      <c r="RH43" s="978">
        <v>33</v>
      </c>
      <c r="RI43" s="978">
        <v>12</v>
      </c>
      <c r="RJ43" s="978">
        <v>70</v>
      </c>
      <c r="RK43" s="978">
        <v>42</v>
      </c>
      <c r="RL43" s="978">
        <v>28</v>
      </c>
      <c r="RM43" s="978">
        <v>95</v>
      </c>
      <c r="RN43" s="978">
        <v>53</v>
      </c>
      <c r="RO43" s="978">
        <v>42</v>
      </c>
      <c r="RP43" s="978">
        <v>144</v>
      </c>
      <c r="RQ43" s="978">
        <v>93</v>
      </c>
      <c r="RR43" s="978">
        <v>51</v>
      </c>
      <c r="RS43" s="978">
        <v>66</v>
      </c>
      <c r="RT43" s="978">
        <v>43</v>
      </c>
      <c r="RU43" s="978">
        <v>23</v>
      </c>
      <c r="RV43" s="978">
        <v>1822</v>
      </c>
      <c r="RW43" s="978">
        <v>1030</v>
      </c>
      <c r="RX43" s="978">
        <v>792</v>
      </c>
      <c r="RY43" s="978">
        <v>121</v>
      </c>
      <c r="RZ43" s="978">
        <v>80</v>
      </c>
      <c r="SA43" s="978">
        <v>41</v>
      </c>
      <c r="SB43" s="978">
        <v>107</v>
      </c>
      <c r="SC43" s="978">
        <v>61</v>
      </c>
      <c r="SD43" s="978">
        <v>46</v>
      </c>
      <c r="SE43" s="978">
        <v>337</v>
      </c>
      <c r="SF43" s="978">
        <v>216</v>
      </c>
      <c r="SG43" s="978">
        <v>121</v>
      </c>
      <c r="SH43" s="978">
        <v>460</v>
      </c>
      <c r="SI43" s="978">
        <v>289</v>
      </c>
      <c r="SJ43" s="978">
        <v>171</v>
      </c>
      <c r="SK43" s="978">
        <v>17</v>
      </c>
      <c r="SL43" s="978">
        <v>13</v>
      </c>
      <c r="SM43" s="978">
        <v>4</v>
      </c>
      <c r="SN43" s="978">
        <v>7</v>
      </c>
      <c r="SO43" s="978">
        <v>6</v>
      </c>
      <c r="SP43" s="978">
        <v>1</v>
      </c>
      <c r="SQ43" s="978">
        <v>10</v>
      </c>
      <c r="SR43" s="978">
        <v>6</v>
      </c>
      <c r="SS43" s="978">
        <v>4</v>
      </c>
      <c r="ST43" s="978">
        <v>529</v>
      </c>
      <c r="SU43" s="978">
        <v>316</v>
      </c>
      <c r="SV43" s="978">
        <v>213</v>
      </c>
      <c r="SW43" s="978">
        <v>194</v>
      </c>
      <c r="SX43" s="978">
        <v>118</v>
      </c>
      <c r="SY43" s="978">
        <v>76</v>
      </c>
      <c r="SZ43" s="978">
        <v>4</v>
      </c>
      <c r="TA43" s="978">
        <v>3</v>
      </c>
      <c r="TB43" s="978">
        <v>1</v>
      </c>
      <c r="TC43" s="978">
        <v>1</v>
      </c>
      <c r="TD43" s="978">
        <v>1</v>
      </c>
      <c r="TE43" s="979" t="s">
        <v>732</v>
      </c>
      <c r="TF43" s="978">
        <v>15</v>
      </c>
      <c r="TG43" s="978">
        <v>11</v>
      </c>
      <c r="TH43" s="978">
        <v>4</v>
      </c>
      <c r="TI43" s="978">
        <v>7</v>
      </c>
      <c r="TJ43" s="978">
        <v>5</v>
      </c>
      <c r="TK43" s="978">
        <v>2</v>
      </c>
      <c r="TL43" s="978">
        <v>70</v>
      </c>
      <c r="TM43" s="978">
        <v>45</v>
      </c>
      <c r="TN43" s="978">
        <v>25</v>
      </c>
      <c r="TO43" s="978">
        <v>106</v>
      </c>
      <c r="TP43" s="978">
        <v>67</v>
      </c>
      <c r="TQ43" s="978">
        <v>39</v>
      </c>
      <c r="TR43" s="978">
        <v>6</v>
      </c>
      <c r="TS43" s="978">
        <v>5</v>
      </c>
      <c r="TT43" s="978">
        <v>1</v>
      </c>
      <c r="TU43" s="979" t="s">
        <v>732</v>
      </c>
      <c r="TV43" s="979" t="s">
        <v>732</v>
      </c>
      <c r="TW43" s="979" t="s">
        <v>732</v>
      </c>
      <c r="TX43" s="978">
        <v>159</v>
      </c>
      <c r="TY43" s="978">
        <v>83</v>
      </c>
      <c r="TZ43" s="978">
        <v>76</v>
      </c>
      <c r="UA43" s="978">
        <v>58</v>
      </c>
      <c r="UB43" s="978">
        <v>32</v>
      </c>
      <c r="UC43" s="978">
        <v>26</v>
      </c>
      <c r="UD43" s="978">
        <v>54</v>
      </c>
      <c r="UE43" s="978">
        <v>29</v>
      </c>
      <c r="UF43" s="978">
        <v>25</v>
      </c>
      <c r="UG43" s="978">
        <v>32</v>
      </c>
      <c r="UH43" s="978">
        <v>20</v>
      </c>
      <c r="UI43" s="978">
        <v>12</v>
      </c>
      <c r="UJ43" s="978">
        <v>86</v>
      </c>
      <c r="UK43" s="978">
        <v>49</v>
      </c>
      <c r="UL43" s="978">
        <v>37</v>
      </c>
      <c r="UM43" s="978">
        <v>102</v>
      </c>
      <c r="UN43" s="978">
        <v>52</v>
      </c>
      <c r="UO43" s="978">
        <v>50</v>
      </c>
      <c r="UP43" s="978">
        <v>145</v>
      </c>
      <c r="UQ43" s="978">
        <v>104</v>
      </c>
      <c r="UR43" s="978">
        <v>41</v>
      </c>
      <c r="US43" s="978">
        <v>50</v>
      </c>
      <c r="UT43" s="978">
        <v>38</v>
      </c>
      <c r="UU43" s="978">
        <v>12</v>
      </c>
      <c r="UV43" s="978">
        <v>2309</v>
      </c>
      <c r="UW43" s="978">
        <v>1328</v>
      </c>
      <c r="UX43" s="978">
        <v>981</v>
      </c>
      <c r="UY43" s="978">
        <v>54</v>
      </c>
      <c r="UZ43" s="978">
        <v>34</v>
      </c>
      <c r="VA43" s="978">
        <v>20</v>
      </c>
      <c r="VB43" s="978">
        <v>102</v>
      </c>
      <c r="VC43" s="978">
        <v>65</v>
      </c>
      <c r="VD43" s="978">
        <v>37</v>
      </c>
      <c r="VE43" s="978">
        <v>368</v>
      </c>
      <c r="VF43" s="978">
        <v>215</v>
      </c>
      <c r="VG43" s="978">
        <v>153</v>
      </c>
      <c r="VH43" s="978">
        <v>619</v>
      </c>
      <c r="VI43" s="978">
        <v>403</v>
      </c>
      <c r="VJ43" s="978">
        <v>216</v>
      </c>
      <c r="VK43" s="978">
        <v>17</v>
      </c>
      <c r="VL43" s="978">
        <v>14</v>
      </c>
      <c r="VM43" s="978">
        <v>3</v>
      </c>
      <c r="VN43" s="978">
        <v>6</v>
      </c>
      <c r="VO43" s="978">
        <v>4</v>
      </c>
      <c r="VP43" s="978">
        <v>2</v>
      </c>
      <c r="VQ43" s="978">
        <v>18</v>
      </c>
      <c r="VR43" s="978">
        <v>14</v>
      </c>
      <c r="VS43" s="978">
        <v>4</v>
      </c>
      <c r="VT43" s="978">
        <v>484</v>
      </c>
      <c r="VU43" s="978">
        <v>284</v>
      </c>
      <c r="VV43" s="978">
        <v>200</v>
      </c>
      <c r="VW43" s="978">
        <v>189</v>
      </c>
      <c r="VX43" s="978">
        <v>108</v>
      </c>
      <c r="VY43" s="978">
        <v>81</v>
      </c>
      <c r="VZ43" s="978">
        <v>13</v>
      </c>
      <c r="WA43" s="978">
        <v>10</v>
      </c>
      <c r="WB43" s="978">
        <v>3</v>
      </c>
      <c r="WC43" s="978">
        <v>3</v>
      </c>
      <c r="WD43" s="978">
        <v>2</v>
      </c>
      <c r="WE43" s="978">
        <v>1</v>
      </c>
      <c r="WF43" s="978">
        <v>23</v>
      </c>
      <c r="WG43" s="978">
        <v>14</v>
      </c>
      <c r="WH43" s="978">
        <v>9</v>
      </c>
      <c r="WI43" s="978">
        <v>10</v>
      </c>
      <c r="WJ43" s="978">
        <v>7</v>
      </c>
      <c r="WK43" s="978">
        <v>3</v>
      </c>
      <c r="WL43" s="978">
        <v>97</v>
      </c>
      <c r="WM43" s="978">
        <v>59</v>
      </c>
      <c r="WN43" s="978">
        <v>38</v>
      </c>
      <c r="WO43" s="978">
        <v>107</v>
      </c>
      <c r="WP43" s="978">
        <v>62</v>
      </c>
      <c r="WQ43" s="978">
        <v>45</v>
      </c>
      <c r="WR43" s="978">
        <v>3</v>
      </c>
      <c r="WS43" s="978">
        <v>2</v>
      </c>
      <c r="WT43" s="978">
        <v>1</v>
      </c>
      <c r="WU43" s="978">
        <v>221</v>
      </c>
      <c r="WV43" s="978">
        <v>119</v>
      </c>
      <c r="WW43" s="978">
        <v>102</v>
      </c>
      <c r="WX43" s="978">
        <v>50</v>
      </c>
      <c r="WY43" s="978">
        <v>33</v>
      </c>
      <c r="WZ43" s="978">
        <v>17</v>
      </c>
      <c r="XA43" s="978">
        <v>92</v>
      </c>
      <c r="XB43" s="978">
        <v>49</v>
      </c>
      <c r="XC43" s="978">
        <v>43</v>
      </c>
      <c r="XD43" s="978">
        <v>42</v>
      </c>
      <c r="XE43" s="978">
        <v>21</v>
      </c>
      <c r="XF43" s="978">
        <v>21</v>
      </c>
      <c r="XG43" s="978">
        <v>100</v>
      </c>
      <c r="XH43" s="978">
        <v>54</v>
      </c>
      <c r="XI43" s="978">
        <v>46</v>
      </c>
      <c r="XJ43" s="978">
        <v>153</v>
      </c>
      <c r="XK43" s="978">
        <v>73</v>
      </c>
      <c r="XL43" s="978">
        <v>80</v>
      </c>
      <c r="XM43" s="978">
        <v>189</v>
      </c>
      <c r="XN43" s="978">
        <v>115</v>
      </c>
      <c r="XO43" s="978">
        <v>74</v>
      </c>
      <c r="XP43" s="978">
        <v>84</v>
      </c>
      <c r="XQ43" s="978">
        <v>59</v>
      </c>
      <c r="XR43" s="978">
        <v>25</v>
      </c>
      <c r="XS43" s="978">
        <v>2875</v>
      </c>
      <c r="XT43" s="978">
        <v>1590</v>
      </c>
      <c r="XU43" s="978">
        <v>1285</v>
      </c>
      <c r="XV43" s="978">
        <v>74</v>
      </c>
      <c r="XW43" s="978">
        <v>47</v>
      </c>
      <c r="XX43" s="978">
        <v>27</v>
      </c>
      <c r="XY43" s="978">
        <v>117</v>
      </c>
      <c r="XZ43" s="978">
        <v>69</v>
      </c>
      <c r="YA43" s="978">
        <v>48</v>
      </c>
      <c r="YB43" s="978">
        <v>496</v>
      </c>
      <c r="YC43" s="978">
        <v>313</v>
      </c>
      <c r="YD43" s="978">
        <v>183</v>
      </c>
      <c r="YE43" s="978">
        <v>796</v>
      </c>
      <c r="YF43" s="978">
        <v>471</v>
      </c>
      <c r="YG43" s="978">
        <v>325</v>
      </c>
      <c r="YH43" s="978">
        <v>16</v>
      </c>
      <c r="YI43" s="978">
        <v>10</v>
      </c>
      <c r="YJ43" s="978">
        <v>6</v>
      </c>
      <c r="YK43" s="978">
        <v>6</v>
      </c>
      <c r="YL43" s="978">
        <v>2</v>
      </c>
      <c r="YM43" s="978">
        <v>4</v>
      </c>
      <c r="YN43" s="978">
        <v>8</v>
      </c>
      <c r="YO43" s="978">
        <v>6</v>
      </c>
      <c r="YP43" s="978">
        <v>2</v>
      </c>
      <c r="YQ43" s="978">
        <v>643</v>
      </c>
      <c r="YR43" s="978">
        <v>390</v>
      </c>
      <c r="YS43" s="978">
        <v>253</v>
      </c>
      <c r="YT43" s="978">
        <v>221</v>
      </c>
      <c r="YU43" s="978">
        <v>127</v>
      </c>
      <c r="YV43" s="978">
        <v>94</v>
      </c>
      <c r="YW43" s="978">
        <v>9</v>
      </c>
      <c r="YX43" s="978">
        <v>4</v>
      </c>
      <c r="YY43" s="978">
        <v>5</v>
      </c>
      <c r="YZ43" s="978">
        <v>5</v>
      </c>
      <c r="ZA43" s="978">
        <v>5</v>
      </c>
      <c r="ZB43" s="979" t="s">
        <v>732</v>
      </c>
      <c r="ZC43" s="978">
        <v>19</v>
      </c>
      <c r="ZD43" s="978">
        <v>13</v>
      </c>
      <c r="ZE43" s="978">
        <v>6</v>
      </c>
      <c r="ZF43" s="978">
        <v>12</v>
      </c>
      <c r="ZG43" s="978">
        <v>11</v>
      </c>
      <c r="ZH43" s="978">
        <v>1</v>
      </c>
      <c r="ZI43" s="978">
        <v>190</v>
      </c>
      <c r="ZJ43" s="978">
        <v>117</v>
      </c>
      <c r="ZK43" s="978">
        <v>73</v>
      </c>
      <c r="ZL43" s="978">
        <v>160</v>
      </c>
      <c r="ZM43" s="978">
        <v>92</v>
      </c>
      <c r="ZN43" s="978">
        <v>68</v>
      </c>
      <c r="ZO43" s="978">
        <v>10</v>
      </c>
      <c r="ZP43" s="978">
        <v>9</v>
      </c>
      <c r="ZQ43" s="978">
        <v>1</v>
      </c>
      <c r="ZR43" s="978">
        <v>228</v>
      </c>
      <c r="ZS43" s="978">
        <v>116</v>
      </c>
      <c r="ZT43" s="978">
        <v>112</v>
      </c>
      <c r="ZU43" s="978">
        <v>87</v>
      </c>
      <c r="ZV43" s="978">
        <v>49</v>
      </c>
      <c r="ZW43" s="978">
        <v>38</v>
      </c>
      <c r="ZX43" s="978">
        <v>72</v>
      </c>
      <c r="ZY43" s="978">
        <v>41</v>
      </c>
      <c r="ZZ43" s="978">
        <v>31</v>
      </c>
      <c r="AAA43" s="978">
        <v>48</v>
      </c>
      <c r="AAB43" s="978">
        <v>28</v>
      </c>
      <c r="AAC43" s="978">
        <v>20</v>
      </c>
      <c r="AAD43" s="978">
        <v>96</v>
      </c>
      <c r="AAE43" s="978">
        <v>53</v>
      </c>
      <c r="AAF43" s="978">
        <v>43</v>
      </c>
      <c r="AAG43" s="978">
        <v>211</v>
      </c>
      <c r="AAH43" s="978">
        <v>112</v>
      </c>
      <c r="AAI43" s="978">
        <v>99</v>
      </c>
      <c r="AAJ43" s="978">
        <v>240</v>
      </c>
      <c r="AAK43" s="978">
        <v>150</v>
      </c>
      <c r="AAL43" s="978">
        <v>90</v>
      </c>
      <c r="AAM43" s="978">
        <v>102</v>
      </c>
      <c r="AAN43" s="978">
        <v>64</v>
      </c>
      <c r="AAO43" s="978">
        <v>38</v>
      </c>
      <c r="AAP43" s="978">
        <v>3196</v>
      </c>
      <c r="AAQ43" s="978">
        <v>1779</v>
      </c>
      <c r="AAR43" s="978">
        <v>1417</v>
      </c>
      <c r="AAS43" s="978">
        <v>134</v>
      </c>
      <c r="AAT43" s="978">
        <v>72</v>
      </c>
      <c r="AAU43" s="978">
        <v>62</v>
      </c>
      <c r="AAV43" s="978">
        <v>133</v>
      </c>
      <c r="AAW43" s="978">
        <v>76</v>
      </c>
      <c r="AAX43" s="978">
        <v>57</v>
      </c>
      <c r="AAY43" s="978">
        <v>616</v>
      </c>
      <c r="AAZ43" s="978">
        <v>364</v>
      </c>
      <c r="ABA43" s="978">
        <v>252</v>
      </c>
      <c r="ABB43" s="978">
        <v>796</v>
      </c>
      <c r="ABC43" s="978">
        <v>460</v>
      </c>
      <c r="ABD43" s="978">
        <v>336</v>
      </c>
      <c r="ABE43" s="978">
        <v>22</v>
      </c>
      <c r="ABF43" s="978">
        <v>16</v>
      </c>
      <c r="ABG43" s="978">
        <v>6</v>
      </c>
      <c r="ABH43" s="978">
        <v>16</v>
      </c>
      <c r="ABI43" s="978">
        <v>11</v>
      </c>
      <c r="ABJ43" s="978">
        <v>5</v>
      </c>
      <c r="ABK43" s="978">
        <v>11</v>
      </c>
      <c r="ABL43" s="978">
        <v>7</v>
      </c>
      <c r="ABM43" s="978">
        <v>4</v>
      </c>
      <c r="ABN43" s="978">
        <v>942</v>
      </c>
      <c r="ABO43" s="978">
        <v>549</v>
      </c>
      <c r="ABP43" s="978">
        <v>393</v>
      </c>
      <c r="ABQ43" s="978">
        <v>216</v>
      </c>
      <c r="ABR43" s="978">
        <v>118</v>
      </c>
      <c r="ABS43" s="978">
        <v>98</v>
      </c>
      <c r="ABT43" s="978">
        <v>12</v>
      </c>
      <c r="ABU43" s="978">
        <v>8</v>
      </c>
      <c r="ABV43" s="978">
        <v>4</v>
      </c>
      <c r="ABW43" s="978">
        <v>2</v>
      </c>
      <c r="ABX43" s="978">
        <v>2</v>
      </c>
      <c r="ABY43" s="979" t="s">
        <v>732</v>
      </c>
      <c r="ABZ43" s="978">
        <v>9</v>
      </c>
      <c r="ACA43" s="978">
        <v>7</v>
      </c>
      <c r="ACB43" s="978">
        <v>2</v>
      </c>
      <c r="ACC43" s="978">
        <v>11</v>
      </c>
      <c r="ACD43" s="978">
        <v>11</v>
      </c>
      <c r="ACE43" s="979" t="s">
        <v>732</v>
      </c>
      <c r="ACF43" s="978">
        <v>177</v>
      </c>
      <c r="ACG43" s="978">
        <v>97</v>
      </c>
      <c r="ACH43" s="978">
        <v>80</v>
      </c>
      <c r="ACI43" s="978">
        <v>105</v>
      </c>
      <c r="ACJ43" s="978">
        <v>80</v>
      </c>
      <c r="ACK43" s="978">
        <v>25</v>
      </c>
      <c r="ACL43" s="978">
        <v>14</v>
      </c>
      <c r="ACM43" s="978">
        <v>11</v>
      </c>
      <c r="ACN43" s="978">
        <v>3</v>
      </c>
      <c r="ACO43" s="979" t="s">
        <v>732</v>
      </c>
      <c r="ACP43" s="979" t="s">
        <v>732</v>
      </c>
      <c r="ACQ43" s="978">
        <v>310</v>
      </c>
      <c r="ACR43" s="978">
        <v>155</v>
      </c>
      <c r="ACS43" s="978">
        <v>155</v>
      </c>
      <c r="ACT43" s="978">
        <v>106</v>
      </c>
      <c r="ACU43" s="978">
        <v>71</v>
      </c>
      <c r="ACV43" s="978">
        <v>35</v>
      </c>
      <c r="ACW43" s="978">
        <v>90</v>
      </c>
      <c r="ACX43" s="978">
        <v>43</v>
      </c>
      <c r="ACY43" s="978">
        <v>47</v>
      </c>
      <c r="ACZ43" s="978">
        <v>43</v>
      </c>
      <c r="ADA43" s="978">
        <v>22</v>
      </c>
      <c r="ADB43" s="978">
        <v>21</v>
      </c>
      <c r="ADC43" s="978">
        <v>106</v>
      </c>
      <c r="ADD43" s="978">
        <v>61</v>
      </c>
      <c r="ADE43" s="978">
        <v>45</v>
      </c>
      <c r="ADF43" s="978">
        <v>211</v>
      </c>
      <c r="ADG43" s="978">
        <v>120</v>
      </c>
      <c r="ADH43" s="978">
        <v>91</v>
      </c>
      <c r="ADI43" s="978">
        <v>147</v>
      </c>
      <c r="ADJ43" s="978">
        <v>102</v>
      </c>
      <c r="ADK43" s="978">
        <v>45</v>
      </c>
      <c r="ADL43" s="978">
        <v>140</v>
      </c>
      <c r="ADM43" s="978">
        <v>96</v>
      </c>
      <c r="ADN43" s="978">
        <v>44</v>
      </c>
      <c r="ADO43" s="978">
        <v>3005</v>
      </c>
      <c r="ADP43" s="978">
        <v>1663</v>
      </c>
      <c r="ADQ43" s="978">
        <v>1342</v>
      </c>
      <c r="ADR43" s="978">
        <v>170</v>
      </c>
      <c r="ADS43" s="978">
        <v>104</v>
      </c>
      <c r="ADT43" s="978">
        <v>66</v>
      </c>
      <c r="ADU43" s="978">
        <v>130</v>
      </c>
      <c r="ADV43" s="978">
        <v>79</v>
      </c>
      <c r="ADW43" s="978">
        <v>51</v>
      </c>
      <c r="ADX43" s="978">
        <v>614</v>
      </c>
      <c r="ADY43" s="978">
        <v>352</v>
      </c>
      <c r="ADZ43" s="978">
        <v>262</v>
      </c>
      <c r="AEA43" s="978">
        <v>969</v>
      </c>
      <c r="AEB43" s="978">
        <v>586</v>
      </c>
      <c r="AEC43" s="978">
        <v>383</v>
      </c>
      <c r="AED43" s="978">
        <v>23</v>
      </c>
      <c r="AEE43" s="978">
        <v>16</v>
      </c>
      <c r="AEF43" s="978">
        <v>7</v>
      </c>
      <c r="AEG43" s="978">
        <v>10</v>
      </c>
      <c r="AEH43" s="978">
        <v>9</v>
      </c>
      <c r="AEI43" s="978">
        <v>1</v>
      </c>
      <c r="AEJ43" s="978">
        <v>11</v>
      </c>
      <c r="AEK43" s="978">
        <v>9</v>
      </c>
      <c r="AEL43" s="978">
        <v>2</v>
      </c>
      <c r="AEM43" s="978">
        <v>1182</v>
      </c>
      <c r="AEN43" s="978">
        <v>648</v>
      </c>
      <c r="AEO43" s="978">
        <v>534</v>
      </c>
      <c r="AEP43" s="978">
        <v>270</v>
      </c>
      <c r="AEQ43" s="978">
        <v>147</v>
      </c>
      <c r="AER43" s="978">
        <v>123</v>
      </c>
      <c r="AES43" s="978">
        <v>8</v>
      </c>
      <c r="AET43" s="978">
        <v>4</v>
      </c>
      <c r="AEU43" s="978">
        <v>4</v>
      </c>
      <c r="AEV43" s="978">
        <v>8</v>
      </c>
      <c r="AEW43" s="978">
        <v>4</v>
      </c>
      <c r="AEX43" s="978">
        <v>4</v>
      </c>
      <c r="AEY43" s="978">
        <v>16</v>
      </c>
      <c r="AEZ43" s="978">
        <v>8</v>
      </c>
      <c r="AFA43" s="978">
        <v>8</v>
      </c>
      <c r="AFB43" s="978">
        <v>8</v>
      </c>
      <c r="AFC43" s="978">
        <v>7</v>
      </c>
      <c r="AFD43" s="978">
        <v>1</v>
      </c>
      <c r="AFE43" s="978">
        <v>165</v>
      </c>
      <c r="AFF43" s="978">
        <v>108</v>
      </c>
      <c r="AFG43" s="1062">
        <v>57</v>
      </c>
      <c r="AFH43" s="978">
        <v>109</v>
      </c>
      <c r="AFI43" s="978">
        <v>63</v>
      </c>
      <c r="AFJ43" s="978">
        <v>46</v>
      </c>
      <c r="AFK43" s="978">
        <v>11</v>
      </c>
      <c r="AFL43" s="978">
        <v>4</v>
      </c>
      <c r="AFM43" s="981">
        <v>7</v>
      </c>
    </row>
    <row r="44" spans="2:845" ht="28.5">
      <c r="B44" s="976" t="s">
        <v>777</v>
      </c>
      <c r="C44" s="977">
        <v>38</v>
      </c>
      <c r="D44" s="978">
        <v>20</v>
      </c>
      <c r="E44" s="978">
        <v>18</v>
      </c>
      <c r="F44" s="978">
        <v>5</v>
      </c>
      <c r="G44" s="978">
        <v>2</v>
      </c>
      <c r="H44" s="978">
        <v>3</v>
      </c>
      <c r="I44" s="978">
        <v>15</v>
      </c>
      <c r="J44" s="978">
        <v>6</v>
      </c>
      <c r="K44" s="978">
        <v>9</v>
      </c>
      <c r="L44" s="978">
        <v>3</v>
      </c>
      <c r="M44" s="978">
        <v>1</v>
      </c>
      <c r="N44" s="978">
        <v>2</v>
      </c>
      <c r="O44" s="978">
        <v>39</v>
      </c>
      <c r="P44" s="978">
        <v>13</v>
      </c>
      <c r="Q44" s="978">
        <v>26</v>
      </c>
      <c r="R44" s="978">
        <v>3</v>
      </c>
      <c r="S44" s="978">
        <v>2</v>
      </c>
      <c r="T44" s="978">
        <v>1</v>
      </c>
      <c r="U44" s="978">
        <v>12</v>
      </c>
      <c r="V44" s="978">
        <v>7</v>
      </c>
      <c r="W44" s="978">
        <v>5</v>
      </c>
      <c r="X44" s="978">
        <v>1</v>
      </c>
      <c r="Y44" s="979" t="s">
        <v>732</v>
      </c>
      <c r="Z44" s="978">
        <v>1</v>
      </c>
      <c r="AA44" s="978">
        <v>103</v>
      </c>
      <c r="AB44" s="978">
        <v>63</v>
      </c>
      <c r="AC44" s="978">
        <v>40</v>
      </c>
      <c r="AD44" s="978">
        <v>6</v>
      </c>
      <c r="AE44" s="978">
        <v>2</v>
      </c>
      <c r="AF44" s="978">
        <v>4</v>
      </c>
      <c r="AG44" s="978">
        <v>8</v>
      </c>
      <c r="AH44" s="978">
        <v>3</v>
      </c>
      <c r="AI44" s="978">
        <v>5</v>
      </c>
      <c r="AJ44" s="978">
        <v>18</v>
      </c>
      <c r="AK44" s="978">
        <v>10</v>
      </c>
      <c r="AL44" s="978">
        <v>8</v>
      </c>
      <c r="AM44" s="978">
        <v>25</v>
      </c>
      <c r="AN44" s="978">
        <v>17</v>
      </c>
      <c r="AO44" s="978">
        <v>8</v>
      </c>
      <c r="AP44" s="979" t="s">
        <v>732</v>
      </c>
      <c r="AQ44" s="979" t="s">
        <v>732</v>
      </c>
      <c r="AR44" s="979" t="s">
        <v>732</v>
      </c>
      <c r="AS44" s="979" t="s">
        <v>732</v>
      </c>
      <c r="AT44" s="979" t="s">
        <v>732</v>
      </c>
      <c r="AU44" s="979" t="s">
        <v>732</v>
      </c>
      <c r="AV44" s="978">
        <v>1</v>
      </c>
      <c r="AW44" s="979" t="s">
        <v>732</v>
      </c>
      <c r="AX44" s="978">
        <v>1</v>
      </c>
      <c r="AY44" s="978">
        <v>70</v>
      </c>
      <c r="AZ44" s="978">
        <v>25</v>
      </c>
      <c r="BA44" s="978">
        <v>45</v>
      </c>
      <c r="BB44" s="978">
        <v>30</v>
      </c>
      <c r="BC44" s="978">
        <v>16</v>
      </c>
      <c r="BD44" s="978">
        <v>14</v>
      </c>
      <c r="BE44" s="978">
        <v>1</v>
      </c>
      <c r="BF44" s="979" t="s">
        <v>732</v>
      </c>
      <c r="BG44" s="978">
        <v>1</v>
      </c>
      <c r="BH44" s="979" t="s">
        <v>732</v>
      </c>
      <c r="BI44" s="979" t="s">
        <v>732</v>
      </c>
      <c r="BJ44" s="979" t="s">
        <v>732</v>
      </c>
      <c r="BK44" s="979" t="s">
        <v>732</v>
      </c>
      <c r="BL44" s="979" t="s">
        <v>732</v>
      </c>
      <c r="BM44" s="979" t="s">
        <v>732</v>
      </c>
      <c r="BN44" s="979" t="s">
        <v>732</v>
      </c>
      <c r="BO44" s="979" t="s">
        <v>732</v>
      </c>
      <c r="BP44" s="979" t="s">
        <v>732</v>
      </c>
      <c r="BQ44" s="978">
        <v>2</v>
      </c>
      <c r="BR44" s="978">
        <v>1</v>
      </c>
      <c r="BS44" s="978">
        <v>1</v>
      </c>
      <c r="BT44" s="978">
        <v>2</v>
      </c>
      <c r="BU44" s="979" t="s">
        <v>732</v>
      </c>
      <c r="BV44" s="978">
        <v>2</v>
      </c>
      <c r="BW44" s="979" t="s">
        <v>732</v>
      </c>
      <c r="BX44" s="979" t="s">
        <v>732</v>
      </c>
      <c r="BY44" s="979" t="s">
        <v>732</v>
      </c>
      <c r="BZ44" s="979" t="s">
        <v>732</v>
      </c>
      <c r="CA44" s="979" t="s">
        <v>732</v>
      </c>
      <c r="CB44" s="979" t="s">
        <v>732</v>
      </c>
      <c r="CC44" s="978">
        <v>42</v>
      </c>
      <c r="CD44" s="978">
        <v>19</v>
      </c>
      <c r="CE44" s="978">
        <v>23</v>
      </c>
      <c r="CF44" s="978">
        <v>4</v>
      </c>
      <c r="CG44" s="978">
        <v>2</v>
      </c>
      <c r="CH44" s="978">
        <v>2</v>
      </c>
      <c r="CI44" s="978">
        <v>14</v>
      </c>
      <c r="CJ44" s="978">
        <v>7</v>
      </c>
      <c r="CK44" s="978">
        <v>7</v>
      </c>
      <c r="CL44" s="978">
        <v>7</v>
      </c>
      <c r="CM44" s="978">
        <v>4</v>
      </c>
      <c r="CN44" s="978">
        <v>3</v>
      </c>
      <c r="CO44" s="978">
        <v>21</v>
      </c>
      <c r="CP44" s="978">
        <v>12</v>
      </c>
      <c r="CQ44" s="978">
        <v>9</v>
      </c>
      <c r="CR44" s="978">
        <v>4</v>
      </c>
      <c r="CS44" s="978">
        <v>1</v>
      </c>
      <c r="CT44" s="978">
        <v>3</v>
      </c>
      <c r="CU44" s="978">
        <v>18</v>
      </c>
      <c r="CV44" s="978">
        <v>10</v>
      </c>
      <c r="CW44" s="978">
        <v>8</v>
      </c>
      <c r="CX44" s="978">
        <v>4</v>
      </c>
      <c r="CY44" s="978">
        <v>2</v>
      </c>
      <c r="CZ44" s="978">
        <v>2</v>
      </c>
      <c r="DA44" s="978">
        <v>131</v>
      </c>
      <c r="DB44" s="978">
        <v>68</v>
      </c>
      <c r="DC44" s="978">
        <v>63</v>
      </c>
      <c r="DD44" s="978">
        <v>7</v>
      </c>
      <c r="DE44" s="978">
        <v>6</v>
      </c>
      <c r="DF44" s="978">
        <v>1</v>
      </c>
      <c r="DG44" s="978">
        <v>8</v>
      </c>
      <c r="DH44" s="978">
        <v>5</v>
      </c>
      <c r="DI44" s="978">
        <v>3</v>
      </c>
      <c r="DJ44" s="978">
        <v>29</v>
      </c>
      <c r="DK44" s="978">
        <v>16</v>
      </c>
      <c r="DL44" s="978">
        <v>13</v>
      </c>
      <c r="DM44" s="978">
        <v>26</v>
      </c>
      <c r="DN44" s="978">
        <v>13</v>
      </c>
      <c r="DO44" s="978">
        <v>13</v>
      </c>
      <c r="DP44" s="978">
        <v>5</v>
      </c>
      <c r="DQ44" s="978">
        <v>1</v>
      </c>
      <c r="DR44" s="978">
        <v>4</v>
      </c>
      <c r="DS44" s="979" t="s">
        <v>732</v>
      </c>
      <c r="DT44" s="979" t="s">
        <v>732</v>
      </c>
      <c r="DU44" s="979" t="s">
        <v>732</v>
      </c>
      <c r="DV44" s="979" t="s">
        <v>732</v>
      </c>
      <c r="DW44" s="979" t="s">
        <v>732</v>
      </c>
      <c r="DX44" s="979" t="s">
        <v>732</v>
      </c>
      <c r="DY44" s="978">
        <v>84</v>
      </c>
      <c r="DZ44" s="978">
        <v>36</v>
      </c>
      <c r="EA44" s="978">
        <v>48</v>
      </c>
      <c r="EB44" s="978">
        <v>15</v>
      </c>
      <c r="EC44" s="978">
        <v>9</v>
      </c>
      <c r="ED44" s="978">
        <v>6</v>
      </c>
      <c r="EE44" s="979" t="s">
        <v>732</v>
      </c>
      <c r="EF44" s="979" t="s">
        <v>732</v>
      </c>
      <c r="EG44" s="979" t="s">
        <v>732</v>
      </c>
      <c r="EH44" s="979" t="s">
        <v>732</v>
      </c>
      <c r="EI44" s="979" t="s">
        <v>732</v>
      </c>
      <c r="EJ44" s="979" t="s">
        <v>732</v>
      </c>
      <c r="EK44" s="978">
        <v>2</v>
      </c>
      <c r="EL44" s="978">
        <v>1</v>
      </c>
      <c r="EM44" s="978">
        <v>1</v>
      </c>
      <c r="EN44" s="978">
        <v>1</v>
      </c>
      <c r="EO44" s="978">
        <v>1</v>
      </c>
      <c r="EP44" s="979" t="s">
        <v>732</v>
      </c>
      <c r="EQ44" s="978">
        <v>2</v>
      </c>
      <c r="ER44" s="978">
        <v>2</v>
      </c>
      <c r="ES44" s="979" t="s">
        <v>732</v>
      </c>
      <c r="ET44" s="978">
        <v>6</v>
      </c>
      <c r="EU44" s="978">
        <v>4</v>
      </c>
      <c r="EV44" s="978">
        <v>2</v>
      </c>
      <c r="EW44" s="979" t="s">
        <v>732</v>
      </c>
      <c r="EX44" s="979" t="s">
        <v>732</v>
      </c>
      <c r="EY44" s="979" t="s">
        <v>732</v>
      </c>
      <c r="EZ44" s="978">
        <v>30</v>
      </c>
      <c r="FA44" s="978">
        <v>15</v>
      </c>
      <c r="FB44" s="978">
        <v>15</v>
      </c>
      <c r="FC44" s="978">
        <v>2</v>
      </c>
      <c r="FD44" s="978">
        <v>1</v>
      </c>
      <c r="FE44" s="978">
        <v>1</v>
      </c>
      <c r="FF44" s="978">
        <v>20</v>
      </c>
      <c r="FG44" s="978">
        <v>15</v>
      </c>
      <c r="FH44" s="978">
        <v>5</v>
      </c>
      <c r="FI44" s="978">
        <v>3</v>
      </c>
      <c r="FJ44" s="979" t="s">
        <v>732</v>
      </c>
      <c r="FK44" s="978">
        <v>3</v>
      </c>
      <c r="FL44" s="978">
        <v>24</v>
      </c>
      <c r="FM44" s="978">
        <v>11</v>
      </c>
      <c r="FN44" s="978">
        <v>13</v>
      </c>
      <c r="FO44" s="978">
        <v>5</v>
      </c>
      <c r="FP44" s="979" t="s">
        <v>732</v>
      </c>
      <c r="FQ44" s="978">
        <v>5</v>
      </c>
      <c r="FR44" s="978">
        <v>9</v>
      </c>
      <c r="FS44" s="978">
        <v>7</v>
      </c>
      <c r="FT44" s="978">
        <v>2</v>
      </c>
      <c r="FU44" s="978">
        <v>5</v>
      </c>
      <c r="FV44" s="978">
        <v>4</v>
      </c>
      <c r="FW44" s="978">
        <v>1</v>
      </c>
      <c r="FX44" s="978">
        <v>122</v>
      </c>
      <c r="FY44" s="978">
        <v>57</v>
      </c>
      <c r="FZ44" s="978">
        <v>65</v>
      </c>
      <c r="GA44" s="978">
        <v>15</v>
      </c>
      <c r="GB44" s="978">
        <v>9</v>
      </c>
      <c r="GC44" s="978">
        <v>6</v>
      </c>
      <c r="GD44" s="978">
        <v>13</v>
      </c>
      <c r="GE44" s="978">
        <v>10</v>
      </c>
      <c r="GF44" s="978">
        <v>3</v>
      </c>
      <c r="GG44" s="978">
        <v>41</v>
      </c>
      <c r="GH44" s="978">
        <v>21</v>
      </c>
      <c r="GI44" s="978">
        <v>20</v>
      </c>
      <c r="GJ44" s="978">
        <v>28</v>
      </c>
      <c r="GK44" s="978">
        <v>15</v>
      </c>
      <c r="GL44" s="978">
        <v>13</v>
      </c>
      <c r="GM44" s="978">
        <v>3</v>
      </c>
      <c r="GN44" s="978">
        <v>1</v>
      </c>
      <c r="GO44" s="978">
        <v>2</v>
      </c>
      <c r="GP44" s="979" t="s">
        <v>732</v>
      </c>
      <c r="GQ44" s="979" t="s">
        <v>732</v>
      </c>
      <c r="GR44" s="979" t="s">
        <v>732</v>
      </c>
      <c r="GS44" s="978">
        <v>1</v>
      </c>
      <c r="GT44" s="978">
        <v>1</v>
      </c>
      <c r="GU44" s="979" t="s">
        <v>732</v>
      </c>
      <c r="GV44" s="978">
        <v>83</v>
      </c>
      <c r="GW44" s="978">
        <v>40</v>
      </c>
      <c r="GX44" s="978">
        <v>43</v>
      </c>
      <c r="GY44" s="978">
        <v>20</v>
      </c>
      <c r="GZ44" s="978">
        <v>10</v>
      </c>
      <c r="HA44" s="978">
        <v>10</v>
      </c>
      <c r="HB44" s="979" t="s">
        <v>732</v>
      </c>
      <c r="HC44" s="979" t="s">
        <v>732</v>
      </c>
      <c r="HD44" s="979" t="s">
        <v>732</v>
      </c>
      <c r="HE44" s="979" t="s">
        <v>732</v>
      </c>
      <c r="HF44" s="979" t="s">
        <v>732</v>
      </c>
      <c r="HG44" s="979" t="s">
        <v>732</v>
      </c>
      <c r="HH44" s="978">
        <v>2</v>
      </c>
      <c r="HI44" s="978">
        <v>2</v>
      </c>
      <c r="HJ44" s="979" t="s">
        <v>732</v>
      </c>
      <c r="HK44" s="978">
        <v>2</v>
      </c>
      <c r="HL44" s="979" t="s">
        <v>732</v>
      </c>
      <c r="HM44" s="978">
        <v>2</v>
      </c>
      <c r="HN44" s="978">
        <v>7</v>
      </c>
      <c r="HO44" s="978">
        <v>5</v>
      </c>
      <c r="HP44" s="978">
        <v>2</v>
      </c>
      <c r="HQ44" s="978">
        <v>3</v>
      </c>
      <c r="HR44" s="978">
        <v>3</v>
      </c>
      <c r="HS44" s="979" t="s">
        <v>732</v>
      </c>
      <c r="HT44" s="979" t="s">
        <v>732</v>
      </c>
      <c r="HU44" s="979" t="s">
        <v>732</v>
      </c>
      <c r="HV44" s="979" t="s">
        <v>732</v>
      </c>
      <c r="HW44" s="979" t="s">
        <v>732</v>
      </c>
      <c r="HX44" s="979" t="s">
        <v>732</v>
      </c>
      <c r="HY44" s="978">
        <v>28</v>
      </c>
      <c r="HZ44" s="978">
        <v>12</v>
      </c>
      <c r="IA44" s="978">
        <v>16</v>
      </c>
      <c r="IB44" s="978">
        <v>2</v>
      </c>
      <c r="IC44" s="978">
        <v>1</v>
      </c>
      <c r="ID44" s="978">
        <v>1</v>
      </c>
      <c r="IE44" s="978">
        <v>18</v>
      </c>
      <c r="IF44" s="978">
        <v>6</v>
      </c>
      <c r="IG44" s="978">
        <v>12</v>
      </c>
      <c r="IH44" s="978">
        <v>2</v>
      </c>
      <c r="II44" s="978">
        <v>1</v>
      </c>
      <c r="IJ44" s="978">
        <v>1</v>
      </c>
      <c r="IK44" s="978">
        <v>31</v>
      </c>
      <c r="IL44" s="978">
        <v>15</v>
      </c>
      <c r="IM44" s="978">
        <v>16</v>
      </c>
      <c r="IN44" s="978">
        <v>2</v>
      </c>
      <c r="IO44" s="978">
        <v>1</v>
      </c>
      <c r="IP44" s="978">
        <v>1</v>
      </c>
      <c r="IQ44" s="978">
        <v>20</v>
      </c>
      <c r="IR44" s="978">
        <v>12</v>
      </c>
      <c r="IS44" s="978">
        <v>8</v>
      </c>
      <c r="IT44" s="978">
        <v>2</v>
      </c>
      <c r="IU44" s="978">
        <v>2</v>
      </c>
      <c r="IV44" s="979" t="s">
        <v>732</v>
      </c>
      <c r="IW44" s="978">
        <v>112</v>
      </c>
      <c r="IX44" s="978">
        <v>52</v>
      </c>
      <c r="IY44" s="978">
        <v>60</v>
      </c>
      <c r="IZ44" s="978">
        <v>16</v>
      </c>
      <c r="JA44" s="978">
        <v>11</v>
      </c>
      <c r="JB44" s="978">
        <v>5</v>
      </c>
      <c r="JC44" s="978">
        <v>6</v>
      </c>
      <c r="JD44" s="978">
        <v>2</v>
      </c>
      <c r="JE44" s="978">
        <v>4</v>
      </c>
      <c r="JF44" s="978">
        <v>25</v>
      </c>
      <c r="JG44" s="978">
        <v>13</v>
      </c>
      <c r="JH44" s="978">
        <v>12</v>
      </c>
      <c r="JI44" s="978">
        <v>27</v>
      </c>
      <c r="JJ44" s="978">
        <v>13</v>
      </c>
      <c r="JK44" s="978">
        <v>14</v>
      </c>
      <c r="JL44" s="978">
        <v>3</v>
      </c>
      <c r="JM44" s="978">
        <v>1</v>
      </c>
      <c r="JN44" s="978">
        <v>2</v>
      </c>
      <c r="JO44" s="979" t="s">
        <v>732</v>
      </c>
      <c r="JP44" s="979" t="s">
        <v>732</v>
      </c>
      <c r="JQ44" s="979" t="s">
        <v>732</v>
      </c>
      <c r="JR44" s="979" t="s">
        <v>732</v>
      </c>
      <c r="JS44" s="979" t="s">
        <v>732</v>
      </c>
      <c r="JT44" s="979" t="s">
        <v>732</v>
      </c>
      <c r="JU44" s="978">
        <v>79</v>
      </c>
      <c r="JV44" s="978">
        <v>32</v>
      </c>
      <c r="JW44" s="978">
        <v>47</v>
      </c>
      <c r="JX44" s="978">
        <v>15</v>
      </c>
      <c r="JY44" s="978">
        <v>7</v>
      </c>
      <c r="JZ44" s="978">
        <v>8</v>
      </c>
      <c r="KA44" s="978">
        <v>3</v>
      </c>
      <c r="KB44" s="978">
        <v>3</v>
      </c>
      <c r="KC44" s="979" t="s">
        <v>732</v>
      </c>
      <c r="KD44" s="978">
        <v>1</v>
      </c>
      <c r="KE44" s="978">
        <v>1</v>
      </c>
      <c r="KF44" s="979" t="s">
        <v>732</v>
      </c>
      <c r="KG44" s="979" t="s">
        <v>732</v>
      </c>
      <c r="KH44" s="979" t="s">
        <v>732</v>
      </c>
      <c r="KI44" s="979" t="s">
        <v>732</v>
      </c>
      <c r="KJ44" s="979" t="s">
        <v>732</v>
      </c>
      <c r="KK44" s="979" t="s">
        <v>732</v>
      </c>
      <c r="KL44" s="979" t="s">
        <v>732</v>
      </c>
      <c r="KM44" s="978">
        <v>6</v>
      </c>
      <c r="KN44" s="978">
        <v>2</v>
      </c>
      <c r="KO44" s="978">
        <v>4</v>
      </c>
      <c r="KP44" s="978">
        <v>12</v>
      </c>
      <c r="KQ44" s="978">
        <v>6</v>
      </c>
      <c r="KR44" s="978">
        <v>6</v>
      </c>
      <c r="KS44" s="978">
        <v>1</v>
      </c>
      <c r="KT44" s="978">
        <v>1</v>
      </c>
      <c r="KU44" s="979" t="s">
        <v>732</v>
      </c>
      <c r="KV44" s="979" t="s">
        <v>732</v>
      </c>
      <c r="KW44" s="979" t="s">
        <v>732</v>
      </c>
      <c r="KX44" s="979" t="s">
        <v>732</v>
      </c>
      <c r="KY44" s="978">
        <v>37</v>
      </c>
      <c r="KZ44" s="978">
        <v>19</v>
      </c>
      <c r="LA44" s="978">
        <v>18</v>
      </c>
      <c r="LB44" s="978">
        <v>1</v>
      </c>
      <c r="LC44" s="978">
        <v>1</v>
      </c>
      <c r="LD44" s="979" t="s">
        <v>732</v>
      </c>
      <c r="LE44" s="978">
        <v>15</v>
      </c>
      <c r="LF44" s="978">
        <v>6</v>
      </c>
      <c r="LG44" s="978">
        <v>9</v>
      </c>
      <c r="LH44" s="978">
        <v>7</v>
      </c>
      <c r="LI44" s="978">
        <v>3</v>
      </c>
      <c r="LJ44" s="978">
        <v>4</v>
      </c>
      <c r="LK44" s="978">
        <v>25</v>
      </c>
      <c r="LL44" s="978">
        <v>13</v>
      </c>
      <c r="LM44" s="978">
        <v>12</v>
      </c>
      <c r="LN44" s="978">
        <v>8</v>
      </c>
      <c r="LO44" s="978">
        <v>4</v>
      </c>
      <c r="LP44" s="978">
        <v>4</v>
      </c>
      <c r="LQ44" s="978">
        <v>24</v>
      </c>
      <c r="LR44" s="978">
        <v>13</v>
      </c>
      <c r="LS44" s="978">
        <v>11</v>
      </c>
      <c r="LT44" s="978">
        <v>6</v>
      </c>
      <c r="LU44" s="978">
        <v>3</v>
      </c>
      <c r="LV44" s="978">
        <v>3</v>
      </c>
      <c r="LW44" s="978">
        <v>109</v>
      </c>
      <c r="LX44" s="978">
        <v>48</v>
      </c>
      <c r="LY44" s="978">
        <v>61</v>
      </c>
      <c r="LZ44" s="978">
        <v>14</v>
      </c>
      <c r="MA44" s="978">
        <v>8</v>
      </c>
      <c r="MB44" s="978">
        <v>6</v>
      </c>
      <c r="MC44" s="978">
        <v>2</v>
      </c>
      <c r="MD44" s="978">
        <v>2</v>
      </c>
      <c r="ME44" s="979" t="s">
        <v>732</v>
      </c>
      <c r="MF44" s="978">
        <v>17</v>
      </c>
      <c r="MG44" s="978">
        <v>8</v>
      </c>
      <c r="MH44" s="978">
        <v>9</v>
      </c>
      <c r="MI44" s="978">
        <v>46</v>
      </c>
      <c r="MJ44" s="978">
        <v>23</v>
      </c>
      <c r="MK44" s="978">
        <v>23</v>
      </c>
      <c r="ML44" s="978">
        <v>1</v>
      </c>
      <c r="MM44" s="979" t="s">
        <v>732</v>
      </c>
      <c r="MN44" s="978">
        <v>1</v>
      </c>
      <c r="MO44" s="979" t="s">
        <v>732</v>
      </c>
      <c r="MP44" s="979" t="s">
        <v>732</v>
      </c>
      <c r="MQ44" s="979" t="s">
        <v>732</v>
      </c>
      <c r="MR44" s="978">
        <v>1</v>
      </c>
      <c r="MS44" s="978">
        <v>1</v>
      </c>
      <c r="MT44" s="979" t="s">
        <v>732</v>
      </c>
      <c r="MU44" s="978">
        <v>103</v>
      </c>
      <c r="MV44" s="978">
        <v>37</v>
      </c>
      <c r="MW44" s="978">
        <v>66</v>
      </c>
      <c r="MX44" s="978">
        <v>13</v>
      </c>
      <c r="MY44" s="978">
        <v>5</v>
      </c>
      <c r="MZ44" s="978">
        <v>8</v>
      </c>
      <c r="NA44" s="979" t="s">
        <v>732</v>
      </c>
      <c r="NB44" s="979" t="s">
        <v>732</v>
      </c>
      <c r="NC44" s="979" t="s">
        <v>732</v>
      </c>
      <c r="ND44" s="979" t="s">
        <v>732</v>
      </c>
      <c r="NE44" s="979" t="s">
        <v>732</v>
      </c>
      <c r="NF44" s="979" t="s">
        <v>732</v>
      </c>
      <c r="NG44" s="978">
        <v>1</v>
      </c>
      <c r="NH44" s="978">
        <v>1</v>
      </c>
      <c r="NI44" s="979" t="s">
        <v>732</v>
      </c>
      <c r="NJ44" s="978">
        <v>1</v>
      </c>
      <c r="NK44" s="978">
        <v>1</v>
      </c>
      <c r="NL44" s="979" t="s">
        <v>732</v>
      </c>
      <c r="NM44" s="978">
        <v>7</v>
      </c>
      <c r="NN44" s="978">
        <v>4</v>
      </c>
      <c r="NO44" s="978">
        <v>3</v>
      </c>
      <c r="NP44" s="978">
        <v>6</v>
      </c>
      <c r="NQ44" s="978">
        <v>4</v>
      </c>
      <c r="NR44" s="978">
        <v>2</v>
      </c>
      <c r="NS44" s="979" t="s">
        <v>732</v>
      </c>
      <c r="NT44" s="979" t="s">
        <v>732</v>
      </c>
      <c r="NU44" s="979" t="s">
        <v>732</v>
      </c>
      <c r="NV44" s="979" t="s">
        <v>732</v>
      </c>
      <c r="NW44" s="979" t="s">
        <v>732</v>
      </c>
      <c r="NX44" s="979" t="s">
        <v>732</v>
      </c>
      <c r="NY44" s="978">
        <v>29</v>
      </c>
      <c r="NZ44" s="978">
        <v>10</v>
      </c>
      <c r="OA44" s="978">
        <v>19</v>
      </c>
      <c r="OB44" s="978">
        <v>4</v>
      </c>
      <c r="OC44" s="978">
        <v>3</v>
      </c>
      <c r="OD44" s="978">
        <v>1</v>
      </c>
      <c r="OE44" s="978">
        <v>8</v>
      </c>
      <c r="OF44" s="978">
        <v>3</v>
      </c>
      <c r="OG44" s="978">
        <v>5</v>
      </c>
      <c r="OH44" s="979" t="s">
        <v>732</v>
      </c>
      <c r="OI44" s="979" t="s">
        <v>732</v>
      </c>
      <c r="OJ44" s="979" t="s">
        <v>732</v>
      </c>
      <c r="OK44" s="978">
        <v>25</v>
      </c>
      <c r="OL44" s="978">
        <v>13</v>
      </c>
      <c r="OM44" s="978">
        <v>12</v>
      </c>
      <c r="ON44" s="978">
        <v>11</v>
      </c>
      <c r="OO44" s="978">
        <v>4</v>
      </c>
      <c r="OP44" s="978">
        <v>7</v>
      </c>
      <c r="OQ44" s="978">
        <v>9</v>
      </c>
      <c r="OR44" s="978">
        <v>5</v>
      </c>
      <c r="OS44" s="978">
        <v>4</v>
      </c>
      <c r="OT44" s="978">
        <v>4</v>
      </c>
      <c r="OU44" s="978">
        <v>2</v>
      </c>
      <c r="OV44" s="978">
        <v>2</v>
      </c>
      <c r="OW44" s="978">
        <v>85</v>
      </c>
      <c r="OX44" s="978">
        <v>39</v>
      </c>
      <c r="OY44" s="978">
        <v>46</v>
      </c>
      <c r="OZ44" s="978">
        <v>8</v>
      </c>
      <c r="PA44" s="978">
        <v>4</v>
      </c>
      <c r="PB44" s="978">
        <v>4</v>
      </c>
      <c r="PC44" s="978">
        <v>12</v>
      </c>
      <c r="PD44" s="978">
        <v>7</v>
      </c>
      <c r="PE44" s="978">
        <v>5</v>
      </c>
      <c r="PF44" s="978">
        <v>9</v>
      </c>
      <c r="PG44" s="978">
        <v>6</v>
      </c>
      <c r="PH44" s="978">
        <v>3</v>
      </c>
      <c r="PI44" s="978">
        <v>21</v>
      </c>
      <c r="PJ44" s="978">
        <v>11</v>
      </c>
      <c r="PK44" s="978">
        <v>10</v>
      </c>
      <c r="PL44" s="978">
        <v>2</v>
      </c>
      <c r="PM44" s="978">
        <v>1</v>
      </c>
      <c r="PN44" s="978">
        <v>1</v>
      </c>
      <c r="PO44" s="978">
        <v>1</v>
      </c>
      <c r="PP44" s="978">
        <v>1</v>
      </c>
      <c r="PQ44" s="979" t="s">
        <v>732</v>
      </c>
      <c r="PR44" s="978">
        <v>1</v>
      </c>
      <c r="PS44" s="978">
        <v>1</v>
      </c>
      <c r="PT44" s="979" t="s">
        <v>732</v>
      </c>
      <c r="PU44" s="978">
        <v>111</v>
      </c>
      <c r="PV44" s="978">
        <v>37</v>
      </c>
      <c r="PW44" s="978">
        <v>74</v>
      </c>
      <c r="PX44" s="978">
        <v>24</v>
      </c>
      <c r="PY44" s="978">
        <v>11</v>
      </c>
      <c r="PZ44" s="978">
        <v>13</v>
      </c>
      <c r="QA44" s="979" t="s">
        <v>732</v>
      </c>
      <c r="QB44" s="979" t="s">
        <v>732</v>
      </c>
      <c r="QC44" s="979" t="s">
        <v>732</v>
      </c>
      <c r="QD44" s="979" t="s">
        <v>732</v>
      </c>
      <c r="QE44" s="979" t="s">
        <v>732</v>
      </c>
      <c r="QF44" s="979" t="s">
        <v>732</v>
      </c>
      <c r="QG44" s="978">
        <v>3</v>
      </c>
      <c r="QH44" s="978">
        <v>3</v>
      </c>
      <c r="QI44" s="979" t="s">
        <v>732</v>
      </c>
      <c r="QJ44" s="979" t="s">
        <v>732</v>
      </c>
      <c r="QK44" s="979" t="s">
        <v>732</v>
      </c>
      <c r="QL44" s="979" t="s">
        <v>732</v>
      </c>
      <c r="QM44" s="978">
        <v>5</v>
      </c>
      <c r="QN44" s="978">
        <v>3</v>
      </c>
      <c r="QO44" s="978">
        <v>2</v>
      </c>
      <c r="QP44" s="978">
        <v>4</v>
      </c>
      <c r="QQ44" s="978">
        <v>4</v>
      </c>
      <c r="QR44" s="979" t="s">
        <v>732</v>
      </c>
      <c r="QS44" s="979" t="s">
        <v>732</v>
      </c>
      <c r="QT44" s="979" t="s">
        <v>732</v>
      </c>
      <c r="QU44" s="979" t="s">
        <v>732</v>
      </c>
      <c r="QV44" s="979" t="s">
        <v>732</v>
      </c>
      <c r="QW44" s="979" t="s">
        <v>732</v>
      </c>
      <c r="QX44" s="978">
        <v>47</v>
      </c>
      <c r="QY44" s="978">
        <v>17</v>
      </c>
      <c r="QZ44" s="978">
        <v>30</v>
      </c>
      <c r="RA44" s="978">
        <v>5</v>
      </c>
      <c r="RB44" s="978">
        <v>1</v>
      </c>
      <c r="RC44" s="978">
        <v>4</v>
      </c>
      <c r="RD44" s="978">
        <v>12</v>
      </c>
      <c r="RE44" s="978">
        <v>6</v>
      </c>
      <c r="RF44" s="978">
        <v>6</v>
      </c>
      <c r="RG44" s="979" t="s">
        <v>732</v>
      </c>
      <c r="RH44" s="979" t="s">
        <v>732</v>
      </c>
      <c r="RI44" s="979" t="s">
        <v>732</v>
      </c>
      <c r="RJ44" s="978">
        <v>20</v>
      </c>
      <c r="RK44" s="978">
        <v>11</v>
      </c>
      <c r="RL44" s="978">
        <v>9</v>
      </c>
      <c r="RM44" s="978">
        <v>14</v>
      </c>
      <c r="RN44" s="978">
        <v>7</v>
      </c>
      <c r="RO44" s="978">
        <v>7</v>
      </c>
      <c r="RP44" s="978">
        <v>5</v>
      </c>
      <c r="RQ44" s="978">
        <v>3</v>
      </c>
      <c r="RR44" s="978">
        <v>2</v>
      </c>
      <c r="RS44" s="978">
        <v>2</v>
      </c>
      <c r="RT44" s="979" t="s">
        <v>732</v>
      </c>
      <c r="RU44" s="978">
        <v>2</v>
      </c>
      <c r="RV44" s="978">
        <v>74</v>
      </c>
      <c r="RW44" s="978">
        <v>43</v>
      </c>
      <c r="RX44" s="978">
        <v>31</v>
      </c>
      <c r="RY44" s="978">
        <v>6</v>
      </c>
      <c r="RZ44" s="978">
        <v>3</v>
      </c>
      <c r="SA44" s="978">
        <v>3</v>
      </c>
      <c r="SB44" s="978">
        <v>9</v>
      </c>
      <c r="SC44" s="978">
        <v>5</v>
      </c>
      <c r="SD44" s="978">
        <v>4</v>
      </c>
      <c r="SE44" s="978">
        <v>15</v>
      </c>
      <c r="SF44" s="978">
        <v>7</v>
      </c>
      <c r="SG44" s="978">
        <v>8</v>
      </c>
      <c r="SH44" s="978">
        <v>12</v>
      </c>
      <c r="SI44" s="978">
        <v>6</v>
      </c>
      <c r="SJ44" s="978">
        <v>6</v>
      </c>
      <c r="SK44" s="978">
        <v>1</v>
      </c>
      <c r="SL44" s="978">
        <v>1</v>
      </c>
      <c r="SM44" s="979" t="s">
        <v>732</v>
      </c>
      <c r="SN44" s="979" t="s">
        <v>732</v>
      </c>
      <c r="SO44" s="979" t="s">
        <v>732</v>
      </c>
      <c r="SP44" s="979" t="s">
        <v>732</v>
      </c>
      <c r="SQ44" s="978">
        <v>1</v>
      </c>
      <c r="SR44" s="979" t="s">
        <v>732</v>
      </c>
      <c r="SS44" s="978">
        <v>1</v>
      </c>
      <c r="ST44" s="978">
        <v>81</v>
      </c>
      <c r="SU44" s="978">
        <v>39</v>
      </c>
      <c r="SV44" s="978">
        <v>42</v>
      </c>
      <c r="SW44" s="978">
        <v>20</v>
      </c>
      <c r="SX44" s="978">
        <v>7</v>
      </c>
      <c r="SY44" s="978">
        <v>13</v>
      </c>
      <c r="SZ44" s="978">
        <v>1</v>
      </c>
      <c r="TA44" s="978">
        <v>1</v>
      </c>
      <c r="TB44" s="979" t="s">
        <v>732</v>
      </c>
      <c r="TC44" s="978">
        <v>1</v>
      </c>
      <c r="TD44" s="978">
        <v>1</v>
      </c>
      <c r="TE44" s="979" t="s">
        <v>732</v>
      </c>
      <c r="TF44" s="979" t="s">
        <v>732</v>
      </c>
      <c r="TG44" s="979" t="s">
        <v>732</v>
      </c>
      <c r="TH44" s="979" t="s">
        <v>732</v>
      </c>
      <c r="TI44" s="979" t="s">
        <v>732</v>
      </c>
      <c r="TJ44" s="979" t="s">
        <v>732</v>
      </c>
      <c r="TK44" s="979" t="s">
        <v>732</v>
      </c>
      <c r="TL44" s="978">
        <v>16</v>
      </c>
      <c r="TM44" s="978">
        <v>10</v>
      </c>
      <c r="TN44" s="978">
        <v>6</v>
      </c>
      <c r="TO44" s="978">
        <v>5</v>
      </c>
      <c r="TP44" s="978">
        <v>1</v>
      </c>
      <c r="TQ44" s="978">
        <v>4</v>
      </c>
      <c r="TR44" s="978">
        <v>1</v>
      </c>
      <c r="TS44" s="979" t="s">
        <v>732</v>
      </c>
      <c r="TT44" s="978">
        <v>1</v>
      </c>
      <c r="TU44" s="979" t="s">
        <v>732</v>
      </c>
      <c r="TV44" s="979" t="s">
        <v>732</v>
      </c>
      <c r="TW44" s="979" t="s">
        <v>732</v>
      </c>
      <c r="TX44" s="978">
        <v>19</v>
      </c>
      <c r="TY44" s="978">
        <v>6</v>
      </c>
      <c r="TZ44" s="978">
        <v>13</v>
      </c>
      <c r="UA44" s="978">
        <v>3</v>
      </c>
      <c r="UB44" s="979" t="s">
        <v>732</v>
      </c>
      <c r="UC44" s="978">
        <v>3</v>
      </c>
      <c r="UD44" s="978">
        <v>8</v>
      </c>
      <c r="UE44" s="978">
        <v>4</v>
      </c>
      <c r="UF44" s="978">
        <v>4</v>
      </c>
      <c r="UG44" s="978">
        <v>1</v>
      </c>
      <c r="UH44" s="978">
        <v>1</v>
      </c>
      <c r="UI44" s="979" t="s">
        <v>732</v>
      </c>
      <c r="UJ44" s="978">
        <v>10</v>
      </c>
      <c r="UK44" s="978">
        <v>5</v>
      </c>
      <c r="UL44" s="978">
        <v>5</v>
      </c>
      <c r="UM44" s="978">
        <v>18</v>
      </c>
      <c r="UN44" s="978">
        <v>6</v>
      </c>
      <c r="UO44" s="978">
        <v>12</v>
      </c>
      <c r="UP44" s="978">
        <v>4</v>
      </c>
      <c r="UQ44" s="978">
        <v>3</v>
      </c>
      <c r="UR44" s="978">
        <v>1</v>
      </c>
      <c r="US44" s="978">
        <v>5</v>
      </c>
      <c r="UT44" s="978">
        <v>1</v>
      </c>
      <c r="UU44" s="978">
        <v>4</v>
      </c>
      <c r="UV44" s="978">
        <v>52</v>
      </c>
      <c r="UW44" s="978">
        <v>23</v>
      </c>
      <c r="UX44" s="978">
        <v>29</v>
      </c>
      <c r="UY44" s="978">
        <v>5</v>
      </c>
      <c r="UZ44" s="978">
        <v>4</v>
      </c>
      <c r="VA44" s="978">
        <v>1</v>
      </c>
      <c r="VB44" s="978">
        <v>5</v>
      </c>
      <c r="VC44" s="978">
        <v>2</v>
      </c>
      <c r="VD44" s="978">
        <v>3</v>
      </c>
      <c r="VE44" s="978">
        <v>2</v>
      </c>
      <c r="VF44" s="978">
        <v>1</v>
      </c>
      <c r="VG44" s="978">
        <v>1</v>
      </c>
      <c r="VH44" s="978">
        <v>9</v>
      </c>
      <c r="VI44" s="978">
        <v>4</v>
      </c>
      <c r="VJ44" s="978">
        <v>5</v>
      </c>
      <c r="VK44" s="979" t="s">
        <v>732</v>
      </c>
      <c r="VL44" s="979" t="s">
        <v>732</v>
      </c>
      <c r="VM44" s="979" t="s">
        <v>732</v>
      </c>
      <c r="VN44" s="979" t="s">
        <v>732</v>
      </c>
      <c r="VO44" s="979" t="s">
        <v>732</v>
      </c>
      <c r="VP44" s="979" t="s">
        <v>732</v>
      </c>
      <c r="VQ44" s="979" t="s">
        <v>732</v>
      </c>
      <c r="VR44" s="979" t="s">
        <v>732</v>
      </c>
      <c r="VS44" s="979" t="s">
        <v>732</v>
      </c>
      <c r="VT44" s="978">
        <v>50</v>
      </c>
      <c r="VU44" s="978">
        <v>24</v>
      </c>
      <c r="VV44" s="978">
        <v>26</v>
      </c>
      <c r="VW44" s="978">
        <v>13</v>
      </c>
      <c r="VX44" s="978">
        <v>4</v>
      </c>
      <c r="VY44" s="978">
        <v>9</v>
      </c>
      <c r="VZ44" s="978">
        <v>1</v>
      </c>
      <c r="WA44" s="978">
        <v>1</v>
      </c>
      <c r="WB44" s="979" t="s">
        <v>732</v>
      </c>
      <c r="WC44" s="979" t="s">
        <v>732</v>
      </c>
      <c r="WD44" s="979" t="s">
        <v>732</v>
      </c>
      <c r="WE44" s="979" t="s">
        <v>732</v>
      </c>
      <c r="WF44" s="979" t="s">
        <v>732</v>
      </c>
      <c r="WG44" s="979" t="s">
        <v>732</v>
      </c>
      <c r="WH44" s="979" t="s">
        <v>732</v>
      </c>
      <c r="WI44" s="979" t="s">
        <v>732</v>
      </c>
      <c r="WJ44" s="979" t="s">
        <v>732</v>
      </c>
      <c r="WK44" s="979" t="s">
        <v>732</v>
      </c>
      <c r="WL44" s="978">
        <v>6</v>
      </c>
      <c r="WM44" s="978">
        <v>1</v>
      </c>
      <c r="WN44" s="978">
        <v>5</v>
      </c>
      <c r="WO44" s="978">
        <v>3</v>
      </c>
      <c r="WP44" s="978">
        <v>2</v>
      </c>
      <c r="WQ44" s="978">
        <v>1</v>
      </c>
      <c r="WR44" s="978">
        <v>1</v>
      </c>
      <c r="WS44" s="978">
        <v>1</v>
      </c>
      <c r="WT44" s="979" t="s">
        <v>732</v>
      </c>
      <c r="WU44" s="978">
        <v>24</v>
      </c>
      <c r="WV44" s="978">
        <v>14</v>
      </c>
      <c r="WW44" s="978">
        <v>10</v>
      </c>
      <c r="WX44" s="978">
        <v>2</v>
      </c>
      <c r="WY44" s="979" t="s">
        <v>732</v>
      </c>
      <c r="WZ44" s="978">
        <v>2</v>
      </c>
      <c r="XA44" s="978">
        <v>8</v>
      </c>
      <c r="XB44" s="978">
        <v>3</v>
      </c>
      <c r="XC44" s="978">
        <v>5</v>
      </c>
      <c r="XD44" s="978">
        <v>2</v>
      </c>
      <c r="XE44" s="978">
        <v>1</v>
      </c>
      <c r="XF44" s="978">
        <v>1</v>
      </c>
      <c r="XG44" s="978">
        <v>14</v>
      </c>
      <c r="XH44" s="978">
        <v>6</v>
      </c>
      <c r="XI44" s="978">
        <v>8</v>
      </c>
      <c r="XJ44" s="978">
        <v>13</v>
      </c>
      <c r="XK44" s="978">
        <v>4</v>
      </c>
      <c r="XL44" s="978">
        <v>9</v>
      </c>
      <c r="XM44" s="978">
        <v>9</v>
      </c>
      <c r="XN44" s="978">
        <v>4</v>
      </c>
      <c r="XO44" s="978">
        <v>5</v>
      </c>
      <c r="XP44" s="978">
        <v>2</v>
      </c>
      <c r="XQ44" s="978">
        <v>1</v>
      </c>
      <c r="XR44" s="978">
        <v>1</v>
      </c>
      <c r="XS44" s="978">
        <v>45</v>
      </c>
      <c r="XT44" s="978">
        <v>22</v>
      </c>
      <c r="XU44" s="978">
        <v>23</v>
      </c>
      <c r="XV44" s="978">
        <v>4</v>
      </c>
      <c r="XW44" s="978">
        <v>3</v>
      </c>
      <c r="XX44" s="978">
        <v>1</v>
      </c>
      <c r="XY44" s="978">
        <v>5</v>
      </c>
      <c r="XZ44" s="978">
        <v>2</v>
      </c>
      <c r="YA44" s="978">
        <v>3</v>
      </c>
      <c r="YB44" s="978">
        <v>5</v>
      </c>
      <c r="YC44" s="978">
        <v>1</v>
      </c>
      <c r="YD44" s="978">
        <v>4</v>
      </c>
      <c r="YE44" s="978">
        <v>8</v>
      </c>
      <c r="YF44" s="978">
        <v>4</v>
      </c>
      <c r="YG44" s="978">
        <v>4</v>
      </c>
      <c r="YH44" s="978">
        <v>2</v>
      </c>
      <c r="YI44" s="979" t="s">
        <v>732</v>
      </c>
      <c r="YJ44" s="978">
        <v>2</v>
      </c>
      <c r="YK44" s="979" t="s">
        <v>732</v>
      </c>
      <c r="YL44" s="979" t="s">
        <v>732</v>
      </c>
      <c r="YM44" s="979" t="s">
        <v>732</v>
      </c>
      <c r="YN44" s="978">
        <v>2</v>
      </c>
      <c r="YO44" s="978">
        <v>1</v>
      </c>
      <c r="YP44" s="978">
        <v>1</v>
      </c>
      <c r="YQ44" s="978">
        <v>59</v>
      </c>
      <c r="YR44" s="978">
        <v>19</v>
      </c>
      <c r="YS44" s="978">
        <v>40</v>
      </c>
      <c r="YT44" s="978">
        <v>13</v>
      </c>
      <c r="YU44" s="978">
        <v>6</v>
      </c>
      <c r="YV44" s="978">
        <v>7</v>
      </c>
      <c r="YW44" s="979" t="s">
        <v>732</v>
      </c>
      <c r="YX44" s="979" t="s">
        <v>732</v>
      </c>
      <c r="YY44" s="979" t="s">
        <v>732</v>
      </c>
      <c r="YZ44" s="979" t="s">
        <v>732</v>
      </c>
      <c r="ZA44" s="979" t="s">
        <v>732</v>
      </c>
      <c r="ZB44" s="979" t="s">
        <v>732</v>
      </c>
      <c r="ZC44" s="978">
        <v>3</v>
      </c>
      <c r="ZD44" s="978">
        <v>2</v>
      </c>
      <c r="ZE44" s="978">
        <v>1</v>
      </c>
      <c r="ZF44" s="979" t="s">
        <v>732</v>
      </c>
      <c r="ZG44" s="979" t="s">
        <v>732</v>
      </c>
      <c r="ZH44" s="979" t="s">
        <v>732</v>
      </c>
      <c r="ZI44" s="978">
        <v>8</v>
      </c>
      <c r="ZJ44" s="978">
        <v>5</v>
      </c>
      <c r="ZK44" s="978">
        <v>3</v>
      </c>
      <c r="ZL44" s="978">
        <v>4</v>
      </c>
      <c r="ZM44" s="979" t="s">
        <v>732</v>
      </c>
      <c r="ZN44" s="978">
        <v>4</v>
      </c>
      <c r="ZO44" s="979" t="s">
        <v>732</v>
      </c>
      <c r="ZP44" s="979" t="s">
        <v>732</v>
      </c>
      <c r="ZQ44" s="979" t="s">
        <v>732</v>
      </c>
      <c r="ZR44" s="978">
        <v>28</v>
      </c>
      <c r="ZS44" s="978">
        <v>13</v>
      </c>
      <c r="ZT44" s="978">
        <v>15</v>
      </c>
      <c r="ZU44" s="978">
        <v>3</v>
      </c>
      <c r="ZV44" s="978">
        <v>1</v>
      </c>
      <c r="ZW44" s="978">
        <v>2</v>
      </c>
      <c r="ZX44" s="978">
        <v>8</v>
      </c>
      <c r="ZY44" s="978">
        <v>4</v>
      </c>
      <c r="ZZ44" s="978">
        <v>4</v>
      </c>
      <c r="AAA44" s="978">
        <v>1</v>
      </c>
      <c r="AAB44" s="978">
        <v>1</v>
      </c>
      <c r="AAC44" s="979" t="s">
        <v>732</v>
      </c>
      <c r="AAD44" s="978">
        <v>8</v>
      </c>
      <c r="AAE44" s="978">
        <v>3</v>
      </c>
      <c r="AAF44" s="978">
        <v>5</v>
      </c>
      <c r="AAG44" s="978">
        <v>16</v>
      </c>
      <c r="AAH44" s="978">
        <v>10</v>
      </c>
      <c r="AAI44" s="978">
        <v>6</v>
      </c>
      <c r="AAJ44" s="978">
        <v>8</v>
      </c>
      <c r="AAK44" s="978">
        <v>4</v>
      </c>
      <c r="AAL44" s="978">
        <v>4</v>
      </c>
      <c r="AAM44" s="978">
        <v>2</v>
      </c>
      <c r="AAN44" s="978">
        <v>2</v>
      </c>
      <c r="AAO44" s="979" t="s">
        <v>732</v>
      </c>
      <c r="AAP44" s="978">
        <v>51</v>
      </c>
      <c r="AAQ44" s="978">
        <v>27</v>
      </c>
      <c r="AAR44" s="978">
        <v>24</v>
      </c>
      <c r="AAS44" s="978">
        <v>5</v>
      </c>
      <c r="AAT44" s="978">
        <v>2</v>
      </c>
      <c r="AAU44" s="978">
        <v>3</v>
      </c>
      <c r="AAV44" s="978">
        <v>9</v>
      </c>
      <c r="AAW44" s="978">
        <v>4</v>
      </c>
      <c r="AAX44" s="978">
        <v>5</v>
      </c>
      <c r="AAY44" s="978">
        <v>9</v>
      </c>
      <c r="AAZ44" s="978">
        <v>6</v>
      </c>
      <c r="ABA44" s="978">
        <v>3</v>
      </c>
      <c r="ABB44" s="978">
        <v>13</v>
      </c>
      <c r="ABC44" s="978">
        <v>4</v>
      </c>
      <c r="ABD44" s="978">
        <v>9</v>
      </c>
      <c r="ABE44" s="979" t="s">
        <v>732</v>
      </c>
      <c r="ABF44" s="979" t="s">
        <v>732</v>
      </c>
      <c r="ABG44" s="979" t="s">
        <v>732</v>
      </c>
      <c r="ABH44" s="978">
        <v>1</v>
      </c>
      <c r="ABI44" s="978">
        <v>1</v>
      </c>
      <c r="ABJ44" s="979" t="s">
        <v>732</v>
      </c>
      <c r="ABK44" s="979" t="s">
        <v>732</v>
      </c>
      <c r="ABL44" s="979" t="s">
        <v>732</v>
      </c>
      <c r="ABM44" s="979" t="s">
        <v>732</v>
      </c>
      <c r="ABN44" s="978">
        <v>61</v>
      </c>
      <c r="ABO44" s="978">
        <v>25</v>
      </c>
      <c r="ABP44" s="978">
        <v>36</v>
      </c>
      <c r="ABQ44" s="978">
        <v>18</v>
      </c>
      <c r="ABR44" s="978">
        <v>11</v>
      </c>
      <c r="ABS44" s="978">
        <v>7</v>
      </c>
      <c r="ABT44" s="978">
        <v>3</v>
      </c>
      <c r="ABU44" s="978">
        <v>1</v>
      </c>
      <c r="ABV44" s="978">
        <v>2</v>
      </c>
      <c r="ABW44" s="978">
        <v>1</v>
      </c>
      <c r="ABX44" s="978">
        <v>1</v>
      </c>
      <c r="ABY44" s="979" t="s">
        <v>732</v>
      </c>
      <c r="ABZ44" s="979" t="s">
        <v>732</v>
      </c>
      <c r="ACA44" s="979" t="s">
        <v>732</v>
      </c>
      <c r="ACB44" s="979" t="s">
        <v>732</v>
      </c>
      <c r="ACC44" s="979" t="s">
        <v>732</v>
      </c>
      <c r="ACD44" s="979" t="s">
        <v>732</v>
      </c>
      <c r="ACE44" s="979" t="s">
        <v>732</v>
      </c>
      <c r="ACF44" s="978">
        <v>2</v>
      </c>
      <c r="ACG44" s="979" t="s">
        <v>732</v>
      </c>
      <c r="ACH44" s="978">
        <v>2</v>
      </c>
      <c r="ACI44" s="978">
        <v>2</v>
      </c>
      <c r="ACJ44" s="978">
        <v>1</v>
      </c>
      <c r="ACK44" s="978">
        <v>1</v>
      </c>
      <c r="ACL44" s="978">
        <v>1</v>
      </c>
      <c r="ACM44" s="979" t="s">
        <v>732</v>
      </c>
      <c r="ACN44" s="978">
        <v>1</v>
      </c>
      <c r="ACO44" s="979" t="s">
        <v>732</v>
      </c>
      <c r="ACP44" s="979" t="s">
        <v>732</v>
      </c>
      <c r="ACQ44" s="978">
        <v>28</v>
      </c>
      <c r="ACR44" s="978">
        <v>11</v>
      </c>
      <c r="ACS44" s="978">
        <v>17</v>
      </c>
      <c r="ACT44" s="978">
        <v>1</v>
      </c>
      <c r="ACU44" s="978">
        <v>1</v>
      </c>
      <c r="ACV44" s="979" t="s">
        <v>732</v>
      </c>
      <c r="ACW44" s="978">
        <v>6</v>
      </c>
      <c r="ACX44" s="978">
        <v>2</v>
      </c>
      <c r="ACY44" s="978">
        <v>4</v>
      </c>
      <c r="ACZ44" s="978">
        <v>4</v>
      </c>
      <c r="ADA44" s="978">
        <v>2</v>
      </c>
      <c r="ADB44" s="978">
        <v>2</v>
      </c>
      <c r="ADC44" s="978">
        <v>16</v>
      </c>
      <c r="ADD44" s="978">
        <v>5</v>
      </c>
      <c r="ADE44" s="978">
        <v>11</v>
      </c>
      <c r="ADF44" s="978">
        <v>9</v>
      </c>
      <c r="ADG44" s="978">
        <v>6</v>
      </c>
      <c r="ADH44" s="978">
        <v>3</v>
      </c>
      <c r="ADI44" s="978">
        <v>4</v>
      </c>
      <c r="ADJ44" s="978">
        <v>3</v>
      </c>
      <c r="ADK44" s="978">
        <v>1</v>
      </c>
      <c r="ADL44" s="978">
        <v>5</v>
      </c>
      <c r="ADM44" s="978">
        <v>3</v>
      </c>
      <c r="ADN44" s="978">
        <v>2</v>
      </c>
      <c r="ADO44" s="978">
        <v>57</v>
      </c>
      <c r="ADP44" s="978">
        <v>31</v>
      </c>
      <c r="ADQ44" s="978">
        <v>26</v>
      </c>
      <c r="ADR44" s="978">
        <v>16</v>
      </c>
      <c r="ADS44" s="978">
        <v>8</v>
      </c>
      <c r="ADT44" s="978">
        <v>8</v>
      </c>
      <c r="ADU44" s="978">
        <v>5</v>
      </c>
      <c r="ADV44" s="978">
        <v>4</v>
      </c>
      <c r="ADW44" s="978">
        <v>1</v>
      </c>
      <c r="ADX44" s="978">
        <v>8</v>
      </c>
      <c r="ADY44" s="978">
        <v>3</v>
      </c>
      <c r="ADZ44" s="978">
        <v>5</v>
      </c>
      <c r="AEA44" s="978">
        <v>8</v>
      </c>
      <c r="AEB44" s="978">
        <v>4</v>
      </c>
      <c r="AEC44" s="978">
        <v>4</v>
      </c>
      <c r="AED44" s="978">
        <v>1</v>
      </c>
      <c r="AEE44" s="979" t="s">
        <v>732</v>
      </c>
      <c r="AEF44" s="978">
        <v>1</v>
      </c>
      <c r="AEG44" s="978">
        <v>3</v>
      </c>
      <c r="AEH44" s="978">
        <v>1</v>
      </c>
      <c r="AEI44" s="978">
        <v>2</v>
      </c>
      <c r="AEJ44" s="978">
        <v>2</v>
      </c>
      <c r="AEK44" s="978">
        <v>2</v>
      </c>
      <c r="AEL44" s="979" t="s">
        <v>732</v>
      </c>
      <c r="AEM44" s="978">
        <v>92</v>
      </c>
      <c r="AEN44" s="978">
        <v>44</v>
      </c>
      <c r="AEO44" s="978">
        <v>48</v>
      </c>
      <c r="AEP44" s="978">
        <v>25</v>
      </c>
      <c r="AEQ44" s="978">
        <v>16</v>
      </c>
      <c r="AER44" s="978">
        <v>9</v>
      </c>
      <c r="AES44" s="979" t="s">
        <v>732</v>
      </c>
      <c r="AET44" s="979" t="s">
        <v>732</v>
      </c>
      <c r="AEU44" s="979" t="s">
        <v>732</v>
      </c>
      <c r="AEV44" s="979" t="s">
        <v>732</v>
      </c>
      <c r="AEW44" s="979" t="s">
        <v>732</v>
      </c>
      <c r="AEX44" s="979" t="s">
        <v>732</v>
      </c>
      <c r="AEY44" s="978">
        <v>1</v>
      </c>
      <c r="AEZ44" s="978">
        <v>1</v>
      </c>
      <c r="AFA44" s="979" t="s">
        <v>732</v>
      </c>
      <c r="AFB44" s="979" t="s">
        <v>732</v>
      </c>
      <c r="AFC44" s="979" t="s">
        <v>732</v>
      </c>
      <c r="AFD44" s="979" t="s">
        <v>732</v>
      </c>
      <c r="AFE44" s="978">
        <v>3</v>
      </c>
      <c r="AFF44" s="978">
        <v>3</v>
      </c>
      <c r="AFG44" s="1063" t="s">
        <v>732</v>
      </c>
      <c r="AFH44" s="978">
        <v>3</v>
      </c>
      <c r="AFI44" s="978">
        <v>2</v>
      </c>
      <c r="AFJ44" s="978">
        <v>1</v>
      </c>
      <c r="AFK44" s="978">
        <v>2</v>
      </c>
      <c r="AFL44" s="979" t="s">
        <v>732</v>
      </c>
      <c r="AFM44" s="981">
        <v>2</v>
      </c>
    </row>
    <row r="45" spans="2:845">
      <c r="B45" s="976" t="s">
        <v>778</v>
      </c>
      <c r="C45" s="977">
        <v>1</v>
      </c>
      <c r="D45" s="978">
        <v>1</v>
      </c>
      <c r="E45" s="979" t="s">
        <v>732</v>
      </c>
      <c r="F45" s="979" t="s">
        <v>732</v>
      </c>
      <c r="G45" s="979" t="s">
        <v>732</v>
      </c>
      <c r="H45" s="979" t="s">
        <v>732</v>
      </c>
      <c r="I45" s="979" t="s">
        <v>732</v>
      </c>
      <c r="J45" s="979" t="s">
        <v>732</v>
      </c>
      <c r="K45" s="979" t="s">
        <v>732</v>
      </c>
      <c r="L45" s="978">
        <v>1</v>
      </c>
      <c r="M45" s="978">
        <v>1</v>
      </c>
      <c r="N45" s="979" t="s">
        <v>732</v>
      </c>
      <c r="O45" s="978">
        <v>9</v>
      </c>
      <c r="P45" s="978">
        <v>7</v>
      </c>
      <c r="Q45" s="978">
        <v>2</v>
      </c>
      <c r="R45" s="979" t="s">
        <v>732</v>
      </c>
      <c r="S45" s="979" t="s">
        <v>732</v>
      </c>
      <c r="T45" s="979" t="s">
        <v>732</v>
      </c>
      <c r="U45" s="978">
        <v>1</v>
      </c>
      <c r="V45" s="978">
        <v>1</v>
      </c>
      <c r="W45" s="979" t="s">
        <v>732</v>
      </c>
      <c r="X45" s="978">
        <v>2</v>
      </c>
      <c r="Y45" s="978">
        <v>1</v>
      </c>
      <c r="Z45" s="978">
        <v>1</v>
      </c>
      <c r="AA45" s="978">
        <v>20</v>
      </c>
      <c r="AB45" s="978">
        <v>10</v>
      </c>
      <c r="AC45" s="978">
        <v>10</v>
      </c>
      <c r="AD45" s="978">
        <v>5</v>
      </c>
      <c r="AE45" s="978">
        <v>3</v>
      </c>
      <c r="AF45" s="978">
        <v>2</v>
      </c>
      <c r="AG45" s="978">
        <v>1</v>
      </c>
      <c r="AH45" s="979" t="s">
        <v>732</v>
      </c>
      <c r="AI45" s="978">
        <v>1</v>
      </c>
      <c r="AJ45" s="978">
        <v>6</v>
      </c>
      <c r="AK45" s="978">
        <v>2</v>
      </c>
      <c r="AL45" s="978">
        <v>4</v>
      </c>
      <c r="AM45" s="978">
        <v>7</v>
      </c>
      <c r="AN45" s="978">
        <v>6</v>
      </c>
      <c r="AO45" s="978">
        <v>1</v>
      </c>
      <c r="AP45" s="978">
        <v>2</v>
      </c>
      <c r="AQ45" s="979" t="s">
        <v>732</v>
      </c>
      <c r="AR45" s="978">
        <v>2</v>
      </c>
      <c r="AS45" s="979" t="s">
        <v>732</v>
      </c>
      <c r="AT45" s="979" t="s">
        <v>732</v>
      </c>
      <c r="AU45" s="979" t="s">
        <v>732</v>
      </c>
      <c r="AV45" s="979" t="s">
        <v>732</v>
      </c>
      <c r="AW45" s="979" t="s">
        <v>732</v>
      </c>
      <c r="AX45" s="979" t="s">
        <v>732</v>
      </c>
      <c r="AY45" s="978">
        <v>25</v>
      </c>
      <c r="AZ45" s="978">
        <v>14</v>
      </c>
      <c r="BA45" s="978">
        <v>11</v>
      </c>
      <c r="BB45" s="978">
        <v>1</v>
      </c>
      <c r="BC45" s="979" t="s">
        <v>732</v>
      </c>
      <c r="BD45" s="978">
        <v>1</v>
      </c>
      <c r="BE45" s="979" t="s">
        <v>732</v>
      </c>
      <c r="BF45" s="979" t="s">
        <v>732</v>
      </c>
      <c r="BG45" s="979" t="s">
        <v>732</v>
      </c>
      <c r="BH45" s="979" t="s">
        <v>732</v>
      </c>
      <c r="BI45" s="979" t="s">
        <v>732</v>
      </c>
      <c r="BJ45" s="979" t="s">
        <v>732</v>
      </c>
      <c r="BK45" s="979" t="s">
        <v>732</v>
      </c>
      <c r="BL45" s="979" t="s">
        <v>732</v>
      </c>
      <c r="BM45" s="979" t="s">
        <v>732</v>
      </c>
      <c r="BN45" s="978">
        <v>2</v>
      </c>
      <c r="BO45" s="978">
        <v>1</v>
      </c>
      <c r="BP45" s="978">
        <v>1</v>
      </c>
      <c r="BQ45" s="978">
        <v>2</v>
      </c>
      <c r="BR45" s="978">
        <v>2</v>
      </c>
      <c r="BS45" s="979" t="s">
        <v>732</v>
      </c>
      <c r="BT45" s="978">
        <v>1</v>
      </c>
      <c r="BU45" s="978">
        <v>1</v>
      </c>
      <c r="BV45" s="979" t="s">
        <v>732</v>
      </c>
      <c r="BW45" s="979" t="s">
        <v>732</v>
      </c>
      <c r="BX45" s="979" t="s">
        <v>732</v>
      </c>
      <c r="BY45" s="979" t="s">
        <v>732</v>
      </c>
      <c r="BZ45" s="979" t="s">
        <v>732</v>
      </c>
      <c r="CA45" s="979" t="s">
        <v>732</v>
      </c>
      <c r="CB45" s="979" t="s">
        <v>732</v>
      </c>
      <c r="CC45" s="978">
        <v>3</v>
      </c>
      <c r="CD45" s="978">
        <v>2</v>
      </c>
      <c r="CE45" s="978">
        <v>1</v>
      </c>
      <c r="CF45" s="978">
        <v>4</v>
      </c>
      <c r="CG45" s="978">
        <v>2</v>
      </c>
      <c r="CH45" s="978">
        <v>2</v>
      </c>
      <c r="CI45" s="979" t="s">
        <v>732</v>
      </c>
      <c r="CJ45" s="979" t="s">
        <v>732</v>
      </c>
      <c r="CK45" s="979" t="s">
        <v>732</v>
      </c>
      <c r="CL45" s="978">
        <v>3</v>
      </c>
      <c r="CM45" s="979" t="s">
        <v>732</v>
      </c>
      <c r="CN45" s="978">
        <v>3</v>
      </c>
      <c r="CO45" s="978">
        <v>7</v>
      </c>
      <c r="CP45" s="978">
        <v>5</v>
      </c>
      <c r="CQ45" s="978">
        <v>2</v>
      </c>
      <c r="CR45" s="978">
        <v>1</v>
      </c>
      <c r="CS45" s="979" t="s">
        <v>732</v>
      </c>
      <c r="CT45" s="978">
        <v>1</v>
      </c>
      <c r="CU45" s="978">
        <v>8</v>
      </c>
      <c r="CV45" s="978">
        <v>5</v>
      </c>
      <c r="CW45" s="978">
        <v>3</v>
      </c>
      <c r="CX45" s="978">
        <v>1</v>
      </c>
      <c r="CY45" s="979" t="s">
        <v>732</v>
      </c>
      <c r="CZ45" s="978">
        <v>1</v>
      </c>
      <c r="DA45" s="978">
        <v>20</v>
      </c>
      <c r="DB45" s="978">
        <v>11</v>
      </c>
      <c r="DC45" s="978">
        <v>9</v>
      </c>
      <c r="DD45" s="978">
        <v>5</v>
      </c>
      <c r="DE45" s="978">
        <v>5</v>
      </c>
      <c r="DF45" s="979" t="s">
        <v>732</v>
      </c>
      <c r="DG45" s="978">
        <v>1</v>
      </c>
      <c r="DH45" s="978">
        <v>1</v>
      </c>
      <c r="DI45" s="979" t="s">
        <v>732</v>
      </c>
      <c r="DJ45" s="978">
        <v>6</v>
      </c>
      <c r="DK45" s="978">
        <v>3</v>
      </c>
      <c r="DL45" s="978">
        <v>3</v>
      </c>
      <c r="DM45" s="978">
        <v>7</v>
      </c>
      <c r="DN45" s="978">
        <v>5</v>
      </c>
      <c r="DO45" s="978">
        <v>2</v>
      </c>
      <c r="DP45" s="978">
        <v>1</v>
      </c>
      <c r="DQ45" s="979" t="s">
        <v>732</v>
      </c>
      <c r="DR45" s="978">
        <v>1</v>
      </c>
      <c r="DS45" s="979" t="s">
        <v>732</v>
      </c>
      <c r="DT45" s="979" t="s">
        <v>732</v>
      </c>
      <c r="DU45" s="979" t="s">
        <v>732</v>
      </c>
      <c r="DV45" s="979" t="s">
        <v>732</v>
      </c>
      <c r="DW45" s="979" t="s">
        <v>732</v>
      </c>
      <c r="DX45" s="979" t="s">
        <v>732</v>
      </c>
      <c r="DY45" s="978">
        <v>26</v>
      </c>
      <c r="DZ45" s="978">
        <v>10</v>
      </c>
      <c r="EA45" s="978">
        <v>16</v>
      </c>
      <c r="EB45" s="978">
        <v>4</v>
      </c>
      <c r="EC45" s="978">
        <v>2</v>
      </c>
      <c r="ED45" s="978">
        <v>2</v>
      </c>
      <c r="EE45" s="978">
        <v>1</v>
      </c>
      <c r="EF45" s="978">
        <v>1</v>
      </c>
      <c r="EG45" s="979" t="s">
        <v>732</v>
      </c>
      <c r="EH45" s="979" t="s">
        <v>732</v>
      </c>
      <c r="EI45" s="979" t="s">
        <v>732</v>
      </c>
      <c r="EJ45" s="979" t="s">
        <v>732</v>
      </c>
      <c r="EK45" s="978">
        <v>1</v>
      </c>
      <c r="EL45" s="978">
        <v>1</v>
      </c>
      <c r="EM45" s="979" t="s">
        <v>732</v>
      </c>
      <c r="EN45" s="979" t="s">
        <v>732</v>
      </c>
      <c r="EO45" s="979" t="s">
        <v>732</v>
      </c>
      <c r="EP45" s="979" t="s">
        <v>732</v>
      </c>
      <c r="EQ45" s="978">
        <v>8</v>
      </c>
      <c r="ER45" s="978">
        <v>5</v>
      </c>
      <c r="ES45" s="978">
        <v>3</v>
      </c>
      <c r="ET45" s="978">
        <v>1</v>
      </c>
      <c r="EU45" s="979" t="s">
        <v>732</v>
      </c>
      <c r="EV45" s="978">
        <v>1</v>
      </c>
      <c r="EW45" s="979" t="s">
        <v>732</v>
      </c>
      <c r="EX45" s="979" t="s">
        <v>732</v>
      </c>
      <c r="EY45" s="979" t="s">
        <v>732</v>
      </c>
      <c r="EZ45" s="978">
        <v>4</v>
      </c>
      <c r="FA45" s="978">
        <v>2</v>
      </c>
      <c r="FB45" s="978">
        <v>2</v>
      </c>
      <c r="FC45" s="978">
        <v>2</v>
      </c>
      <c r="FD45" s="978">
        <v>2</v>
      </c>
      <c r="FE45" s="979" t="s">
        <v>732</v>
      </c>
      <c r="FF45" s="978">
        <v>1</v>
      </c>
      <c r="FG45" s="978">
        <v>1</v>
      </c>
      <c r="FH45" s="979" t="s">
        <v>732</v>
      </c>
      <c r="FI45" s="979" t="s">
        <v>732</v>
      </c>
      <c r="FJ45" s="979" t="s">
        <v>732</v>
      </c>
      <c r="FK45" s="979" t="s">
        <v>732</v>
      </c>
      <c r="FL45" s="978">
        <v>4</v>
      </c>
      <c r="FM45" s="978">
        <v>2</v>
      </c>
      <c r="FN45" s="978">
        <v>2</v>
      </c>
      <c r="FO45" s="978">
        <v>1</v>
      </c>
      <c r="FP45" s="978">
        <v>1</v>
      </c>
      <c r="FQ45" s="979" t="s">
        <v>732</v>
      </c>
      <c r="FR45" s="978">
        <v>5</v>
      </c>
      <c r="FS45" s="978">
        <v>3</v>
      </c>
      <c r="FT45" s="978">
        <v>2</v>
      </c>
      <c r="FU45" s="978">
        <v>3</v>
      </c>
      <c r="FV45" s="979" t="s">
        <v>732</v>
      </c>
      <c r="FW45" s="978">
        <v>3</v>
      </c>
      <c r="FX45" s="978">
        <v>32</v>
      </c>
      <c r="FY45" s="978">
        <v>15</v>
      </c>
      <c r="FZ45" s="978">
        <v>17</v>
      </c>
      <c r="GA45" s="978">
        <v>3</v>
      </c>
      <c r="GB45" s="978">
        <v>1</v>
      </c>
      <c r="GC45" s="978">
        <v>2</v>
      </c>
      <c r="GD45" s="978">
        <v>2</v>
      </c>
      <c r="GE45" s="978">
        <v>1</v>
      </c>
      <c r="GF45" s="978">
        <v>1</v>
      </c>
      <c r="GG45" s="978">
        <v>9</v>
      </c>
      <c r="GH45" s="978">
        <v>5</v>
      </c>
      <c r="GI45" s="978">
        <v>4</v>
      </c>
      <c r="GJ45" s="978">
        <v>8</v>
      </c>
      <c r="GK45" s="978">
        <v>6</v>
      </c>
      <c r="GL45" s="978">
        <v>2</v>
      </c>
      <c r="GM45" s="978">
        <v>1</v>
      </c>
      <c r="GN45" s="978">
        <v>1</v>
      </c>
      <c r="GO45" s="979" t="s">
        <v>732</v>
      </c>
      <c r="GP45" s="978">
        <v>1</v>
      </c>
      <c r="GQ45" s="978">
        <v>1</v>
      </c>
      <c r="GR45" s="979" t="s">
        <v>732</v>
      </c>
      <c r="GS45" s="979" t="s">
        <v>732</v>
      </c>
      <c r="GT45" s="979" t="s">
        <v>732</v>
      </c>
      <c r="GU45" s="979" t="s">
        <v>732</v>
      </c>
      <c r="GV45" s="978">
        <v>18</v>
      </c>
      <c r="GW45" s="978">
        <v>4</v>
      </c>
      <c r="GX45" s="978">
        <v>14</v>
      </c>
      <c r="GY45" s="978">
        <v>16</v>
      </c>
      <c r="GZ45" s="978">
        <v>8</v>
      </c>
      <c r="HA45" s="978">
        <v>8</v>
      </c>
      <c r="HB45" s="978">
        <v>1</v>
      </c>
      <c r="HC45" s="979" t="s">
        <v>732</v>
      </c>
      <c r="HD45" s="978">
        <v>1</v>
      </c>
      <c r="HE45" s="979" t="s">
        <v>732</v>
      </c>
      <c r="HF45" s="979" t="s">
        <v>732</v>
      </c>
      <c r="HG45" s="979" t="s">
        <v>732</v>
      </c>
      <c r="HH45" s="979" t="s">
        <v>732</v>
      </c>
      <c r="HI45" s="979" t="s">
        <v>732</v>
      </c>
      <c r="HJ45" s="979" t="s">
        <v>732</v>
      </c>
      <c r="HK45" s="979" t="s">
        <v>732</v>
      </c>
      <c r="HL45" s="979" t="s">
        <v>732</v>
      </c>
      <c r="HM45" s="979" t="s">
        <v>732</v>
      </c>
      <c r="HN45" s="978">
        <v>1</v>
      </c>
      <c r="HO45" s="978">
        <v>1</v>
      </c>
      <c r="HP45" s="979" t="s">
        <v>732</v>
      </c>
      <c r="HQ45" s="979" t="s">
        <v>732</v>
      </c>
      <c r="HR45" s="979" t="s">
        <v>732</v>
      </c>
      <c r="HS45" s="979" t="s">
        <v>732</v>
      </c>
      <c r="HT45" s="979" t="s">
        <v>732</v>
      </c>
      <c r="HU45" s="979" t="s">
        <v>732</v>
      </c>
      <c r="HV45" s="979" t="s">
        <v>732</v>
      </c>
      <c r="HW45" s="979" t="s">
        <v>732</v>
      </c>
      <c r="HX45" s="979" t="s">
        <v>732</v>
      </c>
      <c r="HY45" s="978">
        <v>7</v>
      </c>
      <c r="HZ45" s="978">
        <v>5</v>
      </c>
      <c r="IA45" s="978">
        <v>2</v>
      </c>
      <c r="IB45" s="978">
        <v>4</v>
      </c>
      <c r="IC45" s="978">
        <v>3</v>
      </c>
      <c r="ID45" s="978">
        <v>1</v>
      </c>
      <c r="IE45" s="979" t="s">
        <v>732</v>
      </c>
      <c r="IF45" s="979" t="s">
        <v>732</v>
      </c>
      <c r="IG45" s="979" t="s">
        <v>732</v>
      </c>
      <c r="IH45" s="978">
        <v>1</v>
      </c>
      <c r="II45" s="978">
        <v>1</v>
      </c>
      <c r="IJ45" s="979" t="s">
        <v>732</v>
      </c>
      <c r="IK45" s="978">
        <v>4</v>
      </c>
      <c r="IL45" s="978">
        <v>2</v>
      </c>
      <c r="IM45" s="978">
        <v>2</v>
      </c>
      <c r="IN45" s="979" t="s">
        <v>732</v>
      </c>
      <c r="IO45" s="979" t="s">
        <v>732</v>
      </c>
      <c r="IP45" s="979" t="s">
        <v>732</v>
      </c>
      <c r="IQ45" s="978">
        <v>4</v>
      </c>
      <c r="IR45" s="978">
        <v>1</v>
      </c>
      <c r="IS45" s="978">
        <v>3</v>
      </c>
      <c r="IT45" s="978">
        <v>1</v>
      </c>
      <c r="IU45" s="978">
        <v>1</v>
      </c>
      <c r="IV45" s="979" t="s">
        <v>732</v>
      </c>
      <c r="IW45" s="978">
        <v>24</v>
      </c>
      <c r="IX45" s="978">
        <v>15</v>
      </c>
      <c r="IY45" s="978">
        <v>9</v>
      </c>
      <c r="IZ45" s="978">
        <v>5</v>
      </c>
      <c r="JA45" s="978">
        <v>3</v>
      </c>
      <c r="JB45" s="978">
        <v>2</v>
      </c>
      <c r="JC45" s="978">
        <v>1</v>
      </c>
      <c r="JD45" s="978">
        <v>1</v>
      </c>
      <c r="JE45" s="979" t="s">
        <v>732</v>
      </c>
      <c r="JF45" s="978">
        <v>6</v>
      </c>
      <c r="JG45" s="978">
        <v>5</v>
      </c>
      <c r="JH45" s="978">
        <v>1</v>
      </c>
      <c r="JI45" s="978">
        <v>3</v>
      </c>
      <c r="JJ45" s="978">
        <v>1</v>
      </c>
      <c r="JK45" s="978">
        <v>2</v>
      </c>
      <c r="JL45" s="978">
        <v>1</v>
      </c>
      <c r="JM45" s="978">
        <v>1</v>
      </c>
      <c r="JN45" s="979" t="s">
        <v>732</v>
      </c>
      <c r="JO45" s="979" t="s">
        <v>732</v>
      </c>
      <c r="JP45" s="979" t="s">
        <v>732</v>
      </c>
      <c r="JQ45" s="979" t="s">
        <v>732</v>
      </c>
      <c r="JR45" s="979" t="s">
        <v>732</v>
      </c>
      <c r="JS45" s="979" t="s">
        <v>732</v>
      </c>
      <c r="JT45" s="979" t="s">
        <v>732</v>
      </c>
      <c r="JU45" s="978">
        <v>19</v>
      </c>
      <c r="JV45" s="978">
        <v>13</v>
      </c>
      <c r="JW45" s="978">
        <v>6</v>
      </c>
      <c r="JX45" s="978">
        <v>11</v>
      </c>
      <c r="JY45" s="978">
        <v>6</v>
      </c>
      <c r="JZ45" s="978">
        <v>5</v>
      </c>
      <c r="KA45" s="979" t="s">
        <v>732</v>
      </c>
      <c r="KB45" s="979" t="s">
        <v>732</v>
      </c>
      <c r="KC45" s="979" t="s">
        <v>732</v>
      </c>
      <c r="KD45" s="979" t="s">
        <v>732</v>
      </c>
      <c r="KE45" s="979" t="s">
        <v>732</v>
      </c>
      <c r="KF45" s="979" t="s">
        <v>732</v>
      </c>
      <c r="KG45" s="979" t="s">
        <v>732</v>
      </c>
      <c r="KH45" s="979" t="s">
        <v>732</v>
      </c>
      <c r="KI45" s="979" t="s">
        <v>732</v>
      </c>
      <c r="KJ45" s="979" t="s">
        <v>732</v>
      </c>
      <c r="KK45" s="979" t="s">
        <v>732</v>
      </c>
      <c r="KL45" s="979" t="s">
        <v>732</v>
      </c>
      <c r="KM45" s="978">
        <v>4</v>
      </c>
      <c r="KN45" s="978">
        <v>3</v>
      </c>
      <c r="KO45" s="978">
        <v>1</v>
      </c>
      <c r="KP45" s="978">
        <v>1</v>
      </c>
      <c r="KQ45" s="979" t="s">
        <v>732</v>
      </c>
      <c r="KR45" s="978">
        <v>1</v>
      </c>
      <c r="KS45" s="979" t="s">
        <v>732</v>
      </c>
      <c r="KT45" s="979" t="s">
        <v>732</v>
      </c>
      <c r="KU45" s="979" t="s">
        <v>732</v>
      </c>
      <c r="KV45" s="979" t="s">
        <v>732</v>
      </c>
      <c r="KW45" s="979" t="s">
        <v>732</v>
      </c>
      <c r="KX45" s="979" t="s">
        <v>732</v>
      </c>
      <c r="KY45" s="978">
        <v>8</v>
      </c>
      <c r="KZ45" s="978">
        <v>5</v>
      </c>
      <c r="LA45" s="978">
        <v>3</v>
      </c>
      <c r="LB45" s="978">
        <v>2</v>
      </c>
      <c r="LC45" s="978">
        <v>2</v>
      </c>
      <c r="LD45" s="979" t="s">
        <v>732</v>
      </c>
      <c r="LE45" s="978">
        <v>1</v>
      </c>
      <c r="LF45" s="979" t="s">
        <v>732</v>
      </c>
      <c r="LG45" s="978">
        <v>1</v>
      </c>
      <c r="LH45" s="979" t="s">
        <v>732</v>
      </c>
      <c r="LI45" s="979" t="s">
        <v>732</v>
      </c>
      <c r="LJ45" s="979" t="s">
        <v>732</v>
      </c>
      <c r="LK45" s="978">
        <v>2</v>
      </c>
      <c r="LL45" s="978">
        <v>1</v>
      </c>
      <c r="LM45" s="978">
        <v>1</v>
      </c>
      <c r="LN45" s="978">
        <v>1</v>
      </c>
      <c r="LO45" s="978">
        <v>1</v>
      </c>
      <c r="LP45" s="979" t="s">
        <v>732</v>
      </c>
      <c r="LQ45" s="978">
        <v>5</v>
      </c>
      <c r="LR45" s="978">
        <v>1</v>
      </c>
      <c r="LS45" s="978">
        <v>4</v>
      </c>
      <c r="LT45" s="978">
        <v>1</v>
      </c>
      <c r="LU45" s="979" t="s">
        <v>732</v>
      </c>
      <c r="LV45" s="978">
        <v>1</v>
      </c>
      <c r="LW45" s="978">
        <v>23</v>
      </c>
      <c r="LX45" s="978">
        <v>11</v>
      </c>
      <c r="LY45" s="978">
        <v>12</v>
      </c>
      <c r="LZ45" s="978">
        <v>3</v>
      </c>
      <c r="MA45" s="979" t="s">
        <v>732</v>
      </c>
      <c r="MB45" s="978">
        <v>3</v>
      </c>
      <c r="MC45" s="978">
        <v>1</v>
      </c>
      <c r="MD45" s="978">
        <v>1</v>
      </c>
      <c r="ME45" s="979" t="s">
        <v>732</v>
      </c>
      <c r="MF45" s="978">
        <v>2</v>
      </c>
      <c r="MG45" s="978">
        <v>2</v>
      </c>
      <c r="MH45" s="979" t="s">
        <v>732</v>
      </c>
      <c r="MI45" s="978">
        <v>6</v>
      </c>
      <c r="MJ45" s="978">
        <v>4</v>
      </c>
      <c r="MK45" s="978">
        <v>2</v>
      </c>
      <c r="ML45" s="979" t="s">
        <v>732</v>
      </c>
      <c r="MM45" s="979" t="s">
        <v>732</v>
      </c>
      <c r="MN45" s="979" t="s">
        <v>732</v>
      </c>
      <c r="MO45" s="979" t="s">
        <v>732</v>
      </c>
      <c r="MP45" s="979" t="s">
        <v>732</v>
      </c>
      <c r="MQ45" s="979" t="s">
        <v>732</v>
      </c>
      <c r="MR45" s="978">
        <v>2</v>
      </c>
      <c r="MS45" s="978">
        <v>2</v>
      </c>
      <c r="MT45" s="979" t="s">
        <v>732</v>
      </c>
      <c r="MU45" s="978">
        <v>19</v>
      </c>
      <c r="MV45" s="978">
        <v>13</v>
      </c>
      <c r="MW45" s="978">
        <v>6</v>
      </c>
      <c r="MX45" s="978">
        <v>14</v>
      </c>
      <c r="MY45" s="978">
        <v>8</v>
      </c>
      <c r="MZ45" s="978">
        <v>6</v>
      </c>
      <c r="NA45" s="978">
        <v>1</v>
      </c>
      <c r="NB45" s="978">
        <v>1</v>
      </c>
      <c r="NC45" s="979" t="s">
        <v>732</v>
      </c>
      <c r="ND45" s="979" t="s">
        <v>732</v>
      </c>
      <c r="NE45" s="979" t="s">
        <v>732</v>
      </c>
      <c r="NF45" s="979" t="s">
        <v>732</v>
      </c>
      <c r="NG45" s="978">
        <v>1</v>
      </c>
      <c r="NH45" s="978">
        <v>1</v>
      </c>
      <c r="NI45" s="979" t="s">
        <v>732</v>
      </c>
      <c r="NJ45" s="979" t="s">
        <v>732</v>
      </c>
      <c r="NK45" s="979" t="s">
        <v>732</v>
      </c>
      <c r="NL45" s="979" t="s">
        <v>732</v>
      </c>
      <c r="NM45" s="978">
        <v>1</v>
      </c>
      <c r="NN45" s="979" t="s">
        <v>732</v>
      </c>
      <c r="NO45" s="978">
        <v>1</v>
      </c>
      <c r="NP45" s="979" t="s">
        <v>732</v>
      </c>
      <c r="NQ45" s="979" t="s">
        <v>732</v>
      </c>
      <c r="NR45" s="979" t="s">
        <v>732</v>
      </c>
      <c r="NS45" s="979" t="s">
        <v>732</v>
      </c>
      <c r="NT45" s="979" t="s">
        <v>732</v>
      </c>
      <c r="NU45" s="979" t="s">
        <v>732</v>
      </c>
      <c r="NV45" s="979" t="s">
        <v>732</v>
      </c>
      <c r="NW45" s="979" t="s">
        <v>732</v>
      </c>
      <c r="NX45" s="979" t="s">
        <v>732</v>
      </c>
      <c r="NY45" s="978">
        <v>7</v>
      </c>
      <c r="NZ45" s="978">
        <v>3</v>
      </c>
      <c r="OA45" s="978">
        <v>4</v>
      </c>
      <c r="OB45" s="978">
        <v>3</v>
      </c>
      <c r="OC45" s="978">
        <v>2</v>
      </c>
      <c r="OD45" s="978">
        <v>1</v>
      </c>
      <c r="OE45" s="978">
        <v>2</v>
      </c>
      <c r="OF45" s="978">
        <v>2</v>
      </c>
      <c r="OG45" s="979" t="s">
        <v>732</v>
      </c>
      <c r="OH45" s="978">
        <v>2</v>
      </c>
      <c r="OI45" s="978">
        <v>2</v>
      </c>
      <c r="OJ45" s="979" t="s">
        <v>732</v>
      </c>
      <c r="OK45" s="978">
        <v>8</v>
      </c>
      <c r="OL45" s="978">
        <v>5</v>
      </c>
      <c r="OM45" s="978">
        <v>3</v>
      </c>
      <c r="ON45" s="978">
        <v>7</v>
      </c>
      <c r="OO45" s="978">
        <v>3</v>
      </c>
      <c r="OP45" s="978">
        <v>4</v>
      </c>
      <c r="OQ45" s="978">
        <v>6</v>
      </c>
      <c r="OR45" s="978">
        <v>4</v>
      </c>
      <c r="OS45" s="978">
        <v>2</v>
      </c>
      <c r="OT45" s="978">
        <v>2</v>
      </c>
      <c r="OU45" s="978">
        <v>1</v>
      </c>
      <c r="OV45" s="978">
        <v>1</v>
      </c>
      <c r="OW45" s="978">
        <v>23</v>
      </c>
      <c r="OX45" s="978">
        <v>12</v>
      </c>
      <c r="OY45" s="978">
        <v>11</v>
      </c>
      <c r="OZ45" s="978">
        <v>5</v>
      </c>
      <c r="PA45" s="978">
        <v>4</v>
      </c>
      <c r="PB45" s="978">
        <v>1</v>
      </c>
      <c r="PC45" s="978">
        <v>2</v>
      </c>
      <c r="PD45" s="978">
        <v>1</v>
      </c>
      <c r="PE45" s="978">
        <v>1</v>
      </c>
      <c r="PF45" s="978">
        <v>5</v>
      </c>
      <c r="PG45" s="978">
        <v>3</v>
      </c>
      <c r="PH45" s="978">
        <v>2</v>
      </c>
      <c r="PI45" s="978">
        <v>14</v>
      </c>
      <c r="PJ45" s="978">
        <v>9</v>
      </c>
      <c r="PK45" s="978">
        <v>5</v>
      </c>
      <c r="PL45" s="978">
        <v>3</v>
      </c>
      <c r="PM45" s="978">
        <v>3</v>
      </c>
      <c r="PN45" s="979" t="s">
        <v>732</v>
      </c>
      <c r="PO45" s="979" t="s">
        <v>732</v>
      </c>
      <c r="PP45" s="979" t="s">
        <v>732</v>
      </c>
      <c r="PQ45" s="979" t="s">
        <v>732</v>
      </c>
      <c r="PR45" s="978">
        <v>1</v>
      </c>
      <c r="PS45" s="978">
        <v>1</v>
      </c>
      <c r="PT45" s="979" t="s">
        <v>732</v>
      </c>
      <c r="PU45" s="978">
        <v>35</v>
      </c>
      <c r="PV45" s="978">
        <v>16</v>
      </c>
      <c r="PW45" s="978">
        <v>19</v>
      </c>
      <c r="PX45" s="978">
        <v>8</v>
      </c>
      <c r="PY45" s="978">
        <v>3</v>
      </c>
      <c r="PZ45" s="978">
        <v>5</v>
      </c>
      <c r="QA45" s="978">
        <v>1</v>
      </c>
      <c r="QB45" s="979" t="s">
        <v>732</v>
      </c>
      <c r="QC45" s="978">
        <v>1</v>
      </c>
      <c r="QD45" s="979" t="s">
        <v>732</v>
      </c>
      <c r="QE45" s="979" t="s">
        <v>732</v>
      </c>
      <c r="QF45" s="979" t="s">
        <v>732</v>
      </c>
      <c r="QG45" s="978">
        <v>1</v>
      </c>
      <c r="QH45" s="979" t="s">
        <v>732</v>
      </c>
      <c r="QI45" s="978">
        <v>1</v>
      </c>
      <c r="QJ45" s="979" t="s">
        <v>732</v>
      </c>
      <c r="QK45" s="979" t="s">
        <v>732</v>
      </c>
      <c r="QL45" s="979" t="s">
        <v>732</v>
      </c>
      <c r="QM45" s="978">
        <v>7</v>
      </c>
      <c r="QN45" s="978">
        <v>4</v>
      </c>
      <c r="QO45" s="978">
        <v>3</v>
      </c>
      <c r="QP45" s="978">
        <v>2</v>
      </c>
      <c r="QQ45" s="978">
        <v>1</v>
      </c>
      <c r="QR45" s="978">
        <v>1</v>
      </c>
      <c r="QS45" s="979" t="s">
        <v>732</v>
      </c>
      <c r="QT45" s="979" t="s">
        <v>732</v>
      </c>
      <c r="QU45" s="979" t="s">
        <v>732</v>
      </c>
      <c r="QV45" s="979" t="s">
        <v>732</v>
      </c>
      <c r="QW45" s="979" t="s">
        <v>732</v>
      </c>
      <c r="QX45" s="978">
        <v>6</v>
      </c>
      <c r="QY45" s="978">
        <v>3</v>
      </c>
      <c r="QZ45" s="978">
        <v>3</v>
      </c>
      <c r="RA45" s="978">
        <v>5</v>
      </c>
      <c r="RB45" s="978">
        <v>3</v>
      </c>
      <c r="RC45" s="978">
        <v>2</v>
      </c>
      <c r="RD45" s="978">
        <v>2</v>
      </c>
      <c r="RE45" s="978">
        <v>1</v>
      </c>
      <c r="RF45" s="978">
        <v>1</v>
      </c>
      <c r="RG45" s="979" t="s">
        <v>732</v>
      </c>
      <c r="RH45" s="979" t="s">
        <v>732</v>
      </c>
      <c r="RI45" s="979" t="s">
        <v>732</v>
      </c>
      <c r="RJ45" s="978">
        <v>7</v>
      </c>
      <c r="RK45" s="978">
        <v>4</v>
      </c>
      <c r="RL45" s="978">
        <v>3</v>
      </c>
      <c r="RM45" s="978">
        <v>4</v>
      </c>
      <c r="RN45" s="978">
        <v>3</v>
      </c>
      <c r="RO45" s="978">
        <v>1</v>
      </c>
      <c r="RP45" s="978">
        <v>3</v>
      </c>
      <c r="RQ45" s="978">
        <v>2</v>
      </c>
      <c r="RR45" s="978">
        <v>1</v>
      </c>
      <c r="RS45" s="978">
        <v>1</v>
      </c>
      <c r="RT45" s="978">
        <v>1</v>
      </c>
      <c r="RU45" s="979" t="s">
        <v>732</v>
      </c>
      <c r="RV45" s="978">
        <v>46</v>
      </c>
      <c r="RW45" s="978">
        <v>29</v>
      </c>
      <c r="RX45" s="978">
        <v>17</v>
      </c>
      <c r="RY45" s="978">
        <v>4</v>
      </c>
      <c r="RZ45" s="978">
        <v>2</v>
      </c>
      <c r="SA45" s="978">
        <v>2</v>
      </c>
      <c r="SB45" s="978">
        <v>2</v>
      </c>
      <c r="SC45" s="978">
        <v>2</v>
      </c>
      <c r="SD45" s="979" t="s">
        <v>732</v>
      </c>
      <c r="SE45" s="978">
        <v>4</v>
      </c>
      <c r="SF45" s="978">
        <v>3</v>
      </c>
      <c r="SG45" s="978">
        <v>1</v>
      </c>
      <c r="SH45" s="978">
        <v>16</v>
      </c>
      <c r="SI45" s="978">
        <v>9</v>
      </c>
      <c r="SJ45" s="978">
        <v>7</v>
      </c>
      <c r="SK45" s="978">
        <v>1</v>
      </c>
      <c r="SL45" s="979" t="s">
        <v>732</v>
      </c>
      <c r="SM45" s="978">
        <v>1</v>
      </c>
      <c r="SN45" s="978">
        <v>1</v>
      </c>
      <c r="SO45" s="978">
        <v>1</v>
      </c>
      <c r="SP45" s="979" t="s">
        <v>732</v>
      </c>
      <c r="SQ45" s="979" t="s">
        <v>732</v>
      </c>
      <c r="SR45" s="979" t="s">
        <v>732</v>
      </c>
      <c r="SS45" s="979" t="s">
        <v>732</v>
      </c>
      <c r="ST45" s="978">
        <v>32</v>
      </c>
      <c r="SU45" s="978">
        <v>14</v>
      </c>
      <c r="SV45" s="978">
        <v>18</v>
      </c>
      <c r="SW45" s="978">
        <v>8</v>
      </c>
      <c r="SX45" s="978">
        <v>3</v>
      </c>
      <c r="SY45" s="978">
        <v>5</v>
      </c>
      <c r="SZ45" s="979" t="s">
        <v>732</v>
      </c>
      <c r="TA45" s="979" t="s">
        <v>732</v>
      </c>
      <c r="TB45" s="979" t="s">
        <v>732</v>
      </c>
      <c r="TC45" s="979" t="s">
        <v>732</v>
      </c>
      <c r="TD45" s="979" t="s">
        <v>732</v>
      </c>
      <c r="TE45" s="979" t="s">
        <v>732</v>
      </c>
      <c r="TF45" s="978">
        <v>1</v>
      </c>
      <c r="TG45" s="979" t="s">
        <v>732</v>
      </c>
      <c r="TH45" s="978">
        <v>1</v>
      </c>
      <c r="TI45" s="979" t="s">
        <v>732</v>
      </c>
      <c r="TJ45" s="979" t="s">
        <v>732</v>
      </c>
      <c r="TK45" s="979" t="s">
        <v>732</v>
      </c>
      <c r="TL45" s="979" t="s">
        <v>732</v>
      </c>
      <c r="TM45" s="979" t="s">
        <v>732</v>
      </c>
      <c r="TN45" s="979" t="s">
        <v>732</v>
      </c>
      <c r="TO45" s="978">
        <v>2</v>
      </c>
      <c r="TP45" s="978">
        <v>2</v>
      </c>
      <c r="TQ45" s="979" t="s">
        <v>732</v>
      </c>
      <c r="TR45" s="979" t="s">
        <v>732</v>
      </c>
      <c r="TS45" s="979" t="s">
        <v>732</v>
      </c>
      <c r="TT45" s="979" t="s">
        <v>732</v>
      </c>
      <c r="TU45" s="979" t="s">
        <v>732</v>
      </c>
      <c r="TV45" s="979" t="s">
        <v>732</v>
      </c>
      <c r="TW45" s="979" t="s">
        <v>732</v>
      </c>
      <c r="TX45" s="978">
        <v>10</v>
      </c>
      <c r="TY45" s="978">
        <v>6</v>
      </c>
      <c r="TZ45" s="978">
        <v>4</v>
      </c>
      <c r="UA45" s="978">
        <v>1</v>
      </c>
      <c r="UB45" s="979" t="s">
        <v>732</v>
      </c>
      <c r="UC45" s="978">
        <v>1</v>
      </c>
      <c r="UD45" s="978">
        <v>1</v>
      </c>
      <c r="UE45" s="979" t="s">
        <v>732</v>
      </c>
      <c r="UF45" s="978">
        <v>1</v>
      </c>
      <c r="UG45" s="978">
        <v>2</v>
      </c>
      <c r="UH45" s="978">
        <v>1</v>
      </c>
      <c r="UI45" s="978">
        <v>1</v>
      </c>
      <c r="UJ45" s="978">
        <v>7</v>
      </c>
      <c r="UK45" s="978">
        <v>5</v>
      </c>
      <c r="UL45" s="978">
        <v>2</v>
      </c>
      <c r="UM45" s="978">
        <v>6</v>
      </c>
      <c r="UN45" s="978">
        <v>5</v>
      </c>
      <c r="UO45" s="978">
        <v>1</v>
      </c>
      <c r="UP45" s="978">
        <v>10</v>
      </c>
      <c r="UQ45" s="978">
        <v>8</v>
      </c>
      <c r="UR45" s="978">
        <v>2</v>
      </c>
      <c r="US45" s="978">
        <v>3</v>
      </c>
      <c r="UT45" s="978">
        <v>3</v>
      </c>
      <c r="UU45" s="979" t="s">
        <v>732</v>
      </c>
      <c r="UV45" s="978">
        <v>33</v>
      </c>
      <c r="UW45" s="978">
        <v>14</v>
      </c>
      <c r="UX45" s="978">
        <v>19</v>
      </c>
      <c r="UY45" s="978">
        <v>7</v>
      </c>
      <c r="UZ45" s="978">
        <v>2</v>
      </c>
      <c r="VA45" s="978">
        <v>5</v>
      </c>
      <c r="VB45" s="978">
        <v>6</v>
      </c>
      <c r="VC45" s="978">
        <v>3</v>
      </c>
      <c r="VD45" s="978">
        <v>3</v>
      </c>
      <c r="VE45" s="978">
        <v>9</v>
      </c>
      <c r="VF45" s="978">
        <v>3</v>
      </c>
      <c r="VG45" s="978">
        <v>6</v>
      </c>
      <c r="VH45" s="978">
        <v>19</v>
      </c>
      <c r="VI45" s="978">
        <v>10</v>
      </c>
      <c r="VJ45" s="978">
        <v>9</v>
      </c>
      <c r="VK45" s="979" t="s">
        <v>732</v>
      </c>
      <c r="VL45" s="979" t="s">
        <v>732</v>
      </c>
      <c r="VM45" s="979" t="s">
        <v>732</v>
      </c>
      <c r="VN45" s="978">
        <v>1</v>
      </c>
      <c r="VO45" s="978">
        <v>1</v>
      </c>
      <c r="VP45" s="979" t="s">
        <v>732</v>
      </c>
      <c r="VQ45" s="978">
        <v>1</v>
      </c>
      <c r="VR45" s="978">
        <v>1</v>
      </c>
      <c r="VS45" s="979" t="s">
        <v>732</v>
      </c>
      <c r="VT45" s="978">
        <v>39</v>
      </c>
      <c r="VU45" s="978">
        <v>18</v>
      </c>
      <c r="VV45" s="978">
        <v>21</v>
      </c>
      <c r="VW45" s="978">
        <v>10</v>
      </c>
      <c r="VX45" s="978">
        <v>5</v>
      </c>
      <c r="VY45" s="978">
        <v>5</v>
      </c>
      <c r="VZ45" s="978">
        <v>2</v>
      </c>
      <c r="WA45" s="978">
        <v>1</v>
      </c>
      <c r="WB45" s="978">
        <v>1</v>
      </c>
      <c r="WC45" s="979" t="s">
        <v>732</v>
      </c>
      <c r="WD45" s="979" t="s">
        <v>732</v>
      </c>
      <c r="WE45" s="979" t="s">
        <v>732</v>
      </c>
      <c r="WF45" s="979" t="s">
        <v>732</v>
      </c>
      <c r="WG45" s="979" t="s">
        <v>732</v>
      </c>
      <c r="WH45" s="979" t="s">
        <v>732</v>
      </c>
      <c r="WI45" s="979" t="s">
        <v>732</v>
      </c>
      <c r="WJ45" s="979" t="s">
        <v>732</v>
      </c>
      <c r="WK45" s="979" t="s">
        <v>732</v>
      </c>
      <c r="WL45" s="978">
        <v>7</v>
      </c>
      <c r="WM45" s="978">
        <v>4</v>
      </c>
      <c r="WN45" s="978">
        <v>3</v>
      </c>
      <c r="WO45" s="978">
        <v>6</v>
      </c>
      <c r="WP45" s="978">
        <v>4</v>
      </c>
      <c r="WQ45" s="978">
        <v>2</v>
      </c>
      <c r="WR45" s="979" t="s">
        <v>732</v>
      </c>
      <c r="WS45" s="979" t="s">
        <v>732</v>
      </c>
      <c r="WT45" s="979" t="s">
        <v>732</v>
      </c>
      <c r="WU45" s="978">
        <v>11</v>
      </c>
      <c r="WV45" s="978">
        <v>5</v>
      </c>
      <c r="WW45" s="978">
        <v>6</v>
      </c>
      <c r="WX45" s="978">
        <v>1</v>
      </c>
      <c r="WY45" s="978">
        <v>1</v>
      </c>
      <c r="WZ45" s="979" t="s">
        <v>732</v>
      </c>
      <c r="XA45" s="978">
        <v>3</v>
      </c>
      <c r="XB45" s="978">
        <v>1</v>
      </c>
      <c r="XC45" s="978">
        <v>2</v>
      </c>
      <c r="XD45" s="979" t="s">
        <v>732</v>
      </c>
      <c r="XE45" s="979" t="s">
        <v>732</v>
      </c>
      <c r="XF45" s="979" t="s">
        <v>732</v>
      </c>
      <c r="XG45" s="978">
        <v>4</v>
      </c>
      <c r="XH45" s="978">
        <v>3</v>
      </c>
      <c r="XI45" s="978">
        <v>1</v>
      </c>
      <c r="XJ45" s="978">
        <v>8</v>
      </c>
      <c r="XK45" s="978">
        <v>5</v>
      </c>
      <c r="XL45" s="978">
        <v>3</v>
      </c>
      <c r="XM45" s="978">
        <v>9</v>
      </c>
      <c r="XN45" s="978">
        <v>7</v>
      </c>
      <c r="XO45" s="978">
        <v>2</v>
      </c>
      <c r="XP45" s="978">
        <v>2</v>
      </c>
      <c r="XQ45" s="979" t="s">
        <v>732</v>
      </c>
      <c r="XR45" s="978">
        <v>2</v>
      </c>
      <c r="XS45" s="978">
        <v>47</v>
      </c>
      <c r="XT45" s="978">
        <v>25</v>
      </c>
      <c r="XU45" s="978">
        <v>22</v>
      </c>
      <c r="XV45" s="978">
        <v>5</v>
      </c>
      <c r="XW45" s="978">
        <v>3</v>
      </c>
      <c r="XX45" s="978">
        <v>2</v>
      </c>
      <c r="XY45" s="978">
        <v>7</v>
      </c>
      <c r="XZ45" s="978">
        <v>6</v>
      </c>
      <c r="YA45" s="978">
        <v>1</v>
      </c>
      <c r="YB45" s="978">
        <v>8</v>
      </c>
      <c r="YC45" s="978">
        <v>5</v>
      </c>
      <c r="YD45" s="978">
        <v>3</v>
      </c>
      <c r="YE45" s="978">
        <v>14</v>
      </c>
      <c r="YF45" s="978">
        <v>7</v>
      </c>
      <c r="YG45" s="978">
        <v>7</v>
      </c>
      <c r="YH45" s="978">
        <v>3</v>
      </c>
      <c r="YI45" s="979" t="s">
        <v>732</v>
      </c>
      <c r="YJ45" s="978">
        <v>3</v>
      </c>
      <c r="YK45" s="979" t="s">
        <v>732</v>
      </c>
      <c r="YL45" s="979" t="s">
        <v>732</v>
      </c>
      <c r="YM45" s="979" t="s">
        <v>732</v>
      </c>
      <c r="YN45" s="979" t="s">
        <v>732</v>
      </c>
      <c r="YO45" s="979" t="s">
        <v>732</v>
      </c>
      <c r="YP45" s="979" t="s">
        <v>732</v>
      </c>
      <c r="YQ45" s="978">
        <v>28</v>
      </c>
      <c r="YR45" s="978">
        <v>13</v>
      </c>
      <c r="YS45" s="978">
        <v>15</v>
      </c>
      <c r="YT45" s="978">
        <v>9</v>
      </c>
      <c r="YU45" s="978">
        <v>4</v>
      </c>
      <c r="YV45" s="978">
        <v>5</v>
      </c>
      <c r="YW45" s="978">
        <v>1</v>
      </c>
      <c r="YX45" s="978">
        <v>1</v>
      </c>
      <c r="YY45" s="979" t="s">
        <v>732</v>
      </c>
      <c r="YZ45" s="979" t="s">
        <v>732</v>
      </c>
      <c r="ZA45" s="979" t="s">
        <v>732</v>
      </c>
      <c r="ZB45" s="979" t="s">
        <v>732</v>
      </c>
      <c r="ZC45" s="978">
        <v>1</v>
      </c>
      <c r="ZD45" s="978">
        <v>1</v>
      </c>
      <c r="ZE45" s="979" t="s">
        <v>732</v>
      </c>
      <c r="ZF45" s="979" t="s">
        <v>732</v>
      </c>
      <c r="ZG45" s="979" t="s">
        <v>732</v>
      </c>
      <c r="ZH45" s="979" t="s">
        <v>732</v>
      </c>
      <c r="ZI45" s="978">
        <v>3</v>
      </c>
      <c r="ZJ45" s="978">
        <v>2</v>
      </c>
      <c r="ZK45" s="978">
        <v>1</v>
      </c>
      <c r="ZL45" s="978">
        <v>3</v>
      </c>
      <c r="ZM45" s="978">
        <v>2</v>
      </c>
      <c r="ZN45" s="978">
        <v>1</v>
      </c>
      <c r="ZO45" s="979" t="s">
        <v>732</v>
      </c>
      <c r="ZP45" s="979" t="s">
        <v>732</v>
      </c>
      <c r="ZQ45" s="979" t="s">
        <v>732</v>
      </c>
      <c r="ZR45" s="978">
        <v>11</v>
      </c>
      <c r="ZS45" s="978">
        <v>3</v>
      </c>
      <c r="ZT45" s="978">
        <v>8</v>
      </c>
      <c r="ZU45" s="978">
        <v>1</v>
      </c>
      <c r="ZV45" s="978">
        <v>1</v>
      </c>
      <c r="ZW45" s="979" t="s">
        <v>732</v>
      </c>
      <c r="ZX45" s="978">
        <v>2</v>
      </c>
      <c r="ZY45" s="978">
        <v>1</v>
      </c>
      <c r="ZZ45" s="978">
        <v>1</v>
      </c>
      <c r="AAA45" s="979" t="s">
        <v>732</v>
      </c>
      <c r="AAB45" s="979" t="s">
        <v>732</v>
      </c>
      <c r="AAC45" s="979" t="s">
        <v>732</v>
      </c>
      <c r="AAD45" s="978">
        <v>2</v>
      </c>
      <c r="AAE45" s="978">
        <v>1</v>
      </c>
      <c r="AAF45" s="978">
        <v>1</v>
      </c>
      <c r="AAG45" s="978">
        <v>7</v>
      </c>
      <c r="AAH45" s="978">
        <v>2</v>
      </c>
      <c r="AAI45" s="978">
        <v>5</v>
      </c>
      <c r="AAJ45" s="978">
        <v>3</v>
      </c>
      <c r="AAK45" s="978">
        <v>2</v>
      </c>
      <c r="AAL45" s="978">
        <v>1</v>
      </c>
      <c r="AAM45" s="978">
        <v>4</v>
      </c>
      <c r="AAN45" s="978">
        <v>2</v>
      </c>
      <c r="AAO45" s="978">
        <v>2</v>
      </c>
      <c r="AAP45" s="978">
        <v>56</v>
      </c>
      <c r="AAQ45" s="978">
        <v>35</v>
      </c>
      <c r="AAR45" s="978">
        <v>21</v>
      </c>
      <c r="AAS45" s="978">
        <v>6</v>
      </c>
      <c r="AAT45" s="978">
        <v>5</v>
      </c>
      <c r="AAU45" s="978">
        <v>1</v>
      </c>
      <c r="AAV45" s="978">
        <v>4</v>
      </c>
      <c r="AAW45" s="978">
        <v>4</v>
      </c>
      <c r="AAX45" s="979" t="s">
        <v>732</v>
      </c>
      <c r="AAY45" s="978">
        <v>5</v>
      </c>
      <c r="AAZ45" s="978">
        <v>3</v>
      </c>
      <c r="ABA45" s="978">
        <v>2</v>
      </c>
      <c r="ABB45" s="978">
        <v>24</v>
      </c>
      <c r="ABC45" s="978">
        <v>14</v>
      </c>
      <c r="ABD45" s="978">
        <v>10</v>
      </c>
      <c r="ABE45" s="979" t="s">
        <v>732</v>
      </c>
      <c r="ABF45" s="979" t="s">
        <v>732</v>
      </c>
      <c r="ABG45" s="979" t="s">
        <v>732</v>
      </c>
      <c r="ABH45" s="979" t="s">
        <v>732</v>
      </c>
      <c r="ABI45" s="979" t="s">
        <v>732</v>
      </c>
      <c r="ABJ45" s="979" t="s">
        <v>732</v>
      </c>
      <c r="ABK45" s="978">
        <v>1</v>
      </c>
      <c r="ABL45" s="978">
        <v>1</v>
      </c>
      <c r="ABM45" s="979" t="s">
        <v>732</v>
      </c>
      <c r="ABN45" s="978">
        <v>34</v>
      </c>
      <c r="ABO45" s="978">
        <v>18</v>
      </c>
      <c r="ABP45" s="978">
        <v>16</v>
      </c>
      <c r="ABQ45" s="978">
        <v>14</v>
      </c>
      <c r="ABR45" s="978">
        <v>6</v>
      </c>
      <c r="ABS45" s="978">
        <v>8</v>
      </c>
      <c r="ABT45" s="978">
        <v>2</v>
      </c>
      <c r="ABU45" s="978">
        <v>2</v>
      </c>
      <c r="ABV45" s="979" t="s">
        <v>732</v>
      </c>
      <c r="ABW45" s="979" t="s">
        <v>732</v>
      </c>
      <c r="ABX45" s="979" t="s">
        <v>732</v>
      </c>
      <c r="ABY45" s="979" t="s">
        <v>732</v>
      </c>
      <c r="ABZ45" s="978">
        <v>1</v>
      </c>
      <c r="ACA45" s="978">
        <v>1</v>
      </c>
      <c r="ACB45" s="979" t="s">
        <v>732</v>
      </c>
      <c r="ACC45" s="979" t="s">
        <v>732</v>
      </c>
      <c r="ACD45" s="979" t="s">
        <v>732</v>
      </c>
      <c r="ACE45" s="979" t="s">
        <v>732</v>
      </c>
      <c r="ACF45" s="978">
        <v>3</v>
      </c>
      <c r="ACG45" s="979" t="s">
        <v>732</v>
      </c>
      <c r="ACH45" s="978">
        <v>3</v>
      </c>
      <c r="ACI45" s="978">
        <v>2</v>
      </c>
      <c r="ACJ45" s="979" t="s">
        <v>732</v>
      </c>
      <c r="ACK45" s="978">
        <v>2</v>
      </c>
      <c r="ACL45" s="979" t="s">
        <v>732</v>
      </c>
      <c r="ACM45" s="979" t="s">
        <v>732</v>
      </c>
      <c r="ACN45" s="979" t="s">
        <v>732</v>
      </c>
      <c r="ACO45" s="979" t="s">
        <v>732</v>
      </c>
      <c r="ACP45" s="979" t="s">
        <v>732</v>
      </c>
      <c r="ACQ45" s="978">
        <v>12</v>
      </c>
      <c r="ACR45" s="978">
        <v>8</v>
      </c>
      <c r="ACS45" s="978">
        <v>4</v>
      </c>
      <c r="ACT45" s="978">
        <v>4</v>
      </c>
      <c r="ACU45" s="978">
        <v>2</v>
      </c>
      <c r="ACV45" s="978">
        <v>2</v>
      </c>
      <c r="ACW45" s="978">
        <v>1</v>
      </c>
      <c r="ACX45" s="979" t="s">
        <v>732</v>
      </c>
      <c r="ACY45" s="978">
        <v>1</v>
      </c>
      <c r="ACZ45" s="978">
        <v>3</v>
      </c>
      <c r="ADA45" s="978">
        <v>1</v>
      </c>
      <c r="ADB45" s="978">
        <v>2</v>
      </c>
      <c r="ADC45" s="978">
        <v>3</v>
      </c>
      <c r="ADD45" s="978">
        <v>3</v>
      </c>
      <c r="ADE45" s="979" t="s">
        <v>732</v>
      </c>
      <c r="ADF45" s="978">
        <v>4</v>
      </c>
      <c r="ADG45" s="978">
        <v>1</v>
      </c>
      <c r="ADH45" s="978">
        <v>3</v>
      </c>
      <c r="ADI45" s="978">
        <v>5</v>
      </c>
      <c r="ADJ45" s="978">
        <v>4</v>
      </c>
      <c r="ADK45" s="978">
        <v>1</v>
      </c>
      <c r="ADL45" s="978">
        <v>3</v>
      </c>
      <c r="ADM45" s="978">
        <v>2</v>
      </c>
      <c r="ADN45" s="978">
        <v>1</v>
      </c>
      <c r="ADO45" s="978">
        <v>30</v>
      </c>
      <c r="ADP45" s="978">
        <v>17</v>
      </c>
      <c r="ADQ45" s="978">
        <v>13</v>
      </c>
      <c r="ADR45" s="979" t="s">
        <v>732</v>
      </c>
      <c r="ADS45" s="979" t="s">
        <v>732</v>
      </c>
      <c r="ADT45" s="979" t="s">
        <v>732</v>
      </c>
      <c r="ADU45" s="978">
        <v>3</v>
      </c>
      <c r="ADV45" s="978">
        <v>1</v>
      </c>
      <c r="ADW45" s="978">
        <v>2</v>
      </c>
      <c r="ADX45" s="978">
        <v>7</v>
      </c>
      <c r="ADY45" s="978">
        <v>3</v>
      </c>
      <c r="ADZ45" s="978">
        <v>4</v>
      </c>
      <c r="AEA45" s="978">
        <v>23</v>
      </c>
      <c r="AEB45" s="978">
        <v>15</v>
      </c>
      <c r="AEC45" s="978">
        <v>8</v>
      </c>
      <c r="AED45" s="978">
        <v>1</v>
      </c>
      <c r="AEE45" s="978">
        <v>1</v>
      </c>
      <c r="AEF45" s="979" t="s">
        <v>732</v>
      </c>
      <c r="AEG45" s="978">
        <v>2</v>
      </c>
      <c r="AEH45" s="978">
        <v>2</v>
      </c>
      <c r="AEI45" s="979" t="s">
        <v>732</v>
      </c>
      <c r="AEJ45" s="979" t="s">
        <v>732</v>
      </c>
      <c r="AEK45" s="979" t="s">
        <v>732</v>
      </c>
      <c r="AEL45" s="979" t="s">
        <v>732</v>
      </c>
      <c r="AEM45" s="978">
        <v>42</v>
      </c>
      <c r="AEN45" s="978">
        <v>17</v>
      </c>
      <c r="AEO45" s="978">
        <v>25</v>
      </c>
      <c r="AEP45" s="978">
        <v>4</v>
      </c>
      <c r="AEQ45" s="978">
        <v>1</v>
      </c>
      <c r="AER45" s="978">
        <v>3</v>
      </c>
      <c r="AES45" s="978">
        <v>1</v>
      </c>
      <c r="AET45" s="978">
        <v>1</v>
      </c>
      <c r="AEU45" s="979" t="s">
        <v>732</v>
      </c>
      <c r="AEV45" s="979" t="s">
        <v>732</v>
      </c>
      <c r="AEW45" s="979" t="s">
        <v>732</v>
      </c>
      <c r="AEX45" s="979" t="s">
        <v>732</v>
      </c>
      <c r="AEY45" s="978">
        <v>1</v>
      </c>
      <c r="AEZ45" s="978">
        <v>1</v>
      </c>
      <c r="AFA45" s="979" t="s">
        <v>732</v>
      </c>
      <c r="AFB45" s="978">
        <v>1</v>
      </c>
      <c r="AFC45" s="979" t="s">
        <v>732</v>
      </c>
      <c r="AFD45" s="978">
        <v>1</v>
      </c>
      <c r="AFE45" s="978">
        <v>5</v>
      </c>
      <c r="AFF45" s="978">
        <v>3</v>
      </c>
      <c r="AFG45" s="1062">
        <v>2</v>
      </c>
      <c r="AFH45" s="978">
        <v>3</v>
      </c>
      <c r="AFI45" s="978">
        <v>3</v>
      </c>
      <c r="AFJ45" s="979" t="s">
        <v>732</v>
      </c>
      <c r="AFK45" s="979" t="s">
        <v>732</v>
      </c>
      <c r="AFL45" s="979" t="s">
        <v>732</v>
      </c>
      <c r="AFM45" s="980" t="s">
        <v>732</v>
      </c>
    </row>
    <row r="46" spans="2:845" ht="15" customHeight="1">
      <c r="B46" s="976" t="s">
        <v>779</v>
      </c>
      <c r="C46" s="977">
        <v>4</v>
      </c>
      <c r="D46" s="978">
        <v>2</v>
      </c>
      <c r="E46" s="978">
        <v>2</v>
      </c>
      <c r="F46" s="978">
        <v>2</v>
      </c>
      <c r="G46" s="978">
        <v>1</v>
      </c>
      <c r="H46" s="978">
        <v>1</v>
      </c>
      <c r="I46" s="979" t="s">
        <v>732</v>
      </c>
      <c r="J46" s="979" t="s">
        <v>732</v>
      </c>
      <c r="K46" s="979" t="s">
        <v>732</v>
      </c>
      <c r="L46" s="979" t="s">
        <v>732</v>
      </c>
      <c r="M46" s="979" t="s">
        <v>732</v>
      </c>
      <c r="N46" s="979" t="s">
        <v>732</v>
      </c>
      <c r="O46" s="978">
        <v>1</v>
      </c>
      <c r="P46" s="978">
        <v>1</v>
      </c>
      <c r="Q46" s="979" t="s">
        <v>732</v>
      </c>
      <c r="R46" s="978">
        <v>1</v>
      </c>
      <c r="S46" s="978">
        <v>1</v>
      </c>
      <c r="T46" s="979" t="s">
        <v>732</v>
      </c>
      <c r="U46" s="978">
        <v>11</v>
      </c>
      <c r="V46" s="978">
        <v>7</v>
      </c>
      <c r="W46" s="978">
        <v>4</v>
      </c>
      <c r="X46" s="979" t="s">
        <v>732</v>
      </c>
      <c r="Y46" s="979" t="s">
        <v>732</v>
      </c>
      <c r="Z46" s="979" t="s">
        <v>732</v>
      </c>
      <c r="AA46" s="978">
        <v>98</v>
      </c>
      <c r="AB46" s="978">
        <v>55</v>
      </c>
      <c r="AC46" s="978">
        <v>43</v>
      </c>
      <c r="AD46" s="979" t="s">
        <v>732</v>
      </c>
      <c r="AE46" s="979" t="s">
        <v>732</v>
      </c>
      <c r="AF46" s="979" t="s">
        <v>732</v>
      </c>
      <c r="AG46" s="978">
        <v>2</v>
      </c>
      <c r="AH46" s="978">
        <v>2</v>
      </c>
      <c r="AI46" s="979" t="s">
        <v>732</v>
      </c>
      <c r="AJ46" s="978">
        <v>14</v>
      </c>
      <c r="AK46" s="978">
        <v>12</v>
      </c>
      <c r="AL46" s="978">
        <v>2</v>
      </c>
      <c r="AM46" s="978">
        <v>24</v>
      </c>
      <c r="AN46" s="978">
        <v>16</v>
      </c>
      <c r="AO46" s="978">
        <v>8</v>
      </c>
      <c r="AP46" s="979" t="s">
        <v>732</v>
      </c>
      <c r="AQ46" s="979" t="s">
        <v>732</v>
      </c>
      <c r="AR46" s="979" t="s">
        <v>732</v>
      </c>
      <c r="AS46" s="979" t="s">
        <v>732</v>
      </c>
      <c r="AT46" s="979" t="s">
        <v>732</v>
      </c>
      <c r="AU46" s="979" t="s">
        <v>732</v>
      </c>
      <c r="AV46" s="979" t="s">
        <v>732</v>
      </c>
      <c r="AW46" s="979" t="s">
        <v>732</v>
      </c>
      <c r="AX46" s="979" t="s">
        <v>732</v>
      </c>
      <c r="AY46" s="978">
        <v>1</v>
      </c>
      <c r="AZ46" s="978">
        <v>1</v>
      </c>
      <c r="BA46" s="979" t="s">
        <v>732</v>
      </c>
      <c r="BB46" s="978">
        <v>4</v>
      </c>
      <c r="BC46" s="978">
        <v>2</v>
      </c>
      <c r="BD46" s="978">
        <v>2</v>
      </c>
      <c r="BE46" s="979" t="s">
        <v>732</v>
      </c>
      <c r="BF46" s="979" t="s">
        <v>732</v>
      </c>
      <c r="BG46" s="979" t="s">
        <v>732</v>
      </c>
      <c r="BH46" s="979" t="s">
        <v>732</v>
      </c>
      <c r="BI46" s="979" t="s">
        <v>732</v>
      </c>
      <c r="BJ46" s="979" t="s">
        <v>732</v>
      </c>
      <c r="BK46" s="979" t="s">
        <v>732</v>
      </c>
      <c r="BL46" s="979" t="s">
        <v>732</v>
      </c>
      <c r="BM46" s="979" t="s">
        <v>732</v>
      </c>
      <c r="BN46" s="979" t="s">
        <v>732</v>
      </c>
      <c r="BO46" s="979" t="s">
        <v>732</v>
      </c>
      <c r="BP46" s="979" t="s">
        <v>732</v>
      </c>
      <c r="BQ46" s="979" t="s">
        <v>732</v>
      </c>
      <c r="BR46" s="979" t="s">
        <v>732</v>
      </c>
      <c r="BS46" s="979" t="s">
        <v>732</v>
      </c>
      <c r="BT46" s="978">
        <v>4</v>
      </c>
      <c r="BU46" s="978">
        <v>3</v>
      </c>
      <c r="BV46" s="978">
        <v>1</v>
      </c>
      <c r="BW46" s="979" t="s">
        <v>732</v>
      </c>
      <c r="BX46" s="979" t="s">
        <v>732</v>
      </c>
      <c r="BY46" s="979" t="s">
        <v>732</v>
      </c>
      <c r="BZ46" s="979" t="s">
        <v>732</v>
      </c>
      <c r="CA46" s="979" t="s">
        <v>732</v>
      </c>
      <c r="CB46" s="979" t="s">
        <v>732</v>
      </c>
      <c r="CC46" s="978">
        <v>9</v>
      </c>
      <c r="CD46" s="978">
        <v>5</v>
      </c>
      <c r="CE46" s="978">
        <v>4</v>
      </c>
      <c r="CF46" s="979" t="s">
        <v>732</v>
      </c>
      <c r="CG46" s="979" t="s">
        <v>732</v>
      </c>
      <c r="CH46" s="979" t="s">
        <v>732</v>
      </c>
      <c r="CI46" s="978">
        <v>1</v>
      </c>
      <c r="CJ46" s="978">
        <v>1</v>
      </c>
      <c r="CK46" s="979" t="s">
        <v>732</v>
      </c>
      <c r="CL46" s="979" t="s">
        <v>732</v>
      </c>
      <c r="CM46" s="979" t="s">
        <v>732</v>
      </c>
      <c r="CN46" s="979" t="s">
        <v>732</v>
      </c>
      <c r="CO46" s="978">
        <v>2</v>
      </c>
      <c r="CP46" s="978">
        <v>1</v>
      </c>
      <c r="CQ46" s="978">
        <v>1</v>
      </c>
      <c r="CR46" s="978">
        <v>1</v>
      </c>
      <c r="CS46" s="978">
        <v>1</v>
      </c>
      <c r="CT46" s="979" t="s">
        <v>732</v>
      </c>
      <c r="CU46" s="978">
        <v>9</v>
      </c>
      <c r="CV46" s="978">
        <v>5</v>
      </c>
      <c r="CW46" s="978">
        <v>4</v>
      </c>
      <c r="CX46" s="979" t="s">
        <v>732</v>
      </c>
      <c r="CY46" s="979" t="s">
        <v>732</v>
      </c>
      <c r="CZ46" s="979" t="s">
        <v>732</v>
      </c>
      <c r="DA46" s="978">
        <v>72</v>
      </c>
      <c r="DB46" s="978">
        <v>43</v>
      </c>
      <c r="DC46" s="978">
        <v>29</v>
      </c>
      <c r="DD46" s="979" t="s">
        <v>732</v>
      </c>
      <c r="DE46" s="979" t="s">
        <v>732</v>
      </c>
      <c r="DF46" s="979" t="s">
        <v>732</v>
      </c>
      <c r="DG46" s="978">
        <v>1</v>
      </c>
      <c r="DH46" s="979" t="s">
        <v>732</v>
      </c>
      <c r="DI46" s="978">
        <v>1</v>
      </c>
      <c r="DJ46" s="978">
        <v>13</v>
      </c>
      <c r="DK46" s="978">
        <v>7</v>
      </c>
      <c r="DL46" s="978">
        <v>6</v>
      </c>
      <c r="DM46" s="978">
        <v>18</v>
      </c>
      <c r="DN46" s="978">
        <v>10</v>
      </c>
      <c r="DO46" s="978">
        <v>8</v>
      </c>
      <c r="DP46" s="978">
        <v>1</v>
      </c>
      <c r="DQ46" s="978">
        <v>1</v>
      </c>
      <c r="DR46" s="979" t="s">
        <v>732</v>
      </c>
      <c r="DS46" s="979" t="s">
        <v>732</v>
      </c>
      <c r="DT46" s="979" t="s">
        <v>732</v>
      </c>
      <c r="DU46" s="979" t="s">
        <v>732</v>
      </c>
      <c r="DV46" s="978">
        <v>1</v>
      </c>
      <c r="DW46" s="979" t="s">
        <v>732</v>
      </c>
      <c r="DX46" s="978">
        <v>1</v>
      </c>
      <c r="DY46" s="978">
        <v>1</v>
      </c>
      <c r="DZ46" s="978">
        <v>1</v>
      </c>
      <c r="EA46" s="979" t="s">
        <v>732</v>
      </c>
      <c r="EB46" s="978">
        <v>3</v>
      </c>
      <c r="EC46" s="978">
        <v>1</v>
      </c>
      <c r="ED46" s="978">
        <v>2</v>
      </c>
      <c r="EE46" s="979" t="s">
        <v>732</v>
      </c>
      <c r="EF46" s="979" t="s">
        <v>732</v>
      </c>
      <c r="EG46" s="979" t="s">
        <v>732</v>
      </c>
      <c r="EH46" s="978">
        <v>1</v>
      </c>
      <c r="EI46" s="978">
        <v>1</v>
      </c>
      <c r="EJ46" s="979" t="s">
        <v>732</v>
      </c>
      <c r="EK46" s="979" t="s">
        <v>732</v>
      </c>
      <c r="EL46" s="979" t="s">
        <v>732</v>
      </c>
      <c r="EM46" s="979" t="s">
        <v>732</v>
      </c>
      <c r="EN46" s="979" t="s">
        <v>732</v>
      </c>
      <c r="EO46" s="979" t="s">
        <v>732</v>
      </c>
      <c r="EP46" s="979" t="s">
        <v>732</v>
      </c>
      <c r="EQ46" s="979" t="s">
        <v>732</v>
      </c>
      <c r="ER46" s="979" t="s">
        <v>732</v>
      </c>
      <c r="ES46" s="979" t="s">
        <v>732</v>
      </c>
      <c r="ET46" s="978">
        <v>3</v>
      </c>
      <c r="EU46" s="978">
        <v>3</v>
      </c>
      <c r="EV46" s="979" t="s">
        <v>732</v>
      </c>
      <c r="EW46" s="979" t="s">
        <v>732</v>
      </c>
      <c r="EX46" s="979" t="s">
        <v>732</v>
      </c>
      <c r="EY46" s="979" t="s">
        <v>732</v>
      </c>
      <c r="EZ46" s="978">
        <v>2</v>
      </c>
      <c r="FA46" s="978">
        <v>1</v>
      </c>
      <c r="FB46" s="978">
        <v>1</v>
      </c>
      <c r="FC46" s="978">
        <v>3</v>
      </c>
      <c r="FD46" s="978">
        <v>1</v>
      </c>
      <c r="FE46" s="978">
        <v>2</v>
      </c>
      <c r="FF46" s="978">
        <v>1</v>
      </c>
      <c r="FG46" s="979" t="s">
        <v>732</v>
      </c>
      <c r="FH46" s="978">
        <v>1</v>
      </c>
      <c r="FI46" s="979" t="s">
        <v>732</v>
      </c>
      <c r="FJ46" s="979" t="s">
        <v>732</v>
      </c>
      <c r="FK46" s="979" t="s">
        <v>732</v>
      </c>
      <c r="FL46" s="979" t="s">
        <v>732</v>
      </c>
      <c r="FM46" s="979" t="s">
        <v>732</v>
      </c>
      <c r="FN46" s="979" t="s">
        <v>732</v>
      </c>
      <c r="FO46" s="979" t="s">
        <v>732</v>
      </c>
      <c r="FP46" s="979" t="s">
        <v>732</v>
      </c>
      <c r="FQ46" s="979" t="s">
        <v>732</v>
      </c>
      <c r="FR46" s="978">
        <v>8</v>
      </c>
      <c r="FS46" s="978">
        <v>5</v>
      </c>
      <c r="FT46" s="978">
        <v>3</v>
      </c>
      <c r="FU46" s="978">
        <v>1</v>
      </c>
      <c r="FV46" s="978">
        <v>1</v>
      </c>
      <c r="FW46" s="979" t="s">
        <v>732</v>
      </c>
      <c r="FX46" s="978">
        <v>55</v>
      </c>
      <c r="FY46" s="978">
        <v>37</v>
      </c>
      <c r="FZ46" s="978">
        <v>18</v>
      </c>
      <c r="GA46" s="978">
        <v>6</v>
      </c>
      <c r="GB46" s="978">
        <v>3</v>
      </c>
      <c r="GC46" s="978">
        <v>3</v>
      </c>
      <c r="GD46" s="979" t="s">
        <v>732</v>
      </c>
      <c r="GE46" s="979" t="s">
        <v>732</v>
      </c>
      <c r="GF46" s="979" t="s">
        <v>732</v>
      </c>
      <c r="GG46" s="978">
        <v>13</v>
      </c>
      <c r="GH46" s="978">
        <v>8</v>
      </c>
      <c r="GI46" s="978">
        <v>5</v>
      </c>
      <c r="GJ46" s="978">
        <v>9</v>
      </c>
      <c r="GK46" s="978">
        <v>6</v>
      </c>
      <c r="GL46" s="978">
        <v>3</v>
      </c>
      <c r="GM46" s="979" t="s">
        <v>732</v>
      </c>
      <c r="GN46" s="979" t="s">
        <v>732</v>
      </c>
      <c r="GO46" s="979" t="s">
        <v>732</v>
      </c>
      <c r="GP46" s="979" t="s">
        <v>732</v>
      </c>
      <c r="GQ46" s="979" t="s">
        <v>732</v>
      </c>
      <c r="GR46" s="979" t="s">
        <v>732</v>
      </c>
      <c r="GS46" s="979" t="s">
        <v>732</v>
      </c>
      <c r="GT46" s="979" t="s">
        <v>732</v>
      </c>
      <c r="GU46" s="979" t="s">
        <v>732</v>
      </c>
      <c r="GV46" s="978">
        <v>13</v>
      </c>
      <c r="GW46" s="978">
        <v>6</v>
      </c>
      <c r="GX46" s="978">
        <v>7</v>
      </c>
      <c r="GY46" s="978">
        <v>4</v>
      </c>
      <c r="GZ46" s="978">
        <v>1</v>
      </c>
      <c r="HA46" s="978">
        <v>3</v>
      </c>
      <c r="HB46" s="979" t="s">
        <v>732</v>
      </c>
      <c r="HC46" s="979" t="s">
        <v>732</v>
      </c>
      <c r="HD46" s="979" t="s">
        <v>732</v>
      </c>
      <c r="HE46" s="979" t="s">
        <v>732</v>
      </c>
      <c r="HF46" s="979" t="s">
        <v>732</v>
      </c>
      <c r="HG46" s="979" t="s">
        <v>732</v>
      </c>
      <c r="HH46" s="979" t="s">
        <v>732</v>
      </c>
      <c r="HI46" s="979" t="s">
        <v>732</v>
      </c>
      <c r="HJ46" s="979" t="s">
        <v>732</v>
      </c>
      <c r="HK46" s="979" t="s">
        <v>732</v>
      </c>
      <c r="HL46" s="979" t="s">
        <v>732</v>
      </c>
      <c r="HM46" s="979" t="s">
        <v>732</v>
      </c>
      <c r="HN46" s="979" t="s">
        <v>732</v>
      </c>
      <c r="HO46" s="979" t="s">
        <v>732</v>
      </c>
      <c r="HP46" s="979" t="s">
        <v>732</v>
      </c>
      <c r="HQ46" s="978">
        <v>1</v>
      </c>
      <c r="HR46" s="978">
        <v>1</v>
      </c>
      <c r="HS46" s="979" t="s">
        <v>732</v>
      </c>
      <c r="HT46" s="979" t="s">
        <v>732</v>
      </c>
      <c r="HU46" s="979" t="s">
        <v>732</v>
      </c>
      <c r="HV46" s="979" t="s">
        <v>732</v>
      </c>
      <c r="HW46" s="979" t="s">
        <v>732</v>
      </c>
      <c r="HX46" s="979" t="s">
        <v>732</v>
      </c>
      <c r="HY46" s="978">
        <v>2</v>
      </c>
      <c r="HZ46" s="978">
        <v>1</v>
      </c>
      <c r="IA46" s="978">
        <v>1</v>
      </c>
      <c r="IB46" s="978">
        <v>2</v>
      </c>
      <c r="IC46" s="978">
        <v>2</v>
      </c>
      <c r="ID46" s="979" t="s">
        <v>732</v>
      </c>
      <c r="IE46" s="978">
        <v>1</v>
      </c>
      <c r="IF46" s="978">
        <v>1</v>
      </c>
      <c r="IG46" s="979" t="s">
        <v>732</v>
      </c>
      <c r="IH46" s="978">
        <v>2</v>
      </c>
      <c r="II46" s="978">
        <v>2</v>
      </c>
      <c r="IJ46" s="979" t="s">
        <v>732</v>
      </c>
      <c r="IK46" s="978">
        <v>2</v>
      </c>
      <c r="IL46" s="978">
        <v>1</v>
      </c>
      <c r="IM46" s="978">
        <v>1</v>
      </c>
      <c r="IN46" s="978">
        <v>1</v>
      </c>
      <c r="IO46" s="978">
        <v>1</v>
      </c>
      <c r="IP46" s="979" t="s">
        <v>732</v>
      </c>
      <c r="IQ46" s="978">
        <v>8</v>
      </c>
      <c r="IR46" s="978">
        <v>5</v>
      </c>
      <c r="IS46" s="978">
        <v>3</v>
      </c>
      <c r="IT46" s="978">
        <v>2</v>
      </c>
      <c r="IU46" s="978">
        <v>1</v>
      </c>
      <c r="IV46" s="978">
        <v>1</v>
      </c>
      <c r="IW46" s="978">
        <v>82</v>
      </c>
      <c r="IX46" s="978">
        <v>50</v>
      </c>
      <c r="IY46" s="978">
        <v>32</v>
      </c>
      <c r="IZ46" s="978">
        <v>1</v>
      </c>
      <c r="JA46" s="978">
        <v>1</v>
      </c>
      <c r="JB46" s="979" t="s">
        <v>732</v>
      </c>
      <c r="JC46" s="978">
        <v>1</v>
      </c>
      <c r="JD46" s="978">
        <v>1</v>
      </c>
      <c r="JE46" s="979" t="s">
        <v>732</v>
      </c>
      <c r="JF46" s="978">
        <v>12</v>
      </c>
      <c r="JG46" s="978">
        <v>9</v>
      </c>
      <c r="JH46" s="978">
        <v>3</v>
      </c>
      <c r="JI46" s="978">
        <v>10</v>
      </c>
      <c r="JJ46" s="978">
        <v>7</v>
      </c>
      <c r="JK46" s="978">
        <v>3</v>
      </c>
      <c r="JL46" s="979" t="s">
        <v>732</v>
      </c>
      <c r="JM46" s="979" t="s">
        <v>732</v>
      </c>
      <c r="JN46" s="979" t="s">
        <v>732</v>
      </c>
      <c r="JO46" s="979" t="s">
        <v>732</v>
      </c>
      <c r="JP46" s="979" t="s">
        <v>732</v>
      </c>
      <c r="JQ46" s="979" t="s">
        <v>732</v>
      </c>
      <c r="JR46" s="979" t="s">
        <v>732</v>
      </c>
      <c r="JS46" s="979" t="s">
        <v>732</v>
      </c>
      <c r="JT46" s="979" t="s">
        <v>732</v>
      </c>
      <c r="JU46" s="979" t="s">
        <v>732</v>
      </c>
      <c r="JV46" s="979" t="s">
        <v>732</v>
      </c>
      <c r="JW46" s="979" t="s">
        <v>732</v>
      </c>
      <c r="JX46" s="978">
        <v>1</v>
      </c>
      <c r="JY46" s="978">
        <v>1</v>
      </c>
      <c r="JZ46" s="979" t="s">
        <v>732</v>
      </c>
      <c r="KA46" s="978">
        <v>1</v>
      </c>
      <c r="KB46" s="979" t="s">
        <v>732</v>
      </c>
      <c r="KC46" s="978">
        <v>1</v>
      </c>
      <c r="KD46" s="978">
        <v>1</v>
      </c>
      <c r="KE46" s="979" t="s">
        <v>732</v>
      </c>
      <c r="KF46" s="978">
        <v>1</v>
      </c>
      <c r="KG46" s="979" t="s">
        <v>732</v>
      </c>
      <c r="KH46" s="979" t="s">
        <v>732</v>
      </c>
      <c r="KI46" s="979" t="s">
        <v>732</v>
      </c>
      <c r="KJ46" s="979" t="s">
        <v>732</v>
      </c>
      <c r="KK46" s="979" t="s">
        <v>732</v>
      </c>
      <c r="KL46" s="979" t="s">
        <v>732</v>
      </c>
      <c r="KM46" s="979" t="s">
        <v>732</v>
      </c>
      <c r="KN46" s="979" t="s">
        <v>732</v>
      </c>
      <c r="KO46" s="979" t="s">
        <v>732</v>
      </c>
      <c r="KP46" s="978">
        <v>7</v>
      </c>
      <c r="KQ46" s="978">
        <v>4</v>
      </c>
      <c r="KR46" s="978">
        <v>3</v>
      </c>
      <c r="KS46" s="979" t="s">
        <v>732</v>
      </c>
      <c r="KT46" s="979" t="s">
        <v>732</v>
      </c>
      <c r="KU46" s="979" t="s">
        <v>732</v>
      </c>
      <c r="KV46" s="979" t="s">
        <v>732</v>
      </c>
      <c r="KW46" s="979" t="s">
        <v>732</v>
      </c>
      <c r="KX46" s="979" t="s">
        <v>732</v>
      </c>
      <c r="KY46" s="979" t="s">
        <v>732</v>
      </c>
      <c r="KZ46" s="979" t="s">
        <v>732</v>
      </c>
      <c r="LA46" s="979" t="s">
        <v>732</v>
      </c>
      <c r="LB46" s="978">
        <v>2</v>
      </c>
      <c r="LC46" s="978">
        <v>2</v>
      </c>
      <c r="LD46" s="979" t="s">
        <v>732</v>
      </c>
      <c r="LE46" s="978">
        <v>2</v>
      </c>
      <c r="LF46" s="978">
        <v>1</v>
      </c>
      <c r="LG46" s="978">
        <v>1</v>
      </c>
      <c r="LH46" s="978">
        <v>1</v>
      </c>
      <c r="LI46" s="979" t="s">
        <v>732</v>
      </c>
      <c r="LJ46" s="978">
        <v>1</v>
      </c>
      <c r="LK46" s="978">
        <v>3</v>
      </c>
      <c r="LL46" s="978">
        <v>3</v>
      </c>
      <c r="LM46" s="979" t="s">
        <v>732</v>
      </c>
      <c r="LN46" s="979" t="s">
        <v>732</v>
      </c>
      <c r="LO46" s="979" t="s">
        <v>732</v>
      </c>
      <c r="LP46" s="979" t="s">
        <v>732</v>
      </c>
      <c r="LQ46" s="978">
        <v>8</v>
      </c>
      <c r="LR46" s="978">
        <v>2</v>
      </c>
      <c r="LS46" s="978">
        <v>6</v>
      </c>
      <c r="LT46" s="978">
        <v>2</v>
      </c>
      <c r="LU46" s="979" t="s">
        <v>732</v>
      </c>
      <c r="LV46" s="978">
        <v>2</v>
      </c>
      <c r="LW46" s="978">
        <v>68</v>
      </c>
      <c r="LX46" s="978">
        <v>46</v>
      </c>
      <c r="LY46" s="978">
        <v>22</v>
      </c>
      <c r="LZ46" s="979" t="s">
        <v>732</v>
      </c>
      <c r="MA46" s="979" t="s">
        <v>732</v>
      </c>
      <c r="MB46" s="979" t="s">
        <v>732</v>
      </c>
      <c r="MC46" s="979" t="s">
        <v>732</v>
      </c>
      <c r="MD46" s="979" t="s">
        <v>732</v>
      </c>
      <c r="ME46" s="979" t="s">
        <v>732</v>
      </c>
      <c r="MF46" s="978">
        <v>13</v>
      </c>
      <c r="MG46" s="978">
        <v>9</v>
      </c>
      <c r="MH46" s="978">
        <v>4</v>
      </c>
      <c r="MI46" s="978">
        <v>10</v>
      </c>
      <c r="MJ46" s="978">
        <v>6</v>
      </c>
      <c r="MK46" s="978">
        <v>4</v>
      </c>
      <c r="ML46" s="978">
        <v>1</v>
      </c>
      <c r="MM46" s="978">
        <v>1</v>
      </c>
      <c r="MN46" s="979" t="s">
        <v>732</v>
      </c>
      <c r="MO46" s="979" t="s">
        <v>732</v>
      </c>
      <c r="MP46" s="979" t="s">
        <v>732</v>
      </c>
      <c r="MQ46" s="979" t="s">
        <v>732</v>
      </c>
      <c r="MR46" s="979" t="s">
        <v>732</v>
      </c>
      <c r="MS46" s="979" t="s">
        <v>732</v>
      </c>
      <c r="MT46" s="979" t="s">
        <v>732</v>
      </c>
      <c r="MU46" s="978">
        <v>10</v>
      </c>
      <c r="MV46" s="978">
        <v>7</v>
      </c>
      <c r="MW46" s="978">
        <v>3</v>
      </c>
      <c r="MX46" s="978">
        <v>3</v>
      </c>
      <c r="MY46" s="978">
        <v>1</v>
      </c>
      <c r="MZ46" s="978">
        <v>2</v>
      </c>
      <c r="NA46" s="979" t="s">
        <v>732</v>
      </c>
      <c r="NB46" s="979" t="s">
        <v>732</v>
      </c>
      <c r="NC46" s="979" t="s">
        <v>732</v>
      </c>
      <c r="ND46" s="979" t="s">
        <v>732</v>
      </c>
      <c r="NE46" s="979" t="s">
        <v>732</v>
      </c>
      <c r="NF46" s="979" t="s">
        <v>732</v>
      </c>
      <c r="NG46" s="979" t="s">
        <v>732</v>
      </c>
      <c r="NH46" s="979" t="s">
        <v>732</v>
      </c>
      <c r="NI46" s="979" t="s">
        <v>732</v>
      </c>
      <c r="NJ46" s="979" t="s">
        <v>732</v>
      </c>
      <c r="NK46" s="979" t="s">
        <v>732</v>
      </c>
      <c r="NL46" s="979" t="s">
        <v>732</v>
      </c>
      <c r="NM46" s="979" t="s">
        <v>732</v>
      </c>
      <c r="NN46" s="979" t="s">
        <v>732</v>
      </c>
      <c r="NO46" s="979" t="s">
        <v>732</v>
      </c>
      <c r="NP46" s="978">
        <v>4</v>
      </c>
      <c r="NQ46" s="978">
        <v>2</v>
      </c>
      <c r="NR46" s="978">
        <v>2</v>
      </c>
      <c r="NS46" s="979" t="s">
        <v>732</v>
      </c>
      <c r="NT46" s="979" t="s">
        <v>732</v>
      </c>
      <c r="NU46" s="979" t="s">
        <v>732</v>
      </c>
      <c r="NV46" s="979" t="s">
        <v>732</v>
      </c>
      <c r="NW46" s="979" t="s">
        <v>732</v>
      </c>
      <c r="NX46" s="979" t="s">
        <v>732</v>
      </c>
      <c r="NY46" s="978">
        <v>3</v>
      </c>
      <c r="NZ46" s="978">
        <v>3</v>
      </c>
      <c r="OA46" s="979" t="s">
        <v>732</v>
      </c>
      <c r="OB46" s="979" t="s">
        <v>732</v>
      </c>
      <c r="OC46" s="979" t="s">
        <v>732</v>
      </c>
      <c r="OD46" s="979" t="s">
        <v>732</v>
      </c>
      <c r="OE46" s="978">
        <v>2</v>
      </c>
      <c r="OF46" s="978">
        <v>2</v>
      </c>
      <c r="OG46" s="979" t="s">
        <v>732</v>
      </c>
      <c r="OH46" s="978">
        <v>3</v>
      </c>
      <c r="OI46" s="979" t="s">
        <v>732</v>
      </c>
      <c r="OJ46" s="978">
        <v>3</v>
      </c>
      <c r="OK46" s="978">
        <v>1</v>
      </c>
      <c r="OL46" s="979" t="s">
        <v>732</v>
      </c>
      <c r="OM46" s="978">
        <v>1</v>
      </c>
      <c r="ON46" s="978">
        <v>2</v>
      </c>
      <c r="OO46" s="978">
        <v>2</v>
      </c>
      <c r="OP46" s="979" t="s">
        <v>732</v>
      </c>
      <c r="OQ46" s="978">
        <v>6</v>
      </c>
      <c r="OR46" s="978">
        <v>3</v>
      </c>
      <c r="OS46" s="978">
        <v>3</v>
      </c>
      <c r="OT46" s="978">
        <v>3</v>
      </c>
      <c r="OU46" s="978">
        <v>2</v>
      </c>
      <c r="OV46" s="978">
        <v>1</v>
      </c>
      <c r="OW46" s="978">
        <v>60</v>
      </c>
      <c r="OX46" s="978">
        <v>30</v>
      </c>
      <c r="OY46" s="978">
        <v>30</v>
      </c>
      <c r="OZ46" s="978">
        <v>6</v>
      </c>
      <c r="PA46" s="979" t="s">
        <v>732</v>
      </c>
      <c r="PB46" s="978">
        <v>6</v>
      </c>
      <c r="PC46" s="978">
        <v>2</v>
      </c>
      <c r="PD46" s="978">
        <v>1</v>
      </c>
      <c r="PE46" s="978">
        <v>1</v>
      </c>
      <c r="PF46" s="978">
        <v>7</v>
      </c>
      <c r="PG46" s="978">
        <v>3</v>
      </c>
      <c r="PH46" s="978">
        <v>4</v>
      </c>
      <c r="PI46" s="978">
        <v>5</v>
      </c>
      <c r="PJ46" s="978">
        <v>3</v>
      </c>
      <c r="PK46" s="978">
        <v>2</v>
      </c>
      <c r="PL46" s="979" t="s">
        <v>732</v>
      </c>
      <c r="PM46" s="979" t="s">
        <v>732</v>
      </c>
      <c r="PN46" s="979" t="s">
        <v>732</v>
      </c>
      <c r="PO46" s="979" t="s">
        <v>732</v>
      </c>
      <c r="PP46" s="979" t="s">
        <v>732</v>
      </c>
      <c r="PQ46" s="979" t="s">
        <v>732</v>
      </c>
      <c r="PR46" s="978">
        <v>1</v>
      </c>
      <c r="PS46" s="979" t="s">
        <v>732</v>
      </c>
      <c r="PT46" s="978">
        <v>1</v>
      </c>
      <c r="PU46" s="978">
        <v>22</v>
      </c>
      <c r="PV46" s="978">
        <v>10</v>
      </c>
      <c r="PW46" s="978">
        <v>12</v>
      </c>
      <c r="PX46" s="978">
        <v>8</v>
      </c>
      <c r="PY46" s="978">
        <v>1</v>
      </c>
      <c r="PZ46" s="978">
        <v>7</v>
      </c>
      <c r="QA46" s="979" t="s">
        <v>732</v>
      </c>
      <c r="QB46" s="979" t="s">
        <v>732</v>
      </c>
      <c r="QC46" s="979" t="s">
        <v>732</v>
      </c>
      <c r="QD46" s="979" t="s">
        <v>732</v>
      </c>
      <c r="QE46" s="979" t="s">
        <v>732</v>
      </c>
      <c r="QF46" s="979" t="s">
        <v>732</v>
      </c>
      <c r="QG46" s="979" t="s">
        <v>732</v>
      </c>
      <c r="QH46" s="979" t="s">
        <v>732</v>
      </c>
      <c r="QI46" s="979" t="s">
        <v>732</v>
      </c>
      <c r="QJ46" s="979" t="s">
        <v>732</v>
      </c>
      <c r="QK46" s="979" t="s">
        <v>732</v>
      </c>
      <c r="QL46" s="979" t="s">
        <v>732</v>
      </c>
      <c r="QM46" s="978">
        <v>1</v>
      </c>
      <c r="QN46" s="978">
        <v>1</v>
      </c>
      <c r="QO46" s="979" t="s">
        <v>732</v>
      </c>
      <c r="QP46" s="978">
        <v>1</v>
      </c>
      <c r="QQ46" s="979" t="s">
        <v>732</v>
      </c>
      <c r="QR46" s="978">
        <v>1</v>
      </c>
      <c r="QS46" s="979" t="s">
        <v>732</v>
      </c>
      <c r="QT46" s="979" t="s">
        <v>732</v>
      </c>
      <c r="QU46" s="979" t="s">
        <v>732</v>
      </c>
      <c r="QV46" s="979" t="s">
        <v>732</v>
      </c>
      <c r="QW46" s="979" t="s">
        <v>732</v>
      </c>
      <c r="QX46" s="978">
        <v>8</v>
      </c>
      <c r="QY46" s="978">
        <v>6</v>
      </c>
      <c r="QZ46" s="978">
        <v>2</v>
      </c>
      <c r="RA46" s="979" t="s">
        <v>732</v>
      </c>
      <c r="RB46" s="979" t="s">
        <v>732</v>
      </c>
      <c r="RC46" s="979" t="s">
        <v>732</v>
      </c>
      <c r="RD46" s="978">
        <v>1</v>
      </c>
      <c r="RE46" s="978">
        <v>1</v>
      </c>
      <c r="RF46" s="979" t="s">
        <v>732</v>
      </c>
      <c r="RG46" s="978">
        <v>1</v>
      </c>
      <c r="RH46" s="978">
        <v>1</v>
      </c>
      <c r="RI46" s="979" t="s">
        <v>732</v>
      </c>
      <c r="RJ46" s="978">
        <v>1</v>
      </c>
      <c r="RK46" s="979" t="s">
        <v>732</v>
      </c>
      <c r="RL46" s="978">
        <v>1</v>
      </c>
      <c r="RM46" s="978">
        <v>3</v>
      </c>
      <c r="RN46" s="978">
        <v>2</v>
      </c>
      <c r="RO46" s="978">
        <v>1</v>
      </c>
      <c r="RP46" s="978">
        <v>2</v>
      </c>
      <c r="RQ46" s="978">
        <v>2</v>
      </c>
      <c r="RR46" s="979" t="s">
        <v>732</v>
      </c>
      <c r="RS46" s="978">
        <v>2</v>
      </c>
      <c r="RT46" s="978">
        <v>2</v>
      </c>
      <c r="RU46" s="979" t="s">
        <v>732</v>
      </c>
      <c r="RV46" s="978">
        <v>26</v>
      </c>
      <c r="RW46" s="978">
        <v>18</v>
      </c>
      <c r="RX46" s="978">
        <v>8</v>
      </c>
      <c r="RY46" s="978">
        <v>6</v>
      </c>
      <c r="RZ46" s="978">
        <v>3</v>
      </c>
      <c r="SA46" s="978">
        <v>3</v>
      </c>
      <c r="SB46" s="978">
        <v>5</v>
      </c>
      <c r="SC46" s="978">
        <v>4</v>
      </c>
      <c r="SD46" s="978">
        <v>1</v>
      </c>
      <c r="SE46" s="978">
        <v>3</v>
      </c>
      <c r="SF46" s="978">
        <v>2</v>
      </c>
      <c r="SG46" s="978">
        <v>1</v>
      </c>
      <c r="SH46" s="978">
        <v>7</v>
      </c>
      <c r="SI46" s="978">
        <v>3</v>
      </c>
      <c r="SJ46" s="978">
        <v>4</v>
      </c>
      <c r="SK46" s="979" t="s">
        <v>732</v>
      </c>
      <c r="SL46" s="979" t="s">
        <v>732</v>
      </c>
      <c r="SM46" s="979" t="s">
        <v>732</v>
      </c>
      <c r="SN46" s="979" t="s">
        <v>732</v>
      </c>
      <c r="SO46" s="979" t="s">
        <v>732</v>
      </c>
      <c r="SP46" s="979" t="s">
        <v>732</v>
      </c>
      <c r="SQ46" s="978">
        <v>1</v>
      </c>
      <c r="SR46" s="978">
        <v>1</v>
      </c>
      <c r="SS46" s="979" t="s">
        <v>732</v>
      </c>
      <c r="ST46" s="978">
        <v>17</v>
      </c>
      <c r="SU46" s="978">
        <v>12</v>
      </c>
      <c r="SV46" s="978">
        <v>5</v>
      </c>
      <c r="SW46" s="978">
        <v>7</v>
      </c>
      <c r="SX46" s="978">
        <v>4</v>
      </c>
      <c r="SY46" s="978">
        <v>3</v>
      </c>
      <c r="SZ46" s="979" t="s">
        <v>732</v>
      </c>
      <c r="TA46" s="979" t="s">
        <v>732</v>
      </c>
      <c r="TB46" s="979" t="s">
        <v>732</v>
      </c>
      <c r="TC46" s="979" t="s">
        <v>732</v>
      </c>
      <c r="TD46" s="979" t="s">
        <v>732</v>
      </c>
      <c r="TE46" s="979" t="s">
        <v>732</v>
      </c>
      <c r="TF46" s="978">
        <v>1</v>
      </c>
      <c r="TG46" s="978">
        <v>1</v>
      </c>
      <c r="TH46" s="979" t="s">
        <v>732</v>
      </c>
      <c r="TI46" s="979" t="s">
        <v>732</v>
      </c>
      <c r="TJ46" s="979" t="s">
        <v>732</v>
      </c>
      <c r="TK46" s="979" t="s">
        <v>732</v>
      </c>
      <c r="TL46" s="978">
        <v>1</v>
      </c>
      <c r="TM46" s="978">
        <v>1</v>
      </c>
      <c r="TN46" s="979" t="s">
        <v>732</v>
      </c>
      <c r="TO46" s="978">
        <v>4</v>
      </c>
      <c r="TP46" s="978">
        <v>2</v>
      </c>
      <c r="TQ46" s="978">
        <v>2</v>
      </c>
      <c r="TR46" s="979" t="s">
        <v>732</v>
      </c>
      <c r="TS46" s="979" t="s">
        <v>732</v>
      </c>
      <c r="TT46" s="979" t="s">
        <v>732</v>
      </c>
      <c r="TU46" s="979" t="s">
        <v>732</v>
      </c>
      <c r="TV46" s="979" t="s">
        <v>732</v>
      </c>
      <c r="TW46" s="979" t="s">
        <v>732</v>
      </c>
      <c r="TX46" s="978">
        <v>9</v>
      </c>
      <c r="TY46" s="978">
        <v>6</v>
      </c>
      <c r="TZ46" s="978">
        <v>3</v>
      </c>
      <c r="UA46" s="978">
        <v>2</v>
      </c>
      <c r="UB46" s="978">
        <v>1</v>
      </c>
      <c r="UC46" s="978">
        <v>1</v>
      </c>
      <c r="UD46" s="978">
        <v>1</v>
      </c>
      <c r="UE46" s="978">
        <v>1</v>
      </c>
      <c r="UF46" s="979" t="s">
        <v>732</v>
      </c>
      <c r="UG46" s="978">
        <v>2</v>
      </c>
      <c r="UH46" s="978">
        <v>1</v>
      </c>
      <c r="UI46" s="978">
        <v>1</v>
      </c>
      <c r="UJ46" s="978">
        <v>5</v>
      </c>
      <c r="UK46" s="978">
        <v>3</v>
      </c>
      <c r="UL46" s="978">
        <v>2</v>
      </c>
      <c r="UM46" s="978">
        <v>6</v>
      </c>
      <c r="UN46" s="978">
        <v>2</v>
      </c>
      <c r="UO46" s="978">
        <v>4</v>
      </c>
      <c r="UP46" s="978">
        <v>4</v>
      </c>
      <c r="UQ46" s="978">
        <v>3</v>
      </c>
      <c r="UR46" s="978">
        <v>1</v>
      </c>
      <c r="US46" s="978">
        <v>1</v>
      </c>
      <c r="UT46" s="979" t="s">
        <v>732</v>
      </c>
      <c r="UU46" s="978">
        <v>1</v>
      </c>
      <c r="UV46" s="978">
        <v>44</v>
      </c>
      <c r="UW46" s="978">
        <v>29</v>
      </c>
      <c r="UX46" s="978">
        <v>15</v>
      </c>
      <c r="UY46" s="978">
        <v>4</v>
      </c>
      <c r="UZ46" s="978">
        <v>3</v>
      </c>
      <c r="VA46" s="978">
        <v>1</v>
      </c>
      <c r="VB46" s="978">
        <v>6</v>
      </c>
      <c r="VC46" s="978">
        <v>4</v>
      </c>
      <c r="VD46" s="978">
        <v>2</v>
      </c>
      <c r="VE46" s="978">
        <v>5</v>
      </c>
      <c r="VF46" s="978">
        <v>3</v>
      </c>
      <c r="VG46" s="978">
        <v>2</v>
      </c>
      <c r="VH46" s="978">
        <v>18</v>
      </c>
      <c r="VI46" s="978">
        <v>11</v>
      </c>
      <c r="VJ46" s="978">
        <v>7</v>
      </c>
      <c r="VK46" s="979" t="s">
        <v>732</v>
      </c>
      <c r="VL46" s="979" t="s">
        <v>732</v>
      </c>
      <c r="VM46" s="979" t="s">
        <v>732</v>
      </c>
      <c r="VN46" s="979" t="s">
        <v>732</v>
      </c>
      <c r="VO46" s="979" t="s">
        <v>732</v>
      </c>
      <c r="VP46" s="979" t="s">
        <v>732</v>
      </c>
      <c r="VQ46" s="979" t="s">
        <v>732</v>
      </c>
      <c r="VR46" s="979" t="s">
        <v>732</v>
      </c>
      <c r="VS46" s="979" t="s">
        <v>732</v>
      </c>
      <c r="VT46" s="978">
        <v>14</v>
      </c>
      <c r="VU46" s="978">
        <v>8</v>
      </c>
      <c r="VV46" s="978">
        <v>6</v>
      </c>
      <c r="VW46" s="978">
        <v>7</v>
      </c>
      <c r="VX46" s="978">
        <v>4</v>
      </c>
      <c r="VY46" s="978">
        <v>3</v>
      </c>
      <c r="VZ46" s="978">
        <v>1</v>
      </c>
      <c r="WA46" s="978">
        <v>1</v>
      </c>
      <c r="WB46" s="979" t="s">
        <v>732</v>
      </c>
      <c r="WC46" s="979" t="s">
        <v>732</v>
      </c>
      <c r="WD46" s="979" t="s">
        <v>732</v>
      </c>
      <c r="WE46" s="979" t="s">
        <v>732</v>
      </c>
      <c r="WF46" s="978">
        <v>1</v>
      </c>
      <c r="WG46" s="978">
        <v>1</v>
      </c>
      <c r="WH46" s="979" t="s">
        <v>732</v>
      </c>
      <c r="WI46" s="978">
        <v>1</v>
      </c>
      <c r="WJ46" s="979" t="s">
        <v>732</v>
      </c>
      <c r="WK46" s="978">
        <v>1</v>
      </c>
      <c r="WL46" s="978">
        <v>5</v>
      </c>
      <c r="WM46" s="978">
        <v>4</v>
      </c>
      <c r="WN46" s="978">
        <v>1</v>
      </c>
      <c r="WO46" s="978">
        <v>7</v>
      </c>
      <c r="WP46" s="978">
        <v>5</v>
      </c>
      <c r="WQ46" s="978">
        <v>2</v>
      </c>
      <c r="WR46" s="979" t="s">
        <v>732</v>
      </c>
      <c r="WS46" s="979" t="s">
        <v>732</v>
      </c>
      <c r="WT46" s="979" t="s">
        <v>732</v>
      </c>
      <c r="WU46" s="978">
        <v>11</v>
      </c>
      <c r="WV46" s="978">
        <v>5</v>
      </c>
      <c r="WW46" s="978">
        <v>6</v>
      </c>
      <c r="WX46" s="978">
        <v>3</v>
      </c>
      <c r="WY46" s="978">
        <v>1</v>
      </c>
      <c r="WZ46" s="978">
        <v>2</v>
      </c>
      <c r="XA46" s="978">
        <v>4</v>
      </c>
      <c r="XB46" s="978">
        <v>3</v>
      </c>
      <c r="XC46" s="978">
        <v>1</v>
      </c>
      <c r="XD46" s="978">
        <v>2</v>
      </c>
      <c r="XE46" s="978">
        <v>2</v>
      </c>
      <c r="XF46" s="979" t="s">
        <v>732</v>
      </c>
      <c r="XG46" s="978">
        <v>2</v>
      </c>
      <c r="XH46" s="978">
        <v>1</v>
      </c>
      <c r="XI46" s="978">
        <v>1</v>
      </c>
      <c r="XJ46" s="978">
        <v>4</v>
      </c>
      <c r="XK46" s="978">
        <v>1</v>
      </c>
      <c r="XL46" s="978">
        <v>3</v>
      </c>
      <c r="XM46" s="978">
        <v>4</v>
      </c>
      <c r="XN46" s="979" t="s">
        <v>732</v>
      </c>
      <c r="XO46" s="978">
        <v>4</v>
      </c>
      <c r="XP46" s="978">
        <v>1</v>
      </c>
      <c r="XQ46" s="979" t="s">
        <v>732</v>
      </c>
      <c r="XR46" s="978">
        <v>1</v>
      </c>
      <c r="XS46" s="978">
        <v>47</v>
      </c>
      <c r="XT46" s="978">
        <v>25</v>
      </c>
      <c r="XU46" s="978">
        <v>22</v>
      </c>
      <c r="XV46" s="978">
        <v>4</v>
      </c>
      <c r="XW46" s="978">
        <v>2</v>
      </c>
      <c r="XX46" s="978">
        <v>2</v>
      </c>
      <c r="XY46" s="978">
        <v>4</v>
      </c>
      <c r="XZ46" s="978">
        <v>1</v>
      </c>
      <c r="YA46" s="978">
        <v>3</v>
      </c>
      <c r="YB46" s="978">
        <v>5</v>
      </c>
      <c r="YC46" s="978">
        <v>3</v>
      </c>
      <c r="YD46" s="978">
        <v>2</v>
      </c>
      <c r="YE46" s="978">
        <v>19</v>
      </c>
      <c r="YF46" s="978">
        <v>13</v>
      </c>
      <c r="YG46" s="978">
        <v>6</v>
      </c>
      <c r="YH46" s="979" t="s">
        <v>732</v>
      </c>
      <c r="YI46" s="979" t="s">
        <v>732</v>
      </c>
      <c r="YJ46" s="979" t="s">
        <v>732</v>
      </c>
      <c r="YK46" s="978">
        <v>2</v>
      </c>
      <c r="YL46" s="978">
        <v>2</v>
      </c>
      <c r="YM46" s="979" t="s">
        <v>732</v>
      </c>
      <c r="YN46" s="978">
        <v>1</v>
      </c>
      <c r="YO46" s="978">
        <v>1</v>
      </c>
      <c r="YP46" s="979" t="s">
        <v>732</v>
      </c>
      <c r="YQ46" s="978">
        <v>17</v>
      </c>
      <c r="YR46" s="978">
        <v>8</v>
      </c>
      <c r="YS46" s="978">
        <v>9</v>
      </c>
      <c r="YT46" s="978">
        <v>2</v>
      </c>
      <c r="YU46" s="978">
        <v>2</v>
      </c>
      <c r="YV46" s="979" t="s">
        <v>732</v>
      </c>
      <c r="YW46" s="979" t="s">
        <v>732</v>
      </c>
      <c r="YX46" s="979" t="s">
        <v>732</v>
      </c>
      <c r="YY46" s="979" t="s">
        <v>732</v>
      </c>
      <c r="YZ46" s="979" t="s">
        <v>732</v>
      </c>
      <c r="ZA46" s="979" t="s">
        <v>732</v>
      </c>
      <c r="ZB46" s="979" t="s">
        <v>732</v>
      </c>
      <c r="ZC46" s="978">
        <v>2</v>
      </c>
      <c r="ZD46" s="978">
        <v>1</v>
      </c>
      <c r="ZE46" s="978">
        <v>1</v>
      </c>
      <c r="ZF46" s="979" t="s">
        <v>732</v>
      </c>
      <c r="ZG46" s="979" t="s">
        <v>732</v>
      </c>
      <c r="ZH46" s="979" t="s">
        <v>732</v>
      </c>
      <c r="ZI46" s="978">
        <v>3</v>
      </c>
      <c r="ZJ46" s="978">
        <v>2</v>
      </c>
      <c r="ZK46" s="978">
        <v>1</v>
      </c>
      <c r="ZL46" s="978">
        <v>2</v>
      </c>
      <c r="ZM46" s="978">
        <v>1</v>
      </c>
      <c r="ZN46" s="978">
        <v>1</v>
      </c>
      <c r="ZO46" s="979" t="s">
        <v>732</v>
      </c>
      <c r="ZP46" s="979" t="s">
        <v>732</v>
      </c>
      <c r="ZQ46" s="979" t="s">
        <v>732</v>
      </c>
      <c r="ZR46" s="978">
        <v>6</v>
      </c>
      <c r="ZS46" s="978">
        <v>4</v>
      </c>
      <c r="ZT46" s="978">
        <v>2</v>
      </c>
      <c r="ZU46" s="978">
        <v>4</v>
      </c>
      <c r="ZV46" s="978">
        <v>3</v>
      </c>
      <c r="ZW46" s="978">
        <v>1</v>
      </c>
      <c r="ZX46" s="978">
        <v>5</v>
      </c>
      <c r="ZY46" s="978">
        <v>5</v>
      </c>
      <c r="ZZ46" s="979" t="s">
        <v>732</v>
      </c>
      <c r="AAA46" s="979" t="s">
        <v>732</v>
      </c>
      <c r="AAB46" s="979" t="s">
        <v>732</v>
      </c>
      <c r="AAC46" s="979" t="s">
        <v>732</v>
      </c>
      <c r="AAD46" s="978">
        <v>5</v>
      </c>
      <c r="AAE46" s="978">
        <v>3</v>
      </c>
      <c r="AAF46" s="978">
        <v>2</v>
      </c>
      <c r="AAG46" s="978">
        <v>7</v>
      </c>
      <c r="AAH46" s="978">
        <v>3</v>
      </c>
      <c r="AAI46" s="978">
        <v>4</v>
      </c>
      <c r="AAJ46" s="978">
        <v>6</v>
      </c>
      <c r="AAK46" s="978">
        <v>4</v>
      </c>
      <c r="AAL46" s="978">
        <v>2</v>
      </c>
      <c r="AAM46" s="978">
        <v>5</v>
      </c>
      <c r="AAN46" s="978">
        <v>4</v>
      </c>
      <c r="AAO46" s="978">
        <v>1</v>
      </c>
      <c r="AAP46" s="978">
        <v>43</v>
      </c>
      <c r="AAQ46" s="978">
        <v>25</v>
      </c>
      <c r="AAR46" s="978">
        <v>18</v>
      </c>
      <c r="AAS46" s="978">
        <v>4</v>
      </c>
      <c r="AAT46" s="978">
        <v>2</v>
      </c>
      <c r="AAU46" s="978">
        <v>2</v>
      </c>
      <c r="AAV46" s="978">
        <v>1</v>
      </c>
      <c r="AAW46" s="979" t="s">
        <v>732</v>
      </c>
      <c r="AAX46" s="978">
        <v>1</v>
      </c>
      <c r="AAY46" s="978">
        <v>10</v>
      </c>
      <c r="AAZ46" s="978">
        <v>5</v>
      </c>
      <c r="ABA46" s="978">
        <v>5</v>
      </c>
      <c r="ABB46" s="978">
        <v>15</v>
      </c>
      <c r="ABC46" s="978">
        <v>12</v>
      </c>
      <c r="ABD46" s="978">
        <v>3</v>
      </c>
      <c r="ABE46" s="979" t="s">
        <v>732</v>
      </c>
      <c r="ABF46" s="979" t="s">
        <v>732</v>
      </c>
      <c r="ABG46" s="979" t="s">
        <v>732</v>
      </c>
      <c r="ABH46" s="978">
        <v>1</v>
      </c>
      <c r="ABI46" s="979" t="s">
        <v>732</v>
      </c>
      <c r="ABJ46" s="978">
        <v>1</v>
      </c>
      <c r="ABK46" s="978">
        <v>1</v>
      </c>
      <c r="ABL46" s="978">
        <v>1</v>
      </c>
      <c r="ABM46" s="979" t="s">
        <v>732</v>
      </c>
      <c r="ABN46" s="978">
        <v>12</v>
      </c>
      <c r="ABO46" s="978">
        <v>6</v>
      </c>
      <c r="ABP46" s="978">
        <v>6</v>
      </c>
      <c r="ABQ46" s="978">
        <v>2</v>
      </c>
      <c r="ABR46" s="978">
        <v>2</v>
      </c>
      <c r="ABS46" s="979" t="s">
        <v>732</v>
      </c>
      <c r="ABT46" s="979" t="s">
        <v>732</v>
      </c>
      <c r="ABU46" s="979" t="s">
        <v>732</v>
      </c>
      <c r="ABV46" s="979" t="s">
        <v>732</v>
      </c>
      <c r="ABW46" s="979" t="s">
        <v>732</v>
      </c>
      <c r="ABX46" s="979" t="s">
        <v>732</v>
      </c>
      <c r="ABY46" s="979" t="s">
        <v>732</v>
      </c>
      <c r="ABZ46" s="978">
        <v>6</v>
      </c>
      <c r="ACA46" s="978">
        <v>2</v>
      </c>
      <c r="ACB46" s="978">
        <v>4</v>
      </c>
      <c r="ACC46" s="978">
        <v>1</v>
      </c>
      <c r="ACD46" s="978">
        <v>1</v>
      </c>
      <c r="ACE46" s="979" t="s">
        <v>732</v>
      </c>
      <c r="ACF46" s="978">
        <v>6</v>
      </c>
      <c r="ACG46" s="978">
        <v>3</v>
      </c>
      <c r="ACH46" s="978">
        <v>3</v>
      </c>
      <c r="ACI46" s="978">
        <v>2</v>
      </c>
      <c r="ACJ46" s="978">
        <v>2</v>
      </c>
      <c r="ACK46" s="979" t="s">
        <v>732</v>
      </c>
      <c r="ACL46" s="979" t="s">
        <v>732</v>
      </c>
      <c r="ACM46" s="979" t="s">
        <v>732</v>
      </c>
      <c r="ACN46" s="979" t="s">
        <v>732</v>
      </c>
      <c r="ACO46" s="979" t="s">
        <v>732</v>
      </c>
      <c r="ACP46" s="979" t="s">
        <v>732</v>
      </c>
      <c r="ACQ46" s="978">
        <v>5</v>
      </c>
      <c r="ACR46" s="979" t="s">
        <v>732</v>
      </c>
      <c r="ACS46" s="978">
        <v>5</v>
      </c>
      <c r="ACT46" s="978">
        <v>4</v>
      </c>
      <c r="ACU46" s="978">
        <v>2</v>
      </c>
      <c r="ACV46" s="978">
        <v>2</v>
      </c>
      <c r="ACW46" s="978">
        <v>2</v>
      </c>
      <c r="ACX46" s="978">
        <v>2</v>
      </c>
      <c r="ACY46" s="979" t="s">
        <v>732</v>
      </c>
      <c r="ACZ46" s="978">
        <v>2</v>
      </c>
      <c r="ADA46" s="978">
        <v>1</v>
      </c>
      <c r="ADB46" s="978">
        <v>1</v>
      </c>
      <c r="ADC46" s="978">
        <v>3</v>
      </c>
      <c r="ADD46" s="979" t="s">
        <v>732</v>
      </c>
      <c r="ADE46" s="978">
        <v>3</v>
      </c>
      <c r="ADF46" s="978">
        <v>4</v>
      </c>
      <c r="ADG46" s="978">
        <v>3</v>
      </c>
      <c r="ADH46" s="978">
        <v>1</v>
      </c>
      <c r="ADI46" s="978">
        <v>4</v>
      </c>
      <c r="ADJ46" s="978">
        <v>2</v>
      </c>
      <c r="ADK46" s="978">
        <v>2</v>
      </c>
      <c r="ADL46" s="978">
        <v>3</v>
      </c>
      <c r="ADM46" s="978">
        <v>2</v>
      </c>
      <c r="ADN46" s="978">
        <v>1</v>
      </c>
      <c r="ADO46" s="978">
        <v>40</v>
      </c>
      <c r="ADP46" s="978">
        <v>26</v>
      </c>
      <c r="ADQ46" s="978">
        <v>14</v>
      </c>
      <c r="ADR46" s="978">
        <v>3</v>
      </c>
      <c r="ADS46" s="979" t="s">
        <v>732</v>
      </c>
      <c r="ADT46" s="978">
        <v>3</v>
      </c>
      <c r="ADU46" s="978">
        <v>3</v>
      </c>
      <c r="ADV46" s="978">
        <v>2</v>
      </c>
      <c r="ADW46" s="978">
        <v>1</v>
      </c>
      <c r="ADX46" s="978">
        <v>8</v>
      </c>
      <c r="ADY46" s="978">
        <v>6</v>
      </c>
      <c r="ADZ46" s="978">
        <v>2</v>
      </c>
      <c r="AEA46" s="978">
        <v>16</v>
      </c>
      <c r="AEB46" s="978">
        <v>8</v>
      </c>
      <c r="AEC46" s="978">
        <v>8</v>
      </c>
      <c r="AED46" s="979" t="s">
        <v>732</v>
      </c>
      <c r="AEE46" s="979" t="s">
        <v>732</v>
      </c>
      <c r="AEF46" s="979" t="s">
        <v>732</v>
      </c>
      <c r="AEG46" s="979" t="s">
        <v>732</v>
      </c>
      <c r="AEH46" s="979" t="s">
        <v>732</v>
      </c>
      <c r="AEI46" s="979" t="s">
        <v>732</v>
      </c>
      <c r="AEJ46" s="978">
        <v>1</v>
      </c>
      <c r="AEK46" s="978">
        <v>1</v>
      </c>
      <c r="AEL46" s="979" t="s">
        <v>732</v>
      </c>
      <c r="AEM46" s="978">
        <v>18</v>
      </c>
      <c r="AEN46" s="978">
        <v>10</v>
      </c>
      <c r="AEO46" s="978">
        <v>8</v>
      </c>
      <c r="AEP46" s="978">
        <v>6</v>
      </c>
      <c r="AEQ46" s="978">
        <v>4</v>
      </c>
      <c r="AER46" s="978">
        <v>2</v>
      </c>
      <c r="AES46" s="979" t="s">
        <v>732</v>
      </c>
      <c r="AET46" s="979" t="s">
        <v>732</v>
      </c>
      <c r="AEU46" s="979" t="s">
        <v>732</v>
      </c>
      <c r="AEV46" s="979" t="s">
        <v>732</v>
      </c>
      <c r="AEW46" s="979" t="s">
        <v>732</v>
      </c>
      <c r="AEX46" s="979" t="s">
        <v>732</v>
      </c>
      <c r="AEY46" s="978">
        <v>3</v>
      </c>
      <c r="AEZ46" s="978">
        <v>2</v>
      </c>
      <c r="AFA46" s="978">
        <v>1</v>
      </c>
      <c r="AFB46" s="979" t="s">
        <v>732</v>
      </c>
      <c r="AFC46" s="979" t="s">
        <v>732</v>
      </c>
      <c r="AFD46" s="979" t="s">
        <v>732</v>
      </c>
      <c r="AFE46" s="978">
        <v>7</v>
      </c>
      <c r="AFF46" s="978">
        <v>6</v>
      </c>
      <c r="AFG46" s="1062">
        <v>1</v>
      </c>
      <c r="AFH46" s="978">
        <v>2</v>
      </c>
      <c r="AFI46" s="978">
        <v>2</v>
      </c>
      <c r="AFJ46" s="979" t="s">
        <v>732</v>
      </c>
      <c r="AFK46" s="979" t="s">
        <v>732</v>
      </c>
      <c r="AFL46" s="979" t="s">
        <v>732</v>
      </c>
      <c r="AFM46" s="980" t="s">
        <v>732</v>
      </c>
    </row>
    <row r="47" spans="2:845" ht="15" customHeight="1">
      <c r="B47" s="976" t="s">
        <v>780</v>
      </c>
      <c r="C47" s="982" t="s">
        <v>732</v>
      </c>
      <c r="D47" s="979" t="s">
        <v>732</v>
      </c>
      <c r="E47" s="979" t="s">
        <v>732</v>
      </c>
      <c r="F47" s="978">
        <v>24</v>
      </c>
      <c r="G47" s="978">
        <v>14</v>
      </c>
      <c r="H47" s="978">
        <v>10</v>
      </c>
      <c r="I47" s="978">
        <v>1</v>
      </c>
      <c r="J47" s="978">
        <v>1</v>
      </c>
      <c r="K47" s="979" t="s">
        <v>732</v>
      </c>
      <c r="L47" s="979" t="s">
        <v>732</v>
      </c>
      <c r="M47" s="979" t="s">
        <v>732</v>
      </c>
      <c r="N47" s="979" t="s">
        <v>732</v>
      </c>
      <c r="O47" s="978">
        <v>27</v>
      </c>
      <c r="P47" s="978">
        <v>14</v>
      </c>
      <c r="Q47" s="978">
        <v>13</v>
      </c>
      <c r="R47" s="978">
        <v>304</v>
      </c>
      <c r="S47" s="978">
        <v>140</v>
      </c>
      <c r="T47" s="978">
        <v>164</v>
      </c>
      <c r="U47" s="978">
        <v>20</v>
      </c>
      <c r="V47" s="978">
        <v>12</v>
      </c>
      <c r="W47" s="978">
        <v>8</v>
      </c>
      <c r="X47" s="978">
        <v>6</v>
      </c>
      <c r="Y47" s="978">
        <v>3</v>
      </c>
      <c r="Z47" s="978">
        <v>3</v>
      </c>
      <c r="AA47" s="978">
        <v>56</v>
      </c>
      <c r="AB47" s="978">
        <v>28</v>
      </c>
      <c r="AC47" s="978">
        <v>28</v>
      </c>
      <c r="AD47" s="978">
        <v>9</v>
      </c>
      <c r="AE47" s="978">
        <v>5</v>
      </c>
      <c r="AF47" s="978">
        <v>4</v>
      </c>
      <c r="AG47" s="979" t="s">
        <v>732</v>
      </c>
      <c r="AH47" s="979" t="s">
        <v>732</v>
      </c>
      <c r="AI47" s="979" t="s">
        <v>732</v>
      </c>
      <c r="AJ47" s="978">
        <v>25</v>
      </c>
      <c r="AK47" s="978">
        <v>12</v>
      </c>
      <c r="AL47" s="978">
        <v>13</v>
      </c>
      <c r="AM47" s="978">
        <v>195</v>
      </c>
      <c r="AN47" s="978">
        <v>106</v>
      </c>
      <c r="AO47" s="978">
        <v>89</v>
      </c>
      <c r="AP47" s="979" t="s">
        <v>732</v>
      </c>
      <c r="AQ47" s="979" t="s">
        <v>732</v>
      </c>
      <c r="AR47" s="979" t="s">
        <v>732</v>
      </c>
      <c r="AS47" s="978">
        <v>1</v>
      </c>
      <c r="AT47" s="979" t="s">
        <v>732</v>
      </c>
      <c r="AU47" s="978">
        <v>1</v>
      </c>
      <c r="AV47" s="978">
        <v>1</v>
      </c>
      <c r="AW47" s="978">
        <v>1</v>
      </c>
      <c r="AX47" s="979" t="s">
        <v>732</v>
      </c>
      <c r="AY47" s="978">
        <v>97</v>
      </c>
      <c r="AZ47" s="978">
        <v>39</v>
      </c>
      <c r="BA47" s="978">
        <v>58</v>
      </c>
      <c r="BB47" s="978">
        <v>21</v>
      </c>
      <c r="BC47" s="978">
        <v>6</v>
      </c>
      <c r="BD47" s="978">
        <v>15</v>
      </c>
      <c r="BE47" s="978">
        <v>1</v>
      </c>
      <c r="BF47" s="979" t="s">
        <v>732</v>
      </c>
      <c r="BG47" s="978">
        <v>1</v>
      </c>
      <c r="BH47" s="979" t="s">
        <v>732</v>
      </c>
      <c r="BI47" s="979" t="s">
        <v>732</v>
      </c>
      <c r="BJ47" s="979" t="s">
        <v>732</v>
      </c>
      <c r="BK47" s="979" t="s">
        <v>732</v>
      </c>
      <c r="BL47" s="979" t="s">
        <v>732</v>
      </c>
      <c r="BM47" s="979" t="s">
        <v>732</v>
      </c>
      <c r="BN47" s="979" t="s">
        <v>732</v>
      </c>
      <c r="BO47" s="979" t="s">
        <v>732</v>
      </c>
      <c r="BP47" s="979" t="s">
        <v>732</v>
      </c>
      <c r="BQ47" s="978">
        <v>17</v>
      </c>
      <c r="BR47" s="978">
        <v>10</v>
      </c>
      <c r="BS47" s="978">
        <v>7</v>
      </c>
      <c r="BT47" s="978">
        <v>5</v>
      </c>
      <c r="BU47" s="978">
        <v>4</v>
      </c>
      <c r="BV47" s="978">
        <v>1</v>
      </c>
      <c r="BW47" s="978">
        <v>1</v>
      </c>
      <c r="BX47" s="978">
        <v>1</v>
      </c>
      <c r="BY47" s="979" t="s">
        <v>732</v>
      </c>
      <c r="BZ47" s="979" t="s">
        <v>732</v>
      </c>
      <c r="CA47" s="979" t="s">
        <v>732</v>
      </c>
      <c r="CB47" s="979" t="s">
        <v>732</v>
      </c>
      <c r="CC47" s="979" t="s">
        <v>732</v>
      </c>
      <c r="CD47" s="979" t="s">
        <v>732</v>
      </c>
      <c r="CE47" s="979" t="s">
        <v>732</v>
      </c>
      <c r="CF47" s="978">
        <v>10</v>
      </c>
      <c r="CG47" s="978">
        <v>5</v>
      </c>
      <c r="CH47" s="978">
        <v>5</v>
      </c>
      <c r="CI47" s="979" t="s">
        <v>732</v>
      </c>
      <c r="CJ47" s="979" t="s">
        <v>732</v>
      </c>
      <c r="CK47" s="979" t="s">
        <v>732</v>
      </c>
      <c r="CL47" s="978">
        <v>1</v>
      </c>
      <c r="CM47" s="979" t="s">
        <v>732</v>
      </c>
      <c r="CN47" s="978">
        <v>1</v>
      </c>
      <c r="CO47" s="978">
        <v>29</v>
      </c>
      <c r="CP47" s="978">
        <v>9</v>
      </c>
      <c r="CQ47" s="978">
        <v>20</v>
      </c>
      <c r="CR47" s="978">
        <v>132</v>
      </c>
      <c r="CS47" s="978">
        <v>55</v>
      </c>
      <c r="CT47" s="978">
        <v>77</v>
      </c>
      <c r="CU47" s="978">
        <v>15</v>
      </c>
      <c r="CV47" s="978">
        <v>7</v>
      </c>
      <c r="CW47" s="978">
        <v>8</v>
      </c>
      <c r="CX47" s="978">
        <v>6</v>
      </c>
      <c r="CY47" s="978">
        <v>3</v>
      </c>
      <c r="CZ47" s="978">
        <v>3</v>
      </c>
      <c r="DA47" s="978">
        <v>30</v>
      </c>
      <c r="DB47" s="978">
        <v>20</v>
      </c>
      <c r="DC47" s="978">
        <v>10</v>
      </c>
      <c r="DD47" s="978">
        <v>15</v>
      </c>
      <c r="DE47" s="978">
        <v>10</v>
      </c>
      <c r="DF47" s="978">
        <v>5</v>
      </c>
      <c r="DG47" s="978">
        <v>1</v>
      </c>
      <c r="DH47" s="978">
        <v>1</v>
      </c>
      <c r="DI47" s="979" t="s">
        <v>732</v>
      </c>
      <c r="DJ47" s="978">
        <v>27</v>
      </c>
      <c r="DK47" s="978">
        <v>14</v>
      </c>
      <c r="DL47" s="978">
        <v>13</v>
      </c>
      <c r="DM47" s="978">
        <v>63</v>
      </c>
      <c r="DN47" s="978">
        <v>27</v>
      </c>
      <c r="DO47" s="978">
        <v>36</v>
      </c>
      <c r="DP47" s="978">
        <v>2</v>
      </c>
      <c r="DQ47" s="978">
        <v>2</v>
      </c>
      <c r="DR47" s="979" t="s">
        <v>732</v>
      </c>
      <c r="DS47" s="979" t="s">
        <v>732</v>
      </c>
      <c r="DT47" s="979" t="s">
        <v>732</v>
      </c>
      <c r="DU47" s="979" t="s">
        <v>732</v>
      </c>
      <c r="DV47" s="979" t="s">
        <v>732</v>
      </c>
      <c r="DW47" s="979" t="s">
        <v>732</v>
      </c>
      <c r="DX47" s="979" t="s">
        <v>732</v>
      </c>
      <c r="DY47" s="978">
        <v>91</v>
      </c>
      <c r="DZ47" s="978">
        <v>53</v>
      </c>
      <c r="EA47" s="978">
        <v>38</v>
      </c>
      <c r="EB47" s="978">
        <v>17</v>
      </c>
      <c r="EC47" s="978">
        <v>6</v>
      </c>
      <c r="ED47" s="978">
        <v>11</v>
      </c>
      <c r="EE47" s="978">
        <v>1</v>
      </c>
      <c r="EF47" s="979" t="s">
        <v>732</v>
      </c>
      <c r="EG47" s="978">
        <v>1</v>
      </c>
      <c r="EH47" s="979" t="s">
        <v>732</v>
      </c>
      <c r="EI47" s="979" t="s">
        <v>732</v>
      </c>
      <c r="EJ47" s="979" t="s">
        <v>732</v>
      </c>
      <c r="EK47" s="979" t="s">
        <v>732</v>
      </c>
      <c r="EL47" s="979" t="s">
        <v>732</v>
      </c>
      <c r="EM47" s="979" t="s">
        <v>732</v>
      </c>
      <c r="EN47" s="978">
        <v>1</v>
      </c>
      <c r="EO47" s="978">
        <v>1</v>
      </c>
      <c r="EP47" s="979" t="s">
        <v>732</v>
      </c>
      <c r="EQ47" s="978">
        <v>11</v>
      </c>
      <c r="ER47" s="978">
        <v>5</v>
      </c>
      <c r="ES47" s="978">
        <v>6</v>
      </c>
      <c r="ET47" s="978">
        <v>7</v>
      </c>
      <c r="EU47" s="978">
        <v>6</v>
      </c>
      <c r="EV47" s="978">
        <v>1</v>
      </c>
      <c r="EW47" s="979" t="s">
        <v>732</v>
      </c>
      <c r="EX47" s="979" t="s">
        <v>732</v>
      </c>
      <c r="EY47" s="979" t="s">
        <v>732</v>
      </c>
      <c r="EZ47" s="978">
        <v>5</v>
      </c>
      <c r="FA47" s="978">
        <v>2</v>
      </c>
      <c r="FB47" s="978">
        <v>3</v>
      </c>
      <c r="FC47" s="978">
        <v>16</v>
      </c>
      <c r="FD47" s="978">
        <v>9</v>
      </c>
      <c r="FE47" s="978">
        <v>7</v>
      </c>
      <c r="FF47" s="978">
        <v>8</v>
      </c>
      <c r="FG47" s="978">
        <v>4</v>
      </c>
      <c r="FH47" s="978">
        <v>4</v>
      </c>
      <c r="FI47" s="978">
        <v>6</v>
      </c>
      <c r="FJ47" s="978">
        <v>3</v>
      </c>
      <c r="FK47" s="978">
        <v>3</v>
      </c>
      <c r="FL47" s="978">
        <v>21</v>
      </c>
      <c r="FM47" s="978">
        <v>10</v>
      </c>
      <c r="FN47" s="978">
        <v>11</v>
      </c>
      <c r="FO47" s="978">
        <v>122</v>
      </c>
      <c r="FP47" s="978">
        <v>50</v>
      </c>
      <c r="FQ47" s="978">
        <v>72</v>
      </c>
      <c r="FR47" s="978">
        <v>26</v>
      </c>
      <c r="FS47" s="978">
        <v>18</v>
      </c>
      <c r="FT47" s="978">
        <v>8</v>
      </c>
      <c r="FU47" s="978">
        <v>21</v>
      </c>
      <c r="FV47" s="978">
        <v>13</v>
      </c>
      <c r="FW47" s="978">
        <v>8</v>
      </c>
      <c r="FX47" s="978">
        <v>30</v>
      </c>
      <c r="FY47" s="978">
        <v>21</v>
      </c>
      <c r="FZ47" s="978">
        <v>9</v>
      </c>
      <c r="GA47" s="978">
        <v>15</v>
      </c>
      <c r="GB47" s="978">
        <v>9</v>
      </c>
      <c r="GC47" s="978">
        <v>6</v>
      </c>
      <c r="GD47" s="978">
        <v>9</v>
      </c>
      <c r="GE47" s="978">
        <v>6</v>
      </c>
      <c r="GF47" s="978">
        <v>3</v>
      </c>
      <c r="GG47" s="978">
        <v>25</v>
      </c>
      <c r="GH47" s="978">
        <v>14</v>
      </c>
      <c r="GI47" s="978">
        <v>11</v>
      </c>
      <c r="GJ47" s="978">
        <v>73</v>
      </c>
      <c r="GK47" s="978">
        <v>28</v>
      </c>
      <c r="GL47" s="978">
        <v>45</v>
      </c>
      <c r="GM47" s="979" t="s">
        <v>732</v>
      </c>
      <c r="GN47" s="979" t="s">
        <v>732</v>
      </c>
      <c r="GO47" s="979" t="s">
        <v>732</v>
      </c>
      <c r="GP47" s="979" t="s">
        <v>732</v>
      </c>
      <c r="GQ47" s="979" t="s">
        <v>732</v>
      </c>
      <c r="GR47" s="979" t="s">
        <v>732</v>
      </c>
      <c r="GS47" s="979" t="s">
        <v>732</v>
      </c>
      <c r="GT47" s="979" t="s">
        <v>732</v>
      </c>
      <c r="GU47" s="979" t="s">
        <v>732</v>
      </c>
      <c r="GV47" s="978">
        <v>157</v>
      </c>
      <c r="GW47" s="978">
        <v>78</v>
      </c>
      <c r="GX47" s="978">
        <v>79</v>
      </c>
      <c r="GY47" s="978">
        <v>3</v>
      </c>
      <c r="GZ47" s="978">
        <v>2</v>
      </c>
      <c r="HA47" s="978">
        <v>1</v>
      </c>
      <c r="HB47" s="978">
        <v>1</v>
      </c>
      <c r="HC47" s="979" t="s">
        <v>732</v>
      </c>
      <c r="HD47" s="978">
        <v>1</v>
      </c>
      <c r="HE47" s="978">
        <v>1</v>
      </c>
      <c r="HF47" s="978">
        <v>1</v>
      </c>
      <c r="HG47" s="979" t="s">
        <v>732</v>
      </c>
      <c r="HH47" s="978">
        <v>3</v>
      </c>
      <c r="HI47" s="978">
        <v>1</v>
      </c>
      <c r="HJ47" s="978">
        <v>2</v>
      </c>
      <c r="HK47" s="978">
        <v>2</v>
      </c>
      <c r="HL47" s="978">
        <v>1</v>
      </c>
      <c r="HM47" s="978">
        <v>1</v>
      </c>
      <c r="HN47" s="978">
        <v>18</v>
      </c>
      <c r="HO47" s="978">
        <v>9</v>
      </c>
      <c r="HP47" s="978">
        <v>9</v>
      </c>
      <c r="HQ47" s="978">
        <v>4</v>
      </c>
      <c r="HR47" s="978">
        <v>3</v>
      </c>
      <c r="HS47" s="978">
        <v>1</v>
      </c>
      <c r="HT47" s="979" t="s">
        <v>732</v>
      </c>
      <c r="HU47" s="979" t="s">
        <v>732</v>
      </c>
      <c r="HV47" s="979" t="s">
        <v>732</v>
      </c>
      <c r="HW47" s="979" t="s">
        <v>732</v>
      </c>
      <c r="HX47" s="979" t="s">
        <v>732</v>
      </c>
      <c r="HY47" s="978">
        <v>6</v>
      </c>
      <c r="HZ47" s="978">
        <v>1</v>
      </c>
      <c r="IA47" s="978">
        <v>5</v>
      </c>
      <c r="IB47" s="978">
        <v>15</v>
      </c>
      <c r="IC47" s="978">
        <v>8</v>
      </c>
      <c r="ID47" s="978">
        <v>7</v>
      </c>
      <c r="IE47" s="978">
        <v>2</v>
      </c>
      <c r="IF47" s="978">
        <v>1</v>
      </c>
      <c r="IG47" s="978">
        <v>1</v>
      </c>
      <c r="IH47" s="979" t="s">
        <v>732</v>
      </c>
      <c r="II47" s="979" t="s">
        <v>732</v>
      </c>
      <c r="IJ47" s="979" t="s">
        <v>732</v>
      </c>
      <c r="IK47" s="978">
        <v>15</v>
      </c>
      <c r="IL47" s="978">
        <v>8</v>
      </c>
      <c r="IM47" s="978">
        <v>7</v>
      </c>
      <c r="IN47" s="978">
        <v>50</v>
      </c>
      <c r="IO47" s="978">
        <v>23</v>
      </c>
      <c r="IP47" s="978">
        <v>27</v>
      </c>
      <c r="IQ47" s="978">
        <v>19</v>
      </c>
      <c r="IR47" s="978">
        <v>8</v>
      </c>
      <c r="IS47" s="978">
        <v>11</v>
      </c>
      <c r="IT47" s="979" t="s">
        <v>732</v>
      </c>
      <c r="IU47" s="979" t="s">
        <v>732</v>
      </c>
      <c r="IV47" s="979" t="s">
        <v>732</v>
      </c>
      <c r="IW47" s="978">
        <v>21</v>
      </c>
      <c r="IX47" s="978">
        <v>13</v>
      </c>
      <c r="IY47" s="978">
        <v>8</v>
      </c>
      <c r="IZ47" s="979" t="s">
        <v>732</v>
      </c>
      <c r="JA47" s="979" t="s">
        <v>732</v>
      </c>
      <c r="JB47" s="979" t="s">
        <v>732</v>
      </c>
      <c r="JC47" s="979" t="s">
        <v>732</v>
      </c>
      <c r="JD47" s="979" t="s">
        <v>732</v>
      </c>
      <c r="JE47" s="979" t="s">
        <v>732</v>
      </c>
      <c r="JF47" s="978">
        <v>14</v>
      </c>
      <c r="JG47" s="978">
        <v>10</v>
      </c>
      <c r="JH47" s="978">
        <v>4</v>
      </c>
      <c r="JI47" s="978">
        <v>75</v>
      </c>
      <c r="JJ47" s="978">
        <v>45</v>
      </c>
      <c r="JK47" s="978">
        <v>30</v>
      </c>
      <c r="JL47" s="979" t="s">
        <v>732</v>
      </c>
      <c r="JM47" s="979" t="s">
        <v>732</v>
      </c>
      <c r="JN47" s="979" t="s">
        <v>732</v>
      </c>
      <c r="JO47" s="978">
        <v>1</v>
      </c>
      <c r="JP47" s="978">
        <v>1</v>
      </c>
      <c r="JQ47" s="979" t="s">
        <v>732</v>
      </c>
      <c r="JR47" s="978">
        <v>1</v>
      </c>
      <c r="JS47" s="979" t="s">
        <v>732</v>
      </c>
      <c r="JT47" s="978">
        <v>1</v>
      </c>
      <c r="JU47" s="978">
        <v>1</v>
      </c>
      <c r="JV47" s="979" t="s">
        <v>732</v>
      </c>
      <c r="JW47" s="978">
        <v>1</v>
      </c>
      <c r="JX47" s="978">
        <v>6</v>
      </c>
      <c r="JY47" s="978">
        <v>4</v>
      </c>
      <c r="JZ47" s="978">
        <v>2</v>
      </c>
      <c r="KA47" s="979" t="s">
        <v>732</v>
      </c>
      <c r="KB47" s="979" t="s">
        <v>732</v>
      </c>
      <c r="KC47" s="979" t="s">
        <v>732</v>
      </c>
      <c r="KD47" s="979" t="s">
        <v>732</v>
      </c>
      <c r="KE47" s="979" t="s">
        <v>732</v>
      </c>
      <c r="KF47" s="979" t="s">
        <v>732</v>
      </c>
      <c r="KG47" s="979" t="s">
        <v>732</v>
      </c>
      <c r="KH47" s="979" t="s">
        <v>732</v>
      </c>
      <c r="KI47" s="979" t="s">
        <v>732</v>
      </c>
      <c r="KJ47" s="979" t="s">
        <v>732</v>
      </c>
      <c r="KK47" s="979" t="s">
        <v>732</v>
      </c>
      <c r="KL47" s="979" t="s">
        <v>732</v>
      </c>
      <c r="KM47" s="978">
        <v>1</v>
      </c>
      <c r="KN47" s="978">
        <v>1</v>
      </c>
      <c r="KO47" s="979" t="s">
        <v>732</v>
      </c>
      <c r="KP47" s="978">
        <v>13</v>
      </c>
      <c r="KQ47" s="978">
        <v>10</v>
      </c>
      <c r="KR47" s="978">
        <v>3</v>
      </c>
      <c r="KS47" s="979" t="s">
        <v>732</v>
      </c>
      <c r="KT47" s="979" t="s">
        <v>732</v>
      </c>
      <c r="KU47" s="979" t="s">
        <v>732</v>
      </c>
      <c r="KV47" s="979" t="s">
        <v>732</v>
      </c>
      <c r="KW47" s="979" t="s">
        <v>732</v>
      </c>
      <c r="KX47" s="979" t="s">
        <v>732</v>
      </c>
      <c r="KY47" s="978">
        <v>5</v>
      </c>
      <c r="KZ47" s="978">
        <v>3</v>
      </c>
      <c r="LA47" s="978">
        <v>2</v>
      </c>
      <c r="LB47" s="978">
        <v>1</v>
      </c>
      <c r="LC47" s="979" t="s">
        <v>732</v>
      </c>
      <c r="LD47" s="978">
        <v>1</v>
      </c>
      <c r="LE47" s="979" t="s">
        <v>732</v>
      </c>
      <c r="LF47" s="979" t="s">
        <v>732</v>
      </c>
      <c r="LG47" s="979" t="s">
        <v>732</v>
      </c>
      <c r="LH47" s="978">
        <v>4</v>
      </c>
      <c r="LI47" s="978">
        <v>1</v>
      </c>
      <c r="LJ47" s="978">
        <v>3</v>
      </c>
      <c r="LK47" s="979" t="s">
        <v>732</v>
      </c>
      <c r="LL47" s="979" t="s">
        <v>732</v>
      </c>
      <c r="LM47" s="979" t="s">
        <v>732</v>
      </c>
      <c r="LN47" s="979" t="s">
        <v>732</v>
      </c>
      <c r="LO47" s="979" t="s">
        <v>732</v>
      </c>
      <c r="LP47" s="979" t="s">
        <v>732</v>
      </c>
      <c r="LQ47" s="978">
        <v>28</v>
      </c>
      <c r="LR47" s="978">
        <v>15</v>
      </c>
      <c r="LS47" s="978">
        <v>13</v>
      </c>
      <c r="LT47" s="978">
        <v>21</v>
      </c>
      <c r="LU47" s="978">
        <v>11</v>
      </c>
      <c r="LV47" s="978">
        <v>10</v>
      </c>
      <c r="LW47" s="978">
        <v>20</v>
      </c>
      <c r="LX47" s="978">
        <v>14</v>
      </c>
      <c r="LY47" s="978">
        <v>6</v>
      </c>
      <c r="LZ47" s="978">
        <v>32</v>
      </c>
      <c r="MA47" s="978">
        <v>15</v>
      </c>
      <c r="MB47" s="978">
        <v>17</v>
      </c>
      <c r="MC47" s="978">
        <v>8</v>
      </c>
      <c r="MD47" s="978">
        <v>6</v>
      </c>
      <c r="ME47" s="978">
        <v>2</v>
      </c>
      <c r="MF47" s="978">
        <v>4</v>
      </c>
      <c r="MG47" s="978">
        <v>2</v>
      </c>
      <c r="MH47" s="978">
        <v>2</v>
      </c>
      <c r="MI47" s="978">
        <v>74</v>
      </c>
      <c r="MJ47" s="978">
        <v>42</v>
      </c>
      <c r="MK47" s="978">
        <v>32</v>
      </c>
      <c r="ML47" s="979" t="s">
        <v>732</v>
      </c>
      <c r="MM47" s="979" t="s">
        <v>732</v>
      </c>
      <c r="MN47" s="979" t="s">
        <v>732</v>
      </c>
      <c r="MO47" s="978">
        <v>5</v>
      </c>
      <c r="MP47" s="978">
        <v>2</v>
      </c>
      <c r="MQ47" s="978">
        <v>3</v>
      </c>
      <c r="MR47" s="978">
        <v>1</v>
      </c>
      <c r="MS47" s="978">
        <v>1</v>
      </c>
      <c r="MT47" s="979" t="s">
        <v>732</v>
      </c>
      <c r="MU47" s="978">
        <v>98</v>
      </c>
      <c r="MV47" s="978">
        <v>32</v>
      </c>
      <c r="MW47" s="978">
        <v>66</v>
      </c>
      <c r="MX47" s="978">
        <v>4</v>
      </c>
      <c r="MY47" s="978">
        <v>2</v>
      </c>
      <c r="MZ47" s="978">
        <v>2</v>
      </c>
      <c r="NA47" s="978">
        <v>2</v>
      </c>
      <c r="NB47" s="978">
        <v>1</v>
      </c>
      <c r="NC47" s="978">
        <v>1</v>
      </c>
      <c r="ND47" s="979" t="s">
        <v>732</v>
      </c>
      <c r="NE47" s="979" t="s">
        <v>732</v>
      </c>
      <c r="NF47" s="979" t="s">
        <v>732</v>
      </c>
      <c r="NG47" s="978">
        <v>3</v>
      </c>
      <c r="NH47" s="978">
        <v>2</v>
      </c>
      <c r="NI47" s="978">
        <v>1</v>
      </c>
      <c r="NJ47" s="978">
        <v>16</v>
      </c>
      <c r="NK47" s="978">
        <v>11</v>
      </c>
      <c r="NL47" s="978">
        <v>5</v>
      </c>
      <c r="NM47" s="978">
        <v>10</v>
      </c>
      <c r="NN47" s="978">
        <v>3</v>
      </c>
      <c r="NO47" s="978">
        <v>7</v>
      </c>
      <c r="NP47" s="978">
        <v>18</v>
      </c>
      <c r="NQ47" s="978">
        <v>10</v>
      </c>
      <c r="NR47" s="978">
        <v>8</v>
      </c>
      <c r="NS47" s="978">
        <v>1</v>
      </c>
      <c r="NT47" s="978">
        <v>1</v>
      </c>
      <c r="NU47" s="979" t="s">
        <v>732</v>
      </c>
      <c r="NV47" s="979" t="s">
        <v>732</v>
      </c>
      <c r="NW47" s="979" t="s">
        <v>732</v>
      </c>
      <c r="NX47" s="979" t="s">
        <v>732</v>
      </c>
      <c r="NY47" s="978">
        <v>10</v>
      </c>
      <c r="NZ47" s="978">
        <v>6</v>
      </c>
      <c r="OA47" s="978">
        <v>4</v>
      </c>
      <c r="OB47" s="978">
        <v>28</v>
      </c>
      <c r="OC47" s="978">
        <v>15</v>
      </c>
      <c r="OD47" s="978">
        <v>13</v>
      </c>
      <c r="OE47" s="978">
        <v>13</v>
      </c>
      <c r="OF47" s="978">
        <v>7</v>
      </c>
      <c r="OG47" s="978">
        <v>6</v>
      </c>
      <c r="OH47" s="978">
        <v>7</v>
      </c>
      <c r="OI47" s="978">
        <v>3</v>
      </c>
      <c r="OJ47" s="978">
        <v>4</v>
      </c>
      <c r="OK47" s="978">
        <v>2</v>
      </c>
      <c r="OL47" s="978">
        <v>1</v>
      </c>
      <c r="OM47" s="978">
        <v>1</v>
      </c>
      <c r="ON47" s="979" t="s">
        <v>732</v>
      </c>
      <c r="OO47" s="979" t="s">
        <v>732</v>
      </c>
      <c r="OP47" s="979" t="s">
        <v>732</v>
      </c>
      <c r="OQ47" s="978">
        <v>20</v>
      </c>
      <c r="OR47" s="978">
        <v>9</v>
      </c>
      <c r="OS47" s="978">
        <v>11</v>
      </c>
      <c r="OT47" s="978">
        <v>19</v>
      </c>
      <c r="OU47" s="978">
        <v>12</v>
      </c>
      <c r="OV47" s="978">
        <v>7</v>
      </c>
      <c r="OW47" s="978">
        <v>29</v>
      </c>
      <c r="OX47" s="978">
        <v>17</v>
      </c>
      <c r="OY47" s="978">
        <v>12</v>
      </c>
      <c r="OZ47" s="978">
        <v>11</v>
      </c>
      <c r="PA47" s="978">
        <v>5</v>
      </c>
      <c r="PB47" s="978">
        <v>6</v>
      </c>
      <c r="PC47" s="978">
        <v>34</v>
      </c>
      <c r="PD47" s="978">
        <v>20</v>
      </c>
      <c r="PE47" s="978">
        <v>14</v>
      </c>
      <c r="PF47" s="978">
        <v>24</v>
      </c>
      <c r="PG47" s="978">
        <v>15</v>
      </c>
      <c r="PH47" s="978">
        <v>9</v>
      </c>
      <c r="PI47" s="978">
        <v>110</v>
      </c>
      <c r="PJ47" s="978">
        <v>57</v>
      </c>
      <c r="PK47" s="978">
        <v>53</v>
      </c>
      <c r="PL47" s="978">
        <v>4</v>
      </c>
      <c r="PM47" s="979" t="s">
        <v>732</v>
      </c>
      <c r="PN47" s="978">
        <v>4</v>
      </c>
      <c r="PO47" s="979" t="s">
        <v>732</v>
      </c>
      <c r="PP47" s="979" t="s">
        <v>732</v>
      </c>
      <c r="PQ47" s="979" t="s">
        <v>732</v>
      </c>
      <c r="PR47" s="978">
        <v>2</v>
      </c>
      <c r="PS47" s="978">
        <v>2</v>
      </c>
      <c r="PT47" s="979" t="s">
        <v>732</v>
      </c>
      <c r="PU47" s="978">
        <v>96</v>
      </c>
      <c r="PV47" s="978">
        <v>43</v>
      </c>
      <c r="PW47" s="978">
        <v>53</v>
      </c>
      <c r="PX47" s="978">
        <v>45</v>
      </c>
      <c r="PY47" s="978">
        <v>18</v>
      </c>
      <c r="PZ47" s="978">
        <v>27</v>
      </c>
      <c r="QA47" s="978">
        <v>2</v>
      </c>
      <c r="QB47" s="978">
        <v>1</v>
      </c>
      <c r="QC47" s="978">
        <v>1</v>
      </c>
      <c r="QD47" s="979" t="s">
        <v>732</v>
      </c>
      <c r="QE47" s="979" t="s">
        <v>732</v>
      </c>
      <c r="QF47" s="979" t="s">
        <v>732</v>
      </c>
      <c r="QG47" s="978">
        <v>1</v>
      </c>
      <c r="QH47" s="979" t="s">
        <v>732</v>
      </c>
      <c r="QI47" s="978">
        <v>1</v>
      </c>
      <c r="QJ47" s="978">
        <v>1</v>
      </c>
      <c r="QK47" s="978">
        <v>1</v>
      </c>
      <c r="QL47" s="979" t="s">
        <v>732</v>
      </c>
      <c r="QM47" s="978">
        <v>10</v>
      </c>
      <c r="QN47" s="978">
        <v>6</v>
      </c>
      <c r="QO47" s="978">
        <v>4</v>
      </c>
      <c r="QP47" s="978">
        <v>4</v>
      </c>
      <c r="QQ47" s="978">
        <v>2</v>
      </c>
      <c r="QR47" s="978">
        <v>2</v>
      </c>
      <c r="QS47" s="979" t="s">
        <v>732</v>
      </c>
      <c r="QT47" s="979" t="s">
        <v>732</v>
      </c>
      <c r="QU47" s="979" t="s">
        <v>732</v>
      </c>
      <c r="QV47" s="979" t="s">
        <v>732</v>
      </c>
      <c r="QW47" s="979" t="s">
        <v>732</v>
      </c>
      <c r="QX47" s="978">
        <v>3</v>
      </c>
      <c r="QY47" s="978">
        <v>1</v>
      </c>
      <c r="QZ47" s="978">
        <v>2</v>
      </c>
      <c r="RA47" s="978">
        <v>3</v>
      </c>
      <c r="RB47" s="978">
        <v>1</v>
      </c>
      <c r="RC47" s="978">
        <v>2</v>
      </c>
      <c r="RD47" s="978">
        <v>1</v>
      </c>
      <c r="RE47" s="979" t="s">
        <v>732</v>
      </c>
      <c r="RF47" s="978">
        <v>1</v>
      </c>
      <c r="RG47" s="979" t="s">
        <v>732</v>
      </c>
      <c r="RH47" s="979" t="s">
        <v>732</v>
      </c>
      <c r="RI47" s="979" t="s">
        <v>732</v>
      </c>
      <c r="RJ47" s="979" t="s">
        <v>732</v>
      </c>
      <c r="RK47" s="979" t="s">
        <v>732</v>
      </c>
      <c r="RL47" s="979" t="s">
        <v>732</v>
      </c>
      <c r="RM47" s="978">
        <v>1</v>
      </c>
      <c r="RN47" s="979" t="s">
        <v>732</v>
      </c>
      <c r="RO47" s="978">
        <v>1</v>
      </c>
      <c r="RP47" s="978">
        <v>7</v>
      </c>
      <c r="RQ47" s="978">
        <v>3</v>
      </c>
      <c r="RR47" s="978">
        <v>4</v>
      </c>
      <c r="RS47" s="978">
        <v>6</v>
      </c>
      <c r="RT47" s="978">
        <v>3</v>
      </c>
      <c r="RU47" s="978">
        <v>3</v>
      </c>
      <c r="RV47" s="978">
        <v>1</v>
      </c>
      <c r="RW47" s="978">
        <v>1</v>
      </c>
      <c r="RX47" s="979" t="s">
        <v>732</v>
      </c>
      <c r="RY47" s="978">
        <v>4</v>
      </c>
      <c r="RZ47" s="978">
        <v>2</v>
      </c>
      <c r="SA47" s="978">
        <v>2</v>
      </c>
      <c r="SB47" s="978">
        <v>5</v>
      </c>
      <c r="SC47" s="978">
        <v>1</v>
      </c>
      <c r="SD47" s="978">
        <v>4</v>
      </c>
      <c r="SE47" s="978">
        <v>1</v>
      </c>
      <c r="SF47" s="979" t="s">
        <v>732</v>
      </c>
      <c r="SG47" s="978">
        <v>1</v>
      </c>
      <c r="SH47" s="978">
        <v>8</v>
      </c>
      <c r="SI47" s="978">
        <v>4</v>
      </c>
      <c r="SJ47" s="978">
        <v>4</v>
      </c>
      <c r="SK47" s="978">
        <v>2</v>
      </c>
      <c r="SL47" s="978">
        <v>2</v>
      </c>
      <c r="SM47" s="979" t="s">
        <v>732</v>
      </c>
      <c r="SN47" s="978">
        <v>1</v>
      </c>
      <c r="SO47" s="978">
        <v>1</v>
      </c>
      <c r="SP47" s="979" t="s">
        <v>732</v>
      </c>
      <c r="SQ47" s="979" t="s">
        <v>732</v>
      </c>
      <c r="SR47" s="979" t="s">
        <v>732</v>
      </c>
      <c r="SS47" s="979" t="s">
        <v>732</v>
      </c>
      <c r="ST47" s="978">
        <v>44</v>
      </c>
      <c r="SU47" s="978">
        <v>24</v>
      </c>
      <c r="SV47" s="978">
        <v>20</v>
      </c>
      <c r="SW47" s="978">
        <v>14</v>
      </c>
      <c r="SX47" s="978">
        <v>3</v>
      </c>
      <c r="SY47" s="978">
        <v>11</v>
      </c>
      <c r="SZ47" s="978">
        <v>1</v>
      </c>
      <c r="TA47" s="979" t="s">
        <v>732</v>
      </c>
      <c r="TB47" s="978">
        <v>1</v>
      </c>
      <c r="TC47" s="979" t="s">
        <v>732</v>
      </c>
      <c r="TD47" s="979" t="s">
        <v>732</v>
      </c>
      <c r="TE47" s="979" t="s">
        <v>732</v>
      </c>
      <c r="TF47" s="978">
        <v>1</v>
      </c>
      <c r="TG47" s="979" t="s">
        <v>732</v>
      </c>
      <c r="TH47" s="978">
        <v>1</v>
      </c>
      <c r="TI47" s="978">
        <v>1</v>
      </c>
      <c r="TJ47" s="978">
        <v>1</v>
      </c>
      <c r="TK47" s="979" t="s">
        <v>732</v>
      </c>
      <c r="TL47" s="978">
        <v>2</v>
      </c>
      <c r="TM47" s="978">
        <v>1</v>
      </c>
      <c r="TN47" s="978">
        <v>1</v>
      </c>
      <c r="TO47" s="979" t="s">
        <v>732</v>
      </c>
      <c r="TP47" s="979" t="s">
        <v>732</v>
      </c>
      <c r="TQ47" s="979" t="s">
        <v>732</v>
      </c>
      <c r="TR47" s="979" t="s">
        <v>732</v>
      </c>
      <c r="TS47" s="979" t="s">
        <v>732</v>
      </c>
      <c r="TT47" s="979" t="s">
        <v>732</v>
      </c>
      <c r="TU47" s="979" t="s">
        <v>732</v>
      </c>
      <c r="TV47" s="979" t="s">
        <v>732</v>
      </c>
      <c r="TW47" s="979" t="s">
        <v>732</v>
      </c>
      <c r="TX47" s="978">
        <v>6</v>
      </c>
      <c r="TY47" s="978">
        <v>5</v>
      </c>
      <c r="TZ47" s="978">
        <v>1</v>
      </c>
      <c r="UA47" s="978">
        <v>2</v>
      </c>
      <c r="UB47" s="978">
        <v>1</v>
      </c>
      <c r="UC47" s="978">
        <v>1</v>
      </c>
      <c r="UD47" s="979" t="s">
        <v>732</v>
      </c>
      <c r="UE47" s="979" t="s">
        <v>732</v>
      </c>
      <c r="UF47" s="979" t="s">
        <v>732</v>
      </c>
      <c r="UG47" s="979" t="s">
        <v>732</v>
      </c>
      <c r="UH47" s="979" t="s">
        <v>732</v>
      </c>
      <c r="UI47" s="979" t="s">
        <v>732</v>
      </c>
      <c r="UJ47" s="978">
        <v>12</v>
      </c>
      <c r="UK47" s="978">
        <v>7</v>
      </c>
      <c r="UL47" s="978">
        <v>5</v>
      </c>
      <c r="UM47" s="978">
        <v>4</v>
      </c>
      <c r="UN47" s="978">
        <v>3</v>
      </c>
      <c r="UO47" s="978">
        <v>1</v>
      </c>
      <c r="UP47" s="978">
        <v>14</v>
      </c>
      <c r="UQ47" s="978">
        <v>5</v>
      </c>
      <c r="UR47" s="978">
        <v>9</v>
      </c>
      <c r="US47" s="979" t="s">
        <v>732</v>
      </c>
      <c r="UT47" s="979" t="s">
        <v>732</v>
      </c>
      <c r="UU47" s="979" t="s">
        <v>732</v>
      </c>
      <c r="UV47" s="979" t="s">
        <v>732</v>
      </c>
      <c r="UW47" s="979" t="s">
        <v>732</v>
      </c>
      <c r="UX47" s="979" t="s">
        <v>732</v>
      </c>
      <c r="UY47" s="979" t="s">
        <v>732</v>
      </c>
      <c r="UZ47" s="979" t="s">
        <v>732</v>
      </c>
      <c r="VA47" s="979" t="s">
        <v>732</v>
      </c>
      <c r="VB47" s="978">
        <v>12</v>
      </c>
      <c r="VC47" s="978">
        <v>5</v>
      </c>
      <c r="VD47" s="978">
        <v>7</v>
      </c>
      <c r="VE47" s="978">
        <v>1</v>
      </c>
      <c r="VF47" s="978">
        <v>1</v>
      </c>
      <c r="VG47" s="979" t="s">
        <v>732</v>
      </c>
      <c r="VH47" s="978">
        <v>4</v>
      </c>
      <c r="VI47" s="978">
        <v>2</v>
      </c>
      <c r="VJ47" s="978">
        <v>2</v>
      </c>
      <c r="VK47" s="978">
        <v>1</v>
      </c>
      <c r="VL47" s="978">
        <v>1</v>
      </c>
      <c r="VM47" s="979" t="s">
        <v>732</v>
      </c>
      <c r="VN47" s="979" t="s">
        <v>732</v>
      </c>
      <c r="VO47" s="979" t="s">
        <v>732</v>
      </c>
      <c r="VP47" s="979" t="s">
        <v>732</v>
      </c>
      <c r="VQ47" s="979" t="s">
        <v>732</v>
      </c>
      <c r="VR47" s="979" t="s">
        <v>732</v>
      </c>
      <c r="VS47" s="979" t="s">
        <v>732</v>
      </c>
      <c r="VT47" s="978">
        <v>3</v>
      </c>
      <c r="VU47" s="979" t="s">
        <v>732</v>
      </c>
      <c r="VV47" s="978">
        <v>3</v>
      </c>
      <c r="VW47" s="978">
        <v>35</v>
      </c>
      <c r="VX47" s="978">
        <v>12</v>
      </c>
      <c r="VY47" s="978">
        <v>23</v>
      </c>
      <c r="VZ47" s="979" t="s">
        <v>732</v>
      </c>
      <c r="WA47" s="979" t="s">
        <v>732</v>
      </c>
      <c r="WB47" s="979" t="s">
        <v>732</v>
      </c>
      <c r="WC47" s="979" t="s">
        <v>732</v>
      </c>
      <c r="WD47" s="979" t="s">
        <v>732</v>
      </c>
      <c r="WE47" s="979" t="s">
        <v>732</v>
      </c>
      <c r="WF47" s="979" t="s">
        <v>732</v>
      </c>
      <c r="WG47" s="979" t="s">
        <v>732</v>
      </c>
      <c r="WH47" s="979" t="s">
        <v>732</v>
      </c>
      <c r="WI47" s="979" t="s">
        <v>732</v>
      </c>
      <c r="WJ47" s="979" t="s">
        <v>732</v>
      </c>
      <c r="WK47" s="979" t="s">
        <v>732</v>
      </c>
      <c r="WL47" s="978">
        <v>1</v>
      </c>
      <c r="WM47" s="978">
        <v>1</v>
      </c>
      <c r="WN47" s="979" t="s">
        <v>732</v>
      </c>
      <c r="WO47" s="979" t="s">
        <v>732</v>
      </c>
      <c r="WP47" s="979" t="s">
        <v>732</v>
      </c>
      <c r="WQ47" s="979" t="s">
        <v>732</v>
      </c>
      <c r="WR47" s="979" t="s">
        <v>732</v>
      </c>
      <c r="WS47" s="979" t="s">
        <v>732</v>
      </c>
      <c r="WT47" s="979" t="s">
        <v>732</v>
      </c>
      <c r="WU47" s="979" t="s">
        <v>732</v>
      </c>
      <c r="WV47" s="979" t="s">
        <v>732</v>
      </c>
      <c r="WW47" s="979" t="s">
        <v>732</v>
      </c>
      <c r="WX47" s="979" t="s">
        <v>732</v>
      </c>
      <c r="WY47" s="979" t="s">
        <v>732</v>
      </c>
      <c r="WZ47" s="979" t="s">
        <v>732</v>
      </c>
      <c r="XA47" s="979" t="s">
        <v>732</v>
      </c>
      <c r="XB47" s="979" t="s">
        <v>732</v>
      </c>
      <c r="XC47" s="979" t="s">
        <v>732</v>
      </c>
      <c r="XD47" s="979" t="s">
        <v>732</v>
      </c>
      <c r="XE47" s="979" t="s">
        <v>732</v>
      </c>
      <c r="XF47" s="979" t="s">
        <v>732</v>
      </c>
      <c r="XG47" s="979" t="s">
        <v>732</v>
      </c>
      <c r="XH47" s="979" t="s">
        <v>732</v>
      </c>
      <c r="XI47" s="979" t="s">
        <v>732</v>
      </c>
      <c r="XJ47" s="979" t="s">
        <v>732</v>
      </c>
      <c r="XK47" s="979" t="s">
        <v>732</v>
      </c>
      <c r="XL47" s="979" t="s">
        <v>732</v>
      </c>
      <c r="XM47" s="979" t="s">
        <v>732</v>
      </c>
      <c r="XN47" s="979" t="s">
        <v>732</v>
      </c>
      <c r="XO47" s="979" t="s">
        <v>732</v>
      </c>
      <c r="XP47" s="979" t="s">
        <v>732</v>
      </c>
      <c r="XQ47" s="979" t="s">
        <v>732</v>
      </c>
      <c r="XR47" s="979" t="s">
        <v>732</v>
      </c>
      <c r="XS47" s="979" t="s">
        <v>732</v>
      </c>
      <c r="XT47" s="979" t="s">
        <v>732</v>
      </c>
      <c r="XU47" s="979" t="s">
        <v>732</v>
      </c>
      <c r="XV47" s="979" t="s">
        <v>732</v>
      </c>
      <c r="XW47" s="979" t="s">
        <v>732</v>
      </c>
      <c r="XX47" s="979" t="s">
        <v>732</v>
      </c>
      <c r="XY47" s="979" t="s">
        <v>732</v>
      </c>
      <c r="XZ47" s="979" t="s">
        <v>732</v>
      </c>
      <c r="YA47" s="979" t="s">
        <v>732</v>
      </c>
      <c r="YB47" s="979" t="s">
        <v>732</v>
      </c>
      <c r="YC47" s="979" t="s">
        <v>732</v>
      </c>
      <c r="YD47" s="979" t="s">
        <v>732</v>
      </c>
      <c r="YE47" s="979" t="s">
        <v>732</v>
      </c>
      <c r="YF47" s="979" t="s">
        <v>732</v>
      </c>
      <c r="YG47" s="979" t="s">
        <v>732</v>
      </c>
      <c r="YH47" s="979" t="s">
        <v>732</v>
      </c>
      <c r="YI47" s="979" t="s">
        <v>732</v>
      </c>
      <c r="YJ47" s="979" t="s">
        <v>732</v>
      </c>
      <c r="YK47" s="979" t="s">
        <v>732</v>
      </c>
      <c r="YL47" s="979" t="s">
        <v>732</v>
      </c>
      <c r="YM47" s="979" t="s">
        <v>732</v>
      </c>
      <c r="YN47" s="979" t="s">
        <v>732</v>
      </c>
      <c r="YO47" s="979" t="s">
        <v>732</v>
      </c>
      <c r="YP47" s="979" t="s">
        <v>732</v>
      </c>
      <c r="YQ47" s="979" t="s">
        <v>732</v>
      </c>
      <c r="YR47" s="979" t="s">
        <v>732</v>
      </c>
      <c r="YS47" s="979" t="s">
        <v>732</v>
      </c>
      <c r="YT47" s="979" t="s">
        <v>732</v>
      </c>
      <c r="YU47" s="979" t="s">
        <v>732</v>
      </c>
      <c r="YV47" s="979" t="s">
        <v>732</v>
      </c>
      <c r="YW47" s="979" t="s">
        <v>732</v>
      </c>
      <c r="YX47" s="979" t="s">
        <v>732</v>
      </c>
      <c r="YY47" s="979" t="s">
        <v>732</v>
      </c>
      <c r="YZ47" s="979" t="s">
        <v>732</v>
      </c>
      <c r="ZA47" s="979" t="s">
        <v>732</v>
      </c>
      <c r="ZB47" s="979" t="s">
        <v>732</v>
      </c>
      <c r="ZC47" s="979" t="s">
        <v>732</v>
      </c>
      <c r="ZD47" s="979" t="s">
        <v>732</v>
      </c>
      <c r="ZE47" s="979" t="s">
        <v>732</v>
      </c>
      <c r="ZF47" s="979" t="s">
        <v>732</v>
      </c>
      <c r="ZG47" s="979" t="s">
        <v>732</v>
      </c>
      <c r="ZH47" s="979" t="s">
        <v>732</v>
      </c>
      <c r="ZI47" s="979" t="s">
        <v>732</v>
      </c>
      <c r="ZJ47" s="979" t="s">
        <v>732</v>
      </c>
      <c r="ZK47" s="979" t="s">
        <v>732</v>
      </c>
      <c r="ZL47" s="979" t="s">
        <v>732</v>
      </c>
      <c r="ZM47" s="979" t="s">
        <v>732</v>
      </c>
      <c r="ZN47" s="979" t="s">
        <v>732</v>
      </c>
      <c r="ZO47" s="979" t="s">
        <v>732</v>
      </c>
      <c r="ZP47" s="979" t="s">
        <v>732</v>
      </c>
      <c r="ZQ47" s="979" t="s">
        <v>732</v>
      </c>
      <c r="ZR47" s="979" t="s">
        <v>732</v>
      </c>
      <c r="ZS47" s="979" t="s">
        <v>732</v>
      </c>
      <c r="ZT47" s="979" t="s">
        <v>732</v>
      </c>
      <c r="ZU47" s="979" t="s">
        <v>732</v>
      </c>
      <c r="ZV47" s="979" t="s">
        <v>732</v>
      </c>
      <c r="ZW47" s="979" t="s">
        <v>732</v>
      </c>
      <c r="ZX47" s="979" t="s">
        <v>732</v>
      </c>
      <c r="ZY47" s="979" t="s">
        <v>732</v>
      </c>
      <c r="ZZ47" s="979" t="s">
        <v>732</v>
      </c>
      <c r="AAA47" s="979" t="s">
        <v>732</v>
      </c>
      <c r="AAB47" s="979" t="s">
        <v>732</v>
      </c>
      <c r="AAC47" s="979" t="s">
        <v>732</v>
      </c>
      <c r="AAD47" s="978">
        <v>1</v>
      </c>
      <c r="AAE47" s="978">
        <v>1</v>
      </c>
      <c r="AAF47" s="979" t="s">
        <v>732</v>
      </c>
      <c r="AAG47" s="979" t="s">
        <v>732</v>
      </c>
      <c r="AAH47" s="979" t="s">
        <v>732</v>
      </c>
      <c r="AAI47" s="979" t="s">
        <v>732</v>
      </c>
      <c r="AAJ47" s="979" t="s">
        <v>732</v>
      </c>
      <c r="AAK47" s="979" t="s">
        <v>732</v>
      </c>
      <c r="AAL47" s="979" t="s">
        <v>732</v>
      </c>
      <c r="AAM47" s="978">
        <v>1</v>
      </c>
      <c r="AAN47" s="979" t="s">
        <v>732</v>
      </c>
      <c r="AAO47" s="978">
        <v>1</v>
      </c>
      <c r="AAP47" s="978">
        <v>3</v>
      </c>
      <c r="AAQ47" s="978">
        <v>1</v>
      </c>
      <c r="AAR47" s="978">
        <v>2</v>
      </c>
      <c r="AAS47" s="979" t="s">
        <v>732</v>
      </c>
      <c r="AAT47" s="979" t="s">
        <v>732</v>
      </c>
      <c r="AAU47" s="979" t="s">
        <v>732</v>
      </c>
      <c r="AAV47" s="979" t="s">
        <v>732</v>
      </c>
      <c r="AAW47" s="979" t="s">
        <v>732</v>
      </c>
      <c r="AAX47" s="979" t="s">
        <v>732</v>
      </c>
      <c r="AAY47" s="979" t="s">
        <v>732</v>
      </c>
      <c r="AAZ47" s="979" t="s">
        <v>732</v>
      </c>
      <c r="ABA47" s="979" t="s">
        <v>732</v>
      </c>
      <c r="ABB47" s="978">
        <v>5</v>
      </c>
      <c r="ABC47" s="978">
        <v>3</v>
      </c>
      <c r="ABD47" s="978">
        <v>2</v>
      </c>
      <c r="ABE47" s="979" t="s">
        <v>732</v>
      </c>
      <c r="ABF47" s="979" t="s">
        <v>732</v>
      </c>
      <c r="ABG47" s="979" t="s">
        <v>732</v>
      </c>
      <c r="ABH47" s="979" t="s">
        <v>732</v>
      </c>
      <c r="ABI47" s="979" t="s">
        <v>732</v>
      </c>
      <c r="ABJ47" s="979" t="s">
        <v>732</v>
      </c>
      <c r="ABK47" s="979" t="s">
        <v>732</v>
      </c>
      <c r="ABL47" s="979" t="s">
        <v>732</v>
      </c>
      <c r="ABM47" s="979" t="s">
        <v>732</v>
      </c>
      <c r="ABN47" s="979" t="s">
        <v>732</v>
      </c>
      <c r="ABO47" s="979" t="s">
        <v>732</v>
      </c>
      <c r="ABP47" s="979" t="s">
        <v>732</v>
      </c>
      <c r="ABQ47" s="979" t="s">
        <v>732</v>
      </c>
      <c r="ABR47" s="979" t="s">
        <v>732</v>
      </c>
      <c r="ABS47" s="979" t="s">
        <v>732</v>
      </c>
      <c r="ABT47" s="979" t="s">
        <v>732</v>
      </c>
      <c r="ABU47" s="979" t="s">
        <v>732</v>
      </c>
      <c r="ABV47" s="979" t="s">
        <v>732</v>
      </c>
      <c r="ABW47" s="979" t="s">
        <v>732</v>
      </c>
      <c r="ABX47" s="979" t="s">
        <v>732</v>
      </c>
      <c r="ABY47" s="979" t="s">
        <v>732</v>
      </c>
      <c r="ABZ47" s="979" t="s">
        <v>732</v>
      </c>
      <c r="ACA47" s="979" t="s">
        <v>732</v>
      </c>
      <c r="ACB47" s="979" t="s">
        <v>732</v>
      </c>
      <c r="ACC47" s="979" t="s">
        <v>732</v>
      </c>
      <c r="ACD47" s="979" t="s">
        <v>732</v>
      </c>
      <c r="ACE47" s="979" t="s">
        <v>732</v>
      </c>
      <c r="ACF47" s="978">
        <v>6</v>
      </c>
      <c r="ACG47" s="978">
        <v>1</v>
      </c>
      <c r="ACH47" s="978">
        <v>5</v>
      </c>
      <c r="ACI47" s="978">
        <v>2</v>
      </c>
      <c r="ACJ47" s="978">
        <v>1</v>
      </c>
      <c r="ACK47" s="978">
        <v>1</v>
      </c>
      <c r="ACL47" s="979" t="s">
        <v>732</v>
      </c>
      <c r="ACM47" s="979" t="s">
        <v>732</v>
      </c>
      <c r="ACN47" s="979" t="s">
        <v>732</v>
      </c>
      <c r="ACO47" s="979" t="s">
        <v>732</v>
      </c>
      <c r="ACP47" s="979" t="s">
        <v>732</v>
      </c>
      <c r="ACQ47" s="979" t="s">
        <v>732</v>
      </c>
      <c r="ACR47" s="979" t="s">
        <v>732</v>
      </c>
      <c r="ACS47" s="979" t="s">
        <v>732</v>
      </c>
      <c r="ACT47" s="979" t="s">
        <v>732</v>
      </c>
      <c r="ACU47" s="979" t="s">
        <v>732</v>
      </c>
      <c r="ACV47" s="979" t="s">
        <v>732</v>
      </c>
      <c r="ACW47" s="979" t="s">
        <v>732</v>
      </c>
      <c r="ACX47" s="979" t="s">
        <v>732</v>
      </c>
      <c r="ACY47" s="979" t="s">
        <v>732</v>
      </c>
      <c r="ACZ47" s="979" t="s">
        <v>732</v>
      </c>
      <c r="ADA47" s="979" t="s">
        <v>732</v>
      </c>
      <c r="ADB47" s="979" t="s">
        <v>732</v>
      </c>
      <c r="ADC47" s="979" t="s">
        <v>732</v>
      </c>
      <c r="ADD47" s="979" t="s">
        <v>732</v>
      </c>
      <c r="ADE47" s="979" t="s">
        <v>732</v>
      </c>
      <c r="ADF47" s="979" t="s">
        <v>732</v>
      </c>
      <c r="ADG47" s="979" t="s">
        <v>732</v>
      </c>
      <c r="ADH47" s="979" t="s">
        <v>732</v>
      </c>
      <c r="ADI47" s="979" t="s">
        <v>732</v>
      </c>
      <c r="ADJ47" s="979" t="s">
        <v>732</v>
      </c>
      <c r="ADK47" s="979" t="s">
        <v>732</v>
      </c>
      <c r="ADL47" s="979" t="s">
        <v>732</v>
      </c>
      <c r="ADM47" s="979" t="s">
        <v>732</v>
      </c>
      <c r="ADN47" s="979" t="s">
        <v>732</v>
      </c>
      <c r="ADO47" s="979" t="s">
        <v>732</v>
      </c>
      <c r="ADP47" s="979" t="s">
        <v>732</v>
      </c>
      <c r="ADQ47" s="979" t="s">
        <v>732</v>
      </c>
      <c r="ADR47" s="979" t="s">
        <v>732</v>
      </c>
      <c r="ADS47" s="979" t="s">
        <v>732</v>
      </c>
      <c r="ADT47" s="979" t="s">
        <v>732</v>
      </c>
      <c r="ADU47" s="979" t="s">
        <v>732</v>
      </c>
      <c r="ADV47" s="979" t="s">
        <v>732</v>
      </c>
      <c r="ADW47" s="979" t="s">
        <v>732</v>
      </c>
      <c r="ADX47" s="979" t="s">
        <v>732</v>
      </c>
      <c r="ADY47" s="979" t="s">
        <v>732</v>
      </c>
      <c r="ADZ47" s="979" t="s">
        <v>732</v>
      </c>
      <c r="AEA47" s="979" t="s">
        <v>732</v>
      </c>
      <c r="AEB47" s="979" t="s">
        <v>732</v>
      </c>
      <c r="AEC47" s="979" t="s">
        <v>732</v>
      </c>
      <c r="AED47" s="979" t="s">
        <v>732</v>
      </c>
      <c r="AEE47" s="979" t="s">
        <v>732</v>
      </c>
      <c r="AEF47" s="979" t="s">
        <v>732</v>
      </c>
      <c r="AEG47" s="979" t="s">
        <v>732</v>
      </c>
      <c r="AEH47" s="979" t="s">
        <v>732</v>
      </c>
      <c r="AEI47" s="979" t="s">
        <v>732</v>
      </c>
      <c r="AEJ47" s="979" t="s">
        <v>732</v>
      </c>
      <c r="AEK47" s="979" t="s">
        <v>732</v>
      </c>
      <c r="AEL47" s="979" t="s">
        <v>732</v>
      </c>
      <c r="AEM47" s="979" t="s">
        <v>732</v>
      </c>
      <c r="AEN47" s="979" t="s">
        <v>732</v>
      </c>
      <c r="AEO47" s="979" t="s">
        <v>732</v>
      </c>
      <c r="AEP47" s="979" t="s">
        <v>732</v>
      </c>
      <c r="AEQ47" s="979" t="s">
        <v>732</v>
      </c>
      <c r="AER47" s="979" t="s">
        <v>732</v>
      </c>
      <c r="AES47" s="979" t="s">
        <v>732</v>
      </c>
      <c r="AET47" s="979" t="s">
        <v>732</v>
      </c>
      <c r="AEU47" s="979" t="s">
        <v>732</v>
      </c>
      <c r="AEV47" s="979" t="s">
        <v>732</v>
      </c>
      <c r="AEW47" s="979" t="s">
        <v>732</v>
      </c>
      <c r="AEX47" s="979" t="s">
        <v>732</v>
      </c>
      <c r="AEY47" s="979" t="s">
        <v>732</v>
      </c>
      <c r="AEZ47" s="979" t="s">
        <v>732</v>
      </c>
      <c r="AFA47" s="979" t="s">
        <v>732</v>
      </c>
      <c r="AFB47" s="979" t="s">
        <v>732</v>
      </c>
      <c r="AFC47" s="979" t="s">
        <v>732</v>
      </c>
      <c r="AFD47" s="979" t="s">
        <v>732</v>
      </c>
      <c r="AFE47" s="978">
        <v>2</v>
      </c>
      <c r="AFF47" s="978">
        <v>1</v>
      </c>
      <c r="AFG47" s="1062">
        <v>1</v>
      </c>
      <c r="AFH47" s="979" t="s">
        <v>732</v>
      </c>
      <c r="AFI47" s="979" t="s">
        <v>732</v>
      </c>
      <c r="AFJ47" s="979" t="s">
        <v>732</v>
      </c>
      <c r="AFK47" s="979" t="s">
        <v>732</v>
      </c>
      <c r="AFL47" s="979" t="s">
        <v>732</v>
      </c>
      <c r="AFM47" s="980" t="s">
        <v>732</v>
      </c>
    </row>
    <row r="48" spans="2:845" ht="15" customHeight="1">
      <c r="B48" s="976" t="s">
        <v>781</v>
      </c>
      <c r="C48" s="977">
        <v>16</v>
      </c>
      <c r="D48" s="978">
        <v>6</v>
      </c>
      <c r="E48" s="978">
        <v>10</v>
      </c>
      <c r="F48" s="978">
        <v>2</v>
      </c>
      <c r="G48" s="978">
        <v>1</v>
      </c>
      <c r="H48" s="978">
        <v>1</v>
      </c>
      <c r="I48" s="978">
        <v>3</v>
      </c>
      <c r="J48" s="978">
        <v>2</v>
      </c>
      <c r="K48" s="978">
        <v>1</v>
      </c>
      <c r="L48" s="978">
        <v>1</v>
      </c>
      <c r="M48" s="978">
        <v>1</v>
      </c>
      <c r="N48" s="979" t="s">
        <v>732</v>
      </c>
      <c r="O48" s="978">
        <v>1</v>
      </c>
      <c r="P48" s="978">
        <v>1</v>
      </c>
      <c r="Q48" s="979" t="s">
        <v>732</v>
      </c>
      <c r="R48" s="978">
        <v>5</v>
      </c>
      <c r="S48" s="978">
        <v>2</v>
      </c>
      <c r="T48" s="978">
        <v>3</v>
      </c>
      <c r="U48" s="978">
        <v>6</v>
      </c>
      <c r="V48" s="978">
        <v>3</v>
      </c>
      <c r="W48" s="978">
        <v>3</v>
      </c>
      <c r="X48" s="978">
        <v>1</v>
      </c>
      <c r="Y48" s="979" t="s">
        <v>732</v>
      </c>
      <c r="Z48" s="978">
        <v>1</v>
      </c>
      <c r="AA48" s="978">
        <v>30</v>
      </c>
      <c r="AB48" s="978">
        <v>12</v>
      </c>
      <c r="AC48" s="978">
        <v>18</v>
      </c>
      <c r="AD48" s="978">
        <v>3</v>
      </c>
      <c r="AE48" s="979" t="s">
        <v>732</v>
      </c>
      <c r="AF48" s="978">
        <v>3</v>
      </c>
      <c r="AG48" s="978">
        <v>7</v>
      </c>
      <c r="AH48" s="978">
        <v>5</v>
      </c>
      <c r="AI48" s="978">
        <v>2</v>
      </c>
      <c r="AJ48" s="978">
        <v>6</v>
      </c>
      <c r="AK48" s="978">
        <v>3</v>
      </c>
      <c r="AL48" s="978">
        <v>3</v>
      </c>
      <c r="AM48" s="978">
        <v>15</v>
      </c>
      <c r="AN48" s="978">
        <v>8</v>
      </c>
      <c r="AO48" s="978">
        <v>7</v>
      </c>
      <c r="AP48" s="978">
        <v>2</v>
      </c>
      <c r="AQ48" s="979" t="s">
        <v>732</v>
      </c>
      <c r="AR48" s="978">
        <v>2</v>
      </c>
      <c r="AS48" s="979" t="s">
        <v>732</v>
      </c>
      <c r="AT48" s="979" t="s">
        <v>732</v>
      </c>
      <c r="AU48" s="979" t="s">
        <v>732</v>
      </c>
      <c r="AV48" s="979" t="s">
        <v>732</v>
      </c>
      <c r="AW48" s="979" t="s">
        <v>732</v>
      </c>
      <c r="AX48" s="979" t="s">
        <v>732</v>
      </c>
      <c r="AY48" s="978">
        <v>41</v>
      </c>
      <c r="AZ48" s="978">
        <v>16</v>
      </c>
      <c r="BA48" s="978">
        <v>25</v>
      </c>
      <c r="BB48" s="978">
        <v>3</v>
      </c>
      <c r="BC48" s="978">
        <v>1</v>
      </c>
      <c r="BD48" s="978">
        <v>2</v>
      </c>
      <c r="BE48" s="978">
        <v>1</v>
      </c>
      <c r="BF48" s="978">
        <v>1</v>
      </c>
      <c r="BG48" s="979" t="s">
        <v>732</v>
      </c>
      <c r="BH48" s="979" t="s">
        <v>732</v>
      </c>
      <c r="BI48" s="979" t="s">
        <v>732</v>
      </c>
      <c r="BJ48" s="979" t="s">
        <v>732</v>
      </c>
      <c r="BK48" s="978">
        <v>2</v>
      </c>
      <c r="BL48" s="978">
        <v>1</v>
      </c>
      <c r="BM48" s="978">
        <v>1</v>
      </c>
      <c r="BN48" s="979" t="s">
        <v>732</v>
      </c>
      <c r="BO48" s="979" t="s">
        <v>732</v>
      </c>
      <c r="BP48" s="979" t="s">
        <v>732</v>
      </c>
      <c r="BQ48" s="978">
        <v>3</v>
      </c>
      <c r="BR48" s="978">
        <v>3</v>
      </c>
      <c r="BS48" s="979" t="s">
        <v>732</v>
      </c>
      <c r="BT48" s="978">
        <v>2</v>
      </c>
      <c r="BU48" s="978">
        <v>1</v>
      </c>
      <c r="BV48" s="978">
        <v>1</v>
      </c>
      <c r="BW48" s="978">
        <v>1</v>
      </c>
      <c r="BX48" s="979" t="s">
        <v>732</v>
      </c>
      <c r="BY48" s="978">
        <v>1</v>
      </c>
      <c r="BZ48" s="979" t="s">
        <v>732</v>
      </c>
      <c r="CA48" s="979" t="s">
        <v>732</v>
      </c>
      <c r="CB48" s="979" t="s">
        <v>732</v>
      </c>
      <c r="CC48" s="978">
        <v>19</v>
      </c>
      <c r="CD48" s="978">
        <v>8</v>
      </c>
      <c r="CE48" s="978">
        <v>11</v>
      </c>
      <c r="CF48" s="978">
        <v>3</v>
      </c>
      <c r="CG48" s="978">
        <v>2</v>
      </c>
      <c r="CH48" s="978">
        <v>1</v>
      </c>
      <c r="CI48" s="978">
        <v>4</v>
      </c>
      <c r="CJ48" s="978">
        <v>2</v>
      </c>
      <c r="CK48" s="978">
        <v>2</v>
      </c>
      <c r="CL48" s="979" t="s">
        <v>732</v>
      </c>
      <c r="CM48" s="979" t="s">
        <v>732</v>
      </c>
      <c r="CN48" s="979" t="s">
        <v>732</v>
      </c>
      <c r="CO48" s="978">
        <v>8</v>
      </c>
      <c r="CP48" s="978">
        <v>3</v>
      </c>
      <c r="CQ48" s="978">
        <v>5</v>
      </c>
      <c r="CR48" s="979" t="s">
        <v>732</v>
      </c>
      <c r="CS48" s="979" t="s">
        <v>732</v>
      </c>
      <c r="CT48" s="979" t="s">
        <v>732</v>
      </c>
      <c r="CU48" s="978">
        <v>6</v>
      </c>
      <c r="CV48" s="978">
        <v>3</v>
      </c>
      <c r="CW48" s="978">
        <v>3</v>
      </c>
      <c r="CX48" s="978">
        <v>3</v>
      </c>
      <c r="CY48" s="978">
        <v>2</v>
      </c>
      <c r="CZ48" s="978">
        <v>1</v>
      </c>
      <c r="DA48" s="978">
        <v>24</v>
      </c>
      <c r="DB48" s="978">
        <v>9</v>
      </c>
      <c r="DC48" s="978">
        <v>15</v>
      </c>
      <c r="DD48" s="978">
        <v>7</v>
      </c>
      <c r="DE48" s="978">
        <v>4</v>
      </c>
      <c r="DF48" s="978">
        <v>3</v>
      </c>
      <c r="DG48" s="978">
        <v>12</v>
      </c>
      <c r="DH48" s="978">
        <v>9</v>
      </c>
      <c r="DI48" s="978">
        <v>3</v>
      </c>
      <c r="DJ48" s="978">
        <v>10</v>
      </c>
      <c r="DK48" s="978">
        <v>7</v>
      </c>
      <c r="DL48" s="978">
        <v>3</v>
      </c>
      <c r="DM48" s="978">
        <v>6</v>
      </c>
      <c r="DN48" s="978">
        <v>4</v>
      </c>
      <c r="DO48" s="978">
        <v>2</v>
      </c>
      <c r="DP48" s="979" t="s">
        <v>732</v>
      </c>
      <c r="DQ48" s="979" t="s">
        <v>732</v>
      </c>
      <c r="DR48" s="979" t="s">
        <v>732</v>
      </c>
      <c r="DS48" s="978">
        <v>1</v>
      </c>
      <c r="DT48" s="979" t="s">
        <v>732</v>
      </c>
      <c r="DU48" s="978">
        <v>1</v>
      </c>
      <c r="DV48" s="978">
        <v>1</v>
      </c>
      <c r="DW48" s="978">
        <v>1</v>
      </c>
      <c r="DX48" s="979" t="s">
        <v>732</v>
      </c>
      <c r="DY48" s="978">
        <v>40</v>
      </c>
      <c r="DZ48" s="978">
        <v>16</v>
      </c>
      <c r="EA48" s="978">
        <v>24</v>
      </c>
      <c r="EB48" s="978">
        <v>7</v>
      </c>
      <c r="EC48" s="978">
        <v>5</v>
      </c>
      <c r="ED48" s="978">
        <v>2</v>
      </c>
      <c r="EE48" s="979" t="s">
        <v>732</v>
      </c>
      <c r="EF48" s="979" t="s">
        <v>732</v>
      </c>
      <c r="EG48" s="979" t="s">
        <v>732</v>
      </c>
      <c r="EH48" s="979" t="s">
        <v>732</v>
      </c>
      <c r="EI48" s="979" t="s">
        <v>732</v>
      </c>
      <c r="EJ48" s="979" t="s">
        <v>732</v>
      </c>
      <c r="EK48" s="979" t="s">
        <v>732</v>
      </c>
      <c r="EL48" s="979" t="s">
        <v>732</v>
      </c>
      <c r="EM48" s="979" t="s">
        <v>732</v>
      </c>
      <c r="EN48" s="979" t="s">
        <v>732</v>
      </c>
      <c r="EO48" s="979" t="s">
        <v>732</v>
      </c>
      <c r="EP48" s="979" t="s">
        <v>732</v>
      </c>
      <c r="EQ48" s="979" t="s">
        <v>732</v>
      </c>
      <c r="ER48" s="979" t="s">
        <v>732</v>
      </c>
      <c r="ES48" s="979" t="s">
        <v>732</v>
      </c>
      <c r="ET48" s="979" t="s">
        <v>732</v>
      </c>
      <c r="EU48" s="979" t="s">
        <v>732</v>
      </c>
      <c r="EV48" s="979" t="s">
        <v>732</v>
      </c>
      <c r="EW48" s="979" t="s">
        <v>732</v>
      </c>
      <c r="EX48" s="979" t="s">
        <v>732</v>
      </c>
      <c r="EY48" s="979" t="s">
        <v>732</v>
      </c>
      <c r="EZ48" s="978">
        <v>23</v>
      </c>
      <c r="FA48" s="978">
        <v>11</v>
      </c>
      <c r="FB48" s="978">
        <v>12</v>
      </c>
      <c r="FC48" s="978">
        <v>1</v>
      </c>
      <c r="FD48" s="979" t="s">
        <v>732</v>
      </c>
      <c r="FE48" s="978">
        <v>1</v>
      </c>
      <c r="FF48" s="978">
        <v>4</v>
      </c>
      <c r="FG48" s="978">
        <v>2</v>
      </c>
      <c r="FH48" s="978">
        <v>2</v>
      </c>
      <c r="FI48" s="978">
        <v>2</v>
      </c>
      <c r="FJ48" s="979" t="s">
        <v>732</v>
      </c>
      <c r="FK48" s="978">
        <v>2</v>
      </c>
      <c r="FL48" s="978">
        <v>6</v>
      </c>
      <c r="FM48" s="978">
        <v>4</v>
      </c>
      <c r="FN48" s="978">
        <v>2</v>
      </c>
      <c r="FO48" s="979" t="s">
        <v>732</v>
      </c>
      <c r="FP48" s="979" t="s">
        <v>732</v>
      </c>
      <c r="FQ48" s="979" t="s">
        <v>732</v>
      </c>
      <c r="FR48" s="978">
        <v>5</v>
      </c>
      <c r="FS48" s="978">
        <v>3</v>
      </c>
      <c r="FT48" s="978">
        <v>2</v>
      </c>
      <c r="FU48" s="978">
        <v>1</v>
      </c>
      <c r="FV48" s="978">
        <v>1</v>
      </c>
      <c r="FW48" s="979" t="s">
        <v>732</v>
      </c>
      <c r="FX48" s="978">
        <v>38</v>
      </c>
      <c r="FY48" s="978">
        <v>26</v>
      </c>
      <c r="FZ48" s="978">
        <v>12</v>
      </c>
      <c r="GA48" s="978">
        <v>2</v>
      </c>
      <c r="GB48" s="978">
        <v>2</v>
      </c>
      <c r="GC48" s="979" t="s">
        <v>732</v>
      </c>
      <c r="GD48" s="978">
        <v>4</v>
      </c>
      <c r="GE48" s="978">
        <v>2</v>
      </c>
      <c r="GF48" s="978">
        <v>2</v>
      </c>
      <c r="GG48" s="978">
        <v>6</v>
      </c>
      <c r="GH48" s="978">
        <v>3</v>
      </c>
      <c r="GI48" s="978">
        <v>3</v>
      </c>
      <c r="GJ48" s="978">
        <v>15</v>
      </c>
      <c r="GK48" s="978">
        <v>8</v>
      </c>
      <c r="GL48" s="978">
        <v>7</v>
      </c>
      <c r="GM48" s="978">
        <v>1</v>
      </c>
      <c r="GN48" s="978">
        <v>1</v>
      </c>
      <c r="GO48" s="979" t="s">
        <v>732</v>
      </c>
      <c r="GP48" s="978">
        <v>2</v>
      </c>
      <c r="GQ48" s="978">
        <v>2</v>
      </c>
      <c r="GR48" s="979" t="s">
        <v>732</v>
      </c>
      <c r="GS48" s="978">
        <v>1</v>
      </c>
      <c r="GT48" s="978">
        <v>1</v>
      </c>
      <c r="GU48" s="979" t="s">
        <v>732</v>
      </c>
      <c r="GV48" s="978">
        <v>20</v>
      </c>
      <c r="GW48" s="978">
        <v>11</v>
      </c>
      <c r="GX48" s="978">
        <v>9</v>
      </c>
      <c r="GY48" s="978">
        <v>8</v>
      </c>
      <c r="GZ48" s="978">
        <v>3</v>
      </c>
      <c r="HA48" s="978">
        <v>5</v>
      </c>
      <c r="HB48" s="978">
        <v>1</v>
      </c>
      <c r="HC48" s="978">
        <v>1</v>
      </c>
      <c r="HD48" s="979" t="s">
        <v>732</v>
      </c>
      <c r="HE48" s="979" t="s">
        <v>732</v>
      </c>
      <c r="HF48" s="979" t="s">
        <v>732</v>
      </c>
      <c r="HG48" s="979" t="s">
        <v>732</v>
      </c>
      <c r="HH48" s="978">
        <v>1</v>
      </c>
      <c r="HI48" s="979" t="s">
        <v>732</v>
      </c>
      <c r="HJ48" s="978">
        <v>1</v>
      </c>
      <c r="HK48" s="979" t="s">
        <v>732</v>
      </c>
      <c r="HL48" s="979" t="s">
        <v>732</v>
      </c>
      <c r="HM48" s="979" t="s">
        <v>732</v>
      </c>
      <c r="HN48" s="978">
        <v>1</v>
      </c>
      <c r="HO48" s="979" t="s">
        <v>732</v>
      </c>
      <c r="HP48" s="978">
        <v>1</v>
      </c>
      <c r="HQ48" s="978">
        <v>3</v>
      </c>
      <c r="HR48" s="978">
        <v>1</v>
      </c>
      <c r="HS48" s="978">
        <v>2</v>
      </c>
      <c r="HT48" s="979" t="s">
        <v>732</v>
      </c>
      <c r="HU48" s="979" t="s">
        <v>732</v>
      </c>
      <c r="HV48" s="979" t="s">
        <v>732</v>
      </c>
      <c r="HW48" s="979" t="s">
        <v>732</v>
      </c>
      <c r="HX48" s="979" t="s">
        <v>732</v>
      </c>
      <c r="HY48" s="978">
        <v>10</v>
      </c>
      <c r="HZ48" s="978">
        <v>5</v>
      </c>
      <c r="IA48" s="978">
        <v>5</v>
      </c>
      <c r="IB48" s="978">
        <v>2</v>
      </c>
      <c r="IC48" s="978">
        <v>2</v>
      </c>
      <c r="ID48" s="979" t="s">
        <v>732</v>
      </c>
      <c r="IE48" s="978">
        <v>1</v>
      </c>
      <c r="IF48" s="978">
        <v>1</v>
      </c>
      <c r="IG48" s="979" t="s">
        <v>732</v>
      </c>
      <c r="IH48" s="978">
        <v>5</v>
      </c>
      <c r="II48" s="978">
        <v>3</v>
      </c>
      <c r="IJ48" s="978">
        <v>2</v>
      </c>
      <c r="IK48" s="978">
        <v>8</v>
      </c>
      <c r="IL48" s="978">
        <v>3</v>
      </c>
      <c r="IM48" s="978">
        <v>5</v>
      </c>
      <c r="IN48" s="978">
        <v>3</v>
      </c>
      <c r="IO48" s="978">
        <v>2</v>
      </c>
      <c r="IP48" s="978">
        <v>1</v>
      </c>
      <c r="IQ48" s="978">
        <v>3</v>
      </c>
      <c r="IR48" s="978">
        <v>1</v>
      </c>
      <c r="IS48" s="978">
        <v>2</v>
      </c>
      <c r="IT48" s="978">
        <v>4</v>
      </c>
      <c r="IU48" s="978">
        <v>2</v>
      </c>
      <c r="IV48" s="978">
        <v>2</v>
      </c>
      <c r="IW48" s="978">
        <v>24</v>
      </c>
      <c r="IX48" s="978">
        <v>13</v>
      </c>
      <c r="IY48" s="978">
        <v>11</v>
      </c>
      <c r="IZ48" s="978">
        <v>5</v>
      </c>
      <c r="JA48" s="978">
        <v>3</v>
      </c>
      <c r="JB48" s="978">
        <v>2</v>
      </c>
      <c r="JC48" s="978">
        <v>8</v>
      </c>
      <c r="JD48" s="978">
        <v>5</v>
      </c>
      <c r="JE48" s="978">
        <v>3</v>
      </c>
      <c r="JF48" s="978">
        <v>2</v>
      </c>
      <c r="JG48" s="978">
        <v>1</v>
      </c>
      <c r="JH48" s="978">
        <v>1</v>
      </c>
      <c r="JI48" s="978">
        <v>12</v>
      </c>
      <c r="JJ48" s="978">
        <v>6</v>
      </c>
      <c r="JK48" s="978">
        <v>6</v>
      </c>
      <c r="JL48" s="979" t="s">
        <v>732</v>
      </c>
      <c r="JM48" s="979" t="s">
        <v>732</v>
      </c>
      <c r="JN48" s="979" t="s">
        <v>732</v>
      </c>
      <c r="JO48" s="978">
        <v>2</v>
      </c>
      <c r="JP48" s="978">
        <v>2</v>
      </c>
      <c r="JQ48" s="979" t="s">
        <v>732</v>
      </c>
      <c r="JR48" s="979" t="s">
        <v>732</v>
      </c>
      <c r="JS48" s="979" t="s">
        <v>732</v>
      </c>
      <c r="JT48" s="979" t="s">
        <v>732</v>
      </c>
      <c r="JU48" s="978">
        <v>30</v>
      </c>
      <c r="JV48" s="978">
        <v>15</v>
      </c>
      <c r="JW48" s="978">
        <v>15</v>
      </c>
      <c r="JX48" s="978">
        <v>13</v>
      </c>
      <c r="JY48" s="978">
        <v>10</v>
      </c>
      <c r="JZ48" s="978">
        <v>3</v>
      </c>
      <c r="KA48" s="979" t="s">
        <v>732</v>
      </c>
      <c r="KB48" s="979" t="s">
        <v>732</v>
      </c>
      <c r="KC48" s="979" t="s">
        <v>732</v>
      </c>
      <c r="KD48" s="979" t="s">
        <v>732</v>
      </c>
      <c r="KE48" s="979" t="s">
        <v>732</v>
      </c>
      <c r="KF48" s="979" t="s">
        <v>732</v>
      </c>
      <c r="KG48" s="978">
        <v>1</v>
      </c>
      <c r="KH48" s="979" t="s">
        <v>732</v>
      </c>
      <c r="KI48" s="978">
        <v>1</v>
      </c>
      <c r="KJ48" s="979" t="s">
        <v>732</v>
      </c>
      <c r="KK48" s="979" t="s">
        <v>732</v>
      </c>
      <c r="KL48" s="979" t="s">
        <v>732</v>
      </c>
      <c r="KM48" s="978">
        <v>3</v>
      </c>
      <c r="KN48" s="978">
        <v>2</v>
      </c>
      <c r="KO48" s="978">
        <v>1</v>
      </c>
      <c r="KP48" s="978">
        <v>1</v>
      </c>
      <c r="KQ48" s="978">
        <v>1</v>
      </c>
      <c r="KR48" s="979" t="s">
        <v>732</v>
      </c>
      <c r="KS48" s="979" t="s">
        <v>732</v>
      </c>
      <c r="KT48" s="979" t="s">
        <v>732</v>
      </c>
      <c r="KU48" s="979" t="s">
        <v>732</v>
      </c>
      <c r="KV48" s="979" t="s">
        <v>732</v>
      </c>
      <c r="KW48" s="979" t="s">
        <v>732</v>
      </c>
      <c r="KX48" s="979" t="s">
        <v>732</v>
      </c>
      <c r="KY48" s="978">
        <v>13</v>
      </c>
      <c r="KZ48" s="978">
        <v>6</v>
      </c>
      <c r="LA48" s="978">
        <v>7</v>
      </c>
      <c r="LB48" s="978">
        <v>3</v>
      </c>
      <c r="LC48" s="979" t="s">
        <v>732</v>
      </c>
      <c r="LD48" s="978">
        <v>3</v>
      </c>
      <c r="LE48" s="978">
        <v>4</v>
      </c>
      <c r="LF48" s="978">
        <v>1</v>
      </c>
      <c r="LG48" s="978">
        <v>3</v>
      </c>
      <c r="LH48" s="978">
        <v>3</v>
      </c>
      <c r="LI48" s="978">
        <v>1</v>
      </c>
      <c r="LJ48" s="978">
        <v>2</v>
      </c>
      <c r="LK48" s="978">
        <v>8</v>
      </c>
      <c r="LL48" s="978">
        <v>4</v>
      </c>
      <c r="LM48" s="978">
        <v>4</v>
      </c>
      <c r="LN48" s="978">
        <v>5</v>
      </c>
      <c r="LO48" s="978">
        <v>1</v>
      </c>
      <c r="LP48" s="978">
        <v>4</v>
      </c>
      <c r="LQ48" s="978">
        <v>5</v>
      </c>
      <c r="LR48" s="978">
        <v>3</v>
      </c>
      <c r="LS48" s="978">
        <v>2</v>
      </c>
      <c r="LT48" s="978">
        <v>5</v>
      </c>
      <c r="LU48" s="978">
        <v>4</v>
      </c>
      <c r="LV48" s="978">
        <v>1</v>
      </c>
      <c r="LW48" s="978">
        <v>28</v>
      </c>
      <c r="LX48" s="978">
        <v>18</v>
      </c>
      <c r="LY48" s="978">
        <v>10</v>
      </c>
      <c r="LZ48" s="978">
        <v>18</v>
      </c>
      <c r="MA48" s="978">
        <v>9</v>
      </c>
      <c r="MB48" s="978">
        <v>9</v>
      </c>
      <c r="MC48" s="978">
        <v>10</v>
      </c>
      <c r="MD48" s="978">
        <v>5</v>
      </c>
      <c r="ME48" s="978">
        <v>5</v>
      </c>
      <c r="MF48" s="978">
        <v>8</v>
      </c>
      <c r="MG48" s="978">
        <v>4</v>
      </c>
      <c r="MH48" s="978">
        <v>4</v>
      </c>
      <c r="MI48" s="978">
        <v>10</v>
      </c>
      <c r="MJ48" s="978">
        <v>4</v>
      </c>
      <c r="MK48" s="978">
        <v>6</v>
      </c>
      <c r="ML48" s="978">
        <v>2</v>
      </c>
      <c r="MM48" s="978">
        <v>1</v>
      </c>
      <c r="MN48" s="978">
        <v>1</v>
      </c>
      <c r="MO48" s="979" t="s">
        <v>732</v>
      </c>
      <c r="MP48" s="979" t="s">
        <v>732</v>
      </c>
      <c r="MQ48" s="979" t="s">
        <v>732</v>
      </c>
      <c r="MR48" s="979" t="s">
        <v>732</v>
      </c>
      <c r="MS48" s="979" t="s">
        <v>732</v>
      </c>
      <c r="MT48" s="979" t="s">
        <v>732</v>
      </c>
      <c r="MU48" s="978">
        <v>86</v>
      </c>
      <c r="MV48" s="978">
        <v>36</v>
      </c>
      <c r="MW48" s="978">
        <v>50</v>
      </c>
      <c r="MX48" s="978">
        <v>15</v>
      </c>
      <c r="MY48" s="978">
        <v>8</v>
      </c>
      <c r="MZ48" s="978">
        <v>7</v>
      </c>
      <c r="NA48" s="978">
        <v>2</v>
      </c>
      <c r="NB48" s="979" t="s">
        <v>732</v>
      </c>
      <c r="NC48" s="978">
        <v>2</v>
      </c>
      <c r="ND48" s="979" t="s">
        <v>732</v>
      </c>
      <c r="NE48" s="979" t="s">
        <v>732</v>
      </c>
      <c r="NF48" s="979" t="s">
        <v>732</v>
      </c>
      <c r="NG48" s="978">
        <v>1</v>
      </c>
      <c r="NH48" s="979" t="s">
        <v>732</v>
      </c>
      <c r="NI48" s="978">
        <v>1</v>
      </c>
      <c r="NJ48" s="979" t="s">
        <v>732</v>
      </c>
      <c r="NK48" s="979" t="s">
        <v>732</v>
      </c>
      <c r="NL48" s="979" t="s">
        <v>732</v>
      </c>
      <c r="NM48" s="978">
        <v>5</v>
      </c>
      <c r="NN48" s="978">
        <v>2</v>
      </c>
      <c r="NO48" s="978">
        <v>3</v>
      </c>
      <c r="NP48" s="979" t="s">
        <v>732</v>
      </c>
      <c r="NQ48" s="979" t="s">
        <v>732</v>
      </c>
      <c r="NR48" s="979" t="s">
        <v>732</v>
      </c>
      <c r="NS48" s="979" t="s">
        <v>732</v>
      </c>
      <c r="NT48" s="979" t="s">
        <v>732</v>
      </c>
      <c r="NU48" s="979" t="s">
        <v>732</v>
      </c>
      <c r="NV48" s="979" t="s">
        <v>732</v>
      </c>
      <c r="NW48" s="979" t="s">
        <v>732</v>
      </c>
      <c r="NX48" s="979" t="s">
        <v>732</v>
      </c>
      <c r="NY48" s="978">
        <v>14</v>
      </c>
      <c r="NZ48" s="978">
        <v>6</v>
      </c>
      <c r="OA48" s="978">
        <v>8</v>
      </c>
      <c r="OB48" s="978">
        <v>5</v>
      </c>
      <c r="OC48" s="978">
        <v>1</v>
      </c>
      <c r="OD48" s="978">
        <v>4</v>
      </c>
      <c r="OE48" s="978">
        <v>5</v>
      </c>
      <c r="OF48" s="978">
        <v>3</v>
      </c>
      <c r="OG48" s="978">
        <v>2</v>
      </c>
      <c r="OH48" s="978">
        <v>1</v>
      </c>
      <c r="OI48" s="978">
        <v>1</v>
      </c>
      <c r="OJ48" s="979" t="s">
        <v>732</v>
      </c>
      <c r="OK48" s="978">
        <v>6</v>
      </c>
      <c r="OL48" s="978">
        <v>3</v>
      </c>
      <c r="OM48" s="978">
        <v>3</v>
      </c>
      <c r="ON48" s="978">
        <v>3</v>
      </c>
      <c r="OO48" s="979" t="s">
        <v>732</v>
      </c>
      <c r="OP48" s="978">
        <v>3</v>
      </c>
      <c r="OQ48" s="978">
        <v>2</v>
      </c>
      <c r="OR48" s="978">
        <v>2</v>
      </c>
      <c r="OS48" s="979" t="s">
        <v>732</v>
      </c>
      <c r="OT48" s="978">
        <v>3</v>
      </c>
      <c r="OU48" s="978">
        <v>3</v>
      </c>
      <c r="OV48" s="979" t="s">
        <v>732</v>
      </c>
      <c r="OW48" s="978">
        <v>39</v>
      </c>
      <c r="OX48" s="978">
        <v>20</v>
      </c>
      <c r="OY48" s="978">
        <v>19</v>
      </c>
      <c r="OZ48" s="978">
        <v>13</v>
      </c>
      <c r="PA48" s="978">
        <v>6</v>
      </c>
      <c r="PB48" s="978">
        <v>7</v>
      </c>
      <c r="PC48" s="978">
        <v>6</v>
      </c>
      <c r="PD48" s="978">
        <v>1</v>
      </c>
      <c r="PE48" s="978">
        <v>5</v>
      </c>
      <c r="PF48" s="978">
        <v>9</v>
      </c>
      <c r="PG48" s="978">
        <v>6</v>
      </c>
      <c r="PH48" s="978">
        <v>3</v>
      </c>
      <c r="PI48" s="978">
        <v>21</v>
      </c>
      <c r="PJ48" s="978">
        <v>11</v>
      </c>
      <c r="PK48" s="978">
        <v>10</v>
      </c>
      <c r="PL48" s="979" t="s">
        <v>732</v>
      </c>
      <c r="PM48" s="979" t="s">
        <v>732</v>
      </c>
      <c r="PN48" s="979" t="s">
        <v>732</v>
      </c>
      <c r="PO48" s="978">
        <v>3</v>
      </c>
      <c r="PP48" s="979" t="s">
        <v>732</v>
      </c>
      <c r="PQ48" s="978">
        <v>3</v>
      </c>
      <c r="PR48" s="978">
        <v>2</v>
      </c>
      <c r="PS48" s="978">
        <v>2</v>
      </c>
      <c r="PT48" s="979" t="s">
        <v>732</v>
      </c>
      <c r="PU48" s="978">
        <v>18</v>
      </c>
      <c r="PV48" s="978">
        <v>8</v>
      </c>
      <c r="PW48" s="978">
        <v>10</v>
      </c>
      <c r="PX48" s="978">
        <v>26</v>
      </c>
      <c r="PY48" s="978">
        <v>12</v>
      </c>
      <c r="PZ48" s="978">
        <v>14</v>
      </c>
      <c r="QA48" s="979" t="s">
        <v>732</v>
      </c>
      <c r="QB48" s="979" t="s">
        <v>732</v>
      </c>
      <c r="QC48" s="979" t="s">
        <v>732</v>
      </c>
      <c r="QD48" s="979" t="s">
        <v>732</v>
      </c>
      <c r="QE48" s="979" t="s">
        <v>732</v>
      </c>
      <c r="QF48" s="979" t="s">
        <v>732</v>
      </c>
      <c r="QG48" s="979" t="s">
        <v>732</v>
      </c>
      <c r="QH48" s="979" t="s">
        <v>732</v>
      </c>
      <c r="QI48" s="979" t="s">
        <v>732</v>
      </c>
      <c r="QJ48" s="978">
        <v>1</v>
      </c>
      <c r="QK48" s="978">
        <v>1</v>
      </c>
      <c r="QL48" s="979" t="s">
        <v>732</v>
      </c>
      <c r="QM48" s="978">
        <v>2</v>
      </c>
      <c r="QN48" s="978">
        <v>2</v>
      </c>
      <c r="QO48" s="979" t="s">
        <v>732</v>
      </c>
      <c r="QP48" s="978">
        <v>1</v>
      </c>
      <c r="QQ48" s="979" t="s">
        <v>732</v>
      </c>
      <c r="QR48" s="978">
        <v>1</v>
      </c>
      <c r="QS48" s="979" t="s">
        <v>732</v>
      </c>
      <c r="QT48" s="979" t="s">
        <v>732</v>
      </c>
      <c r="QU48" s="979" t="s">
        <v>732</v>
      </c>
      <c r="QV48" s="979" t="s">
        <v>732</v>
      </c>
      <c r="QW48" s="979" t="s">
        <v>732</v>
      </c>
      <c r="QX48" s="978">
        <v>14</v>
      </c>
      <c r="QY48" s="978">
        <v>5</v>
      </c>
      <c r="QZ48" s="978">
        <v>9</v>
      </c>
      <c r="RA48" s="978">
        <v>3</v>
      </c>
      <c r="RB48" s="978">
        <v>1</v>
      </c>
      <c r="RC48" s="978">
        <v>2</v>
      </c>
      <c r="RD48" s="978">
        <v>4</v>
      </c>
      <c r="RE48" s="979" t="s">
        <v>732</v>
      </c>
      <c r="RF48" s="978">
        <v>4</v>
      </c>
      <c r="RG48" s="978">
        <v>2</v>
      </c>
      <c r="RH48" s="979" t="s">
        <v>732</v>
      </c>
      <c r="RI48" s="978">
        <v>2</v>
      </c>
      <c r="RJ48" s="978">
        <v>9</v>
      </c>
      <c r="RK48" s="978">
        <v>8</v>
      </c>
      <c r="RL48" s="978">
        <v>1</v>
      </c>
      <c r="RM48" s="978">
        <v>6</v>
      </c>
      <c r="RN48" s="978">
        <v>1</v>
      </c>
      <c r="RO48" s="978">
        <v>5</v>
      </c>
      <c r="RP48" s="978">
        <v>5</v>
      </c>
      <c r="RQ48" s="978">
        <v>1</v>
      </c>
      <c r="RR48" s="978">
        <v>4</v>
      </c>
      <c r="RS48" s="978">
        <v>2</v>
      </c>
      <c r="RT48" s="978">
        <v>1</v>
      </c>
      <c r="RU48" s="978">
        <v>1</v>
      </c>
      <c r="RV48" s="978">
        <v>43</v>
      </c>
      <c r="RW48" s="978">
        <v>25</v>
      </c>
      <c r="RX48" s="978">
        <v>18</v>
      </c>
      <c r="RY48" s="978">
        <v>5</v>
      </c>
      <c r="RZ48" s="978">
        <v>3</v>
      </c>
      <c r="SA48" s="978">
        <v>2</v>
      </c>
      <c r="SB48" s="978">
        <v>7</v>
      </c>
      <c r="SC48" s="978">
        <v>2</v>
      </c>
      <c r="SD48" s="978">
        <v>5</v>
      </c>
      <c r="SE48" s="978">
        <v>4</v>
      </c>
      <c r="SF48" s="978">
        <v>4</v>
      </c>
      <c r="SG48" s="979" t="s">
        <v>732</v>
      </c>
      <c r="SH48" s="978">
        <v>12</v>
      </c>
      <c r="SI48" s="978">
        <v>6</v>
      </c>
      <c r="SJ48" s="978">
        <v>6</v>
      </c>
      <c r="SK48" s="978">
        <v>2</v>
      </c>
      <c r="SL48" s="978">
        <v>2</v>
      </c>
      <c r="SM48" s="979" t="s">
        <v>732</v>
      </c>
      <c r="SN48" s="978">
        <v>1</v>
      </c>
      <c r="SO48" s="979" t="s">
        <v>732</v>
      </c>
      <c r="SP48" s="978">
        <v>1</v>
      </c>
      <c r="SQ48" s="978">
        <v>1</v>
      </c>
      <c r="SR48" s="978">
        <v>1</v>
      </c>
      <c r="SS48" s="979" t="s">
        <v>732</v>
      </c>
      <c r="ST48" s="978">
        <v>33</v>
      </c>
      <c r="SU48" s="978">
        <v>12</v>
      </c>
      <c r="SV48" s="978">
        <v>21</v>
      </c>
      <c r="SW48" s="978">
        <v>12</v>
      </c>
      <c r="SX48" s="978">
        <v>4</v>
      </c>
      <c r="SY48" s="978">
        <v>8</v>
      </c>
      <c r="SZ48" s="979" t="s">
        <v>732</v>
      </c>
      <c r="TA48" s="979" t="s">
        <v>732</v>
      </c>
      <c r="TB48" s="979" t="s">
        <v>732</v>
      </c>
      <c r="TC48" s="978">
        <v>1</v>
      </c>
      <c r="TD48" s="979" t="s">
        <v>732</v>
      </c>
      <c r="TE48" s="978">
        <v>1</v>
      </c>
      <c r="TF48" s="978">
        <v>1</v>
      </c>
      <c r="TG48" s="979" t="s">
        <v>732</v>
      </c>
      <c r="TH48" s="978">
        <v>1</v>
      </c>
      <c r="TI48" s="979" t="s">
        <v>732</v>
      </c>
      <c r="TJ48" s="979" t="s">
        <v>732</v>
      </c>
      <c r="TK48" s="979" t="s">
        <v>732</v>
      </c>
      <c r="TL48" s="978">
        <v>1</v>
      </c>
      <c r="TM48" s="979" t="s">
        <v>732</v>
      </c>
      <c r="TN48" s="978">
        <v>1</v>
      </c>
      <c r="TO48" s="978">
        <v>1</v>
      </c>
      <c r="TP48" s="979" t="s">
        <v>732</v>
      </c>
      <c r="TQ48" s="978">
        <v>1</v>
      </c>
      <c r="TR48" s="979" t="s">
        <v>732</v>
      </c>
      <c r="TS48" s="979" t="s">
        <v>732</v>
      </c>
      <c r="TT48" s="979" t="s">
        <v>732</v>
      </c>
      <c r="TU48" s="979" t="s">
        <v>732</v>
      </c>
      <c r="TV48" s="979" t="s">
        <v>732</v>
      </c>
      <c r="TW48" s="979" t="s">
        <v>732</v>
      </c>
      <c r="TX48" s="978">
        <v>10</v>
      </c>
      <c r="TY48" s="978">
        <v>4</v>
      </c>
      <c r="TZ48" s="978">
        <v>6</v>
      </c>
      <c r="UA48" s="978">
        <v>2</v>
      </c>
      <c r="UB48" s="978">
        <v>2</v>
      </c>
      <c r="UC48" s="979" t="s">
        <v>732</v>
      </c>
      <c r="UD48" s="978">
        <v>9</v>
      </c>
      <c r="UE48" s="978">
        <v>3</v>
      </c>
      <c r="UF48" s="978">
        <v>6</v>
      </c>
      <c r="UG48" s="978">
        <v>3</v>
      </c>
      <c r="UH48" s="979" t="s">
        <v>732</v>
      </c>
      <c r="UI48" s="978">
        <v>3</v>
      </c>
      <c r="UJ48" s="978">
        <v>5</v>
      </c>
      <c r="UK48" s="978">
        <v>3</v>
      </c>
      <c r="UL48" s="978">
        <v>2</v>
      </c>
      <c r="UM48" s="978">
        <v>12</v>
      </c>
      <c r="UN48" s="978">
        <v>7</v>
      </c>
      <c r="UO48" s="978">
        <v>5</v>
      </c>
      <c r="UP48" s="978">
        <v>10</v>
      </c>
      <c r="UQ48" s="978">
        <v>3</v>
      </c>
      <c r="UR48" s="978">
        <v>7</v>
      </c>
      <c r="US48" s="978">
        <v>4</v>
      </c>
      <c r="UT48" s="978">
        <v>2</v>
      </c>
      <c r="UU48" s="978">
        <v>2</v>
      </c>
      <c r="UV48" s="978">
        <v>55</v>
      </c>
      <c r="UW48" s="978">
        <v>20</v>
      </c>
      <c r="UX48" s="978">
        <v>35</v>
      </c>
      <c r="UY48" s="978">
        <v>7</v>
      </c>
      <c r="UZ48" s="978">
        <v>3</v>
      </c>
      <c r="VA48" s="978">
        <v>4</v>
      </c>
      <c r="VB48" s="978">
        <v>10</v>
      </c>
      <c r="VC48" s="978">
        <v>4</v>
      </c>
      <c r="VD48" s="978">
        <v>6</v>
      </c>
      <c r="VE48" s="978">
        <v>9</v>
      </c>
      <c r="VF48" s="978">
        <v>6</v>
      </c>
      <c r="VG48" s="978">
        <v>3</v>
      </c>
      <c r="VH48" s="978">
        <v>22</v>
      </c>
      <c r="VI48" s="978">
        <v>15</v>
      </c>
      <c r="VJ48" s="978">
        <v>7</v>
      </c>
      <c r="VK48" s="978">
        <v>3</v>
      </c>
      <c r="VL48" s="978">
        <v>1</v>
      </c>
      <c r="VM48" s="978">
        <v>2</v>
      </c>
      <c r="VN48" s="979" t="s">
        <v>732</v>
      </c>
      <c r="VO48" s="979" t="s">
        <v>732</v>
      </c>
      <c r="VP48" s="979" t="s">
        <v>732</v>
      </c>
      <c r="VQ48" s="979" t="s">
        <v>732</v>
      </c>
      <c r="VR48" s="979" t="s">
        <v>732</v>
      </c>
      <c r="VS48" s="979" t="s">
        <v>732</v>
      </c>
      <c r="VT48" s="978">
        <v>29</v>
      </c>
      <c r="VU48" s="978">
        <v>13</v>
      </c>
      <c r="VV48" s="978">
        <v>16</v>
      </c>
      <c r="VW48" s="978">
        <v>11</v>
      </c>
      <c r="VX48" s="978">
        <v>5</v>
      </c>
      <c r="VY48" s="978">
        <v>6</v>
      </c>
      <c r="VZ48" s="979" t="s">
        <v>732</v>
      </c>
      <c r="WA48" s="979" t="s">
        <v>732</v>
      </c>
      <c r="WB48" s="979" t="s">
        <v>732</v>
      </c>
      <c r="WC48" s="979" t="s">
        <v>732</v>
      </c>
      <c r="WD48" s="979" t="s">
        <v>732</v>
      </c>
      <c r="WE48" s="979" t="s">
        <v>732</v>
      </c>
      <c r="WF48" s="979" t="s">
        <v>732</v>
      </c>
      <c r="WG48" s="979" t="s">
        <v>732</v>
      </c>
      <c r="WH48" s="979" t="s">
        <v>732</v>
      </c>
      <c r="WI48" s="978">
        <v>1</v>
      </c>
      <c r="WJ48" s="978">
        <v>1</v>
      </c>
      <c r="WK48" s="979" t="s">
        <v>732</v>
      </c>
      <c r="WL48" s="978">
        <v>5</v>
      </c>
      <c r="WM48" s="978">
        <v>4</v>
      </c>
      <c r="WN48" s="978">
        <v>1</v>
      </c>
      <c r="WO48" s="978">
        <v>1</v>
      </c>
      <c r="WP48" s="979" t="s">
        <v>732</v>
      </c>
      <c r="WQ48" s="978">
        <v>1</v>
      </c>
      <c r="WR48" s="978">
        <v>1</v>
      </c>
      <c r="WS48" s="978">
        <v>1</v>
      </c>
      <c r="WT48" s="979" t="s">
        <v>732</v>
      </c>
      <c r="WU48" s="978">
        <v>23</v>
      </c>
      <c r="WV48" s="978">
        <v>8</v>
      </c>
      <c r="WW48" s="978">
        <v>15</v>
      </c>
      <c r="WX48" s="978">
        <v>4</v>
      </c>
      <c r="WY48" s="978">
        <v>2</v>
      </c>
      <c r="WZ48" s="978">
        <v>2</v>
      </c>
      <c r="XA48" s="978">
        <v>9</v>
      </c>
      <c r="XB48" s="978">
        <v>3</v>
      </c>
      <c r="XC48" s="978">
        <v>6</v>
      </c>
      <c r="XD48" s="978">
        <v>7</v>
      </c>
      <c r="XE48" s="978">
        <v>3</v>
      </c>
      <c r="XF48" s="978">
        <v>4</v>
      </c>
      <c r="XG48" s="978">
        <v>5</v>
      </c>
      <c r="XH48" s="978">
        <v>1</v>
      </c>
      <c r="XI48" s="978">
        <v>4</v>
      </c>
      <c r="XJ48" s="978">
        <v>7</v>
      </c>
      <c r="XK48" s="978">
        <v>3</v>
      </c>
      <c r="XL48" s="978">
        <v>4</v>
      </c>
      <c r="XM48" s="978">
        <v>10</v>
      </c>
      <c r="XN48" s="978">
        <v>7</v>
      </c>
      <c r="XO48" s="978">
        <v>3</v>
      </c>
      <c r="XP48" s="978">
        <v>1</v>
      </c>
      <c r="XQ48" s="978">
        <v>1</v>
      </c>
      <c r="XR48" s="979" t="s">
        <v>732</v>
      </c>
      <c r="XS48" s="978">
        <v>40</v>
      </c>
      <c r="XT48" s="978">
        <v>18</v>
      </c>
      <c r="XU48" s="978">
        <v>22</v>
      </c>
      <c r="XV48" s="978">
        <v>18</v>
      </c>
      <c r="XW48" s="978">
        <v>10</v>
      </c>
      <c r="XX48" s="978">
        <v>8</v>
      </c>
      <c r="XY48" s="978">
        <v>14</v>
      </c>
      <c r="XZ48" s="978">
        <v>10</v>
      </c>
      <c r="YA48" s="978">
        <v>4</v>
      </c>
      <c r="YB48" s="978">
        <v>7</v>
      </c>
      <c r="YC48" s="978">
        <v>3</v>
      </c>
      <c r="YD48" s="978">
        <v>4</v>
      </c>
      <c r="YE48" s="978">
        <v>22</v>
      </c>
      <c r="YF48" s="978">
        <v>17</v>
      </c>
      <c r="YG48" s="978">
        <v>5</v>
      </c>
      <c r="YH48" s="978">
        <v>2</v>
      </c>
      <c r="YI48" s="979" t="s">
        <v>732</v>
      </c>
      <c r="YJ48" s="978">
        <v>2</v>
      </c>
      <c r="YK48" s="979" t="s">
        <v>732</v>
      </c>
      <c r="YL48" s="979" t="s">
        <v>732</v>
      </c>
      <c r="YM48" s="979" t="s">
        <v>732</v>
      </c>
      <c r="YN48" s="978">
        <v>1</v>
      </c>
      <c r="YO48" s="978">
        <v>1</v>
      </c>
      <c r="YP48" s="979" t="s">
        <v>732</v>
      </c>
      <c r="YQ48" s="978">
        <v>48</v>
      </c>
      <c r="YR48" s="978">
        <v>17</v>
      </c>
      <c r="YS48" s="978">
        <v>31</v>
      </c>
      <c r="YT48" s="978">
        <v>19</v>
      </c>
      <c r="YU48" s="978">
        <v>6</v>
      </c>
      <c r="YV48" s="978">
        <v>13</v>
      </c>
      <c r="YW48" s="978">
        <v>4</v>
      </c>
      <c r="YX48" s="978">
        <v>2</v>
      </c>
      <c r="YY48" s="978">
        <v>2</v>
      </c>
      <c r="YZ48" s="979" t="s">
        <v>732</v>
      </c>
      <c r="ZA48" s="979" t="s">
        <v>732</v>
      </c>
      <c r="ZB48" s="979" t="s">
        <v>732</v>
      </c>
      <c r="ZC48" s="979" t="s">
        <v>732</v>
      </c>
      <c r="ZD48" s="979" t="s">
        <v>732</v>
      </c>
      <c r="ZE48" s="979" t="s">
        <v>732</v>
      </c>
      <c r="ZF48" s="978">
        <v>1</v>
      </c>
      <c r="ZG48" s="979" t="s">
        <v>732</v>
      </c>
      <c r="ZH48" s="978">
        <v>1</v>
      </c>
      <c r="ZI48" s="978">
        <v>10</v>
      </c>
      <c r="ZJ48" s="978">
        <v>5</v>
      </c>
      <c r="ZK48" s="978">
        <v>5</v>
      </c>
      <c r="ZL48" s="978">
        <v>1</v>
      </c>
      <c r="ZM48" s="978">
        <v>1</v>
      </c>
      <c r="ZN48" s="979" t="s">
        <v>732</v>
      </c>
      <c r="ZO48" s="979" t="s">
        <v>732</v>
      </c>
      <c r="ZP48" s="979" t="s">
        <v>732</v>
      </c>
      <c r="ZQ48" s="979" t="s">
        <v>732</v>
      </c>
      <c r="ZR48" s="978">
        <v>19</v>
      </c>
      <c r="ZS48" s="978">
        <v>6</v>
      </c>
      <c r="ZT48" s="978">
        <v>13</v>
      </c>
      <c r="ZU48" s="978">
        <v>5</v>
      </c>
      <c r="ZV48" s="978">
        <v>3</v>
      </c>
      <c r="ZW48" s="978">
        <v>2</v>
      </c>
      <c r="ZX48" s="978">
        <v>5</v>
      </c>
      <c r="ZY48" s="978">
        <v>3</v>
      </c>
      <c r="ZZ48" s="978">
        <v>2</v>
      </c>
      <c r="AAA48" s="978">
        <v>3</v>
      </c>
      <c r="AAB48" s="979" t="s">
        <v>732</v>
      </c>
      <c r="AAC48" s="978">
        <v>3</v>
      </c>
      <c r="AAD48" s="978">
        <v>4</v>
      </c>
      <c r="AAE48" s="978">
        <v>2</v>
      </c>
      <c r="AAF48" s="978">
        <v>2</v>
      </c>
      <c r="AAG48" s="978">
        <v>7</v>
      </c>
      <c r="AAH48" s="978">
        <v>5</v>
      </c>
      <c r="AAI48" s="978">
        <v>2</v>
      </c>
      <c r="AAJ48" s="978">
        <v>16</v>
      </c>
      <c r="AAK48" s="978">
        <v>3</v>
      </c>
      <c r="AAL48" s="978">
        <v>13</v>
      </c>
      <c r="AAM48" s="978">
        <v>11</v>
      </c>
      <c r="AAN48" s="978">
        <v>6</v>
      </c>
      <c r="AAO48" s="978">
        <v>5</v>
      </c>
      <c r="AAP48" s="978">
        <v>62</v>
      </c>
      <c r="AAQ48" s="978">
        <v>28</v>
      </c>
      <c r="AAR48" s="978">
        <v>34</v>
      </c>
      <c r="AAS48" s="978">
        <v>28</v>
      </c>
      <c r="AAT48" s="978">
        <v>16</v>
      </c>
      <c r="AAU48" s="978">
        <v>12</v>
      </c>
      <c r="AAV48" s="978">
        <v>7</v>
      </c>
      <c r="AAW48" s="978">
        <v>4</v>
      </c>
      <c r="AAX48" s="978">
        <v>3</v>
      </c>
      <c r="AAY48" s="978">
        <v>11</v>
      </c>
      <c r="AAZ48" s="978">
        <v>4</v>
      </c>
      <c r="ABA48" s="978">
        <v>7</v>
      </c>
      <c r="ABB48" s="978">
        <v>32</v>
      </c>
      <c r="ABC48" s="978">
        <v>19</v>
      </c>
      <c r="ABD48" s="978">
        <v>13</v>
      </c>
      <c r="ABE48" s="978">
        <v>2</v>
      </c>
      <c r="ABF48" s="978">
        <v>2</v>
      </c>
      <c r="ABG48" s="979" t="s">
        <v>732</v>
      </c>
      <c r="ABH48" s="979" t="s">
        <v>732</v>
      </c>
      <c r="ABI48" s="979" t="s">
        <v>732</v>
      </c>
      <c r="ABJ48" s="979" t="s">
        <v>732</v>
      </c>
      <c r="ABK48" s="978">
        <v>2</v>
      </c>
      <c r="ABL48" s="978">
        <v>2</v>
      </c>
      <c r="ABM48" s="979" t="s">
        <v>732</v>
      </c>
      <c r="ABN48" s="978">
        <v>71</v>
      </c>
      <c r="ABO48" s="978">
        <v>27</v>
      </c>
      <c r="ABP48" s="978">
        <v>44</v>
      </c>
      <c r="ABQ48" s="978">
        <v>8</v>
      </c>
      <c r="ABR48" s="978">
        <v>4</v>
      </c>
      <c r="ABS48" s="978">
        <v>4</v>
      </c>
      <c r="ABT48" s="978">
        <v>4</v>
      </c>
      <c r="ABU48" s="979" t="s">
        <v>732</v>
      </c>
      <c r="ABV48" s="978">
        <v>4</v>
      </c>
      <c r="ABW48" s="979" t="s">
        <v>732</v>
      </c>
      <c r="ABX48" s="979" t="s">
        <v>732</v>
      </c>
      <c r="ABY48" s="979" t="s">
        <v>732</v>
      </c>
      <c r="ABZ48" s="978">
        <v>1</v>
      </c>
      <c r="ACA48" s="978">
        <v>1</v>
      </c>
      <c r="ACB48" s="979" t="s">
        <v>732</v>
      </c>
      <c r="ACC48" s="978">
        <v>1</v>
      </c>
      <c r="ACD48" s="978">
        <v>1</v>
      </c>
      <c r="ACE48" s="979" t="s">
        <v>732</v>
      </c>
      <c r="ACF48" s="978">
        <v>9</v>
      </c>
      <c r="ACG48" s="978">
        <v>5</v>
      </c>
      <c r="ACH48" s="978">
        <v>4</v>
      </c>
      <c r="ACI48" s="978">
        <v>3</v>
      </c>
      <c r="ACJ48" s="978">
        <v>1</v>
      </c>
      <c r="ACK48" s="978">
        <v>2</v>
      </c>
      <c r="ACL48" s="979" t="s">
        <v>732</v>
      </c>
      <c r="ACM48" s="979" t="s">
        <v>732</v>
      </c>
      <c r="ACN48" s="979" t="s">
        <v>732</v>
      </c>
      <c r="ACO48" s="979" t="s">
        <v>732</v>
      </c>
      <c r="ACP48" s="979" t="s">
        <v>732</v>
      </c>
      <c r="ACQ48" s="978">
        <v>23</v>
      </c>
      <c r="ACR48" s="978">
        <v>7</v>
      </c>
      <c r="ACS48" s="978">
        <v>16</v>
      </c>
      <c r="ACT48" s="978">
        <v>5</v>
      </c>
      <c r="ACU48" s="978">
        <v>1</v>
      </c>
      <c r="ACV48" s="978">
        <v>4</v>
      </c>
      <c r="ACW48" s="978">
        <v>8</v>
      </c>
      <c r="ACX48" s="978">
        <v>4</v>
      </c>
      <c r="ACY48" s="978">
        <v>4</v>
      </c>
      <c r="ACZ48" s="978">
        <v>14</v>
      </c>
      <c r="ADA48" s="978">
        <v>4</v>
      </c>
      <c r="ADB48" s="978">
        <v>10</v>
      </c>
      <c r="ADC48" s="978">
        <v>9</v>
      </c>
      <c r="ADD48" s="978">
        <v>4</v>
      </c>
      <c r="ADE48" s="978">
        <v>5</v>
      </c>
      <c r="ADF48" s="978">
        <v>11</v>
      </c>
      <c r="ADG48" s="978">
        <v>9</v>
      </c>
      <c r="ADH48" s="978">
        <v>2</v>
      </c>
      <c r="ADI48" s="978">
        <v>9</v>
      </c>
      <c r="ADJ48" s="978">
        <v>8</v>
      </c>
      <c r="ADK48" s="978">
        <v>1</v>
      </c>
      <c r="ADL48" s="978">
        <v>9</v>
      </c>
      <c r="ADM48" s="978">
        <v>3</v>
      </c>
      <c r="ADN48" s="978">
        <v>6</v>
      </c>
      <c r="ADO48" s="978">
        <v>89</v>
      </c>
      <c r="ADP48" s="978">
        <v>44</v>
      </c>
      <c r="ADQ48" s="978">
        <v>45</v>
      </c>
      <c r="ADR48" s="978">
        <v>25</v>
      </c>
      <c r="ADS48" s="978">
        <v>9</v>
      </c>
      <c r="ADT48" s="978">
        <v>16</v>
      </c>
      <c r="ADU48" s="978">
        <v>6</v>
      </c>
      <c r="ADV48" s="978">
        <v>3</v>
      </c>
      <c r="ADW48" s="978">
        <v>3</v>
      </c>
      <c r="ADX48" s="978">
        <v>11</v>
      </c>
      <c r="ADY48" s="978">
        <v>7</v>
      </c>
      <c r="ADZ48" s="978">
        <v>4</v>
      </c>
      <c r="AEA48" s="978">
        <v>24</v>
      </c>
      <c r="AEB48" s="978">
        <v>15</v>
      </c>
      <c r="AEC48" s="978">
        <v>9</v>
      </c>
      <c r="AED48" s="978">
        <v>2</v>
      </c>
      <c r="AEE48" s="978">
        <v>1</v>
      </c>
      <c r="AEF48" s="978">
        <v>1</v>
      </c>
      <c r="AEG48" s="979" t="s">
        <v>732</v>
      </c>
      <c r="AEH48" s="979" t="s">
        <v>732</v>
      </c>
      <c r="AEI48" s="979" t="s">
        <v>732</v>
      </c>
      <c r="AEJ48" s="978">
        <v>5</v>
      </c>
      <c r="AEK48" s="978">
        <v>3</v>
      </c>
      <c r="AEL48" s="978">
        <v>2</v>
      </c>
      <c r="AEM48" s="978">
        <v>100</v>
      </c>
      <c r="AEN48" s="978">
        <v>42</v>
      </c>
      <c r="AEO48" s="978">
        <v>58</v>
      </c>
      <c r="AEP48" s="978">
        <v>19</v>
      </c>
      <c r="AEQ48" s="978">
        <v>8</v>
      </c>
      <c r="AER48" s="978">
        <v>11</v>
      </c>
      <c r="AES48" s="978">
        <v>1</v>
      </c>
      <c r="AET48" s="978">
        <v>1</v>
      </c>
      <c r="AEU48" s="979" t="s">
        <v>732</v>
      </c>
      <c r="AEV48" s="979" t="s">
        <v>732</v>
      </c>
      <c r="AEW48" s="979" t="s">
        <v>732</v>
      </c>
      <c r="AEX48" s="979" t="s">
        <v>732</v>
      </c>
      <c r="AEY48" s="978">
        <v>2</v>
      </c>
      <c r="AEZ48" s="979" t="s">
        <v>732</v>
      </c>
      <c r="AFA48" s="978">
        <v>2</v>
      </c>
      <c r="AFB48" s="978">
        <v>3</v>
      </c>
      <c r="AFC48" s="978">
        <v>1</v>
      </c>
      <c r="AFD48" s="978">
        <v>2</v>
      </c>
      <c r="AFE48" s="978">
        <v>7</v>
      </c>
      <c r="AFF48" s="978">
        <v>6</v>
      </c>
      <c r="AFG48" s="1062">
        <v>1</v>
      </c>
      <c r="AFH48" s="978">
        <v>4</v>
      </c>
      <c r="AFI48" s="978">
        <v>2</v>
      </c>
      <c r="AFJ48" s="978">
        <v>2</v>
      </c>
      <c r="AFK48" s="979" t="s">
        <v>732</v>
      </c>
      <c r="AFL48" s="979" t="s">
        <v>732</v>
      </c>
      <c r="AFM48" s="980" t="s">
        <v>732</v>
      </c>
    </row>
    <row r="49" spans="2:845" ht="28.5">
      <c r="B49" s="976" t="s">
        <v>782</v>
      </c>
      <c r="C49" s="977">
        <v>156</v>
      </c>
      <c r="D49" s="978">
        <v>71</v>
      </c>
      <c r="E49" s="978">
        <v>85</v>
      </c>
      <c r="F49" s="978">
        <v>65</v>
      </c>
      <c r="G49" s="978">
        <v>30</v>
      </c>
      <c r="H49" s="978">
        <v>35</v>
      </c>
      <c r="I49" s="978">
        <v>57</v>
      </c>
      <c r="J49" s="978">
        <v>32</v>
      </c>
      <c r="K49" s="978">
        <v>25</v>
      </c>
      <c r="L49" s="978">
        <v>58</v>
      </c>
      <c r="M49" s="978">
        <v>25</v>
      </c>
      <c r="N49" s="978">
        <v>33</v>
      </c>
      <c r="O49" s="978">
        <v>97</v>
      </c>
      <c r="P49" s="978">
        <v>43</v>
      </c>
      <c r="Q49" s="978">
        <v>54</v>
      </c>
      <c r="R49" s="978">
        <v>134</v>
      </c>
      <c r="S49" s="978">
        <v>64</v>
      </c>
      <c r="T49" s="978">
        <v>70</v>
      </c>
      <c r="U49" s="978">
        <v>63</v>
      </c>
      <c r="V49" s="978">
        <v>35</v>
      </c>
      <c r="W49" s="978">
        <v>28</v>
      </c>
      <c r="X49" s="978">
        <v>35</v>
      </c>
      <c r="Y49" s="978">
        <v>15</v>
      </c>
      <c r="Z49" s="978">
        <v>20</v>
      </c>
      <c r="AA49" s="978">
        <v>401</v>
      </c>
      <c r="AB49" s="978">
        <v>198</v>
      </c>
      <c r="AC49" s="978">
        <v>203</v>
      </c>
      <c r="AD49" s="978">
        <v>73</v>
      </c>
      <c r="AE49" s="978">
        <v>31</v>
      </c>
      <c r="AF49" s="978">
        <v>42</v>
      </c>
      <c r="AG49" s="978">
        <v>91</v>
      </c>
      <c r="AH49" s="978">
        <v>42</v>
      </c>
      <c r="AI49" s="978">
        <v>49</v>
      </c>
      <c r="AJ49" s="978">
        <v>123</v>
      </c>
      <c r="AK49" s="978">
        <v>58</v>
      </c>
      <c r="AL49" s="978">
        <v>65</v>
      </c>
      <c r="AM49" s="978">
        <v>148</v>
      </c>
      <c r="AN49" s="978">
        <v>79</v>
      </c>
      <c r="AO49" s="978">
        <v>69</v>
      </c>
      <c r="AP49" s="978">
        <v>15</v>
      </c>
      <c r="AQ49" s="978">
        <v>12</v>
      </c>
      <c r="AR49" s="978">
        <v>3</v>
      </c>
      <c r="AS49" s="978">
        <v>8</v>
      </c>
      <c r="AT49" s="978">
        <v>4</v>
      </c>
      <c r="AU49" s="978">
        <v>4</v>
      </c>
      <c r="AV49" s="978">
        <v>14</v>
      </c>
      <c r="AW49" s="978">
        <v>9</v>
      </c>
      <c r="AX49" s="978">
        <v>5</v>
      </c>
      <c r="AY49" s="978">
        <v>411</v>
      </c>
      <c r="AZ49" s="978">
        <v>188</v>
      </c>
      <c r="BA49" s="978">
        <v>223</v>
      </c>
      <c r="BB49" s="978">
        <v>289</v>
      </c>
      <c r="BC49" s="978">
        <v>153</v>
      </c>
      <c r="BD49" s="978">
        <v>136</v>
      </c>
      <c r="BE49" s="978">
        <v>9</v>
      </c>
      <c r="BF49" s="978">
        <v>6</v>
      </c>
      <c r="BG49" s="978">
        <v>3</v>
      </c>
      <c r="BH49" s="979" t="s">
        <v>732</v>
      </c>
      <c r="BI49" s="979" t="s">
        <v>732</v>
      </c>
      <c r="BJ49" s="979" t="s">
        <v>732</v>
      </c>
      <c r="BK49" s="978">
        <v>8</v>
      </c>
      <c r="BL49" s="978">
        <v>4</v>
      </c>
      <c r="BM49" s="978">
        <v>4</v>
      </c>
      <c r="BN49" s="978">
        <v>5</v>
      </c>
      <c r="BO49" s="978">
        <v>2</v>
      </c>
      <c r="BP49" s="978">
        <v>3</v>
      </c>
      <c r="BQ49" s="978">
        <v>30</v>
      </c>
      <c r="BR49" s="978">
        <v>17</v>
      </c>
      <c r="BS49" s="978">
        <v>13</v>
      </c>
      <c r="BT49" s="978">
        <v>25</v>
      </c>
      <c r="BU49" s="978">
        <v>14</v>
      </c>
      <c r="BV49" s="978">
        <v>11</v>
      </c>
      <c r="BW49" s="978">
        <v>2</v>
      </c>
      <c r="BX49" s="978">
        <v>2</v>
      </c>
      <c r="BY49" s="979" t="s">
        <v>732</v>
      </c>
      <c r="BZ49" s="979" t="s">
        <v>732</v>
      </c>
      <c r="CA49" s="979" t="s">
        <v>732</v>
      </c>
      <c r="CB49" s="979" t="s">
        <v>732</v>
      </c>
      <c r="CC49" s="978">
        <v>130</v>
      </c>
      <c r="CD49" s="978">
        <v>52</v>
      </c>
      <c r="CE49" s="978">
        <v>78</v>
      </c>
      <c r="CF49" s="978">
        <v>54</v>
      </c>
      <c r="CG49" s="978">
        <v>28</v>
      </c>
      <c r="CH49" s="978">
        <v>26</v>
      </c>
      <c r="CI49" s="978">
        <v>52</v>
      </c>
      <c r="CJ49" s="978">
        <v>25</v>
      </c>
      <c r="CK49" s="978">
        <v>27</v>
      </c>
      <c r="CL49" s="978">
        <v>33</v>
      </c>
      <c r="CM49" s="978">
        <v>8</v>
      </c>
      <c r="CN49" s="978">
        <v>25</v>
      </c>
      <c r="CO49" s="978">
        <v>53</v>
      </c>
      <c r="CP49" s="978">
        <v>28</v>
      </c>
      <c r="CQ49" s="978">
        <v>25</v>
      </c>
      <c r="CR49" s="978">
        <v>145</v>
      </c>
      <c r="CS49" s="978">
        <v>68</v>
      </c>
      <c r="CT49" s="978">
        <v>77</v>
      </c>
      <c r="CU49" s="978">
        <v>70</v>
      </c>
      <c r="CV49" s="978">
        <v>39</v>
      </c>
      <c r="CW49" s="978">
        <v>31</v>
      </c>
      <c r="CX49" s="978">
        <v>21</v>
      </c>
      <c r="CY49" s="978">
        <v>9</v>
      </c>
      <c r="CZ49" s="978">
        <v>12</v>
      </c>
      <c r="DA49" s="978">
        <v>315</v>
      </c>
      <c r="DB49" s="978">
        <v>191</v>
      </c>
      <c r="DC49" s="978">
        <v>124</v>
      </c>
      <c r="DD49" s="978">
        <v>56</v>
      </c>
      <c r="DE49" s="978">
        <v>37</v>
      </c>
      <c r="DF49" s="978">
        <v>19</v>
      </c>
      <c r="DG49" s="978">
        <v>77</v>
      </c>
      <c r="DH49" s="978">
        <v>37</v>
      </c>
      <c r="DI49" s="978">
        <v>40</v>
      </c>
      <c r="DJ49" s="978">
        <v>87</v>
      </c>
      <c r="DK49" s="978">
        <v>49</v>
      </c>
      <c r="DL49" s="978">
        <v>38</v>
      </c>
      <c r="DM49" s="978">
        <v>114</v>
      </c>
      <c r="DN49" s="978">
        <v>64</v>
      </c>
      <c r="DO49" s="978">
        <v>50</v>
      </c>
      <c r="DP49" s="978">
        <v>8</v>
      </c>
      <c r="DQ49" s="978">
        <v>4</v>
      </c>
      <c r="DR49" s="978">
        <v>4</v>
      </c>
      <c r="DS49" s="978">
        <v>1</v>
      </c>
      <c r="DT49" s="978">
        <v>1</v>
      </c>
      <c r="DU49" s="979" t="s">
        <v>732</v>
      </c>
      <c r="DV49" s="978">
        <v>7</v>
      </c>
      <c r="DW49" s="978">
        <v>3</v>
      </c>
      <c r="DX49" s="978">
        <v>4</v>
      </c>
      <c r="DY49" s="978">
        <v>345</v>
      </c>
      <c r="DZ49" s="978">
        <v>159</v>
      </c>
      <c r="EA49" s="978">
        <v>186</v>
      </c>
      <c r="EB49" s="978">
        <v>262</v>
      </c>
      <c r="EC49" s="978">
        <v>111</v>
      </c>
      <c r="ED49" s="978">
        <v>151</v>
      </c>
      <c r="EE49" s="978">
        <v>4</v>
      </c>
      <c r="EF49" s="978">
        <v>2</v>
      </c>
      <c r="EG49" s="978">
        <v>2</v>
      </c>
      <c r="EH49" s="979" t="s">
        <v>732</v>
      </c>
      <c r="EI49" s="979" t="s">
        <v>732</v>
      </c>
      <c r="EJ49" s="979" t="s">
        <v>732</v>
      </c>
      <c r="EK49" s="978">
        <v>4</v>
      </c>
      <c r="EL49" s="979" t="s">
        <v>732</v>
      </c>
      <c r="EM49" s="978">
        <v>4</v>
      </c>
      <c r="EN49" s="978">
        <v>2</v>
      </c>
      <c r="EO49" s="978">
        <v>1</v>
      </c>
      <c r="EP49" s="978">
        <v>1</v>
      </c>
      <c r="EQ49" s="978">
        <v>50</v>
      </c>
      <c r="ER49" s="978">
        <v>26</v>
      </c>
      <c r="ES49" s="978">
        <v>24</v>
      </c>
      <c r="ET49" s="978">
        <v>16</v>
      </c>
      <c r="EU49" s="978">
        <v>9</v>
      </c>
      <c r="EV49" s="978">
        <v>7</v>
      </c>
      <c r="EW49" s="978">
        <v>1</v>
      </c>
      <c r="EX49" s="979" t="s">
        <v>732</v>
      </c>
      <c r="EY49" s="978">
        <v>1</v>
      </c>
      <c r="EZ49" s="978">
        <v>115</v>
      </c>
      <c r="FA49" s="978">
        <v>50</v>
      </c>
      <c r="FB49" s="978">
        <v>65</v>
      </c>
      <c r="FC49" s="978">
        <v>52</v>
      </c>
      <c r="FD49" s="978">
        <v>33</v>
      </c>
      <c r="FE49" s="978">
        <v>19</v>
      </c>
      <c r="FF49" s="978">
        <v>65</v>
      </c>
      <c r="FG49" s="978">
        <v>25</v>
      </c>
      <c r="FH49" s="978">
        <v>40</v>
      </c>
      <c r="FI49" s="978">
        <v>34</v>
      </c>
      <c r="FJ49" s="978">
        <v>20</v>
      </c>
      <c r="FK49" s="978">
        <v>14</v>
      </c>
      <c r="FL49" s="978">
        <v>57</v>
      </c>
      <c r="FM49" s="978">
        <v>28</v>
      </c>
      <c r="FN49" s="978">
        <v>29</v>
      </c>
      <c r="FO49" s="978">
        <v>138</v>
      </c>
      <c r="FP49" s="978">
        <v>59</v>
      </c>
      <c r="FQ49" s="978">
        <v>79</v>
      </c>
      <c r="FR49" s="978">
        <v>59</v>
      </c>
      <c r="FS49" s="978">
        <v>32</v>
      </c>
      <c r="FT49" s="978">
        <v>27</v>
      </c>
      <c r="FU49" s="978">
        <v>24</v>
      </c>
      <c r="FV49" s="978">
        <v>10</v>
      </c>
      <c r="FW49" s="978">
        <v>14</v>
      </c>
      <c r="FX49" s="978">
        <v>286</v>
      </c>
      <c r="FY49" s="978">
        <v>160</v>
      </c>
      <c r="FZ49" s="978">
        <v>126</v>
      </c>
      <c r="GA49" s="978">
        <v>50</v>
      </c>
      <c r="GB49" s="978">
        <v>23</v>
      </c>
      <c r="GC49" s="978">
        <v>27</v>
      </c>
      <c r="GD49" s="978">
        <v>93</v>
      </c>
      <c r="GE49" s="978">
        <v>49</v>
      </c>
      <c r="GF49" s="978">
        <v>44</v>
      </c>
      <c r="GG49" s="978">
        <v>91</v>
      </c>
      <c r="GH49" s="978">
        <v>49</v>
      </c>
      <c r="GI49" s="978">
        <v>42</v>
      </c>
      <c r="GJ49" s="978">
        <v>110</v>
      </c>
      <c r="GK49" s="978">
        <v>67</v>
      </c>
      <c r="GL49" s="978">
        <v>43</v>
      </c>
      <c r="GM49" s="978">
        <v>15</v>
      </c>
      <c r="GN49" s="978">
        <v>6</v>
      </c>
      <c r="GO49" s="978">
        <v>9</v>
      </c>
      <c r="GP49" s="978">
        <v>4</v>
      </c>
      <c r="GQ49" s="978">
        <v>2</v>
      </c>
      <c r="GR49" s="978">
        <v>2</v>
      </c>
      <c r="GS49" s="978">
        <v>9</v>
      </c>
      <c r="GT49" s="978">
        <v>3</v>
      </c>
      <c r="GU49" s="978">
        <v>6</v>
      </c>
      <c r="GV49" s="978">
        <v>338</v>
      </c>
      <c r="GW49" s="978">
        <v>164</v>
      </c>
      <c r="GX49" s="978">
        <v>174</v>
      </c>
      <c r="GY49" s="978">
        <v>237</v>
      </c>
      <c r="GZ49" s="978">
        <v>109</v>
      </c>
      <c r="HA49" s="978">
        <v>128</v>
      </c>
      <c r="HB49" s="978">
        <v>6</v>
      </c>
      <c r="HC49" s="978">
        <v>4</v>
      </c>
      <c r="HD49" s="978">
        <v>2</v>
      </c>
      <c r="HE49" s="978">
        <v>1</v>
      </c>
      <c r="HF49" s="979" t="s">
        <v>732</v>
      </c>
      <c r="HG49" s="978">
        <v>1</v>
      </c>
      <c r="HH49" s="978">
        <v>3</v>
      </c>
      <c r="HI49" s="978">
        <v>2</v>
      </c>
      <c r="HJ49" s="978">
        <v>1</v>
      </c>
      <c r="HK49" s="978">
        <v>3</v>
      </c>
      <c r="HL49" s="978">
        <v>1</v>
      </c>
      <c r="HM49" s="978">
        <v>2</v>
      </c>
      <c r="HN49" s="978">
        <v>37</v>
      </c>
      <c r="HO49" s="978">
        <v>21</v>
      </c>
      <c r="HP49" s="978">
        <v>16</v>
      </c>
      <c r="HQ49" s="978">
        <v>22</v>
      </c>
      <c r="HR49" s="978">
        <v>8</v>
      </c>
      <c r="HS49" s="978">
        <v>14</v>
      </c>
      <c r="HT49" s="978">
        <v>1</v>
      </c>
      <c r="HU49" s="978">
        <v>1</v>
      </c>
      <c r="HV49" s="979" t="s">
        <v>732</v>
      </c>
      <c r="HW49" s="979" t="s">
        <v>732</v>
      </c>
      <c r="HX49" s="979" t="s">
        <v>732</v>
      </c>
      <c r="HY49" s="978">
        <v>98</v>
      </c>
      <c r="HZ49" s="978">
        <v>50</v>
      </c>
      <c r="IA49" s="978">
        <v>48</v>
      </c>
      <c r="IB49" s="978">
        <v>56</v>
      </c>
      <c r="IC49" s="978">
        <v>26</v>
      </c>
      <c r="ID49" s="978">
        <v>30</v>
      </c>
      <c r="IE49" s="978">
        <v>41</v>
      </c>
      <c r="IF49" s="978">
        <v>22</v>
      </c>
      <c r="IG49" s="978">
        <v>19</v>
      </c>
      <c r="IH49" s="978">
        <v>31</v>
      </c>
      <c r="II49" s="978">
        <v>14</v>
      </c>
      <c r="IJ49" s="978">
        <v>17</v>
      </c>
      <c r="IK49" s="978">
        <v>51</v>
      </c>
      <c r="IL49" s="978">
        <v>26</v>
      </c>
      <c r="IM49" s="978">
        <v>25</v>
      </c>
      <c r="IN49" s="978">
        <v>118</v>
      </c>
      <c r="IO49" s="978">
        <v>43</v>
      </c>
      <c r="IP49" s="978">
        <v>75</v>
      </c>
      <c r="IQ49" s="978">
        <v>65</v>
      </c>
      <c r="IR49" s="978">
        <v>37</v>
      </c>
      <c r="IS49" s="978">
        <v>28</v>
      </c>
      <c r="IT49" s="978">
        <v>23</v>
      </c>
      <c r="IU49" s="978">
        <v>10</v>
      </c>
      <c r="IV49" s="978">
        <v>13</v>
      </c>
      <c r="IW49" s="978">
        <v>277</v>
      </c>
      <c r="IX49" s="978">
        <v>177</v>
      </c>
      <c r="IY49" s="978">
        <v>100</v>
      </c>
      <c r="IZ49" s="978">
        <v>50</v>
      </c>
      <c r="JA49" s="978">
        <v>20</v>
      </c>
      <c r="JB49" s="978">
        <v>30</v>
      </c>
      <c r="JC49" s="978">
        <v>101</v>
      </c>
      <c r="JD49" s="978">
        <v>57</v>
      </c>
      <c r="JE49" s="978">
        <v>44</v>
      </c>
      <c r="JF49" s="978">
        <v>85</v>
      </c>
      <c r="JG49" s="978">
        <v>50</v>
      </c>
      <c r="JH49" s="978">
        <v>35</v>
      </c>
      <c r="JI49" s="978">
        <v>97</v>
      </c>
      <c r="JJ49" s="978">
        <v>49</v>
      </c>
      <c r="JK49" s="978">
        <v>48</v>
      </c>
      <c r="JL49" s="978">
        <v>15</v>
      </c>
      <c r="JM49" s="978">
        <v>11</v>
      </c>
      <c r="JN49" s="978">
        <v>4</v>
      </c>
      <c r="JO49" s="978">
        <v>8</v>
      </c>
      <c r="JP49" s="978">
        <v>4</v>
      </c>
      <c r="JQ49" s="978">
        <v>4</v>
      </c>
      <c r="JR49" s="978">
        <v>16</v>
      </c>
      <c r="JS49" s="978">
        <v>9</v>
      </c>
      <c r="JT49" s="978">
        <v>7</v>
      </c>
      <c r="JU49" s="978">
        <v>290</v>
      </c>
      <c r="JV49" s="978">
        <v>142</v>
      </c>
      <c r="JW49" s="978">
        <v>148</v>
      </c>
      <c r="JX49" s="978">
        <v>197</v>
      </c>
      <c r="JY49" s="978">
        <v>97</v>
      </c>
      <c r="JZ49" s="978">
        <v>100</v>
      </c>
      <c r="KA49" s="978">
        <v>3</v>
      </c>
      <c r="KB49" s="978">
        <v>1</v>
      </c>
      <c r="KC49" s="978">
        <v>2</v>
      </c>
      <c r="KD49" s="979" t="s">
        <v>732</v>
      </c>
      <c r="KE49" s="979" t="s">
        <v>732</v>
      </c>
      <c r="KF49" s="979" t="s">
        <v>732</v>
      </c>
      <c r="KG49" s="978">
        <v>5</v>
      </c>
      <c r="KH49" s="978">
        <v>3</v>
      </c>
      <c r="KI49" s="978">
        <v>2</v>
      </c>
      <c r="KJ49" s="978">
        <v>4</v>
      </c>
      <c r="KK49" s="978">
        <v>4</v>
      </c>
      <c r="KL49" s="979" t="s">
        <v>732</v>
      </c>
      <c r="KM49" s="978">
        <v>42</v>
      </c>
      <c r="KN49" s="978">
        <v>24</v>
      </c>
      <c r="KO49" s="978">
        <v>18</v>
      </c>
      <c r="KP49" s="978">
        <v>23</v>
      </c>
      <c r="KQ49" s="978">
        <v>15</v>
      </c>
      <c r="KR49" s="978">
        <v>8</v>
      </c>
      <c r="KS49" s="978">
        <v>1</v>
      </c>
      <c r="KT49" s="978">
        <v>1</v>
      </c>
      <c r="KU49" s="979" t="s">
        <v>732</v>
      </c>
      <c r="KV49" s="979" t="s">
        <v>732</v>
      </c>
      <c r="KW49" s="979" t="s">
        <v>732</v>
      </c>
      <c r="KX49" s="979" t="s">
        <v>732</v>
      </c>
      <c r="KY49" s="978">
        <v>134</v>
      </c>
      <c r="KZ49" s="978">
        <v>69</v>
      </c>
      <c r="LA49" s="978">
        <v>65</v>
      </c>
      <c r="LB49" s="978">
        <v>38</v>
      </c>
      <c r="LC49" s="978">
        <v>24</v>
      </c>
      <c r="LD49" s="978">
        <v>14</v>
      </c>
      <c r="LE49" s="978">
        <v>44</v>
      </c>
      <c r="LF49" s="978">
        <v>17</v>
      </c>
      <c r="LG49" s="978">
        <v>27</v>
      </c>
      <c r="LH49" s="978">
        <v>31</v>
      </c>
      <c r="LI49" s="978">
        <v>17</v>
      </c>
      <c r="LJ49" s="978">
        <v>14</v>
      </c>
      <c r="LK49" s="978">
        <v>58</v>
      </c>
      <c r="LL49" s="978">
        <v>27</v>
      </c>
      <c r="LM49" s="978">
        <v>31</v>
      </c>
      <c r="LN49" s="978">
        <v>115</v>
      </c>
      <c r="LO49" s="978">
        <v>49</v>
      </c>
      <c r="LP49" s="978">
        <v>66</v>
      </c>
      <c r="LQ49" s="978">
        <v>83</v>
      </c>
      <c r="LR49" s="978">
        <v>50</v>
      </c>
      <c r="LS49" s="978">
        <v>33</v>
      </c>
      <c r="LT49" s="978">
        <v>36</v>
      </c>
      <c r="LU49" s="978">
        <v>24</v>
      </c>
      <c r="LV49" s="978">
        <v>12</v>
      </c>
      <c r="LW49" s="978">
        <v>367</v>
      </c>
      <c r="LX49" s="978">
        <v>215</v>
      </c>
      <c r="LY49" s="978">
        <v>152</v>
      </c>
      <c r="LZ49" s="978">
        <v>57</v>
      </c>
      <c r="MA49" s="978">
        <v>20</v>
      </c>
      <c r="MB49" s="978">
        <v>37</v>
      </c>
      <c r="MC49" s="978">
        <v>87</v>
      </c>
      <c r="MD49" s="978">
        <v>44</v>
      </c>
      <c r="ME49" s="978">
        <v>43</v>
      </c>
      <c r="MF49" s="978">
        <v>102</v>
      </c>
      <c r="MG49" s="978">
        <v>66</v>
      </c>
      <c r="MH49" s="978">
        <v>36</v>
      </c>
      <c r="MI49" s="978">
        <v>120</v>
      </c>
      <c r="MJ49" s="978">
        <v>80</v>
      </c>
      <c r="MK49" s="978">
        <v>40</v>
      </c>
      <c r="ML49" s="978">
        <v>20</v>
      </c>
      <c r="MM49" s="978">
        <v>15</v>
      </c>
      <c r="MN49" s="978">
        <v>5</v>
      </c>
      <c r="MO49" s="978">
        <v>5</v>
      </c>
      <c r="MP49" s="978">
        <v>2</v>
      </c>
      <c r="MQ49" s="978">
        <v>3</v>
      </c>
      <c r="MR49" s="978">
        <v>2</v>
      </c>
      <c r="MS49" s="978">
        <v>2</v>
      </c>
      <c r="MT49" s="979" t="s">
        <v>732</v>
      </c>
      <c r="MU49" s="978">
        <v>306</v>
      </c>
      <c r="MV49" s="978">
        <v>137</v>
      </c>
      <c r="MW49" s="978">
        <v>169</v>
      </c>
      <c r="MX49" s="978">
        <v>151</v>
      </c>
      <c r="MY49" s="978">
        <v>73</v>
      </c>
      <c r="MZ49" s="978">
        <v>78</v>
      </c>
      <c r="NA49" s="978">
        <v>7</v>
      </c>
      <c r="NB49" s="978">
        <v>4</v>
      </c>
      <c r="NC49" s="978">
        <v>3</v>
      </c>
      <c r="ND49" s="978">
        <v>1</v>
      </c>
      <c r="NE49" s="979" t="s">
        <v>732</v>
      </c>
      <c r="NF49" s="978">
        <v>1</v>
      </c>
      <c r="NG49" s="978">
        <v>4</v>
      </c>
      <c r="NH49" s="978">
        <v>2</v>
      </c>
      <c r="NI49" s="978">
        <v>2</v>
      </c>
      <c r="NJ49" s="978">
        <v>1</v>
      </c>
      <c r="NK49" s="978">
        <v>1</v>
      </c>
      <c r="NL49" s="979" t="s">
        <v>732</v>
      </c>
      <c r="NM49" s="978">
        <v>34</v>
      </c>
      <c r="NN49" s="978">
        <v>21</v>
      </c>
      <c r="NO49" s="978">
        <v>13</v>
      </c>
      <c r="NP49" s="978">
        <v>23</v>
      </c>
      <c r="NQ49" s="978">
        <v>14</v>
      </c>
      <c r="NR49" s="978">
        <v>9</v>
      </c>
      <c r="NS49" s="979" t="s">
        <v>732</v>
      </c>
      <c r="NT49" s="979" t="s">
        <v>732</v>
      </c>
      <c r="NU49" s="979" t="s">
        <v>732</v>
      </c>
      <c r="NV49" s="979" t="s">
        <v>732</v>
      </c>
      <c r="NW49" s="979" t="s">
        <v>732</v>
      </c>
      <c r="NX49" s="979" t="s">
        <v>732</v>
      </c>
      <c r="NY49" s="978">
        <v>80</v>
      </c>
      <c r="NZ49" s="978">
        <v>41</v>
      </c>
      <c r="OA49" s="978">
        <v>39</v>
      </c>
      <c r="OB49" s="978">
        <v>46</v>
      </c>
      <c r="OC49" s="978">
        <v>23</v>
      </c>
      <c r="OD49" s="978">
        <v>23</v>
      </c>
      <c r="OE49" s="978">
        <v>48</v>
      </c>
      <c r="OF49" s="978">
        <v>21</v>
      </c>
      <c r="OG49" s="978">
        <v>27</v>
      </c>
      <c r="OH49" s="978">
        <v>31</v>
      </c>
      <c r="OI49" s="978">
        <v>12</v>
      </c>
      <c r="OJ49" s="978">
        <v>19</v>
      </c>
      <c r="OK49" s="978">
        <v>57</v>
      </c>
      <c r="OL49" s="978">
        <v>26</v>
      </c>
      <c r="OM49" s="978">
        <v>31</v>
      </c>
      <c r="ON49" s="978">
        <v>111</v>
      </c>
      <c r="OO49" s="978">
        <v>50</v>
      </c>
      <c r="OP49" s="978">
        <v>61</v>
      </c>
      <c r="OQ49" s="978">
        <v>50</v>
      </c>
      <c r="OR49" s="978">
        <v>29</v>
      </c>
      <c r="OS49" s="978">
        <v>21</v>
      </c>
      <c r="OT49" s="978">
        <v>23</v>
      </c>
      <c r="OU49" s="978">
        <v>12</v>
      </c>
      <c r="OV49" s="978">
        <v>11</v>
      </c>
      <c r="OW49" s="978">
        <v>416</v>
      </c>
      <c r="OX49" s="978">
        <v>236</v>
      </c>
      <c r="OY49" s="978">
        <v>180</v>
      </c>
      <c r="OZ49" s="978">
        <v>48</v>
      </c>
      <c r="PA49" s="978">
        <v>21</v>
      </c>
      <c r="PB49" s="978">
        <v>27</v>
      </c>
      <c r="PC49" s="978">
        <v>76</v>
      </c>
      <c r="PD49" s="978">
        <v>39</v>
      </c>
      <c r="PE49" s="978">
        <v>37</v>
      </c>
      <c r="PF49" s="978">
        <v>116</v>
      </c>
      <c r="PG49" s="978">
        <v>69</v>
      </c>
      <c r="PH49" s="978">
        <v>47</v>
      </c>
      <c r="PI49" s="978">
        <v>106</v>
      </c>
      <c r="PJ49" s="978">
        <v>60</v>
      </c>
      <c r="PK49" s="978">
        <v>46</v>
      </c>
      <c r="PL49" s="978">
        <v>6</v>
      </c>
      <c r="PM49" s="978">
        <v>4</v>
      </c>
      <c r="PN49" s="978">
        <v>2</v>
      </c>
      <c r="PO49" s="978">
        <v>5</v>
      </c>
      <c r="PP49" s="978">
        <v>4</v>
      </c>
      <c r="PQ49" s="978">
        <v>1</v>
      </c>
      <c r="PR49" s="978">
        <v>8</v>
      </c>
      <c r="PS49" s="978">
        <v>3</v>
      </c>
      <c r="PT49" s="978">
        <v>5</v>
      </c>
      <c r="PU49" s="978">
        <v>253</v>
      </c>
      <c r="PV49" s="978">
        <v>111</v>
      </c>
      <c r="PW49" s="978">
        <v>142</v>
      </c>
      <c r="PX49" s="978">
        <v>177</v>
      </c>
      <c r="PY49" s="978">
        <v>73</v>
      </c>
      <c r="PZ49" s="978">
        <v>104</v>
      </c>
      <c r="QA49" s="978">
        <v>9</v>
      </c>
      <c r="QB49" s="978">
        <v>3</v>
      </c>
      <c r="QC49" s="978">
        <v>6</v>
      </c>
      <c r="QD49" s="978">
        <v>1</v>
      </c>
      <c r="QE49" s="979" t="s">
        <v>732</v>
      </c>
      <c r="QF49" s="978">
        <v>1</v>
      </c>
      <c r="QG49" s="978">
        <v>4</v>
      </c>
      <c r="QH49" s="978">
        <v>3</v>
      </c>
      <c r="QI49" s="978">
        <v>1</v>
      </c>
      <c r="QJ49" s="978">
        <v>4</v>
      </c>
      <c r="QK49" s="978">
        <v>3</v>
      </c>
      <c r="QL49" s="978">
        <v>1</v>
      </c>
      <c r="QM49" s="978">
        <v>37</v>
      </c>
      <c r="QN49" s="978">
        <v>17</v>
      </c>
      <c r="QO49" s="978">
        <v>20</v>
      </c>
      <c r="QP49" s="978">
        <v>31</v>
      </c>
      <c r="QQ49" s="978">
        <v>15</v>
      </c>
      <c r="QR49" s="978">
        <v>16</v>
      </c>
      <c r="QS49" s="979" t="s">
        <v>732</v>
      </c>
      <c r="QT49" s="979" t="s">
        <v>732</v>
      </c>
      <c r="QU49" s="979" t="s">
        <v>732</v>
      </c>
      <c r="QV49" s="979" t="s">
        <v>732</v>
      </c>
      <c r="QW49" s="979" t="s">
        <v>732</v>
      </c>
      <c r="QX49" s="978">
        <v>88</v>
      </c>
      <c r="QY49" s="978">
        <v>45</v>
      </c>
      <c r="QZ49" s="978">
        <v>43</v>
      </c>
      <c r="RA49" s="978">
        <v>39</v>
      </c>
      <c r="RB49" s="978">
        <v>17</v>
      </c>
      <c r="RC49" s="978">
        <v>22</v>
      </c>
      <c r="RD49" s="978">
        <v>32</v>
      </c>
      <c r="RE49" s="978">
        <v>15</v>
      </c>
      <c r="RF49" s="978">
        <v>17</v>
      </c>
      <c r="RG49" s="978">
        <v>26</v>
      </c>
      <c r="RH49" s="978">
        <v>14</v>
      </c>
      <c r="RI49" s="978">
        <v>12</v>
      </c>
      <c r="RJ49" s="978">
        <v>82</v>
      </c>
      <c r="RK49" s="978">
        <v>36</v>
      </c>
      <c r="RL49" s="978">
        <v>46</v>
      </c>
      <c r="RM49" s="978">
        <v>76</v>
      </c>
      <c r="RN49" s="978">
        <v>34</v>
      </c>
      <c r="RO49" s="978">
        <v>42</v>
      </c>
      <c r="RP49" s="978">
        <v>46</v>
      </c>
      <c r="RQ49" s="978">
        <v>18</v>
      </c>
      <c r="RR49" s="978">
        <v>28</v>
      </c>
      <c r="RS49" s="978">
        <v>14</v>
      </c>
      <c r="RT49" s="978">
        <v>9</v>
      </c>
      <c r="RU49" s="978">
        <v>5</v>
      </c>
      <c r="RV49" s="978">
        <v>270</v>
      </c>
      <c r="RW49" s="978">
        <v>142</v>
      </c>
      <c r="RX49" s="978">
        <v>128</v>
      </c>
      <c r="RY49" s="978">
        <v>24</v>
      </c>
      <c r="RZ49" s="978">
        <v>7</v>
      </c>
      <c r="SA49" s="978">
        <v>17</v>
      </c>
      <c r="SB49" s="978">
        <v>58</v>
      </c>
      <c r="SC49" s="978">
        <v>26</v>
      </c>
      <c r="SD49" s="978">
        <v>32</v>
      </c>
      <c r="SE49" s="978">
        <v>63</v>
      </c>
      <c r="SF49" s="978">
        <v>42</v>
      </c>
      <c r="SG49" s="978">
        <v>21</v>
      </c>
      <c r="SH49" s="978">
        <v>73</v>
      </c>
      <c r="SI49" s="978">
        <v>38</v>
      </c>
      <c r="SJ49" s="978">
        <v>35</v>
      </c>
      <c r="SK49" s="978">
        <v>8</v>
      </c>
      <c r="SL49" s="978">
        <v>5</v>
      </c>
      <c r="SM49" s="978">
        <v>3</v>
      </c>
      <c r="SN49" s="978">
        <v>5</v>
      </c>
      <c r="SO49" s="978">
        <v>4</v>
      </c>
      <c r="SP49" s="978">
        <v>1</v>
      </c>
      <c r="SQ49" s="978">
        <v>3</v>
      </c>
      <c r="SR49" s="978">
        <v>1</v>
      </c>
      <c r="SS49" s="978">
        <v>2</v>
      </c>
      <c r="ST49" s="978">
        <v>267</v>
      </c>
      <c r="SU49" s="978">
        <v>104</v>
      </c>
      <c r="SV49" s="978">
        <v>163</v>
      </c>
      <c r="SW49" s="978">
        <v>99</v>
      </c>
      <c r="SX49" s="978">
        <v>43</v>
      </c>
      <c r="SY49" s="978">
        <v>56</v>
      </c>
      <c r="SZ49" s="978">
        <v>3</v>
      </c>
      <c r="TA49" s="978">
        <v>1</v>
      </c>
      <c r="TB49" s="978">
        <v>2</v>
      </c>
      <c r="TC49" s="978">
        <v>1</v>
      </c>
      <c r="TD49" s="979" t="s">
        <v>732</v>
      </c>
      <c r="TE49" s="978">
        <v>1</v>
      </c>
      <c r="TF49" s="978">
        <v>2</v>
      </c>
      <c r="TG49" s="978">
        <v>2</v>
      </c>
      <c r="TH49" s="979" t="s">
        <v>732</v>
      </c>
      <c r="TI49" s="979" t="s">
        <v>732</v>
      </c>
      <c r="TJ49" s="979" t="s">
        <v>732</v>
      </c>
      <c r="TK49" s="979" t="s">
        <v>732</v>
      </c>
      <c r="TL49" s="978">
        <v>33</v>
      </c>
      <c r="TM49" s="978">
        <v>21</v>
      </c>
      <c r="TN49" s="978">
        <v>12</v>
      </c>
      <c r="TO49" s="978">
        <v>20</v>
      </c>
      <c r="TP49" s="978">
        <v>11</v>
      </c>
      <c r="TQ49" s="978">
        <v>9</v>
      </c>
      <c r="TR49" s="979" t="s">
        <v>732</v>
      </c>
      <c r="TS49" s="979" t="s">
        <v>732</v>
      </c>
      <c r="TT49" s="979" t="s">
        <v>732</v>
      </c>
      <c r="TU49" s="979" t="s">
        <v>732</v>
      </c>
      <c r="TV49" s="979" t="s">
        <v>732</v>
      </c>
      <c r="TW49" s="979" t="s">
        <v>732</v>
      </c>
      <c r="TX49" s="978">
        <v>76</v>
      </c>
      <c r="TY49" s="978">
        <v>26</v>
      </c>
      <c r="TZ49" s="978">
        <v>50</v>
      </c>
      <c r="UA49" s="978">
        <v>26</v>
      </c>
      <c r="UB49" s="978">
        <v>11</v>
      </c>
      <c r="UC49" s="978">
        <v>15</v>
      </c>
      <c r="UD49" s="978">
        <v>25</v>
      </c>
      <c r="UE49" s="978">
        <v>14</v>
      </c>
      <c r="UF49" s="978">
        <v>11</v>
      </c>
      <c r="UG49" s="978">
        <v>14</v>
      </c>
      <c r="UH49" s="978">
        <v>5</v>
      </c>
      <c r="UI49" s="978">
        <v>9</v>
      </c>
      <c r="UJ49" s="978">
        <v>70</v>
      </c>
      <c r="UK49" s="978">
        <v>35</v>
      </c>
      <c r="UL49" s="978">
        <v>35</v>
      </c>
      <c r="UM49" s="978">
        <v>59</v>
      </c>
      <c r="UN49" s="978">
        <v>24</v>
      </c>
      <c r="UO49" s="978">
        <v>35</v>
      </c>
      <c r="UP49" s="978">
        <v>38</v>
      </c>
      <c r="UQ49" s="978">
        <v>15</v>
      </c>
      <c r="UR49" s="978">
        <v>23</v>
      </c>
      <c r="US49" s="978">
        <v>12</v>
      </c>
      <c r="UT49" s="978">
        <v>6</v>
      </c>
      <c r="UU49" s="978">
        <v>6</v>
      </c>
      <c r="UV49" s="978">
        <v>147</v>
      </c>
      <c r="UW49" s="978">
        <v>71</v>
      </c>
      <c r="UX49" s="978">
        <v>76</v>
      </c>
      <c r="UY49" s="978">
        <v>20</v>
      </c>
      <c r="UZ49" s="978">
        <v>12</v>
      </c>
      <c r="VA49" s="978">
        <v>8</v>
      </c>
      <c r="VB49" s="978">
        <v>41</v>
      </c>
      <c r="VC49" s="978">
        <v>23</v>
      </c>
      <c r="VD49" s="978">
        <v>18</v>
      </c>
      <c r="VE49" s="978">
        <v>47</v>
      </c>
      <c r="VF49" s="978">
        <v>27</v>
      </c>
      <c r="VG49" s="978">
        <v>20</v>
      </c>
      <c r="VH49" s="978">
        <v>75</v>
      </c>
      <c r="VI49" s="978">
        <v>48</v>
      </c>
      <c r="VJ49" s="978">
        <v>27</v>
      </c>
      <c r="VK49" s="978">
        <v>12</v>
      </c>
      <c r="VL49" s="978">
        <v>8</v>
      </c>
      <c r="VM49" s="978">
        <v>4</v>
      </c>
      <c r="VN49" s="979" t="s">
        <v>732</v>
      </c>
      <c r="VO49" s="979" t="s">
        <v>732</v>
      </c>
      <c r="VP49" s="979" t="s">
        <v>732</v>
      </c>
      <c r="VQ49" s="978">
        <v>4</v>
      </c>
      <c r="VR49" s="978">
        <v>2</v>
      </c>
      <c r="VS49" s="978">
        <v>2</v>
      </c>
      <c r="VT49" s="978">
        <v>221</v>
      </c>
      <c r="VU49" s="978">
        <v>95</v>
      </c>
      <c r="VV49" s="978">
        <v>126</v>
      </c>
      <c r="VW49" s="978">
        <v>115</v>
      </c>
      <c r="VX49" s="978">
        <v>48</v>
      </c>
      <c r="VY49" s="978">
        <v>67</v>
      </c>
      <c r="VZ49" s="978">
        <v>3</v>
      </c>
      <c r="WA49" s="978">
        <v>1</v>
      </c>
      <c r="WB49" s="978">
        <v>2</v>
      </c>
      <c r="WC49" s="978">
        <v>1</v>
      </c>
      <c r="WD49" s="978">
        <v>1</v>
      </c>
      <c r="WE49" s="979" t="s">
        <v>732</v>
      </c>
      <c r="WF49" s="978">
        <v>2</v>
      </c>
      <c r="WG49" s="978">
        <v>1</v>
      </c>
      <c r="WH49" s="978">
        <v>1</v>
      </c>
      <c r="WI49" s="978">
        <v>1</v>
      </c>
      <c r="WJ49" s="979" t="s">
        <v>732</v>
      </c>
      <c r="WK49" s="978">
        <v>1</v>
      </c>
      <c r="WL49" s="978">
        <v>22</v>
      </c>
      <c r="WM49" s="978">
        <v>13</v>
      </c>
      <c r="WN49" s="978">
        <v>9</v>
      </c>
      <c r="WO49" s="978">
        <v>9</v>
      </c>
      <c r="WP49" s="978">
        <v>3</v>
      </c>
      <c r="WQ49" s="978">
        <v>6</v>
      </c>
      <c r="WR49" s="979" t="s">
        <v>732</v>
      </c>
      <c r="WS49" s="979" t="s">
        <v>732</v>
      </c>
      <c r="WT49" s="979" t="s">
        <v>732</v>
      </c>
      <c r="WU49" s="978">
        <v>56</v>
      </c>
      <c r="WV49" s="978">
        <v>19</v>
      </c>
      <c r="WW49" s="978">
        <v>37</v>
      </c>
      <c r="WX49" s="978">
        <v>16</v>
      </c>
      <c r="WY49" s="978">
        <v>9</v>
      </c>
      <c r="WZ49" s="978">
        <v>7</v>
      </c>
      <c r="XA49" s="978">
        <v>29</v>
      </c>
      <c r="XB49" s="978">
        <v>12</v>
      </c>
      <c r="XC49" s="978">
        <v>17</v>
      </c>
      <c r="XD49" s="978">
        <v>26</v>
      </c>
      <c r="XE49" s="978">
        <v>12</v>
      </c>
      <c r="XF49" s="978">
        <v>14</v>
      </c>
      <c r="XG49" s="978">
        <v>87</v>
      </c>
      <c r="XH49" s="978">
        <v>39</v>
      </c>
      <c r="XI49" s="978">
        <v>48</v>
      </c>
      <c r="XJ49" s="978">
        <v>45</v>
      </c>
      <c r="XK49" s="978">
        <v>12</v>
      </c>
      <c r="XL49" s="978">
        <v>33</v>
      </c>
      <c r="XM49" s="978">
        <v>31</v>
      </c>
      <c r="XN49" s="978">
        <v>16</v>
      </c>
      <c r="XO49" s="978">
        <v>15</v>
      </c>
      <c r="XP49" s="978">
        <v>21</v>
      </c>
      <c r="XQ49" s="978">
        <v>12</v>
      </c>
      <c r="XR49" s="978">
        <v>9</v>
      </c>
      <c r="XS49" s="978">
        <v>138</v>
      </c>
      <c r="XT49" s="978">
        <v>63</v>
      </c>
      <c r="XU49" s="978">
        <v>75</v>
      </c>
      <c r="XV49" s="978">
        <v>33</v>
      </c>
      <c r="XW49" s="978">
        <v>15</v>
      </c>
      <c r="XX49" s="978">
        <v>18</v>
      </c>
      <c r="XY49" s="978">
        <v>25</v>
      </c>
      <c r="XZ49" s="978">
        <v>13</v>
      </c>
      <c r="YA49" s="978">
        <v>12</v>
      </c>
      <c r="YB49" s="978">
        <v>38</v>
      </c>
      <c r="YC49" s="978">
        <v>26</v>
      </c>
      <c r="YD49" s="978">
        <v>12</v>
      </c>
      <c r="YE49" s="978">
        <v>82</v>
      </c>
      <c r="YF49" s="978">
        <v>46</v>
      </c>
      <c r="YG49" s="978">
        <v>36</v>
      </c>
      <c r="YH49" s="978">
        <v>6</v>
      </c>
      <c r="YI49" s="978">
        <v>2</v>
      </c>
      <c r="YJ49" s="978">
        <v>4</v>
      </c>
      <c r="YK49" s="978">
        <v>2</v>
      </c>
      <c r="YL49" s="978">
        <v>1</v>
      </c>
      <c r="YM49" s="978">
        <v>1</v>
      </c>
      <c r="YN49" s="979" t="s">
        <v>732</v>
      </c>
      <c r="YO49" s="979" t="s">
        <v>732</v>
      </c>
      <c r="YP49" s="979" t="s">
        <v>732</v>
      </c>
      <c r="YQ49" s="978">
        <v>216</v>
      </c>
      <c r="YR49" s="978">
        <v>81</v>
      </c>
      <c r="YS49" s="978">
        <v>135</v>
      </c>
      <c r="YT49" s="978">
        <v>74</v>
      </c>
      <c r="YU49" s="978">
        <v>33</v>
      </c>
      <c r="YV49" s="978">
        <v>41</v>
      </c>
      <c r="YW49" s="978">
        <v>10</v>
      </c>
      <c r="YX49" s="978">
        <v>6</v>
      </c>
      <c r="YY49" s="978">
        <v>4</v>
      </c>
      <c r="YZ49" s="978">
        <v>2</v>
      </c>
      <c r="ZA49" s="978">
        <v>1</v>
      </c>
      <c r="ZB49" s="978">
        <v>1</v>
      </c>
      <c r="ZC49" s="978">
        <v>1</v>
      </c>
      <c r="ZD49" s="979" t="s">
        <v>732</v>
      </c>
      <c r="ZE49" s="978">
        <v>1</v>
      </c>
      <c r="ZF49" s="978">
        <v>1</v>
      </c>
      <c r="ZG49" s="979" t="s">
        <v>732</v>
      </c>
      <c r="ZH49" s="978">
        <v>1</v>
      </c>
      <c r="ZI49" s="978">
        <v>26</v>
      </c>
      <c r="ZJ49" s="978">
        <v>12</v>
      </c>
      <c r="ZK49" s="978">
        <v>14</v>
      </c>
      <c r="ZL49" s="978">
        <v>9</v>
      </c>
      <c r="ZM49" s="978">
        <v>4</v>
      </c>
      <c r="ZN49" s="978">
        <v>5</v>
      </c>
      <c r="ZO49" s="979" t="s">
        <v>732</v>
      </c>
      <c r="ZP49" s="979" t="s">
        <v>732</v>
      </c>
      <c r="ZQ49" s="979" t="s">
        <v>732</v>
      </c>
      <c r="ZR49" s="978">
        <v>54</v>
      </c>
      <c r="ZS49" s="978">
        <v>25</v>
      </c>
      <c r="ZT49" s="978">
        <v>29</v>
      </c>
      <c r="ZU49" s="978">
        <v>17</v>
      </c>
      <c r="ZV49" s="978">
        <v>6</v>
      </c>
      <c r="ZW49" s="978">
        <v>11</v>
      </c>
      <c r="ZX49" s="978">
        <v>14</v>
      </c>
      <c r="ZY49" s="978">
        <v>8</v>
      </c>
      <c r="ZZ49" s="978">
        <v>6</v>
      </c>
      <c r="AAA49" s="978">
        <v>31</v>
      </c>
      <c r="AAB49" s="978">
        <v>15</v>
      </c>
      <c r="AAC49" s="978">
        <v>16</v>
      </c>
      <c r="AAD49" s="978">
        <v>60</v>
      </c>
      <c r="AAE49" s="978">
        <v>36</v>
      </c>
      <c r="AAF49" s="978">
        <v>24</v>
      </c>
      <c r="AAG49" s="978">
        <v>40</v>
      </c>
      <c r="AAH49" s="978">
        <v>19</v>
      </c>
      <c r="AAI49" s="978">
        <v>21</v>
      </c>
      <c r="AAJ49" s="978">
        <v>29</v>
      </c>
      <c r="AAK49" s="978">
        <v>16</v>
      </c>
      <c r="AAL49" s="978">
        <v>13</v>
      </c>
      <c r="AAM49" s="978">
        <v>23</v>
      </c>
      <c r="AAN49" s="978">
        <v>4</v>
      </c>
      <c r="AAO49" s="978">
        <v>19</v>
      </c>
      <c r="AAP49" s="978">
        <v>192</v>
      </c>
      <c r="AAQ49" s="978">
        <v>85</v>
      </c>
      <c r="AAR49" s="978">
        <v>107</v>
      </c>
      <c r="AAS49" s="978">
        <v>45</v>
      </c>
      <c r="AAT49" s="978">
        <v>20</v>
      </c>
      <c r="AAU49" s="978">
        <v>25</v>
      </c>
      <c r="AAV49" s="978">
        <v>33</v>
      </c>
      <c r="AAW49" s="978">
        <v>16</v>
      </c>
      <c r="AAX49" s="978">
        <v>17</v>
      </c>
      <c r="AAY49" s="978">
        <v>49</v>
      </c>
      <c r="AAZ49" s="978">
        <v>30</v>
      </c>
      <c r="ABA49" s="978">
        <v>19</v>
      </c>
      <c r="ABB49" s="978">
        <v>95</v>
      </c>
      <c r="ABC49" s="978">
        <v>50</v>
      </c>
      <c r="ABD49" s="978">
        <v>45</v>
      </c>
      <c r="ABE49" s="978">
        <v>6</v>
      </c>
      <c r="ABF49" s="978">
        <v>3</v>
      </c>
      <c r="ABG49" s="978">
        <v>3</v>
      </c>
      <c r="ABH49" s="978">
        <v>4</v>
      </c>
      <c r="ABI49" s="978">
        <v>3</v>
      </c>
      <c r="ABJ49" s="978">
        <v>1</v>
      </c>
      <c r="ABK49" s="978">
        <v>4</v>
      </c>
      <c r="ABL49" s="978">
        <v>3</v>
      </c>
      <c r="ABM49" s="978">
        <v>1</v>
      </c>
      <c r="ABN49" s="978">
        <v>246</v>
      </c>
      <c r="ABO49" s="978">
        <v>88</v>
      </c>
      <c r="ABP49" s="978">
        <v>158</v>
      </c>
      <c r="ABQ49" s="978">
        <v>89</v>
      </c>
      <c r="ABR49" s="978">
        <v>32</v>
      </c>
      <c r="ABS49" s="978">
        <v>57</v>
      </c>
      <c r="ABT49" s="978">
        <v>7</v>
      </c>
      <c r="ABU49" s="978">
        <v>5</v>
      </c>
      <c r="ABV49" s="978">
        <v>2</v>
      </c>
      <c r="ABW49" s="978">
        <v>2</v>
      </c>
      <c r="ABX49" s="978">
        <v>1</v>
      </c>
      <c r="ABY49" s="978">
        <v>1</v>
      </c>
      <c r="ABZ49" s="978">
        <v>2</v>
      </c>
      <c r="ACA49" s="979" t="s">
        <v>732</v>
      </c>
      <c r="ACB49" s="978">
        <v>2</v>
      </c>
      <c r="ACC49" s="978">
        <v>7</v>
      </c>
      <c r="ACD49" s="978">
        <v>5</v>
      </c>
      <c r="ACE49" s="978">
        <v>2</v>
      </c>
      <c r="ACF49" s="978">
        <v>24</v>
      </c>
      <c r="ACG49" s="978">
        <v>16</v>
      </c>
      <c r="ACH49" s="978">
        <v>8</v>
      </c>
      <c r="ACI49" s="978">
        <v>13</v>
      </c>
      <c r="ACJ49" s="978">
        <v>5</v>
      </c>
      <c r="ACK49" s="978">
        <v>8</v>
      </c>
      <c r="ACL49" s="978">
        <v>1</v>
      </c>
      <c r="ACM49" s="978">
        <v>1</v>
      </c>
      <c r="ACN49" s="979" t="s">
        <v>732</v>
      </c>
      <c r="ACO49" s="979" t="s">
        <v>732</v>
      </c>
      <c r="ACP49" s="979" t="s">
        <v>732</v>
      </c>
      <c r="ACQ49" s="978">
        <v>49</v>
      </c>
      <c r="ACR49" s="978">
        <v>23</v>
      </c>
      <c r="ACS49" s="978">
        <v>26</v>
      </c>
      <c r="ACT49" s="978">
        <v>17</v>
      </c>
      <c r="ACU49" s="978">
        <v>5</v>
      </c>
      <c r="ACV49" s="978">
        <v>12</v>
      </c>
      <c r="ACW49" s="978">
        <v>19</v>
      </c>
      <c r="ACX49" s="978">
        <v>8</v>
      </c>
      <c r="ACY49" s="978">
        <v>11</v>
      </c>
      <c r="ACZ49" s="978">
        <v>17</v>
      </c>
      <c r="ADA49" s="978">
        <v>8</v>
      </c>
      <c r="ADB49" s="978">
        <v>9</v>
      </c>
      <c r="ADC49" s="978">
        <v>79</v>
      </c>
      <c r="ADD49" s="978">
        <v>27</v>
      </c>
      <c r="ADE49" s="978">
        <v>52</v>
      </c>
      <c r="ADF49" s="978">
        <v>58</v>
      </c>
      <c r="ADG49" s="978">
        <v>26</v>
      </c>
      <c r="ADH49" s="978">
        <v>32</v>
      </c>
      <c r="ADI49" s="978">
        <v>21</v>
      </c>
      <c r="ADJ49" s="978">
        <v>14</v>
      </c>
      <c r="ADK49" s="978">
        <v>7</v>
      </c>
      <c r="ADL49" s="978">
        <v>22</v>
      </c>
      <c r="ADM49" s="978">
        <v>8</v>
      </c>
      <c r="ADN49" s="978">
        <v>14</v>
      </c>
      <c r="ADO49" s="978">
        <v>253</v>
      </c>
      <c r="ADP49" s="978">
        <v>112</v>
      </c>
      <c r="ADQ49" s="978">
        <v>141</v>
      </c>
      <c r="ADR49" s="978">
        <v>36</v>
      </c>
      <c r="ADS49" s="978">
        <v>14</v>
      </c>
      <c r="ADT49" s="978">
        <v>22</v>
      </c>
      <c r="ADU49" s="978">
        <v>20</v>
      </c>
      <c r="ADV49" s="978">
        <v>8</v>
      </c>
      <c r="ADW49" s="978">
        <v>12</v>
      </c>
      <c r="ADX49" s="978">
        <v>48</v>
      </c>
      <c r="ADY49" s="978">
        <v>30</v>
      </c>
      <c r="ADZ49" s="978">
        <v>18</v>
      </c>
      <c r="AEA49" s="978">
        <v>69</v>
      </c>
      <c r="AEB49" s="978">
        <v>36</v>
      </c>
      <c r="AEC49" s="978">
        <v>33</v>
      </c>
      <c r="AED49" s="978">
        <v>1</v>
      </c>
      <c r="AEE49" s="979" t="s">
        <v>732</v>
      </c>
      <c r="AEF49" s="978">
        <v>1</v>
      </c>
      <c r="AEG49" s="978">
        <v>3</v>
      </c>
      <c r="AEH49" s="978">
        <v>2</v>
      </c>
      <c r="AEI49" s="978">
        <v>1</v>
      </c>
      <c r="AEJ49" s="978">
        <v>5</v>
      </c>
      <c r="AEK49" s="978">
        <v>2</v>
      </c>
      <c r="AEL49" s="978">
        <v>3</v>
      </c>
      <c r="AEM49" s="978">
        <v>216</v>
      </c>
      <c r="AEN49" s="978">
        <v>85</v>
      </c>
      <c r="AEO49" s="978">
        <v>131</v>
      </c>
      <c r="AEP49" s="978">
        <v>114</v>
      </c>
      <c r="AEQ49" s="978">
        <v>50</v>
      </c>
      <c r="AER49" s="978">
        <v>64</v>
      </c>
      <c r="AES49" s="978">
        <v>4</v>
      </c>
      <c r="AET49" s="978">
        <v>1</v>
      </c>
      <c r="AEU49" s="978">
        <v>3</v>
      </c>
      <c r="AEV49" s="978">
        <v>2</v>
      </c>
      <c r="AEW49" s="978">
        <v>1</v>
      </c>
      <c r="AEX49" s="978">
        <v>1</v>
      </c>
      <c r="AEY49" s="978">
        <v>2</v>
      </c>
      <c r="AEZ49" s="978">
        <v>1</v>
      </c>
      <c r="AFA49" s="978">
        <v>1</v>
      </c>
      <c r="AFB49" s="978">
        <v>3</v>
      </c>
      <c r="AFC49" s="978">
        <v>2</v>
      </c>
      <c r="AFD49" s="978">
        <v>1</v>
      </c>
      <c r="AFE49" s="978">
        <v>42</v>
      </c>
      <c r="AFF49" s="978">
        <v>24</v>
      </c>
      <c r="AFG49" s="1062">
        <v>18</v>
      </c>
      <c r="AFH49" s="978">
        <v>12</v>
      </c>
      <c r="AFI49" s="978">
        <v>6</v>
      </c>
      <c r="AFJ49" s="978">
        <v>6</v>
      </c>
      <c r="AFK49" s="979" t="s">
        <v>732</v>
      </c>
      <c r="AFL49" s="979" t="s">
        <v>732</v>
      </c>
      <c r="AFM49" s="980" t="s">
        <v>732</v>
      </c>
    </row>
    <row r="50" spans="2:845">
      <c r="B50" s="976" t="s">
        <v>783</v>
      </c>
      <c r="C50" s="977">
        <v>152</v>
      </c>
      <c r="D50" s="978">
        <v>72</v>
      </c>
      <c r="E50" s="978">
        <v>80</v>
      </c>
      <c r="F50" s="978">
        <v>57</v>
      </c>
      <c r="G50" s="978">
        <v>26</v>
      </c>
      <c r="H50" s="978">
        <v>31</v>
      </c>
      <c r="I50" s="978">
        <v>32</v>
      </c>
      <c r="J50" s="978">
        <v>15</v>
      </c>
      <c r="K50" s="978">
        <v>17</v>
      </c>
      <c r="L50" s="978">
        <v>74</v>
      </c>
      <c r="M50" s="978">
        <v>35</v>
      </c>
      <c r="N50" s="978">
        <v>39</v>
      </c>
      <c r="O50" s="978">
        <v>138</v>
      </c>
      <c r="P50" s="978">
        <v>68</v>
      </c>
      <c r="Q50" s="978">
        <v>70</v>
      </c>
      <c r="R50" s="978">
        <v>78</v>
      </c>
      <c r="S50" s="978">
        <v>31</v>
      </c>
      <c r="T50" s="978">
        <v>47</v>
      </c>
      <c r="U50" s="978">
        <v>133</v>
      </c>
      <c r="V50" s="978">
        <v>74</v>
      </c>
      <c r="W50" s="978">
        <v>59</v>
      </c>
      <c r="X50" s="978">
        <v>86</v>
      </c>
      <c r="Y50" s="978">
        <v>46</v>
      </c>
      <c r="Z50" s="978">
        <v>40</v>
      </c>
      <c r="AA50" s="978">
        <v>802</v>
      </c>
      <c r="AB50" s="978">
        <v>401</v>
      </c>
      <c r="AC50" s="978">
        <v>401</v>
      </c>
      <c r="AD50" s="978">
        <v>131</v>
      </c>
      <c r="AE50" s="978">
        <v>59</v>
      </c>
      <c r="AF50" s="978">
        <v>72</v>
      </c>
      <c r="AG50" s="978">
        <v>76</v>
      </c>
      <c r="AH50" s="978">
        <v>38</v>
      </c>
      <c r="AI50" s="978">
        <v>38</v>
      </c>
      <c r="AJ50" s="978">
        <v>248</v>
      </c>
      <c r="AK50" s="978">
        <v>134</v>
      </c>
      <c r="AL50" s="978">
        <v>114</v>
      </c>
      <c r="AM50" s="978">
        <v>297</v>
      </c>
      <c r="AN50" s="978">
        <v>168</v>
      </c>
      <c r="AO50" s="978">
        <v>129</v>
      </c>
      <c r="AP50" s="978">
        <v>7</v>
      </c>
      <c r="AQ50" s="978">
        <v>3</v>
      </c>
      <c r="AR50" s="978">
        <v>4</v>
      </c>
      <c r="AS50" s="978">
        <v>14</v>
      </c>
      <c r="AT50" s="978">
        <v>11</v>
      </c>
      <c r="AU50" s="978">
        <v>3</v>
      </c>
      <c r="AV50" s="978">
        <v>9</v>
      </c>
      <c r="AW50" s="978">
        <v>6</v>
      </c>
      <c r="AX50" s="978">
        <v>3</v>
      </c>
      <c r="AY50" s="978">
        <v>641</v>
      </c>
      <c r="AZ50" s="978">
        <v>300</v>
      </c>
      <c r="BA50" s="978">
        <v>341</v>
      </c>
      <c r="BB50" s="978">
        <v>205</v>
      </c>
      <c r="BC50" s="978">
        <v>107</v>
      </c>
      <c r="BD50" s="978">
        <v>98</v>
      </c>
      <c r="BE50" s="978">
        <v>3</v>
      </c>
      <c r="BF50" s="978">
        <v>2</v>
      </c>
      <c r="BG50" s="978">
        <v>1</v>
      </c>
      <c r="BH50" s="978">
        <v>1</v>
      </c>
      <c r="BI50" s="979" t="s">
        <v>732</v>
      </c>
      <c r="BJ50" s="978">
        <v>1</v>
      </c>
      <c r="BK50" s="978">
        <v>18</v>
      </c>
      <c r="BL50" s="978">
        <v>9</v>
      </c>
      <c r="BM50" s="978">
        <v>9</v>
      </c>
      <c r="BN50" s="978">
        <v>11</v>
      </c>
      <c r="BO50" s="978">
        <v>6</v>
      </c>
      <c r="BP50" s="978">
        <v>5</v>
      </c>
      <c r="BQ50" s="978">
        <v>114</v>
      </c>
      <c r="BR50" s="978">
        <v>61</v>
      </c>
      <c r="BS50" s="978">
        <v>53</v>
      </c>
      <c r="BT50" s="978">
        <v>76</v>
      </c>
      <c r="BU50" s="978">
        <v>47</v>
      </c>
      <c r="BV50" s="978">
        <v>29</v>
      </c>
      <c r="BW50" s="978">
        <v>5</v>
      </c>
      <c r="BX50" s="978">
        <v>4</v>
      </c>
      <c r="BY50" s="978">
        <v>1</v>
      </c>
      <c r="BZ50" s="979" t="s">
        <v>732</v>
      </c>
      <c r="CA50" s="979" t="s">
        <v>732</v>
      </c>
      <c r="CB50" s="979" t="s">
        <v>732</v>
      </c>
      <c r="CC50" s="978">
        <v>150</v>
      </c>
      <c r="CD50" s="978">
        <v>68</v>
      </c>
      <c r="CE50" s="978">
        <v>82</v>
      </c>
      <c r="CF50" s="978">
        <v>51</v>
      </c>
      <c r="CG50" s="978">
        <v>20</v>
      </c>
      <c r="CH50" s="978">
        <v>31</v>
      </c>
      <c r="CI50" s="978">
        <v>46</v>
      </c>
      <c r="CJ50" s="978">
        <v>25</v>
      </c>
      <c r="CK50" s="978">
        <v>21</v>
      </c>
      <c r="CL50" s="978">
        <v>64</v>
      </c>
      <c r="CM50" s="978">
        <v>24</v>
      </c>
      <c r="CN50" s="978">
        <v>40</v>
      </c>
      <c r="CO50" s="978">
        <v>116</v>
      </c>
      <c r="CP50" s="978">
        <v>62</v>
      </c>
      <c r="CQ50" s="978">
        <v>54</v>
      </c>
      <c r="CR50" s="978">
        <v>135</v>
      </c>
      <c r="CS50" s="978">
        <v>59</v>
      </c>
      <c r="CT50" s="978">
        <v>76</v>
      </c>
      <c r="CU50" s="978">
        <v>156</v>
      </c>
      <c r="CV50" s="978">
        <v>80</v>
      </c>
      <c r="CW50" s="978">
        <v>76</v>
      </c>
      <c r="CX50" s="978">
        <v>78</v>
      </c>
      <c r="CY50" s="978">
        <v>34</v>
      </c>
      <c r="CZ50" s="978">
        <v>44</v>
      </c>
      <c r="DA50" s="978">
        <v>1059</v>
      </c>
      <c r="DB50" s="978">
        <v>603</v>
      </c>
      <c r="DC50" s="978">
        <v>456</v>
      </c>
      <c r="DD50" s="978">
        <v>101</v>
      </c>
      <c r="DE50" s="978">
        <v>54</v>
      </c>
      <c r="DF50" s="978">
        <v>47</v>
      </c>
      <c r="DG50" s="978">
        <v>121</v>
      </c>
      <c r="DH50" s="978">
        <v>56</v>
      </c>
      <c r="DI50" s="978">
        <v>65</v>
      </c>
      <c r="DJ50" s="978">
        <v>276</v>
      </c>
      <c r="DK50" s="978">
        <v>155</v>
      </c>
      <c r="DL50" s="978">
        <v>121</v>
      </c>
      <c r="DM50" s="978">
        <v>408</v>
      </c>
      <c r="DN50" s="978">
        <v>205</v>
      </c>
      <c r="DO50" s="978">
        <v>203</v>
      </c>
      <c r="DP50" s="978">
        <v>16</v>
      </c>
      <c r="DQ50" s="978">
        <v>10</v>
      </c>
      <c r="DR50" s="978">
        <v>6</v>
      </c>
      <c r="DS50" s="978">
        <v>4</v>
      </c>
      <c r="DT50" s="978">
        <v>3</v>
      </c>
      <c r="DU50" s="978">
        <v>1</v>
      </c>
      <c r="DV50" s="978">
        <v>12</v>
      </c>
      <c r="DW50" s="978">
        <v>10</v>
      </c>
      <c r="DX50" s="978">
        <v>2</v>
      </c>
      <c r="DY50" s="978">
        <v>606</v>
      </c>
      <c r="DZ50" s="978">
        <v>272</v>
      </c>
      <c r="EA50" s="978">
        <v>334</v>
      </c>
      <c r="EB50" s="978">
        <v>167</v>
      </c>
      <c r="EC50" s="978">
        <v>81</v>
      </c>
      <c r="ED50" s="978">
        <v>86</v>
      </c>
      <c r="EE50" s="978">
        <v>6</v>
      </c>
      <c r="EF50" s="978">
        <v>3</v>
      </c>
      <c r="EG50" s="978">
        <v>3</v>
      </c>
      <c r="EH50" s="978">
        <v>3</v>
      </c>
      <c r="EI50" s="978">
        <v>2</v>
      </c>
      <c r="EJ50" s="978">
        <v>1</v>
      </c>
      <c r="EK50" s="978">
        <v>13</v>
      </c>
      <c r="EL50" s="978">
        <v>7</v>
      </c>
      <c r="EM50" s="978">
        <v>6</v>
      </c>
      <c r="EN50" s="978">
        <v>4</v>
      </c>
      <c r="EO50" s="978">
        <v>3</v>
      </c>
      <c r="EP50" s="978">
        <v>1</v>
      </c>
      <c r="EQ50" s="978">
        <v>111</v>
      </c>
      <c r="ER50" s="978">
        <v>54</v>
      </c>
      <c r="ES50" s="978">
        <v>57</v>
      </c>
      <c r="ET50" s="978">
        <v>85</v>
      </c>
      <c r="EU50" s="978">
        <v>46</v>
      </c>
      <c r="EV50" s="978">
        <v>39</v>
      </c>
      <c r="EW50" s="978">
        <v>1</v>
      </c>
      <c r="EX50" s="978">
        <v>1</v>
      </c>
      <c r="EY50" s="979" t="s">
        <v>732</v>
      </c>
      <c r="EZ50" s="978">
        <v>191</v>
      </c>
      <c r="FA50" s="978">
        <v>80</v>
      </c>
      <c r="FB50" s="978">
        <v>111</v>
      </c>
      <c r="FC50" s="978">
        <v>38</v>
      </c>
      <c r="FD50" s="978">
        <v>13</v>
      </c>
      <c r="FE50" s="978">
        <v>25</v>
      </c>
      <c r="FF50" s="978">
        <v>49</v>
      </c>
      <c r="FG50" s="978">
        <v>24</v>
      </c>
      <c r="FH50" s="978">
        <v>25</v>
      </c>
      <c r="FI50" s="978">
        <v>53</v>
      </c>
      <c r="FJ50" s="978">
        <v>24</v>
      </c>
      <c r="FK50" s="978">
        <v>29</v>
      </c>
      <c r="FL50" s="978">
        <v>105</v>
      </c>
      <c r="FM50" s="978">
        <v>54</v>
      </c>
      <c r="FN50" s="978">
        <v>51</v>
      </c>
      <c r="FO50" s="978">
        <v>123</v>
      </c>
      <c r="FP50" s="978">
        <v>51</v>
      </c>
      <c r="FQ50" s="978">
        <v>72</v>
      </c>
      <c r="FR50" s="978">
        <v>107</v>
      </c>
      <c r="FS50" s="978">
        <v>48</v>
      </c>
      <c r="FT50" s="978">
        <v>59</v>
      </c>
      <c r="FU50" s="978">
        <v>104</v>
      </c>
      <c r="FV50" s="978">
        <v>50</v>
      </c>
      <c r="FW50" s="978">
        <v>54</v>
      </c>
      <c r="FX50" s="978">
        <v>692</v>
      </c>
      <c r="FY50" s="978">
        <v>380</v>
      </c>
      <c r="FZ50" s="978">
        <v>312</v>
      </c>
      <c r="GA50" s="978">
        <v>134</v>
      </c>
      <c r="GB50" s="978">
        <v>63</v>
      </c>
      <c r="GC50" s="978">
        <v>71</v>
      </c>
      <c r="GD50" s="978">
        <v>126</v>
      </c>
      <c r="GE50" s="978">
        <v>54</v>
      </c>
      <c r="GF50" s="978">
        <v>72</v>
      </c>
      <c r="GG50" s="978">
        <v>216</v>
      </c>
      <c r="GH50" s="978">
        <v>112</v>
      </c>
      <c r="GI50" s="978">
        <v>104</v>
      </c>
      <c r="GJ50" s="978">
        <v>331</v>
      </c>
      <c r="GK50" s="978">
        <v>180</v>
      </c>
      <c r="GL50" s="978">
        <v>151</v>
      </c>
      <c r="GM50" s="978">
        <v>11</v>
      </c>
      <c r="GN50" s="978">
        <v>3</v>
      </c>
      <c r="GO50" s="978">
        <v>8</v>
      </c>
      <c r="GP50" s="978">
        <v>13</v>
      </c>
      <c r="GQ50" s="978">
        <v>5</v>
      </c>
      <c r="GR50" s="978">
        <v>8</v>
      </c>
      <c r="GS50" s="978">
        <v>8</v>
      </c>
      <c r="GT50" s="978">
        <v>6</v>
      </c>
      <c r="GU50" s="978">
        <v>2</v>
      </c>
      <c r="GV50" s="978">
        <v>582</v>
      </c>
      <c r="GW50" s="978">
        <v>245</v>
      </c>
      <c r="GX50" s="978">
        <v>337</v>
      </c>
      <c r="GY50" s="978">
        <v>149</v>
      </c>
      <c r="GZ50" s="978">
        <v>70</v>
      </c>
      <c r="HA50" s="978">
        <v>79</v>
      </c>
      <c r="HB50" s="978">
        <v>9</v>
      </c>
      <c r="HC50" s="978">
        <v>5</v>
      </c>
      <c r="HD50" s="978">
        <v>4</v>
      </c>
      <c r="HE50" s="978">
        <v>1</v>
      </c>
      <c r="HF50" s="978">
        <v>1</v>
      </c>
      <c r="HG50" s="979" t="s">
        <v>732</v>
      </c>
      <c r="HH50" s="978">
        <v>16</v>
      </c>
      <c r="HI50" s="978">
        <v>9</v>
      </c>
      <c r="HJ50" s="978">
        <v>7</v>
      </c>
      <c r="HK50" s="978">
        <v>8</v>
      </c>
      <c r="HL50" s="978">
        <v>5</v>
      </c>
      <c r="HM50" s="978">
        <v>3</v>
      </c>
      <c r="HN50" s="978">
        <v>118</v>
      </c>
      <c r="HO50" s="978">
        <v>57</v>
      </c>
      <c r="HP50" s="978">
        <v>61</v>
      </c>
      <c r="HQ50" s="978">
        <v>82</v>
      </c>
      <c r="HR50" s="978">
        <v>40</v>
      </c>
      <c r="HS50" s="978">
        <v>42</v>
      </c>
      <c r="HT50" s="978">
        <v>3</v>
      </c>
      <c r="HU50" s="978">
        <v>1</v>
      </c>
      <c r="HV50" s="978">
        <v>2</v>
      </c>
      <c r="HW50" s="979" t="s">
        <v>732</v>
      </c>
      <c r="HX50" s="979" t="s">
        <v>732</v>
      </c>
      <c r="HY50" s="978">
        <v>105</v>
      </c>
      <c r="HZ50" s="978">
        <v>52</v>
      </c>
      <c r="IA50" s="978">
        <v>53</v>
      </c>
      <c r="IB50" s="978">
        <v>38</v>
      </c>
      <c r="IC50" s="978">
        <v>20</v>
      </c>
      <c r="ID50" s="978">
        <v>18</v>
      </c>
      <c r="IE50" s="978">
        <v>48</v>
      </c>
      <c r="IF50" s="978">
        <v>32</v>
      </c>
      <c r="IG50" s="978">
        <v>16</v>
      </c>
      <c r="IH50" s="978">
        <v>64</v>
      </c>
      <c r="II50" s="978">
        <v>26</v>
      </c>
      <c r="IJ50" s="978">
        <v>38</v>
      </c>
      <c r="IK50" s="978">
        <v>140</v>
      </c>
      <c r="IL50" s="978">
        <v>72</v>
      </c>
      <c r="IM50" s="978">
        <v>68</v>
      </c>
      <c r="IN50" s="978">
        <v>134</v>
      </c>
      <c r="IO50" s="978">
        <v>62</v>
      </c>
      <c r="IP50" s="978">
        <v>72</v>
      </c>
      <c r="IQ50" s="978">
        <v>161</v>
      </c>
      <c r="IR50" s="978">
        <v>79</v>
      </c>
      <c r="IS50" s="978">
        <v>82</v>
      </c>
      <c r="IT50" s="978">
        <v>85</v>
      </c>
      <c r="IU50" s="978">
        <v>51</v>
      </c>
      <c r="IV50" s="978">
        <v>34</v>
      </c>
      <c r="IW50" s="978">
        <v>1194</v>
      </c>
      <c r="IX50" s="978">
        <v>650</v>
      </c>
      <c r="IY50" s="978">
        <v>544</v>
      </c>
      <c r="IZ50" s="978">
        <v>117</v>
      </c>
      <c r="JA50" s="978">
        <v>57</v>
      </c>
      <c r="JB50" s="978">
        <v>60</v>
      </c>
      <c r="JC50" s="978">
        <v>77</v>
      </c>
      <c r="JD50" s="978">
        <v>46</v>
      </c>
      <c r="JE50" s="978">
        <v>31</v>
      </c>
      <c r="JF50" s="978">
        <v>267</v>
      </c>
      <c r="JG50" s="978">
        <v>151</v>
      </c>
      <c r="JH50" s="978">
        <v>116</v>
      </c>
      <c r="JI50" s="978">
        <v>467</v>
      </c>
      <c r="JJ50" s="978">
        <v>273</v>
      </c>
      <c r="JK50" s="978">
        <v>194</v>
      </c>
      <c r="JL50" s="978">
        <v>12</v>
      </c>
      <c r="JM50" s="978">
        <v>11</v>
      </c>
      <c r="JN50" s="978">
        <v>1</v>
      </c>
      <c r="JO50" s="978">
        <v>13</v>
      </c>
      <c r="JP50" s="978">
        <v>8</v>
      </c>
      <c r="JQ50" s="978">
        <v>5</v>
      </c>
      <c r="JR50" s="978">
        <v>6</v>
      </c>
      <c r="JS50" s="978">
        <v>3</v>
      </c>
      <c r="JT50" s="978">
        <v>3</v>
      </c>
      <c r="JU50" s="978">
        <v>641</v>
      </c>
      <c r="JV50" s="978">
        <v>259</v>
      </c>
      <c r="JW50" s="978">
        <v>382</v>
      </c>
      <c r="JX50" s="978">
        <v>106</v>
      </c>
      <c r="JY50" s="978">
        <v>57</v>
      </c>
      <c r="JZ50" s="978">
        <v>49</v>
      </c>
      <c r="KA50" s="978">
        <v>9</v>
      </c>
      <c r="KB50" s="978">
        <v>6</v>
      </c>
      <c r="KC50" s="978">
        <v>3</v>
      </c>
      <c r="KD50" s="978">
        <v>1</v>
      </c>
      <c r="KE50" s="978">
        <v>1</v>
      </c>
      <c r="KF50" s="979" t="s">
        <v>732</v>
      </c>
      <c r="KG50" s="978">
        <v>21</v>
      </c>
      <c r="KH50" s="978">
        <v>12</v>
      </c>
      <c r="KI50" s="978">
        <v>9</v>
      </c>
      <c r="KJ50" s="978">
        <v>15</v>
      </c>
      <c r="KK50" s="978">
        <v>9</v>
      </c>
      <c r="KL50" s="978">
        <v>6</v>
      </c>
      <c r="KM50" s="978">
        <v>108</v>
      </c>
      <c r="KN50" s="978">
        <v>59</v>
      </c>
      <c r="KO50" s="978">
        <v>49</v>
      </c>
      <c r="KP50" s="978">
        <v>100</v>
      </c>
      <c r="KQ50" s="978">
        <v>60</v>
      </c>
      <c r="KR50" s="978">
        <v>40</v>
      </c>
      <c r="KS50" s="978">
        <v>1</v>
      </c>
      <c r="KT50" s="979" t="s">
        <v>732</v>
      </c>
      <c r="KU50" s="978">
        <v>1</v>
      </c>
      <c r="KV50" s="979" t="s">
        <v>732</v>
      </c>
      <c r="KW50" s="979" t="s">
        <v>732</v>
      </c>
      <c r="KX50" s="979" t="s">
        <v>732</v>
      </c>
      <c r="KY50" s="978">
        <v>128</v>
      </c>
      <c r="KZ50" s="978">
        <v>64</v>
      </c>
      <c r="LA50" s="978">
        <v>64</v>
      </c>
      <c r="LB50" s="978">
        <v>35</v>
      </c>
      <c r="LC50" s="978">
        <v>15</v>
      </c>
      <c r="LD50" s="978">
        <v>20</v>
      </c>
      <c r="LE50" s="978">
        <v>34</v>
      </c>
      <c r="LF50" s="978">
        <v>15</v>
      </c>
      <c r="LG50" s="978">
        <v>19</v>
      </c>
      <c r="LH50" s="978">
        <v>36</v>
      </c>
      <c r="LI50" s="978">
        <v>16</v>
      </c>
      <c r="LJ50" s="978">
        <v>20</v>
      </c>
      <c r="LK50" s="978">
        <v>96</v>
      </c>
      <c r="LL50" s="978">
        <v>51</v>
      </c>
      <c r="LM50" s="978">
        <v>45</v>
      </c>
      <c r="LN50" s="978">
        <v>87</v>
      </c>
      <c r="LO50" s="978">
        <v>38</v>
      </c>
      <c r="LP50" s="978">
        <v>49</v>
      </c>
      <c r="LQ50" s="978">
        <v>159</v>
      </c>
      <c r="LR50" s="978">
        <v>82</v>
      </c>
      <c r="LS50" s="978">
        <v>77</v>
      </c>
      <c r="LT50" s="978">
        <v>66</v>
      </c>
      <c r="LU50" s="978">
        <v>33</v>
      </c>
      <c r="LV50" s="978">
        <v>33</v>
      </c>
      <c r="LW50" s="978">
        <v>970</v>
      </c>
      <c r="LX50" s="978">
        <v>525</v>
      </c>
      <c r="LY50" s="978">
        <v>445</v>
      </c>
      <c r="LZ50" s="978">
        <v>84</v>
      </c>
      <c r="MA50" s="978">
        <v>37</v>
      </c>
      <c r="MB50" s="978">
        <v>47</v>
      </c>
      <c r="MC50" s="978">
        <v>114</v>
      </c>
      <c r="MD50" s="978">
        <v>53</v>
      </c>
      <c r="ME50" s="978">
        <v>61</v>
      </c>
      <c r="MF50" s="978">
        <v>212</v>
      </c>
      <c r="MG50" s="978">
        <v>123</v>
      </c>
      <c r="MH50" s="978">
        <v>89</v>
      </c>
      <c r="MI50" s="978">
        <v>392</v>
      </c>
      <c r="MJ50" s="978">
        <v>208</v>
      </c>
      <c r="MK50" s="978">
        <v>184</v>
      </c>
      <c r="ML50" s="978">
        <v>17</v>
      </c>
      <c r="MM50" s="978">
        <v>11</v>
      </c>
      <c r="MN50" s="978">
        <v>6</v>
      </c>
      <c r="MO50" s="978">
        <v>16</v>
      </c>
      <c r="MP50" s="978">
        <v>7</v>
      </c>
      <c r="MQ50" s="978">
        <v>9</v>
      </c>
      <c r="MR50" s="978">
        <v>9</v>
      </c>
      <c r="MS50" s="978">
        <v>4</v>
      </c>
      <c r="MT50" s="978">
        <v>5</v>
      </c>
      <c r="MU50" s="978">
        <v>477</v>
      </c>
      <c r="MV50" s="978">
        <v>209</v>
      </c>
      <c r="MW50" s="978">
        <v>268</v>
      </c>
      <c r="MX50" s="978">
        <v>118</v>
      </c>
      <c r="MY50" s="978">
        <v>55</v>
      </c>
      <c r="MZ50" s="978">
        <v>63</v>
      </c>
      <c r="NA50" s="978">
        <v>13</v>
      </c>
      <c r="NB50" s="978">
        <v>6</v>
      </c>
      <c r="NC50" s="978">
        <v>7</v>
      </c>
      <c r="ND50" s="978">
        <v>1</v>
      </c>
      <c r="NE50" s="979" t="s">
        <v>732</v>
      </c>
      <c r="NF50" s="978">
        <v>1</v>
      </c>
      <c r="NG50" s="978">
        <v>20</v>
      </c>
      <c r="NH50" s="978">
        <v>11</v>
      </c>
      <c r="NI50" s="978">
        <v>9</v>
      </c>
      <c r="NJ50" s="978">
        <v>7</v>
      </c>
      <c r="NK50" s="978">
        <v>4</v>
      </c>
      <c r="NL50" s="978">
        <v>3</v>
      </c>
      <c r="NM50" s="978">
        <v>92</v>
      </c>
      <c r="NN50" s="978">
        <v>43</v>
      </c>
      <c r="NO50" s="978">
        <v>49</v>
      </c>
      <c r="NP50" s="978">
        <v>106</v>
      </c>
      <c r="NQ50" s="978">
        <v>46</v>
      </c>
      <c r="NR50" s="978">
        <v>60</v>
      </c>
      <c r="NS50" s="978">
        <v>1</v>
      </c>
      <c r="NT50" s="978">
        <v>1</v>
      </c>
      <c r="NU50" s="979" t="s">
        <v>732</v>
      </c>
      <c r="NV50" s="979" t="s">
        <v>732</v>
      </c>
      <c r="NW50" s="979" t="s">
        <v>732</v>
      </c>
      <c r="NX50" s="979" t="s">
        <v>732</v>
      </c>
      <c r="NY50" s="978">
        <v>161</v>
      </c>
      <c r="NZ50" s="978">
        <v>62</v>
      </c>
      <c r="OA50" s="978">
        <v>99</v>
      </c>
      <c r="OB50" s="978">
        <v>52</v>
      </c>
      <c r="OC50" s="978">
        <v>31</v>
      </c>
      <c r="OD50" s="978">
        <v>21</v>
      </c>
      <c r="OE50" s="978">
        <v>43</v>
      </c>
      <c r="OF50" s="978">
        <v>20</v>
      </c>
      <c r="OG50" s="978">
        <v>23</v>
      </c>
      <c r="OH50" s="978">
        <v>75</v>
      </c>
      <c r="OI50" s="978">
        <v>33</v>
      </c>
      <c r="OJ50" s="978">
        <v>42</v>
      </c>
      <c r="OK50" s="978">
        <v>73</v>
      </c>
      <c r="OL50" s="978">
        <v>41</v>
      </c>
      <c r="OM50" s="978">
        <v>32</v>
      </c>
      <c r="ON50" s="978">
        <v>87</v>
      </c>
      <c r="OO50" s="978">
        <v>36</v>
      </c>
      <c r="OP50" s="978">
        <v>51</v>
      </c>
      <c r="OQ50" s="978">
        <v>170</v>
      </c>
      <c r="OR50" s="978">
        <v>101</v>
      </c>
      <c r="OS50" s="978">
        <v>69</v>
      </c>
      <c r="OT50" s="978">
        <v>84</v>
      </c>
      <c r="OU50" s="978">
        <v>47</v>
      </c>
      <c r="OV50" s="978">
        <v>37</v>
      </c>
      <c r="OW50" s="978">
        <v>1190</v>
      </c>
      <c r="OX50" s="978">
        <v>642</v>
      </c>
      <c r="OY50" s="978">
        <v>548</v>
      </c>
      <c r="OZ50" s="978">
        <v>117</v>
      </c>
      <c r="PA50" s="978">
        <v>59</v>
      </c>
      <c r="PB50" s="978">
        <v>58</v>
      </c>
      <c r="PC50" s="978">
        <v>77</v>
      </c>
      <c r="PD50" s="978">
        <v>26</v>
      </c>
      <c r="PE50" s="978">
        <v>51</v>
      </c>
      <c r="PF50" s="978">
        <v>261</v>
      </c>
      <c r="PG50" s="978">
        <v>146</v>
      </c>
      <c r="PH50" s="978">
        <v>115</v>
      </c>
      <c r="PI50" s="978">
        <v>360</v>
      </c>
      <c r="PJ50" s="978">
        <v>186</v>
      </c>
      <c r="PK50" s="978">
        <v>174</v>
      </c>
      <c r="PL50" s="978">
        <v>13</v>
      </c>
      <c r="PM50" s="978">
        <v>7</v>
      </c>
      <c r="PN50" s="978">
        <v>6</v>
      </c>
      <c r="PO50" s="978">
        <v>7</v>
      </c>
      <c r="PP50" s="978">
        <v>7</v>
      </c>
      <c r="PQ50" s="979" t="s">
        <v>732</v>
      </c>
      <c r="PR50" s="978">
        <v>13</v>
      </c>
      <c r="PS50" s="978">
        <v>7</v>
      </c>
      <c r="PT50" s="978">
        <v>6</v>
      </c>
      <c r="PU50" s="978">
        <v>474</v>
      </c>
      <c r="PV50" s="978">
        <v>205</v>
      </c>
      <c r="PW50" s="978">
        <v>269</v>
      </c>
      <c r="PX50" s="978">
        <v>116</v>
      </c>
      <c r="PY50" s="978">
        <v>55</v>
      </c>
      <c r="PZ50" s="978">
        <v>61</v>
      </c>
      <c r="QA50" s="978">
        <v>14</v>
      </c>
      <c r="QB50" s="978">
        <v>6</v>
      </c>
      <c r="QC50" s="978">
        <v>8</v>
      </c>
      <c r="QD50" s="978">
        <v>4</v>
      </c>
      <c r="QE50" s="978">
        <v>4</v>
      </c>
      <c r="QF50" s="979" t="s">
        <v>732</v>
      </c>
      <c r="QG50" s="978">
        <v>22</v>
      </c>
      <c r="QH50" s="978">
        <v>16</v>
      </c>
      <c r="QI50" s="978">
        <v>6</v>
      </c>
      <c r="QJ50" s="978">
        <v>13</v>
      </c>
      <c r="QK50" s="978">
        <v>10</v>
      </c>
      <c r="QL50" s="978">
        <v>3</v>
      </c>
      <c r="QM50" s="978">
        <v>101</v>
      </c>
      <c r="QN50" s="978">
        <v>52</v>
      </c>
      <c r="QO50" s="978">
        <v>49</v>
      </c>
      <c r="QP50" s="978">
        <v>92</v>
      </c>
      <c r="QQ50" s="978">
        <v>45</v>
      </c>
      <c r="QR50" s="978">
        <v>47</v>
      </c>
      <c r="QS50" s="978">
        <v>4</v>
      </c>
      <c r="QT50" s="978">
        <v>3</v>
      </c>
      <c r="QU50" s="978">
        <v>1</v>
      </c>
      <c r="QV50" s="979" t="s">
        <v>732</v>
      </c>
      <c r="QW50" s="979" t="s">
        <v>732</v>
      </c>
      <c r="QX50" s="978">
        <v>178</v>
      </c>
      <c r="QY50" s="978">
        <v>81</v>
      </c>
      <c r="QZ50" s="978">
        <v>97</v>
      </c>
      <c r="RA50" s="978">
        <v>51</v>
      </c>
      <c r="RB50" s="978">
        <v>24</v>
      </c>
      <c r="RC50" s="978">
        <v>27</v>
      </c>
      <c r="RD50" s="978">
        <v>56</v>
      </c>
      <c r="RE50" s="978">
        <v>28</v>
      </c>
      <c r="RF50" s="978">
        <v>28</v>
      </c>
      <c r="RG50" s="978">
        <v>56</v>
      </c>
      <c r="RH50" s="978">
        <v>25</v>
      </c>
      <c r="RI50" s="978">
        <v>31</v>
      </c>
      <c r="RJ50" s="978">
        <v>72</v>
      </c>
      <c r="RK50" s="978">
        <v>43</v>
      </c>
      <c r="RL50" s="978">
        <v>29</v>
      </c>
      <c r="RM50" s="978">
        <v>113</v>
      </c>
      <c r="RN50" s="978">
        <v>61</v>
      </c>
      <c r="RO50" s="978">
        <v>52</v>
      </c>
      <c r="RP50" s="978">
        <v>123</v>
      </c>
      <c r="RQ50" s="978">
        <v>61</v>
      </c>
      <c r="RR50" s="978">
        <v>62</v>
      </c>
      <c r="RS50" s="978">
        <v>88</v>
      </c>
      <c r="RT50" s="978">
        <v>46</v>
      </c>
      <c r="RU50" s="978">
        <v>42</v>
      </c>
      <c r="RV50" s="978">
        <v>1267</v>
      </c>
      <c r="RW50" s="978">
        <v>666</v>
      </c>
      <c r="RX50" s="978">
        <v>601</v>
      </c>
      <c r="RY50" s="978">
        <v>98</v>
      </c>
      <c r="RZ50" s="978">
        <v>52</v>
      </c>
      <c r="SA50" s="978">
        <v>46</v>
      </c>
      <c r="SB50" s="978">
        <v>93</v>
      </c>
      <c r="SC50" s="978">
        <v>40</v>
      </c>
      <c r="SD50" s="978">
        <v>53</v>
      </c>
      <c r="SE50" s="978">
        <v>225</v>
      </c>
      <c r="SF50" s="978">
        <v>117</v>
      </c>
      <c r="SG50" s="978">
        <v>108</v>
      </c>
      <c r="SH50" s="978">
        <v>351</v>
      </c>
      <c r="SI50" s="978">
        <v>182</v>
      </c>
      <c r="SJ50" s="978">
        <v>169</v>
      </c>
      <c r="SK50" s="978">
        <v>24</v>
      </c>
      <c r="SL50" s="978">
        <v>14</v>
      </c>
      <c r="SM50" s="978">
        <v>10</v>
      </c>
      <c r="SN50" s="978">
        <v>16</v>
      </c>
      <c r="SO50" s="978">
        <v>9</v>
      </c>
      <c r="SP50" s="978">
        <v>7</v>
      </c>
      <c r="SQ50" s="978">
        <v>6</v>
      </c>
      <c r="SR50" s="978">
        <v>1</v>
      </c>
      <c r="SS50" s="978">
        <v>5</v>
      </c>
      <c r="ST50" s="978">
        <v>627</v>
      </c>
      <c r="SU50" s="978">
        <v>271</v>
      </c>
      <c r="SV50" s="978">
        <v>356</v>
      </c>
      <c r="SW50" s="978">
        <v>130</v>
      </c>
      <c r="SX50" s="978">
        <v>58</v>
      </c>
      <c r="SY50" s="978">
        <v>72</v>
      </c>
      <c r="SZ50" s="978">
        <v>8</v>
      </c>
      <c r="TA50" s="978">
        <v>2</v>
      </c>
      <c r="TB50" s="978">
        <v>6</v>
      </c>
      <c r="TC50" s="978">
        <v>3</v>
      </c>
      <c r="TD50" s="978">
        <v>2</v>
      </c>
      <c r="TE50" s="978">
        <v>1</v>
      </c>
      <c r="TF50" s="978">
        <v>17</v>
      </c>
      <c r="TG50" s="978">
        <v>8</v>
      </c>
      <c r="TH50" s="978">
        <v>9</v>
      </c>
      <c r="TI50" s="978">
        <v>12</v>
      </c>
      <c r="TJ50" s="978">
        <v>7</v>
      </c>
      <c r="TK50" s="978">
        <v>5</v>
      </c>
      <c r="TL50" s="978">
        <v>117</v>
      </c>
      <c r="TM50" s="978">
        <v>68</v>
      </c>
      <c r="TN50" s="978">
        <v>49</v>
      </c>
      <c r="TO50" s="978">
        <v>84</v>
      </c>
      <c r="TP50" s="978">
        <v>40</v>
      </c>
      <c r="TQ50" s="978">
        <v>44</v>
      </c>
      <c r="TR50" s="978">
        <v>4</v>
      </c>
      <c r="TS50" s="978">
        <v>1</v>
      </c>
      <c r="TT50" s="978">
        <v>3</v>
      </c>
      <c r="TU50" s="979" t="s">
        <v>732</v>
      </c>
      <c r="TV50" s="979" t="s">
        <v>732</v>
      </c>
      <c r="TW50" s="979" t="s">
        <v>732</v>
      </c>
      <c r="TX50" s="978">
        <v>154</v>
      </c>
      <c r="TY50" s="978">
        <v>56</v>
      </c>
      <c r="TZ50" s="978">
        <v>98</v>
      </c>
      <c r="UA50" s="978">
        <v>76</v>
      </c>
      <c r="UB50" s="978">
        <v>32</v>
      </c>
      <c r="UC50" s="978">
        <v>44</v>
      </c>
      <c r="UD50" s="978">
        <v>42</v>
      </c>
      <c r="UE50" s="978">
        <v>20</v>
      </c>
      <c r="UF50" s="978">
        <v>22</v>
      </c>
      <c r="UG50" s="978">
        <v>67</v>
      </c>
      <c r="UH50" s="978">
        <v>28</v>
      </c>
      <c r="UI50" s="978">
        <v>39</v>
      </c>
      <c r="UJ50" s="978">
        <v>94</v>
      </c>
      <c r="UK50" s="978">
        <v>45</v>
      </c>
      <c r="UL50" s="978">
        <v>49</v>
      </c>
      <c r="UM50" s="978">
        <v>111</v>
      </c>
      <c r="UN50" s="978">
        <v>62</v>
      </c>
      <c r="UO50" s="978">
        <v>49</v>
      </c>
      <c r="UP50" s="978">
        <v>137</v>
      </c>
      <c r="UQ50" s="978">
        <v>66</v>
      </c>
      <c r="UR50" s="978">
        <v>71</v>
      </c>
      <c r="US50" s="978">
        <v>108</v>
      </c>
      <c r="UT50" s="978">
        <v>49</v>
      </c>
      <c r="UU50" s="978">
        <v>59</v>
      </c>
      <c r="UV50" s="978">
        <v>1236</v>
      </c>
      <c r="UW50" s="978">
        <v>645</v>
      </c>
      <c r="UX50" s="978">
        <v>591</v>
      </c>
      <c r="UY50" s="978">
        <v>108</v>
      </c>
      <c r="UZ50" s="978">
        <v>52</v>
      </c>
      <c r="VA50" s="978">
        <v>56</v>
      </c>
      <c r="VB50" s="978">
        <v>132</v>
      </c>
      <c r="VC50" s="978">
        <v>48</v>
      </c>
      <c r="VD50" s="978">
        <v>84</v>
      </c>
      <c r="VE50" s="978">
        <v>272</v>
      </c>
      <c r="VF50" s="978">
        <v>137</v>
      </c>
      <c r="VG50" s="978">
        <v>135</v>
      </c>
      <c r="VH50" s="978">
        <v>498</v>
      </c>
      <c r="VI50" s="978">
        <v>255</v>
      </c>
      <c r="VJ50" s="978">
        <v>243</v>
      </c>
      <c r="VK50" s="978">
        <v>18</v>
      </c>
      <c r="VL50" s="978">
        <v>13</v>
      </c>
      <c r="VM50" s="978">
        <v>5</v>
      </c>
      <c r="VN50" s="978">
        <v>12</v>
      </c>
      <c r="VO50" s="978">
        <v>8</v>
      </c>
      <c r="VP50" s="978">
        <v>4</v>
      </c>
      <c r="VQ50" s="978">
        <v>15</v>
      </c>
      <c r="VR50" s="978">
        <v>9</v>
      </c>
      <c r="VS50" s="978">
        <v>6</v>
      </c>
      <c r="VT50" s="978">
        <v>653</v>
      </c>
      <c r="VU50" s="978">
        <v>281</v>
      </c>
      <c r="VV50" s="978">
        <v>372</v>
      </c>
      <c r="VW50" s="978">
        <v>125</v>
      </c>
      <c r="VX50" s="978">
        <v>58</v>
      </c>
      <c r="VY50" s="978">
        <v>67</v>
      </c>
      <c r="VZ50" s="978">
        <v>14</v>
      </c>
      <c r="WA50" s="978">
        <v>8</v>
      </c>
      <c r="WB50" s="978">
        <v>6</v>
      </c>
      <c r="WC50" s="978">
        <v>3</v>
      </c>
      <c r="WD50" s="978">
        <v>3</v>
      </c>
      <c r="WE50" s="979" t="s">
        <v>732</v>
      </c>
      <c r="WF50" s="978">
        <v>25</v>
      </c>
      <c r="WG50" s="978">
        <v>15</v>
      </c>
      <c r="WH50" s="978">
        <v>10</v>
      </c>
      <c r="WI50" s="978">
        <v>15</v>
      </c>
      <c r="WJ50" s="978">
        <v>10</v>
      </c>
      <c r="WK50" s="978">
        <v>5</v>
      </c>
      <c r="WL50" s="978">
        <v>105</v>
      </c>
      <c r="WM50" s="978">
        <v>58</v>
      </c>
      <c r="WN50" s="978">
        <v>47</v>
      </c>
      <c r="WO50" s="978">
        <v>110</v>
      </c>
      <c r="WP50" s="978">
        <v>55</v>
      </c>
      <c r="WQ50" s="978">
        <v>55</v>
      </c>
      <c r="WR50" s="978">
        <v>2</v>
      </c>
      <c r="WS50" s="978">
        <v>2</v>
      </c>
      <c r="WT50" s="979" t="s">
        <v>732</v>
      </c>
      <c r="WU50" s="978">
        <v>217</v>
      </c>
      <c r="WV50" s="978">
        <v>80</v>
      </c>
      <c r="WW50" s="978">
        <v>137</v>
      </c>
      <c r="WX50" s="978">
        <v>47</v>
      </c>
      <c r="WY50" s="978">
        <v>19</v>
      </c>
      <c r="WZ50" s="978">
        <v>28</v>
      </c>
      <c r="XA50" s="978">
        <v>57</v>
      </c>
      <c r="XB50" s="978">
        <v>26</v>
      </c>
      <c r="XC50" s="978">
        <v>31</v>
      </c>
      <c r="XD50" s="978">
        <v>59</v>
      </c>
      <c r="XE50" s="978">
        <v>30</v>
      </c>
      <c r="XF50" s="978">
        <v>29</v>
      </c>
      <c r="XG50" s="978">
        <v>96</v>
      </c>
      <c r="XH50" s="978">
        <v>38</v>
      </c>
      <c r="XI50" s="978">
        <v>58</v>
      </c>
      <c r="XJ50" s="978">
        <v>157</v>
      </c>
      <c r="XK50" s="978">
        <v>73</v>
      </c>
      <c r="XL50" s="978">
        <v>84</v>
      </c>
      <c r="XM50" s="978">
        <v>171</v>
      </c>
      <c r="XN50" s="978">
        <v>83</v>
      </c>
      <c r="XO50" s="978">
        <v>88</v>
      </c>
      <c r="XP50" s="978">
        <v>117</v>
      </c>
      <c r="XQ50" s="978">
        <v>54</v>
      </c>
      <c r="XR50" s="978">
        <v>63</v>
      </c>
      <c r="XS50" s="978">
        <v>1310</v>
      </c>
      <c r="XT50" s="978">
        <v>678</v>
      </c>
      <c r="XU50" s="978">
        <v>632</v>
      </c>
      <c r="XV50" s="978">
        <v>116</v>
      </c>
      <c r="XW50" s="978">
        <v>53</v>
      </c>
      <c r="XX50" s="978">
        <v>63</v>
      </c>
      <c r="XY50" s="978">
        <v>124</v>
      </c>
      <c r="XZ50" s="978">
        <v>59</v>
      </c>
      <c r="YA50" s="978">
        <v>65</v>
      </c>
      <c r="YB50" s="978">
        <v>231</v>
      </c>
      <c r="YC50" s="978">
        <v>129</v>
      </c>
      <c r="YD50" s="978">
        <v>102</v>
      </c>
      <c r="YE50" s="978">
        <v>543</v>
      </c>
      <c r="YF50" s="978">
        <v>300</v>
      </c>
      <c r="YG50" s="978">
        <v>243</v>
      </c>
      <c r="YH50" s="978">
        <v>16</v>
      </c>
      <c r="YI50" s="978">
        <v>7</v>
      </c>
      <c r="YJ50" s="978">
        <v>9</v>
      </c>
      <c r="YK50" s="978">
        <v>14</v>
      </c>
      <c r="YL50" s="978">
        <v>8</v>
      </c>
      <c r="YM50" s="978">
        <v>6</v>
      </c>
      <c r="YN50" s="978">
        <v>7</v>
      </c>
      <c r="YO50" s="978">
        <v>4</v>
      </c>
      <c r="YP50" s="978">
        <v>3</v>
      </c>
      <c r="YQ50" s="978">
        <v>610</v>
      </c>
      <c r="YR50" s="978">
        <v>290</v>
      </c>
      <c r="YS50" s="978">
        <v>320</v>
      </c>
      <c r="YT50" s="978">
        <v>174</v>
      </c>
      <c r="YU50" s="978">
        <v>78</v>
      </c>
      <c r="YV50" s="978">
        <v>96</v>
      </c>
      <c r="YW50" s="978">
        <v>15</v>
      </c>
      <c r="YX50" s="978">
        <v>6</v>
      </c>
      <c r="YY50" s="978">
        <v>9</v>
      </c>
      <c r="YZ50" s="978">
        <v>2</v>
      </c>
      <c r="ZA50" s="978">
        <v>2</v>
      </c>
      <c r="ZB50" s="979" t="s">
        <v>732</v>
      </c>
      <c r="ZC50" s="978">
        <v>20</v>
      </c>
      <c r="ZD50" s="978">
        <v>13</v>
      </c>
      <c r="ZE50" s="978">
        <v>7</v>
      </c>
      <c r="ZF50" s="978">
        <v>10</v>
      </c>
      <c r="ZG50" s="978">
        <v>6</v>
      </c>
      <c r="ZH50" s="978">
        <v>4</v>
      </c>
      <c r="ZI50" s="978">
        <v>113</v>
      </c>
      <c r="ZJ50" s="978">
        <v>70</v>
      </c>
      <c r="ZK50" s="978">
        <v>43</v>
      </c>
      <c r="ZL50" s="978">
        <v>101</v>
      </c>
      <c r="ZM50" s="978">
        <v>57</v>
      </c>
      <c r="ZN50" s="978">
        <v>44</v>
      </c>
      <c r="ZO50" s="979" t="s">
        <v>732</v>
      </c>
      <c r="ZP50" s="979" t="s">
        <v>732</v>
      </c>
      <c r="ZQ50" s="979" t="s">
        <v>732</v>
      </c>
      <c r="ZR50" s="978">
        <v>187</v>
      </c>
      <c r="ZS50" s="978">
        <v>84</v>
      </c>
      <c r="ZT50" s="978">
        <v>103</v>
      </c>
      <c r="ZU50" s="978">
        <v>66</v>
      </c>
      <c r="ZV50" s="978">
        <v>37</v>
      </c>
      <c r="ZW50" s="978">
        <v>29</v>
      </c>
      <c r="ZX50" s="978">
        <v>54</v>
      </c>
      <c r="ZY50" s="978">
        <v>20</v>
      </c>
      <c r="ZZ50" s="978">
        <v>34</v>
      </c>
      <c r="AAA50" s="978">
        <v>43</v>
      </c>
      <c r="AAB50" s="978">
        <v>22</v>
      </c>
      <c r="AAC50" s="978">
        <v>21</v>
      </c>
      <c r="AAD50" s="978">
        <v>87</v>
      </c>
      <c r="AAE50" s="978">
        <v>48</v>
      </c>
      <c r="AAF50" s="978">
        <v>39</v>
      </c>
      <c r="AAG50" s="978">
        <v>150</v>
      </c>
      <c r="AAH50" s="978">
        <v>62</v>
      </c>
      <c r="AAI50" s="978">
        <v>88</v>
      </c>
      <c r="AAJ50" s="978">
        <v>140</v>
      </c>
      <c r="AAK50" s="978">
        <v>81</v>
      </c>
      <c r="AAL50" s="978">
        <v>59</v>
      </c>
      <c r="AAM50" s="978">
        <v>110</v>
      </c>
      <c r="AAN50" s="978">
        <v>46</v>
      </c>
      <c r="AAO50" s="978">
        <v>64</v>
      </c>
      <c r="AAP50" s="978">
        <v>1314</v>
      </c>
      <c r="AAQ50" s="978">
        <v>700</v>
      </c>
      <c r="AAR50" s="978">
        <v>614</v>
      </c>
      <c r="AAS50" s="978">
        <v>119</v>
      </c>
      <c r="AAT50" s="978">
        <v>53</v>
      </c>
      <c r="AAU50" s="978">
        <v>66</v>
      </c>
      <c r="AAV50" s="978">
        <v>119</v>
      </c>
      <c r="AAW50" s="978">
        <v>57</v>
      </c>
      <c r="AAX50" s="978">
        <v>62</v>
      </c>
      <c r="AAY50" s="978">
        <v>284</v>
      </c>
      <c r="AAZ50" s="978">
        <v>146</v>
      </c>
      <c r="ABA50" s="978">
        <v>138</v>
      </c>
      <c r="ABB50" s="978">
        <v>590</v>
      </c>
      <c r="ABC50" s="978">
        <v>325</v>
      </c>
      <c r="ABD50" s="978">
        <v>265</v>
      </c>
      <c r="ABE50" s="978">
        <v>25</v>
      </c>
      <c r="ABF50" s="978">
        <v>8</v>
      </c>
      <c r="ABG50" s="978">
        <v>17</v>
      </c>
      <c r="ABH50" s="978">
        <v>7</v>
      </c>
      <c r="ABI50" s="978">
        <v>3</v>
      </c>
      <c r="ABJ50" s="978">
        <v>4</v>
      </c>
      <c r="ABK50" s="978">
        <v>19</v>
      </c>
      <c r="ABL50" s="978">
        <v>9</v>
      </c>
      <c r="ABM50" s="978">
        <v>10</v>
      </c>
      <c r="ABN50" s="978">
        <v>623</v>
      </c>
      <c r="ABO50" s="978">
        <v>295</v>
      </c>
      <c r="ABP50" s="978">
        <v>328</v>
      </c>
      <c r="ABQ50" s="978">
        <v>142</v>
      </c>
      <c r="ABR50" s="978">
        <v>52</v>
      </c>
      <c r="ABS50" s="978">
        <v>90</v>
      </c>
      <c r="ABT50" s="978">
        <v>14</v>
      </c>
      <c r="ABU50" s="978">
        <v>9</v>
      </c>
      <c r="ABV50" s="978">
        <v>5</v>
      </c>
      <c r="ABW50" s="978">
        <v>3</v>
      </c>
      <c r="ABX50" s="979" t="s">
        <v>732</v>
      </c>
      <c r="ABY50" s="978">
        <v>3</v>
      </c>
      <c r="ABZ50" s="978">
        <v>29</v>
      </c>
      <c r="ACA50" s="978">
        <v>17</v>
      </c>
      <c r="ACB50" s="978">
        <v>12</v>
      </c>
      <c r="ACC50" s="978">
        <v>9</v>
      </c>
      <c r="ACD50" s="978">
        <v>7</v>
      </c>
      <c r="ACE50" s="978">
        <v>2</v>
      </c>
      <c r="ACF50" s="978">
        <v>112</v>
      </c>
      <c r="ACG50" s="978">
        <v>56</v>
      </c>
      <c r="ACH50" s="978">
        <v>56</v>
      </c>
      <c r="ACI50" s="978">
        <v>94</v>
      </c>
      <c r="ACJ50" s="978">
        <v>42</v>
      </c>
      <c r="ACK50" s="978">
        <v>52</v>
      </c>
      <c r="ACL50" s="978">
        <v>3</v>
      </c>
      <c r="ACM50" s="978">
        <v>2</v>
      </c>
      <c r="ACN50" s="978">
        <v>1</v>
      </c>
      <c r="ACO50" s="979" t="s">
        <v>732</v>
      </c>
      <c r="ACP50" s="979" t="s">
        <v>732</v>
      </c>
      <c r="ACQ50" s="978">
        <v>220</v>
      </c>
      <c r="ACR50" s="978">
        <v>95</v>
      </c>
      <c r="ACS50" s="978">
        <v>125</v>
      </c>
      <c r="ACT50" s="978">
        <v>73</v>
      </c>
      <c r="ACU50" s="978">
        <v>43</v>
      </c>
      <c r="ACV50" s="978">
        <v>30</v>
      </c>
      <c r="ACW50" s="978">
        <v>55</v>
      </c>
      <c r="ACX50" s="978">
        <v>28</v>
      </c>
      <c r="ACY50" s="978">
        <v>27</v>
      </c>
      <c r="ACZ50" s="978">
        <v>53</v>
      </c>
      <c r="ADA50" s="978">
        <v>24</v>
      </c>
      <c r="ADB50" s="978">
        <v>29</v>
      </c>
      <c r="ADC50" s="978">
        <v>160</v>
      </c>
      <c r="ADD50" s="978">
        <v>79</v>
      </c>
      <c r="ADE50" s="978">
        <v>81</v>
      </c>
      <c r="ADF50" s="978">
        <v>130</v>
      </c>
      <c r="ADG50" s="978">
        <v>54</v>
      </c>
      <c r="ADH50" s="978">
        <v>76</v>
      </c>
      <c r="ADI50" s="978">
        <v>127</v>
      </c>
      <c r="ADJ50" s="978">
        <v>64</v>
      </c>
      <c r="ADK50" s="978">
        <v>63</v>
      </c>
      <c r="ADL50" s="978">
        <v>142</v>
      </c>
      <c r="ADM50" s="978">
        <v>74</v>
      </c>
      <c r="ADN50" s="978">
        <v>68</v>
      </c>
      <c r="ADO50" s="978">
        <v>1197</v>
      </c>
      <c r="ADP50" s="978">
        <v>631</v>
      </c>
      <c r="ADQ50" s="978">
        <v>566</v>
      </c>
      <c r="ADR50" s="978">
        <v>127</v>
      </c>
      <c r="ADS50" s="978">
        <v>66</v>
      </c>
      <c r="ADT50" s="978">
        <v>61</v>
      </c>
      <c r="ADU50" s="978">
        <v>95</v>
      </c>
      <c r="ADV50" s="978">
        <v>46</v>
      </c>
      <c r="ADW50" s="978">
        <v>49</v>
      </c>
      <c r="ADX50" s="978">
        <v>282</v>
      </c>
      <c r="ADY50" s="978">
        <v>175</v>
      </c>
      <c r="ADZ50" s="978">
        <v>107</v>
      </c>
      <c r="AEA50" s="978">
        <v>626</v>
      </c>
      <c r="AEB50" s="978">
        <v>349</v>
      </c>
      <c r="AEC50" s="978">
        <v>277</v>
      </c>
      <c r="AED50" s="978">
        <v>29</v>
      </c>
      <c r="AEE50" s="978">
        <v>12</v>
      </c>
      <c r="AEF50" s="978">
        <v>17</v>
      </c>
      <c r="AEG50" s="978">
        <v>13</v>
      </c>
      <c r="AEH50" s="978">
        <v>8</v>
      </c>
      <c r="AEI50" s="978">
        <v>5</v>
      </c>
      <c r="AEJ50" s="978">
        <v>14</v>
      </c>
      <c r="AEK50" s="978">
        <v>6</v>
      </c>
      <c r="AEL50" s="978">
        <v>8</v>
      </c>
      <c r="AEM50" s="978">
        <v>615</v>
      </c>
      <c r="AEN50" s="978">
        <v>264</v>
      </c>
      <c r="AEO50" s="978">
        <v>351</v>
      </c>
      <c r="AEP50" s="978">
        <v>172</v>
      </c>
      <c r="AEQ50" s="978">
        <v>81</v>
      </c>
      <c r="AER50" s="978">
        <v>91</v>
      </c>
      <c r="AES50" s="978">
        <v>9</v>
      </c>
      <c r="AET50" s="978">
        <v>4</v>
      </c>
      <c r="AEU50" s="978">
        <v>5</v>
      </c>
      <c r="AEV50" s="978">
        <v>8</v>
      </c>
      <c r="AEW50" s="978">
        <v>3</v>
      </c>
      <c r="AEX50" s="978">
        <v>5</v>
      </c>
      <c r="AEY50" s="978">
        <v>26</v>
      </c>
      <c r="AEZ50" s="978">
        <v>16</v>
      </c>
      <c r="AFA50" s="978">
        <v>10</v>
      </c>
      <c r="AFB50" s="978">
        <v>21</v>
      </c>
      <c r="AFC50" s="978">
        <v>8</v>
      </c>
      <c r="AFD50" s="978">
        <v>13</v>
      </c>
      <c r="AFE50" s="978">
        <v>118</v>
      </c>
      <c r="AFF50" s="978">
        <v>66</v>
      </c>
      <c r="AFG50" s="1062">
        <v>52</v>
      </c>
      <c r="AFH50" s="978">
        <v>133</v>
      </c>
      <c r="AFI50" s="978">
        <v>74</v>
      </c>
      <c r="AFJ50" s="978">
        <v>59</v>
      </c>
      <c r="AFK50" s="978">
        <v>5</v>
      </c>
      <c r="AFL50" s="978">
        <v>4</v>
      </c>
      <c r="AFM50" s="981">
        <v>1</v>
      </c>
    </row>
    <row r="51" spans="2:845" ht="15" customHeight="1">
      <c r="B51" s="976" t="s">
        <v>784</v>
      </c>
      <c r="C51" s="977">
        <v>7</v>
      </c>
      <c r="D51" s="978">
        <v>4</v>
      </c>
      <c r="E51" s="978">
        <v>3</v>
      </c>
      <c r="F51" s="978">
        <v>1</v>
      </c>
      <c r="G51" s="979" t="s">
        <v>732</v>
      </c>
      <c r="H51" s="978">
        <v>1</v>
      </c>
      <c r="I51" s="978">
        <v>1</v>
      </c>
      <c r="J51" s="978">
        <v>1</v>
      </c>
      <c r="K51" s="979" t="s">
        <v>732</v>
      </c>
      <c r="L51" s="979" t="s">
        <v>732</v>
      </c>
      <c r="M51" s="979" t="s">
        <v>732</v>
      </c>
      <c r="N51" s="979" t="s">
        <v>732</v>
      </c>
      <c r="O51" s="978">
        <v>2</v>
      </c>
      <c r="P51" s="978">
        <v>1</v>
      </c>
      <c r="Q51" s="978">
        <v>1</v>
      </c>
      <c r="R51" s="978">
        <v>4</v>
      </c>
      <c r="S51" s="978">
        <v>1</v>
      </c>
      <c r="T51" s="978">
        <v>3</v>
      </c>
      <c r="U51" s="978">
        <v>7</v>
      </c>
      <c r="V51" s="978">
        <v>5</v>
      </c>
      <c r="W51" s="978">
        <v>2</v>
      </c>
      <c r="X51" s="978">
        <v>1</v>
      </c>
      <c r="Y51" s="979" t="s">
        <v>732</v>
      </c>
      <c r="Z51" s="978">
        <v>1</v>
      </c>
      <c r="AA51" s="978">
        <v>62</v>
      </c>
      <c r="AB51" s="978">
        <v>36</v>
      </c>
      <c r="AC51" s="978">
        <v>26</v>
      </c>
      <c r="AD51" s="979" t="s">
        <v>732</v>
      </c>
      <c r="AE51" s="979" t="s">
        <v>732</v>
      </c>
      <c r="AF51" s="979" t="s">
        <v>732</v>
      </c>
      <c r="AG51" s="978">
        <v>2</v>
      </c>
      <c r="AH51" s="979" t="s">
        <v>732</v>
      </c>
      <c r="AI51" s="978">
        <v>2</v>
      </c>
      <c r="AJ51" s="978">
        <v>15</v>
      </c>
      <c r="AK51" s="978">
        <v>5</v>
      </c>
      <c r="AL51" s="978">
        <v>10</v>
      </c>
      <c r="AM51" s="978">
        <v>23</v>
      </c>
      <c r="AN51" s="978">
        <v>9</v>
      </c>
      <c r="AO51" s="978">
        <v>14</v>
      </c>
      <c r="AP51" s="979" t="s">
        <v>732</v>
      </c>
      <c r="AQ51" s="979" t="s">
        <v>732</v>
      </c>
      <c r="AR51" s="979" t="s">
        <v>732</v>
      </c>
      <c r="AS51" s="979" t="s">
        <v>732</v>
      </c>
      <c r="AT51" s="979" t="s">
        <v>732</v>
      </c>
      <c r="AU51" s="979" t="s">
        <v>732</v>
      </c>
      <c r="AV51" s="979" t="s">
        <v>732</v>
      </c>
      <c r="AW51" s="979" t="s">
        <v>732</v>
      </c>
      <c r="AX51" s="979" t="s">
        <v>732</v>
      </c>
      <c r="AY51" s="978">
        <v>8</v>
      </c>
      <c r="AZ51" s="978">
        <v>2</v>
      </c>
      <c r="BA51" s="978">
        <v>6</v>
      </c>
      <c r="BB51" s="978">
        <v>7</v>
      </c>
      <c r="BC51" s="978">
        <v>2</v>
      </c>
      <c r="BD51" s="978">
        <v>5</v>
      </c>
      <c r="BE51" s="979" t="s">
        <v>732</v>
      </c>
      <c r="BF51" s="979" t="s">
        <v>732</v>
      </c>
      <c r="BG51" s="979" t="s">
        <v>732</v>
      </c>
      <c r="BH51" s="979" t="s">
        <v>732</v>
      </c>
      <c r="BI51" s="979" t="s">
        <v>732</v>
      </c>
      <c r="BJ51" s="979" t="s">
        <v>732</v>
      </c>
      <c r="BK51" s="979" t="s">
        <v>732</v>
      </c>
      <c r="BL51" s="979" t="s">
        <v>732</v>
      </c>
      <c r="BM51" s="979" t="s">
        <v>732</v>
      </c>
      <c r="BN51" s="979" t="s">
        <v>732</v>
      </c>
      <c r="BO51" s="979" t="s">
        <v>732</v>
      </c>
      <c r="BP51" s="979" t="s">
        <v>732</v>
      </c>
      <c r="BQ51" s="978">
        <v>2</v>
      </c>
      <c r="BR51" s="978">
        <v>2</v>
      </c>
      <c r="BS51" s="979" t="s">
        <v>732</v>
      </c>
      <c r="BT51" s="978">
        <v>6</v>
      </c>
      <c r="BU51" s="978">
        <v>3</v>
      </c>
      <c r="BV51" s="978">
        <v>3</v>
      </c>
      <c r="BW51" s="979" t="s">
        <v>732</v>
      </c>
      <c r="BX51" s="979" t="s">
        <v>732</v>
      </c>
      <c r="BY51" s="979" t="s">
        <v>732</v>
      </c>
      <c r="BZ51" s="979" t="s">
        <v>732</v>
      </c>
      <c r="CA51" s="979" t="s">
        <v>732</v>
      </c>
      <c r="CB51" s="979" t="s">
        <v>732</v>
      </c>
      <c r="CC51" s="978">
        <v>14</v>
      </c>
      <c r="CD51" s="978">
        <v>5</v>
      </c>
      <c r="CE51" s="978">
        <v>9</v>
      </c>
      <c r="CF51" s="979" t="s">
        <v>732</v>
      </c>
      <c r="CG51" s="979" t="s">
        <v>732</v>
      </c>
      <c r="CH51" s="979" t="s">
        <v>732</v>
      </c>
      <c r="CI51" s="978">
        <v>1</v>
      </c>
      <c r="CJ51" s="979" t="s">
        <v>732</v>
      </c>
      <c r="CK51" s="978">
        <v>1</v>
      </c>
      <c r="CL51" s="979" t="s">
        <v>732</v>
      </c>
      <c r="CM51" s="979" t="s">
        <v>732</v>
      </c>
      <c r="CN51" s="979" t="s">
        <v>732</v>
      </c>
      <c r="CO51" s="978">
        <v>5</v>
      </c>
      <c r="CP51" s="978">
        <v>2</v>
      </c>
      <c r="CQ51" s="978">
        <v>3</v>
      </c>
      <c r="CR51" s="978">
        <v>1</v>
      </c>
      <c r="CS51" s="978">
        <v>1</v>
      </c>
      <c r="CT51" s="979" t="s">
        <v>732</v>
      </c>
      <c r="CU51" s="978">
        <v>5</v>
      </c>
      <c r="CV51" s="979" t="s">
        <v>732</v>
      </c>
      <c r="CW51" s="978">
        <v>5</v>
      </c>
      <c r="CX51" s="978">
        <v>1</v>
      </c>
      <c r="CY51" s="979" t="s">
        <v>732</v>
      </c>
      <c r="CZ51" s="978">
        <v>1</v>
      </c>
      <c r="DA51" s="978">
        <v>108</v>
      </c>
      <c r="DB51" s="978">
        <v>60</v>
      </c>
      <c r="DC51" s="978">
        <v>48</v>
      </c>
      <c r="DD51" s="978">
        <v>1</v>
      </c>
      <c r="DE51" s="978">
        <v>1</v>
      </c>
      <c r="DF51" s="979" t="s">
        <v>732</v>
      </c>
      <c r="DG51" s="978">
        <v>2</v>
      </c>
      <c r="DH51" s="979" t="s">
        <v>732</v>
      </c>
      <c r="DI51" s="978">
        <v>2</v>
      </c>
      <c r="DJ51" s="978">
        <v>21</v>
      </c>
      <c r="DK51" s="978">
        <v>11</v>
      </c>
      <c r="DL51" s="978">
        <v>10</v>
      </c>
      <c r="DM51" s="978">
        <v>22</v>
      </c>
      <c r="DN51" s="978">
        <v>9</v>
      </c>
      <c r="DO51" s="978">
        <v>13</v>
      </c>
      <c r="DP51" s="979" t="s">
        <v>732</v>
      </c>
      <c r="DQ51" s="979" t="s">
        <v>732</v>
      </c>
      <c r="DR51" s="979" t="s">
        <v>732</v>
      </c>
      <c r="DS51" s="979" t="s">
        <v>732</v>
      </c>
      <c r="DT51" s="979" t="s">
        <v>732</v>
      </c>
      <c r="DU51" s="979" t="s">
        <v>732</v>
      </c>
      <c r="DV51" s="979" t="s">
        <v>732</v>
      </c>
      <c r="DW51" s="979" t="s">
        <v>732</v>
      </c>
      <c r="DX51" s="979" t="s">
        <v>732</v>
      </c>
      <c r="DY51" s="978">
        <v>11</v>
      </c>
      <c r="DZ51" s="978">
        <v>5</v>
      </c>
      <c r="EA51" s="978">
        <v>6</v>
      </c>
      <c r="EB51" s="978">
        <v>7</v>
      </c>
      <c r="EC51" s="978">
        <v>4</v>
      </c>
      <c r="ED51" s="978">
        <v>3</v>
      </c>
      <c r="EE51" s="979" t="s">
        <v>732</v>
      </c>
      <c r="EF51" s="979" t="s">
        <v>732</v>
      </c>
      <c r="EG51" s="979" t="s">
        <v>732</v>
      </c>
      <c r="EH51" s="979" t="s">
        <v>732</v>
      </c>
      <c r="EI51" s="979" t="s">
        <v>732</v>
      </c>
      <c r="EJ51" s="979" t="s">
        <v>732</v>
      </c>
      <c r="EK51" s="979" t="s">
        <v>732</v>
      </c>
      <c r="EL51" s="979" t="s">
        <v>732</v>
      </c>
      <c r="EM51" s="979" t="s">
        <v>732</v>
      </c>
      <c r="EN51" s="979" t="s">
        <v>732</v>
      </c>
      <c r="EO51" s="979" t="s">
        <v>732</v>
      </c>
      <c r="EP51" s="979" t="s">
        <v>732</v>
      </c>
      <c r="EQ51" s="979" t="s">
        <v>732</v>
      </c>
      <c r="ER51" s="979" t="s">
        <v>732</v>
      </c>
      <c r="ES51" s="979" t="s">
        <v>732</v>
      </c>
      <c r="ET51" s="978">
        <v>6</v>
      </c>
      <c r="EU51" s="978">
        <v>3</v>
      </c>
      <c r="EV51" s="978">
        <v>3</v>
      </c>
      <c r="EW51" s="979" t="s">
        <v>732</v>
      </c>
      <c r="EX51" s="979" t="s">
        <v>732</v>
      </c>
      <c r="EY51" s="979" t="s">
        <v>732</v>
      </c>
      <c r="EZ51" s="978">
        <v>18</v>
      </c>
      <c r="FA51" s="978">
        <v>10</v>
      </c>
      <c r="FB51" s="978">
        <v>8</v>
      </c>
      <c r="FC51" s="979" t="s">
        <v>732</v>
      </c>
      <c r="FD51" s="979" t="s">
        <v>732</v>
      </c>
      <c r="FE51" s="979" t="s">
        <v>732</v>
      </c>
      <c r="FF51" s="978">
        <v>3</v>
      </c>
      <c r="FG51" s="978">
        <v>2</v>
      </c>
      <c r="FH51" s="978">
        <v>1</v>
      </c>
      <c r="FI51" s="978">
        <v>1</v>
      </c>
      <c r="FJ51" s="979" t="s">
        <v>732</v>
      </c>
      <c r="FK51" s="978">
        <v>1</v>
      </c>
      <c r="FL51" s="979" t="s">
        <v>732</v>
      </c>
      <c r="FM51" s="979" t="s">
        <v>732</v>
      </c>
      <c r="FN51" s="979" t="s">
        <v>732</v>
      </c>
      <c r="FO51" s="978">
        <v>1</v>
      </c>
      <c r="FP51" s="978">
        <v>1</v>
      </c>
      <c r="FQ51" s="979" t="s">
        <v>732</v>
      </c>
      <c r="FR51" s="978">
        <v>10</v>
      </c>
      <c r="FS51" s="978">
        <v>6</v>
      </c>
      <c r="FT51" s="978">
        <v>4</v>
      </c>
      <c r="FU51" s="978">
        <v>1</v>
      </c>
      <c r="FV51" s="979" t="s">
        <v>732</v>
      </c>
      <c r="FW51" s="978">
        <v>1</v>
      </c>
      <c r="FX51" s="978">
        <v>128</v>
      </c>
      <c r="FY51" s="978">
        <v>64</v>
      </c>
      <c r="FZ51" s="978">
        <v>64</v>
      </c>
      <c r="GA51" s="978">
        <v>1</v>
      </c>
      <c r="GB51" s="978">
        <v>1</v>
      </c>
      <c r="GC51" s="979" t="s">
        <v>732</v>
      </c>
      <c r="GD51" s="978">
        <v>2</v>
      </c>
      <c r="GE51" s="978">
        <v>1</v>
      </c>
      <c r="GF51" s="978">
        <v>1</v>
      </c>
      <c r="GG51" s="978">
        <v>30</v>
      </c>
      <c r="GH51" s="978">
        <v>22</v>
      </c>
      <c r="GI51" s="978">
        <v>8</v>
      </c>
      <c r="GJ51" s="978">
        <v>27</v>
      </c>
      <c r="GK51" s="978">
        <v>16</v>
      </c>
      <c r="GL51" s="978">
        <v>11</v>
      </c>
      <c r="GM51" s="979" t="s">
        <v>732</v>
      </c>
      <c r="GN51" s="979" t="s">
        <v>732</v>
      </c>
      <c r="GO51" s="979" t="s">
        <v>732</v>
      </c>
      <c r="GP51" s="979" t="s">
        <v>732</v>
      </c>
      <c r="GQ51" s="979" t="s">
        <v>732</v>
      </c>
      <c r="GR51" s="979" t="s">
        <v>732</v>
      </c>
      <c r="GS51" s="979" t="s">
        <v>732</v>
      </c>
      <c r="GT51" s="979" t="s">
        <v>732</v>
      </c>
      <c r="GU51" s="979" t="s">
        <v>732</v>
      </c>
      <c r="GV51" s="978">
        <v>13</v>
      </c>
      <c r="GW51" s="978">
        <v>8</v>
      </c>
      <c r="GX51" s="978">
        <v>5</v>
      </c>
      <c r="GY51" s="978">
        <v>9</v>
      </c>
      <c r="GZ51" s="978">
        <v>5</v>
      </c>
      <c r="HA51" s="978">
        <v>4</v>
      </c>
      <c r="HB51" s="979" t="s">
        <v>732</v>
      </c>
      <c r="HC51" s="979" t="s">
        <v>732</v>
      </c>
      <c r="HD51" s="979" t="s">
        <v>732</v>
      </c>
      <c r="HE51" s="979" t="s">
        <v>732</v>
      </c>
      <c r="HF51" s="979" t="s">
        <v>732</v>
      </c>
      <c r="HG51" s="979" t="s">
        <v>732</v>
      </c>
      <c r="HH51" s="979" t="s">
        <v>732</v>
      </c>
      <c r="HI51" s="979" t="s">
        <v>732</v>
      </c>
      <c r="HJ51" s="979" t="s">
        <v>732</v>
      </c>
      <c r="HK51" s="979" t="s">
        <v>732</v>
      </c>
      <c r="HL51" s="979" t="s">
        <v>732</v>
      </c>
      <c r="HM51" s="979" t="s">
        <v>732</v>
      </c>
      <c r="HN51" s="978">
        <v>1</v>
      </c>
      <c r="HO51" s="978">
        <v>1</v>
      </c>
      <c r="HP51" s="979" t="s">
        <v>732</v>
      </c>
      <c r="HQ51" s="978">
        <v>5</v>
      </c>
      <c r="HR51" s="978">
        <v>3</v>
      </c>
      <c r="HS51" s="978">
        <v>2</v>
      </c>
      <c r="HT51" s="979" t="s">
        <v>732</v>
      </c>
      <c r="HU51" s="979" t="s">
        <v>732</v>
      </c>
      <c r="HV51" s="979" t="s">
        <v>732</v>
      </c>
      <c r="HW51" s="979" t="s">
        <v>732</v>
      </c>
      <c r="HX51" s="979" t="s">
        <v>732</v>
      </c>
      <c r="HY51" s="978">
        <v>12</v>
      </c>
      <c r="HZ51" s="978">
        <v>4</v>
      </c>
      <c r="IA51" s="978">
        <v>8</v>
      </c>
      <c r="IB51" s="978">
        <v>2</v>
      </c>
      <c r="IC51" s="979" t="s">
        <v>732</v>
      </c>
      <c r="ID51" s="978">
        <v>2</v>
      </c>
      <c r="IE51" s="978">
        <v>3</v>
      </c>
      <c r="IF51" s="978">
        <v>2</v>
      </c>
      <c r="IG51" s="978">
        <v>1</v>
      </c>
      <c r="IH51" s="979" t="s">
        <v>732</v>
      </c>
      <c r="II51" s="979" t="s">
        <v>732</v>
      </c>
      <c r="IJ51" s="979" t="s">
        <v>732</v>
      </c>
      <c r="IK51" s="978">
        <v>3</v>
      </c>
      <c r="IL51" s="978">
        <v>3</v>
      </c>
      <c r="IM51" s="979" t="s">
        <v>732</v>
      </c>
      <c r="IN51" s="978">
        <v>4</v>
      </c>
      <c r="IO51" s="979" t="s">
        <v>732</v>
      </c>
      <c r="IP51" s="978">
        <v>4</v>
      </c>
      <c r="IQ51" s="978">
        <v>8</v>
      </c>
      <c r="IR51" s="978">
        <v>5</v>
      </c>
      <c r="IS51" s="978">
        <v>3</v>
      </c>
      <c r="IT51" s="978">
        <v>1</v>
      </c>
      <c r="IU51" s="979" t="s">
        <v>732</v>
      </c>
      <c r="IV51" s="978">
        <v>1</v>
      </c>
      <c r="IW51" s="978">
        <v>71</v>
      </c>
      <c r="IX51" s="978">
        <v>37</v>
      </c>
      <c r="IY51" s="978">
        <v>34</v>
      </c>
      <c r="IZ51" s="979" t="s">
        <v>732</v>
      </c>
      <c r="JA51" s="979" t="s">
        <v>732</v>
      </c>
      <c r="JB51" s="979" t="s">
        <v>732</v>
      </c>
      <c r="JC51" s="978">
        <v>5</v>
      </c>
      <c r="JD51" s="978">
        <v>2</v>
      </c>
      <c r="JE51" s="978">
        <v>3</v>
      </c>
      <c r="JF51" s="978">
        <v>21</v>
      </c>
      <c r="JG51" s="978">
        <v>11</v>
      </c>
      <c r="JH51" s="978">
        <v>10</v>
      </c>
      <c r="JI51" s="978">
        <v>16</v>
      </c>
      <c r="JJ51" s="978">
        <v>10</v>
      </c>
      <c r="JK51" s="978">
        <v>6</v>
      </c>
      <c r="JL51" s="978">
        <v>1</v>
      </c>
      <c r="JM51" s="978">
        <v>1</v>
      </c>
      <c r="JN51" s="979" t="s">
        <v>732</v>
      </c>
      <c r="JO51" s="979" t="s">
        <v>732</v>
      </c>
      <c r="JP51" s="979" t="s">
        <v>732</v>
      </c>
      <c r="JQ51" s="979" t="s">
        <v>732</v>
      </c>
      <c r="JR51" s="979" t="s">
        <v>732</v>
      </c>
      <c r="JS51" s="979" t="s">
        <v>732</v>
      </c>
      <c r="JT51" s="979" t="s">
        <v>732</v>
      </c>
      <c r="JU51" s="978">
        <v>5</v>
      </c>
      <c r="JV51" s="978">
        <v>1</v>
      </c>
      <c r="JW51" s="978">
        <v>4</v>
      </c>
      <c r="JX51" s="978">
        <v>16</v>
      </c>
      <c r="JY51" s="978">
        <v>10</v>
      </c>
      <c r="JZ51" s="978">
        <v>6</v>
      </c>
      <c r="KA51" s="979" t="s">
        <v>732</v>
      </c>
      <c r="KB51" s="979" t="s">
        <v>732</v>
      </c>
      <c r="KC51" s="979" t="s">
        <v>732</v>
      </c>
      <c r="KD51" s="979" t="s">
        <v>732</v>
      </c>
      <c r="KE51" s="979" t="s">
        <v>732</v>
      </c>
      <c r="KF51" s="979" t="s">
        <v>732</v>
      </c>
      <c r="KG51" s="979" t="s">
        <v>732</v>
      </c>
      <c r="KH51" s="979" t="s">
        <v>732</v>
      </c>
      <c r="KI51" s="979" t="s">
        <v>732</v>
      </c>
      <c r="KJ51" s="979" t="s">
        <v>732</v>
      </c>
      <c r="KK51" s="979" t="s">
        <v>732</v>
      </c>
      <c r="KL51" s="979" t="s">
        <v>732</v>
      </c>
      <c r="KM51" s="978">
        <v>1</v>
      </c>
      <c r="KN51" s="979" t="s">
        <v>732</v>
      </c>
      <c r="KO51" s="978">
        <v>1</v>
      </c>
      <c r="KP51" s="978">
        <v>6</v>
      </c>
      <c r="KQ51" s="978">
        <v>3</v>
      </c>
      <c r="KR51" s="978">
        <v>3</v>
      </c>
      <c r="KS51" s="979" t="s">
        <v>732</v>
      </c>
      <c r="KT51" s="979" t="s">
        <v>732</v>
      </c>
      <c r="KU51" s="979" t="s">
        <v>732</v>
      </c>
      <c r="KV51" s="979" t="s">
        <v>732</v>
      </c>
      <c r="KW51" s="979" t="s">
        <v>732</v>
      </c>
      <c r="KX51" s="979" t="s">
        <v>732</v>
      </c>
      <c r="KY51" s="978">
        <v>13</v>
      </c>
      <c r="KZ51" s="978">
        <v>6</v>
      </c>
      <c r="LA51" s="978">
        <v>7</v>
      </c>
      <c r="LB51" s="978">
        <v>3</v>
      </c>
      <c r="LC51" s="978">
        <v>2</v>
      </c>
      <c r="LD51" s="978">
        <v>1</v>
      </c>
      <c r="LE51" s="978">
        <v>2</v>
      </c>
      <c r="LF51" s="978">
        <v>1</v>
      </c>
      <c r="LG51" s="978">
        <v>1</v>
      </c>
      <c r="LH51" s="978">
        <v>1</v>
      </c>
      <c r="LI51" s="979" t="s">
        <v>732</v>
      </c>
      <c r="LJ51" s="978">
        <v>1</v>
      </c>
      <c r="LK51" s="978">
        <v>2</v>
      </c>
      <c r="LL51" s="978">
        <v>1</v>
      </c>
      <c r="LM51" s="978">
        <v>1</v>
      </c>
      <c r="LN51" s="978">
        <v>16</v>
      </c>
      <c r="LO51" s="978">
        <v>10</v>
      </c>
      <c r="LP51" s="978">
        <v>6</v>
      </c>
      <c r="LQ51" s="978">
        <v>5</v>
      </c>
      <c r="LR51" s="978">
        <v>1</v>
      </c>
      <c r="LS51" s="978">
        <v>4</v>
      </c>
      <c r="LT51" s="978">
        <v>1</v>
      </c>
      <c r="LU51" s="979" t="s">
        <v>732</v>
      </c>
      <c r="LV51" s="978">
        <v>1</v>
      </c>
      <c r="LW51" s="978">
        <v>38</v>
      </c>
      <c r="LX51" s="978">
        <v>16</v>
      </c>
      <c r="LY51" s="978">
        <v>22</v>
      </c>
      <c r="LZ51" s="978">
        <v>2</v>
      </c>
      <c r="MA51" s="978">
        <v>1</v>
      </c>
      <c r="MB51" s="978">
        <v>1</v>
      </c>
      <c r="MC51" s="978">
        <v>6</v>
      </c>
      <c r="MD51" s="978">
        <v>5</v>
      </c>
      <c r="ME51" s="978">
        <v>1</v>
      </c>
      <c r="MF51" s="978">
        <v>7</v>
      </c>
      <c r="MG51" s="978">
        <v>3</v>
      </c>
      <c r="MH51" s="978">
        <v>4</v>
      </c>
      <c r="MI51" s="978">
        <v>9</v>
      </c>
      <c r="MJ51" s="978">
        <v>3</v>
      </c>
      <c r="MK51" s="978">
        <v>6</v>
      </c>
      <c r="ML51" s="979" t="s">
        <v>732</v>
      </c>
      <c r="MM51" s="979" t="s">
        <v>732</v>
      </c>
      <c r="MN51" s="979" t="s">
        <v>732</v>
      </c>
      <c r="MO51" s="979" t="s">
        <v>732</v>
      </c>
      <c r="MP51" s="979" t="s">
        <v>732</v>
      </c>
      <c r="MQ51" s="979" t="s">
        <v>732</v>
      </c>
      <c r="MR51" s="978">
        <v>1</v>
      </c>
      <c r="MS51" s="978">
        <v>1</v>
      </c>
      <c r="MT51" s="979" t="s">
        <v>732</v>
      </c>
      <c r="MU51" s="978">
        <v>13</v>
      </c>
      <c r="MV51" s="978">
        <v>7</v>
      </c>
      <c r="MW51" s="978">
        <v>6</v>
      </c>
      <c r="MX51" s="978">
        <v>7</v>
      </c>
      <c r="MY51" s="978">
        <v>4</v>
      </c>
      <c r="MZ51" s="978">
        <v>3</v>
      </c>
      <c r="NA51" s="979" t="s">
        <v>732</v>
      </c>
      <c r="NB51" s="979" t="s">
        <v>732</v>
      </c>
      <c r="NC51" s="979" t="s">
        <v>732</v>
      </c>
      <c r="ND51" s="979" t="s">
        <v>732</v>
      </c>
      <c r="NE51" s="979" t="s">
        <v>732</v>
      </c>
      <c r="NF51" s="979" t="s">
        <v>732</v>
      </c>
      <c r="NG51" s="979" t="s">
        <v>732</v>
      </c>
      <c r="NH51" s="979" t="s">
        <v>732</v>
      </c>
      <c r="NI51" s="979" t="s">
        <v>732</v>
      </c>
      <c r="NJ51" s="979" t="s">
        <v>732</v>
      </c>
      <c r="NK51" s="979" t="s">
        <v>732</v>
      </c>
      <c r="NL51" s="979" t="s">
        <v>732</v>
      </c>
      <c r="NM51" s="979" t="s">
        <v>732</v>
      </c>
      <c r="NN51" s="979" t="s">
        <v>732</v>
      </c>
      <c r="NO51" s="979" t="s">
        <v>732</v>
      </c>
      <c r="NP51" s="978">
        <v>4</v>
      </c>
      <c r="NQ51" s="978">
        <v>1</v>
      </c>
      <c r="NR51" s="978">
        <v>3</v>
      </c>
      <c r="NS51" s="979" t="s">
        <v>732</v>
      </c>
      <c r="NT51" s="979" t="s">
        <v>732</v>
      </c>
      <c r="NU51" s="979" t="s">
        <v>732</v>
      </c>
      <c r="NV51" s="979" t="s">
        <v>732</v>
      </c>
      <c r="NW51" s="979" t="s">
        <v>732</v>
      </c>
      <c r="NX51" s="979" t="s">
        <v>732</v>
      </c>
      <c r="NY51" s="978">
        <v>16</v>
      </c>
      <c r="NZ51" s="978">
        <v>10</v>
      </c>
      <c r="OA51" s="978">
        <v>6</v>
      </c>
      <c r="OB51" s="978">
        <v>1</v>
      </c>
      <c r="OC51" s="979" t="s">
        <v>732</v>
      </c>
      <c r="OD51" s="978">
        <v>1</v>
      </c>
      <c r="OE51" s="978">
        <v>4</v>
      </c>
      <c r="OF51" s="978">
        <v>2</v>
      </c>
      <c r="OG51" s="978">
        <v>2</v>
      </c>
      <c r="OH51" s="979" t="s">
        <v>732</v>
      </c>
      <c r="OI51" s="979" t="s">
        <v>732</v>
      </c>
      <c r="OJ51" s="979" t="s">
        <v>732</v>
      </c>
      <c r="OK51" s="978">
        <v>2</v>
      </c>
      <c r="OL51" s="978">
        <v>1</v>
      </c>
      <c r="OM51" s="978">
        <v>1</v>
      </c>
      <c r="ON51" s="978">
        <v>8</v>
      </c>
      <c r="OO51" s="978">
        <v>7</v>
      </c>
      <c r="OP51" s="978">
        <v>1</v>
      </c>
      <c r="OQ51" s="978">
        <v>9</v>
      </c>
      <c r="OR51" s="978">
        <v>8</v>
      </c>
      <c r="OS51" s="978">
        <v>1</v>
      </c>
      <c r="OT51" s="978">
        <v>2</v>
      </c>
      <c r="OU51" s="978">
        <v>1</v>
      </c>
      <c r="OV51" s="978">
        <v>1</v>
      </c>
      <c r="OW51" s="978">
        <v>67</v>
      </c>
      <c r="OX51" s="978">
        <v>34</v>
      </c>
      <c r="OY51" s="978">
        <v>33</v>
      </c>
      <c r="OZ51" s="978">
        <v>2</v>
      </c>
      <c r="PA51" s="979" t="s">
        <v>732</v>
      </c>
      <c r="PB51" s="978">
        <v>2</v>
      </c>
      <c r="PC51" s="978">
        <v>1</v>
      </c>
      <c r="PD51" s="978">
        <v>1</v>
      </c>
      <c r="PE51" s="979" t="s">
        <v>732</v>
      </c>
      <c r="PF51" s="978">
        <v>11</v>
      </c>
      <c r="PG51" s="978">
        <v>6</v>
      </c>
      <c r="PH51" s="978">
        <v>5</v>
      </c>
      <c r="PI51" s="978">
        <v>7</v>
      </c>
      <c r="PJ51" s="978">
        <v>5</v>
      </c>
      <c r="PK51" s="978">
        <v>2</v>
      </c>
      <c r="PL51" s="979" t="s">
        <v>732</v>
      </c>
      <c r="PM51" s="979" t="s">
        <v>732</v>
      </c>
      <c r="PN51" s="979" t="s">
        <v>732</v>
      </c>
      <c r="PO51" s="979" t="s">
        <v>732</v>
      </c>
      <c r="PP51" s="979" t="s">
        <v>732</v>
      </c>
      <c r="PQ51" s="979" t="s">
        <v>732</v>
      </c>
      <c r="PR51" s="978">
        <v>2</v>
      </c>
      <c r="PS51" s="978">
        <v>2</v>
      </c>
      <c r="PT51" s="979" t="s">
        <v>732</v>
      </c>
      <c r="PU51" s="978">
        <v>22</v>
      </c>
      <c r="PV51" s="978">
        <v>12</v>
      </c>
      <c r="PW51" s="978">
        <v>10</v>
      </c>
      <c r="PX51" s="978">
        <v>9</v>
      </c>
      <c r="PY51" s="978">
        <v>8</v>
      </c>
      <c r="PZ51" s="978">
        <v>1</v>
      </c>
      <c r="QA51" s="979" t="s">
        <v>732</v>
      </c>
      <c r="QB51" s="979" t="s">
        <v>732</v>
      </c>
      <c r="QC51" s="979" t="s">
        <v>732</v>
      </c>
      <c r="QD51" s="979" t="s">
        <v>732</v>
      </c>
      <c r="QE51" s="979" t="s">
        <v>732</v>
      </c>
      <c r="QF51" s="979" t="s">
        <v>732</v>
      </c>
      <c r="QG51" s="979" t="s">
        <v>732</v>
      </c>
      <c r="QH51" s="979" t="s">
        <v>732</v>
      </c>
      <c r="QI51" s="979" t="s">
        <v>732</v>
      </c>
      <c r="QJ51" s="979" t="s">
        <v>732</v>
      </c>
      <c r="QK51" s="979" t="s">
        <v>732</v>
      </c>
      <c r="QL51" s="979" t="s">
        <v>732</v>
      </c>
      <c r="QM51" s="978">
        <v>6</v>
      </c>
      <c r="QN51" s="978">
        <v>5</v>
      </c>
      <c r="QO51" s="978">
        <v>1</v>
      </c>
      <c r="QP51" s="978">
        <v>3</v>
      </c>
      <c r="QQ51" s="978">
        <v>1</v>
      </c>
      <c r="QR51" s="978">
        <v>2</v>
      </c>
      <c r="QS51" s="979" t="s">
        <v>732</v>
      </c>
      <c r="QT51" s="979" t="s">
        <v>732</v>
      </c>
      <c r="QU51" s="979" t="s">
        <v>732</v>
      </c>
      <c r="QV51" s="979" t="s">
        <v>732</v>
      </c>
      <c r="QW51" s="979" t="s">
        <v>732</v>
      </c>
      <c r="QX51" s="978">
        <v>4</v>
      </c>
      <c r="QY51" s="979" t="s">
        <v>732</v>
      </c>
      <c r="QZ51" s="978">
        <v>4</v>
      </c>
      <c r="RA51" s="979" t="s">
        <v>732</v>
      </c>
      <c r="RB51" s="979" t="s">
        <v>732</v>
      </c>
      <c r="RC51" s="979" t="s">
        <v>732</v>
      </c>
      <c r="RD51" s="979" t="s">
        <v>732</v>
      </c>
      <c r="RE51" s="979" t="s">
        <v>732</v>
      </c>
      <c r="RF51" s="979" t="s">
        <v>732</v>
      </c>
      <c r="RG51" s="978">
        <v>1</v>
      </c>
      <c r="RH51" s="978">
        <v>1</v>
      </c>
      <c r="RI51" s="979" t="s">
        <v>732</v>
      </c>
      <c r="RJ51" s="978">
        <v>4</v>
      </c>
      <c r="RK51" s="978">
        <v>1</v>
      </c>
      <c r="RL51" s="978">
        <v>3</v>
      </c>
      <c r="RM51" s="978">
        <v>3</v>
      </c>
      <c r="RN51" s="978">
        <v>1</v>
      </c>
      <c r="RO51" s="978">
        <v>2</v>
      </c>
      <c r="RP51" s="978">
        <v>4</v>
      </c>
      <c r="RQ51" s="978">
        <v>2</v>
      </c>
      <c r="RR51" s="978">
        <v>2</v>
      </c>
      <c r="RS51" s="978">
        <v>1</v>
      </c>
      <c r="RT51" s="978">
        <v>1</v>
      </c>
      <c r="RU51" s="979" t="s">
        <v>732</v>
      </c>
      <c r="RV51" s="978">
        <v>8</v>
      </c>
      <c r="RW51" s="978">
        <v>2</v>
      </c>
      <c r="RX51" s="978">
        <v>6</v>
      </c>
      <c r="RY51" s="978">
        <v>2</v>
      </c>
      <c r="RZ51" s="979" t="s">
        <v>732</v>
      </c>
      <c r="SA51" s="978">
        <v>2</v>
      </c>
      <c r="SB51" s="979" t="s">
        <v>732</v>
      </c>
      <c r="SC51" s="979" t="s">
        <v>732</v>
      </c>
      <c r="SD51" s="979" t="s">
        <v>732</v>
      </c>
      <c r="SE51" s="978">
        <v>4</v>
      </c>
      <c r="SF51" s="978">
        <v>3</v>
      </c>
      <c r="SG51" s="978">
        <v>1</v>
      </c>
      <c r="SH51" s="978">
        <v>2</v>
      </c>
      <c r="SI51" s="978">
        <v>1</v>
      </c>
      <c r="SJ51" s="978">
        <v>1</v>
      </c>
      <c r="SK51" s="978">
        <v>3</v>
      </c>
      <c r="SL51" s="978">
        <v>3</v>
      </c>
      <c r="SM51" s="979" t="s">
        <v>732</v>
      </c>
      <c r="SN51" s="979" t="s">
        <v>732</v>
      </c>
      <c r="SO51" s="979" t="s">
        <v>732</v>
      </c>
      <c r="SP51" s="979" t="s">
        <v>732</v>
      </c>
      <c r="SQ51" s="979" t="s">
        <v>732</v>
      </c>
      <c r="SR51" s="979" t="s">
        <v>732</v>
      </c>
      <c r="SS51" s="979" t="s">
        <v>732</v>
      </c>
      <c r="ST51" s="978">
        <v>19</v>
      </c>
      <c r="SU51" s="978">
        <v>9</v>
      </c>
      <c r="SV51" s="978">
        <v>10</v>
      </c>
      <c r="SW51" s="978">
        <v>5</v>
      </c>
      <c r="SX51" s="978">
        <v>3</v>
      </c>
      <c r="SY51" s="978">
        <v>2</v>
      </c>
      <c r="SZ51" s="979" t="s">
        <v>732</v>
      </c>
      <c r="TA51" s="979" t="s">
        <v>732</v>
      </c>
      <c r="TB51" s="979" t="s">
        <v>732</v>
      </c>
      <c r="TC51" s="979" t="s">
        <v>732</v>
      </c>
      <c r="TD51" s="979" t="s">
        <v>732</v>
      </c>
      <c r="TE51" s="979" t="s">
        <v>732</v>
      </c>
      <c r="TF51" s="979" t="s">
        <v>732</v>
      </c>
      <c r="TG51" s="979" t="s">
        <v>732</v>
      </c>
      <c r="TH51" s="979" t="s">
        <v>732</v>
      </c>
      <c r="TI51" s="979" t="s">
        <v>732</v>
      </c>
      <c r="TJ51" s="979" t="s">
        <v>732</v>
      </c>
      <c r="TK51" s="979" t="s">
        <v>732</v>
      </c>
      <c r="TL51" s="978">
        <v>1</v>
      </c>
      <c r="TM51" s="979" t="s">
        <v>732</v>
      </c>
      <c r="TN51" s="978">
        <v>1</v>
      </c>
      <c r="TO51" s="979" t="s">
        <v>732</v>
      </c>
      <c r="TP51" s="979" t="s">
        <v>732</v>
      </c>
      <c r="TQ51" s="979" t="s">
        <v>732</v>
      </c>
      <c r="TR51" s="979" t="s">
        <v>732</v>
      </c>
      <c r="TS51" s="979" t="s">
        <v>732</v>
      </c>
      <c r="TT51" s="979" t="s">
        <v>732</v>
      </c>
      <c r="TU51" s="979" t="s">
        <v>732</v>
      </c>
      <c r="TV51" s="979" t="s">
        <v>732</v>
      </c>
      <c r="TW51" s="979" t="s">
        <v>732</v>
      </c>
      <c r="TX51" s="978">
        <v>1</v>
      </c>
      <c r="TY51" s="979" t="s">
        <v>732</v>
      </c>
      <c r="TZ51" s="978">
        <v>1</v>
      </c>
      <c r="UA51" s="978">
        <v>1</v>
      </c>
      <c r="UB51" s="979" t="s">
        <v>732</v>
      </c>
      <c r="UC51" s="978">
        <v>1</v>
      </c>
      <c r="UD51" s="978">
        <v>1</v>
      </c>
      <c r="UE51" s="979" t="s">
        <v>732</v>
      </c>
      <c r="UF51" s="978">
        <v>1</v>
      </c>
      <c r="UG51" s="979" t="s">
        <v>732</v>
      </c>
      <c r="UH51" s="979" t="s">
        <v>732</v>
      </c>
      <c r="UI51" s="979" t="s">
        <v>732</v>
      </c>
      <c r="UJ51" s="978">
        <v>2</v>
      </c>
      <c r="UK51" s="978">
        <v>1</v>
      </c>
      <c r="UL51" s="978">
        <v>1</v>
      </c>
      <c r="UM51" s="978">
        <v>6</v>
      </c>
      <c r="UN51" s="978">
        <v>3</v>
      </c>
      <c r="UO51" s="978">
        <v>3</v>
      </c>
      <c r="UP51" s="979" t="s">
        <v>732</v>
      </c>
      <c r="UQ51" s="979" t="s">
        <v>732</v>
      </c>
      <c r="UR51" s="979" t="s">
        <v>732</v>
      </c>
      <c r="US51" s="978">
        <v>1</v>
      </c>
      <c r="UT51" s="978">
        <v>1</v>
      </c>
      <c r="UU51" s="979" t="s">
        <v>732</v>
      </c>
      <c r="UV51" s="978">
        <v>5</v>
      </c>
      <c r="UW51" s="978">
        <v>3</v>
      </c>
      <c r="UX51" s="978">
        <v>2</v>
      </c>
      <c r="UY51" s="979" t="s">
        <v>732</v>
      </c>
      <c r="UZ51" s="979" t="s">
        <v>732</v>
      </c>
      <c r="VA51" s="979" t="s">
        <v>732</v>
      </c>
      <c r="VB51" s="978">
        <v>1</v>
      </c>
      <c r="VC51" s="979" t="s">
        <v>732</v>
      </c>
      <c r="VD51" s="978">
        <v>1</v>
      </c>
      <c r="VE51" s="978">
        <v>3</v>
      </c>
      <c r="VF51" s="978">
        <v>2</v>
      </c>
      <c r="VG51" s="978">
        <v>1</v>
      </c>
      <c r="VH51" s="978">
        <v>1</v>
      </c>
      <c r="VI51" s="979" t="s">
        <v>732</v>
      </c>
      <c r="VJ51" s="978">
        <v>1</v>
      </c>
      <c r="VK51" s="979" t="s">
        <v>732</v>
      </c>
      <c r="VL51" s="979" t="s">
        <v>732</v>
      </c>
      <c r="VM51" s="979" t="s">
        <v>732</v>
      </c>
      <c r="VN51" s="979" t="s">
        <v>732</v>
      </c>
      <c r="VO51" s="979" t="s">
        <v>732</v>
      </c>
      <c r="VP51" s="979" t="s">
        <v>732</v>
      </c>
      <c r="VQ51" s="979" t="s">
        <v>732</v>
      </c>
      <c r="VR51" s="979" t="s">
        <v>732</v>
      </c>
      <c r="VS51" s="979" t="s">
        <v>732</v>
      </c>
      <c r="VT51" s="978">
        <v>11</v>
      </c>
      <c r="VU51" s="978">
        <v>4</v>
      </c>
      <c r="VV51" s="978">
        <v>7</v>
      </c>
      <c r="VW51" s="978">
        <v>7</v>
      </c>
      <c r="VX51" s="978">
        <v>3</v>
      </c>
      <c r="VY51" s="978">
        <v>4</v>
      </c>
      <c r="VZ51" s="979" t="s">
        <v>732</v>
      </c>
      <c r="WA51" s="979" t="s">
        <v>732</v>
      </c>
      <c r="WB51" s="979" t="s">
        <v>732</v>
      </c>
      <c r="WC51" s="979" t="s">
        <v>732</v>
      </c>
      <c r="WD51" s="979" t="s">
        <v>732</v>
      </c>
      <c r="WE51" s="979" t="s">
        <v>732</v>
      </c>
      <c r="WF51" s="979" t="s">
        <v>732</v>
      </c>
      <c r="WG51" s="979" t="s">
        <v>732</v>
      </c>
      <c r="WH51" s="979" t="s">
        <v>732</v>
      </c>
      <c r="WI51" s="979" t="s">
        <v>732</v>
      </c>
      <c r="WJ51" s="979" t="s">
        <v>732</v>
      </c>
      <c r="WK51" s="979" t="s">
        <v>732</v>
      </c>
      <c r="WL51" s="979" t="s">
        <v>732</v>
      </c>
      <c r="WM51" s="979" t="s">
        <v>732</v>
      </c>
      <c r="WN51" s="979" t="s">
        <v>732</v>
      </c>
      <c r="WO51" s="979" t="s">
        <v>732</v>
      </c>
      <c r="WP51" s="979" t="s">
        <v>732</v>
      </c>
      <c r="WQ51" s="979" t="s">
        <v>732</v>
      </c>
      <c r="WR51" s="979" t="s">
        <v>732</v>
      </c>
      <c r="WS51" s="979" t="s">
        <v>732</v>
      </c>
      <c r="WT51" s="979" t="s">
        <v>732</v>
      </c>
      <c r="WU51" s="978">
        <v>3</v>
      </c>
      <c r="WV51" s="978">
        <v>2</v>
      </c>
      <c r="WW51" s="978">
        <v>1</v>
      </c>
      <c r="WX51" s="979" t="s">
        <v>732</v>
      </c>
      <c r="WY51" s="979" t="s">
        <v>732</v>
      </c>
      <c r="WZ51" s="979" t="s">
        <v>732</v>
      </c>
      <c r="XA51" s="979" t="s">
        <v>732</v>
      </c>
      <c r="XB51" s="979" t="s">
        <v>732</v>
      </c>
      <c r="XC51" s="979" t="s">
        <v>732</v>
      </c>
      <c r="XD51" s="979" t="s">
        <v>732</v>
      </c>
      <c r="XE51" s="979" t="s">
        <v>732</v>
      </c>
      <c r="XF51" s="979" t="s">
        <v>732</v>
      </c>
      <c r="XG51" s="979" t="s">
        <v>732</v>
      </c>
      <c r="XH51" s="979" t="s">
        <v>732</v>
      </c>
      <c r="XI51" s="979" t="s">
        <v>732</v>
      </c>
      <c r="XJ51" s="979" t="s">
        <v>732</v>
      </c>
      <c r="XK51" s="979" t="s">
        <v>732</v>
      </c>
      <c r="XL51" s="979" t="s">
        <v>732</v>
      </c>
      <c r="XM51" s="978">
        <v>1</v>
      </c>
      <c r="XN51" s="979" t="s">
        <v>732</v>
      </c>
      <c r="XO51" s="978">
        <v>1</v>
      </c>
      <c r="XP51" s="979" t="s">
        <v>732</v>
      </c>
      <c r="XQ51" s="979" t="s">
        <v>732</v>
      </c>
      <c r="XR51" s="979" t="s">
        <v>732</v>
      </c>
      <c r="XS51" s="978">
        <v>4</v>
      </c>
      <c r="XT51" s="978">
        <v>3</v>
      </c>
      <c r="XU51" s="978">
        <v>1</v>
      </c>
      <c r="XV51" s="978">
        <v>3</v>
      </c>
      <c r="XW51" s="978">
        <v>1</v>
      </c>
      <c r="XX51" s="978">
        <v>2</v>
      </c>
      <c r="XY51" s="978">
        <v>2</v>
      </c>
      <c r="XZ51" s="978">
        <v>1</v>
      </c>
      <c r="YA51" s="978">
        <v>1</v>
      </c>
      <c r="YB51" s="978">
        <v>1</v>
      </c>
      <c r="YC51" s="978">
        <v>1</v>
      </c>
      <c r="YD51" s="979" t="s">
        <v>732</v>
      </c>
      <c r="YE51" s="978">
        <v>1</v>
      </c>
      <c r="YF51" s="978">
        <v>1</v>
      </c>
      <c r="YG51" s="979" t="s">
        <v>732</v>
      </c>
      <c r="YH51" s="978">
        <v>1</v>
      </c>
      <c r="YI51" s="978">
        <v>1</v>
      </c>
      <c r="YJ51" s="979" t="s">
        <v>732</v>
      </c>
      <c r="YK51" s="978">
        <v>1</v>
      </c>
      <c r="YL51" s="979" t="s">
        <v>732</v>
      </c>
      <c r="YM51" s="978">
        <v>1</v>
      </c>
      <c r="YN51" s="979" t="s">
        <v>732</v>
      </c>
      <c r="YO51" s="979" t="s">
        <v>732</v>
      </c>
      <c r="YP51" s="979" t="s">
        <v>732</v>
      </c>
      <c r="YQ51" s="978">
        <v>7</v>
      </c>
      <c r="YR51" s="978">
        <v>2</v>
      </c>
      <c r="YS51" s="978">
        <v>5</v>
      </c>
      <c r="YT51" s="978">
        <v>4</v>
      </c>
      <c r="YU51" s="978">
        <v>3</v>
      </c>
      <c r="YV51" s="978">
        <v>1</v>
      </c>
      <c r="YW51" s="979" t="s">
        <v>732</v>
      </c>
      <c r="YX51" s="979" t="s">
        <v>732</v>
      </c>
      <c r="YY51" s="979" t="s">
        <v>732</v>
      </c>
      <c r="YZ51" s="979" t="s">
        <v>732</v>
      </c>
      <c r="ZA51" s="979" t="s">
        <v>732</v>
      </c>
      <c r="ZB51" s="979" t="s">
        <v>732</v>
      </c>
      <c r="ZC51" s="979" t="s">
        <v>732</v>
      </c>
      <c r="ZD51" s="979" t="s">
        <v>732</v>
      </c>
      <c r="ZE51" s="979" t="s">
        <v>732</v>
      </c>
      <c r="ZF51" s="979" t="s">
        <v>732</v>
      </c>
      <c r="ZG51" s="979" t="s">
        <v>732</v>
      </c>
      <c r="ZH51" s="979" t="s">
        <v>732</v>
      </c>
      <c r="ZI51" s="979" t="s">
        <v>732</v>
      </c>
      <c r="ZJ51" s="979" t="s">
        <v>732</v>
      </c>
      <c r="ZK51" s="979" t="s">
        <v>732</v>
      </c>
      <c r="ZL51" s="979" t="s">
        <v>732</v>
      </c>
      <c r="ZM51" s="979" t="s">
        <v>732</v>
      </c>
      <c r="ZN51" s="979" t="s">
        <v>732</v>
      </c>
      <c r="ZO51" s="979" t="s">
        <v>732</v>
      </c>
      <c r="ZP51" s="979" t="s">
        <v>732</v>
      </c>
      <c r="ZQ51" s="979" t="s">
        <v>732</v>
      </c>
      <c r="ZR51" s="978">
        <v>5</v>
      </c>
      <c r="ZS51" s="978">
        <v>4</v>
      </c>
      <c r="ZT51" s="978">
        <v>1</v>
      </c>
      <c r="ZU51" s="978">
        <v>1</v>
      </c>
      <c r="ZV51" s="978">
        <v>1</v>
      </c>
      <c r="ZW51" s="979" t="s">
        <v>732</v>
      </c>
      <c r="ZX51" s="979" t="s">
        <v>732</v>
      </c>
      <c r="ZY51" s="979" t="s">
        <v>732</v>
      </c>
      <c r="ZZ51" s="979" t="s">
        <v>732</v>
      </c>
      <c r="AAA51" s="979" t="s">
        <v>732</v>
      </c>
      <c r="AAB51" s="979" t="s">
        <v>732</v>
      </c>
      <c r="AAC51" s="979" t="s">
        <v>732</v>
      </c>
      <c r="AAD51" s="979" t="s">
        <v>732</v>
      </c>
      <c r="AAE51" s="979" t="s">
        <v>732</v>
      </c>
      <c r="AAF51" s="979" t="s">
        <v>732</v>
      </c>
      <c r="AAG51" s="979" t="s">
        <v>732</v>
      </c>
      <c r="AAH51" s="979" t="s">
        <v>732</v>
      </c>
      <c r="AAI51" s="979" t="s">
        <v>732</v>
      </c>
      <c r="AAJ51" s="978">
        <v>5</v>
      </c>
      <c r="AAK51" s="978">
        <v>3</v>
      </c>
      <c r="AAL51" s="978">
        <v>2</v>
      </c>
      <c r="AAM51" s="979" t="s">
        <v>732</v>
      </c>
      <c r="AAN51" s="979" t="s">
        <v>732</v>
      </c>
      <c r="AAO51" s="979" t="s">
        <v>732</v>
      </c>
      <c r="AAP51" s="978">
        <v>3</v>
      </c>
      <c r="AAQ51" s="978">
        <v>1</v>
      </c>
      <c r="AAR51" s="978">
        <v>2</v>
      </c>
      <c r="AAS51" s="978">
        <v>3</v>
      </c>
      <c r="AAT51" s="978">
        <v>1</v>
      </c>
      <c r="AAU51" s="978">
        <v>2</v>
      </c>
      <c r="AAV51" s="978">
        <v>1</v>
      </c>
      <c r="AAW51" s="979" t="s">
        <v>732</v>
      </c>
      <c r="AAX51" s="978">
        <v>1</v>
      </c>
      <c r="AAY51" s="978">
        <v>3</v>
      </c>
      <c r="AAZ51" s="978">
        <v>1</v>
      </c>
      <c r="ABA51" s="978">
        <v>2</v>
      </c>
      <c r="ABB51" s="978">
        <v>1</v>
      </c>
      <c r="ABC51" s="978">
        <v>1</v>
      </c>
      <c r="ABD51" s="979" t="s">
        <v>732</v>
      </c>
      <c r="ABE51" s="979" t="s">
        <v>732</v>
      </c>
      <c r="ABF51" s="979" t="s">
        <v>732</v>
      </c>
      <c r="ABG51" s="979" t="s">
        <v>732</v>
      </c>
      <c r="ABH51" s="979" t="s">
        <v>732</v>
      </c>
      <c r="ABI51" s="979" t="s">
        <v>732</v>
      </c>
      <c r="ABJ51" s="979" t="s">
        <v>732</v>
      </c>
      <c r="ABK51" s="979" t="s">
        <v>732</v>
      </c>
      <c r="ABL51" s="979" t="s">
        <v>732</v>
      </c>
      <c r="ABM51" s="979" t="s">
        <v>732</v>
      </c>
      <c r="ABN51" s="978">
        <v>9</v>
      </c>
      <c r="ABO51" s="978">
        <v>6</v>
      </c>
      <c r="ABP51" s="978">
        <v>3</v>
      </c>
      <c r="ABQ51" s="978">
        <v>2</v>
      </c>
      <c r="ABR51" s="979" t="s">
        <v>732</v>
      </c>
      <c r="ABS51" s="978">
        <v>2</v>
      </c>
      <c r="ABT51" s="979" t="s">
        <v>732</v>
      </c>
      <c r="ABU51" s="979" t="s">
        <v>732</v>
      </c>
      <c r="ABV51" s="979" t="s">
        <v>732</v>
      </c>
      <c r="ABW51" s="979" t="s">
        <v>732</v>
      </c>
      <c r="ABX51" s="979" t="s">
        <v>732</v>
      </c>
      <c r="ABY51" s="979" t="s">
        <v>732</v>
      </c>
      <c r="ABZ51" s="979" t="s">
        <v>732</v>
      </c>
      <c r="ACA51" s="979" t="s">
        <v>732</v>
      </c>
      <c r="ACB51" s="979" t="s">
        <v>732</v>
      </c>
      <c r="ACC51" s="979" t="s">
        <v>732</v>
      </c>
      <c r="ACD51" s="979" t="s">
        <v>732</v>
      </c>
      <c r="ACE51" s="979" t="s">
        <v>732</v>
      </c>
      <c r="ACF51" s="979" t="s">
        <v>732</v>
      </c>
      <c r="ACG51" s="979" t="s">
        <v>732</v>
      </c>
      <c r="ACH51" s="979" t="s">
        <v>732</v>
      </c>
      <c r="ACI51" s="979" t="s">
        <v>732</v>
      </c>
      <c r="ACJ51" s="979" t="s">
        <v>732</v>
      </c>
      <c r="ACK51" s="979" t="s">
        <v>732</v>
      </c>
      <c r="ACL51" s="979" t="s">
        <v>732</v>
      </c>
      <c r="ACM51" s="979" t="s">
        <v>732</v>
      </c>
      <c r="ACN51" s="979" t="s">
        <v>732</v>
      </c>
      <c r="ACO51" s="979" t="s">
        <v>732</v>
      </c>
      <c r="ACP51" s="979" t="s">
        <v>732</v>
      </c>
      <c r="ACQ51" s="978">
        <v>10</v>
      </c>
      <c r="ACR51" s="978">
        <v>2</v>
      </c>
      <c r="ACS51" s="978">
        <v>8</v>
      </c>
      <c r="ACT51" s="979" t="s">
        <v>732</v>
      </c>
      <c r="ACU51" s="979" t="s">
        <v>732</v>
      </c>
      <c r="ACV51" s="979" t="s">
        <v>732</v>
      </c>
      <c r="ACW51" s="979" t="s">
        <v>732</v>
      </c>
      <c r="ACX51" s="979" t="s">
        <v>732</v>
      </c>
      <c r="ACY51" s="979" t="s">
        <v>732</v>
      </c>
      <c r="ACZ51" s="978">
        <v>1</v>
      </c>
      <c r="ADA51" s="979" t="s">
        <v>732</v>
      </c>
      <c r="ADB51" s="978">
        <v>1</v>
      </c>
      <c r="ADC51" s="979" t="s">
        <v>732</v>
      </c>
      <c r="ADD51" s="979" t="s">
        <v>732</v>
      </c>
      <c r="ADE51" s="979" t="s">
        <v>732</v>
      </c>
      <c r="ADF51" s="979" t="s">
        <v>732</v>
      </c>
      <c r="ADG51" s="979" t="s">
        <v>732</v>
      </c>
      <c r="ADH51" s="979" t="s">
        <v>732</v>
      </c>
      <c r="ADI51" s="979" t="s">
        <v>732</v>
      </c>
      <c r="ADJ51" s="979" t="s">
        <v>732</v>
      </c>
      <c r="ADK51" s="979" t="s">
        <v>732</v>
      </c>
      <c r="ADL51" s="978">
        <v>1</v>
      </c>
      <c r="ADM51" s="978">
        <v>1</v>
      </c>
      <c r="ADN51" s="979" t="s">
        <v>732</v>
      </c>
      <c r="ADO51" s="979" t="s">
        <v>732</v>
      </c>
      <c r="ADP51" s="979" t="s">
        <v>732</v>
      </c>
      <c r="ADQ51" s="979" t="s">
        <v>732</v>
      </c>
      <c r="ADR51" s="978">
        <v>1</v>
      </c>
      <c r="ADS51" s="978">
        <v>1</v>
      </c>
      <c r="ADT51" s="979" t="s">
        <v>732</v>
      </c>
      <c r="ADU51" s="978">
        <v>1</v>
      </c>
      <c r="ADV51" s="979" t="s">
        <v>732</v>
      </c>
      <c r="ADW51" s="978">
        <v>1</v>
      </c>
      <c r="ADX51" s="978">
        <v>1</v>
      </c>
      <c r="ADY51" s="978">
        <v>1</v>
      </c>
      <c r="ADZ51" s="979" t="s">
        <v>732</v>
      </c>
      <c r="AEA51" s="978">
        <v>1</v>
      </c>
      <c r="AEB51" s="979" t="s">
        <v>732</v>
      </c>
      <c r="AEC51" s="978">
        <v>1</v>
      </c>
      <c r="AED51" s="979" t="s">
        <v>732</v>
      </c>
      <c r="AEE51" s="979" t="s">
        <v>732</v>
      </c>
      <c r="AEF51" s="979" t="s">
        <v>732</v>
      </c>
      <c r="AEG51" s="979" t="s">
        <v>732</v>
      </c>
      <c r="AEH51" s="979" t="s">
        <v>732</v>
      </c>
      <c r="AEI51" s="979" t="s">
        <v>732</v>
      </c>
      <c r="AEJ51" s="979" t="s">
        <v>732</v>
      </c>
      <c r="AEK51" s="979" t="s">
        <v>732</v>
      </c>
      <c r="AEL51" s="979" t="s">
        <v>732</v>
      </c>
      <c r="AEM51" s="978">
        <v>8</v>
      </c>
      <c r="AEN51" s="978">
        <v>5</v>
      </c>
      <c r="AEO51" s="978">
        <v>3</v>
      </c>
      <c r="AEP51" s="978">
        <v>8</v>
      </c>
      <c r="AEQ51" s="978">
        <v>6</v>
      </c>
      <c r="AER51" s="978">
        <v>2</v>
      </c>
      <c r="AES51" s="979" t="s">
        <v>732</v>
      </c>
      <c r="AET51" s="979" t="s">
        <v>732</v>
      </c>
      <c r="AEU51" s="979" t="s">
        <v>732</v>
      </c>
      <c r="AEV51" s="979" t="s">
        <v>732</v>
      </c>
      <c r="AEW51" s="979" t="s">
        <v>732</v>
      </c>
      <c r="AEX51" s="979" t="s">
        <v>732</v>
      </c>
      <c r="AEY51" s="979" t="s">
        <v>732</v>
      </c>
      <c r="AEZ51" s="979" t="s">
        <v>732</v>
      </c>
      <c r="AFA51" s="979" t="s">
        <v>732</v>
      </c>
      <c r="AFB51" s="978">
        <v>1</v>
      </c>
      <c r="AFC51" s="979" t="s">
        <v>732</v>
      </c>
      <c r="AFD51" s="978">
        <v>1</v>
      </c>
      <c r="AFE51" s="979" t="s">
        <v>732</v>
      </c>
      <c r="AFF51" s="979" t="s">
        <v>732</v>
      </c>
      <c r="AFG51" s="1063" t="s">
        <v>732</v>
      </c>
      <c r="AFH51" s="979" t="s">
        <v>732</v>
      </c>
      <c r="AFI51" s="979" t="s">
        <v>732</v>
      </c>
      <c r="AFJ51" s="979" t="s">
        <v>732</v>
      </c>
      <c r="AFK51" s="979" t="s">
        <v>732</v>
      </c>
      <c r="AFL51" s="979" t="s">
        <v>732</v>
      </c>
      <c r="AFM51" s="980" t="s">
        <v>732</v>
      </c>
    </row>
    <row r="52" spans="2:845">
      <c r="B52" s="976" t="s">
        <v>785</v>
      </c>
      <c r="C52" s="977">
        <v>14</v>
      </c>
      <c r="D52" s="978">
        <v>5</v>
      </c>
      <c r="E52" s="978">
        <v>9</v>
      </c>
      <c r="F52" s="978">
        <v>1</v>
      </c>
      <c r="G52" s="978">
        <v>1</v>
      </c>
      <c r="H52" s="979" t="s">
        <v>732</v>
      </c>
      <c r="I52" s="978">
        <v>2</v>
      </c>
      <c r="J52" s="979" t="s">
        <v>732</v>
      </c>
      <c r="K52" s="978">
        <v>2</v>
      </c>
      <c r="L52" s="978">
        <v>1</v>
      </c>
      <c r="M52" s="978">
        <v>1</v>
      </c>
      <c r="N52" s="979" t="s">
        <v>732</v>
      </c>
      <c r="O52" s="979" t="s">
        <v>732</v>
      </c>
      <c r="P52" s="979" t="s">
        <v>732</v>
      </c>
      <c r="Q52" s="979" t="s">
        <v>732</v>
      </c>
      <c r="R52" s="979" t="s">
        <v>732</v>
      </c>
      <c r="S52" s="979" t="s">
        <v>732</v>
      </c>
      <c r="T52" s="979" t="s">
        <v>732</v>
      </c>
      <c r="U52" s="978">
        <v>4</v>
      </c>
      <c r="V52" s="978">
        <v>3</v>
      </c>
      <c r="W52" s="978">
        <v>1</v>
      </c>
      <c r="X52" s="979" t="s">
        <v>732</v>
      </c>
      <c r="Y52" s="979" t="s">
        <v>732</v>
      </c>
      <c r="Z52" s="979" t="s">
        <v>732</v>
      </c>
      <c r="AA52" s="978">
        <v>21</v>
      </c>
      <c r="AB52" s="978">
        <v>16</v>
      </c>
      <c r="AC52" s="978">
        <v>5</v>
      </c>
      <c r="AD52" s="978">
        <v>1</v>
      </c>
      <c r="AE52" s="978">
        <v>1</v>
      </c>
      <c r="AF52" s="979" t="s">
        <v>732</v>
      </c>
      <c r="AG52" s="978">
        <v>2</v>
      </c>
      <c r="AH52" s="978">
        <v>1</v>
      </c>
      <c r="AI52" s="978">
        <v>1</v>
      </c>
      <c r="AJ52" s="978">
        <v>4</v>
      </c>
      <c r="AK52" s="978">
        <v>1</v>
      </c>
      <c r="AL52" s="978">
        <v>3</v>
      </c>
      <c r="AM52" s="978">
        <v>13</v>
      </c>
      <c r="AN52" s="978">
        <v>11</v>
      </c>
      <c r="AO52" s="978">
        <v>2</v>
      </c>
      <c r="AP52" s="979" t="s">
        <v>732</v>
      </c>
      <c r="AQ52" s="979" t="s">
        <v>732</v>
      </c>
      <c r="AR52" s="979" t="s">
        <v>732</v>
      </c>
      <c r="AS52" s="979" t="s">
        <v>732</v>
      </c>
      <c r="AT52" s="979" t="s">
        <v>732</v>
      </c>
      <c r="AU52" s="979" t="s">
        <v>732</v>
      </c>
      <c r="AV52" s="978">
        <v>1</v>
      </c>
      <c r="AW52" s="979" t="s">
        <v>732</v>
      </c>
      <c r="AX52" s="978">
        <v>1</v>
      </c>
      <c r="AY52" s="978">
        <v>7</v>
      </c>
      <c r="AZ52" s="978">
        <v>6</v>
      </c>
      <c r="BA52" s="978">
        <v>1</v>
      </c>
      <c r="BB52" s="978">
        <v>5</v>
      </c>
      <c r="BC52" s="978">
        <v>3</v>
      </c>
      <c r="BD52" s="978">
        <v>2</v>
      </c>
      <c r="BE52" s="979" t="s">
        <v>732</v>
      </c>
      <c r="BF52" s="979" t="s">
        <v>732</v>
      </c>
      <c r="BG52" s="979" t="s">
        <v>732</v>
      </c>
      <c r="BH52" s="979" t="s">
        <v>732</v>
      </c>
      <c r="BI52" s="979" t="s">
        <v>732</v>
      </c>
      <c r="BJ52" s="979" t="s">
        <v>732</v>
      </c>
      <c r="BK52" s="979" t="s">
        <v>732</v>
      </c>
      <c r="BL52" s="979" t="s">
        <v>732</v>
      </c>
      <c r="BM52" s="979" t="s">
        <v>732</v>
      </c>
      <c r="BN52" s="979" t="s">
        <v>732</v>
      </c>
      <c r="BO52" s="979" t="s">
        <v>732</v>
      </c>
      <c r="BP52" s="979" t="s">
        <v>732</v>
      </c>
      <c r="BQ52" s="978">
        <v>2</v>
      </c>
      <c r="BR52" s="978">
        <v>1</v>
      </c>
      <c r="BS52" s="978">
        <v>1</v>
      </c>
      <c r="BT52" s="979" t="s">
        <v>732</v>
      </c>
      <c r="BU52" s="979" t="s">
        <v>732</v>
      </c>
      <c r="BV52" s="979" t="s">
        <v>732</v>
      </c>
      <c r="BW52" s="979" t="s">
        <v>732</v>
      </c>
      <c r="BX52" s="979" t="s">
        <v>732</v>
      </c>
      <c r="BY52" s="979" t="s">
        <v>732</v>
      </c>
      <c r="BZ52" s="979" t="s">
        <v>732</v>
      </c>
      <c r="CA52" s="979" t="s">
        <v>732</v>
      </c>
      <c r="CB52" s="979" t="s">
        <v>732</v>
      </c>
      <c r="CC52" s="978">
        <v>8</v>
      </c>
      <c r="CD52" s="978">
        <v>5</v>
      </c>
      <c r="CE52" s="978">
        <v>3</v>
      </c>
      <c r="CF52" s="978">
        <v>2</v>
      </c>
      <c r="CG52" s="978">
        <v>1</v>
      </c>
      <c r="CH52" s="978">
        <v>1</v>
      </c>
      <c r="CI52" s="978">
        <v>2</v>
      </c>
      <c r="CJ52" s="979" t="s">
        <v>732</v>
      </c>
      <c r="CK52" s="978">
        <v>2</v>
      </c>
      <c r="CL52" s="979" t="s">
        <v>732</v>
      </c>
      <c r="CM52" s="979" t="s">
        <v>732</v>
      </c>
      <c r="CN52" s="979" t="s">
        <v>732</v>
      </c>
      <c r="CO52" s="978">
        <v>3</v>
      </c>
      <c r="CP52" s="978">
        <v>3</v>
      </c>
      <c r="CQ52" s="979" t="s">
        <v>732</v>
      </c>
      <c r="CR52" s="978">
        <v>1</v>
      </c>
      <c r="CS52" s="978">
        <v>1</v>
      </c>
      <c r="CT52" s="979" t="s">
        <v>732</v>
      </c>
      <c r="CU52" s="978">
        <v>5</v>
      </c>
      <c r="CV52" s="978">
        <v>4</v>
      </c>
      <c r="CW52" s="978">
        <v>1</v>
      </c>
      <c r="CX52" s="978">
        <v>2</v>
      </c>
      <c r="CY52" s="978">
        <v>1</v>
      </c>
      <c r="CZ52" s="978">
        <v>1</v>
      </c>
      <c r="DA52" s="978">
        <v>21</v>
      </c>
      <c r="DB52" s="978">
        <v>15</v>
      </c>
      <c r="DC52" s="978">
        <v>6</v>
      </c>
      <c r="DD52" s="978">
        <v>1</v>
      </c>
      <c r="DE52" s="978">
        <v>1</v>
      </c>
      <c r="DF52" s="979" t="s">
        <v>732</v>
      </c>
      <c r="DG52" s="978">
        <v>4</v>
      </c>
      <c r="DH52" s="978">
        <v>3</v>
      </c>
      <c r="DI52" s="978">
        <v>1</v>
      </c>
      <c r="DJ52" s="978">
        <v>6</v>
      </c>
      <c r="DK52" s="978">
        <v>4</v>
      </c>
      <c r="DL52" s="978">
        <v>2</v>
      </c>
      <c r="DM52" s="978">
        <v>8</v>
      </c>
      <c r="DN52" s="978">
        <v>6</v>
      </c>
      <c r="DO52" s="978">
        <v>2</v>
      </c>
      <c r="DP52" s="978">
        <v>1</v>
      </c>
      <c r="DQ52" s="978">
        <v>1</v>
      </c>
      <c r="DR52" s="979" t="s">
        <v>732</v>
      </c>
      <c r="DS52" s="979" t="s">
        <v>732</v>
      </c>
      <c r="DT52" s="979" t="s">
        <v>732</v>
      </c>
      <c r="DU52" s="979" t="s">
        <v>732</v>
      </c>
      <c r="DV52" s="979" t="s">
        <v>732</v>
      </c>
      <c r="DW52" s="979" t="s">
        <v>732</v>
      </c>
      <c r="DX52" s="979" t="s">
        <v>732</v>
      </c>
      <c r="DY52" s="978">
        <v>27</v>
      </c>
      <c r="DZ52" s="978">
        <v>24</v>
      </c>
      <c r="EA52" s="978">
        <v>3</v>
      </c>
      <c r="EB52" s="978">
        <v>9</v>
      </c>
      <c r="EC52" s="978">
        <v>5</v>
      </c>
      <c r="ED52" s="978">
        <v>4</v>
      </c>
      <c r="EE52" s="978">
        <v>1</v>
      </c>
      <c r="EF52" s="978">
        <v>1</v>
      </c>
      <c r="EG52" s="979" t="s">
        <v>732</v>
      </c>
      <c r="EH52" s="979" t="s">
        <v>732</v>
      </c>
      <c r="EI52" s="979" t="s">
        <v>732</v>
      </c>
      <c r="EJ52" s="979" t="s">
        <v>732</v>
      </c>
      <c r="EK52" s="979" t="s">
        <v>732</v>
      </c>
      <c r="EL52" s="979" t="s">
        <v>732</v>
      </c>
      <c r="EM52" s="979" t="s">
        <v>732</v>
      </c>
      <c r="EN52" s="979" t="s">
        <v>732</v>
      </c>
      <c r="EO52" s="979" t="s">
        <v>732</v>
      </c>
      <c r="EP52" s="979" t="s">
        <v>732</v>
      </c>
      <c r="EQ52" s="978">
        <v>2</v>
      </c>
      <c r="ER52" s="978">
        <v>2</v>
      </c>
      <c r="ES52" s="979" t="s">
        <v>732</v>
      </c>
      <c r="ET52" s="979" t="s">
        <v>732</v>
      </c>
      <c r="EU52" s="979" t="s">
        <v>732</v>
      </c>
      <c r="EV52" s="979" t="s">
        <v>732</v>
      </c>
      <c r="EW52" s="979" t="s">
        <v>732</v>
      </c>
      <c r="EX52" s="979" t="s">
        <v>732</v>
      </c>
      <c r="EY52" s="979" t="s">
        <v>732</v>
      </c>
      <c r="EZ52" s="978">
        <v>16</v>
      </c>
      <c r="FA52" s="978">
        <v>8</v>
      </c>
      <c r="FB52" s="978">
        <v>8</v>
      </c>
      <c r="FC52" s="978">
        <v>2</v>
      </c>
      <c r="FD52" s="979" t="s">
        <v>732</v>
      </c>
      <c r="FE52" s="978">
        <v>2</v>
      </c>
      <c r="FF52" s="978">
        <v>1</v>
      </c>
      <c r="FG52" s="978">
        <v>1</v>
      </c>
      <c r="FH52" s="979" t="s">
        <v>732</v>
      </c>
      <c r="FI52" s="978">
        <v>3</v>
      </c>
      <c r="FJ52" s="978">
        <v>3</v>
      </c>
      <c r="FK52" s="979" t="s">
        <v>732</v>
      </c>
      <c r="FL52" s="978">
        <v>5</v>
      </c>
      <c r="FM52" s="978">
        <v>4</v>
      </c>
      <c r="FN52" s="978">
        <v>1</v>
      </c>
      <c r="FO52" s="978">
        <v>2</v>
      </c>
      <c r="FP52" s="978">
        <v>2</v>
      </c>
      <c r="FQ52" s="979" t="s">
        <v>732</v>
      </c>
      <c r="FR52" s="978">
        <v>5</v>
      </c>
      <c r="FS52" s="978">
        <v>3</v>
      </c>
      <c r="FT52" s="978">
        <v>2</v>
      </c>
      <c r="FU52" s="978">
        <v>5</v>
      </c>
      <c r="FV52" s="978">
        <v>2</v>
      </c>
      <c r="FW52" s="978">
        <v>3</v>
      </c>
      <c r="FX52" s="978">
        <v>20</v>
      </c>
      <c r="FY52" s="978">
        <v>15</v>
      </c>
      <c r="FZ52" s="978">
        <v>5</v>
      </c>
      <c r="GA52" s="978">
        <v>4</v>
      </c>
      <c r="GB52" s="978">
        <v>4</v>
      </c>
      <c r="GC52" s="979" t="s">
        <v>732</v>
      </c>
      <c r="GD52" s="978">
        <v>4</v>
      </c>
      <c r="GE52" s="978">
        <v>1</v>
      </c>
      <c r="GF52" s="978">
        <v>3</v>
      </c>
      <c r="GG52" s="978">
        <v>3</v>
      </c>
      <c r="GH52" s="978">
        <v>2</v>
      </c>
      <c r="GI52" s="978">
        <v>1</v>
      </c>
      <c r="GJ52" s="978">
        <v>12</v>
      </c>
      <c r="GK52" s="978">
        <v>6</v>
      </c>
      <c r="GL52" s="978">
        <v>6</v>
      </c>
      <c r="GM52" s="978">
        <v>1</v>
      </c>
      <c r="GN52" s="979" t="s">
        <v>732</v>
      </c>
      <c r="GO52" s="978">
        <v>1</v>
      </c>
      <c r="GP52" s="978">
        <v>1</v>
      </c>
      <c r="GQ52" s="979" t="s">
        <v>732</v>
      </c>
      <c r="GR52" s="978">
        <v>1</v>
      </c>
      <c r="GS52" s="979" t="s">
        <v>732</v>
      </c>
      <c r="GT52" s="979" t="s">
        <v>732</v>
      </c>
      <c r="GU52" s="979" t="s">
        <v>732</v>
      </c>
      <c r="GV52" s="978">
        <v>23</v>
      </c>
      <c r="GW52" s="978">
        <v>18</v>
      </c>
      <c r="GX52" s="978">
        <v>5</v>
      </c>
      <c r="GY52" s="978">
        <v>9</v>
      </c>
      <c r="GZ52" s="978">
        <v>5</v>
      </c>
      <c r="HA52" s="978">
        <v>4</v>
      </c>
      <c r="HB52" s="978">
        <v>1</v>
      </c>
      <c r="HC52" s="978">
        <v>1</v>
      </c>
      <c r="HD52" s="979" t="s">
        <v>732</v>
      </c>
      <c r="HE52" s="979" t="s">
        <v>732</v>
      </c>
      <c r="HF52" s="979" t="s">
        <v>732</v>
      </c>
      <c r="HG52" s="979" t="s">
        <v>732</v>
      </c>
      <c r="HH52" s="978">
        <v>1</v>
      </c>
      <c r="HI52" s="979" t="s">
        <v>732</v>
      </c>
      <c r="HJ52" s="978">
        <v>1</v>
      </c>
      <c r="HK52" s="979" t="s">
        <v>732</v>
      </c>
      <c r="HL52" s="979" t="s">
        <v>732</v>
      </c>
      <c r="HM52" s="979" t="s">
        <v>732</v>
      </c>
      <c r="HN52" s="978">
        <v>2</v>
      </c>
      <c r="HO52" s="978">
        <v>2</v>
      </c>
      <c r="HP52" s="979" t="s">
        <v>732</v>
      </c>
      <c r="HQ52" s="979" t="s">
        <v>732</v>
      </c>
      <c r="HR52" s="979" t="s">
        <v>732</v>
      </c>
      <c r="HS52" s="979" t="s">
        <v>732</v>
      </c>
      <c r="HT52" s="979" t="s">
        <v>732</v>
      </c>
      <c r="HU52" s="979" t="s">
        <v>732</v>
      </c>
      <c r="HV52" s="979" t="s">
        <v>732</v>
      </c>
      <c r="HW52" s="979" t="s">
        <v>732</v>
      </c>
      <c r="HX52" s="979" t="s">
        <v>732</v>
      </c>
      <c r="HY52" s="978">
        <v>11</v>
      </c>
      <c r="HZ52" s="978">
        <v>9</v>
      </c>
      <c r="IA52" s="978">
        <v>2</v>
      </c>
      <c r="IB52" s="978">
        <v>2</v>
      </c>
      <c r="IC52" s="978">
        <v>1</v>
      </c>
      <c r="ID52" s="978">
        <v>1</v>
      </c>
      <c r="IE52" s="978">
        <v>4</v>
      </c>
      <c r="IF52" s="978">
        <v>2</v>
      </c>
      <c r="IG52" s="978">
        <v>2</v>
      </c>
      <c r="IH52" s="978">
        <v>3</v>
      </c>
      <c r="II52" s="979" t="s">
        <v>732</v>
      </c>
      <c r="IJ52" s="978">
        <v>3</v>
      </c>
      <c r="IK52" s="978">
        <v>1</v>
      </c>
      <c r="IL52" s="978">
        <v>1</v>
      </c>
      <c r="IM52" s="979" t="s">
        <v>732</v>
      </c>
      <c r="IN52" s="979" t="s">
        <v>732</v>
      </c>
      <c r="IO52" s="979" t="s">
        <v>732</v>
      </c>
      <c r="IP52" s="979" t="s">
        <v>732</v>
      </c>
      <c r="IQ52" s="978">
        <v>3</v>
      </c>
      <c r="IR52" s="978">
        <v>3</v>
      </c>
      <c r="IS52" s="979" t="s">
        <v>732</v>
      </c>
      <c r="IT52" s="978">
        <v>1</v>
      </c>
      <c r="IU52" s="979" t="s">
        <v>732</v>
      </c>
      <c r="IV52" s="978">
        <v>1</v>
      </c>
      <c r="IW52" s="978">
        <v>20</v>
      </c>
      <c r="IX52" s="978">
        <v>12</v>
      </c>
      <c r="IY52" s="978">
        <v>8</v>
      </c>
      <c r="IZ52" s="978">
        <v>5</v>
      </c>
      <c r="JA52" s="978">
        <v>3</v>
      </c>
      <c r="JB52" s="978">
        <v>2</v>
      </c>
      <c r="JC52" s="978">
        <v>3</v>
      </c>
      <c r="JD52" s="978">
        <v>1</v>
      </c>
      <c r="JE52" s="978">
        <v>2</v>
      </c>
      <c r="JF52" s="978">
        <v>7</v>
      </c>
      <c r="JG52" s="978">
        <v>5</v>
      </c>
      <c r="JH52" s="978">
        <v>2</v>
      </c>
      <c r="JI52" s="978">
        <v>13</v>
      </c>
      <c r="JJ52" s="978">
        <v>11</v>
      </c>
      <c r="JK52" s="978">
        <v>2</v>
      </c>
      <c r="JL52" s="978">
        <v>1</v>
      </c>
      <c r="JM52" s="979" t="s">
        <v>732</v>
      </c>
      <c r="JN52" s="978">
        <v>1</v>
      </c>
      <c r="JO52" s="979" t="s">
        <v>732</v>
      </c>
      <c r="JP52" s="979" t="s">
        <v>732</v>
      </c>
      <c r="JQ52" s="979" t="s">
        <v>732</v>
      </c>
      <c r="JR52" s="979" t="s">
        <v>732</v>
      </c>
      <c r="JS52" s="979" t="s">
        <v>732</v>
      </c>
      <c r="JT52" s="979" t="s">
        <v>732</v>
      </c>
      <c r="JU52" s="978">
        <v>33</v>
      </c>
      <c r="JV52" s="978">
        <v>18</v>
      </c>
      <c r="JW52" s="978">
        <v>15</v>
      </c>
      <c r="JX52" s="978">
        <v>7</v>
      </c>
      <c r="JY52" s="978">
        <v>2</v>
      </c>
      <c r="JZ52" s="978">
        <v>5</v>
      </c>
      <c r="KA52" s="979" t="s">
        <v>732</v>
      </c>
      <c r="KB52" s="979" t="s">
        <v>732</v>
      </c>
      <c r="KC52" s="979" t="s">
        <v>732</v>
      </c>
      <c r="KD52" s="979" t="s">
        <v>732</v>
      </c>
      <c r="KE52" s="979" t="s">
        <v>732</v>
      </c>
      <c r="KF52" s="979" t="s">
        <v>732</v>
      </c>
      <c r="KG52" s="978">
        <v>2</v>
      </c>
      <c r="KH52" s="978">
        <v>1</v>
      </c>
      <c r="KI52" s="978">
        <v>1</v>
      </c>
      <c r="KJ52" s="979" t="s">
        <v>732</v>
      </c>
      <c r="KK52" s="979" t="s">
        <v>732</v>
      </c>
      <c r="KL52" s="979" t="s">
        <v>732</v>
      </c>
      <c r="KM52" s="978">
        <v>4</v>
      </c>
      <c r="KN52" s="978">
        <v>3</v>
      </c>
      <c r="KO52" s="978">
        <v>1</v>
      </c>
      <c r="KP52" s="979" t="s">
        <v>732</v>
      </c>
      <c r="KQ52" s="979" t="s">
        <v>732</v>
      </c>
      <c r="KR52" s="979" t="s">
        <v>732</v>
      </c>
      <c r="KS52" s="979" t="s">
        <v>732</v>
      </c>
      <c r="KT52" s="979" t="s">
        <v>732</v>
      </c>
      <c r="KU52" s="979" t="s">
        <v>732</v>
      </c>
      <c r="KV52" s="979" t="s">
        <v>732</v>
      </c>
      <c r="KW52" s="979" t="s">
        <v>732</v>
      </c>
      <c r="KX52" s="979" t="s">
        <v>732</v>
      </c>
      <c r="KY52" s="978">
        <v>12</v>
      </c>
      <c r="KZ52" s="978">
        <v>5</v>
      </c>
      <c r="LA52" s="978">
        <v>7</v>
      </c>
      <c r="LB52" s="979" t="s">
        <v>732</v>
      </c>
      <c r="LC52" s="979" t="s">
        <v>732</v>
      </c>
      <c r="LD52" s="979" t="s">
        <v>732</v>
      </c>
      <c r="LE52" s="978">
        <v>4</v>
      </c>
      <c r="LF52" s="979" t="s">
        <v>732</v>
      </c>
      <c r="LG52" s="978">
        <v>4</v>
      </c>
      <c r="LH52" s="978">
        <v>1</v>
      </c>
      <c r="LI52" s="979" t="s">
        <v>732</v>
      </c>
      <c r="LJ52" s="978">
        <v>1</v>
      </c>
      <c r="LK52" s="979" t="s">
        <v>732</v>
      </c>
      <c r="LL52" s="979" t="s">
        <v>732</v>
      </c>
      <c r="LM52" s="979" t="s">
        <v>732</v>
      </c>
      <c r="LN52" s="978">
        <v>3</v>
      </c>
      <c r="LO52" s="978">
        <v>1</v>
      </c>
      <c r="LP52" s="978">
        <v>2</v>
      </c>
      <c r="LQ52" s="978">
        <v>3</v>
      </c>
      <c r="LR52" s="978">
        <v>1</v>
      </c>
      <c r="LS52" s="978">
        <v>2</v>
      </c>
      <c r="LT52" s="978">
        <v>4</v>
      </c>
      <c r="LU52" s="978">
        <v>2</v>
      </c>
      <c r="LV52" s="978">
        <v>2</v>
      </c>
      <c r="LW52" s="978">
        <v>20</v>
      </c>
      <c r="LX52" s="978">
        <v>17</v>
      </c>
      <c r="LY52" s="978">
        <v>3</v>
      </c>
      <c r="LZ52" s="978">
        <v>3</v>
      </c>
      <c r="MA52" s="978">
        <v>1</v>
      </c>
      <c r="MB52" s="978">
        <v>2</v>
      </c>
      <c r="MC52" s="979" t="s">
        <v>732</v>
      </c>
      <c r="MD52" s="979" t="s">
        <v>732</v>
      </c>
      <c r="ME52" s="979" t="s">
        <v>732</v>
      </c>
      <c r="MF52" s="978">
        <v>4</v>
      </c>
      <c r="MG52" s="978">
        <v>4</v>
      </c>
      <c r="MH52" s="979" t="s">
        <v>732</v>
      </c>
      <c r="MI52" s="978">
        <v>14</v>
      </c>
      <c r="MJ52" s="978">
        <v>10</v>
      </c>
      <c r="MK52" s="978">
        <v>4</v>
      </c>
      <c r="ML52" s="978">
        <v>1</v>
      </c>
      <c r="MM52" s="979" t="s">
        <v>732</v>
      </c>
      <c r="MN52" s="978">
        <v>1</v>
      </c>
      <c r="MO52" s="978">
        <v>1</v>
      </c>
      <c r="MP52" s="978">
        <v>1</v>
      </c>
      <c r="MQ52" s="979" t="s">
        <v>732</v>
      </c>
      <c r="MR52" s="979" t="s">
        <v>732</v>
      </c>
      <c r="MS52" s="979" t="s">
        <v>732</v>
      </c>
      <c r="MT52" s="979" t="s">
        <v>732</v>
      </c>
      <c r="MU52" s="978">
        <v>32</v>
      </c>
      <c r="MV52" s="978">
        <v>17</v>
      </c>
      <c r="MW52" s="978">
        <v>15</v>
      </c>
      <c r="MX52" s="978">
        <v>3</v>
      </c>
      <c r="MY52" s="978">
        <v>1</v>
      </c>
      <c r="MZ52" s="978">
        <v>2</v>
      </c>
      <c r="NA52" s="978">
        <v>1</v>
      </c>
      <c r="NB52" s="979" t="s">
        <v>732</v>
      </c>
      <c r="NC52" s="978">
        <v>1</v>
      </c>
      <c r="ND52" s="979" t="s">
        <v>732</v>
      </c>
      <c r="NE52" s="979" t="s">
        <v>732</v>
      </c>
      <c r="NF52" s="979" t="s">
        <v>732</v>
      </c>
      <c r="NG52" s="978">
        <v>1</v>
      </c>
      <c r="NH52" s="978">
        <v>1</v>
      </c>
      <c r="NI52" s="979" t="s">
        <v>732</v>
      </c>
      <c r="NJ52" s="979" t="s">
        <v>732</v>
      </c>
      <c r="NK52" s="979" t="s">
        <v>732</v>
      </c>
      <c r="NL52" s="979" t="s">
        <v>732</v>
      </c>
      <c r="NM52" s="978">
        <v>4</v>
      </c>
      <c r="NN52" s="978">
        <v>3</v>
      </c>
      <c r="NO52" s="978">
        <v>1</v>
      </c>
      <c r="NP52" s="979" t="s">
        <v>732</v>
      </c>
      <c r="NQ52" s="979" t="s">
        <v>732</v>
      </c>
      <c r="NR52" s="979" t="s">
        <v>732</v>
      </c>
      <c r="NS52" s="979" t="s">
        <v>732</v>
      </c>
      <c r="NT52" s="979" t="s">
        <v>732</v>
      </c>
      <c r="NU52" s="979" t="s">
        <v>732</v>
      </c>
      <c r="NV52" s="979" t="s">
        <v>732</v>
      </c>
      <c r="NW52" s="979" t="s">
        <v>732</v>
      </c>
      <c r="NX52" s="979" t="s">
        <v>732</v>
      </c>
      <c r="NY52" s="978">
        <v>15</v>
      </c>
      <c r="NZ52" s="978">
        <v>9</v>
      </c>
      <c r="OA52" s="978">
        <v>6</v>
      </c>
      <c r="OB52" s="978">
        <v>2</v>
      </c>
      <c r="OC52" s="978">
        <v>1</v>
      </c>
      <c r="OD52" s="978">
        <v>1</v>
      </c>
      <c r="OE52" s="978">
        <v>1</v>
      </c>
      <c r="OF52" s="978">
        <v>1</v>
      </c>
      <c r="OG52" s="979" t="s">
        <v>732</v>
      </c>
      <c r="OH52" s="978">
        <v>3</v>
      </c>
      <c r="OI52" s="978">
        <v>2</v>
      </c>
      <c r="OJ52" s="978">
        <v>1</v>
      </c>
      <c r="OK52" s="979" t="s">
        <v>732</v>
      </c>
      <c r="OL52" s="979" t="s">
        <v>732</v>
      </c>
      <c r="OM52" s="979" t="s">
        <v>732</v>
      </c>
      <c r="ON52" s="978">
        <v>9</v>
      </c>
      <c r="OO52" s="978">
        <v>3</v>
      </c>
      <c r="OP52" s="978">
        <v>6</v>
      </c>
      <c r="OQ52" s="978">
        <v>4</v>
      </c>
      <c r="OR52" s="978">
        <v>3</v>
      </c>
      <c r="OS52" s="978">
        <v>1</v>
      </c>
      <c r="OT52" s="978">
        <v>2</v>
      </c>
      <c r="OU52" s="979" t="s">
        <v>732</v>
      </c>
      <c r="OV52" s="978">
        <v>2</v>
      </c>
      <c r="OW52" s="978">
        <v>25</v>
      </c>
      <c r="OX52" s="978">
        <v>18</v>
      </c>
      <c r="OY52" s="978">
        <v>7</v>
      </c>
      <c r="OZ52" s="978">
        <v>2</v>
      </c>
      <c r="PA52" s="978">
        <v>1</v>
      </c>
      <c r="PB52" s="978">
        <v>1</v>
      </c>
      <c r="PC52" s="978">
        <v>9</v>
      </c>
      <c r="PD52" s="978">
        <v>6</v>
      </c>
      <c r="PE52" s="978">
        <v>3</v>
      </c>
      <c r="PF52" s="978">
        <v>5</v>
      </c>
      <c r="PG52" s="978">
        <v>2</v>
      </c>
      <c r="PH52" s="978">
        <v>3</v>
      </c>
      <c r="PI52" s="978">
        <v>15</v>
      </c>
      <c r="PJ52" s="978">
        <v>12</v>
      </c>
      <c r="PK52" s="978">
        <v>3</v>
      </c>
      <c r="PL52" s="979" t="s">
        <v>732</v>
      </c>
      <c r="PM52" s="979" t="s">
        <v>732</v>
      </c>
      <c r="PN52" s="979" t="s">
        <v>732</v>
      </c>
      <c r="PO52" s="979" t="s">
        <v>732</v>
      </c>
      <c r="PP52" s="979" t="s">
        <v>732</v>
      </c>
      <c r="PQ52" s="979" t="s">
        <v>732</v>
      </c>
      <c r="PR52" s="979" t="s">
        <v>732</v>
      </c>
      <c r="PS52" s="979" t="s">
        <v>732</v>
      </c>
      <c r="PT52" s="979" t="s">
        <v>732</v>
      </c>
      <c r="PU52" s="978">
        <v>33</v>
      </c>
      <c r="PV52" s="978">
        <v>17</v>
      </c>
      <c r="PW52" s="978">
        <v>16</v>
      </c>
      <c r="PX52" s="978">
        <v>2</v>
      </c>
      <c r="PY52" s="978">
        <v>1</v>
      </c>
      <c r="PZ52" s="978">
        <v>1</v>
      </c>
      <c r="QA52" s="978">
        <v>1</v>
      </c>
      <c r="QB52" s="978">
        <v>1</v>
      </c>
      <c r="QC52" s="979" t="s">
        <v>732</v>
      </c>
      <c r="QD52" s="979" t="s">
        <v>732</v>
      </c>
      <c r="QE52" s="979" t="s">
        <v>732</v>
      </c>
      <c r="QF52" s="979" t="s">
        <v>732</v>
      </c>
      <c r="QG52" s="978">
        <v>3</v>
      </c>
      <c r="QH52" s="978">
        <v>2</v>
      </c>
      <c r="QI52" s="978">
        <v>1</v>
      </c>
      <c r="QJ52" s="979" t="s">
        <v>732</v>
      </c>
      <c r="QK52" s="979" t="s">
        <v>732</v>
      </c>
      <c r="QL52" s="979" t="s">
        <v>732</v>
      </c>
      <c r="QM52" s="978">
        <v>3</v>
      </c>
      <c r="QN52" s="978">
        <v>3</v>
      </c>
      <c r="QO52" s="979" t="s">
        <v>732</v>
      </c>
      <c r="QP52" s="978">
        <v>1</v>
      </c>
      <c r="QQ52" s="978">
        <v>1</v>
      </c>
      <c r="QR52" s="979" t="s">
        <v>732</v>
      </c>
      <c r="QS52" s="978">
        <v>1</v>
      </c>
      <c r="QT52" s="979" t="s">
        <v>732</v>
      </c>
      <c r="QU52" s="978">
        <v>1</v>
      </c>
      <c r="QV52" s="979" t="s">
        <v>732</v>
      </c>
      <c r="QW52" s="979" t="s">
        <v>732</v>
      </c>
      <c r="QX52" s="978">
        <v>7</v>
      </c>
      <c r="QY52" s="978">
        <v>5</v>
      </c>
      <c r="QZ52" s="978">
        <v>2</v>
      </c>
      <c r="RA52" s="978">
        <v>4</v>
      </c>
      <c r="RB52" s="978">
        <v>3</v>
      </c>
      <c r="RC52" s="978">
        <v>1</v>
      </c>
      <c r="RD52" s="978">
        <v>2</v>
      </c>
      <c r="RE52" s="979" t="s">
        <v>732</v>
      </c>
      <c r="RF52" s="978">
        <v>2</v>
      </c>
      <c r="RG52" s="978">
        <v>2</v>
      </c>
      <c r="RH52" s="978">
        <v>1</v>
      </c>
      <c r="RI52" s="978">
        <v>1</v>
      </c>
      <c r="RJ52" s="978">
        <v>5</v>
      </c>
      <c r="RK52" s="979" t="s">
        <v>732</v>
      </c>
      <c r="RL52" s="978">
        <v>5</v>
      </c>
      <c r="RM52" s="978">
        <v>3</v>
      </c>
      <c r="RN52" s="978">
        <v>2</v>
      </c>
      <c r="RO52" s="978">
        <v>1</v>
      </c>
      <c r="RP52" s="978">
        <v>3</v>
      </c>
      <c r="RQ52" s="978">
        <v>3</v>
      </c>
      <c r="RR52" s="979" t="s">
        <v>732</v>
      </c>
      <c r="RS52" s="978">
        <v>3</v>
      </c>
      <c r="RT52" s="978">
        <v>2</v>
      </c>
      <c r="RU52" s="978">
        <v>1</v>
      </c>
      <c r="RV52" s="978">
        <v>39</v>
      </c>
      <c r="RW52" s="978">
        <v>31</v>
      </c>
      <c r="RX52" s="978">
        <v>8</v>
      </c>
      <c r="RY52" s="978">
        <v>3</v>
      </c>
      <c r="RZ52" s="978">
        <v>2</v>
      </c>
      <c r="SA52" s="978">
        <v>1</v>
      </c>
      <c r="SB52" s="978">
        <v>9</v>
      </c>
      <c r="SC52" s="978">
        <v>7</v>
      </c>
      <c r="SD52" s="978">
        <v>2</v>
      </c>
      <c r="SE52" s="978">
        <v>3</v>
      </c>
      <c r="SF52" s="978">
        <v>3</v>
      </c>
      <c r="SG52" s="979" t="s">
        <v>732</v>
      </c>
      <c r="SH52" s="978">
        <v>9</v>
      </c>
      <c r="SI52" s="978">
        <v>9</v>
      </c>
      <c r="SJ52" s="979" t="s">
        <v>732</v>
      </c>
      <c r="SK52" s="978">
        <v>1</v>
      </c>
      <c r="SL52" s="979" t="s">
        <v>732</v>
      </c>
      <c r="SM52" s="978">
        <v>1</v>
      </c>
      <c r="SN52" s="979" t="s">
        <v>732</v>
      </c>
      <c r="SO52" s="979" t="s">
        <v>732</v>
      </c>
      <c r="SP52" s="979" t="s">
        <v>732</v>
      </c>
      <c r="SQ52" s="978">
        <v>1</v>
      </c>
      <c r="SR52" s="978">
        <v>1</v>
      </c>
      <c r="SS52" s="979" t="s">
        <v>732</v>
      </c>
      <c r="ST52" s="978">
        <v>30</v>
      </c>
      <c r="SU52" s="978">
        <v>16</v>
      </c>
      <c r="SV52" s="978">
        <v>14</v>
      </c>
      <c r="SW52" s="978">
        <v>3</v>
      </c>
      <c r="SX52" s="978">
        <v>2</v>
      </c>
      <c r="SY52" s="978">
        <v>1</v>
      </c>
      <c r="SZ52" s="979" t="s">
        <v>732</v>
      </c>
      <c r="TA52" s="979" t="s">
        <v>732</v>
      </c>
      <c r="TB52" s="979" t="s">
        <v>732</v>
      </c>
      <c r="TC52" s="979" t="s">
        <v>732</v>
      </c>
      <c r="TD52" s="979" t="s">
        <v>732</v>
      </c>
      <c r="TE52" s="979" t="s">
        <v>732</v>
      </c>
      <c r="TF52" s="979" t="s">
        <v>732</v>
      </c>
      <c r="TG52" s="979" t="s">
        <v>732</v>
      </c>
      <c r="TH52" s="979" t="s">
        <v>732</v>
      </c>
      <c r="TI52" s="979" t="s">
        <v>732</v>
      </c>
      <c r="TJ52" s="979" t="s">
        <v>732</v>
      </c>
      <c r="TK52" s="979" t="s">
        <v>732</v>
      </c>
      <c r="TL52" s="978">
        <v>1</v>
      </c>
      <c r="TM52" s="978">
        <v>1</v>
      </c>
      <c r="TN52" s="979" t="s">
        <v>732</v>
      </c>
      <c r="TO52" s="978">
        <v>1</v>
      </c>
      <c r="TP52" s="978">
        <v>1</v>
      </c>
      <c r="TQ52" s="979" t="s">
        <v>732</v>
      </c>
      <c r="TR52" s="979" t="s">
        <v>732</v>
      </c>
      <c r="TS52" s="979" t="s">
        <v>732</v>
      </c>
      <c r="TT52" s="979" t="s">
        <v>732</v>
      </c>
      <c r="TU52" s="979" t="s">
        <v>732</v>
      </c>
      <c r="TV52" s="979" t="s">
        <v>732</v>
      </c>
      <c r="TW52" s="979" t="s">
        <v>732</v>
      </c>
      <c r="TX52" s="978">
        <v>10</v>
      </c>
      <c r="TY52" s="978">
        <v>7</v>
      </c>
      <c r="TZ52" s="978">
        <v>3</v>
      </c>
      <c r="UA52" s="979" t="s">
        <v>732</v>
      </c>
      <c r="UB52" s="979" t="s">
        <v>732</v>
      </c>
      <c r="UC52" s="979" t="s">
        <v>732</v>
      </c>
      <c r="UD52" s="978">
        <v>4</v>
      </c>
      <c r="UE52" s="978">
        <v>2</v>
      </c>
      <c r="UF52" s="978">
        <v>2</v>
      </c>
      <c r="UG52" s="978">
        <v>1</v>
      </c>
      <c r="UH52" s="978">
        <v>1</v>
      </c>
      <c r="UI52" s="979" t="s">
        <v>732</v>
      </c>
      <c r="UJ52" s="978">
        <v>2</v>
      </c>
      <c r="UK52" s="978">
        <v>1</v>
      </c>
      <c r="UL52" s="978">
        <v>1</v>
      </c>
      <c r="UM52" s="978">
        <v>8</v>
      </c>
      <c r="UN52" s="978">
        <v>5</v>
      </c>
      <c r="UO52" s="978">
        <v>3</v>
      </c>
      <c r="UP52" s="978">
        <v>1</v>
      </c>
      <c r="UQ52" s="978">
        <v>1</v>
      </c>
      <c r="UR52" s="979" t="s">
        <v>732</v>
      </c>
      <c r="US52" s="978">
        <v>2</v>
      </c>
      <c r="UT52" s="978">
        <v>1</v>
      </c>
      <c r="UU52" s="978">
        <v>1</v>
      </c>
      <c r="UV52" s="978">
        <v>23</v>
      </c>
      <c r="UW52" s="978">
        <v>19</v>
      </c>
      <c r="UX52" s="978">
        <v>4</v>
      </c>
      <c r="UY52" s="978">
        <v>3</v>
      </c>
      <c r="UZ52" s="978">
        <v>3</v>
      </c>
      <c r="VA52" s="979" t="s">
        <v>732</v>
      </c>
      <c r="VB52" s="978">
        <v>1</v>
      </c>
      <c r="VC52" s="979" t="s">
        <v>732</v>
      </c>
      <c r="VD52" s="978">
        <v>1</v>
      </c>
      <c r="VE52" s="978">
        <v>4</v>
      </c>
      <c r="VF52" s="978">
        <v>2</v>
      </c>
      <c r="VG52" s="978">
        <v>2</v>
      </c>
      <c r="VH52" s="978">
        <v>23</v>
      </c>
      <c r="VI52" s="978">
        <v>17</v>
      </c>
      <c r="VJ52" s="978">
        <v>6</v>
      </c>
      <c r="VK52" s="979" t="s">
        <v>732</v>
      </c>
      <c r="VL52" s="979" t="s">
        <v>732</v>
      </c>
      <c r="VM52" s="979" t="s">
        <v>732</v>
      </c>
      <c r="VN52" s="979" t="s">
        <v>732</v>
      </c>
      <c r="VO52" s="979" t="s">
        <v>732</v>
      </c>
      <c r="VP52" s="979" t="s">
        <v>732</v>
      </c>
      <c r="VQ52" s="979" t="s">
        <v>732</v>
      </c>
      <c r="VR52" s="979" t="s">
        <v>732</v>
      </c>
      <c r="VS52" s="979" t="s">
        <v>732</v>
      </c>
      <c r="VT52" s="978">
        <v>45</v>
      </c>
      <c r="VU52" s="978">
        <v>28</v>
      </c>
      <c r="VV52" s="978">
        <v>17</v>
      </c>
      <c r="VW52" s="978">
        <v>5</v>
      </c>
      <c r="VX52" s="978">
        <v>3</v>
      </c>
      <c r="VY52" s="978">
        <v>2</v>
      </c>
      <c r="VZ52" s="979" t="s">
        <v>732</v>
      </c>
      <c r="WA52" s="979" t="s">
        <v>732</v>
      </c>
      <c r="WB52" s="979" t="s">
        <v>732</v>
      </c>
      <c r="WC52" s="978">
        <v>1</v>
      </c>
      <c r="WD52" s="978">
        <v>1</v>
      </c>
      <c r="WE52" s="979" t="s">
        <v>732</v>
      </c>
      <c r="WF52" s="979" t="s">
        <v>732</v>
      </c>
      <c r="WG52" s="979" t="s">
        <v>732</v>
      </c>
      <c r="WH52" s="979" t="s">
        <v>732</v>
      </c>
      <c r="WI52" s="979" t="s">
        <v>732</v>
      </c>
      <c r="WJ52" s="979" t="s">
        <v>732</v>
      </c>
      <c r="WK52" s="979" t="s">
        <v>732</v>
      </c>
      <c r="WL52" s="978">
        <v>3</v>
      </c>
      <c r="WM52" s="978">
        <v>1</v>
      </c>
      <c r="WN52" s="978">
        <v>2</v>
      </c>
      <c r="WO52" s="979" t="s">
        <v>732</v>
      </c>
      <c r="WP52" s="979" t="s">
        <v>732</v>
      </c>
      <c r="WQ52" s="979" t="s">
        <v>732</v>
      </c>
      <c r="WR52" s="978">
        <v>1</v>
      </c>
      <c r="WS52" s="979" t="s">
        <v>732</v>
      </c>
      <c r="WT52" s="978">
        <v>1</v>
      </c>
      <c r="WU52" s="978">
        <v>8</v>
      </c>
      <c r="WV52" s="978">
        <v>3</v>
      </c>
      <c r="WW52" s="978">
        <v>5</v>
      </c>
      <c r="WX52" s="978">
        <v>2</v>
      </c>
      <c r="WY52" s="978">
        <v>1</v>
      </c>
      <c r="WZ52" s="978">
        <v>1</v>
      </c>
      <c r="XA52" s="978">
        <v>5</v>
      </c>
      <c r="XB52" s="978">
        <v>1</v>
      </c>
      <c r="XC52" s="978">
        <v>4</v>
      </c>
      <c r="XD52" s="978">
        <v>1</v>
      </c>
      <c r="XE52" s="978">
        <v>1</v>
      </c>
      <c r="XF52" s="979" t="s">
        <v>732</v>
      </c>
      <c r="XG52" s="978">
        <v>2</v>
      </c>
      <c r="XH52" s="978">
        <v>1</v>
      </c>
      <c r="XI52" s="978">
        <v>1</v>
      </c>
      <c r="XJ52" s="978">
        <v>3</v>
      </c>
      <c r="XK52" s="978">
        <v>1</v>
      </c>
      <c r="XL52" s="978">
        <v>2</v>
      </c>
      <c r="XM52" s="978">
        <v>2</v>
      </c>
      <c r="XN52" s="978">
        <v>1</v>
      </c>
      <c r="XO52" s="978">
        <v>1</v>
      </c>
      <c r="XP52" s="978">
        <v>4</v>
      </c>
      <c r="XQ52" s="978">
        <v>2</v>
      </c>
      <c r="XR52" s="978">
        <v>2</v>
      </c>
      <c r="XS52" s="978">
        <v>35</v>
      </c>
      <c r="XT52" s="978">
        <v>26</v>
      </c>
      <c r="XU52" s="978">
        <v>9</v>
      </c>
      <c r="XV52" s="978">
        <v>2</v>
      </c>
      <c r="XW52" s="978">
        <v>2</v>
      </c>
      <c r="XX52" s="979" t="s">
        <v>732</v>
      </c>
      <c r="XY52" s="978">
        <v>5</v>
      </c>
      <c r="XZ52" s="978">
        <v>3</v>
      </c>
      <c r="YA52" s="978">
        <v>2</v>
      </c>
      <c r="YB52" s="978">
        <v>7</v>
      </c>
      <c r="YC52" s="978">
        <v>4</v>
      </c>
      <c r="YD52" s="978">
        <v>3</v>
      </c>
      <c r="YE52" s="978">
        <v>21</v>
      </c>
      <c r="YF52" s="978">
        <v>14</v>
      </c>
      <c r="YG52" s="978">
        <v>7</v>
      </c>
      <c r="YH52" s="979" t="s">
        <v>732</v>
      </c>
      <c r="YI52" s="979" t="s">
        <v>732</v>
      </c>
      <c r="YJ52" s="979" t="s">
        <v>732</v>
      </c>
      <c r="YK52" s="979" t="s">
        <v>732</v>
      </c>
      <c r="YL52" s="979" t="s">
        <v>732</v>
      </c>
      <c r="YM52" s="979" t="s">
        <v>732</v>
      </c>
      <c r="YN52" s="979" t="s">
        <v>732</v>
      </c>
      <c r="YO52" s="979" t="s">
        <v>732</v>
      </c>
      <c r="YP52" s="979" t="s">
        <v>732</v>
      </c>
      <c r="YQ52" s="978">
        <v>34</v>
      </c>
      <c r="YR52" s="978">
        <v>25</v>
      </c>
      <c r="YS52" s="978">
        <v>9</v>
      </c>
      <c r="YT52" s="978">
        <v>7</v>
      </c>
      <c r="YU52" s="978">
        <v>4</v>
      </c>
      <c r="YV52" s="978">
        <v>3</v>
      </c>
      <c r="YW52" s="978">
        <v>1</v>
      </c>
      <c r="YX52" s="978">
        <v>1</v>
      </c>
      <c r="YY52" s="979" t="s">
        <v>732</v>
      </c>
      <c r="YZ52" s="979" t="s">
        <v>732</v>
      </c>
      <c r="ZA52" s="979" t="s">
        <v>732</v>
      </c>
      <c r="ZB52" s="979" t="s">
        <v>732</v>
      </c>
      <c r="ZC52" s="979" t="s">
        <v>732</v>
      </c>
      <c r="ZD52" s="979" t="s">
        <v>732</v>
      </c>
      <c r="ZE52" s="979" t="s">
        <v>732</v>
      </c>
      <c r="ZF52" s="978">
        <v>1</v>
      </c>
      <c r="ZG52" s="978">
        <v>1</v>
      </c>
      <c r="ZH52" s="979" t="s">
        <v>732</v>
      </c>
      <c r="ZI52" s="978">
        <v>1</v>
      </c>
      <c r="ZJ52" s="978">
        <v>1</v>
      </c>
      <c r="ZK52" s="979" t="s">
        <v>732</v>
      </c>
      <c r="ZL52" s="979" t="s">
        <v>732</v>
      </c>
      <c r="ZM52" s="979" t="s">
        <v>732</v>
      </c>
      <c r="ZN52" s="979" t="s">
        <v>732</v>
      </c>
      <c r="ZO52" s="979" t="s">
        <v>732</v>
      </c>
      <c r="ZP52" s="979" t="s">
        <v>732</v>
      </c>
      <c r="ZQ52" s="979" t="s">
        <v>732</v>
      </c>
      <c r="ZR52" s="978">
        <v>11</v>
      </c>
      <c r="ZS52" s="978">
        <v>5</v>
      </c>
      <c r="ZT52" s="978">
        <v>6</v>
      </c>
      <c r="ZU52" s="979" t="s">
        <v>732</v>
      </c>
      <c r="ZV52" s="979" t="s">
        <v>732</v>
      </c>
      <c r="ZW52" s="979" t="s">
        <v>732</v>
      </c>
      <c r="ZX52" s="978">
        <v>4</v>
      </c>
      <c r="ZY52" s="978">
        <v>2</v>
      </c>
      <c r="ZZ52" s="978">
        <v>2</v>
      </c>
      <c r="AAA52" s="978">
        <v>2</v>
      </c>
      <c r="AAB52" s="978">
        <v>1</v>
      </c>
      <c r="AAC52" s="978">
        <v>1</v>
      </c>
      <c r="AAD52" s="978">
        <v>4</v>
      </c>
      <c r="AAE52" s="978">
        <v>3</v>
      </c>
      <c r="AAF52" s="978">
        <v>1</v>
      </c>
      <c r="AAG52" s="978">
        <v>5</v>
      </c>
      <c r="AAH52" s="978">
        <v>2</v>
      </c>
      <c r="AAI52" s="978">
        <v>3</v>
      </c>
      <c r="AAJ52" s="978">
        <v>2</v>
      </c>
      <c r="AAK52" s="978">
        <v>1</v>
      </c>
      <c r="AAL52" s="978">
        <v>1</v>
      </c>
      <c r="AAM52" s="978">
        <v>3</v>
      </c>
      <c r="AAN52" s="978">
        <v>1</v>
      </c>
      <c r="AAO52" s="978">
        <v>2</v>
      </c>
      <c r="AAP52" s="978">
        <v>28</v>
      </c>
      <c r="AAQ52" s="978">
        <v>19</v>
      </c>
      <c r="AAR52" s="978">
        <v>9</v>
      </c>
      <c r="AAS52" s="978">
        <v>4</v>
      </c>
      <c r="AAT52" s="978">
        <v>4</v>
      </c>
      <c r="AAU52" s="979" t="s">
        <v>732</v>
      </c>
      <c r="AAV52" s="978">
        <v>6</v>
      </c>
      <c r="AAW52" s="978">
        <v>4</v>
      </c>
      <c r="AAX52" s="978">
        <v>2</v>
      </c>
      <c r="AAY52" s="978">
        <v>5</v>
      </c>
      <c r="AAZ52" s="978">
        <v>4</v>
      </c>
      <c r="ABA52" s="978">
        <v>1</v>
      </c>
      <c r="ABB52" s="978">
        <v>19</v>
      </c>
      <c r="ABC52" s="978">
        <v>12</v>
      </c>
      <c r="ABD52" s="978">
        <v>7</v>
      </c>
      <c r="ABE52" s="978">
        <v>1</v>
      </c>
      <c r="ABF52" s="978">
        <v>1</v>
      </c>
      <c r="ABG52" s="979" t="s">
        <v>732</v>
      </c>
      <c r="ABH52" s="979" t="s">
        <v>732</v>
      </c>
      <c r="ABI52" s="979" t="s">
        <v>732</v>
      </c>
      <c r="ABJ52" s="979" t="s">
        <v>732</v>
      </c>
      <c r="ABK52" s="979" t="s">
        <v>732</v>
      </c>
      <c r="ABL52" s="979" t="s">
        <v>732</v>
      </c>
      <c r="ABM52" s="979" t="s">
        <v>732</v>
      </c>
      <c r="ABN52" s="978">
        <v>27</v>
      </c>
      <c r="ABO52" s="978">
        <v>15</v>
      </c>
      <c r="ABP52" s="978">
        <v>12</v>
      </c>
      <c r="ABQ52" s="978">
        <v>7</v>
      </c>
      <c r="ABR52" s="978">
        <v>4</v>
      </c>
      <c r="ABS52" s="978">
        <v>3</v>
      </c>
      <c r="ABT52" s="979" t="s">
        <v>732</v>
      </c>
      <c r="ABU52" s="979" t="s">
        <v>732</v>
      </c>
      <c r="ABV52" s="979" t="s">
        <v>732</v>
      </c>
      <c r="ABW52" s="979" t="s">
        <v>732</v>
      </c>
      <c r="ABX52" s="979" t="s">
        <v>732</v>
      </c>
      <c r="ABY52" s="979" t="s">
        <v>732</v>
      </c>
      <c r="ABZ52" s="979" t="s">
        <v>732</v>
      </c>
      <c r="ACA52" s="979" t="s">
        <v>732</v>
      </c>
      <c r="ACB52" s="979" t="s">
        <v>732</v>
      </c>
      <c r="ACC52" s="979" t="s">
        <v>732</v>
      </c>
      <c r="ACD52" s="979" t="s">
        <v>732</v>
      </c>
      <c r="ACE52" s="979" t="s">
        <v>732</v>
      </c>
      <c r="ACF52" s="978">
        <v>4</v>
      </c>
      <c r="ACG52" s="978">
        <v>3</v>
      </c>
      <c r="ACH52" s="978">
        <v>1</v>
      </c>
      <c r="ACI52" s="978">
        <v>2</v>
      </c>
      <c r="ACJ52" s="978">
        <v>2</v>
      </c>
      <c r="ACK52" s="979" t="s">
        <v>732</v>
      </c>
      <c r="ACL52" s="979" t="s">
        <v>732</v>
      </c>
      <c r="ACM52" s="979" t="s">
        <v>732</v>
      </c>
      <c r="ACN52" s="979" t="s">
        <v>732</v>
      </c>
      <c r="ACO52" s="979" t="s">
        <v>732</v>
      </c>
      <c r="ACP52" s="979" t="s">
        <v>732</v>
      </c>
      <c r="ACQ52" s="978">
        <v>12</v>
      </c>
      <c r="ACR52" s="978">
        <v>7</v>
      </c>
      <c r="ACS52" s="978">
        <v>5</v>
      </c>
      <c r="ACT52" s="978">
        <v>2</v>
      </c>
      <c r="ACU52" s="978">
        <v>2</v>
      </c>
      <c r="ACV52" s="979" t="s">
        <v>732</v>
      </c>
      <c r="ACW52" s="978">
        <v>3</v>
      </c>
      <c r="ACX52" s="978">
        <v>2</v>
      </c>
      <c r="ACY52" s="978">
        <v>1</v>
      </c>
      <c r="ACZ52" s="978">
        <v>1</v>
      </c>
      <c r="ADA52" s="978">
        <v>1</v>
      </c>
      <c r="ADB52" s="979" t="s">
        <v>732</v>
      </c>
      <c r="ADC52" s="978">
        <v>2</v>
      </c>
      <c r="ADD52" s="978">
        <v>2</v>
      </c>
      <c r="ADE52" s="979" t="s">
        <v>732</v>
      </c>
      <c r="ADF52" s="978">
        <v>1</v>
      </c>
      <c r="ADG52" s="978">
        <v>1</v>
      </c>
      <c r="ADH52" s="979" t="s">
        <v>732</v>
      </c>
      <c r="ADI52" s="978">
        <v>4</v>
      </c>
      <c r="ADJ52" s="978">
        <v>3</v>
      </c>
      <c r="ADK52" s="978">
        <v>1</v>
      </c>
      <c r="ADL52" s="978">
        <v>3</v>
      </c>
      <c r="ADM52" s="978">
        <v>2</v>
      </c>
      <c r="ADN52" s="978">
        <v>1</v>
      </c>
      <c r="ADO52" s="978">
        <v>41</v>
      </c>
      <c r="ADP52" s="978">
        <v>26</v>
      </c>
      <c r="ADQ52" s="978">
        <v>15</v>
      </c>
      <c r="ADR52" s="978">
        <v>3</v>
      </c>
      <c r="ADS52" s="978">
        <v>1</v>
      </c>
      <c r="ADT52" s="978">
        <v>2</v>
      </c>
      <c r="ADU52" s="978">
        <v>6</v>
      </c>
      <c r="ADV52" s="978">
        <v>1</v>
      </c>
      <c r="ADW52" s="978">
        <v>5</v>
      </c>
      <c r="ADX52" s="978">
        <v>1</v>
      </c>
      <c r="ADY52" s="978">
        <v>1</v>
      </c>
      <c r="ADZ52" s="979" t="s">
        <v>732</v>
      </c>
      <c r="AEA52" s="978">
        <v>17</v>
      </c>
      <c r="AEB52" s="978">
        <v>9</v>
      </c>
      <c r="AEC52" s="978">
        <v>8</v>
      </c>
      <c r="AED52" s="978">
        <v>1</v>
      </c>
      <c r="AEE52" s="979" t="s">
        <v>732</v>
      </c>
      <c r="AEF52" s="978">
        <v>1</v>
      </c>
      <c r="AEG52" s="979" t="s">
        <v>732</v>
      </c>
      <c r="AEH52" s="979" t="s">
        <v>732</v>
      </c>
      <c r="AEI52" s="979" t="s">
        <v>732</v>
      </c>
      <c r="AEJ52" s="979" t="s">
        <v>732</v>
      </c>
      <c r="AEK52" s="979" t="s">
        <v>732</v>
      </c>
      <c r="AEL52" s="979" t="s">
        <v>732</v>
      </c>
      <c r="AEM52" s="978">
        <v>35</v>
      </c>
      <c r="AEN52" s="978">
        <v>21</v>
      </c>
      <c r="AEO52" s="978">
        <v>14</v>
      </c>
      <c r="AEP52" s="978">
        <v>4</v>
      </c>
      <c r="AEQ52" s="978">
        <v>2</v>
      </c>
      <c r="AER52" s="978">
        <v>2</v>
      </c>
      <c r="AES52" s="979" t="s">
        <v>732</v>
      </c>
      <c r="AET52" s="979" t="s">
        <v>732</v>
      </c>
      <c r="AEU52" s="979" t="s">
        <v>732</v>
      </c>
      <c r="AEV52" s="979" t="s">
        <v>732</v>
      </c>
      <c r="AEW52" s="979" t="s">
        <v>732</v>
      </c>
      <c r="AEX52" s="979" t="s">
        <v>732</v>
      </c>
      <c r="AEY52" s="979" t="s">
        <v>732</v>
      </c>
      <c r="AEZ52" s="979" t="s">
        <v>732</v>
      </c>
      <c r="AFA52" s="979" t="s">
        <v>732</v>
      </c>
      <c r="AFB52" s="979" t="s">
        <v>732</v>
      </c>
      <c r="AFC52" s="979" t="s">
        <v>732</v>
      </c>
      <c r="AFD52" s="979" t="s">
        <v>732</v>
      </c>
      <c r="AFE52" s="978">
        <v>6</v>
      </c>
      <c r="AFF52" s="978">
        <v>3</v>
      </c>
      <c r="AFG52" s="1062">
        <v>3</v>
      </c>
      <c r="AFH52" s="979" t="s">
        <v>732</v>
      </c>
      <c r="AFI52" s="979" t="s">
        <v>732</v>
      </c>
      <c r="AFJ52" s="979" t="s">
        <v>732</v>
      </c>
      <c r="AFK52" s="979" t="s">
        <v>732</v>
      </c>
      <c r="AFL52" s="979" t="s">
        <v>732</v>
      </c>
      <c r="AFM52" s="980" t="s">
        <v>732</v>
      </c>
    </row>
    <row r="53" spans="2:845" ht="28.5">
      <c r="B53" s="976" t="s">
        <v>786</v>
      </c>
      <c r="C53" s="977">
        <v>5</v>
      </c>
      <c r="D53" s="978">
        <v>3</v>
      </c>
      <c r="E53" s="978">
        <v>2</v>
      </c>
      <c r="F53" s="978">
        <v>2</v>
      </c>
      <c r="G53" s="979" t="s">
        <v>732</v>
      </c>
      <c r="H53" s="978">
        <v>2</v>
      </c>
      <c r="I53" s="978">
        <v>1</v>
      </c>
      <c r="J53" s="979" t="s">
        <v>732</v>
      </c>
      <c r="K53" s="978">
        <v>1</v>
      </c>
      <c r="L53" s="979" t="s">
        <v>732</v>
      </c>
      <c r="M53" s="979" t="s">
        <v>732</v>
      </c>
      <c r="N53" s="979" t="s">
        <v>732</v>
      </c>
      <c r="O53" s="978">
        <v>23</v>
      </c>
      <c r="P53" s="978">
        <v>13</v>
      </c>
      <c r="Q53" s="978">
        <v>10</v>
      </c>
      <c r="R53" s="978">
        <v>13</v>
      </c>
      <c r="S53" s="978">
        <v>8</v>
      </c>
      <c r="T53" s="978">
        <v>5</v>
      </c>
      <c r="U53" s="978">
        <v>1</v>
      </c>
      <c r="V53" s="978">
        <v>1</v>
      </c>
      <c r="W53" s="979" t="s">
        <v>732</v>
      </c>
      <c r="X53" s="978">
        <v>2</v>
      </c>
      <c r="Y53" s="978">
        <v>2</v>
      </c>
      <c r="Z53" s="979" t="s">
        <v>732</v>
      </c>
      <c r="AA53" s="978">
        <v>28</v>
      </c>
      <c r="AB53" s="978">
        <v>19</v>
      </c>
      <c r="AC53" s="978">
        <v>9</v>
      </c>
      <c r="AD53" s="978">
        <v>1</v>
      </c>
      <c r="AE53" s="978">
        <v>1</v>
      </c>
      <c r="AF53" s="979" t="s">
        <v>732</v>
      </c>
      <c r="AG53" s="978">
        <v>1</v>
      </c>
      <c r="AH53" s="978">
        <v>1</v>
      </c>
      <c r="AI53" s="979" t="s">
        <v>732</v>
      </c>
      <c r="AJ53" s="978">
        <v>6</v>
      </c>
      <c r="AK53" s="978">
        <v>4</v>
      </c>
      <c r="AL53" s="978">
        <v>2</v>
      </c>
      <c r="AM53" s="978">
        <v>11</v>
      </c>
      <c r="AN53" s="978">
        <v>5</v>
      </c>
      <c r="AO53" s="978">
        <v>6</v>
      </c>
      <c r="AP53" s="979" t="s">
        <v>732</v>
      </c>
      <c r="AQ53" s="979" t="s">
        <v>732</v>
      </c>
      <c r="AR53" s="979" t="s">
        <v>732</v>
      </c>
      <c r="AS53" s="979" t="s">
        <v>732</v>
      </c>
      <c r="AT53" s="979" t="s">
        <v>732</v>
      </c>
      <c r="AU53" s="979" t="s">
        <v>732</v>
      </c>
      <c r="AV53" s="979" t="s">
        <v>732</v>
      </c>
      <c r="AW53" s="979" t="s">
        <v>732</v>
      </c>
      <c r="AX53" s="979" t="s">
        <v>732</v>
      </c>
      <c r="AY53" s="978">
        <v>18</v>
      </c>
      <c r="AZ53" s="978">
        <v>9</v>
      </c>
      <c r="BA53" s="978">
        <v>9</v>
      </c>
      <c r="BB53" s="978">
        <v>8</v>
      </c>
      <c r="BC53" s="978">
        <v>3</v>
      </c>
      <c r="BD53" s="978">
        <v>5</v>
      </c>
      <c r="BE53" s="979" t="s">
        <v>732</v>
      </c>
      <c r="BF53" s="979" t="s">
        <v>732</v>
      </c>
      <c r="BG53" s="979" t="s">
        <v>732</v>
      </c>
      <c r="BH53" s="979" t="s">
        <v>732</v>
      </c>
      <c r="BI53" s="979" t="s">
        <v>732</v>
      </c>
      <c r="BJ53" s="979" t="s">
        <v>732</v>
      </c>
      <c r="BK53" s="979" t="s">
        <v>732</v>
      </c>
      <c r="BL53" s="979" t="s">
        <v>732</v>
      </c>
      <c r="BM53" s="979" t="s">
        <v>732</v>
      </c>
      <c r="BN53" s="978">
        <v>1</v>
      </c>
      <c r="BO53" s="978">
        <v>1</v>
      </c>
      <c r="BP53" s="979" t="s">
        <v>732</v>
      </c>
      <c r="BQ53" s="978">
        <v>2</v>
      </c>
      <c r="BR53" s="979" t="s">
        <v>732</v>
      </c>
      <c r="BS53" s="978">
        <v>2</v>
      </c>
      <c r="BT53" s="978">
        <v>5</v>
      </c>
      <c r="BU53" s="978">
        <v>1</v>
      </c>
      <c r="BV53" s="978">
        <v>4</v>
      </c>
      <c r="BW53" s="979" t="s">
        <v>732</v>
      </c>
      <c r="BX53" s="979" t="s">
        <v>732</v>
      </c>
      <c r="BY53" s="979" t="s">
        <v>732</v>
      </c>
      <c r="BZ53" s="979" t="s">
        <v>732</v>
      </c>
      <c r="CA53" s="979" t="s">
        <v>732</v>
      </c>
      <c r="CB53" s="979" t="s">
        <v>732</v>
      </c>
      <c r="CC53" s="978">
        <v>10</v>
      </c>
      <c r="CD53" s="978">
        <v>5</v>
      </c>
      <c r="CE53" s="978">
        <v>5</v>
      </c>
      <c r="CF53" s="978">
        <v>1</v>
      </c>
      <c r="CG53" s="978">
        <v>1</v>
      </c>
      <c r="CH53" s="979" t="s">
        <v>732</v>
      </c>
      <c r="CI53" s="978">
        <v>3</v>
      </c>
      <c r="CJ53" s="978">
        <v>1</v>
      </c>
      <c r="CK53" s="978">
        <v>2</v>
      </c>
      <c r="CL53" s="978">
        <v>1</v>
      </c>
      <c r="CM53" s="979" t="s">
        <v>732</v>
      </c>
      <c r="CN53" s="978">
        <v>1</v>
      </c>
      <c r="CO53" s="978">
        <v>19</v>
      </c>
      <c r="CP53" s="978">
        <v>13</v>
      </c>
      <c r="CQ53" s="978">
        <v>6</v>
      </c>
      <c r="CR53" s="978">
        <v>27</v>
      </c>
      <c r="CS53" s="978">
        <v>17</v>
      </c>
      <c r="CT53" s="978">
        <v>10</v>
      </c>
      <c r="CU53" s="978">
        <v>4</v>
      </c>
      <c r="CV53" s="978">
        <v>1</v>
      </c>
      <c r="CW53" s="978">
        <v>3</v>
      </c>
      <c r="CX53" s="978">
        <v>1</v>
      </c>
      <c r="CY53" s="978">
        <v>1</v>
      </c>
      <c r="CZ53" s="979" t="s">
        <v>732</v>
      </c>
      <c r="DA53" s="978">
        <v>21</v>
      </c>
      <c r="DB53" s="978">
        <v>14</v>
      </c>
      <c r="DC53" s="978">
        <v>7</v>
      </c>
      <c r="DD53" s="978">
        <v>4</v>
      </c>
      <c r="DE53" s="978">
        <v>1</v>
      </c>
      <c r="DF53" s="978">
        <v>3</v>
      </c>
      <c r="DG53" s="978">
        <v>1</v>
      </c>
      <c r="DH53" s="978">
        <v>1</v>
      </c>
      <c r="DI53" s="979" t="s">
        <v>732</v>
      </c>
      <c r="DJ53" s="978">
        <v>13</v>
      </c>
      <c r="DK53" s="978">
        <v>10</v>
      </c>
      <c r="DL53" s="978">
        <v>3</v>
      </c>
      <c r="DM53" s="978">
        <v>5</v>
      </c>
      <c r="DN53" s="978">
        <v>3</v>
      </c>
      <c r="DO53" s="978">
        <v>2</v>
      </c>
      <c r="DP53" s="978">
        <v>5</v>
      </c>
      <c r="DQ53" s="978">
        <v>3</v>
      </c>
      <c r="DR53" s="978">
        <v>2</v>
      </c>
      <c r="DS53" s="979" t="s">
        <v>732</v>
      </c>
      <c r="DT53" s="979" t="s">
        <v>732</v>
      </c>
      <c r="DU53" s="979" t="s">
        <v>732</v>
      </c>
      <c r="DV53" s="979" t="s">
        <v>732</v>
      </c>
      <c r="DW53" s="979" t="s">
        <v>732</v>
      </c>
      <c r="DX53" s="979" t="s">
        <v>732</v>
      </c>
      <c r="DY53" s="978">
        <v>13</v>
      </c>
      <c r="DZ53" s="978">
        <v>7</v>
      </c>
      <c r="EA53" s="978">
        <v>6</v>
      </c>
      <c r="EB53" s="978">
        <v>23</v>
      </c>
      <c r="EC53" s="978">
        <v>13</v>
      </c>
      <c r="ED53" s="978">
        <v>10</v>
      </c>
      <c r="EE53" s="979" t="s">
        <v>732</v>
      </c>
      <c r="EF53" s="979" t="s">
        <v>732</v>
      </c>
      <c r="EG53" s="979" t="s">
        <v>732</v>
      </c>
      <c r="EH53" s="979" t="s">
        <v>732</v>
      </c>
      <c r="EI53" s="979" t="s">
        <v>732</v>
      </c>
      <c r="EJ53" s="979" t="s">
        <v>732</v>
      </c>
      <c r="EK53" s="979" t="s">
        <v>732</v>
      </c>
      <c r="EL53" s="979" t="s">
        <v>732</v>
      </c>
      <c r="EM53" s="979" t="s">
        <v>732</v>
      </c>
      <c r="EN53" s="979" t="s">
        <v>732</v>
      </c>
      <c r="EO53" s="979" t="s">
        <v>732</v>
      </c>
      <c r="EP53" s="979" t="s">
        <v>732</v>
      </c>
      <c r="EQ53" s="978">
        <v>1</v>
      </c>
      <c r="ER53" s="978">
        <v>1</v>
      </c>
      <c r="ES53" s="979" t="s">
        <v>732</v>
      </c>
      <c r="ET53" s="978">
        <v>2</v>
      </c>
      <c r="EU53" s="978">
        <v>1</v>
      </c>
      <c r="EV53" s="978">
        <v>1</v>
      </c>
      <c r="EW53" s="979" t="s">
        <v>732</v>
      </c>
      <c r="EX53" s="979" t="s">
        <v>732</v>
      </c>
      <c r="EY53" s="979" t="s">
        <v>732</v>
      </c>
      <c r="EZ53" s="978">
        <v>7</v>
      </c>
      <c r="FA53" s="978">
        <v>2</v>
      </c>
      <c r="FB53" s="978">
        <v>5</v>
      </c>
      <c r="FC53" s="978">
        <v>2</v>
      </c>
      <c r="FD53" s="978">
        <v>2</v>
      </c>
      <c r="FE53" s="979" t="s">
        <v>732</v>
      </c>
      <c r="FF53" s="979" t="s">
        <v>732</v>
      </c>
      <c r="FG53" s="979" t="s">
        <v>732</v>
      </c>
      <c r="FH53" s="979" t="s">
        <v>732</v>
      </c>
      <c r="FI53" s="979" t="s">
        <v>732</v>
      </c>
      <c r="FJ53" s="979" t="s">
        <v>732</v>
      </c>
      <c r="FK53" s="979" t="s">
        <v>732</v>
      </c>
      <c r="FL53" s="978">
        <v>5</v>
      </c>
      <c r="FM53" s="978">
        <v>4</v>
      </c>
      <c r="FN53" s="978">
        <v>1</v>
      </c>
      <c r="FO53" s="978">
        <v>27</v>
      </c>
      <c r="FP53" s="978">
        <v>14</v>
      </c>
      <c r="FQ53" s="978">
        <v>13</v>
      </c>
      <c r="FR53" s="978">
        <v>2</v>
      </c>
      <c r="FS53" s="978">
        <v>1</v>
      </c>
      <c r="FT53" s="978">
        <v>1</v>
      </c>
      <c r="FU53" s="978">
        <v>4</v>
      </c>
      <c r="FV53" s="978">
        <v>2</v>
      </c>
      <c r="FW53" s="978">
        <v>2</v>
      </c>
      <c r="FX53" s="978">
        <v>17</v>
      </c>
      <c r="FY53" s="978">
        <v>6</v>
      </c>
      <c r="FZ53" s="978">
        <v>11</v>
      </c>
      <c r="GA53" s="978">
        <v>1</v>
      </c>
      <c r="GB53" s="979" t="s">
        <v>732</v>
      </c>
      <c r="GC53" s="978">
        <v>1</v>
      </c>
      <c r="GD53" s="978">
        <v>2</v>
      </c>
      <c r="GE53" s="978">
        <v>1</v>
      </c>
      <c r="GF53" s="978">
        <v>1</v>
      </c>
      <c r="GG53" s="978">
        <v>11</v>
      </c>
      <c r="GH53" s="978">
        <v>6</v>
      </c>
      <c r="GI53" s="978">
        <v>5</v>
      </c>
      <c r="GJ53" s="978">
        <v>5</v>
      </c>
      <c r="GK53" s="978">
        <v>4</v>
      </c>
      <c r="GL53" s="978">
        <v>1</v>
      </c>
      <c r="GM53" s="979" t="s">
        <v>732</v>
      </c>
      <c r="GN53" s="979" t="s">
        <v>732</v>
      </c>
      <c r="GO53" s="979" t="s">
        <v>732</v>
      </c>
      <c r="GP53" s="978">
        <v>2</v>
      </c>
      <c r="GQ53" s="978">
        <v>1</v>
      </c>
      <c r="GR53" s="978">
        <v>1</v>
      </c>
      <c r="GS53" s="979" t="s">
        <v>732</v>
      </c>
      <c r="GT53" s="979" t="s">
        <v>732</v>
      </c>
      <c r="GU53" s="979" t="s">
        <v>732</v>
      </c>
      <c r="GV53" s="978">
        <v>17</v>
      </c>
      <c r="GW53" s="978">
        <v>9</v>
      </c>
      <c r="GX53" s="978">
        <v>8</v>
      </c>
      <c r="GY53" s="978">
        <v>9</v>
      </c>
      <c r="GZ53" s="978">
        <v>3</v>
      </c>
      <c r="HA53" s="978">
        <v>6</v>
      </c>
      <c r="HB53" s="979" t="s">
        <v>732</v>
      </c>
      <c r="HC53" s="979" t="s">
        <v>732</v>
      </c>
      <c r="HD53" s="979" t="s">
        <v>732</v>
      </c>
      <c r="HE53" s="979" t="s">
        <v>732</v>
      </c>
      <c r="HF53" s="979" t="s">
        <v>732</v>
      </c>
      <c r="HG53" s="979" t="s">
        <v>732</v>
      </c>
      <c r="HH53" s="979" t="s">
        <v>732</v>
      </c>
      <c r="HI53" s="979" t="s">
        <v>732</v>
      </c>
      <c r="HJ53" s="979" t="s">
        <v>732</v>
      </c>
      <c r="HK53" s="978">
        <v>1</v>
      </c>
      <c r="HL53" s="978">
        <v>1</v>
      </c>
      <c r="HM53" s="979" t="s">
        <v>732</v>
      </c>
      <c r="HN53" s="978">
        <v>3</v>
      </c>
      <c r="HO53" s="978">
        <v>1</v>
      </c>
      <c r="HP53" s="978">
        <v>2</v>
      </c>
      <c r="HQ53" s="979" t="s">
        <v>732</v>
      </c>
      <c r="HR53" s="979" t="s">
        <v>732</v>
      </c>
      <c r="HS53" s="979" t="s">
        <v>732</v>
      </c>
      <c r="HT53" s="979" t="s">
        <v>732</v>
      </c>
      <c r="HU53" s="979" t="s">
        <v>732</v>
      </c>
      <c r="HV53" s="979" t="s">
        <v>732</v>
      </c>
      <c r="HW53" s="979" t="s">
        <v>732</v>
      </c>
      <c r="HX53" s="979" t="s">
        <v>732</v>
      </c>
      <c r="HY53" s="978">
        <v>7</v>
      </c>
      <c r="HZ53" s="978">
        <v>4</v>
      </c>
      <c r="IA53" s="978">
        <v>3</v>
      </c>
      <c r="IB53" s="978">
        <v>1</v>
      </c>
      <c r="IC53" s="979" t="s">
        <v>732</v>
      </c>
      <c r="ID53" s="978">
        <v>1</v>
      </c>
      <c r="IE53" s="978">
        <v>1</v>
      </c>
      <c r="IF53" s="978">
        <v>1</v>
      </c>
      <c r="IG53" s="979" t="s">
        <v>732</v>
      </c>
      <c r="IH53" s="978">
        <v>3</v>
      </c>
      <c r="II53" s="978">
        <v>2</v>
      </c>
      <c r="IJ53" s="978">
        <v>1</v>
      </c>
      <c r="IK53" s="978">
        <v>3</v>
      </c>
      <c r="IL53" s="978">
        <v>2</v>
      </c>
      <c r="IM53" s="978">
        <v>1</v>
      </c>
      <c r="IN53" s="978">
        <v>10</v>
      </c>
      <c r="IO53" s="978">
        <v>7</v>
      </c>
      <c r="IP53" s="978">
        <v>3</v>
      </c>
      <c r="IQ53" s="978">
        <v>1</v>
      </c>
      <c r="IR53" s="979" t="s">
        <v>732</v>
      </c>
      <c r="IS53" s="978">
        <v>1</v>
      </c>
      <c r="IT53" s="978">
        <v>1</v>
      </c>
      <c r="IU53" s="979" t="s">
        <v>732</v>
      </c>
      <c r="IV53" s="978">
        <v>1</v>
      </c>
      <c r="IW53" s="978">
        <v>22</v>
      </c>
      <c r="IX53" s="978">
        <v>9</v>
      </c>
      <c r="IY53" s="978">
        <v>13</v>
      </c>
      <c r="IZ53" s="978">
        <v>2</v>
      </c>
      <c r="JA53" s="978">
        <v>1</v>
      </c>
      <c r="JB53" s="978">
        <v>1</v>
      </c>
      <c r="JC53" s="978">
        <v>3</v>
      </c>
      <c r="JD53" s="978">
        <v>2</v>
      </c>
      <c r="JE53" s="978">
        <v>1</v>
      </c>
      <c r="JF53" s="978">
        <v>13</v>
      </c>
      <c r="JG53" s="978">
        <v>6</v>
      </c>
      <c r="JH53" s="978">
        <v>7</v>
      </c>
      <c r="JI53" s="978">
        <v>10</v>
      </c>
      <c r="JJ53" s="978">
        <v>2</v>
      </c>
      <c r="JK53" s="978">
        <v>8</v>
      </c>
      <c r="JL53" s="978">
        <v>1</v>
      </c>
      <c r="JM53" s="978">
        <v>1</v>
      </c>
      <c r="JN53" s="979" t="s">
        <v>732</v>
      </c>
      <c r="JO53" s="979" t="s">
        <v>732</v>
      </c>
      <c r="JP53" s="979" t="s">
        <v>732</v>
      </c>
      <c r="JQ53" s="979" t="s">
        <v>732</v>
      </c>
      <c r="JR53" s="979" t="s">
        <v>732</v>
      </c>
      <c r="JS53" s="979" t="s">
        <v>732</v>
      </c>
      <c r="JT53" s="979" t="s">
        <v>732</v>
      </c>
      <c r="JU53" s="978">
        <v>14</v>
      </c>
      <c r="JV53" s="978">
        <v>8</v>
      </c>
      <c r="JW53" s="978">
        <v>6</v>
      </c>
      <c r="JX53" s="978">
        <v>3</v>
      </c>
      <c r="JY53" s="978">
        <v>1</v>
      </c>
      <c r="JZ53" s="978">
        <v>2</v>
      </c>
      <c r="KA53" s="978">
        <v>2</v>
      </c>
      <c r="KB53" s="979" t="s">
        <v>732</v>
      </c>
      <c r="KC53" s="978">
        <v>2</v>
      </c>
      <c r="KD53" s="979" t="s">
        <v>732</v>
      </c>
      <c r="KE53" s="979" t="s">
        <v>732</v>
      </c>
      <c r="KF53" s="979" t="s">
        <v>732</v>
      </c>
      <c r="KG53" s="978">
        <v>2</v>
      </c>
      <c r="KH53" s="978">
        <v>2</v>
      </c>
      <c r="KI53" s="979" t="s">
        <v>732</v>
      </c>
      <c r="KJ53" s="979" t="s">
        <v>732</v>
      </c>
      <c r="KK53" s="979" t="s">
        <v>732</v>
      </c>
      <c r="KL53" s="979" t="s">
        <v>732</v>
      </c>
      <c r="KM53" s="979" t="s">
        <v>732</v>
      </c>
      <c r="KN53" s="979" t="s">
        <v>732</v>
      </c>
      <c r="KO53" s="979" t="s">
        <v>732</v>
      </c>
      <c r="KP53" s="978">
        <v>1</v>
      </c>
      <c r="KQ53" s="978">
        <v>1</v>
      </c>
      <c r="KR53" s="979" t="s">
        <v>732</v>
      </c>
      <c r="KS53" s="979" t="s">
        <v>732</v>
      </c>
      <c r="KT53" s="979" t="s">
        <v>732</v>
      </c>
      <c r="KU53" s="979" t="s">
        <v>732</v>
      </c>
      <c r="KV53" s="979" t="s">
        <v>732</v>
      </c>
      <c r="KW53" s="979" t="s">
        <v>732</v>
      </c>
      <c r="KX53" s="979" t="s">
        <v>732</v>
      </c>
      <c r="KY53" s="978">
        <v>11</v>
      </c>
      <c r="KZ53" s="978">
        <v>7</v>
      </c>
      <c r="LA53" s="978">
        <v>4</v>
      </c>
      <c r="LB53" s="978">
        <v>7</v>
      </c>
      <c r="LC53" s="978">
        <v>3</v>
      </c>
      <c r="LD53" s="978">
        <v>4</v>
      </c>
      <c r="LE53" s="978">
        <v>5</v>
      </c>
      <c r="LF53" s="978">
        <v>3</v>
      </c>
      <c r="LG53" s="978">
        <v>2</v>
      </c>
      <c r="LH53" s="979" t="s">
        <v>732</v>
      </c>
      <c r="LI53" s="979" t="s">
        <v>732</v>
      </c>
      <c r="LJ53" s="979" t="s">
        <v>732</v>
      </c>
      <c r="LK53" s="978">
        <v>5</v>
      </c>
      <c r="LL53" s="978">
        <v>3</v>
      </c>
      <c r="LM53" s="978">
        <v>2</v>
      </c>
      <c r="LN53" s="978">
        <v>21</v>
      </c>
      <c r="LO53" s="978">
        <v>10</v>
      </c>
      <c r="LP53" s="978">
        <v>11</v>
      </c>
      <c r="LQ53" s="978">
        <v>4</v>
      </c>
      <c r="LR53" s="978">
        <v>2</v>
      </c>
      <c r="LS53" s="978">
        <v>2</v>
      </c>
      <c r="LT53" s="978">
        <v>3</v>
      </c>
      <c r="LU53" s="978">
        <v>1</v>
      </c>
      <c r="LV53" s="978">
        <v>2</v>
      </c>
      <c r="LW53" s="978">
        <v>10</v>
      </c>
      <c r="LX53" s="978">
        <v>5</v>
      </c>
      <c r="LY53" s="978">
        <v>5</v>
      </c>
      <c r="LZ53" s="978">
        <v>1</v>
      </c>
      <c r="MA53" s="979" t="s">
        <v>732</v>
      </c>
      <c r="MB53" s="978">
        <v>1</v>
      </c>
      <c r="MC53" s="978">
        <v>11</v>
      </c>
      <c r="MD53" s="978">
        <v>5</v>
      </c>
      <c r="ME53" s="978">
        <v>6</v>
      </c>
      <c r="MF53" s="978">
        <v>7</v>
      </c>
      <c r="MG53" s="978">
        <v>3</v>
      </c>
      <c r="MH53" s="978">
        <v>4</v>
      </c>
      <c r="MI53" s="978">
        <v>5</v>
      </c>
      <c r="MJ53" s="978">
        <v>3</v>
      </c>
      <c r="MK53" s="978">
        <v>2</v>
      </c>
      <c r="ML53" s="979" t="s">
        <v>732</v>
      </c>
      <c r="MM53" s="979" t="s">
        <v>732</v>
      </c>
      <c r="MN53" s="979" t="s">
        <v>732</v>
      </c>
      <c r="MO53" s="978">
        <v>2</v>
      </c>
      <c r="MP53" s="979" t="s">
        <v>732</v>
      </c>
      <c r="MQ53" s="978">
        <v>2</v>
      </c>
      <c r="MR53" s="979" t="s">
        <v>732</v>
      </c>
      <c r="MS53" s="979" t="s">
        <v>732</v>
      </c>
      <c r="MT53" s="979" t="s">
        <v>732</v>
      </c>
      <c r="MU53" s="978">
        <v>16</v>
      </c>
      <c r="MV53" s="978">
        <v>9</v>
      </c>
      <c r="MW53" s="978">
        <v>7</v>
      </c>
      <c r="MX53" s="978">
        <v>15</v>
      </c>
      <c r="MY53" s="978">
        <v>10</v>
      </c>
      <c r="MZ53" s="978">
        <v>5</v>
      </c>
      <c r="NA53" s="978">
        <v>3</v>
      </c>
      <c r="NB53" s="978">
        <v>2</v>
      </c>
      <c r="NC53" s="978">
        <v>1</v>
      </c>
      <c r="ND53" s="979" t="s">
        <v>732</v>
      </c>
      <c r="NE53" s="979" t="s">
        <v>732</v>
      </c>
      <c r="NF53" s="979" t="s">
        <v>732</v>
      </c>
      <c r="NG53" s="979" t="s">
        <v>732</v>
      </c>
      <c r="NH53" s="979" t="s">
        <v>732</v>
      </c>
      <c r="NI53" s="979" t="s">
        <v>732</v>
      </c>
      <c r="NJ53" s="979" t="s">
        <v>732</v>
      </c>
      <c r="NK53" s="979" t="s">
        <v>732</v>
      </c>
      <c r="NL53" s="979" t="s">
        <v>732</v>
      </c>
      <c r="NM53" s="978">
        <v>1</v>
      </c>
      <c r="NN53" s="978">
        <v>1</v>
      </c>
      <c r="NO53" s="979" t="s">
        <v>732</v>
      </c>
      <c r="NP53" s="978">
        <v>2</v>
      </c>
      <c r="NQ53" s="978">
        <v>2</v>
      </c>
      <c r="NR53" s="979" t="s">
        <v>732</v>
      </c>
      <c r="NS53" s="979" t="s">
        <v>732</v>
      </c>
      <c r="NT53" s="979" t="s">
        <v>732</v>
      </c>
      <c r="NU53" s="979" t="s">
        <v>732</v>
      </c>
      <c r="NV53" s="979" t="s">
        <v>732</v>
      </c>
      <c r="NW53" s="979" t="s">
        <v>732</v>
      </c>
      <c r="NX53" s="979" t="s">
        <v>732</v>
      </c>
      <c r="NY53" s="978">
        <v>9</v>
      </c>
      <c r="NZ53" s="978">
        <v>3</v>
      </c>
      <c r="OA53" s="978">
        <v>6</v>
      </c>
      <c r="OB53" s="978">
        <v>2</v>
      </c>
      <c r="OC53" s="978">
        <v>1</v>
      </c>
      <c r="OD53" s="978">
        <v>1</v>
      </c>
      <c r="OE53" s="978">
        <v>1</v>
      </c>
      <c r="OF53" s="978">
        <v>1</v>
      </c>
      <c r="OG53" s="979" t="s">
        <v>732</v>
      </c>
      <c r="OH53" s="978">
        <v>2</v>
      </c>
      <c r="OI53" s="979" t="s">
        <v>732</v>
      </c>
      <c r="OJ53" s="978">
        <v>2</v>
      </c>
      <c r="OK53" s="978">
        <v>3</v>
      </c>
      <c r="OL53" s="979" t="s">
        <v>732</v>
      </c>
      <c r="OM53" s="978">
        <v>3</v>
      </c>
      <c r="ON53" s="978">
        <v>13</v>
      </c>
      <c r="OO53" s="978">
        <v>3</v>
      </c>
      <c r="OP53" s="978">
        <v>10</v>
      </c>
      <c r="OQ53" s="978">
        <v>6</v>
      </c>
      <c r="OR53" s="978">
        <v>1</v>
      </c>
      <c r="OS53" s="978">
        <v>5</v>
      </c>
      <c r="OT53" s="978">
        <v>2</v>
      </c>
      <c r="OU53" s="978">
        <v>1</v>
      </c>
      <c r="OV53" s="978">
        <v>1</v>
      </c>
      <c r="OW53" s="978">
        <v>17</v>
      </c>
      <c r="OX53" s="978">
        <v>9</v>
      </c>
      <c r="OY53" s="978">
        <v>8</v>
      </c>
      <c r="OZ53" s="978">
        <v>1</v>
      </c>
      <c r="PA53" s="978">
        <v>1</v>
      </c>
      <c r="PB53" s="979" t="s">
        <v>732</v>
      </c>
      <c r="PC53" s="978">
        <v>2</v>
      </c>
      <c r="PD53" s="978">
        <v>2</v>
      </c>
      <c r="PE53" s="979" t="s">
        <v>732</v>
      </c>
      <c r="PF53" s="978">
        <v>3</v>
      </c>
      <c r="PG53" s="978">
        <v>2</v>
      </c>
      <c r="PH53" s="978">
        <v>1</v>
      </c>
      <c r="PI53" s="978">
        <v>7</v>
      </c>
      <c r="PJ53" s="978">
        <v>2</v>
      </c>
      <c r="PK53" s="978">
        <v>5</v>
      </c>
      <c r="PL53" s="979" t="s">
        <v>732</v>
      </c>
      <c r="PM53" s="979" t="s">
        <v>732</v>
      </c>
      <c r="PN53" s="979" t="s">
        <v>732</v>
      </c>
      <c r="PO53" s="979" t="s">
        <v>732</v>
      </c>
      <c r="PP53" s="979" t="s">
        <v>732</v>
      </c>
      <c r="PQ53" s="979" t="s">
        <v>732</v>
      </c>
      <c r="PR53" s="978">
        <v>2</v>
      </c>
      <c r="PS53" s="978">
        <v>1</v>
      </c>
      <c r="PT53" s="978">
        <v>1</v>
      </c>
      <c r="PU53" s="978">
        <v>14</v>
      </c>
      <c r="PV53" s="978">
        <v>8</v>
      </c>
      <c r="PW53" s="978">
        <v>6</v>
      </c>
      <c r="PX53" s="978">
        <v>7</v>
      </c>
      <c r="PY53" s="978">
        <v>3</v>
      </c>
      <c r="PZ53" s="978">
        <v>4</v>
      </c>
      <c r="QA53" s="979" t="s">
        <v>732</v>
      </c>
      <c r="QB53" s="979" t="s">
        <v>732</v>
      </c>
      <c r="QC53" s="979" t="s">
        <v>732</v>
      </c>
      <c r="QD53" s="979" t="s">
        <v>732</v>
      </c>
      <c r="QE53" s="979" t="s">
        <v>732</v>
      </c>
      <c r="QF53" s="979" t="s">
        <v>732</v>
      </c>
      <c r="QG53" s="978">
        <v>2</v>
      </c>
      <c r="QH53" s="978">
        <v>2</v>
      </c>
      <c r="QI53" s="979" t="s">
        <v>732</v>
      </c>
      <c r="QJ53" s="979" t="s">
        <v>732</v>
      </c>
      <c r="QK53" s="979" t="s">
        <v>732</v>
      </c>
      <c r="QL53" s="979" t="s">
        <v>732</v>
      </c>
      <c r="QM53" s="978">
        <v>1</v>
      </c>
      <c r="QN53" s="978">
        <v>1</v>
      </c>
      <c r="QO53" s="979" t="s">
        <v>732</v>
      </c>
      <c r="QP53" s="979" t="s">
        <v>732</v>
      </c>
      <c r="QQ53" s="979" t="s">
        <v>732</v>
      </c>
      <c r="QR53" s="979" t="s">
        <v>732</v>
      </c>
      <c r="QS53" s="979" t="s">
        <v>732</v>
      </c>
      <c r="QT53" s="979" t="s">
        <v>732</v>
      </c>
      <c r="QU53" s="979" t="s">
        <v>732</v>
      </c>
      <c r="QV53" s="979" t="s">
        <v>732</v>
      </c>
      <c r="QW53" s="979" t="s">
        <v>732</v>
      </c>
      <c r="QX53" s="978">
        <v>5</v>
      </c>
      <c r="QY53" s="978">
        <v>1</v>
      </c>
      <c r="QZ53" s="978">
        <v>4</v>
      </c>
      <c r="RA53" s="978">
        <v>2</v>
      </c>
      <c r="RB53" s="978">
        <v>2</v>
      </c>
      <c r="RC53" s="979" t="s">
        <v>732</v>
      </c>
      <c r="RD53" s="978">
        <v>3</v>
      </c>
      <c r="RE53" s="979" t="s">
        <v>732</v>
      </c>
      <c r="RF53" s="978">
        <v>3</v>
      </c>
      <c r="RG53" s="979" t="s">
        <v>732</v>
      </c>
      <c r="RH53" s="979" t="s">
        <v>732</v>
      </c>
      <c r="RI53" s="979" t="s">
        <v>732</v>
      </c>
      <c r="RJ53" s="978">
        <v>6</v>
      </c>
      <c r="RK53" s="978">
        <v>5</v>
      </c>
      <c r="RL53" s="978">
        <v>1</v>
      </c>
      <c r="RM53" s="978">
        <v>9</v>
      </c>
      <c r="RN53" s="978">
        <v>6</v>
      </c>
      <c r="RO53" s="978">
        <v>3</v>
      </c>
      <c r="RP53" s="978">
        <v>2</v>
      </c>
      <c r="RQ53" s="978">
        <v>1</v>
      </c>
      <c r="RR53" s="978">
        <v>1</v>
      </c>
      <c r="RS53" s="978">
        <v>2</v>
      </c>
      <c r="RT53" s="978">
        <v>2</v>
      </c>
      <c r="RU53" s="979" t="s">
        <v>732</v>
      </c>
      <c r="RV53" s="978">
        <v>14</v>
      </c>
      <c r="RW53" s="978">
        <v>6</v>
      </c>
      <c r="RX53" s="978">
        <v>8</v>
      </c>
      <c r="RY53" s="978">
        <v>2</v>
      </c>
      <c r="RZ53" s="979" t="s">
        <v>732</v>
      </c>
      <c r="SA53" s="978">
        <v>2</v>
      </c>
      <c r="SB53" s="978">
        <v>1</v>
      </c>
      <c r="SC53" s="979" t="s">
        <v>732</v>
      </c>
      <c r="SD53" s="978">
        <v>1</v>
      </c>
      <c r="SE53" s="978">
        <v>2</v>
      </c>
      <c r="SF53" s="979" t="s">
        <v>732</v>
      </c>
      <c r="SG53" s="978">
        <v>2</v>
      </c>
      <c r="SH53" s="978">
        <v>4</v>
      </c>
      <c r="SI53" s="978">
        <v>3</v>
      </c>
      <c r="SJ53" s="978">
        <v>1</v>
      </c>
      <c r="SK53" s="979" t="s">
        <v>732</v>
      </c>
      <c r="SL53" s="979" t="s">
        <v>732</v>
      </c>
      <c r="SM53" s="979" t="s">
        <v>732</v>
      </c>
      <c r="SN53" s="979" t="s">
        <v>732</v>
      </c>
      <c r="SO53" s="979" t="s">
        <v>732</v>
      </c>
      <c r="SP53" s="979" t="s">
        <v>732</v>
      </c>
      <c r="SQ53" s="978">
        <v>1</v>
      </c>
      <c r="SR53" s="978">
        <v>1</v>
      </c>
      <c r="SS53" s="979" t="s">
        <v>732</v>
      </c>
      <c r="ST53" s="978">
        <v>12</v>
      </c>
      <c r="SU53" s="978">
        <v>5</v>
      </c>
      <c r="SV53" s="978">
        <v>7</v>
      </c>
      <c r="SW53" s="978">
        <v>5</v>
      </c>
      <c r="SX53" s="978">
        <v>2</v>
      </c>
      <c r="SY53" s="978">
        <v>3</v>
      </c>
      <c r="SZ53" s="979" t="s">
        <v>732</v>
      </c>
      <c r="TA53" s="979" t="s">
        <v>732</v>
      </c>
      <c r="TB53" s="979" t="s">
        <v>732</v>
      </c>
      <c r="TC53" s="979" t="s">
        <v>732</v>
      </c>
      <c r="TD53" s="979" t="s">
        <v>732</v>
      </c>
      <c r="TE53" s="979" t="s">
        <v>732</v>
      </c>
      <c r="TF53" s="978">
        <v>1</v>
      </c>
      <c r="TG53" s="978">
        <v>1</v>
      </c>
      <c r="TH53" s="979" t="s">
        <v>732</v>
      </c>
      <c r="TI53" s="979" t="s">
        <v>732</v>
      </c>
      <c r="TJ53" s="979" t="s">
        <v>732</v>
      </c>
      <c r="TK53" s="979" t="s">
        <v>732</v>
      </c>
      <c r="TL53" s="978">
        <v>2</v>
      </c>
      <c r="TM53" s="978">
        <v>1</v>
      </c>
      <c r="TN53" s="978">
        <v>1</v>
      </c>
      <c r="TO53" s="978">
        <v>5</v>
      </c>
      <c r="TP53" s="978">
        <v>2</v>
      </c>
      <c r="TQ53" s="978">
        <v>3</v>
      </c>
      <c r="TR53" s="979" t="s">
        <v>732</v>
      </c>
      <c r="TS53" s="979" t="s">
        <v>732</v>
      </c>
      <c r="TT53" s="979" t="s">
        <v>732</v>
      </c>
      <c r="TU53" s="979" t="s">
        <v>732</v>
      </c>
      <c r="TV53" s="979" t="s">
        <v>732</v>
      </c>
      <c r="TW53" s="979" t="s">
        <v>732</v>
      </c>
      <c r="TX53" s="978">
        <v>6</v>
      </c>
      <c r="TY53" s="978">
        <v>3</v>
      </c>
      <c r="TZ53" s="978">
        <v>3</v>
      </c>
      <c r="UA53" s="978">
        <v>1</v>
      </c>
      <c r="UB53" s="979" t="s">
        <v>732</v>
      </c>
      <c r="UC53" s="978">
        <v>1</v>
      </c>
      <c r="UD53" s="979" t="s">
        <v>732</v>
      </c>
      <c r="UE53" s="979" t="s">
        <v>732</v>
      </c>
      <c r="UF53" s="979" t="s">
        <v>732</v>
      </c>
      <c r="UG53" s="979" t="s">
        <v>732</v>
      </c>
      <c r="UH53" s="979" t="s">
        <v>732</v>
      </c>
      <c r="UI53" s="979" t="s">
        <v>732</v>
      </c>
      <c r="UJ53" s="978">
        <v>8</v>
      </c>
      <c r="UK53" s="978">
        <v>5</v>
      </c>
      <c r="UL53" s="978">
        <v>3</v>
      </c>
      <c r="UM53" s="978">
        <v>6</v>
      </c>
      <c r="UN53" s="978">
        <v>3</v>
      </c>
      <c r="UO53" s="978">
        <v>3</v>
      </c>
      <c r="UP53" s="978">
        <v>5</v>
      </c>
      <c r="UQ53" s="978">
        <v>2</v>
      </c>
      <c r="UR53" s="978">
        <v>3</v>
      </c>
      <c r="US53" s="978">
        <v>2</v>
      </c>
      <c r="UT53" s="978">
        <v>1</v>
      </c>
      <c r="UU53" s="978">
        <v>1</v>
      </c>
      <c r="UV53" s="978">
        <v>21</v>
      </c>
      <c r="UW53" s="978">
        <v>10</v>
      </c>
      <c r="UX53" s="978">
        <v>11</v>
      </c>
      <c r="UY53" s="978">
        <v>2</v>
      </c>
      <c r="UZ53" s="978">
        <v>1</v>
      </c>
      <c r="VA53" s="978">
        <v>1</v>
      </c>
      <c r="VB53" s="978">
        <v>2</v>
      </c>
      <c r="VC53" s="978">
        <v>1</v>
      </c>
      <c r="VD53" s="978">
        <v>1</v>
      </c>
      <c r="VE53" s="978">
        <v>5</v>
      </c>
      <c r="VF53" s="978">
        <v>2</v>
      </c>
      <c r="VG53" s="978">
        <v>3</v>
      </c>
      <c r="VH53" s="978">
        <v>10</v>
      </c>
      <c r="VI53" s="978">
        <v>6</v>
      </c>
      <c r="VJ53" s="978">
        <v>4</v>
      </c>
      <c r="VK53" s="978">
        <v>2</v>
      </c>
      <c r="VL53" s="978">
        <v>1</v>
      </c>
      <c r="VM53" s="978">
        <v>1</v>
      </c>
      <c r="VN53" s="979" t="s">
        <v>732</v>
      </c>
      <c r="VO53" s="979" t="s">
        <v>732</v>
      </c>
      <c r="VP53" s="979" t="s">
        <v>732</v>
      </c>
      <c r="VQ53" s="979" t="s">
        <v>732</v>
      </c>
      <c r="VR53" s="979" t="s">
        <v>732</v>
      </c>
      <c r="VS53" s="979" t="s">
        <v>732</v>
      </c>
      <c r="VT53" s="978">
        <v>8</v>
      </c>
      <c r="VU53" s="978">
        <v>3</v>
      </c>
      <c r="VV53" s="978">
        <v>5</v>
      </c>
      <c r="VW53" s="978">
        <v>5</v>
      </c>
      <c r="VX53" s="978">
        <v>5</v>
      </c>
      <c r="VY53" s="979" t="s">
        <v>732</v>
      </c>
      <c r="VZ53" s="979" t="s">
        <v>732</v>
      </c>
      <c r="WA53" s="979" t="s">
        <v>732</v>
      </c>
      <c r="WB53" s="979" t="s">
        <v>732</v>
      </c>
      <c r="WC53" s="979" t="s">
        <v>732</v>
      </c>
      <c r="WD53" s="979" t="s">
        <v>732</v>
      </c>
      <c r="WE53" s="979" t="s">
        <v>732</v>
      </c>
      <c r="WF53" s="979" t="s">
        <v>732</v>
      </c>
      <c r="WG53" s="979" t="s">
        <v>732</v>
      </c>
      <c r="WH53" s="979" t="s">
        <v>732</v>
      </c>
      <c r="WI53" s="978">
        <v>1</v>
      </c>
      <c r="WJ53" s="979" t="s">
        <v>732</v>
      </c>
      <c r="WK53" s="978">
        <v>1</v>
      </c>
      <c r="WL53" s="978">
        <v>2</v>
      </c>
      <c r="WM53" s="978">
        <v>1</v>
      </c>
      <c r="WN53" s="978">
        <v>1</v>
      </c>
      <c r="WO53" s="979" t="s">
        <v>732</v>
      </c>
      <c r="WP53" s="979" t="s">
        <v>732</v>
      </c>
      <c r="WQ53" s="979" t="s">
        <v>732</v>
      </c>
      <c r="WR53" s="979" t="s">
        <v>732</v>
      </c>
      <c r="WS53" s="979" t="s">
        <v>732</v>
      </c>
      <c r="WT53" s="979" t="s">
        <v>732</v>
      </c>
      <c r="WU53" s="978">
        <v>5</v>
      </c>
      <c r="WV53" s="978">
        <v>1</v>
      </c>
      <c r="WW53" s="978">
        <v>4</v>
      </c>
      <c r="WX53" s="978">
        <v>5</v>
      </c>
      <c r="WY53" s="978">
        <v>4</v>
      </c>
      <c r="WZ53" s="978">
        <v>1</v>
      </c>
      <c r="XA53" s="979" t="s">
        <v>732</v>
      </c>
      <c r="XB53" s="979" t="s">
        <v>732</v>
      </c>
      <c r="XC53" s="979" t="s">
        <v>732</v>
      </c>
      <c r="XD53" s="979" t="s">
        <v>732</v>
      </c>
      <c r="XE53" s="979" t="s">
        <v>732</v>
      </c>
      <c r="XF53" s="979" t="s">
        <v>732</v>
      </c>
      <c r="XG53" s="978">
        <v>10</v>
      </c>
      <c r="XH53" s="978">
        <v>6</v>
      </c>
      <c r="XI53" s="978">
        <v>4</v>
      </c>
      <c r="XJ53" s="978">
        <v>5</v>
      </c>
      <c r="XK53" s="978">
        <v>3</v>
      </c>
      <c r="XL53" s="978">
        <v>2</v>
      </c>
      <c r="XM53" s="978">
        <v>3</v>
      </c>
      <c r="XN53" s="978">
        <v>1</v>
      </c>
      <c r="XO53" s="978">
        <v>2</v>
      </c>
      <c r="XP53" s="978">
        <v>2</v>
      </c>
      <c r="XQ53" s="978">
        <v>1</v>
      </c>
      <c r="XR53" s="978">
        <v>1</v>
      </c>
      <c r="XS53" s="978">
        <v>23</v>
      </c>
      <c r="XT53" s="978">
        <v>11</v>
      </c>
      <c r="XU53" s="978">
        <v>12</v>
      </c>
      <c r="XV53" s="978">
        <v>2</v>
      </c>
      <c r="XW53" s="978">
        <v>1</v>
      </c>
      <c r="XX53" s="978">
        <v>1</v>
      </c>
      <c r="XY53" s="978">
        <v>1</v>
      </c>
      <c r="XZ53" s="978">
        <v>1</v>
      </c>
      <c r="YA53" s="979" t="s">
        <v>732</v>
      </c>
      <c r="YB53" s="978">
        <v>4</v>
      </c>
      <c r="YC53" s="978">
        <v>3</v>
      </c>
      <c r="YD53" s="978">
        <v>1</v>
      </c>
      <c r="YE53" s="978">
        <v>9</v>
      </c>
      <c r="YF53" s="978">
        <v>3</v>
      </c>
      <c r="YG53" s="978">
        <v>6</v>
      </c>
      <c r="YH53" s="979" t="s">
        <v>732</v>
      </c>
      <c r="YI53" s="979" t="s">
        <v>732</v>
      </c>
      <c r="YJ53" s="979" t="s">
        <v>732</v>
      </c>
      <c r="YK53" s="979" t="s">
        <v>732</v>
      </c>
      <c r="YL53" s="979" t="s">
        <v>732</v>
      </c>
      <c r="YM53" s="979" t="s">
        <v>732</v>
      </c>
      <c r="YN53" s="978">
        <v>1</v>
      </c>
      <c r="YO53" s="979" t="s">
        <v>732</v>
      </c>
      <c r="YP53" s="978">
        <v>1</v>
      </c>
      <c r="YQ53" s="978">
        <v>11</v>
      </c>
      <c r="YR53" s="978">
        <v>7</v>
      </c>
      <c r="YS53" s="978">
        <v>4</v>
      </c>
      <c r="YT53" s="978">
        <v>7</v>
      </c>
      <c r="YU53" s="978">
        <v>2</v>
      </c>
      <c r="YV53" s="978">
        <v>5</v>
      </c>
      <c r="YW53" s="979" t="s">
        <v>732</v>
      </c>
      <c r="YX53" s="979" t="s">
        <v>732</v>
      </c>
      <c r="YY53" s="979" t="s">
        <v>732</v>
      </c>
      <c r="YZ53" s="979" t="s">
        <v>732</v>
      </c>
      <c r="ZA53" s="979" t="s">
        <v>732</v>
      </c>
      <c r="ZB53" s="979" t="s">
        <v>732</v>
      </c>
      <c r="ZC53" s="979" t="s">
        <v>732</v>
      </c>
      <c r="ZD53" s="979" t="s">
        <v>732</v>
      </c>
      <c r="ZE53" s="979" t="s">
        <v>732</v>
      </c>
      <c r="ZF53" s="978">
        <v>1</v>
      </c>
      <c r="ZG53" s="979" t="s">
        <v>732</v>
      </c>
      <c r="ZH53" s="978">
        <v>1</v>
      </c>
      <c r="ZI53" s="978">
        <v>1</v>
      </c>
      <c r="ZJ53" s="978">
        <v>1</v>
      </c>
      <c r="ZK53" s="979" t="s">
        <v>732</v>
      </c>
      <c r="ZL53" s="978">
        <v>5</v>
      </c>
      <c r="ZM53" s="978">
        <v>3</v>
      </c>
      <c r="ZN53" s="978">
        <v>2</v>
      </c>
      <c r="ZO53" s="979" t="s">
        <v>732</v>
      </c>
      <c r="ZP53" s="979" t="s">
        <v>732</v>
      </c>
      <c r="ZQ53" s="979" t="s">
        <v>732</v>
      </c>
      <c r="ZR53" s="978">
        <v>6</v>
      </c>
      <c r="ZS53" s="978">
        <v>3</v>
      </c>
      <c r="ZT53" s="978">
        <v>3</v>
      </c>
      <c r="ZU53" s="978">
        <v>3</v>
      </c>
      <c r="ZV53" s="978">
        <v>2</v>
      </c>
      <c r="ZW53" s="978">
        <v>1</v>
      </c>
      <c r="ZX53" s="979" t="s">
        <v>732</v>
      </c>
      <c r="ZY53" s="979" t="s">
        <v>732</v>
      </c>
      <c r="ZZ53" s="979" t="s">
        <v>732</v>
      </c>
      <c r="AAA53" s="978">
        <v>1</v>
      </c>
      <c r="AAB53" s="979" t="s">
        <v>732</v>
      </c>
      <c r="AAC53" s="978">
        <v>1</v>
      </c>
      <c r="AAD53" s="978">
        <v>8</v>
      </c>
      <c r="AAE53" s="978">
        <v>6</v>
      </c>
      <c r="AAF53" s="978">
        <v>2</v>
      </c>
      <c r="AAG53" s="978">
        <v>4</v>
      </c>
      <c r="AAH53" s="978">
        <v>1</v>
      </c>
      <c r="AAI53" s="978">
        <v>3</v>
      </c>
      <c r="AAJ53" s="978">
        <v>4</v>
      </c>
      <c r="AAK53" s="978">
        <v>3</v>
      </c>
      <c r="AAL53" s="978">
        <v>1</v>
      </c>
      <c r="AAM53" s="978">
        <v>3</v>
      </c>
      <c r="AAN53" s="978">
        <v>2</v>
      </c>
      <c r="AAO53" s="978">
        <v>1</v>
      </c>
      <c r="AAP53" s="978">
        <v>27</v>
      </c>
      <c r="AAQ53" s="978">
        <v>14</v>
      </c>
      <c r="AAR53" s="978">
        <v>13</v>
      </c>
      <c r="AAS53" s="978">
        <v>2</v>
      </c>
      <c r="AAT53" s="978">
        <v>1</v>
      </c>
      <c r="AAU53" s="978">
        <v>1</v>
      </c>
      <c r="AAV53" s="979" t="s">
        <v>732</v>
      </c>
      <c r="AAW53" s="979" t="s">
        <v>732</v>
      </c>
      <c r="AAX53" s="979" t="s">
        <v>732</v>
      </c>
      <c r="AAY53" s="978">
        <v>2</v>
      </c>
      <c r="AAZ53" s="978">
        <v>1</v>
      </c>
      <c r="ABA53" s="978">
        <v>1</v>
      </c>
      <c r="ABB53" s="978">
        <v>13</v>
      </c>
      <c r="ABC53" s="978">
        <v>4</v>
      </c>
      <c r="ABD53" s="978">
        <v>9</v>
      </c>
      <c r="ABE53" s="979" t="s">
        <v>732</v>
      </c>
      <c r="ABF53" s="979" t="s">
        <v>732</v>
      </c>
      <c r="ABG53" s="979" t="s">
        <v>732</v>
      </c>
      <c r="ABH53" s="979" t="s">
        <v>732</v>
      </c>
      <c r="ABI53" s="979" t="s">
        <v>732</v>
      </c>
      <c r="ABJ53" s="979" t="s">
        <v>732</v>
      </c>
      <c r="ABK53" s="978">
        <v>2</v>
      </c>
      <c r="ABL53" s="978">
        <v>1</v>
      </c>
      <c r="ABM53" s="978">
        <v>1</v>
      </c>
      <c r="ABN53" s="978">
        <v>10</v>
      </c>
      <c r="ABO53" s="978">
        <v>4</v>
      </c>
      <c r="ABP53" s="978">
        <v>6</v>
      </c>
      <c r="ABQ53" s="978">
        <v>6</v>
      </c>
      <c r="ABR53" s="978">
        <v>2</v>
      </c>
      <c r="ABS53" s="978">
        <v>4</v>
      </c>
      <c r="ABT53" s="978">
        <v>1</v>
      </c>
      <c r="ABU53" s="979" t="s">
        <v>732</v>
      </c>
      <c r="ABV53" s="978">
        <v>1</v>
      </c>
      <c r="ABW53" s="979" t="s">
        <v>732</v>
      </c>
      <c r="ABX53" s="979" t="s">
        <v>732</v>
      </c>
      <c r="ABY53" s="979" t="s">
        <v>732</v>
      </c>
      <c r="ABZ53" s="979" t="s">
        <v>732</v>
      </c>
      <c r="ACA53" s="979" t="s">
        <v>732</v>
      </c>
      <c r="ACB53" s="979" t="s">
        <v>732</v>
      </c>
      <c r="ACC53" s="979" t="s">
        <v>732</v>
      </c>
      <c r="ACD53" s="979" t="s">
        <v>732</v>
      </c>
      <c r="ACE53" s="979" t="s">
        <v>732</v>
      </c>
      <c r="ACF53" s="978">
        <v>4</v>
      </c>
      <c r="ACG53" s="978">
        <v>4</v>
      </c>
      <c r="ACH53" s="979" t="s">
        <v>732</v>
      </c>
      <c r="ACI53" s="978">
        <v>6</v>
      </c>
      <c r="ACJ53" s="978">
        <v>1</v>
      </c>
      <c r="ACK53" s="978">
        <v>5</v>
      </c>
      <c r="ACL53" s="979" t="s">
        <v>732</v>
      </c>
      <c r="ACM53" s="979" t="s">
        <v>732</v>
      </c>
      <c r="ACN53" s="979" t="s">
        <v>732</v>
      </c>
      <c r="ACO53" s="979" t="s">
        <v>732</v>
      </c>
      <c r="ACP53" s="979" t="s">
        <v>732</v>
      </c>
      <c r="ACQ53" s="978">
        <v>11</v>
      </c>
      <c r="ACR53" s="978">
        <v>8</v>
      </c>
      <c r="ACS53" s="978">
        <v>3</v>
      </c>
      <c r="ACT53" s="978">
        <v>3</v>
      </c>
      <c r="ACU53" s="978">
        <v>1</v>
      </c>
      <c r="ACV53" s="978">
        <v>2</v>
      </c>
      <c r="ACW53" s="978">
        <v>2</v>
      </c>
      <c r="ACX53" s="978">
        <v>1</v>
      </c>
      <c r="ACY53" s="978">
        <v>1</v>
      </c>
      <c r="ACZ53" s="978">
        <v>1</v>
      </c>
      <c r="ADA53" s="979" t="s">
        <v>732</v>
      </c>
      <c r="ADB53" s="978">
        <v>1</v>
      </c>
      <c r="ADC53" s="978">
        <v>3</v>
      </c>
      <c r="ADD53" s="978">
        <v>2</v>
      </c>
      <c r="ADE53" s="978">
        <v>1</v>
      </c>
      <c r="ADF53" s="978">
        <v>3</v>
      </c>
      <c r="ADG53" s="978">
        <v>2</v>
      </c>
      <c r="ADH53" s="978">
        <v>1</v>
      </c>
      <c r="ADI53" s="978">
        <v>1</v>
      </c>
      <c r="ADJ53" s="978">
        <v>1</v>
      </c>
      <c r="ADK53" s="979" t="s">
        <v>732</v>
      </c>
      <c r="ADL53" s="978">
        <v>2</v>
      </c>
      <c r="ADM53" s="978">
        <v>2</v>
      </c>
      <c r="ADN53" s="979" t="s">
        <v>732</v>
      </c>
      <c r="ADO53" s="978">
        <v>11</v>
      </c>
      <c r="ADP53" s="978">
        <v>6</v>
      </c>
      <c r="ADQ53" s="978">
        <v>5</v>
      </c>
      <c r="ADR53" s="978">
        <v>4</v>
      </c>
      <c r="ADS53" s="978">
        <v>1</v>
      </c>
      <c r="ADT53" s="978">
        <v>3</v>
      </c>
      <c r="ADU53" s="979" t="s">
        <v>732</v>
      </c>
      <c r="ADV53" s="979" t="s">
        <v>732</v>
      </c>
      <c r="ADW53" s="979" t="s">
        <v>732</v>
      </c>
      <c r="ADX53" s="978">
        <v>7</v>
      </c>
      <c r="ADY53" s="978">
        <v>4</v>
      </c>
      <c r="ADZ53" s="978">
        <v>3</v>
      </c>
      <c r="AEA53" s="978">
        <v>4</v>
      </c>
      <c r="AEB53" s="978">
        <v>2</v>
      </c>
      <c r="AEC53" s="978">
        <v>2</v>
      </c>
      <c r="AED53" s="979" t="s">
        <v>732</v>
      </c>
      <c r="AEE53" s="979" t="s">
        <v>732</v>
      </c>
      <c r="AEF53" s="979" t="s">
        <v>732</v>
      </c>
      <c r="AEG53" s="978">
        <v>1</v>
      </c>
      <c r="AEH53" s="979" t="s">
        <v>732</v>
      </c>
      <c r="AEI53" s="978">
        <v>1</v>
      </c>
      <c r="AEJ53" s="979" t="s">
        <v>732</v>
      </c>
      <c r="AEK53" s="979" t="s">
        <v>732</v>
      </c>
      <c r="AEL53" s="979" t="s">
        <v>732</v>
      </c>
      <c r="AEM53" s="978">
        <v>10</v>
      </c>
      <c r="AEN53" s="978">
        <v>3</v>
      </c>
      <c r="AEO53" s="978">
        <v>7</v>
      </c>
      <c r="AEP53" s="978">
        <v>5</v>
      </c>
      <c r="AEQ53" s="978">
        <v>2</v>
      </c>
      <c r="AER53" s="978">
        <v>3</v>
      </c>
      <c r="AES53" s="979" t="s">
        <v>732</v>
      </c>
      <c r="AET53" s="979" t="s">
        <v>732</v>
      </c>
      <c r="AEU53" s="979" t="s">
        <v>732</v>
      </c>
      <c r="AEV53" s="979" t="s">
        <v>732</v>
      </c>
      <c r="AEW53" s="979" t="s">
        <v>732</v>
      </c>
      <c r="AEX53" s="979" t="s">
        <v>732</v>
      </c>
      <c r="AEY53" s="979" t="s">
        <v>732</v>
      </c>
      <c r="AEZ53" s="979" t="s">
        <v>732</v>
      </c>
      <c r="AFA53" s="979" t="s">
        <v>732</v>
      </c>
      <c r="AFB53" s="978">
        <v>1</v>
      </c>
      <c r="AFC53" s="979" t="s">
        <v>732</v>
      </c>
      <c r="AFD53" s="978">
        <v>1</v>
      </c>
      <c r="AFE53" s="978">
        <v>1</v>
      </c>
      <c r="AFF53" s="978">
        <v>1</v>
      </c>
      <c r="AFG53" s="1063" t="s">
        <v>732</v>
      </c>
      <c r="AFH53" s="978">
        <v>2</v>
      </c>
      <c r="AFI53" s="978">
        <v>1</v>
      </c>
      <c r="AFJ53" s="978">
        <v>1</v>
      </c>
      <c r="AFK53" s="979" t="s">
        <v>732</v>
      </c>
      <c r="AFL53" s="979" t="s">
        <v>732</v>
      </c>
      <c r="AFM53" s="980" t="s">
        <v>732</v>
      </c>
    </row>
    <row r="54" spans="2:845" ht="15" customHeight="1">
      <c r="B54" s="976" t="s">
        <v>787</v>
      </c>
      <c r="C54" s="977">
        <v>236</v>
      </c>
      <c r="D54" s="978">
        <v>108</v>
      </c>
      <c r="E54" s="978">
        <v>128</v>
      </c>
      <c r="F54" s="978">
        <v>31</v>
      </c>
      <c r="G54" s="978">
        <v>12</v>
      </c>
      <c r="H54" s="978">
        <v>19</v>
      </c>
      <c r="I54" s="978">
        <v>72</v>
      </c>
      <c r="J54" s="978">
        <v>31</v>
      </c>
      <c r="K54" s="978">
        <v>41</v>
      </c>
      <c r="L54" s="978">
        <v>27</v>
      </c>
      <c r="M54" s="978">
        <v>18</v>
      </c>
      <c r="N54" s="978">
        <v>9</v>
      </c>
      <c r="O54" s="978">
        <v>146</v>
      </c>
      <c r="P54" s="978">
        <v>81</v>
      </c>
      <c r="Q54" s="978">
        <v>65</v>
      </c>
      <c r="R54" s="978">
        <v>171</v>
      </c>
      <c r="S54" s="978">
        <v>87</v>
      </c>
      <c r="T54" s="978">
        <v>84</v>
      </c>
      <c r="U54" s="978">
        <v>144</v>
      </c>
      <c r="V54" s="978">
        <v>86</v>
      </c>
      <c r="W54" s="978">
        <v>58</v>
      </c>
      <c r="X54" s="978">
        <v>34</v>
      </c>
      <c r="Y54" s="978">
        <v>17</v>
      </c>
      <c r="Z54" s="978">
        <v>17</v>
      </c>
      <c r="AA54" s="978">
        <v>946</v>
      </c>
      <c r="AB54" s="978">
        <v>498</v>
      </c>
      <c r="AC54" s="978">
        <v>448</v>
      </c>
      <c r="AD54" s="978">
        <v>82</v>
      </c>
      <c r="AE54" s="978">
        <v>48</v>
      </c>
      <c r="AF54" s="978">
        <v>34</v>
      </c>
      <c r="AG54" s="978">
        <v>123</v>
      </c>
      <c r="AH54" s="978">
        <v>63</v>
      </c>
      <c r="AI54" s="978">
        <v>60</v>
      </c>
      <c r="AJ54" s="978">
        <v>148</v>
      </c>
      <c r="AK54" s="978">
        <v>88</v>
      </c>
      <c r="AL54" s="978">
        <v>60</v>
      </c>
      <c r="AM54" s="978">
        <v>225</v>
      </c>
      <c r="AN54" s="978">
        <v>122</v>
      </c>
      <c r="AO54" s="978">
        <v>103</v>
      </c>
      <c r="AP54" s="978">
        <v>19</v>
      </c>
      <c r="AQ54" s="978">
        <v>8</v>
      </c>
      <c r="AR54" s="978">
        <v>11</v>
      </c>
      <c r="AS54" s="978">
        <v>6</v>
      </c>
      <c r="AT54" s="978">
        <v>4</v>
      </c>
      <c r="AU54" s="978">
        <v>2</v>
      </c>
      <c r="AV54" s="978">
        <v>14</v>
      </c>
      <c r="AW54" s="978">
        <v>8</v>
      </c>
      <c r="AX54" s="978">
        <v>6</v>
      </c>
      <c r="AY54" s="978">
        <v>419</v>
      </c>
      <c r="AZ54" s="978">
        <v>219</v>
      </c>
      <c r="BA54" s="978">
        <v>200</v>
      </c>
      <c r="BB54" s="978">
        <v>198</v>
      </c>
      <c r="BC54" s="978">
        <v>104</v>
      </c>
      <c r="BD54" s="978">
        <v>94</v>
      </c>
      <c r="BE54" s="978">
        <v>14</v>
      </c>
      <c r="BF54" s="978">
        <v>8</v>
      </c>
      <c r="BG54" s="978">
        <v>6</v>
      </c>
      <c r="BH54" s="978">
        <v>6</v>
      </c>
      <c r="BI54" s="978">
        <v>2</v>
      </c>
      <c r="BJ54" s="978">
        <v>4</v>
      </c>
      <c r="BK54" s="978">
        <v>7</v>
      </c>
      <c r="BL54" s="978">
        <v>2</v>
      </c>
      <c r="BM54" s="978">
        <v>5</v>
      </c>
      <c r="BN54" s="978">
        <v>7</v>
      </c>
      <c r="BO54" s="978">
        <v>4</v>
      </c>
      <c r="BP54" s="978">
        <v>3</v>
      </c>
      <c r="BQ54" s="978">
        <v>53</v>
      </c>
      <c r="BR54" s="978">
        <v>27</v>
      </c>
      <c r="BS54" s="978">
        <v>26</v>
      </c>
      <c r="BT54" s="978">
        <v>58</v>
      </c>
      <c r="BU54" s="978">
        <v>21</v>
      </c>
      <c r="BV54" s="978">
        <v>37</v>
      </c>
      <c r="BW54" s="978">
        <v>1</v>
      </c>
      <c r="BX54" s="979" t="s">
        <v>732</v>
      </c>
      <c r="BY54" s="978">
        <v>1</v>
      </c>
      <c r="BZ54" s="979" t="s">
        <v>732</v>
      </c>
      <c r="CA54" s="979" t="s">
        <v>732</v>
      </c>
      <c r="CB54" s="979" t="s">
        <v>732</v>
      </c>
      <c r="CC54" s="978">
        <v>268</v>
      </c>
      <c r="CD54" s="978">
        <v>131</v>
      </c>
      <c r="CE54" s="978">
        <v>137</v>
      </c>
      <c r="CF54" s="978">
        <v>51</v>
      </c>
      <c r="CG54" s="978">
        <v>30</v>
      </c>
      <c r="CH54" s="978">
        <v>21</v>
      </c>
      <c r="CI54" s="978">
        <v>70</v>
      </c>
      <c r="CJ54" s="978">
        <v>27</v>
      </c>
      <c r="CK54" s="978">
        <v>43</v>
      </c>
      <c r="CL54" s="978">
        <v>24</v>
      </c>
      <c r="CM54" s="978">
        <v>14</v>
      </c>
      <c r="CN54" s="978">
        <v>10</v>
      </c>
      <c r="CO54" s="978">
        <v>156</v>
      </c>
      <c r="CP54" s="978">
        <v>93</v>
      </c>
      <c r="CQ54" s="978">
        <v>63</v>
      </c>
      <c r="CR54" s="978">
        <v>248</v>
      </c>
      <c r="CS54" s="978">
        <v>127</v>
      </c>
      <c r="CT54" s="978">
        <v>121</v>
      </c>
      <c r="CU54" s="978">
        <v>121</v>
      </c>
      <c r="CV54" s="978">
        <v>62</v>
      </c>
      <c r="CW54" s="978">
        <v>59</v>
      </c>
      <c r="CX54" s="978">
        <v>31</v>
      </c>
      <c r="CY54" s="978">
        <v>18</v>
      </c>
      <c r="CZ54" s="978">
        <v>13</v>
      </c>
      <c r="DA54" s="978">
        <v>836</v>
      </c>
      <c r="DB54" s="978">
        <v>440</v>
      </c>
      <c r="DC54" s="978">
        <v>396</v>
      </c>
      <c r="DD54" s="978">
        <v>57</v>
      </c>
      <c r="DE54" s="978">
        <v>31</v>
      </c>
      <c r="DF54" s="978">
        <v>26</v>
      </c>
      <c r="DG54" s="978">
        <v>128</v>
      </c>
      <c r="DH54" s="978">
        <v>64</v>
      </c>
      <c r="DI54" s="978">
        <v>64</v>
      </c>
      <c r="DJ54" s="978">
        <v>124</v>
      </c>
      <c r="DK54" s="978">
        <v>66</v>
      </c>
      <c r="DL54" s="978">
        <v>58</v>
      </c>
      <c r="DM54" s="978">
        <v>200</v>
      </c>
      <c r="DN54" s="978">
        <v>87</v>
      </c>
      <c r="DO54" s="978">
        <v>113</v>
      </c>
      <c r="DP54" s="978">
        <v>28</v>
      </c>
      <c r="DQ54" s="978">
        <v>18</v>
      </c>
      <c r="DR54" s="978">
        <v>10</v>
      </c>
      <c r="DS54" s="978">
        <v>8</v>
      </c>
      <c r="DT54" s="978">
        <v>4</v>
      </c>
      <c r="DU54" s="978">
        <v>4</v>
      </c>
      <c r="DV54" s="978">
        <v>15</v>
      </c>
      <c r="DW54" s="978">
        <v>9</v>
      </c>
      <c r="DX54" s="978">
        <v>6</v>
      </c>
      <c r="DY54" s="978">
        <v>492</v>
      </c>
      <c r="DZ54" s="978">
        <v>244</v>
      </c>
      <c r="EA54" s="978">
        <v>248</v>
      </c>
      <c r="EB54" s="978">
        <v>175</v>
      </c>
      <c r="EC54" s="978">
        <v>89</v>
      </c>
      <c r="ED54" s="978">
        <v>86</v>
      </c>
      <c r="EE54" s="978">
        <v>16</v>
      </c>
      <c r="EF54" s="978">
        <v>8</v>
      </c>
      <c r="EG54" s="978">
        <v>8</v>
      </c>
      <c r="EH54" s="978">
        <v>1</v>
      </c>
      <c r="EI54" s="978">
        <v>1</v>
      </c>
      <c r="EJ54" s="979" t="s">
        <v>732</v>
      </c>
      <c r="EK54" s="978">
        <v>11</v>
      </c>
      <c r="EL54" s="978">
        <v>8</v>
      </c>
      <c r="EM54" s="978">
        <v>3</v>
      </c>
      <c r="EN54" s="978">
        <v>9</v>
      </c>
      <c r="EO54" s="978">
        <v>5</v>
      </c>
      <c r="EP54" s="978">
        <v>4</v>
      </c>
      <c r="EQ54" s="978">
        <v>40</v>
      </c>
      <c r="ER54" s="978">
        <v>20</v>
      </c>
      <c r="ES54" s="978">
        <v>20</v>
      </c>
      <c r="ET54" s="978">
        <v>48</v>
      </c>
      <c r="EU54" s="978">
        <v>26</v>
      </c>
      <c r="EV54" s="978">
        <v>22</v>
      </c>
      <c r="EW54" s="978">
        <v>2</v>
      </c>
      <c r="EX54" s="978">
        <v>2</v>
      </c>
      <c r="EY54" s="979" t="s">
        <v>732</v>
      </c>
      <c r="EZ54" s="978">
        <v>253</v>
      </c>
      <c r="FA54" s="978">
        <v>133</v>
      </c>
      <c r="FB54" s="978">
        <v>120</v>
      </c>
      <c r="FC54" s="978">
        <v>53</v>
      </c>
      <c r="FD54" s="978">
        <v>30</v>
      </c>
      <c r="FE54" s="978">
        <v>23</v>
      </c>
      <c r="FF54" s="978">
        <v>92</v>
      </c>
      <c r="FG54" s="978">
        <v>51</v>
      </c>
      <c r="FH54" s="978">
        <v>41</v>
      </c>
      <c r="FI54" s="978">
        <v>32</v>
      </c>
      <c r="FJ54" s="978">
        <v>13</v>
      </c>
      <c r="FK54" s="978">
        <v>19</v>
      </c>
      <c r="FL54" s="978">
        <v>162</v>
      </c>
      <c r="FM54" s="978">
        <v>84</v>
      </c>
      <c r="FN54" s="978">
        <v>78</v>
      </c>
      <c r="FO54" s="978">
        <v>222</v>
      </c>
      <c r="FP54" s="978">
        <v>120</v>
      </c>
      <c r="FQ54" s="978">
        <v>102</v>
      </c>
      <c r="FR54" s="978">
        <v>178</v>
      </c>
      <c r="FS54" s="978">
        <v>86</v>
      </c>
      <c r="FT54" s="978">
        <v>92</v>
      </c>
      <c r="FU54" s="978">
        <v>53</v>
      </c>
      <c r="FV54" s="978">
        <v>32</v>
      </c>
      <c r="FW54" s="978">
        <v>21</v>
      </c>
      <c r="FX54" s="978">
        <v>871</v>
      </c>
      <c r="FY54" s="978">
        <v>430</v>
      </c>
      <c r="FZ54" s="978">
        <v>441</v>
      </c>
      <c r="GA54" s="978">
        <v>75</v>
      </c>
      <c r="GB54" s="978">
        <v>37</v>
      </c>
      <c r="GC54" s="978">
        <v>38</v>
      </c>
      <c r="GD54" s="978">
        <v>124</v>
      </c>
      <c r="GE54" s="978">
        <v>62</v>
      </c>
      <c r="GF54" s="978">
        <v>62</v>
      </c>
      <c r="GG54" s="978">
        <v>155</v>
      </c>
      <c r="GH54" s="978">
        <v>77</v>
      </c>
      <c r="GI54" s="978">
        <v>78</v>
      </c>
      <c r="GJ54" s="978">
        <v>213</v>
      </c>
      <c r="GK54" s="978">
        <v>102</v>
      </c>
      <c r="GL54" s="978">
        <v>111</v>
      </c>
      <c r="GM54" s="978">
        <v>26</v>
      </c>
      <c r="GN54" s="978">
        <v>10</v>
      </c>
      <c r="GO54" s="978">
        <v>16</v>
      </c>
      <c r="GP54" s="978">
        <v>15</v>
      </c>
      <c r="GQ54" s="978">
        <v>5</v>
      </c>
      <c r="GR54" s="978">
        <v>10</v>
      </c>
      <c r="GS54" s="978">
        <v>15</v>
      </c>
      <c r="GT54" s="978">
        <v>5</v>
      </c>
      <c r="GU54" s="978">
        <v>10</v>
      </c>
      <c r="GV54" s="978">
        <v>488</v>
      </c>
      <c r="GW54" s="978">
        <v>237</v>
      </c>
      <c r="GX54" s="978">
        <v>251</v>
      </c>
      <c r="GY54" s="978">
        <v>209</v>
      </c>
      <c r="GZ54" s="978">
        <v>104</v>
      </c>
      <c r="HA54" s="978">
        <v>105</v>
      </c>
      <c r="HB54" s="978">
        <v>12</v>
      </c>
      <c r="HC54" s="978">
        <v>7</v>
      </c>
      <c r="HD54" s="978">
        <v>5</v>
      </c>
      <c r="HE54" s="978">
        <v>1</v>
      </c>
      <c r="HF54" s="978">
        <v>1</v>
      </c>
      <c r="HG54" s="979" t="s">
        <v>732</v>
      </c>
      <c r="HH54" s="978">
        <v>8</v>
      </c>
      <c r="HI54" s="978">
        <v>4</v>
      </c>
      <c r="HJ54" s="978">
        <v>4</v>
      </c>
      <c r="HK54" s="978">
        <v>13</v>
      </c>
      <c r="HL54" s="978">
        <v>5</v>
      </c>
      <c r="HM54" s="978">
        <v>8</v>
      </c>
      <c r="HN54" s="978">
        <v>45</v>
      </c>
      <c r="HO54" s="978">
        <v>31</v>
      </c>
      <c r="HP54" s="978">
        <v>14</v>
      </c>
      <c r="HQ54" s="978">
        <v>60</v>
      </c>
      <c r="HR54" s="978">
        <v>32</v>
      </c>
      <c r="HS54" s="978">
        <v>28</v>
      </c>
      <c r="HT54" s="979" t="s">
        <v>732</v>
      </c>
      <c r="HU54" s="979" t="s">
        <v>732</v>
      </c>
      <c r="HV54" s="979" t="s">
        <v>732</v>
      </c>
      <c r="HW54" s="979" t="s">
        <v>732</v>
      </c>
      <c r="HX54" s="979" t="s">
        <v>732</v>
      </c>
      <c r="HY54" s="978">
        <v>213</v>
      </c>
      <c r="HZ54" s="978">
        <v>100</v>
      </c>
      <c r="IA54" s="978">
        <v>113</v>
      </c>
      <c r="IB54" s="978">
        <v>44</v>
      </c>
      <c r="IC54" s="978">
        <v>25</v>
      </c>
      <c r="ID54" s="978">
        <v>19</v>
      </c>
      <c r="IE54" s="978">
        <v>80</v>
      </c>
      <c r="IF54" s="978">
        <v>47</v>
      </c>
      <c r="IG54" s="978">
        <v>33</v>
      </c>
      <c r="IH54" s="978">
        <v>27</v>
      </c>
      <c r="II54" s="978">
        <v>13</v>
      </c>
      <c r="IJ54" s="978">
        <v>14</v>
      </c>
      <c r="IK54" s="978">
        <v>156</v>
      </c>
      <c r="IL54" s="978">
        <v>86</v>
      </c>
      <c r="IM54" s="978">
        <v>70</v>
      </c>
      <c r="IN54" s="978">
        <v>267</v>
      </c>
      <c r="IO54" s="978">
        <v>128</v>
      </c>
      <c r="IP54" s="978">
        <v>139</v>
      </c>
      <c r="IQ54" s="978">
        <v>143</v>
      </c>
      <c r="IR54" s="978">
        <v>71</v>
      </c>
      <c r="IS54" s="978">
        <v>72</v>
      </c>
      <c r="IT54" s="978">
        <v>38</v>
      </c>
      <c r="IU54" s="978">
        <v>17</v>
      </c>
      <c r="IV54" s="978">
        <v>21</v>
      </c>
      <c r="IW54" s="978">
        <v>878</v>
      </c>
      <c r="IX54" s="978">
        <v>439</v>
      </c>
      <c r="IY54" s="978">
        <v>439</v>
      </c>
      <c r="IZ54" s="978">
        <v>85</v>
      </c>
      <c r="JA54" s="978">
        <v>40</v>
      </c>
      <c r="JB54" s="978">
        <v>45</v>
      </c>
      <c r="JC54" s="978">
        <v>123</v>
      </c>
      <c r="JD54" s="978">
        <v>63</v>
      </c>
      <c r="JE54" s="978">
        <v>60</v>
      </c>
      <c r="JF54" s="978">
        <v>98</v>
      </c>
      <c r="JG54" s="978">
        <v>56</v>
      </c>
      <c r="JH54" s="978">
        <v>42</v>
      </c>
      <c r="JI54" s="978">
        <v>164</v>
      </c>
      <c r="JJ54" s="978">
        <v>88</v>
      </c>
      <c r="JK54" s="978">
        <v>76</v>
      </c>
      <c r="JL54" s="978">
        <v>26</v>
      </c>
      <c r="JM54" s="978">
        <v>10</v>
      </c>
      <c r="JN54" s="978">
        <v>16</v>
      </c>
      <c r="JO54" s="978">
        <v>8</v>
      </c>
      <c r="JP54" s="978">
        <v>6</v>
      </c>
      <c r="JQ54" s="978">
        <v>2</v>
      </c>
      <c r="JR54" s="978">
        <v>16</v>
      </c>
      <c r="JS54" s="978">
        <v>8</v>
      </c>
      <c r="JT54" s="978">
        <v>8</v>
      </c>
      <c r="JU54" s="978">
        <v>381</v>
      </c>
      <c r="JV54" s="978">
        <v>192</v>
      </c>
      <c r="JW54" s="978">
        <v>189</v>
      </c>
      <c r="JX54" s="978">
        <v>217</v>
      </c>
      <c r="JY54" s="978">
        <v>111</v>
      </c>
      <c r="JZ54" s="978">
        <v>106</v>
      </c>
      <c r="KA54" s="978">
        <v>8</v>
      </c>
      <c r="KB54" s="978">
        <v>4</v>
      </c>
      <c r="KC54" s="978">
        <v>4</v>
      </c>
      <c r="KD54" s="978">
        <v>2</v>
      </c>
      <c r="KE54" s="978">
        <v>1</v>
      </c>
      <c r="KF54" s="978">
        <v>1</v>
      </c>
      <c r="KG54" s="978">
        <v>7</v>
      </c>
      <c r="KH54" s="978">
        <v>4</v>
      </c>
      <c r="KI54" s="978">
        <v>3</v>
      </c>
      <c r="KJ54" s="978">
        <v>9</v>
      </c>
      <c r="KK54" s="978">
        <v>5</v>
      </c>
      <c r="KL54" s="978">
        <v>4</v>
      </c>
      <c r="KM54" s="978">
        <v>45</v>
      </c>
      <c r="KN54" s="978">
        <v>24</v>
      </c>
      <c r="KO54" s="978">
        <v>21</v>
      </c>
      <c r="KP54" s="978">
        <v>51</v>
      </c>
      <c r="KQ54" s="978">
        <v>27</v>
      </c>
      <c r="KR54" s="978">
        <v>24</v>
      </c>
      <c r="KS54" s="979" t="s">
        <v>732</v>
      </c>
      <c r="KT54" s="979" t="s">
        <v>732</v>
      </c>
      <c r="KU54" s="979" t="s">
        <v>732</v>
      </c>
      <c r="KV54" s="979" t="s">
        <v>732</v>
      </c>
      <c r="KW54" s="979" t="s">
        <v>732</v>
      </c>
      <c r="KX54" s="979" t="s">
        <v>732</v>
      </c>
      <c r="KY54" s="978">
        <v>278</v>
      </c>
      <c r="KZ54" s="978">
        <v>134</v>
      </c>
      <c r="LA54" s="978">
        <v>144</v>
      </c>
      <c r="LB54" s="978">
        <v>67</v>
      </c>
      <c r="LC54" s="978">
        <v>39</v>
      </c>
      <c r="LD54" s="978">
        <v>28</v>
      </c>
      <c r="LE54" s="978">
        <v>93</v>
      </c>
      <c r="LF54" s="978">
        <v>35</v>
      </c>
      <c r="LG54" s="978">
        <v>58</v>
      </c>
      <c r="LH54" s="978">
        <v>29</v>
      </c>
      <c r="LI54" s="978">
        <v>22</v>
      </c>
      <c r="LJ54" s="978">
        <v>7</v>
      </c>
      <c r="LK54" s="978">
        <v>143</v>
      </c>
      <c r="LL54" s="978">
        <v>65</v>
      </c>
      <c r="LM54" s="978">
        <v>78</v>
      </c>
      <c r="LN54" s="978">
        <v>234</v>
      </c>
      <c r="LO54" s="978">
        <v>106</v>
      </c>
      <c r="LP54" s="978">
        <v>128</v>
      </c>
      <c r="LQ54" s="978">
        <v>145</v>
      </c>
      <c r="LR54" s="978">
        <v>77</v>
      </c>
      <c r="LS54" s="978">
        <v>68</v>
      </c>
      <c r="LT54" s="978">
        <v>50</v>
      </c>
      <c r="LU54" s="978">
        <v>25</v>
      </c>
      <c r="LV54" s="978">
        <v>25</v>
      </c>
      <c r="LW54" s="978">
        <v>1051</v>
      </c>
      <c r="LX54" s="978">
        <v>530</v>
      </c>
      <c r="LY54" s="978">
        <v>521</v>
      </c>
      <c r="LZ54" s="978">
        <v>98</v>
      </c>
      <c r="MA54" s="978">
        <v>53</v>
      </c>
      <c r="MB54" s="978">
        <v>45</v>
      </c>
      <c r="MC54" s="978">
        <v>126</v>
      </c>
      <c r="MD54" s="978">
        <v>62</v>
      </c>
      <c r="ME54" s="978">
        <v>64</v>
      </c>
      <c r="MF54" s="978">
        <v>117</v>
      </c>
      <c r="MG54" s="978">
        <v>74</v>
      </c>
      <c r="MH54" s="978">
        <v>43</v>
      </c>
      <c r="MI54" s="978">
        <v>181</v>
      </c>
      <c r="MJ54" s="978">
        <v>85</v>
      </c>
      <c r="MK54" s="978">
        <v>96</v>
      </c>
      <c r="ML54" s="978">
        <v>43</v>
      </c>
      <c r="MM54" s="978">
        <v>26</v>
      </c>
      <c r="MN54" s="978">
        <v>17</v>
      </c>
      <c r="MO54" s="978">
        <v>14</v>
      </c>
      <c r="MP54" s="978">
        <v>8</v>
      </c>
      <c r="MQ54" s="978">
        <v>6</v>
      </c>
      <c r="MR54" s="978">
        <v>16</v>
      </c>
      <c r="MS54" s="978">
        <v>11</v>
      </c>
      <c r="MT54" s="978">
        <v>5</v>
      </c>
      <c r="MU54" s="978">
        <v>528</v>
      </c>
      <c r="MV54" s="978">
        <v>260</v>
      </c>
      <c r="MW54" s="978">
        <v>268</v>
      </c>
      <c r="MX54" s="978">
        <v>231</v>
      </c>
      <c r="MY54" s="978">
        <v>107</v>
      </c>
      <c r="MZ54" s="978">
        <v>124</v>
      </c>
      <c r="NA54" s="978">
        <v>19</v>
      </c>
      <c r="NB54" s="978">
        <v>10</v>
      </c>
      <c r="NC54" s="978">
        <v>9</v>
      </c>
      <c r="ND54" s="978">
        <v>3</v>
      </c>
      <c r="NE54" s="978">
        <v>1</v>
      </c>
      <c r="NF54" s="978">
        <v>2</v>
      </c>
      <c r="NG54" s="978">
        <v>13</v>
      </c>
      <c r="NH54" s="978">
        <v>8</v>
      </c>
      <c r="NI54" s="978">
        <v>5</v>
      </c>
      <c r="NJ54" s="978">
        <v>11</v>
      </c>
      <c r="NK54" s="978">
        <v>8</v>
      </c>
      <c r="NL54" s="978">
        <v>3</v>
      </c>
      <c r="NM54" s="978">
        <v>53</v>
      </c>
      <c r="NN54" s="978">
        <v>24</v>
      </c>
      <c r="NO54" s="978">
        <v>29</v>
      </c>
      <c r="NP54" s="978">
        <v>65</v>
      </c>
      <c r="NQ54" s="978">
        <v>39</v>
      </c>
      <c r="NR54" s="978">
        <v>26</v>
      </c>
      <c r="NS54" s="979" t="s">
        <v>732</v>
      </c>
      <c r="NT54" s="979" t="s">
        <v>732</v>
      </c>
      <c r="NU54" s="979" t="s">
        <v>732</v>
      </c>
      <c r="NV54" s="979" t="s">
        <v>732</v>
      </c>
      <c r="NW54" s="979" t="s">
        <v>732</v>
      </c>
      <c r="NX54" s="979" t="s">
        <v>732</v>
      </c>
      <c r="NY54" s="978">
        <v>277</v>
      </c>
      <c r="NZ54" s="978">
        <v>137</v>
      </c>
      <c r="OA54" s="978">
        <v>140</v>
      </c>
      <c r="OB54" s="978">
        <v>55</v>
      </c>
      <c r="OC54" s="978">
        <v>32</v>
      </c>
      <c r="OD54" s="978">
        <v>23</v>
      </c>
      <c r="OE54" s="978">
        <v>92</v>
      </c>
      <c r="OF54" s="978">
        <v>43</v>
      </c>
      <c r="OG54" s="978">
        <v>49</v>
      </c>
      <c r="OH54" s="978">
        <v>37</v>
      </c>
      <c r="OI54" s="978">
        <v>15</v>
      </c>
      <c r="OJ54" s="978">
        <v>22</v>
      </c>
      <c r="OK54" s="978">
        <v>117</v>
      </c>
      <c r="OL54" s="978">
        <v>53</v>
      </c>
      <c r="OM54" s="978">
        <v>64</v>
      </c>
      <c r="ON54" s="978">
        <v>265</v>
      </c>
      <c r="OO54" s="978">
        <v>146</v>
      </c>
      <c r="OP54" s="978">
        <v>119</v>
      </c>
      <c r="OQ54" s="978">
        <v>146</v>
      </c>
      <c r="OR54" s="978">
        <v>74</v>
      </c>
      <c r="OS54" s="978">
        <v>72</v>
      </c>
      <c r="OT54" s="978">
        <v>63</v>
      </c>
      <c r="OU54" s="978">
        <v>36</v>
      </c>
      <c r="OV54" s="978">
        <v>27</v>
      </c>
      <c r="OW54" s="978">
        <v>1145</v>
      </c>
      <c r="OX54" s="978">
        <v>563</v>
      </c>
      <c r="OY54" s="978">
        <v>582</v>
      </c>
      <c r="OZ54" s="978">
        <v>65</v>
      </c>
      <c r="PA54" s="978">
        <v>37</v>
      </c>
      <c r="PB54" s="978">
        <v>28</v>
      </c>
      <c r="PC54" s="978">
        <v>114</v>
      </c>
      <c r="PD54" s="978">
        <v>58</v>
      </c>
      <c r="PE54" s="978">
        <v>56</v>
      </c>
      <c r="PF54" s="978">
        <v>137</v>
      </c>
      <c r="PG54" s="978">
        <v>79</v>
      </c>
      <c r="PH54" s="978">
        <v>58</v>
      </c>
      <c r="PI54" s="978">
        <v>227</v>
      </c>
      <c r="PJ54" s="978">
        <v>131</v>
      </c>
      <c r="PK54" s="978">
        <v>96</v>
      </c>
      <c r="PL54" s="978">
        <v>31</v>
      </c>
      <c r="PM54" s="978">
        <v>18</v>
      </c>
      <c r="PN54" s="978">
        <v>13</v>
      </c>
      <c r="PO54" s="978">
        <v>5</v>
      </c>
      <c r="PP54" s="978">
        <v>4</v>
      </c>
      <c r="PQ54" s="978">
        <v>1</v>
      </c>
      <c r="PR54" s="978">
        <v>19</v>
      </c>
      <c r="PS54" s="978">
        <v>8</v>
      </c>
      <c r="PT54" s="978">
        <v>11</v>
      </c>
      <c r="PU54" s="978">
        <v>632</v>
      </c>
      <c r="PV54" s="978">
        <v>342</v>
      </c>
      <c r="PW54" s="978">
        <v>290</v>
      </c>
      <c r="PX54" s="978">
        <v>176</v>
      </c>
      <c r="PY54" s="978">
        <v>89</v>
      </c>
      <c r="PZ54" s="978">
        <v>87</v>
      </c>
      <c r="QA54" s="978">
        <v>14</v>
      </c>
      <c r="QB54" s="978">
        <v>7</v>
      </c>
      <c r="QC54" s="978">
        <v>7</v>
      </c>
      <c r="QD54" s="978">
        <v>4</v>
      </c>
      <c r="QE54" s="978">
        <v>2</v>
      </c>
      <c r="QF54" s="978">
        <v>2</v>
      </c>
      <c r="QG54" s="978">
        <v>23</v>
      </c>
      <c r="QH54" s="978">
        <v>12</v>
      </c>
      <c r="QI54" s="978">
        <v>11</v>
      </c>
      <c r="QJ54" s="978">
        <v>13</v>
      </c>
      <c r="QK54" s="978">
        <v>8</v>
      </c>
      <c r="QL54" s="978">
        <v>5</v>
      </c>
      <c r="QM54" s="978">
        <v>56</v>
      </c>
      <c r="QN54" s="978">
        <v>33</v>
      </c>
      <c r="QO54" s="978">
        <v>23</v>
      </c>
      <c r="QP54" s="978">
        <v>91</v>
      </c>
      <c r="QQ54" s="978">
        <v>47</v>
      </c>
      <c r="QR54" s="978">
        <v>44</v>
      </c>
      <c r="QS54" s="979" t="s">
        <v>732</v>
      </c>
      <c r="QT54" s="979" t="s">
        <v>732</v>
      </c>
      <c r="QU54" s="979" t="s">
        <v>732</v>
      </c>
      <c r="QV54" s="979" t="s">
        <v>732</v>
      </c>
      <c r="QW54" s="979" t="s">
        <v>732</v>
      </c>
      <c r="QX54" s="978">
        <v>232</v>
      </c>
      <c r="QY54" s="978">
        <v>109</v>
      </c>
      <c r="QZ54" s="978">
        <v>123</v>
      </c>
      <c r="RA54" s="978">
        <v>35</v>
      </c>
      <c r="RB54" s="978">
        <v>16</v>
      </c>
      <c r="RC54" s="978">
        <v>19</v>
      </c>
      <c r="RD54" s="978">
        <v>63</v>
      </c>
      <c r="RE54" s="978">
        <v>18</v>
      </c>
      <c r="RF54" s="978">
        <v>45</v>
      </c>
      <c r="RG54" s="978">
        <v>37</v>
      </c>
      <c r="RH54" s="978">
        <v>16</v>
      </c>
      <c r="RI54" s="978">
        <v>21</v>
      </c>
      <c r="RJ54" s="978">
        <v>118</v>
      </c>
      <c r="RK54" s="978">
        <v>54</v>
      </c>
      <c r="RL54" s="978">
        <v>64</v>
      </c>
      <c r="RM54" s="978">
        <v>270</v>
      </c>
      <c r="RN54" s="978">
        <v>110</v>
      </c>
      <c r="RO54" s="978">
        <v>160</v>
      </c>
      <c r="RP54" s="978">
        <v>146</v>
      </c>
      <c r="RQ54" s="978">
        <v>79</v>
      </c>
      <c r="RR54" s="978">
        <v>67</v>
      </c>
      <c r="RS54" s="978">
        <v>64</v>
      </c>
      <c r="RT54" s="978">
        <v>28</v>
      </c>
      <c r="RU54" s="978">
        <v>36</v>
      </c>
      <c r="RV54" s="978">
        <v>1120</v>
      </c>
      <c r="RW54" s="978">
        <v>577</v>
      </c>
      <c r="RX54" s="978">
        <v>543</v>
      </c>
      <c r="RY54" s="978">
        <v>69</v>
      </c>
      <c r="RZ54" s="978">
        <v>36</v>
      </c>
      <c r="SA54" s="978">
        <v>33</v>
      </c>
      <c r="SB54" s="978">
        <v>108</v>
      </c>
      <c r="SC54" s="978">
        <v>60</v>
      </c>
      <c r="SD54" s="978">
        <v>48</v>
      </c>
      <c r="SE54" s="978">
        <v>121</v>
      </c>
      <c r="SF54" s="978">
        <v>62</v>
      </c>
      <c r="SG54" s="978">
        <v>59</v>
      </c>
      <c r="SH54" s="978">
        <v>159</v>
      </c>
      <c r="SI54" s="978">
        <v>79</v>
      </c>
      <c r="SJ54" s="978">
        <v>80</v>
      </c>
      <c r="SK54" s="978">
        <v>24</v>
      </c>
      <c r="SL54" s="978">
        <v>10</v>
      </c>
      <c r="SM54" s="978">
        <v>14</v>
      </c>
      <c r="SN54" s="978">
        <v>14</v>
      </c>
      <c r="SO54" s="978">
        <v>7</v>
      </c>
      <c r="SP54" s="978">
        <v>7</v>
      </c>
      <c r="SQ54" s="978">
        <v>11</v>
      </c>
      <c r="SR54" s="978">
        <v>7</v>
      </c>
      <c r="SS54" s="978">
        <v>4</v>
      </c>
      <c r="ST54" s="978">
        <v>560</v>
      </c>
      <c r="SU54" s="978">
        <v>279</v>
      </c>
      <c r="SV54" s="978">
        <v>281</v>
      </c>
      <c r="SW54" s="978">
        <v>156</v>
      </c>
      <c r="SX54" s="978">
        <v>84</v>
      </c>
      <c r="SY54" s="978">
        <v>72</v>
      </c>
      <c r="SZ54" s="978">
        <v>11</v>
      </c>
      <c r="TA54" s="978">
        <v>4</v>
      </c>
      <c r="TB54" s="978">
        <v>7</v>
      </c>
      <c r="TC54" s="978">
        <v>2</v>
      </c>
      <c r="TD54" s="978">
        <v>2</v>
      </c>
      <c r="TE54" s="979" t="s">
        <v>732</v>
      </c>
      <c r="TF54" s="978">
        <v>22</v>
      </c>
      <c r="TG54" s="978">
        <v>13</v>
      </c>
      <c r="TH54" s="978">
        <v>9</v>
      </c>
      <c r="TI54" s="978">
        <v>8</v>
      </c>
      <c r="TJ54" s="978">
        <v>3</v>
      </c>
      <c r="TK54" s="978">
        <v>5</v>
      </c>
      <c r="TL54" s="978">
        <v>37</v>
      </c>
      <c r="TM54" s="978">
        <v>11</v>
      </c>
      <c r="TN54" s="978">
        <v>26</v>
      </c>
      <c r="TO54" s="978">
        <v>62</v>
      </c>
      <c r="TP54" s="978">
        <v>27</v>
      </c>
      <c r="TQ54" s="978">
        <v>35</v>
      </c>
      <c r="TR54" s="979" t="s">
        <v>732</v>
      </c>
      <c r="TS54" s="979" t="s">
        <v>732</v>
      </c>
      <c r="TT54" s="979" t="s">
        <v>732</v>
      </c>
      <c r="TU54" s="979" t="s">
        <v>732</v>
      </c>
      <c r="TV54" s="979" t="s">
        <v>732</v>
      </c>
      <c r="TW54" s="979" t="s">
        <v>732</v>
      </c>
      <c r="TX54" s="978">
        <v>223</v>
      </c>
      <c r="TY54" s="978">
        <v>103</v>
      </c>
      <c r="TZ54" s="978">
        <v>120</v>
      </c>
      <c r="UA54" s="978">
        <v>51</v>
      </c>
      <c r="UB54" s="978">
        <v>24</v>
      </c>
      <c r="UC54" s="978">
        <v>27</v>
      </c>
      <c r="UD54" s="978">
        <v>46</v>
      </c>
      <c r="UE54" s="978">
        <v>17</v>
      </c>
      <c r="UF54" s="978">
        <v>29</v>
      </c>
      <c r="UG54" s="978">
        <v>48</v>
      </c>
      <c r="UH54" s="978">
        <v>22</v>
      </c>
      <c r="UI54" s="978">
        <v>26</v>
      </c>
      <c r="UJ54" s="978">
        <v>137</v>
      </c>
      <c r="UK54" s="978">
        <v>75</v>
      </c>
      <c r="UL54" s="978">
        <v>62</v>
      </c>
      <c r="UM54" s="978">
        <v>193</v>
      </c>
      <c r="UN54" s="978">
        <v>98</v>
      </c>
      <c r="UO54" s="978">
        <v>95</v>
      </c>
      <c r="UP54" s="978">
        <v>173</v>
      </c>
      <c r="UQ54" s="978">
        <v>84</v>
      </c>
      <c r="UR54" s="978">
        <v>89</v>
      </c>
      <c r="US54" s="978">
        <v>62</v>
      </c>
      <c r="UT54" s="978">
        <v>29</v>
      </c>
      <c r="UU54" s="978">
        <v>33</v>
      </c>
      <c r="UV54" s="978">
        <v>1024</v>
      </c>
      <c r="UW54" s="978">
        <v>518</v>
      </c>
      <c r="UX54" s="978">
        <v>506</v>
      </c>
      <c r="UY54" s="978">
        <v>59</v>
      </c>
      <c r="UZ54" s="978">
        <v>31</v>
      </c>
      <c r="VA54" s="978">
        <v>28</v>
      </c>
      <c r="VB54" s="978">
        <v>84</v>
      </c>
      <c r="VC54" s="978">
        <v>45</v>
      </c>
      <c r="VD54" s="978">
        <v>39</v>
      </c>
      <c r="VE54" s="978">
        <v>107</v>
      </c>
      <c r="VF54" s="978">
        <v>57</v>
      </c>
      <c r="VG54" s="978">
        <v>50</v>
      </c>
      <c r="VH54" s="978">
        <v>215</v>
      </c>
      <c r="VI54" s="978">
        <v>100</v>
      </c>
      <c r="VJ54" s="978">
        <v>115</v>
      </c>
      <c r="VK54" s="978">
        <v>23</v>
      </c>
      <c r="VL54" s="978">
        <v>11</v>
      </c>
      <c r="VM54" s="978">
        <v>12</v>
      </c>
      <c r="VN54" s="978">
        <v>15</v>
      </c>
      <c r="VO54" s="978">
        <v>8</v>
      </c>
      <c r="VP54" s="978">
        <v>7</v>
      </c>
      <c r="VQ54" s="978">
        <v>15</v>
      </c>
      <c r="VR54" s="978">
        <v>7</v>
      </c>
      <c r="VS54" s="978">
        <v>8</v>
      </c>
      <c r="VT54" s="978">
        <v>499</v>
      </c>
      <c r="VU54" s="978">
        <v>243</v>
      </c>
      <c r="VV54" s="978">
        <v>256</v>
      </c>
      <c r="VW54" s="978">
        <v>178</v>
      </c>
      <c r="VX54" s="978">
        <v>86</v>
      </c>
      <c r="VY54" s="978">
        <v>92</v>
      </c>
      <c r="VZ54" s="978">
        <v>12</v>
      </c>
      <c r="WA54" s="978">
        <v>8</v>
      </c>
      <c r="WB54" s="978">
        <v>4</v>
      </c>
      <c r="WC54" s="978">
        <v>2</v>
      </c>
      <c r="WD54" s="978">
        <v>2</v>
      </c>
      <c r="WE54" s="979" t="s">
        <v>732</v>
      </c>
      <c r="WF54" s="978">
        <v>19</v>
      </c>
      <c r="WG54" s="978">
        <v>11</v>
      </c>
      <c r="WH54" s="978">
        <v>8</v>
      </c>
      <c r="WI54" s="978">
        <v>12</v>
      </c>
      <c r="WJ54" s="978">
        <v>7</v>
      </c>
      <c r="WK54" s="978">
        <v>5</v>
      </c>
      <c r="WL54" s="978">
        <v>60</v>
      </c>
      <c r="WM54" s="978">
        <v>31</v>
      </c>
      <c r="WN54" s="978">
        <v>29</v>
      </c>
      <c r="WO54" s="978">
        <v>41</v>
      </c>
      <c r="WP54" s="978">
        <v>23</v>
      </c>
      <c r="WQ54" s="978">
        <v>18</v>
      </c>
      <c r="WR54" s="979" t="s">
        <v>732</v>
      </c>
      <c r="WS54" s="979" t="s">
        <v>732</v>
      </c>
      <c r="WT54" s="979" t="s">
        <v>732</v>
      </c>
      <c r="WU54" s="978">
        <v>185</v>
      </c>
      <c r="WV54" s="978">
        <v>87</v>
      </c>
      <c r="WW54" s="978">
        <v>98</v>
      </c>
      <c r="WX54" s="978">
        <v>47</v>
      </c>
      <c r="WY54" s="978">
        <v>25</v>
      </c>
      <c r="WZ54" s="978">
        <v>22</v>
      </c>
      <c r="XA54" s="978">
        <v>40</v>
      </c>
      <c r="XB54" s="978">
        <v>19</v>
      </c>
      <c r="XC54" s="978">
        <v>21</v>
      </c>
      <c r="XD54" s="978">
        <v>25</v>
      </c>
      <c r="XE54" s="978">
        <v>12</v>
      </c>
      <c r="XF54" s="978">
        <v>13</v>
      </c>
      <c r="XG54" s="978">
        <v>150</v>
      </c>
      <c r="XH54" s="978">
        <v>78</v>
      </c>
      <c r="XI54" s="978">
        <v>72</v>
      </c>
      <c r="XJ54" s="978">
        <v>236</v>
      </c>
      <c r="XK54" s="978">
        <v>127</v>
      </c>
      <c r="XL54" s="978">
        <v>109</v>
      </c>
      <c r="XM54" s="978">
        <v>164</v>
      </c>
      <c r="XN54" s="978">
        <v>88</v>
      </c>
      <c r="XO54" s="978">
        <v>76</v>
      </c>
      <c r="XP54" s="978">
        <v>53</v>
      </c>
      <c r="XQ54" s="978">
        <v>27</v>
      </c>
      <c r="XR54" s="978">
        <v>26</v>
      </c>
      <c r="XS54" s="978">
        <v>1149</v>
      </c>
      <c r="XT54" s="978">
        <v>621</v>
      </c>
      <c r="XU54" s="978">
        <v>528</v>
      </c>
      <c r="XV54" s="978">
        <v>53</v>
      </c>
      <c r="XW54" s="978">
        <v>27</v>
      </c>
      <c r="XX54" s="978">
        <v>26</v>
      </c>
      <c r="XY54" s="978">
        <v>56</v>
      </c>
      <c r="XZ54" s="978">
        <v>35</v>
      </c>
      <c r="YA54" s="978">
        <v>21</v>
      </c>
      <c r="YB54" s="978">
        <v>113</v>
      </c>
      <c r="YC54" s="978">
        <v>62</v>
      </c>
      <c r="YD54" s="978">
        <v>51</v>
      </c>
      <c r="YE54" s="978">
        <v>298</v>
      </c>
      <c r="YF54" s="978">
        <v>146</v>
      </c>
      <c r="YG54" s="978">
        <v>152</v>
      </c>
      <c r="YH54" s="978">
        <v>21</v>
      </c>
      <c r="YI54" s="978">
        <v>8</v>
      </c>
      <c r="YJ54" s="978">
        <v>13</v>
      </c>
      <c r="YK54" s="978">
        <v>25</v>
      </c>
      <c r="YL54" s="978">
        <v>12</v>
      </c>
      <c r="YM54" s="978">
        <v>13</v>
      </c>
      <c r="YN54" s="978">
        <v>21</v>
      </c>
      <c r="YO54" s="978">
        <v>8</v>
      </c>
      <c r="YP54" s="978">
        <v>13</v>
      </c>
      <c r="YQ54" s="978">
        <v>530</v>
      </c>
      <c r="YR54" s="978">
        <v>276</v>
      </c>
      <c r="YS54" s="978">
        <v>254</v>
      </c>
      <c r="YT54" s="978">
        <v>170</v>
      </c>
      <c r="YU54" s="978">
        <v>86</v>
      </c>
      <c r="YV54" s="978">
        <v>84</v>
      </c>
      <c r="YW54" s="978">
        <v>8</v>
      </c>
      <c r="YX54" s="978">
        <v>4</v>
      </c>
      <c r="YY54" s="978">
        <v>4</v>
      </c>
      <c r="YZ54" s="978">
        <v>1</v>
      </c>
      <c r="ZA54" s="978">
        <v>1</v>
      </c>
      <c r="ZB54" s="979" t="s">
        <v>732</v>
      </c>
      <c r="ZC54" s="978">
        <v>14</v>
      </c>
      <c r="ZD54" s="978">
        <v>10</v>
      </c>
      <c r="ZE54" s="978">
        <v>4</v>
      </c>
      <c r="ZF54" s="978">
        <v>13</v>
      </c>
      <c r="ZG54" s="978">
        <v>9</v>
      </c>
      <c r="ZH54" s="978">
        <v>4</v>
      </c>
      <c r="ZI54" s="978">
        <v>60</v>
      </c>
      <c r="ZJ54" s="978">
        <v>37</v>
      </c>
      <c r="ZK54" s="978">
        <v>23</v>
      </c>
      <c r="ZL54" s="978">
        <v>43</v>
      </c>
      <c r="ZM54" s="978">
        <v>24</v>
      </c>
      <c r="ZN54" s="978">
        <v>19</v>
      </c>
      <c r="ZO54" s="978">
        <v>1</v>
      </c>
      <c r="ZP54" s="979" t="s">
        <v>732</v>
      </c>
      <c r="ZQ54" s="978">
        <v>1</v>
      </c>
      <c r="ZR54" s="978">
        <v>299</v>
      </c>
      <c r="ZS54" s="978">
        <v>146</v>
      </c>
      <c r="ZT54" s="978">
        <v>153</v>
      </c>
      <c r="ZU54" s="978">
        <v>38</v>
      </c>
      <c r="ZV54" s="978">
        <v>17</v>
      </c>
      <c r="ZW54" s="978">
        <v>21</v>
      </c>
      <c r="ZX54" s="978">
        <v>98</v>
      </c>
      <c r="ZY54" s="978">
        <v>47</v>
      </c>
      <c r="ZZ54" s="978">
        <v>51</v>
      </c>
      <c r="AAA54" s="978">
        <v>36</v>
      </c>
      <c r="AAB54" s="978">
        <v>16</v>
      </c>
      <c r="AAC54" s="978">
        <v>20</v>
      </c>
      <c r="AAD54" s="978">
        <v>120</v>
      </c>
      <c r="AAE54" s="978">
        <v>66</v>
      </c>
      <c r="AAF54" s="978">
        <v>54</v>
      </c>
      <c r="AAG54" s="978">
        <v>202</v>
      </c>
      <c r="AAH54" s="978">
        <v>99</v>
      </c>
      <c r="AAI54" s="978">
        <v>103</v>
      </c>
      <c r="AAJ54" s="978">
        <v>309</v>
      </c>
      <c r="AAK54" s="978">
        <v>167</v>
      </c>
      <c r="AAL54" s="978">
        <v>142</v>
      </c>
      <c r="AAM54" s="978">
        <v>52</v>
      </c>
      <c r="AAN54" s="978">
        <v>23</v>
      </c>
      <c r="AAO54" s="978">
        <v>29</v>
      </c>
      <c r="AAP54" s="978">
        <v>1171</v>
      </c>
      <c r="AAQ54" s="978">
        <v>643</v>
      </c>
      <c r="AAR54" s="978">
        <v>528</v>
      </c>
      <c r="AAS54" s="978">
        <v>82</v>
      </c>
      <c r="AAT54" s="978">
        <v>40</v>
      </c>
      <c r="AAU54" s="978">
        <v>42</v>
      </c>
      <c r="AAV54" s="978">
        <v>118</v>
      </c>
      <c r="AAW54" s="978">
        <v>57</v>
      </c>
      <c r="AAX54" s="978">
        <v>61</v>
      </c>
      <c r="AAY54" s="978">
        <v>143</v>
      </c>
      <c r="AAZ54" s="978">
        <v>83</v>
      </c>
      <c r="ABA54" s="978">
        <v>60</v>
      </c>
      <c r="ABB54" s="978">
        <v>249</v>
      </c>
      <c r="ABC54" s="978">
        <v>127</v>
      </c>
      <c r="ABD54" s="978">
        <v>122</v>
      </c>
      <c r="ABE54" s="978">
        <v>21</v>
      </c>
      <c r="ABF54" s="978">
        <v>14</v>
      </c>
      <c r="ABG54" s="978">
        <v>7</v>
      </c>
      <c r="ABH54" s="978">
        <v>5</v>
      </c>
      <c r="ABI54" s="978">
        <v>3</v>
      </c>
      <c r="ABJ54" s="978">
        <v>2</v>
      </c>
      <c r="ABK54" s="978">
        <v>19</v>
      </c>
      <c r="ABL54" s="978">
        <v>11</v>
      </c>
      <c r="ABM54" s="978">
        <v>8</v>
      </c>
      <c r="ABN54" s="978">
        <v>535</v>
      </c>
      <c r="ABO54" s="978">
        <v>261</v>
      </c>
      <c r="ABP54" s="978">
        <v>274</v>
      </c>
      <c r="ABQ54" s="978">
        <v>185</v>
      </c>
      <c r="ABR54" s="978">
        <v>84</v>
      </c>
      <c r="ABS54" s="978">
        <v>101</v>
      </c>
      <c r="ABT54" s="978">
        <v>16</v>
      </c>
      <c r="ABU54" s="978">
        <v>10</v>
      </c>
      <c r="ABV54" s="978">
        <v>6</v>
      </c>
      <c r="ABW54" s="978">
        <v>3</v>
      </c>
      <c r="ABX54" s="978">
        <v>3</v>
      </c>
      <c r="ABY54" s="979" t="s">
        <v>732</v>
      </c>
      <c r="ABZ54" s="978">
        <v>12</v>
      </c>
      <c r="ACA54" s="978">
        <v>7</v>
      </c>
      <c r="ACB54" s="978">
        <v>5</v>
      </c>
      <c r="ACC54" s="978">
        <v>11</v>
      </c>
      <c r="ACD54" s="978">
        <v>6</v>
      </c>
      <c r="ACE54" s="978">
        <v>5</v>
      </c>
      <c r="ACF54" s="978">
        <v>67</v>
      </c>
      <c r="ACG54" s="978">
        <v>33</v>
      </c>
      <c r="ACH54" s="978">
        <v>34</v>
      </c>
      <c r="ACI54" s="978">
        <v>58</v>
      </c>
      <c r="ACJ54" s="978">
        <v>32</v>
      </c>
      <c r="ACK54" s="978">
        <v>26</v>
      </c>
      <c r="ACL54" s="978">
        <v>2</v>
      </c>
      <c r="ACM54" s="978">
        <v>2</v>
      </c>
      <c r="ACN54" s="979" t="s">
        <v>732</v>
      </c>
      <c r="ACO54" s="979" t="s">
        <v>732</v>
      </c>
      <c r="ACP54" s="979" t="s">
        <v>732</v>
      </c>
      <c r="ACQ54" s="978">
        <v>271</v>
      </c>
      <c r="ACR54" s="978">
        <v>135</v>
      </c>
      <c r="ACS54" s="978">
        <v>136</v>
      </c>
      <c r="ACT54" s="978">
        <v>58</v>
      </c>
      <c r="ACU54" s="978">
        <v>30</v>
      </c>
      <c r="ACV54" s="978">
        <v>28</v>
      </c>
      <c r="ACW54" s="978">
        <v>81</v>
      </c>
      <c r="ACX54" s="978">
        <v>33</v>
      </c>
      <c r="ACY54" s="978">
        <v>48</v>
      </c>
      <c r="ACZ54" s="978">
        <v>44</v>
      </c>
      <c r="ADA54" s="978">
        <v>27</v>
      </c>
      <c r="ADB54" s="978">
        <v>17</v>
      </c>
      <c r="ADC54" s="978">
        <v>153</v>
      </c>
      <c r="ADD54" s="978">
        <v>74</v>
      </c>
      <c r="ADE54" s="978">
        <v>79</v>
      </c>
      <c r="ADF54" s="978">
        <v>218</v>
      </c>
      <c r="ADG54" s="978">
        <v>97</v>
      </c>
      <c r="ADH54" s="978">
        <v>121</v>
      </c>
      <c r="ADI54" s="978">
        <v>276</v>
      </c>
      <c r="ADJ54" s="978">
        <v>129</v>
      </c>
      <c r="ADK54" s="978">
        <v>147</v>
      </c>
      <c r="ADL54" s="978">
        <v>83</v>
      </c>
      <c r="ADM54" s="978">
        <v>46</v>
      </c>
      <c r="ADN54" s="978">
        <v>37</v>
      </c>
      <c r="ADO54" s="978">
        <v>1123</v>
      </c>
      <c r="ADP54" s="978">
        <v>634</v>
      </c>
      <c r="ADQ54" s="978">
        <v>489</v>
      </c>
      <c r="ADR54" s="978">
        <v>108</v>
      </c>
      <c r="ADS54" s="978">
        <v>61</v>
      </c>
      <c r="ADT54" s="978">
        <v>47</v>
      </c>
      <c r="ADU54" s="978">
        <v>183</v>
      </c>
      <c r="ADV54" s="978">
        <v>92</v>
      </c>
      <c r="ADW54" s="978">
        <v>91</v>
      </c>
      <c r="ADX54" s="978">
        <v>147</v>
      </c>
      <c r="ADY54" s="978">
        <v>83</v>
      </c>
      <c r="ADZ54" s="978">
        <v>64</v>
      </c>
      <c r="AEA54" s="978">
        <v>241</v>
      </c>
      <c r="AEB54" s="978">
        <v>113</v>
      </c>
      <c r="AEC54" s="978">
        <v>128</v>
      </c>
      <c r="AED54" s="978">
        <v>34</v>
      </c>
      <c r="AEE54" s="978">
        <v>19</v>
      </c>
      <c r="AEF54" s="978">
        <v>15</v>
      </c>
      <c r="AEG54" s="978">
        <v>13</v>
      </c>
      <c r="AEH54" s="978">
        <v>6</v>
      </c>
      <c r="AEI54" s="978">
        <v>7</v>
      </c>
      <c r="AEJ54" s="978">
        <v>19</v>
      </c>
      <c r="AEK54" s="978">
        <v>14</v>
      </c>
      <c r="AEL54" s="978">
        <v>5</v>
      </c>
      <c r="AEM54" s="978">
        <v>667</v>
      </c>
      <c r="AEN54" s="978">
        <v>319</v>
      </c>
      <c r="AEO54" s="978">
        <v>348</v>
      </c>
      <c r="AEP54" s="978">
        <v>179</v>
      </c>
      <c r="AEQ54" s="978">
        <v>80</v>
      </c>
      <c r="AER54" s="978">
        <v>99</v>
      </c>
      <c r="AES54" s="978">
        <v>16</v>
      </c>
      <c r="AET54" s="978">
        <v>10</v>
      </c>
      <c r="AEU54" s="978">
        <v>6</v>
      </c>
      <c r="AEV54" s="979" t="s">
        <v>732</v>
      </c>
      <c r="AEW54" s="979" t="s">
        <v>732</v>
      </c>
      <c r="AEX54" s="979" t="s">
        <v>732</v>
      </c>
      <c r="AEY54" s="978">
        <v>27</v>
      </c>
      <c r="AEZ54" s="978">
        <v>20</v>
      </c>
      <c r="AFA54" s="978">
        <v>7</v>
      </c>
      <c r="AFB54" s="978">
        <v>10</v>
      </c>
      <c r="AFC54" s="978">
        <v>5</v>
      </c>
      <c r="AFD54" s="978">
        <v>5</v>
      </c>
      <c r="AFE54" s="978">
        <v>94</v>
      </c>
      <c r="AFF54" s="978">
        <v>46</v>
      </c>
      <c r="AFG54" s="1062">
        <v>48</v>
      </c>
      <c r="AFH54" s="978">
        <v>56</v>
      </c>
      <c r="AFI54" s="978">
        <v>21</v>
      </c>
      <c r="AFJ54" s="978">
        <v>35</v>
      </c>
      <c r="AFK54" s="978">
        <v>3</v>
      </c>
      <c r="AFL54" s="978">
        <v>2</v>
      </c>
      <c r="AFM54" s="981">
        <v>1</v>
      </c>
    </row>
    <row r="55" spans="2:845" ht="28.5">
      <c r="B55" s="976" t="s">
        <v>788</v>
      </c>
      <c r="C55" s="977">
        <v>82</v>
      </c>
      <c r="D55" s="978">
        <v>42</v>
      </c>
      <c r="E55" s="978">
        <v>40</v>
      </c>
      <c r="F55" s="978">
        <v>6</v>
      </c>
      <c r="G55" s="978">
        <v>5</v>
      </c>
      <c r="H55" s="978">
        <v>1</v>
      </c>
      <c r="I55" s="978">
        <v>15</v>
      </c>
      <c r="J55" s="978">
        <v>11</v>
      </c>
      <c r="K55" s="978">
        <v>4</v>
      </c>
      <c r="L55" s="978">
        <v>29</v>
      </c>
      <c r="M55" s="978">
        <v>16</v>
      </c>
      <c r="N55" s="978">
        <v>13</v>
      </c>
      <c r="O55" s="978">
        <v>64</v>
      </c>
      <c r="P55" s="978">
        <v>35</v>
      </c>
      <c r="Q55" s="978">
        <v>29</v>
      </c>
      <c r="R55" s="978">
        <v>76</v>
      </c>
      <c r="S55" s="978">
        <v>45</v>
      </c>
      <c r="T55" s="978">
        <v>31</v>
      </c>
      <c r="U55" s="978">
        <v>53</v>
      </c>
      <c r="V55" s="978">
        <v>35</v>
      </c>
      <c r="W55" s="978">
        <v>18</v>
      </c>
      <c r="X55" s="978">
        <v>23</v>
      </c>
      <c r="Y55" s="978">
        <v>18</v>
      </c>
      <c r="Z55" s="978">
        <v>5</v>
      </c>
      <c r="AA55" s="978">
        <v>218</v>
      </c>
      <c r="AB55" s="978">
        <v>122</v>
      </c>
      <c r="AC55" s="978">
        <v>96</v>
      </c>
      <c r="AD55" s="978">
        <v>46</v>
      </c>
      <c r="AE55" s="978">
        <v>27</v>
      </c>
      <c r="AF55" s="978">
        <v>19</v>
      </c>
      <c r="AG55" s="978">
        <v>17</v>
      </c>
      <c r="AH55" s="978">
        <v>11</v>
      </c>
      <c r="AI55" s="978">
        <v>6</v>
      </c>
      <c r="AJ55" s="978">
        <v>51</v>
      </c>
      <c r="AK55" s="978">
        <v>28</v>
      </c>
      <c r="AL55" s="978">
        <v>23</v>
      </c>
      <c r="AM55" s="978">
        <v>85</v>
      </c>
      <c r="AN55" s="978">
        <v>46</v>
      </c>
      <c r="AO55" s="978">
        <v>39</v>
      </c>
      <c r="AP55" s="978">
        <v>4</v>
      </c>
      <c r="AQ55" s="978">
        <v>3</v>
      </c>
      <c r="AR55" s="978">
        <v>1</v>
      </c>
      <c r="AS55" s="978">
        <v>2</v>
      </c>
      <c r="AT55" s="978">
        <v>2</v>
      </c>
      <c r="AU55" s="979" t="s">
        <v>732</v>
      </c>
      <c r="AV55" s="978">
        <v>2</v>
      </c>
      <c r="AW55" s="978">
        <v>2</v>
      </c>
      <c r="AX55" s="979" t="s">
        <v>732</v>
      </c>
      <c r="AY55" s="978">
        <v>274</v>
      </c>
      <c r="AZ55" s="978">
        <v>149</v>
      </c>
      <c r="BA55" s="978">
        <v>125</v>
      </c>
      <c r="BB55" s="978">
        <v>64</v>
      </c>
      <c r="BC55" s="978">
        <v>33</v>
      </c>
      <c r="BD55" s="978">
        <v>31</v>
      </c>
      <c r="BE55" s="978">
        <v>1</v>
      </c>
      <c r="BF55" s="978">
        <v>1</v>
      </c>
      <c r="BG55" s="979" t="s">
        <v>732</v>
      </c>
      <c r="BH55" s="979" t="s">
        <v>732</v>
      </c>
      <c r="BI55" s="979" t="s">
        <v>732</v>
      </c>
      <c r="BJ55" s="979" t="s">
        <v>732</v>
      </c>
      <c r="BK55" s="978">
        <v>6</v>
      </c>
      <c r="BL55" s="978">
        <v>3</v>
      </c>
      <c r="BM55" s="978">
        <v>3</v>
      </c>
      <c r="BN55" s="978">
        <v>3</v>
      </c>
      <c r="BO55" s="978">
        <v>3</v>
      </c>
      <c r="BP55" s="979" t="s">
        <v>732</v>
      </c>
      <c r="BQ55" s="978">
        <v>37</v>
      </c>
      <c r="BR55" s="978">
        <v>22</v>
      </c>
      <c r="BS55" s="978">
        <v>15</v>
      </c>
      <c r="BT55" s="978">
        <v>12</v>
      </c>
      <c r="BU55" s="978">
        <v>5</v>
      </c>
      <c r="BV55" s="978">
        <v>7</v>
      </c>
      <c r="BW55" s="979" t="s">
        <v>732</v>
      </c>
      <c r="BX55" s="979" t="s">
        <v>732</v>
      </c>
      <c r="BY55" s="979" t="s">
        <v>732</v>
      </c>
      <c r="BZ55" s="979" t="s">
        <v>732</v>
      </c>
      <c r="CA55" s="979" t="s">
        <v>732</v>
      </c>
      <c r="CB55" s="979" t="s">
        <v>732</v>
      </c>
      <c r="CC55" s="978">
        <v>84</v>
      </c>
      <c r="CD55" s="978">
        <v>43</v>
      </c>
      <c r="CE55" s="978">
        <v>41</v>
      </c>
      <c r="CF55" s="978">
        <v>7</v>
      </c>
      <c r="CG55" s="978">
        <v>4</v>
      </c>
      <c r="CH55" s="978">
        <v>3</v>
      </c>
      <c r="CI55" s="978">
        <v>27</v>
      </c>
      <c r="CJ55" s="978">
        <v>12</v>
      </c>
      <c r="CK55" s="978">
        <v>15</v>
      </c>
      <c r="CL55" s="978">
        <v>25</v>
      </c>
      <c r="CM55" s="978">
        <v>9</v>
      </c>
      <c r="CN55" s="978">
        <v>16</v>
      </c>
      <c r="CO55" s="978">
        <v>64</v>
      </c>
      <c r="CP55" s="978">
        <v>33</v>
      </c>
      <c r="CQ55" s="978">
        <v>31</v>
      </c>
      <c r="CR55" s="978">
        <v>71</v>
      </c>
      <c r="CS55" s="978">
        <v>36</v>
      </c>
      <c r="CT55" s="978">
        <v>35</v>
      </c>
      <c r="CU55" s="978">
        <v>39</v>
      </c>
      <c r="CV55" s="978">
        <v>26</v>
      </c>
      <c r="CW55" s="978">
        <v>13</v>
      </c>
      <c r="CX55" s="978">
        <v>20</v>
      </c>
      <c r="CY55" s="978">
        <v>11</v>
      </c>
      <c r="CZ55" s="978">
        <v>9</v>
      </c>
      <c r="DA55" s="978">
        <v>264</v>
      </c>
      <c r="DB55" s="978">
        <v>156</v>
      </c>
      <c r="DC55" s="978">
        <v>108</v>
      </c>
      <c r="DD55" s="978">
        <v>50</v>
      </c>
      <c r="DE55" s="978">
        <v>32</v>
      </c>
      <c r="DF55" s="978">
        <v>18</v>
      </c>
      <c r="DG55" s="978">
        <v>20</v>
      </c>
      <c r="DH55" s="978">
        <v>7</v>
      </c>
      <c r="DI55" s="978">
        <v>13</v>
      </c>
      <c r="DJ55" s="978">
        <v>49</v>
      </c>
      <c r="DK55" s="978">
        <v>30</v>
      </c>
      <c r="DL55" s="978">
        <v>19</v>
      </c>
      <c r="DM55" s="978">
        <v>53</v>
      </c>
      <c r="DN55" s="978">
        <v>27</v>
      </c>
      <c r="DO55" s="978">
        <v>26</v>
      </c>
      <c r="DP55" s="978">
        <v>3</v>
      </c>
      <c r="DQ55" s="978">
        <v>3</v>
      </c>
      <c r="DR55" s="979" t="s">
        <v>732</v>
      </c>
      <c r="DS55" s="978">
        <v>3</v>
      </c>
      <c r="DT55" s="978">
        <v>3</v>
      </c>
      <c r="DU55" s="979" t="s">
        <v>732</v>
      </c>
      <c r="DV55" s="979" t="s">
        <v>732</v>
      </c>
      <c r="DW55" s="979" t="s">
        <v>732</v>
      </c>
      <c r="DX55" s="979" t="s">
        <v>732</v>
      </c>
      <c r="DY55" s="978">
        <v>291</v>
      </c>
      <c r="DZ55" s="978">
        <v>158</v>
      </c>
      <c r="EA55" s="978">
        <v>133</v>
      </c>
      <c r="EB55" s="978">
        <v>66</v>
      </c>
      <c r="EC55" s="978">
        <v>41</v>
      </c>
      <c r="ED55" s="978">
        <v>25</v>
      </c>
      <c r="EE55" s="978">
        <v>2</v>
      </c>
      <c r="EF55" s="978">
        <v>1</v>
      </c>
      <c r="EG55" s="978">
        <v>1</v>
      </c>
      <c r="EH55" s="979" t="s">
        <v>732</v>
      </c>
      <c r="EI55" s="979" t="s">
        <v>732</v>
      </c>
      <c r="EJ55" s="979" t="s">
        <v>732</v>
      </c>
      <c r="EK55" s="978">
        <v>2</v>
      </c>
      <c r="EL55" s="978">
        <v>2</v>
      </c>
      <c r="EM55" s="979" t="s">
        <v>732</v>
      </c>
      <c r="EN55" s="978">
        <v>2</v>
      </c>
      <c r="EO55" s="978">
        <v>2</v>
      </c>
      <c r="EP55" s="979" t="s">
        <v>732</v>
      </c>
      <c r="EQ55" s="978">
        <v>35</v>
      </c>
      <c r="ER55" s="978">
        <v>23</v>
      </c>
      <c r="ES55" s="978">
        <v>12</v>
      </c>
      <c r="ET55" s="978">
        <v>17</v>
      </c>
      <c r="EU55" s="978">
        <v>11</v>
      </c>
      <c r="EV55" s="978">
        <v>6</v>
      </c>
      <c r="EW55" s="979" t="s">
        <v>732</v>
      </c>
      <c r="EX55" s="979" t="s">
        <v>732</v>
      </c>
      <c r="EY55" s="979" t="s">
        <v>732</v>
      </c>
      <c r="EZ55" s="978">
        <v>89</v>
      </c>
      <c r="FA55" s="978">
        <v>50</v>
      </c>
      <c r="FB55" s="978">
        <v>39</v>
      </c>
      <c r="FC55" s="978">
        <v>6</v>
      </c>
      <c r="FD55" s="978">
        <v>4</v>
      </c>
      <c r="FE55" s="978">
        <v>2</v>
      </c>
      <c r="FF55" s="978">
        <v>31</v>
      </c>
      <c r="FG55" s="978">
        <v>19</v>
      </c>
      <c r="FH55" s="978">
        <v>12</v>
      </c>
      <c r="FI55" s="978">
        <v>25</v>
      </c>
      <c r="FJ55" s="978">
        <v>17</v>
      </c>
      <c r="FK55" s="978">
        <v>8</v>
      </c>
      <c r="FL55" s="978">
        <v>50</v>
      </c>
      <c r="FM55" s="978">
        <v>31</v>
      </c>
      <c r="FN55" s="978">
        <v>19</v>
      </c>
      <c r="FO55" s="978">
        <v>71</v>
      </c>
      <c r="FP55" s="978">
        <v>35</v>
      </c>
      <c r="FQ55" s="978">
        <v>36</v>
      </c>
      <c r="FR55" s="978">
        <v>51</v>
      </c>
      <c r="FS55" s="978">
        <v>34</v>
      </c>
      <c r="FT55" s="978">
        <v>17</v>
      </c>
      <c r="FU55" s="978">
        <v>23</v>
      </c>
      <c r="FV55" s="978">
        <v>11</v>
      </c>
      <c r="FW55" s="978">
        <v>12</v>
      </c>
      <c r="FX55" s="978">
        <v>281</v>
      </c>
      <c r="FY55" s="978">
        <v>170</v>
      </c>
      <c r="FZ55" s="978">
        <v>111</v>
      </c>
      <c r="GA55" s="978">
        <v>42</v>
      </c>
      <c r="GB55" s="978">
        <v>23</v>
      </c>
      <c r="GC55" s="978">
        <v>19</v>
      </c>
      <c r="GD55" s="978">
        <v>30</v>
      </c>
      <c r="GE55" s="978">
        <v>24</v>
      </c>
      <c r="GF55" s="978">
        <v>6</v>
      </c>
      <c r="GG55" s="978">
        <v>61</v>
      </c>
      <c r="GH55" s="978">
        <v>38</v>
      </c>
      <c r="GI55" s="978">
        <v>23</v>
      </c>
      <c r="GJ55" s="978">
        <v>71</v>
      </c>
      <c r="GK55" s="978">
        <v>41</v>
      </c>
      <c r="GL55" s="978">
        <v>30</v>
      </c>
      <c r="GM55" s="978">
        <v>5</v>
      </c>
      <c r="GN55" s="978">
        <v>2</v>
      </c>
      <c r="GO55" s="978">
        <v>3</v>
      </c>
      <c r="GP55" s="978">
        <v>6</v>
      </c>
      <c r="GQ55" s="978">
        <v>4</v>
      </c>
      <c r="GR55" s="978">
        <v>2</v>
      </c>
      <c r="GS55" s="978">
        <v>2</v>
      </c>
      <c r="GT55" s="978">
        <v>2</v>
      </c>
      <c r="GU55" s="979" t="s">
        <v>732</v>
      </c>
      <c r="GV55" s="978">
        <v>263</v>
      </c>
      <c r="GW55" s="978">
        <v>150</v>
      </c>
      <c r="GX55" s="978">
        <v>113</v>
      </c>
      <c r="GY55" s="978">
        <v>48</v>
      </c>
      <c r="GZ55" s="978">
        <v>30</v>
      </c>
      <c r="HA55" s="978">
        <v>18</v>
      </c>
      <c r="HB55" s="978">
        <v>4</v>
      </c>
      <c r="HC55" s="978">
        <v>3</v>
      </c>
      <c r="HD55" s="978">
        <v>1</v>
      </c>
      <c r="HE55" s="978">
        <v>2</v>
      </c>
      <c r="HF55" s="978">
        <v>1</v>
      </c>
      <c r="HG55" s="978">
        <v>1</v>
      </c>
      <c r="HH55" s="978">
        <v>6</v>
      </c>
      <c r="HI55" s="978">
        <v>6</v>
      </c>
      <c r="HJ55" s="979" t="s">
        <v>732</v>
      </c>
      <c r="HK55" s="978">
        <v>2</v>
      </c>
      <c r="HL55" s="978">
        <v>1</v>
      </c>
      <c r="HM55" s="978">
        <v>1</v>
      </c>
      <c r="HN55" s="978">
        <v>25</v>
      </c>
      <c r="HO55" s="978">
        <v>14</v>
      </c>
      <c r="HP55" s="978">
        <v>11</v>
      </c>
      <c r="HQ55" s="978">
        <v>15</v>
      </c>
      <c r="HR55" s="978">
        <v>6</v>
      </c>
      <c r="HS55" s="978">
        <v>9</v>
      </c>
      <c r="HT55" s="979" t="s">
        <v>732</v>
      </c>
      <c r="HU55" s="979" t="s">
        <v>732</v>
      </c>
      <c r="HV55" s="979" t="s">
        <v>732</v>
      </c>
      <c r="HW55" s="979" t="s">
        <v>732</v>
      </c>
      <c r="HX55" s="979" t="s">
        <v>732</v>
      </c>
      <c r="HY55" s="978">
        <v>79</v>
      </c>
      <c r="HZ55" s="978">
        <v>49</v>
      </c>
      <c r="IA55" s="978">
        <v>30</v>
      </c>
      <c r="IB55" s="978">
        <v>10</v>
      </c>
      <c r="IC55" s="978">
        <v>9</v>
      </c>
      <c r="ID55" s="978">
        <v>1</v>
      </c>
      <c r="IE55" s="978">
        <v>23</v>
      </c>
      <c r="IF55" s="978">
        <v>8</v>
      </c>
      <c r="IG55" s="978">
        <v>15</v>
      </c>
      <c r="IH55" s="978">
        <v>19</v>
      </c>
      <c r="II55" s="978">
        <v>8</v>
      </c>
      <c r="IJ55" s="978">
        <v>11</v>
      </c>
      <c r="IK55" s="978">
        <v>54</v>
      </c>
      <c r="IL55" s="978">
        <v>33</v>
      </c>
      <c r="IM55" s="978">
        <v>21</v>
      </c>
      <c r="IN55" s="978">
        <v>83</v>
      </c>
      <c r="IO55" s="978">
        <v>45</v>
      </c>
      <c r="IP55" s="978">
        <v>38</v>
      </c>
      <c r="IQ55" s="978">
        <v>77</v>
      </c>
      <c r="IR55" s="978">
        <v>38</v>
      </c>
      <c r="IS55" s="978">
        <v>39</v>
      </c>
      <c r="IT55" s="978">
        <v>21</v>
      </c>
      <c r="IU55" s="978">
        <v>16</v>
      </c>
      <c r="IV55" s="978">
        <v>5</v>
      </c>
      <c r="IW55" s="978">
        <v>248</v>
      </c>
      <c r="IX55" s="978">
        <v>150</v>
      </c>
      <c r="IY55" s="978">
        <v>98</v>
      </c>
      <c r="IZ55" s="978">
        <v>50</v>
      </c>
      <c r="JA55" s="978">
        <v>30</v>
      </c>
      <c r="JB55" s="978">
        <v>20</v>
      </c>
      <c r="JC55" s="978">
        <v>27</v>
      </c>
      <c r="JD55" s="978">
        <v>18</v>
      </c>
      <c r="JE55" s="978">
        <v>9</v>
      </c>
      <c r="JF55" s="978">
        <v>52</v>
      </c>
      <c r="JG55" s="978">
        <v>37</v>
      </c>
      <c r="JH55" s="978">
        <v>15</v>
      </c>
      <c r="JI55" s="978">
        <v>64</v>
      </c>
      <c r="JJ55" s="978">
        <v>31</v>
      </c>
      <c r="JK55" s="978">
        <v>33</v>
      </c>
      <c r="JL55" s="978">
        <v>3</v>
      </c>
      <c r="JM55" s="978">
        <v>2</v>
      </c>
      <c r="JN55" s="978">
        <v>1</v>
      </c>
      <c r="JO55" s="978">
        <v>5</v>
      </c>
      <c r="JP55" s="978">
        <v>3</v>
      </c>
      <c r="JQ55" s="978">
        <v>2</v>
      </c>
      <c r="JR55" s="978">
        <v>2</v>
      </c>
      <c r="JS55" s="979" t="s">
        <v>732</v>
      </c>
      <c r="JT55" s="978">
        <v>2</v>
      </c>
      <c r="JU55" s="978">
        <v>300</v>
      </c>
      <c r="JV55" s="978">
        <v>179</v>
      </c>
      <c r="JW55" s="978">
        <v>121</v>
      </c>
      <c r="JX55" s="978">
        <v>78</v>
      </c>
      <c r="JY55" s="978">
        <v>42</v>
      </c>
      <c r="JZ55" s="978">
        <v>36</v>
      </c>
      <c r="KA55" s="978">
        <v>5</v>
      </c>
      <c r="KB55" s="978">
        <v>4</v>
      </c>
      <c r="KC55" s="978">
        <v>1</v>
      </c>
      <c r="KD55" s="979" t="s">
        <v>732</v>
      </c>
      <c r="KE55" s="979" t="s">
        <v>732</v>
      </c>
      <c r="KF55" s="979" t="s">
        <v>732</v>
      </c>
      <c r="KG55" s="978">
        <v>3</v>
      </c>
      <c r="KH55" s="978">
        <v>2</v>
      </c>
      <c r="KI55" s="978">
        <v>1</v>
      </c>
      <c r="KJ55" s="978">
        <v>3</v>
      </c>
      <c r="KK55" s="979" t="s">
        <v>732</v>
      </c>
      <c r="KL55" s="978">
        <v>3</v>
      </c>
      <c r="KM55" s="978">
        <v>41</v>
      </c>
      <c r="KN55" s="978">
        <v>23</v>
      </c>
      <c r="KO55" s="978">
        <v>18</v>
      </c>
      <c r="KP55" s="978">
        <v>13</v>
      </c>
      <c r="KQ55" s="978">
        <v>6</v>
      </c>
      <c r="KR55" s="978">
        <v>7</v>
      </c>
      <c r="KS55" s="979" t="s">
        <v>732</v>
      </c>
      <c r="KT55" s="979" t="s">
        <v>732</v>
      </c>
      <c r="KU55" s="979" t="s">
        <v>732</v>
      </c>
      <c r="KV55" s="979" t="s">
        <v>732</v>
      </c>
      <c r="KW55" s="979" t="s">
        <v>732</v>
      </c>
      <c r="KX55" s="979" t="s">
        <v>732</v>
      </c>
      <c r="KY55" s="978">
        <v>104</v>
      </c>
      <c r="KZ55" s="978">
        <v>64</v>
      </c>
      <c r="LA55" s="978">
        <v>40</v>
      </c>
      <c r="LB55" s="978">
        <v>19</v>
      </c>
      <c r="LC55" s="978">
        <v>12</v>
      </c>
      <c r="LD55" s="978">
        <v>7</v>
      </c>
      <c r="LE55" s="978">
        <v>33</v>
      </c>
      <c r="LF55" s="978">
        <v>22</v>
      </c>
      <c r="LG55" s="978">
        <v>11</v>
      </c>
      <c r="LH55" s="978">
        <v>24</v>
      </c>
      <c r="LI55" s="978">
        <v>14</v>
      </c>
      <c r="LJ55" s="978">
        <v>10</v>
      </c>
      <c r="LK55" s="978">
        <v>63</v>
      </c>
      <c r="LL55" s="978">
        <v>31</v>
      </c>
      <c r="LM55" s="978">
        <v>32</v>
      </c>
      <c r="LN55" s="978">
        <v>71</v>
      </c>
      <c r="LO55" s="978">
        <v>34</v>
      </c>
      <c r="LP55" s="978">
        <v>37</v>
      </c>
      <c r="LQ55" s="978">
        <v>88</v>
      </c>
      <c r="LR55" s="978">
        <v>48</v>
      </c>
      <c r="LS55" s="978">
        <v>40</v>
      </c>
      <c r="LT55" s="978">
        <v>25</v>
      </c>
      <c r="LU55" s="978">
        <v>15</v>
      </c>
      <c r="LV55" s="978">
        <v>10</v>
      </c>
      <c r="LW55" s="978">
        <v>225</v>
      </c>
      <c r="LX55" s="978">
        <v>131</v>
      </c>
      <c r="LY55" s="978">
        <v>94</v>
      </c>
      <c r="LZ55" s="978">
        <v>61</v>
      </c>
      <c r="MA55" s="978">
        <v>38</v>
      </c>
      <c r="MB55" s="978">
        <v>23</v>
      </c>
      <c r="MC55" s="978">
        <v>25</v>
      </c>
      <c r="MD55" s="978">
        <v>15</v>
      </c>
      <c r="ME55" s="978">
        <v>10</v>
      </c>
      <c r="MF55" s="978">
        <v>41</v>
      </c>
      <c r="MG55" s="978">
        <v>24</v>
      </c>
      <c r="MH55" s="978">
        <v>17</v>
      </c>
      <c r="MI55" s="978">
        <v>90</v>
      </c>
      <c r="MJ55" s="978">
        <v>51</v>
      </c>
      <c r="MK55" s="978">
        <v>39</v>
      </c>
      <c r="ML55" s="978">
        <v>7</v>
      </c>
      <c r="MM55" s="978">
        <v>4</v>
      </c>
      <c r="MN55" s="978">
        <v>3</v>
      </c>
      <c r="MO55" s="978">
        <v>1</v>
      </c>
      <c r="MP55" s="978">
        <v>1</v>
      </c>
      <c r="MQ55" s="979" t="s">
        <v>732</v>
      </c>
      <c r="MR55" s="978">
        <v>6</v>
      </c>
      <c r="MS55" s="978">
        <v>5</v>
      </c>
      <c r="MT55" s="978">
        <v>1</v>
      </c>
      <c r="MU55" s="978">
        <v>297</v>
      </c>
      <c r="MV55" s="978">
        <v>163</v>
      </c>
      <c r="MW55" s="978">
        <v>134</v>
      </c>
      <c r="MX55" s="978">
        <v>101</v>
      </c>
      <c r="MY55" s="978">
        <v>59</v>
      </c>
      <c r="MZ55" s="978">
        <v>42</v>
      </c>
      <c r="NA55" s="978">
        <v>5</v>
      </c>
      <c r="NB55" s="978">
        <v>3</v>
      </c>
      <c r="NC55" s="978">
        <v>2</v>
      </c>
      <c r="ND55" s="978">
        <v>1</v>
      </c>
      <c r="NE55" s="979" t="s">
        <v>732</v>
      </c>
      <c r="NF55" s="978">
        <v>1</v>
      </c>
      <c r="NG55" s="978">
        <v>7</v>
      </c>
      <c r="NH55" s="978">
        <v>5</v>
      </c>
      <c r="NI55" s="978">
        <v>2</v>
      </c>
      <c r="NJ55" s="978">
        <v>9</v>
      </c>
      <c r="NK55" s="978">
        <v>6</v>
      </c>
      <c r="NL55" s="978">
        <v>3</v>
      </c>
      <c r="NM55" s="978">
        <v>38</v>
      </c>
      <c r="NN55" s="978">
        <v>25</v>
      </c>
      <c r="NO55" s="978">
        <v>13</v>
      </c>
      <c r="NP55" s="978">
        <v>15</v>
      </c>
      <c r="NQ55" s="978">
        <v>5</v>
      </c>
      <c r="NR55" s="978">
        <v>10</v>
      </c>
      <c r="NS55" s="979" t="s">
        <v>732</v>
      </c>
      <c r="NT55" s="979" t="s">
        <v>732</v>
      </c>
      <c r="NU55" s="979" t="s">
        <v>732</v>
      </c>
      <c r="NV55" s="979" t="s">
        <v>732</v>
      </c>
      <c r="NW55" s="979" t="s">
        <v>732</v>
      </c>
      <c r="NX55" s="979" t="s">
        <v>732</v>
      </c>
      <c r="NY55" s="978">
        <v>96</v>
      </c>
      <c r="NZ55" s="978">
        <v>51</v>
      </c>
      <c r="OA55" s="978">
        <v>45</v>
      </c>
      <c r="OB55" s="978">
        <v>22</v>
      </c>
      <c r="OC55" s="978">
        <v>10</v>
      </c>
      <c r="OD55" s="978">
        <v>12</v>
      </c>
      <c r="OE55" s="978">
        <v>21</v>
      </c>
      <c r="OF55" s="978">
        <v>10</v>
      </c>
      <c r="OG55" s="978">
        <v>11</v>
      </c>
      <c r="OH55" s="978">
        <v>26</v>
      </c>
      <c r="OI55" s="978">
        <v>15</v>
      </c>
      <c r="OJ55" s="978">
        <v>11</v>
      </c>
      <c r="OK55" s="978">
        <v>62</v>
      </c>
      <c r="OL55" s="978">
        <v>32</v>
      </c>
      <c r="OM55" s="978">
        <v>30</v>
      </c>
      <c r="ON55" s="978">
        <v>77</v>
      </c>
      <c r="OO55" s="978">
        <v>43</v>
      </c>
      <c r="OP55" s="978">
        <v>34</v>
      </c>
      <c r="OQ55" s="978">
        <v>77</v>
      </c>
      <c r="OR55" s="978">
        <v>36</v>
      </c>
      <c r="OS55" s="978">
        <v>41</v>
      </c>
      <c r="OT55" s="978">
        <v>24</v>
      </c>
      <c r="OU55" s="978">
        <v>12</v>
      </c>
      <c r="OV55" s="978">
        <v>12</v>
      </c>
      <c r="OW55" s="978">
        <v>280</v>
      </c>
      <c r="OX55" s="978">
        <v>171</v>
      </c>
      <c r="OY55" s="978">
        <v>109</v>
      </c>
      <c r="OZ55" s="978">
        <v>69</v>
      </c>
      <c r="PA55" s="978">
        <v>42</v>
      </c>
      <c r="PB55" s="978">
        <v>27</v>
      </c>
      <c r="PC55" s="978">
        <v>28</v>
      </c>
      <c r="PD55" s="978">
        <v>17</v>
      </c>
      <c r="PE55" s="978">
        <v>11</v>
      </c>
      <c r="PF55" s="978">
        <v>54</v>
      </c>
      <c r="PG55" s="978">
        <v>32</v>
      </c>
      <c r="PH55" s="978">
        <v>22</v>
      </c>
      <c r="PI55" s="978">
        <v>79</v>
      </c>
      <c r="PJ55" s="978">
        <v>39</v>
      </c>
      <c r="PK55" s="978">
        <v>40</v>
      </c>
      <c r="PL55" s="978">
        <v>8</v>
      </c>
      <c r="PM55" s="978">
        <v>3</v>
      </c>
      <c r="PN55" s="978">
        <v>5</v>
      </c>
      <c r="PO55" s="978">
        <v>11</v>
      </c>
      <c r="PP55" s="978">
        <v>9</v>
      </c>
      <c r="PQ55" s="978">
        <v>2</v>
      </c>
      <c r="PR55" s="978">
        <v>2</v>
      </c>
      <c r="PS55" s="978">
        <v>1</v>
      </c>
      <c r="PT55" s="978">
        <v>1</v>
      </c>
      <c r="PU55" s="978">
        <v>326</v>
      </c>
      <c r="PV55" s="978">
        <v>194</v>
      </c>
      <c r="PW55" s="978">
        <v>132</v>
      </c>
      <c r="PX55" s="978">
        <v>115</v>
      </c>
      <c r="PY55" s="978">
        <v>57</v>
      </c>
      <c r="PZ55" s="978">
        <v>58</v>
      </c>
      <c r="QA55" s="978">
        <v>4</v>
      </c>
      <c r="QB55" s="978">
        <v>3</v>
      </c>
      <c r="QC55" s="978">
        <v>1</v>
      </c>
      <c r="QD55" s="978">
        <v>1</v>
      </c>
      <c r="QE55" s="979" t="s">
        <v>732</v>
      </c>
      <c r="QF55" s="978">
        <v>1</v>
      </c>
      <c r="QG55" s="978">
        <v>8</v>
      </c>
      <c r="QH55" s="978">
        <v>7</v>
      </c>
      <c r="QI55" s="978">
        <v>1</v>
      </c>
      <c r="QJ55" s="978">
        <v>3</v>
      </c>
      <c r="QK55" s="978">
        <v>1</v>
      </c>
      <c r="QL55" s="978">
        <v>2</v>
      </c>
      <c r="QM55" s="978">
        <v>45</v>
      </c>
      <c r="QN55" s="978">
        <v>29</v>
      </c>
      <c r="QO55" s="978">
        <v>16</v>
      </c>
      <c r="QP55" s="978">
        <v>12</v>
      </c>
      <c r="QQ55" s="978">
        <v>6</v>
      </c>
      <c r="QR55" s="978">
        <v>6</v>
      </c>
      <c r="QS55" s="979" t="s">
        <v>732</v>
      </c>
      <c r="QT55" s="979" t="s">
        <v>732</v>
      </c>
      <c r="QU55" s="979" t="s">
        <v>732</v>
      </c>
      <c r="QV55" s="979" t="s">
        <v>732</v>
      </c>
      <c r="QW55" s="979" t="s">
        <v>732</v>
      </c>
      <c r="QX55" s="978">
        <v>142</v>
      </c>
      <c r="QY55" s="978">
        <v>68</v>
      </c>
      <c r="QZ55" s="978">
        <v>74</v>
      </c>
      <c r="RA55" s="978">
        <v>34</v>
      </c>
      <c r="RB55" s="978">
        <v>18</v>
      </c>
      <c r="RC55" s="978">
        <v>16</v>
      </c>
      <c r="RD55" s="978">
        <v>28</v>
      </c>
      <c r="RE55" s="978">
        <v>16</v>
      </c>
      <c r="RF55" s="978">
        <v>12</v>
      </c>
      <c r="RG55" s="978">
        <v>37</v>
      </c>
      <c r="RH55" s="978">
        <v>19</v>
      </c>
      <c r="RI55" s="978">
        <v>18</v>
      </c>
      <c r="RJ55" s="978">
        <v>64</v>
      </c>
      <c r="RK55" s="978">
        <v>29</v>
      </c>
      <c r="RL55" s="978">
        <v>35</v>
      </c>
      <c r="RM55" s="978">
        <v>83</v>
      </c>
      <c r="RN55" s="978">
        <v>37</v>
      </c>
      <c r="RO55" s="978">
        <v>46</v>
      </c>
      <c r="RP55" s="978">
        <v>102</v>
      </c>
      <c r="RQ55" s="978">
        <v>53</v>
      </c>
      <c r="RR55" s="978">
        <v>49</v>
      </c>
      <c r="RS55" s="978">
        <v>30</v>
      </c>
      <c r="RT55" s="978">
        <v>21</v>
      </c>
      <c r="RU55" s="978">
        <v>9</v>
      </c>
      <c r="RV55" s="978">
        <v>260</v>
      </c>
      <c r="RW55" s="978">
        <v>164</v>
      </c>
      <c r="RX55" s="978">
        <v>96</v>
      </c>
      <c r="RY55" s="978">
        <v>57</v>
      </c>
      <c r="RZ55" s="978">
        <v>35</v>
      </c>
      <c r="SA55" s="978">
        <v>22</v>
      </c>
      <c r="SB55" s="978">
        <v>55</v>
      </c>
      <c r="SC55" s="978">
        <v>30</v>
      </c>
      <c r="SD55" s="978">
        <v>25</v>
      </c>
      <c r="SE55" s="978">
        <v>72</v>
      </c>
      <c r="SF55" s="978">
        <v>47</v>
      </c>
      <c r="SG55" s="978">
        <v>25</v>
      </c>
      <c r="SH55" s="978">
        <v>92</v>
      </c>
      <c r="SI55" s="978">
        <v>45</v>
      </c>
      <c r="SJ55" s="978">
        <v>47</v>
      </c>
      <c r="SK55" s="978">
        <v>18</v>
      </c>
      <c r="SL55" s="978">
        <v>16</v>
      </c>
      <c r="SM55" s="978">
        <v>2</v>
      </c>
      <c r="SN55" s="978">
        <v>6</v>
      </c>
      <c r="SO55" s="978">
        <v>3</v>
      </c>
      <c r="SP55" s="978">
        <v>3</v>
      </c>
      <c r="SQ55" s="978">
        <v>11</v>
      </c>
      <c r="SR55" s="978">
        <v>4</v>
      </c>
      <c r="SS55" s="978">
        <v>7</v>
      </c>
      <c r="ST55" s="978">
        <v>357</v>
      </c>
      <c r="SU55" s="978">
        <v>223</v>
      </c>
      <c r="SV55" s="978">
        <v>134</v>
      </c>
      <c r="SW55" s="978">
        <v>129</v>
      </c>
      <c r="SX55" s="978">
        <v>72</v>
      </c>
      <c r="SY55" s="978">
        <v>57</v>
      </c>
      <c r="SZ55" s="978">
        <v>4</v>
      </c>
      <c r="TA55" s="978">
        <v>3</v>
      </c>
      <c r="TB55" s="978">
        <v>1</v>
      </c>
      <c r="TC55" s="979" t="s">
        <v>732</v>
      </c>
      <c r="TD55" s="979" t="s">
        <v>732</v>
      </c>
      <c r="TE55" s="979" t="s">
        <v>732</v>
      </c>
      <c r="TF55" s="978">
        <v>15</v>
      </c>
      <c r="TG55" s="978">
        <v>14</v>
      </c>
      <c r="TH55" s="978">
        <v>1</v>
      </c>
      <c r="TI55" s="978">
        <v>3</v>
      </c>
      <c r="TJ55" s="978">
        <v>1</v>
      </c>
      <c r="TK55" s="978">
        <v>2</v>
      </c>
      <c r="TL55" s="978">
        <v>51</v>
      </c>
      <c r="TM55" s="978">
        <v>31</v>
      </c>
      <c r="TN55" s="978">
        <v>20</v>
      </c>
      <c r="TO55" s="978">
        <v>22</v>
      </c>
      <c r="TP55" s="978">
        <v>14</v>
      </c>
      <c r="TQ55" s="978">
        <v>8</v>
      </c>
      <c r="TR55" s="978">
        <v>1</v>
      </c>
      <c r="TS55" s="978">
        <v>1</v>
      </c>
      <c r="TT55" s="979" t="s">
        <v>732</v>
      </c>
      <c r="TU55" s="978">
        <v>1</v>
      </c>
      <c r="TV55" s="978">
        <v>1</v>
      </c>
      <c r="TW55" s="979" t="s">
        <v>732</v>
      </c>
      <c r="TX55" s="978">
        <v>137</v>
      </c>
      <c r="TY55" s="978">
        <v>76</v>
      </c>
      <c r="TZ55" s="978">
        <v>61</v>
      </c>
      <c r="UA55" s="978">
        <v>36</v>
      </c>
      <c r="UB55" s="978">
        <v>24</v>
      </c>
      <c r="UC55" s="978">
        <v>12</v>
      </c>
      <c r="UD55" s="978">
        <v>29</v>
      </c>
      <c r="UE55" s="978">
        <v>17</v>
      </c>
      <c r="UF55" s="978">
        <v>12</v>
      </c>
      <c r="UG55" s="978">
        <v>32</v>
      </c>
      <c r="UH55" s="978">
        <v>22</v>
      </c>
      <c r="UI55" s="978">
        <v>10</v>
      </c>
      <c r="UJ55" s="978">
        <v>72</v>
      </c>
      <c r="UK55" s="978">
        <v>31</v>
      </c>
      <c r="UL55" s="978">
        <v>41</v>
      </c>
      <c r="UM55" s="978">
        <v>125</v>
      </c>
      <c r="UN55" s="978">
        <v>57</v>
      </c>
      <c r="UO55" s="978">
        <v>68</v>
      </c>
      <c r="UP55" s="978">
        <v>83</v>
      </c>
      <c r="UQ55" s="978">
        <v>43</v>
      </c>
      <c r="UR55" s="978">
        <v>40</v>
      </c>
      <c r="US55" s="978">
        <v>18</v>
      </c>
      <c r="UT55" s="978">
        <v>11</v>
      </c>
      <c r="UU55" s="978">
        <v>7</v>
      </c>
      <c r="UV55" s="978">
        <v>270</v>
      </c>
      <c r="UW55" s="978">
        <v>165</v>
      </c>
      <c r="UX55" s="978">
        <v>105</v>
      </c>
      <c r="UY55" s="978">
        <v>52</v>
      </c>
      <c r="UZ55" s="978">
        <v>38</v>
      </c>
      <c r="VA55" s="978">
        <v>14</v>
      </c>
      <c r="VB55" s="978">
        <v>34</v>
      </c>
      <c r="VC55" s="978">
        <v>20</v>
      </c>
      <c r="VD55" s="978">
        <v>14</v>
      </c>
      <c r="VE55" s="978">
        <v>68</v>
      </c>
      <c r="VF55" s="978">
        <v>45</v>
      </c>
      <c r="VG55" s="978">
        <v>23</v>
      </c>
      <c r="VH55" s="978">
        <v>141</v>
      </c>
      <c r="VI55" s="978">
        <v>79</v>
      </c>
      <c r="VJ55" s="978">
        <v>62</v>
      </c>
      <c r="VK55" s="978">
        <v>11</v>
      </c>
      <c r="VL55" s="978">
        <v>6</v>
      </c>
      <c r="VM55" s="978">
        <v>5</v>
      </c>
      <c r="VN55" s="978">
        <v>3</v>
      </c>
      <c r="VO55" s="978">
        <v>2</v>
      </c>
      <c r="VP55" s="978">
        <v>1</v>
      </c>
      <c r="VQ55" s="978">
        <v>16</v>
      </c>
      <c r="VR55" s="978">
        <v>10</v>
      </c>
      <c r="VS55" s="978">
        <v>6</v>
      </c>
      <c r="VT55" s="978">
        <v>353</v>
      </c>
      <c r="VU55" s="978">
        <v>203</v>
      </c>
      <c r="VV55" s="978">
        <v>150</v>
      </c>
      <c r="VW55" s="978">
        <v>126</v>
      </c>
      <c r="VX55" s="978">
        <v>64</v>
      </c>
      <c r="VY55" s="978">
        <v>62</v>
      </c>
      <c r="VZ55" s="978">
        <v>4</v>
      </c>
      <c r="WA55" s="978">
        <v>4</v>
      </c>
      <c r="WB55" s="979" t="s">
        <v>732</v>
      </c>
      <c r="WC55" s="979" t="s">
        <v>732</v>
      </c>
      <c r="WD55" s="979" t="s">
        <v>732</v>
      </c>
      <c r="WE55" s="979" t="s">
        <v>732</v>
      </c>
      <c r="WF55" s="978">
        <v>5</v>
      </c>
      <c r="WG55" s="978">
        <v>3</v>
      </c>
      <c r="WH55" s="978">
        <v>2</v>
      </c>
      <c r="WI55" s="978">
        <v>3</v>
      </c>
      <c r="WJ55" s="978">
        <v>1</v>
      </c>
      <c r="WK55" s="978">
        <v>2</v>
      </c>
      <c r="WL55" s="978">
        <v>62</v>
      </c>
      <c r="WM55" s="978">
        <v>36</v>
      </c>
      <c r="WN55" s="978">
        <v>26</v>
      </c>
      <c r="WO55" s="978">
        <v>15</v>
      </c>
      <c r="WP55" s="978">
        <v>4</v>
      </c>
      <c r="WQ55" s="978">
        <v>11</v>
      </c>
      <c r="WR55" s="979" t="s">
        <v>732</v>
      </c>
      <c r="WS55" s="979" t="s">
        <v>732</v>
      </c>
      <c r="WT55" s="979" t="s">
        <v>732</v>
      </c>
      <c r="WU55" s="978">
        <v>130</v>
      </c>
      <c r="WV55" s="978">
        <v>71</v>
      </c>
      <c r="WW55" s="978">
        <v>59</v>
      </c>
      <c r="WX55" s="978">
        <v>41</v>
      </c>
      <c r="WY55" s="978">
        <v>24</v>
      </c>
      <c r="WZ55" s="978">
        <v>17</v>
      </c>
      <c r="XA55" s="978">
        <v>26</v>
      </c>
      <c r="XB55" s="978">
        <v>11</v>
      </c>
      <c r="XC55" s="978">
        <v>15</v>
      </c>
      <c r="XD55" s="978">
        <v>42</v>
      </c>
      <c r="XE55" s="978">
        <v>25</v>
      </c>
      <c r="XF55" s="978">
        <v>17</v>
      </c>
      <c r="XG55" s="978">
        <v>100</v>
      </c>
      <c r="XH55" s="978">
        <v>53</v>
      </c>
      <c r="XI55" s="978">
        <v>47</v>
      </c>
      <c r="XJ55" s="978">
        <v>122</v>
      </c>
      <c r="XK55" s="978">
        <v>59</v>
      </c>
      <c r="XL55" s="978">
        <v>63</v>
      </c>
      <c r="XM55" s="978">
        <v>85</v>
      </c>
      <c r="XN55" s="978">
        <v>49</v>
      </c>
      <c r="XO55" s="978">
        <v>36</v>
      </c>
      <c r="XP55" s="978">
        <v>22</v>
      </c>
      <c r="XQ55" s="978">
        <v>16</v>
      </c>
      <c r="XR55" s="978">
        <v>6</v>
      </c>
      <c r="XS55" s="978">
        <v>261</v>
      </c>
      <c r="XT55" s="978">
        <v>155</v>
      </c>
      <c r="XU55" s="978">
        <v>106</v>
      </c>
      <c r="XV55" s="978">
        <v>60</v>
      </c>
      <c r="XW55" s="978">
        <v>32</v>
      </c>
      <c r="XX55" s="978">
        <v>28</v>
      </c>
      <c r="XY55" s="978">
        <v>31</v>
      </c>
      <c r="XZ55" s="978">
        <v>17</v>
      </c>
      <c r="YA55" s="978">
        <v>14</v>
      </c>
      <c r="YB55" s="978">
        <v>57</v>
      </c>
      <c r="YC55" s="978">
        <v>28</v>
      </c>
      <c r="YD55" s="978">
        <v>29</v>
      </c>
      <c r="YE55" s="978">
        <v>181</v>
      </c>
      <c r="YF55" s="978">
        <v>92</v>
      </c>
      <c r="YG55" s="978">
        <v>89</v>
      </c>
      <c r="YH55" s="978">
        <v>16</v>
      </c>
      <c r="YI55" s="978">
        <v>11</v>
      </c>
      <c r="YJ55" s="978">
        <v>5</v>
      </c>
      <c r="YK55" s="978">
        <v>7</v>
      </c>
      <c r="YL55" s="978">
        <v>3</v>
      </c>
      <c r="YM55" s="978">
        <v>4</v>
      </c>
      <c r="YN55" s="978">
        <v>13</v>
      </c>
      <c r="YO55" s="978">
        <v>7</v>
      </c>
      <c r="YP55" s="978">
        <v>6</v>
      </c>
      <c r="YQ55" s="978">
        <v>353</v>
      </c>
      <c r="YR55" s="978">
        <v>211</v>
      </c>
      <c r="YS55" s="978">
        <v>142</v>
      </c>
      <c r="YT55" s="978">
        <v>171</v>
      </c>
      <c r="YU55" s="978">
        <v>99</v>
      </c>
      <c r="YV55" s="978">
        <v>72</v>
      </c>
      <c r="YW55" s="978">
        <v>4</v>
      </c>
      <c r="YX55" s="978">
        <v>4</v>
      </c>
      <c r="YY55" s="979" t="s">
        <v>732</v>
      </c>
      <c r="YZ55" s="978">
        <v>1</v>
      </c>
      <c r="ZA55" s="978">
        <v>1</v>
      </c>
      <c r="ZB55" s="979" t="s">
        <v>732</v>
      </c>
      <c r="ZC55" s="978">
        <v>14</v>
      </c>
      <c r="ZD55" s="978">
        <v>9</v>
      </c>
      <c r="ZE55" s="978">
        <v>5</v>
      </c>
      <c r="ZF55" s="978">
        <v>2</v>
      </c>
      <c r="ZG55" s="978">
        <v>1</v>
      </c>
      <c r="ZH55" s="978">
        <v>1</v>
      </c>
      <c r="ZI55" s="978">
        <v>69</v>
      </c>
      <c r="ZJ55" s="978">
        <v>36</v>
      </c>
      <c r="ZK55" s="978">
        <v>33</v>
      </c>
      <c r="ZL55" s="978">
        <v>18</v>
      </c>
      <c r="ZM55" s="978">
        <v>11</v>
      </c>
      <c r="ZN55" s="978">
        <v>7</v>
      </c>
      <c r="ZO55" s="979" t="s">
        <v>732</v>
      </c>
      <c r="ZP55" s="979" t="s">
        <v>732</v>
      </c>
      <c r="ZQ55" s="979" t="s">
        <v>732</v>
      </c>
      <c r="ZR55" s="978">
        <v>135</v>
      </c>
      <c r="ZS55" s="978">
        <v>74</v>
      </c>
      <c r="ZT55" s="978">
        <v>61</v>
      </c>
      <c r="ZU55" s="978">
        <v>54</v>
      </c>
      <c r="ZV55" s="978">
        <v>32</v>
      </c>
      <c r="ZW55" s="978">
        <v>22</v>
      </c>
      <c r="ZX55" s="978">
        <v>40</v>
      </c>
      <c r="ZY55" s="978">
        <v>26</v>
      </c>
      <c r="ZZ55" s="978">
        <v>14</v>
      </c>
      <c r="AAA55" s="978">
        <v>55</v>
      </c>
      <c r="AAB55" s="978">
        <v>38</v>
      </c>
      <c r="AAC55" s="978">
        <v>17</v>
      </c>
      <c r="AAD55" s="978">
        <v>80</v>
      </c>
      <c r="AAE55" s="978">
        <v>45</v>
      </c>
      <c r="AAF55" s="978">
        <v>35</v>
      </c>
      <c r="AAG55" s="978">
        <v>140</v>
      </c>
      <c r="AAH55" s="978">
        <v>79</v>
      </c>
      <c r="AAI55" s="978">
        <v>61</v>
      </c>
      <c r="AAJ55" s="978">
        <v>88</v>
      </c>
      <c r="AAK55" s="978">
        <v>54</v>
      </c>
      <c r="AAL55" s="978">
        <v>34</v>
      </c>
      <c r="AAM55" s="978">
        <v>32</v>
      </c>
      <c r="AAN55" s="978">
        <v>21</v>
      </c>
      <c r="AAO55" s="978">
        <v>11</v>
      </c>
      <c r="AAP55" s="978">
        <v>254</v>
      </c>
      <c r="AAQ55" s="978">
        <v>140</v>
      </c>
      <c r="AAR55" s="978">
        <v>114</v>
      </c>
      <c r="AAS55" s="978">
        <v>72</v>
      </c>
      <c r="AAT55" s="978">
        <v>39</v>
      </c>
      <c r="AAU55" s="978">
        <v>33</v>
      </c>
      <c r="AAV55" s="978">
        <v>63</v>
      </c>
      <c r="AAW55" s="978">
        <v>38</v>
      </c>
      <c r="AAX55" s="978">
        <v>25</v>
      </c>
      <c r="AAY55" s="978">
        <v>62</v>
      </c>
      <c r="AAZ55" s="978">
        <v>41</v>
      </c>
      <c r="ABA55" s="978">
        <v>21</v>
      </c>
      <c r="ABB55" s="978">
        <v>188</v>
      </c>
      <c r="ABC55" s="978">
        <v>103</v>
      </c>
      <c r="ABD55" s="978">
        <v>85</v>
      </c>
      <c r="ABE55" s="978">
        <v>9</v>
      </c>
      <c r="ABF55" s="978">
        <v>7</v>
      </c>
      <c r="ABG55" s="978">
        <v>2</v>
      </c>
      <c r="ABH55" s="978">
        <v>11</v>
      </c>
      <c r="ABI55" s="978">
        <v>6</v>
      </c>
      <c r="ABJ55" s="978">
        <v>5</v>
      </c>
      <c r="ABK55" s="978">
        <v>12</v>
      </c>
      <c r="ABL55" s="978">
        <v>10</v>
      </c>
      <c r="ABM55" s="978">
        <v>2</v>
      </c>
      <c r="ABN55" s="978">
        <v>311</v>
      </c>
      <c r="ABO55" s="978">
        <v>157</v>
      </c>
      <c r="ABP55" s="978">
        <v>154</v>
      </c>
      <c r="ABQ55" s="978">
        <v>150</v>
      </c>
      <c r="ABR55" s="978">
        <v>86</v>
      </c>
      <c r="ABS55" s="978">
        <v>64</v>
      </c>
      <c r="ABT55" s="978">
        <v>5</v>
      </c>
      <c r="ABU55" s="978">
        <v>2</v>
      </c>
      <c r="ABV55" s="978">
        <v>3</v>
      </c>
      <c r="ABW55" s="978">
        <v>1</v>
      </c>
      <c r="ABX55" s="979" t="s">
        <v>732</v>
      </c>
      <c r="ABY55" s="978">
        <v>1</v>
      </c>
      <c r="ABZ55" s="978">
        <v>4</v>
      </c>
      <c r="ACA55" s="978">
        <v>2</v>
      </c>
      <c r="ACB55" s="978">
        <v>2</v>
      </c>
      <c r="ACC55" s="978">
        <v>6</v>
      </c>
      <c r="ACD55" s="978">
        <v>4</v>
      </c>
      <c r="ACE55" s="978">
        <v>2</v>
      </c>
      <c r="ACF55" s="978">
        <v>61</v>
      </c>
      <c r="ACG55" s="978">
        <v>33</v>
      </c>
      <c r="ACH55" s="978">
        <v>28</v>
      </c>
      <c r="ACI55" s="978">
        <v>15</v>
      </c>
      <c r="ACJ55" s="978">
        <v>6</v>
      </c>
      <c r="ACK55" s="978">
        <v>9</v>
      </c>
      <c r="ACL55" s="979" t="s">
        <v>732</v>
      </c>
      <c r="ACM55" s="979" t="s">
        <v>732</v>
      </c>
      <c r="ACN55" s="979" t="s">
        <v>732</v>
      </c>
      <c r="ACO55" s="979" t="s">
        <v>732</v>
      </c>
      <c r="ACP55" s="979" t="s">
        <v>732</v>
      </c>
      <c r="ACQ55" s="978">
        <v>166</v>
      </c>
      <c r="ACR55" s="978">
        <v>98</v>
      </c>
      <c r="ACS55" s="978">
        <v>68</v>
      </c>
      <c r="ACT55" s="978">
        <v>59</v>
      </c>
      <c r="ACU55" s="978">
        <v>31</v>
      </c>
      <c r="ACV55" s="978">
        <v>28</v>
      </c>
      <c r="ACW55" s="978">
        <v>38</v>
      </c>
      <c r="ACX55" s="978">
        <v>22</v>
      </c>
      <c r="ACY55" s="978">
        <v>16</v>
      </c>
      <c r="ACZ55" s="978">
        <v>35</v>
      </c>
      <c r="ADA55" s="978">
        <v>23</v>
      </c>
      <c r="ADB55" s="978">
        <v>12</v>
      </c>
      <c r="ADC55" s="978">
        <v>96</v>
      </c>
      <c r="ADD55" s="978">
        <v>60</v>
      </c>
      <c r="ADE55" s="978">
        <v>36</v>
      </c>
      <c r="ADF55" s="978">
        <v>96</v>
      </c>
      <c r="ADG55" s="978">
        <v>50</v>
      </c>
      <c r="ADH55" s="978">
        <v>46</v>
      </c>
      <c r="ADI55" s="978">
        <v>58</v>
      </c>
      <c r="ADJ55" s="978">
        <v>38</v>
      </c>
      <c r="ADK55" s="978">
        <v>20</v>
      </c>
      <c r="ADL55" s="978">
        <v>31</v>
      </c>
      <c r="ADM55" s="978">
        <v>18</v>
      </c>
      <c r="ADN55" s="978">
        <v>13</v>
      </c>
      <c r="ADO55" s="978">
        <v>209</v>
      </c>
      <c r="ADP55" s="978">
        <v>117</v>
      </c>
      <c r="ADQ55" s="978">
        <v>92</v>
      </c>
      <c r="ADR55" s="978">
        <v>76</v>
      </c>
      <c r="ADS55" s="978">
        <v>49</v>
      </c>
      <c r="ADT55" s="978">
        <v>27</v>
      </c>
      <c r="ADU55" s="978">
        <v>57</v>
      </c>
      <c r="ADV55" s="978">
        <v>25</v>
      </c>
      <c r="ADW55" s="978">
        <v>32</v>
      </c>
      <c r="ADX55" s="978">
        <v>75</v>
      </c>
      <c r="ADY55" s="978">
        <v>61</v>
      </c>
      <c r="ADZ55" s="978">
        <v>14</v>
      </c>
      <c r="AEA55" s="978">
        <v>177</v>
      </c>
      <c r="AEB55" s="978">
        <v>94</v>
      </c>
      <c r="AEC55" s="978">
        <v>83</v>
      </c>
      <c r="AED55" s="978">
        <v>15</v>
      </c>
      <c r="AEE55" s="978">
        <v>7</v>
      </c>
      <c r="AEF55" s="978">
        <v>8</v>
      </c>
      <c r="AEG55" s="978">
        <v>7</v>
      </c>
      <c r="AEH55" s="978">
        <v>3</v>
      </c>
      <c r="AEI55" s="978">
        <v>4</v>
      </c>
      <c r="AEJ55" s="978">
        <v>11</v>
      </c>
      <c r="AEK55" s="978">
        <v>6</v>
      </c>
      <c r="AEL55" s="978">
        <v>5</v>
      </c>
      <c r="AEM55" s="978">
        <v>333</v>
      </c>
      <c r="AEN55" s="978">
        <v>187</v>
      </c>
      <c r="AEO55" s="978">
        <v>146</v>
      </c>
      <c r="AEP55" s="978">
        <v>141</v>
      </c>
      <c r="AEQ55" s="978">
        <v>84</v>
      </c>
      <c r="AER55" s="978">
        <v>57</v>
      </c>
      <c r="AES55" s="978">
        <v>5</v>
      </c>
      <c r="AET55" s="978">
        <v>3</v>
      </c>
      <c r="AEU55" s="978">
        <v>2</v>
      </c>
      <c r="AEV55" s="978">
        <v>4</v>
      </c>
      <c r="AEW55" s="978">
        <v>1</v>
      </c>
      <c r="AEX55" s="978">
        <v>3</v>
      </c>
      <c r="AEY55" s="978">
        <v>14</v>
      </c>
      <c r="AEZ55" s="978">
        <v>10</v>
      </c>
      <c r="AFA55" s="978">
        <v>4</v>
      </c>
      <c r="AFB55" s="978">
        <v>7</v>
      </c>
      <c r="AFC55" s="978">
        <v>4</v>
      </c>
      <c r="AFD55" s="978">
        <v>3</v>
      </c>
      <c r="AFE55" s="978">
        <v>60</v>
      </c>
      <c r="AFF55" s="978">
        <v>32</v>
      </c>
      <c r="AFG55" s="1062">
        <v>28</v>
      </c>
      <c r="AFH55" s="978">
        <v>21</v>
      </c>
      <c r="AFI55" s="978">
        <v>11</v>
      </c>
      <c r="AFJ55" s="978">
        <v>10</v>
      </c>
      <c r="AFK55" s="979" t="s">
        <v>732</v>
      </c>
      <c r="AFL55" s="979" t="s">
        <v>732</v>
      </c>
      <c r="AFM55" s="980" t="s">
        <v>732</v>
      </c>
    </row>
    <row r="56" spans="2:845" ht="28.5">
      <c r="B56" s="976" t="s">
        <v>789</v>
      </c>
      <c r="C56" s="977">
        <v>32</v>
      </c>
      <c r="D56" s="978">
        <v>20</v>
      </c>
      <c r="E56" s="978">
        <v>12</v>
      </c>
      <c r="F56" s="978">
        <v>8</v>
      </c>
      <c r="G56" s="978">
        <v>4</v>
      </c>
      <c r="H56" s="978">
        <v>4</v>
      </c>
      <c r="I56" s="978">
        <v>4</v>
      </c>
      <c r="J56" s="978">
        <v>3</v>
      </c>
      <c r="K56" s="978">
        <v>1</v>
      </c>
      <c r="L56" s="978">
        <v>2</v>
      </c>
      <c r="M56" s="978">
        <v>1</v>
      </c>
      <c r="N56" s="978">
        <v>1</v>
      </c>
      <c r="O56" s="978">
        <v>28</v>
      </c>
      <c r="P56" s="978">
        <v>15</v>
      </c>
      <c r="Q56" s="978">
        <v>13</v>
      </c>
      <c r="R56" s="978">
        <v>47</v>
      </c>
      <c r="S56" s="978">
        <v>25</v>
      </c>
      <c r="T56" s="978">
        <v>22</v>
      </c>
      <c r="U56" s="978">
        <v>19</v>
      </c>
      <c r="V56" s="978">
        <v>13</v>
      </c>
      <c r="W56" s="978">
        <v>6</v>
      </c>
      <c r="X56" s="978">
        <v>4</v>
      </c>
      <c r="Y56" s="978">
        <v>4</v>
      </c>
      <c r="Z56" s="979" t="s">
        <v>732</v>
      </c>
      <c r="AA56" s="978">
        <v>114</v>
      </c>
      <c r="AB56" s="978">
        <v>61</v>
      </c>
      <c r="AC56" s="978">
        <v>53</v>
      </c>
      <c r="AD56" s="978">
        <v>7</v>
      </c>
      <c r="AE56" s="978">
        <v>4</v>
      </c>
      <c r="AF56" s="978">
        <v>3</v>
      </c>
      <c r="AG56" s="978">
        <v>15</v>
      </c>
      <c r="AH56" s="978">
        <v>9</v>
      </c>
      <c r="AI56" s="978">
        <v>6</v>
      </c>
      <c r="AJ56" s="978">
        <v>25</v>
      </c>
      <c r="AK56" s="978">
        <v>12</v>
      </c>
      <c r="AL56" s="978">
        <v>13</v>
      </c>
      <c r="AM56" s="978">
        <v>50</v>
      </c>
      <c r="AN56" s="978">
        <v>19</v>
      </c>
      <c r="AO56" s="978">
        <v>31</v>
      </c>
      <c r="AP56" s="978">
        <v>1</v>
      </c>
      <c r="AQ56" s="978">
        <v>1</v>
      </c>
      <c r="AR56" s="979" t="s">
        <v>732</v>
      </c>
      <c r="AS56" s="979" t="s">
        <v>732</v>
      </c>
      <c r="AT56" s="979" t="s">
        <v>732</v>
      </c>
      <c r="AU56" s="979" t="s">
        <v>732</v>
      </c>
      <c r="AV56" s="978">
        <v>3</v>
      </c>
      <c r="AW56" s="978">
        <v>2</v>
      </c>
      <c r="AX56" s="978">
        <v>1</v>
      </c>
      <c r="AY56" s="978">
        <v>78</v>
      </c>
      <c r="AZ56" s="978">
        <v>45</v>
      </c>
      <c r="BA56" s="978">
        <v>33</v>
      </c>
      <c r="BB56" s="978">
        <v>12</v>
      </c>
      <c r="BC56" s="978">
        <v>6</v>
      </c>
      <c r="BD56" s="978">
        <v>6</v>
      </c>
      <c r="BE56" s="979" t="s">
        <v>732</v>
      </c>
      <c r="BF56" s="979" t="s">
        <v>732</v>
      </c>
      <c r="BG56" s="979" t="s">
        <v>732</v>
      </c>
      <c r="BH56" s="979" t="s">
        <v>732</v>
      </c>
      <c r="BI56" s="979" t="s">
        <v>732</v>
      </c>
      <c r="BJ56" s="979" t="s">
        <v>732</v>
      </c>
      <c r="BK56" s="978">
        <v>1</v>
      </c>
      <c r="BL56" s="979" t="s">
        <v>732</v>
      </c>
      <c r="BM56" s="978">
        <v>1</v>
      </c>
      <c r="BN56" s="978">
        <v>2</v>
      </c>
      <c r="BO56" s="978">
        <v>2</v>
      </c>
      <c r="BP56" s="979" t="s">
        <v>732</v>
      </c>
      <c r="BQ56" s="978">
        <v>13</v>
      </c>
      <c r="BR56" s="978">
        <v>8</v>
      </c>
      <c r="BS56" s="978">
        <v>5</v>
      </c>
      <c r="BT56" s="978">
        <v>9</v>
      </c>
      <c r="BU56" s="978">
        <v>6</v>
      </c>
      <c r="BV56" s="978">
        <v>3</v>
      </c>
      <c r="BW56" s="979" t="s">
        <v>732</v>
      </c>
      <c r="BX56" s="979" t="s">
        <v>732</v>
      </c>
      <c r="BY56" s="979" t="s">
        <v>732</v>
      </c>
      <c r="BZ56" s="979" t="s">
        <v>732</v>
      </c>
      <c r="CA56" s="979" t="s">
        <v>732</v>
      </c>
      <c r="CB56" s="979" t="s">
        <v>732</v>
      </c>
      <c r="CC56" s="978">
        <v>24</v>
      </c>
      <c r="CD56" s="978">
        <v>13</v>
      </c>
      <c r="CE56" s="978">
        <v>11</v>
      </c>
      <c r="CF56" s="978">
        <v>2</v>
      </c>
      <c r="CG56" s="978">
        <v>2</v>
      </c>
      <c r="CH56" s="979" t="s">
        <v>732</v>
      </c>
      <c r="CI56" s="978">
        <v>3</v>
      </c>
      <c r="CJ56" s="978">
        <v>3</v>
      </c>
      <c r="CK56" s="979" t="s">
        <v>732</v>
      </c>
      <c r="CL56" s="978">
        <v>3</v>
      </c>
      <c r="CM56" s="978">
        <v>3</v>
      </c>
      <c r="CN56" s="979" t="s">
        <v>732</v>
      </c>
      <c r="CO56" s="978">
        <v>17</v>
      </c>
      <c r="CP56" s="978">
        <v>9</v>
      </c>
      <c r="CQ56" s="978">
        <v>8</v>
      </c>
      <c r="CR56" s="978">
        <v>80</v>
      </c>
      <c r="CS56" s="978">
        <v>44</v>
      </c>
      <c r="CT56" s="978">
        <v>36</v>
      </c>
      <c r="CU56" s="978">
        <v>15</v>
      </c>
      <c r="CV56" s="978">
        <v>12</v>
      </c>
      <c r="CW56" s="978">
        <v>3</v>
      </c>
      <c r="CX56" s="978">
        <v>2</v>
      </c>
      <c r="CY56" s="979" t="s">
        <v>732</v>
      </c>
      <c r="CZ56" s="978">
        <v>2</v>
      </c>
      <c r="DA56" s="978">
        <v>115</v>
      </c>
      <c r="DB56" s="978">
        <v>71</v>
      </c>
      <c r="DC56" s="978">
        <v>44</v>
      </c>
      <c r="DD56" s="978">
        <v>11</v>
      </c>
      <c r="DE56" s="978">
        <v>7</v>
      </c>
      <c r="DF56" s="978">
        <v>4</v>
      </c>
      <c r="DG56" s="978">
        <v>12</v>
      </c>
      <c r="DH56" s="978">
        <v>3</v>
      </c>
      <c r="DI56" s="978">
        <v>9</v>
      </c>
      <c r="DJ56" s="978">
        <v>13</v>
      </c>
      <c r="DK56" s="978">
        <v>7</v>
      </c>
      <c r="DL56" s="978">
        <v>6</v>
      </c>
      <c r="DM56" s="978">
        <v>24</v>
      </c>
      <c r="DN56" s="978">
        <v>16</v>
      </c>
      <c r="DO56" s="978">
        <v>8</v>
      </c>
      <c r="DP56" s="978">
        <v>2</v>
      </c>
      <c r="DQ56" s="979" t="s">
        <v>732</v>
      </c>
      <c r="DR56" s="978">
        <v>2</v>
      </c>
      <c r="DS56" s="978">
        <v>1</v>
      </c>
      <c r="DT56" s="978">
        <v>1</v>
      </c>
      <c r="DU56" s="979" t="s">
        <v>732</v>
      </c>
      <c r="DV56" s="978">
        <v>2</v>
      </c>
      <c r="DW56" s="978">
        <v>2</v>
      </c>
      <c r="DX56" s="979" t="s">
        <v>732</v>
      </c>
      <c r="DY56" s="978">
        <v>70</v>
      </c>
      <c r="DZ56" s="978">
        <v>38</v>
      </c>
      <c r="EA56" s="978">
        <v>32</v>
      </c>
      <c r="EB56" s="978">
        <v>11</v>
      </c>
      <c r="EC56" s="978">
        <v>9</v>
      </c>
      <c r="ED56" s="978">
        <v>2</v>
      </c>
      <c r="EE56" s="978">
        <v>1</v>
      </c>
      <c r="EF56" s="979" t="s">
        <v>732</v>
      </c>
      <c r="EG56" s="978">
        <v>1</v>
      </c>
      <c r="EH56" s="979" t="s">
        <v>732</v>
      </c>
      <c r="EI56" s="979" t="s">
        <v>732</v>
      </c>
      <c r="EJ56" s="979" t="s">
        <v>732</v>
      </c>
      <c r="EK56" s="978">
        <v>1</v>
      </c>
      <c r="EL56" s="979" t="s">
        <v>732</v>
      </c>
      <c r="EM56" s="978">
        <v>1</v>
      </c>
      <c r="EN56" s="979" t="s">
        <v>732</v>
      </c>
      <c r="EO56" s="979" t="s">
        <v>732</v>
      </c>
      <c r="EP56" s="979" t="s">
        <v>732</v>
      </c>
      <c r="EQ56" s="978">
        <v>12</v>
      </c>
      <c r="ER56" s="978">
        <v>5</v>
      </c>
      <c r="ES56" s="978">
        <v>7</v>
      </c>
      <c r="ET56" s="978">
        <v>5</v>
      </c>
      <c r="EU56" s="978">
        <v>3</v>
      </c>
      <c r="EV56" s="978">
        <v>2</v>
      </c>
      <c r="EW56" s="979" t="s">
        <v>732</v>
      </c>
      <c r="EX56" s="979" t="s">
        <v>732</v>
      </c>
      <c r="EY56" s="979" t="s">
        <v>732</v>
      </c>
      <c r="EZ56" s="978">
        <v>25</v>
      </c>
      <c r="FA56" s="978">
        <v>13</v>
      </c>
      <c r="FB56" s="978">
        <v>12</v>
      </c>
      <c r="FC56" s="978">
        <v>9</v>
      </c>
      <c r="FD56" s="978">
        <v>6</v>
      </c>
      <c r="FE56" s="978">
        <v>3</v>
      </c>
      <c r="FF56" s="978">
        <v>8</v>
      </c>
      <c r="FG56" s="978">
        <v>4</v>
      </c>
      <c r="FH56" s="978">
        <v>4</v>
      </c>
      <c r="FI56" s="978">
        <v>4</v>
      </c>
      <c r="FJ56" s="978">
        <v>3</v>
      </c>
      <c r="FK56" s="978">
        <v>1</v>
      </c>
      <c r="FL56" s="978">
        <v>22</v>
      </c>
      <c r="FM56" s="978">
        <v>17</v>
      </c>
      <c r="FN56" s="978">
        <v>5</v>
      </c>
      <c r="FO56" s="978">
        <v>63</v>
      </c>
      <c r="FP56" s="978">
        <v>31</v>
      </c>
      <c r="FQ56" s="978">
        <v>32</v>
      </c>
      <c r="FR56" s="978">
        <v>18</v>
      </c>
      <c r="FS56" s="978">
        <v>9</v>
      </c>
      <c r="FT56" s="978">
        <v>9</v>
      </c>
      <c r="FU56" s="978">
        <v>5</v>
      </c>
      <c r="FV56" s="978">
        <v>3</v>
      </c>
      <c r="FW56" s="978">
        <v>2</v>
      </c>
      <c r="FX56" s="978">
        <v>142</v>
      </c>
      <c r="FY56" s="978">
        <v>80</v>
      </c>
      <c r="FZ56" s="978">
        <v>62</v>
      </c>
      <c r="GA56" s="978">
        <v>11</v>
      </c>
      <c r="GB56" s="978">
        <v>7</v>
      </c>
      <c r="GC56" s="978">
        <v>4</v>
      </c>
      <c r="GD56" s="978">
        <v>7</v>
      </c>
      <c r="GE56" s="978">
        <v>7</v>
      </c>
      <c r="GF56" s="979" t="s">
        <v>732</v>
      </c>
      <c r="GG56" s="978">
        <v>20</v>
      </c>
      <c r="GH56" s="978">
        <v>11</v>
      </c>
      <c r="GI56" s="978">
        <v>9</v>
      </c>
      <c r="GJ56" s="978">
        <v>44</v>
      </c>
      <c r="GK56" s="978">
        <v>14</v>
      </c>
      <c r="GL56" s="978">
        <v>30</v>
      </c>
      <c r="GM56" s="978">
        <v>3</v>
      </c>
      <c r="GN56" s="979" t="s">
        <v>732</v>
      </c>
      <c r="GO56" s="978">
        <v>3</v>
      </c>
      <c r="GP56" s="978">
        <v>3</v>
      </c>
      <c r="GQ56" s="978">
        <v>1</v>
      </c>
      <c r="GR56" s="978">
        <v>2</v>
      </c>
      <c r="GS56" s="979" t="s">
        <v>732</v>
      </c>
      <c r="GT56" s="979" t="s">
        <v>732</v>
      </c>
      <c r="GU56" s="979" t="s">
        <v>732</v>
      </c>
      <c r="GV56" s="978">
        <v>170</v>
      </c>
      <c r="GW56" s="978">
        <v>107</v>
      </c>
      <c r="GX56" s="978">
        <v>63</v>
      </c>
      <c r="GY56" s="978">
        <v>12</v>
      </c>
      <c r="GZ56" s="978">
        <v>7</v>
      </c>
      <c r="HA56" s="978">
        <v>5</v>
      </c>
      <c r="HB56" s="978">
        <v>2</v>
      </c>
      <c r="HC56" s="978">
        <v>2</v>
      </c>
      <c r="HD56" s="979" t="s">
        <v>732</v>
      </c>
      <c r="HE56" s="979" t="s">
        <v>732</v>
      </c>
      <c r="HF56" s="979" t="s">
        <v>732</v>
      </c>
      <c r="HG56" s="979" t="s">
        <v>732</v>
      </c>
      <c r="HH56" s="978">
        <v>2</v>
      </c>
      <c r="HI56" s="978">
        <v>2</v>
      </c>
      <c r="HJ56" s="979" t="s">
        <v>732</v>
      </c>
      <c r="HK56" s="978">
        <v>4</v>
      </c>
      <c r="HL56" s="978">
        <v>2</v>
      </c>
      <c r="HM56" s="978">
        <v>2</v>
      </c>
      <c r="HN56" s="978">
        <v>6</v>
      </c>
      <c r="HO56" s="978">
        <v>2</v>
      </c>
      <c r="HP56" s="978">
        <v>4</v>
      </c>
      <c r="HQ56" s="978">
        <v>8</v>
      </c>
      <c r="HR56" s="978">
        <v>4</v>
      </c>
      <c r="HS56" s="978">
        <v>4</v>
      </c>
      <c r="HT56" s="979" t="s">
        <v>732</v>
      </c>
      <c r="HU56" s="979" t="s">
        <v>732</v>
      </c>
      <c r="HV56" s="979" t="s">
        <v>732</v>
      </c>
      <c r="HW56" s="979" t="s">
        <v>732</v>
      </c>
      <c r="HX56" s="979" t="s">
        <v>732</v>
      </c>
      <c r="HY56" s="978">
        <v>47</v>
      </c>
      <c r="HZ56" s="978">
        <v>26</v>
      </c>
      <c r="IA56" s="978">
        <v>21</v>
      </c>
      <c r="IB56" s="978">
        <v>8</v>
      </c>
      <c r="IC56" s="978">
        <v>5</v>
      </c>
      <c r="ID56" s="978">
        <v>3</v>
      </c>
      <c r="IE56" s="978">
        <v>14</v>
      </c>
      <c r="IF56" s="978">
        <v>9</v>
      </c>
      <c r="IG56" s="978">
        <v>5</v>
      </c>
      <c r="IH56" s="978">
        <v>2</v>
      </c>
      <c r="II56" s="978">
        <v>1</v>
      </c>
      <c r="IJ56" s="978">
        <v>1</v>
      </c>
      <c r="IK56" s="978">
        <v>11</v>
      </c>
      <c r="IL56" s="978">
        <v>6</v>
      </c>
      <c r="IM56" s="978">
        <v>5</v>
      </c>
      <c r="IN56" s="978">
        <v>38</v>
      </c>
      <c r="IO56" s="978">
        <v>18</v>
      </c>
      <c r="IP56" s="978">
        <v>20</v>
      </c>
      <c r="IQ56" s="978">
        <v>24</v>
      </c>
      <c r="IR56" s="978">
        <v>20</v>
      </c>
      <c r="IS56" s="978">
        <v>4</v>
      </c>
      <c r="IT56" s="978">
        <v>4</v>
      </c>
      <c r="IU56" s="978">
        <v>1</v>
      </c>
      <c r="IV56" s="978">
        <v>3</v>
      </c>
      <c r="IW56" s="978">
        <v>139</v>
      </c>
      <c r="IX56" s="978">
        <v>86</v>
      </c>
      <c r="IY56" s="978">
        <v>53</v>
      </c>
      <c r="IZ56" s="978">
        <v>6</v>
      </c>
      <c r="JA56" s="978">
        <v>2</v>
      </c>
      <c r="JB56" s="978">
        <v>4</v>
      </c>
      <c r="JC56" s="978">
        <v>19</v>
      </c>
      <c r="JD56" s="978">
        <v>12</v>
      </c>
      <c r="JE56" s="978">
        <v>7</v>
      </c>
      <c r="JF56" s="978">
        <v>19</v>
      </c>
      <c r="JG56" s="978">
        <v>15</v>
      </c>
      <c r="JH56" s="978">
        <v>4</v>
      </c>
      <c r="JI56" s="978">
        <v>37</v>
      </c>
      <c r="JJ56" s="978">
        <v>12</v>
      </c>
      <c r="JK56" s="978">
        <v>25</v>
      </c>
      <c r="JL56" s="978">
        <v>5</v>
      </c>
      <c r="JM56" s="978">
        <v>2</v>
      </c>
      <c r="JN56" s="978">
        <v>3</v>
      </c>
      <c r="JO56" s="978">
        <v>2</v>
      </c>
      <c r="JP56" s="978">
        <v>1</v>
      </c>
      <c r="JQ56" s="978">
        <v>1</v>
      </c>
      <c r="JR56" s="978">
        <v>1</v>
      </c>
      <c r="JS56" s="978">
        <v>1</v>
      </c>
      <c r="JT56" s="979" t="s">
        <v>732</v>
      </c>
      <c r="JU56" s="978">
        <v>122</v>
      </c>
      <c r="JV56" s="978">
        <v>73</v>
      </c>
      <c r="JW56" s="978">
        <v>49</v>
      </c>
      <c r="JX56" s="978">
        <v>21</v>
      </c>
      <c r="JY56" s="978">
        <v>13</v>
      </c>
      <c r="JZ56" s="978">
        <v>8</v>
      </c>
      <c r="KA56" s="978">
        <v>2</v>
      </c>
      <c r="KB56" s="978">
        <v>2</v>
      </c>
      <c r="KC56" s="979" t="s">
        <v>732</v>
      </c>
      <c r="KD56" s="978">
        <v>1</v>
      </c>
      <c r="KE56" s="978">
        <v>1</v>
      </c>
      <c r="KF56" s="979" t="s">
        <v>732</v>
      </c>
      <c r="KG56" s="978">
        <v>2</v>
      </c>
      <c r="KH56" s="978">
        <v>1</v>
      </c>
      <c r="KI56" s="978">
        <v>1</v>
      </c>
      <c r="KJ56" s="978">
        <v>2</v>
      </c>
      <c r="KK56" s="978">
        <v>2</v>
      </c>
      <c r="KL56" s="979" t="s">
        <v>732</v>
      </c>
      <c r="KM56" s="978">
        <v>19</v>
      </c>
      <c r="KN56" s="978">
        <v>9</v>
      </c>
      <c r="KO56" s="978">
        <v>10</v>
      </c>
      <c r="KP56" s="978">
        <v>3</v>
      </c>
      <c r="KQ56" s="978">
        <v>3</v>
      </c>
      <c r="KR56" s="979" t="s">
        <v>732</v>
      </c>
      <c r="KS56" s="978">
        <v>2</v>
      </c>
      <c r="KT56" s="979" t="s">
        <v>732</v>
      </c>
      <c r="KU56" s="978">
        <v>2</v>
      </c>
      <c r="KV56" s="979" t="s">
        <v>732</v>
      </c>
      <c r="KW56" s="979" t="s">
        <v>732</v>
      </c>
      <c r="KX56" s="979" t="s">
        <v>732</v>
      </c>
      <c r="KY56" s="978">
        <v>38</v>
      </c>
      <c r="KZ56" s="978">
        <v>22</v>
      </c>
      <c r="LA56" s="978">
        <v>16</v>
      </c>
      <c r="LB56" s="978">
        <v>13</v>
      </c>
      <c r="LC56" s="978">
        <v>9</v>
      </c>
      <c r="LD56" s="978">
        <v>4</v>
      </c>
      <c r="LE56" s="978">
        <v>13</v>
      </c>
      <c r="LF56" s="978">
        <v>10</v>
      </c>
      <c r="LG56" s="978">
        <v>3</v>
      </c>
      <c r="LH56" s="978">
        <v>6</v>
      </c>
      <c r="LI56" s="978">
        <v>1</v>
      </c>
      <c r="LJ56" s="978">
        <v>5</v>
      </c>
      <c r="LK56" s="978">
        <v>17</v>
      </c>
      <c r="LL56" s="978">
        <v>8</v>
      </c>
      <c r="LM56" s="978">
        <v>9</v>
      </c>
      <c r="LN56" s="978">
        <v>33</v>
      </c>
      <c r="LO56" s="978">
        <v>16</v>
      </c>
      <c r="LP56" s="978">
        <v>17</v>
      </c>
      <c r="LQ56" s="978">
        <v>27</v>
      </c>
      <c r="LR56" s="978">
        <v>14</v>
      </c>
      <c r="LS56" s="978">
        <v>13</v>
      </c>
      <c r="LT56" s="978">
        <v>5</v>
      </c>
      <c r="LU56" s="979" t="s">
        <v>732</v>
      </c>
      <c r="LV56" s="978">
        <v>5</v>
      </c>
      <c r="LW56" s="978">
        <v>158</v>
      </c>
      <c r="LX56" s="978">
        <v>79</v>
      </c>
      <c r="LY56" s="978">
        <v>79</v>
      </c>
      <c r="LZ56" s="978">
        <v>20</v>
      </c>
      <c r="MA56" s="978">
        <v>11</v>
      </c>
      <c r="MB56" s="978">
        <v>9</v>
      </c>
      <c r="MC56" s="978">
        <v>34</v>
      </c>
      <c r="MD56" s="978">
        <v>22</v>
      </c>
      <c r="ME56" s="978">
        <v>12</v>
      </c>
      <c r="MF56" s="978">
        <v>26</v>
      </c>
      <c r="MG56" s="978">
        <v>12</v>
      </c>
      <c r="MH56" s="978">
        <v>14</v>
      </c>
      <c r="MI56" s="978">
        <v>51</v>
      </c>
      <c r="MJ56" s="978">
        <v>25</v>
      </c>
      <c r="MK56" s="978">
        <v>26</v>
      </c>
      <c r="ML56" s="978">
        <v>3</v>
      </c>
      <c r="MM56" s="978">
        <v>2</v>
      </c>
      <c r="MN56" s="978">
        <v>1</v>
      </c>
      <c r="MO56" s="978">
        <v>2</v>
      </c>
      <c r="MP56" s="978">
        <v>1</v>
      </c>
      <c r="MQ56" s="978">
        <v>1</v>
      </c>
      <c r="MR56" s="978">
        <v>1</v>
      </c>
      <c r="MS56" s="978">
        <v>1</v>
      </c>
      <c r="MT56" s="979" t="s">
        <v>732</v>
      </c>
      <c r="MU56" s="978">
        <v>201</v>
      </c>
      <c r="MV56" s="978">
        <v>116</v>
      </c>
      <c r="MW56" s="978">
        <v>85</v>
      </c>
      <c r="MX56" s="978">
        <v>17</v>
      </c>
      <c r="MY56" s="978">
        <v>13</v>
      </c>
      <c r="MZ56" s="978">
        <v>4</v>
      </c>
      <c r="NA56" s="978">
        <v>2</v>
      </c>
      <c r="NB56" s="979" t="s">
        <v>732</v>
      </c>
      <c r="NC56" s="978">
        <v>2</v>
      </c>
      <c r="ND56" s="979" t="s">
        <v>732</v>
      </c>
      <c r="NE56" s="979" t="s">
        <v>732</v>
      </c>
      <c r="NF56" s="979" t="s">
        <v>732</v>
      </c>
      <c r="NG56" s="978">
        <v>5</v>
      </c>
      <c r="NH56" s="978">
        <v>4</v>
      </c>
      <c r="NI56" s="978">
        <v>1</v>
      </c>
      <c r="NJ56" s="978">
        <v>6</v>
      </c>
      <c r="NK56" s="978">
        <v>1</v>
      </c>
      <c r="NL56" s="978">
        <v>5</v>
      </c>
      <c r="NM56" s="978">
        <v>25</v>
      </c>
      <c r="NN56" s="978">
        <v>14</v>
      </c>
      <c r="NO56" s="978">
        <v>11</v>
      </c>
      <c r="NP56" s="978">
        <v>4</v>
      </c>
      <c r="NQ56" s="978">
        <v>2</v>
      </c>
      <c r="NR56" s="978">
        <v>2</v>
      </c>
      <c r="NS56" s="979" t="s">
        <v>732</v>
      </c>
      <c r="NT56" s="979" t="s">
        <v>732</v>
      </c>
      <c r="NU56" s="979" t="s">
        <v>732</v>
      </c>
      <c r="NV56" s="979" t="s">
        <v>732</v>
      </c>
      <c r="NW56" s="979" t="s">
        <v>732</v>
      </c>
      <c r="NX56" s="979" t="s">
        <v>732</v>
      </c>
      <c r="NY56" s="978">
        <v>34</v>
      </c>
      <c r="NZ56" s="978">
        <v>17</v>
      </c>
      <c r="OA56" s="978">
        <v>17</v>
      </c>
      <c r="OB56" s="978">
        <v>9</v>
      </c>
      <c r="OC56" s="978">
        <v>4</v>
      </c>
      <c r="OD56" s="978">
        <v>5</v>
      </c>
      <c r="OE56" s="978">
        <v>2</v>
      </c>
      <c r="OF56" s="978">
        <v>1</v>
      </c>
      <c r="OG56" s="978">
        <v>1</v>
      </c>
      <c r="OH56" s="978">
        <v>5</v>
      </c>
      <c r="OI56" s="978">
        <v>2</v>
      </c>
      <c r="OJ56" s="978">
        <v>3</v>
      </c>
      <c r="OK56" s="978">
        <v>9</v>
      </c>
      <c r="OL56" s="978">
        <v>6</v>
      </c>
      <c r="OM56" s="978">
        <v>3</v>
      </c>
      <c r="ON56" s="978">
        <v>32</v>
      </c>
      <c r="OO56" s="978">
        <v>17</v>
      </c>
      <c r="OP56" s="978">
        <v>15</v>
      </c>
      <c r="OQ56" s="978">
        <v>24</v>
      </c>
      <c r="OR56" s="978">
        <v>9</v>
      </c>
      <c r="OS56" s="978">
        <v>15</v>
      </c>
      <c r="OT56" s="978">
        <v>5</v>
      </c>
      <c r="OU56" s="978">
        <v>3</v>
      </c>
      <c r="OV56" s="978">
        <v>2</v>
      </c>
      <c r="OW56" s="978">
        <v>179</v>
      </c>
      <c r="OX56" s="978">
        <v>119</v>
      </c>
      <c r="OY56" s="978">
        <v>60</v>
      </c>
      <c r="OZ56" s="978">
        <v>10</v>
      </c>
      <c r="PA56" s="978">
        <v>7</v>
      </c>
      <c r="PB56" s="978">
        <v>3</v>
      </c>
      <c r="PC56" s="978">
        <v>18</v>
      </c>
      <c r="PD56" s="978">
        <v>11</v>
      </c>
      <c r="PE56" s="978">
        <v>7</v>
      </c>
      <c r="PF56" s="978">
        <v>23</v>
      </c>
      <c r="PG56" s="978">
        <v>10</v>
      </c>
      <c r="PH56" s="978">
        <v>13</v>
      </c>
      <c r="PI56" s="978">
        <v>54</v>
      </c>
      <c r="PJ56" s="978">
        <v>26</v>
      </c>
      <c r="PK56" s="978">
        <v>28</v>
      </c>
      <c r="PL56" s="978">
        <v>2</v>
      </c>
      <c r="PM56" s="978">
        <v>2</v>
      </c>
      <c r="PN56" s="979" t="s">
        <v>732</v>
      </c>
      <c r="PO56" s="978">
        <v>6</v>
      </c>
      <c r="PP56" s="978">
        <v>4</v>
      </c>
      <c r="PQ56" s="978">
        <v>2</v>
      </c>
      <c r="PR56" s="978">
        <v>2</v>
      </c>
      <c r="PS56" s="978">
        <v>2</v>
      </c>
      <c r="PT56" s="979" t="s">
        <v>732</v>
      </c>
      <c r="PU56" s="978">
        <v>146</v>
      </c>
      <c r="PV56" s="978">
        <v>81</v>
      </c>
      <c r="PW56" s="978">
        <v>65</v>
      </c>
      <c r="PX56" s="978">
        <v>23</v>
      </c>
      <c r="PY56" s="978">
        <v>12</v>
      </c>
      <c r="PZ56" s="978">
        <v>11</v>
      </c>
      <c r="QA56" s="978">
        <v>3</v>
      </c>
      <c r="QB56" s="978">
        <v>1</v>
      </c>
      <c r="QC56" s="978">
        <v>2</v>
      </c>
      <c r="QD56" s="978">
        <v>1</v>
      </c>
      <c r="QE56" s="978">
        <v>1</v>
      </c>
      <c r="QF56" s="979" t="s">
        <v>732</v>
      </c>
      <c r="QG56" s="978">
        <v>2</v>
      </c>
      <c r="QH56" s="978">
        <v>1</v>
      </c>
      <c r="QI56" s="978">
        <v>1</v>
      </c>
      <c r="QJ56" s="978">
        <v>3</v>
      </c>
      <c r="QK56" s="978">
        <v>1</v>
      </c>
      <c r="QL56" s="978">
        <v>2</v>
      </c>
      <c r="QM56" s="978">
        <v>16</v>
      </c>
      <c r="QN56" s="978">
        <v>7</v>
      </c>
      <c r="QO56" s="978">
        <v>9</v>
      </c>
      <c r="QP56" s="978">
        <v>3</v>
      </c>
      <c r="QQ56" s="978">
        <v>2</v>
      </c>
      <c r="QR56" s="978">
        <v>1</v>
      </c>
      <c r="QS56" s="979" t="s">
        <v>732</v>
      </c>
      <c r="QT56" s="979" t="s">
        <v>732</v>
      </c>
      <c r="QU56" s="979" t="s">
        <v>732</v>
      </c>
      <c r="QV56" s="979" t="s">
        <v>732</v>
      </c>
      <c r="QW56" s="979" t="s">
        <v>732</v>
      </c>
      <c r="QX56" s="978">
        <v>34</v>
      </c>
      <c r="QY56" s="978">
        <v>18</v>
      </c>
      <c r="QZ56" s="978">
        <v>16</v>
      </c>
      <c r="RA56" s="978">
        <v>10</v>
      </c>
      <c r="RB56" s="978">
        <v>5</v>
      </c>
      <c r="RC56" s="978">
        <v>5</v>
      </c>
      <c r="RD56" s="978">
        <v>13</v>
      </c>
      <c r="RE56" s="978">
        <v>8</v>
      </c>
      <c r="RF56" s="978">
        <v>5</v>
      </c>
      <c r="RG56" s="978">
        <v>1</v>
      </c>
      <c r="RH56" s="979" t="s">
        <v>732</v>
      </c>
      <c r="RI56" s="978">
        <v>1</v>
      </c>
      <c r="RJ56" s="978">
        <v>8</v>
      </c>
      <c r="RK56" s="978">
        <v>4</v>
      </c>
      <c r="RL56" s="978">
        <v>4</v>
      </c>
      <c r="RM56" s="978">
        <v>39</v>
      </c>
      <c r="RN56" s="978">
        <v>22</v>
      </c>
      <c r="RO56" s="978">
        <v>17</v>
      </c>
      <c r="RP56" s="978">
        <v>38</v>
      </c>
      <c r="RQ56" s="978">
        <v>23</v>
      </c>
      <c r="RR56" s="978">
        <v>15</v>
      </c>
      <c r="RS56" s="978">
        <v>5</v>
      </c>
      <c r="RT56" s="978">
        <v>3</v>
      </c>
      <c r="RU56" s="978">
        <v>2</v>
      </c>
      <c r="RV56" s="978">
        <v>239</v>
      </c>
      <c r="RW56" s="978">
        <v>139</v>
      </c>
      <c r="RX56" s="978">
        <v>100</v>
      </c>
      <c r="RY56" s="978">
        <v>15</v>
      </c>
      <c r="RZ56" s="978">
        <v>11</v>
      </c>
      <c r="SA56" s="978">
        <v>4</v>
      </c>
      <c r="SB56" s="978">
        <v>10</v>
      </c>
      <c r="SC56" s="978">
        <v>8</v>
      </c>
      <c r="SD56" s="978">
        <v>2</v>
      </c>
      <c r="SE56" s="978">
        <v>35</v>
      </c>
      <c r="SF56" s="978">
        <v>16</v>
      </c>
      <c r="SG56" s="978">
        <v>19</v>
      </c>
      <c r="SH56" s="978">
        <v>47</v>
      </c>
      <c r="SI56" s="978">
        <v>22</v>
      </c>
      <c r="SJ56" s="978">
        <v>25</v>
      </c>
      <c r="SK56" s="978">
        <v>4</v>
      </c>
      <c r="SL56" s="978">
        <v>4</v>
      </c>
      <c r="SM56" s="979" t="s">
        <v>732</v>
      </c>
      <c r="SN56" s="978">
        <v>2</v>
      </c>
      <c r="SO56" s="978">
        <v>2</v>
      </c>
      <c r="SP56" s="979" t="s">
        <v>732</v>
      </c>
      <c r="SQ56" s="978">
        <v>4</v>
      </c>
      <c r="SR56" s="978">
        <v>3</v>
      </c>
      <c r="SS56" s="978">
        <v>1</v>
      </c>
      <c r="ST56" s="978">
        <v>142</v>
      </c>
      <c r="SU56" s="978">
        <v>81</v>
      </c>
      <c r="SV56" s="978">
        <v>61</v>
      </c>
      <c r="SW56" s="978">
        <v>21</v>
      </c>
      <c r="SX56" s="978">
        <v>16</v>
      </c>
      <c r="SY56" s="978">
        <v>5</v>
      </c>
      <c r="SZ56" s="978">
        <v>6</v>
      </c>
      <c r="TA56" s="978">
        <v>3</v>
      </c>
      <c r="TB56" s="978">
        <v>3</v>
      </c>
      <c r="TC56" s="979" t="s">
        <v>732</v>
      </c>
      <c r="TD56" s="979" t="s">
        <v>732</v>
      </c>
      <c r="TE56" s="979" t="s">
        <v>732</v>
      </c>
      <c r="TF56" s="978">
        <v>4</v>
      </c>
      <c r="TG56" s="978">
        <v>3</v>
      </c>
      <c r="TH56" s="978">
        <v>1</v>
      </c>
      <c r="TI56" s="978">
        <v>2</v>
      </c>
      <c r="TJ56" s="978">
        <v>2</v>
      </c>
      <c r="TK56" s="979" t="s">
        <v>732</v>
      </c>
      <c r="TL56" s="978">
        <v>27</v>
      </c>
      <c r="TM56" s="978">
        <v>15</v>
      </c>
      <c r="TN56" s="978">
        <v>12</v>
      </c>
      <c r="TO56" s="978">
        <v>7</v>
      </c>
      <c r="TP56" s="978">
        <v>4</v>
      </c>
      <c r="TQ56" s="978">
        <v>3</v>
      </c>
      <c r="TR56" s="978">
        <v>2</v>
      </c>
      <c r="TS56" s="978">
        <v>2</v>
      </c>
      <c r="TT56" s="979" t="s">
        <v>732</v>
      </c>
      <c r="TU56" s="979" t="s">
        <v>732</v>
      </c>
      <c r="TV56" s="979" t="s">
        <v>732</v>
      </c>
      <c r="TW56" s="979" t="s">
        <v>732</v>
      </c>
      <c r="TX56" s="978">
        <v>34</v>
      </c>
      <c r="TY56" s="978">
        <v>22</v>
      </c>
      <c r="TZ56" s="978">
        <v>12</v>
      </c>
      <c r="UA56" s="978">
        <v>7</v>
      </c>
      <c r="UB56" s="978">
        <v>3</v>
      </c>
      <c r="UC56" s="978">
        <v>4</v>
      </c>
      <c r="UD56" s="978">
        <v>6</v>
      </c>
      <c r="UE56" s="978">
        <v>3</v>
      </c>
      <c r="UF56" s="978">
        <v>3</v>
      </c>
      <c r="UG56" s="978">
        <v>3</v>
      </c>
      <c r="UH56" s="978">
        <v>1</v>
      </c>
      <c r="UI56" s="978">
        <v>2</v>
      </c>
      <c r="UJ56" s="978">
        <v>22</v>
      </c>
      <c r="UK56" s="978">
        <v>11</v>
      </c>
      <c r="UL56" s="978">
        <v>11</v>
      </c>
      <c r="UM56" s="978">
        <v>29</v>
      </c>
      <c r="UN56" s="978">
        <v>15</v>
      </c>
      <c r="UO56" s="978">
        <v>14</v>
      </c>
      <c r="UP56" s="978">
        <v>30</v>
      </c>
      <c r="UQ56" s="978">
        <v>14</v>
      </c>
      <c r="UR56" s="978">
        <v>16</v>
      </c>
      <c r="US56" s="978">
        <v>8</v>
      </c>
      <c r="UT56" s="978">
        <v>8</v>
      </c>
      <c r="UU56" s="979" t="s">
        <v>732</v>
      </c>
      <c r="UV56" s="978">
        <v>295</v>
      </c>
      <c r="UW56" s="978">
        <v>176</v>
      </c>
      <c r="UX56" s="978">
        <v>119</v>
      </c>
      <c r="UY56" s="978">
        <v>12</v>
      </c>
      <c r="UZ56" s="978">
        <v>7</v>
      </c>
      <c r="VA56" s="978">
        <v>5</v>
      </c>
      <c r="VB56" s="978">
        <v>16</v>
      </c>
      <c r="VC56" s="978">
        <v>5</v>
      </c>
      <c r="VD56" s="978">
        <v>11</v>
      </c>
      <c r="VE56" s="978">
        <v>30</v>
      </c>
      <c r="VF56" s="978">
        <v>16</v>
      </c>
      <c r="VG56" s="978">
        <v>14</v>
      </c>
      <c r="VH56" s="978">
        <v>61</v>
      </c>
      <c r="VI56" s="978">
        <v>33</v>
      </c>
      <c r="VJ56" s="978">
        <v>28</v>
      </c>
      <c r="VK56" s="978">
        <v>2</v>
      </c>
      <c r="VL56" s="978">
        <v>1</v>
      </c>
      <c r="VM56" s="978">
        <v>1</v>
      </c>
      <c r="VN56" s="978">
        <v>5</v>
      </c>
      <c r="VO56" s="978">
        <v>3</v>
      </c>
      <c r="VP56" s="978">
        <v>2</v>
      </c>
      <c r="VQ56" s="978">
        <v>2</v>
      </c>
      <c r="VR56" s="978">
        <v>1</v>
      </c>
      <c r="VS56" s="978">
        <v>1</v>
      </c>
      <c r="VT56" s="978">
        <v>214</v>
      </c>
      <c r="VU56" s="978">
        <v>124</v>
      </c>
      <c r="VV56" s="978">
        <v>90</v>
      </c>
      <c r="VW56" s="978">
        <v>29</v>
      </c>
      <c r="VX56" s="978">
        <v>14</v>
      </c>
      <c r="VY56" s="978">
        <v>15</v>
      </c>
      <c r="VZ56" s="979" t="s">
        <v>732</v>
      </c>
      <c r="WA56" s="979" t="s">
        <v>732</v>
      </c>
      <c r="WB56" s="979" t="s">
        <v>732</v>
      </c>
      <c r="WC56" s="978">
        <v>3</v>
      </c>
      <c r="WD56" s="978">
        <v>1</v>
      </c>
      <c r="WE56" s="978">
        <v>2</v>
      </c>
      <c r="WF56" s="978">
        <v>4</v>
      </c>
      <c r="WG56" s="978">
        <v>1</v>
      </c>
      <c r="WH56" s="978">
        <v>3</v>
      </c>
      <c r="WI56" s="978">
        <v>5</v>
      </c>
      <c r="WJ56" s="978">
        <v>4</v>
      </c>
      <c r="WK56" s="978">
        <v>1</v>
      </c>
      <c r="WL56" s="978">
        <v>26</v>
      </c>
      <c r="WM56" s="978">
        <v>12</v>
      </c>
      <c r="WN56" s="978">
        <v>14</v>
      </c>
      <c r="WO56" s="978">
        <v>9</v>
      </c>
      <c r="WP56" s="978">
        <v>5</v>
      </c>
      <c r="WQ56" s="978">
        <v>4</v>
      </c>
      <c r="WR56" s="978">
        <v>1</v>
      </c>
      <c r="WS56" s="978">
        <v>1</v>
      </c>
      <c r="WT56" s="979" t="s">
        <v>732</v>
      </c>
      <c r="WU56" s="978">
        <v>36</v>
      </c>
      <c r="WV56" s="978">
        <v>21</v>
      </c>
      <c r="WW56" s="978">
        <v>15</v>
      </c>
      <c r="WX56" s="978">
        <v>4</v>
      </c>
      <c r="WY56" s="978">
        <v>1</v>
      </c>
      <c r="WZ56" s="978">
        <v>3</v>
      </c>
      <c r="XA56" s="978">
        <v>3</v>
      </c>
      <c r="XB56" s="978">
        <v>2</v>
      </c>
      <c r="XC56" s="978">
        <v>1</v>
      </c>
      <c r="XD56" s="978">
        <v>2</v>
      </c>
      <c r="XE56" s="978">
        <v>2</v>
      </c>
      <c r="XF56" s="979" t="s">
        <v>732</v>
      </c>
      <c r="XG56" s="978">
        <v>26</v>
      </c>
      <c r="XH56" s="978">
        <v>17</v>
      </c>
      <c r="XI56" s="978">
        <v>9</v>
      </c>
      <c r="XJ56" s="978">
        <v>26</v>
      </c>
      <c r="XK56" s="978">
        <v>18</v>
      </c>
      <c r="XL56" s="978">
        <v>8</v>
      </c>
      <c r="XM56" s="978">
        <v>38</v>
      </c>
      <c r="XN56" s="978">
        <v>22</v>
      </c>
      <c r="XO56" s="978">
        <v>16</v>
      </c>
      <c r="XP56" s="978">
        <v>6</v>
      </c>
      <c r="XQ56" s="978">
        <v>3</v>
      </c>
      <c r="XR56" s="978">
        <v>3</v>
      </c>
      <c r="XS56" s="978">
        <v>221</v>
      </c>
      <c r="XT56" s="978">
        <v>143</v>
      </c>
      <c r="XU56" s="978">
        <v>78</v>
      </c>
      <c r="XV56" s="978">
        <v>18</v>
      </c>
      <c r="XW56" s="978">
        <v>12</v>
      </c>
      <c r="XX56" s="978">
        <v>6</v>
      </c>
      <c r="XY56" s="978">
        <v>19</v>
      </c>
      <c r="XZ56" s="978">
        <v>12</v>
      </c>
      <c r="YA56" s="978">
        <v>7</v>
      </c>
      <c r="YB56" s="978">
        <v>27</v>
      </c>
      <c r="YC56" s="978">
        <v>18</v>
      </c>
      <c r="YD56" s="978">
        <v>9</v>
      </c>
      <c r="YE56" s="978">
        <v>63</v>
      </c>
      <c r="YF56" s="978">
        <v>30</v>
      </c>
      <c r="YG56" s="978">
        <v>33</v>
      </c>
      <c r="YH56" s="978">
        <v>5</v>
      </c>
      <c r="YI56" s="978">
        <v>3</v>
      </c>
      <c r="YJ56" s="978">
        <v>2</v>
      </c>
      <c r="YK56" s="978">
        <v>2</v>
      </c>
      <c r="YL56" s="978">
        <v>2</v>
      </c>
      <c r="YM56" s="979" t="s">
        <v>732</v>
      </c>
      <c r="YN56" s="978">
        <v>9</v>
      </c>
      <c r="YO56" s="978">
        <v>6</v>
      </c>
      <c r="YP56" s="978">
        <v>3</v>
      </c>
      <c r="YQ56" s="978">
        <v>234</v>
      </c>
      <c r="YR56" s="978">
        <v>145</v>
      </c>
      <c r="YS56" s="978">
        <v>89</v>
      </c>
      <c r="YT56" s="978">
        <v>35</v>
      </c>
      <c r="YU56" s="978">
        <v>21</v>
      </c>
      <c r="YV56" s="978">
        <v>14</v>
      </c>
      <c r="YW56" s="978">
        <v>3</v>
      </c>
      <c r="YX56" s="978">
        <v>2</v>
      </c>
      <c r="YY56" s="978">
        <v>1</v>
      </c>
      <c r="YZ56" s="979" t="s">
        <v>732</v>
      </c>
      <c r="ZA56" s="979" t="s">
        <v>732</v>
      </c>
      <c r="ZB56" s="979" t="s">
        <v>732</v>
      </c>
      <c r="ZC56" s="978">
        <v>3</v>
      </c>
      <c r="ZD56" s="979" t="s">
        <v>732</v>
      </c>
      <c r="ZE56" s="978">
        <v>3</v>
      </c>
      <c r="ZF56" s="978">
        <v>3</v>
      </c>
      <c r="ZG56" s="978">
        <v>1</v>
      </c>
      <c r="ZH56" s="978">
        <v>2</v>
      </c>
      <c r="ZI56" s="978">
        <v>27</v>
      </c>
      <c r="ZJ56" s="978">
        <v>15</v>
      </c>
      <c r="ZK56" s="978">
        <v>12</v>
      </c>
      <c r="ZL56" s="978">
        <v>14</v>
      </c>
      <c r="ZM56" s="978">
        <v>8</v>
      </c>
      <c r="ZN56" s="978">
        <v>6</v>
      </c>
      <c r="ZO56" s="978">
        <v>2</v>
      </c>
      <c r="ZP56" s="978">
        <v>2</v>
      </c>
      <c r="ZQ56" s="979" t="s">
        <v>732</v>
      </c>
      <c r="ZR56" s="978">
        <v>56</v>
      </c>
      <c r="ZS56" s="978">
        <v>30</v>
      </c>
      <c r="ZT56" s="978">
        <v>26</v>
      </c>
      <c r="ZU56" s="978">
        <v>9</v>
      </c>
      <c r="ZV56" s="978">
        <v>7</v>
      </c>
      <c r="ZW56" s="978">
        <v>2</v>
      </c>
      <c r="ZX56" s="978">
        <v>8</v>
      </c>
      <c r="ZY56" s="978">
        <v>4</v>
      </c>
      <c r="ZZ56" s="978">
        <v>4</v>
      </c>
      <c r="AAA56" s="978">
        <v>7</v>
      </c>
      <c r="AAB56" s="978">
        <v>6</v>
      </c>
      <c r="AAC56" s="978">
        <v>1</v>
      </c>
      <c r="AAD56" s="978">
        <v>16</v>
      </c>
      <c r="AAE56" s="978">
        <v>11</v>
      </c>
      <c r="AAF56" s="978">
        <v>5</v>
      </c>
      <c r="AAG56" s="978">
        <v>26</v>
      </c>
      <c r="AAH56" s="978">
        <v>14</v>
      </c>
      <c r="AAI56" s="978">
        <v>12</v>
      </c>
      <c r="AAJ56" s="978">
        <v>55</v>
      </c>
      <c r="AAK56" s="978">
        <v>33</v>
      </c>
      <c r="AAL56" s="978">
        <v>22</v>
      </c>
      <c r="AAM56" s="978">
        <v>10</v>
      </c>
      <c r="AAN56" s="978">
        <v>6</v>
      </c>
      <c r="AAO56" s="978">
        <v>4</v>
      </c>
      <c r="AAP56" s="978">
        <v>267</v>
      </c>
      <c r="AAQ56" s="978">
        <v>148</v>
      </c>
      <c r="AAR56" s="978">
        <v>119</v>
      </c>
      <c r="AAS56" s="978">
        <v>22</v>
      </c>
      <c r="AAT56" s="978">
        <v>11</v>
      </c>
      <c r="AAU56" s="978">
        <v>11</v>
      </c>
      <c r="AAV56" s="978">
        <v>37</v>
      </c>
      <c r="AAW56" s="978">
        <v>15</v>
      </c>
      <c r="AAX56" s="978">
        <v>22</v>
      </c>
      <c r="AAY56" s="978">
        <v>28</v>
      </c>
      <c r="AAZ56" s="978">
        <v>18</v>
      </c>
      <c r="ABA56" s="978">
        <v>10</v>
      </c>
      <c r="ABB56" s="978">
        <v>75</v>
      </c>
      <c r="ABC56" s="978">
        <v>29</v>
      </c>
      <c r="ABD56" s="978">
        <v>46</v>
      </c>
      <c r="ABE56" s="978">
        <v>3</v>
      </c>
      <c r="ABF56" s="978">
        <v>3</v>
      </c>
      <c r="ABG56" s="979" t="s">
        <v>732</v>
      </c>
      <c r="ABH56" s="978">
        <v>6</v>
      </c>
      <c r="ABI56" s="978">
        <v>3</v>
      </c>
      <c r="ABJ56" s="978">
        <v>3</v>
      </c>
      <c r="ABK56" s="978">
        <v>8</v>
      </c>
      <c r="ABL56" s="978">
        <v>4</v>
      </c>
      <c r="ABM56" s="978">
        <v>4</v>
      </c>
      <c r="ABN56" s="978">
        <v>293</v>
      </c>
      <c r="ABO56" s="978">
        <v>167</v>
      </c>
      <c r="ABP56" s="978">
        <v>126</v>
      </c>
      <c r="ABQ56" s="978">
        <v>30</v>
      </c>
      <c r="ABR56" s="978">
        <v>17</v>
      </c>
      <c r="ABS56" s="978">
        <v>13</v>
      </c>
      <c r="ABT56" s="978">
        <v>1</v>
      </c>
      <c r="ABU56" s="979" t="s">
        <v>732</v>
      </c>
      <c r="ABV56" s="978">
        <v>1</v>
      </c>
      <c r="ABW56" s="979" t="s">
        <v>732</v>
      </c>
      <c r="ABX56" s="979" t="s">
        <v>732</v>
      </c>
      <c r="ABY56" s="979" t="s">
        <v>732</v>
      </c>
      <c r="ABZ56" s="978">
        <v>5</v>
      </c>
      <c r="ACA56" s="978">
        <v>4</v>
      </c>
      <c r="ACB56" s="978">
        <v>1</v>
      </c>
      <c r="ACC56" s="978">
        <v>1</v>
      </c>
      <c r="ACD56" s="979" t="s">
        <v>732</v>
      </c>
      <c r="ACE56" s="978">
        <v>1</v>
      </c>
      <c r="ACF56" s="978">
        <v>30</v>
      </c>
      <c r="ACG56" s="978">
        <v>13</v>
      </c>
      <c r="ACH56" s="978">
        <v>17</v>
      </c>
      <c r="ACI56" s="978">
        <v>12</v>
      </c>
      <c r="ACJ56" s="978">
        <v>9</v>
      </c>
      <c r="ACK56" s="978">
        <v>3</v>
      </c>
      <c r="ACL56" s="978">
        <v>3</v>
      </c>
      <c r="ACM56" s="978">
        <v>2</v>
      </c>
      <c r="ACN56" s="978">
        <v>1</v>
      </c>
      <c r="ACO56" s="979" t="s">
        <v>732</v>
      </c>
      <c r="ACP56" s="979" t="s">
        <v>732</v>
      </c>
      <c r="ACQ56" s="978">
        <v>43</v>
      </c>
      <c r="ACR56" s="978">
        <v>26</v>
      </c>
      <c r="ACS56" s="978">
        <v>17</v>
      </c>
      <c r="ACT56" s="978">
        <v>4</v>
      </c>
      <c r="ACU56" s="978">
        <v>3</v>
      </c>
      <c r="ACV56" s="978">
        <v>1</v>
      </c>
      <c r="ACW56" s="978">
        <v>10</v>
      </c>
      <c r="ACX56" s="978">
        <v>6</v>
      </c>
      <c r="ACY56" s="978">
        <v>4</v>
      </c>
      <c r="ACZ56" s="978">
        <v>8</v>
      </c>
      <c r="ADA56" s="978">
        <v>3</v>
      </c>
      <c r="ADB56" s="978">
        <v>5</v>
      </c>
      <c r="ADC56" s="978">
        <v>25</v>
      </c>
      <c r="ADD56" s="978">
        <v>13</v>
      </c>
      <c r="ADE56" s="978">
        <v>12</v>
      </c>
      <c r="ADF56" s="978">
        <v>32</v>
      </c>
      <c r="ADG56" s="978">
        <v>15</v>
      </c>
      <c r="ADH56" s="978">
        <v>17</v>
      </c>
      <c r="ADI56" s="978">
        <v>56</v>
      </c>
      <c r="ADJ56" s="978">
        <v>41</v>
      </c>
      <c r="ADK56" s="978">
        <v>15</v>
      </c>
      <c r="ADL56" s="978">
        <v>12</v>
      </c>
      <c r="ADM56" s="978">
        <v>4</v>
      </c>
      <c r="ADN56" s="978">
        <v>8</v>
      </c>
      <c r="ADO56" s="978">
        <v>244</v>
      </c>
      <c r="ADP56" s="978">
        <v>135</v>
      </c>
      <c r="ADQ56" s="978">
        <v>109</v>
      </c>
      <c r="ADR56" s="978">
        <v>34</v>
      </c>
      <c r="ADS56" s="978">
        <v>14</v>
      </c>
      <c r="ADT56" s="978">
        <v>20</v>
      </c>
      <c r="ADU56" s="978">
        <v>38</v>
      </c>
      <c r="ADV56" s="978">
        <v>16</v>
      </c>
      <c r="ADW56" s="978">
        <v>22</v>
      </c>
      <c r="ADX56" s="978">
        <v>34</v>
      </c>
      <c r="ADY56" s="978">
        <v>16</v>
      </c>
      <c r="ADZ56" s="978">
        <v>18</v>
      </c>
      <c r="AEA56" s="978">
        <v>71</v>
      </c>
      <c r="AEB56" s="978">
        <v>40</v>
      </c>
      <c r="AEC56" s="978">
        <v>31</v>
      </c>
      <c r="AED56" s="978">
        <v>2</v>
      </c>
      <c r="AEE56" s="979" t="s">
        <v>732</v>
      </c>
      <c r="AEF56" s="978">
        <v>2</v>
      </c>
      <c r="AEG56" s="978">
        <v>9</v>
      </c>
      <c r="AEH56" s="978">
        <v>4</v>
      </c>
      <c r="AEI56" s="978">
        <v>5</v>
      </c>
      <c r="AEJ56" s="978">
        <v>4</v>
      </c>
      <c r="AEK56" s="978">
        <v>1</v>
      </c>
      <c r="AEL56" s="978">
        <v>3</v>
      </c>
      <c r="AEM56" s="978">
        <v>256</v>
      </c>
      <c r="AEN56" s="978">
        <v>133</v>
      </c>
      <c r="AEO56" s="978">
        <v>123</v>
      </c>
      <c r="AEP56" s="978">
        <v>30</v>
      </c>
      <c r="AEQ56" s="978">
        <v>18</v>
      </c>
      <c r="AER56" s="978">
        <v>12</v>
      </c>
      <c r="AES56" s="978">
        <v>1</v>
      </c>
      <c r="AET56" s="979" t="s">
        <v>732</v>
      </c>
      <c r="AEU56" s="978">
        <v>1</v>
      </c>
      <c r="AEV56" s="979" t="s">
        <v>732</v>
      </c>
      <c r="AEW56" s="979" t="s">
        <v>732</v>
      </c>
      <c r="AEX56" s="979" t="s">
        <v>732</v>
      </c>
      <c r="AEY56" s="978">
        <v>10</v>
      </c>
      <c r="AEZ56" s="978">
        <v>8</v>
      </c>
      <c r="AFA56" s="978">
        <v>2</v>
      </c>
      <c r="AFB56" s="978">
        <v>4</v>
      </c>
      <c r="AFC56" s="978">
        <v>1</v>
      </c>
      <c r="AFD56" s="978">
        <v>3</v>
      </c>
      <c r="AFE56" s="978">
        <v>40</v>
      </c>
      <c r="AFF56" s="978">
        <v>19</v>
      </c>
      <c r="AFG56" s="1062">
        <v>21</v>
      </c>
      <c r="AFH56" s="978">
        <v>6</v>
      </c>
      <c r="AFI56" s="978">
        <v>4</v>
      </c>
      <c r="AFJ56" s="978">
        <v>2</v>
      </c>
      <c r="AFK56" s="978">
        <v>2</v>
      </c>
      <c r="AFL56" s="979" t="s">
        <v>732</v>
      </c>
      <c r="AFM56" s="981">
        <v>2</v>
      </c>
    </row>
    <row r="57" spans="2:845">
      <c r="B57" s="976" t="s">
        <v>790</v>
      </c>
      <c r="C57" s="977">
        <v>3</v>
      </c>
      <c r="D57" s="979" t="s">
        <v>732</v>
      </c>
      <c r="E57" s="978">
        <v>3</v>
      </c>
      <c r="F57" s="978">
        <v>5</v>
      </c>
      <c r="G57" s="978">
        <v>5</v>
      </c>
      <c r="H57" s="979" t="s">
        <v>732</v>
      </c>
      <c r="I57" s="979" t="s">
        <v>732</v>
      </c>
      <c r="J57" s="979" t="s">
        <v>732</v>
      </c>
      <c r="K57" s="979" t="s">
        <v>732</v>
      </c>
      <c r="L57" s="979" t="s">
        <v>732</v>
      </c>
      <c r="M57" s="979" t="s">
        <v>732</v>
      </c>
      <c r="N57" s="979" t="s">
        <v>732</v>
      </c>
      <c r="O57" s="978">
        <v>9</v>
      </c>
      <c r="P57" s="978">
        <v>6</v>
      </c>
      <c r="Q57" s="978">
        <v>3</v>
      </c>
      <c r="R57" s="978">
        <v>18</v>
      </c>
      <c r="S57" s="978">
        <v>10</v>
      </c>
      <c r="T57" s="978">
        <v>8</v>
      </c>
      <c r="U57" s="978">
        <v>5</v>
      </c>
      <c r="V57" s="978">
        <v>4</v>
      </c>
      <c r="W57" s="978">
        <v>1</v>
      </c>
      <c r="X57" s="979" t="s">
        <v>732</v>
      </c>
      <c r="Y57" s="979" t="s">
        <v>732</v>
      </c>
      <c r="Z57" s="979" t="s">
        <v>732</v>
      </c>
      <c r="AA57" s="978">
        <v>52</v>
      </c>
      <c r="AB57" s="978">
        <v>36</v>
      </c>
      <c r="AC57" s="978">
        <v>16</v>
      </c>
      <c r="AD57" s="978">
        <v>3</v>
      </c>
      <c r="AE57" s="978">
        <v>2</v>
      </c>
      <c r="AF57" s="978">
        <v>1</v>
      </c>
      <c r="AG57" s="979" t="s">
        <v>732</v>
      </c>
      <c r="AH57" s="979" t="s">
        <v>732</v>
      </c>
      <c r="AI57" s="979" t="s">
        <v>732</v>
      </c>
      <c r="AJ57" s="978">
        <v>5</v>
      </c>
      <c r="AK57" s="978">
        <v>2</v>
      </c>
      <c r="AL57" s="978">
        <v>3</v>
      </c>
      <c r="AM57" s="978">
        <v>25</v>
      </c>
      <c r="AN57" s="978">
        <v>12</v>
      </c>
      <c r="AO57" s="978">
        <v>13</v>
      </c>
      <c r="AP57" s="979" t="s">
        <v>732</v>
      </c>
      <c r="AQ57" s="979" t="s">
        <v>732</v>
      </c>
      <c r="AR57" s="979" t="s">
        <v>732</v>
      </c>
      <c r="AS57" s="979" t="s">
        <v>732</v>
      </c>
      <c r="AT57" s="979" t="s">
        <v>732</v>
      </c>
      <c r="AU57" s="979" t="s">
        <v>732</v>
      </c>
      <c r="AV57" s="978">
        <v>1</v>
      </c>
      <c r="AW57" s="979" t="s">
        <v>732</v>
      </c>
      <c r="AX57" s="978">
        <v>1</v>
      </c>
      <c r="AY57" s="978">
        <v>35</v>
      </c>
      <c r="AZ57" s="978">
        <v>14</v>
      </c>
      <c r="BA57" s="978">
        <v>21</v>
      </c>
      <c r="BB57" s="978">
        <v>12</v>
      </c>
      <c r="BC57" s="978">
        <v>6</v>
      </c>
      <c r="BD57" s="978">
        <v>6</v>
      </c>
      <c r="BE57" s="979" t="s">
        <v>732</v>
      </c>
      <c r="BF57" s="979" t="s">
        <v>732</v>
      </c>
      <c r="BG57" s="979" t="s">
        <v>732</v>
      </c>
      <c r="BH57" s="979" t="s">
        <v>732</v>
      </c>
      <c r="BI57" s="979" t="s">
        <v>732</v>
      </c>
      <c r="BJ57" s="979" t="s">
        <v>732</v>
      </c>
      <c r="BK57" s="979" t="s">
        <v>732</v>
      </c>
      <c r="BL57" s="979" t="s">
        <v>732</v>
      </c>
      <c r="BM57" s="979" t="s">
        <v>732</v>
      </c>
      <c r="BN57" s="978">
        <v>1</v>
      </c>
      <c r="BO57" s="978">
        <v>1</v>
      </c>
      <c r="BP57" s="979" t="s">
        <v>732</v>
      </c>
      <c r="BQ57" s="979" t="s">
        <v>732</v>
      </c>
      <c r="BR57" s="979" t="s">
        <v>732</v>
      </c>
      <c r="BS57" s="979" t="s">
        <v>732</v>
      </c>
      <c r="BT57" s="979" t="s">
        <v>732</v>
      </c>
      <c r="BU57" s="979" t="s">
        <v>732</v>
      </c>
      <c r="BV57" s="979" t="s">
        <v>732</v>
      </c>
      <c r="BW57" s="979" t="s">
        <v>732</v>
      </c>
      <c r="BX57" s="979" t="s">
        <v>732</v>
      </c>
      <c r="BY57" s="979" t="s">
        <v>732</v>
      </c>
      <c r="BZ57" s="979" t="s">
        <v>732</v>
      </c>
      <c r="CA57" s="979" t="s">
        <v>732</v>
      </c>
      <c r="CB57" s="979" t="s">
        <v>732</v>
      </c>
      <c r="CC57" s="978">
        <v>4</v>
      </c>
      <c r="CD57" s="978">
        <v>2</v>
      </c>
      <c r="CE57" s="978">
        <v>2</v>
      </c>
      <c r="CF57" s="978">
        <v>4</v>
      </c>
      <c r="CG57" s="978">
        <v>3</v>
      </c>
      <c r="CH57" s="978">
        <v>1</v>
      </c>
      <c r="CI57" s="979" t="s">
        <v>732</v>
      </c>
      <c r="CJ57" s="979" t="s">
        <v>732</v>
      </c>
      <c r="CK57" s="979" t="s">
        <v>732</v>
      </c>
      <c r="CL57" s="978">
        <v>3</v>
      </c>
      <c r="CM57" s="979" t="s">
        <v>732</v>
      </c>
      <c r="CN57" s="978">
        <v>3</v>
      </c>
      <c r="CO57" s="978">
        <v>2</v>
      </c>
      <c r="CP57" s="978">
        <v>1</v>
      </c>
      <c r="CQ57" s="978">
        <v>1</v>
      </c>
      <c r="CR57" s="978">
        <v>6</v>
      </c>
      <c r="CS57" s="978">
        <v>5</v>
      </c>
      <c r="CT57" s="978">
        <v>1</v>
      </c>
      <c r="CU57" s="978">
        <v>2</v>
      </c>
      <c r="CV57" s="979" t="s">
        <v>732</v>
      </c>
      <c r="CW57" s="978">
        <v>2</v>
      </c>
      <c r="CX57" s="978">
        <v>2</v>
      </c>
      <c r="CY57" s="978">
        <v>2</v>
      </c>
      <c r="CZ57" s="979" t="s">
        <v>732</v>
      </c>
      <c r="DA57" s="978">
        <v>11</v>
      </c>
      <c r="DB57" s="978">
        <v>7</v>
      </c>
      <c r="DC57" s="978">
        <v>4</v>
      </c>
      <c r="DD57" s="978">
        <v>7</v>
      </c>
      <c r="DE57" s="978">
        <v>3</v>
      </c>
      <c r="DF57" s="978">
        <v>4</v>
      </c>
      <c r="DG57" s="978">
        <v>8</v>
      </c>
      <c r="DH57" s="978">
        <v>4</v>
      </c>
      <c r="DI57" s="978">
        <v>4</v>
      </c>
      <c r="DJ57" s="978">
        <v>9</v>
      </c>
      <c r="DK57" s="978">
        <v>4</v>
      </c>
      <c r="DL57" s="978">
        <v>5</v>
      </c>
      <c r="DM57" s="978">
        <v>14</v>
      </c>
      <c r="DN57" s="978">
        <v>8</v>
      </c>
      <c r="DO57" s="978">
        <v>6</v>
      </c>
      <c r="DP57" s="979" t="s">
        <v>732</v>
      </c>
      <c r="DQ57" s="979" t="s">
        <v>732</v>
      </c>
      <c r="DR57" s="979" t="s">
        <v>732</v>
      </c>
      <c r="DS57" s="979" t="s">
        <v>732</v>
      </c>
      <c r="DT57" s="979" t="s">
        <v>732</v>
      </c>
      <c r="DU57" s="979" t="s">
        <v>732</v>
      </c>
      <c r="DV57" s="979" t="s">
        <v>732</v>
      </c>
      <c r="DW57" s="979" t="s">
        <v>732</v>
      </c>
      <c r="DX57" s="979" t="s">
        <v>732</v>
      </c>
      <c r="DY57" s="978">
        <v>21</v>
      </c>
      <c r="DZ57" s="978">
        <v>8</v>
      </c>
      <c r="EA57" s="978">
        <v>13</v>
      </c>
      <c r="EB57" s="978">
        <v>9</v>
      </c>
      <c r="EC57" s="978">
        <v>3</v>
      </c>
      <c r="ED57" s="978">
        <v>6</v>
      </c>
      <c r="EE57" s="978">
        <v>1</v>
      </c>
      <c r="EF57" s="979" t="s">
        <v>732</v>
      </c>
      <c r="EG57" s="978">
        <v>1</v>
      </c>
      <c r="EH57" s="979" t="s">
        <v>732</v>
      </c>
      <c r="EI57" s="979" t="s">
        <v>732</v>
      </c>
      <c r="EJ57" s="979" t="s">
        <v>732</v>
      </c>
      <c r="EK57" s="979" t="s">
        <v>732</v>
      </c>
      <c r="EL57" s="979" t="s">
        <v>732</v>
      </c>
      <c r="EM57" s="979" t="s">
        <v>732</v>
      </c>
      <c r="EN57" s="979" t="s">
        <v>732</v>
      </c>
      <c r="EO57" s="979" t="s">
        <v>732</v>
      </c>
      <c r="EP57" s="979" t="s">
        <v>732</v>
      </c>
      <c r="EQ57" s="978">
        <v>4</v>
      </c>
      <c r="ER57" s="978">
        <v>3</v>
      </c>
      <c r="ES57" s="978">
        <v>1</v>
      </c>
      <c r="ET57" s="978">
        <v>3</v>
      </c>
      <c r="EU57" s="978">
        <v>1</v>
      </c>
      <c r="EV57" s="978">
        <v>2</v>
      </c>
      <c r="EW57" s="978">
        <v>1</v>
      </c>
      <c r="EX57" s="979" t="s">
        <v>732</v>
      </c>
      <c r="EY57" s="978">
        <v>1</v>
      </c>
      <c r="EZ57" s="978">
        <v>1</v>
      </c>
      <c r="FA57" s="979" t="s">
        <v>732</v>
      </c>
      <c r="FB57" s="978">
        <v>1</v>
      </c>
      <c r="FC57" s="978">
        <v>4</v>
      </c>
      <c r="FD57" s="978">
        <v>3</v>
      </c>
      <c r="FE57" s="978">
        <v>1</v>
      </c>
      <c r="FF57" s="978">
        <v>1</v>
      </c>
      <c r="FG57" s="978">
        <v>1</v>
      </c>
      <c r="FH57" s="979" t="s">
        <v>732</v>
      </c>
      <c r="FI57" s="979" t="s">
        <v>732</v>
      </c>
      <c r="FJ57" s="979" t="s">
        <v>732</v>
      </c>
      <c r="FK57" s="979" t="s">
        <v>732</v>
      </c>
      <c r="FL57" s="978">
        <v>1</v>
      </c>
      <c r="FM57" s="979" t="s">
        <v>732</v>
      </c>
      <c r="FN57" s="978">
        <v>1</v>
      </c>
      <c r="FO57" s="978">
        <v>9</v>
      </c>
      <c r="FP57" s="978">
        <v>6</v>
      </c>
      <c r="FQ57" s="978">
        <v>3</v>
      </c>
      <c r="FR57" s="978">
        <v>7</v>
      </c>
      <c r="FS57" s="978">
        <v>2</v>
      </c>
      <c r="FT57" s="978">
        <v>5</v>
      </c>
      <c r="FU57" s="978">
        <v>4</v>
      </c>
      <c r="FV57" s="978">
        <v>2</v>
      </c>
      <c r="FW57" s="978">
        <v>2</v>
      </c>
      <c r="FX57" s="978">
        <v>19</v>
      </c>
      <c r="FY57" s="978">
        <v>11</v>
      </c>
      <c r="FZ57" s="978">
        <v>8</v>
      </c>
      <c r="GA57" s="978">
        <v>2</v>
      </c>
      <c r="GB57" s="978">
        <v>1</v>
      </c>
      <c r="GC57" s="978">
        <v>1</v>
      </c>
      <c r="GD57" s="978">
        <v>3</v>
      </c>
      <c r="GE57" s="978">
        <v>2</v>
      </c>
      <c r="GF57" s="978">
        <v>1</v>
      </c>
      <c r="GG57" s="978">
        <v>7</v>
      </c>
      <c r="GH57" s="978">
        <v>4</v>
      </c>
      <c r="GI57" s="978">
        <v>3</v>
      </c>
      <c r="GJ57" s="978">
        <v>4</v>
      </c>
      <c r="GK57" s="978">
        <v>1</v>
      </c>
      <c r="GL57" s="978">
        <v>3</v>
      </c>
      <c r="GM57" s="979" t="s">
        <v>732</v>
      </c>
      <c r="GN57" s="979" t="s">
        <v>732</v>
      </c>
      <c r="GO57" s="979" t="s">
        <v>732</v>
      </c>
      <c r="GP57" s="979" t="s">
        <v>732</v>
      </c>
      <c r="GQ57" s="979" t="s">
        <v>732</v>
      </c>
      <c r="GR57" s="979" t="s">
        <v>732</v>
      </c>
      <c r="GS57" s="978">
        <v>1</v>
      </c>
      <c r="GT57" s="979" t="s">
        <v>732</v>
      </c>
      <c r="GU57" s="978">
        <v>1</v>
      </c>
      <c r="GV57" s="978">
        <v>23</v>
      </c>
      <c r="GW57" s="978">
        <v>9</v>
      </c>
      <c r="GX57" s="978">
        <v>14</v>
      </c>
      <c r="GY57" s="978">
        <v>9</v>
      </c>
      <c r="GZ57" s="978">
        <v>3</v>
      </c>
      <c r="HA57" s="978">
        <v>6</v>
      </c>
      <c r="HB57" s="979" t="s">
        <v>732</v>
      </c>
      <c r="HC57" s="979" t="s">
        <v>732</v>
      </c>
      <c r="HD57" s="979" t="s">
        <v>732</v>
      </c>
      <c r="HE57" s="978">
        <v>1</v>
      </c>
      <c r="HF57" s="978">
        <v>1</v>
      </c>
      <c r="HG57" s="979" t="s">
        <v>732</v>
      </c>
      <c r="HH57" s="979" t="s">
        <v>732</v>
      </c>
      <c r="HI57" s="979" t="s">
        <v>732</v>
      </c>
      <c r="HJ57" s="979" t="s">
        <v>732</v>
      </c>
      <c r="HK57" s="979" t="s">
        <v>732</v>
      </c>
      <c r="HL57" s="979" t="s">
        <v>732</v>
      </c>
      <c r="HM57" s="979" t="s">
        <v>732</v>
      </c>
      <c r="HN57" s="978">
        <v>1</v>
      </c>
      <c r="HO57" s="978">
        <v>1</v>
      </c>
      <c r="HP57" s="979" t="s">
        <v>732</v>
      </c>
      <c r="HQ57" s="978">
        <v>3</v>
      </c>
      <c r="HR57" s="978">
        <v>3</v>
      </c>
      <c r="HS57" s="979" t="s">
        <v>732</v>
      </c>
      <c r="HT57" s="979" t="s">
        <v>732</v>
      </c>
      <c r="HU57" s="979" t="s">
        <v>732</v>
      </c>
      <c r="HV57" s="979" t="s">
        <v>732</v>
      </c>
      <c r="HW57" s="979" t="s">
        <v>732</v>
      </c>
      <c r="HX57" s="979" t="s">
        <v>732</v>
      </c>
      <c r="HY57" s="978">
        <v>31</v>
      </c>
      <c r="HZ57" s="978">
        <v>16</v>
      </c>
      <c r="IA57" s="978">
        <v>15</v>
      </c>
      <c r="IB57" s="978">
        <v>5</v>
      </c>
      <c r="IC57" s="978">
        <v>4</v>
      </c>
      <c r="ID57" s="978">
        <v>1</v>
      </c>
      <c r="IE57" s="978">
        <v>9</v>
      </c>
      <c r="IF57" s="978">
        <v>6</v>
      </c>
      <c r="IG57" s="978">
        <v>3</v>
      </c>
      <c r="IH57" s="979" t="s">
        <v>732</v>
      </c>
      <c r="II57" s="979" t="s">
        <v>732</v>
      </c>
      <c r="IJ57" s="979" t="s">
        <v>732</v>
      </c>
      <c r="IK57" s="978">
        <v>2</v>
      </c>
      <c r="IL57" s="978">
        <v>2</v>
      </c>
      <c r="IM57" s="979" t="s">
        <v>732</v>
      </c>
      <c r="IN57" s="978">
        <v>6</v>
      </c>
      <c r="IO57" s="978">
        <v>1</v>
      </c>
      <c r="IP57" s="978">
        <v>5</v>
      </c>
      <c r="IQ57" s="978">
        <v>8</v>
      </c>
      <c r="IR57" s="978">
        <v>1</v>
      </c>
      <c r="IS57" s="978">
        <v>7</v>
      </c>
      <c r="IT57" s="978">
        <v>2</v>
      </c>
      <c r="IU57" s="979" t="s">
        <v>732</v>
      </c>
      <c r="IV57" s="978">
        <v>2</v>
      </c>
      <c r="IW57" s="978">
        <v>15</v>
      </c>
      <c r="IX57" s="978">
        <v>10</v>
      </c>
      <c r="IY57" s="978">
        <v>5</v>
      </c>
      <c r="IZ57" s="978">
        <v>5</v>
      </c>
      <c r="JA57" s="978">
        <v>2</v>
      </c>
      <c r="JB57" s="978">
        <v>3</v>
      </c>
      <c r="JC57" s="978">
        <v>7</v>
      </c>
      <c r="JD57" s="978">
        <v>5</v>
      </c>
      <c r="JE57" s="978">
        <v>2</v>
      </c>
      <c r="JF57" s="978">
        <v>7</v>
      </c>
      <c r="JG57" s="978">
        <v>3</v>
      </c>
      <c r="JH57" s="978">
        <v>4</v>
      </c>
      <c r="JI57" s="978">
        <v>11</v>
      </c>
      <c r="JJ57" s="978">
        <v>6</v>
      </c>
      <c r="JK57" s="978">
        <v>5</v>
      </c>
      <c r="JL57" s="978">
        <v>3</v>
      </c>
      <c r="JM57" s="978">
        <v>2</v>
      </c>
      <c r="JN57" s="978">
        <v>1</v>
      </c>
      <c r="JO57" s="979" t="s">
        <v>732</v>
      </c>
      <c r="JP57" s="979" t="s">
        <v>732</v>
      </c>
      <c r="JQ57" s="979" t="s">
        <v>732</v>
      </c>
      <c r="JR57" s="979" t="s">
        <v>732</v>
      </c>
      <c r="JS57" s="979" t="s">
        <v>732</v>
      </c>
      <c r="JT57" s="979" t="s">
        <v>732</v>
      </c>
      <c r="JU57" s="978">
        <v>11</v>
      </c>
      <c r="JV57" s="978">
        <v>7</v>
      </c>
      <c r="JW57" s="978">
        <v>4</v>
      </c>
      <c r="JX57" s="978">
        <v>8</v>
      </c>
      <c r="JY57" s="978">
        <v>6</v>
      </c>
      <c r="JZ57" s="978">
        <v>2</v>
      </c>
      <c r="KA57" s="978">
        <v>3</v>
      </c>
      <c r="KB57" s="978">
        <v>1</v>
      </c>
      <c r="KC57" s="978">
        <v>2</v>
      </c>
      <c r="KD57" s="979" t="s">
        <v>732</v>
      </c>
      <c r="KE57" s="979" t="s">
        <v>732</v>
      </c>
      <c r="KF57" s="979" t="s">
        <v>732</v>
      </c>
      <c r="KG57" s="979" t="s">
        <v>732</v>
      </c>
      <c r="KH57" s="979" t="s">
        <v>732</v>
      </c>
      <c r="KI57" s="979" t="s">
        <v>732</v>
      </c>
      <c r="KJ57" s="979" t="s">
        <v>732</v>
      </c>
      <c r="KK57" s="979" t="s">
        <v>732</v>
      </c>
      <c r="KL57" s="979" t="s">
        <v>732</v>
      </c>
      <c r="KM57" s="978">
        <v>3</v>
      </c>
      <c r="KN57" s="978">
        <v>2</v>
      </c>
      <c r="KO57" s="978">
        <v>1</v>
      </c>
      <c r="KP57" s="978">
        <v>2</v>
      </c>
      <c r="KQ57" s="978">
        <v>1</v>
      </c>
      <c r="KR57" s="978">
        <v>1</v>
      </c>
      <c r="KS57" s="979" t="s">
        <v>732</v>
      </c>
      <c r="KT57" s="979" t="s">
        <v>732</v>
      </c>
      <c r="KU57" s="979" t="s">
        <v>732</v>
      </c>
      <c r="KV57" s="979" t="s">
        <v>732</v>
      </c>
      <c r="KW57" s="979" t="s">
        <v>732</v>
      </c>
      <c r="KX57" s="979" t="s">
        <v>732</v>
      </c>
      <c r="KY57" s="978">
        <v>12</v>
      </c>
      <c r="KZ57" s="978">
        <v>6</v>
      </c>
      <c r="LA57" s="978">
        <v>6</v>
      </c>
      <c r="LB57" s="978">
        <v>2</v>
      </c>
      <c r="LC57" s="979" t="s">
        <v>732</v>
      </c>
      <c r="LD57" s="978">
        <v>2</v>
      </c>
      <c r="LE57" s="978">
        <v>5</v>
      </c>
      <c r="LF57" s="978">
        <v>2</v>
      </c>
      <c r="LG57" s="978">
        <v>3</v>
      </c>
      <c r="LH57" s="978">
        <v>1</v>
      </c>
      <c r="LI57" s="978">
        <v>1</v>
      </c>
      <c r="LJ57" s="979" t="s">
        <v>732</v>
      </c>
      <c r="LK57" s="978">
        <v>3</v>
      </c>
      <c r="LL57" s="978">
        <v>3</v>
      </c>
      <c r="LM57" s="979" t="s">
        <v>732</v>
      </c>
      <c r="LN57" s="978">
        <v>21</v>
      </c>
      <c r="LO57" s="978">
        <v>10</v>
      </c>
      <c r="LP57" s="978">
        <v>11</v>
      </c>
      <c r="LQ57" s="978">
        <v>7</v>
      </c>
      <c r="LR57" s="978">
        <v>5</v>
      </c>
      <c r="LS57" s="978">
        <v>2</v>
      </c>
      <c r="LT57" s="978">
        <v>4</v>
      </c>
      <c r="LU57" s="978">
        <v>2</v>
      </c>
      <c r="LV57" s="978">
        <v>2</v>
      </c>
      <c r="LW57" s="978">
        <v>39</v>
      </c>
      <c r="LX57" s="978">
        <v>23</v>
      </c>
      <c r="LY57" s="978">
        <v>16</v>
      </c>
      <c r="LZ57" s="978">
        <v>2</v>
      </c>
      <c r="MA57" s="978">
        <v>1</v>
      </c>
      <c r="MB57" s="978">
        <v>1</v>
      </c>
      <c r="MC57" s="978">
        <v>7</v>
      </c>
      <c r="MD57" s="978">
        <v>6</v>
      </c>
      <c r="ME57" s="978">
        <v>1</v>
      </c>
      <c r="MF57" s="978">
        <v>9</v>
      </c>
      <c r="MG57" s="978">
        <v>4</v>
      </c>
      <c r="MH57" s="978">
        <v>5</v>
      </c>
      <c r="MI57" s="978">
        <v>8</v>
      </c>
      <c r="MJ57" s="978">
        <v>2</v>
      </c>
      <c r="MK57" s="978">
        <v>6</v>
      </c>
      <c r="ML57" s="979" t="s">
        <v>732</v>
      </c>
      <c r="MM57" s="979" t="s">
        <v>732</v>
      </c>
      <c r="MN57" s="979" t="s">
        <v>732</v>
      </c>
      <c r="MO57" s="979" t="s">
        <v>732</v>
      </c>
      <c r="MP57" s="979" t="s">
        <v>732</v>
      </c>
      <c r="MQ57" s="979" t="s">
        <v>732</v>
      </c>
      <c r="MR57" s="978">
        <v>1</v>
      </c>
      <c r="MS57" s="979" t="s">
        <v>732</v>
      </c>
      <c r="MT57" s="978">
        <v>1</v>
      </c>
      <c r="MU57" s="978">
        <v>13</v>
      </c>
      <c r="MV57" s="978">
        <v>4</v>
      </c>
      <c r="MW57" s="978">
        <v>9</v>
      </c>
      <c r="MX57" s="978">
        <v>12</v>
      </c>
      <c r="MY57" s="978">
        <v>7</v>
      </c>
      <c r="MZ57" s="978">
        <v>5</v>
      </c>
      <c r="NA57" s="978">
        <v>1</v>
      </c>
      <c r="NB57" s="978">
        <v>1</v>
      </c>
      <c r="NC57" s="979" t="s">
        <v>732</v>
      </c>
      <c r="ND57" s="979" t="s">
        <v>732</v>
      </c>
      <c r="NE57" s="979" t="s">
        <v>732</v>
      </c>
      <c r="NF57" s="979" t="s">
        <v>732</v>
      </c>
      <c r="NG57" s="979" t="s">
        <v>732</v>
      </c>
      <c r="NH57" s="979" t="s">
        <v>732</v>
      </c>
      <c r="NI57" s="979" t="s">
        <v>732</v>
      </c>
      <c r="NJ57" s="979" t="s">
        <v>732</v>
      </c>
      <c r="NK57" s="979" t="s">
        <v>732</v>
      </c>
      <c r="NL57" s="979" t="s">
        <v>732</v>
      </c>
      <c r="NM57" s="978">
        <v>2</v>
      </c>
      <c r="NN57" s="978">
        <v>2</v>
      </c>
      <c r="NO57" s="979" t="s">
        <v>732</v>
      </c>
      <c r="NP57" s="978">
        <v>3</v>
      </c>
      <c r="NQ57" s="978">
        <v>1</v>
      </c>
      <c r="NR57" s="978">
        <v>2</v>
      </c>
      <c r="NS57" s="979" t="s">
        <v>732</v>
      </c>
      <c r="NT57" s="979" t="s">
        <v>732</v>
      </c>
      <c r="NU57" s="979" t="s">
        <v>732</v>
      </c>
      <c r="NV57" s="979" t="s">
        <v>732</v>
      </c>
      <c r="NW57" s="979" t="s">
        <v>732</v>
      </c>
      <c r="NX57" s="979" t="s">
        <v>732</v>
      </c>
      <c r="NY57" s="978">
        <v>8</v>
      </c>
      <c r="NZ57" s="978">
        <v>3</v>
      </c>
      <c r="OA57" s="978">
        <v>5</v>
      </c>
      <c r="OB57" s="978">
        <v>12</v>
      </c>
      <c r="OC57" s="978">
        <v>7</v>
      </c>
      <c r="OD57" s="978">
        <v>5</v>
      </c>
      <c r="OE57" s="978">
        <v>2</v>
      </c>
      <c r="OF57" s="979" t="s">
        <v>732</v>
      </c>
      <c r="OG57" s="978">
        <v>2</v>
      </c>
      <c r="OH57" s="978">
        <v>1</v>
      </c>
      <c r="OI57" s="978">
        <v>1</v>
      </c>
      <c r="OJ57" s="979" t="s">
        <v>732</v>
      </c>
      <c r="OK57" s="978">
        <v>7</v>
      </c>
      <c r="OL57" s="978">
        <v>3</v>
      </c>
      <c r="OM57" s="978">
        <v>4</v>
      </c>
      <c r="ON57" s="978">
        <v>12</v>
      </c>
      <c r="OO57" s="978">
        <v>8</v>
      </c>
      <c r="OP57" s="978">
        <v>4</v>
      </c>
      <c r="OQ57" s="978">
        <v>13</v>
      </c>
      <c r="OR57" s="978">
        <v>6</v>
      </c>
      <c r="OS57" s="978">
        <v>7</v>
      </c>
      <c r="OT57" s="978">
        <v>4</v>
      </c>
      <c r="OU57" s="978">
        <v>1</v>
      </c>
      <c r="OV57" s="978">
        <v>3</v>
      </c>
      <c r="OW57" s="978">
        <v>25</v>
      </c>
      <c r="OX57" s="978">
        <v>17</v>
      </c>
      <c r="OY57" s="978">
        <v>8</v>
      </c>
      <c r="OZ57" s="978">
        <v>2</v>
      </c>
      <c r="PA57" s="978">
        <v>2</v>
      </c>
      <c r="PB57" s="979" t="s">
        <v>732</v>
      </c>
      <c r="PC57" s="978">
        <v>18</v>
      </c>
      <c r="PD57" s="978">
        <v>7</v>
      </c>
      <c r="PE57" s="978">
        <v>11</v>
      </c>
      <c r="PF57" s="978">
        <v>4</v>
      </c>
      <c r="PG57" s="978">
        <v>4</v>
      </c>
      <c r="PH57" s="979" t="s">
        <v>732</v>
      </c>
      <c r="PI57" s="978">
        <v>13</v>
      </c>
      <c r="PJ57" s="978">
        <v>7</v>
      </c>
      <c r="PK57" s="978">
        <v>6</v>
      </c>
      <c r="PL57" s="979" t="s">
        <v>732</v>
      </c>
      <c r="PM57" s="979" t="s">
        <v>732</v>
      </c>
      <c r="PN57" s="979" t="s">
        <v>732</v>
      </c>
      <c r="PO57" s="979" t="s">
        <v>732</v>
      </c>
      <c r="PP57" s="979" t="s">
        <v>732</v>
      </c>
      <c r="PQ57" s="979" t="s">
        <v>732</v>
      </c>
      <c r="PR57" s="978">
        <v>1</v>
      </c>
      <c r="PS57" s="978">
        <v>1</v>
      </c>
      <c r="PT57" s="979" t="s">
        <v>732</v>
      </c>
      <c r="PU57" s="978">
        <v>22</v>
      </c>
      <c r="PV57" s="978">
        <v>11</v>
      </c>
      <c r="PW57" s="978">
        <v>11</v>
      </c>
      <c r="PX57" s="978">
        <v>19</v>
      </c>
      <c r="PY57" s="978">
        <v>8</v>
      </c>
      <c r="PZ57" s="978">
        <v>11</v>
      </c>
      <c r="QA57" s="979" t="s">
        <v>732</v>
      </c>
      <c r="QB57" s="979" t="s">
        <v>732</v>
      </c>
      <c r="QC57" s="979" t="s">
        <v>732</v>
      </c>
      <c r="QD57" s="979" t="s">
        <v>732</v>
      </c>
      <c r="QE57" s="979" t="s">
        <v>732</v>
      </c>
      <c r="QF57" s="979" t="s">
        <v>732</v>
      </c>
      <c r="QG57" s="978">
        <v>1</v>
      </c>
      <c r="QH57" s="979" t="s">
        <v>732</v>
      </c>
      <c r="QI57" s="978">
        <v>1</v>
      </c>
      <c r="QJ57" s="979" t="s">
        <v>732</v>
      </c>
      <c r="QK57" s="979" t="s">
        <v>732</v>
      </c>
      <c r="QL57" s="979" t="s">
        <v>732</v>
      </c>
      <c r="QM57" s="978">
        <v>2</v>
      </c>
      <c r="QN57" s="979" t="s">
        <v>732</v>
      </c>
      <c r="QO57" s="978">
        <v>2</v>
      </c>
      <c r="QP57" s="978">
        <v>8</v>
      </c>
      <c r="QQ57" s="978">
        <v>7</v>
      </c>
      <c r="QR57" s="978">
        <v>1</v>
      </c>
      <c r="QS57" s="979" t="s">
        <v>732</v>
      </c>
      <c r="QT57" s="979" t="s">
        <v>732</v>
      </c>
      <c r="QU57" s="979" t="s">
        <v>732</v>
      </c>
      <c r="QV57" s="979" t="s">
        <v>732</v>
      </c>
      <c r="QW57" s="979" t="s">
        <v>732</v>
      </c>
      <c r="QX57" s="978">
        <v>5</v>
      </c>
      <c r="QY57" s="978">
        <v>3</v>
      </c>
      <c r="QZ57" s="978">
        <v>2</v>
      </c>
      <c r="RA57" s="978">
        <v>1</v>
      </c>
      <c r="RB57" s="979" t="s">
        <v>732</v>
      </c>
      <c r="RC57" s="978">
        <v>1</v>
      </c>
      <c r="RD57" s="978">
        <v>1</v>
      </c>
      <c r="RE57" s="979" t="s">
        <v>732</v>
      </c>
      <c r="RF57" s="978">
        <v>1</v>
      </c>
      <c r="RG57" s="978">
        <v>1</v>
      </c>
      <c r="RH57" s="978">
        <v>1</v>
      </c>
      <c r="RI57" s="979" t="s">
        <v>732</v>
      </c>
      <c r="RJ57" s="978">
        <v>1</v>
      </c>
      <c r="RK57" s="979" t="s">
        <v>732</v>
      </c>
      <c r="RL57" s="978">
        <v>1</v>
      </c>
      <c r="RM57" s="978">
        <v>20</v>
      </c>
      <c r="RN57" s="978">
        <v>10</v>
      </c>
      <c r="RO57" s="978">
        <v>10</v>
      </c>
      <c r="RP57" s="978">
        <v>2</v>
      </c>
      <c r="RQ57" s="978">
        <v>1</v>
      </c>
      <c r="RR57" s="978">
        <v>1</v>
      </c>
      <c r="RS57" s="978">
        <v>1</v>
      </c>
      <c r="RT57" s="979" t="s">
        <v>732</v>
      </c>
      <c r="RU57" s="978">
        <v>1</v>
      </c>
      <c r="RV57" s="978">
        <v>9</v>
      </c>
      <c r="RW57" s="978">
        <v>4</v>
      </c>
      <c r="RX57" s="978">
        <v>5</v>
      </c>
      <c r="RY57" s="978">
        <v>7</v>
      </c>
      <c r="RZ57" s="978">
        <v>3</v>
      </c>
      <c r="SA57" s="978">
        <v>4</v>
      </c>
      <c r="SB57" s="978">
        <v>2</v>
      </c>
      <c r="SC57" s="979" t="s">
        <v>732</v>
      </c>
      <c r="SD57" s="978">
        <v>2</v>
      </c>
      <c r="SE57" s="978">
        <v>4</v>
      </c>
      <c r="SF57" s="978">
        <v>3</v>
      </c>
      <c r="SG57" s="978">
        <v>1</v>
      </c>
      <c r="SH57" s="978">
        <v>7</v>
      </c>
      <c r="SI57" s="978">
        <v>4</v>
      </c>
      <c r="SJ57" s="978">
        <v>3</v>
      </c>
      <c r="SK57" s="979" t="s">
        <v>732</v>
      </c>
      <c r="SL57" s="979" t="s">
        <v>732</v>
      </c>
      <c r="SM57" s="979" t="s">
        <v>732</v>
      </c>
      <c r="SN57" s="979" t="s">
        <v>732</v>
      </c>
      <c r="SO57" s="979" t="s">
        <v>732</v>
      </c>
      <c r="SP57" s="979" t="s">
        <v>732</v>
      </c>
      <c r="SQ57" s="978">
        <v>2</v>
      </c>
      <c r="SR57" s="979" t="s">
        <v>732</v>
      </c>
      <c r="SS57" s="978">
        <v>2</v>
      </c>
      <c r="ST57" s="978">
        <v>19</v>
      </c>
      <c r="SU57" s="978">
        <v>12</v>
      </c>
      <c r="SV57" s="978">
        <v>7</v>
      </c>
      <c r="SW57" s="978">
        <v>8</v>
      </c>
      <c r="SX57" s="978">
        <v>2</v>
      </c>
      <c r="SY57" s="978">
        <v>6</v>
      </c>
      <c r="SZ57" s="979" t="s">
        <v>732</v>
      </c>
      <c r="TA57" s="979" t="s">
        <v>732</v>
      </c>
      <c r="TB57" s="979" t="s">
        <v>732</v>
      </c>
      <c r="TC57" s="979" t="s">
        <v>732</v>
      </c>
      <c r="TD57" s="979" t="s">
        <v>732</v>
      </c>
      <c r="TE57" s="979" t="s">
        <v>732</v>
      </c>
      <c r="TF57" s="979" t="s">
        <v>732</v>
      </c>
      <c r="TG57" s="979" t="s">
        <v>732</v>
      </c>
      <c r="TH57" s="979" t="s">
        <v>732</v>
      </c>
      <c r="TI57" s="979" t="s">
        <v>732</v>
      </c>
      <c r="TJ57" s="979" t="s">
        <v>732</v>
      </c>
      <c r="TK57" s="979" t="s">
        <v>732</v>
      </c>
      <c r="TL57" s="979" t="s">
        <v>732</v>
      </c>
      <c r="TM57" s="979" t="s">
        <v>732</v>
      </c>
      <c r="TN57" s="979" t="s">
        <v>732</v>
      </c>
      <c r="TO57" s="978">
        <v>2</v>
      </c>
      <c r="TP57" s="978">
        <v>1</v>
      </c>
      <c r="TQ57" s="978">
        <v>1</v>
      </c>
      <c r="TR57" s="979" t="s">
        <v>732</v>
      </c>
      <c r="TS57" s="979" t="s">
        <v>732</v>
      </c>
      <c r="TT57" s="979" t="s">
        <v>732</v>
      </c>
      <c r="TU57" s="979" t="s">
        <v>732</v>
      </c>
      <c r="TV57" s="979" t="s">
        <v>732</v>
      </c>
      <c r="TW57" s="979" t="s">
        <v>732</v>
      </c>
      <c r="TX57" s="978">
        <v>3</v>
      </c>
      <c r="TY57" s="978">
        <v>3</v>
      </c>
      <c r="TZ57" s="979" t="s">
        <v>732</v>
      </c>
      <c r="UA57" s="978">
        <v>2</v>
      </c>
      <c r="UB57" s="978">
        <v>2</v>
      </c>
      <c r="UC57" s="979" t="s">
        <v>732</v>
      </c>
      <c r="UD57" s="978">
        <v>1</v>
      </c>
      <c r="UE57" s="978">
        <v>1</v>
      </c>
      <c r="UF57" s="979" t="s">
        <v>732</v>
      </c>
      <c r="UG57" s="979" t="s">
        <v>732</v>
      </c>
      <c r="UH57" s="979" t="s">
        <v>732</v>
      </c>
      <c r="UI57" s="979" t="s">
        <v>732</v>
      </c>
      <c r="UJ57" s="978">
        <v>8</v>
      </c>
      <c r="UK57" s="978">
        <v>3</v>
      </c>
      <c r="UL57" s="978">
        <v>5</v>
      </c>
      <c r="UM57" s="978">
        <v>11</v>
      </c>
      <c r="UN57" s="978">
        <v>4</v>
      </c>
      <c r="UO57" s="978">
        <v>7</v>
      </c>
      <c r="UP57" s="978">
        <v>5</v>
      </c>
      <c r="UQ57" s="978">
        <v>1</v>
      </c>
      <c r="UR57" s="978">
        <v>4</v>
      </c>
      <c r="US57" s="978">
        <v>1</v>
      </c>
      <c r="UT57" s="978">
        <v>1</v>
      </c>
      <c r="UU57" s="979" t="s">
        <v>732</v>
      </c>
      <c r="UV57" s="978">
        <v>7</v>
      </c>
      <c r="UW57" s="978">
        <v>4</v>
      </c>
      <c r="UX57" s="978">
        <v>3</v>
      </c>
      <c r="UY57" s="978">
        <v>1</v>
      </c>
      <c r="UZ57" s="978">
        <v>1</v>
      </c>
      <c r="VA57" s="979" t="s">
        <v>732</v>
      </c>
      <c r="VB57" s="978">
        <v>1</v>
      </c>
      <c r="VC57" s="978">
        <v>1</v>
      </c>
      <c r="VD57" s="979" t="s">
        <v>732</v>
      </c>
      <c r="VE57" s="978">
        <v>2</v>
      </c>
      <c r="VF57" s="978">
        <v>2</v>
      </c>
      <c r="VG57" s="979" t="s">
        <v>732</v>
      </c>
      <c r="VH57" s="978">
        <v>11</v>
      </c>
      <c r="VI57" s="978">
        <v>5</v>
      </c>
      <c r="VJ57" s="978">
        <v>6</v>
      </c>
      <c r="VK57" s="979" t="s">
        <v>732</v>
      </c>
      <c r="VL57" s="979" t="s">
        <v>732</v>
      </c>
      <c r="VM57" s="979" t="s">
        <v>732</v>
      </c>
      <c r="VN57" s="979" t="s">
        <v>732</v>
      </c>
      <c r="VO57" s="979" t="s">
        <v>732</v>
      </c>
      <c r="VP57" s="979" t="s">
        <v>732</v>
      </c>
      <c r="VQ57" s="978">
        <v>2</v>
      </c>
      <c r="VR57" s="978">
        <v>2</v>
      </c>
      <c r="VS57" s="979" t="s">
        <v>732</v>
      </c>
      <c r="VT57" s="978">
        <v>8</v>
      </c>
      <c r="VU57" s="978">
        <v>4</v>
      </c>
      <c r="VV57" s="978">
        <v>4</v>
      </c>
      <c r="VW57" s="978">
        <v>2</v>
      </c>
      <c r="VX57" s="978">
        <v>2</v>
      </c>
      <c r="VY57" s="979" t="s">
        <v>732</v>
      </c>
      <c r="VZ57" s="979" t="s">
        <v>732</v>
      </c>
      <c r="WA57" s="979" t="s">
        <v>732</v>
      </c>
      <c r="WB57" s="979" t="s">
        <v>732</v>
      </c>
      <c r="WC57" s="979" t="s">
        <v>732</v>
      </c>
      <c r="WD57" s="979" t="s">
        <v>732</v>
      </c>
      <c r="WE57" s="979" t="s">
        <v>732</v>
      </c>
      <c r="WF57" s="979" t="s">
        <v>732</v>
      </c>
      <c r="WG57" s="979" t="s">
        <v>732</v>
      </c>
      <c r="WH57" s="979" t="s">
        <v>732</v>
      </c>
      <c r="WI57" s="979" t="s">
        <v>732</v>
      </c>
      <c r="WJ57" s="979" t="s">
        <v>732</v>
      </c>
      <c r="WK57" s="979" t="s">
        <v>732</v>
      </c>
      <c r="WL57" s="978">
        <v>1</v>
      </c>
      <c r="WM57" s="978">
        <v>1</v>
      </c>
      <c r="WN57" s="979" t="s">
        <v>732</v>
      </c>
      <c r="WO57" s="979" t="s">
        <v>732</v>
      </c>
      <c r="WP57" s="979" t="s">
        <v>732</v>
      </c>
      <c r="WQ57" s="979" t="s">
        <v>732</v>
      </c>
      <c r="WR57" s="979" t="s">
        <v>732</v>
      </c>
      <c r="WS57" s="979" t="s">
        <v>732</v>
      </c>
      <c r="WT57" s="979" t="s">
        <v>732</v>
      </c>
      <c r="WU57" s="978">
        <v>1</v>
      </c>
      <c r="WV57" s="978">
        <v>1</v>
      </c>
      <c r="WW57" s="979" t="s">
        <v>732</v>
      </c>
      <c r="WX57" s="978">
        <v>3</v>
      </c>
      <c r="WY57" s="978">
        <v>2</v>
      </c>
      <c r="WZ57" s="978">
        <v>1</v>
      </c>
      <c r="XA57" s="979" t="s">
        <v>732</v>
      </c>
      <c r="XB57" s="979" t="s">
        <v>732</v>
      </c>
      <c r="XC57" s="979" t="s">
        <v>732</v>
      </c>
      <c r="XD57" s="979" t="s">
        <v>732</v>
      </c>
      <c r="XE57" s="979" t="s">
        <v>732</v>
      </c>
      <c r="XF57" s="979" t="s">
        <v>732</v>
      </c>
      <c r="XG57" s="979" t="s">
        <v>732</v>
      </c>
      <c r="XH57" s="979" t="s">
        <v>732</v>
      </c>
      <c r="XI57" s="979" t="s">
        <v>732</v>
      </c>
      <c r="XJ57" s="978">
        <v>4</v>
      </c>
      <c r="XK57" s="978">
        <v>1</v>
      </c>
      <c r="XL57" s="978">
        <v>3</v>
      </c>
      <c r="XM57" s="978">
        <v>1</v>
      </c>
      <c r="XN57" s="979" t="s">
        <v>732</v>
      </c>
      <c r="XO57" s="978">
        <v>1</v>
      </c>
      <c r="XP57" s="978">
        <v>1</v>
      </c>
      <c r="XQ57" s="979" t="s">
        <v>732</v>
      </c>
      <c r="XR57" s="978">
        <v>1</v>
      </c>
      <c r="XS57" s="978">
        <v>16</v>
      </c>
      <c r="XT57" s="978">
        <v>8</v>
      </c>
      <c r="XU57" s="978">
        <v>8</v>
      </c>
      <c r="XV57" s="979" t="s">
        <v>732</v>
      </c>
      <c r="XW57" s="979" t="s">
        <v>732</v>
      </c>
      <c r="XX57" s="979" t="s">
        <v>732</v>
      </c>
      <c r="XY57" s="978">
        <v>2</v>
      </c>
      <c r="XZ57" s="978">
        <v>1</v>
      </c>
      <c r="YA57" s="978">
        <v>1</v>
      </c>
      <c r="YB57" s="978">
        <v>6</v>
      </c>
      <c r="YC57" s="978">
        <v>4</v>
      </c>
      <c r="YD57" s="978">
        <v>2</v>
      </c>
      <c r="YE57" s="978">
        <v>14</v>
      </c>
      <c r="YF57" s="978">
        <v>6</v>
      </c>
      <c r="YG57" s="978">
        <v>8</v>
      </c>
      <c r="YH57" s="979" t="s">
        <v>732</v>
      </c>
      <c r="YI57" s="979" t="s">
        <v>732</v>
      </c>
      <c r="YJ57" s="979" t="s">
        <v>732</v>
      </c>
      <c r="YK57" s="979" t="s">
        <v>732</v>
      </c>
      <c r="YL57" s="979" t="s">
        <v>732</v>
      </c>
      <c r="YM57" s="979" t="s">
        <v>732</v>
      </c>
      <c r="YN57" s="979" t="s">
        <v>732</v>
      </c>
      <c r="YO57" s="979" t="s">
        <v>732</v>
      </c>
      <c r="YP57" s="979" t="s">
        <v>732</v>
      </c>
      <c r="YQ57" s="978">
        <v>9</v>
      </c>
      <c r="YR57" s="978">
        <v>6</v>
      </c>
      <c r="YS57" s="978">
        <v>3</v>
      </c>
      <c r="YT57" s="978">
        <v>2</v>
      </c>
      <c r="YU57" s="978">
        <v>2</v>
      </c>
      <c r="YV57" s="979" t="s">
        <v>732</v>
      </c>
      <c r="YW57" s="979" t="s">
        <v>732</v>
      </c>
      <c r="YX57" s="979" t="s">
        <v>732</v>
      </c>
      <c r="YY57" s="979" t="s">
        <v>732</v>
      </c>
      <c r="YZ57" s="979" t="s">
        <v>732</v>
      </c>
      <c r="ZA57" s="979" t="s">
        <v>732</v>
      </c>
      <c r="ZB57" s="979" t="s">
        <v>732</v>
      </c>
      <c r="ZC57" s="979" t="s">
        <v>732</v>
      </c>
      <c r="ZD57" s="979" t="s">
        <v>732</v>
      </c>
      <c r="ZE57" s="979" t="s">
        <v>732</v>
      </c>
      <c r="ZF57" s="979" t="s">
        <v>732</v>
      </c>
      <c r="ZG57" s="979" t="s">
        <v>732</v>
      </c>
      <c r="ZH57" s="979" t="s">
        <v>732</v>
      </c>
      <c r="ZI57" s="979" t="s">
        <v>732</v>
      </c>
      <c r="ZJ57" s="979" t="s">
        <v>732</v>
      </c>
      <c r="ZK57" s="979" t="s">
        <v>732</v>
      </c>
      <c r="ZL57" s="978">
        <v>2</v>
      </c>
      <c r="ZM57" s="978">
        <v>1</v>
      </c>
      <c r="ZN57" s="978">
        <v>1</v>
      </c>
      <c r="ZO57" s="979" t="s">
        <v>732</v>
      </c>
      <c r="ZP57" s="979" t="s">
        <v>732</v>
      </c>
      <c r="ZQ57" s="979" t="s">
        <v>732</v>
      </c>
      <c r="ZR57" s="978">
        <v>4</v>
      </c>
      <c r="ZS57" s="979" t="s">
        <v>732</v>
      </c>
      <c r="ZT57" s="978">
        <v>4</v>
      </c>
      <c r="ZU57" s="979" t="s">
        <v>732</v>
      </c>
      <c r="ZV57" s="979" t="s">
        <v>732</v>
      </c>
      <c r="ZW57" s="979" t="s">
        <v>732</v>
      </c>
      <c r="ZX57" s="979" t="s">
        <v>732</v>
      </c>
      <c r="ZY57" s="979" t="s">
        <v>732</v>
      </c>
      <c r="ZZ57" s="979" t="s">
        <v>732</v>
      </c>
      <c r="AAA57" s="979" t="s">
        <v>732</v>
      </c>
      <c r="AAB57" s="979" t="s">
        <v>732</v>
      </c>
      <c r="AAC57" s="979" t="s">
        <v>732</v>
      </c>
      <c r="AAD57" s="979" t="s">
        <v>732</v>
      </c>
      <c r="AAE57" s="979" t="s">
        <v>732</v>
      </c>
      <c r="AAF57" s="979" t="s">
        <v>732</v>
      </c>
      <c r="AAG57" s="978">
        <v>8</v>
      </c>
      <c r="AAH57" s="978">
        <v>2</v>
      </c>
      <c r="AAI57" s="978">
        <v>6</v>
      </c>
      <c r="AAJ57" s="978">
        <v>7</v>
      </c>
      <c r="AAK57" s="978">
        <v>6</v>
      </c>
      <c r="AAL57" s="978">
        <v>1</v>
      </c>
      <c r="AAM57" s="979" t="s">
        <v>732</v>
      </c>
      <c r="AAN57" s="979" t="s">
        <v>732</v>
      </c>
      <c r="AAO57" s="979" t="s">
        <v>732</v>
      </c>
      <c r="AAP57" s="978">
        <v>46</v>
      </c>
      <c r="AAQ57" s="978">
        <v>25</v>
      </c>
      <c r="AAR57" s="978">
        <v>21</v>
      </c>
      <c r="AAS57" s="979" t="s">
        <v>732</v>
      </c>
      <c r="AAT57" s="979" t="s">
        <v>732</v>
      </c>
      <c r="AAU57" s="979" t="s">
        <v>732</v>
      </c>
      <c r="AAV57" s="978">
        <v>2</v>
      </c>
      <c r="AAW57" s="978">
        <v>2</v>
      </c>
      <c r="AAX57" s="979" t="s">
        <v>732</v>
      </c>
      <c r="AAY57" s="978">
        <v>10</v>
      </c>
      <c r="AAZ57" s="978">
        <v>7</v>
      </c>
      <c r="ABA57" s="978">
        <v>3</v>
      </c>
      <c r="ABB57" s="978">
        <v>6</v>
      </c>
      <c r="ABC57" s="978">
        <v>2</v>
      </c>
      <c r="ABD57" s="978">
        <v>4</v>
      </c>
      <c r="ABE57" s="978">
        <v>1</v>
      </c>
      <c r="ABF57" s="979" t="s">
        <v>732</v>
      </c>
      <c r="ABG57" s="978">
        <v>1</v>
      </c>
      <c r="ABH57" s="979" t="s">
        <v>732</v>
      </c>
      <c r="ABI57" s="979" t="s">
        <v>732</v>
      </c>
      <c r="ABJ57" s="979" t="s">
        <v>732</v>
      </c>
      <c r="ABK57" s="978">
        <v>2</v>
      </c>
      <c r="ABL57" s="978">
        <v>1</v>
      </c>
      <c r="ABM57" s="978">
        <v>1</v>
      </c>
      <c r="ABN57" s="978">
        <v>8</v>
      </c>
      <c r="ABO57" s="978">
        <v>1</v>
      </c>
      <c r="ABP57" s="978">
        <v>7</v>
      </c>
      <c r="ABQ57" s="978">
        <v>2</v>
      </c>
      <c r="ABR57" s="978">
        <v>2</v>
      </c>
      <c r="ABS57" s="979" t="s">
        <v>732</v>
      </c>
      <c r="ABT57" s="978">
        <v>1</v>
      </c>
      <c r="ABU57" s="979" t="s">
        <v>732</v>
      </c>
      <c r="ABV57" s="978">
        <v>1</v>
      </c>
      <c r="ABW57" s="979" t="s">
        <v>732</v>
      </c>
      <c r="ABX57" s="979" t="s">
        <v>732</v>
      </c>
      <c r="ABY57" s="979" t="s">
        <v>732</v>
      </c>
      <c r="ABZ57" s="979" t="s">
        <v>732</v>
      </c>
      <c r="ACA57" s="979" t="s">
        <v>732</v>
      </c>
      <c r="ACB57" s="979" t="s">
        <v>732</v>
      </c>
      <c r="ACC57" s="979" t="s">
        <v>732</v>
      </c>
      <c r="ACD57" s="979" t="s">
        <v>732</v>
      </c>
      <c r="ACE57" s="979" t="s">
        <v>732</v>
      </c>
      <c r="ACF57" s="979" t="s">
        <v>732</v>
      </c>
      <c r="ACG57" s="979" t="s">
        <v>732</v>
      </c>
      <c r="ACH57" s="979" t="s">
        <v>732</v>
      </c>
      <c r="ACI57" s="978">
        <v>2</v>
      </c>
      <c r="ACJ57" s="978">
        <v>1</v>
      </c>
      <c r="ACK57" s="978">
        <v>1</v>
      </c>
      <c r="ACL57" s="979" t="s">
        <v>732</v>
      </c>
      <c r="ACM57" s="979" t="s">
        <v>732</v>
      </c>
      <c r="ACN57" s="979" t="s">
        <v>732</v>
      </c>
      <c r="ACO57" s="979" t="s">
        <v>732</v>
      </c>
      <c r="ACP57" s="979" t="s">
        <v>732</v>
      </c>
      <c r="ACQ57" s="978">
        <v>2</v>
      </c>
      <c r="ACR57" s="978">
        <v>1</v>
      </c>
      <c r="ACS57" s="978">
        <v>1</v>
      </c>
      <c r="ACT57" s="978">
        <v>1</v>
      </c>
      <c r="ACU57" s="978">
        <v>1</v>
      </c>
      <c r="ACV57" s="979" t="s">
        <v>732</v>
      </c>
      <c r="ACW57" s="978">
        <v>1</v>
      </c>
      <c r="ACX57" s="978">
        <v>1</v>
      </c>
      <c r="ACY57" s="979" t="s">
        <v>732</v>
      </c>
      <c r="ACZ57" s="979" t="s">
        <v>732</v>
      </c>
      <c r="ADA57" s="979" t="s">
        <v>732</v>
      </c>
      <c r="ADB57" s="979" t="s">
        <v>732</v>
      </c>
      <c r="ADC57" s="978">
        <v>11</v>
      </c>
      <c r="ADD57" s="978">
        <v>4</v>
      </c>
      <c r="ADE57" s="978">
        <v>7</v>
      </c>
      <c r="ADF57" s="978">
        <v>11</v>
      </c>
      <c r="ADG57" s="978">
        <v>4</v>
      </c>
      <c r="ADH57" s="978">
        <v>7</v>
      </c>
      <c r="ADI57" s="978">
        <v>4</v>
      </c>
      <c r="ADJ57" s="978">
        <v>1</v>
      </c>
      <c r="ADK57" s="978">
        <v>3</v>
      </c>
      <c r="ADL57" s="978">
        <v>2</v>
      </c>
      <c r="ADM57" s="978">
        <v>1</v>
      </c>
      <c r="ADN57" s="978">
        <v>1</v>
      </c>
      <c r="ADO57" s="978">
        <v>31</v>
      </c>
      <c r="ADP57" s="978">
        <v>15</v>
      </c>
      <c r="ADQ57" s="978">
        <v>16</v>
      </c>
      <c r="ADR57" s="978">
        <v>4</v>
      </c>
      <c r="ADS57" s="978">
        <v>4</v>
      </c>
      <c r="ADT57" s="979" t="s">
        <v>732</v>
      </c>
      <c r="ADU57" s="978">
        <v>7</v>
      </c>
      <c r="ADV57" s="978">
        <v>6</v>
      </c>
      <c r="ADW57" s="978">
        <v>1</v>
      </c>
      <c r="ADX57" s="978">
        <v>5</v>
      </c>
      <c r="ADY57" s="978">
        <v>2</v>
      </c>
      <c r="ADZ57" s="978">
        <v>3</v>
      </c>
      <c r="AEA57" s="978">
        <v>19</v>
      </c>
      <c r="AEB57" s="978">
        <v>8</v>
      </c>
      <c r="AEC57" s="978">
        <v>11</v>
      </c>
      <c r="AED57" s="979" t="s">
        <v>732</v>
      </c>
      <c r="AEE57" s="979" t="s">
        <v>732</v>
      </c>
      <c r="AEF57" s="979" t="s">
        <v>732</v>
      </c>
      <c r="AEG57" s="979" t="s">
        <v>732</v>
      </c>
      <c r="AEH57" s="979" t="s">
        <v>732</v>
      </c>
      <c r="AEI57" s="979" t="s">
        <v>732</v>
      </c>
      <c r="AEJ57" s="978">
        <v>1</v>
      </c>
      <c r="AEK57" s="978">
        <v>1</v>
      </c>
      <c r="AEL57" s="979" t="s">
        <v>732</v>
      </c>
      <c r="AEM57" s="978">
        <v>28</v>
      </c>
      <c r="AEN57" s="978">
        <v>12</v>
      </c>
      <c r="AEO57" s="978">
        <v>16</v>
      </c>
      <c r="AEP57" s="978">
        <v>4</v>
      </c>
      <c r="AEQ57" s="978">
        <v>2</v>
      </c>
      <c r="AER57" s="978">
        <v>2</v>
      </c>
      <c r="AES57" s="979" t="s">
        <v>732</v>
      </c>
      <c r="AET57" s="979" t="s">
        <v>732</v>
      </c>
      <c r="AEU57" s="979" t="s">
        <v>732</v>
      </c>
      <c r="AEV57" s="979" t="s">
        <v>732</v>
      </c>
      <c r="AEW57" s="979" t="s">
        <v>732</v>
      </c>
      <c r="AEX57" s="979" t="s">
        <v>732</v>
      </c>
      <c r="AEY57" s="979" t="s">
        <v>732</v>
      </c>
      <c r="AEZ57" s="979" t="s">
        <v>732</v>
      </c>
      <c r="AFA57" s="979" t="s">
        <v>732</v>
      </c>
      <c r="AFB57" s="978">
        <v>2</v>
      </c>
      <c r="AFC57" s="978">
        <v>1</v>
      </c>
      <c r="AFD57" s="978">
        <v>1</v>
      </c>
      <c r="AFE57" s="978">
        <v>2</v>
      </c>
      <c r="AFF57" s="979" t="s">
        <v>732</v>
      </c>
      <c r="AFG57" s="1062">
        <v>2</v>
      </c>
      <c r="AFH57" s="978">
        <v>2</v>
      </c>
      <c r="AFI57" s="978">
        <v>2</v>
      </c>
      <c r="AFJ57" s="979" t="s">
        <v>732</v>
      </c>
      <c r="AFK57" s="979" t="s">
        <v>732</v>
      </c>
      <c r="AFL57" s="979" t="s">
        <v>732</v>
      </c>
      <c r="AFM57" s="980" t="s">
        <v>732</v>
      </c>
    </row>
    <row r="58" spans="2:845">
      <c r="B58" s="976" t="s">
        <v>791</v>
      </c>
      <c r="C58" s="977">
        <v>16</v>
      </c>
      <c r="D58" s="978">
        <v>9</v>
      </c>
      <c r="E58" s="978">
        <v>7</v>
      </c>
      <c r="F58" s="978">
        <v>1</v>
      </c>
      <c r="G58" s="978">
        <v>1</v>
      </c>
      <c r="H58" s="979" t="s">
        <v>732</v>
      </c>
      <c r="I58" s="978">
        <v>7</v>
      </c>
      <c r="J58" s="978">
        <v>3</v>
      </c>
      <c r="K58" s="978">
        <v>4</v>
      </c>
      <c r="L58" s="978">
        <v>9</v>
      </c>
      <c r="M58" s="978">
        <v>7</v>
      </c>
      <c r="N58" s="978">
        <v>2</v>
      </c>
      <c r="O58" s="978">
        <v>22</v>
      </c>
      <c r="P58" s="978">
        <v>15</v>
      </c>
      <c r="Q58" s="978">
        <v>7</v>
      </c>
      <c r="R58" s="978">
        <v>6</v>
      </c>
      <c r="S58" s="978">
        <v>4</v>
      </c>
      <c r="T58" s="978">
        <v>2</v>
      </c>
      <c r="U58" s="978">
        <v>9</v>
      </c>
      <c r="V58" s="978">
        <v>6</v>
      </c>
      <c r="W58" s="978">
        <v>3</v>
      </c>
      <c r="X58" s="978">
        <v>1</v>
      </c>
      <c r="Y58" s="979" t="s">
        <v>732</v>
      </c>
      <c r="Z58" s="978">
        <v>1</v>
      </c>
      <c r="AA58" s="978">
        <v>36</v>
      </c>
      <c r="AB58" s="978">
        <v>16</v>
      </c>
      <c r="AC58" s="978">
        <v>20</v>
      </c>
      <c r="AD58" s="978">
        <v>19</v>
      </c>
      <c r="AE58" s="978">
        <v>10</v>
      </c>
      <c r="AF58" s="978">
        <v>9</v>
      </c>
      <c r="AG58" s="978">
        <v>5</v>
      </c>
      <c r="AH58" s="978">
        <v>4</v>
      </c>
      <c r="AI58" s="978">
        <v>1</v>
      </c>
      <c r="AJ58" s="978">
        <v>11</v>
      </c>
      <c r="AK58" s="978">
        <v>6</v>
      </c>
      <c r="AL58" s="978">
        <v>5</v>
      </c>
      <c r="AM58" s="978">
        <v>15</v>
      </c>
      <c r="AN58" s="978">
        <v>5</v>
      </c>
      <c r="AO58" s="978">
        <v>10</v>
      </c>
      <c r="AP58" s="978">
        <v>4</v>
      </c>
      <c r="AQ58" s="978">
        <v>1</v>
      </c>
      <c r="AR58" s="978">
        <v>3</v>
      </c>
      <c r="AS58" s="979" t="s">
        <v>732</v>
      </c>
      <c r="AT58" s="979" t="s">
        <v>732</v>
      </c>
      <c r="AU58" s="979" t="s">
        <v>732</v>
      </c>
      <c r="AV58" s="979" t="s">
        <v>732</v>
      </c>
      <c r="AW58" s="979" t="s">
        <v>732</v>
      </c>
      <c r="AX58" s="979" t="s">
        <v>732</v>
      </c>
      <c r="AY58" s="978">
        <v>56</v>
      </c>
      <c r="AZ58" s="978">
        <v>28</v>
      </c>
      <c r="BA58" s="978">
        <v>28</v>
      </c>
      <c r="BB58" s="978">
        <v>27</v>
      </c>
      <c r="BC58" s="978">
        <v>16</v>
      </c>
      <c r="BD58" s="978">
        <v>11</v>
      </c>
      <c r="BE58" s="979" t="s">
        <v>732</v>
      </c>
      <c r="BF58" s="979" t="s">
        <v>732</v>
      </c>
      <c r="BG58" s="979" t="s">
        <v>732</v>
      </c>
      <c r="BH58" s="979" t="s">
        <v>732</v>
      </c>
      <c r="BI58" s="979" t="s">
        <v>732</v>
      </c>
      <c r="BJ58" s="979" t="s">
        <v>732</v>
      </c>
      <c r="BK58" s="978">
        <v>1</v>
      </c>
      <c r="BL58" s="978">
        <v>1</v>
      </c>
      <c r="BM58" s="979" t="s">
        <v>732</v>
      </c>
      <c r="BN58" s="978">
        <v>1</v>
      </c>
      <c r="BO58" s="978">
        <v>1</v>
      </c>
      <c r="BP58" s="979" t="s">
        <v>732</v>
      </c>
      <c r="BQ58" s="978">
        <v>4</v>
      </c>
      <c r="BR58" s="978">
        <v>3</v>
      </c>
      <c r="BS58" s="978">
        <v>1</v>
      </c>
      <c r="BT58" s="978">
        <v>3</v>
      </c>
      <c r="BU58" s="978">
        <v>2</v>
      </c>
      <c r="BV58" s="978">
        <v>1</v>
      </c>
      <c r="BW58" s="979" t="s">
        <v>732</v>
      </c>
      <c r="BX58" s="979" t="s">
        <v>732</v>
      </c>
      <c r="BY58" s="979" t="s">
        <v>732</v>
      </c>
      <c r="BZ58" s="979" t="s">
        <v>732</v>
      </c>
      <c r="CA58" s="979" t="s">
        <v>732</v>
      </c>
      <c r="CB58" s="979" t="s">
        <v>732</v>
      </c>
      <c r="CC58" s="978">
        <v>26</v>
      </c>
      <c r="CD58" s="978">
        <v>14</v>
      </c>
      <c r="CE58" s="978">
        <v>12</v>
      </c>
      <c r="CF58" s="978">
        <v>2</v>
      </c>
      <c r="CG58" s="978">
        <v>2</v>
      </c>
      <c r="CH58" s="979" t="s">
        <v>732</v>
      </c>
      <c r="CI58" s="978">
        <v>11</v>
      </c>
      <c r="CJ58" s="978">
        <v>6</v>
      </c>
      <c r="CK58" s="978">
        <v>5</v>
      </c>
      <c r="CL58" s="978">
        <v>11</v>
      </c>
      <c r="CM58" s="978">
        <v>8</v>
      </c>
      <c r="CN58" s="978">
        <v>3</v>
      </c>
      <c r="CO58" s="978">
        <v>22</v>
      </c>
      <c r="CP58" s="978">
        <v>12</v>
      </c>
      <c r="CQ58" s="978">
        <v>10</v>
      </c>
      <c r="CR58" s="978">
        <v>5</v>
      </c>
      <c r="CS58" s="978">
        <v>3</v>
      </c>
      <c r="CT58" s="978">
        <v>2</v>
      </c>
      <c r="CU58" s="978">
        <v>14</v>
      </c>
      <c r="CV58" s="978">
        <v>9</v>
      </c>
      <c r="CW58" s="978">
        <v>5</v>
      </c>
      <c r="CX58" s="978">
        <v>6</v>
      </c>
      <c r="CY58" s="978">
        <v>2</v>
      </c>
      <c r="CZ58" s="978">
        <v>4</v>
      </c>
      <c r="DA58" s="978">
        <v>50</v>
      </c>
      <c r="DB58" s="978">
        <v>27</v>
      </c>
      <c r="DC58" s="978">
        <v>23</v>
      </c>
      <c r="DD58" s="978">
        <v>12</v>
      </c>
      <c r="DE58" s="978">
        <v>3</v>
      </c>
      <c r="DF58" s="978">
        <v>9</v>
      </c>
      <c r="DG58" s="978">
        <v>13</v>
      </c>
      <c r="DH58" s="978">
        <v>7</v>
      </c>
      <c r="DI58" s="978">
        <v>6</v>
      </c>
      <c r="DJ58" s="978">
        <v>16</v>
      </c>
      <c r="DK58" s="978">
        <v>7</v>
      </c>
      <c r="DL58" s="978">
        <v>9</v>
      </c>
      <c r="DM58" s="978">
        <v>19</v>
      </c>
      <c r="DN58" s="978">
        <v>11</v>
      </c>
      <c r="DO58" s="978">
        <v>8</v>
      </c>
      <c r="DP58" s="978">
        <v>3</v>
      </c>
      <c r="DQ58" s="978">
        <v>2</v>
      </c>
      <c r="DR58" s="978">
        <v>1</v>
      </c>
      <c r="DS58" s="979" t="s">
        <v>732</v>
      </c>
      <c r="DT58" s="979" t="s">
        <v>732</v>
      </c>
      <c r="DU58" s="979" t="s">
        <v>732</v>
      </c>
      <c r="DV58" s="979" t="s">
        <v>732</v>
      </c>
      <c r="DW58" s="979" t="s">
        <v>732</v>
      </c>
      <c r="DX58" s="979" t="s">
        <v>732</v>
      </c>
      <c r="DY58" s="978">
        <v>61</v>
      </c>
      <c r="DZ58" s="978">
        <v>31</v>
      </c>
      <c r="EA58" s="978">
        <v>30</v>
      </c>
      <c r="EB58" s="978">
        <v>20</v>
      </c>
      <c r="EC58" s="978">
        <v>10</v>
      </c>
      <c r="ED58" s="978">
        <v>10</v>
      </c>
      <c r="EE58" s="978">
        <v>2</v>
      </c>
      <c r="EF58" s="978">
        <v>1</v>
      </c>
      <c r="EG58" s="978">
        <v>1</v>
      </c>
      <c r="EH58" s="979" t="s">
        <v>732</v>
      </c>
      <c r="EI58" s="979" t="s">
        <v>732</v>
      </c>
      <c r="EJ58" s="979" t="s">
        <v>732</v>
      </c>
      <c r="EK58" s="978">
        <v>3</v>
      </c>
      <c r="EL58" s="978">
        <v>2</v>
      </c>
      <c r="EM58" s="978">
        <v>1</v>
      </c>
      <c r="EN58" s="978">
        <v>2</v>
      </c>
      <c r="EO58" s="978">
        <v>1</v>
      </c>
      <c r="EP58" s="978">
        <v>1</v>
      </c>
      <c r="EQ58" s="978">
        <v>4</v>
      </c>
      <c r="ER58" s="978">
        <v>3</v>
      </c>
      <c r="ES58" s="978">
        <v>1</v>
      </c>
      <c r="ET58" s="978">
        <v>7</v>
      </c>
      <c r="EU58" s="978">
        <v>4</v>
      </c>
      <c r="EV58" s="978">
        <v>3</v>
      </c>
      <c r="EW58" s="979" t="s">
        <v>732</v>
      </c>
      <c r="EX58" s="979" t="s">
        <v>732</v>
      </c>
      <c r="EY58" s="979" t="s">
        <v>732</v>
      </c>
      <c r="EZ58" s="978">
        <v>30</v>
      </c>
      <c r="FA58" s="978">
        <v>14</v>
      </c>
      <c r="FB58" s="978">
        <v>16</v>
      </c>
      <c r="FC58" s="978">
        <v>6</v>
      </c>
      <c r="FD58" s="978">
        <v>3</v>
      </c>
      <c r="FE58" s="978">
        <v>3</v>
      </c>
      <c r="FF58" s="978">
        <v>9</v>
      </c>
      <c r="FG58" s="978">
        <v>8</v>
      </c>
      <c r="FH58" s="978">
        <v>1</v>
      </c>
      <c r="FI58" s="978">
        <v>8</v>
      </c>
      <c r="FJ58" s="978">
        <v>4</v>
      </c>
      <c r="FK58" s="978">
        <v>4</v>
      </c>
      <c r="FL58" s="978">
        <v>22</v>
      </c>
      <c r="FM58" s="978">
        <v>14</v>
      </c>
      <c r="FN58" s="978">
        <v>8</v>
      </c>
      <c r="FO58" s="978">
        <v>1</v>
      </c>
      <c r="FP58" s="979" t="s">
        <v>732</v>
      </c>
      <c r="FQ58" s="978">
        <v>1</v>
      </c>
      <c r="FR58" s="978">
        <v>17</v>
      </c>
      <c r="FS58" s="978">
        <v>9</v>
      </c>
      <c r="FT58" s="978">
        <v>8</v>
      </c>
      <c r="FU58" s="978">
        <v>7</v>
      </c>
      <c r="FV58" s="978">
        <v>3</v>
      </c>
      <c r="FW58" s="978">
        <v>4</v>
      </c>
      <c r="FX58" s="978">
        <v>78</v>
      </c>
      <c r="FY58" s="978">
        <v>33</v>
      </c>
      <c r="FZ58" s="978">
        <v>45</v>
      </c>
      <c r="GA58" s="978">
        <v>22</v>
      </c>
      <c r="GB58" s="978">
        <v>16</v>
      </c>
      <c r="GC58" s="978">
        <v>6</v>
      </c>
      <c r="GD58" s="978">
        <v>11</v>
      </c>
      <c r="GE58" s="978">
        <v>8</v>
      </c>
      <c r="GF58" s="978">
        <v>3</v>
      </c>
      <c r="GG58" s="978">
        <v>16</v>
      </c>
      <c r="GH58" s="978">
        <v>7</v>
      </c>
      <c r="GI58" s="978">
        <v>9</v>
      </c>
      <c r="GJ58" s="978">
        <v>13</v>
      </c>
      <c r="GK58" s="978">
        <v>8</v>
      </c>
      <c r="GL58" s="978">
        <v>5</v>
      </c>
      <c r="GM58" s="978">
        <v>6</v>
      </c>
      <c r="GN58" s="978">
        <v>3</v>
      </c>
      <c r="GO58" s="978">
        <v>3</v>
      </c>
      <c r="GP58" s="978">
        <v>1</v>
      </c>
      <c r="GQ58" s="978">
        <v>1</v>
      </c>
      <c r="GR58" s="979" t="s">
        <v>732</v>
      </c>
      <c r="GS58" s="978">
        <v>2</v>
      </c>
      <c r="GT58" s="978">
        <v>2</v>
      </c>
      <c r="GU58" s="979" t="s">
        <v>732</v>
      </c>
      <c r="GV58" s="978">
        <v>66</v>
      </c>
      <c r="GW58" s="978">
        <v>35</v>
      </c>
      <c r="GX58" s="978">
        <v>31</v>
      </c>
      <c r="GY58" s="978">
        <v>34</v>
      </c>
      <c r="GZ58" s="978">
        <v>15</v>
      </c>
      <c r="HA58" s="978">
        <v>19</v>
      </c>
      <c r="HB58" s="978">
        <v>1</v>
      </c>
      <c r="HC58" s="979" t="s">
        <v>732</v>
      </c>
      <c r="HD58" s="978">
        <v>1</v>
      </c>
      <c r="HE58" s="979" t="s">
        <v>732</v>
      </c>
      <c r="HF58" s="979" t="s">
        <v>732</v>
      </c>
      <c r="HG58" s="979" t="s">
        <v>732</v>
      </c>
      <c r="HH58" s="978">
        <v>4</v>
      </c>
      <c r="HI58" s="978">
        <v>3</v>
      </c>
      <c r="HJ58" s="978">
        <v>1</v>
      </c>
      <c r="HK58" s="978">
        <v>2</v>
      </c>
      <c r="HL58" s="978">
        <v>1</v>
      </c>
      <c r="HM58" s="978">
        <v>1</v>
      </c>
      <c r="HN58" s="978">
        <v>7</v>
      </c>
      <c r="HO58" s="978">
        <v>6</v>
      </c>
      <c r="HP58" s="978">
        <v>1</v>
      </c>
      <c r="HQ58" s="978">
        <v>6</v>
      </c>
      <c r="HR58" s="978">
        <v>3</v>
      </c>
      <c r="HS58" s="978">
        <v>3</v>
      </c>
      <c r="HT58" s="979" t="s">
        <v>732</v>
      </c>
      <c r="HU58" s="979" t="s">
        <v>732</v>
      </c>
      <c r="HV58" s="979" t="s">
        <v>732</v>
      </c>
      <c r="HW58" s="979" t="s">
        <v>732</v>
      </c>
      <c r="HX58" s="979" t="s">
        <v>732</v>
      </c>
      <c r="HY58" s="978">
        <v>14</v>
      </c>
      <c r="HZ58" s="978">
        <v>7</v>
      </c>
      <c r="IA58" s="978">
        <v>7</v>
      </c>
      <c r="IB58" s="978">
        <v>8</v>
      </c>
      <c r="IC58" s="978">
        <v>6</v>
      </c>
      <c r="ID58" s="978">
        <v>2</v>
      </c>
      <c r="IE58" s="978">
        <v>2</v>
      </c>
      <c r="IF58" s="979" t="s">
        <v>732</v>
      </c>
      <c r="IG58" s="978">
        <v>2</v>
      </c>
      <c r="IH58" s="978">
        <v>4</v>
      </c>
      <c r="II58" s="978">
        <v>1</v>
      </c>
      <c r="IJ58" s="978">
        <v>3</v>
      </c>
      <c r="IK58" s="978">
        <v>19</v>
      </c>
      <c r="IL58" s="978">
        <v>9</v>
      </c>
      <c r="IM58" s="978">
        <v>10</v>
      </c>
      <c r="IN58" s="978">
        <v>3</v>
      </c>
      <c r="IO58" s="978">
        <v>1</v>
      </c>
      <c r="IP58" s="978">
        <v>2</v>
      </c>
      <c r="IQ58" s="978">
        <v>13</v>
      </c>
      <c r="IR58" s="978">
        <v>6</v>
      </c>
      <c r="IS58" s="978">
        <v>7</v>
      </c>
      <c r="IT58" s="978">
        <v>3</v>
      </c>
      <c r="IU58" s="979" t="s">
        <v>732</v>
      </c>
      <c r="IV58" s="978">
        <v>3</v>
      </c>
      <c r="IW58" s="978">
        <v>51</v>
      </c>
      <c r="IX58" s="978">
        <v>28</v>
      </c>
      <c r="IY58" s="978">
        <v>23</v>
      </c>
      <c r="IZ58" s="978">
        <v>9</v>
      </c>
      <c r="JA58" s="978">
        <v>6</v>
      </c>
      <c r="JB58" s="978">
        <v>3</v>
      </c>
      <c r="JC58" s="978">
        <v>6</v>
      </c>
      <c r="JD58" s="978">
        <v>4</v>
      </c>
      <c r="JE58" s="978">
        <v>2</v>
      </c>
      <c r="JF58" s="978">
        <v>10</v>
      </c>
      <c r="JG58" s="978">
        <v>5</v>
      </c>
      <c r="JH58" s="978">
        <v>5</v>
      </c>
      <c r="JI58" s="978">
        <v>16</v>
      </c>
      <c r="JJ58" s="978">
        <v>9</v>
      </c>
      <c r="JK58" s="978">
        <v>7</v>
      </c>
      <c r="JL58" s="979" t="s">
        <v>732</v>
      </c>
      <c r="JM58" s="979" t="s">
        <v>732</v>
      </c>
      <c r="JN58" s="979" t="s">
        <v>732</v>
      </c>
      <c r="JO58" s="978">
        <v>2</v>
      </c>
      <c r="JP58" s="979" t="s">
        <v>732</v>
      </c>
      <c r="JQ58" s="978">
        <v>2</v>
      </c>
      <c r="JR58" s="978">
        <v>1</v>
      </c>
      <c r="JS58" s="978">
        <v>1</v>
      </c>
      <c r="JT58" s="979" t="s">
        <v>732</v>
      </c>
      <c r="JU58" s="978">
        <v>76</v>
      </c>
      <c r="JV58" s="978">
        <v>32</v>
      </c>
      <c r="JW58" s="978">
        <v>44</v>
      </c>
      <c r="JX58" s="978">
        <v>35</v>
      </c>
      <c r="JY58" s="978">
        <v>19</v>
      </c>
      <c r="JZ58" s="978">
        <v>16</v>
      </c>
      <c r="KA58" s="979" t="s">
        <v>732</v>
      </c>
      <c r="KB58" s="979" t="s">
        <v>732</v>
      </c>
      <c r="KC58" s="979" t="s">
        <v>732</v>
      </c>
      <c r="KD58" s="979" t="s">
        <v>732</v>
      </c>
      <c r="KE58" s="979" t="s">
        <v>732</v>
      </c>
      <c r="KF58" s="979" t="s">
        <v>732</v>
      </c>
      <c r="KG58" s="978">
        <v>1</v>
      </c>
      <c r="KH58" s="979" t="s">
        <v>732</v>
      </c>
      <c r="KI58" s="978">
        <v>1</v>
      </c>
      <c r="KJ58" s="978">
        <v>2</v>
      </c>
      <c r="KK58" s="978">
        <v>2</v>
      </c>
      <c r="KL58" s="979" t="s">
        <v>732</v>
      </c>
      <c r="KM58" s="978">
        <v>7</v>
      </c>
      <c r="KN58" s="978">
        <v>6</v>
      </c>
      <c r="KO58" s="978">
        <v>1</v>
      </c>
      <c r="KP58" s="978">
        <v>8</v>
      </c>
      <c r="KQ58" s="978">
        <v>4</v>
      </c>
      <c r="KR58" s="978">
        <v>4</v>
      </c>
      <c r="KS58" s="978">
        <v>1</v>
      </c>
      <c r="KT58" s="978">
        <v>1</v>
      </c>
      <c r="KU58" s="979" t="s">
        <v>732</v>
      </c>
      <c r="KV58" s="979" t="s">
        <v>732</v>
      </c>
      <c r="KW58" s="979" t="s">
        <v>732</v>
      </c>
      <c r="KX58" s="979" t="s">
        <v>732</v>
      </c>
      <c r="KY58" s="978">
        <v>28</v>
      </c>
      <c r="KZ58" s="978">
        <v>16</v>
      </c>
      <c r="LA58" s="978">
        <v>12</v>
      </c>
      <c r="LB58" s="978">
        <v>4</v>
      </c>
      <c r="LC58" s="978">
        <v>2</v>
      </c>
      <c r="LD58" s="978">
        <v>2</v>
      </c>
      <c r="LE58" s="978">
        <v>6</v>
      </c>
      <c r="LF58" s="978">
        <v>2</v>
      </c>
      <c r="LG58" s="978">
        <v>4</v>
      </c>
      <c r="LH58" s="978">
        <v>1</v>
      </c>
      <c r="LI58" s="978">
        <v>1</v>
      </c>
      <c r="LJ58" s="979" t="s">
        <v>732</v>
      </c>
      <c r="LK58" s="978">
        <v>21</v>
      </c>
      <c r="LL58" s="978">
        <v>13</v>
      </c>
      <c r="LM58" s="978">
        <v>8</v>
      </c>
      <c r="LN58" s="978">
        <v>8</v>
      </c>
      <c r="LO58" s="978">
        <v>4</v>
      </c>
      <c r="LP58" s="978">
        <v>4</v>
      </c>
      <c r="LQ58" s="978">
        <v>7</v>
      </c>
      <c r="LR58" s="978">
        <v>4</v>
      </c>
      <c r="LS58" s="978">
        <v>3</v>
      </c>
      <c r="LT58" s="978">
        <v>7</v>
      </c>
      <c r="LU58" s="978">
        <v>6</v>
      </c>
      <c r="LV58" s="978">
        <v>1</v>
      </c>
      <c r="LW58" s="978">
        <v>74</v>
      </c>
      <c r="LX58" s="978">
        <v>35</v>
      </c>
      <c r="LY58" s="978">
        <v>39</v>
      </c>
      <c r="LZ58" s="978">
        <v>8</v>
      </c>
      <c r="MA58" s="978">
        <v>3</v>
      </c>
      <c r="MB58" s="978">
        <v>5</v>
      </c>
      <c r="MC58" s="978">
        <v>11</v>
      </c>
      <c r="MD58" s="978">
        <v>7</v>
      </c>
      <c r="ME58" s="978">
        <v>4</v>
      </c>
      <c r="MF58" s="978">
        <v>12</v>
      </c>
      <c r="MG58" s="978">
        <v>5</v>
      </c>
      <c r="MH58" s="978">
        <v>7</v>
      </c>
      <c r="MI58" s="978">
        <v>23</v>
      </c>
      <c r="MJ58" s="978">
        <v>8</v>
      </c>
      <c r="MK58" s="978">
        <v>15</v>
      </c>
      <c r="ML58" s="978">
        <v>2</v>
      </c>
      <c r="MM58" s="978">
        <v>2</v>
      </c>
      <c r="MN58" s="979" t="s">
        <v>732</v>
      </c>
      <c r="MO58" s="978">
        <v>3</v>
      </c>
      <c r="MP58" s="979" t="s">
        <v>732</v>
      </c>
      <c r="MQ58" s="978">
        <v>3</v>
      </c>
      <c r="MR58" s="978">
        <v>2</v>
      </c>
      <c r="MS58" s="979" t="s">
        <v>732</v>
      </c>
      <c r="MT58" s="978">
        <v>2</v>
      </c>
      <c r="MU58" s="978">
        <v>50</v>
      </c>
      <c r="MV58" s="978">
        <v>19</v>
      </c>
      <c r="MW58" s="978">
        <v>31</v>
      </c>
      <c r="MX58" s="978">
        <v>17</v>
      </c>
      <c r="MY58" s="978">
        <v>9</v>
      </c>
      <c r="MZ58" s="978">
        <v>8</v>
      </c>
      <c r="NA58" s="978">
        <v>3</v>
      </c>
      <c r="NB58" s="978">
        <v>1</v>
      </c>
      <c r="NC58" s="978">
        <v>2</v>
      </c>
      <c r="ND58" s="979" t="s">
        <v>732</v>
      </c>
      <c r="NE58" s="979" t="s">
        <v>732</v>
      </c>
      <c r="NF58" s="979" t="s">
        <v>732</v>
      </c>
      <c r="NG58" s="978">
        <v>1</v>
      </c>
      <c r="NH58" s="979" t="s">
        <v>732</v>
      </c>
      <c r="NI58" s="978">
        <v>1</v>
      </c>
      <c r="NJ58" s="979" t="s">
        <v>732</v>
      </c>
      <c r="NK58" s="979" t="s">
        <v>732</v>
      </c>
      <c r="NL58" s="979" t="s">
        <v>732</v>
      </c>
      <c r="NM58" s="978">
        <v>1</v>
      </c>
      <c r="NN58" s="978">
        <v>1</v>
      </c>
      <c r="NO58" s="979" t="s">
        <v>732</v>
      </c>
      <c r="NP58" s="978">
        <v>4</v>
      </c>
      <c r="NQ58" s="978">
        <v>1</v>
      </c>
      <c r="NR58" s="978">
        <v>3</v>
      </c>
      <c r="NS58" s="979" t="s">
        <v>732</v>
      </c>
      <c r="NT58" s="979" t="s">
        <v>732</v>
      </c>
      <c r="NU58" s="979" t="s">
        <v>732</v>
      </c>
      <c r="NV58" s="979" t="s">
        <v>732</v>
      </c>
      <c r="NW58" s="979" t="s">
        <v>732</v>
      </c>
      <c r="NX58" s="979" t="s">
        <v>732</v>
      </c>
      <c r="NY58" s="978">
        <v>29</v>
      </c>
      <c r="NZ58" s="978">
        <v>11</v>
      </c>
      <c r="OA58" s="978">
        <v>18</v>
      </c>
      <c r="OB58" s="978">
        <v>3</v>
      </c>
      <c r="OC58" s="978">
        <v>2</v>
      </c>
      <c r="OD58" s="978">
        <v>1</v>
      </c>
      <c r="OE58" s="978">
        <v>8</v>
      </c>
      <c r="OF58" s="978">
        <v>4</v>
      </c>
      <c r="OG58" s="978">
        <v>4</v>
      </c>
      <c r="OH58" s="978">
        <v>4</v>
      </c>
      <c r="OI58" s="978">
        <v>2</v>
      </c>
      <c r="OJ58" s="978">
        <v>2</v>
      </c>
      <c r="OK58" s="978">
        <v>20</v>
      </c>
      <c r="OL58" s="978">
        <v>13</v>
      </c>
      <c r="OM58" s="978">
        <v>7</v>
      </c>
      <c r="ON58" s="978">
        <v>8</v>
      </c>
      <c r="OO58" s="978">
        <v>3</v>
      </c>
      <c r="OP58" s="978">
        <v>5</v>
      </c>
      <c r="OQ58" s="978">
        <v>18</v>
      </c>
      <c r="OR58" s="978">
        <v>10</v>
      </c>
      <c r="OS58" s="978">
        <v>8</v>
      </c>
      <c r="OT58" s="978">
        <v>4</v>
      </c>
      <c r="OU58" s="978">
        <v>3</v>
      </c>
      <c r="OV58" s="978">
        <v>1</v>
      </c>
      <c r="OW58" s="978">
        <v>70</v>
      </c>
      <c r="OX58" s="978">
        <v>30</v>
      </c>
      <c r="OY58" s="978">
        <v>40</v>
      </c>
      <c r="OZ58" s="978">
        <v>13</v>
      </c>
      <c r="PA58" s="978">
        <v>6</v>
      </c>
      <c r="PB58" s="978">
        <v>7</v>
      </c>
      <c r="PC58" s="978">
        <v>10</v>
      </c>
      <c r="PD58" s="978">
        <v>6</v>
      </c>
      <c r="PE58" s="978">
        <v>4</v>
      </c>
      <c r="PF58" s="978">
        <v>14</v>
      </c>
      <c r="PG58" s="978">
        <v>9</v>
      </c>
      <c r="PH58" s="978">
        <v>5</v>
      </c>
      <c r="PI58" s="978">
        <v>15</v>
      </c>
      <c r="PJ58" s="978">
        <v>6</v>
      </c>
      <c r="PK58" s="978">
        <v>9</v>
      </c>
      <c r="PL58" s="978">
        <v>2</v>
      </c>
      <c r="PM58" s="979" t="s">
        <v>732</v>
      </c>
      <c r="PN58" s="978">
        <v>2</v>
      </c>
      <c r="PO58" s="978">
        <v>3</v>
      </c>
      <c r="PP58" s="978">
        <v>2</v>
      </c>
      <c r="PQ58" s="978">
        <v>1</v>
      </c>
      <c r="PR58" s="979" t="s">
        <v>732</v>
      </c>
      <c r="PS58" s="979" t="s">
        <v>732</v>
      </c>
      <c r="PT58" s="979" t="s">
        <v>732</v>
      </c>
      <c r="PU58" s="978">
        <v>42</v>
      </c>
      <c r="PV58" s="978">
        <v>21</v>
      </c>
      <c r="PW58" s="978">
        <v>21</v>
      </c>
      <c r="PX58" s="978">
        <v>26</v>
      </c>
      <c r="PY58" s="978">
        <v>13</v>
      </c>
      <c r="PZ58" s="978">
        <v>13</v>
      </c>
      <c r="QA58" s="978">
        <v>2</v>
      </c>
      <c r="QB58" s="978">
        <v>1</v>
      </c>
      <c r="QC58" s="978">
        <v>1</v>
      </c>
      <c r="QD58" s="979" t="s">
        <v>732</v>
      </c>
      <c r="QE58" s="979" t="s">
        <v>732</v>
      </c>
      <c r="QF58" s="979" t="s">
        <v>732</v>
      </c>
      <c r="QG58" s="978">
        <v>7</v>
      </c>
      <c r="QH58" s="978">
        <v>7</v>
      </c>
      <c r="QI58" s="979" t="s">
        <v>732</v>
      </c>
      <c r="QJ58" s="978">
        <v>2</v>
      </c>
      <c r="QK58" s="978">
        <v>2</v>
      </c>
      <c r="QL58" s="979" t="s">
        <v>732</v>
      </c>
      <c r="QM58" s="978">
        <v>8</v>
      </c>
      <c r="QN58" s="978">
        <v>6</v>
      </c>
      <c r="QO58" s="978">
        <v>2</v>
      </c>
      <c r="QP58" s="978">
        <v>9</v>
      </c>
      <c r="QQ58" s="978">
        <v>3</v>
      </c>
      <c r="QR58" s="978">
        <v>6</v>
      </c>
      <c r="QS58" s="979" t="s">
        <v>732</v>
      </c>
      <c r="QT58" s="979" t="s">
        <v>732</v>
      </c>
      <c r="QU58" s="979" t="s">
        <v>732</v>
      </c>
      <c r="QV58" s="979" t="s">
        <v>732</v>
      </c>
      <c r="QW58" s="979" t="s">
        <v>732</v>
      </c>
      <c r="QX58" s="978">
        <v>36</v>
      </c>
      <c r="QY58" s="978">
        <v>14</v>
      </c>
      <c r="QZ58" s="978">
        <v>22</v>
      </c>
      <c r="RA58" s="978">
        <v>5</v>
      </c>
      <c r="RB58" s="978">
        <v>1</v>
      </c>
      <c r="RC58" s="978">
        <v>4</v>
      </c>
      <c r="RD58" s="978">
        <v>5</v>
      </c>
      <c r="RE58" s="978">
        <v>3</v>
      </c>
      <c r="RF58" s="978">
        <v>2</v>
      </c>
      <c r="RG58" s="978">
        <v>6</v>
      </c>
      <c r="RH58" s="978">
        <v>3</v>
      </c>
      <c r="RI58" s="978">
        <v>3</v>
      </c>
      <c r="RJ58" s="978">
        <v>33</v>
      </c>
      <c r="RK58" s="978">
        <v>20</v>
      </c>
      <c r="RL58" s="978">
        <v>13</v>
      </c>
      <c r="RM58" s="978">
        <v>22</v>
      </c>
      <c r="RN58" s="978">
        <v>12</v>
      </c>
      <c r="RO58" s="978">
        <v>10</v>
      </c>
      <c r="RP58" s="978">
        <v>21</v>
      </c>
      <c r="RQ58" s="978">
        <v>10</v>
      </c>
      <c r="RR58" s="978">
        <v>11</v>
      </c>
      <c r="RS58" s="978">
        <v>10</v>
      </c>
      <c r="RT58" s="978">
        <v>7</v>
      </c>
      <c r="RU58" s="978">
        <v>3</v>
      </c>
      <c r="RV58" s="978">
        <v>67</v>
      </c>
      <c r="RW58" s="978">
        <v>38</v>
      </c>
      <c r="RX58" s="978">
        <v>29</v>
      </c>
      <c r="RY58" s="978">
        <v>13</v>
      </c>
      <c r="RZ58" s="978">
        <v>5</v>
      </c>
      <c r="SA58" s="978">
        <v>8</v>
      </c>
      <c r="SB58" s="978">
        <v>15</v>
      </c>
      <c r="SC58" s="978">
        <v>9</v>
      </c>
      <c r="SD58" s="978">
        <v>6</v>
      </c>
      <c r="SE58" s="978">
        <v>17</v>
      </c>
      <c r="SF58" s="978">
        <v>10</v>
      </c>
      <c r="SG58" s="978">
        <v>7</v>
      </c>
      <c r="SH58" s="978">
        <v>23</v>
      </c>
      <c r="SI58" s="978">
        <v>13</v>
      </c>
      <c r="SJ58" s="978">
        <v>10</v>
      </c>
      <c r="SK58" s="978">
        <v>3</v>
      </c>
      <c r="SL58" s="978">
        <v>2</v>
      </c>
      <c r="SM58" s="978">
        <v>1</v>
      </c>
      <c r="SN58" s="979" t="s">
        <v>732</v>
      </c>
      <c r="SO58" s="979" t="s">
        <v>732</v>
      </c>
      <c r="SP58" s="979" t="s">
        <v>732</v>
      </c>
      <c r="SQ58" s="978">
        <v>3</v>
      </c>
      <c r="SR58" s="978">
        <v>3</v>
      </c>
      <c r="SS58" s="979" t="s">
        <v>732</v>
      </c>
      <c r="ST58" s="978">
        <v>57</v>
      </c>
      <c r="SU58" s="978">
        <v>26</v>
      </c>
      <c r="SV58" s="978">
        <v>31</v>
      </c>
      <c r="SW58" s="978">
        <v>33</v>
      </c>
      <c r="SX58" s="978">
        <v>20</v>
      </c>
      <c r="SY58" s="978">
        <v>13</v>
      </c>
      <c r="SZ58" s="979" t="s">
        <v>732</v>
      </c>
      <c r="TA58" s="979" t="s">
        <v>732</v>
      </c>
      <c r="TB58" s="979" t="s">
        <v>732</v>
      </c>
      <c r="TC58" s="979" t="s">
        <v>732</v>
      </c>
      <c r="TD58" s="979" t="s">
        <v>732</v>
      </c>
      <c r="TE58" s="979" t="s">
        <v>732</v>
      </c>
      <c r="TF58" s="978">
        <v>1</v>
      </c>
      <c r="TG58" s="978">
        <v>1</v>
      </c>
      <c r="TH58" s="979" t="s">
        <v>732</v>
      </c>
      <c r="TI58" s="978">
        <v>1</v>
      </c>
      <c r="TJ58" s="978">
        <v>1</v>
      </c>
      <c r="TK58" s="979" t="s">
        <v>732</v>
      </c>
      <c r="TL58" s="978">
        <v>7</v>
      </c>
      <c r="TM58" s="978">
        <v>6</v>
      </c>
      <c r="TN58" s="978">
        <v>1</v>
      </c>
      <c r="TO58" s="978">
        <v>4</v>
      </c>
      <c r="TP58" s="978">
        <v>1</v>
      </c>
      <c r="TQ58" s="978">
        <v>3</v>
      </c>
      <c r="TR58" s="978">
        <v>1</v>
      </c>
      <c r="TS58" s="978">
        <v>1</v>
      </c>
      <c r="TT58" s="979" t="s">
        <v>732</v>
      </c>
      <c r="TU58" s="979" t="s">
        <v>732</v>
      </c>
      <c r="TV58" s="979" t="s">
        <v>732</v>
      </c>
      <c r="TW58" s="979" t="s">
        <v>732</v>
      </c>
      <c r="TX58" s="978">
        <v>16</v>
      </c>
      <c r="TY58" s="978">
        <v>10</v>
      </c>
      <c r="TZ58" s="978">
        <v>6</v>
      </c>
      <c r="UA58" s="978">
        <v>8</v>
      </c>
      <c r="UB58" s="978">
        <v>6</v>
      </c>
      <c r="UC58" s="978">
        <v>2</v>
      </c>
      <c r="UD58" s="978">
        <v>6</v>
      </c>
      <c r="UE58" s="978">
        <v>4</v>
      </c>
      <c r="UF58" s="978">
        <v>2</v>
      </c>
      <c r="UG58" s="978">
        <v>5</v>
      </c>
      <c r="UH58" s="978">
        <v>4</v>
      </c>
      <c r="UI58" s="978">
        <v>1</v>
      </c>
      <c r="UJ58" s="978">
        <v>19</v>
      </c>
      <c r="UK58" s="978">
        <v>12</v>
      </c>
      <c r="UL58" s="978">
        <v>7</v>
      </c>
      <c r="UM58" s="978">
        <v>13</v>
      </c>
      <c r="UN58" s="978">
        <v>7</v>
      </c>
      <c r="UO58" s="978">
        <v>6</v>
      </c>
      <c r="UP58" s="978">
        <v>14</v>
      </c>
      <c r="UQ58" s="978">
        <v>6</v>
      </c>
      <c r="UR58" s="978">
        <v>8</v>
      </c>
      <c r="US58" s="978">
        <v>9</v>
      </c>
      <c r="UT58" s="978">
        <v>6</v>
      </c>
      <c r="UU58" s="978">
        <v>3</v>
      </c>
      <c r="UV58" s="978">
        <v>96</v>
      </c>
      <c r="UW58" s="978">
        <v>51</v>
      </c>
      <c r="UX58" s="978">
        <v>45</v>
      </c>
      <c r="UY58" s="978">
        <v>11</v>
      </c>
      <c r="UZ58" s="978">
        <v>5</v>
      </c>
      <c r="VA58" s="978">
        <v>6</v>
      </c>
      <c r="VB58" s="978">
        <v>17</v>
      </c>
      <c r="VC58" s="978">
        <v>10</v>
      </c>
      <c r="VD58" s="978">
        <v>7</v>
      </c>
      <c r="VE58" s="978">
        <v>20</v>
      </c>
      <c r="VF58" s="978">
        <v>11</v>
      </c>
      <c r="VG58" s="978">
        <v>9</v>
      </c>
      <c r="VH58" s="978">
        <v>36</v>
      </c>
      <c r="VI58" s="978">
        <v>18</v>
      </c>
      <c r="VJ58" s="978">
        <v>18</v>
      </c>
      <c r="VK58" s="978">
        <v>1</v>
      </c>
      <c r="VL58" s="979" t="s">
        <v>732</v>
      </c>
      <c r="VM58" s="978">
        <v>1</v>
      </c>
      <c r="VN58" s="978">
        <v>2</v>
      </c>
      <c r="VO58" s="978">
        <v>1</v>
      </c>
      <c r="VP58" s="978">
        <v>1</v>
      </c>
      <c r="VQ58" s="978">
        <v>2</v>
      </c>
      <c r="VR58" s="978">
        <v>2</v>
      </c>
      <c r="VS58" s="979" t="s">
        <v>732</v>
      </c>
      <c r="VT58" s="978">
        <v>66</v>
      </c>
      <c r="VU58" s="978">
        <v>33</v>
      </c>
      <c r="VV58" s="978">
        <v>33</v>
      </c>
      <c r="VW58" s="978">
        <v>15</v>
      </c>
      <c r="VX58" s="978">
        <v>9</v>
      </c>
      <c r="VY58" s="978">
        <v>6</v>
      </c>
      <c r="VZ58" s="978">
        <v>1</v>
      </c>
      <c r="WA58" s="978">
        <v>1</v>
      </c>
      <c r="WB58" s="979" t="s">
        <v>732</v>
      </c>
      <c r="WC58" s="979" t="s">
        <v>732</v>
      </c>
      <c r="WD58" s="979" t="s">
        <v>732</v>
      </c>
      <c r="WE58" s="979" t="s">
        <v>732</v>
      </c>
      <c r="WF58" s="978">
        <v>3</v>
      </c>
      <c r="WG58" s="978">
        <v>1</v>
      </c>
      <c r="WH58" s="978">
        <v>2</v>
      </c>
      <c r="WI58" s="978">
        <v>2</v>
      </c>
      <c r="WJ58" s="978">
        <v>1</v>
      </c>
      <c r="WK58" s="978">
        <v>1</v>
      </c>
      <c r="WL58" s="978">
        <v>7</v>
      </c>
      <c r="WM58" s="978">
        <v>2</v>
      </c>
      <c r="WN58" s="978">
        <v>5</v>
      </c>
      <c r="WO58" s="978">
        <v>11</v>
      </c>
      <c r="WP58" s="978">
        <v>5</v>
      </c>
      <c r="WQ58" s="978">
        <v>6</v>
      </c>
      <c r="WR58" s="979" t="s">
        <v>732</v>
      </c>
      <c r="WS58" s="979" t="s">
        <v>732</v>
      </c>
      <c r="WT58" s="979" t="s">
        <v>732</v>
      </c>
      <c r="WU58" s="978">
        <v>13</v>
      </c>
      <c r="WV58" s="978">
        <v>7</v>
      </c>
      <c r="WW58" s="978">
        <v>6</v>
      </c>
      <c r="WX58" s="978">
        <v>6</v>
      </c>
      <c r="WY58" s="978">
        <v>5</v>
      </c>
      <c r="WZ58" s="978">
        <v>1</v>
      </c>
      <c r="XA58" s="978">
        <v>2</v>
      </c>
      <c r="XB58" s="978">
        <v>1</v>
      </c>
      <c r="XC58" s="978">
        <v>1</v>
      </c>
      <c r="XD58" s="978">
        <v>4</v>
      </c>
      <c r="XE58" s="978">
        <v>2</v>
      </c>
      <c r="XF58" s="978">
        <v>2</v>
      </c>
      <c r="XG58" s="978">
        <v>18</v>
      </c>
      <c r="XH58" s="978">
        <v>10</v>
      </c>
      <c r="XI58" s="978">
        <v>8</v>
      </c>
      <c r="XJ58" s="978">
        <v>21</v>
      </c>
      <c r="XK58" s="978">
        <v>8</v>
      </c>
      <c r="XL58" s="978">
        <v>13</v>
      </c>
      <c r="XM58" s="978">
        <v>13</v>
      </c>
      <c r="XN58" s="978">
        <v>8</v>
      </c>
      <c r="XO58" s="978">
        <v>5</v>
      </c>
      <c r="XP58" s="978">
        <v>13</v>
      </c>
      <c r="XQ58" s="978">
        <v>10</v>
      </c>
      <c r="XR58" s="978">
        <v>3</v>
      </c>
      <c r="XS58" s="978">
        <v>86</v>
      </c>
      <c r="XT58" s="978">
        <v>46</v>
      </c>
      <c r="XU58" s="978">
        <v>40</v>
      </c>
      <c r="XV58" s="978">
        <v>15</v>
      </c>
      <c r="XW58" s="978">
        <v>6</v>
      </c>
      <c r="XX58" s="978">
        <v>9</v>
      </c>
      <c r="XY58" s="978">
        <v>6</v>
      </c>
      <c r="XZ58" s="978">
        <v>1</v>
      </c>
      <c r="YA58" s="978">
        <v>5</v>
      </c>
      <c r="YB58" s="978">
        <v>13</v>
      </c>
      <c r="YC58" s="978">
        <v>9</v>
      </c>
      <c r="YD58" s="978">
        <v>4</v>
      </c>
      <c r="YE58" s="978">
        <v>20</v>
      </c>
      <c r="YF58" s="978">
        <v>10</v>
      </c>
      <c r="YG58" s="978">
        <v>10</v>
      </c>
      <c r="YH58" s="979" t="s">
        <v>732</v>
      </c>
      <c r="YI58" s="979" t="s">
        <v>732</v>
      </c>
      <c r="YJ58" s="979" t="s">
        <v>732</v>
      </c>
      <c r="YK58" s="978">
        <v>1</v>
      </c>
      <c r="YL58" s="978">
        <v>1</v>
      </c>
      <c r="YM58" s="979" t="s">
        <v>732</v>
      </c>
      <c r="YN58" s="978">
        <v>3</v>
      </c>
      <c r="YO58" s="978">
        <v>2</v>
      </c>
      <c r="YP58" s="978">
        <v>1</v>
      </c>
      <c r="YQ58" s="978">
        <v>74</v>
      </c>
      <c r="YR58" s="978">
        <v>28</v>
      </c>
      <c r="YS58" s="978">
        <v>46</v>
      </c>
      <c r="YT58" s="978">
        <v>32</v>
      </c>
      <c r="YU58" s="978">
        <v>21</v>
      </c>
      <c r="YV58" s="978">
        <v>11</v>
      </c>
      <c r="YW58" s="978">
        <v>2</v>
      </c>
      <c r="YX58" s="978">
        <v>2</v>
      </c>
      <c r="YY58" s="979" t="s">
        <v>732</v>
      </c>
      <c r="YZ58" s="979" t="s">
        <v>732</v>
      </c>
      <c r="ZA58" s="979" t="s">
        <v>732</v>
      </c>
      <c r="ZB58" s="979" t="s">
        <v>732</v>
      </c>
      <c r="ZC58" s="978">
        <v>2</v>
      </c>
      <c r="ZD58" s="978">
        <v>1</v>
      </c>
      <c r="ZE58" s="978">
        <v>1</v>
      </c>
      <c r="ZF58" s="978">
        <v>1</v>
      </c>
      <c r="ZG58" s="978">
        <v>1</v>
      </c>
      <c r="ZH58" s="979" t="s">
        <v>732</v>
      </c>
      <c r="ZI58" s="978">
        <v>11</v>
      </c>
      <c r="ZJ58" s="978">
        <v>5</v>
      </c>
      <c r="ZK58" s="978">
        <v>6</v>
      </c>
      <c r="ZL58" s="978">
        <v>10</v>
      </c>
      <c r="ZM58" s="978">
        <v>5</v>
      </c>
      <c r="ZN58" s="978">
        <v>5</v>
      </c>
      <c r="ZO58" s="979" t="s">
        <v>732</v>
      </c>
      <c r="ZP58" s="979" t="s">
        <v>732</v>
      </c>
      <c r="ZQ58" s="979" t="s">
        <v>732</v>
      </c>
      <c r="ZR58" s="978">
        <v>19</v>
      </c>
      <c r="ZS58" s="978">
        <v>11</v>
      </c>
      <c r="ZT58" s="978">
        <v>8</v>
      </c>
      <c r="ZU58" s="978">
        <v>10</v>
      </c>
      <c r="ZV58" s="978">
        <v>7</v>
      </c>
      <c r="ZW58" s="978">
        <v>3</v>
      </c>
      <c r="ZX58" s="978">
        <v>7</v>
      </c>
      <c r="ZY58" s="978">
        <v>5</v>
      </c>
      <c r="ZZ58" s="978">
        <v>2</v>
      </c>
      <c r="AAA58" s="978">
        <v>4</v>
      </c>
      <c r="AAB58" s="978">
        <v>3</v>
      </c>
      <c r="AAC58" s="978">
        <v>1</v>
      </c>
      <c r="AAD58" s="978">
        <v>6</v>
      </c>
      <c r="AAE58" s="978">
        <v>4</v>
      </c>
      <c r="AAF58" s="978">
        <v>2</v>
      </c>
      <c r="AAG58" s="978">
        <v>28</v>
      </c>
      <c r="AAH58" s="978">
        <v>14</v>
      </c>
      <c r="AAI58" s="978">
        <v>14</v>
      </c>
      <c r="AAJ58" s="978">
        <v>16</v>
      </c>
      <c r="AAK58" s="978">
        <v>9</v>
      </c>
      <c r="AAL58" s="978">
        <v>7</v>
      </c>
      <c r="AAM58" s="978">
        <v>11</v>
      </c>
      <c r="AAN58" s="978">
        <v>6</v>
      </c>
      <c r="AAO58" s="978">
        <v>5</v>
      </c>
      <c r="AAP58" s="978">
        <v>95</v>
      </c>
      <c r="AAQ58" s="978">
        <v>40</v>
      </c>
      <c r="AAR58" s="978">
        <v>55</v>
      </c>
      <c r="AAS58" s="978">
        <v>20</v>
      </c>
      <c r="AAT58" s="978">
        <v>11</v>
      </c>
      <c r="AAU58" s="978">
        <v>9</v>
      </c>
      <c r="AAV58" s="978">
        <v>15</v>
      </c>
      <c r="AAW58" s="978">
        <v>8</v>
      </c>
      <c r="AAX58" s="978">
        <v>7</v>
      </c>
      <c r="AAY58" s="978">
        <v>20</v>
      </c>
      <c r="AAZ58" s="978">
        <v>9</v>
      </c>
      <c r="ABA58" s="978">
        <v>11</v>
      </c>
      <c r="ABB58" s="978">
        <v>34</v>
      </c>
      <c r="ABC58" s="978">
        <v>21</v>
      </c>
      <c r="ABD58" s="978">
        <v>13</v>
      </c>
      <c r="ABE58" s="978">
        <v>1</v>
      </c>
      <c r="ABF58" s="978">
        <v>1</v>
      </c>
      <c r="ABG58" s="979" t="s">
        <v>732</v>
      </c>
      <c r="ABH58" s="978">
        <v>3</v>
      </c>
      <c r="ABI58" s="978">
        <v>3</v>
      </c>
      <c r="ABJ58" s="979" t="s">
        <v>732</v>
      </c>
      <c r="ABK58" s="978">
        <v>2</v>
      </c>
      <c r="ABL58" s="978">
        <v>1</v>
      </c>
      <c r="ABM58" s="978">
        <v>1</v>
      </c>
      <c r="ABN58" s="978">
        <v>52</v>
      </c>
      <c r="ABO58" s="978">
        <v>30</v>
      </c>
      <c r="ABP58" s="978">
        <v>22</v>
      </c>
      <c r="ABQ58" s="978">
        <v>26</v>
      </c>
      <c r="ABR58" s="978">
        <v>18</v>
      </c>
      <c r="ABS58" s="978">
        <v>8</v>
      </c>
      <c r="ABT58" s="978">
        <v>3</v>
      </c>
      <c r="ABU58" s="978">
        <v>3</v>
      </c>
      <c r="ABV58" s="979" t="s">
        <v>732</v>
      </c>
      <c r="ABW58" s="979" t="s">
        <v>732</v>
      </c>
      <c r="ABX58" s="979" t="s">
        <v>732</v>
      </c>
      <c r="ABY58" s="979" t="s">
        <v>732</v>
      </c>
      <c r="ABZ58" s="979" t="s">
        <v>732</v>
      </c>
      <c r="ACA58" s="979" t="s">
        <v>732</v>
      </c>
      <c r="ACB58" s="979" t="s">
        <v>732</v>
      </c>
      <c r="ACC58" s="978">
        <v>3</v>
      </c>
      <c r="ACD58" s="978">
        <v>2</v>
      </c>
      <c r="ACE58" s="978">
        <v>1</v>
      </c>
      <c r="ACF58" s="978">
        <v>14</v>
      </c>
      <c r="ACG58" s="978">
        <v>9</v>
      </c>
      <c r="ACH58" s="978">
        <v>5</v>
      </c>
      <c r="ACI58" s="978">
        <v>7</v>
      </c>
      <c r="ACJ58" s="978">
        <v>3</v>
      </c>
      <c r="ACK58" s="978">
        <v>4</v>
      </c>
      <c r="ACL58" s="979" t="s">
        <v>732</v>
      </c>
      <c r="ACM58" s="979" t="s">
        <v>732</v>
      </c>
      <c r="ACN58" s="979" t="s">
        <v>732</v>
      </c>
      <c r="ACO58" s="979" t="s">
        <v>732</v>
      </c>
      <c r="ACP58" s="979" t="s">
        <v>732</v>
      </c>
      <c r="ACQ58" s="978">
        <v>15</v>
      </c>
      <c r="ACR58" s="978">
        <v>7</v>
      </c>
      <c r="ACS58" s="978">
        <v>8</v>
      </c>
      <c r="ACT58" s="978">
        <v>7</v>
      </c>
      <c r="ACU58" s="978">
        <v>3</v>
      </c>
      <c r="ACV58" s="978">
        <v>4</v>
      </c>
      <c r="ACW58" s="978">
        <v>10</v>
      </c>
      <c r="ACX58" s="978">
        <v>8</v>
      </c>
      <c r="ACY58" s="978">
        <v>2</v>
      </c>
      <c r="ACZ58" s="978">
        <v>11</v>
      </c>
      <c r="ADA58" s="978">
        <v>7</v>
      </c>
      <c r="ADB58" s="978">
        <v>4</v>
      </c>
      <c r="ADC58" s="978">
        <v>18</v>
      </c>
      <c r="ADD58" s="978">
        <v>11</v>
      </c>
      <c r="ADE58" s="978">
        <v>7</v>
      </c>
      <c r="ADF58" s="978">
        <v>24</v>
      </c>
      <c r="ADG58" s="978">
        <v>15</v>
      </c>
      <c r="ADH58" s="978">
        <v>9</v>
      </c>
      <c r="ADI58" s="978">
        <v>15</v>
      </c>
      <c r="ADJ58" s="978">
        <v>5</v>
      </c>
      <c r="ADK58" s="978">
        <v>10</v>
      </c>
      <c r="ADL58" s="978">
        <v>15</v>
      </c>
      <c r="ADM58" s="978">
        <v>12</v>
      </c>
      <c r="ADN58" s="978">
        <v>3</v>
      </c>
      <c r="ADO58" s="978">
        <v>82</v>
      </c>
      <c r="ADP58" s="978">
        <v>42</v>
      </c>
      <c r="ADQ58" s="978">
        <v>40</v>
      </c>
      <c r="ADR58" s="978">
        <v>19</v>
      </c>
      <c r="ADS58" s="978">
        <v>15</v>
      </c>
      <c r="ADT58" s="978">
        <v>4</v>
      </c>
      <c r="ADU58" s="978">
        <v>12</v>
      </c>
      <c r="ADV58" s="978">
        <v>2</v>
      </c>
      <c r="ADW58" s="978">
        <v>10</v>
      </c>
      <c r="ADX58" s="978">
        <v>19</v>
      </c>
      <c r="ADY58" s="978">
        <v>12</v>
      </c>
      <c r="ADZ58" s="978">
        <v>7</v>
      </c>
      <c r="AEA58" s="978">
        <v>28</v>
      </c>
      <c r="AEB58" s="978">
        <v>10</v>
      </c>
      <c r="AEC58" s="978">
        <v>18</v>
      </c>
      <c r="AED58" s="978">
        <v>2</v>
      </c>
      <c r="AEE58" s="978">
        <v>1</v>
      </c>
      <c r="AEF58" s="978">
        <v>1</v>
      </c>
      <c r="AEG58" s="978">
        <v>1</v>
      </c>
      <c r="AEH58" s="979" t="s">
        <v>732</v>
      </c>
      <c r="AEI58" s="978">
        <v>1</v>
      </c>
      <c r="AEJ58" s="978">
        <v>1</v>
      </c>
      <c r="AEK58" s="979" t="s">
        <v>732</v>
      </c>
      <c r="AEL58" s="978">
        <v>1</v>
      </c>
      <c r="AEM58" s="978">
        <v>71</v>
      </c>
      <c r="AEN58" s="978">
        <v>44</v>
      </c>
      <c r="AEO58" s="978">
        <v>27</v>
      </c>
      <c r="AEP58" s="978">
        <v>27</v>
      </c>
      <c r="AEQ58" s="978">
        <v>14</v>
      </c>
      <c r="AER58" s="978">
        <v>13</v>
      </c>
      <c r="AES58" s="978">
        <v>1</v>
      </c>
      <c r="AET58" s="979" t="s">
        <v>732</v>
      </c>
      <c r="AEU58" s="978">
        <v>1</v>
      </c>
      <c r="AEV58" s="979" t="s">
        <v>732</v>
      </c>
      <c r="AEW58" s="979" t="s">
        <v>732</v>
      </c>
      <c r="AEX58" s="979" t="s">
        <v>732</v>
      </c>
      <c r="AEY58" s="978">
        <v>1</v>
      </c>
      <c r="AEZ58" s="978">
        <v>1</v>
      </c>
      <c r="AFA58" s="979" t="s">
        <v>732</v>
      </c>
      <c r="AFB58" s="978">
        <v>1</v>
      </c>
      <c r="AFC58" s="978">
        <v>1</v>
      </c>
      <c r="AFD58" s="979" t="s">
        <v>732</v>
      </c>
      <c r="AFE58" s="978">
        <v>14</v>
      </c>
      <c r="AFF58" s="978">
        <v>6</v>
      </c>
      <c r="AFG58" s="1062">
        <v>8</v>
      </c>
      <c r="AFH58" s="978">
        <v>4</v>
      </c>
      <c r="AFI58" s="978">
        <v>2</v>
      </c>
      <c r="AFJ58" s="978">
        <v>2</v>
      </c>
      <c r="AFK58" s="978">
        <v>1</v>
      </c>
      <c r="AFL58" s="978">
        <v>1</v>
      </c>
      <c r="AFM58" s="980" t="s">
        <v>732</v>
      </c>
    </row>
    <row r="59" spans="2:845">
      <c r="B59" s="976" t="s">
        <v>792</v>
      </c>
      <c r="C59" s="977">
        <v>151</v>
      </c>
      <c r="D59" s="978">
        <v>101</v>
      </c>
      <c r="E59" s="978">
        <v>50</v>
      </c>
      <c r="F59" s="978">
        <v>17</v>
      </c>
      <c r="G59" s="978">
        <v>7</v>
      </c>
      <c r="H59" s="978">
        <v>10</v>
      </c>
      <c r="I59" s="978">
        <v>33</v>
      </c>
      <c r="J59" s="978">
        <v>22</v>
      </c>
      <c r="K59" s="978">
        <v>11</v>
      </c>
      <c r="L59" s="978">
        <v>14</v>
      </c>
      <c r="M59" s="978">
        <v>7</v>
      </c>
      <c r="N59" s="978">
        <v>7</v>
      </c>
      <c r="O59" s="978">
        <v>49</v>
      </c>
      <c r="P59" s="978">
        <v>35</v>
      </c>
      <c r="Q59" s="978">
        <v>14</v>
      </c>
      <c r="R59" s="978">
        <v>55</v>
      </c>
      <c r="S59" s="978">
        <v>42</v>
      </c>
      <c r="T59" s="978">
        <v>13</v>
      </c>
      <c r="U59" s="978">
        <v>98</v>
      </c>
      <c r="V59" s="978">
        <v>61</v>
      </c>
      <c r="W59" s="978">
        <v>37</v>
      </c>
      <c r="X59" s="978">
        <v>17</v>
      </c>
      <c r="Y59" s="978">
        <v>14</v>
      </c>
      <c r="Z59" s="978">
        <v>3</v>
      </c>
      <c r="AA59" s="978">
        <v>546</v>
      </c>
      <c r="AB59" s="978">
        <v>307</v>
      </c>
      <c r="AC59" s="978">
        <v>239</v>
      </c>
      <c r="AD59" s="978">
        <v>27</v>
      </c>
      <c r="AE59" s="978">
        <v>19</v>
      </c>
      <c r="AF59" s="978">
        <v>8</v>
      </c>
      <c r="AG59" s="978">
        <v>48</v>
      </c>
      <c r="AH59" s="978">
        <v>34</v>
      </c>
      <c r="AI59" s="978">
        <v>14</v>
      </c>
      <c r="AJ59" s="978">
        <v>114</v>
      </c>
      <c r="AK59" s="978">
        <v>81</v>
      </c>
      <c r="AL59" s="978">
        <v>33</v>
      </c>
      <c r="AM59" s="978">
        <v>198</v>
      </c>
      <c r="AN59" s="978">
        <v>110</v>
      </c>
      <c r="AO59" s="978">
        <v>88</v>
      </c>
      <c r="AP59" s="978">
        <v>10</v>
      </c>
      <c r="AQ59" s="978">
        <v>5</v>
      </c>
      <c r="AR59" s="978">
        <v>5</v>
      </c>
      <c r="AS59" s="978">
        <v>2</v>
      </c>
      <c r="AT59" s="978">
        <v>2</v>
      </c>
      <c r="AU59" s="979" t="s">
        <v>732</v>
      </c>
      <c r="AV59" s="978">
        <v>3</v>
      </c>
      <c r="AW59" s="979" t="s">
        <v>732</v>
      </c>
      <c r="AX59" s="978">
        <v>3</v>
      </c>
      <c r="AY59" s="978">
        <v>236</v>
      </c>
      <c r="AZ59" s="978">
        <v>165</v>
      </c>
      <c r="BA59" s="978">
        <v>71</v>
      </c>
      <c r="BB59" s="978">
        <v>65</v>
      </c>
      <c r="BC59" s="978">
        <v>48</v>
      </c>
      <c r="BD59" s="978">
        <v>17</v>
      </c>
      <c r="BE59" s="978">
        <v>2</v>
      </c>
      <c r="BF59" s="978">
        <v>2</v>
      </c>
      <c r="BG59" s="979" t="s">
        <v>732</v>
      </c>
      <c r="BH59" s="978">
        <v>3</v>
      </c>
      <c r="BI59" s="978">
        <v>1</v>
      </c>
      <c r="BJ59" s="978">
        <v>2</v>
      </c>
      <c r="BK59" s="978">
        <v>6</v>
      </c>
      <c r="BL59" s="978">
        <v>3</v>
      </c>
      <c r="BM59" s="978">
        <v>3</v>
      </c>
      <c r="BN59" s="978">
        <v>2</v>
      </c>
      <c r="BO59" s="978">
        <v>2</v>
      </c>
      <c r="BP59" s="979" t="s">
        <v>732</v>
      </c>
      <c r="BQ59" s="978">
        <v>34</v>
      </c>
      <c r="BR59" s="978">
        <v>22</v>
      </c>
      <c r="BS59" s="978">
        <v>12</v>
      </c>
      <c r="BT59" s="978">
        <v>62</v>
      </c>
      <c r="BU59" s="978">
        <v>37</v>
      </c>
      <c r="BV59" s="978">
        <v>25</v>
      </c>
      <c r="BW59" s="979" t="s">
        <v>732</v>
      </c>
      <c r="BX59" s="979" t="s">
        <v>732</v>
      </c>
      <c r="BY59" s="979" t="s">
        <v>732</v>
      </c>
      <c r="BZ59" s="979" t="s">
        <v>732</v>
      </c>
      <c r="CA59" s="979" t="s">
        <v>732</v>
      </c>
      <c r="CB59" s="979" t="s">
        <v>732</v>
      </c>
      <c r="CC59" s="978">
        <v>153</v>
      </c>
      <c r="CD59" s="978">
        <v>109</v>
      </c>
      <c r="CE59" s="978">
        <v>44</v>
      </c>
      <c r="CF59" s="978">
        <v>9</v>
      </c>
      <c r="CG59" s="978">
        <v>6</v>
      </c>
      <c r="CH59" s="978">
        <v>3</v>
      </c>
      <c r="CI59" s="978">
        <v>41</v>
      </c>
      <c r="CJ59" s="978">
        <v>30</v>
      </c>
      <c r="CK59" s="978">
        <v>11</v>
      </c>
      <c r="CL59" s="978">
        <v>19</v>
      </c>
      <c r="CM59" s="978">
        <v>10</v>
      </c>
      <c r="CN59" s="978">
        <v>9</v>
      </c>
      <c r="CO59" s="978">
        <v>44</v>
      </c>
      <c r="CP59" s="978">
        <v>34</v>
      </c>
      <c r="CQ59" s="978">
        <v>10</v>
      </c>
      <c r="CR59" s="978">
        <v>63</v>
      </c>
      <c r="CS59" s="978">
        <v>42</v>
      </c>
      <c r="CT59" s="978">
        <v>21</v>
      </c>
      <c r="CU59" s="978">
        <v>91</v>
      </c>
      <c r="CV59" s="978">
        <v>51</v>
      </c>
      <c r="CW59" s="978">
        <v>40</v>
      </c>
      <c r="CX59" s="978">
        <v>27</v>
      </c>
      <c r="CY59" s="978">
        <v>18</v>
      </c>
      <c r="CZ59" s="978">
        <v>9</v>
      </c>
      <c r="DA59" s="978">
        <v>632</v>
      </c>
      <c r="DB59" s="978">
        <v>375</v>
      </c>
      <c r="DC59" s="978">
        <v>257</v>
      </c>
      <c r="DD59" s="978">
        <v>35</v>
      </c>
      <c r="DE59" s="978">
        <v>25</v>
      </c>
      <c r="DF59" s="978">
        <v>10</v>
      </c>
      <c r="DG59" s="978">
        <v>52</v>
      </c>
      <c r="DH59" s="978">
        <v>33</v>
      </c>
      <c r="DI59" s="978">
        <v>19</v>
      </c>
      <c r="DJ59" s="978">
        <v>103</v>
      </c>
      <c r="DK59" s="978">
        <v>70</v>
      </c>
      <c r="DL59" s="978">
        <v>33</v>
      </c>
      <c r="DM59" s="978">
        <v>207</v>
      </c>
      <c r="DN59" s="978">
        <v>112</v>
      </c>
      <c r="DO59" s="978">
        <v>95</v>
      </c>
      <c r="DP59" s="978">
        <v>10</v>
      </c>
      <c r="DQ59" s="978">
        <v>7</v>
      </c>
      <c r="DR59" s="978">
        <v>3</v>
      </c>
      <c r="DS59" s="978">
        <v>7</v>
      </c>
      <c r="DT59" s="978">
        <v>6</v>
      </c>
      <c r="DU59" s="978">
        <v>1</v>
      </c>
      <c r="DV59" s="978">
        <v>3</v>
      </c>
      <c r="DW59" s="978">
        <v>2</v>
      </c>
      <c r="DX59" s="978">
        <v>1</v>
      </c>
      <c r="DY59" s="978">
        <v>238</v>
      </c>
      <c r="DZ59" s="978">
        <v>141</v>
      </c>
      <c r="EA59" s="978">
        <v>97</v>
      </c>
      <c r="EB59" s="978">
        <v>47</v>
      </c>
      <c r="EC59" s="978">
        <v>38</v>
      </c>
      <c r="ED59" s="978">
        <v>9</v>
      </c>
      <c r="EE59" s="978">
        <v>1</v>
      </c>
      <c r="EF59" s="978">
        <v>1</v>
      </c>
      <c r="EG59" s="979" t="s">
        <v>732</v>
      </c>
      <c r="EH59" s="978">
        <v>1</v>
      </c>
      <c r="EI59" s="978">
        <v>1</v>
      </c>
      <c r="EJ59" s="979" t="s">
        <v>732</v>
      </c>
      <c r="EK59" s="978">
        <v>9</v>
      </c>
      <c r="EL59" s="978">
        <v>5</v>
      </c>
      <c r="EM59" s="978">
        <v>4</v>
      </c>
      <c r="EN59" s="978">
        <v>5</v>
      </c>
      <c r="EO59" s="978">
        <v>4</v>
      </c>
      <c r="EP59" s="978">
        <v>1</v>
      </c>
      <c r="EQ59" s="978">
        <v>38</v>
      </c>
      <c r="ER59" s="978">
        <v>26</v>
      </c>
      <c r="ES59" s="978">
        <v>12</v>
      </c>
      <c r="ET59" s="978">
        <v>66</v>
      </c>
      <c r="EU59" s="978">
        <v>40</v>
      </c>
      <c r="EV59" s="978">
        <v>26</v>
      </c>
      <c r="EW59" s="978">
        <v>1</v>
      </c>
      <c r="EX59" s="979" t="s">
        <v>732</v>
      </c>
      <c r="EY59" s="978">
        <v>1</v>
      </c>
      <c r="EZ59" s="978">
        <v>145</v>
      </c>
      <c r="FA59" s="978">
        <v>97</v>
      </c>
      <c r="FB59" s="978">
        <v>48</v>
      </c>
      <c r="FC59" s="978">
        <v>19</v>
      </c>
      <c r="FD59" s="978">
        <v>13</v>
      </c>
      <c r="FE59" s="978">
        <v>6</v>
      </c>
      <c r="FF59" s="978">
        <v>32</v>
      </c>
      <c r="FG59" s="978">
        <v>22</v>
      </c>
      <c r="FH59" s="978">
        <v>10</v>
      </c>
      <c r="FI59" s="978">
        <v>12</v>
      </c>
      <c r="FJ59" s="978">
        <v>11</v>
      </c>
      <c r="FK59" s="978">
        <v>1</v>
      </c>
      <c r="FL59" s="978">
        <v>65</v>
      </c>
      <c r="FM59" s="978">
        <v>47</v>
      </c>
      <c r="FN59" s="978">
        <v>18</v>
      </c>
      <c r="FO59" s="978">
        <v>65</v>
      </c>
      <c r="FP59" s="978">
        <v>44</v>
      </c>
      <c r="FQ59" s="978">
        <v>21</v>
      </c>
      <c r="FR59" s="978">
        <v>95</v>
      </c>
      <c r="FS59" s="978">
        <v>48</v>
      </c>
      <c r="FT59" s="978">
        <v>47</v>
      </c>
      <c r="FU59" s="978">
        <v>32</v>
      </c>
      <c r="FV59" s="978">
        <v>21</v>
      </c>
      <c r="FW59" s="978">
        <v>11</v>
      </c>
      <c r="FX59" s="978">
        <v>645</v>
      </c>
      <c r="FY59" s="978">
        <v>384</v>
      </c>
      <c r="FZ59" s="978">
        <v>261</v>
      </c>
      <c r="GA59" s="978">
        <v>40</v>
      </c>
      <c r="GB59" s="978">
        <v>29</v>
      </c>
      <c r="GC59" s="978">
        <v>11</v>
      </c>
      <c r="GD59" s="978">
        <v>53</v>
      </c>
      <c r="GE59" s="978">
        <v>36</v>
      </c>
      <c r="GF59" s="978">
        <v>17</v>
      </c>
      <c r="GG59" s="978">
        <v>100</v>
      </c>
      <c r="GH59" s="978">
        <v>68</v>
      </c>
      <c r="GI59" s="978">
        <v>32</v>
      </c>
      <c r="GJ59" s="978">
        <v>187</v>
      </c>
      <c r="GK59" s="978">
        <v>105</v>
      </c>
      <c r="GL59" s="978">
        <v>82</v>
      </c>
      <c r="GM59" s="978">
        <v>9</v>
      </c>
      <c r="GN59" s="978">
        <v>6</v>
      </c>
      <c r="GO59" s="978">
        <v>3</v>
      </c>
      <c r="GP59" s="978">
        <v>2</v>
      </c>
      <c r="GQ59" s="978">
        <v>1</v>
      </c>
      <c r="GR59" s="978">
        <v>1</v>
      </c>
      <c r="GS59" s="978">
        <v>6</v>
      </c>
      <c r="GT59" s="978">
        <v>5</v>
      </c>
      <c r="GU59" s="978">
        <v>1</v>
      </c>
      <c r="GV59" s="978">
        <v>242</v>
      </c>
      <c r="GW59" s="978">
        <v>174</v>
      </c>
      <c r="GX59" s="978">
        <v>68</v>
      </c>
      <c r="GY59" s="978">
        <v>69</v>
      </c>
      <c r="GZ59" s="978">
        <v>51</v>
      </c>
      <c r="HA59" s="978">
        <v>18</v>
      </c>
      <c r="HB59" s="978">
        <v>5</v>
      </c>
      <c r="HC59" s="978">
        <v>4</v>
      </c>
      <c r="HD59" s="978">
        <v>1</v>
      </c>
      <c r="HE59" s="979" t="s">
        <v>732</v>
      </c>
      <c r="HF59" s="979" t="s">
        <v>732</v>
      </c>
      <c r="HG59" s="979" t="s">
        <v>732</v>
      </c>
      <c r="HH59" s="978">
        <v>4</v>
      </c>
      <c r="HI59" s="978">
        <v>4</v>
      </c>
      <c r="HJ59" s="979" t="s">
        <v>732</v>
      </c>
      <c r="HK59" s="978">
        <v>5</v>
      </c>
      <c r="HL59" s="978">
        <v>3</v>
      </c>
      <c r="HM59" s="978">
        <v>2</v>
      </c>
      <c r="HN59" s="978">
        <v>48</v>
      </c>
      <c r="HO59" s="978">
        <v>36</v>
      </c>
      <c r="HP59" s="978">
        <v>12</v>
      </c>
      <c r="HQ59" s="978">
        <v>52</v>
      </c>
      <c r="HR59" s="978">
        <v>32</v>
      </c>
      <c r="HS59" s="978">
        <v>20</v>
      </c>
      <c r="HT59" s="978">
        <v>1</v>
      </c>
      <c r="HU59" s="979" t="s">
        <v>732</v>
      </c>
      <c r="HV59" s="978">
        <v>1</v>
      </c>
      <c r="HW59" s="979" t="s">
        <v>732</v>
      </c>
      <c r="HX59" s="979" t="s">
        <v>732</v>
      </c>
      <c r="HY59" s="978">
        <v>101</v>
      </c>
      <c r="HZ59" s="978">
        <v>60</v>
      </c>
      <c r="IA59" s="978">
        <v>41</v>
      </c>
      <c r="IB59" s="978">
        <v>18</v>
      </c>
      <c r="IC59" s="978">
        <v>14</v>
      </c>
      <c r="ID59" s="978">
        <v>4</v>
      </c>
      <c r="IE59" s="978">
        <v>30</v>
      </c>
      <c r="IF59" s="978">
        <v>15</v>
      </c>
      <c r="IG59" s="978">
        <v>15</v>
      </c>
      <c r="IH59" s="978">
        <v>13</v>
      </c>
      <c r="II59" s="978">
        <v>6</v>
      </c>
      <c r="IJ59" s="978">
        <v>7</v>
      </c>
      <c r="IK59" s="978">
        <v>48</v>
      </c>
      <c r="IL59" s="978">
        <v>36</v>
      </c>
      <c r="IM59" s="978">
        <v>12</v>
      </c>
      <c r="IN59" s="978">
        <v>57</v>
      </c>
      <c r="IO59" s="978">
        <v>44</v>
      </c>
      <c r="IP59" s="978">
        <v>13</v>
      </c>
      <c r="IQ59" s="978">
        <v>112</v>
      </c>
      <c r="IR59" s="978">
        <v>63</v>
      </c>
      <c r="IS59" s="978">
        <v>49</v>
      </c>
      <c r="IT59" s="978">
        <v>30</v>
      </c>
      <c r="IU59" s="978">
        <v>20</v>
      </c>
      <c r="IV59" s="978">
        <v>10</v>
      </c>
      <c r="IW59" s="978">
        <v>773</v>
      </c>
      <c r="IX59" s="978">
        <v>454</v>
      </c>
      <c r="IY59" s="978">
        <v>319</v>
      </c>
      <c r="IZ59" s="978">
        <v>32</v>
      </c>
      <c r="JA59" s="978">
        <v>17</v>
      </c>
      <c r="JB59" s="978">
        <v>15</v>
      </c>
      <c r="JC59" s="978">
        <v>47</v>
      </c>
      <c r="JD59" s="978">
        <v>22</v>
      </c>
      <c r="JE59" s="978">
        <v>25</v>
      </c>
      <c r="JF59" s="978">
        <v>99</v>
      </c>
      <c r="JG59" s="978">
        <v>61</v>
      </c>
      <c r="JH59" s="978">
        <v>38</v>
      </c>
      <c r="JI59" s="978">
        <v>183</v>
      </c>
      <c r="JJ59" s="978">
        <v>97</v>
      </c>
      <c r="JK59" s="978">
        <v>86</v>
      </c>
      <c r="JL59" s="978">
        <v>8</v>
      </c>
      <c r="JM59" s="978">
        <v>6</v>
      </c>
      <c r="JN59" s="978">
        <v>2</v>
      </c>
      <c r="JO59" s="978">
        <v>7</v>
      </c>
      <c r="JP59" s="978">
        <v>5</v>
      </c>
      <c r="JQ59" s="978">
        <v>2</v>
      </c>
      <c r="JR59" s="978">
        <v>3</v>
      </c>
      <c r="JS59" s="978">
        <v>3</v>
      </c>
      <c r="JT59" s="979" t="s">
        <v>732</v>
      </c>
      <c r="JU59" s="978">
        <v>246</v>
      </c>
      <c r="JV59" s="978">
        <v>170</v>
      </c>
      <c r="JW59" s="978">
        <v>76</v>
      </c>
      <c r="JX59" s="978">
        <v>57</v>
      </c>
      <c r="JY59" s="978">
        <v>40</v>
      </c>
      <c r="JZ59" s="978">
        <v>17</v>
      </c>
      <c r="KA59" s="978">
        <v>10</v>
      </c>
      <c r="KB59" s="978">
        <v>7</v>
      </c>
      <c r="KC59" s="978">
        <v>3</v>
      </c>
      <c r="KD59" s="979" t="s">
        <v>732</v>
      </c>
      <c r="KE59" s="979" t="s">
        <v>732</v>
      </c>
      <c r="KF59" s="979" t="s">
        <v>732</v>
      </c>
      <c r="KG59" s="978">
        <v>5</v>
      </c>
      <c r="KH59" s="978">
        <v>5</v>
      </c>
      <c r="KI59" s="979" t="s">
        <v>732</v>
      </c>
      <c r="KJ59" s="978">
        <v>2</v>
      </c>
      <c r="KK59" s="978">
        <v>2</v>
      </c>
      <c r="KL59" s="979" t="s">
        <v>732</v>
      </c>
      <c r="KM59" s="978">
        <v>47</v>
      </c>
      <c r="KN59" s="978">
        <v>26</v>
      </c>
      <c r="KO59" s="978">
        <v>21</v>
      </c>
      <c r="KP59" s="978">
        <v>68</v>
      </c>
      <c r="KQ59" s="978">
        <v>47</v>
      </c>
      <c r="KR59" s="978">
        <v>21</v>
      </c>
      <c r="KS59" s="979" t="s">
        <v>732</v>
      </c>
      <c r="KT59" s="979" t="s">
        <v>732</v>
      </c>
      <c r="KU59" s="979" t="s">
        <v>732</v>
      </c>
      <c r="KV59" s="978">
        <v>1</v>
      </c>
      <c r="KW59" s="979" t="s">
        <v>732</v>
      </c>
      <c r="KX59" s="978">
        <v>1</v>
      </c>
      <c r="KY59" s="978">
        <v>119</v>
      </c>
      <c r="KZ59" s="978">
        <v>81</v>
      </c>
      <c r="LA59" s="978">
        <v>38</v>
      </c>
      <c r="LB59" s="978">
        <v>14</v>
      </c>
      <c r="LC59" s="978">
        <v>11</v>
      </c>
      <c r="LD59" s="978">
        <v>3</v>
      </c>
      <c r="LE59" s="978">
        <v>36</v>
      </c>
      <c r="LF59" s="978">
        <v>22</v>
      </c>
      <c r="LG59" s="978">
        <v>14</v>
      </c>
      <c r="LH59" s="978">
        <v>11</v>
      </c>
      <c r="LI59" s="978">
        <v>7</v>
      </c>
      <c r="LJ59" s="978">
        <v>4</v>
      </c>
      <c r="LK59" s="978">
        <v>38</v>
      </c>
      <c r="LL59" s="978">
        <v>25</v>
      </c>
      <c r="LM59" s="978">
        <v>13</v>
      </c>
      <c r="LN59" s="978">
        <v>46</v>
      </c>
      <c r="LO59" s="978">
        <v>35</v>
      </c>
      <c r="LP59" s="978">
        <v>11</v>
      </c>
      <c r="LQ59" s="978">
        <v>138</v>
      </c>
      <c r="LR59" s="978">
        <v>83</v>
      </c>
      <c r="LS59" s="978">
        <v>55</v>
      </c>
      <c r="LT59" s="978">
        <v>25</v>
      </c>
      <c r="LU59" s="978">
        <v>19</v>
      </c>
      <c r="LV59" s="978">
        <v>6</v>
      </c>
      <c r="LW59" s="978">
        <v>776</v>
      </c>
      <c r="LX59" s="978">
        <v>435</v>
      </c>
      <c r="LY59" s="978">
        <v>341</v>
      </c>
      <c r="LZ59" s="978">
        <v>42</v>
      </c>
      <c r="MA59" s="978">
        <v>26</v>
      </c>
      <c r="MB59" s="978">
        <v>16</v>
      </c>
      <c r="MC59" s="978">
        <v>56</v>
      </c>
      <c r="MD59" s="978">
        <v>33</v>
      </c>
      <c r="ME59" s="978">
        <v>23</v>
      </c>
      <c r="MF59" s="978">
        <v>134</v>
      </c>
      <c r="MG59" s="978">
        <v>82</v>
      </c>
      <c r="MH59" s="978">
        <v>52</v>
      </c>
      <c r="MI59" s="978">
        <v>240</v>
      </c>
      <c r="MJ59" s="978">
        <v>119</v>
      </c>
      <c r="MK59" s="978">
        <v>121</v>
      </c>
      <c r="ML59" s="978">
        <v>8</v>
      </c>
      <c r="MM59" s="978">
        <v>5</v>
      </c>
      <c r="MN59" s="978">
        <v>3</v>
      </c>
      <c r="MO59" s="978">
        <v>6</v>
      </c>
      <c r="MP59" s="978">
        <v>5</v>
      </c>
      <c r="MQ59" s="978">
        <v>1</v>
      </c>
      <c r="MR59" s="978">
        <v>6</v>
      </c>
      <c r="MS59" s="978">
        <v>4</v>
      </c>
      <c r="MT59" s="978">
        <v>2</v>
      </c>
      <c r="MU59" s="978">
        <v>264</v>
      </c>
      <c r="MV59" s="978">
        <v>167</v>
      </c>
      <c r="MW59" s="978">
        <v>97</v>
      </c>
      <c r="MX59" s="978">
        <v>54</v>
      </c>
      <c r="MY59" s="978">
        <v>40</v>
      </c>
      <c r="MZ59" s="978">
        <v>14</v>
      </c>
      <c r="NA59" s="978">
        <v>3</v>
      </c>
      <c r="NB59" s="978">
        <v>1</v>
      </c>
      <c r="NC59" s="978">
        <v>2</v>
      </c>
      <c r="ND59" s="978">
        <v>1</v>
      </c>
      <c r="NE59" s="979" t="s">
        <v>732</v>
      </c>
      <c r="NF59" s="978">
        <v>1</v>
      </c>
      <c r="NG59" s="978">
        <v>6</v>
      </c>
      <c r="NH59" s="978">
        <v>3</v>
      </c>
      <c r="NI59" s="978">
        <v>3</v>
      </c>
      <c r="NJ59" s="978">
        <v>3</v>
      </c>
      <c r="NK59" s="978">
        <v>1</v>
      </c>
      <c r="NL59" s="978">
        <v>2</v>
      </c>
      <c r="NM59" s="978">
        <v>48</v>
      </c>
      <c r="NN59" s="978">
        <v>32</v>
      </c>
      <c r="NO59" s="978">
        <v>16</v>
      </c>
      <c r="NP59" s="978">
        <v>87</v>
      </c>
      <c r="NQ59" s="978">
        <v>50</v>
      </c>
      <c r="NR59" s="978">
        <v>37</v>
      </c>
      <c r="NS59" s="979" t="s">
        <v>732</v>
      </c>
      <c r="NT59" s="979" t="s">
        <v>732</v>
      </c>
      <c r="NU59" s="979" t="s">
        <v>732</v>
      </c>
      <c r="NV59" s="979" t="s">
        <v>732</v>
      </c>
      <c r="NW59" s="979" t="s">
        <v>732</v>
      </c>
      <c r="NX59" s="979" t="s">
        <v>732</v>
      </c>
      <c r="NY59" s="978">
        <v>106</v>
      </c>
      <c r="NZ59" s="978">
        <v>68</v>
      </c>
      <c r="OA59" s="978">
        <v>38</v>
      </c>
      <c r="OB59" s="978">
        <v>14</v>
      </c>
      <c r="OC59" s="978">
        <v>12</v>
      </c>
      <c r="OD59" s="978">
        <v>2</v>
      </c>
      <c r="OE59" s="978">
        <v>36</v>
      </c>
      <c r="OF59" s="978">
        <v>21</v>
      </c>
      <c r="OG59" s="978">
        <v>15</v>
      </c>
      <c r="OH59" s="978">
        <v>17</v>
      </c>
      <c r="OI59" s="978">
        <v>9</v>
      </c>
      <c r="OJ59" s="978">
        <v>8</v>
      </c>
      <c r="OK59" s="978">
        <v>54</v>
      </c>
      <c r="OL59" s="978">
        <v>40</v>
      </c>
      <c r="OM59" s="978">
        <v>14</v>
      </c>
      <c r="ON59" s="978">
        <v>44</v>
      </c>
      <c r="OO59" s="978">
        <v>34</v>
      </c>
      <c r="OP59" s="978">
        <v>10</v>
      </c>
      <c r="OQ59" s="978">
        <v>128</v>
      </c>
      <c r="OR59" s="978">
        <v>77</v>
      </c>
      <c r="OS59" s="978">
        <v>51</v>
      </c>
      <c r="OT59" s="978">
        <v>32</v>
      </c>
      <c r="OU59" s="978">
        <v>18</v>
      </c>
      <c r="OV59" s="978">
        <v>14</v>
      </c>
      <c r="OW59" s="978">
        <v>733</v>
      </c>
      <c r="OX59" s="978">
        <v>405</v>
      </c>
      <c r="OY59" s="978">
        <v>328</v>
      </c>
      <c r="OZ59" s="978">
        <v>34</v>
      </c>
      <c r="PA59" s="978">
        <v>21</v>
      </c>
      <c r="PB59" s="978">
        <v>13</v>
      </c>
      <c r="PC59" s="978">
        <v>46</v>
      </c>
      <c r="PD59" s="978">
        <v>31</v>
      </c>
      <c r="PE59" s="978">
        <v>15</v>
      </c>
      <c r="PF59" s="978">
        <v>125</v>
      </c>
      <c r="PG59" s="978">
        <v>74</v>
      </c>
      <c r="PH59" s="978">
        <v>51</v>
      </c>
      <c r="PI59" s="978">
        <v>200</v>
      </c>
      <c r="PJ59" s="978">
        <v>93</v>
      </c>
      <c r="PK59" s="978">
        <v>107</v>
      </c>
      <c r="PL59" s="978">
        <v>7</v>
      </c>
      <c r="PM59" s="978">
        <v>5</v>
      </c>
      <c r="PN59" s="978">
        <v>2</v>
      </c>
      <c r="PO59" s="978">
        <v>2</v>
      </c>
      <c r="PP59" s="978">
        <v>2</v>
      </c>
      <c r="PQ59" s="979" t="s">
        <v>732</v>
      </c>
      <c r="PR59" s="978">
        <v>6</v>
      </c>
      <c r="PS59" s="978">
        <v>4</v>
      </c>
      <c r="PT59" s="978">
        <v>2</v>
      </c>
      <c r="PU59" s="978">
        <v>279</v>
      </c>
      <c r="PV59" s="978">
        <v>167</v>
      </c>
      <c r="PW59" s="978">
        <v>112</v>
      </c>
      <c r="PX59" s="978">
        <v>37</v>
      </c>
      <c r="PY59" s="978">
        <v>28</v>
      </c>
      <c r="PZ59" s="978">
        <v>9</v>
      </c>
      <c r="QA59" s="978">
        <v>11</v>
      </c>
      <c r="QB59" s="978">
        <v>7</v>
      </c>
      <c r="QC59" s="978">
        <v>4</v>
      </c>
      <c r="QD59" s="979" t="s">
        <v>732</v>
      </c>
      <c r="QE59" s="979" t="s">
        <v>732</v>
      </c>
      <c r="QF59" s="979" t="s">
        <v>732</v>
      </c>
      <c r="QG59" s="978">
        <v>15</v>
      </c>
      <c r="QH59" s="978">
        <v>11</v>
      </c>
      <c r="QI59" s="978">
        <v>4</v>
      </c>
      <c r="QJ59" s="978">
        <v>3</v>
      </c>
      <c r="QK59" s="978">
        <v>3</v>
      </c>
      <c r="QL59" s="979" t="s">
        <v>732</v>
      </c>
      <c r="QM59" s="978">
        <v>46</v>
      </c>
      <c r="QN59" s="978">
        <v>26</v>
      </c>
      <c r="QO59" s="978">
        <v>20</v>
      </c>
      <c r="QP59" s="978">
        <v>58</v>
      </c>
      <c r="QQ59" s="978">
        <v>23</v>
      </c>
      <c r="QR59" s="978">
        <v>35</v>
      </c>
      <c r="QS59" s="979" t="s">
        <v>732</v>
      </c>
      <c r="QT59" s="979" t="s">
        <v>732</v>
      </c>
      <c r="QU59" s="979" t="s">
        <v>732</v>
      </c>
      <c r="QV59" s="979" t="s">
        <v>732</v>
      </c>
      <c r="QW59" s="979" t="s">
        <v>732</v>
      </c>
      <c r="QX59" s="978">
        <v>100</v>
      </c>
      <c r="QY59" s="978">
        <v>67</v>
      </c>
      <c r="QZ59" s="978">
        <v>33</v>
      </c>
      <c r="RA59" s="978">
        <v>20</v>
      </c>
      <c r="RB59" s="978">
        <v>11</v>
      </c>
      <c r="RC59" s="978">
        <v>9</v>
      </c>
      <c r="RD59" s="978">
        <v>21</v>
      </c>
      <c r="RE59" s="978">
        <v>17</v>
      </c>
      <c r="RF59" s="978">
        <v>4</v>
      </c>
      <c r="RG59" s="978">
        <v>10</v>
      </c>
      <c r="RH59" s="978">
        <v>7</v>
      </c>
      <c r="RI59" s="978">
        <v>3</v>
      </c>
      <c r="RJ59" s="978">
        <v>47</v>
      </c>
      <c r="RK59" s="978">
        <v>31</v>
      </c>
      <c r="RL59" s="978">
        <v>16</v>
      </c>
      <c r="RM59" s="978">
        <v>59</v>
      </c>
      <c r="RN59" s="978">
        <v>41</v>
      </c>
      <c r="RO59" s="978">
        <v>18</v>
      </c>
      <c r="RP59" s="978">
        <v>102</v>
      </c>
      <c r="RQ59" s="978">
        <v>61</v>
      </c>
      <c r="RR59" s="978">
        <v>41</v>
      </c>
      <c r="RS59" s="978">
        <v>24</v>
      </c>
      <c r="RT59" s="978">
        <v>16</v>
      </c>
      <c r="RU59" s="978">
        <v>8</v>
      </c>
      <c r="RV59" s="978">
        <v>809</v>
      </c>
      <c r="RW59" s="978">
        <v>441</v>
      </c>
      <c r="RX59" s="978">
        <v>368</v>
      </c>
      <c r="RY59" s="978">
        <v>45</v>
      </c>
      <c r="RZ59" s="978">
        <v>31</v>
      </c>
      <c r="SA59" s="978">
        <v>14</v>
      </c>
      <c r="SB59" s="978">
        <v>32</v>
      </c>
      <c r="SC59" s="978">
        <v>22</v>
      </c>
      <c r="SD59" s="978">
        <v>10</v>
      </c>
      <c r="SE59" s="978">
        <v>108</v>
      </c>
      <c r="SF59" s="978">
        <v>66</v>
      </c>
      <c r="SG59" s="978">
        <v>42</v>
      </c>
      <c r="SH59" s="978">
        <v>185</v>
      </c>
      <c r="SI59" s="978">
        <v>111</v>
      </c>
      <c r="SJ59" s="978">
        <v>74</v>
      </c>
      <c r="SK59" s="978">
        <v>16</v>
      </c>
      <c r="SL59" s="978">
        <v>12</v>
      </c>
      <c r="SM59" s="978">
        <v>4</v>
      </c>
      <c r="SN59" s="978">
        <v>5</v>
      </c>
      <c r="SO59" s="978">
        <v>4</v>
      </c>
      <c r="SP59" s="978">
        <v>1</v>
      </c>
      <c r="SQ59" s="978">
        <v>9</v>
      </c>
      <c r="SR59" s="978">
        <v>6</v>
      </c>
      <c r="SS59" s="978">
        <v>3</v>
      </c>
      <c r="ST59" s="978">
        <v>257</v>
      </c>
      <c r="SU59" s="978">
        <v>164</v>
      </c>
      <c r="SV59" s="978">
        <v>93</v>
      </c>
      <c r="SW59" s="978">
        <v>61</v>
      </c>
      <c r="SX59" s="978">
        <v>47</v>
      </c>
      <c r="SY59" s="978">
        <v>14</v>
      </c>
      <c r="SZ59" s="978">
        <v>2</v>
      </c>
      <c r="TA59" s="978">
        <v>1</v>
      </c>
      <c r="TB59" s="978">
        <v>1</v>
      </c>
      <c r="TC59" s="979" t="s">
        <v>732</v>
      </c>
      <c r="TD59" s="979" t="s">
        <v>732</v>
      </c>
      <c r="TE59" s="979" t="s">
        <v>732</v>
      </c>
      <c r="TF59" s="978">
        <v>2</v>
      </c>
      <c r="TG59" s="978">
        <v>2</v>
      </c>
      <c r="TH59" s="979" t="s">
        <v>732</v>
      </c>
      <c r="TI59" s="978">
        <v>4</v>
      </c>
      <c r="TJ59" s="978">
        <v>3</v>
      </c>
      <c r="TK59" s="978">
        <v>1</v>
      </c>
      <c r="TL59" s="978">
        <v>49</v>
      </c>
      <c r="TM59" s="978">
        <v>27</v>
      </c>
      <c r="TN59" s="978">
        <v>22</v>
      </c>
      <c r="TO59" s="978">
        <v>97</v>
      </c>
      <c r="TP59" s="978">
        <v>59</v>
      </c>
      <c r="TQ59" s="978">
        <v>38</v>
      </c>
      <c r="TR59" s="978">
        <v>1</v>
      </c>
      <c r="TS59" s="978">
        <v>1</v>
      </c>
      <c r="TT59" s="979" t="s">
        <v>732</v>
      </c>
      <c r="TU59" s="979" t="s">
        <v>732</v>
      </c>
      <c r="TV59" s="979" t="s">
        <v>732</v>
      </c>
      <c r="TW59" s="979" t="s">
        <v>732</v>
      </c>
      <c r="TX59" s="978">
        <v>129</v>
      </c>
      <c r="TY59" s="978">
        <v>92</v>
      </c>
      <c r="TZ59" s="978">
        <v>37</v>
      </c>
      <c r="UA59" s="978">
        <v>16</v>
      </c>
      <c r="UB59" s="978">
        <v>12</v>
      </c>
      <c r="UC59" s="978">
        <v>4</v>
      </c>
      <c r="UD59" s="978">
        <v>41</v>
      </c>
      <c r="UE59" s="978">
        <v>25</v>
      </c>
      <c r="UF59" s="978">
        <v>16</v>
      </c>
      <c r="UG59" s="978">
        <v>16</v>
      </c>
      <c r="UH59" s="978">
        <v>12</v>
      </c>
      <c r="UI59" s="978">
        <v>4</v>
      </c>
      <c r="UJ59" s="978">
        <v>44</v>
      </c>
      <c r="UK59" s="978">
        <v>33</v>
      </c>
      <c r="UL59" s="978">
        <v>11</v>
      </c>
      <c r="UM59" s="978">
        <v>60</v>
      </c>
      <c r="UN59" s="978">
        <v>34</v>
      </c>
      <c r="UO59" s="978">
        <v>26</v>
      </c>
      <c r="UP59" s="978">
        <v>106</v>
      </c>
      <c r="UQ59" s="978">
        <v>63</v>
      </c>
      <c r="UR59" s="978">
        <v>43</v>
      </c>
      <c r="US59" s="978">
        <v>30</v>
      </c>
      <c r="UT59" s="978">
        <v>15</v>
      </c>
      <c r="UU59" s="978">
        <v>15</v>
      </c>
      <c r="UV59" s="978">
        <v>829</v>
      </c>
      <c r="UW59" s="978">
        <v>488</v>
      </c>
      <c r="UX59" s="978">
        <v>341</v>
      </c>
      <c r="UY59" s="978">
        <v>52</v>
      </c>
      <c r="UZ59" s="978">
        <v>34</v>
      </c>
      <c r="VA59" s="978">
        <v>18</v>
      </c>
      <c r="VB59" s="978">
        <v>55</v>
      </c>
      <c r="VC59" s="978">
        <v>38</v>
      </c>
      <c r="VD59" s="978">
        <v>17</v>
      </c>
      <c r="VE59" s="978">
        <v>99</v>
      </c>
      <c r="VF59" s="978">
        <v>54</v>
      </c>
      <c r="VG59" s="978">
        <v>45</v>
      </c>
      <c r="VH59" s="978">
        <v>270</v>
      </c>
      <c r="VI59" s="978">
        <v>161</v>
      </c>
      <c r="VJ59" s="978">
        <v>109</v>
      </c>
      <c r="VK59" s="978">
        <v>9</v>
      </c>
      <c r="VL59" s="978">
        <v>7</v>
      </c>
      <c r="VM59" s="978">
        <v>2</v>
      </c>
      <c r="VN59" s="978">
        <v>6</v>
      </c>
      <c r="VO59" s="978">
        <v>4</v>
      </c>
      <c r="VP59" s="978">
        <v>2</v>
      </c>
      <c r="VQ59" s="978">
        <v>5</v>
      </c>
      <c r="VR59" s="978">
        <v>4</v>
      </c>
      <c r="VS59" s="978">
        <v>1</v>
      </c>
      <c r="VT59" s="978">
        <v>283</v>
      </c>
      <c r="VU59" s="978">
        <v>179</v>
      </c>
      <c r="VV59" s="978">
        <v>104</v>
      </c>
      <c r="VW59" s="978">
        <v>62</v>
      </c>
      <c r="VX59" s="978">
        <v>45</v>
      </c>
      <c r="VY59" s="978">
        <v>17</v>
      </c>
      <c r="VZ59" s="978">
        <v>8</v>
      </c>
      <c r="WA59" s="978">
        <v>5</v>
      </c>
      <c r="WB59" s="978">
        <v>3</v>
      </c>
      <c r="WC59" s="978">
        <v>1</v>
      </c>
      <c r="WD59" s="979" t="s">
        <v>732</v>
      </c>
      <c r="WE59" s="978">
        <v>1</v>
      </c>
      <c r="WF59" s="978">
        <v>10</v>
      </c>
      <c r="WG59" s="978">
        <v>8</v>
      </c>
      <c r="WH59" s="978">
        <v>2</v>
      </c>
      <c r="WI59" s="978">
        <v>6</v>
      </c>
      <c r="WJ59" s="978">
        <v>3</v>
      </c>
      <c r="WK59" s="978">
        <v>3</v>
      </c>
      <c r="WL59" s="978">
        <v>55</v>
      </c>
      <c r="WM59" s="978">
        <v>35</v>
      </c>
      <c r="WN59" s="978">
        <v>20</v>
      </c>
      <c r="WO59" s="978">
        <v>79</v>
      </c>
      <c r="WP59" s="978">
        <v>41</v>
      </c>
      <c r="WQ59" s="978">
        <v>38</v>
      </c>
      <c r="WR59" s="978">
        <v>1</v>
      </c>
      <c r="WS59" s="978">
        <v>1</v>
      </c>
      <c r="WT59" s="979" t="s">
        <v>732</v>
      </c>
      <c r="WU59" s="978">
        <v>135</v>
      </c>
      <c r="WV59" s="978">
        <v>91</v>
      </c>
      <c r="WW59" s="978">
        <v>44</v>
      </c>
      <c r="WX59" s="978">
        <v>17</v>
      </c>
      <c r="WY59" s="978">
        <v>10</v>
      </c>
      <c r="WZ59" s="978">
        <v>7</v>
      </c>
      <c r="XA59" s="978">
        <v>43</v>
      </c>
      <c r="XB59" s="978">
        <v>29</v>
      </c>
      <c r="XC59" s="978">
        <v>14</v>
      </c>
      <c r="XD59" s="978">
        <v>14</v>
      </c>
      <c r="XE59" s="978">
        <v>8</v>
      </c>
      <c r="XF59" s="978">
        <v>6</v>
      </c>
      <c r="XG59" s="978">
        <v>44</v>
      </c>
      <c r="XH59" s="978">
        <v>32</v>
      </c>
      <c r="XI59" s="978">
        <v>12</v>
      </c>
      <c r="XJ59" s="978">
        <v>52</v>
      </c>
      <c r="XK59" s="978">
        <v>36</v>
      </c>
      <c r="XL59" s="978">
        <v>16</v>
      </c>
      <c r="XM59" s="978">
        <v>116</v>
      </c>
      <c r="XN59" s="978">
        <v>72</v>
      </c>
      <c r="XO59" s="978">
        <v>44</v>
      </c>
      <c r="XP59" s="978">
        <v>27</v>
      </c>
      <c r="XQ59" s="978">
        <v>22</v>
      </c>
      <c r="XR59" s="978">
        <v>5</v>
      </c>
      <c r="XS59" s="978">
        <v>872</v>
      </c>
      <c r="XT59" s="978">
        <v>489</v>
      </c>
      <c r="XU59" s="978">
        <v>383</v>
      </c>
      <c r="XV59" s="978">
        <v>42</v>
      </c>
      <c r="XW59" s="978">
        <v>28</v>
      </c>
      <c r="XX59" s="978">
        <v>14</v>
      </c>
      <c r="XY59" s="978">
        <v>51</v>
      </c>
      <c r="XZ59" s="978">
        <v>35</v>
      </c>
      <c r="YA59" s="978">
        <v>16</v>
      </c>
      <c r="YB59" s="978">
        <v>118</v>
      </c>
      <c r="YC59" s="978">
        <v>66</v>
      </c>
      <c r="YD59" s="978">
        <v>52</v>
      </c>
      <c r="YE59" s="978">
        <v>325</v>
      </c>
      <c r="YF59" s="978">
        <v>191</v>
      </c>
      <c r="YG59" s="978">
        <v>134</v>
      </c>
      <c r="YH59" s="978">
        <v>14</v>
      </c>
      <c r="YI59" s="978">
        <v>10</v>
      </c>
      <c r="YJ59" s="978">
        <v>4</v>
      </c>
      <c r="YK59" s="978">
        <v>10</v>
      </c>
      <c r="YL59" s="978">
        <v>7</v>
      </c>
      <c r="YM59" s="978">
        <v>3</v>
      </c>
      <c r="YN59" s="978">
        <v>4</v>
      </c>
      <c r="YO59" s="978">
        <v>3</v>
      </c>
      <c r="YP59" s="978">
        <v>1</v>
      </c>
      <c r="YQ59" s="978">
        <v>255</v>
      </c>
      <c r="YR59" s="978">
        <v>163</v>
      </c>
      <c r="YS59" s="978">
        <v>92</v>
      </c>
      <c r="YT59" s="978">
        <v>61</v>
      </c>
      <c r="YU59" s="978">
        <v>39</v>
      </c>
      <c r="YV59" s="978">
        <v>22</v>
      </c>
      <c r="YW59" s="978">
        <v>2</v>
      </c>
      <c r="YX59" s="978">
        <v>2</v>
      </c>
      <c r="YY59" s="979" t="s">
        <v>732</v>
      </c>
      <c r="YZ59" s="978">
        <v>4</v>
      </c>
      <c r="ZA59" s="978">
        <v>3</v>
      </c>
      <c r="ZB59" s="978">
        <v>1</v>
      </c>
      <c r="ZC59" s="978">
        <v>5</v>
      </c>
      <c r="ZD59" s="978">
        <v>2</v>
      </c>
      <c r="ZE59" s="978">
        <v>3</v>
      </c>
      <c r="ZF59" s="978">
        <v>4</v>
      </c>
      <c r="ZG59" s="978">
        <v>2</v>
      </c>
      <c r="ZH59" s="978">
        <v>2</v>
      </c>
      <c r="ZI59" s="978">
        <v>56</v>
      </c>
      <c r="ZJ59" s="978">
        <v>31</v>
      </c>
      <c r="ZK59" s="978">
        <v>25</v>
      </c>
      <c r="ZL59" s="978">
        <v>78</v>
      </c>
      <c r="ZM59" s="978">
        <v>43</v>
      </c>
      <c r="ZN59" s="978">
        <v>35</v>
      </c>
      <c r="ZO59" s="979" t="s">
        <v>732</v>
      </c>
      <c r="ZP59" s="979" t="s">
        <v>732</v>
      </c>
      <c r="ZQ59" s="979" t="s">
        <v>732</v>
      </c>
      <c r="ZR59" s="978">
        <v>143</v>
      </c>
      <c r="ZS59" s="978">
        <v>93</v>
      </c>
      <c r="ZT59" s="978">
        <v>50</v>
      </c>
      <c r="ZU59" s="978">
        <v>11</v>
      </c>
      <c r="ZV59" s="978">
        <v>8</v>
      </c>
      <c r="ZW59" s="978">
        <v>3</v>
      </c>
      <c r="ZX59" s="978">
        <v>40</v>
      </c>
      <c r="ZY59" s="978">
        <v>24</v>
      </c>
      <c r="ZZ59" s="978">
        <v>16</v>
      </c>
      <c r="AAA59" s="978">
        <v>20</v>
      </c>
      <c r="AAB59" s="978">
        <v>11</v>
      </c>
      <c r="AAC59" s="978">
        <v>9</v>
      </c>
      <c r="AAD59" s="978">
        <v>43</v>
      </c>
      <c r="AAE59" s="978">
        <v>33</v>
      </c>
      <c r="AAF59" s="978">
        <v>10</v>
      </c>
      <c r="AAG59" s="978">
        <v>68</v>
      </c>
      <c r="AAH59" s="978">
        <v>46</v>
      </c>
      <c r="AAI59" s="978">
        <v>22</v>
      </c>
      <c r="AAJ59" s="978">
        <v>128</v>
      </c>
      <c r="AAK59" s="978">
        <v>84</v>
      </c>
      <c r="AAL59" s="978">
        <v>44</v>
      </c>
      <c r="AAM59" s="978">
        <v>38</v>
      </c>
      <c r="AAN59" s="978">
        <v>20</v>
      </c>
      <c r="AAO59" s="978">
        <v>18</v>
      </c>
      <c r="AAP59" s="978">
        <v>810</v>
      </c>
      <c r="AAQ59" s="978">
        <v>480</v>
      </c>
      <c r="AAR59" s="978">
        <v>330</v>
      </c>
      <c r="AAS59" s="978">
        <v>43</v>
      </c>
      <c r="AAT59" s="978">
        <v>28</v>
      </c>
      <c r="AAU59" s="978">
        <v>15</v>
      </c>
      <c r="AAV59" s="978">
        <v>49</v>
      </c>
      <c r="AAW59" s="978">
        <v>25</v>
      </c>
      <c r="AAX59" s="978">
        <v>24</v>
      </c>
      <c r="AAY59" s="978">
        <v>129</v>
      </c>
      <c r="AAZ59" s="978">
        <v>68</v>
      </c>
      <c r="ABA59" s="978">
        <v>61</v>
      </c>
      <c r="ABB59" s="978">
        <v>287</v>
      </c>
      <c r="ABC59" s="978">
        <v>169</v>
      </c>
      <c r="ABD59" s="978">
        <v>118</v>
      </c>
      <c r="ABE59" s="978">
        <v>15</v>
      </c>
      <c r="ABF59" s="978">
        <v>11</v>
      </c>
      <c r="ABG59" s="978">
        <v>4</v>
      </c>
      <c r="ABH59" s="978">
        <v>7</v>
      </c>
      <c r="ABI59" s="978">
        <v>6</v>
      </c>
      <c r="ABJ59" s="978">
        <v>1</v>
      </c>
      <c r="ABK59" s="978">
        <v>6</v>
      </c>
      <c r="ABL59" s="978">
        <v>5</v>
      </c>
      <c r="ABM59" s="978">
        <v>1</v>
      </c>
      <c r="ABN59" s="978">
        <v>315</v>
      </c>
      <c r="ABO59" s="978">
        <v>195</v>
      </c>
      <c r="ABP59" s="978">
        <v>120</v>
      </c>
      <c r="ABQ59" s="978">
        <v>58</v>
      </c>
      <c r="ABR59" s="978">
        <v>43</v>
      </c>
      <c r="ABS59" s="978">
        <v>15</v>
      </c>
      <c r="ABT59" s="978">
        <v>12</v>
      </c>
      <c r="ABU59" s="978">
        <v>8</v>
      </c>
      <c r="ABV59" s="978">
        <v>4</v>
      </c>
      <c r="ABW59" s="978">
        <v>3</v>
      </c>
      <c r="ABX59" s="978">
        <v>2</v>
      </c>
      <c r="ABY59" s="978">
        <v>1</v>
      </c>
      <c r="ABZ59" s="978">
        <v>10</v>
      </c>
      <c r="ACA59" s="978">
        <v>6</v>
      </c>
      <c r="ACB59" s="978">
        <v>4</v>
      </c>
      <c r="ACC59" s="978">
        <v>6</v>
      </c>
      <c r="ACD59" s="978">
        <v>3</v>
      </c>
      <c r="ACE59" s="978">
        <v>3</v>
      </c>
      <c r="ACF59" s="978">
        <v>49</v>
      </c>
      <c r="ACG59" s="978">
        <v>35</v>
      </c>
      <c r="ACH59" s="978">
        <v>14</v>
      </c>
      <c r="ACI59" s="978">
        <v>84</v>
      </c>
      <c r="ACJ59" s="978">
        <v>47</v>
      </c>
      <c r="ACK59" s="978">
        <v>37</v>
      </c>
      <c r="ACL59" s="979" t="s">
        <v>732</v>
      </c>
      <c r="ACM59" s="979" t="s">
        <v>732</v>
      </c>
      <c r="ACN59" s="979" t="s">
        <v>732</v>
      </c>
      <c r="ACO59" s="979" t="s">
        <v>732</v>
      </c>
      <c r="ACP59" s="979" t="s">
        <v>732</v>
      </c>
      <c r="ACQ59" s="978">
        <v>146</v>
      </c>
      <c r="ACR59" s="978">
        <v>97</v>
      </c>
      <c r="ACS59" s="978">
        <v>49</v>
      </c>
      <c r="ACT59" s="978">
        <v>18</v>
      </c>
      <c r="ACU59" s="978">
        <v>11</v>
      </c>
      <c r="ACV59" s="978">
        <v>7</v>
      </c>
      <c r="ACW59" s="978">
        <v>48</v>
      </c>
      <c r="ACX59" s="978">
        <v>32</v>
      </c>
      <c r="ACY59" s="978">
        <v>16</v>
      </c>
      <c r="ACZ59" s="978">
        <v>22</v>
      </c>
      <c r="ADA59" s="978">
        <v>9</v>
      </c>
      <c r="ADB59" s="978">
        <v>13</v>
      </c>
      <c r="ADC59" s="978">
        <v>37</v>
      </c>
      <c r="ADD59" s="978">
        <v>28</v>
      </c>
      <c r="ADE59" s="978">
        <v>9</v>
      </c>
      <c r="ADF59" s="978">
        <v>41</v>
      </c>
      <c r="ADG59" s="978">
        <v>22</v>
      </c>
      <c r="ADH59" s="978">
        <v>19</v>
      </c>
      <c r="ADI59" s="978">
        <v>155</v>
      </c>
      <c r="ADJ59" s="978">
        <v>91</v>
      </c>
      <c r="ADK59" s="978">
        <v>64</v>
      </c>
      <c r="ADL59" s="978">
        <v>49</v>
      </c>
      <c r="ADM59" s="978">
        <v>31</v>
      </c>
      <c r="ADN59" s="978">
        <v>18</v>
      </c>
      <c r="ADO59" s="978">
        <v>779</v>
      </c>
      <c r="ADP59" s="978">
        <v>458</v>
      </c>
      <c r="ADQ59" s="978">
        <v>321</v>
      </c>
      <c r="ADR59" s="978">
        <v>49</v>
      </c>
      <c r="ADS59" s="978">
        <v>32</v>
      </c>
      <c r="ADT59" s="978">
        <v>17</v>
      </c>
      <c r="ADU59" s="978">
        <v>63</v>
      </c>
      <c r="ADV59" s="978">
        <v>47</v>
      </c>
      <c r="ADW59" s="978">
        <v>16</v>
      </c>
      <c r="ADX59" s="978">
        <v>117</v>
      </c>
      <c r="ADY59" s="978">
        <v>66</v>
      </c>
      <c r="ADZ59" s="978">
        <v>51</v>
      </c>
      <c r="AEA59" s="978">
        <v>312</v>
      </c>
      <c r="AEB59" s="978">
        <v>169</v>
      </c>
      <c r="AEC59" s="978">
        <v>143</v>
      </c>
      <c r="AED59" s="978">
        <v>12</v>
      </c>
      <c r="AEE59" s="978">
        <v>10</v>
      </c>
      <c r="AEF59" s="978">
        <v>2</v>
      </c>
      <c r="AEG59" s="978">
        <v>7</v>
      </c>
      <c r="AEH59" s="978">
        <v>7</v>
      </c>
      <c r="AEI59" s="979" t="s">
        <v>732</v>
      </c>
      <c r="AEJ59" s="978">
        <v>6</v>
      </c>
      <c r="AEK59" s="978">
        <v>5</v>
      </c>
      <c r="AEL59" s="978">
        <v>1</v>
      </c>
      <c r="AEM59" s="978">
        <v>293</v>
      </c>
      <c r="AEN59" s="978">
        <v>187</v>
      </c>
      <c r="AEO59" s="978">
        <v>106</v>
      </c>
      <c r="AEP59" s="978">
        <v>58</v>
      </c>
      <c r="AEQ59" s="978">
        <v>41</v>
      </c>
      <c r="AER59" s="978">
        <v>17</v>
      </c>
      <c r="AES59" s="978">
        <v>4</v>
      </c>
      <c r="AET59" s="978">
        <v>3</v>
      </c>
      <c r="AEU59" s="978">
        <v>1</v>
      </c>
      <c r="AEV59" s="978">
        <v>2</v>
      </c>
      <c r="AEW59" s="978">
        <v>1</v>
      </c>
      <c r="AEX59" s="978">
        <v>1</v>
      </c>
      <c r="AEY59" s="978">
        <v>10</v>
      </c>
      <c r="AEZ59" s="978">
        <v>10</v>
      </c>
      <c r="AFA59" s="979" t="s">
        <v>732</v>
      </c>
      <c r="AFB59" s="978">
        <v>7</v>
      </c>
      <c r="AFC59" s="978">
        <v>5</v>
      </c>
      <c r="AFD59" s="978">
        <v>2</v>
      </c>
      <c r="AFE59" s="978">
        <v>48</v>
      </c>
      <c r="AFF59" s="978">
        <v>27</v>
      </c>
      <c r="AFG59" s="1062">
        <v>21</v>
      </c>
      <c r="AFH59" s="978">
        <v>74</v>
      </c>
      <c r="AFI59" s="978">
        <v>46</v>
      </c>
      <c r="AFJ59" s="978">
        <v>28</v>
      </c>
      <c r="AFK59" s="978">
        <v>2</v>
      </c>
      <c r="AFL59" s="978">
        <v>2</v>
      </c>
      <c r="AFM59" s="980" t="s">
        <v>732</v>
      </c>
    </row>
    <row r="60" spans="2:845" ht="28.5">
      <c r="B60" s="976" t="s">
        <v>793</v>
      </c>
      <c r="C60" s="977">
        <v>8</v>
      </c>
      <c r="D60" s="978">
        <v>4</v>
      </c>
      <c r="E60" s="978">
        <v>4</v>
      </c>
      <c r="F60" s="979" t="s">
        <v>732</v>
      </c>
      <c r="G60" s="979" t="s">
        <v>732</v>
      </c>
      <c r="H60" s="979" t="s">
        <v>732</v>
      </c>
      <c r="I60" s="978">
        <v>2</v>
      </c>
      <c r="J60" s="978">
        <v>1</v>
      </c>
      <c r="K60" s="978">
        <v>1</v>
      </c>
      <c r="L60" s="978">
        <v>9</v>
      </c>
      <c r="M60" s="978">
        <v>1</v>
      </c>
      <c r="N60" s="978">
        <v>8</v>
      </c>
      <c r="O60" s="978">
        <v>10</v>
      </c>
      <c r="P60" s="978">
        <v>4</v>
      </c>
      <c r="Q60" s="978">
        <v>6</v>
      </c>
      <c r="R60" s="978">
        <v>4</v>
      </c>
      <c r="S60" s="978">
        <v>2</v>
      </c>
      <c r="T60" s="978">
        <v>2</v>
      </c>
      <c r="U60" s="978">
        <v>9</v>
      </c>
      <c r="V60" s="978">
        <v>5</v>
      </c>
      <c r="W60" s="978">
        <v>4</v>
      </c>
      <c r="X60" s="978">
        <v>1</v>
      </c>
      <c r="Y60" s="978">
        <v>1</v>
      </c>
      <c r="Z60" s="979" t="s">
        <v>732</v>
      </c>
      <c r="AA60" s="978">
        <v>47</v>
      </c>
      <c r="AB60" s="978">
        <v>15</v>
      </c>
      <c r="AC60" s="978">
        <v>32</v>
      </c>
      <c r="AD60" s="978">
        <v>9</v>
      </c>
      <c r="AE60" s="978">
        <v>2</v>
      </c>
      <c r="AF60" s="978">
        <v>7</v>
      </c>
      <c r="AG60" s="978">
        <v>5</v>
      </c>
      <c r="AH60" s="979" t="s">
        <v>732</v>
      </c>
      <c r="AI60" s="978">
        <v>5</v>
      </c>
      <c r="AJ60" s="978">
        <v>6</v>
      </c>
      <c r="AK60" s="978">
        <v>2</v>
      </c>
      <c r="AL60" s="978">
        <v>4</v>
      </c>
      <c r="AM60" s="978">
        <v>5</v>
      </c>
      <c r="AN60" s="978">
        <v>1</v>
      </c>
      <c r="AO60" s="978">
        <v>4</v>
      </c>
      <c r="AP60" s="978">
        <v>1</v>
      </c>
      <c r="AQ60" s="978">
        <v>1</v>
      </c>
      <c r="AR60" s="979" t="s">
        <v>732</v>
      </c>
      <c r="AS60" s="978">
        <v>1</v>
      </c>
      <c r="AT60" s="979" t="s">
        <v>732</v>
      </c>
      <c r="AU60" s="978">
        <v>1</v>
      </c>
      <c r="AV60" s="979" t="s">
        <v>732</v>
      </c>
      <c r="AW60" s="979" t="s">
        <v>732</v>
      </c>
      <c r="AX60" s="979" t="s">
        <v>732</v>
      </c>
      <c r="AY60" s="978">
        <v>51</v>
      </c>
      <c r="AZ60" s="978">
        <v>10</v>
      </c>
      <c r="BA60" s="978">
        <v>41</v>
      </c>
      <c r="BB60" s="978">
        <v>8</v>
      </c>
      <c r="BC60" s="978">
        <v>3</v>
      </c>
      <c r="BD60" s="978">
        <v>5</v>
      </c>
      <c r="BE60" s="978">
        <v>2</v>
      </c>
      <c r="BF60" s="979" t="s">
        <v>732</v>
      </c>
      <c r="BG60" s="978">
        <v>2</v>
      </c>
      <c r="BH60" s="978">
        <v>2</v>
      </c>
      <c r="BI60" s="979" t="s">
        <v>732</v>
      </c>
      <c r="BJ60" s="978">
        <v>2</v>
      </c>
      <c r="BK60" s="978">
        <v>1</v>
      </c>
      <c r="BL60" s="979" t="s">
        <v>732</v>
      </c>
      <c r="BM60" s="978">
        <v>1</v>
      </c>
      <c r="BN60" s="978">
        <v>1</v>
      </c>
      <c r="BO60" s="979" t="s">
        <v>732</v>
      </c>
      <c r="BP60" s="978">
        <v>1</v>
      </c>
      <c r="BQ60" s="978">
        <v>6</v>
      </c>
      <c r="BR60" s="978">
        <v>2</v>
      </c>
      <c r="BS60" s="978">
        <v>4</v>
      </c>
      <c r="BT60" s="978">
        <v>3</v>
      </c>
      <c r="BU60" s="978">
        <v>1</v>
      </c>
      <c r="BV60" s="978">
        <v>2</v>
      </c>
      <c r="BW60" s="979" t="s">
        <v>732</v>
      </c>
      <c r="BX60" s="979" t="s">
        <v>732</v>
      </c>
      <c r="BY60" s="979" t="s">
        <v>732</v>
      </c>
      <c r="BZ60" s="979" t="s">
        <v>732</v>
      </c>
      <c r="CA60" s="979" t="s">
        <v>732</v>
      </c>
      <c r="CB60" s="979" t="s">
        <v>732</v>
      </c>
      <c r="CC60" s="978">
        <v>15</v>
      </c>
      <c r="CD60" s="978">
        <v>4</v>
      </c>
      <c r="CE60" s="978">
        <v>11</v>
      </c>
      <c r="CF60" s="978">
        <v>2</v>
      </c>
      <c r="CG60" s="979" t="s">
        <v>732</v>
      </c>
      <c r="CH60" s="978">
        <v>2</v>
      </c>
      <c r="CI60" s="978">
        <v>3</v>
      </c>
      <c r="CJ60" s="979" t="s">
        <v>732</v>
      </c>
      <c r="CK60" s="978">
        <v>3</v>
      </c>
      <c r="CL60" s="978">
        <v>3</v>
      </c>
      <c r="CM60" s="979" t="s">
        <v>732</v>
      </c>
      <c r="CN60" s="978">
        <v>3</v>
      </c>
      <c r="CO60" s="978">
        <v>17</v>
      </c>
      <c r="CP60" s="978">
        <v>7</v>
      </c>
      <c r="CQ60" s="978">
        <v>10</v>
      </c>
      <c r="CR60" s="978">
        <v>1</v>
      </c>
      <c r="CS60" s="979" t="s">
        <v>732</v>
      </c>
      <c r="CT60" s="978">
        <v>1</v>
      </c>
      <c r="CU60" s="978">
        <v>12</v>
      </c>
      <c r="CV60" s="978">
        <v>5</v>
      </c>
      <c r="CW60" s="978">
        <v>7</v>
      </c>
      <c r="CX60" s="978">
        <v>2</v>
      </c>
      <c r="CY60" s="978">
        <v>2</v>
      </c>
      <c r="CZ60" s="979" t="s">
        <v>732</v>
      </c>
      <c r="DA60" s="978">
        <v>59</v>
      </c>
      <c r="DB60" s="978">
        <v>14</v>
      </c>
      <c r="DC60" s="978">
        <v>45</v>
      </c>
      <c r="DD60" s="978">
        <v>11</v>
      </c>
      <c r="DE60" s="978">
        <v>3</v>
      </c>
      <c r="DF60" s="978">
        <v>8</v>
      </c>
      <c r="DG60" s="978">
        <v>8</v>
      </c>
      <c r="DH60" s="978">
        <v>1</v>
      </c>
      <c r="DI60" s="978">
        <v>7</v>
      </c>
      <c r="DJ60" s="978">
        <v>13</v>
      </c>
      <c r="DK60" s="978">
        <v>5</v>
      </c>
      <c r="DL60" s="978">
        <v>8</v>
      </c>
      <c r="DM60" s="978">
        <v>18</v>
      </c>
      <c r="DN60" s="978">
        <v>5</v>
      </c>
      <c r="DO60" s="978">
        <v>13</v>
      </c>
      <c r="DP60" s="978">
        <v>2</v>
      </c>
      <c r="DQ60" s="978">
        <v>1</v>
      </c>
      <c r="DR60" s="978">
        <v>1</v>
      </c>
      <c r="DS60" s="978">
        <v>1</v>
      </c>
      <c r="DT60" s="979" t="s">
        <v>732</v>
      </c>
      <c r="DU60" s="978">
        <v>1</v>
      </c>
      <c r="DV60" s="978">
        <v>1</v>
      </c>
      <c r="DW60" s="979" t="s">
        <v>732</v>
      </c>
      <c r="DX60" s="978">
        <v>1</v>
      </c>
      <c r="DY60" s="978">
        <v>56</v>
      </c>
      <c r="DZ60" s="978">
        <v>11</v>
      </c>
      <c r="EA60" s="978">
        <v>45</v>
      </c>
      <c r="EB60" s="978">
        <v>16</v>
      </c>
      <c r="EC60" s="978">
        <v>4</v>
      </c>
      <c r="ED60" s="978">
        <v>12</v>
      </c>
      <c r="EE60" s="978">
        <v>1</v>
      </c>
      <c r="EF60" s="978">
        <v>1</v>
      </c>
      <c r="EG60" s="979" t="s">
        <v>732</v>
      </c>
      <c r="EH60" s="979" t="s">
        <v>732</v>
      </c>
      <c r="EI60" s="979" t="s">
        <v>732</v>
      </c>
      <c r="EJ60" s="979" t="s">
        <v>732</v>
      </c>
      <c r="EK60" s="978">
        <v>1</v>
      </c>
      <c r="EL60" s="978">
        <v>1</v>
      </c>
      <c r="EM60" s="979" t="s">
        <v>732</v>
      </c>
      <c r="EN60" s="979" t="s">
        <v>732</v>
      </c>
      <c r="EO60" s="979" t="s">
        <v>732</v>
      </c>
      <c r="EP60" s="979" t="s">
        <v>732</v>
      </c>
      <c r="EQ60" s="978">
        <v>6</v>
      </c>
      <c r="ER60" s="978">
        <v>5</v>
      </c>
      <c r="ES60" s="978">
        <v>1</v>
      </c>
      <c r="ET60" s="978">
        <v>7</v>
      </c>
      <c r="EU60" s="978">
        <v>4</v>
      </c>
      <c r="EV60" s="978">
        <v>3</v>
      </c>
      <c r="EW60" s="978">
        <v>1</v>
      </c>
      <c r="EX60" s="979" t="s">
        <v>732</v>
      </c>
      <c r="EY60" s="978">
        <v>1</v>
      </c>
      <c r="EZ60" s="978">
        <v>13</v>
      </c>
      <c r="FA60" s="978">
        <v>3</v>
      </c>
      <c r="FB60" s="978">
        <v>10</v>
      </c>
      <c r="FC60" s="978">
        <v>2</v>
      </c>
      <c r="FD60" s="979" t="s">
        <v>732</v>
      </c>
      <c r="FE60" s="978">
        <v>2</v>
      </c>
      <c r="FF60" s="978">
        <v>7</v>
      </c>
      <c r="FG60" s="978">
        <v>1</v>
      </c>
      <c r="FH60" s="978">
        <v>6</v>
      </c>
      <c r="FI60" s="978">
        <v>4</v>
      </c>
      <c r="FJ60" s="979" t="s">
        <v>732</v>
      </c>
      <c r="FK60" s="978">
        <v>4</v>
      </c>
      <c r="FL60" s="978">
        <v>15</v>
      </c>
      <c r="FM60" s="978">
        <v>5</v>
      </c>
      <c r="FN60" s="978">
        <v>10</v>
      </c>
      <c r="FO60" s="978">
        <v>2</v>
      </c>
      <c r="FP60" s="979" t="s">
        <v>732</v>
      </c>
      <c r="FQ60" s="978">
        <v>2</v>
      </c>
      <c r="FR60" s="978">
        <v>13</v>
      </c>
      <c r="FS60" s="978">
        <v>5</v>
      </c>
      <c r="FT60" s="978">
        <v>8</v>
      </c>
      <c r="FU60" s="978">
        <v>3</v>
      </c>
      <c r="FV60" s="979" t="s">
        <v>732</v>
      </c>
      <c r="FW60" s="978">
        <v>3</v>
      </c>
      <c r="FX60" s="978">
        <v>49</v>
      </c>
      <c r="FY60" s="978">
        <v>11</v>
      </c>
      <c r="FZ60" s="978">
        <v>38</v>
      </c>
      <c r="GA60" s="978">
        <v>12</v>
      </c>
      <c r="GB60" s="978">
        <v>3</v>
      </c>
      <c r="GC60" s="978">
        <v>9</v>
      </c>
      <c r="GD60" s="978">
        <v>9</v>
      </c>
      <c r="GE60" s="978">
        <v>3</v>
      </c>
      <c r="GF60" s="978">
        <v>6</v>
      </c>
      <c r="GG60" s="978">
        <v>14</v>
      </c>
      <c r="GH60" s="978">
        <v>3</v>
      </c>
      <c r="GI60" s="978">
        <v>11</v>
      </c>
      <c r="GJ60" s="978">
        <v>14</v>
      </c>
      <c r="GK60" s="978">
        <v>4</v>
      </c>
      <c r="GL60" s="978">
        <v>10</v>
      </c>
      <c r="GM60" s="978">
        <v>1</v>
      </c>
      <c r="GN60" s="979" t="s">
        <v>732</v>
      </c>
      <c r="GO60" s="978">
        <v>1</v>
      </c>
      <c r="GP60" s="978">
        <v>1</v>
      </c>
      <c r="GQ60" s="979" t="s">
        <v>732</v>
      </c>
      <c r="GR60" s="978">
        <v>1</v>
      </c>
      <c r="GS60" s="978">
        <v>2</v>
      </c>
      <c r="GT60" s="978">
        <v>2</v>
      </c>
      <c r="GU60" s="979" t="s">
        <v>732</v>
      </c>
      <c r="GV60" s="978">
        <v>68</v>
      </c>
      <c r="GW60" s="978">
        <v>15</v>
      </c>
      <c r="GX60" s="978">
        <v>53</v>
      </c>
      <c r="GY60" s="978">
        <v>13</v>
      </c>
      <c r="GZ60" s="978">
        <v>4</v>
      </c>
      <c r="HA60" s="978">
        <v>9</v>
      </c>
      <c r="HB60" s="979" t="s">
        <v>732</v>
      </c>
      <c r="HC60" s="979" t="s">
        <v>732</v>
      </c>
      <c r="HD60" s="979" t="s">
        <v>732</v>
      </c>
      <c r="HE60" s="979" t="s">
        <v>732</v>
      </c>
      <c r="HF60" s="979" t="s">
        <v>732</v>
      </c>
      <c r="HG60" s="979" t="s">
        <v>732</v>
      </c>
      <c r="HH60" s="978">
        <v>5</v>
      </c>
      <c r="HI60" s="978">
        <v>3</v>
      </c>
      <c r="HJ60" s="978">
        <v>2</v>
      </c>
      <c r="HK60" s="978">
        <v>3</v>
      </c>
      <c r="HL60" s="978">
        <v>1</v>
      </c>
      <c r="HM60" s="978">
        <v>2</v>
      </c>
      <c r="HN60" s="978">
        <v>10</v>
      </c>
      <c r="HO60" s="978">
        <v>3</v>
      </c>
      <c r="HP60" s="978">
        <v>7</v>
      </c>
      <c r="HQ60" s="978">
        <v>8</v>
      </c>
      <c r="HR60" s="978">
        <v>1</v>
      </c>
      <c r="HS60" s="978">
        <v>7</v>
      </c>
      <c r="HT60" s="979" t="s">
        <v>732</v>
      </c>
      <c r="HU60" s="979" t="s">
        <v>732</v>
      </c>
      <c r="HV60" s="979" t="s">
        <v>732</v>
      </c>
      <c r="HW60" s="979" t="s">
        <v>732</v>
      </c>
      <c r="HX60" s="979" t="s">
        <v>732</v>
      </c>
      <c r="HY60" s="978">
        <v>13</v>
      </c>
      <c r="HZ60" s="978">
        <v>2</v>
      </c>
      <c r="IA60" s="978">
        <v>11</v>
      </c>
      <c r="IB60" s="978">
        <v>6</v>
      </c>
      <c r="IC60" s="978">
        <v>1</v>
      </c>
      <c r="ID60" s="978">
        <v>5</v>
      </c>
      <c r="IE60" s="979" t="s">
        <v>732</v>
      </c>
      <c r="IF60" s="979" t="s">
        <v>732</v>
      </c>
      <c r="IG60" s="979" t="s">
        <v>732</v>
      </c>
      <c r="IH60" s="978">
        <v>8</v>
      </c>
      <c r="II60" s="978">
        <v>2</v>
      </c>
      <c r="IJ60" s="978">
        <v>6</v>
      </c>
      <c r="IK60" s="978">
        <v>15</v>
      </c>
      <c r="IL60" s="978">
        <v>6</v>
      </c>
      <c r="IM60" s="978">
        <v>9</v>
      </c>
      <c r="IN60" s="978">
        <v>2</v>
      </c>
      <c r="IO60" s="978">
        <v>1</v>
      </c>
      <c r="IP60" s="978">
        <v>1</v>
      </c>
      <c r="IQ60" s="978">
        <v>11</v>
      </c>
      <c r="IR60" s="978">
        <v>7</v>
      </c>
      <c r="IS60" s="978">
        <v>4</v>
      </c>
      <c r="IT60" s="978">
        <v>1</v>
      </c>
      <c r="IU60" s="978">
        <v>1</v>
      </c>
      <c r="IV60" s="979" t="s">
        <v>732</v>
      </c>
      <c r="IW60" s="978">
        <v>54</v>
      </c>
      <c r="IX60" s="978">
        <v>14</v>
      </c>
      <c r="IY60" s="978">
        <v>40</v>
      </c>
      <c r="IZ60" s="978">
        <v>9</v>
      </c>
      <c r="JA60" s="978">
        <v>3</v>
      </c>
      <c r="JB60" s="978">
        <v>6</v>
      </c>
      <c r="JC60" s="978">
        <v>8</v>
      </c>
      <c r="JD60" s="978">
        <v>3</v>
      </c>
      <c r="JE60" s="978">
        <v>5</v>
      </c>
      <c r="JF60" s="978">
        <v>10</v>
      </c>
      <c r="JG60" s="978">
        <v>3</v>
      </c>
      <c r="JH60" s="978">
        <v>7</v>
      </c>
      <c r="JI60" s="978">
        <v>12</v>
      </c>
      <c r="JJ60" s="978">
        <v>4</v>
      </c>
      <c r="JK60" s="978">
        <v>8</v>
      </c>
      <c r="JL60" s="979" t="s">
        <v>732</v>
      </c>
      <c r="JM60" s="979" t="s">
        <v>732</v>
      </c>
      <c r="JN60" s="979" t="s">
        <v>732</v>
      </c>
      <c r="JO60" s="978">
        <v>1</v>
      </c>
      <c r="JP60" s="979" t="s">
        <v>732</v>
      </c>
      <c r="JQ60" s="978">
        <v>1</v>
      </c>
      <c r="JR60" s="978">
        <v>2</v>
      </c>
      <c r="JS60" s="978">
        <v>1</v>
      </c>
      <c r="JT60" s="978">
        <v>1</v>
      </c>
      <c r="JU60" s="978">
        <v>66</v>
      </c>
      <c r="JV60" s="978">
        <v>13</v>
      </c>
      <c r="JW60" s="978">
        <v>53</v>
      </c>
      <c r="JX60" s="978">
        <v>14</v>
      </c>
      <c r="JY60" s="978">
        <v>1</v>
      </c>
      <c r="JZ60" s="978">
        <v>13</v>
      </c>
      <c r="KA60" s="978">
        <v>1</v>
      </c>
      <c r="KB60" s="979" t="s">
        <v>732</v>
      </c>
      <c r="KC60" s="978">
        <v>1</v>
      </c>
      <c r="KD60" s="979" t="s">
        <v>732</v>
      </c>
      <c r="KE60" s="979" t="s">
        <v>732</v>
      </c>
      <c r="KF60" s="979" t="s">
        <v>732</v>
      </c>
      <c r="KG60" s="979" t="s">
        <v>732</v>
      </c>
      <c r="KH60" s="979" t="s">
        <v>732</v>
      </c>
      <c r="KI60" s="979" t="s">
        <v>732</v>
      </c>
      <c r="KJ60" s="978">
        <v>2</v>
      </c>
      <c r="KK60" s="978">
        <v>1</v>
      </c>
      <c r="KL60" s="978">
        <v>1</v>
      </c>
      <c r="KM60" s="978">
        <v>5</v>
      </c>
      <c r="KN60" s="978">
        <v>2</v>
      </c>
      <c r="KO60" s="978">
        <v>3</v>
      </c>
      <c r="KP60" s="978">
        <v>5</v>
      </c>
      <c r="KQ60" s="978">
        <v>3</v>
      </c>
      <c r="KR60" s="978">
        <v>2</v>
      </c>
      <c r="KS60" s="979" t="s">
        <v>732</v>
      </c>
      <c r="KT60" s="979" t="s">
        <v>732</v>
      </c>
      <c r="KU60" s="979" t="s">
        <v>732</v>
      </c>
      <c r="KV60" s="979" t="s">
        <v>732</v>
      </c>
      <c r="KW60" s="979" t="s">
        <v>732</v>
      </c>
      <c r="KX60" s="979" t="s">
        <v>732</v>
      </c>
      <c r="KY60" s="978">
        <v>14</v>
      </c>
      <c r="KZ60" s="978">
        <v>5</v>
      </c>
      <c r="LA60" s="978">
        <v>9</v>
      </c>
      <c r="LB60" s="978">
        <v>5</v>
      </c>
      <c r="LC60" s="978">
        <v>2</v>
      </c>
      <c r="LD60" s="978">
        <v>3</v>
      </c>
      <c r="LE60" s="978">
        <v>5</v>
      </c>
      <c r="LF60" s="978">
        <v>1</v>
      </c>
      <c r="LG60" s="978">
        <v>4</v>
      </c>
      <c r="LH60" s="978">
        <v>1</v>
      </c>
      <c r="LI60" s="979" t="s">
        <v>732</v>
      </c>
      <c r="LJ60" s="978">
        <v>1</v>
      </c>
      <c r="LK60" s="978">
        <v>14</v>
      </c>
      <c r="LL60" s="978">
        <v>5</v>
      </c>
      <c r="LM60" s="978">
        <v>9</v>
      </c>
      <c r="LN60" s="978">
        <v>4</v>
      </c>
      <c r="LO60" s="978">
        <v>1</v>
      </c>
      <c r="LP60" s="978">
        <v>3</v>
      </c>
      <c r="LQ60" s="978">
        <v>10</v>
      </c>
      <c r="LR60" s="978">
        <v>6</v>
      </c>
      <c r="LS60" s="978">
        <v>4</v>
      </c>
      <c r="LT60" s="978">
        <v>2</v>
      </c>
      <c r="LU60" s="978">
        <v>1</v>
      </c>
      <c r="LV60" s="978">
        <v>1</v>
      </c>
      <c r="LW60" s="978">
        <v>57</v>
      </c>
      <c r="LX60" s="978">
        <v>13</v>
      </c>
      <c r="LY60" s="978">
        <v>44</v>
      </c>
      <c r="LZ60" s="978">
        <v>10</v>
      </c>
      <c r="MA60" s="978">
        <v>1</v>
      </c>
      <c r="MB60" s="978">
        <v>9</v>
      </c>
      <c r="MC60" s="978">
        <v>2</v>
      </c>
      <c r="MD60" s="979" t="s">
        <v>732</v>
      </c>
      <c r="ME60" s="978">
        <v>2</v>
      </c>
      <c r="MF60" s="978">
        <v>10</v>
      </c>
      <c r="MG60" s="978">
        <v>1</v>
      </c>
      <c r="MH60" s="978">
        <v>9</v>
      </c>
      <c r="MI60" s="978">
        <v>21</v>
      </c>
      <c r="MJ60" s="978">
        <v>10</v>
      </c>
      <c r="MK60" s="978">
        <v>11</v>
      </c>
      <c r="ML60" s="979" t="s">
        <v>732</v>
      </c>
      <c r="MM60" s="979" t="s">
        <v>732</v>
      </c>
      <c r="MN60" s="979" t="s">
        <v>732</v>
      </c>
      <c r="MO60" s="978">
        <v>1</v>
      </c>
      <c r="MP60" s="978">
        <v>1</v>
      </c>
      <c r="MQ60" s="979" t="s">
        <v>732</v>
      </c>
      <c r="MR60" s="978">
        <v>2</v>
      </c>
      <c r="MS60" s="979" t="s">
        <v>732</v>
      </c>
      <c r="MT60" s="978">
        <v>2</v>
      </c>
      <c r="MU60" s="978">
        <v>49</v>
      </c>
      <c r="MV60" s="978">
        <v>11</v>
      </c>
      <c r="MW60" s="978">
        <v>38</v>
      </c>
      <c r="MX60" s="978">
        <v>8</v>
      </c>
      <c r="MY60" s="978">
        <v>4</v>
      </c>
      <c r="MZ60" s="978">
        <v>4</v>
      </c>
      <c r="NA60" s="979" t="s">
        <v>732</v>
      </c>
      <c r="NB60" s="979" t="s">
        <v>732</v>
      </c>
      <c r="NC60" s="979" t="s">
        <v>732</v>
      </c>
      <c r="ND60" s="979" t="s">
        <v>732</v>
      </c>
      <c r="NE60" s="979" t="s">
        <v>732</v>
      </c>
      <c r="NF60" s="979" t="s">
        <v>732</v>
      </c>
      <c r="NG60" s="978">
        <v>2</v>
      </c>
      <c r="NH60" s="979" t="s">
        <v>732</v>
      </c>
      <c r="NI60" s="978">
        <v>2</v>
      </c>
      <c r="NJ60" s="978">
        <v>2</v>
      </c>
      <c r="NK60" s="979" t="s">
        <v>732</v>
      </c>
      <c r="NL60" s="978">
        <v>2</v>
      </c>
      <c r="NM60" s="978">
        <v>4</v>
      </c>
      <c r="NN60" s="979" t="s">
        <v>732</v>
      </c>
      <c r="NO60" s="978">
        <v>4</v>
      </c>
      <c r="NP60" s="978">
        <v>9</v>
      </c>
      <c r="NQ60" s="978">
        <v>3</v>
      </c>
      <c r="NR60" s="978">
        <v>6</v>
      </c>
      <c r="NS60" s="979" t="s">
        <v>732</v>
      </c>
      <c r="NT60" s="979" t="s">
        <v>732</v>
      </c>
      <c r="NU60" s="979" t="s">
        <v>732</v>
      </c>
      <c r="NV60" s="979" t="s">
        <v>732</v>
      </c>
      <c r="NW60" s="979" t="s">
        <v>732</v>
      </c>
      <c r="NX60" s="979" t="s">
        <v>732</v>
      </c>
      <c r="NY60" s="978">
        <v>18</v>
      </c>
      <c r="NZ60" s="978">
        <v>9</v>
      </c>
      <c r="OA60" s="978">
        <v>9</v>
      </c>
      <c r="OB60" s="978">
        <v>6</v>
      </c>
      <c r="OC60" s="978">
        <v>3</v>
      </c>
      <c r="OD60" s="978">
        <v>3</v>
      </c>
      <c r="OE60" s="978">
        <v>6</v>
      </c>
      <c r="OF60" s="978">
        <v>2</v>
      </c>
      <c r="OG60" s="978">
        <v>4</v>
      </c>
      <c r="OH60" s="978">
        <v>5</v>
      </c>
      <c r="OI60" s="978">
        <v>3</v>
      </c>
      <c r="OJ60" s="978">
        <v>2</v>
      </c>
      <c r="OK60" s="978">
        <v>13</v>
      </c>
      <c r="OL60" s="978">
        <v>5</v>
      </c>
      <c r="OM60" s="978">
        <v>8</v>
      </c>
      <c r="ON60" s="978">
        <v>2</v>
      </c>
      <c r="OO60" s="978">
        <v>1</v>
      </c>
      <c r="OP60" s="978">
        <v>1</v>
      </c>
      <c r="OQ60" s="978">
        <v>18</v>
      </c>
      <c r="OR60" s="978">
        <v>11</v>
      </c>
      <c r="OS60" s="978">
        <v>7</v>
      </c>
      <c r="OT60" s="978">
        <v>5</v>
      </c>
      <c r="OU60" s="978">
        <v>3</v>
      </c>
      <c r="OV60" s="978">
        <v>2</v>
      </c>
      <c r="OW60" s="978">
        <v>63</v>
      </c>
      <c r="OX60" s="978">
        <v>18</v>
      </c>
      <c r="OY60" s="978">
        <v>45</v>
      </c>
      <c r="OZ60" s="978">
        <v>12</v>
      </c>
      <c r="PA60" s="978">
        <v>7</v>
      </c>
      <c r="PB60" s="978">
        <v>5</v>
      </c>
      <c r="PC60" s="978">
        <v>15</v>
      </c>
      <c r="PD60" s="978">
        <v>4</v>
      </c>
      <c r="PE60" s="978">
        <v>11</v>
      </c>
      <c r="PF60" s="978">
        <v>16</v>
      </c>
      <c r="PG60" s="978">
        <v>5</v>
      </c>
      <c r="PH60" s="978">
        <v>11</v>
      </c>
      <c r="PI60" s="978">
        <v>18</v>
      </c>
      <c r="PJ60" s="978">
        <v>6</v>
      </c>
      <c r="PK60" s="978">
        <v>12</v>
      </c>
      <c r="PL60" s="978">
        <v>2</v>
      </c>
      <c r="PM60" s="979" t="s">
        <v>732</v>
      </c>
      <c r="PN60" s="978">
        <v>2</v>
      </c>
      <c r="PO60" s="978">
        <v>2</v>
      </c>
      <c r="PP60" s="979" t="s">
        <v>732</v>
      </c>
      <c r="PQ60" s="978">
        <v>2</v>
      </c>
      <c r="PR60" s="978">
        <v>1</v>
      </c>
      <c r="PS60" s="979" t="s">
        <v>732</v>
      </c>
      <c r="PT60" s="978">
        <v>1</v>
      </c>
      <c r="PU60" s="978">
        <v>103</v>
      </c>
      <c r="PV60" s="978">
        <v>35</v>
      </c>
      <c r="PW60" s="978">
        <v>68</v>
      </c>
      <c r="PX60" s="978">
        <v>19</v>
      </c>
      <c r="PY60" s="978">
        <v>4</v>
      </c>
      <c r="PZ60" s="978">
        <v>15</v>
      </c>
      <c r="QA60" s="979" t="s">
        <v>732</v>
      </c>
      <c r="QB60" s="979" t="s">
        <v>732</v>
      </c>
      <c r="QC60" s="979" t="s">
        <v>732</v>
      </c>
      <c r="QD60" s="979" t="s">
        <v>732</v>
      </c>
      <c r="QE60" s="979" t="s">
        <v>732</v>
      </c>
      <c r="QF60" s="979" t="s">
        <v>732</v>
      </c>
      <c r="QG60" s="978">
        <v>1</v>
      </c>
      <c r="QH60" s="978">
        <v>1</v>
      </c>
      <c r="QI60" s="979" t="s">
        <v>732</v>
      </c>
      <c r="QJ60" s="978">
        <v>1</v>
      </c>
      <c r="QK60" s="978">
        <v>1</v>
      </c>
      <c r="QL60" s="979" t="s">
        <v>732</v>
      </c>
      <c r="QM60" s="978">
        <v>4</v>
      </c>
      <c r="QN60" s="978">
        <v>2</v>
      </c>
      <c r="QO60" s="978">
        <v>2</v>
      </c>
      <c r="QP60" s="978">
        <v>9</v>
      </c>
      <c r="QQ60" s="978">
        <v>2</v>
      </c>
      <c r="QR60" s="978">
        <v>7</v>
      </c>
      <c r="QS60" s="979" t="s">
        <v>732</v>
      </c>
      <c r="QT60" s="979" t="s">
        <v>732</v>
      </c>
      <c r="QU60" s="979" t="s">
        <v>732</v>
      </c>
      <c r="QV60" s="979" t="s">
        <v>732</v>
      </c>
      <c r="QW60" s="979" t="s">
        <v>732</v>
      </c>
      <c r="QX60" s="978">
        <v>32</v>
      </c>
      <c r="QY60" s="978">
        <v>12</v>
      </c>
      <c r="QZ60" s="978">
        <v>20</v>
      </c>
      <c r="RA60" s="978">
        <v>18</v>
      </c>
      <c r="RB60" s="978">
        <v>5</v>
      </c>
      <c r="RC60" s="978">
        <v>13</v>
      </c>
      <c r="RD60" s="978">
        <v>4</v>
      </c>
      <c r="RE60" s="979" t="s">
        <v>732</v>
      </c>
      <c r="RF60" s="978">
        <v>4</v>
      </c>
      <c r="RG60" s="978">
        <v>6</v>
      </c>
      <c r="RH60" s="979" t="s">
        <v>732</v>
      </c>
      <c r="RI60" s="978">
        <v>6</v>
      </c>
      <c r="RJ60" s="978">
        <v>12</v>
      </c>
      <c r="RK60" s="978">
        <v>2</v>
      </c>
      <c r="RL60" s="978">
        <v>10</v>
      </c>
      <c r="RM60" s="978">
        <v>15</v>
      </c>
      <c r="RN60" s="978">
        <v>8</v>
      </c>
      <c r="RO60" s="978">
        <v>7</v>
      </c>
      <c r="RP60" s="978">
        <v>15</v>
      </c>
      <c r="RQ60" s="978">
        <v>3</v>
      </c>
      <c r="RR60" s="978">
        <v>12</v>
      </c>
      <c r="RS60" s="978">
        <v>3</v>
      </c>
      <c r="RT60" s="979" t="s">
        <v>732</v>
      </c>
      <c r="RU60" s="978">
        <v>3</v>
      </c>
      <c r="RV60" s="978">
        <v>62</v>
      </c>
      <c r="RW60" s="978">
        <v>18</v>
      </c>
      <c r="RX60" s="978">
        <v>44</v>
      </c>
      <c r="RY60" s="978">
        <v>15</v>
      </c>
      <c r="RZ60" s="978">
        <v>4</v>
      </c>
      <c r="SA60" s="978">
        <v>11</v>
      </c>
      <c r="SB60" s="978">
        <v>7</v>
      </c>
      <c r="SC60" s="978">
        <v>2</v>
      </c>
      <c r="SD60" s="978">
        <v>5</v>
      </c>
      <c r="SE60" s="978">
        <v>20</v>
      </c>
      <c r="SF60" s="978">
        <v>5</v>
      </c>
      <c r="SG60" s="978">
        <v>15</v>
      </c>
      <c r="SH60" s="978">
        <v>20</v>
      </c>
      <c r="SI60" s="978">
        <v>12</v>
      </c>
      <c r="SJ60" s="978">
        <v>8</v>
      </c>
      <c r="SK60" s="978">
        <v>4</v>
      </c>
      <c r="SL60" s="978">
        <v>1</v>
      </c>
      <c r="SM60" s="978">
        <v>3</v>
      </c>
      <c r="SN60" s="979" t="s">
        <v>732</v>
      </c>
      <c r="SO60" s="979" t="s">
        <v>732</v>
      </c>
      <c r="SP60" s="979" t="s">
        <v>732</v>
      </c>
      <c r="SQ60" s="978">
        <v>1</v>
      </c>
      <c r="SR60" s="979" t="s">
        <v>732</v>
      </c>
      <c r="SS60" s="978">
        <v>1</v>
      </c>
      <c r="ST60" s="978">
        <v>118</v>
      </c>
      <c r="SU60" s="978">
        <v>22</v>
      </c>
      <c r="SV60" s="978">
        <v>96</v>
      </c>
      <c r="SW60" s="978">
        <v>25</v>
      </c>
      <c r="SX60" s="978">
        <v>6</v>
      </c>
      <c r="SY60" s="978">
        <v>19</v>
      </c>
      <c r="SZ60" s="978">
        <v>1</v>
      </c>
      <c r="TA60" s="979" t="s">
        <v>732</v>
      </c>
      <c r="TB60" s="978">
        <v>1</v>
      </c>
      <c r="TC60" s="979" t="s">
        <v>732</v>
      </c>
      <c r="TD60" s="979" t="s">
        <v>732</v>
      </c>
      <c r="TE60" s="979" t="s">
        <v>732</v>
      </c>
      <c r="TF60" s="979" t="s">
        <v>732</v>
      </c>
      <c r="TG60" s="979" t="s">
        <v>732</v>
      </c>
      <c r="TH60" s="979" t="s">
        <v>732</v>
      </c>
      <c r="TI60" s="979" t="s">
        <v>732</v>
      </c>
      <c r="TJ60" s="979" t="s">
        <v>732</v>
      </c>
      <c r="TK60" s="979" t="s">
        <v>732</v>
      </c>
      <c r="TL60" s="978">
        <v>7</v>
      </c>
      <c r="TM60" s="978">
        <v>2</v>
      </c>
      <c r="TN60" s="978">
        <v>5</v>
      </c>
      <c r="TO60" s="978">
        <v>6</v>
      </c>
      <c r="TP60" s="978">
        <v>1</v>
      </c>
      <c r="TQ60" s="978">
        <v>5</v>
      </c>
      <c r="TR60" s="979" t="s">
        <v>732</v>
      </c>
      <c r="TS60" s="979" t="s">
        <v>732</v>
      </c>
      <c r="TT60" s="979" t="s">
        <v>732</v>
      </c>
      <c r="TU60" s="979" t="s">
        <v>732</v>
      </c>
      <c r="TV60" s="979" t="s">
        <v>732</v>
      </c>
      <c r="TW60" s="979" t="s">
        <v>732</v>
      </c>
      <c r="TX60" s="978">
        <v>17</v>
      </c>
      <c r="TY60" s="978">
        <v>4</v>
      </c>
      <c r="TZ60" s="978">
        <v>13</v>
      </c>
      <c r="UA60" s="978">
        <v>14</v>
      </c>
      <c r="UB60" s="978">
        <v>8</v>
      </c>
      <c r="UC60" s="978">
        <v>6</v>
      </c>
      <c r="UD60" s="978">
        <v>6</v>
      </c>
      <c r="UE60" s="979" t="s">
        <v>732</v>
      </c>
      <c r="UF60" s="978">
        <v>6</v>
      </c>
      <c r="UG60" s="978">
        <v>9</v>
      </c>
      <c r="UH60" s="978">
        <v>3</v>
      </c>
      <c r="UI60" s="978">
        <v>6</v>
      </c>
      <c r="UJ60" s="978">
        <v>14</v>
      </c>
      <c r="UK60" s="978">
        <v>5</v>
      </c>
      <c r="UL60" s="978">
        <v>9</v>
      </c>
      <c r="UM60" s="978">
        <v>23</v>
      </c>
      <c r="UN60" s="978">
        <v>4</v>
      </c>
      <c r="UO60" s="978">
        <v>19</v>
      </c>
      <c r="UP60" s="978">
        <v>14</v>
      </c>
      <c r="UQ60" s="978">
        <v>3</v>
      </c>
      <c r="UR60" s="978">
        <v>11</v>
      </c>
      <c r="US60" s="978">
        <v>10</v>
      </c>
      <c r="UT60" s="978">
        <v>3</v>
      </c>
      <c r="UU60" s="978">
        <v>7</v>
      </c>
      <c r="UV60" s="978">
        <v>88</v>
      </c>
      <c r="UW60" s="978">
        <v>18</v>
      </c>
      <c r="UX60" s="978">
        <v>70</v>
      </c>
      <c r="UY60" s="978">
        <v>17</v>
      </c>
      <c r="UZ60" s="978">
        <v>6</v>
      </c>
      <c r="VA60" s="978">
        <v>11</v>
      </c>
      <c r="VB60" s="978">
        <v>13</v>
      </c>
      <c r="VC60" s="978">
        <v>1</v>
      </c>
      <c r="VD60" s="978">
        <v>12</v>
      </c>
      <c r="VE60" s="978">
        <v>13</v>
      </c>
      <c r="VF60" s="978">
        <v>7</v>
      </c>
      <c r="VG60" s="978">
        <v>6</v>
      </c>
      <c r="VH60" s="978">
        <v>34</v>
      </c>
      <c r="VI60" s="978">
        <v>8</v>
      </c>
      <c r="VJ60" s="978">
        <v>26</v>
      </c>
      <c r="VK60" s="979" t="s">
        <v>732</v>
      </c>
      <c r="VL60" s="979" t="s">
        <v>732</v>
      </c>
      <c r="VM60" s="979" t="s">
        <v>732</v>
      </c>
      <c r="VN60" s="978">
        <v>3</v>
      </c>
      <c r="VO60" s="978">
        <v>3</v>
      </c>
      <c r="VP60" s="979" t="s">
        <v>732</v>
      </c>
      <c r="VQ60" s="978">
        <v>1</v>
      </c>
      <c r="VR60" s="979" t="s">
        <v>732</v>
      </c>
      <c r="VS60" s="978">
        <v>1</v>
      </c>
      <c r="VT60" s="978">
        <v>87</v>
      </c>
      <c r="VU60" s="978">
        <v>26</v>
      </c>
      <c r="VV60" s="978">
        <v>61</v>
      </c>
      <c r="VW60" s="978">
        <v>28</v>
      </c>
      <c r="VX60" s="978">
        <v>9</v>
      </c>
      <c r="VY60" s="978">
        <v>19</v>
      </c>
      <c r="VZ60" s="979" t="s">
        <v>732</v>
      </c>
      <c r="WA60" s="979" t="s">
        <v>732</v>
      </c>
      <c r="WB60" s="979" t="s">
        <v>732</v>
      </c>
      <c r="WC60" s="979" t="s">
        <v>732</v>
      </c>
      <c r="WD60" s="979" t="s">
        <v>732</v>
      </c>
      <c r="WE60" s="979" t="s">
        <v>732</v>
      </c>
      <c r="WF60" s="979" t="s">
        <v>732</v>
      </c>
      <c r="WG60" s="979" t="s">
        <v>732</v>
      </c>
      <c r="WH60" s="979" t="s">
        <v>732</v>
      </c>
      <c r="WI60" s="978">
        <v>1</v>
      </c>
      <c r="WJ60" s="978">
        <v>1</v>
      </c>
      <c r="WK60" s="979" t="s">
        <v>732</v>
      </c>
      <c r="WL60" s="978">
        <v>9</v>
      </c>
      <c r="WM60" s="978">
        <v>1</v>
      </c>
      <c r="WN60" s="978">
        <v>8</v>
      </c>
      <c r="WO60" s="978">
        <v>10</v>
      </c>
      <c r="WP60" s="978">
        <v>3</v>
      </c>
      <c r="WQ60" s="978">
        <v>7</v>
      </c>
      <c r="WR60" s="979" t="s">
        <v>732</v>
      </c>
      <c r="WS60" s="979" t="s">
        <v>732</v>
      </c>
      <c r="WT60" s="979" t="s">
        <v>732</v>
      </c>
      <c r="WU60" s="978">
        <v>17</v>
      </c>
      <c r="WV60" s="978">
        <v>2</v>
      </c>
      <c r="WW60" s="978">
        <v>15</v>
      </c>
      <c r="WX60" s="978">
        <v>3</v>
      </c>
      <c r="WY60" s="979" t="s">
        <v>732</v>
      </c>
      <c r="WZ60" s="978">
        <v>3</v>
      </c>
      <c r="XA60" s="978">
        <v>4</v>
      </c>
      <c r="XB60" s="978">
        <v>2</v>
      </c>
      <c r="XC60" s="978">
        <v>2</v>
      </c>
      <c r="XD60" s="978">
        <v>10</v>
      </c>
      <c r="XE60" s="978">
        <v>4</v>
      </c>
      <c r="XF60" s="978">
        <v>6</v>
      </c>
      <c r="XG60" s="978">
        <v>11</v>
      </c>
      <c r="XH60" s="978">
        <v>7</v>
      </c>
      <c r="XI60" s="978">
        <v>4</v>
      </c>
      <c r="XJ60" s="978">
        <v>22</v>
      </c>
      <c r="XK60" s="978">
        <v>3</v>
      </c>
      <c r="XL60" s="978">
        <v>19</v>
      </c>
      <c r="XM60" s="978">
        <v>8</v>
      </c>
      <c r="XN60" s="978">
        <v>1</v>
      </c>
      <c r="XO60" s="978">
        <v>7</v>
      </c>
      <c r="XP60" s="978">
        <v>7</v>
      </c>
      <c r="XQ60" s="978">
        <v>1</v>
      </c>
      <c r="XR60" s="978">
        <v>6</v>
      </c>
      <c r="XS60" s="978">
        <v>81</v>
      </c>
      <c r="XT60" s="978">
        <v>19</v>
      </c>
      <c r="XU60" s="978">
        <v>62</v>
      </c>
      <c r="XV60" s="978">
        <v>18</v>
      </c>
      <c r="XW60" s="978">
        <v>5</v>
      </c>
      <c r="XX60" s="978">
        <v>13</v>
      </c>
      <c r="XY60" s="978">
        <v>8</v>
      </c>
      <c r="XZ60" s="978">
        <v>4</v>
      </c>
      <c r="YA60" s="978">
        <v>4</v>
      </c>
      <c r="YB60" s="978">
        <v>18</v>
      </c>
      <c r="YC60" s="978">
        <v>6</v>
      </c>
      <c r="YD60" s="978">
        <v>12</v>
      </c>
      <c r="YE60" s="978">
        <v>34</v>
      </c>
      <c r="YF60" s="978">
        <v>13</v>
      </c>
      <c r="YG60" s="978">
        <v>21</v>
      </c>
      <c r="YH60" s="978">
        <v>2</v>
      </c>
      <c r="YI60" s="978">
        <v>2</v>
      </c>
      <c r="YJ60" s="979" t="s">
        <v>732</v>
      </c>
      <c r="YK60" s="979" t="s">
        <v>732</v>
      </c>
      <c r="YL60" s="979" t="s">
        <v>732</v>
      </c>
      <c r="YM60" s="979" t="s">
        <v>732</v>
      </c>
      <c r="YN60" s="978">
        <v>1</v>
      </c>
      <c r="YO60" s="979" t="s">
        <v>732</v>
      </c>
      <c r="YP60" s="978">
        <v>1</v>
      </c>
      <c r="YQ60" s="978">
        <v>91</v>
      </c>
      <c r="YR60" s="978">
        <v>31</v>
      </c>
      <c r="YS60" s="978">
        <v>60</v>
      </c>
      <c r="YT60" s="978">
        <v>34</v>
      </c>
      <c r="YU60" s="978">
        <v>3</v>
      </c>
      <c r="YV60" s="978">
        <v>31</v>
      </c>
      <c r="YW60" s="978">
        <v>1</v>
      </c>
      <c r="YX60" s="978">
        <v>1</v>
      </c>
      <c r="YY60" s="979" t="s">
        <v>732</v>
      </c>
      <c r="YZ60" s="979" t="s">
        <v>732</v>
      </c>
      <c r="ZA60" s="979" t="s">
        <v>732</v>
      </c>
      <c r="ZB60" s="979" t="s">
        <v>732</v>
      </c>
      <c r="ZC60" s="978">
        <v>1</v>
      </c>
      <c r="ZD60" s="979" t="s">
        <v>732</v>
      </c>
      <c r="ZE60" s="978">
        <v>1</v>
      </c>
      <c r="ZF60" s="978">
        <v>2</v>
      </c>
      <c r="ZG60" s="979" t="s">
        <v>732</v>
      </c>
      <c r="ZH60" s="978">
        <v>2</v>
      </c>
      <c r="ZI60" s="978">
        <v>12</v>
      </c>
      <c r="ZJ60" s="978">
        <v>5</v>
      </c>
      <c r="ZK60" s="978">
        <v>7</v>
      </c>
      <c r="ZL60" s="978">
        <v>5</v>
      </c>
      <c r="ZM60" s="978">
        <v>2</v>
      </c>
      <c r="ZN60" s="978">
        <v>3</v>
      </c>
      <c r="ZO60" s="979" t="s">
        <v>732</v>
      </c>
      <c r="ZP60" s="979" t="s">
        <v>732</v>
      </c>
      <c r="ZQ60" s="979" t="s">
        <v>732</v>
      </c>
      <c r="ZR60" s="978">
        <v>16</v>
      </c>
      <c r="ZS60" s="978">
        <v>4</v>
      </c>
      <c r="ZT60" s="978">
        <v>12</v>
      </c>
      <c r="ZU60" s="978">
        <v>8</v>
      </c>
      <c r="ZV60" s="978">
        <v>1</v>
      </c>
      <c r="ZW60" s="978">
        <v>7</v>
      </c>
      <c r="ZX60" s="978">
        <v>2</v>
      </c>
      <c r="ZY60" s="978">
        <v>1</v>
      </c>
      <c r="ZZ60" s="978">
        <v>1</v>
      </c>
      <c r="AAA60" s="978">
        <v>6</v>
      </c>
      <c r="AAB60" s="979" t="s">
        <v>732</v>
      </c>
      <c r="AAC60" s="978">
        <v>6</v>
      </c>
      <c r="AAD60" s="978">
        <v>11</v>
      </c>
      <c r="AAE60" s="978">
        <v>3</v>
      </c>
      <c r="AAF60" s="978">
        <v>8</v>
      </c>
      <c r="AAG60" s="978">
        <v>35</v>
      </c>
      <c r="AAH60" s="978">
        <v>16</v>
      </c>
      <c r="AAI60" s="978">
        <v>19</v>
      </c>
      <c r="AAJ60" s="978">
        <v>6</v>
      </c>
      <c r="AAK60" s="978">
        <v>1</v>
      </c>
      <c r="AAL60" s="978">
        <v>5</v>
      </c>
      <c r="AAM60" s="978">
        <v>6</v>
      </c>
      <c r="AAN60" s="978">
        <v>3</v>
      </c>
      <c r="AAO60" s="978">
        <v>3</v>
      </c>
      <c r="AAP60" s="978">
        <v>86</v>
      </c>
      <c r="AAQ60" s="978">
        <v>24</v>
      </c>
      <c r="AAR60" s="978">
        <v>62</v>
      </c>
      <c r="AAS60" s="978">
        <v>26</v>
      </c>
      <c r="AAT60" s="978">
        <v>6</v>
      </c>
      <c r="AAU60" s="978">
        <v>20</v>
      </c>
      <c r="AAV60" s="978">
        <v>5</v>
      </c>
      <c r="AAW60" s="979" t="s">
        <v>732</v>
      </c>
      <c r="AAX60" s="978">
        <v>5</v>
      </c>
      <c r="AAY60" s="978">
        <v>19</v>
      </c>
      <c r="AAZ60" s="978">
        <v>6</v>
      </c>
      <c r="ABA60" s="978">
        <v>13</v>
      </c>
      <c r="ABB60" s="978">
        <v>54</v>
      </c>
      <c r="ABC60" s="978">
        <v>12</v>
      </c>
      <c r="ABD60" s="978">
        <v>42</v>
      </c>
      <c r="ABE60" s="979" t="s">
        <v>732</v>
      </c>
      <c r="ABF60" s="979" t="s">
        <v>732</v>
      </c>
      <c r="ABG60" s="979" t="s">
        <v>732</v>
      </c>
      <c r="ABH60" s="978">
        <v>1</v>
      </c>
      <c r="ABI60" s="979" t="s">
        <v>732</v>
      </c>
      <c r="ABJ60" s="978">
        <v>1</v>
      </c>
      <c r="ABK60" s="978">
        <v>1</v>
      </c>
      <c r="ABL60" s="979" t="s">
        <v>732</v>
      </c>
      <c r="ABM60" s="978">
        <v>1</v>
      </c>
      <c r="ABN60" s="978">
        <v>87</v>
      </c>
      <c r="ABO60" s="978">
        <v>26</v>
      </c>
      <c r="ABP60" s="978">
        <v>61</v>
      </c>
      <c r="ABQ60" s="978">
        <v>21</v>
      </c>
      <c r="ABR60" s="978">
        <v>6</v>
      </c>
      <c r="ABS60" s="978">
        <v>15</v>
      </c>
      <c r="ABT60" s="978">
        <v>1</v>
      </c>
      <c r="ABU60" s="979" t="s">
        <v>732</v>
      </c>
      <c r="ABV60" s="978">
        <v>1</v>
      </c>
      <c r="ABW60" s="979" t="s">
        <v>732</v>
      </c>
      <c r="ABX60" s="979" t="s">
        <v>732</v>
      </c>
      <c r="ABY60" s="979" t="s">
        <v>732</v>
      </c>
      <c r="ABZ60" s="978">
        <v>6</v>
      </c>
      <c r="ACA60" s="978">
        <v>3</v>
      </c>
      <c r="ACB60" s="978">
        <v>3</v>
      </c>
      <c r="ACC60" s="979" t="s">
        <v>732</v>
      </c>
      <c r="ACD60" s="979" t="s">
        <v>732</v>
      </c>
      <c r="ACE60" s="979" t="s">
        <v>732</v>
      </c>
      <c r="ACF60" s="978">
        <v>9</v>
      </c>
      <c r="ACG60" s="978">
        <v>2</v>
      </c>
      <c r="ACH60" s="978">
        <v>7</v>
      </c>
      <c r="ACI60" s="978">
        <v>13</v>
      </c>
      <c r="ACJ60" s="978">
        <v>4</v>
      </c>
      <c r="ACK60" s="978">
        <v>9</v>
      </c>
      <c r="ACL60" s="979" t="s">
        <v>732</v>
      </c>
      <c r="ACM60" s="979" t="s">
        <v>732</v>
      </c>
      <c r="ACN60" s="979" t="s">
        <v>732</v>
      </c>
      <c r="ACO60" s="979" t="s">
        <v>732</v>
      </c>
      <c r="ACP60" s="979" t="s">
        <v>732</v>
      </c>
      <c r="ACQ60" s="978">
        <v>15</v>
      </c>
      <c r="ACR60" s="978">
        <v>9</v>
      </c>
      <c r="ACS60" s="978">
        <v>6</v>
      </c>
      <c r="ACT60" s="978">
        <v>11</v>
      </c>
      <c r="ACU60" s="979" t="s">
        <v>732</v>
      </c>
      <c r="ACV60" s="978">
        <v>11</v>
      </c>
      <c r="ACW60" s="978">
        <v>3</v>
      </c>
      <c r="ACX60" s="979" t="s">
        <v>732</v>
      </c>
      <c r="ACY60" s="978">
        <v>3</v>
      </c>
      <c r="ACZ60" s="978">
        <v>10</v>
      </c>
      <c r="ADA60" s="978">
        <v>4</v>
      </c>
      <c r="ADB60" s="978">
        <v>6</v>
      </c>
      <c r="ADC60" s="978">
        <v>12</v>
      </c>
      <c r="ADD60" s="978">
        <v>3</v>
      </c>
      <c r="ADE60" s="978">
        <v>9</v>
      </c>
      <c r="ADF60" s="978">
        <v>22</v>
      </c>
      <c r="ADG60" s="978">
        <v>7</v>
      </c>
      <c r="ADH60" s="978">
        <v>15</v>
      </c>
      <c r="ADI60" s="978">
        <v>8</v>
      </c>
      <c r="ADJ60" s="978">
        <v>3</v>
      </c>
      <c r="ADK60" s="978">
        <v>5</v>
      </c>
      <c r="ADL60" s="978">
        <v>3</v>
      </c>
      <c r="ADM60" s="979" t="s">
        <v>732</v>
      </c>
      <c r="ADN60" s="978">
        <v>3</v>
      </c>
      <c r="ADO60" s="978">
        <v>59</v>
      </c>
      <c r="ADP60" s="978">
        <v>15</v>
      </c>
      <c r="ADQ60" s="978">
        <v>44</v>
      </c>
      <c r="ADR60" s="978">
        <v>15</v>
      </c>
      <c r="ADS60" s="978">
        <v>6</v>
      </c>
      <c r="ADT60" s="978">
        <v>9</v>
      </c>
      <c r="ADU60" s="978">
        <v>2</v>
      </c>
      <c r="ADV60" s="978">
        <v>1</v>
      </c>
      <c r="ADW60" s="978">
        <v>1</v>
      </c>
      <c r="ADX60" s="978">
        <v>13</v>
      </c>
      <c r="ADY60" s="978">
        <v>5</v>
      </c>
      <c r="ADZ60" s="978">
        <v>8</v>
      </c>
      <c r="AEA60" s="978">
        <v>44</v>
      </c>
      <c r="AEB60" s="978">
        <v>15</v>
      </c>
      <c r="AEC60" s="978">
        <v>29</v>
      </c>
      <c r="AED60" s="978">
        <v>3</v>
      </c>
      <c r="AEE60" s="978">
        <v>1</v>
      </c>
      <c r="AEF60" s="978">
        <v>2</v>
      </c>
      <c r="AEG60" s="978">
        <v>1</v>
      </c>
      <c r="AEH60" s="979" t="s">
        <v>732</v>
      </c>
      <c r="AEI60" s="978">
        <v>1</v>
      </c>
      <c r="AEJ60" s="978">
        <v>2</v>
      </c>
      <c r="AEK60" s="978">
        <v>1</v>
      </c>
      <c r="AEL60" s="978">
        <v>1</v>
      </c>
      <c r="AEM60" s="978">
        <v>82</v>
      </c>
      <c r="AEN60" s="978">
        <v>32</v>
      </c>
      <c r="AEO60" s="978">
        <v>50</v>
      </c>
      <c r="AEP60" s="978">
        <v>23</v>
      </c>
      <c r="AEQ60" s="978">
        <v>6</v>
      </c>
      <c r="AER60" s="978">
        <v>17</v>
      </c>
      <c r="AES60" s="978">
        <v>3</v>
      </c>
      <c r="AET60" s="979" t="s">
        <v>732</v>
      </c>
      <c r="AEU60" s="978">
        <v>3</v>
      </c>
      <c r="AEV60" s="979" t="s">
        <v>732</v>
      </c>
      <c r="AEW60" s="979" t="s">
        <v>732</v>
      </c>
      <c r="AEX60" s="979" t="s">
        <v>732</v>
      </c>
      <c r="AEY60" s="979" t="s">
        <v>732</v>
      </c>
      <c r="AEZ60" s="979" t="s">
        <v>732</v>
      </c>
      <c r="AFA60" s="979" t="s">
        <v>732</v>
      </c>
      <c r="AFB60" s="978">
        <v>2</v>
      </c>
      <c r="AFC60" s="978">
        <v>1</v>
      </c>
      <c r="AFD60" s="978">
        <v>1</v>
      </c>
      <c r="AFE60" s="978">
        <v>9</v>
      </c>
      <c r="AFF60" s="979" t="s">
        <v>732</v>
      </c>
      <c r="AFG60" s="1062">
        <v>9</v>
      </c>
      <c r="AFH60" s="978">
        <v>12</v>
      </c>
      <c r="AFI60" s="978">
        <v>3</v>
      </c>
      <c r="AFJ60" s="978">
        <v>9</v>
      </c>
      <c r="AFK60" s="979" t="s">
        <v>732</v>
      </c>
      <c r="AFL60" s="979" t="s">
        <v>732</v>
      </c>
      <c r="AFM60" s="980" t="s">
        <v>732</v>
      </c>
    </row>
    <row r="61" spans="2:845">
      <c r="B61" s="976" t="s">
        <v>794</v>
      </c>
      <c r="C61" s="977">
        <v>80</v>
      </c>
      <c r="D61" s="978">
        <v>35</v>
      </c>
      <c r="E61" s="978">
        <v>45</v>
      </c>
      <c r="F61" s="978">
        <v>22</v>
      </c>
      <c r="G61" s="978">
        <v>9</v>
      </c>
      <c r="H61" s="978">
        <v>13</v>
      </c>
      <c r="I61" s="978">
        <v>20</v>
      </c>
      <c r="J61" s="978">
        <v>7</v>
      </c>
      <c r="K61" s="978">
        <v>13</v>
      </c>
      <c r="L61" s="978">
        <v>16</v>
      </c>
      <c r="M61" s="978">
        <v>7</v>
      </c>
      <c r="N61" s="978">
        <v>9</v>
      </c>
      <c r="O61" s="978">
        <v>70</v>
      </c>
      <c r="P61" s="978">
        <v>28</v>
      </c>
      <c r="Q61" s="978">
        <v>42</v>
      </c>
      <c r="R61" s="978">
        <v>51</v>
      </c>
      <c r="S61" s="978">
        <v>30</v>
      </c>
      <c r="T61" s="978">
        <v>21</v>
      </c>
      <c r="U61" s="978">
        <v>96</v>
      </c>
      <c r="V61" s="978">
        <v>54</v>
      </c>
      <c r="W61" s="978">
        <v>42</v>
      </c>
      <c r="X61" s="978">
        <v>24</v>
      </c>
      <c r="Y61" s="978">
        <v>14</v>
      </c>
      <c r="Z61" s="978">
        <v>10</v>
      </c>
      <c r="AA61" s="978">
        <v>659</v>
      </c>
      <c r="AB61" s="978">
        <v>363</v>
      </c>
      <c r="AC61" s="978">
        <v>296</v>
      </c>
      <c r="AD61" s="978">
        <v>29</v>
      </c>
      <c r="AE61" s="978">
        <v>15</v>
      </c>
      <c r="AF61" s="978">
        <v>14</v>
      </c>
      <c r="AG61" s="978">
        <v>45</v>
      </c>
      <c r="AH61" s="978">
        <v>20</v>
      </c>
      <c r="AI61" s="978">
        <v>25</v>
      </c>
      <c r="AJ61" s="978">
        <v>125</v>
      </c>
      <c r="AK61" s="978">
        <v>76</v>
      </c>
      <c r="AL61" s="978">
        <v>49</v>
      </c>
      <c r="AM61" s="978">
        <v>155</v>
      </c>
      <c r="AN61" s="978">
        <v>88</v>
      </c>
      <c r="AO61" s="978">
        <v>67</v>
      </c>
      <c r="AP61" s="978">
        <v>6</v>
      </c>
      <c r="AQ61" s="978">
        <v>4</v>
      </c>
      <c r="AR61" s="978">
        <v>2</v>
      </c>
      <c r="AS61" s="978">
        <v>3</v>
      </c>
      <c r="AT61" s="978">
        <v>1</v>
      </c>
      <c r="AU61" s="978">
        <v>2</v>
      </c>
      <c r="AV61" s="978">
        <v>9</v>
      </c>
      <c r="AW61" s="978">
        <v>4</v>
      </c>
      <c r="AX61" s="978">
        <v>5</v>
      </c>
      <c r="AY61" s="978">
        <v>191</v>
      </c>
      <c r="AZ61" s="978">
        <v>84</v>
      </c>
      <c r="BA61" s="978">
        <v>107</v>
      </c>
      <c r="BB61" s="978">
        <v>78</v>
      </c>
      <c r="BC61" s="978">
        <v>46</v>
      </c>
      <c r="BD61" s="978">
        <v>32</v>
      </c>
      <c r="BE61" s="978">
        <v>6</v>
      </c>
      <c r="BF61" s="978">
        <v>2</v>
      </c>
      <c r="BG61" s="978">
        <v>4</v>
      </c>
      <c r="BH61" s="979" t="s">
        <v>732</v>
      </c>
      <c r="BI61" s="979" t="s">
        <v>732</v>
      </c>
      <c r="BJ61" s="979" t="s">
        <v>732</v>
      </c>
      <c r="BK61" s="978">
        <v>5</v>
      </c>
      <c r="BL61" s="979" t="s">
        <v>732</v>
      </c>
      <c r="BM61" s="978">
        <v>5</v>
      </c>
      <c r="BN61" s="978">
        <v>4</v>
      </c>
      <c r="BO61" s="978">
        <v>3</v>
      </c>
      <c r="BP61" s="978">
        <v>1</v>
      </c>
      <c r="BQ61" s="978">
        <v>28</v>
      </c>
      <c r="BR61" s="978">
        <v>20</v>
      </c>
      <c r="BS61" s="978">
        <v>8</v>
      </c>
      <c r="BT61" s="978">
        <v>38</v>
      </c>
      <c r="BU61" s="978">
        <v>22</v>
      </c>
      <c r="BV61" s="978">
        <v>16</v>
      </c>
      <c r="BW61" s="979" t="s">
        <v>732</v>
      </c>
      <c r="BX61" s="979" t="s">
        <v>732</v>
      </c>
      <c r="BY61" s="979" t="s">
        <v>732</v>
      </c>
      <c r="BZ61" s="978">
        <v>1</v>
      </c>
      <c r="CA61" s="978">
        <v>1</v>
      </c>
      <c r="CB61" s="979" t="s">
        <v>732</v>
      </c>
      <c r="CC61" s="978">
        <v>68</v>
      </c>
      <c r="CD61" s="978">
        <v>27</v>
      </c>
      <c r="CE61" s="978">
        <v>41</v>
      </c>
      <c r="CF61" s="978">
        <v>20</v>
      </c>
      <c r="CG61" s="978">
        <v>12</v>
      </c>
      <c r="CH61" s="978">
        <v>8</v>
      </c>
      <c r="CI61" s="978">
        <v>28</v>
      </c>
      <c r="CJ61" s="978">
        <v>11</v>
      </c>
      <c r="CK61" s="978">
        <v>17</v>
      </c>
      <c r="CL61" s="978">
        <v>18</v>
      </c>
      <c r="CM61" s="978">
        <v>12</v>
      </c>
      <c r="CN61" s="978">
        <v>6</v>
      </c>
      <c r="CO61" s="978">
        <v>67</v>
      </c>
      <c r="CP61" s="978">
        <v>34</v>
      </c>
      <c r="CQ61" s="978">
        <v>33</v>
      </c>
      <c r="CR61" s="978">
        <v>69</v>
      </c>
      <c r="CS61" s="978">
        <v>33</v>
      </c>
      <c r="CT61" s="978">
        <v>36</v>
      </c>
      <c r="CU61" s="978">
        <v>74</v>
      </c>
      <c r="CV61" s="978">
        <v>45</v>
      </c>
      <c r="CW61" s="978">
        <v>29</v>
      </c>
      <c r="CX61" s="978">
        <v>32</v>
      </c>
      <c r="CY61" s="978">
        <v>18</v>
      </c>
      <c r="CZ61" s="978">
        <v>14</v>
      </c>
      <c r="DA61" s="978">
        <v>420</v>
      </c>
      <c r="DB61" s="978">
        <v>253</v>
      </c>
      <c r="DC61" s="978">
        <v>167</v>
      </c>
      <c r="DD61" s="978">
        <v>36</v>
      </c>
      <c r="DE61" s="978">
        <v>18</v>
      </c>
      <c r="DF61" s="978">
        <v>18</v>
      </c>
      <c r="DG61" s="978">
        <v>41</v>
      </c>
      <c r="DH61" s="978">
        <v>17</v>
      </c>
      <c r="DI61" s="978">
        <v>24</v>
      </c>
      <c r="DJ61" s="978">
        <v>92</v>
      </c>
      <c r="DK61" s="978">
        <v>53</v>
      </c>
      <c r="DL61" s="978">
        <v>39</v>
      </c>
      <c r="DM61" s="978">
        <v>106</v>
      </c>
      <c r="DN61" s="978">
        <v>58</v>
      </c>
      <c r="DO61" s="978">
        <v>48</v>
      </c>
      <c r="DP61" s="978">
        <v>3</v>
      </c>
      <c r="DQ61" s="978">
        <v>2</v>
      </c>
      <c r="DR61" s="978">
        <v>1</v>
      </c>
      <c r="DS61" s="978">
        <v>3</v>
      </c>
      <c r="DT61" s="978">
        <v>2</v>
      </c>
      <c r="DU61" s="978">
        <v>1</v>
      </c>
      <c r="DV61" s="978">
        <v>10</v>
      </c>
      <c r="DW61" s="978">
        <v>6</v>
      </c>
      <c r="DX61" s="978">
        <v>4</v>
      </c>
      <c r="DY61" s="978">
        <v>190</v>
      </c>
      <c r="DZ61" s="978">
        <v>96</v>
      </c>
      <c r="EA61" s="978">
        <v>94</v>
      </c>
      <c r="EB61" s="978">
        <v>81</v>
      </c>
      <c r="EC61" s="978">
        <v>46</v>
      </c>
      <c r="ED61" s="978">
        <v>35</v>
      </c>
      <c r="EE61" s="978">
        <v>5</v>
      </c>
      <c r="EF61" s="978">
        <v>2</v>
      </c>
      <c r="EG61" s="978">
        <v>3</v>
      </c>
      <c r="EH61" s="979" t="s">
        <v>732</v>
      </c>
      <c r="EI61" s="979" t="s">
        <v>732</v>
      </c>
      <c r="EJ61" s="979" t="s">
        <v>732</v>
      </c>
      <c r="EK61" s="978">
        <v>3</v>
      </c>
      <c r="EL61" s="978">
        <v>1</v>
      </c>
      <c r="EM61" s="978">
        <v>2</v>
      </c>
      <c r="EN61" s="978">
        <v>2</v>
      </c>
      <c r="EO61" s="978">
        <v>1</v>
      </c>
      <c r="EP61" s="978">
        <v>1</v>
      </c>
      <c r="EQ61" s="978">
        <v>29</v>
      </c>
      <c r="ER61" s="978">
        <v>17</v>
      </c>
      <c r="ES61" s="978">
        <v>12</v>
      </c>
      <c r="ET61" s="978">
        <v>32</v>
      </c>
      <c r="EU61" s="978">
        <v>17</v>
      </c>
      <c r="EV61" s="978">
        <v>15</v>
      </c>
      <c r="EW61" s="979" t="s">
        <v>732</v>
      </c>
      <c r="EX61" s="979" t="s">
        <v>732</v>
      </c>
      <c r="EY61" s="979" t="s">
        <v>732</v>
      </c>
      <c r="EZ61" s="978">
        <v>66</v>
      </c>
      <c r="FA61" s="978">
        <v>28</v>
      </c>
      <c r="FB61" s="978">
        <v>38</v>
      </c>
      <c r="FC61" s="978">
        <v>18</v>
      </c>
      <c r="FD61" s="978">
        <v>13</v>
      </c>
      <c r="FE61" s="978">
        <v>5</v>
      </c>
      <c r="FF61" s="978">
        <v>20</v>
      </c>
      <c r="FG61" s="978">
        <v>10</v>
      </c>
      <c r="FH61" s="978">
        <v>10</v>
      </c>
      <c r="FI61" s="978">
        <v>23</v>
      </c>
      <c r="FJ61" s="978">
        <v>15</v>
      </c>
      <c r="FK61" s="978">
        <v>8</v>
      </c>
      <c r="FL61" s="978">
        <v>57</v>
      </c>
      <c r="FM61" s="978">
        <v>29</v>
      </c>
      <c r="FN61" s="978">
        <v>28</v>
      </c>
      <c r="FO61" s="978">
        <v>88</v>
      </c>
      <c r="FP61" s="978">
        <v>50</v>
      </c>
      <c r="FQ61" s="978">
        <v>38</v>
      </c>
      <c r="FR61" s="978">
        <v>78</v>
      </c>
      <c r="FS61" s="978">
        <v>51</v>
      </c>
      <c r="FT61" s="978">
        <v>27</v>
      </c>
      <c r="FU61" s="978">
        <v>28</v>
      </c>
      <c r="FV61" s="978">
        <v>11</v>
      </c>
      <c r="FW61" s="978">
        <v>17</v>
      </c>
      <c r="FX61" s="978">
        <v>513</v>
      </c>
      <c r="FY61" s="978">
        <v>288</v>
      </c>
      <c r="FZ61" s="978">
        <v>225</v>
      </c>
      <c r="GA61" s="978">
        <v>28</v>
      </c>
      <c r="GB61" s="978">
        <v>15</v>
      </c>
      <c r="GC61" s="978">
        <v>13</v>
      </c>
      <c r="GD61" s="978">
        <v>45</v>
      </c>
      <c r="GE61" s="978">
        <v>23</v>
      </c>
      <c r="GF61" s="978">
        <v>22</v>
      </c>
      <c r="GG61" s="978">
        <v>106</v>
      </c>
      <c r="GH61" s="978">
        <v>70</v>
      </c>
      <c r="GI61" s="978">
        <v>36</v>
      </c>
      <c r="GJ61" s="978">
        <v>128</v>
      </c>
      <c r="GK61" s="978">
        <v>86</v>
      </c>
      <c r="GL61" s="978">
        <v>42</v>
      </c>
      <c r="GM61" s="978">
        <v>9</v>
      </c>
      <c r="GN61" s="978">
        <v>4</v>
      </c>
      <c r="GO61" s="978">
        <v>5</v>
      </c>
      <c r="GP61" s="978">
        <v>3</v>
      </c>
      <c r="GQ61" s="978">
        <v>3</v>
      </c>
      <c r="GR61" s="979" t="s">
        <v>732</v>
      </c>
      <c r="GS61" s="978">
        <v>9</v>
      </c>
      <c r="GT61" s="978">
        <v>5</v>
      </c>
      <c r="GU61" s="978">
        <v>4</v>
      </c>
      <c r="GV61" s="978">
        <v>235</v>
      </c>
      <c r="GW61" s="978">
        <v>119</v>
      </c>
      <c r="GX61" s="978">
        <v>116</v>
      </c>
      <c r="GY61" s="978">
        <v>73</v>
      </c>
      <c r="GZ61" s="978">
        <v>32</v>
      </c>
      <c r="HA61" s="978">
        <v>41</v>
      </c>
      <c r="HB61" s="978">
        <v>4</v>
      </c>
      <c r="HC61" s="978">
        <v>1</v>
      </c>
      <c r="HD61" s="978">
        <v>3</v>
      </c>
      <c r="HE61" s="979" t="s">
        <v>732</v>
      </c>
      <c r="HF61" s="979" t="s">
        <v>732</v>
      </c>
      <c r="HG61" s="979" t="s">
        <v>732</v>
      </c>
      <c r="HH61" s="978">
        <v>6</v>
      </c>
      <c r="HI61" s="978">
        <v>3</v>
      </c>
      <c r="HJ61" s="978">
        <v>3</v>
      </c>
      <c r="HK61" s="978">
        <v>2</v>
      </c>
      <c r="HL61" s="979" t="s">
        <v>732</v>
      </c>
      <c r="HM61" s="978">
        <v>2</v>
      </c>
      <c r="HN61" s="978">
        <v>26</v>
      </c>
      <c r="HO61" s="978">
        <v>12</v>
      </c>
      <c r="HP61" s="978">
        <v>14</v>
      </c>
      <c r="HQ61" s="978">
        <v>27</v>
      </c>
      <c r="HR61" s="978">
        <v>16</v>
      </c>
      <c r="HS61" s="978">
        <v>11</v>
      </c>
      <c r="HT61" s="979" t="s">
        <v>732</v>
      </c>
      <c r="HU61" s="979" t="s">
        <v>732</v>
      </c>
      <c r="HV61" s="979" t="s">
        <v>732</v>
      </c>
      <c r="HW61" s="979" t="s">
        <v>732</v>
      </c>
      <c r="HX61" s="979" t="s">
        <v>732</v>
      </c>
      <c r="HY61" s="978">
        <v>75</v>
      </c>
      <c r="HZ61" s="978">
        <v>32</v>
      </c>
      <c r="IA61" s="978">
        <v>43</v>
      </c>
      <c r="IB61" s="978">
        <v>28</v>
      </c>
      <c r="IC61" s="978">
        <v>13</v>
      </c>
      <c r="ID61" s="978">
        <v>15</v>
      </c>
      <c r="IE61" s="978">
        <v>14</v>
      </c>
      <c r="IF61" s="978">
        <v>9</v>
      </c>
      <c r="IG61" s="978">
        <v>5</v>
      </c>
      <c r="IH61" s="978">
        <v>18</v>
      </c>
      <c r="II61" s="978">
        <v>9</v>
      </c>
      <c r="IJ61" s="978">
        <v>9</v>
      </c>
      <c r="IK61" s="978">
        <v>105</v>
      </c>
      <c r="IL61" s="978">
        <v>60</v>
      </c>
      <c r="IM61" s="978">
        <v>45</v>
      </c>
      <c r="IN61" s="978">
        <v>84</v>
      </c>
      <c r="IO61" s="978">
        <v>39</v>
      </c>
      <c r="IP61" s="978">
        <v>45</v>
      </c>
      <c r="IQ61" s="978">
        <v>61</v>
      </c>
      <c r="IR61" s="978">
        <v>27</v>
      </c>
      <c r="IS61" s="978">
        <v>34</v>
      </c>
      <c r="IT61" s="978">
        <v>16</v>
      </c>
      <c r="IU61" s="978">
        <v>12</v>
      </c>
      <c r="IV61" s="978">
        <v>4</v>
      </c>
      <c r="IW61" s="978">
        <v>624</v>
      </c>
      <c r="IX61" s="978">
        <v>333</v>
      </c>
      <c r="IY61" s="978">
        <v>291</v>
      </c>
      <c r="IZ61" s="978">
        <v>50</v>
      </c>
      <c r="JA61" s="978">
        <v>24</v>
      </c>
      <c r="JB61" s="978">
        <v>26</v>
      </c>
      <c r="JC61" s="978">
        <v>52</v>
      </c>
      <c r="JD61" s="978">
        <v>27</v>
      </c>
      <c r="JE61" s="978">
        <v>25</v>
      </c>
      <c r="JF61" s="978">
        <v>101</v>
      </c>
      <c r="JG61" s="978">
        <v>56</v>
      </c>
      <c r="JH61" s="978">
        <v>45</v>
      </c>
      <c r="JI61" s="978">
        <v>117</v>
      </c>
      <c r="JJ61" s="978">
        <v>64</v>
      </c>
      <c r="JK61" s="978">
        <v>53</v>
      </c>
      <c r="JL61" s="978">
        <v>14</v>
      </c>
      <c r="JM61" s="978">
        <v>8</v>
      </c>
      <c r="JN61" s="978">
        <v>6</v>
      </c>
      <c r="JO61" s="978">
        <v>7</v>
      </c>
      <c r="JP61" s="978">
        <v>5</v>
      </c>
      <c r="JQ61" s="978">
        <v>2</v>
      </c>
      <c r="JR61" s="978">
        <v>10</v>
      </c>
      <c r="JS61" s="978">
        <v>7</v>
      </c>
      <c r="JT61" s="978">
        <v>3</v>
      </c>
      <c r="JU61" s="978">
        <v>230</v>
      </c>
      <c r="JV61" s="978">
        <v>114</v>
      </c>
      <c r="JW61" s="978">
        <v>116</v>
      </c>
      <c r="JX61" s="978">
        <v>67</v>
      </c>
      <c r="JY61" s="978">
        <v>31</v>
      </c>
      <c r="JZ61" s="978">
        <v>36</v>
      </c>
      <c r="KA61" s="978">
        <v>5</v>
      </c>
      <c r="KB61" s="978">
        <v>3</v>
      </c>
      <c r="KC61" s="978">
        <v>2</v>
      </c>
      <c r="KD61" s="978">
        <v>2</v>
      </c>
      <c r="KE61" s="978">
        <v>2</v>
      </c>
      <c r="KF61" s="979" t="s">
        <v>732</v>
      </c>
      <c r="KG61" s="978">
        <v>8</v>
      </c>
      <c r="KH61" s="978">
        <v>5</v>
      </c>
      <c r="KI61" s="978">
        <v>3</v>
      </c>
      <c r="KJ61" s="978">
        <v>3</v>
      </c>
      <c r="KK61" s="978">
        <v>3</v>
      </c>
      <c r="KL61" s="979" t="s">
        <v>732</v>
      </c>
      <c r="KM61" s="978">
        <v>29</v>
      </c>
      <c r="KN61" s="978">
        <v>15</v>
      </c>
      <c r="KO61" s="978">
        <v>14</v>
      </c>
      <c r="KP61" s="978">
        <v>36</v>
      </c>
      <c r="KQ61" s="978">
        <v>21</v>
      </c>
      <c r="KR61" s="978">
        <v>15</v>
      </c>
      <c r="KS61" s="979" t="s">
        <v>732</v>
      </c>
      <c r="KT61" s="979" t="s">
        <v>732</v>
      </c>
      <c r="KU61" s="979" t="s">
        <v>732</v>
      </c>
      <c r="KV61" s="979" t="s">
        <v>732</v>
      </c>
      <c r="KW61" s="979" t="s">
        <v>732</v>
      </c>
      <c r="KX61" s="979" t="s">
        <v>732</v>
      </c>
      <c r="KY61" s="978">
        <v>96</v>
      </c>
      <c r="KZ61" s="978">
        <v>43</v>
      </c>
      <c r="LA61" s="978">
        <v>53</v>
      </c>
      <c r="LB61" s="978">
        <v>33</v>
      </c>
      <c r="LC61" s="978">
        <v>18</v>
      </c>
      <c r="LD61" s="978">
        <v>15</v>
      </c>
      <c r="LE61" s="978">
        <v>34</v>
      </c>
      <c r="LF61" s="978">
        <v>16</v>
      </c>
      <c r="LG61" s="978">
        <v>18</v>
      </c>
      <c r="LH61" s="978">
        <v>16</v>
      </c>
      <c r="LI61" s="978">
        <v>6</v>
      </c>
      <c r="LJ61" s="978">
        <v>10</v>
      </c>
      <c r="LK61" s="978">
        <v>62</v>
      </c>
      <c r="LL61" s="978">
        <v>35</v>
      </c>
      <c r="LM61" s="978">
        <v>27</v>
      </c>
      <c r="LN61" s="978">
        <v>83</v>
      </c>
      <c r="LO61" s="978">
        <v>39</v>
      </c>
      <c r="LP61" s="978">
        <v>44</v>
      </c>
      <c r="LQ61" s="978">
        <v>40</v>
      </c>
      <c r="LR61" s="978">
        <v>22</v>
      </c>
      <c r="LS61" s="978">
        <v>18</v>
      </c>
      <c r="LT61" s="978">
        <v>24</v>
      </c>
      <c r="LU61" s="978">
        <v>13</v>
      </c>
      <c r="LV61" s="978">
        <v>11</v>
      </c>
      <c r="LW61" s="978">
        <v>561</v>
      </c>
      <c r="LX61" s="978">
        <v>316</v>
      </c>
      <c r="LY61" s="978">
        <v>245</v>
      </c>
      <c r="LZ61" s="978">
        <v>33</v>
      </c>
      <c r="MA61" s="978">
        <v>10</v>
      </c>
      <c r="MB61" s="978">
        <v>23</v>
      </c>
      <c r="MC61" s="978">
        <v>61</v>
      </c>
      <c r="MD61" s="978">
        <v>37</v>
      </c>
      <c r="ME61" s="978">
        <v>24</v>
      </c>
      <c r="MF61" s="978">
        <v>124</v>
      </c>
      <c r="MG61" s="978">
        <v>75</v>
      </c>
      <c r="MH61" s="978">
        <v>49</v>
      </c>
      <c r="MI61" s="978">
        <v>124</v>
      </c>
      <c r="MJ61" s="978">
        <v>70</v>
      </c>
      <c r="MK61" s="978">
        <v>54</v>
      </c>
      <c r="ML61" s="978">
        <v>9</v>
      </c>
      <c r="MM61" s="978">
        <v>5</v>
      </c>
      <c r="MN61" s="978">
        <v>4</v>
      </c>
      <c r="MO61" s="978">
        <v>5</v>
      </c>
      <c r="MP61" s="978">
        <v>4</v>
      </c>
      <c r="MQ61" s="978">
        <v>1</v>
      </c>
      <c r="MR61" s="978">
        <v>5</v>
      </c>
      <c r="MS61" s="978">
        <v>3</v>
      </c>
      <c r="MT61" s="978">
        <v>2</v>
      </c>
      <c r="MU61" s="978">
        <v>237</v>
      </c>
      <c r="MV61" s="978">
        <v>117</v>
      </c>
      <c r="MW61" s="978">
        <v>120</v>
      </c>
      <c r="MX61" s="978">
        <v>122</v>
      </c>
      <c r="MY61" s="978">
        <v>57</v>
      </c>
      <c r="MZ61" s="978">
        <v>65</v>
      </c>
      <c r="NA61" s="978">
        <v>5</v>
      </c>
      <c r="NB61" s="978">
        <v>5</v>
      </c>
      <c r="NC61" s="979" t="s">
        <v>732</v>
      </c>
      <c r="ND61" s="978">
        <v>1</v>
      </c>
      <c r="NE61" s="979" t="s">
        <v>732</v>
      </c>
      <c r="NF61" s="978">
        <v>1</v>
      </c>
      <c r="NG61" s="978">
        <v>8</v>
      </c>
      <c r="NH61" s="978">
        <v>5</v>
      </c>
      <c r="NI61" s="978">
        <v>3</v>
      </c>
      <c r="NJ61" s="978">
        <v>3</v>
      </c>
      <c r="NK61" s="978">
        <v>2</v>
      </c>
      <c r="NL61" s="978">
        <v>1</v>
      </c>
      <c r="NM61" s="978">
        <v>22</v>
      </c>
      <c r="NN61" s="978">
        <v>15</v>
      </c>
      <c r="NO61" s="978">
        <v>7</v>
      </c>
      <c r="NP61" s="978">
        <v>34</v>
      </c>
      <c r="NQ61" s="978">
        <v>19</v>
      </c>
      <c r="NR61" s="978">
        <v>15</v>
      </c>
      <c r="NS61" s="979" t="s">
        <v>732</v>
      </c>
      <c r="NT61" s="979" t="s">
        <v>732</v>
      </c>
      <c r="NU61" s="979" t="s">
        <v>732</v>
      </c>
      <c r="NV61" s="979" t="s">
        <v>732</v>
      </c>
      <c r="NW61" s="979" t="s">
        <v>732</v>
      </c>
      <c r="NX61" s="979" t="s">
        <v>732</v>
      </c>
      <c r="NY61" s="978">
        <v>81</v>
      </c>
      <c r="NZ61" s="978">
        <v>38</v>
      </c>
      <c r="OA61" s="978">
        <v>43</v>
      </c>
      <c r="OB61" s="978">
        <v>30</v>
      </c>
      <c r="OC61" s="978">
        <v>19</v>
      </c>
      <c r="OD61" s="978">
        <v>11</v>
      </c>
      <c r="OE61" s="978">
        <v>24</v>
      </c>
      <c r="OF61" s="978">
        <v>9</v>
      </c>
      <c r="OG61" s="978">
        <v>15</v>
      </c>
      <c r="OH61" s="978">
        <v>22</v>
      </c>
      <c r="OI61" s="978">
        <v>9</v>
      </c>
      <c r="OJ61" s="978">
        <v>13</v>
      </c>
      <c r="OK61" s="978">
        <v>61</v>
      </c>
      <c r="OL61" s="978">
        <v>35</v>
      </c>
      <c r="OM61" s="978">
        <v>26</v>
      </c>
      <c r="ON61" s="978">
        <v>107</v>
      </c>
      <c r="OO61" s="978">
        <v>53</v>
      </c>
      <c r="OP61" s="978">
        <v>54</v>
      </c>
      <c r="OQ61" s="978">
        <v>63</v>
      </c>
      <c r="OR61" s="978">
        <v>31</v>
      </c>
      <c r="OS61" s="978">
        <v>32</v>
      </c>
      <c r="OT61" s="978">
        <v>27</v>
      </c>
      <c r="OU61" s="978">
        <v>18</v>
      </c>
      <c r="OV61" s="978">
        <v>9</v>
      </c>
      <c r="OW61" s="978">
        <v>587</v>
      </c>
      <c r="OX61" s="978">
        <v>324</v>
      </c>
      <c r="OY61" s="978">
        <v>263</v>
      </c>
      <c r="OZ61" s="978">
        <v>59</v>
      </c>
      <c r="PA61" s="978">
        <v>28</v>
      </c>
      <c r="PB61" s="978">
        <v>31</v>
      </c>
      <c r="PC61" s="978">
        <v>46</v>
      </c>
      <c r="PD61" s="978">
        <v>18</v>
      </c>
      <c r="PE61" s="978">
        <v>28</v>
      </c>
      <c r="PF61" s="978">
        <v>115</v>
      </c>
      <c r="PG61" s="978">
        <v>70</v>
      </c>
      <c r="PH61" s="978">
        <v>45</v>
      </c>
      <c r="PI61" s="978">
        <v>128</v>
      </c>
      <c r="PJ61" s="978">
        <v>72</v>
      </c>
      <c r="PK61" s="978">
        <v>56</v>
      </c>
      <c r="PL61" s="978">
        <v>6</v>
      </c>
      <c r="PM61" s="978">
        <v>3</v>
      </c>
      <c r="PN61" s="978">
        <v>3</v>
      </c>
      <c r="PO61" s="978">
        <v>8</v>
      </c>
      <c r="PP61" s="978">
        <v>3</v>
      </c>
      <c r="PQ61" s="978">
        <v>5</v>
      </c>
      <c r="PR61" s="978">
        <v>8</v>
      </c>
      <c r="PS61" s="978">
        <v>5</v>
      </c>
      <c r="PT61" s="978">
        <v>3</v>
      </c>
      <c r="PU61" s="978">
        <v>362</v>
      </c>
      <c r="PV61" s="978">
        <v>178</v>
      </c>
      <c r="PW61" s="978">
        <v>184</v>
      </c>
      <c r="PX61" s="978">
        <v>62</v>
      </c>
      <c r="PY61" s="978">
        <v>35</v>
      </c>
      <c r="PZ61" s="978">
        <v>27</v>
      </c>
      <c r="QA61" s="978">
        <v>5</v>
      </c>
      <c r="QB61" s="978">
        <v>5</v>
      </c>
      <c r="QC61" s="979" t="s">
        <v>732</v>
      </c>
      <c r="QD61" s="979" t="s">
        <v>732</v>
      </c>
      <c r="QE61" s="979" t="s">
        <v>732</v>
      </c>
      <c r="QF61" s="979" t="s">
        <v>732</v>
      </c>
      <c r="QG61" s="978">
        <v>17</v>
      </c>
      <c r="QH61" s="978">
        <v>9</v>
      </c>
      <c r="QI61" s="978">
        <v>8</v>
      </c>
      <c r="QJ61" s="978">
        <v>5</v>
      </c>
      <c r="QK61" s="978">
        <v>3</v>
      </c>
      <c r="QL61" s="978">
        <v>2</v>
      </c>
      <c r="QM61" s="978">
        <v>26</v>
      </c>
      <c r="QN61" s="978">
        <v>15</v>
      </c>
      <c r="QO61" s="978">
        <v>11</v>
      </c>
      <c r="QP61" s="978">
        <v>47</v>
      </c>
      <c r="QQ61" s="978">
        <v>30</v>
      </c>
      <c r="QR61" s="978">
        <v>17</v>
      </c>
      <c r="QS61" s="978">
        <v>1</v>
      </c>
      <c r="QT61" s="978">
        <v>1</v>
      </c>
      <c r="QU61" s="979" t="s">
        <v>732</v>
      </c>
      <c r="QV61" s="979" t="s">
        <v>732</v>
      </c>
      <c r="QW61" s="979" t="s">
        <v>732</v>
      </c>
      <c r="QX61" s="978">
        <v>83</v>
      </c>
      <c r="QY61" s="978">
        <v>31</v>
      </c>
      <c r="QZ61" s="978">
        <v>52</v>
      </c>
      <c r="RA61" s="978">
        <v>34</v>
      </c>
      <c r="RB61" s="978">
        <v>16</v>
      </c>
      <c r="RC61" s="978">
        <v>18</v>
      </c>
      <c r="RD61" s="978">
        <v>22</v>
      </c>
      <c r="RE61" s="978">
        <v>8</v>
      </c>
      <c r="RF61" s="978">
        <v>14</v>
      </c>
      <c r="RG61" s="978">
        <v>22</v>
      </c>
      <c r="RH61" s="978">
        <v>9</v>
      </c>
      <c r="RI61" s="978">
        <v>13</v>
      </c>
      <c r="RJ61" s="978">
        <v>54</v>
      </c>
      <c r="RK61" s="978">
        <v>34</v>
      </c>
      <c r="RL61" s="978">
        <v>20</v>
      </c>
      <c r="RM61" s="978">
        <v>86</v>
      </c>
      <c r="RN61" s="978">
        <v>40</v>
      </c>
      <c r="RO61" s="978">
        <v>46</v>
      </c>
      <c r="RP61" s="978">
        <v>52</v>
      </c>
      <c r="RQ61" s="978">
        <v>27</v>
      </c>
      <c r="RR61" s="978">
        <v>25</v>
      </c>
      <c r="RS61" s="978">
        <v>29</v>
      </c>
      <c r="RT61" s="978">
        <v>17</v>
      </c>
      <c r="RU61" s="978">
        <v>12</v>
      </c>
      <c r="RV61" s="978">
        <v>554</v>
      </c>
      <c r="RW61" s="978">
        <v>311</v>
      </c>
      <c r="RX61" s="978">
        <v>243</v>
      </c>
      <c r="RY61" s="978">
        <v>47</v>
      </c>
      <c r="RZ61" s="978">
        <v>16</v>
      </c>
      <c r="SA61" s="978">
        <v>31</v>
      </c>
      <c r="SB61" s="978">
        <v>45</v>
      </c>
      <c r="SC61" s="978">
        <v>29</v>
      </c>
      <c r="SD61" s="978">
        <v>16</v>
      </c>
      <c r="SE61" s="978">
        <v>111</v>
      </c>
      <c r="SF61" s="978">
        <v>76</v>
      </c>
      <c r="SG61" s="978">
        <v>35</v>
      </c>
      <c r="SH61" s="978">
        <v>132</v>
      </c>
      <c r="SI61" s="978">
        <v>76</v>
      </c>
      <c r="SJ61" s="978">
        <v>56</v>
      </c>
      <c r="SK61" s="978">
        <v>3</v>
      </c>
      <c r="SL61" s="978">
        <v>2</v>
      </c>
      <c r="SM61" s="978">
        <v>1</v>
      </c>
      <c r="SN61" s="978">
        <v>7</v>
      </c>
      <c r="SO61" s="978">
        <v>4</v>
      </c>
      <c r="SP61" s="978">
        <v>3</v>
      </c>
      <c r="SQ61" s="978">
        <v>8</v>
      </c>
      <c r="SR61" s="978">
        <v>5</v>
      </c>
      <c r="SS61" s="978">
        <v>3</v>
      </c>
      <c r="ST61" s="978">
        <v>281</v>
      </c>
      <c r="SU61" s="978">
        <v>135</v>
      </c>
      <c r="SV61" s="978">
        <v>146</v>
      </c>
      <c r="SW61" s="978">
        <v>69</v>
      </c>
      <c r="SX61" s="978">
        <v>41</v>
      </c>
      <c r="SY61" s="978">
        <v>28</v>
      </c>
      <c r="SZ61" s="978">
        <v>7</v>
      </c>
      <c r="TA61" s="978">
        <v>3</v>
      </c>
      <c r="TB61" s="978">
        <v>4</v>
      </c>
      <c r="TC61" s="978">
        <v>1</v>
      </c>
      <c r="TD61" s="979" t="s">
        <v>732</v>
      </c>
      <c r="TE61" s="978">
        <v>1</v>
      </c>
      <c r="TF61" s="978">
        <v>9</v>
      </c>
      <c r="TG61" s="978">
        <v>6</v>
      </c>
      <c r="TH61" s="978">
        <v>3</v>
      </c>
      <c r="TI61" s="978">
        <v>9</v>
      </c>
      <c r="TJ61" s="978">
        <v>5</v>
      </c>
      <c r="TK61" s="978">
        <v>4</v>
      </c>
      <c r="TL61" s="978">
        <v>36</v>
      </c>
      <c r="TM61" s="978">
        <v>20</v>
      </c>
      <c r="TN61" s="978">
        <v>16</v>
      </c>
      <c r="TO61" s="978">
        <v>25</v>
      </c>
      <c r="TP61" s="978">
        <v>15</v>
      </c>
      <c r="TQ61" s="978">
        <v>10</v>
      </c>
      <c r="TR61" s="979" t="s">
        <v>732</v>
      </c>
      <c r="TS61" s="979" t="s">
        <v>732</v>
      </c>
      <c r="TT61" s="979" t="s">
        <v>732</v>
      </c>
      <c r="TU61" s="979" t="s">
        <v>732</v>
      </c>
      <c r="TV61" s="979" t="s">
        <v>732</v>
      </c>
      <c r="TW61" s="979" t="s">
        <v>732</v>
      </c>
      <c r="TX61" s="978">
        <v>71</v>
      </c>
      <c r="TY61" s="978">
        <v>32</v>
      </c>
      <c r="TZ61" s="978">
        <v>39</v>
      </c>
      <c r="UA61" s="978">
        <v>23</v>
      </c>
      <c r="UB61" s="978">
        <v>13</v>
      </c>
      <c r="UC61" s="978">
        <v>10</v>
      </c>
      <c r="UD61" s="978">
        <v>20</v>
      </c>
      <c r="UE61" s="978">
        <v>9</v>
      </c>
      <c r="UF61" s="978">
        <v>11</v>
      </c>
      <c r="UG61" s="978">
        <v>22</v>
      </c>
      <c r="UH61" s="978">
        <v>13</v>
      </c>
      <c r="UI61" s="978">
        <v>9</v>
      </c>
      <c r="UJ61" s="978">
        <v>58</v>
      </c>
      <c r="UK61" s="978">
        <v>26</v>
      </c>
      <c r="UL61" s="978">
        <v>32</v>
      </c>
      <c r="UM61" s="978">
        <v>60</v>
      </c>
      <c r="UN61" s="978">
        <v>34</v>
      </c>
      <c r="UO61" s="978">
        <v>26</v>
      </c>
      <c r="UP61" s="978">
        <v>71</v>
      </c>
      <c r="UQ61" s="978">
        <v>37</v>
      </c>
      <c r="UR61" s="978">
        <v>34</v>
      </c>
      <c r="US61" s="978">
        <v>35</v>
      </c>
      <c r="UT61" s="978">
        <v>15</v>
      </c>
      <c r="UU61" s="978">
        <v>20</v>
      </c>
      <c r="UV61" s="978">
        <v>565</v>
      </c>
      <c r="UW61" s="978">
        <v>310</v>
      </c>
      <c r="UX61" s="978">
        <v>255</v>
      </c>
      <c r="UY61" s="978">
        <v>34</v>
      </c>
      <c r="UZ61" s="978">
        <v>24</v>
      </c>
      <c r="VA61" s="978">
        <v>10</v>
      </c>
      <c r="VB61" s="978">
        <v>55</v>
      </c>
      <c r="VC61" s="978">
        <v>27</v>
      </c>
      <c r="VD61" s="978">
        <v>28</v>
      </c>
      <c r="VE61" s="978">
        <v>88</v>
      </c>
      <c r="VF61" s="978">
        <v>41</v>
      </c>
      <c r="VG61" s="978">
        <v>47</v>
      </c>
      <c r="VH61" s="978">
        <v>194</v>
      </c>
      <c r="VI61" s="978">
        <v>112</v>
      </c>
      <c r="VJ61" s="978">
        <v>82</v>
      </c>
      <c r="VK61" s="978">
        <v>13</v>
      </c>
      <c r="VL61" s="978">
        <v>9</v>
      </c>
      <c r="VM61" s="978">
        <v>4</v>
      </c>
      <c r="VN61" s="978">
        <v>7</v>
      </c>
      <c r="VO61" s="978">
        <v>4</v>
      </c>
      <c r="VP61" s="978">
        <v>3</v>
      </c>
      <c r="VQ61" s="978">
        <v>5</v>
      </c>
      <c r="VR61" s="978">
        <v>3</v>
      </c>
      <c r="VS61" s="978">
        <v>2</v>
      </c>
      <c r="VT61" s="978">
        <v>306</v>
      </c>
      <c r="VU61" s="978">
        <v>160</v>
      </c>
      <c r="VV61" s="978">
        <v>146</v>
      </c>
      <c r="VW61" s="978">
        <v>65</v>
      </c>
      <c r="VX61" s="978">
        <v>36</v>
      </c>
      <c r="VY61" s="978">
        <v>29</v>
      </c>
      <c r="VZ61" s="978">
        <v>6</v>
      </c>
      <c r="WA61" s="978">
        <v>3</v>
      </c>
      <c r="WB61" s="978">
        <v>3</v>
      </c>
      <c r="WC61" s="979" t="s">
        <v>732</v>
      </c>
      <c r="WD61" s="979" t="s">
        <v>732</v>
      </c>
      <c r="WE61" s="979" t="s">
        <v>732</v>
      </c>
      <c r="WF61" s="978">
        <v>11</v>
      </c>
      <c r="WG61" s="978">
        <v>9</v>
      </c>
      <c r="WH61" s="978">
        <v>2</v>
      </c>
      <c r="WI61" s="978">
        <v>5</v>
      </c>
      <c r="WJ61" s="978">
        <v>5</v>
      </c>
      <c r="WK61" s="979" t="s">
        <v>732</v>
      </c>
      <c r="WL61" s="978">
        <v>41</v>
      </c>
      <c r="WM61" s="978">
        <v>22</v>
      </c>
      <c r="WN61" s="978">
        <v>19</v>
      </c>
      <c r="WO61" s="978">
        <v>47</v>
      </c>
      <c r="WP61" s="978">
        <v>24</v>
      </c>
      <c r="WQ61" s="978">
        <v>23</v>
      </c>
      <c r="WR61" s="978">
        <v>1</v>
      </c>
      <c r="WS61" s="978">
        <v>1</v>
      </c>
      <c r="WT61" s="979" t="s">
        <v>732</v>
      </c>
      <c r="WU61" s="978">
        <v>86</v>
      </c>
      <c r="WV61" s="978">
        <v>41</v>
      </c>
      <c r="WW61" s="978">
        <v>45</v>
      </c>
      <c r="WX61" s="978">
        <v>15</v>
      </c>
      <c r="WY61" s="978">
        <v>11</v>
      </c>
      <c r="WZ61" s="978">
        <v>4</v>
      </c>
      <c r="XA61" s="978">
        <v>17</v>
      </c>
      <c r="XB61" s="978">
        <v>8</v>
      </c>
      <c r="XC61" s="978">
        <v>9</v>
      </c>
      <c r="XD61" s="978">
        <v>16</v>
      </c>
      <c r="XE61" s="978">
        <v>9</v>
      </c>
      <c r="XF61" s="978">
        <v>7</v>
      </c>
      <c r="XG61" s="978">
        <v>61</v>
      </c>
      <c r="XH61" s="978">
        <v>34</v>
      </c>
      <c r="XI61" s="978">
        <v>27</v>
      </c>
      <c r="XJ61" s="978">
        <v>56</v>
      </c>
      <c r="XK61" s="978">
        <v>28</v>
      </c>
      <c r="XL61" s="978">
        <v>28</v>
      </c>
      <c r="XM61" s="978">
        <v>75</v>
      </c>
      <c r="XN61" s="978">
        <v>43</v>
      </c>
      <c r="XO61" s="978">
        <v>32</v>
      </c>
      <c r="XP61" s="978">
        <v>28</v>
      </c>
      <c r="XQ61" s="978">
        <v>17</v>
      </c>
      <c r="XR61" s="978">
        <v>11</v>
      </c>
      <c r="XS61" s="978">
        <v>557</v>
      </c>
      <c r="XT61" s="978">
        <v>311</v>
      </c>
      <c r="XU61" s="978">
        <v>246</v>
      </c>
      <c r="XV61" s="978">
        <v>52</v>
      </c>
      <c r="XW61" s="978">
        <v>25</v>
      </c>
      <c r="XX61" s="978">
        <v>27</v>
      </c>
      <c r="XY61" s="978">
        <v>51</v>
      </c>
      <c r="XZ61" s="978">
        <v>31</v>
      </c>
      <c r="YA61" s="978">
        <v>20</v>
      </c>
      <c r="YB61" s="978">
        <v>110</v>
      </c>
      <c r="YC61" s="978">
        <v>60</v>
      </c>
      <c r="YD61" s="978">
        <v>50</v>
      </c>
      <c r="YE61" s="978">
        <v>171</v>
      </c>
      <c r="YF61" s="978">
        <v>91</v>
      </c>
      <c r="YG61" s="978">
        <v>80</v>
      </c>
      <c r="YH61" s="978">
        <v>5</v>
      </c>
      <c r="YI61" s="978">
        <v>3</v>
      </c>
      <c r="YJ61" s="978">
        <v>2</v>
      </c>
      <c r="YK61" s="978">
        <v>8</v>
      </c>
      <c r="YL61" s="978">
        <v>5</v>
      </c>
      <c r="YM61" s="978">
        <v>3</v>
      </c>
      <c r="YN61" s="978">
        <v>5</v>
      </c>
      <c r="YO61" s="978">
        <v>2</v>
      </c>
      <c r="YP61" s="978">
        <v>3</v>
      </c>
      <c r="YQ61" s="978">
        <v>373</v>
      </c>
      <c r="YR61" s="978">
        <v>178</v>
      </c>
      <c r="YS61" s="978">
        <v>195</v>
      </c>
      <c r="YT61" s="978">
        <v>75</v>
      </c>
      <c r="YU61" s="978">
        <v>33</v>
      </c>
      <c r="YV61" s="978">
        <v>42</v>
      </c>
      <c r="YW61" s="978">
        <v>7</v>
      </c>
      <c r="YX61" s="978">
        <v>2</v>
      </c>
      <c r="YY61" s="978">
        <v>5</v>
      </c>
      <c r="YZ61" s="978">
        <v>2</v>
      </c>
      <c r="ZA61" s="979" t="s">
        <v>732</v>
      </c>
      <c r="ZB61" s="978">
        <v>2</v>
      </c>
      <c r="ZC61" s="978">
        <v>7</v>
      </c>
      <c r="ZD61" s="978">
        <v>2</v>
      </c>
      <c r="ZE61" s="978">
        <v>5</v>
      </c>
      <c r="ZF61" s="978">
        <v>3</v>
      </c>
      <c r="ZG61" s="978">
        <v>3</v>
      </c>
      <c r="ZH61" s="979" t="s">
        <v>732</v>
      </c>
      <c r="ZI61" s="978">
        <v>39</v>
      </c>
      <c r="ZJ61" s="978">
        <v>25</v>
      </c>
      <c r="ZK61" s="978">
        <v>14</v>
      </c>
      <c r="ZL61" s="978">
        <v>37</v>
      </c>
      <c r="ZM61" s="978">
        <v>21</v>
      </c>
      <c r="ZN61" s="978">
        <v>16</v>
      </c>
      <c r="ZO61" s="979" t="s">
        <v>732</v>
      </c>
      <c r="ZP61" s="979" t="s">
        <v>732</v>
      </c>
      <c r="ZQ61" s="979" t="s">
        <v>732</v>
      </c>
      <c r="ZR61" s="978">
        <v>58</v>
      </c>
      <c r="ZS61" s="978">
        <v>25</v>
      </c>
      <c r="ZT61" s="978">
        <v>33</v>
      </c>
      <c r="ZU61" s="978">
        <v>28</v>
      </c>
      <c r="ZV61" s="978">
        <v>18</v>
      </c>
      <c r="ZW61" s="978">
        <v>10</v>
      </c>
      <c r="ZX61" s="978">
        <v>8</v>
      </c>
      <c r="ZY61" s="978">
        <v>4</v>
      </c>
      <c r="ZZ61" s="978">
        <v>4</v>
      </c>
      <c r="AAA61" s="978">
        <v>17</v>
      </c>
      <c r="AAB61" s="978">
        <v>10</v>
      </c>
      <c r="AAC61" s="978">
        <v>7</v>
      </c>
      <c r="AAD61" s="978">
        <v>29</v>
      </c>
      <c r="AAE61" s="978">
        <v>17</v>
      </c>
      <c r="AAF61" s="978">
        <v>12</v>
      </c>
      <c r="AAG61" s="978">
        <v>47</v>
      </c>
      <c r="AAH61" s="978">
        <v>25</v>
      </c>
      <c r="AAI61" s="978">
        <v>22</v>
      </c>
      <c r="AAJ61" s="978">
        <v>63</v>
      </c>
      <c r="AAK61" s="978">
        <v>37</v>
      </c>
      <c r="AAL61" s="978">
        <v>26</v>
      </c>
      <c r="AAM61" s="978">
        <v>40</v>
      </c>
      <c r="AAN61" s="978">
        <v>23</v>
      </c>
      <c r="AAO61" s="978">
        <v>17</v>
      </c>
      <c r="AAP61" s="978">
        <v>627</v>
      </c>
      <c r="AAQ61" s="978">
        <v>339</v>
      </c>
      <c r="AAR61" s="978">
        <v>288</v>
      </c>
      <c r="AAS61" s="978">
        <v>75</v>
      </c>
      <c r="AAT61" s="978">
        <v>41</v>
      </c>
      <c r="AAU61" s="978">
        <v>34</v>
      </c>
      <c r="AAV61" s="978">
        <v>22</v>
      </c>
      <c r="AAW61" s="978">
        <v>11</v>
      </c>
      <c r="AAX61" s="978">
        <v>11</v>
      </c>
      <c r="AAY61" s="978">
        <v>102</v>
      </c>
      <c r="AAZ61" s="978">
        <v>67</v>
      </c>
      <c r="ABA61" s="978">
        <v>35</v>
      </c>
      <c r="ABB61" s="978">
        <v>188</v>
      </c>
      <c r="ABC61" s="978">
        <v>111</v>
      </c>
      <c r="ABD61" s="978">
        <v>77</v>
      </c>
      <c r="ABE61" s="978">
        <v>6</v>
      </c>
      <c r="ABF61" s="978">
        <v>3</v>
      </c>
      <c r="ABG61" s="978">
        <v>3</v>
      </c>
      <c r="ABH61" s="978">
        <v>7</v>
      </c>
      <c r="ABI61" s="978">
        <v>4</v>
      </c>
      <c r="ABJ61" s="978">
        <v>3</v>
      </c>
      <c r="ABK61" s="978">
        <v>5</v>
      </c>
      <c r="ABL61" s="978">
        <v>2</v>
      </c>
      <c r="ABM61" s="978">
        <v>3</v>
      </c>
      <c r="ABN61" s="978">
        <v>356</v>
      </c>
      <c r="ABO61" s="978">
        <v>157</v>
      </c>
      <c r="ABP61" s="978">
        <v>199</v>
      </c>
      <c r="ABQ61" s="978">
        <v>65</v>
      </c>
      <c r="ABR61" s="978">
        <v>34</v>
      </c>
      <c r="ABS61" s="978">
        <v>31</v>
      </c>
      <c r="ABT61" s="978">
        <v>7</v>
      </c>
      <c r="ABU61" s="978">
        <v>4</v>
      </c>
      <c r="ABV61" s="978">
        <v>3</v>
      </c>
      <c r="ABW61" s="979" t="s">
        <v>732</v>
      </c>
      <c r="ABX61" s="979" t="s">
        <v>732</v>
      </c>
      <c r="ABY61" s="979" t="s">
        <v>732</v>
      </c>
      <c r="ABZ61" s="978">
        <v>11</v>
      </c>
      <c r="ACA61" s="978">
        <v>7</v>
      </c>
      <c r="ACB61" s="978">
        <v>4</v>
      </c>
      <c r="ACC61" s="978">
        <v>7</v>
      </c>
      <c r="ACD61" s="978">
        <v>4</v>
      </c>
      <c r="ACE61" s="978">
        <v>3</v>
      </c>
      <c r="ACF61" s="978">
        <v>32</v>
      </c>
      <c r="ACG61" s="978">
        <v>16</v>
      </c>
      <c r="ACH61" s="978">
        <v>16</v>
      </c>
      <c r="ACI61" s="978">
        <v>65</v>
      </c>
      <c r="ACJ61" s="978">
        <v>41</v>
      </c>
      <c r="ACK61" s="978">
        <v>24</v>
      </c>
      <c r="ACL61" s="979" t="s">
        <v>732</v>
      </c>
      <c r="ACM61" s="979" t="s">
        <v>732</v>
      </c>
      <c r="ACN61" s="979" t="s">
        <v>732</v>
      </c>
      <c r="ACO61" s="979" t="s">
        <v>732</v>
      </c>
      <c r="ACP61" s="979" t="s">
        <v>732</v>
      </c>
      <c r="ACQ61" s="978">
        <v>31</v>
      </c>
      <c r="ACR61" s="978">
        <v>11</v>
      </c>
      <c r="ACS61" s="978">
        <v>20</v>
      </c>
      <c r="ACT61" s="978">
        <v>21</v>
      </c>
      <c r="ACU61" s="978">
        <v>8</v>
      </c>
      <c r="ACV61" s="978">
        <v>13</v>
      </c>
      <c r="ACW61" s="978">
        <v>12</v>
      </c>
      <c r="ACX61" s="978">
        <v>7</v>
      </c>
      <c r="ACY61" s="978">
        <v>5</v>
      </c>
      <c r="ACZ61" s="978">
        <v>18</v>
      </c>
      <c r="ADA61" s="978">
        <v>11</v>
      </c>
      <c r="ADB61" s="978">
        <v>7</v>
      </c>
      <c r="ADC61" s="978">
        <v>49</v>
      </c>
      <c r="ADD61" s="978">
        <v>32</v>
      </c>
      <c r="ADE61" s="978">
        <v>17</v>
      </c>
      <c r="ADF61" s="978">
        <v>77</v>
      </c>
      <c r="ADG61" s="978">
        <v>38</v>
      </c>
      <c r="ADH61" s="978">
        <v>39</v>
      </c>
      <c r="ADI61" s="978">
        <v>30</v>
      </c>
      <c r="ADJ61" s="978">
        <v>16</v>
      </c>
      <c r="ADK61" s="978">
        <v>14</v>
      </c>
      <c r="ADL61" s="978">
        <v>34</v>
      </c>
      <c r="ADM61" s="978">
        <v>17</v>
      </c>
      <c r="ADN61" s="978">
        <v>17</v>
      </c>
      <c r="ADO61" s="978">
        <v>660</v>
      </c>
      <c r="ADP61" s="978">
        <v>388</v>
      </c>
      <c r="ADQ61" s="978">
        <v>272</v>
      </c>
      <c r="ADR61" s="978">
        <v>64</v>
      </c>
      <c r="ADS61" s="978">
        <v>37</v>
      </c>
      <c r="ADT61" s="978">
        <v>27</v>
      </c>
      <c r="ADU61" s="978">
        <v>29</v>
      </c>
      <c r="ADV61" s="978">
        <v>14</v>
      </c>
      <c r="ADW61" s="978">
        <v>15</v>
      </c>
      <c r="ADX61" s="978">
        <v>113</v>
      </c>
      <c r="ADY61" s="978">
        <v>67</v>
      </c>
      <c r="ADZ61" s="978">
        <v>46</v>
      </c>
      <c r="AEA61" s="978">
        <v>169</v>
      </c>
      <c r="AEB61" s="978">
        <v>92</v>
      </c>
      <c r="AEC61" s="978">
        <v>77</v>
      </c>
      <c r="AED61" s="978">
        <v>6</v>
      </c>
      <c r="AEE61" s="978">
        <v>4</v>
      </c>
      <c r="AEF61" s="978">
        <v>2</v>
      </c>
      <c r="AEG61" s="978">
        <v>3</v>
      </c>
      <c r="AEH61" s="978">
        <v>3</v>
      </c>
      <c r="AEI61" s="979" t="s">
        <v>732</v>
      </c>
      <c r="AEJ61" s="978">
        <v>9</v>
      </c>
      <c r="AEK61" s="978">
        <v>7</v>
      </c>
      <c r="AEL61" s="978">
        <v>2</v>
      </c>
      <c r="AEM61" s="978">
        <v>384</v>
      </c>
      <c r="AEN61" s="978">
        <v>190</v>
      </c>
      <c r="AEO61" s="978">
        <v>194</v>
      </c>
      <c r="AEP61" s="978">
        <v>81</v>
      </c>
      <c r="AEQ61" s="978">
        <v>41</v>
      </c>
      <c r="AER61" s="978">
        <v>40</v>
      </c>
      <c r="AES61" s="979" t="s">
        <v>732</v>
      </c>
      <c r="AET61" s="979" t="s">
        <v>732</v>
      </c>
      <c r="AEU61" s="979" t="s">
        <v>732</v>
      </c>
      <c r="AEV61" s="978">
        <v>1</v>
      </c>
      <c r="AEW61" s="979" t="s">
        <v>732</v>
      </c>
      <c r="AEX61" s="978">
        <v>1</v>
      </c>
      <c r="AEY61" s="978">
        <v>7</v>
      </c>
      <c r="AEZ61" s="978">
        <v>2</v>
      </c>
      <c r="AFA61" s="978">
        <v>5</v>
      </c>
      <c r="AFB61" s="978">
        <v>3</v>
      </c>
      <c r="AFC61" s="978">
        <v>3</v>
      </c>
      <c r="AFD61" s="979" t="s">
        <v>732</v>
      </c>
      <c r="AFE61" s="978">
        <v>35</v>
      </c>
      <c r="AFF61" s="978">
        <v>19</v>
      </c>
      <c r="AFG61" s="1062">
        <v>16</v>
      </c>
      <c r="AFH61" s="978">
        <v>46</v>
      </c>
      <c r="AFI61" s="978">
        <v>24</v>
      </c>
      <c r="AFJ61" s="978">
        <v>22</v>
      </c>
      <c r="AFK61" s="978">
        <v>3</v>
      </c>
      <c r="AFL61" s="978">
        <v>2</v>
      </c>
      <c r="AFM61" s="981">
        <v>1</v>
      </c>
    </row>
    <row r="62" spans="2:845" s="466" customFormat="1">
      <c r="B62" s="976" t="s">
        <v>827</v>
      </c>
      <c r="C62" s="977">
        <v>12</v>
      </c>
      <c r="D62" s="979" t="s">
        <v>732</v>
      </c>
      <c r="E62" s="978">
        <v>12</v>
      </c>
      <c r="F62" s="978">
        <v>3</v>
      </c>
      <c r="G62" s="979" t="s">
        <v>732</v>
      </c>
      <c r="H62" s="978">
        <v>3</v>
      </c>
      <c r="I62" s="978">
        <v>5</v>
      </c>
      <c r="J62" s="979" t="s">
        <v>732</v>
      </c>
      <c r="K62" s="978">
        <v>5</v>
      </c>
      <c r="L62" s="979" t="s">
        <v>732</v>
      </c>
      <c r="M62" s="979" t="s">
        <v>732</v>
      </c>
      <c r="N62" s="979" t="s">
        <v>732</v>
      </c>
      <c r="O62" s="978">
        <v>6</v>
      </c>
      <c r="P62" s="979" t="s">
        <v>732</v>
      </c>
      <c r="Q62" s="978">
        <v>6</v>
      </c>
      <c r="R62" s="978">
        <v>4</v>
      </c>
      <c r="S62" s="979" t="s">
        <v>732</v>
      </c>
      <c r="T62" s="978">
        <v>4</v>
      </c>
      <c r="U62" s="978">
        <v>7</v>
      </c>
      <c r="V62" s="979" t="s">
        <v>732</v>
      </c>
      <c r="W62" s="978">
        <v>7</v>
      </c>
      <c r="X62" s="978">
        <v>11</v>
      </c>
      <c r="Y62" s="979" t="s">
        <v>732</v>
      </c>
      <c r="Z62" s="978">
        <v>11</v>
      </c>
      <c r="AA62" s="978">
        <v>25</v>
      </c>
      <c r="AB62" s="979" t="s">
        <v>732</v>
      </c>
      <c r="AC62" s="978">
        <v>25</v>
      </c>
      <c r="AD62" s="978">
        <v>11</v>
      </c>
      <c r="AE62" s="979" t="s">
        <v>732</v>
      </c>
      <c r="AF62" s="978">
        <v>11</v>
      </c>
      <c r="AG62" s="978">
        <v>8</v>
      </c>
      <c r="AH62" s="979" t="s">
        <v>732</v>
      </c>
      <c r="AI62" s="978">
        <v>8</v>
      </c>
      <c r="AJ62" s="978">
        <v>12</v>
      </c>
      <c r="AK62" s="979" t="s">
        <v>732</v>
      </c>
      <c r="AL62" s="978">
        <v>12</v>
      </c>
      <c r="AM62" s="978">
        <v>22</v>
      </c>
      <c r="AN62" s="979" t="s">
        <v>732</v>
      </c>
      <c r="AO62" s="978">
        <v>22</v>
      </c>
      <c r="AP62" s="978">
        <v>1</v>
      </c>
      <c r="AQ62" s="979" t="s">
        <v>732</v>
      </c>
      <c r="AR62" s="978">
        <v>1</v>
      </c>
      <c r="AS62" s="978">
        <v>5</v>
      </c>
      <c r="AT62" s="979" t="s">
        <v>732</v>
      </c>
      <c r="AU62" s="978">
        <v>5</v>
      </c>
      <c r="AV62" s="978">
        <v>3</v>
      </c>
      <c r="AW62" s="979" t="s">
        <v>732</v>
      </c>
      <c r="AX62" s="978">
        <v>3</v>
      </c>
      <c r="AY62" s="978">
        <v>14</v>
      </c>
      <c r="AZ62" s="979" t="s">
        <v>732</v>
      </c>
      <c r="BA62" s="978">
        <v>14</v>
      </c>
      <c r="BB62" s="978">
        <v>6</v>
      </c>
      <c r="BC62" s="979" t="s">
        <v>732</v>
      </c>
      <c r="BD62" s="978">
        <v>6</v>
      </c>
      <c r="BE62" s="979" t="s">
        <v>732</v>
      </c>
      <c r="BF62" s="979" t="s">
        <v>732</v>
      </c>
      <c r="BG62" s="979" t="s">
        <v>732</v>
      </c>
      <c r="BH62" s="979" t="s">
        <v>732</v>
      </c>
      <c r="BI62" s="979" t="s">
        <v>732</v>
      </c>
      <c r="BJ62" s="979" t="s">
        <v>732</v>
      </c>
      <c r="BK62" s="978">
        <v>2</v>
      </c>
      <c r="BL62" s="979" t="s">
        <v>732</v>
      </c>
      <c r="BM62" s="978">
        <v>2</v>
      </c>
      <c r="BN62" s="978">
        <v>1</v>
      </c>
      <c r="BO62" s="979" t="s">
        <v>732</v>
      </c>
      <c r="BP62" s="978">
        <v>1</v>
      </c>
      <c r="BQ62" s="978">
        <v>2</v>
      </c>
      <c r="BR62" s="979" t="s">
        <v>732</v>
      </c>
      <c r="BS62" s="978">
        <v>2</v>
      </c>
      <c r="BT62" s="978">
        <v>5</v>
      </c>
      <c r="BU62" s="979" t="s">
        <v>732</v>
      </c>
      <c r="BV62" s="978">
        <v>5</v>
      </c>
      <c r="BW62" s="979" t="s">
        <v>732</v>
      </c>
      <c r="BX62" s="979" t="s">
        <v>732</v>
      </c>
      <c r="BY62" s="979" t="s">
        <v>732</v>
      </c>
      <c r="BZ62" s="979" t="s">
        <v>732</v>
      </c>
      <c r="CA62" s="979" t="s">
        <v>732</v>
      </c>
      <c r="CB62" s="979" t="s">
        <v>732</v>
      </c>
      <c r="CC62" s="978">
        <v>13</v>
      </c>
      <c r="CD62" s="979" t="s">
        <v>732</v>
      </c>
      <c r="CE62" s="978">
        <v>13</v>
      </c>
      <c r="CF62" s="978">
        <v>8</v>
      </c>
      <c r="CG62" s="979" t="s">
        <v>732</v>
      </c>
      <c r="CH62" s="978">
        <v>8</v>
      </c>
      <c r="CI62" s="978">
        <v>4</v>
      </c>
      <c r="CJ62" s="979" t="s">
        <v>732</v>
      </c>
      <c r="CK62" s="978">
        <v>4</v>
      </c>
      <c r="CL62" s="978">
        <v>5</v>
      </c>
      <c r="CM62" s="979" t="s">
        <v>732</v>
      </c>
      <c r="CN62" s="978">
        <v>5</v>
      </c>
      <c r="CO62" s="978">
        <v>7</v>
      </c>
      <c r="CP62" s="979" t="s">
        <v>732</v>
      </c>
      <c r="CQ62" s="978">
        <v>7</v>
      </c>
      <c r="CR62" s="978">
        <v>13</v>
      </c>
      <c r="CS62" s="979" t="s">
        <v>732</v>
      </c>
      <c r="CT62" s="978">
        <v>13</v>
      </c>
      <c r="CU62" s="978">
        <v>5</v>
      </c>
      <c r="CV62" s="979" t="s">
        <v>732</v>
      </c>
      <c r="CW62" s="978">
        <v>5</v>
      </c>
      <c r="CX62" s="978">
        <v>11</v>
      </c>
      <c r="CY62" s="979" t="s">
        <v>732</v>
      </c>
      <c r="CZ62" s="978">
        <v>11</v>
      </c>
      <c r="DA62" s="978">
        <v>34</v>
      </c>
      <c r="DB62" s="979" t="s">
        <v>732</v>
      </c>
      <c r="DC62" s="978">
        <v>34</v>
      </c>
      <c r="DD62" s="978">
        <v>3</v>
      </c>
      <c r="DE62" s="979" t="s">
        <v>732</v>
      </c>
      <c r="DF62" s="978">
        <v>3</v>
      </c>
      <c r="DG62" s="978">
        <v>6</v>
      </c>
      <c r="DH62" s="979" t="s">
        <v>732</v>
      </c>
      <c r="DI62" s="978">
        <v>6</v>
      </c>
      <c r="DJ62" s="978">
        <v>11</v>
      </c>
      <c r="DK62" s="979" t="s">
        <v>732</v>
      </c>
      <c r="DL62" s="978">
        <v>11</v>
      </c>
      <c r="DM62" s="978">
        <v>22</v>
      </c>
      <c r="DN62" s="979" t="s">
        <v>732</v>
      </c>
      <c r="DO62" s="978">
        <v>22</v>
      </c>
      <c r="DP62" s="978">
        <v>6</v>
      </c>
      <c r="DQ62" s="979" t="s">
        <v>732</v>
      </c>
      <c r="DR62" s="978">
        <v>6</v>
      </c>
      <c r="DS62" s="979" t="s">
        <v>732</v>
      </c>
      <c r="DT62" s="979" t="s">
        <v>732</v>
      </c>
      <c r="DU62" s="979" t="s">
        <v>732</v>
      </c>
      <c r="DV62" s="979" t="s">
        <v>732</v>
      </c>
      <c r="DW62" s="979" t="s">
        <v>732</v>
      </c>
      <c r="DX62" s="979" t="s">
        <v>732</v>
      </c>
      <c r="DY62" s="978">
        <v>22</v>
      </c>
      <c r="DZ62" s="979" t="s">
        <v>732</v>
      </c>
      <c r="EA62" s="978">
        <v>22</v>
      </c>
      <c r="EB62" s="978">
        <v>7</v>
      </c>
      <c r="EC62" s="979" t="s">
        <v>732</v>
      </c>
      <c r="ED62" s="978">
        <v>7</v>
      </c>
      <c r="EE62" s="978">
        <v>5</v>
      </c>
      <c r="EF62" s="979" t="s">
        <v>732</v>
      </c>
      <c r="EG62" s="978">
        <v>5</v>
      </c>
      <c r="EH62" s="979" t="s">
        <v>732</v>
      </c>
      <c r="EI62" s="979" t="s">
        <v>732</v>
      </c>
      <c r="EJ62" s="979" t="s">
        <v>732</v>
      </c>
      <c r="EK62" s="978">
        <v>5</v>
      </c>
      <c r="EL62" s="979" t="s">
        <v>732</v>
      </c>
      <c r="EM62" s="978">
        <v>5</v>
      </c>
      <c r="EN62" s="978">
        <v>5</v>
      </c>
      <c r="EO62" s="979" t="s">
        <v>732</v>
      </c>
      <c r="EP62" s="978">
        <v>5</v>
      </c>
      <c r="EQ62" s="978">
        <v>7</v>
      </c>
      <c r="ER62" s="979" t="s">
        <v>732</v>
      </c>
      <c r="ES62" s="978">
        <v>7</v>
      </c>
      <c r="ET62" s="978">
        <v>9</v>
      </c>
      <c r="EU62" s="979" t="s">
        <v>732</v>
      </c>
      <c r="EV62" s="978">
        <v>9</v>
      </c>
      <c r="EW62" s="979" t="s">
        <v>732</v>
      </c>
      <c r="EX62" s="979" t="s">
        <v>732</v>
      </c>
      <c r="EY62" s="979" t="s">
        <v>732</v>
      </c>
      <c r="EZ62" s="978">
        <v>11</v>
      </c>
      <c r="FA62" s="979" t="s">
        <v>732</v>
      </c>
      <c r="FB62" s="978">
        <v>11</v>
      </c>
      <c r="FC62" s="978">
        <v>7</v>
      </c>
      <c r="FD62" s="979" t="s">
        <v>732</v>
      </c>
      <c r="FE62" s="978">
        <v>7</v>
      </c>
      <c r="FF62" s="978">
        <v>3</v>
      </c>
      <c r="FG62" s="979" t="s">
        <v>732</v>
      </c>
      <c r="FH62" s="978">
        <v>3</v>
      </c>
      <c r="FI62" s="978">
        <v>1</v>
      </c>
      <c r="FJ62" s="979" t="s">
        <v>732</v>
      </c>
      <c r="FK62" s="978">
        <v>1</v>
      </c>
      <c r="FL62" s="978">
        <v>12</v>
      </c>
      <c r="FM62" s="979" t="s">
        <v>732</v>
      </c>
      <c r="FN62" s="978">
        <v>12</v>
      </c>
      <c r="FO62" s="978">
        <v>13</v>
      </c>
      <c r="FP62" s="979" t="s">
        <v>732</v>
      </c>
      <c r="FQ62" s="978">
        <v>13</v>
      </c>
      <c r="FR62" s="978">
        <v>5</v>
      </c>
      <c r="FS62" s="979" t="s">
        <v>732</v>
      </c>
      <c r="FT62" s="978">
        <v>5</v>
      </c>
      <c r="FU62" s="978">
        <v>8</v>
      </c>
      <c r="FV62" s="979" t="s">
        <v>732</v>
      </c>
      <c r="FW62" s="978">
        <v>8</v>
      </c>
      <c r="FX62" s="978">
        <v>31</v>
      </c>
      <c r="FY62" s="979" t="s">
        <v>732</v>
      </c>
      <c r="FZ62" s="978">
        <v>31</v>
      </c>
      <c r="GA62" s="978">
        <v>5</v>
      </c>
      <c r="GB62" s="979" t="s">
        <v>732</v>
      </c>
      <c r="GC62" s="978">
        <v>5</v>
      </c>
      <c r="GD62" s="978">
        <v>5</v>
      </c>
      <c r="GE62" s="979" t="s">
        <v>732</v>
      </c>
      <c r="GF62" s="978">
        <v>5</v>
      </c>
      <c r="GG62" s="978">
        <v>15</v>
      </c>
      <c r="GH62" s="979" t="s">
        <v>732</v>
      </c>
      <c r="GI62" s="978">
        <v>15</v>
      </c>
      <c r="GJ62" s="978">
        <v>18</v>
      </c>
      <c r="GK62" s="979" t="s">
        <v>732</v>
      </c>
      <c r="GL62" s="978">
        <v>18</v>
      </c>
      <c r="GM62" s="978">
        <v>5</v>
      </c>
      <c r="GN62" s="979" t="s">
        <v>732</v>
      </c>
      <c r="GO62" s="978">
        <v>5</v>
      </c>
      <c r="GP62" s="978">
        <v>3</v>
      </c>
      <c r="GQ62" s="979" t="s">
        <v>732</v>
      </c>
      <c r="GR62" s="978">
        <v>3</v>
      </c>
      <c r="GS62" s="978">
        <v>2</v>
      </c>
      <c r="GT62" s="979" t="s">
        <v>732</v>
      </c>
      <c r="GU62" s="978">
        <v>2</v>
      </c>
      <c r="GV62" s="978">
        <v>24</v>
      </c>
      <c r="GW62" s="979" t="s">
        <v>732</v>
      </c>
      <c r="GX62" s="978">
        <v>24</v>
      </c>
      <c r="GY62" s="978">
        <v>10</v>
      </c>
      <c r="GZ62" s="979" t="s">
        <v>732</v>
      </c>
      <c r="HA62" s="978">
        <v>10</v>
      </c>
      <c r="HB62" s="978">
        <v>7</v>
      </c>
      <c r="HC62" s="979" t="s">
        <v>732</v>
      </c>
      <c r="HD62" s="978">
        <v>7</v>
      </c>
      <c r="HE62" s="979" t="s">
        <v>732</v>
      </c>
      <c r="HF62" s="979" t="s">
        <v>732</v>
      </c>
      <c r="HG62" s="979" t="s">
        <v>732</v>
      </c>
      <c r="HH62" s="978">
        <v>4</v>
      </c>
      <c r="HI62" s="979" t="s">
        <v>732</v>
      </c>
      <c r="HJ62" s="978">
        <v>4</v>
      </c>
      <c r="HK62" s="978">
        <v>2</v>
      </c>
      <c r="HL62" s="979" t="s">
        <v>732</v>
      </c>
      <c r="HM62" s="978">
        <v>2</v>
      </c>
      <c r="HN62" s="978">
        <v>5</v>
      </c>
      <c r="HO62" s="979" t="s">
        <v>732</v>
      </c>
      <c r="HP62" s="978">
        <v>5</v>
      </c>
      <c r="HQ62" s="978">
        <v>6</v>
      </c>
      <c r="HR62" s="979" t="s">
        <v>732</v>
      </c>
      <c r="HS62" s="978">
        <v>6</v>
      </c>
      <c r="HT62" s="978">
        <v>1</v>
      </c>
      <c r="HU62" s="979" t="s">
        <v>732</v>
      </c>
      <c r="HV62" s="978">
        <v>1</v>
      </c>
      <c r="HW62" s="979" t="s">
        <v>732</v>
      </c>
      <c r="HX62" s="979" t="s">
        <v>732</v>
      </c>
      <c r="HY62" s="978">
        <v>13</v>
      </c>
      <c r="HZ62" s="979" t="s">
        <v>732</v>
      </c>
      <c r="IA62" s="978">
        <v>13</v>
      </c>
      <c r="IB62" s="978">
        <v>3</v>
      </c>
      <c r="IC62" s="979" t="s">
        <v>732</v>
      </c>
      <c r="ID62" s="978">
        <v>3</v>
      </c>
      <c r="IE62" s="978">
        <v>5</v>
      </c>
      <c r="IF62" s="979" t="s">
        <v>732</v>
      </c>
      <c r="IG62" s="978">
        <v>5</v>
      </c>
      <c r="IH62" s="978">
        <v>3</v>
      </c>
      <c r="II62" s="979" t="s">
        <v>732</v>
      </c>
      <c r="IJ62" s="978">
        <v>3</v>
      </c>
      <c r="IK62" s="978">
        <v>11</v>
      </c>
      <c r="IL62" s="979" t="s">
        <v>732</v>
      </c>
      <c r="IM62" s="978">
        <v>11</v>
      </c>
      <c r="IN62" s="978">
        <v>12</v>
      </c>
      <c r="IO62" s="979" t="s">
        <v>732</v>
      </c>
      <c r="IP62" s="978">
        <v>12</v>
      </c>
      <c r="IQ62" s="978">
        <v>12</v>
      </c>
      <c r="IR62" s="979" t="s">
        <v>732</v>
      </c>
      <c r="IS62" s="978">
        <v>12</v>
      </c>
      <c r="IT62" s="978">
        <v>13</v>
      </c>
      <c r="IU62" s="979" t="s">
        <v>732</v>
      </c>
      <c r="IV62" s="978">
        <v>13</v>
      </c>
      <c r="IW62" s="978">
        <v>45</v>
      </c>
      <c r="IX62" s="979" t="s">
        <v>732</v>
      </c>
      <c r="IY62" s="978">
        <v>45</v>
      </c>
      <c r="IZ62" s="978">
        <v>11</v>
      </c>
      <c r="JA62" s="979" t="s">
        <v>732</v>
      </c>
      <c r="JB62" s="978">
        <v>11</v>
      </c>
      <c r="JC62" s="978">
        <v>14</v>
      </c>
      <c r="JD62" s="979" t="s">
        <v>732</v>
      </c>
      <c r="JE62" s="978">
        <v>14</v>
      </c>
      <c r="JF62" s="978">
        <v>4</v>
      </c>
      <c r="JG62" s="979" t="s">
        <v>732</v>
      </c>
      <c r="JH62" s="978">
        <v>4</v>
      </c>
      <c r="JI62" s="978">
        <v>25</v>
      </c>
      <c r="JJ62" s="979" t="s">
        <v>732</v>
      </c>
      <c r="JK62" s="978">
        <v>25</v>
      </c>
      <c r="JL62" s="978">
        <v>7</v>
      </c>
      <c r="JM62" s="979" t="s">
        <v>732</v>
      </c>
      <c r="JN62" s="978">
        <v>7</v>
      </c>
      <c r="JO62" s="978">
        <v>2</v>
      </c>
      <c r="JP62" s="979" t="s">
        <v>732</v>
      </c>
      <c r="JQ62" s="978">
        <v>2</v>
      </c>
      <c r="JR62" s="978">
        <v>2</v>
      </c>
      <c r="JS62" s="979" t="s">
        <v>732</v>
      </c>
      <c r="JT62" s="978">
        <v>2</v>
      </c>
      <c r="JU62" s="978">
        <v>21</v>
      </c>
      <c r="JV62" s="979" t="s">
        <v>732</v>
      </c>
      <c r="JW62" s="978">
        <v>21</v>
      </c>
      <c r="JX62" s="978">
        <v>12</v>
      </c>
      <c r="JY62" s="979" t="s">
        <v>732</v>
      </c>
      <c r="JZ62" s="978">
        <v>12</v>
      </c>
      <c r="KA62" s="978">
        <v>4</v>
      </c>
      <c r="KB62" s="979" t="s">
        <v>732</v>
      </c>
      <c r="KC62" s="978">
        <v>4</v>
      </c>
      <c r="KD62" s="979" t="s">
        <v>732</v>
      </c>
      <c r="KE62" s="979" t="s">
        <v>732</v>
      </c>
      <c r="KF62" s="979" t="s">
        <v>732</v>
      </c>
      <c r="KG62" s="978">
        <v>8</v>
      </c>
      <c r="KH62" s="979" t="s">
        <v>732</v>
      </c>
      <c r="KI62" s="978">
        <v>8</v>
      </c>
      <c r="KJ62" s="978">
        <v>4</v>
      </c>
      <c r="KK62" s="979" t="s">
        <v>732</v>
      </c>
      <c r="KL62" s="978">
        <v>4</v>
      </c>
      <c r="KM62" s="978">
        <v>7</v>
      </c>
      <c r="KN62" s="979" t="s">
        <v>732</v>
      </c>
      <c r="KO62" s="978">
        <v>7</v>
      </c>
      <c r="KP62" s="978">
        <v>3</v>
      </c>
      <c r="KQ62" s="979" t="s">
        <v>732</v>
      </c>
      <c r="KR62" s="978">
        <v>3</v>
      </c>
      <c r="KS62" s="979" t="s">
        <v>732</v>
      </c>
      <c r="KT62" s="979" t="s">
        <v>732</v>
      </c>
      <c r="KU62" s="979" t="s">
        <v>732</v>
      </c>
      <c r="KV62" s="979" t="s">
        <v>732</v>
      </c>
      <c r="KW62" s="979" t="s">
        <v>732</v>
      </c>
      <c r="KX62" s="979" t="s">
        <v>732</v>
      </c>
      <c r="KY62" s="978">
        <v>9</v>
      </c>
      <c r="KZ62" s="979" t="s">
        <v>732</v>
      </c>
      <c r="LA62" s="978">
        <v>9</v>
      </c>
      <c r="LB62" s="978">
        <v>7</v>
      </c>
      <c r="LC62" s="979" t="s">
        <v>732</v>
      </c>
      <c r="LD62" s="978">
        <v>7</v>
      </c>
      <c r="LE62" s="978">
        <v>8</v>
      </c>
      <c r="LF62" s="979" t="s">
        <v>732</v>
      </c>
      <c r="LG62" s="978">
        <v>8</v>
      </c>
      <c r="LH62" s="978">
        <v>2</v>
      </c>
      <c r="LI62" s="979" t="s">
        <v>732</v>
      </c>
      <c r="LJ62" s="978">
        <v>2</v>
      </c>
      <c r="LK62" s="978">
        <v>7</v>
      </c>
      <c r="LL62" s="979" t="s">
        <v>732</v>
      </c>
      <c r="LM62" s="978">
        <v>7</v>
      </c>
      <c r="LN62" s="978">
        <v>9</v>
      </c>
      <c r="LO62" s="979" t="s">
        <v>732</v>
      </c>
      <c r="LP62" s="978">
        <v>9</v>
      </c>
      <c r="LQ62" s="978">
        <v>11</v>
      </c>
      <c r="LR62" s="979" t="s">
        <v>732</v>
      </c>
      <c r="LS62" s="978">
        <v>11</v>
      </c>
      <c r="LT62" s="978">
        <v>15</v>
      </c>
      <c r="LU62" s="979" t="s">
        <v>732</v>
      </c>
      <c r="LV62" s="978">
        <v>15</v>
      </c>
      <c r="LW62" s="978">
        <v>30</v>
      </c>
      <c r="LX62" s="979" t="s">
        <v>732</v>
      </c>
      <c r="LY62" s="978">
        <v>30</v>
      </c>
      <c r="LZ62" s="978">
        <v>6</v>
      </c>
      <c r="MA62" s="979" t="s">
        <v>732</v>
      </c>
      <c r="MB62" s="978">
        <v>6</v>
      </c>
      <c r="MC62" s="978">
        <v>6</v>
      </c>
      <c r="MD62" s="979" t="s">
        <v>732</v>
      </c>
      <c r="ME62" s="978">
        <v>6</v>
      </c>
      <c r="MF62" s="978">
        <v>8</v>
      </c>
      <c r="MG62" s="979" t="s">
        <v>732</v>
      </c>
      <c r="MH62" s="978">
        <v>8</v>
      </c>
      <c r="MI62" s="978">
        <v>25</v>
      </c>
      <c r="MJ62" s="979" t="s">
        <v>732</v>
      </c>
      <c r="MK62" s="978">
        <v>25</v>
      </c>
      <c r="ML62" s="978">
        <v>6</v>
      </c>
      <c r="MM62" s="979" t="s">
        <v>732</v>
      </c>
      <c r="MN62" s="978">
        <v>6</v>
      </c>
      <c r="MO62" s="978">
        <v>3</v>
      </c>
      <c r="MP62" s="979" t="s">
        <v>732</v>
      </c>
      <c r="MQ62" s="978">
        <v>3</v>
      </c>
      <c r="MR62" s="978">
        <v>2</v>
      </c>
      <c r="MS62" s="979" t="s">
        <v>732</v>
      </c>
      <c r="MT62" s="978">
        <v>2</v>
      </c>
      <c r="MU62" s="978">
        <v>20</v>
      </c>
      <c r="MV62" s="979" t="s">
        <v>732</v>
      </c>
      <c r="MW62" s="978">
        <v>20</v>
      </c>
      <c r="MX62" s="978">
        <v>10</v>
      </c>
      <c r="MY62" s="979" t="s">
        <v>732</v>
      </c>
      <c r="MZ62" s="978">
        <v>10</v>
      </c>
      <c r="NA62" s="978">
        <v>1</v>
      </c>
      <c r="NB62" s="979" t="s">
        <v>732</v>
      </c>
      <c r="NC62" s="978">
        <v>1</v>
      </c>
      <c r="ND62" s="979" t="s">
        <v>732</v>
      </c>
      <c r="NE62" s="979" t="s">
        <v>732</v>
      </c>
      <c r="NF62" s="979" t="s">
        <v>732</v>
      </c>
      <c r="NG62" s="978">
        <v>6</v>
      </c>
      <c r="NH62" s="979" t="s">
        <v>732</v>
      </c>
      <c r="NI62" s="978">
        <v>6</v>
      </c>
      <c r="NJ62" s="978">
        <v>4</v>
      </c>
      <c r="NK62" s="979" t="s">
        <v>732</v>
      </c>
      <c r="NL62" s="978">
        <v>4</v>
      </c>
      <c r="NM62" s="978">
        <v>7</v>
      </c>
      <c r="NN62" s="979" t="s">
        <v>732</v>
      </c>
      <c r="NO62" s="978">
        <v>7</v>
      </c>
      <c r="NP62" s="978">
        <v>3</v>
      </c>
      <c r="NQ62" s="979" t="s">
        <v>732</v>
      </c>
      <c r="NR62" s="978">
        <v>3</v>
      </c>
      <c r="NS62" s="979" t="s">
        <v>732</v>
      </c>
      <c r="NT62" s="979" t="s">
        <v>732</v>
      </c>
      <c r="NU62" s="979" t="s">
        <v>732</v>
      </c>
      <c r="NV62" s="979" t="s">
        <v>732</v>
      </c>
      <c r="NW62" s="979" t="s">
        <v>732</v>
      </c>
      <c r="NX62" s="979" t="s">
        <v>732</v>
      </c>
      <c r="NY62" s="978">
        <v>7</v>
      </c>
      <c r="NZ62" s="979" t="s">
        <v>732</v>
      </c>
      <c r="OA62" s="978">
        <v>7</v>
      </c>
      <c r="OB62" s="978">
        <v>2</v>
      </c>
      <c r="OC62" s="979" t="s">
        <v>732</v>
      </c>
      <c r="OD62" s="978">
        <v>2</v>
      </c>
      <c r="OE62" s="978">
        <v>1</v>
      </c>
      <c r="OF62" s="979" t="s">
        <v>732</v>
      </c>
      <c r="OG62" s="978">
        <v>1</v>
      </c>
      <c r="OH62" s="978">
        <v>5</v>
      </c>
      <c r="OI62" s="979" t="s">
        <v>732</v>
      </c>
      <c r="OJ62" s="978">
        <v>5</v>
      </c>
      <c r="OK62" s="978">
        <v>10</v>
      </c>
      <c r="OL62" s="979" t="s">
        <v>732</v>
      </c>
      <c r="OM62" s="978">
        <v>10</v>
      </c>
      <c r="ON62" s="978">
        <v>14</v>
      </c>
      <c r="OO62" s="979" t="s">
        <v>732</v>
      </c>
      <c r="OP62" s="978">
        <v>14</v>
      </c>
      <c r="OQ62" s="978">
        <v>8</v>
      </c>
      <c r="OR62" s="979" t="s">
        <v>732</v>
      </c>
      <c r="OS62" s="978">
        <v>8</v>
      </c>
      <c r="OT62" s="978">
        <v>13</v>
      </c>
      <c r="OU62" s="979" t="s">
        <v>732</v>
      </c>
      <c r="OV62" s="978">
        <v>13</v>
      </c>
      <c r="OW62" s="978">
        <v>28</v>
      </c>
      <c r="OX62" s="979" t="s">
        <v>732</v>
      </c>
      <c r="OY62" s="978">
        <v>28</v>
      </c>
      <c r="OZ62" s="978">
        <v>7</v>
      </c>
      <c r="PA62" s="979" t="s">
        <v>732</v>
      </c>
      <c r="PB62" s="978">
        <v>7</v>
      </c>
      <c r="PC62" s="978">
        <v>6</v>
      </c>
      <c r="PD62" s="979" t="s">
        <v>732</v>
      </c>
      <c r="PE62" s="978">
        <v>6</v>
      </c>
      <c r="PF62" s="978">
        <v>10</v>
      </c>
      <c r="PG62" s="979" t="s">
        <v>732</v>
      </c>
      <c r="PH62" s="978">
        <v>10</v>
      </c>
      <c r="PI62" s="978">
        <v>14</v>
      </c>
      <c r="PJ62" s="979" t="s">
        <v>732</v>
      </c>
      <c r="PK62" s="978">
        <v>14</v>
      </c>
      <c r="PL62" s="978">
        <v>5</v>
      </c>
      <c r="PM62" s="979" t="s">
        <v>732</v>
      </c>
      <c r="PN62" s="978">
        <v>5</v>
      </c>
      <c r="PO62" s="978">
        <v>1</v>
      </c>
      <c r="PP62" s="979" t="s">
        <v>732</v>
      </c>
      <c r="PQ62" s="978">
        <v>1</v>
      </c>
      <c r="PR62" s="978">
        <v>1</v>
      </c>
      <c r="PS62" s="979" t="s">
        <v>732</v>
      </c>
      <c r="PT62" s="978">
        <v>1</v>
      </c>
      <c r="PU62" s="978">
        <v>14</v>
      </c>
      <c r="PV62" s="979" t="s">
        <v>732</v>
      </c>
      <c r="PW62" s="978">
        <v>14</v>
      </c>
      <c r="PX62" s="978">
        <v>7</v>
      </c>
      <c r="PY62" s="979" t="s">
        <v>732</v>
      </c>
      <c r="PZ62" s="978">
        <v>7</v>
      </c>
      <c r="QA62" s="978">
        <v>1</v>
      </c>
      <c r="QB62" s="979" t="s">
        <v>732</v>
      </c>
      <c r="QC62" s="978">
        <v>1</v>
      </c>
      <c r="QD62" s="979" t="s">
        <v>732</v>
      </c>
      <c r="QE62" s="979" t="s">
        <v>732</v>
      </c>
      <c r="QF62" s="979" t="s">
        <v>732</v>
      </c>
      <c r="QG62" s="978">
        <v>2</v>
      </c>
      <c r="QH62" s="979" t="s">
        <v>732</v>
      </c>
      <c r="QI62" s="978">
        <v>2</v>
      </c>
      <c r="QJ62" s="978">
        <v>1</v>
      </c>
      <c r="QK62" s="979" t="s">
        <v>732</v>
      </c>
      <c r="QL62" s="978">
        <v>1</v>
      </c>
      <c r="QM62" s="978">
        <v>2</v>
      </c>
      <c r="QN62" s="979" t="s">
        <v>732</v>
      </c>
      <c r="QO62" s="978">
        <v>2</v>
      </c>
      <c r="QP62" s="978">
        <v>1</v>
      </c>
      <c r="QQ62" s="979" t="s">
        <v>732</v>
      </c>
      <c r="QR62" s="978">
        <v>1</v>
      </c>
      <c r="QS62" s="979" t="s">
        <v>732</v>
      </c>
      <c r="QT62" s="979" t="s">
        <v>732</v>
      </c>
      <c r="QU62" s="979" t="s">
        <v>732</v>
      </c>
      <c r="QV62" s="979" t="s">
        <v>732</v>
      </c>
      <c r="QW62" s="979" t="s">
        <v>732</v>
      </c>
      <c r="QX62" s="978">
        <v>3</v>
      </c>
      <c r="QY62" s="979" t="s">
        <v>732</v>
      </c>
      <c r="QZ62" s="978">
        <v>3</v>
      </c>
      <c r="RA62" s="978">
        <v>3</v>
      </c>
      <c r="RB62" s="979" t="s">
        <v>732</v>
      </c>
      <c r="RC62" s="978">
        <v>3</v>
      </c>
      <c r="RD62" s="978">
        <v>3</v>
      </c>
      <c r="RE62" s="979" t="s">
        <v>732</v>
      </c>
      <c r="RF62" s="978">
        <v>3</v>
      </c>
      <c r="RG62" s="978">
        <v>2</v>
      </c>
      <c r="RH62" s="979" t="s">
        <v>732</v>
      </c>
      <c r="RI62" s="978">
        <v>2</v>
      </c>
      <c r="RJ62" s="978">
        <v>4</v>
      </c>
      <c r="RK62" s="979" t="s">
        <v>732</v>
      </c>
      <c r="RL62" s="978">
        <v>4</v>
      </c>
      <c r="RM62" s="978">
        <v>7</v>
      </c>
      <c r="RN62" s="979" t="s">
        <v>732</v>
      </c>
      <c r="RO62" s="978">
        <v>7</v>
      </c>
      <c r="RP62" s="978">
        <v>8</v>
      </c>
      <c r="RQ62" s="979" t="s">
        <v>732</v>
      </c>
      <c r="RR62" s="978">
        <v>8</v>
      </c>
      <c r="RS62" s="978">
        <v>6</v>
      </c>
      <c r="RT62" s="979" t="s">
        <v>732</v>
      </c>
      <c r="RU62" s="978">
        <v>6</v>
      </c>
      <c r="RV62" s="978">
        <v>39</v>
      </c>
      <c r="RW62" s="979" t="s">
        <v>732</v>
      </c>
      <c r="RX62" s="978">
        <v>39</v>
      </c>
      <c r="RY62" s="978">
        <v>6</v>
      </c>
      <c r="RZ62" s="979" t="s">
        <v>732</v>
      </c>
      <c r="SA62" s="978">
        <v>6</v>
      </c>
      <c r="SB62" s="978">
        <v>6</v>
      </c>
      <c r="SC62" s="979" t="s">
        <v>732</v>
      </c>
      <c r="SD62" s="978">
        <v>6</v>
      </c>
      <c r="SE62" s="978">
        <v>6</v>
      </c>
      <c r="SF62" s="979" t="s">
        <v>732</v>
      </c>
      <c r="SG62" s="978">
        <v>6</v>
      </c>
      <c r="SH62" s="978">
        <v>21</v>
      </c>
      <c r="SI62" s="979" t="s">
        <v>732</v>
      </c>
      <c r="SJ62" s="978">
        <v>21</v>
      </c>
      <c r="SK62" s="978">
        <v>5</v>
      </c>
      <c r="SL62" s="979" t="s">
        <v>732</v>
      </c>
      <c r="SM62" s="978">
        <v>5</v>
      </c>
      <c r="SN62" s="978">
        <v>4</v>
      </c>
      <c r="SO62" s="979" t="s">
        <v>732</v>
      </c>
      <c r="SP62" s="978">
        <v>4</v>
      </c>
      <c r="SQ62" s="978">
        <v>2</v>
      </c>
      <c r="SR62" s="979" t="s">
        <v>732</v>
      </c>
      <c r="SS62" s="978">
        <v>2</v>
      </c>
      <c r="ST62" s="978">
        <v>20</v>
      </c>
      <c r="SU62" s="979" t="s">
        <v>732</v>
      </c>
      <c r="SV62" s="978">
        <v>20</v>
      </c>
      <c r="SW62" s="978">
        <v>4</v>
      </c>
      <c r="SX62" s="979" t="s">
        <v>732</v>
      </c>
      <c r="SY62" s="978">
        <v>4</v>
      </c>
      <c r="SZ62" s="978">
        <v>4</v>
      </c>
      <c r="TA62" s="979" t="s">
        <v>732</v>
      </c>
      <c r="TB62" s="978">
        <v>4</v>
      </c>
      <c r="TC62" s="979" t="s">
        <v>732</v>
      </c>
      <c r="TD62" s="979" t="s">
        <v>732</v>
      </c>
      <c r="TE62" s="979" t="s">
        <v>732</v>
      </c>
      <c r="TF62" s="978">
        <v>2</v>
      </c>
      <c r="TG62" s="979" t="s">
        <v>732</v>
      </c>
      <c r="TH62" s="978">
        <v>2</v>
      </c>
      <c r="TI62" s="978">
        <v>4</v>
      </c>
      <c r="TJ62" s="979" t="s">
        <v>732</v>
      </c>
      <c r="TK62" s="978">
        <v>4</v>
      </c>
      <c r="TL62" s="978">
        <v>5</v>
      </c>
      <c r="TM62" s="979" t="s">
        <v>732</v>
      </c>
      <c r="TN62" s="978">
        <v>5</v>
      </c>
      <c r="TO62" s="978">
        <v>5</v>
      </c>
      <c r="TP62" s="979" t="s">
        <v>732</v>
      </c>
      <c r="TQ62" s="978">
        <v>5</v>
      </c>
      <c r="TR62" s="979" t="s">
        <v>732</v>
      </c>
      <c r="TS62" s="979" t="s">
        <v>732</v>
      </c>
      <c r="TT62" s="979" t="s">
        <v>732</v>
      </c>
      <c r="TU62" s="979" t="s">
        <v>732</v>
      </c>
      <c r="TV62" s="979" t="s">
        <v>732</v>
      </c>
      <c r="TW62" s="979" t="s">
        <v>732</v>
      </c>
      <c r="TX62" s="978">
        <v>8</v>
      </c>
      <c r="TY62" s="979" t="s">
        <v>732</v>
      </c>
      <c r="TZ62" s="978">
        <v>8</v>
      </c>
      <c r="UA62" s="978">
        <v>5</v>
      </c>
      <c r="UB62" s="979" t="s">
        <v>732</v>
      </c>
      <c r="UC62" s="978">
        <v>5</v>
      </c>
      <c r="UD62" s="978">
        <v>2</v>
      </c>
      <c r="UE62" s="979" t="s">
        <v>732</v>
      </c>
      <c r="UF62" s="978">
        <v>2</v>
      </c>
      <c r="UG62" s="978">
        <v>1</v>
      </c>
      <c r="UH62" s="979" t="s">
        <v>732</v>
      </c>
      <c r="UI62" s="978">
        <v>1</v>
      </c>
      <c r="UJ62" s="978">
        <v>6</v>
      </c>
      <c r="UK62" s="979" t="s">
        <v>732</v>
      </c>
      <c r="UL62" s="978">
        <v>6</v>
      </c>
      <c r="UM62" s="978">
        <v>6</v>
      </c>
      <c r="UN62" s="979" t="s">
        <v>732</v>
      </c>
      <c r="UO62" s="978">
        <v>6</v>
      </c>
      <c r="UP62" s="978">
        <v>4</v>
      </c>
      <c r="UQ62" s="979" t="s">
        <v>732</v>
      </c>
      <c r="UR62" s="978">
        <v>4</v>
      </c>
      <c r="US62" s="978">
        <v>16</v>
      </c>
      <c r="UT62" s="979" t="s">
        <v>732</v>
      </c>
      <c r="UU62" s="978">
        <v>16</v>
      </c>
      <c r="UV62" s="978">
        <v>41</v>
      </c>
      <c r="UW62" s="979" t="s">
        <v>732</v>
      </c>
      <c r="UX62" s="978">
        <v>41</v>
      </c>
      <c r="UY62" s="978">
        <v>2</v>
      </c>
      <c r="UZ62" s="979" t="s">
        <v>732</v>
      </c>
      <c r="VA62" s="978">
        <v>2</v>
      </c>
      <c r="VB62" s="978">
        <v>5</v>
      </c>
      <c r="VC62" s="979" t="s">
        <v>732</v>
      </c>
      <c r="VD62" s="978">
        <v>5</v>
      </c>
      <c r="VE62" s="978">
        <v>16</v>
      </c>
      <c r="VF62" s="979" t="s">
        <v>732</v>
      </c>
      <c r="VG62" s="978">
        <v>16</v>
      </c>
      <c r="VH62" s="978">
        <v>18</v>
      </c>
      <c r="VI62" s="979" t="s">
        <v>732</v>
      </c>
      <c r="VJ62" s="978">
        <v>18</v>
      </c>
      <c r="VK62" s="978">
        <v>5</v>
      </c>
      <c r="VL62" s="979" t="s">
        <v>732</v>
      </c>
      <c r="VM62" s="978">
        <v>5</v>
      </c>
      <c r="VN62" s="978">
        <v>3</v>
      </c>
      <c r="VO62" s="979" t="s">
        <v>732</v>
      </c>
      <c r="VP62" s="978">
        <v>3</v>
      </c>
      <c r="VQ62" s="978">
        <v>2</v>
      </c>
      <c r="VR62" s="979" t="s">
        <v>732</v>
      </c>
      <c r="VS62" s="978">
        <v>2</v>
      </c>
      <c r="VT62" s="978">
        <v>23</v>
      </c>
      <c r="VU62" s="979" t="s">
        <v>732</v>
      </c>
      <c r="VV62" s="978">
        <v>23</v>
      </c>
      <c r="VW62" s="978">
        <v>6</v>
      </c>
      <c r="VX62" s="979" t="s">
        <v>732</v>
      </c>
      <c r="VY62" s="978">
        <v>6</v>
      </c>
      <c r="VZ62" s="978">
        <v>3</v>
      </c>
      <c r="WA62" s="979" t="s">
        <v>732</v>
      </c>
      <c r="WB62" s="978">
        <v>3</v>
      </c>
      <c r="WC62" s="979" t="s">
        <v>732</v>
      </c>
      <c r="WD62" s="979" t="s">
        <v>732</v>
      </c>
      <c r="WE62" s="979" t="s">
        <v>732</v>
      </c>
      <c r="WF62" s="978">
        <v>1</v>
      </c>
      <c r="WG62" s="979" t="s">
        <v>732</v>
      </c>
      <c r="WH62" s="978">
        <v>1</v>
      </c>
      <c r="WI62" s="978">
        <v>3</v>
      </c>
      <c r="WJ62" s="979" t="s">
        <v>732</v>
      </c>
      <c r="WK62" s="978">
        <v>3</v>
      </c>
      <c r="WL62" s="978">
        <v>5</v>
      </c>
      <c r="WM62" s="979" t="s">
        <v>732</v>
      </c>
      <c r="WN62" s="978">
        <v>5</v>
      </c>
      <c r="WO62" s="978">
        <v>2</v>
      </c>
      <c r="WP62" s="979" t="s">
        <v>732</v>
      </c>
      <c r="WQ62" s="978">
        <v>2</v>
      </c>
      <c r="WR62" s="979" t="s">
        <v>732</v>
      </c>
      <c r="WS62" s="979" t="s">
        <v>732</v>
      </c>
      <c r="WT62" s="979" t="s">
        <v>732</v>
      </c>
      <c r="WU62" s="978">
        <v>7</v>
      </c>
      <c r="WV62" s="979" t="s">
        <v>732</v>
      </c>
      <c r="WW62" s="978">
        <v>7</v>
      </c>
      <c r="WX62" s="978">
        <v>3</v>
      </c>
      <c r="WY62" s="979" t="s">
        <v>732</v>
      </c>
      <c r="WZ62" s="978">
        <v>3</v>
      </c>
      <c r="XA62" s="979" t="s">
        <v>732</v>
      </c>
      <c r="XB62" s="979" t="s">
        <v>732</v>
      </c>
      <c r="XC62" s="979" t="s">
        <v>732</v>
      </c>
      <c r="XD62" s="978">
        <v>2</v>
      </c>
      <c r="XE62" s="979" t="s">
        <v>732</v>
      </c>
      <c r="XF62" s="978">
        <v>2</v>
      </c>
      <c r="XG62" s="978">
        <v>5</v>
      </c>
      <c r="XH62" s="979" t="s">
        <v>732</v>
      </c>
      <c r="XI62" s="978">
        <v>5</v>
      </c>
      <c r="XJ62" s="978">
        <v>4</v>
      </c>
      <c r="XK62" s="979" t="s">
        <v>732</v>
      </c>
      <c r="XL62" s="978">
        <v>4</v>
      </c>
      <c r="XM62" s="978">
        <v>9</v>
      </c>
      <c r="XN62" s="979" t="s">
        <v>732</v>
      </c>
      <c r="XO62" s="978">
        <v>9</v>
      </c>
      <c r="XP62" s="978">
        <v>16</v>
      </c>
      <c r="XQ62" s="979" t="s">
        <v>732</v>
      </c>
      <c r="XR62" s="978">
        <v>16</v>
      </c>
      <c r="XS62" s="978">
        <v>38</v>
      </c>
      <c r="XT62" s="979" t="s">
        <v>732</v>
      </c>
      <c r="XU62" s="978">
        <v>38</v>
      </c>
      <c r="XV62" s="978">
        <v>5</v>
      </c>
      <c r="XW62" s="979" t="s">
        <v>732</v>
      </c>
      <c r="XX62" s="978">
        <v>5</v>
      </c>
      <c r="XY62" s="978">
        <v>6</v>
      </c>
      <c r="XZ62" s="979" t="s">
        <v>732</v>
      </c>
      <c r="YA62" s="978">
        <v>6</v>
      </c>
      <c r="YB62" s="978">
        <v>5</v>
      </c>
      <c r="YC62" s="979" t="s">
        <v>732</v>
      </c>
      <c r="YD62" s="978">
        <v>5</v>
      </c>
      <c r="YE62" s="978">
        <v>18</v>
      </c>
      <c r="YF62" s="979" t="s">
        <v>732</v>
      </c>
      <c r="YG62" s="978">
        <v>18</v>
      </c>
      <c r="YH62" s="978">
        <v>4</v>
      </c>
      <c r="YI62" s="979" t="s">
        <v>732</v>
      </c>
      <c r="YJ62" s="978">
        <v>4</v>
      </c>
      <c r="YK62" s="979" t="s">
        <v>732</v>
      </c>
      <c r="YL62" s="979" t="s">
        <v>732</v>
      </c>
      <c r="YM62" s="979" t="s">
        <v>732</v>
      </c>
      <c r="YN62" s="979" t="s">
        <v>732</v>
      </c>
      <c r="YO62" s="979" t="s">
        <v>732</v>
      </c>
      <c r="YP62" s="979" t="s">
        <v>732</v>
      </c>
      <c r="YQ62" s="978">
        <v>15</v>
      </c>
      <c r="YR62" s="979" t="s">
        <v>732</v>
      </c>
      <c r="YS62" s="978">
        <v>15</v>
      </c>
      <c r="YT62" s="978">
        <v>5</v>
      </c>
      <c r="YU62" s="979" t="s">
        <v>732</v>
      </c>
      <c r="YV62" s="978">
        <v>5</v>
      </c>
      <c r="YW62" s="978">
        <v>1</v>
      </c>
      <c r="YX62" s="979" t="s">
        <v>732</v>
      </c>
      <c r="YY62" s="978">
        <v>1</v>
      </c>
      <c r="YZ62" s="979" t="s">
        <v>732</v>
      </c>
      <c r="ZA62" s="979" t="s">
        <v>732</v>
      </c>
      <c r="ZB62" s="979" t="s">
        <v>732</v>
      </c>
      <c r="ZC62" s="978">
        <v>2</v>
      </c>
      <c r="ZD62" s="979" t="s">
        <v>732</v>
      </c>
      <c r="ZE62" s="978">
        <v>2</v>
      </c>
      <c r="ZF62" s="978">
        <v>1</v>
      </c>
      <c r="ZG62" s="979" t="s">
        <v>732</v>
      </c>
      <c r="ZH62" s="978">
        <v>1</v>
      </c>
      <c r="ZI62" s="978">
        <v>5</v>
      </c>
      <c r="ZJ62" s="979" t="s">
        <v>732</v>
      </c>
      <c r="ZK62" s="978">
        <v>5</v>
      </c>
      <c r="ZL62" s="978">
        <v>4</v>
      </c>
      <c r="ZM62" s="979" t="s">
        <v>732</v>
      </c>
      <c r="ZN62" s="978">
        <v>4</v>
      </c>
      <c r="ZO62" s="979" t="s">
        <v>732</v>
      </c>
      <c r="ZP62" s="979" t="s">
        <v>732</v>
      </c>
      <c r="ZQ62" s="979" t="s">
        <v>732</v>
      </c>
      <c r="ZR62" s="978">
        <v>11</v>
      </c>
      <c r="ZS62" s="979" t="s">
        <v>732</v>
      </c>
      <c r="ZT62" s="978">
        <v>11</v>
      </c>
      <c r="ZU62" s="978">
        <v>4</v>
      </c>
      <c r="ZV62" s="979" t="s">
        <v>732</v>
      </c>
      <c r="ZW62" s="978">
        <v>4</v>
      </c>
      <c r="ZX62" s="978">
        <v>3</v>
      </c>
      <c r="ZY62" s="979" t="s">
        <v>732</v>
      </c>
      <c r="ZZ62" s="978">
        <v>3</v>
      </c>
      <c r="AAA62" s="978">
        <v>1</v>
      </c>
      <c r="AAB62" s="979" t="s">
        <v>732</v>
      </c>
      <c r="AAC62" s="978">
        <v>1</v>
      </c>
      <c r="AAD62" s="978">
        <v>5</v>
      </c>
      <c r="AAE62" s="979" t="s">
        <v>732</v>
      </c>
      <c r="AAF62" s="978">
        <v>5</v>
      </c>
      <c r="AAG62" s="978">
        <v>7</v>
      </c>
      <c r="AAH62" s="979" t="s">
        <v>732</v>
      </c>
      <c r="AAI62" s="978">
        <v>7</v>
      </c>
      <c r="AAJ62" s="978">
        <v>10</v>
      </c>
      <c r="AAK62" s="979" t="s">
        <v>732</v>
      </c>
      <c r="AAL62" s="978">
        <v>10</v>
      </c>
      <c r="AAM62" s="978">
        <v>10</v>
      </c>
      <c r="AAN62" s="979" t="s">
        <v>732</v>
      </c>
      <c r="AAO62" s="978">
        <v>10</v>
      </c>
      <c r="AAP62" s="978">
        <v>57</v>
      </c>
      <c r="AAQ62" s="979" t="s">
        <v>732</v>
      </c>
      <c r="AAR62" s="978">
        <v>57</v>
      </c>
      <c r="AAS62" s="978">
        <v>12</v>
      </c>
      <c r="AAT62" s="979" t="s">
        <v>732</v>
      </c>
      <c r="AAU62" s="978">
        <v>12</v>
      </c>
      <c r="AAV62" s="978">
        <v>6</v>
      </c>
      <c r="AAW62" s="979" t="s">
        <v>732</v>
      </c>
      <c r="AAX62" s="978">
        <v>6</v>
      </c>
      <c r="AAY62" s="978">
        <v>9</v>
      </c>
      <c r="AAZ62" s="979" t="s">
        <v>732</v>
      </c>
      <c r="ABA62" s="978">
        <v>9</v>
      </c>
      <c r="ABB62" s="978">
        <v>13</v>
      </c>
      <c r="ABC62" s="979" t="s">
        <v>732</v>
      </c>
      <c r="ABD62" s="978">
        <v>13</v>
      </c>
      <c r="ABE62" s="978">
        <v>4</v>
      </c>
      <c r="ABF62" s="979" t="s">
        <v>732</v>
      </c>
      <c r="ABG62" s="978">
        <v>4</v>
      </c>
      <c r="ABH62" s="979" t="s">
        <v>732</v>
      </c>
      <c r="ABI62" s="979" t="s">
        <v>732</v>
      </c>
      <c r="ABJ62" s="979" t="s">
        <v>732</v>
      </c>
      <c r="ABK62" s="978">
        <v>4</v>
      </c>
      <c r="ABL62" s="979" t="s">
        <v>732</v>
      </c>
      <c r="ABM62" s="978">
        <v>4</v>
      </c>
      <c r="ABN62" s="978">
        <v>27</v>
      </c>
      <c r="ABO62" s="979" t="s">
        <v>732</v>
      </c>
      <c r="ABP62" s="978">
        <v>27</v>
      </c>
      <c r="ABQ62" s="978">
        <v>7</v>
      </c>
      <c r="ABR62" s="979" t="s">
        <v>732</v>
      </c>
      <c r="ABS62" s="978">
        <v>7</v>
      </c>
      <c r="ABT62" s="978">
        <v>1</v>
      </c>
      <c r="ABU62" s="979" t="s">
        <v>732</v>
      </c>
      <c r="ABV62" s="978">
        <v>1</v>
      </c>
      <c r="ABW62" s="979" t="s">
        <v>732</v>
      </c>
      <c r="ABX62" s="979" t="s">
        <v>732</v>
      </c>
      <c r="ABY62" s="979" t="s">
        <v>732</v>
      </c>
      <c r="ABZ62" s="978">
        <v>3</v>
      </c>
      <c r="ACA62" s="979" t="s">
        <v>732</v>
      </c>
      <c r="ACB62" s="978">
        <v>3</v>
      </c>
      <c r="ACC62" s="978">
        <v>3</v>
      </c>
      <c r="ACD62" s="979" t="s">
        <v>732</v>
      </c>
      <c r="ACE62" s="978">
        <v>3</v>
      </c>
      <c r="ACF62" s="978">
        <v>5</v>
      </c>
      <c r="ACG62" s="979" t="s">
        <v>732</v>
      </c>
      <c r="ACH62" s="978">
        <v>5</v>
      </c>
      <c r="ACI62" s="978">
        <v>9</v>
      </c>
      <c r="ACJ62" s="979" t="s">
        <v>732</v>
      </c>
      <c r="ACK62" s="978">
        <v>9</v>
      </c>
      <c r="ACL62" s="979" t="s">
        <v>732</v>
      </c>
      <c r="ACM62" s="979" t="s">
        <v>732</v>
      </c>
      <c r="ACN62" s="979" t="s">
        <v>732</v>
      </c>
      <c r="ACO62" s="979" t="s">
        <v>732</v>
      </c>
      <c r="ACP62" s="979" t="s">
        <v>732</v>
      </c>
      <c r="ACQ62" s="978">
        <v>5</v>
      </c>
      <c r="ACR62" s="979" t="s">
        <v>732</v>
      </c>
      <c r="ACS62" s="978">
        <v>5</v>
      </c>
      <c r="ACT62" s="978">
        <v>3</v>
      </c>
      <c r="ACU62" s="979" t="s">
        <v>732</v>
      </c>
      <c r="ACV62" s="978">
        <v>3</v>
      </c>
      <c r="ACW62" s="978">
        <v>4</v>
      </c>
      <c r="ACX62" s="979" t="s">
        <v>732</v>
      </c>
      <c r="ACY62" s="978">
        <v>4</v>
      </c>
      <c r="ACZ62" s="978">
        <v>1</v>
      </c>
      <c r="ADA62" s="979" t="s">
        <v>732</v>
      </c>
      <c r="ADB62" s="978">
        <v>1</v>
      </c>
      <c r="ADC62" s="978">
        <v>9</v>
      </c>
      <c r="ADD62" s="979" t="s">
        <v>732</v>
      </c>
      <c r="ADE62" s="978">
        <v>9</v>
      </c>
      <c r="ADF62" s="978">
        <v>15</v>
      </c>
      <c r="ADG62" s="979" t="s">
        <v>732</v>
      </c>
      <c r="ADH62" s="978">
        <v>15</v>
      </c>
      <c r="ADI62" s="978">
        <v>12</v>
      </c>
      <c r="ADJ62" s="979" t="s">
        <v>732</v>
      </c>
      <c r="ADK62" s="978">
        <v>12</v>
      </c>
      <c r="ADL62" s="978">
        <v>13</v>
      </c>
      <c r="ADM62" s="979" t="s">
        <v>732</v>
      </c>
      <c r="ADN62" s="978">
        <v>13</v>
      </c>
      <c r="ADO62" s="978">
        <v>74</v>
      </c>
      <c r="ADP62" s="979" t="s">
        <v>732</v>
      </c>
      <c r="ADQ62" s="978">
        <v>74</v>
      </c>
      <c r="ADR62" s="978">
        <v>3</v>
      </c>
      <c r="ADS62" s="979" t="s">
        <v>732</v>
      </c>
      <c r="ADT62" s="978">
        <v>3</v>
      </c>
      <c r="ADU62" s="978">
        <v>2</v>
      </c>
      <c r="ADV62" s="979" t="s">
        <v>732</v>
      </c>
      <c r="ADW62" s="978">
        <v>2</v>
      </c>
      <c r="ADX62" s="978">
        <v>9</v>
      </c>
      <c r="ADY62" s="979" t="s">
        <v>732</v>
      </c>
      <c r="ADZ62" s="978">
        <v>9</v>
      </c>
      <c r="AEA62" s="978">
        <v>15</v>
      </c>
      <c r="AEB62" s="979" t="s">
        <v>732</v>
      </c>
      <c r="AEC62" s="978">
        <v>15</v>
      </c>
      <c r="AED62" s="978">
        <v>4</v>
      </c>
      <c r="AEE62" s="979" t="s">
        <v>732</v>
      </c>
      <c r="AEF62" s="978">
        <v>4</v>
      </c>
      <c r="AEG62" s="978">
        <v>2</v>
      </c>
      <c r="AEH62" s="979" t="s">
        <v>732</v>
      </c>
      <c r="AEI62" s="978">
        <v>2</v>
      </c>
      <c r="AEJ62" s="978">
        <v>5</v>
      </c>
      <c r="AEK62" s="979" t="s">
        <v>732</v>
      </c>
      <c r="AEL62" s="978">
        <v>5</v>
      </c>
      <c r="AEM62" s="978">
        <v>24</v>
      </c>
      <c r="AEN62" s="979" t="s">
        <v>732</v>
      </c>
      <c r="AEO62" s="978">
        <v>24</v>
      </c>
      <c r="AEP62" s="978">
        <v>5</v>
      </c>
      <c r="AEQ62" s="979" t="s">
        <v>732</v>
      </c>
      <c r="AER62" s="978">
        <v>5</v>
      </c>
      <c r="AES62" s="978">
        <v>2</v>
      </c>
      <c r="AET62" s="979" t="s">
        <v>732</v>
      </c>
      <c r="AEU62" s="978">
        <v>2</v>
      </c>
      <c r="AEV62" s="979" t="s">
        <v>732</v>
      </c>
      <c r="AEW62" s="979" t="s">
        <v>732</v>
      </c>
      <c r="AEX62" s="979" t="s">
        <v>732</v>
      </c>
      <c r="AEY62" s="978">
        <v>3</v>
      </c>
      <c r="AEZ62" s="979" t="s">
        <v>732</v>
      </c>
      <c r="AFA62" s="978">
        <v>3</v>
      </c>
      <c r="AFB62" s="978">
        <v>3</v>
      </c>
      <c r="AFC62" s="979" t="s">
        <v>732</v>
      </c>
      <c r="AFD62" s="978">
        <v>3</v>
      </c>
      <c r="AFE62" s="978">
        <v>7</v>
      </c>
      <c r="AFF62" s="979" t="s">
        <v>732</v>
      </c>
      <c r="AFG62" s="978">
        <v>7</v>
      </c>
      <c r="AFH62" s="978">
        <v>1</v>
      </c>
      <c r="AFI62" s="979" t="s">
        <v>732</v>
      </c>
      <c r="AFJ62" s="978">
        <v>1</v>
      </c>
      <c r="AFK62" s="979" t="s">
        <v>732</v>
      </c>
      <c r="AFL62" s="979" t="s">
        <v>732</v>
      </c>
      <c r="AFM62" s="980" t="s">
        <v>732</v>
      </c>
    </row>
    <row r="63" spans="2:845" ht="28.5">
      <c r="B63" s="976" t="s">
        <v>795</v>
      </c>
      <c r="C63" s="977">
        <v>60</v>
      </c>
      <c r="D63" s="978">
        <v>34</v>
      </c>
      <c r="E63" s="978">
        <v>26</v>
      </c>
      <c r="F63" s="978">
        <v>18</v>
      </c>
      <c r="G63" s="978">
        <v>12</v>
      </c>
      <c r="H63" s="978">
        <v>6</v>
      </c>
      <c r="I63" s="978">
        <v>14</v>
      </c>
      <c r="J63" s="978">
        <v>12</v>
      </c>
      <c r="K63" s="978">
        <v>2</v>
      </c>
      <c r="L63" s="978">
        <v>18</v>
      </c>
      <c r="M63" s="978">
        <v>15</v>
      </c>
      <c r="N63" s="978">
        <v>3</v>
      </c>
      <c r="O63" s="978">
        <v>35</v>
      </c>
      <c r="P63" s="978">
        <v>22</v>
      </c>
      <c r="Q63" s="978">
        <v>13</v>
      </c>
      <c r="R63" s="978">
        <v>39</v>
      </c>
      <c r="S63" s="978">
        <v>27</v>
      </c>
      <c r="T63" s="978">
        <v>12</v>
      </c>
      <c r="U63" s="978">
        <v>36</v>
      </c>
      <c r="V63" s="978">
        <v>19</v>
      </c>
      <c r="W63" s="978">
        <v>17</v>
      </c>
      <c r="X63" s="978">
        <v>29</v>
      </c>
      <c r="Y63" s="978">
        <v>21</v>
      </c>
      <c r="Z63" s="978">
        <v>8</v>
      </c>
      <c r="AA63" s="978">
        <v>540</v>
      </c>
      <c r="AB63" s="978">
        <v>322</v>
      </c>
      <c r="AC63" s="978">
        <v>218</v>
      </c>
      <c r="AD63" s="978">
        <v>33</v>
      </c>
      <c r="AE63" s="978">
        <v>21</v>
      </c>
      <c r="AF63" s="978">
        <v>12</v>
      </c>
      <c r="AG63" s="978">
        <v>46</v>
      </c>
      <c r="AH63" s="978">
        <v>30</v>
      </c>
      <c r="AI63" s="978">
        <v>16</v>
      </c>
      <c r="AJ63" s="978">
        <v>120</v>
      </c>
      <c r="AK63" s="978">
        <v>56</v>
      </c>
      <c r="AL63" s="978">
        <v>64</v>
      </c>
      <c r="AM63" s="978">
        <v>98</v>
      </c>
      <c r="AN63" s="978">
        <v>56</v>
      </c>
      <c r="AO63" s="978">
        <v>42</v>
      </c>
      <c r="AP63" s="978">
        <v>6</v>
      </c>
      <c r="AQ63" s="978">
        <v>2</v>
      </c>
      <c r="AR63" s="978">
        <v>4</v>
      </c>
      <c r="AS63" s="978">
        <v>2</v>
      </c>
      <c r="AT63" s="978">
        <v>2</v>
      </c>
      <c r="AU63" s="979" t="s">
        <v>732</v>
      </c>
      <c r="AV63" s="978">
        <v>4</v>
      </c>
      <c r="AW63" s="978">
        <v>1</v>
      </c>
      <c r="AX63" s="978">
        <v>3</v>
      </c>
      <c r="AY63" s="978">
        <v>383</v>
      </c>
      <c r="AZ63" s="978">
        <v>210</v>
      </c>
      <c r="BA63" s="978">
        <v>173</v>
      </c>
      <c r="BB63" s="978">
        <v>49</v>
      </c>
      <c r="BC63" s="978">
        <v>28</v>
      </c>
      <c r="BD63" s="978">
        <v>21</v>
      </c>
      <c r="BE63" s="978">
        <v>4</v>
      </c>
      <c r="BF63" s="978">
        <v>2</v>
      </c>
      <c r="BG63" s="978">
        <v>2</v>
      </c>
      <c r="BH63" s="978">
        <v>1</v>
      </c>
      <c r="BI63" s="978">
        <v>1</v>
      </c>
      <c r="BJ63" s="979" t="s">
        <v>732</v>
      </c>
      <c r="BK63" s="978">
        <v>8</v>
      </c>
      <c r="BL63" s="978">
        <v>3</v>
      </c>
      <c r="BM63" s="978">
        <v>5</v>
      </c>
      <c r="BN63" s="978">
        <v>6</v>
      </c>
      <c r="BO63" s="978">
        <v>3</v>
      </c>
      <c r="BP63" s="978">
        <v>3</v>
      </c>
      <c r="BQ63" s="978">
        <v>52</v>
      </c>
      <c r="BR63" s="978">
        <v>35</v>
      </c>
      <c r="BS63" s="978">
        <v>17</v>
      </c>
      <c r="BT63" s="978">
        <v>15</v>
      </c>
      <c r="BU63" s="978">
        <v>10</v>
      </c>
      <c r="BV63" s="978">
        <v>5</v>
      </c>
      <c r="BW63" s="979" t="s">
        <v>732</v>
      </c>
      <c r="BX63" s="979" t="s">
        <v>732</v>
      </c>
      <c r="BY63" s="979" t="s">
        <v>732</v>
      </c>
      <c r="BZ63" s="979" t="s">
        <v>732</v>
      </c>
      <c r="CA63" s="979" t="s">
        <v>732</v>
      </c>
      <c r="CB63" s="979" t="s">
        <v>732</v>
      </c>
      <c r="CC63" s="978">
        <v>42</v>
      </c>
      <c r="CD63" s="978">
        <v>20</v>
      </c>
      <c r="CE63" s="978">
        <v>22</v>
      </c>
      <c r="CF63" s="978">
        <v>10</v>
      </c>
      <c r="CG63" s="978">
        <v>7</v>
      </c>
      <c r="CH63" s="978">
        <v>3</v>
      </c>
      <c r="CI63" s="978">
        <v>13</v>
      </c>
      <c r="CJ63" s="978">
        <v>9</v>
      </c>
      <c r="CK63" s="978">
        <v>4</v>
      </c>
      <c r="CL63" s="978">
        <v>6</v>
      </c>
      <c r="CM63" s="978">
        <v>5</v>
      </c>
      <c r="CN63" s="978">
        <v>1</v>
      </c>
      <c r="CO63" s="978">
        <v>30</v>
      </c>
      <c r="CP63" s="978">
        <v>13</v>
      </c>
      <c r="CQ63" s="978">
        <v>17</v>
      </c>
      <c r="CR63" s="978">
        <v>41</v>
      </c>
      <c r="CS63" s="978">
        <v>25</v>
      </c>
      <c r="CT63" s="978">
        <v>16</v>
      </c>
      <c r="CU63" s="978">
        <v>37</v>
      </c>
      <c r="CV63" s="978">
        <v>19</v>
      </c>
      <c r="CW63" s="978">
        <v>18</v>
      </c>
      <c r="CX63" s="978">
        <v>27</v>
      </c>
      <c r="CY63" s="978">
        <v>19</v>
      </c>
      <c r="CZ63" s="978">
        <v>8</v>
      </c>
      <c r="DA63" s="978">
        <v>530</v>
      </c>
      <c r="DB63" s="978">
        <v>308</v>
      </c>
      <c r="DC63" s="978">
        <v>222</v>
      </c>
      <c r="DD63" s="978">
        <v>17</v>
      </c>
      <c r="DE63" s="978">
        <v>11</v>
      </c>
      <c r="DF63" s="978">
        <v>6</v>
      </c>
      <c r="DG63" s="978">
        <v>32</v>
      </c>
      <c r="DH63" s="978">
        <v>13</v>
      </c>
      <c r="DI63" s="978">
        <v>19</v>
      </c>
      <c r="DJ63" s="978">
        <v>91</v>
      </c>
      <c r="DK63" s="978">
        <v>51</v>
      </c>
      <c r="DL63" s="978">
        <v>40</v>
      </c>
      <c r="DM63" s="978">
        <v>97</v>
      </c>
      <c r="DN63" s="978">
        <v>61</v>
      </c>
      <c r="DO63" s="978">
        <v>36</v>
      </c>
      <c r="DP63" s="978">
        <v>7</v>
      </c>
      <c r="DQ63" s="978">
        <v>6</v>
      </c>
      <c r="DR63" s="978">
        <v>1</v>
      </c>
      <c r="DS63" s="978">
        <v>4</v>
      </c>
      <c r="DT63" s="978">
        <v>4</v>
      </c>
      <c r="DU63" s="979" t="s">
        <v>732</v>
      </c>
      <c r="DV63" s="978">
        <v>10</v>
      </c>
      <c r="DW63" s="978">
        <v>5</v>
      </c>
      <c r="DX63" s="978">
        <v>5</v>
      </c>
      <c r="DY63" s="978">
        <v>374</v>
      </c>
      <c r="DZ63" s="978">
        <v>193</v>
      </c>
      <c r="EA63" s="978">
        <v>181</v>
      </c>
      <c r="EB63" s="978">
        <v>50</v>
      </c>
      <c r="EC63" s="978">
        <v>31</v>
      </c>
      <c r="ED63" s="978">
        <v>19</v>
      </c>
      <c r="EE63" s="978">
        <v>4</v>
      </c>
      <c r="EF63" s="978">
        <v>3</v>
      </c>
      <c r="EG63" s="978">
        <v>1</v>
      </c>
      <c r="EH63" s="978">
        <v>3</v>
      </c>
      <c r="EI63" s="978">
        <v>2</v>
      </c>
      <c r="EJ63" s="978">
        <v>1</v>
      </c>
      <c r="EK63" s="978">
        <v>10</v>
      </c>
      <c r="EL63" s="978">
        <v>7</v>
      </c>
      <c r="EM63" s="978">
        <v>3</v>
      </c>
      <c r="EN63" s="978">
        <v>10</v>
      </c>
      <c r="EO63" s="978">
        <v>4</v>
      </c>
      <c r="EP63" s="978">
        <v>6</v>
      </c>
      <c r="EQ63" s="978">
        <v>56</v>
      </c>
      <c r="ER63" s="978">
        <v>32</v>
      </c>
      <c r="ES63" s="978">
        <v>24</v>
      </c>
      <c r="ET63" s="978">
        <v>30</v>
      </c>
      <c r="EU63" s="978">
        <v>19</v>
      </c>
      <c r="EV63" s="978">
        <v>11</v>
      </c>
      <c r="EW63" s="979" t="s">
        <v>732</v>
      </c>
      <c r="EX63" s="979" t="s">
        <v>732</v>
      </c>
      <c r="EY63" s="979" t="s">
        <v>732</v>
      </c>
      <c r="EZ63" s="978">
        <v>60</v>
      </c>
      <c r="FA63" s="978">
        <v>27</v>
      </c>
      <c r="FB63" s="978">
        <v>33</v>
      </c>
      <c r="FC63" s="978">
        <v>11</v>
      </c>
      <c r="FD63" s="978">
        <v>6</v>
      </c>
      <c r="FE63" s="978">
        <v>5</v>
      </c>
      <c r="FF63" s="978">
        <v>17</v>
      </c>
      <c r="FG63" s="978">
        <v>12</v>
      </c>
      <c r="FH63" s="978">
        <v>5</v>
      </c>
      <c r="FI63" s="978">
        <v>16</v>
      </c>
      <c r="FJ63" s="978">
        <v>8</v>
      </c>
      <c r="FK63" s="978">
        <v>8</v>
      </c>
      <c r="FL63" s="978">
        <v>35</v>
      </c>
      <c r="FM63" s="978">
        <v>25</v>
      </c>
      <c r="FN63" s="978">
        <v>10</v>
      </c>
      <c r="FO63" s="978">
        <v>48</v>
      </c>
      <c r="FP63" s="978">
        <v>22</v>
      </c>
      <c r="FQ63" s="978">
        <v>26</v>
      </c>
      <c r="FR63" s="978">
        <v>38</v>
      </c>
      <c r="FS63" s="978">
        <v>19</v>
      </c>
      <c r="FT63" s="978">
        <v>19</v>
      </c>
      <c r="FU63" s="978">
        <v>26</v>
      </c>
      <c r="FV63" s="978">
        <v>12</v>
      </c>
      <c r="FW63" s="978">
        <v>14</v>
      </c>
      <c r="FX63" s="978">
        <v>564</v>
      </c>
      <c r="FY63" s="978">
        <v>336</v>
      </c>
      <c r="FZ63" s="978">
        <v>228</v>
      </c>
      <c r="GA63" s="978">
        <v>23</v>
      </c>
      <c r="GB63" s="978">
        <v>10</v>
      </c>
      <c r="GC63" s="978">
        <v>13</v>
      </c>
      <c r="GD63" s="978">
        <v>40</v>
      </c>
      <c r="GE63" s="978">
        <v>23</v>
      </c>
      <c r="GF63" s="978">
        <v>17</v>
      </c>
      <c r="GG63" s="978">
        <v>97</v>
      </c>
      <c r="GH63" s="978">
        <v>53</v>
      </c>
      <c r="GI63" s="978">
        <v>44</v>
      </c>
      <c r="GJ63" s="978">
        <v>128</v>
      </c>
      <c r="GK63" s="978">
        <v>73</v>
      </c>
      <c r="GL63" s="978">
        <v>55</v>
      </c>
      <c r="GM63" s="978">
        <v>13</v>
      </c>
      <c r="GN63" s="978">
        <v>8</v>
      </c>
      <c r="GO63" s="978">
        <v>5</v>
      </c>
      <c r="GP63" s="978">
        <v>6</v>
      </c>
      <c r="GQ63" s="978">
        <v>2</v>
      </c>
      <c r="GR63" s="978">
        <v>4</v>
      </c>
      <c r="GS63" s="978">
        <v>9</v>
      </c>
      <c r="GT63" s="978">
        <v>4</v>
      </c>
      <c r="GU63" s="978">
        <v>5</v>
      </c>
      <c r="GV63" s="978">
        <v>329</v>
      </c>
      <c r="GW63" s="978">
        <v>183</v>
      </c>
      <c r="GX63" s="978">
        <v>146</v>
      </c>
      <c r="GY63" s="978">
        <v>53</v>
      </c>
      <c r="GZ63" s="978">
        <v>30</v>
      </c>
      <c r="HA63" s="978">
        <v>23</v>
      </c>
      <c r="HB63" s="978">
        <v>5</v>
      </c>
      <c r="HC63" s="978">
        <v>3</v>
      </c>
      <c r="HD63" s="978">
        <v>2</v>
      </c>
      <c r="HE63" s="978">
        <v>5</v>
      </c>
      <c r="HF63" s="978">
        <v>2</v>
      </c>
      <c r="HG63" s="978">
        <v>3</v>
      </c>
      <c r="HH63" s="978">
        <v>18</v>
      </c>
      <c r="HI63" s="978">
        <v>11</v>
      </c>
      <c r="HJ63" s="978">
        <v>7</v>
      </c>
      <c r="HK63" s="978">
        <v>10</v>
      </c>
      <c r="HL63" s="978">
        <v>5</v>
      </c>
      <c r="HM63" s="978">
        <v>5</v>
      </c>
      <c r="HN63" s="978">
        <v>35</v>
      </c>
      <c r="HO63" s="978">
        <v>20</v>
      </c>
      <c r="HP63" s="978">
        <v>15</v>
      </c>
      <c r="HQ63" s="978">
        <v>31</v>
      </c>
      <c r="HR63" s="978">
        <v>21</v>
      </c>
      <c r="HS63" s="978">
        <v>10</v>
      </c>
      <c r="HT63" s="979" t="s">
        <v>732</v>
      </c>
      <c r="HU63" s="979" t="s">
        <v>732</v>
      </c>
      <c r="HV63" s="979" t="s">
        <v>732</v>
      </c>
      <c r="HW63" s="978">
        <v>1</v>
      </c>
      <c r="HX63" s="978">
        <v>1</v>
      </c>
      <c r="HY63" s="978">
        <v>75</v>
      </c>
      <c r="HZ63" s="978">
        <v>43</v>
      </c>
      <c r="IA63" s="978">
        <v>32</v>
      </c>
      <c r="IB63" s="978">
        <v>11</v>
      </c>
      <c r="IC63" s="978">
        <v>7</v>
      </c>
      <c r="ID63" s="978">
        <v>4</v>
      </c>
      <c r="IE63" s="978">
        <v>12</v>
      </c>
      <c r="IF63" s="978">
        <v>10</v>
      </c>
      <c r="IG63" s="978">
        <v>2</v>
      </c>
      <c r="IH63" s="978">
        <v>18</v>
      </c>
      <c r="II63" s="978">
        <v>9</v>
      </c>
      <c r="IJ63" s="978">
        <v>9</v>
      </c>
      <c r="IK63" s="978">
        <v>41</v>
      </c>
      <c r="IL63" s="978">
        <v>23</v>
      </c>
      <c r="IM63" s="978">
        <v>18</v>
      </c>
      <c r="IN63" s="978">
        <v>46</v>
      </c>
      <c r="IO63" s="978">
        <v>25</v>
      </c>
      <c r="IP63" s="978">
        <v>21</v>
      </c>
      <c r="IQ63" s="978">
        <v>47</v>
      </c>
      <c r="IR63" s="978">
        <v>25</v>
      </c>
      <c r="IS63" s="978">
        <v>22</v>
      </c>
      <c r="IT63" s="978">
        <v>26</v>
      </c>
      <c r="IU63" s="978">
        <v>15</v>
      </c>
      <c r="IV63" s="978">
        <v>11</v>
      </c>
      <c r="IW63" s="978">
        <v>557</v>
      </c>
      <c r="IX63" s="978">
        <v>305</v>
      </c>
      <c r="IY63" s="978">
        <v>252</v>
      </c>
      <c r="IZ63" s="978">
        <v>46</v>
      </c>
      <c r="JA63" s="978">
        <v>32</v>
      </c>
      <c r="JB63" s="978">
        <v>14</v>
      </c>
      <c r="JC63" s="978">
        <v>28</v>
      </c>
      <c r="JD63" s="978">
        <v>13</v>
      </c>
      <c r="JE63" s="978">
        <v>15</v>
      </c>
      <c r="JF63" s="978">
        <v>114</v>
      </c>
      <c r="JG63" s="978">
        <v>58</v>
      </c>
      <c r="JH63" s="978">
        <v>56</v>
      </c>
      <c r="JI63" s="978">
        <v>98</v>
      </c>
      <c r="JJ63" s="978">
        <v>61</v>
      </c>
      <c r="JK63" s="978">
        <v>37</v>
      </c>
      <c r="JL63" s="978">
        <v>6</v>
      </c>
      <c r="JM63" s="978">
        <v>3</v>
      </c>
      <c r="JN63" s="978">
        <v>3</v>
      </c>
      <c r="JO63" s="978">
        <v>3</v>
      </c>
      <c r="JP63" s="978">
        <v>3</v>
      </c>
      <c r="JQ63" s="979" t="s">
        <v>732</v>
      </c>
      <c r="JR63" s="978">
        <v>6</v>
      </c>
      <c r="JS63" s="978">
        <v>2</v>
      </c>
      <c r="JT63" s="978">
        <v>4</v>
      </c>
      <c r="JU63" s="978">
        <v>353</v>
      </c>
      <c r="JV63" s="978">
        <v>188</v>
      </c>
      <c r="JW63" s="978">
        <v>165</v>
      </c>
      <c r="JX63" s="978">
        <v>52</v>
      </c>
      <c r="JY63" s="978">
        <v>24</v>
      </c>
      <c r="JZ63" s="978">
        <v>28</v>
      </c>
      <c r="KA63" s="978">
        <v>1</v>
      </c>
      <c r="KB63" s="979" t="s">
        <v>732</v>
      </c>
      <c r="KC63" s="978">
        <v>1</v>
      </c>
      <c r="KD63" s="979" t="s">
        <v>732</v>
      </c>
      <c r="KE63" s="979" t="s">
        <v>732</v>
      </c>
      <c r="KF63" s="979" t="s">
        <v>732</v>
      </c>
      <c r="KG63" s="978">
        <v>10</v>
      </c>
      <c r="KH63" s="978">
        <v>8</v>
      </c>
      <c r="KI63" s="978">
        <v>2</v>
      </c>
      <c r="KJ63" s="978">
        <v>11</v>
      </c>
      <c r="KK63" s="978">
        <v>6</v>
      </c>
      <c r="KL63" s="978">
        <v>5</v>
      </c>
      <c r="KM63" s="978">
        <v>37</v>
      </c>
      <c r="KN63" s="978">
        <v>19</v>
      </c>
      <c r="KO63" s="978">
        <v>18</v>
      </c>
      <c r="KP63" s="978">
        <v>37</v>
      </c>
      <c r="KQ63" s="978">
        <v>21</v>
      </c>
      <c r="KR63" s="978">
        <v>16</v>
      </c>
      <c r="KS63" s="978">
        <v>1</v>
      </c>
      <c r="KT63" s="978">
        <v>1</v>
      </c>
      <c r="KU63" s="979" t="s">
        <v>732</v>
      </c>
      <c r="KV63" s="979" t="s">
        <v>732</v>
      </c>
      <c r="KW63" s="979" t="s">
        <v>732</v>
      </c>
      <c r="KX63" s="979" t="s">
        <v>732</v>
      </c>
      <c r="KY63" s="978">
        <v>61</v>
      </c>
      <c r="KZ63" s="978">
        <v>37</v>
      </c>
      <c r="LA63" s="978">
        <v>24</v>
      </c>
      <c r="LB63" s="978">
        <v>14</v>
      </c>
      <c r="LC63" s="978">
        <v>10</v>
      </c>
      <c r="LD63" s="978">
        <v>4</v>
      </c>
      <c r="LE63" s="978">
        <v>14</v>
      </c>
      <c r="LF63" s="978">
        <v>10</v>
      </c>
      <c r="LG63" s="978">
        <v>4</v>
      </c>
      <c r="LH63" s="978">
        <v>15</v>
      </c>
      <c r="LI63" s="978">
        <v>11</v>
      </c>
      <c r="LJ63" s="978">
        <v>4</v>
      </c>
      <c r="LK63" s="978">
        <v>33</v>
      </c>
      <c r="LL63" s="978">
        <v>22</v>
      </c>
      <c r="LM63" s="978">
        <v>11</v>
      </c>
      <c r="LN63" s="978">
        <v>57</v>
      </c>
      <c r="LO63" s="978">
        <v>27</v>
      </c>
      <c r="LP63" s="978">
        <v>30</v>
      </c>
      <c r="LQ63" s="978">
        <v>35</v>
      </c>
      <c r="LR63" s="978">
        <v>18</v>
      </c>
      <c r="LS63" s="978">
        <v>17</v>
      </c>
      <c r="LT63" s="978">
        <v>25</v>
      </c>
      <c r="LU63" s="978">
        <v>17</v>
      </c>
      <c r="LV63" s="978">
        <v>8</v>
      </c>
      <c r="LW63" s="978">
        <v>522</v>
      </c>
      <c r="LX63" s="978">
        <v>284</v>
      </c>
      <c r="LY63" s="978">
        <v>238</v>
      </c>
      <c r="LZ63" s="978">
        <v>35</v>
      </c>
      <c r="MA63" s="978">
        <v>19</v>
      </c>
      <c r="MB63" s="978">
        <v>16</v>
      </c>
      <c r="MC63" s="978">
        <v>22</v>
      </c>
      <c r="MD63" s="978">
        <v>17</v>
      </c>
      <c r="ME63" s="978">
        <v>5</v>
      </c>
      <c r="MF63" s="978">
        <v>90</v>
      </c>
      <c r="MG63" s="978">
        <v>46</v>
      </c>
      <c r="MH63" s="978">
        <v>44</v>
      </c>
      <c r="MI63" s="978">
        <v>109</v>
      </c>
      <c r="MJ63" s="978">
        <v>65</v>
      </c>
      <c r="MK63" s="978">
        <v>44</v>
      </c>
      <c r="ML63" s="978">
        <v>4</v>
      </c>
      <c r="MM63" s="978">
        <v>3</v>
      </c>
      <c r="MN63" s="978">
        <v>1</v>
      </c>
      <c r="MO63" s="978">
        <v>4</v>
      </c>
      <c r="MP63" s="978">
        <v>2</v>
      </c>
      <c r="MQ63" s="978">
        <v>2</v>
      </c>
      <c r="MR63" s="978">
        <v>7</v>
      </c>
      <c r="MS63" s="978">
        <v>5</v>
      </c>
      <c r="MT63" s="978">
        <v>2</v>
      </c>
      <c r="MU63" s="978">
        <v>309</v>
      </c>
      <c r="MV63" s="978">
        <v>175</v>
      </c>
      <c r="MW63" s="978">
        <v>134</v>
      </c>
      <c r="MX63" s="978">
        <v>47</v>
      </c>
      <c r="MY63" s="978">
        <v>29</v>
      </c>
      <c r="MZ63" s="978">
        <v>18</v>
      </c>
      <c r="NA63" s="979" t="s">
        <v>732</v>
      </c>
      <c r="NB63" s="979" t="s">
        <v>732</v>
      </c>
      <c r="NC63" s="979" t="s">
        <v>732</v>
      </c>
      <c r="ND63" s="978">
        <v>1</v>
      </c>
      <c r="NE63" s="978">
        <v>1</v>
      </c>
      <c r="NF63" s="979" t="s">
        <v>732</v>
      </c>
      <c r="NG63" s="978">
        <v>17</v>
      </c>
      <c r="NH63" s="978">
        <v>12</v>
      </c>
      <c r="NI63" s="978">
        <v>5</v>
      </c>
      <c r="NJ63" s="978">
        <v>13</v>
      </c>
      <c r="NK63" s="978">
        <v>5</v>
      </c>
      <c r="NL63" s="978">
        <v>8</v>
      </c>
      <c r="NM63" s="978">
        <v>36</v>
      </c>
      <c r="NN63" s="978">
        <v>21</v>
      </c>
      <c r="NO63" s="978">
        <v>15</v>
      </c>
      <c r="NP63" s="978">
        <v>43</v>
      </c>
      <c r="NQ63" s="978">
        <v>26</v>
      </c>
      <c r="NR63" s="978">
        <v>17</v>
      </c>
      <c r="NS63" s="979" t="s">
        <v>732</v>
      </c>
      <c r="NT63" s="979" t="s">
        <v>732</v>
      </c>
      <c r="NU63" s="979" t="s">
        <v>732</v>
      </c>
      <c r="NV63" s="979" t="s">
        <v>732</v>
      </c>
      <c r="NW63" s="979" t="s">
        <v>732</v>
      </c>
      <c r="NX63" s="979" t="s">
        <v>732</v>
      </c>
      <c r="NY63" s="978">
        <v>71</v>
      </c>
      <c r="NZ63" s="978">
        <v>36</v>
      </c>
      <c r="OA63" s="978">
        <v>35</v>
      </c>
      <c r="OB63" s="978">
        <v>16</v>
      </c>
      <c r="OC63" s="978">
        <v>9</v>
      </c>
      <c r="OD63" s="978">
        <v>7</v>
      </c>
      <c r="OE63" s="978">
        <v>23</v>
      </c>
      <c r="OF63" s="978">
        <v>11</v>
      </c>
      <c r="OG63" s="978">
        <v>12</v>
      </c>
      <c r="OH63" s="978">
        <v>12</v>
      </c>
      <c r="OI63" s="978">
        <v>7</v>
      </c>
      <c r="OJ63" s="978">
        <v>5</v>
      </c>
      <c r="OK63" s="978">
        <v>23</v>
      </c>
      <c r="OL63" s="978">
        <v>18</v>
      </c>
      <c r="OM63" s="978">
        <v>5</v>
      </c>
      <c r="ON63" s="978">
        <v>54</v>
      </c>
      <c r="OO63" s="978">
        <v>27</v>
      </c>
      <c r="OP63" s="978">
        <v>27</v>
      </c>
      <c r="OQ63" s="978">
        <v>46</v>
      </c>
      <c r="OR63" s="978">
        <v>22</v>
      </c>
      <c r="OS63" s="978">
        <v>24</v>
      </c>
      <c r="OT63" s="978">
        <v>12</v>
      </c>
      <c r="OU63" s="978">
        <v>5</v>
      </c>
      <c r="OV63" s="978">
        <v>7</v>
      </c>
      <c r="OW63" s="978">
        <v>521</v>
      </c>
      <c r="OX63" s="978">
        <v>290</v>
      </c>
      <c r="OY63" s="978">
        <v>231</v>
      </c>
      <c r="OZ63" s="978">
        <v>25</v>
      </c>
      <c r="PA63" s="978">
        <v>14</v>
      </c>
      <c r="PB63" s="978">
        <v>11</v>
      </c>
      <c r="PC63" s="978">
        <v>24</v>
      </c>
      <c r="PD63" s="978">
        <v>9</v>
      </c>
      <c r="PE63" s="978">
        <v>15</v>
      </c>
      <c r="PF63" s="978">
        <v>59</v>
      </c>
      <c r="PG63" s="978">
        <v>31</v>
      </c>
      <c r="PH63" s="978">
        <v>28</v>
      </c>
      <c r="PI63" s="978">
        <v>80</v>
      </c>
      <c r="PJ63" s="978">
        <v>48</v>
      </c>
      <c r="PK63" s="978">
        <v>32</v>
      </c>
      <c r="PL63" s="978">
        <v>8</v>
      </c>
      <c r="PM63" s="978">
        <v>5</v>
      </c>
      <c r="PN63" s="978">
        <v>3</v>
      </c>
      <c r="PO63" s="978">
        <v>5</v>
      </c>
      <c r="PP63" s="978">
        <v>4</v>
      </c>
      <c r="PQ63" s="978">
        <v>1</v>
      </c>
      <c r="PR63" s="978">
        <v>5</v>
      </c>
      <c r="PS63" s="978">
        <v>2</v>
      </c>
      <c r="PT63" s="978">
        <v>3</v>
      </c>
      <c r="PU63" s="978">
        <v>286</v>
      </c>
      <c r="PV63" s="978">
        <v>172</v>
      </c>
      <c r="PW63" s="978">
        <v>114</v>
      </c>
      <c r="PX63" s="978">
        <v>33</v>
      </c>
      <c r="PY63" s="978">
        <v>20</v>
      </c>
      <c r="PZ63" s="978">
        <v>13</v>
      </c>
      <c r="QA63" s="978">
        <v>2</v>
      </c>
      <c r="QB63" s="978">
        <v>2</v>
      </c>
      <c r="QC63" s="979" t="s">
        <v>732</v>
      </c>
      <c r="QD63" s="978">
        <v>1</v>
      </c>
      <c r="QE63" s="978">
        <v>1</v>
      </c>
      <c r="QF63" s="979" t="s">
        <v>732</v>
      </c>
      <c r="QG63" s="978">
        <v>8</v>
      </c>
      <c r="QH63" s="978">
        <v>6</v>
      </c>
      <c r="QI63" s="978">
        <v>2</v>
      </c>
      <c r="QJ63" s="978">
        <v>6</v>
      </c>
      <c r="QK63" s="978">
        <v>3</v>
      </c>
      <c r="QL63" s="978">
        <v>3</v>
      </c>
      <c r="QM63" s="978">
        <v>38</v>
      </c>
      <c r="QN63" s="978">
        <v>19</v>
      </c>
      <c r="QO63" s="978">
        <v>19</v>
      </c>
      <c r="QP63" s="978">
        <v>49</v>
      </c>
      <c r="QQ63" s="978">
        <v>25</v>
      </c>
      <c r="QR63" s="978">
        <v>24</v>
      </c>
      <c r="QS63" s="979" t="s">
        <v>732</v>
      </c>
      <c r="QT63" s="979" t="s">
        <v>732</v>
      </c>
      <c r="QU63" s="979" t="s">
        <v>732</v>
      </c>
      <c r="QV63" s="979" t="s">
        <v>732</v>
      </c>
      <c r="QW63" s="979" t="s">
        <v>732</v>
      </c>
      <c r="QX63" s="978">
        <v>60</v>
      </c>
      <c r="QY63" s="978">
        <v>37</v>
      </c>
      <c r="QZ63" s="978">
        <v>23</v>
      </c>
      <c r="RA63" s="978">
        <v>14</v>
      </c>
      <c r="RB63" s="978">
        <v>7</v>
      </c>
      <c r="RC63" s="978">
        <v>7</v>
      </c>
      <c r="RD63" s="978">
        <v>9</v>
      </c>
      <c r="RE63" s="978">
        <v>8</v>
      </c>
      <c r="RF63" s="978">
        <v>1</v>
      </c>
      <c r="RG63" s="978">
        <v>23</v>
      </c>
      <c r="RH63" s="978">
        <v>17</v>
      </c>
      <c r="RI63" s="978">
        <v>6</v>
      </c>
      <c r="RJ63" s="978">
        <v>22</v>
      </c>
      <c r="RK63" s="978">
        <v>10</v>
      </c>
      <c r="RL63" s="978">
        <v>12</v>
      </c>
      <c r="RM63" s="978">
        <v>33</v>
      </c>
      <c r="RN63" s="978">
        <v>20</v>
      </c>
      <c r="RO63" s="978">
        <v>13</v>
      </c>
      <c r="RP63" s="978">
        <v>32</v>
      </c>
      <c r="RQ63" s="978">
        <v>19</v>
      </c>
      <c r="RR63" s="978">
        <v>13</v>
      </c>
      <c r="RS63" s="978">
        <v>24</v>
      </c>
      <c r="RT63" s="978">
        <v>10</v>
      </c>
      <c r="RU63" s="978">
        <v>14</v>
      </c>
      <c r="RV63" s="978">
        <v>497</v>
      </c>
      <c r="RW63" s="978">
        <v>302</v>
      </c>
      <c r="RX63" s="978">
        <v>195</v>
      </c>
      <c r="RY63" s="978">
        <v>28</v>
      </c>
      <c r="RZ63" s="978">
        <v>11</v>
      </c>
      <c r="SA63" s="978">
        <v>17</v>
      </c>
      <c r="SB63" s="978">
        <v>27</v>
      </c>
      <c r="SC63" s="978">
        <v>12</v>
      </c>
      <c r="SD63" s="978">
        <v>15</v>
      </c>
      <c r="SE63" s="978">
        <v>53</v>
      </c>
      <c r="SF63" s="978">
        <v>28</v>
      </c>
      <c r="SG63" s="978">
        <v>25</v>
      </c>
      <c r="SH63" s="978">
        <v>92</v>
      </c>
      <c r="SI63" s="978">
        <v>53</v>
      </c>
      <c r="SJ63" s="978">
        <v>39</v>
      </c>
      <c r="SK63" s="978">
        <v>15</v>
      </c>
      <c r="SL63" s="978">
        <v>9</v>
      </c>
      <c r="SM63" s="978">
        <v>6</v>
      </c>
      <c r="SN63" s="978">
        <v>6</v>
      </c>
      <c r="SO63" s="978">
        <v>5</v>
      </c>
      <c r="SP63" s="978">
        <v>1</v>
      </c>
      <c r="SQ63" s="978">
        <v>7</v>
      </c>
      <c r="SR63" s="978">
        <v>6</v>
      </c>
      <c r="SS63" s="978">
        <v>1</v>
      </c>
      <c r="ST63" s="978">
        <v>289</v>
      </c>
      <c r="SU63" s="978">
        <v>164</v>
      </c>
      <c r="SV63" s="978">
        <v>125</v>
      </c>
      <c r="SW63" s="978">
        <v>31</v>
      </c>
      <c r="SX63" s="978">
        <v>19</v>
      </c>
      <c r="SY63" s="978">
        <v>12</v>
      </c>
      <c r="SZ63" s="978">
        <v>3</v>
      </c>
      <c r="TA63" s="978">
        <v>1</v>
      </c>
      <c r="TB63" s="978">
        <v>2</v>
      </c>
      <c r="TC63" s="978">
        <v>3</v>
      </c>
      <c r="TD63" s="978">
        <v>3</v>
      </c>
      <c r="TE63" s="979" t="s">
        <v>732</v>
      </c>
      <c r="TF63" s="978">
        <v>15</v>
      </c>
      <c r="TG63" s="978">
        <v>11</v>
      </c>
      <c r="TH63" s="978">
        <v>4</v>
      </c>
      <c r="TI63" s="978">
        <v>11</v>
      </c>
      <c r="TJ63" s="978">
        <v>4</v>
      </c>
      <c r="TK63" s="978">
        <v>7</v>
      </c>
      <c r="TL63" s="978">
        <v>20</v>
      </c>
      <c r="TM63" s="978">
        <v>10</v>
      </c>
      <c r="TN63" s="978">
        <v>10</v>
      </c>
      <c r="TO63" s="978">
        <v>34</v>
      </c>
      <c r="TP63" s="978">
        <v>19</v>
      </c>
      <c r="TQ63" s="978">
        <v>15</v>
      </c>
      <c r="TR63" s="979" t="s">
        <v>732</v>
      </c>
      <c r="TS63" s="979" t="s">
        <v>732</v>
      </c>
      <c r="TT63" s="979" t="s">
        <v>732</v>
      </c>
      <c r="TU63" s="979" t="s">
        <v>732</v>
      </c>
      <c r="TV63" s="979" t="s">
        <v>732</v>
      </c>
      <c r="TW63" s="979" t="s">
        <v>732</v>
      </c>
      <c r="TX63" s="978">
        <v>53</v>
      </c>
      <c r="TY63" s="978">
        <v>34</v>
      </c>
      <c r="TZ63" s="978">
        <v>19</v>
      </c>
      <c r="UA63" s="978">
        <v>21</v>
      </c>
      <c r="UB63" s="978">
        <v>11</v>
      </c>
      <c r="UC63" s="978">
        <v>10</v>
      </c>
      <c r="UD63" s="978">
        <v>10</v>
      </c>
      <c r="UE63" s="978">
        <v>5</v>
      </c>
      <c r="UF63" s="978">
        <v>5</v>
      </c>
      <c r="UG63" s="978">
        <v>32</v>
      </c>
      <c r="UH63" s="978">
        <v>21</v>
      </c>
      <c r="UI63" s="978">
        <v>11</v>
      </c>
      <c r="UJ63" s="978">
        <v>38</v>
      </c>
      <c r="UK63" s="978">
        <v>17</v>
      </c>
      <c r="UL63" s="978">
        <v>21</v>
      </c>
      <c r="UM63" s="978">
        <v>37</v>
      </c>
      <c r="UN63" s="978">
        <v>20</v>
      </c>
      <c r="UO63" s="978">
        <v>17</v>
      </c>
      <c r="UP63" s="978">
        <v>53</v>
      </c>
      <c r="UQ63" s="978">
        <v>29</v>
      </c>
      <c r="UR63" s="978">
        <v>24</v>
      </c>
      <c r="US63" s="978">
        <v>29</v>
      </c>
      <c r="UT63" s="978">
        <v>14</v>
      </c>
      <c r="UU63" s="978">
        <v>15</v>
      </c>
      <c r="UV63" s="978">
        <v>512</v>
      </c>
      <c r="UW63" s="978">
        <v>291</v>
      </c>
      <c r="UX63" s="978">
        <v>221</v>
      </c>
      <c r="UY63" s="978">
        <v>42</v>
      </c>
      <c r="UZ63" s="978">
        <v>22</v>
      </c>
      <c r="VA63" s="978">
        <v>20</v>
      </c>
      <c r="VB63" s="978">
        <v>19</v>
      </c>
      <c r="VC63" s="978">
        <v>14</v>
      </c>
      <c r="VD63" s="978">
        <v>5</v>
      </c>
      <c r="VE63" s="978">
        <v>79</v>
      </c>
      <c r="VF63" s="978">
        <v>46</v>
      </c>
      <c r="VG63" s="978">
        <v>33</v>
      </c>
      <c r="VH63" s="978">
        <v>117</v>
      </c>
      <c r="VI63" s="978">
        <v>70</v>
      </c>
      <c r="VJ63" s="978">
        <v>47</v>
      </c>
      <c r="VK63" s="978">
        <v>21</v>
      </c>
      <c r="VL63" s="978">
        <v>13</v>
      </c>
      <c r="VM63" s="978">
        <v>8</v>
      </c>
      <c r="VN63" s="978">
        <v>11</v>
      </c>
      <c r="VO63" s="978">
        <v>7</v>
      </c>
      <c r="VP63" s="978">
        <v>4</v>
      </c>
      <c r="VQ63" s="978">
        <v>10</v>
      </c>
      <c r="VR63" s="978">
        <v>6</v>
      </c>
      <c r="VS63" s="978">
        <v>4</v>
      </c>
      <c r="VT63" s="978">
        <v>265</v>
      </c>
      <c r="VU63" s="978">
        <v>138</v>
      </c>
      <c r="VV63" s="978">
        <v>127</v>
      </c>
      <c r="VW63" s="978">
        <v>39</v>
      </c>
      <c r="VX63" s="978">
        <v>21</v>
      </c>
      <c r="VY63" s="978">
        <v>18</v>
      </c>
      <c r="VZ63" s="978">
        <v>4</v>
      </c>
      <c r="WA63" s="978">
        <v>2</v>
      </c>
      <c r="WB63" s="978">
        <v>2</v>
      </c>
      <c r="WC63" s="978">
        <v>1</v>
      </c>
      <c r="WD63" s="978">
        <v>1</v>
      </c>
      <c r="WE63" s="979" t="s">
        <v>732</v>
      </c>
      <c r="WF63" s="978">
        <v>18</v>
      </c>
      <c r="WG63" s="978">
        <v>11</v>
      </c>
      <c r="WH63" s="978">
        <v>7</v>
      </c>
      <c r="WI63" s="978">
        <v>8</v>
      </c>
      <c r="WJ63" s="978">
        <v>3</v>
      </c>
      <c r="WK63" s="978">
        <v>5</v>
      </c>
      <c r="WL63" s="978">
        <v>37</v>
      </c>
      <c r="WM63" s="978">
        <v>21</v>
      </c>
      <c r="WN63" s="978">
        <v>16</v>
      </c>
      <c r="WO63" s="978">
        <v>27</v>
      </c>
      <c r="WP63" s="978">
        <v>14</v>
      </c>
      <c r="WQ63" s="978">
        <v>13</v>
      </c>
      <c r="WR63" s="979" t="s">
        <v>732</v>
      </c>
      <c r="WS63" s="979" t="s">
        <v>732</v>
      </c>
      <c r="WT63" s="979" t="s">
        <v>732</v>
      </c>
      <c r="WU63" s="978">
        <v>76</v>
      </c>
      <c r="WV63" s="978">
        <v>43</v>
      </c>
      <c r="WW63" s="978">
        <v>33</v>
      </c>
      <c r="WX63" s="978">
        <v>19</v>
      </c>
      <c r="WY63" s="978">
        <v>9</v>
      </c>
      <c r="WZ63" s="978">
        <v>10</v>
      </c>
      <c r="XA63" s="978">
        <v>15</v>
      </c>
      <c r="XB63" s="978">
        <v>10</v>
      </c>
      <c r="XC63" s="978">
        <v>5</v>
      </c>
      <c r="XD63" s="978">
        <v>19</v>
      </c>
      <c r="XE63" s="978">
        <v>9</v>
      </c>
      <c r="XF63" s="978">
        <v>10</v>
      </c>
      <c r="XG63" s="978">
        <v>39</v>
      </c>
      <c r="XH63" s="978">
        <v>24</v>
      </c>
      <c r="XI63" s="978">
        <v>15</v>
      </c>
      <c r="XJ63" s="978">
        <v>40</v>
      </c>
      <c r="XK63" s="978">
        <v>26</v>
      </c>
      <c r="XL63" s="978">
        <v>14</v>
      </c>
      <c r="XM63" s="978">
        <v>58</v>
      </c>
      <c r="XN63" s="978">
        <v>25</v>
      </c>
      <c r="XO63" s="978">
        <v>33</v>
      </c>
      <c r="XP63" s="978">
        <v>21</v>
      </c>
      <c r="XQ63" s="978">
        <v>15</v>
      </c>
      <c r="XR63" s="978">
        <v>6</v>
      </c>
      <c r="XS63" s="978">
        <v>563</v>
      </c>
      <c r="XT63" s="978">
        <v>318</v>
      </c>
      <c r="XU63" s="978">
        <v>245</v>
      </c>
      <c r="XV63" s="978">
        <v>39</v>
      </c>
      <c r="XW63" s="978">
        <v>24</v>
      </c>
      <c r="XX63" s="978">
        <v>15</v>
      </c>
      <c r="XY63" s="978">
        <v>32</v>
      </c>
      <c r="XZ63" s="978">
        <v>19</v>
      </c>
      <c r="YA63" s="978">
        <v>13</v>
      </c>
      <c r="YB63" s="978">
        <v>102</v>
      </c>
      <c r="YC63" s="978">
        <v>60</v>
      </c>
      <c r="YD63" s="978">
        <v>42</v>
      </c>
      <c r="YE63" s="978">
        <v>125</v>
      </c>
      <c r="YF63" s="978">
        <v>67</v>
      </c>
      <c r="YG63" s="978">
        <v>58</v>
      </c>
      <c r="YH63" s="978">
        <v>22</v>
      </c>
      <c r="YI63" s="978">
        <v>12</v>
      </c>
      <c r="YJ63" s="978">
        <v>10</v>
      </c>
      <c r="YK63" s="978">
        <v>12</v>
      </c>
      <c r="YL63" s="978">
        <v>9</v>
      </c>
      <c r="YM63" s="978">
        <v>3</v>
      </c>
      <c r="YN63" s="978">
        <v>6</v>
      </c>
      <c r="YO63" s="978">
        <v>3</v>
      </c>
      <c r="YP63" s="978">
        <v>3</v>
      </c>
      <c r="YQ63" s="978">
        <v>268</v>
      </c>
      <c r="YR63" s="978">
        <v>164</v>
      </c>
      <c r="YS63" s="978">
        <v>104</v>
      </c>
      <c r="YT63" s="978">
        <v>28</v>
      </c>
      <c r="YU63" s="978">
        <v>19</v>
      </c>
      <c r="YV63" s="978">
        <v>9</v>
      </c>
      <c r="YW63" s="978">
        <v>4</v>
      </c>
      <c r="YX63" s="978">
        <v>1</v>
      </c>
      <c r="YY63" s="978">
        <v>3</v>
      </c>
      <c r="YZ63" s="978">
        <v>2</v>
      </c>
      <c r="ZA63" s="978">
        <v>1</v>
      </c>
      <c r="ZB63" s="978">
        <v>1</v>
      </c>
      <c r="ZC63" s="978">
        <v>13</v>
      </c>
      <c r="ZD63" s="978">
        <v>11</v>
      </c>
      <c r="ZE63" s="978">
        <v>2</v>
      </c>
      <c r="ZF63" s="978">
        <v>7</v>
      </c>
      <c r="ZG63" s="978">
        <v>3</v>
      </c>
      <c r="ZH63" s="978">
        <v>4</v>
      </c>
      <c r="ZI63" s="978">
        <v>29</v>
      </c>
      <c r="ZJ63" s="978">
        <v>20</v>
      </c>
      <c r="ZK63" s="978">
        <v>9</v>
      </c>
      <c r="ZL63" s="978">
        <v>37</v>
      </c>
      <c r="ZM63" s="978">
        <v>19</v>
      </c>
      <c r="ZN63" s="978">
        <v>18</v>
      </c>
      <c r="ZO63" s="979" t="s">
        <v>732</v>
      </c>
      <c r="ZP63" s="979" t="s">
        <v>732</v>
      </c>
      <c r="ZQ63" s="979" t="s">
        <v>732</v>
      </c>
      <c r="ZR63" s="978">
        <v>73</v>
      </c>
      <c r="ZS63" s="978">
        <v>47</v>
      </c>
      <c r="ZT63" s="978">
        <v>26</v>
      </c>
      <c r="ZU63" s="978">
        <v>25</v>
      </c>
      <c r="ZV63" s="978">
        <v>14</v>
      </c>
      <c r="ZW63" s="978">
        <v>11</v>
      </c>
      <c r="ZX63" s="978">
        <v>12</v>
      </c>
      <c r="ZY63" s="978">
        <v>5</v>
      </c>
      <c r="ZZ63" s="978">
        <v>7</v>
      </c>
      <c r="AAA63" s="978">
        <v>23</v>
      </c>
      <c r="AAB63" s="978">
        <v>11</v>
      </c>
      <c r="AAC63" s="978">
        <v>12</v>
      </c>
      <c r="AAD63" s="978">
        <v>50</v>
      </c>
      <c r="AAE63" s="978">
        <v>26</v>
      </c>
      <c r="AAF63" s="978">
        <v>24</v>
      </c>
      <c r="AAG63" s="978">
        <v>30</v>
      </c>
      <c r="AAH63" s="978">
        <v>21</v>
      </c>
      <c r="AAI63" s="978">
        <v>9</v>
      </c>
      <c r="AAJ63" s="978">
        <v>81</v>
      </c>
      <c r="AAK63" s="978">
        <v>49</v>
      </c>
      <c r="AAL63" s="978">
        <v>32</v>
      </c>
      <c r="AAM63" s="978">
        <v>36</v>
      </c>
      <c r="AAN63" s="978">
        <v>20</v>
      </c>
      <c r="AAO63" s="978">
        <v>16</v>
      </c>
      <c r="AAP63" s="978">
        <v>539</v>
      </c>
      <c r="AAQ63" s="978">
        <v>297</v>
      </c>
      <c r="AAR63" s="978">
        <v>242</v>
      </c>
      <c r="AAS63" s="978">
        <v>42</v>
      </c>
      <c r="AAT63" s="978">
        <v>23</v>
      </c>
      <c r="AAU63" s="978">
        <v>19</v>
      </c>
      <c r="AAV63" s="978">
        <v>31</v>
      </c>
      <c r="AAW63" s="978">
        <v>18</v>
      </c>
      <c r="AAX63" s="978">
        <v>13</v>
      </c>
      <c r="AAY63" s="978">
        <v>94</v>
      </c>
      <c r="AAZ63" s="978">
        <v>49</v>
      </c>
      <c r="ABA63" s="978">
        <v>45</v>
      </c>
      <c r="ABB63" s="978">
        <v>111</v>
      </c>
      <c r="ABC63" s="978">
        <v>68</v>
      </c>
      <c r="ABD63" s="978">
        <v>43</v>
      </c>
      <c r="ABE63" s="978">
        <v>20</v>
      </c>
      <c r="ABF63" s="978">
        <v>11</v>
      </c>
      <c r="ABG63" s="978">
        <v>9</v>
      </c>
      <c r="ABH63" s="978">
        <v>12</v>
      </c>
      <c r="ABI63" s="978">
        <v>8</v>
      </c>
      <c r="ABJ63" s="978">
        <v>4</v>
      </c>
      <c r="ABK63" s="978">
        <v>10</v>
      </c>
      <c r="ABL63" s="978">
        <v>5</v>
      </c>
      <c r="ABM63" s="978">
        <v>5</v>
      </c>
      <c r="ABN63" s="978">
        <v>317</v>
      </c>
      <c r="ABO63" s="978">
        <v>191</v>
      </c>
      <c r="ABP63" s="978">
        <v>126</v>
      </c>
      <c r="ABQ63" s="978">
        <v>40</v>
      </c>
      <c r="ABR63" s="978">
        <v>20</v>
      </c>
      <c r="ABS63" s="978">
        <v>20</v>
      </c>
      <c r="ABT63" s="978">
        <v>6</v>
      </c>
      <c r="ABU63" s="978">
        <v>3</v>
      </c>
      <c r="ABV63" s="978">
        <v>3</v>
      </c>
      <c r="ABW63" s="978">
        <v>1</v>
      </c>
      <c r="ABX63" s="978">
        <v>1</v>
      </c>
      <c r="ABY63" s="979" t="s">
        <v>732</v>
      </c>
      <c r="ABZ63" s="978">
        <v>26</v>
      </c>
      <c r="ACA63" s="978">
        <v>12</v>
      </c>
      <c r="ACB63" s="978">
        <v>14</v>
      </c>
      <c r="ACC63" s="978">
        <v>6</v>
      </c>
      <c r="ACD63" s="978">
        <v>3</v>
      </c>
      <c r="ACE63" s="978">
        <v>3</v>
      </c>
      <c r="ACF63" s="978">
        <v>27</v>
      </c>
      <c r="ACG63" s="978">
        <v>19</v>
      </c>
      <c r="ACH63" s="978">
        <v>8</v>
      </c>
      <c r="ACI63" s="978">
        <v>44</v>
      </c>
      <c r="ACJ63" s="978">
        <v>33</v>
      </c>
      <c r="ACK63" s="978">
        <v>11</v>
      </c>
      <c r="ACL63" s="979" t="s">
        <v>732</v>
      </c>
      <c r="ACM63" s="979" t="s">
        <v>732</v>
      </c>
      <c r="ACN63" s="979" t="s">
        <v>732</v>
      </c>
      <c r="ACO63" s="979" t="s">
        <v>732</v>
      </c>
      <c r="ACP63" s="979" t="s">
        <v>732</v>
      </c>
      <c r="ACQ63" s="978">
        <v>74</v>
      </c>
      <c r="ACR63" s="978">
        <v>44</v>
      </c>
      <c r="ACS63" s="978">
        <v>30</v>
      </c>
      <c r="ACT63" s="978">
        <v>16</v>
      </c>
      <c r="ACU63" s="978">
        <v>10</v>
      </c>
      <c r="ACV63" s="978">
        <v>6</v>
      </c>
      <c r="ACW63" s="978">
        <v>12</v>
      </c>
      <c r="ACX63" s="978">
        <v>8</v>
      </c>
      <c r="ACY63" s="978">
        <v>4</v>
      </c>
      <c r="ACZ63" s="978">
        <v>18</v>
      </c>
      <c r="ADA63" s="978">
        <v>12</v>
      </c>
      <c r="ADB63" s="978">
        <v>6</v>
      </c>
      <c r="ADC63" s="978">
        <v>57</v>
      </c>
      <c r="ADD63" s="978">
        <v>37</v>
      </c>
      <c r="ADE63" s="978">
        <v>20</v>
      </c>
      <c r="ADF63" s="978">
        <v>39</v>
      </c>
      <c r="ADG63" s="978">
        <v>21</v>
      </c>
      <c r="ADH63" s="978">
        <v>18</v>
      </c>
      <c r="ADI63" s="978">
        <v>104</v>
      </c>
      <c r="ADJ63" s="978">
        <v>55</v>
      </c>
      <c r="ADK63" s="978">
        <v>49</v>
      </c>
      <c r="ADL63" s="978">
        <v>42</v>
      </c>
      <c r="ADM63" s="978">
        <v>26</v>
      </c>
      <c r="ADN63" s="978">
        <v>16</v>
      </c>
      <c r="ADO63" s="978">
        <v>545</v>
      </c>
      <c r="ADP63" s="978">
        <v>291</v>
      </c>
      <c r="ADQ63" s="978">
        <v>254</v>
      </c>
      <c r="ADR63" s="978">
        <v>46</v>
      </c>
      <c r="ADS63" s="978">
        <v>23</v>
      </c>
      <c r="ADT63" s="978">
        <v>23</v>
      </c>
      <c r="ADU63" s="978">
        <v>45</v>
      </c>
      <c r="ADV63" s="978">
        <v>29</v>
      </c>
      <c r="ADW63" s="978">
        <v>16</v>
      </c>
      <c r="ADX63" s="978">
        <v>99</v>
      </c>
      <c r="ADY63" s="978">
        <v>63</v>
      </c>
      <c r="ADZ63" s="978">
        <v>36</v>
      </c>
      <c r="AEA63" s="978">
        <v>123</v>
      </c>
      <c r="AEB63" s="978">
        <v>63</v>
      </c>
      <c r="AEC63" s="978">
        <v>60</v>
      </c>
      <c r="AED63" s="978">
        <v>20</v>
      </c>
      <c r="AEE63" s="978">
        <v>9</v>
      </c>
      <c r="AEF63" s="978">
        <v>11</v>
      </c>
      <c r="AEG63" s="978">
        <v>4</v>
      </c>
      <c r="AEH63" s="978">
        <v>3</v>
      </c>
      <c r="AEI63" s="978">
        <v>1</v>
      </c>
      <c r="AEJ63" s="978">
        <v>11</v>
      </c>
      <c r="AEK63" s="978">
        <v>6</v>
      </c>
      <c r="AEL63" s="978">
        <v>5</v>
      </c>
      <c r="AEM63" s="978">
        <v>302</v>
      </c>
      <c r="AEN63" s="978">
        <v>181</v>
      </c>
      <c r="AEO63" s="978">
        <v>121</v>
      </c>
      <c r="AEP63" s="978">
        <v>45</v>
      </c>
      <c r="AEQ63" s="978">
        <v>24</v>
      </c>
      <c r="AER63" s="978">
        <v>21</v>
      </c>
      <c r="AES63" s="978">
        <v>8</v>
      </c>
      <c r="AET63" s="978">
        <v>3</v>
      </c>
      <c r="AEU63" s="978">
        <v>5</v>
      </c>
      <c r="AEV63" s="978">
        <v>5</v>
      </c>
      <c r="AEW63" s="978">
        <v>2</v>
      </c>
      <c r="AEX63" s="978">
        <v>3</v>
      </c>
      <c r="AEY63" s="978">
        <v>34</v>
      </c>
      <c r="AEZ63" s="978">
        <v>18</v>
      </c>
      <c r="AFA63" s="978">
        <v>16</v>
      </c>
      <c r="AFB63" s="978">
        <v>10</v>
      </c>
      <c r="AFC63" s="978">
        <v>7</v>
      </c>
      <c r="AFD63" s="978">
        <v>3</v>
      </c>
      <c r="AFE63" s="978">
        <v>31</v>
      </c>
      <c r="AFF63" s="978">
        <v>22</v>
      </c>
      <c r="AFG63" s="1062">
        <v>9</v>
      </c>
      <c r="AFH63" s="978">
        <v>49</v>
      </c>
      <c r="AFI63" s="978">
        <v>30</v>
      </c>
      <c r="AFJ63" s="978">
        <v>19</v>
      </c>
      <c r="AFK63" s="979" t="s">
        <v>732</v>
      </c>
      <c r="AFL63" s="979" t="s">
        <v>732</v>
      </c>
      <c r="AFM63" s="980" t="s">
        <v>732</v>
      </c>
    </row>
    <row r="64" spans="2:845" ht="28.5">
      <c r="B64" s="976" t="s">
        <v>796</v>
      </c>
      <c r="C64" s="977">
        <v>36</v>
      </c>
      <c r="D64" s="978">
        <v>24</v>
      </c>
      <c r="E64" s="978">
        <v>12</v>
      </c>
      <c r="F64" s="978">
        <v>4</v>
      </c>
      <c r="G64" s="978">
        <v>3</v>
      </c>
      <c r="H64" s="978">
        <v>1</v>
      </c>
      <c r="I64" s="978">
        <v>4</v>
      </c>
      <c r="J64" s="978">
        <v>2</v>
      </c>
      <c r="K64" s="978">
        <v>2</v>
      </c>
      <c r="L64" s="978">
        <v>9</v>
      </c>
      <c r="M64" s="978">
        <v>6</v>
      </c>
      <c r="N64" s="978">
        <v>3</v>
      </c>
      <c r="O64" s="978">
        <v>7</v>
      </c>
      <c r="P64" s="978">
        <v>2</v>
      </c>
      <c r="Q64" s="978">
        <v>5</v>
      </c>
      <c r="R64" s="978">
        <v>6</v>
      </c>
      <c r="S64" s="978">
        <v>3</v>
      </c>
      <c r="T64" s="978">
        <v>3</v>
      </c>
      <c r="U64" s="978">
        <v>12</v>
      </c>
      <c r="V64" s="978">
        <v>7</v>
      </c>
      <c r="W64" s="978">
        <v>5</v>
      </c>
      <c r="X64" s="978">
        <v>5</v>
      </c>
      <c r="Y64" s="978">
        <v>5</v>
      </c>
      <c r="Z64" s="979" t="s">
        <v>732</v>
      </c>
      <c r="AA64" s="978">
        <v>145</v>
      </c>
      <c r="AB64" s="978">
        <v>80</v>
      </c>
      <c r="AC64" s="978">
        <v>65</v>
      </c>
      <c r="AD64" s="978">
        <v>24</v>
      </c>
      <c r="AE64" s="978">
        <v>11</v>
      </c>
      <c r="AF64" s="978">
        <v>13</v>
      </c>
      <c r="AG64" s="978">
        <v>18</v>
      </c>
      <c r="AH64" s="978">
        <v>10</v>
      </c>
      <c r="AI64" s="978">
        <v>8</v>
      </c>
      <c r="AJ64" s="978">
        <v>47</v>
      </c>
      <c r="AK64" s="978">
        <v>25</v>
      </c>
      <c r="AL64" s="978">
        <v>22</v>
      </c>
      <c r="AM64" s="978">
        <v>30</v>
      </c>
      <c r="AN64" s="978">
        <v>19</v>
      </c>
      <c r="AO64" s="978">
        <v>11</v>
      </c>
      <c r="AP64" s="978">
        <v>3</v>
      </c>
      <c r="AQ64" s="978">
        <v>2</v>
      </c>
      <c r="AR64" s="978">
        <v>1</v>
      </c>
      <c r="AS64" s="978">
        <v>6</v>
      </c>
      <c r="AT64" s="978">
        <v>5</v>
      </c>
      <c r="AU64" s="978">
        <v>1</v>
      </c>
      <c r="AV64" s="979" t="s">
        <v>732</v>
      </c>
      <c r="AW64" s="979" t="s">
        <v>732</v>
      </c>
      <c r="AX64" s="979" t="s">
        <v>732</v>
      </c>
      <c r="AY64" s="978">
        <v>223</v>
      </c>
      <c r="AZ64" s="978">
        <v>119</v>
      </c>
      <c r="BA64" s="978">
        <v>104</v>
      </c>
      <c r="BB64" s="978">
        <v>14</v>
      </c>
      <c r="BC64" s="978">
        <v>8</v>
      </c>
      <c r="BD64" s="978">
        <v>6</v>
      </c>
      <c r="BE64" s="978">
        <v>1</v>
      </c>
      <c r="BF64" s="979" t="s">
        <v>732</v>
      </c>
      <c r="BG64" s="978">
        <v>1</v>
      </c>
      <c r="BH64" s="978">
        <v>1</v>
      </c>
      <c r="BI64" s="978">
        <v>1</v>
      </c>
      <c r="BJ64" s="979" t="s">
        <v>732</v>
      </c>
      <c r="BK64" s="978">
        <v>2</v>
      </c>
      <c r="BL64" s="978">
        <v>2</v>
      </c>
      <c r="BM64" s="979" t="s">
        <v>732</v>
      </c>
      <c r="BN64" s="978">
        <v>6</v>
      </c>
      <c r="BO64" s="978">
        <v>4</v>
      </c>
      <c r="BP64" s="978">
        <v>2</v>
      </c>
      <c r="BQ64" s="978">
        <v>33</v>
      </c>
      <c r="BR64" s="978">
        <v>24</v>
      </c>
      <c r="BS64" s="978">
        <v>9</v>
      </c>
      <c r="BT64" s="978">
        <v>8</v>
      </c>
      <c r="BU64" s="978">
        <v>2</v>
      </c>
      <c r="BV64" s="978">
        <v>6</v>
      </c>
      <c r="BW64" s="979" t="s">
        <v>732</v>
      </c>
      <c r="BX64" s="979" t="s">
        <v>732</v>
      </c>
      <c r="BY64" s="979" t="s">
        <v>732</v>
      </c>
      <c r="BZ64" s="979" t="s">
        <v>732</v>
      </c>
      <c r="CA64" s="979" t="s">
        <v>732</v>
      </c>
      <c r="CB64" s="979" t="s">
        <v>732</v>
      </c>
      <c r="CC64" s="978">
        <v>25</v>
      </c>
      <c r="CD64" s="978">
        <v>10</v>
      </c>
      <c r="CE64" s="978">
        <v>15</v>
      </c>
      <c r="CF64" s="978">
        <v>9</v>
      </c>
      <c r="CG64" s="978">
        <v>5</v>
      </c>
      <c r="CH64" s="978">
        <v>4</v>
      </c>
      <c r="CI64" s="978">
        <v>7</v>
      </c>
      <c r="CJ64" s="978">
        <v>3</v>
      </c>
      <c r="CK64" s="978">
        <v>4</v>
      </c>
      <c r="CL64" s="978">
        <v>11</v>
      </c>
      <c r="CM64" s="978">
        <v>5</v>
      </c>
      <c r="CN64" s="978">
        <v>6</v>
      </c>
      <c r="CO64" s="978">
        <v>12</v>
      </c>
      <c r="CP64" s="978">
        <v>5</v>
      </c>
      <c r="CQ64" s="978">
        <v>7</v>
      </c>
      <c r="CR64" s="978">
        <v>2</v>
      </c>
      <c r="CS64" s="979" t="s">
        <v>732</v>
      </c>
      <c r="CT64" s="978">
        <v>2</v>
      </c>
      <c r="CU64" s="978">
        <v>28</v>
      </c>
      <c r="CV64" s="978">
        <v>14</v>
      </c>
      <c r="CW64" s="978">
        <v>14</v>
      </c>
      <c r="CX64" s="978">
        <v>18</v>
      </c>
      <c r="CY64" s="978">
        <v>8</v>
      </c>
      <c r="CZ64" s="978">
        <v>10</v>
      </c>
      <c r="DA64" s="978">
        <v>238</v>
      </c>
      <c r="DB64" s="978">
        <v>121</v>
      </c>
      <c r="DC64" s="978">
        <v>117</v>
      </c>
      <c r="DD64" s="978">
        <v>26</v>
      </c>
      <c r="DE64" s="978">
        <v>15</v>
      </c>
      <c r="DF64" s="978">
        <v>11</v>
      </c>
      <c r="DG64" s="978">
        <v>22</v>
      </c>
      <c r="DH64" s="978">
        <v>11</v>
      </c>
      <c r="DI64" s="978">
        <v>11</v>
      </c>
      <c r="DJ64" s="978">
        <v>59</v>
      </c>
      <c r="DK64" s="978">
        <v>29</v>
      </c>
      <c r="DL64" s="978">
        <v>30</v>
      </c>
      <c r="DM64" s="978">
        <v>51</v>
      </c>
      <c r="DN64" s="978">
        <v>29</v>
      </c>
      <c r="DO64" s="978">
        <v>22</v>
      </c>
      <c r="DP64" s="978">
        <v>7</v>
      </c>
      <c r="DQ64" s="978">
        <v>4</v>
      </c>
      <c r="DR64" s="978">
        <v>3</v>
      </c>
      <c r="DS64" s="978">
        <v>4</v>
      </c>
      <c r="DT64" s="978">
        <v>1</v>
      </c>
      <c r="DU64" s="978">
        <v>3</v>
      </c>
      <c r="DV64" s="978">
        <v>2</v>
      </c>
      <c r="DW64" s="978">
        <v>1</v>
      </c>
      <c r="DX64" s="978">
        <v>1</v>
      </c>
      <c r="DY64" s="978">
        <v>223</v>
      </c>
      <c r="DZ64" s="978">
        <v>102</v>
      </c>
      <c r="EA64" s="978">
        <v>121</v>
      </c>
      <c r="EB64" s="978">
        <v>16</v>
      </c>
      <c r="EC64" s="978">
        <v>7</v>
      </c>
      <c r="ED64" s="978">
        <v>9</v>
      </c>
      <c r="EE64" s="978">
        <v>8</v>
      </c>
      <c r="EF64" s="978">
        <v>1</v>
      </c>
      <c r="EG64" s="978">
        <v>7</v>
      </c>
      <c r="EH64" s="978">
        <v>2</v>
      </c>
      <c r="EI64" s="978">
        <v>2</v>
      </c>
      <c r="EJ64" s="979" t="s">
        <v>732</v>
      </c>
      <c r="EK64" s="978">
        <v>6</v>
      </c>
      <c r="EL64" s="978">
        <v>2</v>
      </c>
      <c r="EM64" s="978">
        <v>4</v>
      </c>
      <c r="EN64" s="978">
        <v>9</v>
      </c>
      <c r="EO64" s="978">
        <v>4</v>
      </c>
      <c r="EP64" s="978">
        <v>5</v>
      </c>
      <c r="EQ64" s="978">
        <v>29</v>
      </c>
      <c r="ER64" s="978">
        <v>9</v>
      </c>
      <c r="ES64" s="978">
        <v>20</v>
      </c>
      <c r="ET64" s="978">
        <v>10</v>
      </c>
      <c r="EU64" s="978">
        <v>7</v>
      </c>
      <c r="EV64" s="978">
        <v>3</v>
      </c>
      <c r="EW64" s="979" t="s">
        <v>732</v>
      </c>
      <c r="EX64" s="979" t="s">
        <v>732</v>
      </c>
      <c r="EY64" s="979" t="s">
        <v>732</v>
      </c>
      <c r="EZ64" s="978">
        <v>34</v>
      </c>
      <c r="FA64" s="978">
        <v>15</v>
      </c>
      <c r="FB64" s="978">
        <v>19</v>
      </c>
      <c r="FC64" s="978">
        <v>4</v>
      </c>
      <c r="FD64" s="978">
        <v>2</v>
      </c>
      <c r="FE64" s="978">
        <v>2</v>
      </c>
      <c r="FF64" s="978">
        <v>8</v>
      </c>
      <c r="FG64" s="978">
        <v>2</v>
      </c>
      <c r="FH64" s="978">
        <v>6</v>
      </c>
      <c r="FI64" s="978">
        <v>9</v>
      </c>
      <c r="FJ64" s="978">
        <v>4</v>
      </c>
      <c r="FK64" s="978">
        <v>5</v>
      </c>
      <c r="FL64" s="978">
        <v>7</v>
      </c>
      <c r="FM64" s="978">
        <v>3</v>
      </c>
      <c r="FN64" s="978">
        <v>4</v>
      </c>
      <c r="FO64" s="978">
        <v>1</v>
      </c>
      <c r="FP64" s="978">
        <v>1</v>
      </c>
      <c r="FQ64" s="979" t="s">
        <v>732</v>
      </c>
      <c r="FR64" s="978">
        <v>20</v>
      </c>
      <c r="FS64" s="978">
        <v>12</v>
      </c>
      <c r="FT64" s="978">
        <v>8</v>
      </c>
      <c r="FU64" s="978">
        <v>14</v>
      </c>
      <c r="FV64" s="978">
        <v>6</v>
      </c>
      <c r="FW64" s="978">
        <v>8</v>
      </c>
      <c r="FX64" s="978">
        <v>179</v>
      </c>
      <c r="FY64" s="978">
        <v>95</v>
      </c>
      <c r="FZ64" s="978">
        <v>84</v>
      </c>
      <c r="GA64" s="978">
        <v>29</v>
      </c>
      <c r="GB64" s="978">
        <v>14</v>
      </c>
      <c r="GC64" s="978">
        <v>15</v>
      </c>
      <c r="GD64" s="978">
        <v>17</v>
      </c>
      <c r="GE64" s="978">
        <v>8</v>
      </c>
      <c r="GF64" s="978">
        <v>9</v>
      </c>
      <c r="GG64" s="978">
        <v>32</v>
      </c>
      <c r="GH64" s="978">
        <v>16</v>
      </c>
      <c r="GI64" s="978">
        <v>16</v>
      </c>
      <c r="GJ64" s="978">
        <v>45</v>
      </c>
      <c r="GK64" s="978">
        <v>30</v>
      </c>
      <c r="GL64" s="978">
        <v>15</v>
      </c>
      <c r="GM64" s="978">
        <v>2</v>
      </c>
      <c r="GN64" s="979" t="s">
        <v>732</v>
      </c>
      <c r="GO64" s="978">
        <v>2</v>
      </c>
      <c r="GP64" s="978">
        <v>1</v>
      </c>
      <c r="GQ64" s="978">
        <v>1</v>
      </c>
      <c r="GR64" s="979" t="s">
        <v>732</v>
      </c>
      <c r="GS64" s="978">
        <v>5</v>
      </c>
      <c r="GT64" s="978">
        <v>3</v>
      </c>
      <c r="GU64" s="978">
        <v>2</v>
      </c>
      <c r="GV64" s="978">
        <v>216</v>
      </c>
      <c r="GW64" s="978">
        <v>107</v>
      </c>
      <c r="GX64" s="978">
        <v>109</v>
      </c>
      <c r="GY64" s="978">
        <v>20</v>
      </c>
      <c r="GZ64" s="978">
        <v>8</v>
      </c>
      <c r="HA64" s="978">
        <v>12</v>
      </c>
      <c r="HB64" s="978">
        <v>2</v>
      </c>
      <c r="HC64" s="978">
        <v>2</v>
      </c>
      <c r="HD64" s="979" t="s">
        <v>732</v>
      </c>
      <c r="HE64" s="978">
        <v>1</v>
      </c>
      <c r="HF64" s="978">
        <v>1</v>
      </c>
      <c r="HG64" s="979" t="s">
        <v>732</v>
      </c>
      <c r="HH64" s="978">
        <v>8</v>
      </c>
      <c r="HI64" s="978">
        <v>4</v>
      </c>
      <c r="HJ64" s="978">
        <v>4</v>
      </c>
      <c r="HK64" s="978">
        <v>3</v>
      </c>
      <c r="HL64" s="978">
        <v>1</v>
      </c>
      <c r="HM64" s="978">
        <v>2</v>
      </c>
      <c r="HN64" s="978">
        <v>26</v>
      </c>
      <c r="HO64" s="978">
        <v>9</v>
      </c>
      <c r="HP64" s="978">
        <v>17</v>
      </c>
      <c r="HQ64" s="978">
        <v>11</v>
      </c>
      <c r="HR64" s="978">
        <v>9</v>
      </c>
      <c r="HS64" s="978">
        <v>2</v>
      </c>
      <c r="HT64" s="979" t="s">
        <v>732</v>
      </c>
      <c r="HU64" s="979" t="s">
        <v>732</v>
      </c>
      <c r="HV64" s="979" t="s">
        <v>732</v>
      </c>
      <c r="HW64" s="979" t="s">
        <v>732</v>
      </c>
      <c r="HX64" s="979" t="s">
        <v>732</v>
      </c>
      <c r="HY64" s="978">
        <v>31</v>
      </c>
      <c r="HZ64" s="978">
        <v>14</v>
      </c>
      <c r="IA64" s="978">
        <v>17</v>
      </c>
      <c r="IB64" s="978">
        <v>2</v>
      </c>
      <c r="IC64" s="978">
        <v>1</v>
      </c>
      <c r="ID64" s="978">
        <v>1</v>
      </c>
      <c r="IE64" s="978">
        <v>10</v>
      </c>
      <c r="IF64" s="978">
        <v>3</v>
      </c>
      <c r="IG64" s="978">
        <v>7</v>
      </c>
      <c r="IH64" s="978">
        <v>5</v>
      </c>
      <c r="II64" s="978">
        <v>1</v>
      </c>
      <c r="IJ64" s="978">
        <v>4</v>
      </c>
      <c r="IK64" s="978">
        <v>20</v>
      </c>
      <c r="IL64" s="978">
        <v>13</v>
      </c>
      <c r="IM64" s="978">
        <v>7</v>
      </c>
      <c r="IN64" s="978">
        <v>7</v>
      </c>
      <c r="IO64" s="978">
        <v>5</v>
      </c>
      <c r="IP64" s="978">
        <v>2</v>
      </c>
      <c r="IQ64" s="978">
        <v>17</v>
      </c>
      <c r="IR64" s="978">
        <v>11</v>
      </c>
      <c r="IS64" s="978">
        <v>6</v>
      </c>
      <c r="IT64" s="978">
        <v>11</v>
      </c>
      <c r="IU64" s="978">
        <v>3</v>
      </c>
      <c r="IV64" s="978">
        <v>8</v>
      </c>
      <c r="IW64" s="978">
        <v>201</v>
      </c>
      <c r="IX64" s="978">
        <v>120</v>
      </c>
      <c r="IY64" s="978">
        <v>81</v>
      </c>
      <c r="IZ64" s="978">
        <v>32</v>
      </c>
      <c r="JA64" s="978">
        <v>16</v>
      </c>
      <c r="JB64" s="978">
        <v>16</v>
      </c>
      <c r="JC64" s="978">
        <v>7</v>
      </c>
      <c r="JD64" s="978">
        <v>4</v>
      </c>
      <c r="JE64" s="978">
        <v>3</v>
      </c>
      <c r="JF64" s="978">
        <v>29</v>
      </c>
      <c r="JG64" s="978">
        <v>15</v>
      </c>
      <c r="JH64" s="978">
        <v>14</v>
      </c>
      <c r="JI64" s="978">
        <v>49</v>
      </c>
      <c r="JJ64" s="978">
        <v>28</v>
      </c>
      <c r="JK64" s="978">
        <v>21</v>
      </c>
      <c r="JL64" s="978">
        <v>5</v>
      </c>
      <c r="JM64" s="978">
        <v>5</v>
      </c>
      <c r="JN64" s="979" t="s">
        <v>732</v>
      </c>
      <c r="JO64" s="978">
        <v>7</v>
      </c>
      <c r="JP64" s="978">
        <v>4</v>
      </c>
      <c r="JQ64" s="978">
        <v>3</v>
      </c>
      <c r="JR64" s="978">
        <v>2</v>
      </c>
      <c r="JS64" s="979" t="s">
        <v>732</v>
      </c>
      <c r="JT64" s="978">
        <v>2</v>
      </c>
      <c r="JU64" s="978">
        <v>202</v>
      </c>
      <c r="JV64" s="978">
        <v>98</v>
      </c>
      <c r="JW64" s="978">
        <v>104</v>
      </c>
      <c r="JX64" s="978">
        <v>14</v>
      </c>
      <c r="JY64" s="978">
        <v>7</v>
      </c>
      <c r="JZ64" s="978">
        <v>7</v>
      </c>
      <c r="KA64" s="978">
        <v>3</v>
      </c>
      <c r="KB64" s="978">
        <v>2</v>
      </c>
      <c r="KC64" s="978">
        <v>1</v>
      </c>
      <c r="KD64" s="978">
        <v>1</v>
      </c>
      <c r="KE64" s="978">
        <v>1</v>
      </c>
      <c r="KF64" s="979" t="s">
        <v>732</v>
      </c>
      <c r="KG64" s="978">
        <v>8</v>
      </c>
      <c r="KH64" s="978">
        <v>4</v>
      </c>
      <c r="KI64" s="978">
        <v>4</v>
      </c>
      <c r="KJ64" s="978">
        <v>7</v>
      </c>
      <c r="KK64" s="978">
        <v>3</v>
      </c>
      <c r="KL64" s="978">
        <v>4</v>
      </c>
      <c r="KM64" s="978">
        <v>32</v>
      </c>
      <c r="KN64" s="978">
        <v>20</v>
      </c>
      <c r="KO64" s="978">
        <v>12</v>
      </c>
      <c r="KP64" s="978">
        <v>14</v>
      </c>
      <c r="KQ64" s="978">
        <v>9</v>
      </c>
      <c r="KR64" s="978">
        <v>5</v>
      </c>
      <c r="KS64" s="979" t="s">
        <v>732</v>
      </c>
      <c r="KT64" s="979" t="s">
        <v>732</v>
      </c>
      <c r="KU64" s="979" t="s">
        <v>732</v>
      </c>
      <c r="KV64" s="979" t="s">
        <v>732</v>
      </c>
      <c r="KW64" s="979" t="s">
        <v>732</v>
      </c>
      <c r="KX64" s="979" t="s">
        <v>732</v>
      </c>
      <c r="KY64" s="978">
        <v>39</v>
      </c>
      <c r="KZ64" s="978">
        <v>22</v>
      </c>
      <c r="LA64" s="978">
        <v>17</v>
      </c>
      <c r="LB64" s="978">
        <v>2</v>
      </c>
      <c r="LC64" s="978">
        <v>2</v>
      </c>
      <c r="LD64" s="979" t="s">
        <v>732</v>
      </c>
      <c r="LE64" s="978">
        <v>6</v>
      </c>
      <c r="LF64" s="978">
        <v>2</v>
      </c>
      <c r="LG64" s="978">
        <v>4</v>
      </c>
      <c r="LH64" s="978">
        <v>9</v>
      </c>
      <c r="LI64" s="978">
        <v>6</v>
      </c>
      <c r="LJ64" s="978">
        <v>3</v>
      </c>
      <c r="LK64" s="978">
        <v>17</v>
      </c>
      <c r="LL64" s="978">
        <v>7</v>
      </c>
      <c r="LM64" s="978">
        <v>10</v>
      </c>
      <c r="LN64" s="978">
        <v>8</v>
      </c>
      <c r="LO64" s="978">
        <v>5</v>
      </c>
      <c r="LP64" s="978">
        <v>3</v>
      </c>
      <c r="LQ64" s="978">
        <v>29</v>
      </c>
      <c r="LR64" s="978">
        <v>17</v>
      </c>
      <c r="LS64" s="978">
        <v>12</v>
      </c>
      <c r="LT64" s="978">
        <v>17</v>
      </c>
      <c r="LU64" s="978">
        <v>7</v>
      </c>
      <c r="LV64" s="978">
        <v>10</v>
      </c>
      <c r="LW64" s="978">
        <v>241</v>
      </c>
      <c r="LX64" s="978">
        <v>127</v>
      </c>
      <c r="LY64" s="978">
        <v>114</v>
      </c>
      <c r="LZ64" s="978">
        <v>19</v>
      </c>
      <c r="MA64" s="978">
        <v>13</v>
      </c>
      <c r="MB64" s="978">
        <v>6</v>
      </c>
      <c r="MC64" s="978">
        <v>18</v>
      </c>
      <c r="MD64" s="978">
        <v>8</v>
      </c>
      <c r="ME64" s="978">
        <v>10</v>
      </c>
      <c r="MF64" s="978">
        <v>40</v>
      </c>
      <c r="MG64" s="978">
        <v>20</v>
      </c>
      <c r="MH64" s="978">
        <v>20</v>
      </c>
      <c r="MI64" s="978">
        <v>58</v>
      </c>
      <c r="MJ64" s="978">
        <v>29</v>
      </c>
      <c r="MK64" s="978">
        <v>29</v>
      </c>
      <c r="ML64" s="978">
        <v>7</v>
      </c>
      <c r="MM64" s="978">
        <v>5</v>
      </c>
      <c r="MN64" s="978">
        <v>2</v>
      </c>
      <c r="MO64" s="978">
        <v>1</v>
      </c>
      <c r="MP64" s="978">
        <v>1</v>
      </c>
      <c r="MQ64" s="979" t="s">
        <v>732</v>
      </c>
      <c r="MR64" s="978">
        <v>5</v>
      </c>
      <c r="MS64" s="978">
        <v>3</v>
      </c>
      <c r="MT64" s="978">
        <v>2</v>
      </c>
      <c r="MU64" s="978">
        <v>171</v>
      </c>
      <c r="MV64" s="978">
        <v>92</v>
      </c>
      <c r="MW64" s="978">
        <v>79</v>
      </c>
      <c r="MX64" s="978">
        <v>23</v>
      </c>
      <c r="MY64" s="978">
        <v>14</v>
      </c>
      <c r="MZ64" s="978">
        <v>9</v>
      </c>
      <c r="NA64" s="978">
        <v>4</v>
      </c>
      <c r="NB64" s="979" t="s">
        <v>732</v>
      </c>
      <c r="NC64" s="978">
        <v>4</v>
      </c>
      <c r="ND64" s="978">
        <v>2</v>
      </c>
      <c r="NE64" s="978">
        <v>2</v>
      </c>
      <c r="NF64" s="979" t="s">
        <v>732</v>
      </c>
      <c r="NG64" s="978">
        <v>4</v>
      </c>
      <c r="NH64" s="978">
        <v>2</v>
      </c>
      <c r="NI64" s="978">
        <v>2</v>
      </c>
      <c r="NJ64" s="978">
        <v>9</v>
      </c>
      <c r="NK64" s="978">
        <v>4</v>
      </c>
      <c r="NL64" s="978">
        <v>5</v>
      </c>
      <c r="NM64" s="978">
        <v>26</v>
      </c>
      <c r="NN64" s="978">
        <v>10</v>
      </c>
      <c r="NO64" s="978">
        <v>16</v>
      </c>
      <c r="NP64" s="978">
        <v>15</v>
      </c>
      <c r="NQ64" s="978">
        <v>6</v>
      </c>
      <c r="NR64" s="978">
        <v>9</v>
      </c>
      <c r="NS64" s="979" t="s">
        <v>732</v>
      </c>
      <c r="NT64" s="979" t="s">
        <v>732</v>
      </c>
      <c r="NU64" s="979" t="s">
        <v>732</v>
      </c>
      <c r="NV64" s="979" t="s">
        <v>732</v>
      </c>
      <c r="NW64" s="979" t="s">
        <v>732</v>
      </c>
      <c r="NX64" s="979" t="s">
        <v>732</v>
      </c>
      <c r="NY64" s="978">
        <v>46</v>
      </c>
      <c r="NZ64" s="978">
        <v>24</v>
      </c>
      <c r="OA64" s="978">
        <v>22</v>
      </c>
      <c r="OB64" s="978">
        <v>12</v>
      </c>
      <c r="OC64" s="978">
        <v>4</v>
      </c>
      <c r="OD64" s="978">
        <v>8</v>
      </c>
      <c r="OE64" s="978">
        <v>7</v>
      </c>
      <c r="OF64" s="978">
        <v>1</v>
      </c>
      <c r="OG64" s="978">
        <v>6</v>
      </c>
      <c r="OH64" s="978">
        <v>14</v>
      </c>
      <c r="OI64" s="978">
        <v>7</v>
      </c>
      <c r="OJ64" s="978">
        <v>7</v>
      </c>
      <c r="OK64" s="978">
        <v>20</v>
      </c>
      <c r="OL64" s="978">
        <v>12</v>
      </c>
      <c r="OM64" s="978">
        <v>8</v>
      </c>
      <c r="ON64" s="978">
        <v>11</v>
      </c>
      <c r="OO64" s="978">
        <v>8</v>
      </c>
      <c r="OP64" s="978">
        <v>3</v>
      </c>
      <c r="OQ64" s="978">
        <v>28</v>
      </c>
      <c r="OR64" s="978">
        <v>16</v>
      </c>
      <c r="OS64" s="978">
        <v>12</v>
      </c>
      <c r="OT64" s="978">
        <v>13</v>
      </c>
      <c r="OU64" s="978">
        <v>7</v>
      </c>
      <c r="OV64" s="978">
        <v>6</v>
      </c>
      <c r="OW64" s="978">
        <v>312</v>
      </c>
      <c r="OX64" s="978">
        <v>170</v>
      </c>
      <c r="OY64" s="978">
        <v>142</v>
      </c>
      <c r="OZ64" s="978">
        <v>17</v>
      </c>
      <c r="PA64" s="978">
        <v>6</v>
      </c>
      <c r="PB64" s="978">
        <v>11</v>
      </c>
      <c r="PC64" s="978">
        <v>24</v>
      </c>
      <c r="PD64" s="978">
        <v>13</v>
      </c>
      <c r="PE64" s="978">
        <v>11</v>
      </c>
      <c r="PF64" s="978">
        <v>44</v>
      </c>
      <c r="PG64" s="978">
        <v>19</v>
      </c>
      <c r="PH64" s="978">
        <v>25</v>
      </c>
      <c r="PI64" s="978">
        <v>71</v>
      </c>
      <c r="PJ64" s="978">
        <v>42</v>
      </c>
      <c r="PK64" s="978">
        <v>29</v>
      </c>
      <c r="PL64" s="978">
        <v>5</v>
      </c>
      <c r="PM64" s="978">
        <v>1</v>
      </c>
      <c r="PN64" s="978">
        <v>4</v>
      </c>
      <c r="PO64" s="978">
        <v>9</v>
      </c>
      <c r="PP64" s="978">
        <v>5</v>
      </c>
      <c r="PQ64" s="978">
        <v>4</v>
      </c>
      <c r="PR64" s="978">
        <v>3</v>
      </c>
      <c r="PS64" s="978">
        <v>2</v>
      </c>
      <c r="PT64" s="978">
        <v>1</v>
      </c>
      <c r="PU64" s="978">
        <v>225</v>
      </c>
      <c r="PV64" s="978">
        <v>116</v>
      </c>
      <c r="PW64" s="978">
        <v>109</v>
      </c>
      <c r="PX64" s="978">
        <v>16</v>
      </c>
      <c r="PY64" s="978">
        <v>8</v>
      </c>
      <c r="PZ64" s="978">
        <v>8</v>
      </c>
      <c r="QA64" s="978">
        <v>2</v>
      </c>
      <c r="QB64" s="978">
        <v>1</v>
      </c>
      <c r="QC64" s="978">
        <v>1</v>
      </c>
      <c r="QD64" s="979" t="s">
        <v>732</v>
      </c>
      <c r="QE64" s="979" t="s">
        <v>732</v>
      </c>
      <c r="QF64" s="979" t="s">
        <v>732</v>
      </c>
      <c r="QG64" s="978">
        <v>6</v>
      </c>
      <c r="QH64" s="978">
        <v>2</v>
      </c>
      <c r="QI64" s="978">
        <v>4</v>
      </c>
      <c r="QJ64" s="978">
        <v>8</v>
      </c>
      <c r="QK64" s="978">
        <v>4</v>
      </c>
      <c r="QL64" s="978">
        <v>4</v>
      </c>
      <c r="QM64" s="978">
        <v>23</v>
      </c>
      <c r="QN64" s="978">
        <v>17</v>
      </c>
      <c r="QO64" s="978">
        <v>6</v>
      </c>
      <c r="QP64" s="978">
        <v>9</v>
      </c>
      <c r="QQ64" s="978">
        <v>4</v>
      </c>
      <c r="QR64" s="978">
        <v>5</v>
      </c>
      <c r="QS64" s="979" t="s">
        <v>732</v>
      </c>
      <c r="QT64" s="979" t="s">
        <v>732</v>
      </c>
      <c r="QU64" s="979" t="s">
        <v>732</v>
      </c>
      <c r="QV64" s="979" t="s">
        <v>732</v>
      </c>
      <c r="QW64" s="979" t="s">
        <v>732</v>
      </c>
      <c r="QX64" s="978">
        <v>63</v>
      </c>
      <c r="QY64" s="978">
        <v>32</v>
      </c>
      <c r="QZ64" s="978">
        <v>31</v>
      </c>
      <c r="RA64" s="978">
        <v>9</v>
      </c>
      <c r="RB64" s="978">
        <v>3</v>
      </c>
      <c r="RC64" s="978">
        <v>6</v>
      </c>
      <c r="RD64" s="978">
        <v>13</v>
      </c>
      <c r="RE64" s="978">
        <v>6</v>
      </c>
      <c r="RF64" s="978">
        <v>7</v>
      </c>
      <c r="RG64" s="978">
        <v>9</v>
      </c>
      <c r="RH64" s="978">
        <v>4</v>
      </c>
      <c r="RI64" s="978">
        <v>5</v>
      </c>
      <c r="RJ64" s="978">
        <v>17</v>
      </c>
      <c r="RK64" s="978">
        <v>6</v>
      </c>
      <c r="RL64" s="978">
        <v>11</v>
      </c>
      <c r="RM64" s="978">
        <v>10</v>
      </c>
      <c r="RN64" s="978">
        <v>5</v>
      </c>
      <c r="RO64" s="978">
        <v>5</v>
      </c>
      <c r="RP64" s="978">
        <v>33</v>
      </c>
      <c r="RQ64" s="978">
        <v>16</v>
      </c>
      <c r="RR64" s="978">
        <v>17</v>
      </c>
      <c r="RS64" s="978">
        <v>17</v>
      </c>
      <c r="RT64" s="978">
        <v>9</v>
      </c>
      <c r="RU64" s="978">
        <v>8</v>
      </c>
      <c r="RV64" s="978">
        <v>248</v>
      </c>
      <c r="RW64" s="978">
        <v>114</v>
      </c>
      <c r="RX64" s="978">
        <v>134</v>
      </c>
      <c r="RY64" s="978">
        <v>24</v>
      </c>
      <c r="RZ64" s="978">
        <v>14</v>
      </c>
      <c r="SA64" s="978">
        <v>10</v>
      </c>
      <c r="SB64" s="978">
        <v>22</v>
      </c>
      <c r="SC64" s="978">
        <v>15</v>
      </c>
      <c r="SD64" s="978">
        <v>7</v>
      </c>
      <c r="SE64" s="978">
        <v>38</v>
      </c>
      <c r="SF64" s="978">
        <v>27</v>
      </c>
      <c r="SG64" s="978">
        <v>11</v>
      </c>
      <c r="SH64" s="978">
        <v>62</v>
      </c>
      <c r="SI64" s="978">
        <v>29</v>
      </c>
      <c r="SJ64" s="978">
        <v>33</v>
      </c>
      <c r="SK64" s="978">
        <v>13</v>
      </c>
      <c r="SL64" s="978">
        <v>9</v>
      </c>
      <c r="SM64" s="978">
        <v>4</v>
      </c>
      <c r="SN64" s="978">
        <v>7</v>
      </c>
      <c r="SO64" s="978">
        <v>6</v>
      </c>
      <c r="SP64" s="978">
        <v>1</v>
      </c>
      <c r="SQ64" s="978">
        <v>2</v>
      </c>
      <c r="SR64" s="978">
        <v>2</v>
      </c>
      <c r="SS64" s="979" t="s">
        <v>732</v>
      </c>
      <c r="ST64" s="978">
        <v>180</v>
      </c>
      <c r="SU64" s="978">
        <v>100</v>
      </c>
      <c r="SV64" s="978">
        <v>80</v>
      </c>
      <c r="SW64" s="978">
        <v>26</v>
      </c>
      <c r="SX64" s="978">
        <v>11</v>
      </c>
      <c r="SY64" s="978">
        <v>15</v>
      </c>
      <c r="SZ64" s="978">
        <v>5</v>
      </c>
      <c r="TA64" s="978">
        <v>3</v>
      </c>
      <c r="TB64" s="978">
        <v>2</v>
      </c>
      <c r="TC64" s="978">
        <v>1</v>
      </c>
      <c r="TD64" s="978">
        <v>1</v>
      </c>
      <c r="TE64" s="979" t="s">
        <v>732</v>
      </c>
      <c r="TF64" s="978">
        <v>5</v>
      </c>
      <c r="TG64" s="978">
        <v>4</v>
      </c>
      <c r="TH64" s="978">
        <v>1</v>
      </c>
      <c r="TI64" s="978">
        <v>7</v>
      </c>
      <c r="TJ64" s="978">
        <v>5</v>
      </c>
      <c r="TK64" s="978">
        <v>2</v>
      </c>
      <c r="TL64" s="978">
        <v>25</v>
      </c>
      <c r="TM64" s="978">
        <v>12</v>
      </c>
      <c r="TN64" s="978">
        <v>13</v>
      </c>
      <c r="TO64" s="978">
        <v>23</v>
      </c>
      <c r="TP64" s="978">
        <v>7</v>
      </c>
      <c r="TQ64" s="978">
        <v>16</v>
      </c>
      <c r="TR64" s="979" t="s">
        <v>732</v>
      </c>
      <c r="TS64" s="979" t="s">
        <v>732</v>
      </c>
      <c r="TT64" s="979" t="s">
        <v>732</v>
      </c>
      <c r="TU64" s="979" t="s">
        <v>732</v>
      </c>
      <c r="TV64" s="979" t="s">
        <v>732</v>
      </c>
      <c r="TW64" s="979" t="s">
        <v>732</v>
      </c>
      <c r="TX64" s="978">
        <v>65</v>
      </c>
      <c r="TY64" s="978">
        <v>37</v>
      </c>
      <c r="TZ64" s="978">
        <v>28</v>
      </c>
      <c r="UA64" s="978">
        <v>12</v>
      </c>
      <c r="UB64" s="978">
        <v>7</v>
      </c>
      <c r="UC64" s="978">
        <v>5</v>
      </c>
      <c r="UD64" s="978">
        <v>18</v>
      </c>
      <c r="UE64" s="978">
        <v>8</v>
      </c>
      <c r="UF64" s="978">
        <v>10</v>
      </c>
      <c r="UG64" s="978">
        <v>7</v>
      </c>
      <c r="UH64" s="978">
        <v>5</v>
      </c>
      <c r="UI64" s="978">
        <v>2</v>
      </c>
      <c r="UJ64" s="978">
        <v>17</v>
      </c>
      <c r="UK64" s="978">
        <v>6</v>
      </c>
      <c r="UL64" s="978">
        <v>11</v>
      </c>
      <c r="UM64" s="978">
        <v>21</v>
      </c>
      <c r="UN64" s="978">
        <v>11</v>
      </c>
      <c r="UO64" s="978">
        <v>10</v>
      </c>
      <c r="UP64" s="978">
        <v>52</v>
      </c>
      <c r="UQ64" s="978">
        <v>25</v>
      </c>
      <c r="UR64" s="978">
        <v>27</v>
      </c>
      <c r="US64" s="978">
        <v>17</v>
      </c>
      <c r="UT64" s="978">
        <v>12</v>
      </c>
      <c r="UU64" s="978">
        <v>5</v>
      </c>
      <c r="UV64" s="978">
        <v>295</v>
      </c>
      <c r="UW64" s="978">
        <v>160</v>
      </c>
      <c r="UX64" s="978">
        <v>135</v>
      </c>
      <c r="UY64" s="978">
        <v>32</v>
      </c>
      <c r="UZ64" s="978">
        <v>16</v>
      </c>
      <c r="VA64" s="978">
        <v>16</v>
      </c>
      <c r="VB64" s="978">
        <v>25</v>
      </c>
      <c r="VC64" s="978">
        <v>13</v>
      </c>
      <c r="VD64" s="978">
        <v>12</v>
      </c>
      <c r="VE64" s="978">
        <v>61</v>
      </c>
      <c r="VF64" s="978">
        <v>35</v>
      </c>
      <c r="VG64" s="978">
        <v>26</v>
      </c>
      <c r="VH64" s="978">
        <v>53</v>
      </c>
      <c r="VI64" s="978">
        <v>32</v>
      </c>
      <c r="VJ64" s="978">
        <v>21</v>
      </c>
      <c r="VK64" s="978">
        <v>12</v>
      </c>
      <c r="VL64" s="978">
        <v>5</v>
      </c>
      <c r="VM64" s="978">
        <v>7</v>
      </c>
      <c r="VN64" s="978">
        <v>9</v>
      </c>
      <c r="VO64" s="978">
        <v>5</v>
      </c>
      <c r="VP64" s="978">
        <v>4</v>
      </c>
      <c r="VQ64" s="978">
        <v>9</v>
      </c>
      <c r="VR64" s="978">
        <v>2</v>
      </c>
      <c r="VS64" s="978">
        <v>7</v>
      </c>
      <c r="VT64" s="978">
        <v>204</v>
      </c>
      <c r="VU64" s="978">
        <v>108</v>
      </c>
      <c r="VV64" s="978">
        <v>96</v>
      </c>
      <c r="VW64" s="978">
        <v>24</v>
      </c>
      <c r="VX64" s="978">
        <v>15</v>
      </c>
      <c r="VY64" s="978">
        <v>9</v>
      </c>
      <c r="VZ64" s="978">
        <v>5</v>
      </c>
      <c r="WA64" s="978">
        <v>2</v>
      </c>
      <c r="WB64" s="978">
        <v>3</v>
      </c>
      <c r="WC64" s="979" t="s">
        <v>732</v>
      </c>
      <c r="WD64" s="979" t="s">
        <v>732</v>
      </c>
      <c r="WE64" s="979" t="s">
        <v>732</v>
      </c>
      <c r="WF64" s="978">
        <v>15</v>
      </c>
      <c r="WG64" s="978">
        <v>10</v>
      </c>
      <c r="WH64" s="978">
        <v>5</v>
      </c>
      <c r="WI64" s="978">
        <v>5</v>
      </c>
      <c r="WJ64" s="978">
        <v>2</v>
      </c>
      <c r="WK64" s="978">
        <v>3</v>
      </c>
      <c r="WL64" s="978">
        <v>22</v>
      </c>
      <c r="WM64" s="978">
        <v>11</v>
      </c>
      <c r="WN64" s="978">
        <v>11</v>
      </c>
      <c r="WO64" s="978">
        <v>31</v>
      </c>
      <c r="WP64" s="978">
        <v>16</v>
      </c>
      <c r="WQ64" s="978">
        <v>15</v>
      </c>
      <c r="WR64" s="978">
        <v>1</v>
      </c>
      <c r="WS64" s="979" t="s">
        <v>732</v>
      </c>
      <c r="WT64" s="978">
        <v>1</v>
      </c>
      <c r="WU64" s="978">
        <v>49</v>
      </c>
      <c r="WV64" s="978">
        <v>24</v>
      </c>
      <c r="WW64" s="978">
        <v>25</v>
      </c>
      <c r="WX64" s="978">
        <v>5</v>
      </c>
      <c r="WY64" s="978">
        <v>2</v>
      </c>
      <c r="WZ64" s="978">
        <v>3</v>
      </c>
      <c r="XA64" s="978">
        <v>16</v>
      </c>
      <c r="XB64" s="978">
        <v>7</v>
      </c>
      <c r="XC64" s="978">
        <v>9</v>
      </c>
      <c r="XD64" s="978">
        <v>12</v>
      </c>
      <c r="XE64" s="978">
        <v>5</v>
      </c>
      <c r="XF64" s="978">
        <v>7</v>
      </c>
      <c r="XG64" s="978">
        <v>12</v>
      </c>
      <c r="XH64" s="978">
        <v>5</v>
      </c>
      <c r="XI64" s="978">
        <v>7</v>
      </c>
      <c r="XJ64" s="978">
        <v>41</v>
      </c>
      <c r="XK64" s="978">
        <v>19</v>
      </c>
      <c r="XL64" s="978">
        <v>22</v>
      </c>
      <c r="XM64" s="978">
        <v>41</v>
      </c>
      <c r="XN64" s="978">
        <v>19</v>
      </c>
      <c r="XO64" s="978">
        <v>22</v>
      </c>
      <c r="XP64" s="978">
        <v>20</v>
      </c>
      <c r="XQ64" s="978">
        <v>11</v>
      </c>
      <c r="XR64" s="978">
        <v>9</v>
      </c>
      <c r="XS64" s="978">
        <v>273</v>
      </c>
      <c r="XT64" s="978">
        <v>153</v>
      </c>
      <c r="XU64" s="978">
        <v>120</v>
      </c>
      <c r="XV64" s="978">
        <v>30</v>
      </c>
      <c r="XW64" s="978">
        <v>14</v>
      </c>
      <c r="XX64" s="978">
        <v>16</v>
      </c>
      <c r="XY64" s="978">
        <v>32</v>
      </c>
      <c r="XZ64" s="978">
        <v>15</v>
      </c>
      <c r="YA64" s="978">
        <v>17</v>
      </c>
      <c r="YB64" s="978">
        <v>52</v>
      </c>
      <c r="YC64" s="978">
        <v>20</v>
      </c>
      <c r="YD64" s="978">
        <v>32</v>
      </c>
      <c r="YE64" s="978">
        <v>70</v>
      </c>
      <c r="YF64" s="978">
        <v>43</v>
      </c>
      <c r="YG64" s="978">
        <v>27</v>
      </c>
      <c r="YH64" s="978">
        <v>14</v>
      </c>
      <c r="YI64" s="978">
        <v>9</v>
      </c>
      <c r="YJ64" s="978">
        <v>5</v>
      </c>
      <c r="YK64" s="978">
        <v>9</v>
      </c>
      <c r="YL64" s="978">
        <v>4</v>
      </c>
      <c r="YM64" s="978">
        <v>5</v>
      </c>
      <c r="YN64" s="978">
        <v>2</v>
      </c>
      <c r="YO64" s="978">
        <v>1</v>
      </c>
      <c r="YP64" s="978">
        <v>1</v>
      </c>
      <c r="YQ64" s="978">
        <v>239</v>
      </c>
      <c r="YR64" s="978">
        <v>134</v>
      </c>
      <c r="YS64" s="978">
        <v>105</v>
      </c>
      <c r="YT64" s="978">
        <v>28</v>
      </c>
      <c r="YU64" s="978">
        <v>9</v>
      </c>
      <c r="YV64" s="978">
        <v>19</v>
      </c>
      <c r="YW64" s="978">
        <v>4</v>
      </c>
      <c r="YX64" s="978">
        <v>1</v>
      </c>
      <c r="YY64" s="978">
        <v>3</v>
      </c>
      <c r="YZ64" s="979" t="s">
        <v>732</v>
      </c>
      <c r="ZA64" s="979" t="s">
        <v>732</v>
      </c>
      <c r="ZB64" s="979" t="s">
        <v>732</v>
      </c>
      <c r="ZC64" s="978">
        <v>12</v>
      </c>
      <c r="ZD64" s="978">
        <v>3</v>
      </c>
      <c r="ZE64" s="978">
        <v>9</v>
      </c>
      <c r="ZF64" s="978">
        <v>3</v>
      </c>
      <c r="ZG64" s="978">
        <v>2</v>
      </c>
      <c r="ZH64" s="978">
        <v>1</v>
      </c>
      <c r="ZI64" s="978">
        <v>19</v>
      </c>
      <c r="ZJ64" s="978">
        <v>10</v>
      </c>
      <c r="ZK64" s="978">
        <v>9</v>
      </c>
      <c r="ZL64" s="978">
        <v>25</v>
      </c>
      <c r="ZM64" s="978">
        <v>10</v>
      </c>
      <c r="ZN64" s="978">
        <v>15</v>
      </c>
      <c r="ZO64" s="979" t="s">
        <v>732</v>
      </c>
      <c r="ZP64" s="979" t="s">
        <v>732</v>
      </c>
      <c r="ZQ64" s="979" t="s">
        <v>732</v>
      </c>
      <c r="ZR64" s="978">
        <v>53</v>
      </c>
      <c r="ZS64" s="978">
        <v>25</v>
      </c>
      <c r="ZT64" s="978">
        <v>28</v>
      </c>
      <c r="ZU64" s="978">
        <v>16</v>
      </c>
      <c r="ZV64" s="978">
        <v>6</v>
      </c>
      <c r="ZW64" s="978">
        <v>10</v>
      </c>
      <c r="ZX64" s="978">
        <v>16</v>
      </c>
      <c r="ZY64" s="978">
        <v>9</v>
      </c>
      <c r="ZZ64" s="978">
        <v>7</v>
      </c>
      <c r="AAA64" s="978">
        <v>8</v>
      </c>
      <c r="AAB64" s="978">
        <v>4</v>
      </c>
      <c r="AAC64" s="978">
        <v>4</v>
      </c>
      <c r="AAD64" s="978">
        <v>33</v>
      </c>
      <c r="AAE64" s="978">
        <v>17</v>
      </c>
      <c r="AAF64" s="978">
        <v>16</v>
      </c>
      <c r="AAG64" s="978">
        <v>29</v>
      </c>
      <c r="AAH64" s="978">
        <v>18</v>
      </c>
      <c r="AAI64" s="978">
        <v>11</v>
      </c>
      <c r="AAJ64" s="978">
        <v>44</v>
      </c>
      <c r="AAK64" s="978">
        <v>23</v>
      </c>
      <c r="AAL64" s="978">
        <v>21</v>
      </c>
      <c r="AAM64" s="978">
        <v>24</v>
      </c>
      <c r="AAN64" s="978">
        <v>11</v>
      </c>
      <c r="AAO64" s="978">
        <v>13</v>
      </c>
      <c r="AAP64" s="978">
        <v>323</v>
      </c>
      <c r="AAQ64" s="978">
        <v>165</v>
      </c>
      <c r="AAR64" s="978">
        <v>158</v>
      </c>
      <c r="AAS64" s="978">
        <v>33</v>
      </c>
      <c r="AAT64" s="978">
        <v>13</v>
      </c>
      <c r="AAU64" s="978">
        <v>20</v>
      </c>
      <c r="AAV64" s="978">
        <v>31</v>
      </c>
      <c r="AAW64" s="978">
        <v>15</v>
      </c>
      <c r="AAX64" s="978">
        <v>16</v>
      </c>
      <c r="AAY64" s="978">
        <v>43</v>
      </c>
      <c r="AAZ64" s="978">
        <v>24</v>
      </c>
      <c r="ABA64" s="978">
        <v>19</v>
      </c>
      <c r="ABB64" s="978">
        <v>66</v>
      </c>
      <c r="ABC64" s="978">
        <v>35</v>
      </c>
      <c r="ABD64" s="978">
        <v>31</v>
      </c>
      <c r="ABE64" s="978">
        <v>20</v>
      </c>
      <c r="ABF64" s="978">
        <v>14</v>
      </c>
      <c r="ABG64" s="978">
        <v>6</v>
      </c>
      <c r="ABH64" s="978">
        <v>9</v>
      </c>
      <c r="ABI64" s="978">
        <v>8</v>
      </c>
      <c r="ABJ64" s="978">
        <v>1</v>
      </c>
      <c r="ABK64" s="978">
        <v>4</v>
      </c>
      <c r="ABL64" s="978">
        <v>3</v>
      </c>
      <c r="ABM64" s="978">
        <v>1</v>
      </c>
      <c r="ABN64" s="978">
        <v>253</v>
      </c>
      <c r="ABO64" s="978">
        <v>140</v>
      </c>
      <c r="ABP64" s="978">
        <v>113</v>
      </c>
      <c r="ABQ64" s="978">
        <v>28</v>
      </c>
      <c r="ABR64" s="978">
        <v>15</v>
      </c>
      <c r="ABS64" s="978">
        <v>13</v>
      </c>
      <c r="ABT64" s="978">
        <v>4</v>
      </c>
      <c r="ABU64" s="978">
        <v>3</v>
      </c>
      <c r="ABV64" s="978">
        <v>1</v>
      </c>
      <c r="ABW64" s="979" t="s">
        <v>732</v>
      </c>
      <c r="ABX64" s="979" t="s">
        <v>732</v>
      </c>
      <c r="ABY64" s="979" t="s">
        <v>732</v>
      </c>
      <c r="ABZ64" s="978">
        <v>5</v>
      </c>
      <c r="ACA64" s="978">
        <v>2</v>
      </c>
      <c r="ACB64" s="978">
        <v>3</v>
      </c>
      <c r="ACC64" s="978">
        <v>8</v>
      </c>
      <c r="ACD64" s="978">
        <v>6</v>
      </c>
      <c r="ACE64" s="978">
        <v>2</v>
      </c>
      <c r="ACF64" s="978">
        <v>27</v>
      </c>
      <c r="ACG64" s="978">
        <v>16</v>
      </c>
      <c r="ACH64" s="978">
        <v>11</v>
      </c>
      <c r="ACI64" s="978">
        <v>33</v>
      </c>
      <c r="ACJ64" s="978">
        <v>18</v>
      </c>
      <c r="ACK64" s="978">
        <v>15</v>
      </c>
      <c r="ACL64" s="979" t="s">
        <v>732</v>
      </c>
      <c r="ACM64" s="979" t="s">
        <v>732</v>
      </c>
      <c r="ACN64" s="979" t="s">
        <v>732</v>
      </c>
      <c r="ACO64" s="979" t="s">
        <v>732</v>
      </c>
      <c r="ACP64" s="979" t="s">
        <v>732</v>
      </c>
      <c r="ACQ64" s="978">
        <v>45</v>
      </c>
      <c r="ACR64" s="978">
        <v>26</v>
      </c>
      <c r="ACS64" s="978">
        <v>19</v>
      </c>
      <c r="ACT64" s="978">
        <v>10</v>
      </c>
      <c r="ACU64" s="978">
        <v>4</v>
      </c>
      <c r="ACV64" s="978">
        <v>6</v>
      </c>
      <c r="ACW64" s="978">
        <v>12</v>
      </c>
      <c r="ACX64" s="978">
        <v>4</v>
      </c>
      <c r="ACY64" s="978">
        <v>8</v>
      </c>
      <c r="ACZ64" s="978">
        <v>10</v>
      </c>
      <c r="ADA64" s="978">
        <v>7</v>
      </c>
      <c r="ADB64" s="978">
        <v>3</v>
      </c>
      <c r="ADC64" s="978">
        <v>27</v>
      </c>
      <c r="ADD64" s="978">
        <v>12</v>
      </c>
      <c r="ADE64" s="978">
        <v>15</v>
      </c>
      <c r="ADF64" s="978">
        <v>29</v>
      </c>
      <c r="ADG64" s="978">
        <v>19</v>
      </c>
      <c r="ADH64" s="978">
        <v>10</v>
      </c>
      <c r="ADI64" s="978">
        <v>40</v>
      </c>
      <c r="ADJ64" s="978">
        <v>24</v>
      </c>
      <c r="ADK64" s="978">
        <v>16</v>
      </c>
      <c r="ADL64" s="978">
        <v>26</v>
      </c>
      <c r="ADM64" s="978">
        <v>14</v>
      </c>
      <c r="ADN64" s="978">
        <v>12</v>
      </c>
      <c r="ADO64" s="978">
        <v>315</v>
      </c>
      <c r="ADP64" s="978">
        <v>171</v>
      </c>
      <c r="ADQ64" s="978">
        <v>144</v>
      </c>
      <c r="ADR64" s="978">
        <v>30</v>
      </c>
      <c r="ADS64" s="978">
        <v>14</v>
      </c>
      <c r="ADT64" s="978">
        <v>16</v>
      </c>
      <c r="ADU64" s="978">
        <v>34</v>
      </c>
      <c r="ADV64" s="978">
        <v>24</v>
      </c>
      <c r="ADW64" s="978">
        <v>10</v>
      </c>
      <c r="ADX64" s="978">
        <v>52</v>
      </c>
      <c r="ADY64" s="978">
        <v>30</v>
      </c>
      <c r="ADZ64" s="978">
        <v>22</v>
      </c>
      <c r="AEA64" s="978">
        <v>98</v>
      </c>
      <c r="AEB64" s="978">
        <v>45</v>
      </c>
      <c r="AEC64" s="978">
        <v>53</v>
      </c>
      <c r="AED64" s="978">
        <v>14</v>
      </c>
      <c r="AEE64" s="978">
        <v>4</v>
      </c>
      <c r="AEF64" s="978">
        <v>10</v>
      </c>
      <c r="AEG64" s="978">
        <v>6</v>
      </c>
      <c r="AEH64" s="978">
        <v>4</v>
      </c>
      <c r="AEI64" s="978">
        <v>2</v>
      </c>
      <c r="AEJ64" s="978">
        <v>5</v>
      </c>
      <c r="AEK64" s="978">
        <v>3</v>
      </c>
      <c r="AEL64" s="978">
        <v>2</v>
      </c>
      <c r="AEM64" s="978">
        <v>264</v>
      </c>
      <c r="AEN64" s="978">
        <v>131</v>
      </c>
      <c r="AEO64" s="978">
        <v>133</v>
      </c>
      <c r="AEP64" s="978">
        <v>37</v>
      </c>
      <c r="AEQ64" s="978">
        <v>21</v>
      </c>
      <c r="AER64" s="978">
        <v>16</v>
      </c>
      <c r="AES64" s="979" t="s">
        <v>732</v>
      </c>
      <c r="AET64" s="979" t="s">
        <v>732</v>
      </c>
      <c r="AEU64" s="979" t="s">
        <v>732</v>
      </c>
      <c r="AEV64" s="978">
        <v>1</v>
      </c>
      <c r="AEW64" s="979" t="s">
        <v>732</v>
      </c>
      <c r="AEX64" s="978">
        <v>1</v>
      </c>
      <c r="AEY64" s="978">
        <v>10</v>
      </c>
      <c r="AEZ64" s="978">
        <v>6</v>
      </c>
      <c r="AFA64" s="978">
        <v>4</v>
      </c>
      <c r="AFB64" s="978">
        <v>7</v>
      </c>
      <c r="AFC64" s="978">
        <v>4</v>
      </c>
      <c r="AFD64" s="978">
        <v>3</v>
      </c>
      <c r="AFE64" s="978">
        <v>29</v>
      </c>
      <c r="AFF64" s="978">
        <v>16</v>
      </c>
      <c r="AFG64" s="1062">
        <v>13</v>
      </c>
      <c r="AFH64" s="978">
        <v>24</v>
      </c>
      <c r="AFI64" s="978">
        <v>9</v>
      </c>
      <c r="AFJ64" s="978">
        <v>15</v>
      </c>
      <c r="AFK64" s="979" t="s">
        <v>732</v>
      </c>
      <c r="AFL64" s="979" t="s">
        <v>732</v>
      </c>
      <c r="AFM64" s="980" t="s">
        <v>732</v>
      </c>
    </row>
    <row r="65" spans="2:845">
      <c r="B65" s="976" t="s">
        <v>797</v>
      </c>
      <c r="C65" s="977">
        <v>66</v>
      </c>
      <c r="D65" s="978">
        <v>50</v>
      </c>
      <c r="E65" s="978">
        <v>16</v>
      </c>
      <c r="F65" s="978">
        <v>43</v>
      </c>
      <c r="G65" s="978">
        <v>28</v>
      </c>
      <c r="H65" s="978">
        <v>15</v>
      </c>
      <c r="I65" s="978">
        <v>34</v>
      </c>
      <c r="J65" s="978">
        <v>27</v>
      </c>
      <c r="K65" s="978">
        <v>7</v>
      </c>
      <c r="L65" s="978">
        <v>42</v>
      </c>
      <c r="M65" s="978">
        <v>37</v>
      </c>
      <c r="N65" s="978">
        <v>5</v>
      </c>
      <c r="O65" s="978">
        <v>87</v>
      </c>
      <c r="P65" s="978">
        <v>70</v>
      </c>
      <c r="Q65" s="978">
        <v>17</v>
      </c>
      <c r="R65" s="978">
        <v>74</v>
      </c>
      <c r="S65" s="978">
        <v>61</v>
      </c>
      <c r="T65" s="978">
        <v>13</v>
      </c>
      <c r="U65" s="978">
        <v>110</v>
      </c>
      <c r="V65" s="978">
        <v>96</v>
      </c>
      <c r="W65" s="978">
        <v>14</v>
      </c>
      <c r="X65" s="978">
        <v>86</v>
      </c>
      <c r="Y65" s="978">
        <v>70</v>
      </c>
      <c r="Z65" s="978">
        <v>16</v>
      </c>
      <c r="AA65" s="978">
        <v>687</v>
      </c>
      <c r="AB65" s="978">
        <v>577</v>
      </c>
      <c r="AC65" s="978">
        <v>110</v>
      </c>
      <c r="AD65" s="978">
        <v>74</v>
      </c>
      <c r="AE65" s="978">
        <v>54</v>
      </c>
      <c r="AF65" s="978">
        <v>20</v>
      </c>
      <c r="AG65" s="978">
        <v>28</v>
      </c>
      <c r="AH65" s="978">
        <v>25</v>
      </c>
      <c r="AI65" s="978">
        <v>3</v>
      </c>
      <c r="AJ65" s="978">
        <v>261</v>
      </c>
      <c r="AK65" s="978">
        <v>217</v>
      </c>
      <c r="AL65" s="978">
        <v>44</v>
      </c>
      <c r="AM65" s="978">
        <v>209</v>
      </c>
      <c r="AN65" s="978">
        <v>172</v>
      </c>
      <c r="AO65" s="978">
        <v>37</v>
      </c>
      <c r="AP65" s="978">
        <v>18</v>
      </c>
      <c r="AQ65" s="978">
        <v>14</v>
      </c>
      <c r="AR65" s="978">
        <v>4</v>
      </c>
      <c r="AS65" s="978">
        <v>10</v>
      </c>
      <c r="AT65" s="978">
        <v>9</v>
      </c>
      <c r="AU65" s="978">
        <v>1</v>
      </c>
      <c r="AV65" s="978">
        <v>2</v>
      </c>
      <c r="AW65" s="978">
        <v>2</v>
      </c>
      <c r="AX65" s="979" t="s">
        <v>732</v>
      </c>
      <c r="AY65" s="978">
        <v>495</v>
      </c>
      <c r="AZ65" s="978">
        <v>390</v>
      </c>
      <c r="BA65" s="978">
        <v>105</v>
      </c>
      <c r="BB65" s="978">
        <v>132</v>
      </c>
      <c r="BC65" s="978">
        <v>105</v>
      </c>
      <c r="BD65" s="978">
        <v>27</v>
      </c>
      <c r="BE65" s="978">
        <v>12</v>
      </c>
      <c r="BF65" s="978">
        <v>8</v>
      </c>
      <c r="BG65" s="978">
        <v>4</v>
      </c>
      <c r="BH65" s="978">
        <v>1</v>
      </c>
      <c r="BI65" s="979" t="s">
        <v>732</v>
      </c>
      <c r="BJ65" s="978">
        <v>1</v>
      </c>
      <c r="BK65" s="978">
        <v>51</v>
      </c>
      <c r="BL65" s="978">
        <v>44</v>
      </c>
      <c r="BM65" s="978">
        <v>7</v>
      </c>
      <c r="BN65" s="978">
        <v>37</v>
      </c>
      <c r="BO65" s="978">
        <v>30</v>
      </c>
      <c r="BP65" s="978">
        <v>7</v>
      </c>
      <c r="BQ65" s="978">
        <v>90</v>
      </c>
      <c r="BR65" s="978">
        <v>72</v>
      </c>
      <c r="BS65" s="978">
        <v>18</v>
      </c>
      <c r="BT65" s="978">
        <v>36</v>
      </c>
      <c r="BU65" s="978">
        <v>29</v>
      </c>
      <c r="BV65" s="978">
        <v>7</v>
      </c>
      <c r="BW65" s="978">
        <v>5</v>
      </c>
      <c r="BX65" s="979" t="s">
        <v>732</v>
      </c>
      <c r="BY65" s="978">
        <v>5</v>
      </c>
      <c r="BZ65" s="978">
        <v>1</v>
      </c>
      <c r="CA65" s="978">
        <v>1</v>
      </c>
      <c r="CB65" s="979" t="s">
        <v>732</v>
      </c>
      <c r="CC65" s="978">
        <v>84</v>
      </c>
      <c r="CD65" s="978">
        <v>68</v>
      </c>
      <c r="CE65" s="978">
        <v>16</v>
      </c>
      <c r="CF65" s="978">
        <v>37</v>
      </c>
      <c r="CG65" s="978">
        <v>33</v>
      </c>
      <c r="CH65" s="978">
        <v>4</v>
      </c>
      <c r="CI65" s="978">
        <v>35</v>
      </c>
      <c r="CJ65" s="978">
        <v>25</v>
      </c>
      <c r="CK65" s="978">
        <v>10</v>
      </c>
      <c r="CL65" s="978">
        <v>50</v>
      </c>
      <c r="CM65" s="978">
        <v>38</v>
      </c>
      <c r="CN65" s="978">
        <v>12</v>
      </c>
      <c r="CO65" s="978">
        <v>135</v>
      </c>
      <c r="CP65" s="978">
        <v>95</v>
      </c>
      <c r="CQ65" s="978">
        <v>40</v>
      </c>
      <c r="CR65" s="978">
        <v>161</v>
      </c>
      <c r="CS65" s="978">
        <v>119</v>
      </c>
      <c r="CT65" s="978">
        <v>42</v>
      </c>
      <c r="CU65" s="978">
        <v>166</v>
      </c>
      <c r="CV65" s="978">
        <v>140</v>
      </c>
      <c r="CW65" s="978">
        <v>26</v>
      </c>
      <c r="CX65" s="978">
        <v>105</v>
      </c>
      <c r="CY65" s="978">
        <v>84</v>
      </c>
      <c r="CZ65" s="978">
        <v>21</v>
      </c>
      <c r="DA65" s="978">
        <v>755</v>
      </c>
      <c r="DB65" s="978">
        <v>623</v>
      </c>
      <c r="DC65" s="978">
        <v>132</v>
      </c>
      <c r="DD65" s="978">
        <v>105</v>
      </c>
      <c r="DE65" s="978">
        <v>77</v>
      </c>
      <c r="DF65" s="978">
        <v>28</v>
      </c>
      <c r="DG65" s="978">
        <v>43</v>
      </c>
      <c r="DH65" s="978">
        <v>34</v>
      </c>
      <c r="DI65" s="978">
        <v>9</v>
      </c>
      <c r="DJ65" s="978">
        <v>300</v>
      </c>
      <c r="DK65" s="978">
        <v>252</v>
      </c>
      <c r="DL65" s="978">
        <v>48</v>
      </c>
      <c r="DM65" s="978">
        <v>238</v>
      </c>
      <c r="DN65" s="978">
        <v>206</v>
      </c>
      <c r="DO65" s="978">
        <v>32</v>
      </c>
      <c r="DP65" s="978">
        <v>29</v>
      </c>
      <c r="DQ65" s="978">
        <v>25</v>
      </c>
      <c r="DR65" s="978">
        <v>4</v>
      </c>
      <c r="DS65" s="978">
        <v>17</v>
      </c>
      <c r="DT65" s="978">
        <v>14</v>
      </c>
      <c r="DU65" s="978">
        <v>3</v>
      </c>
      <c r="DV65" s="978">
        <v>10</v>
      </c>
      <c r="DW65" s="978">
        <v>10</v>
      </c>
      <c r="DX65" s="979" t="s">
        <v>732</v>
      </c>
      <c r="DY65" s="978">
        <v>506</v>
      </c>
      <c r="DZ65" s="978">
        <v>380</v>
      </c>
      <c r="EA65" s="978">
        <v>126</v>
      </c>
      <c r="EB65" s="978">
        <v>103</v>
      </c>
      <c r="EC65" s="978">
        <v>77</v>
      </c>
      <c r="ED65" s="978">
        <v>26</v>
      </c>
      <c r="EE65" s="978">
        <v>18</v>
      </c>
      <c r="EF65" s="978">
        <v>16</v>
      </c>
      <c r="EG65" s="978">
        <v>2</v>
      </c>
      <c r="EH65" s="978">
        <v>1</v>
      </c>
      <c r="EI65" s="978">
        <v>1</v>
      </c>
      <c r="EJ65" s="979" t="s">
        <v>732</v>
      </c>
      <c r="EK65" s="978">
        <v>65</v>
      </c>
      <c r="EL65" s="978">
        <v>49</v>
      </c>
      <c r="EM65" s="978">
        <v>16</v>
      </c>
      <c r="EN65" s="978">
        <v>47</v>
      </c>
      <c r="EO65" s="978">
        <v>35</v>
      </c>
      <c r="EP65" s="978">
        <v>12</v>
      </c>
      <c r="EQ65" s="978">
        <v>115</v>
      </c>
      <c r="ER65" s="978">
        <v>88</v>
      </c>
      <c r="ES65" s="978">
        <v>27</v>
      </c>
      <c r="ET65" s="978">
        <v>42</v>
      </c>
      <c r="EU65" s="978">
        <v>38</v>
      </c>
      <c r="EV65" s="978">
        <v>4</v>
      </c>
      <c r="EW65" s="978">
        <v>9</v>
      </c>
      <c r="EX65" s="978">
        <v>8</v>
      </c>
      <c r="EY65" s="978">
        <v>1</v>
      </c>
      <c r="EZ65" s="978">
        <v>83</v>
      </c>
      <c r="FA65" s="978">
        <v>62</v>
      </c>
      <c r="FB65" s="978">
        <v>21</v>
      </c>
      <c r="FC65" s="978">
        <v>61</v>
      </c>
      <c r="FD65" s="978">
        <v>42</v>
      </c>
      <c r="FE65" s="978">
        <v>19</v>
      </c>
      <c r="FF65" s="978">
        <v>56</v>
      </c>
      <c r="FG65" s="978">
        <v>44</v>
      </c>
      <c r="FH65" s="978">
        <v>12</v>
      </c>
      <c r="FI65" s="978">
        <v>56</v>
      </c>
      <c r="FJ65" s="978">
        <v>45</v>
      </c>
      <c r="FK65" s="978">
        <v>11</v>
      </c>
      <c r="FL65" s="978">
        <v>168</v>
      </c>
      <c r="FM65" s="978">
        <v>134</v>
      </c>
      <c r="FN65" s="978">
        <v>34</v>
      </c>
      <c r="FO65" s="978">
        <v>123</v>
      </c>
      <c r="FP65" s="978">
        <v>101</v>
      </c>
      <c r="FQ65" s="978">
        <v>22</v>
      </c>
      <c r="FR65" s="978">
        <v>142</v>
      </c>
      <c r="FS65" s="978">
        <v>118</v>
      </c>
      <c r="FT65" s="978">
        <v>24</v>
      </c>
      <c r="FU65" s="978">
        <v>90</v>
      </c>
      <c r="FV65" s="978">
        <v>68</v>
      </c>
      <c r="FW65" s="978">
        <v>22</v>
      </c>
      <c r="FX65" s="978">
        <v>702</v>
      </c>
      <c r="FY65" s="978">
        <v>594</v>
      </c>
      <c r="FZ65" s="978">
        <v>108</v>
      </c>
      <c r="GA65" s="978">
        <v>136</v>
      </c>
      <c r="GB65" s="978">
        <v>102</v>
      </c>
      <c r="GC65" s="978">
        <v>34</v>
      </c>
      <c r="GD65" s="978">
        <v>59</v>
      </c>
      <c r="GE65" s="978">
        <v>44</v>
      </c>
      <c r="GF65" s="978">
        <v>15</v>
      </c>
      <c r="GG65" s="978">
        <v>247</v>
      </c>
      <c r="GH65" s="978">
        <v>221</v>
      </c>
      <c r="GI65" s="978">
        <v>26</v>
      </c>
      <c r="GJ65" s="978">
        <v>243</v>
      </c>
      <c r="GK65" s="978">
        <v>197</v>
      </c>
      <c r="GL65" s="978">
        <v>46</v>
      </c>
      <c r="GM65" s="978">
        <v>26</v>
      </c>
      <c r="GN65" s="978">
        <v>20</v>
      </c>
      <c r="GO65" s="978">
        <v>6</v>
      </c>
      <c r="GP65" s="978">
        <v>23</v>
      </c>
      <c r="GQ65" s="978">
        <v>18</v>
      </c>
      <c r="GR65" s="978">
        <v>5</v>
      </c>
      <c r="GS65" s="978">
        <v>16</v>
      </c>
      <c r="GT65" s="978">
        <v>11</v>
      </c>
      <c r="GU65" s="978">
        <v>5</v>
      </c>
      <c r="GV65" s="978">
        <v>630</v>
      </c>
      <c r="GW65" s="978">
        <v>476</v>
      </c>
      <c r="GX65" s="978">
        <v>154</v>
      </c>
      <c r="GY65" s="978">
        <v>134</v>
      </c>
      <c r="GZ65" s="978">
        <v>97</v>
      </c>
      <c r="HA65" s="978">
        <v>37</v>
      </c>
      <c r="HB65" s="978">
        <v>11</v>
      </c>
      <c r="HC65" s="978">
        <v>8</v>
      </c>
      <c r="HD65" s="978">
        <v>3</v>
      </c>
      <c r="HE65" s="978">
        <v>2</v>
      </c>
      <c r="HF65" s="978">
        <v>2</v>
      </c>
      <c r="HG65" s="979" t="s">
        <v>732</v>
      </c>
      <c r="HH65" s="978">
        <v>52</v>
      </c>
      <c r="HI65" s="978">
        <v>40</v>
      </c>
      <c r="HJ65" s="978">
        <v>12</v>
      </c>
      <c r="HK65" s="978">
        <v>48</v>
      </c>
      <c r="HL65" s="978">
        <v>38</v>
      </c>
      <c r="HM65" s="978">
        <v>10</v>
      </c>
      <c r="HN65" s="978">
        <v>151</v>
      </c>
      <c r="HO65" s="978">
        <v>123</v>
      </c>
      <c r="HP65" s="978">
        <v>28</v>
      </c>
      <c r="HQ65" s="978">
        <v>41</v>
      </c>
      <c r="HR65" s="978">
        <v>36</v>
      </c>
      <c r="HS65" s="978">
        <v>5</v>
      </c>
      <c r="HT65" s="978">
        <v>3</v>
      </c>
      <c r="HU65" s="978">
        <v>2</v>
      </c>
      <c r="HV65" s="978">
        <v>1</v>
      </c>
      <c r="HW65" s="978">
        <v>1</v>
      </c>
      <c r="HX65" s="978">
        <v>1</v>
      </c>
      <c r="HY65" s="978">
        <v>126</v>
      </c>
      <c r="HZ65" s="978">
        <v>94</v>
      </c>
      <c r="IA65" s="978">
        <v>32</v>
      </c>
      <c r="IB65" s="978">
        <v>48</v>
      </c>
      <c r="IC65" s="978">
        <v>41</v>
      </c>
      <c r="ID65" s="978">
        <v>7</v>
      </c>
      <c r="IE65" s="978">
        <v>56</v>
      </c>
      <c r="IF65" s="978">
        <v>44</v>
      </c>
      <c r="IG65" s="978">
        <v>12</v>
      </c>
      <c r="IH65" s="978">
        <v>44</v>
      </c>
      <c r="II65" s="978">
        <v>33</v>
      </c>
      <c r="IJ65" s="978">
        <v>11</v>
      </c>
      <c r="IK65" s="978">
        <v>130</v>
      </c>
      <c r="IL65" s="978">
        <v>103</v>
      </c>
      <c r="IM65" s="978">
        <v>27</v>
      </c>
      <c r="IN65" s="978">
        <v>132</v>
      </c>
      <c r="IO65" s="978">
        <v>106</v>
      </c>
      <c r="IP65" s="978">
        <v>26</v>
      </c>
      <c r="IQ65" s="978">
        <v>190</v>
      </c>
      <c r="IR65" s="978">
        <v>155</v>
      </c>
      <c r="IS65" s="978">
        <v>35</v>
      </c>
      <c r="IT65" s="978">
        <v>109</v>
      </c>
      <c r="IU65" s="978">
        <v>95</v>
      </c>
      <c r="IV65" s="978">
        <v>14</v>
      </c>
      <c r="IW65" s="978">
        <v>744</v>
      </c>
      <c r="IX65" s="978">
        <v>627</v>
      </c>
      <c r="IY65" s="978">
        <v>117</v>
      </c>
      <c r="IZ65" s="978">
        <v>129</v>
      </c>
      <c r="JA65" s="978">
        <v>101</v>
      </c>
      <c r="JB65" s="978">
        <v>28</v>
      </c>
      <c r="JC65" s="978">
        <v>73</v>
      </c>
      <c r="JD65" s="978">
        <v>56</v>
      </c>
      <c r="JE65" s="978">
        <v>17</v>
      </c>
      <c r="JF65" s="978">
        <v>280</v>
      </c>
      <c r="JG65" s="978">
        <v>244</v>
      </c>
      <c r="JH65" s="978">
        <v>36</v>
      </c>
      <c r="JI65" s="978">
        <v>254</v>
      </c>
      <c r="JJ65" s="978">
        <v>218</v>
      </c>
      <c r="JK65" s="978">
        <v>36</v>
      </c>
      <c r="JL65" s="978">
        <v>36</v>
      </c>
      <c r="JM65" s="978">
        <v>26</v>
      </c>
      <c r="JN65" s="978">
        <v>10</v>
      </c>
      <c r="JO65" s="978">
        <v>32</v>
      </c>
      <c r="JP65" s="978">
        <v>27</v>
      </c>
      <c r="JQ65" s="978">
        <v>5</v>
      </c>
      <c r="JR65" s="978">
        <v>18</v>
      </c>
      <c r="JS65" s="978">
        <v>12</v>
      </c>
      <c r="JT65" s="978">
        <v>6</v>
      </c>
      <c r="JU65" s="978">
        <v>493</v>
      </c>
      <c r="JV65" s="978">
        <v>371</v>
      </c>
      <c r="JW65" s="978">
        <v>122</v>
      </c>
      <c r="JX65" s="978">
        <v>110</v>
      </c>
      <c r="JY65" s="978">
        <v>95</v>
      </c>
      <c r="JZ65" s="978">
        <v>15</v>
      </c>
      <c r="KA65" s="978">
        <v>23</v>
      </c>
      <c r="KB65" s="978">
        <v>20</v>
      </c>
      <c r="KC65" s="978">
        <v>3</v>
      </c>
      <c r="KD65" s="978">
        <v>4</v>
      </c>
      <c r="KE65" s="978">
        <v>2</v>
      </c>
      <c r="KF65" s="978">
        <v>2</v>
      </c>
      <c r="KG65" s="978">
        <v>82</v>
      </c>
      <c r="KH65" s="978">
        <v>70</v>
      </c>
      <c r="KI65" s="978">
        <v>12</v>
      </c>
      <c r="KJ65" s="978">
        <v>45</v>
      </c>
      <c r="KK65" s="978">
        <v>40</v>
      </c>
      <c r="KL65" s="978">
        <v>5</v>
      </c>
      <c r="KM65" s="978">
        <v>146</v>
      </c>
      <c r="KN65" s="978">
        <v>121</v>
      </c>
      <c r="KO65" s="978">
        <v>25</v>
      </c>
      <c r="KP65" s="978">
        <v>42</v>
      </c>
      <c r="KQ65" s="978">
        <v>31</v>
      </c>
      <c r="KR65" s="978">
        <v>11</v>
      </c>
      <c r="KS65" s="978">
        <v>5</v>
      </c>
      <c r="KT65" s="978">
        <v>4</v>
      </c>
      <c r="KU65" s="978">
        <v>1</v>
      </c>
      <c r="KV65" s="979" t="s">
        <v>732</v>
      </c>
      <c r="KW65" s="979" t="s">
        <v>732</v>
      </c>
      <c r="KX65" s="979" t="s">
        <v>732</v>
      </c>
      <c r="KY65" s="978">
        <v>78</v>
      </c>
      <c r="KZ65" s="978">
        <v>50</v>
      </c>
      <c r="LA65" s="978">
        <v>28</v>
      </c>
      <c r="LB65" s="978">
        <v>48</v>
      </c>
      <c r="LC65" s="978">
        <v>35</v>
      </c>
      <c r="LD65" s="978">
        <v>13</v>
      </c>
      <c r="LE65" s="978">
        <v>45</v>
      </c>
      <c r="LF65" s="978">
        <v>33</v>
      </c>
      <c r="LG65" s="978">
        <v>12</v>
      </c>
      <c r="LH65" s="978">
        <v>40</v>
      </c>
      <c r="LI65" s="978">
        <v>29</v>
      </c>
      <c r="LJ65" s="978">
        <v>11</v>
      </c>
      <c r="LK65" s="978">
        <v>142</v>
      </c>
      <c r="LL65" s="978">
        <v>112</v>
      </c>
      <c r="LM65" s="978">
        <v>30</v>
      </c>
      <c r="LN65" s="978">
        <v>140</v>
      </c>
      <c r="LO65" s="978">
        <v>111</v>
      </c>
      <c r="LP65" s="978">
        <v>29</v>
      </c>
      <c r="LQ65" s="978">
        <v>180</v>
      </c>
      <c r="LR65" s="978">
        <v>142</v>
      </c>
      <c r="LS65" s="978">
        <v>38</v>
      </c>
      <c r="LT65" s="978">
        <v>97</v>
      </c>
      <c r="LU65" s="978">
        <v>81</v>
      </c>
      <c r="LV65" s="978">
        <v>16</v>
      </c>
      <c r="LW65" s="978">
        <v>666</v>
      </c>
      <c r="LX65" s="978">
        <v>566</v>
      </c>
      <c r="LY65" s="978">
        <v>100</v>
      </c>
      <c r="LZ65" s="978">
        <v>110</v>
      </c>
      <c r="MA65" s="978">
        <v>77</v>
      </c>
      <c r="MB65" s="978">
        <v>33</v>
      </c>
      <c r="MC65" s="978">
        <v>50</v>
      </c>
      <c r="MD65" s="978">
        <v>41</v>
      </c>
      <c r="ME65" s="978">
        <v>9</v>
      </c>
      <c r="MF65" s="978">
        <v>278</v>
      </c>
      <c r="MG65" s="978">
        <v>252</v>
      </c>
      <c r="MH65" s="978">
        <v>26</v>
      </c>
      <c r="MI65" s="978">
        <v>226</v>
      </c>
      <c r="MJ65" s="978">
        <v>185</v>
      </c>
      <c r="MK65" s="978">
        <v>41</v>
      </c>
      <c r="ML65" s="978">
        <v>28</v>
      </c>
      <c r="MM65" s="978">
        <v>21</v>
      </c>
      <c r="MN65" s="978">
        <v>7</v>
      </c>
      <c r="MO65" s="978">
        <v>42</v>
      </c>
      <c r="MP65" s="978">
        <v>33</v>
      </c>
      <c r="MQ65" s="978">
        <v>9</v>
      </c>
      <c r="MR65" s="978">
        <v>31</v>
      </c>
      <c r="MS65" s="978">
        <v>23</v>
      </c>
      <c r="MT65" s="978">
        <v>8</v>
      </c>
      <c r="MU65" s="978">
        <v>509</v>
      </c>
      <c r="MV65" s="978">
        <v>371</v>
      </c>
      <c r="MW65" s="978">
        <v>138</v>
      </c>
      <c r="MX65" s="978">
        <v>125</v>
      </c>
      <c r="MY65" s="978">
        <v>91</v>
      </c>
      <c r="MZ65" s="978">
        <v>34</v>
      </c>
      <c r="NA65" s="978">
        <v>19</v>
      </c>
      <c r="NB65" s="978">
        <v>13</v>
      </c>
      <c r="NC65" s="978">
        <v>6</v>
      </c>
      <c r="ND65" s="978">
        <v>4</v>
      </c>
      <c r="NE65" s="978">
        <v>2</v>
      </c>
      <c r="NF65" s="978">
        <v>2</v>
      </c>
      <c r="NG65" s="978">
        <v>79</v>
      </c>
      <c r="NH65" s="978">
        <v>60</v>
      </c>
      <c r="NI65" s="978">
        <v>19</v>
      </c>
      <c r="NJ65" s="978">
        <v>51</v>
      </c>
      <c r="NK65" s="978">
        <v>34</v>
      </c>
      <c r="NL65" s="978">
        <v>17</v>
      </c>
      <c r="NM65" s="978">
        <v>134</v>
      </c>
      <c r="NN65" s="978">
        <v>113</v>
      </c>
      <c r="NO65" s="978">
        <v>21</v>
      </c>
      <c r="NP65" s="978">
        <v>54</v>
      </c>
      <c r="NQ65" s="978">
        <v>46</v>
      </c>
      <c r="NR65" s="978">
        <v>8</v>
      </c>
      <c r="NS65" s="979" t="s">
        <v>732</v>
      </c>
      <c r="NT65" s="979" t="s">
        <v>732</v>
      </c>
      <c r="NU65" s="979" t="s">
        <v>732</v>
      </c>
      <c r="NV65" s="979" t="s">
        <v>732</v>
      </c>
      <c r="NW65" s="979" t="s">
        <v>732</v>
      </c>
      <c r="NX65" s="979" t="s">
        <v>732</v>
      </c>
      <c r="NY65" s="978">
        <v>83</v>
      </c>
      <c r="NZ65" s="978">
        <v>65</v>
      </c>
      <c r="OA65" s="978">
        <v>18</v>
      </c>
      <c r="OB65" s="978">
        <v>55</v>
      </c>
      <c r="OC65" s="978">
        <v>41</v>
      </c>
      <c r="OD65" s="978">
        <v>14</v>
      </c>
      <c r="OE65" s="978">
        <v>52</v>
      </c>
      <c r="OF65" s="978">
        <v>45</v>
      </c>
      <c r="OG65" s="978">
        <v>7</v>
      </c>
      <c r="OH65" s="978">
        <v>46</v>
      </c>
      <c r="OI65" s="978">
        <v>38</v>
      </c>
      <c r="OJ65" s="978">
        <v>8</v>
      </c>
      <c r="OK65" s="978">
        <v>150</v>
      </c>
      <c r="OL65" s="978">
        <v>115</v>
      </c>
      <c r="OM65" s="978">
        <v>35</v>
      </c>
      <c r="ON65" s="978">
        <v>111</v>
      </c>
      <c r="OO65" s="978">
        <v>89</v>
      </c>
      <c r="OP65" s="978">
        <v>22</v>
      </c>
      <c r="OQ65" s="978">
        <v>144</v>
      </c>
      <c r="OR65" s="978">
        <v>120</v>
      </c>
      <c r="OS65" s="978">
        <v>24</v>
      </c>
      <c r="OT65" s="978">
        <v>77</v>
      </c>
      <c r="OU65" s="978">
        <v>63</v>
      </c>
      <c r="OV65" s="978">
        <v>14</v>
      </c>
      <c r="OW65" s="978">
        <v>750</v>
      </c>
      <c r="OX65" s="978">
        <v>622</v>
      </c>
      <c r="OY65" s="978">
        <v>128</v>
      </c>
      <c r="OZ65" s="978">
        <v>86</v>
      </c>
      <c r="PA65" s="978">
        <v>66</v>
      </c>
      <c r="PB65" s="978">
        <v>20</v>
      </c>
      <c r="PC65" s="978">
        <v>70</v>
      </c>
      <c r="PD65" s="978">
        <v>55</v>
      </c>
      <c r="PE65" s="978">
        <v>15</v>
      </c>
      <c r="PF65" s="978">
        <v>240</v>
      </c>
      <c r="PG65" s="978">
        <v>205</v>
      </c>
      <c r="PH65" s="978">
        <v>35</v>
      </c>
      <c r="PI65" s="978">
        <v>236</v>
      </c>
      <c r="PJ65" s="978">
        <v>193</v>
      </c>
      <c r="PK65" s="978">
        <v>43</v>
      </c>
      <c r="PL65" s="978">
        <v>53</v>
      </c>
      <c r="PM65" s="978">
        <v>40</v>
      </c>
      <c r="PN65" s="978">
        <v>13</v>
      </c>
      <c r="PO65" s="978">
        <v>22</v>
      </c>
      <c r="PP65" s="978">
        <v>16</v>
      </c>
      <c r="PQ65" s="978">
        <v>6</v>
      </c>
      <c r="PR65" s="978">
        <v>17</v>
      </c>
      <c r="PS65" s="978">
        <v>15</v>
      </c>
      <c r="PT65" s="978">
        <v>2</v>
      </c>
      <c r="PU65" s="978">
        <v>523</v>
      </c>
      <c r="PV65" s="978">
        <v>417</v>
      </c>
      <c r="PW65" s="978">
        <v>106</v>
      </c>
      <c r="PX65" s="978">
        <v>107</v>
      </c>
      <c r="PY65" s="978">
        <v>70</v>
      </c>
      <c r="PZ65" s="978">
        <v>37</v>
      </c>
      <c r="QA65" s="978">
        <v>26</v>
      </c>
      <c r="QB65" s="978">
        <v>22</v>
      </c>
      <c r="QC65" s="978">
        <v>4</v>
      </c>
      <c r="QD65" s="978">
        <v>2</v>
      </c>
      <c r="QE65" s="978">
        <v>2</v>
      </c>
      <c r="QF65" s="979" t="s">
        <v>732</v>
      </c>
      <c r="QG65" s="978">
        <v>74</v>
      </c>
      <c r="QH65" s="978">
        <v>59</v>
      </c>
      <c r="QI65" s="978">
        <v>15</v>
      </c>
      <c r="QJ65" s="978">
        <v>55</v>
      </c>
      <c r="QK65" s="978">
        <v>44</v>
      </c>
      <c r="QL65" s="978">
        <v>11</v>
      </c>
      <c r="QM65" s="978">
        <v>127</v>
      </c>
      <c r="QN65" s="978">
        <v>98</v>
      </c>
      <c r="QO65" s="978">
        <v>29</v>
      </c>
      <c r="QP65" s="978">
        <v>39</v>
      </c>
      <c r="QQ65" s="978">
        <v>31</v>
      </c>
      <c r="QR65" s="978">
        <v>8</v>
      </c>
      <c r="QS65" s="978">
        <v>1</v>
      </c>
      <c r="QT65" s="978">
        <v>1</v>
      </c>
      <c r="QU65" s="979" t="s">
        <v>732</v>
      </c>
      <c r="QV65" s="979" t="s">
        <v>732</v>
      </c>
      <c r="QW65" s="979" t="s">
        <v>732</v>
      </c>
      <c r="QX65" s="978">
        <v>98</v>
      </c>
      <c r="QY65" s="978">
        <v>78</v>
      </c>
      <c r="QZ65" s="978">
        <v>20</v>
      </c>
      <c r="RA65" s="978">
        <v>41</v>
      </c>
      <c r="RB65" s="978">
        <v>34</v>
      </c>
      <c r="RC65" s="978">
        <v>7</v>
      </c>
      <c r="RD65" s="978">
        <v>51</v>
      </c>
      <c r="RE65" s="978">
        <v>41</v>
      </c>
      <c r="RF65" s="978">
        <v>10</v>
      </c>
      <c r="RG65" s="978">
        <v>46</v>
      </c>
      <c r="RH65" s="978">
        <v>40</v>
      </c>
      <c r="RI65" s="978">
        <v>6</v>
      </c>
      <c r="RJ65" s="978">
        <v>154</v>
      </c>
      <c r="RK65" s="978">
        <v>111</v>
      </c>
      <c r="RL65" s="978">
        <v>43</v>
      </c>
      <c r="RM65" s="978">
        <v>138</v>
      </c>
      <c r="RN65" s="978">
        <v>95</v>
      </c>
      <c r="RO65" s="978">
        <v>43</v>
      </c>
      <c r="RP65" s="978">
        <v>94</v>
      </c>
      <c r="RQ65" s="978">
        <v>83</v>
      </c>
      <c r="RR65" s="978">
        <v>11</v>
      </c>
      <c r="RS65" s="978">
        <v>85</v>
      </c>
      <c r="RT65" s="978">
        <v>71</v>
      </c>
      <c r="RU65" s="978">
        <v>14</v>
      </c>
      <c r="RV65" s="978">
        <v>732</v>
      </c>
      <c r="RW65" s="978">
        <v>595</v>
      </c>
      <c r="RX65" s="978">
        <v>137</v>
      </c>
      <c r="RY65" s="978">
        <v>103</v>
      </c>
      <c r="RZ65" s="978">
        <v>81</v>
      </c>
      <c r="SA65" s="978">
        <v>22</v>
      </c>
      <c r="SB65" s="978">
        <v>49</v>
      </c>
      <c r="SC65" s="978">
        <v>29</v>
      </c>
      <c r="SD65" s="978">
        <v>20</v>
      </c>
      <c r="SE65" s="978">
        <v>236</v>
      </c>
      <c r="SF65" s="978">
        <v>198</v>
      </c>
      <c r="SG65" s="978">
        <v>38</v>
      </c>
      <c r="SH65" s="978">
        <v>243</v>
      </c>
      <c r="SI65" s="978">
        <v>198</v>
      </c>
      <c r="SJ65" s="978">
        <v>45</v>
      </c>
      <c r="SK65" s="978">
        <v>32</v>
      </c>
      <c r="SL65" s="978">
        <v>28</v>
      </c>
      <c r="SM65" s="978">
        <v>4</v>
      </c>
      <c r="SN65" s="978">
        <v>23</v>
      </c>
      <c r="SO65" s="978">
        <v>19</v>
      </c>
      <c r="SP65" s="978">
        <v>4</v>
      </c>
      <c r="SQ65" s="978">
        <v>16</v>
      </c>
      <c r="SR65" s="978">
        <v>10</v>
      </c>
      <c r="SS65" s="978">
        <v>6</v>
      </c>
      <c r="ST65" s="978">
        <v>497</v>
      </c>
      <c r="SU65" s="978">
        <v>384</v>
      </c>
      <c r="SV65" s="978">
        <v>113</v>
      </c>
      <c r="SW65" s="978">
        <v>114</v>
      </c>
      <c r="SX65" s="978">
        <v>89</v>
      </c>
      <c r="SY65" s="978">
        <v>25</v>
      </c>
      <c r="SZ65" s="978">
        <v>25</v>
      </c>
      <c r="TA65" s="978">
        <v>21</v>
      </c>
      <c r="TB65" s="978">
        <v>4</v>
      </c>
      <c r="TC65" s="978">
        <v>2</v>
      </c>
      <c r="TD65" s="978">
        <v>1</v>
      </c>
      <c r="TE65" s="978">
        <v>1</v>
      </c>
      <c r="TF65" s="978">
        <v>98</v>
      </c>
      <c r="TG65" s="978">
        <v>84</v>
      </c>
      <c r="TH65" s="978">
        <v>14</v>
      </c>
      <c r="TI65" s="978">
        <v>58</v>
      </c>
      <c r="TJ65" s="978">
        <v>43</v>
      </c>
      <c r="TK65" s="978">
        <v>15</v>
      </c>
      <c r="TL65" s="978">
        <v>117</v>
      </c>
      <c r="TM65" s="978">
        <v>102</v>
      </c>
      <c r="TN65" s="978">
        <v>15</v>
      </c>
      <c r="TO65" s="978">
        <v>46</v>
      </c>
      <c r="TP65" s="978">
        <v>38</v>
      </c>
      <c r="TQ65" s="978">
        <v>8</v>
      </c>
      <c r="TR65" s="978">
        <v>3</v>
      </c>
      <c r="TS65" s="978">
        <v>2</v>
      </c>
      <c r="TT65" s="978">
        <v>1</v>
      </c>
      <c r="TU65" s="979" t="s">
        <v>732</v>
      </c>
      <c r="TV65" s="979" t="s">
        <v>732</v>
      </c>
      <c r="TW65" s="979" t="s">
        <v>732</v>
      </c>
      <c r="TX65" s="978">
        <v>112</v>
      </c>
      <c r="TY65" s="978">
        <v>83</v>
      </c>
      <c r="TZ65" s="978">
        <v>29</v>
      </c>
      <c r="UA65" s="978">
        <v>47</v>
      </c>
      <c r="UB65" s="978">
        <v>36</v>
      </c>
      <c r="UC65" s="978">
        <v>11</v>
      </c>
      <c r="UD65" s="978">
        <v>59</v>
      </c>
      <c r="UE65" s="978">
        <v>51</v>
      </c>
      <c r="UF65" s="978">
        <v>8</v>
      </c>
      <c r="UG65" s="978">
        <v>37</v>
      </c>
      <c r="UH65" s="978">
        <v>28</v>
      </c>
      <c r="UI65" s="978">
        <v>9</v>
      </c>
      <c r="UJ65" s="978">
        <v>140</v>
      </c>
      <c r="UK65" s="978">
        <v>107</v>
      </c>
      <c r="UL65" s="978">
        <v>33</v>
      </c>
      <c r="UM65" s="978">
        <v>134</v>
      </c>
      <c r="UN65" s="978">
        <v>105</v>
      </c>
      <c r="UO65" s="978">
        <v>29</v>
      </c>
      <c r="UP65" s="978">
        <v>137</v>
      </c>
      <c r="UQ65" s="978">
        <v>112</v>
      </c>
      <c r="UR65" s="978">
        <v>25</v>
      </c>
      <c r="US65" s="978">
        <v>99</v>
      </c>
      <c r="UT65" s="978">
        <v>81</v>
      </c>
      <c r="UU65" s="978">
        <v>18</v>
      </c>
      <c r="UV65" s="978">
        <v>709</v>
      </c>
      <c r="UW65" s="978">
        <v>592</v>
      </c>
      <c r="UX65" s="978">
        <v>117</v>
      </c>
      <c r="UY65" s="978">
        <v>82</v>
      </c>
      <c r="UZ65" s="978">
        <v>63</v>
      </c>
      <c r="VA65" s="978">
        <v>19</v>
      </c>
      <c r="VB65" s="978">
        <v>90</v>
      </c>
      <c r="VC65" s="978">
        <v>70</v>
      </c>
      <c r="VD65" s="978">
        <v>20</v>
      </c>
      <c r="VE65" s="978">
        <v>269</v>
      </c>
      <c r="VF65" s="978">
        <v>229</v>
      </c>
      <c r="VG65" s="978">
        <v>40</v>
      </c>
      <c r="VH65" s="978">
        <v>258</v>
      </c>
      <c r="VI65" s="978">
        <v>215</v>
      </c>
      <c r="VJ65" s="978">
        <v>43</v>
      </c>
      <c r="VK65" s="978">
        <v>36</v>
      </c>
      <c r="VL65" s="978">
        <v>29</v>
      </c>
      <c r="VM65" s="978">
        <v>7</v>
      </c>
      <c r="VN65" s="978">
        <v>30</v>
      </c>
      <c r="VO65" s="978">
        <v>24</v>
      </c>
      <c r="VP65" s="978">
        <v>6</v>
      </c>
      <c r="VQ65" s="978">
        <v>11</v>
      </c>
      <c r="VR65" s="978">
        <v>10</v>
      </c>
      <c r="VS65" s="978">
        <v>1</v>
      </c>
      <c r="VT65" s="978">
        <v>470</v>
      </c>
      <c r="VU65" s="978">
        <v>380</v>
      </c>
      <c r="VV65" s="978">
        <v>90</v>
      </c>
      <c r="VW65" s="978">
        <v>100</v>
      </c>
      <c r="VX65" s="978">
        <v>77</v>
      </c>
      <c r="VY65" s="978">
        <v>23</v>
      </c>
      <c r="VZ65" s="978">
        <v>21</v>
      </c>
      <c r="WA65" s="978">
        <v>15</v>
      </c>
      <c r="WB65" s="978">
        <v>6</v>
      </c>
      <c r="WC65" s="978">
        <v>3</v>
      </c>
      <c r="WD65" s="978">
        <v>2</v>
      </c>
      <c r="WE65" s="978">
        <v>1</v>
      </c>
      <c r="WF65" s="978">
        <v>52</v>
      </c>
      <c r="WG65" s="978">
        <v>42</v>
      </c>
      <c r="WH65" s="978">
        <v>10</v>
      </c>
      <c r="WI65" s="978">
        <v>50</v>
      </c>
      <c r="WJ65" s="978">
        <v>41</v>
      </c>
      <c r="WK65" s="978">
        <v>9</v>
      </c>
      <c r="WL65" s="978">
        <v>127</v>
      </c>
      <c r="WM65" s="978">
        <v>102</v>
      </c>
      <c r="WN65" s="978">
        <v>25</v>
      </c>
      <c r="WO65" s="978">
        <v>48</v>
      </c>
      <c r="WP65" s="978">
        <v>42</v>
      </c>
      <c r="WQ65" s="978">
        <v>6</v>
      </c>
      <c r="WR65" s="978">
        <v>2</v>
      </c>
      <c r="WS65" s="978">
        <v>1</v>
      </c>
      <c r="WT65" s="978">
        <v>1</v>
      </c>
      <c r="WU65" s="978">
        <v>96</v>
      </c>
      <c r="WV65" s="978">
        <v>72</v>
      </c>
      <c r="WW65" s="978">
        <v>24</v>
      </c>
      <c r="WX65" s="978">
        <v>50</v>
      </c>
      <c r="WY65" s="978">
        <v>35</v>
      </c>
      <c r="WZ65" s="978">
        <v>15</v>
      </c>
      <c r="XA65" s="978">
        <v>80</v>
      </c>
      <c r="XB65" s="978">
        <v>61</v>
      </c>
      <c r="XC65" s="978">
        <v>19</v>
      </c>
      <c r="XD65" s="978">
        <v>52</v>
      </c>
      <c r="XE65" s="978">
        <v>48</v>
      </c>
      <c r="XF65" s="978">
        <v>4</v>
      </c>
      <c r="XG65" s="978">
        <v>106</v>
      </c>
      <c r="XH65" s="978">
        <v>82</v>
      </c>
      <c r="XI65" s="978">
        <v>24</v>
      </c>
      <c r="XJ65" s="978">
        <v>129</v>
      </c>
      <c r="XK65" s="978">
        <v>90</v>
      </c>
      <c r="XL65" s="978">
        <v>39</v>
      </c>
      <c r="XM65" s="978">
        <v>142</v>
      </c>
      <c r="XN65" s="978">
        <v>125</v>
      </c>
      <c r="XO65" s="978">
        <v>17</v>
      </c>
      <c r="XP65" s="978">
        <v>60</v>
      </c>
      <c r="XQ65" s="978">
        <v>49</v>
      </c>
      <c r="XR65" s="978">
        <v>11</v>
      </c>
      <c r="XS65" s="978">
        <v>669</v>
      </c>
      <c r="XT65" s="978">
        <v>543</v>
      </c>
      <c r="XU65" s="978">
        <v>126</v>
      </c>
      <c r="XV65" s="978">
        <v>100</v>
      </c>
      <c r="XW65" s="978">
        <v>73</v>
      </c>
      <c r="XX65" s="978">
        <v>27</v>
      </c>
      <c r="XY65" s="978">
        <v>71</v>
      </c>
      <c r="XZ65" s="978">
        <v>59</v>
      </c>
      <c r="YA65" s="978">
        <v>12</v>
      </c>
      <c r="YB65" s="978">
        <v>213</v>
      </c>
      <c r="YC65" s="978">
        <v>189</v>
      </c>
      <c r="YD65" s="978">
        <v>24</v>
      </c>
      <c r="YE65" s="978">
        <v>275</v>
      </c>
      <c r="YF65" s="978">
        <v>245</v>
      </c>
      <c r="YG65" s="978">
        <v>30</v>
      </c>
      <c r="YH65" s="978">
        <v>45</v>
      </c>
      <c r="YI65" s="978">
        <v>37</v>
      </c>
      <c r="YJ65" s="978">
        <v>8</v>
      </c>
      <c r="YK65" s="978">
        <v>22</v>
      </c>
      <c r="YL65" s="978">
        <v>11</v>
      </c>
      <c r="YM65" s="978">
        <v>11</v>
      </c>
      <c r="YN65" s="978">
        <v>12</v>
      </c>
      <c r="YO65" s="978">
        <v>10</v>
      </c>
      <c r="YP65" s="978">
        <v>2</v>
      </c>
      <c r="YQ65" s="978">
        <v>419</v>
      </c>
      <c r="YR65" s="978">
        <v>312</v>
      </c>
      <c r="YS65" s="978">
        <v>107</v>
      </c>
      <c r="YT65" s="978">
        <v>118</v>
      </c>
      <c r="YU65" s="978">
        <v>89</v>
      </c>
      <c r="YV65" s="978">
        <v>29</v>
      </c>
      <c r="YW65" s="978">
        <v>16</v>
      </c>
      <c r="YX65" s="978">
        <v>13</v>
      </c>
      <c r="YY65" s="978">
        <v>3</v>
      </c>
      <c r="YZ65" s="979" t="s">
        <v>732</v>
      </c>
      <c r="ZA65" s="979" t="s">
        <v>732</v>
      </c>
      <c r="ZB65" s="979" t="s">
        <v>732</v>
      </c>
      <c r="ZC65" s="978">
        <v>63</v>
      </c>
      <c r="ZD65" s="978">
        <v>52</v>
      </c>
      <c r="ZE65" s="978">
        <v>11</v>
      </c>
      <c r="ZF65" s="978">
        <v>39</v>
      </c>
      <c r="ZG65" s="978">
        <v>30</v>
      </c>
      <c r="ZH65" s="978">
        <v>9</v>
      </c>
      <c r="ZI65" s="978">
        <v>105</v>
      </c>
      <c r="ZJ65" s="978">
        <v>94</v>
      </c>
      <c r="ZK65" s="978">
        <v>11</v>
      </c>
      <c r="ZL65" s="978">
        <v>52</v>
      </c>
      <c r="ZM65" s="978">
        <v>43</v>
      </c>
      <c r="ZN65" s="978">
        <v>9</v>
      </c>
      <c r="ZO65" s="978">
        <v>4</v>
      </c>
      <c r="ZP65" s="978">
        <v>2</v>
      </c>
      <c r="ZQ65" s="978">
        <v>2</v>
      </c>
      <c r="ZR65" s="978">
        <v>125</v>
      </c>
      <c r="ZS65" s="978">
        <v>86</v>
      </c>
      <c r="ZT65" s="978">
        <v>39</v>
      </c>
      <c r="ZU65" s="978">
        <v>42</v>
      </c>
      <c r="ZV65" s="978">
        <v>31</v>
      </c>
      <c r="ZW65" s="978">
        <v>11</v>
      </c>
      <c r="ZX65" s="978">
        <v>62</v>
      </c>
      <c r="ZY65" s="978">
        <v>49</v>
      </c>
      <c r="ZZ65" s="978">
        <v>13</v>
      </c>
      <c r="AAA65" s="978">
        <v>42</v>
      </c>
      <c r="AAB65" s="978">
        <v>35</v>
      </c>
      <c r="AAC65" s="978">
        <v>7</v>
      </c>
      <c r="AAD65" s="978">
        <v>89</v>
      </c>
      <c r="AAE65" s="978">
        <v>73</v>
      </c>
      <c r="AAF65" s="978">
        <v>16</v>
      </c>
      <c r="AAG65" s="978">
        <v>129</v>
      </c>
      <c r="AAH65" s="978">
        <v>95</v>
      </c>
      <c r="AAI65" s="978">
        <v>34</v>
      </c>
      <c r="AAJ65" s="978">
        <v>158</v>
      </c>
      <c r="AAK65" s="978">
        <v>133</v>
      </c>
      <c r="AAL65" s="978">
        <v>25</v>
      </c>
      <c r="AAM65" s="978">
        <v>104</v>
      </c>
      <c r="AAN65" s="978">
        <v>88</v>
      </c>
      <c r="AAO65" s="978">
        <v>16</v>
      </c>
      <c r="AAP65" s="978">
        <v>653</v>
      </c>
      <c r="AAQ65" s="978">
        <v>537</v>
      </c>
      <c r="AAR65" s="978">
        <v>116</v>
      </c>
      <c r="AAS65" s="978">
        <v>95</v>
      </c>
      <c r="AAT65" s="978">
        <v>72</v>
      </c>
      <c r="AAU65" s="978">
        <v>23</v>
      </c>
      <c r="AAV65" s="978">
        <v>62</v>
      </c>
      <c r="AAW65" s="978">
        <v>52</v>
      </c>
      <c r="AAX65" s="978">
        <v>10</v>
      </c>
      <c r="AAY65" s="978">
        <v>243</v>
      </c>
      <c r="AAZ65" s="978">
        <v>203</v>
      </c>
      <c r="ABA65" s="978">
        <v>40</v>
      </c>
      <c r="ABB65" s="978">
        <v>281</v>
      </c>
      <c r="ABC65" s="978">
        <v>239</v>
      </c>
      <c r="ABD65" s="978">
        <v>42</v>
      </c>
      <c r="ABE65" s="978">
        <v>35</v>
      </c>
      <c r="ABF65" s="978">
        <v>27</v>
      </c>
      <c r="ABG65" s="978">
        <v>8</v>
      </c>
      <c r="ABH65" s="978">
        <v>27</v>
      </c>
      <c r="ABI65" s="978">
        <v>23</v>
      </c>
      <c r="ABJ65" s="978">
        <v>4</v>
      </c>
      <c r="ABK65" s="978">
        <v>13</v>
      </c>
      <c r="ABL65" s="978">
        <v>12</v>
      </c>
      <c r="ABM65" s="978">
        <v>1</v>
      </c>
      <c r="ABN65" s="978">
        <v>517</v>
      </c>
      <c r="ABO65" s="978">
        <v>392</v>
      </c>
      <c r="ABP65" s="978">
        <v>125</v>
      </c>
      <c r="ABQ65" s="978">
        <v>103</v>
      </c>
      <c r="ABR65" s="978">
        <v>80</v>
      </c>
      <c r="ABS65" s="978">
        <v>23</v>
      </c>
      <c r="ABT65" s="978">
        <v>21</v>
      </c>
      <c r="ABU65" s="978">
        <v>19</v>
      </c>
      <c r="ABV65" s="978">
        <v>2</v>
      </c>
      <c r="ABW65" s="978">
        <v>3</v>
      </c>
      <c r="ABX65" s="978">
        <v>3</v>
      </c>
      <c r="ABY65" s="979" t="s">
        <v>732</v>
      </c>
      <c r="ABZ65" s="978">
        <v>52</v>
      </c>
      <c r="ACA65" s="978">
        <v>37</v>
      </c>
      <c r="ACB65" s="978">
        <v>15</v>
      </c>
      <c r="ACC65" s="978">
        <v>58</v>
      </c>
      <c r="ACD65" s="978">
        <v>46</v>
      </c>
      <c r="ACE65" s="978">
        <v>12</v>
      </c>
      <c r="ACF65" s="978">
        <v>114</v>
      </c>
      <c r="ACG65" s="978">
        <v>94</v>
      </c>
      <c r="ACH65" s="978">
        <v>20</v>
      </c>
      <c r="ACI65" s="978">
        <v>50</v>
      </c>
      <c r="ACJ65" s="978">
        <v>45</v>
      </c>
      <c r="ACK65" s="978">
        <v>5</v>
      </c>
      <c r="ACL65" s="978">
        <v>8</v>
      </c>
      <c r="ACM65" s="978">
        <v>6</v>
      </c>
      <c r="ACN65" s="978">
        <v>2</v>
      </c>
      <c r="ACO65" s="979" t="s">
        <v>732</v>
      </c>
      <c r="ACP65" s="979" t="s">
        <v>732</v>
      </c>
      <c r="ACQ65" s="978">
        <v>142</v>
      </c>
      <c r="ACR65" s="978">
        <v>111</v>
      </c>
      <c r="ACS65" s="978">
        <v>31</v>
      </c>
      <c r="ACT65" s="978">
        <v>49</v>
      </c>
      <c r="ACU65" s="978">
        <v>37</v>
      </c>
      <c r="ACV65" s="978">
        <v>12</v>
      </c>
      <c r="ACW65" s="978">
        <v>65</v>
      </c>
      <c r="ACX65" s="978">
        <v>45</v>
      </c>
      <c r="ACY65" s="978">
        <v>20</v>
      </c>
      <c r="ACZ65" s="978">
        <v>36</v>
      </c>
      <c r="ADA65" s="978">
        <v>30</v>
      </c>
      <c r="ADB65" s="978">
        <v>6</v>
      </c>
      <c r="ADC65" s="978">
        <v>102</v>
      </c>
      <c r="ADD65" s="978">
        <v>78</v>
      </c>
      <c r="ADE65" s="978">
        <v>24</v>
      </c>
      <c r="ADF65" s="978">
        <v>104</v>
      </c>
      <c r="ADG65" s="978">
        <v>79</v>
      </c>
      <c r="ADH65" s="978">
        <v>25</v>
      </c>
      <c r="ADI65" s="978">
        <v>142</v>
      </c>
      <c r="ADJ65" s="978">
        <v>117</v>
      </c>
      <c r="ADK65" s="978">
        <v>25</v>
      </c>
      <c r="ADL65" s="978">
        <v>103</v>
      </c>
      <c r="ADM65" s="978">
        <v>84</v>
      </c>
      <c r="ADN65" s="978">
        <v>19</v>
      </c>
      <c r="ADO65" s="978">
        <v>725</v>
      </c>
      <c r="ADP65" s="978">
        <v>605</v>
      </c>
      <c r="ADQ65" s="978">
        <v>120</v>
      </c>
      <c r="ADR65" s="978">
        <v>68</v>
      </c>
      <c r="ADS65" s="978">
        <v>54</v>
      </c>
      <c r="ADT65" s="978">
        <v>14</v>
      </c>
      <c r="ADU65" s="978">
        <v>71</v>
      </c>
      <c r="ADV65" s="978">
        <v>58</v>
      </c>
      <c r="ADW65" s="978">
        <v>13</v>
      </c>
      <c r="ADX65" s="978">
        <v>248</v>
      </c>
      <c r="ADY65" s="978">
        <v>220</v>
      </c>
      <c r="ADZ65" s="978">
        <v>28</v>
      </c>
      <c r="AEA65" s="978">
        <v>270</v>
      </c>
      <c r="AEB65" s="978">
        <v>218</v>
      </c>
      <c r="AEC65" s="978">
        <v>52</v>
      </c>
      <c r="AED65" s="978">
        <v>33</v>
      </c>
      <c r="AEE65" s="978">
        <v>28</v>
      </c>
      <c r="AEF65" s="978">
        <v>5</v>
      </c>
      <c r="AEG65" s="978">
        <v>21</v>
      </c>
      <c r="AEH65" s="978">
        <v>18</v>
      </c>
      <c r="AEI65" s="978">
        <v>3</v>
      </c>
      <c r="AEJ65" s="978">
        <v>31</v>
      </c>
      <c r="AEK65" s="978">
        <v>28</v>
      </c>
      <c r="AEL65" s="978">
        <v>3</v>
      </c>
      <c r="AEM65" s="978">
        <v>500</v>
      </c>
      <c r="AEN65" s="978">
        <v>374</v>
      </c>
      <c r="AEO65" s="978">
        <v>126</v>
      </c>
      <c r="AEP65" s="978">
        <v>96</v>
      </c>
      <c r="AEQ65" s="978">
        <v>82</v>
      </c>
      <c r="AER65" s="978">
        <v>14</v>
      </c>
      <c r="AES65" s="978">
        <v>22</v>
      </c>
      <c r="AET65" s="978">
        <v>21</v>
      </c>
      <c r="AEU65" s="978">
        <v>1</v>
      </c>
      <c r="AEV65" s="978">
        <v>5</v>
      </c>
      <c r="AEW65" s="978">
        <v>5</v>
      </c>
      <c r="AEX65" s="979" t="s">
        <v>732</v>
      </c>
      <c r="AEY65" s="978">
        <v>50</v>
      </c>
      <c r="AEZ65" s="978">
        <v>37</v>
      </c>
      <c r="AFA65" s="978">
        <v>13</v>
      </c>
      <c r="AFB65" s="978">
        <v>47</v>
      </c>
      <c r="AFC65" s="978">
        <v>43</v>
      </c>
      <c r="AFD65" s="978">
        <v>4</v>
      </c>
      <c r="AFE65" s="978">
        <v>153</v>
      </c>
      <c r="AFF65" s="978">
        <v>124</v>
      </c>
      <c r="AFG65" s="1062">
        <v>29</v>
      </c>
      <c r="AFH65" s="978">
        <v>53</v>
      </c>
      <c r="AFI65" s="978">
        <v>44</v>
      </c>
      <c r="AFJ65" s="978">
        <v>9</v>
      </c>
      <c r="AFK65" s="978">
        <v>6</v>
      </c>
      <c r="AFL65" s="978">
        <v>6</v>
      </c>
      <c r="AFM65" s="980" t="s">
        <v>732</v>
      </c>
    </row>
    <row r="66" spans="2:845" ht="15" customHeight="1">
      <c r="B66" s="976" t="s">
        <v>828</v>
      </c>
      <c r="C66" s="977">
        <v>28</v>
      </c>
      <c r="D66" s="978">
        <v>25</v>
      </c>
      <c r="E66" s="978">
        <v>3</v>
      </c>
      <c r="F66" s="978">
        <v>5</v>
      </c>
      <c r="G66" s="978">
        <v>4</v>
      </c>
      <c r="H66" s="978">
        <v>1</v>
      </c>
      <c r="I66" s="978">
        <v>11</v>
      </c>
      <c r="J66" s="978">
        <v>11</v>
      </c>
      <c r="K66" s="979" t="s">
        <v>732</v>
      </c>
      <c r="L66" s="978">
        <v>13</v>
      </c>
      <c r="M66" s="978">
        <v>12</v>
      </c>
      <c r="N66" s="978">
        <v>1</v>
      </c>
      <c r="O66" s="978">
        <v>11</v>
      </c>
      <c r="P66" s="978">
        <v>8</v>
      </c>
      <c r="Q66" s="978">
        <v>3</v>
      </c>
      <c r="R66" s="978">
        <v>14</v>
      </c>
      <c r="S66" s="978">
        <v>11</v>
      </c>
      <c r="T66" s="978">
        <v>3</v>
      </c>
      <c r="U66" s="978">
        <v>15</v>
      </c>
      <c r="V66" s="978">
        <v>13</v>
      </c>
      <c r="W66" s="978">
        <v>2</v>
      </c>
      <c r="X66" s="978">
        <v>5</v>
      </c>
      <c r="Y66" s="978">
        <v>3</v>
      </c>
      <c r="Z66" s="978">
        <v>2</v>
      </c>
      <c r="AA66" s="978">
        <v>48</v>
      </c>
      <c r="AB66" s="978">
        <v>38</v>
      </c>
      <c r="AC66" s="978">
        <v>10</v>
      </c>
      <c r="AD66" s="978">
        <v>10</v>
      </c>
      <c r="AE66" s="978">
        <v>9</v>
      </c>
      <c r="AF66" s="978">
        <v>1</v>
      </c>
      <c r="AG66" s="978">
        <v>25</v>
      </c>
      <c r="AH66" s="978">
        <v>19</v>
      </c>
      <c r="AI66" s="978">
        <v>6</v>
      </c>
      <c r="AJ66" s="978">
        <v>21</v>
      </c>
      <c r="AK66" s="978">
        <v>14</v>
      </c>
      <c r="AL66" s="978">
        <v>7</v>
      </c>
      <c r="AM66" s="978">
        <v>42</v>
      </c>
      <c r="AN66" s="978">
        <v>35</v>
      </c>
      <c r="AO66" s="978">
        <v>7</v>
      </c>
      <c r="AP66" s="978">
        <v>6</v>
      </c>
      <c r="AQ66" s="978">
        <v>5</v>
      </c>
      <c r="AR66" s="978">
        <v>1</v>
      </c>
      <c r="AS66" s="978">
        <v>1</v>
      </c>
      <c r="AT66" s="978">
        <v>1</v>
      </c>
      <c r="AU66" s="979" t="s">
        <v>732</v>
      </c>
      <c r="AV66" s="978">
        <v>3</v>
      </c>
      <c r="AW66" s="978">
        <v>2</v>
      </c>
      <c r="AX66" s="978">
        <v>1</v>
      </c>
      <c r="AY66" s="978">
        <v>97</v>
      </c>
      <c r="AZ66" s="978">
        <v>82</v>
      </c>
      <c r="BA66" s="978">
        <v>15</v>
      </c>
      <c r="BB66" s="978">
        <v>23</v>
      </c>
      <c r="BC66" s="978">
        <v>20</v>
      </c>
      <c r="BD66" s="978">
        <v>3</v>
      </c>
      <c r="BE66" s="978">
        <v>7</v>
      </c>
      <c r="BF66" s="978">
        <v>6</v>
      </c>
      <c r="BG66" s="978">
        <v>1</v>
      </c>
      <c r="BH66" s="979" t="s">
        <v>732</v>
      </c>
      <c r="BI66" s="979" t="s">
        <v>732</v>
      </c>
      <c r="BJ66" s="979" t="s">
        <v>732</v>
      </c>
      <c r="BK66" s="978">
        <v>4</v>
      </c>
      <c r="BL66" s="978">
        <v>3</v>
      </c>
      <c r="BM66" s="978">
        <v>1</v>
      </c>
      <c r="BN66" s="978">
        <v>6</v>
      </c>
      <c r="BO66" s="978">
        <v>5</v>
      </c>
      <c r="BP66" s="978">
        <v>1</v>
      </c>
      <c r="BQ66" s="978">
        <v>10</v>
      </c>
      <c r="BR66" s="978">
        <v>7</v>
      </c>
      <c r="BS66" s="978">
        <v>3</v>
      </c>
      <c r="BT66" s="978">
        <v>1</v>
      </c>
      <c r="BU66" s="978">
        <v>1</v>
      </c>
      <c r="BV66" s="979" t="s">
        <v>732</v>
      </c>
      <c r="BW66" s="979" t="s">
        <v>732</v>
      </c>
      <c r="BX66" s="979" t="s">
        <v>732</v>
      </c>
      <c r="BY66" s="979" t="s">
        <v>732</v>
      </c>
      <c r="BZ66" s="979" t="s">
        <v>732</v>
      </c>
      <c r="CA66" s="979" t="s">
        <v>732</v>
      </c>
      <c r="CB66" s="979" t="s">
        <v>732</v>
      </c>
      <c r="CC66" s="978">
        <v>56</v>
      </c>
      <c r="CD66" s="978">
        <v>34</v>
      </c>
      <c r="CE66" s="978">
        <v>22</v>
      </c>
      <c r="CF66" s="978">
        <v>8</v>
      </c>
      <c r="CG66" s="978">
        <v>6</v>
      </c>
      <c r="CH66" s="978">
        <v>2</v>
      </c>
      <c r="CI66" s="978">
        <v>17</v>
      </c>
      <c r="CJ66" s="978">
        <v>13</v>
      </c>
      <c r="CK66" s="978">
        <v>4</v>
      </c>
      <c r="CL66" s="978">
        <v>7</v>
      </c>
      <c r="CM66" s="978">
        <v>6</v>
      </c>
      <c r="CN66" s="978">
        <v>1</v>
      </c>
      <c r="CO66" s="978">
        <v>18</v>
      </c>
      <c r="CP66" s="978">
        <v>16</v>
      </c>
      <c r="CQ66" s="978">
        <v>2</v>
      </c>
      <c r="CR66" s="978">
        <v>2</v>
      </c>
      <c r="CS66" s="978">
        <v>2</v>
      </c>
      <c r="CT66" s="979" t="s">
        <v>732</v>
      </c>
      <c r="CU66" s="978">
        <v>14</v>
      </c>
      <c r="CV66" s="978">
        <v>12</v>
      </c>
      <c r="CW66" s="978">
        <v>2</v>
      </c>
      <c r="CX66" s="978">
        <v>19</v>
      </c>
      <c r="CY66" s="978">
        <v>16</v>
      </c>
      <c r="CZ66" s="978">
        <v>3</v>
      </c>
      <c r="DA66" s="978">
        <v>37</v>
      </c>
      <c r="DB66" s="978">
        <v>30</v>
      </c>
      <c r="DC66" s="978">
        <v>7</v>
      </c>
      <c r="DD66" s="978">
        <v>17</v>
      </c>
      <c r="DE66" s="978">
        <v>12</v>
      </c>
      <c r="DF66" s="978">
        <v>5</v>
      </c>
      <c r="DG66" s="978">
        <v>23</v>
      </c>
      <c r="DH66" s="978">
        <v>14</v>
      </c>
      <c r="DI66" s="978">
        <v>9</v>
      </c>
      <c r="DJ66" s="978">
        <v>14</v>
      </c>
      <c r="DK66" s="978">
        <v>9</v>
      </c>
      <c r="DL66" s="978">
        <v>5</v>
      </c>
      <c r="DM66" s="978">
        <v>28</v>
      </c>
      <c r="DN66" s="978">
        <v>22</v>
      </c>
      <c r="DO66" s="978">
        <v>6</v>
      </c>
      <c r="DP66" s="978">
        <v>4</v>
      </c>
      <c r="DQ66" s="978">
        <v>3</v>
      </c>
      <c r="DR66" s="978">
        <v>1</v>
      </c>
      <c r="DS66" s="978">
        <v>4</v>
      </c>
      <c r="DT66" s="978">
        <v>4</v>
      </c>
      <c r="DU66" s="979" t="s">
        <v>732</v>
      </c>
      <c r="DV66" s="978">
        <v>3</v>
      </c>
      <c r="DW66" s="978">
        <v>3</v>
      </c>
      <c r="DX66" s="979" t="s">
        <v>732</v>
      </c>
      <c r="DY66" s="978">
        <v>103</v>
      </c>
      <c r="DZ66" s="978">
        <v>82</v>
      </c>
      <c r="EA66" s="978">
        <v>21</v>
      </c>
      <c r="EB66" s="978">
        <v>28</v>
      </c>
      <c r="EC66" s="978">
        <v>26</v>
      </c>
      <c r="ED66" s="978">
        <v>2</v>
      </c>
      <c r="EE66" s="978">
        <v>5</v>
      </c>
      <c r="EF66" s="978">
        <v>4</v>
      </c>
      <c r="EG66" s="978">
        <v>1</v>
      </c>
      <c r="EH66" s="978">
        <v>3</v>
      </c>
      <c r="EI66" s="978">
        <v>3</v>
      </c>
      <c r="EJ66" s="979" t="s">
        <v>732</v>
      </c>
      <c r="EK66" s="978">
        <v>4</v>
      </c>
      <c r="EL66" s="978">
        <v>4</v>
      </c>
      <c r="EM66" s="979" t="s">
        <v>732</v>
      </c>
      <c r="EN66" s="979" t="s">
        <v>732</v>
      </c>
      <c r="EO66" s="979" t="s">
        <v>732</v>
      </c>
      <c r="EP66" s="979" t="s">
        <v>732</v>
      </c>
      <c r="EQ66" s="978">
        <v>10</v>
      </c>
      <c r="ER66" s="978">
        <v>8</v>
      </c>
      <c r="ES66" s="978">
        <v>2</v>
      </c>
      <c r="ET66" s="978">
        <v>3</v>
      </c>
      <c r="EU66" s="978">
        <v>3</v>
      </c>
      <c r="EV66" s="979" t="s">
        <v>732</v>
      </c>
      <c r="EW66" s="979" t="s">
        <v>732</v>
      </c>
      <c r="EX66" s="979" t="s">
        <v>732</v>
      </c>
      <c r="EY66" s="979" t="s">
        <v>732</v>
      </c>
      <c r="EZ66" s="978">
        <v>62</v>
      </c>
      <c r="FA66" s="978">
        <v>39</v>
      </c>
      <c r="FB66" s="978">
        <v>23</v>
      </c>
      <c r="FC66" s="978">
        <v>13</v>
      </c>
      <c r="FD66" s="978">
        <v>8</v>
      </c>
      <c r="FE66" s="978">
        <v>5</v>
      </c>
      <c r="FF66" s="978">
        <v>14</v>
      </c>
      <c r="FG66" s="978">
        <v>10</v>
      </c>
      <c r="FH66" s="978">
        <v>4</v>
      </c>
      <c r="FI66" s="978">
        <v>7</v>
      </c>
      <c r="FJ66" s="978">
        <v>4</v>
      </c>
      <c r="FK66" s="978">
        <v>3</v>
      </c>
      <c r="FL66" s="978">
        <v>12</v>
      </c>
      <c r="FM66" s="978">
        <v>10</v>
      </c>
      <c r="FN66" s="978">
        <v>2</v>
      </c>
      <c r="FO66" s="978">
        <v>4</v>
      </c>
      <c r="FP66" s="978">
        <v>4</v>
      </c>
      <c r="FQ66" s="979" t="s">
        <v>732</v>
      </c>
      <c r="FR66" s="978">
        <v>13</v>
      </c>
      <c r="FS66" s="978">
        <v>11</v>
      </c>
      <c r="FT66" s="978">
        <v>2</v>
      </c>
      <c r="FU66" s="978">
        <v>9</v>
      </c>
      <c r="FV66" s="978">
        <v>5</v>
      </c>
      <c r="FW66" s="978">
        <v>4</v>
      </c>
      <c r="FX66" s="978">
        <v>49</v>
      </c>
      <c r="FY66" s="978">
        <v>41</v>
      </c>
      <c r="FZ66" s="978">
        <v>8</v>
      </c>
      <c r="GA66" s="978">
        <v>17</v>
      </c>
      <c r="GB66" s="978">
        <v>13</v>
      </c>
      <c r="GC66" s="978">
        <v>4</v>
      </c>
      <c r="GD66" s="978">
        <v>26</v>
      </c>
      <c r="GE66" s="978">
        <v>19</v>
      </c>
      <c r="GF66" s="978">
        <v>7</v>
      </c>
      <c r="GG66" s="978">
        <v>18</v>
      </c>
      <c r="GH66" s="978">
        <v>12</v>
      </c>
      <c r="GI66" s="978">
        <v>6</v>
      </c>
      <c r="GJ66" s="978">
        <v>21</v>
      </c>
      <c r="GK66" s="978">
        <v>14</v>
      </c>
      <c r="GL66" s="978">
        <v>7</v>
      </c>
      <c r="GM66" s="978">
        <v>7</v>
      </c>
      <c r="GN66" s="978">
        <v>7</v>
      </c>
      <c r="GO66" s="979" t="s">
        <v>732</v>
      </c>
      <c r="GP66" s="978">
        <v>6</v>
      </c>
      <c r="GQ66" s="978">
        <v>6</v>
      </c>
      <c r="GR66" s="979" t="s">
        <v>732</v>
      </c>
      <c r="GS66" s="979" t="s">
        <v>732</v>
      </c>
      <c r="GT66" s="979" t="s">
        <v>732</v>
      </c>
      <c r="GU66" s="979" t="s">
        <v>732</v>
      </c>
      <c r="GV66" s="978">
        <v>92</v>
      </c>
      <c r="GW66" s="978">
        <v>71</v>
      </c>
      <c r="GX66" s="978">
        <v>21</v>
      </c>
      <c r="GY66" s="978">
        <v>27</v>
      </c>
      <c r="GZ66" s="978">
        <v>24</v>
      </c>
      <c r="HA66" s="978">
        <v>3</v>
      </c>
      <c r="HB66" s="978">
        <v>7</v>
      </c>
      <c r="HC66" s="978">
        <v>6</v>
      </c>
      <c r="HD66" s="978">
        <v>1</v>
      </c>
      <c r="HE66" s="978">
        <v>2</v>
      </c>
      <c r="HF66" s="978">
        <v>2</v>
      </c>
      <c r="HG66" s="979" t="s">
        <v>732</v>
      </c>
      <c r="HH66" s="978">
        <v>6</v>
      </c>
      <c r="HI66" s="978">
        <v>6</v>
      </c>
      <c r="HJ66" s="979" t="s">
        <v>732</v>
      </c>
      <c r="HK66" s="978">
        <v>3</v>
      </c>
      <c r="HL66" s="978">
        <v>3</v>
      </c>
      <c r="HM66" s="979" t="s">
        <v>732</v>
      </c>
      <c r="HN66" s="978">
        <v>4</v>
      </c>
      <c r="HO66" s="978">
        <v>3</v>
      </c>
      <c r="HP66" s="978">
        <v>1</v>
      </c>
      <c r="HQ66" s="978">
        <v>4</v>
      </c>
      <c r="HR66" s="978">
        <v>2</v>
      </c>
      <c r="HS66" s="978">
        <v>2</v>
      </c>
      <c r="HT66" s="978">
        <v>1</v>
      </c>
      <c r="HU66" s="979" t="s">
        <v>732</v>
      </c>
      <c r="HV66" s="978">
        <v>1</v>
      </c>
      <c r="HW66" s="979" t="s">
        <v>732</v>
      </c>
      <c r="HX66" s="979" t="s">
        <v>732</v>
      </c>
      <c r="HY66" s="978">
        <v>28</v>
      </c>
      <c r="HZ66" s="978">
        <v>22</v>
      </c>
      <c r="IA66" s="978">
        <v>6</v>
      </c>
      <c r="IB66" s="978">
        <v>8</v>
      </c>
      <c r="IC66" s="978">
        <v>4</v>
      </c>
      <c r="ID66" s="978">
        <v>4</v>
      </c>
      <c r="IE66" s="978">
        <v>8</v>
      </c>
      <c r="IF66" s="978">
        <v>5</v>
      </c>
      <c r="IG66" s="978">
        <v>3</v>
      </c>
      <c r="IH66" s="978">
        <v>9</v>
      </c>
      <c r="II66" s="978">
        <v>7</v>
      </c>
      <c r="IJ66" s="978">
        <v>2</v>
      </c>
      <c r="IK66" s="978">
        <v>21</v>
      </c>
      <c r="IL66" s="978">
        <v>17</v>
      </c>
      <c r="IM66" s="978">
        <v>4</v>
      </c>
      <c r="IN66" s="978">
        <v>6</v>
      </c>
      <c r="IO66" s="978">
        <v>4</v>
      </c>
      <c r="IP66" s="978">
        <v>2</v>
      </c>
      <c r="IQ66" s="978">
        <v>16</v>
      </c>
      <c r="IR66" s="978">
        <v>16</v>
      </c>
      <c r="IS66" s="979" t="s">
        <v>732</v>
      </c>
      <c r="IT66" s="978">
        <v>8</v>
      </c>
      <c r="IU66" s="978">
        <v>3</v>
      </c>
      <c r="IV66" s="978">
        <v>5</v>
      </c>
      <c r="IW66" s="978">
        <v>46</v>
      </c>
      <c r="IX66" s="978">
        <v>38</v>
      </c>
      <c r="IY66" s="978">
        <v>8</v>
      </c>
      <c r="IZ66" s="978">
        <v>25</v>
      </c>
      <c r="JA66" s="978">
        <v>21</v>
      </c>
      <c r="JB66" s="978">
        <v>4</v>
      </c>
      <c r="JC66" s="978">
        <v>20</v>
      </c>
      <c r="JD66" s="978">
        <v>15</v>
      </c>
      <c r="JE66" s="978">
        <v>5</v>
      </c>
      <c r="JF66" s="978">
        <v>9</v>
      </c>
      <c r="JG66" s="978">
        <v>6</v>
      </c>
      <c r="JH66" s="978">
        <v>3</v>
      </c>
      <c r="JI66" s="978">
        <v>26</v>
      </c>
      <c r="JJ66" s="978">
        <v>18</v>
      </c>
      <c r="JK66" s="978">
        <v>8</v>
      </c>
      <c r="JL66" s="978">
        <v>2</v>
      </c>
      <c r="JM66" s="978">
        <v>1</v>
      </c>
      <c r="JN66" s="978">
        <v>1</v>
      </c>
      <c r="JO66" s="978">
        <v>6</v>
      </c>
      <c r="JP66" s="978">
        <v>4</v>
      </c>
      <c r="JQ66" s="978">
        <v>2</v>
      </c>
      <c r="JR66" s="978">
        <v>3</v>
      </c>
      <c r="JS66" s="978">
        <v>3</v>
      </c>
      <c r="JT66" s="979" t="s">
        <v>732</v>
      </c>
      <c r="JU66" s="978">
        <v>125</v>
      </c>
      <c r="JV66" s="978">
        <v>103</v>
      </c>
      <c r="JW66" s="978">
        <v>22</v>
      </c>
      <c r="JX66" s="978">
        <v>27</v>
      </c>
      <c r="JY66" s="978">
        <v>20</v>
      </c>
      <c r="JZ66" s="978">
        <v>7</v>
      </c>
      <c r="KA66" s="978">
        <v>6</v>
      </c>
      <c r="KB66" s="978">
        <v>6</v>
      </c>
      <c r="KC66" s="979" t="s">
        <v>732</v>
      </c>
      <c r="KD66" s="979" t="s">
        <v>732</v>
      </c>
      <c r="KE66" s="979" t="s">
        <v>732</v>
      </c>
      <c r="KF66" s="979" t="s">
        <v>732</v>
      </c>
      <c r="KG66" s="978">
        <v>6</v>
      </c>
      <c r="KH66" s="978">
        <v>4</v>
      </c>
      <c r="KI66" s="978">
        <v>2</v>
      </c>
      <c r="KJ66" s="978">
        <v>1</v>
      </c>
      <c r="KK66" s="978">
        <v>1</v>
      </c>
      <c r="KL66" s="979" t="s">
        <v>732</v>
      </c>
      <c r="KM66" s="978">
        <v>12</v>
      </c>
      <c r="KN66" s="978">
        <v>9</v>
      </c>
      <c r="KO66" s="978">
        <v>3</v>
      </c>
      <c r="KP66" s="978">
        <v>7</v>
      </c>
      <c r="KQ66" s="978">
        <v>6</v>
      </c>
      <c r="KR66" s="978">
        <v>1</v>
      </c>
      <c r="KS66" s="978">
        <v>1</v>
      </c>
      <c r="KT66" s="979" t="s">
        <v>732</v>
      </c>
      <c r="KU66" s="978">
        <v>1</v>
      </c>
      <c r="KV66" s="979" t="s">
        <v>732</v>
      </c>
      <c r="KW66" s="979" t="s">
        <v>732</v>
      </c>
      <c r="KX66" s="979" t="s">
        <v>732</v>
      </c>
      <c r="KY66" s="978">
        <v>32</v>
      </c>
      <c r="KZ66" s="978">
        <v>19</v>
      </c>
      <c r="LA66" s="978">
        <v>13</v>
      </c>
      <c r="LB66" s="978">
        <v>9</v>
      </c>
      <c r="LC66" s="978">
        <v>6</v>
      </c>
      <c r="LD66" s="978">
        <v>3</v>
      </c>
      <c r="LE66" s="978">
        <v>6</v>
      </c>
      <c r="LF66" s="978">
        <v>3</v>
      </c>
      <c r="LG66" s="978">
        <v>3</v>
      </c>
      <c r="LH66" s="978">
        <v>5</v>
      </c>
      <c r="LI66" s="978">
        <v>4</v>
      </c>
      <c r="LJ66" s="978">
        <v>1</v>
      </c>
      <c r="LK66" s="978">
        <v>14</v>
      </c>
      <c r="LL66" s="978">
        <v>9</v>
      </c>
      <c r="LM66" s="978">
        <v>5</v>
      </c>
      <c r="LN66" s="978">
        <v>23</v>
      </c>
      <c r="LO66" s="978">
        <v>22</v>
      </c>
      <c r="LP66" s="978">
        <v>1</v>
      </c>
      <c r="LQ66" s="978">
        <v>21</v>
      </c>
      <c r="LR66" s="978">
        <v>19</v>
      </c>
      <c r="LS66" s="978">
        <v>2</v>
      </c>
      <c r="LT66" s="978">
        <v>13</v>
      </c>
      <c r="LU66" s="978">
        <v>10</v>
      </c>
      <c r="LV66" s="978">
        <v>3</v>
      </c>
      <c r="LW66" s="978">
        <v>50</v>
      </c>
      <c r="LX66" s="978">
        <v>43</v>
      </c>
      <c r="LY66" s="978">
        <v>7</v>
      </c>
      <c r="LZ66" s="978">
        <v>17</v>
      </c>
      <c r="MA66" s="978">
        <v>16</v>
      </c>
      <c r="MB66" s="978">
        <v>1</v>
      </c>
      <c r="MC66" s="978">
        <v>40</v>
      </c>
      <c r="MD66" s="978">
        <v>31</v>
      </c>
      <c r="ME66" s="978">
        <v>9</v>
      </c>
      <c r="MF66" s="978">
        <v>18</v>
      </c>
      <c r="MG66" s="978">
        <v>13</v>
      </c>
      <c r="MH66" s="978">
        <v>5</v>
      </c>
      <c r="MI66" s="978">
        <v>36</v>
      </c>
      <c r="MJ66" s="978">
        <v>21</v>
      </c>
      <c r="MK66" s="978">
        <v>15</v>
      </c>
      <c r="ML66" s="978">
        <v>5</v>
      </c>
      <c r="MM66" s="978">
        <v>2</v>
      </c>
      <c r="MN66" s="978">
        <v>3</v>
      </c>
      <c r="MO66" s="978">
        <v>4</v>
      </c>
      <c r="MP66" s="978">
        <v>4</v>
      </c>
      <c r="MQ66" s="979" t="s">
        <v>732</v>
      </c>
      <c r="MR66" s="978">
        <v>2</v>
      </c>
      <c r="MS66" s="978">
        <v>1</v>
      </c>
      <c r="MT66" s="978">
        <v>1</v>
      </c>
      <c r="MU66" s="978">
        <v>126</v>
      </c>
      <c r="MV66" s="978">
        <v>93</v>
      </c>
      <c r="MW66" s="978">
        <v>33</v>
      </c>
      <c r="MX66" s="978">
        <v>22</v>
      </c>
      <c r="MY66" s="978">
        <v>18</v>
      </c>
      <c r="MZ66" s="978">
        <v>4</v>
      </c>
      <c r="NA66" s="978">
        <v>1</v>
      </c>
      <c r="NB66" s="978">
        <v>1</v>
      </c>
      <c r="NC66" s="979" t="s">
        <v>732</v>
      </c>
      <c r="ND66" s="978">
        <v>1</v>
      </c>
      <c r="NE66" s="978">
        <v>1</v>
      </c>
      <c r="NF66" s="979" t="s">
        <v>732</v>
      </c>
      <c r="NG66" s="978">
        <v>4</v>
      </c>
      <c r="NH66" s="979" t="s">
        <v>732</v>
      </c>
      <c r="NI66" s="978">
        <v>4</v>
      </c>
      <c r="NJ66" s="978">
        <v>2</v>
      </c>
      <c r="NK66" s="978">
        <v>2</v>
      </c>
      <c r="NL66" s="979" t="s">
        <v>732</v>
      </c>
      <c r="NM66" s="978">
        <v>12</v>
      </c>
      <c r="NN66" s="978">
        <v>11</v>
      </c>
      <c r="NO66" s="978">
        <v>1</v>
      </c>
      <c r="NP66" s="978">
        <v>4</v>
      </c>
      <c r="NQ66" s="978">
        <v>2</v>
      </c>
      <c r="NR66" s="978">
        <v>2</v>
      </c>
      <c r="NS66" s="978">
        <v>1</v>
      </c>
      <c r="NT66" s="978">
        <v>1</v>
      </c>
      <c r="NU66" s="979" t="s">
        <v>732</v>
      </c>
      <c r="NV66" s="979" t="s">
        <v>732</v>
      </c>
      <c r="NW66" s="979" t="s">
        <v>732</v>
      </c>
      <c r="NX66" s="979" t="s">
        <v>732</v>
      </c>
      <c r="NY66" s="978">
        <v>40</v>
      </c>
      <c r="NZ66" s="978">
        <v>27</v>
      </c>
      <c r="OA66" s="978">
        <v>13</v>
      </c>
      <c r="OB66" s="978">
        <v>9</v>
      </c>
      <c r="OC66" s="978">
        <v>7</v>
      </c>
      <c r="OD66" s="978">
        <v>2</v>
      </c>
      <c r="OE66" s="978">
        <v>12</v>
      </c>
      <c r="OF66" s="978">
        <v>5</v>
      </c>
      <c r="OG66" s="978">
        <v>7</v>
      </c>
      <c r="OH66" s="978">
        <v>6</v>
      </c>
      <c r="OI66" s="978">
        <v>5</v>
      </c>
      <c r="OJ66" s="978">
        <v>1</v>
      </c>
      <c r="OK66" s="978">
        <v>17</v>
      </c>
      <c r="OL66" s="978">
        <v>11</v>
      </c>
      <c r="OM66" s="978">
        <v>6</v>
      </c>
      <c r="ON66" s="978">
        <v>30</v>
      </c>
      <c r="OO66" s="978">
        <v>22</v>
      </c>
      <c r="OP66" s="978">
        <v>8</v>
      </c>
      <c r="OQ66" s="978">
        <v>25</v>
      </c>
      <c r="OR66" s="978">
        <v>21</v>
      </c>
      <c r="OS66" s="978">
        <v>4</v>
      </c>
      <c r="OT66" s="978">
        <v>7</v>
      </c>
      <c r="OU66" s="978">
        <v>4</v>
      </c>
      <c r="OV66" s="978">
        <v>3</v>
      </c>
      <c r="OW66" s="978">
        <v>52</v>
      </c>
      <c r="OX66" s="978">
        <v>42</v>
      </c>
      <c r="OY66" s="978">
        <v>10</v>
      </c>
      <c r="OZ66" s="978">
        <v>16</v>
      </c>
      <c r="PA66" s="978">
        <v>13</v>
      </c>
      <c r="PB66" s="978">
        <v>3</v>
      </c>
      <c r="PC66" s="978">
        <v>8</v>
      </c>
      <c r="PD66" s="978">
        <v>6</v>
      </c>
      <c r="PE66" s="978">
        <v>2</v>
      </c>
      <c r="PF66" s="978">
        <v>13</v>
      </c>
      <c r="PG66" s="978">
        <v>10</v>
      </c>
      <c r="PH66" s="978">
        <v>3</v>
      </c>
      <c r="PI66" s="978">
        <v>28</v>
      </c>
      <c r="PJ66" s="978">
        <v>21</v>
      </c>
      <c r="PK66" s="978">
        <v>7</v>
      </c>
      <c r="PL66" s="978">
        <v>8</v>
      </c>
      <c r="PM66" s="978">
        <v>6</v>
      </c>
      <c r="PN66" s="978">
        <v>2</v>
      </c>
      <c r="PO66" s="978">
        <v>2</v>
      </c>
      <c r="PP66" s="978">
        <v>2</v>
      </c>
      <c r="PQ66" s="979" t="s">
        <v>732</v>
      </c>
      <c r="PR66" s="978">
        <v>9</v>
      </c>
      <c r="PS66" s="978">
        <v>7</v>
      </c>
      <c r="PT66" s="978">
        <v>2</v>
      </c>
      <c r="PU66" s="978">
        <v>103</v>
      </c>
      <c r="PV66" s="978">
        <v>82</v>
      </c>
      <c r="PW66" s="978">
        <v>21</v>
      </c>
      <c r="PX66" s="978">
        <v>27</v>
      </c>
      <c r="PY66" s="978">
        <v>24</v>
      </c>
      <c r="PZ66" s="978">
        <v>3</v>
      </c>
      <c r="QA66" s="978">
        <v>3</v>
      </c>
      <c r="QB66" s="978">
        <v>3</v>
      </c>
      <c r="QC66" s="979" t="s">
        <v>732</v>
      </c>
      <c r="QD66" s="979" t="s">
        <v>732</v>
      </c>
      <c r="QE66" s="979" t="s">
        <v>732</v>
      </c>
      <c r="QF66" s="979" t="s">
        <v>732</v>
      </c>
      <c r="QG66" s="978">
        <v>3</v>
      </c>
      <c r="QH66" s="978">
        <v>3</v>
      </c>
      <c r="QI66" s="979" t="s">
        <v>732</v>
      </c>
      <c r="QJ66" s="978">
        <v>1</v>
      </c>
      <c r="QK66" s="978">
        <v>1</v>
      </c>
      <c r="QL66" s="979" t="s">
        <v>732</v>
      </c>
      <c r="QM66" s="978">
        <v>9</v>
      </c>
      <c r="QN66" s="978">
        <v>9</v>
      </c>
      <c r="QO66" s="979" t="s">
        <v>732</v>
      </c>
      <c r="QP66" s="978">
        <v>1</v>
      </c>
      <c r="QQ66" s="978">
        <v>1</v>
      </c>
      <c r="QR66" s="979" t="s">
        <v>732</v>
      </c>
      <c r="QS66" s="979" t="s">
        <v>732</v>
      </c>
      <c r="QT66" s="979" t="s">
        <v>732</v>
      </c>
      <c r="QU66" s="979" t="s">
        <v>732</v>
      </c>
      <c r="QV66" s="979" t="s">
        <v>732</v>
      </c>
      <c r="QW66" s="979" t="s">
        <v>732</v>
      </c>
      <c r="QX66" s="978">
        <v>26</v>
      </c>
      <c r="QY66" s="978">
        <v>24</v>
      </c>
      <c r="QZ66" s="978">
        <v>2</v>
      </c>
      <c r="RA66" s="978">
        <v>4</v>
      </c>
      <c r="RB66" s="978">
        <v>2</v>
      </c>
      <c r="RC66" s="978">
        <v>2</v>
      </c>
      <c r="RD66" s="978">
        <v>9</v>
      </c>
      <c r="RE66" s="978">
        <v>5</v>
      </c>
      <c r="RF66" s="978">
        <v>4</v>
      </c>
      <c r="RG66" s="978">
        <v>6</v>
      </c>
      <c r="RH66" s="978">
        <v>5</v>
      </c>
      <c r="RI66" s="978">
        <v>1</v>
      </c>
      <c r="RJ66" s="978">
        <v>17</v>
      </c>
      <c r="RK66" s="978">
        <v>13</v>
      </c>
      <c r="RL66" s="978">
        <v>4</v>
      </c>
      <c r="RM66" s="978">
        <v>30</v>
      </c>
      <c r="RN66" s="978">
        <v>24</v>
      </c>
      <c r="RO66" s="978">
        <v>6</v>
      </c>
      <c r="RP66" s="978">
        <v>9</v>
      </c>
      <c r="RQ66" s="978">
        <v>7</v>
      </c>
      <c r="RR66" s="978">
        <v>2</v>
      </c>
      <c r="RS66" s="978">
        <v>3</v>
      </c>
      <c r="RT66" s="978">
        <v>3</v>
      </c>
      <c r="RU66" s="979" t="s">
        <v>732</v>
      </c>
      <c r="RV66" s="978">
        <v>44</v>
      </c>
      <c r="RW66" s="978">
        <v>35</v>
      </c>
      <c r="RX66" s="978">
        <v>9</v>
      </c>
      <c r="RY66" s="978">
        <v>18</v>
      </c>
      <c r="RZ66" s="978">
        <v>13</v>
      </c>
      <c r="SA66" s="978">
        <v>5</v>
      </c>
      <c r="SB66" s="978">
        <v>15</v>
      </c>
      <c r="SC66" s="978">
        <v>14</v>
      </c>
      <c r="SD66" s="978">
        <v>1</v>
      </c>
      <c r="SE66" s="978">
        <v>5</v>
      </c>
      <c r="SF66" s="978">
        <v>4</v>
      </c>
      <c r="SG66" s="978">
        <v>1</v>
      </c>
      <c r="SH66" s="978">
        <v>22</v>
      </c>
      <c r="SI66" s="978">
        <v>17</v>
      </c>
      <c r="SJ66" s="978">
        <v>5</v>
      </c>
      <c r="SK66" s="979" t="s">
        <v>732</v>
      </c>
      <c r="SL66" s="979" t="s">
        <v>732</v>
      </c>
      <c r="SM66" s="979" t="s">
        <v>732</v>
      </c>
      <c r="SN66" s="978">
        <v>3</v>
      </c>
      <c r="SO66" s="978">
        <v>2</v>
      </c>
      <c r="SP66" s="978">
        <v>1</v>
      </c>
      <c r="SQ66" s="978">
        <v>2</v>
      </c>
      <c r="SR66" s="978">
        <v>2</v>
      </c>
      <c r="SS66" s="979" t="s">
        <v>732</v>
      </c>
      <c r="ST66" s="978">
        <v>131</v>
      </c>
      <c r="SU66" s="978">
        <v>94</v>
      </c>
      <c r="SV66" s="978">
        <v>37</v>
      </c>
      <c r="SW66" s="978">
        <v>16</v>
      </c>
      <c r="SX66" s="978">
        <v>16</v>
      </c>
      <c r="SY66" s="979" t="s">
        <v>732</v>
      </c>
      <c r="SZ66" s="978">
        <v>3</v>
      </c>
      <c r="TA66" s="978">
        <v>2</v>
      </c>
      <c r="TB66" s="978">
        <v>1</v>
      </c>
      <c r="TC66" s="978">
        <v>1</v>
      </c>
      <c r="TD66" s="979" t="s">
        <v>732</v>
      </c>
      <c r="TE66" s="978">
        <v>1</v>
      </c>
      <c r="TF66" s="978">
        <v>8</v>
      </c>
      <c r="TG66" s="978">
        <v>6</v>
      </c>
      <c r="TH66" s="978">
        <v>2</v>
      </c>
      <c r="TI66" s="978">
        <v>1</v>
      </c>
      <c r="TJ66" s="978">
        <v>1</v>
      </c>
      <c r="TK66" s="979" t="s">
        <v>732</v>
      </c>
      <c r="TL66" s="978">
        <v>2</v>
      </c>
      <c r="TM66" s="978">
        <v>1</v>
      </c>
      <c r="TN66" s="978">
        <v>1</v>
      </c>
      <c r="TO66" s="978">
        <v>3</v>
      </c>
      <c r="TP66" s="978">
        <v>3</v>
      </c>
      <c r="TQ66" s="979" t="s">
        <v>732</v>
      </c>
      <c r="TR66" s="978">
        <v>1</v>
      </c>
      <c r="TS66" s="978">
        <v>1</v>
      </c>
      <c r="TT66" s="979" t="s">
        <v>732</v>
      </c>
      <c r="TU66" s="979" t="s">
        <v>732</v>
      </c>
      <c r="TV66" s="979" t="s">
        <v>732</v>
      </c>
      <c r="TW66" s="979" t="s">
        <v>732</v>
      </c>
      <c r="TX66" s="978">
        <v>26</v>
      </c>
      <c r="TY66" s="978">
        <v>21</v>
      </c>
      <c r="TZ66" s="978">
        <v>5</v>
      </c>
      <c r="UA66" s="978">
        <v>11</v>
      </c>
      <c r="UB66" s="978">
        <v>8</v>
      </c>
      <c r="UC66" s="978">
        <v>3</v>
      </c>
      <c r="UD66" s="978">
        <v>6</v>
      </c>
      <c r="UE66" s="978">
        <v>4</v>
      </c>
      <c r="UF66" s="978">
        <v>2</v>
      </c>
      <c r="UG66" s="978">
        <v>10</v>
      </c>
      <c r="UH66" s="978">
        <v>9</v>
      </c>
      <c r="UI66" s="978">
        <v>1</v>
      </c>
      <c r="UJ66" s="978">
        <v>19</v>
      </c>
      <c r="UK66" s="978">
        <v>15</v>
      </c>
      <c r="UL66" s="978">
        <v>4</v>
      </c>
      <c r="UM66" s="978">
        <v>25</v>
      </c>
      <c r="UN66" s="978">
        <v>20</v>
      </c>
      <c r="UO66" s="978">
        <v>5</v>
      </c>
      <c r="UP66" s="978">
        <v>14</v>
      </c>
      <c r="UQ66" s="978">
        <v>11</v>
      </c>
      <c r="UR66" s="978">
        <v>3</v>
      </c>
      <c r="US66" s="978">
        <v>7</v>
      </c>
      <c r="UT66" s="978">
        <v>5</v>
      </c>
      <c r="UU66" s="978">
        <v>2</v>
      </c>
      <c r="UV66" s="978">
        <v>91</v>
      </c>
      <c r="UW66" s="978">
        <v>71</v>
      </c>
      <c r="UX66" s="978">
        <v>20</v>
      </c>
      <c r="UY66" s="978">
        <v>26</v>
      </c>
      <c r="UZ66" s="978">
        <v>17</v>
      </c>
      <c r="VA66" s="978">
        <v>9</v>
      </c>
      <c r="VB66" s="978">
        <v>18</v>
      </c>
      <c r="VC66" s="978">
        <v>15</v>
      </c>
      <c r="VD66" s="978">
        <v>3</v>
      </c>
      <c r="VE66" s="978">
        <v>10</v>
      </c>
      <c r="VF66" s="978">
        <v>10</v>
      </c>
      <c r="VG66" s="979" t="s">
        <v>732</v>
      </c>
      <c r="VH66" s="978">
        <v>20</v>
      </c>
      <c r="VI66" s="978">
        <v>12</v>
      </c>
      <c r="VJ66" s="978">
        <v>8</v>
      </c>
      <c r="VK66" s="978">
        <v>7</v>
      </c>
      <c r="VL66" s="978">
        <v>6</v>
      </c>
      <c r="VM66" s="978">
        <v>1</v>
      </c>
      <c r="VN66" s="978">
        <v>2</v>
      </c>
      <c r="VO66" s="978">
        <v>2</v>
      </c>
      <c r="VP66" s="979" t="s">
        <v>732</v>
      </c>
      <c r="VQ66" s="978">
        <v>2</v>
      </c>
      <c r="VR66" s="978">
        <v>2</v>
      </c>
      <c r="VS66" s="979" t="s">
        <v>732</v>
      </c>
      <c r="VT66" s="978">
        <v>150</v>
      </c>
      <c r="VU66" s="978">
        <v>119</v>
      </c>
      <c r="VV66" s="978">
        <v>31</v>
      </c>
      <c r="VW66" s="978">
        <v>14</v>
      </c>
      <c r="VX66" s="978">
        <v>10</v>
      </c>
      <c r="VY66" s="978">
        <v>4</v>
      </c>
      <c r="VZ66" s="978">
        <v>2</v>
      </c>
      <c r="WA66" s="978">
        <v>2</v>
      </c>
      <c r="WB66" s="979" t="s">
        <v>732</v>
      </c>
      <c r="WC66" s="978">
        <v>1</v>
      </c>
      <c r="WD66" s="979" t="s">
        <v>732</v>
      </c>
      <c r="WE66" s="978">
        <v>1</v>
      </c>
      <c r="WF66" s="978">
        <v>4</v>
      </c>
      <c r="WG66" s="978">
        <v>4</v>
      </c>
      <c r="WH66" s="979" t="s">
        <v>732</v>
      </c>
      <c r="WI66" s="978">
        <v>2</v>
      </c>
      <c r="WJ66" s="978">
        <v>2</v>
      </c>
      <c r="WK66" s="979" t="s">
        <v>732</v>
      </c>
      <c r="WL66" s="978">
        <v>10</v>
      </c>
      <c r="WM66" s="978">
        <v>9</v>
      </c>
      <c r="WN66" s="978">
        <v>1</v>
      </c>
      <c r="WO66" s="978">
        <v>7</v>
      </c>
      <c r="WP66" s="978">
        <v>6</v>
      </c>
      <c r="WQ66" s="978">
        <v>1</v>
      </c>
      <c r="WR66" s="978">
        <v>1</v>
      </c>
      <c r="WS66" s="978">
        <v>1</v>
      </c>
      <c r="WT66" s="979" t="s">
        <v>732</v>
      </c>
      <c r="WU66" s="978">
        <v>63</v>
      </c>
      <c r="WV66" s="978">
        <v>44</v>
      </c>
      <c r="WW66" s="978">
        <v>19</v>
      </c>
      <c r="WX66" s="978">
        <v>8</v>
      </c>
      <c r="WY66" s="978">
        <v>7</v>
      </c>
      <c r="WZ66" s="978">
        <v>1</v>
      </c>
      <c r="XA66" s="978">
        <v>20</v>
      </c>
      <c r="XB66" s="978">
        <v>16</v>
      </c>
      <c r="XC66" s="978">
        <v>4</v>
      </c>
      <c r="XD66" s="978">
        <v>6</v>
      </c>
      <c r="XE66" s="978">
        <v>5</v>
      </c>
      <c r="XF66" s="978">
        <v>1</v>
      </c>
      <c r="XG66" s="978">
        <v>25</v>
      </c>
      <c r="XH66" s="978">
        <v>18</v>
      </c>
      <c r="XI66" s="978">
        <v>7</v>
      </c>
      <c r="XJ66" s="978">
        <v>26</v>
      </c>
      <c r="XK66" s="978">
        <v>19</v>
      </c>
      <c r="XL66" s="978">
        <v>7</v>
      </c>
      <c r="XM66" s="978">
        <v>32</v>
      </c>
      <c r="XN66" s="978">
        <v>21</v>
      </c>
      <c r="XO66" s="978">
        <v>11</v>
      </c>
      <c r="XP66" s="978">
        <v>10</v>
      </c>
      <c r="XQ66" s="978">
        <v>8</v>
      </c>
      <c r="XR66" s="978">
        <v>2</v>
      </c>
      <c r="XS66" s="978">
        <v>98</v>
      </c>
      <c r="XT66" s="978">
        <v>79</v>
      </c>
      <c r="XU66" s="978">
        <v>19</v>
      </c>
      <c r="XV66" s="978">
        <v>18</v>
      </c>
      <c r="XW66" s="978">
        <v>12</v>
      </c>
      <c r="XX66" s="978">
        <v>6</v>
      </c>
      <c r="XY66" s="978">
        <v>36</v>
      </c>
      <c r="XZ66" s="978">
        <v>29</v>
      </c>
      <c r="YA66" s="978">
        <v>7</v>
      </c>
      <c r="YB66" s="978">
        <v>19</v>
      </c>
      <c r="YC66" s="978">
        <v>15</v>
      </c>
      <c r="YD66" s="978">
        <v>4</v>
      </c>
      <c r="YE66" s="978">
        <v>27</v>
      </c>
      <c r="YF66" s="978">
        <v>21</v>
      </c>
      <c r="YG66" s="978">
        <v>6</v>
      </c>
      <c r="YH66" s="978">
        <v>1</v>
      </c>
      <c r="YI66" s="978">
        <v>1</v>
      </c>
      <c r="YJ66" s="979" t="s">
        <v>732</v>
      </c>
      <c r="YK66" s="978">
        <v>2</v>
      </c>
      <c r="YL66" s="978">
        <v>2</v>
      </c>
      <c r="YM66" s="979" t="s">
        <v>732</v>
      </c>
      <c r="YN66" s="978">
        <v>2</v>
      </c>
      <c r="YO66" s="978">
        <v>1</v>
      </c>
      <c r="YP66" s="978">
        <v>1</v>
      </c>
      <c r="YQ66" s="978">
        <v>145</v>
      </c>
      <c r="YR66" s="978">
        <v>112</v>
      </c>
      <c r="YS66" s="978">
        <v>33</v>
      </c>
      <c r="YT66" s="978">
        <v>33</v>
      </c>
      <c r="YU66" s="978">
        <v>28</v>
      </c>
      <c r="YV66" s="978">
        <v>5</v>
      </c>
      <c r="YW66" s="978">
        <v>3</v>
      </c>
      <c r="YX66" s="978">
        <v>3</v>
      </c>
      <c r="YY66" s="979" t="s">
        <v>732</v>
      </c>
      <c r="YZ66" s="979" t="s">
        <v>732</v>
      </c>
      <c r="ZA66" s="979" t="s">
        <v>732</v>
      </c>
      <c r="ZB66" s="979" t="s">
        <v>732</v>
      </c>
      <c r="ZC66" s="978">
        <v>2</v>
      </c>
      <c r="ZD66" s="978">
        <v>1</v>
      </c>
      <c r="ZE66" s="978">
        <v>1</v>
      </c>
      <c r="ZF66" s="978">
        <v>2</v>
      </c>
      <c r="ZG66" s="978">
        <v>2</v>
      </c>
      <c r="ZH66" s="979" t="s">
        <v>732</v>
      </c>
      <c r="ZI66" s="978">
        <v>8</v>
      </c>
      <c r="ZJ66" s="978">
        <v>6</v>
      </c>
      <c r="ZK66" s="978">
        <v>2</v>
      </c>
      <c r="ZL66" s="978">
        <v>4</v>
      </c>
      <c r="ZM66" s="978">
        <v>3</v>
      </c>
      <c r="ZN66" s="978">
        <v>1</v>
      </c>
      <c r="ZO66" s="978">
        <v>2</v>
      </c>
      <c r="ZP66" s="978">
        <v>2</v>
      </c>
      <c r="ZQ66" s="979" t="s">
        <v>732</v>
      </c>
      <c r="ZR66" s="978">
        <v>36</v>
      </c>
      <c r="ZS66" s="978">
        <v>25</v>
      </c>
      <c r="ZT66" s="978">
        <v>11</v>
      </c>
      <c r="ZU66" s="978">
        <v>3</v>
      </c>
      <c r="ZV66" s="978">
        <v>1</v>
      </c>
      <c r="ZW66" s="978">
        <v>2</v>
      </c>
      <c r="ZX66" s="978">
        <v>24</v>
      </c>
      <c r="ZY66" s="978">
        <v>13</v>
      </c>
      <c r="ZZ66" s="978">
        <v>11</v>
      </c>
      <c r="AAA66" s="978">
        <v>9</v>
      </c>
      <c r="AAB66" s="978">
        <v>8</v>
      </c>
      <c r="AAC66" s="978">
        <v>1</v>
      </c>
      <c r="AAD66" s="978">
        <v>2</v>
      </c>
      <c r="AAE66" s="978">
        <v>2</v>
      </c>
      <c r="AAF66" s="979" t="s">
        <v>732</v>
      </c>
      <c r="AAG66" s="978">
        <v>15</v>
      </c>
      <c r="AAH66" s="978">
        <v>10</v>
      </c>
      <c r="AAI66" s="978">
        <v>5</v>
      </c>
      <c r="AAJ66" s="978">
        <v>33</v>
      </c>
      <c r="AAK66" s="978">
        <v>23</v>
      </c>
      <c r="AAL66" s="978">
        <v>10</v>
      </c>
      <c r="AAM66" s="978">
        <v>1</v>
      </c>
      <c r="AAN66" s="978">
        <v>1</v>
      </c>
      <c r="AAO66" s="979" t="s">
        <v>732</v>
      </c>
      <c r="AAP66" s="978">
        <v>33</v>
      </c>
      <c r="AAQ66" s="978">
        <v>29</v>
      </c>
      <c r="AAR66" s="978">
        <v>4</v>
      </c>
      <c r="AAS66" s="978">
        <v>19</v>
      </c>
      <c r="AAT66" s="978">
        <v>17</v>
      </c>
      <c r="AAU66" s="978">
        <v>2</v>
      </c>
      <c r="AAV66" s="978">
        <v>26</v>
      </c>
      <c r="AAW66" s="978">
        <v>20</v>
      </c>
      <c r="AAX66" s="978">
        <v>6</v>
      </c>
      <c r="AAY66" s="978">
        <v>12</v>
      </c>
      <c r="AAZ66" s="978">
        <v>12</v>
      </c>
      <c r="ABA66" s="979" t="s">
        <v>732</v>
      </c>
      <c r="ABB66" s="978">
        <v>21</v>
      </c>
      <c r="ABC66" s="978">
        <v>16</v>
      </c>
      <c r="ABD66" s="978">
        <v>5</v>
      </c>
      <c r="ABE66" s="978">
        <v>5</v>
      </c>
      <c r="ABF66" s="978">
        <v>2</v>
      </c>
      <c r="ABG66" s="978">
        <v>3</v>
      </c>
      <c r="ABH66" s="978">
        <v>1</v>
      </c>
      <c r="ABI66" s="978">
        <v>1</v>
      </c>
      <c r="ABJ66" s="979" t="s">
        <v>732</v>
      </c>
      <c r="ABK66" s="978">
        <v>1</v>
      </c>
      <c r="ABL66" s="978">
        <v>1</v>
      </c>
      <c r="ABM66" s="979" t="s">
        <v>732</v>
      </c>
      <c r="ABN66" s="978">
        <v>106</v>
      </c>
      <c r="ABO66" s="978">
        <v>85</v>
      </c>
      <c r="ABP66" s="978">
        <v>21</v>
      </c>
      <c r="ABQ66" s="978">
        <v>5</v>
      </c>
      <c r="ABR66" s="978">
        <v>3</v>
      </c>
      <c r="ABS66" s="978">
        <v>2</v>
      </c>
      <c r="ABT66" s="978">
        <v>2</v>
      </c>
      <c r="ABU66" s="978">
        <v>2</v>
      </c>
      <c r="ABV66" s="979" t="s">
        <v>732</v>
      </c>
      <c r="ABW66" s="979" t="s">
        <v>732</v>
      </c>
      <c r="ABX66" s="979" t="s">
        <v>732</v>
      </c>
      <c r="ABY66" s="979" t="s">
        <v>732</v>
      </c>
      <c r="ABZ66" s="978">
        <v>4</v>
      </c>
      <c r="ACA66" s="978">
        <v>2</v>
      </c>
      <c r="ACB66" s="978">
        <v>2</v>
      </c>
      <c r="ACC66" s="978">
        <v>2</v>
      </c>
      <c r="ACD66" s="978">
        <v>2</v>
      </c>
      <c r="ACE66" s="979" t="s">
        <v>732</v>
      </c>
      <c r="ACF66" s="978">
        <v>14</v>
      </c>
      <c r="ACG66" s="978">
        <v>12</v>
      </c>
      <c r="ACH66" s="978">
        <v>2</v>
      </c>
      <c r="ACI66" s="978">
        <v>3</v>
      </c>
      <c r="ACJ66" s="978">
        <v>3</v>
      </c>
      <c r="ACK66" s="979" t="s">
        <v>732</v>
      </c>
      <c r="ACL66" s="979" t="s">
        <v>732</v>
      </c>
      <c r="ACM66" s="979" t="s">
        <v>732</v>
      </c>
      <c r="ACN66" s="979" t="s">
        <v>732</v>
      </c>
      <c r="ACO66" s="979" t="s">
        <v>732</v>
      </c>
      <c r="ACP66" s="979" t="s">
        <v>732</v>
      </c>
      <c r="ACQ66" s="978">
        <v>52</v>
      </c>
      <c r="ACR66" s="978">
        <v>38</v>
      </c>
      <c r="ACS66" s="978">
        <v>14</v>
      </c>
      <c r="ACT66" s="978">
        <v>6</v>
      </c>
      <c r="ACU66" s="978">
        <v>4</v>
      </c>
      <c r="ACV66" s="978">
        <v>2</v>
      </c>
      <c r="ACW66" s="978">
        <v>25</v>
      </c>
      <c r="ACX66" s="978">
        <v>21</v>
      </c>
      <c r="ACY66" s="978">
        <v>4</v>
      </c>
      <c r="ACZ66" s="978">
        <v>7</v>
      </c>
      <c r="ADA66" s="978">
        <v>4</v>
      </c>
      <c r="ADB66" s="978">
        <v>3</v>
      </c>
      <c r="ADC66" s="978">
        <v>16</v>
      </c>
      <c r="ADD66" s="978">
        <v>13</v>
      </c>
      <c r="ADE66" s="978">
        <v>3</v>
      </c>
      <c r="ADF66" s="978">
        <v>32</v>
      </c>
      <c r="ADG66" s="978">
        <v>26</v>
      </c>
      <c r="ADH66" s="978">
        <v>6</v>
      </c>
      <c r="ADI66" s="978">
        <v>24</v>
      </c>
      <c r="ADJ66" s="978">
        <v>20</v>
      </c>
      <c r="ADK66" s="978">
        <v>4</v>
      </c>
      <c r="ADL66" s="978">
        <v>5</v>
      </c>
      <c r="ADM66" s="978">
        <v>5</v>
      </c>
      <c r="ADN66" s="979" t="s">
        <v>732</v>
      </c>
      <c r="ADO66" s="978">
        <v>105</v>
      </c>
      <c r="ADP66" s="978">
        <v>78</v>
      </c>
      <c r="ADQ66" s="978">
        <v>27</v>
      </c>
      <c r="ADR66" s="978">
        <v>22</v>
      </c>
      <c r="ADS66" s="978">
        <v>17</v>
      </c>
      <c r="ADT66" s="978">
        <v>5</v>
      </c>
      <c r="ADU66" s="978">
        <v>20</v>
      </c>
      <c r="ADV66" s="978">
        <v>16</v>
      </c>
      <c r="ADW66" s="978">
        <v>4</v>
      </c>
      <c r="ADX66" s="978">
        <v>26</v>
      </c>
      <c r="ADY66" s="978">
        <v>22</v>
      </c>
      <c r="ADZ66" s="978">
        <v>4</v>
      </c>
      <c r="AEA66" s="978">
        <v>19</v>
      </c>
      <c r="AEB66" s="978">
        <v>17</v>
      </c>
      <c r="AEC66" s="978">
        <v>2</v>
      </c>
      <c r="AED66" s="978">
        <v>5</v>
      </c>
      <c r="AEE66" s="978">
        <v>4</v>
      </c>
      <c r="AEF66" s="978">
        <v>1</v>
      </c>
      <c r="AEG66" s="978">
        <v>3</v>
      </c>
      <c r="AEH66" s="978">
        <v>1</v>
      </c>
      <c r="AEI66" s="978">
        <v>2</v>
      </c>
      <c r="AEJ66" s="978">
        <v>3</v>
      </c>
      <c r="AEK66" s="978">
        <v>2</v>
      </c>
      <c r="AEL66" s="978">
        <v>1</v>
      </c>
      <c r="AEM66" s="978">
        <v>157</v>
      </c>
      <c r="AEN66" s="978">
        <v>123</v>
      </c>
      <c r="AEO66" s="978">
        <v>34</v>
      </c>
      <c r="AEP66" s="978">
        <v>30</v>
      </c>
      <c r="AEQ66" s="978">
        <v>27</v>
      </c>
      <c r="AER66" s="978">
        <v>3</v>
      </c>
      <c r="AES66" s="978">
        <v>2</v>
      </c>
      <c r="AET66" s="978">
        <v>2</v>
      </c>
      <c r="AEU66" s="979" t="s">
        <v>732</v>
      </c>
      <c r="AEV66" s="978">
        <v>1</v>
      </c>
      <c r="AEW66" s="979" t="s">
        <v>732</v>
      </c>
      <c r="AEX66" s="978">
        <v>1</v>
      </c>
      <c r="AEY66" s="978">
        <v>5</v>
      </c>
      <c r="AEZ66" s="978">
        <v>4</v>
      </c>
      <c r="AFA66" s="978">
        <v>1</v>
      </c>
      <c r="AFB66" s="978">
        <v>4</v>
      </c>
      <c r="AFC66" s="978">
        <v>1</v>
      </c>
      <c r="AFD66" s="978">
        <v>3</v>
      </c>
      <c r="AFE66" s="978">
        <v>16</v>
      </c>
      <c r="AFF66" s="978">
        <v>11</v>
      </c>
      <c r="AFG66" s="1062">
        <v>5</v>
      </c>
      <c r="AFH66" s="978">
        <v>8</v>
      </c>
      <c r="AFI66" s="978">
        <v>7</v>
      </c>
      <c r="AFJ66" s="978">
        <v>1</v>
      </c>
      <c r="AFK66" s="979" t="s">
        <v>732</v>
      </c>
      <c r="AFL66" s="979" t="s">
        <v>732</v>
      </c>
      <c r="AFM66" s="980" t="s">
        <v>732</v>
      </c>
    </row>
    <row r="67" spans="2:845">
      <c r="B67" s="976" t="s">
        <v>798</v>
      </c>
      <c r="C67" s="977">
        <v>1</v>
      </c>
      <c r="D67" s="978">
        <v>1</v>
      </c>
      <c r="E67" s="979" t="s">
        <v>732</v>
      </c>
      <c r="F67" s="978">
        <v>1</v>
      </c>
      <c r="G67" s="978">
        <v>1</v>
      </c>
      <c r="H67" s="979" t="s">
        <v>732</v>
      </c>
      <c r="I67" s="978">
        <v>1</v>
      </c>
      <c r="J67" s="978">
        <v>1</v>
      </c>
      <c r="K67" s="979" t="s">
        <v>732</v>
      </c>
      <c r="L67" s="979" t="s">
        <v>732</v>
      </c>
      <c r="M67" s="979" t="s">
        <v>732</v>
      </c>
      <c r="N67" s="979" t="s">
        <v>732</v>
      </c>
      <c r="O67" s="978">
        <v>1</v>
      </c>
      <c r="P67" s="978">
        <v>1</v>
      </c>
      <c r="Q67" s="979" t="s">
        <v>732</v>
      </c>
      <c r="R67" s="979" t="s">
        <v>732</v>
      </c>
      <c r="S67" s="979" t="s">
        <v>732</v>
      </c>
      <c r="T67" s="979" t="s">
        <v>732</v>
      </c>
      <c r="U67" s="979" t="s">
        <v>732</v>
      </c>
      <c r="V67" s="979" t="s">
        <v>732</v>
      </c>
      <c r="W67" s="979" t="s">
        <v>732</v>
      </c>
      <c r="X67" s="978">
        <v>1</v>
      </c>
      <c r="Y67" s="978">
        <v>1</v>
      </c>
      <c r="Z67" s="979" t="s">
        <v>732</v>
      </c>
      <c r="AA67" s="979" t="s">
        <v>732</v>
      </c>
      <c r="AB67" s="979" t="s">
        <v>732</v>
      </c>
      <c r="AC67" s="979" t="s">
        <v>732</v>
      </c>
      <c r="AD67" s="979" t="s">
        <v>732</v>
      </c>
      <c r="AE67" s="979" t="s">
        <v>732</v>
      </c>
      <c r="AF67" s="979" t="s">
        <v>732</v>
      </c>
      <c r="AG67" s="978">
        <v>1</v>
      </c>
      <c r="AH67" s="978">
        <v>1</v>
      </c>
      <c r="AI67" s="979" t="s">
        <v>732</v>
      </c>
      <c r="AJ67" s="979" t="s">
        <v>732</v>
      </c>
      <c r="AK67" s="979" t="s">
        <v>732</v>
      </c>
      <c r="AL67" s="979" t="s">
        <v>732</v>
      </c>
      <c r="AM67" s="978">
        <v>2</v>
      </c>
      <c r="AN67" s="978">
        <v>1</v>
      </c>
      <c r="AO67" s="978">
        <v>1</v>
      </c>
      <c r="AP67" s="979" t="s">
        <v>732</v>
      </c>
      <c r="AQ67" s="979" t="s">
        <v>732</v>
      </c>
      <c r="AR67" s="979" t="s">
        <v>732</v>
      </c>
      <c r="AS67" s="978">
        <v>1</v>
      </c>
      <c r="AT67" s="978">
        <v>1</v>
      </c>
      <c r="AU67" s="979" t="s">
        <v>732</v>
      </c>
      <c r="AV67" s="978">
        <v>1</v>
      </c>
      <c r="AW67" s="979" t="s">
        <v>732</v>
      </c>
      <c r="AX67" s="978">
        <v>1</v>
      </c>
      <c r="AY67" s="979" t="s">
        <v>732</v>
      </c>
      <c r="AZ67" s="979" t="s">
        <v>732</v>
      </c>
      <c r="BA67" s="979" t="s">
        <v>732</v>
      </c>
      <c r="BB67" s="979" t="s">
        <v>732</v>
      </c>
      <c r="BC67" s="979" t="s">
        <v>732</v>
      </c>
      <c r="BD67" s="979" t="s">
        <v>732</v>
      </c>
      <c r="BE67" s="979" t="s">
        <v>732</v>
      </c>
      <c r="BF67" s="979" t="s">
        <v>732</v>
      </c>
      <c r="BG67" s="979" t="s">
        <v>732</v>
      </c>
      <c r="BH67" s="979" t="s">
        <v>732</v>
      </c>
      <c r="BI67" s="979" t="s">
        <v>732</v>
      </c>
      <c r="BJ67" s="979" t="s">
        <v>732</v>
      </c>
      <c r="BK67" s="979" t="s">
        <v>732</v>
      </c>
      <c r="BL67" s="979" t="s">
        <v>732</v>
      </c>
      <c r="BM67" s="979" t="s">
        <v>732</v>
      </c>
      <c r="BN67" s="979" t="s">
        <v>732</v>
      </c>
      <c r="BO67" s="979" t="s">
        <v>732</v>
      </c>
      <c r="BP67" s="979" t="s">
        <v>732</v>
      </c>
      <c r="BQ67" s="979" t="s">
        <v>732</v>
      </c>
      <c r="BR67" s="979" t="s">
        <v>732</v>
      </c>
      <c r="BS67" s="979" t="s">
        <v>732</v>
      </c>
      <c r="BT67" s="979" t="s">
        <v>732</v>
      </c>
      <c r="BU67" s="979" t="s">
        <v>732</v>
      </c>
      <c r="BV67" s="979" t="s">
        <v>732</v>
      </c>
      <c r="BW67" s="979" t="s">
        <v>732</v>
      </c>
      <c r="BX67" s="979" t="s">
        <v>732</v>
      </c>
      <c r="BY67" s="979" t="s">
        <v>732</v>
      </c>
      <c r="BZ67" s="979" t="s">
        <v>732</v>
      </c>
      <c r="CA67" s="979" t="s">
        <v>732</v>
      </c>
      <c r="CB67" s="979" t="s">
        <v>732</v>
      </c>
      <c r="CC67" s="979" t="s">
        <v>732</v>
      </c>
      <c r="CD67" s="979" t="s">
        <v>732</v>
      </c>
      <c r="CE67" s="979" t="s">
        <v>732</v>
      </c>
      <c r="CF67" s="979" t="s">
        <v>732</v>
      </c>
      <c r="CG67" s="979" t="s">
        <v>732</v>
      </c>
      <c r="CH67" s="979" t="s">
        <v>732</v>
      </c>
      <c r="CI67" s="979" t="s">
        <v>732</v>
      </c>
      <c r="CJ67" s="979" t="s">
        <v>732</v>
      </c>
      <c r="CK67" s="979" t="s">
        <v>732</v>
      </c>
      <c r="CL67" s="979" t="s">
        <v>732</v>
      </c>
      <c r="CM67" s="979" t="s">
        <v>732</v>
      </c>
      <c r="CN67" s="979" t="s">
        <v>732</v>
      </c>
      <c r="CO67" s="978">
        <v>1</v>
      </c>
      <c r="CP67" s="978">
        <v>1</v>
      </c>
      <c r="CQ67" s="979" t="s">
        <v>732</v>
      </c>
      <c r="CR67" s="979" t="s">
        <v>732</v>
      </c>
      <c r="CS67" s="979" t="s">
        <v>732</v>
      </c>
      <c r="CT67" s="979" t="s">
        <v>732</v>
      </c>
      <c r="CU67" s="978">
        <v>2</v>
      </c>
      <c r="CV67" s="978">
        <v>2</v>
      </c>
      <c r="CW67" s="979" t="s">
        <v>732</v>
      </c>
      <c r="CX67" s="979" t="s">
        <v>732</v>
      </c>
      <c r="CY67" s="979" t="s">
        <v>732</v>
      </c>
      <c r="CZ67" s="979" t="s">
        <v>732</v>
      </c>
      <c r="DA67" s="979" t="s">
        <v>732</v>
      </c>
      <c r="DB67" s="979" t="s">
        <v>732</v>
      </c>
      <c r="DC67" s="979" t="s">
        <v>732</v>
      </c>
      <c r="DD67" s="979" t="s">
        <v>732</v>
      </c>
      <c r="DE67" s="979" t="s">
        <v>732</v>
      </c>
      <c r="DF67" s="979" t="s">
        <v>732</v>
      </c>
      <c r="DG67" s="978">
        <v>1</v>
      </c>
      <c r="DH67" s="978">
        <v>1</v>
      </c>
      <c r="DI67" s="979" t="s">
        <v>732</v>
      </c>
      <c r="DJ67" s="979" t="s">
        <v>732</v>
      </c>
      <c r="DK67" s="979" t="s">
        <v>732</v>
      </c>
      <c r="DL67" s="979" t="s">
        <v>732</v>
      </c>
      <c r="DM67" s="978">
        <v>1</v>
      </c>
      <c r="DN67" s="978">
        <v>1</v>
      </c>
      <c r="DO67" s="979" t="s">
        <v>732</v>
      </c>
      <c r="DP67" s="978">
        <v>2</v>
      </c>
      <c r="DQ67" s="978">
        <v>2</v>
      </c>
      <c r="DR67" s="979" t="s">
        <v>732</v>
      </c>
      <c r="DS67" s="979" t="s">
        <v>732</v>
      </c>
      <c r="DT67" s="979" t="s">
        <v>732</v>
      </c>
      <c r="DU67" s="979" t="s">
        <v>732</v>
      </c>
      <c r="DV67" s="979" t="s">
        <v>732</v>
      </c>
      <c r="DW67" s="979" t="s">
        <v>732</v>
      </c>
      <c r="DX67" s="979" t="s">
        <v>732</v>
      </c>
      <c r="DY67" s="979" t="s">
        <v>732</v>
      </c>
      <c r="DZ67" s="979" t="s">
        <v>732</v>
      </c>
      <c r="EA67" s="979" t="s">
        <v>732</v>
      </c>
      <c r="EB67" s="979" t="s">
        <v>732</v>
      </c>
      <c r="EC67" s="979" t="s">
        <v>732</v>
      </c>
      <c r="ED67" s="979" t="s">
        <v>732</v>
      </c>
      <c r="EE67" s="978">
        <v>1</v>
      </c>
      <c r="EF67" s="978">
        <v>1</v>
      </c>
      <c r="EG67" s="979" t="s">
        <v>732</v>
      </c>
      <c r="EH67" s="979" t="s">
        <v>732</v>
      </c>
      <c r="EI67" s="979" t="s">
        <v>732</v>
      </c>
      <c r="EJ67" s="979" t="s">
        <v>732</v>
      </c>
      <c r="EK67" s="978">
        <v>1</v>
      </c>
      <c r="EL67" s="978">
        <v>1</v>
      </c>
      <c r="EM67" s="979" t="s">
        <v>732</v>
      </c>
      <c r="EN67" s="979" t="s">
        <v>732</v>
      </c>
      <c r="EO67" s="979" t="s">
        <v>732</v>
      </c>
      <c r="EP67" s="979" t="s">
        <v>732</v>
      </c>
      <c r="EQ67" s="978">
        <v>1</v>
      </c>
      <c r="ER67" s="979" t="s">
        <v>732</v>
      </c>
      <c r="ES67" s="978">
        <v>1</v>
      </c>
      <c r="ET67" s="979" t="s">
        <v>732</v>
      </c>
      <c r="EU67" s="979" t="s">
        <v>732</v>
      </c>
      <c r="EV67" s="979" t="s">
        <v>732</v>
      </c>
      <c r="EW67" s="979" t="s">
        <v>732</v>
      </c>
      <c r="EX67" s="979" t="s">
        <v>732</v>
      </c>
      <c r="EY67" s="979" t="s">
        <v>732</v>
      </c>
      <c r="EZ67" s="979" t="s">
        <v>732</v>
      </c>
      <c r="FA67" s="979" t="s">
        <v>732</v>
      </c>
      <c r="FB67" s="979" t="s">
        <v>732</v>
      </c>
      <c r="FC67" s="978">
        <v>1</v>
      </c>
      <c r="FD67" s="978">
        <v>1</v>
      </c>
      <c r="FE67" s="979" t="s">
        <v>732</v>
      </c>
      <c r="FF67" s="978">
        <v>1</v>
      </c>
      <c r="FG67" s="979" t="s">
        <v>732</v>
      </c>
      <c r="FH67" s="978">
        <v>1</v>
      </c>
      <c r="FI67" s="979" t="s">
        <v>732</v>
      </c>
      <c r="FJ67" s="979" t="s">
        <v>732</v>
      </c>
      <c r="FK67" s="979" t="s">
        <v>732</v>
      </c>
      <c r="FL67" s="979" t="s">
        <v>732</v>
      </c>
      <c r="FM67" s="979" t="s">
        <v>732</v>
      </c>
      <c r="FN67" s="979" t="s">
        <v>732</v>
      </c>
      <c r="FO67" s="978">
        <v>3</v>
      </c>
      <c r="FP67" s="978">
        <v>3</v>
      </c>
      <c r="FQ67" s="979" t="s">
        <v>732</v>
      </c>
      <c r="FR67" s="979" t="s">
        <v>732</v>
      </c>
      <c r="FS67" s="979" t="s">
        <v>732</v>
      </c>
      <c r="FT67" s="979" t="s">
        <v>732</v>
      </c>
      <c r="FU67" s="978">
        <v>12</v>
      </c>
      <c r="FV67" s="978">
        <v>10</v>
      </c>
      <c r="FW67" s="978">
        <v>2</v>
      </c>
      <c r="FX67" s="979" t="s">
        <v>732</v>
      </c>
      <c r="FY67" s="979" t="s">
        <v>732</v>
      </c>
      <c r="FZ67" s="979" t="s">
        <v>732</v>
      </c>
      <c r="GA67" s="979" t="s">
        <v>732</v>
      </c>
      <c r="GB67" s="979" t="s">
        <v>732</v>
      </c>
      <c r="GC67" s="979" t="s">
        <v>732</v>
      </c>
      <c r="GD67" s="978">
        <v>2</v>
      </c>
      <c r="GE67" s="978">
        <v>1</v>
      </c>
      <c r="GF67" s="978">
        <v>1</v>
      </c>
      <c r="GG67" s="978">
        <v>2</v>
      </c>
      <c r="GH67" s="978">
        <v>2</v>
      </c>
      <c r="GI67" s="979" t="s">
        <v>732</v>
      </c>
      <c r="GJ67" s="978">
        <v>2</v>
      </c>
      <c r="GK67" s="978">
        <v>2</v>
      </c>
      <c r="GL67" s="979" t="s">
        <v>732</v>
      </c>
      <c r="GM67" s="978">
        <v>1</v>
      </c>
      <c r="GN67" s="978">
        <v>1</v>
      </c>
      <c r="GO67" s="979" t="s">
        <v>732</v>
      </c>
      <c r="GP67" s="978">
        <v>1</v>
      </c>
      <c r="GQ67" s="978">
        <v>1</v>
      </c>
      <c r="GR67" s="979" t="s">
        <v>732</v>
      </c>
      <c r="GS67" s="978">
        <v>3</v>
      </c>
      <c r="GT67" s="978">
        <v>3</v>
      </c>
      <c r="GU67" s="979" t="s">
        <v>732</v>
      </c>
      <c r="GV67" s="978">
        <v>20</v>
      </c>
      <c r="GW67" s="978">
        <v>16</v>
      </c>
      <c r="GX67" s="978">
        <v>4</v>
      </c>
      <c r="GY67" s="978">
        <v>1</v>
      </c>
      <c r="GZ67" s="978">
        <v>1</v>
      </c>
      <c r="HA67" s="979" t="s">
        <v>732</v>
      </c>
      <c r="HB67" s="978">
        <v>2</v>
      </c>
      <c r="HC67" s="978">
        <v>2</v>
      </c>
      <c r="HD67" s="979" t="s">
        <v>732</v>
      </c>
      <c r="HE67" s="979" t="s">
        <v>732</v>
      </c>
      <c r="HF67" s="979" t="s">
        <v>732</v>
      </c>
      <c r="HG67" s="979" t="s">
        <v>732</v>
      </c>
      <c r="HH67" s="979" t="s">
        <v>732</v>
      </c>
      <c r="HI67" s="979" t="s">
        <v>732</v>
      </c>
      <c r="HJ67" s="979" t="s">
        <v>732</v>
      </c>
      <c r="HK67" s="978">
        <v>1</v>
      </c>
      <c r="HL67" s="978">
        <v>1</v>
      </c>
      <c r="HM67" s="979" t="s">
        <v>732</v>
      </c>
      <c r="HN67" s="978">
        <v>1</v>
      </c>
      <c r="HO67" s="978">
        <v>1</v>
      </c>
      <c r="HP67" s="979" t="s">
        <v>732</v>
      </c>
      <c r="HQ67" s="979" t="s">
        <v>732</v>
      </c>
      <c r="HR67" s="979" t="s">
        <v>732</v>
      </c>
      <c r="HS67" s="979" t="s">
        <v>732</v>
      </c>
      <c r="HT67" s="979" t="s">
        <v>732</v>
      </c>
      <c r="HU67" s="979" t="s">
        <v>732</v>
      </c>
      <c r="HV67" s="979" t="s">
        <v>732</v>
      </c>
      <c r="HW67" s="979" t="s">
        <v>732</v>
      </c>
      <c r="HX67" s="979" t="s">
        <v>732</v>
      </c>
      <c r="HY67" s="979" t="s">
        <v>732</v>
      </c>
      <c r="HZ67" s="979" t="s">
        <v>732</v>
      </c>
      <c r="IA67" s="979" t="s">
        <v>732</v>
      </c>
      <c r="IB67" s="978">
        <v>2</v>
      </c>
      <c r="IC67" s="978">
        <v>2</v>
      </c>
      <c r="ID67" s="979" t="s">
        <v>732</v>
      </c>
      <c r="IE67" s="979" t="s">
        <v>732</v>
      </c>
      <c r="IF67" s="979" t="s">
        <v>732</v>
      </c>
      <c r="IG67" s="979" t="s">
        <v>732</v>
      </c>
      <c r="IH67" s="979" t="s">
        <v>732</v>
      </c>
      <c r="II67" s="979" t="s">
        <v>732</v>
      </c>
      <c r="IJ67" s="979" t="s">
        <v>732</v>
      </c>
      <c r="IK67" s="978">
        <v>1</v>
      </c>
      <c r="IL67" s="978">
        <v>1</v>
      </c>
      <c r="IM67" s="979" t="s">
        <v>732</v>
      </c>
      <c r="IN67" s="979" t="s">
        <v>732</v>
      </c>
      <c r="IO67" s="979" t="s">
        <v>732</v>
      </c>
      <c r="IP67" s="979" t="s">
        <v>732</v>
      </c>
      <c r="IQ67" s="978">
        <v>7</v>
      </c>
      <c r="IR67" s="978">
        <v>7</v>
      </c>
      <c r="IS67" s="979" t="s">
        <v>732</v>
      </c>
      <c r="IT67" s="979" t="s">
        <v>732</v>
      </c>
      <c r="IU67" s="979" t="s">
        <v>732</v>
      </c>
      <c r="IV67" s="979" t="s">
        <v>732</v>
      </c>
      <c r="IW67" s="979" t="s">
        <v>732</v>
      </c>
      <c r="IX67" s="979" t="s">
        <v>732</v>
      </c>
      <c r="IY67" s="979" t="s">
        <v>732</v>
      </c>
      <c r="IZ67" s="979" t="s">
        <v>732</v>
      </c>
      <c r="JA67" s="979" t="s">
        <v>732</v>
      </c>
      <c r="JB67" s="979" t="s">
        <v>732</v>
      </c>
      <c r="JC67" s="979" t="s">
        <v>732</v>
      </c>
      <c r="JD67" s="979" t="s">
        <v>732</v>
      </c>
      <c r="JE67" s="979" t="s">
        <v>732</v>
      </c>
      <c r="JF67" s="978">
        <v>1</v>
      </c>
      <c r="JG67" s="978">
        <v>1</v>
      </c>
      <c r="JH67" s="979" t="s">
        <v>732</v>
      </c>
      <c r="JI67" s="978">
        <v>4</v>
      </c>
      <c r="JJ67" s="978">
        <v>4</v>
      </c>
      <c r="JK67" s="979" t="s">
        <v>732</v>
      </c>
      <c r="JL67" s="979" t="s">
        <v>732</v>
      </c>
      <c r="JM67" s="979" t="s">
        <v>732</v>
      </c>
      <c r="JN67" s="979" t="s">
        <v>732</v>
      </c>
      <c r="JO67" s="979" t="s">
        <v>732</v>
      </c>
      <c r="JP67" s="979" t="s">
        <v>732</v>
      </c>
      <c r="JQ67" s="979" t="s">
        <v>732</v>
      </c>
      <c r="JR67" s="979" t="s">
        <v>732</v>
      </c>
      <c r="JS67" s="979" t="s">
        <v>732</v>
      </c>
      <c r="JT67" s="979" t="s">
        <v>732</v>
      </c>
      <c r="JU67" s="979" t="s">
        <v>732</v>
      </c>
      <c r="JV67" s="979" t="s">
        <v>732</v>
      </c>
      <c r="JW67" s="979" t="s">
        <v>732</v>
      </c>
      <c r="JX67" s="979" t="s">
        <v>732</v>
      </c>
      <c r="JY67" s="979" t="s">
        <v>732</v>
      </c>
      <c r="JZ67" s="979" t="s">
        <v>732</v>
      </c>
      <c r="KA67" s="978">
        <v>8</v>
      </c>
      <c r="KB67" s="978">
        <v>8</v>
      </c>
      <c r="KC67" s="979" t="s">
        <v>732</v>
      </c>
      <c r="KD67" s="979" t="s">
        <v>732</v>
      </c>
      <c r="KE67" s="979" t="s">
        <v>732</v>
      </c>
      <c r="KF67" s="979" t="s">
        <v>732</v>
      </c>
      <c r="KG67" s="979" t="s">
        <v>732</v>
      </c>
      <c r="KH67" s="979" t="s">
        <v>732</v>
      </c>
      <c r="KI67" s="979" t="s">
        <v>732</v>
      </c>
      <c r="KJ67" s="978">
        <v>1</v>
      </c>
      <c r="KK67" s="979" t="s">
        <v>732</v>
      </c>
      <c r="KL67" s="978">
        <v>1</v>
      </c>
      <c r="KM67" s="979" t="s">
        <v>732</v>
      </c>
      <c r="KN67" s="979" t="s">
        <v>732</v>
      </c>
      <c r="KO67" s="979" t="s">
        <v>732</v>
      </c>
      <c r="KP67" s="979" t="s">
        <v>732</v>
      </c>
      <c r="KQ67" s="979" t="s">
        <v>732</v>
      </c>
      <c r="KR67" s="979" t="s">
        <v>732</v>
      </c>
      <c r="KS67" s="979" t="s">
        <v>732</v>
      </c>
      <c r="KT67" s="979" t="s">
        <v>732</v>
      </c>
      <c r="KU67" s="979" t="s">
        <v>732</v>
      </c>
      <c r="KV67" s="979" t="s">
        <v>732</v>
      </c>
      <c r="KW67" s="979" t="s">
        <v>732</v>
      </c>
      <c r="KX67" s="979" t="s">
        <v>732</v>
      </c>
      <c r="KY67" s="978">
        <v>1</v>
      </c>
      <c r="KZ67" s="978">
        <v>1</v>
      </c>
      <c r="LA67" s="979" t="s">
        <v>732</v>
      </c>
      <c r="LB67" s="979" t="s">
        <v>732</v>
      </c>
      <c r="LC67" s="979" t="s">
        <v>732</v>
      </c>
      <c r="LD67" s="979" t="s">
        <v>732</v>
      </c>
      <c r="LE67" s="979" t="s">
        <v>732</v>
      </c>
      <c r="LF67" s="979" t="s">
        <v>732</v>
      </c>
      <c r="LG67" s="979" t="s">
        <v>732</v>
      </c>
      <c r="LH67" s="979" t="s">
        <v>732</v>
      </c>
      <c r="LI67" s="979" t="s">
        <v>732</v>
      </c>
      <c r="LJ67" s="979" t="s">
        <v>732</v>
      </c>
      <c r="LK67" s="979" t="s">
        <v>732</v>
      </c>
      <c r="LL67" s="979" t="s">
        <v>732</v>
      </c>
      <c r="LM67" s="979" t="s">
        <v>732</v>
      </c>
      <c r="LN67" s="979" t="s">
        <v>732</v>
      </c>
      <c r="LO67" s="979" t="s">
        <v>732</v>
      </c>
      <c r="LP67" s="979" t="s">
        <v>732</v>
      </c>
      <c r="LQ67" s="978">
        <v>1</v>
      </c>
      <c r="LR67" s="978">
        <v>1</v>
      </c>
      <c r="LS67" s="979" t="s">
        <v>732</v>
      </c>
      <c r="LT67" s="979" t="s">
        <v>732</v>
      </c>
      <c r="LU67" s="979" t="s">
        <v>732</v>
      </c>
      <c r="LV67" s="979" t="s">
        <v>732</v>
      </c>
      <c r="LW67" s="978">
        <v>1</v>
      </c>
      <c r="LX67" s="978">
        <v>1</v>
      </c>
      <c r="LY67" s="979" t="s">
        <v>732</v>
      </c>
      <c r="LZ67" s="979" t="s">
        <v>732</v>
      </c>
      <c r="MA67" s="979" t="s">
        <v>732</v>
      </c>
      <c r="MB67" s="979" t="s">
        <v>732</v>
      </c>
      <c r="MC67" s="978">
        <v>3</v>
      </c>
      <c r="MD67" s="978">
        <v>3</v>
      </c>
      <c r="ME67" s="979" t="s">
        <v>732</v>
      </c>
      <c r="MF67" s="978">
        <v>1</v>
      </c>
      <c r="MG67" s="978">
        <v>1</v>
      </c>
      <c r="MH67" s="979" t="s">
        <v>732</v>
      </c>
      <c r="MI67" s="978">
        <v>2</v>
      </c>
      <c r="MJ67" s="978">
        <v>1</v>
      </c>
      <c r="MK67" s="978">
        <v>1</v>
      </c>
      <c r="ML67" s="978">
        <v>1</v>
      </c>
      <c r="MM67" s="978">
        <v>1</v>
      </c>
      <c r="MN67" s="979" t="s">
        <v>732</v>
      </c>
      <c r="MO67" s="979" t="s">
        <v>732</v>
      </c>
      <c r="MP67" s="979" t="s">
        <v>732</v>
      </c>
      <c r="MQ67" s="979" t="s">
        <v>732</v>
      </c>
      <c r="MR67" s="979" t="s">
        <v>732</v>
      </c>
      <c r="MS67" s="979" t="s">
        <v>732</v>
      </c>
      <c r="MT67" s="979" t="s">
        <v>732</v>
      </c>
      <c r="MU67" s="979" t="s">
        <v>732</v>
      </c>
      <c r="MV67" s="979" t="s">
        <v>732</v>
      </c>
      <c r="MW67" s="979" t="s">
        <v>732</v>
      </c>
      <c r="MX67" s="978">
        <v>1</v>
      </c>
      <c r="MY67" s="978">
        <v>1</v>
      </c>
      <c r="MZ67" s="979" t="s">
        <v>732</v>
      </c>
      <c r="NA67" s="979" t="s">
        <v>732</v>
      </c>
      <c r="NB67" s="979" t="s">
        <v>732</v>
      </c>
      <c r="NC67" s="979" t="s">
        <v>732</v>
      </c>
      <c r="ND67" s="979" t="s">
        <v>732</v>
      </c>
      <c r="NE67" s="979" t="s">
        <v>732</v>
      </c>
      <c r="NF67" s="979" t="s">
        <v>732</v>
      </c>
      <c r="NG67" s="979" t="s">
        <v>732</v>
      </c>
      <c r="NH67" s="979" t="s">
        <v>732</v>
      </c>
      <c r="NI67" s="979" t="s">
        <v>732</v>
      </c>
      <c r="NJ67" s="979" t="s">
        <v>732</v>
      </c>
      <c r="NK67" s="979" t="s">
        <v>732</v>
      </c>
      <c r="NL67" s="979" t="s">
        <v>732</v>
      </c>
      <c r="NM67" s="979" t="s">
        <v>732</v>
      </c>
      <c r="NN67" s="979" t="s">
        <v>732</v>
      </c>
      <c r="NO67" s="979" t="s">
        <v>732</v>
      </c>
      <c r="NP67" s="979" t="s">
        <v>732</v>
      </c>
      <c r="NQ67" s="979" t="s">
        <v>732</v>
      </c>
      <c r="NR67" s="979" t="s">
        <v>732</v>
      </c>
      <c r="NS67" s="979" t="s">
        <v>732</v>
      </c>
      <c r="NT67" s="979" t="s">
        <v>732</v>
      </c>
      <c r="NU67" s="979" t="s">
        <v>732</v>
      </c>
      <c r="NV67" s="979" t="s">
        <v>732</v>
      </c>
      <c r="NW67" s="979" t="s">
        <v>732</v>
      </c>
      <c r="NX67" s="979" t="s">
        <v>732</v>
      </c>
      <c r="NY67" s="979" t="s">
        <v>732</v>
      </c>
      <c r="NZ67" s="979" t="s">
        <v>732</v>
      </c>
      <c r="OA67" s="979" t="s">
        <v>732</v>
      </c>
      <c r="OB67" s="978">
        <v>2</v>
      </c>
      <c r="OC67" s="978">
        <v>2</v>
      </c>
      <c r="OD67" s="979" t="s">
        <v>732</v>
      </c>
      <c r="OE67" s="979" t="s">
        <v>732</v>
      </c>
      <c r="OF67" s="979" t="s">
        <v>732</v>
      </c>
      <c r="OG67" s="979" t="s">
        <v>732</v>
      </c>
      <c r="OH67" s="979" t="s">
        <v>732</v>
      </c>
      <c r="OI67" s="979" t="s">
        <v>732</v>
      </c>
      <c r="OJ67" s="979" t="s">
        <v>732</v>
      </c>
      <c r="OK67" s="979" t="s">
        <v>732</v>
      </c>
      <c r="OL67" s="979" t="s">
        <v>732</v>
      </c>
      <c r="OM67" s="979" t="s">
        <v>732</v>
      </c>
      <c r="ON67" s="979" t="s">
        <v>732</v>
      </c>
      <c r="OO67" s="979" t="s">
        <v>732</v>
      </c>
      <c r="OP67" s="979" t="s">
        <v>732</v>
      </c>
      <c r="OQ67" s="978">
        <v>1</v>
      </c>
      <c r="OR67" s="979" t="s">
        <v>732</v>
      </c>
      <c r="OS67" s="978">
        <v>1</v>
      </c>
      <c r="OT67" s="978">
        <v>10</v>
      </c>
      <c r="OU67" s="978">
        <v>9</v>
      </c>
      <c r="OV67" s="978">
        <v>1</v>
      </c>
      <c r="OW67" s="978">
        <v>4</v>
      </c>
      <c r="OX67" s="978">
        <v>3</v>
      </c>
      <c r="OY67" s="978">
        <v>1</v>
      </c>
      <c r="OZ67" s="979" t="s">
        <v>732</v>
      </c>
      <c r="PA67" s="979" t="s">
        <v>732</v>
      </c>
      <c r="PB67" s="979" t="s">
        <v>732</v>
      </c>
      <c r="PC67" s="978">
        <v>1</v>
      </c>
      <c r="PD67" s="978">
        <v>1</v>
      </c>
      <c r="PE67" s="979" t="s">
        <v>732</v>
      </c>
      <c r="PF67" s="979" t="s">
        <v>732</v>
      </c>
      <c r="PG67" s="979" t="s">
        <v>732</v>
      </c>
      <c r="PH67" s="979" t="s">
        <v>732</v>
      </c>
      <c r="PI67" s="978">
        <v>1</v>
      </c>
      <c r="PJ67" s="978">
        <v>1</v>
      </c>
      <c r="PK67" s="979" t="s">
        <v>732</v>
      </c>
      <c r="PL67" s="979" t="s">
        <v>732</v>
      </c>
      <c r="PM67" s="979" t="s">
        <v>732</v>
      </c>
      <c r="PN67" s="979" t="s">
        <v>732</v>
      </c>
      <c r="PO67" s="979" t="s">
        <v>732</v>
      </c>
      <c r="PP67" s="979" t="s">
        <v>732</v>
      </c>
      <c r="PQ67" s="979" t="s">
        <v>732</v>
      </c>
      <c r="PR67" s="979" t="s">
        <v>732</v>
      </c>
      <c r="PS67" s="979" t="s">
        <v>732</v>
      </c>
      <c r="PT67" s="979" t="s">
        <v>732</v>
      </c>
      <c r="PU67" s="978">
        <v>21</v>
      </c>
      <c r="PV67" s="978">
        <v>17</v>
      </c>
      <c r="PW67" s="978">
        <v>4</v>
      </c>
      <c r="PX67" s="978">
        <v>3</v>
      </c>
      <c r="PY67" s="978">
        <v>1</v>
      </c>
      <c r="PZ67" s="978">
        <v>2</v>
      </c>
      <c r="QA67" s="978">
        <v>1</v>
      </c>
      <c r="QB67" s="978">
        <v>1</v>
      </c>
      <c r="QC67" s="979" t="s">
        <v>732</v>
      </c>
      <c r="QD67" s="979" t="s">
        <v>732</v>
      </c>
      <c r="QE67" s="979" t="s">
        <v>732</v>
      </c>
      <c r="QF67" s="979" t="s">
        <v>732</v>
      </c>
      <c r="QG67" s="978">
        <v>2</v>
      </c>
      <c r="QH67" s="978">
        <v>2</v>
      </c>
      <c r="QI67" s="979" t="s">
        <v>732</v>
      </c>
      <c r="QJ67" s="978">
        <v>1</v>
      </c>
      <c r="QK67" s="978">
        <v>1</v>
      </c>
      <c r="QL67" s="979" t="s">
        <v>732</v>
      </c>
      <c r="QM67" s="978">
        <v>3</v>
      </c>
      <c r="QN67" s="978">
        <v>3</v>
      </c>
      <c r="QO67" s="979" t="s">
        <v>732</v>
      </c>
      <c r="QP67" s="979" t="s">
        <v>732</v>
      </c>
      <c r="QQ67" s="979" t="s">
        <v>732</v>
      </c>
      <c r="QR67" s="979" t="s">
        <v>732</v>
      </c>
      <c r="QS67" s="979" t="s">
        <v>732</v>
      </c>
      <c r="QT67" s="979" t="s">
        <v>732</v>
      </c>
      <c r="QU67" s="979" t="s">
        <v>732</v>
      </c>
      <c r="QV67" s="979" t="s">
        <v>732</v>
      </c>
      <c r="QW67" s="979" t="s">
        <v>732</v>
      </c>
      <c r="QX67" s="978">
        <v>1</v>
      </c>
      <c r="QY67" s="978">
        <v>1</v>
      </c>
      <c r="QZ67" s="979" t="s">
        <v>732</v>
      </c>
      <c r="RA67" s="979" t="s">
        <v>732</v>
      </c>
      <c r="RB67" s="979" t="s">
        <v>732</v>
      </c>
      <c r="RC67" s="979" t="s">
        <v>732</v>
      </c>
      <c r="RD67" s="978">
        <v>2</v>
      </c>
      <c r="RE67" s="978">
        <v>2</v>
      </c>
      <c r="RF67" s="979" t="s">
        <v>732</v>
      </c>
      <c r="RG67" s="979" t="s">
        <v>732</v>
      </c>
      <c r="RH67" s="979" t="s">
        <v>732</v>
      </c>
      <c r="RI67" s="979" t="s">
        <v>732</v>
      </c>
      <c r="RJ67" s="978">
        <v>2</v>
      </c>
      <c r="RK67" s="978">
        <v>2</v>
      </c>
      <c r="RL67" s="979" t="s">
        <v>732</v>
      </c>
      <c r="RM67" s="979" t="s">
        <v>732</v>
      </c>
      <c r="RN67" s="979" t="s">
        <v>732</v>
      </c>
      <c r="RO67" s="979" t="s">
        <v>732</v>
      </c>
      <c r="RP67" s="978">
        <v>4</v>
      </c>
      <c r="RQ67" s="978">
        <v>3</v>
      </c>
      <c r="RR67" s="978">
        <v>1</v>
      </c>
      <c r="RS67" s="979" t="s">
        <v>732</v>
      </c>
      <c r="RT67" s="979" t="s">
        <v>732</v>
      </c>
      <c r="RU67" s="979" t="s">
        <v>732</v>
      </c>
      <c r="RV67" s="978">
        <v>1</v>
      </c>
      <c r="RW67" s="978">
        <v>1</v>
      </c>
      <c r="RX67" s="979" t="s">
        <v>732</v>
      </c>
      <c r="RY67" s="979" t="s">
        <v>732</v>
      </c>
      <c r="RZ67" s="979" t="s">
        <v>732</v>
      </c>
      <c r="SA67" s="979" t="s">
        <v>732</v>
      </c>
      <c r="SB67" s="978">
        <v>1</v>
      </c>
      <c r="SC67" s="978">
        <v>1</v>
      </c>
      <c r="SD67" s="979" t="s">
        <v>732</v>
      </c>
      <c r="SE67" s="978">
        <v>2</v>
      </c>
      <c r="SF67" s="978">
        <v>2</v>
      </c>
      <c r="SG67" s="979" t="s">
        <v>732</v>
      </c>
      <c r="SH67" s="978">
        <v>1</v>
      </c>
      <c r="SI67" s="978">
        <v>1</v>
      </c>
      <c r="SJ67" s="979" t="s">
        <v>732</v>
      </c>
      <c r="SK67" s="978">
        <v>1</v>
      </c>
      <c r="SL67" s="979" t="s">
        <v>732</v>
      </c>
      <c r="SM67" s="978">
        <v>1</v>
      </c>
      <c r="SN67" s="979" t="s">
        <v>732</v>
      </c>
      <c r="SO67" s="979" t="s">
        <v>732</v>
      </c>
      <c r="SP67" s="979" t="s">
        <v>732</v>
      </c>
      <c r="SQ67" s="979" t="s">
        <v>732</v>
      </c>
      <c r="SR67" s="979" t="s">
        <v>732</v>
      </c>
      <c r="SS67" s="979" t="s">
        <v>732</v>
      </c>
      <c r="ST67" s="978">
        <v>1</v>
      </c>
      <c r="SU67" s="978">
        <v>1</v>
      </c>
      <c r="SV67" s="979" t="s">
        <v>732</v>
      </c>
      <c r="SW67" s="979" t="s">
        <v>732</v>
      </c>
      <c r="SX67" s="979" t="s">
        <v>732</v>
      </c>
      <c r="SY67" s="979" t="s">
        <v>732</v>
      </c>
      <c r="SZ67" s="979" t="s">
        <v>732</v>
      </c>
      <c r="TA67" s="979" t="s">
        <v>732</v>
      </c>
      <c r="TB67" s="979" t="s">
        <v>732</v>
      </c>
      <c r="TC67" s="979" t="s">
        <v>732</v>
      </c>
      <c r="TD67" s="979" t="s">
        <v>732</v>
      </c>
      <c r="TE67" s="979" t="s">
        <v>732</v>
      </c>
      <c r="TF67" s="979" t="s">
        <v>732</v>
      </c>
      <c r="TG67" s="979" t="s">
        <v>732</v>
      </c>
      <c r="TH67" s="979" t="s">
        <v>732</v>
      </c>
      <c r="TI67" s="979" t="s">
        <v>732</v>
      </c>
      <c r="TJ67" s="979" t="s">
        <v>732</v>
      </c>
      <c r="TK67" s="979" t="s">
        <v>732</v>
      </c>
      <c r="TL67" s="978">
        <v>1</v>
      </c>
      <c r="TM67" s="978">
        <v>1</v>
      </c>
      <c r="TN67" s="979" t="s">
        <v>732</v>
      </c>
      <c r="TO67" s="979" t="s">
        <v>732</v>
      </c>
      <c r="TP67" s="979" t="s">
        <v>732</v>
      </c>
      <c r="TQ67" s="979" t="s">
        <v>732</v>
      </c>
      <c r="TR67" s="979" t="s">
        <v>732</v>
      </c>
      <c r="TS67" s="979" t="s">
        <v>732</v>
      </c>
      <c r="TT67" s="979" t="s">
        <v>732</v>
      </c>
      <c r="TU67" s="979" t="s">
        <v>732</v>
      </c>
      <c r="TV67" s="979" t="s">
        <v>732</v>
      </c>
      <c r="TW67" s="979" t="s">
        <v>732</v>
      </c>
      <c r="TX67" s="979" t="s">
        <v>732</v>
      </c>
      <c r="TY67" s="979" t="s">
        <v>732</v>
      </c>
      <c r="TZ67" s="979" t="s">
        <v>732</v>
      </c>
      <c r="UA67" s="979" t="s">
        <v>732</v>
      </c>
      <c r="UB67" s="979" t="s">
        <v>732</v>
      </c>
      <c r="UC67" s="979" t="s">
        <v>732</v>
      </c>
      <c r="UD67" s="978">
        <v>2</v>
      </c>
      <c r="UE67" s="978">
        <v>1</v>
      </c>
      <c r="UF67" s="978">
        <v>1</v>
      </c>
      <c r="UG67" s="979" t="s">
        <v>732</v>
      </c>
      <c r="UH67" s="979" t="s">
        <v>732</v>
      </c>
      <c r="UI67" s="979" t="s">
        <v>732</v>
      </c>
      <c r="UJ67" s="979" t="s">
        <v>732</v>
      </c>
      <c r="UK67" s="979" t="s">
        <v>732</v>
      </c>
      <c r="UL67" s="979" t="s">
        <v>732</v>
      </c>
      <c r="UM67" s="978">
        <v>1</v>
      </c>
      <c r="UN67" s="978">
        <v>1</v>
      </c>
      <c r="UO67" s="979" t="s">
        <v>732</v>
      </c>
      <c r="UP67" s="979" t="s">
        <v>732</v>
      </c>
      <c r="UQ67" s="979" t="s">
        <v>732</v>
      </c>
      <c r="UR67" s="979" t="s">
        <v>732</v>
      </c>
      <c r="US67" s="978">
        <v>2</v>
      </c>
      <c r="UT67" s="978">
        <v>2</v>
      </c>
      <c r="UU67" s="979" t="s">
        <v>732</v>
      </c>
      <c r="UV67" s="978">
        <v>3</v>
      </c>
      <c r="UW67" s="978">
        <v>3</v>
      </c>
      <c r="UX67" s="979" t="s">
        <v>732</v>
      </c>
      <c r="UY67" s="979" t="s">
        <v>732</v>
      </c>
      <c r="UZ67" s="979" t="s">
        <v>732</v>
      </c>
      <c r="VA67" s="979" t="s">
        <v>732</v>
      </c>
      <c r="VB67" s="979" t="s">
        <v>732</v>
      </c>
      <c r="VC67" s="979" t="s">
        <v>732</v>
      </c>
      <c r="VD67" s="979" t="s">
        <v>732</v>
      </c>
      <c r="VE67" s="979" t="s">
        <v>732</v>
      </c>
      <c r="VF67" s="979" t="s">
        <v>732</v>
      </c>
      <c r="VG67" s="979" t="s">
        <v>732</v>
      </c>
      <c r="VH67" s="978">
        <v>5</v>
      </c>
      <c r="VI67" s="978">
        <v>3</v>
      </c>
      <c r="VJ67" s="978">
        <v>2</v>
      </c>
      <c r="VK67" s="978">
        <v>1</v>
      </c>
      <c r="VL67" s="978">
        <v>1</v>
      </c>
      <c r="VM67" s="979" t="s">
        <v>732</v>
      </c>
      <c r="VN67" s="979" t="s">
        <v>732</v>
      </c>
      <c r="VO67" s="979" t="s">
        <v>732</v>
      </c>
      <c r="VP67" s="979" t="s">
        <v>732</v>
      </c>
      <c r="VQ67" s="978">
        <v>1</v>
      </c>
      <c r="VR67" s="979" t="s">
        <v>732</v>
      </c>
      <c r="VS67" s="978">
        <v>1</v>
      </c>
      <c r="VT67" s="978">
        <v>2</v>
      </c>
      <c r="VU67" s="978">
        <v>2</v>
      </c>
      <c r="VV67" s="979" t="s">
        <v>732</v>
      </c>
      <c r="VW67" s="978">
        <v>1</v>
      </c>
      <c r="VX67" s="978">
        <v>1</v>
      </c>
      <c r="VY67" s="979" t="s">
        <v>732</v>
      </c>
      <c r="VZ67" s="979" t="s">
        <v>732</v>
      </c>
      <c r="WA67" s="979" t="s">
        <v>732</v>
      </c>
      <c r="WB67" s="979" t="s">
        <v>732</v>
      </c>
      <c r="WC67" s="979" t="s">
        <v>732</v>
      </c>
      <c r="WD67" s="979" t="s">
        <v>732</v>
      </c>
      <c r="WE67" s="979" t="s">
        <v>732</v>
      </c>
      <c r="WF67" s="979" t="s">
        <v>732</v>
      </c>
      <c r="WG67" s="979" t="s">
        <v>732</v>
      </c>
      <c r="WH67" s="979" t="s">
        <v>732</v>
      </c>
      <c r="WI67" s="979" t="s">
        <v>732</v>
      </c>
      <c r="WJ67" s="979" t="s">
        <v>732</v>
      </c>
      <c r="WK67" s="979" t="s">
        <v>732</v>
      </c>
      <c r="WL67" s="979" t="s">
        <v>732</v>
      </c>
      <c r="WM67" s="979" t="s">
        <v>732</v>
      </c>
      <c r="WN67" s="979" t="s">
        <v>732</v>
      </c>
      <c r="WO67" s="979" t="s">
        <v>732</v>
      </c>
      <c r="WP67" s="979" t="s">
        <v>732</v>
      </c>
      <c r="WQ67" s="979" t="s">
        <v>732</v>
      </c>
      <c r="WR67" s="979" t="s">
        <v>732</v>
      </c>
      <c r="WS67" s="979" t="s">
        <v>732</v>
      </c>
      <c r="WT67" s="979" t="s">
        <v>732</v>
      </c>
      <c r="WU67" s="979" t="s">
        <v>732</v>
      </c>
      <c r="WV67" s="979" t="s">
        <v>732</v>
      </c>
      <c r="WW67" s="979" t="s">
        <v>732</v>
      </c>
      <c r="WX67" s="979" t="s">
        <v>732</v>
      </c>
      <c r="WY67" s="979" t="s">
        <v>732</v>
      </c>
      <c r="WZ67" s="979" t="s">
        <v>732</v>
      </c>
      <c r="XA67" s="979" t="s">
        <v>732</v>
      </c>
      <c r="XB67" s="979" t="s">
        <v>732</v>
      </c>
      <c r="XC67" s="979" t="s">
        <v>732</v>
      </c>
      <c r="XD67" s="979" t="s">
        <v>732</v>
      </c>
      <c r="XE67" s="979" t="s">
        <v>732</v>
      </c>
      <c r="XF67" s="979" t="s">
        <v>732</v>
      </c>
      <c r="XG67" s="979" t="s">
        <v>732</v>
      </c>
      <c r="XH67" s="979" t="s">
        <v>732</v>
      </c>
      <c r="XI67" s="979" t="s">
        <v>732</v>
      </c>
      <c r="XJ67" s="979" t="s">
        <v>732</v>
      </c>
      <c r="XK67" s="979" t="s">
        <v>732</v>
      </c>
      <c r="XL67" s="979" t="s">
        <v>732</v>
      </c>
      <c r="XM67" s="979" t="s">
        <v>732</v>
      </c>
      <c r="XN67" s="979" t="s">
        <v>732</v>
      </c>
      <c r="XO67" s="979" t="s">
        <v>732</v>
      </c>
      <c r="XP67" s="979" t="s">
        <v>732</v>
      </c>
      <c r="XQ67" s="979" t="s">
        <v>732</v>
      </c>
      <c r="XR67" s="979" t="s">
        <v>732</v>
      </c>
      <c r="XS67" s="978">
        <v>2</v>
      </c>
      <c r="XT67" s="978">
        <v>2</v>
      </c>
      <c r="XU67" s="979" t="s">
        <v>732</v>
      </c>
      <c r="XV67" s="979" t="s">
        <v>732</v>
      </c>
      <c r="XW67" s="979" t="s">
        <v>732</v>
      </c>
      <c r="XX67" s="979" t="s">
        <v>732</v>
      </c>
      <c r="XY67" s="979" t="s">
        <v>732</v>
      </c>
      <c r="XZ67" s="979" t="s">
        <v>732</v>
      </c>
      <c r="YA67" s="979" t="s">
        <v>732</v>
      </c>
      <c r="YB67" s="978">
        <v>2</v>
      </c>
      <c r="YC67" s="978">
        <v>1</v>
      </c>
      <c r="YD67" s="978">
        <v>1</v>
      </c>
      <c r="YE67" s="978">
        <v>2</v>
      </c>
      <c r="YF67" s="978">
        <v>2</v>
      </c>
      <c r="YG67" s="979" t="s">
        <v>732</v>
      </c>
      <c r="YH67" s="978">
        <v>1</v>
      </c>
      <c r="YI67" s="978">
        <v>1</v>
      </c>
      <c r="YJ67" s="979" t="s">
        <v>732</v>
      </c>
      <c r="YK67" s="978">
        <v>1</v>
      </c>
      <c r="YL67" s="978">
        <v>1</v>
      </c>
      <c r="YM67" s="979" t="s">
        <v>732</v>
      </c>
      <c r="YN67" s="979" t="s">
        <v>732</v>
      </c>
      <c r="YO67" s="979" t="s">
        <v>732</v>
      </c>
      <c r="YP67" s="979" t="s">
        <v>732</v>
      </c>
      <c r="YQ67" s="979" t="s">
        <v>732</v>
      </c>
      <c r="YR67" s="979" t="s">
        <v>732</v>
      </c>
      <c r="YS67" s="979" t="s">
        <v>732</v>
      </c>
      <c r="YT67" s="979" t="s">
        <v>732</v>
      </c>
      <c r="YU67" s="979" t="s">
        <v>732</v>
      </c>
      <c r="YV67" s="979" t="s">
        <v>732</v>
      </c>
      <c r="YW67" s="978">
        <v>1</v>
      </c>
      <c r="YX67" s="978">
        <v>1</v>
      </c>
      <c r="YY67" s="979" t="s">
        <v>732</v>
      </c>
      <c r="YZ67" s="979" t="s">
        <v>732</v>
      </c>
      <c r="ZA67" s="979" t="s">
        <v>732</v>
      </c>
      <c r="ZB67" s="979" t="s">
        <v>732</v>
      </c>
      <c r="ZC67" s="979" t="s">
        <v>732</v>
      </c>
      <c r="ZD67" s="979" t="s">
        <v>732</v>
      </c>
      <c r="ZE67" s="979" t="s">
        <v>732</v>
      </c>
      <c r="ZF67" s="979" t="s">
        <v>732</v>
      </c>
      <c r="ZG67" s="979" t="s">
        <v>732</v>
      </c>
      <c r="ZH67" s="979" t="s">
        <v>732</v>
      </c>
      <c r="ZI67" s="979" t="s">
        <v>732</v>
      </c>
      <c r="ZJ67" s="979" t="s">
        <v>732</v>
      </c>
      <c r="ZK67" s="979" t="s">
        <v>732</v>
      </c>
      <c r="ZL67" s="979" t="s">
        <v>732</v>
      </c>
      <c r="ZM67" s="979" t="s">
        <v>732</v>
      </c>
      <c r="ZN67" s="979" t="s">
        <v>732</v>
      </c>
      <c r="ZO67" s="979" t="s">
        <v>732</v>
      </c>
      <c r="ZP67" s="979" t="s">
        <v>732</v>
      </c>
      <c r="ZQ67" s="979" t="s">
        <v>732</v>
      </c>
      <c r="ZR67" s="979" t="s">
        <v>732</v>
      </c>
      <c r="ZS67" s="979" t="s">
        <v>732</v>
      </c>
      <c r="ZT67" s="979" t="s">
        <v>732</v>
      </c>
      <c r="ZU67" s="979" t="s">
        <v>732</v>
      </c>
      <c r="ZV67" s="979" t="s">
        <v>732</v>
      </c>
      <c r="ZW67" s="979" t="s">
        <v>732</v>
      </c>
      <c r="ZX67" s="979" t="s">
        <v>732</v>
      </c>
      <c r="ZY67" s="979" t="s">
        <v>732</v>
      </c>
      <c r="ZZ67" s="979" t="s">
        <v>732</v>
      </c>
      <c r="AAA67" s="979" t="s">
        <v>732</v>
      </c>
      <c r="AAB67" s="979" t="s">
        <v>732</v>
      </c>
      <c r="AAC67" s="979" t="s">
        <v>732</v>
      </c>
      <c r="AAD67" s="979" t="s">
        <v>732</v>
      </c>
      <c r="AAE67" s="979" t="s">
        <v>732</v>
      </c>
      <c r="AAF67" s="979" t="s">
        <v>732</v>
      </c>
      <c r="AAG67" s="979" t="s">
        <v>732</v>
      </c>
      <c r="AAH67" s="979" t="s">
        <v>732</v>
      </c>
      <c r="AAI67" s="979" t="s">
        <v>732</v>
      </c>
      <c r="AAJ67" s="978">
        <v>2</v>
      </c>
      <c r="AAK67" s="978">
        <v>1</v>
      </c>
      <c r="AAL67" s="978">
        <v>1</v>
      </c>
      <c r="AAM67" s="979" t="s">
        <v>732</v>
      </c>
      <c r="AAN67" s="979" t="s">
        <v>732</v>
      </c>
      <c r="AAO67" s="979" t="s">
        <v>732</v>
      </c>
      <c r="AAP67" s="979" t="s">
        <v>732</v>
      </c>
      <c r="AAQ67" s="979" t="s">
        <v>732</v>
      </c>
      <c r="AAR67" s="979" t="s">
        <v>732</v>
      </c>
      <c r="AAS67" s="978">
        <v>1</v>
      </c>
      <c r="AAT67" s="978">
        <v>1</v>
      </c>
      <c r="AAU67" s="979" t="s">
        <v>732</v>
      </c>
      <c r="AAV67" s="979" t="s">
        <v>732</v>
      </c>
      <c r="AAW67" s="979" t="s">
        <v>732</v>
      </c>
      <c r="AAX67" s="979" t="s">
        <v>732</v>
      </c>
      <c r="AAY67" s="978">
        <v>1</v>
      </c>
      <c r="AAZ67" s="978">
        <v>1</v>
      </c>
      <c r="ABA67" s="979" t="s">
        <v>732</v>
      </c>
      <c r="ABB67" s="979" t="s">
        <v>732</v>
      </c>
      <c r="ABC67" s="979" t="s">
        <v>732</v>
      </c>
      <c r="ABD67" s="979" t="s">
        <v>732</v>
      </c>
      <c r="ABE67" s="979" t="s">
        <v>732</v>
      </c>
      <c r="ABF67" s="979" t="s">
        <v>732</v>
      </c>
      <c r="ABG67" s="979" t="s">
        <v>732</v>
      </c>
      <c r="ABH67" s="979" t="s">
        <v>732</v>
      </c>
      <c r="ABI67" s="979" t="s">
        <v>732</v>
      </c>
      <c r="ABJ67" s="979" t="s">
        <v>732</v>
      </c>
      <c r="ABK67" s="979" t="s">
        <v>732</v>
      </c>
      <c r="ABL67" s="979" t="s">
        <v>732</v>
      </c>
      <c r="ABM67" s="979" t="s">
        <v>732</v>
      </c>
      <c r="ABN67" s="978">
        <v>1</v>
      </c>
      <c r="ABO67" s="978">
        <v>1</v>
      </c>
      <c r="ABP67" s="979" t="s">
        <v>732</v>
      </c>
      <c r="ABQ67" s="979" t="s">
        <v>732</v>
      </c>
      <c r="ABR67" s="979" t="s">
        <v>732</v>
      </c>
      <c r="ABS67" s="979" t="s">
        <v>732</v>
      </c>
      <c r="ABT67" s="979" t="s">
        <v>732</v>
      </c>
      <c r="ABU67" s="979" t="s">
        <v>732</v>
      </c>
      <c r="ABV67" s="979" t="s">
        <v>732</v>
      </c>
      <c r="ABW67" s="979" t="s">
        <v>732</v>
      </c>
      <c r="ABX67" s="979" t="s">
        <v>732</v>
      </c>
      <c r="ABY67" s="979" t="s">
        <v>732</v>
      </c>
      <c r="ABZ67" s="978">
        <v>1</v>
      </c>
      <c r="ACA67" s="978">
        <v>1</v>
      </c>
      <c r="ACB67" s="979" t="s">
        <v>732</v>
      </c>
      <c r="ACC67" s="979" t="s">
        <v>732</v>
      </c>
      <c r="ACD67" s="979" t="s">
        <v>732</v>
      </c>
      <c r="ACE67" s="979" t="s">
        <v>732</v>
      </c>
      <c r="ACF67" s="979" t="s">
        <v>732</v>
      </c>
      <c r="ACG67" s="979" t="s">
        <v>732</v>
      </c>
      <c r="ACH67" s="979" t="s">
        <v>732</v>
      </c>
      <c r="ACI67" s="978">
        <v>1</v>
      </c>
      <c r="ACJ67" s="978">
        <v>1</v>
      </c>
      <c r="ACK67" s="979" t="s">
        <v>732</v>
      </c>
      <c r="ACL67" s="979" t="s">
        <v>732</v>
      </c>
      <c r="ACM67" s="979" t="s">
        <v>732</v>
      </c>
      <c r="ACN67" s="979" t="s">
        <v>732</v>
      </c>
      <c r="ACO67" s="979" t="s">
        <v>732</v>
      </c>
      <c r="ACP67" s="979" t="s">
        <v>732</v>
      </c>
      <c r="ACQ67" s="979" t="s">
        <v>732</v>
      </c>
      <c r="ACR67" s="979" t="s">
        <v>732</v>
      </c>
      <c r="ACS67" s="979" t="s">
        <v>732</v>
      </c>
      <c r="ACT67" s="978">
        <v>1</v>
      </c>
      <c r="ACU67" s="978">
        <v>1</v>
      </c>
      <c r="ACV67" s="979" t="s">
        <v>732</v>
      </c>
      <c r="ACW67" s="979" t="s">
        <v>732</v>
      </c>
      <c r="ACX67" s="979" t="s">
        <v>732</v>
      </c>
      <c r="ACY67" s="979" t="s">
        <v>732</v>
      </c>
      <c r="ACZ67" s="979" t="s">
        <v>732</v>
      </c>
      <c r="ADA67" s="979" t="s">
        <v>732</v>
      </c>
      <c r="ADB67" s="979" t="s">
        <v>732</v>
      </c>
      <c r="ADC67" s="979" t="s">
        <v>732</v>
      </c>
      <c r="ADD67" s="979" t="s">
        <v>732</v>
      </c>
      <c r="ADE67" s="979" t="s">
        <v>732</v>
      </c>
      <c r="ADF67" s="979" t="s">
        <v>732</v>
      </c>
      <c r="ADG67" s="979" t="s">
        <v>732</v>
      </c>
      <c r="ADH67" s="979" t="s">
        <v>732</v>
      </c>
      <c r="ADI67" s="979" t="s">
        <v>732</v>
      </c>
      <c r="ADJ67" s="979" t="s">
        <v>732</v>
      </c>
      <c r="ADK67" s="979" t="s">
        <v>732</v>
      </c>
      <c r="ADL67" s="978">
        <v>1</v>
      </c>
      <c r="ADM67" s="979" t="s">
        <v>732</v>
      </c>
      <c r="ADN67" s="978">
        <v>1</v>
      </c>
      <c r="ADO67" s="978">
        <v>1</v>
      </c>
      <c r="ADP67" s="978">
        <v>1</v>
      </c>
      <c r="ADQ67" s="979" t="s">
        <v>732</v>
      </c>
      <c r="ADR67" s="979" t="s">
        <v>732</v>
      </c>
      <c r="ADS67" s="979" t="s">
        <v>732</v>
      </c>
      <c r="ADT67" s="979" t="s">
        <v>732</v>
      </c>
      <c r="ADU67" s="978">
        <v>1</v>
      </c>
      <c r="ADV67" s="978">
        <v>1</v>
      </c>
      <c r="ADW67" s="979" t="s">
        <v>732</v>
      </c>
      <c r="ADX67" s="979" t="s">
        <v>732</v>
      </c>
      <c r="ADY67" s="979" t="s">
        <v>732</v>
      </c>
      <c r="ADZ67" s="979" t="s">
        <v>732</v>
      </c>
      <c r="AEA67" s="978">
        <v>3</v>
      </c>
      <c r="AEB67" s="978">
        <v>3</v>
      </c>
      <c r="AEC67" s="979" t="s">
        <v>732</v>
      </c>
      <c r="AED67" s="979" t="s">
        <v>732</v>
      </c>
      <c r="AEE67" s="979" t="s">
        <v>732</v>
      </c>
      <c r="AEF67" s="979" t="s">
        <v>732</v>
      </c>
      <c r="AEG67" s="979" t="s">
        <v>732</v>
      </c>
      <c r="AEH67" s="979" t="s">
        <v>732</v>
      </c>
      <c r="AEI67" s="979" t="s">
        <v>732</v>
      </c>
      <c r="AEJ67" s="979" t="s">
        <v>732</v>
      </c>
      <c r="AEK67" s="979" t="s">
        <v>732</v>
      </c>
      <c r="AEL67" s="979" t="s">
        <v>732</v>
      </c>
      <c r="AEM67" s="978">
        <v>2</v>
      </c>
      <c r="AEN67" s="978">
        <v>2</v>
      </c>
      <c r="AEO67" s="979" t="s">
        <v>732</v>
      </c>
      <c r="AEP67" s="979" t="s">
        <v>732</v>
      </c>
      <c r="AEQ67" s="979" t="s">
        <v>732</v>
      </c>
      <c r="AER67" s="979" t="s">
        <v>732</v>
      </c>
      <c r="AES67" s="978">
        <v>1</v>
      </c>
      <c r="AET67" s="978">
        <v>1</v>
      </c>
      <c r="AEU67" s="979" t="s">
        <v>732</v>
      </c>
      <c r="AEV67" s="979" t="s">
        <v>732</v>
      </c>
      <c r="AEW67" s="979" t="s">
        <v>732</v>
      </c>
      <c r="AEX67" s="979" t="s">
        <v>732</v>
      </c>
      <c r="AEY67" s="978">
        <v>1</v>
      </c>
      <c r="AEZ67" s="978">
        <v>1</v>
      </c>
      <c r="AFA67" s="979" t="s">
        <v>732</v>
      </c>
      <c r="AFB67" s="979" t="s">
        <v>732</v>
      </c>
      <c r="AFC67" s="979" t="s">
        <v>732</v>
      </c>
      <c r="AFD67" s="979" t="s">
        <v>732</v>
      </c>
      <c r="AFE67" s="979" t="s">
        <v>732</v>
      </c>
      <c r="AFF67" s="979" t="s">
        <v>732</v>
      </c>
      <c r="AFG67" s="1063" t="s">
        <v>732</v>
      </c>
      <c r="AFH67" s="979" t="s">
        <v>732</v>
      </c>
      <c r="AFI67" s="979" t="s">
        <v>732</v>
      </c>
      <c r="AFJ67" s="979" t="s">
        <v>732</v>
      </c>
      <c r="AFK67" s="979" t="s">
        <v>732</v>
      </c>
      <c r="AFL67" s="979" t="s">
        <v>732</v>
      </c>
      <c r="AFM67" s="980" t="s">
        <v>732</v>
      </c>
    </row>
    <row r="68" spans="2:845">
      <c r="B68" s="976" t="s">
        <v>799</v>
      </c>
      <c r="C68" s="977">
        <v>29</v>
      </c>
      <c r="D68" s="978">
        <v>22</v>
      </c>
      <c r="E68" s="978">
        <v>7</v>
      </c>
      <c r="F68" s="978">
        <v>7</v>
      </c>
      <c r="G68" s="978">
        <v>4</v>
      </c>
      <c r="H68" s="978">
        <v>3</v>
      </c>
      <c r="I68" s="978">
        <v>9</v>
      </c>
      <c r="J68" s="978">
        <v>4</v>
      </c>
      <c r="K68" s="978">
        <v>5</v>
      </c>
      <c r="L68" s="978">
        <v>10</v>
      </c>
      <c r="M68" s="978">
        <v>8</v>
      </c>
      <c r="N68" s="978">
        <v>2</v>
      </c>
      <c r="O68" s="978">
        <v>16</v>
      </c>
      <c r="P68" s="978">
        <v>13</v>
      </c>
      <c r="Q68" s="978">
        <v>3</v>
      </c>
      <c r="R68" s="978">
        <v>11</v>
      </c>
      <c r="S68" s="978">
        <v>8</v>
      </c>
      <c r="T68" s="978">
        <v>3</v>
      </c>
      <c r="U68" s="978">
        <v>17</v>
      </c>
      <c r="V68" s="978">
        <v>15</v>
      </c>
      <c r="W68" s="978">
        <v>2</v>
      </c>
      <c r="X68" s="978">
        <v>32</v>
      </c>
      <c r="Y68" s="978">
        <v>30</v>
      </c>
      <c r="Z68" s="978">
        <v>2</v>
      </c>
      <c r="AA68" s="978">
        <v>105</v>
      </c>
      <c r="AB68" s="978">
        <v>93</v>
      </c>
      <c r="AC68" s="978">
        <v>12</v>
      </c>
      <c r="AD68" s="978">
        <v>19</v>
      </c>
      <c r="AE68" s="978">
        <v>9</v>
      </c>
      <c r="AF68" s="978">
        <v>10</v>
      </c>
      <c r="AG68" s="978">
        <v>12</v>
      </c>
      <c r="AH68" s="978">
        <v>9</v>
      </c>
      <c r="AI68" s="978">
        <v>3</v>
      </c>
      <c r="AJ68" s="978">
        <v>36</v>
      </c>
      <c r="AK68" s="978">
        <v>34</v>
      </c>
      <c r="AL68" s="978">
        <v>2</v>
      </c>
      <c r="AM68" s="978">
        <v>27</v>
      </c>
      <c r="AN68" s="978">
        <v>23</v>
      </c>
      <c r="AO68" s="978">
        <v>4</v>
      </c>
      <c r="AP68" s="978">
        <v>13</v>
      </c>
      <c r="AQ68" s="978">
        <v>11</v>
      </c>
      <c r="AR68" s="978">
        <v>2</v>
      </c>
      <c r="AS68" s="978">
        <v>11</v>
      </c>
      <c r="AT68" s="978">
        <v>10</v>
      </c>
      <c r="AU68" s="978">
        <v>1</v>
      </c>
      <c r="AV68" s="978">
        <v>4</v>
      </c>
      <c r="AW68" s="978">
        <v>2</v>
      </c>
      <c r="AX68" s="978">
        <v>2</v>
      </c>
      <c r="AY68" s="978">
        <v>49</v>
      </c>
      <c r="AZ68" s="978">
        <v>40</v>
      </c>
      <c r="BA68" s="978">
        <v>9</v>
      </c>
      <c r="BB68" s="978">
        <v>25</v>
      </c>
      <c r="BC68" s="978">
        <v>19</v>
      </c>
      <c r="BD68" s="978">
        <v>6</v>
      </c>
      <c r="BE68" s="978">
        <v>7</v>
      </c>
      <c r="BF68" s="978">
        <v>7</v>
      </c>
      <c r="BG68" s="979" t="s">
        <v>732</v>
      </c>
      <c r="BH68" s="978">
        <v>1</v>
      </c>
      <c r="BI68" s="978">
        <v>1</v>
      </c>
      <c r="BJ68" s="979" t="s">
        <v>732</v>
      </c>
      <c r="BK68" s="978">
        <v>7</v>
      </c>
      <c r="BL68" s="978">
        <v>7</v>
      </c>
      <c r="BM68" s="979" t="s">
        <v>732</v>
      </c>
      <c r="BN68" s="978">
        <v>17</v>
      </c>
      <c r="BO68" s="978">
        <v>10</v>
      </c>
      <c r="BP68" s="978">
        <v>7</v>
      </c>
      <c r="BQ68" s="978">
        <v>13</v>
      </c>
      <c r="BR68" s="978">
        <v>12</v>
      </c>
      <c r="BS68" s="978">
        <v>1</v>
      </c>
      <c r="BT68" s="978">
        <v>3</v>
      </c>
      <c r="BU68" s="978">
        <v>2</v>
      </c>
      <c r="BV68" s="978">
        <v>1</v>
      </c>
      <c r="BW68" s="978">
        <v>5</v>
      </c>
      <c r="BX68" s="978">
        <v>5</v>
      </c>
      <c r="BY68" s="979" t="s">
        <v>732</v>
      </c>
      <c r="BZ68" s="979" t="s">
        <v>732</v>
      </c>
      <c r="CA68" s="979" t="s">
        <v>732</v>
      </c>
      <c r="CB68" s="979" t="s">
        <v>732</v>
      </c>
      <c r="CC68" s="978">
        <v>25</v>
      </c>
      <c r="CD68" s="978">
        <v>21</v>
      </c>
      <c r="CE68" s="978">
        <v>4</v>
      </c>
      <c r="CF68" s="978">
        <v>1</v>
      </c>
      <c r="CG68" s="978">
        <v>1</v>
      </c>
      <c r="CH68" s="979" t="s">
        <v>732</v>
      </c>
      <c r="CI68" s="978">
        <v>4</v>
      </c>
      <c r="CJ68" s="978">
        <v>3</v>
      </c>
      <c r="CK68" s="978">
        <v>1</v>
      </c>
      <c r="CL68" s="978">
        <v>9</v>
      </c>
      <c r="CM68" s="978">
        <v>5</v>
      </c>
      <c r="CN68" s="978">
        <v>4</v>
      </c>
      <c r="CO68" s="978">
        <v>5</v>
      </c>
      <c r="CP68" s="978">
        <v>2</v>
      </c>
      <c r="CQ68" s="978">
        <v>3</v>
      </c>
      <c r="CR68" s="978">
        <v>17</v>
      </c>
      <c r="CS68" s="978">
        <v>11</v>
      </c>
      <c r="CT68" s="978">
        <v>6</v>
      </c>
      <c r="CU68" s="978">
        <v>16</v>
      </c>
      <c r="CV68" s="978">
        <v>16</v>
      </c>
      <c r="CW68" s="979" t="s">
        <v>732</v>
      </c>
      <c r="CX68" s="978">
        <v>21</v>
      </c>
      <c r="CY68" s="978">
        <v>17</v>
      </c>
      <c r="CZ68" s="978">
        <v>4</v>
      </c>
      <c r="DA68" s="978">
        <v>64</v>
      </c>
      <c r="DB68" s="978">
        <v>57</v>
      </c>
      <c r="DC68" s="978">
        <v>7</v>
      </c>
      <c r="DD68" s="978">
        <v>21</v>
      </c>
      <c r="DE68" s="978">
        <v>17</v>
      </c>
      <c r="DF68" s="978">
        <v>4</v>
      </c>
      <c r="DG68" s="978">
        <v>14</v>
      </c>
      <c r="DH68" s="978">
        <v>14</v>
      </c>
      <c r="DI68" s="979" t="s">
        <v>732</v>
      </c>
      <c r="DJ68" s="978">
        <v>32</v>
      </c>
      <c r="DK68" s="978">
        <v>27</v>
      </c>
      <c r="DL68" s="978">
        <v>5</v>
      </c>
      <c r="DM68" s="978">
        <v>28</v>
      </c>
      <c r="DN68" s="978">
        <v>22</v>
      </c>
      <c r="DO68" s="978">
        <v>6</v>
      </c>
      <c r="DP68" s="978">
        <v>11</v>
      </c>
      <c r="DQ68" s="978">
        <v>8</v>
      </c>
      <c r="DR68" s="978">
        <v>3</v>
      </c>
      <c r="DS68" s="978">
        <v>5</v>
      </c>
      <c r="DT68" s="978">
        <v>3</v>
      </c>
      <c r="DU68" s="978">
        <v>2</v>
      </c>
      <c r="DV68" s="978">
        <v>4</v>
      </c>
      <c r="DW68" s="978">
        <v>3</v>
      </c>
      <c r="DX68" s="978">
        <v>1</v>
      </c>
      <c r="DY68" s="978">
        <v>51</v>
      </c>
      <c r="DZ68" s="978">
        <v>42</v>
      </c>
      <c r="EA68" s="978">
        <v>9</v>
      </c>
      <c r="EB68" s="978">
        <v>23</v>
      </c>
      <c r="EC68" s="978">
        <v>16</v>
      </c>
      <c r="ED68" s="978">
        <v>7</v>
      </c>
      <c r="EE68" s="978">
        <v>9</v>
      </c>
      <c r="EF68" s="978">
        <v>8</v>
      </c>
      <c r="EG68" s="978">
        <v>1</v>
      </c>
      <c r="EH68" s="979" t="s">
        <v>732</v>
      </c>
      <c r="EI68" s="979" t="s">
        <v>732</v>
      </c>
      <c r="EJ68" s="979" t="s">
        <v>732</v>
      </c>
      <c r="EK68" s="978">
        <v>12</v>
      </c>
      <c r="EL68" s="978">
        <v>9</v>
      </c>
      <c r="EM68" s="978">
        <v>3</v>
      </c>
      <c r="EN68" s="978">
        <v>22</v>
      </c>
      <c r="EO68" s="978">
        <v>14</v>
      </c>
      <c r="EP68" s="978">
        <v>8</v>
      </c>
      <c r="EQ68" s="978">
        <v>11</v>
      </c>
      <c r="ER68" s="978">
        <v>8</v>
      </c>
      <c r="ES68" s="978">
        <v>3</v>
      </c>
      <c r="ET68" s="978">
        <v>6</v>
      </c>
      <c r="EU68" s="978">
        <v>4</v>
      </c>
      <c r="EV68" s="978">
        <v>2</v>
      </c>
      <c r="EW68" s="978">
        <v>4</v>
      </c>
      <c r="EX68" s="978">
        <v>3</v>
      </c>
      <c r="EY68" s="978">
        <v>1</v>
      </c>
      <c r="EZ68" s="978">
        <v>22</v>
      </c>
      <c r="FA68" s="978">
        <v>15</v>
      </c>
      <c r="FB68" s="978">
        <v>7</v>
      </c>
      <c r="FC68" s="978">
        <v>5</v>
      </c>
      <c r="FD68" s="978">
        <v>5</v>
      </c>
      <c r="FE68" s="979" t="s">
        <v>732</v>
      </c>
      <c r="FF68" s="978">
        <v>10</v>
      </c>
      <c r="FG68" s="978">
        <v>9</v>
      </c>
      <c r="FH68" s="978">
        <v>1</v>
      </c>
      <c r="FI68" s="978">
        <v>6</v>
      </c>
      <c r="FJ68" s="978">
        <v>4</v>
      </c>
      <c r="FK68" s="978">
        <v>2</v>
      </c>
      <c r="FL68" s="978">
        <v>6</v>
      </c>
      <c r="FM68" s="978">
        <v>5</v>
      </c>
      <c r="FN68" s="978">
        <v>1</v>
      </c>
      <c r="FO68" s="978">
        <v>32</v>
      </c>
      <c r="FP68" s="978">
        <v>26</v>
      </c>
      <c r="FQ68" s="978">
        <v>6</v>
      </c>
      <c r="FR68" s="978">
        <v>11</v>
      </c>
      <c r="FS68" s="978">
        <v>8</v>
      </c>
      <c r="FT68" s="978">
        <v>3</v>
      </c>
      <c r="FU68" s="978">
        <v>27</v>
      </c>
      <c r="FV68" s="978">
        <v>22</v>
      </c>
      <c r="FW68" s="978">
        <v>5</v>
      </c>
      <c r="FX68" s="978">
        <v>80</v>
      </c>
      <c r="FY68" s="978">
        <v>72</v>
      </c>
      <c r="FZ68" s="978">
        <v>8</v>
      </c>
      <c r="GA68" s="978">
        <v>14</v>
      </c>
      <c r="GB68" s="978">
        <v>11</v>
      </c>
      <c r="GC68" s="978">
        <v>3</v>
      </c>
      <c r="GD68" s="978">
        <v>13</v>
      </c>
      <c r="GE68" s="978">
        <v>11</v>
      </c>
      <c r="GF68" s="978">
        <v>2</v>
      </c>
      <c r="GG68" s="978">
        <v>29</v>
      </c>
      <c r="GH68" s="978">
        <v>25</v>
      </c>
      <c r="GI68" s="978">
        <v>4</v>
      </c>
      <c r="GJ68" s="978">
        <v>44</v>
      </c>
      <c r="GK68" s="978">
        <v>37</v>
      </c>
      <c r="GL68" s="978">
        <v>7</v>
      </c>
      <c r="GM68" s="978">
        <v>12</v>
      </c>
      <c r="GN68" s="978">
        <v>7</v>
      </c>
      <c r="GO68" s="978">
        <v>5</v>
      </c>
      <c r="GP68" s="978">
        <v>12</v>
      </c>
      <c r="GQ68" s="978">
        <v>10</v>
      </c>
      <c r="GR68" s="978">
        <v>2</v>
      </c>
      <c r="GS68" s="978">
        <v>3</v>
      </c>
      <c r="GT68" s="978">
        <v>3</v>
      </c>
      <c r="GU68" s="979" t="s">
        <v>732</v>
      </c>
      <c r="GV68" s="978">
        <v>48</v>
      </c>
      <c r="GW68" s="978">
        <v>38</v>
      </c>
      <c r="GX68" s="978">
        <v>10</v>
      </c>
      <c r="GY68" s="978">
        <v>25</v>
      </c>
      <c r="GZ68" s="978">
        <v>16</v>
      </c>
      <c r="HA68" s="978">
        <v>9</v>
      </c>
      <c r="HB68" s="978">
        <v>12</v>
      </c>
      <c r="HC68" s="978">
        <v>11</v>
      </c>
      <c r="HD68" s="978">
        <v>1</v>
      </c>
      <c r="HE68" s="979" t="s">
        <v>732</v>
      </c>
      <c r="HF68" s="979" t="s">
        <v>732</v>
      </c>
      <c r="HG68" s="979" t="s">
        <v>732</v>
      </c>
      <c r="HH68" s="978">
        <v>11</v>
      </c>
      <c r="HI68" s="978">
        <v>8</v>
      </c>
      <c r="HJ68" s="978">
        <v>3</v>
      </c>
      <c r="HK68" s="978">
        <v>6</v>
      </c>
      <c r="HL68" s="978">
        <v>4</v>
      </c>
      <c r="HM68" s="978">
        <v>2</v>
      </c>
      <c r="HN68" s="978">
        <v>6</v>
      </c>
      <c r="HO68" s="978">
        <v>5</v>
      </c>
      <c r="HP68" s="978">
        <v>1</v>
      </c>
      <c r="HQ68" s="978">
        <v>2</v>
      </c>
      <c r="HR68" s="978">
        <v>1</v>
      </c>
      <c r="HS68" s="978">
        <v>1</v>
      </c>
      <c r="HT68" s="978">
        <v>3</v>
      </c>
      <c r="HU68" s="978">
        <v>3</v>
      </c>
      <c r="HV68" s="979" t="s">
        <v>732</v>
      </c>
      <c r="HW68" s="979" t="s">
        <v>732</v>
      </c>
      <c r="HX68" s="979" t="s">
        <v>732</v>
      </c>
      <c r="HY68" s="978">
        <v>19</v>
      </c>
      <c r="HZ68" s="978">
        <v>17</v>
      </c>
      <c r="IA68" s="978">
        <v>2</v>
      </c>
      <c r="IB68" s="978">
        <v>3</v>
      </c>
      <c r="IC68" s="978">
        <v>1</v>
      </c>
      <c r="ID68" s="978">
        <v>2</v>
      </c>
      <c r="IE68" s="978">
        <v>7</v>
      </c>
      <c r="IF68" s="978">
        <v>5</v>
      </c>
      <c r="IG68" s="978">
        <v>2</v>
      </c>
      <c r="IH68" s="978">
        <v>4</v>
      </c>
      <c r="II68" s="978">
        <v>2</v>
      </c>
      <c r="IJ68" s="978">
        <v>2</v>
      </c>
      <c r="IK68" s="978">
        <v>5</v>
      </c>
      <c r="IL68" s="978">
        <v>1</v>
      </c>
      <c r="IM68" s="978">
        <v>4</v>
      </c>
      <c r="IN68" s="978">
        <v>25</v>
      </c>
      <c r="IO68" s="978">
        <v>20</v>
      </c>
      <c r="IP68" s="978">
        <v>5</v>
      </c>
      <c r="IQ68" s="978">
        <v>13</v>
      </c>
      <c r="IR68" s="978">
        <v>9</v>
      </c>
      <c r="IS68" s="978">
        <v>4</v>
      </c>
      <c r="IT68" s="978">
        <v>26</v>
      </c>
      <c r="IU68" s="978">
        <v>18</v>
      </c>
      <c r="IV68" s="978">
        <v>8</v>
      </c>
      <c r="IW68" s="978">
        <v>50</v>
      </c>
      <c r="IX68" s="978">
        <v>43</v>
      </c>
      <c r="IY68" s="978">
        <v>7</v>
      </c>
      <c r="IZ68" s="978">
        <v>12</v>
      </c>
      <c r="JA68" s="978">
        <v>8</v>
      </c>
      <c r="JB68" s="978">
        <v>4</v>
      </c>
      <c r="JC68" s="978">
        <v>9</v>
      </c>
      <c r="JD68" s="978">
        <v>6</v>
      </c>
      <c r="JE68" s="978">
        <v>3</v>
      </c>
      <c r="JF68" s="978">
        <v>18</v>
      </c>
      <c r="JG68" s="978">
        <v>17</v>
      </c>
      <c r="JH68" s="978">
        <v>1</v>
      </c>
      <c r="JI68" s="978">
        <v>25</v>
      </c>
      <c r="JJ68" s="978">
        <v>23</v>
      </c>
      <c r="JK68" s="978">
        <v>2</v>
      </c>
      <c r="JL68" s="978">
        <v>15</v>
      </c>
      <c r="JM68" s="978">
        <v>13</v>
      </c>
      <c r="JN68" s="978">
        <v>2</v>
      </c>
      <c r="JO68" s="978">
        <v>7</v>
      </c>
      <c r="JP68" s="978">
        <v>6</v>
      </c>
      <c r="JQ68" s="978">
        <v>1</v>
      </c>
      <c r="JR68" s="978">
        <v>2</v>
      </c>
      <c r="JS68" s="978">
        <v>2</v>
      </c>
      <c r="JT68" s="979" t="s">
        <v>732</v>
      </c>
      <c r="JU68" s="978">
        <v>63</v>
      </c>
      <c r="JV68" s="978">
        <v>55</v>
      </c>
      <c r="JW68" s="978">
        <v>8</v>
      </c>
      <c r="JX68" s="978">
        <v>19</v>
      </c>
      <c r="JY68" s="978">
        <v>14</v>
      </c>
      <c r="JZ68" s="978">
        <v>5</v>
      </c>
      <c r="KA68" s="978">
        <v>8</v>
      </c>
      <c r="KB68" s="978">
        <v>7</v>
      </c>
      <c r="KC68" s="978">
        <v>1</v>
      </c>
      <c r="KD68" s="978">
        <v>2</v>
      </c>
      <c r="KE68" s="978">
        <v>2</v>
      </c>
      <c r="KF68" s="979" t="s">
        <v>732</v>
      </c>
      <c r="KG68" s="978">
        <v>13</v>
      </c>
      <c r="KH68" s="978">
        <v>8</v>
      </c>
      <c r="KI68" s="978">
        <v>5</v>
      </c>
      <c r="KJ68" s="978">
        <v>11</v>
      </c>
      <c r="KK68" s="978">
        <v>9</v>
      </c>
      <c r="KL68" s="978">
        <v>2</v>
      </c>
      <c r="KM68" s="978">
        <v>10</v>
      </c>
      <c r="KN68" s="978">
        <v>7</v>
      </c>
      <c r="KO68" s="978">
        <v>3</v>
      </c>
      <c r="KP68" s="978">
        <v>5</v>
      </c>
      <c r="KQ68" s="978">
        <v>4</v>
      </c>
      <c r="KR68" s="978">
        <v>1</v>
      </c>
      <c r="KS68" s="978">
        <v>2</v>
      </c>
      <c r="KT68" s="978">
        <v>2</v>
      </c>
      <c r="KU68" s="979" t="s">
        <v>732</v>
      </c>
      <c r="KV68" s="979" t="s">
        <v>732</v>
      </c>
      <c r="KW68" s="979" t="s">
        <v>732</v>
      </c>
      <c r="KX68" s="979" t="s">
        <v>732</v>
      </c>
      <c r="KY68" s="978">
        <v>25</v>
      </c>
      <c r="KZ68" s="978">
        <v>20</v>
      </c>
      <c r="LA68" s="978">
        <v>5</v>
      </c>
      <c r="LB68" s="978">
        <v>5</v>
      </c>
      <c r="LC68" s="978">
        <v>5</v>
      </c>
      <c r="LD68" s="979" t="s">
        <v>732</v>
      </c>
      <c r="LE68" s="978">
        <v>3</v>
      </c>
      <c r="LF68" s="978">
        <v>3</v>
      </c>
      <c r="LG68" s="979" t="s">
        <v>732</v>
      </c>
      <c r="LH68" s="978">
        <v>12</v>
      </c>
      <c r="LI68" s="978">
        <v>12</v>
      </c>
      <c r="LJ68" s="979" t="s">
        <v>732</v>
      </c>
      <c r="LK68" s="978">
        <v>7</v>
      </c>
      <c r="LL68" s="978">
        <v>3</v>
      </c>
      <c r="LM68" s="978">
        <v>4</v>
      </c>
      <c r="LN68" s="978">
        <v>13</v>
      </c>
      <c r="LO68" s="978">
        <v>12</v>
      </c>
      <c r="LP68" s="978">
        <v>1</v>
      </c>
      <c r="LQ68" s="978">
        <v>10</v>
      </c>
      <c r="LR68" s="978">
        <v>6</v>
      </c>
      <c r="LS68" s="978">
        <v>4</v>
      </c>
      <c r="LT68" s="978">
        <v>27</v>
      </c>
      <c r="LU68" s="978">
        <v>23</v>
      </c>
      <c r="LV68" s="978">
        <v>4</v>
      </c>
      <c r="LW68" s="978">
        <v>92</v>
      </c>
      <c r="LX68" s="978">
        <v>85</v>
      </c>
      <c r="LY68" s="978">
        <v>7</v>
      </c>
      <c r="LZ68" s="978">
        <v>19</v>
      </c>
      <c r="MA68" s="978">
        <v>13</v>
      </c>
      <c r="MB68" s="978">
        <v>6</v>
      </c>
      <c r="MC68" s="978">
        <v>27</v>
      </c>
      <c r="MD68" s="978">
        <v>24</v>
      </c>
      <c r="ME68" s="978">
        <v>3</v>
      </c>
      <c r="MF68" s="978">
        <v>26</v>
      </c>
      <c r="MG68" s="978">
        <v>21</v>
      </c>
      <c r="MH68" s="978">
        <v>5</v>
      </c>
      <c r="MI68" s="978">
        <v>39</v>
      </c>
      <c r="MJ68" s="978">
        <v>33</v>
      </c>
      <c r="MK68" s="978">
        <v>6</v>
      </c>
      <c r="ML68" s="978">
        <v>8</v>
      </c>
      <c r="MM68" s="978">
        <v>6</v>
      </c>
      <c r="MN68" s="978">
        <v>2</v>
      </c>
      <c r="MO68" s="978">
        <v>28</v>
      </c>
      <c r="MP68" s="978">
        <v>18</v>
      </c>
      <c r="MQ68" s="978">
        <v>10</v>
      </c>
      <c r="MR68" s="979" t="s">
        <v>732</v>
      </c>
      <c r="MS68" s="979" t="s">
        <v>732</v>
      </c>
      <c r="MT68" s="979" t="s">
        <v>732</v>
      </c>
      <c r="MU68" s="978">
        <v>62</v>
      </c>
      <c r="MV68" s="978">
        <v>46</v>
      </c>
      <c r="MW68" s="978">
        <v>16</v>
      </c>
      <c r="MX68" s="978">
        <v>13</v>
      </c>
      <c r="MY68" s="978">
        <v>12</v>
      </c>
      <c r="MZ68" s="978">
        <v>1</v>
      </c>
      <c r="NA68" s="978">
        <v>10</v>
      </c>
      <c r="NB68" s="978">
        <v>9</v>
      </c>
      <c r="NC68" s="978">
        <v>1</v>
      </c>
      <c r="ND68" s="978">
        <v>2</v>
      </c>
      <c r="NE68" s="978">
        <v>2</v>
      </c>
      <c r="NF68" s="979" t="s">
        <v>732</v>
      </c>
      <c r="NG68" s="978">
        <v>19</v>
      </c>
      <c r="NH68" s="978">
        <v>14</v>
      </c>
      <c r="NI68" s="978">
        <v>5</v>
      </c>
      <c r="NJ68" s="978">
        <v>16</v>
      </c>
      <c r="NK68" s="978">
        <v>10</v>
      </c>
      <c r="NL68" s="978">
        <v>6</v>
      </c>
      <c r="NM68" s="978">
        <v>13</v>
      </c>
      <c r="NN68" s="978">
        <v>10</v>
      </c>
      <c r="NO68" s="978">
        <v>3</v>
      </c>
      <c r="NP68" s="978">
        <v>5</v>
      </c>
      <c r="NQ68" s="978">
        <v>5</v>
      </c>
      <c r="NR68" s="979" t="s">
        <v>732</v>
      </c>
      <c r="NS68" s="978">
        <v>4</v>
      </c>
      <c r="NT68" s="978">
        <v>4</v>
      </c>
      <c r="NU68" s="979" t="s">
        <v>732</v>
      </c>
      <c r="NV68" s="979" t="s">
        <v>732</v>
      </c>
      <c r="NW68" s="979" t="s">
        <v>732</v>
      </c>
      <c r="NX68" s="979" t="s">
        <v>732</v>
      </c>
      <c r="NY68" s="978">
        <v>21</v>
      </c>
      <c r="NZ68" s="978">
        <v>13</v>
      </c>
      <c r="OA68" s="978">
        <v>8</v>
      </c>
      <c r="OB68" s="978">
        <v>4</v>
      </c>
      <c r="OC68" s="978">
        <v>3</v>
      </c>
      <c r="OD68" s="978">
        <v>1</v>
      </c>
      <c r="OE68" s="978">
        <v>7</v>
      </c>
      <c r="OF68" s="978">
        <v>4</v>
      </c>
      <c r="OG68" s="978">
        <v>3</v>
      </c>
      <c r="OH68" s="978">
        <v>4</v>
      </c>
      <c r="OI68" s="978">
        <v>2</v>
      </c>
      <c r="OJ68" s="978">
        <v>2</v>
      </c>
      <c r="OK68" s="978">
        <v>7</v>
      </c>
      <c r="OL68" s="978">
        <v>5</v>
      </c>
      <c r="OM68" s="978">
        <v>2</v>
      </c>
      <c r="ON68" s="978">
        <v>24</v>
      </c>
      <c r="OO68" s="978">
        <v>16</v>
      </c>
      <c r="OP68" s="978">
        <v>8</v>
      </c>
      <c r="OQ68" s="978">
        <v>10</v>
      </c>
      <c r="OR68" s="978">
        <v>8</v>
      </c>
      <c r="OS68" s="978">
        <v>2</v>
      </c>
      <c r="OT68" s="978">
        <v>4</v>
      </c>
      <c r="OU68" s="978">
        <v>3</v>
      </c>
      <c r="OV68" s="978">
        <v>1</v>
      </c>
      <c r="OW68" s="978">
        <v>75</v>
      </c>
      <c r="OX68" s="978">
        <v>69</v>
      </c>
      <c r="OY68" s="978">
        <v>6</v>
      </c>
      <c r="OZ68" s="978">
        <v>5</v>
      </c>
      <c r="PA68" s="978">
        <v>3</v>
      </c>
      <c r="PB68" s="978">
        <v>2</v>
      </c>
      <c r="PC68" s="978">
        <v>4</v>
      </c>
      <c r="PD68" s="978">
        <v>4</v>
      </c>
      <c r="PE68" s="979" t="s">
        <v>732</v>
      </c>
      <c r="PF68" s="978">
        <v>44</v>
      </c>
      <c r="PG68" s="978">
        <v>31</v>
      </c>
      <c r="PH68" s="978">
        <v>13</v>
      </c>
      <c r="PI68" s="978">
        <v>23</v>
      </c>
      <c r="PJ68" s="978">
        <v>22</v>
      </c>
      <c r="PK68" s="978">
        <v>1</v>
      </c>
      <c r="PL68" s="978">
        <v>7</v>
      </c>
      <c r="PM68" s="978">
        <v>3</v>
      </c>
      <c r="PN68" s="978">
        <v>4</v>
      </c>
      <c r="PO68" s="978">
        <v>3</v>
      </c>
      <c r="PP68" s="978">
        <v>3</v>
      </c>
      <c r="PQ68" s="979" t="s">
        <v>732</v>
      </c>
      <c r="PR68" s="978">
        <v>3</v>
      </c>
      <c r="PS68" s="978">
        <v>2</v>
      </c>
      <c r="PT68" s="978">
        <v>1</v>
      </c>
      <c r="PU68" s="978">
        <v>37</v>
      </c>
      <c r="PV68" s="978">
        <v>29</v>
      </c>
      <c r="PW68" s="978">
        <v>8</v>
      </c>
      <c r="PX68" s="978">
        <v>16</v>
      </c>
      <c r="PY68" s="978">
        <v>12</v>
      </c>
      <c r="PZ68" s="978">
        <v>4</v>
      </c>
      <c r="QA68" s="978">
        <v>8</v>
      </c>
      <c r="QB68" s="978">
        <v>8</v>
      </c>
      <c r="QC68" s="979" t="s">
        <v>732</v>
      </c>
      <c r="QD68" s="978">
        <v>3</v>
      </c>
      <c r="QE68" s="978">
        <v>2</v>
      </c>
      <c r="QF68" s="978">
        <v>1</v>
      </c>
      <c r="QG68" s="978">
        <v>2</v>
      </c>
      <c r="QH68" s="978">
        <v>2</v>
      </c>
      <c r="QI68" s="979" t="s">
        <v>732</v>
      </c>
      <c r="QJ68" s="978">
        <v>3</v>
      </c>
      <c r="QK68" s="978">
        <v>2</v>
      </c>
      <c r="QL68" s="978">
        <v>1</v>
      </c>
      <c r="QM68" s="978">
        <v>11</v>
      </c>
      <c r="QN68" s="978">
        <v>9</v>
      </c>
      <c r="QO68" s="978">
        <v>2</v>
      </c>
      <c r="QP68" s="978">
        <v>12</v>
      </c>
      <c r="QQ68" s="978">
        <v>11</v>
      </c>
      <c r="QR68" s="978">
        <v>1</v>
      </c>
      <c r="QS68" s="978">
        <v>1</v>
      </c>
      <c r="QT68" s="978">
        <v>1</v>
      </c>
      <c r="QU68" s="979" t="s">
        <v>732</v>
      </c>
      <c r="QV68" s="979" t="s">
        <v>732</v>
      </c>
      <c r="QW68" s="979" t="s">
        <v>732</v>
      </c>
      <c r="QX68" s="978">
        <v>17</v>
      </c>
      <c r="QY68" s="978">
        <v>13</v>
      </c>
      <c r="QZ68" s="978">
        <v>4</v>
      </c>
      <c r="RA68" s="978">
        <v>7</v>
      </c>
      <c r="RB68" s="978">
        <v>6</v>
      </c>
      <c r="RC68" s="978">
        <v>1</v>
      </c>
      <c r="RD68" s="978">
        <v>7</v>
      </c>
      <c r="RE68" s="978">
        <v>5</v>
      </c>
      <c r="RF68" s="978">
        <v>2</v>
      </c>
      <c r="RG68" s="978">
        <v>7</v>
      </c>
      <c r="RH68" s="978">
        <v>4</v>
      </c>
      <c r="RI68" s="978">
        <v>3</v>
      </c>
      <c r="RJ68" s="978">
        <v>13</v>
      </c>
      <c r="RK68" s="978">
        <v>12</v>
      </c>
      <c r="RL68" s="978">
        <v>1</v>
      </c>
      <c r="RM68" s="978">
        <v>22</v>
      </c>
      <c r="RN68" s="978">
        <v>18</v>
      </c>
      <c r="RO68" s="978">
        <v>4</v>
      </c>
      <c r="RP68" s="978">
        <v>10</v>
      </c>
      <c r="RQ68" s="978">
        <v>8</v>
      </c>
      <c r="RR68" s="978">
        <v>2</v>
      </c>
      <c r="RS68" s="978">
        <v>7</v>
      </c>
      <c r="RT68" s="978">
        <v>6</v>
      </c>
      <c r="RU68" s="978">
        <v>1</v>
      </c>
      <c r="RV68" s="978">
        <v>47</v>
      </c>
      <c r="RW68" s="978">
        <v>35</v>
      </c>
      <c r="RX68" s="978">
        <v>12</v>
      </c>
      <c r="RY68" s="978">
        <v>12</v>
      </c>
      <c r="RZ68" s="978">
        <v>7</v>
      </c>
      <c r="SA68" s="978">
        <v>5</v>
      </c>
      <c r="SB68" s="978">
        <v>10</v>
      </c>
      <c r="SC68" s="978">
        <v>9</v>
      </c>
      <c r="SD68" s="978">
        <v>1</v>
      </c>
      <c r="SE68" s="978">
        <v>21</v>
      </c>
      <c r="SF68" s="978">
        <v>18</v>
      </c>
      <c r="SG68" s="978">
        <v>3</v>
      </c>
      <c r="SH68" s="978">
        <v>22</v>
      </c>
      <c r="SI68" s="978">
        <v>15</v>
      </c>
      <c r="SJ68" s="978">
        <v>7</v>
      </c>
      <c r="SK68" s="978">
        <v>3</v>
      </c>
      <c r="SL68" s="978">
        <v>3</v>
      </c>
      <c r="SM68" s="979" t="s">
        <v>732</v>
      </c>
      <c r="SN68" s="978">
        <v>6</v>
      </c>
      <c r="SO68" s="978">
        <v>6</v>
      </c>
      <c r="SP68" s="979" t="s">
        <v>732</v>
      </c>
      <c r="SQ68" s="978">
        <v>3</v>
      </c>
      <c r="SR68" s="978">
        <v>2</v>
      </c>
      <c r="SS68" s="978">
        <v>1</v>
      </c>
      <c r="ST68" s="978">
        <v>36</v>
      </c>
      <c r="SU68" s="978">
        <v>27</v>
      </c>
      <c r="SV68" s="978">
        <v>9</v>
      </c>
      <c r="SW68" s="978">
        <v>15</v>
      </c>
      <c r="SX68" s="978">
        <v>11</v>
      </c>
      <c r="SY68" s="978">
        <v>4</v>
      </c>
      <c r="SZ68" s="978">
        <v>8</v>
      </c>
      <c r="TA68" s="978">
        <v>7</v>
      </c>
      <c r="TB68" s="978">
        <v>1</v>
      </c>
      <c r="TC68" s="979" t="s">
        <v>732</v>
      </c>
      <c r="TD68" s="979" t="s">
        <v>732</v>
      </c>
      <c r="TE68" s="979" t="s">
        <v>732</v>
      </c>
      <c r="TF68" s="978">
        <v>7</v>
      </c>
      <c r="TG68" s="978">
        <v>6</v>
      </c>
      <c r="TH68" s="978">
        <v>1</v>
      </c>
      <c r="TI68" s="978">
        <v>5</v>
      </c>
      <c r="TJ68" s="978">
        <v>3</v>
      </c>
      <c r="TK68" s="978">
        <v>2</v>
      </c>
      <c r="TL68" s="978">
        <v>10</v>
      </c>
      <c r="TM68" s="978">
        <v>9</v>
      </c>
      <c r="TN68" s="978">
        <v>1</v>
      </c>
      <c r="TO68" s="978">
        <v>6</v>
      </c>
      <c r="TP68" s="978">
        <v>5</v>
      </c>
      <c r="TQ68" s="978">
        <v>1</v>
      </c>
      <c r="TR68" s="978">
        <v>3</v>
      </c>
      <c r="TS68" s="978">
        <v>2</v>
      </c>
      <c r="TT68" s="978">
        <v>1</v>
      </c>
      <c r="TU68" s="979" t="s">
        <v>732</v>
      </c>
      <c r="TV68" s="979" t="s">
        <v>732</v>
      </c>
      <c r="TW68" s="979" t="s">
        <v>732</v>
      </c>
      <c r="TX68" s="978">
        <v>20</v>
      </c>
      <c r="TY68" s="978">
        <v>14</v>
      </c>
      <c r="TZ68" s="978">
        <v>6</v>
      </c>
      <c r="UA68" s="978">
        <v>5</v>
      </c>
      <c r="UB68" s="978">
        <v>3</v>
      </c>
      <c r="UC68" s="978">
        <v>2</v>
      </c>
      <c r="UD68" s="978">
        <v>9</v>
      </c>
      <c r="UE68" s="978">
        <v>5</v>
      </c>
      <c r="UF68" s="978">
        <v>4</v>
      </c>
      <c r="UG68" s="978">
        <v>6</v>
      </c>
      <c r="UH68" s="978">
        <v>5</v>
      </c>
      <c r="UI68" s="978">
        <v>1</v>
      </c>
      <c r="UJ68" s="978">
        <v>14</v>
      </c>
      <c r="UK68" s="978">
        <v>11</v>
      </c>
      <c r="UL68" s="978">
        <v>3</v>
      </c>
      <c r="UM68" s="978">
        <v>16</v>
      </c>
      <c r="UN68" s="978">
        <v>13</v>
      </c>
      <c r="UO68" s="978">
        <v>3</v>
      </c>
      <c r="UP68" s="978">
        <v>27</v>
      </c>
      <c r="UQ68" s="978">
        <v>25</v>
      </c>
      <c r="UR68" s="978">
        <v>2</v>
      </c>
      <c r="US68" s="978">
        <v>13</v>
      </c>
      <c r="UT68" s="978">
        <v>11</v>
      </c>
      <c r="UU68" s="978">
        <v>2</v>
      </c>
      <c r="UV68" s="978">
        <v>80</v>
      </c>
      <c r="UW68" s="978">
        <v>73</v>
      </c>
      <c r="UX68" s="978">
        <v>7</v>
      </c>
      <c r="UY68" s="978">
        <v>7</v>
      </c>
      <c r="UZ68" s="978">
        <v>5</v>
      </c>
      <c r="VA68" s="978">
        <v>2</v>
      </c>
      <c r="VB68" s="978">
        <v>14</v>
      </c>
      <c r="VC68" s="978">
        <v>13</v>
      </c>
      <c r="VD68" s="978">
        <v>1</v>
      </c>
      <c r="VE68" s="978">
        <v>28</v>
      </c>
      <c r="VF68" s="978">
        <v>23</v>
      </c>
      <c r="VG68" s="978">
        <v>5</v>
      </c>
      <c r="VH68" s="978">
        <v>26</v>
      </c>
      <c r="VI68" s="978">
        <v>24</v>
      </c>
      <c r="VJ68" s="978">
        <v>2</v>
      </c>
      <c r="VK68" s="978">
        <v>7</v>
      </c>
      <c r="VL68" s="978">
        <v>5</v>
      </c>
      <c r="VM68" s="978">
        <v>2</v>
      </c>
      <c r="VN68" s="978">
        <v>9</v>
      </c>
      <c r="VO68" s="978">
        <v>7</v>
      </c>
      <c r="VP68" s="978">
        <v>2</v>
      </c>
      <c r="VQ68" s="978">
        <v>2</v>
      </c>
      <c r="VR68" s="978">
        <v>2</v>
      </c>
      <c r="VS68" s="979" t="s">
        <v>732</v>
      </c>
      <c r="VT68" s="978">
        <v>47</v>
      </c>
      <c r="VU68" s="978">
        <v>30</v>
      </c>
      <c r="VV68" s="978">
        <v>17</v>
      </c>
      <c r="VW68" s="978">
        <v>17</v>
      </c>
      <c r="VX68" s="978">
        <v>11</v>
      </c>
      <c r="VY68" s="978">
        <v>6</v>
      </c>
      <c r="VZ68" s="978">
        <v>9</v>
      </c>
      <c r="WA68" s="978">
        <v>4</v>
      </c>
      <c r="WB68" s="978">
        <v>5</v>
      </c>
      <c r="WC68" s="979" t="s">
        <v>732</v>
      </c>
      <c r="WD68" s="979" t="s">
        <v>732</v>
      </c>
      <c r="WE68" s="979" t="s">
        <v>732</v>
      </c>
      <c r="WF68" s="978">
        <v>9</v>
      </c>
      <c r="WG68" s="978">
        <v>8</v>
      </c>
      <c r="WH68" s="978">
        <v>1</v>
      </c>
      <c r="WI68" s="978">
        <v>11</v>
      </c>
      <c r="WJ68" s="978">
        <v>8</v>
      </c>
      <c r="WK68" s="978">
        <v>3</v>
      </c>
      <c r="WL68" s="978">
        <v>13</v>
      </c>
      <c r="WM68" s="978">
        <v>9</v>
      </c>
      <c r="WN68" s="978">
        <v>4</v>
      </c>
      <c r="WO68" s="978">
        <v>8</v>
      </c>
      <c r="WP68" s="978">
        <v>8</v>
      </c>
      <c r="WQ68" s="979" t="s">
        <v>732</v>
      </c>
      <c r="WR68" s="978">
        <v>8</v>
      </c>
      <c r="WS68" s="978">
        <v>7</v>
      </c>
      <c r="WT68" s="978">
        <v>1</v>
      </c>
      <c r="WU68" s="978">
        <v>26</v>
      </c>
      <c r="WV68" s="978">
        <v>21</v>
      </c>
      <c r="WW68" s="978">
        <v>5</v>
      </c>
      <c r="WX68" s="978">
        <v>7</v>
      </c>
      <c r="WY68" s="978">
        <v>6</v>
      </c>
      <c r="WZ68" s="978">
        <v>1</v>
      </c>
      <c r="XA68" s="978">
        <v>6</v>
      </c>
      <c r="XB68" s="978">
        <v>5</v>
      </c>
      <c r="XC68" s="978">
        <v>1</v>
      </c>
      <c r="XD68" s="979" t="s">
        <v>732</v>
      </c>
      <c r="XE68" s="979" t="s">
        <v>732</v>
      </c>
      <c r="XF68" s="979" t="s">
        <v>732</v>
      </c>
      <c r="XG68" s="978">
        <v>17</v>
      </c>
      <c r="XH68" s="978">
        <v>11</v>
      </c>
      <c r="XI68" s="978">
        <v>6</v>
      </c>
      <c r="XJ68" s="978">
        <v>10</v>
      </c>
      <c r="XK68" s="978">
        <v>6</v>
      </c>
      <c r="XL68" s="978">
        <v>4</v>
      </c>
      <c r="XM68" s="978">
        <v>9</v>
      </c>
      <c r="XN68" s="978">
        <v>7</v>
      </c>
      <c r="XO68" s="978">
        <v>2</v>
      </c>
      <c r="XP68" s="978">
        <v>11</v>
      </c>
      <c r="XQ68" s="978">
        <v>10</v>
      </c>
      <c r="XR68" s="978">
        <v>1</v>
      </c>
      <c r="XS68" s="978">
        <v>75</v>
      </c>
      <c r="XT68" s="978">
        <v>66</v>
      </c>
      <c r="XU68" s="978">
        <v>9</v>
      </c>
      <c r="XV68" s="978">
        <v>8</v>
      </c>
      <c r="XW68" s="978">
        <v>7</v>
      </c>
      <c r="XX68" s="978">
        <v>1</v>
      </c>
      <c r="XY68" s="978">
        <v>12</v>
      </c>
      <c r="XZ68" s="978">
        <v>10</v>
      </c>
      <c r="YA68" s="978">
        <v>2</v>
      </c>
      <c r="YB68" s="978">
        <v>28</v>
      </c>
      <c r="YC68" s="978">
        <v>23</v>
      </c>
      <c r="YD68" s="978">
        <v>5</v>
      </c>
      <c r="YE68" s="978">
        <v>29</v>
      </c>
      <c r="YF68" s="978">
        <v>28</v>
      </c>
      <c r="YG68" s="978">
        <v>1</v>
      </c>
      <c r="YH68" s="978">
        <v>9</v>
      </c>
      <c r="YI68" s="978">
        <v>7</v>
      </c>
      <c r="YJ68" s="978">
        <v>2</v>
      </c>
      <c r="YK68" s="978">
        <v>11</v>
      </c>
      <c r="YL68" s="978">
        <v>10</v>
      </c>
      <c r="YM68" s="978">
        <v>1</v>
      </c>
      <c r="YN68" s="978">
        <v>1</v>
      </c>
      <c r="YO68" s="978">
        <v>1</v>
      </c>
      <c r="YP68" s="979" t="s">
        <v>732</v>
      </c>
      <c r="YQ68" s="978">
        <v>50</v>
      </c>
      <c r="YR68" s="978">
        <v>35</v>
      </c>
      <c r="YS68" s="978">
        <v>15</v>
      </c>
      <c r="YT68" s="978">
        <v>16</v>
      </c>
      <c r="YU68" s="978">
        <v>12</v>
      </c>
      <c r="YV68" s="978">
        <v>4</v>
      </c>
      <c r="YW68" s="978">
        <v>8</v>
      </c>
      <c r="YX68" s="978">
        <v>7</v>
      </c>
      <c r="YY68" s="978">
        <v>1</v>
      </c>
      <c r="YZ68" s="979" t="s">
        <v>732</v>
      </c>
      <c r="ZA68" s="979" t="s">
        <v>732</v>
      </c>
      <c r="ZB68" s="979" t="s">
        <v>732</v>
      </c>
      <c r="ZC68" s="978">
        <v>8</v>
      </c>
      <c r="ZD68" s="978">
        <v>7</v>
      </c>
      <c r="ZE68" s="978">
        <v>1</v>
      </c>
      <c r="ZF68" s="978">
        <v>10</v>
      </c>
      <c r="ZG68" s="978">
        <v>8</v>
      </c>
      <c r="ZH68" s="978">
        <v>2</v>
      </c>
      <c r="ZI68" s="978">
        <v>9</v>
      </c>
      <c r="ZJ68" s="978">
        <v>6</v>
      </c>
      <c r="ZK68" s="978">
        <v>3</v>
      </c>
      <c r="ZL68" s="978">
        <v>12</v>
      </c>
      <c r="ZM68" s="978">
        <v>10</v>
      </c>
      <c r="ZN68" s="978">
        <v>2</v>
      </c>
      <c r="ZO68" s="978">
        <v>7</v>
      </c>
      <c r="ZP68" s="978">
        <v>6</v>
      </c>
      <c r="ZQ68" s="978">
        <v>1</v>
      </c>
      <c r="ZR68" s="978">
        <v>23</v>
      </c>
      <c r="ZS68" s="978">
        <v>16</v>
      </c>
      <c r="ZT68" s="978">
        <v>7</v>
      </c>
      <c r="ZU68" s="978">
        <v>5</v>
      </c>
      <c r="ZV68" s="978">
        <v>4</v>
      </c>
      <c r="ZW68" s="978">
        <v>1</v>
      </c>
      <c r="ZX68" s="978">
        <v>4</v>
      </c>
      <c r="ZY68" s="978">
        <v>2</v>
      </c>
      <c r="ZZ68" s="978">
        <v>2</v>
      </c>
      <c r="AAA68" s="978">
        <v>3</v>
      </c>
      <c r="AAB68" s="978">
        <v>2</v>
      </c>
      <c r="AAC68" s="978">
        <v>1</v>
      </c>
      <c r="AAD68" s="978">
        <v>6</v>
      </c>
      <c r="AAE68" s="978">
        <v>5</v>
      </c>
      <c r="AAF68" s="978">
        <v>1</v>
      </c>
      <c r="AAG68" s="978">
        <v>10</v>
      </c>
      <c r="AAH68" s="978">
        <v>9</v>
      </c>
      <c r="AAI68" s="978">
        <v>1</v>
      </c>
      <c r="AAJ68" s="978">
        <v>6</v>
      </c>
      <c r="AAK68" s="978">
        <v>5</v>
      </c>
      <c r="AAL68" s="978">
        <v>1</v>
      </c>
      <c r="AAM68" s="978">
        <v>6</v>
      </c>
      <c r="AAN68" s="978">
        <v>6</v>
      </c>
      <c r="AAO68" s="979" t="s">
        <v>732</v>
      </c>
      <c r="AAP68" s="978">
        <v>75</v>
      </c>
      <c r="AAQ68" s="978">
        <v>65</v>
      </c>
      <c r="AAR68" s="978">
        <v>10</v>
      </c>
      <c r="AAS68" s="978">
        <v>6</v>
      </c>
      <c r="AAT68" s="978">
        <v>5</v>
      </c>
      <c r="AAU68" s="978">
        <v>1</v>
      </c>
      <c r="AAV68" s="978">
        <v>2</v>
      </c>
      <c r="AAW68" s="978">
        <v>2</v>
      </c>
      <c r="AAX68" s="979" t="s">
        <v>732</v>
      </c>
      <c r="AAY68" s="978">
        <v>18</v>
      </c>
      <c r="AAZ68" s="978">
        <v>13</v>
      </c>
      <c r="ABA68" s="978">
        <v>5</v>
      </c>
      <c r="ABB68" s="978">
        <v>26</v>
      </c>
      <c r="ABC68" s="978">
        <v>23</v>
      </c>
      <c r="ABD68" s="978">
        <v>3</v>
      </c>
      <c r="ABE68" s="978">
        <v>5</v>
      </c>
      <c r="ABF68" s="978">
        <v>4</v>
      </c>
      <c r="ABG68" s="978">
        <v>1</v>
      </c>
      <c r="ABH68" s="978">
        <v>10</v>
      </c>
      <c r="ABI68" s="978">
        <v>7</v>
      </c>
      <c r="ABJ68" s="978">
        <v>3</v>
      </c>
      <c r="ABK68" s="979" t="s">
        <v>732</v>
      </c>
      <c r="ABL68" s="979" t="s">
        <v>732</v>
      </c>
      <c r="ABM68" s="979" t="s">
        <v>732</v>
      </c>
      <c r="ABN68" s="978">
        <v>36</v>
      </c>
      <c r="ABO68" s="978">
        <v>29</v>
      </c>
      <c r="ABP68" s="978">
        <v>7</v>
      </c>
      <c r="ABQ68" s="978">
        <v>6</v>
      </c>
      <c r="ABR68" s="978">
        <v>5</v>
      </c>
      <c r="ABS68" s="978">
        <v>1</v>
      </c>
      <c r="ABT68" s="978">
        <v>5</v>
      </c>
      <c r="ABU68" s="978">
        <v>5</v>
      </c>
      <c r="ABV68" s="979" t="s">
        <v>732</v>
      </c>
      <c r="ABW68" s="979" t="s">
        <v>732</v>
      </c>
      <c r="ABX68" s="979" t="s">
        <v>732</v>
      </c>
      <c r="ABY68" s="979" t="s">
        <v>732</v>
      </c>
      <c r="ABZ68" s="978">
        <v>11</v>
      </c>
      <c r="ACA68" s="978">
        <v>10</v>
      </c>
      <c r="ACB68" s="978">
        <v>1</v>
      </c>
      <c r="ACC68" s="978">
        <v>5</v>
      </c>
      <c r="ACD68" s="978">
        <v>5</v>
      </c>
      <c r="ACE68" s="979" t="s">
        <v>732</v>
      </c>
      <c r="ACF68" s="978">
        <v>10</v>
      </c>
      <c r="ACG68" s="978">
        <v>6</v>
      </c>
      <c r="ACH68" s="978">
        <v>4</v>
      </c>
      <c r="ACI68" s="978">
        <v>6</v>
      </c>
      <c r="ACJ68" s="978">
        <v>6</v>
      </c>
      <c r="ACK68" s="979" t="s">
        <v>732</v>
      </c>
      <c r="ACL68" s="978">
        <v>2</v>
      </c>
      <c r="ACM68" s="978">
        <v>1</v>
      </c>
      <c r="ACN68" s="978">
        <v>1</v>
      </c>
      <c r="ACO68" s="979" t="s">
        <v>732</v>
      </c>
      <c r="ACP68" s="979" t="s">
        <v>732</v>
      </c>
      <c r="ACQ68" s="978">
        <v>19</v>
      </c>
      <c r="ACR68" s="978">
        <v>17</v>
      </c>
      <c r="ACS68" s="978">
        <v>2</v>
      </c>
      <c r="ACT68" s="978">
        <v>3</v>
      </c>
      <c r="ACU68" s="978">
        <v>1</v>
      </c>
      <c r="ACV68" s="978">
        <v>2</v>
      </c>
      <c r="ACW68" s="978">
        <v>14</v>
      </c>
      <c r="ACX68" s="978">
        <v>11</v>
      </c>
      <c r="ACY68" s="978">
        <v>3</v>
      </c>
      <c r="ACZ68" s="978">
        <v>7</v>
      </c>
      <c r="ADA68" s="978">
        <v>7</v>
      </c>
      <c r="ADB68" s="979" t="s">
        <v>732</v>
      </c>
      <c r="ADC68" s="978">
        <v>10</v>
      </c>
      <c r="ADD68" s="978">
        <v>8</v>
      </c>
      <c r="ADE68" s="978">
        <v>2</v>
      </c>
      <c r="ADF68" s="978">
        <v>19</v>
      </c>
      <c r="ADG68" s="978">
        <v>13</v>
      </c>
      <c r="ADH68" s="978">
        <v>6</v>
      </c>
      <c r="ADI68" s="978">
        <v>10</v>
      </c>
      <c r="ADJ68" s="978">
        <v>9</v>
      </c>
      <c r="ADK68" s="978">
        <v>1</v>
      </c>
      <c r="ADL68" s="978">
        <v>18</v>
      </c>
      <c r="ADM68" s="978">
        <v>14</v>
      </c>
      <c r="ADN68" s="978">
        <v>4</v>
      </c>
      <c r="ADO68" s="978">
        <v>72</v>
      </c>
      <c r="ADP68" s="978">
        <v>64</v>
      </c>
      <c r="ADQ68" s="978">
        <v>8</v>
      </c>
      <c r="ADR68" s="978">
        <v>14</v>
      </c>
      <c r="ADS68" s="978">
        <v>12</v>
      </c>
      <c r="ADT68" s="978">
        <v>2</v>
      </c>
      <c r="ADU68" s="978">
        <v>7</v>
      </c>
      <c r="ADV68" s="978">
        <v>7</v>
      </c>
      <c r="ADW68" s="979" t="s">
        <v>732</v>
      </c>
      <c r="ADX68" s="978">
        <v>30</v>
      </c>
      <c r="ADY68" s="978">
        <v>29</v>
      </c>
      <c r="ADZ68" s="978">
        <v>1</v>
      </c>
      <c r="AEA68" s="978">
        <v>26</v>
      </c>
      <c r="AEB68" s="978">
        <v>24</v>
      </c>
      <c r="AEC68" s="978">
        <v>2</v>
      </c>
      <c r="AED68" s="978">
        <v>9</v>
      </c>
      <c r="AEE68" s="978">
        <v>6</v>
      </c>
      <c r="AEF68" s="978">
        <v>3</v>
      </c>
      <c r="AEG68" s="978">
        <v>9</v>
      </c>
      <c r="AEH68" s="978">
        <v>9</v>
      </c>
      <c r="AEI68" s="979" t="s">
        <v>732</v>
      </c>
      <c r="AEJ68" s="978">
        <v>5</v>
      </c>
      <c r="AEK68" s="978">
        <v>3</v>
      </c>
      <c r="AEL68" s="978">
        <v>2</v>
      </c>
      <c r="AEM68" s="978">
        <v>35</v>
      </c>
      <c r="AEN68" s="978">
        <v>27</v>
      </c>
      <c r="AEO68" s="978">
        <v>8</v>
      </c>
      <c r="AEP68" s="978">
        <v>17</v>
      </c>
      <c r="AEQ68" s="978">
        <v>12</v>
      </c>
      <c r="AER68" s="978">
        <v>5</v>
      </c>
      <c r="AES68" s="978">
        <v>6</v>
      </c>
      <c r="AET68" s="978">
        <v>6</v>
      </c>
      <c r="AEU68" s="979" t="s">
        <v>732</v>
      </c>
      <c r="AEV68" s="978">
        <v>1</v>
      </c>
      <c r="AEW68" s="978">
        <v>1</v>
      </c>
      <c r="AEX68" s="979" t="s">
        <v>732</v>
      </c>
      <c r="AEY68" s="978">
        <v>6</v>
      </c>
      <c r="AEZ68" s="978">
        <v>4</v>
      </c>
      <c r="AFA68" s="978">
        <v>2</v>
      </c>
      <c r="AFB68" s="978">
        <v>5</v>
      </c>
      <c r="AFC68" s="978">
        <v>3</v>
      </c>
      <c r="AFD68" s="978">
        <v>2</v>
      </c>
      <c r="AFE68" s="978">
        <v>8</v>
      </c>
      <c r="AFF68" s="978">
        <v>8</v>
      </c>
      <c r="AFG68" s="1063" t="s">
        <v>732</v>
      </c>
      <c r="AFH68" s="978">
        <v>8</v>
      </c>
      <c r="AFI68" s="978">
        <v>8</v>
      </c>
      <c r="AFJ68" s="979" t="s">
        <v>732</v>
      </c>
      <c r="AFK68" s="978">
        <v>6</v>
      </c>
      <c r="AFL68" s="978">
        <v>5</v>
      </c>
      <c r="AFM68" s="981">
        <v>1</v>
      </c>
    </row>
    <row r="69" spans="2:845">
      <c r="B69" s="976" t="s">
        <v>800</v>
      </c>
      <c r="C69" s="977">
        <v>34</v>
      </c>
      <c r="D69" s="978">
        <v>27</v>
      </c>
      <c r="E69" s="978">
        <v>7</v>
      </c>
      <c r="F69" s="978">
        <v>1</v>
      </c>
      <c r="G69" s="978">
        <v>1</v>
      </c>
      <c r="H69" s="979" t="s">
        <v>732</v>
      </c>
      <c r="I69" s="978">
        <v>3</v>
      </c>
      <c r="J69" s="978">
        <v>3</v>
      </c>
      <c r="K69" s="979" t="s">
        <v>732</v>
      </c>
      <c r="L69" s="978">
        <v>9</v>
      </c>
      <c r="M69" s="978">
        <v>6</v>
      </c>
      <c r="N69" s="978">
        <v>3</v>
      </c>
      <c r="O69" s="978">
        <v>17</v>
      </c>
      <c r="P69" s="978">
        <v>8</v>
      </c>
      <c r="Q69" s="978">
        <v>9</v>
      </c>
      <c r="R69" s="978">
        <v>22</v>
      </c>
      <c r="S69" s="978">
        <v>20</v>
      </c>
      <c r="T69" s="978">
        <v>2</v>
      </c>
      <c r="U69" s="978">
        <v>6</v>
      </c>
      <c r="V69" s="978">
        <v>6</v>
      </c>
      <c r="W69" s="979" t="s">
        <v>732</v>
      </c>
      <c r="X69" s="978">
        <v>2</v>
      </c>
      <c r="Y69" s="978">
        <v>2</v>
      </c>
      <c r="Z69" s="979" t="s">
        <v>732</v>
      </c>
      <c r="AA69" s="978">
        <v>24</v>
      </c>
      <c r="AB69" s="978">
        <v>18</v>
      </c>
      <c r="AC69" s="978">
        <v>6</v>
      </c>
      <c r="AD69" s="978">
        <v>13</v>
      </c>
      <c r="AE69" s="978">
        <v>10</v>
      </c>
      <c r="AF69" s="978">
        <v>3</v>
      </c>
      <c r="AG69" s="978">
        <v>7</v>
      </c>
      <c r="AH69" s="978">
        <v>4</v>
      </c>
      <c r="AI69" s="978">
        <v>3</v>
      </c>
      <c r="AJ69" s="978">
        <v>6</v>
      </c>
      <c r="AK69" s="978">
        <v>4</v>
      </c>
      <c r="AL69" s="978">
        <v>2</v>
      </c>
      <c r="AM69" s="978">
        <v>11</v>
      </c>
      <c r="AN69" s="978">
        <v>9</v>
      </c>
      <c r="AO69" s="978">
        <v>2</v>
      </c>
      <c r="AP69" s="978">
        <v>1</v>
      </c>
      <c r="AQ69" s="978">
        <v>1</v>
      </c>
      <c r="AR69" s="979" t="s">
        <v>732</v>
      </c>
      <c r="AS69" s="978">
        <v>2</v>
      </c>
      <c r="AT69" s="978">
        <v>1</v>
      </c>
      <c r="AU69" s="978">
        <v>1</v>
      </c>
      <c r="AV69" s="979" t="s">
        <v>732</v>
      </c>
      <c r="AW69" s="979" t="s">
        <v>732</v>
      </c>
      <c r="AX69" s="979" t="s">
        <v>732</v>
      </c>
      <c r="AY69" s="978">
        <v>95</v>
      </c>
      <c r="AZ69" s="978">
        <v>68</v>
      </c>
      <c r="BA69" s="978">
        <v>27</v>
      </c>
      <c r="BB69" s="978">
        <v>12</v>
      </c>
      <c r="BC69" s="978">
        <v>10</v>
      </c>
      <c r="BD69" s="978">
        <v>2</v>
      </c>
      <c r="BE69" s="979" t="s">
        <v>732</v>
      </c>
      <c r="BF69" s="979" t="s">
        <v>732</v>
      </c>
      <c r="BG69" s="979" t="s">
        <v>732</v>
      </c>
      <c r="BH69" s="979" t="s">
        <v>732</v>
      </c>
      <c r="BI69" s="979" t="s">
        <v>732</v>
      </c>
      <c r="BJ69" s="979" t="s">
        <v>732</v>
      </c>
      <c r="BK69" s="979" t="s">
        <v>732</v>
      </c>
      <c r="BL69" s="979" t="s">
        <v>732</v>
      </c>
      <c r="BM69" s="979" t="s">
        <v>732</v>
      </c>
      <c r="BN69" s="979" t="s">
        <v>732</v>
      </c>
      <c r="BO69" s="979" t="s">
        <v>732</v>
      </c>
      <c r="BP69" s="979" t="s">
        <v>732</v>
      </c>
      <c r="BQ69" s="978">
        <v>9</v>
      </c>
      <c r="BR69" s="978">
        <v>6</v>
      </c>
      <c r="BS69" s="978">
        <v>3</v>
      </c>
      <c r="BT69" s="978">
        <v>4</v>
      </c>
      <c r="BU69" s="978">
        <v>3</v>
      </c>
      <c r="BV69" s="978">
        <v>1</v>
      </c>
      <c r="BW69" s="979" t="s">
        <v>732</v>
      </c>
      <c r="BX69" s="979" t="s">
        <v>732</v>
      </c>
      <c r="BY69" s="979" t="s">
        <v>732</v>
      </c>
      <c r="BZ69" s="979" t="s">
        <v>732</v>
      </c>
      <c r="CA69" s="979" t="s">
        <v>732</v>
      </c>
      <c r="CB69" s="979" t="s">
        <v>732</v>
      </c>
      <c r="CC69" s="978">
        <v>59</v>
      </c>
      <c r="CD69" s="978">
        <v>46</v>
      </c>
      <c r="CE69" s="978">
        <v>13</v>
      </c>
      <c r="CF69" s="978">
        <v>4</v>
      </c>
      <c r="CG69" s="978">
        <v>4</v>
      </c>
      <c r="CH69" s="979" t="s">
        <v>732</v>
      </c>
      <c r="CI69" s="978">
        <v>3</v>
      </c>
      <c r="CJ69" s="978">
        <v>3</v>
      </c>
      <c r="CK69" s="979" t="s">
        <v>732</v>
      </c>
      <c r="CL69" s="978">
        <v>7</v>
      </c>
      <c r="CM69" s="978">
        <v>5</v>
      </c>
      <c r="CN69" s="978">
        <v>2</v>
      </c>
      <c r="CO69" s="978">
        <v>26</v>
      </c>
      <c r="CP69" s="978">
        <v>18</v>
      </c>
      <c r="CQ69" s="978">
        <v>8</v>
      </c>
      <c r="CR69" s="978">
        <v>30</v>
      </c>
      <c r="CS69" s="978">
        <v>24</v>
      </c>
      <c r="CT69" s="978">
        <v>6</v>
      </c>
      <c r="CU69" s="978">
        <v>7</v>
      </c>
      <c r="CV69" s="978">
        <v>6</v>
      </c>
      <c r="CW69" s="978">
        <v>1</v>
      </c>
      <c r="CX69" s="978">
        <v>3</v>
      </c>
      <c r="CY69" s="978">
        <v>3</v>
      </c>
      <c r="CZ69" s="979" t="s">
        <v>732</v>
      </c>
      <c r="DA69" s="978">
        <v>11</v>
      </c>
      <c r="DB69" s="978">
        <v>10</v>
      </c>
      <c r="DC69" s="978">
        <v>1</v>
      </c>
      <c r="DD69" s="978">
        <v>10</v>
      </c>
      <c r="DE69" s="978">
        <v>8</v>
      </c>
      <c r="DF69" s="978">
        <v>2</v>
      </c>
      <c r="DG69" s="978">
        <v>10</v>
      </c>
      <c r="DH69" s="978">
        <v>5</v>
      </c>
      <c r="DI69" s="978">
        <v>5</v>
      </c>
      <c r="DJ69" s="978">
        <v>6</v>
      </c>
      <c r="DK69" s="978">
        <v>5</v>
      </c>
      <c r="DL69" s="978">
        <v>1</v>
      </c>
      <c r="DM69" s="978">
        <v>8</v>
      </c>
      <c r="DN69" s="978">
        <v>4</v>
      </c>
      <c r="DO69" s="978">
        <v>4</v>
      </c>
      <c r="DP69" s="978">
        <v>2</v>
      </c>
      <c r="DQ69" s="978">
        <v>1</v>
      </c>
      <c r="DR69" s="978">
        <v>1</v>
      </c>
      <c r="DS69" s="978">
        <v>3</v>
      </c>
      <c r="DT69" s="978">
        <v>3</v>
      </c>
      <c r="DU69" s="979" t="s">
        <v>732</v>
      </c>
      <c r="DV69" s="979" t="s">
        <v>732</v>
      </c>
      <c r="DW69" s="979" t="s">
        <v>732</v>
      </c>
      <c r="DX69" s="979" t="s">
        <v>732</v>
      </c>
      <c r="DY69" s="978">
        <v>98</v>
      </c>
      <c r="DZ69" s="978">
        <v>65</v>
      </c>
      <c r="EA69" s="978">
        <v>33</v>
      </c>
      <c r="EB69" s="978">
        <v>15</v>
      </c>
      <c r="EC69" s="978">
        <v>12</v>
      </c>
      <c r="ED69" s="978">
        <v>3</v>
      </c>
      <c r="EE69" s="978">
        <v>1</v>
      </c>
      <c r="EF69" s="978">
        <v>1</v>
      </c>
      <c r="EG69" s="979" t="s">
        <v>732</v>
      </c>
      <c r="EH69" s="979" t="s">
        <v>732</v>
      </c>
      <c r="EI69" s="979" t="s">
        <v>732</v>
      </c>
      <c r="EJ69" s="979" t="s">
        <v>732</v>
      </c>
      <c r="EK69" s="978">
        <v>1</v>
      </c>
      <c r="EL69" s="979" t="s">
        <v>732</v>
      </c>
      <c r="EM69" s="978">
        <v>1</v>
      </c>
      <c r="EN69" s="978">
        <v>2</v>
      </c>
      <c r="EO69" s="978">
        <v>2</v>
      </c>
      <c r="EP69" s="979" t="s">
        <v>732</v>
      </c>
      <c r="EQ69" s="978">
        <v>6</v>
      </c>
      <c r="ER69" s="978">
        <v>4</v>
      </c>
      <c r="ES69" s="978">
        <v>2</v>
      </c>
      <c r="ET69" s="978">
        <v>3</v>
      </c>
      <c r="EU69" s="978">
        <v>2</v>
      </c>
      <c r="EV69" s="978">
        <v>1</v>
      </c>
      <c r="EW69" s="978">
        <v>1</v>
      </c>
      <c r="EX69" s="978">
        <v>1</v>
      </c>
      <c r="EY69" s="979" t="s">
        <v>732</v>
      </c>
      <c r="EZ69" s="978">
        <v>43</v>
      </c>
      <c r="FA69" s="978">
        <v>33</v>
      </c>
      <c r="FB69" s="978">
        <v>10</v>
      </c>
      <c r="FC69" s="978">
        <v>2</v>
      </c>
      <c r="FD69" s="978">
        <v>2</v>
      </c>
      <c r="FE69" s="979" t="s">
        <v>732</v>
      </c>
      <c r="FF69" s="978">
        <v>7</v>
      </c>
      <c r="FG69" s="978">
        <v>5</v>
      </c>
      <c r="FH69" s="978">
        <v>2</v>
      </c>
      <c r="FI69" s="978">
        <v>8</v>
      </c>
      <c r="FJ69" s="978">
        <v>3</v>
      </c>
      <c r="FK69" s="978">
        <v>5</v>
      </c>
      <c r="FL69" s="978">
        <v>23</v>
      </c>
      <c r="FM69" s="978">
        <v>14</v>
      </c>
      <c r="FN69" s="978">
        <v>9</v>
      </c>
      <c r="FO69" s="978">
        <v>17</v>
      </c>
      <c r="FP69" s="978">
        <v>14</v>
      </c>
      <c r="FQ69" s="978">
        <v>3</v>
      </c>
      <c r="FR69" s="978">
        <v>7</v>
      </c>
      <c r="FS69" s="978">
        <v>7</v>
      </c>
      <c r="FT69" s="979" t="s">
        <v>732</v>
      </c>
      <c r="FU69" s="978">
        <v>2</v>
      </c>
      <c r="FV69" s="978">
        <v>2</v>
      </c>
      <c r="FW69" s="979" t="s">
        <v>732</v>
      </c>
      <c r="FX69" s="978">
        <v>15</v>
      </c>
      <c r="FY69" s="978">
        <v>12</v>
      </c>
      <c r="FZ69" s="978">
        <v>3</v>
      </c>
      <c r="GA69" s="978">
        <v>16</v>
      </c>
      <c r="GB69" s="978">
        <v>10</v>
      </c>
      <c r="GC69" s="978">
        <v>6</v>
      </c>
      <c r="GD69" s="978">
        <v>2</v>
      </c>
      <c r="GE69" s="978">
        <v>2</v>
      </c>
      <c r="GF69" s="979" t="s">
        <v>732</v>
      </c>
      <c r="GG69" s="978">
        <v>4</v>
      </c>
      <c r="GH69" s="978">
        <v>3</v>
      </c>
      <c r="GI69" s="978">
        <v>1</v>
      </c>
      <c r="GJ69" s="978">
        <v>2</v>
      </c>
      <c r="GK69" s="978">
        <v>2</v>
      </c>
      <c r="GL69" s="979" t="s">
        <v>732</v>
      </c>
      <c r="GM69" s="978">
        <v>1</v>
      </c>
      <c r="GN69" s="979" t="s">
        <v>732</v>
      </c>
      <c r="GO69" s="978">
        <v>1</v>
      </c>
      <c r="GP69" s="978">
        <v>1</v>
      </c>
      <c r="GQ69" s="979" t="s">
        <v>732</v>
      </c>
      <c r="GR69" s="978">
        <v>1</v>
      </c>
      <c r="GS69" s="979" t="s">
        <v>732</v>
      </c>
      <c r="GT69" s="979" t="s">
        <v>732</v>
      </c>
      <c r="GU69" s="979" t="s">
        <v>732</v>
      </c>
      <c r="GV69" s="978">
        <v>98</v>
      </c>
      <c r="GW69" s="978">
        <v>57</v>
      </c>
      <c r="GX69" s="978">
        <v>41</v>
      </c>
      <c r="GY69" s="978">
        <v>21</v>
      </c>
      <c r="GZ69" s="978">
        <v>17</v>
      </c>
      <c r="HA69" s="978">
        <v>4</v>
      </c>
      <c r="HB69" s="978">
        <v>1</v>
      </c>
      <c r="HC69" s="978">
        <v>1</v>
      </c>
      <c r="HD69" s="979" t="s">
        <v>732</v>
      </c>
      <c r="HE69" s="979" t="s">
        <v>732</v>
      </c>
      <c r="HF69" s="979" t="s">
        <v>732</v>
      </c>
      <c r="HG69" s="979" t="s">
        <v>732</v>
      </c>
      <c r="HH69" s="979" t="s">
        <v>732</v>
      </c>
      <c r="HI69" s="979" t="s">
        <v>732</v>
      </c>
      <c r="HJ69" s="979" t="s">
        <v>732</v>
      </c>
      <c r="HK69" s="978">
        <v>1</v>
      </c>
      <c r="HL69" s="979" t="s">
        <v>732</v>
      </c>
      <c r="HM69" s="978">
        <v>1</v>
      </c>
      <c r="HN69" s="978">
        <v>3</v>
      </c>
      <c r="HO69" s="978">
        <v>2</v>
      </c>
      <c r="HP69" s="978">
        <v>1</v>
      </c>
      <c r="HQ69" s="979" t="s">
        <v>732</v>
      </c>
      <c r="HR69" s="979" t="s">
        <v>732</v>
      </c>
      <c r="HS69" s="979" t="s">
        <v>732</v>
      </c>
      <c r="HT69" s="978">
        <v>2</v>
      </c>
      <c r="HU69" s="978">
        <v>2</v>
      </c>
      <c r="HV69" s="979" t="s">
        <v>732</v>
      </c>
      <c r="HW69" s="979" t="s">
        <v>732</v>
      </c>
      <c r="HX69" s="979" t="s">
        <v>732</v>
      </c>
      <c r="HY69" s="978">
        <v>41</v>
      </c>
      <c r="HZ69" s="978">
        <v>30</v>
      </c>
      <c r="IA69" s="978">
        <v>11</v>
      </c>
      <c r="IB69" s="979" t="s">
        <v>732</v>
      </c>
      <c r="IC69" s="979" t="s">
        <v>732</v>
      </c>
      <c r="ID69" s="979" t="s">
        <v>732</v>
      </c>
      <c r="IE69" s="978">
        <v>8</v>
      </c>
      <c r="IF69" s="978">
        <v>7</v>
      </c>
      <c r="IG69" s="978">
        <v>1</v>
      </c>
      <c r="IH69" s="978">
        <v>3</v>
      </c>
      <c r="II69" s="978">
        <v>1</v>
      </c>
      <c r="IJ69" s="978">
        <v>2</v>
      </c>
      <c r="IK69" s="978">
        <v>13</v>
      </c>
      <c r="IL69" s="978">
        <v>9</v>
      </c>
      <c r="IM69" s="978">
        <v>4</v>
      </c>
      <c r="IN69" s="978">
        <v>33</v>
      </c>
      <c r="IO69" s="978">
        <v>27</v>
      </c>
      <c r="IP69" s="978">
        <v>6</v>
      </c>
      <c r="IQ69" s="978">
        <v>3</v>
      </c>
      <c r="IR69" s="978">
        <v>3</v>
      </c>
      <c r="IS69" s="979" t="s">
        <v>732</v>
      </c>
      <c r="IT69" s="978">
        <v>5</v>
      </c>
      <c r="IU69" s="978">
        <v>5</v>
      </c>
      <c r="IV69" s="979" t="s">
        <v>732</v>
      </c>
      <c r="IW69" s="978">
        <v>12</v>
      </c>
      <c r="IX69" s="978">
        <v>7</v>
      </c>
      <c r="IY69" s="978">
        <v>5</v>
      </c>
      <c r="IZ69" s="978">
        <v>9</v>
      </c>
      <c r="JA69" s="978">
        <v>6</v>
      </c>
      <c r="JB69" s="978">
        <v>3</v>
      </c>
      <c r="JC69" s="978">
        <v>7</v>
      </c>
      <c r="JD69" s="978">
        <v>6</v>
      </c>
      <c r="JE69" s="978">
        <v>1</v>
      </c>
      <c r="JF69" s="978">
        <v>6</v>
      </c>
      <c r="JG69" s="978">
        <v>4</v>
      </c>
      <c r="JH69" s="978">
        <v>2</v>
      </c>
      <c r="JI69" s="978">
        <v>11</v>
      </c>
      <c r="JJ69" s="978">
        <v>6</v>
      </c>
      <c r="JK69" s="978">
        <v>5</v>
      </c>
      <c r="JL69" s="979" t="s">
        <v>732</v>
      </c>
      <c r="JM69" s="979" t="s">
        <v>732</v>
      </c>
      <c r="JN69" s="979" t="s">
        <v>732</v>
      </c>
      <c r="JO69" s="978">
        <v>2</v>
      </c>
      <c r="JP69" s="978">
        <v>2</v>
      </c>
      <c r="JQ69" s="979" t="s">
        <v>732</v>
      </c>
      <c r="JR69" s="978">
        <v>1</v>
      </c>
      <c r="JS69" s="978">
        <v>1</v>
      </c>
      <c r="JT69" s="979" t="s">
        <v>732</v>
      </c>
      <c r="JU69" s="978">
        <v>113</v>
      </c>
      <c r="JV69" s="978">
        <v>80</v>
      </c>
      <c r="JW69" s="978">
        <v>33</v>
      </c>
      <c r="JX69" s="978">
        <v>29</v>
      </c>
      <c r="JY69" s="978">
        <v>27</v>
      </c>
      <c r="JZ69" s="978">
        <v>2</v>
      </c>
      <c r="KA69" s="978">
        <v>5</v>
      </c>
      <c r="KB69" s="978">
        <v>2</v>
      </c>
      <c r="KC69" s="978">
        <v>3</v>
      </c>
      <c r="KD69" s="978">
        <v>1</v>
      </c>
      <c r="KE69" s="979" t="s">
        <v>732</v>
      </c>
      <c r="KF69" s="978">
        <v>1</v>
      </c>
      <c r="KG69" s="978">
        <v>2</v>
      </c>
      <c r="KH69" s="978">
        <v>1</v>
      </c>
      <c r="KI69" s="978">
        <v>1</v>
      </c>
      <c r="KJ69" s="978">
        <v>1</v>
      </c>
      <c r="KK69" s="978">
        <v>1</v>
      </c>
      <c r="KL69" s="979" t="s">
        <v>732</v>
      </c>
      <c r="KM69" s="978">
        <v>5</v>
      </c>
      <c r="KN69" s="978">
        <v>5</v>
      </c>
      <c r="KO69" s="979" t="s">
        <v>732</v>
      </c>
      <c r="KP69" s="979" t="s">
        <v>732</v>
      </c>
      <c r="KQ69" s="979" t="s">
        <v>732</v>
      </c>
      <c r="KR69" s="979" t="s">
        <v>732</v>
      </c>
      <c r="KS69" s="978">
        <v>1</v>
      </c>
      <c r="KT69" s="978">
        <v>1</v>
      </c>
      <c r="KU69" s="979" t="s">
        <v>732</v>
      </c>
      <c r="KV69" s="978">
        <v>1</v>
      </c>
      <c r="KW69" s="978">
        <v>1</v>
      </c>
      <c r="KX69" s="979" t="s">
        <v>732</v>
      </c>
      <c r="KY69" s="978">
        <v>50</v>
      </c>
      <c r="KZ69" s="978">
        <v>36</v>
      </c>
      <c r="LA69" s="978">
        <v>14</v>
      </c>
      <c r="LB69" s="978">
        <v>6</v>
      </c>
      <c r="LC69" s="978">
        <v>4</v>
      </c>
      <c r="LD69" s="978">
        <v>2</v>
      </c>
      <c r="LE69" s="978">
        <v>7</v>
      </c>
      <c r="LF69" s="978">
        <v>7</v>
      </c>
      <c r="LG69" s="979" t="s">
        <v>732</v>
      </c>
      <c r="LH69" s="978">
        <v>4</v>
      </c>
      <c r="LI69" s="978">
        <v>4</v>
      </c>
      <c r="LJ69" s="979" t="s">
        <v>732</v>
      </c>
      <c r="LK69" s="978">
        <v>11</v>
      </c>
      <c r="LL69" s="978">
        <v>7</v>
      </c>
      <c r="LM69" s="978">
        <v>4</v>
      </c>
      <c r="LN69" s="978">
        <v>37</v>
      </c>
      <c r="LO69" s="978">
        <v>34</v>
      </c>
      <c r="LP69" s="978">
        <v>3</v>
      </c>
      <c r="LQ69" s="978">
        <v>4</v>
      </c>
      <c r="LR69" s="978">
        <v>4</v>
      </c>
      <c r="LS69" s="979" t="s">
        <v>732</v>
      </c>
      <c r="LT69" s="978">
        <v>1</v>
      </c>
      <c r="LU69" s="978">
        <v>1</v>
      </c>
      <c r="LV69" s="979" t="s">
        <v>732</v>
      </c>
      <c r="LW69" s="978">
        <v>24</v>
      </c>
      <c r="LX69" s="978">
        <v>19</v>
      </c>
      <c r="LY69" s="978">
        <v>5</v>
      </c>
      <c r="LZ69" s="978">
        <v>14</v>
      </c>
      <c r="MA69" s="978">
        <v>9</v>
      </c>
      <c r="MB69" s="978">
        <v>5</v>
      </c>
      <c r="MC69" s="978">
        <v>6</v>
      </c>
      <c r="MD69" s="978">
        <v>6</v>
      </c>
      <c r="ME69" s="979" t="s">
        <v>732</v>
      </c>
      <c r="MF69" s="978">
        <v>2</v>
      </c>
      <c r="MG69" s="978">
        <v>2</v>
      </c>
      <c r="MH69" s="979" t="s">
        <v>732</v>
      </c>
      <c r="MI69" s="978">
        <v>4</v>
      </c>
      <c r="MJ69" s="978">
        <v>4</v>
      </c>
      <c r="MK69" s="979" t="s">
        <v>732</v>
      </c>
      <c r="ML69" s="978">
        <v>1</v>
      </c>
      <c r="MM69" s="978">
        <v>1</v>
      </c>
      <c r="MN69" s="979" t="s">
        <v>732</v>
      </c>
      <c r="MO69" s="978">
        <v>2</v>
      </c>
      <c r="MP69" s="978">
        <v>1</v>
      </c>
      <c r="MQ69" s="978">
        <v>1</v>
      </c>
      <c r="MR69" s="978">
        <v>5</v>
      </c>
      <c r="MS69" s="978">
        <v>5</v>
      </c>
      <c r="MT69" s="979" t="s">
        <v>732</v>
      </c>
      <c r="MU69" s="978">
        <v>128</v>
      </c>
      <c r="MV69" s="978">
        <v>77</v>
      </c>
      <c r="MW69" s="978">
        <v>51</v>
      </c>
      <c r="MX69" s="978">
        <v>22</v>
      </c>
      <c r="MY69" s="978">
        <v>16</v>
      </c>
      <c r="MZ69" s="978">
        <v>6</v>
      </c>
      <c r="NA69" s="978">
        <v>7</v>
      </c>
      <c r="NB69" s="978">
        <v>6</v>
      </c>
      <c r="NC69" s="978">
        <v>1</v>
      </c>
      <c r="ND69" s="979" t="s">
        <v>732</v>
      </c>
      <c r="NE69" s="979" t="s">
        <v>732</v>
      </c>
      <c r="NF69" s="979" t="s">
        <v>732</v>
      </c>
      <c r="NG69" s="978">
        <v>1</v>
      </c>
      <c r="NH69" s="978">
        <v>1</v>
      </c>
      <c r="NI69" s="979" t="s">
        <v>732</v>
      </c>
      <c r="NJ69" s="978">
        <v>2</v>
      </c>
      <c r="NK69" s="978">
        <v>2</v>
      </c>
      <c r="NL69" s="979" t="s">
        <v>732</v>
      </c>
      <c r="NM69" s="978">
        <v>4</v>
      </c>
      <c r="NN69" s="978">
        <v>2</v>
      </c>
      <c r="NO69" s="978">
        <v>2</v>
      </c>
      <c r="NP69" s="978">
        <v>1</v>
      </c>
      <c r="NQ69" s="979" t="s">
        <v>732</v>
      </c>
      <c r="NR69" s="978">
        <v>1</v>
      </c>
      <c r="NS69" s="979" t="s">
        <v>732</v>
      </c>
      <c r="NT69" s="979" t="s">
        <v>732</v>
      </c>
      <c r="NU69" s="979" t="s">
        <v>732</v>
      </c>
      <c r="NV69" s="979" t="s">
        <v>732</v>
      </c>
      <c r="NW69" s="979" t="s">
        <v>732</v>
      </c>
      <c r="NX69" s="979" t="s">
        <v>732</v>
      </c>
      <c r="NY69" s="978">
        <v>52</v>
      </c>
      <c r="NZ69" s="978">
        <v>42</v>
      </c>
      <c r="OA69" s="978">
        <v>10</v>
      </c>
      <c r="OB69" s="978">
        <v>6</v>
      </c>
      <c r="OC69" s="978">
        <v>1</v>
      </c>
      <c r="OD69" s="978">
        <v>5</v>
      </c>
      <c r="OE69" s="978">
        <v>18</v>
      </c>
      <c r="OF69" s="978">
        <v>16</v>
      </c>
      <c r="OG69" s="978">
        <v>2</v>
      </c>
      <c r="OH69" s="978">
        <v>1</v>
      </c>
      <c r="OI69" s="978">
        <v>1</v>
      </c>
      <c r="OJ69" s="979" t="s">
        <v>732</v>
      </c>
      <c r="OK69" s="978">
        <v>20</v>
      </c>
      <c r="OL69" s="978">
        <v>14</v>
      </c>
      <c r="OM69" s="978">
        <v>6</v>
      </c>
      <c r="ON69" s="978">
        <v>28</v>
      </c>
      <c r="OO69" s="978">
        <v>20</v>
      </c>
      <c r="OP69" s="978">
        <v>8</v>
      </c>
      <c r="OQ69" s="978">
        <v>8</v>
      </c>
      <c r="OR69" s="978">
        <v>6</v>
      </c>
      <c r="OS69" s="978">
        <v>2</v>
      </c>
      <c r="OT69" s="978">
        <v>1</v>
      </c>
      <c r="OU69" s="978">
        <v>1</v>
      </c>
      <c r="OV69" s="979" t="s">
        <v>732</v>
      </c>
      <c r="OW69" s="978">
        <v>28</v>
      </c>
      <c r="OX69" s="978">
        <v>17</v>
      </c>
      <c r="OY69" s="978">
        <v>11</v>
      </c>
      <c r="OZ69" s="978">
        <v>15</v>
      </c>
      <c r="PA69" s="978">
        <v>12</v>
      </c>
      <c r="PB69" s="978">
        <v>3</v>
      </c>
      <c r="PC69" s="978">
        <v>22</v>
      </c>
      <c r="PD69" s="978">
        <v>19</v>
      </c>
      <c r="PE69" s="978">
        <v>3</v>
      </c>
      <c r="PF69" s="978">
        <v>3</v>
      </c>
      <c r="PG69" s="978">
        <v>3</v>
      </c>
      <c r="PH69" s="979" t="s">
        <v>732</v>
      </c>
      <c r="PI69" s="978">
        <v>4</v>
      </c>
      <c r="PJ69" s="978">
        <v>3</v>
      </c>
      <c r="PK69" s="978">
        <v>1</v>
      </c>
      <c r="PL69" s="978">
        <v>9</v>
      </c>
      <c r="PM69" s="978">
        <v>7</v>
      </c>
      <c r="PN69" s="978">
        <v>2</v>
      </c>
      <c r="PO69" s="978">
        <v>2</v>
      </c>
      <c r="PP69" s="978">
        <v>2</v>
      </c>
      <c r="PQ69" s="979" t="s">
        <v>732</v>
      </c>
      <c r="PR69" s="978">
        <v>1</v>
      </c>
      <c r="PS69" s="979" t="s">
        <v>732</v>
      </c>
      <c r="PT69" s="978">
        <v>1</v>
      </c>
      <c r="PU69" s="978">
        <v>109</v>
      </c>
      <c r="PV69" s="978">
        <v>72</v>
      </c>
      <c r="PW69" s="978">
        <v>37</v>
      </c>
      <c r="PX69" s="978">
        <v>28</v>
      </c>
      <c r="PY69" s="978">
        <v>19</v>
      </c>
      <c r="PZ69" s="978">
        <v>9</v>
      </c>
      <c r="QA69" s="978">
        <v>12</v>
      </c>
      <c r="QB69" s="978">
        <v>10</v>
      </c>
      <c r="QC69" s="978">
        <v>2</v>
      </c>
      <c r="QD69" s="979" t="s">
        <v>732</v>
      </c>
      <c r="QE69" s="979" t="s">
        <v>732</v>
      </c>
      <c r="QF69" s="979" t="s">
        <v>732</v>
      </c>
      <c r="QG69" s="978">
        <v>3</v>
      </c>
      <c r="QH69" s="978">
        <v>2</v>
      </c>
      <c r="QI69" s="978">
        <v>1</v>
      </c>
      <c r="QJ69" s="978">
        <v>1</v>
      </c>
      <c r="QK69" s="978">
        <v>1</v>
      </c>
      <c r="QL69" s="979" t="s">
        <v>732</v>
      </c>
      <c r="QM69" s="978">
        <v>10</v>
      </c>
      <c r="QN69" s="978">
        <v>8</v>
      </c>
      <c r="QO69" s="978">
        <v>2</v>
      </c>
      <c r="QP69" s="978">
        <v>2</v>
      </c>
      <c r="QQ69" s="978">
        <v>2</v>
      </c>
      <c r="QR69" s="979" t="s">
        <v>732</v>
      </c>
      <c r="QS69" s="978">
        <v>1</v>
      </c>
      <c r="QT69" s="979" t="s">
        <v>732</v>
      </c>
      <c r="QU69" s="978">
        <v>1</v>
      </c>
      <c r="QV69" s="979" t="s">
        <v>732</v>
      </c>
      <c r="QW69" s="979" t="s">
        <v>732</v>
      </c>
      <c r="QX69" s="978">
        <v>51</v>
      </c>
      <c r="QY69" s="978">
        <v>37</v>
      </c>
      <c r="QZ69" s="978">
        <v>14</v>
      </c>
      <c r="RA69" s="978">
        <v>1</v>
      </c>
      <c r="RB69" s="979" t="s">
        <v>732</v>
      </c>
      <c r="RC69" s="978">
        <v>1</v>
      </c>
      <c r="RD69" s="978">
        <v>4</v>
      </c>
      <c r="RE69" s="978">
        <v>3</v>
      </c>
      <c r="RF69" s="978">
        <v>1</v>
      </c>
      <c r="RG69" s="978">
        <v>4</v>
      </c>
      <c r="RH69" s="978">
        <v>2</v>
      </c>
      <c r="RI69" s="978">
        <v>2</v>
      </c>
      <c r="RJ69" s="978">
        <v>31</v>
      </c>
      <c r="RK69" s="978">
        <v>25</v>
      </c>
      <c r="RL69" s="978">
        <v>6</v>
      </c>
      <c r="RM69" s="978">
        <v>24</v>
      </c>
      <c r="RN69" s="978">
        <v>19</v>
      </c>
      <c r="RO69" s="978">
        <v>5</v>
      </c>
      <c r="RP69" s="978">
        <v>5</v>
      </c>
      <c r="RQ69" s="978">
        <v>4</v>
      </c>
      <c r="RR69" s="978">
        <v>1</v>
      </c>
      <c r="RS69" s="978">
        <v>1</v>
      </c>
      <c r="RT69" s="978">
        <v>1</v>
      </c>
      <c r="RU69" s="979" t="s">
        <v>732</v>
      </c>
      <c r="RV69" s="978">
        <v>26</v>
      </c>
      <c r="RW69" s="978">
        <v>19</v>
      </c>
      <c r="RX69" s="978">
        <v>7</v>
      </c>
      <c r="RY69" s="978">
        <v>8</v>
      </c>
      <c r="RZ69" s="978">
        <v>3</v>
      </c>
      <c r="SA69" s="978">
        <v>5</v>
      </c>
      <c r="SB69" s="978">
        <v>14</v>
      </c>
      <c r="SC69" s="978">
        <v>10</v>
      </c>
      <c r="SD69" s="978">
        <v>4</v>
      </c>
      <c r="SE69" s="978">
        <v>7</v>
      </c>
      <c r="SF69" s="978">
        <v>6</v>
      </c>
      <c r="SG69" s="978">
        <v>1</v>
      </c>
      <c r="SH69" s="978">
        <v>10</v>
      </c>
      <c r="SI69" s="978">
        <v>5</v>
      </c>
      <c r="SJ69" s="978">
        <v>5</v>
      </c>
      <c r="SK69" s="978">
        <v>3</v>
      </c>
      <c r="SL69" s="978">
        <v>3</v>
      </c>
      <c r="SM69" s="979" t="s">
        <v>732</v>
      </c>
      <c r="SN69" s="978">
        <v>2</v>
      </c>
      <c r="SO69" s="978">
        <v>2</v>
      </c>
      <c r="SP69" s="979" t="s">
        <v>732</v>
      </c>
      <c r="SQ69" s="978">
        <v>4</v>
      </c>
      <c r="SR69" s="978">
        <v>3</v>
      </c>
      <c r="SS69" s="978">
        <v>1</v>
      </c>
      <c r="ST69" s="978">
        <v>122</v>
      </c>
      <c r="SU69" s="978">
        <v>83</v>
      </c>
      <c r="SV69" s="978">
        <v>39</v>
      </c>
      <c r="SW69" s="978">
        <v>22</v>
      </c>
      <c r="SX69" s="978">
        <v>14</v>
      </c>
      <c r="SY69" s="978">
        <v>8</v>
      </c>
      <c r="SZ69" s="978">
        <v>6</v>
      </c>
      <c r="TA69" s="978">
        <v>6</v>
      </c>
      <c r="TB69" s="979" t="s">
        <v>732</v>
      </c>
      <c r="TC69" s="979" t="s">
        <v>732</v>
      </c>
      <c r="TD69" s="979" t="s">
        <v>732</v>
      </c>
      <c r="TE69" s="979" t="s">
        <v>732</v>
      </c>
      <c r="TF69" s="978">
        <v>3</v>
      </c>
      <c r="TG69" s="978">
        <v>2</v>
      </c>
      <c r="TH69" s="978">
        <v>1</v>
      </c>
      <c r="TI69" s="978">
        <v>3</v>
      </c>
      <c r="TJ69" s="978">
        <v>2</v>
      </c>
      <c r="TK69" s="978">
        <v>1</v>
      </c>
      <c r="TL69" s="978">
        <v>4</v>
      </c>
      <c r="TM69" s="978">
        <v>2</v>
      </c>
      <c r="TN69" s="978">
        <v>2</v>
      </c>
      <c r="TO69" s="978">
        <v>1</v>
      </c>
      <c r="TP69" s="978">
        <v>1</v>
      </c>
      <c r="TQ69" s="979" t="s">
        <v>732</v>
      </c>
      <c r="TR69" s="979" t="s">
        <v>732</v>
      </c>
      <c r="TS69" s="979" t="s">
        <v>732</v>
      </c>
      <c r="TT69" s="979" t="s">
        <v>732</v>
      </c>
      <c r="TU69" s="979" t="s">
        <v>732</v>
      </c>
      <c r="TV69" s="979" t="s">
        <v>732</v>
      </c>
      <c r="TW69" s="979" t="s">
        <v>732</v>
      </c>
      <c r="TX69" s="978">
        <v>55</v>
      </c>
      <c r="TY69" s="978">
        <v>38</v>
      </c>
      <c r="TZ69" s="978">
        <v>17</v>
      </c>
      <c r="UA69" s="978">
        <v>4</v>
      </c>
      <c r="UB69" s="978">
        <v>3</v>
      </c>
      <c r="UC69" s="978">
        <v>1</v>
      </c>
      <c r="UD69" s="978">
        <v>24</v>
      </c>
      <c r="UE69" s="978">
        <v>18</v>
      </c>
      <c r="UF69" s="978">
        <v>6</v>
      </c>
      <c r="UG69" s="978">
        <v>5</v>
      </c>
      <c r="UH69" s="978">
        <v>3</v>
      </c>
      <c r="UI69" s="978">
        <v>2</v>
      </c>
      <c r="UJ69" s="978">
        <v>24</v>
      </c>
      <c r="UK69" s="978">
        <v>16</v>
      </c>
      <c r="UL69" s="978">
        <v>8</v>
      </c>
      <c r="UM69" s="978">
        <v>29</v>
      </c>
      <c r="UN69" s="978">
        <v>20</v>
      </c>
      <c r="UO69" s="978">
        <v>9</v>
      </c>
      <c r="UP69" s="978">
        <v>18</v>
      </c>
      <c r="UQ69" s="978">
        <v>15</v>
      </c>
      <c r="UR69" s="978">
        <v>3</v>
      </c>
      <c r="US69" s="978">
        <v>5</v>
      </c>
      <c r="UT69" s="978">
        <v>3</v>
      </c>
      <c r="UU69" s="978">
        <v>2</v>
      </c>
      <c r="UV69" s="978">
        <v>35</v>
      </c>
      <c r="UW69" s="978">
        <v>23</v>
      </c>
      <c r="UX69" s="978">
        <v>12</v>
      </c>
      <c r="UY69" s="978">
        <v>6</v>
      </c>
      <c r="UZ69" s="978">
        <v>6</v>
      </c>
      <c r="VA69" s="979" t="s">
        <v>732</v>
      </c>
      <c r="VB69" s="978">
        <v>24</v>
      </c>
      <c r="VC69" s="978">
        <v>17</v>
      </c>
      <c r="VD69" s="978">
        <v>7</v>
      </c>
      <c r="VE69" s="978">
        <v>5</v>
      </c>
      <c r="VF69" s="978">
        <v>4</v>
      </c>
      <c r="VG69" s="978">
        <v>1</v>
      </c>
      <c r="VH69" s="978">
        <v>5</v>
      </c>
      <c r="VI69" s="978">
        <v>2</v>
      </c>
      <c r="VJ69" s="978">
        <v>3</v>
      </c>
      <c r="VK69" s="978">
        <v>5</v>
      </c>
      <c r="VL69" s="978">
        <v>5</v>
      </c>
      <c r="VM69" s="979" t="s">
        <v>732</v>
      </c>
      <c r="VN69" s="978">
        <v>4</v>
      </c>
      <c r="VO69" s="978">
        <v>3</v>
      </c>
      <c r="VP69" s="978">
        <v>1</v>
      </c>
      <c r="VQ69" s="978">
        <v>3</v>
      </c>
      <c r="VR69" s="978">
        <v>2</v>
      </c>
      <c r="VS69" s="978">
        <v>1</v>
      </c>
      <c r="VT69" s="978">
        <v>144</v>
      </c>
      <c r="VU69" s="978">
        <v>114</v>
      </c>
      <c r="VV69" s="978">
        <v>30</v>
      </c>
      <c r="VW69" s="978">
        <v>31</v>
      </c>
      <c r="VX69" s="978">
        <v>27</v>
      </c>
      <c r="VY69" s="978">
        <v>4</v>
      </c>
      <c r="VZ69" s="978">
        <v>5</v>
      </c>
      <c r="WA69" s="978">
        <v>5</v>
      </c>
      <c r="WB69" s="979" t="s">
        <v>732</v>
      </c>
      <c r="WC69" s="978">
        <v>2</v>
      </c>
      <c r="WD69" s="978">
        <v>1</v>
      </c>
      <c r="WE69" s="978">
        <v>1</v>
      </c>
      <c r="WF69" s="978">
        <v>9</v>
      </c>
      <c r="WG69" s="978">
        <v>4</v>
      </c>
      <c r="WH69" s="978">
        <v>5</v>
      </c>
      <c r="WI69" s="978">
        <v>2</v>
      </c>
      <c r="WJ69" s="978">
        <v>1</v>
      </c>
      <c r="WK69" s="978">
        <v>1</v>
      </c>
      <c r="WL69" s="978">
        <v>4</v>
      </c>
      <c r="WM69" s="978">
        <v>4</v>
      </c>
      <c r="WN69" s="979" t="s">
        <v>732</v>
      </c>
      <c r="WO69" s="979" t="s">
        <v>732</v>
      </c>
      <c r="WP69" s="979" t="s">
        <v>732</v>
      </c>
      <c r="WQ69" s="979" t="s">
        <v>732</v>
      </c>
      <c r="WR69" s="978">
        <v>3</v>
      </c>
      <c r="WS69" s="978">
        <v>2</v>
      </c>
      <c r="WT69" s="978">
        <v>1</v>
      </c>
      <c r="WU69" s="978">
        <v>73</v>
      </c>
      <c r="WV69" s="978">
        <v>56</v>
      </c>
      <c r="WW69" s="978">
        <v>17</v>
      </c>
      <c r="WX69" s="978">
        <v>1</v>
      </c>
      <c r="WY69" s="978">
        <v>1</v>
      </c>
      <c r="WZ69" s="979" t="s">
        <v>732</v>
      </c>
      <c r="XA69" s="978">
        <v>17</v>
      </c>
      <c r="XB69" s="978">
        <v>12</v>
      </c>
      <c r="XC69" s="978">
        <v>5</v>
      </c>
      <c r="XD69" s="978">
        <v>6</v>
      </c>
      <c r="XE69" s="978">
        <v>6</v>
      </c>
      <c r="XF69" s="979" t="s">
        <v>732</v>
      </c>
      <c r="XG69" s="978">
        <v>22</v>
      </c>
      <c r="XH69" s="978">
        <v>15</v>
      </c>
      <c r="XI69" s="978">
        <v>7</v>
      </c>
      <c r="XJ69" s="978">
        <v>21</v>
      </c>
      <c r="XK69" s="978">
        <v>14</v>
      </c>
      <c r="XL69" s="978">
        <v>7</v>
      </c>
      <c r="XM69" s="978">
        <v>20</v>
      </c>
      <c r="XN69" s="978">
        <v>17</v>
      </c>
      <c r="XO69" s="978">
        <v>3</v>
      </c>
      <c r="XP69" s="978">
        <v>3</v>
      </c>
      <c r="XQ69" s="978">
        <v>1</v>
      </c>
      <c r="XR69" s="978">
        <v>2</v>
      </c>
      <c r="XS69" s="978">
        <v>26</v>
      </c>
      <c r="XT69" s="978">
        <v>21</v>
      </c>
      <c r="XU69" s="978">
        <v>5</v>
      </c>
      <c r="XV69" s="978">
        <v>15</v>
      </c>
      <c r="XW69" s="978">
        <v>11</v>
      </c>
      <c r="XX69" s="978">
        <v>4</v>
      </c>
      <c r="XY69" s="978">
        <v>21</v>
      </c>
      <c r="XZ69" s="978">
        <v>14</v>
      </c>
      <c r="YA69" s="978">
        <v>7</v>
      </c>
      <c r="YB69" s="978">
        <v>3</v>
      </c>
      <c r="YC69" s="978">
        <v>3</v>
      </c>
      <c r="YD69" s="979" t="s">
        <v>732</v>
      </c>
      <c r="YE69" s="978">
        <v>9</v>
      </c>
      <c r="YF69" s="978">
        <v>3</v>
      </c>
      <c r="YG69" s="978">
        <v>6</v>
      </c>
      <c r="YH69" s="978">
        <v>8</v>
      </c>
      <c r="YI69" s="978">
        <v>4</v>
      </c>
      <c r="YJ69" s="978">
        <v>4</v>
      </c>
      <c r="YK69" s="978">
        <v>3</v>
      </c>
      <c r="YL69" s="978">
        <v>1</v>
      </c>
      <c r="YM69" s="978">
        <v>2</v>
      </c>
      <c r="YN69" s="978">
        <v>7</v>
      </c>
      <c r="YO69" s="978">
        <v>4</v>
      </c>
      <c r="YP69" s="978">
        <v>3</v>
      </c>
      <c r="YQ69" s="978">
        <v>133</v>
      </c>
      <c r="YR69" s="978">
        <v>105</v>
      </c>
      <c r="YS69" s="978">
        <v>28</v>
      </c>
      <c r="YT69" s="978">
        <v>26</v>
      </c>
      <c r="YU69" s="978">
        <v>18</v>
      </c>
      <c r="YV69" s="978">
        <v>8</v>
      </c>
      <c r="YW69" s="978">
        <v>3</v>
      </c>
      <c r="YX69" s="978">
        <v>3</v>
      </c>
      <c r="YY69" s="979" t="s">
        <v>732</v>
      </c>
      <c r="YZ69" s="978">
        <v>1</v>
      </c>
      <c r="ZA69" s="978">
        <v>1</v>
      </c>
      <c r="ZB69" s="979" t="s">
        <v>732</v>
      </c>
      <c r="ZC69" s="978">
        <v>4</v>
      </c>
      <c r="ZD69" s="978">
        <v>3</v>
      </c>
      <c r="ZE69" s="978">
        <v>1</v>
      </c>
      <c r="ZF69" s="978">
        <v>2</v>
      </c>
      <c r="ZG69" s="978">
        <v>2</v>
      </c>
      <c r="ZH69" s="979" t="s">
        <v>732</v>
      </c>
      <c r="ZI69" s="978">
        <v>3</v>
      </c>
      <c r="ZJ69" s="978">
        <v>2</v>
      </c>
      <c r="ZK69" s="978">
        <v>1</v>
      </c>
      <c r="ZL69" s="978">
        <v>1</v>
      </c>
      <c r="ZM69" s="979" t="s">
        <v>732</v>
      </c>
      <c r="ZN69" s="978">
        <v>1</v>
      </c>
      <c r="ZO69" s="979" t="s">
        <v>732</v>
      </c>
      <c r="ZP69" s="979" t="s">
        <v>732</v>
      </c>
      <c r="ZQ69" s="979" t="s">
        <v>732</v>
      </c>
      <c r="ZR69" s="978">
        <v>44</v>
      </c>
      <c r="ZS69" s="978">
        <v>27</v>
      </c>
      <c r="ZT69" s="978">
        <v>17</v>
      </c>
      <c r="ZU69" s="978">
        <v>6</v>
      </c>
      <c r="ZV69" s="978">
        <v>4</v>
      </c>
      <c r="ZW69" s="978">
        <v>2</v>
      </c>
      <c r="ZX69" s="978">
        <v>18</v>
      </c>
      <c r="ZY69" s="978">
        <v>15</v>
      </c>
      <c r="ZZ69" s="978">
        <v>3</v>
      </c>
      <c r="AAA69" s="978">
        <v>9</v>
      </c>
      <c r="AAB69" s="978">
        <v>4</v>
      </c>
      <c r="AAC69" s="978">
        <v>5</v>
      </c>
      <c r="AAD69" s="978">
        <v>20</v>
      </c>
      <c r="AAE69" s="978">
        <v>16</v>
      </c>
      <c r="AAF69" s="978">
        <v>4</v>
      </c>
      <c r="AAG69" s="978">
        <v>24</v>
      </c>
      <c r="AAH69" s="978">
        <v>19</v>
      </c>
      <c r="AAI69" s="978">
        <v>5</v>
      </c>
      <c r="AAJ69" s="978">
        <v>12</v>
      </c>
      <c r="AAK69" s="978">
        <v>11</v>
      </c>
      <c r="AAL69" s="978">
        <v>1</v>
      </c>
      <c r="AAM69" s="978">
        <v>5</v>
      </c>
      <c r="AAN69" s="978">
        <v>4</v>
      </c>
      <c r="AAO69" s="978">
        <v>1</v>
      </c>
      <c r="AAP69" s="978">
        <v>27</v>
      </c>
      <c r="AAQ69" s="978">
        <v>19</v>
      </c>
      <c r="AAR69" s="978">
        <v>8</v>
      </c>
      <c r="AAS69" s="978">
        <v>23</v>
      </c>
      <c r="AAT69" s="978">
        <v>13</v>
      </c>
      <c r="AAU69" s="978">
        <v>10</v>
      </c>
      <c r="AAV69" s="978">
        <v>23</v>
      </c>
      <c r="AAW69" s="978">
        <v>20</v>
      </c>
      <c r="AAX69" s="978">
        <v>3</v>
      </c>
      <c r="AAY69" s="978">
        <v>5</v>
      </c>
      <c r="AAZ69" s="978">
        <v>3</v>
      </c>
      <c r="ABA69" s="978">
        <v>2</v>
      </c>
      <c r="ABB69" s="978">
        <v>9</v>
      </c>
      <c r="ABC69" s="978">
        <v>5</v>
      </c>
      <c r="ABD69" s="978">
        <v>4</v>
      </c>
      <c r="ABE69" s="978">
        <v>2</v>
      </c>
      <c r="ABF69" s="978">
        <v>1</v>
      </c>
      <c r="ABG69" s="978">
        <v>1</v>
      </c>
      <c r="ABH69" s="978">
        <v>6</v>
      </c>
      <c r="ABI69" s="978">
        <v>4</v>
      </c>
      <c r="ABJ69" s="978">
        <v>2</v>
      </c>
      <c r="ABK69" s="978">
        <v>2</v>
      </c>
      <c r="ABL69" s="978">
        <v>1</v>
      </c>
      <c r="ABM69" s="978">
        <v>1</v>
      </c>
      <c r="ABN69" s="978">
        <v>126</v>
      </c>
      <c r="ABO69" s="978">
        <v>88</v>
      </c>
      <c r="ABP69" s="978">
        <v>38</v>
      </c>
      <c r="ABQ69" s="978">
        <v>25</v>
      </c>
      <c r="ABR69" s="978">
        <v>20</v>
      </c>
      <c r="ABS69" s="978">
        <v>5</v>
      </c>
      <c r="ABT69" s="978">
        <v>12</v>
      </c>
      <c r="ABU69" s="978">
        <v>12</v>
      </c>
      <c r="ABV69" s="979" t="s">
        <v>732</v>
      </c>
      <c r="ABW69" s="979" t="s">
        <v>732</v>
      </c>
      <c r="ABX69" s="979" t="s">
        <v>732</v>
      </c>
      <c r="ABY69" s="979" t="s">
        <v>732</v>
      </c>
      <c r="ABZ69" s="978">
        <v>1</v>
      </c>
      <c r="ACA69" s="978">
        <v>1</v>
      </c>
      <c r="ACB69" s="979" t="s">
        <v>732</v>
      </c>
      <c r="ACC69" s="979" t="s">
        <v>732</v>
      </c>
      <c r="ACD69" s="979" t="s">
        <v>732</v>
      </c>
      <c r="ACE69" s="979" t="s">
        <v>732</v>
      </c>
      <c r="ACF69" s="978">
        <v>2</v>
      </c>
      <c r="ACG69" s="978">
        <v>2</v>
      </c>
      <c r="ACH69" s="979" t="s">
        <v>732</v>
      </c>
      <c r="ACI69" s="978">
        <v>1</v>
      </c>
      <c r="ACJ69" s="978">
        <v>1</v>
      </c>
      <c r="ACK69" s="979" t="s">
        <v>732</v>
      </c>
      <c r="ACL69" s="979" t="s">
        <v>732</v>
      </c>
      <c r="ACM69" s="979" t="s">
        <v>732</v>
      </c>
      <c r="ACN69" s="979" t="s">
        <v>732</v>
      </c>
      <c r="ACO69" s="979" t="s">
        <v>732</v>
      </c>
      <c r="ACP69" s="979" t="s">
        <v>732</v>
      </c>
      <c r="ACQ69" s="978">
        <v>25</v>
      </c>
      <c r="ACR69" s="978">
        <v>19</v>
      </c>
      <c r="ACS69" s="978">
        <v>6</v>
      </c>
      <c r="ACT69" s="978">
        <v>6</v>
      </c>
      <c r="ACU69" s="978">
        <v>5</v>
      </c>
      <c r="ACV69" s="978">
        <v>1</v>
      </c>
      <c r="ACW69" s="978">
        <v>11</v>
      </c>
      <c r="ACX69" s="978">
        <v>10</v>
      </c>
      <c r="ACY69" s="978">
        <v>1</v>
      </c>
      <c r="ACZ69" s="978">
        <v>7</v>
      </c>
      <c r="ADA69" s="978">
        <v>6</v>
      </c>
      <c r="ADB69" s="978">
        <v>1</v>
      </c>
      <c r="ADC69" s="978">
        <v>53</v>
      </c>
      <c r="ADD69" s="978">
        <v>37</v>
      </c>
      <c r="ADE69" s="978">
        <v>16</v>
      </c>
      <c r="ADF69" s="978">
        <v>30</v>
      </c>
      <c r="ADG69" s="978">
        <v>21</v>
      </c>
      <c r="ADH69" s="978">
        <v>9</v>
      </c>
      <c r="ADI69" s="978">
        <v>16</v>
      </c>
      <c r="ADJ69" s="978">
        <v>13</v>
      </c>
      <c r="ADK69" s="978">
        <v>3</v>
      </c>
      <c r="ADL69" s="978">
        <v>6</v>
      </c>
      <c r="ADM69" s="978">
        <v>4</v>
      </c>
      <c r="ADN69" s="978">
        <v>2</v>
      </c>
      <c r="ADO69" s="978">
        <v>31</v>
      </c>
      <c r="ADP69" s="978">
        <v>22</v>
      </c>
      <c r="ADQ69" s="978">
        <v>9</v>
      </c>
      <c r="ADR69" s="978">
        <v>21</v>
      </c>
      <c r="ADS69" s="978">
        <v>16</v>
      </c>
      <c r="ADT69" s="978">
        <v>5</v>
      </c>
      <c r="ADU69" s="978">
        <v>20</v>
      </c>
      <c r="ADV69" s="978">
        <v>15</v>
      </c>
      <c r="ADW69" s="978">
        <v>5</v>
      </c>
      <c r="ADX69" s="978">
        <v>4</v>
      </c>
      <c r="ADY69" s="978">
        <v>1</v>
      </c>
      <c r="ADZ69" s="978">
        <v>3</v>
      </c>
      <c r="AEA69" s="978">
        <v>18</v>
      </c>
      <c r="AEB69" s="978">
        <v>10</v>
      </c>
      <c r="AEC69" s="978">
        <v>8</v>
      </c>
      <c r="AED69" s="978">
        <v>4</v>
      </c>
      <c r="AEE69" s="978">
        <v>2</v>
      </c>
      <c r="AEF69" s="978">
        <v>2</v>
      </c>
      <c r="AEG69" s="978">
        <v>5</v>
      </c>
      <c r="AEH69" s="978">
        <v>5</v>
      </c>
      <c r="AEI69" s="979" t="s">
        <v>732</v>
      </c>
      <c r="AEJ69" s="978">
        <v>2</v>
      </c>
      <c r="AEK69" s="978">
        <v>2</v>
      </c>
      <c r="AEL69" s="979" t="s">
        <v>732</v>
      </c>
      <c r="AEM69" s="978">
        <v>137</v>
      </c>
      <c r="AEN69" s="978">
        <v>104</v>
      </c>
      <c r="AEO69" s="978">
        <v>33</v>
      </c>
      <c r="AEP69" s="978">
        <v>31</v>
      </c>
      <c r="AEQ69" s="978">
        <v>25</v>
      </c>
      <c r="AER69" s="978">
        <v>6</v>
      </c>
      <c r="AES69" s="978">
        <v>2</v>
      </c>
      <c r="AET69" s="978">
        <v>2</v>
      </c>
      <c r="AEU69" s="979" t="s">
        <v>732</v>
      </c>
      <c r="AEV69" s="979" t="s">
        <v>732</v>
      </c>
      <c r="AEW69" s="979" t="s">
        <v>732</v>
      </c>
      <c r="AEX69" s="979" t="s">
        <v>732</v>
      </c>
      <c r="AEY69" s="978">
        <v>4</v>
      </c>
      <c r="AEZ69" s="978">
        <v>4</v>
      </c>
      <c r="AFA69" s="979" t="s">
        <v>732</v>
      </c>
      <c r="AFB69" s="978">
        <v>2</v>
      </c>
      <c r="AFC69" s="978">
        <v>2</v>
      </c>
      <c r="AFD69" s="979" t="s">
        <v>732</v>
      </c>
      <c r="AFE69" s="978">
        <v>9</v>
      </c>
      <c r="AFF69" s="978">
        <v>7</v>
      </c>
      <c r="AFG69" s="1062">
        <v>2</v>
      </c>
      <c r="AFH69" s="978">
        <v>10</v>
      </c>
      <c r="AFI69" s="978">
        <v>6</v>
      </c>
      <c r="AFJ69" s="978">
        <v>4</v>
      </c>
      <c r="AFK69" s="979" t="s">
        <v>732</v>
      </c>
      <c r="AFL69" s="979" t="s">
        <v>732</v>
      </c>
      <c r="AFM69" s="980" t="s">
        <v>732</v>
      </c>
    </row>
    <row r="70" spans="2:845">
      <c r="B70" s="976" t="s">
        <v>801</v>
      </c>
      <c r="C70" s="977">
        <v>4</v>
      </c>
      <c r="D70" s="978">
        <v>1</v>
      </c>
      <c r="E70" s="978">
        <v>3</v>
      </c>
      <c r="F70" s="978">
        <v>2</v>
      </c>
      <c r="G70" s="978">
        <v>2</v>
      </c>
      <c r="H70" s="979" t="s">
        <v>732</v>
      </c>
      <c r="I70" s="979" t="s">
        <v>732</v>
      </c>
      <c r="J70" s="979" t="s">
        <v>732</v>
      </c>
      <c r="K70" s="979" t="s">
        <v>732</v>
      </c>
      <c r="L70" s="978">
        <v>9</v>
      </c>
      <c r="M70" s="978">
        <v>6</v>
      </c>
      <c r="N70" s="978">
        <v>3</v>
      </c>
      <c r="O70" s="978">
        <v>8</v>
      </c>
      <c r="P70" s="978">
        <v>5</v>
      </c>
      <c r="Q70" s="978">
        <v>3</v>
      </c>
      <c r="R70" s="978">
        <v>3</v>
      </c>
      <c r="S70" s="978">
        <v>2</v>
      </c>
      <c r="T70" s="978">
        <v>1</v>
      </c>
      <c r="U70" s="978">
        <v>8</v>
      </c>
      <c r="V70" s="978">
        <v>3</v>
      </c>
      <c r="W70" s="978">
        <v>5</v>
      </c>
      <c r="X70" s="978">
        <v>5</v>
      </c>
      <c r="Y70" s="978">
        <v>5</v>
      </c>
      <c r="Z70" s="979" t="s">
        <v>732</v>
      </c>
      <c r="AA70" s="978">
        <v>9</v>
      </c>
      <c r="AB70" s="978">
        <v>7</v>
      </c>
      <c r="AC70" s="978">
        <v>2</v>
      </c>
      <c r="AD70" s="978">
        <v>29</v>
      </c>
      <c r="AE70" s="978">
        <v>27</v>
      </c>
      <c r="AF70" s="978">
        <v>2</v>
      </c>
      <c r="AG70" s="978">
        <v>2</v>
      </c>
      <c r="AH70" s="978">
        <v>1</v>
      </c>
      <c r="AI70" s="978">
        <v>1</v>
      </c>
      <c r="AJ70" s="978">
        <v>2</v>
      </c>
      <c r="AK70" s="978">
        <v>2</v>
      </c>
      <c r="AL70" s="979" t="s">
        <v>732</v>
      </c>
      <c r="AM70" s="978">
        <v>13</v>
      </c>
      <c r="AN70" s="978">
        <v>10</v>
      </c>
      <c r="AO70" s="978">
        <v>3</v>
      </c>
      <c r="AP70" s="978">
        <v>1</v>
      </c>
      <c r="AQ70" s="979" t="s">
        <v>732</v>
      </c>
      <c r="AR70" s="978">
        <v>1</v>
      </c>
      <c r="AS70" s="978">
        <v>1</v>
      </c>
      <c r="AT70" s="978">
        <v>1</v>
      </c>
      <c r="AU70" s="979" t="s">
        <v>732</v>
      </c>
      <c r="AV70" s="979" t="s">
        <v>732</v>
      </c>
      <c r="AW70" s="979" t="s">
        <v>732</v>
      </c>
      <c r="AX70" s="979" t="s">
        <v>732</v>
      </c>
      <c r="AY70" s="978">
        <v>46</v>
      </c>
      <c r="AZ70" s="978">
        <v>36</v>
      </c>
      <c r="BA70" s="978">
        <v>10</v>
      </c>
      <c r="BB70" s="978">
        <v>5</v>
      </c>
      <c r="BC70" s="978">
        <v>5</v>
      </c>
      <c r="BD70" s="979" t="s">
        <v>732</v>
      </c>
      <c r="BE70" s="978">
        <v>1</v>
      </c>
      <c r="BF70" s="978">
        <v>1</v>
      </c>
      <c r="BG70" s="979" t="s">
        <v>732</v>
      </c>
      <c r="BH70" s="979" t="s">
        <v>732</v>
      </c>
      <c r="BI70" s="979" t="s">
        <v>732</v>
      </c>
      <c r="BJ70" s="979" t="s">
        <v>732</v>
      </c>
      <c r="BK70" s="978">
        <v>2</v>
      </c>
      <c r="BL70" s="978">
        <v>2</v>
      </c>
      <c r="BM70" s="979" t="s">
        <v>732</v>
      </c>
      <c r="BN70" s="978">
        <v>3</v>
      </c>
      <c r="BO70" s="978">
        <v>2</v>
      </c>
      <c r="BP70" s="978">
        <v>1</v>
      </c>
      <c r="BQ70" s="978">
        <v>8</v>
      </c>
      <c r="BR70" s="978">
        <v>8</v>
      </c>
      <c r="BS70" s="979" t="s">
        <v>732</v>
      </c>
      <c r="BT70" s="979" t="s">
        <v>732</v>
      </c>
      <c r="BU70" s="979" t="s">
        <v>732</v>
      </c>
      <c r="BV70" s="979" t="s">
        <v>732</v>
      </c>
      <c r="BW70" s="978">
        <v>1</v>
      </c>
      <c r="BX70" s="979" t="s">
        <v>732</v>
      </c>
      <c r="BY70" s="978">
        <v>1</v>
      </c>
      <c r="BZ70" s="979" t="s">
        <v>732</v>
      </c>
      <c r="CA70" s="979" t="s">
        <v>732</v>
      </c>
      <c r="CB70" s="979" t="s">
        <v>732</v>
      </c>
      <c r="CC70" s="978">
        <v>4</v>
      </c>
      <c r="CD70" s="978">
        <v>2</v>
      </c>
      <c r="CE70" s="978">
        <v>2</v>
      </c>
      <c r="CF70" s="978">
        <v>3</v>
      </c>
      <c r="CG70" s="978">
        <v>2</v>
      </c>
      <c r="CH70" s="978">
        <v>1</v>
      </c>
      <c r="CI70" s="978">
        <v>2</v>
      </c>
      <c r="CJ70" s="978">
        <v>1</v>
      </c>
      <c r="CK70" s="978">
        <v>1</v>
      </c>
      <c r="CL70" s="978">
        <v>4</v>
      </c>
      <c r="CM70" s="978">
        <v>3</v>
      </c>
      <c r="CN70" s="978">
        <v>1</v>
      </c>
      <c r="CO70" s="978">
        <v>7</v>
      </c>
      <c r="CP70" s="978">
        <v>6</v>
      </c>
      <c r="CQ70" s="978">
        <v>1</v>
      </c>
      <c r="CR70" s="979" t="s">
        <v>732</v>
      </c>
      <c r="CS70" s="979" t="s">
        <v>732</v>
      </c>
      <c r="CT70" s="979" t="s">
        <v>732</v>
      </c>
      <c r="CU70" s="978">
        <v>1</v>
      </c>
      <c r="CV70" s="978">
        <v>1</v>
      </c>
      <c r="CW70" s="979" t="s">
        <v>732</v>
      </c>
      <c r="CX70" s="978">
        <v>4</v>
      </c>
      <c r="CY70" s="978">
        <v>4</v>
      </c>
      <c r="CZ70" s="979" t="s">
        <v>732</v>
      </c>
      <c r="DA70" s="978">
        <v>4</v>
      </c>
      <c r="DB70" s="978">
        <v>3</v>
      </c>
      <c r="DC70" s="978">
        <v>1</v>
      </c>
      <c r="DD70" s="978">
        <v>22</v>
      </c>
      <c r="DE70" s="978">
        <v>20</v>
      </c>
      <c r="DF70" s="978">
        <v>2</v>
      </c>
      <c r="DG70" s="978">
        <v>3</v>
      </c>
      <c r="DH70" s="978">
        <v>2</v>
      </c>
      <c r="DI70" s="978">
        <v>1</v>
      </c>
      <c r="DJ70" s="978">
        <v>3</v>
      </c>
      <c r="DK70" s="978">
        <v>2</v>
      </c>
      <c r="DL70" s="978">
        <v>1</v>
      </c>
      <c r="DM70" s="978">
        <v>3</v>
      </c>
      <c r="DN70" s="978">
        <v>3</v>
      </c>
      <c r="DO70" s="979" t="s">
        <v>732</v>
      </c>
      <c r="DP70" s="978">
        <v>3</v>
      </c>
      <c r="DQ70" s="978">
        <v>2</v>
      </c>
      <c r="DR70" s="978">
        <v>1</v>
      </c>
      <c r="DS70" s="978">
        <v>2</v>
      </c>
      <c r="DT70" s="978">
        <v>1</v>
      </c>
      <c r="DU70" s="978">
        <v>1</v>
      </c>
      <c r="DV70" s="979" t="s">
        <v>732</v>
      </c>
      <c r="DW70" s="979" t="s">
        <v>732</v>
      </c>
      <c r="DX70" s="979" t="s">
        <v>732</v>
      </c>
      <c r="DY70" s="978">
        <v>23</v>
      </c>
      <c r="DZ70" s="978">
        <v>15</v>
      </c>
      <c r="EA70" s="978">
        <v>8</v>
      </c>
      <c r="EB70" s="978">
        <v>7</v>
      </c>
      <c r="EC70" s="978">
        <v>2</v>
      </c>
      <c r="ED70" s="978">
        <v>5</v>
      </c>
      <c r="EE70" s="978">
        <v>1</v>
      </c>
      <c r="EF70" s="979" t="s">
        <v>732</v>
      </c>
      <c r="EG70" s="978">
        <v>1</v>
      </c>
      <c r="EH70" s="979" t="s">
        <v>732</v>
      </c>
      <c r="EI70" s="979" t="s">
        <v>732</v>
      </c>
      <c r="EJ70" s="979" t="s">
        <v>732</v>
      </c>
      <c r="EK70" s="978">
        <v>4</v>
      </c>
      <c r="EL70" s="978">
        <v>4</v>
      </c>
      <c r="EM70" s="979" t="s">
        <v>732</v>
      </c>
      <c r="EN70" s="978">
        <v>3</v>
      </c>
      <c r="EO70" s="978">
        <v>2</v>
      </c>
      <c r="EP70" s="978">
        <v>1</v>
      </c>
      <c r="EQ70" s="978">
        <v>6</v>
      </c>
      <c r="ER70" s="978">
        <v>5</v>
      </c>
      <c r="ES70" s="978">
        <v>1</v>
      </c>
      <c r="ET70" s="979" t="s">
        <v>732</v>
      </c>
      <c r="EU70" s="979" t="s">
        <v>732</v>
      </c>
      <c r="EV70" s="979" t="s">
        <v>732</v>
      </c>
      <c r="EW70" s="979" t="s">
        <v>732</v>
      </c>
      <c r="EX70" s="979" t="s">
        <v>732</v>
      </c>
      <c r="EY70" s="979" t="s">
        <v>732</v>
      </c>
      <c r="EZ70" s="978">
        <v>2</v>
      </c>
      <c r="FA70" s="978">
        <v>2</v>
      </c>
      <c r="FB70" s="979" t="s">
        <v>732</v>
      </c>
      <c r="FC70" s="978">
        <v>3</v>
      </c>
      <c r="FD70" s="978">
        <v>2</v>
      </c>
      <c r="FE70" s="978">
        <v>1</v>
      </c>
      <c r="FF70" s="978">
        <v>2</v>
      </c>
      <c r="FG70" s="978">
        <v>1</v>
      </c>
      <c r="FH70" s="978">
        <v>1</v>
      </c>
      <c r="FI70" s="978">
        <v>6</v>
      </c>
      <c r="FJ70" s="978">
        <v>6</v>
      </c>
      <c r="FK70" s="979" t="s">
        <v>732</v>
      </c>
      <c r="FL70" s="978">
        <v>6</v>
      </c>
      <c r="FM70" s="978">
        <v>4</v>
      </c>
      <c r="FN70" s="978">
        <v>2</v>
      </c>
      <c r="FO70" s="978">
        <v>2</v>
      </c>
      <c r="FP70" s="978">
        <v>2</v>
      </c>
      <c r="FQ70" s="979" t="s">
        <v>732</v>
      </c>
      <c r="FR70" s="978">
        <v>1</v>
      </c>
      <c r="FS70" s="979" t="s">
        <v>732</v>
      </c>
      <c r="FT70" s="978">
        <v>1</v>
      </c>
      <c r="FU70" s="978">
        <v>1</v>
      </c>
      <c r="FV70" s="978">
        <v>1</v>
      </c>
      <c r="FW70" s="979" t="s">
        <v>732</v>
      </c>
      <c r="FX70" s="978">
        <v>5</v>
      </c>
      <c r="FY70" s="978">
        <v>3</v>
      </c>
      <c r="FZ70" s="978">
        <v>2</v>
      </c>
      <c r="GA70" s="978">
        <v>14</v>
      </c>
      <c r="GB70" s="978">
        <v>12</v>
      </c>
      <c r="GC70" s="978">
        <v>2</v>
      </c>
      <c r="GD70" s="978">
        <v>1</v>
      </c>
      <c r="GE70" s="978">
        <v>1</v>
      </c>
      <c r="GF70" s="979" t="s">
        <v>732</v>
      </c>
      <c r="GG70" s="978">
        <v>8</v>
      </c>
      <c r="GH70" s="978">
        <v>3</v>
      </c>
      <c r="GI70" s="978">
        <v>5</v>
      </c>
      <c r="GJ70" s="978">
        <v>12</v>
      </c>
      <c r="GK70" s="978">
        <v>11</v>
      </c>
      <c r="GL70" s="978">
        <v>1</v>
      </c>
      <c r="GM70" s="978">
        <v>4</v>
      </c>
      <c r="GN70" s="978">
        <v>1</v>
      </c>
      <c r="GO70" s="978">
        <v>3</v>
      </c>
      <c r="GP70" s="978">
        <v>2</v>
      </c>
      <c r="GQ70" s="978">
        <v>2</v>
      </c>
      <c r="GR70" s="979" t="s">
        <v>732</v>
      </c>
      <c r="GS70" s="978">
        <v>2</v>
      </c>
      <c r="GT70" s="978">
        <v>2</v>
      </c>
      <c r="GU70" s="979" t="s">
        <v>732</v>
      </c>
      <c r="GV70" s="978">
        <v>25</v>
      </c>
      <c r="GW70" s="978">
        <v>19</v>
      </c>
      <c r="GX70" s="978">
        <v>6</v>
      </c>
      <c r="GY70" s="978">
        <v>6</v>
      </c>
      <c r="GZ70" s="978">
        <v>5</v>
      </c>
      <c r="HA70" s="978">
        <v>1</v>
      </c>
      <c r="HB70" s="979" t="s">
        <v>732</v>
      </c>
      <c r="HC70" s="979" t="s">
        <v>732</v>
      </c>
      <c r="HD70" s="979" t="s">
        <v>732</v>
      </c>
      <c r="HE70" s="979" t="s">
        <v>732</v>
      </c>
      <c r="HF70" s="979" t="s">
        <v>732</v>
      </c>
      <c r="HG70" s="979" t="s">
        <v>732</v>
      </c>
      <c r="HH70" s="979" t="s">
        <v>732</v>
      </c>
      <c r="HI70" s="979" t="s">
        <v>732</v>
      </c>
      <c r="HJ70" s="979" t="s">
        <v>732</v>
      </c>
      <c r="HK70" s="978">
        <v>3</v>
      </c>
      <c r="HL70" s="978">
        <v>3</v>
      </c>
      <c r="HM70" s="979" t="s">
        <v>732</v>
      </c>
      <c r="HN70" s="978">
        <v>4</v>
      </c>
      <c r="HO70" s="978">
        <v>4</v>
      </c>
      <c r="HP70" s="979" t="s">
        <v>732</v>
      </c>
      <c r="HQ70" s="978">
        <v>1</v>
      </c>
      <c r="HR70" s="978">
        <v>1</v>
      </c>
      <c r="HS70" s="979" t="s">
        <v>732</v>
      </c>
      <c r="HT70" s="978">
        <v>1</v>
      </c>
      <c r="HU70" s="978">
        <v>1</v>
      </c>
      <c r="HV70" s="979" t="s">
        <v>732</v>
      </c>
      <c r="HW70" s="979" t="s">
        <v>732</v>
      </c>
      <c r="HX70" s="979" t="s">
        <v>732</v>
      </c>
      <c r="HY70" s="978">
        <v>11</v>
      </c>
      <c r="HZ70" s="978">
        <v>10</v>
      </c>
      <c r="IA70" s="978">
        <v>1</v>
      </c>
      <c r="IB70" s="979" t="s">
        <v>732</v>
      </c>
      <c r="IC70" s="979" t="s">
        <v>732</v>
      </c>
      <c r="ID70" s="979" t="s">
        <v>732</v>
      </c>
      <c r="IE70" s="978">
        <v>2</v>
      </c>
      <c r="IF70" s="978">
        <v>2</v>
      </c>
      <c r="IG70" s="979" t="s">
        <v>732</v>
      </c>
      <c r="IH70" s="978">
        <v>7</v>
      </c>
      <c r="II70" s="978">
        <v>7</v>
      </c>
      <c r="IJ70" s="979" t="s">
        <v>732</v>
      </c>
      <c r="IK70" s="978">
        <v>7</v>
      </c>
      <c r="IL70" s="978">
        <v>5</v>
      </c>
      <c r="IM70" s="978">
        <v>2</v>
      </c>
      <c r="IN70" s="978">
        <v>13</v>
      </c>
      <c r="IO70" s="978">
        <v>7</v>
      </c>
      <c r="IP70" s="978">
        <v>6</v>
      </c>
      <c r="IQ70" s="978">
        <v>7</v>
      </c>
      <c r="IR70" s="978">
        <v>6</v>
      </c>
      <c r="IS70" s="978">
        <v>1</v>
      </c>
      <c r="IT70" s="978">
        <v>1</v>
      </c>
      <c r="IU70" s="978">
        <v>1</v>
      </c>
      <c r="IV70" s="979" t="s">
        <v>732</v>
      </c>
      <c r="IW70" s="978">
        <v>11</v>
      </c>
      <c r="IX70" s="978">
        <v>6</v>
      </c>
      <c r="IY70" s="978">
        <v>5</v>
      </c>
      <c r="IZ70" s="978">
        <v>16</v>
      </c>
      <c r="JA70" s="978">
        <v>12</v>
      </c>
      <c r="JB70" s="978">
        <v>4</v>
      </c>
      <c r="JC70" s="978">
        <v>4</v>
      </c>
      <c r="JD70" s="978">
        <v>4</v>
      </c>
      <c r="JE70" s="979" t="s">
        <v>732</v>
      </c>
      <c r="JF70" s="978">
        <v>7</v>
      </c>
      <c r="JG70" s="978">
        <v>5</v>
      </c>
      <c r="JH70" s="978">
        <v>2</v>
      </c>
      <c r="JI70" s="978">
        <v>8</v>
      </c>
      <c r="JJ70" s="978">
        <v>7</v>
      </c>
      <c r="JK70" s="978">
        <v>1</v>
      </c>
      <c r="JL70" s="978">
        <v>1</v>
      </c>
      <c r="JM70" s="978">
        <v>1</v>
      </c>
      <c r="JN70" s="979" t="s">
        <v>732</v>
      </c>
      <c r="JO70" s="978">
        <v>8</v>
      </c>
      <c r="JP70" s="978">
        <v>7</v>
      </c>
      <c r="JQ70" s="978">
        <v>1</v>
      </c>
      <c r="JR70" s="978">
        <v>1</v>
      </c>
      <c r="JS70" s="978">
        <v>1</v>
      </c>
      <c r="JT70" s="979" t="s">
        <v>732</v>
      </c>
      <c r="JU70" s="978">
        <v>34</v>
      </c>
      <c r="JV70" s="978">
        <v>29</v>
      </c>
      <c r="JW70" s="978">
        <v>5</v>
      </c>
      <c r="JX70" s="978">
        <v>6</v>
      </c>
      <c r="JY70" s="978">
        <v>4</v>
      </c>
      <c r="JZ70" s="978">
        <v>2</v>
      </c>
      <c r="KA70" s="979" t="s">
        <v>732</v>
      </c>
      <c r="KB70" s="979" t="s">
        <v>732</v>
      </c>
      <c r="KC70" s="979" t="s">
        <v>732</v>
      </c>
      <c r="KD70" s="978">
        <v>1</v>
      </c>
      <c r="KE70" s="979" t="s">
        <v>732</v>
      </c>
      <c r="KF70" s="978">
        <v>1</v>
      </c>
      <c r="KG70" s="978">
        <v>5</v>
      </c>
      <c r="KH70" s="978">
        <v>3</v>
      </c>
      <c r="KI70" s="978">
        <v>2</v>
      </c>
      <c r="KJ70" s="979" t="s">
        <v>732</v>
      </c>
      <c r="KK70" s="979" t="s">
        <v>732</v>
      </c>
      <c r="KL70" s="979" t="s">
        <v>732</v>
      </c>
      <c r="KM70" s="978">
        <v>2</v>
      </c>
      <c r="KN70" s="978">
        <v>2</v>
      </c>
      <c r="KO70" s="979" t="s">
        <v>732</v>
      </c>
      <c r="KP70" s="978">
        <v>2</v>
      </c>
      <c r="KQ70" s="978">
        <v>2</v>
      </c>
      <c r="KR70" s="979" t="s">
        <v>732</v>
      </c>
      <c r="KS70" s="978">
        <v>1</v>
      </c>
      <c r="KT70" s="978">
        <v>1</v>
      </c>
      <c r="KU70" s="979" t="s">
        <v>732</v>
      </c>
      <c r="KV70" s="979" t="s">
        <v>732</v>
      </c>
      <c r="KW70" s="979" t="s">
        <v>732</v>
      </c>
      <c r="KX70" s="979" t="s">
        <v>732</v>
      </c>
      <c r="KY70" s="978">
        <v>8</v>
      </c>
      <c r="KZ70" s="978">
        <v>4</v>
      </c>
      <c r="LA70" s="978">
        <v>4</v>
      </c>
      <c r="LB70" s="978">
        <v>2</v>
      </c>
      <c r="LC70" s="978">
        <v>2</v>
      </c>
      <c r="LD70" s="979" t="s">
        <v>732</v>
      </c>
      <c r="LE70" s="978">
        <v>3</v>
      </c>
      <c r="LF70" s="978">
        <v>3</v>
      </c>
      <c r="LG70" s="979" t="s">
        <v>732</v>
      </c>
      <c r="LH70" s="979" t="s">
        <v>732</v>
      </c>
      <c r="LI70" s="979" t="s">
        <v>732</v>
      </c>
      <c r="LJ70" s="979" t="s">
        <v>732</v>
      </c>
      <c r="LK70" s="978">
        <v>1</v>
      </c>
      <c r="LL70" s="978">
        <v>1</v>
      </c>
      <c r="LM70" s="979" t="s">
        <v>732</v>
      </c>
      <c r="LN70" s="978">
        <v>7</v>
      </c>
      <c r="LO70" s="978">
        <v>4</v>
      </c>
      <c r="LP70" s="978">
        <v>3</v>
      </c>
      <c r="LQ70" s="978">
        <v>5</v>
      </c>
      <c r="LR70" s="978">
        <v>4</v>
      </c>
      <c r="LS70" s="978">
        <v>1</v>
      </c>
      <c r="LT70" s="978">
        <v>1</v>
      </c>
      <c r="LU70" s="978">
        <v>1</v>
      </c>
      <c r="LV70" s="979" t="s">
        <v>732</v>
      </c>
      <c r="LW70" s="978">
        <v>5</v>
      </c>
      <c r="LX70" s="978">
        <v>4</v>
      </c>
      <c r="LY70" s="978">
        <v>1</v>
      </c>
      <c r="LZ70" s="978">
        <v>5</v>
      </c>
      <c r="MA70" s="978">
        <v>3</v>
      </c>
      <c r="MB70" s="978">
        <v>2</v>
      </c>
      <c r="MC70" s="978">
        <v>12</v>
      </c>
      <c r="MD70" s="978">
        <v>10</v>
      </c>
      <c r="ME70" s="978">
        <v>2</v>
      </c>
      <c r="MF70" s="978">
        <v>2</v>
      </c>
      <c r="MG70" s="978">
        <v>2</v>
      </c>
      <c r="MH70" s="979" t="s">
        <v>732</v>
      </c>
      <c r="MI70" s="978">
        <v>3</v>
      </c>
      <c r="MJ70" s="978">
        <v>2</v>
      </c>
      <c r="MK70" s="978">
        <v>1</v>
      </c>
      <c r="ML70" s="979" t="s">
        <v>732</v>
      </c>
      <c r="MM70" s="979" t="s">
        <v>732</v>
      </c>
      <c r="MN70" s="979" t="s">
        <v>732</v>
      </c>
      <c r="MO70" s="978">
        <v>1</v>
      </c>
      <c r="MP70" s="978">
        <v>1</v>
      </c>
      <c r="MQ70" s="979" t="s">
        <v>732</v>
      </c>
      <c r="MR70" s="978">
        <v>1</v>
      </c>
      <c r="MS70" s="978">
        <v>1</v>
      </c>
      <c r="MT70" s="979" t="s">
        <v>732</v>
      </c>
      <c r="MU70" s="978">
        <v>12</v>
      </c>
      <c r="MV70" s="978">
        <v>9</v>
      </c>
      <c r="MW70" s="978">
        <v>3</v>
      </c>
      <c r="MX70" s="978">
        <v>6</v>
      </c>
      <c r="MY70" s="978">
        <v>5</v>
      </c>
      <c r="MZ70" s="978">
        <v>1</v>
      </c>
      <c r="NA70" s="978">
        <v>1</v>
      </c>
      <c r="NB70" s="979" t="s">
        <v>732</v>
      </c>
      <c r="NC70" s="978">
        <v>1</v>
      </c>
      <c r="ND70" s="979" t="s">
        <v>732</v>
      </c>
      <c r="NE70" s="979" t="s">
        <v>732</v>
      </c>
      <c r="NF70" s="979" t="s">
        <v>732</v>
      </c>
      <c r="NG70" s="978">
        <v>1</v>
      </c>
      <c r="NH70" s="978">
        <v>1</v>
      </c>
      <c r="NI70" s="979" t="s">
        <v>732</v>
      </c>
      <c r="NJ70" s="978">
        <v>2</v>
      </c>
      <c r="NK70" s="978">
        <v>1</v>
      </c>
      <c r="NL70" s="978">
        <v>1</v>
      </c>
      <c r="NM70" s="978">
        <v>2</v>
      </c>
      <c r="NN70" s="978">
        <v>1</v>
      </c>
      <c r="NO70" s="978">
        <v>1</v>
      </c>
      <c r="NP70" s="979" t="s">
        <v>732</v>
      </c>
      <c r="NQ70" s="979" t="s">
        <v>732</v>
      </c>
      <c r="NR70" s="979" t="s">
        <v>732</v>
      </c>
      <c r="NS70" s="979" t="s">
        <v>732</v>
      </c>
      <c r="NT70" s="979" t="s">
        <v>732</v>
      </c>
      <c r="NU70" s="979" t="s">
        <v>732</v>
      </c>
      <c r="NV70" s="979" t="s">
        <v>732</v>
      </c>
      <c r="NW70" s="979" t="s">
        <v>732</v>
      </c>
      <c r="NX70" s="979" t="s">
        <v>732</v>
      </c>
      <c r="NY70" s="978">
        <v>7</v>
      </c>
      <c r="NZ70" s="978">
        <v>2</v>
      </c>
      <c r="OA70" s="978">
        <v>5</v>
      </c>
      <c r="OB70" s="978">
        <v>2</v>
      </c>
      <c r="OC70" s="978">
        <v>1</v>
      </c>
      <c r="OD70" s="978">
        <v>1</v>
      </c>
      <c r="OE70" s="978">
        <v>2</v>
      </c>
      <c r="OF70" s="978">
        <v>2</v>
      </c>
      <c r="OG70" s="979" t="s">
        <v>732</v>
      </c>
      <c r="OH70" s="979" t="s">
        <v>732</v>
      </c>
      <c r="OI70" s="979" t="s">
        <v>732</v>
      </c>
      <c r="OJ70" s="979" t="s">
        <v>732</v>
      </c>
      <c r="OK70" s="979" t="s">
        <v>732</v>
      </c>
      <c r="OL70" s="979" t="s">
        <v>732</v>
      </c>
      <c r="OM70" s="979" t="s">
        <v>732</v>
      </c>
      <c r="ON70" s="978">
        <v>15</v>
      </c>
      <c r="OO70" s="978">
        <v>9</v>
      </c>
      <c r="OP70" s="978">
        <v>6</v>
      </c>
      <c r="OQ70" s="978">
        <v>3</v>
      </c>
      <c r="OR70" s="978">
        <v>1</v>
      </c>
      <c r="OS70" s="978">
        <v>2</v>
      </c>
      <c r="OT70" s="978">
        <v>3</v>
      </c>
      <c r="OU70" s="978">
        <v>3</v>
      </c>
      <c r="OV70" s="979" t="s">
        <v>732</v>
      </c>
      <c r="OW70" s="978">
        <v>8</v>
      </c>
      <c r="OX70" s="978">
        <v>7</v>
      </c>
      <c r="OY70" s="978">
        <v>1</v>
      </c>
      <c r="OZ70" s="978">
        <v>4</v>
      </c>
      <c r="PA70" s="978">
        <v>3</v>
      </c>
      <c r="PB70" s="978">
        <v>1</v>
      </c>
      <c r="PC70" s="978">
        <v>3</v>
      </c>
      <c r="PD70" s="978">
        <v>3</v>
      </c>
      <c r="PE70" s="979" t="s">
        <v>732</v>
      </c>
      <c r="PF70" s="978">
        <v>5</v>
      </c>
      <c r="PG70" s="978">
        <v>3</v>
      </c>
      <c r="PH70" s="978">
        <v>2</v>
      </c>
      <c r="PI70" s="978">
        <v>3</v>
      </c>
      <c r="PJ70" s="978">
        <v>2</v>
      </c>
      <c r="PK70" s="978">
        <v>1</v>
      </c>
      <c r="PL70" s="978">
        <v>2</v>
      </c>
      <c r="PM70" s="978">
        <v>2</v>
      </c>
      <c r="PN70" s="979" t="s">
        <v>732</v>
      </c>
      <c r="PO70" s="979" t="s">
        <v>732</v>
      </c>
      <c r="PP70" s="979" t="s">
        <v>732</v>
      </c>
      <c r="PQ70" s="979" t="s">
        <v>732</v>
      </c>
      <c r="PR70" s="978">
        <v>2</v>
      </c>
      <c r="PS70" s="978">
        <v>2</v>
      </c>
      <c r="PT70" s="979" t="s">
        <v>732</v>
      </c>
      <c r="PU70" s="978">
        <v>11</v>
      </c>
      <c r="PV70" s="978">
        <v>8</v>
      </c>
      <c r="PW70" s="978">
        <v>3</v>
      </c>
      <c r="PX70" s="978">
        <v>8</v>
      </c>
      <c r="PY70" s="978">
        <v>7</v>
      </c>
      <c r="PZ70" s="978">
        <v>1</v>
      </c>
      <c r="QA70" s="978">
        <v>1</v>
      </c>
      <c r="QB70" s="979" t="s">
        <v>732</v>
      </c>
      <c r="QC70" s="978">
        <v>1</v>
      </c>
      <c r="QD70" s="978">
        <v>1</v>
      </c>
      <c r="QE70" s="978">
        <v>1</v>
      </c>
      <c r="QF70" s="979" t="s">
        <v>732</v>
      </c>
      <c r="QG70" s="978">
        <v>1</v>
      </c>
      <c r="QH70" s="979" t="s">
        <v>732</v>
      </c>
      <c r="QI70" s="978">
        <v>1</v>
      </c>
      <c r="QJ70" s="978">
        <v>1</v>
      </c>
      <c r="QK70" s="978">
        <v>1</v>
      </c>
      <c r="QL70" s="979" t="s">
        <v>732</v>
      </c>
      <c r="QM70" s="978">
        <v>2</v>
      </c>
      <c r="QN70" s="978">
        <v>2</v>
      </c>
      <c r="QO70" s="979" t="s">
        <v>732</v>
      </c>
      <c r="QP70" s="979" t="s">
        <v>732</v>
      </c>
      <c r="QQ70" s="979" t="s">
        <v>732</v>
      </c>
      <c r="QR70" s="979" t="s">
        <v>732</v>
      </c>
      <c r="QS70" s="979" t="s">
        <v>732</v>
      </c>
      <c r="QT70" s="979" t="s">
        <v>732</v>
      </c>
      <c r="QU70" s="979" t="s">
        <v>732</v>
      </c>
      <c r="QV70" s="979" t="s">
        <v>732</v>
      </c>
      <c r="QW70" s="979" t="s">
        <v>732</v>
      </c>
      <c r="QX70" s="978">
        <v>7</v>
      </c>
      <c r="QY70" s="978">
        <v>5</v>
      </c>
      <c r="QZ70" s="978">
        <v>2</v>
      </c>
      <c r="RA70" s="978">
        <v>2</v>
      </c>
      <c r="RB70" s="979" t="s">
        <v>732</v>
      </c>
      <c r="RC70" s="978">
        <v>2</v>
      </c>
      <c r="RD70" s="978">
        <v>3</v>
      </c>
      <c r="RE70" s="978">
        <v>2</v>
      </c>
      <c r="RF70" s="978">
        <v>1</v>
      </c>
      <c r="RG70" s="978">
        <v>3</v>
      </c>
      <c r="RH70" s="978">
        <v>2</v>
      </c>
      <c r="RI70" s="978">
        <v>1</v>
      </c>
      <c r="RJ70" s="978">
        <v>3</v>
      </c>
      <c r="RK70" s="978">
        <v>3</v>
      </c>
      <c r="RL70" s="979" t="s">
        <v>732</v>
      </c>
      <c r="RM70" s="978">
        <v>7</v>
      </c>
      <c r="RN70" s="978">
        <v>5</v>
      </c>
      <c r="RO70" s="978">
        <v>2</v>
      </c>
      <c r="RP70" s="978">
        <v>1</v>
      </c>
      <c r="RQ70" s="978">
        <v>1</v>
      </c>
      <c r="RR70" s="979" t="s">
        <v>732</v>
      </c>
      <c r="RS70" s="978">
        <v>1</v>
      </c>
      <c r="RT70" s="979" t="s">
        <v>732</v>
      </c>
      <c r="RU70" s="978">
        <v>1</v>
      </c>
      <c r="RV70" s="978">
        <v>5</v>
      </c>
      <c r="RW70" s="978">
        <v>5</v>
      </c>
      <c r="RX70" s="979" t="s">
        <v>732</v>
      </c>
      <c r="RY70" s="978">
        <v>15</v>
      </c>
      <c r="RZ70" s="978">
        <v>13</v>
      </c>
      <c r="SA70" s="978">
        <v>2</v>
      </c>
      <c r="SB70" s="978">
        <v>5</v>
      </c>
      <c r="SC70" s="978">
        <v>3</v>
      </c>
      <c r="SD70" s="978">
        <v>2</v>
      </c>
      <c r="SE70" s="978">
        <v>2</v>
      </c>
      <c r="SF70" s="978">
        <v>1</v>
      </c>
      <c r="SG70" s="978">
        <v>1</v>
      </c>
      <c r="SH70" s="978">
        <v>12</v>
      </c>
      <c r="SI70" s="978">
        <v>11</v>
      </c>
      <c r="SJ70" s="978">
        <v>1</v>
      </c>
      <c r="SK70" s="978">
        <v>4</v>
      </c>
      <c r="SL70" s="978">
        <v>3</v>
      </c>
      <c r="SM70" s="978">
        <v>1</v>
      </c>
      <c r="SN70" s="978">
        <v>3</v>
      </c>
      <c r="SO70" s="978">
        <v>2</v>
      </c>
      <c r="SP70" s="978">
        <v>1</v>
      </c>
      <c r="SQ70" s="978">
        <v>1</v>
      </c>
      <c r="SR70" s="979" t="s">
        <v>732</v>
      </c>
      <c r="SS70" s="978">
        <v>1</v>
      </c>
      <c r="ST70" s="978">
        <v>23</v>
      </c>
      <c r="SU70" s="978">
        <v>18</v>
      </c>
      <c r="SV70" s="978">
        <v>5</v>
      </c>
      <c r="SW70" s="978">
        <v>12</v>
      </c>
      <c r="SX70" s="978">
        <v>10</v>
      </c>
      <c r="SY70" s="978">
        <v>2</v>
      </c>
      <c r="SZ70" s="978">
        <v>1</v>
      </c>
      <c r="TA70" s="979" t="s">
        <v>732</v>
      </c>
      <c r="TB70" s="978">
        <v>1</v>
      </c>
      <c r="TC70" s="979" t="s">
        <v>732</v>
      </c>
      <c r="TD70" s="979" t="s">
        <v>732</v>
      </c>
      <c r="TE70" s="979" t="s">
        <v>732</v>
      </c>
      <c r="TF70" s="978">
        <v>1</v>
      </c>
      <c r="TG70" s="978">
        <v>1</v>
      </c>
      <c r="TH70" s="979" t="s">
        <v>732</v>
      </c>
      <c r="TI70" s="978">
        <v>2</v>
      </c>
      <c r="TJ70" s="978">
        <v>1</v>
      </c>
      <c r="TK70" s="978">
        <v>1</v>
      </c>
      <c r="TL70" s="978">
        <v>8</v>
      </c>
      <c r="TM70" s="978">
        <v>4</v>
      </c>
      <c r="TN70" s="978">
        <v>4</v>
      </c>
      <c r="TO70" s="978">
        <v>2</v>
      </c>
      <c r="TP70" s="978">
        <v>2</v>
      </c>
      <c r="TQ70" s="979" t="s">
        <v>732</v>
      </c>
      <c r="TR70" s="979" t="s">
        <v>732</v>
      </c>
      <c r="TS70" s="979" t="s">
        <v>732</v>
      </c>
      <c r="TT70" s="979" t="s">
        <v>732</v>
      </c>
      <c r="TU70" s="979" t="s">
        <v>732</v>
      </c>
      <c r="TV70" s="979" t="s">
        <v>732</v>
      </c>
      <c r="TW70" s="979" t="s">
        <v>732</v>
      </c>
      <c r="TX70" s="978">
        <v>15</v>
      </c>
      <c r="TY70" s="978">
        <v>10</v>
      </c>
      <c r="TZ70" s="978">
        <v>5</v>
      </c>
      <c r="UA70" s="978">
        <v>3</v>
      </c>
      <c r="UB70" s="978">
        <v>2</v>
      </c>
      <c r="UC70" s="978">
        <v>1</v>
      </c>
      <c r="UD70" s="978">
        <v>7</v>
      </c>
      <c r="UE70" s="978">
        <v>4</v>
      </c>
      <c r="UF70" s="978">
        <v>3</v>
      </c>
      <c r="UG70" s="978">
        <v>4</v>
      </c>
      <c r="UH70" s="978">
        <v>4</v>
      </c>
      <c r="UI70" s="979" t="s">
        <v>732</v>
      </c>
      <c r="UJ70" s="978">
        <v>4</v>
      </c>
      <c r="UK70" s="978">
        <v>4</v>
      </c>
      <c r="UL70" s="979" t="s">
        <v>732</v>
      </c>
      <c r="UM70" s="978">
        <v>5</v>
      </c>
      <c r="UN70" s="978">
        <v>5</v>
      </c>
      <c r="UO70" s="979" t="s">
        <v>732</v>
      </c>
      <c r="UP70" s="978">
        <v>9</v>
      </c>
      <c r="UQ70" s="978">
        <v>8</v>
      </c>
      <c r="UR70" s="978">
        <v>1</v>
      </c>
      <c r="US70" s="978">
        <v>4</v>
      </c>
      <c r="UT70" s="978">
        <v>4</v>
      </c>
      <c r="UU70" s="979" t="s">
        <v>732</v>
      </c>
      <c r="UV70" s="978">
        <v>12</v>
      </c>
      <c r="UW70" s="978">
        <v>9</v>
      </c>
      <c r="UX70" s="978">
        <v>3</v>
      </c>
      <c r="UY70" s="978">
        <v>9</v>
      </c>
      <c r="UZ70" s="978">
        <v>8</v>
      </c>
      <c r="VA70" s="978">
        <v>1</v>
      </c>
      <c r="VB70" s="978">
        <v>8</v>
      </c>
      <c r="VC70" s="978">
        <v>6</v>
      </c>
      <c r="VD70" s="978">
        <v>2</v>
      </c>
      <c r="VE70" s="978">
        <v>2</v>
      </c>
      <c r="VF70" s="978">
        <v>2</v>
      </c>
      <c r="VG70" s="979" t="s">
        <v>732</v>
      </c>
      <c r="VH70" s="978">
        <v>3</v>
      </c>
      <c r="VI70" s="978">
        <v>2</v>
      </c>
      <c r="VJ70" s="978">
        <v>1</v>
      </c>
      <c r="VK70" s="978">
        <v>2</v>
      </c>
      <c r="VL70" s="978">
        <v>2</v>
      </c>
      <c r="VM70" s="979" t="s">
        <v>732</v>
      </c>
      <c r="VN70" s="978">
        <v>2</v>
      </c>
      <c r="VO70" s="978">
        <v>2</v>
      </c>
      <c r="VP70" s="979" t="s">
        <v>732</v>
      </c>
      <c r="VQ70" s="978">
        <v>1</v>
      </c>
      <c r="VR70" s="978">
        <v>1</v>
      </c>
      <c r="VS70" s="979" t="s">
        <v>732</v>
      </c>
      <c r="VT70" s="978">
        <v>30</v>
      </c>
      <c r="VU70" s="978">
        <v>22</v>
      </c>
      <c r="VV70" s="978">
        <v>8</v>
      </c>
      <c r="VW70" s="978">
        <v>3</v>
      </c>
      <c r="VX70" s="978">
        <v>2</v>
      </c>
      <c r="VY70" s="978">
        <v>1</v>
      </c>
      <c r="VZ70" s="979" t="s">
        <v>732</v>
      </c>
      <c r="WA70" s="979" t="s">
        <v>732</v>
      </c>
      <c r="WB70" s="979" t="s">
        <v>732</v>
      </c>
      <c r="WC70" s="979" t="s">
        <v>732</v>
      </c>
      <c r="WD70" s="979" t="s">
        <v>732</v>
      </c>
      <c r="WE70" s="979" t="s">
        <v>732</v>
      </c>
      <c r="WF70" s="978">
        <v>2</v>
      </c>
      <c r="WG70" s="978">
        <v>2</v>
      </c>
      <c r="WH70" s="979" t="s">
        <v>732</v>
      </c>
      <c r="WI70" s="978">
        <v>3</v>
      </c>
      <c r="WJ70" s="978">
        <v>3</v>
      </c>
      <c r="WK70" s="979" t="s">
        <v>732</v>
      </c>
      <c r="WL70" s="978">
        <v>6</v>
      </c>
      <c r="WM70" s="978">
        <v>4</v>
      </c>
      <c r="WN70" s="978">
        <v>2</v>
      </c>
      <c r="WO70" s="978">
        <v>2</v>
      </c>
      <c r="WP70" s="978">
        <v>1</v>
      </c>
      <c r="WQ70" s="978">
        <v>1</v>
      </c>
      <c r="WR70" s="979" t="s">
        <v>732</v>
      </c>
      <c r="WS70" s="979" t="s">
        <v>732</v>
      </c>
      <c r="WT70" s="979" t="s">
        <v>732</v>
      </c>
      <c r="WU70" s="978">
        <v>15</v>
      </c>
      <c r="WV70" s="978">
        <v>14</v>
      </c>
      <c r="WW70" s="978">
        <v>1</v>
      </c>
      <c r="WX70" s="978">
        <v>7</v>
      </c>
      <c r="WY70" s="978">
        <v>6</v>
      </c>
      <c r="WZ70" s="978">
        <v>1</v>
      </c>
      <c r="XA70" s="978">
        <v>12</v>
      </c>
      <c r="XB70" s="978">
        <v>12</v>
      </c>
      <c r="XC70" s="979" t="s">
        <v>732</v>
      </c>
      <c r="XD70" s="978">
        <v>6</v>
      </c>
      <c r="XE70" s="978">
        <v>6</v>
      </c>
      <c r="XF70" s="979" t="s">
        <v>732</v>
      </c>
      <c r="XG70" s="978">
        <v>11</v>
      </c>
      <c r="XH70" s="978">
        <v>11</v>
      </c>
      <c r="XI70" s="979" t="s">
        <v>732</v>
      </c>
      <c r="XJ70" s="978">
        <v>12</v>
      </c>
      <c r="XK70" s="978">
        <v>12</v>
      </c>
      <c r="XL70" s="979" t="s">
        <v>732</v>
      </c>
      <c r="XM70" s="978">
        <v>2</v>
      </c>
      <c r="XN70" s="978">
        <v>2</v>
      </c>
      <c r="XO70" s="979" t="s">
        <v>732</v>
      </c>
      <c r="XP70" s="978">
        <v>8</v>
      </c>
      <c r="XQ70" s="978">
        <v>5</v>
      </c>
      <c r="XR70" s="978">
        <v>3</v>
      </c>
      <c r="XS70" s="978">
        <v>16</v>
      </c>
      <c r="XT70" s="978">
        <v>13</v>
      </c>
      <c r="XU70" s="978">
        <v>3</v>
      </c>
      <c r="XV70" s="978">
        <v>15</v>
      </c>
      <c r="XW70" s="978">
        <v>15</v>
      </c>
      <c r="XX70" s="979" t="s">
        <v>732</v>
      </c>
      <c r="XY70" s="978">
        <v>23</v>
      </c>
      <c r="XZ70" s="978">
        <v>21</v>
      </c>
      <c r="YA70" s="978">
        <v>2</v>
      </c>
      <c r="YB70" s="978">
        <v>6</v>
      </c>
      <c r="YC70" s="978">
        <v>5</v>
      </c>
      <c r="YD70" s="978">
        <v>1</v>
      </c>
      <c r="YE70" s="978">
        <v>13</v>
      </c>
      <c r="YF70" s="978">
        <v>9</v>
      </c>
      <c r="YG70" s="978">
        <v>4</v>
      </c>
      <c r="YH70" s="978">
        <v>1</v>
      </c>
      <c r="YI70" s="978">
        <v>1</v>
      </c>
      <c r="YJ70" s="979" t="s">
        <v>732</v>
      </c>
      <c r="YK70" s="978">
        <v>8</v>
      </c>
      <c r="YL70" s="978">
        <v>8</v>
      </c>
      <c r="YM70" s="979" t="s">
        <v>732</v>
      </c>
      <c r="YN70" s="978">
        <v>4</v>
      </c>
      <c r="YO70" s="978">
        <v>4</v>
      </c>
      <c r="YP70" s="979" t="s">
        <v>732</v>
      </c>
      <c r="YQ70" s="978">
        <v>34</v>
      </c>
      <c r="YR70" s="978">
        <v>31</v>
      </c>
      <c r="YS70" s="978">
        <v>3</v>
      </c>
      <c r="YT70" s="978">
        <v>7</v>
      </c>
      <c r="YU70" s="978">
        <v>6</v>
      </c>
      <c r="YV70" s="978">
        <v>1</v>
      </c>
      <c r="YW70" s="978">
        <v>4</v>
      </c>
      <c r="YX70" s="978">
        <v>3</v>
      </c>
      <c r="YY70" s="978">
        <v>1</v>
      </c>
      <c r="YZ70" s="978">
        <v>1</v>
      </c>
      <c r="ZA70" s="979" t="s">
        <v>732</v>
      </c>
      <c r="ZB70" s="978">
        <v>1</v>
      </c>
      <c r="ZC70" s="978">
        <v>5</v>
      </c>
      <c r="ZD70" s="978">
        <v>4</v>
      </c>
      <c r="ZE70" s="978">
        <v>1</v>
      </c>
      <c r="ZF70" s="978">
        <v>6</v>
      </c>
      <c r="ZG70" s="978">
        <v>4</v>
      </c>
      <c r="ZH70" s="978">
        <v>2</v>
      </c>
      <c r="ZI70" s="978">
        <v>4</v>
      </c>
      <c r="ZJ70" s="978">
        <v>3</v>
      </c>
      <c r="ZK70" s="978">
        <v>1</v>
      </c>
      <c r="ZL70" s="978">
        <v>1</v>
      </c>
      <c r="ZM70" s="978">
        <v>1</v>
      </c>
      <c r="ZN70" s="979" t="s">
        <v>732</v>
      </c>
      <c r="ZO70" s="978">
        <v>1</v>
      </c>
      <c r="ZP70" s="978">
        <v>1</v>
      </c>
      <c r="ZQ70" s="979" t="s">
        <v>732</v>
      </c>
      <c r="ZR70" s="978">
        <v>19</v>
      </c>
      <c r="ZS70" s="978">
        <v>18</v>
      </c>
      <c r="ZT70" s="978">
        <v>1</v>
      </c>
      <c r="ZU70" s="978">
        <v>1</v>
      </c>
      <c r="ZV70" s="978">
        <v>1</v>
      </c>
      <c r="ZW70" s="979" t="s">
        <v>732</v>
      </c>
      <c r="ZX70" s="978">
        <v>14</v>
      </c>
      <c r="ZY70" s="978">
        <v>13</v>
      </c>
      <c r="ZZ70" s="978">
        <v>1</v>
      </c>
      <c r="AAA70" s="978">
        <v>7</v>
      </c>
      <c r="AAB70" s="978">
        <v>7</v>
      </c>
      <c r="AAC70" s="979" t="s">
        <v>732</v>
      </c>
      <c r="AAD70" s="978">
        <v>2</v>
      </c>
      <c r="AAE70" s="978">
        <v>1</v>
      </c>
      <c r="AAF70" s="978">
        <v>1</v>
      </c>
      <c r="AAG70" s="978">
        <v>2</v>
      </c>
      <c r="AAH70" s="978">
        <v>2</v>
      </c>
      <c r="AAI70" s="979" t="s">
        <v>732</v>
      </c>
      <c r="AAJ70" s="978">
        <v>7</v>
      </c>
      <c r="AAK70" s="978">
        <v>7</v>
      </c>
      <c r="AAL70" s="979" t="s">
        <v>732</v>
      </c>
      <c r="AAM70" s="978">
        <v>7</v>
      </c>
      <c r="AAN70" s="978">
        <v>6</v>
      </c>
      <c r="AAO70" s="978">
        <v>1</v>
      </c>
      <c r="AAP70" s="978">
        <v>13</v>
      </c>
      <c r="AAQ70" s="978">
        <v>13</v>
      </c>
      <c r="AAR70" s="979" t="s">
        <v>732</v>
      </c>
      <c r="AAS70" s="978">
        <v>12</v>
      </c>
      <c r="AAT70" s="978">
        <v>10</v>
      </c>
      <c r="AAU70" s="978">
        <v>2</v>
      </c>
      <c r="AAV70" s="978">
        <v>18</v>
      </c>
      <c r="AAW70" s="978">
        <v>17</v>
      </c>
      <c r="AAX70" s="978">
        <v>1</v>
      </c>
      <c r="AAY70" s="979" t="s">
        <v>732</v>
      </c>
      <c r="AAZ70" s="979" t="s">
        <v>732</v>
      </c>
      <c r="ABA70" s="979" t="s">
        <v>732</v>
      </c>
      <c r="ABB70" s="978">
        <v>6</v>
      </c>
      <c r="ABC70" s="978">
        <v>6</v>
      </c>
      <c r="ABD70" s="979" t="s">
        <v>732</v>
      </c>
      <c r="ABE70" s="978">
        <v>5</v>
      </c>
      <c r="ABF70" s="978">
        <v>5</v>
      </c>
      <c r="ABG70" s="979" t="s">
        <v>732</v>
      </c>
      <c r="ABH70" s="978">
        <v>3</v>
      </c>
      <c r="ABI70" s="978">
        <v>2</v>
      </c>
      <c r="ABJ70" s="978">
        <v>1</v>
      </c>
      <c r="ABK70" s="979" t="s">
        <v>732</v>
      </c>
      <c r="ABL70" s="979" t="s">
        <v>732</v>
      </c>
      <c r="ABM70" s="979" t="s">
        <v>732</v>
      </c>
      <c r="ABN70" s="978">
        <v>40</v>
      </c>
      <c r="ABO70" s="978">
        <v>32</v>
      </c>
      <c r="ABP70" s="978">
        <v>8</v>
      </c>
      <c r="ABQ70" s="979" t="s">
        <v>732</v>
      </c>
      <c r="ABR70" s="979" t="s">
        <v>732</v>
      </c>
      <c r="ABS70" s="979" t="s">
        <v>732</v>
      </c>
      <c r="ABT70" s="978">
        <v>2</v>
      </c>
      <c r="ABU70" s="978">
        <v>2</v>
      </c>
      <c r="ABV70" s="979" t="s">
        <v>732</v>
      </c>
      <c r="ABW70" s="978">
        <v>1</v>
      </c>
      <c r="ABX70" s="978">
        <v>1</v>
      </c>
      <c r="ABY70" s="979" t="s">
        <v>732</v>
      </c>
      <c r="ABZ70" s="978">
        <v>1</v>
      </c>
      <c r="ACA70" s="978">
        <v>1</v>
      </c>
      <c r="ACB70" s="979" t="s">
        <v>732</v>
      </c>
      <c r="ACC70" s="979" t="s">
        <v>732</v>
      </c>
      <c r="ACD70" s="979" t="s">
        <v>732</v>
      </c>
      <c r="ACE70" s="979" t="s">
        <v>732</v>
      </c>
      <c r="ACF70" s="978">
        <v>2</v>
      </c>
      <c r="ACG70" s="978">
        <v>2</v>
      </c>
      <c r="ACH70" s="979" t="s">
        <v>732</v>
      </c>
      <c r="ACI70" s="979" t="s">
        <v>732</v>
      </c>
      <c r="ACJ70" s="979" t="s">
        <v>732</v>
      </c>
      <c r="ACK70" s="979" t="s">
        <v>732</v>
      </c>
      <c r="ACL70" s="979" t="s">
        <v>732</v>
      </c>
      <c r="ACM70" s="979" t="s">
        <v>732</v>
      </c>
      <c r="ACN70" s="979" t="s">
        <v>732</v>
      </c>
      <c r="ACO70" s="979" t="s">
        <v>732</v>
      </c>
      <c r="ACP70" s="979" t="s">
        <v>732</v>
      </c>
      <c r="ACQ70" s="978">
        <v>29</v>
      </c>
      <c r="ACR70" s="978">
        <v>26</v>
      </c>
      <c r="ACS70" s="978">
        <v>3</v>
      </c>
      <c r="ACT70" s="978">
        <v>14</v>
      </c>
      <c r="ACU70" s="978">
        <v>11</v>
      </c>
      <c r="ACV70" s="978">
        <v>3</v>
      </c>
      <c r="ACW70" s="978">
        <v>14</v>
      </c>
      <c r="ACX70" s="978">
        <v>14</v>
      </c>
      <c r="ACY70" s="979" t="s">
        <v>732</v>
      </c>
      <c r="ACZ70" s="978">
        <v>3</v>
      </c>
      <c r="ADA70" s="978">
        <v>2</v>
      </c>
      <c r="ADB70" s="978">
        <v>1</v>
      </c>
      <c r="ADC70" s="978">
        <v>7</v>
      </c>
      <c r="ADD70" s="978">
        <v>4</v>
      </c>
      <c r="ADE70" s="978">
        <v>3</v>
      </c>
      <c r="ADF70" s="978">
        <v>10</v>
      </c>
      <c r="ADG70" s="978">
        <v>8</v>
      </c>
      <c r="ADH70" s="978">
        <v>2</v>
      </c>
      <c r="ADI70" s="978">
        <v>8</v>
      </c>
      <c r="ADJ70" s="978">
        <v>8</v>
      </c>
      <c r="ADK70" s="979" t="s">
        <v>732</v>
      </c>
      <c r="ADL70" s="978">
        <v>3</v>
      </c>
      <c r="ADM70" s="978">
        <v>2</v>
      </c>
      <c r="ADN70" s="978">
        <v>1</v>
      </c>
      <c r="ADO70" s="978">
        <v>35</v>
      </c>
      <c r="ADP70" s="978">
        <v>31</v>
      </c>
      <c r="ADQ70" s="978">
        <v>4</v>
      </c>
      <c r="ADR70" s="978">
        <v>12</v>
      </c>
      <c r="ADS70" s="978">
        <v>11</v>
      </c>
      <c r="ADT70" s="978">
        <v>1</v>
      </c>
      <c r="ADU70" s="978">
        <v>9</v>
      </c>
      <c r="ADV70" s="978">
        <v>9</v>
      </c>
      <c r="ADW70" s="979" t="s">
        <v>732</v>
      </c>
      <c r="ADX70" s="978">
        <v>7</v>
      </c>
      <c r="ADY70" s="978">
        <v>4</v>
      </c>
      <c r="ADZ70" s="978">
        <v>3</v>
      </c>
      <c r="AEA70" s="978">
        <v>17</v>
      </c>
      <c r="AEB70" s="978">
        <v>12</v>
      </c>
      <c r="AEC70" s="978">
        <v>5</v>
      </c>
      <c r="AED70" s="978">
        <v>2</v>
      </c>
      <c r="AEE70" s="978">
        <v>1</v>
      </c>
      <c r="AEF70" s="978">
        <v>1</v>
      </c>
      <c r="AEG70" s="978">
        <v>1</v>
      </c>
      <c r="AEH70" s="978">
        <v>1</v>
      </c>
      <c r="AEI70" s="979" t="s">
        <v>732</v>
      </c>
      <c r="AEJ70" s="978">
        <v>1</v>
      </c>
      <c r="AEK70" s="978">
        <v>1</v>
      </c>
      <c r="AEL70" s="979" t="s">
        <v>732</v>
      </c>
      <c r="AEM70" s="978">
        <v>45</v>
      </c>
      <c r="AEN70" s="978">
        <v>37</v>
      </c>
      <c r="AEO70" s="978">
        <v>8</v>
      </c>
      <c r="AEP70" s="978">
        <v>11</v>
      </c>
      <c r="AEQ70" s="978">
        <v>8</v>
      </c>
      <c r="AER70" s="978">
        <v>3</v>
      </c>
      <c r="AES70" s="978">
        <v>4</v>
      </c>
      <c r="AET70" s="978">
        <v>3</v>
      </c>
      <c r="AEU70" s="978">
        <v>1</v>
      </c>
      <c r="AEV70" s="979" t="s">
        <v>732</v>
      </c>
      <c r="AEW70" s="979" t="s">
        <v>732</v>
      </c>
      <c r="AEX70" s="979" t="s">
        <v>732</v>
      </c>
      <c r="AEY70" s="978">
        <v>6</v>
      </c>
      <c r="AEZ70" s="978">
        <v>5</v>
      </c>
      <c r="AFA70" s="978">
        <v>1</v>
      </c>
      <c r="AFB70" s="978">
        <v>4</v>
      </c>
      <c r="AFC70" s="978">
        <v>4</v>
      </c>
      <c r="AFD70" s="979" t="s">
        <v>732</v>
      </c>
      <c r="AFE70" s="978">
        <v>2</v>
      </c>
      <c r="AFF70" s="978">
        <v>2</v>
      </c>
      <c r="AFG70" s="1063" t="s">
        <v>732</v>
      </c>
      <c r="AFH70" s="978">
        <v>4</v>
      </c>
      <c r="AFI70" s="978">
        <v>4</v>
      </c>
      <c r="AFJ70" s="979" t="s">
        <v>732</v>
      </c>
      <c r="AFK70" s="979" t="s">
        <v>732</v>
      </c>
      <c r="AFL70" s="979" t="s">
        <v>732</v>
      </c>
      <c r="AFM70" s="980" t="s">
        <v>732</v>
      </c>
    </row>
    <row r="71" spans="2:845" ht="28.5">
      <c r="B71" s="976" t="s">
        <v>802</v>
      </c>
      <c r="C71" s="977">
        <v>96</v>
      </c>
      <c r="D71" s="978">
        <v>68</v>
      </c>
      <c r="E71" s="978">
        <v>28</v>
      </c>
      <c r="F71" s="978">
        <v>15</v>
      </c>
      <c r="G71" s="978">
        <v>11</v>
      </c>
      <c r="H71" s="978">
        <v>4</v>
      </c>
      <c r="I71" s="978">
        <v>25</v>
      </c>
      <c r="J71" s="978">
        <v>13</v>
      </c>
      <c r="K71" s="978">
        <v>12</v>
      </c>
      <c r="L71" s="978">
        <v>29</v>
      </c>
      <c r="M71" s="978">
        <v>15</v>
      </c>
      <c r="N71" s="978">
        <v>14</v>
      </c>
      <c r="O71" s="978">
        <v>35</v>
      </c>
      <c r="P71" s="978">
        <v>21</v>
      </c>
      <c r="Q71" s="978">
        <v>14</v>
      </c>
      <c r="R71" s="978">
        <v>20</v>
      </c>
      <c r="S71" s="978">
        <v>12</v>
      </c>
      <c r="T71" s="978">
        <v>8</v>
      </c>
      <c r="U71" s="978">
        <v>42</v>
      </c>
      <c r="V71" s="978">
        <v>36</v>
      </c>
      <c r="W71" s="978">
        <v>6</v>
      </c>
      <c r="X71" s="978">
        <v>34</v>
      </c>
      <c r="Y71" s="978">
        <v>20</v>
      </c>
      <c r="Z71" s="978">
        <v>14</v>
      </c>
      <c r="AA71" s="978">
        <v>141</v>
      </c>
      <c r="AB71" s="978">
        <v>124</v>
      </c>
      <c r="AC71" s="978">
        <v>17</v>
      </c>
      <c r="AD71" s="978">
        <v>36</v>
      </c>
      <c r="AE71" s="978">
        <v>24</v>
      </c>
      <c r="AF71" s="978">
        <v>12</v>
      </c>
      <c r="AG71" s="978">
        <v>24</v>
      </c>
      <c r="AH71" s="978">
        <v>17</v>
      </c>
      <c r="AI71" s="978">
        <v>7</v>
      </c>
      <c r="AJ71" s="978">
        <v>51</v>
      </c>
      <c r="AK71" s="978">
        <v>35</v>
      </c>
      <c r="AL71" s="978">
        <v>16</v>
      </c>
      <c r="AM71" s="978">
        <v>69</v>
      </c>
      <c r="AN71" s="978">
        <v>54</v>
      </c>
      <c r="AO71" s="978">
        <v>15</v>
      </c>
      <c r="AP71" s="978">
        <v>17</v>
      </c>
      <c r="AQ71" s="978">
        <v>13</v>
      </c>
      <c r="AR71" s="978">
        <v>4</v>
      </c>
      <c r="AS71" s="978">
        <v>15</v>
      </c>
      <c r="AT71" s="978">
        <v>12</v>
      </c>
      <c r="AU71" s="978">
        <v>3</v>
      </c>
      <c r="AV71" s="978">
        <v>3</v>
      </c>
      <c r="AW71" s="978">
        <v>2</v>
      </c>
      <c r="AX71" s="978">
        <v>1</v>
      </c>
      <c r="AY71" s="978">
        <v>155</v>
      </c>
      <c r="AZ71" s="978">
        <v>112</v>
      </c>
      <c r="BA71" s="978">
        <v>43</v>
      </c>
      <c r="BB71" s="978">
        <v>41</v>
      </c>
      <c r="BC71" s="978">
        <v>28</v>
      </c>
      <c r="BD71" s="978">
        <v>13</v>
      </c>
      <c r="BE71" s="978">
        <v>10</v>
      </c>
      <c r="BF71" s="978">
        <v>7</v>
      </c>
      <c r="BG71" s="978">
        <v>3</v>
      </c>
      <c r="BH71" s="979" t="s">
        <v>732</v>
      </c>
      <c r="BI71" s="979" t="s">
        <v>732</v>
      </c>
      <c r="BJ71" s="979" t="s">
        <v>732</v>
      </c>
      <c r="BK71" s="978">
        <v>16</v>
      </c>
      <c r="BL71" s="978">
        <v>11</v>
      </c>
      <c r="BM71" s="978">
        <v>5</v>
      </c>
      <c r="BN71" s="978">
        <v>17</v>
      </c>
      <c r="BO71" s="978">
        <v>12</v>
      </c>
      <c r="BP71" s="978">
        <v>5</v>
      </c>
      <c r="BQ71" s="978">
        <v>34</v>
      </c>
      <c r="BR71" s="978">
        <v>23</v>
      </c>
      <c r="BS71" s="978">
        <v>11</v>
      </c>
      <c r="BT71" s="978">
        <v>3</v>
      </c>
      <c r="BU71" s="978">
        <v>3</v>
      </c>
      <c r="BV71" s="979" t="s">
        <v>732</v>
      </c>
      <c r="BW71" s="978">
        <v>1</v>
      </c>
      <c r="BX71" s="978">
        <v>1</v>
      </c>
      <c r="BY71" s="979" t="s">
        <v>732</v>
      </c>
      <c r="BZ71" s="979" t="s">
        <v>732</v>
      </c>
      <c r="CA71" s="979" t="s">
        <v>732</v>
      </c>
      <c r="CB71" s="979" t="s">
        <v>732</v>
      </c>
      <c r="CC71" s="978">
        <v>89</v>
      </c>
      <c r="CD71" s="978">
        <v>70</v>
      </c>
      <c r="CE71" s="978">
        <v>19</v>
      </c>
      <c r="CF71" s="978">
        <v>11</v>
      </c>
      <c r="CG71" s="978">
        <v>7</v>
      </c>
      <c r="CH71" s="978">
        <v>4</v>
      </c>
      <c r="CI71" s="978">
        <v>44</v>
      </c>
      <c r="CJ71" s="978">
        <v>29</v>
      </c>
      <c r="CK71" s="978">
        <v>15</v>
      </c>
      <c r="CL71" s="978">
        <v>30</v>
      </c>
      <c r="CM71" s="978">
        <v>19</v>
      </c>
      <c r="CN71" s="978">
        <v>11</v>
      </c>
      <c r="CO71" s="978">
        <v>39</v>
      </c>
      <c r="CP71" s="978">
        <v>26</v>
      </c>
      <c r="CQ71" s="978">
        <v>13</v>
      </c>
      <c r="CR71" s="978">
        <v>45</v>
      </c>
      <c r="CS71" s="978">
        <v>34</v>
      </c>
      <c r="CT71" s="978">
        <v>11</v>
      </c>
      <c r="CU71" s="978">
        <v>28</v>
      </c>
      <c r="CV71" s="978">
        <v>19</v>
      </c>
      <c r="CW71" s="978">
        <v>9</v>
      </c>
      <c r="CX71" s="978">
        <v>38</v>
      </c>
      <c r="CY71" s="978">
        <v>31</v>
      </c>
      <c r="CZ71" s="978">
        <v>7</v>
      </c>
      <c r="DA71" s="978">
        <v>142</v>
      </c>
      <c r="DB71" s="978">
        <v>112</v>
      </c>
      <c r="DC71" s="978">
        <v>30</v>
      </c>
      <c r="DD71" s="978">
        <v>45</v>
      </c>
      <c r="DE71" s="978">
        <v>31</v>
      </c>
      <c r="DF71" s="978">
        <v>14</v>
      </c>
      <c r="DG71" s="978">
        <v>33</v>
      </c>
      <c r="DH71" s="978">
        <v>29</v>
      </c>
      <c r="DI71" s="978">
        <v>4</v>
      </c>
      <c r="DJ71" s="978">
        <v>39</v>
      </c>
      <c r="DK71" s="978">
        <v>28</v>
      </c>
      <c r="DL71" s="978">
        <v>11</v>
      </c>
      <c r="DM71" s="978">
        <v>73</v>
      </c>
      <c r="DN71" s="978">
        <v>63</v>
      </c>
      <c r="DO71" s="978">
        <v>10</v>
      </c>
      <c r="DP71" s="978">
        <v>12</v>
      </c>
      <c r="DQ71" s="978">
        <v>8</v>
      </c>
      <c r="DR71" s="978">
        <v>4</v>
      </c>
      <c r="DS71" s="978">
        <v>10</v>
      </c>
      <c r="DT71" s="978">
        <v>6</v>
      </c>
      <c r="DU71" s="978">
        <v>4</v>
      </c>
      <c r="DV71" s="978">
        <v>3</v>
      </c>
      <c r="DW71" s="978">
        <v>2</v>
      </c>
      <c r="DX71" s="978">
        <v>1</v>
      </c>
      <c r="DY71" s="978">
        <v>144</v>
      </c>
      <c r="DZ71" s="978">
        <v>105</v>
      </c>
      <c r="EA71" s="978">
        <v>39</v>
      </c>
      <c r="EB71" s="978">
        <v>46</v>
      </c>
      <c r="EC71" s="978">
        <v>32</v>
      </c>
      <c r="ED71" s="978">
        <v>14</v>
      </c>
      <c r="EE71" s="978">
        <v>5</v>
      </c>
      <c r="EF71" s="978">
        <v>5</v>
      </c>
      <c r="EG71" s="979" t="s">
        <v>732</v>
      </c>
      <c r="EH71" s="978">
        <v>2</v>
      </c>
      <c r="EI71" s="978">
        <v>1</v>
      </c>
      <c r="EJ71" s="978">
        <v>1</v>
      </c>
      <c r="EK71" s="978">
        <v>16</v>
      </c>
      <c r="EL71" s="978">
        <v>12</v>
      </c>
      <c r="EM71" s="978">
        <v>4</v>
      </c>
      <c r="EN71" s="978">
        <v>18</v>
      </c>
      <c r="EO71" s="978">
        <v>13</v>
      </c>
      <c r="EP71" s="978">
        <v>5</v>
      </c>
      <c r="EQ71" s="978">
        <v>42</v>
      </c>
      <c r="ER71" s="978">
        <v>29</v>
      </c>
      <c r="ES71" s="978">
        <v>13</v>
      </c>
      <c r="ET71" s="978">
        <v>11</v>
      </c>
      <c r="EU71" s="978">
        <v>9</v>
      </c>
      <c r="EV71" s="978">
        <v>2</v>
      </c>
      <c r="EW71" s="978">
        <v>1</v>
      </c>
      <c r="EX71" s="978">
        <v>1</v>
      </c>
      <c r="EY71" s="979" t="s">
        <v>732</v>
      </c>
      <c r="EZ71" s="978">
        <v>92</v>
      </c>
      <c r="FA71" s="978">
        <v>73</v>
      </c>
      <c r="FB71" s="978">
        <v>19</v>
      </c>
      <c r="FC71" s="978">
        <v>27</v>
      </c>
      <c r="FD71" s="978">
        <v>17</v>
      </c>
      <c r="FE71" s="978">
        <v>10</v>
      </c>
      <c r="FF71" s="978">
        <v>26</v>
      </c>
      <c r="FG71" s="978">
        <v>13</v>
      </c>
      <c r="FH71" s="978">
        <v>13</v>
      </c>
      <c r="FI71" s="978">
        <v>19</v>
      </c>
      <c r="FJ71" s="978">
        <v>13</v>
      </c>
      <c r="FK71" s="978">
        <v>6</v>
      </c>
      <c r="FL71" s="978">
        <v>24</v>
      </c>
      <c r="FM71" s="978">
        <v>16</v>
      </c>
      <c r="FN71" s="978">
        <v>8</v>
      </c>
      <c r="FO71" s="978">
        <v>59</v>
      </c>
      <c r="FP71" s="978">
        <v>38</v>
      </c>
      <c r="FQ71" s="978">
        <v>21</v>
      </c>
      <c r="FR71" s="978">
        <v>34</v>
      </c>
      <c r="FS71" s="978">
        <v>30</v>
      </c>
      <c r="FT71" s="978">
        <v>4</v>
      </c>
      <c r="FU71" s="978">
        <v>31</v>
      </c>
      <c r="FV71" s="978">
        <v>24</v>
      </c>
      <c r="FW71" s="978">
        <v>7</v>
      </c>
      <c r="FX71" s="978">
        <v>120</v>
      </c>
      <c r="FY71" s="978">
        <v>103</v>
      </c>
      <c r="FZ71" s="978">
        <v>17</v>
      </c>
      <c r="GA71" s="978">
        <v>33</v>
      </c>
      <c r="GB71" s="978">
        <v>21</v>
      </c>
      <c r="GC71" s="978">
        <v>12</v>
      </c>
      <c r="GD71" s="978">
        <v>27</v>
      </c>
      <c r="GE71" s="978">
        <v>23</v>
      </c>
      <c r="GF71" s="978">
        <v>4</v>
      </c>
      <c r="GG71" s="978">
        <v>52</v>
      </c>
      <c r="GH71" s="978">
        <v>38</v>
      </c>
      <c r="GI71" s="978">
        <v>14</v>
      </c>
      <c r="GJ71" s="978">
        <v>58</v>
      </c>
      <c r="GK71" s="978">
        <v>46</v>
      </c>
      <c r="GL71" s="978">
        <v>12</v>
      </c>
      <c r="GM71" s="978">
        <v>19</v>
      </c>
      <c r="GN71" s="978">
        <v>10</v>
      </c>
      <c r="GO71" s="978">
        <v>9</v>
      </c>
      <c r="GP71" s="978">
        <v>16</v>
      </c>
      <c r="GQ71" s="978">
        <v>9</v>
      </c>
      <c r="GR71" s="978">
        <v>7</v>
      </c>
      <c r="GS71" s="978">
        <v>5</v>
      </c>
      <c r="GT71" s="978">
        <v>4</v>
      </c>
      <c r="GU71" s="978">
        <v>1</v>
      </c>
      <c r="GV71" s="978">
        <v>146</v>
      </c>
      <c r="GW71" s="978">
        <v>106</v>
      </c>
      <c r="GX71" s="978">
        <v>40</v>
      </c>
      <c r="GY71" s="978">
        <v>52</v>
      </c>
      <c r="GZ71" s="978">
        <v>33</v>
      </c>
      <c r="HA71" s="978">
        <v>19</v>
      </c>
      <c r="HB71" s="978">
        <v>5</v>
      </c>
      <c r="HC71" s="978">
        <v>3</v>
      </c>
      <c r="HD71" s="978">
        <v>2</v>
      </c>
      <c r="HE71" s="979" t="s">
        <v>732</v>
      </c>
      <c r="HF71" s="979" t="s">
        <v>732</v>
      </c>
      <c r="HG71" s="979" t="s">
        <v>732</v>
      </c>
      <c r="HH71" s="978">
        <v>21</v>
      </c>
      <c r="HI71" s="978">
        <v>11</v>
      </c>
      <c r="HJ71" s="978">
        <v>10</v>
      </c>
      <c r="HK71" s="978">
        <v>18</v>
      </c>
      <c r="HL71" s="978">
        <v>9</v>
      </c>
      <c r="HM71" s="978">
        <v>9</v>
      </c>
      <c r="HN71" s="978">
        <v>22</v>
      </c>
      <c r="HO71" s="978">
        <v>13</v>
      </c>
      <c r="HP71" s="978">
        <v>9</v>
      </c>
      <c r="HQ71" s="978">
        <v>6</v>
      </c>
      <c r="HR71" s="978">
        <v>5</v>
      </c>
      <c r="HS71" s="978">
        <v>1</v>
      </c>
      <c r="HT71" s="978">
        <v>1</v>
      </c>
      <c r="HU71" s="978">
        <v>1</v>
      </c>
      <c r="HV71" s="979" t="s">
        <v>732</v>
      </c>
      <c r="HW71" s="979" t="s">
        <v>732</v>
      </c>
      <c r="HX71" s="979" t="s">
        <v>732</v>
      </c>
      <c r="HY71" s="978">
        <v>52</v>
      </c>
      <c r="HZ71" s="978">
        <v>32</v>
      </c>
      <c r="IA71" s="978">
        <v>20</v>
      </c>
      <c r="IB71" s="978">
        <v>21</v>
      </c>
      <c r="IC71" s="978">
        <v>12</v>
      </c>
      <c r="ID71" s="978">
        <v>9</v>
      </c>
      <c r="IE71" s="978">
        <v>23</v>
      </c>
      <c r="IF71" s="978">
        <v>16</v>
      </c>
      <c r="IG71" s="978">
        <v>7</v>
      </c>
      <c r="IH71" s="978">
        <v>17</v>
      </c>
      <c r="II71" s="978">
        <v>10</v>
      </c>
      <c r="IJ71" s="978">
        <v>7</v>
      </c>
      <c r="IK71" s="978">
        <v>35</v>
      </c>
      <c r="IL71" s="978">
        <v>20</v>
      </c>
      <c r="IM71" s="978">
        <v>15</v>
      </c>
      <c r="IN71" s="978">
        <v>38</v>
      </c>
      <c r="IO71" s="978">
        <v>25</v>
      </c>
      <c r="IP71" s="978">
        <v>13</v>
      </c>
      <c r="IQ71" s="978">
        <v>31</v>
      </c>
      <c r="IR71" s="978">
        <v>25</v>
      </c>
      <c r="IS71" s="978">
        <v>6</v>
      </c>
      <c r="IT71" s="978">
        <v>28</v>
      </c>
      <c r="IU71" s="978">
        <v>21</v>
      </c>
      <c r="IV71" s="978">
        <v>7</v>
      </c>
      <c r="IW71" s="978">
        <v>131</v>
      </c>
      <c r="IX71" s="978">
        <v>104</v>
      </c>
      <c r="IY71" s="978">
        <v>27</v>
      </c>
      <c r="IZ71" s="978">
        <v>38</v>
      </c>
      <c r="JA71" s="978">
        <v>20</v>
      </c>
      <c r="JB71" s="978">
        <v>18</v>
      </c>
      <c r="JC71" s="978">
        <v>29</v>
      </c>
      <c r="JD71" s="978">
        <v>22</v>
      </c>
      <c r="JE71" s="978">
        <v>7</v>
      </c>
      <c r="JF71" s="978">
        <v>62</v>
      </c>
      <c r="JG71" s="978">
        <v>50</v>
      </c>
      <c r="JH71" s="978">
        <v>12</v>
      </c>
      <c r="JI71" s="978">
        <v>76</v>
      </c>
      <c r="JJ71" s="978">
        <v>65</v>
      </c>
      <c r="JK71" s="978">
        <v>11</v>
      </c>
      <c r="JL71" s="978">
        <v>9</v>
      </c>
      <c r="JM71" s="978">
        <v>6</v>
      </c>
      <c r="JN71" s="978">
        <v>3</v>
      </c>
      <c r="JO71" s="978">
        <v>7</v>
      </c>
      <c r="JP71" s="978">
        <v>4</v>
      </c>
      <c r="JQ71" s="978">
        <v>3</v>
      </c>
      <c r="JR71" s="978">
        <v>9</v>
      </c>
      <c r="JS71" s="978">
        <v>7</v>
      </c>
      <c r="JT71" s="978">
        <v>2</v>
      </c>
      <c r="JU71" s="978">
        <v>173</v>
      </c>
      <c r="JV71" s="978">
        <v>114</v>
      </c>
      <c r="JW71" s="978">
        <v>59</v>
      </c>
      <c r="JX71" s="978">
        <v>34</v>
      </c>
      <c r="JY71" s="978">
        <v>29</v>
      </c>
      <c r="JZ71" s="978">
        <v>5</v>
      </c>
      <c r="KA71" s="978">
        <v>3</v>
      </c>
      <c r="KB71" s="978">
        <v>1</v>
      </c>
      <c r="KC71" s="978">
        <v>2</v>
      </c>
      <c r="KD71" s="978">
        <v>2</v>
      </c>
      <c r="KE71" s="978">
        <v>1</v>
      </c>
      <c r="KF71" s="978">
        <v>1</v>
      </c>
      <c r="KG71" s="978">
        <v>33</v>
      </c>
      <c r="KH71" s="978">
        <v>25</v>
      </c>
      <c r="KI71" s="978">
        <v>8</v>
      </c>
      <c r="KJ71" s="978">
        <v>24</v>
      </c>
      <c r="KK71" s="978">
        <v>14</v>
      </c>
      <c r="KL71" s="978">
        <v>10</v>
      </c>
      <c r="KM71" s="978">
        <v>41</v>
      </c>
      <c r="KN71" s="978">
        <v>29</v>
      </c>
      <c r="KO71" s="978">
        <v>12</v>
      </c>
      <c r="KP71" s="978">
        <v>3</v>
      </c>
      <c r="KQ71" s="978">
        <v>3</v>
      </c>
      <c r="KR71" s="979" t="s">
        <v>732</v>
      </c>
      <c r="KS71" s="979" t="s">
        <v>732</v>
      </c>
      <c r="KT71" s="979" t="s">
        <v>732</v>
      </c>
      <c r="KU71" s="979" t="s">
        <v>732</v>
      </c>
      <c r="KV71" s="979" t="s">
        <v>732</v>
      </c>
      <c r="KW71" s="979" t="s">
        <v>732</v>
      </c>
      <c r="KX71" s="979" t="s">
        <v>732</v>
      </c>
      <c r="KY71" s="978">
        <v>71</v>
      </c>
      <c r="KZ71" s="978">
        <v>50</v>
      </c>
      <c r="LA71" s="978">
        <v>21</v>
      </c>
      <c r="LB71" s="978">
        <v>27</v>
      </c>
      <c r="LC71" s="978">
        <v>20</v>
      </c>
      <c r="LD71" s="978">
        <v>7</v>
      </c>
      <c r="LE71" s="978">
        <v>27</v>
      </c>
      <c r="LF71" s="978">
        <v>21</v>
      </c>
      <c r="LG71" s="978">
        <v>6</v>
      </c>
      <c r="LH71" s="978">
        <v>28</v>
      </c>
      <c r="LI71" s="978">
        <v>22</v>
      </c>
      <c r="LJ71" s="978">
        <v>6</v>
      </c>
      <c r="LK71" s="978">
        <v>49</v>
      </c>
      <c r="LL71" s="978">
        <v>26</v>
      </c>
      <c r="LM71" s="978">
        <v>23</v>
      </c>
      <c r="LN71" s="978">
        <v>40</v>
      </c>
      <c r="LO71" s="978">
        <v>28</v>
      </c>
      <c r="LP71" s="978">
        <v>12</v>
      </c>
      <c r="LQ71" s="978">
        <v>27</v>
      </c>
      <c r="LR71" s="978">
        <v>23</v>
      </c>
      <c r="LS71" s="978">
        <v>4</v>
      </c>
      <c r="LT71" s="978">
        <v>26</v>
      </c>
      <c r="LU71" s="978">
        <v>18</v>
      </c>
      <c r="LV71" s="978">
        <v>8</v>
      </c>
      <c r="LW71" s="978">
        <v>146</v>
      </c>
      <c r="LX71" s="978">
        <v>116</v>
      </c>
      <c r="LY71" s="978">
        <v>30</v>
      </c>
      <c r="LZ71" s="978">
        <v>48</v>
      </c>
      <c r="MA71" s="978">
        <v>31</v>
      </c>
      <c r="MB71" s="978">
        <v>17</v>
      </c>
      <c r="MC71" s="978">
        <v>19</v>
      </c>
      <c r="MD71" s="978">
        <v>11</v>
      </c>
      <c r="ME71" s="978">
        <v>8</v>
      </c>
      <c r="MF71" s="978">
        <v>56</v>
      </c>
      <c r="MG71" s="978">
        <v>43</v>
      </c>
      <c r="MH71" s="978">
        <v>13</v>
      </c>
      <c r="MI71" s="978">
        <v>71</v>
      </c>
      <c r="MJ71" s="978">
        <v>59</v>
      </c>
      <c r="MK71" s="978">
        <v>12</v>
      </c>
      <c r="ML71" s="978">
        <v>13</v>
      </c>
      <c r="MM71" s="978">
        <v>4</v>
      </c>
      <c r="MN71" s="978">
        <v>9</v>
      </c>
      <c r="MO71" s="978">
        <v>22</v>
      </c>
      <c r="MP71" s="978">
        <v>15</v>
      </c>
      <c r="MQ71" s="978">
        <v>7</v>
      </c>
      <c r="MR71" s="978">
        <v>10</v>
      </c>
      <c r="MS71" s="978">
        <v>7</v>
      </c>
      <c r="MT71" s="978">
        <v>3</v>
      </c>
      <c r="MU71" s="978">
        <v>167</v>
      </c>
      <c r="MV71" s="978">
        <v>131</v>
      </c>
      <c r="MW71" s="978">
        <v>36</v>
      </c>
      <c r="MX71" s="978">
        <v>47</v>
      </c>
      <c r="MY71" s="978">
        <v>28</v>
      </c>
      <c r="MZ71" s="978">
        <v>19</v>
      </c>
      <c r="NA71" s="978">
        <v>4</v>
      </c>
      <c r="NB71" s="978">
        <v>2</v>
      </c>
      <c r="NC71" s="978">
        <v>2</v>
      </c>
      <c r="ND71" s="979" t="s">
        <v>732</v>
      </c>
      <c r="NE71" s="979" t="s">
        <v>732</v>
      </c>
      <c r="NF71" s="979" t="s">
        <v>732</v>
      </c>
      <c r="NG71" s="978">
        <v>18</v>
      </c>
      <c r="NH71" s="978">
        <v>10</v>
      </c>
      <c r="NI71" s="978">
        <v>8</v>
      </c>
      <c r="NJ71" s="978">
        <v>20</v>
      </c>
      <c r="NK71" s="978">
        <v>16</v>
      </c>
      <c r="NL71" s="978">
        <v>4</v>
      </c>
      <c r="NM71" s="978">
        <v>31</v>
      </c>
      <c r="NN71" s="978">
        <v>22</v>
      </c>
      <c r="NO71" s="978">
        <v>9</v>
      </c>
      <c r="NP71" s="978">
        <v>9</v>
      </c>
      <c r="NQ71" s="978">
        <v>8</v>
      </c>
      <c r="NR71" s="978">
        <v>1</v>
      </c>
      <c r="NS71" s="979" t="s">
        <v>732</v>
      </c>
      <c r="NT71" s="979" t="s">
        <v>732</v>
      </c>
      <c r="NU71" s="979" t="s">
        <v>732</v>
      </c>
      <c r="NV71" s="979" t="s">
        <v>732</v>
      </c>
      <c r="NW71" s="979" t="s">
        <v>732</v>
      </c>
      <c r="NX71" s="979" t="s">
        <v>732</v>
      </c>
      <c r="NY71" s="978">
        <v>96</v>
      </c>
      <c r="NZ71" s="978">
        <v>61</v>
      </c>
      <c r="OA71" s="978">
        <v>35</v>
      </c>
      <c r="OB71" s="978">
        <v>29</v>
      </c>
      <c r="OC71" s="978">
        <v>18</v>
      </c>
      <c r="OD71" s="978">
        <v>11</v>
      </c>
      <c r="OE71" s="978">
        <v>16</v>
      </c>
      <c r="OF71" s="978">
        <v>10</v>
      </c>
      <c r="OG71" s="978">
        <v>6</v>
      </c>
      <c r="OH71" s="978">
        <v>18</v>
      </c>
      <c r="OI71" s="978">
        <v>13</v>
      </c>
      <c r="OJ71" s="978">
        <v>5</v>
      </c>
      <c r="OK71" s="978">
        <v>51</v>
      </c>
      <c r="OL71" s="978">
        <v>31</v>
      </c>
      <c r="OM71" s="978">
        <v>20</v>
      </c>
      <c r="ON71" s="978">
        <v>29</v>
      </c>
      <c r="OO71" s="978">
        <v>20</v>
      </c>
      <c r="OP71" s="978">
        <v>9</v>
      </c>
      <c r="OQ71" s="978">
        <v>36</v>
      </c>
      <c r="OR71" s="978">
        <v>31</v>
      </c>
      <c r="OS71" s="978">
        <v>5</v>
      </c>
      <c r="OT71" s="978">
        <v>9</v>
      </c>
      <c r="OU71" s="978">
        <v>7</v>
      </c>
      <c r="OV71" s="978">
        <v>2</v>
      </c>
      <c r="OW71" s="978">
        <v>145</v>
      </c>
      <c r="OX71" s="978">
        <v>124</v>
      </c>
      <c r="OY71" s="978">
        <v>21</v>
      </c>
      <c r="OZ71" s="978">
        <v>16</v>
      </c>
      <c r="PA71" s="978">
        <v>11</v>
      </c>
      <c r="PB71" s="978">
        <v>5</v>
      </c>
      <c r="PC71" s="978">
        <v>17</v>
      </c>
      <c r="PD71" s="978">
        <v>11</v>
      </c>
      <c r="PE71" s="978">
        <v>6</v>
      </c>
      <c r="PF71" s="978">
        <v>30</v>
      </c>
      <c r="PG71" s="978">
        <v>22</v>
      </c>
      <c r="PH71" s="978">
        <v>8</v>
      </c>
      <c r="PI71" s="978">
        <v>60</v>
      </c>
      <c r="PJ71" s="978">
        <v>48</v>
      </c>
      <c r="PK71" s="978">
        <v>12</v>
      </c>
      <c r="PL71" s="978">
        <v>11</v>
      </c>
      <c r="PM71" s="978">
        <v>9</v>
      </c>
      <c r="PN71" s="978">
        <v>2</v>
      </c>
      <c r="PO71" s="978">
        <v>4</v>
      </c>
      <c r="PP71" s="978">
        <v>3</v>
      </c>
      <c r="PQ71" s="978">
        <v>1</v>
      </c>
      <c r="PR71" s="978">
        <v>6</v>
      </c>
      <c r="PS71" s="978">
        <v>5</v>
      </c>
      <c r="PT71" s="978">
        <v>1</v>
      </c>
      <c r="PU71" s="978">
        <v>41</v>
      </c>
      <c r="PV71" s="978">
        <v>31</v>
      </c>
      <c r="PW71" s="978">
        <v>10</v>
      </c>
      <c r="PX71" s="978">
        <v>38</v>
      </c>
      <c r="PY71" s="978">
        <v>25</v>
      </c>
      <c r="PZ71" s="978">
        <v>13</v>
      </c>
      <c r="QA71" s="978">
        <v>6</v>
      </c>
      <c r="QB71" s="978">
        <v>4</v>
      </c>
      <c r="QC71" s="978">
        <v>2</v>
      </c>
      <c r="QD71" s="978">
        <v>1</v>
      </c>
      <c r="QE71" s="978">
        <v>1</v>
      </c>
      <c r="QF71" s="979" t="s">
        <v>732</v>
      </c>
      <c r="QG71" s="978">
        <v>10</v>
      </c>
      <c r="QH71" s="978">
        <v>5</v>
      </c>
      <c r="QI71" s="978">
        <v>5</v>
      </c>
      <c r="QJ71" s="978">
        <v>6</v>
      </c>
      <c r="QK71" s="978">
        <v>4</v>
      </c>
      <c r="QL71" s="978">
        <v>2</v>
      </c>
      <c r="QM71" s="978">
        <v>10</v>
      </c>
      <c r="QN71" s="978">
        <v>4</v>
      </c>
      <c r="QO71" s="978">
        <v>6</v>
      </c>
      <c r="QP71" s="978">
        <v>9</v>
      </c>
      <c r="QQ71" s="978">
        <v>6</v>
      </c>
      <c r="QR71" s="978">
        <v>3</v>
      </c>
      <c r="QS71" s="979" t="s">
        <v>732</v>
      </c>
      <c r="QT71" s="979" t="s">
        <v>732</v>
      </c>
      <c r="QU71" s="979" t="s">
        <v>732</v>
      </c>
      <c r="QV71" s="979" t="s">
        <v>732</v>
      </c>
      <c r="QW71" s="979" t="s">
        <v>732</v>
      </c>
      <c r="QX71" s="978">
        <v>72</v>
      </c>
      <c r="QY71" s="978">
        <v>55</v>
      </c>
      <c r="QZ71" s="978">
        <v>17</v>
      </c>
      <c r="RA71" s="978">
        <v>21</v>
      </c>
      <c r="RB71" s="978">
        <v>15</v>
      </c>
      <c r="RC71" s="978">
        <v>6</v>
      </c>
      <c r="RD71" s="978">
        <v>20</v>
      </c>
      <c r="RE71" s="978">
        <v>13</v>
      </c>
      <c r="RF71" s="978">
        <v>7</v>
      </c>
      <c r="RG71" s="978">
        <v>19</v>
      </c>
      <c r="RH71" s="978">
        <v>14</v>
      </c>
      <c r="RI71" s="978">
        <v>5</v>
      </c>
      <c r="RJ71" s="978">
        <v>35</v>
      </c>
      <c r="RK71" s="978">
        <v>27</v>
      </c>
      <c r="RL71" s="978">
        <v>8</v>
      </c>
      <c r="RM71" s="978">
        <v>29</v>
      </c>
      <c r="RN71" s="978">
        <v>20</v>
      </c>
      <c r="RO71" s="978">
        <v>9</v>
      </c>
      <c r="RP71" s="978">
        <v>37</v>
      </c>
      <c r="RQ71" s="978">
        <v>30</v>
      </c>
      <c r="RR71" s="978">
        <v>7</v>
      </c>
      <c r="RS71" s="978">
        <v>15</v>
      </c>
      <c r="RT71" s="978">
        <v>10</v>
      </c>
      <c r="RU71" s="978">
        <v>5</v>
      </c>
      <c r="RV71" s="978">
        <v>127</v>
      </c>
      <c r="RW71" s="978">
        <v>106</v>
      </c>
      <c r="RX71" s="978">
        <v>21</v>
      </c>
      <c r="RY71" s="978">
        <v>31</v>
      </c>
      <c r="RZ71" s="978">
        <v>24</v>
      </c>
      <c r="SA71" s="978">
        <v>7</v>
      </c>
      <c r="SB71" s="978">
        <v>29</v>
      </c>
      <c r="SC71" s="978">
        <v>25</v>
      </c>
      <c r="SD71" s="978">
        <v>4</v>
      </c>
      <c r="SE71" s="978">
        <v>59</v>
      </c>
      <c r="SF71" s="978">
        <v>48</v>
      </c>
      <c r="SG71" s="978">
        <v>11</v>
      </c>
      <c r="SH71" s="978">
        <v>61</v>
      </c>
      <c r="SI71" s="978">
        <v>49</v>
      </c>
      <c r="SJ71" s="978">
        <v>12</v>
      </c>
      <c r="SK71" s="978">
        <v>7</v>
      </c>
      <c r="SL71" s="978">
        <v>6</v>
      </c>
      <c r="SM71" s="978">
        <v>1</v>
      </c>
      <c r="SN71" s="978">
        <v>16</v>
      </c>
      <c r="SO71" s="978">
        <v>10</v>
      </c>
      <c r="SP71" s="978">
        <v>6</v>
      </c>
      <c r="SQ71" s="978">
        <v>5</v>
      </c>
      <c r="SR71" s="978">
        <v>5</v>
      </c>
      <c r="SS71" s="979" t="s">
        <v>732</v>
      </c>
      <c r="ST71" s="978">
        <v>78</v>
      </c>
      <c r="SU71" s="978">
        <v>65</v>
      </c>
      <c r="SV71" s="978">
        <v>13</v>
      </c>
      <c r="SW71" s="978">
        <v>34</v>
      </c>
      <c r="SX71" s="978">
        <v>21</v>
      </c>
      <c r="SY71" s="978">
        <v>13</v>
      </c>
      <c r="SZ71" s="978">
        <v>10</v>
      </c>
      <c r="TA71" s="978">
        <v>7</v>
      </c>
      <c r="TB71" s="978">
        <v>3</v>
      </c>
      <c r="TC71" s="978">
        <v>2</v>
      </c>
      <c r="TD71" s="978">
        <v>2</v>
      </c>
      <c r="TE71" s="979" t="s">
        <v>732</v>
      </c>
      <c r="TF71" s="978">
        <v>14</v>
      </c>
      <c r="TG71" s="978">
        <v>8</v>
      </c>
      <c r="TH71" s="978">
        <v>6</v>
      </c>
      <c r="TI71" s="978">
        <v>8</v>
      </c>
      <c r="TJ71" s="978">
        <v>5</v>
      </c>
      <c r="TK71" s="978">
        <v>3</v>
      </c>
      <c r="TL71" s="978">
        <v>9</v>
      </c>
      <c r="TM71" s="978">
        <v>7</v>
      </c>
      <c r="TN71" s="978">
        <v>2</v>
      </c>
      <c r="TO71" s="978">
        <v>12</v>
      </c>
      <c r="TP71" s="978">
        <v>6</v>
      </c>
      <c r="TQ71" s="978">
        <v>6</v>
      </c>
      <c r="TR71" s="978">
        <v>1</v>
      </c>
      <c r="TS71" s="978">
        <v>1</v>
      </c>
      <c r="TT71" s="979" t="s">
        <v>732</v>
      </c>
      <c r="TU71" s="979" t="s">
        <v>732</v>
      </c>
      <c r="TV71" s="979" t="s">
        <v>732</v>
      </c>
      <c r="TW71" s="979" t="s">
        <v>732</v>
      </c>
      <c r="TX71" s="978">
        <v>99</v>
      </c>
      <c r="TY71" s="978">
        <v>77</v>
      </c>
      <c r="TZ71" s="978">
        <v>22</v>
      </c>
      <c r="UA71" s="978">
        <v>24</v>
      </c>
      <c r="UB71" s="978">
        <v>11</v>
      </c>
      <c r="UC71" s="978">
        <v>13</v>
      </c>
      <c r="UD71" s="978">
        <v>24</v>
      </c>
      <c r="UE71" s="978">
        <v>15</v>
      </c>
      <c r="UF71" s="978">
        <v>9</v>
      </c>
      <c r="UG71" s="978">
        <v>11</v>
      </c>
      <c r="UH71" s="978">
        <v>8</v>
      </c>
      <c r="UI71" s="978">
        <v>3</v>
      </c>
      <c r="UJ71" s="978">
        <v>32</v>
      </c>
      <c r="UK71" s="978">
        <v>22</v>
      </c>
      <c r="UL71" s="978">
        <v>10</v>
      </c>
      <c r="UM71" s="978">
        <v>39</v>
      </c>
      <c r="UN71" s="978">
        <v>22</v>
      </c>
      <c r="UO71" s="978">
        <v>17</v>
      </c>
      <c r="UP71" s="978">
        <v>46</v>
      </c>
      <c r="UQ71" s="978">
        <v>39</v>
      </c>
      <c r="UR71" s="978">
        <v>7</v>
      </c>
      <c r="US71" s="978">
        <v>18</v>
      </c>
      <c r="UT71" s="978">
        <v>15</v>
      </c>
      <c r="UU71" s="978">
        <v>3</v>
      </c>
      <c r="UV71" s="978">
        <v>203</v>
      </c>
      <c r="UW71" s="978">
        <v>162</v>
      </c>
      <c r="UX71" s="978">
        <v>41</v>
      </c>
      <c r="UY71" s="978">
        <v>34</v>
      </c>
      <c r="UZ71" s="978">
        <v>22</v>
      </c>
      <c r="VA71" s="978">
        <v>12</v>
      </c>
      <c r="VB71" s="978">
        <v>31</v>
      </c>
      <c r="VC71" s="978">
        <v>26</v>
      </c>
      <c r="VD71" s="978">
        <v>5</v>
      </c>
      <c r="VE71" s="978">
        <v>53</v>
      </c>
      <c r="VF71" s="978">
        <v>40</v>
      </c>
      <c r="VG71" s="978">
        <v>13</v>
      </c>
      <c r="VH71" s="978">
        <v>72</v>
      </c>
      <c r="VI71" s="978">
        <v>59</v>
      </c>
      <c r="VJ71" s="978">
        <v>13</v>
      </c>
      <c r="VK71" s="978">
        <v>11</v>
      </c>
      <c r="VL71" s="978">
        <v>9</v>
      </c>
      <c r="VM71" s="978">
        <v>2</v>
      </c>
      <c r="VN71" s="978">
        <v>15</v>
      </c>
      <c r="VO71" s="978">
        <v>13</v>
      </c>
      <c r="VP71" s="978">
        <v>2</v>
      </c>
      <c r="VQ71" s="978">
        <v>4</v>
      </c>
      <c r="VR71" s="978">
        <v>1</v>
      </c>
      <c r="VS71" s="978">
        <v>3</v>
      </c>
      <c r="VT71" s="978">
        <v>223</v>
      </c>
      <c r="VU71" s="978">
        <v>168</v>
      </c>
      <c r="VV71" s="978">
        <v>55</v>
      </c>
      <c r="VW71" s="978">
        <v>57</v>
      </c>
      <c r="VX71" s="978">
        <v>41</v>
      </c>
      <c r="VY71" s="978">
        <v>16</v>
      </c>
      <c r="VZ71" s="978">
        <v>6</v>
      </c>
      <c r="WA71" s="978">
        <v>1</v>
      </c>
      <c r="WB71" s="978">
        <v>5</v>
      </c>
      <c r="WC71" s="978">
        <v>3</v>
      </c>
      <c r="WD71" s="978">
        <v>3</v>
      </c>
      <c r="WE71" s="979" t="s">
        <v>732</v>
      </c>
      <c r="WF71" s="978">
        <v>19</v>
      </c>
      <c r="WG71" s="978">
        <v>15</v>
      </c>
      <c r="WH71" s="978">
        <v>4</v>
      </c>
      <c r="WI71" s="978">
        <v>18</v>
      </c>
      <c r="WJ71" s="978">
        <v>13</v>
      </c>
      <c r="WK71" s="978">
        <v>5</v>
      </c>
      <c r="WL71" s="978">
        <v>31</v>
      </c>
      <c r="WM71" s="978">
        <v>24</v>
      </c>
      <c r="WN71" s="978">
        <v>7</v>
      </c>
      <c r="WO71" s="978">
        <v>11</v>
      </c>
      <c r="WP71" s="978">
        <v>10</v>
      </c>
      <c r="WQ71" s="978">
        <v>1</v>
      </c>
      <c r="WR71" s="979" t="s">
        <v>732</v>
      </c>
      <c r="WS71" s="979" t="s">
        <v>732</v>
      </c>
      <c r="WT71" s="979" t="s">
        <v>732</v>
      </c>
      <c r="WU71" s="978">
        <v>90</v>
      </c>
      <c r="WV71" s="978">
        <v>65</v>
      </c>
      <c r="WW71" s="978">
        <v>25</v>
      </c>
      <c r="WX71" s="978">
        <v>24</v>
      </c>
      <c r="WY71" s="978">
        <v>19</v>
      </c>
      <c r="WZ71" s="978">
        <v>5</v>
      </c>
      <c r="XA71" s="978">
        <v>30</v>
      </c>
      <c r="XB71" s="978">
        <v>25</v>
      </c>
      <c r="XC71" s="978">
        <v>5</v>
      </c>
      <c r="XD71" s="978">
        <v>16</v>
      </c>
      <c r="XE71" s="978">
        <v>11</v>
      </c>
      <c r="XF71" s="978">
        <v>5</v>
      </c>
      <c r="XG71" s="978">
        <v>59</v>
      </c>
      <c r="XH71" s="978">
        <v>41</v>
      </c>
      <c r="XI71" s="978">
        <v>18</v>
      </c>
      <c r="XJ71" s="978">
        <v>49</v>
      </c>
      <c r="XK71" s="978">
        <v>38</v>
      </c>
      <c r="XL71" s="978">
        <v>11</v>
      </c>
      <c r="XM71" s="978">
        <v>57</v>
      </c>
      <c r="XN71" s="978">
        <v>46</v>
      </c>
      <c r="XO71" s="978">
        <v>11</v>
      </c>
      <c r="XP71" s="978">
        <v>27</v>
      </c>
      <c r="XQ71" s="978">
        <v>23</v>
      </c>
      <c r="XR71" s="978">
        <v>4</v>
      </c>
      <c r="XS71" s="978">
        <v>195</v>
      </c>
      <c r="XT71" s="978">
        <v>157</v>
      </c>
      <c r="XU71" s="978">
        <v>38</v>
      </c>
      <c r="XV71" s="978">
        <v>43</v>
      </c>
      <c r="XW71" s="978">
        <v>32</v>
      </c>
      <c r="XX71" s="978">
        <v>11</v>
      </c>
      <c r="XY71" s="978">
        <v>43</v>
      </c>
      <c r="XZ71" s="978">
        <v>35</v>
      </c>
      <c r="YA71" s="978">
        <v>8</v>
      </c>
      <c r="YB71" s="978">
        <v>71</v>
      </c>
      <c r="YC71" s="978">
        <v>58</v>
      </c>
      <c r="YD71" s="978">
        <v>13</v>
      </c>
      <c r="YE71" s="978">
        <v>89</v>
      </c>
      <c r="YF71" s="978">
        <v>76</v>
      </c>
      <c r="YG71" s="978">
        <v>13</v>
      </c>
      <c r="YH71" s="978">
        <v>17</v>
      </c>
      <c r="YI71" s="978">
        <v>9</v>
      </c>
      <c r="YJ71" s="978">
        <v>8</v>
      </c>
      <c r="YK71" s="978">
        <v>20</v>
      </c>
      <c r="YL71" s="978">
        <v>18</v>
      </c>
      <c r="YM71" s="978">
        <v>2</v>
      </c>
      <c r="YN71" s="978">
        <v>9</v>
      </c>
      <c r="YO71" s="978">
        <v>7</v>
      </c>
      <c r="YP71" s="978">
        <v>2</v>
      </c>
      <c r="YQ71" s="978">
        <v>244</v>
      </c>
      <c r="YR71" s="978">
        <v>186</v>
      </c>
      <c r="YS71" s="978">
        <v>58</v>
      </c>
      <c r="YT71" s="978">
        <v>64</v>
      </c>
      <c r="YU71" s="978">
        <v>51</v>
      </c>
      <c r="YV71" s="978">
        <v>13</v>
      </c>
      <c r="YW71" s="978">
        <v>17</v>
      </c>
      <c r="YX71" s="978">
        <v>11</v>
      </c>
      <c r="YY71" s="978">
        <v>6</v>
      </c>
      <c r="YZ71" s="978">
        <v>1</v>
      </c>
      <c r="ZA71" s="979" t="s">
        <v>732</v>
      </c>
      <c r="ZB71" s="978">
        <v>1</v>
      </c>
      <c r="ZC71" s="978">
        <v>18</v>
      </c>
      <c r="ZD71" s="978">
        <v>14</v>
      </c>
      <c r="ZE71" s="978">
        <v>4</v>
      </c>
      <c r="ZF71" s="978">
        <v>16</v>
      </c>
      <c r="ZG71" s="978">
        <v>12</v>
      </c>
      <c r="ZH71" s="978">
        <v>4</v>
      </c>
      <c r="ZI71" s="978">
        <v>26</v>
      </c>
      <c r="ZJ71" s="978">
        <v>22</v>
      </c>
      <c r="ZK71" s="978">
        <v>4</v>
      </c>
      <c r="ZL71" s="978">
        <v>8</v>
      </c>
      <c r="ZM71" s="978">
        <v>7</v>
      </c>
      <c r="ZN71" s="978">
        <v>1</v>
      </c>
      <c r="ZO71" s="979" t="s">
        <v>732</v>
      </c>
      <c r="ZP71" s="979" t="s">
        <v>732</v>
      </c>
      <c r="ZQ71" s="979" t="s">
        <v>732</v>
      </c>
      <c r="ZR71" s="978">
        <v>98</v>
      </c>
      <c r="ZS71" s="978">
        <v>80</v>
      </c>
      <c r="ZT71" s="978">
        <v>18</v>
      </c>
      <c r="ZU71" s="978">
        <v>22</v>
      </c>
      <c r="ZV71" s="978">
        <v>17</v>
      </c>
      <c r="ZW71" s="978">
        <v>5</v>
      </c>
      <c r="ZX71" s="978">
        <v>34</v>
      </c>
      <c r="ZY71" s="978">
        <v>26</v>
      </c>
      <c r="ZZ71" s="978">
        <v>8</v>
      </c>
      <c r="AAA71" s="978">
        <v>13</v>
      </c>
      <c r="AAB71" s="978">
        <v>11</v>
      </c>
      <c r="AAC71" s="978">
        <v>2</v>
      </c>
      <c r="AAD71" s="978">
        <v>28</v>
      </c>
      <c r="AAE71" s="978">
        <v>19</v>
      </c>
      <c r="AAF71" s="978">
        <v>9</v>
      </c>
      <c r="AAG71" s="978">
        <v>50</v>
      </c>
      <c r="AAH71" s="978">
        <v>35</v>
      </c>
      <c r="AAI71" s="978">
        <v>15</v>
      </c>
      <c r="AAJ71" s="978">
        <v>57</v>
      </c>
      <c r="AAK71" s="978">
        <v>50</v>
      </c>
      <c r="AAL71" s="978">
        <v>7</v>
      </c>
      <c r="AAM71" s="978">
        <v>27</v>
      </c>
      <c r="AAN71" s="978">
        <v>23</v>
      </c>
      <c r="AAO71" s="978">
        <v>4</v>
      </c>
      <c r="AAP71" s="978">
        <v>202</v>
      </c>
      <c r="AAQ71" s="978">
        <v>177</v>
      </c>
      <c r="AAR71" s="978">
        <v>25</v>
      </c>
      <c r="AAS71" s="978">
        <v>41</v>
      </c>
      <c r="AAT71" s="978">
        <v>34</v>
      </c>
      <c r="AAU71" s="978">
        <v>7</v>
      </c>
      <c r="AAV71" s="978">
        <v>31</v>
      </c>
      <c r="AAW71" s="978">
        <v>26</v>
      </c>
      <c r="AAX71" s="978">
        <v>5</v>
      </c>
      <c r="AAY71" s="978">
        <v>49</v>
      </c>
      <c r="AAZ71" s="978">
        <v>39</v>
      </c>
      <c r="ABA71" s="978">
        <v>10</v>
      </c>
      <c r="ABB71" s="978">
        <v>96</v>
      </c>
      <c r="ABC71" s="978">
        <v>88</v>
      </c>
      <c r="ABD71" s="978">
        <v>8</v>
      </c>
      <c r="ABE71" s="978">
        <v>22</v>
      </c>
      <c r="ABF71" s="978">
        <v>14</v>
      </c>
      <c r="ABG71" s="978">
        <v>8</v>
      </c>
      <c r="ABH71" s="978">
        <v>17</v>
      </c>
      <c r="ABI71" s="978">
        <v>13</v>
      </c>
      <c r="ABJ71" s="978">
        <v>4</v>
      </c>
      <c r="ABK71" s="978">
        <v>8</v>
      </c>
      <c r="ABL71" s="978">
        <v>6</v>
      </c>
      <c r="ABM71" s="978">
        <v>2</v>
      </c>
      <c r="ABN71" s="978">
        <v>247</v>
      </c>
      <c r="ABO71" s="978">
        <v>175</v>
      </c>
      <c r="ABP71" s="978">
        <v>72</v>
      </c>
      <c r="ABQ71" s="978">
        <v>53</v>
      </c>
      <c r="ABR71" s="978">
        <v>43</v>
      </c>
      <c r="ABS71" s="978">
        <v>10</v>
      </c>
      <c r="ABT71" s="978">
        <v>18</v>
      </c>
      <c r="ABU71" s="978">
        <v>15</v>
      </c>
      <c r="ABV71" s="978">
        <v>3</v>
      </c>
      <c r="ABW71" s="978">
        <v>1</v>
      </c>
      <c r="ABX71" s="979" t="s">
        <v>732</v>
      </c>
      <c r="ABY71" s="978">
        <v>1</v>
      </c>
      <c r="ABZ71" s="978">
        <v>20</v>
      </c>
      <c r="ACA71" s="978">
        <v>14</v>
      </c>
      <c r="ACB71" s="978">
        <v>6</v>
      </c>
      <c r="ACC71" s="978">
        <v>16</v>
      </c>
      <c r="ACD71" s="978">
        <v>11</v>
      </c>
      <c r="ACE71" s="978">
        <v>5</v>
      </c>
      <c r="ACF71" s="978">
        <v>39</v>
      </c>
      <c r="ACG71" s="978">
        <v>30</v>
      </c>
      <c r="ACH71" s="978">
        <v>9</v>
      </c>
      <c r="ACI71" s="978">
        <v>13</v>
      </c>
      <c r="ACJ71" s="978">
        <v>12</v>
      </c>
      <c r="ACK71" s="978">
        <v>1</v>
      </c>
      <c r="ACL71" s="979" t="s">
        <v>732</v>
      </c>
      <c r="ACM71" s="979" t="s">
        <v>732</v>
      </c>
      <c r="ACN71" s="979" t="s">
        <v>732</v>
      </c>
      <c r="ACO71" s="979" t="s">
        <v>732</v>
      </c>
      <c r="ACP71" s="979" t="s">
        <v>732</v>
      </c>
      <c r="ACQ71" s="978">
        <v>92</v>
      </c>
      <c r="ACR71" s="978">
        <v>71</v>
      </c>
      <c r="ACS71" s="978">
        <v>21</v>
      </c>
      <c r="ACT71" s="978">
        <v>22</v>
      </c>
      <c r="ACU71" s="978">
        <v>17</v>
      </c>
      <c r="ACV71" s="978">
        <v>5</v>
      </c>
      <c r="ACW71" s="978">
        <v>32</v>
      </c>
      <c r="ACX71" s="978">
        <v>26</v>
      </c>
      <c r="ACY71" s="978">
        <v>6</v>
      </c>
      <c r="ACZ71" s="978">
        <v>13</v>
      </c>
      <c r="ADA71" s="978">
        <v>10</v>
      </c>
      <c r="ADB71" s="978">
        <v>3</v>
      </c>
      <c r="ADC71" s="978">
        <v>35</v>
      </c>
      <c r="ADD71" s="978">
        <v>26</v>
      </c>
      <c r="ADE71" s="978">
        <v>9</v>
      </c>
      <c r="ADF71" s="978">
        <v>49</v>
      </c>
      <c r="ADG71" s="978">
        <v>31</v>
      </c>
      <c r="ADH71" s="978">
        <v>18</v>
      </c>
      <c r="ADI71" s="978">
        <v>50</v>
      </c>
      <c r="ADJ71" s="978">
        <v>46</v>
      </c>
      <c r="ADK71" s="978">
        <v>4</v>
      </c>
      <c r="ADL71" s="978">
        <v>18</v>
      </c>
      <c r="ADM71" s="978">
        <v>17</v>
      </c>
      <c r="ADN71" s="978">
        <v>1</v>
      </c>
      <c r="ADO71" s="978">
        <v>181</v>
      </c>
      <c r="ADP71" s="978">
        <v>150</v>
      </c>
      <c r="ADQ71" s="978">
        <v>31</v>
      </c>
      <c r="ADR71" s="978">
        <v>27</v>
      </c>
      <c r="ADS71" s="978">
        <v>16</v>
      </c>
      <c r="ADT71" s="978">
        <v>11</v>
      </c>
      <c r="ADU71" s="978">
        <v>38</v>
      </c>
      <c r="ADV71" s="978">
        <v>30</v>
      </c>
      <c r="ADW71" s="978">
        <v>8</v>
      </c>
      <c r="ADX71" s="978">
        <v>67</v>
      </c>
      <c r="ADY71" s="978">
        <v>51</v>
      </c>
      <c r="ADZ71" s="978">
        <v>16</v>
      </c>
      <c r="AEA71" s="978">
        <v>114</v>
      </c>
      <c r="AEB71" s="978">
        <v>93</v>
      </c>
      <c r="AEC71" s="978">
        <v>21</v>
      </c>
      <c r="AED71" s="978">
        <v>18</v>
      </c>
      <c r="AEE71" s="978">
        <v>17</v>
      </c>
      <c r="AEF71" s="978">
        <v>1</v>
      </c>
      <c r="AEG71" s="978">
        <v>11</v>
      </c>
      <c r="AEH71" s="978">
        <v>6</v>
      </c>
      <c r="AEI71" s="978">
        <v>5</v>
      </c>
      <c r="AEJ71" s="978">
        <v>14</v>
      </c>
      <c r="AEK71" s="978">
        <v>11</v>
      </c>
      <c r="AEL71" s="978">
        <v>3</v>
      </c>
      <c r="AEM71" s="978">
        <v>256</v>
      </c>
      <c r="AEN71" s="978">
        <v>200</v>
      </c>
      <c r="AEO71" s="978">
        <v>56</v>
      </c>
      <c r="AEP71" s="978">
        <v>69</v>
      </c>
      <c r="AEQ71" s="978">
        <v>49</v>
      </c>
      <c r="AER71" s="978">
        <v>20</v>
      </c>
      <c r="AES71" s="978">
        <v>12</v>
      </c>
      <c r="AET71" s="978">
        <v>8</v>
      </c>
      <c r="AEU71" s="978">
        <v>4</v>
      </c>
      <c r="AEV71" s="978">
        <v>1</v>
      </c>
      <c r="AEW71" s="978">
        <v>1</v>
      </c>
      <c r="AEX71" s="979" t="s">
        <v>732</v>
      </c>
      <c r="AEY71" s="978">
        <v>21</v>
      </c>
      <c r="AEZ71" s="978">
        <v>16</v>
      </c>
      <c r="AFA71" s="978">
        <v>5</v>
      </c>
      <c r="AFB71" s="978">
        <v>15</v>
      </c>
      <c r="AFC71" s="978">
        <v>14</v>
      </c>
      <c r="AFD71" s="978">
        <v>1</v>
      </c>
      <c r="AFE71" s="978">
        <v>31</v>
      </c>
      <c r="AFF71" s="978">
        <v>22</v>
      </c>
      <c r="AFG71" s="1062">
        <v>9</v>
      </c>
      <c r="AFH71" s="978">
        <v>18</v>
      </c>
      <c r="AFI71" s="978">
        <v>16</v>
      </c>
      <c r="AFJ71" s="978">
        <v>2</v>
      </c>
      <c r="AFK71" s="978">
        <v>1</v>
      </c>
      <c r="AFL71" s="978">
        <v>1</v>
      </c>
      <c r="AFM71" s="980" t="s">
        <v>732</v>
      </c>
    </row>
    <row r="72" spans="2:845">
      <c r="B72" s="976" t="s">
        <v>803</v>
      </c>
      <c r="C72" s="977">
        <v>32</v>
      </c>
      <c r="D72" s="978">
        <v>24</v>
      </c>
      <c r="E72" s="978">
        <v>8</v>
      </c>
      <c r="F72" s="978">
        <v>20</v>
      </c>
      <c r="G72" s="978">
        <v>15</v>
      </c>
      <c r="H72" s="978">
        <v>5</v>
      </c>
      <c r="I72" s="978">
        <v>15</v>
      </c>
      <c r="J72" s="978">
        <v>15</v>
      </c>
      <c r="K72" s="979" t="s">
        <v>732</v>
      </c>
      <c r="L72" s="978">
        <v>20</v>
      </c>
      <c r="M72" s="978">
        <v>17</v>
      </c>
      <c r="N72" s="978">
        <v>3</v>
      </c>
      <c r="O72" s="978">
        <v>11</v>
      </c>
      <c r="P72" s="978">
        <v>10</v>
      </c>
      <c r="Q72" s="978">
        <v>1</v>
      </c>
      <c r="R72" s="978">
        <v>7</v>
      </c>
      <c r="S72" s="978">
        <v>7</v>
      </c>
      <c r="T72" s="979" t="s">
        <v>732</v>
      </c>
      <c r="U72" s="978">
        <v>163</v>
      </c>
      <c r="V72" s="978">
        <v>152</v>
      </c>
      <c r="W72" s="978">
        <v>11</v>
      </c>
      <c r="X72" s="978">
        <v>224</v>
      </c>
      <c r="Y72" s="978">
        <v>210</v>
      </c>
      <c r="Z72" s="978">
        <v>14</v>
      </c>
      <c r="AA72" s="978">
        <v>744</v>
      </c>
      <c r="AB72" s="978">
        <v>700</v>
      </c>
      <c r="AC72" s="978">
        <v>44</v>
      </c>
      <c r="AD72" s="978">
        <v>32</v>
      </c>
      <c r="AE72" s="978">
        <v>28</v>
      </c>
      <c r="AF72" s="978">
        <v>4</v>
      </c>
      <c r="AG72" s="978">
        <v>29</v>
      </c>
      <c r="AH72" s="978">
        <v>25</v>
      </c>
      <c r="AI72" s="978">
        <v>4</v>
      </c>
      <c r="AJ72" s="978">
        <v>275</v>
      </c>
      <c r="AK72" s="978">
        <v>261</v>
      </c>
      <c r="AL72" s="978">
        <v>14</v>
      </c>
      <c r="AM72" s="978">
        <v>310</v>
      </c>
      <c r="AN72" s="978">
        <v>282</v>
      </c>
      <c r="AO72" s="978">
        <v>28</v>
      </c>
      <c r="AP72" s="978">
        <v>12</v>
      </c>
      <c r="AQ72" s="978">
        <v>10</v>
      </c>
      <c r="AR72" s="978">
        <v>2</v>
      </c>
      <c r="AS72" s="978">
        <v>6</v>
      </c>
      <c r="AT72" s="978">
        <v>6</v>
      </c>
      <c r="AU72" s="979" t="s">
        <v>732</v>
      </c>
      <c r="AV72" s="978">
        <v>3</v>
      </c>
      <c r="AW72" s="978">
        <v>1</v>
      </c>
      <c r="AX72" s="978">
        <v>2</v>
      </c>
      <c r="AY72" s="978">
        <v>247</v>
      </c>
      <c r="AZ72" s="978">
        <v>223</v>
      </c>
      <c r="BA72" s="978">
        <v>24</v>
      </c>
      <c r="BB72" s="978">
        <v>32</v>
      </c>
      <c r="BC72" s="978">
        <v>25</v>
      </c>
      <c r="BD72" s="978">
        <v>7</v>
      </c>
      <c r="BE72" s="978">
        <v>5</v>
      </c>
      <c r="BF72" s="978">
        <v>5</v>
      </c>
      <c r="BG72" s="979" t="s">
        <v>732</v>
      </c>
      <c r="BH72" s="978">
        <v>1</v>
      </c>
      <c r="BI72" s="978">
        <v>1</v>
      </c>
      <c r="BJ72" s="979" t="s">
        <v>732</v>
      </c>
      <c r="BK72" s="978">
        <v>68</v>
      </c>
      <c r="BL72" s="978">
        <v>62</v>
      </c>
      <c r="BM72" s="978">
        <v>6</v>
      </c>
      <c r="BN72" s="978">
        <v>23</v>
      </c>
      <c r="BO72" s="978">
        <v>22</v>
      </c>
      <c r="BP72" s="978">
        <v>1</v>
      </c>
      <c r="BQ72" s="978">
        <v>172</v>
      </c>
      <c r="BR72" s="978">
        <v>152</v>
      </c>
      <c r="BS72" s="978">
        <v>20</v>
      </c>
      <c r="BT72" s="978">
        <v>17</v>
      </c>
      <c r="BU72" s="978">
        <v>15</v>
      </c>
      <c r="BV72" s="978">
        <v>2</v>
      </c>
      <c r="BW72" s="978">
        <v>11</v>
      </c>
      <c r="BX72" s="978">
        <v>11</v>
      </c>
      <c r="BY72" s="979" t="s">
        <v>732</v>
      </c>
      <c r="BZ72" s="979" t="s">
        <v>732</v>
      </c>
      <c r="CA72" s="979" t="s">
        <v>732</v>
      </c>
      <c r="CB72" s="979" t="s">
        <v>732</v>
      </c>
      <c r="CC72" s="978">
        <v>48</v>
      </c>
      <c r="CD72" s="978">
        <v>38</v>
      </c>
      <c r="CE72" s="978">
        <v>10</v>
      </c>
      <c r="CF72" s="978">
        <v>30</v>
      </c>
      <c r="CG72" s="978">
        <v>27</v>
      </c>
      <c r="CH72" s="978">
        <v>3</v>
      </c>
      <c r="CI72" s="978">
        <v>10</v>
      </c>
      <c r="CJ72" s="978">
        <v>8</v>
      </c>
      <c r="CK72" s="978">
        <v>2</v>
      </c>
      <c r="CL72" s="978">
        <v>10</v>
      </c>
      <c r="CM72" s="978">
        <v>9</v>
      </c>
      <c r="CN72" s="978">
        <v>1</v>
      </c>
      <c r="CO72" s="978">
        <v>19</v>
      </c>
      <c r="CP72" s="978">
        <v>19</v>
      </c>
      <c r="CQ72" s="979" t="s">
        <v>732</v>
      </c>
      <c r="CR72" s="978">
        <v>3</v>
      </c>
      <c r="CS72" s="978">
        <v>2</v>
      </c>
      <c r="CT72" s="978">
        <v>1</v>
      </c>
      <c r="CU72" s="978">
        <v>100</v>
      </c>
      <c r="CV72" s="978">
        <v>93</v>
      </c>
      <c r="CW72" s="978">
        <v>7</v>
      </c>
      <c r="CX72" s="978">
        <v>199</v>
      </c>
      <c r="CY72" s="978">
        <v>192</v>
      </c>
      <c r="CZ72" s="978">
        <v>7</v>
      </c>
      <c r="DA72" s="978">
        <v>715</v>
      </c>
      <c r="DB72" s="978">
        <v>657</v>
      </c>
      <c r="DC72" s="978">
        <v>58</v>
      </c>
      <c r="DD72" s="978">
        <v>29</v>
      </c>
      <c r="DE72" s="978">
        <v>20</v>
      </c>
      <c r="DF72" s="978">
        <v>9</v>
      </c>
      <c r="DG72" s="978">
        <v>16</v>
      </c>
      <c r="DH72" s="978">
        <v>13</v>
      </c>
      <c r="DI72" s="978">
        <v>3</v>
      </c>
      <c r="DJ72" s="978">
        <v>220</v>
      </c>
      <c r="DK72" s="978">
        <v>209</v>
      </c>
      <c r="DL72" s="978">
        <v>11</v>
      </c>
      <c r="DM72" s="978">
        <v>225</v>
      </c>
      <c r="DN72" s="978">
        <v>209</v>
      </c>
      <c r="DO72" s="978">
        <v>16</v>
      </c>
      <c r="DP72" s="978">
        <v>9</v>
      </c>
      <c r="DQ72" s="978">
        <v>6</v>
      </c>
      <c r="DR72" s="978">
        <v>3</v>
      </c>
      <c r="DS72" s="978">
        <v>3</v>
      </c>
      <c r="DT72" s="978">
        <v>3</v>
      </c>
      <c r="DU72" s="979" t="s">
        <v>732</v>
      </c>
      <c r="DV72" s="978">
        <v>6</v>
      </c>
      <c r="DW72" s="978">
        <v>6</v>
      </c>
      <c r="DX72" s="979" t="s">
        <v>732</v>
      </c>
      <c r="DY72" s="978">
        <v>225</v>
      </c>
      <c r="DZ72" s="978">
        <v>202</v>
      </c>
      <c r="EA72" s="978">
        <v>23</v>
      </c>
      <c r="EB72" s="978">
        <v>31</v>
      </c>
      <c r="EC72" s="978">
        <v>27</v>
      </c>
      <c r="ED72" s="978">
        <v>4</v>
      </c>
      <c r="EE72" s="978">
        <v>1</v>
      </c>
      <c r="EF72" s="979" t="s">
        <v>732</v>
      </c>
      <c r="EG72" s="978">
        <v>1</v>
      </c>
      <c r="EH72" s="979" t="s">
        <v>732</v>
      </c>
      <c r="EI72" s="979" t="s">
        <v>732</v>
      </c>
      <c r="EJ72" s="979" t="s">
        <v>732</v>
      </c>
      <c r="EK72" s="978">
        <v>53</v>
      </c>
      <c r="EL72" s="978">
        <v>44</v>
      </c>
      <c r="EM72" s="978">
        <v>9</v>
      </c>
      <c r="EN72" s="978">
        <v>23</v>
      </c>
      <c r="EO72" s="978">
        <v>18</v>
      </c>
      <c r="EP72" s="978">
        <v>5</v>
      </c>
      <c r="EQ72" s="978">
        <v>173</v>
      </c>
      <c r="ER72" s="978">
        <v>160</v>
      </c>
      <c r="ES72" s="978">
        <v>13</v>
      </c>
      <c r="ET72" s="978">
        <v>30</v>
      </c>
      <c r="EU72" s="978">
        <v>26</v>
      </c>
      <c r="EV72" s="978">
        <v>4</v>
      </c>
      <c r="EW72" s="978">
        <v>9</v>
      </c>
      <c r="EX72" s="978">
        <v>4</v>
      </c>
      <c r="EY72" s="978">
        <v>5</v>
      </c>
      <c r="EZ72" s="978">
        <v>42</v>
      </c>
      <c r="FA72" s="978">
        <v>37</v>
      </c>
      <c r="FB72" s="978">
        <v>5</v>
      </c>
      <c r="FC72" s="978">
        <v>21</v>
      </c>
      <c r="FD72" s="978">
        <v>16</v>
      </c>
      <c r="FE72" s="978">
        <v>5</v>
      </c>
      <c r="FF72" s="978">
        <v>17</v>
      </c>
      <c r="FG72" s="978">
        <v>14</v>
      </c>
      <c r="FH72" s="978">
        <v>3</v>
      </c>
      <c r="FI72" s="978">
        <v>14</v>
      </c>
      <c r="FJ72" s="978">
        <v>14</v>
      </c>
      <c r="FK72" s="979" t="s">
        <v>732</v>
      </c>
      <c r="FL72" s="978">
        <v>19</v>
      </c>
      <c r="FM72" s="978">
        <v>15</v>
      </c>
      <c r="FN72" s="978">
        <v>4</v>
      </c>
      <c r="FO72" s="978">
        <v>8</v>
      </c>
      <c r="FP72" s="978">
        <v>7</v>
      </c>
      <c r="FQ72" s="978">
        <v>1</v>
      </c>
      <c r="FR72" s="978">
        <v>139</v>
      </c>
      <c r="FS72" s="978">
        <v>131</v>
      </c>
      <c r="FT72" s="978">
        <v>8</v>
      </c>
      <c r="FU72" s="978">
        <v>192</v>
      </c>
      <c r="FV72" s="978">
        <v>180</v>
      </c>
      <c r="FW72" s="978">
        <v>12</v>
      </c>
      <c r="FX72" s="978">
        <v>760</v>
      </c>
      <c r="FY72" s="978">
        <v>708</v>
      </c>
      <c r="FZ72" s="978">
        <v>52</v>
      </c>
      <c r="GA72" s="978">
        <v>37</v>
      </c>
      <c r="GB72" s="978">
        <v>32</v>
      </c>
      <c r="GC72" s="978">
        <v>5</v>
      </c>
      <c r="GD72" s="978">
        <v>31</v>
      </c>
      <c r="GE72" s="978">
        <v>28</v>
      </c>
      <c r="GF72" s="978">
        <v>3</v>
      </c>
      <c r="GG72" s="978">
        <v>235</v>
      </c>
      <c r="GH72" s="978">
        <v>220</v>
      </c>
      <c r="GI72" s="978">
        <v>15</v>
      </c>
      <c r="GJ72" s="978">
        <v>258</v>
      </c>
      <c r="GK72" s="978">
        <v>241</v>
      </c>
      <c r="GL72" s="978">
        <v>17</v>
      </c>
      <c r="GM72" s="978">
        <v>9</v>
      </c>
      <c r="GN72" s="978">
        <v>7</v>
      </c>
      <c r="GO72" s="978">
        <v>2</v>
      </c>
      <c r="GP72" s="978">
        <v>11</v>
      </c>
      <c r="GQ72" s="978">
        <v>7</v>
      </c>
      <c r="GR72" s="978">
        <v>4</v>
      </c>
      <c r="GS72" s="978">
        <v>8</v>
      </c>
      <c r="GT72" s="978">
        <v>8</v>
      </c>
      <c r="GU72" s="979" t="s">
        <v>732</v>
      </c>
      <c r="GV72" s="978">
        <v>231</v>
      </c>
      <c r="GW72" s="978">
        <v>208</v>
      </c>
      <c r="GX72" s="978">
        <v>23</v>
      </c>
      <c r="GY72" s="978">
        <v>26</v>
      </c>
      <c r="GZ72" s="978">
        <v>21</v>
      </c>
      <c r="HA72" s="978">
        <v>5</v>
      </c>
      <c r="HB72" s="978">
        <v>3</v>
      </c>
      <c r="HC72" s="978">
        <v>1</v>
      </c>
      <c r="HD72" s="978">
        <v>2</v>
      </c>
      <c r="HE72" s="979" t="s">
        <v>732</v>
      </c>
      <c r="HF72" s="979" t="s">
        <v>732</v>
      </c>
      <c r="HG72" s="979" t="s">
        <v>732</v>
      </c>
      <c r="HH72" s="978">
        <v>62</v>
      </c>
      <c r="HI72" s="978">
        <v>50</v>
      </c>
      <c r="HJ72" s="978">
        <v>12</v>
      </c>
      <c r="HK72" s="978">
        <v>19</v>
      </c>
      <c r="HL72" s="978">
        <v>17</v>
      </c>
      <c r="HM72" s="978">
        <v>2</v>
      </c>
      <c r="HN72" s="978">
        <v>158</v>
      </c>
      <c r="HO72" s="978">
        <v>151</v>
      </c>
      <c r="HP72" s="978">
        <v>7</v>
      </c>
      <c r="HQ72" s="978">
        <v>22</v>
      </c>
      <c r="HR72" s="978">
        <v>20</v>
      </c>
      <c r="HS72" s="978">
        <v>2</v>
      </c>
      <c r="HT72" s="978">
        <v>8</v>
      </c>
      <c r="HU72" s="978">
        <v>8</v>
      </c>
      <c r="HV72" s="979" t="s">
        <v>732</v>
      </c>
      <c r="HW72" s="979" t="s">
        <v>732</v>
      </c>
      <c r="HX72" s="979" t="s">
        <v>732</v>
      </c>
      <c r="HY72" s="978">
        <v>34</v>
      </c>
      <c r="HZ72" s="978">
        <v>30</v>
      </c>
      <c r="IA72" s="978">
        <v>4</v>
      </c>
      <c r="IB72" s="978">
        <v>10</v>
      </c>
      <c r="IC72" s="978">
        <v>8</v>
      </c>
      <c r="ID72" s="978">
        <v>2</v>
      </c>
      <c r="IE72" s="978">
        <v>14</v>
      </c>
      <c r="IF72" s="978">
        <v>13</v>
      </c>
      <c r="IG72" s="978">
        <v>1</v>
      </c>
      <c r="IH72" s="978">
        <v>18</v>
      </c>
      <c r="II72" s="978">
        <v>14</v>
      </c>
      <c r="IJ72" s="978">
        <v>4</v>
      </c>
      <c r="IK72" s="978">
        <v>19</v>
      </c>
      <c r="IL72" s="978">
        <v>14</v>
      </c>
      <c r="IM72" s="978">
        <v>5</v>
      </c>
      <c r="IN72" s="978">
        <v>11</v>
      </c>
      <c r="IO72" s="978">
        <v>8</v>
      </c>
      <c r="IP72" s="978">
        <v>3</v>
      </c>
      <c r="IQ72" s="978">
        <v>104</v>
      </c>
      <c r="IR72" s="978">
        <v>96</v>
      </c>
      <c r="IS72" s="978">
        <v>8</v>
      </c>
      <c r="IT72" s="978">
        <v>180</v>
      </c>
      <c r="IU72" s="978">
        <v>162</v>
      </c>
      <c r="IV72" s="978">
        <v>18</v>
      </c>
      <c r="IW72" s="978">
        <v>628</v>
      </c>
      <c r="IX72" s="978">
        <v>561</v>
      </c>
      <c r="IY72" s="978">
        <v>67</v>
      </c>
      <c r="IZ72" s="978">
        <v>48</v>
      </c>
      <c r="JA72" s="978">
        <v>41</v>
      </c>
      <c r="JB72" s="978">
        <v>7</v>
      </c>
      <c r="JC72" s="978">
        <v>25</v>
      </c>
      <c r="JD72" s="978">
        <v>19</v>
      </c>
      <c r="JE72" s="978">
        <v>6</v>
      </c>
      <c r="JF72" s="978">
        <v>230</v>
      </c>
      <c r="JG72" s="978">
        <v>214</v>
      </c>
      <c r="JH72" s="978">
        <v>16</v>
      </c>
      <c r="JI72" s="978">
        <v>246</v>
      </c>
      <c r="JJ72" s="978">
        <v>234</v>
      </c>
      <c r="JK72" s="978">
        <v>12</v>
      </c>
      <c r="JL72" s="978">
        <v>7</v>
      </c>
      <c r="JM72" s="978">
        <v>5</v>
      </c>
      <c r="JN72" s="978">
        <v>2</v>
      </c>
      <c r="JO72" s="978">
        <v>8</v>
      </c>
      <c r="JP72" s="978">
        <v>7</v>
      </c>
      <c r="JQ72" s="978">
        <v>1</v>
      </c>
      <c r="JR72" s="978">
        <v>5</v>
      </c>
      <c r="JS72" s="978">
        <v>4</v>
      </c>
      <c r="JT72" s="978">
        <v>1</v>
      </c>
      <c r="JU72" s="978">
        <v>263</v>
      </c>
      <c r="JV72" s="978">
        <v>228</v>
      </c>
      <c r="JW72" s="978">
        <v>35</v>
      </c>
      <c r="JX72" s="978">
        <v>33</v>
      </c>
      <c r="JY72" s="978">
        <v>27</v>
      </c>
      <c r="JZ72" s="978">
        <v>6</v>
      </c>
      <c r="KA72" s="978">
        <v>2</v>
      </c>
      <c r="KB72" s="978">
        <v>2</v>
      </c>
      <c r="KC72" s="979" t="s">
        <v>732</v>
      </c>
      <c r="KD72" s="979" t="s">
        <v>732</v>
      </c>
      <c r="KE72" s="979" t="s">
        <v>732</v>
      </c>
      <c r="KF72" s="979" t="s">
        <v>732</v>
      </c>
      <c r="KG72" s="978">
        <v>58</v>
      </c>
      <c r="KH72" s="978">
        <v>48</v>
      </c>
      <c r="KI72" s="978">
        <v>10</v>
      </c>
      <c r="KJ72" s="978">
        <v>16</v>
      </c>
      <c r="KK72" s="978">
        <v>16</v>
      </c>
      <c r="KL72" s="979" t="s">
        <v>732</v>
      </c>
      <c r="KM72" s="978">
        <v>123</v>
      </c>
      <c r="KN72" s="978">
        <v>109</v>
      </c>
      <c r="KO72" s="978">
        <v>14</v>
      </c>
      <c r="KP72" s="978">
        <v>12</v>
      </c>
      <c r="KQ72" s="978">
        <v>9</v>
      </c>
      <c r="KR72" s="978">
        <v>3</v>
      </c>
      <c r="KS72" s="978">
        <v>12</v>
      </c>
      <c r="KT72" s="978">
        <v>11</v>
      </c>
      <c r="KU72" s="978">
        <v>1</v>
      </c>
      <c r="KV72" s="979" t="s">
        <v>732</v>
      </c>
      <c r="KW72" s="979" t="s">
        <v>732</v>
      </c>
      <c r="KX72" s="979" t="s">
        <v>732</v>
      </c>
      <c r="KY72" s="978">
        <v>33</v>
      </c>
      <c r="KZ72" s="978">
        <v>21</v>
      </c>
      <c r="LA72" s="978">
        <v>12</v>
      </c>
      <c r="LB72" s="978">
        <v>13</v>
      </c>
      <c r="LC72" s="978">
        <v>11</v>
      </c>
      <c r="LD72" s="978">
        <v>2</v>
      </c>
      <c r="LE72" s="978">
        <v>13</v>
      </c>
      <c r="LF72" s="978">
        <v>12</v>
      </c>
      <c r="LG72" s="978">
        <v>1</v>
      </c>
      <c r="LH72" s="978">
        <v>5</v>
      </c>
      <c r="LI72" s="978">
        <v>5</v>
      </c>
      <c r="LJ72" s="979" t="s">
        <v>732</v>
      </c>
      <c r="LK72" s="978">
        <v>14</v>
      </c>
      <c r="LL72" s="978">
        <v>11</v>
      </c>
      <c r="LM72" s="978">
        <v>3</v>
      </c>
      <c r="LN72" s="978">
        <v>11</v>
      </c>
      <c r="LO72" s="978">
        <v>7</v>
      </c>
      <c r="LP72" s="978">
        <v>4</v>
      </c>
      <c r="LQ72" s="978">
        <v>95</v>
      </c>
      <c r="LR72" s="978">
        <v>88</v>
      </c>
      <c r="LS72" s="978">
        <v>7</v>
      </c>
      <c r="LT72" s="978">
        <v>151</v>
      </c>
      <c r="LU72" s="978">
        <v>138</v>
      </c>
      <c r="LV72" s="978">
        <v>13</v>
      </c>
      <c r="LW72" s="978">
        <v>540</v>
      </c>
      <c r="LX72" s="978">
        <v>485</v>
      </c>
      <c r="LY72" s="978">
        <v>55</v>
      </c>
      <c r="LZ72" s="978">
        <v>43</v>
      </c>
      <c r="MA72" s="978">
        <v>35</v>
      </c>
      <c r="MB72" s="978">
        <v>8</v>
      </c>
      <c r="MC72" s="978">
        <v>11</v>
      </c>
      <c r="MD72" s="978">
        <v>9</v>
      </c>
      <c r="ME72" s="978">
        <v>2</v>
      </c>
      <c r="MF72" s="978">
        <v>174</v>
      </c>
      <c r="MG72" s="978">
        <v>159</v>
      </c>
      <c r="MH72" s="978">
        <v>15</v>
      </c>
      <c r="MI72" s="978">
        <v>179</v>
      </c>
      <c r="MJ72" s="978">
        <v>164</v>
      </c>
      <c r="MK72" s="978">
        <v>15</v>
      </c>
      <c r="ML72" s="978">
        <v>7</v>
      </c>
      <c r="MM72" s="978">
        <v>6</v>
      </c>
      <c r="MN72" s="978">
        <v>1</v>
      </c>
      <c r="MO72" s="978">
        <v>3</v>
      </c>
      <c r="MP72" s="978">
        <v>1</v>
      </c>
      <c r="MQ72" s="978">
        <v>2</v>
      </c>
      <c r="MR72" s="978">
        <v>5</v>
      </c>
      <c r="MS72" s="978">
        <v>3</v>
      </c>
      <c r="MT72" s="978">
        <v>2</v>
      </c>
      <c r="MU72" s="978">
        <v>223</v>
      </c>
      <c r="MV72" s="978">
        <v>180</v>
      </c>
      <c r="MW72" s="978">
        <v>43</v>
      </c>
      <c r="MX72" s="978">
        <v>20</v>
      </c>
      <c r="MY72" s="978">
        <v>18</v>
      </c>
      <c r="MZ72" s="978">
        <v>2</v>
      </c>
      <c r="NA72" s="978">
        <v>2</v>
      </c>
      <c r="NB72" s="978">
        <v>2</v>
      </c>
      <c r="NC72" s="979" t="s">
        <v>732</v>
      </c>
      <c r="ND72" s="979" t="s">
        <v>732</v>
      </c>
      <c r="NE72" s="979" t="s">
        <v>732</v>
      </c>
      <c r="NF72" s="979" t="s">
        <v>732</v>
      </c>
      <c r="NG72" s="978">
        <v>51</v>
      </c>
      <c r="NH72" s="978">
        <v>49</v>
      </c>
      <c r="NI72" s="978">
        <v>2</v>
      </c>
      <c r="NJ72" s="978">
        <v>14</v>
      </c>
      <c r="NK72" s="978">
        <v>11</v>
      </c>
      <c r="NL72" s="978">
        <v>3</v>
      </c>
      <c r="NM72" s="978">
        <v>88</v>
      </c>
      <c r="NN72" s="978">
        <v>80</v>
      </c>
      <c r="NO72" s="978">
        <v>8</v>
      </c>
      <c r="NP72" s="978">
        <v>7</v>
      </c>
      <c r="NQ72" s="978">
        <v>7</v>
      </c>
      <c r="NR72" s="979" t="s">
        <v>732</v>
      </c>
      <c r="NS72" s="978">
        <v>3</v>
      </c>
      <c r="NT72" s="978">
        <v>2</v>
      </c>
      <c r="NU72" s="978">
        <v>1</v>
      </c>
      <c r="NV72" s="978">
        <v>1</v>
      </c>
      <c r="NW72" s="978">
        <v>1</v>
      </c>
      <c r="NX72" s="979" t="s">
        <v>732</v>
      </c>
      <c r="NY72" s="978">
        <v>46</v>
      </c>
      <c r="NZ72" s="978">
        <v>35</v>
      </c>
      <c r="OA72" s="978">
        <v>11</v>
      </c>
      <c r="OB72" s="978">
        <v>6</v>
      </c>
      <c r="OC72" s="978">
        <v>6</v>
      </c>
      <c r="OD72" s="979" t="s">
        <v>732</v>
      </c>
      <c r="OE72" s="978">
        <v>13</v>
      </c>
      <c r="OF72" s="978">
        <v>10</v>
      </c>
      <c r="OG72" s="978">
        <v>3</v>
      </c>
      <c r="OH72" s="978">
        <v>8</v>
      </c>
      <c r="OI72" s="978">
        <v>6</v>
      </c>
      <c r="OJ72" s="978">
        <v>2</v>
      </c>
      <c r="OK72" s="978">
        <v>18</v>
      </c>
      <c r="OL72" s="978">
        <v>9</v>
      </c>
      <c r="OM72" s="978">
        <v>9</v>
      </c>
      <c r="ON72" s="978">
        <v>13</v>
      </c>
      <c r="OO72" s="978">
        <v>11</v>
      </c>
      <c r="OP72" s="978">
        <v>2</v>
      </c>
      <c r="OQ72" s="978">
        <v>107</v>
      </c>
      <c r="OR72" s="978">
        <v>97</v>
      </c>
      <c r="OS72" s="978">
        <v>10</v>
      </c>
      <c r="OT72" s="978">
        <v>59</v>
      </c>
      <c r="OU72" s="978">
        <v>48</v>
      </c>
      <c r="OV72" s="978">
        <v>11</v>
      </c>
      <c r="OW72" s="978">
        <v>471</v>
      </c>
      <c r="OX72" s="978">
        <v>426</v>
      </c>
      <c r="OY72" s="978">
        <v>45</v>
      </c>
      <c r="OZ72" s="978">
        <v>14</v>
      </c>
      <c r="PA72" s="978">
        <v>10</v>
      </c>
      <c r="PB72" s="978">
        <v>4</v>
      </c>
      <c r="PC72" s="978">
        <v>10</v>
      </c>
      <c r="PD72" s="978">
        <v>9</v>
      </c>
      <c r="PE72" s="978">
        <v>1</v>
      </c>
      <c r="PF72" s="978">
        <v>140</v>
      </c>
      <c r="PG72" s="978">
        <v>131</v>
      </c>
      <c r="PH72" s="978">
        <v>9</v>
      </c>
      <c r="PI72" s="978">
        <v>142</v>
      </c>
      <c r="PJ72" s="978">
        <v>128</v>
      </c>
      <c r="PK72" s="978">
        <v>14</v>
      </c>
      <c r="PL72" s="978">
        <v>3</v>
      </c>
      <c r="PM72" s="978">
        <v>3</v>
      </c>
      <c r="PN72" s="979" t="s">
        <v>732</v>
      </c>
      <c r="PO72" s="978">
        <v>2</v>
      </c>
      <c r="PP72" s="978">
        <v>1</v>
      </c>
      <c r="PQ72" s="978">
        <v>1</v>
      </c>
      <c r="PR72" s="978">
        <v>1</v>
      </c>
      <c r="PS72" s="978">
        <v>1</v>
      </c>
      <c r="PT72" s="979" t="s">
        <v>732</v>
      </c>
      <c r="PU72" s="978">
        <v>115</v>
      </c>
      <c r="PV72" s="978">
        <v>97</v>
      </c>
      <c r="PW72" s="978">
        <v>18</v>
      </c>
      <c r="PX72" s="978">
        <v>19</v>
      </c>
      <c r="PY72" s="978">
        <v>14</v>
      </c>
      <c r="PZ72" s="978">
        <v>5</v>
      </c>
      <c r="QA72" s="978">
        <v>5</v>
      </c>
      <c r="QB72" s="978">
        <v>1</v>
      </c>
      <c r="QC72" s="978">
        <v>4</v>
      </c>
      <c r="QD72" s="979" t="s">
        <v>732</v>
      </c>
      <c r="QE72" s="979" t="s">
        <v>732</v>
      </c>
      <c r="QF72" s="979" t="s">
        <v>732</v>
      </c>
      <c r="QG72" s="978">
        <v>52</v>
      </c>
      <c r="QH72" s="978">
        <v>39</v>
      </c>
      <c r="QI72" s="978">
        <v>13</v>
      </c>
      <c r="QJ72" s="978">
        <v>10</v>
      </c>
      <c r="QK72" s="978">
        <v>9</v>
      </c>
      <c r="QL72" s="978">
        <v>1</v>
      </c>
      <c r="QM72" s="978">
        <v>48</v>
      </c>
      <c r="QN72" s="978">
        <v>45</v>
      </c>
      <c r="QO72" s="978">
        <v>3</v>
      </c>
      <c r="QP72" s="978">
        <v>10</v>
      </c>
      <c r="QQ72" s="978">
        <v>8</v>
      </c>
      <c r="QR72" s="978">
        <v>2</v>
      </c>
      <c r="QS72" s="978">
        <v>2</v>
      </c>
      <c r="QT72" s="978">
        <v>2</v>
      </c>
      <c r="QU72" s="979" t="s">
        <v>732</v>
      </c>
      <c r="QV72" s="979" t="s">
        <v>732</v>
      </c>
      <c r="QW72" s="979" t="s">
        <v>732</v>
      </c>
      <c r="QX72" s="978">
        <v>26</v>
      </c>
      <c r="QY72" s="978">
        <v>22</v>
      </c>
      <c r="QZ72" s="978">
        <v>4</v>
      </c>
      <c r="RA72" s="978">
        <v>11</v>
      </c>
      <c r="RB72" s="978">
        <v>9</v>
      </c>
      <c r="RC72" s="978">
        <v>2</v>
      </c>
      <c r="RD72" s="978">
        <v>20</v>
      </c>
      <c r="RE72" s="978">
        <v>20</v>
      </c>
      <c r="RF72" s="979" t="s">
        <v>732</v>
      </c>
      <c r="RG72" s="978">
        <v>8</v>
      </c>
      <c r="RH72" s="978">
        <v>6</v>
      </c>
      <c r="RI72" s="978">
        <v>2</v>
      </c>
      <c r="RJ72" s="978">
        <v>11</v>
      </c>
      <c r="RK72" s="978">
        <v>8</v>
      </c>
      <c r="RL72" s="978">
        <v>3</v>
      </c>
      <c r="RM72" s="978">
        <v>9</v>
      </c>
      <c r="RN72" s="978">
        <v>6</v>
      </c>
      <c r="RO72" s="978">
        <v>3</v>
      </c>
      <c r="RP72" s="978">
        <v>69</v>
      </c>
      <c r="RQ72" s="978">
        <v>65</v>
      </c>
      <c r="RR72" s="978">
        <v>4</v>
      </c>
      <c r="RS72" s="978">
        <v>68</v>
      </c>
      <c r="RT72" s="978">
        <v>61</v>
      </c>
      <c r="RU72" s="978">
        <v>7</v>
      </c>
      <c r="RV72" s="978">
        <v>359</v>
      </c>
      <c r="RW72" s="978">
        <v>316</v>
      </c>
      <c r="RX72" s="978">
        <v>43</v>
      </c>
      <c r="RY72" s="978">
        <v>22</v>
      </c>
      <c r="RZ72" s="978">
        <v>15</v>
      </c>
      <c r="SA72" s="978">
        <v>7</v>
      </c>
      <c r="SB72" s="978">
        <v>10</v>
      </c>
      <c r="SC72" s="978">
        <v>10</v>
      </c>
      <c r="SD72" s="979" t="s">
        <v>732</v>
      </c>
      <c r="SE72" s="978">
        <v>120</v>
      </c>
      <c r="SF72" s="978">
        <v>106</v>
      </c>
      <c r="SG72" s="978">
        <v>14</v>
      </c>
      <c r="SH72" s="978">
        <v>85</v>
      </c>
      <c r="SI72" s="978">
        <v>79</v>
      </c>
      <c r="SJ72" s="978">
        <v>6</v>
      </c>
      <c r="SK72" s="978">
        <v>6</v>
      </c>
      <c r="SL72" s="978">
        <v>3</v>
      </c>
      <c r="SM72" s="978">
        <v>3</v>
      </c>
      <c r="SN72" s="978">
        <v>8</v>
      </c>
      <c r="SO72" s="978">
        <v>5</v>
      </c>
      <c r="SP72" s="978">
        <v>3</v>
      </c>
      <c r="SQ72" s="978">
        <v>3</v>
      </c>
      <c r="SR72" s="978">
        <v>2</v>
      </c>
      <c r="SS72" s="978">
        <v>1</v>
      </c>
      <c r="ST72" s="978">
        <v>115</v>
      </c>
      <c r="SU72" s="978">
        <v>98</v>
      </c>
      <c r="SV72" s="978">
        <v>17</v>
      </c>
      <c r="SW72" s="978">
        <v>10</v>
      </c>
      <c r="SX72" s="978">
        <v>3</v>
      </c>
      <c r="SY72" s="978">
        <v>7</v>
      </c>
      <c r="SZ72" s="978">
        <v>2</v>
      </c>
      <c r="TA72" s="978">
        <v>2</v>
      </c>
      <c r="TB72" s="979" t="s">
        <v>732</v>
      </c>
      <c r="TC72" s="979" t="s">
        <v>732</v>
      </c>
      <c r="TD72" s="979" t="s">
        <v>732</v>
      </c>
      <c r="TE72" s="979" t="s">
        <v>732</v>
      </c>
      <c r="TF72" s="978">
        <v>37</v>
      </c>
      <c r="TG72" s="978">
        <v>33</v>
      </c>
      <c r="TH72" s="978">
        <v>4</v>
      </c>
      <c r="TI72" s="978">
        <v>17</v>
      </c>
      <c r="TJ72" s="978">
        <v>16</v>
      </c>
      <c r="TK72" s="978">
        <v>1</v>
      </c>
      <c r="TL72" s="978">
        <v>44</v>
      </c>
      <c r="TM72" s="978">
        <v>35</v>
      </c>
      <c r="TN72" s="978">
        <v>9</v>
      </c>
      <c r="TO72" s="978">
        <v>7</v>
      </c>
      <c r="TP72" s="978">
        <v>5</v>
      </c>
      <c r="TQ72" s="978">
        <v>2</v>
      </c>
      <c r="TR72" s="978">
        <v>3</v>
      </c>
      <c r="TS72" s="978">
        <v>2</v>
      </c>
      <c r="TT72" s="978">
        <v>1</v>
      </c>
      <c r="TU72" s="979" t="s">
        <v>732</v>
      </c>
      <c r="TV72" s="979" t="s">
        <v>732</v>
      </c>
      <c r="TW72" s="979" t="s">
        <v>732</v>
      </c>
      <c r="TX72" s="978">
        <v>24</v>
      </c>
      <c r="TY72" s="978">
        <v>17</v>
      </c>
      <c r="TZ72" s="978">
        <v>7</v>
      </c>
      <c r="UA72" s="978">
        <v>7</v>
      </c>
      <c r="UB72" s="978">
        <v>7</v>
      </c>
      <c r="UC72" s="979" t="s">
        <v>732</v>
      </c>
      <c r="UD72" s="978">
        <v>14</v>
      </c>
      <c r="UE72" s="978">
        <v>12</v>
      </c>
      <c r="UF72" s="978">
        <v>2</v>
      </c>
      <c r="UG72" s="978">
        <v>9</v>
      </c>
      <c r="UH72" s="978">
        <v>7</v>
      </c>
      <c r="UI72" s="978">
        <v>2</v>
      </c>
      <c r="UJ72" s="978">
        <v>20</v>
      </c>
      <c r="UK72" s="978">
        <v>12</v>
      </c>
      <c r="UL72" s="978">
        <v>8</v>
      </c>
      <c r="UM72" s="978">
        <v>11</v>
      </c>
      <c r="UN72" s="978">
        <v>7</v>
      </c>
      <c r="UO72" s="978">
        <v>4</v>
      </c>
      <c r="UP72" s="978">
        <v>62</v>
      </c>
      <c r="UQ72" s="978">
        <v>54</v>
      </c>
      <c r="UR72" s="978">
        <v>8</v>
      </c>
      <c r="US72" s="978">
        <v>75</v>
      </c>
      <c r="UT72" s="978">
        <v>69</v>
      </c>
      <c r="UU72" s="978">
        <v>6</v>
      </c>
      <c r="UV72" s="978">
        <v>313</v>
      </c>
      <c r="UW72" s="978">
        <v>279</v>
      </c>
      <c r="UX72" s="978">
        <v>34</v>
      </c>
      <c r="UY72" s="978">
        <v>21</v>
      </c>
      <c r="UZ72" s="978">
        <v>16</v>
      </c>
      <c r="VA72" s="978">
        <v>5</v>
      </c>
      <c r="VB72" s="978">
        <v>14</v>
      </c>
      <c r="VC72" s="978">
        <v>9</v>
      </c>
      <c r="VD72" s="978">
        <v>5</v>
      </c>
      <c r="VE72" s="978">
        <v>75</v>
      </c>
      <c r="VF72" s="978">
        <v>68</v>
      </c>
      <c r="VG72" s="978">
        <v>7</v>
      </c>
      <c r="VH72" s="978">
        <v>100</v>
      </c>
      <c r="VI72" s="978">
        <v>83</v>
      </c>
      <c r="VJ72" s="978">
        <v>17</v>
      </c>
      <c r="VK72" s="978">
        <v>5</v>
      </c>
      <c r="VL72" s="978">
        <v>4</v>
      </c>
      <c r="VM72" s="978">
        <v>1</v>
      </c>
      <c r="VN72" s="978">
        <v>5</v>
      </c>
      <c r="VO72" s="978">
        <v>4</v>
      </c>
      <c r="VP72" s="978">
        <v>1</v>
      </c>
      <c r="VQ72" s="978">
        <v>3</v>
      </c>
      <c r="VR72" s="978">
        <v>3</v>
      </c>
      <c r="VS72" s="979" t="s">
        <v>732</v>
      </c>
      <c r="VT72" s="978">
        <v>138</v>
      </c>
      <c r="VU72" s="978">
        <v>110</v>
      </c>
      <c r="VV72" s="978">
        <v>28</v>
      </c>
      <c r="VW72" s="978">
        <v>10</v>
      </c>
      <c r="VX72" s="978">
        <v>4</v>
      </c>
      <c r="VY72" s="978">
        <v>6</v>
      </c>
      <c r="VZ72" s="978">
        <v>3</v>
      </c>
      <c r="WA72" s="978">
        <v>3</v>
      </c>
      <c r="WB72" s="979" t="s">
        <v>732</v>
      </c>
      <c r="WC72" s="979" t="s">
        <v>732</v>
      </c>
      <c r="WD72" s="979" t="s">
        <v>732</v>
      </c>
      <c r="WE72" s="979" t="s">
        <v>732</v>
      </c>
      <c r="WF72" s="978">
        <v>31</v>
      </c>
      <c r="WG72" s="978">
        <v>24</v>
      </c>
      <c r="WH72" s="978">
        <v>7</v>
      </c>
      <c r="WI72" s="978">
        <v>13</v>
      </c>
      <c r="WJ72" s="978">
        <v>10</v>
      </c>
      <c r="WK72" s="978">
        <v>3</v>
      </c>
      <c r="WL72" s="978">
        <v>27</v>
      </c>
      <c r="WM72" s="978">
        <v>21</v>
      </c>
      <c r="WN72" s="978">
        <v>6</v>
      </c>
      <c r="WO72" s="978">
        <v>16</v>
      </c>
      <c r="WP72" s="978">
        <v>14</v>
      </c>
      <c r="WQ72" s="978">
        <v>2</v>
      </c>
      <c r="WR72" s="978">
        <v>1</v>
      </c>
      <c r="WS72" s="978">
        <v>1</v>
      </c>
      <c r="WT72" s="979" t="s">
        <v>732</v>
      </c>
      <c r="WU72" s="978">
        <v>29</v>
      </c>
      <c r="WV72" s="978">
        <v>24</v>
      </c>
      <c r="WW72" s="978">
        <v>5</v>
      </c>
      <c r="WX72" s="978">
        <v>12</v>
      </c>
      <c r="WY72" s="978">
        <v>8</v>
      </c>
      <c r="WZ72" s="978">
        <v>4</v>
      </c>
      <c r="XA72" s="978">
        <v>9</v>
      </c>
      <c r="XB72" s="978">
        <v>7</v>
      </c>
      <c r="XC72" s="978">
        <v>2</v>
      </c>
      <c r="XD72" s="978">
        <v>5</v>
      </c>
      <c r="XE72" s="978">
        <v>4</v>
      </c>
      <c r="XF72" s="978">
        <v>1</v>
      </c>
      <c r="XG72" s="978">
        <v>25</v>
      </c>
      <c r="XH72" s="978">
        <v>19</v>
      </c>
      <c r="XI72" s="978">
        <v>6</v>
      </c>
      <c r="XJ72" s="978">
        <v>7</v>
      </c>
      <c r="XK72" s="978">
        <v>4</v>
      </c>
      <c r="XL72" s="978">
        <v>3</v>
      </c>
      <c r="XM72" s="978">
        <v>62</v>
      </c>
      <c r="XN72" s="978">
        <v>51</v>
      </c>
      <c r="XO72" s="978">
        <v>11</v>
      </c>
      <c r="XP72" s="978">
        <v>63</v>
      </c>
      <c r="XQ72" s="978">
        <v>56</v>
      </c>
      <c r="XR72" s="978">
        <v>7</v>
      </c>
      <c r="XS72" s="978">
        <v>288</v>
      </c>
      <c r="XT72" s="978">
        <v>244</v>
      </c>
      <c r="XU72" s="978">
        <v>44</v>
      </c>
      <c r="XV72" s="978">
        <v>15</v>
      </c>
      <c r="XW72" s="978">
        <v>12</v>
      </c>
      <c r="XX72" s="978">
        <v>3</v>
      </c>
      <c r="XY72" s="978">
        <v>18</v>
      </c>
      <c r="XZ72" s="978">
        <v>13</v>
      </c>
      <c r="YA72" s="978">
        <v>5</v>
      </c>
      <c r="YB72" s="978">
        <v>68</v>
      </c>
      <c r="YC72" s="978">
        <v>60</v>
      </c>
      <c r="YD72" s="978">
        <v>8</v>
      </c>
      <c r="YE72" s="978">
        <v>94</v>
      </c>
      <c r="YF72" s="978">
        <v>73</v>
      </c>
      <c r="YG72" s="978">
        <v>21</v>
      </c>
      <c r="YH72" s="978">
        <v>9</v>
      </c>
      <c r="YI72" s="978">
        <v>6</v>
      </c>
      <c r="YJ72" s="978">
        <v>3</v>
      </c>
      <c r="YK72" s="978">
        <v>4</v>
      </c>
      <c r="YL72" s="978">
        <v>4</v>
      </c>
      <c r="YM72" s="979" t="s">
        <v>732</v>
      </c>
      <c r="YN72" s="978">
        <v>3</v>
      </c>
      <c r="YO72" s="978">
        <v>3</v>
      </c>
      <c r="YP72" s="979" t="s">
        <v>732</v>
      </c>
      <c r="YQ72" s="978">
        <v>130</v>
      </c>
      <c r="YR72" s="978">
        <v>100</v>
      </c>
      <c r="YS72" s="978">
        <v>30</v>
      </c>
      <c r="YT72" s="978">
        <v>17</v>
      </c>
      <c r="YU72" s="978">
        <v>12</v>
      </c>
      <c r="YV72" s="978">
        <v>5</v>
      </c>
      <c r="YW72" s="978">
        <v>2</v>
      </c>
      <c r="YX72" s="978">
        <v>1</v>
      </c>
      <c r="YY72" s="978">
        <v>1</v>
      </c>
      <c r="YZ72" s="979" t="s">
        <v>732</v>
      </c>
      <c r="ZA72" s="979" t="s">
        <v>732</v>
      </c>
      <c r="ZB72" s="979" t="s">
        <v>732</v>
      </c>
      <c r="ZC72" s="978">
        <v>27</v>
      </c>
      <c r="ZD72" s="978">
        <v>23</v>
      </c>
      <c r="ZE72" s="978">
        <v>4</v>
      </c>
      <c r="ZF72" s="978">
        <v>8</v>
      </c>
      <c r="ZG72" s="978">
        <v>5</v>
      </c>
      <c r="ZH72" s="978">
        <v>3</v>
      </c>
      <c r="ZI72" s="978">
        <v>25</v>
      </c>
      <c r="ZJ72" s="978">
        <v>17</v>
      </c>
      <c r="ZK72" s="978">
        <v>8</v>
      </c>
      <c r="ZL72" s="978">
        <v>16</v>
      </c>
      <c r="ZM72" s="978">
        <v>15</v>
      </c>
      <c r="ZN72" s="978">
        <v>1</v>
      </c>
      <c r="ZO72" s="978">
        <v>5</v>
      </c>
      <c r="ZP72" s="978">
        <v>4</v>
      </c>
      <c r="ZQ72" s="978">
        <v>1</v>
      </c>
      <c r="ZR72" s="978">
        <v>45</v>
      </c>
      <c r="ZS72" s="978">
        <v>32</v>
      </c>
      <c r="ZT72" s="978">
        <v>13</v>
      </c>
      <c r="ZU72" s="978">
        <v>8</v>
      </c>
      <c r="ZV72" s="978">
        <v>5</v>
      </c>
      <c r="ZW72" s="978">
        <v>3</v>
      </c>
      <c r="ZX72" s="978">
        <v>9</v>
      </c>
      <c r="ZY72" s="978">
        <v>6</v>
      </c>
      <c r="ZZ72" s="978">
        <v>3</v>
      </c>
      <c r="AAA72" s="978">
        <v>2</v>
      </c>
      <c r="AAB72" s="978">
        <v>2</v>
      </c>
      <c r="AAC72" s="979" t="s">
        <v>732</v>
      </c>
      <c r="AAD72" s="978">
        <v>21</v>
      </c>
      <c r="AAE72" s="978">
        <v>16</v>
      </c>
      <c r="AAF72" s="978">
        <v>5</v>
      </c>
      <c r="AAG72" s="978">
        <v>11</v>
      </c>
      <c r="AAH72" s="978">
        <v>6</v>
      </c>
      <c r="AAI72" s="978">
        <v>5</v>
      </c>
      <c r="AAJ72" s="978">
        <v>55</v>
      </c>
      <c r="AAK72" s="978">
        <v>47</v>
      </c>
      <c r="AAL72" s="978">
        <v>8</v>
      </c>
      <c r="AAM72" s="978">
        <v>61</v>
      </c>
      <c r="AAN72" s="978">
        <v>53</v>
      </c>
      <c r="AAO72" s="978">
        <v>8</v>
      </c>
      <c r="AAP72" s="978">
        <v>280</v>
      </c>
      <c r="AAQ72" s="978">
        <v>238</v>
      </c>
      <c r="AAR72" s="978">
        <v>42</v>
      </c>
      <c r="AAS72" s="978">
        <v>13</v>
      </c>
      <c r="AAT72" s="978">
        <v>10</v>
      </c>
      <c r="AAU72" s="978">
        <v>3</v>
      </c>
      <c r="AAV72" s="978">
        <v>14</v>
      </c>
      <c r="AAW72" s="978">
        <v>10</v>
      </c>
      <c r="AAX72" s="978">
        <v>4</v>
      </c>
      <c r="AAY72" s="978">
        <v>86</v>
      </c>
      <c r="AAZ72" s="978">
        <v>73</v>
      </c>
      <c r="ABA72" s="978">
        <v>13</v>
      </c>
      <c r="ABB72" s="978">
        <v>97</v>
      </c>
      <c r="ABC72" s="978">
        <v>84</v>
      </c>
      <c r="ABD72" s="978">
        <v>13</v>
      </c>
      <c r="ABE72" s="978">
        <v>8</v>
      </c>
      <c r="ABF72" s="978">
        <v>7</v>
      </c>
      <c r="ABG72" s="978">
        <v>1</v>
      </c>
      <c r="ABH72" s="978">
        <v>5</v>
      </c>
      <c r="ABI72" s="978">
        <v>4</v>
      </c>
      <c r="ABJ72" s="978">
        <v>1</v>
      </c>
      <c r="ABK72" s="978">
        <v>2</v>
      </c>
      <c r="ABL72" s="978">
        <v>2</v>
      </c>
      <c r="ABM72" s="979" t="s">
        <v>732</v>
      </c>
      <c r="ABN72" s="978">
        <v>127</v>
      </c>
      <c r="ABO72" s="978">
        <v>93</v>
      </c>
      <c r="ABP72" s="978">
        <v>34</v>
      </c>
      <c r="ABQ72" s="978">
        <v>9</v>
      </c>
      <c r="ABR72" s="978">
        <v>6</v>
      </c>
      <c r="ABS72" s="978">
        <v>3</v>
      </c>
      <c r="ABT72" s="978">
        <v>8</v>
      </c>
      <c r="ABU72" s="978">
        <v>7</v>
      </c>
      <c r="ABV72" s="978">
        <v>1</v>
      </c>
      <c r="ABW72" s="978">
        <v>1</v>
      </c>
      <c r="ABX72" s="978">
        <v>1</v>
      </c>
      <c r="ABY72" s="979" t="s">
        <v>732</v>
      </c>
      <c r="ABZ72" s="978">
        <v>37</v>
      </c>
      <c r="ACA72" s="978">
        <v>31</v>
      </c>
      <c r="ACB72" s="978">
        <v>6</v>
      </c>
      <c r="ACC72" s="978">
        <v>11</v>
      </c>
      <c r="ACD72" s="978">
        <v>7</v>
      </c>
      <c r="ACE72" s="978">
        <v>4</v>
      </c>
      <c r="ACF72" s="978">
        <v>31</v>
      </c>
      <c r="ACG72" s="978">
        <v>26</v>
      </c>
      <c r="ACH72" s="978">
        <v>5</v>
      </c>
      <c r="ACI72" s="978">
        <v>11</v>
      </c>
      <c r="ACJ72" s="978">
        <v>8</v>
      </c>
      <c r="ACK72" s="978">
        <v>3</v>
      </c>
      <c r="ACL72" s="978">
        <v>3</v>
      </c>
      <c r="ACM72" s="978">
        <v>2</v>
      </c>
      <c r="ACN72" s="978">
        <v>1</v>
      </c>
      <c r="ACO72" s="979" t="s">
        <v>732</v>
      </c>
      <c r="ACP72" s="979" t="s">
        <v>732</v>
      </c>
      <c r="ACQ72" s="978">
        <v>34</v>
      </c>
      <c r="ACR72" s="978">
        <v>27</v>
      </c>
      <c r="ACS72" s="978">
        <v>7</v>
      </c>
      <c r="ACT72" s="978">
        <v>14</v>
      </c>
      <c r="ACU72" s="978">
        <v>11</v>
      </c>
      <c r="ACV72" s="978">
        <v>3</v>
      </c>
      <c r="ACW72" s="978">
        <v>5</v>
      </c>
      <c r="ACX72" s="978">
        <v>5</v>
      </c>
      <c r="ACY72" s="979" t="s">
        <v>732</v>
      </c>
      <c r="ACZ72" s="978">
        <v>5</v>
      </c>
      <c r="ADA72" s="978">
        <v>3</v>
      </c>
      <c r="ADB72" s="978">
        <v>2</v>
      </c>
      <c r="ADC72" s="978">
        <v>8</v>
      </c>
      <c r="ADD72" s="978">
        <v>6</v>
      </c>
      <c r="ADE72" s="978">
        <v>2</v>
      </c>
      <c r="ADF72" s="978">
        <v>14</v>
      </c>
      <c r="ADG72" s="978">
        <v>11</v>
      </c>
      <c r="ADH72" s="978">
        <v>3</v>
      </c>
      <c r="ADI72" s="978">
        <v>59</v>
      </c>
      <c r="ADJ72" s="978">
        <v>52</v>
      </c>
      <c r="ADK72" s="978">
        <v>7</v>
      </c>
      <c r="ADL72" s="978">
        <v>70</v>
      </c>
      <c r="ADM72" s="978">
        <v>63</v>
      </c>
      <c r="ADN72" s="978">
        <v>7</v>
      </c>
      <c r="ADO72" s="978">
        <v>292</v>
      </c>
      <c r="ADP72" s="978">
        <v>256</v>
      </c>
      <c r="ADQ72" s="978">
        <v>36</v>
      </c>
      <c r="ADR72" s="978">
        <v>21</v>
      </c>
      <c r="ADS72" s="978">
        <v>19</v>
      </c>
      <c r="ADT72" s="978">
        <v>2</v>
      </c>
      <c r="ADU72" s="978">
        <v>13</v>
      </c>
      <c r="ADV72" s="978">
        <v>11</v>
      </c>
      <c r="ADW72" s="978">
        <v>2</v>
      </c>
      <c r="ADX72" s="978">
        <v>94</v>
      </c>
      <c r="ADY72" s="978">
        <v>88</v>
      </c>
      <c r="ADZ72" s="978">
        <v>6</v>
      </c>
      <c r="AEA72" s="978">
        <v>82</v>
      </c>
      <c r="AEB72" s="978">
        <v>72</v>
      </c>
      <c r="AEC72" s="978">
        <v>10</v>
      </c>
      <c r="AED72" s="978">
        <v>10</v>
      </c>
      <c r="AEE72" s="978">
        <v>6</v>
      </c>
      <c r="AEF72" s="978">
        <v>4</v>
      </c>
      <c r="AEG72" s="978">
        <v>2</v>
      </c>
      <c r="AEH72" s="978">
        <v>2</v>
      </c>
      <c r="AEI72" s="979" t="s">
        <v>732</v>
      </c>
      <c r="AEJ72" s="978">
        <v>4</v>
      </c>
      <c r="AEK72" s="978">
        <v>4</v>
      </c>
      <c r="AEL72" s="979" t="s">
        <v>732</v>
      </c>
      <c r="AEM72" s="978">
        <v>142</v>
      </c>
      <c r="AEN72" s="978">
        <v>116</v>
      </c>
      <c r="AEO72" s="978">
        <v>26</v>
      </c>
      <c r="AEP72" s="978">
        <v>10</v>
      </c>
      <c r="AEQ72" s="978">
        <v>8</v>
      </c>
      <c r="AER72" s="978">
        <v>2</v>
      </c>
      <c r="AES72" s="978">
        <v>6</v>
      </c>
      <c r="AET72" s="978">
        <v>5</v>
      </c>
      <c r="AEU72" s="978">
        <v>1</v>
      </c>
      <c r="AEV72" s="979" t="s">
        <v>732</v>
      </c>
      <c r="AEW72" s="979" t="s">
        <v>732</v>
      </c>
      <c r="AEX72" s="979" t="s">
        <v>732</v>
      </c>
      <c r="AEY72" s="978">
        <v>28</v>
      </c>
      <c r="AEZ72" s="978">
        <v>25</v>
      </c>
      <c r="AFA72" s="978">
        <v>3</v>
      </c>
      <c r="AFB72" s="978">
        <v>19</v>
      </c>
      <c r="AFC72" s="978">
        <v>12</v>
      </c>
      <c r="AFD72" s="978">
        <v>7</v>
      </c>
      <c r="AFE72" s="978">
        <v>38</v>
      </c>
      <c r="AFF72" s="978">
        <v>32</v>
      </c>
      <c r="AFG72" s="1062">
        <v>6</v>
      </c>
      <c r="AFH72" s="978">
        <v>7</v>
      </c>
      <c r="AFI72" s="978">
        <v>7</v>
      </c>
      <c r="AFJ72" s="979" t="s">
        <v>732</v>
      </c>
      <c r="AFK72" s="978">
        <v>1</v>
      </c>
      <c r="AFL72" s="979" t="s">
        <v>732</v>
      </c>
      <c r="AFM72" s="981">
        <v>1</v>
      </c>
    </row>
    <row r="73" spans="2:845">
      <c r="B73" s="976" t="s">
        <v>804</v>
      </c>
      <c r="C73" s="977">
        <v>6</v>
      </c>
      <c r="D73" s="978">
        <v>6</v>
      </c>
      <c r="E73" s="979" t="s">
        <v>732</v>
      </c>
      <c r="F73" s="978">
        <v>9</v>
      </c>
      <c r="G73" s="978">
        <v>8</v>
      </c>
      <c r="H73" s="978">
        <v>1</v>
      </c>
      <c r="I73" s="978">
        <v>3</v>
      </c>
      <c r="J73" s="978">
        <v>3</v>
      </c>
      <c r="K73" s="979" t="s">
        <v>732</v>
      </c>
      <c r="L73" s="978">
        <v>2</v>
      </c>
      <c r="M73" s="978">
        <v>1</v>
      </c>
      <c r="N73" s="978">
        <v>1</v>
      </c>
      <c r="O73" s="978">
        <v>50</v>
      </c>
      <c r="P73" s="978">
        <v>39</v>
      </c>
      <c r="Q73" s="978">
        <v>11</v>
      </c>
      <c r="R73" s="978">
        <v>1</v>
      </c>
      <c r="S73" s="978">
        <v>1</v>
      </c>
      <c r="T73" s="979" t="s">
        <v>732</v>
      </c>
      <c r="U73" s="978">
        <v>43</v>
      </c>
      <c r="V73" s="978">
        <v>34</v>
      </c>
      <c r="W73" s="978">
        <v>9</v>
      </c>
      <c r="X73" s="978">
        <v>2</v>
      </c>
      <c r="Y73" s="978">
        <v>1</v>
      </c>
      <c r="Z73" s="978">
        <v>1</v>
      </c>
      <c r="AA73" s="978">
        <v>122</v>
      </c>
      <c r="AB73" s="978">
        <v>101</v>
      </c>
      <c r="AC73" s="978">
        <v>21</v>
      </c>
      <c r="AD73" s="978">
        <v>11</v>
      </c>
      <c r="AE73" s="978">
        <v>8</v>
      </c>
      <c r="AF73" s="978">
        <v>3</v>
      </c>
      <c r="AG73" s="978">
        <v>5</v>
      </c>
      <c r="AH73" s="978">
        <v>3</v>
      </c>
      <c r="AI73" s="978">
        <v>2</v>
      </c>
      <c r="AJ73" s="978">
        <v>46</v>
      </c>
      <c r="AK73" s="978">
        <v>37</v>
      </c>
      <c r="AL73" s="978">
        <v>9</v>
      </c>
      <c r="AM73" s="978">
        <v>110</v>
      </c>
      <c r="AN73" s="978">
        <v>84</v>
      </c>
      <c r="AO73" s="978">
        <v>26</v>
      </c>
      <c r="AP73" s="978">
        <v>2</v>
      </c>
      <c r="AQ73" s="978">
        <v>1</v>
      </c>
      <c r="AR73" s="978">
        <v>1</v>
      </c>
      <c r="AS73" s="978">
        <v>1</v>
      </c>
      <c r="AT73" s="978">
        <v>1</v>
      </c>
      <c r="AU73" s="979" t="s">
        <v>732</v>
      </c>
      <c r="AV73" s="978">
        <v>1</v>
      </c>
      <c r="AW73" s="978">
        <v>1</v>
      </c>
      <c r="AX73" s="979" t="s">
        <v>732</v>
      </c>
      <c r="AY73" s="978">
        <v>26</v>
      </c>
      <c r="AZ73" s="978">
        <v>15</v>
      </c>
      <c r="BA73" s="978">
        <v>11</v>
      </c>
      <c r="BB73" s="978">
        <v>33</v>
      </c>
      <c r="BC73" s="978">
        <v>25</v>
      </c>
      <c r="BD73" s="978">
        <v>8</v>
      </c>
      <c r="BE73" s="978">
        <v>2</v>
      </c>
      <c r="BF73" s="979" t="s">
        <v>732</v>
      </c>
      <c r="BG73" s="978">
        <v>2</v>
      </c>
      <c r="BH73" s="978">
        <v>1</v>
      </c>
      <c r="BI73" s="978">
        <v>1</v>
      </c>
      <c r="BJ73" s="979" t="s">
        <v>732</v>
      </c>
      <c r="BK73" s="978">
        <v>2</v>
      </c>
      <c r="BL73" s="978">
        <v>2</v>
      </c>
      <c r="BM73" s="979" t="s">
        <v>732</v>
      </c>
      <c r="BN73" s="979" t="s">
        <v>732</v>
      </c>
      <c r="BO73" s="979" t="s">
        <v>732</v>
      </c>
      <c r="BP73" s="979" t="s">
        <v>732</v>
      </c>
      <c r="BQ73" s="978">
        <v>5</v>
      </c>
      <c r="BR73" s="978">
        <v>5</v>
      </c>
      <c r="BS73" s="979" t="s">
        <v>732</v>
      </c>
      <c r="BT73" s="978">
        <v>20</v>
      </c>
      <c r="BU73" s="978">
        <v>16</v>
      </c>
      <c r="BV73" s="978">
        <v>4</v>
      </c>
      <c r="BW73" s="978">
        <v>1</v>
      </c>
      <c r="BX73" s="979" t="s">
        <v>732</v>
      </c>
      <c r="BY73" s="978">
        <v>1</v>
      </c>
      <c r="BZ73" s="979" t="s">
        <v>732</v>
      </c>
      <c r="CA73" s="979" t="s">
        <v>732</v>
      </c>
      <c r="CB73" s="979" t="s">
        <v>732</v>
      </c>
      <c r="CC73" s="978">
        <v>7</v>
      </c>
      <c r="CD73" s="978">
        <v>7</v>
      </c>
      <c r="CE73" s="979" t="s">
        <v>732</v>
      </c>
      <c r="CF73" s="978">
        <v>7</v>
      </c>
      <c r="CG73" s="978">
        <v>6</v>
      </c>
      <c r="CH73" s="978">
        <v>1</v>
      </c>
      <c r="CI73" s="978">
        <v>1</v>
      </c>
      <c r="CJ73" s="978">
        <v>1</v>
      </c>
      <c r="CK73" s="979" t="s">
        <v>732</v>
      </c>
      <c r="CL73" s="979" t="s">
        <v>732</v>
      </c>
      <c r="CM73" s="979" t="s">
        <v>732</v>
      </c>
      <c r="CN73" s="979" t="s">
        <v>732</v>
      </c>
      <c r="CO73" s="978">
        <v>32</v>
      </c>
      <c r="CP73" s="978">
        <v>20</v>
      </c>
      <c r="CQ73" s="978">
        <v>12</v>
      </c>
      <c r="CR73" s="978">
        <v>1</v>
      </c>
      <c r="CS73" s="978">
        <v>1</v>
      </c>
      <c r="CT73" s="979" t="s">
        <v>732</v>
      </c>
      <c r="CU73" s="978">
        <v>74</v>
      </c>
      <c r="CV73" s="978">
        <v>66</v>
      </c>
      <c r="CW73" s="978">
        <v>8</v>
      </c>
      <c r="CX73" s="978">
        <v>1</v>
      </c>
      <c r="CY73" s="979" t="s">
        <v>732</v>
      </c>
      <c r="CZ73" s="978">
        <v>1</v>
      </c>
      <c r="DA73" s="978">
        <v>200</v>
      </c>
      <c r="DB73" s="978">
        <v>159</v>
      </c>
      <c r="DC73" s="978">
        <v>41</v>
      </c>
      <c r="DD73" s="978">
        <v>3</v>
      </c>
      <c r="DE73" s="978">
        <v>2</v>
      </c>
      <c r="DF73" s="978">
        <v>1</v>
      </c>
      <c r="DG73" s="978">
        <v>7</v>
      </c>
      <c r="DH73" s="978">
        <v>5</v>
      </c>
      <c r="DI73" s="978">
        <v>2</v>
      </c>
      <c r="DJ73" s="978">
        <v>79</v>
      </c>
      <c r="DK73" s="978">
        <v>64</v>
      </c>
      <c r="DL73" s="978">
        <v>15</v>
      </c>
      <c r="DM73" s="978">
        <v>197</v>
      </c>
      <c r="DN73" s="978">
        <v>165</v>
      </c>
      <c r="DO73" s="978">
        <v>32</v>
      </c>
      <c r="DP73" s="978">
        <v>1</v>
      </c>
      <c r="DQ73" s="978">
        <v>1</v>
      </c>
      <c r="DR73" s="979" t="s">
        <v>732</v>
      </c>
      <c r="DS73" s="978">
        <v>1</v>
      </c>
      <c r="DT73" s="978">
        <v>1</v>
      </c>
      <c r="DU73" s="979" t="s">
        <v>732</v>
      </c>
      <c r="DV73" s="978">
        <v>1</v>
      </c>
      <c r="DW73" s="979" t="s">
        <v>732</v>
      </c>
      <c r="DX73" s="978">
        <v>1</v>
      </c>
      <c r="DY73" s="978">
        <v>21</v>
      </c>
      <c r="DZ73" s="978">
        <v>17</v>
      </c>
      <c r="EA73" s="978">
        <v>4</v>
      </c>
      <c r="EB73" s="978">
        <v>30</v>
      </c>
      <c r="EC73" s="978">
        <v>22</v>
      </c>
      <c r="ED73" s="978">
        <v>8</v>
      </c>
      <c r="EE73" s="978">
        <v>3</v>
      </c>
      <c r="EF73" s="978">
        <v>3</v>
      </c>
      <c r="EG73" s="979" t="s">
        <v>732</v>
      </c>
      <c r="EH73" s="978">
        <v>1</v>
      </c>
      <c r="EI73" s="978">
        <v>1</v>
      </c>
      <c r="EJ73" s="979" t="s">
        <v>732</v>
      </c>
      <c r="EK73" s="978">
        <v>1</v>
      </c>
      <c r="EL73" s="978">
        <v>1</v>
      </c>
      <c r="EM73" s="979" t="s">
        <v>732</v>
      </c>
      <c r="EN73" s="979" t="s">
        <v>732</v>
      </c>
      <c r="EO73" s="979" t="s">
        <v>732</v>
      </c>
      <c r="EP73" s="979" t="s">
        <v>732</v>
      </c>
      <c r="EQ73" s="978">
        <v>2</v>
      </c>
      <c r="ER73" s="978">
        <v>1</v>
      </c>
      <c r="ES73" s="978">
        <v>1</v>
      </c>
      <c r="ET73" s="978">
        <v>11</v>
      </c>
      <c r="EU73" s="978">
        <v>8</v>
      </c>
      <c r="EV73" s="978">
        <v>3</v>
      </c>
      <c r="EW73" s="978">
        <v>4</v>
      </c>
      <c r="EX73" s="978">
        <v>3</v>
      </c>
      <c r="EY73" s="978">
        <v>1</v>
      </c>
      <c r="EZ73" s="978">
        <v>6</v>
      </c>
      <c r="FA73" s="978">
        <v>5</v>
      </c>
      <c r="FB73" s="978">
        <v>1</v>
      </c>
      <c r="FC73" s="978">
        <v>13</v>
      </c>
      <c r="FD73" s="978">
        <v>10</v>
      </c>
      <c r="FE73" s="978">
        <v>3</v>
      </c>
      <c r="FF73" s="978">
        <v>2</v>
      </c>
      <c r="FG73" s="978">
        <v>1</v>
      </c>
      <c r="FH73" s="978">
        <v>1</v>
      </c>
      <c r="FI73" s="978">
        <v>3</v>
      </c>
      <c r="FJ73" s="978">
        <v>3</v>
      </c>
      <c r="FK73" s="979" t="s">
        <v>732</v>
      </c>
      <c r="FL73" s="978">
        <v>29</v>
      </c>
      <c r="FM73" s="978">
        <v>20</v>
      </c>
      <c r="FN73" s="978">
        <v>9</v>
      </c>
      <c r="FO73" s="978">
        <v>4</v>
      </c>
      <c r="FP73" s="978">
        <v>3</v>
      </c>
      <c r="FQ73" s="978">
        <v>1</v>
      </c>
      <c r="FR73" s="978">
        <v>82</v>
      </c>
      <c r="FS73" s="978">
        <v>66</v>
      </c>
      <c r="FT73" s="978">
        <v>16</v>
      </c>
      <c r="FU73" s="978">
        <v>17</v>
      </c>
      <c r="FV73" s="978">
        <v>12</v>
      </c>
      <c r="FW73" s="978">
        <v>5</v>
      </c>
      <c r="FX73" s="978">
        <v>246</v>
      </c>
      <c r="FY73" s="978">
        <v>206</v>
      </c>
      <c r="FZ73" s="978">
        <v>40</v>
      </c>
      <c r="GA73" s="978">
        <v>10</v>
      </c>
      <c r="GB73" s="978">
        <v>7</v>
      </c>
      <c r="GC73" s="978">
        <v>3</v>
      </c>
      <c r="GD73" s="978">
        <v>6</v>
      </c>
      <c r="GE73" s="978">
        <v>5</v>
      </c>
      <c r="GF73" s="978">
        <v>1</v>
      </c>
      <c r="GG73" s="978">
        <v>66</v>
      </c>
      <c r="GH73" s="978">
        <v>56</v>
      </c>
      <c r="GI73" s="978">
        <v>10</v>
      </c>
      <c r="GJ73" s="978">
        <v>157</v>
      </c>
      <c r="GK73" s="978">
        <v>128</v>
      </c>
      <c r="GL73" s="978">
        <v>29</v>
      </c>
      <c r="GM73" s="978">
        <v>2</v>
      </c>
      <c r="GN73" s="978">
        <v>2</v>
      </c>
      <c r="GO73" s="979" t="s">
        <v>732</v>
      </c>
      <c r="GP73" s="978">
        <v>1</v>
      </c>
      <c r="GQ73" s="979" t="s">
        <v>732</v>
      </c>
      <c r="GR73" s="978">
        <v>1</v>
      </c>
      <c r="GS73" s="978">
        <v>4</v>
      </c>
      <c r="GT73" s="978">
        <v>4</v>
      </c>
      <c r="GU73" s="979" t="s">
        <v>732</v>
      </c>
      <c r="GV73" s="978">
        <v>165</v>
      </c>
      <c r="GW73" s="978">
        <v>121</v>
      </c>
      <c r="GX73" s="978">
        <v>44</v>
      </c>
      <c r="GY73" s="978">
        <v>29</v>
      </c>
      <c r="GZ73" s="978">
        <v>23</v>
      </c>
      <c r="HA73" s="978">
        <v>6</v>
      </c>
      <c r="HB73" s="979" t="s">
        <v>732</v>
      </c>
      <c r="HC73" s="979" t="s">
        <v>732</v>
      </c>
      <c r="HD73" s="979" t="s">
        <v>732</v>
      </c>
      <c r="HE73" s="979" t="s">
        <v>732</v>
      </c>
      <c r="HF73" s="979" t="s">
        <v>732</v>
      </c>
      <c r="HG73" s="979" t="s">
        <v>732</v>
      </c>
      <c r="HH73" s="979" t="s">
        <v>732</v>
      </c>
      <c r="HI73" s="979" t="s">
        <v>732</v>
      </c>
      <c r="HJ73" s="979" t="s">
        <v>732</v>
      </c>
      <c r="HK73" s="978">
        <v>1</v>
      </c>
      <c r="HL73" s="979" t="s">
        <v>732</v>
      </c>
      <c r="HM73" s="978">
        <v>1</v>
      </c>
      <c r="HN73" s="978">
        <v>6</v>
      </c>
      <c r="HO73" s="978">
        <v>3</v>
      </c>
      <c r="HP73" s="978">
        <v>3</v>
      </c>
      <c r="HQ73" s="978">
        <v>14</v>
      </c>
      <c r="HR73" s="978">
        <v>12</v>
      </c>
      <c r="HS73" s="978">
        <v>2</v>
      </c>
      <c r="HT73" s="978">
        <v>6</v>
      </c>
      <c r="HU73" s="978">
        <v>2</v>
      </c>
      <c r="HV73" s="978">
        <v>4</v>
      </c>
      <c r="HW73" s="978">
        <v>1</v>
      </c>
      <c r="HX73" s="978">
        <v>1</v>
      </c>
      <c r="HY73" s="978">
        <v>125</v>
      </c>
      <c r="HZ73" s="978">
        <v>96</v>
      </c>
      <c r="IA73" s="978">
        <v>29</v>
      </c>
      <c r="IB73" s="978">
        <v>14</v>
      </c>
      <c r="IC73" s="978">
        <v>10</v>
      </c>
      <c r="ID73" s="978">
        <v>4</v>
      </c>
      <c r="IE73" s="978">
        <v>13</v>
      </c>
      <c r="IF73" s="978">
        <v>9</v>
      </c>
      <c r="IG73" s="978">
        <v>4</v>
      </c>
      <c r="IH73" s="979" t="s">
        <v>732</v>
      </c>
      <c r="II73" s="979" t="s">
        <v>732</v>
      </c>
      <c r="IJ73" s="979" t="s">
        <v>732</v>
      </c>
      <c r="IK73" s="978">
        <v>38</v>
      </c>
      <c r="IL73" s="978">
        <v>23</v>
      </c>
      <c r="IM73" s="978">
        <v>15</v>
      </c>
      <c r="IN73" s="978">
        <v>1</v>
      </c>
      <c r="IO73" s="978">
        <v>1</v>
      </c>
      <c r="IP73" s="979" t="s">
        <v>732</v>
      </c>
      <c r="IQ73" s="978">
        <v>54</v>
      </c>
      <c r="IR73" s="978">
        <v>45</v>
      </c>
      <c r="IS73" s="978">
        <v>9</v>
      </c>
      <c r="IT73" s="978">
        <v>3</v>
      </c>
      <c r="IU73" s="978">
        <v>3</v>
      </c>
      <c r="IV73" s="979" t="s">
        <v>732</v>
      </c>
      <c r="IW73" s="978">
        <v>225</v>
      </c>
      <c r="IX73" s="978">
        <v>187</v>
      </c>
      <c r="IY73" s="978">
        <v>38</v>
      </c>
      <c r="IZ73" s="978">
        <v>1</v>
      </c>
      <c r="JA73" s="978">
        <v>1</v>
      </c>
      <c r="JB73" s="979" t="s">
        <v>732</v>
      </c>
      <c r="JC73" s="978">
        <v>46</v>
      </c>
      <c r="JD73" s="978">
        <v>38</v>
      </c>
      <c r="JE73" s="978">
        <v>8</v>
      </c>
      <c r="JF73" s="978">
        <v>63</v>
      </c>
      <c r="JG73" s="978">
        <v>51</v>
      </c>
      <c r="JH73" s="978">
        <v>12</v>
      </c>
      <c r="JI73" s="978">
        <v>141</v>
      </c>
      <c r="JJ73" s="978">
        <v>122</v>
      </c>
      <c r="JK73" s="978">
        <v>19</v>
      </c>
      <c r="JL73" s="978">
        <v>12</v>
      </c>
      <c r="JM73" s="978">
        <v>10</v>
      </c>
      <c r="JN73" s="978">
        <v>2</v>
      </c>
      <c r="JO73" s="979" t="s">
        <v>732</v>
      </c>
      <c r="JP73" s="979" t="s">
        <v>732</v>
      </c>
      <c r="JQ73" s="979" t="s">
        <v>732</v>
      </c>
      <c r="JR73" s="978">
        <v>2</v>
      </c>
      <c r="JS73" s="978">
        <v>2</v>
      </c>
      <c r="JT73" s="979" t="s">
        <v>732</v>
      </c>
      <c r="JU73" s="978">
        <v>28</v>
      </c>
      <c r="JV73" s="978">
        <v>25</v>
      </c>
      <c r="JW73" s="978">
        <v>3</v>
      </c>
      <c r="JX73" s="978">
        <v>44</v>
      </c>
      <c r="JY73" s="978">
        <v>32</v>
      </c>
      <c r="JZ73" s="978">
        <v>12</v>
      </c>
      <c r="KA73" s="978">
        <v>6</v>
      </c>
      <c r="KB73" s="978">
        <v>5</v>
      </c>
      <c r="KC73" s="978">
        <v>1</v>
      </c>
      <c r="KD73" s="978">
        <v>3</v>
      </c>
      <c r="KE73" s="978">
        <v>3</v>
      </c>
      <c r="KF73" s="979" t="s">
        <v>732</v>
      </c>
      <c r="KG73" s="978">
        <v>1</v>
      </c>
      <c r="KH73" s="978">
        <v>1</v>
      </c>
      <c r="KI73" s="979" t="s">
        <v>732</v>
      </c>
      <c r="KJ73" s="978">
        <v>1</v>
      </c>
      <c r="KK73" s="978">
        <v>1</v>
      </c>
      <c r="KL73" s="979" t="s">
        <v>732</v>
      </c>
      <c r="KM73" s="978">
        <v>2</v>
      </c>
      <c r="KN73" s="978">
        <v>2</v>
      </c>
      <c r="KO73" s="979" t="s">
        <v>732</v>
      </c>
      <c r="KP73" s="978">
        <v>12</v>
      </c>
      <c r="KQ73" s="978">
        <v>8</v>
      </c>
      <c r="KR73" s="978">
        <v>4</v>
      </c>
      <c r="KS73" s="978">
        <v>5</v>
      </c>
      <c r="KT73" s="978">
        <v>4</v>
      </c>
      <c r="KU73" s="978">
        <v>1</v>
      </c>
      <c r="KV73" s="979" t="s">
        <v>732</v>
      </c>
      <c r="KW73" s="979" t="s">
        <v>732</v>
      </c>
      <c r="KX73" s="979" t="s">
        <v>732</v>
      </c>
      <c r="KY73" s="978">
        <v>35</v>
      </c>
      <c r="KZ73" s="978">
        <v>26</v>
      </c>
      <c r="LA73" s="978">
        <v>9</v>
      </c>
      <c r="LB73" s="978">
        <v>7</v>
      </c>
      <c r="LC73" s="978">
        <v>7</v>
      </c>
      <c r="LD73" s="979" t="s">
        <v>732</v>
      </c>
      <c r="LE73" s="978">
        <v>6</v>
      </c>
      <c r="LF73" s="978">
        <v>6</v>
      </c>
      <c r="LG73" s="979" t="s">
        <v>732</v>
      </c>
      <c r="LH73" s="978">
        <v>1</v>
      </c>
      <c r="LI73" s="978">
        <v>1</v>
      </c>
      <c r="LJ73" s="979" t="s">
        <v>732</v>
      </c>
      <c r="LK73" s="978">
        <v>33</v>
      </c>
      <c r="LL73" s="978">
        <v>25</v>
      </c>
      <c r="LM73" s="978">
        <v>8</v>
      </c>
      <c r="LN73" s="978">
        <v>4</v>
      </c>
      <c r="LO73" s="978">
        <v>4</v>
      </c>
      <c r="LP73" s="979" t="s">
        <v>732</v>
      </c>
      <c r="LQ73" s="978">
        <v>59</v>
      </c>
      <c r="LR73" s="978">
        <v>46</v>
      </c>
      <c r="LS73" s="978">
        <v>13</v>
      </c>
      <c r="LT73" s="978">
        <v>1</v>
      </c>
      <c r="LU73" s="978">
        <v>1</v>
      </c>
      <c r="LV73" s="979" t="s">
        <v>732</v>
      </c>
      <c r="LW73" s="978">
        <v>144</v>
      </c>
      <c r="LX73" s="978">
        <v>115</v>
      </c>
      <c r="LY73" s="978">
        <v>29</v>
      </c>
      <c r="LZ73" s="979" t="s">
        <v>732</v>
      </c>
      <c r="MA73" s="979" t="s">
        <v>732</v>
      </c>
      <c r="MB73" s="979" t="s">
        <v>732</v>
      </c>
      <c r="MC73" s="978">
        <v>13</v>
      </c>
      <c r="MD73" s="978">
        <v>11</v>
      </c>
      <c r="ME73" s="978">
        <v>2</v>
      </c>
      <c r="MF73" s="978">
        <v>65</v>
      </c>
      <c r="MG73" s="978">
        <v>55</v>
      </c>
      <c r="MH73" s="978">
        <v>10</v>
      </c>
      <c r="MI73" s="978">
        <v>139</v>
      </c>
      <c r="MJ73" s="978">
        <v>118</v>
      </c>
      <c r="MK73" s="978">
        <v>21</v>
      </c>
      <c r="ML73" s="978">
        <v>6</v>
      </c>
      <c r="MM73" s="978">
        <v>5</v>
      </c>
      <c r="MN73" s="978">
        <v>1</v>
      </c>
      <c r="MO73" s="979" t="s">
        <v>732</v>
      </c>
      <c r="MP73" s="979" t="s">
        <v>732</v>
      </c>
      <c r="MQ73" s="979" t="s">
        <v>732</v>
      </c>
      <c r="MR73" s="978">
        <v>3</v>
      </c>
      <c r="MS73" s="978">
        <v>2</v>
      </c>
      <c r="MT73" s="978">
        <v>1</v>
      </c>
      <c r="MU73" s="978">
        <v>12</v>
      </c>
      <c r="MV73" s="978">
        <v>10</v>
      </c>
      <c r="MW73" s="978">
        <v>2</v>
      </c>
      <c r="MX73" s="978">
        <v>20</v>
      </c>
      <c r="MY73" s="978">
        <v>13</v>
      </c>
      <c r="MZ73" s="978">
        <v>7</v>
      </c>
      <c r="NA73" s="979" t="s">
        <v>732</v>
      </c>
      <c r="NB73" s="979" t="s">
        <v>732</v>
      </c>
      <c r="NC73" s="979" t="s">
        <v>732</v>
      </c>
      <c r="ND73" s="979" t="s">
        <v>732</v>
      </c>
      <c r="NE73" s="979" t="s">
        <v>732</v>
      </c>
      <c r="NF73" s="979" t="s">
        <v>732</v>
      </c>
      <c r="NG73" s="979" t="s">
        <v>732</v>
      </c>
      <c r="NH73" s="979" t="s">
        <v>732</v>
      </c>
      <c r="NI73" s="979" t="s">
        <v>732</v>
      </c>
      <c r="NJ73" s="979" t="s">
        <v>732</v>
      </c>
      <c r="NK73" s="979" t="s">
        <v>732</v>
      </c>
      <c r="NL73" s="979" t="s">
        <v>732</v>
      </c>
      <c r="NM73" s="978">
        <v>1</v>
      </c>
      <c r="NN73" s="979" t="s">
        <v>732</v>
      </c>
      <c r="NO73" s="978">
        <v>1</v>
      </c>
      <c r="NP73" s="978">
        <v>29</v>
      </c>
      <c r="NQ73" s="978">
        <v>24</v>
      </c>
      <c r="NR73" s="978">
        <v>5</v>
      </c>
      <c r="NS73" s="979" t="s">
        <v>732</v>
      </c>
      <c r="NT73" s="979" t="s">
        <v>732</v>
      </c>
      <c r="NU73" s="979" t="s">
        <v>732</v>
      </c>
      <c r="NV73" s="979" t="s">
        <v>732</v>
      </c>
      <c r="NW73" s="979" t="s">
        <v>732</v>
      </c>
      <c r="NX73" s="979" t="s">
        <v>732</v>
      </c>
      <c r="NY73" s="978">
        <v>70</v>
      </c>
      <c r="NZ73" s="978">
        <v>46</v>
      </c>
      <c r="OA73" s="978">
        <v>24</v>
      </c>
      <c r="OB73" s="978">
        <v>14</v>
      </c>
      <c r="OC73" s="978">
        <v>10</v>
      </c>
      <c r="OD73" s="978">
        <v>4</v>
      </c>
      <c r="OE73" s="978">
        <v>24</v>
      </c>
      <c r="OF73" s="978">
        <v>16</v>
      </c>
      <c r="OG73" s="978">
        <v>8</v>
      </c>
      <c r="OH73" s="978">
        <v>5</v>
      </c>
      <c r="OI73" s="978">
        <v>3</v>
      </c>
      <c r="OJ73" s="978">
        <v>2</v>
      </c>
      <c r="OK73" s="978">
        <v>39</v>
      </c>
      <c r="OL73" s="978">
        <v>25</v>
      </c>
      <c r="OM73" s="978">
        <v>14</v>
      </c>
      <c r="ON73" s="978">
        <v>2</v>
      </c>
      <c r="OO73" s="978">
        <v>1</v>
      </c>
      <c r="OP73" s="978">
        <v>1</v>
      </c>
      <c r="OQ73" s="978">
        <v>66</v>
      </c>
      <c r="OR73" s="978">
        <v>43</v>
      </c>
      <c r="OS73" s="978">
        <v>23</v>
      </c>
      <c r="OT73" s="978">
        <v>16</v>
      </c>
      <c r="OU73" s="978">
        <v>12</v>
      </c>
      <c r="OV73" s="978">
        <v>4</v>
      </c>
      <c r="OW73" s="978">
        <v>187</v>
      </c>
      <c r="OX73" s="978">
        <v>152</v>
      </c>
      <c r="OY73" s="978">
        <v>35</v>
      </c>
      <c r="OZ73" s="978">
        <v>20</v>
      </c>
      <c r="PA73" s="978">
        <v>13</v>
      </c>
      <c r="PB73" s="978">
        <v>7</v>
      </c>
      <c r="PC73" s="978">
        <v>47</v>
      </c>
      <c r="PD73" s="978">
        <v>39</v>
      </c>
      <c r="PE73" s="978">
        <v>8</v>
      </c>
      <c r="PF73" s="978">
        <v>84</v>
      </c>
      <c r="PG73" s="978">
        <v>64</v>
      </c>
      <c r="PH73" s="978">
        <v>20</v>
      </c>
      <c r="PI73" s="978">
        <v>144</v>
      </c>
      <c r="PJ73" s="978">
        <v>112</v>
      </c>
      <c r="PK73" s="978">
        <v>32</v>
      </c>
      <c r="PL73" s="978">
        <v>11</v>
      </c>
      <c r="PM73" s="978">
        <v>7</v>
      </c>
      <c r="PN73" s="978">
        <v>4</v>
      </c>
      <c r="PO73" s="978">
        <v>3</v>
      </c>
      <c r="PP73" s="978">
        <v>3</v>
      </c>
      <c r="PQ73" s="979" t="s">
        <v>732</v>
      </c>
      <c r="PR73" s="978">
        <v>1</v>
      </c>
      <c r="PS73" s="978">
        <v>1</v>
      </c>
      <c r="PT73" s="979" t="s">
        <v>732</v>
      </c>
      <c r="PU73" s="978">
        <v>215</v>
      </c>
      <c r="PV73" s="978">
        <v>160</v>
      </c>
      <c r="PW73" s="978">
        <v>55</v>
      </c>
      <c r="PX73" s="978">
        <v>49</v>
      </c>
      <c r="PY73" s="978">
        <v>39</v>
      </c>
      <c r="PZ73" s="978">
        <v>10</v>
      </c>
      <c r="QA73" s="978">
        <v>6</v>
      </c>
      <c r="QB73" s="978">
        <v>3</v>
      </c>
      <c r="QC73" s="978">
        <v>3</v>
      </c>
      <c r="QD73" s="978">
        <v>1</v>
      </c>
      <c r="QE73" s="978">
        <v>1</v>
      </c>
      <c r="QF73" s="979" t="s">
        <v>732</v>
      </c>
      <c r="QG73" s="978">
        <v>6</v>
      </c>
      <c r="QH73" s="978">
        <v>5</v>
      </c>
      <c r="QI73" s="978">
        <v>1</v>
      </c>
      <c r="QJ73" s="978">
        <v>3</v>
      </c>
      <c r="QK73" s="978">
        <v>2</v>
      </c>
      <c r="QL73" s="978">
        <v>1</v>
      </c>
      <c r="QM73" s="978">
        <v>24</v>
      </c>
      <c r="QN73" s="978">
        <v>20</v>
      </c>
      <c r="QO73" s="978">
        <v>4</v>
      </c>
      <c r="QP73" s="978">
        <v>19</v>
      </c>
      <c r="QQ73" s="978">
        <v>14</v>
      </c>
      <c r="QR73" s="978">
        <v>5</v>
      </c>
      <c r="QS73" s="978">
        <v>1</v>
      </c>
      <c r="QT73" s="979" t="s">
        <v>732</v>
      </c>
      <c r="QU73" s="978">
        <v>1</v>
      </c>
      <c r="QV73" s="979" t="s">
        <v>732</v>
      </c>
      <c r="QW73" s="979" t="s">
        <v>732</v>
      </c>
      <c r="QX73" s="978">
        <v>117</v>
      </c>
      <c r="QY73" s="978">
        <v>80</v>
      </c>
      <c r="QZ73" s="978">
        <v>37</v>
      </c>
      <c r="RA73" s="978">
        <v>29</v>
      </c>
      <c r="RB73" s="978">
        <v>20</v>
      </c>
      <c r="RC73" s="978">
        <v>9</v>
      </c>
      <c r="RD73" s="978">
        <v>39</v>
      </c>
      <c r="RE73" s="978">
        <v>28</v>
      </c>
      <c r="RF73" s="978">
        <v>11</v>
      </c>
      <c r="RG73" s="978">
        <v>15</v>
      </c>
      <c r="RH73" s="978">
        <v>9</v>
      </c>
      <c r="RI73" s="978">
        <v>6</v>
      </c>
      <c r="RJ73" s="978">
        <v>37</v>
      </c>
      <c r="RK73" s="978">
        <v>27</v>
      </c>
      <c r="RL73" s="978">
        <v>10</v>
      </c>
      <c r="RM73" s="978">
        <v>12</v>
      </c>
      <c r="RN73" s="978">
        <v>8</v>
      </c>
      <c r="RO73" s="978">
        <v>4</v>
      </c>
      <c r="RP73" s="978">
        <v>64</v>
      </c>
      <c r="RQ73" s="978">
        <v>44</v>
      </c>
      <c r="RR73" s="978">
        <v>20</v>
      </c>
      <c r="RS73" s="978">
        <v>23</v>
      </c>
      <c r="RT73" s="978">
        <v>19</v>
      </c>
      <c r="RU73" s="978">
        <v>4</v>
      </c>
      <c r="RV73" s="978">
        <v>231</v>
      </c>
      <c r="RW73" s="978">
        <v>181</v>
      </c>
      <c r="RX73" s="978">
        <v>50</v>
      </c>
      <c r="RY73" s="978">
        <v>32</v>
      </c>
      <c r="RZ73" s="978">
        <v>24</v>
      </c>
      <c r="SA73" s="978">
        <v>8</v>
      </c>
      <c r="SB73" s="978">
        <v>51</v>
      </c>
      <c r="SC73" s="978">
        <v>37</v>
      </c>
      <c r="SD73" s="978">
        <v>14</v>
      </c>
      <c r="SE73" s="978">
        <v>62</v>
      </c>
      <c r="SF73" s="978">
        <v>48</v>
      </c>
      <c r="SG73" s="978">
        <v>14</v>
      </c>
      <c r="SH73" s="978">
        <v>110</v>
      </c>
      <c r="SI73" s="978">
        <v>88</v>
      </c>
      <c r="SJ73" s="978">
        <v>22</v>
      </c>
      <c r="SK73" s="978">
        <v>15</v>
      </c>
      <c r="SL73" s="978">
        <v>13</v>
      </c>
      <c r="SM73" s="978">
        <v>2</v>
      </c>
      <c r="SN73" s="978">
        <v>5</v>
      </c>
      <c r="SO73" s="978">
        <v>5</v>
      </c>
      <c r="SP73" s="979" t="s">
        <v>732</v>
      </c>
      <c r="SQ73" s="978">
        <v>2</v>
      </c>
      <c r="SR73" s="978">
        <v>1</v>
      </c>
      <c r="SS73" s="978">
        <v>1</v>
      </c>
      <c r="ST73" s="978">
        <v>382</v>
      </c>
      <c r="SU73" s="978">
        <v>278</v>
      </c>
      <c r="SV73" s="978">
        <v>104</v>
      </c>
      <c r="SW73" s="978">
        <v>22</v>
      </c>
      <c r="SX73" s="978">
        <v>17</v>
      </c>
      <c r="SY73" s="978">
        <v>5</v>
      </c>
      <c r="SZ73" s="978">
        <v>10</v>
      </c>
      <c r="TA73" s="978">
        <v>9</v>
      </c>
      <c r="TB73" s="978">
        <v>1</v>
      </c>
      <c r="TC73" s="978">
        <v>1</v>
      </c>
      <c r="TD73" s="979" t="s">
        <v>732</v>
      </c>
      <c r="TE73" s="978">
        <v>1</v>
      </c>
      <c r="TF73" s="978">
        <v>11</v>
      </c>
      <c r="TG73" s="978">
        <v>4</v>
      </c>
      <c r="TH73" s="978">
        <v>7</v>
      </c>
      <c r="TI73" s="978">
        <v>6</v>
      </c>
      <c r="TJ73" s="978">
        <v>5</v>
      </c>
      <c r="TK73" s="978">
        <v>1</v>
      </c>
      <c r="TL73" s="978">
        <v>53</v>
      </c>
      <c r="TM73" s="978">
        <v>37</v>
      </c>
      <c r="TN73" s="978">
        <v>16</v>
      </c>
      <c r="TO73" s="978">
        <v>11</v>
      </c>
      <c r="TP73" s="978">
        <v>8</v>
      </c>
      <c r="TQ73" s="978">
        <v>3</v>
      </c>
      <c r="TR73" s="978">
        <v>1</v>
      </c>
      <c r="TS73" s="978">
        <v>1</v>
      </c>
      <c r="TT73" s="979" t="s">
        <v>732</v>
      </c>
      <c r="TU73" s="979" t="s">
        <v>732</v>
      </c>
      <c r="TV73" s="979" t="s">
        <v>732</v>
      </c>
      <c r="TW73" s="979" t="s">
        <v>732</v>
      </c>
      <c r="TX73" s="978">
        <v>11</v>
      </c>
      <c r="TY73" s="978">
        <v>7</v>
      </c>
      <c r="TZ73" s="978">
        <v>4</v>
      </c>
      <c r="UA73" s="978">
        <v>23</v>
      </c>
      <c r="UB73" s="978">
        <v>16</v>
      </c>
      <c r="UC73" s="978">
        <v>7</v>
      </c>
      <c r="UD73" s="978">
        <v>8</v>
      </c>
      <c r="UE73" s="978">
        <v>7</v>
      </c>
      <c r="UF73" s="978">
        <v>1</v>
      </c>
      <c r="UG73" s="978">
        <v>4</v>
      </c>
      <c r="UH73" s="978">
        <v>3</v>
      </c>
      <c r="UI73" s="978">
        <v>1</v>
      </c>
      <c r="UJ73" s="978">
        <v>37</v>
      </c>
      <c r="UK73" s="978">
        <v>19</v>
      </c>
      <c r="UL73" s="978">
        <v>18</v>
      </c>
      <c r="UM73" s="978">
        <v>35</v>
      </c>
      <c r="UN73" s="978">
        <v>27</v>
      </c>
      <c r="UO73" s="978">
        <v>8</v>
      </c>
      <c r="UP73" s="978">
        <v>15</v>
      </c>
      <c r="UQ73" s="978">
        <v>13</v>
      </c>
      <c r="UR73" s="978">
        <v>2</v>
      </c>
      <c r="US73" s="978">
        <v>10</v>
      </c>
      <c r="UT73" s="978">
        <v>7</v>
      </c>
      <c r="UU73" s="978">
        <v>3</v>
      </c>
      <c r="UV73" s="978">
        <v>112</v>
      </c>
      <c r="UW73" s="978">
        <v>73</v>
      </c>
      <c r="UX73" s="978">
        <v>39</v>
      </c>
      <c r="UY73" s="978">
        <v>7</v>
      </c>
      <c r="UZ73" s="978">
        <v>4</v>
      </c>
      <c r="VA73" s="978">
        <v>3</v>
      </c>
      <c r="VB73" s="978">
        <v>23</v>
      </c>
      <c r="VC73" s="978">
        <v>12</v>
      </c>
      <c r="VD73" s="978">
        <v>11</v>
      </c>
      <c r="VE73" s="978">
        <v>34</v>
      </c>
      <c r="VF73" s="978">
        <v>26</v>
      </c>
      <c r="VG73" s="978">
        <v>8</v>
      </c>
      <c r="VH73" s="978">
        <v>90</v>
      </c>
      <c r="VI73" s="978">
        <v>72</v>
      </c>
      <c r="VJ73" s="978">
        <v>18</v>
      </c>
      <c r="VK73" s="978">
        <v>13</v>
      </c>
      <c r="VL73" s="978">
        <v>9</v>
      </c>
      <c r="VM73" s="978">
        <v>4</v>
      </c>
      <c r="VN73" s="978">
        <v>4</v>
      </c>
      <c r="VO73" s="978">
        <v>3</v>
      </c>
      <c r="VP73" s="978">
        <v>1</v>
      </c>
      <c r="VQ73" s="978">
        <v>6</v>
      </c>
      <c r="VR73" s="978">
        <v>5</v>
      </c>
      <c r="VS73" s="978">
        <v>1</v>
      </c>
      <c r="VT73" s="978">
        <v>56</v>
      </c>
      <c r="VU73" s="978">
        <v>45</v>
      </c>
      <c r="VV73" s="978">
        <v>11</v>
      </c>
      <c r="VW73" s="978">
        <v>69</v>
      </c>
      <c r="VX73" s="978">
        <v>44</v>
      </c>
      <c r="VY73" s="978">
        <v>25</v>
      </c>
      <c r="VZ73" s="978">
        <v>5</v>
      </c>
      <c r="WA73" s="978">
        <v>4</v>
      </c>
      <c r="WB73" s="978">
        <v>1</v>
      </c>
      <c r="WC73" s="979" t="s">
        <v>732</v>
      </c>
      <c r="WD73" s="979" t="s">
        <v>732</v>
      </c>
      <c r="WE73" s="979" t="s">
        <v>732</v>
      </c>
      <c r="WF73" s="978">
        <v>10</v>
      </c>
      <c r="WG73" s="978">
        <v>9</v>
      </c>
      <c r="WH73" s="978">
        <v>1</v>
      </c>
      <c r="WI73" s="979" t="s">
        <v>732</v>
      </c>
      <c r="WJ73" s="979" t="s">
        <v>732</v>
      </c>
      <c r="WK73" s="979" t="s">
        <v>732</v>
      </c>
      <c r="WL73" s="978">
        <v>35</v>
      </c>
      <c r="WM73" s="978">
        <v>26</v>
      </c>
      <c r="WN73" s="978">
        <v>9</v>
      </c>
      <c r="WO73" s="978">
        <v>13</v>
      </c>
      <c r="WP73" s="978">
        <v>6</v>
      </c>
      <c r="WQ73" s="978">
        <v>7</v>
      </c>
      <c r="WR73" s="978">
        <v>1</v>
      </c>
      <c r="WS73" s="978">
        <v>1</v>
      </c>
      <c r="WT73" s="979" t="s">
        <v>732</v>
      </c>
      <c r="WU73" s="978">
        <v>2</v>
      </c>
      <c r="WV73" s="978">
        <v>1</v>
      </c>
      <c r="WW73" s="978">
        <v>1</v>
      </c>
      <c r="WX73" s="978">
        <v>5</v>
      </c>
      <c r="WY73" s="978">
        <v>2</v>
      </c>
      <c r="WZ73" s="978">
        <v>3</v>
      </c>
      <c r="XA73" s="978">
        <v>1</v>
      </c>
      <c r="XB73" s="979" t="s">
        <v>732</v>
      </c>
      <c r="XC73" s="978">
        <v>1</v>
      </c>
      <c r="XD73" s="979" t="s">
        <v>732</v>
      </c>
      <c r="XE73" s="979" t="s">
        <v>732</v>
      </c>
      <c r="XF73" s="979" t="s">
        <v>732</v>
      </c>
      <c r="XG73" s="978">
        <v>10</v>
      </c>
      <c r="XH73" s="978">
        <v>8</v>
      </c>
      <c r="XI73" s="978">
        <v>2</v>
      </c>
      <c r="XJ73" s="978">
        <v>4</v>
      </c>
      <c r="XK73" s="978">
        <v>3</v>
      </c>
      <c r="XL73" s="978">
        <v>1</v>
      </c>
      <c r="XM73" s="978">
        <v>1</v>
      </c>
      <c r="XN73" s="978">
        <v>1</v>
      </c>
      <c r="XO73" s="979" t="s">
        <v>732</v>
      </c>
      <c r="XP73" s="978">
        <v>2</v>
      </c>
      <c r="XQ73" s="978">
        <v>2</v>
      </c>
      <c r="XR73" s="979" t="s">
        <v>732</v>
      </c>
      <c r="XS73" s="978">
        <v>42</v>
      </c>
      <c r="XT73" s="978">
        <v>35</v>
      </c>
      <c r="XU73" s="978">
        <v>7</v>
      </c>
      <c r="XV73" s="978">
        <v>2</v>
      </c>
      <c r="XW73" s="978">
        <v>2</v>
      </c>
      <c r="XX73" s="979" t="s">
        <v>732</v>
      </c>
      <c r="XY73" s="978">
        <v>1</v>
      </c>
      <c r="XZ73" s="978">
        <v>1</v>
      </c>
      <c r="YA73" s="979" t="s">
        <v>732</v>
      </c>
      <c r="YB73" s="978">
        <v>12</v>
      </c>
      <c r="YC73" s="978">
        <v>10</v>
      </c>
      <c r="YD73" s="978">
        <v>2</v>
      </c>
      <c r="YE73" s="978">
        <v>41</v>
      </c>
      <c r="YF73" s="978">
        <v>36</v>
      </c>
      <c r="YG73" s="978">
        <v>5</v>
      </c>
      <c r="YH73" s="978">
        <v>1</v>
      </c>
      <c r="YI73" s="979" t="s">
        <v>732</v>
      </c>
      <c r="YJ73" s="978">
        <v>1</v>
      </c>
      <c r="YK73" s="978">
        <v>6</v>
      </c>
      <c r="YL73" s="978">
        <v>3</v>
      </c>
      <c r="YM73" s="978">
        <v>3</v>
      </c>
      <c r="YN73" s="978">
        <v>3</v>
      </c>
      <c r="YO73" s="978">
        <v>3</v>
      </c>
      <c r="YP73" s="979" t="s">
        <v>732</v>
      </c>
      <c r="YQ73" s="978">
        <v>11</v>
      </c>
      <c r="YR73" s="978">
        <v>10</v>
      </c>
      <c r="YS73" s="978">
        <v>1</v>
      </c>
      <c r="YT73" s="978">
        <v>9</v>
      </c>
      <c r="YU73" s="978">
        <v>7</v>
      </c>
      <c r="YV73" s="978">
        <v>2</v>
      </c>
      <c r="YW73" s="979" t="s">
        <v>732</v>
      </c>
      <c r="YX73" s="979" t="s">
        <v>732</v>
      </c>
      <c r="YY73" s="979" t="s">
        <v>732</v>
      </c>
      <c r="YZ73" s="978">
        <v>1</v>
      </c>
      <c r="ZA73" s="978">
        <v>1</v>
      </c>
      <c r="ZB73" s="979" t="s">
        <v>732</v>
      </c>
      <c r="ZC73" s="978">
        <v>3</v>
      </c>
      <c r="ZD73" s="978">
        <v>2</v>
      </c>
      <c r="ZE73" s="978">
        <v>1</v>
      </c>
      <c r="ZF73" s="978">
        <v>4</v>
      </c>
      <c r="ZG73" s="978">
        <v>3</v>
      </c>
      <c r="ZH73" s="978">
        <v>1</v>
      </c>
      <c r="ZI73" s="978">
        <v>8</v>
      </c>
      <c r="ZJ73" s="978">
        <v>8</v>
      </c>
      <c r="ZK73" s="979" t="s">
        <v>732</v>
      </c>
      <c r="ZL73" s="979" t="s">
        <v>732</v>
      </c>
      <c r="ZM73" s="979" t="s">
        <v>732</v>
      </c>
      <c r="ZN73" s="979" t="s">
        <v>732</v>
      </c>
      <c r="ZO73" s="978">
        <v>1</v>
      </c>
      <c r="ZP73" s="978">
        <v>1</v>
      </c>
      <c r="ZQ73" s="979" t="s">
        <v>732</v>
      </c>
      <c r="ZR73" s="978">
        <v>6</v>
      </c>
      <c r="ZS73" s="978">
        <v>4</v>
      </c>
      <c r="ZT73" s="978">
        <v>2</v>
      </c>
      <c r="ZU73" s="978">
        <v>6</v>
      </c>
      <c r="ZV73" s="978">
        <v>4</v>
      </c>
      <c r="ZW73" s="978">
        <v>2</v>
      </c>
      <c r="ZX73" s="978">
        <v>1</v>
      </c>
      <c r="ZY73" s="978">
        <v>1</v>
      </c>
      <c r="ZZ73" s="979" t="s">
        <v>732</v>
      </c>
      <c r="AAA73" s="978">
        <v>1</v>
      </c>
      <c r="AAB73" s="978">
        <v>1</v>
      </c>
      <c r="AAC73" s="979" t="s">
        <v>732</v>
      </c>
      <c r="AAD73" s="978">
        <v>11</v>
      </c>
      <c r="AAE73" s="978">
        <v>8</v>
      </c>
      <c r="AAF73" s="978">
        <v>3</v>
      </c>
      <c r="AAG73" s="978">
        <v>45</v>
      </c>
      <c r="AAH73" s="978">
        <v>36</v>
      </c>
      <c r="AAI73" s="978">
        <v>9</v>
      </c>
      <c r="AAJ73" s="978">
        <v>7</v>
      </c>
      <c r="AAK73" s="978">
        <v>7</v>
      </c>
      <c r="AAL73" s="979" t="s">
        <v>732</v>
      </c>
      <c r="AAM73" s="978">
        <v>2</v>
      </c>
      <c r="AAN73" s="978">
        <v>2</v>
      </c>
      <c r="AAO73" s="979" t="s">
        <v>732</v>
      </c>
      <c r="AAP73" s="978">
        <v>72</v>
      </c>
      <c r="AAQ73" s="978">
        <v>57</v>
      </c>
      <c r="AAR73" s="978">
        <v>15</v>
      </c>
      <c r="AAS73" s="978">
        <v>1</v>
      </c>
      <c r="AAT73" s="979" t="s">
        <v>732</v>
      </c>
      <c r="AAU73" s="978">
        <v>1</v>
      </c>
      <c r="AAV73" s="978">
        <v>6</v>
      </c>
      <c r="AAW73" s="978">
        <v>4</v>
      </c>
      <c r="AAX73" s="978">
        <v>2</v>
      </c>
      <c r="AAY73" s="978">
        <v>20</v>
      </c>
      <c r="AAZ73" s="978">
        <v>18</v>
      </c>
      <c r="ABA73" s="978">
        <v>2</v>
      </c>
      <c r="ABB73" s="978">
        <v>37</v>
      </c>
      <c r="ABC73" s="978">
        <v>30</v>
      </c>
      <c r="ABD73" s="978">
        <v>7</v>
      </c>
      <c r="ABE73" s="978">
        <v>2</v>
      </c>
      <c r="ABF73" s="978">
        <v>2</v>
      </c>
      <c r="ABG73" s="979" t="s">
        <v>732</v>
      </c>
      <c r="ABH73" s="978">
        <v>9</v>
      </c>
      <c r="ABI73" s="978">
        <v>8</v>
      </c>
      <c r="ABJ73" s="978">
        <v>1</v>
      </c>
      <c r="ABK73" s="978">
        <v>9</v>
      </c>
      <c r="ABL73" s="978">
        <v>8</v>
      </c>
      <c r="ABM73" s="978">
        <v>1</v>
      </c>
      <c r="ABN73" s="978">
        <v>52</v>
      </c>
      <c r="ABO73" s="978">
        <v>36</v>
      </c>
      <c r="ABP73" s="978">
        <v>16</v>
      </c>
      <c r="ABQ73" s="978">
        <v>22</v>
      </c>
      <c r="ABR73" s="978">
        <v>18</v>
      </c>
      <c r="ABS73" s="978">
        <v>4</v>
      </c>
      <c r="ABT73" s="978">
        <v>2</v>
      </c>
      <c r="ABU73" s="979" t="s">
        <v>732</v>
      </c>
      <c r="ABV73" s="978">
        <v>2</v>
      </c>
      <c r="ABW73" s="979" t="s">
        <v>732</v>
      </c>
      <c r="ABX73" s="979" t="s">
        <v>732</v>
      </c>
      <c r="ABY73" s="979" t="s">
        <v>732</v>
      </c>
      <c r="ABZ73" s="978">
        <v>2</v>
      </c>
      <c r="ACA73" s="978">
        <v>2</v>
      </c>
      <c r="ACB73" s="979" t="s">
        <v>732</v>
      </c>
      <c r="ACC73" s="978">
        <v>14</v>
      </c>
      <c r="ACD73" s="978">
        <v>10</v>
      </c>
      <c r="ACE73" s="978">
        <v>4</v>
      </c>
      <c r="ACF73" s="978">
        <v>13</v>
      </c>
      <c r="ACG73" s="978">
        <v>9</v>
      </c>
      <c r="ACH73" s="978">
        <v>4</v>
      </c>
      <c r="ACI73" s="978">
        <v>5</v>
      </c>
      <c r="ACJ73" s="978">
        <v>2</v>
      </c>
      <c r="ACK73" s="978">
        <v>3</v>
      </c>
      <c r="ACL73" s="979" t="s">
        <v>732</v>
      </c>
      <c r="ACM73" s="979" t="s">
        <v>732</v>
      </c>
      <c r="ACN73" s="979" t="s">
        <v>732</v>
      </c>
      <c r="ACO73" s="979" t="s">
        <v>732</v>
      </c>
      <c r="ACP73" s="979" t="s">
        <v>732</v>
      </c>
      <c r="ACQ73" s="978">
        <v>12</v>
      </c>
      <c r="ACR73" s="978">
        <v>9</v>
      </c>
      <c r="ACS73" s="978">
        <v>3</v>
      </c>
      <c r="ACT73" s="978">
        <v>3</v>
      </c>
      <c r="ACU73" s="978">
        <v>3</v>
      </c>
      <c r="ACV73" s="979" t="s">
        <v>732</v>
      </c>
      <c r="ACW73" s="978">
        <v>4</v>
      </c>
      <c r="ACX73" s="978">
        <v>4</v>
      </c>
      <c r="ACY73" s="979" t="s">
        <v>732</v>
      </c>
      <c r="ACZ73" s="979" t="s">
        <v>732</v>
      </c>
      <c r="ADA73" s="979" t="s">
        <v>732</v>
      </c>
      <c r="ADB73" s="979" t="s">
        <v>732</v>
      </c>
      <c r="ADC73" s="978">
        <v>8</v>
      </c>
      <c r="ADD73" s="978">
        <v>8</v>
      </c>
      <c r="ADE73" s="979" t="s">
        <v>732</v>
      </c>
      <c r="ADF73" s="978">
        <v>6</v>
      </c>
      <c r="ADG73" s="978">
        <v>4</v>
      </c>
      <c r="ADH73" s="978">
        <v>2</v>
      </c>
      <c r="ADI73" s="978">
        <v>6</v>
      </c>
      <c r="ADJ73" s="978">
        <v>5</v>
      </c>
      <c r="ADK73" s="978">
        <v>1</v>
      </c>
      <c r="ADL73" s="978">
        <v>2</v>
      </c>
      <c r="ADM73" s="978">
        <v>1</v>
      </c>
      <c r="ADN73" s="978">
        <v>1</v>
      </c>
      <c r="ADO73" s="978">
        <v>28</v>
      </c>
      <c r="ADP73" s="978">
        <v>21</v>
      </c>
      <c r="ADQ73" s="978">
        <v>7</v>
      </c>
      <c r="ADR73" s="978">
        <v>1</v>
      </c>
      <c r="ADS73" s="979" t="s">
        <v>732</v>
      </c>
      <c r="ADT73" s="978">
        <v>1</v>
      </c>
      <c r="ADU73" s="978">
        <v>5</v>
      </c>
      <c r="ADV73" s="978">
        <v>2</v>
      </c>
      <c r="ADW73" s="978">
        <v>3</v>
      </c>
      <c r="ADX73" s="978">
        <v>14</v>
      </c>
      <c r="ADY73" s="978">
        <v>11</v>
      </c>
      <c r="ADZ73" s="978">
        <v>3</v>
      </c>
      <c r="AEA73" s="978">
        <v>13</v>
      </c>
      <c r="AEB73" s="978">
        <v>10</v>
      </c>
      <c r="AEC73" s="978">
        <v>3</v>
      </c>
      <c r="AED73" s="978">
        <v>2</v>
      </c>
      <c r="AEE73" s="978">
        <v>2</v>
      </c>
      <c r="AEF73" s="979" t="s">
        <v>732</v>
      </c>
      <c r="AEG73" s="978">
        <v>4</v>
      </c>
      <c r="AEH73" s="978">
        <v>2</v>
      </c>
      <c r="AEI73" s="978">
        <v>2</v>
      </c>
      <c r="AEJ73" s="978">
        <v>1</v>
      </c>
      <c r="AEK73" s="978">
        <v>1</v>
      </c>
      <c r="AEL73" s="979" t="s">
        <v>732</v>
      </c>
      <c r="AEM73" s="978">
        <v>19</v>
      </c>
      <c r="AEN73" s="978">
        <v>16</v>
      </c>
      <c r="AEO73" s="978">
        <v>3</v>
      </c>
      <c r="AEP73" s="978">
        <v>21</v>
      </c>
      <c r="AEQ73" s="978">
        <v>16</v>
      </c>
      <c r="AER73" s="978">
        <v>5</v>
      </c>
      <c r="AES73" s="978">
        <v>2</v>
      </c>
      <c r="AET73" s="978">
        <v>2</v>
      </c>
      <c r="AEU73" s="979" t="s">
        <v>732</v>
      </c>
      <c r="AEV73" s="979" t="s">
        <v>732</v>
      </c>
      <c r="AEW73" s="979" t="s">
        <v>732</v>
      </c>
      <c r="AEX73" s="979" t="s">
        <v>732</v>
      </c>
      <c r="AEY73" s="978">
        <v>4</v>
      </c>
      <c r="AEZ73" s="978">
        <v>2</v>
      </c>
      <c r="AFA73" s="978">
        <v>2</v>
      </c>
      <c r="AFB73" s="978">
        <v>8</v>
      </c>
      <c r="AFC73" s="978">
        <v>4</v>
      </c>
      <c r="AFD73" s="978">
        <v>4</v>
      </c>
      <c r="AFE73" s="978">
        <v>9</v>
      </c>
      <c r="AFF73" s="978">
        <v>8</v>
      </c>
      <c r="AFG73" s="1062">
        <v>1</v>
      </c>
      <c r="AFH73" s="978">
        <v>1</v>
      </c>
      <c r="AFI73" s="978">
        <v>1</v>
      </c>
      <c r="AFJ73" s="979" t="s">
        <v>732</v>
      </c>
      <c r="AFK73" s="978">
        <v>1</v>
      </c>
      <c r="AFL73" s="978">
        <v>1</v>
      </c>
      <c r="AFM73" s="980" t="s">
        <v>732</v>
      </c>
    </row>
    <row r="74" spans="2:845" ht="15" customHeight="1">
      <c r="B74" s="976" t="s">
        <v>805</v>
      </c>
      <c r="C74" s="977">
        <v>314</v>
      </c>
      <c r="D74" s="978">
        <v>185</v>
      </c>
      <c r="E74" s="978">
        <v>129</v>
      </c>
      <c r="F74" s="978">
        <v>102</v>
      </c>
      <c r="G74" s="978">
        <v>63</v>
      </c>
      <c r="H74" s="978">
        <v>39</v>
      </c>
      <c r="I74" s="978">
        <v>147</v>
      </c>
      <c r="J74" s="978">
        <v>94</v>
      </c>
      <c r="K74" s="978">
        <v>53</v>
      </c>
      <c r="L74" s="978">
        <v>91</v>
      </c>
      <c r="M74" s="978">
        <v>51</v>
      </c>
      <c r="N74" s="978">
        <v>40</v>
      </c>
      <c r="O74" s="978">
        <v>280</v>
      </c>
      <c r="P74" s="978">
        <v>156</v>
      </c>
      <c r="Q74" s="978">
        <v>124</v>
      </c>
      <c r="R74" s="978">
        <v>144</v>
      </c>
      <c r="S74" s="978">
        <v>90</v>
      </c>
      <c r="T74" s="978">
        <v>54</v>
      </c>
      <c r="U74" s="978">
        <v>187</v>
      </c>
      <c r="V74" s="978">
        <v>105</v>
      </c>
      <c r="W74" s="978">
        <v>82</v>
      </c>
      <c r="X74" s="978">
        <v>124</v>
      </c>
      <c r="Y74" s="978">
        <v>82</v>
      </c>
      <c r="Z74" s="978">
        <v>42</v>
      </c>
      <c r="AA74" s="978">
        <v>1077</v>
      </c>
      <c r="AB74" s="978">
        <v>604</v>
      </c>
      <c r="AC74" s="978">
        <v>473</v>
      </c>
      <c r="AD74" s="978">
        <v>238</v>
      </c>
      <c r="AE74" s="978">
        <v>147</v>
      </c>
      <c r="AF74" s="978">
        <v>91</v>
      </c>
      <c r="AG74" s="978">
        <v>214</v>
      </c>
      <c r="AH74" s="978">
        <v>134</v>
      </c>
      <c r="AI74" s="978">
        <v>80</v>
      </c>
      <c r="AJ74" s="978">
        <v>257</v>
      </c>
      <c r="AK74" s="978">
        <v>162</v>
      </c>
      <c r="AL74" s="978">
        <v>95</v>
      </c>
      <c r="AM74" s="978">
        <v>363</v>
      </c>
      <c r="AN74" s="978">
        <v>219</v>
      </c>
      <c r="AO74" s="978">
        <v>144</v>
      </c>
      <c r="AP74" s="978">
        <v>45</v>
      </c>
      <c r="AQ74" s="978">
        <v>27</v>
      </c>
      <c r="AR74" s="978">
        <v>18</v>
      </c>
      <c r="AS74" s="978">
        <v>25</v>
      </c>
      <c r="AT74" s="978">
        <v>20</v>
      </c>
      <c r="AU74" s="978">
        <v>5</v>
      </c>
      <c r="AV74" s="978">
        <v>38</v>
      </c>
      <c r="AW74" s="978">
        <v>21</v>
      </c>
      <c r="AX74" s="978">
        <v>17</v>
      </c>
      <c r="AY74" s="978">
        <v>1209</v>
      </c>
      <c r="AZ74" s="978">
        <v>693</v>
      </c>
      <c r="BA74" s="978">
        <v>516</v>
      </c>
      <c r="BB74" s="978">
        <v>304</v>
      </c>
      <c r="BC74" s="978">
        <v>181</v>
      </c>
      <c r="BD74" s="978">
        <v>123</v>
      </c>
      <c r="BE74" s="978">
        <v>28</v>
      </c>
      <c r="BF74" s="978">
        <v>22</v>
      </c>
      <c r="BG74" s="978">
        <v>6</v>
      </c>
      <c r="BH74" s="978">
        <v>2</v>
      </c>
      <c r="BI74" s="979" t="s">
        <v>732</v>
      </c>
      <c r="BJ74" s="978">
        <v>2</v>
      </c>
      <c r="BK74" s="978">
        <v>67</v>
      </c>
      <c r="BL74" s="978">
        <v>47</v>
      </c>
      <c r="BM74" s="978">
        <v>20</v>
      </c>
      <c r="BN74" s="978">
        <v>27</v>
      </c>
      <c r="BO74" s="978">
        <v>22</v>
      </c>
      <c r="BP74" s="978">
        <v>5</v>
      </c>
      <c r="BQ74" s="978">
        <v>187</v>
      </c>
      <c r="BR74" s="978">
        <v>131</v>
      </c>
      <c r="BS74" s="978">
        <v>56</v>
      </c>
      <c r="BT74" s="978">
        <v>71</v>
      </c>
      <c r="BU74" s="978">
        <v>40</v>
      </c>
      <c r="BV74" s="978">
        <v>31</v>
      </c>
      <c r="BW74" s="978">
        <v>10</v>
      </c>
      <c r="BX74" s="978">
        <v>6</v>
      </c>
      <c r="BY74" s="978">
        <v>4</v>
      </c>
      <c r="BZ74" s="979" t="s">
        <v>732</v>
      </c>
      <c r="CA74" s="979" t="s">
        <v>732</v>
      </c>
      <c r="CB74" s="979" t="s">
        <v>732</v>
      </c>
      <c r="CC74" s="978">
        <v>322</v>
      </c>
      <c r="CD74" s="978">
        <v>177</v>
      </c>
      <c r="CE74" s="978">
        <v>145</v>
      </c>
      <c r="CF74" s="978">
        <v>113</v>
      </c>
      <c r="CG74" s="978">
        <v>71</v>
      </c>
      <c r="CH74" s="978">
        <v>42</v>
      </c>
      <c r="CI74" s="978">
        <v>110</v>
      </c>
      <c r="CJ74" s="978">
        <v>67</v>
      </c>
      <c r="CK74" s="978">
        <v>43</v>
      </c>
      <c r="CL74" s="978">
        <v>87</v>
      </c>
      <c r="CM74" s="978">
        <v>51</v>
      </c>
      <c r="CN74" s="978">
        <v>36</v>
      </c>
      <c r="CO74" s="978">
        <v>195</v>
      </c>
      <c r="CP74" s="978">
        <v>114</v>
      </c>
      <c r="CQ74" s="978">
        <v>81</v>
      </c>
      <c r="CR74" s="978">
        <v>206</v>
      </c>
      <c r="CS74" s="978">
        <v>110</v>
      </c>
      <c r="CT74" s="978">
        <v>96</v>
      </c>
      <c r="CU74" s="978">
        <v>194</v>
      </c>
      <c r="CV74" s="978">
        <v>125</v>
      </c>
      <c r="CW74" s="978">
        <v>69</v>
      </c>
      <c r="CX74" s="978">
        <v>109</v>
      </c>
      <c r="CY74" s="978">
        <v>69</v>
      </c>
      <c r="CZ74" s="978">
        <v>40</v>
      </c>
      <c r="DA74" s="978">
        <v>953</v>
      </c>
      <c r="DB74" s="978">
        <v>513</v>
      </c>
      <c r="DC74" s="978">
        <v>440</v>
      </c>
      <c r="DD74" s="978">
        <v>219</v>
      </c>
      <c r="DE74" s="978">
        <v>135</v>
      </c>
      <c r="DF74" s="978">
        <v>84</v>
      </c>
      <c r="DG74" s="978">
        <v>172</v>
      </c>
      <c r="DH74" s="978">
        <v>93</v>
      </c>
      <c r="DI74" s="978">
        <v>79</v>
      </c>
      <c r="DJ74" s="978">
        <v>254</v>
      </c>
      <c r="DK74" s="978">
        <v>169</v>
      </c>
      <c r="DL74" s="978">
        <v>85</v>
      </c>
      <c r="DM74" s="978">
        <v>372</v>
      </c>
      <c r="DN74" s="978">
        <v>222</v>
      </c>
      <c r="DO74" s="978">
        <v>150</v>
      </c>
      <c r="DP74" s="978">
        <v>37</v>
      </c>
      <c r="DQ74" s="978">
        <v>26</v>
      </c>
      <c r="DR74" s="978">
        <v>11</v>
      </c>
      <c r="DS74" s="978">
        <v>26</v>
      </c>
      <c r="DT74" s="978">
        <v>19</v>
      </c>
      <c r="DU74" s="978">
        <v>7</v>
      </c>
      <c r="DV74" s="978">
        <v>35</v>
      </c>
      <c r="DW74" s="978">
        <v>29</v>
      </c>
      <c r="DX74" s="978">
        <v>6</v>
      </c>
      <c r="DY74" s="978">
        <v>1212</v>
      </c>
      <c r="DZ74" s="978">
        <v>713</v>
      </c>
      <c r="EA74" s="978">
        <v>499</v>
      </c>
      <c r="EB74" s="978">
        <v>295</v>
      </c>
      <c r="EC74" s="978">
        <v>171</v>
      </c>
      <c r="ED74" s="978">
        <v>124</v>
      </c>
      <c r="EE74" s="978">
        <v>25</v>
      </c>
      <c r="EF74" s="978">
        <v>19</v>
      </c>
      <c r="EG74" s="978">
        <v>6</v>
      </c>
      <c r="EH74" s="978">
        <v>6</v>
      </c>
      <c r="EI74" s="978">
        <v>3</v>
      </c>
      <c r="EJ74" s="978">
        <v>3</v>
      </c>
      <c r="EK74" s="978">
        <v>39</v>
      </c>
      <c r="EL74" s="978">
        <v>23</v>
      </c>
      <c r="EM74" s="978">
        <v>16</v>
      </c>
      <c r="EN74" s="978">
        <v>22</v>
      </c>
      <c r="EO74" s="978">
        <v>15</v>
      </c>
      <c r="EP74" s="978">
        <v>7</v>
      </c>
      <c r="EQ74" s="978">
        <v>164</v>
      </c>
      <c r="ER74" s="978">
        <v>116</v>
      </c>
      <c r="ES74" s="978">
        <v>48</v>
      </c>
      <c r="ET74" s="978">
        <v>86</v>
      </c>
      <c r="EU74" s="978">
        <v>37</v>
      </c>
      <c r="EV74" s="978">
        <v>49</v>
      </c>
      <c r="EW74" s="978">
        <v>9</v>
      </c>
      <c r="EX74" s="978">
        <v>4</v>
      </c>
      <c r="EY74" s="978">
        <v>5</v>
      </c>
      <c r="EZ74" s="978">
        <v>352</v>
      </c>
      <c r="FA74" s="978">
        <v>206</v>
      </c>
      <c r="FB74" s="978">
        <v>146</v>
      </c>
      <c r="FC74" s="978">
        <v>86</v>
      </c>
      <c r="FD74" s="978">
        <v>53</v>
      </c>
      <c r="FE74" s="978">
        <v>33</v>
      </c>
      <c r="FF74" s="978">
        <v>117</v>
      </c>
      <c r="FG74" s="978">
        <v>73</v>
      </c>
      <c r="FH74" s="978">
        <v>44</v>
      </c>
      <c r="FI74" s="978">
        <v>76</v>
      </c>
      <c r="FJ74" s="978">
        <v>43</v>
      </c>
      <c r="FK74" s="978">
        <v>33</v>
      </c>
      <c r="FL74" s="978">
        <v>211</v>
      </c>
      <c r="FM74" s="978">
        <v>122</v>
      </c>
      <c r="FN74" s="978">
        <v>89</v>
      </c>
      <c r="FO74" s="978">
        <v>257</v>
      </c>
      <c r="FP74" s="978">
        <v>158</v>
      </c>
      <c r="FQ74" s="978">
        <v>99</v>
      </c>
      <c r="FR74" s="978">
        <v>215</v>
      </c>
      <c r="FS74" s="978">
        <v>125</v>
      </c>
      <c r="FT74" s="978">
        <v>90</v>
      </c>
      <c r="FU74" s="978">
        <v>108</v>
      </c>
      <c r="FV74" s="978">
        <v>69</v>
      </c>
      <c r="FW74" s="978">
        <v>39</v>
      </c>
      <c r="FX74" s="978">
        <v>1069</v>
      </c>
      <c r="FY74" s="978">
        <v>586</v>
      </c>
      <c r="FZ74" s="978">
        <v>483</v>
      </c>
      <c r="GA74" s="978">
        <v>213</v>
      </c>
      <c r="GB74" s="978">
        <v>121</v>
      </c>
      <c r="GC74" s="978">
        <v>92</v>
      </c>
      <c r="GD74" s="978">
        <v>169</v>
      </c>
      <c r="GE74" s="978">
        <v>103</v>
      </c>
      <c r="GF74" s="978">
        <v>66</v>
      </c>
      <c r="GG74" s="978">
        <v>249</v>
      </c>
      <c r="GH74" s="978">
        <v>140</v>
      </c>
      <c r="GI74" s="978">
        <v>109</v>
      </c>
      <c r="GJ74" s="978">
        <v>387</v>
      </c>
      <c r="GK74" s="978">
        <v>223</v>
      </c>
      <c r="GL74" s="978">
        <v>164</v>
      </c>
      <c r="GM74" s="978">
        <v>47</v>
      </c>
      <c r="GN74" s="978">
        <v>35</v>
      </c>
      <c r="GO74" s="978">
        <v>12</v>
      </c>
      <c r="GP74" s="978">
        <v>25</v>
      </c>
      <c r="GQ74" s="978">
        <v>16</v>
      </c>
      <c r="GR74" s="978">
        <v>9</v>
      </c>
      <c r="GS74" s="978">
        <v>34</v>
      </c>
      <c r="GT74" s="978">
        <v>19</v>
      </c>
      <c r="GU74" s="978">
        <v>15</v>
      </c>
      <c r="GV74" s="978">
        <v>1099</v>
      </c>
      <c r="GW74" s="978">
        <v>578</v>
      </c>
      <c r="GX74" s="978">
        <v>521</v>
      </c>
      <c r="GY74" s="978">
        <v>309</v>
      </c>
      <c r="GZ74" s="978">
        <v>182</v>
      </c>
      <c r="HA74" s="978">
        <v>127</v>
      </c>
      <c r="HB74" s="978">
        <v>31</v>
      </c>
      <c r="HC74" s="978">
        <v>21</v>
      </c>
      <c r="HD74" s="978">
        <v>10</v>
      </c>
      <c r="HE74" s="978">
        <v>4</v>
      </c>
      <c r="HF74" s="978">
        <v>1</v>
      </c>
      <c r="HG74" s="978">
        <v>3</v>
      </c>
      <c r="HH74" s="978">
        <v>44</v>
      </c>
      <c r="HI74" s="978">
        <v>33</v>
      </c>
      <c r="HJ74" s="978">
        <v>11</v>
      </c>
      <c r="HK74" s="978">
        <v>23</v>
      </c>
      <c r="HL74" s="978">
        <v>15</v>
      </c>
      <c r="HM74" s="978">
        <v>8</v>
      </c>
      <c r="HN74" s="978">
        <v>150</v>
      </c>
      <c r="HO74" s="978">
        <v>90</v>
      </c>
      <c r="HP74" s="978">
        <v>60</v>
      </c>
      <c r="HQ74" s="978">
        <v>76</v>
      </c>
      <c r="HR74" s="978">
        <v>38</v>
      </c>
      <c r="HS74" s="978">
        <v>38</v>
      </c>
      <c r="HT74" s="978">
        <v>8</v>
      </c>
      <c r="HU74" s="978">
        <v>4</v>
      </c>
      <c r="HV74" s="978">
        <v>4</v>
      </c>
      <c r="HW74" s="979" t="s">
        <v>732</v>
      </c>
      <c r="HX74" s="979" t="s">
        <v>732</v>
      </c>
      <c r="HY74" s="978">
        <v>311</v>
      </c>
      <c r="HZ74" s="978">
        <v>171</v>
      </c>
      <c r="IA74" s="978">
        <v>140</v>
      </c>
      <c r="IB74" s="978">
        <v>103</v>
      </c>
      <c r="IC74" s="978">
        <v>61</v>
      </c>
      <c r="ID74" s="978">
        <v>42</v>
      </c>
      <c r="IE74" s="978">
        <v>97</v>
      </c>
      <c r="IF74" s="978">
        <v>54</v>
      </c>
      <c r="IG74" s="978">
        <v>43</v>
      </c>
      <c r="IH74" s="978">
        <v>76</v>
      </c>
      <c r="II74" s="978">
        <v>44</v>
      </c>
      <c r="IJ74" s="978">
        <v>32</v>
      </c>
      <c r="IK74" s="978">
        <v>234</v>
      </c>
      <c r="IL74" s="978">
        <v>127</v>
      </c>
      <c r="IM74" s="978">
        <v>107</v>
      </c>
      <c r="IN74" s="978">
        <v>227</v>
      </c>
      <c r="IO74" s="978">
        <v>119</v>
      </c>
      <c r="IP74" s="978">
        <v>108</v>
      </c>
      <c r="IQ74" s="978">
        <v>191</v>
      </c>
      <c r="IR74" s="978">
        <v>114</v>
      </c>
      <c r="IS74" s="978">
        <v>77</v>
      </c>
      <c r="IT74" s="978">
        <v>118</v>
      </c>
      <c r="IU74" s="978">
        <v>77</v>
      </c>
      <c r="IV74" s="978">
        <v>41</v>
      </c>
      <c r="IW74" s="978">
        <v>984</v>
      </c>
      <c r="IX74" s="978">
        <v>546</v>
      </c>
      <c r="IY74" s="978">
        <v>438</v>
      </c>
      <c r="IZ74" s="978">
        <v>213</v>
      </c>
      <c r="JA74" s="978">
        <v>109</v>
      </c>
      <c r="JB74" s="978">
        <v>104</v>
      </c>
      <c r="JC74" s="978">
        <v>221</v>
      </c>
      <c r="JD74" s="978">
        <v>118</v>
      </c>
      <c r="JE74" s="978">
        <v>103</v>
      </c>
      <c r="JF74" s="978">
        <v>312</v>
      </c>
      <c r="JG74" s="978">
        <v>185</v>
      </c>
      <c r="JH74" s="978">
        <v>127</v>
      </c>
      <c r="JI74" s="978">
        <v>401</v>
      </c>
      <c r="JJ74" s="978">
        <v>227</v>
      </c>
      <c r="JK74" s="978">
        <v>174</v>
      </c>
      <c r="JL74" s="978">
        <v>34</v>
      </c>
      <c r="JM74" s="978">
        <v>22</v>
      </c>
      <c r="JN74" s="978">
        <v>12</v>
      </c>
      <c r="JO74" s="978">
        <v>30</v>
      </c>
      <c r="JP74" s="978">
        <v>19</v>
      </c>
      <c r="JQ74" s="978">
        <v>11</v>
      </c>
      <c r="JR74" s="978">
        <v>34</v>
      </c>
      <c r="JS74" s="978">
        <v>20</v>
      </c>
      <c r="JT74" s="978">
        <v>14</v>
      </c>
      <c r="JU74" s="978">
        <v>1199</v>
      </c>
      <c r="JV74" s="978">
        <v>647</v>
      </c>
      <c r="JW74" s="978">
        <v>552</v>
      </c>
      <c r="JX74" s="978">
        <v>358</v>
      </c>
      <c r="JY74" s="978">
        <v>193</v>
      </c>
      <c r="JZ74" s="978">
        <v>165</v>
      </c>
      <c r="KA74" s="978">
        <v>31</v>
      </c>
      <c r="KB74" s="978">
        <v>21</v>
      </c>
      <c r="KC74" s="978">
        <v>10</v>
      </c>
      <c r="KD74" s="978">
        <v>6</v>
      </c>
      <c r="KE74" s="978">
        <v>6</v>
      </c>
      <c r="KF74" s="979" t="s">
        <v>732</v>
      </c>
      <c r="KG74" s="978">
        <v>47</v>
      </c>
      <c r="KH74" s="978">
        <v>30</v>
      </c>
      <c r="KI74" s="978">
        <v>17</v>
      </c>
      <c r="KJ74" s="978">
        <v>33</v>
      </c>
      <c r="KK74" s="978">
        <v>23</v>
      </c>
      <c r="KL74" s="978">
        <v>10</v>
      </c>
      <c r="KM74" s="978">
        <v>132</v>
      </c>
      <c r="KN74" s="978">
        <v>79</v>
      </c>
      <c r="KO74" s="978">
        <v>53</v>
      </c>
      <c r="KP74" s="978">
        <v>77</v>
      </c>
      <c r="KQ74" s="978">
        <v>37</v>
      </c>
      <c r="KR74" s="978">
        <v>40</v>
      </c>
      <c r="KS74" s="978">
        <v>5</v>
      </c>
      <c r="KT74" s="978">
        <v>3</v>
      </c>
      <c r="KU74" s="978">
        <v>2</v>
      </c>
      <c r="KV74" s="979" t="s">
        <v>732</v>
      </c>
      <c r="KW74" s="979" t="s">
        <v>732</v>
      </c>
      <c r="KX74" s="979" t="s">
        <v>732</v>
      </c>
      <c r="KY74" s="978">
        <v>456</v>
      </c>
      <c r="KZ74" s="978">
        <v>268</v>
      </c>
      <c r="LA74" s="978">
        <v>188</v>
      </c>
      <c r="LB74" s="978">
        <v>80</v>
      </c>
      <c r="LC74" s="978">
        <v>44</v>
      </c>
      <c r="LD74" s="978">
        <v>36</v>
      </c>
      <c r="LE74" s="978">
        <v>148</v>
      </c>
      <c r="LF74" s="978">
        <v>93</v>
      </c>
      <c r="LG74" s="978">
        <v>55</v>
      </c>
      <c r="LH74" s="978">
        <v>62</v>
      </c>
      <c r="LI74" s="978">
        <v>30</v>
      </c>
      <c r="LJ74" s="978">
        <v>32</v>
      </c>
      <c r="LK74" s="978">
        <v>188</v>
      </c>
      <c r="LL74" s="978">
        <v>113</v>
      </c>
      <c r="LM74" s="978">
        <v>75</v>
      </c>
      <c r="LN74" s="978">
        <v>247</v>
      </c>
      <c r="LO74" s="978">
        <v>126</v>
      </c>
      <c r="LP74" s="978">
        <v>121</v>
      </c>
      <c r="LQ74" s="978">
        <v>215</v>
      </c>
      <c r="LR74" s="978">
        <v>127</v>
      </c>
      <c r="LS74" s="978">
        <v>88</v>
      </c>
      <c r="LT74" s="978">
        <v>102</v>
      </c>
      <c r="LU74" s="978">
        <v>63</v>
      </c>
      <c r="LV74" s="978">
        <v>39</v>
      </c>
      <c r="LW74" s="978">
        <v>1041</v>
      </c>
      <c r="LX74" s="978">
        <v>576</v>
      </c>
      <c r="LY74" s="978">
        <v>465</v>
      </c>
      <c r="LZ74" s="978">
        <v>194</v>
      </c>
      <c r="MA74" s="978">
        <v>113</v>
      </c>
      <c r="MB74" s="978">
        <v>81</v>
      </c>
      <c r="MC74" s="978">
        <v>201</v>
      </c>
      <c r="MD74" s="978">
        <v>114</v>
      </c>
      <c r="ME74" s="978">
        <v>87</v>
      </c>
      <c r="MF74" s="978">
        <v>294</v>
      </c>
      <c r="MG74" s="978">
        <v>161</v>
      </c>
      <c r="MH74" s="978">
        <v>133</v>
      </c>
      <c r="MI74" s="978">
        <v>407</v>
      </c>
      <c r="MJ74" s="978">
        <v>215</v>
      </c>
      <c r="MK74" s="978">
        <v>192</v>
      </c>
      <c r="ML74" s="978">
        <v>42</v>
      </c>
      <c r="MM74" s="978">
        <v>26</v>
      </c>
      <c r="MN74" s="978">
        <v>16</v>
      </c>
      <c r="MO74" s="978">
        <v>34</v>
      </c>
      <c r="MP74" s="978">
        <v>19</v>
      </c>
      <c r="MQ74" s="978">
        <v>15</v>
      </c>
      <c r="MR74" s="978">
        <v>29</v>
      </c>
      <c r="MS74" s="978">
        <v>18</v>
      </c>
      <c r="MT74" s="978">
        <v>11</v>
      </c>
      <c r="MU74" s="978">
        <v>1283</v>
      </c>
      <c r="MV74" s="978">
        <v>715</v>
      </c>
      <c r="MW74" s="978">
        <v>568</v>
      </c>
      <c r="MX74" s="978">
        <v>294</v>
      </c>
      <c r="MY74" s="978">
        <v>160</v>
      </c>
      <c r="MZ74" s="978">
        <v>134</v>
      </c>
      <c r="NA74" s="978">
        <v>29</v>
      </c>
      <c r="NB74" s="978">
        <v>22</v>
      </c>
      <c r="NC74" s="978">
        <v>7</v>
      </c>
      <c r="ND74" s="978">
        <v>4</v>
      </c>
      <c r="NE74" s="978">
        <v>2</v>
      </c>
      <c r="NF74" s="978">
        <v>2</v>
      </c>
      <c r="NG74" s="978">
        <v>39</v>
      </c>
      <c r="NH74" s="978">
        <v>25</v>
      </c>
      <c r="NI74" s="978">
        <v>14</v>
      </c>
      <c r="NJ74" s="978">
        <v>35</v>
      </c>
      <c r="NK74" s="978">
        <v>21</v>
      </c>
      <c r="NL74" s="978">
        <v>14</v>
      </c>
      <c r="NM74" s="978">
        <v>145</v>
      </c>
      <c r="NN74" s="978">
        <v>91</v>
      </c>
      <c r="NO74" s="978">
        <v>54</v>
      </c>
      <c r="NP74" s="978">
        <v>99</v>
      </c>
      <c r="NQ74" s="978">
        <v>58</v>
      </c>
      <c r="NR74" s="978">
        <v>41</v>
      </c>
      <c r="NS74" s="978">
        <v>2</v>
      </c>
      <c r="NT74" s="978">
        <v>2</v>
      </c>
      <c r="NU74" s="979" t="s">
        <v>732</v>
      </c>
      <c r="NV74" s="979" t="s">
        <v>732</v>
      </c>
      <c r="NW74" s="979" t="s">
        <v>732</v>
      </c>
      <c r="NX74" s="979" t="s">
        <v>732</v>
      </c>
      <c r="NY74" s="978">
        <v>453</v>
      </c>
      <c r="NZ74" s="978">
        <v>244</v>
      </c>
      <c r="OA74" s="978">
        <v>209</v>
      </c>
      <c r="OB74" s="978">
        <v>127</v>
      </c>
      <c r="OC74" s="978">
        <v>66</v>
      </c>
      <c r="OD74" s="978">
        <v>61</v>
      </c>
      <c r="OE74" s="978">
        <v>101</v>
      </c>
      <c r="OF74" s="978">
        <v>48</v>
      </c>
      <c r="OG74" s="978">
        <v>53</v>
      </c>
      <c r="OH74" s="978">
        <v>110</v>
      </c>
      <c r="OI74" s="978">
        <v>63</v>
      </c>
      <c r="OJ74" s="978">
        <v>47</v>
      </c>
      <c r="OK74" s="978">
        <v>236</v>
      </c>
      <c r="OL74" s="978">
        <v>131</v>
      </c>
      <c r="OM74" s="978">
        <v>105</v>
      </c>
      <c r="ON74" s="978">
        <v>257</v>
      </c>
      <c r="OO74" s="978">
        <v>136</v>
      </c>
      <c r="OP74" s="978">
        <v>121</v>
      </c>
      <c r="OQ74" s="978">
        <v>247</v>
      </c>
      <c r="OR74" s="978">
        <v>138</v>
      </c>
      <c r="OS74" s="978">
        <v>109</v>
      </c>
      <c r="OT74" s="978">
        <v>121</v>
      </c>
      <c r="OU74" s="978">
        <v>75</v>
      </c>
      <c r="OV74" s="978">
        <v>46</v>
      </c>
      <c r="OW74" s="978">
        <v>1256</v>
      </c>
      <c r="OX74" s="978">
        <v>702</v>
      </c>
      <c r="OY74" s="978">
        <v>554</v>
      </c>
      <c r="OZ74" s="978">
        <v>236</v>
      </c>
      <c r="PA74" s="978">
        <v>131</v>
      </c>
      <c r="PB74" s="978">
        <v>105</v>
      </c>
      <c r="PC74" s="978">
        <v>228</v>
      </c>
      <c r="PD74" s="978">
        <v>128</v>
      </c>
      <c r="PE74" s="978">
        <v>100</v>
      </c>
      <c r="PF74" s="978">
        <v>288</v>
      </c>
      <c r="PG74" s="978">
        <v>188</v>
      </c>
      <c r="PH74" s="978">
        <v>100</v>
      </c>
      <c r="PI74" s="978">
        <v>457</v>
      </c>
      <c r="PJ74" s="978">
        <v>268</v>
      </c>
      <c r="PK74" s="978">
        <v>189</v>
      </c>
      <c r="PL74" s="978">
        <v>41</v>
      </c>
      <c r="PM74" s="978">
        <v>23</v>
      </c>
      <c r="PN74" s="978">
        <v>18</v>
      </c>
      <c r="PO74" s="978">
        <v>36</v>
      </c>
      <c r="PP74" s="978">
        <v>21</v>
      </c>
      <c r="PQ74" s="978">
        <v>15</v>
      </c>
      <c r="PR74" s="978">
        <v>40</v>
      </c>
      <c r="PS74" s="978">
        <v>21</v>
      </c>
      <c r="PT74" s="978">
        <v>19</v>
      </c>
      <c r="PU74" s="978">
        <v>1512</v>
      </c>
      <c r="PV74" s="978">
        <v>795</v>
      </c>
      <c r="PW74" s="978">
        <v>717</v>
      </c>
      <c r="PX74" s="978">
        <v>363</v>
      </c>
      <c r="PY74" s="978">
        <v>178</v>
      </c>
      <c r="PZ74" s="978">
        <v>185</v>
      </c>
      <c r="QA74" s="978">
        <v>20</v>
      </c>
      <c r="QB74" s="978">
        <v>9</v>
      </c>
      <c r="QC74" s="978">
        <v>11</v>
      </c>
      <c r="QD74" s="978">
        <v>6</v>
      </c>
      <c r="QE74" s="978">
        <v>4</v>
      </c>
      <c r="QF74" s="978">
        <v>2</v>
      </c>
      <c r="QG74" s="978">
        <v>50</v>
      </c>
      <c r="QH74" s="978">
        <v>26</v>
      </c>
      <c r="QI74" s="978">
        <v>24</v>
      </c>
      <c r="QJ74" s="978">
        <v>29</v>
      </c>
      <c r="QK74" s="978">
        <v>20</v>
      </c>
      <c r="QL74" s="978">
        <v>9</v>
      </c>
      <c r="QM74" s="978">
        <v>215</v>
      </c>
      <c r="QN74" s="978">
        <v>150</v>
      </c>
      <c r="QO74" s="978">
        <v>65</v>
      </c>
      <c r="QP74" s="978">
        <v>104</v>
      </c>
      <c r="QQ74" s="978">
        <v>52</v>
      </c>
      <c r="QR74" s="978">
        <v>52</v>
      </c>
      <c r="QS74" s="978">
        <v>2</v>
      </c>
      <c r="QT74" s="978">
        <v>2</v>
      </c>
      <c r="QU74" s="979" t="s">
        <v>732</v>
      </c>
      <c r="QV74" s="979" t="s">
        <v>732</v>
      </c>
      <c r="QW74" s="979" t="s">
        <v>732</v>
      </c>
      <c r="QX74" s="978">
        <v>426</v>
      </c>
      <c r="QY74" s="978">
        <v>247</v>
      </c>
      <c r="QZ74" s="978">
        <v>179</v>
      </c>
      <c r="RA74" s="978">
        <v>118</v>
      </c>
      <c r="RB74" s="978">
        <v>61</v>
      </c>
      <c r="RC74" s="978">
        <v>57</v>
      </c>
      <c r="RD74" s="978">
        <v>129</v>
      </c>
      <c r="RE74" s="978">
        <v>69</v>
      </c>
      <c r="RF74" s="978">
        <v>60</v>
      </c>
      <c r="RG74" s="978">
        <v>105</v>
      </c>
      <c r="RH74" s="978">
        <v>53</v>
      </c>
      <c r="RI74" s="978">
        <v>52</v>
      </c>
      <c r="RJ74" s="978">
        <v>211</v>
      </c>
      <c r="RK74" s="978">
        <v>125</v>
      </c>
      <c r="RL74" s="978">
        <v>86</v>
      </c>
      <c r="RM74" s="978">
        <v>213</v>
      </c>
      <c r="RN74" s="978">
        <v>124</v>
      </c>
      <c r="RO74" s="978">
        <v>89</v>
      </c>
      <c r="RP74" s="978">
        <v>304</v>
      </c>
      <c r="RQ74" s="978">
        <v>190</v>
      </c>
      <c r="RR74" s="978">
        <v>114</v>
      </c>
      <c r="RS74" s="978">
        <v>99</v>
      </c>
      <c r="RT74" s="978">
        <v>62</v>
      </c>
      <c r="RU74" s="978">
        <v>37</v>
      </c>
      <c r="RV74" s="978">
        <v>1258</v>
      </c>
      <c r="RW74" s="978">
        <v>711</v>
      </c>
      <c r="RX74" s="978">
        <v>547</v>
      </c>
      <c r="RY74" s="978">
        <v>189</v>
      </c>
      <c r="RZ74" s="978">
        <v>103</v>
      </c>
      <c r="SA74" s="978">
        <v>86</v>
      </c>
      <c r="SB74" s="978">
        <v>238</v>
      </c>
      <c r="SC74" s="978">
        <v>142</v>
      </c>
      <c r="SD74" s="978">
        <v>96</v>
      </c>
      <c r="SE74" s="978">
        <v>272</v>
      </c>
      <c r="SF74" s="978">
        <v>155</v>
      </c>
      <c r="SG74" s="978">
        <v>117</v>
      </c>
      <c r="SH74" s="978">
        <v>398</v>
      </c>
      <c r="SI74" s="978">
        <v>227</v>
      </c>
      <c r="SJ74" s="978">
        <v>171</v>
      </c>
      <c r="SK74" s="978">
        <v>54</v>
      </c>
      <c r="SL74" s="978">
        <v>34</v>
      </c>
      <c r="SM74" s="978">
        <v>20</v>
      </c>
      <c r="SN74" s="978">
        <v>23</v>
      </c>
      <c r="SO74" s="978">
        <v>15</v>
      </c>
      <c r="SP74" s="978">
        <v>8</v>
      </c>
      <c r="SQ74" s="978">
        <v>36</v>
      </c>
      <c r="SR74" s="978">
        <v>25</v>
      </c>
      <c r="SS74" s="978">
        <v>11</v>
      </c>
      <c r="ST74" s="978">
        <v>1122</v>
      </c>
      <c r="SU74" s="978">
        <v>561</v>
      </c>
      <c r="SV74" s="978">
        <v>561</v>
      </c>
      <c r="SW74" s="978">
        <v>368</v>
      </c>
      <c r="SX74" s="978">
        <v>193</v>
      </c>
      <c r="SY74" s="978">
        <v>175</v>
      </c>
      <c r="SZ74" s="978">
        <v>33</v>
      </c>
      <c r="TA74" s="978">
        <v>19</v>
      </c>
      <c r="TB74" s="978">
        <v>14</v>
      </c>
      <c r="TC74" s="978">
        <v>6</v>
      </c>
      <c r="TD74" s="978">
        <v>4</v>
      </c>
      <c r="TE74" s="978">
        <v>2</v>
      </c>
      <c r="TF74" s="978">
        <v>50</v>
      </c>
      <c r="TG74" s="978">
        <v>31</v>
      </c>
      <c r="TH74" s="978">
        <v>19</v>
      </c>
      <c r="TI74" s="978">
        <v>22</v>
      </c>
      <c r="TJ74" s="978">
        <v>17</v>
      </c>
      <c r="TK74" s="978">
        <v>5</v>
      </c>
      <c r="TL74" s="978">
        <v>142</v>
      </c>
      <c r="TM74" s="978">
        <v>87</v>
      </c>
      <c r="TN74" s="978">
        <v>55</v>
      </c>
      <c r="TO74" s="978">
        <v>120</v>
      </c>
      <c r="TP74" s="978">
        <v>67</v>
      </c>
      <c r="TQ74" s="978">
        <v>53</v>
      </c>
      <c r="TR74" s="978">
        <v>5</v>
      </c>
      <c r="TS74" s="978">
        <v>5</v>
      </c>
      <c r="TT74" s="979" t="s">
        <v>732</v>
      </c>
      <c r="TU74" s="979" t="s">
        <v>732</v>
      </c>
      <c r="TV74" s="979" t="s">
        <v>732</v>
      </c>
      <c r="TW74" s="979" t="s">
        <v>732</v>
      </c>
      <c r="TX74" s="978">
        <v>413</v>
      </c>
      <c r="TY74" s="978">
        <v>214</v>
      </c>
      <c r="TZ74" s="978">
        <v>199</v>
      </c>
      <c r="UA74" s="978">
        <v>94</v>
      </c>
      <c r="UB74" s="978">
        <v>46</v>
      </c>
      <c r="UC74" s="978">
        <v>48</v>
      </c>
      <c r="UD74" s="978">
        <v>147</v>
      </c>
      <c r="UE74" s="978">
        <v>81</v>
      </c>
      <c r="UF74" s="978">
        <v>66</v>
      </c>
      <c r="UG74" s="978">
        <v>91</v>
      </c>
      <c r="UH74" s="978">
        <v>47</v>
      </c>
      <c r="UI74" s="978">
        <v>44</v>
      </c>
      <c r="UJ74" s="978">
        <v>224</v>
      </c>
      <c r="UK74" s="978">
        <v>115</v>
      </c>
      <c r="UL74" s="978">
        <v>109</v>
      </c>
      <c r="UM74" s="978">
        <v>285</v>
      </c>
      <c r="UN74" s="978">
        <v>156</v>
      </c>
      <c r="UO74" s="978">
        <v>129</v>
      </c>
      <c r="UP74" s="978">
        <v>261</v>
      </c>
      <c r="UQ74" s="978">
        <v>164</v>
      </c>
      <c r="UR74" s="978">
        <v>97</v>
      </c>
      <c r="US74" s="978">
        <v>114</v>
      </c>
      <c r="UT74" s="978">
        <v>67</v>
      </c>
      <c r="UU74" s="978">
        <v>47</v>
      </c>
      <c r="UV74" s="978">
        <v>1287</v>
      </c>
      <c r="UW74" s="978">
        <v>745</v>
      </c>
      <c r="UX74" s="978">
        <v>542</v>
      </c>
      <c r="UY74" s="978">
        <v>180</v>
      </c>
      <c r="UZ74" s="978">
        <v>77</v>
      </c>
      <c r="VA74" s="978">
        <v>103</v>
      </c>
      <c r="VB74" s="978">
        <v>236</v>
      </c>
      <c r="VC74" s="978">
        <v>132</v>
      </c>
      <c r="VD74" s="978">
        <v>104</v>
      </c>
      <c r="VE74" s="978">
        <v>259</v>
      </c>
      <c r="VF74" s="978">
        <v>153</v>
      </c>
      <c r="VG74" s="978">
        <v>106</v>
      </c>
      <c r="VH74" s="978">
        <v>467</v>
      </c>
      <c r="VI74" s="978">
        <v>258</v>
      </c>
      <c r="VJ74" s="978">
        <v>209</v>
      </c>
      <c r="VK74" s="978">
        <v>58</v>
      </c>
      <c r="VL74" s="978">
        <v>40</v>
      </c>
      <c r="VM74" s="978">
        <v>18</v>
      </c>
      <c r="VN74" s="978">
        <v>30</v>
      </c>
      <c r="VO74" s="978">
        <v>15</v>
      </c>
      <c r="VP74" s="978">
        <v>15</v>
      </c>
      <c r="VQ74" s="978">
        <v>29</v>
      </c>
      <c r="VR74" s="978">
        <v>17</v>
      </c>
      <c r="VS74" s="978">
        <v>12</v>
      </c>
      <c r="VT74" s="978">
        <v>1265</v>
      </c>
      <c r="VU74" s="978">
        <v>603</v>
      </c>
      <c r="VV74" s="978">
        <v>662</v>
      </c>
      <c r="VW74" s="978">
        <v>313</v>
      </c>
      <c r="VX74" s="978">
        <v>160</v>
      </c>
      <c r="VY74" s="978">
        <v>153</v>
      </c>
      <c r="VZ74" s="978">
        <v>43</v>
      </c>
      <c r="WA74" s="978">
        <v>24</v>
      </c>
      <c r="WB74" s="978">
        <v>19</v>
      </c>
      <c r="WC74" s="978">
        <v>4</v>
      </c>
      <c r="WD74" s="978">
        <v>3</v>
      </c>
      <c r="WE74" s="978">
        <v>1</v>
      </c>
      <c r="WF74" s="978">
        <v>43</v>
      </c>
      <c r="WG74" s="978">
        <v>28</v>
      </c>
      <c r="WH74" s="978">
        <v>15</v>
      </c>
      <c r="WI74" s="978">
        <v>31</v>
      </c>
      <c r="WJ74" s="978">
        <v>19</v>
      </c>
      <c r="WK74" s="978">
        <v>12</v>
      </c>
      <c r="WL74" s="978">
        <v>158</v>
      </c>
      <c r="WM74" s="978">
        <v>92</v>
      </c>
      <c r="WN74" s="978">
        <v>66</v>
      </c>
      <c r="WO74" s="978">
        <v>127</v>
      </c>
      <c r="WP74" s="978">
        <v>65</v>
      </c>
      <c r="WQ74" s="978">
        <v>62</v>
      </c>
      <c r="WR74" s="978">
        <v>2</v>
      </c>
      <c r="WS74" s="978">
        <v>2</v>
      </c>
      <c r="WT74" s="979" t="s">
        <v>732</v>
      </c>
      <c r="WU74" s="978">
        <v>342</v>
      </c>
      <c r="WV74" s="978">
        <v>174</v>
      </c>
      <c r="WW74" s="978">
        <v>168</v>
      </c>
      <c r="WX74" s="978">
        <v>119</v>
      </c>
      <c r="WY74" s="978">
        <v>68</v>
      </c>
      <c r="WZ74" s="978">
        <v>51</v>
      </c>
      <c r="XA74" s="978">
        <v>96</v>
      </c>
      <c r="XB74" s="978">
        <v>53</v>
      </c>
      <c r="XC74" s="978">
        <v>43</v>
      </c>
      <c r="XD74" s="978">
        <v>89</v>
      </c>
      <c r="XE74" s="978">
        <v>44</v>
      </c>
      <c r="XF74" s="978">
        <v>45</v>
      </c>
      <c r="XG74" s="978">
        <v>207</v>
      </c>
      <c r="XH74" s="978">
        <v>100</v>
      </c>
      <c r="XI74" s="978">
        <v>107</v>
      </c>
      <c r="XJ74" s="978">
        <v>298</v>
      </c>
      <c r="XK74" s="978">
        <v>144</v>
      </c>
      <c r="XL74" s="978">
        <v>154</v>
      </c>
      <c r="XM74" s="978">
        <v>237</v>
      </c>
      <c r="XN74" s="978">
        <v>143</v>
      </c>
      <c r="XO74" s="978">
        <v>94</v>
      </c>
      <c r="XP74" s="978">
        <v>148</v>
      </c>
      <c r="XQ74" s="978">
        <v>92</v>
      </c>
      <c r="XR74" s="978">
        <v>56</v>
      </c>
      <c r="XS74" s="978">
        <v>1443</v>
      </c>
      <c r="XT74" s="978">
        <v>788</v>
      </c>
      <c r="XU74" s="978">
        <v>655</v>
      </c>
      <c r="XV74" s="978">
        <v>243</v>
      </c>
      <c r="XW74" s="978">
        <v>119</v>
      </c>
      <c r="XX74" s="978">
        <v>124</v>
      </c>
      <c r="XY74" s="978">
        <v>208</v>
      </c>
      <c r="XZ74" s="978">
        <v>127</v>
      </c>
      <c r="YA74" s="978">
        <v>81</v>
      </c>
      <c r="YB74" s="978">
        <v>346</v>
      </c>
      <c r="YC74" s="978">
        <v>203</v>
      </c>
      <c r="YD74" s="978">
        <v>143</v>
      </c>
      <c r="YE74" s="978">
        <v>1169</v>
      </c>
      <c r="YF74" s="978">
        <v>598</v>
      </c>
      <c r="YG74" s="978">
        <v>571</v>
      </c>
      <c r="YH74" s="978">
        <v>41</v>
      </c>
      <c r="YI74" s="978">
        <v>32</v>
      </c>
      <c r="YJ74" s="978">
        <v>9</v>
      </c>
      <c r="YK74" s="978">
        <v>31</v>
      </c>
      <c r="YL74" s="978">
        <v>15</v>
      </c>
      <c r="YM74" s="978">
        <v>16</v>
      </c>
      <c r="YN74" s="978">
        <v>40</v>
      </c>
      <c r="YO74" s="978">
        <v>22</v>
      </c>
      <c r="YP74" s="978">
        <v>18</v>
      </c>
      <c r="YQ74" s="978">
        <v>1328</v>
      </c>
      <c r="YR74" s="978">
        <v>706</v>
      </c>
      <c r="YS74" s="978">
        <v>622</v>
      </c>
      <c r="YT74" s="978">
        <v>338</v>
      </c>
      <c r="YU74" s="978">
        <v>164</v>
      </c>
      <c r="YV74" s="978">
        <v>174</v>
      </c>
      <c r="YW74" s="978">
        <v>29</v>
      </c>
      <c r="YX74" s="978">
        <v>21</v>
      </c>
      <c r="YY74" s="978">
        <v>8</v>
      </c>
      <c r="YZ74" s="978">
        <v>7</v>
      </c>
      <c r="ZA74" s="978">
        <v>5</v>
      </c>
      <c r="ZB74" s="978">
        <v>2</v>
      </c>
      <c r="ZC74" s="978">
        <v>60</v>
      </c>
      <c r="ZD74" s="978">
        <v>40</v>
      </c>
      <c r="ZE74" s="978">
        <v>20</v>
      </c>
      <c r="ZF74" s="978">
        <v>33</v>
      </c>
      <c r="ZG74" s="978">
        <v>23</v>
      </c>
      <c r="ZH74" s="978">
        <v>10</v>
      </c>
      <c r="ZI74" s="978">
        <v>214</v>
      </c>
      <c r="ZJ74" s="978">
        <v>113</v>
      </c>
      <c r="ZK74" s="978">
        <v>101</v>
      </c>
      <c r="ZL74" s="978">
        <v>123</v>
      </c>
      <c r="ZM74" s="978">
        <v>76</v>
      </c>
      <c r="ZN74" s="978">
        <v>47</v>
      </c>
      <c r="ZO74" s="978">
        <v>5</v>
      </c>
      <c r="ZP74" s="978">
        <v>3</v>
      </c>
      <c r="ZQ74" s="978">
        <v>2</v>
      </c>
      <c r="ZR74" s="978">
        <v>367</v>
      </c>
      <c r="ZS74" s="978">
        <v>181</v>
      </c>
      <c r="ZT74" s="978">
        <v>186</v>
      </c>
      <c r="ZU74" s="978">
        <v>117</v>
      </c>
      <c r="ZV74" s="978">
        <v>64</v>
      </c>
      <c r="ZW74" s="978">
        <v>53</v>
      </c>
      <c r="ZX74" s="978">
        <v>125</v>
      </c>
      <c r="ZY74" s="978">
        <v>66</v>
      </c>
      <c r="ZZ74" s="978">
        <v>59</v>
      </c>
      <c r="AAA74" s="978">
        <v>116</v>
      </c>
      <c r="AAB74" s="978">
        <v>69</v>
      </c>
      <c r="AAC74" s="978">
        <v>47</v>
      </c>
      <c r="AAD74" s="978">
        <v>212</v>
      </c>
      <c r="AAE74" s="978">
        <v>116</v>
      </c>
      <c r="AAF74" s="978">
        <v>96</v>
      </c>
      <c r="AAG74" s="978">
        <v>302</v>
      </c>
      <c r="AAH74" s="978">
        <v>152</v>
      </c>
      <c r="AAI74" s="978">
        <v>150</v>
      </c>
      <c r="AAJ74" s="978">
        <v>247</v>
      </c>
      <c r="AAK74" s="978">
        <v>145</v>
      </c>
      <c r="AAL74" s="978">
        <v>102</v>
      </c>
      <c r="AAM74" s="978">
        <v>122</v>
      </c>
      <c r="AAN74" s="978">
        <v>75</v>
      </c>
      <c r="AAO74" s="978">
        <v>47</v>
      </c>
      <c r="AAP74" s="978">
        <v>1423</v>
      </c>
      <c r="AAQ74" s="978">
        <v>795</v>
      </c>
      <c r="AAR74" s="978">
        <v>628</v>
      </c>
      <c r="AAS74" s="978">
        <v>252</v>
      </c>
      <c r="AAT74" s="978">
        <v>136</v>
      </c>
      <c r="AAU74" s="978">
        <v>116</v>
      </c>
      <c r="AAV74" s="978">
        <v>210</v>
      </c>
      <c r="AAW74" s="978">
        <v>118</v>
      </c>
      <c r="AAX74" s="978">
        <v>92</v>
      </c>
      <c r="AAY74" s="978">
        <v>328</v>
      </c>
      <c r="AAZ74" s="978">
        <v>190</v>
      </c>
      <c r="ABA74" s="978">
        <v>138</v>
      </c>
      <c r="ABB74" s="978">
        <v>625</v>
      </c>
      <c r="ABC74" s="978">
        <v>369</v>
      </c>
      <c r="ABD74" s="978">
        <v>256</v>
      </c>
      <c r="ABE74" s="978">
        <v>48</v>
      </c>
      <c r="ABF74" s="978">
        <v>25</v>
      </c>
      <c r="ABG74" s="978">
        <v>23</v>
      </c>
      <c r="ABH74" s="978">
        <v>33</v>
      </c>
      <c r="ABI74" s="978">
        <v>20</v>
      </c>
      <c r="ABJ74" s="978">
        <v>13</v>
      </c>
      <c r="ABK74" s="978">
        <v>47</v>
      </c>
      <c r="ABL74" s="978">
        <v>30</v>
      </c>
      <c r="ABM74" s="978">
        <v>17</v>
      </c>
      <c r="ABN74" s="978">
        <v>1378</v>
      </c>
      <c r="ABO74" s="978">
        <v>705</v>
      </c>
      <c r="ABP74" s="978">
        <v>673</v>
      </c>
      <c r="ABQ74" s="978">
        <v>382</v>
      </c>
      <c r="ABR74" s="978">
        <v>206</v>
      </c>
      <c r="ABS74" s="978">
        <v>176</v>
      </c>
      <c r="ABT74" s="978">
        <v>35</v>
      </c>
      <c r="ABU74" s="978">
        <v>23</v>
      </c>
      <c r="ABV74" s="978">
        <v>12</v>
      </c>
      <c r="ABW74" s="978">
        <v>7</v>
      </c>
      <c r="ABX74" s="978">
        <v>4</v>
      </c>
      <c r="ABY74" s="978">
        <v>3</v>
      </c>
      <c r="ABZ74" s="978">
        <v>47</v>
      </c>
      <c r="ACA74" s="978">
        <v>32</v>
      </c>
      <c r="ACB74" s="978">
        <v>15</v>
      </c>
      <c r="ACC74" s="978">
        <v>30</v>
      </c>
      <c r="ACD74" s="978">
        <v>22</v>
      </c>
      <c r="ACE74" s="978">
        <v>8</v>
      </c>
      <c r="ACF74" s="978">
        <v>178</v>
      </c>
      <c r="ACG74" s="978">
        <v>108</v>
      </c>
      <c r="ACH74" s="978">
        <v>70</v>
      </c>
      <c r="ACI74" s="978">
        <v>117</v>
      </c>
      <c r="ACJ74" s="978">
        <v>67</v>
      </c>
      <c r="ACK74" s="978">
        <v>50</v>
      </c>
      <c r="ACL74" s="978">
        <v>7</v>
      </c>
      <c r="ACM74" s="978">
        <v>3</v>
      </c>
      <c r="ACN74" s="978">
        <v>4</v>
      </c>
      <c r="ACO74" s="979" t="s">
        <v>732</v>
      </c>
      <c r="ACP74" s="979" t="s">
        <v>732</v>
      </c>
      <c r="ACQ74" s="978">
        <v>345</v>
      </c>
      <c r="ACR74" s="978">
        <v>172</v>
      </c>
      <c r="ACS74" s="978">
        <v>173</v>
      </c>
      <c r="ACT74" s="978">
        <v>111</v>
      </c>
      <c r="ACU74" s="978">
        <v>65</v>
      </c>
      <c r="ACV74" s="978">
        <v>46</v>
      </c>
      <c r="ACW74" s="978">
        <v>98</v>
      </c>
      <c r="ACX74" s="978">
        <v>54</v>
      </c>
      <c r="ACY74" s="978">
        <v>44</v>
      </c>
      <c r="ACZ74" s="978">
        <v>104</v>
      </c>
      <c r="ADA74" s="978">
        <v>59</v>
      </c>
      <c r="ADB74" s="978">
        <v>45</v>
      </c>
      <c r="ADC74" s="978">
        <v>262</v>
      </c>
      <c r="ADD74" s="978">
        <v>153</v>
      </c>
      <c r="ADE74" s="978">
        <v>109</v>
      </c>
      <c r="ADF74" s="978">
        <v>310</v>
      </c>
      <c r="ADG74" s="978">
        <v>170</v>
      </c>
      <c r="ADH74" s="978">
        <v>140</v>
      </c>
      <c r="ADI74" s="978">
        <v>236</v>
      </c>
      <c r="ADJ74" s="978">
        <v>143</v>
      </c>
      <c r="ADK74" s="978">
        <v>93</v>
      </c>
      <c r="ADL74" s="978">
        <v>156</v>
      </c>
      <c r="ADM74" s="978">
        <v>89</v>
      </c>
      <c r="ADN74" s="978">
        <v>67</v>
      </c>
      <c r="ADO74" s="978">
        <v>1517</v>
      </c>
      <c r="ADP74" s="978">
        <v>808</v>
      </c>
      <c r="ADQ74" s="978">
        <v>709</v>
      </c>
      <c r="ADR74" s="978">
        <v>270</v>
      </c>
      <c r="ADS74" s="978">
        <v>143</v>
      </c>
      <c r="ADT74" s="978">
        <v>127</v>
      </c>
      <c r="ADU74" s="978">
        <v>183</v>
      </c>
      <c r="ADV74" s="978">
        <v>105</v>
      </c>
      <c r="ADW74" s="978">
        <v>78</v>
      </c>
      <c r="ADX74" s="978">
        <v>355</v>
      </c>
      <c r="ADY74" s="978">
        <v>205</v>
      </c>
      <c r="ADZ74" s="978">
        <v>150</v>
      </c>
      <c r="AEA74" s="978">
        <v>612</v>
      </c>
      <c r="AEB74" s="978">
        <v>357</v>
      </c>
      <c r="AEC74" s="978">
        <v>255</v>
      </c>
      <c r="AED74" s="978">
        <v>58</v>
      </c>
      <c r="AEE74" s="978">
        <v>31</v>
      </c>
      <c r="AEF74" s="978">
        <v>27</v>
      </c>
      <c r="AEG74" s="978">
        <v>42</v>
      </c>
      <c r="AEH74" s="978">
        <v>30</v>
      </c>
      <c r="AEI74" s="978">
        <v>12</v>
      </c>
      <c r="AEJ74" s="978">
        <v>43</v>
      </c>
      <c r="AEK74" s="978">
        <v>30</v>
      </c>
      <c r="AEL74" s="978">
        <v>13</v>
      </c>
      <c r="AEM74" s="978">
        <v>1387</v>
      </c>
      <c r="AEN74" s="978">
        <v>696</v>
      </c>
      <c r="AEO74" s="978">
        <v>691</v>
      </c>
      <c r="AEP74" s="978">
        <v>359</v>
      </c>
      <c r="AEQ74" s="978">
        <v>201</v>
      </c>
      <c r="AER74" s="978">
        <v>158</v>
      </c>
      <c r="AES74" s="978">
        <v>32</v>
      </c>
      <c r="AET74" s="978">
        <v>21</v>
      </c>
      <c r="AEU74" s="978">
        <v>11</v>
      </c>
      <c r="AEV74" s="978">
        <v>5</v>
      </c>
      <c r="AEW74" s="978">
        <v>3</v>
      </c>
      <c r="AEX74" s="978">
        <v>2</v>
      </c>
      <c r="AEY74" s="978">
        <v>49</v>
      </c>
      <c r="AEZ74" s="978">
        <v>34</v>
      </c>
      <c r="AFA74" s="978">
        <v>15</v>
      </c>
      <c r="AFB74" s="978">
        <v>51</v>
      </c>
      <c r="AFC74" s="978">
        <v>35</v>
      </c>
      <c r="AFD74" s="978">
        <v>16</v>
      </c>
      <c r="AFE74" s="978">
        <v>177</v>
      </c>
      <c r="AFF74" s="978">
        <v>98</v>
      </c>
      <c r="AFG74" s="1062">
        <v>79</v>
      </c>
      <c r="AFH74" s="978">
        <v>110</v>
      </c>
      <c r="AFI74" s="978">
        <v>62</v>
      </c>
      <c r="AFJ74" s="978">
        <v>48</v>
      </c>
      <c r="AFK74" s="978">
        <v>3</v>
      </c>
      <c r="AFL74" s="978">
        <v>2</v>
      </c>
      <c r="AFM74" s="981">
        <v>1</v>
      </c>
    </row>
    <row r="75" spans="2:845" ht="15" customHeight="1">
      <c r="B75" s="983" t="s">
        <v>806</v>
      </c>
      <c r="C75" s="984">
        <v>268</v>
      </c>
      <c r="D75" s="985">
        <v>132</v>
      </c>
      <c r="E75" s="985">
        <v>136</v>
      </c>
      <c r="F75" s="985">
        <v>343</v>
      </c>
      <c r="G75" s="985">
        <v>175</v>
      </c>
      <c r="H75" s="985">
        <v>168</v>
      </c>
      <c r="I75" s="985">
        <v>174</v>
      </c>
      <c r="J75" s="985">
        <v>90</v>
      </c>
      <c r="K75" s="985">
        <v>84</v>
      </c>
      <c r="L75" s="985">
        <v>17</v>
      </c>
      <c r="M75" s="985">
        <v>12</v>
      </c>
      <c r="N75" s="985">
        <v>5</v>
      </c>
      <c r="O75" s="985">
        <v>267</v>
      </c>
      <c r="P75" s="985">
        <v>142</v>
      </c>
      <c r="Q75" s="985">
        <v>125</v>
      </c>
      <c r="R75" s="985">
        <v>494</v>
      </c>
      <c r="S75" s="985">
        <v>248</v>
      </c>
      <c r="T75" s="985">
        <v>246</v>
      </c>
      <c r="U75" s="985">
        <v>81</v>
      </c>
      <c r="V75" s="985">
        <v>40</v>
      </c>
      <c r="W75" s="985">
        <v>41</v>
      </c>
      <c r="X75" s="985">
        <v>522</v>
      </c>
      <c r="Y75" s="985">
        <v>299</v>
      </c>
      <c r="Z75" s="985">
        <v>223</v>
      </c>
      <c r="AA75" s="985">
        <v>308</v>
      </c>
      <c r="AB75" s="985">
        <v>169</v>
      </c>
      <c r="AC75" s="985">
        <v>139</v>
      </c>
      <c r="AD75" s="985">
        <v>414</v>
      </c>
      <c r="AE75" s="985">
        <v>197</v>
      </c>
      <c r="AF75" s="985">
        <v>217</v>
      </c>
      <c r="AG75" s="985">
        <v>550</v>
      </c>
      <c r="AH75" s="985">
        <v>319</v>
      </c>
      <c r="AI75" s="985">
        <v>231</v>
      </c>
      <c r="AJ75" s="985">
        <v>123</v>
      </c>
      <c r="AK75" s="985">
        <v>66</v>
      </c>
      <c r="AL75" s="985">
        <v>57</v>
      </c>
      <c r="AM75" s="985">
        <v>1340</v>
      </c>
      <c r="AN75" s="985">
        <v>787</v>
      </c>
      <c r="AO75" s="985">
        <v>553</v>
      </c>
      <c r="AP75" s="985">
        <v>66</v>
      </c>
      <c r="AQ75" s="985">
        <v>42</v>
      </c>
      <c r="AR75" s="985">
        <v>24</v>
      </c>
      <c r="AS75" s="985">
        <v>132</v>
      </c>
      <c r="AT75" s="985">
        <v>75</v>
      </c>
      <c r="AU75" s="985">
        <v>57</v>
      </c>
      <c r="AV75" s="985">
        <v>30</v>
      </c>
      <c r="AW75" s="985">
        <v>16</v>
      </c>
      <c r="AX75" s="985">
        <v>14</v>
      </c>
      <c r="AY75" s="985">
        <v>179</v>
      </c>
      <c r="AZ75" s="985">
        <v>71</v>
      </c>
      <c r="BA75" s="985">
        <v>108</v>
      </c>
      <c r="BB75" s="985">
        <v>181</v>
      </c>
      <c r="BC75" s="985">
        <v>97</v>
      </c>
      <c r="BD75" s="985">
        <v>84</v>
      </c>
      <c r="BE75" s="985">
        <v>94</v>
      </c>
      <c r="BF75" s="985">
        <v>43</v>
      </c>
      <c r="BG75" s="985">
        <v>51</v>
      </c>
      <c r="BH75" s="985">
        <v>4</v>
      </c>
      <c r="BI75" s="986" t="s">
        <v>732</v>
      </c>
      <c r="BJ75" s="985">
        <v>4</v>
      </c>
      <c r="BK75" s="985">
        <v>93</v>
      </c>
      <c r="BL75" s="985">
        <v>50</v>
      </c>
      <c r="BM75" s="985">
        <v>43</v>
      </c>
      <c r="BN75" s="985">
        <v>142</v>
      </c>
      <c r="BO75" s="985">
        <v>87</v>
      </c>
      <c r="BP75" s="985">
        <v>55</v>
      </c>
      <c r="BQ75" s="985">
        <v>67</v>
      </c>
      <c r="BR75" s="985">
        <v>35</v>
      </c>
      <c r="BS75" s="985">
        <v>32</v>
      </c>
      <c r="BT75" s="985">
        <v>50</v>
      </c>
      <c r="BU75" s="985">
        <v>24</v>
      </c>
      <c r="BV75" s="985">
        <v>26</v>
      </c>
      <c r="BW75" s="985">
        <v>17</v>
      </c>
      <c r="BX75" s="985">
        <v>14</v>
      </c>
      <c r="BY75" s="985">
        <v>3</v>
      </c>
      <c r="BZ75" s="986" t="s">
        <v>732</v>
      </c>
      <c r="CA75" s="986" t="s">
        <v>732</v>
      </c>
      <c r="CB75" s="986" t="s">
        <v>732</v>
      </c>
      <c r="CC75" s="985">
        <v>246</v>
      </c>
      <c r="CD75" s="985">
        <v>112</v>
      </c>
      <c r="CE75" s="985">
        <v>134</v>
      </c>
      <c r="CF75" s="985">
        <v>312</v>
      </c>
      <c r="CG75" s="985">
        <v>142</v>
      </c>
      <c r="CH75" s="985">
        <v>170</v>
      </c>
      <c r="CI75" s="985">
        <v>175</v>
      </c>
      <c r="CJ75" s="985">
        <v>93</v>
      </c>
      <c r="CK75" s="985">
        <v>82</v>
      </c>
      <c r="CL75" s="985">
        <v>17</v>
      </c>
      <c r="CM75" s="985">
        <v>10</v>
      </c>
      <c r="CN75" s="985">
        <v>7</v>
      </c>
      <c r="CO75" s="985">
        <v>243</v>
      </c>
      <c r="CP75" s="985">
        <v>102</v>
      </c>
      <c r="CQ75" s="985">
        <v>141</v>
      </c>
      <c r="CR75" s="985">
        <v>470</v>
      </c>
      <c r="CS75" s="985">
        <v>245</v>
      </c>
      <c r="CT75" s="985">
        <v>225</v>
      </c>
      <c r="CU75" s="985">
        <v>74</v>
      </c>
      <c r="CV75" s="985">
        <v>45</v>
      </c>
      <c r="CW75" s="985">
        <v>29</v>
      </c>
      <c r="CX75" s="985">
        <v>488</v>
      </c>
      <c r="CY75" s="985">
        <v>253</v>
      </c>
      <c r="CZ75" s="985">
        <v>235</v>
      </c>
      <c r="DA75" s="985">
        <v>265</v>
      </c>
      <c r="DB75" s="985">
        <v>139</v>
      </c>
      <c r="DC75" s="985">
        <v>126</v>
      </c>
      <c r="DD75" s="985">
        <v>429</v>
      </c>
      <c r="DE75" s="985">
        <v>209</v>
      </c>
      <c r="DF75" s="985">
        <v>220</v>
      </c>
      <c r="DG75" s="985">
        <v>535</v>
      </c>
      <c r="DH75" s="985">
        <v>293</v>
      </c>
      <c r="DI75" s="985">
        <v>242</v>
      </c>
      <c r="DJ75" s="985">
        <v>200</v>
      </c>
      <c r="DK75" s="985">
        <v>109</v>
      </c>
      <c r="DL75" s="985">
        <v>91</v>
      </c>
      <c r="DM75" s="985">
        <v>1380</v>
      </c>
      <c r="DN75" s="985">
        <v>737</v>
      </c>
      <c r="DO75" s="985">
        <v>643</v>
      </c>
      <c r="DP75" s="985">
        <v>96</v>
      </c>
      <c r="DQ75" s="985">
        <v>43</v>
      </c>
      <c r="DR75" s="985">
        <v>53</v>
      </c>
      <c r="DS75" s="985">
        <v>88</v>
      </c>
      <c r="DT75" s="985">
        <v>55</v>
      </c>
      <c r="DU75" s="985">
        <v>33</v>
      </c>
      <c r="DV75" s="985">
        <v>23</v>
      </c>
      <c r="DW75" s="985">
        <v>13</v>
      </c>
      <c r="DX75" s="985">
        <v>10</v>
      </c>
      <c r="DY75" s="985">
        <v>161</v>
      </c>
      <c r="DZ75" s="985">
        <v>72</v>
      </c>
      <c r="EA75" s="985">
        <v>89</v>
      </c>
      <c r="EB75" s="985">
        <v>141</v>
      </c>
      <c r="EC75" s="985">
        <v>72</v>
      </c>
      <c r="ED75" s="985">
        <v>69</v>
      </c>
      <c r="EE75" s="985">
        <v>76</v>
      </c>
      <c r="EF75" s="985">
        <v>35</v>
      </c>
      <c r="EG75" s="985">
        <v>41</v>
      </c>
      <c r="EH75" s="986" t="s">
        <v>732</v>
      </c>
      <c r="EI75" s="986" t="s">
        <v>732</v>
      </c>
      <c r="EJ75" s="986" t="s">
        <v>732</v>
      </c>
      <c r="EK75" s="985">
        <v>108</v>
      </c>
      <c r="EL75" s="985">
        <v>64</v>
      </c>
      <c r="EM75" s="985">
        <v>44</v>
      </c>
      <c r="EN75" s="985">
        <v>149</v>
      </c>
      <c r="EO75" s="985">
        <v>87</v>
      </c>
      <c r="EP75" s="985">
        <v>62</v>
      </c>
      <c r="EQ75" s="985">
        <v>65</v>
      </c>
      <c r="ER75" s="985">
        <v>43</v>
      </c>
      <c r="ES75" s="985">
        <v>22</v>
      </c>
      <c r="ET75" s="985">
        <v>69</v>
      </c>
      <c r="EU75" s="985">
        <v>32</v>
      </c>
      <c r="EV75" s="985">
        <v>37</v>
      </c>
      <c r="EW75" s="985">
        <v>25</v>
      </c>
      <c r="EX75" s="985">
        <v>17</v>
      </c>
      <c r="EY75" s="985">
        <v>8</v>
      </c>
      <c r="EZ75" s="985">
        <v>270</v>
      </c>
      <c r="FA75" s="985">
        <v>123</v>
      </c>
      <c r="FB75" s="985">
        <v>147</v>
      </c>
      <c r="FC75" s="985">
        <v>230</v>
      </c>
      <c r="FD75" s="985">
        <v>112</v>
      </c>
      <c r="FE75" s="985">
        <v>118</v>
      </c>
      <c r="FF75" s="985">
        <v>162</v>
      </c>
      <c r="FG75" s="985">
        <v>82</v>
      </c>
      <c r="FH75" s="985">
        <v>80</v>
      </c>
      <c r="FI75" s="985">
        <v>14</v>
      </c>
      <c r="FJ75" s="985">
        <v>7</v>
      </c>
      <c r="FK75" s="985">
        <v>7</v>
      </c>
      <c r="FL75" s="985">
        <v>258</v>
      </c>
      <c r="FM75" s="985">
        <v>113</v>
      </c>
      <c r="FN75" s="985">
        <v>145</v>
      </c>
      <c r="FO75" s="985">
        <v>373</v>
      </c>
      <c r="FP75" s="985">
        <v>184</v>
      </c>
      <c r="FQ75" s="985">
        <v>189</v>
      </c>
      <c r="FR75" s="985">
        <v>64</v>
      </c>
      <c r="FS75" s="985">
        <v>35</v>
      </c>
      <c r="FT75" s="985">
        <v>29</v>
      </c>
      <c r="FU75" s="985">
        <v>587</v>
      </c>
      <c r="FV75" s="985">
        <v>334</v>
      </c>
      <c r="FW75" s="985">
        <v>253</v>
      </c>
      <c r="FX75" s="985">
        <v>198</v>
      </c>
      <c r="FY75" s="985">
        <v>124</v>
      </c>
      <c r="FZ75" s="985">
        <v>74</v>
      </c>
      <c r="GA75" s="985">
        <v>368</v>
      </c>
      <c r="GB75" s="985">
        <v>162</v>
      </c>
      <c r="GC75" s="985">
        <v>206</v>
      </c>
      <c r="GD75" s="985">
        <v>520</v>
      </c>
      <c r="GE75" s="985">
        <v>247</v>
      </c>
      <c r="GF75" s="985">
        <v>273</v>
      </c>
      <c r="GG75" s="985">
        <v>116</v>
      </c>
      <c r="GH75" s="985">
        <v>71</v>
      </c>
      <c r="GI75" s="985">
        <v>45</v>
      </c>
      <c r="GJ75" s="985">
        <v>1524</v>
      </c>
      <c r="GK75" s="985">
        <v>866</v>
      </c>
      <c r="GL75" s="985">
        <v>658</v>
      </c>
      <c r="GM75" s="985">
        <v>82</v>
      </c>
      <c r="GN75" s="985">
        <v>55</v>
      </c>
      <c r="GO75" s="985">
        <v>27</v>
      </c>
      <c r="GP75" s="985">
        <v>123</v>
      </c>
      <c r="GQ75" s="985">
        <v>61</v>
      </c>
      <c r="GR75" s="985">
        <v>62</v>
      </c>
      <c r="GS75" s="985">
        <v>27</v>
      </c>
      <c r="GT75" s="985">
        <v>16</v>
      </c>
      <c r="GU75" s="985">
        <v>11</v>
      </c>
      <c r="GV75" s="985">
        <v>152</v>
      </c>
      <c r="GW75" s="985">
        <v>69</v>
      </c>
      <c r="GX75" s="985">
        <v>83</v>
      </c>
      <c r="GY75" s="985">
        <v>134</v>
      </c>
      <c r="GZ75" s="985">
        <v>59</v>
      </c>
      <c r="HA75" s="985">
        <v>75</v>
      </c>
      <c r="HB75" s="985">
        <v>124</v>
      </c>
      <c r="HC75" s="985">
        <v>63</v>
      </c>
      <c r="HD75" s="985">
        <v>61</v>
      </c>
      <c r="HE75" s="985">
        <v>3</v>
      </c>
      <c r="HF75" s="985">
        <v>1</v>
      </c>
      <c r="HG75" s="985">
        <v>2</v>
      </c>
      <c r="HH75" s="985">
        <v>138</v>
      </c>
      <c r="HI75" s="985">
        <v>84</v>
      </c>
      <c r="HJ75" s="985">
        <v>54</v>
      </c>
      <c r="HK75" s="985">
        <v>148</v>
      </c>
      <c r="HL75" s="985">
        <v>70</v>
      </c>
      <c r="HM75" s="985">
        <v>78</v>
      </c>
      <c r="HN75" s="985">
        <v>75</v>
      </c>
      <c r="HO75" s="985">
        <v>43</v>
      </c>
      <c r="HP75" s="985">
        <v>32</v>
      </c>
      <c r="HQ75" s="985">
        <v>83</v>
      </c>
      <c r="HR75" s="985">
        <v>45</v>
      </c>
      <c r="HS75" s="985">
        <v>38</v>
      </c>
      <c r="HT75" s="985">
        <v>12</v>
      </c>
      <c r="HU75" s="985">
        <v>8</v>
      </c>
      <c r="HV75" s="985">
        <v>4</v>
      </c>
      <c r="HW75" s="986" t="s">
        <v>732</v>
      </c>
      <c r="HX75" s="986" t="s">
        <v>732</v>
      </c>
      <c r="HY75" s="985">
        <v>269</v>
      </c>
      <c r="HZ75" s="985">
        <v>124</v>
      </c>
      <c r="IA75" s="985">
        <v>145</v>
      </c>
      <c r="IB75" s="985">
        <v>280</v>
      </c>
      <c r="IC75" s="985">
        <v>128</v>
      </c>
      <c r="ID75" s="985">
        <v>152</v>
      </c>
      <c r="IE75" s="985">
        <v>184</v>
      </c>
      <c r="IF75" s="985">
        <v>89</v>
      </c>
      <c r="IG75" s="985">
        <v>95</v>
      </c>
      <c r="IH75" s="985">
        <v>18</v>
      </c>
      <c r="II75" s="985">
        <v>6</v>
      </c>
      <c r="IJ75" s="985">
        <v>12</v>
      </c>
      <c r="IK75" s="985">
        <v>226</v>
      </c>
      <c r="IL75" s="985">
        <v>112</v>
      </c>
      <c r="IM75" s="985">
        <v>114</v>
      </c>
      <c r="IN75" s="985">
        <v>370</v>
      </c>
      <c r="IO75" s="985">
        <v>187</v>
      </c>
      <c r="IP75" s="985">
        <v>183</v>
      </c>
      <c r="IQ75" s="985">
        <v>85</v>
      </c>
      <c r="IR75" s="985">
        <v>48</v>
      </c>
      <c r="IS75" s="985">
        <v>37</v>
      </c>
      <c r="IT75" s="985">
        <v>578</v>
      </c>
      <c r="IU75" s="985">
        <v>338</v>
      </c>
      <c r="IV75" s="985">
        <v>240</v>
      </c>
      <c r="IW75" s="985">
        <v>183</v>
      </c>
      <c r="IX75" s="985">
        <v>107</v>
      </c>
      <c r="IY75" s="985">
        <v>76</v>
      </c>
      <c r="IZ75" s="985">
        <v>390</v>
      </c>
      <c r="JA75" s="985">
        <v>191</v>
      </c>
      <c r="JB75" s="985">
        <v>199</v>
      </c>
      <c r="JC75" s="985">
        <v>584</v>
      </c>
      <c r="JD75" s="985">
        <v>310</v>
      </c>
      <c r="JE75" s="985">
        <v>274</v>
      </c>
      <c r="JF75" s="985">
        <v>136</v>
      </c>
      <c r="JG75" s="985">
        <v>72</v>
      </c>
      <c r="JH75" s="985">
        <v>64</v>
      </c>
      <c r="JI75" s="985">
        <v>1350</v>
      </c>
      <c r="JJ75" s="985">
        <v>741</v>
      </c>
      <c r="JK75" s="985">
        <v>609</v>
      </c>
      <c r="JL75" s="985">
        <v>96</v>
      </c>
      <c r="JM75" s="985">
        <v>47</v>
      </c>
      <c r="JN75" s="985">
        <v>49</v>
      </c>
      <c r="JO75" s="985">
        <v>128</v>
      </c>
      <c r="JP75" s="985">
        <v>66</v>
      </c>
      <c r="JQ75" s="985">
        <v>62</v>
      </c>
      <c r="JR75" s="985">
        <v>35</v>
      </c>
      <c r="JS75" s="985">
        <v>20</v>
      </c>
      <c r="JT75" s="985">
        <v>15</v>
      </c>
      <c r="JU75" s="985">
        <v>299</v>
      </c>
      <c r="JV75" s="985">
        <v>134</v>
      </c>
      <c r="JW75" s="985">
        <v>165</v>
      </c>
      <c r="JX75" s="985">
        <v>116</v>
      </c>
      <c r="JY75" s="985">
        <v>65</v>
      </c>
      <c r="JZ75" s="985">
        <v>51</v>
      </c>
      <c r="KA75" s="985">
        <v>87</v>
      </c>
      <c r="KB75" s="985">
        <v>55</v>
      </c>
      <c r="KC75" s="985">
        <v>32</v>
      </c>
      <c r="KD75" s="985">
        <v>4</v>
      </c>
      <c r="KE75" s="985">
        <v>4</v>
      </c>
      <c r="KF75" s="986" t="s">
        <v>732</v>
      </c>
      <c r="KG75" s="985">
        <v>133</v>
      </c>
      <c r="KH75" s="985">
        <v>76</v>
      </c>
      <c r="KI75" s="985">
        <v>57</v>
      </c>
      <c r="KJ75" s="985">
        <v>150</v>
      </c>
      <c r="KK75" s="985">
        <v>87</v>
      </c>
      <c r="KL75" s="985">
        <v>63</v>
      </c>
      <c r="KM75" s="985">
        <v>87</v>
      </c>
      <c r="KN75" s="985">
        <v>44</v>
      </c>
      <c r="KO75" s="985">
        <v>43</v>
      </c>
      <c r="KP75" s="985">
        <v>52</v>
      </c>
      <c r="KQ75" s="985">
        <v>25</v>
      </c>
      <c r="KR75" s="985">
        <v>27</v>
      </c>
      <c r="KS75" s="985">
        <v>1</v>
      </c>
      <c r="KT75" s="986" t="s">
        <v>732</v>
      </c>
      <c r="KU75" s="985">
        <v>1</v>
      </c>
      <c r="KV75" s="986" t="s">
        <v>732</v>
      </c>
      <c r="KW75" s="986" t="s">
        <v>732</v>
      </c>
      <c r="KX75" s="986" t="s">
        <v>732</v>
      </c>
      <c r="KY75" s="985">
        <v>231</v>
      </c>
      <c r="KZ75" s="985">
        <v>104</v>
      </c>
      <c r="LA75" s="985">
        <v>127</v>
      </c>
      <c r="LB75" s="985">
        <v>229</v>
      </c>
      <c r="LC75" s="985">
        <v>117</v>
      </c>
      <c r="LD75" s="985">
        <v>112</v>
      </c>
      <c r="LE75" s="985">
        <v>169</v>
      </c>
      <c r="LF75" s="985">
        <v>77</v>
      </c>
      <c r="LG75" s="985">
        <v>92</v>
      </c>
      <c r="LH75" s="985">
        <v>31</v>
      </c>
      <c r="LI75" s="985">
        <v>16</v>
      </c>
      <c r="LJ75" s="985">
        <v>15</v>
      </c>
      <c r="LK75" s="985">
        <v>263</v>
      </c>
      <c r="LL75" s="985">
        <v>130</v>
      </c>
      <c r="LM75" s="985">
        <v>133</v>
      </c>
      <c r="LN75" s="985">
        <v>343</v>
      </c>
      <c r="LO75" s="985">
        <v>166</v>
      </c>
      <c r="LP75" s="985">
        <v>177</v>
      </c>
      <c r="LQ75" s="985">
        <v>59</v>
      </c>
      <c r="LR75" s="985">
        <v>26</v>
      </c>
      <c r="LS75" s="985">
        <v>33</v>
      </c>
      <c r="LT75" s="985">
        <v>655</v>
      </c>
      <c r="LU75" s="985">
        <v>332</v>
      </c>
      <c r="LV75" s="985">
        <v>323</v>
      </c>
      <c r="LW75" s="985">
        <v>147</v>
      </c>
      <c r="LX75" s="985">
        <v>85</v>
      </c>
      <c r="LY75" s="985">
        <v>62</v>
      </c>
      <c r="LZ75" s="985">
        <v>315</v>
      </c>
      <c r="MA75" s="985">
        <v>138</v>
      </c>
      <c r="MB75" s="985">
        <v>177</v>
      </c>
      <c r="MC75" s="985">
        <v>537</v>
      </c>
      <c r="MD75" s="985">
        <v>300</v>
      </c>
      <c r="ME75" s="985">
        <v>237</v>
      </c>
      <c r="MF75" s="985">
        <v>121</v>
      </c>
      <c r="MG75" s="985">
        <v>77</v>
      </c>
      <c r="MH75" s="985">
        <v>44</v>
      </c>
      <c r="MI75" s="985">
        <v>1322</v>
      </c>
      <c r="MJ75" s="985">
        <v>696</v>
      </c>
      <c r="MK75" s="985">
        <v>626</v>
      </c>
      <c r="ML75" s="985">
        <v>107</v>
      </c>
      <c r="MM75" s="985">
        <v>54</v>
      </c>
      <c r="MN75" s="985">
        <v>53</v>
      </c>
      <c r="MO75" s="985">
        <v>113</v>
      </c>
      <c r="MP75" s="985">
        <v>61</v>
      </c>
      <c r="MQ75" s="985">
        <v>52</v>
      </c>
      <c r="MR75" s="985">
        <v>38</v>
      </c>
      <c r="MS75" s="985">
        <v>18</v>
      </c>
      <c r="MT75" s="985">
        <v>20</v>
      </c>
      <c r="MU75" s="985">
        <v>275</v>
      </c>
      <c r="MV75" s="985">
        <v>128</v>
      </c>
      <c r="MW75" s="985">
        <v>147</v>
      </c>
      <c r="MX75" s="985">
        <v>160</v>
      </c>
      <c r="MY75" s="985">
        <v>94</v>
      </c>
      <c r="MZ75" s="985">
        <v>66</v>
      </c>
      <c r="NA75" s="985">
        <v>94</v>
      </c>
      <c r="NB75" s="985">
        <v>55</v>
      </c>
      <c r="NC75" s="985">
        <v>39</v>
      </c>
      <c r="ND75" s="985">
        <v>2</v>
      </c>
      <c r="NE75" s="985">
        <v>2</v>
      </c>
      <c r="NF75" s="986" t="s">
        <v>732</v>
      </c>
      <c r="NG75" s="985">
        <v>145</v>
      </c>
      <c r="NH75" s="985">
        <v>90</v>
      </c>
      <c r="NI75" s="985">
        <v>55</v>
      </c>
      <c r="NJ75" s="985">
        <v>144</v>
      </c>
      <c r="NK75" s="985">
        <v>75</v>
      </c>
      <c r="NL75" s="985">
        <v>69</v>
      </c>
      <c r="NM75" s="985">
        <v>84</v>
      </c>
      <c r="NN75" s="985">
        <v>44</v>
      </c>
      <c r="NO75" s="985">
        <v>40</v>
      </c>
      <c r="NP75" s="985">
        <v>39</v>
      </c>
      <c r="NQ75" s="985">
        <v>15</v>
      </c>
      <c r="NR75" s="985">
        <v>24</v>
      </c>
      <c r="NS75" s="986" t="s">
        <v>732</v>
      </c>
      <c r="NT75" s="986" t="s">
        <v>732</v>
      </c>
      <c r="NU75" s="986" t="s">
        <v>732</v>
      </c>
      <c r="NV75" s="986" t="s">
        <v>732</v>
      </c>
      <c r="NW75" s="986" t="s">
        <v>732</v>
      </c>
      <c r="NX75" s="986" t="s">
        <v>732</v>
      </c>
      <c r="NY75" s="985">
        <v>204</v>
      </c>
      <c r="NZ75" s="985">
        <v>90</v>
      </c>
      <c r="OA75" s="985">
        <v>114</v>
      </c>
      <c r="OB75" s="985">
        <v>140</v>
      </c>
      <c r="OC75" s="985">
        <v>63</v>
      </c>
      <c r="OD75" s="985">
        <v>77</v>
      </c>
      <c r="OE75" s="985">
        <v>166</v>
      </c>
      <c r="OF75" s="985">
        <v>70</v>
      </c>
      <c r="OG75" s="985">
        <v>96</v>
      </c>
      <c r="OH75" s="985">
        <v>15</v>
      </c>
      <c r="OI75" s="985">
        <v>6</v>
      </c>
      <c r="OJ75" s="985">
        <v>9</v>
      </c>
      <c r="OK75" s="985">
        <v>230</v>
      </c>
      <c r="OL75" s="985">
        <v>118</v>
      </c>
      <c r="OM75" s="985">
        <v>112</v>
      </c>
      <c r="ON75" s="985">
        <v>260</v>
      </c>
      <c r="OO75" s="985">
        <v>117</v>
      </c>
      <c r="OP75" s="985">
        <v>143</v>
      </c>
      <c r="OQ75" s="985">
        <v>74</v>
      </c>
      <c r="OR75" s="985">
        <v>37</v>
      </c>
      <c r="OS75" s="985">
        <v>37</v>
      </c>
      <c r="OT75" s="985">
        <v>648</v>
      </c>
      <c r="OU75" s="985">
        <v>366</v>
      </c>
      <c r="OV75" s="985">
        <v>282</v>
      </c>
      <c r="OW75" s="985">
        <v>177</v>
      </c>
      <c r="OX75" s="985">
        <v>104</v>
      </c>
      <c r="OY75" s="985">
        <v>73</v>
      </c>
      <c r="OZ75" s="985">
        <v>299</v>
      </c>
      <c r="PA75" s="985">
        <v>128</v>
      </c>
      <c r="PB75" s="985">
        <v>171</v>
      </c>
      <c r="PC75" s="985">
        <v>435</v>
      </c>
      <c r="PD75" s="985">
        <v>226</v>
      </c>
      <c r="PE75" s="985">
        <v>209</v>
      </c>
      <c r="PF75" s="985">
        <v>151</v>
      </c>
      <c r="PG75" s="985">
        <v>85</v>
      </c>
      <c r="PH75" s="985">
        <v>66</v>
      </c>
      <c r="PI75" s="985">
        <v>1601</v>
      </c>
      <c r="PJ75" s="985">
        <v>874</v>
      </c>
      <c r="PK75" s="985">
        <v>727</v>
      </c>
      <c r="PL75" s="985">
        <v>136</v>
      </c>
      <c r="PM75" s="985">
        <v>75</v>
      </c>
      <c r="PN75" s="985">
        <v>61</v>
      </c>
      <c r="PO75" s="985">
        <v>180</v>
      </c>
      <c r="PP75" s="985">
        <v>88</v>
      </c>
      <c r="PQ75" s="985">
        <v>92</v>
      </c>
      <c r="PR75" s="985">
        <v>21</v>
      </c>
      <c r="PS75" s="985">
        <v>9</v>
      </c>
      <c r="PT75" s="985">
        <v>12</v>
      </c>
      <c r="PU75" s="985">
        <v>224</v>
      </c>
      <c r="PV75" s="985">
        <v>104</v>
      </c>
      <c r="PW75" s="985">
        <v>120</v>
      </c>
      <c r="PX75" s="985">
        <v>88</v>
      </c>
      <c r="PY75" s="985">
        <v>45</v>
      </c>
      <c r="PZ75" s="985">
        <v>43</v>
      </c>
      <c r="QA75" s="985">
        <v>89</v>
      </c>
      <c r="QB75" s="985">
        <v>52</v>
      </c>
      <c r="QC75" s="985">
        <v>37</v>
      </c>
      <c r="QD75" s="986" t="s">
        <v>732</v>
      </c>
      <c r="QE75" s="986" t="s">
        <v>732</v>
      </c>
      <c r="QF75" s="986" t="s">
        <v>732</v>
      </c>
      <c r="QG75" s="985">
        <v>180</v>
      </c>
      <c r="QH75" s="985">
        <v>102</v>
      </c>
      <c r="QI75" s="985">
        <v>78</v>
      </c>
      <c r="QJ75" s="985">
        <v>198</v>
      </c>
      <c r="QK75" s="985">
        <v>111</v>
      </c>
      <c r="QL75" s="985">
        <v>87</v>
      </c>
      <c r="QM75" s="985">
        <v>90</v>
      </c>
      <c r="QN75" s="985">
        <v>45</v>
      </c>
      <c r="QO75" s="985">
        <v>45</v>
      </c>
      <c r="QP75" s="985">
        <v>28</v>
      </c>
      <c r="QQ75" s="985">
        <v>10</v>
      </c>
      <c r="QR75" s="985">
        <v>18</v>
      </c>
      <c r="QS75" s="986" t="s">
        <v>732</v>
      </c>
      <c r="QT75" s="986" t="s">
        <v>732</v>
      </c>
      <c r="QU75" s="986" t="s">
        <v>732</v>
      </c>
      <c r="QV75" s="986" t="s">
        <v>732</v>
      </c>
      <c r="QW75" s="986" t="s">
        <v>732</v>
      </c>
      <c r="QX75" s="985">
        <v>200</v>
      </c>
      <c r="QY75" s="985">
        <v>103</v>
      </c>
      <c r="QZ75" s="985">
        <v>97</v>
      </c>
      <c r="RA75" s="985">
        <v>150</v>
      </c>
      <c r="RB75" s="985">
        <v>74</v>
      </c>
      <c r="RC75" s="985">
        <v>76</v>
      </c>
      <c r="RD75" s="985">
        <v>182</v>
      </c>
      <c r="RE75" s="985">
        <v>76</v>
      </c>
      <c r="RF75" s="985">
        <v>106</v>
      </c>
      <c r="RG75" s="985">
        <v>13</v>
      </c>
      <c r="RH75" s="985">
        <v>7</v>
      </c>
      <c r="RI75" s="985">
        <v>6</v>
      </c>
      <c r="RJ75" s="985">
        <v>163</v>
      </c>
      <c r="RK75" s="985">
        <v>77</v>
      </c>
      <c r="RL75" s="985">
        <v>86</v>
      </c>
      <c r="RM75" s="985">
        <v>258</v>
      </c>
      <c r="RN75" s="985">
        <v>132</v>
      </c>
      <c r="RO75" s="985">
        <v>126</v>
      </c>
      <c r="RP75" s="985">
        <v>128</v>
      </c>
      <c r="RQ75" s="985">
        <v>70</v>
      </c>
      <c r="RR75" s="985">
        <v>58</v>
      </c>
      <c r="RS75" s="985">
        <v>619</v>
      </c>
      <c r="RT75" s="985">
        <v>362</v>
      </c>
      <c r="RU75" s="985">
        <v>257</v>
      </c>
      <c r="RV75" s="985">
        <v>204</v>
      </c>
      <c r="RW75" s="985">
        <v>114</v>
      </c>
      <c r="RX75" s="985">
        <v>90</v>
      </c>
      <c r="RY75" s="985">
        <v>330</v>
      </c>
      <c r="RZ75" s="985">
        <v>146</v>
      </c>
      <c r="SA75" s="985">
        <v>184</v>
      </c>
      <c r="SB75" s="985">
        <v>444</v>
      </c>
      <c r="SC75" s="985">
        <v>233</v>
      </c>
      <c r="SD75" s="985">
        <v>211</v>
      </c>
      <c r="SE75" s="985">
        <v>246</v>
      </c>
      <c r="SF75" s="985">
        <v>145</v>
      </c>
      <c r="SG75" s="985">
        <v>101</v>
      </c>
      <c r="SH75" s="985">
        <v>1816</v>
      </c>
      <c r="SI75" s="985">
        <v>991</v>
      </c>
      <c r="SJ75" s="985">
        <v>825</v>
      </c>
      <c r="SK75" s="985">
        <v>106</v>
      </c>
      <c r="SL75" s="985">
        <v>62</v>
      </c>
      <c r="SM75" s="985">
        <v>44</v>
      </c>
      <c r="SN75" s="985">
        <v>131</v>
      </c>
      <c r="SO75" s="985">
        <v>68</v>
      </c>
      <c r="SP75" s="985">
        <v>63</v>
      </c>
      <c r="SQ75" s="985">
        <v>39</v>
      </c>
      <c r="SR75" s="985">
        <v>20</v>
      </c>
      <c r="SS75" s="985">
        <v>19</v>
      </c>
      <c r="ST75" s="985">
        <v>233</v>
      </c>
      <c r="SU75" s="985">
        <v>100</v>
      </c>
      <c r="SV75" s="985">
        <v>133</v>
      </c>
      <c r="SW75" s="985">
        <v>76</v>
      </c>
      <c r="SX75" s="985">
        <v>33</v>
      </c>
      <c r="SY75" s="985">
        <v>43</v>
      </c>
      <c r="SZ75" s="985">
        <v>77</v>
      </c>
      <c r="TA75" s="985">
        <v>37</v>
      </c>
      <c r="TB75" s="985">
        <v>40</v>
      </c>
      <c r="TC75" s="985">
        <v>2</v>
      </c>
      <c r="TD75" s="985">
        <v>1</v>
      </c>
      <c r="TE75" s="985">
        <v>1</v>
      </c>
      <c r="TF75" s="985">
        <v>180</v>
      </c>
      <c r="TG75" s="985">
        <v>102</v>
      </c>
      <c r="TH75" s="985">
        <v>78</v>
      </c>
      <c r="TI75" s="985">
        <v>144</v>
      </c>
      <c r="TJ75" s="985">
        <v>76</v>
      </c>
      <c r="TK75" s="985">
        <v>68</v>
      </c>
      <c r="TL75" s="985">
        <v>54</v>
      </c>
      <c r="TM75" s="985">
        <v>32</v>
      </c>
      <c r="TN75" s="985">
        <v>22</v>
      </c>
      <c r="TO75" s="985">
        <v>39</v>
      </c>
      <c r="TP75" s="985">
        <v>18</v>
      </c>
      <c r="TQ75" s="985">
        <v>21</v>
      </c>
      <c r="TR75" s="985">
        <v>1</v>
      </c>
      <c r="TS75" s="985">
        <v>1</v>
      </c>
      <c r="TT75" s="986" t="s">
        <v>732</v>
      </c>
      <c r="TU75" s="986" t="s">
        <v>732</v>
      </c>
      <c r="TV75" s="986" t="s">
        <v>732</v>
      </c>
      <c r="TW75" s="986" t="s">
        <v>732</v>
      </c>
      <c r="TX75" s="985">
        <v>245</v>
      </c>
      <c r="TY75" s="985">
        <v>103</v>
      </c>
      <c r="TZ75" s="985">
        <v>142</v>
      </c>
      <c r="UA75" s="985">
        <v>157</v>
      </c>
      <c r="UB75" s="985">
        <v>100</v>
      </c>
      <c r="UC75" s="985">
        <v>57</v>
      </c>
      <c r="UD75" s="985">
        <v>227</v>
      </c>
      <c r="UE75" s="985">
        <v>94</v>
      </c>
      <c r="UF75" s="985">
        <v>133</v>
      </c>
      <c r="UG75" s="985">
        <v>13</v>
      </c>
      <c r="UH75" s="985">
        <v>6</v>
      </c>
      <c r="UI75" s="985">
        <v>7</v>
      </c>
      <c r="UJ75" s="985">
        <v>105</v>
      </c>
      <c r="UK75" s="985">
        <v>39</v>
      </c>
      <c r="UL75" s="985">
        <v>66</v>
      </c>
      <c r="UM75" s="985">
        <v>163</v>
      </c>
      <c r="UN75" s="985">
        <v>80</v>
      </c>
      <c r="UO75" s="985">
        <v>83</v>
      </c>
      <c r="UP75" s="985">
        <v>251</v>
      </c>
      <c r="UQ75" s="985">
        <v>145</v>
      </c>
      <c r="UR75" s="985">
        <v>106</v>
      </c>
      <c r="US75" s="985">
        <v>626</v>
      </c>
      <c r="UT75" s="985">
        <v>349</v>
      </c>
      <c r="UU75" s="985">
        <v>277</v>
      </c>
      <c r="UV75" s="985">
        <v>318</v>
      </c>
      <c r="UW75" s="985">
        <v>179</v>
      </c>
      <c r="UX75" s="985">
        <v>139</v>
      </c>
      <c r="UY75" s="985">
        <v>521</v>
      </c>
      <c r="UZ75" s="985">
        <v>224</v>
      </c>
      <c r="VA75" s="985">
        <v>297</v>
      </c>
      <c r="VB75" s="985">
        <v>533</v>
      </c>
      <c r="VC75" s="985">
        <v>286</v>
      </c>
      <c r="VD75" s="985">
        <v>247</v>
      </c>
      <c r="VE75" s="985">
        <v>289</v>
      </c>
      <c r="VF75" s="985">
        <v>163</v>
      </c>
      <c r="VG75" s="985">
        <v>126</v>
      </c>
      <c r="VH75" s="985">
        <v>1052</v>
      </c>
      <c r="VI75" s="985">
        <v>567</v>
      </c>
      <c r="VJ75" s="985">
        <v>485</v>
      </c>
      <c r="VK75" s="985">
        <v>121</v>
      </c>
      <c r="VL75" s="985">
        <v>66</v>
      </c>
      <c r="VM75" s="985">
        <v>55</v>
      </c>
      <c r="VN75" s="985">
        <v>131</v>
      </c>
      <c r="VO75" s="985">
        <v>80</v>
      </c>
      <c r="VP75" s="985">
        <v>51</v>
      </c>
      <c r="VQ75" s="985">
        <v>28</v>
      </c>
      <c r="VR75" s="985">
        <v>12</v>
      </c>
      <c r="VS75" s="985">
        <v>16</v>
      </c>
      <c r="VT75" s="985">
        <v>255</v>
      </c>
      <c r="VU75" s="985">
        <v>126</v>
      </c>
      <c r="VV75" s="985">
        <v>129</v>
      </c>
      <c r="VW75" s="985">
        <v>37</v>
      </c>
      <c r="VX75" s="985">
        <v>18</v>
      </c>
      <c r="VY75" s="985">
        <v>19</v>
      </c>
      <c r="VZ75" s="985">
        <v>64</v>
      </c>
      <c r="WA75" s="985">
        <v>30</v>
      </c>
      <c r="WB75" s="985">
        <v>34</v>
      </c>
      <c r="WC75" s="985">
        <v>1</v>
      </c>
      <c r="WD75" s="986" t="s">
        <v>732</v>
      </c>
      <c r="WE75" s="985">
        <v>1</v>
      </c>
      <c r="WF75" s="985">
        <v>190</v>
      </c>
      <c r="WG75" s="985">
        <v>95</v>
      </c>
      <c r="WH75" s="985">
        <v>95</v>
      </c>
      <c r="WI75" s="985">
        <v>198</v>
      </c>
      <c r="WJ75" s="985">
        <v>121</v>
      </c>
      <c r="WK75" s="985">
        <v>77</v>
      </c>
      <c r="WL75" s="985">
        <v>33</v>
      </c>
      <c r="WM75" s="985">
        <v>19</v>
      </c>
      <c r="WN75" s="985">
        <v>14</v>
      </c>
      <c r="WO75" s="985">
        <v>134</v>
      </c>
      <c r="WP75" s="985">
        <v>70</v>
      </c>
      <c r="WQ75" s="985">
        <v>64</v>
      </c>
      <c r="WR75" s="986" t="s">
        <v>732</v>
      </c>
      <c r="WS75" s="986" t="s">
        <v>732</v>
      </c>
      <c r="WT75" s="986" t="s">
        <v>732</v>
      </c>
      <c r="WU75" s="985">
        <v>210</v>
      </c>
      <c r="WV75" s="985">
        <v>83</v>
      </c>
      <c r="WW75" s="985">
        <v>127</v>
      </c>
      <c r="WX75" s="985">
        <v>246</v>
      </c>
      <c r="WY75" s="985">
        <v>114</v>
      </c>
      <c r="WZ75" s="985">
        <v>132</v>
      </c>
      <c r="XA75" s="985">
        <v>218</v>
      </c>
      <c r="XB75" s="985">
        <v>101</v>
      </c>
      <c r="XC75" s="985">
        <v>117</v>
      </c>
      <c r="XD75" s="985">
        <v>11</v>
      </c>
      <c r="XE75" s="985">
        <v>6</v>
      </c>
      <c r="XF75" s="985">
        <v>5</v>
      </c>
      <c r="XG75" s="985">
        <v>126</v>
      </c>
      <c r="XH75" s="985">
        <v>55</v>
      </c>
      <c r="XI75" s="985">
        <v>71</v>
      </c>
      <c r="XJ75" s="985">
        <v>185</v>
      </c>
      <c r="XK75" s="985">
        <v>86</v>
      </c>
      <c r="XL75" s="985">
        <v>99</v>
      </c>
      <c r="XM75" s="985">
        <v>302</v>
      </c>
      <c r="XN75" s="985">
        <v>157</v>
      </c>
      <c r="XO75" s="985">
        <v>145</v>
      </c>
      <c r="XP75" s="985">
        <v>445</v>
      </c>
      <c r="XQ75" s="985">
        <v>239</v>
      </c>
      <c r="XR75" s="985">
        <v>206</v>
      </c>
      <c r="XS75" s="985">
        <v>561</v>
      </c>
      <c r="XT75" s="985">
        <v>288</v>
      </c>
      <c r="XU75" s="985">
        <v>273</v>
      </c>
      <c r="XV75" s="985">
        <v>297</v>
      </c>
      <c r="XW75" s="985">
        <v>128</v>
      </c>
      <c r="XX75" s="985">
        <v>169</v>
      </c>
      <c r="XY75" s="985">
        <v>545</v>
      </c>
      <c r="XZ75" s="985">
        <v>291</v>
      </c>
      <c r="YA75" s="985">
        <v>254</v>
      </c>
      <c r="YB75" s="985">
        <v>288</v>
      </c>
      <c r="YC75" s="985">
        <v>164</v>
      </c>
      <c r="YD75" s="985">
        <v>124</v>
      </c>
      <c r="YE75" s="985">
        <v>325</v>
      </c>
      <c r="YF75" s="985">
        <v>165</v>
      </c>
      <c r="YG75" s="985">
        <v>160</v>
      </c>
      <c r="YH75" s="985">
        <v>130</v>
      </c>
      <c r="YI75" s="985">
        <v>71</v>
      </c>
      <c r="YJ75" s="985">
        <v>59</v>
      </c>
      <c r="YK75" s="985">
        <v>128</v>
      </c>
      <c r="YL75" s="985">
        <v>66</v>
      </c>
      <c r="YM75" s="985">
        <v>62</v>
      </c>
      <c r="YN75" s="985">
        <v>41</v>
      </c>
      <c r="YO75" s="985">
        <v>25</v>
      </c>
      <c r="YP75" s="985">
        <v>16</v>
      </c>
      <c r="YQ75" s="985">
        <v>320</v>
      </c>
      <c r="YR75" s="985">
        <v>151</v>
      </c>
      <c r="YS75" s="985">
        <v>169</v>
      </c>
      <c r="YT75" s="985">
        <v>72</v>
      </c>
      <c r="YU75" s="985">
        <v>29</v>
      </c>
      <c r="YV75" s="985">
        <v>43</v>
      </c>
      <c r="YW75" s="985">
        <v>68</v>
      </c>
      <c r="YX75" s="985">
        <v>36</v>
      </c>
      <c r="YY75" s="985">
        <v>32</v>
      </c>
      <c r="YZ75" s="985">
        <v>1</v>
      </c>
      <c r="ZA75" s="985">
        <v>1</v>
      </c>
      <c r="ZB75" s="986" t="s">
        <v>732</v>
      </c>
      <c r="ZC75" s="985">
        <v>186</v>
      </c>
      <c r="ZD75" s="985">
        <v>105</v>
      </c>
      <c r="ZE75" s="985">
        <v>81</v>
      </c>
      <c r="ZF75" s="985">
        <v>179</v>
      </c>
      <c r="ZG75" s="985">
        <v>103</v>
      </c>
      <c r="ZH75" s="985">
        <v>76</v>
      </c>
      <c r="ZI75" s="985">
        <v>19</v>
      </c>
      <c r="ZJ75" s="985">
        <v>10</v>
      </c>
      <c r="ZK75" s="985">
        <v>9</v>
      </c>
      <c r="ZL75" s="985">
        <v>118</v>
      </c>
      <c r="ZM75" s="985">
        <v>56</v>
      </c>
      <c r="ZN75" s="985">
        <v>62</v>
      </c>
      <c r="ZO75" s="986" t="s">
        <v>732</v>
      </c>
      <c r="ZP75" s="986" t="s">
        <v>732</v>
      </c>
      <c r="ZQ75" s="986" t="s">
        <v>732</v>
      </c>
      <c r="ZR75" s="985">
        <v>280</v>
      </c>
      <c r="ZS75" s="985">
        <v>127</v>
      </c>
      <c r="ZT75" s="985">
        <v>153</v>
      </c>
      <c r="ZU75" s="985">
        <v>79</v>
      </c>
      <c r="ZV75" s="985">
        <v>41</v>
      </c>
      <c r="ZW75" s="985">
        <v>38</v>
      </c>
      <c r="ZX75" s="985">
        <v>256</v>
      </c>
      <c r="ZY75" s="985">
        <v>111</v>
      </c>
      <c r="ZZ75" s="985">
        <v>145</v>
      </c>
      <c r="AAA75" s="985">
        <v>12</v>
      </c>
      <c r="AAB75" s="985">
        <v>5</v>
      </c>
      <c r="AAC75" s="985">
        <v>7</v>
      </c>
      <c r="AAD75" s="985">
        <v>120</v>
      </c>
      <c r="AAE75" s="985">
        <v>58</v>
      </c>
      <c r="AAF75" s="985">
        <v>62</v>
      </c>
      <c r="AAG75" s="985">
        <v>271</v>
      </c>
      <c r="AAH75" s="985">
        <v>131</v>
      </c>
      <c r="AAI75" s="985">
        <v>140</v>
      </c>
      <c r="AAJ75" s="985">
        <v>352</v>
      </c>
      <c r="AAK75" s="985">
        <v>170</v>
      </c>
      <c r="AAL75" s="985">
        <v>182</v>
      </c>
      <c r="AAM75" s="985">
        <v>360</v>
      </c>
      <c r="AAN75" s="985">
        <v>193</v>
      </c>
      <c r="AAO75" s="985">
        <v>167</v>
      </c>
      <c r="AAP75" s="985">
        <v>575</v>
      </c>
      <c r="AAQ75" s="985">
        <v>312</v>
      </c>
      <c r="AAR75" s="985">
        <v>263</v>
      </c>
      <c r="AAS75" s="985">
        <v>160</v>
      </c>
      <c r="AAT75" s="985">
        <v>71</v>
      </c>
      <c r="AAU75" s="985">
        <v>89</v>
      </c>
      <c r="AAV75" s="985">
        <v>657</v>
      </c>
      <c r="AAW75" s="985">
        <v>334</v>
      </c>
      <c r="AAX75" s="985">
        <v>323</v>
      </c>
      <c r="AAY75" s="985">
        <v>184</v>
      </c>
      <c r="AAZ75" s="985">
        <v>108</v>
      </c>
      <c r="ABA75" s="985">
        <v>76</v>
      </c>
      <c r="ABB75" s="985">
        <v>299</v>
      </c>
      <c r="ABC75" s="985">
        <v>163</v>
      </c>
      <c r="ABD75" s="985">
        <v>136</v>
      </c>
      <c r="ABE75" s="985">
        <v>142</v>
      </c>
      <c r="ABF75" s="985">
        <v>84</v>
      </c>
      <c r="ABG75" s="985">
        <v>58</v>
      </c>
      <c r="ABH75" s="985">
        <v>133</v>
      </c>
      <c r="ABI75" s="985">
        <v>79</v>
      </c>
      <c r="ABJ75" s="985">
        <v>54</v>
      </c>
      <c r="ABK75" s="985">
        <v>32</v>
      </c>
      <c r="ABL75" s="985">
        <v>20</v>
      </c>
      <c r="ABM75" s="985">
        <v>12</v>
      </c>
      <c r="ABN75" s="985">
        <v>344</v>
      </c>
      <c r="ABO75" s="985">
        <v>150</v>
      </c>
      <c r="ABP75" s="985">
        <v>194</v>
      </c>
      <c r="ABQ75" s="985">
        <v>57</v>
      </c>
      <c r="ABR75" s="985">
        <v>21</v>
      </c>
      <c r="ABS75" s="985">
        <v>36</v>
      </c>
      <c r="ABT75" s="985">
        <v>95</v>
      </c>
      <c r="ABU75" s="985">
        <v>46</v>
      </c>
      <c r="ABV75" s="985">
        <v>49</v>
      </c>
      <c r="ABW75" s="985">
        <v>4</v>
      </c>
      <c r="ABX75" s="985">
        <v>1</v>
      </c>
      <c r="ABY75" s="985">
        <v>3</v>
      </c>
      <c r="ABZ75" s="985">
        <v>244</v>
      </c>
      <c r="ACA75" s="985">
        <v>135</v>
      </c>
      <c r="ACB75" s="985">
        <v>109</v>
      </c>
      <c r="ACC75" s="985">
        <v>173</v>
      </c>
      <c r="ACD75" s="985">
        <v>85</v>
      </c>
      <c r="ACE75" s="985">
        <v>88</v>
      </c>
      <c r="ACF75" s="985">
        <v>29</v>
      </c>
      <c r="ACG75" s="985">
        <v>20</v>
      </c>
      <c r="ACH75" s="985">
        <v>9</v>
      </c>
      <c r="ACI75" s="985">
        <v>163</v>
      </c>
      <c r="ACJ75" s="985">
        <v>89</v>
      </c>
      <c r="ACK75" s="985">
        <v>74</v>
      </c>
      <c r="ACL75" s="985">
        <v>1</v>
      </c>
      <c r="ACM75" s="985">
        <v>1</v>
      </c>
      <c r="ACN75" s="986" t="s">
        <v>732</v>
      </c>
      <c r="ACO75" s="986" t="s">
        <v>732</v>
      </c>
      <c r="ACP75" s="986" t="s">
        <v>732</v>
      </c>
      <c r="ACQ75" s="985">
        <v>195</v>
      </c>
      <c r="ACR75" s="985">
        <v>80</v>
      </c>
      <c r="ACS75" s="985">
        <v>115</v>
      </c>
      <c r="ACT75" s="985">
        <v>41</v>
      </c>
      <c r="ACU75" s="985">
        <v>24</v>
      </c>
      <c r="ACV75" s="985">
        <v>17</v>
      </c>
      <c r="ACW75" s="985">
        <v>280</v>
      </c>
      <c r="ACX75" s="985">
        <v>117</v>
      </c>
      <c r="ACY75" s="985">
        <v>163</v>
      </c>
      <c r="ACZ75" s="985">
        <v>17</v>
      </c>
      <c r="ADA75" s="985">
        <v>9</v>
      </c>
      <c r="ADB75" s="985">
        <v>8</v>
      </c>
      <c r="ADC75" s="985">
        <v>128</v>
      </c>
      <c r="ADD75" s="985">
        <v>59</v>
      </c>
      <c r="ADE75" s="985">
        <v>69</v>
      </c>
      <c r="ADF75" s="985">
        <v>247</v>
      </c>
      <c r="ADG75" s="985">
        <v>116</v>
      </c>
      <c r="ADH75" s="985">
        <v>131</v>
      </c>
      <c r="ADI75" s="985">
        <v>372</v>
      </c>
      <c r="ADJ75" s="985">
        <v>185</v>
      </c>
      <c r="ADK75" s="985">
        <v>187</v>
      </c>
      <c r="ADL75" s="985">
        <v>165</v>
      </c>
      <c r="ADM75" s="985">
        <v>96</v>
      </c>
      <c r="ADN75" s="985">
        <v>69</v>
      </c>
      <c r="ADO75" s="985">
        <v>578</v>
      </c>
      <c r="ADP75" s="985">
        <v>341</v>
      </c>
      <c r="ADQ75" s="985">
        <v>237</v>
      </c>
      <c r="ADR75" s="985">
        <v>120</v>
      </c>
      <c r="ADS75" s="985">
        <v>48</v>
      </c>
      <c r="ADT75" s="985">
        <v>72</v>
      </c>
      <c r="ADU75" s="985">
        <v>680</v>
      </c>
      <c r="ADV75" s="985">
        <v>356</v>
      </c>
      <c r="ADW75" s="985">
        <v>324</v>
      </c>
      <c r="ADX75" s="985">
        <v>121</v>
      </c>
      <c r="ADY75" s="985">
        <v>67</v>
      </c>
      <c r="ADZ75" s="985">
        <v>54</v>
      </c>
      <c r="AEA75" s="985">
        <v>214</v>
      </c>
      <c r="AEB75" s="985">
        <v>96</v>
      </c>
      <c r="AEC75" s="985">
        <v>118</v>
      </c>
      <c r="AED75" s="985">
        <v>171</v>
      </c>
      <c r="AEE75" s="985">
        <v>91</v>
      </c>
      <c r="AEF75" s="985">
        <v>80</v>
      </c>
      <c r="AEG75" s="985">
        <v>150</v>
      </c>
      <c r="AEH75" s="985">
        <v>84</v>
      </c>
      <c r="AEI75" s="985">
        <v>66</v>
      </c>
      <c r="AEJ75" s="985">
        <v>51</v>
      </c>
      <c r="AEK75" s="985">
        <v>29</v>
      </c>
      <c r="AEL75" s="985">
        <v>22</v>
      </c>
      <c r="AEM75" s="985">
        <v>387</v>
      </c>
      <c r="AEN75" s="985">
        <v>197</v>
      </c>
      <c r="AEO75" s="985">
        <v>190</v>
      </c>
      <c r="AEP75" s="985">
        <v>70</v>
      </c>
      <c r="AEQ75" s="985">
        <v>30</v>
      </c>
      <c r="AER75" s="985">
        <v>40</v>
      </c>
      <c r="AES75" s="985">
        <v>106</v>
      </c>
      <c r="AET75" s="985">
        <v>61</v>
      </c>
      <c r="AEU75" s="985">
        <v>45</v>
      </c>
      <c r="AEV75" s="985">
        <v>3</v>
      </c>
      <c r="AEW75" s="985">
        <v>2</v>
      </c>
      <c r="AEX75" s="985">
        <v>1</v>
      </c>
      <c r="AEY75" s="985">
        <v>208</v>
      </c>
      <c r="AEZ75" s="985">
        <v>125</v>
      </c>
      <c r="AFA75" s="985">
        <v>83</v>
      </c>
      <c r="AFB75" s="985">
        <v>166</v>
      </c>
      <c r="AFC75" s="985">
        <v>89</v>
      </c>
      <c r="AFD75" s="985">
        <v>77</v>
      </c>
      <c r="AFE75" s="985">
        <v>9</v>
      </c>
      <c r="AFF75" s="985">
        <v>3</v>
      </c>
      <c r="AFG75" s="1064">
        <v>6</v>
      </c>
      <c r="AFH75" s="985">
        <v>133</v>
      </c>
      <c r="AFI75" s="985">
        <v>66</v>
      </c>
      <c r="AFJ75" s="985">
        <v>67</v>
      </c>
      <c r="AFK75" s="986" t="s">
        <v>732</v>
      </c>
      <c r="AFL75" s="986" t="s">
        <v>732</v>
      </c>
      <c r="AFM75" s="987" t="s">
        <v>732</v>
      </c>
    </row>
    <row r="76" spans="2:845" ht="15.75">
      <c r="B76" s="55" t="s">
        <v>829</v>
      </c>
    </row>
    <row r="77" spans="2:845">
      <c r="B77" s="217" t="s">
        <v>1207</v>
      </c>
    </row>
    <row r="78" spans="2:845">
      <c r="B78" s="174" t="s">
        <v>1356</v>
      </c>
    </row>
    <row r="79" spans="2:845">
      <c r="B79" s="65" t="s">
        <v>1409</v>
      </c>
    </row>
  </sheetData>
  <mergeCells count="867">
    <mergeCell ref="AFH6:AFH7"/>
    <mergeCell ref="AFI6:AFJ6"/>
    <mergeCell ref="AFK6:AFK7"/>
    <mergeCell ref="AFL6:AFM6"/>
    <mergeCell ref="B2:N2"/>
    <mergeCell ref="B3:B7"/>
    <mergeCell ref="AEY6:AEY7"/>
    <mergeCell ref="AEZ6:AFA6"/>
    <mergeCell ref="AFB6:AFB7"/>
    <mergeCell ref="AFC6:AFD6"/>
    <mergeCell ref="AFE6:AFE7"/>
    <mergeCell ref="AFF6:AFG6"/>
    <mergeCell ref="AEP6:AEP7"/>
    <mergeCell ref="AEQ6:AER6"/>
    <mergeCell ref="AES6:AES7"/>
    <mergeCell ref="AET6:AEU6"/>
    <mergeCell ref="AEV6:AEV7"/>
    <mergeCell ref="AEW6:AEX6"/>
    <mergeCell ref="AEG6:AEG7"/>
    <mergeCell ref="AEH6:AEI6"/>
    <mergeCell ref="AEJ6:AEJ7"/>
    <mergeCell ref="AEK6:AEL6"/>
    <mergeCell ref="AEM6:AEM7"/>
    <mergeCell ref="AEN6:AEO6"/>
    <mergeCell ref="ADX6:ADX7"/>
    <mergeCell ref="ADY6:ADZ6"/>
    <mergeCell ref="AEA6:AEA7"/>
    <mergeCell ref="AEB6:AEC6"/>
    <mergeCell ref="AED6:AED7"/>
    <mergeCell ref="AEE6:AEF6"/>
    <mergeCell ref="ADO6:ADO7"/>
    <mergeCell ref="ADP6:ADQ6"/>
    <mergeCell ref="ADR6:ADR7"/>
    <mergeCell ref="ADS6:ADT6"/>
    <mergeCell ref="ADU6:ADU7"/>
    <mergeCell ref="ADV6:ADW6"/>
    <mergeCell ref="ADF6:ADF7"/>
    <mergeCell ref="ADG6:ADH6"/>
    <mergeCell ref="ADI6:ADI7"/>
    <mergeCell ref="ADJ6:ADK6"/>
    <mergeCell ref="ADL6:ADL7"/>
    <mergeCell ref="ADM6:ADN6"/>
    <mergeCell ref="ACW6:ACW7"/>
    <mergeCell ref="ACX6:ACY6"/>
    <mergeCell ref="ACZ6:ACZ7"/>
    <mergeCell ref="ADA6:ADB6"/>
    <mergeCell ref="ADC6:ADC7"/>
    <mergeCell ref="ADD6:ADE6"/>
    <mergeCell ref="ACM6:ACN6"/>
    <mergeCell ref="ACO6:ACO7"/>
    <mergeCell ref="ACQ6:ACQ7"/>
    <mergeCell ref="ACR6:ACS6"/>
    <mergeCell ref="ACT6:ACT7"/>
    <mergeCell ref="ACU6:ACV6"/>
    <mergeCell ref="ACD6:ACE6"/>
    <mergeCell ref="ACF6:ACF7"/>
    <mergeCell ref="ACG6:ACH6"/>
    <mergeCell ref="ACI6:ACI7"/>
    <mergeCell ref="ACJ6:ACK6"/>
    <mergeCell ref="ACL6:ACL7"/>
    <mergeCell ref="ABU6:ABV6"/>
    <mergeCell ref="ABW6:ABW7"/>
    <mergeCell ref="ABX6:ABY6"/>
    <mergeCell ref="ABZ6:ABZ7"/>
    <mergeCell ref="ACA6:ACB6"/>
    <mergeCell ref="ACC6:ACC7"/>
    <mergeCell ref="ABL6:ABM6"/>
    <mergeCell ref="ABN6:ABN7"/>
    <mergeCell ref="ABO6:ABP6"/>
    <mergeCell ref="ABQ6:ABQ7"/>
    <mergeCell ref="ABR6:ABS6"/>
    <mergeCell ref="ABT6:ABT7"/>
    <mergeCell ref="ABC6:ABD6"/>
    <mergeCell ref="ABE6:ABE7"/>
    <mergeCell ref="ABF6:ABG6"/>
    <mergeCell ref="ABH6:ABH7"/>
    <mergeCell ref="ABI6:ABJ6"/>
    <mergeCell ref="ABK6:ABK7"/>
    <mergeCell ref="AAT6:AAU6"/>
    <mergeCell ref="AAV6:AAV7"/>
    <mergeCell ref="AAW6:AAX6"/>
    <mergeCell ref="AAY6:AAY7"/>
    <mergeCell ref="AAZ6:ABA6"/>
    <mergeCell ref="ABB6:ABB7"/>
    <mergeCell ref="AAK6:AAL6"/>
    <mergeCell ref="AAM6:AAM7"/>
    <mergeCell ref="AAN6:AAO6"/>
    <mergeCell ref="AAP6:AAP7"/>
    <mergeCell ref="AAQ6:AAR6"/>
    <mergeCell ref="AAS6:AAS7"/>
    <mergeCell ref="AAB6:AAC6"/>
    <mergeCell ref="AAD6:AAD7"/>
    <mergeCell ref="AAE6:AAF6"/>
    <mergeCell ref="AAG6:AAG7"/>
    <mergeCell ref="AAH6:AAI6"/>
    <mergeCell ref="AAJ6:AAJ7"/>
    <mergeCell ref="ZS6:ZT6"/>
    <mergeCell ref="ZU6:ZU7"/>
    <mergeCell ref="ZV6:ZW6"/>
    <mergeCell ref="ZX6:ZX7"/>
    <mergeCell ref="ZY6:ZZ6"/>
    <mergeCell ref="AAA6:AAA7"/>
    <mergeCell ref="ZJ6:ZK6"/>
    <mergeCell ref="ZL6:ZL7"/>
    <mergeCell ref="ZM6:ZN6"/>
    <mergeCell ref="ZO6:ZO7"/>
    <mergeCell ref="ZP6:ZQ6"/>
    <mergeCell ref="ZR6:ZR7"/>
    <mergeCell ref="ZA6:ZB6"/>
    <mergeCell ref="ZC6:ZC7"/>
    <mergeCell ref="ZD6:ZE6"/>
    <mergeCell ref="ZF6:ZF7"/>
    <mergeCell ref="ZG6:ZH6"/>
    <mergeCell ref="ZI6:ZI7"/>
    <mergeCell ref="YR6:YS6"/>
    <mergeCell ref="YT6:YT7"/>
    <mergeCell ref="YU6:YV6"/>
    <mergeCell ref="YW6:YW7"/>
    <mergeCell ref="YX6:YY6"/>
    <mergeCell ref="YZ6:YZ7"/>
    <mergeCell ref="YI6:YJ6"/>
    <mergeCell ref="YK6:YK7"/>
    <mergeCell ref="YL6:YM6"/>
    <mergeCell ref="YN6:YN7"/>
    <mergeCell ref="YO6:YP6"/>
    <mergeCell ref="YQ6:YQ7"/>
    <mergeCell ref="XZ6:YA6"/>
    <mergeCell ref="YB6:YB7"/>
    <mergeCell ref="YC6:YD6"/>
    <mergeCell ref="YE6:YE7"/>
    <mergeCell ref="YF6:YG6"/>
    <mergeCell ref="YH6:YH7"/>
    <mergeCell ref="XQ6:XR6"/>
    <mergeCell ref="XS6:XS7"/>
    <mergeCell ref="XT6:XU6"/>
    <mergeCell ref="XV6:XV7"/>
    <mergeCell ref="XW6:XX6"/>
    <mergeCell ref="XY6:XY7"/>
    <mergeCell ref="XH6:XI6"/>
    <mergeCell ref="XJ6:XJ7"/>
    <mergeCell ref="XK6:XL6"/>
    <mergeCell ref="XM6:XM7"/>
    <mergeCell ref="XN6:XO6"/>
    <mergeCell ref="XP6:XP7"/>
    <mergeCell ref="WY6:WZ6"/>
    <mergeCell ref="XA6:XA7"/>
    <mergeCell ref="XB6:XC6"/>
    <mergeCell ref="XD6:XD7"/>
    <mergeCell ref="XE6:XF6"/>
    <mergeCell ref="XG6:XG7"/>
    <mergeCell ref="WP6:WQ6"/>
    <mergeCell ref="WR6:WR7"/>
    <mergeCell ref="WS6:WT6"/>
    <mergeCell ref="WU6:WU7"/>
    <mergeCell ref="WV6:WW6"/>
    <mergeCell ref="WX6:WX7"/>
    <mergeCell ref="WG6:WH6"/>
    <mergeCell ref="WI6:WI7"/>
    <mergeCell ref="WJ6:WK6"/>
    <mergeCell ref="WL6:WL7"/>
    <mergeCell ref="WM6:WN6"/>
    <mergeCell ref="WO6:WO7"/>
    <mergeCell ref="VX6:VY6"/>
    <mergeCell ref="VZ6:VZ7"/>
    <mergeCell ref="WA6:WB6"/>
    <mergeCell ref="WC6:WC7"/>
    <mergeCell ref="WD6:WE6"/>
    <mergeCell ref="WF6:WF7"/>
    <mergeCell ref="VO6:VP6"/>
    <mergeCell ref="VQ6:VQ7"/>
    <mergeCell ref="VR6:VS6"/>
    <mergeCell ref="VT6:VT7"/>
    <mergeCell ref="VU6:VV6"/>
    <mergeCell ref="VW6:VW7"/>
    <mergeCell ref="VF6:VG6"/>
    <mergeCell ref="VH6:VH7"/>
    <mergeCell ref="VI6:VJ6"/>
    <mergeCell ref="VK6:VK7"/>
    <mergeCell ref="VL6:VM6"/>
    <mergeCell ref="VN6:VN7"/>
    <mergeCell ref="UW6:UX6"/>
    <mergeCell ref="UY6:UY7"/>
    <mergeCell ref="UZ6:VA6"/>
    <mergeCell ref="VB6:VB7"/>
    <mergeCell ref="VC6:VD6"/>
    <mergeCell ref="VE6:VE7"/>
    <mergeCell ref="UN6:UO6"/>
    <mergeCell ref="UP6:UP7"/>
    <mergeCell ref="UQ6:UR6"/>
    <mergeCell ref="US6:US7"/>
    <mergeCell ref="UT6:UU6"/>
    <mergeCell ref="UV6:UV7"/>
    <mergeCell ref="UE6:UF6"/>
    <mergeCell ref="UG6:UG7"/>
    <mergeCell ref="UH6:UI6"/>
    <mergeCell ref="UJ6:UJ7"/>
    <mergeCell ref="UK6:UL6"/>
    <mergeCell ref="UM6:UM7"/>
    <mergeCell ref="TV6:TW6"/>
    <mergeCell ref="TX6:TX7"/>
    <mergeCell ref="TY6:TZ6"/>
    <mergeCell ref="UA6:UA7"/>
    <mergeCell ref="UB6:UC6"/>
    <mergeCell ref="UD6:UD7"/>
    <mergeCell ref="TM6:TN6"/>
    <mergeCell ref="TO6:TO7"/>
    <mergeCell ref="TP6:TQ6"/>
    <mergeCell ref="TR6:TR7"/>
    <mergeCell ref="TS6:TT6"/>
    <mergeCell ref="TU6:TU7"/>
    <mergeCell ref="TD6:TE6"/>
    <mergeCell ref="TF6:TF7"/>
    <mergeCell ref="TG6:TH6"/>
    <mergeCell ref="TI6:TI7"/>
    <mergeCell ref="TJ6:TK6"/>
    <mergeCell ref="TL6:TL7"/>
    <mergeCell ref="SU6:SV6"/>
    <mergeCell ref="SW6:SW7"/>
    <mergeCell ref="SX6:SY6"/>
    <mergeCell ref="SZ6:SZ7"/>
    <mergeCell ref="TA6:TB6"/>
    <mergeCell ref="TC6:TC7"/>
    <mergeCell ref="SL6:SM6"/>
    <mergeCell ref="SN6:SN7"/>
    <mergeCell ref="SO6:SP6"/>
    <mergeCell ref="SQ6:SQ7"/>
    <mergeCell ref="SR6:SS6"/>
    <mergeCell ref="ST6:ST7"/>
    <mergeCell ref="SC6:SD6"/>
    <mergeCell ref="SE6:SE7"/>
    <mergeCell ref="SF6:SG6"/>
    <mergeCell ref="SH6:SH7"/>
    <mergeCell ref="SI6:SJ6"/>
    <mergeCell ref="SK6:SK7"/>
    <mergeCell ref="RT6:RU6"/>
    <mergeCell ref="RV6:RV7"/>
    <mergeCell ref="RW6:RX6"/>
    <mergeCell ref="RY6:RY7"/>
    <mergeCell ref="RZ6:SA6"/>
    <mergeCell ref="SB6:SB7"/>
    <mergeCell ref="RK6:RL6"/>
    <mergeCell ref="RM6:RM7"/>
    <mergeCell ref="RN6:RO6"/>
    <mergeCell ref="RP6:RP7"/>
    <mergeCell ref="RQ6:RR6"/>
    <mergeCell ref="RS6:RS7"/>
    <mergeCell ref="RB6:RC6"/>
    <mergeCell ref="RD6:RD7"/>
    <mergeCell ref="RE6:RF6"/>
    <mergeCell ref="RG6:RG7"/>
    <mergeCell ref="RH6:RI6"/>
    <mergeCell ref="RJ6:RJ7"/>
    <mergeCell ref="QS6:QS7"/>
    <mergeCell ref="QT6:QU6"/>
    <mergeCell ref="QV6:QV7"/>
    <mergeCell ref="QX6:QX7"/>
    <mergeCell ref="QY6:QZ6"/>
    <mergeCell ref="RA6:RA7"/>
    <mergeCell ref="QJ6:QJ7"/>
    <mergeCell ref="QK6:QL6"/>
    <mergeCell ref="QM6:QM7"/>
    <mergeCell ref="QN6:QO6"/>
    <mergeCell ref="QP6:QP7"/>
    <mergeCell ref="QQ6:QR6"/>
    <mergeCell ref="QA6:QA7"/>
    <mergeCell ref="QB6:QC6"/>
    <mergeCell ref="QD6:QD7"/>
    <mergeCell ref="QE6:QF6"/>
    <mergeCell ref="QG6:QG7"/>
    <mergeCell ref="QH6:QI6"/>
    <mergeCell ref="PR6:PR7"/>
    <mergeCell ref="PS6:PT6"/>
    <mergeCell ref="PU6:PU7"/>
    <mergeCell ref="PV6:PW6"/>
    <mergeCell ref="PX6:PX7"/>
    <mergeCell ref="PY6:PZ6"/>
    <mergeCell ref="PI6:PI7"/>
    <mergeCell ref="PJ6:PK6"/>
    <mergeCell ref="PL6:PL7"/>
    <mergeCell ref="PM6:PN6"/>
    <mergeCell ref="PO6:PO7"/>
    <mergeCell ref="PP6:PQ6"/>
    <mergeCell ref="OZ6:OZ7"/>
    <mergeCell ref="PA6:PB6"/>
    <mergeCell ref="PC6:PC7"/>
    <mergeCell ref="PD6:PE6"/>
    <mergeCell ref="PF6:PF7"/>
    <mergeCell ref="PG6:PH6"/>
    <mergeCell ref="OQ6:OQ7"/>
    <mergeCell ref="OR6:OS6"/>
    <mergeCell ref="OT6:OT7"/>
    <mergeCell ref="OU6:OV6"/>
    <mergeCell ref="OW6:OW7"/>
    <mergeCell ref="OX6:OY6"/>
    <mergeCell ref="OH6:OH7"/>
    <mergeCell ref="OI6:OJ6"/>
    <mergeCell ref="OK6:OK7"/>
    <mergeCell ref="OL6:OM6"/>
    <mergeCell ref="ON6:ON7"/>
    <mergeCell ref="OO6:OP6"/>
    <mergeCell ref="NY6:NY7"/>
    <mergeCell ref="NZ6:OA6"/>
    <mergeCell ref="OB6:OB7"/>
    <mergeCell ref="OC6:OD6"/>
    <mergeCell ref="OE6:OE7"/>
    <mergeCell ref="OF6:OG6"/>
    <mergeCell ref="NP6:NP7"/>
    <mergeCell ref="NQ6:NR6"/>
    <mergeCell ref="NS6:NS7"/>
    <mergeCell ref="NT6:NU6"/>
    <mergeCell ref="NV6:NV7"/>
    <mergeCell ref="NW6:NX6"/>
    <mergeCell ref="NG6:NG7"/>
    <mergeCell ref="NH6:NI6"/>
    <mergeCell ref="NJ6:NJ7"/>
    <mergeCell ref="NK6:NL6"/>
    <mergeCell ref="NM6:NM7"/>
    <mergeCell ref="NN6:NO6"/>
    <mergeCell ref="MX6:MX7"/>
    <mergeCell ref="MY6:MZ6"/>
    <mergeCell ref="NA6:NA7"/>
    <mergeCell ref="NB6:NC6"/>
    <mergeCell ref="ND6:ND7"/>
    <mergeCell ref="NE6:NF6"/>
    <mergeCell ref="MO6:MO7"/>
    <mergeCell ref="MP6:MQ6"/>
    <mergeCell ref="MR6:MR7"/>
    <mergeCell ref="MS6:MT6"/>
    <mergeCell ref="MU6:MU7"/>
    <mergeCell ref="MV6:MW6"/>
    <mergeCell ref="MF6:MF7"/>
    <mergeCell ref="MG6:MH6"/>
    <mergeCell ref="MI6:MI7"/>
    <mergeCell ref="MJ6:MK6"/>
    <mergeCell ref="ML6:ML7"/>
    <mergeCell ref="MM6:MN6"/>
    <mergeCell ref="LW6:LW7"/>
    <mergeCell ref="LX6:LY6"/>
    <mergeCell ref="LZ6:LZ7"/>
    <mergeCell ref="MA6:MB6"/>
    <mergeCell ref="MC6:MC7"/>
    <mergeCell ref="MD6:ME6"/>
    <mergeCell ref="LN6:LN7"/>
    <mergeCell ref="LO6:LP6"/>
    <mergeCell ref="LQ6:LQ7"/>
    <mergeCell ref="LR6:LS6"/>
    <mergeCell ref="LT6:LT7"/>
    <mergeCell ref="LU6:LV6"/>
    <mergeCell ref="LE6:LE7"/>
    <mergeCell ref="LF6:LG6"/>
    <mergeCell ref="LH6:LH7"/>
    <mergeCell ref="LI6:LJ6"/>
    <mergeCell ref="LK6:LK7"/>
    <mergeCell ref="LL6:LM6"/>
    <mergeCell ref="KV6:KV7"/>
    <mergeCell ref="KW6:KX6"/>
    <mergeCell ref="KY6:KY7"/>
    <mergeCell ref="KZ6:LA6"/>
    <mergeCell ref="LB6:LB7"/>
    <mergeCell ref="LC6:LD6"/>
    <mergeCell ref="KM6:KM7"/>
    <mergeCell ref="KN6:KO6"/>
    <mergeCell ref="KP6:KP7"/>
    <mergeCell ref="KQ6:KR6"/>
    <mergeCell ref="KS6:KS7"/>
    <mergeCell ref="KT6:KU6"/>
    <mergeCell ref="KD6:KD7"/>
    <mergeCell ref="KE6:KF6"/>
    <mergeCell ref="KG6:KG7"/>
    <mergeCell ref="KH6:KI6"/>
    <mergeCell ref="KJ6:KJ7"/>
    <mergeCell ref="KK6:KL6"/>
    <mergeCell ref="JU6:JU7"/>
    <mergeCell ref="JV6:JW6"/>
    <mergeCell ref="JX6:JX7"/>
    <mergeCell ref="JY6:JZ6"/>
    <mergeCell ref="KA6:KA7"/>
    <mergeCell ref="KB6:KC6"/>
    <mergeCell ref="JL6:JL7"/>
    <mergeCell ref="JM6:JN6"/>
    <mergeCell ref="JO6:JO7"/>
    <mergeCell ref="JP6:JQ6"/>
    <mergeCell ref="JR6:JR7"/>
    <mergeCell ref="JS6:JT6"/>
    <mergeCell ref="JC6:JC7"/>
    <mergeCell ref="JD6:JE6"/>
    <mergeCell ref="JF6:JF7"/>
    <mergeCell ref="JG6:JH6"/>
    <mergeCell ref="JI6:JI7"/>
    <mergeCell ref="JJ6:JK6"/>
    <mergeCell ref="IT6:IT7"/>
    <mergeCell ref="IU6:IV6"/>
    <mergeCell ref="IW6:IW7"/>
    <mergeCell ref="IX6:IY6"/>
    <mergeCell ref="IZ6:IZ7"/>
    <mergeCell ref="JA6:JB6"/>
    <mergeCell ref="IK6:IK7"/>
    <mergeCell ref="IL6:IM6"/>
    <mergeCell ref="IN6:IN7"/>
    <mergeCell ref="IO6:IP6"/>
    <mergeCell ref="IQ6:IQ7"/>
    <mergeCell ref="IR6:IS6"/>
    <mergeCell ref="IB6:IB7"/>
    <mergeCell ref="IC6:ID6"/>
    <mergeCell ref="IE6:IE7"/>
    <mergeCell ref="IF6:IG6"/>
    <mergeCell ref="IH6:IH7"/>
    <mergeCell ref="II6:IJ6"/>
    <mergeCell ref="HR6:HS6"/>
    <mergeCell ref="HT6:HT7"/>
    <mergeCell ref="HU6:HV6"/>
    <mergeCell ref="HW6:HW7"/>
    <mergeCell ref="HY6:HY7"/>
    <mergeCell ref="HZ6:IA6"/>
    <mergeCell ref="HI6:HJ6"/>
    <mergeCell ref="HK6:HK7"/>
    <mergeCell ref="HL6:HM6"/>
    <mergeCell ref="HN6:HN7"/>
    <mergeCell ref="HO6:HP6"/>
    <mergeCell ref="HQ6:HQ7"/>
    <mergeCell ref="GZ6:HA6"/>
    <mergeCell ref="HB6:HB7"/>
    <mergeCell ref="HC6:HD6"/>
    <mergeCell ref="HE6:HE7"/>
    <mergeCell ref="HF6:HG6"/>
    <mergeCell ref="HH6:HH7"/>
    <mergeCell ref="GQ6:GR6"/>
    <mergeCell ref="GS6:GS7"/>
    <mergeCell ref="GT6:GU6"/>
    <mergeCell ref="GV6:GV7"/>
    <mergeCell ref="GW6:GX6"/>
    <mergeCell ref="GY6:GY7"/>
    <mergeCell ref="GH6:GI6"/>
    <mergeCell ref="GJ6:GJ7"/>
    <mergeCell ref="GK6:GL6"/>
    <mergeCell ref="GM6:GM7"/>
    <mergeCell ref="GN6:GO6"/>
    <mergeCell ref="GP6:GP7"/>
    <mergeCell ref="FY6:FZ6"/>
    <mergeCell ref="GA6:GA7"/>
    <mergeCell ref="GB6:GC6"/>
    <mergeCell ref="GD6:GD7"/>
    <mergeCell ref="GE6:GF6"/>
    <mergeCell ref="GG6:GG7"/>
    <mergeCell ref="FP6:FQ6"/>
    <mergeCell ref="FR6:FR7"/>
    <mergeCell ref="FS6:FT6"/>
    <mergeCell ref="FU6:FU7"/>
    <mergeCell ref="FV6:FW6"/>
    <mergeCell ref="FX6:FX7"/>
    <mergeCell ref="FG6:FH6"/>
    <mergeCell ref="FI6:FI7"/>
    <mergeCell ref="FJ6:FK6"/>
    <mergeCell ref="FL6:FL7"/>
    <mergeCell ref="FM6:FN6"/>
    <mergeCell ref="FO6:FO7"/>
    <mergeCell ref="EX6:EY6"/>
    <mergeCell ref="EZ6:EZ7"/>
    <mergeCell ref="FA6:FB6"/>
    <mergeCell ref="FC6:FC7"/>
    <mergeCell ref="FD6:FE6"/>
    <mergeCell ref="FF6:FF7"/>
    <mergeCell ref="EO6:EP6"/>
    <mergeCell ref="EQ6:EQ7"/>
    <mergeCell ref="ER6:ES6"/>
    <mergeCell ref="ET6:ET7"/>
    <mergeCell ref="EU6:EV6"/>
    <mergeCell ref="EW6:EW7"/>
    <mergeCell ref="EF6:EG6"/>
    <mergeCell ref="EH6:EH7"/>
    <mergeCell ref="EI6:EJ6"/>
    <mergeCell ref="EK6:EK7"/>
    <mergeCell ref="EL6:EM6"/>
    <mergeCell ref="EN6:EN7"/>
    <mergeCell ref="DW6:DX6"/>
    <mergeCell ref="DY6:DY7"/>
    <mergeCell ref="DZ6:EA6"/>
    <mergeCell ref="EB6:EB7"/>
    <mergeCell ref="EC6:ED6"/>
    <mergeCell ref="EE6:EE7"/>
    <mergeCell ref="DN6:DO6"/>
    <mergeCell ref="DP6:DP7"/>
    <mergeCell ref="DQ6:DR6"/>
    <mergeCell ref="DS6:DS7"/>
    <mergeCell ref="DT6:DU6"/>
    <mergeCell ref="DV6:DV7"/>
    <mergeCell ref="DE6:DF6"/>
    <mergeCell ref="DG6:DG7"/>
    <mergeCell ref="DH6:DI6"/>
    <mergeCell ref="DJ6:DJ7"/>
    <mergeCell ref="DK6:DL6"/>
    <mergeCell ref="DM6:DM7"/>
    <mergeCell ref="CV6:CW6"/>
    <mergeCell ref="CX6:CX7"/>
    <mergeCell ref="CY6:CZ6"/>
    <mergeCell ref="DA6:DA7"/>
    <mergeCell ref="DB6:DC6"/>
    <mergeCell ref="DD6:DD7"/>
    <mergeCell ref="CM6:CN6"/>
    <mergeCell ref="CO6:CO7"/>
    <mergeCell ref="CP6:CQ6"/>
    <mergeCell ref="CR6:CR7"/>
    <mergeCell ref="CS6:CT6"/>
    <mergeCell ref="CU6:CU7"/>
    <mergeCell ref="CD6:CE6"/>
    <mergeCell ref="CF6:CF7"/>
    <mergeCell ref="CG6:CH6"/>
    <mergeCell ref="CI6:CI7"/>
    <mergeCell ref="CJ6:CK6"/>
    <mergeCell ref="CL6:CL7"/>
    <mergeCell ref="BU6:BV6"/>
    <mergeCell ref="BW6:BW7"/>
    <mergeCell ref="BX6:BY6"/>
    <mergeCell ref="BZ6:BZ7"/>
    <mergeCell ref="CA6:CB6"/>
    <mergeCell ref="CC6:CC7"/>
    <mergeCell ref="BL6:BM6"/>
    <mergeCell ref="BN6:BN7"/>
    <mergeCell ref="BO6:BP6"/>
    <mergeCell ref="BQ6:BQ7"/>
    <mergeCell ref="BR6:BS6"/>
    <mergeCell ref="BT6:BT7"/>
    <mergeCell ref="BC6:BD6"/>
    <mergeCell ref="BE6:BE7"/>
    <mergeCell ref="BF6:BG6"/>
    <mergeCell ref="BH6:BH7"/>
    <mergeCell ref="BI6:BJ6"/>
    <mergeCell ref="BK6:BK7"/>
    <mergeCell ref="AT6:AU6"/>
    <mergeCell ref="AV6:AV7"/>
    <mergeCell ref="AW6:AX6"/>
    <mergeCell ref="AY6:AY7"/>
    <mergeCell ref="AZ6:BA6"/>
    <mergeCell ref="BB6:BB7"/>
    <mergeCell ref="AK6:AL6"/>
    <mergeCell ref="AM6:AM7"/>
    <mergeCell ref="AN6:AO6"/>
    <mergeCell ref="AP6:AP7"/>
    <mergeCell ref="AQ6:AR6"/>
    <mergeCell ref="AS6:AS7"/>
    <mergeCell ref="AB6:AC6"/>
    <mergeCell ref="AD6:AD7"/>
    <mergeCell ref="AE6:AF6"/>
    <mergeCell ref="AG6:AG7"/>
    <mergeCell ref="AH6:AI6"/>
    <mergeCell ref="AJ6:AJ7"/>
    <mergeCell ref="S6:T6"/>
    <mergeCell ref="U6:U7"/>
    <mergeCell ref="V6:W6"/>
    <mergeCell ref="X6:X7"/>
    <mergeCell ref="Y6:Z6"/>
    <mergeCell ref="AA6:AA7"/>
    <mergeCell ref="J6:K6"/>
    <mergeCell ref="L6:L7"/>
    <mergeCell ref="M6:N6"/>
    <mergeCell ref="O6:O7"/>
    <mergeCell ref="P6:Q6"/>
    <mergeCell ref="R6:R7"/>
    <mergeCell ref="AEY5:AFA5"/>
    <mergeCell ref="AFB5:AFD5"/>
    <mergeCell ref="AFE5:AFG5"/>
    <mergeCell ref="ADL5:ADN5"/>
    <mergeCell ref="ACF5:ACH5"/>
    <mergeCell ref="ACI5:ACK5"/>
    <mergeCell ref="ACL5:ACN5"/>
    <mergeCell ref="ACO5:ACP5"/>
    <mergeCell ref="ACQ5:ACS5"/>
    <mergeCell ref="ACT5:ACV5"/>
    <mergeCell ref="ABN5:ABP5"/>
    <mergeCell ref="ABQ5:ABS5"/>
    <mergeCell ref="ABT5:ABV5"/>
    <mergeCell ref="ABW5:ABY5"/>
    <mergeCell ref="ABZ5:ACB5"/>
    <mergeCell ref="ACC5:ACE5"/>
    <mergeCell ref="AAV5:AAX5"/>
    <mergeCell ref="AAY5:ABA5"/>
    <mergeCell ref="AFH5:AFJ5"/>
    <mergeCell ref="AFK5:AFM5"/>
    <mergeCell ref="C6:C7"/>
    <mergeCell ref="D6:E6"/>
    <mergeCell ref="F6:F7"/>
    <mergeCell ref="G6:H6"/>
    <mergeCell ref="I6:I7"/>
    <mergeCell ref="AEG5:AEI5"/>
    <mergeCell ref="AEJ5:AEL5"/>
    <mergeCell ref="AEM5:AEO5"/>
    <mergeCell ref="AEP5:AER5"/>
    <mergeCell ref="AES5:AEU5"/>
    <mergeCell ref="AEV5:AEX5"/>
    <mergeCell ref="ADO5:ADQ5"/>
    <mergeCell ref="ADR5:ADT5"/>
    <mergeCell ref="ADU5:ADW5"/>
    <mergeCell ref="ADX5:ADZ5"/>
    <mergeCell ref="AEA5:AEC5"/>
    <mergeCell ref="AED5:AEF5"/>
    <mergeCell ref="ACW5:ACY5"/>
    <mergeCell ref="ACZ5:ADB5"/>
    <mergeCell ref="ADC5:ADE5"/>
    <mergeCell ref="ADF5:ADH5"/>
    <mergeCell ref="ADI5:ADK5"/>
    <mergeCell ref="ABB5:ABD5"/>
    <mergeCell ref="ABE5:ABG5"/>
    <mergeCell ref="ABH5:ABJ5"/>
    <mergeCell ref="ABK5:ABM5"/>
    <mergeCell ref="AAD5:AAF5"/>
    <mergeCell ref="AAG5:AAI5"/>
    <mergeCell ref="AAJ5:AAL5"/>
    <mergeCell ref="AAM5:AAO5"/>
    <mergeCell ref="AAP5:AAR5"/>
    <mergeCell ref="AAS5:AAU5"/>
    <mergeCell ref="ZL5:ZN5"/>
    <mergeCell ref="ZO5:ZQ5"/>
    <mergeCell ref="ZR5:ZT5"/>
    <mergeCell ref="ZU5:ZW5"/>
    <mergeCell ref="ZX5:ZZ5"/>
    <mergeCell ref="AAA5:AAC5"/>
    <mergeCell ref="YT5:YV5"/>
    <mergeCell ref="YW5:YY5"/>
    <mergeCell ref="YZ5:ZB5"/>
    <mergeCell ref="ZC5:ZE5"/>
    <mergeCell ref="ZF5:ZH5"/>
    <mergeCell ref="ZI5:ZK5"/>
    <mergeCell ref="YB5:YD5"/>
    <mergeCell ref="YE5:YG5"/>
    <mergeCell ref="YH5:YJ5"/>
    <mergeCell ref="YK5:YM5"/>
    <mergeCell ref="YN5:YP5"/>
    <mergeCell ref="YQ5:YS5"/>
    <mergeCell ref="XJ5:XL5"/>
    <mergeCell ref="XM5:XO5"/>
    <mergeCell ref="XP5:XR5"/>
    <mergeCell ref="XS5:XU5"/>
    <mergeCell ref="XV5:XX5"/>
    <mergeCell ref="XY5:YA5"/>
    <mergeCell ref="WR5:WT5"/>
    <mergeCell ref="WU5:WW5"/>
    <mergeCell ref="WX5:WZ5"/>
    <mergeCell ref="XA5:XC5"/>
    <mergeCell ref="XD5:XF5"/>
    <mergeCell ref="XG5:XI5"/>
    <mergeCell ref="VZ5:WB5"/>
    <mergeCell ref="WC5:WE5"/>
    <mergeCell ref="WF5:WH5"/>
    <mergeCell ref="WI5:WK5"/>
    <mergeCell ref="WL5:WN5"/>
    <mergeCell ref="WO5:WQ5"/>
    <mergeCell ref="VH5:VJ5"/>
    <mergeCell ref="VK5:VM5"/>
    <mergeCell ref="VN5:VP5"/>
    <mergeCell ref="VQ5:VS5"/>
    <mergeCell ref="VT5:VV5"/>
    <mergeCell ref="VW5:VY5"/>
    <mergeCell ref="UP5:UR5"/>
    <mergeCell ref="US5:UU5"/>
    <mergeCell ref="UV5:UX5"/>
    <mergeCell ref="UY5:VA5"/>
    <mergeCell ref="VB5:VD5"/>
    <mergeCell ref="VE5:VG5"/>
    <mergeCell ref="TX5:TZ5"/>
    <mergeCell ref="UA5:UC5"/>
    <mergeCell ref="UD5:UF5"/>
    <mergeCell ref="UG5:UI5"/>
    <mergeCell ref="UJ5:UL5"/>
    <mergeCell ref="UM5:UO5"/>
    <mergeCell ref="TF5:TH5"/>
    <mergeCell ref="TI5:TK5"/>
    <mergeCell ref="TL5:TN5"/>
    <mergeCell ref="TO5:TQ5"/>
    <mergeCell ref="TR5:TT5"/>
    <mergeCell ref="TU5:TW5"/>
    <mergeCell ref="SN5:SP5"/>
    <mergeCell ref="SQ5:SS5"/>
    <mergeCell ref="ST5:SV5"/>
    <mergeCell ref="SW5:SY5"/>
    <mergeCell ref="SZ5:TB5"/>
    <mergeCell ref="TC5:TE5"/>
    <mergeCell ref="RV5:RX5"/>
    <mergeCell ref="RY5:SA5"/>
    <mergeCell ref="SB5:SD5"/>
    <mergeCell ref="SE5:SG5"/>
    <mergeCell ref="SH5:SJ5"/>
    <mergeCell ref="SK5:SM5"/>
    <mergeCell ref="RD5:RF5"/>
    <mergeCell ref="RG5:RI5"/>
    <mergeCell ref="RJ5:RL5"/>
    <mergeCell ref="RM5:RO5"/>
    <mergeCell ref="RP5:RR5"/>
    <mergeCell ref="RS5:RU5"/>
    <mergeCell ref="QM5:QO5"/>
    <mergeCell ref="QP5:QR5"/>
    <mergeCell ref="QS5:QU5"/>
    <mergeCell ref="QV5:QW5"/>
    <mergeCell ref="QX5:QZ5"/>
    <mergeCell ref="RA5:RC5"/>
    <mergeCell ref="PU5:PW5"/>
    <mergeCell ref="PX5:PZ5"/>
    <mergeCell ref="QA5:QC5"/>
    <mergeCell ref="QD5:QF5"/>
    <mergeCell ref="QG5:QI5"/>
    <mergeCell ref="QJ5:QL5"/>
    <mergeCell ref="PC5:PE5"/>
    <mergeCell ref="PF5:PH5"/>
    <mergeCell ref="PI5:PK5"/>
    <mergeCell ref="PL5:PN5"/>
    <mergeCell ref="PO5:PQ5"/>
    <mergeCell ref="PR5:PT5"/>
    <mergeCell ref="OK5:OM5"/>
    <mergeCell ref="ON5:OP5"/>
    <mergeCell ref="OQ5:OS5"/>
    <mergeCell ref="OT5:OV5"/>
    <mergeCell ref="OW5:OY5"/>
    <mergeCell ref="OZ5:PB5"/>
    <mergeCell ref="NS5:NU5"/>
    <mergeCell ref="NV5:NX5"/>
    <mergeCell ref="NY5:OA5"/>
    <mergeCell ref="OB5:OD5"/>
    <mergeCell ref="OE5:OG5"/>
    <mergeCell ref="OH5:OJ5"/>
    <mergeCell ref="NA5:NC5"/>
    <mergeCell ref="ND5:NF5"/>
    <mergeCell ref="NG5:NI5"/>
    <mergeCell ref="NJ5:NL5"/>
    <mergeCell ref="NM5:NO5"/>
    <mergeCell ref="NP5:NR5"/>
    <mergeCell ref="MI5:MK5"/>
    <mergeCell ref="ML5:MN5"/>
    <mergeCell ref="MO5:MQ5"/>
    <mergeCell ref="MR5:MT5"/>
    <mergeCell ref="MU5:MW5"/>
    <mergeCell ref="MX5:MZ5"/>
    <mergeCell ref="LQ5:LS5"/>
    <mergeCell ref="LT5:LV5"/>
    <mergeCell ref="LW5:LY5"/>
    <mergeCell ref="LZ5:MB5"/>
    <mergeCell ref="MC5:ME5"/>
    <mergeCell ref="MF5:MH5"/>
    <mergeCell ref="KY5:LA5"/>
    <mergeCell ref="LB5:LD5"/>
    <mergeCell ref="LE5:LG5"/>
    <mergeCell ref="LH5:LJ5"/>
    <mergeCell ref="LK5:LM5"/>
    <mergeCell ref="LN5:LP5"/>
    <mergeCell ref="KG5:KI5"/>
    <mergeCell ref="KJ5:KL5"/>
    <mergeCell ref="KM5:KO5"/>
    <mergeCell ref="KP5:KR5"/>
    <mergeCell ref="KS5:KU5"/>
    <mergeCell ref="KV5:KX5"/>
    <mergeCell ref="JO5:JQ5"/>
    <mergeCell ref="JR5:JT5"/>
    <mergeCell ref="JU5:JW5"/>
    <mergeCell ref="JX5:JZ5"/>
    <mergeCell ref="KA5:KC5"/>
    <mergeCell ref="KD5:KF5"/>
    <mergeCell ref="IW5:IY5"/>
    <mergeCell ref="IZ5:JB5"/>
    <mergeCell ref="JC5:JE5"/>
    <mergeCell ref="JF5:JH5"/>
    <mergeCell ref="JI5:JK5"/>
    <mergeCell ref="JL5:JN5"/>
    <mergeCell ref="IE5:IG5"/>
    <mergeCell ref="IH5:IJ5"/>
    <mergeCell ref="IK5:IM5"/>
    <mergeCell ref="IN5:IP5"/>
    <mergeCell ref="IQ5:IS5"/>
    <mergeCell ref="IT5:IV5"/>
    <mergeCell ref="HN5:HP5"/>
    <mergeCell ref="HQ5:HS5"/>
    <mergeCell ref="HT5:HV5"/>
    <mergeCell ref="HW5:HX5"/>
    <mergeCell ref="HY5:IA5"/>
    <mergeCell ref="IB5:ID5"/>
    <mergeCell ref="GV5:GX5"/>
    <mergeCell ref="GY5:HA5"/>
    <mergeCell ref="HB5:HD5"/>
    <mergeCell ref="HE5:HG5"/>
    <mergeCell ref="HH5:HJ5"/>
    <mergeCell ref="HK5:HM5"/>
    <mergeCell ref="GD5:GF5"/>
    <mergeCell ref="GG5:GI5"/>
    <mergeCell ref="GJ5:GL5"/>
    <mergeCell ref="GM5:GO5"/>
    <mergeCell ref="GP5:GR5"/>
    <mergeCell ref="GS5:GU5"/>
    <mergeCell ref="FL5:FN5"/>
    <mergeCell ref="FO5:FQ5"/>
    <mergeCell ref="FR5:FT5"/>
    <mergeCell ref="FU5:FW5"/>
    <mergeCell ref="FX5:FZ5"/>
    <mergeCell ref="GA5:GC5"/>
    <mergeCell ref="ET5:EV5"/>
    <mergeCell ref="EW5:EY5"/>
    <mergeCell ref="EZ5:FB5"/>
    <mergeCell ref="FC5:FE5"/>
    <mergeCell ref="FF5:FH5"/>
    <mergeCell ref="FI5:FK5"/>
    <mergeCell ref="EB5:ED5"/>
    <mergeCell ref="EE5:EG5"/>
    <mergeCell ref="EH5:EJ5"/>
    <mergeCell ref="EK5:EM5"/>
    <mergeCell ref="EN5:EP5"/>
    <mergeCell ref="EQ5:ES5"/>
    <mergeCell ref="DJ5:DL5"/>
    <mergeCell ref="DM5:DO5"/>
    <mergeCell ref="DP5:DR5"/>
    <mergeCell ref="DS5:DU5"/>
    <mergeCell ref="DV5:DX5"/>
    <mergeCell ref="DY5:EA5"/>
    <mergeCell ref="CR5:CT5"/>
    <mergeCell ref="CU5:CW5"/>
    <mergeCell ref="CX5:CZ5"/>
    <mergeCell ref="DA5:DC5"/>
    <mergeCell ref="DD5:DF5"/>
    <mergeCell ref="DG5:DI5"/>
    <mergeCell ref="BZ5:CB5"/>
    <mergeCell ref="CC5:CE5"/>
    <mergeCell ref="CF5:CH5"/>
    <mergeCell ref="CI5:CK5"/>
    <mergeCell ref="CL5:CN5"/>
    <mergeCell ref="CO5:CQ5"/>
    <mergeCell ref="BH5:BJ5"/>
    <mergeCell ref="BK5:BM5"/>
    <mergeCell ref="BN5:BP5"/>
    <mergeCell ref="BQ5:BS5"/>
    <mergeCell ref="BT5:BV5"/>
    <mergeCell ref="BW5:BY5"/>
    <mergeCell ref="AV5:AX5"/>
    <mergeCell ref="AY5:BA5"/>
    <mergeCell ref="BB5:BD5"/>
    <mergeCell ref="BE5:BG5"/>
    <mergeCell ref="X5:Z5"/>
    <mergeCell ref="AA5:AC5"/>
    <mergeCell ref="AD5:AF5"/>
    <mergeCell ref="AG5:AI5"/>
    <mergeCell ref="AJ5:AL5"/>
    <mergeCell ref="AM5:AO5"/>
    <mergeCell ref="C5:E5"/>
    <mergeCell ref="F5:H5"/>
    <mergeCell ref="I5:K5"/>
    <mergeCell ref="L5:N5"/>
    <mergeCell ref="O5:Q5"/>
    <mergeCell ref="R5:T5"/>
    <mergeCell ref="U5:W5"/>
    <mergeCell ref="AP5:AR5"/>
    <mergeCell ref="AS5:AU5"/>
    <mergeCell ref="ZR3:ACP3"/>
    <mergeCell ref="ACQ3:AFM3"/>
    <mergeCell ref="C4:CB4"/>
    <mergeCell ref="CC4:EY4"/>
    <mergeCell ref="EZ4:HX4"/>
    <mergeCell ref="HY4:KX4"/>
    <mergeCell ref="KY4:NX4"/>
    <mergeCell ref="NY4:QW4"/>
    <mergeCell ref="QX4:TW4"/>
    <mergeCell ref="TX4:WT4"/>
    <mergeCell ref="C3:CB3"/>
    <mergeCell ref="CC3:EY3"/>
    <mergeCell ref="EZ3:HX3"/>
    <mergeCell ref="HY3:KX3"/>
    <mergeCell ref="KY3:NX3"/>
    <mergeCell ref="NY3:QW3"/>
    <mergeCell ref="QX3:TW3"/>
    <mergeCell ref="TX3:WT3"/>
    <mergeCell ref="WU3:ZQ3"/>
    <mergeCell ref="WU4:ZQ4"/>
    <mergeCell ref="ZR4:ACP4"/>
    <mergeCell ref="ACQ4:AFM4"/>
  </mergeCells>
  <hyperlinks>
    <hyperlink ref="AFO3" location="INDICE!B40" display="INDICE"/>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M78"/>
  <sheetViews>
    <sheetView showGridLines="0" workbookViewId="0">
      <selection activeCell="FM3" sqref="FM3"/>
    </sheetView>
  </sheetViews>
  <sheetFormatPr baseColWidth="10" defaultRowHeight="15"/>
  <cols>
    <col min="1" max="1" width="3.7109375" style="933" customWidth="1"/>
    <col min="2" max="2" width="43" style="933" customWidth="1"/>
    <col min="3" max="16384" width="11.42578125" style="933"/>
  </cols>
  <sheetData>
    <row r="1" spans="2:169" ht="77.25" customHeight="1"/>
    <row r="2" spans="2:169" ht="51" customHeight="1">
      <c r="B2" s="1342" t="s">
        <v>1410</v>
      </c>
      <c r="C2" s="1342"/>
      <c r="D2" s="1342"/>
      <c r="E2" s="1342"/>
      <c r="F2" s="1342"/>
      <c r="G2" s="1342"/>
      <c r="H2" s="1342"/>
      <c r="I2" s="1342"/>
      <c r="J2" s="1342"/>
      <c r="K2" s="1342"/>
      <c r="L2" s="1342"/>
      <c r="M2" s="1342"/>
      <c r="N2" s="1342"/>
    </row>
    <row r="3" spans="2:169">
      <c r="B3" s="1347" t="s">
        <v>1403</v>
      </c>
      <c r="C3" s="1346" t="s">
        <v>808</v>
      </c>
      <c r="D3" s="1347"/>
      <c r="E3" s="1347"/>
      <c r="F3" s="1347"/>
      <c r="G3" s="1347"/>
      <c r="H3" s="1347"/>
      <c r="I3" s="1347"/>
      <c r="J3" s="1347"/>
      <c r="K3" s="1347"/>
      <c r="L3" s="1347"/>
      <c r="M3" s="1347"/>
      <c r="N3" s="1347"/>
      <c r="O3" s="1347"/>
      <c r="P3" s="1347"/>
      <c r="Q3" s="1347"/>
      <c r="R3" s="1346" t="s">
        <v>809</v>
      </c>
      <c r="S3" s="1347"/>
      <c r="T3" s="1347"/>
      <c r="U3" s="1347"/>
      <c r="V3" s="1347"/>
      <c r="W3" s="1347"/>
      <c r="X3" s="1347"/>
      <c r="Y3" s="1347"/>
      <c r="Z3" s="1347"/>
      <c r="AA3" s="1347"/>
      <c r="AB3" s="1347"/>
      <c r="AC3" s="1347"/>
      <c r="AD3" s="1347"/>
      <c r="AE3" s="1347"/>
      <c r="AF3" s="1347"/>
      <c r="AG3" s="1346" t="s">
        <v>810</v>
      </c>
      <c r="AH3" s="1347"/>
      <c r="AI3" s="1347"/>
      <c r="AJ3" s="1347"/>
      <c r="AK3" s="1347"/>
      <c r="AL3" s="1347"/>
      <c r="AM3" s="1347"/>
      <c r="AN3" s="1347"/>
      <c r="AO3" s="1347"/>
      <c r="AP3" s="1347"/>
      <c r="AQ3" s="1347"/>
      <c r="AR3" s="1347"/>
      <c r="AS3" s="1347"/>
      <c r="AT3" s="1347"/>
      <c r="AU3" s="1347"/>
      <c r="AV3" s="1346" t="s">
        <v>811</v>
      </c>
      <c r="AW3" s="1347"/>
      <c r="AX3" s="1347"/>
      <c r="AY3" s="1347"/>
      <c r="AZ3" s="1347"/>
      <c r="BA3" s="1347"/>
      <c r="BB3" s="1347"/>
      <c r="BC3" s="1347"/>
      <c r="BD3" s="1347"/>
      <c r="BE3" s="1347"/>
      <c r="BF3" s="1347"/>
      <c r="BG3" s="1347"/>
      <c r="BH3" s="1347"/>
      <c r="BI3" s="1347"/>
      <c r="BJ3" s="1347"/>
      <c r="BK3" s="1346" t="s">
        <v>812</v>
      </c>
      <c r="BL3" s="1347"/>
      <c r="BM3" s="1347"/>
      <c r="BN3" s="1347"/>
      <c r="BO3" s="1347"/>
      <c r="BP3" s="1347"/>
      <c r="BQ3" s="1347"/>
      <c r="BR3" s="1347"/>
      <c r="BS3" s="1347"/>
      <c r="BT3" s="1347"/>
      <c r="BU3" s="1347"/>
      <c r="BV3" s="1347"/>
      <c r="BW3" s="1347"/>
      <c r="BX3" s="1347"/>
      <c r="BY3" s="1347"/>
      <c r="BZ3" s="1346" t="s">
        <v>813</v>
      </c>
      <c r="CA3" s="1347"/>
      <c r="CB3" s="1347"/>
      <c r="CC3" s="1347"/>
      <c r="CD3" s="1347"/>
      <c r="CE3" s="1347"/>
      <c r="CF3" s="1347"/>
      <c r="CG3" s="1347"/>
      <c r="CH3" s="1347"/>
      <c r="CI3" s="1347"/>
      <c r="CJ3" s="1347"/>
      <c r="CK3" s="1347"/>
      <c r="CL3" s="1347"/>
      <c r="CM3" s="1347"/>
      <c r="CN3" s="1347"/>
      <c r="CO3" s="1346" t="s">
        <v>814</v>
      </c>
      <c r="CP3" s="1347"/>
      <c r="CQ3" s="1347"/>
      <c r="CR3" s="1347"/>
      <c r="CS3" s="1347"/>
      <c r="CT3" s="1347"/>
      <c r="CU3" s="1347"/>
      <c r="CV3" s="1347"/>
      <c r="CW3" s="1347"/>
      <c r="CX3" s="1347"/>
      <c r="CY3" s="1347"/>
      <c r="CZ3" s="1347"/>
      <c r="DA3" s="1347"/>
      <c r="DB3" s="1347"/>
      <c r="DC3" s="1347"/>
      <c r="DD3" s="1346" t="s">
        <v>815</v>
      </c>
      <c r="DE3" s="1347"/>
      <c r="DF3" s="1347"/>
      <c r="DG3" s="1347"/>
      <c r="DH3" s="1347"/>
      <c r="DI3" s="1347"/>
      <c r="DJ3" s="1347"/>
      <c r="DK3" s="1347"/>
      <c r="DL3" s="1347"/>
      <c r="DM3" s="1347"/>
      <c r="DN3" s="1347"/>
      <c r="DO3" s="1347"/>
      <c r="DP3" s="1347"/>
      <c r="DQ3" s="1347"/>
      <c r="DR3" s="1347"/>
      <c r="DS3" s="1346" t="s">
        <v>816</v>
      </c>
      <c r="DT3" s="1347"/>
      <c r="DU3" s="1347"/>
      <c r="DV3" s="1347"/>
      <c r="DW3" s="1347"/>
      <c r="DX3" s="1347"/>
      <c r="DY3" s="1347"/>
      <c r="DZ3" s="1347"/>
      <c r="EA3" s="1347"/>
      <c r="EB3" s="1347"/>
      <c r="EC3" s="1347"/>
      <c r="ED3" s="1347"/>
      <c r="EE3" s="1347"/>
      <c r="EF3" s="1347"/>
      <c r="EG3" s="1347"/>
      <c r="EH3" s="1346" t="s">
        <v>1389</v>
      </c>
      <c r="EI3" s="1347"/>
      <c r="EJ3" s="1347"/>
      <c r="EK3" s="1347"/>
      <c r="EL3" s="1347"/>
      <c r="EM3" s="1347"/>
      <c r="EN3" s="1347"/>
      <c r="EO3" s="1347"/>
      <c r="EP3" s="1347"/>
      <c r="EQ3" s="1347"/>
      <c r="ER3" s="1347"/>
      <c r="ES3" s="1347"/>
      <c r="ET3" s="1347"/>
      <c r="EU3" s="1347"/>
      <c r="EV3" s="1347"/>
      <c r="EW3" s="1346" t="s">
        <v>1355</v>
      </c>
      <c r="EX3" s="1347"/>
      <c r="EY3" s="1347"/>
      <c r="EZ3" s="1347"/>
      <c r="FA3" s="1347"/>
      <c r="FB3" s="1347"/>
      <c r="FC3" s="1347"/>
      <c r="FD3" s="1347"/>
      <c r="FE3" s="1347"/>
      <c r="FF3" s="1347"/>
      <c r="FG3" s="1347"/>
      <c r="FH3" s="1347"/>
      <c r="FI3" s="1347"/>
      <c r="FJ3" s="1347"/>
      <c r="FK3" s="1347"/>
      <c r="FM3" s="1055" t="s">
        <v>389</v>
      </c>
    </row>
    <row r="4" spans="2:169">
      <c r="B4" s="1347"/>
      <c r="C4" s="1347" t="s">
        <v>215</v>
      </c>
      <c r="D4" s="1347"/>
      <c r="E4" s="1347"/>
      <c r="F4" s="1347" t="s">
        <v>151</v>
      </c>
      <c r="G4" s="1347"/>
      <c r="H4" s="1347"/>
      <c r="I4" s="1347" t="s">
        <v>251</v>
      </c>
      <c r="J4" s="1347"/>
      <c r="K4" s="1347"/>
      <c r="L4" s="1347" t="s">
        <v>234</v>
      </c>
      <c r="M4" s="1347"/>
      <c r="N4" s="1347"/>
      <c r="O4" s="1347" t="s">
        <v>224</v>
      </c>
      <c r="P4" s="1347"/>
      <c r="Q4" s="1347"/>
      <c r="R4" s="1347" t="s">
        <v>215</v>
      </c>
      <c r="S4" s="1347"/>
      <c r="T4" s="1347"/>
      <c r="U4" s="1347" t="s">
        <v>151</v>
      </c>
      <c r="V4" s="1347"/>
      <c r="W4" s="1347"/>
      <c r="X4" s="1347" t="s">
        <v>251</v>
      </c>
      <c r="Y4" s="1347"/>
      <c r="Z4" s="1347"/>
      <c r="AA4" s="1347" t="s">
        <v>234</v>
      </c>
      <c r="AB4" s="1347"/>
      <c r="AC4" s="1347"/>
      <c r="AD4" s="1347" t="s">
        <v>224</v>
      </c>
      <c r="AE4" s="1347"/>
      <c r="AF4" s="1347"/>
      <c r="AG4" s="1347" t="s">
        <v>215</v>
      </c>
      <c r="AH4" s="1347"/>
      <c r="AI4" s="1347"/>
      <c r="AJ4" s="1347" t="s">
        <v>151</v>
      </c>
      <c r="AK4" s="1347"/>
      <c r="AL4" s="1347"/>
      <c r="AM4" s="1347" t="s">
        <v>251</v>
      </c>
      <c r="AN4" s="1347"/>
      <c r="AO4" s="1347"/>
      <c r="AP4" s="1347" t="s">
        <v>234</v>
      </c>
      <c r="AQ4" s="1347"/>
      <c r="AR4" s="1347"/>
      <c r="AS4" s="1347" t="s">
        <v>224</v>
      </c>
      <c r="AT4" s="1347"/>
      <c r="AU4" s="1347"/>
      <c r="AV4" s="1347" t="s">
        <v>215</v>
      </c>
      <c r="AW4" s="1347"/>
      <c r="AX4" s="1347"/>
      <c r="AY4" s="1347" t="s">
        <v>151</v>
      </c>
      <c r="AZ4" s="1347"/>
      <c r="BA4" s="1347"/>
      <c r="BB4" s="1347" t="s">
        <v>251</v>
      </c>
      <c r="BC4" s="1347"/>
      <c r="BD4" s="1347"/>
      <c r="BE4" s="1347" t="s">
        <v>234</v>
      </c>
      <c r="BF4" s="1347"/>
      <c r="BG4" s="1347"/>
      <c r="BH4" s="1347" t="s">
        <v>224</v>
      </c>
      <c r="BI4" s="1347"/>
      <c r="BJ4" s="1347"/>
      <c r="BK4" s="1347" t="s">
        <v>215</v>
      </c>
      <c r="BL4" s="1347"/>
      <c r="BM4" s="1347"/>
      <c r="BN4" s="1347" t="s">
        <v>151</v>
      </c>
      <c r="BO4" s="1347"/>
      <c r="BP4" s="1347"/>
      <c r="BQ4" s="1347" t="s">
        <v>251</v>
      </c>
      <c r="BR4" s="1347"/>
      <c r="BS4" s="1347"/>
      <c r="BT4" s="1347" t="s">
        <v>234</v>
      </c>
      <c r="BU4" s="1347"/>
      <c r="BV4" s="1347"/>
      <c r="BW4" s="1347" t="s">
        <v>224</v>
      </c>
      <c r="BX4" s="1347"/>
      <c r="BY4" s="1347"/>
      <c r="BZ4" s="1347" t="s">
        <v>215</v>
      </c>
      <c r="CA4" s="1347"/>
      <c r="CB4" s="1347"/>
      <c r="CC4" s="1347" t="s">
        <v>151</v>
      </c>
      <c r="CD4" s="1347"/>
      <c r="CE4" s="1347"/>
      <c r="CF4" s="1347" t="s">
        <v>251</v>
      </c>
      <c r="CG4" s="1347"/>
      <c r="CH4" s="1347"/>
      <c r="CI4" s="1347" t="s">
        <v>234</v>
      </c>
      <c r="CJ4" s="1347"/>
      <c r="CK4" s="1347"/>
      <c r="CL4" s="1347" t="s">
        <v>224</v>
      </c>
      <c r="CM4" s="1347"/>
      <c r="CN4" s="1347"/>
      <c r="CO4" s="1347" t="s">
        <v>215</v>
      </c>
      <c r="CP4" s="1347"/>
      <c r="CQ4" s="1347"/>
      <c r="CR4" s="1347" t="s">
        <v>151</v>
      </c>
      <c r="CS4" s="1347"/>
      <c r="CT4" s="1347"/>
      <c r="CU4" s="1347" t="s">
        <v>251</v>
      </c>
      <c r="CV4" s="1347"/>
      <c r="CW4" s="1347"/>
      <c r="CX4" s="1347" t="s">
        <v>234</v>
      </c>
      <c r="CY4" s="1347"/>
      <c r="CZ4" s="1347"/>
      <c r="DA4" s="1347" t="s">
        <v>224</v>
      </c>
      <c r="DB4" s="1347"/>
      <c r="DC4" s="1347"/>
      <c r="DD4" s="1347" t="s">
        <v>215</v>
      </c>
      <c r="DE4" s="1347"/>
      <c r="DF4" s="1347"/>
      <c r="DG4" s="1347" t="s">
        <v>151</v>
      </c>
      <c r="DH4" s="1347"/>
      <c r="DI4" s="1347"/>
      <c r="DJ4" s="1347" t="s">
        <v>251</v>
      </c>
      <c r="DK4" s="1347"/>
      <c r="DL4" s="1347"/>
      <c r="DM4" s="1347" t="s">
        <v>234</v>
      </c>
      <c r="DN4" s="1347"/>
      <c r="DO4" s="1347"/>
      <c r="DP4" s="1347" t="s">
        <v>224</v>
      </c>
      <c r="DQ4" s="1347"/>
      <c r="DR4" s="1347"/>
      <c r="DS4" s="1347" t="s">
        <v>215</v>
      </c>
      <c r="DT4" s="1347"/>
      <c r="DU4" s="1347"/>
      <c r="DV4" s="1347" t="s">
        <v>151</v>
      </c>
      <c r="DW4" s="1347"/>
      <c r="DX4" s="1347"/>
      <c r="DY4" s="1347" t="s">
        <v>251</v>
      </c>
      <c r="DZ4" s="1347"/>
      <c r="EA4" s="1347"/>
      <c r="EB4" s="1347" t="s">
        <v>234</v>
      </c>
      <c r="EC4" s="1347"/>
      <c r="ED4" s="1347"/>
      <c r="EE4" s="1347" t="s">
        <v>224</v>
      </c>
      <c r="EF4" s="1347"/>
      <c r="EG4" s="1347"/>
      <c r="EH4" s="1347" t="s">
        <v>215</v>
      </c>
      <c r="EI4" s="1347"/>
      <c r="EJ4" s="1347"/>
      <c r="EK4" s="1347" t="s">
        <v>151</v>
      </c>
      <c r="EL4" s="1347"/>
      <c r="EM4" s="1347"/>
      <c r="EN4" s="1347" t="s">
        <v>251</v>
      </c>
      <c r="EO4" s="1347"/>
      <c r="EP4" s="1347"/>
      <c r="EQ4" s="1347" t="s">
        <v>234</v>
      </c>
      <c r="ER4" s="1347"/>
      <c r="ES4" s="1347"/>
      <c r="ET4" s="1347" t="s">
        <v>224</v>
      </c>
      <c r="EU4" s="1347"/>
      <c r="EV4" s="1347"/>
      <c r="EW4" s="1347" t="s">
        <v>215</v>
      </c>
      <c r="EX4" s="1347"/>
      <c r="EY4" s="1347"/>
      <c r="EZ4" s="1347" t="s">
        <v>151</v>
      </c>
      <c r="FA4" s="1347"/>
      <c r="FB4" s="1347"/>
      <c r="FC4" s="1347" t="s">
        <v>251</v>
      </c>
      <c r="FD4" s="1347"/>
      <c r="FE4" s="1347"/>
      <c r="FF4" s="1347" t="s">
        <v>234</v>
      </c>
      <c r="FG4" s="1347"/>
      <c r="FH4" s="1347"/>
      <c r="FI4" s="1347" t="s">
        <v>224</v>
      </c>
      <c r="FJ4" s="1347"/>
      <c r="FK4" s="1347"/>
    </row>
    <row r="5" spans="2:169">
      <c r="B5" s="1347"/>
      <c r="C5" s="1347" t="s">
        <v>1393</v>
      </c>
      <c r="D5" s="1347" t="s">
        <v>1407</v>
      </c>
      <c r="E5" s="1347"/>
      <c r="F5" s="1347" t="s">
        <v>1393</v>
      </c>
      <c r="G5" s="1347" t="s">
        <v>1407</v>
      </c>
      <c r="H5" s="1347"/>
      <c r="I5" s="1347" t="s">
        <v>1393</v>
      </c>
      <c r="J5" s="1347" t="s">
        <v>1407</v>
      </c>
      <c r="K5" s="1347"/>
      <c r="L5" s="1347" t="s">
        <v>1393</v>
      </c>
      <c r="M5" s="1347" t="s">
        <v>1407</v>
      </c>
      <c r="N5" s="1347"/>
      <c r="O5" s="1347" t="s">
        <v>1393</v>
      </c>
      <c r="P5" s="1347" t="s">
        <v>1407</v>
      </c>
      <c r="Q5" s="1347"/>
      <c r="R5" s="1347" t="s">
        <v>1393</v>
      </c>
      <c r="S5" s="1347" t="s">
        <v>1407</v>
      </c>
      <c r="T5" s="1347"/>
      <c r="U5" s="1347" t="s">
        <v>1393</v>
      </c>
      <c r="V5" s="1347" t="s">
        <v>1407</v>
      </c>
      <c r="W5" s="1347"/>
      <c r="X5" s="1347" t="s">
        <v>1393</v>
      </c>
      <c r="Y5" s="1347" t="s">
        <v>1407</v>
      </c>
      <c r="Z5" s="1347"/>
      <c r="AA5" s="1347" t="s">
        <v>1393</v>
      </c>
      <c r="AB5" s="1347" t="s">
        <v>1407</v>
      </c>
      <c r="AC5" s="1347"/>
      <c r="AD5" s="1347" t="s">
        <v>1393</v>
      </c>
      <c r="AE5" s="1347" t="s">
        <v>1407</v>
      </c>
      <c r="AF5" s="1347"/>
      <c r="AG5" s="1347" t="s">
        <v>1393</v>
      </c>
      <c r="AH5" s="1347" t="s">
        <v>1407</v>
      </c>
      <c r="AI5" s="1347"/>
      <c r="AJ5" s="1347" t="s">
        <v>1393</v>
      </c>
      <c r="AK5" s="1347" t="s">
        <v>1407</v>
      </c>
      <c r="AL5" s="1347"/>
      <c r="AM5" s="1347" t="s">
        <v>1393</v>
      </c>
      <c r="AN5" s="1347" t="s">
        <v>1407</v>
      </c>
      <c r="AO5" s="1347"/>
      <c r="AP5" s="1347" t="s">
        <v>1393</v>
      </c>
      <c r="AQ5" s="1347" t="s">
        <v>1407</v>
      </c>
      <c r="AR5" s="1347"/>
      <c r="AS5" s="1347" t="s">
        <v>1393</v>
      </c>
      <c r="AT5" s="1347" t="s">
        <v>1407</v>
      </c>
      <c r="AU5" s="1347"/>
      <c r="AV5" s="1347" t="s">
        <v>1393</v>
      </c>
      <c r="AW5" s="1347" t="s">
        <v>1407</v>
      </c>
      <c r="AX5" s="1347"/>
      <c r="AY5" s="1347" t="s">
        <v>1393</v>
      </c>
      <c r="AZ5" s="1347" t="s">
        <v>1407</v>
      </c>
      <c r="BA5" s="1347"/>
      <c r="BB5" s="1347" t="s">
        <v>1393</v>
      </c>
      <c r="BC5" s="1347" t="s">
        <v>1407</v>
      </c>
      <c r="BD5" s="1347"/>
      <c r="BE5" s="1347" t="s">
        <v>1393</v>
      </c>
      <c r="BF5" s="1347" t="s">
        <v>1407</v>
      </c>
      <c r="BG5" s="1347"/>
      <c r="BH5" s="1347" t="s">
        <v>1393</v>
      </c>
      <c r="BI5" s="1347" t="s">
        <v>1407</v>
      </c>
      <c r="BJ5" s="1347"/>
      <c r="BK5" s="1347" t="s">
        <v>1393</v>
      </c>
      <c r="BL5" s="1347" t="s">
        <v>1407</v>
      </c>
      <c r="BM5" s="1347"/>
      <c r="BN5" s="1347" t="s">
        <v>1393</v>
      </c>
      <c r="BO5" s="1347" t="s">
        <v>1407</v>
      </c>
      <c r="BP5" s="1347"/>
      <c r="BQ5" s="1347" t="s">
        <v>1393</v>
      </c>
      <c r="BR5" s="1347" t="s">
        <v>1407</v>
      </c>
      <c r="BS5" s="1347"/>
      <c r="BT5" s="1347" t="s">
        <v>1393</v>
      </c>
      <c r="BU5" s="1347" t="s">
        <v>1407</v>
      </c>
      <c r="BV5" s="1347"/>
      <c r="BW5" s="1347" t="s">
        <v>1393</v>
      </c>
      <c r="BX5" s="1347" t="s">
        <v>1407</v>
      </c>
      <c r="BY5" s="1347"/>
      <c r="BZ5" s="1347" t="s">
        <v>1393</v>
      </c>
      <c r="CA5" s="1347" t="s">
        <v>1407</v>
      </c>
      <c r="CB5" s="1347"/>
      <c r="CC5" s="1347" t="s">
        <v>1393</v>
      </c>
      <c r="CD5" s="1347" t="s">
        <v>1407</v>
      </c>
      <c r="CE5" s="1347"/>
      <c r="CF5" s="1347" t="s">
        <v>1393</v>
      </c>
      <c r="CG5" s="1347" t="s">
        <v>1407</v>
      </c>
      <c r="CH5" s="1347"/>
      <c r="CI5" s="1347" t="s">
        <v>1393</v>
      </c>
      <c r="CJ5" s="1347" t="s">
        <v>1407</v>
      </c>
      <c r="CK5" s="1347"/>
      <c r="CL5" s="1347" t="s">
        <v>1393</v>
      </c>
      <c r="CM5" s="1347" t="s">
        <v>1407</v>
      </c>
      <c r="CN5" s="1347"/>
      <c r="CO5" s="1347" t="s">
        <v>1393</v>
      </c>
      <c r="CP5" s="1347" t="s">
        <v>1407</v>
      </c>
      <c r="CQ5" s="1347"/>
      <c r="CR5" s="1347" t="s">
        <v>1393</v>
      </c>
      <c r="CS5" s="1347" t="s">
        <v>1407</v>
      </c>
      <c r="CT5" s="1347"/>
      <c r="CU5" s="1347" t="s">
        <v>1393</v>
      </c>
      <c r="CV5" s="1347" t="s">
        <v>1407</v>
      </c>
      <c r="CW5" s="1347"/>
      <c r="CX5" s="1347" t="s">
        <v>1393</v>
      </c>
      <c r="CY5" s="1347" t="s">
        <v>1407</v>
      </c>
      <c r="CZ5" s="1347"/>
      <c r="DA5" s="1347" t="s">
        <v>1393</v>
      </c>
      <c r="DB5" s="1347" t="s">
        <v>1407</v>
      </c>
      <c r="DC5" s="1347"/>
      <c r="DD5" s="1347" t="s">
        <v>1393</v>
      </c>
      <c r="DE5" s="1347" t="s">
        <v>1407</v>
      </c>
      <c r="DF5" s="1347"/>
      <c r="DG5" s="1347" t="s">
        <v>1393</v>
      </c>
      <c r="DH5" s="1347" t="s">
        <v>1407</v>
      </c>
      <c r="DI5" s="1347"/>
      <c r="DJ5" s="1347" t="s">
        <v>1393</v>
      </c>
      <c r="DK5" s="1347" t="s">
        <v>1407</v>
      </c>
      <c r="DL5" s="1347"/>
      <c r="DM5" s="1347" t="s">
        <v>1393</v>
      </c>
      <c r="DN5" s="1347" t="s">
        <v>1407</v>
      </c>
      <c r="DO5" s="1347"/>
      <c r="DP5" s="1347" t="s">
        <v>1393</v>
      </c>
      <c r="DQ5" s="1347" t="s">
        <v>1407</v>
      </c>
      <c r="DR5" s="1347"/>
      <c r="DS5" s="1347" t="s">
        <v>1393</v>
      </c>
      <c r="DT5" s="1347" t="s">
        <v>1407</v>
      </c>
      <c r="DU5" s="1347"/>
      <c r="DV5" s="1347" t="s">
        <v>1393</v>
      </c>
      <c r="DW5" s="1347" t="s">
        <v>1407</v>
      </c>
      <c r="DX5" s="1347"/>
      <c r="DY5" s="1347" t="s">
        <v>1393</v>
      </c>
      <c r="DZ5" s="1347" t="s">
        <v>1407</v>
      </c>
      <c r="EA5" s="1347"/>
      <c r="EB5" s="1347" t="s">
        <v>1393</v>
      </c>
      <c r="EC5" s="1347" t="s">
        <v>1407</v>
      </c>
      <c r="ED5" s="1347"/>
      <c r="EE5" s="1347" t="s">
        <v>1393</v>
      </c>
      <c r="EF5" s="1347" t="s">
        <v>1407</v>
      </c>
      <c r="EG5" s="1347"/>
      <c r="EH5" s="1347" t="s">
        <v>1393</v>
      </c>
      <c r="EI5" s="1347" t="s">
        <v>1407</v>
      </c>
      <c r="EJ5" s="1347"/>
      <c r="EK5" s="1347" t="s">
        <v>1393</v>
      </c>
      <c r="EL5" s="1347" t="s">
        <v>1407</v>
      </c>
      <c r="EM5" s="1347"/>
      <c r="EN5" s="1347" t="s">
        <v>1393</v>
      </c>
      <c r="EO5" s="1347" t="s">
        <v>1407</v>
      </c>
      <c r="EP5" s="1347"/>
      <c r="EQ5" s="1347" t="s">
        <v>1393</v>
      </c>
      <c r="ER5" s="1347" t="s">
        <v>1407</v>
      </c>
      <c r="ES5" s="1347"/>
      <c r="ET5" s="1347" t="s">
        <v>1393</v>
      </c>
      <c r="EU5" s="1347" t="s">
        <v>1407</v>
      </c>
      <c r="EV5" s="1347"/>
      <c r="EW5" s="1347" t="s">
        <v>1393</v>
      </c>
      <c r="EX5" s="1347" t="s">
        <v>1407</v>
      </c>
      <c r="EY5" s="1347"/>
      <c r="EZ5" s="1347" t="s">
        <v>1393</v>
      </c>
      <c r="FA5" s="1347" t="s">
        <v>1407</v>
      </c>
      <c r="FB5" s="1347"/>
      <c r="FC5" s="1347" t="s">
        <v>1393</v>
      </c>
      <c r="FD5" s="1347" t="s">
        <v>1407</v>
      </c>
      <c r="FE5" s="1347"/>
      <c r="FF5" s="1347" t="s">
        <v>1393</v>
      </c>
      <c r="FG5" s="1347" t="s">
        <v>1407</v>
      </c>
      <c r="FH5" s="1347"/>
      <c r="FI5" s="1347" t="s">
        <v>1393</v>
      </c>
      <c r="FJ5" s="1347" t="s">
        <v>1407</v>
      </c>
      <c r="FK5" s="1347"/>
    </row>
    <row r="6" spans="2:169">
      <c r="B6" s="1347"/>
      <c r="C6" s="1347"/>
      <c r="D6" s="993" t="s">
        <v>70</v>
      </c>
      <c r="E6" s="993" t="s">
        <v>71</v>
      </c>
      <c r="F6" s="1347"/>
      <c r="G6" s="993" t="s">
        <v>70</v>
      </c>
      <c r="H6" s="993" t="s">
        <v>71</v>
      </c>
      <c r="I6" s="1347"/>
      <c r="J6" s="993" t="s">
        <v>70</v>
      </c>
      <c r="K6" s="993" t="s">
        <v>71</v>
      </c>
      <c r="L6" s="1347"/>
      <c r="M6" s="993" t="s">
        <v>70</v>
      </c>
      <c r="N6" s="993" t="s">
        <v>71</v>
      </c>
      <c r="O6" s="1347"/>
      <c r="P6" s="993" t="s">
        <v>70</v>
      </c>
      <c r="Q6" s="993" t="s">
        <v>71</v>
      </c>
      <c r="R6" s="1347"/>
      <c r="S6" s="993" t="s">
        <v>70</v>
      </c>
      <c r="T6" s="993" t="s">
        <v>71</v>
      </c>
      <c r="U6" s="1347"/>
      <c r="V6" s="993" t="s">
        <v>70</v>
      </c>
      <c r="W6" s="993" t="s">
        <v>71</v>
      </c>
      <c r="X6" s="1347"/>
      <c r="Y6" s="993" t="s">
        <v>70</v>
      </c>
      <c r="Z6" s="993" t="s">
        <v>71</v>
      </c>
      <c r="AA6" s="1347"/>
      <c r="AB6" s="993" t="s">
        <v>70</v>
      </c>
      <c r="AC6" s="993" t="s">
        <v>71</v>
      </c>
      <c r="AD6" s="1347"/>
      <c r="AE6" s="993" t="s">
        <v>70</v>
      </c>
      <c r="AF6" s="993" t="s">
        <v>71</v>
      </c>
      <c r="AG6" s="1347"/>
      <c r="AH6" s="993" t="s">
        <v>70</v>
      </c>
      <c r="AI6" s="993" t="s">
        <v>71</v>
      </c>
      <c r="AJ6" s="1347"/>
      <c r="AK6" s="993" t="s">
        <v>70</v>
      </c>
      <c r="AL6" s="993" t="s">
        <v>71</v>
      </c>
      <c r="AM6" s="1347"/>
      <c r="AN6" s="993" t="s">
        <v>70</v>
      </c>
      <c r="AO6" s="993" t="s">
        <v>71</v>
      </c>
      <c r="AP6" s="1347"/>
      <c r="AQ6" s="993" t="s">
        <v>70</v>
      </c>
      <c r="AR6" s="993" t="s">
        <v>71</v>
      </c>
      <c r="AS6" s="1347"/>
      <c r="AT6" s="993" t="s">
        <v>70</v>
      </c>
      <c r="AU6" s="993" t="s">
        <v>71</v>
      </c>
      <c r="AV6" s="1347"/>
      <c r="AW6" s="993" t="s">
        <v>70</v>
      </c>
      <c r="AX6" s="993" t="s">
        <v>71</v>
      </c>
      <c r="AY6" s="1347"/>
      <c r="AZ6" s="993" t="s">
        <v>70</v>
      </c>
      <c r="BA6" s="993" t="s">
        <v>71</v>
      </c>
      <c r="BB6" s="1347"/>
      <c r="BC6" s="993" t="s">
        <v>70</v>
      </c>
      <c r="BD6" s="993" t="s">
        <v>71</v>
      </c>
      <c r="BE6" s="1347"/>
      <c r="BF6" s="993" t="s">
        <v>70</v>
      </c>
      <c r="BG6" s="993" t="s">
        <v>71</v>
      </c>
      <c r="BH6" s="1347"/>
      <c r="BI6" s="993" t="s">
        <v>70</v>
      </c>
      <c r="BJ6" s="993" t="s">
        <v>71</v>
      </c>
      <c r="BK6" s="1347"/>
      <c r="BL6" s="993" t="s">
        <v>70</v>
      </c>
      <c r="BM6" s="993" t="s">
        <v>71</v>
      </c>
      <c r="BN6" s="1347"/>
      <c r="BO6" s="993" t="s">
        <v>70</v>
      </c>
      <c r="BP6" s="993" t="s">
        <v>71</v>
      </c>
      <c r="BQ6" s="1347"/>
      <c r="BR6" s="993" t="s">
        <v>70</v>
      </c>
      <c r="BS6" s="993" t="s">
        <v>71</v>
      </c>
      <c r="BT6" s="1347"/>
      <c r="BU6" s="993" t="s">
        <v>70</v>
      </c>
      <c r="BV6" s="993" t="s">
        <v>71</v>
      </c>
      <c r="BW6" s="1347"/>
      <c r="BX6" s="993" t="s">
        <v>70</v>
      </c>
      <c r="BY6" s="993" t="s">
        <v>71</v>
      </c>
      <c r="BZ6" s="1347"/>
      <c r="CA6" s="993" t="s">
        <v>70</v>
      </c>
      <c r="CB6" s="993" t="s">
        <v>71</v>
      </c>
      <c r="CC6" s="1347"/>
      <c r="CD6" s="993" t="s">
        <v>70</v>
      </c>
      <c r="CE6" s="993" t="s">
        <v>71</v>
      </c>
      <c r="CF6" s="1347"/>
      <c r="CG6" s="993" t="s">
        <v>70</v>
      </c>
      <c r="CH6" s="993" t="s">
        <v>71</v>
      </c>
      <c r="CI6" s="1347"/>
      <c r="CJ6" s="993" t="s">
        <v>70</v>
      </c>
      <c r="CK6" s="993" t="s">
        <v>71</v>
      </c>
      <c r="CL6" s="1347"/>
      <c r="CM6" s="993" t="s">
        <v>70</v>
      </c>
      <c r="CN6" s="993" t="s">
        <v>71</v>
      </c>
      <c r="CO6" s="1347"/>
      <c r="CP6" s="993" t="s">
        <v>70</v>
      </c>
      <c r="CQ6" s="993" t="s">
        <v>71</v>
      </c>
      <c r="CR6" s="1347"/>
      <c r="CS6" s="993" t="s">
        <v>70</v>
      </c>
      <c r="CT6" s="993" t="s">
        <v>71</v>
      </c>
      <c r="CU6" s="1347"/>
      <c r="CV6" s="993" t="s">
        <v>70</v>
      </c>
      <c r="CW6" s="993" t="s">
        <v>71</v>
      </c>
      <c r="CX6" s="1347"/>
      <c r="CY6" s="993" t="s">
        <v>70</v>
      </c>
      <c r="CZ6" s="993" t="s">
        <v>71</v>
      </c>
      <c r="DA6" s="1347"/>
      <c r="DB6" s="993" t="s">
        <v>70</v>
      </c>
      <c r="DC6" s="993" t="s">
        <v>71</v>
      </c>
      <c r="DD6" s="1347"/>
      <c r="DE6" s="993" t="s">
        <v>70</v>
      </c>
      <c r="DF6" s="993" t="s">
        <v>71</v>
      </c>
      <c r="DG6" s="1347"/>
      <c r="DH6" s="993" t="s">
        <v>70</v>
      </c>
      <c r="DI6" s="993" t="s">
        <v>71</v>
      </c>
      <c r="DJ6" s="1347"/>
      <c r="DK6" s="993" t="s">
        <v>70</v>
      </c>
      <c r="DL6" s="993" t="s">
        <v>71</v>
      </c>
      <c r="DM6" s="1347"/>
      <c r="DN6" s="993" t="s">
        <v>70</v>
      </c>
      <c r="DO6" s="993" t="s">
        <v>71</v>
      </c>
      <c r="DP6" s="1347"/>
      <c r="DQ6" s="993" t="s">
        <v>70</v>
      </c>
      <c r="DR6" s="993" t="s">
        <v>71</v>
      </c>
      <c r="DS6" s="1347"/>
      <c r="DT6" s="993" t="s">
        <v>70</v>
      </c>
      <c r="DU6" s="993" t="s">
        <v>71</v>
      </c>
      <c r="DV6" s="1347"/>
      <c r="DW6" s="993" t="s">
        <v>70</v>
      </c>
      <c r="DX6" s="993" t="s">
        <v>71</v>
      </c>
      <c r="DY6" s="1347"/>
      <c r="DZ6" s="993" t="s">
        <v>70</v>
      </c>
      <c r="EA6" s="993" t="s">
        <v>71</v>
      </c>
      <c r="EB6" s="1347"/>
      <c r="EC6" s="993" t="s">
        <v>70</v>
      </c>
      <c r="ED6" s="993" t="s">
        <v>71</v>
      </c>
      <c r="EE6" s="1347"/>
      <c r="EF6" s="993" t="s">
        <v>70</v>
      </c>
      <c r="EG6" s="993" t="s">
        <v>71</v>
      </c>
      <c r="EH6" s="1347"/>
      <c r="EI6" s="993" t="s">
        <v>70</v>
      </c>
      <c r="EJ6" s="993" t="s">
        <v>71</v>
      </c>
      <c r="EK6" s="1347"/>
      <c r="EL6" s="993" t="s">
        <v>70</v>
      </c>
      <c r="EM6" s="993" t="s">
        <v>71</v>
      </c>
      <c r="EN6" s="1347"/>
      <c r="EO6" s="993" t="s">
        <v>70</v>
      </c>
      <c r="EP6" s="993" t="s">
        <v>71</v>
      </c>
      <c r="EQ6" s="1347"/>
      <c r="ER6" s="993" t="s">
        <v>70</v>
      </c>
      <c r="ES6" s="993" t="s">
        <v>71</v>
      </c>
      <c r="ET6" s="1347"/>
      <c r="EU6" s="993" t="s">
        <v>70</v>
      </c>
      <c r="EV6" s="993" t="s">
        <v>71</v>
      </c>
      <c r="EW6" s="1347"/>
      <c r="EX6" s="993" t="s">
        <v>70</v>
      </c>
      <c r="EY6" s="993" t="s">
        <v>71</v>
      </c>
      <c r="EZ6" s="1347"/>
      <c r="FA6" s="993" t="s">
        <v>70</v>
      </c>
      <c r="FB6" s="993" t="s">
        <v>71</v>
      </c>
      <c r="FC6" s="1347"/>
      <c r="FD6" s="993" t="s">
        <v>70</v>
      </c>
      <c r="FE6" s="993" t="s">
        <v>71</v>
      </c>
      <c r="FF6" s="1347"/>
      <c r="FG6" s="993" t="s">
        <v>70</v>
      </c>
      <c r="FH6" s="993" t="s">
        <v>71</v>
      </c>
      <c r="FI6" s="1347"/>
      <c r="FJ6" s="993" t="s">
        <v>70</v>
      </c>
      <c r="FK6" s="993" t="s">
        <v>71</v>
      </c>
    </row>
    <row r="7" spans="2:169" ht="15.75" customHeight="1">
      <c r="B7" s="552" t="s">
        <v>1301</v>
      </c>
      <c r="C7" s="994">
        <v>6594</v>
      </c>
      <c r="D7" s="994">
        <v>3532</v>
      </c>
      <c r="E7" s="994">
        <v>3062</v>
      </c>
      <c r="F7" s="994">
        <v>1344</v>
      </c>
      <c r="G7" s="994">
        <v>693</v>
      </c>
      <c r="H7" s="994">
        <v>651</v>
      </c>
      <c r="I7" s="994">
        <v>9340</v>
      </c>
      <c r="J7" s="994">
        <v>5309</v>
      </c>
      <c r="K7" s="994">
        <v>4031</v>
      </c>
      <c r="L7" s="994">
        <v>957</v>
      </c>
      <c r="M7" s="994">
        <v>592</v>
      </c>
      <c r="N7" s="994">
        <v>365</v>
      </c>
      <c r="O7" s="994">
        <v>957</v>
      </c>
      <c r="P7" s="994">
        <v>543</v>
      </c>
      <c r="Q7" s="994">
        <v>414</v>
      </c>
      <c r="R7" s="994">
        <v>6488</v>
      </c>
      <c r="S7" s="994">
        <v>3470</v>
      </c>
      <c r="T7" s="994">
        <v>3018</v>
      </c>
      <c r="U7" s="994">
        <v>1437</v>
      </c>
      <c r="V7" s="994">
        <v>708</v>
      </c>
      <c r="W7" s="994">
        <v>729</v>
      </c>
      <c r="X7" s="994">
        <v>9553</v>
      </c>
      <c r="Y7" s="994">
        <v>5451</v>
      </c>
      <c r="Z7" s="994">
        <v>4102</v>
      </c>
      <c r="AA7" s="994">
        <v>915</v>
      </c>
      <c r="AB7" s="994">
        <v>544</v>
      </c>
      <c r="AC7" s="994">
        <v>371</v>
      </c>
      <c r="AD7" s="994">
        <v>867</v>
      </c>
      <c r="AE7" s="994">
        <v>449</v>
      </c>
      <c r="AF7" s="994">
        <v>418</v>
      </c>
      <c r="AG7" s="994">
        <v>6975</v>
      </c>
      <c r="AH7" s="994">
        <v>3719</v>
      </c>
      <c r="AI7" s="994">
        <v>3256</v>
      </c>
      <c r="AJ7" s="994">
        <v>1317</v>
      </c>
      <c r="AK7" s="994">
        <v>692</v>
      </c>
      <c r="AL7" s="994">
        <v>625</v>
      </c>
      <c r="AM7" s="994">
        <v>10218</v>
      </c>
      <c r="AN7" s="994">
        <v>5726</v>
      </c>
      <c r="AO7" s="994">
        <v>4492</v>
      </c>
      <c r="AP7" s="994">
        <v>950</v>
      </c>
      <c r="AQ7" s="994">
        <v>579</v>
      </c>
      <c r="AR7" s="994">
        <v>371</v>
      </c>
      <c r="AS7" s="994">
        <v>920</v>
      </c>
      <c r="AT7" s="994">
        <v>466</v>
      </c>
      <c r="AU7" s="994">
        <v>454</v>
      </c>
      <c r="AV7" s="994">
        <v>6778</v>
      </c>
      <c r="AW7" s="994">
        <v>3588</v>
      </c>
      <c r="AX7" s="994">
        <v>3190</v>
      </c>
      <c r="AY7" s="994">
        <v>1509</v>
      </c>
      <c r="AZ7" s="994">
        <v>781</v>
      </c>
      <c r="BA7" s="994">
        <v>728</v>
      </c>
      <c r="BB7" s="994">
        <v>10657</v>
      </c>
      <c r="BC7" s="994">
        <v>5940</v>
      </c>
      <c r="BD7" s="994">
        <v>4717</v>
      </c>
      <c r="BE7" s="994">
        <v>1008</v>
      </c>
      <c r="BF7" s="994">
        <v>622</v>
      </c>
      <c r="BG7" s="994">
        <v>386</v>
      </c>
      <c r="BH7" s="994">
        <v>915</v>
      </c>
      <c r="BI7" s="994">
        <v>456</v>
      </c>
      <c r="BJ7" s="994">
        <v>459</v>
      </c>
      <c r="BK7" s="994">
        <v>7308</v>
      </c>
      <c r="BL7" s="994">
        <v>3780</v>
      </c>
      <c r="BM7" s="994">
        <v>3528</v>
      </c>
      <c r="BN7" s="994">
        <v>1625</v>
      </c>
      <c r="BO7" s="994">
        <v>810</v>
      </c>
      <c r="BP7" s="994">
        <v>815</v>
      </c>
      <c r="BQ7" s="994">
        <v>11075</v>
      </c>
      <c r="BR7" s="994">
        <v>6038</v>
      </c>
      <c r="BS7" s="994">
        <v>5037</v>
      </c>
      <c r="BT7" s="994">
        <v>1047</v>
      </c>
      <c r="BU7" s="994">
        <v>625</v>
      </c>
      <c r="BV7" s="994">
        <v>422</v>
      </c>
      <c r="BW7" s="994">
        <v>1014</v>
      </c>
      <c r="BX7" s="994">
        <v>545</v>
      </c>
      <c r="BY7" s="994">
        <v>469</v>
      </c>
      <c r="BZ7" s="994">
        <v>7179</v>
      </c>
      <c r="CA7" s="994">
        <v>3828</v>
      </c>
      <c r="CB7" s="994">
        <v>3351</v>
      </c>
      <c r="CC7" s="994">
        <v>1548</v>
      </c>
      <c r="CD7" s="994">
        <v>761</v>
      </c>
      <c r="CE7" s="994">
        <v>787</v>
      </c>
      <c r="CF7" s="994">
        <v>11581</v>
      </c>
      <c r="CG7" s="994">
        <v>6376</v>
      </c>
      <c r="CH7" s="994">
        <v>5205</v>
      </c>
      <c r="CI7" s="994">
        <v>1067</v>
      </c>
      <c r="CJ7" s="994">
        <v>601</v>
      </c>
      <c r="CK7" s="994">
        <v>466</v>
      </c>
      <c r="CL7" s="994">
        <v>972</v>
      </c>
      <c r="CM7" s="994">
        <v>475</v>
      </c>
      <c r="CN7" s="994">
        <v>497</v>
      </c>
      <c r="CO7" s="994">
        <v>6794</v>
      </c>
      <c r="CP7" s="994">
        <v>3569</v>
      </c>
      <c r="CQ7" s="994">
        <v>3225</v>
      </c>
      <c r="CR7" s="994">
        <v>1445</v>
      </c>
      <c r="CS7" s="994">
        <v>695</v>
      </c>
      <c r="CT7" s="994">
        <v>750</v>
      </c>
      <c r="CU7" s="994">
        <v>11438</v>
      </c>
      <c r="CV7" s="994">
        <v>6255</v>
      </c>
      <c r="CW7" s="994">
        <v>5183</v>
      </c>
      <c r="CX7" s="994">
        <v>1058</v>
      </c>
      <c r="CY7" s="994">
        <v>586</v>
      </c>
      <c r="CZ7" s="994">
        <v>472</v>
      </c>
      <c r="DA7" s="994">
        <v>843</v>
      </c>
      <c r="DB7" s="994">
        <v>426</v>
      </c>
      <c r="DC7" s="994">
        <v>417</v>
      </c>
      <c r="DD7" s="994">
        <v>6665</v>
      </c>
      <c r="DE7" s="994">
        <v>3510</v>
      </c>
      <c r="DF7" s="994">
        <v>3155</v>
      </c>
      <c r="DG7" s="994">
        <v>1310</v>
      </c>
      <c r="DH7" s="994">
        <v>642</v>
      </c>
      <c r="DI7" s="994">
        <v>668</v>
      </c>
      <c r="DJ7" s="994">
        <v>12023</v>
      </c>
      <c r="DK7" s="994">
        <v>6543</v>
      </c>
      <c r="DL7" s="994">
        <v>5480</v>
      </c>
      <c r="DM7" s="994">
        <v>1017</v>
      </c>
      <c r="DN7" s="994">
        <v>569</v>
      </c>
      <c r="DO7" s="994">
        <v>448</v>
      </c>
      <c r="DP7" s="994">
        <v>845</v>
      </c>
      <c r="DQ7" s="994">
        <v>436</v>
      </c>
      <c r="DR7" s="994">
        <v>409</v>
      </c>
      <c r="DS7" s="994">
        <v>7022</v>
      </c>
      <c r="DT7" s="994">
        <v>3818</v>
      </c>
      <c r="DU7" s="994">
        <v>3204</v>
      </c>
      <c r="DV7" s="994">
        <v>1345</v>
      </c>
      <c r="DW7" s="994">
        <v>644</v>
      </c>
      <c r="DX7" s="994">
        <v>701</v>
      </c>
      <c r="DY7" s="994">
        <v>12573</v>
      </c>
      <c r="DZ7" s="994">
        <v>6802</v>
      </c>
      <c r="EA7" s="994">
        <v>5771</v>
      </c>
      <c r="EB7" s="994">
        <v>1046</v>
      </c>
      <c r="EC7" s="994">
        <v>608</v>
      </c>
      <c r="ED7" s="994">
        <v>438</v>
      </c>
      <c r="EE7" s="994">
        <v>961</v>
      </c>
      <c r="EF7" s="994">
        <v>492</v>
      </c>
      <c r="EG7" s="994">
        <v>469</v>
      </c>
      <c r="EH7" s="994">
        <v>7383</v>
      </c>
      <c r="EI7" s="994">
        <v>3866</v>
      </c>
      <c r="EJ7" s="994">
        <v>3517</v>
      </c>
      <c r="EK7" s="994">
        <v>1450</v>
      </c>
      <c r="EL7" s="994">
        <v>742</v>
      </c>
      <c r="EM7" s="994">
        <v>708</v>
      </c>
      <c r="EN7" s="994">
        <v>12890</v>
      </c>
      <c r="EO7" s="994">
        <v>6996</v>
      </c>
      <c r="EP7" s="994">
        <v>5894</v>
      </c>
      <c r="EQ7" s="994">
        <v>1125</v>
      </c>
      <c r="ER7" s="994">
        <v>685</v>
      </c>
      <c r="ES7" s="994">
        <v>440</v>
      </c>
      <c r="ET7" s="994">
        <v>829</v>
      </c>
      <c r="EU7" s="994">
        <v>395</v>
      </c>
      <c r="EV7" s="994">
        <v>434</v>
      </c>
      <c r="EW7" s="994">
        <v>7644</v>
      </c>
      <c r="EX7" s="994">
        <v>3992</v>
      </c>
      <c r="EY7" s="994">
        <v>3652</v>
      </c>
      <c r="EZ7" s="994">
        <v>1470</v>
      </c>
      <c r="FA7" s="994">
        <v>743</v>
      </c>
      <c r="FB7" s="994">
        <v>727</v>
      </c>
      <c r="FC7" s="994">
        <v>12433</v>
      </c>
      <c r="FD7" s="994">
        <v>6770</v>
      </c>
      <c r="FE7" s="994">
        <v>5663</v>
      </c>
      <c r="FF7" s="994">
        <v>1126</v>
      </c>
      <c r="FG7" s="994">
        <v>639</v>
      </c>
      <c r="FH7" s="994">
        <v>487</v>
      </c>
      <c r="FI7" s="994">
        <v>979</v>
      </c>
      <c r="FJ7" s="994">
        <v>493</v>
      </c>
      <c r="FK7" s="994">
        <v>486</v>
      </c>
    </row>
    <row r="8" spans="2:169">
      <c r="B8" s="992" t="s">
        <v>743</v>
      </c>
      <c r="C8" s="991">
        <v>16</v>
      </c>
      <c r="D8" s="991">
        <v>6</v>
      </c>
      <c r="E8" s="991">
        <v>10</v>
      </c>
      <c r="F8" s="991">
        <v>4</v>
      </c>
      <c r="G8" s="991">
        <v>2</v>
      </c>
      <c r="H8" s="991">
        <v>2</v>
      </c>
      <c r="I8" s="991">
        <v>25</v>
      </c>
      <c r="J8" s="991">
        <v>5</v>
      </c>
      <c r="K8" s="991">
        <v>20</v>
      </c>
      <c r="L8" s="991">
        <v>4</v>
      </c>
      <c r="M8" s="991">
        <v>3</v>
      </c>
      <c r="N8" s="991">
        <v>1</v>
      </c>
      <c r="O8" s="991">
        <v>4</v>
      </c>
      <c r="P8" s="991">
        <v>3</v>
      </c>
      <c r="Q8" s="991">
        <v>1</v>
      </c>
      <c r="R8" s="991">
        <v>20</v>
      </c>
      <c r="S8" s="991">
        <v>8</v>
      </c>
      <c r="T8" s="991">
        <v>12</v>
      </c>
      <c r="U8" s="991">
        <v>3</v>
      </c>
      <c r="V8" s="992" t="s">
        <v>732</v>
      </c>
      <c r="W8" s="991">
        <v>3</v>
      </c>
      <c r="X8" s="991">
        <v>24</v>
      </c>
      <c r="Y8" s="991">
        <v>13</v>
      </c>
      <c r="Z8" s="991">
        <v>11</v>
      </c>
      <c r="AA8" s="991">
        <v>3</v>
      </c>
      <c r="AB8" s="992" t="s">
        <v>732</v>
      </c>
      <c r="AC8" s="991">
        <v>3</v>
      </c>
      <c r="AD8" s="991">
        <v>2</v>
      </c>
      <c r="AE8" s="991">
        <v>1</v>
      </c>
      <c r="AF8" s="991">
        <v>1</v>
      </c>
      <c r="AG8" s="991">
        <v>17</v>
      </c>
      <c r="AH8" s="991">
        <v>10</v>
      </c>
      <c r="AI8" s="991">
        <v>7</v>
      </c>
      <c r="AJ8" s="991">
        <v>7</v>
      </c>
      <c r="AK8" s="991">
        <v>3</v>
      </c>
      <c r="AL8" s="991">
        <v>4</v>
      </c>
      <c r="AM8" s="991">
        <v>17</v>
      </c>
      <c r="AN8" s="991">
        <v>11</v>
      </c>
      <c r="AO8" s="991">
        <v>6</v>
      </c>
      <c r="AP8" s="991">
        <v>3</v>
      </c>
      <c r="AQ8" s="991">
        <v>2</v>
      </c>
      <c r="AR8" s="991">
        <v>1</v>
      </c>
      <c r="AS8" s="992" t="s">
        <v>732</v>
      </c>
      <c r="AT8" s="992" t="s">
        <v>732</v>
      </c>
      <c r="AU8" s="992" t="s">
        <v>732</v>
      </c>
      <c r="AV8" s="991">
        <v>13</v>
      </c>
      <c r="AW8" s="991">
        <v>4</v>
      </c>
      <c r="AX8" s="991">
        <v>9</v>
      </c>
      <c r="AY8" s="991">
        <v>7</v>
      </c>
      <c r="AZ8" s="991">
        <v>2</v>
      </c>
      <c r="BA8" s="991">
        <v>5</v>
      </c>
      <c r="BB8" s="991">
        <v>15</v>
      </c>
      <c r="BC8" s="991">
        <v>9</v>
      </c>
      <c r="BD8" s="991">
        <v>6</v>
      </c>
      <c r="BE8" s="991">
        <v>3</v>
      </c>
      <c r="BF8" s="991">
        <v>1</v>
      </c>
      <c r="BG8" s="991">
        <v>2</v>
      </c>
      <c r="BH8" s="991">
        <v>2</v>
      </c>
      <c r="BI8" s="992" t="s">
        <v>732</v>
      </c>
      <c r="BJ8" s="991">
        <v>2</v>
      </c>
      <c r="BK8" s="991">
        <v>19</v>
      </c>
      <c r="BL8" s="991">
        <v>6</v>
      </c>
      <c r="BM8" s="991">
        <v>13</v>
      </c>
      <c r="BN8" s="991">
        <v>4</v>
      </c>
      <c r="BO8" s="991">
        <v>1</v>
      </c>
      <c r="BP8" s="991">
        <v>3</v>
      </c>
      <c r="BQ8" s="991">
        <v>21</v>
      </c>
      <c r="BR8" s="991">
        <v>12</v>
      </c>
      <c r="BS8" s="991">
        <v>9</v>
      </c>
      <c r="BT8" s="991">
        <v>3</v>
      </c>
      <c r="BU8" s="991">
        <v>3</v>
      </c>
      <c r="BV8" s="992" t="s">
        <v>732</v>
      </c>
      <c r="BW8" s="991">
        <v>1</v>
      </c>
      <c r="BX8" s="991">
        <v>1</v>
      </c>
      <c r="BY8" s="992" t="s">
        <v>732</v>
      </c>
      <c r="BZ8" s="991">
        <v>11</v>
      </c>
      <c r="CA8" s="991">
        <v>6</v>
      </c>
      <c r="CB8" s="991">
        <v>5</v>
      </c>
      <c r="CC8" s="991">
        <v>3</v>
      </c>
      <c r="CD8" s="991">
        <v>1</v>
      </c>
      <c r="CE8" s="991">
        <v>2</v>
      </c>
      <c r="CF8" s="991">
        <v>8</v>
      </c>
      <c r="CG8" s="991">
        <v>5</v>
      </c>
      <c r="CH8" s="991">
        <v>3</v>
      </c>
      <c r="CI8" s="992" t="s">
        <v>732</v>
      </c>
      <c r="CJ8" s="992" t="s">
        <v>732</v>
      </c>
      <c r="CK8" s="992" t="s">
        <v>732</v>
      </c>
      <c r="CL8" s="991">
        <v>4</v>
      </c>
      <c r="CM8" s="991">
        <v>1</v>
      </c>
      <c r="CN8" s="991">
        <v>3</v>
      </c>
      <c r="CO8" s="991">
        <v>13</v>
      </c>
      <c r="CP8" s="991">
        <v>4</v>
      </c>
      <c r="CQ8" s="991">
        <v>9</v>
      </c>
      <c r="CR8" s="991">
        <v>6</v>
      </c>
      <c r="CS8" s="991">
        <v>4</v>
      </c>
      <c r="CT8" s="991">
        <v>2</v>
      </c>
      <c r="CU8" s="991">
        <v>10</v>
      </c>
      <c r="CV8" s="991">
        <v>5</v>
      </c>
      <c r="CW8" s="991">
        <v>5</v>
      </c>
      <c r="CX8" s="992" t="s">
        <v>732</v>
      </c>
      <c r="CY8" s="992" t="s">
        <v>732</v>
      </c>
      <c r="CZ8" s="992" t="s">
        <v>732</v>
      </c>
      <c r="DA8" s="992" t="s">
        <v>732</v>
      </c>
      <c r="DB8" s="992" t="s">
        <v>732</v>
      </c>
      <c r="DC8" s="992" t="s">
        <v>732</v>
      </c>
      <c r="DD8" s="991">
        <v>14</v>
      </c>
      <c r="DE8" s="991">
        <v>9</v>
      </c>
      <c r="DF8" s="991">
        <v>5</v>
      </c>
      <c r="DG8" s="991">
        <v>2</v>
      </c>
      <c r="DH8" s="991">
        <v>2</v>
      </c>
      <c r="DI8" s="992" t="s">
        <v>732</v>
      </c>
      <c r="DJ8" s="991">
        <v>15</v>
      </c>
      <c r="DK8" s="991">
        <v>10</v>
      </c>
      <c r="DL8" s="991">
        <v>5</v>
      </c>
      <c r="DM8" s="992" t="s">
        <v>732</v>
      </c>
      <c r="DN8" s="992" t="s">
        <v>732</v>
      </c>
      <c r="DO8" s="992" t="s">
        <v>732</v>
      </c>
      <c r="DP8" s="991">
        <v>5</v>
      </c>
      <c r="DQ8" s="991">
        <v>2</v>
      </c>
      <c r="DR8" s="991">
        <v>3</v>
      </c>
      <c r="DS8" s="991">
        <v>12</v>
      </c>
      <c r="DT8" s="991">
        <v>8</v>
      </c>
      <c r="DU8" s="991">
        <v>4</v>
      </c>
      <c r="DV8" s="991">
        <v>5</v>
      </c>
      <c r="DW8" s="992" t="s">
        <v>732</v>
      </c>
      <c r="DX8" s="991">
        <v>5</v>
      </c>
      <c r="DY8" s="991">
        <v>15</v>
      </c>
      <c r="DZ8" s="991">
        <v>7</v>
      </c>
      <c r="EA8" s="991">
        <v>8</v>
      </c>
      <c r="EB8" s="992" t="s">
        <v>732</v>
      </c>
      <c r="EC8" s="992" t="s">
        <v>732</v>
      </c>
      <c r="ED8" s="992" t="s">
        <v>732</v>
      </c>
      <c r="EE8" s="991">
        <v>2</v>
      </c>
      <c r="EF8" s="992" t="s">
        <v>732</v>
      </c>
      <c r="EG8" s="991">
        <v>2</v>
      </c>
      <c r="EH8" s="991">
        <v>9</v>
      </c>
      <c r="EI8" s="991">
        <v>4</v>
      </c>
      <c r="EJ8" s="991">
        <v>5</v>
      </c>
      <c r="EK8" s="991">
        <v>6</v>
      </c>
      <c r="EL8" s="991">
        <v>2</v>
      </c>
      <c r="EM8" s="991">
        <v>4</v>
      </c>
      <c r="EN8" s="991">
        <v>13</v>
      </c>
      <c r="EO8" s="991">
        <v>6</v>
      </c>
      <c r="EP8" s="991">
        <v>7</v>
      </c>
      <c r="EQ8" s="991">
        <v>3</v>
      </c>
      <c r="ER8" s="991">
        <v>3</v>
      </c>
      <c r="ES8" s="992" t="s">
        <v>732</v>
      </c>
      <c r="ET8" s="992" t="s">
        <v>732</v>
      </c>
      <c r="EU8" s="992" t="s">
        <v>732</v>
      </c>
      <c r="EV8" s="992" t="s">
        <v>732</v>
      </c>
      <c r="EW8" s="991">
        <v>7</v>
      </c>
      <c r="EX8" s="991">
        <v>3</v>
      </c>
      <c r="EY8" s="991">
        <v>4</v>
      </c>
      <c r="EZ8" s="991">
        <v>2</v>
      </c>
      <c r="FA8" s="991">
        <v>1</v>
      </c>
      <c r="FB8" s="991">
        <v>1</v>
      </c>
      <c r="FC8" s="991">
        <v>14</v>
      </c>
      <c r="FD8" s="991">
        <v>8</v>
      </c>
      <c r="FE8" s="991">
        <v>6</v>
      </c>
      <c r="FF8" s="991">
        <v>1</v>
      </c>
      <c r="FG8" s="991">
        <v>1</v>
      </c>
      <c r="FH8" s="992" t="s">
        <v>732</v>
      </c>
      <c r="FI8" s="991">
        <v>1</v>
      </c>
      <c r="FJ8" s="991">
        <v>1</v>
      </c>
      <c r="FK8" s="992" t="s">
        <v>732</v>
      </c>
    </row>
    <row r="9" spans="2:169">
      <c r="B9" s="992" t="s">
        <v>744</v>
      </c>
      <c r="C9" s="991">
        <v>32</v>
      </c>
      <c r="D9" s="991">
        <v>17</v>
      </c>
      <c r="E9" s="991">
        <v>15</v>
      </c>
      <c r="F9" s="991">
        <v>3</v>
      </c>
      <c r="G9" s="991">
        <v>2</v>
      </c>
      <c r="H9" s="991">
        <v>1</v>
      </c>
      <c r="I9" s="991">
        <v>233</v>
      </c>
      <c r="J9" s="991">
        <v>152</v>
      </c>
      <c r="K9" s="991">
        <v>81</v>
      </c>
      <c r="L9" s="991">
        <v>12</v>
      </c>
      <c r="M9" s="991">
        <v>7</v>
      </c>
      <c r="N9" s="991">
        <v>5</v>
      </c>
      <c r="O9" s="991">
        <v>6</v>
      </c>
      <c r="P9" s="991">
        <v>4</v>
      </c>
      <c r="Q9" s="991">
        <v>2</v>
      </c>
      <c r="R9" s="991">
        <v>31</v>
      </c>
      <c r="S9" s="991">
        <v>20</v>
      </c>
      <c r="T9" s="991">
        <v>11</v>
      </c>
      <c r="U9" s="991">
        <v>4</v>
      </c>
      <c r="V9" s="991">
        <v>2</v>
      </c>
      <c r="W9" s="991">
        <v>2</v>
      </c>
      <c r="X9" s="991">
        <v>172</v>
      </c>
      <c r="Y9" s="991">
        <v>114</v>
      </c>
      <c r="Z9" s="991">
        <v>58</v>
      </c>
      <c r="AA9" s="991">
        <v>14</v>
      </c>
      <c r="AB9" s="991">
        <v>9</v>
      </c>
      <c r="AC9" s="991">
        <v>5</v>
      </c>
      <c r="AD9" s="991">
        <v>3</v>
      </c>
      <c r="AE9" s="991">
        <v>1</v>
      </c>
      <c r="AF9" s="991">
        <v>2</v>
      </c>
      <c r="AG9" s="991">
        <v>32</v>
      </c>
      <c r="AH9" s="991">
        <v>19</v>
      </c>
      <c r="AI9" s="991">
        <v>13</v>
      </c>
      <c r="AJ9" s="991">
        <v>8</v>
      </c>
      <c r="AK9" s="991">
        <v>8</v>
      </c>
      <c r="AL9" s="992" t="s">
        <v>732</v>
      </c>
      <c r="AM9" s="991">
        <v>176</v>
      </c>
      <c r="AN9" s="991">
        <v>123</v>
      </c>
      <c r="AO9" s="991">
        <v>53</v>
      </c>
      <c r="AP9" s="991">
        <v>14</v>
      </c>
      <c r="AQ9" s="991">
        <v>11</v>
      </c>
      <c r="AR9" s="991">
        <v>3</v>
      </c>
      <c r="AS9" s="991">
        <v>1</v>
      </c>
      <c r="AT9" s="991">
        <v>1</v>
      </c>
      <c r="AU9" s="992" t="s">
        <v>732</v>
      </c>
      <c r="AV9" s="991">
        <v>30</v>
      </c>
      <c r="AW9" s="991">
        <v>19</v>
      </c>
      <c r="AX9" s="991">
        <v>11</v>
      </c>
      <c r="AY9" s="991">
        <v>2</v>
      </c>
      <c r="AZ9" s="992" t="s">
        <v>732</v>
      </c>
      <c r="BA9" s="991">
        <v>2</v>
      </c>
      <c r="BB9" s="991">
        <v>163</v>
      </c>
      <c r="BC9" s="991">
        <v>110</v>
      </c>
      <c r="BD9" s="991">
        <v>53</v>
      </c>
      <c r="BE9" s="991">
        <v>12</v>
      </c>
      <c r="BF9" s="991">
        <v>8</v>
      </c>
      <c r="BG9" s="991">
        <v>4</v>
      </c>
      <c r="BH9" s="992" t="s">
        <v>732</v>
      </c>
      <c r="BI9" s="992" t="s">
        <v>732</v>
      </c>
      <c r="BJ9" s="992" t="s">
        <v>732</v>
      </c>
      <c r="BK9" s="991">
        <v>32</v>
      </c>
      <c r="BL9" s="991">
        <v>24</v>
      </c>
      <c r="BM9" s="991">
        <v>8</v>
      </c>
      <c r="BN9" s="991">
        <v>8</v>
      </c>
      <c r="BO9" s="991">
        <v>2</v>
      </c>
      <c r="BP9" s="991">
        <v>6</v>
      </c>
      <c r="BQ9" s="991">
        <v>111</v>
      </c>
      <c r="BR9" s="991">
        <v>79</v>
      </c>
      <c r="BS9" s="991">
        <v>32</v>
      </c>
      <c r="BT9" s="991">
        <v>10</v>
      </c>
      <c r="BU9" s="991">
        <v>9</v>
      </c>
      <c r="BV9" s="991">
        <v>1</v>
      </c>
      <c r="BW9" s="991">
        <v>4</v>
      </c>
      <c r="BX9" s="991">
        <v>1</v>
      </c>
      <c r="BY9" s="991">
        <v>3</v>
      </c>
      <c r="BZ9" s="991">
        <v>22</v>
      </c>
      <c r="CA9" s="991">
        <v>12</v>
      </c>
      <c r="CB9" s="991">
        <v>10</v>
      </c>
      <c r="CC9" s="991">
        <v>3</v>
      </c>
      <c r="CD9" s="991">
        <v>3</v>
      </c>
      <c r="CE9" s="992" t="s">
        <v>732</v>
      </c>
      <c r="CF9" s="991">
        <v>121</v>
      </c>
      <c r="CG9" s="991">
        <v>91</v>
      </c>
      <c r="CH9" s="991">
        <v>30</v>
      </c>
      <c r="CI9" s="991">
        <v>9</v>
      </c>
      <c r="CJ9" s="991">
        <v>7</v>
      </c>
      <c r="CK9" s="991">
        <v>2</v>
      </c>
      <c r="CL9" s="991">
        <v>3</v>
      </c>
      <c r="CM9" s="991">
        <v>3</v>
      </c>
      <c r="CN9" s="992" t="s">
        <v>732</v>
      </c>
      <c r="CO9" s="991">
        <v>25</v>
      </c>
      <c r="CP9" s="991">
        <v>13</v>
      </c>
      <c r="CQ9" s="991">
        <v>12</v>
      </c>
      <c r="CR9" s="991">
        <v>4</v>
      </c>
      <c r="CS9" s="992" t="s">
        <v>732</v>
      </c>
      <c r="CT9" s="991">
        <v>4</v>
      </c>
      <c r="CU9" s="991">
        <v>136</v>
      </c>
      <c r="CV9" s="991">
        <v>99</v>
      </c>
      <c r="CW9" s="991">
        <v>37</v>
      </c>
      <c r="CX9" s="991">
        <v>16</v>
      </c>
      <c r="CY9" s="991">
        <v>7</v>
      </c>
      <c r="CZ9" s="991">
        <v>9</v>
      </c>
      <c r="DA9" s="991">
        <v>2</v>
      </c>
      <c r="DB9" s="992" t="s">
        <v>732</v>
      </c>
      <c r="DC9" s="991">
        <v>2</v>
      </c>
      <c r="DD9" s="991">
        <v>21</v>
      </c>
      <c r="DE9" s="991">
        <v>12</v>
      </c>
      <c r="DF9" s="991">
        <v>9</v>
      </c>
      <c r="DG9" s="991">
        <v>3</v>
      </c>
      <c r="DH9" s="991">
        <v>2</v>
      </c>
      <c r="DI9" s="991">
        <v>1</v>
      </c>
      <c r="DJ9" s="991">
        <v>170</v>
      </c>
      <c r="DK9" s="991">
        <v>124</v>
      </c>
      <c r="DL9" s="991">
        <v>46</v>
      </c>
      <c r="DM9" s="991">
        <v>6</v>
      </c>
      <c r="DN9" s="991">
        <v>5</v>
      </c>
      <c r="DO9" s="991">
        <v>1</v>
      </c>
      <c r="DP9" s="992" t="s">
        <v>732</v>
      </c>
      <c r="DQ9" s="992" t="s">
        <v>732</v>
      </c>
      <c r="DR9" s="992" t="s">
        <v>732</v>
      </c>
      <c r="DS9" s="991">
        <v>20</v>
      </c>
      <c r="DT9" s="991">
        <v>11</v>
      </c>
      <c r="DU9" s="991">
        <v>9</v>
      </c>
      <c r="DV9" s="992" t="s">
        <v>732</v>
      </c>
      <c r="DW9" s="992" t="s">
        <v>732</v>
      </c>
      <c r="DX9" s="992" t="s">
        <v>732</v>
      </c>
      <c r="DY9" s="991">
        <v>142</v>
      </c>
      <c r="DZ9" s="991">
        <v>119</v>
      </c>
      <c r="EA9" s="991">
        <v>23</v>
      </c>
      <c r="EB9" s="991">
        <v>7</v>
      </c>
      <c r="EC9" s="991">
        <v>6</v>
      </c>
      <c r="ED9" s="991">
        <v>1</v>
      </c>
      <c r="EE9" s="991">
        <v>3</v>
      </c>
      <c r="EF9" s="991">
        <v>3</v>
      </c>
      <c r="EG9" s="992" t="s">
        <v>732</v>
      </c>
      <c r="EH9" s="991">
        <v>16</v>
      </c>
      <c r="EI9" s="991">
        <v>10</v>
      </c>
      <c r="EJ9" s="991">
        <v>6</v>
      </c>
      <c r="EK9" s="991">
        <v>4</v>
      </c>
      <c r="EL9" s="991">
        <v>4</v>
      </c>
      <c r="EM9" s="992" t="s">
        <v>732</v>
      </c>
      <c r="EN9" s="991">
        <v>153</v>
      </c>
      <c r="EO9" s="991">
        <v>125</v>
      </c>
      <c r="EP9" s="991">
        <v>28</v>
      </c>
      <c r="EQ9" s="991">
        <v>12</v>
      </c>
      <c r="ER9" s="991">
        <v>11</v>
      </c>
      <c r="ES9" s="991">
        <v>1</v>
      </c>
      <c r="ET9" s="991">
        <v>3</v>
      </c>
      <c r="EU9" s="991">
        <v>3</v>
      </c>
      <c r="EV9" s="992" t="s">
        <v>732</v>
      </c>
      <c r="EW9" s="991">
        <v>16</v>
      </c>
      <c r="EX9" s="991">
        <v>12</v>
      </c>
      <c r="EY9" s="991">
        <v>4</v>
      </c>
      <c r="EZ9" s="991">
        <v>3</v>
      </c>
      <c r="FA9" s="991">
        <v>1</v>
      </c>
      <c r="FB9" s="991">
        <v>2</v>
      </c>
      <c r="FC9" s="991">
        <v>154</v>
      </c>
      <c r="FD9" s="991">
        <v>115</v>
      </c>
      <c r="FE9" s="991">
        <v>39</v>
      </c>
      <c r="FF9" s="991">
        <v>17</v>
      </c>
      <c r="FG9" s="991">
        <v>16</v>
      </c>
      <c r="FH9" s="991">
        <v>1</v>
      </c>
      <c r="FI9" s="992" t="s">
        <v>732</v>
      </c>
      <c r="FJ9" s="992" t="s">
        <v>732</v>
      </c>
      <c r="FK9" s="992" t="s">
        <v>732</v>
      </c>
    </row>
    <row r="10" spans="2:169" ht="28.5">
      <c r="B10" s="992" t="s">
        <v>745</v>
      </c>
      <c r="C10" s="992" t="s">
        <v>732</v>
      </c>
      <c r="D10" s="992" t="s">
        <v>732</v>
      </c>
      <c r="E10" s="992" t="s">
        <v>732</v>
      </c>
      <c r="F10" s="992" t="s">
        <v>732</v>
      </c>
      <c r="G10" s="992" t="s">
        <v>732</v>
      </c>
      <c r="H10" s="992" t="s">
        <v>732</v>
      </c>
      <c r="I10" s="991">
        <v>4</v>
      </c>
      <c r="J10" s="991">
        <v>3</v>
      </c>
      <c r="K10" s="991">
        <v>1</v>
      </c>
      <c r="L10" s="991">
        <v>3</v>
      </c>
      <c r="M10" s="991">
        <v>1</v>
      </c>
      <c r="N10" s="991">
        <v>2</v>
      </c>
      <c r="O10" s="992" t="s">
        <v>732</v>
      </c>
      <c r="P10" s="992" t="s">
        <v>732</v>
      </c>
      <c r="Q10" s="992" t="s">
        <v>732</v>
      </c>
      <c r="R10" s="992" t="s">
        <v>732</v>
      </c>
      <c r="S10" s="992" t="s">
        <v>732</v>
      </c>
      <c r="T10" s="992" t="s">
        <v>732</v>
      </c>
      <c r="U10" s="991">
        <v>1</v>
      </c>
      <c r="V10" s="991">
        <v>1</v>
      </c>
      <c r="W10" s="992" t="s">
        <v>732</v>
      </c>
      <c r="X10" s="991">
        <v>3</v>
      </c>
      <c r="Y10" s="991">
        <v>2</v>
      </c>
      <c r="Z10" s="991">
        <v>1</v>
      </c>
      <c r="AA10" s="991">
        <v>6</v>
      </c>
      <c r="AB10" s="991">
        <v>5</v>
      </c>
      <c r="AC10" s="991">
        <v>1</v>
      </c>
      <c r="AD10" s="992" t="s">
        <v>732</v>
      </c>
      <c r="AE10" s="992" t="s">
        <v>732</v>
      </c>
      <c r="AF10" s="992" t="s">
        <v>732</v>
      </c>
      <c r="AG10" s="992" t="s">
        <v>732</v>
      </c>
      <c r="AH10" s="992" t="s">
        <v>732</v>
      </c>
      <c r="AI10" s="992" t="s">
        <v>732</v>
      </c>
      <c r="AJ10" s="992" t="s">
        <v>732</v>
      </c>
      <c r="AK10" s="992" t="s">
        <v>732</v>
      </c>
      <c r="AL10" s="992" t="s">
        <v>732</v>
      </c>
      <c r="AM10" s="991">
        <v>9</v>
      </c>
      <c r="AN10" s="991">
        <v>6</v>
      </c>
      <c r="AO10" s="991">
        <v>3</v>
      </c>
      <c r="AP10" s="991">
        <v>5</v>
      </c>
      <c r="AQ10" s="991">
        <v>4</v>
      </c>
      <c r="AR10" s="991">
        <v>1</v>
      </c>
      <c r="AS10" s="992" t="s">
        <v>732</v>
      </c>
      <c r="AT10" s="992" t="s">
        <v>732</v>
      </c>
      <c r="AU10" s="992" t="s">
        <v>732</v>
      </c>
      <c r="AV10" s="992" t="s">
        <v>732</v>
      </c>
      <c r="AW10" s="992" t="s">
        <v>732</v>
      </c>
      <c r="AX10" s="992" t="s">
        <v>732</v>
      </c>
      <c r="AY10" s="992" t="s">
        <v>732</v>
      </c>
      <c r="AZ10" s="992" t="s">
        <v>732</v>
      </c>
      <c r="BA10" s="992" t="s">
        <v>732</v>
      </c>
      <c r="BB10" s="991">
        <v>1</v>
      </c>
      <c r="BC10" s="992" t="s">
        <v>732</v>
      </c>
      <c r="BD10" s="991">
        <v>1</v>
      </c>
      <c r="BE10" s="991">
        <v>3</v>
      </c>
      <c r="BF10" s="991">
        <v>3</v>
      </c>
      <c r="BG10" s="992" t="s">
        <v>732</v>
      </c>
      <c r="BH10" s="992" t="s">
        <v>732</v>
      </c>
      <c r="BI10" s="992" t="s">
        <v>732</v>
      </c>
      <c r="BJ10" s="992" t="s">
        <v>732</v>
      </c>
      <c r="BK10" s="991">
        <v>2</v>
      </c>
      <c r="BL10" s="991">
        <v>1</v>
      </c>
      <c r="BM10" s="991">
        <v>1</v>
      </c>
      <c r="BN10" s="992" t="s">
        <v>732</v>
      </c>
      <c r="BO10" s="992" t="s">
        <v>732</v>
      </c>
      <c r="BP10" s="992" t="s">
        <v>732</v>
      </c>
      <c r="BQ10" s="991">
        <v>4</v>
      </c>
      <c r="BR10" s="991">
        <v>1</v>
      </c>
      <c r="BS10" s="991">
        <v>3</v>
      </c>
      <c r="BT10" s="991">
        <v>5</v>
      </c>
      <c r="BU10" s="991">
        <v>3</v>
      </c>
      <c r="BV10" s="991">
        <v>2</v>
      </c>
      <c r="BW10" s="992" t="s">
        <v>732</v>
      </c>
      <c r="BX10" s="992" t="s">
        <v>732</v>
      </c>
      <c r="BY10" s="992" t="s">
        <v>732</v>
      </c>
      <c r="BZ10" s="992" t="s">
        <v>732</v>
      </c>
      <c r="CA10" s="992" t="s">
        <v>732</v>
      </c>
      <c r="CB10" s="992" t="s">
        <v>732</v>
      </c>
      <c r="CC10" s="992" t="s">
        <v>732</v>
      </c>
      <c r="CD10" s="992" t="s">
        <v>732</v>
      </c>
      <c r="CE10" s="992" t="s">
        <v>732</v>
      </c>
      <c r="CF10" s="991">
        <v>2</v>
      </c>
      <c r="CG10" s="991">
        <v>1</v>
      </c>
      <c r="CH10" s="991">
        <v>1</v>
      </c>
      <c r="CI10" s="991">
        <v>3</v>
      </c>
      <c r="CJ10" s="991">
        <v>1</v>
      </c>
      <c r="CK10" s="991">
        <v>2</v>
      </c>
      <c r="CL10" s="992" t="s">
        <v>732</v>
      </c>
      <c r="CM10" s="992" t="s">
        <v>732</v>
      </c>
      <c r="CN10" s="992" t="s">
        <v>732</v>
      </c>
      <c r="CO10" s="992" t="s">
        <v>732</v>
      </c>
      <c r="CP10" s="992" t="s">
        <v>732</v>
      </c>
      <c r="CQ10" s="992" t="s">
        <v>732</v>
      </c>
      <c r="CR10" s="991">
        <v>1</v>
      </c>
      <c r="CS10" s="992" t="s">
        <v>732</v>
      </c>
      <c r="CT10" s="991">
        <v>1</v>
      </c>
      <c r="CU10" s="991">
        <v>3</v>
      </c>
      <c r="CV10" s="991">
        <v>1</v>
      </c>
      <c r="CW10" s="991">
        <v>2</v>
      </c>
      <c r="CX10" s="991">
        <v>3</v>
      </c>
      <c r="CY10" s="991">
        <v>1</v>
      </c>
      <c r="CZ10" s="991">
        <v>2</v>
      </c>
      <c r="DA10" s="992" t="s">
        <v>732</v>
      </c>
      <c r="DB10" s="992" t="s">
        <v>732</v>
      </c>
      <c r="DC10" s="992" t="s">
        <v>732</v>
      </c>
      <c r="DD10" s="991">
        <v>1</v>
      </c>
      <c r="DE10" s="991">
        <v>1</v>
      </c>
      <c r="DF10" s="992" t="s">
        <v>732</v>
      </c>
      <c r="DG10" s="992" t="s">
        <v>732</v>
      </c>
      <c r="DH10" s="992" t="s">
        <v>732</v>
      </c>
      <c r="DI10" s="992" t="s">
        <v>732</v>
      </c>
      <c r="DJ10" s="991">
        <v>5</v>
      </c>
      <c r="DK10" s="991">
        <v>3</v>
      </c>
      <c r="DL10" s="991">
        <v>2</v>
      </c>
      <c r="DM10" s="991">
        <v>2</v>
      </c>
      <c r="DN10" s="991">
        <v>2</v>
      </c>
      <c r="DO10" s="992" t="s">
        <v>732</v>
      </c>
      <c r="DP10" s="992" t="s">
        <v>732</v>
      </c>
      <c r="DQ10" s="992" t="s">
        <v>732</v>
      </c>
      <c r="DR10" s="992" t="s">
        <v>732</v>
      </c>
      <c r="DS10" s="991">
        <v>1</v>
      </c>
      <c r="DT10" s="992" t="s">
        <v>732</v>
      </c>
      <c r="DU10" s="991">
        <v>1</v>
      </c>
      <c r="DV10" s="992" t="s">
        <v>732</v>
      </c>
      <c r="DW10" s="992" t="s">
        <v>732</v>
      </c>
      <c r="DX10" s="992" t="s">
        <v>732</v>
      </c>
      <c r="DY10" s="991">
        <v>3</v>
      </c>
      <c r="DZ10" s="991">
        <v>1</v>
      </c>
      <c r="EA10" s="991">
        <v>2</v>
      </c>
      <c r="EB10" s="991">
        <v>3</v>
      </c>
      <c r="EC10" s="991">
        <v>3</v>
      </c>
      <c r="ED10" s="992" t="s">
        <v>732</v>
      </c>
      <c r="EE10" s="992" t="s">
        <v>732</v>
      </c>
      <c r="EF10" s="992" t="s">
        <v>732</v>
      </c>
      <c r="EG10" s="992" t="s">
        <v>732</v>
      </c>
      <c r="EH10" s="992" t="s">
        <v>732</v>
      </c>
      <c r="EI10" s="992" t="s">
        <v>732</v>
      </c>
      <c r="EJ10" s="992" t="s">
        <v>732</v>
      </c>
      <c r="EK10" s="992" t="s">
        <v>732</v>
      </c>
      <c r="EL10" s="992" t="s">
        <v>732</v>
      </c>
      <c r="EM10" s="992" t="s">
        <v>732</v>
      </c>
      <c r="EN10" s="991">
        <v>4</v>
      </c>
      <c r="EO10" s="991">
        <v>2</v>
      </c>
      <c r="EP10" s="991">
        <v>2</v>
      </c>
      <c r="EQ10" s="991">
        <v>4</v>
      </c>
      <c r="ER10" s="991">
        <v>3</v>
      </c>
      <c r="ES10" s="991">
        <v>1</v>
      </c>
      <c r="ET10" s="992" t="s">
        <v>732</v>
      </c>
      <c r="EU10" s="992" t="s">
        <v>732</v>
      </c>
      <c r="EV10" s="992" t="s">
        <v>732</v>
      </c>
      <c r="EW10" s="992" t="s">
        <v>732</v>
      </c>
      <c r="EX10" s="992" t="s">
        <v>732</v>
      </c>
      <c r="EY10" s="992" t="s">
        <v>732</v>
      </c>
      <c r="EZ10" s="992" t="s">
        <v>732</v>
      </c>
      <c r="FA10" s="992" t="s">
        <v>732</v>
      </c>
      <c r="FB10" s="992" t="s">
        <v>732</v>
      </c>
      <c r="FC10" s="991">
        <v>2</v>
      </c>
      <c r="FD10" s="991">
        <v>1</v>
      </c>
      <c r="FE10" s="991">
        <v>1</v>
      </c>
      <c r="FF10" s="991">
        <v>1</v>
      </c>
      <c r="FG10" s="991">
        <v>1</v>
      </c>
      <c r="FH10" s="992" t="s">
        <v>732</v>
      </c>
      <c r="FI10" s="992" t="s">
        <v>732</v>
      </c>
      <c r="FJ10" s="992" t="s">
        <v>732</v>
      </c>
      <c r="FK10" s="992" t="s">
        <v>732</v>
      </c>
    </row>
    <row r="11" spans="2:169">
      <c r="B11" s="992" t="s">
        <v>746</v>
      </c>
      <c r="C11" s="991">
        <v>4</v>
      </c>
      <c r="D11" s="991">
        <v>1</v>
      </c>
      <c r="E11" s="991">
        <v>3</v>
      </c>
      <c r="F11" s="992" t="s">
        <v>732</v>
      </c>
      <c r="G11" s="992" t="s">
        <v>732</v>
      </c>
      <c r="H11" s="992" t="s">
        <v>732</v>
      </c>
      <c r="I11" s="991">
        <v>3</v>
      </c>
      <c r="J11" s="991">
        <v>2</v>
      </c>
      <c r="K11" s="991">
        <v>1</v>
      </c>
      <c r="L11" s="991">
        <v>1</v>
      </c>
      <c r="M11" s="991">
        <v>1</v>
      </c>
      <c r="N11" s="992" t="s">
        <v>732</v>
      </c>
      <c r="O11" s="992" t="s">
        <v>732</v>
      </c>
      <c r="P11" s="992" t="s">
        <v>732</v>
      </c>
      <c r="Q11" s="992" t="s">
        <v>732</v>
      </c>
      <c r="R11" s="991">
        <v>5</v>
      </c>
      <c r="S11" s="991">
        <v>1</v>
      </c>
      <c r="T11" s="991">
        <v>4</v>
      </c>
      <c r="U11" s="991">
        <v>1</v>
      </c>
      <c r="V11" s="991">
        <v>1</v>
      </c>
      <c r="W11" s="992" t="s">
        <v>732</v>
      </c>
      <c r="X11" s="991">
        <v>1</v>
      </c>
      <c r="Y11" s="991">
        <v>1</v>
      </c>
      <c r="Z11" s="992" t="s">
        <v>732</v>
      </c>
      <c r="AA11" s="991">
        <v>2</v>
      </c>
      <c r="AB11" s="991">
        <v>1</v>
      </c>
      <c r="AC11" s="991">
        <v>1</v>
      </c>
      <c r="AD11" s="992" t="s">
        <v>732</v>
      </c>
      <c r="AE11" s="992" t="s">
        <v>732</v>
      </c>
      <c r="AF11" s="992" t="s">
        <v>732</v>
      </c>
      <c r="AG11" s="991">
        <v>8</v>
      </c>
      <c r="AH11" s="991">
        <v>2</v>
      </c>
      <c r="AI11" s="991">
        <v>6</v>
      </c>
      <c r="AJ11" s="992" t="s">
        <v>732</v>
      </c>
      <c r="AK11" s="992" t="s">
        <v>732</v>
      </c>
      <c r="AL11" s="992" t="s">
        <v>732</v>
      </c>
      <c r="AM11" s="991">
        <v>1</v>
      </c>
      <c r="AN11" s="991">
        <v>1</v>
      </c>
      <c r="AO11" s="992" t="s">
        <v>732</v>
      </c>
      <c r="AP11" s="991">
        <v>1</v>
      </c>
      <c r="AQ11" s="991">
        <v>1</v>
      </c>
      <c r="AR11" s="992" t="s">
        <v>732</v>
      </c>
      <c r="AS11" s="991">
        <v>1</v>
      </c>
      <c r="AT11" s="991">
        <v>1</v>
      </c>
      <c r="AU11" s="992" t="s">
        <v>732</v>
      </c>
      <c r="AV11" s="991">
        <v>3</v>
      </c>
      <c r="AW11" s="991">
        <v>2</v>
      </c>
      <c r="AX11" s="991">
        <v>1</v>
      </c>
      <c r="AY11" s="992" t="s">
        <v>732</v>
      </c>
      <c r="AZ11" s="992" t="s">
        <v>732</v>
      </c>
      <c r="BA11" s="992" t="s">
        <v>732</v>
      </c>
      <c r="BB11" s="991">
        <v>5</v>
      </c>
      <c r="BC11" s="991">
        <v>2</v>
      </c>
      <c r="BD11" s="991">
        <v>3</v>
      </c>
      <c r="BE11" s="991">
        <v>1</v>
      </c>
      <c r="BF11" s="991">
        <v>1</v>
      </c>
      <c r="BG11" s="992" t="s">
        <v>732</v>
      </c>
      <c r="BH11" s="992" t="s">
        <v>732</v>
      </c>
      <c r="BI11" s="992" t="s">
        <v>732</v>
      </c>
      <c r="BJ11" s="992" t="s">
        <v>732</v>
      </c>
      <c r="BK11" s="991">
        <v>2</v>
      </c>
      <c r="BL11" s="991">
        <v>1</v>
      </c>
      <c r="BM11" s="991">
        <v>1</v>
      </c>
      <c r="BN11" s="991">
        <v>2</v>
      </c>
      <c r="BO11" s="992" t="s">
        <v>732</v>
      </c>
      <c r="BP11" s="991">
        <v>2</v>
      </c>
      <c r="BQ11" s="991">
        <v>6</v>
      </c>
      <c r="BR11" s="991">
        <v>2</v>
      </c>
      <c r="BS11" s="991">
        <v>4</v>
      </c>
      <c r="BT11" s="992" t="s">
        <v>732</v>
      </c>
      <c r="BU11" s="992" t="s">
        <v>732</v>
      </c>
      <c r="BV11" s="992" t="s">
        <v>732</v>
      </c>
      <c r="BW11" s="992" t="s">
        <v>732</v>
      </c>
      <c r="BX11" s="992" t="s">
        <v>732</v>
      </c>
      <c r="BY11" s="992" t="s">
        <v>732</v>
      </c>
      <c r="BZ11" s="991">
        <v>5</v>
      </c>
      <c r="CA11" s="991">
        <v>4</v>
      </c>
      <c r="CB11" s="991">
        <v>1</v>
      </c>
      <c r="CC11" s="991">
        <v>1</v>
      </c>
      <c r="CD11" s="991">
        <v>1</v>
      </c>
      <c r="CE11" s="992" t="s">
        <v>732</v>
      </c>
      <c r="CF11" s="991">
        <v>9</v>
      </c>
      <c r="CG11" s="991">
        <v>7</v>
      </c>
      <c r="CH11" s="991">
        <v>2</v>
      </c>
      <c r="CI11" s="992" t="s">
        <v>732</v>
      </c>
      <c r="CJ11" s="992" t="s">
        <v>732</v>
      </c>
      <c r="CK11" s="992" t="s">
        <v>732</v>
      </c>
      <c r="CL11" s="991">
        <v>1</v>
      </c>
      <c r="CM11" s="992" t="s">
        <v>732</v>
      </c>
      <c r="CN11" s="991">
        <v>1</v>
      </c>
      <c r="CO11" s="991">
        <v>4</v>
      </c>
      <c r="CP11" s="991">
        <v>3</v>
      </c>
      <c r="CQ11" s="991">
        <v>1</v>
      </c>
      <c r="CR11" s="991">
        <v>1</v>
      </c>
      <c r="CS11" s="991">
        <v>1</v>
      </c>
      <c r="CT11" s="992" t="s">
        <v>732</v>
      </c>
      <c r="CU11" s="991">
        <v>6</v>
      </c>
      <c r="CV11" s="991">
        <v>3</v>
      </c>
      <c r="CW11" s="991">
        <v>3</v>
      </c>
      <c r="CX11" s="992" t="s">
        <v>732</v>
      </c>
      <c r="CY11" s="992" t="s">
        <v>732</v>
      </c>
      <c r="CZ11" s="992" t="s">
        <v>732</v>
      </c>
      <c r="DA11" s="992" t="s">
        <v>732</v>
      </c>
      <c r="DB11" s="992" t="s">
        <v>732</v>
      </c>
      <c r="DC11" s="992" t="s">
        <v>732</v>
      </c>
      <c r="DD11" s="991">
        <v>1</v>
      </c>
      <c r="DE11" s="991">
        <v>1</v>
      </c>
      <c r="DF11" s="992" t="s">
        <v>732</v>
      </c>
      <c r="DG11" s="991">
        <v>1</v>
      </c>
      <c r="DH11" s="992" t="s">
        <v>732</v>
      </c>
      <c r="DI11" s="991">
        <v>1</v>
      </c>
      <c r="DJ11" s="991">
        <v>5</v>
      </c>
      <c r="DK11" s="991">
        <v>3</v>
      </c>
      <c r="DL11" s="991">
        <v>2</v>
      </c>
      <c r="DM11" s="992" t="s">
        <v>732</v>
      </c>
      <c r="DN11" s="992" t="s">
        <v>732</v>
      </c>
      <c r="DO11" s="992" t="s">
        <v>732</v>
      </c>
      <c r="DP11" s="992" t="s">
        <v>732</v>
      </c>
      <c r="DQ11" s="992" t="s">
        <v>732</v>
      </c>
      <c r="DR11" s="992" t="s">
        <v>732</v>
      </c>
      <c r="DS11" s="991">
        <v>1</v>
      </c>
      <c r="DT11" s="991">
        <v>1</v>
      </c>
      <c r="DU11" s="992" t="s">
        <v>732</v>
      </c>
      <c r="DV11" s="992" t="s">
        <v>732</v>
      </c>
      <c r="DW11" s="992" t="s">
        <v>732</v>
      </c>
      <c r="DX11" s="992" t="s">
        <v>732</v>
      </c>
      <c r="DY11" s="991">
        <v>6</v>
      </c>
      <c r="DZ11" s="991">
        <v>3</v>
      </c>
      <c r="EA11" s="991">
        <v>3</v>
      </c>
      <c r="EB11" s="992" t="s">
        <v>732</v>
      </c>
      <c r="EC11" s="992" t="s">
        <v>732</v>
      </c>
      <c r="ED11" s="992" t="s">
        <v>732</v>
      </c>
      <c r="EE11" s="992" t="s">
        <v>732</v>
      </c>
      <c r="EF11" s="992" t="s">
        <v>732</v>
      </c>
      <c r="EG11" s="992" t="s">
        <v>732</v>
      </c>
      <c r="EH11" s="991">
        <v>2</v>
      </c>
      <c r="EI11" s="991">
        <v>1</v>
      </c>
      <c r="EJ11" s="991">
        <v>1</v>
      </c>
      <c r="EK11" s="991">
        <v>2</v>
      </c>
      <c r="EL11" s="991">
        <v>1</v>
      </c>
      <c r="EM11" s="991">
        <v>1</v>
      </c>
      <c r="EN11" s="991">
        <v>3</v>
      </c>
      <c r="EO11" s="991">
        <v>1</v>
      </c>
      <c r="EP11" s="991">
        <v>2</v>
      </c>
      <c r="EQ11" s="992" t="s">
        <v>732</v>
      </c>
      <c r="ER11" s="992" t="s">
        <v>732</v>
      </c>
      <c r="ES11" s="992" t="s">
        <v>732</v>
      </c>
      <c r="ET11" s="992" t="s">
        <v>732</v>
      </c>
      <c r="EU11" s="992" t="s">
        <v>732</v>
      </c>
      <c r="EV11" s="992" t="s">
        <v>732</v>
      </c>
      <c r="EW11" s="991">
        <v>5</v>
      </c>
      <c r="EX11" s="991">
        <v>5</v>
      </c>
      <c r="EY11" s="992" t="s">
        <v>732</v>
      </c>
      <c r="EZ11" s="992" t="s">
        <v>732</v>
      </c>
      <c r="FA11" s="992" t="s">
        <v>732</v>
      </c>
      <c r="FB11" s="992" t="s">
        <v>732</v>
      </c>
      <c r="FC11" s="991">
        <v>4</v>
      </c>
      <c r="FD11" s="991">
        <v>2</v>
      </c>
      <c r="FE11" s="991">
        <v>2</v>
      </c>
      <c r="FF11" s="992" t="s">
        <v>732</v>
      </c>
      <c r="FG11" s="992" t="s">
        <v>732</v>
      </c>
      <c r="FH11" s="992" t="s">
        <v>732</v>
      </c>
      <c r="FI11" s="992" t="s">
        <v>732</v>
      </c>
      <c r="FJ11" s="992" t="s">
        <v>732</v>
      </c>
      <c r="FK11" s="992" t="s">
        <v>732</v>
      </c>
    </row>
    <row r="12" spans="2:169">
      <c r="B12" s="992" t="s">
        <v>747</v>
      </c>
      <c r="C12" s="991">
        <v>11</v>
      </c>
      <c r="D12" s="991">
        <v>7</v>
      </c>
      <c r="E12" s="991">
        <v>4</v>
      </c>
      <c r="F12" s="991">
        <v>2</v>
      </c>
      <c r="G12" s="991">
        <v>1</v>
      </c>
      <c r="H12" s="991">
        <v>1</v>
      </c>
      <c r="I12" s="991">
        <v>16</v>
      </c>
      <c r="J12" s="991">
        <v>10</v>
      </c>
      <c r="K12" s="991">
        <v>6</v>
      </c>
      <c r="L12" s="992" t="s">
        <v>732</v>
      </c>
      <c r="M12" s="992" t="s">
        <v>732</v>
      </c>
      <c r="N12" s="992" t="s">
        <v>732</v>
      </c>
      <c r="O12" s="991">
        <v>1</v>
      </c>
      <c r="P12" s="991">
        <v>1</v>
      </c>
      <c r="Q12" s="992" t="s">
        <v>732</v>
      </c>
      <c r="R12" s="991">
        <v>14</v>
      </c>
      <c r="S12" s="991">
        <v>4</v>
      </c>
      <c r="T12" s="991">
        <v>10</v>
      </c>
      <c r="U12" s="991">
        <v>2</v>
      </c>
      <c r="V12" s="991">
        <v>1</v>
      </c>
      <c r="W12" s="991">
        <v>1</v>
      </c>
      <c r="X12" s="991">
        <v>4</v>
      </c>
      <c r="Y12" s="991">
        <v>2</v>
      </c>
      <c r="Z12" s="991">
        <v>2</v>
      </c>
      <c r="AA12" s="991">
        <v>1</v>
      </c>
      <c r="AB12" s="992" t="s">
        <v>732</v>
      </c>
      <c r="AC12" s="991">
        <v>1</v>
      </c>
      <c r="AD12" s="992" t="s">
        <v>732</v>
      </c>
      <c r="AE12" s="992" t="s">
        <v>732</v>
      </c>
      <c r="AF12" s="992" t="s">
        <v>732</v>
      </c>
      <c r="AG12" s="991">
        <v>15</v>
      </c>
      <c r="AH12" s="991">
        <v>11</v>
      </c>
      <c r="AI12" s="991">
        <v>4</v>
      </c>
      <c r="AJ12" s="991">
        <v>6</v>
      </c>
      <c r="AK12" s="991">
        <v>4</v>
      </c>
      <c r="AL12" s="991">
        <v>2</v>
      </c>
      <c r="AM12" s="991">
        <v>4</v>
      </c>
      <c r="AN12" s="991">
        <v>4</v>
      </c>
      <c r="AO12" s="992" t="s">
        <v>732</v>
      </c>
      <c r="AP12" s="991">
        <v>4</v>
      </c>
      <c r="AQ12" s="991">
        <v>3</v>
      </c>
      <c r="AR12" s="991">
        <v>1</v>
      </c>
      <c r="AS12" s="992" t="s">
        <v>732</v>
      </c>
      <c r="AT12" s="992" t="s">
        <v>732</v>
      </c>
      <c r="AU12" s="992" t="s">
        <v>732</v>
      </c>
      <c r="AV12" s="991">
        <v>10</v>
      </c>
      <c r="AW12" s="991">
        <v>8</v>
      </c>
      <c r="AX12" s="991">
        <v>2</v>
      </c>
      <c r="AY12" s="991">
        <v>3</v>
      </c>
      <c r="AZ12" s="991">
        <v>2</v>
      </c>
      <c r="BA12" s="991">
        <v>1</v>
      </c>
      <c r="BB12" s="991">
        <v>10</v>
      </c>
      <c r="BC12" s="991">
        <v>3</v>
      </c>
      <c r="BD12" s="991">
        <v>7</v>
      </c>
      <c r="BE12" s="991">
        <v>2</v>
      </c>
      <c r="BF12" s="991">
        <v>2</v>
      </c>
      <c r="BG12" s="992" t="s">
        <v>732</v>
      </c>
      <c r="BH12" s="992" t="s">
        <v>732</v>
      </c>
      <c r="BI12" s="992" t="s">
        <v>732</v>
      </c>
      <c r="BJ12" s="992" t="s">
        <v>732</v>
      </c>
      <c r="BK12" s="991">
        <v>5</v>
      </c>
      <c r="BL12" s="991">
        <v>3</v>
      </c>
      <c r="BM12" s="991">
        <v>2</v>
      </c>
      <c r="BN12" s="991">
        <v>3</v>
      </c>
      <c r="BO12" s="991">
        <v>1</v>
      </c>
      <c r="BP12" s="991">
        <v>2</v>
      </c>
      <c r="BQ12" s="991">
        <v>9</v>
      </c>
      <c r="BR12" s="991">
        <v>6</v>
      </c>
      <c r="BS12" s="991">
        <v>3</v>
      </c>
      <c r="BT12" s="991">
        <v>1</v>
      </c>
      <c r="BU12" s="992" t="s">
        <v>732</v>
      </c>
      <c r="BV12" s="991">
        <v>1</v>
      </c>
      <c r="BW12" s="991">
        <v>1</v>
      </c>
      <c r="BX12" s="991">
        <v>1</v>
      </c>
      <c r="BY12" s="992" t="s">
        <v>732</v>
      </c>
      <c r="BZ12" s="991">
        <v>9</v>
      </c>
      <c r="CA12" s="991">
        <v>6</v>
      </c>
      <c r="CB12" s="991">
        <v>3</v>
      </c>
      <c r="CC12" s="991">
        <v>4</v>
      </c>
      <c r="CD12" s="991">
        <v>1</v>
      </c>
      <c r="CE12" s="991">
        <v>3</v>
      </c>
      <c r="CF12" s="991">
        <v>7</v>
      </c>
      <c r="CG12" s="991">
        <v>2</v>
      </c>
      <c r="CH12" s="991">
        <v>5</v>
      </c>
      <c r="CI12" s="991">
        <v>1</v>
      </c>
      <c r="CJ12" s="992" t="s">
        <v>732</v>
      </c>
      <c r="CK12" s="991">
        <v>1</v>
      </c>
      <c r="CL12" s="991">
        <v>2</v>
      </c>
      <c r="CM12" s="991">
        <v>2</v>
      </c>
      <c r="CN12" s="992" t="s">
        <v>732</v>
      </c>
      <c r="CO12" s="991">
        <v>5</v>
      </c>
      <c r="CP12" s="991">
        <v>2</v>
      </c>
      <c r="CQ12" s="991">
        <v>3</v>
      </c>
      <c r="CR12" s="991">
        <v>3</v>
      </c>
      <c r="CS12" s="992" t="s">
        <v>732</v>
      </c>
      <c r="CT12" s="991">
        <v>3</v>
      </c>
      <c r="CU12" s="991">
        <v>11</v>
      </c>
      <c r="CV12" s="991">
        <v>9</v>
      </c>
      <c r="CW12" s="991">
        <v>2</v>
      </c>
      <c r="CX12" s="991">
        <v>2</v>
      </c>
      <c r="CY12" s="991">
        <v>1</v>
      </c>
      <c r="CZ12" s="991">
        <v>1</v>
      </c>
      <c r="DA12" s="992" t="s">
        <v>732</v>
      </c>
      <c r="DB12" s="992" t="s">
        <v>732</v>
      </c>
      <c r="DC12" s="992" t="s">
        <v>732</v>
      </c>
      <c r="DD12" s="991">
        <v>5</v>
      </c>
      <c r="DE12" s="991">
        <v>4</v>
      </c>
      <c r="DF12" s="991">
        <v>1</v>
      </c>
      <c r="DG12" s="991">
        <v>1</v>
      </c>
      <c r="DH12" s="992" t="s">
        <v>732</v>
      </c>
      <c r="DI12" s="991">
        <v>1</v>
      </c>
      <c r="DJ12" s="991">
        <v>11</v>
      </c>
      <c r="DK12" s="991">
        <v>7</v>
      </c>
      <c r="DL12" s="991">
        <v>4</v>
      </c>
      <c r="DM12" s="992" t="s">
        <v>732</v>
      </c>
      <c r="DN12" s="992" t="s">
        <v>732</v>
      </c>
      <c r="DO12" s="992" t="s">
        <v>732</v>
      </c>
      <c r="DP12" s="992" t="s">
        <v>732</v>
      </c>
      <c r="DQ12" s="992" t="s">
        <v>732</v>
      </c>
      <c r="DR12" s="992" t="s">
        <v>732</v>
      </c>
      <c r="DS12" s="991">
        <v>7</v>
      </c>
      <c r="DT12" s="991">
        <v>1</v>
      </c>
      <c r="DU12" s="991">
        <v>6</v>
      </c>
      <c r="DV12" s="991">
        <v>2</v>
      </c>
      <c r="DW12" s="991">
        <v>2</v>
      </c>
      <c r="DX12" s="992" t="s">
        <v>732</v>
      </c>
      <c r="DY12" s="991">
        <v>13</v>
      </c>
      <c r="DZ12" s="991">
        <v>8</v>
      </c>
      <c r="EA12" s="991">
        <v>5</v>
      </c>
      <c r="EB12" s="992" t="s">
        <v>732</v>
      </c>
      <c r="EC12" s="992" t="s">
        <v>732</v>
      </c>
      <c r="ED12" s="992" t="s">
        <v>732</v>
      </c>
      <c r="EE12" s="992" t="s">
        <v>732</v>
      </c>
      <c r="EF12" s="992" t="s">
        <v>732</v>
      </c>
      <c r="EG12" s="992" t="s">
        <v>732</v>
      </c>
      <c r="EH12" s="991">
        <v>10</v>
      </c>
      <c r="EI12" s="991">
        <v>7</v>
      </c>
      <c r="EJ12" s="991">
        <v>3</v>
      </c>
      <c r="EK12" s="991">
        <v>1</v>
      </c>
      <c r="EL12" s="992" t="s">
        <v>732</v>
      </c>
      <c r="EM12" s="991">
        <v>1</v>
      </c>
      <c r="EN12" s="991">
        <v>12</v>
      </c>
      <c r="EO12" s="991">
        <v>8</v>
      </c>
      <c r="EP12" s="991">
        <v>4</v>
      </c>
      <c r="EQ12" s="992" t="s">
        <v>732</v>
      </c>
      <c r="ER12" s="992" t="s">
        <v>732</v>
      </c>
      <c r="ES12" s="992" t="s">
        <v>732</v>
      </c>
      <c r="ET12" s="992" t="s">
        <v>732</v>
      </c>
      <c r="EU12" s="992" t="s">
        <v>732</v>
      </c>
      <c r="EV12" s="992" t="s">
        <v>732</v>
      </c>
      <c r="EW12" s="991">
        <v>7</v>
      </c>
      <c r="EX12" s="991">
        <v>5</v>
      </c>
      <c r="EY12" s="991">
        <v>2</v>
      </c>
      <c r="EZ12" s="991">
        <v>3</v>
      </c>
      <c r="FA12" s="991">
        <v>1</v>
      </c>
      <c r="FB12" s="991">
        <v>2</v>
      </c>
      <c r="FC12" s="991">
        <v>14</v>
      </c>
      <c r="FD12" s="991">
        <v>9</v>
      </c>
      <c r="FE12" s="991">
        <v>5</v>
      </c>
      <c r="FF12" s="991">
        <v>1</v>
      </c>
      <c r="FG12" s="991">
        <v>1</v>
      </c>
      <c r="FH12" s="992" t="s">
        <v>732</v>
      </c>
      <c r="FI12" s="992" t="s">
        <v>732</v>
      </c>
      <c r="FJ12" s="992" t="s">
        <v>732</v>
      </c>
      <c r="FK12" s="992" t="s">
        <v>732</v>
      </c>
    </row>
    <row r="13" spans="2:169">
      <c r="B13" s="992" t="s">
        <v>748</v>
      </c>
      <c r="C13" s="991">
        <v>114</v>
      </c>
      <c r="D13" s="991">
        <v>60</v>
      </c>
      <c r="E13" s="991">
        <v>54</v>
      </c>
      <c r="F13" s="991">
        <v>17</v>
      </c>
      <c r="G13" s="991">
        <v>7</v>
      </c>
      <c r="H13" s="991">
        <v>10</v>
      </c>
      <c r="I13" s="991">
        <v>56</v>
      </c>
      <c r="J13" s="991">
        <v>24</v>
      </c>
      <c r="K13" s="991">
        <v>32</v>
      </c>
      <c r="L13" s="991">
        <v>17</v>
      </c>
      <c r="M13" s="991">
        <v>10</v>
      </c>
      <c r="N13" s="991">
        <v>7</v>
      </c>
      <c r="O13" s="991">
        <v>22</v>
      </c>
      <c r="P13" s="991">
        <v>14</v>
      </c>
      <c r="Q13" s="991">
        <v>8</v>
      </c>
      <c r="R13" s="991">
        <v>146</v>
      </c>
      <c r="S13" s="991">
        <v>74</v>
      </c>
      <c r="T13" s="991">
        <v>72</v>
      </c>
      <c r="U13" s="991">
        <v>12</v>
      </c>
      <c r="V13" s="991">
        <v>6</v>
      </c>
      <c r="W13" s="991">
        <v>6</v>
      </c>
      <c r="X13" s="991">
        <v>34</v>
      </c>
      <c r="Y13" s="991">
        <v>17</v>
      </c>
      <c r="Z13" s="991">
        <v>17</v>
      </c>
      <c r="AA13" s="991">
        <v>4</v>
      </c>
      <c r="AB13" s="991">
        <v>1</v>
      </c>
      <c r="AC13" s="991">
        <v>3</v>
      </c>
      <c r="AD13" s="991">
        <v>4</v>
      </c>
      <c r="AE13" s="991">
        <v>3</v>
      </c>
      <c r="AF13" s="991">
        <v>1</v>
      </c>
      <c r="AG13" s="991">
        <v>131</v>
      </c>
      <c r="AH13" s="991">
        <v>58</v>
      </c>
      <c r="AI13" s="991">
        <v>73</v>
      </c>
      <c r="AJ13" s="991">
        <v>8</v>
      </c>
      <c r="AK13" s="991">
        <v>4</v>
      </c>
      <c r="AL13" s="991">
        <v>4</v>
      </c>
      <c r="AM13" s="991">
        <v>78</v>
      </c>
      <c r="AN13" s="991">
        <v>34</v>
      </c>
      <c r="AO13" s="991">
        <v>44</v>
      </c>
      <c r="AP13" s="991">
        <v>11</v>
      </c>
      <c r="AQ13" s="991">
        <v>4</v>
      </c>
      <c r="AR13" s="991">
        <v>7</v>
      </c>
      <c r="AS13" s="991">
        <v>9</v>
      </c>
      <c r="AT13" s="991">
        <v>4</v>
      </c>
      <c r="AU13" s="991">
        <v>5</v>
      </c>
      <c r="AV13" s="991">
        <v>127</v>
      </c>
      <c r="AW13" s="991">
        <v>53</v>
      </c>
      <c r="AX13" s="991">
        <v>74</v>
      </c>
      <c r="AY13" s="991">
        <v>22</v>
      </c>
      <c r="AZ13" s="991">
        <v>9</v>
      </c>
      <c r="BA13" s="991">
        <v>13</v>
      </c>
      <c r="BB13" s="991">
        <v>54</v>
      </c>
      <c r="BC13" s="991">
        <v>30</v>
      </c>
      <c r="BD13" s="991">
        <v>24</v>
      </c>
      <c r="BE13" s="991">
        <v>14</v>
      </c>
      <c r="BF13" s="991">
        <v>8</v>
      </c>
      <c r="BG13" s="991">
        <v>6</v>
      </c>
      <c r="BH13" s="991">
        <v>9</v>
      </c>
      <c r="BI13" s="991">
        <v>4</v>
      </c>
      <c r="BJ13" s="991">
        <v>5</v>
      </c>
      <c r="BK13" s="991">
        <v>145</v>
      </c>
      <c r="BL13" s="991">
        <v>62</v>
      </c>
      <c r="BM13" s="991">
        <v>83</v>
      </c>
      <c r="BN13" s="991">
        <v>16</v>
      </c>
      <c r="BO13" s="991">
        <v>7</v>
      </c>
      <c r="BP13" s="991">
        <v>9</v>
      </c>
      <c r="BQ13" s="991">
        <v>45</v>
      </c>
      <c r="BR13" s="991">
        <v>24</v>
      </c>
      <c r="BS13" s="991">
        <v>21</v>
      </c>
      <c r="BT13" s="991">
        <v>9</v>
      </c>
      <c r="BU13" s="991">
        <v>5</v>
      </c>
      <c r="BV13" s="991">
        <v>4</v>
      </c>
      <c r="BW13" s="991">
        <v>19</v>
      </c>
      <c r="BX13" s="991">
        <v>10</v>
      </c>
      <c r="BY13" s="991">
        <v>9</v>
      </c>
      <c r="BZ13" s="991">
        <v>66</v>
      </c>
      <c r="CA13" s="991">
        <v>31</v>
      </c>
      <c r="CB13" s="991">
        <v>35</v>
      </c>
      <c r="CC13" s="991">
        <v>7</v>
      </c>
      <c r="CD13" s="991">
        <v>4</v>
      </c>
      <c r="CE13" s="991">
        <v>3</v>
      </c>
      <c r="CF13" s="991">
        <v>54</v>
      </c>
      <c r="CG13" s="991">
        <v>26</v>
      </c>
      <c r="CH13" s="991">
        <v>28</v>
      </c>
      <c r="CI13" s="991">
        <v>6</v>
      </c>
      <c r="CJ13" s="991">
        <v>3</v>
      </c>
      <c r="CK13" s="991">
        <v>3</v>
      </c>
      <c r="CL13" s="991">
        <v>16</v>
      </c>
      <c r="CM13" s="991">
        <v>6</v>
      </c>
      <c r="CN13" s="991">
        <v>10</v>
      </c>
      <c r="CO13" s="991">
        <v>79</v>
      </c>
      <c r="CP13" s="991">
        <v>45</v>
      </c>
      <c r="CQ13" s="991">
        <v>34</v>
      </c>
      <c r="CR13" s="991">
        <v>12</v>
      </c>
      <c r="CS13" s="991">
        <v>3</v>
      </c>
      <c r="CT13" s="991">
        <v>9</v>
      </c>
      <c r="CU13" s="991">
        <v>43</v>
      </c>
      <c r="CV13" s="991">
        <v>20</v>
      </c>
      <c r="CW13" s="991">
        <v>23</v>
      </c>
      <c r="CX13" s="991">
        <v>9</v>
      </c>
      <c r="CY13" s="991">
        <v>4</v>
      </c>
      <c r="CZ13" s="991">
        <v>5</v>
      </c>
      <c r="DA13" s="991">
        <v>8</v>
      </c>
      <c r="DB13" s="991">
        <v>2</v>
      </c>
      <c r="DC13" s="991">
        <v>6</v>
      </c>
      <c r="DD13" s="991">
        <v>59</v>
      </c>
      <c r="DE13" s="991">
        <v>29</v>
      </c>
      <c r="DF13" s="991">
        <v>30</v>
      </c>
      <c r="DG13" s="991">
        <v>7</v>
      </c>
      <c r="DH13" s="991">
        <v>3</v>
      </c>
      <c r="DI13" s="991">
        <v>4</v>
      </c>
      <c r="DJ13" s="991">
        <v>40</v>
      </c>
      <c r="DK13" s="991">
        <v>15</v>
      </c>
      <c r="DL13" s="991">
        <v>25</v>
      </c>
      <c r="DM13" s="991">
        <v>9</v>
      </c>
      <c r="DN13" s="991">
        <v>4</v>
      </c>
      <c r="DO13" s="991">
        <v>5</v>
      </c>
      <c r="DP13" s="991">
        <v>8</v>
      </c>
      <c r="DQ13" s="991">
        <v>6</v>
      </c>
      <c r="DR13" s="991">
        <v>2</v>
      </c>
      <c r="DS13" s="991">
        <v>60</v>
      </c>
      <c r="DT13" s="991">
        <v>26</v>
      </c>
      <c r="DU13" s="991">
        <v>34</v>
      </c>
      <c r="DV13" s="991">
        <v>4</v>
      </c>
      <c r="DW13" s="991">
        <v>2</v>
      </c>
      <c r="DX13" s="991">
        <v>2</v>
      </c>
      <c r="DY13" s="991">
        <v>58</v>
      </c>
      <c r="DZ13" s="991">
        <v>28</v>
      </c>
      <c r="EA13" s="991">
        <v>30</v>
      </c>
      <c r="EB13" s="991">
        <v>3</v>
      </c>
      <c r="EC13" s="991">
        <v>2</v>
      </c>
      <c r="ED13" s="991">
        <v>1</v>
      </c>
      <c r="EE13" s="991">
        <v>2</v>
      </c>
      <c r="EF13" s="991">
        <v>1</v>
      </c>
      <c r="EG13" s="991">
        <v>1</v>
      </c>
      <c r="EH13" s="991">
        <v>51</v>
      </c>
      <c r="EI13" s="991">
        <v>27</v>
      </c>
      <c r="EJ13" s="991">
        <v>24</v>
      </c>
      <c r="EK13" s="991">
        <v>6</v>
      </c>
      <c r="EL13" s="991">
        <v>2</v>
      </c>
      <c r="EM13" s="991">
        <v>4</v>
      </c>
      <c r="EN13" s="991">
        <v>113</v>
      </c>
      <c r="EO13" s="991">
        <v>48</v>
      </c>
      <c r="EP13" s="991">
        <v>65</v>
      </c>
      <c r="EQ13" s="991">
        <v>4</v>
      </c>
      <c r="ER13" s="991">
        <v>3</v>
      </c>
      <c r="ES13" s="991">
        <v>1</v>
      </c>
      <c r="ET13" s="991">
        <v>2</v>
      </c>
      <c r="EU13" s="991">
        <v>2</v>
      </c>
      <c r="EV13" s="992" t="s">
        <v>732</v>
      </c>
      <c r="EW13" s="991">
        <v>24</v>
      </c>
      <c r="EX13" s="991">
        <v>14</v>
      </c>
      <c r="EY13" s="991">
        <v>10</v>
      </c>
      <c r="EZ13" s="991">
        <v>3</v>
      </c>
      <c r="FA13" s="991">
        <v>2</v>
      </c>
      <c r="FB13" s="991">
        <v>1</v>
      </c>
      <c r="FC13" s="991">
        <v>159</v>
      </c>
      <c r="FD13" s="991">
        <v>75</v>
      </c>
      <c r="FE13" s="991">
        <v>84</v>
      </c>
      <c r="FF13" s="991">
        <v>3</v>
      </c>
      <c r="FG13" s="991">
        <v>2</v>
      </c>
      <c r="FH13" s="991">
        <v>1</v>
      </c>
      <c r="FI13" s="991">
        <v>10</v>
      </c>
      <c r="FJ13" s="991">
        <v>2</v>
      </c>
      <c r="FK13" s="991">
        <v>8</v>
      </c>
    </row>
    <row r="14" spans="2:169" ht="28.5">
      <c r="B14" s="992" t="s">
        <v>749</v>
      </c>
      <c r="C14" s="991">
        <v>47</v>
      </c>
      <c r="D14" s="991">
        <v>37</v>
      </c>
      <c r="E14" s="991">
        <v>10</v>
      </c>
      <c r="F14" s="991">
        <v>1</v>
      </c>
      <c r="G14" s="992" t="s">
        <v>732</v>
      </c>
      <c r="H14" s="991">
        <v>1</v>
      </c>
      <c r="I14" s="991">
        <v>285</v>
      </c>
      <c r="J14" s="991">
        <v>237</v>
      </c>
      <c r="K14" s="991">
        <v>48</v>
      </c>
      <c r="L14" s="991">
        <v>11</v>
      </c>
      <c r="M14" s="991">
        <v>8</v>
      </c>
      <c r="N14" s="991">
        <v>3</v>
      </c>
      <c r="O14" s="991">
        <v>6</v>
      </c>
      <c r="P14" s="991">
        <v>6</v>
      </c>
      <c r="Q14" s="992" t="s">
        <v>732</v>
      </c>
      <c r="R14" s="991">
        <v>35</v>
      </c>
      <c r="S14" s="991">
        <v>31</v>
      </c>
      <c r="T14" s="991">
        <v>4</v>
      </c>
      <c r="U14" s="991">
        <v>7</v>
      </c>
      <c r="V14" s="991">
        <v>7</v>
      </c>
      <c r="W14" s="992" t="s">
        <v>732</v>
      </c>
      <c r="X14" s="991">
        <v>275</v>
      </c>
      <c r="Y14" s="991">
        <v>208</v>
      </c>
      <c r="Z14" s="991">
        <v>67</v>
      </c>
      <c r="AA14" s="991">
        <v>21</v>
      </c>
      <c r="AB14" s="991">
        <v>19</v>
      </c>
      <c r="AC14" s="991">
        <v>2</v>
      </c>
      <c r="AD14" s="992" t="s">
        <v>732</v>
      </c>
      <c r="AE14" s="992" t="s">
        <v>732</v>
      </c>
      <c r="AF14" s="992" t="s">
        <v>732</v>
      </c>
      <c r="AG14" s="991">
        <v>46</v>
      </c>
      <c r="AH14" s="991">
        <v>37</v>
      </c>
      <c r="AI14" s="991">
        <v>9</v>
      </c>
      <c r="AJ14" s="991">
        <v>2</v>
      </c>
      <c r="AK14" s="991">
        <v>1</v>
      </c>
      <c r="AL14" s="991">
        <v>1</v>
      </c>
      <c r="AM14" s="991">
        <v>293</v>
      </c>
      <c r="AN14" s="991">
        <v>217</v>
      </c>
      <c r="AO14" s="991">
        <v>76</v>
      </c>
      <c r="AP14" s="991">
        <v>17</v>
      </c>
      <c r="AQ14" s="991">
        <v>15</v>
      </c>
      <c r="AR14" s="991">
        <v>2</v>
      </c>
      <c r="AS14" s="991">
        <v>3</v>
      </c>
      <c r="AT14" s="991">
        <v>3</v>
      </c>
      <c r="AU14" s="992" t="s">
        <v>732</v>
      </c>
      <c r="AV14" s="991">
        <v>33</v>
      </c>
      <c r="AW14" s="991">
        <v>27</v>
      </c>
      <c r="AX14" s="991">
        <v>6</v>
      </c>
      <c r="AY14" s="991">
        <v>5</v>
      </c>
      <c r="AZ14" s="991">
        <v>5</v>
      </c>
      <c r="BA14" s="992" t="s">
        <v>732</v>
      </c>
      <c r="BB14" s="991">
        <v>258</v>
      </c>
      <c r="BC14" s="991">
        <v>192</v>
      </c>
      <c r="BD14" s="991">
        <v>66</v>
      </c>
      <c r="BE14" s="991">
        <v>28</v>
      </c>
      <c r="BF14" s="991">
        <v>25</v>
      </c>
      <c r="BG14" s="991">
        <v>3</v>
      </c>
      <c r="BH14" s="991">
        <v>3</v>
      </c>
      <c r="BI14" s="991">
        <v>3</v>
      </c>
      <c r="BJ14" s="992" t="s">
        <v>732</v>
      </c>
      <c r="BK14" s="991">
        <v>44</v>
      </c>
      <c r="BL14" s="991">
        <v>38</v>
      </c>
      <c r="BM14" s="991">
        <v>6</v>
      </c>
      <c r="BN14" s="991">
        <v>6</v>
      </c>
      <c r="BO14" s="991">
        <v>4</v>
      </c>
      <c r="BP14" s="991">
        <v>2</v>
      </c>
      <c r="BQ14" s="991">
        <v>281</v>
      </c>
      <c r="BR14" s="991">
        <v>210</v>
      </c>
      <c r="BS14" s="991">
        <v>71</v>
      </c>
      <c r="BT14" s="991">
        <v>22</v>
      </c>
      <c r="BU14" s="991">
        <v>18</v>
      </c>
      <c r="BV14" s="991">
        <v>4</v>
      </c>
      <c r="BW14" s="991">
        <v>3</v>
      </c>
      <c r="BX14" s="991">
        <v>1</v>
      </c>
      <c r="BY14" s="991">
        <v>2</v>
      </c>
      <c r="BZ14" s="991">
        <v>50</v>
      </c>
      <c r="CA14" s="991">
        <v>39</v>
      </c>
      <c r="CB14" s="991">
        <v>11</v>
      </c>
      <c r="CC14" s="991">
        <v>3</v>
      </c>
      <c r="CD14" s="991">
        <v>2</v>
      </c>
      <c r="CE14" s="991">
        <v>1</v>
      </c>
      <c r="CF14" s="991">
        <v>310</v>
      </c>
      <c r="CG14" s="991">
        <v>222</v>
      </c>
      <c r="CH14" s="991">
        <v>88</v>
      </c>
      <c r="CI14" s="991">
        <v>28</v>
      </c>
      <c r="CJ14" s="991">
        <v>21</v>
      </c>
      <c r="CK14" s="991">
        <v>7</v>
      </c>
      <c r="CL14" s="991">
        <v>2</v>
      </c>
      <c r="CM14" s="991">
        <v>1</v>
      </c>
      <c r="CN14" s="991">
        <v>1</v>
      </c>
      <c r="CO14" s="991">
        <v>49</v>
      </c>
      <c r="CP14" s="991">
        <v>39</v>
      </c>
      <c r="CQ14" s="991">
        <v>10</v>
      </c>
      <c r="CR14" s="991">
        <v>7</v>
      </c>
      <c r="CS14" s="991">
        <v>5</v>
      </c>
      <c r="CT14" s="991">
        <v>2</v>
      </c>
      <c r="CU14" s="991">
        <v>275</v>
      </c>
      <c r="CV14" s="991">
        <v>202</v>
      </c>
      <c r="CW14" s="991">
        <v>73</v>
      </c>
      <c r="CX14" s="991">
        <v>24</v>
      </c>
      <c r="CY14" s="991">
        <v>20</v>
      </c>
      <c r="CZ14" s="991">
        <v>4</v>
      </c>
      <c r="DA14" s="991">
        <v>7</v>
      </c>
      <c r="DB14" s="991">
        <v>3</v>
      </c>
      <c r="DC14" s="991">
        <v>4</v>
      </c>
      <c r="DD14" s="991">
        <v>50</v>
      </c>
      <c r="DE14" s="991">
        <v>37</v>
      </c>
      <c r="DF14" s="991">
        <v>13</v>
      </c>
      <c r="DG14" s="991">
        <v>3</v>
      </c>
      <c r="DH14" s="991">
        <v>3</v>
      </c>
      <c r="DI14" s="992" t="s">
        <v>732</v>
      </c>
      <c r="DJ14" s="991">
        <v>284</v>
      </c>
      <c r="DK14" s="991">
        <v>211</v>
      </c>
      <c r="DL14" s="991">
        <v>73</v>
      </c>
      <c r="DM14" s="991">
        <v>25</v>
      </c>
      <c r="DN14" s="991">
        <v>18</v>
      </c>
      <c r="DO14" s="991">
        <v>7</v>
      </c>
      <c r="DP14" s="991">
        <v>5</v>
      </c>
      <c r="DQ14" s="991">
        <v>5</v>
      </c>
      <c r="DR14" s="992" t="s">
        <v>732</v>
      </c>
      <c r="DS14" s="991">
        <v>42</v>
      </c>
      <c r="DT14" s="991">
        <v>38</v>
      </c>
      <c r="DU14" s="991">
        <v>4</v>
      </c>
      <c r="DV14" s="991">
        <v>7</v>
      </c>
      <c r="DW14" s="991">
        <v>6</v>
      </c>
      <c r="DX14" s="991">
        <v>1</v>
      </c>
      <c r="DY14" s="991">
        <v>262</v>
      </c>
      <c r="DZ14" s="991">
        <v>195</v>
      </c>
      <c r="EA14" s="991">
        <v>67</v>
      </c>
      <c r="EB14" s="991">
        <v>14</v>
      </c>
      <c r="EC14" s="991">
        <v>11</v>
      </c>
      <c r="ED14" s="991">
        <v>3</v>
      </c>
      <c r="EE14" s="991">
        <v>10</v>
      </c>
      <c r="EF14" s="991">
        <v>9</v>
      </c>
      <c r="EG14" s="991">
        <v>1</v>
      </c>
      <c r="EH14" s="991">
        <v>60</v>
      </c>
      <c r="EI14" s="991">
        <v>49</v>
      </c>
      <c r="EJ14" s="991">
        <v>11</v>
      </c>
      <c r="EK14" s="991">
        <v>2</v>
      </c>
      <c r="EL14" s="991">
        <v>2</v>
      </c>
      <c r="EM14" s="992" t="s">
        <v>732</v>
      </c>
      <c r="EN14" s="991">
        <v>274</v>
      </c>
      <c r="EO14" s="991">
        <v>214</v>
      </c>
      <c r="EP14" s="991">
        <v>60</v>
      </c>
      <c r="EQ14" s="991">
        <v>24</v>
      </c>
      <c r="ER14" s="991">
        <v>18</v>
      </c>
      <c r="ES14" s="991">
        <v>6</v>
      </c>
      <c r="ET14" s="991">
        <v>3</v>
      </c>
      <c r="EU14" s="991">
        <v>3</v>
      </c>
      <c r="EV14" s="992" t="s">
        <v>732</v>
      </c>
      <c r="EW14" s="991">
        <v>38</v>
      </c>
      <c r="EX14" s="991">
        <v>31</v>
      </c>
      <c r="EY14" s="991">
        <v>7</v>
      </c>
      <c r="EZ14" s="991">
        <v>8</v>
      </c>
      <c r="FA14" s="991">
        <v>8</v>
      </c>
      <c r="FB14" s="992" t="s">
        <v>732</v>
      </c>
      <c r="FC14" s="991">
        <v>260</v>
      </c>
      <c r="FD14" s="991">
        <v>215</v>
      </c>
      <c r="FE14" s="991">
        <v>45</v>
      </c>
      <c r="FF14" s="991">
        <v>27</v>
      </c>
      <c r="FG14" s="991">
        <v>21</v>
      </c>
      <c r="FH14" s="991">
        <v>6</v>
      </c>
      <c r="FI14" s="991">
        <v>4</v>
      </c>
      <c r="FJ14" s="991">
        <v>3</v>
      </c>
      <c r="FK14" s="991">
        <v>1</v>
      </c>
    </row>
    <row r="15" spans="2:169">
      <c r="B15" s="992" t="s">
        <v>750</v>
      </c>
      <c r="C15" s="991">
        <v>13</v>
      </c>
      <c r="D15" s="991">
        <v>7</v>
      </c>
      <c r="E15" s="991">
        <v>6</v>
      </c>
      <c r="F15" s="991">
        <v>3</v>
      </c>
      <c r="G15" s="991">
        <v>2</v>
      </c>
      <c r="H15" s="991">
        <v>1</v>
      </c>
      <c r="I15" s="991">
        <v>11</v>
      </c>
      <c r="J15" s="991">
        <v>7</v>
      </c>
      <c r="K15" s="991">
        <v>4</v>
      </c>
      <c r="L15" s="991">
        <v>2</v>
      </c>
      <c r="M15" s="991">
        <v>2</v>
      </c>
      <c r="N15" s="992" t="s">
        <v>732</v>
      </c>
      <c r="O15" s="991">
        <v>3</v>
      </c>
      <c r="P15" s="991">
        <v>3</v>
      </c>
      <c r="Q15" s="992" t="s">
        <v>732</v>
      </c>
      <c r="R15" s="991">
        <v>10</v>
      </c>
      <c r="S15" s="991">
        <v>6</v>
      </c>
      <c r="T15" s="991">
        <v>4</v>
      </c>
      <c r="U15" s="991">
        <v>1</v>
      </c>
      <c r="V15" s="991">
        <v>1</v>
      </c>
      <c r="W15" s="992" t="s">
        <v>732</v>
      </c>
      <c r="X15" s="991">
        <v>19</v>
      </c>
      <c r="Y15" s="991">
        <v>12</v>
      </c>
      <c r="Z15" s="991">
        <v>7</v>
      </c>
      <c r="AA15" s="992" t="s">
        <v>732</v>
      </c>
      <c r="AB15" s="992" t="s">
        <v>732</v>
      </c>
      <c r="AC15" s="992" t="s">
        <v>732</v>
      </c>
      <c r="AD15" s="992" t="s">
        <v>732</v>
      </c>
      <c r="AE15" s="992" t="s">
        <v>732</v>
      </c>
      <c r="AF15" s="992" t="s">
        <v>732</v>
      </c>
      <c r="AG15" s="991">
        <v>13</v>
      </c>
      <c r="AH15" s="991">
        <v>13</v>
      </c>
      <c r="AI15" s="992" t="s">
        <v>732</v>
      </c>
      <c r="AJ15" s="991">
        <v>4</v>
      </c>
      <c r="AK15" s="991">
        <v>4</v>
      </c>
      <c r="AL15" s="992" t="s">
        <v>732</v>
      </c>
      <c r="AM15" s="991">
        <v>9</v>
      </c>
      <c r="AN15" s="991">
        <v>5</v>
      </c>
      <c r="AO15" s="991">
        <v>4</v>
      </c>
      <c r="AP15" s="992" t="s">
        <v>732</v>
      </c>
      <c r="AQ15" s="992" t="s">
        <v>732</v>
      </c>
      <c r="AR15" s="992" t="s">
        <v>732</v>
      </c>
      <c r="AS15" s="991">
        <v>1</v>
      </c>
      <c r="AT15" s="991">
        <v>1</v>
      </c>
      <c r="AU15" s="992" t="s">
        <v>732</v>
      </c>
      <c r="AV15" s="991">
        <v>7</v>
      </c>
      <c r="AW15" s="991">
        <v>6</v>
      </c>
      <c r="AX15" s="991">
        <v>1</v>
      </c>
      <c r="AY15" s="991">
        <v>2</v>
      </c>
      <c r="AZ15" s="991">
        <v>2</v>
      </c>
      <c r="BA15" s="992" t="s">
        <v>732</v>
      </c>
      <c r="BB15" s="991">
        <v>10</v>
      </c>
      <c r="BC15" s="991">
        <v>9</v>
      </c>
      <c r="BD15" s="991">
        <v>1</v>
      </c>
      <c r="BE15" s="991">
        <v>4</v>
      </c>
      <c r="BF15" s="991">
        <v>3</v>
      </c>
      <c r="BG15" s="991">
        <v>1</v>
      </c>
      <c r="BH15" s="991">
        <v>2</v>
      </c>
      <c r="BI15" s="991">
        <v>1</v>
      </c>
      <c r="BJ15" s="991">
        <v>1</v>
      </c>
      <c r="BK15" s="991">
        <v>17</v>
      </c>
      <c r="BL15" s="991">
        <v>12</v>
      </c>
      <c r="BM15" s="991">
        <v>5</v>
      </c>
      <c r="BN15" s="991">
        <v>1</v>
      </c>
      <c r="BO15" s="992" t="s">
        <v>732</v>
      </c>
      <c r="BP15" s="991">
        <v>1</v>
      </c>
      <c r="BQ15" s="991">
        <v>11</v>
      </c>
      <c r="BR15" s="991">
        <v>5</v>
      </c>
      <c r="BS15" s="991">
        <v>6</v>
      </c>
      <c r="BT15" s="991">
        <v>2</v>
      </c>
      <c r="BU15" s="991">
        <v>1</v>
      </c>
      <c r="BV15" s="991">
        <v>1</v>
      </c>
      <c r="BW15" s="991">
        <v>2</v>
      </c>
      <c r="BX15" s="991">
        <v>2</v>
      </c>
      <c r="BY15" s="992" t="s">
        <v>732</v>
      </c>
      <c r="BZ15" s="991">
        <v>11</v>
      </c>
      <c r="CA15" s="991">
        <v>6</v>
      </c>
      <c r="CB15" s="991">
        <v>5</v>
      </c>
      <c r="CC15" s="991">
        <v>2</v>
      </c>
      <c r="CD15" s="991">
        <v>2</v>
      </c>
      <c r="CE15" s="992" t="s">
        <v>732</v>
      </c>
      <c r="CF15" s="991">
        <v>9</v>
      </c>
      <c r="CG15" s="991">
        <v>4</v>
      </c>
      <c r="CH15" s="991">
        <v>5</v>
      </c>
      <c r="CI15" s="991">
        <v>2</v>
      </c>
      <c r="CJ15" s="991">
        <v>1</v>
      </c>
      <c r="CK15" s="991">
        <v>1</v>
      </c>
      <c r="CL15" s="991">
        <v>2</v>
      </c>
      <c r="CM15" s="991">
        <v>2</v>
      </c>
      <c r="CN15" s="992" t="s">
        <v>732</v>
      </c>
      <c r="CO15" s="991">
        <v>8</v>
      </c>
      <c r="CP15" s="991">
        <v>4</v>
      </c>
      <c r="CQ15" s="991">
        <v>4</v>
      </c>
      <c r="CR15" s="991">
        <v>1</v>
      </c>
      <c r="CS15" s="992" t="s">
        <v>732</v>
      </c>
      <c r="CT15" s="991">
        <v>1</v>
      </c>
      <c r="CU15" s="991">
        <v>8</v>
      </c>
      <c r="CV15" s="991">
        <v>7</v>
      </c>
      <c r="CW15" s="991">
        <v>1</v>
      </c>
      <c r="CX15" s="991">
        <v>3</v>
      </c>
      <c r="CY15" s="991">
        <v>3</v>
      </c>
      <c r="CZ15" s="992" t="s">
        <v>732</v>
      </c>
      <c r="DA15" s="991">
        <v>1</v>
      </c>
      <c r="DB15" s="991">
        <v>1</v>
      </c>
      <c r="DC15" s="992" t="s">
        <v>732</v>
      </c>
      <c r="DD15" s="991">
        <v>13</v>
      </c>
      <c r="DE15" s="991">
        <v>10</v>
      </c>
      <c r="DF15" s="991">
        <v>3</v>
      </c>
      <c r="DG15" s="991">
        <v>1</v>
      </c>
      <c r="DH15" s="991">
        <v>1</v>
      </c>
      <c r="DI15" s="992" t="s">
        <v>732</v>
      </c>
      <c r="DJ15" s="991">
        <v>20</v>
      </c>
      <c r="DK15" s="991">
        <v>16</v>
      </c>
      <c r="DL15" s="991">
        <v>4</v>
      </c>
      <c r="DM15" s="991">
        <v>2</v>
      </c>
      <c r="DN15" s="991">
        <v>1</v>
      </c>
      <c r="DO15" s="991">
        <v>1</v>
      </c>
      <c r="DP15" s="992" t="s">
        <v>732</v>
      </c>
      <c r="DQ15" s="992" t="s">
        <v>732</v>
      </c>
      <c r="DR15" s="992" t="s">
        <v>732</v>
      </c>
      <c r="DS15" s="991">
        <v>15</v>
      </c>
      <c r="DT15" s="991">
        <v>10</v>
      </c>
      <c r="DU15" s="991">
        <v>5</v>
      </c>
      <c r="DV15" s="991">
        <v>3</v>
      </c>
      <c r="DW15" s="991">
        <v>2</v>
      </c>
      <c r="DX15" s="991">
        <v>1</v>
      </c>
      <c r="DY15" s="991">
        <v>15</v>
      </c>
      <c r="DZ15" s="991">
        <v>12</v>
      </c>
      <c r="EA15" s="991">
        <v>3</v>
      </c>
      <c r="EB15" s="991">
        <v>2</v>
      </c>
      <c r="EC15" s="991">
        <v>2</v>
      </c>
      <c r="ED15" s="992" t="s">
        <v>732</v>
      </c>
      <c r="EE15" s="991">
        <v>5</v>
      </c>
      <c r="EF15" s="991">
        <v>4</v>
      </c>
      <c r="EG15" s="991">
        <v>1</v>
      </c>
      <c r="EH15" s="991">
        <v>11</v>
      </c>
      <c r="EI15" s="991">
        <v>8</v>
      </c>
      <c r="EJ15" s="991">
        <v>3</v>
      </c>
      <c r="EK15" s="991">
        <v>1</v>
      </c>
      <c r="EL15" s="991">
        <v>1</v>
      </c>
      <c r="EM15" s="992" t="s">
        <v>732</v>
      </c>
      <c r="EN15" s="991">
        <v>11</v>
      </c>
      <c r="EO15" s="991">
        <v>8</v>
      </c>
      <c r="EP15" s="991">
        <v>3</v>
      </c>
      <c r="EQ15" s="991">
        <v>4</v>
      </c>
      <c r="ER15" s="991">
        <v>3</v>
      </c>
      <c r="ES15" s="991">
        <v>1</v>
      </c>
      <c r="ET15" s="991">
        <v>2</v>
      </c>
      <c r="EU15" s="991">
        <v>2</v>
      </c>
      <c r="EV15" s="992" t="s">
        <v>732</v>
      </c>
      <c r="EW15" s="991">
        <v>15</v>
      </c>
      <c r="EX15" s="991">
        <v>8</v>
      </c>
      <c r="EY15" s="991">
        <v>7</v>
      </c>
      <c r="EZ15" s="991">
        <v>1</v>
      </c>
      <c r="FA15" s="991">
        <v>1</v>
      </c>
      <c r="FB15" s="992" t="s">
        <v>732</v>
      </c>
      <c r="FC15" s="991">
        <v>14</v>
      </c>
      <c r="FD15" s="991">
        <v>11</v>
      </c>
      <c r="FE15" s="991">
        <v>3</v>
      </c>
      <c r="FF15" s="992" t="s">
        <v>732</v>
      </c>
      <c r="FG15" s="992" t="s">
        <v>732</v>
      </c>
      <c r="FH15" s="992" t="s">
        <v>732</v>
      </c>
      <c r="FI15" s="991">
        <v>2</v>
      </c>
      <c r="FJ15" s="991">
        <v>2</v>
      </c>
      <c r="FK15" s="992" t="s">
        <v>732</v>
      </c>
    </row>
    <row r="16" spans="2:169">
      <c r="B16" s="992" t="s">
        <v>751</v>
      </c>
      <c r="C16" s="991">
        <v>186</v>
      </c>
      <c r="D16" s="991">
        <v>107</v>
      </c>
      <c r="E16" s="991">
        <v>79</v>
      </c>
      <c r="F16" s="991">
        <v>43</v>
      </c>
      <c r="G16" s="991">
        <v>19</v>
      </c>
      <c r="H16" s="991">
        <v>24</v>
      </c>
      <c r="I16" s="991">
        <v>207</v>
      </c>
      <c r="J16" s="991">
        <v>113</v>
      </c>
      <c r="K16" s="991">
        <v>94</v>
      </c>
      <c r="L16" s="991">
        <v>21</v>
      </c>
      <c r="M16" s="991">
        <v>12</v>
      </c>
      <c r="N16" s="991">
        <v>9</v>
      </c>
      <c r="O16" s="991">
        <v>26</v>
      </c>
      <c r="P16" s="991">
        <v>15</v>
      </c>
      <c r="Q16" s="991">
        <v>11</v>
      </c>
      <c r="R16" s="991">
        <v>161</v>
      </c>
      <c r="S16" s="991">
        <v>90</v>
      </c>
      <c r="T16" s="991">
        <v>71</v>
      </c>
      <c r="U16" s="991">
        <v>56</v>
      </c>
      <c r="V16" s="991">
        <v>31</v>
      </c>
      <c r="W16" s="991">
        <v>25</v>
      </c>
      <c r="X16" s="991">
        <v>195</v>
      </c>
      <c r="Y16" s="991">
        <v>97</v>
      </c>
      <c r="Z16" s="991">
        <v>98</v>
      </c>
      <c r="AA16" s="991">
        <v>34</v>
      </c>
      <c r="AB16" s="991">
        <v>20</v>
      </c>
      <c r="AC16" s="991">
        <v>14</v>
      </c>
      <c r="AD16" s="991">
        <v>25</v>
      </c>
      <c r="AE16" s="991">
        <v>11</v>
      </c>
      <c r="AF16" s="991">
        <v>14</v>
      </c>
      <c r="AG16" s="991">
        <v>168</v>
      </c>
      <c r="AH16" s="991">
        <v>82</v>
      </c>
      <c r="AI16" s="991">
        <v>86</v>
      </c>
      <c r="AJ16" s="991">
        <v>39</v>
      </c>
      <c r="AK16" s="991">
        <v>23</v>
      </c>
      <c r="AL16" s="991">
        <v>16</v>
      </c>
      <c r="AM16" s="991">
        <v>204</v>
      </c>
      <c r="AN16" s="991">
        <v>122</v>
      </c>
      <c r="AO16" s="991">
        <v>82</v>
      </c>
      <c r="AP16" s="991">
        <v>26</v>
      </c>
      <c r="AQ16" s="991">
        <v>18</v>
      </c>
      <c r="AR16" s="991">
        <v>8</v>
      </c>
      <c r="AS16" s="991">
        <v>25</v>
      </c>
      <c r="AT16" s="991">
        <v>13</v>
      </c>
      <c r="AU16" s="991">
        <v>12</v>
      </c>
      <c r="AV16" s="991">
        <v>161</v>
      </c>
      <c r="AW16" s="991">
        <v>83</v>
      </c>
      <c r="AX16" s="991">
        <v>78</v>
      </c>
      <c r="AY16" s="991">
        <v>28</v>
      </c>
      <c r="AZ16" s="991">
        <v>10</v>
      </c>
      <c r="BA16" s="991">
        <v>18</v>
      </c>
      <c r="BB16" s="991">
        <v>235</v>
      </c>
      <c r="BC16" s="991">
        <v>126</v>
      </c>
      <c r="BD16" s="991">
        <v>109</v>
      </c>
      <c r="BE16" s="991">
        <v>32</v>
      </c>
      <c r="BF16" s="991">
        <v>18</v>
      </c>
      <c r="BG16" s="991">
        <v>14</v>
      </c>
      <c r="BH16" s="991">
        <v>25</v>
      </c>
      <c r="BI16" s="991">
        <v>14</v>
      </c>
      <c r="BJ16" s="991">
        <v>11</v>
      </c>
      <c r="BK16" s="991">
        <v>188</v>
      </c>
      <c r="BL16" s="991">
        <v>96</v>
      </c>
      <c r="BM16" s="991">
        <v>92</v>
      </c>
      <c r="BN16" s="991">
        <v>47</v>
      </c>
      <c r="BO16" s="991">
        <v>25</v>
      </c>
      <c r="BP16" s="991">
        <v>22</v>
      </c>
      <c r="BQ16" s="991">
        <v>233</v>
      </c>
      <c r="BR16" s="991">
        <v>128</v>
      </c>
      <c r="BS16" s="991">
        <v>105</v>
      </c>
      <c r="BT16" s="991">
        <v>41</v>
      </c>
      <c r="BU16" s="991">
        <v>25</v>
      </c>
      <c r="BV16" s="991">
        <v>16</v>
      </c>
      <c r="BW16" s="991">
        <v>24</v>
      </c>
      <c r="BX16" s="991">
        <v>17</v>
      </c>
      <c r="BY16" s="991">
        <v>7</v>
      </c>
      <c r="BZ16" s="991">
        <v>144</v>
      </c>
      <c r="CA16" s="991">
        <v>78</v>
      </c>
      <c r="CB16" s="991">
        <v>66</v>
      </c>
      <c r="CC16" s="991">
        <v>38</v>
      </c>
      <c r="CD16" s="991">
        <v>19</v>
      </c>
      <c r="CE16" s="991">
        <v>19</v>
      </c>
      <c r="CF16" s="991">
        <v>206</v>
      </c>
      <c r="CG16" s="991">
        <v>107</v>
      </c>
      <c r="CH16" s="991">
        <v>99</v>
      </c>
      <c r="CI16" s="991">
        <v>21</v>
      </c>
      <c r="CJ16" s="991">
        <v>12</v>
      </c>
      <c r="CK16" s="991">
        <v>9</v>
      </c>
      <c r="CL16" s="991">
        <v>16</v>
      </c>
      <c r="CM16" s="991">
        <v>12</v>
      </c>
      <c r="CN16" s="991">
        <v>4</v>
      </c>
      <c r="CO16" s="991">
        <v>158</v>
      </c>
      <c r="CP16" s="991">
        <v>91</v>
      </c>
      <c r="CQ16" s="991">
        <v>67</v>
      </c>
      <c r="CR16" s="991">
        <v>34</v>
      </c>
      <c r="CS16" s="991">
        <v>17</v>
      </c>
      <c r="CT16" s="991">
        <v>17</v>
      </c>
      <c r="CU16" s="991">
        <v>197</v>
      </c>
      <c r="CV16" s="991">
        <v>111</v>
      </c>
      <c r="CW16" s="991">
        <v>86</v>
      </c>
      <c r="CX16" s="991">
        <v>41</v>
      </c>
      <c r="CY16" s="991">
        <v>21</v>
      </c>
      <c r="CZ16" s="991">
        <v>20</v>
      </c>
      <c r="DA16" s="991">
        <v>22</v>
      </c>
      <c r="DB16" s="991">
        <v>11</v>
      </c>
      <c r="DC16" s="991">
        <v>11</v>
      </c>
      <c r="DD16" s="991">
        <v>178</v>
      </c>
      <c r="DE16" s="991">
        <v>96</v>
      </c>
      <c r="DF16" s="991">
        <v>82</v>
      </c>
      <c r="DG16" s="991">
        <v>32</v>
      </c>
      <c r="DH16" s="991">
        <v>14</v>
      </c>
      <c r="DI16" s="991">
        <v>18</v>
      </c>
      <c r="DJ16" s="991">
        <v>205</v>
      </c>
      <c r="DK16" s="991">
        <v>118</v>
      </c>
      <c r="DL16" s="991">
        <v>87</v>
      </c>
      <c r="DM16" s="991">
        <v>23</v>
      </c>
      <c r="DN16" s="991">
        <v>12</v>
      </c>
      <c r="DO16" s="991">
        <v>11</v>
      </c>
      <c r="DP16" s="991">
        <v>15</v>
      </c>
      <c r="DQ16" s="991">
        <v>7</v>
      </c>
      <c r="DR16" s="991">
        <v>8</v>
      </c>
      <c r="DS16" s="991">
        <v>191</v>
      </c>
      <c r="DT16" s="991">
        <v>109</v>
      </c>
      <c r="DU16" s="991">
        <v>82</v>
      </c>
      <c r="DV16" s="991">
        <v>36</v>
      </c>
      <c r="DW16" s="991">
        <v>25</v>
      </c>
      <c r="DX16" s="991">
        <v>11</v>
      </c>
      <c r="DY16" s="991">
        <v>198</v>
      </c>
      <c r="DZ16" s="991">
        <v>116</v>
      </c>
      <c r="EA16" s="991">
        <v>82</v>
      </c>
      <c r="EB16" s="991">
        <v>32</v>
      </c>
      <c r="EC16" s="991">
        <v>20</v>
      </c>
      <c r="ED16" s="991">
        <v>12</v>
      </c>
      <c r="EE16" s="991">
        <v>21</v>
      </c>
      <c r="EF16" s="991">
        <v>9</v>
      </c>
      <c r="EG16" s="991">
        <v>12</v>
      </c>
      <c r="EH16" s="991">
        <v>212</v>
      </c>
      <c r="EI16" s="991">
        <v>120</v>
      </c>
      <c r="EJ16" s="991">
        <v>92</v>
      </c>
      <c r="EK16" s="991">
        <v>44</v>
      </c>
      <c r="EL16" s="991">
        <v>28</v>
      </c>
      <c r="EM16" s="991">
        <v>16</v>
      </c>
      <c r="EN16" s="991">
        <v>174</v>
      </c>
      <c r="EO16" s="991">
        <v>96</v>
      </c>
      <c r="EP16" s="991">
        <v>78</v>
      </c>
      <c r="EQ16" s="991">
        <v>30</v>
      </c>
      <c r="ER16" s="991">
        <v>21</v>
      </c>
      <c r="ES16" s="991">
        <v>9</v>
      </c>
      <c r="ET16" s="991">
        <v>20</v>
      </c>
      <c r="EU16" s="991">
        <v>9</v>
      </c>
      <c r="EV16" s="991">
        <v>11</v>
      </c>
      <c r="EW16" s="991">
        <v>190</v>
      </c>
      <c r="EX16" s="991">
        <v>97</v>
      </c>
      <c r="EY16" s="991">
        <v>93</v>
      </c>
      <c r="EZ16" s="991">
        <v>40</v>
      </c>
      <c r="FA16" s="991">
        <v>25</v>
      </c>
      <c r="FB16" s="991">
        <v>15</v>
      </c>
      <c r="FC16" s="991">
        <v>207</v>
      </c>
      <c r="FD16" s="991">
        <v>114</v>
      </c>
      <c r="FE16" s="991">
        <v>93</v>
      </c>
      <c r="FF16" s="991">
        <v>35</v>
      </c>
      <c r="FG16" s="991">
        <v>29</v>
      </c>
      <c r="FH16" s="991">
        <v>6</v>
      </c>
      <c r="FI16" s="991">
        <v>25</v>
      </c>
      <c r="FJ16" s="991">
        <v>17</v>
      </c>
      <c r="FK16" s="991">
        <v>8</v>
      </c>
    </row>
    <row r="17" spans="2:167" ht="28.5">
      <c r="B17" s="992" t="s">
        <v>752</v>
      </c>
      <c r="C17" s="991">
        <v>66</v>
      </c>
      <c r="D17" s="991">
        <v>31</v>
      </c>
      <c r="E17" s="991">
        <v>35</v>
      </c>
      <c r="F17" s="991">
        <v>9</v>
      </c>
      <c r="G17" s="991">
        <v>3</v>
      </c>
      <c r="H17" s="991">
        <v>6</v>
      </c>
      <c r="I17" s="991">
        <v>97</v>
      </c>
      <c r="J17" s="991">
        <v>43</v>
      </c>
      <c r="K17" s="991">
        <v>54</v>
      </c>
      <c r="L17" s="991">
        <v>12</v>
      </c>
      <c r="M17" s="991">
        <v>8</v>
      </c>
      <c r="N17" s="991">
        <v>4</v>
      </c>
      <c r="O17" s="991">
        <v>21</v>
      </c>
      <c r="P17" s="991">
        <v>10</v>
      </c>
      <c r="Q17" s="991">
        <v>11</v>
      </c>
      <c r="R17" s="991">
        <v>79</v>
      </c>
      <c r="S17" s="991">
        <v>33</v>
      </c>
      <c r="T17" s="991">
        <v>46</v>
      </c>
      <c r="U17" s="991">
        <v>13</v>
      </c>
      <c r="V17" s="991">
        <v>5</v>
      </c>
      <c r="W17" s="991">
        <v>8</v>
      </c>
      <c r="X17" s="991">
        <v>110</v>
      </c>
      <c r="Y17" s="991">
        <v>47</v>
      </c>
      <c r="Z17" s="991">
        <v>63</v>
      </c>
      <c r="AA17" s="991">
        <v>10</v>
      </c>
      <c r="AB17" s="991">
        <v>5</v>
      </c>
      <c r="AC17" s="991">
        <v>5</v>
      </c>
      <c r="AD17" s="991">
        <v>14</v>
      </c>
      <c r="AE17" s="991">
        <v>2</v>
      </c>
      <c r="AF17" s="991">
        <v>12</v>
      </c>
      <c r="AG17" s="991">
        <v>99</v>
      </c>
      <c r="AH17" s="991">
        <v>38</v>
      </c>
      <c r="AI17" s="991">
        <v>61</v>
      </c>
      <c r="AJ17" s="991">
        <v>21</v>
      </c>
      <c r="AK17" s="991">
        <v>10</v>
      </c>
      <c r="AL17" s="991">
        <v>11</v>
      </c>
      <c r="AM17" s="991">
        <v>125</v>
      </c>
      <c r="AN17" s="991">
        <v>45</v>
      </c>
      <c r="AO17" s="991">
        <v>80</v>
      </c>
      <c r="AP17" s="991">
        <v>16</v>
      </c>
      <c r="AQ17" s="991">
        <v>7</v>
      </c>
      <c r="AR17" s="991">
        <v>9</v>
      </c>
      <c r="AS17" s="991">
        <v>14</v>
      </c>
      <c r="AT17" s="991">
        <v>6</v>
      </c>
      <c r="AU17" s="991">
        <v>8</v>
      </c>
      <c r="AV17" s="991">
        <v>102</v>
      </c>
      <c r="AW17" s="991">
        <v>50</v>
      </c>
      <c r="AX17" s="991">
        <v>52</v>
      </c>
      <c r="AY17" s="991">
        <v>23</v>
      </c>
      <c r="AZ17" s="991">
        <v>5</v>
      </c>
      <c r="BA17" s="991">
        <v>18</v>
      </c>
      <c r="BB17" s="991">
        <v>155</v>
      </c>
      <c r="BC17" s="991">
        <v>57</v>
      </c>
      <c r="BD17" s="991">
        <v>98</v>
      </c>
      <c r="BE17" s="991">
        <v>13</v>
      </c>
      <c r="BF17" s="991">
        <v>4</v>
      </c>
      <c r="BG17" s="991">
        <v>9</v>
      </c>
      <c r="BH17" s="991">
        <v>7</v>
      </c>
      <c r="BI17" s="991">
        <v>2</v>
      </c>
      <c r="BJ17" s="991">
        <v>5</v>
      </c>
      <c r="BK17" s="991">
        <v>116</v>
      </c>
      <c r="BL17" s="991">
        <v>50</v>
      </c>
      <c r="BM17" s="991">
        <v>66</v>
      </c>
      <c r="BN17" s="991">
        <v>25</v>
      </c>
      <c r="BO17" s="991">
        <v>7</v>
      </c>
      <c r="BP17" s="991">
        <v>18</v>
      </c>
      <c r="BQ17" s="991">
        <v>150</v>
      </c>
      <c r="BR17" s="991">
        <v>66</v>
      </c>
      <c r="BS17" s="991">
        <v>84</v>
      </c>
      <c r="BT17" s="991">
        <v>15</v>
      </c>
      <c r="BU17" s="991">
        <v>7</v>
      </c>
      <c r="BV17" s="991">
        <v>8</v>
      </c>
      <c r="BW17" s="991">
        <v>14</v>
      </c>
      <c r="BX17" s="991">
        <v>9</v>
      </c>
      <c r="BY17" s="991">
        <v>5</v>
      </c>
      <c r="BZ17" s="991">
        <v>91</v>
      </c>
      <c r="CA17" s="991">
        <v>39</v>
      </c>
      <c r="CB17" s="991">
        <v>52</v>
      </c>
      <c r="CC17" s="991">
        <v>20</v>
      </c>
      <c r="CD17" s="991">
        <v>9</v>
      </c>
      <c r="CE17" s="991">
        <v>11</v>
      </c>
      <c r="CF17" s="991">
        <v>139</v>
      </c>
      <c r="CG17" s="991">
        <v>70</v>
      </c>
      <c r="CH17" s="991">
        <v>69</v>
      </c>
      <c r="CI17" s="991">
        <v>12</v>
      </c>
      <c r="CJ17" s="991">
        <v>6</v>
      </c>
      <c r="CK17" s="991">
        <v>6</v>
      </c>
      <c r="CL17" s="991">
        <v>9</v>
      </c>
      <c r="CM17" s="991">
        <v>2</v>
      </c>
      <c r="CN17" s="991">
        <v>7</v>
      </c>
      <c r="CO17" s="991">
        <v>97</v>
      </c>
      <c r="CP17" s="991">
        <v>48</v>
      </c>
      <c r="CQ17" s="991">
        <v>49</v>
      </c>
      <c r="CR17" s="991">
        <v>28</v>
      </c>
      <c r="CS17" s="991">
        <v>8</v>
      </c>
      <c r="CT17" s="991">
        <v>20</v>
      </c>
      <c r="CU17" s="991">
        <v>158</v>
      </c>
      <c r="CV17" s="991">
        <v>62</v>
      </c>
      <c r="CW17" s="991">
        <v>96</v>
      </c>
      <c r="CX17" s="991">
        <v>14</v>
      </c>
      <c r="CY17" s="991">
        <v>5</v>
      </c>
      <c r="CZ17" s="991">
        <v>9</v>
      </c>
      <c r="DA17" s="991">
        <v>16</v>
      </c>
      <c r="DB17" s="991">
        <v>9</v>
      </c>
      <c r="DC17" s="991">
        <v>7</v>
      </c>
      <c r="DD17" s="991">
        <v>99</v>
      </c>
      <c r="DE17" s="991">
        <v>47</v>
      </c>
      <c r="DF17" s="991">
        <v>52</v>
      </c>
      <c r="DG17" s="991">
        <v>20</v>
      </c>
      <c r="DH17" s="991">
        <v>9</v>
      </c>
      <c r="DI17" s="991">
        <v>11</v>
      </c>
      <c r="DJ17" s="991">
        <v>164</v>
      </c>
      <c r="DK17" s="991">
        <v>73</v>
      </c>
      <c r="DL17" s="991">
        <v>91</v>
      </c>
      <c r="DM17" s="991">
        <v>17</v>
      </c>
      <c r="DN17" s="991">
        <v>8</v>
      </c>
      <c r="DO17" s="991">
        <v>9</v>
      </c>
      <c r="DP17" s="991">
        <v>20</v>
      </c>
      <c r="DQ17" s="991">
        <v>6</v>
      </c>
      <c r="DR17" s="991">
        <v>14</v>
      </c>
      <c r="DS17" s="991">
        <v>124</v>
      </c>
      <c r="DT17" s="991">
        <v>54</v>
      </c>
      <c r="DU17" s="991">
        <v>70</v>
      </c>
      <c r="DV17" s="991">
        <v>20</v>
      </c>
      <c r="DW17" s="991">
        <v>9</v>
      </c>
      <c r="DX17" s="991">
        <v>11</v>
      </c>
      <c r="DY17" s="991">
        <v>163</v>
      </c>
      <c r="DZ17" s="991">
        <v>73</v>
      </c>
      <c r="EA17" s="991">
        <v>90</v>
      </c>
      <c r="EB17" s="991">
        <v>16</v>
      </c>
      <c r="EC17" s="991">
        <v>6</v>
      </c>
      <c r="ED17" s="991">
        <v>10</v>
      </c>
      <c r="EE17" s="991">
        <v>17</v>
      </c>
      <c r="EF17" s="991">
        <v>9</v>
      </c>
      <c r="EG17" s="991">
        <v>8</v>
      </c>
      <c r="EH17" s="991">
        <v>138</v>
      </c>
      <c r="EI17" s="991">
        <v>75</v>
      </c>
      <c r="EJ17" s="991">
        <v>63</v>
      </c>
      <c r="EK17" s="991">
        <v>16</v>
      </c>
      <c r="EL17" s="991">
        <v>9</v>
      </c>
      <c r="EM17" s="991">
        <v>7</v>
      </c>
      <c r="EN17" s="991">
        <v>152</v>
      </c>
      <c r="EO17" s="991">
        <v>75</v>
      </c>
      <c r="EP17" s="991">
        <v>77</v>
      </c>
      <c r="EQ17" s="991">
        <v>13</v>
      </c>
      <c r="ER17" s="991">
        <v>5</v>
      </c>
      <c r="ES17" s="991">
        <v>8</v>
      </c>
      <c r="ET17" s="991">
        <v>18</v>
      </c>
      <c r="EU17" s="991">
        <v>5</v>
      </c>
      <c r="EV17" s="991">
        <v>13</v>
      </c>
      <c r="EW17" s="991">
        <v>139</v>
      </c>
      <c r="EX17" s="991">
        <v>69</v>
      </c>
      <c r="EY17" s="991">
        <v>70</v>
      </c>
      <c r="EZ17" s="991">
        <v>30</v>
      </c>
      <c r="FA17" s="991">
        <v>13</v>
      </c>
      <c r="FB17" s="991">
        <v>17</v>
      </c>
      <c r="FC17" s="991">
        <v>148</v>
      </c>
      <c r="FD17" s="991">
        <v>64</v>
      </c>
      <c r="FE17" s="991">
        <v>84</v>
      </c>
      <c r="FF17" s="991">
        <v>25</v>
      </c>
      <c r="FG17" s="991">
        <v>12</v>
      </c>
      <c r="FH17" s="991">
        <v>13</v>
      </c>
      <c r="FI17" s="991">
        <v>11</v>
      </c>
      <c r="FJ17" s="991">
        <v>6</v>
      </c>
      <c r="FK17" s="991">
        <v>5</v>
      </c>
    </row>
    <row r="18" spans="2:167" ht="28.5">
      <c r="B18" s="992" t="s">
        <v>753</v>
      </c>
      <c r="C18" s="991">
        <v>90</v>
      </c>
      <c r="D18" s="991">
        <v>40</v>
      </c>
      <c r="E18" s="991">
        <v>50</v>
      </c>
      <c r="F18" s="991">
        <v>20</v>
      </c>
      <c r="G18" s="991">
        <v>5</v>
      </c>
      <c r="H18" s="991">
        <v>15</v>
      </c>
      <c r="I18" s="991">
        <v>93</v>
      </c>
      <c r="J18" s="991">
        <v>44</v>
      </c>
      <c r="K18" s="991">
        <v>49</v>
      </c>
      <c r="L18" s="991">
        <v>17</v>
      </c>
      <c r="M18" s="991">
        <v>9</v>
      </c>
      <c r="N18" s="991">
        <v>8</v>
      </c>
      <c r="O18" s="991">
        <v>12</v>
      </c>
      <c r="P18" s="991">
        <v>6</v>
      </c>
      <c r="Q18" s="991">
        <v>6</v>
      </c>
      <c r="R18" s="991">
        <v>88</v>
      </c>
      <c r="S18" s="991">
        <v>34</v>
      </c>
      <c r="T18" s="991">
        <v>54</v>
      </c>
      <c r="U18" s="991">
        <v>9</v>
      </c>
      <c r="V18" s="991">
        <v>4</v>
      </c>
      <c r="W18" s="991">
        <v>5</v>
      </c>
      <c r="X18" s="991">
        <v>96</v>
      </c>
      <c r="Y18" s="991">
        <v>44</v>
      </c>
      <c r="Z18" s="991">
        <v>52</v>
      </c>
      <c r="AA18" s="991">
        <v>13</v>
      </c>
      <c r="AB18" s="991">
        <v>5</v>
      </c>
      <c r="AC18" s="991">
        <v>8</v>
      </c>
      <c r="AD18" s="991">
        <v>15</v>
      </c>
      <c r="AE18" s="991">
        <v>7</v>
      </c>
      <c r="AF18" s="991">
        <v>8</v>
      </c>
      <c r="AG18" s="991">
        <v>104</v>
      </c>
      <c r="AH18" s="991">
        <v>44</v>
      </c>
      <c r="AI18" s="991">
        <v>60</v>
      </c>
      <c r="AJ18" s="991">
        <v>19</v>
      </c>
      <c r="AK18" s="991">
        <v>11</v>
      </c>
      <c r="AL18" s="991">
        <v>8</v>
      </c>
      <c r="AM18" s="991">
        <v>112</v>
      </c>
      <c r="AN18" s="991">
        <v>53</v>
      </c>
      <c r="AO18" s="991">
        <v>59</v>
      </c>
      <c r="AP18" s="991">
        <v>12</v>
      </c>
      <c r="AQ18" s="991">
        <v>6</v>
      </c>
      <c r="AR18" s="991">
        <v>6</v>
      </c>
      <c r="AS18" s="991">
        <v>9</v>
      </c>
      <c r="AT18" s="991">
        <v>4</v>
      </c>
      <c r="AU18" s="991">
        <v>5</v>
      </c>
      <c r="AV18" s="991">
        <v>87</v>
      </c>
      <c r="AW18" s="991">
        <v>34</v>
      </c>
      <c r="AX18" s="991">
        <v>53</v>
      </c>
      <c r="AY18" s="991">
        <v>20</v>
      </c>
      <c r="AZ18" s="991">
        <v>9</v>
      </c>
      <c r="BA18" s="991">
        <v>11</v>
      </c>
      <c r="BB18" s="991">
        <v>115</v>
      </c>
      <c r="BC18" s="991">
        <v>50</v>
      </c>
      <c r="BD18" s="991">
        <v>65</v>
      </c>
      <c r="BE18" s="991">
        <v>16</v>
      </c>
      <c r="BF18" s="991">
        <v>9</v>
      </c>
      <c r="BG18" s="991">
        <v>7</v>
      </c>
      <c r="BH18" s="991">
        <v>12</v>
      </c>
      <c r="BI18" s="991">
        <v>4</v>
      </c>
      <c r="BJ18" s="991">
        <v>8</v>
      </c>
      <c r="BK18" s="991">
        <v>102</v>
      </c>
      <c r="BL18" s="991">
        <v>41</v>
      </c>
      <c r="BM18" s="991">
        <v>61</v>
      </c>
      <c r="BN18" s="991">
        <v>19</v>
      </c>
      <c r="BO18" s="991">
        <v>4</v>
      </c>
      <c r="BP18" s="991">
        <v>15</v>
      </c>
      <c r="BQ18" s="991">
        <v>120</v>
      </c>
      <c r="BR18" s="991">
        <v>62</v>
      </c>
      <c r="BS18" s="991">
        <v>58</v>
      </c>
      <c r="BT18" s="991">
        <v>14</v>
      </c>
      <c r="BU18" s="991">
        <v>6</v>
      </c>
      <c r="BV18" s="991">
        <v>8</v>
      </c>
      <c r="BW18" s="991">
        <v>16</v>
      </c>
      <c r="BX18" s="991">
        <v>7</v>
      </c>
      <c r="BY18" s="991">
        <v>9</v>
      </c>
      <c r="BZ18" s="991">
        <v>93</v>
      </c>
      <c r="CA18" s="991">
        <v>54</v>
      </c>
      <c r="CB18" s="991">
        <v>39</v>
      </c>
      <c r="CC18" s="991">
        <v>18</v>
      </c>
      <c r="CD18" s="991">
        <v>10</v>
      </c>
      <c r="CE18" s="991">
        <v>8</v>
      </c>
      <c r="CF18" s="991">
        <v>101</v>
      </c>
      <c r="CG18" s="991">
        <v>51</v>
      </c>
      <c r="CH18" s="991">
        <v>50</v>
      </c>
      <c r="CI18" s="991">
        <v>16</v>
      </c>
      <c r="CJ18" s="991">
        <v>9</v>
      </c>
      <c r="CK18" s="991">
        <v>7</v>
      </c>
      <c r="CL18" s="991">
        <v>13</v>
      </c>
      <c r="CM18" s="991">
        <v>5</v>
      </c>
      <c r="CN18" s="991">
        <v>8</v>
      </c>
      <c r="CO18" s="991">
        <v>91</v>
      </c>
      <c r="CP18" s="991">
        <v>47</v>
      </c>
      <c r="CQ18" s="991">
        <v>44</v>
      </c>
      <c r="CR18" s="991">
        <v>26</v>
      </c>
      <c r="CS18" s="991">
        <v>10</v>
      </c>
      <c r="CT18" s="991">
        <v>16</v>
      </c>
      <c r="CU18" s="991">
        <v>87</v>
      </c>
      <c r="CV18" s="991">
        <v>38</v>
      </c>
      <c r="CW18" s="991">
        <v>49</v>
      </c>
      <c r="CX18" s="991">
        <v>14</v>
      </c>
      <c r="CY18" s="991">
        <v>9</v>
      </c>
      <c r="CZ18" s="991">
        <v>5</v>
      </c>
      <c r="DA18" s="991">
        <v>16</v>
      </c>
      <c r="DB18" s="991">
        <v>5</v>
      </c>
      <c r="DC18" s="991">
        <v>11</v>
      </c>
      <c r="DD18" s="991">
        <v>97</v>
      </c>
      <c r="DE18" s="991">
        <v>55</v>
      </c>
      <c r="DF18" s="991">
        <v>42</v>
      </c>
      <c r="DG18" s="991">
        <v>27</v>
      </c>
      <c r="DH18" s="991">
        <v>12</v>
      </c>
      <c r="DI18" s="991">
        <v>15</v>
      </c>
      <c r="DJ18" s="991">
        <v>126</v>
      </c>
      <c r="DK18" s="991">
        <v>60</v>
      </c>
      <c r="DL18" s="991">
        <v>66</v>
      </c>
      <c r="DM18" s="991">
        <v>7</v>
      </c>
      <c r="DN18" s="991">
        <v>1</v>
      </c>
      <c r="DO18" s="991">
        <v>6</v>
      </c>
      <c r="DP18" s="991">
        <v>18</v>
      </c>
      <c r="DQ18" s="991">
        <v>9</v>
      </c>
      <c r="DR18" s="991">
        <v>9</v>
      </c>
      <c r="DS18" s="991">
        <v>89</v>
      </c>
      <c r="DT18" s="991">
        <v>30</v>
      </c>
      <c r="DU18" s="991">
        <v>59</v>
      </c>
      <c r="DV18" s="991">
        <v>16</v>
      </c>
      <c r="DW18" s="991">
        <v>6</v>
      </c>
      <c r="DX18" s="991">
        <v>10</v>
      </c>
      <c r="DY18" s="991">
        <v>98</v>
      </c>
      <c r="DZ18" s="991">
        <v>45</v>
      </c>
      <c r="EA18" s="991">
        <v>53</v>
      </c>
      <c r="EB18" s="991">
        <v>13</v>
      </c>
      <c r="EC18" s="991">
        <v>6</v>
      </c>
      <c r="ED18" s="991">
        <v>7</v>
      </c>
      <c r="EE18" s="991">
        <v>18</v>
      </c>
      <c r="EF18" s="991">
        <v>7</v>
      </c>
      <c r="EG18" s="991">
        <v>11</v>
      </c>
      <c r="EH18" s="991">
        <v>83</v>
      </c>
      <c r="EI18" s="991">
        <v>43</v>
      </c>
      <c r="EJ18" s="991">
        <v>40</v>
      </c>
      <c r="EK18" s="991">
        <v>29</v>
      </c>
      <c r="EL18" s="991">
        <v>11</v>
      </c>
      <c r="EM18" s="991">
        <v>18</v>
      </c>
      <c r="EN18" s="991">
        <v>105</v>
      </c>
      <c r="EO18" s="991">
        <v>64</v>
      </c>
      <c r="EP18" s="991">
        <v>41</v>
      </c>
      <c r="EQ18" s="991">
        <v>16</v>
      </c>
      <c r="ER18" s="991">
        <v>9</v>
      </c>
      <c r="ES18" s="991">
        <v>7</v>
      </c>
      <c r="ET18" s="991">
        <v>9</v>
      </c>
      <c r="EU18" s="991">
        <v>5</v>
      </c>
      <c r="EV18" s="991">
        <v>4</v>
      </c>
      <c r="EW18" s="991">
        <v>99</v>
      </c>
      <c r="EX18" s="991">
        <v>50</v>
      </c>
      <c r="EY18" s="991">
        <v>49</v>
      </c>
      <c r="EZ18" s="991">
        <v>28</v>
      </c>
      <c r="FA18" s="991">
        <v>13</v>
      </c>
      <c r="FB18" s="991">
        <v>15</v>
      </c>
      <c r="FC18" s="991">
        <v>96</v>
      </c>
      <c r="FD18" s="991">
        <v>49</v>
      </c>
      <c r="FE18" s="991">
        <v>47</v>
      </c>
      <c r="FF18" s="991">
        <v>16</v>
      </c>
      <c r="FG18" s="991">
        <v>12</v>
      </c>
      <c r="FH18" s="991">
        <v>4</v>
      </c>
      <c r="FI18" s="991">
        <v>15</v>
      </c>
      <c r="FJ18" s="991">
        <v>8</v>
      </c>
      <c r="FK18" s="991">
        <v>7</v>
      </c>
    </row>
    <row r="19" spans="2:167" ht="28.5">
      <c r="B19" s="992" t="s">
        <v>754</v>
      </c>
      <c r="C19" s="991">
        <v>48</v>
      </c>
      <c r="D19" s="991">
        <v>18</v>
      </c>
      <c r="E19" s="991">
        <v>30</v>
      </c>
      <c r="F19" s="991">
        <v>10</v>
      </c>
      <c r="G19" s="991">
        <v>4</v>
      </c>
      <c r="H19" s="991">
        <v>6</v>
      </c>
      <c r="I19" s="991">
        <v>20</v>
      </c>
      <c r="J19" s="991">
        <v>6</v>
      </c>
      <c r="K19" s="991">
        <v>14</v>
      </c>
      <c r="L19" s="991">
        <v>3</v>
      </c>
      <c r="M19" s="991">
        <v>1</v>
      </c>
      <c r="N19" s="991">
        <v>2</v>
      </c>
      <c r="O19" s="991">
        <v>3</v>
      </c>
      <c r="P19" s="992" t="s">
        <v>732</v>
      </c>
      <c r="Q19" s="991">
        <v>3</v>
      </c>
      <c r="R19" s="991">
        <v>41</v>
      </c>
      <c r="S19" s="991">
        <v>13</v>
      </c>
      <c r="T19" s="991">
        <v>28</v>
      </c>
      <c r="U19" s="991">
        <v>9</v>
      </c>
      <c r="V19" s="991">
        <v>1</v>
      </c>
      <c r="W19" s="991">
        <v>8</v>
      </c>
      <c r="X19" s="991">
        <v>25</v>
      </c>
      <c r="Y19" s="991">
        <v>9</v>
      </c>
      <c r="Z19" s="991">
        <v>16</v>
      </c>
      <c r="AA19" s="991">
        <v>4</v>
      </c>
      <c r="AB19" s="992" t="s">
        <v>732</v>
      </c>
      <c r="AC19" s="991">
        <v>4</v>
      </c>
      <c r="AD19" s="991">
        <v>9</v>
      </c>
      <c r="AE19" s="991">
        <v>3</v>
      </c>
      <c r="AF19" s="991">
        <v>6</v>
      </c>
      <c r="AG19" s="991">
        <v>47</v>
      </c>
      <c r="AH19" s="991">
        <v>20</v>
      </c>
      <c r="AI19" s="991">
        <v>27</v>
      </c>
      <c r="AJ19" s="991">
        <v>11</v>
      </c>
      <c r="AK19" s="991">
        <v>2</v>
      </c>
      <c r="AL19" s="991">
        <v>9</v>
      </c>
      <c r="AM19" s="991">
        <v>24</v>
      </c>
      <c r="AN19" s="991">
        <v>7</v>
      </c>
      <c r="AO19" s="991">
        <v>17</v>
      </c>
      <c r="AP19" s="991">
        <v>3</v>
      </c>
      <c r="AQ19" s="992" t="s">
        <v>732</v>
      </c>
      <c r="AR19" s="991">
        <v>3</v>
      </c>
      <c r="AS19" s="991">
        <v>9</v>
      </c>
      <c r="AT19" s="991">
        <v>2</v>
      </c>
      <c r="AU19" s="991">
        <v>7</v>
      </c>
      <c r="AV19" s="991">
        <v>42</v>
      </c>
      <c r="AW19" s="991">
        <v>16</v>
      </c>
      <c r="AX19" s="991">
        <v>26</v>
      </c>
      <c r="AY19" s="991">
        <v>10</v>
      </c>
      <c r="AZ19" s="991">
        <v>3</v>
      </c>
      <c r="BA19" s="991">
        <v>7</v>
      </c>
      <c r="BB19" s="991">
        <v>23</v>
      </c>
      <c r="BC19" s="991">
        <v>8</v>
      </c>
      <c r="BD19" s="991">
        <v>15</v>
      </c>
      <c r="BE19" s="991">
        <v>5</v>
      </c>
      <c r="BF19" s="991">
        <v>2</v>
      </c>
      <c r="BG19" s="991">
        <v>3</v>
      </c>
      <c r="BH19" s="991">
        <v>3</v>
      </c>
      <c r="BI19" s="991">
        <v>2</v>
      </c>
      <c r="BJ19" s="991">
        <v>1</v>
      </c>
      <c r="BK19" s="991">
        <v>35</v>
      </c>
      <c r="BL19" s="991">
        <v>11</v>
      </c>
      <c r="BM19" s="991">
        <v>24</v>
      </c>
      <c r="BN19" s="991">
        <v>11</v>
      </c>
      <c r="BO19" s="991">
        <v>7</v>
      </c>
      <c r="BP19" s="991">
        <v>4</v>
      </c>
      <c r="BQ19" s="991">
        <v>21</v>
      </c>
      <c r="BR19" s="991">
        <v>8</v>
      </c>
      <c r="BS19" s="991">
        <v>13</v>
      </c>
      <c r="BT19" s="991">
        <v>5</v>
      </c>
      <c r="BU19" s="991">
        <v>5</v>
      </c>
      <c r="BV19" s="992" t="s">
        <v>732</v>
      </c>
      <c r="BW19" s="991">
        <v>8</v>
      </c>
      <c r="BX19" s="991">
        <v>4</v>
      </c>
      <c r="BY19" s="991">
        <v>4</v>
      </c>
      <c r="BZ19" s="991">
        <v>36</v>
      </c>
      <c r="CA19" s="991">
        <v>15</v>
      </c>
      <c r="CB19" s="991">
        <v>21</v>
      </c>
      <c r="CC19" s="991">
        <v>12</v>
      </c>
      <c r="CD19" s="991">
        <v>7</v>
      </c>
      <c r="CE19" s="991">
        <v>5</v>
      </c>
      <c r="CF19" s="991">
        <v>27</v>
      </c>
      <c r="CG19" s="991">
        <v>10</v>
      </c>
      <c r="CH19" s="991">
        <v>17</v>
      </c>
      <c r="CI19" s="991">
        <v>2</v>
      </c>
      <c r="CJ19" s="992" t="s">
        <v>732</v>
      </c>
      <c r="CK19" s="991">
        <v>2</v>
      </c>
      <c r="CL19" s="991">
        <v>8</v>
      </c>
      <c r="CM19" s="991">
        <v>3</v>
      </c>
      <c r="CN19" s="991">
        <v>5</v>
      </c>
      <c r="CO19" s="991">
        <v>42</v>
      </c>
      <c r="CP19" s="991">
        <v>13</v>
      </c>
      <c r="CQ19" s="991">
        <v>29</v>
      </c>
      <c r="CR19" s="991">
        <v>13</v>
      </c>
      <c r="CS19" s="991">
        <v>2</v>
      </c>
      <c r="CT19" s="991">
        <v>11</v>
      </c>
      <c r="CU19" s="991">
        <v>25</v>
      </c>
      <c r="CV19" s="991">
        <v>10</v>
      </c>
      <c r="CW19" s="991">
        <v>15</v>
      </c>
      <c r="CX19" s="991">
        <v>2</v>
      </c>
      <c r="CY19" s="991">
        <v>1</v>
      </c>
      <c r="CZ19" s="991">
        <v>1</v>
      </c>
      <c r="DA19" s="991">
        <v>3</v>
      </c>
      <c r="DB19" s="991">
        <v>1</v>
      </c>
      <c r="DC19" s="991">
        <v>2</v>
      </c>
      <c r="DD19" s="991">
        <v>52</v>
      </c>
      <c r="DE19" s="991">
        <v>24</v>
      </c>
      <c r="DF19" s="991">
        <v>28</v>
      </c>
      <c r="DG19" s="991">
        <v>9</v>
      </c>
      <c r="DH19" s="991">
        <v>2</v>
      </c>
      <c r="DI19" s="991">
        <v>7</v>
      </c>
      <c r="DJ19" s="991">
        <v>23</v>
      </c>
      <c r="DK19" s="991">
        <v>7</v>
      </c>
      <c r="DL19" s="991">
        <v>16</v>
      </c>
      <c r="DM19" s="991">
        <v>7</v>
      </c>
      <c r="DN19" s="991">
        <v>3</v>
      </c>
      <c r="DO19" s="991">
        <v>4</v>
      </c>
      <c r="DP19" s="991">
        <v>3</v>
      </c>
      <c r="DQ19" s="991">
        <v>2</v>
      </c>
      <c r="DR19" s="991">
        <v>1</v>
      </c>
      <c r="DS19" s="991">
        <v>48</v>
      </c>
      <c r="DT19" s="991">
        <v>22</v>
      </c>
      <c r="DU19" s="991">
        <v>26</v>
      </c>
      <c r="DV19" s="991">
        <v>9</v>
      </c>
      <c r="DW19" s="991">
        <v>6</v>
      </c>
      <c r="DX19" s="991">
        <v>3</v>
      </c>
      <c r="DY19" s="991">
        <v>25</v>
      </c>
      <c r="DZ19" s="991">
        <v>8</v>
      </c>
      <c r="EA19" s="991">
        <v>17</v>
      </c>
      <c r="EB19" s="991">
        <v>10</v>
      </c>
      <c r="EC19" s="991">
        <v>5</v>
      </c>
      <c r="ED19" s="991">
        <v>5</v>
      </c>
      <c r="EE19" s="991">
        <v>6</v>
      </c>
      <c r="EF19" s="991">
        <v>2</v>
      </c>
      <c r="EG19" s="991">
        <v>4</v>
      </c>
      <c r="EH19" s="991">
        <v>63</v>
      </c>
      <c r="EI19" s="991">
        <v>14</v>
      </c>
      <c r="EJ19" s="991">
        <v>49</v>
      </c>
      <c r="EK19" s="991">
        <v>12</v>
      </c>
      <c r="EL19" s="991">
        <v>5</v>
      </c>
      <c r="EM19" s="991">
        <v>7</v>
      </c>
      <c r="EN19" s="991">
        <v>27</v>
      </c>
      <c r="EO19" s="991">
        <v>11</v>
      </c>
      <c r="EP19" s="991">
        <v>16</v>
      </c>
      <c r="EQ19" s="991">
        <v>5</v>
      </c>
      <c r="ER19" s="991">
        <v>2</v>
      </c>
      <c r="ES19" s="991">
        <v>3</v>
      </c>
      <c r="ET19" s="991">
        <v>3</v>
      </c>
      <c r="EU19" s="991">
        <v>1</v>
      </c>
      <c r="EV19" s="991">
        <v>2</v>
      </c>
      <c r="EW19" s="991">
        <v>54</v>
      </c>
      <c r="EX19" s="991">
        <v>22</v>
      </c>
      <c r="EY19" s="991">
        <v>32</v>
      </c>
      <c r="EZ19" s="991">
        <v>7</v>
      </c>
      <c r="FA19" s="991">
        <v>2</v>
      </c>
      <c r="FB19" s="991">
        <v>5</v>
      </c>
      <c r="FC19" s="991">
        <v>22</v>
      </c>
      <c r="FD19" s="991">
        <v>8</v>
      </c>
      <c r="FE19" s="991">
        <v>14</v>
      </c>
      <c r="FF19" s="991">
        <v>8</v>
      </c>
      <c r="FG19" s="991">
        <v>3</v>
      </c>
      <c r="FH19" s="991">
        <v>5</v>
      </c>
      <c r="FI19" s="991">
        <v>5</v>
      </c>
      <c r="FJ19" s="991">
        <v>3</v>
      </c>
      <c r="FK19" s="991">
        <v>2</v>
      </c>
    </row>
    <row r="20" spans="2:167">
      <c r="B20" s="992" t="s">
        <v>755</v>
      </c>
      <c r="C20" s="991">
        <v>58</v>
      </c>
      <c r="D20" s="991">
        <v>22</v>
      </c>
      <c r="E20" s="991">
        <v>36</v>
      </c>
      <c r="F20" s="991">
        <v>7</v>
      </c>
      <c r="G20" s="991">
        <v>2</v>
      </c>
      <c r="H20" s="991">
        <v>5</v>
      </c>
      <c r="I20" s="991">
        <v>57</v>
      </c>
      <c r="J20" s="991">
        <v>23</v>
      </c>
      <c r="K20" s="991">
        <v>34</v>
      </c>
      <c r="L20" s="991">
        <v>4</v>
      </c>
      <c r="M20" s="991">
        <v>1</v>
      </c>
      <c r="N20" s="991">
        <v>3</v>
      </c>
      <c r="O20" s="991">
        <v>10</v>
      </c>
      <c r="P20" s="991">
        <v>5</v>
      </c>
      <c r="Q20" s="991">
        <v>5</v>
      </c>
      <c r="R20" s="991">
        <v>45</v>
      </c>
      <c r="S20" s="991">
        <v>18</v>
      </c>
      <c r="T20" s="991">
        <v>27</v>
      </c>
      <c r="U20" s="991">
        <v>19</v>
      </c>
      <c r="V20" s="991">
        <v>6</v>
      </c>
      <c r="W20" s="991">
        <v>13</v>
      </c>
      <c r="X20" s="991">
        <v>59</v>
      </c>
      <c r="Y20" s="991">
        <v>29</v>
      </c>
      <c r="Z20" s="991">
        <v>30</v>
      </c>
      <c r="AA20" s="991">
        <v>9</v>
      </c>
      <c r="AB20" s="991">
        <v>3</v>
      </c>
      <c r="AC20" s="991">
        <v>6</v>
      </c>
      <c r="AD20" s="991">
        <v>9</v>
      </c>
      <c r="AE20" s="991">
        <v>6</v>
      </c>
      <c r="AF20" s="991">
        <v>3</v>
      </c>
      <c r="AG20" s="991">
        <v>42</v>
      </c>
      <c r="AH20" s="991">
        <v>22</v>
      </c>
      <c r="AI20" s="991">
        <v>20</v>
      </c>
      <c r="AJ20" s="991">
        <v>13</v>
      </c>
      <c r="AK20" s="991">
        <v>9</v>
      </c>
      <c r="AL20" s="991">
        <v>4</v>
      </c>
      <c r="AM20" s="991">
        <v>73</v>
      </c>
      <c r="AN20" s="991">
        <v>43</v>
      </c>
      <c r="AO20" s="991">
        <v>30</v>
      </c>
      <c r="AP20" s="991">
        <v>6</v>
      </c>
      <c r="AQ20" s="991">
        <v>4</v>
      </c>
      <c r="AR20" s="991">
        <v>2</v>
      </c>
      <c r="AS20" s="991">
        <v>8</v>
      </c>
      <c r="AT20" s="991">
        <v>4</v>
      </c>
      <c r="AU20" s="991">
        <v>4</v>
      </c>
      <c r="AV20" s="991">
        <v>47</v>
      </c>
      <c r="AW20" s="991">
        <v>22</v>
      </c>
      <c r="AX20" s="991">
        <v>25</v>
      </c>
      <c r="AY20" s="991">
        <v>16</v>
      </c>
      <c r="AZ20" s="991">
        <v>2</v>
      </c>
      <c r="BA20" s="991">
        <v>14</v>
      </c>
      <c r="BB20" s="991">
        <v>86</v>
      </c>
      <c r="BC20" s="991">
        <v>36</v>
      </c>
      <c r="BD20" s="991">
        <v>50</v>
      </c>
      <c r="BE20" s="991">
        <v>6</v>
      </c>
      <c r="BF20" s="991">
        <v>2</v>
      </c>
      <c r="BG20" s="991">
        <v>4</v>
      </c>
      <c r="BH20" s="991">
        <v>10</v>
      </c>
      <c r="BI20" s="991">
        <v>4</v>
      </c>
      <c r="BJ20" s="991">
        <v>6</v>
      </c>
      <c r="BK20" s="991">
        <v>59</v>
      </c>
      <c r="BL20" s="991">
        <v>21</v>
      </c>
      <c r="BM20" s="991">
        <v>38</v>
      </c>
      <c r="BN20" s="991">
        <v>14</v>
      </c>
      <c r="BO20" s="991">
        <v>5</v>
      </c>
      <c r="BP20" s="991">
        <v>9</v>
      </c>
      <c r="BQ20" s="991">
        <v>80</v>
      </c>
      <c r="BR20" s="991">
        <v>39</v>
      </c>
      <c r="BS20" s="991">
        <v>41</v>
      </c>
      <c r="BT20" s="991">
        <v>11</v>
      </c>
      <c r="BU20" s="991">
        <v>8</v>
      </c>
      <c r="BV20" s="991">
        <v>3</v>
      </c>
      <c r="BW20" s="991">
        <v>11</v>
      </c>
      <c r="BX20" s="991">
        <v>4</v>
      </c>
      <c r="BY20" s="991">
        <v>7</v>
      </c>
      <c r="BZ20" s="991">
        <v>52</v>
      </c>
      <c r="CA20" s="991">
        <v>18</v>
      </c>
      <c r="CB20" s="991">
        <v>34</v>
      </c>
      <c r="CC20" s="991">
        <v>17</v>
      </c>
      <c r="CD20" s="991">
        <v>10</v>
      </c>
      <c r="CE20" s="991">
        <v>7</v>
      </c>
      <c r="CF20" s="991">
        <v>51</v>
      </c>
      <c r="CG20" s="991">
        <v>25</v>
      </c>
      <c r="CH20" s="991">
        <v>26</v>
      </c>
      <c r="CI20" s="991">
        <v>5</v>
      </c>
      <c r="CJ20" s="991">
        <v>3</v>
      </c>
      <c r="CK20" s="991">
        <v>2</v>
      </c>
      <c r="CL20" s="991">
        <v>9</v>
      </c>
      <c r="CM20" s="991">
        <v>5</v>
      </c>
      <c r="CN20" s="991">
        <v>4</v>
      </c>
      <c r="CO20" s="991">
        <v>61</v>
      </c>
      <c r="CP20" s="991">
        <v>29</v>
      </c>
      <c r="CQ20" s="991">
        <v>32</v>
      </c>
      <c r="CR20" s="991">
        <v>17</v>
      </c>
      <c r="CS20" s="991">
        <v>4</v>
      </c>
      <c r="CT20" s="991">
        <v>13</v>
      </c>
      <c r="CU20" s="991">
        <v>55</v>
      </c>
      <c r="CV20" s="991">
        <v>22</v>
      </c>
      <c r="CW20" s="991">
        <v>33</v>
      </c>
      <c r="CX20" s="991">
        <v>6</v>
      </c>
      <c r="CY20" s="991">
        <v>3</v>
      </c>
      <c r="CZ20" s="991">
        <v>3</v>
      </c>
      <c r="DA20" s="991">
        <v>6</v>
      </c>
      <c r="DB20" s="991">
        <v>1</v>
      </c>
      <c r="DC20" s="991">
        <v>5</v>
      </c>
      <c r="DD20" s="991">
        <v>61</v>
      </c>
      <c r="DE20" s="991">
        <v>30</v>
      </c>
      <c r="DF20" s="991">
        <v>31</v>
      </c>
      <c r="DG20" s="991">
        <v>14</v>
      </c>
      <c r="DH20" s="991">
        <v>7</v>
      </c>
      <c r="DI20" s="991">
        <v>7</v>
      </c>
      <c r="DJ20" s="991">
        <v>68</v>
      </c>
      <c r="DK20" s="991">
        <v>33</v>
      </c>
      <c r="DL20" s="991">
        <v>35</v>
      </c>
      <c r="DM20" s="991">
        <v>8</v>
      </c>
      <c r="DN20" s="991">
        <v>1</v>
      </c>
      <c r="DO20" s="991">
        <v>7</v>
      </c>
      <c r="DP20" s="991">
        <v>5</v>
      </c>
      <c r="DQ20" s="991">
        <v>4</v>
      </c>
      <c r="DR20" s="991">
        <v>1</v>
      </c>
      <c r="DS20" s="991">
        <v>71</v>
      </c>
      <c r="DT20" s="991">
        <v>25</v>
      </c>
      <c r="DU20" s="991">
        <v>46</v>
      </c>
      <c r="DV20" s="991">
        <v>20</v>
      </c>
      <c r="DW20" s="991">
        <v>8</v>
      </c>
      <c r="DX20" s="991">
        <v>12</v>
      </c>
      <c r="DY20" s="991">
        <v>70</v>
      </c>
      <c r="DZ20" s="991">
        <v>35</v>
      </c>
      <c r="EA20" s="991">
        <v>35</v>
      </c>
      <c r="EB20" s="991">
        <v>11</v>
      </c>
      <c r="EC20" s="991">
        <v>7</v>
      </c>
      <c r="ED20" s="991">
        <v>4</v>
      </c>
      <c r="EE20" s="991">
        <v>5</v>
      </c>
      <c r="EF20" s="991">
        <v>2</v>
      </c>
      <c r="EG20" s="991">
        <v>3</v>
      </c>
      <c r="EH20" s="991">
        <v>57</v>
      </c>
      <c r="EI20" s="991">
        <v>26</v>
      </c>
      <c r="EJ20" s="991">
        <v>31</v>
      </c>
      <c r="EK20" s="991">
        <v>27</v>
      </c>
      <c r="EL20" s="991">
        <v>8</v>
      </c>
      <c r="EM20" s="991">
        <v>19</v>
      </c>
      <c r="EN20" s="991">
        <v>74</v>
      </c>
      <c r="EO20" s="991">
        <v>44</v>
      </c>
      <c r="EP20" s="991">
        <v>30</v>
      </c>
      <c r="EQ20" s="991">
        <v>8</v>
      </c>
      <c r="ER20" s="991">
        <v>3</v>
      </c>
      <c r="ES20" s="991">
        <v>5</v>
      </c>
      <c r="ET20" s="991">
        <v>11</v>
      </c>
      <c r="EU20" s="991">
        <v>6</v>
      </c>
      <c r="EV20" s="991">
        <v>5</v>
      </c>
      <c r="EW20" s="991">
        <v>58</v>
      </c>
      <c r="EX20" s="991">
        <v>22</v>
      </c>
      <c r="EY20" s="991">
        <v>36</v>
      </c>
      <c r="EZ20" s="991">
        <v>34</v>
      </c>
      <c r="FA20" s="991">
        <v>13</v>
      </c>
      <c r="FB20" s="991">
        <v>21</v>
      </c>
      <c r="FC20" s="991">
        <v>78</v>
      </c>
      <c r="FD20" s="991">
        <v>34</v>
      </c>
      <c r="FE20" s="991">
        <v>44</v>
      </c>
      <c r="FF20" s="991">
        <v>12</v>
      </c>
      <c r="FG20" s="991">
        <v>4</v>
      </c>
      <c r="FH20" s="991">
        <v>8</v>
      </c>
      <c r="FI20" s="991">
        <v>6</v>
      </c>
      <c r="FJ20" s="991">
        <v>4</v>
      </c>
      <c r="FK20" s="991">
        <v>2</v>
      </c>
    </row>
    <row r="21" spans="2:167">
      <c r="B21" s="992" t="s">
        <v>756</v>
      </c>
      <c r="C21" s="991">
        <v>4</v>
      </c>
      <c r="D21" s="991">
        <v>4</v>
      </c>
      <c r="E21" s="992" t="s">
        <v>732</v>
      </c>
      <c r="F21" s="991">
        <v>2</v>
      </c>
      <c r="G21" s="991">
        <v>2</v>
      </c>
      <c r="H21" s="992" t="s">
        <v>732</v>
      </c>
      <c r="I21" s="991">
        <v>6</v>
      </c>
      <c r="J21" s="991">
        <v>5</v>
      </c>
      <c r="K21" s="991">
        <v>1</v>
      </c>
      <c r="L21" s="991">
        <v>2</v>
      </c>
      <c r="M21" s="991">
        <v>2</v>
      </c>
      <c r="N21" s="992" t="s">
        <v>732</v>
      </c>
      <c r="O21" s="992" t="s">
        <v>732</v>
      </c>
      <c r="P21" s="992" t="s">
        <v>732</v>
      </c>
      <c r="Q21" s="992" t="s">
        <v>732</v>
      </c>
      <c r="R21" s="991">
        <v>8</v>
      </c>
      <c r="S21" s="991">
        <v>7</v>
      </c>
      <c r="T21" s="991">
        <v>1</v>
      </c>
      <c r="U21" s="991">
        <v>1</v>
      </c>
      <c r="V21" s="991">
        <v>1</v>
      </c>
      <c r="W21" s="992" t="s">
        <v>732</v>
      </c>
      <c r="X21" s="991">
        <v>12</v>
      </c>
      <c r="Y21" s="991">
        <v>10</v>
      </c>
      <c r="Z21" s="991">
        <v>2</v>
      </c>
      <c r="AA21" s="992" t="s">
        <v>732</v>
      </c>
      <c r="AB21" s="992" t="s">
        <v>732</v>
      </c>
      <c r="AC21" s="992" t="s">
        <v>732</v>
      </c>
      <c r="AD21" s="992" t="s">
        <v>732</v>
      </c>
      <c r="AE21" s="992" t="s">
        <v>732</v>
      </c>
      <c r="AF21" s="992" t="s">
        <v>732</v>
      </c>
      <c r="AG21" s="991">
        <v>7</v>
      </c>
      <c r="AH21" s="991">
        <v>6</v>
      </c>
      <c r="AI21" s="991">
        <v>1</v>
      </c>
      <c r="AJ21" s="991">
        <v>2</v>
      </c>
      <c r="AK21" s="991">
        <v>2</v>
      </c>
      <c r="AL21" s="992" t="s">
        <v>732</v>
      </c>
      <c r="AM21" s="991">
        <v>19</v>
      </c>
      <c r="AN21" s="991">
        <v>15</v>
      </c>
      <c r="AO21" s="991">
        <v>4</v>
      </c>
      <c r="AP21" s="991">
        <v>1</v>
      </c>
      <c r="AQ21" s="991">
        <v>1</v>
      </c>
      <c r="AR21" s="992" t="s">
        <v>732</v>
      </c>
      <c r="AS21" s="992" t="s">
        <v>732</v>
      </c>
      <c r="AT21" s="992" t="s">
        <v>732</v>
      </c>
      <c r="AU21" s="992" t="s">
        <v>732</v>
      </c>
      <c r="AV21" s="991">
        <v>4</v>
      </c>
      <c r="AW21" s="991">
        <v>2</v>
      </c>
      <c r="AX21" s="991">
        <v>2</v>
      </c>
      <c r="AY21" s="991">
        <v>3</v>
      </c>
      <c r="AZ21" s="991">
        <v>2</v>
      </c>
      <c r="BA21" s="991">
        <v>1</v>
      </c>
      <c r="BB21" s="991">
        <v>15</v>
      </c>
      <c r="BC21" s="991">
        <v>13</v>
      </c>
      <c r="BD21" s="991">
        <v>2</v>
      </c>
      <c r="BE21" s="991">
        <v>3</v>
      </c>
      <c r="BF21" s="991">
        <v>2</v>
      </c>
      <c r="BG21" s="991">
        <v>1</v>
      </c>
      <c r="BH21" s="992" t="s">
        <v>732</v>
      </c>
      <c r="BI21" s="992" t="s">
        <v>732</v>
      </c>
      <c r="BJ21" s="992" t="s">
        <v>732</v>
      </c>
      <c r="BK21" s="991">
        <v>4</v>
      </c>
      <c r="BL21" s="991">
        <v>3</v>
      </c>
      <c r="BM21" s="991">
        <v>1</v>
      </c>
      <c r="BN21" s="991">
        <v>1</v>
      </c>
      <c r="BO21" s="991">
        <v>1</v>
      </c>
      <c r="BP21" s="992" t="s">
        <v>732</v>
      </c>
      <c r="BQ21" s="991">
        <v>14</v>
      </c>
      <c r="BR21" s="991">
        <v>10</v>
      </c>
      <c r="BS21" s="991">
        <v>4</v>
      </c>
      <c r="BT21" s="992" t="s">
        <v>732</v>
      </c>
      <c r="BU21" s="992" t="s">
        <v>732</v>
      </c>
      <c r="BV21" s="992" t="s">
        <v>732</v>
      </c>
      <c r="BW21" s="991">
        <v>2</v>
      </c>
      <c r="BX21" s="991">
        <v>2</v>
      </c>
      <c r="BY21" s="992" t="s">
        <v>732</v>
      </c>
      <c r="BZ21" s="991">
        <v>3</v>
      </c>
      <c r="CA21" s="991">
        <v>2</v>
      </c>
      <c r="CB21" s="991">
        <v>1</v>
      </c>
      <c r="CC21" s="992" t="s">
        <v>732</v>
      </c>
      <c r="CD21" s="992" t="s">
        <v>732</v>
      </c>
      <c r="CE21" s="992" t="s">
        <v>732</v>
      </c>
      <c r="CF21" s="991">
        <v>15</v>
      </c>
      <c r="CG21" s="991">
        <v>12</v>
      </c>
      <c r="CH21" s="991">
        <v>3</v>
      </c>
      <c r="CI21" s="992" t="s">
        <v>732</v>
      </c>
      <c r="CJ21" s="992" t="s">
        <v>732</v>
      </c>
      <c r="CK21" s="992" t="s">
        <v>732</v>
      </c>
      <c r="CL21" s="991">
        <v>1</v>
      </c>
      <c r="CM21" s="991">
        <v>1</v>
      </c>
      <c r="CN21" s="992" t="s">
        <v>732</v>
      </c>
      <c r="CO21" s="991">
        <v>10</v>
      </c>
      <c r="CP21" s="991">
        <v>9</v>
      </c>
      <c r="CQ21" s="991">
        <v>1</v>
      </c>
      <c r="CR21" s="991">
        <v>2</v>
      </c>
      <c r="CS21" s="991">
        <v>2</v>
      </c>
      <c r="CT21" s="992" t="s">
        <v>732</v>
      </c>
      <c r="CU21" s="991">
        <v>17</v>
      </c>
      <c r="CV21" s="991">
        <v>15</v>
      </c>
      <c r="CW21" s="991">
        <v>2</v>
      </c>
      <c r="CX21" s="991">
        <v>2</v>
      </c>
      <c r="CY21" s="991">
        <v>1</v>
      </c>
      <c r="CZ21" s="991">
        <v>1</v>
      </c>
      <c r="DA21" s="991">
        <v>1</v>
      </c>
      <c r="DB21" s="991">
        <v>1</v>
      </c>
      <c r="DC21" s="992" t="s">
        <v>732</v>
      </c>
      <c r="DD21" s="991">
        <v>9</v>
      </c>
      <c r="DE21" s="991">
        <v>9</v>
      </c>
      <c r="DF21" s="992" t="s">
        <v>732</v>
      </c>
      <c r="DG21" s="991">
        <v>1</v>
      </c>
      <c r="DH21" s="991">
        <v>1</v>
      </c>
      <c r="DI21" s="992" t="s">
        <v>732</v>
      </c>
      <c r="DJ21" s="991">
        <v>13</v>
      </c>
      <c r="DK21" s="991">
        <v>12</v>
      </c>
      <c r="DL21" s="991">
        <v>1</v>
      </c>
      <c r="DM21" s="991">
        <v>2</v>
      </c>
      <c r="DN21" s="991">
        <v>1</v>
      </c>
      <c r="DO21" s="991">
        <v>1</v>
      </c>
      <c r="DP21" s="992" t="s">
        <v>732</v>
      </c>
      <c r="DQ21" s="992" t="s">
        <v>732</v>
      </c>
      <c r="DR21" s="992" t="s">
        <v>732</v>
      </c>
      <c r="DS21" s="991">
        <v>12</v>
      </c>
      <c r="DT21" s="991">
        <v>11</v>
      </c>
      <c r="DU21" s="991">
        <v>1</v>
      </c>
      <c r="DV21" s="992" t="s">
        <v>732</v>
      </c>
      <c r="DW21" s="992" t="s">
        <v>732</v>
      </c>
      <c r="DX21" s="992" t="s">
        <v>732</v>
      </c>
      <c r="DY21" s="991">
        <v>15</v>
      </c>
      <c r="DZ21" s="991">
        <v>14</v>
      </c>
      <c r="EA21" s="991">
        <v>1</v>
      </c>
      <c r="EB21" s="991">
        <v>2</v>
      </c>
      <c r="EC21" s="991">
        <v>2</v>
      </c>
      <c r="ED21" s="992" t="s">
        <v>732</v>
      </c>
      <c r="EE21" s="992" t="s">
        <v>732</v>
      </c>
      <c r="EF21" s="992" t="s">
        <v>732</v>
      </c>
      <c r="EG21" s="992" t="s">
        <v>732</v>
      </c>
      <c r="EH21" s="991">
        <v>5</v>
      </c>
      <c r="EI21" s="991">
        <v>5</v>
      </c>
      <c r="EJ21" s="992" t="s">
        <v>732</v>
      </c>
      <c r="EK21" s="991">
        <v>4</v>
      </c>
      <c r="EL21" s="991">
        <v>1</v>
      </c>
      <c r="EM21" s="991">
        <v>3</v>
      </c>
      <c r="EN21" s="991">
        <v>11</v>
      </c>
      <c r="EO21" s="991">
        <v>11</v>
      </c>
      <c r="EP21" s="992" t="s">
        <v>732</v>
      </c>
      <c r="EQ21" s="991">
        <v>1</v>
      </c>
      <c r="ER21" s="991">
        <v>1</v>
      </c>
      <c r="ES21" s="992" t="s">
        <v>732</v>
      </c>
      <c r="ET21" s="991">
        <v>1</v>
      </c>
      <c r="EU21" s="991">
        <v>1</v>
      </c>
      <c r="EV21" s="992" t="s">
        <v>732</v>
      </c>
      <c r="EW21" s="991">
        <v>7</v>
      </c>
      <c r="EX21" s="991">
        <v>6</v>
      </c>
      <c r="EY21" s="991">
        <v>1</v>
      </c>
      <c r="EZ21" s="991">
        <v>2</v>
      </c>
      <c r="FA21" s="991">
        <v>2</v>
      </c>
      <c r="FB21" s="992" t="s">
        <v>732</v>
      </c>
      <c r="FC21" s="991">
        <v>19</v>
      </c>
      <c r="FD21" s="991">
        <v>17</v>
      </c>
      <c r="FE21" s="991">
        <v>2</v>
      </c>
      <c r="FF21" s="991">
        <v>3</v>
      </c>
      <c r="FG21" s="991">
        <v>3</v>
      </c>
      <c r="FH21" s="992" t="s">
        <v>732</v>
      </c>
      <c r="FI21" s="992" t="s">
        <v>732</v>
      </c>
      <c r="FJ21" s="992" t="s">
        <v>732</v>
      </c>
      <c r="FK21" s="992" t="s">
        <v>732</v>
      </c>
    </row>
    <row r="22" spans="2:167" ht="28.5">
      <c r="B22" s="992" t="s">
        <v>757</v>
      </c>
      <c r="C22" s="991">
        <v>98</v>
      </c>
      <c r="D22" s="991">
        <v>50</v>
      </c>
      <c r="E22" s="991">
        <v>48</v>
      </c>
      <c r="F22" s="991">
        <v>14</v>
      </c>
      <c r="G22" s="991">
        <v>9</v>
      </c>
      <c r="H22" s="991">
        <v>5</v>
      </c>
      <c r="I22" s="991">
        <v>129</v>
      </c>
      <c r="J22" s="991">
        <v>82</v>
      </c>
      <c r="K22" s="991">
        <v>47</v>
      </c>
      <c r="L22" s="991">
        <v>13</v>
      </c>
      <c r="M22" s="991">
        <v>9</v>
      </c>
      <c r="N22" s="991">
        <v>4</v>
      </c>
      <c r="O22" s="991">
        <v>13</v>
      </c>
      <c r="P22" s="991">
        <v>4</v>
      </c>
      <c r="Q22" s="991">
        <v>9</v>
      </c>
      <c r="R22" s="991">
        <v>81</v>
      </c>
      <c r="S22" s="991">
        <v>39</v>
      </c>
      <c r="T22" s="991">
        <v>42</v>
      </c>
      <c r="U22" s="991">
        <v>12</v>
      </c>
      <c r="V22" s="991">
        <v>5</v>
      </c>
      <c r="W22" s="991">
        <v>7</v>
      </c>
      <c r="X22" s="991">
        <v>137</v>
      </c>
      <c r="Y22" s="991">
        <v>90</v>
      </c>
      <c r="Z22" s="991">
        <v>47</v>
      </c>
      <c r="AA22" s="991">
        <v>12</v>
      </c>
      <c r="AB22" s="991">
        <v>10</v>
      </c>
      <c r="AC22" s="991">
        <v>2</v>
      </c>
      <c r="AD22" s="991">
        <v>15</v>
      </c>
      <c r="AE22" s="991">
        <v>8</v>
      </c>
      <c r="AF22" s="991">
        <v>7</v>
      </c>
      <c r="AG22" s="991">
        <v>78</v>
      </c>
      <c r="AH22" s="991">
        <v>46</v>
      </c>
      <c r="AI22" s="991">
        <v>32</v>
      </c>
      <c r="AJ22" s="991">
        <v>15</v>
      </c>
      <c r="AK22" s="991">
        <v>12</v>
      </c>
      <c r="AL22" s="991">
        <v>3</v>
      </c>
      <c r="AM22" s="991">
        <v>188</v>
      </c>
      <c r="AN22" s="991">
        <v>122</v>
      </c>
      <c r="AO22" s="991">
        <v>66</v>
      </c>
      <c r="AP22" s="991">
        <v>6</v>
      </c>
      <c r="AQ22" s="991">
        <v>3</v>
      </c>
      <c r="AR22" s="991">
        <v>3</v>
      </c>
      <c r="AS22" s="991">
        <v>7</v>
      </c>
      <c r="AT22" s="991">
        <v>4</v>
      </c>
      <c r="AU22" s="991">
        <v>3</v>
      </c>
      <c r="AV22" s="991">
        <v>91</v>
      </c>
      <c r="AW22" s="991">
        <v>54</v>
      </c>
      <c r="AX22" s="991">
        <v>37</v>
      </c>
      <c r="AY22" s="991">
        <v>23</v>
      </c>
      <c r="AZ22" s="991">
        <v>17</v>
      </c>
      <c r="BA22" s="991">
        <v>6</v>
      </c>
      <c r="BB22" s="991">
        <v>168</v>
      </c>
      <c r="BC22" s="991">
        <v>97</v>
      </c>
      <c r="BD22" s="991">
        <v>71</v>
      </c>
      <c r="BE22" s="991">
        <v>16</v>
      </c>
      <c r="BF22" s="991">
        <v>11</v>
      </c>
      <c r="BG22" s="991">
        <v>5</v>
      </c>
      <c r="BH22" s="991">
        <v>6</v>
      </c>
      <c r="BI22" s="991">
        <v>3</v>
      </c>
      <c r="BJ22" s="991">
        <v>3</v>
      </c>
      <c r="BK22" s="991">
        <v>86</v>
      </c>
      <c r="BL22" s="991">
        <v>48</v>
      </c>
      <c r="BM22" s="991">
        <v>38</v>
      </c>
      <c r="BN22" s="991">
        <v>23</v>
      </c>
      <c r="BO22" s="991">
        <v>13</v>
      </c>
      <c r="BP22" s="991">
        <v>10</v>
      </c>
      <c r="BQ22" s="991">
        <v>166</v>
      </c>
      <c r="BR22" s="991">
        <v>98</v>
      </c>
      <c r="BS22" s="991">
        <v>68</v>
      </c>
      <c r="BT22" s="991">
        <v>17</v>
      </c>
      <c r="BU22" s="991">
        <v>8</v>
      </c>
      <c r="BV22" s="991">
        <v>9</v>
      </c>
      <c r="BW22" s="991">
        <v>17</v>
      </c>
      <c r="BX22" s="991">
        <v>10</v>
      </c>
      <c r="BY22" s="991">
        <v>7</v>
      </c>
      <c r="BZ22" s="991">
        <v>81</v>
      </c>
      <c r="CA22" s="991">
        <v>40</v>
      </c>
      <c r="CB22" s="991">
        <v>41</v>
      </c>
      <c r="CC22" s="991">
        <v>23</v>
      </c>
      <c r="CD22" s="991">
        <v>13</v>
      </c>
      <c r="CE22" s="991">
        <v>10</v>
      </c>
      <c r="CF22" s="991">
        <v>160</v>
      </c>
      <c r="CG22" s="991">
        <v>106</v>
      </c>
      <c r="CH22" s="991">
        <v>54</v>
      </c>
      <c r="CI22" s="991">
        <v>8</v>
      </c>
      <c r="CJ22" s="991">
        <v>5</v>
      </c>
      <c r="CK22" s="991">
        <v>3</v>
      </c>
      <c r="CL22" s="991">
        <v>9</v>
      </c>
      <c r="CM22" s="991">
        <v>4</v>
      </c>
      <c r="CN22" s="991">
        <v>5</v>
      </c>
      <c r="CO22" s="991">
        <v>98</v>
      </c>
      <c r="CP22" s="991">
        <v>51</v>
      </c>
      <c r="CQ22" s="991">
        <v>47</v>
      </c>
      <c r="CR22" s="991">
        <v>27</v>
      </c>
      <c r="CS22" s="991">
        <v>12</v>
      </c>
      <c r="CT22" s="991">
        <v>15</v>
      </c>
      <c r="CU22" s="991">
        <v>158</v>
      </c>
      <c r="CV22" s="991">
        <v>90</v>
      </c>
      <c r="CW22" s="991">
        <v>68</v>
      </c>
      <c r="CX22" s="991">
        <v>20</v>
      </c>
      <c r="CY22" s="991">
        <v>8</v>
      </c>
      <c r="CZ22" s="991">
        <v>12</v>
      </c>
      <c r="DA22" s="991">
        <v>9</v>
      </c>
      <c r="DB22" s="991">
        <v>3</v>
      </c>
      <c r="DC22" s="991">
        <v>6</v>
      </c>
      <c r="DD22" s="991">
        <v>91</v>
      </c>
      <c r="DE22" s="991">
        <v>51</v>
      </c>
      <c r="DF22" s="991">
        <v>40</v>
      </c>
      <c r="DG22" s="991">
        <v>28</v>
      </c>
      <c r="DH22" s="991">
        <v>14</v>
      </c>
      <c r="DI22" s="991">
        <v>14</v>
      </c>
      <c r="DJ22" s="991">
        <v>119</v>
      </c>
      <c r="DK22" s="991">
        <v>67</v>
      </c>
      <c r="DL22" s="991">
        <v>52</v>
      </c>
      <c r="DM22" s="991">
        <v>17</v>
      </c>
      <c r="DN22" s="991">
        <v>12</v>
      </c>
      <c r="DO22" s="991">
        <v>5</v>
      </c>
      <c r="DP22" s="991">
        <v>9</v>
      </c>
      <c r="DQ22" s="991">
        <v>4</v>
      </c>
      <c r="DR22" s="991">
        <v>5</v>
      </c>
      <c r="DS22" s="991">
        <v>102</v>
      </c>
      <c r="DT22" s="991">
        <v>52</v>
      </c>
      <c r="DU22" s="991">
        <v>50</v>
      </c>
      <c r="DV22" s="991">
        <v>31</v>
      </c>
      <c r="DW22" s="991">
        <v>17</v>
      </c>
      <c r="DX22" s="991">
        <v>14</v>
      </c>
      <c r="DY22" s="991">
        <v>137</v>
      </c>
      <c r="DZ22" s="991">
        <v>70</v>
      </c>
      <c r="EA22" s="991">
        <v>67</v>
      </c>
      <c r="EB22" s="991">
        <v>11</v>
      </c>
      <c r="EC22" s="991">
        <v>8</v>
      </c>
      <c r="ED22" s="991">
        <v>3</v>
      </c>
      <c r="EE22" s="991">
        <v>9</v>
      </c>
      <c r="EF22" s="991">
        <v>4</v>
      </c>
      <c r="EG22" s="991">
        <v>5</v>
      </c>
      <c r="EH22" s="991">
        <v>127</v>
      </c>
      <c r="EI22" s="991">
        <v>62</v>
      </c>
      <c r="EJ22" s="991">
        <v>65</v>
      </c>
      <c r="EK22" s="991">
        <v>30</v>
      </c>
      <c r="EL22" s="991">
        <v>12</v>
      </c>
      <c r="EM22" s="991">
        <v>18</v>
      </c>
      <c r="EN22" s="991">
        <v>122</v>
      </c>
      <c r="EO22" s="991">
        <v>68</v>
      </c>
      <c r="EP22" s="991">
        <v>54</v>
      </c>
      <c r="EQ22" s="991">
        <v>11</v>
      </c>
      <c r="ER22" s="991">
        <v>9</v>
      </c>
      <c r="ES22" s="991">
        <v>2</v>
      </c>
      <c r="ET22" s="991">
        <v>21</v>
      </c>
      <c r="EU22" s="991">
        <v>11</v>
      </c>
      <c r="EV22" s="991">
        <v>10</v>
      </c>
      <c r="EW22" s="991">
        <v>94</v>
      </c>
      <c r="EX22" s="991">
        <v>51</v>
      </c>
      <c r="EY22" s="991">
        <v>43</v>
      </c>
      <c r="EZ22" s="991">
        <v>29</v>
      </c>
      <c r="FA22" s="991">
        <v>11</v>
      </c>
      <c r="FB22" s="991">
        <v>18</v>
      </c>
      <c r="FC22" s="991">
        <v>125</v>
      </c>
      <c r="FD22" s="991">
        <v>64</v>
      </c>
      <c r="FE22" s="991">
        <v>61</v>
      </c>
      <c r="FF22" s="991">
        <v>15</v>
      </c>
      <c r="FG22" s="991">
        <v>12</v>
      </c>
      <c r="FH22" s="991">
        <v>3</v>
      </c>
      <c r="FI22" s="991">
        <v>14</v>
      </c>
      <c r="FJ22" s="991">
        <v>7</v>
      </c>
      <c r="FK22" s="991">
        <v>7</v>
      </c>
    </row>
    <row r="23" spans="2:167">
      <c r="B23" s="992" t="s">
        <v>758</v>
      </c>
      <c r="C23" s="991">
        <v>32</v>
      </c>
      <c r="D23" s="991">
        <v>17</v>
      </c>
      <c r="E23" s="991">
        <v>15</v>
      </c>
      <c r="F23" s="991">
        <v>8</v>
      </c>
      <c r="G23" s="991">
        <v>3</v>
      </c>
      <c r="H23" s="991">
        <v>5</v>
      </c>
      <c r="I23" s="991">
        <v>16</v>
      </c>
      <c r="J23" s="991">
        <v>8</v>
      </c>
      <c r="K23" s="991">
        <v>8</v>
      </c>
      <c r="L23" s="991">
        <v>1</v>
      </c>
      <c r="M23" s="992" t="s">
        <v>732</v>
      </c>
      <c r="N23" s="991">
        <v>1</v>
      </c>
      <c r="O23" s="992" t="s">
        <v>732</v>
      </c>
      <c r="P23" s="992" t="s">
        <v>732</v>
      </c>
      <c r="Q23" s="992" t="s">
        <v>732</v>
      </c>
      <c r="R23" s="991">
        <v>31</v>
      </c>
      <c r="S23" s="991">
        <v>16</v>
      </c>
      <c r="T23" s="991">
        <v>15</v>
      </c>
      <c r="U23" s="991">
        <v>6</v>
      </c>
      <c r="V23" s="991">
        <v>2</v>
      </c>
      <c r="W23" s="991">
        <v>4</v>
      </c>
      <c r="X23" s="991">
        <v>13</v>
      </c>
      <c r="Y23" s="991">
        <v>9</v>
      </c>
      <c r="Z23" s="991">
        <v>4</v>
      </c>
      <c r="AA23" s="991">
        <v>4</v>
      </c>
      <c r="AB23" s="991">
        <v>2</v>
      </c>
      <c r="AC23" s="991">
        <v>2</v>
      </c>
      <c r="AD23" s="991">
        <v>4</v>
      </c>
      <c r="AE23" s="991">
        <v>1</v>
      </c>
      <c r="AF23" s="991">
        <v>3</v>
      </c>
      <c r="AG23" s="991">
        <v>34</v>
      </c>
      <c r="AH23" s="991">
        <v>13</v>
      </c>
      <c r="AI23" s="991">
        <v>21</v>
      </c>
      <c r="AJ23" s="991">
        <v>5</v>
      </c>
      <c r="AK23" s="991">
        <v>2</v>
      </c>
      <c r="AL23" s="991">
        <v>3</v>
      </c>
      <c r="AM23" s="991">
        <v>27</v>
      </c>
      <c r="AN23" s="991">
        <v>14</v>
      </c>
      <c r="AO23" s="991">
        <v>13</v>
      </c>
      <c r="AP23" s="991">
        <v>6</v>
      </c>
      <c r="AQ23" s="991">
        <v>3</v>
      </c>
      <c r="AR23" s="991">
        <v>3</v>
      </c>
      <c r="AS23" s="991">
        <v>2</v>
      </c>
      <c r="AT23" s="991">
        <v>1</v>
      </c>
      <c r="AU23" s="991">
        <v>1</v>
      </c>
      <c r="AV23" s="991">
        <v>37</v>
      </c>
      <c r="AW23" s="991">
        <v>17</v>
      </c>
      <c r="AX23" s="991">
        <v>20</v>
      </c>
      <c r="AY23" s="991">
        <v>8</v>
      </c>
      <c r="AZ23" s="991">
        <v>3</v>
      </c>
      <c r="BA23" s="991">
        <v>5</v>
      </c>
      <c r="BB23" s="991">
        <v>22</v>
      </c>
      <c r="BC23" s="991">
        <v>15</v>
      </c>
      <c r="BD23" s="991">
        <v>7</v>
      </c>
      <c r="BE23" s="991">
        <v>8</v>
      </c>
      <c r="BF23" s="991">
        <v>3</v>
      </c>
      <c r="BG23" s="991">
        <v>5</v>
      </c>
      <c r="BH23" s="991">
        <v>2</v>
      </c>
      <c r="BI23" s="992" t="s">
        <v>732</v>
      </c>
      <c r="BJ23" s="991">
        <v>2</v>
      </c>
      <c r="BK23" s="991">
        <v>26</v>
      </c>
      <c r="BL23" s="991">
        <v>16</v>
      </c>
      <c r="BM23" s="991">
        <v>10</v>
      </c>
      <c r="BN23" s="991">
        <v>9</v>
      </c>
      <c r="BO23" s="991">
        <v>2</v>
      </c>
      <c r="BP23" s="991">
        <v>7</v>
      </c>
      <c r="BQ23" s="991">
        <v>17</v>
      </c>
      <c r="BR23" s="991">
        <v>12</v>
      </c>
      <c r="BS23" s="991">
        <v>5</v>
      </c>
      <c r="BT23" s="991">
        <v>3</v>
      </c>
      <c r="BU23" s="991">
        <v>2</v>
      </c>
      <c r="BV23" s="991">
        <v>1</v>
      </c>
      <c r="BW23" s="991">
        <v>3</v>
      </c>
      <c r="BX23" s="991">
        <v>1</v>
      </c>
      <c r="BY23" s="991">
        <v>2</v>
      </c>
      <c r="BZ23" s="991">
        <v>38</v>
      </c>
      <c r="CA23" s="991">
        <v>16</v>
      </c>
      <c r="CB23" s="991">
        <v>22</v>
      </c>
      <c r="CC23" s="991">
        <v>8</v>
      </c>
      <c r="CD23" s="991">
        <v>3</v>
      </c>
      <c r="CE23" s="991">
        <v>5</v>
      </c>
      <c r="CF23" s="991">
        <v>30</v>
      </c>
      <c r="CG23" s="991">
        <v>12</v>
      </c>
      <c r="CH23" s="991">
        <v>18</v>
      </c>
      <c r="CI23" s="991">
        <v>1</v>
      </c>
      <c r="CJ23" s="992" t="s">
        <v>732</v>
      </c>
      <c r="CK23" s="991">
        <v>1</v>
      </c>
      <c r="CL23" s="991">
        <v>1</v>
      </c>
      <c r="CM23" s="992" t="s">
        <v>732</v>
      </c>
      <c r="CN23" s="991">
        <v>1</v>
      </c>
      <c r="CO23" s="991">
        <v>27</v>
      </c>
      <c r="CP23" s="991">
        <v>9</v>
      </c>
      <c r="CQ23" s="991">
        <v>18</v>
      </c>
      <c r="CR23" s="991">
        <v>10</v>
      </c>
      <c r="CS23" s="991">
        <v>5</v>
      </c>
      <c r="CT23" s="991">
        <v>5</v>
      </c>
      <c r="CU23" s="991">
        <v>22</v>
      </c>
      <c r="CV23" s="991">
        <v>12</v>
      </c>
      <c r="CW23" s="991">
        <v>10</v>
      </c>
      <c r="CX23" s="991">
        <v>10</v>
      </c>
      <c r="CY23" s="991">
        <v>6</v>
      </c>
      <c r="CZ23" s="991">
        <v>4</v>
      </c>
      <c r="DA23" s="991">
        <v>5</v>
      </c>
      <c r="DB23" s="991">
        <v>4</v>
      </c>
      <c r="DC23" s="991">
        <v>1</v>
      </c>
      <c r="DD23" s="991">
        <v>37</v>
      </c>
      <c r="DE23" s="991">
        <v>21</v>
      </c>
      <c r="DF23" s="991">
        <v>16</v>
      </c>
      <c r="DG23" s="991">
        <v>8</v>
      </c>
      <c r="DH23" s="991">
        <v>4</v>
      </c>
      <c r="DI23" s="991">
        <v>4</v>
      </c>
      <c r="DJ23" s="991">
        <v>29</v>
      </c>
      <c r="DK23" s="991">
        <v>14</v>
      </c>
      <c r="DL23" s="991">
        <v>15</v>
      </c>
      <c r="DM23" s="991">
        <v>2</v>
      </c>
      <c r="DN23" s="991">
        <v>1</v>
      </c>
      <c r="DO23" s="991">
        <v>1</v>
      </c>
      <c r="DP23" s="991">
        <v>7</v>
      </c>
      <c r="DQ23" s="991">
        <v>4</v>
      </c>
      <c r="DR23" s="991">
        <v>3</v>
      </c>
      <c r="DS23" s="991">
        <v>43</v>
      </c>
      <c r="DT23" s="991">
        <v>26</v>
      </c>
      <c r="DU23" s="991">
        <v>17</v>
      </c>
      <c r="DV23" s="991">
        <v>13</v>
      </c>
      <c r="DW23" s="991">
        <v>6</v>
      </c>
      <c r="DX23" s="991">
        <v>7</v>
      </c>
      <c r="DY23" s="991">
        <v>25</v>
      </c>
      <c r="DZ23" s="991">
        <v>14</v>
      </c>
      <c r="EA23" s="991">
        <v>11</v>
      </c>
      <c r="EB23" s="991">
        <v>2</v>
      </c>
      <c r="EC23" s="991">
        <v>2</v>
      </c>
      <c r="ED23" s="992" t="s">
        <v>732</v>
      </c>
      <c r="EE23" s="991">
        <v>5</v>
      </c>
      <c r="EF23" s="991">
        <v>3</v>
      </c>
      <c r="EG23" s="991">
        <v>2</v>
      </c>
      <c r="EH23" s="991">
        <v>41</v>
      </c>
      <c r="EI23" s="991">
        <v>21</v>
      </c>
      <c r="EJ23" s="991">
        <v>20</v>
      </c>
      <c r="EK23" s="991">
        <v>7</v>
      </c>
      <c r="EL23" s="991">
        <v>3</v>
      </c>
      <c r="EM23" s="991">
        <v>4</v>
      </c>
      <c r="EN23" s="991">
        <v>27</v>
      </c>
      <c r="EO23" s="991">
        <v>16</v>
      </c>
      <c r="EP23" s="991">
        <v>11</v>
      </c>
      <c r="EQ23" s="991">
        <v>3</v>
      </c>
      <c r="ER23" s="991">
        <v>2</v>
      </c>
      <c r="ES23" s="991">
        <v>1</v>
      </c>
      <c r="ET23" s="991">
        <v>2</v>
      </c>
      <c r="EU23" s="992" t="s">
        <v>732</v>
      </c>
      <c r="EV23" s="991">
        <v>2</v>
      </c>
      <c r="EW23" s="991">
        <v>58</v>
      </c>
      <c r="EX23" s="991">
        <v>30</v>
      </c>
      <c r="EY23" s="991">
        <v>28</v>
      </c>
      <c r="EZ23" s="991">
        <v>13</v>
      </c>
      <c r="FA23" s="991">
        <v>6</v>
      </c>
      <c r="FB23" s="991">
        <v>7</v>
      </c>
      <c r="FC23" s="991">
        <v>36</v>
      </c>
      <c r="FD23" s="991">
        <v>18</v>
      </c>
      <c r="FE23" s="991">
        <v>18</v>
      </c>
      <c r="FF23" s="991">
        <v>2</v>
      </c>
      <c r="FG23" s="991">
        <v>1</v>
      </c>
      <c r="FH23" s="991">
        <v>1</v>
      </c>
      <c r="FI23" s="991">
        <v>6</v>
      </c>
      <c r="FJ23" s="991">
        <v>3</v>
      </c>
      <c r="FK23" s="991">
        <v>3</v>
      </c>
    </row>
    <row r="24" spans="2:167">
      <c r="B24" s="992" t="s">
        <v>759</v>
      </c>
      <c r="C24" s="991">
        <v>70</v>
      </c>
      <c r="D24" s="992" t="s">
        <v>732</v>
      </c>
      <c r="E24" s="991">
        <v>70</v>
      </c>
      <c r="F24" s="991">
        <v>18</v>
      </c>
      <c r="G24" s="991">
        <v>1</v>
      </c>
      <c r="H24" s="991">
        <v>17</v>
      </c>
      <c r="I24" s="991">
        <v>95</v>
      </c>
      <c r="J24" s="991">
        <v>3</v>
      </c>
      <c r="K24" s="991">
        <v>92</v>
      </c>
      <c r="L24" s="991">
        <v>7</v>
      </c>
      <c r="M24" s="992" t="s">
        <v>732</v>
      </c>
      <c r="N24" s="991">
        <v>7</v>
      </c>
      <c r="O24" s="991">
        <v>7</v>
      </c>
      <c r="P24" s="992" t="s">
        <v>732</v>
      </c>
      <c r="Q24" s="991">
        <v>7</v>
      </c>
      <c r="R24" s="991">
        <v>84</v>
      </c>
      <c r="S24" s="992" t="s">
        <v>732</v>
      </c>
      <c r="T24" s="991">
        <v>84</v>
      </c>
      <c r="U24" s="991">
        <v>16</v>
      </c>
      <c r="V24" s="992" t="s">
        <v>732</v>
      </c>
      <c r="W24" s="991">
        <v>16</v>
      </c>
      <c r="X24" s="991">
        <v>104</v>
      </c>
      <c r="Y24" s="992" t="s">
        <v>732</v>
      </c>
      <c r="Z24" s="991">
        <v>104</v>
      </c>
      <c r="AA24" s="991">
        <v>12</v>
      </c>
      <c r="AB24" s="992" t="s">
        <v>732</v>
      </c>
      <c r="AC24" s="991">
        <v>12</v>
      </c>
      <c r="AD24" s="991">
        <v>5</v>
      </c>
      <c r="AE24" s="992" t="s">
        <v>732</v>
      </c>
      <c r="AF24" s="991">
        <v>5</v>
      </c>
      <c r="AG24" s="991">
        <v>94</v>
      </c>
      <c r="AH24" s="992" t="s">
        <v>732</v>
      </c>
      <c r="AI24" s="991">
        <v>94</v>
      </c>
      <c r="AJ24" s="991">
        <v>12</v>
      </c>
      <c r="AK24" s="991">
        <v>1</v>
      </c>
      <c r="AL24" s="991">
        <v>11</v>
      </c>
      <c r="AM24" s="991">
        <v>122</v>
      </c>
      <c r="AN24" s="991">
        <v>1</v>
      </c>
      <c r="AO24" s="991">
        <v>121</v>
      </c>
      <c r="AP24" s="991">
        <v>6</v>
      </c>
      <c r="AQ24" s="992" t="s">
        <v>732</v>
      </c>
      <c r="AR24" s="991">
        <v>6</v>
      </c>
      <c r="AS24" s="991">
        <v>6</v>
      </c>
      <c r="AT24" s="992" t="s">
        <v>732</v>
      </c>
      <c r="AU24" s="991">
        <v>6</v>
      </c>
      <c r="AV24" s="991">
        <v>69</v>
      </c>
      <c r="AW24" s="992" t="s">
        <v>732</v>
      </c>
      <c r="AX24" s="991">
        <v>69</v>
      </c>
      <c r="AY24" s="991">
        <v>13</v>
      </c>
      <c r="AZ24" s="992" t="s">
        <v>732</v>
      </c>
      <c r="BA24" s="991">
        <v>13</v>
      </c>
      <c r="BB24" s="991">
        <v>104</v>
      </c>
      <c r="BC24" s="992" t="s">
        <v>732</v>
      </c>
      <c r="BD24" s="991">
        <v>104</v>
      </c>
      <c r="BE24" s="991">
        <v>6</v>
      </c>
      <c r="BF24" s="992" t="s">
        <v>732</v>
      </c>
      <c r="BG24" s="991">
        <v>6</v>
      </c>
      <c r="BH24" s="991">
        <v>8</v>
      </c>
      <c r="BI24" s="992" t="s">
        <v>732</v>
      </c>
      <c r="BJ24" s="991">
        <v>8</v>
      </c>
      <c r="BK24" s="991">
        <v>93</v>
      </c>
      <c r="BL24" s="992" t="s">
        <v>732</v>
      </c>
      <c r="BM24" s="991">
        <v>93</v>
      </c>
      <c r="BN24" s="991">
        <v>19</v>
      </c>
      <c r="BO24" s="992" t="s">
        <v>732</v>
      </c>
      <c r="BP24" s="991">
        <v>19</v>
      </c>
      <c r="BQ24" s="991">
        <v>139</v>
      </c>
      <c r="BR24" s="991">
        <v>1</v>
      </c>
      <c r="BS24" s="991">
        <v>138</v>
      </c>
      <c r="BT24" s="991">
        <v>8</v>
      </c>
      <c r="BU24" s="992" t="s">
        <v>732</v>
      </c>
      <c r="BV24" s="991">
        <v>8</v>
      </c>
      <c r="BW24" s="991">
        <v>12</v>
      </c>
      <c r="BX24" s="992" t="s">
        <v>732</v>
      </c>
      <c r="BY24" s="991">
        <v>12</v>
      </c>
      <c r="BZ24" s="991">
        <v>89</v>
      </c>
      <c r="CA24" s="992" t="s">
        <v>732</v>
      </c>
      <c r="CB24" s="991">
        <v>89</v>
      </c>
      <c r="CC24" s="991">
        <v>16</v>
      </c>
      <c r="CD24" s="991">
        <v>1</v>
      </c>
      <c r="CE24" s="991">
        <v>15</v>
      </c>
      <c r="CF24" s="991">
        <v>142</v>
      </c>
      <c r="CG24" s="992" t="s">
        <v>732</v>
      </c>
      <c r="CH24" s="991">
        <v>142</v>
      </c>
      <c r="CI24" s="991">
        <v>9</v>
      </c>
      <c r="CJ24" s="992" t="s">
        <v>732</v>
      </c>
      <c r="CK24" s="991">
        <v>9</v>
      </c>
      <c r="CL24" s="991">
        <v>8</v>
      </c>
      <c r="CM24" s="992" t="s">
        <v>732</v>
      </c>
      <c r="CN24" s="991">
        <v>8</v>
      </c>
      <c r="CO24" s="991">
        <v>109</v>
      </c>
      <c r="CP24" s="991">
        <v>1</v>
      </c>
      <c r="CQ24" s="991">
        <v>108</v>
      </c>
      <c r="CR24" s="991">
        <v>18</v>
      </c>
      <c r="CS24" s="991">
        <v>1</v>
      </c>
      <c r="CT24" s="991">
        <v>17</v>
      </c>
      <c r="CU24" s="991">
        <v>117</v>
      </c>
      <c r="CV24" s="992" t="s">
        <v>732</v>
      </c>
      <c r="CW24" s="991">
        <v>117</v>
      </c>
      <c r="CX24" s="991">
        <v>12</v>
      </c>
      <c r="CY24" s="992" t="s">
        <v>732</v>
      </c>
      <c r="CZ24" s="991">
        <v>12</v>
      </c>
      <c r="DA24" s="991">
        <v>10</v>
      </c>
      <c r="DB24" s="992" t="s">
        <v>732</v>
      </c>
      <c r="DC24" s="991">
        <v>10</v>
      </c>
      <c r="DD24" s="991">
        <v>83</v>
      </c>
      <c r="DE24" s="991">
        <v>1</v>
      </c>
      <c r="DF24" s="991">
        <v>82</v>
      </c>
      <c r="DG24" s="991">
        <v>23</v>
      </c>
      <c r="DH24" s="992" t="s">
        <v>732</v>
      </c>
      <c r="DI24" s="991">
        <v>23</v>
      </c>
      <c r="DJ24" s="991">
        <v>141</v>
      </c>
      <c r="DK24" s="992" t="s">
        <v>732</v>
      </c>
      <c r="DL24" s="991">
        <v>141</v>
      </c>
      <c r="DM24" s="991">
        <v>14</v>
      </c>
      <c r="DN24" s="992" t="s">
        <v>732</v>
      </c>
      <c r="DO24" s="991">
        <v>14</v>
      </c>
      <c r="DP24" s="991">
        <v>10</v>
      </c>
      <c r="DQ24" s="992" t="s">
        <v>732</v>
      </c>
      <c r="DR24" s="991">
        <v>10</v>
      </c>
      <c r="DS24" s="991">
        <v>96</v>
      </c>
      <c r="DT24" s="991">
        <v>1</v>
      </c>
      <c r="DU24" s="991">
        <v>95</v>
      </c>
      <c r="DV24" s="991">
        <v>16</v>
      </c>
      <c r="DW24" s="992" t="s">
        <v>732</v>
      </c>
      <c r="DX24" s="991">
        <v>16</v>
      </c>
      <c r="DY24" s="991">
        <v>177</v>
      </c>
      <c r="DZ24" s="991">
        <v>1</v>
      </c>
      <c r="EA24" s="991">
        <v>176</v>
      </c>
      <c r="EB24" s="991">
        <v>11</v>
      </c>
      <c r="EC24" s="992" t="s">
        <v>732</v>
      </c>
      <c r="ED24" s="991">
        <v>11</v>
      </c>
      <c r="EE24" s="991">
        <v>13</v>
      </c>
      <c r="EF24" s="992" t="s">
        <v>732</v>
      </c>
      <c r="EG24" s="991">
        <v>13</v>
      </c>
      <c r="EH24" s="991">
        <v>103</v>
      </c>
      <c r="EI24" s="991">
        <v>1</v>
      </c>
      <c r="EJ24" s="991">
        <v>102</v>
      </c>
      <c r="EK24" s="991">
        <v>13</v>
      </c>
      <c r="EL24" s="992" t="s">
        <v>732</v>
      </c>
      <c r="EM24" s="991">
        <v>13</v>
      </c>
      <c r="EN24" s="991">
        <v>161</v>
      </c>
      <c r="EO24" s="992" t="s">
        <v>732</v>
      </c>
      <c r="EP24" s="991">
        <v>161</v>
      </c>
      <c r="EQ24" s="991">
        <v>15</v>
      </c>
      <c r="ER24" s="992" t="s">
        <v>732</v>
      </c>
      <c r="ES24" s="991">
        <v>15</v>
      </c>
      <c r="ET24" s="991">
        <v>15</v>
      </c>
      <c r="EU24" s="992" t="s">
        <v>732</v>
      </c>
      <c r="EV24" s="991">
        <v>15</v>
      </c>
      <c r="EW24" s="991">
        <v>111</v>
      </c>
      <c r="EX24" s="991">
        <v>1</v>
      </c>
      <c r="EY24" s="991">
        <v>110</v>
      </c>
      <c r="EZ24" s="991">
        <v>20</v>
      </c>
      <c r="FA24" s="992" t="s">
        <v>732</v>
      </c>
      <c r="FB24" s="991">
        <v>20</v>
      </c>
      <c r="FC24" s="991">
        <v>175</v>
      </c>
      <c r="FD24" s="991">
        <v>1</v>
      </c>
      <c r="FE24" s="991">
        <v>174</v>
      </c>
      <c r="FF24" s="991">
        <v>14</v>
      </c>
      <c r="FG24" s="992" t="s">
        <v>732</v>
      </c>
      <c r="FH24" s="991">
        <v>14</v>
      </c>
      <c r="FI24" s="991">
        <v>14</v>
      </c>
      <c r="FJ24" s="992" t="s">
        <v>732</v>
      </c>
      <c r="FK24" s="991">
        <v>14</v>
      </c>
    </row>
    <row r="25" spans="2:167">
      <c r="B25" s="992" t="s">
        <v>760</v>
      </c>
      <c r="C25" s="991">
        <v>56</v>
      </c>
      <c r="D25" s="992" t="s">
        <v>732</v>
      </c>
      <c r="E25" s="991">
        <v>56</v>
      </c>
      <c r="F25" s="991">
        <v>12</v>
      </c>
      <c r="G25" s="992" t="s">
        <v>732</v>
      </c>
      <c r="H25" s="991">
        <v>12</v>
      </c>
      <c r="I25" s="991">
        <v>120</v>
      </c>
      <c r="J25" s="992" t="s">
        <v>732</v>
      </c>
      <c r="K25" s="991">
        <v>120</v>
      </c>
      <c r="L25" s="991">
        <v>14</v>
      </c>
      <c r="M25" s="992" t="s">
        <v>732</v>
      </c>
      <c r="N25" s="991">
        <v>14</v>
      </c>
      <c r="O25" s="991">
        <v>19</v>
      </c>
      <c r="P25" s="992" t="s">
        <v>732</v>
      </c>
      <c r="Q25" s="991">
        <v>19</v>
      </c>
      <c r="R25" s="991">
        <v>59</v>
      </c>
      <c r="S25" s="992" t="s">
        <v>732</v>
      </c>
      <c r="T25" s="991">
        <v>59</v>
      </c>
      <c r="U25" s="991">
        <v>13</v>
      </c>
      <c r="V25" s="992" t="s">
        <v>732</v>
      </c>
      <c r="W25" s="991">
        <v>13</v>
      </c>
      <c r="X25" s="991">
        <v>130</v>
      </c>
      <c r="Y25" s="992" t="s">
        <v>732</v>
      </c>
      <c r="Z25" s="991">
        <v>130</v>
      </c>
      <c r="AA25" s="991">
        <v>19</v>
      </c>
      <c r="AB25" s="992" t="s">
        <v>732</v>
      </c>
      <c r="AC25" s="991">
        <v>19</v>
      </c>
      <c r="AD25" s="991">
        <v>15</v>
      </c>
      <c r="AE25" s="992" t="s">
        <v>732</v>
      </c>
      <c r="AF25" s="991">
        <v>15</v>
      </c>
      <c r="AG25" s="991">
        <v>84</v>
      </c>
      <c r="AH25" s="992" t="s">
        <v>732</v>
      </c>
      <c r="AI25" s="991">
        <v>84</v>
      </c>
      <c r="AJ25" s="991">
        <v>11</v>
      </c>
      <c r="AK25" s="992" t="s">
        <v>732</v>
      </c>
      <c r="AL25" s="991">
        <v>11</v>
      </c>
      <c r="AM25" s="991">
        <v>125</v>
      </c>
      <c r="AN25" s="992" t="s">
        <v>732</v>
      </c>
      <c r="AO25" s="991">
        <v>125</v>
      </c>
      <c r="AP25" s="991">
        <v>11</v>
      </c>
      <c r="AQ25" s="992" t="s">
        <v>732</v>
      </c>
      <c r="AR25" s="991">
        <v>11</v>
      </c>
      <c r="AS25" s="991">
        <v>11</v>
      </c>
      <c r="AT25" s="992" t="s">
        <v>732</v>
      </c>
      <c r="AU25" s="991">
        <v>11</v>
      </c>
      <c r="AV25" s="991">
        <v>78</v>
      </c>
      <c r="AW25" s="992" t="s">
        <v>732</v>
      </c>
      <c r="AX25" s="991">
        <v>78</v>
      </c>
      <c r="AY25" s="991">
        <v>16</v>
      </c>
      <c r="AZ25" s="992" t="s">
        <v>732</v>
      </c>
      <c r="BA25" s="991">
        <v>16</v>
      </c>
      <c r="BB25" s="991">
        <v>138</v>
      </c>
      <c r="BC25" s="992" t="s">
        <v>732</v>
      </c>
      <c r="BD25" s="991">
        <v>138</v>
      </c>
      <c r="BE25" s="991">
        <v>8</v>
      </c>
      <c r="BF25" s="992" t="s">
        <v>732</v>
      </c>
      <c r="BG25" s="991">
        <v>8</v>
      </c>
      <c r="BH25" s="991">
        <v>11</v>
      </c>
      <c r="BI25" s="992" t="s">
        <v>732</v>
      </c>
      <c r="BJ25" s="991">
        <v>11</v>
      </c>
      <c r="BK25" s="991">
        <v>79</v>
      </c>
      <c r="BL25" s="992" t="s">
        <v>732</v>
      </c>
      <c r="BM25" s="991">
        <v>79</v>
      </c>
      <c r="BN25" s="991">
        <v>17</v>
      </c>
      <c r="BO25" s="992" t="s">
        <v>732</v>
      </c>
      <c r="BP25" s="991">
        <v>17</v>
      </c>
      <c r="BQ25" s="991">
        <v>124</v>
      </c>
      <c r="BR25" s="992" t="s">
        <v>732</v>
      </c>
      <c r="BS25" s="991">
        <v>124</v>
      </c>
      <c r="BT25" s="991">
        <v>8</v>
      </c>
      <c r="BU25" s="992" t="s">
        <v>732</v>
      </c>
      <c r="BV25" s="991">
        <v>8</v>
      </c>
      <c r="BW25" s="991">
        <v>11</v>
      </c>
      <c r="BX25" s="992" t="s">
        <v>732</v>
      </c>
      <c r="BY25" s="991">
        <v>11</v>
      </c>
      <c r="BZ25" s="991">
        <v>75</v>
      </c>
      <c r="CA25" s="992" t="s">
        <v>732</v>
      </c>
      <c r="CB25" s="991">
        <v>75</v>
      </c>
      <c r="CC25" s="991">
        <v>14</v>
      </c>
      <c r="CD25" s="992" t="s">
        <v>732</v>
      </c>
      <c r="CE25" s="991">
        <v>14</v>
      </c>
      <c r="CF25" s="991">
        <v>123</v>
      </c>
      <c r="CG25" s="992" t="s">
        <v>732</v>
      </c>
      <c r="CH25" s="991">
        <v>123</v>
      </c>
      <c r="CI25" s="991">
        <v>16</v>
      </c>
      <c r="CJ25" s="992" t="s">
        <v>732</v>
      </c>
      <c r="CK25" s="991">
        <v>16</v>
      </c>
      <c r="CL25" s="991">
        <v>7</v>
      </c>
      <c r="CM25" s="992" t="s">
        <v>732</v>
      </c>
      <c r="CN25" s="991">
        <v>7</v>
      </c>
      <c r="CO25" s="991">
        <v>66</v>
      </c>
      <c r="CP25" s="992" t="s">
        <v>732</v>
      </c>
      <c r="CQ25" s="991">
        <v>66</v>
      </c>
      <c r="CR25" s="991">
        <v>15</v>
      </c>
      <c r="CS25" s="992" t="s">
        <v>732</v>
      </c>
      <c r="CT25" s="991">
        <v>15</v>
      </c>
      <c r="CU25" s="991">
        <v>122</v>
      </c>
      <c r="CV25" s="992" t="s">
        <v>732</v>
      </c>
      <c r="CW25" s="991">
        <v>122</v>
      </c>
      <c r="CX25" s="991">
        <v>14</v>
      </c>
      <c r="CY25" s="992" t="s">
        <v>732</v>
      </c>
      <c r="CZ25" s="991">
        <v>14</v>
      </c>
      <c r="DA25" s="991">
        <v>14</v>
      </c>
      <c r="DB25" s="992" t="s">
        <v>732</v>
      </c>
      <c r="DC25" s="991">
        <v>14</v>
      </c>
      <c r="DD25" s="991">
        <v>86</v>
      </c>
      <c r="DE25" s="992" t="s">
        <v>732</v>
      </c>
      <c r="DF25" s="991">
        <v>86</v>
      </c>
      <c r="DG25" s="991">
        <v>15</v>
      </c>
      <c r="DH25" s="992" t="s">
        <v>732</v>
      </c>
      <c r="DI25" s="991">
        <v>15</v>
      </c>
      <c r="DJ25" s="991">
        <v>110</v>
      </c>
      <c r="DK25" s="992" t="s">
        <v>732</v>
      </c>
      <c r="DL25" s="991">
        <v>110</v>
      </c>
      <c r="DM25" s="991">
        <v>17</v>
      </c>
      <c r="DN25" s="992" t="s">
        <v>732</v>
      </c>
      <c r="DO25" s="991">
        <v>17</v>
      </c>
      <c r="DP25" s="991">
        <v>17</v>
      </c>
      <c r="DQ25" s="992" t="s">
        <v>732</v>
      </c>
      <c r="DR25" s="991">
        <v>17</v>
      </c>
      <c r="DS25" s="991">
        <v>94</v>
      </c>
      <c r="DT25" s="992" t="s">
        <v>732</v>
      </c>
      <c r="DU25" s="991">
        <v>94</v>
      </c>
      <c r="DV25" s="991">
        <v>13</v>
      </c>
      <c r="DW25" s="992" t="s">
        <v>732</v>
      </c>
      <c r="DX25" s="991">
        <v>13</v>
      </c>
      <c r="DY25" s="991">
        <v>127</v>
      </c>
      <c r="DZ25" s="992" t="s">
        <v>732</v>
      </c>
      <c r="EA25" s="991">
        <v>127</v>
      </c>
      <c r="EB25" s="991">
        <v>7</v>
      </c>
      <c r="EC25" s="992" t="s">
        <v>732</v>
      </c>
      <c r="ED25" s="991">
        <v>7</v>
      </c>
      <c r="EE25" s="991">
        <v>9</v>
      </c>
      <c r="EF25" s="992" t="s">
        <v>732</v>
      </c>
      <c r="EG25" s="991">
        <v>9</v>
      </c>
      <c r="EH25" s="991">
        <v>72</v>
      </c>
      <c r="EI25" s="992" t="s">
        <v>732</v>
      </c>
      <c r="EJ25" s="991">
        <v>72</v>
      </c>
      <c r="EK25" s="991">
        <v>12</v>
      </c>
      <c r="EL25" s="992" t="s">
        <v>732</v>
      </c>
      <c r="EM25" s="991">
        <v>12</v>
      </c>
      <c r="EN25" s="991">
        <v>112</v>
      </c>
      <c r="EO25" s="992" t="s">
        <v>732</v>
      </c>
      <c r="EP25" s="991">
        <v>112</v>
      </c>
      <c r="EQ25" s="991">
        <v>13</v>
      </c>
      <c r="ER25" s="992" t="s">
        <v>732</v>
      </c>
      <c r="ES25" s="991">
        <v>13</v>
      </c>
      <c r="ET25" s="991">
        <v>11</v>
      </c>
      <c r="EU25" s="992" t="s">
        <v>732</v>
      </c>
      <c r="EV25" s="991">
        <v>11</v>
      </c>
      <c r="EW25" s="991">
        <v>85</v>
      </c>
      <c r="EX25" s="992" t="s">
        <v>732</v>
      </c>
      <c r="EY25" s="991">
        <v>85</v>
      </c>
      <c r="EZ25" s="991">
        <v>12</v>
      </c>
      <c r="FA25" s="992" t="s">
        <v>732</v>
      </c>
      <c r="FB25" s="991">
        <v>12</v>
      </c>
      <c r="FC25" s="991">
        <v>102</v>
      </c>
      <c r="FD25" s="992" t="s">
        <v>732</v>
      </c>
      <c r="FE25" s="991">
        <v>102</v>
      </c>
      <c r="FF25" s="991">
        <v>21</v>
      </c>
      <c r="FG25" s="992" t="s">
        <v>732</v>
      </c>
      <c r="FH25" s="991">
        <v>21</v>
      </c>
      <c r="FI25" s="991">
        <v>15</v>
      </c>
      <c r="FJ25" s="992" t="s">
        <v>732</v>
      </c>
      <c r="FK25" s="991">
        <v>15</v>
      </c>
    </row>
    <row r="26" spans="2:167">
      <c r="B26" s="992" t="s">
        <v>761</v>
      </c>
      <c r="C26" s="991">
        <v>27</v>
      </c>
      <c r="D26" s="992" t="s">
        <v>732</v>
      </c>
      <c r="E26" s="991">
        <v>27</v>
      </c>
      <c r="F26" s="991">
        <v>4</v>
      </c>
      <c r="G26" s="992" t="s">
        <v>732</v>
      </c>
      <c r="H26" s="991">
        <v>4</v>
      </c>
      <c r="I26" s="991">
        <v>23</v>
      </c>
      <c r="J26" s="992" t="s">
        <v>732</v>
      </c>
      <c r="K26" s="991">
        <v>23</v>
      </c>
      <c r="L26" s="991">
        <v>4</v>
      </c>
      <c r="M26" s="992" t="s">
        <v>732</v>
      </c>
      <c r="N26" s="991">
        <v>4</v>
      </c>
      <c r="O26" s="991">
        <v>9</v>
      </c>
      <c r="P26" s="992" t="s">
        <v>732</v>
      </c>
      <c r="Q26" s="991">
        <v>9</v>
      </c>
      <c r="R26" s="991">
        <v>27</v>
      </c>
      <c r="S26" s="992" t="s">
        <v>732</v>
      </c>
      <c r="T26" s="991">
        <v>27</v>
      </c>
      <c r="U26" s="991">
        <v>8</v>
      </c>
      <c r="V26" s="992" t="s">
        <v>732</v>
      </c>
      <c r="W26" s="991">
        <v>8</v>
      </c>
      <c r="X26" s="991">
        <v>16</v>
      </c>
      <c r="Y26" s="992" t="s">
        <v>732</v>
      </c>
      <c r="Z26" s="991">
        <v>16</v>
      </c>
      <c r="AA26" s="991">
        <v>3</v>
      </c>
      <c r="AB26" s="992" t="s">
        <v>732</v>
      </c>
      <c r="AC26" s="991">
        <v>3</v>
      </c>
      <c r="AD26" s="991">
        <v>3</v>
      </c>
      <c r="AE26" s="992" t="s">
        <v>732</v>
      </c>
      <c r="AF26" s="991">
        <v>3</v>
      </c>
      <c r="AG26" s="991">
        <v>25</v>
      </c>
      <c r="AH26" s="992" t="s">
        <v>732</v>
      </c>
      <c r="AI26" s="991">
        <v>25</v>
      </c>
      <c r="AJ26" s="991">
        <v>8</v>
      </c>
      <c r="AK26" s="992" t="s">
        <v>732</v>
      </c>
      <c r="AL26" s="991">
        <v>8</v>
      </c>
      <c r="AM26" s="991">
        <v>30</v>
      </c>
      <c r="AN26" s="992" t="s">
        <v>732</v>
      </c>
      <c r="AO26" s="991">
        <v>30</v>
      </c>
      <c r="AP26" s="991">
        <v>1</v>
      </c>
      <c r="AQ26" s="992" t="s">
        <v>732</v>
      </c>
      <c r="AR26" s="991">
        <v>1</v>
      </c>
      <c r="AS26" s="991">
        <v>3</v>
      </c>
      <c r="AT26" s="992" t="s">
        <v>732</v>
      </c>
      <c r="AU26" s="991">
        <v>3</v>
      </c>
      <c r="AV26" s="991">
        <v>35</v>
      </c>
      <c r="AW26" s="992" t="s">
        <v>732</v>
      </c>
      <c r="AX26" s="991">
        <v>35</v>
      </c>
      <c r="AY26" s="991">
        <v>7</v>
      </c>
      <c r="AZ26" s="992" t="s">
        <v>732</v>
      </c>
      <c r="BA26" s="991">
        <v>7</v>
      </c>
      <c r="BB26" s="991">
        <v>47</v>
      </c>
      <c r="BC26" s="992" t="s">
        <v>732</v>
      </c>
      <c r="BD26" s="991">
        <v>47</v>
      </c>
      <c r="BE26" s="991">
        <v>2</v>
      </c>
      <c r="BF26" s="992" t="s">
        <v>732</v>
      </c>
      <c r="BG26" s="991">
        <v>2</v>
      </c>
      <c r="BH26" s="991">
        <v>6</v>
      </c>
      <c r="BI26" s="992" t="s">
        <v>732</v>
      </c>
      <c r="BJ26" s="991">
        <v>6</v>
      </c>
      <c r="BK26" s="991">
        <v>24</v>
      </c>
      <c r="BL26" s="992" t="s">
        <v>732</v>
      </c>
      <c r="BM26" s="991">
        <v>24</v>
      </c>
      <c r="BN26" s="991">
        <v>8</v>
      </c>
      <c r="BO26" s="992" t="s">
        <v>732</v>
      </c>
      <c r="BP26" s="991">
        <v>8</v>
      </c>
      <c r="BQ26" s="991">
        <v>34</v>
      </c>
      <c r="BR26" s="992" t="s">
        <v>732</v>
      </c>
      <c r="BS26" s="991">
        <v>34</v>
      </c>
      <c r="BT26" s="991">
        <v>4</v>
      </c>
      <c r="BU26" s="992" t="s">
        <v>732</v>
      </c>
      <c r="BV26" s="991">
        <v>4</v>
      </c>
      <c r="BW26" s="991">
        <v>9</v>
      </c>
      <c r="BX26" s="992" t="s">
        <v>732</v>
      </c>
      <c r="BY26" s="991">
        <v>9</v>
      </c>
      <c r="BZ26" s="991">
        <v>32</v>
      </c>
      <c r="CA26" s="992" t="s">
        <v>732</v>
      </c>
      <c r="CB26" s="991">
        <v>32</v>
      </c>
      <c r="CC26" s="991">
        <v>9</v>
      </c>
      <c r="CD26" s="992" t="s">
        <v>732</v>
      </c>
      <c r="CE26" s="991">
        <v>9</v>
      </c>
      <c r="CF26" s="991">
        <v>36</v>
      </c>
      <c r="CG26" s="992" t="s">
        <v>732</v>
      </c>
      <c r="CH26" s="991">
        <v>36</v>
      </c>
      <c r="CI26" s="991">
        <v>3</v>
      </c>
      <c r="CJ26" s="992" t="s">
        <v>732</v>
      </c>
      <c r="CK26" s="991">
        <v>3</v>
      </c>
      <c r="CL26" s="991">
        <v>6</v>
      </c>
      <c r="CM26" s="992" t="s">
        <v>732</v>
      </c>
      <c r="CN26" s="991">
        <v>6</v>
      </c>
      <c r="CO26" s="991">
        <v>34</v>
      </c>
      <c r="CP26" s="992" t="s">
        <v>732</v>
      </c>
      <c r="CQ26" s="991">
        <v>34</v>
      </c>
      <c r="CR26" s="991">
        <v>5</v>
      </c>
      <c r="CS26" s="992" t="s">
        <v>732</v>
      </c>
      <c r="CT26" s="991">
        <v>5</v>
      </c>
      <c r="CU26" s="991">
        <v>31</v>
      </c>
      <c r="CV26" s="992" t="s">
        <v>732</v>
      </c>
      <c r="CW26" s="991">
        <v>31</v>
      </c>
      <c r="CX26" s="991">
        <v>7</v>
      </c>
      <c r="CY26" s="992" t="s">
        <v>732</v>
      </c>
      <c r="CZ26" s="991">
        <v>7</v>
      </c>
      <c r="DA26" s="991">
        <v>3</v>
      </c>
      <c r="DB26" s="992" t="s">
        <v>732</v>
      </c>
      <c r="DC26" s="991">
        <v>3</v>
      </c>
      <c r="DD26" s="991">
        <v>38</v>
      </c>
      <c r="DE26" s="992" t="s">
        <v>732</v>
      </c>
      <c r="DF26" s="991">
        <v>38</v>
      </c>
      <c r="DG26" s="991">
        <v>11</v>
      </c>
      <c r="DH26" s="992" t="s">
        <v>732</v>
      </c>
      <c r="DI26" s="991">
        <v>11</v>
      </c>
      <c r="DJ26" s="991">
        <v>42</v>
      </c>
      <c r="DK26" s="992" t="s">
        <v>732</v>
      </c>
      <c r="DL26" s="991">
        <v>42</v>
      </c>
      <c r="DM26" s="991">
        <v>5</v>
      </c>
      <c r="DN26" s="992" t="s">
        <v>732</v>
      </c>
      <c r="DO26" s="991">
        <v>5</v>
      </c>
      <c r="DP26" s="992" t="s">
        <v>732</v>
      </c>
      <c r="DQ26" s="992" t="s">
        <v>732</v>
      </c>
      <c r="DR26" s="992" t="s">
        <v>732</v>
      </c>
      <c r="DS26" s="991">
        <v>42</v>
      </c>
      <c r="DT26" s="992" t="s">
        <v>732</v>
      </c>
      <c r="DU26" s="991">
        <v>42</v>
      </c>
      <c r="DV26" s="991">
        <v>12</v>
      </c>
      <c r="DW26" s="992" t="s">
        <v>732</v>
      </c>
      <c r="DX26" s="991">
        <v>12</v>
      </c>
      <c r="DY26" s="991">
        <v>40</v>
      </c>
      <c r="DZ26" s="992" t="s">
        <v>732</v>
      </c>
      <c r="EA26" s="991">
        <v>40</v>
      </c>
      <c r="EB26" s="991">
        <v>1</v>
      </c>
      <c r="EC26" s="992" t="s">
        <v>732</v>
      </c>
      <c r="ED26" s="991">
        <v>1</v>
      </c>
      <c r="EE26" s="992" t="s">
        <v>732</v>
      </c>
      <c r="EF26" s="992" t="s">
        <v>732</v>
      </c>
      <c r="EG26" s="992" t="s">
        <v>732</v>
      </c>
      <c r="EH26" s="991">
        <v>36</v>
      </c>
      <c r="EI26" s="992" t="s">
        <v>732</v>
      </c>
      <c r="EJ26" s="991">
        <v>36</v>
      </c>
      <c r="EK26" s="991">
        <v>9</v>
      </c>
      <c r="EL26" s="992" t="s">
        <v>732</v>
      </c>
      <c r="EM26" s="991">
        <v>9</v>
      </c>
      <c r="EN26" s="991">
        <v>32</v>
      </c>
      <c r="EO26" s="992" t="s">
        <v>732</v>
      </c>
      <c r="EP26" s="991">
        <v>32</v>
      </c>
      <c r="EQ26" s="991">
        <v>3</v>
      </c>
      <c r="ER26" s="992" t="s">
        <v>732</v>
      </c>
      <c r="ES26" s="991">
        <v>3</v>
      </c>
      <c r="ET26" s="991">
        <v>7</v>
      </c>
      <c r="EU26" s="992" t="s">
        <v>732</v>
      </c>
      <c r="EV26" s="991">
        <v>7</v>
      </c>
      <c r="EW26" s="991">
        <v>44</v>
      </c>
      <c r="EX26" s="992" t="s">
        <v>732</v>
      </c>
      <c r="EY26" s="991">
        <v>44</v>
      </c>
      <c r="EZ26" s="991">
        <v>8</v>
      </c>
      <c r="FA26" s="992" t="s">
        <v>732</v>
      </c>
      <c r="FB26" s="991">
        <v>8</v>
      </c>
      <c r="FC26" s="991">
        <v>36</v>
      </c>
      <c r="FD26" s="992" t="s">
        <v>732</v>
      </c>
      <c r="FE26" s="991">
        <v>36</v>
      </c>
      <c r="FF26" s="991">
        <v>2</v>
      </c>
      <c r="FG26" s="992" t="s">
        <v>732</v>
      </c>
      <c r="FH26" s="991">
        <v>2</v>
      </c>
      <c r="FI26" s="991">
        <v>3</v>
      </c>
      <c r="FJ26" s="992" t="s">
        <v>732</v>
      </c>
      <c r="FK26" s="991">
        <v>3</v>
      </c>
    </row>
    <row r="27" spans="2:167">
      <c r="B27" s="992" t="s">
        <v>762</v>
      </c>
      <c r="C27" s="991">
        <v>113</v>
      </c>
      <c r="D27" s="991">
        <v>113</v>
      </c>
      <c r="E27" s="992" t="s">
        <v>732</v>
      </c>
      <c r="F27" s="991">
        <v>28</v>
      </c>
      <c r="G27" s="991">
        <v>28</v>
      </c>
      <c r="H27" s="992" t="s">
        <v>732</v>
      </c>
      <c r="I27" s="991">
        <v>121</v>
      </c>
      <c r="J27" s="991">
        <v>121</v>
      </c>
      <c r="K27" s="992" t="s">
        <v>732</v>
      </c>
      <c r="L27" s="991">
        <v>8</v>
      </c>
      <c r="M27" s="991">
        <v>8</v>
      </c>
      <c r="N27" s="992" t="s">
        <v>732</v>
      </c>
      <c r="O27" s="991">
        <v>13</v>
      </c>
      <c r="P27" s="991">
        <v>13</v>
      </c>
      <c r="Q27" s="992" t="s">
        <v>732</v>
      </c>
      <c r="R27" s="991">
        <v>114</v>
      </c>
      <c r="S27" s="991">
        <v>114</v>
      </c>
      <c r="T27" s="992" t="s">
        <v>732</v>
      </c>
      <c r="U27" s="991">
        <v>18</v>
      </c>
      <c r="V27" s="991">
        <v>18</v>
      </c>
      <c r="W27" s="992" t="s">
        <v>732</v>
      </c>
      <c r="X27" s="991">
        <v>131</v>
      </c>
      <c r="Y27" s="991">
        <v>131</v>
      </c>
      <c r="Z27" s="992" t="s">
        <v>732</v>
      </c>
      <c r="AA27" s="991">
        <v>12</v>
      </c>
      <c r="AB27" s="991">
        <v>12</v>
      </c>
      <c r="AC27" s="992" t="s">
        <v>732</v>
      </c>
      <c r="AD27" s="991">
        <v>8</v>
      </c>
      <c r="AE27" s="991">
        <v>8</v>
      </c>
      <c r="AF27" s="992" t="s">
        <v>732</v>
      </c>
      <c r="AG27" s="991">
        <v>108</v>
      </c>
      <c r="AH27" s="991">
        <v>108</v>
      </c>
      <c r="AI27" s="992" t="s">
        <v>732</v>
      </c>
      <c r="AJ27" s="991">
        <v>16</v>
      </c>
      <c r="AK27" s="991">
        <v>16</v>
      </c>
      <c r="AL27" s="992" t="s">
        <v>732</v>
      </c>
      <c r="AM27" s="991">
        <v>137</v>
      </c>
      <c r="AN27" s="991">
        <v>137</v>
      </c>
      <c r="AO27" s="992" t="s">
        <v>732</v>
      </c>
      <c r="AP27" s="991">
        <v>14</v>
      </c>
      <c r="AQ27" s="991">
        <v>14</v>
      </c>
      <c r="AR27" s="992" t="s">
        <v>732</v>
      </c>
      <c r="AS27" s="991">
        <v>18</v>
      </c>
      <c r="AT27" s="991">
        <v>18</v>
      </c>
      <c r="AU27" s="992" t="s">
        <v>732</v>
      </c>
      <c r="AV27" s="991">
        <v>107</v>
      </c>
      <c r="AW27" s="991">
        <v>107</v>
      </c>
      <c r="AX27" s="992" t="s">
        <v>732</v>
      </c>
      <c r="AY27" s="991">
        <v>21</v>
      </c>
      <c r="AZ27" s="991">
        <v>21</v>
      </c>
      <c r="BA27" s="992" t="s">
        <v>732</v>
      </c>
      <c r="BB27" s="991">
        <v>127</v>
      </c>
      <c r="BC27" s="991">
        <v>127</v>
      </c>
      <c r="BD27" s="992" t="s">
        <v>732</v>
      </c>
      <c r="BE27" s="991">
        <v>15</v>
      </c>
      <c r="BF27" s="991">
        <v>15</v>
      </c>
      <c r="BG27" s="992" t="s">
        <v>732</v>
      </c>
      <c r="BH27" s="991">
        <v>13</v>
      </c>
      <c r="BI27" s="991">
        <v>13</v>
      </c>
      <c r="BJ27" s="992" t="s">
        <v>732</v>
      </c>
      <c r="BK27" s="991">
        <v>133</v>
      </c>
      <c r="BL27" s="991">
        <v>133</v>
      </c>
      <c r="BM27" s="992" t="s">
        <v>732</v>
      </c>
      <c r="BN27" s="991">
        <v>21</v>
      </c>
      <c r="BO27" s="991">
        <v>21</v>
      </c>
      <c r="BP27" s="992" t="s">
        <v>732</v>
      </c>
      <c r="BQ27" s="991">
        <v>147</v>
      </c>
      <c r="BR27" s="991">
        <v>147</v>
      </c>
      <c r="BS27" s="992" t="s">
        <v>732</v>
      </c>
      <c r="BT27" s="991">
        <v>18</v>
      </c>
      <c r="BU27" s="991">
        <v>18</v>
      </c>
      <c r="BV27" s="992" t="s">
        <v>732</v>
      </c>
      <c r="BW27" s="991">
        <v>19</v>
      </c>
      <c r="BX27" s="991">
        <v>19</v>
      </c>
      <c r="BY27" s="992" t="s">
        <v>732</v>
      </c>
      <c r="BZ27" s="991">
        <v>125</v>
      </c>
      <c r="CA27" s="991">
        <v>125</v>
      </c>
      <c r="CB27" s="992" t="s">
        <v>732</v>
      </c>
      <c r="CC27" s="991">
        <v>21</v>
      </c>
      <c r="CD27" s="991">
        <v>21</v>
      </c>
      <c r="CE27" s="992" t="s">
        <v>732</v>
      </c>
      <c r="CF27" s="991">
        <v>117</v>
      </c>
      <c r="CG27" s="991">
        <v>117</v>
      </c>
      <c r="CH27" s="992" t="s">
        <v>732</v>
      </c>
      <c r="CI27" s="991">
        <v>13</v>
      </c>
      <c r="CJ27" s="991">
        <v>13</v>
      </c>
      <c r="CK27" s="992" t="s">
        <v>732</v>
      </c>
      <c r="CL27" s="991">
        <v>7</v>
      </c>
      <c r="CM27" s="991">
        <v>7</v>
      </c>
      <c r="CN27" s="992" t="s">
        <v>732</v>
      </c>
      <c r="CO27" s="991">
        <v>105</v>
      </c>
      <c r="CP27" s="991">
        <v>105</v>
      </c>
      <c r="CQ27" s="992" t="s">
        <v>732</v>
      </c>
      <c r="CR27" s="991">
        <v>28</v>
      </c>
      <c r="CS27" s="991">
        <v>28</v>
      </c>
      <c r="CT27" s="992" t="s">
        <v>732</v>
      </c>
      <c r="CU27" s="991">
        <v>117</v>
      </c>
      <c r="CV27" s="991">
        <v>117</v>
      </c>
      <c r="CW27" s="992" t="s">
        <v>732</v>
      </c>
      <c r="CX27" s="991">
        <v>15</v>
      </c>
      <c r="CY27" s="991">
        <v>15</v>
      </c>
      <c r="CZ27" s="992" t="s">
        <v>732</v>
      </c>
      <c r="DA27" s="991">
        <v>14</v>
      </c>
      <c r="DB27" s="991">
        <v>14</v>
      </c>
      <c r="DC27" s="992" t="s">
        <v>732</v>
      </c>
      <c r="DD27" s="991">
        <v>115</v>
      </c>
      <c r="DE27" s="991">
        <v>115</v>
      </c>
      <c r="DF27" s="992" t="s">
        <v>732</v>
      </c>
      <c r="DG27" s="991">
        <v>22</v>
      </c>
      <c r="DH27" s="991">
        <v>22</v>
      </c>
      <c r="DI27" s="992" t="s">
        <v>732</v>
      </c>
      <c r="DJ27" s="991">
        <v>138</v>
      </c>
      <c r="DK27" s="991">
        <v>138</v>
      </c>
      <c r="DL27" s="992" t="s">
        <v>732</v>
      </c>
      <c r="DM27" s="991">
        <v>17</v>
      </c>
      <c r="DN27" s="991">
        <v>17</v>
      </c>
      <c r="DO27" s="992" t="s">
        <v>732</v>
      </c>
      <c r="DP27" s="991">
        <v>14</v>
      </c>
      <c r="DQ27" s="991">
        <v>14</v>
      </c>
      <c r="DR27" s="992" t="s">
        <v>732</v>
      </c>
      <c r="DS27" s="991">
        <v>156</v>
      </c>
      <c r="DT27" s="991">
        <v>156</v>
      </c>
      <c r="DU27" s="992" t="s">
        <v>732</v>
      </c>
      <c r="DV27" s="991">
        <v>20</v>
      </c>
      <c r="DW27" s="991">
        <v>20</v>
      </c>
      <c r="DX27" s="992" t="s">
        <v>732</v>
      </c>
      <c r="DY27" s="991">
        <v>133</v>
      </c>
      <c r="DZ27" s="991">
        <v>133</v>
      </c>
      <c r="EA27" s="992" t="s">
        <v>732</v>
      </c>
      <c r="EB27" s="991">
        <v>11</v>
      </c>
      <c r="EC27" s="991">
        <v>11</v>
      </c>
      <c r="ED27" s="992" t="s">
        <v>732</v>
      </c>
      <c r="EE27" s="991">
        <v>22</v>
      </c>
      <c r="EF27" s="991">
        <v>22</v>
      </c>
      <c r="EG27" s="992" t="s">
        <v>732</v>
      </c>
      <c r="EH27" s="991">
        <v>148</v>
      </c>
      <c r="EI27" s="991">
        <v>148</v>
      </c>
      <c r="EJ27" s="992" t="s">
        <v>732</v>
      </c>
      <c r="EK27" s="991">
        <v>24</v>
      </c>
      <c r="EL27" s="991">
        <v>24</v>
      </c>
      <c r="EM27" s="992" t="s">
        <v>732</v>
      </c>
      <c r="EN27" s="991">
        <v>108</v>
      </c>
      <c r="EO27" s="991">
        <v>108</v>
      </c>
      <c r="EP27" s="992" t="s">
        <v>732</v>
      </c>
      <c r="EQ27" s="991">
        <v>17</v>
      </c>
      <c r="ER27" s="991">
        <v>17</v>
      </c>
      <c r="ES27" s="992" t="s">
        <v>732</v>
      </c>
      <c r="ET27" s="991">
        <v>9</v>
      </c>
      <c r="EU27" s="991">
        <v>9</v>
      </c>
      <c r="EV27" s="992" t="s">
        <v>732</v>
      </c>
      <c r="EW27" s="991">
        <v>121</v>
      </c>
      <c r="EX27" s="991">
        <v>121</v>
      </c>
      <c r="EY27" s="992" t="s">
        <v>732</v>
      </c>
      <c r="EZ27" s="991">
        <v>32</v>
      </c>
      <c r="FA27" s="991">
        <v>32</v>
      </c>
      <c r="FB27" s="992" t="s">
        <v>732</v>
      </c>
      <c r="FC27" s="991">
        <v>151</v>
      </c>
      <c r="FD27" s="991">
        <v>151</v>
      </c>
      <c r="FE27" s="992" t="s">
        <v>732</v>
      </c>
      <c r="FF27" s="991">
        <v>12</v>
      </c>
      <c r="FG27" s="991">
        <v>12</v>
      </c>
      <c r="FH27" s="992" t="s">
        <v>732</v>
      </c>
      <c r="FI27" s="991">
        <v>10</v>
      </c>
      <c r="FJ27" s="991">
        <v>10</v>
      </c>
      <c r="FK27" s="992" t="s">
        <v>732</v>
      </c>
    </row>
    <row r="28" spans="2:167" ht="28.5">
      <c r="B28" s="992" t="s">
        <v>763</v>
      </c>
      <c r="C28" s="991">
        <v>26</v>
      </c>
      <c r="D28" s="991">
        <v>17</v>
      </c>
      <c r="E28" s="991">
        <v>9</v>
      </c>
      <c r="F28" s="991">
        <v>5</v>
      </c>
      <c r="G28" s="991">
        <v>1</v>
      </c>
      <c r="H28" s="991">
        <v>4</v>
      </c>
      <c r="I28" s="991">
        <v>24</v>
      </c>
      <c r="J28" s="991">
        <v>17</v>
      </c>
      <c r="K28" s="991">
        <v>7</v>
      </c>
      <c r="L28" s="991">
        <v>3</v>
      </c>
      <c r="M28" s="991">
        <v>1</v>
      </c>
      <c r="N28" s="991">
        <v>2</v>
      </c>
      <c r="O28" s="991">
        <v>1</v>
      </c>
      <c r="P28" s="992" t="s">
        <v>732</v>
      </c>
      <c r="Q28" s="991">
        <v>1</v>
      </c>
      <c r="R28" s="991">
        <v>11</v>
      </c>
      <c r="S28" s="991">
        <v>8</v>
      </c>
      <c r="T28" s="991">
        <v>3</v>
      </c>
      <c r="U28" s="991">
        <v>3</v>
      </c>
      <c r="V28" s="991">
        <v>2</v>
      </c>
      <c r="W28" s="991">
        <v>1</v>
      </c>
      <c r="X28" s="991">
        <v>26</v>
      </c>
      <c r="Y28" s="991">
        <v>16</v>
      </c>
      <c r="Z28" s="991">
        <v>10</v>
      </c>
      <c r="AA28" s="991">
        <v>1</v>
      </c>
      <c r="AB28" s="992" t="s">
        <v>732</v>
      </c>
      <c r="AC28" s="991">
        <v>1</v>
      </c>
      <c r="AD28" s="992" t="s">
        <v>732</v>
      </c>
      <c r="AE28" s="992" t="s">
        <v>732</v>
      </c>
      <c r="AF28" s="992" t="s">
        <v>732</v>
      </c>
      <c r="AG28" s="991">
        <v>18</v>
      </c>
      <c r="AH28" s="991">
        <v>12</v>
      </c>
      <c r="AI28" s="991">
        <v>6</v>
      </c>
      <c r="AJ28" s="991">
        <v>7</v>
      </c>
      <c r="AK28" s="991">
        <v>4</v>
      </c>
      <c r="AL28" s="991">
        <v>3</v>
      </c>
      <c r="AM28" s="991">
        <v>34</v>
      </c>
      <c r="AN28" s="991">
        <v>15</v>
      </c>
      <c r="AO28" s="991">
        <v>19</v>
      </c>
      <c r="AP28" s="991">
        <v>2</v>
      </c>
      <c r="AQ28" s="992" t="s">
        <v>732</v>
      </c>
      <c r="AR28" s="991">
        <v>2</v>
      </c>
      <c r="AS28" s="992" t="s">
        <v>732</v>
      </c>
      <c r="AT28" s="992" t="s">
        <v>732</v>
      </c>
      <c r="AU28" s="992" t="s">
        <v>732</v>
      </c>
      <c r="AV28" s="991">
        <v>21</v>
      </c>
      <c r="AW28" s="991">
        <v>15</v>
      </c>
      <c r="AX28" s="991">
        <v>6</v>
      </c>
      <c r="AY28" s="991">
        <v>5</v>
      </c>
      <c r="AZ28" s="991">
        <v>2</v>
      </c>
      <c r="BA28" s="991">
        <v>3</v>
      </c>
      <c r="BB28" s="991">
        <v>25</v>
      </c>
      <c r="BC28" s="991">
        <v>14</v>
      </c>
      <c r="BD28" s="991">
        <v>11</v>
      </c>
      <c r="BE28" s="991">
        <v>2</v>
      </c>
      <c r="BF28" s="991">
        <v>2</v>
      </c>
      <c r="BG28" s="992" t="s">
        <v>732</v>
      </c>
      <c r="BH28" s="991">
        <v>1</v>
      </c>
      <c r="BI28" s="991">
        <v>1</v>
      </c>
      <c r="BJ28" s="992" t="s">
        <v>732</v>
      </c>
      <c r="BK28" s="991">
        <v>28</v>
      </c>
      <c r="BL28" s="991">
        <v>18</v>
      </c>
      <c r="BM28" s="991">
        <v>10</v>
      </c>
      <c r="BN28" s="991">
        <v>6</v>
      </c>
      <c r="BO28" s="991">
        <v>3</v>
      </c>
      <c r="BP28" s="991">
        <v>3</v>
      </c>
      <c r="BQ28" s="991">
        <v>26</v>
      </c>
      <c r="BR28" s="991">
        <v>15</v>
      </c>
      <c r="BS28" s="991">
        <v>11</v>
      </c>
      <c r="BT28" s="991">
        <v>5</v>
      </c>
      <c r="BU28" s="991">
        <v>4</v>
      </c>
      <c r="BV28" s="991">
        <v>1</v>
      </c>
      <c r="BW28" s="991">
        <v>4</v>
      </c>
      <c r="BX28" s="991">
        <v>3</v>
      </c>
      <c r="BY28" s="991">
        <v>1</v>
      </c>
      <c r="BZ28" s="991">
        <v>18</v>
      </c>
      <c r="CA28" s="991">
        <v>6</v>
      </c>
      <c r="CB28" s="991">
        <v>12</v>
      </c>
      <c r="CC28" s="991">
        <v>4</v>
      </c>
      <c r="CD28" s="991">
        <v>2</v>
      </c>
      <c r="CE28" s="991">
        <v>2</v>
      </c>
      <c r="CF28" s="991">
        <v>32</v>
      </c>
      <c r="CG28" s="991">
        <v>17</v>
      </c>
      <c r="CH28" s="991">
        <v>15</v>
      </c>
      <c r="CI28" s="991">
        <v>1</v>
      </c>
      <c r="CJ28" s="991">
        <v>1</v>
      </c>
      <c r="CK28" s="992" t="s">
        <v>732</v>
      </c>
      <c r="CL28" s="991">
        <v>1</v>
      </c>
      <c r="CM28" s="991">
        <v>1</v>
      </c>
      <c r="CN28" s="992" t="s">
        <v>732</v>
      </c>
      <c r="CO28" s="991">
        <v>15</v>
      </c>
      <c r="CP28" s="991">
        <v>10</v>
      </c>
      <c r="CQ28" s="991">
        <v>5</v>
      </c>
      <c r="CR28" s="991">
        <v>4</v>
      </c>
      <c r="CS28" s="991">
        <v>3</v>
      </c>
      <c r="CT28" s="991">
        <v>1</v>
      </c>
      <c r="CU28" s="991">
        <v>36</v>
      </c>
      <c r="CV28" s="991">
        <v>22</v>
      </c>
      <c r="CW28" s="991">
        <v>14</v>
      </c>
      <c r="CX28" s="991">
        <v>3</v>
      </c>
      <c r="CY28" s="991">
        <v>2</v>
      </c>
      <c r="CZ28" s="991">
        <v>1</v>
      </c>
      <c r="DA28" s="991">
        <v>3</v>
      </c>
      <c r="DB28" s="991">
        <v>1</v>
      </c>
      <c r="DC28" s="991">
        <v>2</v>
      </c>
      <c r="DD28" s="991">
        <v>32</v>
      </c>
      <c r="DE28" s="991">
        <v>18</v>
      </c>
      <c r="DF28" s="991">
        <v>14</v>
      </c>
      <c r="DG28" s="991">
        <v>11</v>
      </c>
      <c r="DH28" s="991">
        <v>8</v>
      </c>
      <c r="DI28" s="991">
        <v>3</v>
      </c>
      <c r="DJ28" s="991">
        <v>25</v>
      </c>
      <c r="DK28" s="991">
        <v>19</v>
      </c>
      <c r="DL28" s="991">
        <v>6</v>
      </c>
      <c r="DM28" s="991">
        <v>4</v>
      </c>
      <c r="DN28" s="991">
        <v>4</v>
      </c>
      <c r="DO28" s="992" t="s">
        <v>732</v>
      </c>
      <c r="DP28" s="991">
        <v>2</v>
      </c>
      <c r="DQ28" s="991">
        <v>2</v>
      </c>
      <c r="DR28" s="992" t="s">
        <v>732</v>
      </c>
      <c r="DS28" s="991">
        <v>23</v>
      </c>
      <c r="DT28" s="991">
        <v>16</v>
      </c>
      <c r="DU28" s="991">
        <v>7</v>
      </c>
      <c r="DV28" s="991">
        <v>7</v>
      </c>
      <c r="DW28" s="991">
        <v>5</v>
      </c>
      <c r="DX28" s="991">
        <v>2</v>
      </c>
      <c r="DY28" s="991">
        <v>27</v>
      </c>
      <c r="DZ28" s="991">
        <v>18</v>
      </c>
      <c r="EA28" s="991">
        <v>9</v>
      </c>
      <c r="EB28" s="991">
        <v>3</v>
      </c>
      <c r="EC28" s="991">
        <v>3</v>
      </c>
      <c r="ED28" s="992" t="s">
        <v>732</v>
      </c>
      <c r="EE28" s="991">
        <v>4</v>
      </c>
      <c r="EF28" s="991">
        <v>2</v>
      </c>
      <c r="EG28" s="991">
        <v>2</v>
      </c>
      <c r="EH28" s="991">
        <v>29</v>
      </c>
      <c r="EI28" s="991">
        <v>17</v>
      </c>
      <c r="EJ28" s="991">
        <v>12</v>
      </c>
      <c r="EK28" s="991">
        <v>4</v>
      </c>
      <c r="EL28" s="991">
        <v>1</v>
      </c>
      <c r="EM28" s="991">
        <v>3</v>
      </c>
      <c r="EN28" s="991">
        <v>31</v>
      </c>
      <c r="EO28" s="991">
        <v>21</v>
      </c>
      <c r="EP28" s="991">
        <v>10</v>
      </c>
      <c r="EQ28" s="991">
        <v>4</v>
      </c>
      <c r="ER28" s="991">
        <v>3</v>
      </c>
      <c r="ES28" s="991">
        <v>1</v>
      </c>
      <c r="ET28" s="991">
        <v>6</v>
      </c>
      <c r="EU28" s="991">
        <v>4</v>
      </c>
      <c r="EV28" s="991">
        <v>2</v>
      </c>
      <c r="EW28" s="991">
        <v>28</v>
      </c>
      <c r="EX28" s="991">
        <v>20</v>
      </c>
      <c r="EY28" s="991">
        <v>8</v>
      </c>
      <c r="EZ28" s="991">
        <v>3</v>
      </c>
      <c r="FA28" s="991">
        <v>1</v>
      </c>
      <c r="FB28" s="991">
        <v>2</v>
      </c>
      <c r="FC28" s="991">
        <v>37</v>
      </c>
      <c r="FD28" s="991">
        <v>21</v>
      </c>
      <c r="FE28" s="991">
        <v>16</v>
      </c>
      <c r="FF28" s="991">
        <v>7</v>
      </c>
      <c r="FG28" s="991">
        <v>6</v>
      </c>
      <c r="FH28" s="991">
        <v>1</v>
      </c>
      <c r="FI28" s="991">
        <v>2</v>
      </c>
      <c r="FJ28" s="992" t="s">
        <v>732</v>
      </c>
      <c r="FK28" s="991">
        <v>2</v>
      </c>
    </row>
    <row r="29" spans="2:167">
      <c r="B29" s="992" t="s">
        <v>764</v>
      </c>
      <c r="C29" s="991">
        <v>14</v>
      </c>
      <c r="D29" s="991">
        <v>9</v>
      </c>
      <c r="E29" s="991">
        <v>5</v>
      </c>
      <c r="F29" s="991">
        <v>5</v>
      </c>
      <c r="G29" s="991">
        <v>5</v>
      </c>
      <c r="H29" s="992" t="s">
        <v>732</v>
      </c>
      <c r="I29" s="991">
        <v>14</v>
      </c>
      <c r="J29" s="991">
        <v>8</v>
      </c>
      <c r="K29" s="991">
        <v>6</v>
      </c>
      <c r="L29" s="991">
        <v>4</v>
      </c>
      <c r="M29" s="991">
        <v>3</v>
      </c>
      <c r="N29" s="991">
        <v>1</v>
      </c>
      <c r="O29" s="991">
        <v>1</v>
      </c>
      <c r="P29" s="991">
        <v>1</v>
      </c>
      <c r="Q29" s="992" t="s">
        <v>732</v>
      </c>
      <c r="R29" s="991">
        <v>16</v>
      </c>
      <c r="S29" s="991">
        <v>9</v>
      </c>
      <c r="T29" s="991">
        <v>7</v>
      </c>
      <c r="U29" s="991">
        <v>5</v>
      </c>
      <c r="V29" s="991">
        <v>4</v>
      </c>
      <c r="W29" s="991">
        <v>1</v>
      </c>
      <c r="X29" s="991">
        <v>10</v>
      </c>
      <c r="Y29" s="991">
        <v>9</v>
      </c>
      <c r="Z29" s="991">
        <v>1</v>
      </c>
      <c r="AA29" s="992" t="s">
        <v>732</v>
      </c>
      <c r="AB29" s="992" t="s">
        <v>732</v>
      </c>
      <c r="AC29" s="992" t="s">
        <v>732</v>
      </c>
      <c r="AD29" s="991">
        <v>1</v>
      </c>
      <c r="AE29" s="992" t="s">
        <v>732</v>
      </c>
      <c r="AF29" s="991">
        <v>1</v>
      </c>
      <c r="AG29" s="991">
        <v>20</v>
      </c>
      <c r="AH29" s="991">
        <v>13</v>
      </c>
      <c r="AI29" s="991">
        <v>7</v>
      </c>
      <c r="AJ29" s="991">
        <v>4</v>
      </c>
      <c r="AK29" s="991">
        <v>4</v>
      </c>
      <c r="AL29" s="992" t="s">
        <v>732</v>
      </c>
      <c r="AM29" s="991">
        <v>13</v>
      </c>
      <c r="AN29" s="991">
        <v>8</v>
      </c>
      <c r="AO29" s="991">
        <v>5</v>
      </c>
      <c r="AP29" s="991">
        <v>1</v>
      </c>
      <c r="AQ29" s="991">
        <v>1</v>
      </c>
      <c r="AR29" s="992" t="s">
        <v>732</v>
      </c>
      <c r="AS29" s="991">
        <v>4</v>
      </c>
      <c r="AT29" s="991">
        <v>3</v>
      </c>
      <c r="AU29" s="991">
        <v>1</v>
      </c>
      <c r="AV29" s="991">
        <v>20</v>
      </c>
      <c r="AW29" s="991">
        <v>12</v>
      </c>
      <c r="AX29" s="991">
        <v>8</v>
      </c>
      <c r="AY29" s="991">
        <v>3</v>
      </c>
      <c r="AZ29" s="991">
        <v>3</v>
      </c>
      <c r="BA29" s="992" t="s">
        <v>732</v>
      </c>
      <c r="BB29" s="991">
        <v>19</v>
      </c>
      <c r="BC29" s="991">
        <v>14</v>
      </c>
      <c r="BD29" s="991">
        <v>5</v>
      </c>
      <c r="BE29" s="991">
        <v>1</v>
      </c>
      <c r="BF29" s="991">
        <v>1</v>
      </c>
      <c r="BG29" s="992" t="s">
        <v>732</v>
      </c>
      <c r="BH29" s="991">
        <v>1</v>
      </c>
      <c r="BI29" s="991">
        <v>1</v>
      </c>
      <c r="BJ29" s="992" t="s">
        <v>732</v>
      </c>
      <c r="BK29" s="991">
        <v>25</v>
      </c>
      <c r="BL29" s="991">
        <v>18</v>
      </c>
      <c r="BM29" s="991">
        <v>7</v>
      </c>
      <c r="BN29" s="991">
        <v>4</v>
      </c>
      <c r="BO29" s="991">
        <v>2</v>
      </c>
      <c r="BP29" s="991">
        <v>2</v>
      </c>
      <c r="BQ29" s="991">
        <v>16</v>
      </c>
      <c r="BR29" s="991">
        <v>7</v>
      </c>
      <c r="BS29" s="991">
        <v>9</v>
      </c>
      <c r="BT29" s="991">
        <v>2</v>
      </c>
      <c r="BU29" s="992" t="s">
        <v>732</v>
      </c>
      <c r="BV29" s="991">
        <v>2</v>
      </c>
      <c r="BW29" s="991">
        <v>2</v>
      </c>
      <c r="BX29" s="991">
        <v>2</v>
      </c>
      <c r="BY29" s="992" t="s">
        <v>732</v>
      </c>
      <c r="BZ29" s="991">
        <v>19</v>
      </c>
      <c r="CA29" s="991">
        <v>11</v>
      </c>
      <c r="CB29" s="991">
        <v>8</v>
      </c>
      <c r="CC29" s="991">
        <v>4</v>
      </c>
      <c r="CD29" s="991">
        <v>2</v>
      </c>
      <c r="CE29" s="991">
        <v>2</v>
      </c>
      <c r="CF29" s="991">
        <v>15</v>
      </c>
      <c r="CG29" s="991">
        <v>11</v>
      </c>
      <c r="CH29" s="991">
        <v>4</v>
      </c>
      <c r="CI29" s="991">
        <v>2</v>
      </c>
      <c r="CJ29" s="991">
        <v>1</v>
      </c>
      <c r="CK29" s="991">
        <v>1</v>
      </c>
      <c r="CL29" s="991">
        <v>3</v>
      </c>
      <c r="CM29" s="991">
        <v>1</v>
      </c>
      <c r="CN29" s="991">
        <v>2</v>
      </c>
      <c r="CO29" s="991">
        <v>16</v>
      </c>
      <c r="CP29" s="991">
        <v>11</v>
      </c>
      <c r="CQ29" s="991">
        <v>5</v>
      </c>
      <c r="CR29" s="991">
        <v>1</v>
      </c>
      <c r="CS29" s="992" t="s">
        <v>732</v>
      </c>
      <c r="CT29" s="991">
        <v>1</v>
      </c>
      <c r="CU29" s="991">
        <v>9</v>
      </c>
      <c r="CV29" s="991">
        <v>6</v>
      </c>
      <c r="CW29" s="991">
        <v>3</v>
      </c>
      <c r="CX29" s="991">
        <v>3</v>
      </c>
      <c r="CY29" s="991">
        <v>3</v>
      </c>
      <c r="CZ29" s="992" t="s">
        <v>732</v>
      </c>
      <c r="DA29" s="991">
        <v>2</v>
      </c>
      <c r="DB29" s="992" t="s">
        <v>732</v>
      </c>
      <c r="DC29" s="991">
        <v>2</v>
      </c>
      <c r="DD29" s="991">
        <v>15</v>
      </c>
      <c r="DE29" s="991">
        <v>9</v>
      </c>
      <c r="DF29" s="991">
        <v>6</v>
      </c>
      <c r="DG29" s="991">
        <v>7</v>
      </c>
      <c r="DH29" s="991">
        <v>5</v>
      </c>
      <c r="DI29" s="991">
        <v>2</v>
      </c>
      <c r="DJ29" s="991">
        <v>21</v>
      </c>
      <c r="DK29" s="991">
        <v>15</v>
      </c>
      <c r="DL29" s="991">
        <v>6</v>
      </c>
      <c r="DM29" s="991">
        <v>5</v>
      </c>
      <c r="DN29" s="991">
        <v>4</v>
      </c>
      <c r="DO29" s="991">
        <v>1</v>
      </c>
      <c r="DP29" s="991">
        <v>2</v>
      </c>
      <c r="DQ29" s="991">
        <v>1</v>
      </c>
      <c r="DR29" s="991">
        <v>1</v>
      </c>
      <c r="DS29" s="991">
        <v>20</v>
      </c>
      <c r="DT29" s="991">
        <v>12</v>
      </c>
      <c r="DU29" s="991">
        <v>8</v>
      </c>
      <c r="DV29" s="991">
        <v>7</v>
      </c>
      <c r="DW29" s="991">
        <v>6</v>
      </c>
      <c r="DX29" s="991">
        <v>1</v>
      </c>
      <c r="DY29" s="991">
        <v>27</v>
      </c>
      <c r="DZ29" s="991">
        <v>22</v>
      </c>
      <c r="EA29" s="991">
        <v>5</v>
      </c>
      <c r="EB29" s="991">
        <v>2</v>
      </c>
      <c r="EC29" s="991">
        <v>2</v>
      </c>
      <c r="ED29" s="992" t="s">
        <v>732</v>
      </c>
      <c r="EE29" s="991">
        <v>2</v>
      </c>
      <c r="EF29" s="991">
        <v>2</v>
      </c>
      <c r="EG29" s="992" t="s">
        <v>732</v>
      </c>
      <c r="EH29" s="991">
        <v>28</v>
      </c>
      <c r="EI29" s="991">
        <v>17</v>
      </c>
      <c r="EJ29" s="991">
        <v>11</v>
      </c>
      <c r="EK29" s="991">
        <v>3</v>
      </c>
      <c r="EL29" s="991">
        <v>1</v>
      </c>
      <c r="EM29" s="991">
        <v>2</v>
      </c>
      <c r="EN29" s="991">
        <v>21</v>
      </c>
      <c r="EO29" s="991">
        <v>15</v>
      </c>
      <c r="EP29" s="991">
        <v>6</v>
      </c>
      <c r="EQ29" s="991">
        <v>4</v>
      </c>
      <c r="ER29" s="991">
        <v>4</v>
      </c>
      <c r="ES29" s="992" t="s">
        <v>732</v>
      </c>
      <c r="ET29" s="991">
        <v>2</v>
      </c>
      <c r="EU29" s="991">
        <v>2</v>
      </c>
      <c r="EV29" s="992" t="s">
        <v>732</v>
      </c>
      <c r="EW29" s="991">
        <v>26</v>
      </c>
      <c r="EX29" s="991">
        <v>17</v>
      </c>
      <c r="EY29" s="991">
        <v>9</v>
      </c>
      <c r="EZ29" s="991">
        <v>2</v>
      </c>
      <c r="FA29" s="992" t="s">
        <v>732</v>
      </c>
      <c r="FB29" s="991">
        <v>2</v>
      </c>
      <c r="FC29" s="991">
        <v>24</v>
      </c>
      <c r="FD29" s="991">
        <v>16</v>
      </c>
      <c r="FE29" s="991">
        <v>8</v>
      </c>
      <c r="FF29" s="991">
        <v>2</v>
      </c>
      <c r="FG29" s="991">
        <v>2</v>
      </c>
      <c r="FH29" s="992" t="s">
        <v>732</v>
      </c>
      <c r="FI29" s="991">
        <v>5</v>
      </c>
      <c r="FJ29" s="991">
        <v>4</v>
      </c>
      <c r="FK29" s="991">
        <v>1</v>
      </c>
    </row>
    <row r="30" spans="2:167">
      <c r="B30" s="992" t="s">
        <v>765</v>
      </c>
      <c r="C30" s="991">
        <v>29</v>
      </c>
      <c r="D30" s="991">
        <v>16</v>
      </c>
      <c r="E30" s="991">
        <v>13</v>
      </c>
      <c r="F30" s="991">
        <v>4</v>
      </c>
      <c r="G30" s="991">
        <v>4</v>
      </c>
      <c r="H30" s="992" t="s">
        <v>732</v>
      </c>
      <c r="I30" s="991">
        <v>66</v>
      </c>
      <c r="J30" s="991">
        <v>39</v>
      </c>
      <c r="K30" s="991">
        <v>27</v>
      </c>
      <c r="L30" s="991">
        <v>9</v>
      </c>
      <c r="M30" s="991">
        <v>3</v>
      </c>
      <c r="N30" s="991">
        <v>6</v>
      </c>
      <c r="O30" s="991">
        <v>8</v>
      </c>
      <c r="P30" s="991">
        <v>5</v>
      </c>
      <c r="Q30" s="991">
        <v>3</v>
      </c>
      <c r="R30" s="991">
        <v>45</v>
      </c>
      <c r="S30" s="991">
        <v>27</v>
      </c>
      <c r="T30" s="991">
        <v>18</v>
      </c>
      <c r="U30" s="991">
        <v>9</v>
      </c>
      <c r="V30" s="991">
        <v>5</v>
      </c>
      <c r="W30" s="991">
        <v>4</v>
      </c>
      <c r="X30" s="991">
        <v>49</v>
      </c>
      <c r="Y30" s="991">
        <v>20</v>
      </c>
      <c r="Z30" s="991">
        <v>29</v>
      </c>
      <c r="AA30" s="991">
        <v>7</v>
      </c>
      <c r="AB30" s="991">
        <v>2</v>
      </c>
      <c r="AC30" s="991">
        <v>5</v>
      </c>
      <c r="AD30" s="991">
        <v>8</v>
      </c>
      <c r="AE30" s="991">
        <v>6</v>
      </c>
      <c r="AF30" s="991">
        <v>2</v>
      </c>
      <c r="AG30" s="991">
        <v>37</v>
      </c>
      <c r="AH30" s="991">
        <v>20</v>
      </c>
      <c r="AI30" s="991">
        <v>17</v>
      </c>
      <c r="AJ30" s="991">
        <v>4</v>
      </c>
      <c r="AK30" s="991">
        <v>2</v>
      </c>
      <c r="AL30" s="991">
        <v>2</v>
      </c>
      <c r="AM30" s="991">
        <v>58</v>
      </c>
      <c r="AN30" s="991">
        <v>26</v>
      </c>
      <c r="AO30" s="991">
        <v>32</v>
      </c>
      <c r="AP30" s="991">
        <v>11</v>
      </c>
      <c r="AQ30" s="991">
        <v>6</v>
      </c>
      <c r="AR30" s="991">
        <v>5</v>
      </c>
      <c r="AS30" s="991">
        <v>7</v>
      </c>
      <c r="AT30" s="991">
        <v>5</v>
      </c>
      <c r="AU30" s="991">
        <v>2</v>
      </c>
      <c r="AV30" s="991">
        <v>38</v>
      </c>
      <c r="AW30" s="991">
        <v>19</v>
      </c>
      <c r="AX30" s="991">
        <v>19</v>
      </c>
      <c r="AY30" s="991">
        <v>5</v>
      </c>
      <c r="AZ30" s="991">
        <v>4</v>
      </c>
      <c r="BA30" s="991">
        <v>1</v>
      </c>
      <c r="BB30" s="991">
        <v>53</v>
      </c>
      <c r="BC30" s="991">
        <v>18</v>
      </c>
      <c r="BD30" s="991">
        <v>35</v>
      </c>
      <c r="BE30" s="991">
        <v>12</v>
      </c>
      <c r="BF30" s="991">
        <v>6</v>
      </c>
      <c r="BG30" s="991">
        <v>6</v>
      </c>
      <c r="BH30" s="991">
        <v>12</v>
      </c>
      <c r="BI30" s="991">
        <v>6</v>
      </c>
      <c r="BJ30" s="991">
        <v>6</v>
      </c>
      <c r="BK30" s="991">
        <v>49</v>
      </c>
      <c r="BL30" s="991">
        <v>21</v>
      </c>
      <c r="BM30" s="991">
        <v>28</v>
      </c>
      <c r="BN30" s="991">
        <v>7</v>
      </c>
      <c r="BO30" s="991">
        <v>6</v>
      </c>
      <c r="BP30" s="991">
        <v>1</v>
      </c>
      <c r="BQ30" s="991">
        <v>58</v>
      </c>
      <c r="BR30" s="991">
        <v>29</v>
      </c>
      <c r="BS30" s="991">
        <v>29</v>
      </c>
      <c r="BT30" s="991">
        <v>4</v>
      </c>
      <c r="BU30" s="991">
        <v>2</v>
      </c>
      <c r="BV30" s="991">
        <v>2</v>
      </c>
      <c r="BW30" s="991">
        <v>3</v>
      </c>
      <c r="BX30" s="991">
        <v>2</v>
      </c>
      <c r="BY30" s="991">
        <v>1</v>
      </c>
      <c r="BZ30" s="991">
        <v>53</v>
      </c>
      <c r="CA30" s="991">
        <v>29</v>
      </c>
      <c r="CB30" s="991">
        <v>24</v>
      </c>
      <c r="CC30" s="991">
        <v>3</v>
      </c>
      <c r="CD30" s="991">
        <v>2</v>
      </c>
      <c r="CE30" s="991">
        <v>1</v>
      </c>
      <c r="CF30" s="991">
        <v>65</v>
      </c>
      <c r="CG30" s="991">
        <v>32</v>
      </c>
      <c r="CH30" s="991">
        <v>33</v>
      </c>
      <c r="CI30" s="991">
        <v>9</v>
      </c>
      <c r="CJ30" s="991">
        <v>5</v>
      </c>
      <c r="CK30" s="991">
        <v>4</v>
      </c>
      <c r="CL30" s="991">
        <v>9</v>
      </c>
      <c r="CM30" s="991">
        <v>5</v>
      </c>
      <c r="CN30" s="991">
        <v>4</v>
      </c>
      <c r="CO30" s="991">
        <v>33</v>
      </c>
      <c r="CP30" s="991">
        <v>16</v>
      </c>
      <c r="CQ30" s="991">
        <v>17</v>
      </c>
      <c r="CR30" s="991">
        <v>3</v>
      </c>
      <c r="CS30" s="991">
        <v>3</v>
      </c>
      <c r="CT30" s="992" t="s">
        <v>732</v>
      </c>
      <c r="CU30" s="991">
        <v>51</v>
      </c>
      <c r="CV30" s="991">
        <v>25</v>
      </c>
      <c r="CW30" s="991">
        <v>26</v>
      </c>
      <c r="CX30" s="991">
        <v>5</v>
      </c>
      <c r="CY30" s="991">
        <v>4</v>
      </c>
      <c r="CZ30" s="991">
        <v>1</v>
      </c>
      <c r="DA30" s="991">
        <v>4</v>
      </c>
      <c r="DB30" s="991">
        <v>3</v>
      </c>
      <c r="DC30" s="991">
        <v>1</v>
      </c>
      <c r="DD30" s="991">
        <v>49</v>
      </c>
      <c r="DE30" s="991">
        <v>29</v>
      </c>
      <c r="DF30" s="991">
        <v>20</v>
      </c>
      <c r="DG30" s="991">
        <v>15</v>
      </c>
      <c r="DH30" s="991">
        <v>7</v>
      </c>
      <c r="DI30" s="991">
        <v>8</v>
      </c>
      <c r="DJ30" s="991">
        <v>42</v>
      </c>
      <c r="DK30" s="991">
        <v>23</v>
      </c>
      <c r="DL30" s="991">
        <v>19</v>
      </c>
      <c r="DM30" s="991">
        <v>2</v>
      </c>
      <c r="DN30" s="991">
        <v>2</v>
      </c>
      <c r="DO30" s="992" t="s">
        <v>732</v>
      </c>
      <c r="DP30" s="991">
        <v>6</v>
      </c>
      <c r="DQ30" s="991">
        <v>2</v>
      </c>
      <c r="DR30" s="991">
        <v>4</v>
      </c>
      <c r="DS30" s="991">
        <v>40</v>
      </c>
      <c r="DT30" s="991">
        <v>23</v>
      </c>
      <c r="DU30" s="991">
        <v>17</v>
      </c>
      <c r="DV30" s="991">
        <v>7</v>
      </c>
      <c r="DW30" s="991">
        <v>5</v>
      </c>
      <c r="DX30" s="991">
        <v>2</v>
      </c>
      <c r="DY30" s="991">
        <v>60</v>
      </c>
      <c r="DZ30" s="991">
        <v>30</v>
      </c>
      <c r="EA30" s="991">
        <v>30</v>
      </c>
      <c r="EB30" s="991">
        <v>5</v>
      </c>
      <c r="EC30" s="991">
        <v>2</v>
      </c>
      <c r="ED30" s="991">
        <v>3</v>
      </c>
      <c r="EE30" s="991">
        <v>8</v>
      </c>
      <c r="EF30" s="991">
        <v>2</v>
      </c>
      <c r="EG30" s="991">
        <v>6</v>
      </c>
      <c r="EH30" s="991">
        <v>53</v>
      </c>
      <c r="EI30" s="991">
        <v>25</v>
      </c>
      <c r="EJ30" s="991">
        <v>28</v>
      </c>
      <c r="EK30" s="991">
        <v>12</v>
      </c>
      <c r="EL30" s="991">
        <v>5</v>
      </c>
      <c r="EM30" s="991">
        <v>7</v>
      </c>
      <c r="EN30" s="991">
        <v>58</v>
      </c>
      <c r="EO30" s="991">
        <v>30</v>
      </c>
      <c r="EP30" s="991">
        <v>28</v>
      </c>
      <c r="EQ30" s="991">
        <v>3</v>
      </c>
      <c r="ER30" s="991">
        <v>2</v>
      </c>
      <c r="ES30" s="991">
        <v>1</v>
      </c>
      <c r="ET30" s="991">
        <v>7</v>
      </c>
      <c r="EU30" s="991">
        <v>3</v>
      </c>
      <c r="EV30" s="991">
        <v>4</v>
      </c>
      <c r="EW30" s="991">
        <v>59</v>
      </c>
      <c r="EX30" s="991">
        <v>26</v>
      </c>
      <c r="EY30" s="991">
        <v>33</v>
      </c>
      <c r="EZ30" s="991">
        <v>15</v>
      </c>
      <c r="FA30" s="991">
        <v>9</v>
      </c>
      <c r="FB30" s="991">
        <v>6</v>
      </c>
      <c r="FC30" s="991">
        <v>62</v>
      </c>
      <c r="FD30" s="991">
        <v>43</v>
      </c>
      <c r="FE30" s="991">
        <v>19</v>
      </c>
      <c r="FF30" s="991">
        <v>16</v>
      </c>
      <c r="FG30" s="991">
        <v>13</v>
      </c>
      <c r="FH30" s="991">
        <v>3</v>
      </c>
      <c r="FI30" s="991">
        <v>9</v>
      </c>
      <c r="FJ30" s="991">
        <v>5</v>
      </c>
      <c r="FK30" s="991">
        <v>4</v>
      </c>
    </row>
    <row r="31" spans="2:167" ht="28.5">
      <c r="B31" s="992" t="s">
        <v>766</v>
      </c>
      <c r="C31" s="991">
        <v>144</v>
      </c>
      <c r="D31" s="991">
        <v>71</v>
      </c>
      <c r="E31" s="991">
        <v>73</v>
      </c>
      <c r="F31" s="991">
        <v>26</v>
      </c>
      <c r="G31" s="991">
        <v>10</v>
      </c>
      <c r="H31" s="991">
        <v>16</v>
      </c>
      <c r="I31" s="991">
        <v>155</v>
      </c>
      <c r="J31" s="991">
        <v>76</v>
      </c>
      <c r="K31" s="991">
        <v>79</v>
      </c>
      <c r="L31" s="991">
        <v>16</v>
      </c>
      <c r="M31" s="991">
        <v>13</v>
      </c>
      <c r="N31" s="991">
        <v>3</v>
      </c>
      <c r="O31" s="991">
        <v>13</v>
      </c>
      <c r="P31" s="991">
        <v>9</v>
      </c>
      <c r="Q31" s="991">
        <v>4</v>
      </c>
      <c r="R31" s="991">
        <v>153</v>
      </c>
      <c r="S31" s="991">
        <v>76</v>
      </c>
      <c r="T31" s="991">
        <v>77</v>
      </c>
      <c r="U31" s="991">
        <v>34</v>
      </c>
      <c r="V31" s="991">
        <v>17</v>
      </c>
      <c r="W31" s="991">
        <v>17</v>
      </c>
      <c r="X31" s="991">
        <v>147</v>
      </c>
      <c r="Y31" s="991">
        <v>81</v>
      </c>
      <c r="Z31" s="991">
        <v>66</v>
      </c>
      <c r="AA31" s="991">
        <v>12</v>
      </c>
      <c r="AB31" s="991">
        <v>6</v>
      </c>
      <c r="AC31" s="991">
        <v>6</v>
      </c>
      <c r="AD31" s="991">
        <v>13</v>
      </c>
      <c r="AE31" s="991">
        <v>9</v>
      </c>
      <c r="AF31" s="991">
        <v>4</v>
      </c>
      <c r="AG31" s="991">
        <v>190</v>
      </c>
      <c r="AH31" s="991">
        <v>104</v>
      </c>
      <c r="AI31" s="991">
        <v>86</v>
      </c>
      <c r="AJ31" s="991">
        <v>28</v>
      </c>
      <c r="AK31" s="991">
        <v>13</v>
      </c>
      <c r="AL31" s="991">
        <v>15</v>
      </c>
      <c r="AM31" s="991">
        <v>177</v>
      </c>
      <c r="AN31" s="991">
        <v>99</v>
      </c>
      <c r="AO31" s="991">
        <v>78</v>
      </c>
      <c r="AP31" s="991">
        <v>10</v>
      </c>
      <c r="AQ31" s="991">
        <v>3</v>
      </c>
      <c r="AR31" s="991">
        <v>7</v>
      </c>
      <c r="AS31" s="991">
        <v>14</v>
      </c>
      <c r="AT31" s="991">
        <v>7</v>
      </c>
      <c r="AU31" s="991">
        <v>7</v>
      </c>
      <c r="AV31" s="991">
        <v>184</v>
      </c>
      <c r="AW31" s="991">
        <v>97</v>
      </c>
      <c r="AX31" s="991">
        <v>87</v>
      </c>
      <c r="AY31" s="991">
        <v>35</v>
      </c>
      <c r="AZ31" s="991">
        <v>20</v>
      </c>
      <c r="BA31" s="991">
        <v>15</v>
      </c>
      <c r="BB31" s="991">
        <v>195</v>
      </c>
      <c r="BC31" s="991">
        <v>107</v>
      </c>
      <c r="BD31" s="991">
        <v>88</v>
      </c>
      <c r="BE31" s="991">
        <v>13</v>
      </c>
      <c r="BF31" s="991">
        <v>7</v>
      </c>
      <c r="BG31" s="991">
        <v>6</v>
      </c>
      <c r="BH31" s="991">
        <v>19</v>
      </c>
      <c r="BI31" s="991">
        <v>9</v>
      </c>
      <c r="BJ31" s="991">
        <v>10</v>
      </c>
      <c r="BK31" s="991">
        <v>177</v>
      </c>
      <c r="BL31" s="991">
        <v>97</v>
      </c>
      <c r="BM31" s="991">
        <v>80</v>
      </c>
      <c r="BN31" s="991">
        <v>34</v>
      </c>
      <c r="BO31" s="991">
        <v>15</v>
      </c>
      <c r="BP31" s="991">
        <v>19</v>
      </c>
      <c r="BQ31" s="991">
        <v>199</v>
      </c>
      <c r="BR31" s="991">
        <v>115</v>
      </c>
      <c r="BS31" s="991">
        <v>84</v>
      </c>
      <c r="BT31" s="991">
        <v>12</v>
      </c>
      <c r="BU31" s="991">
        <v>9</v>
      </c>
      <c r="BV31" s="991">
        <v>3</v>
      </c>
      <c r="BW31" s="991">
        <v>26</v>
      </c>
      <c r="BX31" s="991">
        <v>18</v>
      </c>
      <c r="BY31" s="991">
        <v>8</v>
      </c>
      <c r="BZ31" s="991">
        <v>190</v>
      </c>
      <c r="CA31" s="991">
        <v>97</v>
      </c>
      <c r="CB31" s="991">
        <v>93</v>
      </c>
      <c r="CC31" s="991">
        <v>47</v>
      </c>
      <c r="CD31" s="991">
        <v>23</v>
      </c>
      <c r="CE31" s="991">
        <v>24</v>
      </c>
      <c r="CF31" s="991">
        <v>181</v>
      </c>
      <c r="CG31" s="991">
        <v>96</v>
      </c>
      <c r="CH31" s="991">
        <v>85</v>
      </c>
      <c r="CI31" s="991">
        <v>13</v>
      </c>
      <c r="CJ31" s="991">
        <v>8</v>
      </c>
      <c r="CK31" s="991">
        <v>5</v>
      </c>
      <c r="CL31" s="991">
        <v>28</v>
      </c>
      <c r="CM31" s="991">
        <v>13</v>
      </c>
      <c r="CN31" s="991">
        <v>15</v>
      </c>
      <c r="CO31" s="991">
        <v>178</v>
      </c>
      <c r="CP31" s="991">
        <v>91</v>
      </c>
      <c r="CQ31" s="991">
        <v>87</v>
      </c>
      <c r="CR31" s="991">
        <v>35</v>
      </c>
      <c r="CS31" s="991">
        <v>16</v>
      </c>
      <c r="CT31" s="991">
        <v>19</v>
      </c>
      <c r="CU31" s="991">
        <v>176</v>
      </c>
      <c r="CV31" s="991">
        <v>99</v>
      </c>
      <c r="CW31" s="991">
        <v>77</v>
      </c>
      <c r="CX31" s="991">
        <v>16</v>
      </c>
      <c r="CY31" s="991">
        <v>7</v>
      </c>
      <c r="CZ31" s="991">
        <v>9</v>
      </c>
      <c r="DA31" s="991">
        <v>12</v>
      </c>
      <c r="DB31" s="991">
        <v>7</v>
      </c>
      <c r="DC31" s="991">
        <v>5</v>
      </c>
      <c r="DD31" s="991">
        <v>202</v>
      </c>
      <c r="DE31" s="991">
        <v>105</v>
      </c>
      <c r="DF31" s="991">
        <v>97</v>
      </c>
      <c r="DG31" s="991">
        <v>33</v>
      </c>
      <c r="DH31" s="991">
        <v>15</v>
      </c>
      <c r="DI31" s="991">
        <v>18</v>
      </c>
      <c r="DJ31" s="991">
        <v>221</v>
      </c>
      <c r="DK31" s="991">
        <v>118</v>
      </c>
      <c r="DL31" s="991">
        <v>103</v>
      </c>
      <c r="DM31" s="991">
        <v>19</v>
      </c>
      <c r="DN31" s="991">
        <v>9</v>
      </c>
      <c r="DO31" s="991">
        <v>10</v>
      </c>
      <c r="DP31" s="991">
        <v>29</v>
      </c>
      <c r="DQ31" s="991">
        <v>17</v>
      </c>
      <c r="DR31" s="991">
        <v>12</v>
      </c>
      <c r="DS31" s="991">
        <v>177</v>
      </c>
      <c r="DT31" s="991">
        <v>93</v>
      </c>
      <c r="DU31" s="991">
        <v>84</v>
      </c>
      <c r="DV31" s="991">
        <v>42</v>
      </c>
      <c r="DW31" s="991">
        <v>16</v>
      </c>
      <c r="DX31" s="991">
        <v>26</v>
      </c>
      <c r="DY31" s="991">
        <v>198</v>
      </c>
      <c r="DZ31" s="991">
        <v>106</v>
      </c>
      <c r="EA31" s="991">
        <v>92</v>
      </c>
      <c r="EB31" s="991">
        <v>18</v>
      </c>
      <c r="EC31" s="991">
        <v>10</v>
      </c>
      <c r="ED31" s="991">
        <v>8</v>
      </c>
      <c r="EE31" s="991">
        <v>21</v>
      </c>
      <c r="EF31" s="991">
        <v>9</v>
      </c>
      <c r="EG31" s="991">
        <v>12</v>
      </c>
      <c r="EH31" s="991">
        <v>230</v>
      </c>
      <c r="EI31" s="991">
        <v>117</v>
      </c>
      <c r="EJ31" s="991">
        <v>113</v>
      </c>
      <c r="EK31" s="991">
        <v>41</v>
      </c>
      <c r="EL31" s="991">
        <v>21</v>
      </c>
      <c r="EM31" s="991">
        <v>20</v>
      </c>
      <c r="EN31" s="991">
        <v>190</v>
      </c>
      <c r="EO31" s="991">
        <v>109</v>
      </c>
      <c r="EP31" s="991">
        <v>81</v>
      </c>
      <c r="EQ31" s="991">
        <v>19</v>
      </c>
      <c r="ER31" s="991">
        <v>10</v>
      </c>
      <c r="ES31" s="991">
        <v>9</v>
      </c>
      <c r="ET31" s="991">
        <v>18</v>
      </c>
      <c r="EU31" s="991">
        <v>9</v>
      </c>
      <c r="EV31" s="991">
        <v>9</v>
      </c>
      <c r="EW31" s="991">
        <v>211</v>
      </c>
      <c r="EX31" s="991">
        <v>116</v>
      </c>
      <c r="EY31" s="991">
        <v>95</v>
      </c>
      <c r="EZ31" s="991">
        <v>45</v>
      </c>
      <c r="FA31" s="991">
        <v>23</v>
      </c>
      <c r="FB31" s="991">
        <v>22</v>
      </c>
      <c r="FC31" s="991">
        <v>198</v>
      </c>
      <c r="FD31" s="991">
        <v>102</v>
      </c>
      <c r="FE31" s="991">
        <v>96</v>
      </c>
      <c r="FF31" s="991">
        <v>25</v>
      </c>
      <c r="FG31" s="991">
        <v>10</v>
      </c>
      <c r="FH31" s="991">
        <v>15</v>
      </c>
      <c r="FI31" s="991">
        <v>21</v>
      </c>
      <c r="FJ31" s="991">
        <v>8</v>
      </c>
      <c r="FK31" s="991">
        <v>13</v>
      </c>
    </row>
    <row r="32" spans="2:167" ht="28.5">
      <c r="B32" s="992" t="s">
        <v>767</v>
      </c>
      <c r="C32" s="991">
        <v>59</v>
      </c>
      <c r="D32" s="991">
        <v>30</v>
      </c>
      <c r="E32" s="991">
        <v>29</v>
      </c>
      <c r="F32" s="991">
        <v>15</v>
      </c>
      <c r="G32" s="991">
        <v>9</v>
      </c>
      <c r="H32" s="991">
        <v>6</v>
      </c>
      <c r="I32" s="991">
        <v>24</v>
      </c>
      <c r="J32" s="991">
        <v>12</v>
      </c>
      <c r="K32" s="991">
        <v>12</v>
      </c>
      <c r="L32" s="992" t="s">
        <v>732</v>
      </c>
      <c r="M32" s="992" t="s">
        <v>732</v>
      </c>
      <c r="N32" s="992" t="s">
        <v>732</v>
      </c>
      <c r="O32" s="991">
        <v>2</v>
      </c>
      <c r="P32" s="991">
        <v>2</v>
      </c>
      <c r="Q32" s="992" t="s">
        <v>732</v>
      </c>
      <c r="R32" s="991">
        <v>55</v>
      </c>
      <c r="S32" s="991">
        <v>32</v>
      </c>
      <c r="T32" s="991">
        <v>23</v>
      </c>
      <c r="U32" s="991">
        <v>14</v>
      </c>
      <c r="V32" s="991">
        <v>6</v>
      </c>
      <c r="W32" s="991">
        <v>8</v>
      </c>
      <c r="X32" s="991">
        <v>93</v>
      </c>
      <c r="Y32" s="991">
        <v>51</v>
      </c>
      <c r="Z32" s="991">
        <v>42</v>
      </c>
      <c r="AA32" s="991">
        <v>5</v>
      </c>
      <c r="AB32" s="991">
        <v>3</v>
      </c>
      <c r="AC32" s="991">
        <v>2</v>
      </c>
      <c r="AD32" s="991">
        <v>1</v>
      </c>
      <c r="AE32" s="992" t="s">
        <v>732</v>
      </c>
      <c r="AF32" s="991">
        <v>1</v>
      </c>
      <c r="AG32" s="991">
        <v>75</v>
      </c>
      <c r="AH32" s="991">
        <v>46</v>
      </c>
      <c r="AI32" s="991">
        <v>29</v>
      </c>
      <c r="AJ32" s="991">
        <v>14</v>
      </c>
      <c r="AK32" s="991">
        <v>8</v>
      </c>
      <c r="AL32" s="991">
        <v>6</v>
      </c>
      <c r="AM32" s="991">
        <v>20</v>
      </c>
      <c r="AN32" s="991">
        <v>10</v>
      </c>
      <c r="AO32" s="991">
        <v>10</v>
      </c>
      <c r="AP32" s="991">
        <v>5</v>
      </c>
      <c r="AQ32" s="991">
        <v>2</v>
      </c>
      <c r="AR32" s="991">
        <v>3</v>
      </c>
      <c r="AS32" s="992" t="s">
        <v>732</v>
      </c>
      <c r="AT32" s="992" t="s">
        <v>732</v>
      </c>
      <c r="AU32" s="992" t="s">
        <v>732</v>
      </c>
      <c r="AV32" s="991">
        <v>77</v>
      </c>
      <c r="AW32" s="991">
        <v>31</v>
      </c>
      <c r="AX32" s="991">
        <v>46</v>
      </c>
      <c r="AY32" s="991">
        <v>4</v>
      </c>
      <c r="AZ32" s="991">
        <v>2</v>
      </c>
      <c r="BA32" s="991">
        <v>2</v>
      </c>
      <c r="BB32" s="991">
        <v>76</v>
      </c>
      <c r="BC32" s="991">
        <v>42</v>
      </c>
      <c r="BD32" s="991">
        <v>34</v>
      </c>
      <c r="BE32" s="991">
        <v>10</v>
      </c>
      <c r="BF32" s="991">
        <v>3</v>
      </c>
      <c r="BG32" s="991">
        <v>7</v>
      </c>
      <c r="BH32" s="991">
        <v>2</v>
      </c>
      <c r="BI32" s="991">
        <v>2</v>
      </c>
      <c r="BJ32" s="992" t="s">
        <v>732</v>
      </c>
      <c r="BK32" s="991">
        <v>45</v>
      </c>
      <c r="BL32" s="991">
        <v>17</v>
      </c>
      <c r="BM32" s="991">
        <v>28</v>
      </c>
      <c r="BN32" s="991">
        <v>13</v>
      </c>
      <c r="BO32" s="991">
        <v>5</v>
      </c>
      <c r="BP32" s="991">
        <v>8</v>
      </c>
      <c r="BQ32" s="991">
        <v>86</v>
      </c>
      <c r="BR32" s="991">
        <v>40</v>
      </c>
      <c r="BS32" s="991">
        <v>46</v>
      </c>
      <c r="BT32" s="991">
        <v>5</v>
      </c>
      <c r="BU32" s="991">
        <v>2</v>
      </c>
      <c r="BV32" s="991">
        <v>3</v>
      </c>
      <c r="BW32" s="991">
        <v>2</v>
      </c>
      <c r="BX32" s="991">
        <v>1</v>
      </c>
      <c r="BY32" s="991">
        <v>1</v>
      </c>
      <c r="BZ32" s="991">
        <v>90</v>
      </c>
      <c r="CA32" s="991">
        <v>44</v>
      </c>
      <c r="CB32" s="991">
        <v>46</v>
      </c>
      <c r="CC32" s="991">
        <v>13</v>
      </c>
      <c r="CD32" s="991">
        <v>6</v>
      </c>
      <c r="CE32" s="991">
        <v>7</v>
      </c>
      <c r="CF32" s="991">
        <v>108</v>
      </c>
      <c r="CG32" s="991">
        <v>62</v>
      </c>
      <c r="CH32" s="991">
        <v>46</v>
      </c>
      <c r="CI32" s="991">
        <v>11</v>
      </c>
      <c r="CJ32" s="991">
        <v>6</v>
      </c>
      <c r="CK32" s="991">
        <v>5</v>
      </c>
      <c r="CL32" s="991">
        <v>11</v>
      </c>
      <c r="CM32" s="991">
        <v>7</v>
      </c>
      <c r="CN32" s="991">
        <v>4</v>
      </c>
      <c r="CO32" s="991">
        <v>86</v>
      </c>
      <c r="CP32" s="991">
        <v>44</v>
      </c>
      <c r="CQ32" s="991">
        <v>42</v>
      </c>
      <c r="CR32" s="991">
        <v>13</v>
      </c>
      <c r="CS32" s="991">
        <v>5</v>
      </c>
      <c r="CT32" s="991">
        <v>8</v>
      </c>
      <c r="CU32" s="991">
        <v>118</v>
      </c>
      <c r="CV32" s="991">
        <v>65</v>
      </c>
      <c r="CW32" s="991">
        <v>53</v>
      </c>
      <c r="CX32" s="991">
        <v>14</v>
      </c>
      <c r="CY32" s="991">
        <v>8</v>
      </c>
      <c r="CZ32" s="991">
        <v>6</v>
      </c>
      <c r="DA32" s="991">
        <v>12</v>
      </c>
      <c r="DB32" s="991">
        <v>1</v>
      </c>
      <c r="DC32" s="991">
        <v>11</v>
      </c>
      <c r="DD32" s="991">
        <v>78</v>
      </c>
      <c r="DE32" s="991">
        <v>36</v>
      </c>
      <c r="DF32" s="991">
        <v>42</v>
      </c>
      <c r="DG32" s="991">
        <v>19</v>
      </c>
      <c r="DH32" s="991">
        <v>10</v>
      </c>
      <c r="DI32" s="991">
        <v>9</v>
      </c>
      <c r="DJ32" s="991">
        <v>128</v>
      </c>
      <c r="DK32" s="991">
        <v>63</v>
      </c>
      <c r="DL32" s="991">
        <v>65</v>
      </c>
      <c r="DM32" s="991">
        <v>6</v>
      </c>
      <c r="DN32" s="991">
        <v>3</v>
      </c>
      <c r="DO32" s="991">
        <v>3</v>
      </c>
      <c r="DP32" s="991">
        <v>4</v>
      </c>
      <c r="DQ32" s="991">
        <v>1</v>
      </c>
      <c r="DR32" s="991">
        <v>3</v>
      </c>
      <c r="DS32" s="991">
        <v>66</v>
      </c>
      <c r="DT32" s="991">
        <v>36</v>
      </c>
      <c r="DU32" s="991">
        <v>30</v>
      </c>
      <c r="DV32" s="991">
        <v>4</v>
      </c>
      <c r="DW32" s="992" t="s">
        <v>732</v>
      </c>
      <c r="DX32" s="991">
        <v>4</v>
      </c>
      <c r="DY32" s="991">
        <v>157</v>
      </c>
      <c r="DZ32" s="991">
        <v>86</v>
      </c>
      <c r="EA32" s="991">
        <v>71</v>
      </c>
      <c r="EB32" s="991">
        <v>4</v>
      </c>
      <c r="EC32" s="991">
        <v>3</v>
      </c>
      <c r="ED32" s="991">
        <v>1</v>
      </c>
      <c r="EE32" s="991">
        <v>5</v>
      </c>
      <c r="EF32" s="991">
        <v>3</v>
      </c>
      <c r="EG32" s="991">
        <v>2</v>
      </c>
      <c r="EH32" s="991">
        <v>44</v>
      </c>
      <c r="EI32" s="991">
        <v>25</v>
      </c>
      <c r="EJ32" s="991">
        <v>19</v>
      </c>
      <c r="EK32" s="992" t="s">
        <v>732</v>
      </c>
      <c r="EL32" s="992" t="s">
        <v>732</v>
      </c>
      <c r="EM32" s="992" t="s">
        <v>732</v>
      </c>
      <c r="EN32" s="991">
        <v>219</v>
      </c>
      <c r="EO32" s="991">
        <v>113</v>
      </c>
      <c r="EP32" s="991">
        <v>106</v>
      </c>
      <c r="EQ32" s="991">
        <v>2</v>
      </c>
      <c r="ER32" s="991">
        <v>1</v>
      </c>
      <c r="ES32" s="991">
        <v>1</v>
      </c>
      <c r="ET32" s="991">
        <v>8</v>
      </c>
      <c r="EU32" s="991">
        <v>2</v>
      </c>
      <c r="EV32" s="991">
        <v>6</v>
      </c>
      <c r="EW32" s="991">
        <v>26</v>
      </c>
      <c r="EX32" s="991">
        <v>16</v>
      </c>
      <c r="EY32" s="991">
        <v>10</v>
      </c>
      <c r="EZ32" s="991">
        <v>5</v>
      </c>
      <c r="FA32" s="991">
        <v>1</v>
      </c>
      <c r="FB32" s="991">
        <v>4</v>
      </c>
      <c r="FC32" s="991">
        <v>241</v>
      </c>
      <c r="FD32" s="991">
        <v>124</v>
      </c>
      <c r="FE32" s="991">
        <v>117</v>
      </c>
      <c r="FF32" s="991">
        <v>3</v>
      </c>
      <c r="FG32" s="991">
        <v>2</v>
      </c>
      <c r="FH32" s="991">
        <v>1</v>
      </c>
      <c r="FI32" s="991">
        <v>7</v>
      </c>
      <c r="FJ32" s="991">
        <v>2</v>
      </c>
      <c r="FK32" s="991">
        <v>5</v>
      </c>
    </row>
    <row r="33" spans="2:167">
      <c r="B33" s="992" t="s">
        <v>768</v>
      </c>
      <c r="C33" s="991">
        <v>353</v>
      </c>
      <c r="D33" s="991">
        <v>140</v>
      </c>
      <c r="E33" s="991">
        <v>213</v>
      </c>
      <c r="F33" s="991">
        <v>74</v>
      </c>
      <c r="G33" s="991">
        <v>23</v>
      </c>
      <c r="H33" s="991">
        <v>51</v>
      </c>
      <c r="I33" s="991">
        <v>920</v>
      </c>
      <c r="J33" s="991">
        <v>446</v>
      </c>
      <c r="K33" s="991">
        <v>474</v>
      </c>
      <c r="L33" s="991">
        <v>83</v>
      </c>
      <c r="M33" s="991">
        <v>35</v>
      </c>
      <c r="N33" s="991">
        <v>48</v>
      </c>
      <c r="O33" s="991">
        <v>49</v>
      </c>
      <c r="P33" s="991">
        <v>23</v>
      </c>
      <c r="Q33" s="991">
        <v>26</v>
      </c>
      <c r="R33" s="991">
        <v>331</v>
      </c>
      <c r="S33" s="991">
        <v>128</v>
      </c>
      <c r="T33" s="991">
        <v>203</v>
      </c>
      <c r="U33" s="991">
        <v>86</v>
      </c>
      <c r="V33" s="991">
        <v>24</v>
      </c>
      <c r="W33" s="991">
        <v>62</v>
      </c>
      <c r="X33" s="991">
        <v>1232</v>
      </c>
      <c r="Y33" s="991">
        <v>602</v>
      </c>
      <c r="Z33" s="991">
        <v>630</v>
      </c>
      <c r="AA33" s="991">
        <v>84</v>
      </c>
      <c r="AB33" s="991">
        <v>38</v>
      </c>
      <c r="AC33" s="991">
        <v>46</v>
      </c>
      <c r="AD33" s="991">
        <v>59</v>
      </c>
      <c r="AE33" s="991">
        <v>26</v>
      </c>
      <c r="AF33" s="991">
        <v>33</v>
      </c>
      <c r="AG33" s="991">
        <v>322</v>
      </c>
      <c r="AH33" s="991">
        <v>136</v>
      </c>
      <c r="AI33" s="991">
        <v>186</v>
      </c>
      <c r="AJ33" s="991">
        <v>68</v>
      </c>
      <c r="AK33" s="991">
        <v>27</v>
      </c>
      <c r="AL33" s="991">
        <v>41</v>
      </c>
      <c r="AM33" s="991">
        <v>1198</v>
      </c>
      <c r="AN33" s="991">
        <v>578</v>
      </c>
      <c r="AO33" s="991">
        <v>620</v>
      </c>
      <c r="AP33" s="991">
        <v>83</v>
      </c>
      <c r="AQ33" s="991">
        <v>45</v>
      </c>
      <c r="AR33" s="991">
        <v>38</v>
      </c>
      <c r="AS33" s="991">
        <v>60</v>
      </c>
      <c r="AT33" s="991">
        <v>19</v>
      </c>
      <c r="AU33" s="991">
        <v>41</v>
      </c>
      <c r="AV33" s="991">
        <v>399</v>
      </c>
      <c r="AW33" s="991">
        <v>163</v>
      </c>
      <c r="AX33" s="991">
        <v>236</v>
      </c>
      <c r="AY33" s="991">
        <v>102</v>
      </c>
      <c r="AZ33" s="991">
        <v>39</v>
      </c>
      <c r="BA33" s="991">
        <v>63</v>
      </c>
      <c r="BB33" s="991">
        <v>1262</v>
      </c>
      <c r="BC33" s="991">
        <v>619</v>
      </c>
      <c r="BD33" s="991">
        <v>643</v>
      </c>
      <c r="BE33" s="991">
        <v>97</v>
      </c>
      <c r="BF33" s="991">
        <v>45</v>
      </c>
      <c r="BG33" s="991">
        <v>52</v>
      </c>
      <c r="BH33" s="991">
        <v>85</v>
      </c>
      <c r="BI33" s="991">
        <v>33</v>
      </c>
      <c r="BJ33" s="991">
        <v>52</v>
      </c>
      <c r="BK33" s="991">
        <v>477</v>
      </c>
      <c r="BL33" s="991">
        <v>195</v>
      </c>
      <c r="BM33" s="991">
        <v>282</v>
      </c>
      <c r="BN33" s="991">
        <v>71</v>
      </c>
      <c r="BO33" s="991">
        <v>26</v>
      </c>
      <c r="BP33" s="991">
        <v>45</v>
      </c>
      <c r="BQ33" s="991">
        <v>1373</v>
      </c>
      <c r="BR33" s="991">
        <v>652</v>
      </c>
      <c r="BS33" s="991">
        <v>721</v>
      </c>
      <c r="BT33" s="991">
        <v>103</v>
      </c>
      <c r="BU33" s="991">
        <v>48</v>
      </c>
      <c r="BV33" s="991">
        <v>55</v>
      </c>
      <c r="BW33" s="991">
        <v>59</v>
      </c>
      <c r="BX33" s="991">
        <v>26</v>
      </c>
      <c r="BY33" s="991">
        <v>33</v>
      </c>
      <c r="BZ33" s="991">
        <v>410</v>
      </c>
      <c r="CA33" s="991">
        <v>182</v>
      </c>
      <c r="CB33" s="991">
        <v>228</v>
      </c>
      <c r="CC33" s="991">
        <v>76</v>
      </c>
      <c r="CD33" s="991">
        <v>27</v>
      </c>
      <c r="CE33" s="991">
        <v>49</v>
      </c>
      <c r="CF33" s="991">
        <v>1339</v>
      </c>
      <c r="CG33" s="991">
        <v>654</v>
      </c>
      <c r="CH33" s="991">
        <v>685</v>
      </c>
      <c r="CI33" s="991">
        <v>103</v>
      </c>
      <c r="CJ33" s="991">
        <v>51</v>
      </c>
      <c r="CK33" s="991">
        <v>52</v>
      </c>
      <c r="CL33" s="991">
        <v>72</v>
      </c>
      <c r="CM33" s="991">
        <v>29</v>
      </c>
      <c r="CN33" s="991">
        <v>43</v>
      </c>
      <c r="CO33" s="991">
        <v>362</v>
      </c>
      <c r="CP33" s="991">
        <v>169</v>
      </c>
      <c r="CQ33" s="991">
        <v>193</v>
      </c>
      <c r="CR33" s="991">
        <v>66</v>
      </c>
      <c r="CS33" s="991">
        <v>25</v>
      </c>
      <c r="CT33" s="991">
        <v>41</v>
      </c>
      <c r="CU33" s="991">
        <v>1289</v>
      </c>
      <c r="CV33" s="991">
        <v>635</v>
      </c>
      <c r="CW33" s="991">
        <v>654</v>
      </c>
      <c r="CX33" s="991">
        <v>94</v>
      </c>
      <c r="CY33" s="991">
        <v>43</v>
      </c>
      <c r="CZ33" s="991">
        <v>51</v>
      </c>
      <c r="DA33" s="991">
        <v>51</v>
      </c>
      <c r="DB33" s="991">
        <v>19</v>
      </c>
      <c r="DC33" s="991">
        <v>32</v>
      </c>
      <c r="DD33" s="991">
        <v>368</v>
      </c>
      <c r="DE33" s="991">
        <v>151</v>
      </c>
      <c r="DF33" s="991">
        <v>217</v>
      </c>
      <c r="DG33" s="991">
        <v>76</v>
      </c>
      <c r="DH33" s="991">
        <v>29</v>
      </c>
      <c r="DI33" s="991">
        <v>47</v>
      </c>
      <c r="DJ33" s="991">
        <v>1342</v>
      </c>
      <c r="DK33" s="991">
        <v>650</v>
      </c>
      <c r="DL33" s="991">
        <v>692</v>
      </c>
      <c r="DM33" s="991">
        <v>81</v>
      </c>
      <c r="DN33" s="991">
        <v>35</v>
      </c>
      <c r="DO33" s="991">
        <v>46</v>
      </c>
      <c r="DP33" s="991">
        <v>58</v>
      </c>
      <c r="DQ33" s="991">
        <v>23</v>
      </c>
      <c r="DR33" s="991">
        <v>35</v>
      </c>
      <c r="DS33" s="991">
        <v>351</v>
      </c>
      <c r="DT33" s="991">
        <v>173</v>
      </c>
      <c r="DU33" s="991">
        <v>178</v>
      </c>
      <c r="DV33" s="991">
        <v>88</v>
      </c>
      <c r="DW33" s="991">
        <v>35</v>
      </c>
      <c r="DX33" s="991">
        <v>53</v>
      </c>
      <c r="DY33" s="991">
        <v>1346</v>
      </c>
      <c r="DZ33" s="991">
        <v>644</v>
      </c>
      <c r="EA33" s="991">
        <v>702</v>
      </c>
      <c r="EB33" s="991">
        <v>104</v>
      </c>
      <c r="EC33" s="991">
        <v>46</v>
      </c>
      <c r="ED33" s="991">
        <v>58</v>
      </c>
      <c r="EE33" s="991">
        <v>53</v>
      </c>
      <c r="EF33" s="991">
        <v>19</v>
      </c>
      <c r="EG33" s="991">
        <v>34</v>
      </c>
      <c r="EH33" s="991">
        <v>390</v>
      </c>
      <c r="EI33" s="991">
        <v>177</v>
      </c>
      <c r="EJ33" s="991">
        <v>213</v>
      </c>
      <c r="EK33" s="991">
        <v>74</v>
      </c>
      <c r="EL33" s="991">
        <v>34</v>
      </c>
      <c r="EM33" s="991">
        <v>40</v>
      </c>
      <c r="EN33" s="991">
        <v>1445</v>
      </c>
      <c r="EO33" s="991">
        <v>703</v>
      </c>
      <c r="EP33" s="991">
        <v>742</v>
      </c>
      <c r="EQ33" s="991">
        <v>64</v>
      </c>
      <c r="ER33" s="991">
        <v>29</v>
      </c>
      <c r="ES33" s="991">
        <v>35</v>
      </c>
      <c r="ET33" s="991">
        <v>42</v>
      </c>
      <c r="EU33" s="991">
        <v>15</v>
      </c>
      <c r="EV33" s="991">
        <v>27</v>
      </c>
      <c r="EW33" s="991">
        <v>340</v>
      </c>
      <c r="EX33" s="991">
        <v>156</v>
      </c>
      <c r="EY33" s="991">
        <v>184</v>
      </c>
      <c r="EZ33" s="991">
        <v>93</v>
      </c>
      <c r="FA33" s="991">
        <v>40</v>
      </c>
      <c r="FB33" s="991">
        <v>53</v>
      </c>
      <c r="FC33" s="991">
        <v>1237</v>
      </c>
      <c r="FD33" s="991">
        <v>574</v>
      </c>
      <c r="FE33" s="991">
        <v>663</v>
      </c>
      <c r="FF33" s="991">
        <v>115</v>
      </c>
      <c r="FG33" s="991">
        <v>49</v>
      </c>
      <c r="FH33" s="991">
        <v>66</v>
      </c>
      <c r="FI33" s="991">
        <v>62</v>
      </c>
      <c r="FJ33" s="991">
        <v>30</v>
      </c>
      <c r="FK33" s="991">
        <v>32</v>
      </c>
    </row>
    <row r="34" spans="2:167">
      <c r="B34" s="992" t="s">
        <v>769</v>
      </c>
      <c r="C34" s="991">
        <v>100</v>
      </c>
      <c r="D34" s="991">
        <v>48</v>
      </c>
      <c r="E34" s="991">
        <v>52</v>
      </c>
      <c r="F34" s="991">
        <v>5</v>
      </c>
      <c r="G34" s="992" t="s">
        <v>732</v>
      </c>
      <c r="H34" s="991">
        <v>5</v>
      </c>
      <c r="I34" s="991">
        <v>67</v>
      </c>
      <c r="J34" s="991">
        <v>32</v>
      </c>
      <c r="K34" s="991">
        <v>35</v>
      </c>
      <c r="L34" s="991">
        <v>8</v>
      </c>
      <c r="M34" s="991">
        <v>3</v>
      </c>
      <c r="N34" s="991">
        <v>5</v>
      </c>
      <c r="O34" s="991">
        <v>5</v>
      </c>
      <c r="P34" s="991">
        <v>1</v>
      </c>
      <c r="Q34" s="991">
        <v>4</v>
      </c>
      <c r="R34" s="991">
        <v>78</v>
      </c>
      <c r="S34" s="991">
        <v>31</v>
      </c>
      <c r="T34" s="991">
        <v>47</v>
      </c>
      <c r="U34" s="991">
        <v>2</v>
      </c>
      <c r="V34" s="992" t="s">
        <v>732</v>
      </c>
      <c r="W34" s="991">
        <v>2</v>
      </c>
      <c r="X34" s="991">
        <v>26</v>
      </c>
      <c r="Y34" s="991">
        <v>14</v>
      </c>
      <c r="Z34" s="991">
        <v>12</v>
      </c>
      <c r="AA34" s="991">
        <v>5</v>
      </c>
      <c r="AB34" s="991">
        <v>1</v>
      </c>
      <c r="AC34" s="991">
        <v>4</v>
      </c>
      <c r="AD34" s="991">
        <v>8</v>
      </c>
      <c r="AE34" s="991">
        <v>5</v>
      </c>
      <c r="AF34" s="991">
        <v>3</v>
      </c>
      <c r="AG34" s="991">
        <v>86</v>
      </c>
      <c r="AH34" s="991">
        <v>40</v>
      </c>
      <c r="AI34" s="991">
        <v>46</v>
      </c>
      <c r="AJ34" s="991">
        <v>5</v>
      </c>
      <c r="AK34" s="991">
        <v>5</v>
      </c>
      <c r="AL34" s="992" t="s">
        <v>732</v>
      </c>
      <c r="AM34" s="991">
        <v>23</v>
      </c>
      <c r="AN34" s="991">
        <v>14</v>
      </c>
      <c r="AO34" s="991">
        <v>9</v>
      </c>
      <c r="AP34" s="991">
        <v>9</v>
      </c>
      <c r="AQ34" s="991">
        <v>6</v>
      </c>
      <c r="AR34" s="991">
        <v>3</v>
      </c>
      <c r="AS34" s="991">
        <v>9</v>
      </c>
      <c r="AT34" s="991">
        <v>4</v>
      </c>
      <c r="AU34" s="991">
        <v>5</v>
      </c>
      <c r="AV34" s="991">
        <v>110</v>
      </c>
      <c r="AW34" s="991">
        <v>54</v>
      </c>
      <c r="AX34" s="991">
        <v>56</v>
      </c>
      <c r="AY34" s="991">
        <v>18</v>
      </c>
      <c r="AZ34" s="991">
        <v>6</v>
      </c>
      <c r="BA34" s="991">
        <v>12</v>
      </c>
      <c r="BB34" s="991">
        <v>24</v>
      </c>
      <c r="BC34" s="991">
        <v>14</v>
      </c>
      <c r="BD34" s="991">
        <v>10</v>
      </c>
      <c r="BE34" s="991">
        <v>2</v>
      </c>
      <c r="BF34" s="991">
        <v>2</v>
      </c>
      <c r="BG34" s="992" t="s">
        <v>732</v>
      </c>
      <c r="BH34" s="991">
        <v>3</v>
      </c>
      <c r="BI34" s="992" t="s">
        <v>732</v>
      </c>
      <c r="BJ34" s="991">
        <v>3</v>
      </c>
      <c r="BK34" s="991">
        <v>59</v>
      </c>
      <c r="BL34" s="991">
        <v>28</v>
      </c>
      <c r="BM34" s="991">
        <v>31</v>
      </c>
      <c r="BN34" s="991">
        <v>8</v>
      </c>
      <c r="BO34" s="991">
        <v>4</v>
      </c>
      <c r="BP34" s="991">
        <v>4</v>
      </c>
      <c r="BQ34" s="991">
        <v>24</v>
      </c>
      <c r="BR34" s="991">
        <v>11</v>
      </c>
      <c r="BS34" s="991">
        <v>13</v>
      </c>
      <c r="BT34" s="991">
        <v>5</v>
      </c>
      <c r="BU34" s="991">
        <v>3</v>
      </c>
      <c r="BV34" s="991">
        <v>2</v>
      </c>
      <c r="BW34" s="991">
        <v>11</v>
      </c>
      <c r="BX34" s="991">
        <v>5</v>
      </c>
      <c r="BY34" s="991">
        <v>6</v>
      </c>
      <c r="BZ34" s="991">
        <v>63</v>
      </c>
      <c r="CA34" s="991">
        <v>30</v>
      </c>
      <c r="CB34" s="991">
        <v>33</v>
      </c>
      <c r="CC34" s="991">
        <v>3</v>
      </c>
      <c r="CD34" s="992" t="s">
        <v>732</v>
      </c>
      <c r="CE34" s="991">
        <v>3</v>
      </c>
      <c r="CF34" s="991">
        <v>33</v>
      </c>
      <c r="CG34" s="991">
        <v>13</v>
      </c>
      <c r="CH34" s="991">
        <v>20</v>
      </c>
      <c r="CI34" s="991">
        <v>6</v>
      </c>
      <c r="CJ34" s="991">
        <v>3</v>
      </c>
      <c r="CK34" s="991">
        <v>3</v>
      </c>
      <c r="CL34" s="991">
        <v>8</v>
      </c>
      <c r="CM34" s="991">
        <v>2</v>
      </c>
      <c r="CN34" s="991">
        <v>6</v>
      </c>
      <c r="CO34" s="991">
        <v>59</v>
      </c>
      <c r="CP34" s="991">
        <v>28</v>
      </c>
      <c r="CQ34" s="991">
        <v>31</v>
      </c>
      <c r="CR34" s="991">
        <v>13</v>
      </c>
      <c r="CS34" s="991">
        <v>5</v>
      </c>
      <c r="CT34" s="991">
        <v>8</v>
      </c>
      <c r="CU34" s="991">
        <v>66</v>
      </c>
      <c r="CV34" s="991">
        <v>29</v>
      </c>
      <c r="CW34" s="991">
        <v>37</v>
      </c>
      <c r="CX34" s="991">
        <v>8</v>
      </c>
      <c r="CY34" s="991">
        <v>2</v>
      </c>
      <c r="CZ34" s="991">
        <v>6</v>
      </c>
      <c r="DA34" s="991">
        <v>15</v>
      </c>
      <c r="DB34" s="991">
        <v>6</v>
      </c>
      <c r="DC34" s="991">
        <v>9</v>
      </c>
      <c r="DD34" s="991">
        <v>36</v>
      </c>
      <c r="DE34" s="991">
        <v>13</v>
      </c>
      <c r="DF34" s="991">
        <v>23</v>
      </c>
      <c r="DG34" s="991">
        <v>12</v>
      </c>
      <c r="DH34" s="991">
        <v>8</v>
      </c>
      <c r="DI34" s="991">
        <v>4</v>
      </c>
      <c r="DJ34" s="991">
        <v>89</v>
      </c>
      <c r="DK34" s="991">
        <v>46</v>
      </c>
      <c r="DL34" s="991">
        <v>43</v>
      </c>
      <c r="DM34" s="991">
        <v>11</v>
      </c>
      <c r="DN34" s="991">
        <v>4</v>
      </c>
      <c r="DO34" s="991">
        <v>7</v>
      </c>
      <c r="DP34" s="991">
        <v>15</v>
      </c>
      <c r="DQ34" s="991">
        <v>8</v>
      </c>
      <c r="DR34" s="991">
        <v>7</v>
      </c>
      <c r="DS34" s="991">
        <v>60</v>
      </c>
      <c r="DT34" s="991">
        <v>21</v>
      </c>
      <c r="DU34" s="991">
        <v>39</v>
      </c>
      <c r="DV34" s="991">
        <v>14</v>
      </c>
      <c r="DW34" s="991">
        <v>4</v>
      </c>
      <c r="DX34" s="991">
        <v>10</v>
      </c>
      <c r="DY34" s="991">
        <v>82</v>
      </c>
      <c r="DZ34" s="991">
        <v>41</v>
      </c>
      <c r="EA34" s="991">
        <v>41</v>
      </c>
      <c r="EB34" s="991">
        <v>8</v>
      </c>
      <c r="EC34" s="991">
        <v>5</v>
      </c>
      <c r="ED34" s="991">
        <v>3</v>
      </c>
      <c r="EE34" s="991">
        <v>13</v>
      </c>
      <c r="EF34" s="991">
        <v>6</v>
      </c>
      <c r="EG34" s="991">
        <v>7</v>
      </c>
      <c r="EH34" s="991">
        <v>39</v>
      </c>
      <c r="EI34" s="991">
        <v>18</v>
      </c>
      <c r="EJ34" s="991">
        <v>21</v>
      </c>
      <c r="EK34" s="991">
        <v>19</v>
      </c>
      <c r="EL34" s="991">
        <v>6</v>
      </c>
      <c r="EM34" s="991">
        <v>13</v>
      </c>
      <c r="EN34" s="991">
        <v>63</v>
      </c>
      <c r="EO34" s="991">
        <v>39</v>
      </c>
      <c r="EP34" s="991">
        <v>24</v>
      </c>
      <c r="EQ34" s="991">
        <v>14</v>
      </c>
      <c r="ER34" s="991">
        <v>8</v>
      </c>
      <c r="ES34" s="991">
        <v>6</v>
      </c>
      <c r="ET34" s="991">
        <v>11</v>
      </c>
      <c r="EU34" s="991">
        <v>2</v>
      </c>
      <c r="EV34" s="991">
        <v>9</v>
      </c>
      <c r="EW34" s="991">
        <v>46</v>
      </c>
      <c r="EX34" s="991">
        <v>19</v>
      </c>
      <c r="EY34" s="991">
        <v>27</v>
      </c>
      <c r="EZ34" s="991">
        <v>12</v>
      </c>
      <c r="FA34" s="991">
        <v>3</v>
      </c>
      <c r="FB34" s="991">
        <v>9</v>
      </c>
      <c r="FC34" s="991">
        <v>50</v>
      </c>
      <c r="FD34" s="991">
        <v>24</v>
      </c>
      <c r="FE34" s="991">
        <v>26</v>
      </c>
      <c r="FF34" s="991">
        <v>10</v>
      </c>
      <c r="FG34" s="991">
        <v>6</v>
      </c>
      <c r="FH34" s="991">
        <v>4</v>
      </c>
      <c r="FI34" s="991">
        <v>7</v>
      </c>
      <c r="FJ34" s="991">
        <v>3</v>
      </c>
      <c r="FK34" s="991">
        <v>4</v>
      </c>
    </row>
    <row r="35" spans="2:167" ht="28.5">
      <c r="B35" s="992" t="s">
        <v>826</v>
      </c>
      <c r="C35" s="991">
        <v>19</v>
      </c>
      <c r="D35" s="991">
        <v>12</v>
      </c>
      <c r="E35" s="991">
        <v>7</v>
      </c>
      <c r="F35" s="991">
        <v>9</v>
      </c>
      <c r="G35" s="991">
        <v>3</v>
      </c>
      <c r="H35" s="991">
        <v>6</v>
      </c>
      <c r="I35" s="991">
        <v>7</v>
      </c>
      <c r="J35" s="991">
        <v>4</v>
      </c>
      <c r="K35" s="991">
        <v>3</v>
      </c>
      <c r="L35" s="991">
        <v>1</v>
      </c>
      <c r="M35" s="991">
        <v>1</v>
      </c>
      <c r="N35" s="992" t="s">
        <v>732</v>
      </c>
      <c r="O35" s="991">
        <v>3</v>
      </c>
      <c r="P35" s="991">
        <v>2</v>
      </c>
      <c r="Q35" s="991">
        <v>1</v>
      </c>
      <c r="R35" s="991">
        <v>3</v>
      </c>
      <c r="S35" s="991">
        <v>1</v>
      </c>
      <c r="T35" s="991">
        <v>2</v>
      </c>
      <c r="U35" s="991">
        <v>1</v>
      </c>
      <c r="V35" s="992" t="s">
        <v>732</v>
      </c>
      <c r="W35" s="991">
        <v>1</v>
      </c>
      <c r="X35" s="991">
        <v>5</v>
      </c>
      <c r="Y35" s="991">
        <v>3</v>
      </c>
      <c r="Z35" s="991">
        <v>2</v>
      </c>
      <c r="AA35" s="992" t="s">
        <v>732</v>
      </c>
      <c r="AB35" s="992" t="s">
        <v>732</v>
      </c>
      <c r="AC35" s="992" t="s">
        <v>732</v>
      </c>
      <c r="AD35" s="991">
        <v>2</v>
      </c>
      <c r="AE35" s="991">
        <v>1</v>
      </c>
      <c r="AF35" s="991">
        <v>1</v>
      </c>
      <c r="AG35" s="991">
        <v>11</v>
      </c>
      <c r="AH35" s="991">
        <v>6</v>
      </c>
      <c r="AI35" s="991">
        <v>5</v>
      </c>
      <c r="AJ35" s="991">
        <v>1</v>
      </c>
      <c r="AK35" s="991">
        <v>1</v>
      </c>
      <c r="AL35" s="992" t="s">
        <v>732</v>
      </c>
      <c r="AM35" s="991">
        <v>1</v>
      </c>
      <c r="AN35" s="992" t="s">
        <v>732</v>
      </c>
      <c r="AO35" s="991">
        <v>1</v>
      </c>
      <c r="AP35" s="991">
        <v>2</v>
      </c>
      <c r="AQ35" s="991">
        <v>1</v>
      </c>
      <c r="AR35" s="991">
        <v>1</v>
      </c>
      <c r="AS35" s="991">
        <v>1</v>
      </c>
      <c r="AT35" s="991">
        <v>1</v>
      </c>
      <c r="AU35" s="992" t="s">
        <v>732</v>
      </c>
      <c r="AV35" s="991">
        <v>10</v>
      </c>
      <c r="AW35" s="991">
        <v>3</v>
      </c>
      <c r="AX35" s="991">
        <v>7</v>
      </c>
      <c r="AY35" s="991">
        <v>6</v>
      </c>
      <c r="AZ35" s="991">
        <v>3</v>
      </c>
      <c r="BA35" s="991">
        <v>3</v>
      </c>
      <c r="BB35" s="991">
        <v>4</v>
      </c>
      <c r="BC35" s="991">
        <v>1</v>
      </c>
      <c r="BD35" s="991">
        <v>3</v>
      </c>
      <c r="BE35" s="991">
        <v>1</v>
      </c>
      <c r="BF35" s="991">
        <v>1</v>
      </c>
      <c r="BG35" s="992" t="s">
        <v>732</v>
      </c>
      <c r="BH35" s="991">
        <v>1</v>
      </c>
      <c r="BI35" s="992" t="s">
        <v>732</v>
      </c>
      <c r="BJ35" s="991">
        <v>1</v>
      </c>
      <c r="BK35" s="991">
        <v>29</v>
      </c>
      <c r="BL35" s="991">
        <v>10</v>
      </c>
      <c r="BM35" s="991">
        <v>19</v>
      </c>
      <c r="BN35" s="991">
        <v>6</v>
      </c>
      <c r="BO35" s="991">
        <v>1</v>
      </c>
      <c r="BP35" s="991">
        <v>5</v>
      </c>
      <c r="BQ35" s="991">
        <v>1</v>
      </c>
      <c r="BR35" s="991">
        <v>1</v>
      </c>
      <c r="BS35" s="992" t="s">
        <v>732</v>
      </c>
      <c r="BT35" s="991">
        <v>2</v>
      </c>
      <c r="BU35" s="991">
        <v>1</v>
      </c>
      <c r="BV35" s="991">
        <v>1</v>
      </c>
      <c r="BW35" s="991">
        <v>1</v>
      </c>
      <c r="BX35" s="991">
        <v>1</v>
      </c>
      <c r="BY35" s="992" t="s">
        <v>732</v>
      </c>
      <c r="BZ35" s="991">
        <v>17</v>
      </c>
      <c r="CA35" s="991">
        <v>7</v>
      </c>
      <c r="CB35" s="991">
        <v>10</v>
      </c>
      <c r="CC35" s="992" t="s">
        <v>732</v>
      </c>
      <c r="CD35" s="992" t="s">
        <v>732</v>
      </c>
      <c r="CE35" s="992" t="s">
        <v>732</v>
      </c>
      <c r="CF35" s="991">
        <v>6</v>
      </c>
      <c r="CG35" s="991">
        <v>1</v>
      </c>
      <c r="CH35" s="991">
        <v>5</v>
      </c>
      <c r="CI35" s="991">
        <v>2</v>
      </c>
      <c r="CJ35" s="992" t="s">
        <v>732</v>
      </c>
      <c r="CK35" s="991">
        <v>2</v>
      </c>
      <c r="CL35" s="991">
        <v>4</v>
      </c>
      <c r="CM35" s="991">
        <v>3</v>
      </c>
      <c r="CN35" s="991">
        <v>1</v>
      </c>
      <c r="CO35" s="991">
        <v>15</v>
      </c>
      <c r="CP35" s="991">
        <v>5</v>
      </c>
      <c r="CQ35" s="991">
        <v>10</v>
      </c>
      <c r="CR35" s="991">
        <v>6</v>
      </c>
      <c r="CS35" s="991">
        <v>2</v>
      </c>
      <c r="CT35" s="991">
        <v>4</v>
      </c>
      <c r="CU35" s="991">
        <v>11</v>
      </c>
      <c r="CV35" s="991">
        <v>6</v>
      </c>
      <c r="CW35" s="991">
        <v>5</v>
      </c>
      <c r="CX35" s="991">
        <v>4</v>
      </c>
      <c r="CY35" s="991">
        <v>3</v>
      </c>
      <c r="CZ35" s="991">
        <v>1</v>
      </c>
      <c r="DA35" s="991">
        <v>1</v>
      </c>
      <c r="DB35" s="992" t="s">
        <v>732</v>
      </c>
      <c r="DC35" s="991">
        <v>1</v>
      </c>
      <c r="DD35" s="991">
        <v>12</v>
      </c>
      <c r="DE35" s="991">
        <v>6</v>
      </c>
      <c r="DF35" s="991">
        <v>6</v>
      </c>
      <c r="DG35" s="991">
        <v>5</v>
      </c>
      <c r="DH35" s="992" t="s">
        <v>732</v>
      </c>
      <c r="DI35" s="991">
        <v>5</v>
      </c>
      <c r="DJ35" s="991">
        <v>18</v>
      </c>
      <c r="DK35" s="991">
        <v>6</v>
      </c>
      <c r="DL35" s="991">
        <v>12</v>
      </c>
      <c r="DM35" s="991">
        <v>4</v>
      </c>
      <c r="DN35" s="991">
        <v>2</v>
      </c>
      <c r="DO35" s="991">
        <v>2</v>
      </c>
      <c r="DP35" s="991">
        <v>1</v>
      </c>
      <c r="DQ35" s="992" t="s">
        <v>732</v>
      </c>
      <c r="DR35" s="991">
        <v>1</v>
      </c>
      <c r="DS35" s="991">
        <v>10</v>
      </c>
      <c r="DT35" s="991">
        <v>8</v>
      </c>
      <c r="DU35" s="991">
        <v>2</v>
      </c>
      <c r="DV35" s="991">
        <v>4</v>
      </c>
      <c r="DW35" s="991">
        <v>2</v>
      </c>
      <c r="DX35" s="991">
        <v>2</v>
      </c>
      <c r="DY35" s="991">
        <v>18</v>
      </c>
      <c r="DZ35" s="991">
        <v>9</v>
      </c>
      <c r="EA35" s="991">
        <v>9</v>
      </c>
      <c r="EB35" s="991">
        <v>6</v>
      </c>
      <c r="EC35" s="991">
        <v>3</v>
      </c>
      <c r="ED35" s="991">
        <v>3</v>
      </c>
      <c r="EE35" s="991">
        <v>1</v>
      </c>
      <c r="EF35" s="992" t="s">
        <v>732</v>
      </c>
      <c r="EG35" s="991">
        <v>1</v>
      </c>
      <c r="EH35" s="991">
        <v>9</v>
      </c>
      <c r="EI35" s="991">
        <v>2</v>
      </c>
      <c r="EJ35" s="991">
        <v>7</v>
      </c>
      <c r="EK35" s="991">
        <v>3</v>
      </c>
      <c r="EL35" s="991">
        <v>2</v>
      </c>
      <c r="EM35" s="991">
        <v>1</v>
      </c>
      <c r="EN35" s="991">
        <v>22</v>
      </c>
      <c r="EO35" s="991">
        <v>12</v>
      </c>
      <c r="EP35" s="991">
        <v>10</v>
      </c>
      <c r="EQ35" s="991">
        <v>7</v>
      </c>
      <c r="ER35" s="991">
        <v>1</v>
      </c>
      <c r="ES35" s="991">
        <v>6</v>
      </c>
      <c r="ET35" s="991">
        <v>4</v>
      </c>
      <c r="EU35" s="991">
        <v>1</v>
      </c>
      <c r="EV35" s="991">
        <v>3</v>
      </c>
      <c r="EW35" s="991">
        <v>12</v>
      </c>
      <c r="EX35" s="991">
        <v>9</v>
      </c>
      <c r="EY35" s="991">
        <v>3</v>
      </c>
      <c r="EZ35" s="991">
        <v>2</v>
      </c>
      <c r="FA35" s="992" t="s">
        <v>732</v>
      </c>
      <c r="FB35" s="991">
        <v>2</v>
      </c>
      <c r="FC35" s="991">
        <v>23</v>
      </c>
      <c r="FD35" s="991">
        <v>8</v>
      </c>
      <c r="FE35" s="991">
        <v>15</v>
      </c>
      <c r="FF35" s="991">
        <v>5</v>
      </c>
      <c r="FG35" s="991">
        <v>1</v>
      </c>
      <c r="FH35" s="991">
        <v>4</v>
      </c>
      <c r="FI35" s="991">
        <v>4</v>
      </c>
      <c r="FJ35" s="991">
        <v>2</v>
      </c>
      <c r="FK35" s="991">
        <v>2</v>
      </c>
    </row>
    <row r="36" spans="2:167">
      <c r="B36" s="992" t="s">
        <v>770</v>
      </c>
      <c r="C36" s="991">
        <v>53</v>
      </c>
      <c r="D36" s="991">
        <v>15</v>
      </c>
      <c r="E36" s="991">
        <v>38</v>
      </c>
      <c r="F36" s="991">
        <v>2</v>
      </c>
      <c r="G36" s="991">
        <v>1</v>
      </c>
      <c r="H36" s="991">
        <v>1</v>
      </c>
      <c r="I36" s="991">
        <v>39</v>
      </c>
      <c r="J36" s="991">
        <v>17</v>
      </c>
      <c r="K36" s="991">
        <v>22</v>
      </c>
      <c r="L36" s="991">
        <v>3</v>
      </c>
      <c r="M36" s="991">
        <v>1</v>
      </c>
      <c r="N36" s="991">
        <v>2</v>
      </c>
      <c r="O36" s="991">
        <v>2</v>
      </c>
      <c r="P36" s="991">
        <v>1</v>
      </c>
      <c r="Q36" s="991">
        <v>1</v>
      </c>
      <c r="R36" s="991">
        <v>57</v>
      </c>
      <c r="S36" s="991">
        <v>20</v>
      </c>
      <c r="T36" s="991">
        <v>37</v>
      </c>
      <c r="U36" s="991">
        <v>8</v>
      </c>
      <c r="V36" s="991">
        <v>2</v>
      </c>
      <c r="W36" s="991">
        <v>6</v>
      </c>
      <c r="X36" s="991">
        <v>53</v>
      </c>
      <c r="Y36" s="991">
        <v>21</v>
      </c>
      <c r="Z36" s="991">
        <v>32</v>
      </c>
      <c r="AA36" s="991">
        <v>2</v>
      </c>
      <c r="AB36" s="992" t="s">
        <v>732</v>
      </c>
      <c r="AC36" s="991">
        <v>2</v>
      </c>
      <c r="AD36" s="991">
        <v>3</v>
      </c>
      <c r="AE36" s="991">
        <v>1</v>
      </c>
      <c r="AF36" s="991">
        <v>2</v>
      </c>
      <c r="AG36" s="991">
        <v>39</v>
      </c>
      <c r="AH36" s="991">
        <v>15</v>
      </c>
      <c r="AI36" s="991">
        <v>24</v>
      </c>
      <c r="AJ36" s="991">
        <v>8</v>
      </c>
      <c r="AK36" s="991">
        <v>5</v>
      </c>
      <c r="AL36" s="991">
        <v>3</v>
      </c>
      <c r="AM36" s="991">
        <v>50</v>
      </c>
      <c r="AN36" s="991">
        <v>20</v>
      </c>
      <c r="AO36" s="991">
        <v>30</v>
      </c>
      <c r="AP36" s="991">
        <v>5</v>
      </c>
      <c r="AQ36" s="991">
        <v>1</v>
      </c>
      <c r="AR36" s="991">
        <v>4</v>
      </c>
      <c r="AS36" s="991">
        <v>2</v>
      </c>
      <c r="AT36" s="992" t="s">
        <v>732</v>
      </c>
      <c r="AU36" s="991">
        <v>2</v>
      </c>
      <c r="AV36" s="991">
        <v>97</v>
      </c>
      <c r="AW36" s="991">
        <v>37</v>
      </c>
      <c r="AX36" s="991">
        <v>60</v>
      </c>
      <c r="AY36" s="991">
        <v>10</v>
      </c>
      <c r="AZ36" s="991">
        <v>4</v>
      </c>
      <c r="BA36" s="991">
        <v>6</v>
      </c>
      <c r="BB36" s="991">
        <v>57</v>
      </c>
      <c r="BC36" s="991">
        <v>16</v>
      </c>
      <c r="BD36" s="991">
        <v>41</v>
      </c>
      <c r="BE36" s="991">
        <v>8</v>
      </c>
      <c r="BF36" s="991">
        <v>4</v>
      </c>
      <c r="BG36" s="991">
        <v>4</v>
      </c>
      <c r="BH36" s="991">
        <v>4</v>
      </c>
      <c r="BI36" s="991">
        <v>1</v>
      </c>
      <c r="BJ36" s="991">
        <v>3</v>
      </c>
      <c r="BK36" s="991">
        <v>98</v>
      </c>
      <c r="BL36" s="991">
        <v>41</v>
      </c>
      <c r="BM36" s="991">
        <v>57</v>
      </c>
      <c r="BN36" s="991">
        <v>7</v>
      </c>
      <c r="BO36" s="991">
        <v>3</v>
      </c>
      <c r="BP36" s="991">
        <v>4</v>
      </c>
      <c r="BQ36" s="991">
        <v>53</v>
      </c>
      <c r="BR36" s="991">
        <v>16</v>
      </c>
      <c r="BS36" s="991">
        <v>37</v>
      </c>
      <c r="BT36" s="991">
        <v>13</v>
      </c>
      <c r="BU36" s="991">
        <v>4</v>
      </c>
      <c r="BV36" s="991">
        <v>9</v>
      </c>
      <c r="BW36" s="991">
        <v>7</v>
      </c>
      <c r="BX36" s="991">
        <v>1</v>
      </c>
      <c r="BY36" s="991">
        <v>6</v>
      </c>
      <c r="BZ36" s="991">
        <v>99</v>
      </c>
      <c r="CA36" s="991">
        <v>38</v>
      </c>
      <c r="CB36" s="991">
        <v>61</v>
      </c>
      <c r="CC36" s="991">
        <v>21</v>
      </c>
      <c r="CD36" s="991">
        <v>8</v>
      </c>
      <c r="CE36" s="991">
        <v>13</v>
      </c>
      <c r="CF36" s="991">
        <v>44</v>
      </c>
      <c r="CG36" s="991">
        <v>16</v>
      </c>
      <c r="CH36" s="991">
        <v>28</v>
      </c>
      <c r="CI36" s="991">
        <v>5</v>
      </c>
      <c r="CJ36" s="991">
        <v>1</v>
      </c>
      <c r="CK36" s="991">
        <v>4</v>
      </c>
      <c r="CL36" s="991">
        <v>4</v>
      </c>
      <c r="CM36" s="991">
        <v>3</v>
      </c>
      <c r="CN36" s="991">
        <v>1</v>
      </c>
      <c r="CO36" s="991">
        <v>79</v>
      </c>
      <c r="CP36" s="991">
        <v>35</v>
      </c>
      <c r="CQ36" s="991">
        <v>44</v>
      </c>
      <c r="CR36" s="991">
        <v>19</v>
      </c>
      <c r="CS36" s="991">
        <v>7</v>
      </c>
      <c r="CT36" s="991">
        <v>12</v>
      </c>
      <c r="CU36" s="991">
        <v>57</v>
      </c>
      <c r="CV36" s="991">
        <v>17</v>
      </c>
      <c r="CW36" s="991">
        <v>40</v>
      </c>
      <c r="CX36" s="991">
        <v>6</v>
      </c>
      <c r="CY36" s="991">
        <v>2</v>
      </c>
      <c r="CZ36" s="991">
        <v>4</v>
      </c>
      <c r="DA36" s="991">
        <v>10</v>
      </c>
      <c r="DB36" s="991">
        <v>4</v>
      </c>
      <c r="DC36" s="991">
        <v>6</v>
      </c>
      <c r="DD36" s="991">
        <v>98</v>
      </c>
      <c r="DE36" s="991">
        <v>31</v>
      </c>
      <c r="DF36" s="991">
        <v>67</v>
      </c>
      <c r="DG36" s="991">
        <v>7</v>
      </c>
      <c r="DH36" s="991">
        <v>2</v>
      </c>
      <c r="DI36" s="991">
        <v>5</v>
      </c>
      <c r="DJ36" s="991">
        <v>86</v>
      </c>
      <c r="DK36" s="991">
        <v>23</v>
      </c>
      <c r="DL36" s="991">
        <v>63</v>
      </c>
      <c r="DM36" s="991">
        <v>7</v>
      </c>
      <c r="DN36" s="991">
        <v>4</v>
      </c>
      <c r="DO36" s="991">
        <v>3</v>
      </c>
      <c r="DP36" s="991">
        <v>5</v>
      </c>
      <c r="DQ36" s="991">
        <v>1</v>
      </c>
      <c r="DR36" s="991">
        <v>4</v>
      </c>
      <c r="DS36" s="991">
        <v>123</v>
      </c>
      <c r="DT36" s="991">
        <v>51</v>
      </c>
      <c r="DU36" s="991">
        <v>72</v>
      </c>
      <c r="DV36" s="991">
        <v>14</v>
      </c>
      <c r="DW36" s="991">
        <v>3</v>
      </c>
      <c r="DX36" s="991">
        <v>11</v>
      </c>
      <c r="DY36" s="991">
        <v>81</v>
      </c>
      <c r="DZ36" s="991">
        <v>33</v>
      </c>
      <c r="EA36" s="991">
        <v>48</v>
      </c>
      <c r="EB36" s="991">
        <v>6</v>
      </c>
      <c r="EC36" s="991">
        <v>3</v>
      </c>
      <c r="ED36" s="991">
        <v>3</v>
      </c>
      <c r="EE36" s="991">
        <v>8</v>
      </c>
      <c r="EF36" s="991">
        <v>1</v>
      </c>
      <c r="EG36" s="991">
        <v>7</v>
      </c>
      <c r="EH36" s="991">
        <v>149</v>
      </c>
      <c r="EI36" s="991">
        <v>62</v>
      </c>
      <c r="EJ36" s="991">
        <v>87</v>
      </c>
      <c r="EK36" s="991">
        <v>10</v>
      </c>
      <c r="EL36" s="991">
        <v>3</v>
      </c>
      <c r="EM36" s="991">
        <v>7</v>
      </c>
      <c r="EN36" s="991">
        <v>83</v>
      </c>
      <c r="EO36" s="991">
        <v>24</v>
      </c>
      <c r="EP36" s="991">
        <v>59</v>
      </c>
      <c r="EQ36" s="991">
        <v>5</v>
      </c>
      <c r="ER36" s="991">
        <v>3</v>
      </c>
      <c r="ES36" s="991">
        <v>2</v>
      </c>
      <c r="ET36" s="991">
        <v>8</v>
      </c>
      <c r="EU36" s="991">
        <v>3</v>
      </c>
      <c r="EV36" s="991">
        <v>5</v>
      </c>
      <c r="EW36" s="991">
        <v>166</v>
      </c>
      <c r="EX36" s="991">
        <v>50</v>
      </c>
      <c r="EY36" s="991">
        <v>116</v>
      </c>
      <c r="EZ36" s="991">
        <v>14</v>
      </c>
      <c r="FA36" s="991">
        <v>6</v>
      </c>
      <c r="FB36" s="991">
        <v>8</v>
      </c>
      <c r="FC36" s="991">
        <v>80</v>
      </c>
      <c r="FD36" s="991">
        <v>22</v>
      </c>
      <c r="FE36" s="991">
        <v>58</v>
      </c>
      <c r="FF36" s="991">
        <v>7</v>
      </c>
      <c r="FG36" s="991">
        <v>2</v>
      </c>
      <c r="FH36" s="991">
        <v>5</v>
      </c>
      <c r="FI36" s="991">
        <v>5</v>
      </c>
      <c r="FJ36" s="991">
        <v>2</v>
      </c>
      <c r="FK36" s="991">
        <v>3</v>
      </c>
    </row>
    <row r="37" spans="2:167" ht="28.5">
      <c r="B37" s="992" t="s">
        <v>771</v>
      </c>
      <c r="C37" s="991">
        <v>3</v>
      </c>
      <c r="D37" s="991">
        <v>3</v>
      </c>
      <c r="E37" s="992" t="s">
        <v>732</v>
      </c>
      <c r="F37" s="991">
        <v>11</v>
      </c>
      <c r="G37" s="991">
        <v>9</v>
      </c>
      <c r="H37" s="991">
        <v>2</v>
      </c>
      <c r="I37" s="991">
        <v>2</v>
      </c>
      <c r="J37" s="991">
        <v>2</v>
      </c>
      <c r="K37" s="992" t="s">
        <v>732</v>
      </c>
      <c r="L37" s="991">
        <v>2</v>
      </c>
      <c r="M37" s="991">
        <v>2</v>
      </c>
      <c r="N37" s="992" t="s">
        <v>732</v>
      </c>
      <c r="O37" s="991">
        <v>2</v>
      </c>
      <c r="P37" s="991">
        <v>2</v>
      </c>
      <c r="Q37" s="992" t="s">
        <v>732</v>
      </c>
      <c r="R37" s="991">
        <v>11</v>
      </c>
      <c r="S37" s="991">
        <v>11</v>
      </c>
      <c r="T37" s="992" t="s">
        <v>732</v>
      </c>
      <c r="U37" s="991">
        <v>14</v>
      </c>
      <c r="V37" s="991">
        <v>8</v>
      </c>
      <c r="W37" s="991">
        <v>6</v>
      </c>
      <c r="X37" s="991">
        <v>4</v>
      </c>
      <c r="Y37" s="991">
        <v>4</v>
      </c>
      <c r="Z37" s="992" t="s">
        <v>732</v>
      </c>
      <c r="AA37" s="991">
        <v>3</v>
      </c>
      <c r="AB37" s="991">
        <v>3</v>
      </c>
      <c r="AC37" s="992" t="s">
        <v>732</v>
      </c>
      <c r="AD37" s="992" t="s">
        <v>732</v>
      </c>
      <c r="AE37" s="992" t="s">
        <v>732</v>
      </c>
      <c r="AF37" s="992" t="s">
        <v>732</v>
      </c>
      <c r="AG37" s="991">
        <v>8</v>
      </c>
      <c r="AH37" s="991">
        <v>8</v>
      </c>
      <c r="AI37" s="992" t="s">
        <v>732</v>
      </c>
      <c r="AJ37" s="991">
        <v>5</v>
      </c>
      <c r="AK37" s="991">
        <v>5</v>
      </c>
      <c r="AL37" s="992" t="s">
        <v>732</v>
      </c>
      <c r="AM37" s="991">
        <v>6</v>
      </c>
      <c r="AN37" s="991">
        <v>4</v>
      </c>
      <c r="AO37" s="991">
        <v>2</v>
      </c>
      <c r="AP37" s="991">
        <v>7</v>
      </c>
      <c r="AQ37" s="991">
        <v>7</v>
      </c>
      <c r="AR37" s="992" t="s">
        <v>732</v>
      </c>
      <c r="AS37" s="992" t="s">
        <v>732</v>
      </c>
      <c r="AT37" s="992" t="s">
        <v>732</v>
      </c>
      <c r="AU37" s="992" t="s">
        <v>732</v>
      </c>
      <c r="AV37" s="991">
        <v>11</v>
      </c>
      <c r="AW37" s="991">
        <v>9</v>
      </c>
      <c r="AX37" s="991">
        <v>2</v>
      </c>
      <c r="AY37" s="991">
        <v>16</v>
      </c>
      <c r="AZ37" s="991">
        <v>14</v>
      </c>
      <c r="BA37" s="991">
        <v>2</v>
      </c>
      <c r="BB37" s="991">
        <v>2</v>
      </c>
      <c r="BC37" s="991">
        <v>1</v>
      </c>
      <c r="BD37" s="991">
        <v>1</v>
      </c>
      <c r="BE37" s="991">
        <v>3</v>
      </c>
      <c r="BF37" s="991">
        <v>3</v>
      </c>
      <c r="BG37" s="992" t="s">
        <v>732</v>
      </c>
      <c r="BH37" s="992" t="s">
        <v>732</v>
      </c>
      <c r="BI37" s="992" t="s">
        <v>732</v>
      </c>
      <c r="BJ37" s="992" t="s">
        <v>732</v>
      </c>
      <c r="BK37" s="991">
        <v>12</v>
      </c>
      <c r="BL37" s="991">
        <v>11</v>
      </c>
      <c r="BM37" s="991">
        <v>1</v>
      </c>
      <c r="BN37" s="991">
        <v>7</v>
      </c>
      <c r="BO37" s="991">
        <v>5</v>
      </c>
      <c r="BP37" s="991">
        <v>2</v>
      </c>
      <c r="BQ37" s="991">
        <v>1</v>
      </c>
      <c r="BR37" s="992" t="s">
        <v>732</v>
      </c>
      <c r="BS37" s="991">
        <v>1</v>
      </c>
      <c r="BT37" s="991">
        <v>5</v>
      </c>
      <c r="BU37" s="991">
        <v>5</v>
      </c>
      <c r="BV37" s="992" t="s">
        <v>732</v>
      </c>
      <c r="BW37" s="991">
        <v>12</v>
      </c>
      <c r="BX37" s="991">
        <v>10</v>
      </c>
      <c r="BY37" s="991">
        <v>2</v>
      </c>
      <c r="BZ37" s="991">
        <v>17</v>
      </c>
      <c r="CA37" s="991">
        <v>15</v>
      </c>
      <c r="CB37" s="991">
        <v>2</v>
      </c>
      <c r="CC37" s="991">
        <v>6</v>
      </c>
      <c r="CD37" s="991">
        <v>4</v>
      </c>
      <c r="CE37" s="991">
        <v>2</v>
      </c>
      <c r="CF37" s="991">
        <v>2</v>
      </c>
      <c r="CG37" s="991">
        <v>1</v>
      </c>
      <c r="CH37" s="991">
        <v>1</v>
      </c>
      <c r="CI37" s="991">
        <v>3</v>
      </c>
      <c r="CJ37" s="991">
        <v>3</v>
      </c>
      <c r="CK37" s="992" t="s">
        <v>732</v>
      </c>
      <c r="CL37" s="991">
        <v>6</v>
      </c>
      <c r="CM37" s="991">
        <v>6</v>
      </c>
      <c r="CN37" s="992" t="s">
        <v>732</v>
      </c>
      <c r="CO37" s="991">
        <v>2</v>
      </c>
      <c r="CP37" s="991">
        <v>2</v>
      </c>
      <c r="CQ37" s="992" t="s">
        <v>732</v>
      </c>
      <c r="CR37" s="991">
        <v>10</v>
      </c>
      <c r="CS37" s="991">
        <v>9</v>
      </c>
      <c r="CT37" s="991">
        <v>1</v>
      </c>
      <c r="CU37" s="991">
        <v>2</v>
      </c>
      <c r="CV37" s="991">
        <v>2</v>
      </c>
      <c r="CW37" s="992" t="s">
        <v>732</v>
      </c>
      <c r="CX37" s="992" t="s">
        <v>732</v>
      </c>
      <c r="CY37" s="992" t="s">
        <v>732</v>
      </c>
      <c r="CZ37" s="992" t="s">
        <v>732</v>
      </c>
      <c r="DA37" s="992" t="s">
        <v>732</v>
      </c>
      <c r="DB37" s="992" t="s">
        <v>732</v>
      </c>
      <c r="DC37" s="992" t="s">
        <v>732</v>
      </c>
      <c r="DD37" s="992" t="s">
        <v>732</v>
      </c>
      <c r="DE37" s="992" t="s">
        <v>732</v>
      </c>
      <c r="DF37" s="992" t="s">
        <v>732</v>
      </c>
      <c r="DG37" s="991">
        <v>4</v>
      </c>
      <c r="DH37" s="991">
        <v>4</v>
      </c>
      <c r="DI37" s="992" t="s">
        <v>732</v>
      </c>
      <c r="DJ37" s="991">
        <v>2</v>
      </c>
      <c r="DK37" s="991">
        <v>1</v>
      </c>
      <c r="DL37" s="991">
        <v>1</v>
      </c>
      <c r="DM37" s="991">
        <v>1</v>
      </c>
      <c r="DN37" s="992" t="s">
        <v>732</v>
      </c>
      <c r="DO37" s="991">
        <v>1</v>
      </c>
      <c r="DP37" s="991">
        <v>1</v>
      </c>
      <c r="DQ37" s="991">
        <v>1</v>
      </c>
      <c r="DR37" s="992" t="s">
        <v>732</v>
      </c>
      <c r="DS37" s="991">
        <v>3</v>
      </c>
      <c r="DT37" s="991">
        <v>2</v>
      </c>
      <c r="DU37" s="991">
        <v>1</v>
      </c>
      <c r="DV37" s="991">
        <v>1</v>
      </c>
      <c r="DW37" s="992" t="s">
        <v>732</v>
      </c>
      <c r="DX37" s="991">
        <v>1</v>
      </c>
      <c r="DY37" s="991">
        <v>1</v>
      </c>
      <c r="DZ37" s="991">
        <v>1</v>
      </c>
      <c r="EA37" s="992" t="s">
        <v>732</v>
      </c>
      <c r="EB37" s="992" t="s">
        <v>732</v>
      </c>
      <c r="EC37" s="992" t="s">
        <v>732</v>
      </c>
      <c r="ED37" s="992" t="s">
        <v>732</v>
      </c>
      <c r="EE37" s="992" t="s">
        <v>732</v>
      </c>
      <c r="EF37" s="992" t="s">
        <v>732</v>
      </c>
      <c r="EG37" s="992" t="s">
        <v>732</v>
      </c>
      <c r="EH37" s="991">
        <v>2</v>
      </c>
      <c r="EI37" s="991">
        <v>2</v>
      </c>
      <c r="EJ37" s="992" t="s">
        <v>732</v>
      </c>
      <c r="EK37" s="992" t="s">
        <v>732</v>
      </c>
      <c r="EL37" s="992" t="s">
        <v>732</v>
      </c>
      <c r="EM37" s="992" t="s">
        <v>732</v>
      </c>
      <c r="EN37" s="991">
        <v>4</v>
      </c>
      <c r="EO37" s="991">
        <v>4</v>
      </c>
      <c r="EP37" s="992" t="s">
        <v>732</v>
      </c>
      <c r="EQ37" s="992" t="s">
        <v>732</v>
      </c>
      <c r="ER37" s="992" t="s">
        <v>732</v>
      </c>
      <c r="ES37" s="992" t="s">
        <v>732</v>
      </c>
      <c r="ET37" s="991">
        <v>1</v>
      </c>
      <c r="EU37" s="991">
        <v>1</v>
      </c>
      <c r="EV37" s="992" t="s">
        <v>732</v>
      </c>
      <c r="EW37" s="991">
        <v>1</v>
      </c>
      <c r="EX37" s="991">
        <v>1</v>
      </c>
      <c r="EY37" s="992" t="s">
        <v>732</v>
      </c>
      <c r="EZ37" s="992" t="s">
        <v>732</v>
      </c>
      <c r="FA37" s="992" t="s">
        <v>732</v>
      </c>
      <c r="FB37" s="992" t="s">
        <v>732</v>
      </c>
      <c r="FC37" s="991">
        <v>1</v>
      </c>
      <c r="FD37" s="992" t="s">
        <v>732</v>
      </c>
      <c r="FE37" s="991">
        <v>1</v>
      </c>
      <c r="FF37" s="992" t="s">
        <v>732</v>
      </c>
      <c r="FG37" s="992" t="s">
        <v>732</v>
      </c>
      <c r="FH37" s="992" t="s">
        <v>732</v>
      </c>
      <c r="FI37" s="992" t="s">
        <v>732</v>
      </c>
      <c r="FJ37" s="992" t="s">
        <v>732</v>
      </c>
      <c r="FK37" s="992" t="s">
        <v>732</v>
      </c>
    </row>
    <row r="38" spans="2:167">
      <c r="B38" s="992" t="s">
        <v>772</v>
      </c>
      <c r="C38" s="991">
        <v>20</v>
      </c>
      <c r="D38" s="991">
        <v>12</v>
      </c>
      <c r="E38" s="991">
        <v>8</v>
      </c>
      <c r="F38" s="991">
        <v>5</v>
      </c>
      <c r="G38" s="991">
        <v>2</v>
      </c>
      <c r="H38" s="991">
        <v>3</v>
      </c>
      <c r="I38" s="991">
        <v>27</v>
      </c>
      <c r="J38" s="991">
        <v>13</v>
      </c>
      <c r="K38" s="991">
        <v>14</v>
      </c>
      <c r="L38" s="991">
        <v>6</v>
      </c>
      <c r="M38" s="991">
        <v>4</v>
      </c>
      <c r="N38" s="991">
        <v>2</v>
      </c>
      <c r="O38" s="991">
        <v>2</v>
      </c>
      <c r="P38" s="991">
        <v>1</v>
      </c>
      <c r="Q38" s="991">
        <v>1</v>
      </c>
      <c r="R38" s="991">
        <v>27</v>
      </c>
      <c r="S38" s="991">
        <v>16</v>
      </c>
      <c r="T38" s="991">
        <v>11</v>
      </c>
      <c r="U38" s="991">
        <v>9</v>
      </c>
      <c r="V38" s="991">
        <v>3</v>
      </c>
      <c r="W38" s="991">
        <v>6</v>
      </c>
      <c r="X38" s="991">
        <v>29</v>
      </c>
      <c r="Y38" s="991">
        <v>16</v>
      </c>
      <c r="Z38" s="991">
        <v>13</v>
      </c>
      <c r="AA38" s="992" t="s">
        <v>732</v>
      </c>
      <c r="AB38" s="992" t="s">
        <v>732</v>
      </c>
      <c r="AC38" s="992" t="s">
        <v>732</v>
      </c>
      <c r="AD38" s="992" t="s">
        <v>732</v>
      </c>
      <c r="AE38" s="992" t="s">
        <v>732</v>
      </c>
      <c r="AF38" s="992" t="s">
        <v>732</v>
      </c>
      <c r="AG38" s="991">
        <v>18</v>
      </c>
      <c r="AH38" s="991">
        <v>6</v>
      </c>
      <c r="AI38" s="991">
        <v>12</v>
      </c>
      <c r="AJ38" s="991">
        <v>3</v>
      </c>
      <c r="AK38" s="991">
        <v>2</v>
      </c>
      <c r="AL38" s="991">
        <v>1</v>
      </c>
      <c r="AM38" s="991">
        <v>35</v>
      </c>
      <c r="AN38" s="991">
        <v>21</v>
      </c>
      <c r="AO38" s="991">
        <v>14</v>
      </c>
      <c r="AP38" s="991">
        <v>1</v>
      </c>
      <c r="AQ38" s="992" t="s">
        <v>732</v>
      </c>
      <c r="AR38" s="991">
        <v>1</v>
      </c>
      <c r="AS38" s="991">
        <v>2</v>
      </c>
      <c r="AT38" s="991">
        <v>1</v>
      </c>
      <c r="AU38" s="991">
        <v>1</v>
      </c>
      <c r="AV38" s="991">
        <v>22</v>
      </c>
      <c r="AW38" s="991">
        <v>17</v>
      </c>
      <c r="AX38" s="991">
        <v>5</v>
      </c>
      <c r="AY38" s="991">
        <v>10</v>
      </c>
      <c r="AZ38" s="991">
        <v>6</v>
      </c>
      <c r="BA38" s="991">
        <v>4</v>
      </c>
      <c r="BB38" s="991">
        <v>34</v>
      </c>
      <c r="BC38" s="991">
        <v>19</v>
      </c>
      <c r="BD38" s="991">
        <v>15</v>
      </c>
      <c r="BE38" s="991">
        <v>2</v>
      </c>
      <c r="BF38" s="991">
        <v>1</v>
      </c>
      <c r="BG38" s="991">
        <v>1</v>
      </c>
      <c r="BH38" s="991">
        <v>1</v>
      </c>
      <c r="BI38" s="992" t="s">
        <v>732</v>
      </c>
      <c r="BJ38" s="991">
        <v>1</v>
      </c>
      <c r="BK38" s="991">
        <v>26</v>
      </c>
      <c r="BL38" s="991">
        <v>12</v>
      </c>
      <c r="BM38" s="991">
        <v>14</v>
      </c>
      <c r="BN38" s="991">
        <v>4</v>
      </c>
      <c r="BO38" s="991">
        <v>2</v>
      </c>
      <c r="BP38" s="991">
        <v>2</v>
      </c>
      <c r="BQ38" s="991">
        <v>23</v>
      </c>
      <c r="BR38" s="991">
        <v>9</v>
      </c>
      <c r="BS38" s="991">
        <v>14</v>
      </c>
      <c r="BT38" s="991">
        <v>6</v>
      </c>
      <c r="BU38" s="991">
        <v>5</v>
      </c>
      <c r="BV38" s="991">
        <v>1</v>
      </c>
      <c r="BW38" s="991">
        <v>5</v>
      </c>
      <c r="BX38" s="991">
        <v>3</v>
      </c>
      <c r="BY38" s="991">
        <v>2</v>
      </c>
      <c r="BZ38" s="991">
        <v>31</v>
      </c>
      <c r="CA38" s="991">
        <v>14</v>
      </c>
      <c r="CB38" s="991">
        <v>17</v>
      </c>
      <c r="CC38" s="991">
        <v>2</v>
      </c>
      <c r="CD38" s="992" t="s">
        <v>732</v>
      </c>
      <c r="CE38" s="991">
        <v>2</v>
      </c>
      <c r="CF38" s="991">
        <v>40</v>
      </c>
      <c r="CG38" s="991">
        <v>27</v>
      </c>
      <c r="CH38" s="991">
        <v>13</v>
      </c>
      <c r="CI38" s="991">
        <v>3</v>
      </c>
      <c r="CJ38" s="991">
        <v>3</v>
      </c>
      <c r="CK38" s="992" t="s">
        <v>732</v>
      </c>
      <c r="CL38" s="991">
        <v>4</v>
      </c>
      <c r="CM38" s="991">
        <v>2</v>
      </c>
      <c r="CN38" s="991">
        <v>2</v>
      </c>
      <c r="CO38" s="991">
        <v>29</v>
      </c>
      <c r="CP38" s="991">
        <v>19</v>
      </c>
      <c r="CQ38" s="991">
        <v>10</v>
      </c>
      <c r="CR38" s="991">
        <v>1</v>
      </c>
      <c r="CS38" s="992" t="s">
        <v>732</v>
      </c>
      <c r="CT38" s="991">
        <v>1</v>
      </c>
      <c r="CU38" s="991">
        <v>35</v>
      </c>
      <c r="CV38" s="991">
        <v>22</v>
      </c>
      <c r="CW38" s="991">
        <v>13</v>
      </c>
      <c r="CX38" s="991">
        <v>1</v>
      </c>
      <c r="CY38" s="991">
        <v>1</v>
      </c>
      <c r="CZ38" s="992" t="s">
        <v>732</v>
      </c>
      <c r="DA38" s="991">
        <v>5</v>
      </c>
      <c r="DB38" s="991">
        <v>1</v>
      </c>
      <c r="DC38" s="991">
        <v>4</v>
      </c>
      <c r="DD38" s="991">
        <v>29</v>
      </c>
      <c r="DE38" s="991">
        <v>17</v>
      </c>
      <c r="DF38" s="991">
        <v>12</v>
      </c>
      <c r="DG38" s="991">
        <v>7</v>
      </c>
      <c r="DH38" s="991">
        <v>3</v>
      </c>
      <c r="DI38" s="991">
        <v>4</v>
      </c>
      <c r="DJ38" s="991">
        <v>27</v>
      </c>
      <c r="DK38" s="991">
        <v>18</v>
      </c>
      <c r="DL38" s="991">
        <v>9</v>
      </c>
      <c r="DM38" s="991">
        <v>6</v>
      </c>
      <c r="DN38" s="991">
        <v>5</v>
      </c>
      <c r="DO38" s="991">
        <v>1</v>
      </c>
      <c r="DP38" s="991">
        <v>9</v>
      </c>
      <c r="DQ38" s="991">
        <v>5</v>
      </c>
      <c r="DR38" s="991">
        <v>4</v>
      </c>
      <c r="DS38" s="991">
        <v>34</v>
      </c>
      <c r="DT38" s="991">
        <v>16</v>
      </c>
      <c r="DU38" s="991">
        <v>18</v>
      </c>
      <c r="DV38" s="991">
        <v>6</v>
      </c>
      <c r="DW38" s="991">
        <v>3</v>
      </c>
      <c r="DX38" s="991">
        <v>3</v>
      </c>
      <c r="DY38" s="991">
        <v>31</v>
      </c>
      <c r="DZ38" s="991">
        <v>18</v>
      </c>
      <c r="EA38" s="991">
        <v>13</v>
      </c>
      <c r="EB38" s="991">
        <v>3</v>
      </c>
      <c r="EC38" s="991">
        <v>1</v>
      </c>
      <c r="ED38" s="991">
        <v>2</v>
      </c>
      <c r="EE38" s="991">
        <v>7</v>
      </c>
      <c r="EF38" s="991">
        <v>5</v>
      </c>
      <c r="EG38" s="991">
        <v>2</v>
      </c>
      <c r="EH38" s="991">
        <v>36</v>
      </c>
      <c r="EI38" s="991">
        <v>21</v>
      </c>
      <c r="EJ38" s="991">
        <v>15</v>
      </c>
      <c r="EK38" s="991">
        <v>7</v>
      </c>
      <c r="EL38" s="991">
        <v>5</v>
      </c>
      <c r="EM38" s="991">
        <v>2</v>
      </c>
      <c r="EN38" s="991">
        <v>29</v>
      </c>
      <c r="EO38" s="991">
        <v>21</v>
      </c>
      <c r="EP38" s="991">
        <v>8</v>
      </c>
      <c r="EQ38" s="991">
        <v>5</v>
      </c>
      <c r="ER38" s="991">
        <v>1</v>
      </c>
      <c r="ES38" s="991">
        <v>4</v>
      </c>
      <c r="ET38" s="991">
        <v>7</v>
      </c>
      <c r="EU38" s="991">
        <v>3</v>
      </c>
      <c r="EV38" s="991">
        <v>4</v>
      </c>
      <c r="EW38" s="991">
        <v>42</v>
      </c>
      <c r="EX38" s="991">
        <v>20</v>
      </c>
      <c r="EY38" s="991">
        <v>22</v>
      </c>
      <c r="EZ38" s="991">
        <v>2</v>
      </c>
      <c r="FA38" s="991">
        <v>2</v>
      </c>
      <c r="FB38" s="992" t="s">
        <v>732</v>
      </c>
      <c r="FC38" s="991">
        <v>42</v>
      </c>
      <c r="FD38" s="991">
        <v>21</v>
      </c>
      <c r="FE38" s="991">
        <v>21</v>
      </c>
      <c r="FF38" s="991">
        <v>1</v>
      </c>
      <c r="FG38" s="991">
        <v>1</v>
      </c>
      <c r="FH38" s="992" t="s">
        <v>732</v>
      </c>
      <c r="FI38" s="991">
        <v>8</v>
      </c>
      <c r="FJ38" s="991">
        <v>5</v>
      </c>
      <c r="FK38" s="991">
        <v>3</v>
      </c>
    </row>
    <row r="39" spans="2:167">
      <c r="B39" s="992" t="s">
        <v>773</v>
      </c>
      <c r="C39" s="991">
        <v>25</v>
      </c>
      <c r="D39" s="991">
        <v>13</v>
      </c>
      <c r="E39" s="991">
        <v>12</v>
      </c>
      <c r="F39" s="991">
        <v>1</v>
      </c>
      <c r="G39" s="991">
        <v>1</v>
      </c>
      <c r="H39" s="992" t="s">
        <v>732</v>
      </c>
      <c r="I39" s="991">
        <v>9</v>
      </c>
      <c r="J39" s="991">
        <v>4</v>
      </c>
      <c r="K39" s="991">
        <v>5</v>
      </c>
      <c r="L39" s="991">
        <v>6</v>
      </c>
      <c r="M39" s="991">
        <v>4</v>
      </c>
      <c r="N39" s="991">
        <v>2</v>
      </c>
      <c r="O39" s="991">
        <v>5</v>
      </c>
      <c r="P39" s="991">
        <v>3</v>
      </c>
      <c r="Q39" s="991">
        <v>2</v>
      </c>
      <c r="R39" s="991">
        <v>17</v>
      </c>
      <c r="S39" s="991">
        <v>9</v>
      </c>
      <c r="T39" s="991">
        <v>8</v>
      </c>
      <c r="U39" s="991">
        <v>4</v>
      </c>
      <c r="V39" s="991">
        <v>2</v>
      </c>
      <c r="W39" s="991">
        <v>2</v>
      </c>
      <c r="X39" s="991">
        <v>14</v>
      </c>
      <c r="Y39" s="991">
        <v>9</v>
      </c>
      <c r="Z39" s="991">
        <v>5</v>
      </c>
      <c r="AA39" s="991">
        <v>3</v>
      </c>
      <c r="AB39" s="991">
        <v>1</v>
      </c>
      <c r="AC39" s="991">
        <v>2</v>
      </c>
      <c r="AD39" s="991">
        <v>3</v>
      </c>
      <c r="AE39" s="991">
        <v>3</v>
      </c>
      <c r="AF39" s="992" t="s">
        <v>732</v>
      </c>
      <c r="AG39" s="991">
        <v>19</v>
      </c>
      <c r="AH39" s="991">
        <v>13</v>
      </c>
      <c r="AI39" s="991">
        <v>6</v>
      </c>
      <c r="AJ39" s="991">
        <v>7</v>
      </c>
      <c r="AK39" s="991">
        <v>4</v>
      </c>
      <c r="AL39" s="991">
        <v>3</v>
      </c>
      <c r="AM39" s="991">
        <v>14</v>
      </c>
      <c r="AN39" s="991">
        <v>7</v>
      </c>
      <c r="AO39" s="991">
        <v>7</v>
      </c>
      <c r="AP39" s="991">
        <v>2</v>
      </c>
      <c r="AQ39" s="991">
        <v>1</v>
      </c>
      <c r="AR39" s="991">
        <v>1</v>
      </c>
      <c r="AS39" s="991">
        <v>4</v>
      </c>
      <c r="AT39" s="991">
        <v>3</v>
      </c>
      <c r="AU39" s="991">
        <v>1</v>
      </c>
      <c r="AV39" s="991">
        <v>27</v>
      </c>
      <c r="AW39" s="991">
        <v>13</v>
      </c>
      <c r="AX39" s="991">
        <v>14</v>
      </c>
      <c r="AY39" s="991">
        <v>8</v>
      </c>
      <c r="AZ39" s="991">
        <v>3</v>
      </c>
      <c r="BA39" s="991">
        <v>5</v>
      </c>
      <c r="BB39" s="991">
        <v>13</v>
      </c>
      <c r="BC39" s="991">
        <v>7</v>
      </c>
      <c r="BD39" s="991">
        <v>6</v>
      </c>
      <c r="BE39" s="991">
        <v>2</v>
      </c>
      <c r="BF39" s="991">
        <v>1</v>
      </c>
      <c r="BG39" s="991">
        <v>1</v>
      </c>
      <c r="BH39" s="992" t="s">
        <v>732</v>
      </c>
      <c r="BI39" s="992" t="s">
        <v>732</v>
      </c>
      <c r="BJ39" s="992" t="s">
        <v>732</v>
      </c>
      <c r="BK39" s="991">
        <v>32</v>
      </c>
      <c r="BL39" s="991">
        <v>21</v>
      </c>
      <c r="BM39" s="991">
        <v>11</v>
      </c>
      <c r="BN39" s="991">
        <v>1</v>
      </c>
      <c r="BO39" s="991">
        <v>1</v>
      </c>
      <c r="BP39" s="992" t="s">
        <v>732</v>
      </c>
      <c r="BQ39" s="991">
        <v>8</v>
      </c>
      <c r="BR39" s="991">
        <v>4</v>
      </c>
      <c r="BS39" s="991">
        <v>4</v>
      </c>
      <c r="BT39" s="991">
        <v>8</v>
      </c>
      <c r="BU39" s="991">
        <v>6</v>
      </c>
      <c r="BV39" s="991">
        <v>2</v>
      </c>
      <c r="BW39" s="991">
        <v>3</v>
      </c>
      <c r="BX39" s="991">
        <v>3</v>
      </c>
      <c r="BY39" s="992" t="s">
        <v>732</v>
      </c>
      <c r="BZ39" s="991">
        <v>26</v>
      </c>
      <c r="CA39" s="991">
        <v>13</v>
      </c>
      <c r="CB39" s="991">
        <v>13</v>
      </c>
      <c r="CC39" s="991">
        <v>3</v>
      </c>
      <c r="CD39" s="992" t="s">
        <v>732</v>
      </c>
      <c r="CE39" s="991">
        <v>3</v>
      </c>
      <c r="CF39" s="991">
        <v>6</v>
      </c>
      <c r="CG39" s="991">
        <v>2</v>
      </c>
      <c r="CH39" s="991">
        <v>4</v>
      </c>
      <c r="CI39" s="991">
        <v>2</v>
      </c>
      <c r="CJ39" s="991">
        <v>1</v>
      </c>
      <c r="CK39" s="991">
        <v>1</v>
      </c>
      <c r="CL39" s="991">
        <v>4</v>
      </c>
      <c r="CM39" s="991">
        <v>3</v>
      </c>
      <c r="CN39" s="991">
        <v>1</v>
      </c>
      <c r="CO39" s="991">
        <v>26</v>
      </c>
      <c r="CP39" s="991">
        <v>17</v>
      </c>
      <c r="CQ39" s="991">
        <v>9</v>
      </c>
      <c r="CR39" s="991">
        <v>3</v>
      </c>
      <c r="CS39" s="991">
        <v>2</v>
      </c>
      <c r="CT39" s="991">
        <v>1</v>
      </c>
      <c r="CU39" s="991">
        <v>12</v>
      </c>
      <c r="CV39" s="991">
        <v>9</v>
      </c>
      <c r="CW39" s="991">
        <v>3</v>
      </c>
      <c r="CX39" s="991">
        <v>3</v>
      </c>
      <c r="CY39" s="991">
        <v>2</v>
      </c>
      <c r="CZ39" s="991">
        <v>1</v>
      </c>
      <c r="DA39" s="991">
        <v>4</v>
      </c>
      <c r="DB39" s="991">
        <v>3</v>
      </c>
      <c r="DC39" s="991">
        <v>1</v>
      </c>
      <c r="DD39" s="991">
        <v>21</v>
      </c>
      <c r="DE39" s="991">
        <v>14</v>
      </c>
      <c r="DF39" s="991">
        <v>7</v>
      </c>
      <c r="DG39" s="991">
        <v>5</v>
      </c>
      <c r="DH39" s="991">
        <v>1</v>
      </c>
      <c r="DI39" s="991">
        <v>4</v>
      </c>
      <c r="DJ39" s="991">
        <v>15</v>
      </c>
      <c r="DK39" s="991">
        <v>11</v>
      </c>
      <c r="DL39" s="991">
        <v>4</v>
      </c>
      <c r="DM39" s="991">
        <v>1</v>
      </c>
      <c r="DN39" s="992" t="s">
        <v>732</v>
      </c>
      <c r="DO39" s="991">
        <v>1</v>
      </c>
      <c r="DP39" s="991">
        <v>2</v>
      </c>
      <c r="DQ39" s="992" t="s">
        <v>732</v>
      </c>
      <c r="DR39" s="991">
        <v>2</v>
      </c>
      <c r="DS39" s="991">
        <v>33</v>
      </c>
      <c r="DT39" s="991">
        <v>20</v>
      </c>
      <c r="DU39" s="991">
        <v>13</v>
      </c>
      <c r="DV39" s="991">
        <v>3</v>
      </c>
      <c r="DW39" s="992" t="s">
        <v>732</v>
      </c>
      <c r="DX39" s="991">
        <v>3</v>
      </c>
      <c r="DY39" s="991">
        <v>24</v>
      </c>
      <c r="DZ39" s="991">
        <v>20</v>
      </c>
      <c r="EA39" s="991">
        <v>4</v>
      </c>
      <c r="EB39" s="991">
        <v>9</v>
      </c>
      <c r="EC39" s="991">
        <v>5</v>
      </c>
      <c r="ED39" s="991">
        <v>4</v>
      </c>
      <c r="EE39" s="991">
        <v>3</v>
      </c>
      <c r="EF39" s="991">
        <v>2</v>
      </c>
      <c r="EG39" s="991">
        <v>1</v>
      </c>
      <c r="EH39" s="991">
        <v>45</v>
      </c>
      <c r="EI39" s="991">
        <v>25</v>
      </c>
      <c r="EJ39" s="991">
        <v>20</v>
      </c>
      <c r="EK39" s="991">
        <v>4</v>
      </c>
      <c r="EL39" s="991">
        <v>3</v>
      </c>
      <c r="EM39" s="991">
        <v>1</v>
      </c>
      <c r="EN39" s="991">
        <v>17</v>
      </c>
      <c r="EO39" s="991">
        <v>12</v>
      </c>
      <c r="EP39" s="991">
        <v>5</v>
      </c>
      <c r="EQ39" s="991">
        <v>1</v>
      </c>
      <c r="ER39" s="991">
        <v>1</v>
      </c>
      <c r="ES39" s="992" t="s">
        <v>732</v>
      </c>
      <c r="ET39" s="991">
        <v>3</v>
      </c>
      <c r="EU39" s="991">
        <v>1</v>
      </c>
      <c r="EV39" s="991">
        <v>2</v>
      </c>
      <c r="EW39" s="991">
        <v>46</v>
      </c>
      <c r="EX39" s="991">
        <v>31</v>
      </c>
      <c r="EY39" s="991">
        <v>15</v>
      </c>
      <c r="EZ39" s="991">
        <v>6</v>
      </c>
      <c r="FA39" s="991">
        <v>4</v>
      </c>
      <c r="FB39" s="991">
        <v>2</v>
      </c>
      <c r="FC39" s="991">
        <v>23</v>
      </c>
      <c r="FD39" s="991">
        <v>10</v>
      </c>
      <c r="FE39" s="991">
        <v>13</v>
      </c>
      <c r="FF39" s="991">
        <v>1</v>
      </c>
      <c r="FG39" s="991">
        <v>1</v>
      </c>
      <c r="FH39" s="992" t="s">
        <v>732</v>
      </c>
      <c r="FI39" s="991">
        <v>3</v>
      </c>
      <c r="FJ39" s="991">
        <v>2</v>
      </c>
      <c r="FK39" s="991">
        <v>1</v>
      </c>
    </row>
    <row r="40" spans="2:167" ht="28.5">
      <c r="B40" s="992" t="s">
        <v>774</v>
      </c>
      <c r="C40" s="991">
        <v>13</v>
      </c>
      <c r="D40" s="991">
        <v>6</v>
      </c>
      <c r="E40" s="991">
        <v>7</v>
      </c>
      <c r="F40" s="991">
        <v>1</v>
      </c>
      <c r="G40" s="992" t="s">
        <v>732</v>
      </c>
      <c r="H40" s="991">
        <v>1</v>
      </c>
      <c r="I40" s="991">
        <v>8</v>
      </c>
      <c r="J40" s="991">
        <v>1</v>
      </c>
      <c r="K40" s="991">
        <v>7</v>
      </c>
      <c r="L40" s="992" t="s">
        <v>732</v>
      </c>
      <c r="M40" s="992" t="s">
        <v>732</v>
      </c>
      <c r="N40" s="992" t="s">
        <v>732</v>
      </c>
      <c r="O40" s="991">
        <v>1</v>
      </c>
      <c r="P40" s="991">
        <v>1</v>
      </c>
      <c r="Q40" s="992" t="s">
        <v>732</v>
      </c>
      <c r="R40" s="991">
        <v>8</v>
      </c>
      <c r="S40" s="991">
        <v>4</v>
      </c>
      <c r="T40" s="991">
        <v>4</v>
      </c>
      <c r="U40" s="992" t="s">
        <v>732</v>
      </c>
      <c r="V40" s="992" t="s">
        <v>732</v>
      </c>
      <c r="W40" s="992" t="s">
        <v>732</v>
      </c>
      <c r="X40" s="991">
        <v>8</v>
      </c>
      <c r="Y40" s="991">
        <v>3</v>
      </c>
      <c r="Z40" s="991">
        <v>5</v>
      </c>
      <c r="AA40" s="992" t="s">
        <v>732</v>
      </c>
      <c r="AB40" s="992" t="s">
        <v>732</v>
      </c>
      <c r="AC40" s="992" t="s">
        <v>732</v>
      </c>
      <c r="AD40" s="991">
        <v>1</v>
      </c>
      <c r="AE40" s="991">
        <v>1</v>
      </c>
      <c r="AF40" s="992" t="s">
        <v>732</v>
      </c>
      <c r="AG40" s="991">
        <v>21</v>
      </c>
      <c r="AH40" s="991">
        <v>3</v>
      </c>
      <c r="AI40" s="991">
        <v>18</v>
      </c>
      <c r="AJ40" s="991">
        <v>1</v>
      </c>
      <c r="AK40" s="992" t="s">
        <v>732</v>
      </c>
      <c r="AL40" s="991">
        <v>1</v>
      </c>
      <c r="AM40" s="991">
        <v>3</v>
      </c>
      <c r="AN40" s="992" t="s">
        <v>732</v>
      </c>
      <c r="AO40" s="991">
        <v>3</v>
      </c>
      <c r="AP40" s="991">
        <v>2</v>
      </c>
      <c r="AQ40" s="992" t="s">
        <v>732</v>
      </c>
      <c r="AR40" s="991">
        <v>2</v>
      </c>
      <c r="AS40" s="991">
        <v>1</v>
      </c>
      <c r="AT40" s="992" t="s">
        <v>732</v>
      </c>
      <c r="AU40" s="991">
        <v>1</v>
      </c>
      <c r="AV40" s="991">
        <v>11</v>
      </c>
      <c r="AW40" s="991">
        <v>6</v>
      </c>
      <c r="AX40" s="991">
        <v>5</v>
      </c>
      <c r="AY40" s="991">
        <v>3</v>
      </c>
      <c r="AZ40" s="991">
        <v>1</v>
      </c>
      <c r="BA40" s="991">
        <v>2</v>
      </c>
      <c r="BB40" s="991">
        <v>2</v>
      </c>
      <c r="BC40" s="992" t="s">
        <v>732</v>
      </c>
      <c r="BD40" s="991">
        <v>2</v>
      </c>
      <c r="BE40" s="991">
        <v>1</v>
      </c>
      <c r="BF40" s="991">
        <v>1</v>
      </c>
      <c r="BG40" s="992" t="s">
        <v>732</v>
      </c>
      <c r="BH40" s="991">
        <v>3</v>
      </c>
      <c r="BI40" s="992" t="s">
        <v>732</v>
      </c>
      <c r="BJ40" s="991">
        <v>3</v>
      </c>
      <c r="BK40" s="991">
        <v>18</v>
      </c>
      <c r="BL40" s="991">
        <v>8</v>
      </c>
      <c r="BM40" s="991">
        <v>10</v>
      </c>
      <c r="BN40" s="991">
        <v>4</v>
      </c>
      <c r="BO40" s="992" t="s">
        <v>732</v>
      </c>
      <c r="BP40" s="991">
        <v>4</v>
      </c>
      <c r="BQ40" s="991">
        <v>4</v>
      </c>
      <c r="BR40" s="991">
        <v>2</v>
      </c>
      <c r="BS40" s="991">
        <v>2</v>
      </c>
      <c r="BT40" s="992" t="s">
        <v>732</v>
      </c>
      <c r="BU40" s="992" t="s">
        <v>732</v>
      </c>
      <c r="BV40" s="992" t="s">
        <v>732</v>
      </c>
      <c r="BW40" s="991">
        <v>5</v>
      </c>
      <c r="BX40" s="991">
        <v>1</v>
      </c>
      <c r="BY40" s="991">
        <v>4</v>
      </c>
      <c r="BZ40" s="991">
        <v>17</v>
      </c>
      <c r="CA40" s="991">
        <v>5</v>
      </c>
      <c r="CB40" s="991">
        <v>12</v>
      </c>
      <c r="CC40" s="991">
        <v>3</v>
      </c>
      <c r="CD40" s="991">
        <v>1</v>
      </c>
      <c r="CE40" s="991">
        <v>2</v>
      </c>
      <c r="CF40" s="991">
        <v>10</v>
      </c>
      <c r="CG40" s="991">
        <v>3</v>
      </c>
      <c r="CH40" s="991">
        <v>7</v>
      </c>
      <c r="CI40" s="991">
        <v>4</v>
      </c>
      <c r="CJ40" s="991">
        <v>2</v>
      </c>
      <c r="CK40" s="991">
        <v>2</v>
      </c>
      <c r="CL40" s="991">
        <v>3</v>
      </c>
      <c r="CM40" s="991">
        <v>1</v>
      </c>
      <c r="CN40" s="991">
        <v>2</v>
      </c>
      <c r="CO40" s="991">
        <v>16</v>
      </c>
      <c r="CP40" s="991">
        <v>1</v>
      </c>
      <c r="CQ40" s="991">
        <v>15</v>
      </c>
      <c r="CR40" s="991">
        <v>3</v>
      </c>
      <c r="CS40" s="991">
        <v>1</v>
      </c>
      <c r="CT40" s="991">
        <v>2</v>
      </c>
      <c r="CU40" s="991">
        <v>8</v>
      </c>
      <c r="CV40" s="991">
        <v>2</v>
      </c>
      <c r="CW40" s="991">
        <v>6</v>
      </c>
      <c r="CX40" s="992" t="s">
        <v>732</v>
      </c>
      <c r="CY40" s="992" t="s">
        <v>732</v>
      </c>
      <c r="CZ40" s="992" t="s">
        <v>732</v>
      </c>
      <c r="DA40" s="991">
        <v>4</v>
      </c>
      <c r="DB40" s="991">
        <v>3</v>
      </c>
      <c r="DC40" s="991">
        <v>1</v>
      </c>
      <c r="DD40" s="991">
        <v>21</v>
      </c>
      <c r="DE40" s="991">
        <v>7</v>
      </c>
      <c r="DF40" s="991">
        <v>14</v>
      </c>
      <c r="DG40" s="991">
        <v>2</v>
      </c>
      <c r="DH40" s="992" t="s">
        <v>732</v>
      </c>
      <c r="DI40" s="991">
        <v>2</v>
      </c>
      <c r="DJ40" s="991">
        <v>11</v>
      </c>
      <c r="DK40" s="991">
        <v>1</v>
      </c>
      <c r="DL40" s="991">
        <v>10</v>
      </c>
      <c r="DM40" s="991">
        <v>1</v>
      </c>
      <c r="DN40" s="991">
        <v>1</v>
      </c>
      <c r="DO40" s="992" t="s">
        <v>732</v>
      </c>
      <c r="DP40" s="991">
        <v>2</v>
      </c>
      <c r="DQ40" s="991">
        <v>1</v>
      </c>
      <c r="DR40" s="991">
        <v>1</v>
      </c>
      <c r="DS40" s="991">
        <v>16</v>
      </c>
      <c r="DT40" s="991">
        <v>5</v>
      </c>
      <c r="DU40" s="991">
        <v>11</v>
      </c>
      <c r="DV40" s="992" t="s">
        <v>732</v>
      </c>
      <c r="DW40" s="992" t="s">
        <v>732</v>
      </c>
      <c r="DX40" s="992" t="s">
        <v>732</v>
      </c>
      <c r="DY40" s="991">
        <v>6</v>
      </c>
      <c r="DZ40" s="991">
        <v>5</v>
      </c>
      <c r="EA40" s="991">
        <v>1</v>
      </c>
      <c r="EB40" s="992" t="s">
        <v>732</v>
      </c>
      <c r="EC40" s="992" t="s">
        <v>732</v>
      </c>
      <c r="ED40" s="992" t="s">
        <v>732</v>
      </c>
      <c r="EE40" s="991">
        <v>5</v>
      </c>
      <c r="EF40" s="991">
        <v>1</v>
      </c>
      <c r="EG40" s="991">
        <v>4</v>
      </c>
      <c r="EH40" s="991">
        <v>10</v>
      </c>
      <c r="EI40" s="991">
        <v>1</v>
      </c>
      <c r="EJ40" s="991">
        <v>9</v>
      </c>
      <c r="EK40" s="991">
        <v>1</v>
      </c>
      <c r="EL40" s="991">
        <v>1</v>
      </c>
      <c r="EM40" s="992" t="s">
        <v>732</v>
      </c>
      <c r="EN40" s="991">
        <v>15</v>
      </c>
      <c r="EO40" s="991">
        <v>7</v>
      </c>
      <c r="EP40" s="991">
        <v>8</v>
      </c>
      <c r="EQ40" s="992" t="s">
        <v>732</v>
      </c>
      <c r="ER40" s="992" t="s">
        <v>732</v>
      </c>
      <c r="ES40" s="992" t="s">
        <v>732</v>
      </c>
      <c r="ET40" s="991">
        <v>2</v>
      </c>
      <c r="EU40" s="991">
        <v>1</v>
      </c>
      <c r="EV40" s="991">
        <v>1</v>
      </c>
      <c r="EW40" s="991">
        <v>11</v>
      </c>
      <c r="EX40" s="991">
        <v>5</v>
      </c>
      <c r="EY40" s="991">
        <v>6</v>
      </c>
      <c r="EZ40" s="991">
        <v>1</v>
      </c>
      <c r="FA40" s="992" t="s">
        <v>732</v>
      </c>
      <c r="FB40" s="991">
        <v>1</v>
      </c>
      <c r="FC40" s="991">
        <v>6</v>
      </c>
      <c r="FD40" s="991">
        <v>1</v>
      </c>
      <c r="FE40" s="991">
        <v>5</v>
      </c>
      <c r="FF40" s="991">
        <v>1</v>
      </c>
      <c r="FG40" s="991">
        <v>1</v>
      </c>
      <c r="FH40" s="992" t="s">
        <v>732</v>
      </c>
      <c r="FI40" s="991">
        <v>1</v>
      </c>
      <c r="FJ40" s="992" t="s">
        <v>732</v>
      </c>
      <c r="FK40" s="991">
        <v>1</v>
      </c>
    </row>
    <row r="41" spans="2:167">
      <c r="B41" s="992" t="s">
        <v>775</v>
      </c>
      <c r="C41" s="991">
        <v>183</v>
      </c>
      <c r="D41" s="991">
        <v>65</v>
      </c>
      <c r="E41" s="991">
        <v>118</v>
      </c>
      <c r="F41" s="991">
        <v>60</v>
      </c>
      <c r="G41" s="991">
        <v>23</v>
      </c>
      <c r="H41" s="991">
        <v>37</v>
      </c>
      <c r="I41" s="991">
        <v>990</v>
      </c>
      <c r="J41" s="991">
        <v>530</v>
      </c>
      <c r="K41" s="991">
        <v>460</v>
      </c>
      <c r="L41" s="991">
        <v>64</v>
      </c>
      <c r="M41" s="991">
        <v>38</v>
      </c>
      <c r="N41" s="991">
        <v>26</v>
      </c>
      <c r="O41" s="991">
        <v>14</v>
      </c>
      <c r="P41" s="991">
        <v>5</v>
      </c>
      <c r="Q41" s="991">
        <v>9</v>
      </c>
      <c r="R41" s="991">
        <v>159</v>
      </c>
      <c r="S41" s="991">
        <v>66</v>
      </c>
      <c r="T41" s="991">
        <v>93</v>
      </c>
      <c r="U41" s="991">
        <v>69</v>
      </c>
      <c r="V41" s="991">
        <v>22</v>
      </c>
      <c r="W41" s="991">
        <v>47</v>
      </c>
      <c r="X41" s="991">
        <v>1006</v>
      </c>
      <c r="Y41" s="991">
        <v>505</v>
      </c>
      <c r="Z41" s="991">
        <v>501</v>
      </c>
      <c r="AA41" s="991">
        <v>44</v>
      </c>
      <c r="AB41" s="991">
        <v>23</v>
      </c>
      <c r="AC41" s="991">
        <v>21</v>
      </c>
      <c r="AD41" s="991">
        <v>27</v>
      </c>
      <c r="AE41" s="991">
        <v>11</v>
      </c>
      <c r="AF41" s="991">
        <v>16</v>
      </c>
      <c r="AG41" s="991">
        <v>206</v>
      </c>
      <c r="AH41" s="991">
        <v>89</v>
      </c>
      <c r="AI41" s="991">
        <v>117</v>
      </c>
      <c r="AJ41" s="991">
        <v>30</v>
      </c>
      <c r="AK41" s="991">
        <v>8</v>
      </c>
      <c r="AL41" s="991">
        <v>22</v>
      </c>
      <c r="AM41" s="991">
        <v>1528</v>
      </c>
      <c r="AN41" s="991">
        <v>780</v>
      </c>
      <c r="AO41" s="991">
        <v>748</v>
      </c>
      <c r="AP41" s="991">
        <v>70</v>
      </c>
      <c r="AQ41" s="991">
        <v>37</v>
      </c>
      <c r="AR41" s="991">
        <v>33</v>
      </c>
      <c r="AS41" s="991">
        <v>65</v>
      </c>
      <c r="AT41" s="991">
        <v>25</v>
      </c>
      <c r="AU41" s="991">
        <v>40</v>
      </c>
      <c r="AV41" s="991">
        <v>184</v>
      </c>
      <c r="AW41" s="991">
        <v>72</v>
      </c>
      <c r="AX41" s="991">
        <v>112</v>
      </c>
      <c r="AY41" s="991">
        <v>117</v>
      </c>
      <c r="AZ41" s="991">
        <v>49</v>
      </c>
      <c r="BA41" s="991">
        <v>68</v>
      </c>
      <c r="BB41" s="991">
        <v>1448</v>
      </c>
      <c r="BC41" s="991">
        <v>756</v>
      </c>
      <c r="BD41" s="991">
        <v>692</v>
      </c>
      <c r="BE41" s="991">
        <v>73</v>
      </c>
      <c r="BF41" s="991">
        <v>39</v>
      </c>
      <c r="BG41" s="991">
        <v>34</v>
      </c>
      <c r="BH41" s="991">
        <v>73</v>
      </c>
      <c r="BI41" s="991">
        <v>27</v>
      </c>
      <c r="BJ41" s="991">
        <v>46</v>
      </c>
      <c r="BK41" s="991">
        <v>314</v>
      </c>
      <c r="BL41" s="991">
        <v>134</v>
      </c>
      <c r="BM41" s="991">
        <v>180</v>
      </c>
      <c r="BN41" s="991">
        <v>97</v>
      </c>
      <c r="BO41" s="991">
        <v>39</v>
      </c>
      <c r="BP41" s="991">
        <v>58</v>
      </c>
      <c r="BQ41" s="991">
        <v>1720</v>
      </c>
      <c r="BR41" s="991">
        <v>839</v>
      </c>
      <c r="BS41" s="991">
        <v>881</v>
      </c>
      <c r="BT41" s="991">
        <v>67</v>
      </c>
      <c r="BU41" s="991">
        <v>40</v>
      </c>
      <c r="BV41" s="991">
        <v>27</v>
      </c>
      <c r="BW41" s="991">
        <v>82</v>
      </c>
      <c r="BX41" s="991">
        <v>37</v>
      </c>
      <c r="BY41" s="991">
        <v>45</v>
      </c>
      <c r="BZ41" s="991">
        <v>189</v>
      </c>
      <c r="CA41" s="991">
        <v>80</v>
      </c>
      <c r="CB41" s="991">
        <v>109</v>
      </c>
      <c r="CC41" s="991">
        <v>116</v>
      </c>
      <c r="CD41" s="991">
        <v>43</v>
      </c>
      <c r="CE41" s="991">
        <v>73</v>
      </c>
      <c r="CF41" s="991">
        <v>1507</v>
      </c>
      <c r="CG41" s="991">
        <v>768</v>
      </c>
      <c r="CH41" s="991">
        <v>739</v>
      </c>
      <c r="CI41" s="991">
        <v>50</v>
      </c>
      <c r="CJ41" s="991">
        <v>29</v>
      </c>
      <c r="CK41" s="991">
        <v>21</v>
      </c>
      <c r="CL41" s="991">
        <v>38</v>
      </c>
      <c r="CM41" s="991">
        <v>14</v>
      </c>
      <c r="CN41" s="991">
        <v>24</v>
      </c>
      <c r="CO41" s="991">
        <v>218</v>
      </c>
      <c r="CP41" s="991">
        <v>89</v>
      </c>
      <c r="CQ41" s="991">
        <v>129</v>
      </c>
      <c r="CR41" s="991">
        <v>72</v>
      </c>
      <c r="CS41" s="991">
        <v>23</v>
      </c>
      <c r="CT41" s="991">
        <v>49</v>
      </c>
      <c r="CU41" s="991">
        <v>1043</v>
      </c>
      <c r="CV41" s="991">
        <v>486</v>
      </c>
      <c r="CW41" s="991">
        <v>557</v>
      </c>
      <c r="CX41" s="991">
        <v>66</v>
      </c>
      <c r="CY41" s="991">
        <v>31</v>
      </c>
      <c r="CZ41" s="991">
        <v>35</v>
      </c>
      <c r="DA41" s="991">
        <v>37</v>
      </c>
      <c r="DB41" s="991">
        <v>15</v>
      </c>
      <c r="DC41" s="991">
        <v>22</v>
      </c>
      <c r="DD41" s="991">
        <v>208</v>
      </c>
      <c r="DE41" s="991">
        <v>85</v>
      </c>
      <c r="DF41" s="991">
        <v>123</v>
      </c>
      <c r="DG41" s="991">
        <v>52</v>
      </c>
      <c r="DH41" s="991">
        <v>24</v>
      </c>
      <c r="DI41" s="991">
        <v>28</v>
      </c>
      <c r="DJ41" s="991">
        <v>920</v>
      </c>
      <c r="DK41" s="991">
        <v>434</v>
      </c>
      <c r="DL41" s="991">
        <v>486</v>
      </c>
      <c r="DM41" s="991">
        <v>56</v>
      </c>
      <c r="DN41" s="991">
        <v>26</v>
      </c>
      <c r="DO41" s="991">
        <v>30</v>
      </c>
      <c r="DP41" s="991">
        <v>44</v>
      </c>
      <c r="DQ41" s="991">
        <v>21</v>
      </c>
      <c r="DR41" s="991">
        <v>23</v>
      </c>
      <c r="DS41" s="991">
        <v>265</v>
      </c>
      <c r="DT41" s="991">
        <v>101</v>
      </c>
      <c r="DU41" s="991">
        <v>164</v>
      </c>
      <c r="DV41" s="991">
        <v>88</v>
      </c>
      <c r="DW41" s="991">
        <v>29</v>
      </c>
      <c r="DX41" s="991">
        <v>59</v>
      </c>
      <c r="DY41" s="991">
        <v>830</v>
      </c>
      <c r="DZ41" s="991">
        <v>402</v>
      </c>
      <c r="EA41" s="991">
        <v>428</v>
      </c>
      <c r="EB41" s="991">
        <v>51</v>
      </c>
      <c r="EC41" s="991">
        <v>27</v>
      </c>
      <c r="ED41" s="991">
        <v>24</v>
      </c>
      <c r="EE41" s="991">
        <v>43</v>
      </c>
      <c r="EF41" s="991">
        <v>23</v>
      </c>
      <c r="EG41" s="991">
        <v>20</v>
      </c>
      <c r="EH41" s="991">
        <v>225</v>
      </c>
      <c r="EI41" s="991">
        <v>79</v>
      </c>
      <c r="EJ41" s="991">
        <v>146</v>
      </c>
      <c r="EK41" s="991">
        <v>72</v>
      </c>
      <c r="EL41" s="991">
        <v>24</v>
      </c>
      <c r="EM41" s="991">
        <v>48</v>
      </c>
      <c r="EN41" s="991">
        <v>862</v>
      </c>
      <c r="EO41" s="991">
        <v>415</v>
      </c>
      <c r="EP41" s="991">
        <v>447</v>
      </c>
      <c r="EQ41" s="991">
        <v>48</v>
      </c>
      <c r="ER41" s="991">
        <v>28</v>
      </c>
      <c r="ES41" s="991">
        <v>20</v>
      </c>
      <c r="ET41" s="991">
        <v>26</v>
      </c>
      <c r="EU41" s="991">
        <v>10</v>
      </c>
      <c r="EV41" s="991">
        <v>16</v>
      </c>
      <c r="EW41" s="991">
        <v>235</v>
      </c>
      <c r="EX41" s="991">
        <v>94</v>
      </c>
      <c r="EY41" s="991">
        <v>141</v>
      </c>
      <c r="EZ41" s="991">
        <v>80</v>
      </c>
      <c r="FA41" s="991">
        <v>33</v>
      </c>
      <c r="FB41" s="991">
        <v>47</v>
      </c>
      <c r="FC41" s="991">
        <v>650</v>
      </c>
      <c r="FD41" s="991">
        <v>316</v>
      </c>
      <c r="FE41" s="991">
        <v>334</v>
      </c>
      <c r="FF41" s="991">
        <v>42</v>
      </c>
      <c r="FG41" s="991">
        <v>19</v>
      </c>
      <c r="FH41" s="991">
        <v>23</v>
      </c>
      <c r="FI41" s="991">
        <v>44</v>
      </c>
      <c r="FJ41" s="991">
        <v>14</v>
      </c>
      <c r="FK41" s="991">
        <v>30</v>
      </c>
    </row>
    <row r="42" spans="2:167">
      <c r="B42" s="992" t="s">
        <v>776</v>
      </c>
      <c r="C42" s="991">
        <v>424</v>
      </c>
      <c r="D42" s="991">
        <v>248</v>
      </c>
      <c r="E42" s="991">
        <v>176</v>
      </c>
      <c r="F42" s="991">
        <v>84</v>
      </c>
      <c r="G42" s="991">
        <v>53</v>
      </c>
      <c r="H42" s="991">
        <v>31</v>
      </c>
      <c r="I42" s="991">
        <v>367</v>
      </c>
      <c r="J42" s="991">
        <v>207</v>
      </c>
      <c r="K42" s="991">
        <v>160</v>
      </c>
      <c r="L42" s="991">
        <v>28</v>
      </c>
      <c r="M42" s="991">
        <v>20</v>
      </c>
      <c r="N42" s="991">
        <v>8</v>
      </c>
      <c r="O42" s="991">
        <v>76</v>
      </c>
      <c r="P42" s="991">
        <v>46</v>
      </c>
      <c r="Q42" s="991">
        <v>30</v>
      </c>
      <c r="R42" s="991">
        <v>394</v>
      </c>
      <c r="S42" s="991">
        <v>228</v>
      </c>
      <c r="T42" s="991">
        <v>166</v>
      </c>
      <c r="U42" s="991">
        <v>66</v>
      </c>
      <c r="V42" s="991">
        <v>38</v>
      </c>
      <c r="W42" s="991">
        <v>28</v>
      </c>
      <c r="X42" s="991">
        <v>250</v>
      </c>
      <c r="Y42" s="991">
        <v>141</v>
      </c>
      <c r="Z42" s="991">
        <v>109</v>
      </c>
      <c r="AA42" s="991">
        <v>12</v>
      </c>
      <c r="AB42" s="991">
        <v>11</v>
      </c>
      <c r="AC42" s="991">
        <v>1</v>
      </c>
      <c r="AD42" s="991">
        <v>60</v>
      </c>
      <c r="AE42" s="991">
        <v>34</v>
      </c>
      <c r="AF42" s="991">
        <v>26</v>
      </c>
      <c r="AG42" s="991">
        <v>305</v>
      </c>
      <c r="AH42" s="991">
        <v>175</v>
      </c>
      <c r="AI42" s="991">
        <v>130</v>
      </c>
      <c r="AJ42" s="991">
        <v>62</v>
      </c>
      <c r="AK42" s="991">
        <v>30</v>
      </c>
      <c r="AL42" s="991">
        <v>32</v>
      </c>
      <c r="AM42" s="991">
        <v>257</v>
      </c>
      <c r="AN42" s="991">
        <v>142</v>
      </c>
      <c r="AO42" s="991">
        <v>115</v>
      </c>
      <c r="AP42" s="991">
        <v>17</v>
      </c>
      <c r="AQ42" s="991">
        <v>11</v>
      </c>
      <c r="AR42" s="991">
        <v>6</v>
      </c>
      <c r="AS42" s="991">
        <v>44</v>
      </c>
      <c r="AT42" s="991">
        <v>17</v>
      </c>
      <c r="AU42" s="991">
        <v>27</v>
      </c>
      <c r="AV42" s="991">
        <v>376</v>
      </c>
      <c r="AW42" s="991">
        <v>231</v>
      </c>
      <c r="AX42" s="991">
        <v>145</v>
      </c>
      <c r="AY42" s="991">
        <v>37</v>
      </c>
      <c r="AZ42" s="991">
        <v>21</v>
      </c>
      <c r="BA42" s="991">
        <v>16</v>
      </c>
      <c r="BB42" s="991">
        <v>305</v>
      </c>
      <c r="BC42" s="991">
        <v>169</v>
      </c>
      <c r="BD42" s="991">
        <v>136</v>
      </c>
      <c r="BE42" s="991">
        <v>19</v>
      </c>
      <c r="BF42" s="991">
        <v>12</v>
      </c>
      <c r="BG42" s="991">
        <v>7</v>
      </c>
      <c r="BH42" s="991">
        <v>28</v>
      </c>
      <c r="BI42" s="991">
        <v>13</v>
      </c>
      <c r="BJ42" s="991">
        <v>15</v>
      </c>
      <c r="BK42" s="991">
        <v>300</v>
      </c>
      <c r="BL42" s="991">
        <v>168</v>
      </c>
      <c r="BM42" s="991">
        <v>132</v>
      </c>
      <c r="BN42" s="991">
        <v>39</v>
      </c>
      <c r="BO42" s="991">
        <v>22</v>
      </c>
      <c r="BP42" s="991">
        <v>17</v>
      </c>
      <c r="BQ42" s="991">
        <v>419</v>
      </c>
      <c r="BR42" s="991">
        <v>241</v>
      </c>
      <c r="BS42" s="991">
        <v>178</v>
      </c>
      <c r="BT42" s="991">
        <v>30</v>
      </c>
      <c r="BU42" s="991">
        <v>18</v>
      </c>
      <c r="BV42" s="991">
        <v>12</v>
      </c>
      <c r="BW42" s="991">
        <v>33</v>
      </c>
      <c r="BX42" s="991">
        <v>16</v>
      </c>
      <c r="BY42" s="991">
        <v>17</v>
      </c>
      <c r="BZ42" s="991">
        <v>331</v>
      </c>
      <c r="CA42" s="991">
        <v>198</v>
      </c>
      <c r="CB42" s="991">
        <v>133</v>
      </c>
      <c r="CC42" s="991">
        <v>71</v>
      </c>
      <c r="CD42" s="991">
        <v>42</v>
      </c>
      <c r="CE42" s="991">
        <v>29</v>
      </c>
      <c r="CF42" s="991">
        <v>586</v>
      </c>
      <c r="CG42" s="991">
        <v>340</v>
      </c>
      <c r="CH42" s="991">
        <v>246</v>
      </c>
      <c r="CI42" s="991">
        <v>56</v>
      </c>
      <c r="CJ42" s="991">
        <v>36</v>
      </c>
      <c r="CK42" s="991">
        <v>20</v>
      </c>
      <c r="CL42" s="991">
        <v>62</v>
      </c>
      <c r="CM42" s="991">
        <v>35</v>
      </c>
      <c r="CN42" s="991">
        <v>27</v>
      </c>
      <c r="CO42" s="991">
        <v>371</v>
      </c>
      <c r="CP42" s="991">
        <v>230</v>
      </c>
      <c r="CQ42" s="991">
        <v>141</v>
      </c>
      <c r="CR42" s="991">
        <v>73</v>
      </c>
      <c r="CS42" s="991">
        <v>38</v>
      </c>
      <c r="CT42" s="991">
        <v>35</v>
      </c>
      <c r="CU42" s="991">
        <v>1275</v>
      </c>
      <c r="CV42" s="991">
        <v>720</v>
      </c>
      <c r="CW42" s="991">
        <v>555</v>
      </c>
      <c r="CX42" s="991">
        <v>49</v>
      </c>
      <c r="CY42" s="991">
        <v>31</v>
      </c>
      <c r="CZ42" s="991">
        <v>18</v>
      </c>
      <c r="DA42" s="991">
        <v>67</v>
      </c>
      <c r="DB42" s="991">
        <v>44</v>
      </c>
      <c r="DC42" s="991">
        <v>23</v>
      </c>
      <c r="DD42" s="991">
        <v>306</v>
      </c>
      <c r="DE42" s="991">
        <v>174</v>
      </c>
      <c r="DF42" s="991">
        <v>132</v>
      </c>
      <c r="DG42" s="991">
        <v>62</v>
      </c>
      <c r="DH42" s="991">
        <v>35</v>
      </c>
      <c r="DI42" s="991">
        <v>27</v>
      </c>
      <c r="DJ42" s="991">
        <v>1654</v>
      </c>
      <c r="DK42" s="991">
        <v>940</v>
      </c>
      <c r="DL42" s="991">
        <v>714</v>
      </c>
      <c r="DM42" s="991">
        <v>59</v>
      </c>
      <c r="DN42" s="991">
        <v>44</v>
      </c>
      <c r="DO42" s="991">
        <v>15</v>
      </c>
      <c r="DP42" s="991">
        <v>63</v>
      </c>
      <c r="DQ42" s="991">
        <v>35</v>
      </c>
      <c r="DR42" s="991">
        <v>28</v>
      </c>
      <c r="DS42" s="991">
        <v>446</v>
      </c>
      <c r="DT42" s="991">
        <v>260</v>
      </c>
      <c r="DU42" s="991">
        <v>186</v>
      </c>
      <c r="DV42" s="991">
        <v>93</v>
      </c>
      <c r="DW42" s="991">
        <v>50</v>
      </c>
      <c r="DX42" s="991">
        <v>43</v>
      </c>
      <c r="DY42" s="991">
        <v>2089</v>
      </c>
      <c r="DZ42" s="991">
        <v>1132</v>
      </c>
      <c r="EA42" s="991">
        <v>957</v>
      </c>
      <c r="EB42" s="991">
        <v>57</v>
      </c>
      <c r="EC42" s="991">
        <v>39</v>
      </c>
      <c r="ED42" s="991">
        <v>18</v>
      </c>
      <c r="EE42" s="991">
        <v>82</v>
      </c>
      <c r="EF42" s="991">
        <v>50</v>
      </c>
      <c r="EG42" s="991">
        <v>32</v>
      </c>
      <c r="EH42" s="991">
        <v>614</v>
      </c>
      <c r="EI42" s="991">
        <v>359</v>
      </c>
      <c r="EJ42" s="991">
        <v>255</v>
      </c>
      <c r="EK42" s="991">
        <v>97</v>
      </c>
      <c r="EL42" s="991">
        <v>59</v>
      </c>
      <c r="EM42" s="991">
        <v>38</v>
      </c>
      <c r="EN42" s="991">
        <v>2254</v>
      </c>
      <c r="EO42" s="991">
        <v>1236</v>
      </c>
      <c r="EP42" s="991">
        <v>1018</v>
      </c>
      <c r="EQ42" s="991">
        <v>90</v>
      </c>
      <c r="ER42" s="991">
        <v>54</v>
      </c>
      <c r="ES42" s="991">
        <v>36</v>
      </c>
      <c r="ET42" s="991">
        <v>71</v>
      </c>
      <c r="EU42" s="991">
        <v>39</v>
      </c>
      <c r="EV42" s="991">
        <v>32</v>
      </c>
      <c r="EW42" s="991">
        <v>819</v>
      </c>
      <c r="EX42" s="991">
        <v>441</v>
      </c>
      <c r="EY42" s="991">
        <v>378</v>
      </c>
      <c r="EZ42" s="991">
        <v>122</v>
      </c>
      <c r="FA42" s="991">
        <v>61</v>
      </c>
      <c r="FB42" s="991">
        <v>61</v>
      </c>
      <c r="FC42" s="991">
        <v>2022</v>
      </c>
      <c r="FD42" s="991">
        <v>1101</v>
      </c>
      <c r="FE42" s="991">
        <v>921</v>
      </c>
      <c r="FF42" s="991">
        <v>62</v>
      </c>
      <c r="FG42" s="991">
        <v>41</v>
      </c>
      <c r="FH42" s="991">
        <v>21</v>
      </c>
      <c r="FI42" s="991">
        <v>87</v>
      </c>
      <c r="FJ42" s="991">
        <v>52</v>
      </c>
      <c r="FK42" s="991">
        <v>35</v>
      </c>
    </row>
    <row r="43" spans="2:167" ht="28.5">
      <c r="B43" s="992" t="s">
        <v>777</v>
      </c>
      <c r="C43" s="991">
        <v>59</v>
      </c>
      <c r="D43" s="991">
        <v>18</v>
      </c>
      <c r="E43" s="991">
        <v>41</v>
      </c>
      <c r="F43" s="991">
        <v>15</v>
      </c>
      <c r="G43" s="991">
        <v>6</v>
      </c>
      <c r="H43" s="991">
        <v>9</v>
      </c>
      <c r="I43" s="991">
        <v>69</v>
      </c>
      <c r="J43" s="991">
        <v>39</v>
      </c>
      <c r="K43" s="991">
        <v>30</v>
      </c>
      <c r="L43" s="991">
        <v>4</v>
      </c>
      <c r="M43" s="991">
        <v>4</v>
      </c>
      <c r="N43" s="992" t="s">
        <v>732</v>
      </c>
      <c r="O43" s="991">
        <v>8</v>
      </c>
      <c r="P43" s="991">
        <v>5</v>
      </c>
      <c r="Q43" s="991">
        <v>3</v>
      </c>
      <c r="R43" s="991">
        <v>60</v>
      </c>
      <c r="S43" s="991">
        <v>24</v>
      </c>
      <c r="T43" s="991">
        <v>36</v>
      </c>
      <c r="U43" s="991">
        <v>22</v>
      </c>
      <c r="V43" s="991">
        <v>8</v>
      </c>
      <c r="W43" s="991">
        <v>14</v>
      </c>
      <c r="X43" s="991">
        <v>84</v>
      </c>
      <c r="Y43" s="991">
        <v>47</v>
      </c>
      <c r="Z43" s="991">
        <v>37</v>
      </c>
      <c r="AA43" s="991">
        <v>4</v>
      </c>
      <c r="AB43" s="991">
        <v>1</v>
      </c>
      <c r="AC43" s="991">
        <v>3</v>
      </c>
      <c r="AD43" s="991">
        <v>2</v>
      </c>
      <c r="AE43" s="992" t="s">
        <v>732</v>
      </c>
      <c r="AF43" s="991">
        <v>2</v>
      </c>
      <c r="AG43" s="991">
        <v>57</v>
      </c>
      <c r="AH43" s="991">
        <v>26</v>
      </c>
      <c r="AI43" s="991">
        <v>31</v>
      </c>
      <c r="AJ43" s="991">
        <v>14</v>
      </c>
      <c r="AK43" s="991">
        <v>8</v>
      </c>
      <c r="AL43" s="991">
        <v>6</v>
      </c>
      <c r="AM43" s="991">
        <v>83</v>
      </c>
      <c r="AN43" s="991">
        <v>39</v>
      </c>
      <c r="AO43" s="991">
        <v>44</v>
      </c>
      <c r="AP43" s="991">
        <v>4</v>
      </c>
      <c r="AQ43" s="991">
        <v>3</v>
      </c>
      <c r="AR43" s="991">
        <v>1</v>
      </c>
      <c r="AS43" s="991">
        <v>7</v>
      </c>
      <c r="AT43" s="991">
        <v>3</v>
      </c>
      <c r="AU43" s="991">
        <v>4</v>
      </c>
      <c r="AV43" s="991">
        <v>61</v>
      </c>
      <c r="AW43" s="991">
        <v>26</v>
      </c>
      <c r="AX43" s="991">
        <v>35</v>
      </c>
      <c r="AY43" s="991">
        <v>19</v>
      </c>
      <c r="AZ43" s="991">
        <v>8</v>
      </c>
      <c r="BA43" s="991">
        <v>11</v>
      </c>
      <c r="BB43" s="991">
        <v>87</v>
      </c>
      <c r="BC43" s="991">
        <v>37</v>
      </c>
      <c r="BD43" s="991">
        <v>50</v>
      </c>
      <c r="BE43" s="991">
        <v>5</v>
      </c>
      <c r="BF43" s="991">
        <v>3</v>
      </c>
      <c r="BG43" s="991">
        <v>2</v>
      </c>
      <c r="BH43" s="991">
        <v>4</v>
      </c>
      <c r="BI43" s="991">
        <v>2</v>
      </c>
      <c r="BJ43" s="991">
        <v>2</v>
      </c>
      <c r="BK43" s="991">
        <v>71</v>
      </c>
      <c r="BL43" s="991">
        <v>25</v>
      </c>
      <c r="BM43" s="991">
        <v>46</v>
      </c>
      <c r="BN43" s="991">
        <v>20</v>
      </c>
      <c r="BO43" s="991">
        <v>9</v>
      </c>
      <c r="BP43" s="991">
        <v>11</v>
      </c>
      <c r="BQ43" s="991">
        <v>85</v>
      </c>
      <c r="BR43" s="991">
        <v>35</v>
      </c>
      <c r="BS43" s="991">
        <v>50</v>
      </c>
      <c r="BT43" s="991">
        <v>7</v>
      </c>
      <c r="BU43" s="991">
        <v>3</v>
      </c>
      <c r="BV43" s="991">
        <v>4</v>
      </c>
      <c r="BW43" s="991">
        <v>4</v>
      </c>
      <c r="BX43" s="991">
        <v>1</v>
      </c>
      <c r="BY43" s="991">
        <v>3</v>
      </c>
      <c r="BZ43" s="991">
        <v>84</v>
      </c>
      <c r="CA43" s="991">
        <v>29</v>
      </c>
      <c r="CB43" s="991">
        <v>55</v>
      </c>
      <c r="CC43" s="991">
        <v>16</v>
      </c>
      <c r="CD43" s="991">
        <v>7</v>
      </c>
      <c r="CE43" s="991">
        <v>9</v>
      </c>
      <c r="CF43" s="991">
        <v>70</v>
      </c>
      <c r="CG43" s="991">
        <v>32</v>
      </c>
      <c r="CH43" s="991">
        <v>38</v>
      </c>
      <c r="CI43" s="991">
        <v>3</v>
      </c>
      <c r="CJ43" s="991">
        <v>1</v>
      </c>
      <c r="CK43" s="991">
        <v>2</v>
      </c>
      <c r="CL43" s="991">
        <v>13</v>
      </c>
      <c r="CM43" s="991">
        <v>5</v>
      </c>
      <c r="CN43" s="991">
        <v>8</v>
      </c>
      <c r="CO43" s="991">
        <v>55</v>
      </c>
      <c r="CP43" s="991">
        <v>24</v>
      </c>
      <c r="CQ43" s="991">
        <v>31</v>
      </c>
      <c r="CR43" s="991">
        <v>23</v>
      </c>
      <c r="CS43" s="991">
        <v>7</v>
      </c>
      <c r="CT43" s="991">
        <v>16</v>
      </c>
      <c r="CU43" s="991">
        <v>48</v>
      </c>
      <c r="CV43" s="991">
        <v>26</v>
      </c>
      <c r="CW43" s="991">
        <v>22</v>
      </c>
      <c r="CX43" s="991">
        <v>2</v>
      </c>
      <c r="CY43" s="991">
        <v>1</v>
      </c>
      <c r="CZ43" s="991">
        <v>1</v>
      </c>
      <c r="DA43" s="991">
        <v>1</v>
      </c>
      <c r="DB43" s="992" t="s">
        <v>732</v>
      </c>
      <c r="DC43" s="991">
        <v>1</v>
      </c>
      <c r="DD43" s="991">
        <v>35</v>
      </c>
      <c r="DE43" s="991">
        <v>17</v>
      </c>
      <c r="DF43" s="991">
        <v>18</v>
      </c>
      <c r="DG43" s="991">
        <v>8</v>
      </c>
      <c r="DH43" s="991">
        <v>2</v>
      </c>
      <c r="DI43" s="991">
        <v>6</v>
      </c>
      <c r="DJ43" s="991">
        <v>39</v>
      </c>
      <c r="DK43" s="991">
        <v>15</v>
      </c>
      <c r="DL43" s="991">
        <v>24</v>
      </c>
      <c r="DM43" s="991">
        <v>1</v>
      </c>
      <c r="DN43" s="991">
        <v>1</v>
      </c>
      <c r="DO43" s="992" t="s">
        <v>732</v>
      </c>
      <c r="DP43" s="991">
        <v>7</v>
      </c>
      <c r="DQ43" s="991">
        <v>3</v>
      </c>
      <c r="DR43" s="991">
        <v>4</v>
      </c>
      <c r="DS43" s="991">
        <v>40</v>
      </c>
      <c r="DT43" s="991">
        <v>13</v>
      </c>
      <c r="DU43" s="991">
        <v>27</v>
      </c>
      <c r="DV43" s="991">
        <v>13</v>
      </c>
      <c r="DW43" s="991">
        <v>7</v>
      </c>
      <c r="DX43" s="991">
        <v>6</v>
      </c>
      <c r="DY43" s="991">
        <v>33</v>
      </c>
      <c r="DZ43" s="991">
        <v>15</v>
      </c>
      <c r="EA43" s="991">
        <v>18</v>
      </c>
      <c r="EB43" s="991">
        <v>4</v>
      </c>
      <c r="EC43" s="991">
        <v>2</v>
      </c>
      <c r="ED43" s="991">
        <v>2</v>
      </c>
      <c r="EE43" s="991">
        <v>5</v>
      </c>
      <c r="EF43" s="991">
        <v>2</v>
      </c>
      <c r="EG43" s="991">
        <v>3</v>
      </c>
      <c r="EH43" s="991">
        <v>40</v>
      </c>
      <c r="EI43" s="991">
        <v>16</v>
      </c>
      <c r="EJ43" s="991">
        <v>24</v>
      </c>
      <c r="EK43" s="991">
        <v>10</v>
      </c>
      <c r="EL43" s="991">
        <v>6</v>
      </c>
      <c r="EM43" s="991">
        <v>4</v>
      </c>
      <c r="EN43" s="991">
        <v>38</v>
      </c>
      <c r="EO43" s="991">
        <v>18</v>
      </c>
      <c r="EP43" s="991">
        <v>20</v>
      </c>
      <c r="EQ43" s="991">
        <v>2</v>
      </c>
      <c r="ER43" s="991">
        <v>1</v>
      </c>
      <c r="ES43" s="991">
        <v>1</v>
      </c>
      <c r="ET43" s="991">
        <v>5</v>
      </c>
      <c r="EU43" s="991">
        <v>2</v>
      </c>
      <c r="EV43" s="991">
        <v>3</v>
      </c>
      <c r="EW43" s="991">
        <v>62</v>
      </c>
      <c r="EX43" s="991">
        <v>33</v>
      </c>
      <c r="EY43" s="991">
        <v>29</v>
      </c>
      <c r="EZ43" s="991">
        <v>14</v>
      </c>
      <c r="FA43" s="991">
        <v>7</v>
      </c>
      <c r="FB43" s="991">
        <v>7</v>
      </c>
      <c r="FC43" s="991">
        <v>43</v>
      </c>
      <c r="FD43" s="991">
        <v>23</v>
      </c>
      <c r="FE43" s="991">
        <v>20</v>
      </c>
      <c r="FF43" s="991">
        <v>1</v>
      </c>
      <c r="FG43" s="991">
        <v>1</v>
      </c>
      <c r="FH43" s="992" t="s">
        <v>732</v>
      </c>
      <c r="FI43" s="991">
        <v>10</v>
      </c>
      <c r="FJ43" s="991">
        <v>6</v>
      </c>
      <c r="FK43" s="991">
        <v>4</v>
      </c>
    </row>
    <row r="44" spans="2:167">
      <c r="B44" s="992" t="s">
        <v>778</v>
      </c>
      <c r="C44" s="991">
        <v>20</v>
      </c>
      <c r="D44" s="991">
        <v>12</v>
      </c>
      <c r="E44" s="991">
        <v>8</v>
      </c>
      <c r="F44" s="992" t="s">
        <v>732</v>
      </c>
      <c r="G44" s="992" t="s">
        <v>732</v>
      </c>
      <c r="H44" s="992" t="s">
        <v>732</v>
      </c>
      <c r="I44" s="991">
        <v>13</v>
      </c>
      <c r="J44" s="991">
        <v>6</v>
      </c>
      <c r="K44" s="991">
        <v>7</v>
      </c>
      <c r="L44" s="992" t="s">
        <v>732</v>
      </c>
      <c r="M44" s="992" t="s">
        <v>732</v>
      </c>
      <c r="N44" s="992" t="s">
        <v>732</v>
      </c>
      <c r="O44" s="992" t="s">
        <v>732</v>
      </c>
      <c r="P44" s="992" t="s">
        <v>732</v>
      </c>
      <c r="Q44" s="992" t="s">
        <v>732</v>
      </c>
      <c r="R44" s="991">
        <v>18</v>
      </c>
      <c r="S44" s="991">
        <v>7</v>
      </c>
      <c r="T44" s="991">
        <v>11</v>
      </c>
      <c r="U44" s="992" t="s">
        <v>732</v>
      </c>
      <c r="V44" s="992" t="s">
        <v>732</v>
      </c>
      <c r="W44" s="992" t="s">
        <v>732</v>
      </c>
      <c r="X44" s="991">
        <v>13</v>
      </c>
      <c r="Y44" s="991">
        <v>9</v>
      </c>
      <c r="Z44" s="991">
        <v>4</v>
      </c>
      <c r="AA44" s="991">
        <v>4</v>
      </c>
      <c r="AB44" s="991">
        <v>2</v>
      </c>
      <c r="AC44" s="991">
        <v>2</v>
      </c>
      <c r="AD44" s="991">
        <v>1</v>
      </c>
      <c r="AE44" s="992" t="s">
        <v>732</v>
      </c>
      <c r="AF44" s="991">
        <v>1</v>
      </c>
      <c r="AG44" s="991">
        <v>14</v>
      </c>
      <c r="AH44" s="991">
        <v>3</v>
      </c>
      <c r="AI44" s="991">
        <v>11</v>
      </c>
      <c r="AJ44" s="991">
        <v>2</v>
      </c>
      <c r="AK44" s="991">
        <v>1</v>
      </c>
      <c r="AL44" s="991">
        <v>1</v>
      </c>
      <c r="AM44" s="991">
        <v>23</v>
      </c>
      <c r="AN44" s="991">
        <v>9</v>
      </c>
      <c r="AO44" s="991">
        <v>14</v>
      </c>
      <c r="AP44" s="992" t="s">
        <v>732</v>
      </c>
      <c r="AQ44" s="992" t="s">
        <v>732</v>
      </c>
      <c r="AR44" s="992" t="s">
        <v>732</v>
      </c>
      <c r="AS44" s="991">
        <v>8</v>
      </c>
      <c r="AT44" s="991">
        <v>4</v>
      </c>
      <c r="AU44" s="991">
        <v>4</v>
      </c>
      <c r="AV44" s="991">
        <v>13</v>
      </c>
      <c r="AW44" s="991">
        <v>10</v>
      </c>
      <c r="AX44" s="991">
        <v>3</v>
      </c>
      <c r="AY44" s="991">
        <v>7</v>
      </c>
      <c r="AZ44" s="991">
        <v>5</v>
      </c>
      <c r="BA44" s="991">
        <v>2</v>
      </c>
      <c r="BB44" s="991">
        <v>15</v>
      </c>
      <c r="BC44" s="991">
        <v>10</v>
      </c>
      <c r="BD44" s="991">
        <v>5</v>
      </c>
      <c r="BE44" s="991">
        <v>1</v>
      </c>
      <c r="BF44" s="992" t="s">
        <v>732</v>
      </c>
      <c r="BG44" s="991">
        <v>1</v>
      </c>
      <c r="BH44" s="991">
        <v>5</v>
      </c>
      <c r="BI44" s="991">
        <v>4</v>
      </c>
      <c r="BJ44" s="991">
        <v>1</v>
      </c>
      <c r="BK44" s="991">
        <v>15</v>
      </c>
      <c r="BL44" s="991">
        <v>10</v>
      </c>
      <c r="BM44" s="991">
        <v>5</v>
      </c>
      <c r="BN44" s="991">
        <v>4</v>
      </c>
      <c r="BO44" s="991">
        <v>3</v>
      </c>
      <c r="BP44" s="991">
        <v>1</v>
      </c>
      <c r="BQ44" s="991">
        <v>15</v>
      </c>
      <c r="BR44" s="991">
        <v>8</v>
      </c>
      <c r="BS44" s="991">
        <v>7</v>
      </c>
      <c r="BT44" s="991">
        <v>1</v>
      </c>
      <c r="BU44" s="992" t="s">
        <v>732</v>
      </c>
      <c r="BV44" s="991">
        <v>1</v>
      </c>
      <c r="BW44" s="991">
        <v>5</v>
      </c>
      <c r="BX44" s="991">
        <v>3</v>
      </c>
      <c r="BY44" s="991">
        <v>2</v>
      </c>
      <c r="BZ44" s="991">
        <v>27</v>
      </c>
      <c r="CA44" s="991">
        <v>13</v>
      </c>
      <c r="CB44" s="991">
        <v>14</v>
      </c>
      <c r="CC44" s="991">
        <v>3</v>
      </c>
      <c r="CD44" s="991">
        <v>2</v>
      </c>
      <c r="CE44" s="991">
        <v>1</v>
      </c>
      <c r="CF44" s="991">
        <v>16</v>
      </c>
      <c r="CG44" s="991">
        <v>7</v>
      </c>
      <c r="CH44" s="991">
        <v>9</v>
      </c>
      <c r="CI44" s="991">
        <v>3</v>
      </c>
      <c r="CJ44" s="991">
        <v>2</v>
      </c>
      <c r="CK44" s="991">
        <v>1</v>
      </c>
      <c r="CL44" s="991">
        <v>4</v>
      </c>
      <c r="CM44" s="991">
        <v>1</v>
      </c>
      <c r="CN44" s="991">
        <v>3</v>
      </c>
      <c r="CO44" s="991">
        <v>17</v>
      </c>
      <c r="CP44" s="991">
        <v>7</v>
      </c>
      <c r="CQ44" s="991">
        <v>10</v>
      </c>
      <c r="CR44" s="991">
        <v>2</v>
      </c>
      <c r="CS44" s="991">
        <v>1</v>
      </c>
      <c r="CT44" s="991">
        <v>1</v>
      </c>
      <c r="CU44" s="991">
        <v>33</v>
      </c>
      <c r="CV44" s="991">
        <v>20</v>
      </c>
      <c r="CW44" s="991">
        <v>13</v>
      </c>
      <c r="CX44" s="991">
        <v>1</v>
      </c>
      <c r="CY44" s="992" t="s">
        <v>732</v>
      </c>
      <c r="CZ44" s="991">
        <v>1</v>
      </c>
      <c r="DA44" s="991">
        <v>3</v>
      </c>
      <c r="DB44" s="991">
        <v>1</v>
      </c>
      <c r="DC44" s="991">
        <v>2</v>
      </c>
      <c r="DD44" s="991">
        <v>27</v>
      </c>
      <c r="DE44" s="991">
        <v>12</v>
      </c>
      <c r="DF44" s="991">
        <v>15</v>
      </c>
      <c r="DG44" s="991">
        <v>4</v>
      </c>
      <c r="DH44" s="991">
        <v>1</v>
      </c>
      <c r="DI44" s="991">
        <v>3</v>
      </c>
      <c r="DJ44" s="991">
        <v>24</v>
      </c>
      <c r="DK44" s="991">
        <v>9</v>
      </c>
      <c r="DL44" s="991">
        <v>15</v>
      </c>
      <c r="DM44" s="991">
        <v>4</v>
      </c>
      <c r="DN44" s="991">
        <v>3</v>
      </c>
      <c r="DO44" s="991">
        <v>1</v>
      </c>
      <c r="DP44" s="991">
        <v>2</v>
      </c>
      <c r="DQ44" s="991">
        <v>1</v>
      </c>
      <c r="DR44" s="991">
        <v>1</v>
      </c>
      <c r="DS44" s="991">
        <v>20</v>
      </c>
      <c r="DT44" s="991">
        <v>8</v>
      </c>
      <c r="DU44" s="991">
        <v>12</v>
      </c>
      <c r="DV44" s="991">
        <v>4</v>
      </c>
      <c r="DW44" s="991">
        <v>3</v>
      </c>
      <c r="DX44" s="991">
        <v>1</v>
      </c>
      <c r="DY44" s="991">
        <v>33</v>
      </c>
      <c r="DZ44" s="991">
        <v>16</v>
      </c>
      <c r="EA44" s="991">
        <v>17</v>
      </c>
      <c r="EB44" s="991">
        <v>1</v>
      </c>
      <c r="EC44" s="992" t="s">
        <v>732</v>
      </c>
      <c r="ED44" s="991">
        <v>1</v>
      </c>
      <c r="EE44" s="991">
        <v>3</v>
      </c>
      <c r="EF44" s="991">
        <v>2</v>
      </c>
      <c r="EG44" s="991">
        <v>1</v>
      </c>
      <c r="EH44" s="991">
        <v>23</v>
      </c>
      <c r="EI44" s="991">
        <v>14</v>
      </c>
      <c r="EJ44" s="991">
        <v>9</v>
      </c>
      <c r="EK44" s="991">
        <v>6</v>
      </c>
      <c r="EL44" s="992" t="s">
        <v>732</v>
      </c>
      <c r="EM44" s="991">
        <v>6</v>
      </c>
      <c r="EN44" s="991">
        <v>42</v>
      </c>
      <c r="EO44" s="991">
        <v>26</v>
      </c>
      <c r="EP44" s="991">
        <v>16</v>
      </c>
      <c r="EQ44" s="992" t="s">
        <v>732</v>
      </c>
      <c r="ER44" s="992" t="s">
        <v>732</v>
      </c>
      <c r="ES44" s="992" t="s">
        <v>732</v>
      </c>
      <c r="ET44" s="991">
        <v>1</v>
      </c>
      <c r="EU44" s="992" t="s">
        <v>732</v>
      </c>
      <c r="EV44" s="991">
        <v>1</v>
      </c>
      <c r="EW44" s="991">
        <v>33</v>
      </c>
      <c r="EX44" s="991">
        <v>12</v>
      </c>
      <c r="EY44" s="991">
        <v>21</v>
      </c>
      <c r="EZ44" s="991">
        <v>6</v>
      </c>
      <c r="FA44" s="991">
        <v>4</v>
      </c>
      <c r="FB44" s="991">
        <v>2</v>
      </c>
      <c r="FC44" s="991">
        <v>22</v>
      </c>
      <c r="FD44" s="991">
        <v>13</v>
      </c>
      <c r="FE44" s="991">
        <v>9</v>
      </c>
      <c r="FF44" s="992" t="s">
        <v>732</v>
      </c>
      <c r="FG44" s="992" t="s">
        <v>732</v>
      </c>
      <c r="FH44" s="992" t="s">
        <v>732</v>
      </c>
      <c r="FI44" s="991">
        <v>3</v>
      </c>
      <c r="FJ44" s="991">
        <v>1</v>
      </c>
      <c r="FK44" s="991">
        <v>2</v>
      </c>
    </row>
    <row r="45" spans="2:167">
      <c r="B45" s="992" t="s">
        <v>779</v>
      </c>
      <c r="C45" s="991">
        <v>1</v>
      </c>
      <c r="D45" s="991">
        <v>1</v>
      </c>
      <c r="E45" s="992" t="s">
        <v>732</v>
      </c>
      <c r="F45" s="991">
        <v>3</v>
      </c>
      <c r="G45" s="991">
        <v>1</v>
      </c>
      <c r="H45" s="991">
        <v>2</v>
      </c>
      <c r="I45" s="991">
        <v>71</v>
      </c>
      <c r="J45" s="991">
        <v>40</v>
      </c>
      <c r="K45" s="991">
        <v>31</v>
      </c>
      <c r="L45" s="991">
        <v>4</v>
      </c>
      <c r="M45" s="991">
        <v>4</v>
      </c>
      <c r="N45" s="992" t="s">
        <v>732</v>
      </c>
      <c r="O45" s="991">
        <v>3</v>
      </c>
      <c r="P45" s="991">
        <v>2</v>
      </c>
      <c r="Q45" s="991">
        <v>1</v>
      </c>
      <c r="R45" s="991">
        <v>1</v>
      </c>
      <c r="S45" s="991">
        <v>1</v>
      </c>
      <c r="T45" s="992" t="s">
        <v>732</v>
      </c>
      <c r="U45" s="991">
        <v>9</v>
      </c>
      <c r="V45" s="991">
        <v>5</v>
      </c>
      <c r="W45" s="991">
        <v>4</v>
      </c>
      <c r="X45" s="991">
        <v>50</v>
      </c>
      <c r="Y45" s="991">
        <v>31</v>
      </c>
      <c r="Z45" s="991">
        <v>19</v>
      </c>
      <c r="AA45" s="991">
        <v>6</v>
      </c>
      <c r="AB45" s="991">
        <v>4</v>
      </c>
      <c r="AC45" s="991">
        <v>2</v>
      </c>
      <c r="AD45" s="991">
        <v>1</v>
      </c>
      <c r="AE45" s="992" t="s">
        <v>732</v>
      </c>
      <c r="AF45" s="991">
        <v>1</v>
      </c>
      <c r="AG45" s="991">
        <v>12</v>
      </c>
      <c r="AH45" s="991">
        <v>5</v>
      </c>
      <c r="AI45" s="991">
        <v>7</v>
      </c>
      <c r="AJ45" s="992" t="s">
        <v>732</v>
      </c>
      <c r="AK45" s="992" t="s">
        <v>732</v>
      </c>
      <c r="AL45" s="992" t="s">
        <v>732</v>
      </c>
      <c r="AM45" s="991">
        <v>41</v>
      </c>
      <c r="AN45" s="991">
        <v>25</v>
      </c>
      <c r="AO45" s="991">
        <v>16</v>
      </c>
      <c r="AP45" s="991">
        <v>4</v>
      </c>
      <c r="AQ45" s="991">
        <v>2</v>
      </c>
      <c r="AR45" s="991">
        <v>2</v>
      </c>
      <c r="AS45" s="991">
        <v>3</v>
      </c>
      <c r="AT45" s="991">
        <v>1</v>
      </c>
      <c r="AU45" s="991">
        <v>2</v>
      </c>
      <c r="AV45" s="992" t="s">
        <v>732</v>
      </c>
      <c r="AW45" s="992" t="s">
        <v>732</v>
      </c>
      <c r="AX45" s="992" t="s">
        <v>732</v>
      </c>
      <c r="AY45" s="991">
        <v>1</v>
      </c>
      <c r="AZ45" s="991">
        <v>1</v>
      </c>
      <c r="BA45" s="992" t="s">
        <v>732</v>
      </c>
      <c r="BB45" s="991">
        <v>61</v>
      </c>
      <c r="BC45" s="991">
        <v>38</v>
      </c>
      <c r="BD45" s="991">
        <v>23</v>
      </c>
      <c r="BE45" s="991">
        <v>6</v>
      </c>
      <c r="BF45" s="991">
        <v>4</v>
      </c>
      <c r="BG45" s="991">
        <v>2</v>
      </c>
      <c r="BH45" s="992" t="s">
        <v>732</v>
      </c>
      <c r="BI45" s="992" t="s">
        <v>732</v>
      </c>
      <c r="BJ45" s="992" t="s">
        <v>732</v>
      </c>
      <c r="BK45" s="991">
        <v>8</v>
      </c>
      <c r="BL45" s="991">
        <v>5</v>
      </c>
      <c r="BM45" s="991">
        <v>3</v>
      </c>
      <c r="BN45" s="992" t="s">
        <v>732</v>
      </c>
      <c r="BO45" s="992" t="s">
        <v>732</v>
      </c>
      <c r="BP45" s="992" t="s">
        <v>732</v>
      </c>
      <c r="BQ45" s="991">
        <v>49</v>
      </c>
      <c r="BR45" s="991">
        <v>33</v>
      </c>
      <c r="BS45" s="991">
        <v>16</v>
      </c>
      <c r="BT45" s="991">
        <v>4</v>
      </c>
      <c r="BU45" s="991">
        <v>1</v>
      </c>
      <c r="BV45" s="991">
        <v>3</v>
      </c>
      <c r="BW45" s="991">
        <v>1</v>
      </c>
      <c r="BX45" s="992" t="s">
        <v>732</v>
      </c>
      <c r="BY45" s="991">
        <v>1</v>
      </c>
      <c r="BZ45" s="991">
        <v>17</v>
      </c>
      <c r="CA45" s="991">
        <v>8</v>
      </c>
      <c r="CB45" s="991">
        <v>9</v>
      </c>
      <c r="CC45" s="991">
        <v>2</v>
      </c>
      <c r="CD45" s="991">
        <v>2</v>
      </c>
      <c r="CE45" s="992" t="s">
        <v>732</v>
      </c>
      <c r="CF45" s="991">
        <v>43</v>
      </c>
      <c r="CG45" s="991">
        <v>19</v>
      </c>
      <c r="CH45" s="991">
        <v>24</v>
      </c>
      <c r="CI45" s="991">
        <v>3</v>
      </c>
      <c r="CJ45" s="991">
        <v>3</v>
      </c>
      <c r="CK45" s="992" t="s">
        <v>732</v>
      </c>
      <c r="CL45" s="991">
        <v>3</v>
      </c>
      <c r="CM45" s="992" t="s">
        <v>732</v>
      </c>
      <c r="CN45" s="991">
        <v>3</v>
      </c>
      <c r="CO45" s="991">
        <v>10</v>
      </c>
      <c r="CP45" s="991">
        <v>8</v>
      </c>
      <c r="CQ45" s="991">
        <v>2</v>
      </c>
      <c r="CR45" s="991">
        <v>4</v>
      </c>
      <c r="CS45" s="991">
        <v>2</v>
      </c>
      <c r="CT45" s="991">
        <v>2</v>
      </c>
      <c r="CU45" s="991">
        <v>19</v>
      </c>
      <c r="CV45" s="991">
        <v>14</v>
      </c>
      <c r="CW45" s="991">
        <v>5</v>
      </c>
      <c r="CX45" s="991">
        <v>2</v>
      </c>
      <c r="CY45" s="991">
        <v>2</v>
      </c>
      <c r="CZ45" s="992" t="s">
        <v>732</v>
      </c>
      <c r="DA45" s="991">
        <v>4</v>
      </c>
      <c r="DB45" s="991">
        <v>4</v>
      </c>
      <c r="DC45" s="992" t="s">
        <v>732</v>
      </c>
      <c r="DD45" s="991">
        <v>10</v>
      </c>
      <c r="DE45" s="991">
        <v>5</v>
      </c>
      <c r="DF45" s="991">
        <v>5</v>
      </c>
      <c r="DG45" s="991">
        <v>4</v>
      </c>
      <c r="DH45" s="991">
        <v>3</v>
      </c>
      <c r="DI45" s="991">
        <v>1</v>
      </c>
      <c r="DJ45" s="991">
        <v>30</v>
      </c>
      <c r="DK45" s="991">
        <v>18</v>
      </c>
      <c r="DL45" s="991">
        <v>12</v>
      </c>
      <c r="DM45" s="991">
        <v>1</v>
      </c>
      <c r="DN45" s="991">
        <v>1</v>
      </c>
      <c r="DO45" s="992" t="s">
        <v>732</v>
      </c>
      <c r="DP45" s="991">
        <v>4</v>
      </c>
      <c r="DQ45" s="991">
        <v>3</v>
      </c>
      <c r="DR45" s="991">
        <v>1</v>
      </c>
      <c r="DS45" s="991">
        <v>11</v>
      </c>
      <c r="DT45" s="991">
        <v>6</v>
      </c>
      <c r="DU45" s="991">
        <v>5</v>
      </c>
      <c r="DV45" s="991">
        <v>6</v>
      </c>
      <c r="DW45" s="991">
        <v>3</v>
      </c>
      <c r="DX45" s="991">
        <v>3</v>
      </c>
      <c r="DY45" s="991">
        <v>27</v>
      </c>
      <c r="DZ45" s="991">
        <v>15</v>
      </c>
      <c r="EA45" s="991">
        <v>12</v>
      </c>
      <c r="EB45" s="991">
        <v>3</v>
      </c>
      <c r="EC45" s="992" t="s">
        <v>732</v>
      </c>
      <c r="ED45" s="991">
        <v>3</v>
      </c>
      <c r="EE45" s="991">
        <v>1</v>
      </c>
      <c r="EF45" s="991">
        <v>1</v>
      </c>
      <c r="EG45" s="992" t="s">
        <v>732</v>
      </c>
      <c r="EH45" s="991">
        <v>8</v>
      </c>
      <c r="EI45" s="991">
        <v>4</v>
      </c>
      <c r="EJ45" s="991">
        <v>4</v>
      </c>
      <c r="EK45" s="991">
        <v>3</v>
      </c>
      <c r="EL45" s="991">
        <v>2</v>
      </c>
      <c r="EM45" s="991">
        <v>1</v>
      </c>
      <c r="EN45" s="991">
        <v>33</v>
      </c>
      <c r="EO45" s="991">
        <v>19</v>
      </c>
      <c r="EP45" s="991">
        <v>14</v>
      </c>
      <c r="EQ45" s="991">
        <v>1</v>
      </c>
      <c r="ER45" s="991">
        <v>1</v>
      </c>
      <c r="ES45" s="992" t="s">
        <v>732</v>
      </c>
      <c r="ET45" s="991">
        <v>1</v>
      </c>
      <c r="EU45" s="991">
        <v>1</v>
      </c>
      <c r="EV45" s="992" t="s">
        <v>732</v>
      </c>
      <c r="EW45" s="991">
        <v>9</v>
      </c>
      <c r="EX45" s="991">
        <v>4</v>
      </c>
      <c r="EY45" s="991">
        <v>5</v>
      </c>
      <c r="EZ45" s="991">
        <v>1</v>
      </c>
      <c r="FA45" s="992" t="s">
        <v>732</v>
      </c>
      <c r="FB45" s="991">
        <v>1</v>
      </c>
      <c r="FC45" s="991">
        <v>24</v>
      </c>
      <c r="FD45" s="991">
        <v>16</v>
      </c>
      <c r="FE45" s="991">
        <v>8</v>
      </c>
      <c r="FF45" s="991">
        <v>3</v>
      </c>
      <c r="FG45" s="991">
        <v>2</v>
      </c>
      <c r="FH45" s="991">
        <v>1</v>
      </c>
      <c r="FI45" s="991">
        <v>1</v>
      </c>
      <c r="FJ45" s="992" t="s">
        <v>732</v>
      </c>
      <c r="FK45" s="991">
        <v>1</v>
      </c>
    </row>
    <row r="46" spans="2:167">
      <c r="B46" s="992" t="s">
        <v>780</v>
      </c>
      <c r="C46" s="991">
        <v>68</v>
      </c>
      <c r="D46" s="991">
        <v>26</v>
      </c>
      <c r="E46" s="991">
        <v>42</v>
      </c>
      <c r="F46" s="992" t="s">
        <v>732</v>
      </c>
      <c r="G46" s="992" t="s">
        <v>732</v>
      </c>
      <c r="H46" s="992" t="s">
        <v>732</v>
      </c>
      <c r="I46" s="991">
        <v>8</v>
      </c>
      <c r="J46" s="991">
        <v>4</v>
      </c>
      <c r="K46" s="991">
        <v>4</v>
      </c>
      <c r="L46" s="991">
        <v>2</v>
      </c>
      <c r="M46" s="991">
        <v>1</v>
      </c>
      <c r="N46" s="991">
        <v>1</v>
      </c>
      <c r="O46" s="991">
        <v>7</v>
      </c>
      <c r="P46" s="991">
        <v>2</v>
      </c>
      <c r="Q46" s="991">
        <v>5</v>
      </c>
      <c r="R46" s="991">
        <v>61</v>
      </c>
      <c r="S46" s="991">
        <v>34</v>
      </c>
      <c r="T46" s="991">
        <v>27</v>
      </c>
      <c r="U46" s="992" t="s">
        <v>732</v>
      </c>
      <c r="V46" s="992" t="s">
        <v>732</v>
      </c>
      <c r="W46" s="992" t="s">
        <v>732</v>
      </c>
      <c r="X46" s="991">
        <v>7</v>
      </c>
      <c r="Y46" s="991">
        <v>6</v>
      </c>
      <c r="Z46" s="991">
        <v>1</v>
      </c>
      <c r="AA46" s="991">
        <v>5</v>
      </c>
      <c r="AB46" s="991">
        <v>1</v>
      </c>
      <c r="AC46" s="991">
        <v>4</v>
      </c>
      <c r="AD46" s="991">
        <v>5</v>
      </c>
      <c r="AE46" s="991">
        <v>2</v>
      </c>
      <c r="AF46" s="991">
        <v>3</v>
      </c>
      <c r="AG46" s="991">
        <v>121</v>
      </c>
      <c r="AH46" s="991">
        <v>56</v>
      </c>
      <c r="AI46" s="991">
        <v>65</v>
      </c>
      <c r="AJ46" s="991">
        <v>3</v>
      </c>
      <c r="AK46" s="991">
        <v>1</v>
      </c>
      <c r="AL46" s="991">
        <v>2</v>
      </c>
      <c r="AM46" s="991">
        <v>3</v>
      </c>
      <c r="AN46" s="991">
        <v>2</v>
      </c>
      <c r="AO46" s="991">
        <v>1</v>
      </c>
      <c r="AP46" s="991">
        <v>10</v>
      </c>
      <c r="AQ46" s="991">
        <v>4</v>
      </c>
      <c r="AR46" s="991">
        <v>6</v>
      </c>
      <c r="AS46" s="992" t="s">
        <v>732</v>
      </c>
      <c r="AT46" s="992" t="s">
        <v>732</v>
      </c>
      <c r="AU46" s="992" t="s">
        <v>732</v>
      </c>
      <c r="AV46" s="991">
        <v>1</v>
      </c>
      <c r="AW46" s="992" t="s">
        <v>732</v>
      </c>
      <c r="AX46" s="991">
        <v>1</v>
      </c>
      <c r="AY46" s="991">
        <v>3</v>
      </c>
      <c r="AZ46" s="991">
        <v>1</v>
      </c>
      <c r="BA46" s="991">
        <v>2</v>
      </c>
      <c r="BB46" s="991">
        <v>3</v>
      </c>
      <c r="BC46" s="991">
        <v>3</v>
      </c>
      <c r="BD46" s="992" t="s">
        <v>732</v>
      </c>
      <c r="BE46" s="991">
        <v>8</v>
      </c>
      <c r="BF46" s="991">
        <v>2</v>
      </c>
      <c r="BG46" s="991">
        <v>6</v>
      </c>
      <c r="BH46" s="992" t="s">
        <v>732</v>
      </c>
      <c r="BI46" s="992" t="s">
        <v>732</v>
      </c>
      <c r="BJ46" s="992" t="s">
        <v>732</v>
      </c>
      <c r="BK46" s="991">
        <v>68</v>
      </c>
      <c r="BL46" s="991">
        <v>20</v>
      </c>
      <c r="BM46" s="991">
        <v>48</v>
      </c>
      <c r="BN46" s="991">
        <v>4</v>
      </c>
      <c r="BO46" s="991">
        <v>2</v>
      </c>
      <c r="BP46" s="991">
        <v>2</v>
      </c>
      <c r="BQ46" s="991">
        <v>2</v>
      </c>
      <c r="BR46" s="991">
        <v>1</v>
      </c>
      <c r="BS46" s="991">
        <v>1</v>
      </c>
      <c r="BT46" s="991">
        <v>6</v>
      </c>
      <c r="BU46" s="991">
        <v>1</v>
      </c>
      <c r="BV46" s="991">
        <v>5</v>
      </c>
      <c r="BW46" s="991">
        <v>2</v>
      </c>
      <c r="BX46" s="991">
        <v>1</v>
      </c>
      <c r="BY46" s="991">
        <v>1</v>
      </c>
      <c r="BZ46" s="991">
        <v>56</v>
      </c>
      <c r="CA46" s="991">
        <v>23</v>
      </c>
      <c r="CB46" s="991">
        <v>33</v>
      </c>
      <c r="CC46" s="991">
        <v>2</v>
      </c>
      <c r="CD46" s="991">
        <v>1</v>
      </c>
      <c r="CE46" s="991">
        <v>1</v>
      </c>
      <c r="CF46" s="991">
        <v>9</v>
      </c>
      <c r="CG46" s="991">
        <v>5</v>
      </c>
      <c r="CH46" s="991">
        <v>4</v>
      </c>
      <c r="CI46" s="991">
        <v>10</v>
      </c>
      <c r="CJ46" s="991">
        <v>3</v>
      </c>
      <c r="CK46" s="991">
        <v>7</v>
      </c>
      <c r="CL46" s="991">
        <v>10</v>
      </c>
      <c r="CM46" s="991">
        <v>4</v>
      </c>
      <c r="CN46" s="991">
        <v>6</v>
      </c>
      <c r="CO46" s="991">
        <v>22</v>
      </c>
      <c r="CP46" s="991">
        <v>13</v>
      </c>
      <c r="CQ46" s="991">
        <v>9</v>
      </c>
      <c r="CR46" s="991">
        <v>3</v>
      </c>
      <c r="CS46" s="991">
        <v>1</v>
      </c>
      <c r="CT46" s="991">
        <v>2</v>
      </c>
      <c r="CU46" s="992" t="s">
        <v>732</v>
      </c>
      <c r="CV46" s="992" t="s">
        <v>732</v>
      </c>
      <c r="CW46" s="992" t="s">
        <v>732</v>
      </c>
      <c r="CX46" s="991">
        <v>4</v>
      </c>
      <c r="CY46" s="991">
        <v>2</v>
      </c>
      <c r="CZ46" s="991">
        <v>2</v>
      </c>
      <c r="DA46" s="991">
        <v>2</v>
      </c>
      <c r="DB46" s="991">
        <v>1</v>
      </c>
      <c r="DC46" s="991">
        <v>1</v>
      </c>
      <c r="DD46" s="991">
        <v>2</v>
      </c>
      <c r="DE46" s="992" t="s">
        <v>732</v>
      </c>
      <c r="DF46" s="991">
        <v>2</v>
      </c>
      <c r="DG46" s="991">
        <v>3</v>
      </c>
      <c r="DH46" s="991">
        <v>3</v>
      </c>
      <c r="DI46" s="992" t="s">
        <v>732</v>
      </c>
      <c r="DJ46" s="992" t="s">
        <v>732</v>
      </c>
      <c r="DK46" s="992" t="s">
        <v>732</v>
      </c>
      <c r="DL46" s="992" t="s">
        <v>732</v>
      </c>
      <c r="DM46" s="991">
        <v>4</v>
      </c>
      <c r="DN46" s="991">
        <v>4</v>
      </c>
      <c r="DO46" s="992" t="s">
        <v>732</v>
      </c>
      <c r="DP46" s="991">
        <v>4</v>
      </c>
      <c r="DQ46" s="991">
        <v>2</v>
      </c>
      <c r="DR46" s="991">
        <v>2</v>
      </c>
      <c r="DS46" s="992" t="s">
        <v>732</v>
      </c>
      <c r="DT46" s="992" t="s">
        <v>732</v>
      </c>
      <c r="DU46" s="992" t="s">
        <v>732</v>
      </c>
      <c r="DV46" s="992" t="s">
        <v>732</v>
      </c>
      <c r="DW46" s="992" t="s">
        <v>732</v>
      </c>
      <c r="DX46" s="992" t="s">
        <v>732</v>
      </c>
      <c r="DY46" s="992" t="s">
        <v>732</v>
      </c>
      <c r="DZ46" s="992" t="s">
        <v>732</v>
      </c>
      <c r="EA46" s="992" t="s">
        <v>732</v>
      </c>
      <c r="EB46" s="992" t="s">
        <v>732</v>
      </c>
      <c r="EC46" s="992" t="s">
        <v>732</v>
      </c>
      <c r="ED46" s="992" t="s">
        <v>732</v>
      </c>
      <c r="EE46" s="992" t="s">
        <v>732</v>
      </c>
      <c r="EF46" s="992" t="s">
        <v>732</v>
      </c>
      <c r="EG46" s="992" t="s">
        <v>732</v>
      </c>
      <c r="EH46" s="992" t="s">
        <v>732</v>
      </c>
      <c r="EI46" s="992" t="s">
        <v>732</v>
      </c>
      <c r="EJ46" s="992" t="s">
        <v>732</v>
      </c>
      <c r="EK46" s="992" t="s">
        <v>732</v>
      </c>
      <c r="EL46" s="992" t="s">
        <v>732</v>
      </c>
      <c r="EM46" s="992" t="s">
        <v>732</v>
      </c>
      <c r="EN46" s="991">
        <v>1</v>
      </c>
      <c r="EO46" s="992" t="s">
        <v>732</v>
      </c>
      <c r="EP46" s="991">
        <v>1</v>
      </c>
      <c r="EQ46" s="992" t="s">
        <v>732</v>
      </c>
      <c r="ER46" s="992" t="s">
        <v>732</v>
      </c>
      <c r="ES46" s="992" t="s">
        <v>732</v>
      </c>
      <c r="ET46" s="992" t="s">
        <v>732</v>
      </c>
      <c r="EU46" s="992" t="s">
        <v>732</v>
      </c>
      <c r="EV46" s="992" t="s">
        <v>732</v>
      </c>
      <c r="EW46" s="992" t="s">
        <v>732</v>
      </c>
      <c r="EX46" s="992" t="s">
        <v>732</v>
      </c>
      <c r="EY46" s="992" t="s">
        <v>732</v>
      </c>
      <c r="EZ46" s="992" t="s">
        <v>732</v>
      </c>
      <c r="FA46" s="992" t="s">
        <v>732</v>
      </c>
      <c r="FB46" s="992" t="s">
        <v>732</v>
      </c>
      <c r="FC46" s="992" t="s">
        <v>732</v>
      </c>
      <c r="FD46" s="992" t="s">
        <v>732</v>
      </c>
      <c r="FE46" s="992" t="s">
        <v>732</v>
      </c>
      <c r="FF46" s="992" t="s">
        <v>732</v>
      </c>
      <c r="FG46" s="992" t="s">
        <v>732</v>
      </c>
      <c r="FH46" s="992" t="s">
        <v>732</v>
      </c>
      <c r="FI46" s="992" t="s">
        <v>732</v>
      </c>
      <c r="FJ46" s="992" t="s">
        <v>732</v>
      </c>
      <c r="FK46" s="992" t="s">
        <v>732</v>
      </c>
    </row>
    <row r="47" spans="2:167">
      <c r="B47" s="992" t="s">
        <v>781</v>
      </c>
      <c r="C47" s="991">
        <v>31</v>
      </c>
      <c r="D47" s="991">
        <v>11</v>
      </c>
      <c r="E47" s="991">
        <v>20</v>
      </c>
      <c r="F47" s="991">
        <v>9</v>
      </c>
      <c r="G47" s="991">
        <v>3</v>
      </c>
      <c r="H47" s="991">
        <v>6</v>
      </c>
      <c r="I47" s="991">
        <v>21</v>
      </c>
      <c r="J47" s="991">
        <v>7</v>
      </c>
      <c r="K47" s="991">
        <v>14</v>
      </c>
      <c r="L47" s="992" t="s">
        <v>732</v>
      </c>
      <c r="M47" s="992" t="s">
        <v>732</v>
      </c>
      <c r="N47" s="992" t="s">
        <v>732</v>
      </c>
      <c r="O47" s="991">
        <v>2</v>
      </c>
      <c r="P47" s="992" t="s">
        <v>732</v>
      </c>
      <c r="Q47" s="991">
        <v>2</v>
      </c>
      <c r="R47" s="991">
        <v>27</v>
      </c>
      <c r="S47" s="991">
        <v>10</v>
      </c>
      <c r="T47" s="991">
        <v>17</v>
      </c>
      <c r="U47" s="991">
        <v>12</v>
      </c>
      <c r="V47" s="991">
        <v>4</v>
      </c>
      <c r="W47" s="991">
        <v>8</v>
      </c>
      <c r="X47" s="991">
        <v>13</v>
      </c>
      <c r="Y47" s="991">
        <v>3</v>
      </c>
      <c r="Z47" s="991">
        <v>10</v>
      </c>
      <c r="AA47" s="991">
        <v>1</v>
      </c>
      <c r="AB47" s="992" t="s">
        <v>732</v>
      </c>
      <c r="AC47" s="991">
        <v>1</v>
      </c>
      <c r="AD47" s="991">
        <v>1</v>
      </c>
      <c r="AE47" s="991">
        <v>1</v>
      </c>
      <c r="AF47" s="992" t="s">
        <v>732</v>
      </c>
      <c r="AG47" s="991">
        <v>15</v>
      </c>
      <c r="AH47" s="991">
        <v>6</v>
      </c>
      <c r="AI47" s="991">
        <v>9</v>
      </c>
      <c r="AJ47" s="991">
        <v>17</v>
      </c>
      <c r="AK47" s="991">
        <v>8</v>
      </c>
      <c r="AL47" s="991">
        <v>9</v>
      </c>
      <c r="AM47" s="991">
        <v>22</v>
      </c>
      <c r="AN47" s="991">
        <v>16</v>
      </c>
      <c r="AO47" s="991">
        <v>6</v>
      </c>
      <c r="AP47" s="991">
        <v>1</v>
      </c>
      <c r="AQ47" s="991">
        <v>1</v>
      </c>
      <c r="AR47" s="992" t="s">
        <v>732</v>
      </c>
      <c r="AS47" s="991">
        <v>3</v>
      </c>
      <c r="AT47" s="991">
        <v>1</v>
      </c>
      <c r="AU47" s="991">
        <v>2</v>
      </c>
      <c r="AV47" s="991">
        <v>21</v>
      </c>
      <c r="AW47" s="991">
        <v>9</v>
      </c>
      <c r="AX47" s="991">
        <v>12</v>
      </c>
      <c r="AY47" s="991">
        <v>8</v>
      </c>
      <c r="AZ47" s="991">
        <v>4</v>
      </c>
      <c r="BA47" s="991">
        <v>4</v>
      </c>
      <c r="BB47" s="991">
        <v>16</v>
      </c>
      <c r="BC47" s="991">
        <v>7</v>
      </c>
      <c r="BD47" s="991">
        <v>9</v>
      </c>
      <c r="BE47" s="991">
        <v>1</v>
      </c>
      <c r="BF47" s="991">
        <v>1</v>
      </c>
      <c r="BG47" s="992" t="s">
        <v>732</v>
      </c>
      <c r="BH47" s="991">
        <v>4</v>
      </c>
      <c r="BI47" s="991">
        <v>2</v>
      </c>
      <c r="BJ47" s="991">
        <v>2</v>
      </c>
      <c r="BK47" s="991">
        <v>72</v>
      </c>
      <c r="BL47" s="991">
        <v>28</v>
      </c>
      <c r="BM47" s="991">
        <v>44</v>
      </c>
      <c r="BN47" s="991">
        <v>10</v>
      </c>
      <c r="BO47" s="991">
        <v>5</v>
      </c>
      <c r="BP47" s="991">
        <v>5</v>
      </c>
      <c r="BQ47" s="991">
        <v>20</v>
      </c>
      <c r="BR47" s="991">
        <v>11</v>
      </c>
      <c r="BS47" s="991">
        <v>9</v>
      </c>
      <c r="BT47" s="991">
        <v>1</v>
      </c>
      <c r="BU47" s="992" t="s">
        <v>732</v>
      </c>
      <c r="BV47" s="991">
        <v>1</v>
      </c>
      <c r="BW47" s="991">
        <v>11</v>
      </c>
      <c r="BX47" s="991">
        <v>6</v>
      </c>
      <c r="BY47" s="991">
        <v>5</v>
      </c>
      <c r="BZ47" s="991">
        <v>13</v>
      </c>
      <c r="CA47" s="991">
        <v>7</v>
      </c>
      <c r="CB47" s="991">
        <v>6</v>
      </c>
      <c r="CC47" s="991">
        <v>9</v>
      </c>
      <c r="CD47" s="991">
        <v>5</v>
      </c>
      <c r="CE47" s="991">
        <v>4</v>
      </c>
      <c r="CF47" s="991">
        <v>20</v>
      </c>
      <c r="CG47" s="991">
        <v>10</v>
      </c>
      <c r="CH47" s="991">
        <v>10</v>
      </c>
      <c r="CI47" s="991">
        <v>1</v>
      </c>
      <c r="CJ47" s="991">
        <v>1</v>
      </c>
      <c r="CK47" s="992" t="s">
        <v>732</v>
      </c>
      <c r="CL47" s="991">
        <v>11</v>
      </c>
      <c r="CM47" s="991">
        <v>3</v>
      </c>
      <c r="CN47" s="991">
        <v>8</v>
      </c>
      <c r="CO47" s="991">
        <v>27</v>
      </c>
      <c r="CP47" s="991">
        <v>8</v>
      </c>
      <c r="CQ47" s="991">
        <v>19</v>
      </c>
      <c r="CR47" s="991">
        <v>5</v>
      </c>
      <c r="CS47" s="991">
        <v>1</v>
      </c>
      <c r="CT47" s="991">
        <v>4</v>
      </c>
      <c r="CU47" s="991">
        <v>24</v>
      </c>
      <c r="CV47" s="991">
        <v>13</v>
      </c>
      <c r="CW47" s="991">
        <v>11</v>
      </c>
      <c r="CX47" s="991">
        <v>1</v>
      </c>
      <c r="CY47" s="992" t="s">
        <v>732</v>
      </c>
      <c r="CZ47" s="991">
        <v>1</v>
      </c>
      <c r="DA47" s="991">
        <v>5</v>
      </c>
      <c r="DB47" s="991">
        <v>1</v>
      </c>
      <c r="DC47" s="991">
        <v>4</v>
      </c>
      <c r="DD47" s="991">
        <v>20</v>
      </c>
      <c r="DE47" s="991">
        <v>9</v>
      </c>
      <c r="DF47" s="991">
        <v>11</v>
      </c>
      <c r="DG47" s="991">
        <v>7</v>
      </c>
      <c r="DH47" s="991">
        <v>2</v>
      </c>
      <c r="DI47" s="991">
        <v>5</v>
      </c>
      <c r="DJ47" s="991">
        <v>39</v>
      </c>
      <c r="DK47" s="991">
        <v>15</v>
      </c>
      <c r="DL47" s="991">
        <v>24</v>
      </c>
      <c r="DM47" s="991">
        <v>1</v>
      </c>
      <c r="DN47" s="992" t="s">
        <v>732</v>
      </c>
      <c r="DO47" s="991">
        <v>1</v>
      </c>
      <c r="DP47" s="991">
        <v>3</v>
      </c>
      <c r="DQ47" s="991">
        <v>2</v>
      </c>
      <c r="DR47" s="991">
        <v>1</v>
      </c>
      <c r="DS47" s="991">
        <v>30</v>
      </c>
      <c r="DT47" s="991">
        <v>11</v>
      </c>
      <c r="DU47" s="991">
        <v>19</v>
      </c>
      <c r="DV47" s="991">
        <v>10</v>
      </c>
      <c r="DW47" s="991">
        <v>2</v>
      </c>
      <c r="DX47" s="991">
        <v>8</v>
      </c>
      <c r="DY47" s="991">
        <v>26</v>
      </c>
      <c r="DZ47" s="991">
        <v>11</v>
      </c>
      <c r="EA47" s="991">
        <v>15</v>
      </c>
      <c r="EB47" s="991">
        <v>5</v>
      </c>
      <c r="EC47" s="991">
        <v>4</v>
      </c>
      <c r="ED47" s="991">
        <v>1</v>
      </c>
      <c r="EE47" s="991">
        <v>5</v>
      </c>
      <c r="EF47" s="991">
        <v>2</v>
      </c>
      <c r="EG47" s="991">
        <v>3</v>
      </c>
      <c r="EH47" s="991">
        <v>45</v>
      </c>
      <c r="EI47" s="991">
        <v>15</v>
      </c>
      <c r="EJ47" s="991">
        <v>30</v>
      </c>
      <c r="EK47" s="991">
        <v>10</v>
      </c>
      <c r="EL47" s="991">
        <v>3</v>
      </c>
      <c r="EM47" s="991">
        <v>7</v>
      </c>
      <c r="EN47" s="991">
        <v>45</v>
      </c>
      <c r="EO47" s="991">
        <v>19</v>
      </c>
      <c r="EP47" s="991">
        <v>26</v>
      </c>
      <c r="EQ47" s="991">
        <v>7</v>
      </c>
      <c r="ER47" s="992" t="s">
        <v>732</v>
      </c>
      <c r="ES47" s="991">
        <v>7</v>
      </c>
      <c r="ET47" s="991">
        <v>4</v>
      </c>
      <c r="EU47" s="991">
        <v>2</v>
      </c>
      <c r="EV47" s="991">
        <v>2</v>
      </c>
      <c r="EW47" s="991">
        <v>67</v>
      </c>
      <c r="EX47" s="991">
        <v>22</v>
      </c>
      <c r="EY47" s="991">
        <v>45</v>
      </c>
      <c r="EZ47" s="991">
        <v>11</v>
      </c>
      <c r="FA47" s="991">
        <v>1</v>
      </c>
      <c r="FB47" s="991">
        <v>10</v>
      </c>
      <c r="FC47" s="991">
        <v>59</v>
      </c>
      <c r="FD47" s="991">
        <v>24</v>
      </c>
      <c r="FE47" s="991">
        <v>35</v>
      </c>
      <c r="FF47" s="991">
        <v>5</v>
      </c>
      <c r="FG47" s="991">
        <v>5</v>
      </c>
      <c r="FH47" s="992" t="s">
        <v>732</v>
      </c>
      <c r="FI47" s="991">
        <v>7</v>
      </c>
      <c r="FJ47" s="991">
        <v>2</v>
      </c>
      <c r="FK47" s="991">
        <v>5</v>
      </c>
    </row>
    <row r="48" spans="2:167" ht="28.5">
      <c r="B48" s="992" t="s">
        <v>782</v>
      </c>
      <c r="C48" s="991">
        <v>251</v>
      </c>
      <c r="D48" s="991">
        <v>121</v>
      </c>
      <c r="E48" s="991">
        <v>130</v>
      </c>
      <c r="F48" s="991">
        <v>77</v>
      </c>
      <c r="G48" s="991">
        <v>30</v>
      </c>
      <c r="H48" s="991">
        <v>47</v>
      </c>
      <c r="I48" s="991">
        <v>234</v>
      </c>
      <c r="J48" s="991">
        <v>107</v>
      </c>
      <c r="K48" s="991">
        <v>127</v>
      </c>
      <c r="L48" s="991">
        <v>16</v>
      </c>
      <c r="M48" s="991">
        <v>8</v>
      </c>
      <c r="N48" s="991">
        <v>8</v>
      </c>
      <c r="O48" s="991">
        <v>74</v>
      </c>
      <c r="P48" s="991">
        <v>41</v>
      </c>
      <c r="Q48" s="991">
        <v>33</v>
      </c>
      <c r="R48" s="991">
        <v>212</v>
      </c>
      <c r="S48" s="991">
        <v>102</v>
      </c>
      <c r="T48" s="991">
        <v>110</v>
      </c>
      <c r="U48" s="991">
        <v>68</v>
      </c>
      <c r="V48" s="991">
        <v>26</v>
      </c>
      <c r="W48" s="991">
        <v>42</v>
      </c>
      <c r="X48" s="991">
        <v>199</v>
      </c>
      <c r="Y48" s="991">
        <v>126</v>
      </c>
      <c r="Z48" s="991">
        <v>73</v>
      </c>
      <c r="AA48" s="991">
        <v>23</v>
      </c>
      <c r="AB48" s="991">
        <v>13</v>
      </c>
      <c r="AC48" s="991">
        <v>10</v>
      </c>
      <c r="AD48" s="991">
        <v>81</v>
      </c>
      <c r="AE48" s="991">
        <v>31</v>
      </c>
      <c r="AF48" s="991">
        <v>50</v>
      </c>
      <c r="AG48" s="991">
        <v>252</v>
      </c>
      <c r="AH48" s="991">
        <v>116</v>
      </c>
      <c r="AI48" s="991">
        <v>136</v>
      </c>
      <c r="AJ48" s="991">
        <v>48</v>
      </c>
      <c r="AK48" s="991">
        <v>18</v>
      </c>
      <c r="AL48" s="991">
        <v>30</v>
      </c>
      <c r="AM48" s="991">
        <v>169</v>
      </c>
      <c r="AN48" s="991">
        <v>91</v>
      </c>
      <c r="AO48" s="991">
        <v>78</v>
      </c>
      <c r="AP48" s="991">
        <v>14</v>
      </c>
      <c r="AQ48" s="991">
        <v>8</v>
      </c>
      <c r="AR48" s="991">
        <v>6</v>
      </c>
      <c r="AS48" s="991">
        <v>52</v>
      </c>
      <c r="AT48" s="991">
        <v>23</v>
      </c>
      <c r="AU48" s="991">
        <v>29</v>
      </c>
      <c r="AV48" s="991">
        <v>190</v>
      </c>
      <c r="AW48" s="991">
        <v>97</v>
      </c>
      <c r="AX48" s="991">
        <v>93</v>
      </c>
      <c r="AY48" s="991">
        <v>46</v>
      </c>
      <c r="AZ48" s="991">
        <v>23</v>
      </c>
      <c r="BA48" s="991">
        <v>23</v>
      </c>
      <c r="BB48" s="991">
        <v>171</v>
      </c>
      <c r="BC48" s="991">
        <v>109</v>
      </c>
      <c r="BD48" s="991">
        <v>62</v>
      </c>
      <c r="BE48" s="991">
        <v>15</v>
      </c>
      <c r="BF48" s="991">
        <v>9</v>
      </c>
      <c r="BG48" s="991">
        <v>6</v>
      </c>
      <c r="BH48" s="991">
        <v>36</v>
      </c>
      <c r="BI48" s="991">
        <v>17</v>
      </c>
      <c r="BJ48" s="991">
        <v>19</v>
      </c>
      <c r="BK48" s="991">
        <v>194</v>
      </c>
      <c r="BL48" s="991">
        <v>88</v>
      </c>
      <c r="BM48" s="991">
        <v>106</v>
      </c>
      <c r="BN48" s="991">
        <v>67</v>
      </c>
      <c r="BO48" s="991">
        <v>29</v>
      </c>
      <c r="BP48" s="991">
        <v>38</v>
      </c>
      <c r="BQ48" s="991">
        <v>223</v>
      </c>
      <c r="BR48" s="991">
        <v>135</v>
      </c>
      <c r="BS48" s="991">
        <v>88</v>
      </c>
      <c r="BT48" s="991">
        <v>21</v>
      </c>
      <c r="BU48" s="991">
        <v>11</v>
      </c>
      <c r="BV48" s="991">
        <v>10</v>
      </c>
      <c r="BW48" s="991">
        <v>34</v>
      </c>
      <c r="BX48" s="991">
        <v>16</v>
      </c>
      <c r="BY48" s="991">
        <v>18</v>
      </c>
      <c r="BZ48" s="991">
        <v>165</v>
      </c>
      <c r="CA48" s="991">
        <v>71</v>
      </c>
      <c r="CB48" s="991">
        <v>94</v>
      </c>
      <c r="CC48" s="991">
        <v>30</v>
      </c>
      <c r="CD48" s="991">
        <v>13</v>
      </c>
      <c r="CE48" s="991">
        <v>17</v>
      </c>
      <c r="CF48" s="991">
        <v>270</v>
      </c>
      <c r="CG48" s="991">
        <v>160</v>
      </c>
      <c r="CH48" s="991">
        <v>110</v>
      </c>
      <c r="CI48" s="991">
        <v>21</v>
      </c>
      <c r="CJ48" s="991">
        <v>12</v>
      </c>
      <c r="CK48" s="991">
        <v>9</v>
      </c>
      <c r="CL48" s="991">
        <v>50</v>
      </c>
      <c r="CM48" s="991">
        <v>19</v>
      </c>
      <c r="CN48" s="991">
        <v>31</v>
      </c>
      <c r="CO48" s="991">
        <v>180</v>
      </c>
      <c r="CP48" s="991">
        <v>70</v>
      </c>
      <c r="CQ48" s="991">
        <v>110</v>
      </c>
      <c r="CR48" s="991">
        <v>27</v>
      </c>
      <c r="CS48" s="991">
        <v>15</v>
      </c>
      <c r="CT48" s="991">
        <v>12</v>
      </c>
      <c r="CU48" s="991">
        <v>187</v>
      </c>
      <c r="CV48" s="991">
        <v>102</v>
      </c>
      <c r="CW48" s="991">
        <v>85</v>
      </c>
      <c r="CX48" s="991">
        <v>15</v>
      </c>
      <c r="CY48" s="991">
        <v>9</v>
      </c>
      <c r="CZ48" s="991">
        <v>6</v>
      </c>
      <c r="DA48" s="991">
        <v>23</v>
      </c>
      <c r="DB48" s="991">
        <v>9</v>
      </c>
      <c r="DC48" s="991">
        <v>14</v>
      </c>
      <c r="DD48" s="991">
        <v>148</v>
      </c>
      <c r="DE48" s="991">
        <v>68</v>
      </c>
      <c r="DF48" s="991">
        <v>80</v>
      </c>
      <c r="DG48" s="991">
        <v>30</v>
      </c>
      <c r="DH48" s="991">
        <v>9</v>
      </c>
      <c r="DI48" s="991">
        <v>21</v>
      </c>
      <c r="DJ48" s="991">
        <v>85</v>
      </c>
      <c r="DK48" s="991">
        <v>36</v>
      </c>
      <c r="DL48" s="991">
        <v>49</v>
      </c>
      <c r="DM48" s="991">
        <v>13</v>
      </c>
      <c r="DN48" s="991">
        <v>6</v>
      </c>
      <c r="DO48" s="991">
        <v>7</v>
      </c>
      <c r="DP48" s="991">
        <v>24</v>
      </c>
      <c r="DQ48" s="991">
        <v>13</v>
      </c>
      <c r="DR48" s="991">
        <v>11</v>
      </c>
      <c r="DS48" s="991">
        <v>137</v>
      </c>
      <c r="DT48" s="991">
        <v>48</v>
      </c>
      <c r="DU48" s="991">
        <v>89</v>
      </c>
      <c r="DV48" s="991">
        <v>21</v>
      </c>
      <c r="DW48" s="991">
        <v>6</v>
      </c>
      <c r="DX48" s="991">
        <v>15</v>
      </c>
      <c r="DY48" s="991">
        <v>77</v>
      </c>
      <c r="DZ48" s="991">
        <v>36</v>
      </c>
      <c r="EA48" s="991">
        <v>41</v>
      </c>
      <c r="EB48" s="991">
        <v>11</v>
      </c>
      <c r="EC48" s="991">
        <v>4</v>
      </c>
      <c r="ED48" s="991">
        <v>7</v>
      </c>
      <c r="EE48" s="991">
        <v>15</v>
      </c>
      <c r="EF48" s="991">
        <v>10</v>
      </c>
      <c r="EG48" s="991">
        <v>5</v>
      </c>
      <c r="EH48" s="991">
        <v>145</v>
      </c>
      <c r="EI48" s="991">
        <v>49</v>
      </c>
      <c r="EJ48" s="991">
        <v>96</v>
      </c>
      <c r="EK48" s="991">
        <v>25</v>
      </c>
      <c r="EL48" s="991">
        <v>9</v>
      </c>
      <c r="EM48" s="991">
        <v>16</v>
      </c>
      <c r="EN48" s="991">
        <v>121</v>
      </c>
      <c r="EO48" s="991">
        <v>53</v>
      </c>
      <c r="EP48" s="991">
        <v>68</v>
      </c>
      <c r="EQ48" s="991">
        <v>13</v>
      </c>
      <c r="ER48" s="991">
        <v>8</v>
      </c>
      <c r="ES48" s="991">
        <v>5</v>
      </c>
      <c r="ET48" s="991">
        <v>21</v>
      </c>
      <c r="EU48" s="991">
        <v>7</v>
      </c>
      <c r="EV48" s="991">
        <v>14</v>
      </c>
      <c r="EW48" s="991">
        <v>124</v>
      </c>
      <c r="EX48" s="991">
        <v>43</v>
      </c>
      <c r="EY48" s="991">
        <v>81</v>
      </c>
      <c r="EZ48" s="991">
        <v>19</v>
      </c>
      <c r="FA48" s="991">
        <v>9</v>
      </c>
      <c r="FB48" s="991">
        <v>10</v>
      </c>
      <c r="FC48" s="991">
        <v>153</v>
      </c>
      <c r="FD48" s="991">
        <v>72</v>
      </c>
      <c r="FE48" s="991">
        <v>81</v>
      </c>
      <c r="FF48" s="991">
        <v>4</v>
      </c>
      <c r="FG48" s="991">
        <v>1</v>
      </c>
      <c r="FH48" s="991">
        <v>3</v>
      </c>
      <c r="FI48" s="991">
        <v>29</v>
      </c>
      <c r="FJ48" s="991">
        <v>13</v>
      </c>
      <c r="FK48" s="991">
        <v>16</v>
      </c>
    </row>
    <row r="49" spans="2:167">
      <c r="B49" s="992" t="s">
        <v>783</v>
      </c>
      <c r="C49" s="991">
        <v>441</v>
      </c>
      <c r="D49" s="991">
        <v>205</v>
      </c>
      <c r="E49" s="991">
        <v>236</v>
      </c>
      <c r="F49" s="991">
        <v>62</v>
      </c>
      <c r="G49" s="991">
        <v>35</v>
      </c>
      <c r="H49" s="991">
        <v>27</v>
      </c>
      <c r="I49" s="991">
        <v>453</v>
      </c>
      <c r="J49" s="991">
        <v>222</v>
      </c>
      <c r="K49" s="991">
        <v>231</v>
      </c>
      <c r="L49" s="991">
        <v>72</v>
      </c>
      <c r="M49" s="991">
        <v>48</v>
      </c>
      <c r="N49" s="991">
        <v>24</v>
      </c>
      <c r="O49" s="991">
        <v>81</v>
      </c>
      <c r="P49" s="991">
        <v>43</v>
      </c>
      <c r="Q49" s="991">
        <v>38</v>
      </c>
      <c r="R49" s="991">
        <v>427</v>
      </c>
      <c r="S49" s="991">
        <v>181</v>
      </c>
      <c r="T49" s="991">
        <v>246</v>
      </c>
      <c r="U49" s="991">
        <v>69</v>
      </c>
      <c r="V49" s="991">
        <v>32</v>
      </c>
      <c r="W49" s="991">
        <v>37</v>
      </c>
      <c r="X49" s="991">
        <v>655</v>
      </c>
      <c r="Y49" s="991">
        <v>377</v>
      </c>
      <c r="Z49" s="991">
        <v>278</v>
      </c>
      <c r="AA49" s="991">
        <v>51</v>
      </c>
      <c r="AB49" s="991">
        <v>30</v>
      </c>
      <c r="AC49" s="991">
        <v>21</v>
      </c>
      <c r="AD49" s="991">
        <v>59</v>
      </c>
      <c r="AE49" s="991">
        <v>26</v>
      </c>
      <c r="AF49" s="991">
        <v>33</v>
      </c>
      <c r="AG49" s="991">
        <v>432</v>
      </c>
      <c r="AH49" s="991">
        <v>178</v>
      </c>
      <c r="AI49" s="991">
        <v>254</v>
      </c>
      <c r="AJ49" s="991">
        <v>88</v>
      </c>
      <c r="AK49" s="991">
        <v>31</v>
      </c>
      <c r="AL49" s="991">
        <v>57</v>
      </c>
      <c r="AM49" s="991">
        <v>407</v>
      </c>
      <c r="AN49" s="991">
        <v>205</v>
      </c>
      <c r="AO49" s="991">
        <v>202</v>
      </c>
      <c r="AP49" s="991">
        <v>34</v>
      </c>
      <c r="AQ49" s="991">
        <v>17</v>
      </c>
      <c r="AR49" s="991">
        <v>17</v>
      </c>
      <c r="AS49" s="991">
        <v>53</v>
      </c>
      <c r="AT49" s="991">
        <v>27</v>
      </c>
      <c r="AU49" s="991">
        <v>26</v>
      </c>
      <c r="AV49" s="991">
        <v>449</v>
      </c>
      <c r="AW49" s="991">
        <v>178</v>
      </c>
      <c r="AX49" s="991">
        <v>271</v>
      </c>
      <c r="AY49" s="991">
        <v>53</v>
      </c>
      <c r="AZ49" s="991">
        <v>27</v>
      </c>
      <c r="BA49" s="991">
        <v>26</v>
      </c>
      <c r="BB49" s="991">
        <v>785</v>
      </c>
      <c r="BC49" s="991">
        <v>416</v>
      </c>
      <c r="BD49" s="991">
        <v>369</v>
      </c>
      <c r="BE49" s="991">
        <v>51</v>
      </c>
      <c r="BF49" s="991">
        <v>30</v>
      </c>
      <c r="BG49" s="991">
        <v>21</v>
      </c>
      <c r="BH49" s="991">
        <v>37</v>
      </c>
      <c r="BI49" s="991">
        <v>20</v>
      </c>
      <c r="BJ49" s="991">
        <v>17</v>
      </c>
      <c r="BK49" s="991">
        <v>358</v>
      </c>
      <c r="BL49" s="991">
        <v>156</v>
      </c>
      <c r="BM49" s="991">
        <v>202</v>
      </c>
      <c r="BN49" s="991">
        <v>63</v>
      </c>
      <c r="BO49" s="991">
        <v>26</v>
      </c>
      <c r="BP49" s="991">
        <v>37</v>
      </c>
      <c r="BQ49" s="991">
        <v>603</v>
      </c>
      <c r="BR49" s="991">
        <v>321</v>
      </c>
      <c r="BS49" s="991">
        <v>282</v>
      </c>
      <c r="BT49" s="991">
        <v>63</v>
      </c>
      <c r="BU49" s="991">
        <v>37</v>
      </c>
      <c r="BV49" s="991">
        <v>26</v>
      </c>
      <c r="BW49" s="991">
        <v>52</v>
      </c>
      <c r="BX49" s="991">
        <v>23</v>
      </c>
      <c r="BY49" s="991">
        <v>29</v>
      </c>
      <c r="BZ49" s="991">
        <v>342</v>
      </c>
      <c r="CA49" s="991">
        <v>146</v>
      </c>
      <c r="CB49" s="991">
        <v>196</v>
      </c>
      <c r="CC49" s="991">
        <v>72</v>
      </c>
      <c r="CD49" s="991">
        <v>29</v>
      </c>
      <c r="CE49" s="991">
        <v>43</v>
      </c>
      <c r="CF49" s="991">
        <v>814</v>
      </c>
      <c r="CG49" s="991">
        <v>429</v>
      </c>
      <c r="CH49" s="991">
        <v>385</v>
      </c>
      <c r="CI49" s="991">
        <v>63</v>
      </c>
      <c r="CJ49" s="991">
        <v>40</v>
      </c>
      <c r="CK49" s="991">
        <v>23</v>
      </c>
      <c r="CL49" s="991">
        <v>51</v>
      </c>
      <c r="CM49" s="991">
        <v>23</v>
      </c>
      <c r="CN49" s="991">
        <v>28</v>
      </c>
      <c r="CO49" s="991">
        <v>429</v>
      </c>
      <c r="CP49" s="991">
        <v>184</v>
      </c>
      <c r="CQ49" s="991">
        <v>245</v>
      </c>
      <c r="CR49" s="991">
        <v>80</v>
      </c>
      <c r="CS49" s="991">
        <v>31</v>
      </c>
      <c r="CT49" s="991">
        <v>49</v>
      </c>
      <c r="CU49" s="991">
        <v>823</v>
      </c>
      <c r="CV49" s="991">
        <v>426</v>
      </c>
      <c r="CW49" s="991">
        <v>397</v>
      </c>
      <c r="CX49" s="991">
        <v>46</v>
      </c>
      <c r="CY49" s="991">
        <v>27</v>
      </c>
      <c r="CZ49" s="991">
        <v>19</v>
      </c>
      <c r="DA49" s="991">
        <v>47</v>
      </c>
      <c r="DB49" s="991">
        <v>23</v>
      </c>
      <c r="DC49" s="991">
        <v>24</v>
      </c>
      <c r="DD49" s="991">
        <v>431</v>
      </c>
      <c r="DE49" s="991">
        <v>189</v>
      </c>
      <c r="DF49" s="991">
        <v>242</v>
      </c>
      <c r="DG49" s="991">
        <v>56</v>
      </c>
      <c r="DH49" s="991">
        <v>23</v>
      </c>
      <c r="DI49" s="991">
        <v>33</v>
      </c>
      <c r="DJ49" s="991">
        <v>829</v>
      </c>
      <c r="DK49" s="991">
        <v>415</v>
      </c>
      <c r="DL49" s="991">
        <v>414</v>
      </c>
      <c r="DM49" s="991">
        <v>53</v>
      </c>
      <c r="DN49" s="991">
        <v>26</v>
      </c>
      <c r="DO49" s="991">
        <v>27</v>
      </c>
      <c r="DP49" s="991">
        <v>37</v>
      </c>
      <c r="DQ49" s="991">
        <v>13</v>
      </c>
      <c r="DR49" s="991">
        <v>24</v>
      </c>
      <c r="DS49" s="991">
        <v>425</v>
      </c>
      <c r="DT49" s="991">
        <v>204</v>
      </c>
      <c r="DU49" s="991">
        <v>221</v>
      </c>
      <c r="DV49" s="991">
        <v>82</v>
      </c>
      <c r="DW49" s="991">
        <v>33</v>
      </c>
      <c r="DX49" s="991">
        <v>49</v>
      </c>
      <c r="DY49" s="991">
        <v>945</v>
      </c>
      <c r="DZ49" s="991">
        <v>472</v>
      </c>
      <c r="EA49" s="991">
        <v>473</v>
      </c>
      <c r="EB49" s="991">
        <v>57</v>
      </c>
      <c r="EC49" s="991">
        <v>31</v>
      </c>
      <c r="ED49" s="991">
        <v>26</v>
      </c>
      <c r="EE49" s="991">
        <v>73</v>
      </c>
      <c r="EF49" s="991">
        <v>37</v>
      </c>
      <c r="EG49" s="991">
        <v>36</v>
      </c>
      <c r="EH49" s="991">
        <v>408</v>
      </c>
      <c r="EI49" s="991">
        <v>191</v>
      </c>
      <c r="EJ49" s="991">
        <v>217</v>
      </c>
      <c r="EK49" s="991">
        <v>74</v>
      </c>
      <c r="EL49" s="991">
        <v>32</v>
      </c>
      <c r="EM49" s="991">
        <v>42</v>
      </c>
      <c r="EN49" s="991">
        <v>906</v>
      </c>
      <c r="EO49" s="991">
        <v>467</v>
      </c>
      <c r="EP49" s="991">
        <v>439</v>
      </c>
      <c r="EQ49" s="991">
        <v>61</v>
      </c>
      <c r="ER49" s="991">
        <v>39</v>
      </c>
      <c r="ES49" s="991">
        <v>22</v>
      </c>
      <c r="ET49" s="991">
        <v>53</v>
      </c>
      <c r="EU49" s="991">
        <v>19</v>
      </c>
      <c r="EV49" s="991">
        <v>34</v>
      </c>
      <c r="EW49" s="991">
        <v>393</v>
      </c>
      <c r="EX49" s="991">
        <v>157</v>
      </c>
      <c r="EY49" s="991">
        <v>236</v>
      </c>
      <c r="EZ49" s="991">
        <v>90</v>
      </c>
      <c r="FA49" s="991">
        <v>43</v>
      </c>
      <c r="FB49" s="991">
        <v>47</v>
      </c>
      <c r="FC49" s="991">
        <v>788</v>
      </c>
      <c r="FD49" s="991">
        <v>416</v>
      </c>
      <c r="FE49" s="991">
        <v>372</v>
      </c>
      <c r="FF49" s="991">
        <v>53</v>
      </c>
      <c r="FG49" s="991">
        <v>29</v>
      </c>
      <c r="FH49" s="991">
        <v>24</v>
      </c>
      <c r="FI49" s="991">
        <v>57</v>
      </c>
      <c r="FJ49" s="991">
        <v>22</v>
      </c>
      <c r="FK49" s="991">
        <v>35</v>
      </c>
    </row>
    <row r="50" spans="2:167">
      <c r="B50" s="992" t="s">
        <v>784</v>
      </c>
      <c r="C50" s="991">
        <v>4</v>
      </c>
      <c r="D50" s="991">
        <v>1</v>
      </c>
      <c r="E50" s="991">
        <v>3</v>
      </c>
      <c r="F50" s="991">
        <v>5</v>
      </c>
      <c r="G50" s="991">
        <v>3</v>
      </c>
      <c r="H50" s="991">
        <v>2</v>
      </c>
      <c r="I50" s="991">
        <v>45</v>
      </c>
      <c r="J50" s="991">
        <v>25</v>
      </c>
      <c r="K50" s="991">
        <v>20</v>
      </c>
      <c r="L50" s="991">
        <v>1</v>
      </c>
      <c r="M50" s="992" t="s">
        <v>732</v>
      </c>
      <c r="N50" s="991">
        <v>1</v>
      </c>
      <c r="O50" s="991">
        <v>5</v>
      </c>
      <c r="P50" s="991">
        <v>1</v>
      </c>
      <c r="Q50" s="991">
        <v>4</v>
      </c>
      <c r="R50" s="991">
        <v>6</v>
      </c>
      <c r="S50" s="991">
        <v>4</v>
      </c>
      <c r="T50" s="991">
        <v>2</v>
      </c>
      <c r="U50" s="991">
        <v>10</v>
      </c>
      <c r="V50" s="991">
        <v>5</v>
      </c>
      <c r="W50" s="991">
        <v>5</v>
      </c>
      <c r="X50" s="991">
        <v>88</v>
      </c>
      <c r="Y50" s="991">
        <v>50</v>
      </c>
      <c r="Z50" s="991">
        <v>38</v>
      </c>
      <c r="AA50" s="991">
        <v>1</v>
      </c>
      <c r="AB50" s="992" t="s">
        <v>732</v>
      </c>
      <c r="AC50" s="991">
        <v>1</v>
      </c>
      <c r="AD50" s="991">
        <v>5</v>
      </c>
      <c r="AE50" s="991">
        <v>3</v>
      </c>
      <c r="AF50" s="991">
        <v>2</v>
      </c>
      <c r="AG50" s="991">
        <v>9</v>
      </c>
      <c r="AH50" s="991">
        <v>7</v>
      </c>
      <c r="AI50" s="991">
        <v>2</v>
      </c>
      <c r="AJ50" s="991">
        <v>14</v>
      </c>
      <c r="AK50" s="991">
        <v>9</v>
      </c>
      <c r="AL50" s="991">
        <v>5</v>
      </c>
      <c r="AM50" s="991">
        <v>97</v>
      </c>
      <c r="AN50" s="991">
        <v>44</v>
      </c>
      <c r="AO50" s="991">
        <v>53</v>
      </c>
      <c r="AP50" s="991">
        <v>3</v>
      </c>
      <c r="AQ50" s="991">
        <v>3</v>
      </c>
      <c r="AR50" s="992" t="s">
        <v>732</v>
      </c>
      <c r="AS50" s="991">
        <v>6</v>
      </c>
      <c r="AT50" s="991">
        <v>3</v>
      </c>
      <c r="AU50" s="991">
        <v>3</v>
      </c>
      <c r="AV50" s="991">
        <v>2</v>
      </c>
      <c r="AW50" s="991">
        <v>1</v>
      </c>
      <c r="AX50" s="991">
        <v>1</v>
      </c>
      <c r="AY50" s="991">
        <v>7</v>
      </c>
      <c r="AZ50" s="991">
        <v>2</v>
      </c>
      <c r="BA50" s="991">
        <v>5</v>
      </c>
      <c r="BB50" s="991">
        <v>53</v>
      </c>
      <c r="BC50" s="991">
        <v>26</v>
      </c>
      <c r="BD50" s="991">
        <v>27</v>
      </c>
      <c r="BE50" s="991">
        <v>4</v>
      </c>
      <c r="BF50" s="991">
        <v>3</v>
      </c>
      <c r="BG50" s="991">
        <v>1</v>
      </c>
      <c r="BH50" s="991">
        <v>8</v>
      </c>
      <c r="BI50" s="991">
        <v>4</v>
      </c>
      <c r="BJ50" s="991">
        <v>4</v>
      </c>
      <c r="BK50" s="991">
        <v>11</v>
      </c>
      <c r="BL50" s="991">
        <v>6</v>
      </c>
      <c r="BM50" s="991">
        <v>5</v>
      </c>
      <c r="BN50" s="991">
        <v>8</v>
      </c>
      <c r="BO50" s="991">
        <v>4</v>
      </c>
      <c r="BP50" s="991">
        <v>4</v>
      </c>
      <c r="BQ50" s="991">
        <v>27</v>
      </c>
      <c r="BR50" s="991">
        <v>13</v>
      </c>
      <c r="BS50" s="991">
        <v>14</v>
      </c>
      <c r="BT50" s="991">
        <v>2</v>
      </c>
      <c r="BU50" s="992" t="s">
        <v>732</v>
      </c>
      <c r="BV50" s="991">
        <v>2</v>
      </c>
      <c r="BW50" s="991">
        <v>4</v>
      </c>
      <c r="BX50" s="991">
        <v>3</v>
      </c>
      <c r="BY50" s="991">
        <v>1</v>
      </c>
      <c r="BZ50" s="991">
        <v>12</v>
      </c>
      <c r="CA50" s="991">
        <v>6</v>
      </c>
      <c r="CB50" s="991">
        <v>6</v>
      </c>
      <c r="CC50" s="991">
        <v>12</v>
      </c>
      <c r="CD50" s="991">
        <v>7</v>
      </c>
      <c r="CE50" s="991">
        <v>5</v>
      </c>
      <c r="CF50" s="991">
        <v>33</v>
      </c>
      <c r="CG50" s="991">
        <v>14</v>
      </c>
      <c r="CH50" s="991">
        <v>19</v>
      </c>
      <c r="CI50" s="991">
        <v>3</v>
      </c>
      <c r="CJ50" s="991">
        <v>2</v>
      </c>
      <c r="CK50" s="991">
        <v>1</v>
      </c>
      <c r="CL50" s="991">
        <v>5</v>
      </c>
      <c r="CM50" s="991">
        <v>5</v>
      </c>
      <c r="CN50" s="992" t="s">
        <v>732</v>
      </c>
      <c r="CO50" s="991">
        <v>11</v>
      </c>
      <c r="CP50" s="991">
        <v>3</v>
      </c>
      <c r="CQ50" s="991">
        <v>8</v>
      </c>
      <c r="CR50" s="991">
        <v>3</v>
      </c>
      <c r="CS50" s="992" t="s">
        <v>732</v>
      </c>
      <c r="CT50" s="991">
        <v>3</v>
      </c>
      <c r="CU50" s="991">
        <v>6</v>
      </c>
      <c r="CV50" s="991">
        <v>1</v>
      </c>
      <c r="CW50" s="991">
        <v>5</v>
      </c>
      <c r="CX50" s="991">
        <v>2</v>
      </c>
      <c r="CY50" s="991">
        <v>1</v>
      </c>
      <c r="CZ50" s="991">
        <v>1</v>
      </c>
      <c r="DA50" s="991">
        <v>4</v>
      </c>
      <c r="DB50" s="991">
        <v>2</v>
      </c>
      <c r="DC50" s="991">
        <v>2</v>
      </c>
      <c r="DD50" s="991">
        <v>4</v>
      </c>
      <c r="DE50" s="991">
        <v>1</v>
      </c>
      <c r="DF50" s="991">
        <v>3</v>
      </c>
      <c r="DG50" s="991">
        <v>1</v>
      </c>
      <c r="DH50" s="992" t="s">
        <v>732</v>
      </c>
      <c r="DI50" s="991">
        <v>1</v>
      </c>
      <c r="DJ50" s="991">
        <v>2</v>
      </c>
      <c r="DK50" s="991">
        <v>1</v>
      </c>
      <c r="DL50" s="991">
        <v>1</v>
      </c>
      <c r="DM50" s="992" t="s">
        <v>732</v>
      </c>
      <c r="DN50" s="992" t="s">
        <v>732</v>
      </c>
      <c r="DO50" s="992" t="s">
        <v>732</v>
      </c>
      <c r="DP50" s="991">
        <v>3</v>
      </c>
      <c r="DQ50" s="991">
        <v>2</v>
      </c>
      <c r="DR50" s="991">
        <v>1</v>
      </c>
      <c r="DS50" s="991">
        <v>3</v>
      </c>
      <c r="DT50" s="991">
        <v>2</v>
      </c>
      <c r="DU50" s="991">
        <v>1</v>
      </c>
      <c r="DV50" s="991">
        <v>1</v>
      </c>
      <c r="DW50" s="991">
        <v>1</v>
      </c>
      <c r="DX50" s="992" t="s">
        <v>732</v>
      </c>
      <c r="DY50" s="991">
        <v>3</v>
      </c>
      <c r="DZ50" s="991">
        <v>2</v>
      </c>
      <c r="EA50" s="991">
        <v>1</v>
      </c>
      <c r="EB50" s="992" t="s">
        <v>732</v>
      </c>
      <c r="EC50" s="992" t="s">
        <v>732</v>
      </c>
      <c r="ED50" s="992" t="s">
        <v>732</v>
      </c>
      <c r="EE50" s="991">
        <v>2</v>
      </c>
      <c r="EF50" s="991">
        <v>1</v>
      </c>
      <c r="EG50" s="991">
        <v>1</v>
      </c>
      <c r="EH50" s="991">
        <v>4</v>
      </c>
      <c r="EI50" s="991">
        <v>3</v>
      </c>
      <c r="EJ50" s="991">
        <v>1</v>
      </c>
      <c r="EK50" s="991">
        <v>2</v>
      </c>
      <c r="EL50" s="991">
        <v>2</v>
      </c>
      <c r="EM50" s="992" t="s">
        <v>732</v>
      </c>
      <c r="EN50" s="991">
        <v>1</v>
      </c>
      <c r="EO50" s="992" t="s">
        <v>732</v>
      </c>
      <c r="EP50" s="991">
        <v>1</v>
      </c>
      <c r="EQ50" s="991">
        <v>3</v>
      </c>
      <c r="ER50" s="991">
        <v>1</v>
      </c>
      <c r="ES50" s="991">
        <v>2</v>
      </c>
      <c r="ET50" s="992" t="s">
        <v>732</v>
      </c>
      <c r="EU50" s="992" t="s">
        <v>732</v>
      </c>
      <c r="EV50" s="992" t="s">
        <v>732</v>
      </c>
      <c r="EW50" s="991">
        <v>4</v>
      </c>
      <c r="EX50" s="991">
        <v>2</v>
      </c>
      <c r="EY50" s="991">
        <v>2</v>
      </c>
      <c r="EZ50" s="991">
        <v>7</v>
      </c>
      <c r="FA50" s="991">
        <v>2</v>
      </c>
      <c r="FB50" s="991">
        <v>5</v>
      </c>
      <c r="FC50" s="992" t="s">
        <v>732</v>
      </c>
      <c r="FD50" s="992" t="s">
        <v>732</v>
      </c>
      <c r="FE50" s="992" t="s">
        <v>732</v>
      </c>
      <c r="FF50" s="992" t="s">
        <v>732</v>
      </c>
      <c r="FG50" s="992" t="s">
        <v>732</v>
      </c>
      <c r="FH50" s="992" t="s">
        <v>732</v>
      </c>
      <c r="FI50" s="992" t="s">
        <v>732</v>
      </c>
      <c r="FJ50" s="992" t="s">
        <v>732</v>
      </c>
      <c r="FK50" s="992" t="s">
        <v>732</v>
      </c>
    </row>
    <row r="51" spans="2:167">
      <c r="B51" s="992" t="s">
        <v>785</v>
      </c>
      <c r="C51" s="991">
        <v>6</v>
      </c>
      <c r="D51" s="991">
        <v>5</v>
      </c>
      <c r="E51" s="991">
        <v>1</v>
      </c>
      <c r="F51" s="991">
        <v>8</v>
      </c>
      <c r="G51" s="991">
        <v>4</v>
      </c>
      <c r="H51" s="991">
        <v>4</v>
      </c>
      <c r="I51" s="991">
        <v>17</v>
      </c>
      <c r="J51" s="991">
        <v>13</v>
      </c>
      <c r="K51" s="991">
        <v>4</v>
      </c>
      <c r="L51" s="991">
        <v>1</v>
      </c>
      <c r="M51" s="991">
        <v>1</v>
      </c>
      <c r="N51" s="992" t="s">
        <v>732</v>
      </c>
      <c r="O51" s="991">
        <v>1</v>
      </c>
      <c r="P51" s="991">
        <v>1</v>
      </c>
      <c r="Q51" s="992" t="s">
        <v>732</v>
      </c>
      <c r="R51" s="991">
        <v>20</v>
      </c>
      <c r="S51" s="991">
        <v>18</v>
      </c>
      <c r="T51" s="991">
        <v>2</v>
      </c>
      <c r="U51" s="991">
        <v>5</v>
      </c>
      <c r="V51" s="991">
        <v>4</v>
      </c>
      <c r="W51" s="991">
        <v>1</v>
      </c>
      <c r="X51" s="991">
        <v>16</v>
      </c>
      <c r="Y51" s="991">
        <v>11</v>
      </c>
      <c r="Z51" s="991">
        <v>5</v>
      </c>
      <c r="AA51" s="991">
        <v>2</v>
      </c>
      <c r="AB51" s="991">
        <v>2</v>
      </c>
      <c r="AC51" s="992" t="s">
        <v>732</v>
      </c>
      <c r="AD51" s="991">
        <v>4</v>
      </c>
      <c r="AE51" s="991">
        <v>4</v>
      </c>
      <c r="AF51" s="992" t="s">
        <v>732</v>
      </c>
      <c r="AG51" s="991">
        <v>21</v>
      </c>
      <c r="AH51" s="991">
        <v>17</v>
      </c>
      <c r="AI51" s="991">
        <v>4</v>
      </c>
      <c r="AJ51" s="991">
        <v>8</v>
      </c>
      <c r="AK51" s="991">
        <v>7</v>
      </c>
      <c r="AL51" s="991">
        <v>1</v>
      </c>
      <c r="AM51" s="991">
        <v>16</v>
      </c>
      <c r="AN51" s="991">
        <v>12</v>
      </c>
      <c r="AO51" s="991">
        <v>4</v>
      </c>
      <c r="AP51" s="991">
        <v>3</v>
      </c>
      <c r="AQ51" s="991">
        <v>1</v>
      </c>
      <c r="AR51" s="991">
        <v>2</v>
      </c>
      <c r="AS51" s="991">
        <v>2</v>
      </c>
      <c r="AT51" s="992" t="s">
        <v>732</v>
      </c>
      <c r="AU51" s="991">
        <v>2</v>
      </c>
      <c r="AV51" s="991">
        <v>28</v>
      </c>
      <c r="AW51" s="991">
        <v>16</v>
      </c>
      <c r="AX51" s="991">
        <v>12</v>
      </c>
      <c r="AY51" s="991">
        <v>6</v>
      </c>
      <c r="AZ51" s="991">
        <v>6</v>
      </c>
      <c r="BA51" s="992" t="s">
        <v>732</v>
      </c>
      <c r="BB51" s="991">
        <v>16</v>
      </c>
      <c r="BC51" s="991">
        <v>8</v>
      </c>
      <c r="BD51" s="991">
        <v>8</v>
      </c>
      <c r="BE51" s="992" t="s">
        <v>732</v>
      </c>
      <c r="BF51" s="992" t="s">
        <v>732</v>
      </c>
      <c r="BG51" s="992" t="s">
        <v>732</v>
      </c>
      <c r="BH51" s="991">
        <v>4</v>
      </c>
      <c r="BI51" s="991">
        <v>1</v>
      </c>
      <c r="BJ51" s="991">
        <v>3</v>
      </c>
      <c r="BK51" s="991">
        <v>24</v>
      </c>
      <c r="BL51" s="991">
        <v>13</v>
      </c>
      <c r="BM51" s="991">
        <v>11</v>
      </c>
      <c r="BN51" s="991">
        <v>7</v>
      </c>
      <c r="BO51" s="991">
        <v>3</v>
      </c>
      <c r="BP51" s="991">
        <v>4</v>
      </c>
      <c r="BQ51" s="991">
        <v>18</v>
      </c>
      <c r="BR51" s="991">
        <v>15</v>
      </c>
      <c r="BS51" s="991">
        <v>3</v>
      </c>
      <c r="BT51" s="991">
        <v>1</v>
      </c>
      <c r="BU51" s="991">
        <v>1</v>
      </c>
      <c r="BV51" s="992" t="s">
        <v>732</v>
      </c>
      <c r="BW51" s="991">
        <v>2</v>
      </c>
      <c r="BX51" s="991">
        <v>1</v>
      </c>
      <c r="BY51" s="991">
        <v>1</v>
      </c>
      <c r="BZ51" s="991">
        <v>24</v>
      </c>
      <c r="CA51" s="991">
        <v>11</v>
      </c>
      <c r="CB51" s="991">
        <v>13</v>
      </c>
      <c r="CC51" s="991">
        <v>6</v>
      </c>
      <c r="CD51" s="991">
        <v>5</v>
      </c>
      <c r="CE51" s="991">
        <v>1</v>
      </c>
      <c r="CF51" s="991">
        <v>21</v>
      </c>
      <c r="CG51" s="991">
        <v>15</v>
      </c>
      <c r="CH51" s="991">
        <v>6</v>
      </c>
      <c r="CI51" s="992" t="s">
        <v>732</v>
      </c>
      <c r="CJ51" s="992" t="s">
        <v>732</v>
      </c>
      <c r="CK51" s="992" t="s">
        <v>732</v>
      </c>
      <c r="CL51" s="991">
        <v>2</v>
      </c>
      <c r="CM51" s="991">
        <v>1</v>
      </c>
      <c r="CN51" s="991">
        <v>1</v>
      </c>
      <c r="CO51" s="991">
        <v>24</v>
      </c>
      <c r="CP51" s="991">
        <v>13</v>
      </c>
      <c r="CQ51" s="991">
        <v>11</v>
      </c>
      <c r="CR51" s="991">
        <v>4</v>
      </c>
      <c r="CS51" s="991">
        <v>2</v>
      </c>
      <c r="CT51" s="991">
        <v>2</v>
      </c>
      <c r="CU51" s="991">
        <v>29</v>
      </c>
      <c r="CV51" s="991">
        <v>25</v>
      </c>
      <c r="CW51" s="991">
        <v>4</v>
      </c>
      <c r="CX51" s="991">
        <v>2</v>
      </c>
      <c r="CY51" s="991">
        <v>2</v>
      </c>
      <c r="CZ51" s="992" t="s">
        <v>732</v>
      </c>
      <c r="DA51" s="991">
        <v>1</v>
      </c>
      <c r="DB51" s="991">
        <v>1</v>
      </c>
      <c r="DC51" s="992" t="s">
        <v>732</v>
      </c>
      <c r="DD51" s="991">
        <v>34</v>
      </c>
      <c r="DE51" s="991">
        <v>21</v>
      </c>
      <c r="DF51" s="991">
        <v>13</v>
      </c>
      <c r="DG51" s="991">
        <v>3</v>
      </c>
      <c r="DH51" s="991">
        <v>2</v>
      </c>
      <c r="DI51" s="991">
        <v>1</v>
      </c>
      <c r="DJ51" s="991">
        <v>18</v>
      </c>
      <c r="DK51" s="991">
        <v>16</v>
      </c>
      <c r="DL51" s="991">
        <v>2</v>
      </c>
      <c r="DM51" s="992" t="s">
        <v>732</v>
      </c>
      <c r="DN51" s="992" t="s">
        <v>732</v>
      </c>
      <c r="DO51" s="992" t="s">
        <v>732</v>
      </c>
      <c r="DP51" s="991">
        <v>4</v>
      </c>
      <c r="DQ51" s="991">
        <v>2</v>
      </c>
      <c r="DR51" s="991">
        <v>2</v>
      </c>
      <c r="DS51" s="991">
        <v>26</v>
      </c>
      <c r="DT51" s="991">
        <v>19</v>
      </c>
      <c r="DU51" s="991">
        <v>7</v>
      </c>
      <c r="DV51" s="991">
        <v>5</v>
      </c>
      <c r="DW51" s="991">
        <v>2</v>
      </c>
      <c r="DX51" s="991">
        <v>3</v>
      </c>
      <c r="DY51" s="991">
        <v>26</v>
      </c>
      <c r="DZ51" s="991">
        <v>20</v>
      </c>
      <c r="EA51" s="991">
        <v>6</v>
      </c>
      <c r="EB51" s="991">
        <v>1</v>
      </c>
      <c r="EC51" s="992" t="s">
        <v>732</v>
      </c>
      <c r="ED51" s="991">
        <v>1</v>
      </c>
      <c r="EE51" s="991">
        <v>1</v>
      </c>
      <c r="EF51" s="991">
        <v>1</v>
      </c>
      <c r="EG51" s="992" t="s">
        <v>732</v>
      </c>
      <c r="EH51" s="991">
        <v>19</v>
      </c>
      <c r="EI51" s="991">
        <v>11</v>
      </c>
      <c r="EJ51" s="991">
        <v>8</v>
      </c>
      <c r="EK51" s="991">
        <v>4</v>
      </c>
      <c r="EL51" s="991">
        <v>3</v>
      </c>
      <c r="EM51" s="991">
        <v>1</v>
      </c>
      <c r="EN51" s="991">
        <v>23</v>
      </c>
      <c r="EO51" s="991">
        <v>15</v>
      </c>
      <c r="EP51" s="991">
        <v>8</v>
      </c>
      <c r="EQ51" s="991">
        <v>2</v>
      </c>
      <c r="ER51" s="991">
        <v>1</v>
      </c>
      <c r="ES51" s="991">
        <v>1</v>
      </c>
      <c r="ET51" s="991">
        <v>3</v>
      </c>
      <c r="EU51" s="991">
        <v>2</v>
      </c>
      <c r="EV51" s="991">
        <v>1</v>
      </c>
      <c r="EW51" s="991">
        <v>26</v>
      </c>
      <c r="EX51" s="991">
        <v>14</v>
      </c>
      <c r="EY51" s="991">
        <v>12</v>
      </c>
      <c r="EZ51" s="991">
        <v>5</v>
      </c>
      <c r="FA51" s="991">
        <v>3</v>
      </c>
      <c r="FB51" s="991">
        <v>2</v>
      </c>
      <c r="FC51" s="991">
        <v>35</v>
      </c>
      <c r="FD51" s="991">
        <v>24</v>
      </c>
      <c r="FE51" s="991">
        <v>11</v>
      </c>
      <c r="FF51" s="991">
        <v>2</v>
      </c>
      <c r="FG51" s="991">
        <v>2</v>
      </c>
      <c r="FH51" s="992" t="s">
        <v>732</v>
      </c>
      <c r="FI51" s="992" t="s">
        <v>732</v>
      </c>
      <c r="FJ51" s="992" t="s">
        <v>732</v>
      </c>
      <c r="FK51" s="992" t="s">
        <v>732</v>
      </c>
    </row>
    <row r="52" spans="2:167" ht="28.5">
      <c r="B52" s="992" t="s">
        <v>786</v>
      </c>
      <c r="C52" s="991">
        <v>6</v>
      </c>
      <c r="D52" s="991">
        <v>4</v>
      </c>
      <c r="E52" s="991">
        <v>2</v>
      </c>
      <c r="F52" s="991">
        <v>1</v>
      </c>
      <c r="G52" s="992" t="s">
        <v>732</v>
      </c>
      <c r="H52" s="991">
        <v>1</v>
      </c>
      <c r="I52" s="991">
        <v>14</v>
      </c>
      <c r="J52" s="991">
        <v>9</v>
      </c>
      <c r="K52" s="991">
        <v>5</v>
      </c>
      <c r="L52" s="991">
        <v>1</v>
      </c>
      <c r="M52" s="991">
        <v>1</v>
      </c>
      <c r="N52" s="992" t="s">
        <v>732</v>
      </c>
      <c r="O52" s="991">
        <v>1</v>
      </c>
      <c r="P52" s="992" t="s">
        <v>732</v>
      </c>
      <c r="Q52" s="991">
        <v>1</v>
      </c>
      <c r="R52" s="991">
        <v>4</v>
      </c>
      <c r="S52" s="991">
        <v>2</v>
      </c>
      <c r="T52" s="991">
        <v>2</v>
      </c>
      <c r="U52" s="991">
        <v>6</v>
      </c>
      <c r="V52" s="991">
        <v>3</v>
      </c>
      <c r="W52" s="991">
        <v>3</v>
      </c>
      <c r="X52" s="991">
        <v>11</v>
      </c>
      <c r="Y52" s="991">
        <v>7</v>
      </c>
      <c r="Z52" s="991">
        <v>4</v>
      </c>
      <c r="AA52" s="991">
        <v>3</v>
      </c>
      <c r="AB52" s="991">
        <v>1</v>
      </c>
      <c r="AC52" s="991">
        <v>2</v>
      </c>
      <c r="AD52" s="991">
        <v>5</v>
      </c>
      <c r="AE52" s="991">
        <v>2</v>
      </c>
      <c r="AF52" s="991">
        <v>3</v>
      </c>
      <c r="AG52" s="991">
        <v>2</v>
      </c>
      <c r="AH52" s="991">
        <v>2</v>
      </c>
      <c r="AI52" s="992" t="s">
        <v>732</v>
      </c>
      <c r="AJ52" s="991">
        <v>1</v>
      </c>
      <c r="AK52" s="991">
        <v>1</v>
      </c>
      <c r="AL52" s="992" t="s">
        <v>732</v>
      </c>
      <c r="AM52" s="991">
        <v>7</v>
      </c>
      <c r="AN52" s="991">
        <v>3</v>
      </c>
      <c r="AO52" s="991">
        <v>4</v>
      </c>
      <c r="AP52" s="991">
        <v>2</v>
      </c>
      <c r="AQ52" s="991">
        <v>1</v>
      </c>
      <c r="AR52" s="991">
        <v>1</v>
      </c>
      <c r="AS52" s="992" t="s">
        <v>732</v>
      </c>
      <c r="AT52" s="992" t="s">
        <v>732</v>
      </c>
      <c r="AU52" s="992" t="s">
        <v>732</v>
      </c>
      <c r="AV52" s="991">
        <v>5</v>
      </c>
      <c r="AW52" s="991">
        <v>3</v>
      </c>
      <c r="AX52" s="991">
        <v>2</v>
      </c>
      <c r="AY52" s="992" t="s">
        <v>732</v>
      </c>
      <c r="AZ52" s="992" t="s">
        <v>732</v>
      </c>
      <c r="BA52" s="992" t="s">
        <v>732</v>
      </c>
      <c r="BB52" s="991">
        <v>6</v>
      </c>
      <c r="BC52" s="991">
        <v>3</v>
      </c>
      <c r="BD52" s="991">
        <v>3</v>
      </c>
      <c r="BE52" s="992" t="s">
        <v>732</v>
      </c>
      <c r="BF52" s="992" t="s">
        <v>732</v>
      </c>
      <c r="BG52" s="992" t="s">
        <v>732</v>
      </c>
      <c r="BH52" s="991">
        <v>1</v>
      </c>
      <c r="BI52" s="992" t="s">
        <v>732</v>
      </c>
      <c r="BJ52" s="991">
        <v>1</v>
      </c>
      <c r="BK52" s="991">
        <v>5</v>
      </c>
      <c r="BL52" s="991">
        <v>4</v>
      </c>
      <c r="BM52" s="991">
        <v>1</v>
      </c>
      <c r="BN52" s="991">
        <v>5</v>
      </c>
      <c r="BO52" s="991">
        <v>2</v>
      </c>
      <c r="BP52" s="991">
        <v>3</v>
      </c>
      <c r="BQ52" s="991">
        <v>5</v>
      </c>
      <c r="BR52" s="991">
        <v>3</v>
      </c>
      <c r="BS52" s="991">
        <v>2</v>
      </c>
      <c r="BT52" s="991">
        <v>3</v>
      </c>
      <c r="BU52" s="991">
        <v>1</v>
      </c>
      <c r="BV52" s="991">
        <v>2</v>
      </c>
      <c r="BW52" s="992" t="s">
        <v>732</v>
      </c>
      <c r="BX52" s="992" t="s">
        <v>732</v>
      </c>
      <c r="BY52" s="992" t="s">
        <v>732</v>
      </c>
      <c r="BZ52" s="991">
        <v>3</v>
      </c>
      <c r="CA52" s="991">
        <v>1</v>
      </c>
      <c r="CB52" s="991">
        <v>2</v>
      </c>
      <c r="CC52" s="991">
        <v>6</v>
      </c>
      <c r="CD52" s="991">
        <v>1</v>
      </c>
      <c r="CE52" s="991">
        <v>5</v>
      </c>
      <c r="CF52" s="991">
        <v>4</v>
      </c>
      <c r="CG52" s="991">
        <v>2</v>
      </c>
      <c r="CH52" s="991">
        <v>2</v>
      </c>
      <c r="CI52" s="991">
        <v>2</v>
      </c>
      <c r="CJ52" s="991">
        <v>1</v>
      </c>
      <c r="CK52" s="991">
        <v>1</v>
      </c>
      <c r="CL52" s="991">
        <v>1</v>
      </c>
      <c r="CM52" s="992" t="s">
        <v>732</v>
      </c>
      <c r="CN52" s="991">
        <v>1</v>
      </c>
      <c r="CO52" s="991">
        <v>6</v>
      </c>
      <c r="CP52" s="991">
        <v>3</v>
      </c>
      <c r="CQ52" s="991">
        <v>3</v>
      </c>
      <c r="CR52" s="991">
        <v>1</v>
      </c>
      <c r="CS52" s="992" t="s">
        <v>732</v>
      </c>
      <c r="CT52" s="991">
        <v>1</v>
      </c>
      <c r="CU52" s="991">
        <v>7</v>
      </c>
      <c r="CV52" s="991">
        <v>2</v>
      </c>
      <c r="CW52" s="991">
        <v>5</v>
      </c>
      <c r="CX52" s="991">
        <v>1</v>
      </c>
      <c r="CY52" s="992" t="s">
        <v>732</v>
      </c>
      <c r="CZ52" s="991">
        <v>1</v>
      </c>
      <c r="DA52" s="991">
        <v>1</v>
      </c>
      <c r="DB52" s="992" t="s">
        <v>732</v>
      </c>
      <c r="DC52" s="991">
        <v>1</v>
      </c>
      <c r="DD52" s="991">
        <v>5</v>
      </c>
      <c r="DE52" s="991">
        <v>2</v>
      </c>
      <c r="DF52" s="991">
        <v>3</v>
      </c>
      <c r="DG52" s="991">
        <v>1</v>
      </c>
      <c r="DH52" s="991">
        <v>1</v>
      </c>
      <c r="DI52" s="992" t="s">
        <v>732</v>
      </c>
      <c r="DJ52" s="991">
        <v>8</v>
      </c>
      <c r="DK52" s="991">
        <v>3</v>
      </c>
      <c r="DL52" s="991">
        <v>5</v>
      </c>
      <c r="DM52" s="991">
        <v>3</v>
      </c>
      <c r="DN52" s="991">
        <v>1</v>
      </c>
      <c r="DO52" s="991">
        <v>2</v>
      </c>
      <c r="DP52" s="991">
        <v>2</v>
      </c>
      <c r="DQ52" s="991">
        <v>2</v>
      </c>
      <c r="DR52" s="992" t="s">
        <v>732</v>
      </c>
      <c r="DS52" s="991">
        <v>7</v>
      </c>
      <c r="DT52" s="991">
        <v>5</v>
      </c>
      <c r="DU52" s="991">
        <v>2</v>
      </c>
      <c r="DV52" s="991">
        <v>1</v>
      </c>
      <c r="DW52" s="992" t="s">
        <v>732</v>
      </c>
      <c r="DX52" s="991">
        <v>1</v>
      </c>
      <c r="DY52" s="991">
        <v>7</v>
      </c>
      <c r="DZ52" s="991">
        <v>3</v>
      </c>
      <c r="EA52" s="991">
        <v>4</v>
      </c>
      <c r="EB52" s="991">
        <v>2</v>
      </c>
      <c r="EC52" s="991">
        <v>1</v>
      </c>
      <c r="ED52" s="991">
        <v>1</v>
      </c>
      <c r="EE52" s="991">
        <v>2</v>
      </c>
      <c r="EF52" s="992" t="s">
        <v>732</v>
      </c>
      <c r="EG52" s="991">
        <v>2</v>
      </c>
      <c r="EH52" s="991">
        <v>2</v>
      </c>
      <c r="EI52" s="991">
        <v>1</v>
      </c>
      <c r="EJ52" s="991">
        <v>1</v>
      </c>
      <c r="EK52" s="991">
        <v>1</v>
      </c>
      <c r="EL52" s="991">
        <v>1</v>
      </c>
      <c r="EM52" s="992" t="s">
        <v>732</v>
      </c>
      <c r="EN52" s="991">
        <v>3</v>
      </c>
      <c r="EO52" s="991">
        <v>1</v>
      </c>
      <c r="EP52" s="991">
        <v>2</v>
      </c>
      <c r="EQ52" s="991">
        <v>2</v>
      </c>
      <c r="ER52" s="991">
        <v>1</v>
      </c>
      <c r="ES52" s="991">
        <v>1</v>
      </c>
      <c r="ET52" s="991">
        <v>3</v>
      </c>
      <c r="EU52" s="991">
        <v>1</v>
      </c>
      <c r="EV52" s="991">
        <v>2</v>
      </c>
      <c r="EW52" s="991">
        <v>6</v>
      </c>
      <c r="EX52" s="991">
        <v>2</v>
      </c>
      <c r="EY52" s="991">
        <v>4</v>
      </c>
      <c r="EZ52" s="991">
        <v>4</v>
      </c>
      <c r="FA52" s="991">
        <v>3</v>
      </c>
      <c r="FB52" s="991">
        <v>1</v>
      </c>
      <c r="FC52" s="991">
        <v>6</v>
      </c>
      <c r="FD52" s="991">
        <v>4</v>
      </c>
      <c r="FE52" s="991">
        <v>2</v>
      </c>
      <c r="FF52" s="992" t="s">
        <v>732</v>
      </c>
      <c r="FG52" s="992" t="s">
        <v>732</v>
      </c>
      <c r="FH52" s="992" t="s">
        <v>732</v>
      </c>
      <c r="FI52" s="991">
        <v>2</v>
      </c>
      <c r="FJ52" s="992" t="s">
        <v>732</v>
      </c>
      <c r="FK52" s="991">
        <v>2</v>
      </c>
    </row>
    <row r="53" spans="2:167">
      <c r="B53" s="992" t="s">
        <v>787</v>
      </c>
      <c r="C53" s="991">
        <v>273</v>
      </c>
      <c r="D53" s="991">
        <v>150</v>
      </c>
      <c r="E53" s="991">
        <v>123</v>
      </c>
      <c r="F53" s="991">
        <v>116</v>
      </c>
      <c r="G53" s="991">
        <v>51</v>
      </c>
      <c r="H53" s="991">
        <v>65</v>
      </c>
      <c r="I53" s="991">
        <v>675</v>
      </c>
      <c r="J53" s="991">
        <v>339</v>
      </c>
      <c r="K53" s="991">
        <v>336</v>
      </c>
      <c r="L53" s="991">
        <v>54</v>
      </c>
      <c r="M53" s="991">
        <v>36</v>
      </c>
      <c r="N53" s="991">
        <v>18</v>
      </c>
      <c r="O53" s="991">
        <v>49</v>
      </c>
      <c r="P53" s="991">
        <v>25</v>
      </c>
      <c r="Q53" s="991">
        <v>24</v>
      </c>
      <c r="R53" s="991">
        <v>331</v>
      </c>
      <c r="S53" s="991">
        <v>167</v>
      </c>
      <c r="T53" s="991">
        <v>164</v>
      </c>
      <c r="U53" s="991">
        <v>123</v>
      </c>
      <c r="V53" s="991">
        <v>53</v>
      </c>
      <c r="W53" s="991">
        <v>70</v>
      </c>
      <c r="X53" s="991">
        <v>594</v>
      </c>
      <c r="Y53" s="991">
        <v>310</v>
      </c>
      <c r="Z53" s="991">
        <v>284</v>
      </c>
      <c r="AA53" s="991">
        <v>59</v>
      </c>
      <c r="AB53" s="991">
        <v>31</v>
      </c>
      <c r="AC53" s="991">
        <v>28</v>
      </c>
      <c r="AD53" s="991">
        <v>55</v>
      </c>
      <c r="AE53" s="991">
        <v>27</v>
      </c>
      <c r="AF53" s="991">
        <v>28</v>
      </c>
      <c r="AG53" s="991">
        <v>331</v>
      </c>
      <c r="AH53" s="991">
        <v>163</v>
      </c>
      <c r="AI53" s="991">
        <v>168</v>
      </c>
      <c r="AJ53" s="991">
        <v>102</v>
      </c>
      <c r="AK53" s="991">
        <v>50</v>
      </c>
      <c r="AL53" s="991">
        <v>52</v>
      </c>
      <c r="AM53" s="991">
        <v>610</v>
      </c>
      <c r="AN53" s="991">
        <v>286</v>
      </c>
      <c r="AO53" s="991">
        <v>324</v>
      </c>
      <c r="AP53" s="991">
        <v>83</v>
      </c>
      <c r="AQ53" s="991">
        <v>42</v>
      </c>
      <c r="AR53" s="991">
        <v>41</v>
      </c>
      <c r="AS53" s="991">
        <v>63</v>
      </c>
      <c r="AT53" s="991">
        <v>26</v>
      </c>
      <c r="AU53" s="991">
        <v>37</v>
      </c>
      <c r="AV53" s="991">
        <v>239</v>
      </c>
      <c r="AW53" s="991">
        <v>117</v>
      </c>
      <c r="AX53" s="991">
        <v>122</v>
      </c>
      <c r="AY53" s="991">
        <v>88</v>
      </c>
      <c r="AZ53" s="991">
        <v>40</v>
      </c>
      <c r="BA53" s="991">
        <v>48</v>
      </c>
      <c r="BB53" s="991">
        <v>642</v>
      </c>
      <c r="BC53" s="991">
        <v>311</v>
      </c>
      <c r="BD53" s="991">
        <v>331</v>
      </c>
      <c r="BE53" s="991">
        <v>58</v>
      </c>
      <c r="BF53" s="991">
        <v>30</v>
      </c>
      <c r="BG53" s="991">
        <v>28</v>
      </c>
      <c r="BH53" s="991">
        <v>78</v>
      </c>
      <c r="BI53" s="991">
        <v>36</v>
      </c>
      <c r="BJ53" s="991">
        <v>42</v>
      </c>
      <c r="BK53" s="991">
        <v>378</v>
      </c>
      <c r="BL53" s="991">
        <v>191</v>
      </c>
      <c r="BM53" s="991">
        <v>187</v>
      </c>
      <c r="BN53" s="991">
        <v>145</v>
      </c>
      <c r="BO53" s="991">
        <v>69</v>
      </c>
      <c r="BP53" s="991">
        <v>76</v>
      </c>
      <c r="BQ53" s="991">
        <v>807</v>
      </c>
      <c r="BR53" s="991">
        <v>405</v>
      </c>
      <c r="BS53" s="991">
        <v>402</v>
      </c>
      <c r="BT53" s="991">
        <v>55</v>
      </c>
      <c r="BU53" s="991">
        <v>25</v>
      </c>
      <c r="BV53" s="991">
        <v>30</v>
      </c>
      <c r="BW53" s="991">
        <v>74</v>
      </c>
      <c r="BX53" s="991">
        <v>33</v>
      </c>
      <c r="BY53" s="991">
        <v>41</v>
      </c>
      <c r="BZ53" s="991">
        <v>435</v>
      </c>
      <c r="CA53" s="991">
        <v>232</v>
      </c>
      <c r="CB53" s="991">
        <v>203</v>
      </c>
      <c r="CC53" s="991">
        <v>132</v>
      </c>
      <c r="CD53" s="991">
        <v>71</v>
      </c>
      <c r="CE53" s="991">
        <v>61</v>
      </c>
      <c r="CF53" s="991">
        <v>918</v>
      </c>
      <c r="CG53" s="991">
        <v>448</v>
      </c>
      <c r="CH53" s="991">
        <v>470</v>
      </c>
      <c r="CI53" s="991">
        <v>69</v>
      </c>
      <c r="CJ53" s="991">
        <v>32</v>
      </c>
      <c r="CK53" s="991">
        <v>37</v>
      </c>
      <c r="CL53" s="991">
        <v>62</v>
      </c>
      <c r="CM53" s="991">
        <v>30</v>
      </c>
      <c r="CN53" s="991">
        <v>32</v>
      </c>
      <c r="CO53" s="991">
        <v>366</v>
      </c>
      <c r="CP53" s="991">
        <v>176</v>
      </c>
      <c r="CQ53" s="991">
        <v>190</v>
      </c>
      <c r="CR53" s="991">
        <v>93</v>
      </c>
      <c r="CS53" s="991">
        <v>43</v>
      </c>
      <c r="CT53" s="991">
        <v>50</v>
      </c>
      <c r="CU53" s="991">
        <v>852</v>
      </c>
      <c r="CV53" s="991">
        <v>423</v>
      </c>
      <c r="CW53" s="991">
        <v>429</v>
      </c>
      <c r="CX53" s="991">
        <v>52</v>
      </c>
      <c r="CY53" s="991">
        <v>27</v>
      </c>
      <c r="CZ53" s="991">
        <v>25</v>
      </c>
      <c r="DA53" s="991">
        <v>41</v>
      </c>
      <c r="DB53" s="991">
        <v>19</v>
      </c>
      <c r="DC53" s="991">
        <v>22</v>
      </c>
      <c r="DD53" s="991">
        <v>316</v>
      </c>
      <c r="DE53" s="991">
        <v>156</v>
      </c>
      <c r="DF53" s="991">
        <v>160</v>
      </c>
      <c r="DG53" s="991">
        <v>92</v>
      </c>
      <c r="DH53" s="991">
        <v>40</v>
      </c>
      <c r="DI53" s="991">
        <v>52</v>
      </c>
      <c r="DJ53" s="991">
        <v>786</v>
      </c>
      <c r="DK53" s="991">
        <v>390</v>
      </c>
      <c r="DL53" s="991">
        <v>396</v>
      </c>
      <c r="DM53" s="991">
        <v>65</v>
      </c>
      <c r="DN53" s="991">
        <v>29</v>
      </c>
      <c r="DO53" s="991">
        <v>36</v>
      </c>
      <c r="DP53" s="991">
        <v>56</v>
      </c>
      <c r="DQ53" s="991">
        <v>24</v>
      </c>
      <c r="DR53" s="991">
        <v>32</v>
      </c>
      <c r="DS53" s="991">
        <v>312</v>
      </c>
      <c r="DT53" s="991">
        <v>171</v>
      </c>
      <c r="DU53" s="991">
        <v>141</v>
      </c>
      <c r="DV53" s="991">
        <v>69</v>
      </c>
      <c r="DW53" s="991">
        <v>32</v>
      </c>
      <c r="DX53" s="991">
        <v>37</v>
      </c>
      <c r="DY53" s="991">
        <v>871</v>
      </c>
      <c r="DZ53" s="991">
        <v>459</v>
      </c>
      <c r="EA53" s="991">
        <v>412</v>
      </c>
      <c r="EB53" s="991">
        <v>71</v>
      </c>
      <c r="EC53" s="991">
        <v>39</v>
      </c>
      <c r="ED53" s="991">
        <v>32</v>
      </c>
      <c r="EE53" s="991">
        <v>55</v>
      </c>
      <c r="EF53" s="991">
        <v>28</v>
      </c>
      <c r="EG53" s="991">
        <v>27</v>
      </c>
      <c r="EH53" s="991">
        <v>312</v>
      </c>
      <c r="EI53" s="991">
        <v>150</v>
      </c>
      <c r="EJ53" s="991">
        <v>162</v>
      </c>
      <c r="EK53" s="991">
        <v>123</v>
      </c>
      <c r="EL53" s="991">
        <v>66</v>
      </c>
      <c r="EM53" s="991">
        <v>57</v>
      </c>
      <c r="EN53" s="991">
        <v>852</v>
      </c>
      <c r="EO53" s="991">
        <v>461</v>
      </c>
      <c r="EP53" s="991">
        <v>391</v>
      </c>
      <c r="EQ53" s="991">
        <v>140</v>
      </c>
      <c r="ER53" s="991">
        <v>77</v>
      </c>
      <c r="ES53" s="991">
        <v>63</v>
      </c>
      <c r="ET53" s="991">
        <v>47</v>
      </c>
      <c r="EU53" s="991">
        <v>21</v>
      </c>
      <c r="EV53" s="991">
        <v>26</v>
      </c>
      <c r="EW53" s="991">
        <v>427</v>
      </c>
      <c r="EX53" s="991">
        <v>216</v>
      </c>
      <c r="EY53" s="991">
        <v>211</v>
      </c>
      <c r="EZ53" s="991">
        <v>104</v>
      </c>
      <c r="FA53" s="991">
        <v>46</v>
      </c>
      <c r="FB53" s="991">
        <v>58</v>
      </c>
      <c r="FC53" s="991">
        <v>801</v>
      </c>
      <c r="FD53" s="991">
        <v>448</v>
      </c>
      <c r="FE53" s="991">
        <v>353</v>
      </c>
      <c r="FF53" s="991">
        <v>134</v>
      </c>
      <c r="FG53" s="991">
        <v>60</v>
      </c>
      <c r="FH53" s="991">
        <v>74</v>
      </c>
      <c r="FI53" s="991">
        <v>62</v>
      </c>
      <c r="FJ53" s="991">
        <v>25</v>
      </c>
      <c r="FK53" s="991">
        <v>37</v>
      </c>
    </row>
    <row r="54" spans="2:167" ht="28.5">
      <c r="B54" s="992" t="s">
        <v>788</v>
      </c>
      <c r="C54" s="991">
        <v>200</v>
      </c>
      <c r="D54" s="991">
        <v>102</v>
      </c>
      <c r="E54" s="991">
        <v>98</v>
      </c>
      <c r="F54" s="991">
        <v>38</v>
      </c>
      <c r="G54" s="991">
        <v>21</v>
      </c>
      <c r="H54" s="991">
        <v>17</v>
      </c>
      <c r="I54" s="991">
        <v>134</v>
      </c>
      <c r="J54" s="991">
        <v>77</v>
      </c>
      <c r="K54" s="991">
        <v>57</v>
      </c>
      <c r="L54" s="991">
        <v>18</v>
      </c>
      <c r="M54" s="991">
        <v>12</v>
      </c>
      <c r="N54" s="991">
        <v>6</v>
      </c>
      <c r="O54" s="991">
        <v>18</v>
      </c>
      <c r="P54" s="991">
        <v>10</v>
      </c>
      <c r="Q54" s="991">
        <v>8</v>
      </c>
      <c r="R54" s="991">
        <v>211</v>
      </c>
      <c r="S54" s="991">
        <v>115</v>
      </c>
      <c r="T54" s="991">
        <v>96</v>
      </c>
      <c r="U54" s="991">
        <v>35</v>
      </c>
      <c r="V54" s="991">
        <v>20</v>
      </c>
      <c r="W54" s="991">
        <v>15</v>
      </c>
      <c r="X54" s="991">
        <v>165</v>
      </c>
      <c r="Y54" s="991">
        <v>92</v>
      </c>
      <c r="Z54" s="991">
        <v>73</v>
      </c>
      <c r="AA54" s="991">
        <v>17</v>
      </c>
      <c r="AB54" s="991">
        <v>10</v>
      </c>
      <c r="AC54" s="991">
        <v>7</v>
      </c>
      <c r="AD54" s="991">
        <v>21</v>
      </c>
      <c r="AE54" s="991">
        <v>15</v>
      </c>
      <c r="AF54" s="991">
        <v>6</v>
      </c>
      <c r="AG54" s="991">
        <v>186</v>
      </c>
      <c r="AH54" s="991">
        <v>105</v>
      </c>
      <c r="AI54" s="991">
        <v>81</v>
      </c>
      <c r="AJ54" s="991">
        <v>35</v>
      </c>
      <c r="AK54" s="991">
        <v>26</v>
      </c>
      <c r="AL54" s="991">
        <v>9</v>
      </c>
      <c r="AM54" s="991">
        <v>170</v>
      </c>
      <c r="AN54" s="991">
        <v>100</v>
      </c>
      <c r="AO54" s="991">
        <v>70</v>
      </c>
      <c r="AP54" s="991">
        <v>21</v>
      </c>
      <c r="AQ54" s="991">
        <v>17</v>
      </c>
      <c r="AR54" s="991">
        <v>4</v>
      </c>
      <c r="AS54" s="991">
        <v>15</v>
      </c>
      <c r="AT54" s="991">
        <v>13</v>
      </c>
      <c r="AU54" s="991">
        <v>2</v>
      </c>
      <c r="AV54" s="991">
        <v>207</v>
      </c>
      <c r="AW54" s="991">
        <v>123</v>
      </c>
      <c r="AX54" s="991">
        <v>84</v>
      </c>
      <c r="AY54" s="991">
        <v>34</v>
      </c>
      <c r="AZ54" s="991">
        <v>22</v>
      </c>
      <c r="BA54" s="991">
        <v>12</v>
      </c>
      <c r="BB54" s="991">
        <v>168</v>
      </c>
      <c r="BC54" s="991">
        <v>100</v>
      </c>
      <c r="BD54" s="991">
        <v>68</v>
      </c>
      <c r="BE54" s="991">
        <v>39</v>
      </c>
      <c r="BF54" s="991">
        <v>19</v>
      </c>
      <c r="BG54" s="991">
        <v>20</v>
      </c>
      <c r="BH54" s="991">
        <v>24</v>
      </c>
      <c r="BI54" s="991">
        <v>11</v>
      </c>
      <c r="BJ54" s="991">
        <v>13</v>
      </c>
      <c r="BK54" s="991">
        <v>216</v>
      </c>
      <c r="BL54" s="991">
        <v>118</v>
      </c>
      <c r="BM54" s="991">
        <v>98</v>
      </c>
      <c r="BN54" s="991">
        <v>43</v>
      </c>
      <c r="BO54" s="991">
        <v>29</v>
      </c>
      <c r="BP54" s="991">
        <v>14</v>
      </c>
      <c r="BQ54" s="991">
        <v>142</v>
      </c>
      <c r="BR54" s="991">
        <v>82</v>
      </c>
      <c r="BS54" s="991">
        <v>60</v>
      </c>
      <c r="BT54" s="991">
        <v>42</v>
      </c>
      <c r="BU54" s="991">
        <v>20</v>
      </c>
      <c r="BV54" s="991">
        <v>22</v>
      </c>
      <c r="BW54" s="991">
        <v>31</v>
      </c>
      <c r="BX54" s="991">
        <v>16</v>
      </c>
      <c r="BY54" s="991">
        <v>15</v>
      </c>
      <c r="BZ54" s="991">
        <v>226</v>
      </c>
      <c r="CA54" s="991">
        <v>136</v>
      </c>
      <c r="CB54" s="991">
        <v>90</v>
      </c>
      <c r="CC54" s="991">
        <v>41</v>
      </c>
      <c r="CD54" s="991">
        <v>21</v>
      </c>
      <c r="CE54" s="991">
        <v>20</v>
      </c>
      <c r="CF54" s="991">
        <v>183</v>
      </c>
      <c r="CG54" s="991">
        <v>98</v>
      </c>
      <c r="CH54" s="991">
        <v>85</v>
      </c>
      <c r="CI54" s="991">
        <v>45</v>
      </c>
      <c r="CJ54" s="991">
        <v>19</v>
      </c>
      <c r="CK54" s="991">
        <v>26</v>
      </c>
      <c r="CL54" s="991">
        <v>27</v>
      </c>
      <c r="CM54" s="991">
        <v>13</v>
      </c>
      <c r="CN54" s="991">
        <v>14</v>
      </c>
      <c r="CO54" s="991">
        <v>244</v>
      </c>
      <c r="CP54" s="991">
        <v>154</v>
      </c>
      <c r="CQ54" s="991">
        <v>90</v>
      </c>
      <c r="CR54" s="991">
        <v>54</v>
      </c>
      <c r="CS54" s="991">
        <v>24</v>
      </c>
      <c r="CT54" s="991">
        <v>30</v>
      </c>
      <c r="CU54" s="991">
        <v>155</v>
      </c>
      <c r="CV54" s="991">
        <v>93</v>
      </c>
      <c r="CW54" s="991">
        <v>62</v>
      </c>
      <c r="CX54" s="991">
        <v>62</v>
      </c>
      <c r="CY54" s="991">
        <v>34</v>
      </c>
      <c r="CZ54" s="991">
        <v>28</v>
      </c>
      <c r="DA54" s="991">
        <v>34</v>
      </c>
      <c r="DB54" s="991">
        <v>21</v>
      </c>
      <c r="DC54" s="991">
        <v>13</v>
      </c>
      <c r="DD54" s="991">
        <v>220</v>
      </c>
      <c r="DE54" s="991">
        <v>123</v>
      </c>
      <c r="DF54" s="991">
        <v>97</v>
      </c>
      <c r="DG54" s="991">
        <v>47</v>
      </c>
      <c r="DH54" s="991">
        <v>27</v>
      </c>
      <c r="DI54" s="991">
        <v>20</v>
      </c>
      <c r="DJ54" s="991">
        <v>166</v>
      </c>
      <c r="DK54" s="991">
        <v>97</v>
      </c>
      <c r="DL54" s="991">
        <v>69</v>
      </c>
      <c r="DM54" s="991">
        <v>33</v>
      </c>
      <c r="DN54" s="991">
        <v>12</v>
      </c>
      <c r="DO54" s="991">
        <v>21</v>
      </c>
      <c r="DP54" s="991">
        <v>27</v>
      </c>
      <c r="DQ54" s="991">
        <v>11</v>
      </c>
      <c r="DR54" s="991">
        <v>16</v>
      </c>
      <c r="DS54" s="991">
        <v>228</v>
      </c>
      <c r="DT54" s="991">
        <v>140</v>
      </c>
      <c r="DU54" s="991">
        <v>88</v>
      </c>
      <c r="DV54" s="991">
        <v>50</v>
      </c>
      <c r="DW54" s="991">
        <v>27</v>
      </c>
      <c r="DX54" s="991">
        <v>23</v>
      </c>
      <c r="DY54" s="991">
        <v>161</v>
      </c>
      <c r="DZ54" s="991">
        <v>92</v>
      </c>
      <c r="EA54" s="991">
        <v>69</v>
      </c>
      <c r="EB54" s="991">
        <v>40</v>
      </c>
      <c r="EC54" s="991">
        <v>22</v>
      </c>
      <c r="ED54" s="991">
        <v>18</v>
      </c>
      <c r="EE54" s="991">
        <v>50</v>
      </c>
      <c r="EF54" s="991">
        <v>27</v>
      </c>
      <c r="EG54" s="991">
        <v>23</v>
      </c>
      <c r="EH54" s="991">
        <v>193</v>
      </c>
      <c r="EI54" s="991">
        <v>92</v>
      </c>
      <c r="EJ54" s="991">
        <v>101</v>
      </c>
      <c r="EK54" s="991">
        <v>53</v>
      </c>
      <c r="EL54" s="991">
        <v>35</v>
      </c>
      <c r="EM54" s="991">
        <v>18</v>
      </c>
      <c r="EN54" s="991">
        <v>159</v>
      </c>
      <c r="EO54" s="991">
        <v>79</v>
      </c>
      <c r="EP54" s="991">
        <v>80</v>
      </c>
      <c r="EQ54" s="991">
        <v>43</v>
      </c>
      <c r="ER54" s="991">
        <v>24</v>
      </c>
      <c r="ES54" s="991">
        <v>19</v>
      </c>
      <c r="ET54" s="991">
        <v>45</v>
      </c>
      <c r="EU54" s="991">
        <v>27</v>
      </c>
      <c r="EV54" s="991">
        <v>18</v>
      </c>
      <c r="EW54" s="991">
        <v>186</v>
      </c>
      <c r="EX54" s="991">
        <v>109</v>
      </c>
      <c r="EY54" s="991">
        <v>77</v>
      </c>
      <c r="EZ54" s="991">
        <v>71</v>
      </c>
      <c r="FA54" s="991">
        <v>46</v>
      </c>
      <c r="FB54" s="991">
        <v>25</v>
      </c>
      <c r="FC54" s="991">
        <v>132</v>
      </c>
      <c r="FD54" s="991">
        <v>77</v>
      </c>
      <c r="FE54" s="991">
        <v>55</v>
      </c>
      <c r="FF54" s="991">
        <v>20</v>
      </c>
      <c r="FG54" s="991">
        <v>11</v>
      </c>
      <c r="FH54" s="991">
        <v>9</v>
      </c>
      <c r="FI54" s="991">
        <v>43</v>
      </c>
      <c r="FJ54" s="991">
        <v>27</v>
      </c>
      <c r="FK54" s="991">
        <v>16</v>
      </c>
    </row>
    <row r="55" spans="2:167" ht="28.5">
      <c r="B55" s="992" t="s">
        <v>789</v>
      </c>
      <c r="C55" s="991">
        <v>62</v>
      </c>
      <c r="D55" s="991">
        <v>35</v>
      </c>
      <c r="E55" s="991">
        <v>27</v>
      </c>
      <c r="F55" s="991">
        <v>16</v>
      </c>
      <c r="G55" s="991">
        <v>9</v>
      </c>
      <c r="H55" s="991">
        <v>7</v>
      </c>
      <c r="I55" s="991">
        <v>69</v>
      </c>
      <c r="J55" s="991">
        <v>34</v>
      </c>
      <c r="K55" s="991">
        <v>35</v>
      </c>
      <c r="L55" s="991">
        <v>6</v>
      </c>
      <c r="M55" s="991">
        <v>4</v>
      </c>
      <c r="N55" s="991">
        <v>2</v>
      </c>
      <c r="O55" s="991">
        <v>4</v>
      </c>
      <c r="P55" s="991">
        <v>3</v>
      </c>
      <c r="Q55" s="991">
        <v>1</v>
      </c>
      <c r="R55" s="991">
        <v>54</v>
      </c>
      <c r="S55" s="991">
        <v>29</v>
      </c>
      <c r="T55" s="991">
        <v>25</v>
      </c>
      <c r="U55" s="991">
        <v>12</v>
      </c>
      <c r="V55" s="991">
        <v>6</v>
      </c>
      <c r="W55" s="991">
        <v>6</v>
      </c>
      <c r="X55" s="991">
        <v>78</v>
      </c>
      <c r="Y55" s="991">
        <v>43</v>
      </c>
      <c r="Z55" s="991">
        <v>35</v>
      </c>
      <c r="AA55" s="991">
        <v>8</v>
      </c>
      <c r="AB55" s="991">
        <v>6</v>
      </c>
      <c r="AC55" s="991">
        <v>2</v>
      </c>
      <c r="AD55" s="991">
        <v>4</v>
      </c>
      <c r="AE55" s="991">
        <v>4</v>
      </c>
      <c r="AF55" s="992" t="s">
        <v>732</v>
      </c>
      <c r="AG55" s="991">
        <v>137</v>
      </c>
      <c r="AH55" s="991">
        <v>83</v>
      </c>
      <c r="AI55" s="991">
        <v>54</v>
      </c>
      <c r="AJ55" s="991">
        <v>14</v>
      </c>
      <c r="AK55" s="991">
        <v>7</v>
      </c>
      <c r="AL55" s="991">
        <v>7</v>
      </c>
      <c r="AM55" s="991">
        <v>102</v>
      </c>
      <c r="AN55" s="991">
        <v>55</v>
      </c>
      <c r="AO55" s="991">
        <v>47</v>
      </c>
      <c r="AP55" s="991">
        <v>9</v>
      </c>
      <c r="AQ55" s="991">
        <v>4</v>
      </c>
      <c r="AR55" s="991">
        <v>5</v>
      </c>
      <c r="AS55" s="991">
        <v>8</v>
      </c>
      <c r="AT55" s="991">
        <v>5</v>
      </c>
      <c r="AU55" s="991">
        <v>3</v>
      </c>
      <c r="AV55" s="991">
        <v>85</v>
      </c>
      <c r="AW55" s="991">
        <v>50</v>
      </c>
      <c r="AX55" s="991">
        <v>35</v>
      </c>
      <c r="AY55" s="991">
        <v>21</v>
      </c>
      <c r="AZ55" s="991">
        <v>11</v>
      </c>
      <c r="BA55" s="991">
        <v>10</v>
      </c>
      <c r="BB55" s="991">
        <v>94</v>
      </c>
      <c r="BC55" s="991">
        <v>56</v>
      </c>
      <c r="BD55" s="991">
        <v>38</v>
      </c>
      <c r="BE55" s="991">
        <v>9</v>
      </c>
      <c r="BF55" s="991">
        <v>6</v>
      </c>
      <c r="BG55" s="991">
        <v>3</v>
      </c>
      <c r="BH55" s="991">
        <v>7</v>
      </c>
      <c r="BI55" s="991">
        <v>3</v>
      </c>
      <c r="BJ55" s="991">
        <v>4</v>
      </c>
      <c r="BK55" s="991">
        <v>145</v>
      </c>
      <c r="BL55" s="991">
        <v>81</v>
      </c>
      <c r="BM55" s="991">
        <v>64</v>
      </c>
      <c r="BN55" s="991">
        <v>28</v>
      </c>
      <c r="BO55" s="991">
        <v>16</v>
      </c>
      <c r="BP55" s="991">
        <v>12</v>
      </c>
      <c r="BQ55" s="991">
        <v>122</v>
      </c>
      <c r="BR55" s="991">
        <v>62</v>
      </c>
      <c r="BS55" s="991">
        <v>60</v>
      </c>
      <c r="BT55" s="991">
        <v>13</v>
      </c>
      <c r="BU55" s="991">
        <v>6</v>
      </c>
      <c r="BV55" s="991">
        <v>7</v>
      </c>
      <c r="BW55" s="991">
        <v>7</v>
      </c>
      <c r="BX55" s="991">
        <v>6</v>
      </c>
      <c r="BY55" s="991">
        <v>1</v>
      </c>
      <c r="BZ55" s="991">
        <v>112</v>
      </c>
      <c r="CA55" s="991">
        <v>66</v>
      </c>
      <c r="CB55" s="991">
        <v>46</v>
      </c>
      <c r="CC55" s="991">
        <v>21</v>
      </c>
      <c r="CD55" s="991">
        <v>9</v>
      </c>
      <c r="CE55" s="991">
        <v>12</v>
      </c>
      <c r="CF55" s="991">
        <v>125</v>
      </c>
      <c r="CG55" s="991">
        <v>81</v>
      </c>
      <c r="CH55" s="991">
        <v>44</v>
      </c>
      <c r="CI55" s="991">
        <v>9</v>
      </c>
      <c r="CJ55" s="991">
        <v>6</v>
      </c>
      <c r="CK55" s="991">
        <v>3</v>
      </c>
      <c r="CL55" s="991">
        <v>16</v>
      </c>
      <c r="CM55" s="991">
        <v>10</v>
      </c>
      <c r="CN55" s="991">
        <v>6</v>
      </c>
      <c r="CO55" s="991">
        <v>101</v>
      </c>
      <c r="CP55" s="991">
        <v>54</v>
      </c>
      <c r="CQ55" s="991">
        <v>47</v>
      </c>
      <c r="CR55" s="991">
        <v>9</v>
      </c>
      <c r="CS55" s="991">
        <v>6</v>
      </c>
      <c r="CT55" s="991">
        <v>3</v>
      </c>
      <c r="CU55" s="991">
        <v>200</v>
      </c>
      <c r="CV55" s="991">
        <v>113</v>
      </c>
      <c r="CW55" s="991">
        <v>87</v>
      </c>
      <c r="CX55" s="991">
        <v>15</v>
      </c>
      <c r="CY55" s="991">
        <v>9</v>
      </c>
      <c r="CZ55" s="991">
        <v>6</v>
      </c>
      <c r="DA55" s="991">
        <v>9</v>
      </c>
      <c r="DB55" s="991">
        <v>6</v>
      </c>
      <c r="DC55" s="991">
        <v>3</v>
      </c>
      <c r="DD55" s="991">
        <v>146</v>
      </c>
      <c r="DE55" s="991">
        <v>85</v>
      </c>
      <c r="DF55" s="991">
        <v>61</v>
      </c>
      <c r="DG55" s="991">
        <v>18</v>
      </c>
      <c r="DH55" s="991">
        <v>11</v>
      </c>
      <c r="DI55" s="991">
        <v>7</v>
      </c>
      <c r="DJ55" s="991">
        <v>242</v>
      </c>
      <c r="DK55" s="991">
        <v>142</v>
      </c>
      <c r="DL55" s="991">
        <v>100</v>
      </c>
      <c r="DM55" s="991">
        <v>10</v>
      </c>
      <c r="DN55" s="991">
        <v>5</v>
      </c>
      <c r="DO55" s="991">
        <v>5</v>
      </c>
      <c r="DP55" s="991">
        <v>15</v>
      </c>
      <c r="DQ55" s="991">
        <v>8</v>
      </c>
      <c r="DR55" s="991">
        <v>7</v>
      </c>
      <c r="DS55" s="991">
        <v>156</v>
      </c>
      <c r="DT55" s="991">
        <v>107</v>
      </c>
      <c r="DU55" s="991">
        <v>49</v>
      </c>
      <c r="DV55" s="991">
        <v>16</v>
      </c>
      <c r="DW55" s="991">
        <v>10</v>
      </c>
      <c r="DX55" s="991">
        <v>6</v>
      </c>
      <c r="DY55" s="991">
        <v>172</v>
      </c>
      <c r="DZ55" s="991">
        <v>111</v>
      </c>
      <c r="EA55" s="991">
        <v>61</v>
      </c>
      <c r="EB55" s="991">
        <v>10</v>
      </c>
      <c r="EC55" s="991">
        <v>7</v>
      </c>
      <c r="ED55" s="991">
        <v>3</v>
      </c>
      <c r="EE55" s="991">
        <v>17</v>
      </c>
      <c r="EF55" s="991">
        <v>11</v>
      </c>
      <c r="EG55" s="991">
        <v>6</v>
      </c>
      <c r="EH55" s="991">
        <v>198</v>
      </c>
      <c r="EI55" s="991">
        <v>113</v>
      </c>
      <c r="EJ55" s="991">
        <v>85</v>
      </c>
      <c r="EK55" s="991">
        <v>19</v>
      </c>
      <c r="EL55" s="991">
        <v>7</v>
      </c>
      <c r="EM55" s="991">
        <v>12</v>
      </c>
      <c r="EN55" s="991">
        <v>196</v>
      </c>
      <c r="EO55" s="991">
        <v>110</v>
      </c>
      <c r="EP55" s="991">
        <v>86</v>
      </c>
      <c r="EQ55" s="991">
        <v>23</v>
      </c>
      <c r="ER55" s="991">
        <v>14</v>
      </c>
      <c r="ES55" s="991">
        <v>9</v>
      </c>
      <c r="ET55" s="991">
        <v>14</v>
      </c>
      <c r="EU55" s="991">
        <v>6</v>
      </c>
      <c r="EV55" s="991">
        <v>8</v>
      </c>
      <c r="EW55" s="991">
        <v>150</v>
      </c>
      <c r="EX55" s="991">
        <v>80</v>
      </c>
      <c r="EY55" s="991">
        <v>70</v>
      </c>
      <c r="EZ55" s="991">
        <v>20</v>
      </c>
      <c r="FA55" s="991">
        <v>10</v>
      </c>
      <c r="FB55" s="991">
        <v>10</v>
      </c>
      <c r="FC55" s="991">
        <v>189</v>
      </c>
      <c r="FD55" s="991">
        <v>108</v>
      </c>
      <c r="FE55" s="991">
        <v>81</v>
      </c>
      <c r="FF55" s="991">
        <v>17</v>
      </c>
      <c r="FG55" s="991">
        <v>9</v>
      </c>
      <c r="FH55" s="991">
        <v>8</v>
      </c>
      <c r="FI55" s="991">
        <v>9</v>
      </c>
      <c r="FJ55" s="991">
        <v>2</v>
      </c>
      <c r="FK55" s="991">
        <v>7</v>
      </c>
    </row>
    <row r="56" spans="2:167">
      <c r="B56" s="992" t="s">
        <v>790</v>
      </c>
      <c r="C56" s="991">
        <v>27</v>
      </c>
      <c r="D56" s="991">
        <v>9</v>
      </c>
      <c r="E56" s="991">
        <v>18</v>
      </c>
      <c r="F56" s="991">
        <v>1</v>
      </c>
      <c r="G56" s="992" t="s">
        <v>732</v>
      </c>
      <c r="H56" s="991">
        <v>1</v>
      </c>
      <c r="I56" s="991">
        <v>29</v>
      </c>
      <c r="J56" s="991">
        <v>17</v>
      </c>
      <c r="K56" s="991">
        <v>12</v>
      </c>
      <c r="L56" s="991">
        <v>2</v>
      </c>
      <c r="M56" s="991">
        <v>2</v>
      </c>
      <c r="N56" s="992" t="s">
        <v>732</v>
      </c>
      <c r="O56" s="991">
        <v>4</v>
      </c>
      <c r="P56" s="991">
        <v>1</v>
      </c>
      <c r="Q56" s="991">
        <v>3</v>
      </c>
      <c r="R56" s="991">
        <v>14</v>
      </c>
      <c r="S56" s="991">
        <v>4</v>
      </c>
      <c r="T56" s="991">
        <v>10</v>
      </c>
      <c r="U56" s="991">
        <v>2</v>
      </c>
      <c r="V56" s="992" t="s">
        <v>732</v>
      </c>
      <c r="W56" s="991">
        <v>2</v>
      </c>
      <c r="X56" s="991">
        <v>4</v>
      </c>
      <c r="Y56" s="991">
        <v>2</v>
      </c>
      <c r="Z56" s="991">
        <v>2</v>
      </c>
      <c r="AA56" s="991">
        <v>1</v>
      </c>
      <c r="AB56" s="992" t="s">
        <v>732</v>
      </c>
      <c r="AC56" s="991">
        <v>1</v>
      </c>
      <c r="AD56" s="991">
        <v>4</v>
      </c>
      <c r="AE56" s="991">
        <v>1</v>
      </c>
      <c r="AF56" s="991">
        <v>3</v>
      </c>
      <c r="AG56" s="991">
        <v>13</v>
      </c>
      <c r="AH56" s="991">
        <v>4</v>
      </c>
      <c r="AI56" s="991">
        <v>9</v>
      </c>
      <c r="AJ56" s="991">
        <v>1</v>
      </c>
      <c r="AK56" s="992" t="s">
        <v>732</v>
      </c>
      <c r="AL56" s="991">
        <v>1</v>
      </c>
      <c r="AM56" s="991">
        <v>11</v>
      </c>
      <c r="AN56" s="991">
        <v>6</v>
      </c>
      <c r="AO56" s="991">
        <v>5</v>
      </c>
      <c r="AP56" s="991">
        <v>4</v>
      </c>
      <c r="AQ56" s="991">
        <v>1</v>
      </c>
      <c r="AR56" s="991">
        <v>3</v>
      </c>
      <c r="AS56" s="991">
        <v>6</v>
      </c>
      <c r="AT56" s="991">
        <v>2</v>
      </c>
      <c r="AU56" s="991">
        <v>4</v>
      </c>
      <c r="AV56" s="991">
        <v>8</v>
      </c>
      <c r="AW56" s="991">
        <v>6</v>
      </c>
      <c r="AX56" s="991">
        <v>2</v>
      </c>
      <c r="AY56" s="991">
        <v>20</v>
      </c>
      <c r="AZ56" s="991">
        <v>9</v>
      </c>
      <c r="BA56" s="991">
        <v>11</v>
      </c>
      <c r="BB56" s="991">
        <v>4</v>
      </c>
      <c r="BC56" s="991">
        <v>3</v>
      </c>
      <c r="BD56" s="991">
        <v>1</v>
      </c>
      <c r="BE56" s="991">
        <v>4</v>
      </c>
      <c r="BF56" s="991">
        <v>1</v>
      </c>
      <c r="BG56" s="991">
        <v>3</v>
      </c>
      <c r="BH56" s="991">
        <v>3</v>
      </c>
      <c r="BI56" s="991">
        <v>3</v>
      </c>
      <c r="BJ56" s="992" t="s">
        <v>732</v>
      </c>
      <c r="BK56" s="991">
        <v>9</v>
      </c>
      <c r="BL56" s="991">
        <v>2</v>
      </c>
      <c r="BM56" s="991">
        <v>7</v>
      </c>
      <c r="BN56" s="991">
        <v>4</v>
      </c>
      <c r="BO56" s="991">
        <v>2</v>
      </c>
      <c r="BP56" s="991">
        <v>2</v>
      </c>
      <c r="BQ56" s="991">
        <v>19</v>
      </c>
      <c r="BR56" s="991">
        <v>9</v>
      </c>
      <c r="BS56" s="991">
        <v>10</v>
      </c>
      <c r="BT56" s="991">
        <v>1</v>
      </c>
      <c r="BU56" s="992" t="s">
        <v>732</v>
      </c>
      <c r="BV56" s="991">
        <v>1</v>
      </c>
      <c r="BW56" s="991">
        <v>5</v>
      </c>
      <c r="BX56" s="991">
        <v>3</v>
      </c>
      <c r="BY56" s="991">
        <v>2</v>
      </c>
      <c r="BZ56" s="991">
        <v>17</v>
      </c>
      <c r="CA56" s="991">
        <v>8</v>
      </c>
      <c r="CB56" s="991">
        <v>9</v>
      </c>
      <c r="CC56" s="991">
        <v>4</v>
      </c>
      <c r="CD56" s="991">
        <v>1</v>
      </c>
      <c r="CE56" s="991">
        <v>3</v>
      </c>
      <c r="CF56" s="991">
        <v>12</v>
      </c>
      <c r="CG56" s="991">
        <v>7</v>
      </c>
      <c r="CH56" s="991">
        <v>5</v>
      </c>
      <c r="CI56" s="991">
        <v>6</v>
      </c>
      <c r="CJ56" s="991">
        <v>2</v>
      </c>
      <c r="CK56" s="991">
        <v>4</v>
      </c>
      <c r="CL56" s="991">
        <v>9</v>
      </c>
      <c r="CM56" s="991">
        <v>4</v>
      </c>
      <c r="CN56" s="991">
        <v>5</v>
      </c>
      <c r="CO56" s="991">
        <v>16</v>
      </c>
      <c r="CP56" s="991">
        <v>9</v>
      </c>
      <c r="CQ56" s="991">
        <v>7</v>
      </c>
      <c r="CR56" s="991">
        <v>5</v>
      </c>
      <c r="CS56" s="991">
        <v>3</v>
      </c>
      <c r="CT56" s="991">
        <v>2</v>
      </c>
      <c r="CU56" s="991">
        <v>6</v>
      </c>
      <c r="CV56" s="991">
        <v>2</v>
      </c>
      <c r="CW56" s="991">
        <v>4</v>
      </c>
      <c r="CX56" s="991">
        <v>1</v>
      </c>
      <c r="CY56" s="991">
        <v>1</v>
      </c>
      <c r="CZ56" s="992" t="s">
        <v>732</v>
      </c>
      <c r="DA56" s="992" t="s">
        <v>732</v>
      </c>
      <c r="DB56" s="992" t="s">
        <v>732</v>
      </c>
      <c r="DC56" s="992" t="s">
        <v>732</v>
      </c>
      <c r="DD56" s="991">
        <v>7</v>
      </c>
      <c r="DE56" s="991">
        <v>4</v>
      </c>
      <c r="DF56" s="991">
        <v>3</v>
      </c>
      <c r="DG56" s="991">
        <v>2</v>
      </c>
      <c r="DH56" s="991">
        <v>2</v>
      </c>
      <c r="DI56" s="992" t="s">
        <v>732</v>
      </c>
      <c r="DJ56" s="991">
        <v>4</v>
      </c>
      <c r="DK56" s="991">
        <v>2</v>
      </c>
      <c r="DL56" s="991">
        <v>2</v>
      </c>
      <c r="DM56" s="991">
        <v>2</v>
      </c>
      <c r="DN56" s="991">
        <v>1</v>
      </c>
      <c r="DO56" s="991">
        <v>1</v>
      </c>
      <c r="DP56" s="992" t="s">
        <v>732</v>
      </c>
      <c r="DQ56" s="992" t="s">
        <v>732</v>
      </c>
      <c r="DR56" s="992" t="s">
        <v>732</v>
      </c>
      <c r="DS56" s="991">
        <v>5</v>
      </c>
      <c r="DT56" s="991">
        <v>5</v>
      </c>
      <c r="DU56" s="992" t="s">
        <v>732</v>
      </c>
      <c r="DV56" s="992" t="s">
        <v>732</v>
      </c>
      <c r="DW56" s="992" t="s">
        <v>732</v>
      </c>
      <c r="DX56" s="992" t="s">
        <v>732</v>
      </c>
      <c r="DY56" s="991">
        <v>9</v>
      </c>
      <c r="DZ56" s="991">
        <v>3</v>
      </c>
      <c r="EA56" s="991">
        <v>6</v>
      </c>
      <c r="EB56" s="991">
        <v>1</v>
      </c>
      <c r="EC56" s="992" t="s">
        <v>732</v>
      </c>
      <c r="ED56" s="991">
        <v>1</v>
      </c>
      <c r="EE56" s="991">
        <v>1</v>
      </c>
      <c r="EF56" s="991">
        <v>1</v>
      </c>
      <c r="EG56" s="992" t="s">
        <v>732</v>
      </c>
      <c r="EH56" s="991">
        <v>5</v>
      </c>
      <c r="EI56" s="992" t="s">
        <v>732</v>
      </c>
      <c r="EJ56" s="991">
        <v>5</v>
      </c>
      <c r="EK56" s="991">
        <v>2</v>
      </c>
      <c r="EL56" s="992" t="s">
        <v>732</v>
      </c>
      <c r="EM56" s="991">
        <v>2</v>
      </c>
      <c r="EN56" s="991">
        <v>28</v>
      </c>
      <c r="EO56" s="991">
        <v>14</v>
      </c>
      <c r="EP56" s="991">
        <v>14</v>
      </c>
      <c r="EQ56" s="991">
        <v>3</v>
      </c>
      <c r="ER56" s="991">
        <v>2</v>
      </c>
      <c r="ES56" s="991">
        <v>1</v>
      </c>
      <c r="ET56" s="991">
        <v>1</v>
      </c>
      <c r="EU56" s="991">
        <v>1</v>
      </c>
      <c r="EV56" s="992" t="s">
        <v>732</v>
      </c>
      <c r="EW56" s="991">
        <v>18</v>
      </c>
      <c r="EX56" s="991">
        <v>6</v>
      </c>
      <c r="EY56" s="991">
        <v>12</v>
      </c>
      <c r="EZ56" s="991">
        <v>1</v>
      </c>
      <c r="FA56" s="991">
        <v>1</v>
      </c>
      <c r="FB56" s="992" t="s">
        <v>732</v>
      </c>
      <c r="FC56" s="991">
        <v>21</v>
      </c>
      <c r="FD56" s="991">
        <v>8</v>
      </c>
      <c r="FE56" s="991">
        <v>13</v>
      </c>
      <c r="FF56" s="992" t="s">
        <v>732</v>
      </c>
      <c r="FG56" s="992" t="s">
        <v>732</v>
      </c>
      <c r="FH56" s="992" t="s">
        <v>732</v>
      </c>
      <c r="FI56" s="992" t="s">
        <v>732</v>
      </c>
      <c r="FJ56" s="992" t="s">
        <v>732</v>
      </c>
      <c r="FK56" s="992" t="s">
        <v>732</v>
      </c>
    </row>
    <row r="57" spans="2:167">
      <c r="B57" s="992" t="s">
        <v>791</v>
      </c>
      <c r="C57" s="991">
        <v>42</v>
      </c>
      <c r="D57" s="991">
        <v>16</v>
      </c>
      <c r="E57" s="991">
        <v>26</v>
      </c>
      <c r="F57" s="991">
        <v>7</v>
      </c>
      <c r="G57" s="991">
        <v>3</v>
      </c>
      <c r="H57" s="991">
        <v>4</v>
      </c>
      <c r="I57" s="991">
        <v>26</v>
      </c>
      <c r="J57" s="991">
        <v>11</v>
      </c>
      <c r="K57" s="991">
        <v>15</v>
      </c>
      <c r="L57" s="991">
        <v>7</v>
      </c>
      <c r="M57" s="991">
        <v>5</v>
      </c>
      <c r="N57" s="991">
        <v>2</v>
      </c>
      <c r="O57" s="991">
        <v>6</v>
      </c>
      <c r="P57" s="991">
        <v>2</v>
      </c>
      <c r="Q57" s="991">
        <v>4</v>
      </c>
      <c r="R57" s="991">
        <v>41</v>
      </c>
      <c r="S57" s="991">
        <v>19</v>
      </c>
      <c r="T57" s="991">
        <v>22</v>
      </c>
      <c r="U57" s="991">
        <v>12</v>
      </c>
      <c r="V57" s="991">
        <v>6</v>
      </c>
      <c r="W57" s="991">
        <v>6</v>
      </c>
      <c r="X57" s="991">
        <v>37</v>
      </c>
      <c r="Y57" s="991">
        <v>21</v>
      </c>
      <c r="Z57" s="991">
        <v>16</v>
      </c>
      <c r="AA57" s="991">
        <v>5</v>
      </c>
      <c r="AB57" s="991">
        <v>4</v>
      </c>
      <c r="AC57" s="991">
        <v>1</v>
      </c>
      <c r="AD57" s="991">
        <v>7</v>
      </c>
      <c r="AE57" s="991">
        <v>4</v>
      </c>
      <c r="AF57" s="991">
        <v>3</v>
      </c>
      <c r="AG57" s="991">
        <v>53</v>
      </c>
      <c r="AH57" s="991">
        <v>28</v>
      </c>
      <c r="AI57" s="991">
        <v>25</v>
      </c>
      <c r="AJ57" s="991">
        <v>14</v>
      </c>
      <c r="AK57" s="991">
        <v>6</v>
      </c>
      <c r="AL57" s="991">
        <v>8</v>
      </c>
      <c r="AM57" s="991">
        <v>55</v>
      </c>
      <c r="AN57" s="991">
        <v>21</v>
      </c>
      <c r="AO57" s="991">
        <v>34</v>
      </c>
      <c r="AP57" s="991">
        <v>3</v>
      </c>
      <c r="AQ57" s="991">
        <v>2</v>
      </c>
      <c r="AR57" s="991">
        <v>1</v>
      </c>
      <c r="AS57" s="991">
        <v>10</v>
      </c>
      <c r="AT57" s="991">
        <v>2</v>
      </c>
      <c r="AU57" s="991">
        <v>8</v>
      </c>
      <c r="AV57" s="991">
        <v>52</v>
      </c>
      <c r="AW57" s="991">
        <v>19</v>
      </c>
      <c r="AX57" s="991">
        <v>33</v>
      </c>
      <c r="AY57" s="991">
        <v>5</v>
      </c>
      <c r="AZ57" s="991">
        <v>3</v>
      </c>
      <c r="BA57" s="991">
        <v>2</v>
      </c>
      <c r="BB57" s="991">
        <v>37</v>
      </c>
      <c r="BC57" s="991">
        <v>20</v>
      </c>
      <c r="BD57" s="991">
        <v>17</v>
      </c>
      <c r="BE57" s="991">
        <v>6</v>
      </c>
      <c r="BF57" s="991">
        <v>1</v>
      </c>
      <c r="BG57" s="991">
        <v>5</v>
      </c>
      <c r="BH57" s="991">
        <v>8</v>
      </c>
      <c r="BI57" s="991">
        <v>4</v>
      </c>
      <c r="BJ57" s="991">
        <v>4</v>
      </c>
      <c r="BK57" s="991">
        <v>31</v>
      </c>
      <c r="BL57" s="991">
        <v>12</v>
      </c>
      <c r="BM57" s="991">
        <v>19</v>
      </c>
      <c r="BN57" s="991">
        <v>17</v>
      </c>
      <c r="BO57" s="991">
        <v>8</v>
      </c>
      <c r="BP57" s="991">
        <v>9</v>
      </c>
      <c r="BQ57" s="991">
        <v>55</v>
      </c>
      <c r="BR57" s="991">
        <v>26</v>
      </c>
      <c r="BS57" s="991">
        <v>29</v>
      </c>
      <c r="BT57" s="991">
        <v>1</v>
      </c>
      <c r="BU57" s="991">
        <v>1</v>
      </c>
      <c r="BV57" s="992" t="s">
        <v>732</v>
      </c>
      <c r="BW57" s="991">
        <v>6</v>
      </c>
      <c r="BX57" s="991">
        <v>4</v>
      </c>
      <c r="BY57" s="991">
        <v>2</v>
      </c>
      <c r="BZ57" s="991">
        <v>34</v>
      </c>
      <c r="CA57" s="991">
        <v>17</v>
      </c>
      <c r="CB57" s="991">
        <v>17</v>
      </c>
      <c r="CC57" s="991">
        <v>17</v>
      </c>
      <c r="CD57" s="991">
        <v>6</v>
      </c>
      <c r="CE57" s="991">
        <v>11</v>
      </c>
      <c r="CF57" s="991">
        <v>44</v>
      </c>
      <c r="CG57" s="991">
        <v>22</v>
      </c>
      <c r="CH57" s="991">
        <v>22</v>
      </c>
      <c r="CI57" s="991">
        <v>5</v>
      </c>
      <c r="CJ57" s="991">
        <v>2</v>
      </c>
      <c r="CK57" s="991">
        <v>3</v>
      </c>
      <c r="CL57" s="991">
        <v>8</v>
      </c>
      <c r="CM57" s="991">
        <v>3</v>
      </c>
      <c r="CN57" s="991">
        <v>5</v>
      </c>
      <c r="CO57" s="991">
        <v>36</v>
      </c>
      <c r="CP57" s="991">
        <v>16</v>
      </c>
      <c r="CQ57" s="991">
        <v>20</v>
      </c>
      <c r="CR57" s="991">
        <v>21</v>
      </c>
      <c r="CS57" s="991">
        <v>7</v>
      </c>
      <c r="CT57" s="991">
        <v>14</v>
      </c>
      <c r="CU57" s="991">
        <v>44</v>
      </c>
      <c r="CV57" s="991">
        <v>26</v>
      </c>
      <c r="CW57" s="991">
        <v>18</v>
      </c>
      <c r="CX57" s="991">
        <v>7</v>
      </c>
      <c r="CY57" s="991">
        <v>4</v>
      </c>
      <c r="CZ57" s="991">
        <v>3</v>
      </c>
      <c r="DA57" s="991">
        <v>4</v>
      </c>
      <c r="DB57" s="991">
        <v>4</v>
      </c>
      <c r="DC57" s="992" t="s">
        <v>732</v>
      </c>
      <c r="DD57" s="991">
        <v>41</v>
      </c>
      <c r="DE57" s="991">
        <v>17</v>
      </c>
      <c r="DF57" s="991">
        <v>24</v>
      </c>
      <c r="DG57" s="991">
        <v>8</v>
      </c>
      <c r="DH57" s="991">
        <v>5</v>
      </c>
      <c r="DI57" s="991">
        <v>3</v>
      </c>
      <c r="DJ57" s="991">
        <v>63</v>
      </c>
      <c r="DK57" s="991">
        <v>32</v>
      </c>
      <c r="DL57" s="991">
        <v>31</v>
      </c>
      <c r="DM57" s="991">
        <v>6</v>
      </c>
      <c r="DN57" s="991">
        <v>3</v>
      </c>
      <c r="DO57" s="991">
        <v>3</v>
      </c>
      <c r="DP57" s="991">
        <v>7</v>
      </c>
      <c r="DQ57" s="991">
        <v>4</v>
      </c>
      <c r="DR57" s="991">
        <v>3</v>
      </c>
      <c r="DS57" s="991">
        <v>42</v>
      </c>
      <c r="DT57" s="991">
        <v>16</v>
      </c>
      <c r="DU57" s="991">
        <v>26</v>
      </c>
      <c r="DV57" s="991">
        <v>8</v>
      </c>
      <c r="DW57" s="991">
        <v>3</v>
      </c>
      <c r="DX57" s="991">
        <v>5</v>
      </c>
      <c r="DY57" s="991">
        <v>59</v>
      </c>
      <c r="DZ57" s="991">
        <v>27</v>
      </c>
      <c r="EA57" s="991">
        <v>32</v>
      </c>
      <c r="EB57" s="991">
        <v>4</v>
      </c>
      <c r="EC57" s="991">
        <v>2</v>
      </c>
      <c r="ED57" s="991">
        <v>2</v>
      </c>
      <c r="EE57" s="991">
        <v>5</v>
      </c>
      <c r="EF57" s="991">
        <v>2</v>
      </c>
      <c r="EG57" s="991">
        <v>3</v>
      </c>
      <c r="EH57" s="991">
        <v>36</v>
      </c>
      <c r="EI57" s="991">
        <v>22</v>
      </c>
      <c r="EJ57" s="991">
        <v>14</v>
      </c>
      <c r="EK57" s="991">
        <v>9</v>
      </c>
      <c r="EL57" s="991">
        <v>4</v>
      </c>
      <c r="EM57" s="991">
        <v>5</v>
      </c>
      <c r="EN57" s="991">
        <v>71</v>
      </c>
      <c r="EO57" s="991">
        <v>29</v>
      </c>
      <c r="EP57" s="991">
        <v>42</v>
      </c>
      <c r="EQ57" s="991">
        <v>3</v>
      </c>
      <c r="ER57" s="991">
        <v>2</v>
      </c>
      <c r="ES57" s="991">
        <v>1</v>
      </c>
      <c r="ET57" s="991">
        <v>6</v>
      </c>
      <c r="EU57" s="991">
        <v>4</v>
      </c>
      <c r="EV57" s="991">
        <v>2</v>
      </c>
      <c r="EW57" s="991">
        <v>48</v>
      </c>
      <c r="EX57" s="991">
        <v>32</v>
      </c>
      <c r="EY57" s="991">
        <v>16</v>
      </c>
      <c r="EZ57" s="991">
        <v>7</v>
      </c>
      <c r="FA57" s="991">
        <v>3</v>
      </c>
      <c r="FB57" s="991">
        <v>4</v>
      </c>
      <c r="FC57" s="991">
        <v>65</v>
      </c>
      <c r="FD57" s="991">
        <v>33</v>
      </c>
      <c r="FE57" s="991">
        <v>32</v>
      </c>
      <c r="FF57" s="991">
        <v>5</v>
      </c>
      <c r="FG57" s="991">
        <v>3</v>
      </c>
      <c r="FH57" s="991">
        <v>2</v>
      </c>
      <c r="FI57" s="991">
        <v>6</v>
      </c>
      <c r="FJ57" s="991">
        <v>3</v>
      </c>
      <c r="FK57" s="991">
        <v>3</v>
      </c>
    </row>
    <row r="58" spans="2:167">
      <c r="B58" s="992" t="s">
        <v>792</v>
      </c>
      <c r="C58" s="991">
        <v>176</v>
      </c>
      <c r="D58" s="991">
        <v>118</v>
      </c>
      <c r="E58" s="991">
        <v>58</v>
      </c>
      <c r="F58" s="991">
        <v>56</v>
      </c>
      <c r="G58" s="991">
        <v>36</v>
      </c>
      <c r="H58" s="991">
        <v>20</v>
      </c>
      <c r="I58" s="991">
        <v>357</v>
      </c>
      <c r="J58" s="991">
        <v>190</v>
      </c>
      <c r="K58" s="991">
        <v>167</v>
      </c>
      <c r="L58" s="991">
        <v>42</v>
      </c>
      <c r="M58" s="991">
        <v>23</v>
      </c>
      <c r="N58" s="991">
        <v>19</v>
      </c>
      <c r="O58" s="991">
        <v>29</v>
      </c>
      <c r="P58" s="991">
        <v>21</v>
      </c>
      <c r="Q58" s="991">
        <v>8</v>
      </c>
      <c r="R58" s="991">
        <v>172</v>
      </c>
      <c r="S58" s="991">
        <v>106</v>
      </c>
      <c r="T58" s="991">
        <v>66</v>
      </c>
      <c r="U58" s="991">
        <v>72</v>
      </c>
      <c r="V58" s="991">
        <v>48</v>
      </c>
      <c r="W58" s="991">
        <v>24</v>
      </c>
      <c r="X58" s="991">
        <v>420</v>
      </c>
      <c r="Y58" s="991">
        <v>253</v>
      </c>
      <c r="Z58" s="991">
        <v>167</v>
      </c>
      <c r="AA58" s="991">
        <v>45</v>
      </c>
      <c r="AB58" s="991">
        <v>25</v>
      </c>
      <c r="AC58" s="991">
        <v>20</v>
      </c>
      <c r="AD58" s="991">
        <v>17</v>
      </c>
      <c r="AE58" s="991">
        <v>13</v>
      </c>
      <c r="AF58" s="991">
        <v>4</v>
      </c>
      <c r="AG58" s="991">
        <v>177</v>
      </c>
      <c r="AH58" s="991">
        <v>126</v>
      </c>
      <c r="AI58" s="991">
        <v>51</v>
      </c>
      <c r="AJ58" s="991">
        <v>59</v>
      </c>
      <c r="AK58" s="991">
        <v>33</v>
      </c>
      <c r="AL58" s="991">
        <v>26</v>
      </c>
      <c r="AM58" s="991">
        <v>451</v>
      </c>
      <c r="AN58" s="991">
        <v>272</v>
      </c>
      <c r="AO58" s="991">
        <v>179</v>
      </c>
      <c r="AP58" s="991">
        <v>44</v>
      </c>
      <c r="AQ58" s="991">
        <v>21</v>
      </c>
      <c r="AR58" s="991">
        <v>23</v>
      </c>
      <c r="AS58" s="991">
        <v>35</v>
      </c>
      <c r="AT58" s="991">
        <v>21</v>
      </c>
      <c r="AU58" s="991">
        <v>14</v>
      </c>
      <c r="AV58" s="991">
        <v>186</v>
      </c>
      <c r="AW58" s="991">
        <v>126</v>
      </c>
      <c r="AX58" s="991">
        <v>60</v>
      </c>
      <c r="AY58" s="991">
        <v>36</v>
      </c>
      <c r="AZ58" s="991">
        <v>21</v>
      </c>
      <c r="BA58" s="991">
        <v>15</v>
      </c>
      <c r="BB58" s="991">
        <v>491</v>
      </c>
      <c r="BC58" s="991">
        <v>298</v>
      </c>
      <c r="BD58" s="991">
        <v>193</v>
      </c>
      <c r="BE58" s="991">
        <v>41</v>
      </c>
      <c r="BF58" s="991">
        <v>29</v>
      </c>
      <c r="BG58" s="991">
        <v>12</v>
      </c>
      <c r="BH58" s="991">
        <v>29</v>
      </c>
      <c r="BI58" s="991">
        <v>17</v>
      </c>
      <c r="BJ58" s="991">
        <v>12</v>
      </c>
      <c r="BK58" s="991">
        <v>208</v>
      </c>
      <c r="BL58" s="991">
        <v>126</v>
      </c>
      <c r="BM58" s="991">
        <v>82</v>
      </c>
      <c r="BN58" s="991">
        <v>48</v>
      </c>
      <c r="BO58" s="991">
        <v>32</v>
      </c>
      <c r="BP58" s="991">
        <v>16</v>
      </c>
      <c r="BQ58" s="991">
        <v>515</v>
      </c>
      <c r="BR58" s="991">
        <v>293</v>
      </c>
      <c r="BS58" s="991">
        <v>222</v>
      </c>
      <c r="BT58" s="991">
        <v>49</v>
      </c>
      <c r="BU58" s="991">
        <v>35</v>
      </c>
      <c r="BV58" s="991">
        <v>14</v>
      </c>
      <c r="BW58" s="991">
        <v>24</v>
      </c>
      <c r="BX58" s="991">
        <v>21</v>
      </c>
      <c r="BY58" s="991">
        <v>3</v>
      </c>
      <c r="BZ58" s="991">
        <v>206</v>
      </c>
      <c r="CA58" s="991">
        <v>119</v>
      </c>
      <c r="CB58" s="991">
        <v>87</v>
      </c>
      <c r="CC58" s="991">
        <v>42</v>
      </c>
      <c r="CD58" s="991">
        <v>27</v>
      </c>
      <c r="CE58" s="991">
        <v>15</v>
      </c>
      <c r="CF58" s="991">
        <v>519</v>
      </c>
      <c r="CG58" s="991">
        <v>290</v>
      </c>
      <c r="CH58" s="991">
        <v>229</v>
      </c>
      <c r="CI58" s="991">
        <v>48</v>
      </c>
      <c r="CJ58" s="991">
        <v>26</v>
      </c>
      <c r="CK58" s="991">
        <v>22</v>
      </c>
      <c r="CL58" s="991">
        <v>19</v>
      </c>
      <c r="CM58" s="991">
        <v>13</v>
      </c>
      <c r="CN58" s="991">
        <v>6</v>
      </c>
      <c r="CO58" s="991">
        <v>179</v>
      </c>
      <c r="CP58" s="991">
        <v>107</v>
      </c>
      <c r="CQ58" s="991">
        <v>72</v>
      </c>
      <c r="CR58" s="991">
        <v>38</v>
      </c>
      <c r="CS58" s="991">
        <v>22</v>
      </c>
      <c r="CT58" s="991">
        <v>16</v>
      </c>
      <c r="CU58" s="991">
        <v>550</v>
      </c>
      <c r="CV58" s="991">
        <v>292</v>
      </c>
      <c r="CW58" s="991">
        <v>258</v>
      </c>
      <c r="CX58" s="991">
        <v>45</v>
      </c>
      <c r="CY58" s="991">
        <v>28</v>
      </c>
      <c r="CZ58" s="991">
        <v>17</v>
      </c>
      <c r="DA58" s="991">
        <v>28</v>
      </c>
      <c r="DB58" s="991">
        <v>24</v>
      </c>
      <c r="DC58" s="991">
        <v>4</v>
      </c>
      <c r="DD58" s="991">
        <v>191</v>
      </c>
      <c r="DE58" s="991">
        <v>119</v>
      </c>
      <c r="DF58" s="991">
        <v>72</v>
      </c>
      <c r="DG58" s="991">
        <v>50</v>
      </c>
      <c r="DH58" s="991">
        <v>35</v>
      </c>
      <c r="DI58" s="991">
        <v>15</v>
      </c>
      <c r="DJ58" s="991">
        <v>581</v>
      </c>
      <c r="DK58" s="991">
        <v>345</v>
      </c>
      <c r="DL58" s="991">
        <v>236</v>
      </c>
      <c r="DM58" s="991">
        <v>46</v>
      </c>
      <c r="DN58" s="991">
        <v>30</v>
      </c>
      <c r="DO58" s="991">
        <v>16</v>
      </c>
      <c r="DP58" s="991">
        <v>22</v>
      </c>
      <c r="DQ58" s="991">
        <v>17</v>
      </c>
      <c r="DR58" s="991">
        <v>5</v>
      </c>
      <c r="DS58" s="991">
        <v>172</v>
      </c>
      <c r="DT58" s="991">
        <v>117</v>
      </c>
      <c r="DU58" s="991">
        <v>55</v>
      </c>
      <c r="DV58" s="991">
        <v>49</v>
      </c>
      <c r="DW58" s="991">
        <v>31</v>
      </c>
      <c r="DX58" s="991">
        <v>18</v>
      </c>
      <c r="DY58" s="991">
        <v>605</v>
      </c>
      <c r="DZ58" s="991">
        <v>337</v>
      </c>
      <c r="EA58" s="991">
        <v>268</v>
      </c>
      <c r="EB58" s="991">
        <v>41</v>
      </c>
      <c r="EC58" s="991">
        <v>24</v>
      </c>
      <c r="ED58" s="991">
        <v>17</v>
      </c>
      <c r="EE58" s="991">
        <v>33</v>
      </c>
      <c r="EF58" s="991">
        <v>19</v>
      </c>
      <c r="EG58" s="991">
        <v>14</v>
      </c>
      <c r="EH58" s="991">
        <v>223</v>
      </c>
      <c r="EI58" s="991">
        <v>151</v>
      </c>
      <c r="EJ58" s="991">
        <v>72</v>
      </c>
      <c r="EK58" s="991">
        <v>60</v>
      </c>
      <c r="EL58" s="991">
        <v>40</v>
      </c>
      <c r="EM58" s="991">
        <v>20</v>
      </c>
      <c r="EN58" s="991">
        <v>542</v>
      </c>
      <c r="EO58" s="991">
        <v>323</v>
      </c>
      <c r="EP58" s="991">
        <v>219</v>
      </c>
      <c r="EQ58" s="991">
        <v>50</v>
      </c>
      <c r="ER58" s="991">
        <v>35</v>
      </c>
      <c r="ES58" s="991">
        <v>15</v>
      </c>
      <c r="ET58" s="991">
        <v>24</v>
      </c>
      <c r="EU58" s="991">
        <v>17</v>
      </c>
      <c r="EV58" s="991">
        <v>7</v>
      </c>
      <c r="EW58" s="991">
        <v>205</v>
      </c>
      <c r="EX58" s="991">
        <v>133</v>
      </c>
      <c r="EY58" s="991">
        <v>72</v>
      </c>
      <c r="EZ58" s="991">
        <v>55</v>
      </c>
      <c r="FA58" s="991">
        <v>33</v>
      </c>
      <c r="FB58" s="991">
        <v>22</v>
      </c>
      <c r="FC58" s="991">
        <v>527</v>
      </c>
      <c r="FD58" s="991">
        <v>309</v>
      </c>
      <c r="FE58" s="991">
        <v>218</v>
      </c>
      <c r="FF58" s="991">
        <v>87</v>
      </c>
      <c r="FG58" s="991">
        <v>52</v>
      </c>
      <c r="FH58" s="991">
        <v>35</v>
      </c>
      <c r="FI58" s="991">
        <v>20</v>
      </c>
      <c r="FJ58" s="991">
        <v>11</v>
      </c>
      <c r="FK58" s="991">
        <v>9</v>
      </c>
    </row>
    <row r="59" spans="2:167" ht="28.5">
      <c r="B59" s="992" t="s">
        <v>793</v>
      </c>
      <c r="C59" s="991">
        <v>36</v>
      </c>
      <c r="D59" s="991">
        <v>6</v>
      </c>
      <c r="E59" s="991">
        <v>30</v>
      </c>
      <c r="F59" s="991">
        <v>6</v>
      </c>
      <c r="G59" s="991">
        <v>4</v>
      </c>
      <c r="H59" s="991">
        <v>2</v>
      </c>
      <c r="I59" s="991">
        <v>28</v>
      </c>
      <c r="J59" s="991">
        <v>10</v>
      </c>
      <c r="K59" s="991">
        <v>18</v>
      </c>
      <c r="L59" s="991">
        <v>7</v>
      </c>
      <c r="M59" s="991">
        <v>3</v>
      </c>
      <c r="N59" s="991">
        <v>4</v>
      </c>
      <c r="O59" s="991">
        <v>3</v>
      </c>
      <c r="P59" s="991">
        <v>1</v>
      </c>
      <c r="Q59" s="991">
        <v>2</v>
      </c>
      <c r="R59" s="991">
        <v>31</v>
      </c>
      <c r="S59" s="991">
        <v>7</v>
      </c>
      <c r="T59" s="991">
        <v>24</v>
      </c>
      <c r="U59" s="991">
        <v>6</v>
      </c>
      <c r="V59" s="991">
        <v>2</v>
      </c>
      <c r="W59" s="991">
        <v>4</v>
      </c>
      <c r="X59" s="991">
        <v>31</v>
      </c>
      <c r="Y59" s="991">
        <v>7</v>
      </c>
      <c r="Z59" s="991">
        <v>24</v>
      </c>
      <c r="AA59" s="991">
        <v>1</v>
      </c>
      <c r="AB59" s="992" t="s">
        <v>732</v>
      </c>
      <c r="AC59" s="991">
        <v>1</v>
      </c>
      <c r="AD59" s="991">
        <v>3</v>
      </c>
      <c r="AE59" s="991">
        <v>1</v>
      </c>
      <c r="AF59" s="991">
        <v>2</v>
      </c>
      <c r="AG59" s="991">
        <v>48</v>
      </c>
      <c r="AH59" s="991">
        <v>10</v>
      </c>
      <c r="AI59" s="991">
        <v>38</v>
      </c>
      <c r="AJ59" s="991">
        <v>5</v>
      </c>
      <c r="AK59" s="992" t="s">
        <v>732</v>
      </c>
      <c r="AL59" s="991">
        <v>5</v>
      </c>
      <c r="AM59" s="991">
        <v>28</v>
      </c>
      <c r="AN59" s="991">
        <v>6</v>
      </c>
      <c r="AO59" s="991">
        <v>22</v>
      </c>
      <c r="AP59" s="991">
        <v>4</v>
      </c>
      <c r="AQ59" s="991">
        <v>1</v>
      </c>
      <c r="AR59" s="991">
        <v>3</v>
      </c>
      <c r="AS59" s="991">
        <v>4</v>
      </c>
      <c r="AT59" s="991">
        <v>2</v>
      </c>
      <c r="AU59" s="991">
        <v>2</v>
      </c>
      <c r="AV59" s="991">
        <v>51</v>
      </c>
      <c r="AW59" s="991">
        <v>11</v>
      </c>
      <c r="AX59" s="991">
        <v>40</v>
      </c>
      <c r="AY59" s="991">
        <v>7</v>
      </c>
      <c r="AZ59" s="992" t="s">
        <v>732</v>
      </c>
      <c r="BA59" s="991">
        <v>7</v>
      </c>
      <c r="BB59" s="991">
        <v>33</v>
      </c>
      <c r="BC59" s="991">
        <v>7</v>
      </c>
      <c r="BD59" s="991">
        <v>26</v>
      </c>
      <c r="BE59" s="991">
        <v>7</v>
      </c>
      <c r="BF59" s="991">
        <v>4</v>
      </c>
      <c r="BG59" s="991">
        <v>3</v>
      </c>
      <c r="BH59" s="991">
        <v>2</v>
      </c>
      <c r="BI59" s="992" t="s">
        <v>732</v>
      </c>
      <c r="BJ59" s="991">
        <v>2</v>
      </c>
      <c r="BK59" s="991">
        <v>41</v>
      </c>
      <c r="BL59" s="991">
        <v>9</v>
      </c>
      <c r="BM59" s="991">
        <v>32</v>
      </c>
      <c r="BN59" s="991">
        <v>7</v>
      </c>
      <c r="BO59" s="991">
        <v>3</v>
      </c>
      <c r="BP59" s="991">
        <v>4</v>
      </c>
      <c r="BQ59" s="991">
        <v>34</v>
      </c>
      <c r="BR59" s="991">
        <v>9</v>
      </c>
      <c r="BS59" s="991">
        <v>25</v>
      </c>
      <c r="BT59" s="991">
        <v>3</v>
      </c>
      <c r="BU59" s="991">
        <v>2</v>
      </c>
      <c r="BV59" s="991">
        <v>1</v>
      </c>
      <c r="BW59" s="991">
        <v>4</v>
      </c>
      <c r="BX59" s="991">
        <v>2</v>
      </c>
      <c r="BY59" s="991">
        <v>2</v>
      </c>
      <c r="BZ59" s="991">
        <v>71</v>
      </c>
      <c r="CA59" s="991">
        <v>27</v>
      </c>
      <c r="CB59" s="991">
        <v>44</v>
      </c>
      <c r="CC59" s="991">
        <v>8</v>
      </c>
      <c r="CD59" s="991">
        <v>4</v>
      </c>
      <c r="CE59" s="991">
        <v>4</v>
      </c>
      <c r="CF59" s="991">
        <v>42</v>
      </c>
      <c r="CG59" s="991">
        <v>8</v>
      </c>
      <c r="CH59" s="991">
        <v>34</v>
      </c>
      <c r="CI59" s="991">
        <v>7</v>
      </c>
      <c r="CJ59" s="991">
        <v>2</v>
      </c>
      <c r="CK59" s="991">
        <v>5</v>
      </c>
      <c r="CL59" s="991">
        <v>9</v>
      </c>
      <c r="CM59" s="991">
        <v>2</v>
      </c>
      <c r="CN59" s="991">
        <v>7</v>
      </c>
      <c r="CO59" s="991">
        <v>76</v>
      </c>
      <c r="CP59" s="991">
        <v>15</v>
      </c>
      <c r="CQ59" s="991">
        <v>61</v>
      </c>
      <c r="CR59" s="991">
        <v>18</v>
      </c>
      <c r="CS59" s="991">
        <v>8</v>
      </c>
      <c r="CT59" s="991">
        <v>10</v>
      </c>
      <c r="CU59" s="991">
        <v>34</v>
      </c>
      <c r="CV59" s="991">
        <v>11</v>
      </c>
      <c r="CW59" s="991">
        <v>23</v>
      </c>
      <c r="CX59" s="991">
        <v>3</v>
      </c>
      <c r="CY59" s="991">
        <v>2</v>
      </c>
      <c r="CZ59" s="991">
        <v>1</v>
      </c>
      <c r="DA59" s="991">
        <v>6</v>
      </c>
      <c r="DB59" s="991">
        <v>1</v>
      </c>
      <c r="DC59" s="991">
        <v>5</v>
      </c>
      <c r="DD59" s="991">
        <v>55</v>
      </c>
      <c r="DE59" s="991">
        <v>18</v>
      </c>
      <c r="DF59" s="991">
        <v>37</v>
      </c>
      <c r="DG59" s="991">
        <v>6</v>
      </c>
      <c r="DH59" s="991">
        <v>1</v>
      </c>
      <c r="DI59" s="991">
        <v>5</v>
      </c>
      <c r="DJ59" s="991">
        <v>62</v>
      </c>
      <c r="DK59" s="991">
        <v>12</v>
      </c>
      <c r="DL59" s="991">
        <v>50</v>
      </c>
      <c r="DM59" s="991">
        <v>6</v>
      </c>
      <c r="DN59" s="991">
        <v>2</v>
      </c>
      <c r="DO59" s="991">
        <v>4</v>
      </c>
      <c r="DP59" s="991">
        <v>7</v>
      </c>
      <c r="DQ59" s="991">
        <v>1</v>
      </c>
      <c r="DR59" s="991">
        <v>6</v>
      </c>
      <c r="DS59" s="991">
        <v>67</v>
      </c>
      <c r="DT59" s="991">
        <v>26</v>
      </c>
      <c r="DU59" s="991">
        <v>41</v>
      </c>
      <c r="DV59" s="991">
        <v>7</v>
      </c>
      <c r="DW59" s="991">
        <v>1</v>
      </c>
      <c r="DX59" s="991">
        <v>6</v>
      </c>
      <c r="DY59" s="991">
        <v>42</v>
      </c>
      <c r="DZ59" s="991">
        <v>8</v>
      </c>
      <c r="EA59" s="991">
        <v>34</v>
      </c>
      <c r="EB59" s="991">
        <v>3</v>
      </c>
      <c r="EC59" s="991">
        <v>1</v>
      </c>
      <c r="ED59" s="991">
        <v>2</v>
      </c>
      <c r="EE59" s="991">
        <v>12</v>
      </c>
      <c r="EF59" s="992" t="s">
        <v>732</v>
      </c>
      <c r="EG59" s="991">
        <v>12</v>
      </c>
      <c r="EH59" s="991">
        <v>58</v>
      </c>
      <c r="EI59" s="991">
        <v>17</v>
      </c>
      <c r="EJ59" s="991">
        <v>41</v>
      </c>
      <c r="EK59" s="991">
        <v>5</v>
      </c>
      <c r="EL59" s="991">
        <v>2</v>
      </c>
      <c r="EM59" s="991">
        <v>3</v>
      </c>
      <c r="EN59" s="991">
        <v>59</v>
      </c>
      <c r="EO59" s="991">
        <v>11</v>
      </c>
      <c r="EP59" s="991">
        <v>48</v>
      </c>
      <c r="EQ59" s="991">
        <v>2</v>
      </c>
      <c r="ER59" s="992" t="s">
        <v>732</v>
      </c>
      <c r="ES59" s="991">
        <v>2</v>
      </c>
      <c r="ET59" s="991">
        <v>6</v>
      </c>
      <c r="EU59" s="991">
        <v>3</v>
      </c>
      <c r="EV59" s="991">
        <v>3</v>
      </c>
      <c r="EW59" s="991">
        <v>52</v>
      </c>
      <c r="EX59" s="991">
        <v>22</v>
      </c>
      <c r="EY59" s="991">
        <v>30</v>
      </c>
      <c r="EZ59" s="991">
        <v>7</v>
      </c>
      <c r="FA59" s="991">
        <v>3</v>
      </c>
      <c r="FB59" s="991">
        <v>4</v>
      </c>
      <c r="FC59" s="991">
        <v>33</v>
      </c>
      <c r="FD59" s="991">
        <v>9</v>
      </c>
      <c r="FE59" s="991">
        <v>24</v>
      </c>
      <c r="FF59" s="991">
        <v>6</v>
      </c>
      <c r="FG59" s="991">
        <v>2</v>
      </c>
      <c r="FH59" s="991">
        <v>4</v>
      </c>
      <c r="FI59" s="991">
        <v>10</v>
      </c>
      <c r="FJ59" s="991">
        <v>4</v>
      </c>
      <c r="FK59" s="991">
        <v>6</v>
      </c>
    </row>
    <row r="60" spans="2:167">
      <c r="B60" s="992" t="s">
        <v>794</v>
      </c>
      <c r="C60" s="991">
        <v>130</v>
      </c>
      <c r="D60" s="991">
        <v>59</v>
      </c>
      <c r="E60" s="991">
        <v>71</v>
      </c>
      <c r="F60" s="991">
        <v>52</v>
      </c>
      <c r="G60" s="991">
        <v>25</v>
      </c>
      <c r="H60" s="991">
        <v>27</v>
      </c>
      <c r="I60" s="991">
        <v>412</v>
      </c>
      <c r="J60" s="991">
        <v>211</v>
      </c>
      <c r="K60" s="991">
        <v>201</v>
      </c>
      <c r="L60" s="991">
        <v>43</v>
      </c>
      <c r="M60" s="991">
        <v>20</v>
      </c>
      <c r="N60" s="991">
        <v>23</v>
      </c>
      <c r="O60" s="991">
        <v>27</v>
      </c>
      <c r="P60" s="991">
        <v>15</v>
      </c>
      <c r="Q60" s="991">
        <v>12</v>
      </c>
      <c r="R60" s="991">
        <v>126</v>
      </c>
      <c r="S60" s="991">
        <v>67</v>
      </c>
      <c r="T60" s="991">
        <v>59</v>
      </c>
      <c r="U60" s="991">
        <v>29</v>
      </c>
      <c r="V60" s="991">
        <v>11</v>
      </c>
      <c r="W60" s="991">
        <v>18</v>
      </c>
      <c r="X60" s="991">
        <v>254</v>
      </c>
      <c r="Y60" s="991">
        <v>140</v>
      </c>
      <c r="Z60" s="991">
        <v>114</v>
      </c>
      <c r="AA60" s="991">
        <v>26</v>
      </c>
      <c r="AB60" s="991">
        <v>14</v>
      </c>
      <c r="AC60" s="991">
        <v>12</v>
      </c>
      <c r="AD60" s="991">
        <v>35</v>
      </c>
      <c r="AE60" s="991">
        <v>17</v>
      </c>
      <c r="AF60" s="991">
        <v>18</v>
      </c>
      <c r="AG60" s="991">
        <v>176</v>
      </c>
      <c r="AH60" s="991">
        <v>81</v>
      </c>
      <c r="AI60" s="991">
        <v>95</v>
      </c>
      <c r="AJ60" s="991">
        <v>26</v>
      </c>
      <c r="AK60" s="991">
        <v>11</v>
      </c>
      <c r="AL60" s="991">
        <v>15</v>
      </c>
      <c r="AM60" s="991">
        <v>324</v>
      </c>
      <c r="AN60" s="991">
        <v>180</v>
      </c>
      <c r="AO60" s="991">
        <v>144</v>
      </c>
      <c r="AP60" s="991">
        <v>31</v>
      </c>
      <c r="AQ60" s="991">
        <v>21</v>
      </c>
      <c r="AR60" s="991">
        <v>10</v>
      </c>
      <c r="AS60" s="991">
        <v>27</v>
      </c>
      <c r="AT60" s="991">
        <v>7</v>
      </c>
      <c r="AU60" s="991">
        <v>20</v>
      </c>
      <c r="AV60" s="991">
        <v>161</v>
      </c>
      <c r="AW60" s="991">
        <v>78</v>
      </c>
      <c r="AX60" s="991">
        <v>83</v>
      </c>
      <c r="AY60" s="991">
        <v>47</v>
      </c>
      <c r="AZ60" s="991">
        <v>20</v>
      </c>
      <c r="BA60" s="991">
        <v>27</v>
      </c>
      <c r="BB60" s="991">
        <v>389</v>
      </c>
      <c r="BC60" s="991">
        <v>201</v>
      </c>
      <c r="BD60" s="991">
        <v>188</v>
      </c>
      <c r="BE60" s="991">
        <v>25</v>
      </c>
      <c r="BF60" s="991">
        <v>13</v>
      </c>
      <c r="BG60" s="991">
        <v>12</v>
      </c>
      <c r="BH60" s="991">
        <v>30</v>
      </c>
      <c r="BI60" s="991">
        <v>18</v>
      </c>
      <c r="BJ60" s="991">
        <v>12</v>
      </c>
      <c r="BK60" s="991">
        <v>167</v>
      </c>
      <c r="BL60" s="991">
        <v>78</v>
      </c>
      <c r="BM60" s="991">
        <v>89</v>
      </c>
      <c r="BN60" s="991">
        <v>52</v>
      </c>
      <c r="BO60" s="991">
        <v>17</v>
      </c>
      <c r="BP60" s="991">
        <v>35</v>
      </c>
      <c r="BQ60" s="991">
        <v>343</v>
      </c>
      <c r="BR60" s="991">
        <v>192</v>
      </c>
      <c r="BS60" s="991">
        <v>151</v>
      </c>
      <c r="BT60" s="991">
        <v>19</v>
      </c>
      <c r="BU60" s="991">
        <v>10</v>
      </c>
      <c r="BV60" s="991">
        <v>9</v>
      </c>
      <c r="BW60" s="991">
        <v>63</v>
      </c>
      <c r="BX60" s="991">
        <v>34</v>
      </c>
      <c r="BY60" s="991">
        <v>29</v>
      </c>
      <c r="BZ60" s="991">
        <v>274</v>
      </c>
      <c r="CA60" s="991">
        <v>136</v>
      </c>
      <c r="CB60" s="991">
        <v>138</v>
      </c>
      <c r="CC60" s="991">
        <v>46</v>
      </c>
      <c r="CD60" s="991">
        <v>21</v>
      </c>
      <c r="CE60" s="991">
        <v>25</v>
      </c>
      <c r="CF60" s="991">
        <v>333</v>
      </c>
      <c r="CG60" s="991">
        <v>179</v>
      </c>
      <c r="CH60" s="991">
        <v>154</v>
      </c>
      <c r="CI60" s="991">
        <v>30</v>
      </c>
      <c r="CJ60" s="991">
        <v>15</v>
      </c>
      <c r="CK60" s="991">
        <v>15</v>
      </c>
      <c r="CL60" s="991">
        <v>17</v>
      </c>
      <c r="CM60" s="991">
        <v>10</v>
      </c>
      <c r="CN60" s="991">
        <v>7</v>
      </c>
      <c r="CO60" s="991">
        <v>198</v>
      </c>
      <c r="CP60" s="991">
        <v>87</v>
      </c>
      <c r="CQ60" s="991">
        <v>111</v>
      </c>
      <c r="CR60" s="991">
        <v>33</v>
      </c>
      <c r="CS60" s="991">
        <v>13</v>
      </c>
      <c r="CT60" s="991">
        <v>20</v>
      </c>
      <c r="CU60" s="991">
        <v>384</v>
      </c>
      <c r="CV60" s="991">
        <v>217</v>
      </c>
      <c r="CW60" s="991">
        <v>167</v>
      </c>
      <c r="CX60" s="991">
        <v>27</v>
      </c>
      <c r="CY60" s="991">
        <v>14</v>
      </c>
      <c r="CZ60" s="991">
        <v>13</v>
      </c>
      <c r="DA60" s="991">
        <v>27</v>
      </c>
      <c r="DB60" s="991">
        <v>12</v>
      </c>
      <c r="DC60" s="991">
        <v>15</v>
      </c>
      <c r="DD60" s="991">
        <v>208</v>
      </c>
      <c r="DE60" s="991">
        <v>116</v>
      </c>
      <c r="DF60" s="991">
        <v>92</v>
      </c>
      <c r="DG60" s="991">
        <v>31</v>
      </c>
      <c r="DH60" s="991">
        <v>13</v>
      </c>
      <c r="DI60" s="991">
        <v>18</v>
      </c>
      <c r="DJ60" s="991">
        <v>390</v>
      </c>
      <c r="DK60" s="991">
        <v>211</v>
      </c>
      <c r="DL60" s="991">
        <v>179</v>
      </c>
      <c r="DM60" s="991">
        <v>31</v>
      </c>
      <c r="DN60" s="991">
        <v>16</v>
      </c>
      <c r="DO60" s="991">
        <v>15</v>
      </c>
      <c r="DP60" s="991">
        <v>26</v>
      </c>
      <c r="DQ60" s="991">
        <v>15</v>
      </c>
      <c r="DR60" s="991">
        <v>11</v>
      </c>
      <c r="DS60" s="991">
        <v>244</v>
      </c>
      <c r="DT60" s="991">
        <v>122</v>
      </c>
      <c r="DU60" s="991">
        <v>122</v>
      </c>
      <c r="DV60" s="991">
        <v>33</v>
      </c>
      <c r="DW60" s="991">
        <v>17</v>
      </c>
      <c r="DX60" s="991">
        <v>16</v>
      </c>
      <c r="DY60" s="991">
        <v>394</v>
      </c>
      <c r="DZ60" s="991">
        <v>220</v>
      </c>
      <c r="EA60" s="991">
        <v>174</v>
      </c>
      <c r="EB60" s="991">
        <v>37</v>
      </c>
      <c r="EC60" s="991">
        <v>21</v>
      </c>
      <c r="ED60" s="991">
        <v>16</v>
      </c>
      <c r="EE60" s="991">
        <v>33</v>
      </c>
      <c r="EF60" s="991">
        <v>12</v>
      </c>
      <c r="EG60" s="991">
        <v>21</v>
      </c>
      <c r="EH60" s="991">
        <v>234</v>
      </c>
      <c r="EI60" s="991">
        <v>100</v>
      </c>
      <c r="EJ60" s="991">
        <v>134</v>
      </c>
      <c r="EK60" s="991">
        <v>30</v>
      </c>
      <c r="EL60" s="991">
        <v>10</v>
      </c>
      <c r="EM60" s="991">
        <v>20</v>
      </c>
      <c r="EN60" s="991">
        <v>431</v>
      </c>
      <c r="EO60" s="991">
        <v>223</v>
      </c>
      <c r="EP60" s="991">
        <v>208</v>
      </c>
      <c r="EQ60" s="991">
        <v>20</v>
      </c>
      <c r="ER60" s="991">
        <v>15</v>
      </c>
      <c r="ES60" s="991">
        <v>5</v>
      </c>
      <c r="ET60" s="991">
        <v>16</v>
      </c>
      <c r="EU60" s="991">
        <v>7</v>
      </c>
      <c r="EV60" s="991">
        <v>9</v>
      </c>
      <c r="EW60" s="991">
        <v>234</v>
      </c>
      <c r="EX60" s="991">
        <v>116</v>
      </c>
      <c r="EY60" s="991">
        <v>118</v>
      </c>
      <c r="EZ60" s="991">
        <v>15</v>
      </c>
      <c r="FA60" s="991">
        <v>6</v>
      </c>
      <c r="FB60" s="991">
        <v>9</v>
      </c>
      <c r="FC60" s="991">
        <v>489</v>
      </c>
      <c r="FD60" s="991">
        <v>289</v>
      </c>
      <c r="FE60" s="991">
        <v>200</v>
      </c>
      <c r="FF60" s="991">
        <v>9</v>
      </c>
      <c r="FG60" s="991">
        <v>6</v>
      </c>
      <c r="FH60" s="991">
        <v>3</v>
      </c>
      <c r="FI60" s="991">
        <v>40</v>
      </c>
      <c r="FJ60" s="991">
        <v>18</v>
      </c>
      <c r="FK60" s="991">
        <v>22</v>
      </c>
    </row>
    <row r="61" spans="2:167">
      <c r="B61" s="992" t="s">
        <v>827</v>
      </c>
      <c r="C61" s="991">
        <v>10</v>
      </c>
      <c r="D61" s="992" t="s">
        <v>732</v>
      </c>
      <c r="E61" s="991">
        <v>10</v>
      </c>
      <c r="F61" s="991">
        <v>4</v>
      </c>
      <c r="G61" s="992" t="s">
        <v>732</v>
      </c>
      <c r="H61" s="991">
        <v>4</v>
      </c>
      <c r="I61" s="991">
        <v>16</v>
      </c>
      <c r="J61" s="992" t="s">
        <v>732</v>
      </c>
      <c r="K61" s="991">
        <v>16</v>
      </c>
      <c r="L61" s="991">
        <v>5</v>
      </c>
      <c r="M61" s="992" t="s">
        <v>732</v>
      </c>
      <c r="N61" s="991">
        <v>5</v>
      </c>
      <c r="O61" s="991">
        <v>2</v>
      </c>
      <c r="P61" s="992" t="s">
        <v>732</v>
      </c>
      <c r="Q61" s="991">
        <v>2</v>
      </c>
      <c r="R61" s="991">
        <v>15</v>
      </c>
      <c r="S61" s="992" t="s">
        <v>732</v>
      </c>
      <c r="T61" s="991">
        <v>15</v>
      </c>
      <c r="U61" s="991">
        <v>3</v>
      </c>
      <c r="V61" s="992" t="s">
        <v>732</v>
      </c>
      <c r="W61" s="991">
        <v>3</v>
      </c>
      <c r="X61" s="991">
        <v>14</v>
      </c>
      <c r="Y61" s="992" t="s">
        <v>732</v>
      </c>
      <c r="Z61" s="991">
        <v>14</v>
      </c>
      <c r="AA61" s="991">
        <v>4</v>
      </c>
      <c r="AB61" s="992" t="s">
        <v>732</v>
      </c>
      <c r="AC61" s="991">
        <v>4</v>
      </c>
      <c r="AD61" s="991">
        <v>2</v>
      </c>
      <c r="AE61" s="992" t="s">
        <v>732</v>
      </c>
      <c r="AF61" s="991">
        <v>2</v>
      </c>
      <c r="AG61" s="991">
        <v>14</v>
      </c>
      <c r="AH61" s="992" t="s">
        <v>732</v>
      </c>
      <c r="AI61" s="991">
        <v>14</v>
      </c>
      <c r="AJ61" s="991">
        <v>5</v>
      </c>
      <c r="AK61" s="992" t="s">
        <v>732</v>
      </c>
      <c r="AL61" s="991">
        <v>5</v>
      </c>
      <c r="AM61" s="991">
        <v>12</v>
      </c>
      <c r="AN61" s="992" t="s">
        <v>732</v>
      </c>
      <c r="AO61" s="991">
        <v>12</v>
      </c>
      <c r="AP61" s="991">
        <v>1</v>
      </c>
      <c r="AQ61" s="992" t="s">
        <v>732</v>
      </c>
      <c r="AR61" s="991">
        <v>1</v>
      </c>
      <c r="AS61" s="991">
        <v>2</v>
      </c>
      <c r="AT61" s="992" t="s">
        <v>732</v>
      </c>
      <c r="AU61" s="991">
        <v>2</v>
      </c>
      <c r="AV61" s="991">
        <v>13</v>
      </c>
      <c r="AW61" s="992" t="s">
        <v>732</v>
      </c>
      <c r="AX61" s="991">
        <v>13</v>
      </c>
      <c r="AY61" s="991">
        <v>6</v>
      </c>
      <c r="AZ61" s="992" t="s">
        <v>732</v>
      </c>
      <c r="BA61" s="991">
        <v>6</v>
      </c>
      <c r="BB61" s="991">
        <v>22</v>
      </c>
      <c r="BC61" s="992" t="s">
        <v>732</v>
      </c>
      <c r="BD61" s="991">
        <v>22</v>
      </c>
      <c r="BE61" s="991">
        <v>2</v>
      </c>
      <c r="BF61" s="992" t="s">
        <v>732</v>
      </c>
      <c r="BG61" s="991">
        <v>2</v>
      </c>
      <c r="BH61" s="991">
        <v>3</v>
      </c>
      <c r="BI61" s="992" t="s">
        <v>732</v>
      </c>
      <c r="BJ61" s="991">
        <v>3</v>
      </c>
      <c r="BK61" s="991">
        <v>11</v>
      </c>
      <c r="BL61" s="992" t="s">
        <v>732</v>
      </c>
      <c r="BM61" s="991">
        <v>11</v>
      </c>
      <c r="BN61" s="991">
        <v>3</v>
      </c>
      <c r="BO61" s="992" t="s">
        <v>732</v>
      </c>
      <c r="BP61" s="991">
        <v>3</v>
      </c>
      <c r="BQ61" s="991">
        <v>16</v>
      </c>
      <c r="BR61" s="992" t="s">
        <v>732</v>
      </c>
      <c r="BS61" s="991">
        <v>16</v>
      </c>
      <c r="BT61" s="991">
        <v>7</v>
      </c>
      <c r="BU61" s="992" t="s">
        <v>732</v>
      </c>
      <c r="BV61" s="991">
        <v>7</v>
      </c>
      <c r="BW61" s="991">
        <v>4</v>
      </c>
      <c r="BX61" s="992" t="s">
        <v>732</v>
      </c>
      <c r="BY61" s="991">
        <v>4</v>
      </c>
      <c r="BZ61" s="991">
        <v>7</v>
      </c>
      <c r="CA61" s="992" t="s">
        <v>732</v>
      </c>
      <c r="CB61" s="991">
        <v>7</v>
      </c>
      <c r="CC61" s="991">
        <v>1</v>
      </c>
      <c r="CD61" s="992" t="s">
        <v>732</v>
      </c>
      <c r="CE61" s="991">
        <v>1</v>
      </c>
      <c r="CF61" s="991">
        <v>12</v>
      </c>
      <c r="CG61" s="992" t="s">
        <v>732</v>
      </c>
      <c r="CH61" s="991">
        <v>12</v>
      </c>
      <c r="CI61" s="991">
        <v>4</v>
      </c>
      <c r="CJ61" s="992" t="s">
        <v>732</v>
      </c>
      <c r="CK61" s="991">
        <v>4</v>
      </c>
      <c r="CL61" s="991">
        <v>3</v>
      </c>
      <c r="CM61" s="992" t="s">
        <v>732</v>
      </c>
      <c r="CN61" s="991">
        <v>3</v>
      </c>
      <c r="CO61" s="991">
        <v>14</v>
      </c>
      <c r="CP61" s="992" t="s">
        <v>732</v>
      </c>
      <c r="CQ61" s="991">
        <v>14</v>
      </c>
      <c r="CR61" s="991">
        <v>1</v>
      </c>
      <c r="CS61" s="992" t="s">
        <v>732</v>
      </c>
      <c r="CT61" s="991">
        <v>1</v>
      </c>
      <c r="CU61" s="991">
        <v>22</v>
      </c>
      <c r="CV61" s="992" t="s">
        <v>732</v>
      </c>
      <c r="CW61" s="991">
        <v>22</v>
      </c>
      <c r="CX61" s="991">
        <v>2</v>
      </c>
      <c r="CY61" s="992" t="s">
        <v>732</v>
      </c>
      <c r="CZ61" s="991">
        <v>2</v>
      </c>
      <c r="DA61" s="992" t="s">
        <v>732</v>
      </c>
      <c r="DB61" s="992" t="s">
        <v>732</v>
      </c>
      <c r="DC61" s="992" t="s">
        <v>732</v>
      </c>
      <c r="DD61" s="991">
        <v>15</v>
      </c>
      <c r="DE61" s="992" t="s">
        <v>732</v>
      </c>
      <c r="DF61" s="991">
        <v>15</v>
      </c>
      <c r="DG61" s="991">
        <v>1</v>
      </c>
      <c r="DH61" s="992" t="s">
        <v>732</v>
      </c>
      <c r="DI61" s="991">
        <v>1</v>
      </c>
      <c r="DJ61" s="991">
        <v>26</v>
      </c>
      <c r="DK61" s="992" t="s">
        <v>732</v>
      </c>
      <c r="DL61" s="991">
        <v>26</v>
      </c>
      <c r="DM61" s="991">
        <v>2</v>
      </c>
      <c r="DN61" s="992" t="s">
        <v>732</v>
      </c>
      <c r="DO61" s="991">
        <v>2</v>
      </c>
      <c r="DP61" s="992" t="s">
        <v>732</v>
      </c>
      <c r="DQ61" s="992" t="s">
        <v>732</v>
      </c>
      <c r="DR61" s="992" t="s">
        <v>732</v>
      </c>
      <c r="DS61" s="991">
        <v>7</v>
      </c>
      <c r="DT61" s="992" t="s">
        <v>732</v>
      </c>
      <c r="DU61" s="991">
        <v>7</v>
      </c>
      <c r="DV61" s="991">
        <v>3</v>
      </c>
      <c r="DW61" s="992" t="s">
        <v>732</v>
      </c>
      <c r="DX61" s="991">
        <v>3</v>
      </c>
      <c r="DY61" s="991">
        <v>25</v>
      </c>
      <c r="DZ61" s="992" t="s">
        <v>732</v>
      </c>
      <c r="EA61" s="991">
        <v>25</v>
      </c>
      <c r="EB61" s="991">
        <v>4</v>
      </c>
      <c r="EC61" s="992" t="s">
        <v>732</v>
      </c>
      <c r="ED61" s="991">
        <v>4</v>
      </c>
      <c r="EE61" s="991">
        <v>1</v>
      </c>
      <c r="EF61" s="992" t="s">
        <v>732</v>
      </c>
      <c r="EG61" s="991">
        <v>1</v>
      </c>
      <c r="EH61" s="991">
        <v>17</v>
      </c>
      <c r="EI61" s="992" t="s">
        <v>732</v>
      </c>
      <c r="EJ61" s="991">
        <v>17</v>
      </c>
      <c r="EK61" s="991">
        <v>5</v>
      </c>
      <c r="EL61" s="992" t="s">
        <v>732</v>
      </c>
      <c r="EM61" s="991">
        <v>5</v>
      </c>
      <c r="EN61" s="991">
        <v>39</v>
      </c>
      <c r="EO61" s="992" t="s">
        <v>732</v>
      </c>
      <c r="EP61" s="991">
        <v>39</v>
      </c>
      <c r="EQ61" s="992" t="s">
        <v>732</v>
      </c>
      <c r="ER61" s="992" t="s">
        <v>732</v>
      </c>
      <c r="ES61" s="992" t="s">
        <v>732</v>
      </c>
      <c r="ET61" s="991">
        <v>2</v>
      </c>
      <c r="EU61" s="992" t="s">
        <v>732</v>
      </c>
      <c r="EV61" s="991">
        <v>2</v>
      </c>
      <c r="EW61" s="991">
        <v>17</v>
      </c>
      <c r="EX61" s="992" t="s">
        <v>732</v>
      </c>
      <c r="EY61" s="991">
        <v>17</v>
      </c>
      <c r="EZ61" s="991">
        <v>3</v>
      </c>
      <c r="FA61" s="992" t="s">
        <v>732</v>
      </c>
      <c r="FB61" s="991">
        <v>3</v>
      </c>
      <c r="FC61" s="991">
        <v>43</v>
      </c>
      <c r="FD61" s="992" t="s">
        <v>732</v>
      </c>
      <c r="FE61" s="991">
        <v>43</v>
      </c>
      <c r="FF61" s="991">
        <v>4</v>
      </c>
      <c r="FG61" s="992" t="s">
        <v>732</v>
      </c>
      <c r="FH61" s="991">
        <v>4</v>
      </c>
      <c r="FI61" s="991">
        <v>1</v>
      </c>
      <c r="FJ61" s="992" t="s">
        <v>732</v>
      </c>
      <c r="FK61" s="991">
        <v>1</v>
      </c>
    </row>
    <row r="62" spans="2:167" ht="28.5">
      <c r="B62" s="992" t="s">
        <v>795</v>
      </c>
      <c r="C62" s="991">
        <v>309</v>
      </c>
      <c r="D62" s="991">
        <v>171</v>
      </c>
      <c r="E62" s="991">
        <v>138</v>
      </c>
      <c r="F62" s="991">
        <v>44</v>
      </c>
      <c r="G62" s="991">
        <v>23</v>
      </c>
      <c r="H62" s="991">
        <v>21</v>
      </c>
      <c r="I62" s="991">
        <v>396</v>
      </c>
      <c r="J62" s="991">
        <v>238</v>
      </c>
      <c r="K62" s="991">
        <v>158</v>
      </c>
      <c r="L62" s="991">
        <v>10</v>
      </c>
      <c r="M62" s="991">
        <v>3</v>
      </c>
      <c r="N62" s="991">
        <v>7</v>
      </c>
      <c r="O62" s="991">
        <v>24</v>
      </c>
      <c r="P62" s="991">
        <v>13</v>
      </c>
      <c r="Q62" s="991">
        <v>11</v>
      </c>
      <c r="R62" s="991">
        <v>303</v>
      </c>
      <c r="S62" s="991">
        <v>152</v>
      </c>
      <c r="T62" s="991">
        <v>151</v>
      </c>
      <c r="U62" s="991">
        <v>29</v>
      </c>
      <c r="V62" s="991">
        <v>12</v>
      </c>
      <c r="W62" s="991">
        <v>17</v>
      </c>
      <c r="X62" s="991">
        <v>408</v>
      </c>
      <c r="Y62" s="991">
        <v>242</v>
      </c>
      <c r="Z62" s="991">
        <v>166</v>
      </c>
      <c r="AA62" s="991">
        <v>16</v>
      </c>
      <c r="AB62" s="991">
        <v>7</v>
      </c>
      <c r="AC62" s="991">
        <v>9</v>
      </c>
      <c r="AD62" s="991">
        <v>26</v>
      </c>
      <c r="AE62" s="991">
        <v>18</v>
      </c>
      <c r="AF62" s="991">
        <v>8</v>
      </c>
      <c r="AG62" s="991">
        <v>286</v>
      </c>
      <c r="AH62" s="991">
        <v>160</v>
      </c>
      <c r="AI62" s="991">
        <v>126</v>
      </c>
      <c r="AJ62" s="991">
        <v>37</v>
      </c>
      <c r="AK62" s="991">
        <v>18</v>
      </c>
      <c r="AL62" s="991">
        <v>19</v>
      </c>
      <c r="AM62" s="991">
        <v>419</v>
      </c>
      <c r="AN62" s="991">
        <v>242</v>
      </c>
      <c r="AO62" s="991">
        <v>177</v>
      </c>
      <c r="AP62" s="991">
        <v>16</v>
      </c>
      <c r="AQ62" s="991">
        <v>9</v>
      </c>
      <c r="AR62" s="991">
        <v>7</v>
      </c>
      <c r="AS62" s="991">
        <v>27</v>
      </c>
      <c r="AT62" s="991">
        <v>15</v>
      </c>
      <c r="AU62" s="991">
        <v>12</v>
      </c>
      <c r="AV62" s="991">
        <v>305</v>
      </c>
      <c r="AW62" s="991">
        <v>161</v>
      </c>
      <c r="AX62" s="991">
        <v>144</v>
      </c>
      <c r="AY62" s="991">
        <v>62</v>
      </c>
      <c r="AZ62" s="991">
        <v>35</v>
      </c>
      <c r="BA62" s="991">
        <v>27</v>
      </c>
      <c r="BB62" s="991">
        <v>411</v>
      </c>
      <c r="BC62" s="991">
        <v>224</v>
      </c>
      <c r="BD62" s="991">
        <v>187</v>
      </c>
      <c r="BE62" s="991">
        <v>21</v>
      </c>
      <c r="BF62" s="991">
        <v>15</v>
      </c>
      <c r="BG62" s="991">
        <v>6</v>
      </c>
      <c r="BH62" s="991">
        <v>27</v>
      </c>
      <c r="BI62" s="991">
        <v>14</v>
      </c>
      <c r="BJ62" s="991">
        <v>13</v>
      </c>
      <c r="BK62" s="991">
        <v>270</v>
      </c>
      <c r="BL62" s="991">
        <v>155</v>
      </c>
      <c r="BM62" s="991">
        <v>115</v>
      </c>
      <c r="BN62" s="991">
        <v>51</v>
      </c>
      <c r="BO62" s="991">
        <v>32</v>
      </c>
      <c r="BP62" s="991">
        <v>19</v>
      </c>
      <c r="BQ62" s="991">
        <v>397</v>
      </c>
      <c r="BR62" s="991">
        <v>214</v>
      </c>
      <c r="BS62" s="991">
        <v>183</v>
      </c>
      <c r="BT62" s="991">
        <v>18</v>
      </c>
      <c r="BU62" s="991">
        <v>10</v>
      </c>
      <c r="BV62" s="991">
        <v>8</v>
      </c>
      <c r="BW62" s="991">
        <v>25</v>
      </c>
      <c r="BX62" s="991">
        <v>15</v>
      </c>
      <c r="BY62" s="991">
        <v>10</v>
      </c>
      <c r="BZ62" s="991">
        <v>246</v>
      </c>
      <c r="CA62" s="991">
        <v>147</v>
      </c>
      <c r="CB62" s="991">
        <v>99</v>
      </c>
      <c r="CC62" s="991">
        <v>61</v>
      </c>
      <c r="CD62" s="991">
        <v>30</v>
      </c>
      <c r="CE62" s="991">
        <v>31</v>
      </c>
      <c r="CF62" s="991">
        <v>414</v>
      </c>
      <c r="CG62" s="991">
        <v>227</v>
      </c>
      <c r="CH62" s="991">
        <v>187</v>
      </c>
      <c r="CI62" s="991">
        <v>26</v>
      </c>
      <c r="CJ62" s="991">
        <v>10</v>
      </c>
      <c r="CK62" s="991">
        <v>16</v>
      </c>
      <c r="CL62" s="991">
        <v>19</v>
      </c>
      <c r="CM62" s="991">
        <v>11</v>
      </c>
      <c r="CN62" s="991">
        <v>8</v>
      </c>
      <c r="CO62" s="991">
        <v>254</v>
      </c>
      <c r="CP62" s="991">
        <v>144</v>
      </c>
      <c r="CQ62" s="991">
        <v>110</v>
      </c>
      <c r="CR62" s="991">
        <v>44</v>
      </c>
      <c r="CS62" s="991">
        <v>24</v>
      </c>
      <c r="CT62" s="991">
        <v>20</v>
      </c>
      <c r="CU62" s="991">
        <v>378</v>
      </c>
      <c r="CV62" s="991">
        <v>223</v>
      </c>
      <c r="CW62" s="991">
        <v>155</v>
      </c>
      <c r="CX62" s="991">
        <v>14</v>
      </c>
      <c r="CY62" s="991">
        <v>9</v>
      </c>
      <c r="CZ62" s="991">
        <v>5</v>
      </c>
      <c r="DA62" s="991">
        <v>11</v>
      </c>
      <c r="DB62" s="991">
        <v>7</v>
      </c>
      <c r="DC62" s="991">
        <v>4</v>
      </c>
      <c r="DD62" s="991">
        <v>222</v>
      </c>
      <c r="DE62" s="991">
        <v>115</v>
      </c>
      <c r="DF62" s="991">
        <v>107</v>
      </c>
      <c r="DG62" s="991">
        <v>37</v>
      </c>
      <c r="DH62" s="991">
        <v>25</v>
      </c>
      <c r="DI62" s="991">
        <v>12</v>
      </c>
      <c r="DJ62" s="991">
        <v>367</v>
      </c>
      <c r="DK62" s="991">
        <v>209</v>
      </c>
      <c r="DL62" s="991">
        <v>158</v>
      </c>
      <c r="DM62" s="991">
        <v>16</v>
      </c>
      <c r="DN62" s="991">
        <v>10</v>
      </c>
      <c r="DO62" s="991">
        <v>6</v>
      </c>
      <c r="DP62" s="991">
        <v>16</v>
      </c>
      <c r="DQ62" s="991">
        <v>9</v>
      </c>
      <c r="DR62" s="991">
        <v>7</v>
      </c>
      <c r="DS62" s="991">
        <v>221</v>
      </c>
      <c r="DT62" s="991">
        <v>141</v>
      </c>
      <c r="DU62" s="991">
        <v>80</v>
      </c>
      <c r="DV62" s="991">
        <v>46</v>
      </c>
      <c r="DW62" s="991">
        <v>28</v>
      </c>
      <c r="DX62" s="991">
        <v>18</v>
      </c>
      <c r="DY62" s="991">
        <v>362</v>
      </c>
      <c r="DZ62" s="991">
        <v>212</v>
      </c>
      <c r="EA62" s="991">
        <v>150</v>
      </c>
      <c r="EB62" s="991">
        <v>25</v>
      </c>
      <c r="EC62" s="991">
        <v>10</v>
      </c>
      <c r="ED62" s="991">
        <v>15</v>
      </c>
      <c r="EE62" s="991">
        <v>11</v>
      </c>
      <c r="EF62" s="991">
        <v>7</v>
      </c>
      <c r="EG62" s="991">
        <v>4</v>
      </c>
      <c r="EH62" s="991">
        <v>251</v>
      </c>
      <c r="EI62" s="991">
        <v>151</v>
      </c>
      <c r="EJ62" s="991">
        <v>100</v>
      </c>
      <c r="EK62" s="991">
        <v>49</v>
      </c>
      <c r="EL62" s="991">
        <v>33</v>
      </c>
      <c r="EM62" s="991">
        <v>16</v>
      </c>
      <c r="EN62" s="991">
        <v>384</v>
      </c>
      <c r="EO62" s="991">
        <v>218</v>
      </c>
      <c r="EP62" s="991">
        <v>166</v>
      </c>
      <c r="EQ62" s="991">
        <v>31</v>
      </c>
      <c r="ER62" s="991">
        <v>20</v>
      </c>
      <c r="ES62" s="991">
        <v>11</v>
      </c>
      <c r="ET62" s="991">
        <v>25</v>
      </c>
      <c r="EU62" s="991">
        <v>10</v>
      </c>
      <c r="EV62" s="991">
        <v>15</v>
      </c>
      <c r="EW62" s="991">
        <v>242</v>
      </c>
      <c r="EX62" s="991">
        <v>151</v>
      </c>
      <c r="EY62" s="991">
        <v>91</v>
      </c>
      <c r="EZ62" s="991">
        <v>47</v>
      </c>
      <c r="FA62" s="991">
        <v>29</v>
      </c>
      <c r="FB62" s="991">
        <v>18</v>
      </c>
      <c r="FC62" s="991">
        <v>365</v>
      </c>
      <c r="FD62" s="991">
        <v>193</v>
      </c>
      <c r="FE62" s="991">
        <v>172</v>
      </c>
      <c r="FF62" s="991">
        <v>38</v>
      </c>
      <c r="FG62" s="991">
        <v>20</v>
      </c>
      <c r="FH62" s="991">
        <v>18</v>
      </c>
      <c r="FI62" s="991">
        <v>26</v>
      </c>
      <c r="FJ62" s="991">
        <v>13</v>
      </c>
      <c r="FK62" s="991">
        <v>13</v>
      </c>
    </row>
    <row r="63" spans="2:167" ht="28.5">
      <c r="B63" s="992" t="s">
        <v>796</v>
      </c>
      <c r="C63" s="991">
        <v>160</v>
      </c>
      <c r="D63" s="991">
        <v>85</v>
      </c>
      <c r="E63" s="991">
        <v>75</v>
      </c>
      <c r="F63" s="991">
        <v>24</v>
      </c>
      <c r="G63" s="991">
        <v>18</v>
      </c>
      <c r="H63" s="991">
        <v>6</v>
      </c>
      <c r="I63" s="991">
        <v>108</v>
      </c>
      <c r="J63" s="991">
        <v>61</v>
      </c>
      <c r="K63" s="991">
        <v>47</v>
      </c>
      <c r="L63" s="991">
        <v>5</v>
      </c>
      <c r="M63" s="991">
        <v>4</v>
      </c>
      <c r="N63" s="991">
        <v>1</v>
      </c>
      <c r="O63" s="991">
        <v>8</v>
      </c>
      <c r="P63" s="991">
        <v>4</v>
      </c>
      <c r="Q63" s="991">
        <v>4</v>
      </c>
      <c r="R63" s="991">
        <v>166</v>
      </c>
      <c r="S63" s="991">
        <v>78</v>
      </c>
      <c r="T63" s="991">
        <v>88</v>
      </c>
      <c r="U63" s="991">
        <v>19</v>
      </c>
      <c r="V63" s="991">
        <v>7</v>
      </c>
      <c r="W63" s="991">
        <v>12</v>
      </c>
      <c r="X63" s="991">
        <v>169</v>
      </c>
      <c r="Y63" s="991">
        <v>86</v>
      </c>
      <c r="Z63" s="991">
        <v>83</v>
      </c>
      <c r="AA63" s="991">
        <v>9</v>
      </c>
      <c r="AB63" s="991">
        <v>6</v>
      </c>
      <c r="AC63" s="991">
        <v>3</v>
      </c>
      <c r="AD63" s="991">
        <v>6</v>
      </c>
      <c r="AE63" s="991">
        <v>4</v>
      </c>
      <c r="AF63" s="991">
        <v>2</v>
      </c>
      <c r="AG63" s="991">
        <v>148</v>
      </c>
      <c r="AH63" s="991">
        <v>73</v>
      </c>
      <c r="AI63" s="991">
        <v>75</v>
      </c>
      <c r="AJ63" s="991">
        <v>21</v>
      </c>
      <c r="AK63" s="991">
        <v>9</v>
      </c>
      <c r="AL63" s="991">
        <v>12</v>
      </c>
      <c r="AM63" s="991">
        <v>117</v>
      </c>
      <c r="AN63" s="991">
        <v>60</v>
      </c>
      <c r="AO63" s="991">
        <v>57</v>
      </c>
      <c r="AP63" s="991">
        <v>8</v>
      </c>
      <c r="AQ63" s="991">
        <v>5</v>
      </c>
      <c r="AR63" s="991">
        <v>3</v>
      </c>
      <c r="AS63" s="991">
        <v>7</v>
      </c>
      <c r="AT63" s="991">
        <v>3</v>
      </c>
      <c r="AU63" s="991">
        <v>4</v>
      </c>
      <c r="AV63" s="991">
        <v>158</v>
      </c>
      <c r="AW63" s="991">
        <v>79</v>
      </c>
      <c r="AX63" s="991">
        <v>79</v>
      </c>
      <c r="AY63" s="991">
        <v>20</v>
      </c>
      <c r="AZ63" s="991">
        <v>8</v>
      </c>
      <c r="BA63" s="991">
        <v>12</v>
      </c>
      <c r="BB63" s="991">
        <v>138</v>
      </c>
      <c r="BC63" s="991">
        <v>88</v>
      </c>
      <c r="BD63" s="991">
        <v>50</v>
      </c>
      <c r="BE63" s="991">
        <v>5</v>
      </c>
      <c r="BF63" s="991">
        <v>4</v>
      </c>
      <c r="BG63" s="991">
        <v>1</v>
      </c>
      <c r="BH63" s="991">
        <v>6</v>
      </c>
      <c r="BI63" s="991">
        <v>3</v>
      </c>
      <c r="BJ63" s="991">
        <v>3</v>
      </c>
      <c r="BK63" s="991">
        <v>130</v>
      </c>
      <c r="BL63" s="991">
        <v>63</v>
      </c>
      <c r="BM63" s="991">
        <v>67</v>
      </c>
      <c r="BN63" s="991">
        <v>28</v>
      </c>
      <c r="BO63" s="991">
        <v>15</v>
      </c>
      <c r="BP63" s="991">
        <v>13</v>
      </c>
      <c r="BQ63" s="991">
        <v>194</v>
      </c>
      <c r="BR63" s="991">
        <v>101</v>
      </c>
      <c r="BS63" s="991">
        <v>93</v>
      </c>
      <c r="BT63" s="991">
        <v>19</v>
      </c>
      <c r="BU63" s="991">
        <v>15</v>
      </c>
      <c r="BV63" s="991">
        <v>4</v>
      </c>
      <c r="BW63" s="991">
        <v>9</v>
      </c>
      <c r="BX63" s="991">
        <v>5</v>
      </c>
      <c r="BY63" s="991">
        <v>4</v>
      </c>
      <c r="BZ63" s="991">
        <v>171</v>
      </c>
      <c r="CA63" s="991">
        <v>93</v>
      </c>
      <c r="CB63" s="991">
        <v>78</v>
      </c>
      <c r="CC63" s="991">
        <v>28</v>
      </c>
      <c r="CD63" s="991">
        <v>14</v>
      </c>
      <c r="CE63" s="991">
        <v>14</v>
      </c>
      <c r="CF63" s="991">
        <v>237</v>
      </c>
      <c r="CG63" s="991">
        <v>137</v>
      </c>
      <c r="CH63" s="991">
        <v>100</v>
      </c>
      <c r="CI63" s="991">
        <v>14</v>
      </c>
      <c r="CJ63" s="991">
        <v>8</v>
      </c>
      <c r="CK63" s="991">
        <v>6</v>
      </c>
      <c r="CL63" s="991">
        <v>10</v>
      </c>
      <c r="CM63" s="991">
        <v>5</v>
      </c>
      <c r="CN63" s="991">
        <v>5</v>
      </c>
      <c r="CO63" s="991">
        <v>144</v>
      </c>
      <c r="CP63" s="991">
        <v>82</v>
      </c>
      <c r="CQ63" s="991">
        <v>62</v>
      </c>
      <c r="CR63" s="991">
        <v>38</v>
      </c>
      <c r="CS63" s="991">
        <v>19</v>
      </c>
      <c r="CT63" s="991">
        <v>19</v>
      </c>
      <c r="CU63" s="991">
        <v>176</v>
      </c>
      <c r="CV63" s="991">
        <v>88</v>
      </c>
      <c r="CW63" s="991">
        <v>88</v>
      </c>
      <c r="CX63" s="991">
        <v>13</v>
      </c>
      <c r="CY63" s="991">
        <v>4</v>
      </c>
      <c r="CZ63" s="991">
        <v>9</v>
      </c>
      <c r="DA63" s="991">
        <v>14</v>
      </c>
      <c r="DB63" s="991">
        <v>5</v>
      </c>
      <c r="DC63" s="991">
        <v>9</v>
      </c>
      <c r="DD63" s="991">
        <v>163</v>
      </c>
      <c r="DE63" s="991">
        <v>86</v>
      </c>
      <c r="DF63" s="991">
        <v>77</v>
      </c>
      <c r="DG63" s="991">
        <v>27</v>
      </c>
      <c r="DH63" s="991">
        <v>16</v>
      </c>
      <c r="DI63" s="991">
        <v>11</v>
      </c>
      <c r="DJ63" s="991">
        <v>226</v>
      </c>
      <c r="DK63" s="991">
        <v>117</v>
      </c>
      <c r="DL63" s="991">
        <v>109</v>
      </c>
      <c r="DM63" s="991">
        <v>28</v>
      </c>
      <c r="DN63" s="991">
        <v>11</v>
      </c>
      <c r="DO63" s="991">
        <v>17</v>
      </c>
      <c r="DP63" s="991">
        <v>8</v>
      </c>
      <c r="DQ63" s="991">
        <v>7</v>
      </c>
      <c r="DR63" s="991">
        <v>1</v>
      </c>
      <c r="DS63" s="991">
        <v>178</v>
      </c>
      <c r="DT63" s="991">
        <v>100</v>
      </c>
      <c r="DU63" s="991">
        <v>78</v>
      </c>
      <c r="DV63" s="991">
        <v>31</v>
      </c>
      <c r="DW63" s="991">
        <v>14</v>
      </c>
      <c r="DX63" s="991">
        <v>17</v>
      </c>
      <c r="DY63" s="991">
        <v>196</v>
      </c>
      <c r="DZ63" s="991">
        <v>113</v>
      </c>
      <c r="EA63" s="991">
        <v>83</v>
      </c>
      <c r="EB63" s="991">
        <v>13</v>
      </c>
      <c r="EC63" s="991">
        <v>4</v>
      </c>
      <c r="ED63" s="991">
        <v>9</v>
      </c>
      <c r="EE63" s="991">
        <v>10</v>
      </c>
      <c r="EF63" s="991">
        <v>4</v>
      </c>
      <c r="EG63" s="991">
        <v>6</v>
      </c>
      <c r="EH63" s="991">
        <v>191</v>
      </c>
      <c r="EI63" s="991">
        <v>110</v>
      </c>
      <c r="EJ63" s="991">
        <v>81</v>
      </c>
      <c r="EK63" s="991">
        <v>34</v>
      </c>
      <c r="EL63" s="991">
        <v>18</v>
      </c>
      <c r="EM63" s="991">
        <v>16</v>
      </c>
      <c r="EN63" s="991">
        <v>235</v>
      </c>
      <c r="EO63" s="991">
        <v>115</v>
      </c>
      <c r="EP63" s="991">
        <v>120</v>
      </c>
      <c r="EQ63" s="991">
        <v>21</v>
      </c>
      <c r="ER63" s="991">
        <v>12</v>
      </c>
      <c r="ES63" s="991">
        <v>9</v>
      </c>
      <c r="ET63" s="991">
        <v>12</v>
      </c>
      <c r="EU63" s="991">
        <v>6</v>
      </c>
      <c r="EV63" s="991">
        <v>6</v>
      </c>
      <c r="EW63" s="991">
        <v>201</v>
      </c>
      <c r="EX63" s="991">
        <v>96</v>
      </c>
      <c r="EY63" s="991">
        <v>105</v>
      </c>
      <c r="EZ63" s="991">
        <v>26</v>
      </c>
      <c r="FA63" s="991">
        <v>18</v>
      </c>
      <c r="FB63" s="991">
        <v>8</v>
      </c>
      <c r="FC63" s="991">
        <v>231</v>
      </c>
      <c r="FD63" s="991">
        <v>124</v>
      </c>
      <c r="FE63" s="991">
        <v>107</v>
      </c>
      <c r="FF63" s="991">
        <v>20</v>
      </c>
      <c r="FG63" s="991">
        <v>14</v>
      </c>
      <c r="FH63" s="991">
        <v>6</v>
      </c>
      <c r="FI63" s="991">
        <v>13</v>
      </c>
      <c r="FJ63" s="991">
        <v>9</v>
      </c>
      <c r="FK63" s="991">
        <v>4</v>
      </c>
    </row>
    <row r="64" spans="2:167">
      <c r="B64" s="992" t="s">
        <v>797</v>
      </c>
      <c r="C64" s="991">
        <v>301</v>
      </c>
      <c r="D64" s="991">
        <v>230</v>
      </c>
      <c r="E64" s="991">
        <v>71</v>
      </c>
      <c r="F64" s="991">
        <v>25</v>
      </c>
      <c r="G64" s="991">
        <v>18</v>
      </c>
      <c r="H64" s="991">
        <v>7</v>
      </c>
      <c r="I64" s="991">
        <v>335</v>
      </c>
      <c r="J64" s="991">
        <v>265</v>
      </c>
      <c r="K64" s="991">
        <v>70</v>
      </c>
      <c r="L64" s="991">
        <v>45</v>
      </c>
      <c r="M64" s="991">
        <v>40</v>
      </c>
      <c r="N64" s="991">
        <v>5</v>
      </c>
      <c r="O64" s="991">
        <v>48</v>
      </c>
      <c r="P64" s="991">
        <v>39</v>
      </c>
      <c r="Q64" s="991">
        <v>9</v>
      </c>
      <c r="R64" s="991">
        <v>329</v>
      </c>
      <c r="S64" s="991">
        <v>239</v>
      </c>
      <c r="T64" s="991">
        <v>90</v>
      </c>
      <c r="U64" s="991">
        <v>46</v>
      </c>
      <c r="V64" s="991">
        <v>39</v>
      </c>
      <c r="W64" s="991">
        <v>7</v>
      </c>
      <c r="X64" s="991">
        <v>371</v>
      </c>
      <c r="Y64" s="991">
        <v>288</v>
      </c>
      <c r="Z64" s="991">
        <v>83</v>
      </c>
      <c r="AA64" s="991">
        <v>64</v>
      </c>
      <c r="AB64" s="991">
        <v>53</v>
      </c>
      <c r="AC64" s="991">
        <v>11</v>
      </c>
      <c r="AD64" s="991">
        <v>30</v>
      </c>
      <c r="AE64" s="991">
        <v>21</v>
      </c>
      <c r="AF64" s="991">
        <v>9</v>
      </c>
      <c r="AG64" s="991">
        <v>441</v>
      </c>
      <c r="AH64" s="991">
        <v>328</v>
      </c>
      <c r="AI64" s="991">
        <v>113</v>
      </c>
      <c r="AJ64" s="991">
        <v>31</v>
      </c>
      <c r="AK64" s="991">
        <v>24</v>
      </c>
      <c r="AL64" s="991">
        <v>7</v>
      </c>
      <c r="AM64" s="991">
        <v>385</v>
      </c>
      <c r="AN64" s="991">
        <v>312</v>
      </c>
      <c r="AO64" s="991">
        <v>73</v>
      </c>
      <c r="AP64" s="991">
        <v>48</v>
      </c>
      <c r="AQ64" s="991">
        <v>42</v>
      </c>
      <c r="AR64" s="991">
        <v>6</v>
      </c>
      <c r="AS64" s="991">
        <v>46</v>
      </c>
      <c r="AT64" s="991">
        <v>33</v>
      </c>
      <c r="AU64" s="991">
        <v>13</v>
      </c>
      <c r="AV64" s="991">
        <v>314</v>
      </c>
      <c r="AW64" s="991">
        <v>232</v>
      </c>
      <c r="AX64" s="991">
        <v>82</v>
      </c>
      <c r="AY64" s="991">
        <v>55</v>
      </c>
      <c r="AZ64" s="991">
        <v>45</v>
      </c>
      <c r="BA64" s="991">
        <v>10</v>
      </c>
      <c r="BB64" s="991">
        <v>392</v>
      </c>
      <c r="BC64" s="991">
        <v>320</v>
      </c>
      <c r="BD64" s="991">
        <v>72</v>
      </c>
      <c r="BE64" s="991">
        <v>72</v>
      </c>
      <c r="BF64" s="991">
        <v>60</v>
      </c>
      <c r="BG64" s="991">
        <v>12</v>
      </c>
      <c r="BH64" s="991">
        <v>27</v>
      </c>
      <c r="BI64" s="991">
        <v>22</v>
      </c>
      <c r="BJ64" s="991">
        <v>5</v>
      </c>
      <c r="BK64" s="991">
        <v>338</v>
      </c>
      <c r="BL64" s="991">
        <v>242</v>
      </c>
      <c r="BM64" s="991">
        <v>96</v>
      </c>
      <c r="BN64" s="991">
        <v>47</v>
      </c>
      <c r="BO64" s="991">
        <v>25</v>
      </c>
      <c r="BP64" s="991">
        <v>22</v>
      </c>
      <c r="BQ64" s="991">
        <v>334</v>
      </c>
      <c r="BR64" s="991">
        <v>274</v>
      </c>
      <c r="BS64" s="991">
        <v>60</v>
      </c>
      <c r="BT64" s="991">
        <v>60</v>
      </c>
      <c r="BU64" s="991">
        <v>52</v>
      </c>
      <c r="BV64" s="991">
        <v>8</v>
      </c>
      <c r="BW64" s="991">
        <v>36</v>
      </c>
      <c r="BX64" s="991">
        <v>26</v>
      </c>
      <c r="BY64" s="991">
        <v>10</v>
      </c>
      <c r="BZ64" s="991">
        <v>360</v>
      </c>
      <c r="CA64" s="991">
        <v>280</v>
      </c>
      <c r="CB64" s="991">
        <v>80</v>
      </c>
      <c r="CC64" s="991">
        <v>32</v>
      </c>
      <c r="CD64" s="991">
        <v>26</v>
      </c>
      <c r="CE64" s="991">
        <v>6</v>
      </c>
      <c r="CF64" s="991">
        <v>389</v>
      </c>
      <c r="CG64" s="991">
        <v>310</v>
      </c>
      <c r="CH64" s="991">
        <v>79</v>
      </c>
      <c r="CI64" s="991">
        <v>48</v>
      </c>
      <c r="CJ64" s="991">
        <v>39</v>
      </c>
      <c r="CK64" s="991">
        <v>9</v>
      </c>
      <c r="CL64" s="991">
        <v>21</v>
      </c>
      <c r="CM64" s="991">
        <v>15</v>
      </c>
      <c r="CN64" s="991">
        <v>6</v>
      </c>
      <c r="CO64" s="991">
        <v>297</v>
      </c>
      <c r="CP64" s="991">
        <v>220</v>
      </c>
      <c r="CQ64" s="991">
        <v>77</v>
      </c>
      <c r="CR64" s="991">
        <v>40</v>
      </c>
      <c r="CS64" s="991">
        <v>31</v>
      </c>
      <c r="CT64" s="991">
        <v>9</v>
      </c>
      <c r="CU64" s="991">
        <v>418</v>
      </c>
      <c r="CV64" s="991">
        <v>324</v>
      </c>
      <c r="CW64" s="991">
        <v>94</v>
      </c>
      <c r="CX64" s="991">
        <v>28</v>
      </c>
      <c r="CY64" s="991">
        <v>24</v>
      </c>
      <c r="CZ64" s="991">
        <v>4</v>
      </c>
      <c r="DA64" s="991">
        <v>27</v>
      </c>
      <c r="DB64" s="991">
        <v>19</v>
      </c>
      <c r="DC64" s="991">
        <v>8</v>
      </c>
      <c r="DD64" s="991">
        <v>261</v>
      </c>
      <c r="DE64" s="991">
        <v>204</v>
      </c>
      <c r="DF64" s="991">
        <v>57</v>
      </c>
      <c r="DG64" s="991">
        <v>44</v>
      </c>
      <c r="DH64" s="991">
        <v>28</v>
      </c>
      <c r="DI64" s="991">
        <v>16</v>
      </c>
      <c r="DJ64" s="991">
        <v>366</v>
      </c>
      <c r="DK64" s="991">
        <v>300</v>
      </c>
      <c r="DL64" s="991">
        <v>66</v>
      </c>
      <c r="DM64" s="991">
        <v>38</v>
      </c>
      <c r="DN64" s="991">
        <v>31</v>
      </c>
      <c r="DO64" s="991">
        <v>7</v>
      </c>
      <c r="DP64" s="991">
        <v>23</v>
      </c>
      <c r="DQ64" s="991">
        <v>18</v>
      </c>
      <c r="DR64" s="991">
        <v>5</v>
      </c>
      <c r="DS64" s="991">
        <v>262</v>
      </c>
      <c r="DT64" s="991">
        <v>198</v>
      </c>
      <c r="DU64" s="991">
        <v>64</v>
      </c>
      <c r="DV64" s="991">
        <v>34</v>
      </c>
      <c r="DW64" s="991">
        <v>22</v>
      </c>
      <c r="DX64" s="991">
        <v>12</v>
      </c>
      <c r="DY64" s="991">
        <v>354</v>
      </c>
      <c r="DZ64" s="991">
        <v>266</v>
      </c>
      <c r="EA64" s="991">
        <v>88</v>
      </c>
      <c r="EB64" s="991">
        <v>52</v>
      </c>
      <c r="EC64" s="991">
        <v>46</v>
      </c>
      <c r="ED64" s="991">
        <v>6</v>
      </c>
      <c r="EE64" s="991">
        <v>28</v>
      </c>
      <c r="EF64" s="991">
        <v>22</v>
      </c>
      <c r="EG64" s="991">
        <v>6</v>
      </c>
      <c r="EH64" s="991">
        <v>292</v>
      </c>
      <c r="EI64" s="991">
        <v>219</v>
      </c>
      <c r="EJ64" s="991">
        <v>73</v>
      </c>
      <c r="EK64" s="991">
        <v>41</v>
      </c>
      <c r="EL64" s="991">
        <v>30</v>
      </c>
      <c r="EM64" s="991">
        <v>11</v>
      </c>
      <c r="EN64" s="991">
        <v>311</v>
      </c>
      <c r="EO64" s="991">
        <v>242</v>
      </c>
      <c r="EP64" s="991">
        <v>69</v>
      </c>
      <c r="EQ64" s="991">
        <v>59</v>
      </c>
      <c r="ER64" s="991">
        <v>48</v>
      </c>
      <c r="ES64" s="991">
        <v>11</v>
      </c>
      <c r="ET64" s="991">
        <v>23</v>
      </c>
      <c r="EU64" s="991">
        <v>18</v>
      </c>
      <c r="EV64" s="991">
        <v>5</v>
      </c>
      <c r="EW64" s="991">
        <v>298</v>
      </c>
      <c r="EX64" s="991">
        <v>208</v>
      </c>
      <c r="EY64" s="991">
        <v>90</v>
      </c>
      <c r="EZ64" s="991">
        <v>40</v>
      </c>
      <c r="FA64" s="991">
        <v>30</v>
      </c>
      <c r="FB64" s="991">
        <v>10</v>
      </c>
      <c r="FC64" s="991">
        <v>374</v>
      </c>
      <c r="FD64" s="991">
        <v>295</v>
      </c>
      <c r="FE64" s="991">
        <v>79</v>
      </c>
      <c r="FF64" s="991">
        <v>42</v>
      </c>
      <c r="FG64" s="991">
        <v>32</v>
      </c>
      <c r="FH64" s="991">
        <v>10</v>
      </c>
      <c r="FI64" s="991">
        <v>25</v>
      </c>
      <c r="FJ64" s="991">
        <v>19</v>
      </c>
      <c r="FK64" s="991">
        <v>6</v>
      </c>
    </row>
    <row r="65" spans="2:167">
      <c r="B65" s="992" t="s">
        <v>828</v>
      </c>
      <c r="C65" s="991">
        <v>70</v>
      </c>
      <c r="D65" s="991">
        <v>60</v>
      </c>
      <c r="E65" s="991">
        <v>10</v>
      </c>
      <c r="F65" s="991">
        <v>9</v>
      </c>
      <c r="G65" s="991">
        <v>7</v>
      </c>
      <c r="H65" s="991">
        <v>2</v>
      </c>
      <c r="I65" s="991">
        <v>31</v>
      </c>
      <c r="J65" s="991">
        <v>26</v>
      </c>
      <c r="K65" s="991">
        <v>5</v>
      </c>
      <c r="L65" s="991">
        <v>8</v>
      </c>
      <c r="M65" s="991">
        <v>6</v>
      </c>
      <c r="N65" s="991">
        <v>2</v>
      </c>
      <c r="O65" s="991">
        <v>8</v>
      </c>
      <c r="P65" s="991">
        <v>8</v>
      </c>
      <c r="Q65" s="992" t="s">
        <v>732</v>
      </c>
      <c r="R65" s="991">
        <v>81</v>
      </c>
      <c r="S65" s="991">
        <v>62</v>
      </c>
      <c r="T65" s="991">
        <v>19</v>
      </c>
      <c r="U65" s="991">
        <v>19</v>
      </c>
      <c r="V65" s="991">
        <v>9</v>
      </c>
      <c r="W65" s="991">
        <v>10</v>
      </c>
      <c r="X65" s="991">
        <v>25</v>
      </c>
      <c r="Y65" s="991">
        <v>21</v>
      </c>
      <c r="Z65" s="991">
        <v>4</v>
      </c>
      <c r="AA65" s="991">
        <v>6</v>
      </c>
      <c r="AB65" s="991">
        <v>6</v>
      </c>
      <c r="AC65" s="992" t="s">
        <v>732</v>
      </c>
      <c r="AD65" s="991">
        <v>6</v>
      </c>
      <c r="AE65" s="991">
        <v>6</v>
      </c>
      <c r="AF65" s="992" t="s">
        <v>732</v>
      </c>
      <c r="AG65" s="991">
        <v>69</v>
      </c>
      <c r="AH65" s="991">
        <v>53</v>
      </c>
      <c r="AI65" s="991">
        <v>16</v>
      </c>
      <c r="AJ65" s="991">
        <v>25</v>
      </c>
      <c r="AK65" s="991">
        <v>13</v>
      </c>
      <c r="AL65" s="991">
        <v>12</v>
      </c>
      <c r="AM65" s="991">
        <v>35</v>
      </c>
      <c r="AN65" s="991">
        <v>28</v>
      </c>
      <c r="AO65" s="991">
        <v>7</v>
      </c>
      <c r="AP65" s="991">
        <v>3</v>
      </c>
      <c r="AQ65" s="991">
        <v>2</v>
      </c>
      <c r="AR65" s="991">
        <v>1</v>
      </c>
      <c r="AS65" s="991">
        <v>11</v>
      </c>
      <c r="AT65" s="991">
        <v>10</v>
      </c>
      <c r="AU65" s="991">
        <v>1</v>
      </c>
      <c r="AV65" s="991">
        <v>90</v>
      </c>
      <c r="AW65" s="991">
        <v>73</v>
      </c>
      <c r="AX65" s="991">
        <v>17</v>
      </c>
      <c r="AY65" s="991">
        <v>14</v>
      </c>
      <c r="AZ65" s="991">
        <v>11</v>
      </c>
      <c r="BA65" s="991">
        <v>3</v>
      </c>
      <c r="BB65" s="991">
        <v>30</v>
      </c>
      <c r="BC65" s="991">
        <v>25</v>
      </c>
      <c r="BD65" s="991">
        <v>5</v>
      </c>
      <c r="BE65" s="991">
        <v>2</v>
      </c>
      <c r="BF65" s="991">
        <v>2</v>
      </c>
      <c r="BG65" s="992" t="s">
        <v>732</v>
      </c>
      <c r="BH65" s="991">
        <v>10</v>
      </c>
      <c r="BI65" s="991">
        <v>7</v>
      </c>
      <c r="BJ65" s="991">
        <v>3</v>
      </c>
      <c r="BK65" s="991">
        <v>93</v>
      </c>
      <c r="BL65" s="991">
        <v>65</v>
      </c>
      <c r="BM65" s="991">
        <v>28</v>
      </c>
      <c r="BN65" s="991">
        <v>16</v>
      </c>
      <c r="BO65" s="991">
        <v>10</v>
      </c>
      <c r="BP65" s="991">
        <v>6</v>
      </c>
      <c r="BQ65" s="991">
        <v>30</v>
      </c>
      <c r="BR65" s="991">
        <v>25</v>
      </c>
      <c r="BS65" s="991">
        <v>5</v>
      </c>
      <c r="BT65" s="991">
        <v>7</v>
      </c>
      <c r="BU65" s="991">
        <v>7</v>
      </c>
      <c r="BV65" s="992" t="s">
        <v>732</v>
      </c>
      <c r="BW65" s="991">
        <v>6</v>
      </c>
      <c r="BX65" s="991">
        <v>6</v>
      </c>
      <c r="BY65" s="992" t="s">
        <v>732</v>
      </c>
      <c r="BZ65" s="991">
        <v>73</v>
      </c>
      <c r="CA65" s="991">
        <v>58</v>
      </c>
      <c r="CB65" s="991">
        <v>15</v>
      </c>
      <c r="CC65" s="991">
        <v>14</v>
      </c>
      <c r="CD65" s="991">
        <v>7</v>
      </c>
      <c r="CE65" s="991">
        <v>7</v>
      </c>
      <c r="CF65" s="991">
        <v>31</v>
      </c>
      <c r="CG65" s="991">
        <v>28</v>
      </c>
      <c r="CH65" s="991">
        <v>3</v>
      </c>
      <c r="CI65" s="991">
        <v>7</v>
      </c>
      <c r="CJ65" s="991">
        <v>7</v>
      </c>
      <c r="CK65" s="992" t="s">
        <v>732</v>
      </c>
      <c r="CL65" s="991">
        <v>4</v>
      </c>
      <c r="CM65" s="991">
        <v>4</v>
      </c>
      <c r="CN65" s="992" t="s">
        <v>732</v>
      </c>
      <c r="CO65" s="991">
        <v>93</v>
      </c>
      <c r="CP65" s="991">
        <v>69</v>
      </c>
      <c r="CQ65" s="991">
        <v>24</v>
      </c>
      <c r="CR65" s="991">
        <v>12</v>
      </c>
      <c r="CS65" s="991">
        <v>11</v>
      </c>
      <c r="CT65" s="991">
        <v>1</v>
      </c>
      <c r="CU65" s="991">
        <v>30</v>
      </c>
      <c r="CV65" s="991">
        <v>24</v>
      </c>
      <c r="CW65" s="991">
        <v>6</v>
      </c>
      <c r="CX65" s="991">
        <v>1</v>
      </c>
      <c r="CY65" s="991">
        <v>1</v>
      </c>
      <c r="CZ65" s="992" t="s">
        <v>732</v>
      </c>
      <c r="DA65" s="991">
        <v>7</v>
      </c>
      <c r="DB65" s="991">
        <v>7</v>
      </c>
      <c r="DC65" s="992" t="s">
        <v>732</v>
      </c>
      <c r="DD65" s="991">
        <v>113</v>
      </c>
      <c r="DE65" s="991">
        <v>91</v>
      </c>
      <c r="DF65" s="991">
        <v>22</v>
      </c>
      <c r="DG65" s="991">
        <v>6</v>
      </c>
      <c r="DH65" s="991">
        <v>5</v>
      </c>
      <c r="DI65" s="991">
        <v>1</v>
      </c>
      <c r="DJ65" s="991">
        <v>63</v>
      </c>
      <c r="DK65" s="991">
        <v>47</v>
      </c>
      <c r="DL65" s="991">
        <v>16</v>
      </c>
      <c r="DM65" s="991">
        <v>7</v>
      </c>
      <c r="DN65" s="991">
        <v>6</v>
      </c>
      <c r="DO65" s="991">
        <v>1</v>
      </c>
      <c r="DP65" s="991">
        <v>6</v>
      </c>
      <c r="DQ65" s="991">
        <v>3</v>
      </c>
      <c r="DR65" s="991">
        <v>3</v>
      </c>
      <c r="DS65" s="991">
        <v>104</v>
      </c>
      <c r="DT65" s="991">
        <v>80</v>
      </c>
      <c r="DU65" s="991">
        <v>24</v>
      </c>
      <c r="DV65" s="991">
        <v>16</v>
      </c>
      <c r="DW65" s="991">
        <v>6</v>
      </c>
      <c r="DX65" s="991">
        <v>10</v>
      </c>
      <c r="DY65" s="991">
        <v>63</v>
      </c>
      <c r="DZ65" s="991">
        <v>47</v>
      </c>
      <c r="EA65" s="991">
        <v>16</v>
      </c>
      <c r="EB65" s="991">
        <v>10</v>
      </c>
      <c r="EC65" s="991">
        <v>6</v>
      </c>
      <c r="ED65" s="991">
        <v>4</v>
      </c>
      <c r="EE65" s="991">
        <v>12</v>
      </c>
      <c r="EF65" s="991">
        <v>9</v>
      </c>
      <c r="EG65" s="991">
        <v>3</v>
      </c>
      <c r="EH65" s="991">
        <v>84</v>
      </c>
      <c r="EI65" s="991">
        <v>67</v>
      </c>
      <c r="EJ65" s="991">
        <v>17</v>
      </c>
      <c r="EK65" s="991">
        <v>15</v>
      </c>
      <c r="EL65" s="991">
        <v>12</v>
      </c>
      <c r="EM65" s="991">
        <v>3</v>
      </c>
      <c r="EN65" s="991">
        <v>25</v>
      </c>
      <c r="EO65" s="991">
        <v>22</v>
      </c>
      <c r="EP65" s="991">
        <v>3</v>
      </c>
      <c r="EQ65" s="991">
        <v>13</v>
      </c>
      <c r="ER65" s="991">
        <v>8</v>
      </c>
      <c r="ES65" s="991">
        <v>5</v>
      </c>
      <c r="ET65" s="991">
        <v>1</v>
      </c>
      <c r="EU65" s="992" t="s">
        <v>732</v>
      </c>
      <c r="EV65" s="991">
        <v>1</v>
      </c>
      <c r="EW65" s="991">
        <v>120</v>
      </c>
      <c r="EX65" s="991">
        <v>92</v>
      </c>
      <c r="EY65" s="991">
        <v>28</v>
      </c>
      <c r="EZ65" s="991">
        <v>18</v>
      </c>
      <c r="FA65" s="991">
        <v>12</v>
      </c>
      <c r="FB65" s="991">
        <v>6</v>
      </c>
      <c r="FC65" s="991">
        <v>73</v>
      </c>
      <c r="FD65" s="991">
        <v>56</v>
      </c>
      <c r="FE65" s="991">
        <v>17</v>
      </c>
      <c r="FF65" s="991">
        <v>9</v>
      </c>
      <c r="FG65" s="991">
        <v>6</v>
      </c>
      <c r="FH65" s="991">
        <v>3</v>
      </c>
      <c r="FI65" s="991">
        <v>10</v>
      </c>
      <c r="FJ65" s="991">
        <v>9</v>
      </c>
      <c r="FK65" s="991">
        <v>1</v>
      </c>
    </row>
    <row r="66" spans="2:167">
      <c r="B66" s="992" t="s">
        <v>798</v>
      </c>
      <c r="C66" s="992" t="s">
        <v>732</v>
      </c>
      <c r="D66" s="992" t="s">
        <v>732</v>
      </c>
      <c r="E66" s="992" t="s">
        <v>732</v>
      </c>
      <c r="F66" s="992" t="s">
        <v>732</v>
      </c>
      <c r="G66" s="992" t="s">
        <v>732</v>
      </c>
      <c r="H66" s="992" t="s">
        <v>732</v>
      </c>
      <c r="I66" s="992" t="s">
        <v>732</v>
      </c>
      <c r="J66" s="992" t="s">
        <v>732</v>
      </c>
      <c r="K66" s="992" t="s">
        <v>732</v>
      </c>
      <c r="L66" s="992" t="s">
        <v>732</v>
      </c>
      <c r="M66" s="992" t="s">
        <v>732</v>
      </c>
      <c r="N66" s="992" t="s">
        <v>732</v>
      </c>
      <c r="O66" s="992" t="s">
        <v>732</v>
      </c>
      <c r="P66" s="992" t="s">
        <v>732</v>
      </c>
      <c r="Q66" s="992" t="s">
        <v>732</v>
      </c>
      <c r="R66" s="992" t="s">
        <v>732</v>
      </c>
      <c r="S66" s="992" t="s">
        <v>732</v>
      </c>
      <c r="T66" s="992" t="s">
        <v>732</v>
      </c>
      <c r="U66" s="992" t="s">
        <v>732</v>
      </c>
      <c r="V66" s="992" t="s">
        <v>732</v>
      </c>
      <c r="W66" s="992" t="s">
        <v>732</v>
      </c>
      <c r="X66" s="992" t="s">
        <v>732</v>
      </c>
      <c r="Y66" s="992" t="s">
        <v>732</v>
      </c>
      <c r="Z66" s="992" t="s">
        <v>732</v>
      </c>
      <c r="AA66" s="991">
        <v>1</v>
      </c>
      <c r="AB66" s="991">
        <v>1</v>
      </c>
      <c r="AC66" s="992" t="s">
        <v>732</v>
      </c>
      <c r="AD66" s="992" t="s">
        <v>732</v>
      </c>
      <c r="AE66" s="992" t="s">
        <v>732</v>
      </c>
      <c r="AF66" s="992" t="s">
        <v>732</v>
      </c>
      <c r="AG66" s="991">
        <v>17</v>
      </c>
      <c r="AH66" s="991">
        <v>14</v>
      </c>
      <c r="AI66" s="991">
        <v>3</v>
      </c>
      <c r="AJ66" s="992" t="s">
        <v>732</v>
      </c>
      <c r="AK66" s="992" t="s">
        <v>732</v>
      </c>
      <c r="AL66" s="992" t="s">
        <v>732</v>
      </c>
      <c r="AM66" s="992" t="s">
        <v>732</v>
      </c>
      <c r="AN66" s="992" t="s">
        <v>732</v>
      </c>
      <c r="AO66" s="992" t="s">
        <v>732</v>
      </c>
      <c r="AP66" s="992" t="s">
        <v>732</v>
      </c>
      <c r="AQ66" s="992" t="s">
        <v>732</v>
      </c>
      <c r="AR66" s="992" t="s">
        <v>732</v>
      </c>
      <c r="AS66" s="992" t="s">
        <v>732</v>
      </c>
      <c r="AT66" s="992" t="s">
        <v>732</v>
      </c>
      <c r="AU66" s="992" t="s">
        <v>732</v>
      </c>
      <c r="AV66" s="992" t="s">
        <v>732</v>
      </c>
      <c r="AW66" s="992" t="s">
        <v>732</v>
      </c>
      <c r="AX66" s="992" t="s">
        <v>732</v>
      </c>
      <c r="AY66" s="992" t="s">
        <v>732</v>
      </c>
      <c r="AZ66" s="992" t="s">
        <v>732</v>
      </c>
      <c r="BA66" s="992" t="s">
        <v>732</v>
      </c>
      <c r="BB66" s="992" t="s">
        <v>732</v>
      </c>
      <c r="BC66" s="992" t="s">
        <v>732</v>
      </c>
      <c r="BD66" s="992" t="s">
        <v>732</v>
      </c>
      <c r="BE66" s="991">
        <v>5</v>
      </c>
      <c r="BF66" s="991">
        <v>5</v>
      </c>
      <c r="BG66" s="992" t="s">
        <v>732</v>
      </c>
      <c r="BH66" s="992" t="s">
        <v>732</v>
      </c>
      <c r="BI66" s="992" t="s">
        <v>732</v>
      </c>
      <c r="BJ66" s="992" t="s">
        <v>732</v>
      </c>
      <c r="BK66" s="992" t="s">
        <v>732</v>
      </c>
      <c r="BL66" s="992" t="s">
        <v>732</v>
      </c>
      <c r="BM66" s="992" t="s">
        <v>732</v>
      </c>
      <c r="BN66" s="992" t="s">
        <v>732</v>
      </c>
      <c r="BO66" s="992" t="s">
        <v>732</v>
      </c>
      <c r="BP66" s="992" t="s">
        <v>732</v>
      </c>
      <c r="BQ66" s="991">
        <v>1</v>
      </c>
      <c r="BR66" s="991">
        <v>1</v>
      </c>
      <c r="BS66" s="992" t="s">
        <v>732</v>
      </c>
      <c r="BT66" s="992" t="s">
        <v>732</v>
      </c>
      <c r="BU66" s="992" t="s">
        <v>732</v>
      </c>
      <c r="BV66" s="992" t="s">
        <v>732</v>
      </c>
      <c r="BW66" s="992" t="s">
        <v>732</v>
      </c>
      <c r="BX66" s="992" t="s">
        <v>732</v>
      </c>
      <c r="BY66" s="992" t="s">
        <v>732</v>
      </c>
      <c r="BZ66" s="991">
        <v>15</v>
      </c>
      <c r="CA66" s="991">
        <v>12</v>
      </c>
      <c r="CB66" s="991">
        <v>3</v>
      </c>
      <c r="CC66" s="992" t="s">
        <v>732</v>
      </c>
      <c r="CD66" s="992" t="s">
        <v>732</v>
      </c>
      <c r="CE66" s="992" t="s">
        <v>732</v>
      </c>
      <c r="CF66" s="991">
        <v>3</v>
      </c>
      <c r="CG66" s="991">
        <v>2</v>
      </c>
      <c r="CH66" s="991">
        <v>1</v>
      </c>
      <c r="CI66" s="992" t="s">
        <v>732</v>
      </c>
      <c r="CJ66" s="992" t="s">
        <v>732</v>
      </c>
      <c r="CK66" s="992" t="s">
        <v>732</v>
      </c>
      <c r="CL66" s="991">
        <v>1</v>
      </c>
      <c r="CM66" s="991">
        <v>1</v>
      </c>
      <c r="CN66" s="992" t="s">
        <v>732</v>
      </c>
      <c r="CO66" s="992" t="s">
        <v>732</v>
      </c>
      <c r="CP66" s="992" t="s">
        <v>732</v>
      </c>
      <c r="CQ66" s="992" t="s">
        <v>732</v>
      </c>
      <c r="CR66" s="992" t="s">
        <v>732</v>
      </c>
      <c r="CS66" s="992" t="s">
        <v>732</v>
      </c>
      <c r="CT66" s="992" t="s">
        <v>732</v>
      </c>
      <c r="CU66" s="992" t="s">
        <v>732</v>
      </c>
      <c r="CV66" s="992" t="s">
        <v>732</v>
      </c>
      <c r="CW66" s="992" t="s">
        <v>732</v>
      </c>
      <c r="CX66" s="991">
        <v>2</v>
      </c>
      <c r="CY66" s="991">
        <v>2</v>
      </c>
      <c r="CZ66" s="992" t="s">
        <v>732</v>
      </c>
      <c r="DA66" s="992" t="s">
        <v>732</v>
      </c>
      <c r="DB66" s="992" t="s">
        <v>732</v>
      </c>
      <c r="DC66" s="992" t="s">
        <v>732</v>
      </c>
      <c r="DD66" s="991">
        <v>1</v>
      </c>
      <c r="DE66" s="991">
        <v>1</v>
      </c>
      <c r="DF66" s="992" t="s">
        <v>732</v>
      </c>
      <c r="DG66" s="992" t="s">
        <v>732</v>
      </c>
      <c r="DH66" s="992" t="s">
        <v>732</v>
      </c>
      <c r="DI66" s="992" t="s">
        <v>732</v>
      </c>
      <c r="DJ66" s="991">
        <v>2</v>
      </c>
      <c r="DK66" s="991">
        <v>2</v>
      </c>
      <c r="DL66" s="992" t="s">
        <v>732</v>
      </c>
      <c r="DM66" s="992" t="s">
        <v>732</v>
      </c>
      <c r="DN66" s="992" t="s">
        <v>732</v>
      </c>
      <c r="DO66" s="992" t="s">
        <v>732</v>
      </c>
      <c r="DP66" s="991">
        <v>1</v>
      </c>
      <c r="DQ66" s="991">
        <v>1</v>
      </c>
      <c r="DR66" s="992" t="s">
        <v>732</v>
      </c>
      <c r="DS66" s="992" t="s">
        <v>732</v>
      </c>
      <c r="DT66" s="992" t="s">
        <v>732</v>
      </c>
      <c r="DU66" s="992" t="s">
        <v>732</v>
      </c>
      <c r="DV66" s="992" t="s">
        <v>732</v>
      </c>
      <c r="DW66" s="992" t="s">
        <v>732</v>
      </c>
      <c r="DX66" s="992" t="s">
        <v>732</v>
      </c>
      <c r="DY66" s="991">
        <v>1</v>
      </c>
      <c r="DZ66" s="991">
        <v>1</v>
      </c>
      <c r="EA66" s="992" t="s">
        <v>732</v>
      </c>
      <c r="EB66" s="992" t="s">
        <v>732</v>
      </c>
      <c r="EC66" s="992" t="s">
        <v>732</v>
      </c>
      <c r="ED66" s="992" t="s">
        <v>732</v>
      </c>
      <c r="EE66" s="992" t="s">
        <v>732</v>
      </c>
      <c r="EF66" s="992" t="s">
        <v>732</v>
      </c>
      <c r="EG66" s="992" t="s">
        <v>732</v>
      </c>
      <c r="EH66" s="992" t="s">
        <v>732</v>
      </c>
      <c r="EI66" s="992" t="s">
        <v>732</v>
      </c>
      <c r="EJ66" s="992" t="s">
        <v>732</v>
      </c>
      <c r="EK66" s="992" t="s">
        <v>732</v>
      </c>
      <c r="EL66" s="992" t="s">
        <v>732</v>
      </c>
      <c r="EM66" s="992" t="s">
        <v>732</v>
      </c>
      <c r="EN66" s="992" t="s">
        <v>732</v>
      </c>
      <c r="EO66" s="992" t="s">
        <v>732</v>
      </c>
      <c r="EP66" s="992" t="s">
        <v>732</v>
      </c>
      <c r="EQ66" s="992" t="s">
        <v>732</v>
      </c>
      <c r="ER66" s="992" t="s">
        <v>732</v>
      </c>
      <c r="ES66" s="992" t="s">
        <v>732</v>
      </c>
      <c r="ET66" s="992" t="s">
        <v>732</v>
      </c>
      <c r="EU66" s="992" t="s">
        <v>732</v>
      </c>
      <c r="EV66" s="992" t="s">
        <v>732</v>
      </c>
      <c r="EW66" s="991">
        <v>1</v>
      </c>
      <c r="EX66" s="991">
        <v>1</v>
      </c>
      <c r="EY66" s="992" t="s">
        <v>732</v>
      </c>
      <c r="EZ66" s="992" t="s">
        <v>732</v>
      </c>
      <c r="FA66" s="992" t="s">
        <v>732</v>
      </c>
      <c r="FB66" s="992" t="s">
        <v>732</v>
      </c>
      <c r="FC66" s="992" t="s">
        <v>732</v>
      </c>
      <c r="FD66" s="992" t="s">
        <v>732</v>
      </c>
      <c r="FE66" s="992" t="s">
        <v>732</v>
      </c>
      <c r="FF66" s="992" t="s">
        <v>732</v>
      </c>
      <c r="FG66" s="992" t="s">
        <v>732</v>
      </c>
      <c r="FH66" s="992" t="s">
        <v>732</v>
      </c>
      <c r="FI66" s="992" t="s">
        <v>732</v>
      </c>
      <c r="FJ66" s="992" t="s">
        <v>732</v>
      </c>
      <c r="FK66" s="992" t="s">
        <v>732</v>
      </c>
    </row>
    <row r="67" spans="2:167">
      <c r="B67" s="992" t="s">
        <v>799</v>
      </c>
      <c r="C67" s="991">
        <v>20</v>
      </c>
      <c r="D67" s="991">
        <v>16</v>
      </c>
      <c r="E67" s="991">
        <v>4</v>
      </c>
      <c r="F67" s="991">
        <v>13</v>
      </c>
      <c r="G67" s="991">
        <v>8</v>
      </c>
      <c r="H67" s="991">
        <v>5</v>
      </c>
      <c r="I67" s="991">
        <v>58</v>
      </c>
      <c r="J67" s="991">
        <v>55</v>
      </c>
      <c r="K67" s="991">
        <v>3</v>
      </c>
      <c r="L67" s="991">
        <v>4</v>
      </c>
      <c r="M67" s="991">
        <v>3</v>
      </c>
      <c r="N67" s="991">
        <v>1</v>
      </c>
      <c r="O67" s="991">
        <v>5</v>
      </c>
      <c r="P67" s="991">
        <v>5</v>
      </c>
      <c r="Q67" s="992" t="s">
        <v>732</v>
      </c>
      <c r="R67" s="991">
        <v>23</v>
      </c>
      <c r="S67" s="991">
        <v>20</v>
      </c>
      <c r="T67" s="991">
        <v>3</v>
      </c>
      <c r="U67" s="991">
        <v>8</v>
      </c>
      <c r="V67" s="991">
        <v>8</v>
      </c>
      <c r="W67" s="992" t="s">
        <v>732</v>
      </c>
      <c r="X67" s="991">
        <v>45</v>
      </c>
      <c r="Y67" s="991">
        <v>40</v>
      </c>
      <c r="Z67" s="991">
        <v>5</v>
      </c>
      <c r="AA67" s="991">
        <v>6</v>
      </c>
      <c r="AB67" s="991">
        <v>6</v>
      </c>
      <c r="AC67" s="992" t="s">
        <v>732</v>
      </c>
      <c r="AD67" s="991">
        <v>1</v>
      </c>
      <c r="AE67" s="991">
        <v>1</v>
      </c>
      <c r="AF67" s="992" t="s">
        <v>732</v>
      </c>
      <c r="AG67" s="991">
        <v>18</v>
      </c>
      <c r="AH67" s="991">
        <v>14</v>
      </c>
      <c r="AI67" s="991">
        <v>4</v>
      </c>
      <c r="AJ67" s="991">
        <v>7</v>
      </c>
      <c r="AK67" s="991">
        <v>5</v>
      </c>
      <c r="AL67" s="991">
        <v>2</v>
      </c>
      <c r="AM67" s="991">
        <v>45</v>
      </c>
      <c r="AN67" s="991">
        <v>40</v>
      </c>
      <c r="AO67" s="991">
        <v>5</v>
      </c>
      <c r="AP67" s="991">
        <v>2</v>
      </c>
      <c r="AQ67" s="991">
        <v>2</v>
      </c>
      <c r="AR67" s="992" t="s">
        <v>732</v>
      </c>
      <c r="AS67" s="991">
        <v>7</v>
      </c>
      <c r="AT67" s="991">
        <v>6</v>
      </c>
      <c r="AU67" s="991">
        <v>1</v>
      </c>
      <c r="AV67" s="991">
        <v>24</v>
      </c>
      <c r="AW67" s="991">
        <v>24</v>
      </c>
      <c r="AX67" s="992" t="s">
        <v>732</v>
      </c>
      <c r="AY67" s="991">
        <v>2</v>
      </c>
      <c r="AZ67" s="991">
        <v>2</v>
      </c>
      <c r="BA67" s="992" t="s">
        <v>732</v>
      </c>
      <c r="BB67" s="991">
        <v>29</v>
      </c>
      <c r="BC67" s="991">
        <v>24</v>
      </c>
      <c r="BD67" s="991">
        <v>5</v>
      </c>
      <c r="BE67" s="991">
        <v>2</v>
      </c>
      <c r="BF67" s="991">
        <v>2</v>
      </c>
      <c r="BG67" s="992" t="s">
        <v>732</v>
      </c>
      <c r="BH67" s="991">
        <v>4</v>
      </c>
      <c r="BI67" s="991">
        <v>2</v>
      </c>
      <c r="BJ67" s="991">
        <v>2</v>
      </c>
      <c r="BK67" s="991">
        <v>33</v>
      </c>
      <c r="BL67" s="991">
        <v>25</v>
      </c>
      <c r="BM67" s="991">
        <v>8</v>
      </c>
      <c r="BN67" s="991">
        <v>6</v>
      </c>
      <c r="BO67" s="991">
        <v>6</v>
      </c>
      <c r="BP67" s="992" t="s">
        <v>732</v>
      </c>
      <c r="BQ67" s="991">
        <v>50</v>
      </c>
      <c r="BR67" s="991">
        <v>44</v>
      </c>
      <c r="BS67" s="991">
        <v>6</v>
      </c>
      <c r="BT67" s="991">
        <v>5</v>
      </c>
      <c r="BU67" s="991">
        <v>2</v>
      </c>
      <c r="BV67" s="991">
        <v>3</v>
      </c>
      <c r="BW67" s="991">
        <v>6</v>
      </c>
      <c r="BX67" s="991">
        <v>5</v>
      </c>
      <c r="BY67" s="991">
        <v>1</v>
      </c>
      <c r="BZ67" s="991">
        <v>16</v>
      </c>
      <c r="CA67" s="991">
        <v>13</v>
      </c>
      <c r="CB67" s="991">
        <v>3</v>
      </c>
      <c r="CC67" s="991">
        <v>9</v>
      </c>
      <c r="CD67" s="991">
        <v>6</v>
      </c>
      <c r="CE67" s="991">
        <v>3</v>
      </c>
      <c r="CF67" s="991">
        <v>46</v>
      </c>
      <c r="CG67" s="991">
        <v>41</v>
      </c>
      <c r="CH67" s="991">
        <v>5</v>
      </c>
      <c r="CI67" s="991">
        <v>1</v>
      </c>
      <c r="CJ67" s="991">
        <v>1</v>
      </c>
      <c r="CK67" s="992" t="s">
        <v>732</v>
      </c>
      <c r="CL67" s="991">
        <v>3</v>
      </c>
      <c r="CM67" s="991">
        <v>2</v>
      </c>
      <c r="CN67" s="991">
        <v>1</v>
      </c>
      <c r="CO67" s="991">
        <v>19</v>
      </c>
      <c r="CP67" s="991">
        <v>13</v>
      </c>
      <c r="CQ67" s="991">
        <v>6</v>
      </c>
      <c r="CR67" s="991">
        <v>2</v>
      </c>
      <c r="CS67" s="991">
        <v>1</v>
      </c>
      <c r="CT67" s="991">
        <v>1</v>
      </c>
      <c r="CU67" s="991">
        <v>28</v>
      </c>
      <c r="CV67" s="991">
        <v>21</v>
      </c>
      <c r="CW67" s="991">
        <v>7</v>
      </c>
      <c r="CX67" s="991">
        <v>5</v>
      </c>
      <c r="CY67" s="991">
        <v>4</v>
      </c>
      <c r="CZ67" s="991">
        <v>1</v>
      </c>
      <c r="DA67" s="991">
        <v>2</v>
      </c>
      <c r="DB67" s="991">
        <v>2</v>
      </c>
      <c r="DC67" s="992" t="s">
        <v>732</v>
      </c>
      <c r="DD67" s="991">
        <v>17</v>
      </c>
      <c r="DE67" s="991">
        <v>11</v>
      </c>
      <c r="DF67" s="991">
        <v>6</v>
      </c>
      <c r="DG67" s="991">
        <v>5</v>
      </c>
      <c r="DH67" s="991">
        <v>3</v>
      </c>
      <c r="DI67" s="991">
        <v>2</v>
      </c>
      <c r="DJ67" s="991">
        <v>44</v>
      </c>
      <c r="DK67" s="991">
        <v>39</v>
      </c>
      <c r="DL67" s="991">
        <v>5</v>
      </c>
      <c r="DM67" s="991">
        <v>9</v>
      </c>
      <c r="DN67" s="991">
        <v>9</v>
      </c>
      <c r="DO67" s="992" t="s">
        <v>732</v>
      </c>
      <c r="DP67" s="991">
        <v>1</v>
      </c>
      <c r="DQ67" s="991">
        <v>1</v>
      </c>
      <c r="DR67" s="992" t="s">
        <v>732</v>
      </c>
      <c r="DS67" s="991">
        <v>24</v>
      </c>
      <c r="DT67" s="991">
        <v>18</v>
      </c>
      <c r="DU67" s="991">
        <v>6</v>
      </c>
      <c r="DV67" s="991">
        <v>5</v>
      </c>
      <c r="DW67" s="991">
        <v>4</v>
      </c>
      <c r="DX67" s="991">
        <v>1</v>
      </c>
      <c r="DY67" s="991">
        <v>49</v>
      </c>
      <c r="DZ67" s="991">
        <v>46</v>
      </c>
      <c r="EA67" s="991">
        <v>3</v>
      </c>
      <c r="EB67" s="991">
        <v>5</v>
      </c>
      <c r="EC67" s="991">
        <v>4</v>
      </c>
      <c r="ED67" s="991">
        <v>1</v>
      </c>
      <c r="EE67" s="991">
        <v>2</v>
      </c>
      <c r="EF67" s="991">
        <v>1</v>
      </c>
      <c r="EG67" s="991">
        <v>1</v>
      </c>
      <c r="EH67" s="991">
        <v>20</v>
      </c>
      <c r="EI67" s="991">
        <v>17</v>
      </c>
      <c r="EJ67" s="991">
        <v>3</v>
      </c>
      <c r="EK67" s="991">
        <v>7</v>
      </c>
      <c r="EL67" s="991">
        <v>3</v>
      </c>
      <c r="EM67" s="991">
        <v>4</v>
      </c>
      <c r="EN67" s="991">
        <v>33</v>
      </c>
      <c r="EO67" s="991">
        <v>29</v>
      </c>
      <c r="EP67" s="991">
        <v>4</v>
      </c>
      <c r="EQ67" s="991">
        <v>2</v>
      </c>
      <c r="ER67" s="991">
        <v>2</v>
      </c>
      <c r="ES67" s="992" t="s">
        <v>732</v>
      </c>
      <c r="ET67" s="991">
        <v>1</v>
      </c>
      <c r="EU67" s="991">
        <v>1</v>
      </c>
      <c r="EV67" s="992" t="s">
        <v>732</v>
      </c>
      <c r="EW67" s="991">
        <v>16</v>
      </c>
      <c r="EX67" s="991">
        <v>11</v>
      </c>
      <c r="EY67" s="991">
        <v>5</v>
      </c>
      <c r="EZ67" s="991">
        <v>3</v>
      </c>
      <c r="FA67" s="991">
        <v>3</v>
      </c>
      <c r="FB67" s="992" t="s">
        <v>732</v>
      </c>
      <c r="FC67" s="991">
        <v>30</v>
      </c>
      <c r="FD67" s="991">
        <v>26</v>
      </c>
      <c r="FE67" s="991">
        <v>4</v>
      </c>
      <c r="FF67" s="991">
        <v>6</v>
      </c>
      <c r="FG67" s="991">
        <v>6</v>
      </c>
      <c r="FH67" s="992" t="s">
        <v>732</v>
      </c>
      <c r="FI67" s="991">
        <v>4</v>
      </c>
      <c r="FJ67" s="991">
        <v>3</v>
      </c>
      <c r="FK67" s="991">
        <v>1</v>
      </c>
    </row>
    <row r="68" spans="2:167">
      <c r="B68" s="992" t="s">
        <v>800</v>
      </c>
      <c r="C68" s="991">
        <v>65</v>
      </c>
      <c r="D68" s="991">
        <v>44</v>
      </c>
      <c r="E68" s="991">
        <v>21</v>
      </c>
      <c r="F68" s="991">
        <v>5</v>
      </c>
      <c r="G68" s="991">
        <v>4</v>
      </c>
      <c r="H68" s="991">
        <v>1</v>
      </c>
      <c r="I68" s="991">
        <v>21</v>
      </c>
      <c r="J68" s="991">
        <v>17</v>
      </c>
      <c r="K68" s="991">
        <v>4</v>
      </c>
      <c r="L68" s="991">
        <v>3</v>
      </c>
      <c r="M68" s="991">
        <v>3</v>
      </c>
      <c r="N68" s="992" t="s">
        <v>732</v>
      </c>
      <c r="O68" s="991">
        <v>7</v>
      </c>
      <c r="P68" s="991">
        <v>5</v>
      </c>
      <c r="Q68" s="991">
        <v>2</v>
      </c>
      <c r="R68" s="991">
        <v>72</v>
      </c>
      <c r="S68" s="991">
        <v>49</v>
      </c>
      <c r="T68" s="991">
        <v>23</v>
      </c>
      <c r="U68" s="991">
        <v>13</v>
      </c>
      <c r="V68" s="991">
        <v>11</v>
      </c>
      <c r="W68" s="991">
        <v>2</v>
      </c>
      <c r="X68" s="991">
        <v>4</v>
      </c>
      <c r="Y68" s="991">
        <v>3</v>
      </c>
      <c r="Z68" s="991">
        <v>1</v>
      </c>
      <c r="AA68" s="991">
        <v>2</v>
      </c>
      <c r="AB68" s="991">
        <v>2</v>
      </c>
      <c r="AC68" s="992" t="s">
        <v>732</v>
      </c>
      <c r="AD68" s="991">
        <v>6</v>
      </c>
      <c r="AE68" s="991">
        <v>5</v>
      </c>
      <c r="AF68" s="991">
        <v>1</v>
      </c>
      <c r="AG68" s="991">
        <v>76</v>
      </c>
      <c r="AH68" s="991">
        <v>42</v>
      </c>
      <c r="AI68" s="991">
        <v>34</v>
      </c>
      <c r="AJ68" s="991">
        <v>18</v>
      </c>
      <c r="AK68" s="991">
        <v>12</v>
      </c>
      <c r="AL68" s="991">
        <v>6</v>
      </c>
      <c r="AM68" s="991">
        <v>11</v>
      </c>
      <c r="AN68" s="991">
        <v>10</v>
      </c>
      <c r="AO68" s="991">
        <v>1</v>
      </c>
      <c r="AP68" s="992" t="s">
        <v>732</v>
      </c>
      <c r="AQ68" s="992" t="s">
        <v>732</v>
      </c>
      <c r="AR68" s="992" t="s">
        <v>732</v>
      </c>
      <c r="AS68" s="991">
        <v>9</v>
      </c>
      <c r="AT68" s="991">
        <v>7</v>
      </c>
      <c r="AU68" s="991">
        <v>2</v>
      </c>
      <c r="AV68" s="991">
        <v>74</v>
      </c>
      <c r="AW68" s="991">
        <v>54</v>
      </c>
      <c r="AX68" s="991">
        <v>20</v>
      </c>
      <c r="AY68" s="991">
        <v>16</v>
      </c>
      <c r="AZ68" s="991">
        <v>10</v>
      </c>
      <c r="BA68" s="991">
        <v>6</v>
      </c>
      <c r="BB68" s="991">
        <v>11</v>
      </c>
      <c r="BC68" s="991">
        <v>6</v>
      </c>
      <c r="BD68" s="991">
        <v>5</v>
      </c>
      <c r="BE68" s="991">
        <v>1</v>
      </c>
      <c r="BF68" s="991">
        <v>1</v>
      </c>
      <c r="BG68" s="992" t="s">
        <v>732</v>
      </c>
      <c r="BH68" s="991">
        <v>13</v>
      </c>
      <c r="BI68" s="991">
        <v>12</v>
      </c>
      <c r="BJ68" s="991">
        <v>1</v>
      </c>
      <c r="BK68" s="991">
        <v>96</v>
      </c>
      <c r="BL68" s="991">
        <v>56</v>
      </c>
      <c r="BM68" s="991">
        <v>40</v>
      </c>
      <c r="BN68" s="991">
        <v>25</v>
      </c>
      <c r="BO68" s="991">
        <v>18</v>
      </c>
      <c r="BP68" s="991">
        <v>7</v>
      </c>
      <c r="BQ68" s="991">
        <v>16</v>
      </c>
      <c r="BR68" s="991">
        <v>12</v>
      </c>
      <c r="BS68" s="991">
        <v>4</v>
      </c>
      <c r="BT68" s="991">
        <v>1</v>
      </c>
      <c r="BU68" s="991">
        <v>1</v>
      </c>
      <c r="BV68" s="992" t="s">
        <v>732</v>
      </c>
      <c r="BW68" s="991">
        <v>5</v>
      </c>
      <c r="BX68" s="991">
        <v>5</v>
      </c>
      <c r="BY68" s="992" t="s">
        <v>732</v>
      </c>
      <c r="BZ68" s="991">
        <v>77</v>
      </c>
      <c r="CA68" s="991">
        <v>55</v>
      </c>
      <c r="CB68" s="991">
        <v>22</v>
      </c>
      <c r="CC68" s="991">
        <v>18</v>
      </c>
      <c r="CD68" s="991">
        <v>12</v>
      </c>
      <c r="CE68" s="991">
        <v>6</v>
      </c>
      <c r="CF68" s="991">
        <v>27</v>
      </c>
      <c r="CG68" s="991">
        <v>17</v>
      </c>
      <c r="CH68" s="991">
        <v>10</v>
      </c>
      <c r="CI68" s="991">
        <v>3</v>
      </c>
      <c r="CJ68" s="991">
        <v>3</v>
      </c>
      <c r="CK68" s="992" t="s">
        <v>732</v>
      </c>
      <c r="CL68" s="991">
        <v>8</v>
      </c>
      <c r="CM68" s="991">
        <v>5</v>
      </c>
      <c r="CN68" s="991">
        <v>3</v>
      </c>
      <c r="CO68" s="991">
        <v>92</v>
      </c>
      <c r="CP68" s="991">
        <v>63</v>
      </c>
      <c r="CQ68" s="991">
        <v>29</v>
      </c>
      <c r="CR68" s="991">
        <v>15</v>
      </c>
      <c r="CS68" s="991">
        <v>9</v>
      </c>
      <c r="CT68" s="991">
        <v>6</v>
      </c>
      <c r="CU68" s="991">
        <v>22</v>
      </c>
      <c r="CV68" s="991">
        <v>16</v>
      </c>
      <c r="CW68" s="991">
        <v>6</v>
      </c>
      <c r="CX68" s="991">
        <v>3</v>
      </c>
      <c r="CY68" s="991">
        <v>2</v>
      </c>
      <c r="CZ68" s="991">
        <v>1</v>
      </c>
      <c r="DA68" s="991">
        <v>11</v>
      </c>
      <c r="DB68" s="991">
        <v>6</v>
      </c>
      <c r="DC68" s="991">
        <v>5</v>
      </c>
      <c r="DD68" s="991">
        <v>108</v>
      </c>
      <c r="DE68" s="991">
        <v>89</v>
      </c>
      <c r="DF68" s="991">
        <v>19</v>
      </c>
      <c r="DG68" s="991">
        <v>19</v>
      </c>
      <c r="DH68" s="991">
        <v>15</v>
      </c>
      <c r="DI68" s="991">
        <v>4</v>
      </c>
      <c r="DJ68" s="991">
        <v>24</v>
      </c>
      <c r="DK68" s="991">
        <v>15</v>
      </c>
      <c r="DL68" s="991">
        <v>9</v>
      </c>
      <c r="DM68" s="991">
        <v>8</v>
      </c>
      <c r="DN68" s="991">
        <v>7</v>
      </c>
      <c r="DO68" s="991">
        <v>1</v>
      </c>
      <c r="DP68" s="991">
        <v>10</v>
      </c>
      <c r="DQ68" s="991">
        <v>9</v>
      </c>
      <c r="DR68" s="991">
        <v>1</v>
      </c>
      <c r="DS68" s="991">
        <v>100</v>
      </c>
      <c r="DT68" s="991">
        <v>76</v>
      </c>
      <c r="DU68" s="991">
        <v>24</v>
      </c>
      <c r="DV68" s="991">
        <v>23</v>
      </c>
      <c r="DW68" s="991">
        <v>20</v>
      </c>
      <c r="DX68" s="991">
        <v>3</v>
      </c>
      <c r="DY68" s="991">
        <v>21</v>
      </c>
      <c r="DZ68" s="991">
        <v>19</v>
      </c>
      <c r="EA68" s="991">
        <v>2</v>
      </c>
      <c r="EB68" s="991">
        <v>6</v>
      </c>
      <c r="EC68" s="991">
        <v>5</v>
      </c>
      <c r="ED68" s="991">
        <v>1</v>
      </c>
      <c r="EE68" s="991">
        <v>9</v>
      </c>
      <c r="EF68" s="991">
        <v>6</v>
      </c>
      <c r="EG68" s="991">
        <v>3</v>
      </c>
      <c r="EH68" s="991">
        <v>100</v>
      </c>
      <c r="EI68" s="991">
        <v>66</v>
      </c>
      <c r="EJ68" s="991">
        <v>34</v>
      </c>
      <c r="EK68" s="991">
        <v>15</v>
      </c>
      <c r="EL68" s="991">
        <v>8</v>
      </c>
      <c r="EM68" s="991">
        <v>7</v>
      </c>
      <c r="EN68" s="991">
        <v>18</v>
      </c>
      <c r="EO68" s="991">
        <v>13</v>
      </c>
      <c r="EP68" s="991">
        <v>5</v>
      </c>
      <c r="EQ68" s="991">
        <v>6</v>
      </c>
      <c r="ER68" s="991">
        <v>5</v>
      </c>
      <c r="ES68" s="991">
        <v>1</v>
      </c>
      <c r="ET68" s="991">
        <v>7</v>
      </c>
      <c r="EU68" s="991">
        <v>7</v>
      </c>
      <c r="EV68" s="992" t="s">
        <v>732</v>
      </c>
      <c r="EW68" s="991">
        <v>108</v>
      </c>
      <c r="EX68" s="991">
        <v>82</v>
      </c>
      <c r="EY68" s="991">
        <v>26</v>
      </c>
      <c r="EZ68" s="991">
        <v>9</v>
      </c>
      <c r="FA68" s="991">
        <v>8</v>
      </c>
      <c r="FB68" s="991">
        <v>1</v>
      </c>
      <c r="FC68" s="991">
        <v>21</v>
      </c>
      <c r="FD68" s="991">
        <v>14</v>
      </c>
      <c r="FE68" s="991">
        <v>7</v>
      </c>
      <c r="FF68" s="991">
        <v>7</v>
      </c>
      <c r="FG68" s="991">
        <v>6</v>
      </c>
      <c r="FH68" s="991">
        <v>1</v>
      </c>
      <c r="FI68" s="991">
        <v>11</v>
      </c>
      <c r="FJ68" s="991">
        <v>8</v>
      </c>
      <c r="FK68" s="991">
        <v>3</v>
      </c>
    </row>
    <row r="69" spans="2:167">
      <c r="B69" s="992" t="s">
        <v>801</v>
      </c>
      <c r="C69" s="991">
        <v>23</v>
      </c>
      <c r="D69" s="991">
        <v>17</v>
      </c>
      <c r="E69" s="991">
        <v>6</v>
      </c>
      <c r="F69" s="991">
        <v>3</v>
      </c>
      <c r="G69" s="991">
        <v>1</v>
      </c>
      <c r="H69" s="991">
        <v>2</v>
      </c>
      <c r="I69" s="991">
        <v>3</v>
      </c>
      <c r="J69" s="991">
        <v>3</v>
      </c>
      <c r="K69" s="992" t="s">
        <v>732</v>
      </c>
      <c r="L69" s="991">
        <v>3</v>
      </c>
      <c r="M69" s="991">
        <v>2</v>
      </c>
      <c r="N69" s="991">
        <v>1</v>
      </c>
      <c r="O69" s="991">
        <v>1</v>
      </c>
      <c r="P69" s="991">
        <v>1</v>
      </c>
      <c r="Q69" s="992" t="s">
        <v>732</v>
      </c>
      <c r="R69" s="991">
        <v>15</v>
      </c>
      <c r="S69" s="991">
        <v>10</v>
      </c>
      <c r="T69" s="991">
        <v>5</v>
      </c>
      <c r="U69" s="992" t="s">
        <v>732</v>
      </c>
      <c r="V69" s="992" t="s">
        <v>732</v>
      </c>
      <c r="W69" s="992" t="s">
        <v>732</v>
      </c>
      <c r="X69" s="991">
        <v>3</v>
      </c>
      <c r="Y69" s="991">
        <v>2</v>
      </c>
      <c r="Z69" s="991">
        <v>1</v>
      </c>
      <c r="AA69" s="992" t="s">
        <v>732</v>
      </c>
      <c r="AB69" s="992" t="s">
        <v>732</v>
      </c>
      <c r="AC69" s="992" t="s">
        <v>732</v>
      </c>
      <c r="AD69" s="991">
        <v>4</v>
      </c>
      <c r="AE69" s="991">
        <v>1</v>
      </c>
      <c r="AF69" s="991">
        <v>3</v>
      </c>
      <c r="AG69" s="991">
        <v>15</v>
      </c>
      <c r="AH69" s="991">
        <v>11</v>
      </c>
      <c r="AI69" s="991">
        <v>4</v>
      </c>
      <c r="AJ69" s="991">
        <v>2</v>
      </c>
      <c r="AK69" s="991">
        <v>2</v>
      </c>
      <c r="AL69" s="992" t="s">
        <v>732</v>
      </c>
      <c r="AM69" s="991">
        <v>2</v>
      </c>
      <c r="AN69" s="991">
        <v>1</v>
      </c>
      <c r="AO69" s="991">
        <v>1</v>
      </c>
      <c r="AP69" s="991">
        <v>1</v>
      </c>
      <c r="AQ69" s="992" t="s">
        <v>732</v>
      </c>
      <c r="AR69" s="991">
        <v>1</v>
      </c>
      <c r="AS69" s="991">
        <v>1</v>
      </c>
      <c r="AT69" s="991">
        <v>1</v>
      </c>
      <c r="AU69" s="992" t="s">
        <v>732</v>
      </c>
      <c r="AV69" s="991">
        <v>21</v>
      </c>
      <c r="AW69" s="991">
        <v>17</v>
      </c>
      <c r="AX69" s="991">
        <v>4</v>
      </c>
      <c r="AY69" s="991">
        <v>4</v>
      </c>
      <c r="AZ69" s="991">
        <v>4</v>
      </c>
      <c r="BA69" s="992" t="s">
        <v>732</v>
      </c>
      <c r="BB69" s="991">
        <v>4</v>
      </c>
      <c r="BC69" s="991">
        <v>3</v>
      </c>
      <c r="BD69" s="991">
        <v>1</v>
      </c>
      <c r="BE69" s="991">
        <v>1</v>
      </c>
      <c r="BF69" s="991">
        <v>1</v>
      </c>
      <c r="BG69" s="992" t="s">
        <v>732</v>
      </c>
      <c r="BH69" s="991">
        <v>4</v>
      </c>
      <c r="BI69" s="991">
        <v>2</v>
      </c>
      <c r="BJ69" s="991">
        <v>2</v>
      </c>
      <c r="BK69" s="991">
        <v>10</v>
      </c>
      <c r="BL69" s="991">
        <v>8</v>
      </c>
      <c r="BM69" s="991">
        <v>2</v>
      </c>
      <c r="BN69" s="991">
        <v>2</v>
      </c>
      <c r="BO69" s="991">
        <v>2</v>
      </c>
      <c r="BP69" s="992" t="s">
        <v>732</v>
      </c>
      <c r="BQ69" s="991">
        <v>2</v>
      </c>
      <c r="BR69" s="991">
        <v>2</v>
      </c>
      <c r="BS69" s="992" t="s">
        <v>732</v>
      </c>
      <c r="BT69" s="992" t="s">
        <v>732</v>
      </c>
      <c r="BU69" s="992" t="s">
        <v>732</v>
      </c>
      <c r="BV69" s="992" t="s">
        <v>732</v>
      </c>
      <c r="BW69" s="991">
        <v>2</v>
      </c>
      <c r="BX69" s="991">
        <v>1</v>
      </c>
      <c r="BY69" s="991">
        <v>1</v>
      </c>
      <c r="BZ69" s="991">
        <v>4</v>
      </c>
      <c r="CA69" s="991">
        <v>3</v>
      </c>
      <c r="CB69" s="991">
        <v>1</v>
      </c>
      <c r="CC69" s="991">
        <v>5</v>
      </c>
      <c r="CD69" s="991">
        <v>1</v>
      </c>
      <c r="CE69" s="991">
        <v>4</v>
      </c>
      <c r="CF69" s="991">
        <v>5</v>
      </c>
      <c r="CG69" s="991">
        <v>4</v>
      </c>
      <c r="CH69" s="991">
        <v>1</v>
      </c>
      <c r="CI69" s="991">
        <v>2</v>
      </c>
      <c r="CJ69" s="991">
        <v>1</v>
      </c>
      <c r="CK69" s="991">
        <v>1</v>
      </c>
      <c r="CL69" s="991">
        <v>2</v>
      </c>
      <c r="CM69" s="991">
        <v>2</v>
      </c>
      <c r="CN69" s="992" t="s">
        <v>732</v>
      </c>
      <c r="CO69" s="991">
        <v>13</v>
      </c>
      <c r="CP69" s="991">
        <v>9</v>
      </c>
      <c r="CQ69" s="991">
        <v>4</v>
      </c>
      <c r="CR69" s="991">
        <v>2</v>
      </c>
      <c r="CS69" s="991">
        <v>1</v>
      </c>
      <c r="CT69" s="991">
        <v>1</v>
      </c>
      <c r="CU69" s="991">
        <v>1</v>
      </c>
      <c r="CV69" s="991">
        <v>1</v>
      </c>
      <c r="CW69" s="992" t="s">
        <v>732</v>
      </c>
      <c r="CX69" s="991">
        <v>1</v>
      </c>
      <c r="CY69" s="991">
        <v>1</v>
      </c>
      <c r="CZ69" s="992" t="s">
        <v>732</v>
      </c>
      <c r="DA69" s="991">
        <v>5</v>
      </c>
      <c r="DB69" s="991">
        <v>5</v>
      </c>
      <c r="DC69" s="992" t="s">
        <v>732</v>
      </c>
      <c r="DD69" s="991">
        <v>27</v>
      </c>
      <c r="DE69" s="991">
        <v>21</v>
      </c>
      <c r="DF69" s="991">
        <v>6</v>
      </c>
      <c r="DG69" s="991">
        <v>5</v>
      </c>
      <c r="DH69" s="991">
        <v>2</v>
      </c>
      <c r="DI69" s="991">
        <v>3</v>
      </c>
      <c r="DJ69" s="991">
        <v>9</v>
      </c>
      <c r="DK69" s="991">
        <v>6</v>
      </c>
      <c r="DL69" s="991">
        <v>3</v>
      </c>
      <c r="DM69" s="991">
        <v>3</v>
      </c>
      <c r="DN69" s="991">
        <v>3</v>
      </c>
      <c r="DO69" s="992" t="s">
        <v>732</v>
      </c>
      <c r="DP69" s="992" t="s">
        <v>732</v>
      </c>
      <c r="DQ69" s="992" t="s">
        <v>732</v>
      </c>
      <c r="DR69" s="992" t="s">
        <v>732</v>
      </c>
      <c r="DS69" s="991">
        <v>27</v>
      </c>
      <c r="DT69" s="991">
        <v>24</v>
      </c>
      <c r="DU69" s="991">
        <v>3</v>
      </c>
      <c r="DV69" s="991">
        <v>3</v>
      </c>
      <c r="DW69" s="991">
        <v>3</v>
      </c>
      <c r="DX69" s="992" t="s">
        <v>732</v>
      </c>
      <c r="DY69" s="991">
        <v>7</v>
      </c>
      <c r="DZ69" s="991">
        <v>6</v>
      </c>
      <c r="EA69" s="991">
        <v>1</v>
      </c>
      <c r="EB69" s="991">
        <v>2</v>
      </c>
      <c r="EC69" s="991">
        <v>2</v>
      </c>
      <c r="ED69" s="992" t="s">
        <v>732</v>
      </c>
      <c r="EE69" s="991">
        <v>3</v>
      </c>
      <c r="EF69" s="991">
        <v>2</v>
      </c>
      <c r="EG69" s="991">
        <v>1</v>
      </c>
      <c r="EH69" s="991">
        <v>34</v>
      </c>
      <c r="EI69" s="991">
        <v>28</v>
      </c>
      <c r="EJ69" s="991">
        <v>6</v>
      </c>
      <c r="EK69" s="991">
        <v>3</v>
      </c>
      <c r="EL69" s="991">
        <v>3</v>
      </c>
      <c r="EM69" s="992" t="s">
        <v>732</v>
      </c>
      <c r="EN69" s="991">
        <v>3</v>
      </c>
      <c r="EO69" s="991">
        <v>3</v>
      </c>
      <c r="EP69" s="992" t="s">
        <v>732</v>
      </c>
      <c r="EQ69" s="991">
        <v>1</v>
      </c>
      <c r="ER69" s="991">
        <v>1</v>
      </c>
      <c r="ES69" s="992" t="s">
        <v>732</v>
      </c>
      <c r="ET69" s="992" t="s">
        <v>732</v>
      </c>
      <c r="EU69" s="992" t="s">
        <v>732</v>
      </c>
      <c r="EV69" s="992" t="s">
        <v>732</v>
      </c>
      <c r="EW69" s="991">
        <v>29</v>
      </c>
      <c r="EX69" s="991">
        <v>23</v>
      </c>
      <c r="EY69" s="991">
        <v>6</v>
      </c>
      <c r="EZ69" s="991">
        <v>12</v>
      </c>
      <c r="FA69" s="991">
        <v>11</v>
      </c>
      <c r="FB69" s="991">
        <v>1</v>
      </c>
      <c r="FC69" s="991">
        <v>24</v>
      </c>
      <c r="FD69" s="991">
        <v>20</v>
      </c>
      <c r="FE69" s="991">
        <v>4</v>
      </c>
      <c r="FF69" s="991">
        <v>1</v>
      </c>
      <c r="FG69" s="991">
        <v>1</v>
      </c>
      <c r="FH69" s="992" t="s">
        <v>732</v>
      </c>
      <c r="FI69" s="991">
        <v>3</v>
      </c>
      <c r="FJ69" s="991">
        <v>2</v>
      </c>
      <c r="FK69" s="991">
        <v>1</v>
      </c>
    </row>
    <row r="70" spans="2:167" ht="28.5">
      <c r="B70" s="992" t="s">
        <v>802</v>
      </c>
      <c r="C70" s="991">
        <v>111</v>
      </c>
      <c r="D70" s="991">
        <v>84</v>
      </c>
      <c r="E70" s="991">
        <v>27</v>
      </c>
      <c r="F70" s="991">
        <v>30</v>
      </c>
      <c r="G70" s="991">
        <v>23</v>
      </c>
      <c r="H70" s="991">
        <v>7</v>
      </c>
      <c r="I70" s="991">
        <v>81</v>
      </c>
      <c r="J70" s="991">
        <v>71</v>
      </c>
      <c r="K70" s="991">
        <v>10</v>
      </c>
      <c r="L70" s="991">
        <v>14</v>
      </c>
      <c r="M70" s="991">
        <v>12</v>
      </c>
      <c r="N70" s="991">
        <v>2</v>
      </c>
      <c r="O70" s="991">
        <v>18</v>
      </c>
      <c r="P70" s="991">
        <v>13</v>
      </c>
      <c r="Q70" s="991">
        <v>5</v>
      </c>
      <c r="R70" s="991">
        <v>97</v>
      </c>
      <c r="S70" s="991">
        <v>74</v>
      </c>
      <c r="T70" s="991">
        <v>23</v>
      </c>
      <c r="U70" s="991">
        <v>40</v>
      </c>
      <c r="V70" s="991">
        <v>32</v>
      </c>
      <c r="W70" s="991">
        <v>8</v>
      </c>
      <c r="X70" s="991">
        <v>81</v>
      </c>
      <c r="Y70" s="991">
        <v>65</v>
      </c>
      <c r="Z70" s="991">
        <v>16</v>
      </c>
      <c r="AA70" s="991">
        <v>12</v>
      </c>
      <c r="AB70" s="991">
        <v>8</v>
      </c>
      <c r="AC70" s="991">
        <v>4</v>
      </c>
      <c r="AD70" s="991">
        <v>18</v>
      </c>
      <c r="AE70" s="991">
        <v>12</v>
      </c>
      <c r="AF70" s="991">
        <v>6</v>
      </c>
      <c r="AG70" s="991">
        <v>100</v>
      </c>
      <c r="AH70" s="991">
        <v>73</v>
      </c>
      <c r="AI70" s="991">
        <v>27</v>
      </c>
      <c r="AJ70" s="991">
        <v>36</v>
      </c>
      <c r="AK70" s="991">
        <v>29</v>
      </c>
      <c r="AL70" s="991">
        <v>7</v>
      </c>
      <c r="AM70" s="991">
        <v>61</v>
      </c>
      <c r="AN70" s="991">
        <v>51</v>
      </c>
      <c r="AO70" s="991">
        <v>10</v>
      </c>
      <c r="AP70" s="991">
        <v>12</v>
      </c>
      <c r="AQ70" s="991">
        <v>11</v>
      </c>
      <c r="AR70" s="991">
        <v>1</v>
      </c>
      <c r="AS70" s="991">
        <v>16</v>
      </c>
      <c r="AT70" s="991">
        <v>13</v>
      </c>
      <c r="AU70" s="991">
        <v>3</v>
      </c>
      <c r="AV70" s="991">
        <v>112</v>
      </c>
      <c r="AW70" s="991">
        <v>76</v>
      </c>
      <c r="AX70" s="991">
        <v>36</v>
      </c>
      <c r="AY70" s="991">
        <v>28</v>
      </c>
      <c r="AZ70" s="991">
        <v>19</v>
      </c>
      <c r="BA70" s="991">
        <v>9</v>
      </c>
      <c r="BB70" s="991">
        <v>81</v>
      </c>
      <c r="BC70" s="991">
        <v>59</v>
      </c>
      <c r="BD70" s="991">
        <v>22</v>
      </c>
      <c r="BE70" s="991">
        <v>12</v>
      </c>
      <c r="BF70" s="991">
        <v>10</v>
      </c>
      <c r="BG70" s="991">
        <v>2</v>
      </c>
      <c r="BH70" s="991">
        <v>14</v>
      </c>
      <c r="BI70" s="991">
        <v>12</v>
      </c>
      <c r="BJ70" s="991">
        <v>2</v>
      </c>
      <c r="BK70" s="991">
        <v>108</v>
      </c>
      <c r="BL70" s="991">
        <v>85</v>
      </c>
      <c r="BM70" s="991">
        <v>23</v>
      </c>
      <c r="BN70" s="991">
        <v>38</v>
      </c>
      <c r="BO70" s="991">
        <v>27</v>
      </c>
      <c r="BP70" s="991">
        <v>11</v>
      </c>
      <c r="BQ70" s="991">
        <v>91</v>
      </c>
      <c r="BR70" s="991">
        <v>73</v>
      </c>
      <c r="BS70" s="991">
        <v>18</v>
      </c>
      <c r="BT70" s="991">
        <v>9</v>
      </c>
      <c r="BU70" s="991">
        <v>6</v>
      </c>
      <c r="BV70" s="991">
        <v>3</v>
      </c>
      <c r="BW70" s="991">
        <v>10</v>
      </c>
      <c r="BX70" s="991">
        <v>9</v>
      </c>
      <c r="BY70" s="991">
        <v>1</v>
      </c>
      <c r="BZ70" s="991">
        <v>20</v>
      </c>
      <c r="CA70" s="991">
        <v>14</v>
      </c>
      <c r="CB70" s="991">
        <v>6</v>
      </c>
      <c r="CC70" s="991">
        <v>35</v>
      </c>
      <c r="CD70" s="991">
        <v>23</v>
      </c>
      <c r="CE70" s="991">
        <v>12</v>
      </c>
      <c r="CF70" s="991">
        <v>82</v>
      </c>
      <c r="CG70" s="991">
        <v>72</v>
      </c>
      <c r="CH70" s="991">
        <v>10</v>
      </c>
      <c r="CI70" s="991">
        <v>11</v>
      </c>
      <c r="CJ70" s="991">
        <v>10</v>
      </c>
      <c r="CK70" s="991">
        <v>1</v>
      </c>
      <c r="CL70" s="991">
        <v>10</v>
      </c>
      <c r="CM70" s="991">
        <v>8</v>
      </c>
      <c r="CN70" s="991">
        <v>2</v>
      </c>
      <c r="CO70" s="991">
        <v>55</v>
      </c>
      <c r="CP70" s="991">
        <v>46</v>
      </c>
      <c r="CQ70" s="991">
        <v>9</v>
      </c>
      <c r="CR70" s="991">
        <v>23</v>
      </c>
      <c r="CS70" s="991">
        <v>17</v>
      </c>
      <c r="CT70" s="991">
        <v>6</v>
      </c>
      <c r="CU70" s="991">
        <v>72</v>
      </c>
      <c r="CV70" s="991">
        <v>59</v>
      </c>
      <c r="CW70" s="991">
        <v>13</v>
      </c>
      <c r="CX70" s="991">
        <v>15</v>
      </c>
      <c r="CY70" s="991">
        <v>12</v>
      </c>
      <c r="CZ70" s="991">
        <v>3</v>
      </c>
      <c r="DA70" s="991">
        <v>5</v>
      </c>
      <c r="DB70" s="991">
        <v>3</v>
      </c>
      <c r="DC70" s="991">
        <v>2</v>
      </c>
      <c r="DD70" s="991">
        <v>149</v>
      </c>
      <c r="DE70" s="991">
        <v>113</v>
      </c>
      <c r="DF70" s="991">
        <v>36</v>
      </c>
      <c r="DG70" s="991">
        <v>30</v>
      </c>
      <c r="DH70" s="991">
        <v>23</v>
      </c>
      <c r="DI70" s="991">
        <v>7</v>
      </c>
      <c r="DJ70" s="991">
        <v>117</v>
      </c>
      <c r="DK70" s="991">
        <v>93</v>
      </c>
      <c r="DL70" s="991">
        <v>24</v>
      </c>
      <c r="DM70" s="991">
        <v>14</v>
      </c>
      <c r="DN70" s="991">
        <v>11</v>
      </c>
      <c r="DO70" s="991">
        <v>3</v>
      </c>
      <c r="DP70" s="991">
        <v>20</v>
      </c>
      <c r="DQ70" s="991">
        <v>15</v>
      </c>
      <c r="DR70" s="991">
        <v>5</v>
      </c>
      <c r="DS70" s="991">
        <v>170</v>
      </c>
      <c r="DT70" s="991">
        <v>131</v>
      </c>
      <c r="DU70" s="991">
        <v>39</v>
      </c>
      <c r="DV70" s="991">
        <v>32</v>
      </c>
      <c r="DW70" s="991">
        <v>21</v>
      </c>
      <c r="DX70" s="991">
        <v>11</v>
      </c>
      <c r="DY70" s="991">
        <v>112</v>
      </c>
      <c r="DZ70" s="991">
        <v>89</v>
      </c>
      <c r="EA70" s="991">
        <v>23</v>
      </c>
      <c r="EB70" s="991">
        <v>20</v>
      </c>
      <c r="EC70" s="991">
        <v>20</v>
      </c>
      <c r="ED70" s="992" t="s">
        <v>732</v>
      </c>
      <c r="EE70" s="991">
        <v>22</v>
      </c>
      <c r="EF70" s="991">
        <v>17</v>
      </c>
      <c r="EG70" s="991">
        <v>5</v>
      </c>
      <c r="EH70" s="991">
        <v>144</v>
      </c>
      <c r="EI70" s="991">
        <v>104</v>
      </c>
      <c r="EJ70" s="991">
        <v>40</v>
      </c>
      <c r="EK70" s="991">
        <v>35</v>
      </c>
      <c r="EL70" s="991">
        <v>30</v>
      </c>
      <c r="EM70" s="991">
        <v>5</v>
      </c>
      <c r="EN70" s="991">
        <v>126</v>
      </c>
      <c r="EO70" s="991">
        <v>106</v>
      </c>
      <c r="EP70" s="991">
        <v>20</v>
      </c>
      <c r="EQ70" s="991">
        <v>13</v>
      </c>
      <c r="ER70" s="991">
        <v>12</v>
      </c>
      <c r="ES70" s="991">
        <v>1</v>
      </c>
      <c r="ET70" s="991">
        <v>16</v>
      </c>
      <c r="EU70" s="991">
        <v>12</v>
      </c>
      <c r="EV70" s="991">
        <v>4</v>
      </c>
      <c r="EW70" s="991">
        <v>167</v>
      </c>
      <c r="EX70" s="991">
        <v>135</v>
      </c>
      <c r="EY70" s="991">
        <v>32</v>
      </c>
      <c r="EZ70" s="991">
        <v>24</v>
      </c>
      <c r="FA70" s="991">
        <v>19</v>
      </c>
      <c r="FB70" s="991">
        <v>5</v>
      </c>
      <c r="FC70" s="991">
        <v>113</v>
      </c>
      <c r="FD70" s="991">
        <v>95</v>
      </c>
      <c r="FE70" s="991">
        <v>18</v>
      </c>
      <c r="FF70" s="991">
        <v>14</v>
      </c>
      <c r="FG70" s="991">
        <v>14</v>
      </c>
      <c r="FH70" s="992" t="s">
        <v>732</v>
      </c>
      <c r="FI70" s="991">
        <v>29</v>
      </c>
      <c r="FJ70" s="991">
        <v>23</v>
      </c>
      <c r="FK70" s="991">
        <v>6</v>
      </c>
    </row>
    <row r="71" spans="2:167">
      <c r="B71" s="992" t="s">
        <v>803</v>
      </c>
      <c r="C71" s="991">
        <v>181</v>
      </c>
      <c r="D71" s="991">
        <v>163</v>
      </c>
      <c r="E71" s="991">
        <v>18</v>
      </c>
      <c r="F71" s="991">
        <v>17</v>
      </c>
      <c r="G71" s="991">
        <v>12</v>
      </c>
      <c r="H71" s="991">
        <v>5</v>
      </c>
      <c r="I71" s="991">
        <v>504</v>
      </c>
      <c r="J71" s="991">
        <v>477</v>
      </c>
      <c r="K71" s="991">
        <v>27</v>
      </c>
      <c r="L71" s="991">
        <v>82</v>
      </c>
      <c r="M71" s="991">
        <v>79</v>
      </c>
      <c r="N71" s="991">
        <v>3</v>
      </c>
      <c r="O71" s="991">
        <v>15</v>
      </c>
      <c r="P71" s="991">
        <v>11</v>
      </c>
      <c r="Q71" s="991">
        <v>4</v>
      </c>
      <c r="R71" s="991">
        <v>174</v>
      </c>
      <c r="S71" s="991">
        <v>156</v>
      </c>
      <c r="T71" s="991">
        <v>18</v>
      </c>
      <c r="U71" s="991">
        <v>27</v>
      </c>
      <c r="V71" s="991">
        <v>22</v>
      </c>
      <c r="W71" s="991">
        <v>5</v>
      </c>
      <c r="X71" s="991">
        <v>481</v>
      </c>
      <c r="Y71" s="991">
        <v>442</v>
      </c>
      <c r="Z71" s="991">
        <v>39</v>
      </c>
      <c r="AA71" s="991">
        <v>51</v>
      </c>
      <c r="AB71" s="991">
        <v>51</v>
      </c>
      <c r="AC71" s="992" t="s">
        <v>732</v>
      </c>
      <c r="AD71" s="991">
        <v>19</v>
      </c>
      <c r="AE71" s="991">
        <v>17</v>
      </c>
      <c r="AF71" s="991">
        <v>2</v>
      </c>
      <c r="AG71" s="991">
        <v>181</v>
      </c>
      <c r="AH71" s="991">
        <v>166</v>
      </c>
      <c r="AI71" s="991">
        <v>15</v>
      </c>
      <c r="AJ71" s="991">
        <v>20</v>
      </c>
      <c r="AK71" s="991">
        <v>18</v>
      </c>
      <c r="AL71" s="991">
        <v>2</v>
      </c>
      <c r="AM71" s="991">
        <v>510</v>
      </c>
      <c r="AN71" s="991">
        <v>476</v>
      </c>
      <c r="AO71" s="991">
        <v>34</v>
      </c>
      <c r="AP71" s="991">
        <v>59</v>
      </c>
      <c r="AQ71" s="991">
        <v>54</v>
      </c>
      <c r="AR71" s="991">
        <v>5</v>
      </c>
      <c r="AS71" s="991">
        <v>10</v>
      </c>
      <c r="AT71" s="991">
        <v>9</v>
      </c>
      <c r="AU71" s="991">
        <v>1</v>
      </c>
      <c r="AV71" s="991">
        <v>207</v>
      </c>
      <c r="AW71" s="991">
        <v>181</v>
      </c>
      <c r="AX71" s="991">
        <v>26</v>
      </c>
      <c r="AY71" s="991">
        <v>22</v>
      </c>
      <c r="AZ71" s="991">
        <v>19</v>
      </c>
      <c r="BA71" s="991">
        <v>3</v>
      </c>
      <c r="BB71" s="991">
        <v>448</v>
      </c>
      <c r="BC71" s="991">
        <v>406</v>
      </c>
      <c r="BD71" s="991">
        <v>42</v>
      </c>
      <c r="BE71" s="991">
        <v>45</v>
      </c>
      <c r="BF71" s="991">
        <v>40</v>
      </c>
      <c r="BG71" s="991">
        <v>5</v>
      </c>
      <c r="BH71" s="991">
        <v>15</v>
      </c>
      <c r="BI71" s="991">
        <v>11</v>
      </c>
      <c r="BJ71" s="991">
        <v>4</v>
      </c>
      <c r="BK71" s="991">
        <v>180</v>
      </c>
      <c r="BL71" s="991">
        <v>145</v>
      </c>
      <c r="BM71" s="991">
        <v>35</v>
      </c>
      <c r="BN71" s="991">
        <v>16</v>
      </c>
      <c r="BO71" s="991">
        <v>10</v>
      </c>
      <c r="BP71" s="991">
        <v>6</v>
      </c>
      <c r="BQ71" s="991">
        <v>359</v>
      </c>
      <c r="BR71" s="991">
        <v>320</v>
      </c>
      <c r="BS71" s="991">
        <v>39</v>
      </c>
      <c r="BT71" s="991">
        <v>45</v>
      </c>
      <c r="BU71" s="991">
        <v>42</v>
      </c>
      <c r="BV71" s="991">
        <v>3</v>
      </c>
      <c r="BW71" s="991">
        <v>12</v>
      </c>
      <c r="BX71" s="991">
        <v>10</v>
      </c>
      <c r="BY71" s="991">
        <v>2</v>
      </c>
      <c r="BZ71" s="991">
        <v>93</v>
      </c>
      <c r="CA71" s="991">
        <v>76</v>
      </c>
      <c r="CB71" s="991">
        <v>17</v>
      </c>
      <c r="CC71" s="991">
        <v>14</v>
      </c>
      <c r="CD71" s="991">
        <v>11</v>
      </c>
      <c r="CE71" s="991">
        <v>3</v>
      </c>
      <c r="CF71" s="991">
        <v>324</v>
      </c>
      <c r="CG71" s="991">
        <v>296</v>
      </c>
      <c r="CH71" s="991">
        <v>28</v>
      </c>
      <c r="CI71" s="991">
        <v>42</v>
      </c>
      <c r="CJ71" s="991">
        <v>39</v>
      </c>
      <c r="CK71" s="991">
        <v>3</v>
      </c>
      <c r="CL71" s="991">
        <v>11</v>
      </c>
      <c r="CM71" s="991">
        <v>8</v>
      </c>
      <c r="CN71" s="991">
        <v>3</v>
      </c>
      <c r="CO71" s="991">
        <v>82</v>
      </c>
      <c r="CP71" s="991">
        <v>67</v>
      </c>
      <c r="CQ71" s="991">
        <v>15</v>
      </c>
      <c r="CR71" s="991">
        <v>10</v>
      </c>
      <c r="CS71" s="991">
        <v>8</v>
      </c>
      <c r="CT71" s="991">
        <v>2</v>
      </c>
      <c r="CU71" s="991">
        <v>232</v>
      </c>
      <c r="CV71" s="991">
        <v>208</v>
      </c>
      <c r="CW71" s="991">
        <v>24</v>
      </c>
      <c r="CX71" s="991">
        <v>20</v>
      </c>
      <c r="CY71" s="991">
        <v>19</v>
      </c>
      <c r="CZ71" s="991">
        <v>1</v>
      </c>
      <c r="DA71" s="991">
        <v>9</v>
      </c>
      <c r="DB71" s="991">
        <v>3</v>
      </c>
      <c r="DC71" s="991">
        <v>6</v>
      </c>
      <c r="DD71" s="991">
        <v>106</v>
      </c>
      <c r="DE71" s="991">
        <v>85</v>
      </c>
      <c r="DF71" s="991">
        <v>21</v>
      </c>
      <c r="DG71" s="991">
        <v>9</v>
      </c>
      <c r="DH71" s="991">
        <v>6</v>
      </c>
      <c r="DI71" s="991">
        <v>3</v>
      </c>
      <c r="DJ71" s="991">
        <v>219</v>
      </c>
      <c r="DK71" s="991">
        <v>196</v>
      </c>
      <c r="DL71" s="991">
        <v>23</v>
      </c>
      <c r="DM71" s="991">
        <v>24</v>
      </c>
      <c r="DN71" s="991">
        <v>21</v>
      </c>
      <c r="DO71" s="991">
        <v>3</v>
      </c>
      <c r="DP71" s="991">
        <v>1</v>
      </c>
      <c r="DQ71" s="992" t="s">
        <v>732</v>
      </c>
      <c r="DR71" s="991">
        <v>1</v>
      </c>
      <c r="DS71" s="991">
        <v>96</v>
      </c>
      <c r="DT71" s="991">
        <v>77</v>
      </c>
      <c r="DU71" s="991">
        <v>19</v>
      </c>
      <c r="DV71" s="991">
        <v>15</v>
      </c>
      <c r="DW71" s="991">
        <v>12</v>
      </c>
      <c r="DX71" s="991">
        <v>3</v>
      </c>
      <c r="DY71" s="991">
        <v>205</v>
      </c>
      <c r="DZ71" s="991">
        <v>181</v>
      </c>
      <c r="EA71" s="991">
        <v>24</v>
      </c>
      <c r="EB71" s="991">
        <v>24</v>
      </c>
      <c r="EC71" s="991">
        <v>19</v>
      </c>
      <c r="ED71" s="991">
        <v>5</v>
      </c>
      <c r="EE71" s="991">
        <v>5</v>
      </c>
      <c r="EF71" s="991">
        <v>5</v>
      </c>
      <c r="EG71" s="992" t="s">
        <v>732</v>
      </c>
      <c r="EH71" s="991">
        <v>90</v>
      </c>
      <c r="EI71" s="991">
        <v>68</v>
      </c>
      <c r="EJ71" s="991">
        <v>22</v>
      </c>
      <c r="EK71" s="991">
        <v>19</v>
      </c>
      <c r="EL71" s="991">
        <v>14</v>
      </c>
      <c r="EM71" s="991">
        <v>5</v>
      </c>
      <c r="EN71" s="991">
        <v>191</v>
      </c>
      <c r="EO71" s="991">
        <v>170</v>
      </c>
      <c r="EP71" s="991">
        <v>21</v>
      </c>
      <c r="EQ71" s="991">
        <v>28</v>
      </c>
      <c r="ER71" s="991">
        <v>26</v>
      </c>
      <c r="ES71" s="991">
        <v>2</v>
      </c>
      <c r="ET71" s="991">
        <v>3</v>
      </c>
      <c r="EU71" s="991">
        <v>2</v>
      </c>
      <c r="EV71" s="991">
        <v>1</v>
      </c>
      <c r="EW71" s="991">
        <v>103</v>
      </c>
      <c r="EX71" s="991">
        <v>90</v>
      </c>
      <c r="EY71" s="991">
        <v>13</v>
      </c>
      <c r="EZ71" s="991">
        <v>12</v>
      </c>
      <c r="FA71" s="991">
        <v>10</v>
      </c>
      <c r="FB71" s="991">
        <v>2</v>
      </c>
      <c r="FC71" s="991">
        <v>177</v>
      </c>
      <c r="FD71" s="991">
        <v>160</v>
      </c>
      <c r="FE71" s="991">
        <v>17</v>
      </c>
      <c r="FF71" s="991">
        <v>22</v>
      </c>
      <c r="FG71" s="991">
        <v>15</v>
      </c>
      <c r="FH71" s="991">
        <v>7</v>
      </c>
      <c r="FI71" s="991">
        <v>3</v>
      </c>
      <c r="FJ71" s="991">
        <v>3</v>
      </c>
      <c r="FK71" s="992" t="s">
        <v>732</v>
      </c>
    </row>
    <row r="72" spans="2:167">
      <c r="B72" s="992" t="s">
        <v>804</v>
      </c>
      <c r="C72" s="991">
        <v>20</v>
      </c>
      <c r="D72" s="991">
        <v>9</v>
      </c>
      <c r="E72" s="991">
        <v>11</v>
      </c>
      <c r="F72" s="991">
        <v>1</v>
      </c>
      <c r="G72" s="991">
        <v>1</v>
      </c>
      <c r="H72" s="992" t="s">
        <v>732</v>
      </c>
      <c r="I72" s="991">
        <v>59</v>
      </c>
      <c r="J72" s="991">
        <v>46</v>
      </c>
      <c r="K72" s="991">
        <v>13</v>
      </c>
      <c r="L72" s="991">
        <v>8</v>
      </c>
      <c r="M72" s="991">
        <v>7</v>
      </c>
      <c r="N72" s="991">
        <v>1</v>
      </c>
      <c r="O72" s="991">
        <v>9</v>
      </c>
      <c r="P72" s="991">
        <v>8</v>
      </c>
      <c r="Q72" s="991">
        <v>1</v>
      </c>
      <c r="R72" s="991">
        <v>21</v>
      </c>
      <c r="S72" s="991">
        <v>17</v>
      </c>
      <c r="T72" s="991">
        <v>4</v>
      </c>
      <c r="U72" s="991">
        <v>5</v>
      </c>
      <c r="V72" s="991">
        <v>5</v>
      </c>
      <c r="W72" s="992" t="s">
        <v>732</v>
      </c>
      <c r="X72" s="991">
        <v>103</v>
      </c>
      <c r="Y72" s="991">
        <v>84</v>
      </c>
      <c r="Z72" s="991">
        <v>19</v>
      </c>
      <c r="AA72" s="991">
        <v>31</v>
      </c>
      <c r="AB72" s="991">
        <v>25</v>
      </c>
      <c r="AC72" s="991">
        <v>6</v>
      </c>
      <c r="AD72" s="991">
        <v>10</v>
      </c>
      <c r="AE72" s="991">
        <v>6</v>
      </c>
      <c r="AF72" s="991">
        <v>4</v>
      </c>
      <c r="AG72" s="991">
        <v>128</v>
      </c>
      <c r="AH72" s="991">
        <v>91</v>
      </c>
      <c r="AI72" s="991">
        <v>37</v>
      </c>
      <c r="AJ72" s="991">
        <v>4</v>
      </c>
      <c r="AK72" s="991">
        <v>3</v>
      </c>
      <c r="AL72" s="991">
        <v>1</v>
      </c>
      <c r="AM72" s="991">
        <v>144</v>
      </c>
      <c r="AN72" s="991">
        <v>121</v>
      </c>
      <c r="AO72" s="991">
        <v>23</v>
      </c>
      <c r="AP72" s="991">
        <v>38</v>
      </c>
      <c r="AQ72" s="991">
        <v>33</v>
      </c>
      <c r="AR72" s="991">
        <v>5</v>
      </c>
      <c r="AS72" s="991">
        <v>9</v>
      </c>
      <c r="AT72" s="991">
        <v>7</v>
      </c>
      <c r="AU72" s="991">
        <v>2</v>
      </c>
      <c r="AV72" s="991">
        <v>24</v>
      </c>
      <c r="AW72" s="991">
        <v>21</v>
      </c>
      <c r="AX72" s="991">
        <v>3</v>
      </c>
      <c r="AY72" s="991">
        <v>66</v>
      </c>
      <c r="AZ72" s="991">
        <v>52</v>
      </c>
      <c r="BA72" s="991">
        <v>14</v>
      </c>
      <c r="BB72" s="991">
        <v>133</v>
      </c>
      <c r="BC72" s="991">
        <v>117</v>
      </c>
      <c r="BD72" s="991">
        <v>16</v>
      </c>
      <c r="BE72" s="991">
        <v>21</v>
      </c>
      <c r="BF72" s="991">
        <v>18</v>
      </c>
      <c r="BG72" s="991">
        <v>3</v>
      </c>
      <c r="BH72" s="991">
        <v>12</v>
      </c>
      <c r="BI72" s="991">
        <v>10</v>
      </c>
      <c r="BJ72" s="991">
        <v>2</v>
      </c>
      <c r="BK72" s="991">
        <v>10</v>
      </c>
      <c r="BL72" s="991">
        <v>8</v>
      </c>
      <c r="BM72" s="991">
        <v>2</v>
      </c>
      <c r="BN72" s="991">
        <v>21</v>
      </c>
      <c r="BO72" s="991">
        <v>14</v>
      </c>
      <c r="BP72" s="991">
        <v>7</v>
      </c>
      <c r="BQ72" s="991">
        <v>79</v>
      </c>
      <c r="BR72" s="991">
        <v>63</v>
      </c>
      <c r="BS72" s="991">
        <v>16</v>
      </c>
      <c r="BT72" s="991">
        <v>26</v>
      </c>
      <c r="BU72" s="991">
        <v>18</v>
      </c>
      <c r="BV72" s="991">
        <v>8</v>
      </c>
      <c r="BW72" s="991">
        <v>7</v>
      </c>
      <c r="BX72" s="991">
        <v>3</v>
      </c>
      <c r="BY72" s="991">
        <v>4</v>
      </c>
      <c r="BZ72" s="991">
        <v>167</v>
      </c>
      <c r="CA72" s="991">
        <v>126</v>
      </c>
      <c r="CB72" s="991">
        <v>41</v>
      </c>
      <c r="CC72" s="991">
        <v>24</v>
      </c>
      <c r="CD72" s="991">
        <v>11</v>
      </c>
      <c r="CE72" s="991">
        <v>13</v>
      </c>
      <c r="CF72" s="991">
        <v>106</v>
      </c>
      <c r="CG72" s="991">
        <v>84</v>
      </c>
      <c r="CH72" s="991">
        <v>22</v>
      </c>
      <c r="CI72" s="991">
        <v>26</v>
      </c>
      <c r="CJ72" s="991">
        <v>16</v>
      </c>
      <c r="CK72" s="991">
        <v>10</v>
      </c>
      <c r="CL72" s="991">
        <v>20</v>
      </c>
      <c r="CM72" s="991">
        <v>15</v>
      </c>
      <c r="CN72" s="991">
        <v>5</v>
      </c>
      <c r="CO72" s="991">
        <v>289</v>
      </c>
      <c r="CP72" s="991">
        <v>212</v>
      </c>
      <c r="CQ72" s="991">
        <v>77</v>
      </c>
      <c r="CR72" s="991">
        <v>42</v>
      </c>
      <c r="CS72" s="991">
        <v>27</v>
      </c>
      <c r="CT72" s="991">
        <v>15</v>
      </c>
      <c r="CU72" s="991">
        <v>146</v>
      </c>
      <c r="CV72" s="991">
        <v>120</v>
      </c>
      <c r="CW72" s="991">
        <v>26</v>
      </c>
      <c r="CX72" s="991">
        <v>24</v>
      </c>
      <c r="CY72" s="991">
        <v>15</v>
      </c>
      <c r="CZ72" s="991">
        <v>9</v>
      </c>
      <c r="DA72" s="991">
        <v>2</v>
      </c>
      <c r="DB72" s="991">
        <v>2</v>
      </c>
      <c r="DC72" s="992" t="s">
        <v>732</v>
      </c>
      <c r="DD72" s="991">
        <v>37</v>
      </c>
      <c r="DE72" s="991">
        <v>29</v>
      </c>
      <c r="DF72" s="991">
        <v>8</v>
      </c>
      <c r="DG72" s="991">
        <v>7</v>
      </c>
      <c r="DH72" s="991">
        <v>4</v>
      </c>
      <c r="DI72" s="991">
        <v>3</v>
      </c>
      <c r="DJ72" s="991">
        <v>55</v>
      </c>
      <c r="DK72" s="991">
        <v>33</v>
      </c>
      <c r="DL72" s="991">
        <v>22</v>
      </c>
      <c r="DM72" s="991">
        <v>6</v>
      </c>
      <c r="DN72" s="991">
        <v>4</v>
      </c>
      <c r="DO72" s="991">
        <v>2</v>
      </c>
      <c r="DP72" s="991">
        <v>24</v>
      </c>
      <c r="DQ72" s="991">
        <v>8</v>
      </c>
      <c r="DR72" s="991">
        <v>16</v>
      </c>
      <c r="DS72" s="991">
        <v>9</v>
      </c>
      <c r="DT72" s="991">
        <v>8</v>
      </c>
      <c r="DU72" s="991">
        <v>1</v>
      </c>
      <c r="DV72" s="992" t="s">
        <v>732</v>
      </c>
      <c r="DW72" s="992" t="s">
        <v>732</v>
      </c>
      <c r="DX72" s="992" t="s">
        <v>732</v>
      </c>
      <c r="DY72" s="991">
        <v>33</v>
      </c>
      <c r="DZ72" s="991">
        <v>28</v>
      </c>
      <c r="EA72" s="991">
        <v>5</v>
      </c>
      <c r="EB72" s="991">
        <v>1</v>
      </c>
      <c r="EC72" s="991">
        <v>1</v>
      </c>
      <c r="ED72" s="992" t="s">
        <v>732</v>
      </c>
      <c r="EE72" s="991">
        <v>6</v>
      </c>
      <c r="EF72" s="991">
        <v>4</v>
      </c>
      <c r="EG72" s="991">
        <v>2</v>
      </c>
      <c r="EH72" s="991">
        <v>21</v>
      </c>
      <c r="EI72" s="991">
        <v>17</v>
      </c>
      <c r="EJ72" s="991">
        <v>4</v>
      </c>
      <c r="EK72" s="991">
        <v>3</v>
      </c>
      <c r="EL72" s="991">
        <v>3</v>
      </c>
      <c r="EM72" s="992" t="s">
        <v>732</v>
      </c>
      <c r="EN72" s="991">
        <v>49</v>
      </c>
      <c r="EO72" s="991">
        <v>39</v>
      </c>
      <c r="EP72" s="991">
        <v>10</v>
      </c>
      <c r="EQ72" s="991">
        <v>4</v>
      </c>
      <c r="ER72" s="991">
        <v>4</v>
      </c>
      <c r="ES72" s="992" t="s">
        <v>732</v>
      </c>
      <c r="ET72" s="991">
        <v>3</v>
      </c>
      <c r="EU72" s="991">
        <v>3</v>
      </c>
      <c r="EV72" s="992" t="s">
        <v>732</v>
      </c>
      <c r="EW72" s="991">
        <v>8</v>
      </c>
      <c r="EX72" s="991">
        <v>7</v>
      </c>
      <c r="EY72" s="991">
        <v>1</v>
      </c>
      <c r="EZ72" s="991">
        <v>6</v>
      </c>
      <c r="FA72" s="991">
        <v>4</v>
      </c>
      <c r="FB72" s="991">
        <v>2</v>
      </c>
      <c r="FC72" s="991">
        <v>18</v>
      </c>
      <c r="FD72" s="991">
        <v>14</v>
      </c>
      <c r="FE72" s="991">
        <v>4</v>
      </c>
      <c r="FF72" s="991">
        <v>2</v>
      </c>
      <c r="FG72" s="991">
        <v>1</v>
      </c>
      <c r="FH72" s="991">
        <v>1</v>
      </c>
      <c r="FI72" s="991">
        <v>4</v>
      </c>
      <c r="FJ72" s="991">
        <v>3</v>
      </c>
      <c r="FK72" s="991">
        <v>1</v>
      </c>
    </row>
    <row r="73" spans="2:167">
      <c r="B73" s="992" t="s">
        <v>805</v>
      </c>
      <c r="C73" s="991">
        <v>870</v>
      </c>
      <c r="D73" s="991">
        <v>483</v>
      </c>
      <c r="E73" s="991">
        <v>387</v>
      </c>
      <c r="F73" s="991">
        <v>154</v>
      </c>
      <c r="G73" s="991">
        <v>94</v>
      </c>
      <c r="H73" s="991">
        <v>60</v>
      </c>
      <c r="I73" s="991">
        <v>673</v>
      </c>
      <c r="J73" s="991">
        <v>367</v>
      </c>
      <c r="K73" s="991">
        <v>306</v>
      </c>
      <c r="L73" s="991">
        <v>82</v>
      </c>
      <c r="M73" s="991">
        <v>44</v>
      </c>
      <c r="N73" s="991">
        <v>38</v>
      </c>
      <c r="O73" s="991">
        <v>109</v>
      </c>
      <c r="P73" s="991">
        <v>67</v>
      </c>
      <c r="Q73" s="991">
        <v>42</v>
      </c>
      <c r="R73" s="991">
        <v>862</v>
      </c>
      <c r="S73" s="991">
        <v>510</v>
      </c>
      <c r="T73" s="991">
        <v>352</v>
      </c>
      <c r="U73" s="991">
        <v>170</v>
      </c>
      <c r="V73" s="991">
        <v>92</v>
      </c>
      <c r="W73" s="991">
        <v>78</v>
      </c>
      <c r="X73" s="991">
        <v>583</v>
      </c>
      <c r="Y73" s="991">
        <v>295</v>
      </c>
      <c r="Z73" s="991">
        <v>288</v>
      </c>
      <c r="AA73" s="991">
        <v>80</v>
      </c>
      <c r="AB73" s="991">
        <v>49</v>
      </c>
      <c r="AC73" s="991">
        <v>31</v>
      </c>
      <c r="AD73" s="991">
        <v>99</v>
      </c>
      <c r="AE73" s="991">
        <v>53</v>
      </c>
      <c r="AF73" s="991">
        <v>46</v>
      </c>
      <c r="AG73" s="991">
        <v>823</v>
      </c>
      <c r="AH73" s="991">
        <v>431</v>
      </c>
      <c r="AI73" s="991">
        <v>392</v>
      </c>
      <c r="AJ73" s="991">
        <v>165</v>
      </c>
      <c r="AK73" s="991">
        <v>95</v>
      </c>
      <c r="AL73" s="991">
        <v>70</v>
      </c>
      <c r="AM73" s="991">
        <v>635</v>
      </c>
      <c r="AN73" s="991">
        <v>309</v>
      </c>
      <c r="AO73" s="991">
        <v>326</v>
      </c>
      <c r="AP73" s="991">
        <v>82</v>
      </c>
      <c r="AQ73" s="991">
        <v>46</v>
      </c>
      <c r="AR73" s="991">
        <v>36</v>
      </c>
      <c r="AS73" s="991">
        <v>115</v>
      </c>
      <c r="AT73" s="991">
        <v>69</v>
      </c>
      <c r="AU73" s="991">
        <v>46</v>
      </c>
      <c r="AV73" s="991">
        <v>837</v>
      </c>
      <c r="AW73" s="991">
        <v>442</v>
      </c>
      <c r="AX73" s="991">
        <v>395</v>
      </c>
      <c r="AY73" s="991">
        <v>146</v>
      </c>
      <c r="AZ73" s="991">
        <v>84</v>
      </c>
      <c r="BA73" s="991">
        <v>62</v>
      </c>
      <c r="BB73" s="991">
        <v>588</v>
      </c>
      <c r="BC73" s="991">
        <v>321</v>
      </c>
      <c r="BD73" s="991">
        <v>267</v>
      </c>
      <c r="BE73" s="991">
        <v>80</v>
      </c>
      <c r="BF73" s="991">
        <v>52</v>
      </c>
      <c r="BG73" s="991">
        <v>28</v>
      </c>
      <c r="BH73" s="991">
        <v>134</v>
      </c>
      <c r="BI73" s="991">
        <v>71</v>
      </c>
      <c r="BJ73" s="991">
        <v>63</v>
      </c>
      <c r="BK73" s="991">
        <v>959</v>
      </c>
      <c r="BL73" s="991">
        <v>515</v>
      </c>
      <c r="BM73" s="991">
        <v>444</v>
      </c>
      <c r="BN73" s="991">
        <v>251</v>
      </c>
      <c r="BO73" s="991">
        <v>145</v>
      </c>
      <c r="BP73" s="991">
        <v>106</v>
      </c>
      <c r="BQ73" s="991">
        <v>646</v>
      </c>
      <c r="BR73" s="991">
        <v>347</v>
      </c>
      <c r="BS73" s="991">
        <v>299</v>
      </c>
      <c r="BT73" s="991">
        <v>80</v>
      </c>
      <c r="BU73" s="991">
        <v>47</v>
      </c>
      <c r="BV73" s="991">
        <v>33</v>
      </c>
      <c r="BW73" s="991">
        <v>118</v>
      </c>
      <c r="BX73" s="991">
        <v>59</v>
      </c>
      <c r="BY73" s="991">
        <v>59</v>
      </c>
      <c r="BZ73" s="991">
        <v>1073</v>
      </c>
      <c r="CA73" s="991">
        <v>570</v>
      </c>
      <c r="CB73" s="991">
        <v>503</v>
      </c>
      <c r="CC73" s="991">
        <v>217</v>
      </c>
      <c r="CD73" s="991">
        <v>108</v>
      </c>
      <c r="CE73" s="991">
        <v>109</v>
      </c>
      <c r="CF73" s="991">
        <v>769</v>
      </c>
      <c r="CG73" s="991">
        <v>410</v>
      </c>
      <c r="CH73" s="991">
        <v>359</v>
      </c>
      <c r="CI73" s="991">
        <v>109</v>
      </c>
      <c r="CJ73" s="991">
        <v>57</v>
      </c>
      <c r="CK73" s="991">
        <v>52</v>
      </c>
      <c r="CL73" s="991">
        <v>152</v>
      </c>
      <c r="CM73" s="991">
        <v>70</v>
      </c>
      <c r="CN73" s="991">
        <v>82</v>
      </c>
      <c r="CO73" s="991">
        <v>749</v>
      </c>
      <c r="CP73" s="991">
        <v>368</v>
      </c>
      <c r="CQ73" s="991">
        <v>381</v>
      </c>
      <c r="CR73" s="991">
        <v>192</v>
      </c>
      <c r="CS73" s="991">
        <v>108</v>
      </c>
      <c r="CT73" s="991">
        <v>84</v>
      </c>
      <c r="CU73" s="991">
        <v>711</v>
      </c>
      <c r="CV73" s="991">
        <v>391</v>
      </c>
      <c r="CW73" s="991">
        <v>320</v>
      </c>
      <c r="CX73" s="991">
        <v>125</v>
      </c>
      <c r="CY73" s="991">
        <v>76</v>
      </c>
      <c r="CZ73" s="991">
        <v>49</v>
      </c>
      <c r="DA73" s="991">
        <v>139</v>
      </c>
      <c r="DB73" s="991">
        <v>73</v>
      </c>
      <c r="DC73" s="991">
        <v>66</v>
      </c>
      <c r="DD73" s="991">
        <v>857</v>
      </c>
      <c r="DE73" s="991">
        <v>400</v>
      </c>
      <c r="DF73" s="991">
        <v>457</v>
      </c>
      <c r="DG73" s="991">
        <v>175</v>
      </c>
      <c r="DH73" s="991">
        <v>76</v>
      </c>
      <c r="DI73" s="991">
        <v>99</v>
      </c>
      <c r="DJ73" s="991">
        <v>797</v>
      </c>
      <c r="DK73" s="991">
        <v>447</v>
      </c>
      <c r="DL73" s="991">
        <v>350</v>
      </c>
      <c r="DM73" s="991">
        <v>92</v>
      </c>
      <c r="DN73" s="991">
        <v>61</v>
      </c>
      <c r="DO73" s="991">
        <v>31</v>
      </c>
      <c r="DP73" s="991">
        <v>102</v>
      </c>
      <c r="DQ73" s="991">
        <v>58</v>
      </c>
      <c r="DR73" s="991">
        <v>44</v>
      </c>
      <c r="DS73" s="991">
        <v>892</v>
      </c>
      <c r="DT73" s="991">
        <v>470</v>
      </c>
      <c r="DU73" s="991">
        <v>422</v>
      </c>
      <c r="DV73" s="991">
        <v>131</v>
      </c>
      <c r="DW73" s="991">
        <v>61</v>
      </c>
      <c r="DX73" s="991">
        <v>70</v>
      </c>
      <c r="DY73" s="991">
        <v>944</v>
      </c>
      <c r="DZ73" s="991">
        <v>492</v>
      </c>
      <c r="EA73" s="991">
        <v>452</v>
      </c>
      <c r="EB73" s="991">
        <v>97</v>
      </c>
      <c r="EC73" s="991">
        <v>59</v>
      </c>
      <c r="ED73" s="991">
        <v>38</v>
      </c>
      <c r="EE73" s="991">
        <v>122</v>
      </c>
      <c r="EF73" s="991">
        <v>54</v>
      </c>
      <c r="EG73" s="991">
        <v>68</v>
      </c>
      <c r="EH73" s="991">
        <v>888</v>
      </c>
      <c r="EI73" s="991">
        <v>445</v>
      </c>
      <c r="EJ73" s="991">
        <v>443</v>
      </c>
      <c r="EK73" s="991">
        <v>162</v>
      </c>
      <c r="EL73" s="991">
        <v>76</v>
      </c>
      <c r="EM73" s="991">
        <v>86</v>
      </c>
      <c r="EN73" s="991">
        <v>903</v>
      </c>
      <c r="EO73" s="991">
        <v>495</v>
      </c>
      <c r="EP73" s="991">
        <v>408</v>
      </c>
      <c r="EQ73" s="991">
        <v>102</v>
      </c>
      <c r="ER73" s="991">
        <v>61</v>
      </c>
      <c r="ES73" s="991">
        <v>41</v>
      </c>
      <c r="ET73" s="991">
        <v>128</v>
      </c>
      <c r="EU73" s="991">
        <v>63</v>
      </c>
      <c r="EV73" s="991">
        <v>65</v>
      </c>
      <c r="EW73" s="991">
        <v>890</v>
      </c>
      <c r="EX73" s="991">
        <v>449</v>
      </c>
      <c r="EY73" s="991">
        <v>441</v>
      </c>
      <c r="EZ73" s="991">
        <v>138</v>
      </c>
      <c r="FA73" s="991">
        <v>59</v>
      </c>
      <c r="FB73" s="991">
        <v>79</v>
      </c>
      <c r="FC73" s="991">
        <v>1027</v>
      </c>
      <c r="FD73" s="991">
        <v>541</v>
      </c>
      <c r="FE73" s="991">
        <v>486</v>
      </c>
      <c r="FF73" s="991">
        <v>96</v>
      </c>
      <c r="FG73" s="991">
        <v>54</v>
      </c>
      <c r="FH73" s="991">
        <v>42</v>
      </c>
      <c r="FI73" s="991">
        <v>134</v>
      </c>
      <c r="FJ73" s="991">
        <v>66</v>
      </c>
      <c r="FK73" s="991">
        <v>68</v>
      </c>
    </row>
    <row r="74" spans="2:167">
      <c r="B74" s="992" t="s">
        <v>806</v>
      </c>
      <c r="C74" s="991">
        <v>71</v>
      </c>
      <c r="D74" s="991">
        <v>29</v>
      </c>
      <c r="E74" s="991">
        <v>42</v>
      </c>
      <c r="F74" s="991">
        <v>31</v>
      </c>
      <c r="G74" s="991">
        <v>19</v>
      </c>
      <c r="H74" s="991">
        <v>12</v>
      </c>
      <c r="I74" s="991">
        <v>44</v>
      </c>
      <c r="J74" s="991">
        <v>26</v>
      </c>
      <c r="K74" s="991">
        <v>18</v>
      </c>
      <c r="L74" s="991">
        <v>19</v>
      </c>
      <c r="M74" s="991">
        <v>7</v>
      </c>
      <c r="N74" s="991">
        <v>12</v>
      </c>
      <c r="O74" s="991">
        <v>22</v>
      </c>
      <c r="P74" s="991">
        <v>10</v>
      </c>
      <c r="Q74" s="991">
        <v>12</v>
      </c>
      <c r="R74" s="991">
        <v>70</v>
      </c>
      <c r="S74" s="991">
        <v>32</v>
      </c>
      <c r="T74" s="991">
        <v>38</v>
      </c>
      <c r="U74" s="991">
        <v>31</v>
      </c>
      <c r="V74" s="991">
        <v>13</v>
      </c>
      <c r="W74" s="991">
        <v>18</v>
      </c>
      <c r="X74" s="991">
        <v>35</v>
      </c>
      <c r="Y74" s="991">
        <v>18</v>
      </c>
      <c r="Z74" s="991">
        <v>17</v>
      </c>
      <c r="AA74" s="991">
        <v>10</v>
      </c>
      <c r="AB74" s="991">
        <v>6</v>
      </c>
      <c r="AC74" s="991">
        <v>4</v>
      </c>
      <c r="AD74" s="991">
        <v>13</v>
      </c>
      <c r="AE74" s="991">
        <v>6</v>
      </c>
      <c r="AF74" s="991">
        <v>7</v>
      </c>
      <c r="AG74" s="991">
        <v>76</v>
      </c>
      <c r="AH74" s="991">
        <v>32</v>
      </c>
      <c r="AI74" s="991">
        <v>44</v>
      </c>
      <c r="AJ74" s="991">
        <v>41</v>
      </c>
      <c r="AK74" s="991">
        <v>17</v>
      </c>
      <c r="AL74" s="991">
        <v>24</v>
      </c>
      <c r="AM74" s="991">
        <v>33</v>
      </c>
      <c r="AN74" s="991">
        <v>20</v>
      </c>
      <c r="AO74" s="991">
        <v>13</v>
      </c>
      <c r="AP74" s="991">
        <v>16</v>
      </c>
      <c r="AQ74" s="991">
        <v>9</v>
      </c>
      <c r="AR74" s="991">
        <v>7</v>
      </c>
      <c r="AS74" s="991">
        <v>18</v>
      </c>
      <c r="AT74" s="991">
        <v>6</v>
      </c>
      <c r="AU74" s="991">
        <v>12</v>
      </c>
      <c r="AV74" s="991">
        <v>170</v>
      </c>
      <c r="AW74" s="991">
        <v>75</v>
      </c>
      <c r="AX74" s="991">
        <v>95</v>
      </c>
      <c r="AY74" s="991">
        <v>52</v>
      </c>
      <c r="AZ74" s="991">
        <v>20</v>
      </c>
      <c r="BA74" s="991">
        <v>32</v>
      </c>
      <c r="BB74" s="991">
        <v>29</v>
      </c>
      <c r="BC74" s="991">
        <v>13</v>
      </c>
      <c r="BD74" s="991">
        <v>16</v>
      </c>
      <c r="BE74" s="991">
        <v>16</v>
      </c>
      <c r="BF74" s="991">
        <v>12</v>
      </c>
      <c r="BG74" s="991">
        <v>4</v>
      </c>
      <c r="BH74" s="991">
        <v>14</v>
      </c>
      <c r="BI74" s="991">
        <v>5</v>
      </c>
      <c r="BJ74" s="991">
        <v>9</v>
      </c>
      <c r="BK74" s="991">
        <v>149</v>
      </c>
      <c r="BL74" s="991">
        <v>76</v>
      </c>
      <c r="BM74" s="991">
        <v>73</v>
      </c>
      <c r="BN74" s="991">
        <v>27</v>
      </c>
      <c r="BO74" s="991">
        <v>13</v>
      </c>
      <c r="BP74" s="991">
        <v>14</v>
      </c>
      <c r="BQ74" s="991">
        <v>32</v>
      </c>
      <c r="BR74" s="991">
        <v>18</v>
      </c>
      <c r="BS74" s="991">
        <v>14</v>
      </c>
      <c r="BT74" s="991">
        <v>15</v>
      </c>
      <c r="BU74" s="991">
        <v>6</v>
      </c>
      <c r="BV74" s="991">
        <v>9</v>
      </c>
      <c r="BW74" s="991">
        <v>14</v>
      </c>
      <c r="BX74" s="991">
        <v>10</v>
      </c>
      <c r="BY74" s="991">
        <v>4</v>
      </c>
      <c r="BZ74" s="991">
        <v>136</v>
      </c>
      <c r="CA74" s="991">
        <v>65</v>
      </c>
      <c r="CB74" s="991">
        <v>71</v>
      </c>
      <c r="CC74" s="991">
        <v>30</v>
      </c>
      <c r="CD74" s="991">
        <v>13</v>
      </c>
      <c r="CE74" s="991">
        <v>17</v>
      </c>
      <c r="CF74" s="991">
        <v>19</v>
      </c>
      <c r="CG74" s="991">
        <v>11</v>
      </c>
      <c r="CH74" s="991">
        <v>8</v>
      </c>
      <c r="CI74" s="991">
        <v>21</v>
      </c>
      <c r="CJ74" s="991">
        <v>10</v>
      </c>
      <c r="CK74" s="991">
        <v>11</v>
      </c>
      <c r="CL74" s="991">
        <v>10</v>
      </c>
      <c r="CM74" s="991">
        <v>4</v>
      </c>
      <c r="CN74" s="991">
        <v>6</v>
      </c>
      <c r="CO74" s="991">
        <v>110</v>
      </c>
      <c r="CP74" s="991">
        <v>45</v>
      </c>
      <c r="CQ74" s="991">
        <v>65</v>
      </c>
      <c r="CR74" s="991">
        <v>21</v>
      </c>
      <c r="CS74" s="991">
        <v>12</v>
      </c>
      <c r="CT74" s="991">
        <v>9</v>
      </c>
      <c r="CU74" s="991">
        <v>15</v>
      </c>
      <c r="CV74" s="991">
        <v>6</v>
      </c>
      <c r="CW74" s="991">
        <v>9</v>
      </c>
      <c r="CX74" s="991">
        <v>31</v>
      </c>
      <c r="CY74" s="991">
        <v>10</v>
      </c>
      <c r="CZ74" s="991">
        <v>21</v>
      </c>
      <c r="DA74" s="991">
        <v>7</v>
      </c>
      <c r="DB74" s="991">
        <v>3</v>
      </c>
      <c r="DC74" s="991">
        <v>4</v>
      </c>
      <c r="DD74" s="991">
        <v>104</v>
      </c>
      <c r="DE74" s="991">
        <v>56</v>
      </c>
      <c r="DF74" s="991">
        <v>48</v>
      </c>
      <c r="DG74" s="991">
        <v>29</v>
      </c>
      <c r="DH74" s="991">
        <v>12</v>
      </c>
      <c r="DI74" s="991">
        <v>17</v>
      </c>
      <c r="DJ74" s="991">
        <v>11</v>
      </c>
      <c r="DK74" s="991">
        <v>1</v>
      </c>
      <c r="DL74" s="991">
        <v>10</v>
      </c>
      <c r="DM74" s="991">
        <v>48</v>
      </c>
      <c r="DN74" s="991">
        <v>26</v>
      </c>
      <c r="DO74" s="991">
        <v>22</v>
      </c>
      <c r="DP74" s="991">
        <v>4</v>
      </c>
      <c r="DQ74" s="991">
        <v>3</v>
      </c>
      <c r="DR74" s="991">
        <v>1</v>
      </c>
      <c r="DS74" s="991">
        <v>114</v>
      </c>
      <c r="DT74" s="991">
        <v>57</v>
      </c>
      <c r="DU74" s="991">
        <v>57</v>
      </c>
      <c r="DV74" s="991">
        <v>26</v>
      </c>
      <c r="DW74" s="991">
        <v>8</v>
      </c>
      <c r="DX74" s="991">
        <v>18</v>
      </c>
      <c r="DY74" s="991">
        <v>12</v>
      </c>
      <c r="DZ74" s="991">
        <v>6</v>
      </c>
      <c r="EA74" s="991">
        <v>6</v>
      </c>
      <c r="EB74" s="991">
        <v>64</v>
      </c>
      <c r="EC74" s="991">
        <v>34</v>
      </c>
      <c r="ED74" s="991">
        <v>30</v>
      </c>
      <c r="EE74" s="991">
        <v>15</v>
      </c>
      <c r="EF74" s="991">
        <v>5</v>
      </c>
      <c r="EG74" s="991">
        <v>10</v>
      </c>
      <c r="EH74" s="991">
        <v>151</v>
      </c>
      <c r="EI74" s="991">
        <v>57</v>
      </c>
      <c r="EJ74" s="991">
        <v>94</v>
      </c>
      <c r="EK74" s="991">
        <v>30</v>
      </c>
      <c r="EL74" s="991">
        <v>12</v>
      </c>
      <c r="EM74" s="991">
        <v>18</v>
      </c>
      <c r="EN74" s="991">
        <v>21</v>
      </c>
      <c r="EO74" s="991">
        <v>10</v>
      </c>
      <c r="EP74" s="991">
        <v>11</v>
      </c>
      <c r="EQ74" s="991">
        <v>18</v>
      </c>
      <c r="ER74" s="991">
        <v>10</v>
      </c>
      <c r="ES74" s="991">
        <v>8</v>
      </c>
      <c r="ET74" s="991">
        <v>5</v>
      </c>
      <c r="EU74" s="992" t="s">
        <v>732</v>
      </c>
      <c r="EV74" s="991">
        <v>5</v>
      </c>
      <c r="EW74" s="991">
        <v>160</v>
      </c>
      <c r="EX74" s="991">
        <v>76</v>
      </c>
      <c r="EY74" s="991">
        <v>84</v>
      </c>
      <c r="EZ74" s="991">
        <v>18</v>
      </c>
      <c r="FA74" s="991">
        <v>6</v>
      </c>
      <c r="FB74" s="991">
        <v>12</v>
      </c>
      <c r="FC74" s="991">
        <v>38</v>
      </c>
      <c r="FD74" s="991">
        <v>20</v>
      </c>
      <c r="FE74" s="991">
        <v>18</v>
      </c>
      <c r="FF74" s="991">
        <v>7</v>
      </c>
      <c r="FG74" s="991">
        <v>3</v>
      </c>
      <c r="FH74" s="991">
        <v>4</v>
      </c>
      <c r="FI74" s="991">
        <v>11</v>
      </c>
      <c r="FJ74" s="991">
        <v>6</v>
      </c>
      <c r="FK74" s="991">
        <v>5</v>
      </c>
    </row>
    <row r="75" spans="2:167" ht="15.75">
      <c r="B75" s="55" t="s">
        <v>829</v>
      </c>
    </row>
    <row r="76" spans="2:167">
      <c r="B76" s="217" t="s">
        <v>1207</v>
      </c>
    </row>
    <row r="77" spans="2:167">
      <c r="B77" s="174" t="s">
        <v>1356</v>
      </c>
    </row>
    <row r="78" spans="2:167">
      <c r="B78" s="65" t="s">
        <v>1409</v>
      </c>
    </row>
  </sheetData>
  <mergeCells count="178">
    <mergeCell ref="FI5:FI6"/>
    <mergeCell ref="FJ5:FK5"/>
    <mergeCell ref="B2:N2"/>
    <mergeCell ref="B3:B6"/>
    <mergeCell ref="EZ5:EZ6"/>
    <mergeCell ref="FA5:FB5"/>
    <mergeCell ref="FC5:FC6"/>
    <mergeCell ref="FD5:FE5"/>
    <mergeCell ref="FF5:FF6"/>
    <mergeCell ref="FG5:FH5"/>
    <mergeCell ref="EQ5:EQ6"/>
    <mergeCell ref="ER5:ES5"/>
    <mergeCell ref="ET5:ET6"/>
    <mergeCell ref="EU5:EV5"/>
    <mergeCell ref="EW5:EW6"/>
    <mergeCell ref="EX5:EY5"/>
    <mergeCell ref="EH5:EH6"/>
    <mergeCell ref="EI5:EJ5"/>
    <mergeCell ref="EK5:EK6"/>
    <mergeCell ref="EL5:EM5"/>
    <mergeCell ref="EN5:EN6"/>
    <mergeCell ref="EO5:EP5"/>
    <mergeCell ref="DY5:DY6"/>
    <mergeCell ref="DZ5:EA5"/>
    <mergeCell ref="EB5:EB6"/>
    <mergeCell ref="EC5:ED5"/>
    <mergeCell ref="EE5:EE6"/>
    <mergeCell ref="EF5:EG5"/>
    <mergeCell ref="DP5:DP6"/>
    <mergeCell ref="DQ5:DR5"/>
    <mergeCell ref="DS5:DS6"/>
    <mergeCell ref="DT5:DU5"/>
    <mergeCell ref="DV5:DV6"/>
    <mergeCell ref="DW5:DX5"/>
    <mergeCell ref="DG5:DG6"/>
    <mergeCell ref="DH5:DI5"/>
    <mergeCell ref="DJ5:DJ6"/>
    <mergeCell ref="DK5:DL5"/>
    <mergeCell ref="DM5:DM6"/>
    <mergeCell ref="DN5:DO5"/>
    <mergeCell ref="CX5:CX6"/>
    <mergeCell ref="CY5:CZ5"/>
    <mergeCell ref="DA5:DA6"/>
    <mergeCell ref="DB5:DC5"/>
    <mergeCell ref="DD5:DD6"/>
    <mergeCell ref="DE5:DF5"/>
    <mergeCell ref="CO5:CO6"/>
    <mergeCell ref="CP5:CQ5"/>
    <mergeCell ref="CR5:CR6"/>
    <mergeCell ref="CS5:CT5"/>
    <mergeCell ref="CU5:CU6"/>
    <mergeCell ref="CV5:CW5"/>
    <mergeCell ref="CF5:CF6"/>
    <mergeCell ref="CG5:CH5"/>
    <mergeCell ref="CI5:CI6"/>
    <mergeCell ref="CJ5:CK5"/>
    <mergeCell ref="CL5:CL6"/>
    <mergeCell ref="CM5:CN5"/>
    <mergeCell ref="BW5:BW6"/>
    <mergeCell ref="BX5:BY5"/>
    <mergeCell ref="BZ5:BZ6"/>
    <mergeCell ref="CA5:CB5"/>
    <mergeCell ref="CC5:CC6"/>
    <mergeCell ref="CD5:CE5"/>
    <mergeCell ref="BN5:BN6"/>
    <mergeCell ref="BO5:BP5"/>
    <mergeCell ref="BQ5:BQ6"/>
    <mergeCell ref="BR5:BS5"/>
    <mergeCell ref="BT5:BT6"/>
    <mergeCell ref="BU5:BV5"/>
    <mergeCell ref="BE5:BE6"/>
    <mergeCell ref="BF5:BG5"/>
    <mergeCell ref="BH5:BH6"/>
    <mergeCell ref="BI5:BJ5"/>
    <mergeCell ref="BK5:BK6"/>
    <mergeCell ref="BL5:BM5"/>
    <mergeCell ref="AV5:AV6"/>
    <mergeCell ref="AW5:AX5"/>
    <mergeCell ref="AY5:AY6"/>
    <mergeCell ref="AZ5:BA5"/>
    <mergeCell ref="BB5:BB6"/>
    <mergeCell ref="BC5:BD5"/>
    <mergeCell ref="AM5:AM6"/>
    <mergeCell ref="AN5:AO5"/>
    <mergeCell ref="AP5:AP6"/>
    <mergeCell ref="AQ5:AR5"/>
    <mergeCell ref="AS5:AS6"/>
    <mergeCell ref="AT5:AU5"/>
    <mergeCell ref="AD5:AD6"/>
    <mergeCell ref="AE5:AF5"/>
    <mergeCell ref="AG5:AG6"/>
    <mergeCell ref="AH5:AI5"/>
    <mergeCell ref="AJ5:AJ6"/>
    <mergeCell ref="AK5:AL5"/>
    <mergeCell ref="U5:U6"/>
    <mergeCell ref="V5:W5"/>
    <mergeCell ref="X5:X6"/>
    <mergeCell ref="Y5:Z5"/>
    <mergeCell ref="AA5:AA6"/>
    <mergeCell ref="AB5:AC5"/>
    <mergeCell ref="L5:L6"/>
    <mergeCell ref="M5:N5"/>
    <mergeCell ref="O5:O6"/>
    <mergeCell ref="P5:Q5"/>
    <mergeCell ref="R5:R6"/>
    <mergeCell ref="S5:T5"/>
    <mergeCell ref="C5:C6"/>
    <mergeCell ref="D5:E5"/>
    <mergeCell ref="F5:F6"/>
    <mergeCell ref="G5:H5"/>
    <mergeCell ref="I5:I6"/>
    <mergeCell ref="J5:K5"/>
    <mergeCell ref="ET4:EV4"/>
    <mergeCell ref="EW4:EY4"/>
    <mergeCell ref="EZ4:FB4"/>
    <mergeCell ref="DJ4:DL4"/>
    <mergeCell ref="DM4:DO4"/>
    <mergeCell ref="DP4:DR4"/>
    <mergeCell ref="DS4:DU4"/>
    <mergeCell ref="DV4:DX4"/>
    <mergeCell ref="DY4:EA4"/>
    <mergeCell ref="CR4:CT4"/>
    <mergeCell ref="CU4:CW4"/>
    <mergeCell ref="CX4:CZ4"/>
    <mergeCell ref="DA4:DC4"/>
    <mergeCell ref="DD4:DF4"/>
    <mergeCell ref="DG4:DI4"/>
    <mergeCell ref="BZ4:CB4"/>
    <mergeCell ref="CC4:CE4"/>
    <mergeCell ref="CF4:CH4"/>
    <mergeCell ref="FC4:FE4"/>
    <mergeCell ref="FF4:FH4"/>
    <mergeCell ref="FI4:FK4"/>
    <mergeCell ref="EB4:ED4"/>
    <mergeCell ref="EE4:EG4"/>
    <mergeCell ref="EH4:EJ4"/>
    <mergeCell ref="EK4:EM4"/>
    <mergeCell ref="EN4:EP4"/>
    <mergeCell ref="EQ4:ES4"/>
    <mergeCell ref="X4:Z4"/>
    <mergeCell ref="AA4:AC4"/>
    <mergeCell ref="AD4:AF4"/>
    <mergeCell ref="AG4:AI4"/>
    <mergeCell ref="AJ4:AL4"/>
    <mergeCell ref="AM4:AO4"/>
    <mergeCell ref="CI4:CK4"/>
    <mergeCell ref="CL4:CN4"/>
    <mergeCell ref="CO4:CQ4"/>
    <mergeCell ref="BH4:BJ4"/>
    <mergeCell ref="BK4:BM4"/>
    <mergeCell ref="BN4:BP4"/>
    <mergeCell ref="BQ4:BS4"/>
    <mergeCell ref="BT4:BV4"/>
    <mergeCell ref="BW4:BY4"/>
    <mergeCell ref="DS3:EG3"/>
    <mergeCell ref="EH3:EV3"/>
    <mergeCell ref="EW3:FK3"/>
    <mergeCell ref="C4:E4"/>
    <mergeCell ref="F4:H4"/>
    <mergeCell ref="I4:K4"/>
    <mergeCell ref="L4:N4"/>
    <mergeCell ref="O4:Q4"/>
    <mergeCell ref="R4:T4"/>
    <mergeCell ref="U4:W4"/>
    <mergeCell ref="C3:Q3"/>
    <mergeCell ref="R3:AF3"/>
    <mergeCell ref="AG3:AU3"/>
    <mergeCell ref="AV3:BJ3"/>
    <mergeCell ref="BK3:BY3"/>
    <mergeCell ref="BZ3:CN3"/>
    <mergeCell ref="CO3:DC3"/>
    <mergeCell ref="DD3:DR3"/>
    <mergeCell ref="AP4:AR4"/>
    <mergeCell ref="AS4:AU4"/>
    <mergeCell ref="AV4:AX4"/>
    <mergeCell ref="AY4:BA4"/>
    <mergeCell ref="BB4:BD4"/>
    <mergeCell ref="BE4:BG4"/>
  </mergeCells>
  <hyperlinks>
    <hyperlink ref="FM3" location="INDICE!B41" display="INDICE"/>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0"/>
  <sheetViews>
    <sheetView showGridLines="0" zoomScaleNormal="100" workbookViewId="0">
      <selection activeCell="I2" sqref="I2"/>
    </sheetView>
  </sheetViews>
  <sheetFormatPr baseColWidth="10" defaultColWidth="11.42578125" defaultRowHeight="13.5"/>
  <cols>
    <col min="1" max="1" width="3.7109375" style="277" customWidth="1"/>
    <col min="2" max="2" width="11.42578125" style="277"/>
    <col min="3" max="3" width="12.5703125" style="277" customWidth="1"/>
    <col min="4" max="6" width="16.85546875" style="277" customWidth="1"/>
    <col min="7" max="8" width="12.7109375" style="277" customWidth="1"/>
    <col min="9" max="16384" width="11.42578125" style="277"/>
  </cols>
  <sheetData>
    <row r="1" spans="2:9" ht="53.25" customHeight="1">
      <c r="B1" s="1348"/>
      <c r="C1" s="1348"/>
      <c r="D1" s="1348"/>
      <c r="E1" s="1348"/>
      <c r="F1" s="1348"/>
    </row>
    <row r="2" spans="2:9" ht="43.5" customHeight="1">
      <c r="B2" s="1349" t="s">
        <v>2570</v>
      </c>
      <c r="C2" s="1349"/>
      <c r="D2" s="1349"/>
      <c r="E2" s="1349"/>
      <c r="F2" s="1349"/>
      <c r="G2" s="1349"/>
      <c r="H2" s="1136"/>
      <c r="I2" s="1170" t="s">
        <v>389</v>
      </c>
    </row>
    <row r="3" spans="2:9" ht="21" customHeight="1">
      <c r="B3" s="1350" t="s">
        <v>48</v>
      </c>
      <c r="C3" s="1352" t="s">
        <v>446</v>
      </c>
      <c r="D3" s="1354" t="s">
        <v>74</v>
      </c>
      <c r="E3" s="1355"/>
      <c r="F3" s="1355"/>
      <c r="G3" s="1356"/>
      <c r="H3" s="321"/>
    </row>
    <row r="4" spans="2:9" ht="28.5" customHeight="1">
      <c r="B4" s="1351"/>
      <c r="C4" s="1353"/>
      <c r="D4" s="377" t="s">
        <v>70</v>
      </c>
      <c r="E4" s="377" t="s">
        <v>71</v>
      </c>
      <c r="F4" s="377" t="s">
        <v>75</v>
      </c>
      <c r="G4" s="378" t="s">
        <v>109</v>
      </c>
      <c r="H4" s="322"/>
    </row>
    <row r="5" spans="2:9">
      <c r="B5" s="375">
        <v>1997</v>
      </c>
      <c r="C5" s="376">
        <v>2815</v>
      </c>
      <c r="D5" s="376">
        <v>1557</v>
      </c>
      <c r="E5" s="376">
        <v>1258</v>
      </c>
      <c r="F5" s="376">
        <v>0</v>
      </c>
      <c r="G5" s="376">
        <v>0</v>
      </c>
      <c r="H5" s="320"/>
    </row>
    <row r="6" spans="2:9">
      <c r="B6" s="375">
        <v>1998</v>
      </c>
      <c r="C6" s="376">
        <v>2792</v>
      </c>
      <c r="D6" s="376">
        <v>1589</v>
      </c>
      <c r="E6" s="376">
        <v>1203</v>
      </c>
      <c r="F6" s="376">
        <v>0</v>
      </c>
      <c r="G6" s="376">
        <v>0</v>
      </c>
      <c r="H6" s="320"/>
    </row>
    <row r="7" spans="2:9">
      <c r="B7" s="375">
        <v>1999</v>
      </c>
      <c r="C7" s="376">
        <v>3173</v>
      </c>
      <c r="D7" s="376">
        <v>1815</v>
      </c>
      <c r="E7" s="376">
        <v>1358</v>
      </c>
      <c r="F7" s="376">
        <v>0</v>
      </c>
      <c r="G7" s="376">
        <v>0</v>
      </c>
      <c r="H7" s="320"/>
    </row>
    <row r="8" spans="2:9">
      <c r="B8" s="375">
        <v>2000</v>
      </c>
      <c r="C8" s="376">
        <v>2824</v>
      </c>
      <c r="D8" s="376">
        <v>1587</v>
      </c>
      <c r="E8" s="376">
        <v>1237</v>
      </c>
      <c r="F8" s="376">
        <v>0</v>
      </c>
      <c r="G8" s="376">
        <v>0</v>
      </c>
      <c r="H8" s="320"/>
    </row>
    <row r="9" spans="2:9">
      <c r="B9" s="375">
        <v>2001</v>
      </c>
      <c r="C9" s="376">
        <v>1507</v>
      </c>
      <c r="D9" s="376">
        <v>833</v>
      </c>
      <c r="E9" s="376">
        <v>674</v>
      </c>
      <c r="F9" s="376">
        <v>0</v>
      </c>
      <c r="G9" s="376">
        <v>0</v>
      </c>
      <c r="H9" s="320"/>
    </row>
    <row r="10" spans="2:9">
      <c r="B10" s="375">
        <v>2002</v>
      </c>
      <c r="C10" s="376">
        <v>2685</v>
      </c>
      <c r="D10" s="376">
        <v>1487</v>
      </c>
      <c r="E10" s="376">
        <v>1198</v>
      </c>
      <c r="F10" s="376">
        <v>0</v>
      </c>
      <c r="G10" s="376">
        <v>0</v>
      </c>
      <c r="H10" s="320"/>
    </row>
    <row r="11" spans="2:9">
      <c r="B11" s="375">
        <v>2003</v>
      </c>
      <c r="C11" s="376">
        <v>2298</v>
      </c>
      <c r="D11" s="376">
        <v>1238</v>
      </c>
      <c r="E11" s="376">
        <v>1060</v>
      </c>
      <c r="F11" s="376">
        <v>0</v>
      </c>
      <c r="G11" s="376">
        <v>0</v>
      </c>
      <c r="H11" s="320"/>
    </row>
    <row r="12" spans="2:9">
      <c r="B12" s="375">
        <v>2004</v>
      </c>
      <c r="C12" s="376">
        <v>2098</v>
      </c>
      <c r="D12" s="376">
        <v>1144</v>
      </c>
      <c r="E12" s="376">
        <v>954</v>
      </c>
      <c r="F12" s="376">
        <v>0</v>
      </c>
      <c r="G12" s="376">
        <v>0</v>
      </c>
      <c r="H12" s="320"/>
    </row>
    <row r="13" spans="2:9">
      <c r="B13" s="375">
        <v>2005</v>
      </c>
      <c r="C13" s="376">
        <v>1972</v>
      </c>
      <c r="D13" s="376">
        <v>1105</v>
      </c>
      <c r="E13" s="376">
        <v>867</v>
      </c>
      <c r="F13" s="376">
        <v>0</v>
      </c>
      <c r="G13" s="376">
        <v>0</v>
      </c>
      <c r="H13" s="320"/>
    </row>
    <row r="14" spans="2:9">
      <c r="B14" s="375">
        <v>2006</v>
      </c>
      <c r="C14" s="376">
        <v>2248</v>
      </c>
      <c r="D14" s="376">
        <v>1265</v>
      </c>
      <c r="E14" s="376">
        <v>983</v>
      </c>
      <c r="F14" s="376">
        <v>0</v>
      </c>
      <c r="G14" s="376">
        <v>0</v>
      </c>
      <c r="H14" s="320"/>
    </row>
    <row r="15" spans="2:9">
      <c r="B15" s="375">
        <v>2007</v>
      </c>
      <c r="C15" s="376">
        <v>2151</v>
      </c>
      <c r="D15" s="376">
        <v>1195</v>
      </c>
      <c r="E15" s="376">
        <v>956</v>
      </c>
      <c r="F15" s="376">
        <v>0</v>
      </c>
      <c r="G15" s="376">
        <v>0</v>
      </c>
      <c r="H15" s="320"/>
    </row>
    <row r="16" spans="2:9">
      <c r="B16" s="375">
        <v>2008</v>
      </c>
      <c r="C16" s="376">
        <v>2006</v>
      </c>
      <c r="D16" s="376">
        <v>1135</v>
      </c>
      <c r="E16" s="376">
        <v>871</v>
      </c>
      <c r="F16" s="376">
        <v>0</v>
      </c>
      <c r="G16" s="376">
        <v>0</v>
      </c>
      <c r="H16" s="320"/>
    </row>
    <row r="17" spans="2:19">
      <c r="B17" s="375">
        <v>2009</v>
      </c>
      <c r="C17" s="376">
        <v>1916</v>
      </c>
      <c r="D17" s="376">
        <v>1028</v>
      </c>
      <c r="E17" s="376">
        <v>888</v>
      </c>
      <c r="F17" s="376">
        <v>0</v>
      </c>
      <c r="G17" s="376">
        <v>0</v>
      </c>
      <c r="H17" s="320"/>
    </row>
    <row r="18" spans="2:19">
      <c r="B18" s="375">
        <v>2010</v>
      </c>
      <c r="C18" s="376">
        <v>1815</v>
      </c>
      <c r="D18" s="376">
        <v>998</v>
      </c>
      <c r="E18" s="376">
        <v>817</v>
      </c>
      <c r="F18" s="376">
        <v>0</v>
      </c>
      <c r="G18" s="376">
        <v>0</v>
      </c>
      <c r="H18" s="320"/>
    </row>
    <row r="19" spans="2:19">
      <c r="B19" s="375">
        <v>2011</v>
      </c>
      <c r="C19" s="376">
        <v>1672</v>
      </c>
      <c r="D19" s="376">
        <v>968</v>
      </c>
      <c r="E19" s="376">
        <v>704</v>
      </c>
      <c r="F19" s="376">
        <v>0</v>
      </c>
      <c r="G19" s="376">
        <v>0</v>
      </c>
      <c r="H19" s="320"/>
    </row>
    <row r="20" spans="2:19">
      <c r="B20" s="375">
        <v>2012</v>
      </c>
      <c r="C20" s="376">
        <v>1717</v>
      </c>
      <c r="D20" s="376">
        <v>952</v>
      </c>
      <c r="E20" s="376">
        <v>765</v>
      </c>
      <c r="F20" s="376">
        <v>0</v>
      </c>
      <c r="G20" s="376">
        <v>0</v>
      </c>
      <c r="H20" s="320"/>
    </row>
    <row r="21" spans="2:19">
      <c r="B21" s="375">
        <v>2013</v>
      </c>
      <c r="C21" s="376">
        <v>1643</v>
      </c>
      <c r="D21" s="376">
        <v>924</v>
      </c>
      <c r="E21" s="376">
        <v>719</v>
      </c>
      <c r="F21" s="376">
        <v>0</v>
      </c>
      <c r="G21" s="376">
        <v>0</v>
      </c>
      <c r="H21" s="320"/>
    </row>
    <row r="22" spans="2:19">
      <c r="B22" s="375">
        <v>2014</v>
      </c>
      <c r="C22" s="376">
        <v>1613</v>
      </c>
      <c r="D22" s="376">
        <v>891</v>
      </c>
      <c r="E22" s="376">
        <v>711</v>
      </c>
      <c r="F22" s="376">
        <v>11</v>
      </c>
      <c r="G22" s="376">
        <v>0</v>
      </c>
      <c r="H22" s="320"/>
    </row>
    <row r="23" spans="2:19">
      <c r="B23" s="375">
        <v>2015</v>
      </c>
      <c r="C23" s="376">
        <v>1829</v>
      </c>
      <c r="D23" s="376">
        <v>1022</v>
      </c>
      <c r="E23" s="376">
        <v>805</v>
      </c>
      <c r="F23" s="376">
        <v>2</v>
      </c>
      <c r="G23" s="376">
        <v>0</v>
      </c>
      <c r="H23" s="320"/>
    </row>
    <row r="24" spans="2:19">
      <c r="B24" s="375">
        <v>2016</v>
      </c>
      <c r="C24" s="376">
        <v>1796</v>
      </c>
      <c r="D24" s="376">
        <v>1009</v>
      </c>
      <c r="E24" s="376">
        <v>767</v>
      </c>
      <c r="F24" s="376">
        <v>20</v>
      </c>
      <c r="G24" s="376">
        <v>0</v>
      </c>
      <c r="H24" s="320"/>
    </row>
    <row r="25" spans="2:19" ht="16.5" customHeight="1">
      <c r="B25" s="375">
        <v>2017</v>
      </c>
      <c r="C25" s="376">
        <v>1872</v>
      </c>
      <c r="D25" s="376">
        <v>1031</v>
      </c>
      <c r="E25" s="376">
        <v>812</v>
      </c>
      <c r="F25" s="376">
        <v>25</v>
      </c>
      <c r="G25" s="376">
        <v>4</v>
      </c>
      <c r="H25" s="320"/>
    </row>
    <row r="26" spans="2:19" ht="16.5" customHeight="1">
      <c r="B26" s="375">
        <v>2018</v>
      </c>
      <c r="C26" s="376">
        <v>1840</v>
      </c>
      <c r="D26" s="376">
        <v>1002</v>
      </c>
      <c r="E26" s="376">
        <v>776</v>
      </c>
      <c r="F26" s="376">
        <v>58</v>
      </c>
      <c r="G26" s="376">
        <v>4</v>
      </c>
      <c r="H26" s="320"/>
    </row>
    <row r="27" spans="2:19" ht="16.5" customHeight="1">
      <c r="B27" s="1168"/>
      <c r="C27" s="1169"/>
      <c r="D27" s="1169"/>
      <c r="E27" s="1169"/>
      <c r="F27" s="1169"/>
      <c r="G27" s="1169"/>
      <c r="H27" s="320"/>
    </row>
    <row r="28" spans="2:19" ht="17.25" customHeight="1">
      <c r="B28" s="328" t="s">
        <v>662</v>
      </c>
      <c r="C28" s="328"/>
      <c r="D28" s="328"/>
      <c r="E28" s="328"/>
      <c r="F28" s="328"/>
      <c r="G28" s="328"/>
      <c r="H28" s="278"/>
      <c r="I28" s="278"/>
      <c r="J28" s="278"/>
      <c r="K28" s="278"/>
      <c r="L28" s="278"/>
      <c r="M28" s="278"/>
      <c r="N28" s="278"/>
      <c r="O28" s="278"/>
      <c r="P28" s="278"/>
      <c r="Q28" s="278"/>
      <c r="R28" s="278"/>
      <c r="S28" s="278"/>
    </row>
    <row r="29" spans="2:19" ht="21" customHeight="1">
      <c r="B29" s="279" t="s">
        <v>579</v>
      </c>
      <c r="C29" s="1133"/>
      <c r="D29" s="1133"/>
      <c r="E29" s="1133"/>
      <c r="F29" s="1133"/>
      <c r="G29" s="278"/>
      <c r="H29" s="278"/>
      <c r="I29" s="278"/>
      <c r="J29" s="278"/>
      <c r="K29" s="278"/>
      <c r="L29" s="278"/>
      <c r="M29" s="278"/>
      <c r="N29" s="278"/>
      <c r="O29" s="278"/>
      <c r="P29" s="278"/>
      <c r="Q29" s="278"/>
      <c r="R29" s="278"/>
      <c r="S29" s="278"/>
    </row>
    <row r="30" spans="2:19">
      <c r="B30" s="266" t="s">
        <v>2571</v>
      </c>
      <c r="C30" s="247"/>
      <c r="D30" s="247"/>
      <c r="E30" s="247"/>
      <c r="F30" s="247"/>
    </row>
  </sheetData>
  <mergeCells count="5">
    <mergeCell ref="B1:F1"/>
    <mergeCell ref="B2:G2"/>
    <mergeCell ref="B3:B4"/>
    <mergeCell ref="C3:C4"/>
    <mergeCell ref="D3:G3"/>
  </mergeCells>
  <hyperlinks>
    <hyperlink ref="I2" location="INDICE!B43"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29"/>
  <sheetViews>
    <sheetView showGridLines="0" topLeftCell="F1" zoomScaleNormal="100" workbookViewId="0">
      <selection activeCell="AK2" sqref="AK2"/>
    </sheetView>
  </sheetViews>
  <sheetFormatPr baseColWidth="10" defaultColWidth="11.42578125" defaultRowHeight="13.5"/>
  <cols>
    <col min="1" max="1" width="3.7109375" style="247" customWidth="1"/>
    <col min="2" max="2" width="7.85546875" style="247" customWidth="1"/>
    <col min="3" max="3" width="7" style="247" customWidth="1"/>
    <col min="4" max="34" width="4.85546875" style="247" customWidth="1"/>
    <col min="35" max="35" width="11" style="247" customWidth="1"/>
    <col min="36" max="16384" width="11.42578125" style="247"/>
  </cols>
  <sheetData>
    <row r="1" spans="2:38" ht="51.75" customHeight="1">
      <c r="B1" s="1358"/>
      <c r="C1" s="1358"/>
      <c r="D1" s="1358"/>
      <c r="E1" s="1358"/>
      <c r="F1" s="1358"/>
      <c r="G1" s="1358"/>
      <c r="H1" s="1358"/>
      <c r="I1" s="1358"/>
      <c r="J1" s="1358"/>
      <c r="K1" s="1358"/>
      <c r="L1" s="1358"/>
      <c r="M1" s="1358"/>
      <c r="N1" s="1358"/>
      <c r="O1" s="1358"/>
      <c r="P1" s="1358"/>
      <c r="Q1" s="1358"/>
      <c r="R1" s="1358"/>
      <c r="S1" s="1358"/>
      <c r="T1" s="1358"/>
      <c r="U1" s="1358"/>
      <c r="V1" s="1358"/>
      <c r="W1" s="1358"/>
      <c r="X1" s="1358"/>
      <c r="Y1" s="1358"/>
      <c r="Z1" s="1358"/>
      <c r="AA1" s="1358"/>
      <c r="AB1" s="1358"/>
      <c r="AC1" s="1358"/>
      <c r="AD1" s="1358"/>
      <c r="AE1" s="1358"/>
      <c r="AF1" s="1358"/>
      <c r="AG1" s="1358"/>
      <c r="AH1" s="1358"/>
      <c r="AI1" s="1358"/>
    </row>
    <row r="2" spans="2:38" ht="50.25" customHeight="1">
      <c r="B2" s="1359" t="s">
        <v>2572</v>
      </c>
      <c r="C2" s="1359"/>
      <c r="D2" s="1360"/>
      <c r="E2" s="1360"/>
      <c r="F2" s="1360"/>
      <c r="G2" s="1360"/>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6"/>
      <c r="AK2" s="1171" t="s">
        <v>389</v>
      </c>
      <c r="AL2" s="6"/>
    </row>
    <row r="3" spans="2:38" ht="16.5" customHeight="1">
      <c r="B3" s="1224" t="s">
        <v>48</v>
      </c>
      <c r="C3" s="1224" t="s">
        <v>49</v>
      </c>
      <c r="D3" s="1226" t="s">
        <v>76</v>
      </c>
      <c r="E3" s="1227"/>
      <c r="F3" s="1227"/>
      <c r="G3" s="1227"/>
      <c r="H3" s="1227"/>
      <c r="I3" s="1227"/>
      <c r="J3" s="1227"/>
      <c r="K3" s="1227"/>
      <c r="L3" s="1227"/>
      <c r="M3" s="1227"/>
      <c r="N3" s="1227"/>
      <c r="O3" s="1227"/>
      <c r="P3" s="1227"/>
      <c r="Q3" s="1227"/>
      <c r="R3" s="1227"/>
      <c r="S3" s="1227"/>
      <c r="T3" s="1227"/>
      <c r="U3" s="1227"/>
      <c r="V3" s="1227"/>
      <c r="W3" s="1227"/>
      <c r="X3" s="1227"/>
      <c r="Y3" s="1227"/>
      <c r="Z3" s="1227"/>
      <c r="AA3" s="1227"/>
      <c r="AB3" s="1227"/>
      <c r="AC3" s="1227"/>
      <c r="AD3" s="1227"/>
      <c r="AE3" s="1227"/>
      <c r="AF3" s="1227"/>
      <c r="AG3" s="1227"/>
      <c r="AH3" s="1227"/>
      <c r="AI3" s="1228"/>
      <c r="AJ3" s="6"/>
      <c r="AK3" s="6"/>
      <c r="AL3" s="6"/>
    </row>
    <row r="4" spans="2:38" ht="28.5" customHeight="1">
      <c r="B4" s="1225"/>
      <c r="C4" s="1225"/>
      <c r="D4" s="244">
        <v>12</v>
      </c>
      <c r="E4" s="244">
        <v>13</v>
      </c>
      <c r="F4" s="244">
        <v>14</v>
      </c>
      <c r="G4" s="244">
        <v>15</v>
      </c>
      <c r="H4" s="244">
        <v>16</v>
      </c>
      <c r="I4" s="244">
        <v>17</v>
      </c>
      <c r="J4" s="244">
        <v>18</v>
      </c>
      <c r="K4" s="244">
        <v>19</v>
      </c>
      <c r="L4" s="244">
        <v>20</v>
      </c>
      <c r="M4" s="244">
        <v>21</v>
      </c>
      <c r="N4" s="244">
        <v>22</v>
      </c>
      <c r="O4" s="244">
        <v>23</v>
      </c>
      <c r="P4" s="244">
        <v>24</v>
      </c>
      <c r="Q4" s="244">
        <v>25</v>
      </c>
      <c r="R4" s="244">
        <v>26</v>
      </c>
      <c r="S4" s="244">
        <v>27</v>
      </c>
      <c r="T4" s="244">
        <v>28</v>
      </c>
      <c r="U4" s="244">
        <v>29</v>
      </c>
      <c r="V4" s="244">
        <v>30</v>
      </c>
      <c r="W4" s="244">
        <v>31</v>
      </c>
      <c r="X4" s="244">
        <v>32</v>
      </c>
      <c r="Y4" s="244">
        <v>33</v>
      </c>
      <c r="Z4" s="244">
        <v>34</v>
      </c>
      <c r="AA4" s="244">
        <v>35</v>
      </c>
      <c r="AB4" s="244">
        <v>36</v>
      </c>
      <c r="AC4" s="244">
        <v>37</v>
      </c>
      <c r="AD4" s="244">
        <v>38</v>
      </c>
      <c r="AE4" s="244">
        <v>39</v>
      </c>
      <c r="AF4" s="244">
        <v>40</v>
      </c>
      <c r="AG4" s="244">
        <v>41</v>
      </c>
      <c r="AH4" s="244">
        <v>42</v>
      </c>
      <c r="AI4" s="251" t="s">
        <v>109</v>
      </c>
    </row>
    <row r="5" spans="2:38" ht="14.25" customHeight="1">
      <c r="B5" s="255">
        <v>1997</v>
      </c>
      <c r="C5" s="326">
        <v>2815</v>
      </c>
      <c r="D5" s="326">
        <v>3</v>
      </c>
      <c r="E5" s="326">
        <v>1</v>
      </c>
      <c r="F5" s="326">
        <v>4</v>
      </c>
      <c r="G5" s="326">
        <v>1</v>
      </c>
      <c r="H5" s="326">
        <v>18</v>
      </c>
      <c r="I5" s="326">
        <v>2</v>
      </c>
      <c r="J5" s="326">
        <v>15</v>
      </c>
      <c r="K5" s="326">
        <v>10</v>
      </c>
      <c r="L5" s="326">
        <v>65</v>
      </c>
      <c r="M5" s="326">
        <v>28</v>
      </c>
      <c r="N5" s="326">
        <v>49</v>
      </c>
      <c r="O5" s="326">
        <v>38</v>
      </c>
      <c r="P5" s="326">
        <v>105</v>
      </c>
      <c r="Q5" s="326">
        <v>64</v>
      </c>
      <c r="R5" s="326">
        <v>84</v>
      </c>
      <c r="S5" s="326">
        <v>41</v>
      </c>
      <c r="T5" s="326">
        <v>138</v>
      </c>
      <c r="U5" s="326">
        <v>55</v>
      </c>
      <c r="V5" s="326">
        <v>136</v>
      </c>
      <c r="W5" s="326">
        <v>61</v>
      </c>
      <c r="X5" s="326">
        <v>173</v>
      </c>
      <c r="Y5" s="326">
        <v>61</v>
      </c>
      <c r="Z5" s="326">
        <v>135</v>
      </c>
      <c r="AA5" s="326">
        <v>102</v>
      </c>
      <c r="AB5" s="326">
        <v>243</v>
      </c>
      <c r="AC5" s="326">
        <v>149</v>
      </c>
      <c r="AD5" s="326">
        <v>277</v>
      </c>
      <c r="AE5" s="326">
        <v>189</v>
      </c>
      <c r="AF5" s="326">
        <v>371</v>
      </c>
      <c r="AG5" s="326">
        <v>66</v>
      </c>
      <c r="AH5" s="326">
        <v>65</v>
      </c>
      <c r="AI5" s="326">
        <v>66</v>
      </c>
    </row>
    <row r="6" spans="2:38" ht="14.25" customHeight="1">
      <c r="B6" s="255">
        <v>1998</v>
      </c>
      <c r="C6" s="326">
        <v>2792</v>
      </c>
      <c r="D6" s="326">
        <v>3</v>
      </c>
      <c r="E6" s="326">
        <v>1</v>
      </c>
      <c r="F6" s="326">
        <v>5</v>
      </c>
      <c r="G6" s="326">
        <v>3</v>
      </c>
      <c r="H6" s="326">
        <v>14</v>
      </c>
      <c r="I6" s="326">
        <v>4</v>
      </c>
      <c r="J6" s="326">
        <v>13</v>
      </c>
      <c r="K6" s="326">
        <v>11</v>
      </c>
      <c r="L6" s="326">
        <v>77</v>
      </c>
      <c r="M6" s="326">
        <v>33</v>
      </c>
      <c r="N6" s="326">
        <v>65</v>
      </c>
      <c r="O6" s="326">
        <v>44</v>
      </c>
      <c r="P6" s="326">
        <v>93</v>
      </c>
      <c r="Q6" s="326">
        <v>57</v>
      </c>
      <c r="R6" s="326">
        <v>83</v>
      </c>
      <c r="S6" s="326">
        <v>63</v>
      </c>
      <c r="T6" s="326">
        <v>129</v>
      </c>
      <c r="U6" s="326">
        <v>47</v>
      </c>
      <c r="V6" s="326">
        <v>130</v>
      </c>
      <c r="W6" s="326">
        <v>57</v>
      </c>
      <c r="X6" s="326">
        <v>161</v>
      </c>
      <c r="Y6" s="326">
        <v>69</v>
      </c>
      <c r="Z6" s="326">
        <v>106</v>
      </c>
      <c r="AA6" s="326">
        <v>90</v>
      </c>
      <c r="AB6" s="326">
        <v>284</v>
      </c>
      <c r="AC6" s="326">
        <v>145</v>
      </c>
      <c r="AD6" s="326">
        <v>277</v>
      </c>
      <c r="AE6" s="326">
        <v>170</v>
      </c>
      <c r="AF6" s="326">
        <v>370</v>
      </c>
      <c r="AG6" s="326">
        <v>59</v>
      </c>
      <c r="AH6" s="326">
        <v>45</v>
      </c>
      <c r="AI6" s="326">
        <v>84</v>
      </c>
    </row>
    <row r="7" spans="2:38" ht="14.25" customHeight="1">
      <c r="B7" s="255">
        <v>1999</v>
      </c>
      <c r="C7" s="326">
        <v>3173</v>
      </c>
      <c r="D7" s="326">
        <v>2</v>
      </c>
      <c r="E7" s="326">
        <v>1</v>
      </c>
      <c r="F7" s="326">
        <v>3</v>
      </c>
      <c r="G7" s="326" t="s">
        <v>52</v>
      </c>
      <c r="H7" s="326">
        <v>12</v>
      </c>
      <c r="I7" s="326">
        <v>8</v>
      </c>
      <c r="J7" s="326">
        <v>15</v>
      </c>
      <c r="K7" s="326">
        <v>19</v>
      </c>
      <c r="L7" s="326">
        <v>62</v>
      </c>
      <c r="M7" s="326">
        <v>41</v>
      </c>
      <c r="N7" s="326">
        <v>69</v>
      </c>
      <c r="O7" s="326">
        <v>55</v>
      </c>
      <c r="P7" s="326">
        <v>118</v>
      </c>
      <c r="Q7" s="326">
        <v>67</v>
      </c>
      <c r="R7" s="326">
        <v>123</v>
      </c>
      <c r="S7" s="326">
        <v>58</v>
      </c>
      <c r="T7" s="326">
        <v>143</v>
      </c>
      <c r="U7" s="326">
        <v>51</v>
      </c>
      <c r="V7" s="326">
        <v>151</v>
      </c>
      <c r="W7" s="326">
        <v>59</v>
      </c>
      <c r="X7" s="326">
        <v>179</v>
      </c>
      <c r="Y7" s="326">
        <v>75</v>
      </c>
      <c r="Z7" s="326">
        <v>141</v>
      </c>
      <c r="AA7" s="326">
        <v>118</v>
      </c>
      <c r="AB7" s="326">
        <v>277</v>
      </c>
      <c r="AC7" s="326">
        <v>145</v>
      </c>
      <c r="AD7" s="326">
        <v>262</v>
      </c>
      <c r="AE7" s="326">
        <v>246</v>
      </c>
      <c r="AF7" s="326">
        <v>410</v>
      </c>
      <c r="AG7" s="326">
        <v>96</v>
      </c>
      <c r="AH7" s="326">
        <v>76</v>
      </c>
      <c r="AI7" s="326">
        <v>91</v>
      </c>
    </row>
    <row r="8" spans="2:38" ht="14.25" customHeight="1">
      <c r="B8" s="255">
        <v>2000</v>
      </c>
      <c r="C8" s="326">
        <v>2824</v>
      </c>
      <c r="D8" s="326">
        <v>7</v>
      </c>
      <c r="E8" s="326">
        <v>2</v>
      </c>
      <c r="F8" s="326" t="s">
        <v>52</v>
      </c>
      <c r="G8" s="326">
        <v>1</v>
      </c>
      <c r="H8" s="326">
        <v>12</v>
      </c>
      <c r="I8" s="326">
        <v>6</v>
      </c>
      <c r="J8" s="326">
        <v>15</v>
      </c>
      <c r="K8" s="326">
        <v>10</v>
      </c>
      <c r="L8" s="326">
        <v>67</v>
      </c>
      <c r="M8" s="326">
        <v>34</v>
      </c>
      <c r="N8" s="326">
        <v>74</v>
      </c>
      <c r="O8" s="326">
        <v>63</v>
      </c>
      <c r="P8" s="326">
        <v>122</v>
      </c>
      <c r="Q8" s="326">
        <v>62</v>
      </c>
      <c r="R8" s="326">
        <v>92</v>
      </c>
      <c r="S8" s="326">
        <v>52</v>
      </c>
      <c r="T8" s="326">
        <v>124</v>
      </c>
      <c r="U8" s="326">
        <v>60</v>
      </c>
      <c r="V8" s="326">
        <v>138</v>
      </c>
      <c r="W8" s="326">
        <v>56</v>
      </c>
      <c r="X8" s="326">
        <v>174</v>
      </c>
      <c r="Y8" s="326">
        <v>73</v>
      </c>
      <c r="Z8" s="326">
        <v>116</v>
      </c>
      <c r="AA8" s="326">
        <v>105</v>
      </c>
      <c r="AB8" s="326">
        <v>228</v>
      </c>
      <c r="AC8" s="326">
        <v>162</v>
      </c>
      <c r="AD8" s="326">
        <v>294</v>
      </c>
      <c r="AE8" s="326">
        <v>190</v>
      </c>
      <c r="AF8" s="326">
        <v>340</v>
      </c>
      <c r="AG8" s="326">
        <v>49</v>
      </c>
      <c r="AH8" s="326">
        <v>37</v>
      </c>
      <c r="AI8" s="326">
        <v>59</v>
      </c>
    </row>
    <row r="9" spans="2:38" ht="14.25" customHeight="1">
      <c r="B9" s="255">
        <v>2001</v>
      </c>
      <c r="C9" s="326">
        <v>1507</v>
      </c>
      <c r="D9" s="326">
        <v>4</v>
      </c>
      <c r="E9" s="326" t="s">
        <v>52</v>
      </c>
      <c r="F9" s="326">
        <v>1</v>
      </c>
      <c r="G9" s="326">
        <v>1</v>
      </c>
      <c r="H9" s="326">
        <v>8</v>
      </c>
      <c r="I9" s="326" t="s">
        <v>52</v>
      </c>
      <c r="J9" s="326">
        <v>3</v>
      </c>
      <c r="K9" s="326">
        <v>6</v>
      </c>
      <c r="L9" s="326">
        <v>39</v>
      </c>
      <c r="M9" s="326">
        <v>23</v>
      </c>
      <c r="N9" s="326">
        <v>56</v>
      </c>
      <c r="O9" s="326">
        <v>42</v>
      </c>
      <c r="P9" s="326">
        <v>73</v>
      </c>
      <c r="Q9" s="326">
        <v>45</v>
      </c>
      <c r="R9" s="326">
        <v>69</v>
      </c>
      <c r="S9" s="326">
        <v>39</v>
      </c>
      <c r="T9" s="326">
        <v>71</v>
      </c>
      <c r="U9" s="326">
        <v>28</v>
      </c>
      <c r="V9" s="326">
        <v>91</v>
      </c>
      <c r="W9" s="326">
        <v>34</v>
      </c>
      <c r="X9" s="326">
        <v>93</v>
      </c>
      <c r="Y9" s="326">
        <v>35</v>
      </c>
      <c r="Z9" s="326">
        <v>57</v>
      </c>
      <c r="AA9" s="326">
        <v>47</v>
      </c>
      <c r="AB9" s="326">
        <v>128</v>
      </c>
      <c r="AC9" s="326">
        <v>77</v>
      </c>
      <c r="AD9" s="326">
        <v>125</v>
      </c>
      <c r="AE9" s="326">
        <v>118</v>
      </c>
      <c r="AF9" s="326">
        <v>130</v>
      </c>
      <c r="AG9" s="326">
        <v>20</v>
      </c>
      <c r="AH9" s="326">
        <v>17</v>
      </c>
      <c r="AI9" s="326">
        <v>27</v>
      </c>
    </row>
    <row r="10" spans="2:38" ht="14.25" customHeight="1">
      <c r="B10" s="255">
        <v>2002</v>
      </c>
      <c r="C10" s="326">
        <v>2685</v>
      </c>
      <c r="D10" s="326">
        <v>4</v>
      </c>
      <c r="E10" s="326" t="s">
        <v>52</v>
      </c>
      <c r="F10" s="326">
        <v>3</v>
      </c>
      <c r="G10" s="326">
        <v>2</v>
      </c>
      <c r="H10" s="326">
        <v>9</v>
      </c>
      <c r="I10" s="326">
        <v>10</v>
      </c>
      <c r="J10" s="326">
        <v>10</v>
      </c>
      <c r="K10" s="326">
        <v>9</v>
      </c>
      <c r="L10" s="326">
        <v>67</v>
      </c>
      <c r="M10" s="326">
        <v>52</v>
      </c>
      <c r="N10" s="326">
        <v>94</v>
      </c>
      <c r="O10" s="326">
        <v>62</v>
      </c>
      <c r="P10" s="326">
        <v>122</v>
      </c>
      <c r="Q10" s="326">
        <v>49</v>
      </c>
      <c r="R10" s="326">
        <v>98</v>
      </c>
      <c r="S10" s="326">
        <v>69</v>
      </c>
      <c r="T10" s="326">
        <v>106</v>
      </c>
      <c r="U10" s="326">
        <v>65</v>
      </c>
      <c r="V10" s="326">
        <v>132</v>
      </c>
      <c r="W10" s="326">
        <v>58</v>
      </c>
      <c r="X10" s="326">
        <v>140</v>
      </c>
      <c r="Y10" s="326">
        <v>83</v>
      </c>
      <c r="Z10" s="326">
        <v>93</v>
      </c>
      <c r="AA10" s="326">
        <v>106</v>
      </c>
      <c r="AB10" s="326">
        <v>189</v>
      </c>
      <c r="AC10" s="326">
        <v>137</v>
      </c>
      <c r="AD10" s="326">
        <v>240</v>
      </c>
      <c r="AE10" s="326">
        <v>237</v>
      </c>
      <c r="AF10" s="326">
        <v>299</v>
      </c>
      <c r="AG10" s="326">
        <v>53</v>
      </c>
      <c r="AH10" s="326">
        <v>48</v>
      </c>
      <c r="AI10" s="326">
        <v>39</v>
      </c>
    </row>
    <row r="11" spans="2:38" ht="14.25" customHeight="1">
      <c r="B11" s="255">
        <v>2003</v>
      </c>
      <c r="C11" s="326">
        <v>2298</v>
      </c>
      <c r="D11" s="326">
        <v>5</v>
      </c>
      <c r="E11" s="326">
        <v>3</v>
      </c>
      <c r="F11" s="326">
        <v>2</v>
      </c>
      <c r="G11" s="326">
        <v>2</v>
      </c>
      <c r="H11" s="326">
        <v>9</v>
      </c>
      <c r="I11" s="326">
        <v>3</v>
      </c>
      <c r="J11" s="326">
        <v>11</v>
      </c>
      <c r="K11" s="326">
        <v>5</v>
      </c>
      <c r="L11" s="326">
        <v>53</v>
      </c>
      <c r="M11" s="326">
        <v>36</v>
      </c>
      <c r="N11" s="326">
        <v>81</v>
      </c>
      <c r="O11" s="326">
        <v>61</v>
      </c>
      <c r="P11" s="326">
        <v>84</v>
      </c>
      <c r="Q11" s="326">
        <v>68</v>
      </c>
      <c r="R11" s="326">
        <v>74</v>
      </c>
      <c r="S11" s="326">
        <v>43</v>
      </c>
      <c r="T11" s="326">
        <v>126</v>
      </c>
      <c r="U11" s="326">
        <v>55</v>
      </c>
      <c r="V11" s="326">
        <v>108</v>
      </c>
      <c r="W11" s="326">
        <v>47</v>
      </c>
      <c r="X11" s="326">
        <v>125</v>
      </c>
      <c r="Y11" s="326">
        <v>63</v>
      </c>
      <c r="Z11" s="326">
        <v>101</v>
      </c>
      <c r="AA11" s="326">
        <v>106</v>
      </c>
      <c r="AB11" s="326">
        <v>175</v>
      </c>
      <c r="AC11" s="326">
        <v>111</v>
      </c>
      <c r="AD11" s="326">
        <v>234</v>
      </c>
      <c r="AE11" s="326">
        <v>142</v>
      </c>
      <c r="AF11" s="326">
        <v>227</v>
      </c>
      <c r="AG11" s="326">
        <v>63</v>
      </c>
      <c r="AH11" s="326">
        <v>41</v>
      </c>
      <c r="AI11" s="326">
        <v>34</v>
      </c>
    </row>
    <row r="12" spans="2:38" ht="14.25" customHeight="1">
      <c r="B12" s="255">
        <v>2004</v>
      </c>
      <c r="C12" s="326">
        <v>2098</v>
      </c>
      <c r="D12" s="326">
        <v>7</v>
      </c>
      <c r="E12" s="326" t="s">
        <v>52</v>
      </c>
      <c r="F12" s="326">
        <v>2</v>
      </c>
      <c r="G12" s="326">
        <v>1</v>
      </c>
      <c r="H12" s="326">
        <v>12</v>
      </c>
      <c r="I12" s="326">
        <v>12</v>
      </c>
      <c r="J12" s="326">
        <v>15</v>
      </c>
      <c r="K12" s="326">
        <v>10</v>
      </c>
      <c r="L12" s="326">
        <v>68</v>
      </c>
      <c r="M12" s="326">
        <v>39</v>
      </c>
      <c r="N12" s="326">
        <v>74</v>
      </c>
      <c r="O12" s="326">
        <v>64</v>
      </c>
      <c r="P12" s="326">
        <v>89</v>
      </c>
      <c r="Q12" s="326">
        <v>79</v>
      </c>
      <c r="R12" s="326">
        <v>67</v>
      </c>
      <c r="S12" s="326">
        <v>53</v>
      </c>
      <c r="T12" s="326">
        <v>98</v>
      </c>
      <c r="U12" s="326">
        <v>32</v>
      </c>
      <c r="V12" s="326">
        <v>91</v>
      </c>
      <c r="W12" s="326">
        <v>46</v>
      </c>
      <c r="X12" s="326">
        <v>96</v>
      </c>
      <c r="Y12" s="326">
        <v>52</v>
      </c>
      <c r="Z12" s="326">
        <v>114</v>
      </c>
      <c r="AA12" s="326">
        <v>80</v>
      </c>
      <c r="AB12" s="326">
        <v>149</v>
      </c>
      <c r="AC12" s="326">
        <v>125</v>
      </c>
      <c r="AD12" s="326">
        <v>199</v>
      </c>
      <c r="AE12" s="326">
        <v>169</v>
      </c>
      <c r="AF12" s="326">
        <v>193</v>
      </c>
      <c r="AG12" s="326">
        <v>34</v>
      </c>
      <c r="AH12" s="326">
        <v>28</v>
      </c>
      <c r="AI12" s="326" t="s">
        <v>52</v>
      </c>
    </row>
    <row r="13" spans="2:38" ht="14.25" customHeight="1">
      <c r="B13" s="255">
        <v>2005</v>
      </c>
      <c r="C13" s="326">
        <v>1972</v>
      </c>
      <c r="D13" s="326">
        <v>3</v>
      </c>
      <c r="E13" s="326">
        <v>1</v>
      </c>
      <c r="F13" s="326">
        <v>2</v>
      </c>
      <c r="G13" s="326">
        <v>2</v>
      </c>
      <c r="H13" s="326">
        <v>9</v>
      </c>
      <c r="I13" s="326">
        <v>9</v>
      </c>
      <c r="J13" s="326">
        <v>24</v>
      </c>
      <c r="K13" s="326">
        <v>10</v>
      </c>
      <c r="L13" s="326">
        <v>71</v>
      </c>
      <c r="M13" s="326">
        <v>55</v>
      </c>
      <c r="N13" s="326">
        <v>79</v>
      </c>
      <c r="O13" s="326">
        <v>50</v>
      </c>
      <c r="P13" s="326">
        <v>110</v>
      </c>
      <c r="Q13" s="326">
        <v>69</v>
      </c>
      <c r="R13" s="326">
        <v>68</v>
      </c>
      <c r="S13" s="326">
        <v>38</v>
      </c>
      <c r="T13" s="326">
        <v>91</v>
      </c>
      <c r="U13" s="326">
        <v>48</v>
      </c>
      <c r="V13" s="326">
        <v>92</v>
      </c>
      <c r="W13" s="326">
        <v>44</v>
      </c>
      <c r="X13" s="326">
        <v>94</v>
      </c>
      <c r="Y13" s="326">
        <v>60</v>
      </c>
      <c r="Z13" s="326">
        <v>119</v>
      </c>
      <c r="AA13" s="326">
        <v>66</v>
      </c>
      <c r="AB13" s="326">
        <v>114</v>
      </c>
      <c r="AC13" s="326">
        <v>104</v>
      </c>
      <c r="AD13" s="326">
        <v>188</v>
      </c>
      <c r="AE13" s="326">
        <v>136</v>
      </c>
      <c r="AF13" s="326">
        <v>139</v>
      </c>
      <c r="AG13" s="326">
        <v>45</v>
      </c>
      <c r="AH13" s="326">
        <v>21</v>
      </c>
      <c r="AI13" s="326">
        <v>11</v>
      </c>
    </row>
    <row r="14" spans="2:38" ht="14.25" customHeight="1">
      <c r="B14" s="255">
        <v>2006</v>
      </c>
      <c r="C14" s="326">
        <v>2248</v>
      </c>
      <c r="D14" s="326">
        <v>2</v>
      </c>
      <c r="E14" s="326">
        <v>2</v>
      </c>
      <c r="F14" s="326">
        <v>1</v>
      </c>
      <c r="G14" s="326">
        <v>7</v>
      </c>
      <c r="H14" s="326">
        <v>8</v>
      </c>
      <c r="I14" s="326">
        <v>8</v>
      </c>
      <c r="J14" s="326">
        <v>21</v>
      </c>
      <c r="K14" s="326">
        <v>15</v>
      </c>
      <c r="L14" s="326">
        <v>64</v>
      </c>
      <c r="M14" s="326">
        <v>65</v>
      </c>
      <c r="N14" s="326">
        <v>121</v>
      </c>
      <c r="O14" s="326">
        <v>71</v>
      </c>
      <c r="P14" s="326">
        <v>98</v>
      </c>
      <c r="Q14" s="326">
        <v>72</v>
      </c>
      <c r="R14" s="326">
        <v>91</v>
      </c>
      <c r="S14" s="326">
        <v>62</v>
      </c>
      <c r="T14" s="326">
        <v>115</v>
      </c>
      <c r="U14" s="326">
        <v>54</v>
      </c>
      <c r="V14" s="326">
        <v>97</v>
      </c>
      <c r="W14" s="326">
        <v>47</v>
      </c>
      <c r="X14" s="326">
        <v>99</v>
      </c>
      <c r="Y14" s="326">
        <v>64</v>
      </c>
      <c r="Z14" s="326">
        <v>95</v>
      </c>
      <c r="AA14" s="326">
        <v>87</v>
      </c>
      <c r="AB14" s="326">
        <v>138</v>
      </c>
      <c r="AC14" s="326">
        <v>148</v>
      </c>
      <c r="AD14" s="326">
        <v>179</v>
      </c>
      <c r="AE14" s="326">
        <v>146</v>
      </c>
      <c r="AF14" s="326">
        <v>160</v>
      </c>
      <c r="AG14" s="326">
        <v>35</v>
      </c>
      <c r="AH14" s="326">
        <v>35</v>
      </c>
      <c r="AI14" s="326">
        <v>41</v>
      </c>
    </row>
    <row r="15" spans="2:38" ht="14.25" customHeight="1">
      <c r="B15" s="255">
        <v>2007</v>
      </c>
      <c r="C15" s="326">
        <v>2151</v>
      </c>
      <c r="D15" s="326">
        <v>3</v>
      </c>
      <c r="E15" s="326" t="s">
        <v>52</v>
      </c>
      <c r="F15" s="326">
        <v>1</v>
      </c>
      <c r="G15" s="326">
        <v>1</v>
      </c>
      <c r="H15" s="326">
        <v>10</v>
      </c>
      <c r="I15" s="326">
        <v>7</v>
      </c>
      <c r="J15" s="326">
        <v>15</v>
      </c>
      <c r="K15" s="326">
        <v>15</v>
      </c>
      <c r="L15" s="326">
        <v>92</v>
      </c>
      <c r="M15" s="326">
        <v>56</v>
      </c>
      <c r="N15" s="326">
        <v>122</v>
      </c>
      <c r="O15" s="326">
        <v>71</v>
      </c>
      <c r="P15" s="326">
        <v>109</v>
      </c>
      <c r="Q15" s="326">
        <v>79</v>
      </c>
      <c r="R15" s="326">
        <v>83</v>
      </c>
      <c r="S15" s="326">
        <v>42</v>
      </c>
      <c r="T15" s="326">
        <v>86</v>
      </c>
      <c r="U15" s="326">
        <v>42</v>
      </c>
      <c r="V15" s="326">
        <v>101</v>
      </c>
      <c r="W15" s="326">
        <v>38</v>
      </c>
      <c r="X15" s="326">
        <v>104</v>
      </c>
      <c r="Y15" s="326">
        <v>55</v>
      </c>
      <c r="Z15" s="326">
        <v>91</v>
      </c>
      <c r="AA15" s="326">
        <v>104</v>
      </c>
      <c r="AB15" s="326">
        <v>134</v>
      </c>
      <c r="AC15" s="326">
        <v>118</v>
      </c>
      <c r="AD15" s="326">
        <v>201</v>
      </c>
      <c r="AE15" s="326">
        <v>130</v>
      </c>
      <c r="AF15" s="326">
        <v>155</v>
      </c>
      <c r="AG15" s="326">
        <v>31</v>
      </c>
      <c r="AH15" s="326">
        <v>34</v>
      </c>
      <c r="AI15" s="326">
        <v>21</v>
      </c>
    </row>
    <row r="16" spans="2:38" ht="14.25" customHeight="1">
      <c r="B16" s="255">
        <v>2008</v>
      </c>
      <c r="C16" s="326">
        <v>2006</v>
      </c>
      <c r="D16" s="326">
        <v>2</v>
      </c>
      <c r="E16" s="326">
        <v>3</v>
      </c>
      <c r="F16" s="326">
        <v>6</v>
      </c>
      <c r="G16" s="326">
        <v>3</v>
      </c>
      <c r="H16" s="326">
        <v>18</v>
      </c>
      <c r="I16" s="326">
        <v>4</v>
      </c>
      <c r="J16" s="326">
        <v>15</v>
      </c>
      <c r="K16" s="326">
        <v>10</v>
      </c>
      <c r="L16" s="326">
        <v>71</v>
      </c>
      <c r="M16" s="326">
        <v>60</v>
      </c>
      <c r="N16" s="326">
        <v>118</v>
      </c>
      <c r="O16" s="326">
        <v>79</v>
      </c>
      <c r="P16" s="326">
        <v>95</v>
      </c>
      <c r="Q16" s="326">
        <v>71</v>
      </c>
      <c r="R16" s="326">
        <v>60</v>
      </c>
      <c r="S16" s="326">
        <v>36</v>
      </c>
      <c r="T16" s="326">
        <v>98</v>
      </c>
      <c r="U16" s="326">
        <v>53</v>
      </c>
      <c r="V16" s="326">
        <v>99</v>
      </c>
      <c r="W16" s="326">
        <v>50</v>
      </c>
      <c r="X16" s="326">
        <v>99</v>
      </c>
      <c r="Y16" s="326">
        <v>58</v>
      </c>
      <c r="Z16" s="326">
        <v>84</v>
      </c>
      <c r="AA16" s="326">
        <v>105</v>
      </c>
      <c r="AB16" s="326">
        <v>110</v>
      </c>
      <c r="AC16" s="326">
        <v>125</v>
      </c>
      <c r="AD16" s="326">
        <v>131</v>
      </c>
      <c r="AE16" s="326">
        <v>119</v>
      </c>
      <c r="AF16" s="326">
        <v>122</v>
      </c>
      <c r="AG16" s="326">
        <v>36</v>
      </c>
      <c r="AH16" s="326">
        <v>21</v>
      </c>
      <c r="AI16" s="326">
        <v>45</v>
      </c>
    </row>
    <row r="17" spans="2:35" ht="14.25" customHeight="1">
      <c r="B17" s="255">
        <v>2009</v>
      </c>
      <c r="C17" s="326">
        <v>1916</v>
      </c>
      <c r="D17" s="326" t="s">
        <v>52</v>
      </c>
      <c r="E17" s="326" t="s">
        <v>52</v>
      </c>
      <c r="F17" s="326">
        <v>3</v>
      </c>
      <c r="G17" s="326">
        <v>4</v>
      </c>
      <c r="H17" s="326">
        <v>9</v>
      </c>
      <c r="I17" s="326">
        <v>5</v>
      </c>
      <c r="J17" s="326">
        <v>13</v>
      </c>
      <c r="K17" s="326">
        <v>12</v>
      </c>
      <c r="L17" s="326">
        <v>63</v>
      </c>
      <c r="M17" s="326">
        <v>51</v>
      </c>
      <c r="N17" s="326">
        <v>91</v>
      </c>
      <c r="O17" s="326">
        <v>83</v>
      </c>
      <c r="P17" s="326">
        <v>92</v>
      </c>
      <c r="Q17" s="326">
        <v>52</v>
      </c>
      <c r="R17" s="326">
        <v>55</v>
      </c>
      <c r="S17" s="326">
        <v>42</v>
      </c>
      <c r="T17" s="326">
        <v>77</v>
      </c>
      <c r="U17" s="326">
        <v>53</v>
      </c>
      <c r="V17" s="326">
        <v>84</v>
      </c>
      <c r="W17" s="326">
        <v>41</v>
      </c>
      <c r="X17" s="326">
        <v>96</v>
      </c>
      <c r="Y17" s="326">
        <v>59</v>
      </c>
      <c r="Z17" s="326">
        <v>102</v>
      </c>
      <c r="AA17" s="326">
        <v>90</v>
      </c>
      <c r="AB17" s="326">
        <v>122</v>
      </c>
      <c r="AC17" s="326">
        <v>111</v>
      </c>
      <c r="AD17" s="326">
        <v>157</v>
      </c>
      <c r="AE17" s="326">
        <v>113</v>
      </c>
      <c r="AF17" s="326">
        <v>134</v>
      </c>
      <c r="AG17" s="326">
        <v>37</v>
      </c>
      <c r="AH17" s="326">
        <v>19</v>
      </c>
      <c r="AI17" s="326">
        <v>46</v>
      </c>
    </row>
    <row r="18" spans="2:35" ht="14.25" customHeight="1">
      <c r="B18" s="255">
        <v>2010</v>
      </c>
      <c r="C18" s="326">
        <v>1815</v>
      </c>
      <c r="D18" s="326">
        <v>6</v>
      </c>
      <c r="E18" s="326">
        <v>2</v>
      </c>
      <c r="F18" s="326">
        <v>1</v>
      </c>
      <c r="G18" s="326">
        <v>3</v>
      </c>
      <c r="H18" s="326">
        <v>9</v>
      </c>
      <c r="I18" s="326">
        <v>7</v>
      </c>
      <c r="J18" s="326">
        <v>18</v>
      </c>
      <c r="K18" s="326">
        <v>18</v>
      </c>
      <c r="L18" s="326">
        <v>66</v>
      </c>
      <c r="M18" s="326">
        <v>59</v>
      </c>
      <c r="N18" s="326">
        <v>102</v>
      </c>
      <c r="O18" s="326">
        <v>81</v>
      </c>
      <c r="P18" s="326">
        <v>104</v>
      </c>
      <c r="Q18" s="326">
        <v>49</v>
      </c>
      <c r="R18" s="326">
        <v>76</v>
      </c>
      <c r="S18" s="326">
        <v>55</v>
      </c>
      <c r="T18" s="326">
        <v>74</v>
      </c>
      <c r="U18" s="326">
        <v>48</v>
      </c>
      <c r="V18" s="326">
        <v>85</v>
      </c>
      <c r="W18" s="326">
        <v>40</v>
      </c>
      <c r="X18" s="326">
        <v>89</v>
      </c>
      <c r="Y18" s="326">
        <v>55</v>
      </c>
      <c r="Z18" s="326">
        <v>84</v>
      </c>
      <c r="AA18" s="326">
        <v>90</v>
      </c>
      <c r="AB18" s="326">
        <v>103</v>
      </c>
      <c r="AC18" s="326">
        <v>81</v>
      </c>
      <c r="AD18" s="326">
        <v>130</v>
      </c>
      <c r="AE18" s="326">
        <v>105</v>
      </c>
      <c r="AF18" s="326">
        <v>106</v>
      </c>
      <c r="AG18" s="326">
        <v>33</v>
      </c>
      <c r="AH18" s="326">
        <v>10</v>
      </c>
      <c r="AI18" s="326">
        <v>26</v>
      </c>
    </row>
    <row r="19" spans="2:35" ht="14.25" customHeight="1">
      <c r="B19" s="255">
        <v>2011</v>
      </c>
      <c r="C19" s="326">
        <v>1672</v>
      </c>
      <c r="D19" s="326">
        <v>7</v>
      </c>
      <c r="E19" s="326" t="s">
        <v>52</v>
      </c>
      <c r="F19" s="326">
        <v>1</v>
      </c>
      <c r="G19" s="326">
        <v>3</v>
      </c>
      <c r="H19" s="326">
        <v>10</v>
      </c>
      <c r="I19" s="326">
        <v>10</v>
      </c>
      <c r="J19" s="326">
        <v>11</v>
      </c>
      <c r="K19" s="326">
        <v>9</v>
      </c>
      <c r="L19" s="326">
        <v>58</v>
      </c>
      <c r="M19" s="326">
        <v>58</v>
      </c>
      <c r="N19" s="326">
        <v>74</v>
      </c>
      <c r="O19" s="326">
        <v>67</v>
      </c>
      <c r="P19" s="326">
        <v>100</v>
      </c>
      <c r="Q19" s="326">
        <v>60</v>
      </c>
      <c r="R19" s="326">
        <v>67</v>
      </c>
      <c r="S19" s="326">
        <v>47</v>
      </c>
      <c r="T19" s="326">
        <v>73</v>
      </c>
      <c r="U19" s="326">
        <v>43</v>
      </c>
      <c r="V19" s="326">
        <v>73</v>
      </c>
      <c r="W19" s="326">
        <v>42</v>
      </c>
      <c r="X19" s="326">
        <v>86</v>
      </c>
      <c r="Y19" s="326">
        <v>40</v>
      </c>
      <c r="Z19" s="326">
        <v>71</v>
      </c>
      <c r="AA19" s="326">
        <v>75</v>
      </c>
      <c r="AB19" s="326">
        <v>114</v>
      </c>
      <c r="AC19" s="326">
        <v>117</v>
      </c>
      <c r="AD19" s="326">
        <v>117</v>
      </c>
      <c r="AE19" s="326">
        <v>86</v>
      </c>
      <c r="AF19" s="326">
        <v>83</v>
      </c>
      <c r="AG19" s="326">
        <v>28</v>
      </c>
      <c r="AH19" s="326">
        <v>16</v>
      </c>
      <c r="AI19" s="326">
        <v>26</v>
      </c>
    </row>
    <row r="20" spans="2:35" ht="14.25" customHeight="1">
      <c r="B20" s="255">
        <v>2012</v>
      </c>
      <c r="C20" s="326">
        <v>1717</v>
      </c>
      <c r="D20" s="326">
        <v>1</v>
      </c>
      <c r="E20" s="326" t="s">
        <v>52</v>
      </c>
      <c r="F20" s="326">
        <v>5</v>
      </c>
      <c r="G20" s="326">
        <v>4</v>
      </c>
      <c r="H20" s="326">
        <v>12</v>
      </c>
      <c r="I20" s="326">
        <v>6</v>
      </c>
      <c r="J20" s="326">
        <v>12</v>
      </c>
      <c r="K20" s="326">
        <v>22</v>
      </c>
      <c r="L20" s="326">
        <v>46</v>
      </c>
      <c r="M20" s="326">
        <v>69</v>
      </c>
      <c r="N20" s="326">
        <v>81</v>
      </c>
      <c r="O20" s="326">
        <v>83</v>
      </c>
      <c r="P20" s="326">
        <v>100</v>
      </c>
      <c r="Q20" s="326">
        <v>73</v>
      </c>
      <c r="R20" s="326">
        <v>63</v>
      </c>
      <c r="S20" s="326">
        <v>47</v>
      </c>
      <c r="T20" s="326">
        <v>80</v>
      </c>
      <c r="U20" s="326">
        <v>48</v>
      </c>
      <c r="V20" s="326">
        <v>65</v>
      </c>
      <c r="W20" s="326">
        <v>52</v>
      </c>
      <c r="X20" s="326">
        <v>77</v>
      </c>
      <c r="Y20" s="326">
        <v>54</v>
      </c>
      <c r="Z20" s="326">
        <v>71</v>
      </c>
      <c r="AA20" s="326">
        <v>82</v>
      </c>
      <c r="AB20" s="326">
        <v>90</v>
      </c>
      <c r="AC20" s="326">
        <v>112</v>
      </c>
      <c r="AD20" s="326">
        <v>122</v>
      </c>
      <c r="AE20" s="326">
        <v>100</v>
      </c>
      <c r="AF20" s="326">
        <v>78</v>
      </c>
      <c r="AG20" s="326">
        <v>18</v>
      </c>
      <c r="AH20" s="326">
        <v>14</v>
      </c>
      <c r="AI20" s="326">
        <v>30</v>
      </c>
    </row>
    <row r="21" spans="2:35" ht="14.25" customHeight="1">
      <c r="B21" s="255">
        <v>2013</v>
      </c>
      <c r="C21" s="326">
        <v>1643</v>
      </c>
      <c r="D21" s="326">
        <v>2</v>
      </c>
      <c r="E21" s="326" t="s">
        <v>52</v>
      </c>
      <c r="F21" s="326">
        <v>1</v>
      </c>
      <c r="G21" s="326">
        <v>5</v>
      </c>
      <c r="H21" s="326">
        <v>12</v>
      </c>
      <c r="I21" s="326">
        <v>8</v>
      </c>
      <c r="J21" s="326">
        <v>24</v>
      </c>
      <c r="K21" s="326">
        <v>14</v>
      </c>
      <c r="L21" s="326">
        <v>68</v>
      </c>
      <c r="M21" s="326">
        <v>52</v>
      </c>
      <c r="N21" s="326">
        <v>84</v>
      </c>
      <c r="O21" s="326">
        <v>79</v>
      </c>
      <c r="P21" s="326">
        <v>80</v>
      </c>
      <c r="Q21" s="326">
        <v>60</v>
      </c>
      <c r="R21" s="326">
        <v>62</v>
      </c>
      <c r="S21" s="326">
        <v>52</v>
      </c>
      <c r="T21" s="326">
        <v>67</v>
      </c>
      <c r="U21" s="326">
        <v>42</v>
      </c>
      <c r="V21" s="326">
        <v>58</v>
      </c>
      <c r="W21" s="326">
        <v>44</v>
      </c>
      <c r="X21" s="326">
        <v>78</v>
      </c>
      <c r="Y21" s="326">
        <v>57</v>
      </c>
      <c r="Z21" s="326">
        <v>95</v>
      </c>
      <c r="AA21" s="326">
        <v>85</v>
      </c>
      <c r="AB21" s="326">
        <v>77</v>
      </c>
      <c r="AC21" s="326">
        <v>101</v>
      </c>
      <c r="AD21" s="326">
        <v>108</v>
      </c>
      <c r="AE21" s="326">
        <v>75</v>
      </c>
      <c r="AF21" s="326">
        <v>57</v>
      </c>
      <c r="AG21" s="326">
        <v>18</v>
      </c>
      <c r="AH21" s="326">
        <v>12</v>
      </c>
      <c r="AI21" s="326">
        <v>66</v>
      </c>
    </row>
    <row r="22" spans="2:35" ht="14.25" customHeight="1">
      <c r="B22" s="255">
        <v>2014</v>
      </c>
      <c r="C22" s="326">
        <v>1613</v>
      </c>
      <c r="D22" s="326">
        <v>6</v>
      </c>
      <c r="E22" s="326" t="s">
        <v>52</v>
      </c>
      <c r="F22" s="326">
        <v>7</v>
      </c>
      <c r="G22" s="326">
        <v>5</v>
      </c>
      <c r="H22" s="326">
        <v>26</v>
      </c>
      <c r="I22" s="326">
        <v>14</v>
      </c>
      <c r="J22" s="326">
        <v>24</v>
      </c>
      <c r="K22" s="326">
        <v>18</v>
      </c>
      <c r="L22" s="326">
        <v>71</v>
      </c>
      <c r="M22" s="326">
        <v>57</v>
      </c>
      <c r="N22" s="326">
        <v>74</v>
      </c>
      <c r="O22" s="326">
        <v>102</v>
      </c>
      <c r="P22" s="326">
        <v>82</v>
      </c>
      <c r="Q22" s="326">
        <v>60</v>
      </c>
      <c r="R22" s="326">
        <v>55</v>
      </c>
      <c r="S22" s="326">
        <v>44</v>
      </c>
      <c r="T22" s="326">
        <v>64</v>
      </c>
      <c r="U22" s="326">
        <v>33</v>
      </c>
      <c r="V22" s="326">
        <v>65</v>
      </c>
      <c r="W22" s="326">
        <v>44</v>
      </c>
      <c r="X22" s="326">
        <v>77</v>
      </c>
      <c r="Y22" s="326">
        <v>47</v>
      </c>
      <c r="Z22" s="326">
        <v>66</v>
      </c>
      <c r="AA22" s="326">
        <v>70</v>
      </c>
      <c r="AB22" s="326">
        <v>85</v>
      </c>
      <c r="AC22" s="326">
        <v>98</v>
      </c>
      <c r="AD22" s="326">
        <v>102</v>
      </c>
      <c r="AE22" s="326">
        <v>83</v>
      </c>
      <c r="AF22" s="326">
        <v>65</v>
      </c>
      <c r="AG22" s="326">
        <v>26</v>
      </c>
      <c r="AH22" s="326">
        <v>7</v>
      </c>
      <c r="AI22" s="326">
        <v>36</v>
      </c>
    </row>
    <row r="23" spans="2:35" ht="14.25" customHeight="1">
      <c r="B23" s="255">
        <v>2015</v>
      </c>
      <c r="C23" s="326">
        <v>1829</v>
      </c>
      <c r="D23" s="326">
        <v>17</v>
      </c>
      <c r="E23" s="326">
        <v>5</v>
      </c>
      <c r="F23" s="326">
        <v>13</v>
      </c>
      <c r="G23" s="326">
        <v>18</v>
      </c>
      <c r="H23" s="326">
        <v>41</v>
      </c>
      <c r="I23" s="326">
        <v>24</v>
      </c>
      <c r="J23" s="326">
        <v>37</v>
      </c>
      <c r="K23" s="326">
        <v>24</v>
      </c>
      <c r="L23" s="326">
        <v>75</v>
      </c>
      <c r="M23" s="326">
        <v>67</v>
      </c>
      <c r="N23" s="326">
        <v>98</v>
      </c>
      <c r="O23" s="326">
        <v>83</v>
      </c>
      <c r="P23" s="326">
        <v>72</v>
      </c>
      <c r="Q23" s="326">
        <v>82</v>
      </c>
      <c r="R23" s="326">
        <v>75</v>
      </c>
      <c r="S23" s="326">
        <v>49</v>
      </c>
      <c r="T23" s="326">
        <v>63</v>
      </c>
      <c r="U23" s="326">
        <v>35</v>
      </c>
      <c r="V23" s="326">
        <v>65</v>
      </c>
      <c r="W23" s="326">
        <v>53</v>
      </c>
      <c r="X23" s="326">
        <v>70</v>
      </c>
      <c r="Y23" s="326">
        <v>67</v>
      </c>
      <c r="Z23" s="326">
        <v>87</v>
      </c>
      <c r="AA23" s="326">
        <v>85</v>
      </c>
      <c r="AB23" s="326">
        <v>83</v>
      </c>
      <c r="AC23" s="326">
        <v>128</v>
      </c>
      <c r="AD23" s="326">
        <v>126</v>
      </c>
      <c r="AE23" s="326">
        <v>78</v>
      </c>
      <c r="AF23" s="326">
        <v>57</v>
      </c>
      <c r="AG23" s="326">
        <v>19</v>
      </c>
      <c r="AH23" s="326">
        <v>12</v>
      </c>
      <c r="AI23" s="326">
        <v>21</v>
      </c>
    </row>
    <row r="24" spans="2:35" ht="14.25" customHeight="1">
      <c r="B24" s="255">
        <v>2016</v>
      </c>
      <c r="C24" s="326">
        <f>SUM(D24:AI24)</f>
        <v>1796</v>
      </c>
      <c r="D24" s="326">
        <v>8</v>
      </c>
      <c r="E24" s="326">
        <v>5</v>
      </c>
      <c r="F24" s="326">
        <v>11</v>
      </c>
      <c r="G24" s="326">
        <v>11</v>
      </c>
      <c r="H24" s="326">
        <v>30</v>
      </c>
      <c r="I24" s="326">
        <v>20</v>
      </c>
      <c r="J24" s="326">
        <v>51</v>
      </c>
      <c r="K24" s="326">
        <v>36</v>
      </c>
      <c r="L24" s="326">
        <v>96</v>
      </c>
      <c r="M24" s="326">
        <v>68</v>
      </c>
      <c r="N24" s="326">
        <v>88</v>
      </c>
      <c r="O24" s="326">
        <v>66</v>
      </c>
      <c r="P24" s="326">
        <v>89</v>
      </c>
      <c r="Q24" s="326">
        <v>71</v>
      </c>
      <c r="R24" s="326">
        <v>68</v>
      </c>
      <c r="S24" s="326">
        <v>62</v>
      </c>
      <c r="T24" s="326">
        <v>62</v>
      </c>
      <c r="U24" s="326">
        <v>47</v>
      </c>
      <c r="V24" s="326">
        <v>77</v>
      </c>
      <c r="W24" s="326">
        <v>56</v>
      </c>
      <c r="X24" s="326">
        <v>71</v>
      </c>
      <c r="Y24" s="326">
        <v>56</v>
      </c>
      <c r="Z24" s="326">
        <v>60</v>
      </c>
      <c r="AA24" s="326">
        <v>77</v>
      </c>
      <c r="AB24" s="326">
        <v>93</v>
      </c>
      <c r="AC24" s="326">
        <v>102</v>
      </c>
      <c r="AD24" s="326">
        <v>113</v>
      </c>
      <c r="AE24" s="326">
        <v>84</v>
      </c>
      <c r="AF24" s="326">
        <v>56</v>
      </c>
      <c r="AG24" s="326">
        <v>27</v>
      </c>
      <c r="AH24" s="326">
        <v>20</v>
      </c>
      <c r="AI24" s="326">
        <v>15</v>
      </c>
    </row>
    <row r="25" spans="2:35" ht="14.25" customHeight="1">
      <c r="B25" s="255">
        <v>2017</v>
      </c>
      <c r="C25" s="326">
        <f>SUM(D25:AI25)</f>
        <v>1872</v>
      </c>
      <c r="D25" s="326">
        <v>8</v>
      </c>
      <c r="E25" s="326">
        <v>3</v>
      </c>
      <c r="F25" s="326">
        <v>11</v>
      </c>
      <c r="G25" s="326">
        <v>11</v>
      </c>
      <c r="H25" s="326">
        <v>32</v>
      </c>
      <c r="I25" s="326">
        <v>21</v>
      </c>
      <c r="J25" s="326">
        <v>35</v>
      </c>
      <c r="K25" s="326">
        <v>47</v>
      </c>
      <c r="L25" s="326">
        <v>128</v>
      </c>
      <c r="M25" s="326">
        <v>71</v>
      </c>
      <c r="N25" s="326">
        <v>99</v>
      </c>
      <c r="O25" s="326">
        <v>59</v>
      </c>
      <c r="P25" s="326">
        <v>91</v>
      </c>
      <c r="Q25" s="326">
        <v>70</v>
      </c>
      <c r="R25" s="326">
        <v>56</v>
      </c>
      <c r="S25" s="326">
        <v>51</v>
      </c>
      <c r="T25" s="326">
        <v>61</v>
      </c>
      <c r="U25" s="326">
        <v>45</v>
      </c>
      <c r="V25" s="326">
        <v>62</v>
      </c>
      <c r="W25" s="326">
        <v>49</v>
      </c>
      <c r="X25" s="326">
        <v>83</v>
      </c>
      <c r="Y25" s="326">
        <v>84</v>
      </c>
      <c r="Z25" s="326">
        <v>93</v>
      </c>
      <c r="AA25" s="326">
        <v>82</v>
      </c>
      <c r="AB25" s="326">
        <v>85</v>
      </c>
      <c r="AC25" s="326">
        <v>100</v>
      </c>
      <c r="AD25" s="326">
        <v>118</v>
      </c>
      <c r="AE25" s="326">
        <v>103</v>
      </c>
      <c r="AF25" s="326">
        <v>69</v>
      </c>
      <c r="AG25" s="326">
        <v>21</v>
      </c>
      <c r="AH25" s="326">
        <v>8</v>
      </c>
      <c r="AI25" s="326">
        <v>16</v>
      </c>
    </row>
    <row r="26" spans="2:35" ht="14.25" customHeight="1">
      <c r="B26" s="255">
        <v>2018</v>
      </c>
      <c r="C26" s="326">
        <f>SUM(D26:AI26)</f>
        <v>1840</v>
      </c>
      <c r="D26" s="326">
        <v>5</v>
      </c>
      <c r="E26" s="326">
        <v>5</v>
      </c>
      <c r="F26" s="326">
        <v>11</v>
      </c>
      <c r="G26" s="326">
        <v>26</v>
      </c>
      <c r="H26" s="326">
        <v>21</v>
      </c>
      <c r="I26" s="326">
        <v>28</v>
      </c>
      <c r="J26" s="326">
        <v>44</v>
      </c>
      <c r="K26" s="326">
        <v>36</v>
      </c>
      <c r="L26" s="326">
        <v>80</v>
      </c>
      <c r="M26" s="326">
        <v>69</v>
      </c>
      <c r="N26" s="326">
        <v>111</v>
      </c>
      <c r="O26" s="326">
        <v>106</v>
      </c>
      <c r="P26" s="326">
        <v>84</v>
      </c>
      <c r="Q26" s="326">
        <v>65</v>
      </c>
      <c r="R26" s="326">
        <v>66</v>
      </c>
      <c r="S26" s="326">
        <v>49</v>
      </c>
      <c r="T26" s="326">
        <v>51</v>
      </c>
      <c r="U26" s="326">
        <v>69</v>
      </c>
      <c r="V26" s="326">
        <v>63</v>
      </c>
      <c r="W26" s="326">
        <v>63</v>
      </c>
      <c r="X26" s="326">
        <v>79</v>
      </c>
      <c r="Y26" s="326">
        <v>64</v>
      </c>
      <c r="Z26" s="326">
        <v>66</v>
      </c>
      <c r="AA26" s="326">
        <v>86</v>
      </c>
      <c r="AB26" s="326">
        <v>78</v>
      </c>
      <c r="AC26" s="326">
        <v>110</v>
      </c>
      <c r="AD26" s="326">
        <v>117</v>
      </c>
      <c r="AE26" s="326">
        <v>92</v>
      </c>
      <c r="AF26" s="326">
        <v>53</v>
      </c>
      <c r="AG26" s="326">
        <v>19</v>
      </c>
      <c r="AH26" s="326">
        <v>11</v>
      </c>
      <c r="AI26" s="326">
        <v>13</v>
      </c>
    </row>
    <row r="27" spans="2:35">
      <c r="C27" s="280"/>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row>
    <row r="28" spans="2:35" ht="12.75" customHeight="1">
      <c r="B28" s="1357" t="s">
        <v>661</v>
      </c>
      <c r="C28" s="1357"/>
      <c r="D28" s="1357"/>
      <c r="E28" s="1357"/>
      <c r="F28" s="1357"/>
      <c r="G28" s="1357"/>
      <c r="H28" s="1357"/>
      <c r="I28" s="1357"/>
      <c r="J28" s="1357"/>
      <c r="K28" s="1357"/>
      <c r="L28" s="1357"/>
      <c r="M28" s="1357"/>
      <c r="N28" s="1357"/>
      <c r="O28" s="1357"/>
      <c r="P28" s="1357"/>
      <c r="Q28" s="1357"/>
      <c r="R28" s="1357"/>
      <c r="S28" s="1357"/>
      <c r="T28" s="1357"/>
      <c r="U28" s="1357"/>
      <c r="V28" s="1357"/>
      <c r="W28" s="1357"/>
      <c r="X28" s="1357"/>
      <c r="Y28" s="1357"/>
      <c r="Z28" s="1357"/>
      <c r="AA28" s="1357"/>
      <c r="AB28" s="1357"/>
      <c r="AC28" s="1357"/>
      <c r="AD28" s="1357"/>
      <c r="AE28" s="1357"/>
      <c r="AF28" s="1357"/>
      <c r="AG28" s="1357"/>
      <c r="AH28" s="1357"/>
      <c r="AI28" s="1357"/>
    </row>
    <row r="29" spans="2:35">
      <c r="B29" s="266" t="s">
        <v>2571</v>
      </c>
    </row>
  </sheetData>
  <mergeCells count="6">
    <mergeCell ref="B28:AI28"/>
    <mergeCell ref="B1:AI1"/>
    <mergeCell ref="B2:AI2"/>
    <mergeCell ref="B3:B4"/>
    <mergeCell ref="C3:C4"/>
    <mergeCell ref="D3:AI3"/>
  </mergeCells>
  <hyperlinks>
    <hyperlink ref="AK2" location="INDICE!B44"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37"/>
  <sheetViews>
    <sheetView showGridLines="0" zoomScaleNormal="100" workbookViewId="0">
      <selection activeCell="O2" sqref="O2"/>
    </sheetView>
  </sheetViews>
  <sheetFormatPr baseColWidth="10" defaultRowHeight="13.5"/>
  <cols>
    <col min="1" max="1" width="3.7109375" style="247" customWidth="1"/>
    <col min="2" max="2" width="27.28515625" style="247" customWidth="1"/>
    <col min="3" max="10" width="11.42578125" style="247" customWidth="1"/>
    <col min="11" max="16384" width="11.42578125" style="247"/>
  </cols>
  <sheetData>
    <row r="1" spans="2:15" ht="52.5" customHeight="1">
      <c r="B1" s="1361"/>
      <c r="C1" s="1361"/>
      <c r="D1" s="1361"/>
      <c r="E1" s="1361"/>
      <c r="F1" s="1361"/>
      <c r="G1" s="1361"/>
      <c r="H1" s="1361"/>
      <c r="I1" s="1361"/>
      <c r="J1" s="1361"/>
      <c r="K1" s="1361"/>
      <c r="L1" s="1138"/>
      <c r="M1" s="1138"/>
    </row>
    <row r="2" spans="2:15" ht="54.75" customHeight="1">
      <c r="B2" s="1359" t="s">
        <v>2573</v>
      </c>
      <c r="C2" s="1359"/>
      <c r="D2" s="1360"/>
      <c r="E2" s="1360"/>
      <c r="F2" s="1360"/>
      <c r="G2" s="1360"/>
      <c r="H2" s="1360"/>
      <c r="I2" s="1360"/>
      <c r="J2" s="1360"/>
      <c r="K2" s="1360"/>
      <c r="L2" s="1360"/>
      <c r="M2" s="1137"/>
      <c r="O2" s="1171" t="s">
        <v>389</v>
      </c>
    </row>
    <row r="3" spans="2:15" ht="17.25" customHeight="1">
      <c r="B3" s="1127" t="s">
        <v>659</v>
      </c>
      <c r="C3" s="244">
        <v>2008</v>
      </c>
      <c r="D3" s="244">
        <v>2009</v>
      </c>
      <c r="E3" s="244">
        <v>2010</v>
      </c>
      <c r="F3" s="244">
        <v>2011</v>
      </c>
      <c r="G3" s="244">
        <v>2012</v>
      </c>
      <c r="H3" s="244">
        <v>2013</v>
      </c>
      <c r="I3" s="244">
        <v>2014</v>
      </c>
      <c r="J3" s="244">
        <v>2015</v>
      </c>
      <c r="K3" s="244">
        <v>2016</v>
      </c>
      <c r="L3" s="244">
        <v>2017</v>
      </c>
      <c r="M3" s="244">
        <v>2018</v>
      </c>
    </row>
    <row r="4" spans="2:15" s="323" customFormat="1" ht="12.75">
      <c r="B4" s="282" t="s">
        <v>390</v>
      </c>
      <c r="C4" s="324">
        <v>2006</v>
      </c>
      <c r="D4" s="324">
        <v>1916</v>
      </c>
      <c r="E4" s="324">
        <v>1815</v>
      </c>
      <c r="F4" s="324">
        <v>1672</v>
      </c>
      <c r="G4" s="324">
        <v>1717</v>
      </c>
      <c r="H4" s="324">
        <v>1643</v>
      </c>
      <c r="I4" s="324">
        <v>1613</v>
      </c>
      <c r="J4" s="324">
        <v>1829</v>
      </c>
      <c r="K4" s="324">
        <v>1796</v>
      </c>
      <c r="L4" s="324">
        <v>1872</v>
      </c>
      <c r="M4" s="324">
        <v>1840</v>
      </c>
    </row>
    <row r="5" spans="2:15" s="323" customFormat="1" ht="12.75">
      <c r="B5" s="282" t="s">
        <v>81</v>
      </c>
      <c r="C5" s="324">
        <v>973</v>
      </c>
      <c r="D5" s="324">
        <v>920</v>
      </c>
      <c r="E5" s="324">
        <v>896</v>
      </c>
      <c r="F5" s="324">
        <v>770</v>
      </c>
      <c r="G5" s="324">
        <v>813</v>
      </c>
      <c r="H5" s="324">
        <v>750</v>
      </c>
      <c r="I5" s="324">
        <v>795</v>
      </c>
      <c r="J5" s="324">
        <v>690</v>
      </c>
      <c r="K5" s="324">
        <v>757</v>
      </c>
      <c r="L5" s="324">
        <v>704</v>
      </c>
      <c r="M5" s="324">
        <v>648</v>
      </c>
    </row>
    <row r="6" spans="2:15">
      <c r="B6" s="283" t="s">
        <v>133</v>
      </c>
      <c r="C6" s="325">
        <v>46</v>
      </c>
      <c r="D6" s="326">
        <v>54</v>
      </c>
      <c r="E6" s="326">
        <v>65</v>
      </c>
      <c r="F6" s="326">
        <v>37</v>
      </c>
      <c r="G6" s="326">
        <v>42</v>
      </c>
      <c r="H6" s="326">
        <v>42</v>
      </c>
      <c r="I6" s="326">
        <v>71</v>
      </c>
      <c r="J6" s="326">
        <v>55</v>
      </c>
      <c r="K6" s="326">
        <v>50</v>
      </c>
      <c r="L6" s="326">
        <v>44</v>
      </c>
      <c r="M6" s="326">
        <v>56</v>
      </c>
    </row>
    <row r="7" spans="2:15">
      <c r="B7" s="283" t="s">
        <v>116</v>
      </c>
      <c r="C7" s="327">
        <v>5</v>
      </c>
      <c r="D7" s="326">
        <v>6</v>
      </c>
      <c r="E7" s="326">
        <v>2</v>
      </c>
      <c r="F7" s="326">
        <v>4</v>
      </c>
      <c r="G7" s="326">
        <v>14</v>
      </c>
      <c r="H7" s="326">
        <v>23</v>
      </c>
      <c r="I7" s="326">
        <v>23</v>
      </c>
      <c r="J7" s="326">
        <v>23</v>
      </c>
      <c r="K7" s="326">
        <v>22</v>
      </c>
      <c r="L7" s="326">
        <v>20</v>
      </c>
      <c r="M7" s="326">
        <v>19</v>
      </c>
    </row>
    <row r="8" spans="2:15">
      <c r="B8" s="283" t="s">
        <v>124</v>
      </c>
      <c r="C8" s="326">
        <v>14</v>
      </c>
      <c r="D8" s="326">
        <v>10</v>
      </c>
      <c r="E8" s="326">
        <v>17</v>
      </c>
      <c r="F8" s="326">
        <v>16</v>
      </c>
      <c r="G8" s="326">
        <v>25</v>
      </c>
      <c r="H8" s="326">
        <v>20</v>
      </c>
      <c r="I8" s="326">
        <v>19</v>
      </c>
      <c r="J8" s="326">
        <v>20</v>
      </c>
      <c r="K8" s="326">
        <v>23</v>
      </c>
      <c r="L8" s="326">
        <v>27</v>
      </c>
      <c r="M8" s="326">
        <v>16</v>
      </c>
    </row>
    <row r="9" spans="2:15">
      <c r="B9" s="283" t="s">
        <v>121</v>
      </c>
      <c r="C9" s="326">
        <v>38</v>
      </c>
      <c r="D9" s="326">
        <v>25</v>
      </c>
      <c r="E9" s="326">
        <v>15</v>
      </c>
      <c r="F9" s="326">
        <v>23</v>
      </c>
      <c r="G9" s="326">
        <v>31</v>
      </c>
      <c r="H9" s="326">
        <v>29</v>
      </c>
      <c r="I9" s="326">
        <v>30</v>
      </c>
      <c r="J9" s="326">
        <v>19</v>
      </c>
      <c r="K9" s="326">
        <v>22</v>
      </c>
      <c r="L9" s="326">
        <v>15</v>
      </c>
      <c r="M9" s="326">
        <v>13</v>
      </c>
    </row>
    <row r="10" spans="2:15">
      <c r="B10" s="284" t="s">
        <v>131</v>
      </c>
      <c r="C10" s="326">
        <v>74</v>
      </c>
      <c r="D10" s="326">
        <v>61</v>
      </c>
      <c r="E10" s="326">
        <v>72</v>
      </c>
      <c r="F10" s="326">
        <v>63</v>
      </c>
      <c r="G10" s="326">
        <v>57</v>
      </c>
      <c r="H10" s="326">
        <v>38</v>
      </c>
      <c r="I10" s="326">
        <v>46</v>
      </c>
      <c r="J10" s="326">
        <v>41</v>
      </c>
      <c r="K10" s="326">
        <v>34</v>
      </c>
      <c r="L10" s="326">
        <v>24</v>
      </c>
      <c r="M10" s="326">
        <v>32</v>
      </c>
    </row>
    <row r="11" spans="2:15">
      <c r="B11" s="285" t="s">
        <v>123</v>
      </c>
      <c r="C11" s="326">
        <v>70</v>
      </c>
      <c r="D11" s="326">
        <v>58</v>
      </c>
      <c r="E11" s="326">
        <v>45</v>
      </c>
      <c r="F11" s="326">
        <v>35</v>
      </c>
      <c r="G11" s="326">
        <v>35</v>
      </c>
      <c r="H11" s="326">
        <v>56</v>
      </c>
      <c r="I11" s="326">
        <v>42</v>
      </c>
      <c r="J11" s="326">
        <v>56</v>
      </c>
      <c r="K11" s="326">
        <v>58</v>
      </c>
      <c r="L11" s="326">
        <v>46</v>
      </c>
      <c r="M11" s="326">
        <v>59</v>
      </c>
    </row>
    <row r="12" spans="2:15">
      <c r="B12" s="283" t="s">
        <v>120</v>
      </c>
      <c r="C12" s="326">
        <v>30</v>
      </c>
      <c r="D12" s="326">
        <v>24</v>
      </c>
      <c r="E12" s="326">
        <v>30</v>
      </c>
      <c r="F12" s="326">
        <v>27</v>
      </c>
      <c r="G12" s="326">
        <v>23</v>
      </c>
      <c r="H12" s="326">
        <v>19</v>
      </c>
      <c r="I12" s="326">
        <v>35</v>
      </c>
      <c r="J12" s="326">
        <v>38</v>
      </c>
      <c r="K12" s="326">
        <v>41</v>
      </c>
      <c r="L12" s="326">
        <v>26</v>
      </c>
      <c r="M12" s="326">
        <v>26</v>
      </c>
    </row>
    <row r="13" spans="2:15">
      <c r="B13" s="285" t="s">
        <v>119</v>
      </c>
      <c r="C13" s="325">
        <v>47</v>
      </c>
      <c r="D13" s="326">
        <v>37</v>
      </c>
      <c r="E13" s="326">
        <v>56</v>
      </c>
      <c r="F13" s="326">
        <v>50</v>
      </c>
      <c r="G13" s="326">
        <v>40</v>
      </c>
      <c r="H13" s="326">
        <v>28</v>
      </c>
      <c r="I13" s="326">
        <v>56</v>
      </c>
      <c r="J13" s="326">
        <v>40</v>
      </c>
      <c r="K13" s="326">
        <v>39</v>
      </c>
      <c r="L13" s="326">
        <v>35</v>
      </c>
      <c r="M13" s="326">
        <v>40</v>
      </c>
    </row>
    <row r="14" spans="2:15">
      <c r="B14" s="285" t="s">
        <v>128</v>
      </c>
      <c r="C14" s="325">
        <v>509</v>
      </c>
      <c r="D14" s="326">
        <v>503</v>
      </c>
      <c r="E14" s="326">
        <v>455</v>
      </c>
      <c r="F14" s="326">
        <v>382</v>
      </c>
      <c r="G14" s="326">
        <v>441</v>
      </c>
      <c r="H14" s="326">
        <v>385</v>
      </c>
      <c r="I14" s="326">
        <v>397</v>
      </c>
      <c r="J14" s="326">
        <v>282</v>
      </c>
      <c r="K14" s="326">
        <v>374</v>
      </c>
      <c r="L14" s="326">
        <v>391</v>
      </c>
      <c r="M14" s="326">
        <v>338</v>
      </c>
    </row>
    <row r="15" spans="2:15">
      <c r="B15" s="285" t="s">
        <v>129</v>
      </c>
      <c r="C15" s="326">
        <v>60</v>
      </c>
      <c r="D15" s="326">
        <v>64</v>
      </c>
      <c r="E15" s="326">
        <v>64</v>
      </c>
      <c r="F15" s="326">
        <v>60</v>
      </c>
      <c r="G15" s="326">
        <v>55</v>
      </c>
      <c r="H15" s="326">
        <v>41</v>
      </c>
      <c r="I15" s="326">
        <v>42</v>
      </c>
      <c r="J15" s="326">
        <v>70</v>
      </c>
      <c r="K15" s="326">
        <v>38</v>
      </c>
      <c r="L15" s="326">
        <v>44</v>
      </c>
      <c r="M15" s="326">
        <v>11</v>
      </c>
    </row>
    <row r="16" spans="2:15" ht="14.25" customHeight="1">
      <c r="B16" s="283" t="s">
        <v>126</v>
      </c>
      <c r="C16" s="326">
        <v>80</v>
      </c>
      <c r="D16" s="326">
        <v>78</v>
      </c>
      <c r="E16" s="326">
        <v>75</v>
      </c>
      <c r="F16" s="326">
        <v>73</v>
      </c>
      <c r="G16" s="326">
        <v>50</v>
      </c>
      <c r="H16" s="326">
        <v>69</v>
      </c>
      <c r="I16" s="326">
        <v>34</v>
      </c>
      <c r="J16" s="326">
        <v>46</v>
      </c>
      <c r="K16" s="326">
        <v>56</v>
      </c>
      <c r="L16" s="326">
        <v>32</v>
      </c>
      <c r="M16" s="326">
        <v>38</v>
      </c>
    </row>
    <row r="17" spans="2:13" s="323" customFormat="1" ht="12.75">
      <c r="B17" s="286" t="s">
        <v>381</v>
      </c>
      <c r="C17" s="324">
        <v>983</v>
      </c>
      <c r="D17" s="324">
        <v>945</v>
      </c>
      <c r="E17" s="324">
        <v>857</v>
      </c>
      <c r="F17" s="324">
        <v>857</v>
      </c>
      <c r="G17" s="324">
        <v>839</v>
      </c>
      <c r="H17" s="324">
        <v>826</v>
      </c>
      <c r="I17" s="324">
        <v>761</v>
      </c>
      <c r="J17" s="324">
        <v>1079</v>
      </c>
      <c r="K17" s="324">
        <v>967</v>
      </c>
      <c r="L17" s="324">
        <v>1103</v>
      </c>
      <c r="M17" s="324">
        <v>1142</v>
      </c>
    </row>
    <row r="18" spans="2:13">
      <c r="B18" s="283" t="s">
        <v>118</v>
      </c>
      <c r="C18" s="326">
        <v>43</v>
      </c>
      <c r="D18" s="326">
        <v>47</v>
      </c>
      <c r="E18" s="326">
        <v>40</v>
      </c>
      <c r="F18" s="326">
        <v>51</v>
      </c>
      <c r="G18" s="326">
        <v>40</v>
      </c>
      <c r="H18" s="326">
        <v>50</v>
      </c>
      <c r="I18" s="326">
        <v>47</v>
      </c>
      <c r="J18" s="326">
        <v>59</v>
      </c>
      <c r="K18" s="326">
        <v>41</v>
      </c>
      <c r="L18" s="326">
        <v>44</v>
      </c>
      <c r="M18" s="326">
        <v>35</v>
      </c>
    </row>
    <row r="19" spans="2:13">
      <c r="B19" s="285" t="s">
        <v>130</v>
      </c>
      <c r="C19" s="326">
        <v>37</v>
      </c>
      <c r="D19" s="326">
        <v>20</v>
      </c>
      <c r="E19" s="326">
        <v>22</v>
      </c>
      <c r="F19" s="326">
        <v>22</v>
      </c>
      <c r="G19" s="326">
        <v>26</v>
      </c>
      <c r="H19" s="326">
        <v>19</v>
      </c>
      <c r="I19" s="326">
        <v>15</v>
      </c>
      <c r="J19" s="326">
        <v>25</v>
      </c>
      <c r="K19" s="326">
        <v>16</v>
      </c>
      <c r="L19" s="326">
        <v>22</v>
      </c>
      <c r="M19" s="326">
        <v>14</v>
      </c>
    </row>
    <row r="20" spans="2:13">
      <c r="B20" s="285" t="s">
        <v>125</v>
      </c>
      <c r="C20" s="325">
        <v>673</v>
      </c>
      <c r="D20" s="326">
        <v>677</v>
      </c>
      <c r="E20" s="326">
        <v>576</v>
      </c>
      <c r="F20" s="326">
        <v>590</v>
      </c>
      <c r="G20" s="326">
        <v>574</v>
      </c>
      <c r="H20" s="326">
        <v>580</v>
      </c>
      <c r="I20" s="326">
        <v>528</v>
      </c>
      <c r="J20" s="326">
        <v>799</v>
      </c>
      <c r="K20" s="326">
        <v>698</v>
      </c>
      <c r="L20" s="326">
        <v>825</v>
      </c>
      <c r="M20" s="326">
        <v>833</v>
      </c>
    </row>
    <row r="21" spans="2:13">
      <c r="B21" s="285" t="s">
        <v>132</v>
      </c>
      <c r="C21" s="326">
        <v>132</v>
      </c>
      <c r="D21" s="326">
        <v>102</v>
      </c>
      <c r="E21" s="326">
        <v>109</v>
      </c>
      <c r="F21" s="326">
        <v>92</v>
      </c>
      <c r="G21" s="326">
        <v>83</v>
      </c>
      <c r="H21" s="326">
        <v>55</v>
      </c>
      <c r="I21" s="326">
        <v>70</v>
      </c>
      <c r="J21" s="326">
        <v>77</v>
      </c>
      <c r="K21" s="326">
        <v>84</v>
      </c>
      <c r="L21" s="326">
        <v>79</v>
      </c>
      <c r="M21" s="326">
        <v>102</v>
      </c>
    </row>
    <row r="22" spans="2:13">
      <c r="B22" s="285" t="s">
        <v>117</v>
      </c>
      <c r="C22" s="326">
        <v>64</v>
      </c>
      <c r="D22" s="326">
        <v>63</v>
      </c>
      <c r="E22" s="326">
        <v>73</v>
      </c>
      <c r="F22" s="326">
        <v>64</v>
      </c>
      <c r="G22" s="326">
        <v>85</v>
      </c>
      <c r="H22" s="326">
        <v>95</v>
      </c>
      <c r="I22" s="326">
        <v>75</v>
      </c>
      <c r="J22" s="326">
        <v>83</v>
      </c>
      <c r="K22" s="326">
        <v>92</v>
      </c>
      <c r="L22" s="326">
        <v>92</v>
      </c>
      <c r="M22" s="326">
        <v>105</v>
      </c>
    </row>
    <row r="23" spans="2:13">
      <c r="B23" s="284" t="s">
        <v>122</v>
      </c>
      <c r="C23" s="326">
        <v>34</v>
      </c>
      <c r="D23" s="326">
        <v>36</v>
      </c>
      <c r="E23" s="326">
        <v>37</v>
      </c>
      <c r="F23" s="326">
        <v>38</v>
      </c>
      <c r="G23" s="326">
        <v>31</v>
      </c>
      <c r="H23" s="326">
        <v>27</v>
      </c>
      <c r="I23" s="326">
        <v>26</v>
      </c>
      <c r="J23" s="326">
        <v>36</v>
      </c>
      <c r="K23" s="326">
        <v>36</v>
      </c>
      <c r="L23" s="326">
        <v>41</v>
      </c>
      <c r="M23" s="326">
        <v>53</v>
      </c>
    </row>
    <row r="24" spans="2:13" s="323" customFormat="1" ht="12.75">
      <c r="B24" s="286" t="s">
        <v>83</v>
      </c>
      <c r="C24" s="324">
        <v>50</v>
      </c>
      <c r="D24" s="324">
        <v>48</v>
      </c>
      <c r="E24" s="324">
        <v>61</v>
      </c>
      <c r="F24" s="324">
        <v>39</v>
      </c>
      <c r="G24" s="324">
        <v>63</v>
      </c>
      <c r="H24" s="324">
        <v>63</v>
      </c>
      <c r="I24" s="324">
        <v>56</v>
      </c>
      <c r="J24" s="324">
        <v>59</v>
      </c>
      <c r="K24" s="324">
        <v>68</v>
      </c>
      <c r="L24" s="324">
        <v>64</v>
      </c>
      <c r="M24" s="324">
        <v>48</v>
      </c>
    </row>
    <row r="25" spans="2:13" ht="14.25" customHeight="1">
      <c r="B25" s="285" t="s">
        <v>114</v>
      </c>
      <c r="C25" s="325">
        <v>8</v>
      </c>
      <c r="D25" s="326">
        <v>7</v>
      </c>
      <c r="E25" s="326">
        <v>14</v>
      </c>
      <c r="F25" s="326">
        <v>10</v>
      </c>
      <c r="G25" s="326">
        <v>10</v>
      </c>
      <c r="H25" s="326">
        <v>15</v>
      </c>
      <c r="I25" s="326">
        <v>9</v>
      </c>
      <c r="J25" s="326">
        <v>8</v>
      </c>
      <c r="K25" s="326">
        <v>32</v>
      </c>
      <c r="L25" s="326">
        <v>19</v>
      </c>
      <c r="M25" s="326">
        <v>15</v>
      </c>
    </row>
    <row r="26" spans="2:13">
      <c r="B26" s="285" t="s">
        <v>112</v>
      </c>
      <c r="C26" s="326">
        <v>5</v>
      </c>
      <c r="D26" s="326">
        <v>2</v>
      </c>
      <c r="E26" s="326">
        <v>4</v>
      </c>
      <c r="F26" s="326">
        <v>6</v>
      </c>
      <c r="G26" s="326">
        <v>6</v>
      </c>
      <c r="H26" s="326">
        <v>5</v>
      </c>
      <c r="I26" s="326">
        <v>7</v>
      </c>
      <c r="J26" s="326">
        <v>13</v>
      </c>
      <c r="K26" s="326">
        <v>14</v>
      </c>
      <c r="L26" s="326">
        <v>4</v>
      </c>
      <c r="M26" s="326">
        <v>3</v>
      </c>
    </row>
    <row r="27" spans="2:13">
      <c r="B27" s="285" t="s">
        <v>115</v>
      </c>
      <c r="C27" s="326">
        <v>4</v>
      </c>
      <c r="D27" s="326">
        <v>1</v>
      </c>
      <c r="E27" s="326">
        <v>6</v>
      </c>
      <c r="F27" s="326">
        <v>1</v>
      </c>
      <c r="G27" s="326">
        <v>14</v>
      </c>
      <c r="H27" s="326">
        <v>12</v>
      </c>
      <c r="I27" s="326">
        <v>13</v>
      </c>
      <c r="J27" s="326">
        <v>6</v>
      </c>
      <c r="K27" s="326">
        <v>8</v>
      </c>
      <c r="L27" s="326">
        <v>19</v>
      </c>
      <c r="M27" s="326">
        <v>6</v>
      </c>
    </row>
    <row r="28" spans="2:13">
      <c r="B28" s="283" t="s">
        <v>111</v>
      </c>
      <c r="C28" s="326">
        <v>5</v>
      </c>
      <c r="D28" s="326">
        <v>10</v>
      </c>
      <c r="E28" s="326">
        <v>11</v>
      </c>
      <c r="F28" s="326">
        <v>4</v>
      </c>
      <c r="G28" s="326">
        <v>9</v>
      </c>
      <c r="H28" s="326">
        <v>6</v>
      </c>
      <c r="I28" s="326">
        <v>11</v>
      </c>
      <c r="J28" s="326">
        <v>11</v>
      </c>
      <c r="K28" s="326">
        <v>4</v>
      </c>
      <c r="L28" s="326">
        <v>11</v>
      </c>
      <c r="M28" s="326">
        <v>7</v>
      </c>
    </row>
    <row r="29" spans="2:13">
      <c r="B29" s="285" t="s">
        <v>127</v>
      </c>
      <c r="C29" s="325">
        <v>15</v>
      </c>
      <c r="D29" s="326">
        <v>24</v>
      </c>
      <c r="E29" s="326">
        <v>18</v>
      </c>
      <c r="F29" s="326">
        <v>13</v>
      </c>
      <c r="G29" s="326">
        <v>10</v>
      </c>
      <c r="H29" s="326">
        <v>14</v>
      </c>
      <c r="I29" s="326">
        <v>6</v>
      </c>
      <c r="J29" s="326">
        <v>7</v>
      </c>
      <c r="K29" s="326">
        <v>4</v>
      </c>
      <c r="L29" s="326">
        <v>5</v>
      </c>
      <c r="M29" s="326">
        <v>10</v>
      </c>
    </row>
    <row r="30" spans="2:13">
      <c r="B30" s="285" t="s">
        <v>113</v>
      </c>
      <c r="C30" s="326">
        <v>13</v>
      </c>
      <c r="D30" s="326">
        <v>4</v>
      </c>
      <c r="E30" s="326">
        <v>8</v>
      </c>
      <c r="F30" s="326">
        <v>5</v>
      </c>
      <c r="G30" s="326">
        <v>14</v>
      </c>
      <c r="H30" s="326">
        <v>11</v>
      </c>
      <c r="I30" s="326">
        <v>10</v>
      </c>
      <c r="J30" s="326">
        <v>14</v>
      </c>
      <c r="K30" s="326">
        <v>6</v>
      </c>
      <c r="L30" s="326">
        <v>6</v>
      </c>
      <c r="M30" s="326">
        <v>7</v>
      </c>
    </row>
    <row r="31" spans="2:13" s="323" customFormat="1" ht="12.75">
      <c r="B31" s="286" t="s">
        <v>315</v>
      </c>
      <c r="C31" s="324" t="s">
        <v>52</v>
      </c>
      <c r="D31" s="324">
        <v>2</v>
      </c>
      <c r="E31" s="324" t="s">
        <v>52</v>
      </c>
      <c r="F31" s="324">
        <v>6</v>
      </c>
      <c r="G31" s="324">
        <v>1</v>
      </c>
      <c r="H31" s="324">
        <v>4</v>
      </c>
      <c r="I31" s="324">
        <v>1</v>
      </c>
      <c r="J31" s="324">
        <v>1</v>
      </c>
      <c r="K31" s="324">
        <v>4</v>
      </c>
      <c r="L31" s="324">
        <v>1</v>
      </c>
      <c r="M31" s="324">
        <v>1</v>
      </c>
    </row>
    <row r="32" spans="2:13">
      <c r="B32" s="283" t="s">
        <v>140</v>
      </c>
      <c r="C32" s="326" t="s">
        <v>52</v>
      </c>
      <c r="D32" s="326">
        <v>2</v>
      </c>
      <c r="E32" s="326" t="s">
        <v>52</v>
      </c>
      <c r="F32" s="326">
        <v>6</v>
      </c>
      <c r="G32" s="326">
        <v>1</v>
      </c>
      <c r="H32" s="326">
        <v>4</v>
      </c>
      <c r="I32" s="326">
        <v>1</v>
      </c>
      <c r="J32" s="326">
        <v>1</v>
      </c>
      <c r="K32" s="326">
        <v>4</v>
      </c>
      <c r="L32" s="326">
        <v>1</v>
      </c>
      <c r="M32" s="326">
        <v>1</v>
      </c>
    </row>
    <row r="33" spans="2:37" s="323" customFormat="1" ht="12.75">
      <c r="B33" s="286" t="s">
        <v>86</v>
      </c>
      <c r="C33" s="324" t="s">
        <v>52</v>
      </c>
      <c r="D33" s="324">
        <v>1</v>
      </c>
      <c r="E33" s="324">
        <v>1</v>
      </c>
      <c r="F33" s="324" t="s">
        <v>52</v>
      </c>
      <c r="G33" s="324">
        <v>1</v>
      </c>
      <c r="H33" s="324" t="s">
        <v>52</v>
      </c>
      <c r="I33" s="324" t="s">
        <v>52</v>
      </c>
      <c r="J33" s="324" t="s">
        <v>52</v>
      </c>
      <c r="K33" s="324" t="s">
        <v>52</v>
      </c>
      <c r="L33" s="324">
        <v>0</v>
      </c>
      <c r="M33" s="324">
        <v>1</v>
      </c>
    </row>
    <row r="35" spans="2:37">
      <c r="B35" s="1362" t="s">
        <v>662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c r="Y35" s="1357"/>
      <c r="Z35" s="1357"/>
      <c r="AA35" s="1357"/>
      <c r="AB35" s="1357"/>
      <c r="AC35" s="1357"/>
      <c r="AD35" s="1357"/>
      <c r="AE35" s="1357"/>
      <c r="AF35" s="1357"/>
      <c r="AG35" s="1357"/>
      <c r="AH35" s="1357"/>
      <c r="AI35" s="1357"/>
      <c r="AJ35" s="1357"/>
      <c r="AK35" s="1357"/>
    </row>
    <row r="36" spans="2:37">
      <c r="B36" s="275" t="s">
        <v>666</v>
      </c>
      <c r="C36" s="275"/>
      <c r="D36" s="275"/>
      <c r="E36" s="275"/>
      <c r="F36" s="275"/>
      <c r="G36" s="275"/>
      <c r="H36" s="275"/>
      <c r="I36" s="275"/>
      <c r="J36" s="275"/>
    </row>
    <row r="37" spans="2:37">
      <c r="B37" s="266" t="s">
        <v>2571</v>
      </c>
      <c r="C37" s="287"/>
      <c r="D37" s="287"/>
      <c r="E37" s="287"/>
      <c r="F37" s="287"/>
      <c r="G37" s="287"/>
      <c r="H37" s="287"/>
      <c r="I37" s="287"/>
      <c r="J37" s="287"/>
    </row>
  </sheetData>
  <mergeCells count="3">
    <mergeCell ref="B1:K1"/>
    <mergeCell ref="B2:L2"/>
    <mergeCell ref="B35:AK35"/>
  </mergeCells>
  <hyperlinks>
    <hyperlink ref="O2" location="INDICE!B4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4"/>
  <sheetViews>
    <sheetView showGridLines="0" zoomScaleNormal="100" workbookViewId="0"/>
  </sheetViews>
  <sheetFormatPr baseColWidth="10" defaultColWidth="12.5703125" defaultRowHeight="13.5"/>
  <cols>
    <col min="1" max="1" width="3.7109375" style="288" customWidth="1"/>
    <col min="2" max="3" width="24.7109375" style="288" customWidth="1"/>
    <col min="4" max="4" width="15.140625" style="289" customWidth="1"/>
    <col min="5" max="5" width="12.5703125" style="288"/>
    <col min="6" max="6" width="26.85546875" style="288" customWidth="1"/>
    <col min="7" max="16384" width="12.5703125" style="288"/>
  </cols>
  <sheetData>
    <row r="1" spans="2:6" ht="55.5" customHeight="1"/>
    <row r="2" spans="2:6" ht="53.25" customHeight="1">
      <c r="B2" s="1363" t="s">
        <v>2574</v>
      </c>
      <c r="C2" s="1363"/>
      <c r="D2" s="1363"/>
      <c r="E2" s="290"/>
      <c r="F2" s="1171" t="s">
        <v>389</v>
      </c>
    </row>
    <row r="3" spans="2:6" ht="7.5" customHeight="1">
      <c r="B3" s="1364"/>
      <c r="C3" s="1364"/>
      <c r="D3" s="1364"/>
      <c r="E3" s="290"/>
    </row>
    <row r="4" spans="2:6" s="292" customFormat="1">
      <c r="B4" s="244" t="s">
        <v>710</v>
      </c>
      <c r="C4" s="244" t="s">
        <v>577</v>
      </c>
      <c r="D4" s="244" t="s">
        <v>77</v>
      </c>
      <c r="E4" s="291"/>
    </row>
    <row r="5" spans="2:6" ht="16.5" customHeight="1">
      <c r="B5" s="282" t="s">
        <v>390</v>
      </c>
      <c r="C5" s="369">
        <v>293139</v>
      </c>
      <c r="D5" s="433">
        <v>1</v>
      </c>
      <c r="E5" s="290"/>
    </row>
    <row r="6" spans="2:6" ht="15" customHeight="1">
      <c r="B6" s="282" t="s">
        <v>81</v>
      </c>
      <c r="C6" s="256">
        <v>121357</v>
      </c>
      <c r="D6" s="431">
        <f>C6/$C$5</f>
        <v>0.41399131470053457</v>
      </c>
      <c r="E6" s="290"/>
    </row>
    <row r="7" spans="2:6" ht="15" customHeight="1">
      <c r="B7" s="282" t="s">
        <v>82</v>
      </c>
      <c r="C7" s="256">
        <v>150876</v>
      </c>
      <c r="D7" s="431">
        <f>C7/$C$5</f>
        <v>0.51469098277608916</v>
      </c>
      <c r="E7" s="290"/>
    </row>
    <row r="8" spans="2:6" s="293" customFormat="1" ht="15" customHeight="1">
      <c r="B8" s="282" t="s">
        <v>83</v>
      </c>
      <c r="C8" s="256">
        <v>20495</v>
      </c>
      <c r="D8" s="431">
        <f>C8/$C$5</f>
        <v>6.9915637291523822E-2</v>
      </c>
    </row>
    <row r="9" spans="2:6" ht="15" customHeight="1">
      <c r="B9" s="282" t="s">
        <v>84</v>
      </c>
      <c r="C9" s="256">
        <v>379</v>
      </c>
      <c r="D9" s="431">
        <f>C9/$C$5</f>
        <v>1.2929020021218603E-3</v>
      </c>
      <c r="E9" s="290"/>
    </row>
    <row r="10" spans="2:6" ht="14.45" customHeight="1">
      <c r="B10" s="282" t="s">
        <v>86</v>
      </c>
      <c r="C10" s="256">
        <v>32</v>
      </c>
      <c r="D10" s="431">
        <f>C10/$C$5</f>
        <v>1.0916322973060562E-4</v>
      </c>
      <c r="E10" s="290"/>
    </row>
    <row r="11" spans="2:6" ht="14.45" customHeight="1">
      <c r="B11" s="1365"/>
      <c r="C11" s="1365"/>
      <c r="D11" s="1365"/>
      <c r="E11" s="290"/>
    </row>
    <row r="32" spans="2:10" ht="14.25" customHeight="1">
      <c r="B32" s="293" t="s">
        <v>2575</v>
      </c>
      <c r="C32" s="294"/>
      <c r="D32" s="294"/>
      <c r="E32" s="294"/>
      <c r="F32" s="294"/>
      <c r="G32" s="294"/>
      <c r="H32" s="294"/>
      <c r="I32" s="294"/>
      <c r="J32" s="294"/>
    </row>
    <row r="33" spans="2:10" ht="14.25" customHeight="1">
      <c r="B33" s="266" t="s">
        <v>2549</v>
      </c>
      <c r="C33" s="254"/>
      <c r="D33" s="254"/>
      <c r="E33" s="254"/>
      <c r="F33" s="254"/>
      <c r="G33" s="254"/>
      <c r="H33" s="254"/>
      <c r="I33" s="254"/>
      <c r="J33" s="254"/>
    </row>
    <row r="34" spans="2:10" ht="14.25" customHeight="1">
      <c r="B34" s="405" t="s">
        <v>2576</v>
      </c>
      <c r="C34" s="266"/>
      <c r="D34" s="266"/>
      <c r="E34" s="266"/>
      <c r="F34" s="266"/>
      <c r="G34" s="266"/>
      <c r="H34" s="266"/>
      <c r="I34" s="266"/>
      <c r="J34" s="266"/>
    </row>
  </sheetData>
  <mergeCells count="3">
    <mergeCell ref="B2:D2"/>
    <mergeCell ref="B3:D3"/>
    <mergeCell ref="B11:D11"/>
  </mergeCells>
  <hyperlinks>
    <hyperlink ref="F2" location="INDICE!B4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zoomScaleNormal="100" workbookViewId="0">
      <selection activeCell="M3" sqref="M3"/>
    </sheetView>
  </sheetViews>
  <sheetFormatPr baseColWidth="10" defaultColWidth="12.5703125" defaultRowHeight="15"/>
  <cols>
    <col min="1" max="1" width="3.7109375" style="288" customWidth="1"/>
    <col min="2" max="2" width="22.28515625" style="288" customWidth="1"/>
    <col min="3" max="3" width="10.7109375" style="288" customWidth="1"/>
    <col min="4" max="4" width="10.7109375" style="295" customWidth="1"/>
    <col min="5" max="5" width="10.7109375" style="288" customWidth="1"/>
    <col min="6" max="6" width="12.140625" style="295" customWidth="1"/>
    <col min="7" max="7" width="12" style="288" customWidth="1"/>
    <col min="8" max="8" width="12" style="295" customWidth="1"/>
    <col min="9" max="9" width="9.85546875" style="288" customWidth="1"/>
    <col min="10" max="10" width="12.7109375" style="288" customWidth="1"/>
    <col min="11" max="11" width="12.140625" style="288" customWidth="1"/>
    <col min="12" max="12" width="12.85546875" style="288" customWidth="1"/>
    <col min="13" max="13" width="12.5703125" style="288"/>
    <col min="14" max="16384" width="12.5703125" style="7"/>
  </cols>
  <sheetData>
    <row r="1" spans="1:14" ht="52.5" customHeight="1"/>
    <row r="2" spans="1:14" ht="41.25" customHeight="1">
      <c r="A2" s="1363" t="s">
        <v>2577</v>
      </c>
      <c r="B2" s="1363"/>
      <c r="C2" s="1363"/>
      <c r="D2" s="1363"/>
      <c r="E2" s="1363"/>
      <c r="F2" s="1363"/>
      <c r="G2" s="1363"/>
      <c r="H2" s="1363"/>
      <c r="I2" s="1363"/>
      <c r="J2" s="1363"/>
      <c r="K2" s="1363"/>
      <c r="L2" s="1363"/>
      <c r="M2" s="296"/>
    </row>
    <row r="3" spans="1:14" ht="19.5" customHeight="1">
      <c r="B3" s="1224" t="s">
        <v>710</v>
      </c>
      <c r="C3" s="1226" t="s">
        <v>660</v>
      </c>
      <c r="D3" s="1227"/>
      <c r="E3" s="1228"/>
      <c r="F3" s="1227" t="s">
        <v>87</v>
      </c>
      <c r="G3" s="1227"/>
      <c r="H3" s="1228"/>
      <c r="I3" s="1226" t="s">
        <v>88</v>
      </c>
      <c r="J3" s="1227"/>
      <c r="K3" s="1228"/>
      <c r="L3" s="297"/>
      <c r="M3" s="1172" t="s">
        <v>389</v>
      </c>
    </row>
    <row r="4" spans="1:14" s="8" customFormat="1" ht="38.25">
      <c r="A4" s="292"/>
      <c r="B4" s="1225"/>
      <c r="C4" s="244" t="s">
        <v>49</v>
      </c>
      <c r="D4" s="251" t="s">
        <v>89</v>
      </c>
      <c r="E4" s="251" t="s">
        <v>90</v>
      </c>
      <c r="F4" s="244" t="s">
        <v>49</v>
      </c>
      <c r="G4" s="251" t="s">
        <v>89</v>
      </c>
      <c r="H4" s="251" t="s">
        <v>90</v>
      </c>
      <c r="I4" s="244" t="s">
        <v>49</v>
      </c>
      <c r="J4" s="251" t="s">
        <v>89</v>
      </c>
      <c r="K4" s="251" t="s">
        <v>90</v>
      </c>
      <c r="L4" s="1139"/>
      <c r="M4" s="292"/>
    </row>
    <row r="5" spans="1:14" s="9" customFormat="1" ht="16.5" customHeight="1">
      <c r="A5" s="298"/>
      <c r="B5" s="282" t="s">
        <v>390</v>
      </c>
      <c r="C5" s="369">
        <v>293139</v>
      </c>
      <c r="D5" s="369">
        <v>281432</v>
      </c>
      <c r="E5" s="369">
        <v>11707</v>
      </c>
      <c r="F5" s="369">
        <f t="shared" ref="F5:I5" si="0">+SUM(F7:F11)</f>
        <v>226685</v>
      </c>
      <c r="G5" s="369">
        <v>220839</v>
      </c>
      <c r="H5" s="369">
        <v>5846</v>
      </c>
      <c r="I5" s="369">
        <f t="shared" si="0"/>
        <v>66454</v>
      </c>
      <c r="J5" s="369">
        <v>60593</v>
      </c>
      <c r="K5" s="369">
        <v>5861</v>
      </c>
      <c r="L5" s="299"/>
      <c r="M5" s="298"/>
    </row>
    <row r="6" spans="1:14" s="12" customFormat="1" ht="14.45" customHeight="1">
      <c r="A6" s="300"/>
      <c r="B6" s="282" t="s">
        <v>93</v>
      </c>
      <c r="C6" s="435">
        <v>1</v>
      </c>
      <c r="D6" s="432">
        <f>+D5/C5</f>
        <v>0.9600633146732438</v>
      </c>
      <c r="E6" s="432">
        <f>+E5/C5</f>
        <v>3.9936685326756247E-2</v>
      </c>
      <c r="F6" s="435">
        <v>1</v>
      </c>
      <c r="G6" s="432">
        <f>+G5/F5</f>
        <v>0.97421090941173871</v>
      </c>
      <c r="H6" s="432">
        <f>+H5/F5</f>
        <v>2.5789090588261242E-2</v>
      </c>
      <c r="I6" s="435">
        <v>1</v>
      </c>
      <c r="J6" s="432">
        <f>+J5/I5</f>
        <v>0.91180365365515992</v>
      </c>
      <c r="K6" s="432">
        <f>+K5/I5</f>
        <v>8.819634634484004E-2</v>
      </c>
      <c r="L6" s="301"/>
      <c r="M6" s="300"/>
    </row>
    <row r="7" spans="1:14" ht="15" customHeight="1">
      <c r="B7" s="282" t="s">
        <v>81</v>
      </c>
      <c r="C7" s="256">
        <v>121357</v>
      </c>
      <c r="D7" s="256">
        <v>116125</v>
      </c>
      <c r="E7" s="256">
        <v>5232</v>
      </c>
      <c r="F7" s="256">
        <v>84308</v>
      </c>
      <c r="G7" s="256">
        <v>81446</v>
      </c>
      <c r="H7" s="256">
        <v>2862</v>
      </c>
      <c r="I7" s="256">
        <v>37049</v>
      </c>
      <c r="J7" s="256">
        <v>34679</v>
      </c>
      <c r="K7" s="256">
        <v>2370</v>
      </c>
      <c r="L7" s="302"/>
    </row>
    <row r="8" spans="1:14" ht="15" customHeight="1">
      <c r="B8" s="282" t="s">
        <v>82</v>
      </c>
      <c r="C8" s="256">
        <v>150876</v>
      </c>
      <c r="D8" s="256">
        <v>148519</v>
      </c>
      <c r="E8" s="256">
        <v>2357</v>
      </c>
      <c r="F8" s="256">
        <v>129505</v>
      </c>
      <c r="G8" s="256">
        <v>127779</v>
      </c>
      <c r="H8" s="256">
        <v>1726</v>
      </c>
      <c r="I8" s="256">
        <v>21371</v>
      </c>
      <c r="J8" s="256">
        <v>20740</v>
      </c>
      <c r="K8" s="256">
        <v>631</v>
      </c>
      <c r="L8" s="302"/>
    </row>
    <row r="9" spans="1:14" s="10" customFormat="1" ht="15" customHeight="1">
      <c r="A9" s="293"/>
      <c r="B9" s="282" t="s">
        <v>83</v>
      </c>
      <c r="C9" s="256">
        <v>20495</v>
      </c>
      <c r="D9" s="256">
        <v>16402</v>
      </c>
      <c r="E9" s="256">
        <v>4093</v>
      </c>
      <c r="F9" s="256">
        <v>12508</v>
      </c>
      <c r="G9" s="256">
        <v>11275</v>
      </c>
      <c r="H9" s="256">
        <v>1233</v>
      </c>
      <c r="I9" s="256">
        <v>7987</v>
      </c>
      <c r="J9" s="256">
        <v>5127</v>
      </c>
      <c r="K9" s="256">
        <v>2860</v>
      </c>
      <c r="L9" s="302"/>
      <c r="M9" s="293"/>
    </row>
    <row r="10" spans="1:14" ht="15" customHeight="1">
      <c r="B10" s="282" t="s">
        <v>84</v>
      </c>
      <c r="C10" s="256">
        <v>379</v>
      </c>
      <c r="D10" s="256">
        <v>377</v>
      </c>
      <c r="E10" s="256">
        <v>2</v>
      </c>
      <c r="F10" s="256">
        <v>332</v>
      </c>
      <c r="G10" s="256">
        <v>330</v>
      </c>
      <c r="H10" s="256">
        <v>2</v>
      </c>
      <c r="I10" s="256">
        <v>47</v>
      </c>
      <c r="J10" s="256">
        <v>47</v>
      </c>
      <c r="K10" s="256">
        <v>0</v>
      </c>
      <c r="L10" s="302"/>
    </row>
    <row r="11" spans="1:14" ht="14.45" customHeight="1">
      <c r="B11" s="282" t="s">
        <v>86</v>
      </c>
      <c r="C11" s="256">
        <v>32</v>
      </c>
      <c r="D11" s="256">
        <v>9</v>
      </c>
      <c r="E11" s="256">
        <v>23</v>
      </c>
      <c r="F11" s="256">
        <v>32</v>
      </c>
      <c r="G11" s="256">
        <v>9</v>
      </c>
      <c r="H11" s="256">
        <v>23</v>
      </c>
      <c r="I11" s="256">
        <v>0</v>
      </c>
      <c r="J11" s="256">
        <v>0</v>
      </c>
      <c r="K11" s="256">
        <v>0</v>
      </c>
      <c r="L11" s="302"/>
    </row>
    <row r="12" spans="1:14" ht="7.5" customHeight="1">
      <c r="B12" s="303"/>
      <c r="C12" s="303"/>
      <c r="D12" s="7"/>
      <c r="E12" s="7"/>
      <c r="F12" s="303"/>
      <c r="G12" s="303"/>
      <c r="H12" s="303"/>
      <c r="I12" s="303"/>
      <c r="J12" s="303"/>
      <c r="K12" s="303"/>
      <c r="L12" s="303"/>
      <c r="N12" s="22"/>
    </row>
    <row r="13" spans="1:14">
      <c r="N13" s="22"/>
    </row>
    <row r="32" ht="15.75" customHeight="1"/>
    <row r="33" spans="1:12" ht="21" customHeight="1">
      <c r="A33" s="294"/>
      <c r="B33" s="293" t="s">
        <v>2578</v>
      </c>
      <c r="C33" s="294"/>
      <c r="D33" s="294"/>
      <c r="E33" s="294"/>
      <c r="F33" s="294"/>
      <c r="G33" s="294"/>
      <c r="H33" s="294"/>
      <c r="I33" s="294"/>
      <c r="J33" s="294"/>
      <c r="K33" s="294"/>
      <c r="L33" s="254"/>
    </row>
    <row r="34" spans="1:12" ht="15" customHeight="1">
      <c r="B34" s="288" t="s">
        <v>2549</v>
      </c>
    </row>
    <row r="35" spans="1:12">
      <c r="A35" s="294"/>
      <c r="B35" s="133" t="s">
        <v>2576</v>
      </c>
      <c r="C35" s="294"/>
    </row>
  </sheetData>
  <mergeCells count="5">
    <mergeCell ref="A2:L2"/>
    <mergeCell ref="B3:B4"/>
    <mergeCell ref="C3:E3"/>
    <mergeCell ref="F3:H3"/>
    <mergeCell ref="I3:K3"/>
  </mergeCells>
  <hyperlinks>
    <hyperlink ref="M3" location="INDICE!B4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zoomScaleNormal="100" workbookViewId="0">
      <selection activeCell="O2" sqref="O2"/>
    </sheetView>
  </sheetViews>
  <sheetFormatPr baseColWidth="10" defaultColWidth="12.5703125" defaultRowHeight="15"/>
  <cols>
    <col min="1" max="1" width="3.7109375" style="288" customWidth="1"/>
    <col min="2" max="2" width="19.85546875" style="288" bestFit="1" customWidth="1"/>
    <col min="3" max="3" width="12.7109375" style="288" customWidth="1"/>
    <col min="4" max="4" width="10.7109375" style="295" customWidth="1"/>
    <col min="5" max="5" width="10.7109375" style="288" customWidth="1"/>
    <col min="6" max="6" width="14.42578125" style="295" customWidth="1"/>
    <col min="7" max="7" width="12" style="288" customWidth="1"/>
    <col min="8" max="8" width="12" style="295" customWidth="1"/>
    <col min="9" max="9" width="10.5703125" style="288" customWidth="1"/>
    <col min="10" max="10" width="10.5703125" style="288" bestFit="1" customWidth="1"/>
    <col min="11" max="12" width="10.28515625" style="288" customWidth="1"/>
    <col min="13" max="13" width="12.5703125" style="288" customWidth="1"/>
    <col min="14" max="16384" width="12.5703125" style="7"/>
  </cols>
  <sheetData>
    <row r="1" spans="1:16" ht="54" customHeight="1"/>
    <row r="2" spans="1:16" ht="49.5" customHeight="1">
      <c r="B2" s="1363" t="s">
        <v>2579</v>
      </c>
      <c r="C2" s="1363"/>
      <c r="D2" s="1363"/>
      <c r="E2" s="1363"/>
      <c r="F2" s="1363"/>
      <c r="G2" s="1363"/>
      <c r="H2" s="1363"/>
      <c r="I2" s="1363"/>
      <c r="J2" s="1363"/>
      <c r="K2" s="1363"/>
      <c r="L2" s="1363"/>
      <c r="M2" s="1363"/>
      <c r="O2" s="1172" t="s">
        <v>389</v>
      </c>
    </row>
    <row r="3" spans="1:16" ht="15" customHeight="1">
      <c r="B3" s="1366" t="s">
        <v>710</v>
      </c>
      <c r="C3" s="1368" t="s">
        <v>572</v>
      </c>
      <c r="D3" s="1370" t="s">
        <v>94</v>
      </c>
      <c r="E3" s="1371"/>
      <c r="F3" s="1371"/>
      <c r="G3" s="1371"/>
      <c r="H3" s="1371"/>
      <c r="I3" s="1371"/>
      <c r="J3" s="1371"/>
      <c r="K3" s="1371"/>
      <c r="L3" s="1371"/>
      <c r="M3" s="1372"/>
      <c r="P3" s="11"/>
    </row>
    <row r="4" spans="1:16" s="8" customFormat="1" ht="25.5">
      <c r="A4" s="292"/>
      <c r="B4" s="1367"/>
      <c r="C4" s="1369"/>
      <c r="D4" s="304" t="s">
        <v>95</v>
      </c>
      <c r="E4" s="304" t="s">
        <v>96</v>
      </c>
      <c r="F4" s="304" t="s">
        <v>97</v>
      </c>
      <c r="G4" s="304" t="s">
        <v>98</v>
      </c>
      <c r="H4" s="304" t="s">
        <v>99</v>
      </c>
      <c r="I4" s="304" t="s">
        <v>100</v>
      </c>
      <c r="J4" s="304" t="s">
        <v>101</v>
      </c>
      <c r="K4" s="304" t="s">
        <v>102</v>
      </c>
      <c r="L4" s="304" t="s">
        <v>697</v>
      </c>
      <c r="M4" s="441" t="s">
        <v>109</v>
      </c>
    </row>
    <row r="5" spans="1:16" s="9" customFormat="1">
      <c r="A5" s="298"/>
      <c r="B5" s="282" t="s">
        <v>390</v>
      </c>
      <c r="C5" s="256">
        <f>+SUM(D5:M5)</f>
        <v>293139</v>
      </c>
      <c r="D5" s="256">
        <f>+SUM(D7:D11)</f>
        <v>2089</v>
      </c>
      <c r="E5" s="256">
        <f t="shared" ref="E5:M5" si="0">+SUM(E7:E11)</f>
        <v>53940</v>
      </c>
      <c r="F5" s="256">
        <f t="shared" si="0"/>
        <v>77445</v>
      </c>
      <c r="G5" s="256">
        <f t="shared" si="0"/>
        <v>69170</v>
      </c>
      <c r="H5" s="256">
        <f t="shared" si="0"/>
        <v>50321</v>
      </c>
      <c r="I5" s="256">
        <f t="shared" si="0"/>
        <v>27443</v>
      </c>
      <c r="J5" s="256">
        <f t="shared" si="0"/>
        <v>7158</v>
      </c>
      <c r="K5" s="256">
        <f t="shared" si="0"/>
        <v>473</v>
      </c>
      <c r="L5" s="256">
        <f t="shared" si="0"/>
        <v>35</v>
      </c>
      <c r="M5" s="256">
        <f t="shared" si="0"/>
        <v>5065</v>
      </c>
    </row>
    <row r="6" spans="1:16" s="13" customFormat="1" ht="14.45" customHeight="1">
      <c r="A6" s="305"/>
      <c r="B6" s="282" t="s">
        <v>696</v>
      </c>
      <c r="C6" s="434">
        <f t="shared" ref="C6:C11" si="1">+SUM(D6:M6)</f>
        <v>1</v>
      </c>
      <c r="D6" s="432">
        <f>+D5/$C$5</f>
        <v>7.1263120908510976E-3</v>
      </c>
      <c r="E6" s="432">
        <f t="shared" ref="E6:M6" si="2">+E5/$C$5</f>
        <v>0.1840082691146521</v>
      </c>
      <c r="F6" s="432">
        <f t="shared" si="2"/>
        <v>0.264192072702711</v>
      </c>
      <c r="G6" s="432">
        <f t="shared" si="2"/>
        <v>0.23596314376456221</v>
      </c>
      <c r="H6" s="432">
        <f t="shared" si="2"/>
        <v>0.17166259010230642</v>
      </c>
      <c r="I6" s="432">
        <f t="shared" si="2"/>
        <v>9.3617703546781561E-2</v>
      </c>
      <c r="J6" s="432">
        <f t="shared" si="2"/>
        <v>2.4418449950364844E-2</v>
      </c>
      <c r="K6" s="432">
        <f t="shared" si="2"/>
        <v>1.6135689894555142E-3</v>
      </c>
      <c r="L6" s="436">
        <f t="shared" si="2"/>
        <v>1.1939728251784989E-4</v>
      </c>
      <c r="M6" s="432">
        <f t="shared" si="2"/>
        <v>1.727849245579742E-2</v>
      </c>
    </row>
    <row r="7" spans="1:16">
      <c r="B7" s="282" t="s">
        <v>81</v>
      </c>
      <c r="C7" s="256">
        <f t="shared" si="1"/>
        <v>121357</v>
      </c>
      <c r="D7" s="256">
        <v>552</v>
      </c>
      <c r="E7" s="256">
        <v>19088</v>
      </c>
      <c r="F7" s="256">
        <v>30037</v>
      </c>
      <c r="G7" s="256">
        <v>29581</v>
      </c>
      <c r="H7" s="256">
        <v>23095</v>
      </c>
      <c r="I7" s="256">
        <v>12954</v>
      </c>
      <c r="J7" s="256">
        <v>3524</v>
      </c>
      <c r="K7" s="256">
        <v>223</v>
      </c>
      <c r="L7" s="256">
        <v>14</v>
      </c>
      <c r="M7" s="256">
        <v>2289</v>
      </c>
    </row>
    <row r="8" spans="1:16">
      <c r="B8" s="282" t="s">
        <v>82</v>
      </c>
      <c r="C8" s="256">
        <f t="shared" si="1"/>
        <v>150876</v>
      </c>
      <c r="D8" s="256">
        <v>1268</v>
      </c>
      <c r="E8" s="256">
        <v>30513</v>
      </c>
      <c r="F8" s="256">
        <v>42363</v>
      </c>
      <c r="G8" s="256">
        <v>35405</v>
      </c>
      <c r="H8" s="256">
        <v>24180</v>
      </c>
      <c r="I8" s="256">
        <v>12659</v>
      </c>
      <c r="J8" s="256">
        <v>3036</v>
      </c>
      <c r="K8" s="256">
        <v>190</v>
      </c>
      <c r="L8" s="256">
        <v>19</v>
      </c>
      <c r="M8" s="256">
        <v>1243</v>
      </c>
    </row>
    <row r="9" spans="1:16" s="10" customFormat="1">
      <c r="A9" s="293"/>
      <c r="B9" s="282" t="s">
        <v>83</v>
      </c>
      <c r="C9" s="256">
        <f t="shared" si="1"/>
        <v>20495</v>
      </c>
      <c r="D9" s="256">
        <v>268</v>
      </c>
      <c r="E9" s="256">
        <v>4295</v>
      </c>
      <c r="F9" s="256">
        <v>4949</v>
      </c>
      <c r="G9" s="256">
        <v>4082</v>
      </c>
      <c r="H9" s="256">
        <v>2965</v>
      </c>
      <c r="I9" s="256">
        <v>1777</v>
      </c>
      <c r="J9" s="256">
        <v>590</v>
      </c>
      <c r="K9" s="256">
        <v>59</v>
      </c>
      <c r="L9" s="256">
        <v>2</v>
      </c>
      <c r="M9" s="256">
        <v>1508</v>
      </c>
    </row>
    <row r="10" spans="1:16">
      <c r="B10" s="282" t="s">
        <v>84</v>
      </c>
      <c r="C10" s="256">
        <f t="shared" si="1"/>
        <v>379</v>
      </c>
      <c r="D10" s="256">
        <v>1</v>
      </c>
      <c r="E10" s="256">
        <v>44</v>
      </c>
      <c r="F10" s="256">
        <v>94</v>
      </c>
      <c r="G10" s="256">
        <v>96</v>
      </c>
      <c r="H10" s="256">
        <v>81</v>
      </c>
      <c r="I10" s="256">
        <v>53</v>
      </c>
      <c r="J10" s="256">
        <v>7</v>
      </c>
      <c r="K10" s="256">
        <v>1</v>
      </c>
      <c r="L10" s="256">
        <v>0</v>
      </c>
      <c r="M10" s="256">
        <v>2</v>
      </c>
    </row>
    <row r="11" spans="1:16" ht="14.45" customHeight="1">
      <c r="B11" s="282" t="s">
        <v>86</v>
      </c>
      <c r="C11" s="256">
        <f t="shared" si="1"/>
        <v>32</v>
      </c>
      <c r="D11" s="256">
        <v>0</v>
      </c>
      <c r="E11" s="256">
        <v>0</v>
      </c>
      <c r="F11" s="256">
        <v>2</v>
      </c>
      <c r="G11" s="256">
        <v>6</v>
      </c>
      <c r="H11" s="256">
        <v>0</v>
      </c>
      <c r="I11" s="256">
        <v>0</v>
      </c>
      <c r="J11" s="256">
        <v>1</v>
      </c>
      <c r="K11" s="256">
        <v>0</v>
      </c>
      <c r="L11" s="256">
        <v>0</v>
      </c>
      <c r="M11" s="256">
        <v>23</v>
      </c>
    </row>
    <row r="12" spans="1:16" ht="14.45" customHeight="1">
      <c r="B12" s="303"/>
      <c r="C12" s="303"/>
      <c r="D12" s="303"/>
      <c r="E12" s="303"/>
      <c r="F12" s="303"/>
      <c r="G12" s="303"/>
      <c r="H12" s="303"/>
      <c r="I12" s="303"/>
      <c r="J12" s="303"/>
      <c r="K12" s="303"/>
      <c r="L12" s="303"/>
      <c r="M12" s="290"/>
    </row>
    <row r="13" spans="1:16" ht="14.45" customHeight="1">
      <c r="B13" s="292"/>
    </row>
    <row r="30" spans="2:13" ht="15" customHeight="1">
      <c r="B30" s="293" t="s">
        <v>2578</v>
      </c>
      <c r="C30" s="294"/>
      <c r="D30" s="294"/>
      <c r="E30" s="294"/>
      <c r="F30" s="294"/>
      <c r="G30" s="294"/>
      <c r="H30" s="294"/>
      <c r="I30" s="294"/>
      <c r="J30" s="294"/>
      <c r="K30" s="294"/>
      <c r="L30" s="294"/>
      <c r="M30" s="294"/>
    </row>
    <row r="31" spans="2:13">
      <c r="B31" s="288" t="s">
        <v>2549</v>
      </c>
      <c r="D31" s="288"/>
      <c r="E31" s="295"/>
      <c r="F31" s="288"/>
      <c r="G31" s="295"/>
      <c r="H31" s="288"/>
      <c r="I31" s="295"/>
    </row>
    <row r="32" spans="2:13" ht="15" customHeight="1">
      <c r="B32" s="133" t="s">
        <v>2576</v>
      </c>
      <c r="C32" s="294"/>
      <c r="D32" s="294"/>
      <c r="E32" s="295"/>
      <c r="F32" s="288"/>
      <c r="G32" s="295"/>
      <c r="H32" s="288"/>
      <c r="I32" s="295"/>
    </row>
  </sheetData>
  <mergeCells count="4">
    <mergeCell ref="B2:M2"/>
    <mergeCell ref="B3:B4"/>
    <mergeCell ref="C3:C4"/>
    <mergeCell ref="D3:M3"/>
  </mergeCells>
  <hyperlinks>
    <hyperlink ref="O2" location="INDICE!B5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
  <sheetViews>
    <sheetView showGridLines="0" zoomScaleNormal="100" zoomScaleSheetLayoutView="70" workbookViewId="0">
      <selection activeCell="J2" sqref="J2"/>
    </sheetView>
  </sheetViews>
  <sheetFormatPr baseColWidth="10" defaultColWidth="12.5703125" defaultRowHeight="15"/>
  <cols>
    <col min="1" max="1" width="3.7109375" style="288" customWidth="1"/>
    <col min="2" max="2" width="28.140625" style="288" customWidth="1"/>
    <col min="3" max="3" width="10.7109375" style="306" customWidth="1"/>
    <col min="4" max="4" width="10.7109375" style="307" customWidth="1"/>
    <col min="5" max="5" width="14.85546875" style="308" customWidth="1"/>
    <col min="6" max="6" width="14.85546875" style="307" customWidth="1"/>
    <col min="7" max="7" width="14.85546875" style="308" customWidth="1"/>
    <col min="8" max="8" width="14.85546875" style="307" customWidth="1"/>
    <col min="9" max="9" width="12.85546875" style="288" customWidth="1"/>
    <col min="10" max="16384" width="12.5703125" style="7"/>
  </cols>
  <sheetData>
    <row r="1" spans="1:10" ht="52.5" customHeight="1"/>
    <row r="2" spans="1:10" ht="43.5" customHeight="1">
      <c r="B2" s="1363" t="s">
        <v>2580</v>
      </c>
      <c r="C2" s="1363"/>
      <c r="D2" s="1363"/>
      <c r="E2" s="1363"/>
      <c r="F2" s="1363"/>
      <c r="G2" s="1363"/>
      <c r="H2" s="1363"/>
      <c r="I2" s="309"/>
      <c r="J2" s="1172" t="s">
        <v>389</v>
      </c>
    </row>
    <row r="3" spans="1:10">
      <c r="B3" s="1373" t="s">
        <v>693</v>
      </c>
      <c r="C3" s="1376" t="s">
        <v>572</v>
      </c>
      <c r="D3" s="1377"/>
      <c r="E3" s="1376" t="s">
        <v>103</v>
      </c>
      <c r="F3" s="1378"/>
      <c r="G3" s="1378"/>
      <c r="H3" s="1377"/>
      <c r="I3" s="297"/>
      <c r="J3" s="863"/>
    </row>
    <row r="4" spans="1:10">
      <c r="B4" s="1374"/>
      <c r="C4" s="1379" t="s">
        <v>78</v>
      </c>
      <c r="D4" s="1381" t="s">
        <v>77</v>
      </c>
      <c r="E4" s="1383" t="s">
        <v>91</v>
      </c>
      <c r="F4" s="1384"/>
      <c r="G4" s="1376" t="s">
        <v>92</v>
      </c>
      <c r="H4" s="1377"/>
      <c r="I4" s="297"/>
    </row>
    <row r="5" spans="1:10" s="8" customFormat="1">
      <c r="A5" s="292"/>
      <c r="B5" s="1375"/>
      <c r="C5" s="1380"/>
      <c r="D5" s="1382"/>
      <c r="E5" s="310" t="s">
        <v>78</v>
      </c>
      <c r="F5" s="311" t="s">
        <v>77</v>
      </c>
      <c r="G5" s="312" t="s">
        <v>78</v>
      </c>
      <c r="H5" s="313" t="s">
        <v>77</v>
      </c>
      <c r="I5" s="1139"/>
    </row>
    <row r="6" spans="1:10" s="9" customFormat="1">
      <c r="A6" s="298"/>
      <c r="B6" s="282" t="s">
        <v>390</v>
      </c>
      <c r="C6" s="326">
        <f>+SUM(E6+G6)</f>
        <v>293139</v>
      </c>
      <c r="D6" s="434">
        <v>1</v>
      </c>
      <c r="E6" s="326">
        <f>+SUM(E7:E16)</f>
        <v>281432</v>
      </c>
      <c r="F6" s="434">
        <v>1</v>
      </c>
      <c r="G6" s="326">
        <f>+SUM(G7:G16)</f>
        <v>11707</v>
      </c>
      <c r="H6" s="434">
        <v>1</v>
      </c>
      <c r="I6" s="299"/>
    </row>
    <row r="7" spans="1:10" s="12" customFormat="1" ht="14.45" customHeight="1">
      <c r="A7" s="300"/>
      <c r="B7" s="282" t="s">
        <v>104</v>
      </c>
      <c r="C7" s="326">
        <f>+SUM(E7,G7)</f>
        <v>1873</v>
      </c>
      <c r="D7" s="432">
        <f>+C7/$C$6</f>
        <v>6.3894602901695104E-3</v>
      </c>
      <c r="E7" s="326">
        <v>1689</v>
      </c>
      <c r="F7" s="432">
        <f>E7/$E$6</f>
        <v>6.0014497285312256E-3</v>
      </c>
      <c r="G7" s="326">
        <v>184</v>
      </c>
      <c r="H7" s="432">
        <f>G7/$G$6</f>
        <v>1.5717092337917484E-2</v>
      </c>
      <c r="I7" s="314"/>
    </row>
    <row r="8" spans="1:10">
      <c r="B8" s="282" t="s">
        <v>105</v>
      </c>
      <c r="C8" s="326">
        <f t="shared" ref="C8:C15" si="0">+SUM(E8,G8)</f>
        <v>353</v>
      </c>
      <c r="D8" s="432">
        <f t="shared" ref="D8:D16" si="1">+C8/$C$6</f>
        <v>1.2042068779657433E-3</v>
      </c>
      <c r="E8" s="326">
        <v>256</v>
      </c>
      <c r="F8" s="432">
        <f t="shared" ref="F8:F16" si="2">E8/$E$6</f>
        <v>9.0963358822024505E-4</v>
      </c>
      <c r="G8" s="326">
        <v>97</v>
      </c>
      <c r="H8" s="432">
        <f t="shared" ref="H8:H16" si="3">G8/$G$6</f>
        <v>8.2856410694456314E-3</v>
      </c>
      <c r="I8" s="302"/>
    </row>
    <row r="9" spans="1:10" ht="14.45" customHeight="1">
      <c r="B9" s="282" t="s">
        <v>351</v>
      </c>
      <c r="C9" s="326">
        <f t="shared" si="0"/>
        <v>3151</v>
      </c>
      <c r="D9" s="432">
        <f t="shared" si="1"/>
        <v>1.0749166777535572E-2</v>
      </c>
      <c r="E9" s="326">
        <v>1193</v>
      </c>
      <c r="F9" s="432">
        <f t="shared" si="2"/>
        <v>4.2390346513545016E-3</v>
      </c>
      <c r="G9" s="326">
        <v>1958</v>
      </c>
      <c r="H9" s="432">
        <f t="shared" si="3"/>
        <v>0.16725036303066543</v>
      </c>
      <c r="I9" s="302"/>
    </row>
    <row r="10" spans="1:10">
      <c r="B10" s="282" t="s">
        <v>107</v>
      </c>
      <c r="C10" s="326">
        <f>+SUM(E10,G10)</f>
        <v>34422</v>
      </c>
      <c r="D10" s="432">
        <f>+C10/$C$6</f>
        <v>0.11742552168084083</v>
      </c>
      <c r="E10" s="326">
        <v>31807</v>
      </c>
      <c r="F10" s="432">
        <f>E10/$E$6</f>
        <v>0.11301842008016146</v>
      </c>
      <c r="G10" s="326">
        <v>2615</v>
      </c>
      <c r="H10" s="432">
        <f>G10/$G$6</f>
        <v>0.22337063295464252</v>
      </c>
      <c r="I10" s="302"/>
    </row>
    <row r="11" spans="1:10" s="10" customFormat="1" ht="14.45" customHeight="1">
      <c r="A11" s="293"/>
      <c r="B11" s="282" t="s">
        <v>106</v>
      </c>
      <c r="C11" s="326">
        <f t="shared" si="0"/>
        <v>41305</v>
      </c>
      <c r="D11" s="432">
        <f t="shared" si="1"/>
        <v>0.14090585012570828</v>
      </c>
      <c r="E11" s="326">
        <v>40781</v>
      </c>
      <c r="F11" s="432">
        <f t="shared" si="2"/>
        <v>0.14490534125472584</v>
      </c>
      <c r="G11" s="326">
        <v>524</v>
      </c>
      <c r="H11" s="432">
        <f t="shared" si="3"/>
        <v>4.4759545571025884E-2</v>
      </c>
      <c r="I11" s="315"/>
    </row>
    <row r="12" spans="1:10">
      <c r="B12" s="282" t="s">
        <v>680</v>
      </c>
      <c r="C12" s="326">
        <f t="shared" si="0"/>
        <v>145606</v>
      </c>
      <c r="D12" s="432">
        <f t="shared" si="1"/>
        <v>0.49671316337983007</v>
      </c>
      <c r="E12" s="326">
        <v>144727</v>
      </c>
      <c r="F12" s="432">
        <f t="shared" si="2"/>
        <v>0.51425211063418519</v>
      </c>
      <c r="G12" s="326">
        <v>879</v>
      </c>
      <c r="H12" s="432">
        <f t="shared" si="3"/>
        <v>7.5083283505594942E-2</v>
      </c>
      <c r="I12" s="302"/>
    </row>
    <row r="13" spans="1:10" ht="14.45" customHeight="1">
      <c r="B13" s="282" t="s">
        <v>673</v>
      </c>
      <c r="C13" s="326">
        <f t="shared" si="0"/>
        <v>11165</v>
      </c>
      <c r="D13" s="432">
        <f t="shared" si="1"/>
        <v>3.8087733123194113E-2</v>
      </c>
      <c r="E13" s="326">
        <v>11140</v>
      </c>
      <c r="F13" s="432">
        <f t="shared" si="2"/>
        <v>3.9583274112396601E-2</v>
      </c>
      <c r="G13" s="326">
        <v>25</v>
      </c>
      <c r="H13" s="432">
        <f t="shared" si="3"/>
        <v>2.1354745024344409E-3</v>
      </c>
      <c r="I13" s="302"/>
    </row>
    <row r="14" spans="1:10" ht="14.45" customHeight="1">
      <c r="B14" s="282" t="s">
        <v>675</v>
      </c>
      <c r="C14" s="326">
        <f t="shared" si="0"/>
        <v>48883</v>
      </c>
      <c r="D14" s="432">
        <f t="shared" si="1"/>
        <v>0.16675706746628732</v>
      </c>
      <c r="E14" s="326">
        <v>48814</v>
      </c>
      <c r="F14" s="432">
        <f t="shared" si="2"/>
        <v>0.17344864834133999</v>
      </c>
      <c r="G14" s="326">
        <v>69</v>
      </c>
      <c r="H14" s="432">
        <f t="shared" si="3"/>
        <v>5.893909626719057E-3</v>
      </c>
      <c r="I14" s="316"/>
    </row>
    <row r="15" spans="1:10" ht="14.45" customHeight="1">
      <c r="B15" s="282" t="s">
        <v>676</v>
      </c>
      <c r="C15" s="326">
        <f t="shared" si="0"/>
        <v>650</v>
      </c>
      <c r="D15" s="432">
        <f t="shared" si="1"/>
        <v>2.2173781039029265E-3</v>
      </c>
      <c r="E15" s="326">
        <v>646</v>
      </c>
      <c r="F15" s="432">
        <f t="shared" si="2"/>
        <v>2.2954035077745244E-3</v>
      </c>
      <c r="G15" s="326">
        <v>4</v>
      </c>
      <c r="H15" s="432">
        <f t="shared" si="3"/>
        <v>3.4167592038951053E-4</v>
      </c>
      <c r="I15" s="317"/>
    </row>
    <row r="16" spans="1:10">
      <c r="B16" s="282" t="s">
        <v>109</v>
      </c>
      <c r="C16" s="326">
        <f>+SUM(E16,G16)</f>
        <v>5731</v>
      </c>
      <c r="D16" s="432">
        <f t="shared" si="1"/>
        <v>1.955045217456565E-2</v>
      </c>
      <c r="E16" s="326">
        <v>379</v>
      </c>
      <c r="F16" s="432">
        <f t="shared" si="2"/>
        <v>1.3466841013104408E-3</v>
      </c>
      <c r="G16" s="326">
        <v>5352</v>
      </c>
      <c r="H16" s="432">
        <f t="shared" si="3"/>
        <v>0.45716238148116511</v>
      </c>
      <c r="I16" s="317"/>
    </row>
    <row r="34" spans="1:11">
      <c r="A34" s="306"/>
    </row>
    <row r="35" spans="1:11">
      <c r="A35" s="318"/>
    </row>
    <row r="40" spans="1:11" ht="27" customHeight="1"/>
    <row r="41" spans="1:11" ht="35.25" customHeight="1"/>
    <row r="42" spans="1:11" ht="15" customHeight="1">
      <c r="B42" s="293" t="s">
        <v>2578</v>
      </c>
      <c r="C42" s="293"/>
      <c r="D42" s="293"/>
      <c r="E42" s="293"/>
      <c r="F42" s="293"/>
      <c r="G42" s="293"/>
      <c r="H42" s="293"/>
      <c r="I42" s="293"/>
      <c r="J42" s="293"/>
      <c r="K42" s="293"/>
    </row>
    <row r="43" spans="1:11">
      <c r="B43" s="288" t="s">
        <v>2549</v>
      </c>
      <c r="C43" s="288"/>
      <c r="D43" s="295"/>
      <c r="E43" s="288"/>
      <c r="F43" s="295"/>
      <c r="G43" s="288"/>
      <c r="H43" s="295"/>
    </row>
    <row r="44" spans="1:11">
      <c r="A44" s="294"/>
      <c r="B44" s="133" t="s">
        <v>2576</v>
      </c>
      <c r="C44" s="294"/>
      <c r="D44" s="295"/>
      <c r="E44" s="288"/>
      <c r="F44" s="295"/>
      <c r="G44" s="288"/>
      <c r="H44" s="295"/>
    </row>
  </sheetData>
  <mergeCells count="8">
    <mergeCell ref="B2:H2"/>
    <mergeCell ref="B3:B5"/>
    <mergeCell ref="C3:D3"/>
    <mergeCell ref="E3:H3"/>
    <mergeCell ref="C4:C5"/>
    <mergeCell ref="D4:D5"/>
    <mergeCell ref="E4:F4"/>
    <mergeCell ref="G4:H4"/>
  </mergeCells>
  <hyperlinks>
    <hyperlink ref="J2" location="INDICE!B51" display="INDICE"/>
  </hyperlinks>
  <printOptions horizontalCentered="1"/>
  <pageMargins left="0" right="0" top="1.1811023622047245" bottom="0" header="0.19685039370078741" footer="0.19685039370078741"/>
  <pageSetup paperSize="9" scale="65" firstPageNumber="88"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30"/>
  <sheetViews>
    <sheetView showGridLines="0" zoomScale="90" zoomScaleNormal="90" workbookViewId="0">
      <selection sqref="A1:XFD1048576"/>
    </sheetView>
  </sheetViews>
  <sheetFormatPr baseColWidth="10" defaultRowHeight="15"/>
  <cols>
    <col min="1" max="1" width="3.7109375" style="35" customWidth="1"/>
    <col min="2" max="2" width="11.5703125" style="35" customWidth="1"/>
    <col min="3" max="18" width="11.42578125" style="35"/>
    <col min="19" max="19" width="6.140625" style="35" customWidth="1"/>
    <col min="20" max="20" width="3.7109375" style="35" customWidth="1"/>
    <col min="21" max="16384" width="11.42578125" style="35"/>
  </cols>
  <sheetData>
    <row r="1" spans="2:21" ht="76.5" customHeight="1">
      <c r="C1" s="1616"/>
      <c r="D1" s="1616"/>
      <c r="E1" s="1616"/>
      <c r="F1" s="1616"/>
      <c r="G1" s="1616"/>
      <c r="H1" s="1616"/>
      <c r="I1" s="1616"/>
      <c r="J1" s="1616"/>
      <c r="K1" s="1616"/>
      <c r="L1" s="1616"/>
      <c r="M1" s="1616"/>
      <c r="N1" s="1616"/>
      <c r="O1" s="1616"/>
      <c r="P1" s="1616"/>
      <c r="Q1" s="1616"/>
      <c r="R1" s="1616"/>
    </row>
    <row r="2" spans="2:21" ht="56.25" customHeight="1">
      <c r="B2" s="37"/>
      <c r="C2" s="1385" t="s">
        <v>2356</v>
      </c>
      <c r="D2" s="1385"/>
      <c r="E2" s="1385"/>
      <c r="F2" s="1385"/>
      <c r="G2" s="1385"/>
      <c r="H2" s="1385"/>
      <c r="I2" s="1385"/>
      <c r="J2" s="1385"/>
      <c r="K2" s="1385"/>
      <c r="L2" s="1385"/>
      <c r="M2" s="1385"/>
      <c r="N2" s="1385"/>
      <c r="O2" s="1385"/>
      <c r="P2" s="1385"/>
      <c r="Q2" s="1385"/>
      <c r="R2" s="1385"/>
      <c r="S2" s="1617"/>
      <c r="U2" s="1171"/>
    </row>
    <row r="3" spans="2:21" ht="16.5">
      <c r="B3" s="37"/>
      <c r="C3" s="37"/>
      <c r="D3" s="37"/>
      <c r="E3" s="37"/>
      <c r="F3" s="37"/>
      <c r="G3" s="37"/>
      <c r="H3" s="37"/>
      <c r="I3" s="37"/>
      <c r="J3" s="37"/>
      <c r="K3" s="37"/>
      <c r="L3" s="37"/>
      <c r="M3" s="37"/>
      <c r="N3" s="37"/>
      <c r="O3" s="37"/>
      <c r="P3" s="37"/>
      <c r="Q3" s="37"/>
      <c r="R3" s="37"/>
      <c r="U3" s="781" t="s">
        <v>389</v>
      </c>
    </row>
    <row r="4" spans="2:21" ht="16.5">
      <c r="B4" s="37"/>
      <c r="C4" s="37"/>
      <c r="D4" s="37"/>
      <c r="E4" s="37"/>
      <c r="F4" s="37"/>
      <c r="G4" s="37"/>
      <c r="H4" s="37"/>
      <c r="I4" s="37"/>
      <c r="J4" s="37"/>
      <c r="K4" s="37"/>
      <c r="L4" s="37"/>
      <c r="M4" s="37"/>
      <c r="N4" s="37"/>
      <c r="O4" s="37"/>
      <c r="P4" s="37"/>
      <c r="Q4" s="37"/>
      <c r="R4" s="37"/>
    </row>
    <row r="5" spans="2:21" ht="16.5">
      <c r="B5" s="37"/>
      <c r="C5" s="37"/>
      <c r="D5" s="37"/>
      <c r="E5" s="37"/>
      <c r="F5" s="37"/>
      <c r="G5" s="37"/>
      <c r="H5" s="37"/>
      <c r="I5" s="37"/>
      <c r="J5" s="37"/>
      <c r="K5" s="37"/>
      <c r="L5" s="37"/>
      <c r="M5" s="37"/>
      <c r="N5" s="37"/>
      <c r="O5" s="37"/>
      <c r="P5" s="37"/>
      <c r="Q5" s="37"/>
      <c r="R5" s="37"/>
    </row>
    <row r="6" spans="2:21" ht="16.5">
      <c r="B6" s="37"/>
      <c r="C6" s="37"/>
      <c r="D6" s="37"/>
      <c r="E6" s="37"/>
      <c r="F6" s="37"/>
      <c r="G6" s="37"/>
      <c r="H6" s="37"/>
      <c r="I6" s="37"/>
      <c r="J6" s="37"/>
      <c r="K6" s="37"/>
      <c r="L6" s="37"/>
      <c r="M6" s="37"/>
      <c r="N6" s="37"/>
      <c r="O6" s="37"/>
      <c r="P6" s="37"/>
      <c r="Q6" s="37"/>
      <c r="R6" s="37"/>
    </row>
    <row r="7" spans="2:21" ht="16.5">
      <c r="B7" s="37"/>
      <c r="C7" s="37"/>
      <c r="D7" s="37"/>
      <c r="E7" s="37"/>
      <c r="F7" s="37"/>
      <c r="G7" s="37"/>
      <c r="H7" s="37"/>
      <c r="I7" s="37"/>
      <c r="J7" s="37"/>
      <c r="K7" s="37"/>
      <c r="L7" s="37"/>
      <c r="M7" s="37"/>
      <c r="N7" s="37"/>
      <c r="O7" s="37"/>
      <c r="P7" s="37"/>
      <c r="Q7" s="37"/>
      <c r="R7" s="37"/>
    </row>
    <row r="8" spans="2:21" ht="16.5">
      <c r="B8" s="37"/>
      <c r="C8" s="37"/>
      <c r="D8" s="37"/>
      <c r="E8" s="37"/>
      <c r="F8" s="37"/>
      <c r="G8" s="37"/>
      <c r="H8" s="37"/>
      <c r="I8" s="37"/>
      <c r="J8" s="37"/>
      <c r="K8" s="37"/>
      <c r="L8" s="37"/>
      <c r="M8" s="37"/>
      <c r="N8" s="37"/>
      <c r="O8" s="37"/>
      <c r="P8" s="37"/>
      <c r="Q8" s="37"/>
      <c r="R8" s="37"/>
    </row>
    <row r="9" spans="2:21" ht="16.5">
      <c r="B9" s="37"/>
      <c r="C9" s="37"/>
      <c r="D9" s="37"/>
      <c r="E9" s="37"/>
      <c r="F9" s="37"/>
      <c r="G9" s="37"/>
      <c r="H9" s="37"/>
      <c r="I9" s="37"/>
      <c r="J9" s="37"/>
      <c r="K9" s="37"/>
      <c r="L9" s="37"/>
      <c r="M9" s="37"/>
      <c r="N9" s="37"/>
      <c r="O9" s="37"/>
      <c r="P9" s="37"/>
      <c r="Q9" s="37"/>
      <c r="R9" s="37"/>
    </row>
    <row r="10" spans="2:21" ht="16.5">
      <c r="B10" s="37"/>
      <c r="C10" s="37"/>
      <c r="D10" s="37"/>
      <c r="E10" s="37"/>
      <c r="F10" s="37"/>
      <c r="G10" s="37"/>
      <c r="H10" s="37"/>
      <c r="I10" s="37"/>
      <c r="J10" s="37"/>
      <c r="K10" s="37"/>
      <c r="L10" s="37"/>
      <c r="M10" s="37"/>
      <c r="N10" s="37"/>
      <c r="O10" s="37"/>
      <c r="P10" s="37"/>
      <c r="Q10" s="37"/>
      <c r="R10" s="37"/>
    </row>
    <row r="11" spans="2:21" ht="16.5">
      <c r="B11" s="37"/>
      <c r="C11" s="37"/>
      <c r="D11" s="37"/>
      <c r="E11" s="37"/>
      <c r="F11" s="37"/>
      <c r="G11" s="37"/>
      <c r="H11" s="37"/>
      <c r="I11" s="37"/>
      <c r="J11" s="37"/>
      <c r="K11" s="37"/>
      <c r="L11" s="37"/>
      <c r="M11" s="37"/>
      <c r="N11" s="37"/>
      <c r="O11" s="37"/>
      <c r="P11" s="37"/>
      <c r="Q11" s="37"/>
      <c r="R11" s="37"/>
    </row>
    <row r="12" spans="2:21" ht="16.5">
      <c r="B12" s="37"/>
      <c r="C12" s="37"/>
      <c r="D12" s="37"/>
      <c r="E12" s="37"/>
      <c r="F12" s="37"/>
      <c r="G12" s="37"/>
      <c r="H12" s="37"/>
      <c r="I12" s="37"/>
      <c r="J12" s="37"/>
      <c r="K12" s="37"/>
      <c r="L12" s="37"/>
      <c r="M12" s="37"/>
      <c r="N12" s="37"/>
      <c r="O12" s="37"/>
      <c r="P12" s="37"/>
      <c r="Q12" s="37"/>
      <c r="R12" s="37"/>
    </row>
    <row r="13" spans="2:21" ht="16.5">
      <c r="B13" s="37"/>
      <c r="C13" s="37"/>
      <c r="D13" s="37"/>
      <c r="E13" s="37"/>
      <c r="F13" s="37"/>
      <c r="G13" s="37"/>
      <c r="H13" s="37"/>
      <c r="I13" s="37"/>
      <c r="J13" s="37"/>
      <c r="K13" s="37"/>
      <c r="L13" s="37"/>
      <c r="M13" s="37"/>
      <c r="N13" s="37"/>
      <c r="O13" s="37"/>
      <c r="P13" s="37"/>
      <c r="Q13" s="37"/>
      <c r="R13" s="37"/>
    </row>
    <row r="14" spans="2:21" ht="16.5">
      <c r="B14" s="37"/>
      <c r="C14" s="37"/>
      <c r="D14" s="37"/>
      <c r="E14" s="37"/>
      <c r="F14" s="37"/>
      <c r="G14" s="37"/>
      <c r="H14" s="37"/>
      <c r="I14" s="37"/>
      <c r="J14" s="37"/>
      <c r="K14" s="37"/>
      <c r="L14" s="37"/>
      <c r="M14" s="37"/>
      <c r="N14" s="37"/>
      <c r="O14" s="37"/>
      <c r="P14" s="37"/>
      <c r="Q14" s="37"/>
      <c r="R14" s="37"/>
    </row>
    <row r="15" spans="2:21" ht="16.5">
      <c r="B15" s="37"/>
      <c r="C15" s="37"/>
      <c r="D15" s="37"/>
      <c r="E15" s="37"/>
      <c r="F15" s="37"/>
      <c r="G15" s="37"/>
      <c r="H15" s="37"/>
      <c r="I15" s="37"/>
      <c r="J15" s="37"/>
      <c r="K15" s="37"/>
      <c r="L15" s="37"/>
      <c r="M15" s="37"/>
      <c r="N15" s="37"/>
      <c r="O15" s="37"/>
      <c r="P15" s="37"/>
      <c r="Q15" s="37"/>
      <c r="R15" s="37"/>
    </row>
    <row r="16" spans="2:21" ht="16.5">
      <c r="B16" s="37"/>
      <c r="C16" s="37"/>
      <c r="D16" s="37"/>
      <c r="E16" s="37"/>
      <c r="F16" s="37"/>
      <c r="G16" s="37"/>
      <c r="H16" s="37"/>
      <c r="I16" s="37"/>
      <c r="J16" s="37"/>
      <c r="K16" s="37"/>
      <c r="L16" s="37"/>
      <c r="M16" s="37"/>
      <c r="N16" s="37"/>
      <c r="O16" s="37"/>
      <c r="P16" s="37"/>
      <c r="Q16" s="37"/>
      <c r="R16" s="37"/>
    </row>
    <row r="17" spans="2:35" ht="16.5">
      <c r="B17" s="37"/>
      <c r="C17" s="37"/>
      <c r="D17" s="37"/>
      <c r="E17" s="37"/>
      <c r="F17" s="37"/>
      <c r="G17" s="37"/>
      <c r="H17" s="37"/>
      <c r="I17" s="37"/>
      <c r="J17" s="37"/>
      <c r="K17" s="37"/>
      <c r="L17" s="37"/>
      <c r="M17" s="37"/>
      <c r="N17" s="37"/>
      <c r="O17" s="37"/>
      <c r="P17" s="37"/>
      <c r="Q17" s="37"/>
      <c r="R17" s="37"/>
    </row>
    <row r="18" spans="2:35" ht="16.5">
      <c r="B18" s="37"/>
      <c r="C18" s="37"/>
      <c r="D18" s="37"/>
      <c r="E18" s="37"/>
      <c r="F18" s="37"/>
      <c r="G18" s="37"/>
      <c r="H18" s="37"/>
      <c r="I18" s="37"/>
      <c r="J18" s="37"/>
      <c r="K18" s="37"/>
      <c r="L18" s="37"/>
      <c r="M18" s="37"/>
      <c r="N18" s="37"/>
      <c r="O18" s="37"/>
      <c r="P18" s="37"/>
      <c r="Q18" s="37"/>
      <c r="R18" s="37"/>
    </row>
    <row r="19" spans="2:35" ht="16.5">
      <c r="B19" s="37"/>
      <c r="C19" s="37"/>
      <c r="D19" s="37"/>
      <c r="E19" s="37"/>
      <c r="F19" s="37"/>
      <c r="G19" s="37"/>
      <c r="H19" s="37"/>
      <c r="I19" s="37"/>
      <c r="J19" s="37"/>
      <c r="K19" s="37"/>
      <c r="L19" s="37"/>
      <c r="M19" s="37"/>
      <c r="N19" s="37"/>
      <c r="O19" s="37"/>
      <c r="P19" s="37"/>
      <c r="Q19" s="37"/>
      <c r="R19" s="37"/>
    </row>
    <row r="20" spans="2:35" ht="24" customHeight="1">
      <c r="B20" s="217" t="s">
        <v>2747</v>
      </c>
      <c r="C20" s="37"/>
      <c r="D20" s="37"/>
      <c r="E20" s="37"/>
      <c r="F20" s="37"/>
      <c r="G20" s="37"/>
      <c r="H20" s="37"/>
      <c r="I20" s="37"/>
      <c r="J20" s="37"/>
      <c r="K20" s="37"/>
      <c r="L20" s="37"/>
      <c r="M20" s="37"/>
      <c r="N20" s="37"/>
      <c r="O20" s="37"/>
      <c r="P20" s="37"/>
      <c r="Q20" s="37"/>
      <c r="R20" s="37"/>
    </row>
    <row r="21" spans="2:35" ht="21" customHeight="1">
      <c r="B21" s="1618" t="s">
        <v>830</v>
      </c>
      <c r="C21" s="1618"/>
      <c r="D21" s="1618"/>
      <c r="E21" s="1618"/>
      <c r="F21" s="1618"/>
      <c r="G21" s="1618"/>
      <c r="H21" s="1618"/>
      <c r="I21" s="1618"/>
      <c r="J21" s="1618"/>
      <c r="K21" s="1618"/>
      <c r="L21" s="1618"/>
      <c r="M21" s="1618"/>
      <c r="N21" s="1618"/>
      <c r="O21" s="1618"/>
      <c r="P21" s="1618"/>
      <c r="Q21" s="1618"/>
      <c r="R21" s="1618"/>
    </row>
    <row r="22" spans="2:35" ht="21" customHeight="1">
      <c r="B22" s="1618" t="s">
        <v>831</v>
      </c>
      <c r="C22" s="1618"/>
      <c r="D22" s="1618"/>
      <c r="E22" s="1618"/>
      <c r="F22" s="1618"/>
      <c r="G22" s="1618"/>
      <c r="H22" s="1618"/>
      <c r="I22" s="1618"/>
      <c r="J22" s="1618"/>
      <c r="K22" s="1618"/>
      <c r="L22" s="1618"/>
      <c r="M22" s="1618"/>
      <c r="N22" s="1618"/>
      <c r="O22" s="1618"/>
      <c r="P22" s="1618"/>
      <c r="Q22" s="1618"/>
      <c r="R22" s="1618"/>
    </row>
    <row r="23" spans="2:35" ht="21" customHeight="1">
      <c r="B23" s="1618" t="s">
        <v>832</v>
      </c>
      <c r="C23" s="1618"/>
      <c r="D23" s="1618"/>
      <c r="E23" s="1618"/>
      <c r="F23" s="1618"/>
      <c r="G23" s="1618"/>
      <c r="H23" s="1618"/>
      <c r="I23" s="1618"/>
      <c r="J23" s="1618"/>
      <c r="K23" s="1618"/>
      <c r="L23" s="1618"/>
      <c r="M23" s="1618"/>
      <c r="N23" s="1618"/>
      <c r="O23" s="1618"/>
      <c r="P23" s="1618"/>
      <c r="Q23" s="1618"/>
      <c r="R23" s="1618"/>
    </row>
    <row r="24" spans="2:35" ht="48.75" customHeight="1">
      <c r="B24" s="1618" t="s">
        <v>833</v>
      </c>
      <c r="C24" s="1618"/>
      <c r="D24" s="1618"/>
      <c r="E24" s="1618"/>
      <c r="F24" s="1618"/>
      <c r="G24" s="1618"/>
      <c r="H24" s="1618"/>
      <c r="I24" s="1618"/>
      <c r="J24" s="1618"/>
      <c r="K24" s="1618"/>
      <c r="L24" s="1618"/>
      <c r="M24" s="1618"/>
      <c r="N24" s="1618"/>
      <c r="O24" s="1618"/>
      <c r="P24" s="1618"/>
      <c r="Q24" s="1618"/>
      <c r="R24" s="1618"/>
    </row>
    <row r="25" spans="2:35" ht="48.75" customHeight="1">
      <c r="B25" s="1619" t="s">
        <v>834</v>
      </c>
      <c r="C25" s="1619"/>
      <c r="D25" s="1619"/>
      <c r="E25" s="1619"/>
      <c r="F25" s="1619"/>
      <c r="G25" s="1619"/>
      <c r="H25" s="1619"/>
      <c r="I25" s="1619"/>
      <c r="J25" s="1619"/>
      <c r="K25" s="1619"/>
      <c r="L25" s="1619"/>
      <c r="M25" s="1619"/>
      <c r="N25" s="1619"/>
      <c r="O25" s="1619"/>
      <c r="P25" s="1619"/>
      <c r="Q25" s="1619"/>
      <c r="R25" s="1619"/>
    </row>
    <row r="26" spans="2:35" ht="24.75" customHeight="1">
      <c r="B26" s="1620" t="s">
        <v>835</v>
      </c>
      <c r="C26" s="1620"/>
      <c r="D26" s="1620"/>
      <c r="E26" s="1620"/>
      <c r="F26" s="1620"/>
      <c r="G26" s="1620"/>
      <c r="H26" s="1620"/>
      <c r="I26" s="1620"/>
      <c r="J26" s="1620"/>
      <c r="K26" s="1620"/>
      <c r="L26" s="1620"/>
      <c r="M26" s="1620"/>
      <c r="N26" s="1620"/>
      <c r="O26" s="1620"/>
      <c r="P26" s="1620"/>
      <c r="Q26" s="1620"/>
      <c r="R26" s="1620"/>
    </row>
    <row r="27" spans="2:35" ht="16.5" customHeight="1">
      <c r="B27" s="1287" t="s">
        <v>1300</v>
      </c>
      <c r="C27" s="1287"/>
      <c r="D27" s="1287"/>
      <c r="E27" s="1287"/>
      <c r="F27" s="1287"/>
      <c r="G27" s="1287"/>
      <c r="H27" s="1287"/>
      <c r="I27" s="1287"/>
      <c r="J27" s="1287"/>
      <c r="K27" s="1287"/>
      <c r="L27" s="1287"/>
      <c r="M27" s="1287"/>
      <c r="N27" s="1287"/>
      <c r="O27" s="1287"/>
      <c r="P27" s="1287"/>
      <c r="Q27" s="1287"/>
      <c r="R27" s="1287"/>
      <c r="S27" s="1287"/>
      <c r="T27" s="1287"/>
      <c r="U27" s="1287"/>
      <c r="V27" s="1287"/>
      <c r="W27" s="1287"/>
      <c r="X27" s="1287"/>
      <c r="Y27" s="1287"/>
      <c r="Z27" s="1287"/>
      <c r="AA27" s="1287"/>
      <c r="AB27" s="1287"/>
      <c r="AC27" s="1287"/>
      <c r="AD27" s="1287"/>
      <c r="AE27" s="1287"/>
      <c r="AF27" s="1287"/>
      <c r="AG27" s="1287"/>
      <c r="AH27" s="1287"/>
      <c r="AI27" s="1287"/>
    </row>
    <row r="28" spans="2:35" ht="15.75">
      <c r="B28" s="174" t="s">
        <v>1356</v>
      </c>
      <c r="C28" s="174"/>
      <c r="D28" s="1194"/>
      <c r="E28" s="1194"/>
      <c r="F28" s="1194"/>
      <c r="G28" s="1194"/>
      <c r="H28" s="1194"/>
      <c r="I28" s="1194"/>
      <c r="J28" s="1194"/>
      <c r="K28" s="1194"/>
      <c r="L28" s="1194"/>
      <c r="M28" s="1194"/>
      <c r="N28" s="1194"/>
      <c r="O28" s="1194"/>
      <c r="P28" s="1194"/>
      <c r="Q28" s="509"/>
      <c r="R28" s="509"/>
      <c r="S28" s="509"/>
      <c r="T28" s="509"/>
      <c r="U28" s="509"/>
      <c r="V28" s="509"/>
      <c r="W28" s="509"/>
      <c r="X28" s="509"/>
      <c r="Y28" s="509"/>
      <c r="Z28" s="509"/>
      <c r="AA28" s="509"/>
      <c r="AB28" s="509"/>
      <c r="AC28" s="509"/>
      <c r="AD28" s="509"/>
      <c r="AE28" s="509"/>
      <c r="AF28" s="509"/>
      <c r="AG28" s="509"/>
      <c r="AH28" s="509"/>
      <c r="AI28" s="509"/>
    </row>
    <row r="29" spans="2:35">
      <c r="B29" s="174" t="s">
        <v>1357</v>
      </c>
      <c r="C29" s="522"/>
      <c r="D29" s="522"/>
      <c r="E29" s="522"/>
      <c r="F29" s="522"/>
      <c r="G29" s="522"/>
      <c r="H29" s="522"/>
      <c r="I29" s="522"/>
      <c r="J29" s="522"/>
      <c r="K29" s="522"/>
      <c r="L29" s="522"/>
      <c r="M29" s="522"/>
      <c r="N29" s="522"/>
      <c r="O29" s="522"/>
      <c r="P29" s="522"/>
      <c r="Q29" s="522"/>
      <c r="R29" s="522"/>
      <c r="S29" s="522"/>
      <c r="T29" s="522"/>
      <c r="U29" s="522"/>
      <c r="V29" s="522"/>
      <c r="W29" s="522"/>
      <c r="X29" s="522"/>
      <c r="Y29" s="522"/>
      <c r="Z29" s="522"/>
      <c r="AA29" s="522"/>
      <c r="AB29" s="522"/>
      <c r="AC29" s="522"/>
      <c r="AD29" s="522"/>
      <c r="AE29" s="522"/>
      <c r="AF29" s="522"/>
      <c r="AG29" s="522"/>
      <c r="AH29" s="522"/>
      <c r="AI29" s="522"/>
    </row>
    <row r="30" spans="2:35" s="41" customFormat="1" ht="13.5">
      <c r="B30" s="1615"/>
    </row>
  </sheetData>
  <mergeCells count="9">
    <mergeCell ref="B27:AI27"/>
    <mergeCell ref="B25:R25"/>
    <mergeCell ref="B26:R26"/>
    <mergeCell ref="C1:R1"/>
    <mergeCell ref="C2:R2"/>
    <mergeCell ref="B21:R21"/>
    <mergeCell ref="B22:R22"/>
    <mergeCell ref="B23:R23"/>
    <mergeCell ref="B24:R24"/>
  </mergeCells>
  <hyperlinks>
    <hyperlink ref="U3" location="INDICE!B53" display="INDICE"/>
  </hyperlinks>
  <printOptions horizontalCentered="1"/>
  <pageMargins left="0.19685039370078741" right="0.19685039370078741" top="1.1811023622047245" bottom="0" header="0.31496062992125984" footer="0.31496062992125984"/>
  <pageSetup paperSize="9" scale="63" firstPageNumber="91" orientation="landscape" useFirstPageNumber="1" r:id="rId1"/>
  <headerFooter scaleWithDoc="0">
    <oddHeader>&amp;C&amp;G</oddHeader>
    <oddFooter>&amp;C&amp;P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4"/>
  <sheetViews>
    <sheetView showGridLines="0" zoomScaleNormal="100" workbookViewId="0">
      <selection activeCell="M3" sqref="M3"/>
    </sheetView>
  </sheetViews>
  <sheetFormatPr baseColWidth="10" defaultColWidth="11.5703125" defaultRowHeight="15"/>
  <cols>
    <col min="1" max="1" width="3.7109375" style="23" customWidth="1"/>
    <col min="2" max="2" width="38" style="23" customWidth="1"/>
    <col min="3" max="3" width="9.5703125" style="23" customWidth="1"/>
    <col min="4" max="4" width="7.140625" style="23" customWidth="1"/>
    <col min="5" max="5" width="11.5703125" style="23"/>
    <col min="6" max="6" width="7.140625" style="23" customWidth="1"/>
    <col min="7" max="7" width="9.5703125" style="23" customWidth="1"/>
    <col min="8" max="8" width="7.140625" style="23" customWidth="1"/>
    <col min="9" max="9" width="9.5703125" style="23" customWidth="1"/>
    <col min="10" max="10" width="7.140625" style="23" customWidth="1"/>
    <col min="11" max="11" width="9.5703125" style="23" customWidth="1"/>
    <col min="12" max="12" width="7.140625" style="23" customWidth="1"/>
    <col min="13" max="16384" width="11.5703125" style="23"/>
  </cols>
  <sheetData>
    <row r="1" spans="2:13" ht="75.75" customHeight="1">
      <c r="B1" s="1389"/>
      <c r="C1" s="1389"/>
      <c r="D1" s="1389"/>
      <c r="E1" s="1389"/>
      <c r="F1" s="1389"/>
      <c r="G1" s="1389"/>
      <c r="H1" s="1389"/>
      <c r="I1" s="1389"/>
      <c r="J1" s="1389"/>
      <c r="K1" s="1389"/>
      <c r="L1" s="1389"/>
    </row>
    <row r="2" spans="2:13" ht="46.5" customHeight="1">
      <c r="B2" s="1390" t="s">
        <v>2357</v>
      </c>
      <c r="C2" s="1390"/>
      <c r="D2" s="1390"/>
      <c r="E2" s="1390"/>
      <c r="F2" s="1390"/>
      <c r="G2" s="1390"/>
      <c r="H2" s="1390"/>
      <c r="I2" s="1390"/>
      <c r="J2" s="1390"/>
      <c r="K2" s="1390"/>
      <c r="L2" s="1390"/>
      <c r="M2" s="2"/>
    </row>
    <row r="3" spans="2:13" s="1" customFormat="1" ht="28.5" customHeight="1">
      <c r="B3" s="1391" t="s">
        <v>836</v>
      </c>
      <c r="C3" s="1392" t="s">
        <v>837</v>
      </c>
      <c r="D3" s="1392"/>
      <c r="E3" s="1391" t="s">
        <v>838</v>
      </c>
      <c r="F3" s="1391"/>
      <c r="G3" s="1391" t="s">
        <v>839</v>
      </c>
      <c r="H3" s="1391"/>
      <c r="I3" s="1392" t="s">
        <v>840</v>
      </c>
      <c r="J3" s="1392"/>
      <c r="K3" s="1391" t="s">
        <v>390</v>
      </c>
      <c r="L3" s="1391"/>
      <c r="M3" s="781" t="s">
        <v>389</v>
      </c>
    </row>
    <row r="4" spans="2:13">
      <c r="B4" s="1391"/>
      <c r="C4" s="734" t="s">
        <v>78</v>
      </c>
      <c r="D4" s="734" t="s">
        <v>77</v>
      </c>
      <c r="E4" s="734" t="s">
        <v>78</v>
      </c>
      <c r="F4" s="734" t="s">
        <v>77</v>
      </c>
      <c r="G4" s="734" t="s">
        <v>78</v>
      </c>
      <c r="H4" s="734" t="s">
        <v>77</v>
      </c>
      <c r="I4" s="734" t="s">
        <v>78</v>
      </c>
      <c r="J4" s="734" t="s">
        <v>77</v>
      </c>
      <c r="K4" s="734" t="s">
        <v>78</v>
      </c>
      <c r="L4" s="734" t="s">
        <v>77</v>
      </c>
      <c r="M4" s="564"/>
    </row>
    <row r="5" spans="2:13">
      <c r="B5" s="735" t="s">
        <v>49</v>
      </c>
      <c r="C5" s="736">
        <v>18741</v>
      </c>
      <c r="D5" s="737">
        <v>0.26400000000000001</v>
      </c>
      <c r="E5" s="736">
        <v>35369</v>
      </c>
      <c r="F5" s="737">
        <v>0.498</v>
      </c>
      <c r="G5" s="736">
        <v>13089</v>
      </c>
      <c r="H5" s="737">
        <v>0.184</v>
      </c>
      <c r="I5" s="736">
        <v>3808</v>
      </c>
      <c r="J5" s="737">
        <v>5.3999999999999999E-2</v>
      </c>
      <c r="K5" s="736">
        <v>71007</v>
      </c>
      <c r="L5" s="737">
        <v>1</v>
      </c>
      <c r="M5" s="741"/>
    </row>
    <row r="6" spans="2:13" ht="15.75" customHeight="1">
      <c r="B6" s="738" t="s">
        <v>622</v>
      </c>
      <c r="C6" s="739">
        <v>6482</v>
      </c>
      <c r="D6" s="740">
        <v>0.379</v>
      </c>
      <c r="E6" s="739">
        <v>8297</v>
      </c>
      <c r="F6" s="740">
        <v>0.48499999999999999</v>
      </c>
      <c r="G6" s="739">
        <v>2323</v>
      </c>
      <c r="H6" s="740">
        <v>0.13600000000000001</v>
      </c>
      <c r="I6" s="739"/>
      <c r="J6" s="739"/>
      <c r="K6" s="739">
        <v>17102</v>
      </c>
      <c r="L6" s="737">
        <v>0.24</v>
      </c>
      <c r="M6" s="741"/>
    </row>
    <row r="7" spans="2:13">
      <c r="B7" s="738" t="s">
        <v>841</v>
      </c>
      <c r="C7" s="739">
        <v>2804</v>
      </c>
      <c r="D7" s="740">
        <v>0.35199999999999998</v>
      </c>
      <c r="E7" s="739">
        <v>4724</v>
      </c>
      <c r="F7" s="740">
        <v>0.59299999999999997</v>
      </c>
      <c r="G7" s="739">
        <v>432</v>
      </c>
      <c r="H7" s="740">
        <v>5.3999999999999999E-2</v>
      </c>
      <c r="I7" s="739"/>
      <c r="J7" s="739"/>
      <c r="K7" s="739">
        <v>7960</v>
      </c>
      <c r="L7" s="737">
        <v>0.11</v>
      </c>
      <c r="M7" s="564"/>
    </row>
    <row r="8" spans="2:13" ht="28.5">
      <c r="B8" s="738" t="s">
        <v>624</v>
      </c>
      <c r="C8" s="739">
        <v>394</v>
      </c>
      <c r="D8" s="740">
        <v>0.28599999999999998</v>
      </c>
      <c r="E8" s="739">
        <v>768</v>
      </c>
      <c r="F8" s="740">
        <v>0.55700000000000005</v>
      </c>
      <c r="G8" s="739">
        <v>217</v>
      </c>
      <c r="H8" s="740">
        <v>0.157</v>
      </c>
      <c r="I8" s="739"/>
      <c r="J8" s="739"/>
      <c r="K8" s="739">
        <v>1379</v>
      </c>
      <c r="L8" s="737">
        <v>0.02</v>
      </c>
      <c r="M8" s="564"/>
    </row>
    <row r="9" spans="2:13">
      <c r="B9" s="738" t="s">
        <v>842</v>
      </c>
      <c r="C9" s="739">
        <v>203</v>
      </c>
      <c r="D9" s="740">
        <v>0.316</v>
      </c>
      <c r="E9" s="739">
        <v>394</v>
      </c>
      <c r="F9" s="740">
        <v>0.61299999999999999</v>
      </c>
      <c r="G9" s="739">
        <v>46</v>
      </c>
      <c r="H9" s="740">
        <v>7.1999999999999995E-2</v>
      </c>
      <c r="I9" s="739"/>
      <c r="J9" s="739"/>
      <c r="K9" s="739">
        <v>643</v>
      </c>
      <c r="L9" s="737">
        <v>0.01</v>
      </c>
      <c r="M9" s="564"/>
    </row>
    <row r="10" spans="2:13">
      <c r="B10" s="738" t="s">
        <v>843</v>
      </c>
      <c r="C10" s="739">
        <v>2766</v>
      </c>
      <c r="D10" s="740">
        <v>0.38900000000000001</v>
      </c>
      <c r="E10" s="739">
        <v>4017</v>
      </c>
      <c r="F10" s="740">
        <v>0.56499999999999995</v>
      </c>
      <c r="G10" s="739">
        <v>333</v>
      </c>
      <c r="H10" s="740">
        <v>4.7E-2</v>
      </c>
      <c r="I10" s="739"/>
      <c r="J10" s="739"/>
      <c r="K10" s="739">
        <v>7116</v>
      </c>
      <c r="L10" s="737">
        <v>0.1</v>
      </c>
      <c r="M10" s="564"/>
    </row>
    <row r="11" spans="2:13">
      <c r="B11" s="738" t="s">
        <v>68</v>
      </c>
      <c r="C11" s="739">
        <v>5962</v>
      </c>
      <c r="D11" s="740">
        <v>0.184</v>
      </c>
      <c r="E11" s="739">
        <v>16837</v>
      </c>
      <c r="F11" s="740">
        <v>0.51900000000000002</v>
      </c>
      <c r="G11" s="739">
        <v>5895</v>
      </c>
      <c r="H11" s="740">
        <v>0.182</v>
      </c>
      <c r="I11" s="739">
        <v>3749</v>
      </c>
      <c r="J11" s="740">
        <v>0.11600000000000001</v>
      </c>
      <c r="K11" s="739">
        <v>32443</v>
      </c>
      <c r="L11" s="737">
        <v>0.46</v>
      </c>
      <c r="M11" s="564"/>
    </row>
    <row r="12" spans="2:13">
      <c r="B12" s="738" t="s">
        <v>150</v>
      </c>
      <c r="C12" s="739">
        <v>130</v>
      </c>
      <c r="D12" s="740">
        <v>0.03</v>
      </c>
      <c r="E12" s="739">
        <v>332</v>
      </c>
      <c r="F12" s="740">
        <v>7.5999999999999998E-2</v>
      </c>
      <c r="G12" s="739">
        <v>3843</v>
      </c>
      <c r="H12" s="740">
        <v>0.88100000000000001</v>
      </c>
      <c r="I12" s="739">
        <v>59</v>
      </c>
      <c r="J12" s="740">
        <v>1.4E-2</v>
      </c>
      <c r="K12" s="739">
        <v>4364</v>
      </c>
      <c r="L12" s="737">
        <v>0.06</v>
      </c>
      <c r="M12" s="564"/>
    </row>
    <row r="13" spans="2:13" ht="16.5">
      <c r="B13" s="37"/>
      <c r="C13" s="37"/>
      <c r="D13" s="37"/>
      <c r="E13" s="37"/>
      <c r="F13" s="37"/>
      <c r="G13" s="37"/>
      <c r="H13" s="37"/>
      <c r="I13" s="37"/>
      <c r="J13" s="37"/>
      <c r="K13" s="37"/>
      <c r="L13" s="37"/>
      <c r="M13" s="564"/>
    </row>
    <row r="14" spans="2:13" ht="16.5">
      <c r="B14" s="37"/>
      <c r="C14" s="37"/>
      <c r="D14" s="37"/>
      <c r="E14" s="37"/>
      <c r="F14" s="37"/>
      <c r="G14" s="37"/>
      <c r="H14" s="37"/>
      <c r="I14" s="37"/>
      <c r="J14" s="37"/>
      <c r="K14" s="37"/>
      <c r="L14" s="37"/>
    </row>
    <row r="15" spans="2:13" ht="16.5">
      <c r="B15" s="37"/>
      <c r="C15" s="37"/>
      <c r="D15" s="37"/>
      <c r="E15" s="37"/>
      <c r="F15" s="37"/>
      <c r="G15" s="37"/>
      <c r="H15" s="37"/>
      <c r="I15" s="37"/>
      <c r="J15" s="37"/>
      <c r="K15" s="37"/>
      <c r="L15" s="37"/>
    </row>
    <row r="16" spans="2:13" ht="16.5">
      <c r="B16" s="37"/>
      <c r="C16" s="37"/>
      <c r="D16" s="37"/>
      <c r="E16" s="37"/>
      <c r="F16" s="37"/>
      <c r="G16" s="37"/>
      <c r="H16" s="37"/>
      <c r="I16" s="37"/>
      <c r="J16" s="37"/>
      <c r="K16" s="37"/>
      <c r="L16" s="37"/>
    </row>
    <row r="17" spans="2:12" ht="16.5">
      <c r="B17" s="37"/>
      <c r="C17" s="37"/>
      <c r="D17" s="37"/>
      <c r="E17" s="37"/>
      <c r="F17" s="37"/>
      <c r="G17" s="37"/>
      <c r="H17" s="37"/>
      <c r="I17" s="37"/>
      <c r="J17" s="37"/>
      <c r="K17" s="37"/>
      <c r="L17" s="37"/>
    </row>
    <row r="18" spans="2:12" ht="16.5">
      <c r="B18" s="37"/>
      <c r="C18" s="37"/>
      <c r="D18" s="37"/>
      <c r="E18" s="37"/>
      <c r="F18" s="37"/>
      <c r="G18" s="37"/>
      <c r="H18" s="37"/>
      <c r="I18" s="37"/>
      <c r="J18" s="37"/>
      <c r="K18" s="37"/>
      <c r="L18" s="37"/>
    </row>
    <row r="19" spans="2:12" ht="16.5">
      <c r="B19" s="37"/>
      <c r="C19" s="37"/>
      <c r="D19" s="37"/>
      <c r="E19" s="37"/>
      <c r="F19" s="37"/>
      <c r="G19" s="37"/>
      <c r="H19" s="37"/>
      <c r="I19" s="37"/>
      <c r="J19" s="37"/>
      <c r="K19" s="37"/>
      <c r="L19" s="37"/>
    </row>
    <row r="20" spans="2:12" ht="16.5">
      <c r="B20" s="37"/>
      <c r="C20" s="37"/>
      <c r="D20" s="37"/>
      <c r="E20" s="37"/>
      <c r="F20" s="37"/>
      <c r="G20" s="37"/>
      <c r="H20" s="37"/>
      <c r="I20" s="37"/>
      <c r="J20" s="37"/>
      <c r="K20" s="37"/>
      <c r="L20" s="37"/>
    </row>
    <row r="21" spans="2:12" ht="16.5">
      <c r="B21" s="37"/>
      <c r="C21" s="37"/>
      <c r="D21" s="37"/>
      <c r="E21" s="37"/>
      <c r="F21" s="37"/>
      <c r="G21" s="37"/>
      <c r="H21" s="37"/>
      <c r="I21" s="37"/>
      <c r="J21" s="37"/>
      <c r="K21" s="37"/>
      <c r="L21" s="37"/>
    </row>
    <row r="22" spans="2:12" ht="16.5">
      <c r="B22" s="37"/>
      <c r="C22" s="37"/>
      <c r="D22" s="37"/>
      <c r="E22" s="37"/>
      <c r="F22" s="37"/>
      <c r="G22" s="37"/>
      <c r="H22" s="37"/>
      <c r="I22" s="37"/>
      <c r="J22" s="37"/>
      <c r="K22" s="37"/>
      <c r="L22" s="37"/>
    </row>
    <row r="23" spans="2:12" ht="16.5">
      <c r="B23" s="37"/>
      <c r="C23" s="37"/>
      <c r="D23" s="37"/>
      <c r="E23" s="37"/>
      <c r="F23" s="37"/>
      <c r="G23" s="37"/>
      <c r="H23" s="37"/>
      <c r="I23" s="37"/>
      <c r="J23" s="37"/>
      <c r="K23" s="37"/>
      <c r="L23" s="37"/>
    </row>
    <row r="24" spans="2:12" ht="16.5">
      <c r="B24" s="37"/>
      <c r="C24" s="37"/>
      <c r="D24" s="37"/>
      <c r="E24" s="37"/>
      <c r="F24" s="37"/>
      <c r="G24" s="37"/>
      <c r="H24" s="37"/>
      <c r="I24" s="37"/>
      <c r="J24" s="37"/>
      <c r="K24" s="37"/>
      <c r="L24" s="37"/>
    </row>
    <row r="25" spans="2:12" ht="16.5">
      <c r="B25" s="37"/>
      <c r="C25" s="37"/>
      <c r="D25" s="37"/>
      <c r="E25" s="37"/>
      <c r="F25" s="37"/>
      <c r="G25" s="37"/>
      <c r="H25" s="37"/>
      <c r="I25" s="37"/>
      <c r="J25" s="37"/>
      <c r="K25" s="37"/>
      <c r="L25" s="37"/>
    </row>
    <row r="26" spans="2:12" ht="16.5">
      <c r="B26" s="37"/>
      <c r="C26" s="37"/>
      <c r="D26" s="37"/>
      <c r="E26" s="37"/>
      <c r="F26" s="37"/>
      <c r="G26" s="37"/>
      <c r="H26" s="37"/>
      <c r="I26" s="37"/>
      <c r="J26" s="37"/>
      <c r="K26" s="37"/>
      <c r="L26" s="37"/>
    </row>
    <row r="27" spans="2:12" ht="16.5">
      <c r="B27" s="37"/>
      <c r="C27" s="37"/>
      <c r="D27" s="37"/>
      <c r="E27" s="37"/>
      <c r="F27" s="37"/>
      <c r="G27" s="37"/>
      <c r="H27" s="37"/>
      <c r="I27" s="37"/>
      <c r="J27" s="37"/>
      <c r="K27" s="37"/>
      <c r="L27" s="37"/>
    </row>
    <row r="28" spans="2:12" ht="16.5">
      <c r="B28" s="37"/>
      <c r="C28" s="37"/>
      <c r="D28" s="37"/>
      <c r="E28" s="37"/>
      <c r="F28" s="37"/>
      <c r="G28" s="37"/>
      <c r="H28" s="37"/>
      <c r="I28" s="37"/>
      <c r="J28" s="37"/>
      <c r="K28" s="37"/>
      <c r="L28" s="37"/>
    </row>
    <row r="29" spans="2:12" ht="16.5">
      <c r="B29" s="1388"/>
      <c r="C29" s="1388"/>
      <c r="D29" s="1388"/>
      <c r="E29" s="1388"/>
      <c r="F29" s="1388"/>
      <c r="G29" s="1388"/>
      <c r="H29" s="1388"/>
      <c r="I29" s="1388"/>
      <c r="J29" s="1388"/>
      <c r="K29" s="37"/>
      <c r="L29" s="37"/>
    </row>
    <row r="30" spans="2:12" ht="25.5" customHeight="1">
      <c r="B30" s="1386" t="s">
        <v>1413</v>
      </c>
      <c r="C30" s="1386"/>
      <c r="D30" s="1386"/>
      <c r="E30" s="1386"/>
      <c r="F30" s="1386"/>
      <c r="G30" s="1386"/>
      <c r="H30" s="733"/>
      <c r="I30" s="732"/>
      <c r="J30" s="732"/>
      <c r="K30" s="37"/>
      <c r="L30" s="37"/>
    </row>
    <row r="31" spans="2:12" ht="26.25" customHeight="1">
      <c r="B31" s="1387" t="s">
        <v>1412</v>
      </c>
      <c r="C31" s="1387"/>
      <c r="D31" s="1387"/>
      <c r="E31" s="1387"/>
      <c r="F31" s="1387"/>
      <c r="G31" s="1387"/>
      <c r="H31" s="37"/>
      <c r="I31" s="37"/>
      <c r="J31" s="37"/>
      <c r="K31" s="37"/>
      <c r="L31" s="37"/>
    </row>
    <row r="32" spans="2:12" ht="16.5">
      <c r="B32" s="133" t="s">
        <v>1411</v>
      </c>
      <c r="C32" s="53"/>
      <c r="D32" s="53"/>
      <c r="E32" s="53"/>
      <c r="F32" s="53"/>
      <c r="G32" s="53"/>
      <c r="H32" s="37"/>
      <c r="I32" s="37"/>
      <c r="J32" s="37"/>
      <c r="K32" s="37"/>
      <c r="L32" s="37"/>
    </row>
    <row r="33" spans="2:15" ht="16.5">
      <c r="B33" s="287"/>
      <c r="C33" s="127"/>
      <c r="D33" s="127"/>
      <c r="E33" s="127"/>
      <c r="F33" s="127"/>
      <c r="G33" s="127"/>
      <c r="H33" s="37"/>
      <c r="I33" s="37"/>
      <c r="J33" s="37"/>
      <c r="K33" s="37"/>
      <c r="L33" s="37"/>
    </row>
    <row r="34" spans="2:15" s="870" customFormat="1" ht="13.5">
      <c r="B34" s="871"/>
      <c r="C34" s="872"/>
      <c r="D34" s="872"/>
      <c r="E34" s="872"/>
      <c r="F34" s="872"/>
      <c r="G34" s="872"/>
      <c r="H34" s="872"/>
      <c r="I34" s="872"/>
      <c r="J34" s="872"/>
      <c r="K34" s="872"/>
      <c r="L34" s="872"/>
      <c r="M34" s="872"/>
      <c r="N34" s="872"/>
      <c r="O34" s="872"/>
    </row>
  </sheetData>
  <mergeCells count="11">
    <mergeCell ref="B30:G30"/>
    <mergeCell ref="B31:G31"/>
    <mergeCell ref="B29:J29"/>
    <mergeCell ref="B1:L1"/>
    <mergeCell ref="B2:L2"/>
    <mergeCell ref="B3:B4"/>
    <mergeCell ref="C3:D3"/>
    <mergeCell ref="E3:F3"/>
    <mergeCell ref="G3:H3"/>
    <mergeCell ref="I3:J3"/>
    <mergeCell ref="K3:L3"/>
  </mergeCells>
  <hyperlinks>
    <hyperlink ref="M3" location="INDICE!B54" display="INDICE"/>
  </hyperlinks>
  <printOptions horizontalCentered="1"/>
  <pageMargins left="0.19685039370078741" right="0.19685039370078741" top="1.1811023622047245" bottom="0" header="0.31496062992125984" footer="0.31496062992125984"/>
  <pageSetup paperSize="9" firstPageNumber="92" orientation="landscape" useFirstPageNumber="1" r:id="rId1"/>
  <headerFooter scaleWithDoc="0">
    <oddHeader>&amp;C&amp;G</oddHeader>
    <oddFooter>&amp;C&amp;P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1"/>
  <sheetViews>
    <sheetView showGridLines="0" zoomScaleNormal="100" workbookViewId="0">
      <selection activeCell="I3" sqref="I3"/>
    </sheetView>
  </sheetViews>
  <sheetFormatPr baseColWidth="10" defaultColWidth="11.42578125" defaultRowHeight="15"/>
  <cols>
    <col min="1" max="1" width="3.7109375" style="566" customWidth="1"/>
    <col min="2" max="8" width="14" style="565" customWidth="1"/>
    <col min="9" max="13" width="11.42578125" style="565"/>
    <col min="14" max="14" width="11.42578125" style="566"/>
    <col min="15" max="16384" width="11.42578125" style="565"/>
  </cols>
  <sheetData>
    <row r="1" spans="2:18" ht="75.75" customHeight="1">
      <c r="L1" s="2"/>
    </row>
    <row r="2" spans="2:18" ht="43.5" customHeight="1">
      <c r="B2" s="1390" t="s">
        <v>2358</v>
      </c>
      <c r="C2" s="1390"/>
      <c r="D2" s="1390"/>
      <c r="E2" s="1390"/>
      <c r="F2" s="1390"/>
      <c r="G2" s="1390"/>
      <c r="H2" s="1390"/>
      <c r="I2" s="567"/>
      <c r="K2" s="567"/>
      <c r="L2" s="567"/>
      <c r="M2" s="567"/>
      <c r="N2" s="567"/>
    </row>
    <row r="3" spans="2:18">
      <c r="B3" s="1271" t="s">
        <v>844</v>
      </c>
      <c r="C3" s="1271" t="s">
        <v>49</v>
      </c>
      <c r="D3" s="1271"/>
      <c r="E3" s="1279" t="s">
        <v>845</v>
      </c>
      <c r="F3" s="1271"/>
      <c r="G3" s="1279" t="s">
        <v>846</v>
      </c>
      <c r="H3" s="1271"/>
      <c r="I3" s="781" t="s">
        <v>389</v>
      </c>
      <c r="J3" s="2"/>
      <c r="K3" s="566"/>
      <c r="L3" s="566"/>
      <c r="M3" s="566"/>
      <c r="O3" s="568"/>
      <c r="P3" s="568"/>
      <c r="Q3" s="569"/>
    </row>
    <row r="4" spans="2:18">
      <c r="B4" s="1271"/>
      <c r="C4" s="1271"/>
      <c r="D4" s="1271"/>
      <c r="E4" s="1271"/>
      <c r="F4" s="1271"/>
      <c r="G4" s="1271"/>
      <c r="H4" s="1271"/>
      <c r="I4" s="566"/>
      <c r="J4" s="566"/>
      <c r="K4" s="566"/>
      <c r="L4" s="566"/>
      <c r="M4" s="566"/>
      <c r="O4" s="568"/>
      <c r="P4" s="568"/>
      <c r="Q4" s="570"/>
    </row>
    <row r="5" spans="2:18">
      <c r="B5" s="1271"/>
      <c r="C5" s="858" t="s">
        <v>78</v>
      </c>
      <c r="D5" s="858" t="s">
        <v>77</v>
      </c>
      <c r="E5" s="858" t="s">
        <v>78</v>
      </c>
      <c r="F5" s="858" t="s">
        <v>77</v>
      </c>
      <c r="G5" s="858" t="s">
        <v>78</v>
      </c>
      <c r="H5" s="858" t="s">
        <v>77</v>
      </c>
      <c r="I5" s="566"/>
      <c r="J5" s="566"/>
      <c r="K5" s="566"/>
      <c r="L5" s="566"/>
      <c r="M5" s="566"/>
      <c r="O5" s="568"/>
      <c r="P5" s="568"/>
      <c r="Q5" s="570"/>
    </row>
    <row r="6" spans="2:18">
      <c r="B6" s="866" t="s">
        <v>847</v>
      </c>
      <c r="C6" s="868">
        <v>71007</v>
      </c>
      <c r="D6" s="869">
        <v>1</v>
      </c>
      <c r="E6" s="868">
        <v>67199</v>
      </c>
      <c r="F6" s="869">
        <v>0.95</v>
      </c>
      <c r="G6" s="868">
        <v>3808</v>
      </c>
      <c r="H6" s="869">
        <v>0.05</v>
      </c>
      <c r="I6" s="1065"/>
      <c r="J6" s="742"/>
      <c r="K6" s="566"/>
      <c r="L6" s="566"/>
      <c r="M6" s="566"/>
      <c r="O6" s="568"/>
      <c r="P6" s="568"/>
      <c r="Q6" s="571"/>
      <c r="R6" s="572"/>
    </row>
    <row r="7" spans="2:18">
      <c r="B7" s="867" t="s">
        <v>848</v>
      </c>
      <c r="C7" s="804">
        <v>32193</v>
      </c>
      <c r="D7" s="837">
        <f>+C7/$C$6</f>
        <v>0.45337783598800119</v>
      </c>
      <c r="E7" s="804">
        <v>30500</v>
      </c>
      <c r="F7" s="837">
        <v>0.95</v>
      </c>
      <c r="G7" s="804">
        <v>1694</v>
      </c>
      <c r="H7" s="837">
        <v>0.05</v>
      </c>
      <c r="I7" s="1065"/>
      <c r="J7" s="742"/>
      <c r="K7" s="566"/>
      <c r="L7" s="566"/>
      <c r="M7" s="566"/>
      <c r="O7" s="568"/>
      <c r="P7" s="568"/>
      <c r="Q7" s="571"/>
      <c r="R7" s="572"/>
    </row>
    <row r="8" spans="2:18">
      <c r="B8" s="867" t="s">
        <v>849</v>
      </c>
      <c r="C8" s="804">
        <v>35880</v>
      </c>
      <c r="D8" s="837">
        <f t="shared" ref="D8:D11" si="0">+C8/$C$6</f>
        <v>0.50530229414001437</v>
      </c>
      <c r="E8" s="804">
        <v>34601</v>
      </c>
      <c r="F8" s="837">
        <v>0.96</v>
      </c>
      <c r="G8" s="804">
        <v>1278</v>
      </c>
      <c r="H8" s="837">
        <v>0.04</v>
      </c>
      <c r="I8" s="1065"/>
      <c r="J8" s="742"/>
      <c r="K8" s="566"/>
      <c r="L8" s="566"/>
      <c r="M8" s="566"/>
      <c r="R8" s="572"/>
    </row>
    <row r="9" spans="2:18">
      <c r="B9" s="867" t="s">
        <v>850</v>
      </c>
      <c r="C9" s="804">
        <v>2814</v>
      </c>
      <c r="D9" s="837">
        <f t="shared" si="0"/>
        <v>3.9629895644091424E-2</v>
      </c>
      <c r="E9" s="804">
        <v>1980</v>
      </c>
      <c r="F9" s="837">
        <v>0.7</v>
      </c>
      <c r="G9" s="804">
        <v>834</v>
      </c>
      <c r="H9" s="837">
        <v>0.3</v>
      </c>
      <c r="I9" s="1065"/>
      <c r="J9" s="742"/>
      <c r="K9" s="566"/>
      <c r="L9" s="566"/>
      <c r="M9" s="566"/>
      <c r="R9" s="572"/>
    </row>
    <row r="10" spans="2:18">
      <c r="B10" s="867" t="s">
        <v>851</v>
      </c>
      <c r="C10" s="804">
        <v>64</v>
      </c>
      <c r="D10" s="837">
        <f t="shared" si="0"/>
        <v>9.0131958820961311E-4</v>
      </c>
      <c r="E10" s="804">
        <v>62</v>
      </c>
      <c r="F10" s="837">
        <v>0.97</v>
      </c>
      <c r="G10" s="804">
        <v>2</v>
      </c>
      <c r="H10" s="838">
        <v>0.03</v>
      </c>
      <c r="I10" s="1065"/>
      <c r="J10" s="742"/>
      <c r="K10" s="566"/>
      <c r="L10" s="566"/>
      <c r="M10" s="566"/>
      <c r="R10" s="572"/>
    </row>
    <row r="11" spans="2:18">
      <c r="B11" s="541" t="s">
        <v>852</v>
      </c>
      <c r="C11" s="804">
        <v>56</v>
      </c>
      <c r="D11" s="837">
        <f t="shared" si="0"/>
        <v>7.8865463968341145E-4</v>
      </c>
      <c r="E11" s="804">
        <v>56</v>
      </c>
      <c r="F11" s="837">
        <v>1</v>
      </c>
      <c r="G11" s="804"/>
      <c r="H11" s="838"/>
      <c r="I11" s="1065"/>
      <c r="J11" s="742"/>
      <c r="K11" s="566"/>
      <c r="L11" s="566"/>
      <c r="M11" s="566"/>
      <c r="R11" s="572"/>
    </row>
    <row r="12" spans="2:18">
      <c r="B12" s="743"/>
      <c r="C12" s="744"/>
      <c r="D12" s="745"/>
      <c r="E12" s="744"/>
      <c r="F12" s="745"/>
      <c r="G12" s="744"/>
      <c r="H12" s="745"/>
      <c r="I12" s="566"/>
      <c r="J12" s="566"/>
      <c r="K12" s="566"/>
      <c r="L12" s="566"/>
      <c r="M12" s="566"/>
      <c r="R12" s="572"/>
    </row>
    <row r="13" spans="2:18">
      <c r="B13" s="743"/>
      <c r="C13" s="744"/>
      <c r="D13" s="745"/>
      <c r="E13" s="744"/>
      <c r="F13" s="745"/>
      <c r="G13" s="744"/>
      <c r="H13" s="745"/>
      <c r="I13" s="566"/>
      <c r="J13" s="566"/>
      <c r="K13" s="566"/>
      <c r="L13" s="566"/>
      <c r="M13" s="566"/>
      <c r="R13" s="572"/>
    </row>
    <row r="14" spans="2:18">
      <c r="B14" s="743"/>
      <c r="C14" s="744"/>
      <c r="D14" s="745"/>
      <c r="E14" s="744"/>
      <c r="F14" s="745"/>
      <c r="G14" s="744"/>
      <c r="H14" s="745"/>
      <c r="I14" s="566"/>
      <c r="J14" s="566"/>
      <c r="K14" s="566"/>
      <c r="L14" s="566"/>
      <c r="M14" s="566"/>
      <c r="R14" s="572"/>
    </row>
    <row r="15" spans="2:18">
      <c r="B15" s="743"/>
      <c r="C15" s="744"/>
      <c r="D15" s="745"/>
      <c r="E15" s="744"/>
      <c r="F15" s="745"/>
      <c r="G15" s="744"/>
      <c r="H15" s="745"/>
      <c r="I15" s="566"/>
      <c r="J15" s="566"/>
      <c r="K15" s="566"/>
      <c r="L15" s="566"/>
      <c r="M15" s="566"/>
      <c r="R15" s="572"/>
    </row>
    <row r="16" spans="2:18">
      <c r="B16" s="743"/>
      <c r="C16" s="744"/>
      <c r="D16" s="745"/>
      <c r="E16" s="744"/>
      <c r="F16" s="745"/>
      <c r="G16" s="744"/>
      <c r="H16" s="745"/>
      <c r="I16" s="566"/>
      <c r="J16" s="566"/>
      <c r="K16" s="566"/>
      <c r="L16" s="566"/>
      <c r="M16" s="566"/>
      <c r="R16" s="572"/>
    </row>
    <row r="17" spans="2:18">
      <c r="B17" s="743"/>
      <c r="C17" s="744"/>
      <c r="D17" s="745"/>
      <c r="E17" s="744"/>
      <c r="F17" s="745"/>
      <c r="G17" s="744"/>
      <c r="H17" s="745"/>
      <c r="I17" s="566"/>
      <c r="J17" s="566"/>
      <c r="K17" s="566"/>
      <c r="L17" s="566"/>
      <c r="M17" s="566"/>
      <c r="R17" s="572"/>
    </row>
    <row r="18" spans="2:18">
      <c r="B18" s="743"/>
      <c r="C18" s="744"/>
      <c r="D18" s="745"/>
      <c r="E18" s="744"/>
      <c r="F18" s="745"/>
      <c r="G18" s="744"/>
      <c r="H18" s="745"/>
      <c r="I18" s="566"/>
      <c r="J18" s="566"/>
      <c r="K18" s="566"/>
      <c r="L18" s="566"/>
      <c r="M18" s="566"/>
      <c r="R18" s="572"/>
    </row>
    <row r="19" spans="2:18">
      <c r="B19" s="743"/>
      <c r="C19" s="744"/>
      <c r="D19" s="745"/>
      <c r="E19" s="744"/>
      <c r="F19" s="745"/>
      <c r="G19" s="744"/>
      <c r="H19" s="745"/>
      <c r="I19" s="566"/>
      <c r="J19" s="566"/>
      <c r="K19" s="566"/>
      <c r="L19" s="566"/>
      <c r="M19" s="566"/>
      <c r="R19" s="572"/>
    </row>
    <row r="20" spans="2:18">
      <c r="B20" s="743"/>
      <c r="C20" s="744"/>
      <c r="D20" s="745"/>
      <c r="E20" s="744"/>
      <c r="F20" s="745"/>
      <c r="G20" s="744"/>
      <c r="H20" s="745"/>
      <c r="I20" s="566"/>
      <c r="J20" s="566"/>
      <c r="K20" s="566"/>
      <c r="L20" s="566"/>
      <c r="M20" s="566"/>
      <c r="R20" s="572"/>
    </row>
    <row r="21" spans="2:18">
      <c r="B21" s="743"/>
      <c r="C21" s="744"/>
      <c r="D21" s="745"/>
      <c r="E21" s="744"/>
      <c r="F21" s="745"/>
      <c r="G21" s="744"/>
      <c r="H21" s="745"/>
      <c r="I21" s="566"/>
      <c r="J21" s="566"/>
      <c r="K21" s="566"/>
      <c r="L21" s="566"/>
      <c r="M21" s="566"/>
      <c r="R21" s="572"/>
    </row>
    <row r="22" spans="2:18">
      <c r="B22" s="743"/>
      <c r="C22" s="744"/>
      <c r="D22" s="745"/>
      <c r="E22" s="744"/>
      <c r="F22" s="745"/>
      <c r="G22" s="744"/>
      <c r="H22" s="745"/>
      <c r="I22" s="566"/>
      <c r="J22" s="566"/>
      <c r="K22" s="566"/>
      <c r="L22" s="566"/>
      <c r="M22" s="566"/>
      <c r="R22" s="572"/>
    </row>
    <row r="23" spans="2:18">
      <c r="B23" s="743"/>
      <c r="C23" s="744"/>
      <c r="D23" s="745"/>
      <c r="E23" s="744"/>
      <c r="F23" s="745"/>
      <c r="G23" s="744"/>
      <c r="H23" s="745"/>
      <c r="I23" s="566"/>
      <c r="J23" s="566"/>
      <c r="K23" s="566"/>
      <c r="L23" s="566"/>
      <c r="M23" s="566"/>
      <c r="R23" s="572"/>
    </row>
    <row r="24" spans="2:18" ht="16.5">
      <c r="B24" s="215"/>
      <c r="C24" s="746"/>
      <c r="D24" s="746"/>
      <c r="E24" s="746"/>
      <c r="F24" s="746"/>
      <c r="G24" s="746"/>
      <c r="H24" s="746"/>
      <c r="I24" s="566"/>
      <c r="J24" s="566"/>
      <c r="K24" s="566"/>
      <c r="L24" s="566"/>
      <c r="M24" s="566"/>
    </row>
    <row r="25" spans="2:18" ht="16.5">
      <c r="B25" s="215"/>
      <c r="C25" s="746"/>
      <c r="D25" s="746"/>
      <c r="E25" s="746"/>
      <c r="F25" s="746"/>
      <c r="G25" s="746"/>
      <c r="H25" s="746"/>
      <c r="I25" s="566"/>
      <c r="J25" s="566"/>
      <c r="K25" s="566"/>
      <c r="L25" s="566"/>
      <c r="M25" s="566"/>
    </row>
    <row r="26" spans="2:18" ht="16.5">
      <c r="B26" s="215"/>
      <c r="C26" s="746"/>
      <c r="D26" s="215"/>
      <c r="E26" s="747"/>
      <c r="F26" s="215"/>
      <c r="G26" s="215"/>
      <c r="H26" s="215"/>
      <c r="I26" s="566"/>
      <c r="J26" s="566"/>
      <c r="K26" s="566"/>
      <c r="L26" s="566"/>
      <c r="M26" s="566"/>
    </row>
    <row r="27" spans="2:18" ht="16.5">
      <c r="B27" s="215"/>
      <c r="C27" s="746"/>
      <c r="D27" s="215"/>
      <c r="E27" s="747"/>
      <c r="F27" s="215"/>
      <c r="G27" s="215"/>
      <c r="H27" s="215"/>
      <c r="I27" s="566"/>
      <c r="J27" s="566"/>
      <c r="K27" s="566"/>
      <c r="L27" s="566"/>
      <c r="M27" s="566"/>
    </row>
    <row r="28" spans="2:18" ht="16.5">
      <c r="B28" s="37"/>
      <c r="C28" s="748"/>
      <c r="D28" s="37"/>
      <c r="E28" s="749"/>
      <c r="F28" s="37"/>
      <c r="G28" s="37"/>
      <c r="H28" s="37"/>
      <c r="J28" s="573"/>
    </row>
    <row r="29" spans="2:18" ht="16.5">
      <c r="B29" s="37"/>
      <c r="C29" s="748"/>
      <c r="D29" s="37"/>
      <c r="E29" s="37"/>
      <c r="F29" s="37"/>
      <c r="G29" s="37"/>
      <c r="H29" s="37"/>
    </row>
    <row r="30" spans="2:18" ht="16.5">
      <c r="B30" s="37"/>
      <c r="C30" s="748"/>
      <c r="D30" s="37"/>
      <c r="E30" s="749"/>
      <c r="F30" s="37"/>
      <c r="G30" s="37"/>
      <c r="H30" s="37"/>
    </row>
    <row r="31" spans="2:18" ht="16.5">
      <c r="B31" s="37"/>
      <c r="C31" s="37"/>
      <c r="D31" s="37"/>
      <c r="E31" s="37"/>
      <c r="F31" s="37"/>
      <c r="G31" s="37"/>
      <c r="H31" s="37"/>
    </row>
    <row r="32" spans="2:18">
      <c r="B32" s="1386" t="s">
        <v>1413</v>
      </c>
      <c r="C32" s="1386"/>
      <c r="D32" s="1386"/>
      <c r="E32" s="1386"/>
      <c r="F32" s="1386"/>
      <c r="G32" s="1386"/>
      <c r="H32" s="1386"/>
      <c r="I32" s="1386"/>
    </row>
    <row r="33" spans="1:17" ht="26.25" customHeight="1">
      <c r="B33" s="1388" t="s">
        <v>1412</v>
      </c>
      <c r="C33" s="1388"/>
      <c r="D33" s="1388"/>
      <c r="E33" s="1388"/>
      <c r="F33" s="1388"/>
      <c r="G33" s="1388"/>
      <c r="H33" s="1388"/>
      <c r="I33" s="1388"/>
    </row>
    <row r="34" spans="1:17">
      <c r="B34" s="1393" t="s">
        <v>1411</v>
      </c>
      <c r="C34" s="1393"/>
      <c r="D34" s="1393"/>
      <c r="E34" s="1393"/>
      <c r="F34" s="1393"/>
      <c r="G34" s="1393"/>
      <c r="H34" s="1393"/>
      <c r="I34" s="1393"/>
    </row>
    <row r="35" spans="1:17">
      <c r="B35" s="1220"/>
      <c r="C35" s="1220"/>
      <c r="D35" s="1220"/>
      <c r="E35" s="1220"/>
      <c r="F35" s="1220"/>
      <c r="G35" s="1220"/>
      <c r="H35" s="1220"/>
      <c r="I35" s="1220"/>
    </row>
    <row r="36" spans="1:17" s="870" customFormat="1" ht="13.5">
      <c r="B36" s="871"/>
      <c r="C36" s="872"/>
      <c r="D36" s="872"/>
      <c r="E36" s="872"/>
      <c r="F36" s="872"/>
      <c r="G36" s="872"/>
      <c r="H36" s="872"/>
      <c r="I36" s="872"/>
      <c r="J36" s="872"/>
      <c r="K36" s="872"/>
      <c r="L36" s="872"/>
      <c r="M36" s="872"/>
      <c r="N36" s="872"/>
      <c r="O36" s="872"/>
      <c r="P36" s="872"/>
      <c r="Q36" s="872"/>
    </row>
    <row r="37" spans="1:17" ht="16.5">
      <c r="A37" s="23"/>
      <c r="B37" s="37"/>
      <c r="C37" s="37"/>
      <c r="D37" s="37"/>
      <c r="E37" s="37"/>
      <c r="F37" s="37"/>
      <c r="G37" s="37"/>
      <c r="H37" s="37"/>
    </row>
    <row r="38" spans="1:17" ht="16.5">
      <c r="B38" s="37"/>
      <c r="C38" s="37"/>
      <c r="D38" s="37"/>
      <c r="E38" s="37"/>
      <c r="F38" s="37"/>
      <c r="G38" s="37"/>
      <c r="H38" s="37"/>
    </row>
    <row r="39" spans="1:17" ht="16.5">
      <c r="B39" s="37"/>
      <c r="C39" s="37"/>
      <c r="D39" s="37"/>
      <c r="E39" s="37"/>
      <c r="F39" s="37"/>
      <c r="G39" s="37"/>
      <c r="H39" s="37"/>
    </row>
    <row r="40" spans="1:17" ht="16.5">
      <c r="B40" s="37"/>
      <c r="C40" s="37"/>
      <c r="D40" s="37"/>
      <c r="E40" s="37"/>
      <c r="F40" s="37"/>
      <c r="G40" s="37"/>
      <c r="H40" s="37"/>
    </row>
    <row r="41" spans="1:17" ht="16.5">
      <c r="B41" s="37"/>
      <c r="C41" s="37"/>
      <c r="D41" s="37"/>
      <c r="E41" s="37"/>
      <c r="F41" s="37"/>
      <c r="G41" s="37"/>
      <c r="H41" s="37"/>
    </row>
    <row r="42" spans="1:17" ht="16.5">
      <c r="B42" s="37"/>
      <c r="C42" s="37"/>
      <c r="D42" s="37"/>
      <c r="E42" s="37"/>
      <c r="F42" s="37"/>
      <c r="G42" s="37"/>
      <c r="H42" s="37"/>
    </row>
    <row r="43" spans="1:17" ht="16.5">
      <c r="B43" s="37"/>
      <c r="C43" s="37"/>
      <c r="D43" s="37"/>
      <c r="E43" s="37"/>
      <c r="F43" s="37"/>
      <c r="G43" s="37"/>
      <c r="H43" s="37"/>
    </row>
    <row r="44" spans="1:17" ht="16.5">
      <c r="B44" s="37"/>
      <c r="C44" s="37"/>
      <c r="D44" s="37"/>
      <c r="E44" s="37"/>
      <c r="F44" s="37"/>
      <c r="G44" s="37"/>
      <c r="H44" s="37"/>
    </row>
    <row r="45" spans="1:17" ht="16.5">
      <c r="B45" s="37"/>
      <c r="C45" s="37"/>
      <c r="D45" s="37"/>
      <c r="E45" s="37"/>
      <c r="F45" s="37"/>
      <c r="G45" s="37"/>
      <c r="H45" s="37"/>
    </row>
    <row r="46" spans="1:17" ht="16.5">
      <c r="B46" s="37"/>
      <c r="C46" s="37"/>
      <c r="D46" s="37"/>
      <c r="E46" s="37"/>
      <c r="F46" s="37"/>
      <c r="G46" s="37"/>
      <c r="H46" s="37"/>
    </row>
    <row r="47" spans="1:17" ht="16.5">
      <c r="B47" s="37"/>
      <c r="C47" s="37"/>
      <c r="D47" s="37"/>
      <c r="E47" s="37"/>
      <c r="F47" s="37"/>
      <c r="G47" s="37"/>
      <c r="H47" s="37"/>
    </row>
    <row r="48" spans="1:17" ht="16.5">
      <c r="B48" s="37"/>
      <c r="C48" s="37"/>
      <c r="D48" s="37"/>
      <c r="E48" s="37"/>
      <c r="F48" s="37"/>
      <c r="G48" s="37"/>
      <c r="H48" s="37"/>
    </row>
    <row r="49" spans="2:8" ht="16.5">
      <c r="B49" s="37"/>
      <c r="C49" s="37"/>
      <c r="D49" s="37"/>
      <c r="E49" s="37"/>
      <c r="F49" s="37"/>
      <c r="G49" s="37"/>
      <c r="H49" s="37"/>
    </row>
    <row r="50" spans="2:8" ht="16.5">
      <c r="B50" s="37"/>
      <c r="C50" s="37"/>
      <c r="D50" s="37"/>
      <c r="E50" s="37"/>
      <c r="F50" s="37"/>
      <c r="G50" s="37"/>
      <c r="H50" s="37"/>
    </row>
    <row r="51" spans="2:8" ht="16.5">
      <c r="B51" s="37"/>
      <c r="C51" s="37"/>
      <c r="D51" s="37"/>
      <c r="E51" s="37"/>
      <c r="F51" s="37"/>
      <c r="G51" s="37"/>
      <c r="H51" s="37"/>
    </row>
    <row r="52" spans="2:8" ht="16.5">
      <c r="B52" s="37"/>
      <c r="C52" s="37"/>
      <c r="D52" s="37"/>
      <c r="E52" s="37"/>
      <c r="F52" s="37"/>
      <c r="G52" s="37"/>
      <c r="H52" s="37"/>
    </row>
    <row r="53" spans="2:8" ht="16.5">
      <c r="B53" s="37"/>
      <c r="C53" s="37"/>
      <c r="D53" s="37"/>
      <c r="E53" s="37"/>
      <c r="F53" s="37"/>
      <c r="G53" s="37"/>
      <c r="H53" s="37"/>
    </row>
    <row r="54" spans="2:8" ht="16.5">
      <c r="B54" s="37"/>
      <c r="C54" s="37"/>
      <c r="D54" s="37"/>
      <c r="E54" s="37"/>
      <c r="F54" s="37"/>
      <c r="G54" s="37"/>
      <c r="H54" s="37"/>
    </row>
    <row r="55" spans="2:8" ht="16.5">
      <c r="B55" s="37"/>
      <c r="C55" s="37"/>
      <c r="D55" s="37"/>
      <c r="E55" s="37"/>
      <c r="F55" s="37"/>
      <c r="G55" s="37"/>
      <c r="H55" s="37"/>
    </row>
    <row r="56" spans="2:8" ht="16.5">
      <c r="B56" s="37"/>
      <c r="C56" s="37"/>
      <c r="D56" s="37"/>
      <c r="E56" s="37"/>
      <c r="F56" s="37"/>
      <c r="G56" s="37"/>
      <c r="H56" s="37"/>
    </row>
    <row r="57" spans="2:8" ht="16.5">
      <c r="B57" s="37"/>
      <c r="C57" s="37"/>
      <c r="D57" s="37"/>
      <c r="E57" s="37"/>
      <c r="F57" s="37"/>
      <c r="G57" s="37"/>
      <c r="H57" s="37"/>
    </row>
    <row r="58" spans="2:8" ht="16.5">
      <c r="B58" s="37"/>
      <c r="C58" s="37"/>
      <c r="D58" s="37"/>
      <c r="E58" s="37"/>
      <c r="F58" s="37"/>
      <c r="G58" s="37"/>
      <c r="H58" s="37"/>
    </row>
    <row r="59" spans="2:8" ht="16.5">
      <c r="B59" s="37"/>
      <c r="C59" s="37"/>
      <c r="D59" s="37"/>
      <c r="E59" s="37"/>
      <c r="F59" s="37"/>
      <c r="G59" s="37"/>
      <c r="H59" s="37"/>
    </row>
    <row r="60" spans="2:8" ht="16.5">
      <c r="B60" s="37"/>
      <c r="C60" s="37"/>
      <c r="D60" s="37"/>
      <c r="E60" s="37"/>
      <c r="F60" s="37"/>
      <c r="G60" s="37"/>
      <c r="H60" s="37"/>
    </row>
    <row r="61" spans="2:8" ht="16.5">
      <c r="B61" s="37"/>
      <c r="C61" s="37"/>
      <c r="D61" s="37"/>
      <c r="E61" s="37"/>
      <c r="F61" s="37"/>
      <c r="G61" s="37"/>
      <c r="H61" s="37"/>
    </row>
    <row r="62" spans="2:8" ht="16.5">
      <c r="B62" s="37"/>
      <c r="C62" s="37"/>
      <c r="D62" s="37"/>
      <c r="E62" s="37"/>
      <c r="F62" s="37"/>
      <c r="G62" s="37"/>
      <c r="H62" s="37"/>
    </row>
    <row r="63" spans="2:8" ht="16.5">
      <c r="B63" s="37"/>
      <c r="C63" s="37"/>
      <c r="D63" s="37"/>
      <c r="E63" s="37"/>
      <c r="F63" s="37"/>
      <c r="G63" s="37"/>
      <c r="H63" s="37"/>
    </row>
    <row r="64" spans="2:8" ht="16.5">
      <c r="B64" s="37"/>
      <c r="C64" s="37"/>
      <c r="D64" s="37"/>
      <c r="E64" s="37"/>
      <c r="F64" s="37"/>
      <c r="G64" s="37"/>
      <c r="H64" s="37"/>
    </row>
    <row r="65" spans="2:8" ht="16.5">
      <c r="B65" s="37"/>
      <c r="C65" s="37"/>
      <c r="D65" s="37"/>
      <c r="E65" s="37"/>
      <c r="F65" s="37"/>
      <c r="G65" s="37"/>
      <c r="H65" s="37"/>
    </row>
    <row r="66" spans="2:8" ht="16.5">
      <c r="B66" s="37"/>
      <c r="C66" s="37"/>
      <c r="D66" s="37"/>
      <c r="E66" s="37"/>
      <c r="F66" s="37"/>
      <c r="G66" s="37"/>
      <c r="H66" s="37"/>
    </row>
    <row r="67" spans="2:8" ht="16.5">
      <c r="B67" s="37"/>
      <c r="C67" s="37"/>
      <c r="D67" s="37"/>
      <c r="E67" s="37"/>
      <c r="F67" s="37"/>
      <c r="G67" s="37"/>
      <c r="H67" s="37"/>
    </row>
    <row r="68" spans="2:8" ht="16.5">
      <c r="B68" s="37"/>
      <c r="C68" s="37"/>
      <c r="D68" s="37"/>
      <c r="E68" s="37"/>
      <c r="F68" s="37"/>
      <c r="G68" s="37"/>
      <c r="H68" s="37"/>
    </row>
    <row r="69" spans="2:8" ht="16.5">
      <c r="B69" s="37"/>
      <c r="C69" s="37"/>
      <c r="D69" s="37"/>
      <c r="E69" s="37"/>
      <c r="F69" s="37"/>
      <c r="G69" s="37"/>
      <c r="H69" s="37"/>
    </row>
    <row r="70" spans="2:8" ht="16.5">
      <c r="B70" s="37"/>
      <c r="C70" s="37"/>
      <c r="D70" s="37"/>
      <c r="E70" s="37"/>
      <c r="F70" s="37"/>
      <c r="G70" s="37"/>
      <c r="H70" s="37"/>
    </row>
    <row r="71" spans="2:8" ht="16.5">
      <c r="B71" s="37"/>
      <c r="C71" s="37"/>
      <c r="D71" s="37"/>
      <c r="E71" s="37"/>
      <c r="F71" s="37"/>
      <c r="G71" s="37"/>
      <c r="H71" s="37"/>
    </row>
    <row r="72" spans="2:8" ht="16.5">
      <c r="B72" s="37"/>
      <c r="C72" s="37"/>
      <c r="D72" s="37"/>
      <c r="E72" s="37"/>
      <c r="F72" s="37"/>
      <c r="G72" s="37"/>
      <c r="H72" s="37"/>
    </row>
    <row r="73" spans="2:8" ht="16.5">
      <c r="B73" s="37"/>
      <c r="C73" s="37"/>
      <c r="D73" s="37"/>
      <c r="E73" s="37"/>
      <c r="F73" s="37"/>
      <c r="G73" s="37"/>
      <c r="H73" s="37"/>
    </row>
    <row r="74" spans="2:8" ht="16.5">
      <c r="B74" s="37"/>
      <c r="C74" s="37"/>
      <c r="D74" s="37"/>
      <c r="E74" s="37"/>
      <c r="F74" s="37"/>
      <c r="G74" s="37"/>
      <c r="H74" s="37"/>
    </row>
    <row r="75" spans="2:8" ht="16.5">
      <c r="B75" s="37"/>
      <c r="C75" s="37"/>
      <c r="D75" s="37"/>
      <c r="E75" s="37"/>
      <c r="F75" s="37"/>
      <c r="G75" s="37"/>
      <c r="H75" s="37"/>
    </row>
    <row r="76" spans="2:8" ht="16.5">
      <c r="B76" s="37"/>
      <c r="C76" s="37"/>
      <c r="D76" s="37"/>
      <c r="E76" s="37"/>
      <c r="F76" s="37"/>
      <c r="G76" s="37"/>
      <c r="H76" s="37"/>
    </row>
    <row r="77" spans="2:8" ht="16.5">
      <c r="B77" s="37"/>
      <c r="C77" s="37"/>
      <c r="D77" s="37"/>
      <c r="E77" s="37"/>
      <c r="F77" s="37"/>
      <c r="G77" s="37"/>
      <c r="H77" s="37"/>
    </row>
    <row r="78" spans="2:8" ht="16.5">
      <c r="B78" s="37"/>
      <c r="C78" s="37"/>
      <c r="D78" s="37"/>
      <c r="E78" s="37"/>
      <c r="F78" s="37"/>
      <c r="G78" s="37"/>
      <c r="H78" s="37"/>
    </row>
    <row r="79" spans="2:8" ht="16.5">
      <c r="B79" s="37"/>
      <c r="C79" s="37"/>
      <c r="D79" s="37"/>
      <c r="E79" s="37"/>
      <c r="F79" s="37"/>
      <c r="G79" s="37"/>
      <c r="H79" s="37"/>
    </row>
    <row r="80" spans="2:8" ht="16.5">
      <c r="B80" s="37"/>
      <c r="C80" s="37"/>
      <c r="D80" s="37"/>
      <c r="E80" s="37"/>
      <c r="F80" s="37"/>
      <c r="G80" s="37"/>
      <c r="H80" s="37"/>
    </row>
    <row r="81" spans="2:8" ht="16.5">
      <c r="B81" s="37"/>
      <c r="C81" s="37"/>
      <c r="D81" s="37"/>
      <c r="E81" s="37"/>
      <c r="F81" s="37"/>
      <c r="G81" s="37"/>
      <c r="H81" s="37"/>
    </row>
    <row r="82" spans="2:8" ht="16.5">
      <c r="B82" s="37"/>
      <c r="C82" s="37"/>
      <c r="D82" s="37"/>
      <c r="E82" s="37"/>
      <c r="F82" s="37"/>
      <c r="G82" s="37"/>
      <c r="H82" s="37"/>
    </row>
    <row r="83" spans="2:8" ht="16.5">
      <c r="B83" s="37"/>
      <c r="C83" s="37"/>
      <c r="D83" s="37"/>
      <c r="E83" s="37"/>
      <c r="F83" s="37"/>
      <c r="G83" s="37"/>
      <c r="H83" s="37"/>
    </row>
    <row r="84" spans="2:8" ht="16.5">
      <c r="B84" s="37"/>
      <c r="C84" s="37"/>
      <c r="D84" s="37"/>
      <c r="E84" s="37"/>
      <c r="F84" s="37"/>
      <c r="G84" s="37"/>
      <c r="H84" s="37"/>
    </row>
    <row r="85" spans="2:8" ht="16.5">
      <c r="B85" s="37"/>
      <c r="C85" s="37"/>
      <c r="D85" s="37"/>
      <c r="E85" s="37"/>
      <c r="F85" s="37"/>
      <c r="G85" s="37"/>
      <c r="H85" s="37"/>
    </row>
    <row r="86" spans="2:8" ht="16.5">
      <c r="B86" s="37"/>
      <c r="C86" s="37"/>
      <c r="D86" s="37"/>
      <c r="E86" s="37"/>
      <c r="F86" s="37"/>
      <c r="G86" s="37"/>
      <c r="H86" s="37"/>
    </row>
    <row r="87" spans="2:8" ht="16.5">
      <c r="B87" s="37"/>
      <c r="C87" s="37"/>
      <c r="D87" s="37"/>
      <c r="E87" s="37"/>
      <c r="F87" s="37"/>
      <c r="G87" s="37"/>
      <c r="H87" s="37"/>
    </row>
    <row r="88" spans="2:8" ht="16.5">
      <c r="B88" s="37"/>
      <c r="C88" s="37"/>
      <c r="D88" s="37"/>
      <c r="E88" s="37"/>
      <c r="F88" s="37"/>
      <c r="G88" s="37"/>
      <c r="H88" s="37"/>
    </row>
    <row r="89" spans="2:8" ht="16.5">
      <c r="B89" s="37"/>
      <c r="C89" s="37"/>
      <c r="D89" s="37"/>
      <c r="E89" s="37"/>
      <c r="F89" s="37"/>
      <c r="G89" s="37"/>
      <c r="H89" s="37"/>
    </row>
    <row r="90" spans="2:8" ht="16.5">
      <c r="B90" s="37"/>
      <c r="C90" s="37"/>
      <c r="D90" s="37"/>
      <c r="E90" s="37"/>
      <c r="F90" s="37"/>
      <c r="G90" s="37"/>
      <c r="H90" s="37"/>
    </row>
    <row r="91" spans="2:8" ht="16.5">
      <c r="B91" s="37"/>
      <c r="C91" s="37"/>
      <c r="D91" s="37"/>
      <c r="E91" s="37"/>
      <c r="F91" s="37"/>
      <c r="G91" s="37"/>
      <c r="H91" s="37"/>
    </row>
  </sheetData>
  <mergeCells count="9">
    <mergeCell ref="B34:I34"/>
    <mergeCell ref="B35:I35"/>
    <mergeCell ref="B2:H2"/>
    <mergeCell ref="B3:B5"/>
    <mergeCell ref="C3:D4"/>
    <mergeCell ref="E3:F4"/>
    <mergeCell ref="G3:H4"/>
    <mergeCell ref="B32:I32"/>
    <mergeCell ref="B33:I33"/>
  </mergeCells>
  <hyperlinks>
    <hyperlink ref="I3" location="INDICE!B55" display="INDICE"/>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showGridLines="0" zoomScaleNormal="100" workbookViewId="0">
      <selection activeCell="F5" sqref="F5"/>
    </sheetView>
  </sheetViews>
  <sheetFormatPr baseColWidth="10" defaultColWidth="5.42578125" defaultRowHeight="15"/>
  <cols>
    <col min="1" max="1" width="3.7109375" style="1622" customWidth="1"/>
    <col min="2" max="2" width="20.7109375" style="1621" customWidth="1"/>
    <col min="3" max="3" width="15.5703125" style="1622" customWidth="1"/>
    <col min="4" max="4" width="10.85546875" style="1622" customWidth="1"/>
    <col min="5" max="5" width="10.7109375" style="1622" bestFit="1" customWidth="1"/>
    <col min="6" max="6" width="12" style="1622" bestFit="1" customWidth="1"/>
    <col min="7" max="9" width="7" style="1622" bestFit="1" customWidth="1"/>
    <col min="10" max="10" width="5.85546875" style="1622" customWidth="1"/>
    <col min="11" max="11" width="7" style="1622" customWidth="1"/>
    <col min="12" max="12" width="6.140625" style="1622" bestFit="1" customWidth="1"/>
    <col min="13" max="13" width="7" style="1622" bestFit="1" customWidth="1"/>
    <col min="14" max="14" width="7.28515625" style="1622" customWidth="1"/>
    <col min="15" max="15" width="5.85546875" style="1622" customWidth="1"/>
    <col min="16" max="16" width="6.140625" style="1622" bestFit="1" customWidth="1"/>
    <col min="17" max="17" width="7" style="1622" bestFit="1" customWidth="1"/>
    <col min="18" max="18" width="6.85546875" style="1622" customWidth="1"/>
    <col min="19" max="19" width="8.42578125" style="1622" customWidth="1"/>
    <col min="20" max="20" width="6.42578125" style="1622" customWidth="1"/>
    <col min="21" max="247" width="11.42578125" style="1622" customWidth="1"/>
    <col min="248" max="248" width="1.140625" style="1622" customWidth="1"/>
    <col min="249" max="249" width="6.5703125" style="1622" customWidth="1"/>
    <col min="250" max="250" width="5.42578125" style="1622" customWidth="1"/>
    <col min="251" max="251" width="4.85546875" style="1622" customWidth="1"/>
    <col min="252" max="252" width="4.140625" style="1622" customWidth="1"/>
    <col min="253" max="253" width="5" style="1622" customWidth="1"/>
    <col min="254" max="254" width="4.140625" style="1622" customWidth="1"/>
    <col min="255" max="255" width="4.85546875" style="1622" customWidth="1"/>
    <col min="256" max="16384" width="5.42578125" style="1622"/>
  </cols>
  <sheetData>
    <row r="1" spans="1:22" ht="80.25" customHeight="1">
      <c r="A1" s="1621"/>
      <c r="C1" s="1621"/>
      <c r="D1" s="1621"/>
      <c r="E1" s="1621"/>
      <c r="F1" s="1621"/>
      <c r="G1" s="1621"/>
      <c r="H1" s="1621"/>
      <c r="I1" s="1621"/>
      <c r="J1" s="1621"/>
      <c r="K1" s="1621"/>
      <c r="L1" s="1621"/>
      <c r="M1" s="1621"/>
      <c r="N1" s="1621"/>
      <c r="O1" s="1621"/>
      <c r="P1" s="1621"/>
      <c r="Q1" s="1621"/>
      <c r="R1" s="1621"/>
      <c r="S1" s="1621"/>
      <c r="T1" s="1621"/>
    </row>
    <row r="2" spans="1:22" ht="43.5" customHeight="1">
      <c r="A2" s="1390" t="s">
        <v>2359</v>
      </c>
      <c r="B2" s="1390"/>
      <c r="C2" s="1390"/>
      <c r="D2" s="1390"/>
      <c r="E2" s="1390"/>
      <c r="F2" s="1390"/>
      <c r="G2" s="1390"/>
      <c r="H2" s="1390"/>
      <c r="I2" s="1390"/>
      <c r="J2" s="1390"/>
      <c r="K2" s="1390"/>
      <c r="L2" s="1390"/>
      <c r="M2" s="1390"/>
      <c r="N2" s="1390"/>
      <c r="O2" s="1390"/>
      <c r="P2" s="1390"/>
      <c r="Q2" s="1390"/>
      <c r="R2" s="1390"/>
      <c r="S2" s="1390"/>
      <c r="T2" s="1390"/>
      <c r="U2" s="1390"/>
      <c r="V2" s="781" t="s">
        <v>389</v>
      </c>
    </row>
    <row r="3" spans="1:22" ht="16.5">
      <c r="A3" s="210"/>
      <c r="B3" s="217" t="s">
        <v>80</v>
      </c>
      <c r="C3" s="210"/>
      <c r="D3" s="210"/>
      <c r="E3" s="210"/>
      <c r="F3" s="210"/>
      <c r="G3" s="210"/>
      <c r="H3" s="210"/>
      <c r="I3" s="210"/>
      <c r="J3" s="210"/>
      <c r="K3" s="210"/>
      <c r="L3" s="210"/>
      <c r="M3" s="210"/>
      <c r="N3" s="210"/>
      <c r="O3" s="210"/>
      <c r="P3" s="210"/>
      <c r="Q3" s="210"/>
      <c r="R3" s="210"/>
      <c r="S3" s="210"/>
      <c r="T3" s="210"/>
      <c r="U3" s="53"/>
    </row>
    <row r="4" spans="1:22" ht="42.75">
      <c r="A4" s="210"/>
      <c r="B4" s="1199" t="s">
        <v>853</v>
      </c>
      <c r="C4" s="1198" t="s">
        <v>1298</v>
      </c>
      <c r="D4" s="1195" t="s">
        <v>854</v>
      </c>
      <c r="E4" s="210"/>
      <c r="F4" s="750"/>
      <c r="G4" s="210"/>
      <c r="H4" s="210"/>
      <c r="I4" s="210"/>
      <c r="J4" s="210"/>
      <c r="K4" s="210"/>
      <c r="L4" s="210"/>
      <c r="M4" s="210"/>
      <c r="N4" s="210"/>
      <c r="O4" s="210"/>
      <c r="P4" s="210"/>
      <c r="Q4" s="210"/>
      <c r="R4" s="210"/>
      <c r="S4" s="210"/>
      <c r="T4" s="210"/>
      <c r="U4" s="53"/>
    </row>
    <row r="5" spans="1:22" ht="16.5">
      <c r="A5" s="53"/>
      <c r="B5" s="801" t="s">
        <v>123</v>
      </c>
      <c r="C5" s="802">
        <v>13</v>
      </c>
      <c r="D5" s="1025">
        <v>127.6</v>
      </c>
      <c r="E5" s="751"/>
      <c r="F5" s="752"/>
      <c r="G5" s="753"/>
      <c r="H5" s="753"/>
      <c r="I5" s="753"/>
      <c r="J5" s="753"/>
      <c r="K5" s="753"/>
      <c r="L5" s="753"/>
      <c r="M5" s="753"/>
      <c r="N5" s="753"/>
      <c r="O5" s="753"/>
      <c r="P5" s="753"/>
      <c r="Q5" s="753"/>
      <c r="R5" s="753"/>
      <c r="S5" s="754"/>
      <c r="T5" s="754"/>
      <c r="U5" s="53"/>
    </row>
    <row r="6" spans="1:22" ht="16.5">
      <c r="A6" s="755"/>
      <c r="B6" s="801" t="s">
        <v>115</v>
      </c>
      <c r="C6" s="802">
        <v>2</v>
      </c>
      <c r="D6" s="1025">
        <v>73.599999999999994</v>
      </c>
      <c r="E6" s="751"/>
      <c r="F6" s="752"/>
      <c r="G6" s="210"/>
      <c r="H6" s="210"/>
      <c r="I6" s="210"/>
      <c r="J6" s="210"/>
      <c r="K6" s="210"/>
      <c r="L6" s="210"/>
      <c r="M6" s="210"/>
      <c r="N6" s="210"/>
      <c r="O6" s="210"/>
      <c r="P6" s="210"/>
      <c r="Q6" s="210"/>
      <c r="R6" s="210"/>
      <c r="S6" s="210"/>
      <c r="T6" s="210"/>
      <c r="U6" s="53"/>
    </row>
    <row r="7" spans="1:22" ht="16.5">
      <c r="A7" s="755"/>
      <c r="B7" s="801" t="s">
        <v>116</v>
      </c>
      <c r="C7" s="802">
        <v>3</v>
      </c>
      <c r="D7" s="1025">
        <v>69</v>
      </c>
      <c r="E7" s="751"/>
      <c r="F7" s="752"/>
      <c r="G7" s="210"/>
      <c r="H7" s="210"/>
      <c r="I7" s="210"/>
      <c r="J7" s="210"/>
      <c r="K7" s="210"/>
      <c r="L7" s="210"/>
      <c r="M7" s="210"/>
      <c r="N7" s="210"/>
      <c r="O7" s="210"/>
      <c r="P7" s="210"/>
      <c r="Q7" s="210"/>
      <c r="R7" s="210"/>
      <c r="S7" s="210"/>
      <c r="T7" s="210"/>
      <c r="U7" s="53"/>
    </row>
    <row r="8" spans="1:22" ht="16.5">
      <c r="A8" s="755"/>
      <c r="B8" s="801" t="s">
        <v>131</v>
      </c>
      <c r="C8" s="802">
        <v>7</v>
      </c>
      <c r="D8" s="1025">
        <v>65.2</v>
      </c>
      <c r="E8" s="751"/>
      <c r="F8" s="752"/>
      <c r="G8" s="210"/>
      <c r="H8" s="210"/>
      <c r="I8" s="210"/>
      <c r="J8" s="210"/>
      <c r="K8" s="210"/>
      <c r="L8" s="210"/>
      <c r="M8" s="210"/>
      <c r="N8" s="210"/>
      <c r="O8" s="210"/>
      <c r="P8" s="210"/>
      <c r="Q8" s="210"/>
      <c r="R8" s="210"/>
      <c r="S8" s="210"/>
      <c r="T8" s="210"/>
      <c r="U8" s="53"/>
    </row>
    <row r="9" spans="1:22" ht="16.5">
      <c r="A9" s="755"/>
      <c r="B9" s="801" t="s">
        <v>114</v>
      </c>
      <c r="C9" s="802">
        <v>3</v>
      </c>
      <c r="D9" s="1025">
        <v>59.3</v>
      </c>
      <c r="E9" s="751"/>
      <c r="F9" s="752"/>
      <c r="G9" s="210"/>
      <c r="H9" s="210"/>
      <c r="I9" s="210"/>
      <c r="J9" s="210"/>
      <c r="K9" s="210"/>
      <c r="L9" s="210"/>
      <c r="M9" s="210"/>
      <c r="N9" s="210"/>
      <c r="O9" s="210"/>
      <c r="P9" s="210"/>
      <c r="Q9" s="210"/>
      <c r="R9" s="210"/>
      <c r="S9" s="210"/>
      <c r="T9" s="210"/>
      <c r="U9" s="53"/>
    </row>
    <row r="10" spans="1:22" ht="16.5">
      <c r="A10" s="755"/>
      <c r="B10" s="801" t="s">
        <v>112</v>
      </c>
      <c r="C10" s="802">
        <v>2</v>
      </c>
      <c r="D10" s="1025">
        <v>59</v>
      </c>
      <c r="E10" s="751"/>
      <c r="F10" s="752"/>
      <c r="G10" s="210"/>
      <c r="H10" s="210"/>
      <c r="I10" s="210"/>
      <c r="J10" s="210"/>
      <c r="K10" s="210"/>
      <c r="L10" s="210"/>
      <c r="M10" s="210"/>
      <c r="N10" s="210"/>
      <c r="O10" s="210"/>
      <c r="P10" s="210"/>
      <c r="Q10" s="210"/>
      <c r="R10" s="210"/>
      <c r="S10" s="210"/>
      <c r="T10" s="210"/>
      <c r="U10" s="53"/>
    </row>
    <row r="11" spans="1:22" ht="16.5">
      <c r="A11" s="755"/>
      <c r="B11" s="801" t="s">
        <v>125</v>
      </c>
      <c r="C11" s="802">
        <v>46</v>
      </c>
      <c r="D11" s="1025">
        <v>57.1</v>
      </c>
      <c r="E11" s="751"/>
      <c r="F11" s="752"/>
      <c r="G11" s="210"/>
      <c r="H11" s="210"/>
      <c r="I11" s="210"/>
      <c r="J11" s="210"/>
      <c r="K11" s="210"/>
      <c r="L11" s="210"/>
      <c r="M11" s="210"/>
      <c r="N11" s="210"/>
      <c r="O11" s="210"/>
      <c r="P11" s="210"/>
      <c r="Q11" s="210"/>
      <c r="R11" s="210"/>
      <c r="S11" s="210"/>
      <c r="T11" s="210"/>
      <c r="U11" s="53"/>
    </row>
    <row r="12" spans="1:22" ht="16.5">
      <c r="A12" s="755"/>
      <c r="B12" s="801" t="s">
        <v>118</v>
      </c>
      <c r="C12" s="802">
        <v>7</v>
      </c>
      <c r="D12" s="1025">
        <v>56</v>
      </c>
      <c r="E12" s="210"/>
      <c r="F12" s="752"/>
      <c r="G12" s="210"/>
      <c r="H12" s="210"/>
      <c r="I12" s="210"/>
      <c r="J12" s="210"/>
      <c r="K12" s="210"/>
      <c r="L12" s="210"/>
      <c r="M12" s="210"/>
      <c r="N12" s="210"/>
      <c r="O12" s="210"/>
      <c r="P12" s="210"/>
      <c r="Q12" s="210"/>
      <c r="R12" s="210"/>
      <c r="S12" s="210"/>
      <c r="T12" s="210"/>
      <c r="U12" s="53"/>
    </row>
    <row r="13" spans="1:22" ht="16.5">
      <c r="A13" s="755"/>
      <c r="B13" s="801" t="s">
        <v>130</v>
      </c>
      <c r="C13" s="802">
        <v>7</v>
      </c>
      <c r="D13" s="1025">
        <v>53.6</v>
      </c>
      <c r="E13" s="210"/>
      <c r="F13" s="752"/>
      <c r="G13" s="210"/>
      <c r="H13" s="210"/>
      <c r="I13" s="210"/>
      <c r="J13" s="210"/>
      <c r="K13" s="210"/>
      <c r="L13" s="210"/>
      <c r="M13" s="210"/>
      <c r="N13" s="210"/>
      <c r="O13" s="210"/>
      <c r="P13" s="210"/>
      <c r="Q13" s="210"/>
      <c r="R13" s="210"/>
      <c r="S13" s="210"/>
      <c r="T13" s="210"/>
      <c r="U13" s="53"/>
    </row>
    <row r="14" spans="1:22" ht="27.75" customHeight="1">
      <c r="A14" s="755"/>
      <c r="B14" s="801" t="s">
        <v>126</v>
      </c>
      <c r="C14" s="803">
        <v>5</v>
      </c>
      <c r="D14" s="1108">
        <v>42.29402808323465</v>
      </c>
      <c r="E14" s="210"/>
      <c r="F14" s="752"/>
      <c r="G14" s="210"/>
      <c r="H14" s="210"/>
      <c r="I14" s="210"/>
      <c r="J14" s="210"/>
      <c r="K14" s="210"/>
      <c r="L14" s="210"/>
      <c r="M14" s="210"/>
      <c r="N14" s="210"/>
      <c r="O14" s="210"/>
      <c r="P14" s="210"/>
      <c r="Q14" s="210"/>
      <c r="R14" s="210"/>
      <c r="S14" s="210"/>
      <c r="T14" s="210"/>
      <c r="U14" s="53"/>
    </row>
    <row r="15" spans="1:22" ht="15" customHeight="1">
      <c r="A15" s="755"/>
      <c r="B15" s="801" t="s">
        <v>390</v>
      </c>
      <c r="C15" s="802">
        <v>137</v>
      </c>
      <c r="D15" s="1025">
        <v>41.1</v>
      </c>
      <c r="E15" s="210"/>
      <c r="F15" s="752"/>
      <c r="G15" s="210"/>
      <c r="H15" s="210"/>
      <c r="I15" s="210"/>
      <c r="J15" s="210"/>
      <c r="K15" s="210"/>
      <c r="L15" s="210"/>
      <c r="M15" s="210"/>
      <c r="N15" s="210"/>
      <c r="O15" s="210"/>
      <c r="P15" s="210"/>
      <c r="Q15" s="210"/>
      <c r="R15" s="210"/>
      <c r="S15" s="210"/>
      <c r="T15" s="210"/>
      <c r="U15" s="53"/>
    </row>
    <row r="16" spans="1:22" ht="16.5">
      <c r="A16" s="755"/>
      <c r="B16" s="801" t="s">
        <v>124</v>
      </c>
      <c r="C16" s="802">
        <v>2</v>
      </c>
      <c r="D16" s="1025">
        <v>35.700000000000003</v>
      </c>
      <c r="E16" s="210"/>
      <c r="F16" s="752"/>
      <c r="G16" s="210"/>
      <c r="H16" s="210"/>
      <c r="I16" s="210"/>
      <c r="J16" s="210"/>
      <c r="K16" s="210"/>
      <c r="L16" s="210"/>
      <c r="M16" s="210"/>
      <c r="N16" s="210"/>
      <c r="O16" s="210"/>
      <c r="P16" s="210"/>
      <c r="Q16" s="210"/>
      <c r="R16" s="210"/>
      <c r="S16" s="210"/>
      <c r="T16" s="210"/>
      <c r="U16" s="53"/>
    </row>
    <row r="17" spans="1:21" ht="16.5">
      <c r="A17" s="755"/>
      <c r="B17" s="801" t="s">
        <v>111</v>
      </c>
      <c r="C17" s="802">
        <v>1</v>
      </c>
      <c r="D17" s="1025">
        <v>35.5</v>
      </c>
      <c r="E17" s="210"/>
      <c r="F17" s="752"/>
      <c r="G17" s="210"/>
      <c r="H17" s="210"/>
      <c r="I17" s="210"/>
      <c r="J17" s="210"/>
      <c r="K17" s="210"/>
      <c r="L17" s="210"/>
      <c r="M17" s="210"/>
      <c r="N17" s="210"/>
      <c r="O17" s="210"/>
      <c r="P17" s="210"/>
      <c r="Q17" s="210"/>
      <c r="R17" s="210"/>
      <c r="S17" s="210"/>
      <c r="T17" s="210"/>
      <c r="U17" s="53"/>
    </row>
    <row r="18" spans="1:21" ht="16.5">
      <c r="A18" s="755"/>
      <c r="B18" s="801" t="s">
        <v>121</v>
      </c>
      <c r="C18" s="802">
        <v>1</v>
      </c>
      <c r="D18" s="1025">
        <v>30</v>
      </c>
      <c r="E18" s="210"/>
      <c r="F18" s="752"/>
      <c r="G18" s="210"/>
      <c r="H18" s="210"/>
      <c r="I18" s="210"/>
      <c r="J18" s="210"/>
      <c r="K18" s="210"/>
      <c r="L18" s="210"/>
      <c r="M18" s="210"/>
      <c r="N18" s="210"/>
      <c r="O18" s="210"/>
      <c r="P18" s="210"/>
      <c r="Q18" s="210"/>
      <c r="R18" s="210"/>
      <c r="S18" s="210"/>
      <c r="T18" s="210"/>
      <c r="U18" s="53"/>
    </row>
    <row r="19" spans="1:21" ht="16.5">
      <c r="A19" s="755"/>
      <c r="B19" s="801" t="s">
        <v>120</v>
      </c>
      <c r="C19" s="802">
        <v>3</v>
      </c>
      <c r="D19" s="1025">
        <v>29.8</v>
      </c>
      <c r="E19" s="210"/>
      <c r="F19" s="752"/>
      <c r="G19" s="210"/>
      <c r="H19" s="210"/>
      <c r="I19" s="210"/>
      <c r="J19" s="210"/>
      <c r="K19" s="210"/>
      <c r="L19" s="210"/>
      <c r="M19" s="210"/>
      <c r="N19" s="210"/>
      <c r="O19" s="210"/>
      <c r="P19" s="210"/>
      <c r="Q19" s="210"/>
      <c r="R19" s="210"/>
      <c r="S19" s="210"/>
      <c r="T19" s="210"/>
      <c r="U19" s="53"/>
    </row>
    <row r="20" spans="1:21" ht="16.5">
      <c r="A20" s="755"/>
      <c r="B20" s="801" t="s">
        <v>117</v>
      </c>
      <c r="C20" s="802">
        <v>9</v>
      </c>
      <c r="D20" s="1025">
        <v>29.4</v>
      </c>
      <c r="E20" s="210"/>
      <c r="F20" s="752"/>
      <c r="G20" s="210"/>
      <c r="H20" s="210"/>
      <c r="I20" s="210"/>
      <c r="J20" s="210"/>
      <c r="K20" s="210"/>
      <c r="L20" s="210"/>
      <c r="M20" s="210"/>
      <c r="N20" s="210"/>
      <c r="O20" s="210"/>
      <c r="P20" s="210"/>
      <c r="Q20" s="210"/>
      <c r="R20" s="210"/>
      <c r="S20" s="210"/>
      <c r="T20" s="210"/>
      <c r="U20" s="53"/>
    </row>
    <row r="21" spans="1:21" ht="16.5">
      <c r="A21" s="755"/>
      <c r="B21" s="801" t="s">
        <v>113</v>
      </c>
      <c r="C21" s="802">
        <v>1</v>
      </c>
      <c r="D21" s="1025">
        <v>29</v>
      </c>
      <c r="E21" s="210"/>
      <c r="F21" s="752"/>
      <c r="G21" s="210"/>
      <c r="H21" s="210"/>
      <c r="I21" s="210"/>
      <c r="J21" s="210"/>
      <c r="K21" s="210"/>
      <c r="L21" s="210"/>
      <c r="M21" s="210"/>
      <c r="N21" s="210"/>
      <c r="O21" s="210"/>
      <c r="P21" s="210"/>
      <c r="Q21" s="210"/>
      <c r="R21" s="210"/>
      <c r="S21" s="210"/>
      <c r="T21" s="210"/>
      <c r="U21" s="53"/>
    </row>
    <row r="22" spans="1:21" ht="16.5">
      <c r="A22" s="755"/>
      <c r="B22" s="801" t="s">
        <v>132</v>
      </c>
      <c r="C22" s="802">
        <v>5</v>
      </c>
      <c r="D22" s="1025">
        <v>25.928230657539928</v>
      </c>
      <c r="E22" s="756"/>
      <c r="F22" s="752"/>
      <c r="G22" s="210"/>
      <c r="H22" s="210"/>
      <c r="I22" s="210"/>
      <c r="J22" s="210"/>
      <c r="K22" s="210"/>
      <c r="L22" s="210"/>
      <c r="M22" s="210"/>
      <c r="N22" s="210"/>
      <c r="O22" s="210"/>
      <c r="P22" s="210"/>
      <c r="Q22" s="210"/>
      <c r="R22" s="210"/>
      <c r="S22" s="210"/>
      <c r="T22" s="210"/>
      <c r="U22" s="53"/>
    </row>
    <row r="23" spans="1:21" ht="16.5">
      <c r="A23" s="755"/>
      <c r="B23" s="801" t="s">
        <v>128</v>
      </c>
      <c r="C23" s="802">
        <v>13</v>
      </c>
      <c r="D23" s="1025">
        <v>24.9</v>
      </c>
      <c r="E23" s="210"/>
      <c r="F23" s="752"/>
      <c r="G23" s="210"/>
      <c r="H23" s="210"/>
      <c r="I23" s="210"/>
      <c r="J23" s="210"/>
      <c r="K23" s="210"/>
      <c r="L23" s="210"/>
      <c r="M23" s="210"/>
      <c r="N23" s="210"/>
      <c r="O23" s="210"/>
      <c r="P23" s="210"/>
      <c r="Q23" s="210"/>
      <c r="R23" s="210"/>
      <c r="S23" s="210"/>
      <c r="T23" s="210"/>
      <c r="U23" s="53"/>
    </row>
    <row r="24" spans="1:21" ht="16.5">
      <c r="A24" s="755"/>
      <c r="B24" s="801" t="s">
        <v>127</v>
      </c>
      <c r="C24" s="802">
        <v>1</v>
      </c>
      <c r="D24" s="1025">
        <v>20.3</v>
      </c>
      <c r="E24" s="210"/>
      <c r="F24" s="752"/>
      <c r="G24" s="210"/>
      <c r="H24" s="210"/>
      <c r="I24" s="210"/>
      <c r="J24" s="210"/>
      <c r="K24" s="210"/>
      <c r="L24" s="210"/>
      <c r="M24" s="210"/>
      <c r="N24" s="210"/>
      <c r="O24" s="210"/>
      <c r="P24" s="210"/>
      <c r="Q24" s="210"/>
      <c r="R24" s="210"/>
      <c r="S24" s="210"/>
      <c r="T24" s="210"/>
      <c r="U24" s="53"/>
    </row>
    <row r="25" spans="1:21" ht="16.5">
      <c r="A25" s="755"/>
      <c r="B25" s="801" t="s">
        <v>119</v>
      </c>
      <c r="C25" s="802">
        <v>2</v>
      </c>
      <c r="D25" s="1025">
        <v>20</v>
      </c>
      <c r="E25" s="210"/>
      <c r="F25" s="752"/>
      <c r="G25" s="210"/>
      <c r="H25" s="210"/>
      <c r="I25" s="210"/>
      <c r="J25" s="210"/>
      <c r="K25" s="210"/>
      <c r="L25" s="210"/>
      <c r="M25" s="210"/>
      <c r="N25" s="210"/>
      <c r="O25" s="210"/>
      <c r="P25" s="210"/>
      <c r="Q25" s="210"/>
      <c r="R25" s="210"/>
      <c r="S25" s="210"/>
      <c r="T25" s="210"/>
      <c r="U25" s="53"/>
    </row>
    <row r="26" spans="1:21" ht="16.5">
      <c r="A26" s="755"/>
      <c r="B26" s="801" t="s">
        <v>129</v>
      </c>
      <c r="C26" s="802">
        <v>2</v>
      </c>
      <c r="D26" s="1025">
        <v>19.3</v>
      </c>
      <c r="E26" s="210"/>
      <c r="F26" s="752"/>
      <c r="G26" s="210"/>
      <c r="H26" s="210"/>
      <c r="I26" s="210"/>
      <c r="J26" s="210"/>
      <c r="K26" s="210"/>
      <c r="L26" s="210"/>
      <c r="M26" s="210"/>
      <c r="N26" s="210"/>
      <c r="O26" s="210"/>
      <c r="P26" s="210"/>
      <c r="Q26" s="210"/>
      <c r="R26" s="210"/>
      <c r="S26" s="210"/>
      <c r="T26" s="210"/>
      <c r="U26" s="53"/>
    </row>
    <row r="27" spans="1:21" ht="16.5">
      <c r="A27" s="755"/>
      <c r="B27" s="801" t="s">
        <v>122</v>
      </c>
      <c r="C27" s="802">
        <v>1</v>
      </c>
      <c r="D27" s="1025">
        <v>11</v>
      </c>
      <c r="E27" s="210"/>
      <c r="F27" s="752"/>
      <c r="G27" s="210"/>
      <c r="H27" s="210"/>
      <c r="I27" s="210"/>
      <c r="J27" s="210"/>
      <c r="K27" s="210"/>
      <c r="L27" s="210"/>
      <c r="M27" s="210"/>
      <c r="N27" s="210"/>
      <c r="O27" s="210"/>
      <c r="P27" s="210"/>
      <c r="Q27" s="210"/>
      <c r="R27" s="210"/>
      <c r="S27" s="210"/>
      <c r="T27" s="210"/>
      <c r="U27" s="53"/>
    </row>
    <row r="28" spans="1:21" ht="16.5">
      <c r="A28" s="755"/>
      <c r="B28" s="801" t="s">
        <v>133</v>
      </c>
      <c r="C28" s="802">
        <v>1</v>
      </c>
      <c r="D28" s="1025">
        <v>6.4</v>
      </c>
      <c r="E28" s="210"/>
      <c r="F28" s="53"/>
      <c r="G28" s="210"/>
      <c r="H28" s="210"/>
      <c r="I28" s="210"/>
      <c r="J28" s="210"/>
      <c r="K28" s="210"/>
      <c r="L28" s="210"/>
      <c r="M28" s="210"/>
      <c r="N28" s="210"/>
      <c r="O28" s="210"/>
      <c r="P28" s="210"/>
      <c r="Q28" s="210"/>
      <c r="R28" s="210"/>
      <c r="S28" s="210"/>
      <c r="T28" s="210"/>
      <c r="U28" s="53"/>
    </row>
    <row r="29" spans="1:21" ht="16.5" customHeight="1">
      <c r="B29" s="174" t="s">
        <v>2360</v>
      </c>
      <c r="C29" s="1200"/>
      <c r="D29" s="1200"/>
      <c r="E29" s="1200"/>
      <c r="F29" s="1200"/>
      <c r="G29" s="1200"/>
      <c r="H29" s="1200"/>
      <c r="I29" s="1200"/>
      <c r="J29" s="1200"/>
      <c r="K29" s="1200"/>
      <c r="L29" s="1200"/>
      <c r="M29" s="1200"/>
      <c r="N29" s="1200"/>
      <c r="O29" s="1200"/>
      <c r="P29" s="1200"/>
      <c r="Q29" s="1200"/>
      <c r="R29" s="1200"/>
      <c r="S29" s="1200"/>
      <c r="T29" s="53"/>
      <c r="U29" s="53"/>
    </row>
    <row r="30" spans="1:21" ht="16.5">
      <c r="B30" s="760" t="s">
        <v>1412</v>
      </c>
      <c r="C30" s="759"/>
      <c r="D30" s="759"/>
      <c r="E30" s="759"/>
      <c r="F30" s="759"/>
      <c r="G30" s="759"/>
      <c r="H30" s="759"/>
      <c r="I30" s="759"/>
      <c r="J30" s="759"/>
      <c r="K30" s="759"/>
      <c r="L30" s="759"/>
      <c r="M30" s="759"/>
      <c r="N30" s="759"/>
      <c r="O30" s="759"/>
      <c r="P30" s="759"/>
      <c r="Q30" s="759"/>
      <c r="R30" s="759"/>
      <c r="S30" s="759"/>
      <c r="T30" s="53"/>
      <c r="U30" s="53"/>
    </row>
    <row r="31" spans="1:21" ht="16.5" customHeight="1">
      <c r="B31" s="760" t="s">
        <v>1411</v>
      </c>
      <c r="C31" s="759"/>
      <c r="D31" s="759"/>
      <c r="E31" s="759"/>
      <c r="F31" s="759"/>
      <c r="G31" s="759"/>
      <c r="H31" s="759"/>
      <c r="I31" s="759"/>
      <c r="J31" s="759"/>
      <c r="K31" s="759"/>
      <c r="L31" s="759"/>
      <c r="M31" s="759"/>
      <c r="N31" s="759"/>
      <c r="O31" s="759"/>
      <c r="P31" s="759"/>
      <c r="Q31" s="759"/>
      <c r="R31" s="759"/>
      <c r="S31" s="759"/>
      <c r="T31" s="53"/>
      <c r="U31" s="53"/>
    </row>
    <row r="32" spans="1:21" ht="22.15" customHeight="1">
      <c r="A32" s="757"/>
      <c r="B32" s="65"/>
      <c r="C32" s="758"/>
      <c r="D32" s="758"/>
      <c r="E32" s="758"/>
      <c r="F32" s="758"/>
      <c r="G32" s="758"/>
      <c r="H32" s="758"/>
      <c r="I32" s="758"/>
      <c r="J32" s="758"/>
      <c r="K32" s="758"/>
      <c r="L32" s="758"/>
      <c r="M32" s="758"/>
      <c r="N32" s="758"/>
      <c r="O32" s="758"/>
      <c r="P32" s="758"/>
      <c r="Q32" s="758"/>
      <c r="R32" s="758"/>
      <c r="S32" s="758"/>
      <c r="T32" s="53"/>
      <c r="U32" s="53"/>
    </row>
    <row r="33" spans="1:21" s="41" customFormat="1" ht="13.5">
      <c r="B33" s="1615"/>
    </row>
    <row r="34" spans="1:21" ht="16.5">
      <c r="A34" s="56"/>
      <c r="B34" s="55"/>
      <c r="C34" s="563"/>
      <c r="D34" s="563"/>
      <c r="E34" s="37"/>
      <c r="F34" s="36"/>
      <c r="G34" s="53"/>
      <c r="H34" s="53"/>
      <c r="I34" s="53"/>
      <c r="J34" s="53"/>
      <c r="K34" s="53"/>
      <c r="L34" s="53"/>
      <c r="M34" s="53"/>
      <c r="N34" s="53"/>
      <c r="O34" s="53"/>
      <c r="P34" s="53"/>
      <c r="Q34" s="53"/>
      <c r="R34" s="53"/>
      <c r="S34" s="53"/>
      <c r="T34" s="53"/>
      <c r="U34" s="53"/>
    </row>
  </sheetData>
  <sortState ref="B5:D28">
    <sortCondition descending="1" ref="D5:D28"/>
  </sortState>
  <mergeCells count="1">
    <mergeCell ref="A2:U2"/>
  </mergeCells>
  <hyperlinks>
    <hyperlink ref="V2" location="INDICE!B56" display="INDICE"/>
  </hyperlinks>
  <printOptions horizontalCentered="1"/>
  <pageMargins left="0" right="0" top="1.1811023622047245" bottom="0" header="0.19685039370078741" footer="0.19685039370078741"/>
  <pageSetup paperSize="9" scale="70" firstPageNumber="94"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79"/>
  <sheetViews>
    <sheetView showGridLines="0" zoomScaleNormal="100" workbookViewId="0"/>
  </sheetViews>
  <sheetFormatPr baseColWidth="10" defaultColWidth="7.42578125" defaultRowHeight="9"/>
  <cols>
    <col min="1" max="1" width="3.7109375" style="574" customWidth="1"/>
    <col min="2" max="2" width="48.140625" style="575" customWidth="1"/>
    <col min="3" max="3" width="23.140625" style="576" customWidth="1"/>
    <col min="4" max="4" width="10" style="1026" customWidth="1"/>
    <col min="5" max="5" width="8.5703125" style="575" customWidth="1"/>
    <col min="6" max="6" width="8.7109375" style="575" customWidth="1"/>
    <col min="7" max="7" width="6.85546875" style="574" customWidth="1"/>
    <col min="8" max="8" width="11.85546875" style="574" bestFit="1" customWidth="1"/>
    <col min="9" max="247" width="11.42578125" style="574" customWidth="1"/>
    <col min="248" max="248" width="1" style="574" customWidth="1"/>
    <col min="249" max="249" width="11.85546875" style="574" customWidth="1"/>
    <col min="250" max="250" width="5.140625" style="574" customWidth="1"/>
    <col min="251" max="251" width="7.7109375" style="574" customWidth="1"/>
    <col min="252" max="252" width="11.140625" style="574" customWidth="1"/>
    <col min="253" max="253" width="60.7109375" style="574" customWidth="1"/>
    <col min="254" max="16384" width="7.42578125" style="574"/>
  </cols>
  <sheetData>
    <row r="1" spans="2:9" ht="78" customHeight="1">
      <c r="D1" s="575"/>
    </row>
    <row r="2" spans="2:9" s="577" customFormat="1" ht="53.25" customHeight="1">
      <c r="B2" s="1395" t="s">
        <v>2361</v>
      </c>
      <c r="C2" s="1395"/>
      <c r="D2" s="1395"/>
      <c r="E2" s="810"/>
      <c r="F2" s="810"/>
      <c r="G2" s="578"/>
      <c r="I2" s="579"/>
    </row>
    <row r="3" spans="2:9" ht="12">
      <c r="B3" s="808"/>
      <c r="C3" s="809"/>
      <c r="D3" s="808"/>
      <c r="E3" s="808"/>
      <c r="F3" s="808"/>
    </row>
    <row r="4" spans="2:9" ht="15.75">
      <c r="B4" s="807" t="s">
        <v>1269</v>
      </c>
      <c r="C4" s="1394">
        <v>71007</v>
      </c>
      <c r="D4" s="1394"/>
      <c r="E4" s="808"/>
      <c r="F4" s="781" t="s">
        <v>389</v>
      </c>
    </row>
    <row r="5" spans="2:9" ht="29.25">
      <c r="B5" s="800" t="s">
        <v>1270</v>
      </c>
      <c r="C5" s="805" t="s">
        <v>1272</v>
      </c>
      <c r="D5" s="805" t="s">
        <v>1273</v>
      </c>
      <c r="E5" s="808"/>
      <c r="F5" s="808"/>
    </row>
    <row r="6" spans="2:9" ht="14.25">
      <c r="B6" s="812" t="s">
        <v>776</v>
      </c>
      <c r="C6" s="1030">
        <v>7862</v>
      </c>
      <c r="D6" s="1193">
        <v>11.1</v>
      </c>
      <c r="E6" s="1028"/>
      <c r="F6" s="808"/>
    </row>
    <row r="7" spans="2:9" ht="14.25">
      <c r="B7" s="812" t="s">
        <v>768</v>
      </c>
      <c r="C7" s="1030">
        <v>4693</v>
      </c>
      <c r="D7" s="1193">
        <v>6.6</v>
      </c>
      <c r="E7" s="1028"/>
      <c r="F7" s="808"/>
    </row>
    <row r="8" spans="2:9" ht="14.25">
      <c r="B8" s="812" t="s">
        <v>783</v>
      </c>
      <c r="C8" s="1030">
        <v>4450</v>
      </c>
      <c r="D8" s="1193">
        <v>6.3</v>
      </c>
      <c r="E8" s="1028"/>
      <c r="F8" s="808"/>
    </row>
    <row r="9" spans="2:9" ht="14.25">
      <c r="B9" s="812" t="s">
        <v>787</v>
      </c>
      <c r="C9" s="1030">
        <v>4104</v>
      </c>
      <c r="D9" s="1193">
        <v>5.8</v>
      </c>
      <c r="E9" s="1028"/>
      <c r="F9" s="808"/>
    </row>
    <row r="10" spans="2:9" ht="14.25">
      <c r="B10" s="812" t="s">
        <v>775</v>
      </c>
      <c r="C10" s="1030">
        <v>3307</v>
      </c>
      <c r="D10" s="1193">
        <v>4.7</v>
      </c>
      <c r="E10" s="1028"/>
      <c r="F10" s="808"/>
    </row>
    <row r="11" spans="2:9" ht="14.25">
      <c r="B11" s="812" t="s">
        <v>797</v>
      </c>
      <c r="C11" s="1030">
        <v>3142</v>
      </c>
      <c r="D11" s="1193">
        <v>4.4000000000000004</v>
      </c>
      <c r="E11" s="1028"/>
      <c r="F11" s="808"/>
    </row>
    <row r="12" spans="2:9" ht="14.25">
      <c r="B12" s="812" t="s">
        <v>792</v>
      </c>
      <c r="C12" s="1030">
        <v>2359</v>
      </c>
      <c r="D12" s="1193">
        <v>3.3</v>
      </c>
      <c r="E12" s="1028"/>
      <c r="F12" s="808"/>
    </row>
    <row r="13" spans="2:9" ht="14.25">
      <c r="B13" s="812" t="s">
        <v>794</v>
      </c>
      <c r="C13" s="1030">
        <v>1885</v>
      </c>
      <c r="D13" s="1193">
        <v>2.7</v>
      </c>
      <c r="E13" s="1028"/>
      <c r="F13" s="808"/>
    </row>
    <row r="14" spans="2:9" ht="28.5">
      <c r="B14" s="812" t="s">
        <v>788</v>
      </c>
      <c r="C14" s="1030">
        <v>1791</v>
      </c>
      <c r="D14" s="1193">
        <v>2.5</v>
      </c>
      <c r="E14" s="1028"/>
      <c r="F14" s="808"/>
    </row>
    <row r="15" spans="2:9" ht="28.5">
      <c r="B15" s="812" t="s">
        <v>795</v>
      </c>
      <c r="C15" s="1030">
        <v>1739</v>
      </c>
      <c r="D15" s="1193">
        <v>2.4</v>
      </c>
      <c r="E15" s="1028"/>
      <c r="F15" s="808"/>
    </row>
    <row r="16" spans="2:9" ht="14.25">
      <c r="B16" s="812" t="s">
        <v>751</v>
      </c>
      <c r="C16" s="1030">
        <v>1687</v>
      </c>
      <c r="D16" s="1193">
        <v>2.4</v>
      </c>
      <c r="E16" s="1028"/>
      <c r="F16" s="808"/>
    </row>
    <row r="17" spans="2:6" ht="28.5">
      <c r="B17" s="812" t="s">
        <v>766</v>
      </c>
      <c r="C17" s="1030">
        <v>1326</v>
      </c>
      <c r="D17" s="1193">
        <v>1.9</v>
      </c>
      <c r="E17" s="1028"/>
      <c r="F17" s="808"/>
    </row>
    <row r="18" spans="2:6" ht="28.5">
      <c r="B18" s="812" t="s">
        <v>802</v>
      </c>
      <c r="C18" s="1030">
        <v>1205</v>
      </c>
      <c r="D18" s="1193">
        <v>1.7</v>
      </c>
      <c r="E18" s="1028"/>
      <c r="F18" s="808"/>
    </row>
    <row r="19" spans="2:6" ht="28.5">
      <c r="B19" s="812" t="s">
        <v>796</v>
      </c>
      <c r="C19" s="1030">
        <v>1125</v>
      </c>
      <c r="D19" s="1193">
        <v>1.6</v>
      </c>
      <c r="E19" s="1028"/>
      <c r="F19" s="808"/>
    </row>
    <row r="20" spans="2:6" ht="28.5">
      <c r="B20" s="812" t="s">
        <v>782</v>
      </c>
      <c r="C20" s="1030">
        <v>1112</v>
      </c>
      <c r="D20" s="1193">
        <v>1.6</v>
      </c>
      <c r="E20" s="1028"/>
      <c r="F20" s="808"/>
    </row>
    <row r="21" spans="2:6" ht="14.25">
      <c r="B21" s="812" t="s">
        <v>803</v>
      </c>
      <c r="C21" s="1030">
        <v>978</v>
      </c>
      <c r="D21" s="1193">
        <v>1.4</v>
      </c>
      <c r="E21" s="1028"/>
      <c r="F21" s="808"/>
    </row>
    <row r="22" spans="2:6" ht="28.5">
      <c r="B22" s="812" t="s">
        <v>789</v>
      </c>
      <c r="C22" s="1030">
        <v>975</v>
      </c>
      <c r="D22" s="1193">
        <v>1.4</v>
      </c>
      <c r="E22" s="1028"/>
      <c r="F22" s="808"/>
    </row>
    <row r="23" spans="2:6" ht="14.25">
      <c r="B23" s="812" t="s">
        <v>762</v>
      </c>
      <c r="C23" s="1030">
        <v>963</v>
      </c>
      <c r="D23" s="1193">
        <v>1.4</v>
      </c>
      <c r="E23" s="1028"/>
      <c r="F23" s="808"/>
    </row>
    <row r="24" spans="2:6" ht="14.25">
      <c r="B24" s="812" t="s">
        <v>752</v>
      </c>
      <c r="C24" s="1030">
        <v>854</v>
      </c>
      <c r="D24" s="1193">
        <v>1.2</v>
      </c>
      <c r="E24" s="1028"/>
      <c r="F24" s="808"/>
    </row>
    <row r="25" spans="2:6" ht="14.25">
      <c r="B25" s="812" t="s">
        <v>749</v>
      </c>
      <c r="C25" s="1030">
        <v>825</v>
      </c>
      <c r="D25" s="1193">
        <v>1.2</v>
      </c>
      <c r="E25" s="1028"/>
      <c r="F25" s="808"/>
    </row>
    <row r="26" spans="2:6" ht="14.25">
      <c r="B26" s="812" t="s">
        <v>760</v>
      </c>
      <c r="C26" s="1030">
        <v>780</v>
      </c>
      <c r="D26" s="1193">
        <v>1.1000000000000001</v>
      </c>
      <c r="E26" s="1028"/>
      <c r="F26" s="808"/>
    </row>
    <row r="27" spans="2:6" ht="28.5">
      <c r="B27" s="812" t="s">
        <v>757</v>
      </c>
      <c r="C27" s="1030">
        <v>774</v>
      </c>
      <c r="D27" s="1193">
        <v>1.1000000000000001</v>
      </c>
      <c r="E27" s="1028"/>
      <c r="F27" s="808"/>
    </row>
    <row r="28" spans="2:6" ht="14.25">
      <c r="B28" s="812" t="s">
        <v>753</v>
      </c>
      <c r="C28" s="1030">
        <v>764</v>
      </c>
      <c r="D28" s="1193">
        <v>1.1000000000000001</v>
      </c>
      <c r="E28" s="1028"/>
      <c r="F28" s="808"/>
    </row>
    <row r="29" spans="2:6" ht="14.25">
      <c r="B29" s="812" t="s">
        <v>759</v>
      </c>
      <c r="C29" s="1030">
        <v>721</v>
      </c>
      <c r="D29" s="1193">
        <v>1</v>
      </c>
      <c r="E29" s="1028"/>
      <c r="F29" s="808"/>
    </row>
    <row r="30" spans="2:6" ht="28.5">
      <c r="B30" s="812" t="s">
        <v>767</v>
      </c>
      <c r="C30" s="1030">
        <v>670</v>
      </c>
      <c r="D30" s="1193">
        <v>0.9</v>
      </c>
      <c r="E30" s="1028"/>
      <c r="F30" s="808"/>
    </row>
    <row r="31" spans="2:6" ht="14.25">
      <c r="B31" s="812" t="s">
        <v>828</v>
      </c>
      <c r="C31" s="1030">
        <v>593</v>
      </c>
      <c r="D31" s="1193">
        <v>0.8</v>
      </c>
      <c r="E31" s="1028"/>
      <c r="F31" s="808"/>
    </row>
    <row r="32" spans="2:6" ht="14.25">
      <c r="B32" s="812" t="s">
        <v>770</v>
      </c>
      <c r="C32" s="1030">
        <v>573</v>
      </c>
      <c r="D32" s="1193">
        <v>0.8</v>
      </c>
      <c r="E32" s="1028"/>
      <c r="F32" s="808"/>
    </row>
    <row r="33" spans="2:6" ht="14.25">
      <c r="B33" s="812" t="s">
        <v>769</v>
      </c>
      <c r="C33" s="1030">
        <v>519</v>
      </c>
      <c r="D33" s="1193">
        <v>0.7</v>
      </c>
      <c r="E33" s="1028"/>
      <c r="F33" s="808"/>
    </row>
    <row r="34" spans="2:6" ht="14.25">
      <c r="B34" s="812" t="s">
        <v>748</v>
      </c>
      <c r="C34" s="1030">
        <v>508</v>
      </c>
      <c r="D34" s="1193">
        <v>0.7</v>
      </c>
      <c r="E34" s="1028"/>
      <c r="F34" s="808"/>
    </row>
    <row r="35" spans="2:6" ht="14.25">
      <c r="B35" s="812" t="s">
        <v>755</v>
      </c>
      <c r="C35" s="1030">
        <v>457</v>
      </c>
      <c r="D35" s="1193">
        <v>0.6</v>
      </c>
      <c r="E35" s="1028"/>
      <c r="F35" s="808"/>
    </row>
    <row r="36" spans="2:6" ht="14.25">
      <c r="B36" s="812" t="s">
        <v>800</v>
      </c>
      <c r="C36" s="1030">
        <v>454</v>
      </c>
      <c r="D36" s="1193">
        <v>0.6</v>
      </c>
      <c r="E36" s="1028"/>
      <c r="F36" s="808"/>
    </row>
    <row r="37" spans="2:6" ht="14.25">
      <c r="B37" s="812" t="s">
        <v>765</v>
      </c>
      <c r="C37" s="1030">
        <v>430</v>
      </c>
      <c r="D37" s="1193">
        <v>0.6</v>
      </c>
      <c r="E37" s="1028"/>
      <c r="F37" s="808"/>
    </row>
    <row r="38" spans="2:6" ht="14.25">
      <c r="B38" s="812" t="s">
        <v>744</v>
      </c>
      <c r="C38" s="1030">
        <v>422</v>
      </c>
      <c r="D38" s="1193">
        <v>0.6</v>
      </c>
      <c r="E38" s="1028"/>
      <c r="F38" s="808"/>
    </row>
    <row r="39" spans="2:6" ht="14.25">
      <c r="B39" s="812" t="s">
        <v>791</v>
      </c>
      <c r="C39" s="1030">
        <v>399</v>
      </c>
      <c r="D39" s="1193">
        <v>0.6</v>
      </c>
      <c r="E39" s="1028"/>
      <c r="F39" s="808"/>
    </row>
    <row r="40" spans="2:6" ht="14.25">
      <c r="B40" s="812" t="s">
        <v>781</v>
      </c>
      <c r="C40" s="1030">
        <v>386</v>
      </c>
      <c r="D40" s="1193">
        <v>0.5</v>
      </c>
      <c r="E40" s="1028"/>
      <c r="F40" s="808"/>
    </row>
    <row r="41" spans="2:6" ht="14.25">
      <c r="B41" s="812" t="s">
        <v>799</v>
      </c>
      <c r="C41" s="1030">
        <v>364</v>
      </c>
      <c r="D41" s="1193">
        <v>0.5</v>
      </c>
      <c r="E41" s="1028"/>
      <c r="F41" s="808"/>
    </row>
    <row r="42" spans="2:6" ht="28.5">
      <c r="B42" s="812" t="s">
        <v>793</v>
      </c>
      <c r="C42" s="1030">
        <v>354</v>
      </c>
      <c r="D42" s="1193">
        <v>0.5</v>
      </c>
      <c r="E42" s="1028"/>
      <c r="F42" s="808"/>
    </row>
    <row r="43" spans="2:6" ht="14.25">
      <c r="B43" s="812" t="s">
        <v>754</v>
      </c>
      <c r="C43" s="1030">
        <v>304</v>
      </c>
      <c r="D43" s="1193">
        <v>0.4</v>
      </c>
      <c r="E43" s="1028"/>
      <c r="F43" s="808"/>
    </row>
    <row r="44" spans="2:6" ht="28.5">
      <c r="B44" s="812" t="s">
        <v>777</v>
      </c>
      <c r="C44" s="1030">
        <v>299</v>
      </c>
      <c r="D44" s="1193">
        <v>0.4</v>
      </c>
      <c r="E44" s="1028"/>
      <c r="F44" s="808"/>
    </row>
    <row r="45" spans="2:6" ht="14.25">
      <c r="B45" s="812" t="s">
        <v>758</v>
      </c>
      <c r="C45" s="1030">
        <v>296</v>
      </c>
      <c r="D45" s="1193">
        <v>0.4</v>
      </c>
      <c r="E45" s="1028"/>
      <c r="F45" s="808"/>
    </row>
    <row r="46" spans="2:6" ht="14.25">
      <c r="B46" s="812" t="s">
        <v>773</v>
      </c>
      <c r="C46" s="1030">
        <v>249</v>
      </c>
      <c r="D46" s="1193">
        <v>0.4</v>
      </c>
      <c r="E46" s="1028"/>
      <c r="F46" s="808"/>
    </row>
    <row r="47" spans="2:6" ht="14.25">
      <c r="B47" s="812" t="s">
        <v>801</v>
      </c>
      <c r="C47" s="1030">
        <v>248</v>
      </c>
      <c r="D47" s="1193">
        <v>0.3</v>
      </c>
      <c r="E47" s="1028"/>
      <c r="F47" s="808"/>
    </row>
    <row r="48" spans="2:6" ht="14.25">
      <c r="B48" s="812" t="s">
        <v>761</v>
      </c>
      <c r="C48" s="1030">
        <v>227</v>
      </c>
      <c r="D48" s="1193">
        <v>0.3</v>
      </c>
      <c r="E48" s="1028"/>
      <c r="F48" s="808"/>
    </row>
    <row r="49" spans="2:6" ht="14.25">
      <c r="B49" s="812" t="s">
        <v>772</v>
      </c>
      <c r="C49" s="1030">
        <v>226</v>
      </c>
      <c r="D49" s="1193">
        <v>0.3</v>
      </c>
      <c r="E49" s="1028"/>
      <c r="F49" s="808"/>
    </row>
    <row r="50" spans="2:6" ht="14.25">
      <c r="B50" s="812" t="s">
        <v>827</v>
      </c>
      <c r="C50" s="1030">
        <v>221</v>
      </c>
      <c r="D50" s="1193">
        <v>0.3</v>
      </c>
      <c r="E50" s="1028"/>
      <c r="F50" s="808"/>
    </row>
    <row r="51" spans="2:6" ht="28.5">
      <c r="B51" s="812" t="s">
        <v>826</v>
      </c>
      <c r="C51" s="1030">
        <v>179</v>
      </c>
      <c r="D51" s="1193">
        <v>0.3</v>
      </c>
      <c r="E51" s="1028"/>
      <c r="F51" s="808"/>
    </row>
    <row r="52" spans="2:6" ht="14.25">
      <c r="B52" s="812" t="s">
        <v>763</v>
      </c>
      <c r="C52" s="1030">
        <v>176</v>
      </c>
      <c r="D52" s="1193">
        <v>0.2</v>
      </c>
      <c r="E52" s="1028"/>
      <c r="F52" s="808"/>
    </row>
    <row r="53" spans="2:6" ht="14.25">
      <c r="B53" s="812" t="s">
        <v>804</v>
      </c>
      <c r="C53" s="1030">
        <v>174</v>
      </c>
      <c r="D53" s="1193">
        <v>0.2</v>
      </c>
      <c r="E53" s="1028"/>
      <c r="F53" s="808"/>
    </row>
    <row r="54" spans="2:6" ht="14.25">
      <c r="B54" s="812" t="s">
        <v>764</v>
      </c>
      <c r="C54" s="1030">
        <v>159</v>
      </c>
      <c r="D54" s="1193">
        <v>0.2</v>
      </c>
      <c r="E54" s="1028"/>
      <c r="F54" s="808"/>
    </row>
    <row r="55" spans="2:6" ht="14.25">
      <c r="B55" s="812" t="s">
        <v>778</v>
      </c>
      <c r="C55" s="1030">
        <v>158</v>
      </c>
      <c r="D55" s="1193">
        <v>0.2</v>
      </c>
      <c r="E55" s="1028"/>
      <c r="F55" s="808"/>
    </row>
    <row r="56" spans="2:6" ht="14.25">
      <c r="B56" s="812" t="s">
        <v>785</v>
      </c>
      <c r="C56" s="1030">
        <v>142</v>
      </c>
      <c r="D56" s="1193">
        <v>0.2</v>
      </c>
      <c r="E56" s="1028"/>
      <c r="F56" s="808"/>
    </row>
    <row r="57" spans="2:6" ht="14.25">
      <c r="B57" s="812" t="s">
        <v>790</v>
      </c>
      <c r="C57" s="1030">
        <v>137</v>
      </c>
      <c r="D57" s="1193">
        <v>0.2</v>
      </c>
      <c r="E57" s="1028"/>
      <c r="F57" s="808"/>
    </row>
    <row r="58" spans="2:6" ht="14.25">
      <c r="B58" s="812" t="s">
        <v>779</v>
      </c>
      <c r="C58" s="1030">
        <v>134</v>
      </c>
      <c r="D58" s="1193">
        <v>0.2</v>
      </c>
      <c r="E58" s="1028"/>
      <c r="F58" s="808"/>
    </row>
    <row r="59" spans="2:6" ht="14.25">
      <c r="B59" s="812" t="s">
        <v>743</v>
      </c>
      <c r="C59" s="1030">
        <v>115</v>
      </c>
      <c r="D59" s="1193">
        <v>0.2</v>
      </c>
      <c r="E59" s="1028"/>
      <c r="F59" s="808"/>
    </row>
    <row r="60" spans="2:6" ht="14.25">
      <c r="B60" s="812" t="s">
        <v>750</v>
      </c>
      <c r="C60" s="1030">
        <v>104</v>
      </c>
      <c r="D60" s="1193">
        <v>0.1</v>
      </c>
      <c r="E60" s="1028"/>
      <c r="F60" s="808"/>
    </row>
    <row r="61" spans="2:6" ht="14.25">
      <c r="B61" s="812" t="s">
        <v>774</v>
      </c>
      <c r="C61" s="1030">
        <v>75</v>
      </c>
      <c r="D61" s="1193">
        <v>0.1</v>
      </c>
      <c r="E61" s="1028"/>
      <c r="F61" s="808"/>
    </row>
    <row r="62" spans="2:6" ht="28.5">
      <c r="B62" s="812" t="s">
        <v>786</v>
      </c>
      <c r="C62" s="1030">
        <v>72</v>
      </c>
      <c r="D62" s="1193">
        <v>0.1</v>
      </c>
      <c r="E62" s="1028"/>
      <c r="F62" s="808"/>
    </row>
    <row r="63" spans="2:6" ht="14.25">
      <c r="B63" s="812" t="s">
        <v>756</v>
      </c>
      <c r="C63" s="1030">
        <v>71</v>
      </c>
      <c r="D63" s="1193">
        <v>0.1</v>
      </c>
      <c r="E63" s="1028"/>
      <c r="F63" s="808"/>
    </row>
    <row r="64" spans="2:6" ht="14.25">
      <c r="B64" s="812" t="s">
        <v>747</v>
      </c>
      <c r="C64" s="1030">
        <v>68</v>
      </c>
      <c r="D64" s="1193">
        <v>0.1</v>
      </c>
      <c r="E64" s="1028"/>
      <c r="F64" s="808"/>
    </row>
    <row r="65" spans="2:17" ht="28.5">
      <c r="B65" s="812" t="s">
        <v>771</v>
      </c>
      <c r="C65" s="1030">
        <v>44</v>
      </c>
      <c r="D65" s="1193">
        <v>0.1</v>
      </c>
      <c r="E65" s="1028"/>
      <c r="F65" s="808"/>
    </row>
    <row r="66" spans="2:17" ht="14.25">
      <c r="B66" s="812" t="s">
        <v>784</v>
      </c>
      <c r="C66" s="1030">
        <v>33</v>
      </c>
      <c r="D66" s="1193">
        <v>0</v>
      </c>
      <c r="E66" s="1028"/>
      <c r="F66" s="808"/>
    </row>
    <row r="67" spans="2:17" ht="14.25">
      <c r="B67" s="812" t="s">
        <v>746</v>
      </c>
      <c r="C67" s="1030">
        <v>28</v>
      </c>
      <c r="D67" s="1193">
        <v>0</v>
      </c>
      <c r="E67" s="1028"/>
      <c r="F67" s="808"/>
    </row>
    <row r="68" spans="2:17" ht="14.25">
      <c r="B68" s="812" t="s">
        <v>745</v>
      </c>
      <c r="C68" s="1030">
        <v>18</v>
      </c>
      <c r="D68" s="1193">
        <v>0</v>
      </c>
      <c r="E68" s="1028"/>
      <c r="F68" s="808"/>
    </row>
    <row r="69" spans="2:17" ht="14.25">
      <c r="B69" s="812" t="s">
        <v>798</v>
      </c>
      <c r="C69" s="1030">
        <v>11</v>
      </c>
      <c r="D69" s="1193">
        <v>0</v>
      </c>
      <c r="E69" s="1028"/>
      <c r="F69" s="808"/>
    </row>
    <row r="70" spans="2:17" ht="14.25">
      <c r="B70" s="812" t="s">
        <v>780</v>
      </c>
      <c r="C70" s="1030">
        <v>2</v>
      </c>
      <c r="D70" s="1193">
        <v>0</v>
      </c>
      <c r="E70" s="1028"/>
      <c r="F70" s="808"/>
    </row>
    <row r="71" spans="2:17" ht="14.25">
      <c r="B71" s="812" t="s">
        <v>805</v>
      </c>
      <c r="C71" s="1030">
        <v>6875</v>
      </c>
      <c r="D71" s="1193">
        <v>9.6999999999999993</v>
      </c>
      <c r="E71" s="1028"/>
      <c r="F71" s="808"/>
    </row>
    <row r="72" spans="2:17" ht="14.25">
      <c r="B72" s="812" t="s">
        <v>806</v>
      </c>
      <c r="C72" s="1030">
        <v>4612</v>
      </c>
      <c r="D72" s="1193">
        <v>6.5</v>
      </c>
      <c r="E72" s="1028"/>
      <c r="F72" s="808"/>
    </row>
    <row r="74" spans="2:17" ht="13.5">
      <c r="B74" s="174" t="s">
        <v>2362</v>
      </c>
    </row>
    <row r="75" spans="2:17" ht="13.5">
      <c r="B75" s="55" t="s">
        <v>1271</v>
      </c>
    </row>
    <row r="76" spans="2:17" ht="13.5">
      <c r="B76" s="760" t="s">
        <v>1412</v>
      </c>
    </row>
    <row r="77" spans="2:17" ht="13.5">
      <c r="B77" s="760" t="s">
        <v>1411</v>
      </c>
    </row>
    <row r="78" spans="2:17" ht="13.5">
      <c r="B78" s="287"/>
    </row>
    <row r="79" spans="2:17" s="870" customFormat="1" ht="13.5">
      <c r="B79" s="871"/>
      <c r="C79" s="872"/>
      <c r="D79" s="1027"/>
      <c r="E79" s="872"/>
      <c r="F79" s="872"/>
      <c r="G79" s="872"/>
      <c r="H79" s="872"/>
      <c r="I79" s="872"/>
      <c r="J79" s="872"/>
      <c r="K79" s="872"/>
      <c r="L79" s="872"/>
      <c r="M79" s="872"/>
      <c r="N79" s="872"/>
      <c r="O79" s="872"/>
      <c r="P79" s="872"/>
      <c r="Q79" s="872"/>
    </row>
  </sheetData>
  <mergeCells count="2">
    <mergeCell ref="C4:D4"/>
    <mergeCell ref="B2:D2"/>
  </mergeCells>
  <hyperlinks>
    <hyperlink ref="F4" location="INDICE!B57" display="INDICE"/>
  </hyperlinks>
  <printOptions horizontalCentered="1"/>
  <pageMargins left="0" right="0" top="1.1811023622047245" bottom="0" header="0.19685039370078741" footer="0.19685039370078741"/>
  <pageSetup paperSize="9" scale="70" firstPageNumber="95"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zoomScaleNormal="100" workbookViewId="0">
      <selection activeCell="F3" sqref="F3"/>
    </sheetView>
  </sheetViews>
  <sheetFormatPr baseColWidth="10" defaultColWidth="60.85546875" defaultRowHeight="9"/>
  <cols>
    <col min="1" max="1" width="3.7109375" style="580" customWidth="1"/>
    <col min="2" max="2" width="57.28515625" style="581" customWidth="1"/>
    <col min="3" max="3" width="9.5703125" style="582" customWidth="1"/>
    <col min="4" max="4" width="7.7109375" style="582" bestFit="1" customWidth="1"/>
    <col min="5" max="5" width="11.42578125" style="580" customWidth="1"/>
    <col min="6" max="22" width="9.28515625" style="580" customWidth="1"/>
    <col min="23" max="246" width="11.42578125" style="580" customWidth="1"/>
    <col min="247" max="247" width="1.140625" style="580" customWidth="1"/>
    <col min="248" max="248" width="9" style="580" customWidth="1"/>
    <col min="249" max="249" width="6.140625" style="580" customWidth="1"/>
    <col min="250" max="250" width="7.7109375" style="580" customWidth="1"/>
    <col min="251" max="251" width="13" style="580" customWidth="1"/>
    <col min="252" max="16384" width="60.85546875" style="580"/>
  </cols>
  <sheetData>
    <row r="1" spans="1:6" ht="77.25" customHeight="1"/>
    <row r="2" spans="1:6" s="583" customFormat="1" ht="56.25" customHeight="1">
      <c r="B2" s="1396" t="s">
        <v>2363</v>
      </c>
      <c r="C2" s="1396"/>
      <c r="D2" s="1396"/>
      <c r="E2" s="578"/>
      <c r="F2" s="6"/>
    </row>
    <row r="3" spans="1:6" ht="15.75">
      <c r="A3" s="584"/>
      <c r="B3" s="807" t="s">
        <v>1269</v>
      </c>
      <c r="C3" s="1394">
        <v>39040</v>
      </c>
      <c r="D3" s="1394"/>
      <c r="E3" s="585"/>
      <c r="F3" s="781" t="s">
        <v>389</v>
      </c>
    </row>
    <row r="4" spans="1:6" ht="15.75">
      <c r="A4" s="584"/>
      <c r="B4" s="800" t="s">
        <v>1270</v>
      </c>
      <c r="C4" s="805" t="s">
        <v>1272</v>
      </c>
      <c r="D4" s="805" t="s">
        <v>1273</v>
      </c>
      <c r="E4" s="585"/>
      <c r="F4" s="586"/>
    </row>
    <row r="5" spans="1:6" ht="14.25">
      <c r="B5" s="811" t="s">
        <v>776</v>
      </c>
      <c r="C5" s="1030">
        <v>4481</v>
      </c>
      <c r="D5" s="1029">
        <v>11.5</v>
      </c>
    </row>
    <row r="6" spans="1:6" ht="14.25">
      <c r="B6" s="811" t="s">
        <v>797</v>
      </c>
      <c r="C6" s="1030">
        <v>2546</v>
      </c>
      <c r="D6" s="1029">
        <v>6.5</v>
      </c>
    </row>
    <row r="7" spans="1:6" ht="14.25">
      <c r="B7" s="811" t="s">
        <v>783</v>
      </c>
      <c r="C7" s="1030">
        <v>2274</v>
      </c>
      <c r="D7" s="1029">
        <v>5.8</v>
      </c>
    </row>
    <row r="8" spans="1:6" ht="14.25">
      <c r="B8" s="811" t="s">
        <v>768</v>
      </c>
      <c r="C8" s="1030">
        <v>2102</v>
      </c>
      <c r="D8" s="1029">
        <v>5.4</v>
      </c>
    </row>
    <row r="9" spans="1:6" ht="14.25">
      <c r="B9" s="811" t="s">
        <v>787</v>
      </c>
      <c r="C9" s="1030">
        <v>2096</v>
      </c>
      <c r="D9" s="1029">
        <v>5.4</v>
      </c>
    </row>
    <row r="10" spans="1:6" ht="14.25">
      <c r="B10" s="811" t="s">
        <v>775</v>
      </c>
      <c r="C10" s="1030">
        <v>1611</v>
      </c>
      <c r="D10" s="1029">
        <v>4.0999999999999996</v>
      </c>
    </row>
    <row r="11" spans="1:6" ht="14.25">
      <c r="B11" s="811" t="s">
        <v>792</v>
      </c>
      <c r="C11" s="1030">
        <v>1437</v>
      </c>
      <c r="D11" s="1029">
        <v>3.7</v>
      </c>
    </row>
    <row r="12" spans="1:6" ht="14.25">
      <c r="B12" s="811" t="s">
        <v>788</v>
      </c>
      <c r="C12" s="1030">
        <v>1034</v>
      </c>
      <c r="D12" s="1029">
        <v>2.6</v>
      </c>
    </row>
    <row r="13" spans="1:6" ht="14.25">
      <c r="B13" s="811" t="s">
        <v>794</v>
      </c>
      <c r="C13" s="1030">
        <v>1033</v>
      </c>
      <c r="D13" s="1029">
        <v>2.6</v>
      </c>
    </row>
    <row r="14" spans="1:6" ht="14.25">
      <c r="B14" s="811" t="s">
        <v>795</v>
      </c>
      <c r="C14" s="1030">
        <v>987</v>
      </c>
      <c r="D14" s="1029">
        <v>2.5</v>
      </c>
    </row>
    <row r="15" spans="1:6" ht="14.25">
      <c r="B15" s="811" t="s">
        <v>762</v>
      </c>
      <c r="C15" s="1030">
        <v>963</v>
      </c>
      <c r="D15" s="1029">
        <v>2.5</v>
      </c>
    </row>
    <row r="16" spans="1:6" ht="14.25">
      <c r="B16" s="811" t="s">
        <v>751</v>
      </c>
      <c r="C16" s="1030">
        <v>948</v>
      </c>
      <c r="D16" s="1029">
        <v>2.4</v>
      </c>
    </row>
    <row r="17" spans="2:4" ht="14.25">
      <c r="B17" s="811" t="s">
        <v>802</v>
      </c>
      <c r="C17" s="1030">
        <v>945</v>
      </c>
      <c r="D17" s="1029">
        <v>2.4</v>
      </c>
    </row>
    <row r="18" spans="2:4" ht="14.25">
      <c r="B18" s="811" t="s">
        <v>803</v>
      </c>
      <c r="C18" s="1030">
        <v>841</v>
      </c>
      <c r="D18" s="1029">
        <v>2.2000000000000002</v>
      </c>
    </row>
    <row r="19" spans="2:4" ht="28.5">
      <c r="B19" s="811" t="s">
        <v>766</v>
      </c>
      <c r="C19" s="1030">
        <v>708</v>
      </c>
      <c r="D19" s="1029">
        <v>1.8</v>
      </c>
    </row>
    <row r="20" spans="2:4" ht="14.25">
      <c r="B20" s="811" t="s">
        <v>749</v>
      </c>
      <c r="C20" s="1030">
        <v>663</v>
      </c>
      <c r="D20" s="1029">
        <v>1.7</v>
      </c>
    </row>
    <row r="21" spans="2:4" ht="28.5">
      <c r="B21" s="811" t="s">
        <v>796</v>
      </c>
      <c r="C21" s="1030">
        <v>592</v>
      </c>
      <c r="D21" s="1029">
        <v>1.5</v>
      </c>
    </row>
    <row r="22" spans="2:4" ht="28.5">
      <c r="B22" s="811" t="s">
        <v>789</v>
      </c>
      <c r="C22" s="1030">
        <v>520</v>
      </c>
      <c r="D22" s="1029">
        <v>1.3</v>
      </c>
    </row>
    <row r="23" spans="2:4" ht="28.5">
      <c r="B23" s="811" t="s">
        <v>782</v>
      </c>
      <c r="C23" s="1030">
        <v>493</v>
      </c>
      <c r="D23" s="1029">
        <v>1.3</v>
      </c>
    </row>
    <row r="24" spans="2:4" ht="14.25">
      <c r="B24" s="811" t="s">
        <v>828</v>
      </c>
      <c r="C24" s="1030">
        <v>463</v>
      </c>
      <c r="D24" s="1029">
        <v>1.2</v>
      </c>
    </row>
    <row r="25" spans="2:4" ht="14.25">
      <c r="B25" s="811" t="s">
        <v>757</v>
      </c>
      <c r="C25" s="1030">
        <v>441</v>
      </c>
      <c r="D25" s="1029">
        <v>1.1000000000000001</v>
      </c>
    </row>
    <row r="26" spans="2:4" ht="14.25">
      <c r="B26" s="811" t="s">
        <v>752</v>
      </c>
      <c r="C26" s="1030">
        <v>402</v>
      </c>
      <c r="D26" s="1029">
        <v>1</v>
      </c>
    </row>
    <row r="27" spans="2:4" ht="14.25">
      <c r="B27" s="811" t="s">
        <v>753</v>
      </c>
      <c r="C27" s="1030">
        <v>356</v>
      </c>
      <c r="D27" s="1029">
        <v>0.9</v>
      </c>
    </row>
    <row r="28" spans="2:4" ht="14.25">
      <c r="B28" s="811" t="s">
        <v>800</v>
      </c>
      <c r="C28" s="1030">
        <v>338</v>
      </c>
      <c r="D28" s="1029">
        <v>0.9</v>
      </c>
    </row>
    <row r="29" spans="2:4" ht="14.25">
      <c r="B29" s="811" t="s">
        <v>767</v>
      </c>
      <c r="C29" s="1030">
        <v>331</v>
      </c>
      <c r="D29" s="1029">
        <v>0.8</v>
      </c>
    </row>
    <row r="30" spans="2:4" ht="14.25">
      <c r="B30" s="811" t="s">
        <v>799</v>
      </c>
      <c r="C30" s="1030">
        <v>308</v>
      </c>
      <c r="D30" s="1029">
        <v>0.8</v>
      </c>
    </row>
    <row r="31" spans="2:4" ht="14.25">
      <c r="B31" s="811" t="s">
        <v>744</v>
      </c>
      <c r="C31" s="1030">
        <v>298</v>
      </c>
      <c r="D31" s="1029">
        <v>0.8</v>
      </c>
    </row>
    <row r="32" spans="2:4" ht="14.25">
      <c r="B32" s="811" t="s">
        <v>748</v>
      </c>
      <c r="C32" s="1030">
        <v>256</v>
      </c>
      <c r="D32" s="1029">
        <v>0.7</v>
      </c>
    </row>
    <row r="33" spans="2:4" ht="14.25">
      <c r="B33" s="811" t="s">
        <v>769</v>
      </c>
      <c r="C33" s="1030">
        <v>247</v>
      </c>
      <c r="D33" s="1029">
        <v>0.6</v>
      </c>
    </row>
    <row r="34" spans="2:4" ht="14.25">
      <c r="B34" s="811" t="s">
        <v>765</v>
      </c>
      <c r="C34" s="1030">
        <v>237</v>
      </c>
      <c r="D34" s="1029">
        <v>0.6</v>
      </c>
    </row>
    <row r="35" spans="2:4" ht="14.25">
      <c r="B35" s="811" t="s">
        <v>791</v>
      </c>
      <c r="C35" s="1030">
        <v>219</v>
      </c>
      <c r="D35" s="1029">
        <v>0.6</v>
      </c>
    </row>
    <row r="36" spans="2:4" ht="14.25">
      <c r="B36" s="811" t="s">
        <v>801</v>
      </c>
      <c r="C36" s="1030">
        <v>208</v>
      </c>
      <c r="D36" s="1029">
        <v>0.5</v>
      </c>
    </row>
    <row r="37" spans="2:4" ht="14.25">
      <c r="B37" s="811" t="s">
        <v>770</v>
      </c>
      <c r="C37" s="1030">
        <v>204</v>
      </c>
      <c r="D37" s="1029">
        <v>0.5</v>
      </c>
    </row>
    <row r="38" spans="2:4" ht="14.25">
      <c r="B38" s="811" t="s">
        <v>755</v>
      </c>
      <c r="C38" s="1030">
        <v>193</v>
      </c>
      <c r="D38" s="1029">
        <v>0.5</v>
      </c>
    </row>
    <row r="39" spans="2:4" ht="14.25">
      <c r="B39" s="811" t="s">
        <v>781</v>
      </c>
      <c r="C39" s="1030">
        <v>182</v>
      </c>
      <c r="D39" s="1029">
        <v>0.5</v>
      </c>
    </row>
    <row r="40" spans="2:4" ht="28.5">
      <c r="B40" s="811" t="s">
        <v>777</v>
      </c>
      <c r="C40" s="1030">
        <v>152</v>
      </c>
      <c r="D40" s="1029">
        <v>0.4</v>
      </c>
    </row>
    <row r="41" spans="2:4" ht="14.25">
      <c r="B41" s="811" t="s">
        <v>773</v>
      </c>
      <c r="C41" s="1030">
        <v>149</v>
      </c>
      <c r="D41" s="1029">
        <v>0.4</v>
      </c>
    </row>
    <row r="42" spans="2:4" ht="14.25">
      <c r="B42" s="811" t="s">
        <v>758</v>
      </c>
      <c r="C42" s="1030">
        <v>143</v>
      </c>
      <c r="D42" s="1029">
        <v>0.4</v>
      </c>
    </row>
    <row r="43" spans="2:4" ht="14.25">
      <c r="B43" s="811" t="s">
        <v>772</v>
      </c>
      <c r="C43" s="1030">
        <v>133</v>
      </c>
      <c r="D43" s="1029">
        <v>0.3</v>
      </c>
    </row>
    <row r="44" spans="2:4" ht="14.25">
      <c r="B44" s="811" t="s">
        <v>804</v>
      </c>
      <c r="C44" s="1030">
        <v>133</v>
      </c>
      <c r="D44" s="1029">
        <v>0.3</v>
      </c>
    </row>
    <row r="45" spans="2:4" ht="14.25">
      <c r="B45" s="811" t="s">
        <v>793</v>
      </c>
      <c r="C45" s="1030">
        <v>112</v>
      </c>
      <c r="D45" s="1029">
        <v>0.3</v>
      </c>
    </row>
    <row r="46" spans="2:4" ht="14.25">
      <c r="B46" s="811" t="s">
        <v>754</v>
      </c>
      <c r="C46" s="1030">
        <v>109</v>
      </c>
      <c r="D46" s="1029">
        <v>0.3</v>
      </c>
    </row>
    <row r="47" spans="2:4" ht="14.25">
      <c r="B47" s="811" t="s">
        <v>763</v>
      </c>
      <c r="C47" s="1030">
        <v>103</v>
      </c>
      <c r="D47" s="1029">
        <v>0.3</v>
      </c>
    </row>
    <row r="48" spans="2:4" ht="14.25">
      <c r="B48" s="811" t="s">
        <v>764</v>
      </c>
      <c r="C48" s="1030">
        <v>101</v>
      </c>
      <c r="D48" s="1029">
        <v>0.3</v>
      </c>
    </row>
    <row r="49" spans="2:4" ht="14.25">
      <c r="B49" s="811" t="s">
        <v>778</v>
      </c>
      <c r="C49" s="1030">
        <v>86</v>
      </c>
      <c r="D49" s="1029">
        <v>0.2</v>
      </c>
    </row>
    <row r="50" spans="2:4" ht="14.25">
      <c r="B50" s="811" t="s">
        <v>785</v>
      </c>
      <c r="C50" s="1030">
        <v>84</v>
      </c>
      <c r="D50" s="1029">
        <v>0.2</v>
      </c>
    </row>
    <row r="51" spans="2:4" ht="28.5">
      <c r="B51" s="811" t="s">
        <v>826</v>
      </c>
      <c r="C51" s="1030">
        <v>82</v>
      </c>
      <c r="D51" s="1029">
        <v>0.2</v>
      </c>
    </row>
    <row r="52" spans="2:4" ht="14.25">
      <c r="B52" s="811" t="s">
        <v>779</v>
      </c>
      <c r="C52" s="1030">
        <v>79</v>
      </c>
      <c r="D52" s="1029">
        <v>0.2</v>
      </c>
    </row>
    <row r="53" spans="2:4" ht="15.75" customHeight="1">
      <c r="B53" s="811" t="s">
        <v>750</v>
      </c>
      <c r="C53" s="1030">
        <v>78</v>
      </c>
      <c r="D53" s="1029">
        <v>0.2</v>
      </c>
    </row>
    <row r="54" spans="2:4" ht="14.25">
      <c r="B54" s="811" t="s">
        <v>790</v>
      </c>
      <c r="C54" s="1030">
        <v>66</v>
      </c>
      <c r="D54" s="1029">
        <v>0.2</v>
      </c>
    </row>
    <row r="55" spans="2:4" ht="14.25">
      <c r="B55" s="811" t="s">
        <v>756</v>
      </c>
      <c r="C55" s="1030">
        <v>64</v>
      </c>
      <c r="D55" s="1029">
        <v>0.2</v>
      </c>
    </row>
    <row r="56" spans="2:4" ht="16.5" customHeight="1">
      <c r="B56" s="811" t="s">
        <v>743</v>
      </c>
      <c r="C56" s="1030">
        <v>57</v>
      </c>
      <c r="D56" s="1029">
        <v>0.1</v>
      </c>
    </row>
    <row r="57" spans="2:4" ht="14.25">
      <c r="B57" s="811" t="s">
        <v>747</v>
      </c>
      <c r="C57" s="1030">
        <v>44</v>
      </c>
      <c r="D57" s="1029">
        <v>0.1</v>
      </c>
    </row>
    <row r="58" spans="2:4" ht="28.5">
      <c r="B58" s="811" t="s">
        <v>771</v>
      </c>
      <c r="C58" s="1030">
        <v>43</v>
      </c>
      <c r="D58" s="1029">
        <v>0.1</v>
      </c>
    </row>
    <row r="59" spans="2:4" ht="28.5">
      <c r="B59" s="811" t="s">
        <v>786</v>
      </c>
      <c r="C59" s="1030">
        <v>37</v>
      </c>
      <c r="D59" s="1029">
        <v>0.1</v>
      </c>
    </row>
    <row r="60" spans="2:4" ht="14.25">
      <c r="B60" s="811" t="s">
        <v>774</v>
      </c>
      <c r="C60" s="1030">
        <v>31</v>
      </c>
      <c r="D60" s="1029">
        <v>0.1</v>
      </c>
    </row>
    <row r="61" spans="2:4" ht="14.25">
      <c r="B61" s="811" t="s">
        <v>746</v>
      </c>
      <c r="C61" s="1030">
        <v>20</v>
      </c>
      <c r="D61" s="1029">
        <v>0.1</v>
      </c>
    </row>
    <row r="62" spans="2:4" ht="14.25">
      <c r="B62" s="811" t="s">
        <v>784</v>
      </c>
      <c r="C62" s="1030">
        <v>16</v>
      </c>
      <c r="D62" s="1029">
        <v>0</v>
      </c>
    </row>
    <row r="63" spans="2:4" ht="14.25">
      <c r="B63" s="811" t="s">
        <v>798</v>
      </c>
      <c r="C63" s="1030">
        <v>10</v>
      </c>
      <c r="D63" s="1029">
        <v>0</v>
      </c>
    </row>
    <row r="64" spans="2:4" ht="14.25">
      <c r="B64" s="811" t="s">
        <v>745</v>
      </c>
      <c r="C64" s="1030">
        <v>9</v>
      </c>
      <c r="D64" s="1029">
        <v>0</v>
      </c>
    </row>
    <row r="65" spans="2:17" ht="14.25">
      <c r="B65" s="811" t="s">
        <v>759</v>
      </c>
      <c r="C65" s="1030">
        <v>4</v>
      </c>
      <c r="D65" s="1029">
        <v>0</v>
      </c>
    </row>
    <row r="66" spans="2:17" ht="14.25">
      <c r="B66" s="811" t="s">
        <v>780</v>
      </c>
      <c r="C66" s="1030">
        <v>1</v>
      </c>
      <c r="D66" s="1029">
        <v>0</v>
      </c>
    </row>
    <row r="67" spans="2:17" ht="14.25">
      <c r="B67" s="811" t="s">
        <v>805</v>
      </c>
      <c r="C67" s="1030">
        <v>3766</v>
      </c>
      <c r="D67" s="1029">
        <v>9.6</v>
      </c>
    </row>
    <row r="68" spans="2:17" ht="14.25">
      <c r="B68" s="811" t="s">
        <v>806</v>
      </c>
      <c r="C68" s="1030">
        <v>2371</v>
      </c>
      <c r="D68" s="1029">
        <v>6.1</v>
      </c>
    </row>
    <row r="70" spans="2:17" ht="13.5">
      <c r="B70" s="174" t="s">
        <v>2362</v>
      </c>
    </row>
    <row r="71" spans="2:17" ht="13.5">
      <c r="B71" s="55" t="s">
        <v>1271</v>
      </c>
    </row>
    <row r="72" spans="2:17" ht="13.5">
      <c r="B72" s="760" t="s">
        <v>1412</v>
      </c>
    </row>
    <row r="73" spans="2:17" ht="13.5">
      <c r="B73" s="760" t="s">
        <v>1411</v>
      </c>
    </row>
    <row r="74" spans="2:17" ht="13.5">
      <c r="B74" s="287"/>
    </row>
    <row r="75" spans="2:17" s="870" customFormat="1" ht="13.5">
      <c r="B75" s="871"/>
      <c r="C75" s="872"/>
      <c r="D75" s="872"/>
      <c r="E75" s="872"/>
      <c r="F75" s="872"/>
      <c r="G75" s="872"/>
      <c r="H75" s="872"/>
      <c r="I75" s="872"/>
      <c r="J75" s="872"/>
      <c r="K75" s="872"/>
      <c r="L75" s="872"/>
      <c r="M75" s="872"/>
      <c r="N75" s="872"/>
      <c r="O75" s="872"/>
      <c r="P75" s="872"/>
      <c r="Q75" s="872"/>
    </row>
  </sheetData>
  <mergeCells count="2">
    <mergeCell ref="C3:D3"/>
    <mergeCell ref="B2:D2"/>
  </mergeCells>
  <hyperlinks>
    <hyperlink ref="F3" location="INDICE!B58" display="INDICE"/>
  </hyperlinks>
  <printOptions horizontalCentered="1"/>
  <pageMargins left="0" right="0" top="1.1811023622047245" bottom="0" header="0.19685039370078741" footer="0.19685039370078741"/>
  <pageSetup paperSize="9" scale="70" firstPageNumber="96"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zoomScaleNormal="100" workbookViewId="0">
      <selection activeCell="G14" sqref="G14"/>
    </sheetView>
  </sheetViews>
  <sheetFormatPr baseColWidth="10" defaultColWidth="60.85546875" defaultRowHeight="9"/>
  <cols>
    <col min="1" max="1" width="3.7109375" style="580" customWidth="1"/>
    <col min="2" max="2" width="57.28515625" style="581" customWidth="1"/>
    <col min="3" max="3" width="9.5703125" style="582" customWidth="1"/>
    <col min="4" max="4" width="7.7109375" style="582" bestFit="1" customWidth="1"/>
    <col min="5" max="5" width="11.42578125" style="580" customWidth="1"/>
    <col min="6" max="22" width="9.28515625" style="580" customWidth="1"/>
    <col min="23" max="246" width="11.42578125" style="580" customWidth="1"/>
    <col min="247" max="247" width="1.140625" style="580" customWidth="1"/>
    <col min="248" max="248" width="9" style="580" customWidth="1"/>
    <col min="249" max="249" width="6.140625" style="580" customWidth="1"/>
    <col min="250" max="250" width="7.7109375" style="580" customWidth="1"/>
    <col min="251" max="251" width="13" style="580" customWidth="1"/>
    <col min="252" max="16384" width="60.85546875" style="580"/>
  </cols>
  <sheetData>
    <row r="1" spans="1:6" ht="77.25" customHeight="1"/>
    <row r="2" spans="1:6" s="583" customFormat="1" ht="57.75" customHeight="1">
      <c r="B2" s="1396" t="s">
        <v>2364</v>
      </c>
      <c r="C2" s="1396"/>
      <c r="D2" s="1396"/>
      <c r="E2" s="578"/>
      <c r="F2" s="6"/>
    </row>
    <row r="3" spans="1:6" ht="15.75">
      <c r="A3" s="584"/>
      <c r="B3" s="807" t="s">
        <v>1269</v>
      </c>
      <c r="C3" s="1394">
        <v>31967</v>
      </c>
      <c r="D3" s="1394"/>
      <c r="E3" s="585"/>
      <c r="F3" s="781" t="s">
        <v>389</v>
      </c>
    </row>
    <row r="4" spans="1:6" ht="15.75">
      <c r="A4" s="584"/>
      <c r="B4" s="800" t="s">
        <v>1270</v>
      </c>
      <c r="C4" s="805" t="s">
        <v>1272</v>
      </c>
      <c r="D4" s="805" t="s">
        <v>1273</v>
      </c>
      <c r="E4" s="585"/>
      <c r="F4" s="586"/>
    </row>
    <row r="5" spans="1:6" ht="14.25">
      <c r="B5" s="811" t="s">
        <v>776</v>
      </c>
      <c r="C5" s="468">
        <v>3381</v>
      </c>
      <c r="D5" s="1029">
        <v>10.6</v>
      </c>
    </row>
    <row r="6" spans="1:6" ht="14.25">
      <c r="B6" s="811" t="s">
        <v>768</v>
      </c>
      <c r="C6" s="468">
        <v>2591</v>
      </c>
      <c r="D6" s="1029">
        <v>8.1</v>
      </c>
    </row>
    <row r="7" spans="1:6" ht="14.25">
      <c r="B7" s="811" t="s">
        <v>783</v>
      </c>
      <c r="C7" s="468">
        <v>2176</v>
      </c>
      <c r="D7" s="1029">
        <v>6.8</v>
      </c>
    </row>
    <row r="8" spans="1:6" ht="14.25">
      <c r="B8" s="811" t="s">
        <v>787</v>
      </c>
      <c r="C8" s="468">
        <v>2008</v>
      </c>
      <c r="D8" s="1029">
        <v>6.3</v>
      </c>
    </row>
    <row r="9" spans="1:6" ht="14.25">
      <c r="B9" s="811" t="s">
        <v>775</v>
      </c>
      <c r="C9" s="468">
        <v>1696</v>
      </c>
      <c r="D9" s="1029">
        <v>5.3</v>
      </c>
    </row>
    <row r="10" spans="1:6" ht="14.25">
      <c r="B10" s="811" t="s">
        <v>792</v>
      </c>
      <c r="C10" s="468">
        <v>922</v>
      </c>
      <c r="D10" s="1029">
        <v>2.9</v>
      </c>
    </row>
    <row r="11" spans="1:6" ht="14.25">
      <c r="B11" s="811" t="s">
        <v>794</v>
      </c>
      <c r="C11" s="468">
        <v>852</v>
      </c>
      <c r="D11" s="1029">
        <v>2.7</v>
      </c>
    </row>
    <row r="12" spans="1:6" ht="14.25">
      <c r="B12" s="811" t="s">
        <v>760</v>
      </c>
      <c r="C12" s="468">
        <v>780</v>
      </c>
      <c r="D12" s="1029">
        <v>2.4</v>
      </c>
    </row>
    <row r="13" spans="1:6" ht="14.25">
      <c r="B13" s="811" t="s">
        <v>788</v>
      </c>
      <c r="C13" s="468">
        <v>757</v>
      </c>
      <c r="D13" s="1029">
        <v>2.4</v>
      </c>
    </row>
    <row r="14" spans="1:6" ht="14.25">
      <c r="B14" s="811" t="s">
        <v>795</v>
      </c>
      <c r="C14" s="468">
        <v>752</v>
      </c>
      <c r="D14" s="1029">
        <v>2.4</v>
      </c>
    </row>
    <row r="15" spans="1:6" ht="14.25">
      <c r="B15" s="811" t="s">
        <v>751</v>
      </c>
      <c r="C15" s="468">
        <v>739</v>
      </c>
      <c r="D15" s="1029">
        <v>2.2999999999999998</v>
      </c>
    </row>
    <row r="16" spans="1:6" ht="14.25">
      <c r="B16" s="811" t="s">
        <v>759</v>
      </c>
      <c r="C16" s="468">
        <v>717</v>
      </c>
      <c r="D16" s="1029">
        <v>2.2000000000000002</v>
      </c>
    </row>
    <row r="17" spans="2:4" ht="28.5">
      <c r="B17" s="811" t="s">
        <v>782</v>
      </c>
      <c r="C17" s="468">
        <v>619</v>
      </c>
      <c r="D17" s="1029">
        <v>1.9</v>
      </c>
    </row>
    <row r="18" spans="2:4" ht="28.5">
      <c r="B18" s="811" t="s">
        <v>766</v>
      </c>
      <c r="C18" s="468">
        <v>618</v>
      </c>
      <c r="D18" s="1029">
        <v>1.9</v>
      </c>
    </row>
    <row r="19" spans="2:4" ht="14.25">
      <c r="B19" s="811" t="s">
        <v>797</v>
      </c>
      <c r="C19" s="468">
        <v>596</v>
      </c>
      <c r="D19" s="1029">
        <v>1.9</v>
      </c>
    </row>
    <row r="20" spans="2:4" ht="28.5">
      <c r="B20" s="811" t="s">
        <v>796</v>
      </c>
      <c r="C20" s="468">
        <v>533</v>
      </c>
      <c r="D20" s="1029">
        <v>1.7</v>
      </c>
    </row>
    <row r="21" spans="2:4" ht="28.5">
      <c r="B21" s="811" t="s">
        <v>789</v>
      </c>
      <c r="C21" s="468">
        <v>455</v>
      </c>
      <c r="D21" s="1029">
        <v>1.4</v>
      </c>
    </row>
    <row r="22" spans="2:4" ht="14.25">
      <c r="B22" s="811" t="s">
        <v>752</v>
      </c>
      <c r="C22" s="468">
        <v>452</v>
      </c>
      <c r="D22" s="1029">
        <v>1.4</v>
      </c>
    </row>
    <row r="23" spans="2:4" ht="14.25">
      <c r="B23" s="811" t="s">
        <v>753</v>
      </c>
      <c r="C23" s="468">
        <v>408</v>
      </c>
      <c r="D23" s="1029">
        <v>1.3</v>
      </c>
    </row>
    <row r="24" spans="2:4" ht="14.25">
      <c r="B24" s="811" t="s">
        <v>770</v>
      </c>
      <c r="C24" s="468">
        <v>369</v>
      </c>
      <c r="D24" s="1029">
        <v>1.2</v>
      </c>
    </row>
    <row r="25" spans="2:4" ht="14.25">
      <c r="B25" s="811" t="s">
        <v>767</v>
      </c>
      <c r="C25" s="468">
        <v>339</v>
      </c>
      <c r="D25" s="1029">
        <v>1.1000000000000001</v>
      </c>
    </row>
    <row r="26" spans="2:4" ht="14.25">
      <c r="B26" s="811" t="s">
        <v>757</v>
      </c>
      <c r="C26" s="468">
        <v>333</v>
      </c>
      <c r="D26" s="1029">
        <v>1</v>
      </c>
    </row>
    <row r="27" spans="2:4" ht="14.25">
      <c r="B27" s="811" t="s">
        <v>769</v>
      </c>
      <c r="C27" s="468">
        <v>272</v>
      </c>
      <c r="D27" s="1029">
        <v>0.9</v>
      </c>
    </row>
    <row r="28" spans="2:4" ht="14.25">
      <c r="B28" s="811" t="s">
        <v>755</v>
      </c>
      <c r="C28" s="468">
        <v>264</v>
      </c>
      <c r="D28" s="1029">
        <v>0.8</v>
      </c>
    </row>
    <row r="29" spans="2:4" ht="14.25">
      <c r="B29" s="811" t="s">
        <v>802</v>
      </c>
      <c r="C29" s="468">
        <v>260</v>
      </c>
      <c r="D29" s="1029">
        <v>0.8</v>
      </c>
    </row>
    <row r="30" spans="2:4" ht="14.25">
      <c r="B30" s="811" t="s">
        <v>748</v>
      </c>
      <c r="C30" s="468">
        <v>252</v>
      </c>
      <c r="D30" s="1029">
        <v>0.8</v>
      </c>
    </row>
    <row r="31" spans="2:4" ht="14.25">
      <c r="B31" s="811" t="s">
        <v>793</v>
      </c>
      <c r="C31" s="468">
        <v>242</v>
      </c>
      <c r="D31" s="1029">
        <v>0.8</v>
      </c>
    </row>
    <row r="32" spans="2:4" ht="14.25">
      <c r="B32" s="811" t="s">
        <v>761</v>
      </c>
      <c r="C32" s="468">
        <v>227</v>
      </c>
      <c r="D32" s="1029">
        <v>0.7</v>
      </c>
    </row>
    <row r="33" spans="2:4" ht="14.25">
      <c r="B33" s="811" t="s">
        <v>827</v>
      </c>
      <c r="C33" s="468">
        <v>221</v>
      </c>
      <c r="D33" s="1029">
        <v>0.7</v>
      </c>
    </row>
    <row r="34" spans="2:4" ht="14.25">
      <c r="B34" s="811" t="s">
        <v>781</v>
      </c>
      <c r="C34" s="468">
        <v>204</v>
      </c>
      <c r="D34" s="1029">
        <v>0.6</v>
      </c>
    </row>
    <row r="35" spans="2:4" ht="14.25">
      <c r="B35" s="811" t="s">
        <v>754</v>
      </c>
      <c r="C35" s="468">
        <v>195</v>
      </c>
      <c r="D35" s="1029">
        <v>0.6</v>
      </c>
    </row>
    <row r="36" spans="2:4" ht="14.25">
      <c r="B36" s="811" t="s">
        <v>765</v>
      </c>
      <c r="C36" s="468">
        <v>193</v>
      </c>
      <c r="D36" s="1029">
        <v>0.6</v>
      </c>
    </row>
    <row r="37" spans="2:4" ht="14.25">
      <c r="B37" s="811" t="s">
        <v>791</v>
      </c>
      <c r="C37" s="468">
        <v>180</v>
      </c>
      <c r="D37" s="1029">
        <v>0.6</v>
      </c>
    </row>
    <row r="38" spans="2:4" ht="14.25">
      <c r="B38" s="811" t="s">
        <v>749</v>
      </c>
      <c r="C38" s="468">
        <v>162</v>
      </c>
      <c r="D38" s="1029">
        <v>0.5</v>
      </c>
    </row>
    <row r="39" spans="2:4" ht="14.25">
      <c r="B39" s="811" t="s">
        <v>758</v>
      </c>
      <c r="C39" s="468">
        <v>153</v>
      </c>
      <c r="D39" s="1029">
        <v>0.5</v>
      </c>
    </row>
    <row r="40" spans="2:4" ht="28.5">
      <c r="B40" s="811" t="s">
        <v>777</v>
      </c>
      <c r="C40" s="468">
        <v>147</v>
      </c>
      <c r="D40" s="1029">
        <v>0.5</v>
      </c>
    </row>
    <row r="41" spans="2:4" ht="14.25">
      <c r="B41" s="811" t="s">
        <v>803</v>
      </c>
      <c r="C41" s="468">
        <v>137</v>
      </c>
      <c r="D41" s="1029">
        <v>0.4</v>
      </c>
    </row>
    <row r="42" spans="2:4" ht="14.25">
      <c r="B42" s="811" t="s">
        <v>828</v>
      </c>
      <c r="C42" s="468">
        <v>130</v>
      </c>
      <c r="D42" s="1029">
        <v>0.4</v>
      </c>
    </row>
    <row r="43" spans="2:4" ht="14.25">
      <c r="B43" s="811" t="s">
        <v>744</v>
      </c>
      <c r="C43" s="468">
        <v>124</v>
      </c>
      <c r="D43" s="1029">
        <v>0.4</v>
      </c>
    </row>
    <row r="44" spans="2:4" ht="14.25">
      <c r="B44" s="811" t="s">
        <v>800</v>
      </c>
      <c r="C44" s="468">
        <v>116</v>
      </c>
      <c r="D44" s="1029">
        <v>0.4</v>
      </c>
    </row>
    <row r="45" spans="2:4" ht="14.25">
      <c r="B45" s="811" t="s">
        <v>773</v>
      </c>
      <c r="C45" s="468">
        <v>100</v>
      </c>
      <c r="D45" s="1029">
        <v>0.3</v>
      </c>
    </row>
    <row r="46" spans="2:4" ht="28.5">
      <c r="B46" s="811" t="s">
        <v>826</v>
      </c>
      <c r="C46" s="468">
        <v>97</v>
      </c>
      <c r="D46" s="1029">
        <v>0.3</v>
      </c>
    </row>
    <row r="47" spans="2:4" ht="14.25">
      <c r="B47" s="811" t="s">
        <v>772</v>
      </c>
      <c r="C47" s="468">
        <v>93</v>
      </c>
      <c r="D47" s="1029">
        <v>0.3</v>
      </c>
    </row>
    <row r="48" spans="2:4" ht="14.25">
      <c r="B48" s="811" t="s">
        <v>763</v>
      </c>
      <c r="C48" s="468">
        <v>73</v>
      </c>
      <c r="D48" s="1029">
        <v>0.2</v>
      </c>
    </row>
    <row r="49" spans="2:4" ht="14.25">
      <c r="B49" s="811" t="s">
        <v>778</v>
      </c>
      <c r="C49" s="468">
        <v>72</v>
      </c>
      <c r="D49" s="1029">
        <v>0.2</v>
      </c>
    </row>
    <row r="50" spans="2:4" ht="14.25">
      <c r="B50" s="811" t="s">
        <v>790</v>
      </c>
      <c r="C50" s="468">
        <v>71</v>
      </c>
      <c r="D50" s="1029">
        <v>0.2</v>
      </c>
    </row>
    <row r="51" spans="2:4" ht="14.25">
      <c r="B51" s="811" t="s">
        <v>743</v>
      </c>
      <c r="C51" s="468">
        <v>58</v>
      </c>
      <c r="D51" s="1029">
        <v>0.2</v>
      </c>
    </row>
    <row r="52" spans="2:4" ht="14.25">
      <c r="B52" s="811" t="s">
        <v>764</v>
      </c>
      <c r="C52" s="468">
        <v>58</v>
      </c>
      <c r="D52" s="1029">
        <v>0.2</v>
      </c>
    </row>
    <row r="53" spans="2:4" ht="15.75" customHeight="1">
      <c r="B53" s="811" t="s">
        <v>785</v>
      </c>
      <c r="C53" s="468">
        <v>58</v>
      </c>
      <c r="D53" s="1029">
        <v>0.2</v>
      </c>
    </row>
    <row r="54" spans="2:4" ht="14.25">
      <c r="B54" s="811" t="s">
        <v>799</v>
      </c>
      <c r="C54" s="468">
        <v>56</v>
      </c>
      <c r="D54" s="1029">
        <v>0.2</v>
      </c>
    </row>
    <row r="55" spans="2:4" ht="14.25">
      <c r="B55" s="811" t="s">
        <v>779</v>
      </c>
      <c r="C55" s="468">
        <v>55</v>
      </c>
      <c r="D55" s="1029">
        <v>0.2</v>
      </c>
    </row>
    <row r="56" spans="2:4" ht="16.5" customHeight="1">
      <c r="B56" s="811" t="s">
        <v>774</v>
      </c>
      <c r="C56" s="468">
        <v>44</v>
      </c>
      <c r="D56" s="1029">
        <v>0.1</v>
      </c>
    </row>
    <row r="57" spans="2:4" ht="14.25">
      <c r="B57" s="811" t="s">
        <v>804</v>
      </c>
      <c r="C57" s="468">
        <v>41</v>
      </c>
      <c r="D57" s="1029">
        <v>0.1</v>
      </c>
    </row>
    <row r="58" spans="2:4" ht="14.25">
      <c r="B58" s="811" t="s">
        <v>801</v>
      </c>
      <c r="C58" s="468">
        <v>40</v>
      </c>
      <c r="D58" s="1029">
        <v>0.1</v>
      </c>
    </row>
    <row r="59" spans="2:4" ht="28.5">
      <c r="B59" s="811" t="s">
        <v>786</v>
      </c>
      <c r="C59" s="468">
        <v>35</v>
      </c>
      <c r="D59" s="1029">
        <v>0.1</v>
      </c>
    </row>
    <row r="60" spans="2:4" ht="14.25">
      <c r="B60" s="811" t="s">
        <v>750</v>
      </c>
      <c r="C60" s="468">
        <v>26</v>
      </c>
      <c r="D60" s="1029">
        <v>0.1</v>
      </c>
    </row>
    <row r="61" spans="2:4" ht="14.25">
      <c r="B61" s="811" t="s">
        <v>747</v>
      </c>
      <c r="C61" s="468">
        <v>24</v>
      </c>
      <c r="D61" s="1029">
        <v>0.1</v>
      </c>
    </row>
    <row r="62" spans="2:4" ht="14.25">
      <c r="B62" s="811" t="s">
        <v>784</v>
      </c>
      <c r="C62" s="468">
        <v>17</v>
      </c>
      <c r="D62" s="1029">
        <v>0.1</v>
      </c>
    </row>
    <row r="63" spans="2:4" ht="14.25">
      <c r="B63" s="811" t="s">
        <v>745</v>
      </c>
      <c r="C63" s="468">
        <v>9</v>
      </c>
      <c r="D63" s="1029">
        <v>0</v>
      </c>
    </row>
    <row r="64" spans="2:4" ht="14.25">
      <c r="B64" s="811" t="s">
        <v>746</v>
      </c>
      <c r="C64" s="468">
        <v>8</v>
      </c>
      <c r="D64" s="1029">
        <v>0</v>
      </c>
    </row>
    <row r="65" spans="2:17" ht="14.25">
      <c r="B65" s="811" t="s">
        <v>756</v>
      </c>
      <c r="C65" s="468">
        <v>7</v>
      </c>
      <c r="D65" s="1029">
        <v>0</v>
      </c>
    </row>
    <row r="66" spans="2:17" ht="28.5">
      <c r="B66" s="811" t="s">
        <v>771</v>
      </c>
      <c r="C66" s="468">
        <v>1</v>
      </c>
      <c r="D66" s="1029">
        <v>0</v>
      </c>
    </row>
    <row r="67" spans="2:17" ht="14.25">
      <c r="B67" s="811" t="s">
        <v>780</v>
      </c>
      <c r="C67" s="468">
        <v>1</v>
      </c>
      <c r="D67" s="1029">
        <v>0</v>
      </c>
    </row>
    <row r="68" spans="2:17" ht="14.25">
      <c r="B68" s="811" t="s">
        <v>798</v>
      </c>
      <c r="C68" s="468">
        <v>1</v>
      </c>
      <c r="D68" s="1029">
        <v>0</v>
      </c>
    </row>
    <row r="69" spans="2:17" ht="14.25">
      <c r="B69" s="811" t="s">
        <v>805</v>
      </c>
      <c r="C69" s="468">
        <v>3109</v>
      </c>
      <c r="D69" s="1029">
        <v>9.6999999999999993</v>
      </c>
    </row>
    <row r="70" spans="2:17" ht="15" customHeight="1">
      <c r="B70" s="811" t="s">
        <v>806</v>
      </c>
      <c r="C70" s="468">
        <v>2241</v>
      </c>
      <c r="D70" s="1029">
        <v>7</v>
      </c>
    </row>
    <row r="71" spans="2:17" ht="16.5" customHeight="1">
      <c r="B71" s="813"/>
      <c r="C71" s="497"/>
      <c r="D71" s="814"/>
    </row>
    <row r="72" spans="2:17" ht="13.5">
      <c r="B72" s="174" t="s">
        <v>2362</v>
      </c>
    </row>
    <row r="73" spans="2:17" ht="13.5">
      <c r="B73" s="55" t="s">
        <v>1271</v>
      </c>
    </row>
    <row r="74" spans="2:17" ht="13.5">
      <c r="B74" s="760" t="s">
        <v>1412</v>
      </c>
    </row>
    <row r="75" spans="2:17" ht="13.5">
      <c r="B75" s="760" t="s">
        <v>1411</v>
      </c>
    </row>
    <row r="76" spans="2:17" ht="13.5">
      <c r="B76" s="287"/>
    </row>
    <row r="77" spans="2:17" s="870" customFormat="1" ht="13.5">
      <c r="B77" s="871"/>
      <c r="C77" s="872"/>
      <c r="D77" s="872"/>
      <c r="E77" s="872"/>
      <c r="F77" s="872"/>
      <c r="G77" s="872"/>
      <c r="H77" s="872"/>
      <c r="I77" s="872"/>
      <c r="J77" s="872"/>
      <c r="K77" s="872"/>
      <c r="L77" s="872"/>
      <c r="M77" s="872"/>
      <c r="N77" s="872"/>
      <c r="O77" s="872"/>
      <c r="P77" s="872"/>
      <c r="Q77" s="872"/>
    </row>
  </sheetData>
  <mergeCells count="2">
    <mergeCell ref="B2:D2"/>
    <mergeCell ref="C3:D3"/>
  </mergeCells>
  <hyperlinks>
    <hyperlink ref="F3" location="INDICE!B59" display="INDICE"/>
  </hyperlinks>
  <printOptions horizontalCentered="1"/>
  <pageMargins left="0" right="0" top="1.1811023622047245" bottom="0" header="0.19685039370078741" footer="0.19685039370078741"/>
  <pageSetup paperSize="9" scale="70" firstPageNumber="96"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7"/>
  <sheetViews>
    <sheetView showGridLines="0" zoomScaleNormal="100" workbookViewId="0">
      <selection activeCell="E3" sqref="E3"/>
    </sheetView>
  </sheetViews>
  <sheetFormatPr baseColWidth="10" defaultColWidth="11.42578125" defaultRowHeight="9"/>
  <cols>
    <col min="1" max="1" width="3.7109375" style="586" customWidth="1"/>
    <col min="2" max="2" width="63.5703125" style="586" customWidth="1"/>
    <col min="3" max="3" width="13" style="586" customWidth="1"/>
    <col min="4" max="4" width="14.28515625" style="1031" customWidth="1"/>
    <col min="5" max="16384" width="11.42578125" style="586"/>
  </cols>
  <sheetData>
    <row r="1" spans="2:6" ht="76.5" customHeight="1">
      <c r="D1" s="586"/>
    </row>
    <row r="2" spans="2:6" ht="50.25" customHeight="1">
      <c r="B2" s="1397" t="s">
        <v>2413</v>
      </c>
      <c r="C2" s="1397"/>
      <c r="D2" s="1397"/>
      <c r="E2" s="567"/>
      <c r="F2" s="6"/>
    </row>
    <row r="3" spans="2:6" ht="17.25" customHeight="1">
      <c r="B3" s="807" t="s">
        <v>1269</v>
      </c>
      <c r="C3" s="1394">
        <v>3350</v>
      </c>
      <c r="D3" s="1394"/>
      <c r="E3" s="781" t="s">
        <v>389</v>
      </c>
      <c r="F3" s="6"/>
    </row>
    <row r="4" spans="2:6" ht="15" customHeight="1">
      <c r="B4" s="800" t="s">
        <v>1270</v>
      </c>
      <c r="C4" s="805" t="s">
        <v>1272</v>
      </c>
      <c r="D4" s="805" t="s">
        <v>1273</v>
      </c>
    </row>
    <row r="5" spans="2:6" ht="14.25">
      <c r="B5" s="1032" t="s">
        <v>2365</v>
      </c>
      <c r="C5" s="1032">
        <v>556</v>
      </c>
      <c r="D5" s="1029">
        <v>16.600000000000001</v>
      </c>
    </row>
    <row r="6" spans="2:6" ht="14.25">
      <c r="B6" s="1032" t="s">
        <v>2366</v>
      </c>
      <c r="C6" s="1032">
        <v>317</v>
      </c>
      <c r="D6" s="1029">
        <v>9.5</v>
      </c>
    </row>
    <row r="7" spans="2:6" ht="14.25">
      <c r="B7" s="1032" t="s">
        <v>2367</v>
      </c>
      <c r="C7" s="1032">
        <v>277</v>
      </c>
      <c r="D7" s="1029">
        <v>8.3000000000000007</v>
      </c>
    </row>
    <row r="8" spans="2:6" ht="14.25">
      <c r="B8" s="1032" t="s">
        <v>2368</v>
      </c>
      <c r="C8" s="1032">
        <v>266</v>
      </c>
      <c r="D8" s="1029">
        <v>7.9</v>
      </c>
    </row>
    <row r="9" spans="2:6" ht="14.25">
      <c r="B9" s="1032" t="s">
        <v>2369</v>
      </c>
      <c r="C9" s="1032">
        <v>204</v>
      </c>
      <c r="D9" s="1029">
        <v>6.1</v>
      </c>
    </row>
    <row r="10" spans="2:6" ht="14.25">
      <c r="B10" s="1032" t="s">
        <v>2370</v>
      </c>
      <c r="C10" s="1032">
        <v>164</v>
      </c>
      <c r="D10" s="1029">
        <v>4.9000000000000004</v>
      </c>
    </row>
    <row r="11" spans="2:6" ht="14.25">
      <c r="B11" s="1032" t="s">
        <v>2371</v>
      </c>
      <c r="C11" s="1032">
        <v>156</v>
      </c>
      <c r="D11" s="1029">
        <v>4.7</v>
      </c>
    </row>
    <row r="12" spans="2:6" ht="14.25">
      <c r="B12" s="1032" t="s">
        <v>2372</v>
      </c>
      <c r="C12" s="1032">
        <v>151</v>
      </c>
      <c r="D12" s="1029">
        <v>4.5</v>
      </c>
    </row>
    <row r="13" spans="2:6" ht="14.25">
      <c r="B13" s="1032" t="s">
        <v>2373</v>
      </c>
      <c r="C13" s="1032">
        <v>116</v>
      </c>
      <c r="D13" s="1029">
        <v>3.5</v>
      </c>
    </row>
    <row r="14" spans="2:6" ht="14.25">
      <c r="B14" s="1032" t="s">
        <v>2374</v>
      </c>
      <c r="C14" s="1032">
        <v>113</v>
      </c>
      <c r="D14" s="1029">
        <v>3.4</v>
      </c>
    </row>
    <row r="15" spans="2:6" ht="14.25">
      <c r="B15" s="1032" t="s">
        <v>2375</v>
      </c>
      <c r="C15" s="1032">
        <v>111</v>
      </c>
      <c r="D15" s="1029">
        <v>3.3</v>
      </c>
    </row>
    <row r="16" spans="2:6" ht="14.25">
      <c r="B16" s="1032" t="s">
        <v>2376</v>
      </c>
      <c r="C16" s="1032">
        <v>108</v>
      </c>
      <c r="D16" s="1029">
        <v>3.2</v>
      </c>
    </row>
    <row r="17" spans="2:4" ht="14.25">
      <c r="B17" s="1032" t="s">
        <v>2377</v>
      </c>
      <c r="C17" s="1032">
        <v>104</v>
      </c>
      <c r="D17" s="1029">
        <v>3.1</v>
      </c>
    </row>
    <row r="18" spans="2:4" ht="14.25">
      <c r="B18" s="1032" t="s">
        <v>2378</v>
      </c>
      <c r="C18" s="1032">
        <v>98</v>
      </c>
      <c r="D18" s="1029">
        <v>2.9</v>
      </c>
    </row>
    <row r="19" spans="2:4" ht="14.25">
      <c r="B19" s="1032" t="s">
        <v>2379</v>
      </c>
      <c r="C19" s="1032">
        <v>71</v>
      </c>
      <c r="D19" s="1029">
        <v>2.1</v>
      </c>
    </row>
    <row r="20" spans="2:4" ht="14.25">
      <c r="B20" s="1032" t="s">
        <v>2380</v>
      </c>
      <c r="C20" s="1032">
        <v>65</v>
      </c>
      <c r="D20" s="1029">
        <v>1.9</v>
      </c>
    </row>
    <row r="21" spans="2:4" ht="14.25">
      <c r="B21" s="1032" t="s">
        <v>2381</v>
      </c>
      <c r="C21" s="1032">
        <v>57</v>
      </c>
      <c r="D21" s="1029">
        <v>1.7</v>
      </c>
    </row>
    <row r="22" spans="2:4" ht="14.25">
      <c r="B22" s="1032" t="s">
        <v>2382</v>
      </c>
      <c r="C22" s="1032">
        <v>54</v>
      </c>
      <c r="D22" s="1029">
        <v>1.6</v>
      </c>
    </row>
    <row r="23" spans="2:4" ht="14.25">
      <c r="B23" s="1032" t="s">
        <v>2383</v>
      </c>
      <c r="C23" s="1032">
        <v>53</v>
      </c>
      <c r="D23" s="1029">
        <v>1.6</v>
      </c>
    </row>
    <row r="24" spans="2:4" ht="14.25">
      <c r="B24" s="1032" t="s">
        <v>2384</v>
      </c>
      <c r="C24" s="1032">
        <v>38</v>
      </c>
      <c r="D24" s="1029">
        <v>1.1000000000000001</v>
      </c>
    </row>
    <row r="25" spans="2:4" ht="14.25">
      <c r="B25" s="1032" t="s">
        <v>2385</v>
      </c>
      <c r="C25" s="1032">
        <v>31</v>
      </c>
      <c r="D25" s="1029">
        <v>0.9</v>
      </c>
    </row>
    <row r="26" spans="2:4" ht="14.25">
      <c r="B26" s="1032" t="s">
        <v>2386</v>
      </c>
      <c r="C26" s="1032">
        <v>29</v>
      </c>
      <c r="D26" s="1029">
        <v>0.9</v>
      </c>
    </row>
    <row r="27" spans="2:4" ht="14.25">
      <c r="B27" s="1032" t="s">
        <v>2387</v>
      </c>
      <c r="C27" s="1032">
        <v>27</v>
      </c>
      <c r="D27" s="1029">
        <v>0.8</v>
      </c>
    </row>
    <row r="28" spans="2:4" ht="14.25">
      <c r="B28" s="1032" t="s">
        <v>2388</v>
      </c>
      <c r="C28" s="1032">
        <v>26</v>
      </c>
      <c r="D28" s="1029">
        <v>0.8</v>
      </c>
    </row>
    <row r="29" spans="2:4" ht="14.25">
      <c r="B29" s="1032" t="s">
        <v>2389</v>
      </c>
      <c r="C29" s="1032">
        <v>21</v>
      </c>
      <c r="D29" s="1029">
        <v>0.6</v>
      </c>
    </row>
    <row r="30" spans="2:4" ht="14.25">
      <c r="B30" s="1032" t="s">
        <v>2390</v>
      </c>
      <c r="C30" s="1032">
        <v>17</v>
      </c>
      <c r="D30" s="1029">
        <v>0.5</v>
      </c>
    </row>
    <row r="31" spans="2:4" ht="14.25">
      <c r="B31" s="1032" t="s">
        <v>2391</v>
      </c>
      <c r="C31" s="1032">
        <v>15</v>
      </c>
      <c r="D31" s="1029">
        <v>0.4</v>
      </c>
    </row>
    <row r="32" spans="2:4" ht="14.25">
      <c r="B32" s="1032" t="s">
        <v>2392</v>
      </c>
      <c r="C32" s="1032">
        <v>14</v>
      </c>
      <c r="D32" s="1029">
        <v>0.4</v>
      </c>
    </row>
    <row r="33" spans="2:4" ht="14.25">
      <c r="B33" s="1032" t="s">
        <v>2393</v>
      </c>
      <c r="C33" s="1032">
        <v>12</v>
      </c>
      <c r="D33" s="1029">
        <v>0.4</v>
      </c>
    </row>
    <row r="34" spans="2:4" ht="14.25">
      <c r="B34" s="1032" t="s">
        <v>2394</v>
      </c>
      <c r="C34" s="1032">
        <v>9</v>
      </c>
      <c r="D34" s="1029">
        <v>0.3</v>
      </c>
    </row>
    <row r="35" spans="2:4" ht="14.25">
      <c r="B35" s="1032" t="s">
        <v>2395</v>
      </c>
      <c r="C35" s="1032">
        <v>8</v>
      </c>
      <c r="D35" s="1029">
        <v>0.2</v>
      </c>
    </row>
    <row r="36" spans="2:4" ht="14.25">
      <c r="B36" s="1032" t="s">
        <v>2396</v>
      </c>
      <c r="C36" s="1032">
        <v>7</v>
      </c>
      <c r="D36" s="1029">
        <v>0.2</v>
      </c>
    </row>
    <row r="37" spans="2:4" ht="14.25">
      <c r="B37" s="1032" t="s">
        <v>2397</v>
      </c>
      <c r="C37" s="1032">
        <v>7</v>
      </c>
      <c r="D37" s="1029">
        <v>0.2</v>
      </c>
    </row>
    <row r="38" spans="2:4" ht="14.25">
      <c r="B38" s="1032" t="s">
        <v>2398</v>
      </c>
      <c r="C38" s="1032">
        <v>7</v>
      </c>
      <c r="D38" s="1029">
        <v>0.2</v>
      </c>
    </row>
    <row r="39" spans="2:4" ht="14.25">
      <c r="B39" s="1032" t="s">
        <v>2399</v>
      </c>
      <c r="C39" s="1032">
        <v>5</v>
      </c>
      <c r="D39" s="1029">
        <v>0.1</v>
      </c>
    </row>
    <row r="40" spans="2:4" ht="14.25">
      <c r="B40" s="1032" t="s">
        <v>2400</v>
      </c>
      <c r="C40" s="1032">
        <v>4</v>
      </c>
      <c r="D40" s="1029">
        <v>0.1</v>
      </c>
    </row>
    <row r="41" spans="2:4" ht="14.25">
      <c r="B41" s="1032" t="s">
        <v>2401</v>
      </c>
      <c r="C41" s="1032">
        <v>4</v>
      </c>
      <c r="D41" s="1029">
        <v>0.1</v>
      </c>
    </row>
    <row r="42" spans="2:4" ht="14.25">
      <c r="B42" s="1032" t="s">
        <v>2402</v>
      </c>
      <c r="C42" s="1032">
        <v>4</v>
      </c>
      <c r="D42" s="1029">
        <v>0.1</v>
      </c>
    </row>
    <row r="43" spans="2:4" ht="14.25">
      <c r="B43" s="1032" t="s">
        <v>2403</v>
      </c>
      <c r="C43" s="1032">
        <v>4</v>
      </c>
      <c r="D43" s="1029">
        <v>0.1</v>
      </c>
    </row>
    <row r="44" spans="2:4" ht="14.25">
      <c r="B44" s="1032" t="s">
        <v>2404</v>
      </c>
      <c r="C44" s="1032">
        <v>4</v>
      </c>
      <c r="D44" s="1029">
        <v>0.1</v>
      </c>
    </row>
    <row r="45" spans="2:4" ht="14.25">
      <c r="B45" s="1032" t="s">
        <v>2405</v>
      </c>
      <c r="C45" s="1032">
        <v>3</v>
      </c>
      <c r="D45" s="1029">
        <v>0.1</v>
      </c>
    </row>
    <row r="46" spans="2:4" ht="14.25">
      <c r="B46" s="1032" t="s">
        <v>2406</v>
      </c>
      <c r="C46" s="1032">
        <v>3</v>
      </c>
      <c r="D46" s="1029">
        <v>0.1</v>
      </c>
    </row>
    <row r="47" spans="2:4" ht="14.25">
      <c r="B47" s="1032" t="s">
        <v>2407</v>
      </c>
      <c r="C47" s="1032">
        <v>3</v>
      </c>
      <c r="D47" s="1029">
        <v>0.1</v>
      </c>
    </row>
    <row r="48" spans="2:4" ht="14.25">
      <c r="B48" s="1032" t="s">
        <v>2408</v>
      </c>
      <c r="C48" s="1032">
        <v>2</v>
      </c>
      <c r="D48" s="1029">
        <v>0.1</v>
      </c>
    </row>
    <row r="49" spans="2:17" ht="14.25">
      <c r="B49" s="1032" t="s">
        <v>2409</v>
      </c>
      <c r="C49" s="1032">
        <v>2</v>
      </c>
      <c r="D49" s="1029">
        <v>0.1</v>
      </c>
    </row>
    <row r="50" spans="2:17" s="870" customFormat="1" ht="14.25">
      <c r="B50" s="1032" t="s">
        <v>2410</v>
      </c>
      <c r="C50" s="1032">
        <v>1</v>
      </c>
      <c r="D50" s="1029">
        <v>0</v>
      </c>
      <c r="E50" s="872"/>
      <c r="F50" s="872"/>
      <c r="G50" s="872"/>
      <c r="H50" s="872"/>
      <c r="I50" s="872"/>
      <c r="J50" s="872"/>
      <c r="K50" s="872"/>
      <c r="L50" s="872"/>
      <c r="M50" s="872"/>
      <c r="N50" s="872"/>
      <c r="O50" s="872"/>
      <c r="P50" s="872"/>
      <c r="Q50" s="872"/>
    </row>
    <row r="51" spans="2:17" ht="14.25">
      <c r="B51" s="1032" t="s">
        <v>2411</v>
      </c>
      <c r="C51" s="1032">
        <v>1</v>
      </c>
      <c r="D51" s="1029">
        <v>0</v>
      </c>
    </row>
    <row r="52" spans="2:17" ht="14.25">
      <c r="B52" s="1032" t="s">
        <v>2412</v>
      </c>
      <c r="C52" s="1032">
        <v>1</v>
      </c>
      <c r="D52" s="1029">
        <v>0</v>
      </c>
    </row>
    <row r="53" spans="2:17">
      <c r="B53" s="1033"/>
      <c r="C53" s="1033"/>
      <c r="D53" s="1034"/>
    </row>
    <row r="54" spans="2:17" ht="13.5">
      <c r="B54" s="174" t="s">
        <v>2362</v>
      </c>
    </row>
    <row r="55" spans="2:17" ht="13.5">
      <c r="B55" s="55" t="s">
        <v>1271</v>
      </c>
    </row>
    <row r="56" spans="2:17" ht="13.5">
      <c r="B56" s="760" t="s">
        <v>1412</v>
      </c>
    </row>
    <row r="57" spans="2:17" ht="13.5">
      <c r="B57" s="760" t="s">
        <v>1411</v>
      </c>
    </row>
  </sheetData>
  <mergeCells count="2">
    <mergeCell ref="B2:D2"/>
    <mergeCell ref="C3:D3"/>
  </mergeCells>
  <hyperlinks>
    <hyperlink ref="E3" location="INDICE!B60" display="INDICE"/>
  </hyperlinks>
  <printOptions horizontalCentered="1"/>
  <pageMargins left="0" right="0" top="1.1811023622047245" bottom="0" header="0.19685039370078741" footer="0.19685039370078741"/>
  <pageSetup paperSize="9" scale="70" firstPageNumber="98" orientation="landscape" useFirstPageNumber="1" r:id="rId1"/>
  <headerFooter scaleWithDoc="0">
    <oddHeader>&amp;C&amp;G</oddHeader>
    <oddFooter>&amp;C&amp;10&amp;P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topLeftCell="A2" zoomScaleNormal="100" workbookViewId="0">
      <selection activeCell="E2" sqref="E2"/>
    </sheetView>
  </sheetViews>
  <sheetFormatPr baseColWidth="10" defaultColWidth="7.85546875" defaultRowHeight="12.75"/>
  <cols>
    <col min="1" max="1" width="3.7109375" style="588" customWidth="1"/>
    <col min="2" max="2" width="61.42578125" style="588" customWidth="1"/>
    <col min="3" max="4" width="11" style="588" customWidth="1"/>
    <col min="5" max="5" width="5.7109375" style="588" customWidth="1"/>
    <col min="6" max="6" width="13.28515625" style="588" customWidth="1"/>
    <col min="7" max="7" width="11.42578125" style="588" customWidth="1"/>
    <col min="8" max="8" width="30.5703125" style="588" customWidth="1"/>
    <col min="9" max="245" width="11.42578125" style="588" customWidth="1"/>
    <col min="246" max="246" width="5.85546875" style="588" customWidth="1"/>
    <col min="247" max="247" width="6.5703125" style="588" customWidth="1"/>
    <col min="248" max="248" width="9.85546875" style="588" customWidth="1"/>
    <col min="249" max="249" width="11.42578125" style="588" customWidth="1"/>
    <col min="250" max="250" width="61.42578125" style="588" customWidth="1"/>
    <col min="251" max="251" width="8.85546875" style="588" customWidth="1"/>
    <col min="252" max="252" width="9.7109375" style="588" customWidth="1"/>
    <col min="253" max="253" width="11.28515625" style="588" customWidth="1"/>
    <col min="254" max="16384" width="7.85546875" style="588"/>
  </cols>
  <sheetData>
    <row r="1" spans="1:7" ht="76.5" customHeight="1"/>
    <row r="2" spans="1:7" ht="56.25" customHeight="1">
      <c r="B2" s="1395" t="s">
        <v>2415</v>
      </c>
      <c r="C2" s="1395"/>
      <c r="D2" s="1395"/>
      <c r="E2" s="578"/>
      <c r="G2" s="16"/>
    </row>
    <row r="3" spans="1:7" ht="15">
      <c r="B3" s="790" t="s">
        <v>855</v>
      </c>
      <c r="C3" s="791" t="s">
        <v>78</v>
      </c>
      <c r="D3" s="791" t="s">
        <v>77</v>
      </c>
      <c r="F3" s="781" t="s">
        <v>389</v>
      </c>
      <c r="G3" s="16"/>
    </row>
    <row r="4" spans="1:7" ht="13.5" customHeight="1">
      <c r="A4" s="587"/>
      <c r="B4" s="1039" t="s">
        <v>2417</v>
      </c>
      <c r="C4" s="792">
        <v>137</v>
      </c>
      <c r="D4" s="1035"/>
      <c r="E4" s="589"/>
    </row>
    <row r="5" spans="1:7" ht="13.5" customHeight="1">
      <c r="A5" s="587"/>
      <c r="B5" s="1040" t="s">
        <v>856</v>
      </c>
      <c r="C5" s="793">
        <f>SUM(C6:C27)</f>
        <v>103</v>
      </c>
      <c r="D5" s="1038">
        <f>+C5/C4*100</f>
        <v>75.18248175182481</v>
      </c>
      <c r="E5" s="789"/>
    </row>
    <row r="6" spans="1:7" ht="14.25">
      <c r="A6" s="587"/>
      <c r="B6" s="794" t="s">
        <v>1803</v>
      </c>
      <c r="C6" s="795">
        <v>8</v>
      </c>
      <c r="D6" s="1037">
        <v>5.8</v>
      </c>
      <c r="E6" s="1051"/>
    </row>
    <row r="7" spans="1:7" ht="14.25" customHeight="1">
      <c r="A7" s="587"/>
      <c r="B7" s="794" t="s">
        <v>1802</v>
      </c>
      <c r="C7" s="795">
        <v>1</v>
      </c>
      <c r="D7" s="1037">
        <v>0.7</v>
      </c>
      <c r="E7" s="587"/>
    </row>
    <row r="8" spans="1:7" ht="14.25" customHeight="1">
      <c r="A8" s="587"/>
      <c r="B8" s="794" t="s">
        <v>1801</v>
      </c>
      <c r="C8" s="795">
        <v>2</v>
      </c>
      <c r="D8" s="1037">
        <v>1.5</v>
      </c>
      <c r="E8" s="587"/>
    </row>
    <row r="9" spans="1:7" ht="14.25" customHeight="1">
      <c r="A9" s="587"/>
      <c r="B9" s="794" t="s">
        <v>1800</v>
      </c>
      <c r="C9" s="795">
        <v>1</v>
      </c>
      <c r="D9" s="1037">
        <v>0.7</v>
      </c>
      <c r="E9" s="587"/>
    </row>
    <row r="10" spans="1:7" ht="14.25" customHeight="1">
      <c r="A10" s="587"/>
      <c r="B10" s="794" t="s">
        <v>1799</v>
      </c>
      <c r="C10" s="795">
        <v>1</v>
      </c>
      <c r="D10" s="1037">
        <v>0.7</v>
      </c>
      <c r="E10" s="587"/>
    </row>
    <row r="11" spans="1:7" ht="14.25" customHeight="1">
      <c r="A11" s="587"/>
      <c r="B11" s="794" t="s">
        <v>1798</v>
      </c>
      <c r="C11" s="795">
        <v>5</v>
      </c>
      <c r="D11" s="1037">
        <v>3.6</v>
      </c>
      <c r="E11" s="587"/>
    </row>
    <row r="12" spans="1:7" ht="14.25" customHeight="1">
      <c r="A12" s="587"/>
      <c r="B12" s="794" t="s">
        <v>1797</v>
      </c>
      <c r="C12" s="795">
        <v>17</v>
      </c>
      <c r="D12" s="1037">
        <v>12.4</v>
      </c>
      <c r="E12" s="587"/>
    </row>
    <row r="13" spans="1:7" ht="14.25" customHeight="1">
      <c r="A13" s="587"/>
      <c r="B13" s="794" t="s">
        <v>1796</v>
      </c>
      <c r="C13" s="795">
        <v>19</v>
      </c>
      <c r="D13" s="1037">
        <v>13.9</v>
      </c>
      <c r="E13" s="587"/>
    </row>
    <row r="14" spans="1:7" ht="14.25" customHeight="1">
      <c r="A14" s="587"/>
      <c r="B14" s="794" t="s">
        <v>1795</v>
      </c>
      <c r="C14" s="795">
        <v>2</v>
      </c>
      <c r="D14" s="1037">
        <v>1.5</v>
      </c>
      <c r="E14" s="587"/>
    </row>
    <row r="15" spans="1:7" ht="14.25" customHeight="1">
      <c r="A15" s="587"/>
      <c r="B15" s="794" t="s">
        <v>1794</v>
      </c>
      <c r="C15" s="795">
        <v>1</v>
      </c>
      <c r="D15" s="1037">
        <v>0.7</v>
      </c>
      <c r="E15" s="587"/>
    </row>
    <row r="16" spans="1:7" ht="14.25" customHeight="1">
      <c r="A16" s="587"/>
      <c r="B16" s="794" t="s">
        <v>1793</v>
      </c>
      <c r="C16" s="795">
        <v>1</v>
      </c>
      <c r="D16" s="1037">
        <v>0.7</v>
      </c>
      <c r="E16" s="587"/>
    </row>
    <row r="17" spans="1:8" ht="14.25" customHeight="1">
      <c r="A17" s="587"/>
      <c r="B17" s="794" t="s">
        <v>1792</v>
      </c>
      <c r="C17" s="795">
        <v>1</v>
      </c>
      <c r="D17" s="1037">
        <v>0.7</v>
      </c>
      <c r="E17" s="587"/>
    </row>
    <row r="18" spans="1:8" ht="14.25" customHeight="1">
      <c r="A18" s="587"/>
      <c r="B18" s="794" t="s">
        <v>1791</v>
      </c>
      <c r="C18" s="795">
        <v>2</v>
      </c>
      <c r="D18" s="1037">
        <v>1.5</v>
      </c>
      <c r="E18" s="587"/>
    </row>
    <row r="19" spans="1:8" ht="14.25" customHeight="1">
      <c r="A19" s="587"/>
      <c r="B19" s="794" t="s">
        <v>1790</v>
      </c>
      <c r="C19" s="795">
        <v>2</v>
      </c>
      <c r="D19" s="1037">
        <v>1.5</v>
      </c>
      <c r="E19" s="587"/>
    </row>
    <row r="20" spans="1:8" ht="14.25" customHeight="1">
      <c r="A20" s="587"/>
      <c r="B20" s="794" t="s">
        <v>1789</v>
      </c>
      <c r="C20" s="795">
        <v>2</v>
      </c>
      <c r="D20" s="1037">
        <v>1.5</v>
      </c>
      <c r="E20" s="587"/>
    </row>
    <row r="21" spans="1:8" ht="14.25" customHeight="1">
      <c r="A21" s="587"/>
      <c r="B21" s="1041" t="s">
        <v>1788</v>
      </c>
      <c r="C21" s="795">
        <v>1</v>
      </c>
      <c r="D21" s="1037">
        <v>0.7</v>
      </c>
      <c r="E21" s="587"/>
    </row>
    <row r="22" spans="1:8" ht="15.75" customHeight="1">
      <c r="A22" s="587"/>
      <c r="B22" s="1042" t="s">
        <v>1787</v>
      </c>
      <c r="C22" s="795">
        <v>4</v>
      </c>
      <c r="D22" s="1037">
        <v>2.9</v>
      </c>
      <c r="E22" s="587"/>
    </row>
    <row r="23" spans="1:8" ht="14.25" customHeight="1">
      <c r="A23" s="587"/>
      <c r="B23" s="794" t="s">
        <v>1786</v>
      </c>
      <c r="C23" s="795">
        <v>4</v>
      </c>
      <c r="D23" s="1037">
        <v>2.9</v>
      </c>
      <c r="E23" s="587"/>
    </row>
    <row r="24" spans="1:8" ht="14.25" customHeight="1">
      <c r="A24" s="587"/>
      <c r="B24" s="1046" t="s">
        <v>1785</v>
      </c>
      <c r="C24" s="1043">
        <v>18</v>
      </c>
      <c r="D24" s="1048">
        <v>13.1</v>
      </c>
      <c r="E24" s="587"/>
    </row>
    <row r="25" spans="1:8" ht="14.25" customHeight="1">
      <c r="A25" s="587"/>
      <c r="B25" s="794" t="s">
        <v>1784</v>
      </c>
      <c r="C25" s="1043">
        <v>1</v>
      </c>
      <c r="D25" s="1048">
        <v>0.7</v>
      </c>
      <c r="E25" s="587"/>
    </row>
    <row r="26" spans="1:8" ht="14.25" customHeight="1">
      <c r="A26" s="587"/>
      <c r="B26" s="1047" t="s">
        <v>1783</v>
      </c>
      <c r="C26" s="1044">
        <v>9</v>
      </c>
      <c r="D26" s="1048">
        <v>6.6</v>
      </c>
      <c r="E26" s="587"/>
    </row>
    <row r="27" spans="1:8" ht="14.25" customHeight="1">
      <c r="A27" s="587"/>
      <c r="B27" s="798" t="s">
        <v>1782</v>
      </c>
      <c r="C27" s="1044">
        <v>1</v>
      </c>
      <c r="D27" s="1048">
        <v>0.7</v>
      </c>
      <c r="E27" s="587"/>
    </row>
    <row r="28" spans="1:8" ht="14.25" customHeight="1">
      <c r="A28" s="587"/>
      <c r="B28" s="1049" t="s">
        <v>858</v>
      </c>
      <c r="C28" s="797">
        <v>1</v>
      </c>
      <c r="D28" s="1038">
        <f>+C28/C4*100</f>
        <v>0.72992700729927007</v>
      </c>
      <c r="E28" s="587"/>
    </row>
    <row r="29" spans="1:8" s="591" customFormat="1" ht="14.25" customHeight="1">
      <c r="A29" s="590"/>
      <c r="B29" s="1047" t="s">
        <v>1781</v>
      </c>
      <c r="C29" s="797">
        <v>1</v>
      </c>
      <c r="D29" s="1037">
        <v>0.7</v>
      </c>
      <c r="E29" s="590"/>
    </row>
    <row r="30" spans="1:8" ht="14.25">
      <c r="B30" s="1045" t="s">
        <v>857</v>
      </c>
      <c r="C30" s="797">
        <v>33</v>
      </c>
      <c r="D30" s="1038">
        <f>+C30/137*100</f>
        <v>24.087591240875913</v>
      </c>
    </row>
    <row r="31" spans="1:8" ht="27" customHeight="1">
      <c r="B31" s="1047" t="s">
        <v>1779</v>
      </c>
      <c r="C31" s="797">
        <v>3</v>
      </c>
      <c r="D31" s="1037">
        <v>2.2000000000000002</v>
      </c>
    </row>
    <row r="32" spans="1:8" ht="32.25" customHeight="1">
      <c r="B32" s="1047" t="s">
        <v>1778</v>
      </c>
      <c r="C32" s="797">
        <v>30</v>
      </c>
      <c r="D32" s="1037">
        <v>21.9</v>
      </c>
      <c r="E32" s="1007"/>
      <c r="F32" s="1007"/>
      <c r="G32" s="1007"/>
      <c r="H32" s="865"/>
    </row>
    <row r="33" spans="1:18" ht="27">
      <c r="B33" s="796" t="s">
        <v>859</v>
      </c>
      <c r="C33" s="1050">
        <v>84</v>
      </c>
      <c r="D33" s="1036"/>
      <c r="E33" s="1007"/>
      <c r="F33" s="1007"/>
      <c r="G33" s="1007"/>
      <c r="H33" s="865"/>
    </row>
    <row r="34" spans="1:18" ht="23.25" customHeight="1">
      <c r="B34" s="1047" t="s">
        <v>2414</v>
      </c>
      <c r="C34" s="797">
        <v>84</v>
      </c>
      <c r="D34" s="1036"/>
      <c r="E34" s="1007"/>
      <c r="F34" s="1007"/>
      <c r="G34" s="1007"/>
      <c r="H34" s="865"/>
    </row>
    <row r="35" spans="1:18" ht="13.5">
      <c r="B35" s="760"/>
      <c r="C35" s="799"/>
      <c r="D35" s="799"/>
      <c r="E35" s="799"/>
      <c r="F35" s="799"/>
      <c r="G35" s="799"/>
      <c r="H35" s="799"/>
    </row>
    <row r="36" spans="1:18" ht="57" customHeight="1">
      <c r="B36" s="1388" t="s">
        <v>2416</v>
      </c>
      <c r="C36" s="1388"/>
      <c r="D36" s="1388"/>
      <c r="E36" s="1388"/>
      <c r="F36" s="1388"/>
      <c r="G36" s="1388"/>
      <c r="H36" s="799"/>
    </row>
    <row r="37" spans="1:18" ht="57.75" customHeight="1">
      <c r="B37" s="1388" t="s">
        <v>1265</v>
      </c>
      <c r="C37" s="1388"/>
      <c r="D37" s="1388"/>
      <c r="E37" s="1388"/>
      <c r="F37" s="1388"/>
      <c r="G37" s="1388"/>
      <c r="H37" s="592"/>
      <c r="O37" s="592"/>
      <c r="P37" s="592"/>
      <c r="Q37" s="592"/>
      <c r="R37" s="592"/>
    </row>
    <row r="38" spans="1:18" s="870" customFormat="1" ht="51" customHeight="1">
      <c r="B38" s="1388" t="s">
        <v>1266</v>
      </c>
      <c r="C38" s="1388"/>
      <c r="D38" s="1388"/>
      <c r="E38" s="1388"/>
      <c r="F38" s="1388"/>
      <c r="G38" s="1388"/>
      <c r="H38" s="872"/>
      <c r="I38" s="872"/>
      <c r="J38" s="872"/>
      <c r="K38" s="872"/>
      <c r="L38" s="872"/>
      <c r="M38" s="872"/>
      <c r="N38" s="872"/>
      <c r="O38" s="872"/>
      <c r="P38" s="872"/>
      <c r="Q38" s="872"/>
    </row>
    <row r="39" spans="1:18" ht="79.5" customHeight="1">
      <c r="A39" s="1052"/>
      <c r="B39" s="1388" t="s">
        <v>1267</v>
      </c>
      <c r="C39" s="1388"/>
      <c r="D39" s="1388"/>
      <c r="E39" s="1388"/>
      <c r="F39" s="1388"/>
      <c r="G39" s="1388"/>
      <c r="H39" s="1052"/>
      <c r="I39" s="1052"/>
      <c r="J39" s="1052"/>
      <c r="K39" s="1052"/>
      <c r="L39" s="1052"/>
      <c r="M39" s="1052"/>
      <c r="N39" s="1052"/>
      <c r="O39" s="1052"/>
      <c r="P39" s="1052"/>
      <c r="Q39" s="1052"/>
      <c r="R39" s="1052"/>
    </row>
    <row r="40" spans="1:18" ht="13.5">
      <c r="B40" s="760" t="s">
        <v>1412</v>
      </c>
      <c r="C40" s="799"/>
      <c r="D40" s="799"/>
      <c r="E40" s="799"/>
      <c r="F40" s="799"/>
      <c r="G40" s="799"/>
    </row>
    <row r="41" spans="1:18" ht="14.25">
      <c r="A41" s="1053"/>
      <c r="B41" s="760" t="s">
        <v>1411</v>
      </c>
      <c r="C41" s="799"/>
      <c r="D41" s="799"/>
      <c r="E41" s="799"/>
      <c r="F41" s="799"/>
      <c r="G41" s="799"/>
      <c r="H41" s="1053"/>
      <c r="I41" s="1053"/>
      <c r="J41" s="1053"/>
      <c r="K41" s="1053"/>
      <c r="L41" s="1053"/>
      <c r="M41" s="1053"/>
      <c r="N41" s="1053"/>
    </row>
  </sheetData>
  <mergeCells count="5">
    <mergeCell ref="B2:D2"/>
    <mergeCell ref="B36:G36"/>
    <mergeCell ref="B37:G37"/>
    <mergeCell ref="B38:G38"/>
    <mergeCell ref="B39:G39"/>
  </mergeCells>
  <hyperlinks>
    <hyperlink ref="F3" location="INDICE!B61" display="INDICE"/>
  </hyperlinks>
  <printOptions horizontalCentered="1"/>
  <pageMargins left="0" right="0" top="1.1811023622047245" bottom="0" header="0.19685039370078741" footer="0.19685039370078741"/>
  <pageSetup paperSize="9" scale="70" firstPageNumber="99" orientation="landscape" useFirstPageNumber="1" r:id="rId1"/>
  <headerFooter scaleWithDoc="0">
    <oddHeader>&amp;C&amp;G</oddHeader>
    <oddFooter>&amp;C&amp;10&amp;P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M2" sqref="M2"/>
    </sheetView>
  </sheetViews>
  <sheetFormatPr baseColWidth="10" defaultColWidth="12.5703125" defaultRowHeight="16.5"/>
  <cols>
    <col min="1" max="1" width="3.7109375" style="53" customWidth="1"/>
    <col min="2" max="2" width="21.140625" style="53" customWidth="1"/>
    <col min="3" max="6" width="9.85546875" style="53" bestFit="1" customWidth="1"/>
    <col min="7" max="8" width="9" style="53" bestFit="1" customWidth="1"/>
    <col min="9" max="9" width="10" style="53" customWidth="1"/>
    <col min="10" max="11" width="10" style="53" bestFit="1" customWidth="1"/>
    <col min="12" max="16384" width="12.5703125" style="53"/>
  </cols>
  <sheetData>
    <row r="1" spans="2:15" ht="53.25" customHeight="1">
      <c r="B1" s="230"/>
      <c r="C1" s="230"/>
      <c r="D1" s="230"/>
      <c r="E1" s="230"/>
      <c r="F1" s="230"/>
      <c r="G1" s="230"/>
      <c r="H1" s="230"/>
      <c r="I1" s="230"/>
      <c r="J1" s="230"/>
      <c r="K1" s="230"/>
    </row>
    <row r="2" spans="2:15" ht="54" customHeight="1">
      <c r="B2" s="1262" t="s">
        <v>2581</v>
      </c>
      <c r="C2" s="1263"/>
      <c r="D2" s="1263"/>
      <c r="E2" s="1263"/>
      <c r="F2" s="1263"/>
      <c r="G2" s="1263"/>
      <c r="H2" s="1263"/>
      <c r="I2" s="1263"/>
      <c r="J2" s="1263"/>
      <c r="K2" s="1263"/>
      <c r="L2" s="231"/>
      <c r="M2" s="1172" t="s">
        <v>389</v>
      </c>
    </row>
    <row r="3" spans="2:15" ht="19.5" customHeight="1">
      <c r="B3" s="1398" t="s">
        <v>711</v>
      </c>
      <c r="C3" s="1399" t="s">
        <v>646</v>
      </c>
      <c r="D3" s="1399"/>
      <c r="E3" s="1399"/>
      <c r="F3" s="1399" t="s">
        <v>87</v>
      </c>
      <c r="G3" s="1399"/>
      <c r="H3" s="1399"/>
      <c r="I3" s="1399" t="s">
        <v>88</v>
      </c>
      <c r="J3" s="1399"/>
      <c r="K3" s="1399"/>
      <c r="L3" s="231"/>
    </row>
    <row r="4" spans="2:15">
      <c r="B4" s="1398"/>
      <c r="C4" s="1143" t="s">
        <v>49</v>
      </c>
      <c r="D4" s="1143" t="s">
        <v>70</v>
      </c>
      <c r="E4" s="1143" t="s">
        <v>71</v>
      </c>
      <c r="F4" s="1143" t="s">
        <v>49</v>
      </c>
      <c r="G4" s="1143" t="s">
        <v>70</v>
      </c>
      <c r="H4" s="1143" t="s">
        <v>71</v>
      </c>
      <c r="I4" s="1143" t="s">
        <v>49</v>
      </c>
      <c r="J4" s="1143" t="s">
        <v>70</v>
      </c>
      <c r="K4" s="1143" t="s">
        <v>71</v>
      </c>
      <c r="L4" s="231"/>
    </row>
    <row r="5" spans="2:15">
      <c r="B5" s="146" t="s">
        <v>390</v>
      </c>
      <c r="C5" s="179">
        <v>293139</v>
      </c>
      <c r="D5" s="179">
        <v>149198</v>
      </c>
      <c r="E5" s="179">
        <v>143941</v>
      </c>
      <c r="F5" s="179">
        <v>226685</v>
      </c>
      <c r="G5" s="179">
        <v>115540</v>
      </c>
      <c r="H5" s="179">
        <v>111145</v>
      </c>
      <c r="I5" s="179">
        <v>66454</v>
      </c>
      <c r="J5" s="179">
        <v>33658</v>
      </c>
      <c r="K5" s="179">
        <v>32796</v>
      </c>
      <c r="L5" s="232"/>
      <c r="M5" s="227"/>
      <c r="N5" s="227"/>
      <c r="O5" s="227"/>
    </row>
    <row r="6" spans="2:15">
      <c r="B6" s="146" t="s">
        <v>81</v>
      </c>
      <c r="C6" s="179">
        <v>121357</v>
      </c>
      <c r="D6" s="179">
        <v>61513</v>
      </c>
      <c r="E6" s="179">
        <v>59844</v>
      </c>
      <c r="F6" s="179">
        <v>84308</v>
      </c>
      <c r="G6" s="179">
        <v>42873</v>
      </c>
      <c r="H6" s="179">
        <v>41435</v>
      </c>
      <c r="I6" s="179">
        <v>37049</v>
      </c>
      <c r="J6" s="179">
        <v>18640</v>
      </c>
      <c r="K6" s="179">
        <v>18409</v>
      </c>
      <c r="L6" s="232"/>
      <c r="M6" s="227"/>
      <c r="N6" s="227"/>
      <c r="O6" s="227"/>
    </row>
    <row r="7" spans="2:15">
      <c r="B7" s="1159" t="s">
        <v>133</v>
      </c>
      <c r="C7" s="115">
        <v>13389</v>
      </c>
      <c r="D7" s="115">
        <v>6769</v>
      </c>
      <c r="E7" s="115">
        <v>6620</v>
      </c>
      <c r="F7" s="115">
        <v>8284</v>
      </c>
      <c r="G7" s="115">
        <v>4173</v>
      </c>
      <c r="H7" s="115">
        <v>4111</v>
      </c>
      <c r="I7" s="115">
        <v>5105</v>
      </c>
      <c r="J7" s="115">
        <v>2596</v>
      </c>
      <c r="K7" s="115">
        <v>2509</v>
      </c>
      <c r="L7" s="232"/>
      <c r="M7" s="227"/>
      <c r="N7" s="227"/>
      <c r="O7" s="227"/>
    </row>
    <row r="8" spans="2:15">
      <c r="B8" s="1159" t="s">
        <v>116</v>
      </c>
      <c r="C8" s="115">
        <v>2997</v>
      </c>
      <c r="D8" s="115">
        <v>1536</v>
      </c>
      <c r="E8" s="115">
        <v>1461</v>
      </c>
      <c r="F8" s="115">
        <v>2192</v>
      </c>
      <c r="G8" s="115">
        <v>1147</v>
      </c>
      <c r="H8" s="115">
        <v>1045</v>
      </c>
      <c r="I8" s="115">
        <v>805</v>
      </c>
      <c r="J8" s="115">
        <v>389</v>
      </c>
      <c r="K8" s="115">
        <v>416</v>
      </c>
      <c r="L8" s="232"/>
      <c r="M8" s="227"/>
      <c r="N8" s="227"/>
      <c r="O8" s="227"/>
    </row>
    <row r="9" spans="2:15">
      <c r="B9" s="1159" t="s">
        <v>124</v>
      </c>
      <c r="C9" s="115">
        <v>4695</v>
      </c>
      <c r="D9" s="115">
        <v>2403</v>
      </c>
      <c r="E9" s="115">
        <v>2292</v>
      </c>
      <c r="F9" s="115">
        <v>3302</v>
      </c>
      <c r="G9" s="115">
        <v>1697</v>
      </c>
      <c r="H9" s="115">
        <v>1605</v>
      </c>
      <c r="I9" s="115">
        <v>1393</v>
      </c>
      <c r="J9" s="115">
        <v>706</v>
      </c>
      <c r="K9" s="115">
        <v>687</v>
      </c>
      <c r="L9" s="232"/>
      <c r="M9" s="227"/>
      <c r="N9" s="227"/>
      <c r="O9" s="227"/>
    </row>
    <row r="10" spans="2:15">
      <c r="B10" s="1159" t="s">
        <v>121</v>
      </c>
      <c r="C10" s="115">
        <v>2642</v>
      </c>
      <c r="D10" s="115">
        <v>1356</v>
      </c>
      <c r="E10" s="115">
        <v>1286</v>
      </c>
      <c r="F10" s="115">
        <v>1840</v>
      </c>
      <c r="G10" s="115">
        <v>944</v>
      </c>
      <c r="H10" s="115">
        <v>896</v>
      </c>
      <c r="I10" s="115">
        <v>802</v>
      </c>
      <c r="J10" s="115">
        <v>412</v>
      </c>
      <c r="K10" s="115">
        <v>390</v>
      </c>
      <c r="L10" s="232"/>
      <c r="M10" s="227"/>
      <c r="N10" s="227"/>
      <c r="O10" s="227"/>
    </row>
    <row r="11" spans="2:15">
      <c r="B11" s="1159" t="s">
        <v>131</v>
      </c>
      <c r="C11" s="115">
        <v>7677</v>
      </c>
      <c r="D11" s="115">
        <v>3873</v>
      </c>
      <c r="E11" s="115">
        <v>3804</v>
      </c>
      <c r="F11" s="115">
        <v>5054</v>
      </c>
      <c r="G11" s="115">
        <v>2528</v>
      </c>
      <c r="H11" s="115">
        <v>2526</v>
      </c>
      <c r="I11" s="115">
        <v>2623</v>
      </c>
      <c r="J11" s="115">
        <v>1345</v>
      </c>
      <c r="K11" s="115">
        <v>1278</v>
      </c>
      <c r="L11" s="232"/>
      <c r="M11" s="227"/>
      <c r="N11" s="227"/>
      <c r="O11" s="227"/>
    </row>
    <row r="12" spans="2:15">
      <c r="B12" s="1159" t="s">
        <v>123</v>
      </c>
      <c r="C12" s="115">
        <v>7754</v>
      </c>
      <c r="D12" s="115">
        <v>3896</v>
      </c>
      <c r="E12" s="115">
        <v>3858</v>
      </c>
      <c r="F12" s="115">
        <v>5421</v>
      </c>
      <c r="G12" s="115">
        <v>2739</v>
      </c>
      <c r="H12" s="115">
        <v>2682</v>
      </c>
      <c r="I12" s="115">
        <v>2333</v>
      </c>
      <c r="J12" s="115">
        <v>1157</v>
      </c>
      <c r="K12" s="115">
        <v>1176</v>
      </c>
      <c r="L12" s="231"/>
      <c r="M12" s="227"/>
      <c r="N12" s="227"/>
      <c r="O12" s="227"/>
    </row>
    <row r="13" spans="2:15">
      <c r="B13" s="1159" t="s">
        <v>120</v>
      </c>
      <c r="C13" s="115">
        <v>7536</v>
      </c>
      <c r="D13" s="115">
        <v>3758</v>
      </c>
      <c r="E13" s="115">
        <v>3778</v>
      </c>
      <c r="F13" s="115">
        <v>4942</v>
      </c>
      <c r="G13" s="115">
        <v>2474</v>
      </c>
      <c r="H13" s="115">
        <v>2468</v>
      </c>
      <c r="I13" s="115">
        <v>2594</v>
      </c>
      <c r="J13" s="115">
        <v>1284</v>
      </c>
      <c r="K13" s="115">
        <v>1310</v>
      </c>
      <c r="L13" s="231"/>
      <c r="M13" s="227"/>
      <c r="N13" s="227"/>
      <c r="O13" s="227"/>
    </row>
    <row r="14" spans="2:15">
      <c r="B14" s="1159" t="s">
        <v>119</v>
      </c>
      <c r="C14" s="115">
        <v>8112</v>
      </c>
      <c r="D14" s="115">
        <v>4182</v>
      </c>
      <c r="E14" s="115">
        <v>3930</v>
      </c>
      <c r="F14" s="115">
        <v>6193</v>
      </c>
      <c r="G14" s="115">
        <v>3189</v>
      </c>
      <c r="H14" s="115">
        <v>3004</v>
      </c>
      <c r="I14" s="115">
        <v>1919</v>
      </c>
      <c r="J14" s="115">
        <v>993</v>
      </c>
      <c r="K14" s="115">
        <v>926</v>
      </c>
      <c r="L14" s="231"/>
      <c r="M14" s="227"/>
      <c r="N14" s="227"/>
      <c r="O14" s="227"/>
    </row>
    <row r="15" spans="2:15">
      <c r="B15" s="1159" t="s">
        <v>128</v>
      </c>
      <c r="C15" s="115">
        <v>47675</v>
      </c>
      <c r="D15" s="115">
        <v>24188</v>
      </c>
      <c r="E15" s="115">
        <v>23487</v>
      </c>
      <c r="F15" s="115">
        <v>32914</v>
      </c>
      <c r="G15" s="115">
        <v>16806</v>
      </c>
      <c r="H15" s="115">
        <v>16108</v>
      </c>
      <c r="I15" s="115">
        <v>14761</v>
      </c>
      <c r="J15" s="115">
        <v>7382</v>
      </c>
      <c r="K15" s="115">
        <v>7379</v>
      </c>
      <c r="L15" s="231"/>
      <c r="M15" s="227"/>
      <c r="N15" s="227"/>
      <c r="O15" s="227"/>
    </row>
    <row r="16" spans="2:15">
      <c r="B16" s="1159" t="s">
        <v>129</v>
      </c>
      <c r="C16" s="115">
        <v>9129</v>
      </c>
      <c r="D16" s="115">
        <v>4588</v>
      </c>
      <c r="E16" s="115">
        <v>4541</v>
      </c>
      <c r="F16" s="115">
        <v>5779</v>
      </c>
      <c r="G16" s="115">
        <v>2900</v>
      </c>
      <c r="H16" s="115">
        <v>2879</v>
      </c>
      <c r="I16" s="115">
        <v>3350</v>
      </c>
      <c r="J16" s="115">
        <v>1688</v>
      </c>
      <c r="K16" s="115">
        <v>1662</v>
      </c>
      <c r="L16" s="231"/>
      <c r="M16" s="227"/>
      <c r="N16" s="227"/>
      <c r="O16" s="227"/>
    </row>
    <row r="17" spans="2:15" ht="27">
      <c r="B17" s="1159" t="s">
        <v>126</v>
      </c>
      <c r="C17" s="115">
        <v>9751</v>
      </c>
      <c r="D17" s="115">
        <v>4964</v>
      </c>
      <c r="E17" s="115">
        <v>4787</v>
      </c>
      <c r="F17" s="115">
        <v>8387</v>
      </c>
      <c r="G17" s="115">
        <v>4276</v>
      </c>
      <c r="H17" s="115">
        <v>4111</v>
      </c>
      <c r="I17" s="115">
        <v>1364</v>
      </c>
      <c r="J17" s="115">
        <v>688</v>
      </c>
      <c r="K17" s="115">
        <v>676</v>
      </c>
      <c r="L17" s="231"/>
      <c r="M17" s="227"/>
      <c r="N17" s="227"/>
      <c r="O17" s="227"/>
    </row>
    <row r="18" spans="2:15">
      <c r="B18" s="146" t="s">
        <v>82</v>
      </c>
      <c r="C18" s="179">
        <v>150876</v>
      </c>
      <c r="D18" s="179">
        <v>77010</v>
      </c>
      <c r="E18" s="179">
        <v>73866</v>
      </c>
      <c r="F18" s="179">
        <v>129505</v>
      </c>
      <c r="G18" s="179">
        <v>66074</v>
      </c>
      <c r="H18" s="179">
        <v>63431</v>
      </c>
      <c r="I18" s="179">
        <v>21371</v>
      </c>
      <c r="J18" s="179">
        <v>10936</v>
      </c>
      <c r="K18" s="179">
        <v>10435</v>
      </c>
      <c r="L18" s="231"/>
      <c r="M18" s="227"/>
      <c r="N18" s="227"/>
      <c r="O18" s="227"/>
    </row>
    <row r="19" spans="2:15">
      <c r="B19" s="1159" t="s">
        <v>118</v>
      </c>
      <c r="C19" s="115">
        <v>12240</v>
      </c>
      <c r="D19" s="115">
        <v>6336</v>
      </c>
      <c r="E19" s="115">
        <v>5904</v>
      </c>
      <c r="F19" s="115">
        <v>10738</v>
      </c>
      <c r="G19" s="115">
        <v>5544</v>
      </c>
      <c r="H19" s="115">
        <v>5194</v>
      </c>
      <c r="I19" s="115">
        <v>1502</v>
      </c>
      <c r="J19" s="115">
        <v>792</v>
      </c>
      <c r="K19" s="115">
        <v>710</v>
      </c>
      <c r="L19" s="231"/>
      <c r="M19" s="227"/>
      <c r="N19" s="227"/>
      <c r="O19" s="227"/>
    </row>
    <row r="20" spans="2:15">
      <c r="B20" s="1159" t="s">
        <v>130</v>
      </c>
      <c r="C20" s="115">
        <v>12455</v>
      </c>
      <c r="D20" s="115">
        <v>6340</v>
      </c>
      <c r="E20" s="115">
        <v>6115</v>
      </c>
      <c r="F20" s="115">
        <v>8019</v>
      </c>
      <c r="G20" s="115">
        <v>4119</v>
      </c>
      <c r="H20" s="115">
        <v>3900</v>
      </c>
      <c r="I20" s="115">
        <v>4436</v>
      </c>
      <c r="J20" s="115">
        <v>2221</v>
      </c>
      <c r="K20" s="115">
        <v>2215</v>
      </c>
      <c r="L20" s="231"/>
      <c r="M20" s="227"/>
      <c r="N20" s="227"/>
      <c r="O20" s="227"/>
    </row>
    <row r="21" spans="2:15">
      <c r="B21" s="1159" t="s">
        <v>125</v>
      </c>
      <c r="C21" s="115">
        <v>74215</v>
      </c>
      <c r="D21" s="115">
        <v>37831</v>
      </c>
      <c r="E21" s="115">
        <v>36384</v>
      </c>
      <c r="F21" s="115">
        <v>69749</v>
      </c>
      <c r="G21" s="115">
        <v>35527</v>
      </c>
      <c r="H21" s="115">
        <v>34222</v>
      </c>
      <c r="I21" s="115">
        <v>4466</v>
      </c>
      <c r="J21" s="115">
        <v>2304</v>
      </c>
      <c r="K21" s="115">
        <v>2162</v>
      </c>
      <c r="L21" s="231"/>
      <c r="M21" s="227"/>
      <c r="N21" s="227"/>
      <c r="O21" s="227"/>
    </row>
    <row r="22" spans="2:15">
      <c r="B22" s="1159" t="s">
        <v>132</v>
      </c>
      <c r="C22" s="115">
        <v>16955</v>
      </c>
      <c r="D22" s="115">
        <v>8678</v>
      </c>
      <c r="E22" s="115">
        <v>8277</v>
      </c>
      <c r="F22" s="115">
        <v>13415</v>
      </c>
      <c r="G22" s="115">
        <v>6858</v>
      </c>
      <c r="H22" s="115">
        <v>6557</v>
      </c>
      <c r="I22" s="115">
        <v>3540</v>
      </c>
      <c r="J22" s="115">
        <v>1820</v>
      </c>
      <c r="K22" s="115">
        <v>1720</v>
      </c>
      <c r="L22" s="231"/>
      <c r="M22" s="227"/>
      <c r="N22" s="227"/>
      <c r="O22" s="227"/>
    </row>
    <row r="23" spans="2:15">
      <c r="B23" s="1159" t="s">
        <v>117</v>
      </c>
      <c r="C23" s="115">
        <v>27982</v>
      </c>
      <c r="D23" s="115">
        <v>14270</v>
      </c>
      <c r="E23" s="115">
        <v>13712</v>
      </c>
      <c r="F23" s="115">
        <v>23124</v>
      </c>
      <c r="G23" s="115">
        <v>11762</v>
      </c>
      <c r="H23" s="115">
        <v>11362</v>
      </c>
      <c r="I23" s="115">
        <v>4858</v>
      </c>
      <c r="J23" s="115">
        <v>2508</v>
      </c>
      <c r="K23" s="115">
        <v>2350</v>
      </c>
      <c r="L23" s="231"/>
      <c r="M23" s="227"/>
      <c r="N23" s="227"/>
      <c r="O23" s="227"/>
    </row>
    <row r="24" spans="2:15">
      <c r="B24" s="1159" t="s">
        <v>122</v>
      </c>
      <c r="C24" s="115">
        <v>7029</v>
      </c>
      <c r="D24" s="115">
        <v>3555</v>
      </c>
      <c r="E24" s="115">
        <v>3474</v>
      </c>
      <c r="F24" s="115">
        <v>4460</v>
      </c>
      <c r="G24" s="115">
        <v>2264</v>
      </c>
      <c r="H24" s="115">
        <v>2196</v>
      </c>
      <c r="I24" s="115">
        <v>2569</v>
      </c>
      <c r="J24" s="115">
        <v>1291</v>
      </c>
      <c r="K24" s="115">
        <v>1278</v>
      </c>
      <c r="L24" s="231"/>
      <c r="M24" s="227"/>
      <c r="N24" s="227"/>
      <c r="O24" s="227"/>
    </row>
    <row r="25" spans="2:15">
      <c r="B25" s="146" t="s">
        <v>83</v>
      </c>
      <c r="C25" s="179">
        <v>20495</v>
      </c>
      <c r="D25" s="179">
        <v>10479</v>
      </c>
      <c r="E25" s="179">
        <v>10016</v>
      </c>
      <c r="F25" s="179">
        <v>12508</v>
      </c>
      <c r="G25" s="179">
        <v>6419</v>
      </c>
      <c r="H25" s="179">
        <v>6089</v>
      </c>
      <c r="I25" s="179">
        <v>7987</v>
      </c>
      <c r="J25" s="179">
        <v>4060</v>
      </c>
      <c r="K25" s="179">
        <v>3927</v>
      </c>
      <c r="L25" s="231"/>
      <c r="M25" s="227"/>
      <c r="N25" s="227"/>
      <c r="O25" s="227"/>
    </row>
    <row r="26" spans="2:15">
      <c r="B26" s="1159" t="s">
        <v>114</v>
      </c>
      <c r="C26" s="115">
        <v>4705</v>
      </c>
      <c r="D26" s="115">
        <v>2421</v>
      </c>
      <c r="E26" s="115">
        <v>2284</v>
      </c>
      <c r="F26" s="115">
        <v>2403</v>
      </c>
      <c r="G26" s="115">
        <v>1245</v>
      </c>
      <c r="H26" s="115">
        <v>1158</v>
      </c>
      <c r="I26" s="115">
        <v>2302</v>
      </c>
      <c r="J26" s="115">
        <v>1176</v>
      </c>
      <c r="K26" s="115">
        <v>1126</v>
      </c>
      <c r="L26" s="231"/>
      <c r="M26" s="227"/>
      <c r="N26" s="227"/>
      <c r="O26" s="227"/>
    </row>
    <row r="27" spans="2:15">
      <c r="B27" s="1159" t="s">
        <v>112</v>
      </c>
      <c r="C27" s="115">
        <v>2719</v>
      </c>
      <c r="D27" s="115">
        <v>1354</v>
      </c>
      <c r="E27" s="115">
        <v>1365</v>
      </c>
      <c r="F27" s="115">
        <v>1603</v>
      </c>
      <c r="G27" s="115">
        <v>813</v>
      </c>
      <c r="H27" s="115">
        <v>790</v>
      </c>
      <c r="I27" s="115">
        <v>1116</v>
      </c>
      <c r="J27" s="115">
        <v>541</v>
      </c>
      <c r="K27" s="115">
        <v>575</v>
      </c>
      <c r="L27" s="231"/>
      <c r="M27" s="227"/>
      <c r="N27" s="227"/>
      <c r="O27" s="227"/>
    </row>
    <row r="28" spans="2:15">
      <c r="B28" s="1159" t="s">
        <v>115</v>
      </c>
      <c r="C28" s="115">
        <v>2500</v>
      </c>
      <c r="D28" s="115">
        <v>1250</v>
      </c>
      <c r="E28" s="115">
        <v>1250</v>
      </c>
      <c r="F28" s="115">
        <v>1533</v>
      </c>
      <c r="G28" s="115">
        <v>742</v>
      </c>
      <c r="H28" s="115">
        <v>791</v>
      </c>
      <c r="I28" s="115">
        <v>967</v>
      </c>
      <c r="J28" s="115">
        <v>508</v>
      </c>
      <c r="K28" s="115">
        <v>459</v>
      </c>
      <c r="L28" s="231"/>
      <c r="M28" s="227"/>
      <c r="N28" s="227"/>
      <c r="O28" s="227"/>
    </row>
    <row r="29" spans="2:15">
      <c r="B29" s="1159" t="s">
        <v>111</v>
      </c>
      <c r="C29" s="115">
        <v>2140</v>
      </c>
      <c r="D29" s="115">
        <v>1112</v>
      </c>
      <c r="E29" s="115">
        <v>1028</v>
      </c>
      <c r="F29" s="115">
        <v>1426</v>
      </c>
      <c r="G29" s="115">
        <v>743</v>
      </c>
      <c r="H29" s="115">
        <v>683</v>
      </c>
      <c r="I29" s="115">
        <v>714</v>
      </c>
      <c r="J29" s="115">
        <v>369</v>
      </c>
      <c r="K29" s="115">
        <v>345</v>
      </c>
      <c r="L29" s="231"/>
      <c r="M29" s="227"/>
      <c r="N29" s="227"/>
      <c r="O29" s="227"/>
    </row>
    <row r="30" spans="2:15">
      <c r="B30" s="1159" t="s">
        <v>127</v>
      </c>
      <c r="C30" s="115">
        <v>4609</v>
      </c>
      <c r="D30" s="115">
        <v>2368</v>
      </c>
      <c r="E30" s="115">
        <v>2241</v>
      </c>
      <c r="F30" s="115">
        <v>3302</v>
      </c>
      <c r="G30" s="115">
        <v>1702</v>
      </c>
      <c r="H30" s="115">
        <v>1600</v>
      </c>
      <c r="I30" s="115">
        <v>1307</v>
      </c>
      <c r="J30" s="115">
        <v>666</v>
      </c>
      <c r="K30" s="115">
        <v>641</v>
      </c>
      <c r="L30" s="231"/>
      <c r="M30" s="227"/>
      <c r="N30" s="227"/>
      <c r="O30" s="227"/>
    </row>
    <row r="31" spans="2:15">
      <c r="B31" s="1159" t="s">
        <v>113</v>
      </c>
      <c r="C31" s="115">
        <v>3822</v>
      </c>
      <c r="D31" s="115">
        <v>1974</v>
      </c>
      <c r="E31" s="115">
        <v>1848</v>
      </c>
      <c r="F31" s="115">
        <v>2241</v>
      </c>
      <c r="G31" s="115">
        <v>1174</v>
      </c>
      <c r="H31" s="115">
        <v>1067</v>
      </c>
      <c r="I31" s="115">
        <v>1581</v>
      </c>
      <c r="J31" s="115">
        <v>800</v>
      </c>
      <c r="K31" s="115">
        <v>781</v>
      </c>
      <c r="L31" s="231"/>
      <c r="M31" s="227"/>
      <c r="N31" s="227"/>
      <c r="O31" s="227"/>
    </row>
    <row r="32" spans="2:15">
      <c r="B32" s="146" t="s">
        <v>315</v>
      </c>
      <c r="C32" s="179">
        <v>379</v>
      </c>
      <c r="D32" s="179">
        <v>181</v>
      </c>
      <c r="E32" s="179">
        <v>198</v>
      </c>
      <c r="F32" s="179">
        <v>332</v>
      </c>
      <c r="G32" s="179">
        <v>159</v>
      </c>
      <c r="H32" s="179">
        <v>173</v>
      </c>
      <c r="I32" s="179">
        <v>47</v>
      </c>
      <c r="J32" s="179">
        <v>22</v>
      </c>
      <c r="K32" s="179">
        <v>25</v>
      </c>
      <c r="L32" s="231"/>
      <c r="M32" s="227"/>
      <c r="N32" s="227"/>
      <c r="O32" s="227"/>
    </row>
    <row r="33" spans="2:15">
      <c r="B33" s="1159" t="s">
        <v>140</v>
      </c>
      <c r="C33" s="115">
        <v>379</v>
      </c>
      <c r="D33" s="115">
        <v>181</v>
      </c>
      <c r="E33" s="115">
        <v>198</v>
      </c>
      <c r="F33" s="115">
        <v>332</v>
      </c>
      <c r="G33" s="115">
        <v>159</v>
      </c>
      <c r="H33" s="115">
        <v>173</v>
      </c>
      <c r="I33" s="115">
        <v>47</v>
      </c>
      <c r="J33" s="115">
        <v>22</v>
      </c>
      <c r="K33" s="115">
        <v>25</v>
      </c>
      <c r="L33" s="231"/>
      <c r="M33" s="227"/>
      <c r="N33" s="227"/>
      <c r="O33" s="227"/>
    </row>
    <row r="34" spans="2:15">
      <c r="B34" s="146" t="s">
        <v>86</v>
      </c>
      <c r="C34" s="114">
        <v>32</v>
      </c>
      <c r="D34" s="114">
        <v>15</v>
      </c>
      <c r="E34" s="114">
        <v>17</v>
      </c>
      <c r="F34" s="114">
        <v>32</v>
      </c>
      <c r="G34" s="114">
        <v>15</v>
      </c>
      <c r="H34" s="114">
        <v>17</v>
      </c>
      <c r="I34" s="114">
        <v>0</v>
      </c>
      <c r="J34" s="114">
        <v>0</v>
      </c>
      <c r="K34" s="114">
        <v>0</v>
      </c>
      <c r="L34" s="231"/>
      <c r="M34" s="227"/>
      <c r="N34" s="227"/>
      <c r="O34" s="227"/>
    </row>
    <row r="35" spans="2:15" ht="9.75" customHeight="1">
      <c r="B35" s="1400"/>
      <c r="C35" s="1400"/>
      <c r="D35" s="1400"/>
      <c r="E35" s="1400"/>
      <c r="F35" s="1400"/>
      <c r="G35" s="1400"/>
      <c r="H35" s="1400"/>
      <c r="I35" s="1400"/>
      <c r="J35" s="1400"/>
      <c r="K35" s="1400"/>
      <c r="L35" s="231"/>
    </row>
    <row r="36" spans="2:15" ht="16.5" customHeight="1">
      <c r="B36" s="1386" t="s">
        <v>2582</v>
      </c>
      <c r="C36" s="1386"/>
      <c r="D36" s="1386"/>
      <c r="E36" s="1386"/>
      <c r="F36" s="1386"/>
      <c r="G36" s="1386"/>
      <c r="H36" s="1386"/>
      <c r="I36" s="1386"/>
      <c r="J36" s="1386"/>
      <c r="K36" s="1386"/>
    </row>
    <row r="37" spans="2:15" ht="23.45" customHeight="1">
      <c r="B37" s="1387" t="s">
        <v>2549</v>
      </c>
      <c r="C37" s="1387"/>
      <c r="D37" s="1387"/>
      <c r="E37" s="1387"/>
      <c r="F37" s="1387"/>
      <c r="G37" s="1387"/>
      <c r="H37" s="1387"/>
      <c r="I37" s="1387"/>
      <c r="J37" s="1387"/>
      <c r="K37" s="1387"/>
    </row>
    <row r="38" spans="2:15">
      <c r="B38" s="133" t="s">
        <v>2576</v>
      </c>
    </row>
  </sheetData>
  <mergeCells count="8">
    <mergeCell ref="B36:K36"/>
    <mergeCell ref="B37:K37"/>
    <mergeCell ref="B2:K2"/>
    <mergeCell ref="B3:B4"/>
    <mergeCell ref="C3:E3"/>
    <mergeCell ref="F3:H3"/>
    <mergeCell ref="I3:K3"/>
    <mergeCell ref="B35:K35"/>
  </mergeCells>
  <hyperlinks>
    <hyperlink ref="M2" location="INDICE!B6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9"/>
  <sheetViews>
    <sheetView showGridLines="0" topLeftCell="B1" zoomScaleNormal="100" workbookViewId="0">
      <selection activeCell="M2" sqref="M2"/>
    </sheetView>
  </sheetViews>
  <sheetFormatPr baseColWidth="10" defaultColWidth="12.5703125" defaultRowHeight="16.5"/>
  <cols>
    <col min="1" max="1" width="3.7109375" style="53" customWidth="1"/>
    <col min="2" max="2" width="26.42578125" style="53" customWidth="1"/>
    <col min="3" max="3" width="13.140625" style="53" customWidth="1"/>
    <col min="4" max="4" width="16.42578125" style="53" customWidth="1"/>
    <col min="5" max="5" width="15.140625" style="53" customWidth="1"/>
    <col min="6" max="6" width="13.140625" style="53" customWidth="1"/>
    <col min="7" max="8" width="15" style="53" customWidth="1"/>
    <col min="9" max="9" width="13.140625" style="53" customWidth="1"/>
    <col min="10" max="10" width="18.28515625" style="53" customWidth="1"/>
    <col min="11" max="11" width="15.5703125" style="53" customWidth="1"/>
    <col min="12" max="16384" width="12.5703125" style="53"/>
  </cols>
  <sheetData>
    <row r="1" spans="2:15" ht="54" customHeight="1"/>
    <row r="2" spans="2:15" ht="42.75" customHeight="1">
      <c r="B2" s="1262" t="s">
        <v>2583</v>
      </c>
      <c r="C2" s="1263"/>
      <c r="D2" s="1263"/>
      <c r="E2" s="1263"/>
      <c r="F2" s="1263"/>
      <c r="G2" s="1263"/>
      <c r="H2" s="1263"/>
      <c r="I2" s="1263"/>
      <c r="J2" s="1263"/>
      <c r="K2" s="1263"/>
      <c r="L2" s="224"/>
      <c r="M2" s="1172" t="s">
        <v>389</v>
      </c>
    </row>
    <row r="3" spans="2:15">
      <c r="B3" s="1401" t="s">
        <v>711</v>
      </c>
      <c r="C3" s="1401" t="s">
        <v>645</v>
      </c>
      <c r="D3" s="1401"/>
      <c r="E3" s="1401"/>
      <c r="F3" s="1401" t="s">
        <v>141</v>
      </c>
      <c r="G3" s="1401"/>
      <c r="H3" s="1401"/>
      <c r="I3" s="1401" t="s">
        <v>142</v>
      </c>
      <c r="J3" s="1401"/>
      <c r="K3" s="1401"/>
      <c r="L3" s="224"/>
    </row>
    <row r="4" spans="2:15" ht="25.5">
      <c r="B4" s="1401"/>
      <c r="C4" s="1144" t="s">
        <v>49</v>
      </c>
      <c r="D4" s="1144" t="s">
        <v>89</v>
      </c>
      <c r="E4" s="1144" t="s">
        <v>90</v>
      </c>
      <c r="F4" s="1144" t="s">
        <v>49</v>
      </c>
      <c r="G4" s="1144" t="s">
        <v>89</v>
      </c>
      <c r="H4" s="1144" t="s">
        <v>90</v>
      </c>
      <c r="I4" s="1144" t="s">
        <v>49</v>
      </c>
      <c r="J4" s="1144" t="s">
        <v>89</v>
      </c>
      <c r="K4" s="1144" t="s">
        <v>90</v>
      </c>
      <c r="L4" s="224"/>
    </row>
    <row r="5" spans="2:15" s="52" customFormat="1" ht="18.75" customHeight="1">
      <c r="B5" s="164" t="s">
        <v>390</v>
      </c>
      <c r="C5" s="1173">
        <v>293139</v>
      </c>
      <c r="D5" s="1173">
        <v>281432</v>
      </c>
      <c r="E5" s="1173">
        <v>11707</v>
      </c>
      <c r="F5" s="1173">
        <v>226685</v>
      </c>
      <c r="G5" s="1173">
        <v>220839</v>
      </c>
      <c r="H5" s="1173">
        <v>5846</v>
      </c>
      <c r="I5" s="1173">
        <v>66454</v>
      </c>
      <c r="J5" s="1173">
        <v>60593</v>
      </c>
      <c r="K5" s="1173">
        <v>5861</v>
      </c>
      <c r="L5" s="225"/>
      <c r="M5" s="226"/>
      <c r="N5" s="226"/>
      <c r="O5" s="226"/>
    </row>
    <row r="6" spans="2:15" s="52" customFormat="1" ht="14.25">
      <c r="B6" s="164" t="s">
        <v>81</v>
      </c>
      <c r="C6" s="114">
        <v>121357</v>
      </c>
      <c r="D6" s="114">
        <v>116125</v>
      </c>
      <c r="E6" s="114">
        <v>5232</v>
      </c>
      <c r="F6" s="114">
        <v>84308</v>
      </c>
      <c r="G6" s="114">
        <v>81446</v>
      </c>
      <c r="H6" s="114">
        <v>2862</v>
      </c>
      <c r="I6" s="114">
        <v>37049</v>
      </c>
      <c r="J6" s="114">
        <v>34679</v>
      </c>
      <c r="K6" s="114">
        <v>2370</v>
      </c>
      <c r="L6" s="225"/>
      <c r="M6" s="226"/>
      <c r="N6" s="226"/>
      <c r="O6" s="226"/>
    </row>
    <row r="7" spans="2:15">
      <c r="B7" s="162" t="s">
        <v>133</v>
      </c>
      <c r="C7" s="115">
        <v>13389</v>
      </c>
      <c r="D7" s="115">
        <v>13017</v>
      </c>
      <c r="E7" s="115">
        <v>372</v>
      </c>
      <c r="F7" s="115">
        <v>8284</v>
      </c>
      <c r="G7" s="115">
        <v>8112</v>
      </c>
      <c r="H7" s="115">
        <v>172</v>
      </c>
      <c r="I7" s="115">
        <v>5105</v>
      </c>
      <c r="J7" s="115">
        <v>4905</v>
      </c>
      <c r="K7" s="115">
        <v>200</v>
      </c>
      <c r="L7" s="224"/>
      <c r="M7" s="226"/>
      <c r="N7" s="226"/>
      <c r="O7" s="226"/>
    </row>
    <row r="8" spans="2:15">
      <c r="B8" s="162" t="s">
        <v>116</v>
      </c>
      <c r="C8" s="115">
        <v>2997</v>
      </c>
      <c r="D8" s="115">
        <v>2649</v>
      </c>
      <c r="E8" s="115">
        <v>348</v>
      </c>
      <c r="F8" s="115">
        <v>2192</v>
      </c>
      <c r="G8" s="115">
        <v>2021</v>
      </c>
      <c r="H8" s="115">
        <v>171</v>
      </c>
      <c r="I8" s="115">
        <v>805</v>
      </c>
      <c r="J8" s="115">
        <v>628</v>
      </c>
      <c r="K8" s="115">
        <v>177</v>
      </c>
      <c r="L8" s="224"/>
      <c r="M8" s="226"/>
      <c r="N8" s="226"/>
      <c r="O8" s="226"/>
    </row>
    <row r="9" spans="2:15">
      <c r="B9" s="162" t="s">
        <v>124</v>
      </c>
      <c r="C9" s="115">
        <v>4695</v>
      </c>
      <c r="D9" s="115">
        <v>4541</v>
      </c>
      <c r="E9" s="115">
        <v>154</v>
      </c>
      <c r="F9" s="115">
        <v>3302</v>
      </c>
      <c r="G9" s="115">
        <v>3247</v>
      </c>
      <c r="H9" s="115">
        <v>55</v>
      </c>
      <c r="I9" s="115">
        <v>1393</v>
      </c>
      <c r="J9" s="115">
        <v>1294</v>
      </c>
      <c r="K9" s="115">
        <v>99</v>
      </c>
      <c r="L9" s="224"/>
      <c r="M9" s="226"/>
      <c r="N9" s="226"/>
      <c r="O9" s="226"/>
    </row>
    <row r="10" spans="2:15">
      <c r="B10" s="162" t="s">
        <v>121</v>
      </c>
      <c r="C10" s="115">
        <v>2642</v>
      </c>
      <c r="D10" s="115">
        <v>2471</v>
      </c>
      <c r="E10" s="115">
        <v>171</v>
      </c>
      <c r="F10" s="115">
        <v>1840</v>
      </c>
      <c r="G10" s="115">
        <v>1761</v>
      </c>
      <c r="H10" s="115">
        <v>79</v>
      </c>
      <c r="I10" s="115">
        <v>802</v>
      </c>
      <c r="J10" s="115">
        <v>710</v>
      </c>
      <c r="K10" s="115">
        <v>92</v>
      </c>
      <c r="L10" s="224"/>
      <c r="M10" s="226"/>
      <c r="N10" s="226"/>
      <c r="O10" s="226"/>
    </row>
    <row r="11" spans="2:15">
      <c r="B11" s="162" t="s">
        <v>131</v>
      </c>
      <c r="C11" s="115">
        <v>7677</v>
      </c>
      <c r="D11" s="115">
        <v>6941</v>
      </c>
      <c r="E11" s="115">
        <v>736</v>
      </c>
      <c r="F11" s="115">
        <v>5054</v>
      </c>
      <c r="G11" s="115">
        <v>4656</v>
      </c>
      <c r="H11" s="115">
        <v>398</v>
      </c>
      <c r="I11" s="115">
        <v>2623</v>
      </c>
      <c r="J11" s="115">
        <v>2285</v>
      </c>
      <c r="K11" s="115">
        <v>338</v>
      </c>
      <c r="L11" s="224"/>
      <c r="M11" s="226"/>
      <c r="N11" s="226"/>
      <c r="O11" s="226"/>
    </row>
    <row r="12" spans="2:15">
      <c r="B12" s="162" t="s">
        <v>123</v>
      </c>
      <c r="C12" s="115">
        <v>7754</v>
      </c>
      <c r="D12" s="115">
        <v>6805</v>
      </c>
      <c r="E12" s="115">
        <v>949</v>
      </c>
      <c r="F12" s="115">
        <v>5421</v>
      </c>
      <c r="G12" s="115">
        <v>4984</v>
      </c>
      <c r="H12" s="115">
        <v>437</v>
      </c>
      <c r="I12" s="115">
        <v>2333</v>
      </c>
      <c r="J12" s="115">
        <v>1821</v>
      </c>
      <c r="K12" s="115">
        <v>512</v>
      </c>
      <c r="L12" s="224"/>
      <c r="M12" s="226"/>
      <c r="N12" s="226"/>
      <c r="O12" s="226"/>
    </row>
    <row r="13" spans="2:15">
      <c r="B13" s="162" t="s">
        <v>120</v>
      </c>
      <c r="C13" s="115">
        <v>7536</v>
      </c>
      <c r="D13" s="115">
        <v>7115</v>
      </c>
      <c r="E13" s="115">
        <v>421</v>
      </c>
      <c r="F13" s="115">
        <v>4942</v>
      </c>
      <c r="G13" s="115">
        <v>4713</v>
      </c>
      <c r="H13" s="115">
        <v>229</v>
      </c>
      <c r="I13" s="115">
        <v>2594</v>
      </c>
      <c r="J13" s="115">
        <v>2402</v>
      </c>
      <c r="K13" s="115">
        <v>192</v>
      </c>
      <c r="L13" s="224"/>
      <c r="M13" s="226"/>
      <c r="N13" s="226"/>
      <c r="O13" s="226"/>
    </row>
    <row r="14" spans="2:15">
      <c r="B14" s="162" t="s">
        <v>119</v>
      </c>
      <c r="C14" s="115">
        <v>8112</v>
      </c>
      <c r="D14" s="115">
        <v>7800</v>
      </c>
      <c r="E14" s="115">
        <v>312</v>
      </c>
      <c r="F14" s="115">
        <v>6193</v>
      </c>
      <c r="G14" s="115">
        <v>6080</v>
      </c>
      <c r="H14" s="115">
        <v>113</v>
      </c>
      <c r="I14" s="115">
        <v>1919</v>
      </c>
      <c r="J14" s="115">
        <v>1720</v>
      </c>
      <c r="K14" s="115">
        <v>199</v>
      </c>
      <c r="L14" s="224"/>
      <c r="M14" s="226"/>
      <c r="N14" s="226"/>
      <c r="O14" s="226"/>
    </row>
    <row r="15" spans="2:15">
      <c r="B15" s="162" t="s">
        <v>128</v>
      </c>
      <c r="C15" s="115">
        <v>47675</v>
      </c>
      <c r="D15" s="115">
        <v>46351</v>
      </c>
      <c r="E15" s="115">
        <v>1324</v>
      </c>
      <c r="F15" s="115">
        <v>32914</v>
      </c>
      <c r="G15" s="115">
        <v>31945</v>
      </c>
      <c r="H15" s="115">
        <v>969</v>
      </c>
      <c r="I15" s="115">
        <v>14761</v>
      </c>
      <c r="J15" s="115">
        <v>14406</v>
      </c>
      <c r="K15" s="115">
        <v>355</v>
      </c>
      <c r="L15" s="224"/>
      <c r="M15" s="226"/>
      <c r="N15" s="226"/>
      <c r="O15" s="226"/>
    </row>
    <row r="16" spans="2:15">
      <c r="B16" s="162" t="s">
        <v>129</v>
      </c>
      <c r="C16" s="115">
        <v>9129</v>
      </c>
      <c r="D16" s="115">
        <v>8835</v>
      </c>
      <c r="E16" s="115">
        <v>294</v>
      </c>
      <c r="F16" s="115">
        <v>5779</v>
      </c>
      <c r="G16" s="115">
        <v>5667</v>
      </c>
      <c r="H16" s="115">
        <v>112</v>
      </c>
      <c r="I16" s="115">
        <v>3350</v>
      </c>
      <c r="J16" s="115">
        <v>3168</v>
      </c>
      <c r="K16" s="115">
        <v>182</v>
      </c>
      <c r="L16" s="224"/>
      <c r="M16" s="226"/>
      <c r="N16" s="226"/>
      <c r="O16" s="226"/>
    </row>
    <row r="17" spans="2:15">
      <c r="B17" s="162" t="s">
        <v>126</v>
      </c>
      <c r="C17" s="115">
        <v>9751</v>
      </c>
      <c r="D17" s="115">
        <v>9600</v>
      </c>
      <c r="E17" s="115">
        <v>151</v>
      </c>
      <c r="F17" s="115">
        <v>8387</v>
      </c>
      <c r="G17" s="115">
        <v>8260</v>
      </c>
      <c r="H17" s="115">
        <v>127</v>
      </c>
      <c r="I17" s="115">
        <v>1364</v>
      </c>
      <c r="J17" s="115">
        <v>1340</v>
      </c>
      <c r="K17" s="115">
        <v>24</v>
      </c>
      <c r="L17" s="224"/>
      <c r="M17" s="226"/>
      <c r="N17" s="226"/>
      <c r="O17" s="226"/>
    </row>
    <row r="18" spans="2:15">
      <c r="B18" s="164" t="s">
        <v>82</v>
      </c>
      <c r="C18" s="114">
        <v>150876</v>
      </c>
      <c r="D18" s="114">
        <v>148519</v>
      </c>
      <c r="E18" s="114">
        <v>2357</v>
      </c>
      <c r="F18" s="114">
        <v>129505</v>
      </c>
      <c r="G18" s="114">
        <v>127779</v>
      </c>
      <c r="H18" s="114">
        <v>1726</v>
      </c>
      <c r="I18" s="114">
        <v>21371</v>
      </c>
      <c r="J18" s="114">
        <v>20740</v>
      </c>
      <c r="K18" s="114">
        <v>631</v>
      </c>
      <c r="L18" s="224"/>
      <c r="M18" s="226"/>
      <c r="N18" s="226"/>
      <c r="O18" s="226"/>
    </row>
    <row r="19" spans="2:15">
      <c r="B19" s="162" t="s">
        <v>118</v>
      </c>
      <c r="C19" s="115">
        <v>12240</v>
      </c>
      <c r="D19" s="115">
        <v>12097</v>
      </c>
      <c r="E19" s="115">
        <v>143</v>
      </c>
      <c r="F19" s="115">
        <v>10738</v>
      </c>
      <c r="G19" s="115">
        <v>10618</v>
      </c>
      <c r="H19" s="115">
        <v>120</v>
      </c>
      <c r="I19" s="115">
        <v>1502</v>
      </c>
      <c r="J19" s="115">
        <v>1479</v>
      </c>
      <c r="K19" s="115">
        <v>23</v>
      </c>
      <c r="L19" s="224"/>
      <c r="M19" s="226"/>
      <c r="N19" s="226"/>
      <c r="O19" s="226"/>
    </row>
    <row r="20" spans="2:15">
      <c r="B20" s="162" t="s">
        <v>130</v>
      </c>
      <c r="C20" s="115">
        <v>12455</v>
      </c>
      <c r="D20" s="115">
        <v>11913</v>
      </c>
      <c r="E20" s="115">
        <v>542</v>
      </c>
      <c r="F20" s="115">
        <v>8019</v>
      </c>
      <c r="G20" s="115">
        <v>7793</v>
      </c>
      <c r="H20" s="115">
        <v>226</v>
      </c>
      <c r="I20" s="115">
        <v>4436</v>
      </c>
      <c r="J20" s="115">
        <v>4120</v>
      </c>
      <c r="K20" s="115">
        <v>316</v>
      </c>
      <c r="L20" s="224"/>
      <c r="M20" s="226"/>
      <c r="N20" s="226"/>
      <c r="O20" s="226"/>
    </row>
    <row r="21" spans="2:15">
      <c r="B21" s="162" t="s">
        <v>125</v>
      </c>
      <c r="C21" s="115">
        <v>74215</v>
      </c>
      <c r="D21" s="115">
        <v>73396</v>
      </c>
      <c r="E21" s="115">
        <v>819</v>
      </c>
      <c r="F21" s="115">
        <v>69749</v>
      </c>
      <c r="G21" s="115">
        <v>68957</v>
      </c>
      <c r="H21" s="115">
        <v>792</v>
      </c>
      <c r="I21" s="115">
        <v>4466</v>
      </c>
      <c r="J21" s="115">
        <v>4439</v>
      </c>
      <c r="K21" s="115">
        <v>27</v>
      </c>
      <c r="L21" s="224"/>
      <c r="M21" s="226"/>
      <c r="N21" s="226"/>
      <c r="O21" s="226"/>
    </row>
    <row r="22" spans="2:15">
      <c r="B22" s="162" t="s">
        <v>132</v>
      </c>
      <c r="C22" s="115">
        <v>16955</v>
      </c>
      <c r="D22" s="115">
        <v>16779</v>
      </c>
      <c r="E22" s="115">
        <v>176</v>
      </c>
      <c r="F22" s="115">
        <v>13415</v>
      </c>
      <c r="G22" s="115">
        <v>13263</v>
      </c>
      <c r="H22" s="115">
        <v>152</v>
      </c>
      <c r="I22" s="115">
        <v>3540</v>
      </c>
      <c r="J22" s="115">
        <v>3516</v>
      </c>
      <c r="K22" s="115">
        <v>24</v>
      </c>
      <c r="L22" s="224"/>
      <c r="M22" s="226"/>
      <c r="N22" s="226"/>
      <c r="O22" s="226"/>
    </row>
    <row r="23" spans="2:15">
      <c r="B23" s="162" t="s">
        <v>117</v>
      </c>
      <c r="C23" s="115">
        <v>27982</v>
      </c>
      <c r="D23" s="115">
        <v>27463</v>
      </c>
      <c r="E23" s="115">
        <v>519</v>
      </c>
      <c r="F23" s="115">
        <v>23124</v>
      </c>
      <c r="G23" s="115">
        <v>22762</v>
      </c>
      <c r="H23" s="115">
        <v>362</v>
      </c>
      <c r="I23" s="115">
        <v>4858</v>
      </c>
      <c r="J23" s="115">
        <v>4701</v>
      </c>
      <c r="K23" s="115">
        <v>157</v>
      </c>
      <c r="L23" s="224"/>
      <c r="M23" s="226"/>
      <c r="N23" s="226"/>
      <c r="O23" s="226"/>
    </row>
    <row r="24" spans="2:15">
      <c r="B24" s="162" t="s">
        <v>122</v>
      </c>
      <c r="C24" s="115">
        <v>7029</v>
      </c>
      <c r="D24" s="115">
        <v>6871</v>
      </c>
      <c r="E24" s="115">
        <v>158</v>
      </c>
      <c r="F24" s="115">
        <v>4460</v>
      </c>
      <c r="G24" s="115">
        <v>4386</v>
      </c>
      <c r="H24" s="115">
        <v>74</v>
      </c>
      <c r="I24" s="115">
        <v>2569</v>
      </c>
      <c r="J24" s="115">
        <v>2485</v>
      </c>
      <c r="K24" s="115">
        <v>84</v>
      </c>
      <c r="L24" s="224"/>
      <c r="M24" s="226"/>
      <c r="N24" s="226"/>
      <c r="O24" s="226"/>
    </row>
    <row r="25" spans="2:15">
      <c r="B25" s="164" t="s">
        <v>83</v>
      </c>
      <c r="C25" s="114">
        <v>20495</v>
      </c>
      <c r="D25" s="114">
        <v>16402</v>
      </c>
      <c r="E25" s="114">
        <v>4093</v>
      </c>
      <c r="F25" s="114">
        <v>12508</v>
      </c>
      <c r="G25" s="114">
        <v>11275</v>
      </c>
      <c r="H25" s="114">
        <v>1233</v>
      </c>
      <c r="I25" s="114">
        <v>7987</v>
      </c>
      <c r="J25" s="114">
        <v>5127</v>
      </c>
      <c r="K25" s="114">
        <v>2860</v>
      </c>
      <c r="L25" s="224"/>
      <c r="M25" s="226"/>
      <c r="N25" s="226"/>
      <c r="O25" s="226"/>
    </row>
    <row r="26" spans="2:15">
      <c r="B26" s="167" t="s">
        <v>114</v>
      </c>
      <c r="C26" s="115">
        <v>4705</v>
      </c>
      <c r="D26" s="115">
        <v>3483</v>
      </c>
      <c r="E26" s="115">
        <v>1222</v>
      </c>
      <c r="F26" s="115">
        <v>2403</v>
      </c>
      <c r="G26" s="115">
        <v>2053</v>
      </c>
      <c r="H26" s="115">
        <v>350</v>
      </c>
      <c r="I26" s="115">
        <v>2302</v>
      </c>
      <c r="J26" s="115">
        <v>1430</v>
      </c>
      <c r="K26" s="115">
        <v>872</v>
      </c>
      <c r="L26" s="224"/>
      <c r="M26" s="226"/>
      <c r="N26" s="226"/>
      <c r="O26" s="226"/>
    </row>
    <row r="27" spans="2:15">
      <c r="B27" s="162" t="s">
        <v>112</v>
      </c>
      <c r="C27" s="115">
        <v>2719</v>
      </c>
      <c r="D27" s="115">
        <v>2354</v>
      </c>
      <c r="E27" s="115">
        <v>365</v>
      </c>
      <c r="F27" s="115">
        <v>1603</v>
      </c>
      <c r="G27" s="115">
        <v>1541</v>
      </c>
      <c r="H27" s="115">
        <v>62</v>
      </c>
      <c r="I27" s="115">
        <v>1116</v>
      </c>
      <c r="J27" s="115">
        <v>813</v>
      </c>
      <c r="K27" s="115">
        <v>303</v>
      </c>
      <c r="L27" s="224"/>
      <c r="M27" s="226"/>
      <c r="N27" s="226"/>
      <c r="O27" s="226"/>
    </row>
    <row r="28" spans="2:15">
      <c r="B28" s="167" t="s">
        <v>115</v>
      </c>
      <c r="C28" s="115">
        <v>2500</v>
      </c>
      <c r="D28" s="115">
        <v>1867</v>
      </c>
      <c r="E28" s="115">
        <v>633</v>
      </c>
      <c r="F28" s="115">
        <v>1533</v>
      </c>
      <c r="G28" s="115">
        <v>1398</v>
      </c>
      <c r="H28" s="115">
        <v>135</v>
      </c>
      <c r="I28" s="115">
        <v>967</v>
      </c>
      <c r="J28" s="115">
        <v>469</v>
      </c>
      <c r="K28" s="115">
        <v>498</v>
      </c>
      <c r="L28" s="224"/>
      <c r="M28" s="226"/>
      <c r="N28" s="226"/>
      <c r="O28" s="226"/>
    </row>
    <row r="29" spans="2:15">
      <c r="B29" s="162" t="s">
        <v>111</v>
      </c>
      <c r="C29" s="115">
        <v>2140</v>
      </c>
      <c r="D29" s="115">
        <v>1894</v>
      </c>
      <c r="E29" s="115">
        <v>246</v>
      </c>
      <c r="F29" s="115">
        <v>1426</v>
      </c>
      <c r="G29" s="115">
        <v>1295</v>
      </c>
      <c r="H29" s="115">
        <v>131</v>
      </c>
      <c r="I29" s="115">
        <v>714</v>
      </c>
      <c r="J29" s="115">
        <v>599</v>
      </c>
      <c r="K29" s="115">
        <v>115</v>
      </c>
      <c r="L29" s="224"/>
      <c r="M29" s="226"/>
      <c r="N29" s="226"/>
      <c r="O29" s="226"/>
    </row>
    <row r="30" spans="2:15">
      <c r="B30" s="167" t="s">
        <v>127</v>
      </c>
      <c r="C30" s="115">
        <v>4609</v>
      </c>
      <c r="D30" s="115">
        <v>3964</v>
      </c>
      <c r="E30" s="115">
        <v>645</v>
      </c>
      <c r="F30" s="115">
        <v>3302</v>
      </c>
      <c r="G30" s="115">
        <v>2906</v>
      </c>
      <c r="H30" s="115">
        <v>396</v>
      </c>
      <c r="I30" s="115">
        <v>1307</v>
      </c>
      <c r="J30" s="115">
        <v>1058</v>
      </c>
      <c r="K30" s="115">
        <v>249</v>
      </c>
      <c r="L30" s="224"/>
      <c r="M30" s="226"/>
      <c r="N30" s="226"/>
      <c r="O30" s="226"/>
    </row>
    <row r="31" spans="2:15">
      <c r="B31" s="162" t="s">
        <v>113</v>
      </c>
      <c r="C31" s="115">
        <v>3822</v>
      </c>
      <c r="D31" s="115">
        <v>2840</v>
      </c>
      <c r="E31" s="115">
        <v>982</v>
      </c>
      <c r="F31" s="115">
        <v>2241</v>
      </c>
      <c r="G31" s="115">
        <v>2082</v>
      </c>
      <c r="H31" s="115">
        <v>159</v>
      </c>
      <c r="I31" s="115">
        <v>1581</v>
      </c>
      <c r="J31" s="115">
        <v>758</v>
      </c>
      <c r="K31" s="115">
        <v>823</v>
      </c>
      <c r="L31" s="224"/>
      <c r="M31" s="226"/>
      <c r="N31" s="226"/>
      <c r="O31" s="226"/>
    </row>
    <row r="32" spans="2:15" s="52" customFormat="1" ht="14.25">
      <c r="B32" s="164" t="s">
        <v>315</v>
      </c>
      <c r="C32" s="114">
        <v>379</v>
      </c>
      <c r="D32" s="114">
        <v>377</v>
      </c>
      <c r="E32" s="114">
        <v>2</v>
      </c>
      <c r="F32" s="114">
        <v>332</v>
      </c>
      <c r="G32" s="114">
        <v>330</v>
      </c>
      <c r="H32" s="114">
        <v>2</v>
      </c>
      <c r="I32" s="114">
        <v>47</v>
      </c>
      <c r="J32" s="114">
        <v>47</v>
      </c>
      <c r="K32" s="114" t="s">
        <v>52</v>
      </c>
      <c r="L32" s="225"/>
      <c r="M32" s="226"/>
      <c r="N32" s="226"/>
      <c r="O32" s="226"/>
    </row>
    <row r="33" spans="2:15">
      <c r="B33" s="162" t="s">
        <v>140</v>
      </c>
      <c r="C33" s="115">
        <v>379</v>
      </c>
      <c r="D33" s="115">
        <v>377</v>
      </c>
      <c r="E33" s="115">
        <v>2</v>
      </c>
      <c r="F33" s="115">
        <v>332</v>
      </c>
      <c r="G33" s="115">
        <v>330</v>
      </c>
      <c r="H33" s="115">
        <v>2</v>
      </c>
      <c r="I33" s="115">
        <v>47</v>
      </c>
      <c r="J33" s="115">
        <v>47</v>
      </c>
      <c r="K33" s="115" t="s">
        <v>52</v>
      </c>
      <c r="L33" s="224"/>
      <c r="M33" s="226"/>
      <c r="N33" s="226"/>
      <c r="O33" s="226"/>
    </row>
    <row r="34" spans="2:15">
      <c r="B34" s="223" t="s">
        <v>86</v>
      </c>
      <c r="C34" s="114">
        <v>32</v>
      </c>
      <c r="D34" s="114">
        <v>9</v>
      </c>
      <c r="E34" s="114">
        <v>23</v>
      </c>
      <c r="F34" s="114">
        <v>32</v>
      </c>
      <c r="G34" s="114">
        <v>9</v>
      </c>
      <c r="H34" s="114">
        <v>23</v>
      </c>
      <c r="I34" s="114" t="s">
        <v>52</v>
      </c>
      <c r="J34" s="114" t="s">
        <v>52</v>
      </c>
      <c r="K34" s="114" t="s">
        <v>52</v>
      </c>
    </row>
    <row r="35" spans="2:15" ht="9.75" customHeight="1">
      <c r="B35" s="228"/>
      <c r="C35" s="229"/>
      <c r="D35" s="229"/>
      <c r="E35" s="229"/>
      <c r="F35" s="229"/>
      <c r="G35" s="229"/>
      <c r="H35" s="229"/>
      <c r="I35" s="229"/>
      <c r="J35" s="229"/>
      <c r="K35" s="229"/>
    </row>
    <row r="36" spans="2:15" ht="25.5" customHeight="1">
      <c r="B36" s="1388" t="s">
        <v>2584</v>
      </c>
      <c r="C36" s="1388"/>
      <c r="D36" s="1388"/>
      <c r="E36" s="1388"/>
      <c r="F36" s="1388"/>
      <c r="G36" s="1388"/>
      <c r="H36" s="1388"/>
      <c r="I36" s="1388"/>
      <c r="J36" s="1388"/>
      <c r="K36" s="1388"/>
    </row>
    <row r="37" spans="2:15">
      <c r="B37" s="1386" t="s">
        <v>2582</v>
      </c>
      <c r="C37" s="1386"/>
      <c r="D37" s="1386"/>
      <c r="E37" s="1386"/>
      <c r="F37" s="1386"/>
      <c r="G37" s="1386"/>
      <c r="H37" s="1386"/>
      <c r="I37" s="1386"/>
      <c r="J37" s="1386"/>
      <c r="K37" s="1386"/>
    </row>
    <row r="38" spans="2:15" ht="23.45" customHeight="1">
      <c r="B38" s="1387" t="s">
        <v>2549</v>
      </c>
      <c r="C38" s="1387"/>
      <c r="D38" s="1387"/>
      <c r="E38" s="1387"/>
      <c r="F38" s="1387"/>
      <c r="G38" s="1387"/>
      <c r="H38" s="1387"/>
      <c r="I38" s="1387"/>
      <c r="J38" s="1387"/>
      <c r="K38" s="1387"/>
    </row>
    <row r="39" spans="2:15">
      <c r="B39" s="133" t="s">
        <v>2576</v>
      </c>
    </row>
  </sheetData>
  <mergeCells count="8">
    <mergeCell ref="B37:K37"/>
    <mergeCell ref="B38:K38"/>
    <mergeCell ref="B2:K2"/>
    <mergeCell ref="B3:B4"/>
    <mergeCell ref="C3:E3"/>
    <mergeCell ref="F3:H3"/>
    <mergeCell ref="I3:K3"/>
    <mergeCell ref="B36:K36"/>
  </mergeCells>
  <hyperlinks>
    <hyperlink ref="M2" location="INDICE!B6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0"/>
  <sheetViews>
    <sheetView showGridLines="0" zoomScaleNormal="100" workbookViewId="0">
      <selection activeCell="P2" sqref="P2"/>
    </sheetView>
  </sheetViews>
  <sheetFormatPr baseColWidth="10" defaultColWidth="12.5703125" defaultRowHeight="16.5"/>
  <cols>
    <col min="1" max="1" width="3.7109375" style="210" customWidth="1"/>
    <col min="2" max="2" width="19.42578125" style="210" customWidth="1"/>
    <col min="3" max="3" width="12.5703125" style="210" customWidth="1"/>
    <col min="4" max="4" width="9.28515625" style="210" customWidth="1"/>
    <col min="5" max="5" width="8.5703125" style="210" customWidth="1"/>
    <col min="6" max="7" width="9.5703125" style="210" customWidth="1"/>
    <col min="8" max="8" width="8.85546875" style="210" customWidth="1"/>
    <col min="9" max="9" width="11.42578125" style="210" customWidth="1"/>
    <col min="10" max="10" width="8" style="210" customWidth="1"/>
    <col min="11" max="11" width="10.140625" style="210" customWidth="1"/>
    <col min="12" max="13" width="10.42578125" style="210" customWidth="1"/>
    <col min="14" max="14" width="8.42578125" style="210" customWidth="1"/>
    <col min="15" max="15" width="13.7109375" style="211" customWidth="1"/>
    <col min="16" max="16384" width="12.5703125" style="210"/>
  </cols>
  <sheetData>
    <row r="1" spans="2:16" ht="57" customHeight="1"/>
    <row r="2" spans="2:16" ht="42.75" customHeight="1">
      <c r="B2" s="1277" t="s">
        <v>2585</v>
      </c>
      <c r="C2" s="1402"/>
      <c r="D2" s="1402"/>
      <c r="E2" s="1402"/>
      <c r="F2" s="1402"/>
      <c r="G2" s="1402"/>
      <c r="H2" s="1402"/>
      <c r="I2" s="1402"/>
      <c r="J2" s="1402"/>
      <c r="K2" s="1402"/>
      <c r="L2" s="1402"/>
      <c r="M2" s="1402"/>
      <c r="N2" s="1402"/>
      <c r="P2" s="1172" t="s">
        <v>389</v>
      </c>
    </row>
    <row r="3" spans="2:16" ht="15" customHeight="1">
      <c r="B3" s="1304" t="s">
        <v>714</v>
      </c>
      <c r="C3" s="1403" t="s">
        <v>712</v>
      </c>
      <c r="D3" s="1403"/>
      <c r="E3" s="1403"/>
      <c r="F3" s="1403" t="s">
        <v>143</v>
      </c>
      <c r="G3" s="1403"/>
      <c r="H3" s="1403"/>
      <c r="I3" s="1403"/>
      <c r="J3" s="1403"/>
      <c r="K3" s="1403"/>
      <c r="L3" s="1403"/>
      <c r="M3" s="1403"/>
      <c r="N3" s="1403"/>
      <c r="O3" s="1403"/>
    </row>
    <row r="4" spans="2:16" ht="15" customHeight="1">
      <c r="B4" s="1304"/>
      <c r="C4" s="1403"/>
      <c r="D4" s="1403"/>
      <c r="E4" s="1403"/>
      <c r="F4" s="1403" t="s">
        <v>89</v>
      </c>
      <c r="G4" s="1403"/>
      <c r="H4" s="1403"/>
      <c r="I4" s="1403"/>
      <c r="J4" s="1403" t="s">
        <v>90</v>
      </c>
      <c r="K4" s="1403"/>
      <c r="L4" s="1403"/>
      <c r="M4" s="1403"/>
      <c r="N4" s="1403"/>
      <c r="O4" s="1403"/>
    </row>
    <row r="5" spans="2:16" ht="36" customHeight="1">
      <c r="B5" s="1304"/>
      <c r="C5" s="1145" t="s">
        <v>49</v>
      </c>
      <c r="D5" s="1134" t="s">
        <v>70</v>
      </c>
      <c r="E5" s="1134" t="s">
        <v>71</v>
      </c>
      <c r="F5" s="1145" t="s">
        <v>49</v>
      </c>
      <c r="G5" s="1145" t="s">
        <v>144</v>
      </c>
      <c r="H5" s="1145" t="s">
        <v>145</v>
      </c>
      <c r="I5" s="1145" t="s">
        <v>146</v>
      </c>
      <c r="J5" s="1145" t="s">
        <v>49</v>
      </c>
      <c r="K5" s="1145" t="s">
        <v>147</v>
      </c>
      <c r="L5" s="1145" t="s">
        <v>148</v>
      </c>
      <c r="M5" s="1145" t="s">
        <v>149</v>
      </c>
      <c r="N5" s="1145" t="s">
        <v>150</v>
      </c>
      <c r="O5" s="1145" t="s">
        <v>109</v>
      </c>
    </row>
    <row r="6" spans="2:16" s="211" customFormat="1">
      <c r="B6" s="218" t="s">
        <v>390</v>
      </c>
      <c r="C6" s="1174">
        <v>293139</v>
      </c>
      <c r="D6" s="1174">
        <v>149198</v>
      </c>
      <c r="E6" s="1174">
        <v>143941</v>
      </c>
      <c r="F6" s="1174">
        <v>277758</v>
      </c>
      <c r="G6" s="1174">
        <v>254660</v>
      </c>
      <c r="H6" s="1174">
        <v>26750</v>
      </c>
      <c r="I6" s="1174">
        <v>22</v>
      </c>
      <c r="J6" s="1174">
        <v>6651</v>
      </c>
      <c r="K6" s="1174">
        <v>11</v>
      </c>
      <c r="L6" s="1174">
        <v>200</v>
      </c>
      <c r="M6" s="1174">
        <v>3057</v>
      </c>
      <c r="N6" s="1174">
        <v>3383</v>
      </c>
      <c r="O6" s="1174">
        <v>5056</v>
      </c>
      <c r="P6" s="1175"/>
    </row>
    <row r="7" spans="2:16">
      <c r="B7" s="218" t="s">
        <v>81</v>
      </c>
      <c r="C7" s="1174">
        <v>121357</v>
      </c>
      <c r="D7" s="1174">
        <v>61513</v>
      </c>
      <c r="E7" s="1174">
        <v>59844</v>
      </c>
      <c r="F7" s="1174">
        <v>116125</v>
      </c>
      <c r="G7" s="1174">
        <v>106171</v>
      </c>
      <c r="H7" s="1174">
        <v>9939</v>
      </c>
      <c r="I7" s="1174">
        <v>15</v>
      </c>
      <c r="J7" s="1174">
        <v>2949</v>
      </c>
      <c r="K7" s="1174">
        <v>5</v>
      </c>
      <c r="L7" s="1174">
        <v>72</v>
      </c>
      <c r="M7" s="1174">
        <v>1186</v>
      </c>
      <c r="N7" s="1174">
        <v>1686</v>
      </c>
      <c r="O7" s="1174">
        <v>2283</v>
      </c>
    </row>
    <row r="8" spans="2:16" s="213" customFormat="1" ht="14.25">
      <c r="B8" s="218" t="s">
        <v>133</v>
      </c>
      <c r="C8" s="1174">
        <v>13389</v>
      </c>
      <c r="D8" s="1174">
        <v>6769</v>
      </c>
      <c r="E8" s="1174">
        <v>6620</v>
      </c>
      <c r="F8" s="1174">
        <v>13017</v>
      </c>
      <c r="G8" s="1174">
        <v>12963</v>
      </c>
      <c r="H8" s="1174">
        <v>54</v>
      </c>
      <c r="I8" s="1174">
        <v>0</v>
      </c>
      <c r="J8" s="1174">
        <v>245</v>
      </c>
      <c r="K8" s="1174">
        <v>0</v>
      </c>
      <c r="L8" s="1174">
        <v>7</v>
      </c>
      <c r="M8" s="1174">
        <v>41</v>
      </c>
      <c r="N8" s="1174">
        <v>197</v>
      </c>
      <c r="O8" s="1174">
        <v>127</v>
      </c>
    </row>
    <row r="9" spans="2:16" s="211" customFormat="1">
      <c r="B9" s="219" t="s">
        <v>151</v>
      </c>
      <c r="C9" s="1176">
        <v>9566</v>
      </c>
      <c r="D9" s="1176">
        <v>4824</v>
      </c>
      <c r="E9" s="1176">
        <v>4742</v>
      </c>
      <c r="F9" s="1176">
        <v>9368</v>
      </c>
      <c r="G9" s="1176">
        <v>9349</v>
      </c>
      <c r="H9" s="1176">
        <v>19</v>
      </c>
      <c r="I9" s="1176">
        <v>0</v>
      </c>
      <c r="J9" s="1176">
        <v>106</v>
      </c>
      <c r="K9" s="1176">
        <v>0</v>
      </c>
      <c r="L9" s="1176">
        <v>1</v>
      </c>
      <c r="M9" s="1176">
        <v>14</v>
      </c>
      <c r="N9" s="1176">
        <v>91</v>
      </c>
      <c r="O9" s="1176">
        <v>92</v>
      </c>
    </row>
    <row r="10" spans="2:16">
      <c r="B10" s="219" t="s">
        <v>154</v>
      </c>
      <c r="C10" s="1176">
        <v>237</v>
      </c>
      <c r="D10" s="1176">
        <v>133</v>
      </c>
      <c r="E10" s="1176">
        <v>104</v>
      </c>
      <c r="F10" s="1176">
        <v>232</v>
      </c>
      <c r="G10" s="1176">
        <v>232</v>
      </c>
      <c r="H10" s="1176">
        <v>0</v>
      </c>
      <c r="I10" s="1176">
        <v>0</v>
      </c>
      <c r="J10" s="1176">
        <v>2</v>
      </c>
      <c r="K10" s="1176">
        <v>0</v>
      </c>
      <c r="L10" s="1176">
        <v>0</v>
      </c>
      <c r="M10" s="1176">
        <v>0</v>
      </c>
      <c r="N10" s="1176">
        <v>2</v>
      </c>
      <c r="O10" s="1176">
        <v>3</v>
      </c>
    </row>
    <row r="11" spans="2:16">
      <c r="B11" s="219" t="s">
        <v>155</v>
      </c>
      <c r="C11" s="1176">
        <v>890</v>
      </c>
      <c r="D11" s="1176">
        <v>452</v>
      </c>
      <c r="E11" s="1176">
        <v>438</v>
      </c>
      <c r="F11" s="1176">
        <v>846</v>
      </c>
      <c r="G11" s="1176">
        <v>845</v>
      </c>
      <c r="H11" s="1176">
        <v>1</v>
      </c>
      <c r="I11" s="1176">
        <v>0</v>
      </c>
      <c r="J11" s="1176">
        <v>36</v>
      </c>
      <c r="K11" s="1176">
        <v>0</v>
      </c>
      <c r="L11" s="1176">
        <v>4</v>
      </c>
      <c r="M11" s="1176">
        <v>8</v>
      </c>
      <c r="N11" s="1176">
        <v>24</v>
      </c>
      <c r="O11" s="1176">
        <v>8</v>
      </c>
    </row>
    <row r="12" spans="2:16">
      <c r="B12" s="219" t="s">
        <v>536</v>
      </c>
      <c r="C12" s="1176">
        <v>255</v>
      </c>
      <c r="D12" s="1176">
        <v>141</v>
      </c>
      <c r="E12" s="1176">
        <v>114</v>
      </c>
      <c r="F12" s="1176">
        <v>231</v>
      </c>
      <c r="G12" s="1176">
        <v>228</v>
      </c>
      <c r="H12" s="1176">
        <v>3</v>
      </c>
      <c r="I12" s="1176">
        <v>0</v>
      </c>
      <c r="J12" s="1176">
        <v>22</v>
      </c>
      <c r="K12" s="1176">
        <v>0</v>
      </c>
      <c r="L12" s="1176">
        <v>1</v>
      </c>
      <c r="M12" s="1176">
        <v>7</v>
      </c>
      <c r="N12" s="1176">
        <v>14</v>
      </c>
      <c r="O12" s="1176">
        <v>2</v>
      </c>
    </row>
    <row r="13" spans="2:16">
      <c r="B13" s="219" t="s">
        <v>156</v>
      </c>
      <c r="C13" s="1176">
        <v>439</v>
      </c>
      <c r="D13" s="1176">
        <v>238</v>
      </c>
      <c r="E13" s="1176">
        <v>201</v>
      </c>
      <c r="F13" s="1176">
        <v>434</v>
      </c>
      <c r="G13" s="1176">
        <v>434</v>
      </c>
      <c r="H13" s="1176">
        <v>0</v>
      </c>
      <c r="I13" s="1176">
        <v>0</v>
      </c>
      <c r="J13" s="1176">
        <v>1</v>
      </c>
      <c r="K13" s="1176">
        <v>0</v>
      </c>
      <c r="L13" s="1176">
        <v>0</v>
      </c>
      <c r="M13" s="1176">
        <v>0</v>
      </c>
      <c r="N13" s="1176">
        <v>1</v>
      </c>
      <c r="O13" s="1176">
        <v>4</v>
      </c>
    </row>
    <row r="14" spans="2:16">
      <c r="B14" s="219" t="s">
        <v>537</v>
      </c>
      <c r="C14" s="1176">
        <v>146</v>
      </c>
      <c r="D14" s="1176">
        <v>72</v>
      </c>
      <c r="E14" s="1176">
        <v>74</v>
      </c>
      <c r="F14" s="1176">
        <v>134</v>
      </c>
      <c r="G14" s="1176">
        <v>126</v>
      </c>
      <c r="H14" s="1176">
        <v>8</v>
      </c>
      <c r="I14" s="1176">
        <v>0</v>
      </c>
      <c r="J14" s="1176">
        <v>9</v>
      </c>
      <c r="K14" s="1176">
        <v>0</v>
      </c>
      <c r="L14" s="1176">
        <v>0</v>
      </c>
      <c r="M14" s="1176">
        <v>2</v>
      </c>
      <c r="N14" s="1176">
        <v>7</v>
      </c>
      <c r="O14" s="1176">
        <v>3</v>
      </c>
    </row>
    <row r="15" spans="2:16">
      <c r="B15" s="219" t="s">
        <v>157</v>
      </c>
      <c r="C15" s="1176">
        <v>54</v>
      </c>
      <c r="D15" s="1176">
        <v>23</v>
      </c>
      <c r="E15" s="1176">
        <v>31</v>
      </c>
      <c r="F15" s="1176">
        <v>54</v>
      </c>
      <c r="G15" s="1176">
        <v>53</v>
      </c>
      <c r="H15" s="1176">
        <v>1</v>
      </c>
      <c r="I15" s="1176">
        <v>0</v>
      </c>
      <c r="J15" s="1176">
        <v>0</v>
      </c>
      <c r="K15" s="1176">
        <v>0</v>
      </c>
      <c r="L15" s="1176">
        <v>0</v>
      </c>
      <c r="M15" s="1176">
        <v>0</v>
      </c>
      <c r="N15" s="1176">
        <v>0</v>
      </c>
      <c r="O15" s="1176">
        <v>0</v>
      </c>
    </row>
    <row r="16" spans="2:16" s="212" customFormat="1">
      <c r="B16" s="219" t="s">
        <v>158</v>
      </c>
      <c r="C16" s="1176">
        <v>346</v>
      </c>
      <c r="D16" s="1176">
        <v>173</v>
      </c>
      <c r="E16" s="1176">
        <v>173</v>
      </c>
      <c r="F16" s="1176">
        <v>335</v>
      </c>
      <c r="G16" s="1176">
        <v>335</v>
      </c>
      <c r="H16" s="1176">
        <v>0</v>
      </c>
      <c r="I16" s="1176">
        <v>0</v>
      </c>
      <c r="J16" s="1176">
        <v>8</v>
      </c>
      <c r="K16" s="1176">
        <v>0</v>
      </c>
      <c r="L16" s="1176">
        <v>0</v>
      </c>
      <c r="M16" s="1176">
        <v>0</v>
      </c>
      <c r="N16" s="1176">
        <v>8</v>
      </c>
      <c r="O16" s="1176">
        <v>3</v>
      </c>
    </row>
    <row r="17" spans="2:15">
      <c r="B17" s="219" t="s">
        <v>159</v>
      </c>
      <c r="C17" s="1176">
        <v>540</v>
      </c>
      <c r="D17" s="1176">
        <v>263</v>
      </c>
      <c r="E17" s="1176">
        <v>277</v>
      </c>
      <c r="F17" s="1176">
        <v>491</v>
      </c>
      <c r="G17" s="1176">
        <v>491</v>
      </c>
      <c r="H17" s="1176">
        <v>0</v>
      </c>
      <c r="I17" s="1176">
        <v>0</v>
      </c>
      <c r="J17" s="1176">
        <v>43</v>
      </c>
      <c r="K17" s="1176">
        <v>0</v>
      </c>
      <c r="L17" s="1176">
        <v>0</v>
      </c>
      <c r="M17" s="1176">
        <v>4</v>
      </c>
      <c r="N17" s="1176">
        <v>39</v>
      </c>
      <c r="O17" s="1176">
        <v>6</v>
      </c>
    </row>
    <row r="18" spans="2:15">
      <c r="B18" s="219" t="s">
        <v>160</v>
      </c>
      <c r="C18" s="1176">
        <v>49</v>
      </c>
      <c r="D18" s="1176">
        <v>23</v>
      </c>
      <c r="E18" s="1176">
        <v>26</v>
      </c>
      <c r="F18" s="1176">
        <v>44</v>
      </c>
      <c r="G18" s="1176">
        <v>42</v>
      </c>
      <c r="H18" s="1176">
        <v>2</v>
      </c>
      <c r="I18" s="1176">
        <v>0</v>
      </c>
      <c r="J18" s="1176">
        <v>4</v>
      </c>
      <c r="K18" s="1176">
        <v>0</v>
      </c>
      <c r="L18" s="1176">
        <v>1</v>
      </c>
      <c r="M18" s="1176">
        <v>2</v>
      </c>
      <c r="N18" s="1176">
        <v>1</v>
      </c>
      <c r="O18" s="1176">
        <v>1</v>
      </c>
    </row>
    <row r="19" spans="2:15">
      <c r="B19" s="219" t="s">
        <v>161</v>
      </c>
      <c r="C19" s="1176">
        <v>187</v>
      </c>
      <c r="D19" s="1176">
        <v>87</v>
      </c>
      <c r="E19" s="1176">
        <v>100</v>
      </c>
      <c r="F19" s="1176">
        <v>182</v>
      </c>
      <c r="G19" s="1176">
        <v>182</v>
      </c>
      <c r="H19" s="1176">
        <v>0</v>
      </c>
      <c r="I19" s="1176">
        <v>0</v>
      </c>
      <c r="J19" s="1176">
        <v>4</v>
      </c>
      <c r="K19" s="1176">
        <v>0</v>
      </c>
      <c r="L19" s="1176">
        <v>0</v>
      </c>
      <c r="M19" s="1176">
        <v>1</v>
      </c>
      <c r="N19" s="1176">
        <v>3</v>
      </c>
      <c r="O19" s="1176">
        <v>1</v>
      </c>
    </row>
    <row r="20" spans="2:15">
      <c r="B20" s="219" t="s">
        <v>162</v>
      </c>
      <c r="C20" s="1176">
        <v>26</v>
      </c>
      <c r="D20" s="1176">
        <v>14</v>
      </c>
      <c r="E20" s="1176">
        <v>12</v>
      </c>
      <c r="F20" s="1176">
        <v>25</v>
      </c>
      <c r="G20" s="1176">
        <v>25</v>
      </c>
      <c r="H20" s="1176">
        <v>0</v>
      </c>
      <c r="I20" s="1176">
        <v>0</v>
      </c>
      <c r="J20" s="1176">
        <v>1</v>
      </c>
      <c r="K20" s="1176">
        <v>0</v>
      </c>
      <c r="L20" s="1176">
        <v>0</v>
      </c>
      <c r="M20" s="1176">
        <v>0</v>
      </c>
      <c r="N20" s="1176">
        <v>1</v>
      </c>
      <c r="O20" s="1176">
        <v>0</v>
      </c>
    </row>
    <row r="21" spans="2:15">
      <c r="B21" s="219" t="s">
        <v>164</v>
      </c>
      <c r="C21" s="1176">
        <v>56</v>
      </c>
      <c r="D21" s="1176">
        <v>26</v>
      </c>
      <c r="E21" s="1176">
        <v>30</v>
      </c>
      <c r="F21" s="1176">
        <v>56</v>
      </c>
      <c r="G21" s="1176">
        <v>56</v>
      </c>
      <c r="H21" s="1176">
        <v>0</v>
      </c>
      <c r="I21" s="1176">
        <v>0</v>
      </c>
      <c r="J21" s="1176">
        <v>0</v>
      </c>
      <c r="K21" s="1176">
        <v>0</v>
      </c>
      <c r="L21" s="1176">
        <v>0</v>
      </c>
      <c r="M21" s="1176">
        <v>0</v>
      </c>
      <c r="N21" s="1176">
        <v>0</v>
      </c>
      <c r="O21" s="1176">
        <v>0</v>
      </c>
    </row>
    <row r="22" spans="2:15">
      <c r="B22" s="219" t="s">
        <v>165</v>
      </c>
      <c r="C22" s="1176">
        <v>48</v>
      </c>
      <c r="D22" s="1176">
        <v>25</v>
      </c>
      <c r="E22" s="1176">
        <v>23</v>
      </c>
      <c r="F22" s="1176">
        <v>48</v>
      </c>
      <c r="G22" s="1176">
        <v>48</v>
      </c>
      <c r="H22" s="1176">
        <v>0</v>
      </c>
      <c r="I22" s="1176">
        <v>0</v>
      </c>
      <c r="J22" s="1176">
        <v>0</v>
      </c>
      <c r="K22" s="1176">
        <v>0</v>
      </c>
      <c r="L22" s="1176">
        <v>0</v>
      </c>
      <c r="M22" s="1176">
        <v>0</v>
      </c>
      <c r="N22" s="1176">
        <v>0</v>
      </c>
      <c r="O22" s="1176">
        <v>0</v>
      </c>
    </row>
    <row r="23" spans="2:15">
      <c r="B23" s="219" t="s">
        <v>166</v>
      </c>
      <c r="C23" s="1176">
        <v>550</v>
      </c>
      <c r="D23" s="1176">
        <v>275</v>
      </c>
      <c r="E23" s="1176">
        <v>275</v>
      </c>
      <c r="F23" s="1176">
        <v>537</v>
      </c>
      <c r="G23" s="1176">
        <v>517</v>
      </c>
      <c r="H23" s="1176">
        <v>20</v>
      </c>
      <c r="I23" s="1176">
        <v>0</v>
      </c>
      <c r="J23" s="1176">
        <v>9</v>
      </c>
      <c r="K23" s="1176">
        <v>0</v>
      </c>
      <c r="L23" s="1176">
        <v>0</v>
      </c>
      <c r="M23" s="1176">
        <v>3</v>
      </c>
      <c r="N23" s="1176">
        <v>6</v>
      </c>
      <c r="O23" s="1176">
        <v>4</v>
      </c>
    </row>
    <row r="24" spans="2:15" s="213" customFormat="1" ht="14.25">
      <c r="B24" s="220" t="s">
        <v>116</v>
      </c>
      <c r="C24" s="1174">
        <v>2997</v>
      </c>
      <c r="D24" s="1174">
        <v>1536</v>
      </c>
      <c r="E24" s="1174">
        <v>1461</v>
      </c>
      <c r="F24" s="1174">
        <v>2649</v>
      </c>
      <c r="G24" s="1174">
        <v>2583</v>
      </c>
      <c r="H24" s="1174">
        <v>66</v>
      </c>
      <c r="I24" s="1174">
        <v>0</v>
      </c>
      <c r="J24" s="1174">
        <v>230</v>
      </c>
      <c r="K24" s="1174">
        <v>0</v>
      </c>
      <c r="L24" s="1174">
        <v>4</v>
      </c>
      <c r="M24" s="1174">
        <v>74</v>
      </c>
      <c r="N24" s="1174">
        <v>152</v>
      </c>
      <c r="O24" s="1174">
        <v>118</v>
      </c>
    </row>
    <row r="25" spans="2:15">
      <c r="B25" s="219" t="s">
        <v>167</v>
      </c>
      <c r="C25" s="1176">
        <v>1563</v>
      </c>
      <c r="D25" s="1176">
        <v>787</v>
      </c>
      <c r="E25" s="1176">
        <v>776</v>
      </c>
      <c r="F25" s="1176">
        <v>1271</v>
      </c>
      <c r="G25" s="1176">
        <v>1239</v>
      </c>
      <c r="H25" s="1176">
        <v>32</v>
      </c>
      <c r="I25" s="1176">
        <v>0</v>
      </c>
      <c r="J25" s="1176">
        <v>196</v>
      </c>
      <c r="K25" s="1176">
        <v>0</v>
      </c>
      <c r="L25" s="1176">
        <v>3</v>
      </c>
      <c r="M25" s="1176">
        <v>65</v>
      </c>
      <c r="N25" s="1176">
        <v>128</v>
      </c>
      <c r="O25" s="1176">
        <v>96</v>
      </c>
    </row>
    <row r="26" spans="2:15">
      <c r="B26" s="219" t="s">
        <v>170</v>
      </c>
      <c r="C26" s="1176">
        <v>288</v>
      </c>
      <c r="D26" s="1176">
        <v>148</v>
      </c>
      <c r="E26" s="1176">
        <v>140</v>
      </c>
      <c r="F26" s="1176">
        <v>276</v>
      </c>
      <c r="G26" s="1176">
        <v>268</v>
      </c>
      <c r="H26" s="1176">
        <v>8</v>
      </c>
      <c r="I26" s="1176">
        <v>0</v>
      </c>
      <c r="J26" s="1176">
        <v>10</v>
      </c>
      <c r="K26" s="1176">
        <v>0</v>
      </c>
      <c r="L26" s="1176">
        <v>0</v>
      </c>
      <c r="M26" s="1176">
        <v>4</v>
      </c>
      <c r="N26" s="1176">
        <v>6</v>
      </c>
      <c r="O26" s="1176">
        <v>2</v>
      </c>
    </row>
    <row r="27" spans="2:15">
      <c r="B27" s="219" t="s">
        <v>171</v>
      </c>
      <c r="C27" s="1176">
        <v>175</v>
      </c>
      <c r="D27" s="1176">
        <v>92</v>
      </c>
      <c r="E27" s="1176">
        <v>83</v>
      </c>
      <c r="F27" s="1176">
        <v>169</v>
      </c>
      <c r="G27" s="1176">
        <v>167</v>
      </c>
      <c r="H27" s="1176">
        <v>2</v>
      </c>
      <c r="I27" s="1176">
        <v>0</v>
      </c>
      <c r="J27" s="1176">
        <v>5</v>
      </c>
      <c r="K27" s="1176">
        <v>0</v>
      </c>
      <c r="L27" s="1176">
        <v>0</v>
      </c>
      <c r="M27" s="1176">
        <v>0</v>
      </c>
      <c r="N27" s="1176">
        <v>5</v>
      </c>
      <c r="O27" s="1176">
        <v>1</v>
      </c>
    </row>
    <row r="28" spans="2:15">
      <c r="B28" s="219" t="s">
        <v>538</v>
      </c>
      <c r="C28" s="1176">
        <v>228</v>
      </c>
      <c r="D28" s="1176">
        <v>118</v>
      </c>
      <c r="E28" s="1176">
        <v>110</v>
      </c>
      <c r="F28" s="1176">
        <v>212</v>
      </c>
      <c r="G28" s="1176">
        <v>210</v>
      </c>
      <c r="H28" s="1176">
        <v>2</v>
      </c>
      <c r="I28" s="1176">
        <v>0</v>
      </c>
      <c r="J28" s="1176">
        <v>11</v>
      </c>
      <c r="K28" s="1176">
        <v>0</v>
      </c>
      <c r="L28" s="1176">
        <v>1</v>
      </c>
      <c r="M28" s="1176">
        <v>3</v>
      </c>
      <c r="N28" s="1176">
        <v>7</v>
      </c>
      <c r="O28" s="1176">
        <v>5</v>
      </c>
    </row>
    <row r="29" spans="2:15">
      <c r="B29" s="219" t="s">
        <v>172</v>
      </c>
      <c r="C29" s="1176">
        <v>380</v>
      </c>
      <c r="D29" s="1176">
        <v>202</v>
      </c>
      <c r="E29" s="1176">
        <v>178</v>
      </c>
      <c r="F29" s="1176">
        <v>364</v>
      </c>
      <c r="G29" s="1176">
        <v>361</v>
      </c>
      <c r="H29" s="1176">
        <v>3</v>
      </c>
      <c r="I29" s="1176">
        <v>0</v>
      </c>
      <c r="J29" s="1176">
        <v>6</v>
      </c>
      <c r="K29" s="1176">
        <v>0</v>
      </c>
      <c r="L29" s="1176">
        <v>0</v>
      </c>
      <c r="M29" s="1176">
        <v>1</v>
      </c>
      <c r="N29" s="1176">
        <v>5</v>
      </c>
      <c r="O29" s="1176">
        <v>10</v>
      </c>
    </row>
    <row r="30" spans="2:15">
      <c r="B30" s="219" t="s">
        <v>174</v>
      </c>
      <c r="C30" s="1176">
        <v>268</v>
      </c>
      <c r="D30" s="1176">
        <v>140</v>
      </c>
      <c r="E30" s="1176">
        <v>128</v>
      </c>
      <c r="F30" s="1176">
        <v>262</v>
      </c>
      <c r="G30" s="1176">
        <v>251</v>
      </c>
      <c r="H30" s="1176">
        <v>11</v>
      </c>
      <c r="I30" s="1176">
        <v>0</v>
      </c>
      <c r="J30" s="1176">
        <v>2</v>
      </c>
      <c r="K30" s="1176">
        <v>0</v>
      </c>
      <c r="L30" s="1176">
        <v>0</v>
      </c>
      <c r="M30" s="1176">
        <v>1</v>
      </c>
      <c r="N30" s="1176">
        <v>1</v>
      </c>
      <c r="O30" s="1176">
        <v>4</v>
      </c>
    </row>
    <row r="31" spans="2:15">
      <c r="B31" s="219" t="s">
        <v>175</v>
      </c>
      <c r="C31" s="1176">
        <v>95</v>
      </c>
      <c r="D31" s="1176">
        <v>49</v>
      </c>
      <c r="E31" s="1176">
        <v>46</v>
      </c>
      <c r="F31" s="1176">
        <v>95</v>
      </c>
      <c r="G31" s="1176">
        <v>87</v>
      </c>
      <c r="H31" s="1176">
        <v>8</v>
      </c>
      <c r="I31" s="1176">
        <v>0</v>
      </c>
      <c r="J31" s="1176">
        <v>0</v>
      </c>
      <c r="K31" s="1176">
        <v>0</v>
      </c>
      <c r="L31" s="1176">
        <v>0</v>
      </c>
      <c r="M31" s="1176">
        <v>0</v>
      </c>
      <c r="N31" s="1176">
        <v>0</v>
      </c>
      <c r="O31" s="1176">
        <v>0</v>
      </c>
    </row>
    <row r="32" spans="2:15" s="213" customFormat="1" ht="14.25">
      <c r="B32" s="220" t="s">
        <v>124</v>
      </c>
      <c r="C32" s="1174">
        <v>4695</v>
      </c>
      <c r="D32" s="1174">
        <v>2403</v>
      </c>
      <c r="E32" s="1174">
        <v>2292</v>
      </c>
      <c r="F32" s="1174">
        <v>4541</v>
      </c>
      <c r="G32" s="1174">
        <v>4486</v>
      </c>
      <c r="H32" s="1174">
        <v>55</v>
      </c>
      <c r="I32" s="1174">
        <v>0</v>
      </c>
      <c r="J32" s="1174">
        <v>118</v>
      </c>
      <c r="K32" s="1174">
        <v>0</v>
      </c>
      <c r="L32" s="1174">
        <v>1</v>
      </c>
      <c r="M32" s="1174">
        <v>20</v>
      </c>
      <c r="N32" s="1174">
        <v>97</v>
      </c>
      <c r="O32" s="1174">
        <v>36</v>
      </c>
    </row>
    <row r="33" spans="2:15">
      <c r="B33" s="219" t="s">
        <v>176</v>
      </c>
      <c r="C33" s="1176">
        <v>1380</v>
      </c>
      <c r="D33" s="1176">
        <v>686</v>
      </c>
      <c r="E33" s="1176">
        <v>694</v>
      </c>
      <c r="F33" s="1176">
        <v>1342</v>
      </c>
      <c r="G33" s="1176">
        <v>1342</v>
      </c>
      <c r="H33" s="1176">
        <v>0</v>
      </c>
      <c r="I33" s="1176">
        <v>0</v>
      </c>
      <c r="J33" s="1176">
        <v>28</v>
      </c>
      <c r="K33" s="1176">
        <v>0</v>
      </c>
      <c r="L33" s="1176">
        <v>0</v>
      </c>
      <c r="M33" s="1176">
        <v>1</v>
      </c>
      <c r="N33" s="1176">
        <v>27</v>
      </c>
      <c r="O33" s="1176">
        <v>10</v>
      </c>
    </row>
    <row r="34" spans="2:15">
      <c r="B34" s="219" t="s">
        <v>539</v>
      </c>
      <c r="C34" s="1176">
        <v>370</v>
      </c>
      <c r="D34" s="1176">
        <v>193</v>
      </c>
      <c r="E34" s="1176">
        <v>177</v>
      </c>
      <c r="F34" s="1176">
        <v>364</v>
      </c>
      <c r="G34" s="1176">
        <v>364</v>
      </c>
      <c r="H34" s="1176">
        <v>0</v>
      </c>
      <c r="I34" s="1176">
        <v>0</v>
      </c>
      <c r="J34" s="1176">
        <v>4</v>
      </c>
      <c r="K34" s="1176">
        <v>0</v>
      </c>
      <c r="L34" s="1176">
        <v>0</v>
      </c>
      <c r="M34" s="1176">
        <v>1</v>
      </c>
      <c r="N34" s="1176">
        <v>3</v>
      </c>
      <c r="O34" s="1176">
        <v>2</v>
      </c>
    </row>
    <row r="35" spans="2:15">
      <c r="B35" s="219" t="s">
        <v>124</v>
      </c>
      <c r="C35" s="1176">
        <v>1013</v>
      </c>
      <c r="D35" s="1176">
        <v>539</v>
      </c>
      <c r="E35" s="1176">
        <v>474</v>
      </c>
      <c r="F35" s="1176">
        <v>934</v>
      </c>
      <c r="G35" s="1176">
        <v>931</v>
      </c>
      <c r="H35" s="1176">
        <v>3</v>
      </c>
      <c r="I35" s="1176">
        <v>0</v>
      </c>
      <c r="J35" s="1176">
        <v>66</v>
      </c>
      <c r="K35" s="1176">
        <v>0</v>
      </c>
      <c r="L35" s="1176">
        <v>1</v>
      </c>
      <c r="M35" s="1176">
        <v>10</v>
      </c>
      <c r="N35" s="1176">
        <v>55</v>
      </c>
      <c r="O35" s="1176">
        <v>13</v>
      </c>
    </row>
    <row r="36" spans="2:15">
      <c r="B36" s="219" t="s">
        <v>177</v>
      </c>
      <c r="C36" s="1176">
        <v>1570</v>
      </c>
      <c r="D36" s="1176">
        <v>801</v>
      </c>
      <c r="E36" s="1176">
        <v>769</v>
      </c>
      <c r="F36" s="1176">
        <v>1557</v>
      </c>
      <c r="G36" s="1176">
        <v>1505</v>
      </c>
      <c r="H36" s="1176">
        <v>52</v>
      </c>
      <c r="I36" s="1176">
        <v>0</v>
      </c>
      <c r="J36" s="1176">
        <v>4</v>
      </c>
      <c r="K36" s="1176">
        <v>0</v>
      </c>
      <c r="L36" s="1176">
        <v>0</v>
      </c>
      <c r="M36" s="1176">
        <v>1</v>
      </c>
      <c r="N36" s="1176">
        <v>3</v>
      </c>
      <c r="O36" s="1176">
        <v>9</v>
      </c>
    </row>
    <row r="37" spans="2:15">
      <c r="B37" s="219" t="s">
        <v>178</v>
      </c>
      <c r="C37" s="1176">
        <v>202</v>
      </c>
      <c r="D37" s="1176">
        <v>102</v>
      </c>
      <c r="E37" s="1176">
        <v>100</v>
      </c>
      <c r="F37" s="1176">
        <v>195</v>
      </c>
      <c r="G37" s="1176">
        <v>195</v>
      </c>
      <c r="H37" s="1176">
        <v>0</v>
      </c>
      <c r="I37" s="1176">
        <v>0</v>
      </c>
      <c r="J37" s="1176">
        <v>6</v>
      </c>
      <c r="K37" s="1176">
        <v>0</v>
      </c>
      <c r="L37" s="1176">
        <v>0</v>
      </c>
      <c r="M37" s="1176">
        <v>1</v>
      </c>
      <c r="N37" s="1176">
        <v>5</v>
      </c>
      <c r="O37" s="1176">
        <v>1</v>
      </c>
    </row>
    <row r="38" spans="2:15">
      <c r="B38" s="219" t="s">
        <v>540</v>
      </c>
      <c r="C38" s="1176">
        <v>83</v>
      </c>
      <c r="D38" s="1176">
        <v>38</v>
      </c>
      <c r="E38" s="1176">
        <v>45</v>
      </c>
      <c r="F38" s="1176">
        <v>83</v>
      </c>
      <c r="G38" s="1176">
        <v>83</v>
      </c>
      <c r="H38" s="1176">
        <v>0</v>
      </c>
      <c r="I38" s="1176">
        <v>0</v>
      </c>
      <c r="J38" s="1176">
        <v>0</v>
      </c>
      <c r="K38" s="1176">
        <v>0</v>
      </c>
      <c r="L38" s="1176">
        <v>0</v>
      </c>
      <c r="M38" s="1176">
        <v>0</v>
      </c>
      <c r="N38" s="1176">
        <v>0</v>
      </c>
      <c r="O38" s="1176">
        <v>0</v>
      </c>
    </row>
    <row r="39" spans="2:15">
      <c r="B39" s="219" t="s">
        <v>179</v>
      </c>
      <c r="C39" s="1176">
        <v>77</v>
      </c>
      <c r="D39" s="1176">
        <v>44</v>
      </c>
      <c r="E39" s="1176">
        <v>33</v>
      </c>
      <c r="F39" s="1176">
        <v>66</v>
      </c>
      <c r="G39" s="1176">
        <v>66</v>
      </c>
      <c r="H39" s="1176">
        <v>0</v>
      </c>
      <c r="I39" s="1176">
        <v>0</v>
      </c>
      <c r="J39" s="1176">
        <v>10</v>
      </c>
      <c r="K39" s="1176">
        <v>0</v>
      </c>
      <c r="L39" s="1176">
        <v>0</v>
      </c>
      <c r="M39" s="1176">
        <v>6</v>
      </c>
      <c r="N39" s="1176">
        <v>4</v>
      </c>
      <c r="O39" s="1176">
        <v>1</v>
      </c>
    </row>
    <row r="40" spans="2:15" s="213" customFormat="1" ht="14.25">
      <c r="B40" s="221" t="s">
        <v>121</v>
      </c>
      <c r="C40" s="1174">
        <v>2642</v>
      </c>
      <c r="D40" s="1174">
        <v>1356</v>
      </c>
      <c r="E40" s="1174">
        <v>1286</v>
      </c>
      <c r="F40" s="1174">
        <v>2471</v>
      </c>
      <c r="G40" s="1174">
        <v>2092</v>
      </c>
      <c r="H40" s="1174">
        <v>378</v>
      </c>
      <c r="I40" s="1174">
        <v>1</v>
      </c>
      <c r="J40" s="1174">
        <v>78</v>
      </c>
      <c r="K40" s="1174">
        <v>0</v>
      </c>
      <c r="L40" s="1174">
        <v>1</v>
      </c>
      <c r="M40" s="1174">
        <v>4</v>
      </c>
      <c r="N40" s="1174">
        <v>73</v>
      </c>
      <c r="O40" s="1174">
        <v>93</v>
      </c>
    </row>
    <row r="41" spans="2:15">
      <c r="B41" s="219" t="s">
        <v>180</v>
      </c>
      <c r="C41" s="1176">
        <v>1584</v>
      </c>
      <c r="D41" s="1176">
        <v>797</v>
      </c>
      <c r="E41" s="1176">
        <v>787</v>
      </c>
      <c r="F41" s="1176">
        <v>1445</v>
      </c>
      <c r="G41" s="1176">
        <v>1217</v>
      </c>
      <c r="H41" s="1176">
        <v>228</v>
      </c>
      <c r="I41" s="1176">
        <v>0</v>
      </c>
      <c r="J41" s="1176">
        <v>61</v>
      </c>
      <c r="K41" s="1176">
        <v>0</v>
      </c>
      <c r="L41" s="1176">
        <v>0</v>
      </c>
      <c r="M41" s="1176">
        <v>4</v>
      </c>
      <c r="N41" s="1176">
        <v>57</v>
      </c>
      <c r="O41" s="1176">
        <v>78</v>
      </c>
    </row>
    <row r="42" spans="2:15">
      <c r="B42" s="219" t="s">
        <v>116</v>
      </c>
      <c r="C42" s="1176">
        <v>182</v>
      </c>
      <c r="D42" s="1176">
        <v>109</v>
      </c>
      <c r="E42" s="1176">
        <v>73</v>
      </c>
      <c r="F42" s="1176">
        <v>179</v>
      </c>
      <c r="G42" s="1176">
        <v>155</v>
      </c>
      <c r="H42" s="1176">
        <v>24</v>
      </c>
      <c r="I42" s="1176">
        <v>0</v>
      </c>
      <c r="J42" s="1176">
        <v>3</v>
      </c>
      <c r="K42" s="1176">
        <v>0</v>
      </c>
      <c r="L42" s="1176">
        <v>0</v>
      </c>
      <c r="M42" s="1176">
        <v>0</v>
      </c>
      <c r="N42" s="1176">
        <v>3</v>
      </c>
      <c r="O42" s="1176">
        <v>0</v>
      </c>
    </row>
    <row r="43" spans="2:15">
      <c r="B43" s="219" t="s">
        <v>181</v>
      </c>
      <c r="C43" s="1176">
        <v>208</v>
      </c>
      <c r="D43" s="1176">
        <v>107</v>
      </c>
      <c r="E43" s="1176">
        <v>101</v>
      </c>
      <c r="F43" s="1176">
        <v>205</v>
      </c>
      <c r="G43" s="1176">
        <v>192</v>
      </c>
      <c r="H43" s="1176">
        <v>13</v>
      </c>
      <c r="I43" s="1176">
        <v>0</v>
      </c>
      <c r="J43" s="1176">
        <v>1</v>
      </c>
      <c r="K43" s="1176">
        <v>0</v>
      </c>
      <c r="L43" s="1176">
        <v>0</v>
      </c>
      <c r="M43" s="1176">
        <v>0</v>
      </c>
      <c r="N43" s="1176">
        <v>1</v>
      </c>
      <c r="O43" s="1176">
        <v>2</v>
      </c>
    </row>
    <row r="44" spans="2:15">
      <c r="B44" s="219" t="s">
        <v>182</v>
      </c>
      <c r="C44" s="1176">
        <v>136</v>
      </c>
      <c r="D44" s="1176">
        <v>75</v>
      </c>
      <c r="E44" s="1176">
        <v>61</v>
      </c>
      <c r="F44" s="1176">
        <v>130</v>
      </c>
      <c r="G44" s="1176">
        <v>116</v>
      </c>
      <c r="H44" s="1176">
        <v>13</v>
      </c>
      <c r="I44" s="1176">
        <v>1</v>
      </c>
      <c r="J44" s="1176">
        <v>3</v>
      </c>
      <c r="K44" s="1176">
        <v>0</v>
      </c>
      <c r="L44" s="1176">
        <v>0</v>
      </c>
      <c r="M44" s="1176">
        <v>0</v>
      </c>
      <c r="N44" s="1176">
        <v>3</v>
      </c>
      <c r="O44" s="1176">
        <v>3</v>
      </c>
    </row>
    <row r="45" spans="2:15">
      <c r="B45" s="219" t="s">
        <v>541</v>
      </c>
      <c r="C45" s="1176">
        <v>423</v>
      </c>
      <c r="D45" s="1176">
        <v>220</v>
      </c>
      <c r="E45" s="1176">
        <v>203</v>
      </c>
      <c r="F45" s="1176">
        <v>407</v>
      </c>
      <c r="G45" s="1176">
        <v>322</v>
      </c>
      <c r="H45" s="1176">
        <v>85</v>
      </c>
      <c r="I45" s="1176">
        <v>0</v>
      </c>
      <c r="J45" s="1176">
        <v>8</v>
      </c>
      <c r="K45" s="1176">
        <v>0</v>
      </c>
      <c r="L45" s="1176">
        <v>0</v>
      </c>
      <c r="M45" s="1176">
        <v>0</v>
      </c>
      <c r="N45" s="1176">
        <v>8</v>
      </c>
      <c r="O45" s="1176">
        <v>8</v>
      </c>
    </row>
    <row r="46" spans="2:15">
      <c r="B46" s="219" t="s">
        <v>183</v>
      </c>
      <c r="C46" s="1176">
        <v>109</v>
      </c>
      <c r="D46" s="1176">
        <v>48</v>
      </c>
      <c r="E46" s="1176">
        <v>61</v>
      </c>
      <c r="F46" s="1176">
        <v>105</v>
      </c>
      <c r="G46" s="1176">
        <v>90</v>
      </c>
      <c r="H46" s="1176">
        <v>15</v>
      </c>
      <c r="I46" s="1176">
        <v>0</v>
      </c>
      <c r="J46" s="1176">
        <v>2</v>
      </c>
      <c r="K46" s="1176">
        <v>0</v>
      </c>
      <c r="L46" s="1176">
        <v>1</v>
      </c>
      <c r="M46" s="1176">
        <v>0</v>
      </c>
      <c r="N46" s="1176">
        <v>1</v>
      </c>
      <c r="O46" s="1176">
        <v>2</v>
      </c>
    </row>
    <row r="47" spans="2:15" s="213" customFormat="1" ht="14.25">
      <c r="B47" s="221" t="s">
        <v>131</v>
      </c>
      <c r="C47" s="1174">
        <v>7677</v>
      </c>
      <c r="D47" s="1174">
        <v>3873</v>
      </c>
      <c r="E47" s="1174">
        <v>3804</v>
      </c>
      <c r="F47" s="1174">
        <v>6941</v>
      </c>
      <c r="G47" s="1174">
        <v>6223</v>
      </c>
      <c r="H47" s="1174">
        <v>718</v>
      </c>
      <c r="I47" s="1174">
        <v>0</v>
      </c>
      <c r="J47" s="1174">
        <v>390</v>
      </c>
      <c r="K47" s="1174">
        <v>1</v>
      </c>
      <c r="L47" s="1174">
        <v>13</v>
      </c>
      <c r="M47" s="1174">
        <v>173</v>
      </c>
      <c r="N47" s="1174">
        <v>203</v>
      </c>
      <c r="O47" s="1174">
        <v>346</v>
      </c>
    </row>
    <row r="48" spans="2:15">
      <c r="B48" s="219" t="s">
        <v>184</v>
      </c>
      <c r="C48" s="1176">
        <v>3603</v>
      </c>
      <c r="D48" s="1176">
        <v>1805</v>
      </c>
      <c r="E48" s="1176">
        <v>1798</v>
      </c>
      <c r="F48" s="1176">
        <v>3384</v>
      </c>
      <c r="G48" s="1176">
        <v>3027</v>
      </c>
      <c r="H48" s="1176">
        <v>357</v>
      </c>
      <c r="I48" s="1176">
        <v>0</v>
      </c>
      <c r="J48" s="1176">
        <v>86</v>
      </c>
      <c r="K48" s="1176">
        <v>0</v>
      </c>
      <c r="L48" s="1176">
        <v>0</v>
      </c>
      <c r="M48" s="1176">
        <v>52</v>
      </c>
      <c r="N48" s="1176">
        <v>34</v>
      </c>
      <c r="O48" s="1176">
        <v>133</v>
      </c>
    </row>
    <row r="49" spans="2:15">
      <c r="B49" s="219" t="s">
        <v>542</v>
      </c>
      <c r="C49" s="1176">
        <v>939</v>
      </c>
      <c r="D49" s="1176">
        <v>478</v>
      </c>
      <c r="E49" s="1176">
        <v>461</v>
      </c>
      <c r="F49" s="1176">
        <v>887</v>
      </c>
      <c r="G49" s="1176">
        <v>795</v>
      </c>
      <c r="H49" s="1176">
        <v>92</v>
      </c>
      <c r="I49" s="1176">
        <v>0</v>
      </c>
      <c r="J49" s="1176">
        <v>11</v>
      </c>
      <c r="K49" s="1176">
        <v>0</v>
      </c>
      <c r="L49" s="1176">
        <v>0</v>
      </c>
      <c r="M49" s="1176">
        <v>0</v>
      </c>
      <c r="N49" s="1176">
        <v>11</v>
      </c>
      <c r="O49" s="1176">
        <v>41</v>
      </c>
    </row>
    <row r="50" spans="2:15">
      <c r="B50" s="219" t="s">
        <v>187</v>
      </c>
      <c r="C50" s="1176">
        <v>313</v>
      </c>
      <c r="D50" s="1176">
        <v>158</v>
      </c>
      <c r="E50" s="1176">
        <v>155</v>
      </c>
      <c r="F50" s="1176">
        <v>283</v>
      </c>
      <c r="G50" s="1176">
        <v>251</v>
      </c>
      <c r="H50" s="1176">
        <v>32</v>
      </c>
      <c r="I50" s="1176">
        <v>0</v>
      </c>
      <c r="J50" s="1176">
        <v>14</v>
      </c>
      <c r="K50" s="1176">
        <v>0</v>
      </c>
      <c r="L50" s="1176">
        <v>0</v>
      </c>
      <c r="M50" s="1176">
        <v>1</v>
      </c>
      <c r="N50" s="1176">
        <v>13</v>
      </c>
      <c r="O50" s="1176">
        <v>16</v>
      </c>
    </row>
    <row r="51" spans="2:15">
      <c r="B51" s="219" t="s">
        <v>543</v>
      </c>
      <c r="C51" s="1176">
        <v>1039</v>
      </c>
      <c r="D51" s="1176">
        <v>542</v>
      </c>
      <c r="E51" s="1176">
        <v>497</v>
      </c>
      <c r="F51" s="1176">
        <v>851</v>
      </c>
      <c r="G51" s="1176">
        <v>756</v>
      </c>
      <c r="H51" s="1176">
        <v>95</v>
      </c>
      <c r="I51" s="1176">
        <v>0</v>
      </c>
      <c r="J51" s="1176">
        <v>121</v>
      </c>
      <c r="K51" s="1176">
        <v>0</v>
      </c>
      <c r="L51" s="1176">
        <v>11</v>
      </c>
      <c r="M51" s="1176">
        <v>58</v>
      </c>
      <c r="N51" s="1176">
        <v>52</v>
      </c>
      <c r="O51" s="1176">
        <v>67</v>
      </c>
    </row>
    <row r="52" spans="2:15">
      <c r="B52" s="219" t="s">
        <v>188</v>
      </c>
      <c r="C52" s="1176">
        <v>1006</v>
      </c>
      <c r="D52" s="1176">
        <v>519</v>
      </c>
      <c r="E52" s="1176">
        <v>487</v>
      </c>
      <c r="F52" s="1176">
        <v>962</v>
      </c>
      <c r="G52" s="1176">
        <v>911</v>
      </c>
      <c r="H52" s="1176">
        <v>51</v>
      </c>
      <c r="I52" s="1176">
        <v>0</v>
      </c>
      <c r="J52" s="1176">
        <v>25</v>
      </c>
      <c r="K52" s="1176">
        <v>0</v>
      </c>
      <c r="L52" s="1176">
        <v>0</v>
      </c>
      <c r="M52" s="1176">
        <v>8</v>
      </c>
      <c r="N52" s="1176">
        <v>17</v>
      </c>
      <c r="O52" s="1176">
        <v>19</v>
      </c>
    </row>
    <row r="53" spans="2:15">
      <c r="B53" s="219" t="s">
        <v>544</v>
      </c>
      <c r="C53" s="1176">
        <v>486</v>
      </c>
      <c r="D53" s="1176">
        <v>228</v>
      </c>
      <c r="E53" s="1176">
        <v>258</v>
      </c>
      <c r="F53" s="1176">
        <v>362</v>
      </c>
      <c r="G53" s="1176">
        <v>287</v>
      </c>
      <c r="H53" s="1176">
        <v>75</v>
      </c>
      <c r="I53" s="1176">
        <v>0</v>
      </c>
      <c r="J53" s="1176">
        <v>82</v>
      </c>
      <c r="K53" s="1176">
        <v>0</v>
      </c>
      <c r="L53" s="1176">
        <v>0</v>
      </c>
      <c r="M53" s="1176">
        <v>27</v>
      </c>
      <c r="N53" s="1176">
        <v>55</v>
      </c>
      <c r="O53" s="1176">
        <v>42</v>
      </c>
    </row>
    <row r="54" spans="2:15">
      <c r="B54" s="219" t="s">
        <v>189</v>
      </c>
      <c r="C54" s="1176">
        <v>291</v>
      </c>
      <c r="D54" s="1176">
        <v>143</v>
      </c>
      <c r="E54" s="1176">
        <v>148</v>
      </c>
      <c r="F54" s="1176">
        <v>212</v>
      </c>
      <c r="G54" s="1176">
        <v>196</v>
      </c>
      <c r="H54" s="1176">
        <v>16</v>
      </c>
      <c r="I54" s="1176">
        <v>0</v>
      </c>
      <c r="J54" s="1176">
        <v>51</v>
      </c>
      <c r="K54" s="1176">
        <v>1</v>
      </c>
      <c r="L54" s="1176">
        <v>2</v>
      </c>
      <c r="M54" s="1176">
        <v>27</v>
      </c>
      <c r="N54" s="1176">
        <v>21</v>
      </c>
      <c r="O54" s="1176">
        <v>28</v>
      </c>
    </row>
    <row r="55" spans="2:15" s="213" customFormat="1" ht="14.25">
      <c r="B55" s="221" t="s">
        <v>123</v>
      </c>
      <c r="C55" s="1174">
        <v>7754</v>
      </c>
      <c r="D55" s="1174">
        <v>3896</v>
      </c>
      <c r="E55" s="1174">
        <v>3858</v>
      </c>
      <c r="F55" s="1174">
        <v>6805</v>
      </c>
      <c r="G55" s="1174">
        <v>5310</v>
      </c>
      <c r="H55" s="1174">
        <v>1485</v>
      </c>
      <c r="I55" s="1174">
        <v>10</v>
      </c>
      <c r="J55" s="1174">
        <v>804</v>
      </c>
      <c r="K55" s="1174">
        <v>0</v>
      </c>
      <c r="L55" s="1174">
        <v>4</v>
      </c>
      <c r="M55" s="1174">
        <v>672</v>
      </c>
      <c r="N55" s="1174">
        <v>128</v>
      </c>
      <c r="O55" s="1174">
        <v>145</v>
      </c>
    </row>
    <row r="56" spans="2:15">
      <c r="B56" s="219" t="s">
        <v>190</v>
      </c>
      <c r="C56" s="1176">
        <v>4335</v>
      </c>
      <c r="D56" s="1176">
        <v>2214</v>
      </c>
      <c r="E56" s="1176">
        <v>2121</v>
      </c>
      <c r="F56" s="1176">
        <v>4112</v>
      </c>
      <c r="G56" s="1176">
        <v>3071</v>
      </c>
      <c r="H56" s="1176">
        <v>1041</v>
      </c>
      <c r="I56" s="1176">
        <v>0</v>
      </c>
      <c r="J56" s="1176">
        <v>166</v>
      </c>
      <c r="K56" s="1176">
        <v>0</v>
      </c>
      <c r="L56" s="1176">
        <v>1</v>
      </c>
      <c r="M56" s="1176">
        <v>121</v>
      </c>
      <c r="N56" s="1176">
        <v>44</v>
      </c>
      <c r="O56" s="1176">
        <v>57</v>
      </c>
    </row>
    <row r="57" spans="2:15">
      <c r="B57" s="219" t="s">
        <v>545</v>
      </c>
      <c r="C57" s="1176">
        <v>702</v>
      </c>
      <c r="D57" s="1176">
        <v>360</v>
      </c>
      <c r="E57" s="1176">
        <v>342</v>
      </c>
      <c r="F57" s="1176">
        <v>493</v>
      </c>
      <c r="G57" s="1176">
        <v>460</v>
      </c>
      <c r="H57" s="1176">
        <v>27</v>
      </c>
      <c r="I57" s="1176">
        <v>6</v>
      </c>
      <c r="J57" s="1176">
        <v>196</v>
      </c>
      <c r="K57" s="1176">
        <v>0</v>
      </c>
      <c r="L57" s="1176">
        <v>0</v>
      </c>
      <c r="M57" s="1176">
        <v>192</v>
      </c>
      <c r="N57" s="1176">
        <v>4</v>
      </c>
      <c r="O57" s="1176">
        <v>13</v>
      </c>
    </row>
    <row r="58" spans="2:15">
      <c r="B58" s="219" t="s">
        <v>191</v>
      </c>
      <c r="C58" s="1176">
        <v>415</v>
      </c>
      <c r="D58" s="1176">
        <v>196</v>
      </c>
      <c r="E58" s="1176">
        <v>219</v>
      </c>
      <c r="F58" s="1176">
        <v>347</v>
      </c>
      <c r="G58" s="1176">
        <v>308</v>
      </c>
      <c r="H58" s="1176">
        <v>39</v>
      </c>
      <c r="I58" s="1176">
        <v>0</v>
      </c>
      <c r="J58" s="1176">
        <v>62</v>
      </c>
      <c r="K58" s="1176">
        <v>0</v>
      </c>
      <c r="L58" s="1176">
        <v>1</v>
      </c>
      <c r="M58" s="1176">
        <v>34</v>
      </c>
      <c r="N58" s="1176">
        <v>27</v>
      </c>
      <c r="O58" s="1176">
        <v>6</v>
      </c>
    </row>
    <row r="59" spans="2:15">
      <c r="B59" s="219" t="s">
        <v>192</v>
      </c>
      <c r="C59" s="1176">
        <v>205</v>
      </c>
      <c r="D59" s="1176">
        <v>99</v>
      </c>
      <c r="E59" s="1176">
        <v>106</v>
      </c>
      <c r="F59" s="1176">
        <v>189</v>
      </c>
      <c r="G59" s="1176">
        <v>130</v>
      </c>
      <c r="H59" s="1176">
        <v>59</v>
      </c>
      <c r="I59" s="1176">
        <v>0</v>
      </c>
      <c r="J59" s="1176">
        <v>14</v>
      </c>
      <c r="K59" s="1176">
        <v>0</v>
      </c>
      <c r="L59" s="1176">
        <v>0</v>
      </c>
      <c r="M59" s="1176">
        <v>7</v>
      </c>
      <c r="N59" s="1176">
        <v>7</v>
      </c>
      <c r="O59" s="1176">
        <v>2</v>
      </c>
    </row>
    <row r="60" spans="2:15">
      <c r="B60" s="219" t="s">
        <v>193</v>
      </c>
      <c r="C60" s="1176">
        <v>212</v>
      </c>
      <c r="D60" s="1176">
        <v>94</v>
      </c>
      <c r="E60" s="1176">
        <v>118</v>
      </c>
      <c r="F60" s="1176">
        <v>196</v>
      </c>
      <c r="G60" s="1176">
        <v>188</v>
      </c>
      <c r="H60" s="1176">
        <v>8</v>
      </c>
      <c r="I60" s="1176">
        <v>0</v>
      </c>
      <c r="J60" s="1176">
        <v>12</v>
      </c>
      <c r="K60" s="1176">
        <v>0</v>
      </c>
      <c r="L60" s="1176">
        <v>0</v>
      </c>
      <c r="M60" s="1176">
        <v>10</v>
      </c>
      <c r="N60" s="1176">
        <v>2</v>
      </c>
      <c r="O60" s="1176">
        <v>4</v>
      </c>
    </row>
    <row r="61" spans="2:15">
      <c r="B61" s="219" t="s">
        <v>194</v>
      </c>
      <c r="C61" s="1176">
        <v>771</v>
      </c>
      <c r="D61" s="1176">
        <v>366</v>
      </c>
      <c r="E61" s="1176">
        <v>405</v>
      </c>
      <c r="F61" s="1176">
        <v>449</v>
      </c>
      <c r="G61" s="1176">
        <v>395</v>
      </c>
      <c r="H61" s="1176">
        <v>50</v>
      </c>
      <c r="I61" s="1176">
        <v>4</v>
      </c>
      <c r="J61" s="1176">
        <v>271</v>
      </c>
      <c r="K61" s="1176">
        <v>0</v>
      </c>
      <c r="L61" s="1176">
        <v>1</v>
      </c>
      <c r="M61" s="1176">
        <v>261</v>
      </c>
      <c r="N61" s="1176">
        <v>9</v>
      </c>
      <c r="O61" s="1176">
        <v>51</v>
      </c>
    </row>
    <row r="62" spans="2:15">
      <c r="B62" s="219" t="s">
        <v>195</v>
      </c>
      <c r="C62" s="1176">
        <v>628</v>
      </c>
      <c r="D62" s="1176">
        <v>319</v>
      </c>
      <c r="E62" s="1176">
        <v>309</v>
      </c>
      <c r="F62" s="1176">
        <v>596</v>
      </c>
      <c r="G62" s="1176">
        <v>396</v>
      </c>
      <c r="H62" s="1176">
        <v>200</v>
      </c>
      <c r="I62" s="1176">
        <v>0</v>
      </c>
      <c r="J62" s="1176">
        <v>28</v>
      </c>
      <c r="K62" s="1176">
        <v>0</v>
      </c>
      <c r="L62" s="1176">
        <v>0</v>
      </c>
      <c r="M62" s="1176">
        <v>12</v>
      </c>
      <c r="N62" s="1176">
        <v>16</v>
      </c>
      <c r="O62" s="1176">
        <v>4</v>
      </c>
    </row>
    <row r="63" spans="2:15">
      <c r="B63" s="219" t="s">
        <v>196</v>
      </c>
      <c r="C63" s="1176">
        <v>207</v>
      </c>
      <c r="D63" s="1176">
        <v>109</v>
      </c>
      <c r="E63" s="1176">
        <v>98</v>
      </c>
      <c r="F63" s="1176">
        <v>159</v>
      </c>
      <c r="G63" s="1176">
        <v>130</v>
      </c>
      <c r="H63" s="1176">
        <v>29</v>
      </c>
      <c r="I63" s="1176">
        <v>0</v>
      </c>
      <c r="J63" s="1176">
        <v>46</v>
      </c>
      <c r="K63" s="1176">
        <v>0</v>
      </c>
      <c r="L63" s="1176">
        <v>1</v>
      </c>
      <c r="M63" s="1176">
        <v>31</v>
      </c>
      <c r="N63" s="1176">
        <v>14</v>
      </c>
      <c r="O63" s="1176">
        <v>2</v>
      </c>
    </row>
    <row r="64" spans="2:15">
      <c r="B64" s="219" t="s">
        <v>197</v>
      </c>
      <c r="C64" s="1176">
        <v>59</v>
      </c>
      <c r="D64" s="1176">
        <v>26</v>
      </c>
      <c r="E64" s="1176">
        <v>33</v>
      </c>
      <c r="F64" s="1176">
        <v>56</v>
      </c>
      <c r="G64" s="1176">
        <v>40</v>
      </c>
      <c r="H64" s="1176">
        <v>16</v>
      </c>
      <c r="I64" s="1176">
        <v>0</v>
      </c>
      <c r="J64" s="1176">
        <v>2</v>
      </c>
      <c r="K64" s="1176">
        <v>0</v>
      </c>
      <c r="L64" s="1176">
        <v>0</v>
      </c>
      <c r="M64" s="1176">
        <v>0</v>
      </c>
      <c r="N64" s="1176">
        <v>2</v>
      </c>
      <c r="O64" s="1176">
        <v>1</v>
      </c>
    </row>
    <row r="65" spans="2:15">
      <c r="B65" s="219" t="s">
        <v>546</v>
      </c>
      <c r="C65" s="1176">
        <v>220</v>
      </c>
      <c r="D65" s="1176">
        <v>113</v>
      </c>
      <c r="E65" s="1176">
        <v>107</v>
      </c>
      <c r="F65" s="1176">
        <v>208</v>
      </c>
      <c r="G65" s="1176">
        <v>192</v>
      </c>
      <c r="H65" s="1176">
        <v>16</v>
      </c>
      <c r="I65" s="1176">
        <v>0</v>
      </c>
      <c r="J65" s="1176">
        <v>7</v>
      </c>
      <c r="K65" s="1176">
        <v>0</v>
      </c>
      <c r="L65" s="1176">
        <v>0</v>
      </c>
      <c r="M65" s="1176">
        <v>4</v>
      </c>
      <c r="N65" s="1176">
        <v>3</v>
      </c>
      <c r="O65" s="1176">
        <v>5</v>
      </c>
    </row>
    <row r="66" spans="2:15" s="213" customFormat="1" ht="14.25">
      <c r="B66" s="221" t="s">
        <v>120</v>
      </c>
      <c r="C66" s="1174">
        <v>7536</v>
      </c>
      <c r="D66" s="1174">
        <v>3758</v>
      </c>
      <c r="E66" s="1174">
        <v>3778</v>
      </c>
      <c r="F66" s="1174">
        <v>7115</v>
      </c>
      <c r="G66" s="1174">
        <v>6524</v>
      </c>
      <c r="H66" s="1174">
        <v>591</v>
      </c>
      <c r="I66" s="1174">
        <v>0</v>
      </c>
      <c r="J66" s="1174">
        <v>254</v>
      </c>
      <c r="K66" s="1174">
        <v>0</v>
      </c>
      <c r="L66" s="1174">
        <v>11</v>
      </c>
      <c r="M66" s="1174">
        <v>37</v>
      </c>
      <c r="N66" s="1174">
        <v>206</v>
      </c>
      <c r="O66" s="1174">
        <v>167</v>
      </c>
    </row>
    <row r="67" spans="2:15">
      <c r="B67" s="219" t="s">
        <v>198</v>
      </c>
      <c r="C67" s="1176">
        <v>3526</v>
      </c>
      <c r="D67" s="1176">
        <v>1771</v>
      </c>
      <c r="E67" s="1176">
        <v>1755</v>
      </c>
      <c r="F67" s="1176">
        <v>3391</v>
      </c>
      <c r="G67" s="1176">
        <v>3035</v>
      </c>
      <c r="H67" s="1176">
        <v>356</v>
      </c>
      <c r="I67" s="1176">
        <v>0</v>
      </c>
      <c r="J67" s="1176">
        <v>51</v>
      </c>
      <c r="K67" s="1176">
        <v>0</v>
      </c>
      <c r="L67" s="1176">
        <v>0</v>
      </c>
      <c r="M67" s="1176">
        <v>11</v>
      </c>
      <c r="N67" s="1176">
        <v>40</v>
      </c>
      <c r="O67" s="1176">
        <v>84</v>
      </c>
    </row>
    <row r="68" spans="2:15">
      <c r="B68" s="219" t="s">
        <v>199</v>
      </c>
      <c r="C68" s="1176">
        <v>745</v>
      </c>
      <c r="D68" s="1176">
        <v>390</v>
      </c>
      <c r="E68" s="1176">
        <v>355</v>
      </c>
      <c r="F68" s="1176">
        <v>722</v>
      </c>
      <c r="G68" s="1176">
        <v>693</v>
      </c>
      <c r="H68" s="1176">
        <v>29</v>
      </c>
      <c r="I68" s="1176">
        <v>0</v>
      </c>
      <c r="J68" s="1176">
        <v>16</v>
      </c>
      <c r="K68" s="1176">
        <v>0</v>
      </c>
      <c r="L68" s="1176">
        <v>0</v>
      </c>
      <c r="M68" s="1176">
        <v>10</v>
      </c>
      <c r="N68" s="1176">
        <v>6</v>
      </c>
      <c r="O68" s="1176">
        <v>7</v>
      </c>
    </row>
    <row r="69" spans="2:15">
      <c r="B69" s="219" t="s">
        <v>200</v>
      </c>
      <c r="C69" s="1176">
        <v>736</v>
      </c>
      <c r="D69" s="1176">
        <v>352</v>
      </c>
      <c r="E69" s="1176">
        <v>384</v>
      </c>
      <c r="F69" s="1176">
        <v>663</v>
      </c>
      <c r="G69" s="1176">
        <v>544</v>
      </c>
      <c r="H69" s="1176">
        <v>119</v>
      </c>
      <c r="I69" s="1176">
        <v>0</v>
      </c>
      <c r="J69" s="1176">
        <v>60</v>
      </c>
      <c r="K69" s="1176">
        <v>0</v>
      </c>
      <c r="L69" s="1176">
        <v>9</v>
      </c>
      <c r="M69" s="1176">
        <v>9</v>
      </c>
      <c r="N69" s="1176">
        <v>42</v>
      </c>
      <c r="O69" s="1176">
        <v>13</v>
      </c>
    </row>
    <row r="70" spans="2:15">
      <c r="B70" s="219" t="s">
        <v>201</v>
      </c>
      <c r="C70" s="1176">
        <v>2130</v>
      </c>
      <c r="D70" s="1176">
        <v>1047</v>
      </c>
      <c r="E70" s="1176">
        <v>1083</v>
      </c>
      <c r="F70" s="1176">
        <v>1971</v>
      </c>
      <c r="G70" s="1176">
        <v>1956</v>
      </c>
      <c r="H70" s="1176">
        <v>15</v>
      </c>
      <c r="I70" s="1176">
        <v>0</v>
      </c>
      <c r="J70" s="1176">
        <v>104</v>
      </c>
      <c r="K70" s="1176">
        <v>0</v>
      </c>
      <c r="L70" s="1176">
        <v>1</v>
      </c>
      <c r="M70" s="1176">
        <v>3</v>
      </c>
      <c r="N70" s="1176">
        <v>100</v>
      </c>
      <c r="O70" s="1176">
        <v>55</v>
      </c>
    </row>
    <row r="71" spans="2:15">
      <c r="B71" s="219" t="s">
        <v>202</v>
      </c>
      <c r="C71" s="1176">
        <v>172</v>
      </c>
      <c r="D71" s="1176">
        <v>81</v>
      </c>
      <c r="E71" s="1176">
        <v>91</v>
      </c>
      <c r="F71" s="1176">
        <v>164</v>
      </c>
      <c r="G71" s="1176">
        <v>115</v>
      </c>
      <c r="H71" s="1176">
        <v>49</v>
      </c>
      <c r="I71" s="1176">
        <v>0</v>
      </c>
      <c r="J71" s="1176">
        <v>6</v>
      </c>
      <c r="K71" s="1176">
        <v>0</v>
      </c>
      <c r="L71" s="1176">
        <v>0</v>
      </c>
      <c r="M71" s="1176">
        <v>2</v>
      </c>
      <c r="N71" s="1176">
        <v>4</v>
      </c>
      <c r="O71" s="1176">
        <v>2</v>
      </c>
    </row>
    <row r="72" spans="2:15">
      <c r="B72" s="219" t="s">
        <v>547</v>
      </c>
      <c r="C72" s="1176">
        <v>227</v>
      </c>
      <c r="D72" s="1176">
        <v>117</v>
      </c>
      <c r="E72" s="1176">
        <v>110</v>
      </c>
      <c r="F72" s="1176">
        <v>204</v>
      </c>
      <c r="G72" s="1176">
        <v>181</v>
      </c>
      <c r="H72" s="1176">
        <v>23</v>
      </c>
      <c r="I72" s="1176">
        <v>0</v>
      </c>
      <c r="J72" s="1176">
        <v>17</v>
      </c>
      <c r="K72" s="1176">
        <v>0</v>
      </c>
      <c r="L72" s="1176">
        <v>1</v>
      </c>
      <c r="M72" s="1176">
        <v>2</v>
      </c>
      <c r="N72" s="1176">
        <v>14</v>
      </c>
      <c r="O72" s="1176">
        <v>6</v>
      </c>
    </row>
    <row r="73" spans="2:15" s="213" customFormat="1" ht="14.25">
      <c r="B73" s="221" t="s">
        <v>119</v>
      </c>
      <c r="C73" s="1174">
        <v>8112</v>
      </c>
      <c r="D73" s="1174">
        <v>4182</v>
      </c>
      <c r="E73" s="1174">
        <v>3930</v>
      </c>
      <c r="F73" s="1174">
        <v>7800</v>
      </c>
      <c r="G73" s="1174">
        <v>7648</v>
      </c>
      <c r="H73" s="1174">
        <v>152</v>
      </c>
      <c r="I73" s="1174">
        <v>0</v>
      </c>
      <c r="J73" s="1174">
        <v>219</v>
      </c>
      <c r="K73" s="1174">
        <v>2</v>
      </c>
      <c r="L73" s="1174">
        <v>5</v>
      </c>
      <c r="M73" s="1174">
        <v>33</v>
      </c>
      <c r="N73" s="1174">
        <v>179</v>
      </c>
      <c r="O73" s="1174">
        <v>93</v>
      </c>
    </row>
    <row r="74" spans="2:15">
      <c r="B74" s="219" t="s">
        <v>119</v>
      </c>
      <c r="C74" s="1176">
        <v>4495</v>
      </c>
      <c r="D74" s="1176">
        <v>2315</v>
      </c>
      <c r="E74" s="1176">
        <v>2180</v>
      </c>
      <c r="F74" s="1176">
        <v>4383</v>
      </c>
      <c r="G74" s="1176">
        <v>4368</v>
      </c>
      <c r="H74" s="1176">
        <v>15</v>
      </c>
      <c r="I74" s="1176">
        <v>0</v>
      </c>
      <c r="J74" s="1176">
        <v>81</v>
      </c>
      <c r="K74" s="1176">
        <v>1</v>
      </c>
      <c r="L74" s="1176">
        <v>4</v>
      </c>
      <c r="M74" s="1176">
        <v>3</v>
      </c>
      <c r="N74" s="1176">
        <v>73</v>
      </c>
      <c r="O74" s="1176">
        <v>31</v>
      </c>
    </row>
    <row r="75" spans="2:15">
      <c r="B75" s="219" t="s">
        <v>203</v>
      </c>
      <c r="C75" s="1176">
        <v>412</v>
      </c>
      <c r="D75" s="1176">
        <v>220</v>
      </c>
      <c r="E75" s="1176">
        <v>192</v>
      </c>
      <c r="F75" s="1176">
        <v>385</v>
      </c>
      <c r="G75" s="1176">
        <v>385</v>
      </c>
      <c r="H75" s="1176">
        <v>0</v>
      </c>
      <c r="I75" s="1176">
        <v>0</v>
      </c>
      <c r="J75" s="1176">
        <v>22</v>
      </c>
      <c r="K75" s="1176">
        <v>0</v>
      </c>
      <c r="L75" s="1176">
        <v>0</v>
      </c>
      <c r="M75" s="1176">
        <v>4</v>
      </c>
      <c r="N75" s="1176">
        <v>18</v>
      </c>
      <c r="O75" s="1176">
        <v>5</v>
      </c>
    </row>
    <row r="76" spans="2:15">
      <c r="B76" s="219" t="s">
        <v>204</v>
      </c>
      <c r="C76" s="1176">
        <v>589</v>
      </c>
      <c r="D76" s="1176">
        <v>301</v>
      </c>
      <c r="E76" s="1176">
        <v>288</v>
      </c>
      <c r="F76" s="1176">
        <v>584</v>
      </c>
      <c r="G76" s="1176">
        <v>502</v>
      </c>
      <c r="H76" s="1176">
        <v>82</v>
      </c>
      <c r="I76" s="1176">
        <v>0</v>
      </c>
      <c r="J76" s="1176">
        <v>3</v>
      </c>
      <c r="K76" s="1176">
        <v>0</v>
      </c>
      <c r="L76" s="1176">
        <v>0</v>
      </c>
      <c r="M76" s="1176">
        <v>2</v>
      </c>
      <c r="N76" s="1176">
        <v>1</v>
      </c>
      <c r="O76" s="1176">
        <v>2</v>
      </c>
    </row>
    <row r="77" spans="2:15">
      <c r="B77" s="219" t="s">
        <v>205</v>
      </c>
      <c r="C77" s="1176">
        <v>211</v>
      </c>
      <c r="D77" s="1176">
        <v>108</v>
      </c>
      <c r="E77" s="1176">
        <v>103</v>
      </c>
      <c r="F77" s="1176">
        <v>203</v>
      </c>
      <c r="G77" s="1176">
        <v>203</v>
      </c>
      <c r="H77" s="1176">
        <v>0</v>
      </c>
      <c r="I77" s="1176">
        <v>0</v>
      </c>
      <c r="J77" s="1176">
        <v>8</v>
      </c>
      <c r="K77" s="1176">
        <v>1</v>
      </c>
      <c r="L77" s="1176">
        <v>0</v>
      </c>
      <c r="M77" s="1176">
        <v>1</v>
      </c>
      <c r="N77" s="1176">
        <v>6</v>
      </c>
      <c r="O77" s="1176">
        <v>0</v>
      </c>
    </row>
    <row r="78" spans="2:15">
      <c r="B78" s="219" t="s">
        <v>206</v>
      </c>
      <c r="C78" s="1176">
        <v>73</v>
      </c>
      <c r="D78" s="1176">
        <v>39</v>
      </c>
      <c r="E78" s="1176">
        <v>34</v>
      </c>
      <c r="F78" s="1176">
        <v>71</v>
      </c>
      <c r="G78" s="1176">
        <v>70</v>
      </c>
      <c r="H78" s="1176">
        <v>1</v>
      </c>
      <c r="I78" s="1176">
        <v>0</v>
      </c>
      <c r="J78" s="1176">
        <v>2</v>
      </c>
      <c r="K78" s="1176">
        <v>0</v>
      </c>
      <c r="L78" s="1176">
        <v>0</v>
      </c>
      <c r="M78" s="1176">
        <v>1</v>
      </c>
      <c r="N78" s="1176">
        <v>1</v>
      </c>
      <c r="O78" s="1176">
        <v>0</v>
      </c>
    </row>
    <row r="79" spans="2:15">
      <c r="B79" s="219" t="s">
        <v>548</v>
      </c>
      <c r="C79" s="1176">
        <v>228</v>
      </c>
      <c r="D79" s="1176">
        <v>106</v>
      </c>
      <c r="E79" s="1176">
        <v>122</v>
      </c>
      <c r="F79" s="1176">
        <v>212</v>
      </c>
      <c r="G79" s="1176">
        <v>211</v>
      </c>
      <c r="H79" s="1176">
        <v>1</v>
      </c>
      <c r="I79" s="1176">
        <v>0</v>
      </c>
      <c r="J79" s="1176">
        <v>3</v>
      </c>
      <c r="K79" s="1176">
        <v>0</v>
      </c>
      <c r="L79" s="1176">
        <v>0</v>
      </c>
      <c r="M79" s="1176">
        <v>1</v>
      </c>
      <c r="N79" s="1176">
        <v>2</v>
      </c>
      <c r="O79" s="1176">
        <v>13</v>
      </c>
    </row>
    <row r="80" spans="2:15">
      <c r="B80" s="219" t="s">
        <v>549</v>
      </c>
      <c r="C80" s="1176">
        <v>143</v>
      </c>
      <c r="D80" s="1176">
        <v>71</v>
      </c>
      <c r="E80" s="1176">
        <v>72</v>
      </c>
      <c r="F80" s="1176">
        <v>136</v>
      </c>
      <c r="G80" s="1176">
        <v>133</v>
      </c>
      <c r="H80" s="1176">
        <v>3</v>
      </c>
      <c r="I80" s="1176">
        <v>0</v>
      </c>
      <c r="J80" s="1176">
        <v>5</v>
      </c>
      <c r="K80" s="1176">
        <v>0</v>
      </c>
      <c r="L80" s="1176">
        <v>0</v>
      </c>
      <c r="M80" s="1176">
        <v>0</v>
      </c>
      <c r="N80" s="1176">
        <v>5</v>
      </c>
      <c r="O80" s="1176">
        <v>2</v>
      </c>
    </row>
    <row r="81" spans="2:15">
      <c r="B81" s="219" t="s">
        <v>550</v>
      </c>
      <c r="C81" s="1176">
        <v>381</v>
      </c>
      <c r="D81" s="1176">
        <v>187</v>
      </c>
      <c r="E81" s="1176">
        <v>194</v>
      </c>
      <c r="F81" s="1176">
        <v>359</v>
      </c>
      <c r="G81" s="1176">
        <v>359</v>
      </c>
      <c r="H81" s="1176">
        <v>0</v>
      </c>
      <c r="I81" s="1176">
        <v>0</v>
      </c>
      <c r="J81" s="1176">
        <v>7</v>
      </c>
      <c r="K81" s="1176">
        <v>0</v>
      </c>
      <c r="L81" s="1176">
        <v>0</v>
      </c>
      <c r="M81" s="1176">
        <v>0</v>
      </c>
      <c r="N81" s="1176">
        <v>7</v>
      </c>
      <c r="O81" s="1176">
        <v>15</v>
      </c>
    </row>
    <row r="82" spans="2:15">
      <c r="B82" s="219" t="s">
        <v>207</v>
      </c>
      <c r="C82" s="1176">
        <v>324</v>
      </c>
      <c r="D82" s="1176">
        <v>176</v>
      </c>
      <c r="E82" s="1176">
        <v>148</v>
      </c>
      <c r="F82" s="1176">
        <v>311</v>
      </c>
      <c r="G82" s="1176">
        <v>311</v>
      </c>
      <c r="H82" s="1176">
        <v>0</v>
      </c>
      <c r="I82" s="1176">
        <v>0</v>
      </c>
      <c r="J82" s="1176">
        <v>10</v>
      </c>
      <c r="K82" s="1176">
        <v>0</v>
      </c>
      <c r="L82" s="1176">
        <v>0</v>
      </c>
      <c r="M82" s="1176">
        <v>4</v>
      </c>
      <c r="N82" s="1176">
        <v>6</v>
      </c>
      <c r="O82" s="1176">
        <v>3</v>
      </c>
    </row>
    <row r="83" spans="2:15">
      <c r="B83" s="219" t="s">
        <v>208</v>
      </c>
      <c r="C83" s="1176">
        <v>279</v>
      </c>
      <c r="D83" s="1176">
        <v>147</v>
      </c>
      <c r="E83" s="1176">
        <v>132</v>
      </c>
      <c r="F83" s="1176">
        <v>270</v>
      </c>
      <c r="G83" s="1176">
        <v>269</v>
      </c>
      <c r="H83" s="1176">
        <v>1</v>
      </c>
      <c r="I83" s="1176">
        <v>0</v>
      </c>
      <c r="J83" s="1176">
        <v>8</v>
      </c>
      <c r="K83" s="1176">
        <v>0</v>
      </c>
      <c r="L83" s="1176">
        <v>0</v>
      </c>
      <c r="M83" s="1176">
        <v>2</v>
      </c>
      <c r="N83" s="1176">
        <v>6</v>
      </c>
      <c r="O83" s="1176">
        <v>1</v>
      </c>
    </row>
    <row r="84" spans="2:15">
      <c r="B84" s="219" t="s">
        <v>209</v>
      </c>
      <c r="C84" s="1176">
        <v>502</v>
      </c>
      <c r="D84" s="1176">
        <v>264</v>
      </c>
      <c r="E84" s="1176">
        <v>238</v>
      </c>
      <c r="F84" s="1176">
        <v>434</v>
      </c>
      <c r="G84" s="1176">
        <v>433</v>
      </c>
      <c r="H84" s="1176">
        <v>1</v>
      </c>
      <c r="I84" s="1176">
        <v>0</v>
      </c>
      <c r="J84" s="1176">
        <v>47</v>
      </c>
      <c r="K84" s="1176">
        <v>0</v>
      </c>
      <c r="L84" s="1176">
        <v>1</v>
      </c>
      <c r="M84" s="1176">
        <v>9</v>
      </c>
      <c r="N84" s="1176">
        <v>37</v>
      </c>
      <c r="O84" s="1176">
        <v>21</v>
      </c>
    </row>
    <row r="85" spans="2:15">
      <c r="B85" s="219" t="s">
        <v>210</v>
      </c>
      <c r="C85" s="1176">
        <v>45</v>
      </c>
      <c r="D85" s="1176">
        <v>22</v>
      </c>
      <c r="E85" s="1176">
        <v>23</v>
      </c>
      <c r="F85" s="1176">
        <v>37</v>
      </c>
      <c r="G85" s="1176">
        <v>37</v>
      </c>
      <c r="H85" s="1176">
        <v>0</v>
      </c>
      <c r="I85" s="1176">
        <v>0</v>
      </c>
      <c r="J85" s="1176">
        <v>8</v>
      </c>
      <c r="K85" s="1176">
        <v>0</v>
      </c>
      <c r="L85" s="1176">
        <v>0</v>
      </c>
      <c r="M85" s="1176">
        <v>2</v>
      </c>
      <c r="N85" s="1176">
        <v>6</v>
      </c>
      <c r="O85" s="1176">
        <v>0</v>
      </c>
    </row>
    <row r="86" spans="2:15">
      <c r="B86" s="219" t="s">
        <v>211</v>
      </c>
      <c r="C86" s="1176">
        <v>184</v>
      </c>
      <c r="D86" s="1176">
        <v>103</v>
      </c>
      <c r="E86" s="1176">
        <v>81</v>
      </c>
      <c r="F86" s="1176">
        <v>176</v>
      </c>
      <c r="G86" s="1176">
        <v>128</v>
      </c>
      <c r="H86" s="1176">
        <v>48</v>
      </c>
      <c r="I86" s="1176">
        <v>0</v>
      </c>
      <c r="J86" s="1176">
        <v>8</v>
      </c>
      <c r="K86" s="1176">
        <v>0</v>
      </c>
      <c r="L86" s="1176">
        <v>0</v>
      </c>
      <c r="M86" s="1176">
        <v>1</v>
      </c>
      <c r="N86" s="1176">
        <v>7</v>
      </c>
      <c r="O86" s="1176">
        <v>0</v>
      </c>
    </row>
    <row r="87" spans="2:15">
      <c r="B87" s="219" t="s">
        <v>212</v>
      </c>
      <c r="C87" s="1176">
        <v>155</v>
      </c>
      <c r="D87" s="1176">
        <v>79</v>
      </c>
      <c r="E87" s="1176">
        <v>76</v>
      </c>
      <c r="F87" s="1176">
        <v>154</v>
      </c>
      <c r="G87" s="1176">
        <v>154</v>
      </c>
      <c r="H87" s="1176">
        <v>0</v>
      </c>
      <c r="I87" s="1176">
        <v>0</v>
      </c>
      <c r="J87" s="1176">
        <v>1</v>
      </c>
      <c r="K87" s="1176">
        <v>0</v>
      </c>
      <c r="L87" s="1176">
        <v>0</v>
      </c>
      <c r="M87" s="1176">
        <v>0</v>
      </c>
      <c r="N87" s="1176">
        <v>1</v>
      </c>
      <c r="O87" s="1176">
        <v>0</v>
      </c>
    </row>
    <row r="88" spans="2:15">
      <c r="B88" s="219" t="s">
        <v>213</v>
      </c>
      <c r="C88" s="1176">
        <v>37</v>
      </c>
      <c r="D88" s="1176">
        <v>18</v>
      </c>
      <c r="E88" s="1176">
        <v>19</v>
      </c>
      <c r="F88" s="1176">
        <v>36</v>
      </c>
      <c r="G88" s="1176">
        <v>36</v>
      </c>
      <c r="H88" s="1176">
        <v>0</v>
      </c>
      <c r="I88" s="1176">
        <v>0</v>
      </c>
      <c r="J88" s="1176">
        <v>1</v>
      </c>
      <c r="K88" s="1176">
        <v>0</v>
      </c>
      <c r="L88" s="1176">
        <v>0</v>
      </c>
      <c r="M88" s="1176">
        <v>0</v>
      </c>
      <c r="N88" s="1176">
        <v>1</v>
      </c>
      <c r="O88" s="1176">
        <v>0</v>
      </c>
    </row>
    <row r="89" spans="2:15">
      <c r="B89" s="219" t="s">
        <v>214</v>
      </c>
      <c r="C89" s="1176">
        <v>54</v>
      </c>
      <c r="D89" s="1176">
        <v>26</v>
      </c>
      <c r="E89" s="1176">
        <v>28</v>
      </c>
      <c r="F89" s="1176">
        <v>49</v>
      </c>
      <c r="G89" s="1176">
        <v>49</v>
      </c>
      <c r="H89" s="1176">
        <v>0</v>
      </c>
      <c r="I89" s="1176">
        <v>0</v>
      </c>
      <c r="J89" s="1176">
        <v>5</v>
      </c>
      <c r="K89" s="1176">
        <v>0</v>
      </c>
      <c r="L89" s="1176">
        <v>0</v>
      </c>
      <c r="M89" s="1176">
        <v>3</v>
      </c>
      <c r="N89" s="1176">
        <v>2</v>
      </c>
      <c r="O89" s="1176">
        <v>0</v>
      </c>
    </row>
    <row r="90" spans="2:15" s="213" customFormat="1" ht="14.25">
      <c r="B90" s="220" t="s">
        <v>128</v>
      </c>
      <c r="C90" s="1174">
        <v>47675</v>
      </c>
      <c r="D90" s="1174">
        <v>24188</v>
      </c>
      <c r="E90" s="1174">
        <v>23487</v>
      </c>
      <c r="F90" s="1174">
        <v>46351</v>
      </c>
      <c r="G90" s="1174">
        <v>42685</v>
      </c>
      <c r="H90" s="1174">
        <v>3663</v>
      </c>
      <c r="I90" s="1174">
        <v>3</v>
      </c>
      <c r="J90" s="1174">
        <v>373</v>
      </c>
      <c r="K90" s="1174">
        <v>0</v>
      </c>
      <c r="L90" s="1174">
        <v>2</v>
      </c>
      <c r="M90" s="1174">
        <v>91</v>
      </c>
      <c r="N90" s="1174">
        <v>280</v>
      </c>
      <c r="O90" s="1174">
        <v>951</v>
      </c>
    </row>
    <row r="91" spans="2:15">
      <c r="B91" s="219" t="s">
        <v>215</v>
      </c>
      <c r="C91" s="1176">
        <v>41206</v>
      </c>
      <c r="D91" s="1176">
        <v>20894</v>
      </c>
      <c r="E91" s="1176">
        <v>20312</v>
      </c>
      <c r="F91" s="1176">
        <v>40111</v>
      </c>
      <c r="G91" s="1176">
        <v>37773</v>
      </c>
      <c r="H91" s="1176">
        <v>2335</v>
      </c>
      <c r="I91" s="1176">
        <v>3</v>
      </c>
      <c r="J91" s="1176">
        <v>258</v>
      </c>
      <c r="K91" s="1176">
        <v>0</v>
      </c>
      <c r="L91" s="1176">
        <v>1</v>
      </c>
      <c r="M91" s="1176">
        <v>47</v>
      </c>
      <c r="N91" s="1176">
        <v>210</v>
      </c>
      <c r="O91" s="1176">
        <v>837</v>
      </c>
    </row>
    <row r="92" spans="2:15">
      <c r="B92" s="219" t="s">
        <v>218</v>
      </c>
      <c r="C92" s="1176">
        <v>1731</v>
      </c>
      <c r="D92" s="1176">
        <v>907</v>
      </c>
      <c r="E92" s="1176">
        <v>824</v>
      </c>
      <c r="F92" s="1176">
        <v>1654</v>
      </c>
      <c r="G92" s="1176">
        <v>1466</v>
      </c>
      <c r="H92" s="1176">
        <v>188</v>
      </c>
      <c r="I92" s="1176">
        <v>0</v>
      </c>
      <c r="J92" s="1176">
        <v>40</v>
      </c>
      <c r="K92" s="1176">
        <v>0</v>
      </c>
      <c r="L92" s="1176">
        <v>1</v>
      </c>
      <c r="M92" s="1176">
        <v>8</v>
      </c>
      <c r="N92" s="1176">
        <v>31</v>
      </c>
      <c r="O92" s="1176">
        <v>37</v>
      </c>
    </row>
    <row r="93" spans="2:15">
      <c r="B93" s="219" t="s">
        <v>551</v>
      </c>
      <c r="C93" s="1176">
        <v>1578</v>
      </c>
      <c r="D93" s="1176">
        <v>778</v>
      </c>
      <c r="E93" s="1176">
        <v>800</v>
      </c>
      <c r="F93" s="1176">
        <v>1511</v>
      </c>
      <c r="G93" s="1176">
        <v>1111</v>
      </c>
      <c r="H93" s="1176">
        <v>400</v>
      </c>
      <c r="I93" s="1176">
        <v>0</v>
      </c>
      <c r="J93" s="1176">
        <v>35</v>
      </c>
      <c r="K93" s="1176">
        <v>0</v>
      </c>
      <c r="L93" s="1176">
        <v>0</v>
      </c>
      <c r="M93" s="1176">
        <v>16</v>
      </c>
      <c r="N93" s="1176">
        <v>19</v>
      </c>
      <c r="O93" s="1176">
        <v>32</v>
      </c>
    </row>
    <row r="94" spans="2:15">
      <c r="B94" s="219" t="s">
        <v>219</v>
      </c>
      <c r="C94" s="1176">
        <v>673</v>
      </c>
      <c r="D94" s="1176">
        <v>346</v>
      </c>
      <c r="E94" s="1176">
        <v>327</v>
      </c>
      <c r="F94" s="1176">
        <v>656</v>
      </c>
      <c r="G94" s="1176">
        <v>470</v>
      </c>
      <c r="H94" s="1176">
        <v>186</v>
      </c>
      <c r="I94" s="1176">
        <v>0</v>
      </c>
      <c r="J94" s="1176">
        <v>12</v>
      </c>
      <c r="K94" s="1176">
        <v>0</v>
      </c>
      <c r="L94" s="1176">
        <v>0</v>
      </c>
      <c r="M94" s="1176">
        <v>1</v>
      </c>
      <c r="N94" s="1176">
        <v>11</v>
      </c>
      <c r="O94" s="1176">
        <v>5</v>
      </c>
    </row>
    <row r="95" spans="2:15">
      <c r="B95" s="219" t="s">
        <v>220</v>
      </c>
      <c r="C95" s="1176">
        <v>1525</v>
      </c>
      <c r="D95" s="1176">
        <v>766</v>
      </c>
      <c r="E95" s="1176">
        <v>759</v>
      </c>
      <c r="F95" s="1176">
        <v>1486</v>
      </c>
      <c r="G95" s="1176">
        <v>1198</v>
      </c>
      <c r="H95" s="1176">
        <v>288</v>
      </c>
      <c r="I95" s="1176">
        <v>0</v>
      </c>
      <c r="J95" s="1176">
        <v>6</v>
      </c>
      <c r="K95" s="1176">
        <v>0</v>
      </c>
      <c r="L95" s="1176">
        <v>0</v>
      </c>
      <c r="M95" s="1176">
        <v>3</v>
      </c>
      <c r="N95" s="1176">
        <v>3</v>
      </c>
      <c r="O95" s="1176">
        <v>33</v>
      </c>
    </row>
    <row r="96" spans="2:15" ht="27">
      <c r="B96" s="219" t="s">
        <v>221</v>
      </c>
      <c r="C96" s="1176">
        <v>261</v>
      </c>
      <c r="D96" s="1176">
        <v>131</v>
      </c>
      <c r="E96" s="1176">
        <v>130</v>
      </c>
      <c r="F96" s="1176">
        <v>255</v>
      </c>
      <c r="G96" s="1176">
        <v>159</v>
      </c>
      <c r="H96" s="1176">
        <v>96</v>
      </c>
      <c r="I96" s="1176">
        <v>0</v>
      </c>
      <c r="J96" s="1176">
        <v>4</v>
      </c>
      <c r="K96" s="1176">
        <v>0</v>
      </c>
      <c r="L96" s="1176">
        <v>0</v>
      </c>
      <c r="M96" s="1176">
        <v>4</v>
      </c>
      <c r="N96" s="1176">
        <v>0</v>
      </c>
      <c r="O96" s="1176">
        <v>2</v>
      </c>
    </row>
    <row r="97" spans="2:15" ht="27">
      <c r="B97" s="219" t="s">
        <v>222</v>
      </c>
      <c r="C97" s="1176">
        <v>268</v>
      </c>
      <c r="D97" s="1176">
        <v>138</v>
      </c>
      <c r="E97" s="1176">
        <v>130</v>
      </c>
      <c r="F97" s="1176">
        <v>265</v>
      </c>
      <c r="G97" s="1176">
        <v>190</v>
      </c>
      <c r="H97" s="1176">
        <v>75</v>
      </c>
      <c r="I97" s="1176">
        <v>0</v>
      </c>
      <c r="J97" s="1176">
        <v>2</v>
      </c>
      <c r="K97" s="1176">
        <v>0</v>
      </c>
      <c r="L97" s="1176">
        <v>0</v>
      </c>
      <c r="M97" s="1176">
        <v>1</v>
      </c>
      <c r="N97" s="1176">
        <v>1</v>
      </c>
      <c r="O97" s="1176">
        <v>1</v>
      </c>
    </row>
    <row r="98" spans="2:15">
      <c r="B98" s="219" t="s">
        <v>223</v>
      </c>
      <c r="C98" s="1176">
        <v>433</v>
      </c>
      <c r="D98" s="1176">
        <v>228</v>
      </c>
      <c r="E98" s="1176">
        <v>205</v>
      </c>
      <c r="F98" s="1176">
        <v>413</v>
      </c>
      <c r="G98" s="1176">
        <v>318</v>
      </c>
      <c r="H98" s="1176">
        <v>95</v>
      </c>
      <c r="I98" s="1176">
        <v>0</v>
      </c>
      <c r="J98" s="1176">
        <v>16</v>
      </c>
      <c r="K98" s="1176">
        <v>0</v>
      </c>
      <c r="L98" s="1176">
        <v>0</v>
      </c>
      <c r="M98" s="1176">
        <v>11</v>
      </c>
      <c r="N98" s="1176">
        <v>5</v>
      </c>
      <c r="O98" s="1176">
        <v>4</v>
      </c>
    </row>
    <row r="99" spans="2:15" s="213" customFormat="1" ht="14.25">
      <c r="B99" s="222" t="s">
        <v>129</v>
      </c>
      <c r="C99" s="1174">
        <v>9129</v>
      </c>
      <c r="D99" s="1174">
        <v>4588</v>
      </c>
      <c r="E99" s="1174">
        <v>4541</v>
      </c>
      <c r="F99" s="1174">
        <v>8835</v>
      </c>
      <c r="G99" s="1174">
        <v>8494</v>
      </c>
      <c r="H99" s="1174">
        <v>340</v>
      </c>
      <c r="I99" s="1174">
        <v>1</v>
      </c>
      <c r="J99" s="1174">
        <v>158</v>
      </c>
      <c r="K99" s="1174">
        <v>1</v>
      </c>
      <c r="L99" s="1174">
        <v>5</v>
      </c>
      <c r="M99" s="1174">
        <v>27</v>
      </c>
      <c r="N99" s="1174">
        <v>125</v>
      </c>
      <c r="O99" s="1174">
        <v>136</v>
      </c>
    </row>
    <row r="100" spans="2:15">
      <c r="B100" s="219" t="s">
        <v>224</v>
      </c>
      <c r="C100" s="1176">
        <v>6434</v>
      </c>
      <c r="D100" s="1176">
        <v>3218</v>
      </c>
      <c r="E100" s="1176">
        <v>3216</v>
      </c>
      <c r="F100" s="1176">
        <v>6190</v>
      </c>
      <c r="G100" s="1176">
        <v>6065</v>
      </c>
      <c r="H100" s="1176">
        <v>124</v>
      </c>
      <c r="I100" s="1176">
        <v>1</v>
      </c>
      <c r="J100" s="1176">
        <v>141</v>
      </c>
      <c r="K100" s="1176">
        <v>1</v>
      </c>
      <c r="L100" s="1176">
        <v>4</v>
      </c>
      <c r="M100" s="1176">
        <v>24</v>
      </c>
      <c r="N100" s="1176">
        <v>112</v>
      </c>
      <c r="O100" s="1176">
        <v>103</v>
      </c>
    </row>
    <row r="101" spans="2:15">
      <c r="B101" s="219" t="s">
        <v>227</v>
      </c>
      <c r="C101" s="1176">
        <v>364</v>
      </c>
      <c r="D101" s="1176">
        <v>180</v>
      </c>
      <c r="E101" s="1176">
        <v>184</v>
      </c>
      <c r="F101" s="1176">
        <v>357</v>
      </c>
      <c r="G101" s="1176">
        <v>355</v>
      </c>
      <c r="H101" s="1176">
        <v>2</v>
      </c>
      <c r="I101" s="1176">
        <v>0</v>
      </c>
      <c r="J101" s="1176">
        <v>0</v>
      </c>
      <c r="K101" s="1176">
        <v>0</v>
      </c>
      <c r="L101" s="1176">
        <v>0</v>
      </c>
      <c r="M101" s="1176">
        <v>0</v>
      </c>
      <c r="N101" s="1176">
        <v>0</v>
      </c>
      <c r="O101" s="1176">
        <v>7</v>
      </c>
    </row>
    <row r="102" spans="2:15">
      <c r="B102" s="219" t="s">
        <v>228</v>
      </c>
      <c r="C102" s="1176">
        <v>148</v>
      </c>
      <c r="D102" s="1176">
        <v>70</v>
      </c>
      <c r="E102" s="1176">
        <v>78</v>
      </c>
      <c r="F102" s="1176">
        <v>147</v>
      </c>
      <c r="G102" s="1176">
        <v>108</v>
      </c>
      <c r="H102" s="1176">
        <v>39</v>
      </c>
      <c r="I102" s="1176">
        <v>0</v>
      </c>
      <c r="J102" s="1176">
        <v>0</v>
      </c>
      <c r="K102" s="1176">
        <v>0</v>
      </c>
      <c r="L102" s="1176">
        <v>0</v>
      </c>
      <c r="M102" s="1176">
        <v>0</v>
      </c>
      <c r="N102" s="1176">
        <v>0</v>
      </c>
      <c r="O102" s="1176">
        <v>1</v>
      </c>
    </row>
    <row r="103" spans="2:15">
      <c r="B103" s="219" t="s">
        <v>229</v>
      </c>
      <c r="C103" s="1176">
        <v>67</v>
      </c>
      <c r="D103" s="1176">
        <v>35</v>
      </c>
      <c r="E103" s="1176">
        <v>32</v>
      </c>
      <c r="F103" s="1176">
        <v>66</v>
      </c>
      <c r="G103" s="1176">
        <v>52</v>
      </c>
      <c r="H103" s="1176">
        <v>14</v>
      </c>
      <c r="I103" s="1176">
        <v>0</v>
      </c>
      <c r="J103" s="1176">
        <v>0</v>
      </c>
      <c r="K103" s="1176">
        <v>0</v>
      </c>
      <c r="L103" s="1176">
        <v>0</v>
      </c>
      <c r="M103" s="1176">
        <v>0</v>
      </c>
      <c r="N103" s="1176">
        <v>0</v>
      </c>
      <c r="O103" s="1176">
        <v>1</v>
      </c>
    </row>
    <row r="104" spans="2:15">
      <c r="B104" s="219" t="s">
        <v>230</v>
      </c>
      <c r="C104" s="1176">
        <v>170</v>
      </c>
      <c r="D104" s="1176">
        <v>88</v>
      </c>
      <c r="E104" s="1176">
        <v>82</v>
      </c>
      <c r="F104" s="1176">
        <v>165</v>
      </c>
      <c r="G104" s="1176">
        <v>165</v>
      </c>
      <c r="H104" s="1176">
        <v>0</v>
      </c>
      <c r="I104" s="1176">
        <v>0</v>
      </c>
      <c r="J104" s="1176">
        <v>2</v>
      </c>
      <c r="K104" s="1176">
        <v>0</v>
      </c>
      <c r="L104" s="1176">
        <v>0</v>
      </c>
      <c r="M104" s="1176">
        <v>1</v>
      </c>
      <c r="N104" s="1176">
        <v>1</v>
      </c>
      <c r="O104" s="1176">
        <v>3</v>
      </c>
    </row>
    <row r="105" spans="2:15">
      <c r="B105" s="219" t="s">
        <v>231</v>
      </c>
      <c r="C105" s="1176">
        <v>258</v>
      </c>
      <c r="D105" s="1176">
        <v>133</v>
      </c>
      <c r="E105" s="1176">
        <v>125</v>
      </c>
      <c r="F105" s="1176">
        <v>252</v>
      </c>
      <c r="G105" s="1176">
        <v>136</v>
      </c>
      <c r="H105" s="1176">
        <v>116</v>
      </c>
      <c r="I105" s="1176">
        <v>0</v>
      </c>
      <c r="J105" s="1176">
        <v>2</v>
      </c>
      <c r="K105" s="1176">
        <v>0</v>
      </c>
      <c r="L105" s="1176">
        <v>0</v>
      </c>
      <c r="M105" s="1176">
        <v>0</v>
      </c>
      <c r="N105" s="1176">
        <v>2</v>
      </c>
      <c r="O105" s="1176">
        <v>4</v>
      </c>
    </row>
    <row r="106" spans="2:15">
      <c r="B106" s="219" t="s">
        <v>552</v>
      </c>
      <c r="C106" s="1176">
        <v>980</v>
      </c>
      <c r="D106" s="1176">
        <v>504</v>
      </c>
      <c r="E106" s="1176">
        <v>476</v>
      </c>
      <c r="F106" s="1176">
        <v>960</v>
      </c>
      <c r="G106" s="1176">
        <v>955</v>
      </c>
      <c r="H106" s="1176">
        <v>5</v>
      </c>
      <c r="I106" s="1176">
        <v>0</v>
      </c>
      <c r="J106" s="1176">
        <v>4</v>
      </c>
      <c r="K106" s="1176">
        <v>0</v>
      </c>
      <c r="L106" s="1176">
        <v>0</v>
      </c>
      <c r="M106" s="1176">
        <v>1</v>
      </c>
      <c r="N106" s="1176">
        <v>3</v>
      </c>
      <c r="O106" s="1176">
        <v>16</v>
      </c>
    </row>
    <row r="107" spans="2:15">
      <c r="B107" s="219" t="s">
        <v>553</v>
      </c>
      <c r="C107" s="1176">
        <v>560</v>
      </c>
      <c r="D107" s="1176">
        <v>286</v>
      </c>
      <c r="E107" s="1176">
        <v>274</v>
      </c>
      <c r="F107" s="1176">
        <v>550</v>
      </c>
      <c r="G107" s="1176">
        <v>544</v>
      </c>
      <c r="H107" s="1176">
        <v>6</v>
      </c>
      <c r="I107" s="1176">
        <v>0</v>
      </c>
      <c r="J107" s="1176">
        <v>9</v>
      </c>
      <c r="K107" s="1176">
        <v>0</v>
      </c>
      <c r="L107" s="1176">
        <v>1</v>
      </c>
      <c r="M107" s="1176">
        <v>1</v>
      </c>
      <c r="N107" s="1176">
        <v>7</v>
      </c>
      <c r="O107" s="1176">
        <v>1</v>
      </c>
    </row>
    <row r="108" spans="2:15">
      <c r="B108" s="219" t="s">
        <v>232</v>
      </c>
      <c r="C108" s="1176">
        <v>148</v>
      </c>
      <c r="D108" s="1176">
        <v>74</v>
      </c>
      <c r="E108" s="1176">
        <v>74</v>
      </c>
      <c r="F108" s="1176">
        <v>148</v>
      </c>
      <c r="G108" s="1176">
        <v>114</v>
      </c>
      <c r="H108" s="1176">
        <v>34</v>
      </c>
      <c r="I108" s="1176">
        <v>0</v>
      </c>
      <c r="J108" s="1176">
        <v>0</v>
      </c>
      <c r="K108" s="1176">
        <v>0</v>
      </c>
      <c r="L108" s="1176">
        <v>0</v>
      </c>
      <c r="M108" s="1176">
        <v>0</v>
      </c>
      <c r="N108" s="1176">
        <v>0</v>
      </c>
      <c r="O108" s="1176">
        <v>0</v>
      </c>
    </row>
    <row r="109" spans="2:15" s="213" customFormat="1" ht="25.5">
      <c r="B109" s="221" t="s">
        <v>126</v>
      </c>
      <c r="C109" s="1174">
        <v>9751</v>
      </c>
      <c r="D109" s="1174">
        <v>4964</v>
      </c>
      <c r="E109" s="1174">
        <v>4787</v>
      </c>
      <c r="F109" s="1174">
        <v>9600</v>
      </c>
      <c r="G109" s="1174">
        <v>7163</v>
      </c>
      <c r="H109" s="1174">
        <v>2437</v>
      </c>
      <c r="I109" s="1174">
        <v>0</v>
      </c>
      <c r="J109" s="1174">
        <v>80</v>
      </c>
      <c r="K109" s="1174">
        <v>1</v>
      </c>
      <c r="L109" s="1174">
        <v>19</v>
      </c>
      <c r="M109" s="1174">
        <v>14</v>
      </c>
      <c r="N109" s="1174">
        <v>46</v>
      </c>
      <c r="O109" s="1174">
        <v>71</v>
      </c>
    </row>
    <row r="110" spans="2:15">
      <c r="B110" s="219" t="s">
        <v>233</v>
      </c>
      <c r="C110" s="1176">
        <v>8529</v>
      </c>
      <c r="D110" s="1176">
        <v>4348</v>
      </c>
      <c r="E110" s="1176">
        <v>4181</v>
      </c>
      <c r="F110" s="1176">
        <v>8391</v>
      </c>
      <c r="G110" s="1176">
        <v>6465</v>
      </c>
      <c r="H110" s="1176">
        <v>1926</v>
      </c>
      <c r="I110" s="1176">
        <v>0</v>
      </c>
      <c r="J110" s="1176">
        <v>69</v>
      </c>
      <c r="K110" s="1176">
        <v>1</v>
      </c>
      <c r="L110" s="1176">
        <v>19</v>
      </c>
      <c r="M110" s="1176">
        <v>9</v>
      </c>
      <c r="N110" s="1176">
        <v>40</v>
      </c>
      <c r="O110" s="1176">
        <v>69</v>
      </c>
    </row>
    <row r="111" spans="2:15">
      <c r="B111" s="219" t="s">
        <v>392</v>
      </c>
      <c r="C111" s="1176">
        <v>1222</v>
      </c>
      <c r="D111" s="1176">
        <v>616</v>
      </c>
      <c r="E111" s="1176">
        <v>606</v>
      </c>
      <c r="F111" s="1176">
        <v>1209</v>
      </c>
      <c r="G111" s="1176">
        <v>698</v>
      </c>
      <c r="H111" s="1176">
        <v>511</v>
      </c>
      <c r="I111" s="1176">
        <v>0</v>
      </c>
      <c r="J111" s="1176">
        <v>11</v>
      </c>
      <c r="K111" s="1176">
        <v>0</v>
      </c>
      <c r="L111" s="1176">
        <v>0</v>
      </c>
      <c r="M111" s="1176">
        <v>5</v>
      </c>
      <c r="N111" s="1176">
        <v>6</v>
      </c>
      <c r="O111" s="1176">
        <v>2</v>
      </c>
    </row>
    <row r="112" spans="2:15" s="213" customFormat="1" ht="14.25">
      <c r="B112" s="164" t="s">
        <v>82</v>
      </c>
      <c r="C112" s="1177">
        <v>150876</v>
      </c>
      <c r="D112" s="1177">
        <v>77010</v>
      </c>
      <c r="E112" s="1177">
        <v>73866</v>
      </c>
      <c r="F112" s="1177">
        <v>148519</v>
      </c>
      <c r="G112" s="1177">
        <v>134067</v>
      </c>
      <c r="H112" s="1177">
        <v>14449</v>
      </c>
      <c r="I112" s="1177">
        <v>3</v>
      </c>
      <c r="J112" s="1177">
        <v>1114</v>
      </c>
      <c r="K112" s="1177">
        <v>4</v>
      </c>
      <c r="L112" s="1177">
        <v>120</v>
      </c>
      <c r="M112" s="1177">
        <v>616</v>
      </c>
      <c r="N112" s="1177">
        <v>374</v>
      </c>
      <c r="O112" s="1177">
        <v>1243</v>
      </c>
    </row>
    <row r="113" spans="2:15" s="213" customFormat="1" ht="14.25">
      <c r="B113" s="221" t="s">
        <v>118</v>
      </c>
      <c r="C113" s="1174">
        <v>12240</v>
      </c>
      <c r="D113" s="1174">
        <v>6336</v>
      </c>
      <c r="E113" s="1174">
        <v>5904</v>
      </c>
      <c r="F113" s="1174">
        <v>12097</v>
      </c>
      <c r="G113" s="1174">
        <v>11303</v>
      </c>
      <c r="H113" s="1174">
        <v>794</v>
      </c>
      <c r="I113" s="1174">
        <v>0</v>
      </c>
      <c r="J113" s="1174">
        <v>43</v>
      </c>
      <c r="K113" s="1174">
        <v>0</v>
      </c>
      <c r="L113" s="1174">
        <v>1</v>
      </c>
      <c r="M113" s="1174">
        <v>33</v>
      </c>
      <c r="N113" s="1174">
        <v>9</v>
      </c>
      <c r="O113" s="1174">
        <v>100</v>
      </c>
    </row>
    <row r="114" spans="2:15">
      <c r="B114" s="219" t="s">
        <v>234</v>
      </c>
      <c r="C114" s="1176">
        <v>5035</v>
      </c>
      <c r="D114" s="1176">
        <v>2604</v>
      </c>
      <c r="E114" s="1176">
        <v>2431</v>
      </c>
      <c r="F114" s="1176">
        <v>4984</v>
      </c>
      <c r="G114" s="1176">
        <v>4800</v>
      </c>
      <c r="H114" s="1176">
        <v>184</v>
      </c>
      <c r="I114" s="1176">
        <v>0</v>
      </c>
      <c r="J114" s="1176">
        <v>14</v>
      </c>
      <c r="K114" s="1176">
        <v>0</v>
      </c>
      <c r="L114" s="1176">
        <v>0</v>
      </c>
      <c r="M114" s="1176">
        <v>11</v>
      </c>
      <c r="N114" s="1176">
        <v>3</v>
      </c>
      <c r="O114" s="1176">
        <v>37</v>
      </c>
    </row>
    <row r="115" spans="2:15">
      <c r="B115" s="219" t="s">
        <v>235</v>
      </c>
      <c r="C115" s="1176">
        <v>536</v>
      </c>
      <c r="D115" s="1176">
        <v>286</v>
      </c>
      <c r="E115" s="1176">
        <v>250</v>
      </c>
      <c r="F115" s="1176">
        <v>531</v>
      </c>
      <c r="G115" s="1176">
        <v>531</v>
      </c>
      <c r="H115" s="1176">
        <v>0</v>
      </c>
      <c r="I115" s="1176">
        <v>0</v>
      </c>
      <c r="J115" s="1176">
        <v>1</v>
      </c>
      <c r="K115" s="1176">
        <v>0</v>
      </c>
      <c r="L115" s="1176">
        <v>0</v>
      </c>
      <c r="M115" s="1176">
        <v>0</v>
      </c>
      <c r="N115" s="1176">
        <v>1</v>
      </c>
      <c r="O115" s="1176">
        <v>4</v>
      </c>
    </row>
    <row r="116" spans="2:15">
      <c r="B116" s="219" t="s">
        <v>217</v>
      </c>
      <c r="C116" s="1176">
        <v>71</v>
      </c>
      <c r="D116" s="1176">
        <v>39</v>
      </c>
      <c r="E116" s="1176">
        <v>32</v>
      </c>
      <c r="F116" s="1176">
        <v>71</v>
      </c>
      <c r="G116" s="1176">
        <v>70</v>
      </c>
      <c r="H116" s="1176">
        <v>1</v>
      </c>
      <c r="I116" s="1176">
        <v>0</v>
      </c>
      <c r="J116" s="1176">
        <v>0</v>
      </c>
      <c r="K116" s="1176">
        <v>0</v>
      </c>
      <c r="L116" s="1176">
        <v>0</v>
      </c>
      <c r="M116" s="1176">
        <v>0</v>
      </c>
      <c r="N116" s="1176">
        <v>0</v>
      </c>
      <c r="O116" s="1176">
        <v>0</v>
      </c>
    </row>
    <row r="117" spans="2:15">
      <c r="B117" s="219" t="s">
        <v>237</v>
      </c>
      <c r="C117" s="1176">
        <v>152</v>
      </c>
      <c r="D117" s="1176">
        <v>78</v>
      </c>
      <c r="E117" s="1176">
        <v>74</v>
      </c>
      <c r="F117" s="1176">
        <v>152</v>
      </c>
      <c r="G117" s="1176">
        <v>152</v>
      </c>
      <c r="H117" s="1176">
        <v>0</v>
      </c>
      <c r="I117" s="1176">
        <v>0</v>
      </c>
      <c r="J117" s="1176">
        <v>0</v>
      </c>
      <c r="K117" s="1176">
        <v>0</v>
      </c>
      <c r="L117" s="1176">
        <v>0</v>
      </c>
      <c r="M117" s="1176">
        <v>0</v>
      </c>
      <c r="N117" s="1176">
        <v>0</v>
      </c>
      <c r="O117" s="1176">
        <v>0</v>
      </c>
    </row>
    <row r="118" spans="2:15">
      <c r="B118" s="219" t="s">
        <v>238</v>
      </c>
      <c r="C118" s="1176">
        <v>24</v>
      </c>
      <c r="D118" s="1176">
        <v>14</v>
      </c>
      <c r="E118" s="1176">
        <v>10</v>
      </c>
      <c r="F118" s="1176">
        <v>23</v>
      </c>
      <c r="G118" s="1176">
        <v>13</v>
      </c>
      <c r="H118" s="1176">
        <v>10</v>
      </c>
      <c r="I118" s="1176">
        <v>0</v>
      </c>
      <c r="J118" s="1176">
        <v>1</v>
      </c>
      <c r="K118" s="1176">
        <v>0</v>
      </c>
      <c r="L118" s="1176">
        <v>0</v>
      </c>
      <c r="M118" s="1176">
        <v>1</v>
      </c>
      <c r="N118" s="1176">
        <v>0</v>
      </c>
      <c r="O118" s="1176">
        <v>0</v>
      </c>
    </row>
    <row r="119" spans="2:15">
      <c r="B119" s="219" t="s">
        <v>239</v>
      </c>
      <c r="C119" s="1176">
        <v>1120</v>
      </c>
      <c r="D119" s="1176">
        <v>572</v>
      </c>
      <c r="E119" s="1176">
        <v>548</v>
      </c>
      <c r="F119" s="1176">
        <v>1117</v>
      </c>
      <c r="G119" s="1176">
        <v>869</v>
      </c>
      <c r="H119" s="1176">
        <v>248</v>
      </c>
      <c r="I119" s="1176">
        <v>0</v>
      </c>
      <c r="J119" s="1176">
        <v>1</v>
      </c>
      <c r="K119" s="1176">
        <v>0</v>
      </c>
      <c r="L119" s="1176">
        <v>0</v>
      </c>
      <c r="M119" s="1176">
        <v>0</v>
      </c>
      <c r="N119" s="1176">
        <v>1</v>
      </c>
      <c r="O119" s="1176">
        <v>2</v>
      </c>
    </row>
    <row r="120" spans="2:15">
      <c r="B120" s="219" t="s">
        <v>240</v>
      </c>
      <c r="C120" s="1176">
        <v>1092</v>
      </c>
      <c r="D120" s="1176">
        <v>571</v>
      </c>
      <c r="E120" s="1176">
        <v>521</v>
      </c>
      <c r="F120" s="1176">
        <v>1053</v>
      </c>
      <c r="G120" s="1176">
        <v>1051</v>
      </c>
      <c r="H120" s="1176">
        <v>2</v>
      </c>
      <c r="I120" s="1176">
        <v>0</v>
      </c>
      <c r="J120" s="1176">
        <v>4</v>
      </c>
      <c r="K120" s="1176">
        <v>0</v>
      </c>
      <c r="L120" s="1176">
        <v>0</v>
      </c>
      <c r="M120" s="1176">
        <v>4</v>
      </c>
      <c r="N120" s="1176">
        <v>0</v>
      </c>
      <c r="O120" s="1176">
        <v>35</v>
      </c>
    </row>
    <row r="121" spans="2:15">
      <c r="B121" s="219" t="s">
        <v>554</v>
      </c>
      <c r="C121" s="1176">
        <v>108</v>
      </c>
      <c r="D121" s="1176">
        <v>58</v>
      </c>
      <c r="E121" s="1176">
        <v>50</v>
      </c>
      <c r="F121" s="1176">
        <v>108</v>
      </c>
      <c r="G121" s="1176">
        <v>107</v>
      </c>
      <c r="H121" s="1176">
        <v>1</v>
      </c>
      <c r="I121" s="1176">
        <v>0</v>
      </c>
      <c r="J121" s="1176">
        <v>0</v>
      </c>
      <c r="K121" s="1176">
        <v>0</v>
      </c>
      <c r="L121" s="1176">
        <v>0</v>
      </c>
      <c r="M121" s="1176">
        <v>0</v>
      </c>
      <c r="N121" s="1176">
        <v>0</v>
      </c>
      <c r="O121" s="1176">
        <v>0</v>
      </c>
    </row>
    <row r="122" spans="2:15">
      <c r="B122" s="219" t="s">
        <v>393</v>
      </c>
      <c r="C122" s="1176">
        <v>1440</v>
      </c>
      <c r="D122" s="1176">
        <v>735</v>
      </c>
      <c r="E122" s="1176">
        <v>705</v>
      </c>
      <c r="F122" s="1176">
        <v>1426</v>
      </c>
      <c r="G122" s="1176">
        <v>1096</v>
      </c>
      <c r="H122" s="1176">
        <v>330</v>
      </c>
      <c r="I122" s="1176">
        <v>0</v>
      </c>
      <c r="J122" s="1176">
        <v>8</v>
      </c>
      <c r="K122" s="1176">
        <v>0</v>
      </c>
      <c r="L122" s="1176">
        <v>1</v>
      </c>
      <c r="M122" s="1176">
        <v>7</v>
      </c>
      <c r="N122" s="1176">
        <v>0</v>
      </c>
      <c r="O122" s="1176">
        <v>6</v>
      </c>
    </row>
    <row r="123" spans="2:15">
      <c r="B123" s="219" t="s">
        <v>241</v>
      </c>
      <c r="C123" s="1176">
        <v>442</v>
      </c>
      <c r="D123" s="1176">
        <v>211</v>
      </c>
      <c r="E123" s="1176">
        <v>231</v>
      </c>
      <c r="F123" s="1176">
        <v>440</v>
      </c>
      <c r="G123" s="1176">
        <v>440</v>
      </c>
      <c r="H123" s="1176">
        <v>0</v>
      </c>
      <c r="I123" s="1176">
        <v>0</v>
      </c>
      <c r="J123" s="1176">
        <v>0</v>
      </c>
      <c r="K123" s="1176">
        <v>0</v>
      </c>
      <c r="L123" s="1176">
        <v>0</v>
      </c>
      <c r="M123" s="1176">
        <v>0</v>
      </c>
      <c r="N123" s="1176">
        <v>0</v>
      </c>
      <c r="O123" s="1176">
        <v>2</v>
      </c>
    </row>
    <row r="124" spans="2:15">
      <c r="B124" s="219" t="s">
        <v>242</v>
      </c>
      <c r="C124" s="1176">
        <v>216</v>
      </c>
      <c r="D124" s="1176">
        <v>118</v>
      </c>
      <c r="E124" s="1176">
        <v>98</v>
      </c>
      <c r="F124" s="1176">
        <v>213</v>
      </c>
      <c r="G124" s="1176">
        <v>213</v>
      </c>
      <c r="H124" s="1176">
        <v>0</v>
      </c>
      <c r="I124" s="1176">
        <v>0</v>
      </c>
      <c r="J124" s="1176">
        <v>3</v>
      </c>
      <c r="K124" s="1176">
        <v>0</v>
      </c>
      <c r="L124" s="1176">
        <v>0</v>
      </c>
      <c r="M124" s="1176">
        <v>0</v>
      </c>
      <c r="N124" s="1176">
        <v>3</v>
      </c>
      <c r="O124" s="1176">
        <v>0</v>
      </c>
    </row>
    <row r="125" spans="2:15">
      <c r="B125" s="219" t="s">
        <v>226</v>
      </c>
      <c r="C125" s="1176">
        <v>1637</v>
      </c>
      <c r="D125" s="1176">
        <v>842</v>
      </c>
      <c r="E125" s="1176">
        <v>795</v>
      </c>
      <c r="F125" s="1176">
        <v>1627</v>
      </c>
      <c r="G125" s="1176">
        <v>1618</v>
      </c>
      <c r="H125" s="1176">
        <v>9</v>
      </c>
      <c r="I125" s="1176">
        <v>0</v>
      </c>
      <c r="J125" s="1176">
        <v>2</v>
      </c>
      <c r="K125" s="1176">
        <v>0</v>
      </c>
      <c r="L125" s="1176">
        <v>0</v>
      </c>
      <c r="M125" s="1176">
        <v>1</v>
      </c>
      <c r="N125" s="1176">
        <v>1</v>
      </c>
      <c r="O125" s="1176">
        <v>8</v>
      </c>
    </row>
    <row r="126" spans="2:15">
      <c r="B126" s="219" t="s">
        <v>243</v>
      </c>
      <c r="C126" s="1176">
        <v>318</v>
      </c>
      <c r="D126" s="1176">
        <v>182</v>
      </c>
      <c r="E126" s="1176">
        <v>136</v>
      </c>
      <c r="F126" s="1176">
        <v>304</v>
      </c>
      <c r="G126" s="1176">
        <v>295</v>
      </c>
      <c r="H126" s="1176">
        <v>9</v>
      </c>
      <c r="I126" s="1176">
        <v>0</v>
      </c>
      <c r="J126" s="1176">
        <v>8</v>
      </c>
      <c r="K126" s="1176">
        <v>0</v>
      </c>
      <c r="L126" s="1176">
        <v>0</v>
      </c>
      <c r="M126" s="1176">
        <v>8</v>
      </c>
      <c r="N126" s="1176">
        <v>0</v>
      </c>
      <c r="O126" s="1176">
        <v>6</v>
      </c>
    </row>
    <row r="127" spans="2:15">
      <c r="B127" s="219" t="s">
        <v>244</v>
      </c>
      <c r="C127" s="1176">
        <v>49</v>
      </c>
      <c r="D127" s="1176">
        <v>26</v>
      </c>
      <c r="E127" s="1176">
        <v>23</v>
      </c>
      <c r="F127" s="1176">
        <v>48</v>
      </c>
      <c r="G127" s="1176">
        <v>48</v>
      </c>
      <c r="H127" s="1176">
        <v>0</v>
      </c>
      <c r="I127" s="1176">
        <v>0</v>
      </c>
      <c r="J127" s="1176">
        <v>1</v>
      </c>
      <c r="K127" s="1176">
        <v>0</v>
      </c>
      <c r="L127" s="1176">
        <v>0</v>
      </c>
      <c r="M127" s="1176">
        <v>1</v>
      </c>
      <c r="N127" s="1176">
        <v>0</v>
      </c>
      <c r="O127" s="1176">
        <v>0</v>
      </c>
    </row>
    <row r="128" spans="2:15" s="213" customFormat="1" ht="14.25">
      <c r="B128" s="220" t="s">
        <v>130</v>
      </c>
      <c r="C128" s="1174">
        <v>12455</v>
      </c>
      <c r="D128" s="1174">
        <v>6340</v>
      </c>
      <c r="E128" s="1174">
        <v>6115</v>
      </c>
      <c r="F128" s="1174">
        <v>11913</v>
      </c>
      <c r="G128" s="1174">
        <v>9164</v>
      </c>
      <c r="H128" s="1174">
        <v>2748</v>
      </c>
      <c r="I128" s="1174">
        <v>1</v>
      </c>
      <c r="J128" s="1174">
        <v>324</v>
      </c>
      <c r="K128" s="1174">
        <v>0</v>
      </c>
      <c r="L128" s="1174">
        <v>21</v>
      </c>
      <c r="M128" s="1174">
        <v>244</v>
      </c>
      <c r="N128" s="1174">
        <v>59</v>
      </c>
      <c r="O128" s="1174">
        <v>218</v>
      </c>
    </row>
    <row r="129" spans="2:15">
      <c r="B129" s="219" t="s">
        <v>130</v>
      </c>
      <c r="C129" s="1176">
        <v>5249</v>
      </c>
      <c r="D129" s="1176">
        <v>2681</v>
      </c>
      <c r="E129" s="1176">
        <v>2568</v>
      </c>
      <c r="F129" s="1176">
        <v>5136</v>
      </c>
      <c r="G129" s="1176">
        <v>3690</v>
      </c>
      <c r="H129" s="1176">
        <v>1446</v>
      </c>
      <c r="I129" s="1176">
        <v>0</v>
      </c>
      <c r="J129" s="1176">
        <v>41</v>
      </c>
      <c r="K129" s="1176">
        <v>0</v>
      </c>
      <c r="L129" s="1176">
        <v>14</v>
      </c>
      <c r="M129" s="1176">
        <v>5</v>
      </c>
      <c r="N129" s="1176">
        <v>22</v>
      </c>
      <c r="O129" s="1176">
        <v>72</v>
      </c>
    </row>
    <row r="130" spans="2:15">
      <c r="B130" s="219" t="s">
        <v>245</v>
      </c>
      <c r="C130" s="1176">
        <v>843</v>
      </c>
      <c r="D130" s="1176">
        <v>421</v>
      </c>
      <c r="E130" s="1176">
        <v>422</v>
      </c>
      <c r="F130" s="1176">
        <v>782</v>
      </c>
      <c r="G130" s="1176">
        <v>724</v>
      </c>
      <c r="H130" s="1176">
        <v>58</v>
      </c>
      <c r="I130" s="1176">
        <v>0</v>
      </c>
      <c r="J130" s="1176">
        <v>27</v>
      </c>
      <c r="K130" s="1176">
        <v>0</v>
      </c>
      <c r="L130" s="1176">
        <v>2</v>
      </c>
      <c r="M130" s="1176">
        <v>24</v>
      </c>
      <c r="N130" s="1176">
        <v>1</v>
      </c>
      <c r="O130" s="1176">
        <v>34</v>
      </c>
    </row>
    <row r="131" spans="2:15">
      <c r="B131" s="219" t="s">
        <v>246</v>
      </c>
      <c r="C131" s="1176">
        <v>734</v>
      </c>
      <c r="D131" s="1176">
        <v>369</v>
      </c>
      <c r="E131" s="1176">
        <v>365</v>
      </c>
      <c r="F131" s="1176">
        <v>697</v>
      </c>
      <c r="G131" s="1176">
        <v>646</v>
      </c>
      <c r="H131" s="1176">
        <v>51</v>
      </c>
      <c r="I131" s="1176">
        <v>0</v>
      </c>
      <c r="J131" s="1176">
        <v>26</v>
      </c>
      <c r="K131" s="1176">
        <v>0</v>
      </c>
      <c r="L131" s="1176">
        <v>1</v>
      </c>
      <c r="M131" s="1176">
        <v>23</v>
      </c>
      <c r="N131" s="1176">
        <v>2</v>
      </c>
      <c r="O131" s="1176">
        <v>11</v>
      </c>
    </row>
    <row r="132" spans="2:15">
      <c r="B132" s="219" t="s">
        <v>555</v>
      </c>
      <c r="C132" s="1176">
        <v>2558</v>
      </c>
      <c r="D132" s="1176">
        <v>1298</v>
      </c>
      <c r="E132" s="1176">
        <v>1260</v>
      </c>
      <c r="F132" s="1176">
        <v>2358</v>
      </c>
      <c r="G132" s="1176">
        <v>1379</v>
      </c>
      <c r="H132" s="1176">
        <v>979</v>
      </c>
      <c r="I132" s="1176">
        <v>0</v>
      </c>
      <c r="J132" s="1176">
        <v>152</v>
      </c>
      <c r="K132" s="1176">
        <v>0</v>
      </c>
      <c r="L132" s="1176">
        <v>0</v>
      </c>
      <c r="M132" s="1176">
        <v>139</v>
      </c>
      <c r="N132" s="1176">
        <v>13</v>
      </c>
      <c r="O132" s="1176">
        <v>48</v>
      </c>
    </row>
    <row r="133" spans="2:15">
      <c r="B133" s="219" t="s">
        <v>169</v>
      </c>
      <c r="C133" s="1176">
        <v>1282</v>
      </c>
      <c r="D133" s="1176">
        <v>644</v>
      </c>
      <c r="E133" s="1176">
        <v>638</v>
      </c>
      <c r="F133" s="1176">
        <v>1221</v>
      </c>
      <c r="G133" s="1176">
        <v>1188</v>
      </c>
      <c r="H133" s="1176">
        <v>32</v>
      </c>
      <c r="I133" s="1176">
        <v>1</v>
      </c>
      <c r="J133" s="1176">
        <v>37</v>
      </c>
      <c r="K133" s="1176">
        <v>0</v>
      </c>
      <c r="L133" s="1176">
        <v>2</v>
      </c>
      <c r="M133" s="1176">
        <v>31</v>
      </c>
      <c r="N133" s="1176">
        <v>4</v>
      </c>
      <c r="O133" s="1176">
        <v>24</v>
      </c>
    </row>
    <row r="134" spans="2:15">
      <c r="B134" s="219" t="s">
        <v>248</v>
      </c>
      <c r="C134" s="1176">
        <v>1155</v>
      </c>
      <c r="D134" s="1176">
        <v>602</v>
      </c>
      <c r="E134" s="1176">
        <v>553</v>
      </c>
      <c r="F134" s="1176">
        <v>1130</v>
      </c>
      <c r="G134" s="1176">
        <v>1021</v>
      </c>
      <c r="H134" s="1176">
        <v>109</v>
      </c>
      <c r="I134" s="1176">
        <v>0</v>
      </c>
      <c r="J134" s="1176">
        <v>17</v>
      </c>
      <c r="K134" s="1176">
        <v>0</v>
      </c>
      <c r="L134" s="1176">
        <v>1</v>
      </c>
      <c r="M134" s="1176">
        <v>11</v>
      </c>
      <c r="N134" s="1176">
        <v>5</v>
      </c>
      <c r="O134" s="1176">
        <v>8</v>
      </c>
    </row>
    <row r="135" spans="2:15">
      <c r="B135" s="219" t="s">
        <v>249</v>
      </c>
      <c r="C135" s="1176">
        <v>634</v>
      </c>
      <c r="D135" s="1176">
        <v>325</v>
      </c>
      <c r="E135" s="1176">
        <v>309</v>
      </c>
      <c r="F135" s="1176">
        <v>589</v>
      </c>
      <c r="G135" s="1176">
        <v>516</v>
      </c>
      <c r="H135" s="1176">
        <v>73</v>
      </c>
      <c r="I135" s="1176">
        <v>0</v>
      </c>
      <c r="J135" s="1176">
        <v>24</v>
      </c>
      <c r="K135" s="1176">
        <v>0</v>
      </c>
      <c r="L135" s="1176">
        <v>1</v>
      </c>
      <c r="M135" s="1176">
        <v>11</v>
      </c>
      <c r="N135" s="1176">
        <v>12</v>
      </c>
      <c r="O135" s="1176">
        <v>21</v>
      </c>
    </row>
    <row r="136" spans="2:15" s="213" customFormat="1" ht="14.25">
      <c r="B136" s="221" t="s">
        <v>125</v>
      </c>
      <c r="C136" s="1174">
        <v>74215</v>
      </c>
      <c r="D136" s="1174">
        <v>37831</v>
      </c>
      <c r="E136" s="1174">
        <v>36384</v>
      </c>
      <c r="F136" s="1174">
        <v>73396</v>
      </c>
      <c r="G136" s="1174">
        <v>67437</v>
      </c>
      <c r="H136" s="1174">
        <v>5958</v>
      </c>
      <c r="I136" s="1174">
        <v>1</v>
      </c>
      <c r="J136" s="1174">
        <v>291</v>
      </c>
      <c r="K136" s="1174">
        <v>2</v>
      </c>
      <c r="L136" s="1174">
        <v>33</v>
      </c>
      <c r="M136" s="1174">
        <v>96</v>
      </c>
      <c r="N136" s="1174">
        <v>160</v>
      </c>
      <c r="O136" s="1174">
        <v>528</v>
      </c>
    </row>
    <row r="137" spans="2:15">
      <c r="B137" s="219" t="s">
        <v>251</v>
      </c>
      <c r="C137" s="1176">
        <v>46860</v>
      </c>
      <c r="D137" s="1176">
        <v>23891</v>
      </c>
      <c r="E137" s="1176">
        <v>22969</v>
      </c>
      <c r="F137" s="1176">
        <v>46386</v>
      </c>
      <c r="G137" s="1176">
        <v>43135</v>
      </c>
      <c r="H137" s="1176">
        <v>3250</v>
      </c>
      <c r="I137" s="1176">
        <v>1</v>
      </c>
      <c r="J137" s="1176">
        <v>127</v>
      </c>
      <c r="K137" s="1176">
        <v>1</v>
      </c>
      <c r="L137" s="1176">
        <v>6</v>
      </c>
      <c r="M137" s="1176">
        <v>36</v>
      </c>
      <c r="N137" s="1176">
        <v>84</v>
      </c>
      <c r="O137" s="1176">
        <v>347</v>
      </c>
    </row>
    <row r="138" spans="2:15" ht="27">
      <c r="B138" s="219" t="s">
        <v>556</v>
      </c>
      <c r="C138" s="1176">
        <v>449</v>
      </c>
      <c r="D138" s="1176">
        <v>231</v>
      </c>
      <c r="E138" s="1176">
        <v>218</v>
      </c>
      <c r="F138" s="1176">
        <v>448</v>
      </c>
      <c r="G138" s="1176">
        <v>338</v>
      </c>
      <c r="H138" s="1176">
        <v>110</v>
      </c>
      <c r="I138" s="1176">
        <v>0</v>
      </c>
      <c r="J138" s="1176">
        <v>0</v>
      </c>
      <c r="K138" s="1176">
        <v>0</v>
      </c>
      <c r="L138" s="1176">
        <v>0</v>
      </c>
      <c r="M138" s="1176">
        <v>0</v>
      </c>
      <c r="N138" s="1176">
        <v>0</v>
      </c>
      <c r="O138" s="1176">
        <v>1</v>
      </c>
    </row>
    <row r="139" spans="2:15">
      <c r="B139" s="219" t="s">
        <v>394</v>
      </c>
      <c r="C139" s="1176">
        <v>401</v>
      </c>
      <c r="D139" s="1176">
        <v>218</v>
      </c>
      <c r="E139" s="1176">
        <v>183</v>
      </c>
      <c r="F139" s="1176">
        <v>394</v>
      </c>
      <c r="G139" s="1176">
        <v>382</v>
      </c>
      <c r="H139" s="1176">
        <v>12</v>
      </c>
      <c r="I139" s="1176">
        <v>0</v>
      </c>
      <c r="J139" s="1176">
        <v>5</v>
      </c>
      <c r="K139" s="1176">
        <v>0</v>
      </c>
      <c r="L139" s="1176">
        <v>4</v>
      </c>
      <c r="M139" s="1176">
        <v>1</v>
      </c>
      <c r="N139" s="1176">
        <v>0</v>
      </c>
      <c r="O139" s="1176">
        <v>2</v>
      </c>
    </row>
    <row r="140" spans="2:15">
      <c r="B140" s="219" t="s">
        <v>253</v>
      </c>
      <c r="C140" s="1176">
        <v>1191</v>
      </c>
      <c r="D140" s="1176">
        <v>592</v>
      </c>
      <c r="E140" s="1176">
        <v>599</v>
      </c>
      <c r="F140" s="1176">
        <v>1176</v>
      </c>
      <c r="G140" s="1176">
        <v>1150</v>
      </c>
      <c r="H140" s="1176">
        <v>26</v>
      </c>
      <c r="I140" s="1176">
        <v>0</v>
      </c>
      <c r="J140" s="1176">
        <v>11</v>
      </c>
      <c r="K140" s="1176">
        <v>0</v>
      </c>
      <c r="L140" s="1176">
        <v>0</v>
      </c>
      <c r="M140" s="1176">
        <v>9</v>
      </c>
      <c r="N140" s="1176">
        <v>2</v>
      </c>
      <c r="O140" s="1176">
        <v>4</v>
      </c>
    </row>
    <row r="141" spans="2:15">
      <c r="B141" s="219" t="s">
        <v>254</v>
      </c>
      <c r="C141" s="1176">
        <v>368</v>
      </c>
      <c r="D141" s="1176">
        <v>197</v>
      </c>
      <c r="E141" s="1176">
        <v>171</v>
      </c>
      <c r="F141" s="1176">
        <v>352</v>
      </c>
      <c r="G141" s="1176">
        <v>340</v>
      </c>
      <c r="H141" s="1176">
        <v>12</v>
      </c>
      <c r="I141" s="1176">
        <v>0</v>
      </c>
      <c r="J141" s="1176">
        <v>13</v>
      </c>
      <c r="K141" s="1176">
        <v>0</v>
      </c>
      <c r="L141" s="1176">
        <v>1</v>
      </c>
      <c r="M141" s="1176">
        <v>2</v>
      </c>
      <c r="N141" s="1176">
        <v>10</v>
      </c>
      <c r="O141" s="1176">
        <v>3</v>
      </c>
    </row>
    <row r="142" spans="2:15">
      <c r="B142" s="219" t="s">
        <v>247</v>
      </c>
      <c r="C142" s="1176">
        <v>3081</v>
      </c>
      <c r="D142" s="1176">
        <v>1567</v>
      </c>
      <c r="E142" s="1176">
        <v>1514</v>
      </c>
      <c r="F142" s="1176">
        <v>3072</v>
      </c>
      <c r="G142" s="1176">
        <v>2687</v>
      </c>
      <c r="H142" s="1176">
        <v>385</v>
      </c>
      <c r="I142" s="1176">
        <v>0</v>
      </c>
      <c r="J142" s="1176">
        <v>2</v>
      </c>
      <c r="K142" s="1176">
        <v>0</v>
      </c>
      <c r="L142" s="1176">
        <v>0</v>
      </c>
      <c r="M142" s="1176">
        <v>1</v>
      </c>
      <c r="N142" s="1176">
        <v>1</v>
      </c>
      <c r="O142" s="1176">
        <v>7</v>
      </c>
    </row>
    <row r="143" spans="2:15">
      <c r="B143" s="219" t="s">
        <v>255</v>
      </c>
      <c r="C143" s="1176">
        <v>4497</v>
      </c>
      <c r="D143" s="1176">
        <v>2301</v>
      </c>
      <c r="E143" s="1176">
        <v>2196</v>
      </c>
      <c r="F143" s="1176">
        <v>4419</v>
      </c>
      <c r="G143" s="1176">
        <v>3530</v>
      </c>
      <c r="H143" s="1176">
        <v>889</v>
      </c>
      <c r="I143" s="1176">
        <v>0</v>
      </c>
      <c r="J143" s="1176">
        <v>40</v>
      </c>
      <c r="K143" s="1176">
        <v>0</v>
      </c>
      <c r="L143" s="1176">
        <v>0</v>
      </c>
      <c r="M143" s="1176">
        <v>4</v>
      </c>
      <c r="N143" s="1176">
        <v>36</v>
      </c>
      <c r="O143" s="1176">
        <v>38</v>
      </c>
    </row>
    <row r="144" spans="2:15">
      <c r="B144" s="219" t="s">
        <v>395</v>
      </c>
      <c r="C144" s="1176">
        <v>1612</v>
      </c>
      <c r="D144" s="1176">
        <v>830</v>
      </c>
      <c r="E144" s="1176">
        <v>782</v>
      </c>
      <c r="F144" s="1176">
        <v>1583</v>
      </c>
      <c r="G144" s="1176">
        <v>1211</v>
      </c>
      <c r="H144" s="1176">
        <v>372</v>
      </c>
      <c r="I144" s="1176">
        <v>0</v>
      </c>
      <c r="J144" s="1176">
        <v>15</v>
      </c>
      <c r="K144" s="1176">
        <v>0</v>
      </c>
      <c r="L144" s="1176">
        <v>0</v>
      </c>
      <c r="M144" s="1176">
        <v>12</v>
      </c>
      <c r="N144" s="1176">
        <v>3</v>
      </c>
      <c r="O144" s="1176">
        <v>14</v>
      </c>
    </row>
    <row r="145" spans="2:15">
      <c r="B145" s="219" t="s">
        <v>186</v>
      </c>
      <c r="C145" s="1176">
        <v>1104</v>
      </c>
      <c r="D145" s="1176">
        <v>584</v>
      </c>
      <c r="E145" s="1176">
        <v>520</v>
      </c>
      <c r="F145" s="1176">
        <v>1080</v>
      </c>
      <c r="G145" s="1176">
        <v>1062</v>
      </c>
      <c r="H145" s="1176">
        <v>18</v>
      </c>
      <c r="I145" s="1176">
        <v>0</v>
      </c>
      <c r="J145" s="1176">
        <v>16</v>
      </c>
      <c r="K145" s="1176">
        <v>0</v>
      </c>
      <c r="L145" s="1176">
        <v>1</v>
      </c>
      <c r="M145" s="1176">
        <v>11</v>
      </c>
      <c r="N145" s="1176">
        <v>4</v>
      </c>
      <c r="O145" s="1176">
        <v>8</v>
      </c>
    </row>
    <row r="146" spans="2:15">
      <c r="B146" s="219" t="s">
        <v>236</v>
      </c>
      <c r="C146" s="1176">
        <v>3793</v>
      </c>
      <c r="D146" s="1176">
        <v>1930</v>
      </c>
      <c r="E146" s="1176">
        <v>1863</v>
      </c>
      <c r="F146" s="1176">
        <v>3767</v>
      </c>
      <c r="G146" s="1176">
        <v>3754</v>
      </c>
      <c r="H146" s="1176">
        <v>13</v>
      </c>
      <c r="I146" s="1176">
        <v>0</v>
      </c>
      <c r="J146" s="1176">
        <v>4</v>
      </c>
      <c r="K146" s="1176">
        <v>0</v>
      </c>
      <c r="L146" s="1176">
        <v>0</v>
      </c>
      <c r="M146" s="1176">
        <v>4</v>
      </c>
      <c r="N146" s="1176">
        <v>0</v>
      </c>
      <c r="O146" s="1176">
        <v>22</v>
      </c>
    </row>
    <row r="147" spans="2:15">
      <c r="B147" s="219" t="s">
        <v>256</v>
      </c>
      <c r="C147" s="1176">
        <v>1634</v>
      </c>
      <c r="D147" s="1176">
        <v>798</v>
      </c>
      <c r="E147" s="1176">
        <v>836</v>
      </c>
      <c r="F147" s="1176">
        <v>1596</v>
      </c>
      <c r="G147" s="1176">
        <v>1569</v>
      </c>
      <c r="H147" s="1176">
        <v>27</v>
      </c>
      <c r="I147" s="1176">
        <v>0</v>
      </c>
      <c r="J147" s="1176">
        <v>26</v>
      </c>
      <c r="K147" s="1176">
        <v>0</v>
      </c>
      <c r="L147" s="1176">
        <v>20</v>
      </c>
      <c r="M147" s="1176">
        <v>2</v>
      </c>
      <c r="N147" s="1176">
        <v>4</v>
      </c>
      <c r="O147" s="1176">
        <v>12</v>
      </c>
    </row>
    <row r="148" spans="2:15">
      <c r="B148" s="219" t="s">
        <v>257</v>
      </c>
      <c r="C148" s="1176">
        <v>873</v>
      </c>
      <c r="D148" s="1176">
        <v>434</v>
      </c>
      <c r="E148" s="1176">
        <v>439</v>
      </c>
      <c r="F148" s="1176">
        <v>860</v>
      </c>
      <c r="G148" s="1176">
        <v>853</v>
      </c>
      <c r="H148" s="1176">
        <v>7</v>
      </c>
      <c r="I148" s="1176">
        <v>0</v>
      </c>
      <c r="J148" s="1176">
        <v>5</v>
      </c>
      <c r="K148" s="1176">
        <v>0</v>
      </c>
      <c r="L148" s="1176">
        <v>0</v>
      </c>
      <c r="M148" s="1176">
        <v>3</v>
      </c>
      <c r="N148" s="1176">
        <v>2</v>
      </c>
      <c r="O148" s="1176">
        <v>8</v>
      </c>
    </row>
    <row r="149" spans="2:15">
      <c r="B149" s="219" t="s">
        <v>258</v>
      </c>
      <c r="C149" s="1176">
        <v>234</v>
      </c>
      <c r="D149" s="1176">
        <v>124</v>
      </c>
      <c r="E149" s="1176">
        <v>110</v>
      </c>
      <c r="F149" s="1176">
        <v>228</v>
      </c>
      <c r="G149" s="1176">
        <v>224</v>
      </c>
      <c r="H149" s="1176">
        <v>4</v>
      </c>
      <c r="I149" s="1176">
        <v>0</v>
      </c>
      <c r="J149" s="1176">
        <v>2</v>
      </c>
      <c r="K149" s="1176">
        <v>0</v>
      </c>
      <c r="L149" s="1176">
        <v>0</v>
      </c>
      <c r="M149" s="1176">
        <v>0</v>
      </c>
      <c r="N149" s="1176">
        <v>2</v>
      </c>
      <c r="O149" s="1176">
        <v>4</v>
      </c>
    </row>
    <row r="150" spans="2:15">
      <c r="B150" s="219" t="s">
        <v>259</v>
      </c>
      <c r="C150" s="1176">
        <v>940</v>
      </c>
      <c r="D150" s="1176">
        <v>469</v>
      </c>
      <c r="E150" s="1176">
        <v>471</v>
      </c>
      <c r="F150" s="1176">
        <v>933</v>
      </c>
      <c r="G150" s="1176">
        <v>802</v>
      </c>
      <c r="H150" s="1176">
        <v>131</v>
      </c>
      <c r="I150" s="1176">
        <v>0</v>
      </c>
      <c r="J150" s="1176">
        <v>6</v>
      </c>
      <c r="K150" s="1176">
        <v>1</v>
      </c>
      <c r="L150" s="1176">
        <v>1</v>
      </c>
      <c r="M150" s="1176">
        <v>2</v>
      </c>
      <c r="N150" s="1176">
        <v>2</v>
      </c>
      <c r="O150" s="1176">
        <v>1</v>
      </c>
    </row>
    <row r="151" spans="2:15">
      <c r="B151" s="219" t="s">
        <v>260</v>
      </c>
      <c r="C151" s="1176">
        <v>1097</v>
      </c>
      <c r="D151" s="1176">
        <v>548</v>
      </c>
      <c r="E151" s="1176">
        <v>549</v>
      </c>
      <c r="F151" s="1176">
        <v>1088</v>
      </c>
      <c r="G151" s="1176">
        <v>1046</v>
      </c>
      <c r="H151" s="1176">
        <v>42</v>
      </c>
      <c r="I151" s="1176">
        <v>0</v>
      </c>
      <c r="J151" s="1176">
        <v>2</v>
      </c>
      <c r="K151" s="1176">
        <v>0</v>
      </c>
      <c r="L151" s="1176">
        <v>0</v>
      </c>
      <c r="M151" s="1176">
        <v>1</v>
      </c>
      <c r="N151" s="1176">
        <v>1</v>
      </c>
      <c r="O151" s="1176">
        <v>7</v>
      </c>
    </row>
    <row r="152" spans="2:15">
      <c r="B152" s="219" t="s">
        <v>557</v>
      </c>
      <c r="C152" s="1176">
        <v>682</v>
      </c>
      <c r="D152" s="1176">
        <v>375</v>
      </c>
      <c r="E152" s="1176">
        <v>307</v>
      </c>
      <c r="F152" s="1176">
        <v>671</v>
      </c>
      <c r="G152" s="1176">
        <v>615</v>
      </c>
      <c r="H152" s="1176">
        <v>56</v>
      </c>
      <c r="I152" s="1176">
        <v>0</v>
      </c>
      <c r="J152" s="1176">
        <v>0</v>
      </c>
      <c r="K152" s="1176">
        <v>0</v>
      </c>
      <c r="L152" s="1176">
        <v>0</v>
      </c>
      <c r="M152" s="1176">
        <v>0</v>
      </c>
      <c r="N152" s="1176">
        <v>0</v>
      </c>
      <c r="O152" s="1176">
        <v>11</v>
      </c>
    </row>
    <row r="153" spans="2:15">
      <c r="B153" s="219" t="s">
        <v>396</v>
      </c>
      <c r="C153" s="1176">
        <v>973</v>
      </c>
      <c r="D153" s="1176">
        <v>487</v>
      </c>
      <c r="E153" s="1176">
        <v>486</v>
      </c>
      <c r="F153" s="1176">
        <v>966</v>
      </c>
      <c r="G153" s="1176">
        <v>924</v>
      </c>
      <c r="H153" s="1176">
        <v>42</v>
      </c>
      <c r="I153" s="1176">
        <v>0</v>
      </c>
      <c r="J153" s="1176">
        <v>5</v>
      </c>
      <c r="K153" s="1176">
        <v>0</v>
      </c>
      <c r="L153" s="1176">
        <v>0</v>
      </c>
      <c r="M153" s="1176">
        <v>4</v>
      </c>
      <c r="N153" s="1176">
        <v>1</v>
      </c>
      <c r="O153" s="1176">
        <v>2</v>
      </c>
    </row>
    <row r="154" spans="2:15">
      <c r="B154" s="219" t="s">
        <v>558</v>
      </c>
      <c r="C154" s="1176">
        <v>1323</v>
      </c>
      <c r="D154" s="1176">
        <v>678</v>
      </c>
      <c r="E154" s="1176">
        <v>645</v>
      </c>
      <c r="F154" s="1176">
        <v>1317</v>
      </c>
      <c r="G154" s="1176">
        <v>1301</v>
      </c>
      <c r="H154" s="1176">
        <v>16</v>
      </c>
      <c r="I154" s="1176">
        <v>0</v>
      </c>
      <c r="J154" s="1176">
        <v>1</v>
      </c>
      <c r="K154" s="1176">
        <v>0</v>
      </c>
      <c r="L154" s="1176">
        <v>0</v>
      </c>
      <c r="M154" s="1176">
        <v>0</v>
      </c>
      <c r="N154" s="1176">
        <v>1</v>
      </c>
      <c r="O154" s="1176">
        <v>5</v>
      </c>
    </row>
    <row r="155" spans="2:15">
      <c r="B155" s="219" t="s">
        <v>261</v>
      </c>
      <c r="C155" s="1176">
        <v>1311</v>
      </c>
      <c r="D155" s="1176">
        <v>658</v>
      </c>
      <c r="E155" s="1176">
        <v>653</v>
      </c>
      <c r="F155" s="1176">
        <v>1279</v>
      </c>
      <c r="G155" s="1176">
        <v>917</v>
      </c>
      <c r="H155" s="1176">
        <v>362</v>
      </c>
      <c r="I155" s="1176">
        <v>0</v>
      </c>
      <c r="J155" s="1176">
        <v>8</v>
      </c>
      <c r="K155" s="1176">
        <v>0</v>
      </c>
      <c r="L155" s="1176">
        <v>0</v>
      </c>
      <c r="M155" s="1176">
        <v>3</v>
      </c>
      <c r="N155" s="1176">
        <v>5</v>
      </c>
      <c r="O155" s="1176">
        <v>24</v>
      </c>
    </row>
    <row r="156" spans="2:15">
      <c r="B156" s="219" t="s">
        <v>262</v>
      </c>
      <c r="C156" s="1176">
        <v>458</v>
      </c>
      <c r="D156" s="1176">
        <v>241</v>
      </c>
      <c r="E156" s="1176">
        <v>217</v>
      </c>
      <c r="F156" s="1176">
        <v>455</v>
      </c>
      <c r="G156" s="1176">
        <v>436</v>
      </c>
      <c r="H156" s="1176">
        <v>19</v>
      </c>
      <c r="I156" s="1176">
        <v>0</v>
      </c>
      <c r="J156" s="1176">
        <v>1</v>
      </c>
      <c r="K156" s="1176">
        <v>0</v>
      </c>
      <c r="L156" s="1176">
        <v>0</v>
      </c>
      <c r="M156" s="1176">
        <v>0</v>
      </c>
      <c r="N156" s="1176">
        <v>1</v>
      </c>
      <c r="O156" s="1176">
        <v>2</v>
      </c>
    </row>
    <row r="157" spans="2:15" ht="27">
      <c r="B157" s="219" t="s">
        <v>397</v>
      </c>
      <c r="C157" s="1176">
        <v>161</v>
      </c>
      <c r="D157" s="1176">
        <v>85</v>
      </c>
      <c r="E157" s="1176">
        <v>76</v>
      </c>
      <c r="F157" s="1176">
        <v>160</v>
      </c>
      <c r="G157" s="1176">
        <v>158</v>
      </c>
      <c r="H157" s="1176">
        <v>2</v>
      </c>
      <c r="I157" s="1176">
        <v>0</v>
      </c>
      <c r="J157" s="1176">
        <v>0</v>
      </c>
      <c r="K157" s="1176">
        <v>0</v>
      </c>
      <c r="L157" s="1176">
        <v>0</v>
      </c>
      <c r="M157" s="1176">
        <v>0</v>
      </c>
      <c r="N157" s="1176">
        <v>0</v>
      </c>
      <c r="O157" s="1176">
        <v>1</v>
      </c>
    </row>
    <row r="158" spans="2:15">
      <c r="B158" s="219" t="s">
        <v>263</v>
      </c>
      <c r="C158" s="1176">
        <v>343</v>
      </c>
      <c r="D158" s="1176">
        <v>169</v>
      </c>
      <c r="E158" s="1176">
        <v>174</v>
      </c>
      <c r="F158" s="1176">
        <v>341</v>
      </c>
      <c r="G158" s="1176">
        <v>300</v>
      </c>
      <c r="H158" s="1176">
        <v>41</v>
      </c>
      <c r="I158" s="1176">
        <v>0</v>
      </c>
      <c r="J158" s="1176">
        <v>1</v>
      </c>
      <c r="K158" s="1176">
        <v>0</v>
      </c>
      <c r="L158" s="1176">
        <v>0</v>
      </c>
      <c r="M158" s="1176">
        <v>0</v>
      </c>
      <c r="N158" s="1176">
        <v>1</v>
      </c>
      <c r="O158" s="1176">
        <v>1</v>
      </c>
    </row>
    <row r="159" spans="2:15">
      <c r="B159" s="219" t="s">
        <v>264</v>
      </c>
      <c r="C159" s="1176">
        <v>380</v>
      </c>
      <c r="D159" s="1176">
        <v>195</v>
      </c>
      <c r="E159" s="1176">
        <v>185</v>
      </c>
      <c r="F159" s="1176">
        <v>378</v>
      </c>
      <c r="G159" s="1176">
        <v>298</v>
      </c>
      <c r="H159" s="1176">
        <v>80</v>
      </c>
      <c r="I159" s="1176">
        <v>0</v>
      </c>
      <c r="J159" s="1176">
        <v>0</v>
      </c>
      <c r="K159" s="1176">
        <v>0</v>
      </c>
      <c r="L159" s="1176">
        <v>0</v>
      </c>
      <c r="M159" s="1176">
        <v>0</v>
      </c>
      <c r="N159" s="1176">
        <v>0</v>
      </c>
      <c r="O159" s="1176">
        <v>2</v>
      </c>
    </row>
    <row r="160" spans="2:15" ht="27">
      <c r="B160" s="219" t="s">
        <v>559</v>
      </c>
      <c r="C160" s="1176">
        <v>216</v>
      </c>
      <c r="D160" s="1176">
        <v>113</v>
      </c>
      <c r="E160" s="1176">
        <v>103</v>
      </c>
      <c r="F160" s="1176">
        <v>214</v>
      </c>
      <c r="G160" s="1176">
        <v>205</v>
      </c>
      <c r="H160" s="1176">
        <v>9</v>
      </c>
      <c r="I160" s="1176">
        <v>0</v>
      </c>
      <c r="J160" s="1176">
        <v>1</v>
      </c>
      <c r="K160" s="1176">
        <v>0</v>
      </c>
      <c r="L160" s="1176">
        <v>0</v>
      </c>
      <c r="M160" s="1176">
        <v>1</v>
      </c>
      <c r="N160" s="1176">
        <v>0</v>
      </c>
      <c r="O160" s="1176">
        <v>1</v>
      </c>
    </row>
    <row r="161" spans="2:15">
      <c r="B161" s="219" t="s">
        <v>265</v>
      </c>
      <c r="C161" s="1176">
        <v>234</v>
      </c>
      <c r="D161" s="1176">
        <v>116</v>
      </c>
      <c r="E161" s="1176">
        <v>118</v>
      </c>
      <c r="F161" s="1176">
        <v>233</v>
      </c>
      <c r="G161" s="1176">
        <v>200</v>
      </c>
      <c r="H161" s="1176">
        <v>33</v>
      </c>
      <c r="I161" s="1176">
        <v>0</v>
      </c>
      <c r="J161" s="1176">
        <v>0</v>
      </c>
      <c r="K161" s="1176">
        <v>0</v>
      </c>
      <c r="L161" s="1176">
        <v>0</v>
      </c>
      <c r="M161" s="1176">
        <v>0</v>
      </c>
      <c r="N161" s="1176">
        <v>0</v>
      </c>
      <c r="O161" s="1176">
        <v>1</v>
      </c>
    </row>
    <row r="162" spans="2:15" s="213" customFormat="1" ht="14.25">
      <c r="B162" s="220" t="s">
        <v>132</v>
      </c>
      <c r="C162" s="1174">
        <v>16955</v>
      </c>
      <c r="D162" s="1174">
        <v>8678</v>
      </c>
      <c r="E162" s="1174">
        <v>8277</v>
      </c>
      <c r="F162" s="1174">
        <v>16779</v>
      </c>
      <c r="G162" s="1174">
        <v>14182</v>
      </c>
      <c r="H162" s="1174">
        <v>2596</v>
      </c>
      <c r="I162" s="1174">
        <v>1</v>
      </c>
      <c r="J162" s="1174">
        <v>97</v>
      </c>
      <c r="K162" s="1174">
        <v>0</v>
      </c>
      <c r="L162" s="1174">
        <v>1</v>
      </c>
      <c r="M162" s="1174">
        <v>48</v>
      </c>
      <c r="N162" s="1174">
        <v>48</v>
      </c>
      <c r="O162" s="1174">
        <v>79</v>
      </c>
    </row>
    <row r="163" spans="2:15">
      <c r="B163" s="219" t="s">
        <v>266</v>
      </c>
      <c r="C163" s="1176">
        <v>3242</v>
      </c>
      <c r="D163" s="1176">
        <v>1611</v>
      </c>
      <c r="E163" s="1176">
        <v>1631</v>
      </c>
      <c r="F163" s="1176">
        <v>3227</v>
      </c>
      <c r="G163" s="1176">
        <v>2474</v>
      </c>
      <c r="H163" s="1176">
        <v>753</v>
      </c>
      <c r="I163" s="1176">
        <v>0</v>
      </c>
      <c r="J163" s="1176">
        <v>3</v>
      </c>
      <c r="K163" s="1176">
        <v>0</v>
      </c>
      <c r="L163" s="1176">
        <v>0</v>
      </c>
      <c r="M163" s="1176">
        <v>0</v>
      </c>
      <c r="N163" s="1176">
        <v>3</v>
      </c>
      <c r="O163" s="1176">
        <v>12</v>
      </c>
    </row>
    <row r="164" spans="2:15">
      <c r="B164" s="219" t="s">
        <v>267</v>
      </c>
      <c r="C164" s="1176">
        <v>803</v>
      </c>
      <c r="D164" s="1176">
        <v>426</v>
      </c>
      <c r="E164" s="1176">
        <v>377</v>
      </c>
      <c r="F164" s="1176">
        <v>803</v>
      </c>
      <c r="G164" s="1176">
        <v>740</v>
      </c>
      <c r="H164" s="1176">
        <v>63</v>
      </c>
      <c r="I164" s="1176">
        <v>0</v>
      </c>
      <c r="J164" s="1176">
        <v>0</v>
      </c>
      <c r="K164" s="1176">
        <v>0</v>
      </c>
      <c r="L164" s="1176">
        <v>0</v>
      </c>
      <c r="M164" s="1176">
        <v>0</v>
      </c>
      <c r="N164" s="1176">
        <v>0</v>
      </c>
      <c r="O164" s="1176">
        <v>0</v>
      </c>
    </row>
    <row r="165" spans="2:15">
      <c r="B165" s="219" t="s">
        <v>225</v>
      </c>
      <c r="C165" s="1176">
        <v>432</v>
      </c>
      <c r="D165" s="1176">
        <v>231</v>
      </c>
      <c r="E165" s="1176">
        <v>201</v>
      </c>
      <c r="F165" s="1176">
        <v>428</v>
      </c>
      <c r="G165" s="1176">
        <v>315</v>
      </c>
      <c r="H165" s="1176">
        <v>113</v>
      </c>
      <c r="I165" s="1176">
        <v>0</v>
      </c>
      <c r="J165" s="1176">
        <v>4</v>
      </c>
      <c r="K165" s="1176">
        <v>0</v>
      </c>
      <c r="L165" s="1176">
        <v>0</v>
      </c>
      <c r="M165" s="1176">
        <v>1</v>
      </c>
      <c r="N165" s="1176">
        <v>3</v>
      </c>
      <c r="O165" s="1176">
        <v>0</v>
      </c>
    </row>
    <row r="166" spans="2:15">
      <c r="B166" s="219" t="s">
        <v>268</v>
      </c>
      <c r="C166" s="1176">
        <v>875</v>
      </c>
      <c r="D166" s="1176">
        <v>448</v>
      </c>
      <c r="E166" s="1176">
        <v>427</v>
      </c>
      <c r="F166" s="1176">
        <v>865</v>
      </c>
      <c r="G166" s="1176">
        <v>795</v>
      </c>
      <c r="H166" s="1176">
        <v>70</v>
      </c>
      <c r="I166" s="1176">
        <v>0</v>
      </c>
      <c r="J166" s="1176">
        <v>10</v>
      </c>
      <c r="K166" s="1176">
        <v>0</v>
      </c>
      <c r="L166" s="1176">
        <v>0</v>
      </c>
      <c r="M166" s="1176">
        <v>3</v>
      </c>
      <c r="N166" s="1176">
        <v>7</v>
      </c>
      <c r="O166" s="1176">
        <v>0</v>
      </c>
    </row>
    <row r="167" spans="2:15">
      <c r="B167" s="219" t="s">
        <v>269</v>
      </c>
      <c r="C167" s="1176">
        <v>4297</v>
      </c>
      <c r="D167" s="1176">
        <v>2211</v>
      </c>
      <c r="E167" s="1176">
        <v>2086</v>
      </c>
      <c r="F167" s="1176">
        <v>4268</v>
      </c>
      <c r="G167" s="1176">
        <v>3372</v>
      </c>
      <c r="H167" s="1176">
        <v>896</v>
      </c>
      <c r="I167" s="1176">
        <v>0</v>
      </c>
      <c r="J167" s="1176">
        <v>11</v>
      </c>
      <c r="K167" s="1176">
        <v>0</v>
      </c>
      <c r="L167" s="1176">
        <v>0</v>
      </c>
      <c r="M167" s="1176">
        <v>10</v>
      </c>
      <c r="N167" s="1176">
        <v>1</v>
      </c>
      <c r="O167" s="1176">
        <v>18</v>
      </c>
    </row>
    <row r="168" spans="2:15">
      <c r="B168" s="219" t="s">
        <v>252</v>
      </c>
      <c r="C168" s="1176">
        <v>646</v>
      </c>
      <c r="D168" s="1176">
        <v>328</v>
      </c>
      <c r="E168" s="1176">
        <v>318</v>
      </c>
      <c r="F168" s="1176">
        <v>638</v>
      </c>
      <c r="G168" s="1176">
        <v>622</v>
      </c>
      <c r="H168" s="1176">
        <v>16</v>
      </c>
      <c r="I168" s="1176">
        <v>0</v>
      </c>
      <c r="J168" s="1176">
        <v>4</v>
      </c>
      <c r="K168" s="1176">
        <v>0</v>
      </c>
      <c r="L168" s="1176">
        <v>0</v>
      </c>
      <c r="M168" s="1176">
        <v>4</v>
      </c>
      <c r="N168" s="1176">
        <v>0</v>
      </c>
      <c r="O168" s="1176">
        <v>4</v>
      </c>
    </row>
    <row r="169" spans="2:15">
      <c r="B169" s="219" t="s">
        <v>270</v>
      </c>
      <c r="C169" s="1176">
        <v>1377</v>
      </c>
      <c r="D169" s="1176">
        <v>727</v>
      </c>
      <c r="E169" s="1176">
        <v>650</v>
      </c>
      <c r="F169" s="1176">
        <v>1360</v>
      </c>
      <c r="G169" s="1176">
        <v>1311</v>
      </c>
      <c r="H169" s="1176">
        <v>49</v>
      </c>
      <c r="I169" s="1176">
        <v>0</v>
      </c>
      <c r="J169" s="1176">
        <v>12</v>
      </c>
      <c r="K169" s="1176">
        <v>0</v>
      </c>
      <c r="L169" s="1176">
        <v>0</v>
      </c>
      <c r="M169" s="1176">
        <v>9</v>
      </c>
      <c r="N169" s="1176">
        <v>3</v>
      </c>
      <c r="O169" s="1176">
        <v>5</v>
      </c>
    </row>
    <row r="170" spans="2:15">
      <c r="B170" s="219" t="s">
        <v>398</v>
      </c>
      <c r="C170" s="1176">
        <v>1548</v>
      </c>
      <c r="D170" s="1176">
        <v>783</v>
      </c>
      <c r="E170" s="1176">
        <v>765</v>
      </c>
      <c r="F170" s="1176">
        <v>1534</v>
      </c>
      <c r="G170" s="1176">
        <v>1337</v>
      </c>
      <c r="H170" s="1176">
        <v>197</v>
      </c>
      <c r="I170" s="1176">
        <v>0</v>
      </c>
      <c r="J170" s="1176">
        <v>7</v>
      </c>
      <c r="K170" s="1176">
        <v>0</v>
      </c>
      <c r="L170" s="1176">
        <v>0</v>
      </c>
      <c r="M170" s="1176">
        <v>6</v>
      </c>
      <c r="N170" s="1176">
        <v>1</v>
      </c>
      <c r="O170" s="1176">
        <v>7</v>
      </c>
    </row>
    <row r="171" spans="2:15">
      <c r="B171" s="219" t="s">
        <v>271</v>
      </c>
      <c r="C171" s="1176">
        <v>329</v>
      </c>
      <c r="D171" s="1176">
        <v>173</v>
      </c>
      <c r="E171" s="1176">
        <v>156</v>
      </c>
      <c r="F171" s="1176">
        <v>325</v>
      </c>
      <c r="G171" s="1176">
        <v>273</v>
      </c>
      <c r="H171" s="1176">
        <v>51</v>
      </c>
      <c r="I171" s="1176">
        <v>1</v>
      </c>
      <c r="J171" s="1176">
        <v>1</v>
      </c>
      <c r="K171" s="1176">
        <v>0</v>
      </c>
      <c r="L171" s="1176">
        <v>0</v>
      </c>
      <c r="M171" s="1176">
        <v>0</v>
      </c>
      <c r="N171" s="1176">
        <v>1</v>
      </c>
      <c r="O171" s="1176">
        <v>3</v>
      </c>
    </row>
    <row r="172" spans="2:15">
      <c r="B172" s="219" t="s">
        <v>560</v>
      </c>
      <c r="C172" s="1176">
        <v>1734</v>
      </c>
      <c r="D172" s="1176">
        <v>883</v>
      </c>
      <c r="E172" s="1176">
        <v>851</v>
      </c>
      <c r="F172" s="1176">
        <v>1692</v>
      </c>
      <c r="G172" s="1176">
        <v>1547</v>
      </c>
      <c r="H172" s="1176">
        <v>145</v>
      </c>
      <c r="I172" s="1176">
        <v>0</v>
      </c>
      <c r="J172" s="1176">
        <v>24</v>
      </c>
      <c r="K172" s="1176">
        <v>0</v>
      </c>
      <c r="L172" s="1176">
        <v>0</v>
      </c>
      <c r="M172" s="1176">
        <v>2</v>
      </c>
      <c r="N172" s="1176">
        <v>22</v>
      </c>
      <c r="O172" s="1176">
        <v>18</v>
      </c>
    </row>
    <row r="173" spans="2:15">
      <c r="B173" s="219" t="s">
        <v>272</v>
      </c>
      <c r="C173" s="1176">
        <v>869</v>
      </c>
      <c r="D173" s="1176">
        <v>463</v>
      </c>
      <c r="E173" s="1176">
        <v>406</v>
      </c>
      <c r="F173" s="1176">
        <v>850</v>
      </c>
      <c r="G173" s="1176">
        <v>738</v>
      </c>
      <c r="H173" s="1176">
        <v>112</v>
      </c>
      <c r="I173" s="1176">
        <v>0</v>
      </c>
      <c r="J173" s="1176">
        <v>11</v>
      </c>
      <c r="K173" s="1176">
        <v>0</v>
      </c>
      <c r="L173" s="1176">
        <v>0</v>
      </c>
      <c r="M173" s="1176">
        <v>8</v>
      </c>
      <c r="N173" s="1176">
        <v>3</v>
      </c>
      <c r="O173" s="1176">
        <v>8</v>
      </c>
    </row>
    <row r="174" spans="2:15">
      <c r="B174" s="219" t="s">
        <v>273</v>
      </c>
      <c r="C174" s="1176">
        <v>584</v>
      </c>
      <c r="D174" s="1176">
        <v>283</v>
      </c>
      <c r="E174" s="1176">
        <v>301</v>
      </c>
      <c r="F174" s="1176">
        <v>576</v>
      </c>
      <c r="G174" s="1176">
        <v>457</v>
      </c>
      <c r="H174" s="1176">
        <v>119</v>
      </c>
      <c r="I174" s="1176">
        <v>0</v>
      </c>
      <c r="J174" s="1176">
        <v>5</v>
      </c>
      <c r="K174" s="1176">
        <v>0</v>
      </c>
      <c r="L174" s="1176">
        <v>0</v>
      </c>
      <c r="M174" s="1176">
        <v>4</v>
      </c>
      <c r="N174" s="1176">
        <v>1</v>
      </c>
      <c r="O174" s="1176">
        <v>3</v>
      </c>
    </row>
    <row r="175" spans="2:15">
      <c r="B175" s="219" t="s">
        <v>274</v>
      </c>
      <c r="C175" s="1176">
        <v>219</v>
      </c>
      <c r="D175" s="1176">
        <v>111</v>
      </c>
      <c r="E175" s="1176">
        <v>108</v>
      </c>
      <c r="F175" s="1176">
        <v>213</v>
      </c>
      <c r="G175" s="1176">
        <v>201</v>
      </c>
      <c r="H175" s="1176">
        <v>12</v>
      </c>
      <c r="I175" s="1176">
        <v>0</v>
      </c>
      <c r="J175" s="1176">
        <v>5</v>
      </c>
      <c r="K175" s="1176">
        <v>0</v>
      </c>
      <c r="L175" s="1176">
        <v>1</v>
      </c>
      <c r="M175" s="1176">
        <v>1</v>
      </c>
      <c r="N175" s="1176">
        <v>3</v>
      </c>
      <c r="O175" s="1176">
        <v>1</v>
      </c>
    </row>
    <row r="176" spans="2:15" s="213" customFormat="1" ht="14.25">
      <c r="B176" s="220" t="s">
        <v>117</v>
      </c>
      <c r="C176" s="1174">
        <v>27982</v>
      </c>
      <c r="D176" s="1174">
        <v>14270</v>
      </c>
      <c r="E176" s="1174">
        <v>13712</v>
      </c>
      <c r="F176" s="1174">
        <v>27463</v>
      </c>
      <c r="G176" s="1174">
        <v>26169</v>
      </c>
      <c r="H176" s="1174">
        <v>1294</v>
      </c>
      <c r="I176" s="1174">
        <v>0</v>
      </c>
      <c r="J176" s="1174">
        <v>271</v>
      </c>
      <c r="K176" s="1174">
        <v>0</v>
      </c>
      <c r="L176" s="1174">
        <v>26</v>
      </c>
      <c r="M176" s="1174">
        <v>175</v>
      </c>
      <c r="N176" s="1174">
        <v>70</v>
      </c>
      <c r="O176" s="1174">
        <v>248</v>
      </c>
    </row>
    <row r="177" spans="2:15">
      <c r="B177" s="219" t="s">
        <v>275</v>
      </c>
      <c r="C177" s="1176">
        <v>5675</v>
      </c>
      <c r="D177" s="1176">
        <v>2884</v>
      </c>
      <c r="E177" s="1176">
        <v>2791</v>
      </c>
      <c r="F177" s="1176">
        <v>5628</v>
      </c>
      <c r="G177" s="1176">
        <v>5616</v>
      </c>
      <c r="H177" s="1176">
        <v>12</v>
      </c>
      <c r="I177" s="1176">
        <v>0</v>
      </c>
      <c r="J177" s="1176">
        <v>11</v>
      </c>
      <c r="K177" s="1176">
        <v>0</v>
      </c>
      <c r="L177" s="1176">
        <v>0</v>
      </c>
      <c r="M177" s="1176">
        <v>9</v>
      </c>
      <c r="N177" s="1176">
        <v>2</v>
      </c>
      <c r="O177" s="1176">
        <v>36</v>
      </c>
    </row>
    <row r="178" spans="2:15">
      <c r="B178" s="219" t="s">
        <v>116</v>
      </c>
      <c r="C178" s="1176">
        <v>802</v>
      </c>
      <c r="D178" s="1176">
        <v>404</v>
      </c>
      <c r="E178" s="1176">
        <v>398</v>
      </c>
      <c r="F178" s="1176">
        <v>801</v>
      </c>
      <c r="G178" s="1176">
        <v>797</v>
      </c>
      <c r="H178" s="1176">
        <v>4</v>
      </c>
      <c r="I178" s="1176">
        <v>0</v>
      </c>
      <c r="J178" s="1176">
        <v>1</v>
      </c>
      <c r="K178" s="1176">
        <v>0</v>
      </c>
      <c r="L178" s="1176">
        <v>0</v>
      </c>
      <c r="M178" s="1176">
        <v>1</v>
      </c>
      <c r="N178" s="1176">
        <v>0</v>
      </c>
      <c r="O178" s="1176">
        <v>0</v>
      </c>
    </row>
    <row r="179" spans="2:15">
      <c r="B179" s="219" t="s">
        <v>276</v>
      </c>
      <c r="C179" s="1176">
        <v>2318</v>
      </c>
      <c r="D179" s="1176">
        <v>1167</v>
      </c>
      <c r="E179" s="1176">
        <v>1151</v>
      </c>
      <c r="F179" s="1176">
        <v>2271</v>
      </c>
      <c r="G179" s="1176">
        <v>2201</v>
      </c>
      <c r="H179" s="1176">
        <v>70</v>
      </c>
      <c r="I179" s="1176">
        <v>0</v>
      </c>
      <c r="J179" s="1176">
        <v>38</v>
      </c>
      <c r="K179" s="1176">
        <v>0</v>
      </c>
      <c r="L179" s="1176">
        <v>7</v>
      </c>
      <c r="M179" s="1176">
        <v>22</v>
      </c>
      <c r="N179" s="1176">
        <v>9</v>
      </c>
      <c r="O179" s="1176">
        <v>9</v>
      </c>
    </row>
    <row r="180" spans="2:15">
      <c r="B180" s="219" t="s">
        <v>185</v>
      </c>
      <c r="C180" s="1176">
        <v>2154</v>
      </c>
      <c r="D180" s="1176">
        <v>1112</v>
      </c>
      <c r="E180" s="1176">
        <v>1042</v>
      </c>
      <c r="F180" s="1176">
        <v>2109</v>
      </c>
      <c r="G180" s="1176">
        <v>1955</v>
      </c>
      <c r="H180" s="1176">
        <v>154</v>
      </c>
      <c r="I180" s="1176">
        <v>0</v>
      </c>
      <c r="J180" s="1176">
        <v>25</v>
      </c>
      <c r="K180" s="1176">
        <v>0</v>
      </c>
      <c r="L180" s="1176">
        <v>1</v>
      </c>
      <c r="M180" s="1176">
        <v>19</v>
      </c>
      <c r="N180" s="1176">
        <v>5</v>
      </c>
      <c r="O180" s="1176">
        <v>20</v>
      </c>
    </row>
    <row r="181" spans="2:15">
      <c r="B181" s="219" t="s">
        <v>277</v>
      </c>
      <c r="C181" s="1176">
        <v>535</v>
      </c>
      <c r="D181" s="1176">
        <v>275</v>
      </c>
      <c r="E181" s="1176">
        <v>260</v>
      </c>
      <c r="F181" s="1176">
        <v>520</v>
      </c>
      <c r="G181" s="1176">
        <v>517</v>
      </c>
      <c r="H181" s="1176">
        <v>3</v>
      </c>
      <c r="I181" s="1176">
        <v>0</v>
      </c>
      <c r="J181" s="1176">
        <v>11</v>
      </c>
      <c r="K181" s="1176">
        <v>0</v>
      </c>
      <c r="L181" s="1176">
        <v>0</v>
      </c>
      <c r="M181" s="1176">
        <v>5</v>
      </c>
      <c r="N181" s="1176">
        <v>6</v>
      </c>
      <c r="O181" s="1176">
        <v>4</v>
      </c>
    </row>
    <row r="182" spans="2:15">
      <c r="B182" s="219" t="s">
        <v>399</v>
      </c>
      <c r="C182" s="1176">
        <v>1296</v>
      </c>
      <c r="D182" s="1176">
        <v>667</v>
      </c>
      <c r="E182" s="1176">
        <v>629</v>
      </c>
      <c r="F182" s="1176">
        <v>1275</v>
      </c>
      <c r="G182" s="1176">
        <v>854</v>
      </c>
      <c r="H182" s="1176">
        <v>421</v>
      </c>
      <c r="I182" s="1176">
        <v>0</v>
      </c>
      <c r="J182" s="1176">
        <v>14</v>
      </c>
      <c r="K182" s="1176">
        <v>0</v>
      </c>
      <c r="L182" s="1176">
        <v>1</v>
      </c>
      <c r="M182" s="1176">
        <v>5</v>
      </c>
      <c r="N182" s="1176">
        <v>8</v>
      </c>
      <c r="O182" s="1176">
        <v>7</v>
      </c>
    </row>
    <row r="183" spans="2:15">
      <c r="B183" s="219" t="s">
        <v>561</v>
      </c>
      <c r="C183" s="1176">
        <v>377</v>
      </c>
      <c r="D183" s="1176">
        <v>184</v>
      </c>
      <c r="E183" s="1176">
        <v>193</v>
      </c>
      <c r="F183" s="1176">
        <v>377</v>
      </c>
      <c r="G183" s="1176">
        <v>375</v>
      </c>
      <c r="H183" s="1176">
        <v>2</v>
      </c>
      <c r="I183" s="1176">
        <v>0</v>
      </c>
      <c r="J183" s="1176">
        <v>0</v>
      </c>
      <c r="K183" s="1176">
        <v>0</v>
      </c>
      <c r="L183" s="1176">
        <v>0</v>
      </c>
      <c r="M183" s="1176">
        <v>0</v>
      </c>
      <c r="N183" s="1176">
        <v>0</v>
      </c>
      <c r="O183" s="1176">
        <v>0</v>
      </c>
    </row>
    <row r="184" spans="2:15" s="214" customFormat="1">
      <c r="B184" s="219" t="s">
        <v>278</v>
      </c>
      <c r="C184" s="1176">
        <v>5372</v>
      </c>
      <c r="D184" s="1176">
        <v>2717</v>
      </c>
      <c r="E184" s="1176">
        <v>2655</v>
      </c>
      <c r="F184" s="1176">
        <v>5290</v>
      </c>
      <c r="G184" s="1176">
        <v>5101</v>
      </c>
      <c r="H184" s="1176">
        <v>189</v>
      </c>
      <c r="I184" s="1176">
        <v>0</v>
      </c>
      <c r="J184" s="1176">
        <v>14</v>
      </c>
      <c r="K184" s="1176">
        <v>0</v>
      </c>
      <c r="L184" s="1176">
        <v>7</v>
      </c>
      <c r="M184" s="1176">
        <v>4</v>
      </c>
      <c r="N184" s="1176">
        <v>3</v>
      </c>
      <c r="O184" s="1176">
        <v>68</v>
      </c>
    </row>
    <row r="185" spans="2:15">
      <c r="B185" s="219" t="s">
        <v>279</v>
      </c>
      <c r="C185" s="1176">
        <v>1404</v>
      </c>
      <c r="D185" s="1176">
        <v>697</v>
      </c>
      <c r="E185" s="1176">
        <v>707</v>
      </c>
      <c r="F185" s="1176">
        <v>1392</v>
      </c>
      <c r="G185" s="1176">
        <v>1342</v>
      </c>
      <c r="H185" s="1176">
        <v>50</v>
      </c>
      <c r="I185" s="1176">
        <v>0</v>
      </c>
      <c r="J185" s="1176">
        <v>6</v>
      </c>
      <c r="K185" s="1176">
        <v>0</v>
      </c>
      <c r="L185" s="1176">
        <v>3</v>
      </c>
      <c r="M185" s="1176">
        <v>0</v>
      </c>
      <c r="N185" s="1176">
        <v>3</v>
      </c>
      <c r="O185" s="1176">
        <v>6</v>
      </c>
    </row>
    <row r="186" spans="2:15">
      <c r="B186" s="219" t="s">
        <v>562</v>
      </c>
      <c r="C186" s="1176">
        <v>669</v>
      </c>
      <c r="D186" s="1176">
        <v>357</v>
      </c>
      <c r="E186" s="1176">
        <v>312</v>
      </c>
      <c r="F186" s="1176">
        <v>654</v>
      </c>
      <c r="G186" s="1176">
        <v>581</v>
      </c>
      <c r="H186" s="1176">
        <v>73</v>
      </c>
      <c r="I186" s="1176">
        <v>0</v>
      </c>
      <c r="J186" s="1176">
        <v>12</v>
      </c>
      <c r="K186" s="1176">
        <v>0</v>
      </c>
      <c r="L186" s="1176">
        <v>0</v>
      </c>
      <c r="M186" s="1176">
        <v>1</v>
      </c>
      <c r="N186" s="1176">
        <v>11</v>
      </c>
      <c r="O186" s="1176">
        <v>3</v>
      </c>
    </row>
    <row r="187" spans="2:15">
      <c r="B187" s="219" t="s">
        <v>128</v>
      </c>
      <c r="C187" s="1176">
        <v>475</v>
      </c>
      <c r="D187" s="1176">
        <v>258</v>
      </c>
      <c r="E187" s="1176">
        <v>217</v>
      </c>
      <c r="F187" s="1176">
        <v>466</v>
      </c>
      <c r="G187" s="1176">
        <v>445</v>
      </c>
      <c r="H187" s="1176">
        <v>21</v>
      </c>
      <c r="I187" s="1176">
        <v>0</v>
      </c>
      <c r="J187" s="1176">
        <v>5</v>
      </c>
      <c r="K187" s="1176">
        <v>0</v>
      </c>
      <c r="L187" s="1176">
        <v>0</v>
      </c>
      <c r="M187" s="1176">
        <v>5</v>
      </c>
      <c r="N187" s="1176">
        <v>0</v>
      </c>
      <c r="O187" s="1176">
        <v>4</v>
      </c>
    </row>
    <row r="188" spans="2:15">
      <c r="B188" s="219" t="s">
        <v>250</v>
      </c>
      <c r="C188" s="1176">
        <v>664</v>
      </c>
      <c r="D188" s="1176">
        <v>338</v>
      </c>
      <c r="E188" s="1176">
        <v>326</v>
      </c>
      <c r="F188" s="1176">
        <v>659</v>
      </c>
      <c r="G188" s="1176">
        <v>655</v>
      </c>
      <c r="H188" s="1176">
        <v>4</v>
      </c>
      <c r="I188" s="1176">
        <v>0</v>
      </c>
      <c r="J188" s="1176">
        <v>0</v>
      </c>
      <c r="K188" s="1176">
        <v>0</v>
      </c>
      <c r="L188" s="1176">
        <v>0</v>
      </c>
      <c r="M188" s="1176">
        <v>0</v>
      </c>
      <c r="N188" s="1176">
        <v>0</v>
      </c>
      <c r="O188" s="1176">
        <v>5</v>
      </c>
    </row>
    <row r="189" spans="2:15">
      <c r="B189" s="219" t="s">
        <v>153</v>
      </c>
      <c r="C189" s="1176">
        <v>701</v>
      </c>
      <c r="D189" s="1176">
        <v>375</v>
      </c>
      <c r="E189" s="1176">
        <v>326</v>
      </c>
      <c r="F189" s="1176">
        <v>689</v>
      </c>
      <c r="G189" s="1176">
        <v>687</v>
      </c>
      <c r="H189" s="1176">
        <v>2</v>
      </c>
      <c r="I189" s="1176">
        <v>0</v>
      </c>
      <c r="J189" s="1176">
        <v>9</v>
      </c>
      <c r="K189" s="1176">
        <v>0</v>
      </c>
      <c r="L189" s="1176">
        <v>3</v>
      </c>
      <c r="M189" s="1176">
        <v>0</v>
      </c>
      <c r="N189" s="1176">
        <v>6</v>
      </c>
      <c r="O189" s="1176">
        <v>3</v>
      </c>
    </row>
    <row r="190" spans="2:15">
      <c r="B190" s="219" t="s">
        <v>152</v>
      </c>
      <c r="C190" s="1176">
        <v>1074</v>
      </c>
      <c r="D190" s="1176">
        <v>547</v>
      </c>
      <c r="E190" s="1176">
        <v>527</v>
      </c>
      <c r="F190" s="1176">
        <v>1054</v>
      </c>
      <c r="G190" s="1176">
        <v>1020</v>
      </c>
      <c r="H190" s="1176">
        <v>34</v>
      </c>
      <c r="I190" s="1176">
        <v>0</v>
      </c>
      <c r="J190" s="1176">
        <v>5</v>
      </c>
      <c r="K190" s="1176">
        <v>0</v>
      </c>
      <c r="L190" s="1176">
        <v>1</v>
      </c>
      <c r="M190" s="1176">
        <v>0</v>
      </c>
      <c r="N190" s="1176">
        <v>4</v>
      </c>
      <c r="O190" s="1176">
        <v>15</v>
      </c>
    </row>
    <row r="191" spans="2:15">
      <c r="B191" s="219" t="s">
        <v>280</v>
      </c>
      <c r="C191" s="1176">
        <v>748</v>
      </c>
      <c r="D191" s="1176">
        <v>377</v>
      </c>
      <c r="E191" s="1176">
        <v>371</v>
      </c>
      <c r="F191" s="1176">
        <v>745</v>
      </c>
      <c r="G191" s="1176">
        <v>727</v>
      </c>
      <c r="H191" s="1176">
        <v>18</v>
      </c>
      <c r="I191" s="1176">
        <v>0</v>
      </c>
      <c r="J191" s="1176">
        <v>1</v>
      </c>
      <c r="K191" s="1176">
        <v>0</v>
      </c>
      <c r="L191" s="1176">
        <v>0</v>
      </c>
      <c r="M191" s="1176">
        <v>1</v>
      </c>
      <c r="N191" s="1176">
        <v>0</v>
      </c>
      <c r="O191" s="1176">
        <v>2</v>
      </c>
    </row>
    <row r="192" spans="2:15">
      <c r="B192" s="219" t="s">
        <v>563</v>
      </c>
      <c r="C192" s="1176">
        <v>377</v>
      </c>
      <c r="D192" s="1176">
        <v>208</v>
      </c>
      <c r="E192" s="1176">
        <v>169</v>
      </c>
      <c r="F192" s="1176">
        <v>373</v>
      </c>
      <c r="G192" s="1176">
        <v>352</v>
      </c>
      <c r="H192" s="1176">
        <v>21</v>
      </c>
      <c r="I192" s="1176">
        <v>0</v>
      </c>
      <c r="J192" s="1176">
        <v>4</v>
      </c>
      <c r="K192" s="1176">
        <v>0</v>
      </c>
      <c r="L192" s="1176">
        <v>0</v>
      </c>
      <c r="M192" s="1176">
        <v>1</v>
      </c>
      <c r="N192" s="1176">
        <v>3</v>
      </c>
      <c r="O192" s="1176">
        <v>0</v>
      </c>
    </row>
    <row r="193" spans="2:15">
      <c r="B193" s="219" t="s">
        <v>281</v>
      </c>
      <c r="C193" s="1176">
        <v>1503</v>
      </c>
      <c r="D193" s="1176">
        <v>759</v>
      </c>
      <c r="E193" s="1176">
        <v>744</v>
      </c>
      <c r="F193" s="1176">
        <v>1345</v>
      </c>
      <c r="G193" s="1176">
        <v>1254</v>
      </c>
      <c r="H193" s="1176">
        <v>91</v>
      </c>
      <c r="I193" s="1176">
        <v>0</v>
      </c>
      <c r="J193" s="1176">
        <v>103</v>
      </c>
      <c r="K193" s="1176">
        <v>0</v>
      </c>
      <c r="L193" s="1176">
        <v>2</v>
      </c>
      <c r="M193" s="1176">
        <v>96</v>
      </c>
      <c r="N193" s="1176">
        <v>5</v>
      </c>
      <c r="O193" s="1176">
        <v>55</v>
      </c>
    </row>
    <row r="194" spans="2:15">
      <c r="B194" s="219" t="s">
        <v>214</v>
      </c>
      <c r="C194" s="1176">
        <v>189</v>
      </c>
      <c r="D194" s="1176">
        <v>91</v>
      </c>
      <c r="E194" s="1176">
        <v>98</v>
      </c>
      <c r="F194" s="1176">
        <v>187</v>
      </c>
      <c r="G194" s="1176">
        <v>187</v>
      </c>
      <c r="H194" s="1176">
        <v>0</v>
      </c>
      <c r="I194" s="1176">
        <v>0</v>
      </c>
      <c r="J194" s="1176">
        <v>2</v>
      </c>
      <c r="K194" s="1176">
        <v>0</v>
      </c>
      <c r="L194" s="1176">
        <v>0</v>
      </c>
      <c r="M194" s="1176">
        <v>0</v>
      </c>
      <c r="N194" s="1176">
        <v>2</v>
      </c>
      <c r="O194" s="1176">
        <v>0</v>
      </c>
    </row>
    <row r="195" spans="2:15">
      <c r="B195" s="219" t="s">
        <v>564</v>
      </c>
      <c r="C195" s="1176">
        <v>435</v>
      </c>
      <c r="D195" s="1176">
        <v>226</v>
      </c>
      <c r="E195" s="1176">
        <v>209</v>
      </c>
      <c r="F195" s="1176">
        <v>430</v>
      </c>
      <c r="G195" s="1176">
        <v>344</v>
      </c>
      <c r="H195" s="1176">
        <v>86</v>
      </c>
      <c r="I195" s="1176">
        <v>0</v>
      </c>
      <c r="J195" s="1176">
        <v>3</v>
      </c>
      <c r="K195" s="1176">
        <v>0</v>
      </c>
      <c r="L195" s="1176">
        <v>1</v>
      </c>
      <c r="M195" s="1176">
        <v>0</v>
      </c>
      <c r="N195" s="1176">
        <v>2</v>
      </c>
      <c r="O195" s="1176">
        <v>2</v>
      </c>
    </row>
    <row r="196" spans="2:15">
      <c r="B196" s="219" t="s">
        <v>282</v>
      </c>
      <c r="C196" s="1176">
        <v>336</v>
      </c>
      <c r="D196" s="1176">
        <v>165</v>
      </c>
      <c r="E196" s="1176">
        <v>171</v>
      </c>
      <c r="F196" s="1176">
        <v>328</v>
      </c>
      <c r="G196" s="1176">
        <v>317</v>
      </c>
      <c r="H196" s="1176">
        <v>11</v>
      </c>
      <c r="I196" s="1176">
        <v>0</v>
      </c>
      <c r="J196" s="1176">
        <v>4</v>
      </c>
      <c r="K196" s="1176">
        <v>0</v>
      </c>
      <c r="L196" s="1176">
        <v>0</v>
      </c>
      <c r="M196" s="1176">
        <v>4</v>
      </c>
      <c r="N196" s="1176">
        <v>0</v>
      </c>
      <c r="O196" s="1176">
        <v>4</v>
      </c>
    </row>
    <row r="197" spans="2:15">
      <c r="B197" s="219" t="s">
        <v>565</v>
      </c>
      <c r="C197" s="1176">
        <v>436</v>
      </c>
      <c r="D197" s="1176">
        <v>234</v>
      </c>
      <c r="E197" s="1176">
        <v>202</v>
      </c>
      <c r="F197" s="1176">
        <v>433</v>
      </c>
      <c r="G197" s="1176">
        <v>420</v>
      </c>
      <c r="H197" s="1176">
        <v>13</v>
      </c>
      <c r="I197" s="1176">
        <v>0</v>
      </c>
      <c r="J197" s="1176">
        <v>2</v>
      </c>
      <c r="K197" s="1176">
        <v>0</v>
      </c>
      <c r="L197" s="1176">
        <v>0</v>
      </c>
      <c r="M197" s="1176">
        <v>2</v>
      </c>
      <c r="N197" s="1176">
        <v>0</v>
      </c>
      <c r="O197" s="1176">
        <v>1</v>
      </c>
    </row>
    <row r="198" spans="2:15">
      <c r="B198" s="219" t="s">
        <v>163</v>
      </c>
      <c r="C198" s="1176">
        <v>442</v>
      </c>
      <c r="D198" s="1176">
        <v>228</v>
      </c>
      <c r="E198" s="1176">
        <v>214</v>
      </c>
      <c r="F198" s="1176">
        <v>437</v>
      </c>
      <c r="G198" s="1176">
        <v>422</v>
      </c>
      <c r="H198" s="1176">
        <v>15</v>
      </c>
      <c r="I198" s="1176">
        <v>0</v>
      </c>
      <c r="J198" s="1176">
        <v>1</v>
      </c>
      <c r="K198" s="1176">
        <v>0</v>
      </c>
      <c r="L198" s="1176">
        <v>0</v>
      </c>
      <c r="M198" s="1176">
        <v>0</v>
      </c>
      <c r="N198" s="1176">
        <v>1</v>
      </c>
      <c r="O198" s="1176">
        <v>4</v>
      </c>
    </row>
    <row r="199" spans="2:15" s="213" customFormat="1" ht="14.25">
      <c r="B199" s="220" t="s">
        <v>122</v>
      </c>
      <c r="C199" s="1174">
        <v>7029</v>
      </c>
      <c r="D199" s="1174">
        <v>3555</v>
      </c>
      <c r="E199" s="1174">
        <v>3474</v>
      </c>
      <c r="F199" s="1174">
        <v>6871</v>
      </c>
      <c r="G199" s="1174">
        <v>5812</v>
      </c>
      <c r="H199" s="1174">
        <v>1059</v>
      </c>
      <c r="I199" s="1174">
        <v>0</v>
      </c>
      <c r="J199" s="1174">
        <v>88</v>
      </c>
      <c r="K199" s="1174">
        <v>2</v>
      </c>
      <c r="L199" s="1174">
        <v>38</v>
      </c>
      <c r="M199" s="1174">
        <v>20</v>
      </c>
      <c r="N199" s="1174">
        <v>28</v>
      </c>
      <c r="O199" s="1174">
        <v>70</v>
      </c>
    </row>
    <row r="200" spans="2:15">
      <c r="B200" s="219" t="s">
        <v>122</v>
      </c>
      <c r="C200" s="1176">
        <v>3555</v>
      </c>
      <c r="D200" s="1176">
        <v>1758</v>
      </c>
      <c r="E200" s="1176">
        <v>1797</v>
      </c>
      <c r="F200" s="1176">
        <v>3446</v>
      </c>
      <c r="G200" s="1176">
        <v>2899</v>
      </c>
      <c r="H200" s="1176">
        <v>547</v>
      </c>
      <c r="I200" s="1176">
        <v>0</v>
      </c>
      <c r="J200" s="1176">
        <v>73</v>
      </c>
      <c r="K200" s="1176">
        <v>2</v>
      </c>
      <c r="L200" s="1176">
        <v>37</v>
      </c>
      <c r="M200" s="1176">
        <v>9</v>
      </c>
      <c r="N200" s="1176">
        <v>25</v>
      </c>
      <c r="O200" s="1176">
        <v>36</v>
      </c>
    </row>
    <row r="201" spans="2:15">
      <c r="B201" s="219" t="s">
        <v>216</v>
      </c>
      <c r="C201" s="1176">
        <v>2097</v>
      </c>
      <c r="D201" s="1176">
        <v>1051</v>
      </c>
      <c r="E201" s="1176">
        <v>1046</v>
      </c>
      <c r="F201" s="1176">
        <v>2069</v>
      </c>
      <c r="G201" s="1176">
        <v>1742</v>
      </c>
      <c r="H201" s="1176">
        <v>327</v>
      </c>
      <c r="I201" s="1176">
        <v>0</v>
      </c>
      <c r="J201" s="1176">
        <v>11</v>
      </c>
      <c r="K201" s="1176">
        <v>0</v>
      </c>
      <c r="L201" s="1176">
        <v>1</v>
      </c>
      <c r="M201" s="1176">
        <v>7</v>
      </c>
      <c r="N201" s="1176">
        <v>3</v>
      </c>
      <c r="O201" s="1176">
        <v>17</v>
      </c>
    </row>
    <row r="202" spans="2:15">
      <c r="B202" s="219" t="s">
        <v>168</v>
      </c>
      <c r="C202" s="1176">
        <v>1377</v>
      </c>
      <c r="D202" s="1176">
        <v>746</v>
      </c>
      <c r="E202" s="1176">
        <v>631</v>
      </c>
      <c r="F202" s="1176">
        <v>1356</v>
      </c>
      <c r="G202" s="1176">
        <v>1171</v>
      </c>
      <c r="H202" s="1176">
        <v>185</v>
      </c>
      <c r="I202" s="1176">
        <v>0</v>
      </c>
      <c r="J202" s="1176">
        <v>4</v>
      </c>
      <c r="K202" s="1176">
        <v>0</v>
      </c>
      <c r="L202" s="1176">
        <v>0</v>
      </c>
      <c r="M202" s="1176">
        <v>4</v>
      </c>
      <c r="N202" s="1176">
        <v>0</v>
      </c>
      <c r="O202" s="1176">
        <v>17</v>
      </c>
    </row>
    <row r="203" spans="2:15" s="213" customFormat="1" ht="14.25">
      <c r="B203" s="164" t="s">
        <v>83</v>
      </c>
      <c r="C203" s="1174">
        <v>20495</v>
      </c>
      <c r="D203" s="1174">
        <v>10479</v>
      </c>
      <c r="E203" s="1174">
        <v>10016</v>
      </c>
      <c r="F203" s="1174">
        <v>16402</v>
      </c>
      <c r="G203" s="1174">
        <v>14039</v>
      </c>
      <c r="H203" s="1174">
        <v>2359</v>
      </c>
      <c r="I203" s="1174">
        <v>4</v>
      </c>
      <c r="J203" s="1174">
        <v>2588</v>
      </c>
      <c r="K203" s="1174">
        <v>2</v>
      </c>
      <c r="L203" s="1174">
        <v>8</v>
      </c>
      <c r="M203" s="1174">
        <v>1255</v>
      </c>
      <c r="N203" s="1174">
        <v>1323</v>
      </c>
      <c r="O203" s="1174">
        <v>1505</v>
      </c>
    </row>
    <row r="204" spans="2:15" s="213" customFormat="1" ht="14.25">
      <c r="B204" s="220" t="s">
        <v>114</v>
      </c>
      <c r="C204" s="1174">
        <v>4705</v>
      </c>
      <c r="D204" s="1174">
        <v>2421</v>
      </c>
      <c r="E204" s="1174">
        <v>2284</v>
      </c>
      <c r="F204" s="1174">
        <v>3483</v>
      </c>
      <c r="G204" s="1174">
        <v>3413</v>
      </c>
      <c r="H204" s="1174">
        <v>69</v>
      </c>
      <c r="I204" s="1174">
        <v>1</v>
      </c>
      <c r="J204" s="1174">
        <v>757</v>
      </c>
      <c r="K204" s="1174">
        <v>2</v>
      </c>
      <c r="L204" s="1174">
        <v>1</v>
      </c>
      <c r="M204" s="1174">
        <v>19</v>
      </c>
      <c r="N204" s="1174">
        <v>735</v>
      </c>
      <c r="O204" s="1174">
        <v>465</v>
      </c>
    </row>
    <row r="205" spans="2:15">
      <c r="B205" s="219" t="s">
        <v>283</v>
      </c>
      <c r="C205" s="1176">
        <v>1307</v>
      </c>
      <c r="D205" s="1176">
        <v>654</v>
      </c>
      <c r="E205" s="1176">
        <v>653</v>
      </c>
      <c r="F205" s="1176">
        <v>1141</v>
      </c>
      <c r="G205" s="1176">
        <v>1138</v>
      </c>
      <c r="H205" s="1176">
        <v>3</v>
      </c>
      <c r="I205" s="1176">
        <v>0</v>
      </c>
      <c r="J205" s="1176">
        <v>103</v>
      </c>
      <c r="K205" s="1176">
        <v>0</v>
      </c>
      <c r="L205" s="1176">
        <v>0</v>
      </c>
      <c r="M205" s="1176">
        <v>2</v>
      </c>
      <c r="N205" s="1176">
        <v>101</v>
      </c>
      <c r="O205" s="1176">
        <v>63</v>
      </c>
    </row>
    <row r="206" spans="2:15">
      <c r="B206" s="219" t="s">
        <v>284</v>
      </c>
      <c r="C206" s="1176">
        <v>544</v>
      </c>
      <c r="D206" s="1176">
        <v>272</v>
      </c>
      <c r="E206" s="1176">
        <v>272</v>
      </c>
      <c r="F206" s="1176">
        <v>496</v>
      </c>
      <c r="G206" s="1176">
        <v>496</v>
      </c>
      <c r="H206" s="1176">
        <v>0</v>
      </c>
      <c r="I206" s="1176">
        <v>0</v>
      </c>
      <c r="J206" s="1176">
        <v>33</v>
      </c>
      <c r="K206" s="1176">
        <v>0</v>
      </c>
      <c r="L206" s="1176">
        <v>0</v>
      </c>
      <c r="M206" s="1176">
        <v>2</v>
      </c>
      <c r="N206" s="1176">
        <v>31</v>
      </c>
      <c r="O206" s="1176">
        <v>15</v>
      </c>
    </row>
    <row r="207" spans="2:15">
      <c r="B207" s="219" t="s">
        <v>285</v>
      </c>
      <c r="C207" s="1176">
        <v>201</v>
      </c>
      <c r="D207" s="1176">
        <v>117</v>
      </c>
      <c r="E207" s="1176">
        <v>84</v>
      </c>
      <c r="F207" s="1176">
        <v>149</v>
      </c>
      <c r="G207" s="1176">
        <v>149</v>
      </c>
      <c r="H207" s="1176">
        <v>0</v>
      </c>
      <c r="I207" s="1176">
        <v>0</v>
      </c>
      <c r="J207" s="1176">
        <v>31</v>
      </c>
      <c r="K207" s="1176">
        <v>0</v>
      </c>
      <c r="L207" s="1176">
        <v>0</v>
      </c>
      <c r="M207" s="1176">
        <v>0</v>
      </c>
      <c r="N207" s="1176">
        <v>31</v>
      </c>
      <c r="O207" s="1176">
        <v>21</v>
      </c>
    </row>
    <row r="208" spans="2:15">
      <c r="B208" s="219" t="s">
        <v>286</v>
      </c>
      <c r="C208" s="1176">
        <v>184</v>
      </c>
      <c r="D208" s="1176">
        <v>100</v>
      </c>
      <c r="E208" s="1176">
        <v>84</v>
      </c>
      <c r="F208" s="1176">
        <v>176</v>
      </c>
      <c r="G208" s="1176">
        <v>160</v>
      </c>
      <c r="H208" s="1176">
        <v>16</v>
      </c>
      <c r="I208" s="1176">
        <v>0</v>
      </c>
      <c r="J208" s="1176">
        <v>6</v>
      </c>
      <c r="K208" s="1176">
        <v>0</v>
      </c>
      <c r="L208" s="1176">
        <v>0</v>
      </c>
      <c r="M208" s="1176">
        <v>2</v>
      </c>
      <c r="N208" s="1176">
        <v>4</v>
      </c>
      <c r="O208" s="1176">
        <v>2</v>
      </c>
    </row>
    <row r="209" spans="2:15">
      <c r="B209" s="219" t="s">
        <v>173</v>
      </c>
      <c r="C209" s="1176">
        <v>211</v>
      </c>
      <c r="D209" s="1176">
        <v>100</v>
      </c>
      <c r="E209" s="1176">
        <v>111</v>
      </c>
      <c r="F209" s="1176">
        <v>187</v>
      </c>
      <c r="G209" s="1176">
        <v>184</v>
      </c>
      <c r="H209" s="1176">
        <v>3</v>
      </c>
      <c r="I209" s="1176">
        <v>0</v>
      </c>
      <c r="J209" s="1176">
        <v>19</v>
      </c>
      <c r="K209" s="1176">
        <v>0</v>
      </c>
      <c r="L209" s="1176">
        <v>0</v>
      </c>
      <c r="M209" s="1176">
        <v>0</v>
      </c>
      <c r="N209" s="1176">
        <v>19</v>
      </c>
      <c r="O209" s="1176">
        <v>5</v>
      </c>
    </row>
    <row r="210" spans="2:15">
      <c r="B210" s="219" t="s">
        <v>566</v>
      </c>
      <c r="C210" s="1176">
        <v>571</v>
      </c>
      <c r="D210" s="1176">
        <v>307</v>
      </c>
      <c r="E210" s="1176">
        <v>264</v>
      </c>
      <c r="F210" s="1176">
        <v>531</v>
      </c>
      <c r="G210" s="1176">
        <v>508</v>
      </c>
      <c r="H210" s="1176">
        <v>23</v>
      </c>
      <c r="I210" s="1176">
        <v>0</v>
      </c>
      <c r="J210" s="1176">
        <v>24</v>
      </c>
      <c r="K210" s="1176">
        <v>2</v>
      </c>
      <c r="L210" s="1176">
        <v>0</v>
      </c>
      <c r="M210" s="1176">
        <v>0</v>
      </c>
      <c r="N210" s="1176">
        <v>22</v>
      </c>
      <c r="O210" s="1176">
        <v>16</v>
      </c>
    </row>
    <row r="211" spans="2:15">
      <c r="B211" s="219" t="s">
        <v>287</v>
      </c>
      <c r="C211" s="1176">
        <v>289</v>
      </c>
      <c r="D211" s="1176">
        <v>149</v>
      </c>
      <c r="E211" s="1176">
        <v>140</v>
      </c>
      <c r="F211" s="1176">
        <v>192</v>
      </c>
      <c r="G211" s="1176">
        <v>191</v>
      </c>
      <c r="H211" s="1176">
        <v>1</v>
      </c>
      <c r="I211" s="1176">
        <v>0</v>
      </c>
      <c r="J211" s="1176">
        <v>74</v>
      </c>
      <c r="K211" s="1176">
        <v>0</v>
      </c>
      <c r="L211" s="1176">
        <v>0</v>
      </c>
      <c r="M211" s="1176">
        <v>2</v>
      </c>
      <c r="N211" s="1176">
        <v>72</v>
      </c>
      <c r="O211" s="1176">
        <v>23</v>
      </c>
    </row>
    <row r="212" spans="2:15">
      <c r="B212" s="219" t="s">
        <v>288</v>
      </c>
      <c r="C212" s="1176">
        <v>100</v>
      </c>
      <c r="D212" s="1176">
        <v>49</v>
      </c>
      <c r="E212" s="1176">
        <v>51</v>
      </c>
      <c r="F212" s="1176">
        <v>66</v>
      </c>
      <c r="G212" s="1176">
        <v>66</v>
      </c>
      <c r="H212" s="1176">
        <v>0</v>
      </c>
      <c r="I212" s="1176">
        <v>0</v>
      </c>
      <c r="J212" s="1176">
        <v>23</v>
      </c>
      <c r="K212" s="1176">
        <v>0</v>
      </c>
      <c r="L212" s="1176">
        <v>1</v>
      </c>
      <c r="M212" s="1176">
        <v>0</v>
      </c>
      <c r="N212" s="1176">
        <v>22</v>
      </c>
      <c r="O212" s="1176">
        <v>11</v>
      </c>
    </row>
    <row r="213" spans="2:15">
      <c r="B213" s="219" t="s">
        <v>289</v>
      </c>
      <c r="C213" s="1176">
        <v>776</v>
      </c>
      <c r="D213" s="1176">
        <v>410</v>
      </c>
      <c r="E213" s="1176">
        <v>366</v>
      </c>
      <c r="F213" s="1176">
        <v>264</v>
      </c>
      <c r="G213" s="1176">
        <v>252</v>
      </c>
      <c r="H213" s="1176">
        <v>12</v>
      </c>
      <c r="I213" s="1176">
        <v>0</v>
      </c>
      <c r="J213" s="1176">
        <v>290</v>
      </c>
      <c r="K213" s="1176">
        <v>0</v>
      </c>
      <c r="L213" s="1176">
        <v>0</v>
      </c>
      <c r="M213" s="1176">
        <v>9</v>
      </c>
      <c r="N213" s="1176">
        <v>281</v>
      </c>
      <c r="O213" s="1176">
        <v>222</v>
      </c>
    </row>
    <row r="214" spans="2:15">
      <c r="B214" s="219" t="s">
        <v>290</v>
      </c>
      <c r="C214" s="1176">
        <v>213</v>
      </c>
      <c r="D214" s="1176">
        <v>103</v>
      </c>
      <c r="E214" s="1176">
        <v>110</v>
      </c>
      <c r="F214" s="1176">
        <v>141</v>
      </c>
      <c r="G214" s="1176">
        <v>130</v>
      </c>
      <c r="H214" s="1176">
        <v>10</v>
      </c>
      <c r="I214" s="1176">
        <v>1</v>
      </c>
      <c r="J214" s="1176">
        <v>51</v>
      </c>
      <c r="K214" s="1176">
        <v>0</v>
      </c>
      <c r="L214" s="1176">
        <v>0</v>
      </c>
      <c r="M214" s="1176">
        <v>0</v>
      </c>
      <c r="N214" s="1176">
        <v>51</v>
      </c>
      <c r="O214" s="1176">
        <v>21</v>
      </c>
    </row>
    <row r="215" spans="2:15">
      <c r="B215" s="219" t="s">
        <v>400</v>
      </c>
      <c r="C215" s="1176">
        <v>61</v>
      </c>
      <c r="D215" s="1176">
        <v>29</v>
      </c>
      <c r="E215" s="1176">
        <v>32</v>
      </c>
      <c r="F215" s="1176">
        <v>42</v>
      </c>
      <c r="G215" s="1176">
        <v>42</v>
      </c>
      <c r="H215" s="1176">
        <v>0</v>
      </c>
      <c r="I215" s="1176">
        <v>0</v>
      </c>
      <c r="J215" s="1176">
        <v>14</v>
      </c>
      <c r="K215" s="1176">
        <v>0</v>
      </c>
      <c r="L215" s="1176">
        <v>0</v>
      </c>
      <c r="M215" s="1176">
        <v>0</v>
      </c>
      <c r="N215" s="1176">
        <v>14</v>
      </c>
      <c r="O215" s="1176">
        <v>5</v>
      </c>
    </row>
    <row r="216" spans="2:15">
      <c r="B216" s="219" t="s">
        <v>291</v>
      </c>
      <c r="C216" s="1176">
        <v>248</v>
      </c>
      <c r="D216" s="1176">
        <v>131</v>
      </c>
      <c r="E216" s="1176">
        <v>117</v>
      </c>
      <c r="F216" s="1176">
        <v>98</v>
      </c>
      <c r="G216" s="1176">
        <v>97</v>
      </c>
      <c r="H216" s="1176">
        <v>1</v>
      </c>
      <c r="I216" s="1176">
        <v>0</v>
      </c>
      <c r="J216" s="1176">
        <v>89</v>
      </c>
      <c r="K216" s="1176">
        <v>0</v>
      </c>
      <c r="L216" s="1176">
        <v>0</v>
      </c>
      <c r="M216" s="1176">
        <v>2</v>
      </c>
      <c r="N216" s="1176">
        <v>87</v>
      </c>
      <c r="O216" s="1176">
        <v>61</v>
      </c>
    </row>
    <row r="217" spans="2:15" s="213" customFormat="1" ht="14.25">
      <c r="B217" s="220" t="s">
        <v>112</v>
      </c>
      <c r="C217" s="1174">
        <v>2719</v>
      </c>
      <c r="D217" s="1174">
        <v>1354</v>
      </c>
      <c r="E217" s="1174">
        <v>1365</v>
      </c>
      <c r="F217" s="1174">
        <v>2354</v>
      </c>
      <c r="G217" s="1174">
        <v>1068</v>
      </c>
      <c r="H217" s="1174">
        <v>1286</v>
      </c>
      <c r="I217" s="1174">
        <v>0</v>
      </c>
      <c r="J217" s="1174">
        <v>261</v>
      </c>
      <c r="K217" s="1174">
        <v>0</v>
      </c>
      <c r="L217" s="1174">
        <v>2</v>
      </c>
      <c r="M217" s="1174">
        <v>242</v>
      </c>
      <c r="N217" s="1174">
        <v>17</v>
      </c>
      <c r="O217" s="1174">
        <v>104</v>
      </c>
    </row>
    <row r="218" spans="2:15">
      <c r="B218" s="219" t="s">
        <v>292</v>
      </c>
      <c r="C218" s="1176">
        <v>1769</v>
      </c>
      <c r="D218" s="1176">
        <v>876</v>
      </c>
      <c r="E218" s="1176">
        <v>893</v>
      </c>
      <c r="F218" s="1176">
        <v>1485</v>
      </c>
      <c r="G218" s="1176">
        <v>645</v>
      </c>
      <c r="H218" s="1176">
        <v>840</v>
      </c>
      <c r="I218" s="1176">
        <v>0</v>
      </c>
      <c r="J218" s="1176">
        <v>203</v>
      </c>
      <c r="K218" s="1176">
        <v>0</v>
      </c>
      <c r="L218" s="1176">
        <v>1</v>
      </c>
      <c r="M218" s="1176">
        <v>189</v>
      </c>
      <c r="N218" s="1176">
        <v>13</v>
      </c>
      <c r="O218" s="1176">
        <v>81</v>
      </c>
    </row>
    <row r="219" spans="2:15">
      <c r="B219" s="219" t="s">
        <v>293</v>
      </c>
      <c r="C219" s="1176">
        <v>691</v>
      </c>
      <c r="D219" s="1176">
        <v>345</v>
      </c>
      <c r="E219" s="1176">
        <v>346</v>
      </c>
      <c r="F219" s="1176">
        <v>621</v>
      </c>
      <c r="G219" s="1176">
        <v>251</v>
      </c>
      <c r="H219" s="1176">
        <v>370</v>
      </c>
      <c r="I219" s="1176">
        <v>0</v>
      </c>
      <c r="J219" s="1176">
        <v>53</v>
      </c>
      <c r="K219" s="1176">
        <v>0</v>
      </c>
      <c r="L219" s="1176">
        <v>1</v>
      </c>
      <c r="M219" s="1176">
        <v>50</v>
      </c>
      <c r="N219" s="1176">
        <v>2</v>
      </c>
      <c r="O219" s="1176">
        <v>17</v>
      </c>
    </row>
    <row r="220" spans="2:15">
      <c r="B220" s="219" t="s">
        <v>294</v>
      </c>
      <c r="C220" s="1176">
        <v>118</v>
      </c>
      <c r="D220" s="1176">
        <v>59</v>
      </c>
      <c r="E220" s="1176">
        <v>59</v>
      </c>
      <c r="F220" s="1176">
        <v>114</v>
      </c>
      <c r="G220" s="1176">
        <v>82</v>
      </c>
      <c r="H220" s="1176">
        <v>32</v>
      </c>
      <c r="I220" s="1176">
        <v>0</v>
      </c>
      <c r="J220" s="1176">
        <v>1</v>
      </c>
      <c r="K220" s="1176">
        <v>0</v>
      </c>
      <c r="L220" s="1176">
        <v>0</v>
      </c>
      <c r="M220" s="1176">
        <v>1</v>
      </c>
      <c r="N220" s="1176">
        <v>0</v>
      </c>
      <c r="O220" s="1176">
        <v>3</v>
      </c>
    </row>
    <row r="221" spans="2:15">
      <c r="B221" s="219" t="s">
        <v>295</v>
      </c>
      <c r="C221" s="1176">
        <v>93</v>
      </c>
      <c r="D221" s="1176">
        <v>49</v>
      </c>
      <c r="E221" s="1176">
        <v>44</v>
      </c>
      <c r="F221" s="1176">
        <v>93</v>
      </c>
      <c r="G221" s="1176">
        <v>63</v>
      </c>
      <c r="H221" s="1176">
        <v>30</v>
      </c>
      <c r="I221" s="1176">
        <v>0</v>
      </c>
      <c r="J221" s="1176">
        <v>0</v>
      </c>
      <c r="K221" s="1176">
        <v>0</v>
      </c>
      <c r="L221" s="1176">
        <v>0</v>
      </c>
      <c r="M221" s="1176">
        <v>0</v>
      </c>
      <c r="N221" s="1176">
        <v>0</v>
      </c>
      <c r="O221" s="1176">
        <v>0</v>
      </c>
    </row>
    <row r="222" spans="2:15" ht="27">
      <c r="B222" s="219" t="s">
        <v>296</v>
      </c>
      <c r="C222" s="1176">
        <v>48</v>
      </c>
      <c r="D222" s="1176">
        <v>25</v>
      </c>
      <c r="E222" s="1176">
        <v>23</v>
      </c>
      <c r="F222" s="1176">
        <v>41</v>
      </c>
      <c r="G222" s="1176">
        <v>27</v>
      </c>
      <c r="H222" s="1176">
        <v>14</v>
      </c>
      <c r="I222" s="1176">
        <v>0</v>
      </c>
      <c r="J222" s="1176">
        <v>4</v>
      </c>
      <c r="K222" s="1176">
        <v>0</v>
      </c>
      <c r="L222" s="1176">
        <v>0</v>
      </c>
      <c r="M222" s="1176">
        <v>2</v>
      </c>
      <c r="N222" s="1176">
        <v>2</v>
      </c>
      <c r="O222" s="1176">
        <v>3</v>
      </c>
    </row>
    <row r="223" spans="2:15" s="213" customFormat="1" ht="14.25">
      <c r="B223" s="220" t="s">
        <v>115</v>
      </c>
      <c r="C223" s="1174">
        <v>2500</v>
      </c>
      <c r="D223" s="1174">
        <v>1250</v>
      </c>
      <c r="E223" s="1174">
        <v>1250</v>
      </c>
      <c r="F223" s="1174">
        <v>1867</v>
      </c>
      <c r="G223" s="1174">
        <v>1733</v>
      </c>
      <c r="H223" s="1174">
        <v>131</v>
      </c>
      <c r="I223" s="1174">
        <v>3</v>
      </c>
      <c r="J223" s="1174">
        <v>403</v>
      </c>
      <c r="K223" s="1174">
        <v>0</v>
      </c>
      <c r="L223" s="1174">
        <v>0</v>
      </c>
      <c r="M223" s="1174">
        <v>381</v>
      </c>
      <c r="N223" s="1174">
        <v>22</v>
      </c>
      <c r="O223" s="1174">
        <v>230</v>
      </c>
    </row>
    <row r="224" spans="2:15" s="213" customFormat="1" ht="14.25">
      <c r="B224" s="219" t="s">
        <v>115</v>
      </c>
      <c r="C224" s="1176">
        <v>1949</v>
      </c>
      <c r="D224" s="1176">
        <v>981</v>
      </c>
      <c r="E224" s="1176">
        <v>968</v>
      </c>
      <c r="F224" s="1176">
        <v>1515</v>
      </c>
      <c r="G224" s="1176">
        <v>1394</v>
      </c>
      <c r="H224" s="1176">
        <v>118</v>
      </c>
      <c r="I224" s="1176">
        <v>3</v>
      </c>
      <c r="J224" s="1176">
        <v>252</v>
      </c>
      <c r="K224" s="1176">
        <v>0</v>
      </c>
      <c r="L224" s="1176">
        <v>0</v>
      </c>
      <c r="M224" s="1176">
        <v>237</v>
      </c>
      <c r="N224" s="1176">
        <v>15</v>
      </c>
      <c r="O224" s="1176">
        <v>182</v>
      </c>
    </row>
    <row r="225" spans="2:15">
      <c r="B225" s="219" t="s">
        <v>297</v>
      </c>
      <c r="C225" s="1176">
        <v>245</v>
      </c>
      <c r="D225" s="1176">
        <v>129</v>
      </c>
      <c r="E225" s="1176">
        <v>116</v>
      </c>
      <c r="F225" s="1176">
        <v>213</v>
      </c>
      <c r="G225" s="1176">
        <v>212</v>
      </c>
      <c r="H225" s="1176">
        <v>1</v>
      </c>
      <c r="I225" s="1176">
        <v>0</v>
      </c>
      <c r="J225" s="1176">
        <v>18</v>
      </c>
      <c r="K225" s="1176">
        <v>0</v>
      </c>
      <c r="L225" s="1176">
        <v>0</v>
      </c>
      <c r="M225" s="1176">
        <v>18</v>
      </c>
      <c r="N225" s="1176">
        <v>0</v>
      </c>
      <c r="O225" s="1176">
        <v>14</v>
      </c>
    </row>
    <row r="226" spans="2:15">
      <c r="B226" s="219" t="s">
        <v>298</v>
      </c>
      <c r="C226" s="1176">
        <v>53</v>
      </c>
      <c r="D226" s="1176">
        <v>21</v>
      </c>
      <c r="E226" s="1176">
        <v>32</v>
      </c>
      <c r="F226" s="1176">
        <v>48</v>
      </c>
      <c r="G226" s="1176">
        <v>42</v>
      </c>
      <c r="H226" s="1176">
        <v>6</v>
      </c>
      <c r="I226" s="1176">
        <v>0</v>
      </c>
      <c r="J226" s="1176">
        <v>4</v>
      </c>
      <c r="K226" s="1176">
        <v>0</v>
      </c>
      <c r="L226" s="1176">
        <v>0</v>
      </c>
      <c r="M226" s="1176">
        <v>4</v>
      </c>
      <c r="N226" s="1176">
        <v>0</v>
      </c>
      <c r="O226" s="1176">
        <v>1</v>
      </c>
    </row>
    <row r="227" spans="2:15">
      <c r="B227" s="219" t="s">
        <v>299</v>
      </c>
      <c r="C227" s="1176">
        <v>253</v>
      </c>
      <c r="D227" s="1176">
        <v>119</v>
      </c>
      <c r="E227" s="1176">
        <v>134</v>
      </c>
      <c r="F227" s="1176">
        <v>91</v>
      </c>
      <c r="G227" s="1176">
        <v>85</v>
      </c>
      <c r="H227" s="1176">
        <v>6</v>
      </c>
      <c r="I227" s="1176">
        <v>0</v>
      </c>
      <c r="J227" s="1176">
        <v>129</v>
      </c>
      <c r="K227" s="1176">
        <v>0</v>
      </c>
      <c r="L227" s="1176">
        <v>0</v>
      </c>
      <c r="M227" s="1176">
        <v>122</v>
      </c>
      <c r="N227" s="1176">
        <v>7</v>
      </c>
      <c r="O227" s="1176">
        <v>33</v>
      </c>
    </row>
    <row r="228" spans="2:15" s="213" customFormat="1" ht="14.25">
      <c r="B228" s="220" t="s">
        <v>111</v>
      </c>
      <c r="C228" s="1174">
        <v>2140</v>
      </c>
      <c r="D228" s="1174">
        <v>1112</v>
      </c>
      <c r="E228" s="1174">
        <v>1028</v>
      </c>
      <c r="F228" s="1174">
        <v>1894</v>
      </c>
      <c r="G228" s="1174">
        <v>1879</v>
      </c>
      <c r="H228" s="1174">
        <v>15</v>
      </c>
      <c r="I228" s="1174">
        <v>0</v>
      </c>
      <c r="J228" s="1174">
        <v>154</v>
      </c>
      <c r="K228" s="1174">
        <v>0</v>
      </c>
      <c r="L228" s="1174">
        <v>1</v>
      </c>
      <c r="M228" s="1174">
        <v>49</v>
      </c>
      <c r="N228" s="1174">
        <v>104</v>
      </c>
      <c r="O228" s="1174">
        <v>92</v>
      </c>
    </row>
    <row r="229" spans="2:15" s="213" customFormat="1" ht="14.25">
      <c r="B229" s="219" t="s">
        <v>300</v>
      </c>
      <c r="C229" s="1176">
        <v>580</v>
      </c>
      <c r="D229" s="1176">
        <v>306</v>
      </c>
      <c r="E229" s="1176">
        <v>274</v>
      </c>
      <c r="F229" s="1176">
        <v>561</v>
      </c>
      <c r="G229" s="1176">
        <v>561</v>
      </c>
      <c r="H229" s="1176">
        <v>0</v>
      </c>
      <c r="I229" s="1176">
        <v>0</v>
      </c>
      <c r="J229" s="1176">
        <v>12</v>
      </c>
      <c r="K229" s="1176">
        <v>0</v>
      </c>
      <c r="L229" s="1176">
        <v>0</v>
      </c>
      <c r="M229" s="1176">
        <v>9</v>
      </c>
      <c r="N229" s="1176">
        <v>3</v>
      </c>
      <c r="O229" s="1176">
        <v>7</v>
      </c>
    </row>
    <row r="230" spans="2:15">
      <c r="B230" s="219" t="s">
        <v>301</v>
      </c>
      <c r="C230" s="1176">
        <v>193</v>
      </c>
      <c r="D230" s="1176">
        <v>106</v>
      </c>
      <c r="E230" s="1176">
        <v>87</v>
      </c>
      <c r="F230" s="1176">
        <v>173</v>
      </c>
      <c r="G230" s="1176">
        <v>173</v>
      </c>
      <c r="H230" s="1176">
        <v>0</v>
      </c>
      <c r="I230" s="1176">
        <v>0</v>
      </c>
      <c r="J230" s="1176">
        <v>10</v>
      </c>
      <c r="K230" s="1176">
        <v>0</v>
      </c>
      <c r="L230" s="1176">
        <v>0</v>
      </c>
      <c r="M230" s="1176">
        <v>7</v>
      </c>
      <c r="N230" s="1176">
        <v>3</v>
      </c>
      <c r="O230" s="1176">
        <v>10</v>
      </c>
    </row>
    <row r="231" spans="2:15">
      <c r="B231" s="219" t="s">
        <v>302</v>
      </c>
      <c r="C231" s="1176">
        <v>156</v>
      </c>
      <c r="D231" s="1176">
        <v>71</v>
      </c>
      <c r="E231" s="1176">
        <v>85</v>
      </c>
      <c r="F231" s="1176">
        <v>107</v>
      </c>
      <c r="G231" s="1176">
        <v>104</v>
      </c>
      <c r="H231" s="1176">
        <v>3</v>
      </c>
      <c r="I231" s="1176">
        <v>0</v>
      </c>
      <c r="J231" s="1176">
        <v>39</v>
      </c>
      <c r="K231" s="1176">
        <v>0</v>
      </c>
      <c r="L231" s="1176">
        <v>0</v>
      </c>
      <c r="M231" s="1176">
        <v>2</v>
      </c>
      <c r="N231" s="1176">
        <v>37</v>
      </c>
      <c r="O231" s="1176">
        <v>10</v>
      </c>
    </row>
    <row r="232" spans="2:15">
      <c r="B232" s="219" t="s">
        <v>567</v>
      </c>
      <c r="C232" s="1176">
        <v>111</v>
      </c>
      <c r="D232" s="1176">
        <v>50</v>
      </c>
      <c r="E232" s="1176">
        <v>61</v>
      </c>
      <c r="F232" s="1176">
        <v>68</v>
      </c>
      <c r="G232" s="1176">
        <v>68</v>
      </c>
      <c r="H232" s="1176">
        <v>0</v>
      </c>
      <c r="I232" s="1176">
        <v>0</v>
      </c>
      <c r="J232" s="1176">
        <v>28</v>
      </c>
      <c r="K232" s="1176">
        <v>0</v>
      </c>
      <c r="L232" s="1176">
        <v>0</v>
      </c>
      <c r="M232" s="1176">
        <v>1</v>
      </c>
      <c r="N232" s="1176">
        <v>27</v>
      </c>
      <c r="O232" s="1176">
        <v>15</v>
      </c>
    </row>
    <row r="233" spans="2:15">
      <c r="B233" s="219" t="s">
        <v>568</v>
      </c>
      <c r="C233" s="1176">
        <v>491</v>
      </c>
      <c r="D233" s="1176">
        <v>261</v>
      </c>
      <c r="E233" s="1176">
        <v>230</v>
      </c>
      <c r="F233" s="1176">
        <v>471</v>
      </c>
      <c r="G233" s="1176">
        <v>470</v>
      </c>
      <c r="H233" s="1176">
        <v>1</v>
      </c>
      <c r="I233" s="1176">
        <v>0</v>
      </c>
      <c r="J233" s="1176">
        <v>8</v>
      </c>
      <c r="K233" s="1176">
        <v>0</v>
      </c>
      <c r="L233" s="1176">
        <v>0</v>
      </c>
      <c r="M233" s="1176">
        <v>0</v>
      </c>
      <c r="N233" s="1176">
        <v>8</v>
      </c>
      <c r="O233" s="1176">
        <v>12</v>
      </c>
    </row>
    <row r="234" spans="2:15">
      <c r="B234" s="219" t="s">
        <v>303</v>
      </c>
      <c r="C234" s="1176">
        <v>250</v>
      </c>
      <c r="D234" s="1176">
        <v>142</v>
      </c>
      <c r="E234" s="1176">
        <v>108</v>
      </c>
      <c r="F234" s="1176">
        <v>229</v>
      </c>
      <c r="G234" s="1176">
        <v>229</v>
      </c>
      <c r="H234" s="1176">
        <v>0</v>
      </c>
      <c r="I234" s="1176">
        <v>0</v>
      </c>
      <c r="J234" s="1176">
        <v>12</v>
      </c>
      <c r="K234" s="1176">
        <v>0</v>
      </c>
      <c r="L234" s="1176">
        <v>0</v>
      </c>
      <c r="M234" s="1176">
        <v>0</v>
      </c>
      <c r="N234" s="1176">
        <v>12</v>
      </c>
      <c r="O234" s="1176">
        <v>9</v>
      </c>
    </row>
    <row r="235" spans="2:15">
      <c r="B235" s="219" t="s">
        <v>569</v>
      </c>
      <c r="C235" s="1176">
        <v>123</v>
      </c>
      <c r="D235" s="1176">
        <v>65</v>
      </c>
      <c r="E235" s="1176">
        <v>58</v>
      </c>
      <c r="F235" s="1176">
        <v>115</v>
      </c>
      <c r="G235" s="1176">
        <v>115</v>
      </c>
      <c r="H235" s="1176">
        <v>0</v>
      </c>
      <c r="I235" s="1176">
        <v>0</v>
      </c>
      <c r="J235" s="1176">
        <v>6</v>
      </c>
      <c r="K235" s="1176">
        <v>0</v>
      </c>
      <c r="L235" s="1176">
        <v>1</v>
      </c>
      <c r="M235" s="1176">
        <v>0</v>
      </c>
      <c r="N235" s="1176">
        <v>5</v>
      </c>
      <c r="O235" s="1176">
        <v>2</v>
      </c>
    </row>
    <row r="236" spans="2:15">
      <c r="B236" s="219" t="s">
        <v>304</v>
      </c>
      <c r="C236" s="1176">
        <v>138</v>
      </c>
      <c r="D236" s="1176">
        <v>69</v>
      </c>
      <c r="E236" s="1176">
        <v>69</v>
      </c>
      <c r="F236" s="1176">
        <v>81</v>
      </c>
      <c r="G236" s="1176">
        <v>70</v>
      </c>
      <c r="H236" s="1176">
        <v>11</v>
      </c>
      <c r="I236" s="1176">
        <v>0</v>
      </c>
      <c r="J236" s="1176">
        <v>36</v>
      </c>
      <c r="K236" s="1176">
        <v>0</v>
      </c>
      <c r="L236" s="1176">
        <v>0</v>
      </c>
      <c r="M236" s="1176">
        <v>29</v>
      </c>
      <c r="N236" s="1176">
        <v>7</v>
      </c>
      <c r="O236" s="1176">
        <v>21</v>
      </c>
    </row>
    <row r="237" spans="2:15">
      <c r="B237" s="219" t="s">
        <v>305</v>
      </c>
      <c r="C237" s="1176">
        <v>98</v>
      </c>
      <c r="D237" s="1176">
        <v>42</v>
      </c>
      <c r="E237" s="1176">
        <v>56</v>
      </c>
      <c r="F237" s="1176">
        <v>89</v>
      </c>
      <c r="G237" s="1176">
        <v>89</v>
      </c>
      <c r="H237" s="1176">
        <v>0</v>
      </c>
      <c r="I237" s="1176">
        <v>0</v>
      </c>
      <c r="J237" s="1176">
        <v>3</v>
      </c>
      <c r="K237" s="1176">
        <v>0</v>
      </c>
      <c r="L237" s="1176">
        <v>0</v>
      </c>
      <c r="M237" s="1176">
        <v>1</v>
      </c>
      <c r="N237" s="1176">
        <v>2</v>
      </c>
      <c r="O237" s="1176">
        <v>6</v>
      </c>
    </row>
    <row r="238" spans="2:15" s="213" customFormat="1" ht="14.25">
      <c r="B238" s="220" t="s">
        <v>127</v>
      </c>
      <c r="C238" s="1174">
        <v>4609</v>
      </c>
      <c r="D238" s="1174">
        <v>2368</v>
      </c>
      <c r="E238" s="1174">
        <v>2241</v>
      </c>
      <c r="F238" s="1174">
        <v>3964</v>
      </c>
      <c r="G238" s="1174">
        <v>3627</v>
      </c>
      <c r="H238" s="1174">
        <v>337</v>
      </c>
      <c r="I238" s="1174">
        <v>0</v>
      </c>
      <c r="J238" s="1174">
        <v>374</v>
      </c>
      <c r="K238" s="1174">
        <v>0</v>
      </c>
      <c r="L238" s="1174">
        <v>2</v>
      </c>
      <c r="M238" s="1174">
        <v>86</v>
      </c>
      <c r="N238" s="1174">
        <v>286</v>
      </c>
      <c r="O238" s="1174">
        <v>271</v>
      </c>
    </row>
    <row r="239" spans="2:15" s="213" customFormat="1" ht="14.25">
      <c r="B239" s="219" t="s">
        <v>306</v>
      </c>
      <c r="C239" s="1176">
        <v>2606</v>
      </c>
      <c r="D239" s="1176">
        <v>1344</v>
      </c>
      <c r="E239" s="1176">
        <v>1262</v>
      </c>
      <c r="F239" s="1176">
        <v>2301</v>
      </c>
      <c r="G239" s="1176">
        <v>2069</v>
      </c>
      <c r="H239" s="1176">
        <v>232</v>
      </c>
      <c r="I239" s="1176">
        <v>0</v>
      </c>
      <c r="J239" s="1176">
        <v>132</v>
      </c>
      <c r="K239" s="1176">
        <v>0</v>
      </c>
      <c r="L239" s="1176">
        <v>0</v>
      </c>
      <c r="M239" s="1176">
        <v>12</v>
      </c>
      <c r="N239" s="1176">
        <v>120</v>
      </c>
      <c r="O239" s="1176">
        <v>173</v>
      </c>
    </row>
    <row r="240" spans="2:15">
      <c r="B240" s="219" t="s">
        <v>307</v>
      </c>
      <c r="C240" s="1176">
        <v>222</v>
      </c>
      <c r="D240" s="1176">
        <v>112</v>
      </c>
      <c r="E240" s="1176">
        <v>110</v>
      </c>
      <c r="F240" s="1176">
        <v>162</v>
      </c>
      <c r="G240" s="1176">
        <v>140</v>
      </c>
      <c r="H240" s="1176">
        <v>22</v>
      </c>
      <c r="I240" s="1176">
        <v>0</v>
      </c>
      <c r="J240" s="1176">
        <v>47</v>
      </c>
      <c r="K240" s="1176">
        <v>0</v>
      </c>
      <c r="L240" s="1176">
        <v>0</v>
      </c>
      <c r="M240" s="1176">
        <v>45</v>
      </c>
      <c r="N240" s="1176">
        <v>2</v>
      </c>
      <c r="O240" s="1176">
        <v>13</v>
      </c>
    </row>
    <row r="241" spans="2:15">
      <c r="B241" s="219" t="s">
        <v>308</v>
      </c>
      <c r="C241" s="1176">
        <v>188</v>
      </c>
      <c r="D241" s="1176">
        <v>93</v>
      </c>
      <c r="E241" s="1176">
        <v>95</v>
      </c>
      <c r="F241" s="1176">
        <v>140</v>
      </c>
      <c r="G241" s="1176">
        <v>122</v>
      </c>
      <c r="H241" s="1176">
        <v>18</v>
      </c>
      <c r="I241" s="1176">
        <v>0</v>
      </c>
      <c r="J241" s="1176">
        <v>39</v>
      </c>
      <c r="K241" s="1176">
        <v>0</v>
      </c>
      <c r="L241" s="1176">
        <v>0</v>
      </c>
      <c r="M241" s="1176">
        <v>5</v>
      </c>
      <c r="N241" s="1176">
        <v>34</v>
      </c>
      <c r="O241" s="1176">
        <v>9</v>
      </c>
    </row>
    <row r="242" spans="2:15">
      <c r="B242" s="219" t="s">
        <v>309</v>
      </c>
      <c r="C242" s="1176">
        <v>1096</v>
      </c>
      <c r="D242" s="1176">
        <v>558</v>
      </c>
      <c r="E242" s="1176">
        <v>538</v>
      </c>
      <c r="F242" s="1176">
        <v>997</v>
      </c>
      <c r="G242" s="1176">
        <v>974</v>
      </c>
      <c r="H242" s="1176">
        <v>23</v>
      </c>
      <c r="I242" s="1176">
        <v>0</v>
      </c>
      <c r="J242" s="1176">
        <v>53</v>
      </c>
      <c r="K242" s="1176">
        <v>0</v>
      </c>
      <c r="L242" s="1176">
        <v>0</v>
      </c>
      <c r="M242" s="1176">
        <v>2</v>
      </c>
      <c r="N242" s="1176">
        <v>51</v>
      </c>
      <c r="O242" s="1176">
        <v>46</v>
      </c>
    </row>
    <row r="243" spans="2:15">
      <c r="B243" s="219" t="s">
        <v>127</v>
      </c>
      <c r="C243" s="1176">
        <v>47</v>
      </c>
      <c r="D243" s="1176">
        <v>22</v>
      </c>
      <c r="E243" s="1176">
        <v>25</v>
      </c>
      <c r="F243" s="1176">
        <v>43</v>
      </c>
      <c r="G243" s="1176">
        <v>40</v>
      </c>
      <c r="H243" s="1176">
        <v>3</v>
      </c>
      <c r="I243" s="1176">
        <v>0</v>
      </c>
      <c r="J243" s="1176">
        <v>4</v>
      </c>
      <c r="K243" s="1176">
        <v>0</v>
      </c>
      <c r="L243" s="1176">
        <v>0</v>
      </c>
      <c r="M243" s="1176">
        <v>0</v>
      </c>
      <c r="N243" s="1176">
        <v>4</v>
      </c>
      <c r="O243" s="1176">
        <v>0</v>
      </c>
    </row>
    <row r="244" spans="2:15">
      <c r="B244" s="219" t="s">
        <v>310</v>
      </c>
      <c r="C244" s="1176">
        <v>297</v>
      </c>
      <c r="D244" s="1176">
        <v>149</v>
      </c>
      <c r="E244" s="1176">
        <v>148</v>
      </c>
      <c r="F244" s="1176">
        <v>192</v>
      </c>
      <c r="G244" s="1176">
        <v>167</v>
      </c>
      <c r="H244" s="1176">
        <v>25</v>
      </c>
      <c r="I244" s="1176">
        <v>0</v>
      </c>
      <c r="J244" s="1176">
        <v>85</v>
      </c>
      <c r="K244" s="1176">
        <v>0</v>
      </c>
      <c r="L244" s="1176">
        <v>2</v>
      </c>
      <c r="M244" s="1176">
        <v>11</v>
      </c>
      <c r="N244" s="1176">
        <v>72</v>
      </c>
      <c r="O244" s="1176">
        <v>20</v>
      </c>
    </row>
    <row r="245" spans="2:15">
      <c r="B245" s="219" t="s">
        <v>311</v>
      </c>
      <c r="C245" s="1176">
        <v>153</v>
      </c>
      <c r="D245" s="1176">
        <v>90</v>
      </c>
      <c r="E245" s="1176">
        <v>63</v>
      </c>
      <c r="F245" s="1176">
        <v>129</v>
      </c>
      <c r="G245" s="1176">
        <v>115</v>
      </c>
      <c r="H245" s="1176">
        <v>14</v>
      </c>
      <c r="I245" s="1176">
        <v>0</v>
      </c>
      <c r="J245" s="1176">
        <v>14</v>
      </c>
      <c r="K245" s="1176">
        <v>0</v>
      </c>
      <c r="L245" s="1176">
        <v>0</v>
      </c>
      <c r="M245" s="1176">
        <v>11</v>
      </c>
      <c r="N245" s="1176">
        <v>3</v>
      </c>
      <c r="O245" s="1176">
        <v>10</v>
      </c>
    </row>
    <row r="246" spans="2:15" s="213" customFormat="1" ht="14.25">
      <c r="B246" s="220" t="s">
        <v>113</v>
      </c>
      <c r="C246" s="1174">
        <v>3822</v>
      </c>
      <c r="D246" s="1174">
        <v>1974</v>
      </c>
      <c r="E246" s="1174">
        <v>1848</v>
      </c>
      <c r="F246" s="1174">
        <v>2840</v>
      </c>
      <c r="G246" s="1174">
        <v>2319</v>
      </c>
      <c r="H246" s="1174">
        <v>521</v>
      </c>
      <c r="I246" s="1174">
        <v>0</v>
      </c>
      <c r="J246" s="1174">
        <v>639</v>
      </c>
      <c r="K246" s="1174">
        <v>0</v>
      </c>
      <c r="L246" s="1174">
        <v>2</v>
      </c>
      <c r="M246" s="1174">
        <v>478</v>
      </c>
      <c r="N246" s="1174">
        <v>159</v>
      </c>
      <c r="O246" s="1174">
        <v>343</v>
      </c>
    </row>
    <row r="247" spans="2:15" s="213" customFormat="1" ht="14.25">
      <c r="B247" s="219" t="s">
        <v>113</v>
      </c>
      <c r="C247" s="1176">
        <v>2007</v>
      </c>
      <c r="D247" s="1176">
        <v>1047</v>
      </c>
      <c r="E247" s="1176">
        <v>960</v>
      </c>
      <c r="F247" s="1176">
        <v>1604</v>
      </c>
      <c r="G247" s="1176">
        <v>1365</v>
      </c>
      <c r="H247" s="1176">
        <v>239</v>
      </c>
      <c r="I247" s="1176">
        <v>0</v>
      </c>
      <c r="J247" s="1176">
        <v>239</v>
      </c>
      <c r="K247" s="1176">
        <v>0</v>
      </c>
      <c r="L247" s="1176">
        <v>0</v>
      </c>
      <c r="M247" s="1176">
        <v>154</v>
      </c>
      <c r="N247" s="1176">
        <v>85</v>
      </c>
      <c r="O247" s="1176">
        <v>164</v>
      </c>
    </row>
    <row r="248" spans="2:15">
      <c r="B248" s="219" t="s">
        <v>312</v>
      </c>
      <c r="C248" s="1176">
        <v>134</v>
      </c>
      <c r="D248" s="1176">
        <v>58</v>
      </c>
      <c r="E248" s="1176">
        <v>76</v>
      </c>
      <c r="F248" s="1176">
        <v>53</v>
      </c>
      <c r="G248" s="1176">
        <v>24</v>
      </c>
      <c r="H248" s="1176">
        <v>29</v>
      </c>
      <c r="I248" s="1176">
        <v>0</v>
      </c>
      <c r="J248" s="1176">
        <v>47</v>
      </c>
      <c r="K248" s="1176">
        <v>0</v>
      </c>
      <c r="L248" s="1176">
        <v>0</v>
      </c>
      <c r="M248" s="1176">
        <v>35</v>
      </c>
      <c r="N248" s="1176">
        <v>12</v>
      </c>
      <c r="O248" s="1176">
        <v>34</v>
      </c>
    </row>
    <row r="249" spans="2:15">
      <c r="B249" s="219" t="s">
        <v>313</v>
      </c>
      <c r="C249" s="1176">
        <v>946</v>
      </c>
      <c r="D249" s="1176">
        <v>492</v>
      </c>
      <c r="E249" s="1176">
        <v>454</v>
      </c>
      <c r="F249" s="1176">
        <v>792</v>
      </c>
      <c r="G249" s="1176">
        <v>720</v>
      </c>
      <c r="H249" s="1176">
        <v>72</v>
      </c>
      <c r="I249" s="1176">
        <v>0</v>
      </c>
      <c r="J249" s="1176">
        <v>106</v>
      </c>
      <c r="K249" s="1176">
        <v>0</v>
      </c>
      <c r="L249" s="1176">
        <v>2</v>
      </c>
      <c r="M249" s="1176">
        <v>85</v>
      </c>
      <c r="N249" s="1176">
        <v>19</v>
      </c>
      <c r="O249" s="1176">
        <v>48</v>
      </c>
    </row>
    <row r="250" spans="2:15">
      <c r="B250" s="219" t="s">
        <v>314</v>
      </c>
      <c r="C250" s="1176">
        <v>735</v>
      </c>
      <c r="D250" s="1176">
        <v>377</v>
      </c>
      <c r="E250" s="1176">
        <v>358</v>
      </c>
      <c r="F250" s="1176">
        <v>391</v>
      </c>
      <c r="G250" s="1176">
        <v>210</v>
      </c>
      <c r="H250" s="1176">
        <v>181</v>
      </c>
      <c r="I250" s="1176">
        <v>0</v>
      </c>
      <c r="J250" s="1176">
        <v>247</v>
      </c>
      <c r="K250" s="1176">
        <v>0</v>
      </c>
      <c r="L250" s="1176">
        <v>0</v>
      </c>
      <c r="M250" s="1176">
        <v>204</v>
      </c>
      <c r="N250" s="1176">
        <v>43</v>
      </c>
      <c r="O250" s="1176">
        <v>97</v>
      </c>
    </row>
    <row r="251" spans="2:15" s="213" customFormat="1" ht="14.25">
      <c r="B251" s="220" t="s">
        <v>315</v>
      </c>
      <c r="C251" s="1174">
        <v>379</v>
      </c>
      <c r="D251" s="1174">
        <v>181</v>
      </c>
      <c r="E251" s="1174">
        <v>198</v>
      </c>
      <c r="F251" s="1174">
        <v>377</v>
      </c>
      <c r="G251" s="1174">
        <v>375</v>
      </c>
      <c r="H251" s="1174">
        <v>2</v>
      </c>
      <c r="I251" s="1174">
        <v>0</v>
      </c>
      <c r="J251" s="1174">
        <v>0</v>
      </c>
      <c r="K251" s="1174">
        <v>0</v>
      </c>
      <c r="L251" s="1174">
        <v>0</v>
      </c>
      <c r="M251" s="1174">
        <v>0</v>
      </c>
      <c r="N251" s="1174">
        <v>0</v>
      </c>
      <c r="O251" s="1174">
        <f>+O252</f>
        <v>2</v>
      </c>
    </row>
    <row r="252" spans="2:15" s="213" customFormat="1" ht="14.25">
      <c r="B252" s="164" t="s">
        <v>140</v>
      </c>
      <c r="C252" s="1174">
        <v>379</v>
      </c>
      <c r="D252" s="1174">
        <v>181</v>
      </c>
      <c r="E252" s="1174">
        <v>198</v>
      </c>
      <c r="F252" s="1174">
        <v>377</v>
      </c>
      <c r="G252" s="1174">
        <v>375</v>
      </c>
      <c r="H252" s="1174">
        <v>2</v>
      </c>
      <c r="I252" s="1174">
        <v>0</v>
      </c>
      <c r="J252" s="1174">
        <v>0</v>
      </c>
      <c r="K252" s="1174">
        <v>0</v>
      </c>
      <c r="L252" s="1174">
        <v>0</v>
      </c>
      <c r="M252" s="1174">
        <v>0</v>
      </c>
      <c r="N252" s="1174">
        <v>0</v>
      </c>
      <c r="O252" s="1174">
        <v>2</v>
      </c>
    </row>
    <row r="253" spans="2:15" s="213" customFormat="1" ht="14.25">
      <c r="B253" s="219" t="s">
        <v>570</v>
      </c>
      <c r="C253" s="1176">
        <v>94</v>
      </c>
      <c r="D253" s="1176">
        <v>50</v>
      </c>
      <c r="E253" s="1176">
        <v>44</v>
      </c>
      <c r="F253" s="1176">
        <v>93</v>
      </c>
      <c r="G253" s="1176">
        <v>93</v>
      </c>
      <c r="H253" s="1176">
        <v>0</v>
      </c>
      <c r="I253" s="1176">
        <v>0</v>
      </c>
      <c r="J253" s="1176">
        <v>0</v>
      </c>
      <c r="K253" s="1176">
        <v>0</v>
      </c>
      <c r="L253" s="1176">
        <v>0</v>
      </c>
      <c r="M253" s="1176">
        <v>0</v>
      </c>
      <c r="N253" s="1176">
        <v>0</v>
      </c>
      <c r="O253" s="1176">
        <v>1</v>
      </c>
    </row>
    <row r="254" spans="2:15">
      <c r="B254" s="219" t="s">
        <v>316</v>
      </c>
      <c r="C254" s="1176">
        <v>49</v>
      </c>
      <c r="D254" s="1176">
        <v>22</v>
      </c>
      <c r="E254" s="1176">
        <v>27</v>
      </c>
      <c r="F254" s="1176">
        <v>49</v>
      </c>
      <c r="G254" s="1176">
        <v>48</v>
      </c>
      <c r="H254" s="1176">
        <v>1</v>
      </c>
      <c r="I254" s="1176">
        <v>0</v>
      </c>
      <c r="J254" s="1176">
        <v>0</v>
      </c>
      <c r="K254" s="1176">
        <v>0</v>
      </c>
      <c r="L254" s="1176">
        <v>0</v>
      </c>
      <c r="M254" s="1176">
        <v>0</v>
      </c>
      <c r="N254" s="1176">
        <v>0</v>
      </c>
      <c r="O254" s="1176">
        <v>0</v>
      </c>
    </row>
    <row r="255" spans="2:15">
      <c r="B255" s="219" t="s">
        <v>317</v>
      </c>
      <c r="C255" s="1176">
        <v>236</v>
      </c>
      <c r="D255" s="1176">
        <v>109</v>
      </c>
      <c r="E255" s="1176">
        <v>127</v>
      </c>
      <c r="F255" s="1176">
        <v>235</v>
      </c>
      <c r="G255" s="1176">
        <v>234</v>
      </c>
      <c r="H255" s="1176">
        <v>1</v>
      </c>
      <c r="I255" s="1176">
        <v>0</v>
      </c>
      <c r="J255" s="1176">
        <v>0</v>
      </c>
      <c r="K255" s="1176">
        <v>0</v>
      </c>
      <c r="L255" s="1176">
        <v>0</v>
      </c>
      <c r="M255" s="1176">
        <v>0</v>
      </c>
      <c r="N255" s="1176">
        <v>0</v>
      </c>
      <c r="O255" s="1176">
        <v>1</v>
      </c>
    </row>
    <row r="256" spans="2:15" s="213" customFormat="1" ht="14.25">
      <c r="B256" s="437" t="s">
        <v>86</v>
      </c>
      <c r="C256" s="101">
        <v>32</v>
      </c>
      <c r="D256" s="101">
        <v>15</v>
      </c>
      <c r="E256" s="101">
        <v>17</v>
      </c>
      <c r="F256" s="101">
        <v>9</v>
      </c>
      <c r="G256" s="101">
        <v>8</v>
      </c>
      <c r="H256" s="101">
        <v>1</v>
      </c>
      <c r="I256" s="101">
        <v>0</v>
      </c>
      <c r="J256" s="101">
        <v>0</v>
      </c>
      <c r="K256" s="101">
        <v>0</v>
      </c>
      <c r="L256" s="101">
        <v>0</v>
      </c>
      <c r="M256" s="101">
        <v>0</v>
      </c>
      <c r="N256" s="101">
        <v>0</v>
      </c>
      <c r="O256" s="101">
        <v>23</v>
      </c>
    </row>
    <row r="257" spans="2:14">
      <c r="B257" s="215"/>
      <c r="C257" s="216"/>
      <c r="D257" s="216"/>
      <c r="E257" s="216"/>
      <c r="F257" s="216"/>
      <c r="G257" s="216"/>
      <c r="H257" s="216"/>
      <c r="I257" s="216"/>
      <c r="J257" s="216"/>
      <c r="K257" s="216"/>
      <c r="L257" s="216"/>
      <c r="M257" s="216"/>
      <c r="N257" s="216"/>
    </row>
    <row r="258" spans="2:14" s="53" customFormat="1">
      <c r="B258" s="1386" t="s">
        <v>2582</v>
      </c>
      <c r="C258" s="1386"/>
      <c r="D258" s="1386"/>
      <c r="E258" s="1386"/>
      <c r="F258" s="1386"/>
      <c r="G258" s="1386"/>
      <c r="H258" s="1386"/>
      <c r="I258" s="1386"/>
      <c r="J258" s="1386"/>
      <c r="K258" s="1386"/>
    </row>
    <row r="259" spans="2:14" s="53" customFormat="1">
      <c r="B259" s="174" t="s">
        <v>2549</v>
      </c>
      <c r="C259" s="174"/>
      <c r="D259" s="174"/>
      <c r="E259" s="174"/>
      <c r="F259" s="174"/>
      <c r="G259" s="174"/>
      <c r="H259" s="174"/>
      <c r="I259" s="174"/>
      <c r="J259" s="174"/>
      <c r="K259" s="174"/>
    </row>
    <row r="260" spans="2:14">
      <c r="B260" s="133" t="s">
        <v>2576</v>
      </c>
      <c r="C260" s="217"/>
      <c r="D260" s="217"/>
      <c r="E260" s="217"/>
      <c r="F260" s="217"/>
      <c r="G260" s="217"/>
      <c r="H260" s="217"/>
      <c r="I260" s="217"/>
      <c r="J260" s="217"/>
      <c r="K260" s="217"/>
    </row>
  </sheetData>
  <mergeCells count="7">
    <mergeCell ref="B258:K258"/>
    <mergeCell ref="B2:N2"/>
    <mergeCell ref="B3:B5"/>
    <mergeCell ref="C3:E4"/>
    <mergeCell ref="F3:O3"/>
    <mergeCell ref="F4:I4"/>
    <mergeCell ref="J4:O4"/>
  </mergeCells>
  <hyperlinks>
    <hyperlink ref="P2" location="INDICE!B6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4"/>
  <sheetViews>
    <sheetView showGridLines="0" zoomScaleNormal="100" workbookViewId="0">
      <selection activeCell="B2" sqref="B2:K2"/>
    </sheetView>
  </sheetViews>
  <sheetFormatPr baseColWidth="10" defaultColWidth="12.5703125" defaultRowHeight="14.25"/>
  <cols>
    <col min="1" max="1" width="3.7109375" style="149" customWidth="1"/>
    <col min="2" max="2" width="34.140625" style="149" customWidth="1"/>
    <col min="3" max="10" width="12.85546875" style="149" customWidth="1"/>
    <col min="11" max="11" width="11.7109375" style="149" customWidth="1"/>
    <col min="12" max="16384" width="12.5703125" style="149"/>
  </cols>
  <sheetData>
    <row r="1" spans="2:14" ht="54.75" customHeight="1">
      <c r="B1" s="1404"/>
      <c r="C1" s="1404"/>
      <c r="D1" s="1404"/>
      <c r="E1" s="1404"/>
      <c r="F1" s="1404"/>
      <c r="G1" s="1404"/>
      <c r="H1" s="1404"/>
      <c r="I1" s="1404"/>
      <c r="J1" s="1404"/>
      <c r="K1" s="1404"/>
    </row>
    <row r="2" spans="2:14" ht="45" customHeight="1">
      <c r="B2" s="1405" t="s">
        <v>2603</v>
      </c>
      <c r="C2" s="1405"/>
      <c r="D2" s="1405"/>
      <c r="E2" s="1405"/>
      <c r="F2" s="1405"/>
      <c r="G2" s="1405"/>
      <c r="H2" s="1405"/>
      <c r="I2" s="1405"/>
      <c r="J2" s="1405"/>
      <c r="K2" s="1405"/>
      <c r="M2" s="1172" t="s">
        <v>389</v>
      </c>
    </row>
    <row r="3" spans="2:14" s="193" customFormat="1" ht="17.25" customHeight="1">
      <c r="B3" s="1304" t="s">
        <v>713</v>
      </c>
      <c r="C3" s="1406" t="s">
        <v>578</v>
      </c>
      <c r="D3" s="1406"/>
      <c r="E3" s="1406"/>
      <c r="F3" s="1406" t="s">
        <v>318</v>
      </c>
      <c r="G3" s="1406"/>
      <c r="H3" s="1406"/>
      <c r="I3" s="1406"/>
      <c r="J3" s="1406"/>
      <c r="K3" s="1406"/>
    </row>
    <row r="4" spans="2:14" s="193" customFormat="1" ht="15" customHeight="1">
      <c r="B4" s="1304"/>
      <c r="C4" s="1406"/>
      <c r="D4" s="1406"/>
      <c r="E4" s="1406"/>
      <c r="F4" s="1406" t="s">
        <v>89</v>
      </c>
      <c r="G4" s="1406"/>
      <c r="H4" s="1406"/>
      <c r="I4" s="1406" t="s">
        <v>90</v>
      </c>
      <c r="J4" s="1406"/>
      <c r="K4" s="1406"/>
    </row>
    <row r="5" spans="2:14" s="193" customFormat="1" ht="23.25" customHeight="1">
      <c r="B5" s="1304"/>
      <c r="C5" s="1147" t="s">
        <v>49</v>
      </c>
      <c r="D5" s="1147" t="s">
        <v>319</v>
      </c>
      <c r="E5" s="1147" t="s">
        <v>320</v>
      </c>
      <c r="F5" s="1147" t="s">
        <v>49</v>
      </c>
      <c r="G5" s="1147" t="s">
        <v>319</v>
      </c>
      <c r="H5" s="1147" t="s">
        <v>320</v>
      </c>
      <c r="I5" s="1147" t="s">
        <v>49</v>
      </c>
      <c r="J5" s="1147" t="s">
        <v>319</v>
      </c>
      <c r="K5" s="1147" t="s">
        <v>320</v>
      </c>
    </row>
    <row r="6" spans="2:14" ht="15" customHeight="1">
      <c r="B6" s="164" t="s">
        <v>390</v>
      </c>
      <c r="C6" s="203">
        <f>+C7+C109+C198+C246</f>
        <v>293139</v>
      </c>
      <c r="D6" s="203">
        <f t="shared" ref="D6:K6" si="0">+D7+D109+D198+D246</f>
        <v>94716</v>
      </c>
      <c r="E6" s="203">
        <f t="shared" si="0"/>
        <v>198423</v>
      </c>
      <c r="F6" s="203">
        <f t="shared" si="0"/>
        <v>281432</v>
      </c>
      <c r="G6" s="203">
        <f t="shared" si="0"/>
        <v>85379</v>
      </c>
      <c r="H6" s="203">
        <f t="shared" si="0"/>
        <v>196053</v>
      </c>
      <c r="I6" s="203">
        <f t="shared" si="0"/>
        <v>6651</v>
      </c>
      <c r="J6" s="203">
        <f t="shared" si="0"/>
        <v>5916</v>
      </c>
      <c r="K6" s="203">
        <f t="shared" si="0"/>
        <v>735</v>
      </c>
    </row>
    <row r="7" spans="2:14" ht="15" customHeight="1">
      <c r="B7" s="164" t="s">
        <v>81</v>
      </c>
      <c r="C7" s="203">
        <f>+C8+C23+C30+C38+C45+C53+C64+C71+C88+C97+C106</f>
        <v>122605</v>
      </c>
      <c r="D7" s="203">
        <f t="shared" ref="D7:K7" si="1">+D8+D23+D30+D38+D45+D53+D64+D71+D88+D97+D106</f>
        <v>28136</v>
      </c>
      <c r="E7" s="203">
        <f t="shared" si="1"/>
        <v>94469</v>
      </c>
      <c r="F7" s="203">
        <f t="shared" si="1"/>
        <v>117349</v>
      </c>
      <c r="G7" s="203">
        <f t="shared" si="1"/>
        <v>24228</v>
      </c>
      <c r="H7" s="203">
        <f t="shared" si="1"/>
        <v>93121</v>
      </c>
      <c r="I7" s="203">
        <f t="shared" si="1"/>
        <v>2954</v>
      </c>
      <c r="J7" s="203">
        <f t="shared" si="1"/>
        <v>2574</v>
      </c>
      <c r="K7" s="203">
        <f t="shared" si="1"/>
        <v>380</v>
      </c>
      <c r="M7" s="131"/>
      <c r="N7" s="131"/>
    </row>
    <row r="8" spans="2:14">
      <c r="B8" s="164" t="s">
        <v>133</v>
      </c>
      <c r="C8" s="204">
        <v>13429</v>
      </c>
      <c r="D8" s="204">
        <v>2017</v>
      </c>
      <c r="E8" s="204">
        <v>11412</v>
      </c>
      <c r="F8" s="204">
        <v>13055</v>
      </c>
      <c r="G8" s="204">
        <v>1714</v>
      </c>
      <c r="H8" s="204">
        <v>11341</v>
      </c>
      <c r="I8" s="204">
        <v>246</v>
      </c>
      <c r="J8" s="204">
        <v>233</v>
      </c>
      <c r="K8" s="204">
        <v>13</v>
      </c>
      <c r="M8" s="194"/>
      <c r="N8" s="195"/>
    </row>
    <row r="9" spans="2:14" ht="15" customHeight="1">
      <c r="B9" s="162" t="s">
        <v>151</v>
      </c>
      <c r="C9" s="205">
        <v>11026</v>
      </c>
      <c r="D9" s="205">
        <v>664</v>
      </c>
      <c r="E9" s="205">
        <v>10362</v>
      </c>
      <c r="F9" s="205">
        <v>10827</v>
      </c>
      <c r="G9" s="205">
        <v>526</v>
      </c>
      <c r="H9" s="205">
        <v>10301</v>
      </c>
      <c r="I9" s="205">
        <v>105</v>
      </c>
      <c r="J9" s="205">
        <v>98</v>
      </c>
      <c r="K9" s="205">
        <v>7</v>
      </c>
      <c r="L9" s="178"/>
      <c r="M9" s="194"/>
      <c r="N9" s="195"/>
    </row>
    <row r="10" spans="2:14">
      <c r="B10" s="162" t="s">
        <v>154</v>
      </c>
      <c r="C10" s="205">
        <v>285</v>
      </c>
      <c r="D10" s="205">
        <v>120</v>
      </c>
      <c r="E10" s="205">
        <v>165</v>
      </c>
      <c r="F10" s="205">
        <v>280</v>
      </c>
      <c r="G10" s="205">
        <v>115</v>
      </c>
      <c r="H10" s="205">
        <v>165</v>
      </c>
      <c r="I10" s="205">
        <v>2</v>
      </c>
      <c r="J10" s="205">
        <v>2</v>
      </c>
      <c r="K10" s="205">
        <v>0</v>
      </c>
      <c r="M10" s="194"/>
      <c r="N10" s="195"/>
    </row>
    <row r="11" spans="2:14">
      <c r="B11" s="162" t="s">
        <v>155</v>
      </c>
      <c r="C11" s="205">
        <v>681</v>
      </c>
      <c r="D11" s="205">
        <v>432</v>
      </c>
      <c r="E11" s="205">
        <v>249</v>
      </c>
      <c r="F11" s="205">
        <v>638</v>
      </c>
      <c r="G11" s="205">
        <v>390</v>
      </c>
      <c r="H11" s="205">
        <v>248</v>
      </c>
      <c r="I11" s="205">
        <v>36</v>
      </c>
      <c r="J11" s="205">
        <v>35</v>
      </c>
      <c r="K11" s="205">
        <v>1</v>
      </c>
      <c r="M11" s="194"/>
      <c r="N11" s="195"/>
    </row>
    <row r="12" spans="2:14">
      <c r="B12" s="162" t="s">
        <v>536</v>
      </c>
      <c r="C12" s="205">
        <v>120</v>
      </c>
      <c r="D12" s="205">
        <v>82</v>
      </c>
      <c r="E12" s="205">
        <v>38</v>
      </c>
      <c r="F12" s="205">
        <v>97</v>
      </c>
      <c r="G12" s="205">
        <v>60</v>
      </c>
      <c r="H12" s="205">
        <v>37</v>
      </c>
      <c r="I12" s="205">
        <v>21</v>
      </c>
      <c r="J12" s="205">
        <v>20</v>
      </c>
      <c r="K12" s="205">
        <v>1</v>
      </c>
      <c r="M12" s="194"/>
      <c r="N12" s="195"/>
    </row>
    <row r="13" spans="2:14">
      <c r="B13" s="162" t="s">
        <v>156</v>
      </c>
      <c r="C13" s="205">
        <v>373</v>
      </c>
      <c r="D13" s="205">
        <v>174</v>
      </c>
      <c r="E13" s="205">
        <v>199</v>
      </c>
      <c r="F13" s="205">
        <v>369</v>
      </c>
      <c r="G13" s="205">
        <v>171</v>
      </c>
      <c r="H13" s="205">
        <v>198</v>
      </c>
      <c r="I13" s="205">
        <v>1</v>
      </c>
      <c r="J13" s="205">
        <v>1</v>
      </c>
      <c r="K13" s="205">
        <v>0</v>
      </c>
      <c r="M13" s="194"/>
      <c r="N13" s="195"/>
    </row>
    <row r="14" spans="2:14">
      <c r="B14" s="162" t="s">
        <v>537</v>
      </c>
      <c r="C14" s="205">
        <v>14</v>
      </c>
      <c r="D14" s="205">
        <v>14</v>
      </c>
      <c r="E14" s="205">
        <v>0</v>
      </c>
      <c r="F14" s="205">
        <v>3</v>
      </c>
      <c r="G14" s="205">
        <v>3</v>
      </c>
      <c r="H14" s="205">
        <v>0</v>
      </c>
      <c r="I14" s="205">
        <v>9</v>
      </c>
      <c r="J14" s="205">
        <v>9</v>
      </c>
      <c r="K14" s="205">
        <v>0</v>
      </c>
      <c r="M14" s="194"/>
      <c r="N14" s="195"/>
    </row>
    <row r="15" spans="2:14">
      <c r="B15" s="162" t="s">
        <v>157</v>
      </c>
      <c r="C15" s="205">
        <v>3</v>
      </c>
      <c r="D15" s="205">
        <v>3</v>
      </c>
      <c r="E15" s="205">
        <v>0</v>
      </c>
      <c r="F15" s="205">
        <v>3</v>
      </c>
      <c r="G15" s="205">
        <v>3</v>
      </c>
      <c r="H15" s="205">
        <v>0</v>
      </c>
      <c r="I15" s="205">
        <v>0</v>
      </c>
      <c r="J15" s="205">
        <v>0</v>
      </c>
      <c r="K15" s="205">
        <v>0</v>
      </c>
      <c r="M15" s="194"/>
      <c r="N15" s="195"/>
    </row>
    <row r="16" spans="2:14">
      <c r="B16" s="162" t="s">
        <v>158</v>
      </c>
      <c r="C16" s="205">
        <v>347</v>
      </c>
      <c r="D16" s="205">
        <v>155</v>
      </c>
      <c r="E16" s="205">
        <v>192</v>
      </c>
      <c r="F16" s="205">
        <v>335</v>
      </c>
      <c r="G16" s="205">
        <v>144</v>
      </c>
      <c r="H16" s="205">
        <v>191</v>
      </c>
      <c r="I16" s="205">
        <v>8</v>
      </c>
      <c r="J16" s="205">
        <v>8</v>
      </c>
      <c r="K16" s="205">
        <v>0</v>
      </c>
      <c r="M16" s="194"/>
      <c r="N16" s="195"/>
    </row>
    <row r="17" spans="2:15">
      <c r="B17" s="162" t="s">
        <v>159</v>
      </c>
      <c r="C17" s="205">
        <v>410</v>
      </c>
      <c r="D17" s="205">
        <v>253</v>
      </c>
      <c r="E17" s="205">
        <v>157</v>
      </c>
      <c r="F17" s="205">
        <v>359</v>
      </c>
      <c r="G17" s="205">
        <v>205</v>
      </c>
      <c r="H17" s="205">
        <v>154</v>
      </c>
      <c r="I17" s="205">
        <v>44</v>
      </c>
      <c r="J17" s="205">
        <v>42</v>
      </c>
      <c r="K17" s="205">
        <v>2</v>
      </c>
      <c r="M17" s="194"/>
      <c r="N17" s="195"/>
      <c r="O17" s="196"/>
    </row>
    <row r="18" spans="2:15">
      <c r="B18" s="162" t="s">
        <v>160</v>
      </c>
      <c r="C18" s="205">
        <v>10</v>
      </c>
      <c r="D18" s="205">
        <v>9</v>
      </c>
      <c r="E18" s="205">
        <v>1</v>
      </c>
      <c r="F18" s="205">
        <v>4</v>
      </c>
      <c r="G18" s="205">
        <v>4</v>
      </c>
      <c r="H18" s="205">
        <v>0</v>
      </c>
      <c r="I18" s="205">
        <v>5</v>
      </c>
      <c r="J18" s="205">
        <v>4</v>
      </c>
      <c r="K18" s="205">
        <v>1</v>
      </c>
      <c r="M18" s="194"/>
      <c r="N18" s="195"/>
      <c r="O18" s="196"/>
    </row>
    <row r="19" spans="2:15">
      <c r="B19" s="162" t="s">
        <v>161</v>
      </c>
      <c r="C19" s="205">
        <v>8</v>
      </c>
      <c r="D19" s="205">
        <v>7</v>
      </c>
      <c r="E19" s="205">
        <v>1</v>
      </c>
      <c r="F19" s="205">
        <v>2</v>
      </c>
      <c r="G19" s="205">
        <v>2</v>
      </c>
      <c r="H19" s="205">
        <v>0</v>
      </c>
      <c r="I19" s="205">
        <v>5</v>
      </c>
      <c r="J19" s="205">
        <v>4</v>
      </c>
      <c r="K19" s="205">
        <v>1</v>
      </c>
      <c r="M19" s="194"/>
      <c r="N19" s="195"/>
      <c r="O19" s="196"/>
    </row>
    <row r="20" spans="2:15">
      <c r="B20" s="162" t="s">
        <v>162</v>
      </c>
      <c r="C20" s="205">
        <v>1</v>
      </c>
      <c r="D20" s="205">
        <v>1</v>
      </c>
      <c r="E20" s="205">
        <v>0</v>
      </c>
      <c r="F20" s="205">
        <v>0</v>
      </c>
      <c r="G20" s="205">
        <v>0</v>
      </c>
      <c r="H20" s="205">
        <v>0</v>
      </c>
      <c r="I20" s="205">
        <v>1</v>
      </c>
      <c r="J20" s="205">
        <v>1</v>
      </c>
      <c r="K20" s="205">
        <v>0</v>
      </c>
      <c r="M20" s="194"/>
      <c r="N20" s="195"/>
      <c r="O20" s="196"/>
    </row>
    <row r="21" spans="2:15">
      <c r="B21" s="162" t="s">
        <v>164</v>
      </c>
      <c r="C21" s="205">
        <v>1</v>
      </c>
      <c r="D21" s="205">
        <v>0</v>
      </c>
      <c r="E21" s="205">
        <v>1</v>
      </c>
      <c r="F21" s="205">
        <v>0</v>
      </c>
      <c r="G21" s="205">
        <v>0</v>
      </c>
      <c r="H21" s="205">
        <v>0</v>
      </c>
      <c r="I21" s="205">
        <v>0</v>
      </c>
      <c r="J21" s="205">
        <v>0</v>
      </c>
      <c r="K21" s="205">
        <v>0</v>
      </c>
      <c r="M21" s="194"/>
      <c r="N21" s="195"/>
      <c r="O21" s="196"/>
    </row>
    <row r="22" spans="2:15" ht="15" customHeight="1">
      <c r="B22" s="162" t="s">
        <v>166</v>
      </c>
      <c r="C22" s="205">
        <v>150</v>
      </c>
      <c r="D22" s="205">
        <v>103</v>
      </c>
      <c r="E22" s="205">
        <v>47</v>
      </c>
      <c r="F22" s="205">
        <v>138</v>
      </c>
      <c r="G22" s="205">
        <v>91</v>
      </c>
      <c r="H22" s="205">
        <v>47</v>
      </c>
      <c r="I22" s="205">
        <v>9</v>
      </c>
      <c r="J22" s="205">
        <v>9</v>
      </c>
      <c r="K22" s="205">
        <v>0</v>
      </c>
      <c r="M22" s="194"/>
      <c r="N22" s="195"/>
      <c r="O22" s="196"/>
    </row>
    <row r="23" spans="2:15" s="152" customFormat="1" ht="15" customHeight="1">
      <c r="B23" s="164" t="s">
        <v>116</v>
      </c>
      <c r="C23" s="204">
        <v>2597</v>
      </c>
      <c r="D23" s="204">
        <v>1085</v>
      </c>
      <c r="E23" s="204">
        <v>1512</v>
      </c>
      <c r="F23" s="204">
        <v>2252</v>
      </c>
      <c r="G23" s="204">
        <v>758</v>
      </c>
      <c r="H23" s="204">
        <v>1494</v>
      </c>
      <c r="I23" s="204">
        <v>229</v>
      </c>
      <c r="J23" s="204">
        <v>217</v>
      </c>
      <c r="K23" s="204">
        <v>12</v>
      </c>
      <c r="M23" s="197"/>
      <c r="N23" s="198"/>
      <c r="O23" s="199"/>
    </row>
    <row r="24" spans="2:15" s="152" customFormat="1" ht="15" customHeight="1">
      <c r="B24" s="162" t="s">
        <v>167</v>
      </c>
      <c r="C24" s="205">
        <v>2049</v>
      </c>
      <c r="D24" s="205">
        <v>707</v>
      </c>
      <c r="E24" s="205">
        <v>1342</v>
      </c>
      <c r="F24" s="205">
        <v>1755</v>
      </c>
      <c r="G24" s="205">
        <v>428</v>
      </c>
      <c r="H24" s="205">
        <v>1327</v>
      </c>
      <c r="I24" s="205">
        <v>198</v>
      </c>
      <c r="J24" s="205">
        <v>188</v>
      </c>
      <c r="K24" s="205">
        <v>10</v>
      </c>
      <c r="M24" s="197"/>
      <c r="N24" s="198"/>
      <c r="O24" s="199"/>
    </row>
    <row r="25" spans="2:15">
      <c r="B25" s="162" t="s">
        <v>170</v>
      </c>
      <c r="C25" s="205">
        <v>164</v>
      </c>
      <c r="D25" s="205">
        <v>145</v>
      </c>
      <c r="E25" s="205">
        <v>19</v>
      </c>
      <c r="F25" s="205">
        <v>152</v>
      </c>
      <c r="G25" s="205">
        <v>134</v>
      </c>
      <c r="H25" s="205">
        <v>18</v>
      </c>
      <c r="I25" s="205">
        <v>10</v>
      </c>
      <c r="J25" s="205">
        <v>9</v>
      </c>
      <c r="K25" s="205">
        <v>1</v>
      </c>
      <c r="M25" s="194"/>
      <c r="N25" s="195"/>
    </row>
    <row r="26" spans="2:15" ht="15" customHeight="1">
      <c r="B26" s="162" t="s">
        <v>171</v>
      </c>
      <c r="C26" s="205">
        <v>8</v>
      </c>
      <c r="D26" s="205">
        <v>7</v>
      </c>
      <c r="E26" s="205">
        <v>1</v>
      </c>
      <c r="F26" s="205">
        <v>1</v>
      </c>
      <c r="G26" s="205">
        <v>1</v>
      </c>
      <c r="H26" s="205">
        <v>0</v>
      </c>
      <c r="I26" s="205">
        <v>5</v>
      </c>
      <c r="J26" s="205">
        <v>5</v>
      </c>
      <c r="K26" s="205">
        <v>0</v>
      </c>
      <c r="M26" s="194"/>
      <c r="N26" s="195"/>
    </row>
    <row r="27" spans="2:15">
      <c r="B27" s="162" t="s">
        <v>538</v>
      </c>
      <c r="C27" s="205">
        <v>43</v>
      </c>
      <c r="D27" s="205">
        <v>40</v>
      </c>
      <c r="E27" s="205">
        <v>3</v>
      </c>
      <c r="F27" s="205">
        <v>30</v>
      </c>
      <c r="G27" s="205">
        <v>27</v>
      </c>
      <c r="H27" s="205">
        <v>3</v>
      </c>
      <c r="I27" s="205">
        <v>8</v>
      </c>
      <c r="J27" s="205">
        <v>8</v>
      </c>
      <c r="K27" s="205">
        <v>0</v>
      </c>
      <c r="M27" s="194"/>
      <c r="N27" s="195"/>
    </row>
    <row r="28" spans="2:15">
      <c r="B28" s="162" t="s">
        <v>172</v>
      </c>
      <c r="C28" s="205">
        <v>248</v>
      </c>
      <c r="D28" s="205">
        <v>107</v>
      </c>
      <c r="E28" s="205">
        <v>141</v>
      </c>
      <c r="F28" s="205">
        <v>235</v>
      </c>
      <c r="G28" s="205">
        <v>95</v>
      </c>
      <c r="H28" s="205">
        <v>140</v>
      </c>
      <c r="I28" s="205">
        <v>6</v>
      </c>
      <c r="J28" s="205">
        <v>5</v>
      </c>
      <c r="K28" s="205">
        <v>1</v>
      </c>
      <c r="M28" s="194"/>
      <c r="N28" s="195"/>
    </row>
    <row r="29" spans="2:15">
      <c r="B29" s="162" t="s">
        <v>174</v>
      </c>
      <c r="C29" s="205">
        <v>85</v>
      </c>
      <c r="D29" s="205">
        <v>79</v>
      </c>
      <c r="E29" s="205">
        <v>6</v>
      </c>
      <c r="F29" s="205">
        <v>79</v>
      </c>
      <c r="G29" s="205">
        <v>73</v>
      </c>
      <c r="H29" s="205">
        <v>6</v>
      </c>
      <c r="I29" s="205">
        <v>2</v>
      </c>
      <c r="J29" s="205">
        <v>2</v>
      </c>
      <c r="K29" s="205">
        <v>0</v>
      </c>
      <c r="M29" s="194"/>
      <c r="N29" s="195"/>
    </row>
    <row r="30" spans="2:15" s="152" customFormat="1" ht="13.5">
      <c r="B30" s="164" t="s">
        <v>124</v>
      </c>
      <c r="C30" s="204">
        <v>4444</v>
      </c>
      <c r="D30" s="204">
        <v>1910</v>
      </c>
      <c r="E30" s="204">
        <v>2534</v>
      </c>
      <c r="F30" s="204">
        <v>4292</v>
      </c>
      <c r="G30" s="204">
        <v>1773</v>
      </c>
      <c r="H30" s="204">
        <v>2519</v>
      </c>
      <c r="I30" s="204">
        <v>117</v>
      </c>
      <c r="J30" s="204">
        <v>113</v>
      </c>
      <c r="K30" s="204">
        <v>4</v>
      </c>
      <c r="M30" s="197"/>
      <c r="N30" s="198"/>
    </row>
    <row r="31" spans="2:15" s="152" customFormat="1" ht="13.5">
      <c r="B31" s="162" t="s">
        <v>176</v>
      </c>
      <c r="C31" s="205">
        <v>2275</v>
      </c>
      <c r="D31" s="205">
        <v>622</v>
      </c>
      <c r="E31" s="205">
        <v>1653</v>
      </c>
      <c r="F31" s="205">
        <v>2237</v>
      </c>
      <c r="G31" s="205">
        <v>589</v>
      </c>
      <c r="H31" s="205">
        <v>1648</v>
      </c>
      <c r="I31" s="205">
        <v>27</v>
      </c>
      <c r="J31" s="205">
        <v>27</v>
      </c>
      <c r="K31" s="205">
        <v>0</v>
      </c>
      <c r="M31" s="197"/>
      <c r="N31" s="198"/>
    </row>
    <row r="32" spans="2:15">
      <c r="B32" s="162" t="s">
        <v>539</v>
      </c>
      <c r="C32" s="205">
        <v>70</v>
      </c>
      <c r="D32" s="205">
        <v>47</v>
      </c>
      <c r="E32" s="205">
        <v>23</v>
      </c>
      <c r="F32" s="205">
        <v>64</v>
      </c>
      <c r="G32" s="205">
        <v>42</v>
      </c>
      <c r="H32" s="205">
        <v>22</v>
      </c>
      <c r="I32" s="205">
        <v>5</v>
      </c>
      <c r="J32" s="205">
        <v>4</v>
      </c>
      <c r="K32" s="205">
        <v>1</v>
      </c>
      <c r="M32" s="194"/>
      <c r="N32" s="195"/>
    </row>
    <row r="33" spans="2:14" ht="15" customHeight="1">
      <c r="B33" s="162" t="s">
        <v>124</v>
      </c>
      <c r="C33" s="205">
        <v>687</v>
      </c>
      <c r="D33" s="205">
        <v>276</v>
      </c>
      <c r="E33" s="205">
        <v>411</v>
      </c>
      <c r="F33" s="205">
        <v>610</v>
      </c>
      <c r="G33" s="205">
        <v>204</v>
      </c>
      <c r="H33" s="205">
        <v>406</v>
      </c>
      <c r="I33" s="205">
        <v>65</v>
      </c>
      <c r="J33" s="205">
        <v>62</v>
      </c>
      <c r="K33" s="205">
        <v>3</v>
      </c>
      <c r="M33" s="194"/>
      <c r="N33" s="195"/>
    </row>
    <row r="34" spans="2:14">
      <c r="B34" s="162" t="s">
        <v>177</v>
      </c>
      <c r="C34" s="205">
        <v>1361</v>
      </c>
      <c r="D34" s="205">
        <v>928</v>
      </c>
      <c r="E34" s="205">
        <v>433</v>
      </c>
      <c r="F34" s="205">
        <v>1347</v>
      </c>
      <c r="G34" s="205">
        <v>917</v>
      </c>
      <c r="H34" s="205">
        <v>430</v>
      </c>
      <c r="I34" s="205">
        <v>4</v>
      </c>
      <c r="J34" s="205">
        <v>4</v>
      </c>
      <c r="K34" s="205">
        <v>0</v>
      </c>
      <c r="M34" s="194"/>
      <c r="N34" s="195"/>
    </row>
    <row r="35" spans="2:14">
      <c r="B35" s="162" t="s">
        <v>178</v>
      </c>
      <c r="C35" s="205">
        <v>7</v>
      </c>
      <c r="D35" s="205">
        <v>6</v>
      </c>
      <c r="E35" s="205">
        <v>1</v>
      </c>
      <c r="F35" s="205">
        <v>0</v>
      </c>
      <c r="G35" s="205">
        <v>0</v>
      </c>
      <c r="H35" s="205">
        <v>0</v>
      </c>
      <c r="I35" s="205">
        <v>6</v>
      </c>
      <c r="J35" s="205">
        <v>6</v>
      </c>
      <c r="K35" s="205">
        <v>0</v>
      </c>
      <c r="M35" s="194"/>
      <c r="N35" s="195"/>
    </row>
    <row r="36" spans="2:14">
      <c r="B36" s="162" t="s">
        <v>540</v>
      </c>
      <c r="C36" s="205">
        <v>16</v>
      </c>
      <c r="D36" s="205">
        <v>15</v>
      </c>
      <c r="E36" s="205">
        <v>1</v>
      </c>
      <c r="F36" s="205">
        <v>16</v>
      </c>
      <c r="G36" s="205">
        <v>15</v>
      </c>
      <c r="H36" s="205">
        <v>1</v>
      </c>
      <c r="I36" s="205">
        <v>0</v>
      </c>
      <c r="J36" s="205">
        <v>0</v>
      </c>
      <c r="K36" s="205">
        <v>0</v>
      </c>
      <c r="M36" s="194"/>
      <c r="N36" s="195"/>
    </row>
    <row r="37" spans="2:14">
      <c r="B37" s="162" t="s">
        <v>179</v>
      </c>
      <c r="C37" s="205">
        <v>28</v>
      </c>
      <c r="D37" s="205">
        <v>16</v>
      </c>
      <c r="E37" s="205">
        <v>12</v>
      </c>
      <c r="F37" s="205">
        <v>18</v>
      </c>
      <c r="G37" s="205">
        <v>6</v>
      </c>
      <c r="H37" s="205">
        <v>12</v>
      </c>
      <c r="I37" s="205">
        <v>10</v>
      </c>
      <c r="J37" s="205">
        <v>10</v>
      </c>
      <c r="K37" s="205">
        <v>0</v>
      </c>
      <c r="M37" s="194"/>
      <c r="N37" s="195"/>
    </row>
    <row r="38" spans="2:14" s="152" customFormat="1" ht="13.5">
      <c r="B38" s="164" t="s">
        <v>121</v>
      </c>
      <c r="C38" s="204">
        <v>2474</v>
      </c>
      <c r="D38" s="204">
        <v>901</v>
      </c>
      <c r="E38" s="204">
        <v>1573</v>
      </c>
      <c r="F38" s="204">
        <v>2303</v>
      </c>
      <c r="G38" s="204">
        <v>762</v>
      </c>
      <c r="H38" s="204">
        <v>1541</v>
      </c>
      <c r="I38" s="204">
        <v>79</v>
      </c>
      <c r="J38" s="204">
        <v>73</v>
      </c>
      <c r="K38" s="204">
        <v>6</v>
      </c>
      <c r="M38" s="197"/>
      <c r="N38" s="198"/>
    </row>
    <row r="39" spans="2:14" s="152" customFormat="1" ht="13.5">
      <c r="B39" s="162" t="s">
        <v>180</v>
      </c>
      <c r="C39" s="205">
        <v>1971</v>
      </c>
      <c r="D39" s="205">
        <v>783</v>
      </c>
      <c r="E39" s="205">
        <v>1188</v>
      </c>
      <c r="F39" s="205">
        <v>1826</v>
      </c>
      <c r="G39" s="205">
        <v>663</v>
      </c>
      <c r="H39" s="205">
        <v>1163</v>
      </c>
      <c r="I39" s="205">
        <v>63</v>
      </c>
      <c r="J39" s="205">
        <v>58</v>
      </c>
      <c r="K39" s="205">
        <v>5</v>
      </c>
      <c r="M39" s="197"/>
      <c r="N39" s="198"/>
    </row>
    <row r="40" spans="2:14" s="152" customFormat="1">
      <c r="B40" s="162" t="s">
        <v>116</v>
      </c>
      <c r="C40" s="205">
        <v>2</v>
      </c>
      <c r="D40" s="205">
        <v>2</v>
      </c>
      <c r="E40" s="205">
        <v>0</v>
      </c>
      <c r="F40" s="205">
        <v>0</v>
      </c>
      <c r="G40" s="205">
        <v>0</v>
      </c>
      <c r="H40" s="205">
        <v>0</v>
      </c>
      <c r="I40" s="205">
        <v>2</v>
      </c>
      <c r="J40" s="205">
        <v>2</v>
      </c>
      <c r="K40" s="205">
        <v>0</v>
      </c>
      <c r="M40" s="194"/>
      <c r="N40" s="195"/>
    </row>
    <row r="41" spans="2:14" ht="15" customHeight="1">
      <c r="B41" s="162" t="s">
        <v>181</v>
      </c>
      <c r="C41" s="205">
        <v>158</v>
      </c>
      <c r="D41" s="205">
        <v>44</v>
      </c>
      <c r="E41" s="205">
        <v>114</v>
      </c>
      <c r="F41" s="205">
        <v>156</v>
      </c>
      <c r="G41" s="205">
        <v>42</v>
      </c>
      <c r="H41" s="205">
        <v>114</v>
      </c>
      <c r="I41" s="205">
        <v>1</v>
      </c>
      <c r="J41" s="205">
        <v>1</v>
      </c>
      <c r="K41" s="205">
        <v>0</v>
      </c>
      <c r="M41" s="194"/>
      <c r="N41" s="195"/>
    </row>
    <row r="42" spans="2:14">
      <c r="B42" s="162" t="s">
        <v>182</v>
      </c>
      <c r="C42" s="205">
        <v>43</v>
      </c>
      <c r="D42" s="205">
        <v>12</v>
      </c>
      <c r="E42" s="205">
        <v>31</v>
      </c>
      <c r="F42" s="205">
        <v>37</v>
      </c>
      <c r="G42" s="205">
        <v>7</v>
      </c>
      <c r="H42" s="205">
        <v>30</v>
      </c>
      <c r="I42" s="205">
        <v>4</v>
      </c>
      <c r="J42" s="205">
        <v>3</v>
      </c>
      <c r="K42" s="205">
        <v>1</v>
      </c>
      <c r="M42" s="194"/>
      <c r="N42" s="195"/>
    </row>
    <row r="43" spans="2:14">
      <c r="B43" s="162" t="s">
        <v>541</v>
      </c>
      <c r="C43" s="205">
        <v>296</v>
      </c>
      <c r="D43" s="205">
        <v>56</v>
      </c>
      <c r="E43" s="205">
        <v>240</v>
      </c>
      <c r="F43" s="205">
        <v>283</v>
      </c>
      <c r="G43" s="205">
        <v>49</v>
      </c>
      <c r="H43" s="205">
        <v>234</v>
      </c>
      <c r="I43" s="205">
        <v>7</v>
      </c>
      <c r="J43" s="205">
        <v>7</v>
      </c>
      <c r="K43" s="205">
        <v>0</v>
      </c>
      <c r="M43" s="194"/>
      <c r="N43" s="195"/>
    </row>
    <row r="44" spans="2:14" s="152" customFormat="1" ht="13.5">
      <c r="B44" s="162" t="s">
        <v>183</v>
      </c>
      <c r="C44" s="383">
        <v>4</v>
      </c>
      <c r="D44" s="383">
        <v>4</v>
      </c>
      <c r="E44" s="383">
        <v>0</v>
      </c>
      <c r="F44" s="383">
        <v>1</v>
      </c>
      <c r="G44" s="383">
        <v>1</v>
      </c>
      <c r="H44" s="383">
        <v>0</v>
      </c>
      <c r="I44" s="383">
        <v>2</v>
      </c>
      <c r="J44" s="383">
        <v>2</v>
      </c>
      <c r="K44" s="383">
        <v>0</v>
      </c>
      <c r="M44" s="197"/>
      <c r="N44" s="198"/>
    </row>
    <row r="45" spans="2:14" s="152" customFormat="1" ht="13.5">
      <c r="B45" s="164" t="s">
        <v>131</v>
      </c>
      <c r="C45" s="203">
        <v>7160</v>
      </c>
      <c r="D45" s="203">
        <v>2059</v>
      </c>
      <c r="E45" s="203">
        <v>5101</v>
      </c>
      <c r="F45" s="203">
        <v>6424</v>
      </c>
      <c r="G45" s="203">
        <v>1447</v>
      </c>
      <c r="H45" s="203">
        <v>4977</v>
      </c>
      <c r="I45" s="203">
        <v>394</v>
      </c>
      <c r="J45" s="203">
        <v>357</v>
      </c>
      <c r="K45" s="203">
        <v>37</v>
      </c>
      <c r="M45" s="197"/>
      <c r="N45" s="198"/>
    </row>
    <row r="46" spans="2:14" s="152" customFormat="1" ht="15" customHeight="1">
      <c r="B46" s="162" t="s">
        <v>184</v>
      </c>
      <c r="C46" s="205">
        <v>4698</v>
      </c>
      <c r="D46" s="205">
        <v>540</v>
      </c>
      <c r="E46" s="205">
        <v>4158</v>
      </c>
      <c r="F46" s="205">
        <v>4477</v>
      </c>
      <c r="G46" s="205">
        <v>392</v>
      </c>
      <c r="H46" s="205">
        <v>4085</v>
      </c>
      <c r="I46" s="205">
        <v>90</v>
      </c>
      <c r="J46" s="205">
        <v>75</v>
      </c>
      <c r="K46" s="205">
        <v>15</v>
      </c>
      <c r="M46" s="197"/>
      <c r="N46" s="198"/>
    </row>
    <row r="47" spans="2:14">
      <c r="B47" s="162" t="s">
        <v>542</v>
      </c>
      <c r="C47" s="205">
        <v>515</v>
      </c>
      <c r="D47" s="205">
        <v>194</v>
      </c>
      <c r="E47" s="205">
        <v>321</v>
      </c>
      <c r="F47" s="205">
        <v>455</v>
      </c>
      <c r="G47" s="205">
        <v>150</v>
      </c>
      <c r="H47" s="205">
        <v>305</v>
      </c>
      <c r="I47" s="205">
        <v>13</v>
      </c>
      <c r="J47" s="205">
        <v>11</v>
      </c>
      <c r="K47" s="205">
        <v>2</v>
      </c>
      <c r="M47" s="194"/>
      <c r="N47" s="195"/>
    </row>
    <row r="48" spans="2:14" ht="15" customHeight="1">
      <c r="B48" s="162" t="s">
        <v>187</v>
      </c>
      <c r="C48" s="205">
        <v>247</v>
      </c>
      <c r="D48" s="205">
        <v>97</v>
      </c>
      <c r="E48" s="205">
        <v>150</v>
      </c>
      <c r="F48" s="205">
        <v>217</v>
      </c>
      <c r="G48" s="205">
        <v>72</v>
      </c>
      <c r="H48" s="205">
        <v>145</v>
      </c>
      <c r="I48" s="205">
        <v>16</v>
      </c>
      <c r="J48" s="205">
        <v>13</v>
      </c>
      <c r="K48" s="205">
        <v>3</v>
      </c>
      <c r="M48" s="194"/>
      <c r="N48" s="195"/>
    </row>
    <row r="49" spans="2:14">
      <c r="B49" s="162" t="s">
        <v>543</v>
      </c>
      <c r="C49" s="205">
        <v>693</v>
      </c>
      <c r="D49" s="205">
        <v>572</v>
      </c>
      <c r="E49" s="205">
        <v>121</v>
      </c>
      <c r="F49" s="205">
        <v>513</v>
      </c>
      <c r="G49" s="205">
        <v>401</v>
      </c>
      <c r="H49" s="205">
        <v>112</v>
      </c>
      <c r="I49" s="205">
        <v>115</v>
      </c>
      <c r="J49" s="205">
        <v>112</v>
      </c>
      <c r="K49" s="205">
        <v>3</v>
      </c>
      <c r="M49" s="194"/>
      <c r="N49" s="195"/>
    </row>
    <row r="50" spans="2:14">
      <c r="B50" s="162" t="s">
        <v>188</v>
      </c>
      <c r="C50" s="205">
        <v>491</v>
      </c>
      <c r="D50" s="205">
        <v>314</v>
      </c>
      <c r="E50" s="205">
        <v>177</v>
      </c>
      <c r="F50" s="205">
        <v>450</v>
      </c>
      <c r="G50" s="205">
        <v>275</v>
      </c>
      <c r="H50" s="205">
        <v>175</v>
      </c>
      <c r="I50" s="205">
        <v>26</v>
      </c>
      <c r="J50" s="205">
        <v>24</v>
      </c>
      <c r="K50" s="205">
        <v>2</v>
      </c>
      <c r="M50" s="194"/>
      <c r="N50" s="195"/>
    </row>
    <row r="51" spans="2:14">
      <c r="B51" s="162" t="s">
        <v>544</v>
      </c>
      <c r="C51" s="205">
        <v>308</v>
      </c>
      <c r="D51" s="205">
        <v>182</v>
      </c>
      <c r="E51" s="205">
        <v>126</v>
      </c>
      <c r="F51" s="205">
        <v>186</v>
      </c>
      <c r="G51" s="205">
        <v>72</v>
      </c>
      <c r="H51" s="205">
        <v>114</v>
      </c>
      <c r="I51" s="205">
        <v>81</v>
      </c>
      <c r="J51" s="205">
        <v>74</v>
      </c>
      <c r="K51" s="205">
        <v>7</v>
      </c>
      <c r="M51" s="194"/>
      <c r="N51" s="195"/>
    </row>
    <row r="52" spans="2:14" s="152" customFormat="1" ht="13.5">
      <c r="B52" s="162" t="s">
        <v>189</v>
      </c>
      <c r="C52" s="383">
        <v>208</v>
      </c>
      <c r="D52" s="383">
        <v>160</v>
      </c>
      <c r="E52" s="383">
        <v>48</v>
      </c>
      <c r="F52" s="383">
        <v>126</v>
      </c>
      <c r="G52" s="383">
        <v>85</v>
      </c>
      <c r="H52" s="383">
        <v>41</v>
      </c>
      <c r="I52" s="383">
        <v>53</v>
      </c>
      <c r="J52" s="383">
        <v>48</v>
      </c>
      <c r="K52" s="383">
        <v>5</v>
      </c>
      <c r="M52" s="197"/>
      <c r="N52" s="198"/>
    </row>
    <row r="53" spans="2:14" s="152" customFormat="1" ht="13.5">
      <c r="B53" s="164" t="s">
        <v>123</v>
      </c>
      <c r="C53" s="203">
        <v>7567</v>
      </c>
      <c r="D53" s="203">
        <v>2366</v>
      </c>
      <c r="E53" s="203">
        <v>5201</v>
      </c>
      <c r="F53" s="203">
        <v>6622</v>
      </c>
      <c r="G53" s="203">
        <v>1531</v>
      </c>
      <c r="H53" s="203">
        <v>5091</v>
      </c>
      <c r="I53" s="203">
        <v>801</v>
      </c>
      <c r="J53" s="203">
        <v>712</v>
      </c>
      <c r="K53" s="203">
        <v>89</v>
      </c>
      <c r="M53" s="197"/>
      <c r="N53" s="198"/>
    </row>
    <row r="54" spans="2:14" s="152" customFormat="1" ht="13.5">
      <c r="B54" s="162" t="s">
        <v>190</v>
      </c>
      <c r="C54" s="205">
        <v>5853</v>
      </c>
      <c r="D54" s="205">
        <v>1309</v>
      </c>
      <c r="E54" s="205">
        <v>4544</v>
      </c>
      <c r="F54" s="205">
        <v>5622</v>
      </c>
      <c r="G54" s="205">
        <v>1128</v>
      </c>
      <c r="H54" s="205">
        <v>4494</v>
      </c>
      <c r="I54" s="205">
        <v>174</v>
      </c>
      <c r="J54" s="205">
        <v>140</v>
      </c>
      <c r="K54" s="205">
        <v>34</v>
      </c>
      <c r="M54" s="197"/>
      <c r="N54" s="198"/>
    </row>
    <row r="55" spans="2:14">
      <c r="B55" s="162" t="s">
        <v>545</v>
      </c>
      <c r="C55" s="205">
        <v>507</v>
      </c>
      <c r="D55" s="205">
        <v>314</v>
      </c>
      <c r="E55" s="205">
        <v>193</v>
      </c>
      <c r="F55" s="205">
        <v>302</v>
      </c>
      <c r="G55" s="205">
        <v>118</v>
      </c>
      <c r="H55" s="205">
        <v>184</v>
      </c>
      <c r="I55" s="205">
        <v>192</v>
      </c>
      <c r="J55" s="205">
        <v>184</v>
      </c>
      <c r="K55" s="205">
        <v>8</v>
      </c>
      <c r="M55" s="194"/>
      <c r="N55" s="195"/>
    </row>
    <row r="56" spans="2:14" ht="15" customHeight="1">
      <c r="B56" s="162" t="s">
        <v>191</v>
      </c>
      <c r="C56" s="205">
        <v>351</v>
      </c>
      <c r="D56" s="205">
        <v>68</v>
      </c>
      <c r="E56" s="205">
        <v>283</v>
      </c>
      <c r="F56" s="205">
        <v>284</v>
      </c>
      <c r="G56" s="205">
        <v>39</v>
      </c>
      <c r="H56" s="205">
        <v>245</v>
      </c>
      <c r="I56" s="205">
        <v>61</v>
      </c>
      <c r="J56" s="205">
        <v>25</v>
      </c>
      <c r="K56" s="205">
        <v>36</v>
      </c>
      <c r="M56" s="194"/>
      <c r="N56" s="195"/>
    </row>
    <row r="57" spans="2:14">
      <c r="B57" s="162" t="s">
        <v>192</v>
      </c>
      <c r="C57" s="205">
        <v>14</v>
      </c>
      <c r="D57" s="205">
        <v>14</v>
      </c>
      <c r="E57" s="205">
        <v>0</v>
      </c>
      <c r="F57" s="205">
        <v>1</v>
      </c>
      <c r="G57" s="205">
        <v>1</v>
      </c>
      <c r="H57" s="205">
        <v>0</v>
      </c>
      <c r="I57" s="205">
        <v>11</v>
      </c>
      <c r="J57" s="205">
        <v>11</v>
      </c>
      <c r="K57" s="205">
        <v>0</v>
      </c>
      <c r="M57" s="194"/>
      <c r="N57" s="195"/>
    </row>
    <row r="58" spans="2:14">
      <c r="B58" s="162" t="s">
        <v>193</v>
      </c>
      <c r="C58" s="205">
        <v>122</v>
      </c>
      <c r="D58" s="205">
        <v>74</v>
      </c>
      <c r="E58" s="205">
        <v>48</v>
      </c>
      <c r="F58" s="205">
        <v>106</v>
      </c>
      <c r="G58" s="205">
        <v>60</v>
      </c>
      <c r="H58" s="205">
        <v>46</v>
      </c>
      <c r="I58" s="205">
        <v>12</v>
      </c>
      <c r="J58" s="205">
        <v>10</v>
      </c>
      <c r="K58" s="205">
        <v>2</v>
      </c>
      <c r="M58" s="194"/>
      <c r="N58" s="195"/>
    </row>
    <row r="59" spans="2:14">
      <c r="B59" s="162" t="s">
        <v>194</v>
      </c>
      <c r="C59" s="205">
        <v>617</v>
      </c>
      <c r="D59" s="205">
        <v>489</v>
      </c>
      <c r="E59" s="205">
        <v>128</v>
      </c>
      <c r="F59" s="205">
        <v>294</v>
      </c>
      <c r="G59" s="205">
        <v>173</v>
      </c>
      <c r="H59" s="205">
        <v>121</v>
      </c>
      <c r="I59" s="205">
        <v>271</v>
      </c>
      <c r="J59" s="205">
        <v>265</v>
      </c>
      <c r="K59" s="205">
        <v>6</v>
      </c>
      <c r="M59" s="194"/>
      <c r="N59" s="195"/>
    </row>
    <row r="60" spans="2:14">
      <c r="B60" s="162" t="s">
        <v>195</v>
      </c>
      <c r="C60" s="205">
        <v>32</v>
      </c>
      <c r="D60" s="205">
        <v>30</v>
      </c>
      <c r="E60" s="205">
        <v>2</v>
      </c>
      <c r="F60" s="205">
        <v>2</v>
      </c>
      <c r="G60" s="205">
        <v>1</v>
      </c>
      <c r="H60" s="205">
        <v>1</v>
      </c>
      <c r="I60" s="205">
        <v>26</v>
      </c>
      <c r="J60" s="205">
        <v>25</v>
      </c>
      <c r="K60" s="205">
        <v>1</v>
      </c>
      <c r="M60" s="194"/>
      <c r="N60" s="195"/>
    </row>
    <row r="61" spans="2:14">
      <c r="B61" s="162" t="s">
        <v>196</v>
      </c>
      <c r="C61" s="205">
        <v>58</v>
      </c>
      <c r="D61" s="205">
        <v>56</v>
      </c>
      <c r="E61" s="205">
        <v>2</v>
      </c>
      <c r="F61" s="205">
        <v>9</v>
      </c>
      <c r="G61" s="205">
        <v>9</v>
      </c>
      <c r="H61" s="205">
        <v>0</v>
      </c>
      <c r="I61" s="205">
        <v>47</v>
      </c>
      <c r="J61" s="205">
        <v>46</v>
      </c>
      <c r="K61" s="205">
        <v>1</v>
      </c>
      <c r="M61" s="194"/>
      <c r="N61" s="195"/>
    </row>
    <row r="62" spans="2:14">
      <c r="B62" s="162" t="s">
        <v>197</v>
      </c>
      <c r="C62" s="205">
        <v>2</v>
      </c>
      <c r="D62" s="205">
        <v>2</v>
      </c>
      <c r="E62" s="205">
        <v>0</v>
      </c>
      <c r="F62" s="205">
        <v>0</v>
      </c>
      <c r="G62" s="205">
        <v>0</v>
      </c>
      <c r="H62" s="205">
        <v>0</v>
      </c>
      <c r="I62" s="205">
        <v>2</v>
      </c>
      <c r="J62" s="205">
        <v>2</v>
      </c>
      <c r="K62" s="205">
        <v>0</v>
      </c>
      <c r="M62" s="194"/>
      <c r="N62" s="195"/>
    </row>
    <row r="63" spans="2:14" s="152" customFormat="1" ht="13.5">
      <c r="B63" s="162" t="s">
        <v>546</v>
      </c>
      <c r="C63" s="383">
        <v>11</v>
      </c>
      <c r="D63" s="383">
        <v>10</v>
      </c>
      <c r="E63" s="383">
        <v>1</v>
      </c>
      <c r="F63" s="383">
        <v>2</v>
      </c>
      <c r="G63" s="383">
        <v>2</v>
      </c>
      <c r="H63" s="383">
        <v>0</v>
      </c>
      <c r="I63" s="383">
        <v>5</v>
      </c>
      <c r="J63" s="383">
        <v>4</v>
      </c>
      <c r="K63" s="383">
        <v>1</v>
      </c>
      <c r="M63" s="197"/>
      <c r="N63" s="198"/>
    </row>
    <row r="64" spans="2:14" s="152" customFormat="1" ht="13.5">
      <c r="B64" s="164" t="s">
        <v>120</v>
      </c>
      <c r="C64" s="203">
        <v>8112</v>
      </c>
      <c r="D64" s="203">
        <v>2159</v>
      </c>
      <c r="E64" s="203">
        <v>5953</v>
      </c>
      <c r="F64" s="203">
        <v>7690</v>
      </c>
      <c r="G64" s="203">
        <v>1810</v>
      </c>
      <c r="H64" s="203">
        <v>5880</v>
      </c>
      <c r="I64" s="203">
        <v>252</v>
      </c>
      <c r="J64" s="203">
        <v>224</v>
      </c>
      <c r="K64" s="203">
        <v>28</v>
      </c>
      <c r="M64" s="197"/>
      <c r="N64" s="198"/>
    </row>
    <row r="65" spans="2:14" s="152" customFormat="1" ht="13.5">
      <c r="B65" s="162" t="s">
        <v>198</v>
      </c>
      <c r="C65" s="205">
        <v>5450</v>
      </c>
      <c r="D65" s="205">
        <v>1229</v>
      </c>
      <c r="E65" s="205">
        <v>4221</v>
      </c>
      <c r="F65" s="205">
        <v>5304</v>
      </c>
      <c r="G65" s="205">
        <v>1123</v>
      </c>
      <c r="H65" s="205">
        <v>4181</v>
      </c>
      <c r="I65" s="205">
        <v>55</v>
      </c>
      <c r="J65" s="205">
        <v>43</v>
      </c>
      <c r="K65" s="205">
        <v>12</v>
      </c>
      <c r="M65" s="197"/>
      <c r="N65" s="198"/>
    </row>
    <row r="66" spans="2:14">
      <c r="B66" s="162" t="s">
        <v>199</v>
      </c>
      <c r="C66" s="205">
        <v>279</v>
      </c>
      <c r="D66" s="205">
        <v>110</v>
      </c>
      <c r="E66" s="205">
        <v>169</v>
      </c>
      <c r="F66" s="205">
        <v>261</v>
      </c>
      <c r="G66" s="205">
        <v>96</v>
      </c>
      <c r="H66" s="205">
        <v>165</v>
      </c>
      <c r="I66" s="205">
        <v>15</v>
      </c>
      <c r="J66" s="205">
        <v>12</v>
      </c>
      <c r="K66" s="205">
        <v>3</v>
      </c>
      <c r="M66" s="194"/>
      <c r="N66" s="195"/>
    </row>
    <row r="67" spans="2:14" ht="15" customHeight="1">
      <c r="B67" s="162" t="s">
        <v>200</v>
      </c>
      <c r="C67" s="205">
        <v>418</v>
      </c>
      <c r="D67" s="205">
        <v>145</v>
      </c>
      <c r="E67" s="205">
        <v>273</v>
      </c>
      <c r="F67" s="205">
        <v>346</v>
      </c>
      <c r="G67" s="205">
        <v>78</v>
      </c>
      <c r="H67" s="205">
        <v>268</v>
      </c>
      <c r="I67" s="205">
        <v>60</v>
      </c>
      <c r="J67" s="205">
        <v>57</v>
      </c>
      <c r="K67" s="205">
        <v>3</v>
      </c>
      <c r="M67" s="194"/>
      <c r="N67" s="195"/>
    </row>
    <row r="68" spans="2:14">
      <c r="B68" s="162" t="s">
        <v>201</v>
      </c>
      <c r="C68" s="205">
        <v>1881</v>
      </c>
      <c r="D68" s="205">
        <v>616</v>
      </c>
      <c r="E68" s="205">
        <v>1265</v>
      </c>
      <c r="F68" s="205">
        <v>1726</v>
      </c>
      <c r="G68" s="205">
        <v>482</v>
      </c>
      <c r="H68" s="205">
        <v>1244</v>
      </c>
      <c r="I68" s="205">
        <v>99</v>
      </c>
      <c r="J68" s="205">
        <v>91</v>
      </c>
      <c r="K68" s="205">
        <v>8</v>
      </c>
      <c r="M68" s="194"/>
      <c r="N68" s="195"/>
    </row>
    <row r="69" spans="2:14">
      <c r="B69" s="162" t="s">
        <v>202</v>
      </c>
      <c r="C69" s="205">
        <v>59</v>
      </c>
      <c r="D69" s="205">
        <v>38</v>
      </c>
      <c r="E69" s="205">
        <v>21</v>
      </c>
      <c r="F69" s="205">
        <v>51</v>
      </c>
      <c r="G69" s="205">
        <v>31</v>
      </c>
      <c r="H69" s="205">
        <v>20</v>
      </c>
      <c r="I69" s="205">
        <v>5</v>
      </c>
      <c r="J69" s="205">
        <v>5</v>
      </c>
      <c r="K69" s="205">
        <v>0</v>
      </c>
      <c r="M69" s="194"/>
      <c r="N69" s="195"/>
    </row>
    <row r="70" spans="2:14" s="152" customFormat="1" ht="13.5">
      <c r="B70" s="162" t="s">
        <v>547</v>
      </c>
      <c r="C70" s="383">
        <v>25</v>
      </c>
      <c r="D70" s="383">
        <v>21</v>
      </c>
      <c r="E70" s="383">
        <v>4</v>
      </c>
      <c r="F70" s="383">
        <v>2</v>
      </c>
      <c r="G70" s="383">
        <v>0</v>
      </c>
      <c r="H70" s="383">
        <v>2</v>
      </c>
      <c r="I70" s="383">
        <v>18</v>
      </c>
      <c r="J70" s="383">
        <v>16</v>
      </c>
      <c r="K70" s="383">
        <v>2</v>
      </c>
      <c r="M70" s="197"/>
      <c r="N70" s="198"/>
    </row>
    <row r="71" spans="2:14" s="152" customFormat="1" ht="13.5">
      <c r="B71" s="164" t="s">
        <v>119</v>
      </c>
      <c r="C71" s="203">
        <v>8213</v>
      </c>
      <c r="D71" s="203">
        <v>2601</v>
      </c>
      <c r="E71" s="203">
        <v>5612</v>
      </c>
      <c r="F71" s="203">
        <v>7893</v>
      </c>
      <c r="G71" s="203">
        <v>2330</v>
      </c>
      <c r="H71" s="203">
        <v>5563</v>
      </c>
      <c r="I71" s="203">
        <v>217</v>
      </c>
      <c r="J71" s="203">
        <v>198</v>
      </c>
      <c r="K71" s="203">
        <v>19</v>
      </c>
      <c r="M71" s="197"/>
      <c r="N71" s="198"/>
    </row>
    <row r="72" spans="2:14" s="152" customFormat="1" ht="15" customHeight="1">
      <c r="B72" s="162" t="s">
        <v>119</v>
      </c>
      <c r="C72" s="205">
        <v>5830</v>
      </c>
      <c r="D72" s="205">
        <v>1577</v>
      </c>
      <c r="E72" s="205">
        <v>4253</v>
      </c>
      <c r="F72" s="205">
        <v>5712</v>
      </c>
      <c r="G72" s="205">
        <v>1479</v>
      </c>
      <c r="H72" s="205">
        <v>4233</v>
      </c>
      <c r="I72" s="205">
        <v>81</v>
      </c>
      <c r="J72" s="205">
        <v>74</v>
      </c>
      <c r="K72" s="205">
        <v>7</v>
      </c>
      <c r="M72" s="197"/>
      <c r="N72" s="198"/>
    </row>
    <row r="73" spans="2:14">
      <c r="B73" s="162" t="s">
        <v>203</v>
      </c>
      <c r="C73" s="205">
        <v>347</v>
      </c>
      <c r="D73" s="205">
        <v>90</v>
      </c>
      <c r="E73" s="205">
        <v>257</v>
      </c>
      <c r="F73" s="205">
        <v>319</v>
      </c>
      <c r="G73" s="205">
        <v>66</v>
      </c>
      <c r="H73" s="205">
        <v>253</v>
      </c>
      <c r="I73" s="205">
        <v>23</v>
      </c>
      <c r="J73" s="205">
        <v>20</v>
      </c>
      <c r="K73" s="205">
        <v>3</v>
      </c>
      <c r="M73" s="194"/>
      <c r="N73" s="195"/>
    </row>
    <row r="74" spans="2:14" ht="15" customHeight="1">
      <c r="B74" s="162" t="s">
        <v>204</v>
      </c>
      <c r="C74" s="205">
        <v>250</v>
      </c>
      <c r="D74" s="205">
        <v>170</v>
      </c>
      <c r="E74" s="205">
        <v>80</v>
      </c>
      <c r="F74" s="205">
        <v>245</v>
      </c>
      <c r="G74" s="205">
        <v>166</v>
      </c>
      <c r="H74" s="205">
        <v>79</v>
      </c>
      <c r="I74" s="205">
        <v>3</v>
      </c>
      <c r="J74" s="205">
        <v>2</v>
      </c>
      <c r="K74" s="205">
        <v>1</v>
      </c>
      <c r="M74" s="194"/>
      <c r="N74" s="195"/>
    </row>
    <row r="75" spans="2:14">
      <c r="B75" s="162" t="s">
        <v>205</v>
      </c>
      <c r="C75" s="205">
        <v>10</v>
      </c>
      <c r="D75" s="205">
        <v>10</v>
      </c>
      <c r="E75" s="205">
        <v>0</v>
      </c>
      <c r="F75" s="205">
        <v>3</v>
      </c>
      <c r="G75" s="205">
        <v>3</v>
      </c>
      <c r="H75" s="205">
        <v>0</v>
      </c>
      <c r="I75" s="205">
        <v>7</v>
      </c>
      <c r="J75" s="205">
        <v>7</v>
      </c>
      <c r="K75" s="205">
        <v>0</v>
      </c>
      <c r="M75" s="194"/>
      <c r="N75" s="195"/>
    </row>
    <row r="76" spans="2:14">
      <c r="B76" s="162" t="s">
        <v>206</v>
      </c>
      <c r="C76" s="205">
        <v>3</v>
      </c>
      <c r="D76" s="205">
        <v>3</v>
      </c>
      <c r="E76" s="205">
        <v>0</v>
      </c>
      <c r="F76" s="205">
        <v>1</v>
      </c>
      <c r="G76" s="205">
        <v>1</v>
      </c>
      <c r="H76" s="205">
        <v>0</v>
      </c>
      <c r="I76" s="205">
        <v>2</v>
      </c>
      <c r="J76" s="205">
        <v>2</v>
      </c>
      <c r="K76" s="205">
        <v>0</v>
      </c>
      <c r="M76" s="194"/>
      <c r="N76" s="195"/>
    </row>
    <row r="77" spans="2:14">
      <c r="B77" s="162" t="s">
        <v>548</v>
      </c>
      <c r="C77" s="205">
        <v>122</v>
      </c>
      <c r="D77" s="205">
        <v>57</v>
      </c>
      <c r="E77" s="205">
        <v>65</v>
      </c>
      <c r="F77" s="205">
        <v>111</v>
      </c>
      <c r="G77" s="205">
        <v>48</v>
      </c>
      <c r="H77" s="205">
        <v>63</v>
      </c>
      <c r="I77" s="205">
        <v>3</v>
      </c>
      <c r="J77" s="205">
        <v>2</v>
      </c>
      <c r="K77" s="205">
        <v>1</v>
      </c>
      <c r="M77" s="194"/>
      <c r="N77" s="195"/>
    </row>
    <row r="78" spans="2:14" ht="15" customHeight="1">
      <c r="B78" s="162" t="s">
        <v>549</v>
      </c>
      <c r="C78" s="205">
        <v>6</v>
      </c>
      <c r="D78" s="205">
        <v>5</v>
      </c>
      <c r="E78" s="205">
        <v>1</v>
      </c>
      <c r="F78" s="205">
        <v>0</v>
      </c>
      <c r="G78" s="205">
        <v>0</v>
      </c>
      <c r="H78" s="205">
        <v>0</v>
      </c>
      <c r="I78" s="205">
        <v>5</v>
      </c>
      <c r="J78" s="205">
        <v>4</v>
      </c>
      <c r="K78" s="205">
        <v>1</v>
      </c>
      <c r="M78" s="194"/>
      <c r="N78" s="195"/>
    </row>
    <row r="79" spans="2:14">
      <c r="B79" s="162" t="s">
        <v>550</v>
      </c>
      <c r="C79" s="205">
        <v>381</v>
      </c>
      <c r="D79" s="205">
        <v>274</v>
      </c>
      <c r="E79" s="205">
        <v>107</v>
      </c>
      <c r="F79" s="205">
        <v>349</v>
      </c>
      <c r="G79" s="205">
        <v>252</v>
      </c>
      <c r="H79" s="205">
        <v>97</v>
      </c>
      <c r="I79" s="205">
        <v>7</v>
      </c>
      <c r="J79" s="205">
        <v>7</v>
      </c>
      <c r="K79" s="205">
        <v>0</v>
      </c>
      <c r="M79" s="194"/>
      <c r="N79" s="195"/>
    </row>
    <row r="80" spans="2:14">
      <c r="B80" s="162" t="s">
        <v>207</v>
      </c>
      <c r="C80" s="205">
        <v>439</v>
      </c>
      <c r="D80" s="205">
        <v>95</v>
      </c>
      <c r="E80" s="205">
        <v>344</v>
      </c>
      <c r="F80" s="205">
        <v>425</v>
      </c>
      <c r="G80" s="205">
        <v>84</v>
      </c>
      <c r="H80" s="205">
        <v>341</v>
      </c>
      <c r="I80" s="205">
        <v>11</v>
      </c>
      <c r="J80" s="205">
        <v>8</v>
      </c>
      <c r="K80" s="205">
        <v>3</v>
      </c>
      <c r="M80" s="194"/>
      <c r="N80" s="195"/>
    </row>
    <row r="81" spans="2:14">
      <c r="B81" s="162" t="s">
        <v>208</v>
      </c>
      <c r="C81" s="205">
        <v>418</v>
      </c>
      <c r="D81" s="205">
        <v>116</v>
      </c>
      <c r="E81" s="205">
        <v>302</v>
      </c>
      <c r="F81" s="205">
        <v>408</v>
      </c>
      <c r="G81" s="205">
        <v>108</v>
      </c>
      <c r="H81" s="205">
        <v>300</v>
      </c>
      <c r="I81" s="205">
        <v>8</v>
      </c>
      <c r="J81" s="205">
        <v>7</v>
      </c>
      <c r="K81" s="205">
        <v>1</v>
      </c>
      <c r="M81" s="194"/>
      <c r="N81" s="195"/>
    </row>
    <row r="82" spans="2:14">
      <c r="B82" s="162" t="s">
        <v>209</v>
      </c>
      <c r="C82" s="205">
        <v>326</v>
      </c>
      <c r="D82" s="205">
        <v>153</v>
      </c>
      <c r="E82" s="205">
        <v>173</v>
      </c>
      <c r="F82" s="205">
        <v>260</v>
      </c>
      <c r="G82" s="205">
        <v>91</v>
      </c>
      <c r="H82" s="205">
        <v>169</v>
      </c>
      <c r="I82" s="205">
        <v>46</v>
      </c>
      <c r="J82" s="205">
        <v>46</v>
      </c>
      <c r="K82" s="205">
        <v>0</v>
      </c>
      <c r="M82" s="194"/>
      <c r="N82" s="195"/>
    </row>
    <row r="83" spans="2:14">
      <c r="B83" s="162" t="s">
        <v>210</v>
      </c>
      <c r="C83" s="205">
        <v>7</v>
      </c>
      <c r="D83" s="205">
        <v>7</v>
      </c>
      <c r="E83" s="205">
        <v>0</v>
      </c>
      <c r="F83" s="205">
        <v>0</v>
      </c>
      <c r="G83" s="205">
        <v>0</v>
      </c>
      <c r="H83" s="205">
        <v>0</v>
      </c>
      <c r="I83" s="205">
        <v>7</v>
      </c>
      <c r="J83" s="205">
        <v>7</v>
      </c>
      <c r="K83" s="205">
        <v>0</v>
      </c>
      <c r="M83" s="194"/>
      <c r="N83" s="195"/>
    </row>
    <row r="84" spans="2:14">
      <c r="B84" s="162" t="s">
        <v>211</v>
      </c>
      <c r="C84" s="205">
        <v>68</v>
      </c>
      <c r="D84" s="205">
        <v>38</v>
      </c>
      <c r="E84" s="205">
        <v>30</v>
      </c>
      <c r="F84" s="205">
        <v>60</v>
      </c>
      <c r="G84" s="205">
        <v>32</v>
      </c>
      <c r="H84" s="205">
        <v>28</v>
      </c>
      <c r="I84" s="205">
        <v>8</v>
      </c>
      <c r="J84" s="205">
        <v>6</v>
      </c>
      <c r="K84" s="205">
        <v>2</v>
      </c>
      <c r="M84" s="194"/>
      <c r="N84" s="195"/>
    </row>
    <row r="85" spans="2:14">
      <c r="B85" s="162" t="s">
        <v>212</v>
      </c>
      <c r="C85" s="205">
        <v>1</v>
      </c>
      <c r="D85" s="205">
        <v>1</v>
      </c>
      <c r="E85" s="205">
        <v>0</v>
      </c>
      <c r="F85" s="205">
        <v>0</v>
      </c>
      <c r="G85" s="205">
        <v>0</v>
      </c>
      <c r="H85" s="205">
        <v>0</v>
      </c>
      <c r="I85" s="205">
        <v>1</v>
      </c>
      <c r="J85" s="205">
        <v>1</v>
      </c>
      <c r="K85" s="205">
        <v>0</v>
      </c>
      <c r="M85" s="194"/>
      <c r="N85" s="195"/>
    </row>
    <row r="86" spans="2:14">
      <c r="B86" s="162" t="s">
        <v>213</v>
      </c>
      <c r="C86" s="205">
        <v>1</v>
      </c>
      <c r="D86" s="205">
        <v>1</v>
      </c>
      <c r="E86" s="205">
        <v>0</v>
      </c>
      <c r="F86" s="205">
        <v>0</v>
      </c>
      <c r="G86" s="205">
        <v>0</v>
      </c>
      <c r="H86" s="205">
        <v>0</v>
      </c>
      <c r="I86" s="205">
        <v>1</v>
      </c>
      <c r="J86" s="205">
        <v>1</v>
      </c>
      <c r="K86" s="205">
        <v>0</v>
      </c>
      <c r="M86" s="194"/>
      <c r="N86" s="195"/>
    </row>
    <row r="87" spans="2:14" s="152" customFormat="1" ht="13.5">
      <c r="B87" s="162" t="s">
        <v>214</v>
      </c>
      <c r="C87" s="383">
        <v>4</v>
      </c>
      <c r="D87" s="383">
        <v>4</v>
      </c>
      <c r="E87" s="383">
        <v>0</v>
      </c>
      <c r="F87" s="383">
        <v>0</v>
      </c>
      <c r="G87" s="383">
        <v>0</v>
      </c>
      <c r="H87" s="383">
        <v>0</v>
      </c>
      <c r="I87" s="383">
        <v>4</v>
      </c>
      <c r="J87" s="383">
        <v>4</v>
      </c>
      <c r="K87" s="383">
        <v>0</v>
      </c>
      <c r="M87" s="197"/>
      <c r="N87" s="198"/>
    </row>
    <row r="88" spans="2:14" s="152" customFormat="1" ht="13.5">
      <c r="B88" s="164" t="s">
        <v>128</v>
      </c>
      <c r="C88" s="203">
        <v>47443</v>
      </c>
      <c r="D88" s="203">
        <v>10202</v>
      </c>
      <c r="E88" s="203">
        <v>37241</v>
      </c>
      <c r="F88" s="203">
        <v>46111</v>
      </c>
      <c r="G88" s="203">
        <v>9577</v>
      </c>
      <c r="H88" s="203">
        <v>36534</v>
      </c>
      <c r="I88" s="203">
        <v>371</v>
      </c>
      <c r="J88" s="203">
        <v>273</v>
      </c>
      <c r="K88" s="203">
        <v>98</v>
      </c>
      <c r="M88" s="197"/>
      <c r="N88" s="198"/>
    </row>
    <row r="89" spans="2:14">
      <c r="B89" s="162" t="s">
        <v>215</v>
      </c>
      <c r="C89" s="205">
        <v>43740</v>
      </c>
      <c r="D89" s="205">
        <v>8369</v>
      </c>
      <c r="E89" s="205">
        <v>35371</v>
      </c>
      <c r="F89" s="205">
        <v>42605</v>
      </c>
      <c r="G89" s="205">
        <v>7911</v>
      </c>
      <c r="H89" s="205">
        <v>34694</v>
      </c>
      <c r="I89" s="205">
        <v>258</v>
      </c>
      <c r="J89" s="205">
        <v>174</v>
      </c>
      <c r="K89" s="205">
        <v>84</v>
      </c>
      <c r="M89" s="194"/>
      <c r="N89" s="195"/>
    </row>
    <row r="90" spans="2:14">
      <c r="B90" s="162" t="s">
        <v>218</v>
      </c>
      <c r="C90" s="205">
        <v>974</v>
      </c>
      <c r="D90" s="205">
        <v>460</v>
      </c>
      <c r="E90" s="205">
        <v>514</v>
      </c>
      <c r="F90" s="205">
        <v>902</v>
      </c>
      <c r="G90" s="205">
        <v>391</v>
      </c>
      <c r="H90" s="205">
        <v>511</v>
      </c>
      <c r="I90" s="205">
        <v>37</v>
      </c>
      <c r="J90" s="205">
        <v>36</v>
      </c>
      <c r="K90" s="205">
        <v>1</v>
      </c>
      <c r="M90" s="194"/>
      <c r="N90" s="195"/>
    </row>
    <row r="91" spans="2:14" ht="15" customHeight="1">
      <c r="B91" s="162" t="s">
        <v>551</v>
      </c>
      <c r="C91" s="205">
        <v>851</v>
      </c>
      <c r="D91" s="205">
        <v>415</v>
      </c>
      <c r="E91" s="205">
        <v>436</v>
      </c>
      <c r="F91" s="205">
        <v>797</v>
      </c>
      <c r="G91" s="205">
        <v>371</v>
      </c>
      <c r="H91" s="205">
        <v>426</v>
      </c>
      <c r="I91" s="205">
        <v>35</v>
      </c>
      <c r="J91" s="205">
        <v>28</v>
      </c>
      <c r="K91" s="205">
        <v>7</v>
      </c>
      <c r="M91" s="194"/>
      <c r="N91" s="195"/>
    </row>
    <row r="92" spans="2:14">
      <c r="B92" s="162" t="s">
        <v>219</v>
      </c>
      <c r="C92" s="205">
        <v>362</v>
      </c>
      <c r="D92" s="205">
        <v>180</v>
      </c>
      <c r="E92" s="205">
        <v>182</v>
      </c>
      <c r="F92" s="205">
        <v>349</v>
      </c>
      <c r="G92" s="205">
        <v>167</v>
      </c>
      <c r="H92" s="205">
        <v>182</v>
      </c>
      <c r="I92" s="205">
        <v>10</v>
      </c>
      <c r="J92" s="205">
        <v>10</v>
      </c>
      <c r="K92" s="205">
        <v>0</v>
      </c>
      <c r="M92" s="194"/>
      <c r="N92" s="195"/>
    </row>
    <row r="93" spans="2:14">
      <c r="B93" s="162" t="s">
        <v>220</v>
      </c>
      <c r="C93" s="205">
        <v>1052</v>
      </c>
      <c r="D93" s="205">
        <v>491</v>
      </c>
      <c r="E93" s="205">
        <v>561</v>
      </c>
      <c r="F93" s="205">
        <v>1022</v>
      </c>
      <c r="G93" s="205">
        <v>474</v>
      </c>
      <c r="H93" s="205">
        <v>548</v>
      </c>
      <c r="I93" s="205">
        <v>8</v>
      </c>
      <c r="J93" s="205">
        <v>6</v>
      </c>
      <c r="K93" s="205">
        <v>2</v>
      </c>
      <c r="M93" s="194"/>
      <c r="N93" s="195"/>
    </row>
    <row r="94" spans="2:14" ht="15" customHeight="1">
      <c r="B94" s="162" t="s">
        <v>221</v>
      </c>
      <c r="C94" s="205">
        <v>145</v>
      </c>
      <c r="D94" s="205">
        <v>91</v>
      </c>
      <c r="E94" s="205">
        <v>54</v>
      </c>
      <c r="F94" s="205">
        <v>139</v>
      </c>
      <c r="G94" s="205">
        <v>87</v>
      </c>
      <c r="H94" s="205">
        <v>52</v>
      </c>
      <c r="I94" s="205">
        <v>6</v>
      </c>
      <c r="J94" s="205">
        <v>4</v>
      </c>
      <c r="K94" s="205">
        <v>2</v>
      </c>
      <c r="M94" s="194"/>
      <c r="N94" s="195"/>
    </row>
    <row r="95" spans="2:14">
      <c r="B95" s="162" t="s">
        <v>222</v>
      </c>
      <c r="C95" s="205">
        <v>25</v>
      </c>
      <c r="D95" s="205">
        <v>17</v>
      </c>
      <c r="E95" s="205">
        <v>8</v>
      </c>
      <c r="F95" s="205">
        <v>22</v>
      </c>
      <c r="G95" s="205">
        <v>16</v>
      </c>
      <c r="H95" s="205">
        <v>6</v>
      </c>
      <c r="I95" s="205">
        <v>2</v>
      </c>
      <c r="J95" s="205">
        <v>0</v>
      </c>
      <c r="K95" s="205">
        <v>2</v>
      </c>
      <c r="M95" s="194"/>
      <c r="N95" s="195"/>
    </row>
    <row r="96" spans="2:14" s="152" customFormat="1" ht="15" customHeight="1">
      <c r="B96" s="162" t="s">
        <v>223</v>
      </c>
      <c r="C96" s="383">
        <v>294</v>
      </c>
      <c r="D96" s="383">
        <v>179</v>
      </c>
      <c r="E96" s="383">
        <v>115</v>
      </c>
      <c r="F96" s="383">
        <v>275</v>
      </c>
      <c r="G96" s="383">
        <v>160</v>
      </c>
      <c r="H96" s="383">
        <v>115</v>
      </c>
      <c r="I96" s="383">
        <v>15</v>
      </c>
      <c r="J96" s="383">
        <v>15</v>
      </c>
      <c r="K96" s="383">
        <v>0</v>
      </c>
      <c r="M96" s="197"/>
      <c r="N96" s="198"/>
    </row>
    <row r="97" spans="2:14" s="152" customFormat="1" ht="15" customHeight="1">
      <c r="B97" s="164" t="s">
        <v>129</v>
      </c>
      <c r="C97" s="203">
        <v>9177</v>
      </c>
      <c r="D97" s="203">
        <v>1489</v>
      </c>
      <c r="E97" s="203">
        <v>7688</v>
      </c>
      <c r="F97" s="203">
        <v>8881</v>
      </c>
      <c r="G97" s="203">
        <v>1252</v>
      </c>
      <c r="H97" s="203">
        <v>7629</v>
      </c>
      <c r="I97" s="203">
        <v>159</v>
      </c>
      <c r="J97" s="203">
        <v>144</v>
      </c>
      <c r="K97" s="203">
        <v>15</v>
      </c>
      <c r="M97" s="197"/>
      <c r="N97" s="198"/>
    </row>
    <row r="98" spans="2:14">
      <c r="B98" s="162" t="s">
        <v>224</v>
      </c>
      <c r="C98" s="205">
        <v>7620</v>
      </c>
      <c r="D98" s="205">
        <v>726</v>
      </c>
      <c r="E98" s="205">
        <v>6894</v>
      </c>
      <c r="F98" s="205">
        <v>7369</v>
      </c>
      <c r="G98" s="205">
        <v>525</v>
      </c>
      <c r="H98" s="205">
        <v>6844</v>
      </c>
      <c r="I98" s="205">
        <v>142</v>
      </c>
      <c r="J98" s="205">
        <v>130</v>
      </c>
      <c r="K98" s="205">
        <v>12</v>
      </c>
      <c r="M98" s="194"/>
      <c r="N98" s="195"/>
    </row>
    <row r="99" spans="2:14">
      <c r="B99" s="162" t="s">
        <v>227</v>
      </c>
      <c r="C99" s="205">
        <v>325</v>
      </c>
      <c r="D99" s="205">
        <v>214</v>
      </c>
      <c r="E99" s="205">
        <v>111</v>
      </c>
      <c r="F99" s="205">
        <v>318</v>
      </c>
      <c r="G99" s="205">
        <v>209</v>
      </c>
      <c r="H99" s="205">
        <v>109</v>
      </c>
      <c r="I99" s="205">
        <v>0</v>
      </c>
      <c r="J99" s="205">
        <v>0</v>
      </c>
      <c r="K99" s="205">
        <v>0</v>
      </c>
      <c r="M99" s="194"/>
      <c r="N99" s="195"/>
    </row>
    <row r="100" spans="2:14" ht="15" customHeight="1">
      <c r="B100" s="162" t="s">
        <v>228</v>
      </c>
      <c r="C100" s="205">
        <v>2</v>
      </c>
      <c r="D100" s="205">
        <v>0</v>
      </c>
      <c r="E100" s="205">
        <v>2</v>
      </c>
      <c r="F100" s="205">
        <v>0</v>
      </c>
      <c r="G100" s="205">
        <v>0</v>
      </c>
      <c r="H100" s="205">
        <v>0</v>
      </c>
      <c r="I100" s="205">
        <v>0</v>
      </c>
      <c r="J100" s="205">
        <v>0</v>
      </c>
      <c r="K100" s="205">
        <v>0</v>
      </c>
      <c r="M100" s="194"/>
      <c r="N100" s="195"/>
    </row>
    <row r="101" spans="2:14" ht="15" customHeight="1">
      <c r="B101" s="162" t="s">
        <v>229</v>
      </c>
      <c r="C101" s="205">
        <v>3</v>
      </c>
      <c r="D101" s="205">
        <v>1</v>
      </c>
      <c r="E101" s="205">
        <v>2</v>
      </c>
      <c r="F101" s="205">
        <v>1</v>
      </c>
      <c r="G101" s="205">
        <v>0</v>
      </c>
      <c r="H101" s="205">
        <v>1</v>
      </c>
      <c r="I101" s="205">
        <v>1</v>
      </c>
      <c r="J101" s="205">
        <v>0</v>
      </c>
      <c r="K101" s="205">
        <v>1</v>
      </c>
      <c r="M101" s="194"/>
      <c r="N101" s="195"/>
    </row>
    <row r="102" spans="2:14">
      <c r="B102" s="162" t="s">
        <v>230</v>
      </c>
      <c r="C102" s="205">
        <v>4</v>
      </c>
      <c r="D102" s="205">
        <v>4</v>
      </c>
      <c r="E102" s="205">
        <v>0</v>
      </c>
      <c r="F102" s="205">
        <v>0</v>
      </c>
      <c r="G102" s="205">
        <v>0</v>
      </c>
      <c r="H102" s="205">
        <v>0</v>
      </c>
      <c r="I102" s="205">
        <v>2</v>
      </c>
      <c r="J102" s="205">
        <v>2</v>
      </c>
      <c r="K102" s="205">
        <v>0</v>
      </c>
      <c r="M102" s="194"/>
      <c r="N102" s="195"/>
    </row>
    <row r="103" spans="2:14">
      <c r="B103" s="162" t="s">
        <v>231</v>
      </c>
      <c r="C103" s="205">
        <v>235</v>
      </c>
      <c r="D103" s="205">
        <v>106</v>
      </c>
      <c r="E103" s="205">
        <v>129</v>
      </c>
      <c r="F103" s="205">
        <v>230</v>
      </c>
      <c r="G103" s="205">
        <v>101</v>
      </c>
      <c r="H103" s="205">
        <v>129</v>
      </c>
      <c r="I103" s="205">
        <v>2</v>
      </c>
      <c r="J103" s="205">
        <v>2</v>
      </c>
      <c r="K103" s="205">
        <v>0</v>
      </c>
      <c r="M103" s="194"/>
      <c r="N103" s="195"/>
    </row>
    <row r="104" spans="2:14">
      <c r="B104" s="162" t="s">
        <v>552</v>
      </c>
      <c r="C104" s="205">
        <v>599</v>
      </c>
      <c r="D104" s="205">
        <v>273</v>
      </c>
      <c r="E104" s="205">
        <v>326</v>
      </c>
      <c r="F104" s="205">
        <v>582</v>
      </c>
      <c r="G104" s="205">
        <v>259</v>
      </c>
      <c r="H104" s="205">
        <v>323</v>
      </c>
      <c r="I104" s="205">
        <v>4</v>
      </c>
      <c r="J104" s="205">
        <v>3</v>
      </c>
      <c r="K104" s="205">
        <v>1</v>
      </c>
      <c r="M104" s="194"/>
      <c r="N104" s="195"/>
    </row>
    <row r="105" spans="2:14">
      <c r="B105" s="162" t="s">
        <v>553</v>
      </c>
      <c r="C105" s="205">
        <v>389</v>
      </c>
      <c r="D105" s="205">
        <v>165</v>
      </c>
      <c r="E105" s="205">
        <v>224</v>
      </c>
      <c r="F105" s="205">
        <v>381</v>
      </c>
      <c r="G105" s="205">
        <v>158</v>
      </c>
      <c r="H105" s="205">
        <v>223</v>
      </c>
      <c r="I105" s="205">
        <v>8</v>
      </c>
      <c r="J105" s="205">
        <v>7</v>
      </c>
      <c r="K105" s="205">
        <v>1</v>
      </c>
      <c r="M105" s="194"/>
      <c r="N105" s="195"/>
    </row>
    <row r="106" spans="2:14" s="152" customFormat="1" ht="15" customHeight="1">
      <c r="B106" s="164" t="s">
        <v>126</v>
      </c>
      <c r="C106" s="203">
        <v>11989</v>
      </c>
      <c r="D106" s="203">
        <v>1347</v>
      </c>
      <c r="E106" s="203">
        <v>10642</v>
      </c>
      <c r="F106" s="203">
        <v>11826</v>
      </c>
      <c r="G106" s="203">
        <v>1274</v>
      </c>
      <c r="H106" s="203">
        <v>10552</v>
      </c>
      <c r="I106" s="203">
        <v>89</v>
      </c>
      <c r="J106" s="203">
        <v>30</v>
      </c>
      <c r="K106" s="203">
        <v>59</v>
      </c>
      <c r="M106" s="197"/>
      <c r="N106" s="198"/>
    </row>
    <row r="107" spans="2:14">
      <c r="B107" s="162" t="s">
        <v>233</v>
      </c>
      <c r="C107" s="205">
        <v>11390</v>
      </c>
      <c r="D107" s="205">
        <v>948</v>
      </c>
      <c r="E107" s="205">
        <v>10442</v>
      </c>
      <c r="F107" s="205">
        <v>11243</v>
      </c>
      <c r="G107" s="205">
        <v>885</v>
      </c>
      <c r="H107" s="205">
        <v>10358</v>
      </c>
      <c r="I107" s="205">
        <v>76</v>
      </c>
      <c r="J107" s="205">
        <v>21</v>
      </c>
      <c r="K107" s="205">
        <v>55</v>
      </c>
      <c r="M107" s="194"/>
      <c r="N107" s="195"/>
    </row>
    <row r="108" spans="2:14" s="152" customFormat="1" ht="15" customHeight="1">
      <c r="B108" s="162" t="s">
        <v>392</v>
      </c>
      <c r="C108" s="205">
        <v>599</v>
      </c>
      <c r="D108" s="205">
        <v>399</v>
      </c>
      <c r="E108" s="205">
        <v>200</v>
      </c>
      <c r="F108" s="205">
        <v>583</v>
      </c>
      <c r="G108" s="205">
        <v>389</v>
      </c>
      <c r="H108" s="205">
        <v>194</v>
      </c>
      <c r="I108" s="205">
        <v>13</v>
      </c>
      <c r="J108" s="205">
        <v>9</v>
      </c>
      <c r="K108" s="205">
        <v>4</v>
      </c>
      <c r="M108" s="197"/>
      <c r="N108" s="198"/>
    </row>
    <row r="109" spans="2:14" s="152" customFormat="1" ht="15" customHeight="1">
      <c r="B109" s="164" t="s">
        <v>82</v>
      </c>
      <c r="C109" s="203">
        <f>+C110+C123+C194+C131+C157+C171</f>
        <v>150413</v>
      </c>
      <c r="D109" s="203">
        <f>+D110+D123+D194+D131+D157+D171</f>
        <v>54439</v>
      </c>
      <c r="E109" s="203">
        <f t="shared" ref="E109:K109" si="2">+E110+E123+E194+E131+E157+E171</f>
        <v>95974</v>
      </c>
      <c r="F109" s="203">
        <f t="shared" si="2"/>
        <v>148063</v>
      </c>
      <c r="G109" s="203">
        <f t="shared" si="2"/>
        <v>52832</v>
      </c>
      <c r="H109" s="203">
        <f t="shared" si="2"/>
        <v>95231</v>
      </c>
      <c r="I109" s="203">
        <f t="shared" si="2"/>
        <v>1108</v>
      </c>
      <c r="J109" s="203">
        <f t="shared" si="2"/>
        <v>926</v>
      </c>
      <c r="K109" s="203">
        <f t="shared" si="2"/>
        <v>182</v>
      </c>
      <c r="M109" s="197"/>
      <c r="N109" s="198"/>
    </row>
    <row r="110" spans="2:14" s="152" customFormat="1" ht="13.5">
      <c r="B110" s="164" t="s">
        <v>118</v>
      </c>
      <c r="C110" s="203">
        <v>13411</v>
      </c>
      <c r="D110" s="203">
        <v>5455</v>
      </c>
      <c r="E110" s="203">
        <v>7956</v>
      </c>
      <c r="F110" s="203">
        <v>13276</v>
      </c>
      <c r="G110" s="203">
        <v>5380</v>
      </c>
      <c r="H110" s="203">
        <v>7896</v>
      </c>
      <c r="I110" s="203">
        <v>39</v>
      </c>
      <c r="J110" s="203">
        <v>26</v>
      </c>
      <c r="K110" s="203">
        <v>13</v>
      </c>
      <c r="M110" s="197"/>
      <c r="N110" s="198"/>
    </row>
    <row r="111" spans="2:14">
      <c r="B111" s="162" t="s">
        <v>234</v>
      </c>
      <c r="C111" s="205">
        <v>6481</v>
      </c>
      <c r="D111" s="205">
        <v>2731</v>
      </c>
      <c r="E111" s="205">
        <v>3750</v>
      </c>
      <c r="F111" s="205">
        <v>6435</v>
      </c>
      <c r="G111" s="205">
        <v>2698</v>
      </c>
      <c r="H111" s="205">
        <v>3737</v>
      </c>
      <c r="I111" s="205">
        <v>12</v>
      </c>
      <c r="J111" s="205">
        <v>9</v>
      </c>
      <c r="K111" s="205">
        <v>3</v>
      </c>
      <c r="M111" s="194"/>
      <c r="N111" s="195"/>
    </row>
    <row r="112" spans="2:14">
      <c r="B112" s="162" t="s">
        <v>235</v>
      </c>
      <c r="C112" s="205">
        <v>245</v>
      </c>
      <c r="D112" s="205">
        <v>190</v>
      </c>
      <c r="E112" s="205">
        <v>55</v>
      </c>
      <c r="F112" s="205">
        <v>242</v>
      </c>
      <c r="G112" s="205">
        <v>188</v>
      </c>
      <c r="H112" s="205">
        <v>54</v>
      </c>
      <c r="I112" s="205">
        <v>1</v>
      </c>
      <c r="J112" s="205">
        <v>0</v>
      </c>
      <c r="K112" s="205">
        <v>1</v>
      </c>
      <c r="M112" s="194"/>
      <c r="N112" s="195"/>
    </row>
    <row r="113" spans="2:14">
      <c r="B113" s="162" t="s">
        <v>237</v>
      </c>
      <c r="C113" s="205">
        <v>1</v>
      </c>
      <c r="D113" s="205">
        <v>0</v>
      </c>
      <c r="E113" s="205">
        <v>1</v>
      </c>
      <c r="F113" s="205">
        <v>1</v>
      </c>
      <c r="G113" s="205">
        <v>0</v>
      </c>
      <c r="H113" s="205">
        <v>1</v>
      </c>
      <c r="I113" s="205">
        <v>0</v>
      </c>
      <c r="J113" s="205">
        <v>0</v>
      </c>
      <c r="K113" s="205">
        <v>0</v>
      </c>
      <c r="M113" s="194"/>
      <c r="N113" s="195"/>
    </row>
    <row r="114" spans="2:14">
      <c r="B114" s="162" t="s">
        <v>238</v>
      </c>
      <c r="C114" s="205">
        <v>6</v>
      </c>
      <c r="D114" s="205">
        <v>6</v>
      </c>
      <c r="E114" s="205">
        <v>0</v>
      </c>
      <c r="F114" s="205">
        <v>5</v>
      </c>
      <c r="G114" s="205">
        <v>5</v>
      </c>
      <c r="H114" s="205">
        <v>0</v>
      </c>
      <c r="I114" s="205">
        <v>1</v>
      </c>
      <c r="J114" s="205">
        <v>1</v>
      </c>
      <c r="K114" s="205">
        <v>0</v>
      </c>
      <c r="M114" s="194"/>
      <c r="N114" s="195"/>
    </row>
    <row r="115" spans="2:14">
      <c r="B115" s="162" t="s">
        <v>239</v>
      </c>
      <c r="C115" s="205">
        <v>850</v>
      </c>
      <c r="D115" s="205">
        <v>393</v>
      </c>
      <c r="E115" s="205">
        <v>457</v>
      </c>
      <c r="F115" s="205">
        <v>846</v>
      </c>
      <c r="G115" s="205">
        <v>392</v>
      </c>
      <c r="H115" s="205">
        <v>454</v>
      </c>
      <c r="I115" s="205">
        <v>1</v>
      </c>
      <c r="J115" s="205">
        <v>1</v>
      </c>
      <c r="K115" s="205">
        <v>0</v>
      </c>
      <c r="M115" s="194"/>
      <c r="N115" s="195"/>
    </row>
    <row r="116" spans="2:14">
      <c r="B116" s="162" t="s">
        <v>240</v>
      </c>
      <c r="C116" s="205">
        <v>825</v>
      </c>
      <c r="D116" s="205">
        <v>231</v>
      </c>
      <c r="E116" s="205">
        <v>594</v>
      </c>
      <c r="F116" s="205">
        <v>792</v>
      </c>
      <c r="G116" s="205">
        <v>221</v>
      </c>
      <c r="H116" s="205">
        <v>571</v>
      </c>
      <c r="I116" s="205">
        <v>2</v>
      </c>
      <c r="J116" s="205">
        <v>1</v>
      </c>
      <c r="K116" s="205">
        <v>1</v>
      </c>
      <c r="M116" s="194"/>
      <c r="N116" s="195"/>
    </row>
    <row r="117" spans="2:14">
      <c r="B117" s="162" t="s">
        <v>393</v>
      </c>
      <c r="C117" s="205">
        <v>1139</v>
      </c>
      <c r="D117" s="205">
        <v>466</v>
      </c>
      <c r="E117" s="205">
        <v>673</v>
      </c>
      <c r="F117" s="205">
        <v>1129</v>
      </c>
      <c r="G117" s="205">
        <v>460</v>
      </c>
      <c r="H117" s="205">
        <v>669</v>
      </c>
      <c r="I117" s="205">
        <v>6</v>
      </c>
      <c r="J117" s="205">
        <v>4</v>
      </c>
      <c r="K117" s="205">
        <v>2</v>
      </c>
      <c r="M117" s="194"/>
      <c r="N117" s="195"/>
    </row>
    <row r="118" spans="2:14">
      <c r="B118" s="162" t="s">
        <v>241</v>
      </c>
      <c r="C118" s="205">
        <v>1139</v>
      </c>
      <c r="D118" s="205">
        <v>270</v>
      </c>
      <c r="E118" s="205">
        <v>869</v>
      </c>
      <c r="F118" s="205">
        <v>1136</v>
      </c>
      <c r="G118" s="205">
        <v>269</v>
      </c>
      <c r="H118" s="205">
        <v>867</v>
      </c>
      <c r="I118" s="205">
        <v>0</v>
      </c>
      <c r="J118" s="205">
        <v>0</v>
      </c>
      <c r="K118" s="205">
        <v>0</v>
      </c>
      <c r="M118" s="194"/>
      <c r="N118" s="195"/>
    </row>
    <row r="119" spans="2:14">
      <c r="B119" s="162" t="s">
        <v>242</v>
      </c>
      <c r="C119" s="205">
        <v>12</v>
      </c>
      <c r="D119" s="205">
        <v>11</v>
      </c>
      <c r="E119" s="205">
        <v>1</v>
      </c>
      <c r="F119" s="205">
        <v>10</v>
      </c>
      <c r="G119" s="205">
        <v>9</v>
      </c>
      <c r="H119" s="205">
        <v>1</v>
      </c>
      <c r="I119" s="205">
        <v>2</v>
      </c>
      <c r="J119" s="205">
        <v>2</v>
      </c>
      <c r="K119" s="205">
        <v>0</v>
      </c>
      <c r="M119" s="194"/>
      <c r="N119" s="195"/>
    </row>
    <row r="120" spans="2:14">
      <c r="B120" s="162" t="s">
        <v>226</v>
      </c>
      <c r="C120" s="205">
        <v>2524</v>
      </c>
      <c r="D120" s="205">
        <v>1071</v>
      </c>
      <c r="E120" s="205">
        <v>1453</v>
      </c>
      <c r="F120" s="205">
        <v>2507</v>
      </c>
      <c r="G120" s="205">
        <v>1065</v>
      </c>
      <c r="H120" s="205">
        <v>1442</v>
      </c>
      <c r="I120" s="205">
        <v>3</v>
      </c>
      <c r="J120" s="205">
        <v>0</v>
      </c>
      <c r="K120" s="205">
        <v>3</v>
      </c>
      <c r="M120" s="194"/>
      <c r="N120" s="195"/>
    </row>
    <row r="121" spans="2:14">
      <c r="B121" s="162" t="s">
        <v>243</v>
      </c>
      <c r="C121" s="205">
        <v>186</v>
      </c>
      <c r="D121" s="205">
        <v>85</v>
      </c>
      <c r="E121" s="205">
        <v>101</v>
      </c>
      <c r="F121" s="205">
        <v>173</v>
      </c>
      <c r="G121" s="205">
        <v>73</v>
      </c>
      <c r="H121" s="205">
        <v>100</v>
      </c>
      <c r="I121" s="205">
        <v>8</v>
      </c>
      <c r="J121" s="205">
        <v>7</v>
      </c>
      <c r="K121" s="205">
        <v>1</v>
      </c>
      <c r="M121" s="194"/>
      <c r="N121" s="195"/>
    </row>
    <row r="122" spans="2:14" s="152" customFormat="1" ht="13.5">
      <c r="B122" s="162" t="s">
        <v>244</v>
      </c>
      <c r="C122" s="205">
        <v>3</v>
      </c>
      <c r="D122" s="205">
        <v>1</v>
      </c>
      <c r="E122" s="205">
        <v>2</v>
      </c>
      <c r="F122" s="205">
        <v>0</v>
      </c>
      <c r="G122" s="205">
        <v>0</v>
      </c>
      <c r="H122" s="205">
        <v>0</v>
      </c>
      <c r="I122" s="205">
        <v>3</v>
      </c>
      <c r="J122" s="205">
        <v>1</v>
      </c>
      <c r="K122" s="205">
        <v>2</v>
      </c>
      <c r="M122" s="197"/>
      <c r="N122" s="198"/>
    </row>
    <row r="123" spans="2:14" s="152" customFormat="1" ht="13.5">
      <c r="B123" s="164" t="s">
        <v>130</v>
      </c>
      <c r="C123" s="203">
        <v>11924</v>
      </c>
      <c r="D123" s="203">
        <v>4177</v>
      </c>
      <c r="E123" s="203">
        <v>7747</v>
      </c>
      <c r="F123" s="203">
        <v>11382</v>
      </c>
      <c r="G123" s="203">
        <v>3746</v>
      </c>
      <c r="H123" s="203">
        <v>7636</v>
      </c>
      <c r="I123" s="203">
        <v>321</v>
      </c>
      <c r="J123" s="203">
        <v>266</v>
      </c>
      <c r="K123" s="203">
        <v>55</v>
      </c>
      <c r="M123" s="197"/>
      <c r="N123" s="198"/>
    </row>
    <row r="124" spans="2:14">
      <c r="B124" s="162" t="s">
        <v>130</v>
      </c>
      <c r="C124" s="205">
        <v>6758</v>
      </c>
      <c r="D124" s="205">
        <v>1234</v>
      </c>
      <c r="E124" s="205">
        <v>5524</v>
      </c>
      <c r="F124" s="205">
        <v>6634</v>
      </c>
      <c r="G124" s="205">
        <v>1163</v>
      </c>
      <c r="H124" s="205">
        <v>5471</v>
      </c>
      <c r="I124" s="205">
        <v>43</v>
      </c>
      <c r="J124" s="205">
        <v>32</v>
      </c>
      <c r="K124" s="205">
        <v>11</v>
      </c>
      <c r="M124" s="194"/>
      <c r="N124" s="195"/>
    </row>
    <row r="125" spans="2:14" s="152" customFormat="1" ht="15" customHeight="1">
      <c r="B125" s="162" t="s">
        <v>245</v>
      </c>
      <c r="C125" s="205">
        <v>633</v>
      </c>
      <c r="D125" s="205">
        <v>326</v>
      </c>
      <c r="E125" s="205">
        <v>307</v>
      </c>
      <c r="F125" s="205">
        <v>572</v>
      </c>
      <c r="G125" s="205">
        <v>273</v>
      </c>
      <c r="H125" s="205">
        <v>299</v>
      </c>
      <c r="I125" s="205">
        <v>27</v>
      </c>
      <c r="J125" s="205">
        <v>25</v>
      </c>
      <c r="K125" s="205">
        <v>2</v>
      </c>
      <c r="M125" s="197"/>
      <c r="N125" s="198"/>
    </row>
    <row r="126" spans="2:14">
      <c r="B126" s="162" t="s">
        <v>246</v>
      </c>
      <c r="C126" s="205">
        <v>485</v>
      </c>
      <c r="D126" s="205">
        <v>227</v>
      </c>
      <c r="E126" s="205">
        <v>258</v>
      </c>
      <c r="F126" s="205">
        <v>450</v>
      </c>
      <c r="G126" s="205">
        <v>196</v>
      </c>
      <c r="H126" s="205">
        <v>254</v>
      </c>
      <c r="I126" s="205">
        <v>24</v>
      </c>
      <c r="J126" s="205">
        <v>22</v>
      </c>
      <c r="K126" s="205">
        <v>2</v>
      </c>
      <c r="M126" s="194"/>
      <c r="N126" s="195"/>
    </row>
    <row r="127" spans="2:14">
      <c r="B127" s="162" t="s">
        <v>555</v>
      </c>
      <c r="C127" s="205">
        <v>1903</v>
      </c>
      <c r="D127" s="205">
        <v>1166</v>
      </c>
      <c r="E127" s="205">
        <v>737</v>
      </c>
      <c r="F127" s="205">
        <v>1707</v>
      </c>
      <c r="G127" s="205">
        <v>999</v>
      </c>
      <c r="H127" s="205">
        <v>708</v>
      </c>
      <c r="I127" s="205">
        <v>149</v>
      </c>
      <c r="J127" s="205">
        <v>122</v>
      </c>
      <c r="K127" s="205">
        <v>27</v>
      </c>
      <c r="M127" s="194"/>
      <c r="N127" s="195"/>
    </row>
    <row r="128" spans="2:14">
      <c r="B128" s="162" t="s">
        <v>169</v>
      </c>
      <c r="C128" s="205">
        <v>1040</v>
      </c>
      <c r="D128" s="205">
        <v>831</v>
      </c>
      <c r="E128" s="205">
        <v>209</v>
      </c>
      <c r="F128" s="205">
        <v>980</v>
      </c>
      <c r="G128" s="205">
        <v>778</v>
      </c>
      <c r="H128" s="205">
        <v>202</v>
      </c>
      <c r="I128" s="205">
        <v>37</v>
      </c>
      <c r="J128" s="205">
        <v>32</v>
      </c>
      <c r="K128" s="205">
        <v>5</v>
      </c>
      <c r="M128" s="194"/>
      <c r="N128" s="195"/>
    </row>
    <row r="129" spans="2:14">
      <c r="B129" s="162" t="s">
        <v>248</v>
      </c>
      <c r="C129" s="205">
        <v>708</v>
      </c>
      <c r="D129" s="205">
        <v>245</v>
      </c>
      <c r="E129" s="205">
        <v>463</v>
      </c>
      <c r="F129" s="205">
        <v>685</v>
      </c>
      <c r="G129" s="205">
        <v>228</v>
      </c>
      <c r="H129" s="205">
        <v>457</v>
      </c>
      <c r="I129" s="205">
        <v>17</v>
      </c>
      <c r="J129" s="205">
        <v>12</v>
      </c>
      <c r="K129" s="205">
        <v>5</v>
      </c>
      <c r="M129" s="194"/>
      <c r="N129" s="195"/>
    </row>
    <row r="130" spans="2:14" s="152" customFormat="1" ht="13.5">
      <c r="B130" s="162" t="s">
        <v>249</v>
      </c>
      <c r="C130" s="205">
        <v>397</v>
      </c>
      <c r="D130" s="205">
        <v>148</v>
      </c>
      <c r="E130" s="205">
        <v>249</v>
      </c>
      <c r="F130" s="205">
        <v>354</v>
      </c>
      <c r="G130" s="205">
        <v>109</v>
      </c>
      <c r="H130" s="205">
        <v>245</v>
      </c>
      <c r="I130" s="205">
        <v>24</v>
      </c>
      <c r="J130" s="205">
        <v>21</v>
      </c>
      <c r="K130" s="205">
        <v>3</v>
      </c>
      <c r="M130" s="197"/>
      <c r="N130" s="198"/>
    </row>
    <row r="131" spans="2:14" s="152" customFormat="1" ht="13.5">
      <c r="B131" s="164" t="s">
        <v>125</v>
      </c>
      <c r="C131" s="203">
        <v>75068</v>
      </c>
      <c r="D131" s="203">
        <v>31274</v>
      </c>
      <c r="E131" s="203">
        <v>43794</v>
      </c>
      <c r="F131" s="203">
        <v>74236</v>
      </c>
      <c r="G131" s="203">
        <v>30797</v>
      </c>
      <c r="H131" s="203">
        <v>43439</v>
      </c>
      <c r="I131" s="203">
        <v>295</v>
      </c>
      <c r="J131" s="203">
        <v>242</v>
      </c>
      <c r="K131" s="203">
        <v>53</v>
      </c>
      <c r="M131" s="197"/>
      <c r="N131" s="198"/>
    </row>
    <row r="132" spans="2:14">
      <c r="B132" s="162" t="s">
        <v>251</v>
      </c>
      <c r="C132" s="205">
        <v>57556</v>
      </c>
      <c r="D132" s="205">
        <v>21346</v>
      </c>
      <c r="E132" s="205">
        <v>36210</v>
      </c>
      <c r="F132" s="205">
        <v>57018</v>
      </c>
      <c r="G132" s="205">
        <v>21112</v>
      </c>
      <c r="H132" s="205">
        <v>35906</v>
      </c>
      <c r="I132" s="205">
        <v>130</v>
      </c>
      <c r="J132" s="205">
        <v>102</v>
      </c>
      <c r="K132" s="205">
        <v>28</v>
      </c>
      <c r="M132" s="194"/>
      <c r="N132" s="195"/>
    </row>
    <row r="133" spans="2:14" s="152" customFormat="1" ht="13.5">
      <c r="B133" s="162" t="s">
        <v>556</v>
      </c>
      <c r="C133" s="205">
        <v>1</v>
      </c>
      <c r="D133" s="205">
        <v>1</v>
      </c>
      <c r="E133" s="205">
        <v>0</v>
      </c>
      <c r="F133" s="205">
        <v>1</v>
      </c>
      <c r="G133" s="205">
        <v>1</v>
      </c>
      <c r="H133" s="205">
        <v>0</v>
      </c>
      <c r="I133" s="205">
        <v>0</v>
      </c>
      <c r="J133" s="205">
        <v>0</v>
      </c>
      <c r="K133" s="205">
        <v>0</v>
      </c>
      <c r="M133" s="197"/>
      <c r="N133" s="198"/>
    </row>
    <row r="134" spans="2:14" ht="15" customHeight="1">
      <c r="B134" s="162" t="s">
        <v>394</v>
      </c>
      <c r="C134" s="205">
        <v>7</v>
      </c>
      <c r="D134" s="205">
        <v>4</v>
      </c>
      <c r="E134" s="205">
        <v>3</v>
      </c>
      <c r="F134" s="205">
        <v>3</v>
      </c>
      <c r="G134" s="205">
        <v>1</v>
      </c>
      <c r="H134" s="205">
        <v>2</v>
      </c>
      <c r="I134" s="205">
        <v>2</v>
      </c>
      <c r="J134" s="205">
        <v>1</v>
      </c>
      <c r="K134" s="205">
        <v>1</v>
      </c>
      <c r="M134" s="194"/>
      <c r="N134" s="195"/>
    </row>
    <row r="135" spans="2:14" ht="15" customHeight="1">
      <c r="B135" s="162" t="s">
        <v>253</v>
      </c>
      <c r="C135" s="205">
        <v>1035</v>
      </c>
      <c r="D135" s="205">
        <v>800</v>
      </c>
      <c r="E135" s="205">
        <v>235</v>
      </c>
      <c r="F135" s="205">
        <v>1021</v>
      </c>
      <c r="G135" s="205">
        <v>786</v>
      </c>
      <c r="H135" s="205">
        <v>235</v>
      </c>
      <c r="I135" s="205">
        <v>11</v>
      </c>
      <c r="J135" s="205">
        <v>11</v>
      </c>
      <c r="K135" s="205">
        <v>0</v>
      </c>
      <c r="M135" s="194"/>
      <c r="N135" s="195"/>
    </row>
    <row r="136" spans="2:14">
      <c r="B136" s="162" t="s">
        <v>254</v>
      </c>
      <c r="C136" s="205">
        <v>16</v>
      </c>
      <c r="D136" s="205">
        <v>16</v>
      </c>
      <c r="E136" s="205">
        <v>0</v>
      </c>
      <c r="F136" s="205">
        <v>1</v>
      </c>
      <c r="G136" s="205">
        <v>1</v>
      </c>
      <c r="H136" s="205">
        <v>0</v>
      </c>
      <c r="I136" s="205">
        <v>13</v>
      </c>
      <c r="J136" s="205">
        <v>13</v>
      </c>
      <c r="K136" s="205">
        <v>0</v>
      </c>
      <c r="M136" s="194"/>
      <c r="N136" s="195"/>
    </row>
    <row r="137" spans="2:14">
      <c r="B137" s="162" t="s">
        <v>247</v>
      </c>
      <c r="C137" s="205">
        <v>3271</v>
      </c>
      <c r="D137" s="205">
        <v>847</v>
      </c>
      <c r="E137" s="205">
        <v>2424</v>
      </c>
      <c r="F137" s="205">
        <v>3264</v>
      </c>
      <c r="G137" s="205">
        <v>844</v>
      </c>
      <c r="H137" s="205">
        <v>2420</v>
      </c>
      <c r="I137" s="205">
        <v>2</v>
      </c>
      <c r="J137" s="205">
        <v>0</v>
      </c>
      <c r="K137" s="205">
        <v>2</v>
      </c>
      <c r="M137" s="194"/>
      <c r="N137" s="195"/>
    </row>
    <row r="138" spans="2:14">
      <c r="B138" s="162" t="s">
        <v>255</v>
      </c>
      <c r="C138" s="205">
        <v>1166</v>
      </c>
      <c r="D138" s="205">
        <v>841</v>
      </c>
      <c r="E138" s="205">
        <v>325</v>
      </c>
      <c r="F138" s="205">
        <v>1107</v>
      </c>
      <c r="G138" s="205">
        <v>796</v>
      </c>
      <c r="H138" s="205">
        <v>311</v>
      </c>
      <c r="I138" s="205">
        <v>38</v>
      </c>
      <c r="J138" s="205">
        <v>33</v>
      </c>
      <c r="K138" s="205">
        <v>5</v>
      </c>
      <c r="M138" s="194"/>
      <c r="N138" s="195"/>
    </row>
    <row r="139" spans="2:14">
      <c r="B139" s="162" t="s">
        <v>395</v>
      </c>
      <c r="C139" s="205">
        <v>1506</v>
      </c>
      <c r="D139" s="205">
        <v>1020</v>
      </c>
      <c r="E139" s="205">
        <v>486</v>
      </c>
      <c r="F139" s="205">
        <v>1478</v>
      </c>
      <c r="G139" s="205">
        <v>994</v>
      </c>
      <c r="H139" s="205">
        <v>484</v>
      </c>
      <c r="I139" s="205">
        <v>14</v>
      </c>
      <c r="J139" s="205">
        <v>13</v>
      </c>
      <c r="K139" s="205">
        <v>1</v>
      </c>
      <c r="M139" s="194"/>
      <c r="N139" s="195"/>
    </row>
    <row r="140" spans="2:14">
      <c r="B140" s="162" t="s">
        <v>186</v>
      </c>
      <c r="C140" s="205">
        <v>592</v>
      </c>
      <c r="D140" s="205">
        <v>491</v>
      </c>
      <c r="E140" s="205">
        <v>101</v>
      </c>
      <c r="F140" s="205">
        <v>573</v>
      </c>
      <c r="G140" s="205">
        <v>473</v>
      </c>
      <c r="H140" s="205">
        <v>100</v>
      </c>
      <c r="I140" s="205">
        <v>15</v>
      </c>
      <c r="J140" s="205">
        <v>15</v>
      </c>
      <c r="K140" s="205">
        <v>0</v>
      </c>
      <c r="M140" s="194"/>
      <c r="N140" s="195"/>
    </row>
    <row r="141" spans="2:14">
      <c r="B141" s="162" t="s">
        <v>236</v>
      </c>
      <c r="C141" s="205">
        <v>5461</v>
      </c>
      <c r="D141" s="205">
        <v>2971</v>
      </c>
      <c r="E141" s="205">
        <v>2490</v>
      </c>
      <c r="F141" s="205">
        <v>5435</v>
      </c>
      <c r="G141" s="205">
        <v>2950</v>
      </c>
      <c r="H141" s="205">
        <v>2485</v>
      </c>
      <c r="I141" s="205">
        <v>3</v>
      </c>
      <c r="J141" s="205">
        <v>2</v>
      </c>
      <c r="K141" s="205">
        <v>1</v>
      </c>
      <c r="M141" s="194"/>
      <c r="N141" s="195"/>
    </row>
    <row r="142" spans="2:14">
      <c r="B142" s="162" t="s">
        <v>256</v>
      </c>
      <c r="C142" s="205">
        <v>916</v>
      </c>
      <c r="D142" s="205">
        <v>648</v>
      </c>
      <c r="E142" s="205">
        <v>268</v>
      </c>
      <c r="F142" s="205">
        <v>875</v>
      </c>
      <c r="G142" s="205">
        <v>618</v>
      </c>
      <c r="H142" s="205">
        <v>257</v>
      </c>
      <c r="I142" s="205">
        <v>33</v>
      </c>
      <c r="J142" s="205">
        <v>24</v>
      </c>
      <c r="K142" s="205">
        <v>9</v>
      </c>
      <c r="M142" s="194"/>
      <c r="N142" s="195"/>
    </row>
    <row r="143" spans="2:14">
      <c r="B143" s="162" t="s">
        <v>257</v>
      </c>
      <c r="C143" s="205">
        <v>313</v>
      </c>
      <c r="D143" s="205">
        <v>280</v>
      </c>
      <c r="E143" s="205">
        <v>33</v>
      </c>
      <c r="F143" s="205">
        <v>303</v>
      </c>
      <c r="G143" s="205">
        <v>270</v>
      </c>
      <c r="H143" s="205">
        <v>33</v>
      </c>
      <c r="I143" s="205">
        <v>4</v>
      </c>
      <c r="J143" s="205">
        <v>4</v>
      </c>
      <c r="K143" s="205">
        <v>0</v>
      </c>
      <c r="M143" s="194"/>
      <c r="N143" s="195"/>
    </row>
    <row r="144" spans="2:14">
      <c r="B144" s="162" t="s">
        <v>258</v>
      </c>
      <c r="C144" s="205">
        <v>3</v>
      </c>
      <c r="D144" s="205">
        <v>3</v>
      </c>
      <c r="E144" s="205">
        <v>0</v>
      </c>
      <c r="F144" s="205">
        <v>1</v>
      </c>
      <c r="G144" s="205">
        <v>1</v>
      </c>
      <c r="H144" s="205">
        <v>0</v>
      </c>
      <c r="I144" s="205">
        <v>2</v>
      </c>
      <c r="J144" s="205">
        <v>2</v>
      </c>
      <c r="K144" s="205">
        <v>0</v>
      </c>
      <c r="M144" s="194"/>
      <c r="N144" s="195"/>
    </row>
    <row r="145" spans="2:14">
      <c r="B145" s="162" t="s">
        <v>259</v>
      </c>
      <c r="C145" s="205">
        <v>343</v>
      </c>
      <c r="D145" s="205">
        <v>236</v>
      </c>
      <c r="E145" s="205">
        <v>107</v>
      </c>
      <c r="F145" s="205">
        <v>336</v>
      </c>
      <c r="G145" s="205">
        <v>229</v>
      </c>
      <c r="H145" s="205">
        <v>107</v>
      </c>
      <c r="I145" s="205">
        <v>6</v>
      </c>
      <c r="J145" s="205">
        <v>6</v>
      </c>
      <c r="K145" s="205">
        <v>0</v>
      </c>
      <c r="M145" s="194"/>
      <c r="N145" s="195"/>
    </row>
    <row r="146" spans="2:14">
      <c r="B146" s="162" t="s">
        <v>260</v>
      </c>
      <c r="C146" s="205">
        <v>263</v>
      </c>
      <c r="D146" s="205">
        <v>89</v>
      </c>
      <c r="E146" s="205">
        <v>174</v>
      </c>
      <c r="F146" s="205">
        <v>258</v>
      </c>
      <c r="G146" s="205">
        <v>85</v>
      </c>
      <c r="H146" s="205">
        <v>173</v>
      </c>
      <c r="I146" s="205">
        <v>2</v>
      </c>
      <c r="J146" s="205">
        <v>2</v>
      </c>
      <c r="K146" s="205">
        <v>0</v>
      </c>
      <c r="M146" s="194"/>
      <c r="N146" s="195"/>
    </row>
    <row r="147" spans="2:14">
      <c r="B147" s="162" t="s">
        <v>557</v>
      </c>
      <c r="C147" s="205">
        <v>236</v>
      </c>
      <c r="D147" s="205">
        <v>183</v>
      </c>
      <c r="E147" s="205">
        <v>53</v>
      </c>
      <c r="F147" s="205">
        <v>223</v>
      </c>
      <c r="G147" s="205">
        <v>173</v>
      </c>
      <c r="H147" s="205">
        <v>50</v>
      </c>
      <c r="I147" s="205">
        <v>0</v>
      </c>
      <c r="J147" s="205">
        <v>0</v>
      </c>
      <c r="K147" s="205">
        <v>0</v>
      </c>
      <c r="M147" s="194"/>
      <c r="N147" s="195"/>
    </row>
    <row r="148" spans="2:14" ht="15" customHeight="1">
      <c r="B148" s="162" t="s">
        <v>396</v>
      </c>
      <c r="C148" s="205">
        <v>208</v>
      </c>
      <c r="D148" s="205">
        <v>21</v>
      </c>
      <c r="E148" s="205">
        <v>187</v>
      </c>
      <c r="F148" s="205">
        <v>203</v>
      </c>
      <c r="G148" s="205">
        <v>16</v>
      </c>
      <c r="H148" s="205">
        <v>187</v>
      </c>
      <c r="I148" s="205">
        <v>5</v>
      </c>
      <c r="J148" s="205">
        <v>5</v>
      </c>
      <c r="K148" s="205">
        <v>0</v>
      </c>
      <c r="M148" s="194"/>
      <c r="N148" s="195"/>
    </row>
    <row r="149" spans="2:14">
      <c r="B149" s="162" t="s">
        <v>558</v>
      </c>
      <c r="C149" s="205">
        <v>622</v>
      </c>
      <c r="D149" s="205">
        <v>421</v>
      </c>
      <c r="E149" s="205">
        <v>201</v>
      </c>
      <c r="F149" s="205">
        <v>619</v>
      </c>
      <c r="G149" s="205">
        <v>420</v>
      </c>
      <c r="H149" s="205">
        <v>199</v>
      </c>
      <c r="I149" s="205">
        <v>1</v>
      </c>
      <c r="J149" s="205">
        <v>0</v>
      </c>
      <c r="K149" s="205">
        <v>1</v>
      </c>
      <c r="M149" s="194"/>
      <c r="N149" s="195"/>
    </row>
    <row r="150" spans="2:14">
      <c r="B150" s="162" t="s">
        <v>261</v>
      </c>
      <c r="C150" s="205">
        <v>1096</v>
      </c>
      <c r="D150" s="205">
        <v>900</v>
      </c>
      <c r="E150" s="205">
        <v>196</v>
      </c>
      <c r="F150" s="205">
        <v>1071</v>
      </c>
      <c r="G150" s="205">
        <v>875</v>
      </c>
      <c r="H150" s="205">
        <v>196</v>
      </c>
      <c r="I150" s="205">
        <v>7</v>
      </c>
      <c r="J150" s="205">
        <v>7</v>
      </c>
      <c r="K150" s="205">
        <v>0</v>
      </c>
      <c r="M150" s="194"/>
      <c r="N150" s="195"/>
    </row>
    <row r="151" spans="2:14" ht="15" customHeight="1">
      <c r="B151" s="162" t="s">
        <v>262</v>
      </c>
      <c r="C151" s="205">
        <v>5</v>
      </c>
      <c r="D151" s="205">
        <v>3</v>
      </c>
      <c r="E151" s="205">
        <v>2</v>
      </c>
      <c r="F151" s="205">
        <v>1</v>
      </c>
      <c r="G151" s="205">
        <v>0</v>
      </c>
      <c r="H151" s="205">
        <v>1</v>
      </c>
      <c r="I151" s="205">
        <v>2</v>
      </c>
      <c r="J151" s="205">
        <v>1</v>
      </c>
      <c r="K151" s="205">
        <v>1</v>
      </c>
      <c r="M151" s="194"/>
      <c r="N151" s="195"/>
    </row>
    <row r="152" spans="2:14">
      <c r="B152" s="162" t="s">
        <v>397</v>
      </c>
      <c r="C152" s="205">
        <v>66</v>
      </c>
      <c r="D152" s="205">
        <v>27</v>
      </c>
      <c r="E152" s="205">
        <v>39</v>
      </c>
      <c r="F152" s="205">
        <v>65</v>
      </c>
      <c r="G152" s="205">
        <v>27</v>
      </c>
      <c r="H152" s="205">
        <v>38</v>
      </c>
      <c r="I152" s="205">
        <v>0</v>
      </c>
      <c r="J152" s="205">
        <v>0</v>
      </c>
      <c r="K152" s="205">
        <v>0</v>
      </c>
      <c r="M152" s="194"/>
      <c r="N152" s="195"/>
    </row>
    <row r="153" spans="2:14" s="152" customFormat="1" ht="13.5">
      <c r="B153" s="162" t="s">
        <v>263</v>
      </c>
      <c r="C153" s="205">
        <v>369</v>
      </c>
      <c r="D153" s="205">
        <v>118</v>
      </c>
      <c r="E153" s="205">
        <v>251</v>
      </c>
      <c r="F153" s="205">
        <v>369</v>
      </c>
      <c r="G153" s="205">
        <v>118</v>
      </c>
      <c r="H153" s="205">
        <v>251</v>
      </c>
      <c r="I153" s="205">
        <v>0</v>
      </c>
      <c r="J153" s="205">
        <v>0</v>
      </c>
      <c r="K153" s="205">
        <v>0</v>
      </c>
      <c r="M153" s="197"/>
      <c r="N153" s="198"/>
    </row>
    <row r="154" spans="2:14" ht="15" customHeight="1">
      <c r="B154" s="162" t="s">
        <v>264</v>
      </c>
      <c r="C154" s="205">
        <v>1</v>
      </c>
      <c r="D154" s="205">
        <v>1</v>
      </c>
      <c r="E154" s="205">
        <v>0</v>
      </c>
      <c r="F154" s="205">
        <v>1</v>
      </c>
      <c r="G154" s="205">
        <v>1</v>
      </c>
      <c r="H154" s="205">
        <v>0</v>
      </c>
      <c r="I154" s="205">
        <v>0</v>
      </c>
      <c r="J154" s="205">
        <v>0</v>
      </c>
      <c r="K154" s="205">
        <v>0</v>
      </c>
      <c r="M154" s="194"/>
      <c r="N154" s="195"/>
    </row>
    <row r="155" spans="2:14" s="152" customFormat="1" ht="15" customHeight="1">
      <c r="B155" s="162" t="s">
        <v>559</v>
      </c>
      <c r="C155" s="205">
        <v>15</v>
      </c>
      <c r="D155" s="205">
        <v>7</v>
      </c>
      <c r="E155" s="205">
        <v>8</v>
      </c>
      <c r="F155" s="205">
        <v>10</v>
      </c>
      <c r="G155" s="205">
        <v>6</v>
      </c>
      <c r="H155" s="205">
        <v>4</v>
      </c>
      <c r="I155" s="205">
        <v>4</v>
      </c>
      <c r="J155" s="205">
        <v>1</v>
      </c>
      <c r="K155" s="205">
        <v>3</v>
      </c>
      <c r="M155" s="197"/>
      <c r="N155" s="198"/>
    </row>
    <row r="156" spans="2:14">
      <c r="B156" s="162" t="s">
        <v>265</v>
      </c>
      <c r="C156" s="205">
        <v>1</v>
      </c>
      <c r="D156" s="205">
        <v>0</v>
      </c>
      <c r="E156" s="205">
        <v>1</v>
      </c>
      <c r="F156" s="205">
        <v>0</v>
      </c>
      <c r="G156" s="205">
        <v>0</v>
      </c>
      <c r="H156" s="205">
        <v>0</v>
      </c>
      <c r="I156" s="205">
        <v>1</v>
      </c>
      <c r="J156" s="205">
        <v>0</v>
      </c>
      <c r="K156" s="205">
        <v>1</v>
      </c>
      <c r="M156" s="194"/>
      <c r="N156" s="195"/>
    </row>
    <row r="157" spans="2:14" ht="15" customHeight="1">
      <c r="B157" s="164" t="s">
        <v>132</v>
      </c>
      <c r="C157" s="203">
        <v>17729</v>
      </c>
      <c r="D157" s="203">
        <v>3333</v>
      </c>
      <c r="E157" s="203">
        <v>14396</v>
      </c>
      <c r="F157" s="203">
        <v>17551</v>
      </c>
      <c r="G157" s="203">
        <v>3203</v>
      </c>
      <c r="H157" s="203">
        <v>14348</v>
      </c>
      <c r="I157" s="203">
        <v>95</v>
      </c>
      <c r="J157" s="203">
        <v>79</v>
      </c>
      <c r="K157" s="203">
        <v>16</v>
      </c>
      <c r="M157" s="194"/>
      <c r="N157" s="195"/>
    </row>
    <row r="158" spans="2:14">
      <c r="B158" s="162" t="s">
        <v>266</v>
      </c>
      <c r="C158" s="205">
        <v>5018</v>
      </c>
      <c r="D158" s="205">
        <v>576</v>
      </c>
      <c r="E158" s="205">
        <v>4442</v>
      </c>
      <c r="F158" s="205">
        <v>5002</v>
      </c>
      <c r="G158" s="205">
        <v>569</v>
      </c>
      <c r="H158" s="205">
        <v>4433</v>
      </c>
      <c r="I158" s="205">
        <v>2</v>
      </c>
      <c r="J158" s="205">
        <v>2</v>
      </c>
      <c r="K158" s="205">
        <v>0</v>
      </c>
      <c r="M158" s="194"/>
      <c r="N158" s="195"/>
    </row>
    <row r="159" spans="2:14" s="152" customFormat="1" ht="13.5">
      <c r="B159" s="162" t="s">
        <v>267</v>
      </c>
      <c r="C159" s="205">
        <v>375</v>
      </c>
      <c r="D159" s="205">
        <v>265</v>
      </c>
      <c r="E159" s="205">
        <v>110</v>
      </c>
      <c r="F159" s="205">
        <v>375</v>
      </c>
      <c r="G159" s="205">
        <v>265</v>
      </c>
      <c r="H159" s="205">
        <v>110</v>
      </c>
      <c r="I159" s="205">
        <v>0</v>
      </c>
      <c r="J159" s="205">
        <v>0</v>
      </c>
      <c r="K159" s="205">
        <v>0</v>
      </c>
      <c r="M159" s="197"/>
      <c r="N159" s="198"/>
    </row>
    <row r="160" spans="2:14" ht="15" customHeight="1">
      <c r="B160" s="162" t="s">
        <v>225</v>
      </c>
      <c r="C160" s="205">
        <v>7</v>
      </c>
      <c r="D160" s="205">
        <v>6</v>
      </c>
      <c r="E160" s="205">
        <v>1</v>
      </c>
      <c r="F160" s="205">
        <v>4</v>
      </c>
      <c r="G160" s="205">
        <v>3</v>
      </c>
      <c r="H160" s="205">
        <v>1</v>
      </c>
      <c r="I160" s="205">
        <v>3</v>
      </c>
      <c r="J160" s="205">
        <v>3</v>
      </c>
      <c r="K160" s="205">
        <v>0</v>
      </c>
      <c r="M160" s="194"/>
      <c r="N160" s="195"/>
    </row>
    <row r="161" spans="2:14">
      <c r="B161" s="162" t="s">
        <v>268</v>
      </c>
      <c r="C161" s="205">
        <v>265</v>
      </c>
      <c r="D161" s="205">
        <v>125</v>
      </c>
      <c r="E161" s="205">
        <v>140</v>
      </c>
      <c r="F161" s="205">
        <v>256</v>
      </c>
      <c r="G161" s="205">
        <v>120</v>
      </c>
      <c r="H161" s="205">
        <v>136</v>
      </c>
      <c r="I161" s="205">
        <v>9</v>
      </c>
      <c r="J161" s="205">
        <v>5</v>
      </c>
      <c r="K161" s="205">
        <v>4</v>
      </c>
      <c r="M161" s="194"/>
      <c r="N161" s="195"/>
    </row>
    <row r="162" spans="2:14">
      <c r="B162" s="162" t="s">
        <v>269</v>
      </c>
      <c r="C162" s="205">
        <v>6712</v>
      </c>
      <c r="D162" s="205">
        <v>536</v>
      </c>
      <c r="E162" s="205">
        <v>6176</v>
      </c>
      <c r="F162" s="205">
        <v>6678</v>
      </c>
      <c r="G162" s="205">
        <v>519</v>
      </c>
      <c r="H162" s="205">
        <v>6159</v>
      </c>
      <c r="I162" s="205">
        <v>10</v>
      </c>
      <c r="J162" s="205">
        <v>9</v>
      </c>
      <c r="K162" s="205">
        <v>1</v>
      </c>
      <c r="M162" s="194"/>
      <c r="N162" s="195"/>
    </row>
    <row r="163" spans="2:14">
      <c r="B163" s="162" t="s">
        <v>252</v>
      </c>
      <c r="C163" s="205">
        <v>735</v>
      </c>
      <c r="D163" s="205">
        <v>90</v>
      </c>
      <c r="E163" s="205">
        <v>645</v>
      </c>
      <c r="F163" s="205">
        <v>730</v>
      </c>
      <c r="G163" s="205">
        <v>86</v>
      </c>
      <c r="H163" s="205">
        <v>644</v>
      </c>
      <c r="I163" s="205">
        <v>4</v>
      </c>
      <c r="J163" s="205">
        <v>3</v>
      </c>
      <c r="K163" s="205">
        <v>1</v>
      </c>
      <c r="M163" s="194"/>
      <c r="N163" s="195"/>
    </row>
    <row r="164" spans="2:14">
      <c r="B164" s="162" t="s">
        <v>270</v>
      </c>
      <c r="C164" s="205">
        <v>1084</v>
      </c>
      <c r="D164" s="205">
        <v>484</v>
      </c>
      <c r="E164" s="205">
        <v>600</v>
      </c>
      <c r="F164" s="205">
        <v>1064</v>
      </c>
      <c r="G164" s="205">
        <v>471</v>
      </c>
      <c r="H164" s="205">
        <v>593</v>
      </c>
      <c r="I164" s="205">
        <v>14</v>
      </c>
      <c r="J164" s="205">
        <v>9</v>
      </c>
      <c r="K164" s="205">
        <v>5</v>
      </c>
      <c r="M164" s="194"/>
      <c r="N164" s="195"/>
    </row>
    <row r="165" spans="2:14">
      <c r="B165" s="162" t="s">
        <v>398</v>
      </c>
      <c r="C165" s="205">
        <v>1968</v>
      </c>
      <c r="D165" s="205">
        <v>449</v>
      </c>
      <c r="E165" s="205">
        <v>1519</v>
      </c>
      <c r="F165" s="205">
        <v>1955</v>
      </c>
      <c r="G165" s="205">
        <v>437</v>
      </c>
      <c r="H165" s="205">
        <v>1518</v>
      </c>
      <c r="I165" s="205">
        <v>7</v>
      </c>
      <c r="J165" s="205">
        <v>6</v>
      </c>
      <c r="K165" s="205">
        <v>1</v>
      </c>
      <c r="M165" s="194"/>
      <c r="N165" s="195"/>
    </row>
    <row r="166" spans="2:14" s="152" customFormat="1" ht="13.5">
      <c r="B166" s="162" t="s">
        <v>271</v>
      </c>
      <c r="C166" s="205">
        <v>7</v>
      </c>
      <c r="D166" s="205">
        <v>7</v>
      </c>
      <c r="E166" s="205">
        <v>0</v>
      </c>
      <c r="F166" s="205">
        <v>3</v>
      </c>
      <c r="G166" s="205">
        <v>3</v>
      </c>
      <c r="H166" s="205">
        <v>0</v>
      </c>
      <c r="I166" s="205">
        <v>1</v>
      </c>
      <c r="J166" s="205">
        <v>1</v>
      </c>
      <c r="K166" s="205">
        <v>0</v>
      </c>
      <c r="M166" s="197"/>
      <c r="N166" s="198"/>
    </row>
    <row r="167" spans="2:14">
      <c r="B167" s="162" t="s">
        <v>560</v>
      </c>
      <c r="C167" s="205">
        <v>1515</v>
      </c>
      <c r="D167" s="205">
        <v>758</v>
      </c>
      <c r="E167" s="205">
        <v>757</v>
      </c>
      <c r="F167" s="205">
        <v>1472</v>
      </c>
      <c r="G167" s="205">
        <v>719</v>
      </c>
      <c r="H167" s="205">
        <v>753</v>
      </c>
      <c r="I167" s="205">
        <v>24</v>
      </c>
      <c r="J167" s="205">
        <v>22</v>
      </c>
      <c r="K167" s="205">
        <v>2</v>
      </c>
      <c r="M167" s="194"/>
      <c r="N167" s="195"/>
    </row>
    <row r="168" spans="2:14">
      <c r="B168" s="162" t="s">
        <v>272</v>
      </c>
      <c r="C168" s="205">
        <v>19</v>
      </c>
      <c r="D168" s="205">
        <v>16</v>
      </c>
      <c r="E168" s="205">
        <v>3</v>
      </c>
      <c r="F168" s="205">
        <v>2</v>
      </c>
      <c r="G168" s="205">
        <v>1</v>
      </c>
      <c r="H168" s="205">
        <v>1</v>
      </c>
      <c r="I168" s="205">
        <v>12</v>
      </c>
      <c r="J168" s="205">
        <v>11</v>
      </c>
      <c r="K168" s="205">
        <v>1</v>
      </c>
      <c r="M168" s="194"/>
      <c r="N168" s="195"/>
    </row>
    <row r="169" spans="2:14" s="152" customFormat="1" ht="13.5">
      <c r="B169" s="162" t="s">
        <v>273</v>
      </c>
      <c r="C169" s="205">
        <v>17</v>
      </c>
      <c r="D169" s="205">
        <v>17</v>
      </c>
      <c r="E169" s="205">
        <v>0</v>
      </c>
      <c r="F169" s="205">
        <v>10</v>
      </c>
      <c r="G169" s="205">
        <v>10</v>
      </c>
      <c r="H169" s="205">
        <v>0</v>
      </c>
      <c r="I169" s="205">
        <v>5</v>
      </c>
      <c r="J169" s="205">
        <v>5</v>
      </c>
      <c r="K169" s="205">
        <v>0</v>
      </c>
      <c r="M169" s="197"/>
      <c r="N169" s="198"/>
    </row>
    <row r="170" spans="2:14">
      <c r="B170" s="162" t="s">
        <v>274</v>
      </c>
      <c r="C170" s="205">
        <v>7</v>
      </c>
      <c r="D170" s="205">
        <v>4</v>
      </c>
      <c r="E170" s="205">
        <v>3</v>
      </c>
      <c r="F170" s="205">
        <v>0</v>
      </c>
      <c r="G170" s="205">
        <v>0</v>
      </c>
      <c r="H170" s="205">
        <v>0</v>
      </c>
      <c r="I170" s="205">
        <v>4</v>
      </c>
      <c r="J170" s="205">
        <v>3</v>
      </c>
      <c r="K170" s="205">
        <v>1</v>
      </c>
      <c r="M170" s="194"/>
      <c r="N170" s="195"/>
    </row>
    <row r="171" spans="2:14">
      <c r="B171" s="164" t="s">
        <v>117</v>
      </c>
      <c r="C171" s="203">
        <v>25474</v>
      </c>
      <c r="D171" s="203">
        <v>7443</v>
      </c>
      <c r="E171" s="203">
        <v>18031</v>
      </c>
      <c r="F171" s="203">
        <v>24970</v>
      </c>
      <c r="G171" s="203">
        <v>7073</v>
      </c>
      <c r="H171" s="203">
        <v>17897</v>
      </c>
      <c r="I171" s="203">
        <v>269</v>
      </c>
      <c r="J171" s="203">
        <v>230</v>
      </c>
      <c r="K171" s="203">
        <v>39</v>
      </c>
      <c r="M171" s="194"/>
      <c r="N171" s="195"/>
    </row>
    <row r="172" spans="2:14">
      <c r="B172" s="162" t="s">
        <v>275</v>
      </c>
      <c r="C172" s="205">
        <v>7269</v>
      </c>
      <c r="D172" s="205">
        <v>489</v>
      </c>
      <c r="E172" s="205">
        <v>6780</v>
      </c>
      <c r="F172" s="205">
        <v>7219</v>
      </c>
      <c r="G172" s="205">
        <v>477</v>
      </c>
      <c r="H172" s="205">
        <v>6742</v>
      </c>
      <c r="I172" s="205">
        <v>11</v>
      </c>
      <c r="J172" s="205">
        <v>9</v>
      </c>
      <c r="K172" s="205">
        <v>2</v>
      </c>
      <c r="M172" s="194"/>
      <c r="N172" s="195"/>
    </row>
    <row r="173" spans="2:14" s="152" customFormat="1" ht="13.5">
      <c r="B173" s="162" t="s">
        <v>116</v>
      </c>
      <c r="C173" s="205">
        <v>590</v>
      </c>
      <c r="D173" s="205">
        <v>288</v>
      </c>
      <c r="E173" s="205">
        <v>302</v>
      </c>
      <c r="F173" s="205">
        <v>589</v>
      </c>
      <c r="G173" s="205">
        <v>287</v>
      </c>
      <c r="H173" s="205">
        <v>302</v>
      </c>
      <c r="I173" s="205">
        <v>1</v>
      </c>
      <c r="J173" s="205">
        <v>1</v>
      </c>
      <c r="K173" s="205">
        <v>0</v>
      </c>
      <c r="M173" s="197"/>
      <c r="N173" s="198"/>
    </row>
    <row r="174" spans="2:14" ht="15" customHeight="1">
      <c r="B174" s="162" t="s">
        <v>276</v>
      </c>
      <c r="C174" s="205">
        <v>3026</v>
      </c>
      <c r="D174" s="205">
        <v>1057</v>
      </c>
      <c r="E174" s="205">
        <v>1969</v>
      </c>
      <c r="F174" s="205">
        <v>2978</v>
      </c>
      <c r="G174" s="205">
        <v>1020</v>
      </c>
      <c r="H174" s="205">
        <v>1958</v>
      </c>
      <c r="I174" s="205">
        <v>37</v>
      </c>
      <c r="J174" s="205">
        <v>31</v>
      </c>
      <c r="K174" s="205">
        <v>6</v>
      </c>
      <c r="M174" s="194"/>
      <c r="N174" s="195"/>
    </row>
    <row r="175" spans="2:14">
      <c r="B175" s="162" t="s">
        <v>185</v>
      </c>
      <c r="C175" s="205">
        <v>837</v>
      </c>
      <c r="D175" s="205">
        <v>760</v>
      </c>
      <c r="E175" s="205">
        <v>77</v>
      </c>
      <c r="F175" s="205">
        <v>794</v>
      </c>
      <c r="G175" s="205">
        <v>724</v>
      </c>
      <c r="H175" s="205">
        <v>70</v>
      </c>
      <c r="I175" s="205">
        <v>26</v>
      </c>
      <c r="J175" s="205">
        <v>20</v>
      </c>
      <c r="K175" s="205">
        <v>6</v>
      </c>
      <c r="M175" s="194"/>
      <c r="N175" s="195"/>
    </row>
    <row r="176" spans="2:14">
      <c r="B176" s="162" t="s">
        <v>277</v>
      </c>
      <c r="C176" s="205">
        <v>404</v>
      </c>
      <c r="D176" s="205">
        <v>299</v>
      </c>
      <c r="E176" s="205">
        <v>105</v>
      </c>
      <c r="F176" s="205">
        <v>388</v>
      </c>
      <c r="G176" s="205">
        <v>285</v>
      </c>
      <c r="H176" s="205">
        <v>103</v>
      </c>
      <c r="I176" s="205">
        <v>11</v>
      </c>
      <c r="J176" s="205">
        <v>10</v>
      </c>
      <c r="K176" s="205">
        <v>1</v>
      </c>
      <c r="M176" s="194"/>
      <c r="N176" s="195"/>
    </row>
    <row r="177" spans="2:14">
      <c r="B177" s="162" t="s">
        <v>399</v>
      </c>
      <c r="C177" s="205">
        <v>1230</v>
      </c>
      <c r="D177" s="205">
        <v>249</v>
      </c>
      <c r="E177" s="205">
        <v>981</v>
      </c>
      <c r="F177" s="205">
        <v>1211</v>
      </c>
      <c r="G177" s="205">
        <v>235</v>
      </c>
      <c r="H177" s="205">
        <v>976</v>
      </c>
      <c r="I177" s="205">
        <v>13</v>
      </c>
      <c r="J177" s="205">
        <v>11</v>
      </c>
      <c r="K177" s="205">
        <v>2</v>
      </c>
      <c r="M177" s="194"/>
      <c r="N177" s="195"/>
    </row>
    <row r="178" spans="2:14" ht="15" customHeight="1">
      <c r="B178" s="162" t="s">
        <v>561</v>
      </c>
      <c r="C178" s="205">
        <v>74</v>
      </c>
      <c r="D178" s="205">
        <v>72</v>
      </c>
      <c r="E178" s="205">
        <v>2</v>
      </c>
      <c r="F178" s="205">
        <v>74</v>
      </c>
      <c r="G178" s="205">
        <v>72</v>
      </c>
      <c r="H178" s="205">
        <v>2</v>
      </c>
      <c r="I178" s="205">
        <v>0</v>
      </c>
      <c r="J178" s="205">
        <v>0</v>
      </c>
      <c r="K178" s="205">
        <v>0</v>
      </c>
      <c r="M178" s="194"/>
      <c r="N178" s="195"/>
    </row>
    <row r="179" spans="2:14">
      <c r="B179" s="162" t="s">
        <v>278</v>
      </c>
      <c r="C179" s="205">
        <v>7216</v>
      </c>
      <c r="D179" s="205">
        <v>1864</v>
      </c>
      <c r="E179" s="205">
        <v>5352</v>
      </c>
      <c r="F179" s="205">
        <v>7127</v>
      </c>
      <c r="G179" s="205">
        <v>1814</v>
      </c>
      <c r="H179" s="205">
        <v>5313</v>
      </c>
      <c r="I179" s="205">
        <v>16</v>
      </c>
      <c r="J179" s="205">
        <v>10</v>
      </c>
      <c r="K179" s="205">
        <v>6</v>
      </c>
      <c r="M179" s="194"/>
      <c r="N179" s="195"/>
    </row>
    <row r="180" spans="2:14">
      <c r="B180" s="162" t="s">
        <v>279</v>
      </c>
      <c r="C180" s="205">
        <v>292</v>
      </c>
      <c r="D180" s="205">
        <v>100</v>
      </c>
      <c r="E180" s="205">
        <v>192</v>
      </c>
      <c r="F180" s="205">
        <v>288</v>
      </c>
      <c r="G180" s="205">
        <v>96</v>
      </c>
      <c r="H180" s="205">
        <v>192</v>
      </c>
      <c r="I180" s="205">
        <v>4</v>
      </c>
      <c r="J180" s="205">
        <v>4</v>
      </c>
      <c r="K180" s="205">
        <v>0</v>
      </c>
      <c r="M180" s="194"/>
      <c r="N180" s="195"/>
    </row>
    <row r="181" spans="2:14">
      <c r="B181" s="162" t="s">
        <v>562</v>
      </c>
      <c r="C181" s="205">
        <v>469</v>
      </c>
      <c r="D181" s="205">
        <v>177</v>
      </c>
      <c r="E181" s="205">
        <v>292</v>
      </c>
      <c r="F181" s="205">
        <v>458</v>
      </c>
      <c r="G181" s="205">
        <v>166</v>
      </c>
      <c r="H181" s="205">
        <v>292</v>
      </c>
      <c r="I181" s="205">
        <v>10</v>
      </c>
      <c r="J181" s="205">
        <v>10</v>
      </c>
      <c r="K181" s="205">
        <v>0</v>
      </c>
      <c r="M181" s="194"/>
      <c r="N181" s="195"/>
    </row>
    <row r="182" spans="2:14">
      <c r="B182" s="162" t="s">
        <v>128</v>
      </c>
      <c r="C182" s="205">
        <v>180</v>
      </c>
      <c r="D182" s="205">
        <v>100</v>
      </c>
      <c r="E182" s="205">
        <v>80</v>
      </c>
      <c r="F182" s="205">
        <v>168</v>
      </c>
      <c r="G182" s="205">
        <v>93</v>
      </c>
      <c r="H182" s="205">
        <v>75</v>
      </c>
      <c r="I182" s="205">
        <v>8</v>
      </c>
      <c r="J182" s="205">
        <v>5</v>
      </c>
      <c r="K182" s="205">
        <v>3</v>
      </c>
      <c r="M182" s="194"/>
      <c r="N182" s="195"/>
    </row>
    <row r="183" spans="2:14">
      <c r="B183" s="162" t="s">
        <v>250</v>
      </c>
      <c r="C183" s="205">
        <v>323</v>
      </c>
      <c r="D183" s="205">
        <v>230</v>
      </c>
      <c r="E183" s="205">
        <v>93</v>
      </c>
      <c r="F183" s="205">
        <v>321</v>
      </c>
      <c r="G183" s="205">
        <v>228</v>
      </c>
      <c r="H183" s="205">
        <v>93</v>
      </c>
      <c r="I183" s="205">
        <v>0</v>
      </c>
      <c r="J183" s="205">
        <v>0</v>
      </c>
      <c r="K183" s="205">
        <v>0</v>
      </c>
      <c r="M183" s="194"/>
      <c r="N183" s="195"/>
    </row>
    <row r="184" spans="2:14">
      <c r="B184" s="162" t="s">
        <v>153</v>
      </c>
      <c r="C184" s="205">
        <v>196</v>
      </c>
      <c r="D184" s="205">
        <v>80</v>
      </c>
      <c r="E184" s="205">
        <v>116</v>
      </c>
      <c r="F184" s="205">
        <v>189</v>
      </c>
      <c r="G184" s="205">
        <v>73</v>
      </c>
      <c r="H184" s="205">
        <v>116</v>
      </c>
      <c r="I184" s="205">
        <v>7</v>
      </c>
      <c r="J184" s="205">
        <v>7</v>
      </c>
      <c r="K184" s="205">
        <v>0</v>
      </c>
      <c r="M184" s="194"/>
      <c r="N184" s="195"/>
    </row>
    <row r="185" spans="2:14">
      <c r="B185" s="162" t="s">
        <v>152</v>
      </c>
      <c r="C185" s="205">
        <v>1483</v>
      </c>
      <c r="D185" s="205">
        <v>381</v>
      </c>
      <c r="E185" s="205">
        <v>1102</v>
      </c>
      <c r="F185" s="205">
        <v>1454</v>
      </c>
      <c r="G185" s="205">
        <v>364</v>
      </c>
      <c r="H185" s="205">
        <v>1090</v>
      </c>
      <c r="I185" s="205">
        <v>7</v>
      </c>
      <c r="J185" s="205">
        <v>5</v>
      </c>
      <c r="K185" s="205">
        <v>2</v>
      </c>
      <c r="M185" s="194"/>
      <c r="N185" s="195"/>
    </row>
    <row r="186" spans="2:14">
      <c r="B186" s="162" t="s">
        <v>280</v>
      </c>
      <c r="C186" s="205">
        <v>712</v>
      </c>
      <c r="D186" s="205">
        <v>310</v>
      </c>
      <c r="E186" s="205">
        <v>402</v>
      </c>
      <c r="F186" s="205">
        <v>711</v>
      </c>
      <c r="G186" s="205">
        <v>309</v>
      </c>
      <c r="H186" s="205">
        <v>402</v>
      </c>
      <c r="I186" s="205">
        <v>1</v>
      </c>
      <c r="J186" s="205">
        <v>1</v>
      </c>
      <c r="K186" s="205">
        <v>0</v>
      </c>
      <c r="M186" s="194"/>
      <c r="N186" s="195"/>
    </row>
    <row r="187" spans="2:14">
      <c r="B187" s="162" t="s">
        <v>563</v>
      </c>
      <c r="C187" s="205">
        <v>79</v>
      </c>
      <c r="D187" s="205">
        <v>50</v>
      </c>
      <c r="E187" s="205">
        <v>29</v>
      </c>
      <c r="F187" s="205">
        <v>75</v>
      </c>
      <c r="G187" s="205">
        <v>46</v>
      </c>
      <c r="H187" s="205">
        <v>29</v>
      </c>
      <c r="I187" s="205">
        <v>4</v>
      </c>
      <c r="J187" s="205">
        <v>4</v>
      </c>
      <c r="K187" s="205">
        <v>0</v>
      </c>
      <c r="M187" s="194"/>
      <c r="N187" s="195"/>
    </row>
    <row r="188" spans="2:14">
      <c r="B188" s="162" t="s">
        <v>281</v>
      </c>
      <c r="C188" s="205">
        <v>748</v>
      </c>
      <c r="D188" s="205">
        <v>686</v>
      </c>
      <c r="E188" s="205">
        <v>62</v>
      </c>
      <c r="F188" s="205">
        <v>595</v>
      </c>
      <c r="G188" s="205">
        <v>545</v>
      </c>
      <c r="H188" s="205">
        <v>50</v>
      </c>
      <c r="I188" s="205">
        <v>101</v>
      </c>
      <c r="J188" s="205">
        <v>91</v>
      </c>
      <c r="K188" s="205">
        <v>10</v>
      </c>
      <c r="M188" s="194"/>
      <c r="N188" s="195"/>
    </row>
    <row r="189" spans="2:14" s="152" customFormat="1" ht="13.5">
      <c r="B189" s="162" t="s">
        <v>214</v>
      </c>
      <c r="C189" s="205">
        <v>12</v>
      </c>
      <c r="D189" s="205">
        <v>10</v>
      </c>
      <c r="E189" s="205">
        <v>2</v>
      </c>
      <c r="F189" s="205">
        <v>9</v>
      </c>
      <c r="G189" s="205">
        <v>8</v>
      </c>
      <c r="H189" s="205">
        <v>1</v>
      </c>
      <c r="I189" s="205">
        <v>3</v>
      </c>
      <c r="J189" s="205">
        <v>2</v>
      </c>
      <c r="K189" s="205">
        <v>1</v>
      </c>
      <c r="M189" s="197"/>
      <c r="N189" s="198"/>
    </row>
    <row r="190" spans="2:14">
      <c r="B190" s="162" t="s">
        <v>564</v>
      </c>
      <c r="C190" s="205">
        <v>102</v>
      </c>
      <c r="D190" s="205">
        <v>75</v>
      </c>
      <c r="E190" s="205">
        <v>27</v>
      </c>
      <c r="F190" s="205">
        <v>99</v>
      </c>
      <c r="G190" s="205">
        <v>72</v>
      </c>
      <c r="H190" s="205">
        <v>27</v>
      </c>
      <c r="I190" s="205">
        <v>3</v>
      </c>
      <c r="J190" s="205">
        <v>3</v>
      </c>
      <c r="K190" s="205">
        <v>0</v>
      </c>
      <c r="M190" s="194"/>
      <c r="N190" s="195"/>
    </row>
    <row r="191" spans="2:14">
      <c r="B191" s="162" t="s">
        <v>282</v>
      </c>
      <c r="C191" s="205">
        <v>148</v>
      </c>
      <c r="D191" s="205">
        <v>125</v>
      </c>
      <c r="E191" s="205">
        <v>23</v>
      </c>
      <c r="F191" s="205">
        <v>144</v>
      </c>
      <c r="G191" s="205">
        <v>121</v>
      </c>
      <c r="H191" s="205">
        <v>23</v>
      </c>
      <c r="I191" s="205">
        <v>4</v>
      </c>
      <c r="J191" s="205">
        <v>4</v>
      </c>
      <c r="K191" s="205">
        <v>0</v>
      </c>
      <c r="M191" s="194"/>
      <c r="N191" s="195"/>
    </row>
    <row r="192" spans="2:14" s="152" customFormat="1" ht="13.5">
      <c r="B192" s="162" t="s">
        <v>565</v>
      </c>
      <c r="C192" s="205">
        <v>3</v>
      </c>
      <c r="D192" s="205">
        <v>3</v>
      </c>
      <c r="E192" s="205">
        <v>0</v>
      </c>
      <c r="F192" s="205">
        <v>1</v>
      </c>
      <c r="G192" s="205">
        <v>1</v>
      </c>
      <c r="H192" s="205">
        <v>0</v>
      </c>
      <c r="I192" s="205">
        <v>2</v>
      </c>
      <c r="J192" s="205">
        <v>2</v>
      </c>
      <c r="K192" s="205">
        <v>0</v>
      </c>
      <c r="M192" s="197"/>
      <c r="N192" s="198"/>
    </row>
    <row r="193" spans="2:14" s="152" customFormat="1" ht="13.5">
      <c r="B193" s="162" t="s">
        <v>163</v>
      </c>
      <c r="C193" s="205">
        <v>81</v>
      </c>
      <c r="D193" s="205">
        <v>38</v>
      </c>
      <c r="E193" s="205">
        <v>43</v>
      </c>
      <c r="F193" s="205">
        <v>78</v>
      </c>
      <c r="G193" s="205">
        <v>37</v>
      </c>
      <c r="H193" s="205">
        <v>41</v>
      </c>
      <c r="I193" s="205">
        <v>0</v>
      </c>
      <c r="J193" s="205">
        <v>0</v>
      </c>
      <c r="K193" s="205">
        <v>0</v>
      </c>
      <c r="M193" s="197"/>
      <c r="N193" s="198"/>
    </row>
    <row r="194" spans="2:14" s="152" customFormat="1" ht="13.5">
      <c r="B194" s="164" t="s">
        <v>122</v>
      </c>
      <c r="C194" s="203">
        <v>6807</v>
      </c>
      <c r="D194" s="203">
        <v>2757</v>
      </c>
      <c r="E194" s="203">
        <v>4050</v>
      </c>
      <c r="F194" s="203">
        <v>6648</v>
      </c>
      <c r="G194" s="203">
        <v>2633</v>
      </c>
      <c r="H194" s="203">
        <v>4015</v>
      </c>
      <c r="I194" s="203">
        <v>89</v>
      </c>
      <c r="J194" s="203">
        <v>83</v>
      </c>
      <c r="K194" s="203">
        <v>6</v>
      </c>
      <c r="M194" s="197"/>
      <c r="N194" s="198"/>
    </row>
    <row r="195" spans="2:14">
      <c r="B195" s="162" t="s">
        <v>122</v>
      </c>
      <c r="C195" s="205">
        <v>3156</v>
      </c>
      <c r="D195" s="205">
        <v>1461</v>
      </c>
      <c r="E195" s="205">
        <v>1695</v>
      </c>
      <c r="F195" s="205">
        <v>3048</v>
      </c>
      <c r="G195" s="205">
        <v>1363</v>
      </c>
      <c r="H195" s="205">
        <v>1685</v>
      </c>
      <c r="I195" s="205">
        <v>74</v>
      </c>
      <c r="J195" s="205">
        <v>70</v>
      </c>
      <c r="K195" s="205">
        <v>4</v>
      </c>
      <c r="M195" s="194"/>
      <c r="N195" s="195"/>
    </row>
    <row r="196" spans="2:14" s="152" customFormat="1" ht="13.5">
      <c r="B196" s="162" t="s">
        <v>216</v>
      </c>
      <c r="C196" s="205">
        <v>1818</v>
      </c>
      <c r="D196" s="205">
        <v>1216</v>
      </c>
      <c r="E196" s="205">
        <v>602</v>
      </c>
      <c r="F196" s="205">
        <v>1794</v>
      </c>
      <c r="G196" s="205">
        <v>1199</v>
      </c>
      <c r="H196" s="205">
        <v>595</v>
      </c>
      <c r="I196" s="205">
        <v>9</v>
      </c>
      <c r="J196" s="205">
        <v>9</v>
      </c>
      <c r="K196" s="205">
        <v>0</v>
      </c>
      <c r="M196" s="197"/>
      <c r="N196" s="198"/>
    </row>
    <row r="197" spans="2:14" s="152" customFormat="1" ht="13.5">
      <c r="B197" s="162" t="s">
        <v>168</v>
      </c>
      <c r="C197" s="205">
        <v>1833</v>
      </c>
      <c r="D197" s="205">
        <v>80</v>
      </c>
      <c r="E197" s="205">
        <v>1753</v>
      </c>
      <c r="F197" s="205">
        <v>1806</v>
      </c>
      <c r="G197" s="205">
        <v>71</v>
      </c>
      <c r="H197" s="205">
        <v>1735</v>
      </c>
      <c r="I197" s="205">
        <v>6</v>
      </c>
      <c r="J197" s="205">
        <v>4</v>
      </c>
      <c r="K197" s="205">
        <v>2</v>
      </c>
      <c r="M197" s="197"/>
      <c r="N197" s="198"/>
    </row>
    <row r="198" spans="2:14" ht="15" customHeight="1">
      <c r="B198" s="164" t="s">
        <v>83</v>
      </c>
      <c r="C198" s="203">
        <f>+C199+C212+C218+C223+C233+C241</f>
        <v>19779</v>
      </c>
      <c r="D198" s="203">
        <f t="shared" ref="D198:K198" si="3">+D199+D212+D218+D223+D233+D241</f>
        <v>11878</v>
      </c>
      <c r="E198" s="203">
        <f t="shared" si="3"/>
        <v>7901</v>
      </c>
      <c r="F198" s="203">
        <f t="shared" si="3"/>
        <v>15679</v>
      </c>
      <c r="G198" s="203">
        <f t="shared" si="3"/>
        <v>8057</v>
      </c>
      <c r="H198" s="203">
        <f t="shared" si="3"/>
        <v>7622</v>
      </c>
      <c r="I198" s="203">
        <f t="shared" si="3"/>
        <v>2589</v>
      </c>
      <c r="J198" s="203">
        <f t="shared" si="3"/>
        <v>2416</v>
      </c>
      <c r="K198" s="203">
        <f t="shared" si="3"/>
        <v>173</v>
      </c>
      <c r="M198" s="194"/>
      <c r="N198" s="195"/>
    </row>
    <row r="199" spans="2:14">
      <c r="B199" s="164" t="s">
        <v>114</v>
      </c>
      <c r="C199" s="203">
        <v>4564</v>
      </c>
      <c r="D199" s="203">
        <v>2584</v>
      </c>
      <c r="E199" s="203">
        <v>1980</v>
      </c>
      <c r="F199" s="203">
        <v>3341</v>
      </c>
      <c r="G199" s="203">
        <v>1430</v>
      </c>
      <c r="H199" s="203">
        <v>1911</v>
      </c>
      <c r="I199" s="203">
        <v>758</v>
      </c>
      <c r="J199" s="203">
        <v>711</v>
      </c>
      <c r="K199" s="203">
        <v>47</v>
      </c>
      <c r="M199" s="194"/>
      <c r="N199" s="195"/>
    </row>
    <row r="200" spans="2:14">
      <c r="B200" s="162" t="s">
        <v>283</v>
      </c>
      <c r="C200" s="205">
        <v>1599</v>
      </c>
      <c r="D200" s="205">
        <v>709</v>
      </c>
      <c r="E200" s="205">
        <v>890</v>
      </c>
      <c r="F200" s="205">
        <v>1425</v>
      </c>
      <c r="G200" s="205">
        <v>551</v>
      </c>
      <c r="H200" s="205">
        <v>874</v>
      </c>
      <c r="I200" s="205">
        <v>113</v>
      </c>
      <c r="J200" s="205">
        <v>100</v>
      </c>
      <c r="K200" s="205">
        <v>13</v>
      </c>
      <c r="M200" s="194"/>
      <c r="N200" s="195"/>
    </row>
    <row r="201" spans="2:14" s="152" customFormat="1" ht="15" customHeight="1">
      <c r="B201" s="162" t="s">
        <v>284</v>
      </c>
      <c r="C201" s="205">
        <v>621</v>
      </c>
      <c r="D201" s="205">
        <v>281</v>
      </c>
      <c r="E201" s="205">
        <v>340</v>
      </c>
      <c r="F201" s="205">
        <v>575</v>
      </c>
      <c r="G201" s="205">
        <v>237</v>
      </c>
      <c r="H201" s="205">
        <v>338</v>
      </c>
      <c r="I201" s="205">
        <v>32</v>
      </c>
      <c r="J201" s="205">
        <v>30</v>
      </c>
      <c r="K201" s="205">
        <v>2</v>
      </c>
      <c r="M201" s="197"/>
      <c r="N201" s="198"/>
    </row>
    <row r="202" spans="2:14" s="152" customFormat="1" ht="15" customHeight="1">
      <c r="B202" s="162" t="s">
        <v>285</v>
      </c>
      <c r="C202" s="205">
        <v>186</v>
      </c>
      <c r="D202" s="205">
        <v>126</v>
      </c>
      <c r="E202" s="205">
        <v>60</v>
      </c>
      <c r="F202" s="205">
        <v>131</v>
      </c>
      <c r="G202" s="205">
        <v>75</v>
      </c>
      <c r="H202" s="205">
        <v>56</v>
      </c>
      <c r="I202" s="205">
        <v>33</v>
      </c>
      <c r="J202" s="205">
        <v>30</v>
      </c>
      <c r="K202" s="205">
        <v>3</v>
      </c>
      <c r="M202" s="197"/>
      <c r="N202" s="198"/>
    </row>
    <row r="203" spans="2:14" ht="15" customHeight="1">
      <c r="B203" s="162" t="s">
        <v>286</v>
      </c>
      <c r="C203" s="205">
        <v>80</v>
      </c>
      <c r="D203" s="205">
        <v>24</v>
      </c>
      <c r="E203" s="205">
        <v>56</v>
      </c>
      <c r="F203" s="205">
        <v>73</v>
      </c>
      <c r="G203" s="205">
        <v>18</v>
      </c>
      <c r="H203" s="205">
        <v>55</v>
      </c>
      <c r="I203" s="205">
        <v>6</v>
      </c>
      <c r="J203" s="205">
        <v>5</v>
      </c>
      <c r="K203" s="205">
        <v>1</v>
      </c>
      <c r="M203" s="194"/>
      <c r="N203" s="195"/>
    </row>
    <row r="204" spans="2:14">
      <c r="B204" s="162" t="s">
        <v>173</v>
      </c>
      <c r="C204" s="205">
        <v>194</v>
      </c>
      <c r="D204" s="205">
        <v>81</v>
      </c>
      <c r="E204" s="205">
        <v>113</v>
      </c>
      <c r="F204" s="205">
        <v>172</v>
      </c>
      <c r="G204" s="205">
        <v>59</v>
      </c>
      <c r="H204" s="205">
        <v>113</v>
      </c>
      <c r="I204" s="205">
        <v>18</v>
      </c>
      <c r="J204" s="205">
        <v>18</v>
      </c>
      <c r="K204" s="205">
        <v>0</v>
      </c>
      <c r="M204" s="194"/>
      <c r="N204" s="195"/>
    </row>
    <row r="205" spans="2:14">
      <c r="B205" s="162" t="s">
        <v>566</v>
      </c>
      <c r="C205" s="205">
        <v>788</v>
      </c>
      <c r="D205" s="205">
        <v>376</v>
      </c>
      <c r="E205" s="205">
        <v>412</v>
      </c>
      <c r="F205" s="205">
        <v>750</v>
      </c>
      <c r="G205" s="205">
        <v>341</v>
      </c>
      <c r="H205" s="205">
        <v>409</v>
      </c>
      <c r="I205" s="205">
        <v>23</v>
      </c>
      <c r="J205" s="205">
        <v>21</v>
      </c>
      <c r="K205" s="205">
        <v>2</v>
      </c>
      <c r="M205" s="194"/>
      <c r="N205" s="195"/>
    </row>
    <row r="206" spans="2:14">
      <c r="B206" s="162" t="s">
        <v>287</v>
      </c>
      <c r="C206" s="205">
        <v>95</v>
      </c>
      <c r="D206" s="205">
        <v>88</v>
      </c>
      <c r="E206" s="205">
        <v>7</v>
      </c>
      <c r="F206" s="205">
        <v>1</v>
      </c>
      <c r="G206" s="205">
        <v>1</v>
      </c>
      <c r="H206" s="205">
        <v>0</v>
      </c>
      <c r="I206" s="205">
        <v>71</v>
      </c>
      <c r="J206" s="205">
        <v>66</v>
      </c>
      <c r="K206" s="205">
        <v>5</v>
      </c>
      <c r="M206" s="194"/>
      <c r="N206" s="195"/>
    </row>
    <row r="207" spans="2:14" s="152" customFormat="1" ht="13.5">
      <c r="B207" s="162" t="s">
        <v>288</v>
      </c>
      <c r="C207" s="205">
        <v>36</v>
      </c>
      <c r="D207" s="205">
        <v>32</v>
      </c>
      <c r="E207" s="205">
        <v>4</v>
      </c>
      <c r="F207" s="205">
        <v>0</v>
      </c>
      <c r="G207" s="205">
        <v>0</v>
      </c>
      <c r="H207" s="205">
        <v>0</v>
      </c>
      <c r="I207" s="205">
        <v>24</v>
      </c>
      <c r="J207" s="205">
        <v>22</v>
      </c>
      <c r="K207" s="205">
        <v>2</v>
      </c>
      <c r="M207" s="197"/>
      <c r="N207" s="198"/>
    </row>
    <row r="208" spans="2:14">
      <c r="B208" s="162" t="s">
        <v>289</v>
      </c>
      <c r="C208" s="205">
        <v>690</v>
      </c>
      <c r="D208" s="205">
        <v>612</v>
      </c>
      <c r="E208" s="205">
        <v>78</v>
      </c>
      <c r="F208" s="205">
        <v>170</v>
      </c>
      <c r="G208" s="205">
        <v>109</v>
      </c>
      <c r="H208" s="205">
        <v>61</v>
      </c>
      <c r="I208" s="205">
        <v>293</v>
      </c>
      <c r="J208" s="205">
        <v>285</v>
      </c>
      <c r="K208" s="205">
        <v>8</v>
      </c>
      <c r="M208" s="194"/>
      <c r="N208" s="195"/>
    </row>
    <row r="209" spans="2:14">
      <c r="B209" s="162" t="s">
        <v>290</v>
      </c>
      <c r="C209" s="205">
        <v>72</v>
      </c>
      <c r="D209" s="205">
        <v>69</v>
      </c>
      <c r="E209" s="205">
        <v>3</v>
      </c>
      <c r="F209" s="205">
        <v>1</v>
      </c>
      <c r="G209" s="205">
        <v>1</v>
      </c>
      <c r="H209" s="205">
        <v>0</v>
      </c>
      <c r="I209" s="205">
        <v>52</v>
      </c>
      <c r="J209" s="205">
        <v>49</v>
      </c>
      <c r="K209" s="205">
        <v>3</v>
      </c>
      <c r="M209" s="194"/>
      <c r="N209" s="195"/>
    </row>
    <row r="210" spans="2:14" s="152" customFormat="1" ht="15" customHeight="1">
      <c r="B210" s="162" t="s">
        <v>400</v>
      </c>
      <c r="C210" s="205">
        <v>19</v>
      </c>
      <c r="D210" s="205">
        <v>18</v>
      </c>
      <c r="E210" s="205">
        <v>1</v>
      </c>
      <c r="F210" s="205">
        <v>0</v>
      </c>
      <c r="G210" s="205">
        <v>0</v>
      </c>
      <c r="H210" s="205">
        <v>0</v>
      </c>
      <c r="I210" s="205">
        <v>15</v>
      </c>
      <c r="J210" s="205">
        <v>14</v>
      </c>
      <c r="K210" s="205">
        <v>1</v>
      </c>
      <c r="M210" s="197"/>
      <c r="N210" s="198"/>
    </row>
    <row r="211" spans="2:14">
      <c r="B211" s="162" t="s">
        <v>291</v>
      </c>
      <c r="C211" s="205">
        <v>184</v>
      </c>
      <c r="D211" s="205">
        <v>168</v>
      </c>
      <c r="E211" s="205">
        <v>16</v>
      </c>
      <c r="F211" s="205">
        <v>43</v>
      </c>
      <c r="G211" s="205">
        <v>38</v>
      </c>
      <c r="H211" s="205">
        <v>5</v>
      </c>
      <c r="I211" s="205">
        <v>78</v>
      </c>
      <c r="J211" s="205">
        <v>71</v>
      </c>
      <c r="K211" s="205">
        <v>7</v>
      </c>
      <c r="M211" s="194"/>
      <c r="N211" s="195"/>
    </row>
    <row r="212" spans="2:14">
      <c r="B212" s="164" t="s">
        <v>112</v>
      </c>
      <c r="C212" s="203">
        <v>2610</v>
      </c>
      <c r="D212" s="203">
        <v>1260</v>
      </c>
      <c r="E212" s="203">
        <v>1350</v>
      </c>
      <c r="F212" s="203">
        <v>2245</v>
      </c>
      <c r="G212" s="203">
        <v>923</v>
      </c>
      <c r="H212" s="203">
        <v>1322</v>
      </c>
      <c r="I212" s="203">
        <v>259</v>
      </c>
      <c r="J212" s="203">
        <v>238</v>
      </c>
      <c r="K212" s="203">
        <v>21</v>
      </c>
      <c r="M212" s="194"/>
      <c r="N212" s="195"/>
    </row>
    <row r="213" spans="2:14" s="152" customFormat="1" ht="13.5">
      <c r="B213" s="162" t="s">
        <v>292</v>
      </c>
      <c r="C213" s="205">
        <v>2439</v>
      </c>
      <c r="D213" s="205">
        <v>1176</v>
      </c>
      <c r="E213" s="205">
        <v>1263</v>
      </c>
      <c r="F213" s="205">
        <v>2149</v>
      </c>
      <c r="G213" s="205">
        <v>908</v>
      </c>
      <c r="H213" s="205">
        <v>1241</v>
      </c>
      <c r="I213" s="205">
        <v>205</v>
      </c>
      <c r="J213" s="205">
        <v>188</v>
      </c>
      <c r="K213" s="205">
        <v>17</v>
      </c>
      <c r="M213" s="197"/>
      <c r="N213" s="198"/>
    </row>
    <row r="214" spans="2:14">
      <c r="B214" s="162" t="s">
        <v>293</v>
      </c>
      <c r="C214" s="205">
        <v>67</v>
      </c>
      <c r="D214" s="205">
        <v>60</v>
      </c>
      <c r="E214" s="205">
        <v>7</v>
      </c>
      <c r="F214" s="205">
        <v>1</v>
      </c>
      <c r="G214" s="205">
        <v>0</v>
      </c>
      <c r="H214" s="205">
        <v>1</v>
      </c>
      <c r="I214" s="205">
        <v>51</v>
      </c>
      <c r="J214" s="205">
        <v>47</v>
      </c>
      <c r="K214" s="205">
        <v>4</v>
      </c>
      <c r="M214" s="194"/>
      <c r="N214" s="195"/>
    </row>
    <row r="215" spans="2:14" s="152" customFormat="1" ht="13.5">
      <c r="B215" s="162" t="s">
        <v>294</v>
      </c>
      <c r="C215" s="205">
        <v>4</v>
      </c>
      <c r="D215" s="205">
        <v>4</v>
      </c>
      <c r="E215" s="205">
        <v>0</v>
      </c>
      <c r="F215" s="205">
        <v>0</v>
      </c>
      <c r="G215" s="205">
        <v>0</v>
      </c>
      <c r="H215" s="205">
        <v>0</v>
      </c>
      <c r="I215" s="205">
        <v>1</v>
      </c>
      <c r="J215" s="205">
        <v>1</v>
      </c>
      <c r="K215" s="205">
        <v>0</v>
      </c>
      <c r="M215" s="197"/>
      <c r="N215" s="198"/>
    </row>
    <row r="216" spans="2:14" s="152" customFormat="1" ht="15" customHeight="1">
      <c r="B216" s="162" t="s">
        <v>295</v>
      </c>
      <c r="C216" s="205">
        <v>91</v>
      </c>
      <c r="D216" s="205">
        <v>11</v>
      </c>
      <c r="E216" s="205">
        <v>80</v>
      </c>
      <c r="F216" s="205">
        <v>91</v>
      </c>
      <c r="G216" s="205">
        <v>11</v>
      </c>
      <c r="H216" s="205">
        <v>80</v>
      </c>
      <c r="I216" s="205">
        <v>0</v>
      </c>
      <c r="J216" s="205">
        <v>0</v>
      </c>
      <c r="K216" s="205">
        <v>0</v>
      </c>
      <c r="M216" s="197"/>
      <c r="N216" s="198"/>
    </row>
    <row r="217" spans="2:14">
      <c r="B217" s="162" t="s">
        <v>296</v>
      </c>
      <c r="C217" s="205">
        <v>9</v>
      </c>
      <c r="D217" s="205">
        <v>9</v>
      </c>
      <c r="E217" s="205">
        <v>0</v>
      </c>
      <c r="F217" s="205">
        <v>4</v>
      </c>
      <c r="G217" s="205">
        <v>4</v>
      </c>
      <c r="H217" s="205">
        <v>0</v>
      </c>
      <c r="I217" s="205">
        <v>2</v>
      </c>
      <c r="J217" s="205">
        <v>2</v>
      </c>
      <c r="K217" s="205">
        <v>0</v>
      </c>
      <c r="M217" s="194"/>
      <c r="N217" s="195"/>
    </row>
    <row r="218" spans="2:14" s="152" customFormat="1" ht="13.5">
      <c r="B218" s="164" t="s">
        <v>115</v>
      </c>
      <c r="C218" s="203">
        <v>2546</v>
      </c>
      <c r="D218" s="203">
        <v>1796</v>
      </c>
      <c r="E218" s="203">
        <v>750</v>
      </c>
      <c r="F218" s="203">
        <v>1918</v>
      </c>
      <c r="G218" s="203">
        <v>1214</v>
      </c>
      <c r="H218" s="203">
        <v>704</v>
      </c>
      <c r="I218" s="203">
        <v>402</v>
      </c>
      <c r="J218" s="203">
        <v>371</v>
      </c>
      <c r="K218" s="203">
        <v>31</v>
      </c>
      <c r="M218" s="197"/>
      <c r="N218" s="198"/>
    </row>
    <row r="219" spans="2:14">
      <c r="B219" s="162" t="s">
        <v>115</v>
      </c>
      <c r="C219" s="205">
        <v>2348</v>
      </c>
      <c r="D219" s="205">
        <v>1610</v>
      </c>
      <c r="E219" s="205">
        <v>738</v>
      </c>
      <c r="F219" s="205">
        <v>1911</v>
      </c>
      <c r="G219" s="205">
        <v>1207</v>
      </c>
      <c r="H219" s="205">
        <v>704</v>
      </c>
      <c r="I219" s="205">
        <v>255</v>
      </c>
      <c r="J219" s="205">
        <v>234</v>
      </c>
      <c r="K219" s="205">
        <v>21</v>
      </c>
      <c r="M219" s="194"/>
      <c r="N219" s="195"/>
    </row>
    <row r="220" spans="2:14" ht="15" customHeight="1">
      <c r="B220" s="162" t="s">
        <v>297</v>
      </c>
      <c r="C220" s="205">
        <v>28</v>
      </c>
      <c r="D220" s="205">
        <v>24</v>
      </c>
      <c r="E220" s="205">
        <v>4</v>
      </c>
      <c r="F220" s="205">
        <v>0</v>
      </c>
      <c r="G220" s="205">
        <v>0</v>
      </c>
      <c r="H220" s="205">
        <v>0</v>
      </c>
      <c r="I220" s="205">
        <v>18</v>
      </c>
      <c r="J220" s="205">
        <v>15</v>
      </c>
      <c r="K220" s="205">
        <v>3</v>
      </c>
      <c r="M220" s="194"/>
      <c r="N220" s="195"/>
    </row>
    <row r="221" spans="2:14" s="152" customFormat="1" ht="13.5">
      <c r="B221" s="162" t="s">
        <v>298</v>
      </c>
      <c r="C221" s="205">
        <v>6</v>
      </c>
      <c r="D221" s="205">
        <v>6</v>
      </c>
      <c r="E221" s="205">
        <v>0</v>
      </c>
      <c r="F221" s="205">
        <v>1</v>
      </c>
      <c r="G221" s="205">
        <v>1</v>
      </c>
      <c r="H221" s="205">
        <v>0</v>
      </c>
      <c r="I221" s="205">
        <v>4</v>
      </c>
      <c r="J221" s="205">
        <v>4</v>
      </c>
      <c r="K221" s="205">
        <v>0</v>
      </c>
      <c r="M221" s="197"/>
      <c r="N221" s="198"/>
    </row>
    <row r="222" spans="2:14" ht="15" customHeight="1">
      <c r="B222" s="162" t="s">
        <v>299</v>
      </c>
      <c r="C222" s="205">
        <v>164</v>
      </c>
      <c r="D222" s="205">
        <v>156</v>
      </c>
      <c r="E222" s="205">
        <v>8</v>
      </c>
      <c r="F222" s="205">
        <v>6</v>
      </c>
      <c r="G222" s="205">
        <v>6</v>
      </c>
      <c r="H222" s="205">
        <v>0</v>
      </c>
      <c r="I222" s="205">
        <v>125</v>
      </c>
      <c r="J222" s="205">
        <v>118</v>
      </c>
      <c r="K222" s="205">
        <v>7</v>
      </c>
      <c r="M222" s="194"/>
      <c r="N222" s="195"/>
    </row>
    <row r="223" spans="2:14">
      <c r="B223" s="164" t="s">
        <v>111</v>
      </c>
      <c r="C223" s="203">
        <v>1788</v>
      </c>
      <c r="D223" s="203">
        <v>898</v>
      </c>
      <c r="E223" s="203">
        <v>890</v>
      </c>
      <c r="F223" s="203">
        <v>1543</v>
      </c>
      <c r="G223" s="203">
        <v>671</v>
      </c>
      <c r="H223" s="203">
        <v>872</v>
      </c>
      <c r="I223" s="203">
        <v>153</v>
      </c>
      <c r="J223" s="203">
        <v>140</v>
      </c>
      <c r="K223" s="203">
        <v>13</v>
      </c>
      <c r="M223" s="194"/>
      <c r="N223" s="195"/>
    </row>
    <row r="224" spans="2:14">
      <c r="B224" s="162" t="s">
        <v>300</v>
      </c>
      <c r="C224" s="205">
        <v>703</v>
      </c>
      <c r="D224" s="205">
        <v>294</v>
      </c>
      <c r="E224" s="205">
        <v>409</v>
      </c>
      <c r="F224" s="205">
        <v>683</v>
      </c>
      <c r="G224" s="205">
        <v>279</v>
      </c>
      <c r="H224" s="205">
        <v>404</v>
      </c>
      <c r="I224" s="205">
        <v>11</v>
      </c>
      <c r="J224" s="205">
        <v>9</v>
      </c>
      <c r="K224" s="205">
        <v>2</v>
      </c>
      <c r="M224" s="194"/>
      <c r="N224" s="195"/>
    </row>
    <row r="225" spans="2:14">
      <c r="B225" s="162" t="s">
        <v>301</v>
      </c>
      <c r="C225" s="205">
        <v>172</v>
      </c>
      <c r="D225" s="205">
        <v>129</v>
      </c>
      <c r="E225" s="205">
        <v>43</v>
      </c>
      <c r="F225" s="205">
        <v>152</v>
      </c>
      <c r="G225" s="205">
        <v>111</v>
      </c>
      <c r="H225" s="205">
        <v>41</v>
      </c>
      <c r="I225" s="205">
        <v>11</v>
      </c>
      <c r="J225" s="205">
        <v>10</v>
      </c>
      <c r="K225" s="205">
        <v>1</v>
      </c>
      <c r="M225" s="194"/>
      <c r="N225" s="195"/>
    </row>
    <row r="226" spans="2:14" s="152" customFormat="1" ht="15" customHeight="1">
      <c r="B226" s="162" t="s">
        <v>302</v>
      </c>
      <c r="C226" s="205">
        <v>55</v>
      </c>
      <c r="D226" s="205">
        <v>54</v>
      </c>
      <c r="E226" s="205">
        <v>1</v>
      </c>
      <c r="F226" s="205">
        <v>7</v>
      </c>
      <c r="G226" s="205">
        <v>6</v>
      </c>
      <c r="H226" s="205">
        <v>1</v>
      </c>
      <c r="I226" s="205">
        <v>38</v>
      </c>
      <c r="J226" s="205">
        <v>38</v>
      </c>
      <c r="K226" s="205">
        <v>0</v>
      </c>
      <c r="M226" s="197"/>
      <c r="N226" s="198"/>
    </row>
    <row r="227" spans="2:14" ht="15" customHeight="1">
      <c r="B227" s="162" t="s">
        <v>567</v>
      </c>
      <c r="C227" s="205">
        <v>55</v>
      </c>
      <c r="D227" s="205">
        <v>51</v>
      </c>
      <c r="E227" s="205">
        <v>4</v>
      </c>
      <c r="F227" s="205">
        <v>12</v>
      </c>
      <c r="G227" s="205">
        <v>10</v>
      </c>
      <c r="H227" s="205">
        <v>2</v>
      </c>
      <c r="I227" s="205">
        <v>28</v>
      </c>
      <c r="J227" s="205">
        <v>26</v>
      </c>
      <c r="K227" s="205">
        <v>2</v>
      </c>
      <c r="M227" s="194"/>
      <c r="N227" s="195"/>
    </row>
    <row r="228" spans="2:14" s="152" customFormat="1" ht="13.5">
      <c r="B228" s="162" t="s">
        <v>568</v>
      </c>
      <c r="C228" s="205">
        <v>696</v>
      </c>
      <c r="D228" s="205">
        <v>272</v>
      </c>
      <c r="E228" s="205">
        <v>424</v>
      </c>
      <c r="F228" s="205">
        <v>676</v>
      </c>
      <c r="G228" s="205">
        <v>256</v>
      </c>
      <c r="H228" s="205">
        <v>420</v>
      </c>
      <c r="I228" s="205">
        <v>9</v>
      </c>
      <c r="J228" s="205">
        <v>6</v>
      </c>
      <c r="K228" s="205">
        <v>3</v>
      </c>
      <c r="M228" s="197"/>
      <c r="N228" s="198"/>
    </row>
    <row r="229" spans="2:14">
      <c r="B229" s="162" t="s">
        <v>303</v>
      </c>
      <c r="C229" s="205">
        <v>21</v>
      </c>
      <c r="D229" s="205">
        <v>20</v>
      </c>
      <c r="E229" s="205">
        <v>1</v>
      </c>
      <c r="F229" s="205">
        <v>0</v>
      </c>
      <c r="G229" s="205">
        <v>0</v>
      </c>
      <c r="H229" s="205">
        <v>0</v>
      </c>
      <c r="I229" s="205">
        <v>12</v>
      </c>
      <c r="J229" s="205">
        <v>11</v>
      </c>
      <c r="K229" s="205">
        <v>1</v>
      </c>
      <c r="M229" s="194"/>
      <c r="N229" s="195"/>
    </row>
    <row r="230" spans="2:14">
      <c r="B230" s="162" t="s">
        <v>569</v>
      </c>
      <c r="C230" s="205">
        <v>7</v>
      </c>
      <c r="D230" s="205">
        <v>7</v>
      </c>
      <c r="E230" s="205">
        <v>0</v>
      </c>
      <c r="F230" s="205">
        <v>0</v>
      </c>
      <c r="G230" s="205">
        <v>0</v>
      </c>
      <c r="H230" s="205">
        <v>0</v>
      </c>
      <c r="I230" s="205">
        <v>5</v>
      </c>
      <c r="J230" s="205">
        <v>5</v>
      </c>
      <c r="K230" s="205">
        <v>0</v>
      </c>
      <c r="M230" s="194"/>
      <c r="N230" s="195"/>
    </row>
    <row r="231" spans="2:14" s="152" customFormat="1" ht="13.5">
      <c r="B231" s="162" t="s">
        <v>304</v>
      </c>
      <c r="C231" s="205">
        <v>70</v>
      </c>
      <c r="D231" s="205">
        <v>63</v>
      </c>
      <c r="E231" s="205">
        <v>7</v>
      </c>
      <c r="F231" s="205">
        <v>13</v>
      </c>
      <c r="G231" s="205">
        <v>9</v>
      </c>
      <c r="H231" s="205">
        <v>4</v>
      </c>
      <c r="I231" s="205">
        <v>36</v>
      </c>
      <c r="J231" s="205">
        <v>33</v>
      </c>
      <c r="K231" s="205">
        <v>3</v>
      </c>
      <c r="M231" s="197"/>
      <c r="N231" s="198"/>
    </row>
    <row r="232" spans="2:14">
      <c r="B232" s="162" t="s">
        <v>305</v>
      </c>
      <c r="C232" s="205">
        <v>9</v>
      </c>
      <c r="D232" s="205">
        <v>8</v>
      </c>
      <c r="E232" s="205">
        <v>1</v>
      </c>
      <c r="F232" s="205">
        <v>0</v>
      </c>
      <c r="G232" s="205">
        <v>0</v>
      </c>
      <c r="H232" s="205">
        <v>0</v>
      </c>
      <c r="I232" s="205">
        <v>3</v>
      </c>
      <c r="J232" s="205">
        <v>2</v>
      </c>
      <c r="K232" s="205">
        <v>1</v>
      </c>
      <c r="M232" s="194"/>
      <c r="N232" s="195"/>
    </row>
    <row r="233" spans="2:14" ht="15" customHeight="1">
      <c r="B233" s="164" t="s">
        <v>127</v>
      </c>
      <c r="C233" s="203">
        <v>4628</v>
      </c>
      <c r="D233" s="203">
        <v>2892</v>
      </c>
      <c r="E233" s="203">
        <v>1736</v>
      </c>
      <c r="F233" s="203">
        <v>3979</v>
      </c>
      <c r="G233" s="203">
        <v>2316</v>
      </c>
      <c r="H233" s="203">
        <v>1663</v>
      </c>
      <c r="I233" s="203">
        <v>373</v>
      </c>
      <c r="J233" s="203">
        <v>336</v>
      </c>
      <c r="K233" s="203">
        <v>37</v>
      </c>
      <c r="M233" s="194"/>
      <c r="N233" s="195"/>
    </row>
    <row r="234" spans="2:14">
      <c r="B234" s="162" t="s">
        <v>306</v>
      </c>
      <c r="C234" s="205">
        <v>3568</v>
      </c>
      <c r="D234" s="205">
        <v>1995</v>
      </c>
      <c r="E234" s="205">
        <v>1573</v>
      </c>
      <c r="F234" s="205">
        <v>3255</v>
      </c>
      <c r="G234" s="205">
        <v>1722</v>
      </c>
      <c r="H234" s="205">
        <v>1533</v>
      </c>
      <c r="I234" s="205">
        <v>132</v>
      </c>
      <c r="J234" s="205">
        <v>117</v>
      </c>
      <c r="K234" s="205">
        <v>15</v>
      </c>
      <c r="M234" s="194"/>
      <c r="N234" s="195"/>
    </row>
    <row r="235" spans="2:14">
      <c r="B235" s="162" t="s">
        <v>307</v>
      </c>
      <c r="C235" s="205">
        <v>83</v>
      </c>
      <c r="D235" s="205">
        <v>67</v>
      </c>
      <c r="E235" s="205">
        <v>16</v>
      </c>
      <c r="F235" s="205">
        <v>22</v>
      </c>
      <c r="G235" s="205">
        <v>9</v>
      </c>
      <c r="H235" s="205">
        <v>13</v>
      </c>
      <c r="I235" s="205">
        <v>48</v>
      </c>
      <c r="J235" s="205">
        <v>45</v>
      </c>
      <c r="K235" s="205">
        <v>3</v>
      </c>
      <c r="M235" s="194"/>
      <c r="N235" s="195"/>
    </row>
    <row r="236" spans="2:14" s="152" customFormat="1" ht="13.5">
      <c r="B236" s="162" t="s">
        <v>308</v>
      </c>
      <c r="C236" s="205">
        <v>82</v>
      </c>
      <c r="D236" s="205">
        <v>69</v>
      </c>
      <c r="E236" s="205">
        <v>13</v>
      </c>
      <c r="F236" s="205">
        <v>36</v>
      </c>
      <c r="G236" s="205">
        <v>33</v>
      </c>
      <c r="H236" s="205">
        <v>3</v>
      </c>
      <c r="I236" s="205">
        <v>37</v>
      </c>
      <c r="J236" s="205">
        <v>30</v>
      </c>
      <c r="K236" s="205">
        <v>7</v>
      </c>
      <c r="M236" s="197"/>
      <c r="N236" s="198"/>
    </row>
    <row r="237" spans="2:14" ht="15" customHeight="1">
      <c r="B237" s="162" t="s">
        <v>309</v>
      </c>
      <c r="C237" s="205">
        <v>730</v>
      </c>
      <c r="D237" s="205">
        <v>614</v>
      </c>
      <c r="E237" s="205">
        <v>116</v>
      </c>
      <c r="F237" s="205">
        <v>635</v>
      </c>
      <c r="G237" s="205">
        <v>526</v>
      </c>
      <c r="H237" s="205">
        <v>109</v>
      </c>
      <c r="I237" s="205">
        <v>54</v>
      </c>
      <c r="J237" s="205">
        <v>50</v>
      </c>
      <c r="K237" s="205">
        <v>4</v>
      </c>
      <c r="M237" s="194"/>
      <c r="N237" s="195"/>
    </row>
    <row r="238" spans="2:14" ht="15" customHeight="1">
      <c r="B238" s="162" t="s">
        <v>127</v>
      </c>
      <c r="C238" s="205">
        <v>7</v>
      </c>
      <c r="D238" s="205">
        <v>7</v>
      </c>
      <c r="E238" s="205">
        <v>0</v>
      </c>
      <c r="F238" s="205">
        <v>3</v>
      </c>
      <c r="G238" s="205">
        <v>3</v>
      </c>
      <c r="H238" s="205">
        <v>0</v>
      </c>
      <c r="I238" s="205">
        <v>4</v>
      </c>
      <c r="J238" s="205">
        <v>4</v>
      </c>
      <c r="K238" s="205">
        <v>0</v>
      </c>
      <c r="M238" s="194"/>
      <c r="N238" s="195"/>
    </row>
    <row r="239" spans="2:14" s="152" customFormat="1" ht="13.5">
      <c r="B239" s="162" t="s">
        <v>310</v>
      </c>
      <c r="C239" s="205">
        <v>112</v>
      </c>
      <c r="D239" s="205">
        <v>106</v>
      </c>
      <c r="E239" s="205">
        <v>6</v>
      </c>
      <c r="F239" s="205">
        <v>7</v>
      </c>
      <c r="G239" s="205">
        <v>7</v>
      </c>
      <c r="H239" s="205">
        <v>0</v>
      </c>
      <c r="I239" s="205">
        <v>85</v>
      </c>
      <c r="J239" s="205">
        <v>79</v>
      </c>
      <c r="K239" s="205">
        <v>6</v>
      </c>
      <c r="M239" s="197"/>
      <c r="N239" s="198"/>
    </row>
    <row r="240" spans="2:14">
      <c r="B240" s="162" t="s">
        <v>311</v>
      </c>
      <c r="C240" s="205">
        <v>46</v>
      </c>
      <c r="D240" s="205">
        <v>34</v>
      </c>
      <c r="E240" s="205">
        <v>12</v>
      </c>
      <c r="F240" s="205">
        <v>21</v>
      </c>
      <c r="G240" s="205">
        <v>16</v>
      </c>
      <c r="H240" s="205">
        <v>5</v>
      </c>
      <c r="I240" s="205">
        <v>13</v>
      </c>
      <c r="J240" s="205">
        <v>11</v>
      </c>
      <c r="K240" s="205">
        <v>2</v>
      </c>
      <c r="M240" s="194"/>
      <c r="N240" s="195"/>
    </row>
    <row r="241" spans="2:14" s="152" customFormat="1" ht="13.5">
      <c r="B241" s="164" t="s">
        <v>113</v>
      </c>
      <c r="C241" s="203">
        <v>3643</v>
      </c>
      <c r="D241" s="203">
        <v>2448</v>
      </c>
      <c r="E241" s="203">
        <v>1195</v>
      </c>
      <c r="F241" s="203">
        <v>2653</v>
      </c>
      <c r="G241" s="203">
        <v>1503</v>
      </c>
      <c r="H241" s="203">
        <v>1150</v>
      </c>
      <c r="I241" s="203">
        <v>644</v>
      </c>
      <c r="J241" s="203">
        <v>620</v>
      </c>
      <c r="K241" s="203">
        <v>24</v>
      </c>
      <c r="M241" s="197"/>
      <c r="N241" s="198"/>
    </row>
    <row r="242" spans="2:14" s="152" customFormat="1" ht="13.5">
      <c r="B242" s="162" t="s">
        <v>113</v>
      </c>
      <c r="C242" s="205">
        <v>2561</v>
      </c>
      <c r="D242" s="205">
        <v>1585</v>
      </c>
      <c r="E242" s="205">
        <v>976</v>
      </c>
      <c r="F242" s="205">
        <v>2148</v>
      </c>
      <c r="G242" s="205">
        <v>1193</v>
      </c>
      <c r="H242" s="205">
        <v>955</v>
      </c>
      <c r="I242" s="205">
        <v>241</v>
      </c>
      <c r="J242" s="205">
        <v>234</v>
      </c>
      <c r="K242" s="205">
        <v>7</v>
      </c>
      <c r="M242" s="197"/>
      <c r="N242" s="198"/>
    </row>
    <row r="243" spans="2:14">
      <c r="B243" s="162" t="s">
        <v>312</v>
      </c>
      <c r="C243" s="205">
        <v>120</v>
      </c>
      <c r="D243" s="205">
        <v>102</v>
      </c>
      <c r="E243" s="205">
        <v>18</v>
      </c>
      <c r="F243" s="205">
        <v>37</v>
      </c>
      <c r="G243" s="205">
        <v>22</v>
      </c>
      <c r="H243" s="205">
        <v>15</v>
      </c>
      <c r="I243" s="205">
        <v>48</v>
      </c>
      <c r="J243" s="205">
        <v>47</v>
      </c>
      <c r="K243" s="205">
        <v>1</v>
      </c>
      <c r="M243" s="194"/>
      <c r="N243" s="195"/>
    </row>
    <row r="244" spans="2:14" s="152" customFormat="1" ht="13.5">
      <c r="B244" s="162" t="s">
        <v>313</v>
      </c>
      <c r="C244" s="205">
        <v>409</v>
      </c>
      <c r="D244" s="205">
        <v>331</v>
      </c>
      <c r="E244" s="205">
        <v>78</v>
      </c>
      <c r="F244" s="205">
        <v>257</v>
      </c>
      <c r="G244" s="205">
        <v>185</v>
      </c>
      <c r="H244" s="205">
        <v>72</v>
      </c>
      <c r="I244" s="205">
        <v>108</v>
      </c>
      <c r="J244" s="205">
        <v>103</v>
      </c>
      <c r="K244" s="205">
        <v>5</v>
      </c>
      <c r="M244" s="197"/>
      <c r="N244" s="198"/>
    </row>
    <row r="245" spans="2:14" ht="15" customHeight="1">
      <c r="B245" s="162" t="s">
        <v>314</v>
      </c>
      <c r="C245" s="205">
        <v>553</v>
      </c>
      <c r="D245" s="205">
        <v>430</v>
      </c>
      <c r="E245" s="205">
        <v>123</v>
      </c>
      <c r="F245" s="205">
        <v>211</v>
      </c>
      <c r="G245" s="205">
        <v>103</v>
      </c>
      <c r="H245" s="205">
        <v>108</v>
      </c>
      <c r="I245" s="205">
        <v>247</v>
      </c>
      <c r="J245" s="205">
        <v>236</v>
      </c>
      <c r="K245" s="205">
        <v>11</v>
      </c>
      <c r="M245" s="194"/>
      <c r="N245" s="195"/>
    </row>
    <row r="246" spans="2:14" ht="15" customHeight="1">
      <c r="B246" s="164" t="s">
        <v>315</v>
      </c>
      <c r="C246" s="203">
        <v>342</v>
      </c>
      <c r="D246" s="203">
        <v>263</v>
      </c>
      <c r="E246" s="203">
        <v>79</v>
      </c>
      <c r="F246" s="203">
        <v>341</v>
      </c>
      <c r="G246" s="203">
        <v>262</v>
      </c>
      <c r="H246" s="203">
        <v>79</v>
      </c>
      <c r="I246" s="203">
        <v>0</v>
      </c>
      <c r="J246" s="203">
        <v>0</v>
      </c>
      <c r="K246" s="203">
        <v>0</v>
      </c>
      <c r="M246" s="194"/>
      <c r="N246" s="195"/>
    </row>
    <row r="247" spans="2:14" ht="15" customHeight="1">
      <c r="B247" s="162" t="s">
        <v>140</v>
      </c>
      <c r="C247" s="205">
        <v>342</v>
      </c>
      <c r="D247" s="205">
        <v>263</v>
      </c>
      <c r="E247" s="205">
        <v>79</v>
      </c>
      <c r="F247" s="205">
        <v>341</v>
      </c>
      <c r="G247" s="205">
        <v>262</v>
      </c>
      <c r="H247" s="205">
        <v>79</v>
      </c>
      <c r="I247" s="205">
        <v>0</v>
      </c>
      <c r="J247" s="205">
        <v>0</v>
      </c>
      <c r="K247" s="205">
        <v>0</v>
      </c>
      <c r="M247" s="194"/>
      <c r="N247" s="195"/>
    </row>
    <row r="248" spans="2:14" ht="15" customHeight="1">
      <c r="B248" s="162" t="s">
        <v>570</v>
      </c>
      <c r="C248" s="205">
        <v>96</v>
      </c>
      <c r="D248" s="205">
        <v>71</v>
      </c>
      <c r="E248" s="205">
        <v>25</v>
      </c>
      <c r="F248" s="205">
        <v>96</v>
      </c>
      <c r="G248" s="205">
        <v>71</v>
      </c>
      <c r="H248" s="205">
        <v>25</v>
      </c>
      <c r="I248" s="205">
        <v>0</v>
      </c>
      <c r="J248" s="205">
        <v>0</v>
      </c>
      <c r="K248" s="205">
        <v>0</v>
      </c>
      <c r="M248" s="194"/>
      <c r="N248" s="195"/>
    </row>
    <row r="249" spans="2:14" ht="15" customHeight="1">
      <c r="B249" s="162" t="s">
        <v>316</v>
      </c>
      <c r="C249" s="205">
        <v>11</v>
      </c>
      <c r="D249" s="205">
        <v>6</v>
      </c>
      <c r="E249" s="205">
        <v>5</v>
      </c>
      <c r="F249" s="205">
        <v>11</v>
      </c>
      <c r="G249" s="205">
        <v>6</v>
      </c>
      <c r="H249" s="205">
        <v>5</v>
      </c>
      <c r="I249" s="205">
        <v>0</v>
      </c>
      <c r="J249" s="205">
        <v>0</v>
      </c>
      <c r="K249" s="205">
        <v>0</v>
      </c>
      <c r="M249" s="194"/>
      <c r="N249" s="195"/>
    </row>
    <row r="250" spans="2:14" ht="15" customHeight="1">
      <c r="B250" s="162" t="s">
        <v>317</v>
      </c>
      <c r="C250" s="205">
        <v>235</v>
      </c>
      <c r="D250" s="205">
        <v>186</v>
      </c>
      <c r="E250" s="205">
        <v>49</v>
      </c>
      <c r="F250" s="205">
        <v>234</v>
      </c>
      <c r="G250" s="205">
        <v>185</v>
      </c>
      <c r="H250" s="205">
        <v>49</v>
      </c>
      <c r="I250" s="205">
        <v>0</v>
      </c>
      <c r="J250" s="205">
        <v>0</v>
      </c>
      <c r="K250" s="205">
        <v>0</v>
      </c>
      <c r="M250" s="194"/>
      <c r="N250" s="195"/>
    </row>
    <row r="251" spans="2:14" ht="15" customHeight="1">
      <c r="B251" s="200"/>
      <c r="C251" s="1178"/>
      <c r="D251" s="202"/>
      <c r="E251" s="201"/>
      <c r="F251" s="201"/>
      <c r="G251" s="202"/>
      <c r="H251" s="201"/>
      <c r="I251" s="202"/>
      <c r="J251" s="202"/>
      <c r="K251" s="202"/>
      <c r="M251" s="194"/>
      <c r="N251" s="195"/>
    </row>
    <row r="252" spans="2:14" s="53" customFormat="1" ht="16.5">
      <c r="B252" s="228" t="s">
        <v>2582</v>
      </c>
      <c r="C252" s="228"/>
      <c r="D252" s="228"/>
      <c r="E252" s="228"/>
      <c r="F252" s="228"/>
      <c r="G252" s="228"/>
      <c r="H252" s="228"/>
      <c r="I252" s="228"/>
      <c r="J252" s="228"/>
      <c r="K252" s="228"/>
    </row>
    <row r="253" spans="2:14" s="53" customFormat="1" ht="16.5">
      <c r="B253" s="1387" t="s">
        <v>2549</v>
      </c>
      <c r="C253" s="1387"/>
      <c r="D253" s="1387"/>
      <c r="E253" s="1387"/>
      <c r="F253" s="1387"/>
      <c r="G253" s="1387"/>
      <c r="H253" s="1387"/>
      <c r="I253" s="1387"/>
      <c r="J253" s="1387"/>
      <c r="K253" s="1387"/>
    </row>
    <row r="254" spans="2:14" ht="16.5">
      <c r="B254" s="133" t="s">
        <v>2576</v>
      </c>
      <c r="C254" s="53"/>
      <c r="D254" s="53"/>
      <c r="E254" s="53"/>
      <c r="F254" s="53"/>
      <c r="G254" s="53"/>
      <c r="H254" s="53"/>
      <c r="I254" s="53"/>
      <c r="J254" s="53"/>
      <c r="K254" s="53"/>
    </row>
  </sheetData>
  <mergeCells count="8">
    <mergeCell ref="B253:K253"/>
    <mergeCell ref="B1:K1"/>
    <mergeCell ref="B2:K2"/>
    <mergeCell ref="B3:B5"/>
    <mergeCell ref="C3:E4"/>
    <mergeCell ref="F3:K3"/>
    <mergeCell ref="F4:H4"/>
    <mergeCell ref="I4:K4"/>
  </mergeCells>
  <hyperlinks>
    <hyperlink ref="M2" location="INDICE!B6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B2" sqref="B2:M2"/>
    </sheetView>
  </sheetViews>
  <sheetFormatPr baseColWidth="10" defaultColWidth="12.5703125" defaultRowHeight="13.5"/>
  <cols>
    <col min="1" max="1" width="3.7109375" style="207" customWidth="1"/>
    <col min="2" max="2" width="28.140625" style="91" customWidth="1"/>
    <col min="3" max="3" width="11.85546875" style="207" customWidth="1"/>
    <col min="4" max="13" width="10" style="207" customWidth="1"/>
    <col min="14" max="16384" width="12.5703125" style="207"/>
  </cols>
  <sheetData>
    <row r="1" spans="2:15" ht="56.25" customHeight="1">
      <c r="B1" s="1407"/>
      <c r="C1" s="1407"/>
      <c r="D1" s="1407"/>
      <c r="E1" s="1407"/>
      <c r="F1" s="1407"/>
      <c r="G1" s="1407"/>
      <c r="H1" s="1407"/>
      <c r="I1" s="1407"/>
      <c r="J1" s="1407"/>
      <c r="K1" s="1407"/>
      <c r="L1" s="1407"/>
      <c r="M1" s="1407"/>
    </row>
    <row r="2" spans="2:15" ht="47.25" customHeight="1">
      <c r="B2" s="1408" t="s">
        <v>2604</v>
      </c>
      <c r="C2" s="1408"/>
      <c r="D2" s="1408"/>
      <c r="E2" s="1408"/>
      <c r="F2" s="1408"/>
      <c r="G2" s="1408"/>
      <c r="H2" s="1408"/>
      <c r="I2" s="1408"/>
      <c r="J2" s="1408"/>
      <c r="K2" s="1408"/>
      <c r="L2" s="1408"/>
      <c r="M2" s="1408"/>
      <c r="O2" s="1172" t="s">
        <v>389</v>
      </c>
    </row>
    <row r="3" spans="2:15" ht="15" customHeight="1">
      <c r="B3" s="1409" t="s">
        <v>139</v>
      </c>
      <c r="C3" s="1410" t="s">
        <v>643</v>
      </c>
      <c r="D3" s="1409" t="s">
        <v>321</v>
      </c>
      <c r="E3" s="1409"/>
      <c r="F3" s="1409"/>
      <c r="G3" s="1409"/>
      <c r="H3" s="1409"/>
      <c r="I3" s="1409"/>
      <c r="J3" s="1409"/>
      <c r="K3" s="1409"/>
      <c r="L3" s="1409"/>
      <c r="M3" s="1409"/>
    </row>
    <row r="4" spans="2:15">
      <c r="B4" s="1409"/>
      <c r="C4" s="1410"/>
      <c r="D4" s="209">
        <v>1</v>
      </c>
      <c r="E4" s="209">
        <v>2</v>
      </c>
      <c r="F4" s="209">
        <v>3</v>
      </c>
      <c r="G4" s="209">
        <v>4</v>
      </c>
      <c r="H4" s="209">
        <v>5</v>
      </c>
      <c r="I4" s="209">
        <v>6</v>
      </c>
      <c r="J4" s="209">
        <v>7</v>
      </c>
      <c r="K4" s="209">
        <v>8</v>
      </c>
      <c r="L4" s="209">
        <v>9</v>
      </c>
      <c r="M4" s="1148" t="s">
        <v>322</v>
      </c>
    </row>
    <row r="5" spans="2:15" ht="17.25" customHeight="1">
      <c r="B5" s="1160" t="s">
        <v>390</v>
      </c>
      <c r="C5" s="114">
        <v>293139</v>
      </c>
      <c r="D5" s="114">
        <v>117587</v>
      </c>
      <c r="E5" s="114">
        <v>90569</v>
      </c>
      <c r="F5" s="114">
        <v>51533</v>
      </c>
      <c r="G5" s="114">
        <v>19562</v>
      </c>
      <c r="H5" s="114">
        <v>7463</v>
      </c>
      <c r="I5" s="114">
        <v>3259</v>
      </c>
      <c r="J5" s="114">
        <v>1541</v>
      </c>
      <c r="K5" s="114">
        <v>792</v>
      </c>
      <c r="L5" s="114">
        <v>443</v>
      </c>
      <c r="M5" s="114">
        <v>390</v>
      </c>
    </row>
    <row r="6" spans="2:15" ht="17.25" customHeight="1">
      <c r="B6" s="146" t="s">
        <v>81</v>
      </c>
      <c r="C6" s="114">
        <v>121357</v>
      </c>
      <c r="D6" s="114">
        <v>51101</v>
      </c>
      <c r="E6" s="114">
        <v>39213</v>
      </c>
      <c r="F6" s="114">
        <v>20152</v>
      </c>
      <c r="G6" s="114">
        <v>6720</v>
      </c>
      <c r="H6" s="114">
        <v>2359</v>
      </c>
      <c r="I6" s="114">
        <v>976</v>
      </c>
      <c r="J6" s="114">
        <v>435</v>
      </c>
      <c r="K6" s="114">
        <v>217</v>
      </c>
      <c r="L6" s="114">
        <v>102</v>
      </c>
      <c r="M6" s="114">
        <v>82</v>
      </c>
    </row>
    <row r="7" spans="2:15" ht="15" customHeight="1">
      <c r="B7" s="1159" t="s">
        <v>133</v>
      </c>
      <c r="C7" s="115">
        <v>13389</v>
      </c>
      <c r="D7" s="115">
        <v>5573</v>
      </c>
      <c r="E7" s="115">
        <v>4315</v>
      </c>
      <c r="F7" s="115">
        <v>2314</v>
      </c>
      <c r="G7" s="115">
        <v>756</v>
      </c>
      <c r="H7" s="115">
        <v>250</v>
      </c>
      <c r="I7" s="115">
        <v>103</v>
      </c>
      <c r="J7" s="115">
        <v>44</v>
      </c>
      <c r="K7" s="115">
        <v>18</v>
      </c>
      <c r="L7" s="115">
        <v>9</v>
      </c>
      <c r="M7" s="115">
        <v>7</v>
      </c>
    </row>
    <row r="8" spans="2:15" ht="15" customHeight="1">
      <c r="B8" s="1159" t="s">
        <v>116</v>
      </c>
      <c r="C8" s="115">
        <v>2997</v>
      </c>
      <c r="D8" s="115">
        <v>1391</v>
      </c>
      <c r="E8" s="115">
        <v>849</v>
      </c>
      <c r="F8" s="115">
        <v>430</v>
      </c>
      <c r="G8" s="115">
        <v>171</v>
      </c>
      <c r="H8" s="115">
        <v>69</v>
      </c>
      <c r="I8" s="115">
        <v>41</v>
      </c>
      <c r="J8" s="115">
        <v>17</v>
      </c>
      <c r="K8" s="115">
        <v>20</v>
      </c>
      <c r="L8" s="115">
        <v>6</v>
      </c>
      <c r="M8" s="115">
        <v>3</v>
      </c>
    </row>
    <row r="9" spans="2:15" ht="15" customHeight="1">
      <c r="B9" s="1159" t="s">
        <v>124</v>
      </c>
      <c r="C9" s="115">
        <v>4695</v>
      </c>
      <c r="D9" s="115">
        <v>1977</v>
      </c>
      <c r="E9" s="115">
        <v>1428</v>
      </c>
      <c r="F9" s="115">
        <v>810</v>
      </c>
      <c r="G9" s="115">
        <v>271</v>
      </c>
      <c r="H9" s="115">
        <v>113</v>
      </c>
      <c r="I9" s="115">
        <v>50</v>
      </c>
      <c r="J9" s="115">
        <v>28</v>
      </c>
      <c r="K9" s="115">
        <v>11</v>
      </c>
      <c r="L9" s="115">
        <v>5</v>
      </c>
      <c r="M9" s="115">
        <v>2</v>
      </c>
    </row>
    <row r="10" spans="2:15" ht="15" customHeight="1">
      <c r="B10" s="1159" t="s">
        <v>121</v>
      </c>
      <c r="C10" s="115">
        <v>2642</v>
      </c>
      <c r="D10" s="115">
        <v>1098</v>
      </c>
      <c r="E10" s="115">
        <v>943</v>
      </c>
      <c r="F10" s="115">
        <v>416</v>
      </c>
      <c r="G10" s="115">
        <v>120</v>
      </c>
      <c r="H10" s="115">
        <v>43</v>
      </c>
      <c r="I10" s="115">
        <v>12</v>
      </c>
      <c r="J10" s="115">
        <v>5</v>
      </c>
      <c r="K10" s="115">
        <v>3</v>
      </c>
      <c r="L10" s="115">
        <v>1</v>
      </c>
      <c r="M10" s="115">
        <v>1</v>
      </c>
    </row>
    <row r="11" spans="2:15" ht="15" customHeight="1">
      <c r="B11" s="1159" t="s">
        <v>131</v>
      </c>
      <c r="C11" s="115">
        <v>7677</v>
      </c>
      <c r="D11" s="115">
        <v>3407</v>
      </c>
      <c r="E11" s="115">
        <v>2289</v>
      </c>
      <c r="F11" s="115">
        <v>1230</v>
      </c>
      <c r="G11" s="115">
        <v>409</v>
      </c>
      <c r="H11" s="115">
        <v>168</v>
      </c>
      <c r="I11" s="115">
        <v>73</v>
      </c>
      <c r="J11" s="115">
        <v>59</v>
      </c>
      <c r="K11" s="115">
        <v>21</v>
      </c>
      <c r="L11" s="115">
        <v>11</v>
      </c>
      <c r="M11" s="115">
        <v>10</v>
      </c>
    </row>
    <row r="12" spans="2:15" ht="15" customHeight="1">
      <c r="B12" s="1159" t="s">
        <v>123</v>
      </c>
      <c r="C12" s="115">
        <v>7754</v>
      </c>
      <c r="D12" s="115">
        <v>3436</v>
      </c>
      <c r="E12" s="115">
        <v>2320</v>
      </c>
      <c r="F12" s="115">
        <v>1167</v>
      </c>
      <c r="G12" s="115">
        <v>420</v>
      </c>
      <c r="H12" s="115">
        <v>193</v>
      </c>
      <c r="I12" s="115">
        <v>101</v>
      </c>
      <c r="J12" s="115">
        <v>57</v>
      </c>
      <c r="K12" s="115">
        <v>30</v>
      </c>
      <c r="L12" s="115">
        <v>18</v>
      </c>
      <c r="M12" s="115">
        <v>12</v>
      </c>
    </row>
    <row r="13" spans="2:15" ht="15" customHeight="1">
      <c r="B13" s="1159" t="s">
        <v>120</v>
      </c>
      <c r="C13" s="115">
        <v>7536</v>
      </c>
      <c r="D13" s="115">
        <v>3165</v>
      </c>
      <c r="E13" s="115">
        <v>2374</v>
      </c>
      <c r="F13" s="115">
        <v>1259</v>
      </c>
      <c r="G13" s="115">
        <v>435</v>
      </c>
      <c r="H13" s="115">
        <v>160</v>
      </c>
      <c r="I13" s="115">
        <v>64</v>
      </c>
      <c r="J13" s="115">
        <v>39</v>
      </c>
      <c r="K13" s="115">
        <v>20</v>
      </c>
      <c r="L13" s="115">
        <v>9</v>
      </c>
      <c r="M13" s="115">
        <v>11</v>
      </c>
    </row>
    <row r="14" spans="2:15" ht="15" customHeight="1">
      <c r="B14" s="1159" t="s">
        <v>119</v>
      </c>
      <c r="C14" s="115">
        <v>8112</v>
      </c>
      <c r="D14" s="115">
        <v>3253</v>
      </c>
      <c r="E14" s="115">
        <v>2511</v>
      </c>
      <c r="F14" s="115">
        <v>1414</v>
      </c>
      <c r="G14" s="115">
        <v>526</v>
      </c>
      <c r="H14" s="115">
        <v>206</v>
      </c>
      <c r="I14" s="115">
        <v>107</v>
      </c>
      <c r="J14" s="115">
        <v>46</v>
      </c>
      <c r="K14" s="115">
        <v>18</v>
      </c>
      <c r="L14" s="115">
        <v>12</v>
      </c>
      <c r="M14" s="115">
        <v>19</v>
      </c>
    </row>
    <row r="15" spans="2:15" ht="15" customHeight="1">
      <c r="B15" s="1159" t="s">
        <v>128</v>
      </c>
      <c r="C15" s="115">
        <v>47675</v>
      </c>
      <c r="D15" s="115">
        <v>20049</v>
      </c>
      <c r="E15" s="115">
        <v>16155</v>
      </c>
      <c r="F15" s="115">
        <v>7857</v>
      </c>
      <c r="G15" s="115">
        <v>2461</v>
      </c>
      <c r="H15" s="115">
        <v>753</v>
      </c>
      <c r="I15" s="115">
        <v>258</v>
      </c>
      <c r="J15" s="115">
        <v>87</v>
      </c>
      <c r="K15" s="115">
        <v>35</v>
      </c>
      <c r="L15" s="115">
        <v>11</v>
      </c>
      <c r="M15" s="115">
        <v>9</v>
      </c>
    </row>
    <row r="16" spans="2:15" ht="15" customHeight="1">
      <c r="B16" s="1159" t="s">
        <v>129</v>
      </c>
      <c r="C16" s="115">
        <v>9129</v>
      </c>
      <c r="D16" s="115">
        <v>3962</v>
      </c>
      <c r="E16" s="115">
        <v>3054</v>
      </c>
      <c r="F16" s="115">
        <v>1516</v>
      </c>
      <c r="G16" s="115">
        <v>435</v>
      </c>
      <c r="H16" s="115">
        <v>105</v>
      </c>
      <c r="I16" s="115">
        <v>33</v>
      </c>
      <c r="J16" s="115">
        <v>13</v>
      </c>
      <c r="K16" s="115">
        <v>6</v>
      </c>
      <c r="L16" s="115">
        <v>4</v>
      </c>
      <c r="M16" s="115">
        <v>1</v>
      </c>
    </row>
    <row r="17" spans="2:13">
      <c r="B17" s="1159" t="s">
        <v>126</v>
      </c>
      <c r="C17" s="115">
        <v>9751</v>
      </c>
      <c r="D17" s="115">
        <v>3790</v>
      </c>
      <c r="E17" s="115">
        <v>2975</v>
      </c>
      <c r="F17" s="115">
        <v>1739</v>
      </c>
      <c r="G17" s="115">
        <v>716</v>
      </c>
      <c r="H17" s="115">
        <v>299</v>
      </c>
      <c r="I17" s="115">
        <v>134</v>
      </c>
      <c r="J17" s="115">
        <v>40</v>
      </c>
      <c r="K17" s="115">
        <v>35</v>
      </c>
      <c r="L17" s="115">
        <v>16</v>
      </c>
      <c r="M17" s="115">
        <v>7</v>
      </c>
    </row>
    <row r="18" spans="2:13" ht="14.25" customHeight="1">
      <c r="B18" s="146" t="s">
        <v>82</v>
      </c>
      <c r="C18" s="114">
        <v>150876</v>
      </c>
      <c r="D18" s="114">
        <v>58083</v>
      </c>
      <c r="E18" s="114">
        <v>46141</v>
      </c>
      <c r="F18" s="114">
        <v>28205</v>
      </c>
      <c r="G18" s="114">
        <v>11212</v>
      </c>
      <c r="H18" s="114">
        <v>4150</v>
      </c>
      <c r="I18" s="114">
        <v>1702</v>
      </c>
      <c r="J18" s="114">
        <v>756</v>
      </c>
      <c r="K18" s="114">
        <v>336</v>
      </c>
      <c r="L18" s="114">
        <v>180</v>
      </c>
      <c r="M18" s="114">
        <v>111</v>
      </c>
    </row>
    <row r="19" spans="2:13" ht="13.5" customHeight="1">
      <c r="B19" s="1159" t="s">
        <v>118</v>
      </c>
      <c r="C19" s="115">
        <v>12240</v>
      </c>
      <c r="D19" s="115">
        <v>4725</v>
      </c>
      <c r="E19" s="115">
        <v>3946</v>
      </c>
      <c r="F19" s="115">
        <v>2350</v>
      </c>
      <c r="G19" s="115">
        <v>846</v>
      </c>
      <c r="H19" s="115">
        <v>232</v>
      </c>
      <c r="I19" s="115">
        <v>84</v>
      </c>
      <c r="J19" s="115">
        <v>34</v>
      </c>
      <c r="K19" s="115">
        <v>12</v>
      </c>
      <c r="L19" s="115">
        <v>7</v>
      </c>
      <c r="M19" s="115">
        <v>4</v>
      </c>
    </row>
    <row r="20" spans="2:13" ht="13.5" customHeight="1">
      <c r="B20" s="1159" t="s">
        <v>130</v>
      </c>
      <c r="C20" s="115">
        <v>12455</v>
      </c>
      <c r="D20" s="115">
        <v>4771</v>
      </c>
      <c r="E20" s="115">
        <v>3330</v>
      </c>
      <c r="F20" s="115">
        <v>2175</v>
      </c>
      <c r="G20" s="115">
        <v>1076</v>
      </c>
      <c r="H20" s="115">
        <v>509</v>
      </c>
      <c r="I20" s="115">
        <v>278</v>
      </c>
      <c r="J20" s="115">
        <v>160</v>
      </c>
      <c r="K20" s="115">
        <v>78</v>
      </c>
      <c r="L20" s="115">
        <v>45</v>
      </c>
      <c r="M20" s="115">
        <v>33</v>
      </c>
    </row>
    <row r="21" spans="2:13" ht="13.5" customHeight="1">
      <c r="B21" s="1159" t="s">
        <v>125</v>
      </c>
      <c r="C21" s="115">
        <v>74215</v>
      </c>
      <c r="D21" s="115">
        <v>27909</v>
      </c>
      <c r="E21" s="115">
        <v>22702</v>
      </c>
      <c r="F21" s="115">
        <v>14292</v>
      </c>
      <c r="G21" s="115">
        <v>5836</v>
      </c>
      <c r="H21" s="115">
        <v>2101</v>
      </c>
      <c r="I21" s="115">
        <v>788</v>
      </c>
      <c r="J21" s="115">
        <v>331</v>
      </c>
      <c r="K21" s="115">
        <v>148</v>
      </c>
      <c r="L21" s="115">
        <v>70</v>
      </c>
      <c r="M21" s="115">
        <v>38</v>
      </c>
    </row>
    <row r="22" spans="2:13" ht="13.5" customHeight="1">
      <c r="B22" s="1159" t="s">
        <v>132</v>
      </c>
      <c r="C22" s="115">
        <v>16955</v>
      </c>
      <c r="D22" s="115">
        <v>6612</v>
      </c>
      <c r="E22" s="115">
        <v>5106</v>
      </c>
      <c r="F22" s="115">
        <v>3126</v>
      </c>
      <c r="G22" s="115">
        <v>1265</v>
      </c>
      <c r="H22" s="115">
        <v>475</v>
      </c>
      <c r="I22" s="115">
        <v>204</v>
      </c>
      <c r="J22" s="115">
        <v>90</v>
      </c>
      <c r="K22" s="115">
        <v>44</v>
      </c>
      <c r="L22" s="115">
        <v>19</v>
      </c>
      <c r="M22" s="115">
        <v>14</v>
      </c>
    </row>
    <row r="23" spans="2:13" ht="13.5" customHeight="1">
      <c r="B23" s="1159" t="s">
        <v>117</v>
      </c>
      <c r="C23" s="115">
        <v>27982</v>
      </c>
      <c r="D23" s="115">
        <v>11491</v>
      </c>
      <c r="E23" s="115">
        <v>8994</v>
      </c>
      <c r="F23" s="115">
        <v>4921</v>
      </c>
      <c r="G23" s="115">
        <v>1575</v>
      </c>
      <c r="H23" s="115">
        <v>568</v>
      </c>
      <c r="I23" s="115">
        <v>242</v>
      </c>
      <c r="J23" s="115">
        <v>108</v>
      </c>
      <c r="K23" s="115">
        <v>35</v>
      </c>
      <c r="L23" s="115">
        <v>28</v>
      </c>
      <c r="M23" s="115">
        <v>20</v>
      </c>
    </row>
    <row r="24" spans="2:13" ht="13.5" customHeight="1">
      <c r="B24" s="1159" t="s">
        <v>122</v>
      </c>
      <c r="C24" s="115">
        <v>7029</v>
      </c>
      <c r="D24" s="115">
        <v>2575</v>
      </c>
      <c r="E24" s="115">
        <v>2063</v>
      </c>
      <c r="F24" s="115">
        <v>1341</v>
      </c>
      <c r="G24" s="115">
        <v>614</v>
      </c>
      <c r="H24" s="115">
        <v>265</v>
      </c>
      <c r="I24" s="115">
        <v>106</v>
      </c>
      <c r="J24" s="115">
        <v>33</v>
      </c>
      <c r="K24" s="115">
        <v>19</v>
      </c>
      <c r="L24" s="115">
        <v>11</v>
      </c>
      <c r="M24" s="115">
        <v>2</v>
      </c>
    </row>
    <row r="25" spans="2:13" ht="13.5" customHeight="1">
      <c r="B25" s="146" t="s">
        <v>83</v>
      </c>
      <c r="C25" s="114">
        <v>20495</v>
      </c>
      <c r="D25" s="114">
        <v>8233</v>
      </c>
      <c r="E25" s="114">
        <v>5077</v>
      </c>
      <c r="F25" s="114">
        <v>3101</v>
      </c>
      <c r="G25" s="114">
        <v>1612</v>
      </c>
      <c r="H25" s="114">
        <v>947</v>
      </c>
      <c r="I25" s="114">
        <v>578</v>
      </c>
      <c r="J25" s="114">
        <v>350</v>
      </c>
      <c r="K25" s="114">
        <v>239</v>
      </c>
      <c r="L25" s="114">
        <v>161</v>
      </c>
      <c r="M25" s="114">
        <v>197</v>
      </c>
    </row>
    <row r="26" spans="2:13" ht="13.5" customHeight="1">
      <c r="B26" s="1159" t="s">
        <v>114</v>
      </c>
      <c r="C26" s="115">
        <v>4705</v>
      </c>
      <c r="D26" s="115">
        <v>1871</v>
      </c>
      <c r="E26" s="115">
        <v>1029</v>
      </c>
      <c r="F26" s="115">
        <v>655</v>
      </c>
      <c r="G26" s="115">
        <v>407</v>
      </c>
      <c r="H26" s="115">
        <v>246</v>
      </c>
      <c r="I26" s="115">
        <v>195</v>
      </c>
      <c r="J26" s="115">
        <v>112</v>
      </c>
      <c r="K26" s="115">
        <v>84</v>
      </c>
      <c r="L26" s="115">
        <v>46</v>
      </c>
      <c r="M26" s="115">
        <v>60</v>
      </c>
    </row>
    <row r="27" spans="2:13" ht="13.5" customHeight="1">
      <c r="B27" s="1159" t="s">
        <v>112</v>
      </c>
      <c r="C27" s="115">
        <v>2719</v>
      </c>
      <c r="D27" s="115">
        <v>1040</v>
      </c>
      <c r="E27" s="115">
        <v>684</v>
      </c>
      <c r="F27" s="115">
        <v>435</v>
      </c>
      <c r="G27" s="115">
        <v>219</v>
      </c>
      <c r="H27" s="115">
        <v>140</v>
      </c>
      <c r="I27" s="115">
        <v>79</v>
      </c>
      <c r="J27" s="115">
        <v>40</v>
      </c>
      <c r="K27" s="115">
        <v>32</v>
      </c>
      <c r="L27" s="115">
        <v>17</v>
      </c>
      <c r="M27" s="115">
        <v>33</v>
      </c>
    </row>
    <row r="28" spans="2:13" ht="13.5" customHeight="1">
      <c r="B28" s="1159" t="s">
        <v>115</v>
      </c>
      <c r="C28" s="115">
        <v>2500</v>
      </c>
      <c r="D28" s="115">
        <v>994</v>
      </c>
      <c r="E28" s="115">
        <v>609</v>
      </c>
      <c r="F28" s="115">
        <v>382</v>
      </c>
      <c r="G28" s="115">
        <v>184</v>
      </c>
      <c r="H28" s="115">
        <v>126</v>
      </c>
      <c r="I28" s="115">
        <v>59</v>
      </c>
      <c r="J28" s="115">
        <v>53</v>
      </c>
      <c r="K28" s="115">
        <v>33</v>
      </c>
      <c r="L28" s="115">
        <v>27</v>
      </c>
      <c r="M28" s="115">
        <v>33</v>
      </c>
    </row>
    <row r="29" spans="2:13" ht="13.5" customHeight="1">
      <c r="B29" s="1159" t="s">
        <v>111</v>
      </c>
      <c r="C29" s="115">
        <v>2140</v>
      </c>
      <c r="D29" s="115">
        <v>803</v>
      </c>
      <c r="E29" s="115">
        <v>613</v>
      </c>
      <c r="F29" s="115">
        <v>363</v>
      </c>
      <c r="G29" s="115">
        <v>161</v>
      </c>
      <c r="H29" s="115">
        <v>84</v>
      </c>
      <c r="I29" s="115">
        <v>53</v>
      </c>
      <c r="J29" s="115">
        <v>26</v>
      </c>
      <c r="K29" s="115">
        <v>20</v>
      </c>
      <c r="L29" s="115">
        <v>12</v>
      </c>
      <c r="M29" s="115">
        <v>5</v>
      </c>
    </row>
    <row r="30" spans="2:13" ht="13.5" customHeight="1">
      <c r="B30" s="1159" t="s">
        <v>127</v>
      </c>
      <c r="C30" s="115">
        <v>4609</v>
      </c>
      <c r="D30" s="115">
        <v>1936</v>
      </c>
      <c r="E30" s="115">
        <v>1262</v>
      </c>
      <c r="F30" s="115">
        <v>691</v>
      </c>
      <c r="G30" s="115">
        <v>340</v>
      </c>
      <c r="H30" s="115">
        <v>171</v>
      </c>
      <c r="I30" s="115">
        <v>85</v>
      </c>
      <c r="J30" s="115">
        <v>50</v>
      </c>
      <c r="K30" s="115">
        <v>27</v>
      </c>
      <c r="L30" s="115">
        <v>26</v>
      </c>
      <c r="M30" s="115">
        <v>21</v>
      </c>
    </row>
    <row r="31" spans="2:13" ht="13.5" customHeight="1">
      <c r="B31" s="1159" t="s">
        <v>113</v>
      </c>
      <c r="C31" s="115">
        <v>3822</v>
      </c>
      <c r="D31" s="115">
        <v>1589</v>
      </c>
      <c r="E31" s="115">
        <v>880</v>
      </c>
      <c r="F31" s="115">
        <v>575</v>
      </c>
      <c r="G31" s="115">
        <v>301</v>
      </c>
      <c r="H31" s="115">
        <v>180</v>
      </c>
      <c r="I31" s="115">
        <v>107</v>
      </c>
      <c r="J31" s="115">
        <v>69</v>
      </c>
      <c r="K31" s="115">
        <v>43</v>
      </c>
      <c r="L31" s="115">
        <v>33</v>
      </c>
      <c r="M31" s="115">
        <v>45</v>
      </c>
    </row>
    <row r="32" spans="2:13" ht="13.5" customHeight="1">
      <c r="B32" s="146" t="s">
        <v>315</v>
      </c>
      <c r="C32" s="114">
        <v>379</v>
      </c>
      <c r="D32" s="114">
        <v>143</v>
      </c>
      <c r="E32" s="114">
        <v>137</v>
      </c>
      <c r="F32" s="114">
        <v>71</v>
      </c>
      <c r="G32" s="114">
        <v>18</v>
      </c>
      <c r="H32" s="114">
        <v>7</v>
      </c>
      <c r="I32" s="114">
        <v>3</v>
      </c>
      <c r="J32" s="114">
        <v>0</v>
      </c>
      <c r="K32" s="114">
        <v>0</v>
      </c>
      <c r="L32" s="114">
        <v>0</v>
      </c>
      <c r="M32" s="114">
        <v>0</v>
      </c>
    </row>
    <row r="33" spans="2:13" ht="13.5" customHeight="1">
      <c r="B33" s="1159" t="s">
        <v>140</v>
      </c>
      <c r="C33" s="115">
        <v>379</v>
      </c>
      <c r="D33" s="115">
        <v>143</v>
      </c>
      <c r="E33" s="115">
        <v>137</v>
      </c>
      <c r="F33" s="115">
        <v>71</v>
      </c>
      <c r="G33" s="115">
        <v>18</v>
      </c>
      <c r="H33" s="115">
        <v>7</v>
      </c>
      <c r="I33" s="115">
        <v>3</v>
      </c>
      <c r="J33" s="115">
        <v>0</v>
      </c>
      <c r="K33" s="115">
        <v>0</v>
      </c>
      <c r="L33" s="115">
        <v>0</v>
      </c>
      <c r="M33" s="115">
        <v>0</v>
      </c>
    </row>
    <row r="34" spans="2:13" ht="13.5" customHeight="1">
      <c r="B34" s="146" t="s">
        <v>86</v>
      </c>
      <c r="C34" s="114">
        <v>32</v>
      </c>
      <c r="D34" s="114">
        <v>27</v>
      </c>
      <c r="E34" s="114">
        <v>1</v>
      </c>
      <c r="F34" s="114">
        <v>4</v>
      </c>
      <c r="G34" s="114">
        <v>0</v>
      </c>
      <c r="H34" s="114">
        <v>0</v>
      </c>
      <c r="I34" s="114">
        <v>0</v>
      </c>
      <c r="J34" s="114">
        <v>0</v>
      </c>
      <c r="K34" s="114">
        <v>0</v>
      </c>
      <c r="L34" s="114">
        <v>0</v>
      </c>
      <c r="M34" s="114">
        <v>0</v>
      </c>
    </row>
    <row r="35" spans="2:13" ht="8.4499999999999993" customHeight="1">
      <c r="B35" s="208"/>
      <c r="C35" s="208"/>
      <c r="D35" s="208"/>
      <c r="E35" s="208"/>
      <c r="F35" s="208"/>
      <c r="G35" s="208"/>
      <c r="H35" s="208"/>
      <c r="I35" s="208"/>
      <c r="J35" s="208"/>
      <c r="K35" s="208"/>
      <c r="L35" s="208"/>
      <c r="M35" s="208"/>
    </row>
    <row r="36" spans="2:13" s="53" customFormat="1" ht="14.25" customHeight="1">
      <c r="B36" s="228" t="s">
        <v>2582</v>
      </c>
      <c r="C36" s="228"/>
      <c r="D36" s="228"/>
      <c r="E36" s="228"/>
      <c r="F36" s="228"/>
      <c r="G36" s="228"/>
      <c r="H36" s="228"/>
      <c r="I36" s="228"/>
      <c r="J36" s="228"/>
      <c r="K36" s="228"/>
      <c r="L36" s="228"/>
    </row>
    <row r="37" spans="2:13" s="53" customFormat="1" ht="23.45" customHeight="1">
      <c r="B37" s="1388" t="s">
        <v>2549</v>
      </c>
      <c r="C37" s="1388"/>
      <c r="D37" s="1388"/>
      <c r="E37" s="1388"/>
      <c r="F37" s="1388"/>
      <c r="G37" s="1388"/>
      <c r="H37" s="1388"/>
      <c r="I37" s="1388"/>
      <c r="J37" s="1388"/>
      <c r="K37" s="1388"/>
      <c r="L37" s="1388"/>
    </row>
    <row r="38" spans="2:13" ht="16.5">
      <c r="B38" s="134" t="s">
        <v>2576</v>
      </c>
      <c r="C38" s="53"/>
      <c r="D38" s="53"/>
      <c r="E38" s="53"/>
      <c r="F38" s="53"/>
      <c r="G38" s="53"/>
      <c r="H38" s="53"/>
      <c r="I38" s="53"/>
      <c r="J38" s="53"/>
      <c r="K38" s="53"/>
    </row>
  </sheetData>
  <mergeCells count="6">
    <mergeCell ref="B37:L37"/>
    <mergeCell ref="B1:M1"/>
    <mergeCell ref="B2:M2"/>
    <mergeCell ref="B3:B4"/>
    <mergeCell ref="C3:C4"/>
    <mergeCell ref="D3:M3"/>
  </mergeCells>
  <hyperlinks>
    <hyperlink ref="O2" location="INDICE!B6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7"/>
  <sheetViews>
    <sheetView showGridLines="0" zoomScaleNormal="100" workbookViewId="0">
      <selection activeCell="O2" sqref="O2"/>
    </sheetView>
  </sheetViews>
  <sheetFormatPr baseColWidth="10" defaultColWidth="12.5703125" defaultRowHeight="13.5"/>
  <cols>
    <col min="1" max="1" width="3.7109375" style="160" customWidth="1"/>
    <col min="2" max="2" width="22.42578125" style="160" customWidth="1"/>
    <col min="3" max="3" width="14.5703125" style="160" customWidth="1"/>
    <col min="4" max="13" width="10.5703125" style="160" customWidth="1"/>
    <col min="14" max="16384" width="12.5703125" style="160"/>
  </cols>
  <sheetData>
    <row r="1" spans="2:15" ht="56.25" customHeight="1">
      <c r="B1" s="1411"/>
      <c r="C1" s="1411"/>
      <c r="D1" s="1411"/>
      <c r="E1" s="1411"/>
      <c r="F1" s="1411"/>
      <c r="G1" s="1411"/>
      <c r="H1" s="1411"/>
      <c r="I1" s="1411"/>
      <c r="J1" s="1411"/>
      <c r="K1" s="1411"/>
      <c r="L1" s="1411"/>
      <c r="M1" s="1411"/>
    </row>
    <row r="2" spans="2:15" ht="45" customHeight="1">
      <c r="B2" s="1412" t="s">
        <v>2605</v>
      </c>
      <c r="C2" s="1412"/>
      <c r="D2" s="1412"/>
      <c r="E2" s="1412"/>
      <c r="F2" s="1412"/>
      <c r="G2" s="1412"/>
      <c r="H2" s="1412"/>
      <c r="I2" s="1412"/>
      <c r="J2" s="1412"/>
      <c r="K2" s="1412"/>
      <c r="L2" s="1412"/>
      <c r="M2" s="1412"/>
      <c r="O2" s="1172" t="s">
        <v>389</v>
      </c>
    </row>
    <row r="3" spans="2:15" ht="15" customHeight="1">
      <c r="B3" s="1413" t="s">
        <v>323</v>
      </c>
      <c r="C3" s="1413" t="s">
        <v>644</v>
      </c>
      <c r="D3" s="1409" t="s">
        <v>321</v>
      </c>
      <c r="E3" s="1409"/>
      <c r="F3" s="1409"/>
      <c r="G3" s="1409"/>
      <c r="H3" s="1409"/>
      <c r="I3" s="1409"/>
      <c r="J3" s="1409"/>
      <c r="K3" s="1409"/>
      <c r="L3" s="1409"/>
      <c r="M3" s="1409"/>
    </row>
    <row r="4" spans="2:15">
      <c r="B4" s="1413"/>
      <c r="C4" s="1413"/>
      <c r="D4" s="192">
        <v>1</v>
      </c>
      <c r="E4" s="192">
        <v>2</v>
      </c>
      <c r="F4" s="192">
        <v>3</v>
      </c>
      <c r="G4" s="192">
        <v>4</v>
      </c>
      <c r="H4" s="192">
        <v>5</v>
      </c>
      <c r="I4" s="192">
        <v>6</v>
      </c>
      <c r="J4" s="192">
        <v>7</v>
      </c>
      <c r="K4" s="192">
        <v>8</v>
      </c>
      <c r="L4" s="192">
        <v>9</v>
      </c>
      <c r="M4" s="1148" t="s">
        <v>322</v>
      </c>
    </row>
    <row r="5" spans="2:15" ht="12.75" customHeight="1">
      <c r="B5" s="168" t="s">
        <v>390</v>
      </c>
      <c r="C5" s="114">
        <v>293139</v>
      </c>
      <c r="D5" s="114">
        <v>117587</v>
      </c>
      <c r="E5" s="114">
        <v>90569</v>
      </c>
      <c r="F5" s="114">
        <v>51533</v>
      </c>
      <c r="G5" s="114">
        <v>19562</v>
      </c>
      <c r="H5" s="114">
        <v>7463</v>
      </c>
      <c r="I5" s="114">
        <v>3259</v>
      </c>
      <c r="J5" s="114">
        <v>1541</v>
      </c>
      <c r="K5" s="114">
        <v>792</v>
      </c>
      <c r="L5" s="114">
        <v>443</v>
      </c>
      <c r="M5" s="114">
        <v>390</v>
      </c>
    </row>
    <row r="6" spans="2:15" ht="12.75" customHeight="1">
      <c r="B6" s="170" t="s">
        <v>324</v>
      </c>
      <c r="C6" s="115">
        <v>2089</v>
      </c>
      <c r="D6" s="115">
        <v>2045</v>
      </c>
      <c r="E6" s="115">
        <v>41</v>
      </c>
      <c r="F6" s="115">
        <v>2</v>
      </c>
      <c r="G6" s="115">
        <v>1</v>
      </c>
      <c r="H6" s="115">
        <v>0</v>
      </c>
      <c r="I6" s="115">
        <v>0</v>
      </c>
      <c r="J6" s="115">
        <v>0</v>
      </c>
      <c r="K6" s="115">
        <v>0</v>
      </c>
      <c r="L6" s="115">
        <v>0</v>
      </c>
      <c r="M6" s="115">
        <v>0</v>
      </c>
    </row>
    <row r="7" spans="2:15" ht="12.75" customHeight="1">
      <c r="B7" s="170" t="s">
        <v>325</v>
      </c>
      <c r="C7" s="115">
        <v>53940</v>
      </c>
      <c r="D7" s="115">
        <v>44785</v>
      </c>
      <c r="E7" s="115">
        <v>8328</v>
      </c>
      <c r="F7" s="115">
        <v>767</v>
      </c>
      <c r="G7" s="115">
        <v>60</v>
      </c>
      <c r="H7" s="115">
        <v>0</v>
      </c>
      <c r="I7" s="115">
        <v>0</v>
      </c>
      <c r="J7" s="115">
        <v>0</v>
      </c>
      <c r="K7" s="115">
        <v>0</v>
      </c>
      <c r="L7" s="115">
        <v>0</v>
      </c>
      <c r="M7" s="115">
        <v>0</v>
      </c>
    </row>
    <row r="8" spans="2:15" ht="12.75" customHeight="1">
      <c r="B8" s="170" t="s">
        <v>326</v>
      </c>
      <c r="C8" s="115">
        <v>77445</v>
      </c>
      <c r="D8" s="115">
        <v>36136</v>
      </c>
      <c r="E8" s="115">
        <v>29572</v>
      </c>
      <c r="F8" s="115">
        <v>9522</v>
      </c>
      <c r="G8" s="115">
        <v>1868</v>
      </c>
      <c r="H8" s="115">
        <v>317</v>
      </c>
      <c r="I8" s="115">
        <v>28</v>
      </c>
      <c r="J8" s="115">
        <v>2</v>
      </c>
      <c r="K8" s="115">
        <v>0</v>
      </c>
      <c r="L8" s="115">
        <v>0</v>
      </c>
      <c r="M8" s="115">
        <v>0</v>
      </c>
    </row>
    <row r="9" spans="2:15" ht="12.75" customHeight="1">
      <c r="B9" s="170" t="s">
        <v>327</v>
      </c>
      <c r="C9" s="115">
        <v>69170</v>
      </c>
      <c r="D9" s="115">
        <v>17475</v>
      </c>
      <c r="E9" s="115">
        <v>27427</v>
      </c>
      <c r="F9" s="115">
        <v>16326</v>
      </c>
      <c r="G9" s="115">
        <v>5622</v>
      </c>
      <c r="H9" s="115">
        <v>1656</v>
      </c>
      <c r="I9" s="115">
        <v>476</v>
      </c>
      <c r="J9" s="115">
        <v>151</v>
      </c>
      <c r="K9" s="115">
        <v>26</v>
      </c>
      <c r="L9" s="115">
        <v>7</v>
      </c>
      <c r="M9" s="115">
        <v>4</v>
      </c>
    </row>
    <row r="10" spans="2:15" ht="12.75" customHeight="1">
      <c r="B10" s="170" t="s">
        <v>328</v>
      </c>
      <c r="C10" s="115">
        <v>50321</v>
      </c>
      <c r="D10" s="115">
        <v>8298</v>
      </c>
      <c r="E10" s="115">
        <v>16590</v>
      </c>
      <c r="F10" s="115">
        <v>14682</v>
      </c>
      <c r="G10" s="115">
        <v>6318</v>
      </c>
      <c r="H10" s="115">
        <v>2500</v>
      </c>
      <c r="I10" s="115">
        <v>1146</v>
      </c>
      <c r="J10" s="115">
        <v>480</v>
      </c>
      <c r="K10" s="115">
        <v>197</v>
      </c>
      <c r="L10" s="115">
        <v>80</v>
      </c>
      <c r="M10" s="115">
        <v>30</v>
      </c>
    </row>
    <row r="11" spans="2:15" ht="12.75" customHeight="1">
      <c r="B11" s="170" t="s">
        <v>329</v>
      </c>
      <c r="C11" s="115">
        <v>27443</v>
      </c>
      <c r="D11" s="115">
        <v>3034</v>
      </c>
      <c r="E11" s="115">
        <v>7200</v>
      </c>
      <c r="F11" s="115">
        <v>8295</v>
      </c>
      <c r="G11" s="115">
        <v>4388</v>
      </c>
      <c r="H11" s="115">
        <v>2176</v>
      </c>
      <c r="I11" s="115">
        <v>1091</v>
      </c>
      <c r="J11" s="115">
        <v>589</v>
      </c>
      <c r="K11" s="115">
        <v>341</v>
      </c>
      <c r="L11" s="115">
        <v>185</v>
      </c>
      <c r="M11" s="115">
        <v>144</v>
      </c>
    </row>
    <row r="12" spans="2:15" ht="12.75" customHeight="1">
      <c r="B12" s="170" t="s">
        <v>330</v>
      </c>
      <c r="C12" s="115">
        <v>7158</v>
      </c>
      <c r="D12" s="115">
        <v>668</v>
      </c>
      <c r="E12" s="115">
        <v>1348</v>
      </c>
      <c r="F12" s="115">
        <v>1864</v>
      </c>
      <c r="G12" s="115">
        <v>1232</v>
      </c>
      <c r="H12" s="115">
        <v>754</v>
      </c>
      <c r="I12" s="115">
        <v>489</v>
      </c>
      <c r="J12" s="115">
        <v>286</v>
      </c>
      <c r="K12" s="115">
        <v>204</v>
      </c>
      <c r="L12" s="115">
        <v>147</v>
      </c>
      <c r="M12" s="115">
        <v>166</v>
      </c>
    </row>
    <row r="13" spans="2:15" ht="12.75" customHeight="1">
      <c r="B13" s="170" t="s">
        <v>331</v>
      </c>
      <c r="C13" s="115">
        <v>473</v>
      </c>
      <c r="D13" s="115">
        <v>67</v>
      </c>
      <c r="E13" s="115">
        <v>55</v>
      </c>
      <c r="F13" s="115">
        <v>73</v>
      </c>
      <c r="G13" s="115">
        <v>70</v>
      </c>
      <c r="H13" s="115">
        <v>57</v>
      </c>
      <c r="I13" s="115">
        <v>26</v>
      </c>
      <c r="J13" s="115">
        <v>31</v>
      </c>
      <c r="K13" s="115">
        <v>24</v>
      </c>
      <c r="L13" s="115">
        <v>24</v>
      </c>
      <c r="M13" s="115">
        <v>46</v>
      </c>
    </row>
    <row r="14" spans="2:15" ht="12.75" customHeight="1">
      <c r="B14" s="170" t="s">
        <v>678</v>
      </c>
      <c r="C14" s="115">
        <v>35</v>
      </c>
      <c r="D14" s="115">
        <v>15</v>
      </c>
      <c r="E14" s="115">
        <v>7</v>
      </c>
      <c r="F14" s="115">
        <v>2</v>
      </c>
      <c r="G14" s="115">
        <v>3</v>
      </c>
      <c r="H14" s="115">
        <v>3</v>
      </c>
      <c r="I14" s="115">
        <v>3</v>
      </c>
      <c r="J14" s="115">
        <v>2</v>
      </c>
      <c r="K14" s="115">
        <v>0</v>
      </c>
      <c r="L14" s="115">
        <v>0</v>
      </c>
      <c r="M14" s="115">
        <v>0</v>
      </c>
    </row>
    <row r="15" spans="2:15" ht="12.75" customHeight="1">
      <c r="B15" s="170" t="s">
        <v>109</v>
      </c>
      <c r="C15" s="115">
        <v>5065</v>
      </c>
      <c r="D15" s="115">
        <v>5064</v>
      </c>
      <c r="E15" s="115">
        <v>1</v>
      </c>
      <c r="F15" s="115">
        <v>0</v>
      </c>
      <c r="G15" s="115">
        <v>0</v>
      </c>
      <c r="H15" s="115">
        <v>0</v>
      </c>
      <c r="I15" s="115">
        <v>0</v>
      </c>
      <c r="J15" s="115">
        <v>0</v>
      </c>
      <c r="K15" s="115">
        <v>0</v>
      </c>
      <c r="L15" s="115">
        <v>0</v>
      </c>
      <c r="M15" s="115">
        <v>0</v>
      </c>
    </row>
    <row r="16" spans="2:15" ht="12.75" customHeight="1">
      <c r="B16" s="168" t="s">
        <v>81</v>
      </c>
      <c r="C16" s="114">
        <v>121357</v>
      </c>
      <c r="D16" s="114">
        <v>51101</v>
      </c>
      <c r="E16" s="114">
        <v>39213</v>
      </c>
      <c r="F16" s="114">
        <v>20152</v>
      </c>
      <c r="G16" s="114">
        <v>6720</v>
      </c>
      <c r="H16" s="114">
        <v>2359</v>
      </c>
      <c r="I16" s="114">
        <v>976</v>
      </c>
      <c r="J16" s="114">
        <v>435</v>
      </c>
      <c r="K16" s="114">
        <v>217</v>
      </c>
      <c r="L16" s="114">
        <v>102</v>
      </c>
      <c r="M16" s="114">
        <v>82</v>
      </c>
    </row>
    <row r="17" spans="2:13" ht="12.75" customHeight="1">
      <c r="B17" s="170" t="s">
        <v>324</v>
      </c>
      <c r="C17" s="115">
        <v>552</v>
      </c>
      <c r="D17" s="115">
        <v>543</v>
      </c>
      <c r="E17" s="115">
        <v>7</v>
      </c>
      <c r="F17" s="115">
        <v>1</v>
      </c>
      <c r="G17" s="115">
        <v>1</v>
      </c>
      <c r="H17" s="115">
        <v>0</v>
      </c>
      <c r="I17" s="115">
        <v>0</v>
      </c>
      <c r="J17" s="115">
        <v>0</v>
      </c>
      <c r="K17" s="115">
        <v>0</v>
      </c>
      <c r="L17" s="115">
        <v>0</v>
      </c>
      <c r="M17" s="115">
        <v>0</v>
      </c>
    </row>
    <row r="18" spans="2:13" ht="12.75" customHeight="1">
      <c r="B18" s="170" t="s">
        <v>325</v>
      </c>
      <c r="C18" s="115">
        <v>19088</v>
      </c>
      <c r="D18" s="115">
        <v>16813</v>
      </c>
      <c r="E18" s="115">
        <v>2142</v>
      </c>
      <c r="F18" s="115">
        <v>125</v>
      </c>
      <c r="G18" s="115">
        <v>8</v>
      </c>
      <c r="H18" s="115">
        <v>0</v>
      </c>
      <c r="I18" s="115">
        <v>0</v>
      </c>
      <c r="J18" s="115">
        <v>0</v>
      </c>
      <c r="K18" s="115">
        <v>0</v>
      </c>
      <c r="L18" s="115">
        <v>0</v>
      </c>
      <c r="M18" s="115">
        <v>0</v>
      </c>
    </row>
    <row r="19" spans="2:13" ht="12.75" customHeight="1">
      <c r="B19" s="170" t="s">
        <v>326</v>
      </c>
      <c r="C19" s="115">
        <v>30037</v>
      </c>
      <c r="D19" s="115">
        <v>15854</v>
      </c>
      <c r="E19" s="115">
        <v>11224</v>
      </c>
      <c r="F19" s="115">
        <v>2590</v>
      </c>
      <c r="G19" s="115">
        <v>331</v>
      </c>
      <c r="H19" s="115">
        <v>36</v>
      </c>
      <c r="I19" s="115">
        <v>2</v>
      </c>
      <c r="J19" s="115">
        <v>0</v>
      </c>
      <c r="K19" s="115">
        <v>0</v>
      </c>
      <c r="L19" s="115">
        <v>0</v>
      </c>
      <c r="M19" s="115">
        <v>0</v>
      </c>
    </row>
    <row r="20" spans="2:13" ht="12.75" customHeight="1">
      <c r="B20" s="170" t="s">
        <v>327</v>
      </c>
      <c r="C20" s="115">
        <v>29581</v>
      </c>
      <c r="D20" s="115">
        <v>8858</v>
      </c>
      <c r="E20" s="115">
        <v>12667</v>
      </c>
      <c r="F20" s="115">
        <v>5973</v>
      </c>
      <c r="G20" s="115">
        <v>1596</v>
      </c>
      <c r="H20" s="115">
        <v>390</v>
      </c>
      <c r="I20" s="115">
        <v>77</v>
      </c>
      <c r="J20" s="115">
        <v>15</v>
      </c>
      <c r="K20" s="115">
        <v>4</v>
      </c>
      <c r="L20" s="115">
        <v>0</v>
      </c>
      <c r="M20" s="115">
        <v>1</v>
      </c>
    </row>
    <row r="21" spans="2:13" ht="12.75" customHeight="1">
      <c r="B21" s="170" t="s">
        <v>328</v>
      </c>
      <c r="C21" s="115">
        <v>23095</v>
      </c>
      <c r="D21" s="115">
        <v>4591</v>
      </c>
      <c r="E21" s="115">
        <v>8553</v>
      </c>
      <c r="F21" s="115">
        <v>6409</v>
      </c>
      <c r="G21" s="115">
        <v>2273</v>
      </c>
      <c r="H21" s="115">
        <v>800</v>
      </c>
      <c r="I21" s="115">
        <v>318</v>
      </c>
      <c r="J21" s="115">
        <v>97</v>
      </c>
      <c r="K21" s="115">
        <v>37</v>
      </c>
      <c r="L21" s="115">
        <v>11</v>
      </c>
      <c r="M21" s="115">
        <v>6</v>
      </c>
    </row>
    <row r="22" spans="2:13" ht="12.75" customHeight="1">
      <c r="B22" s="170" t="s">
        <v>329</v>
      </c>
      <c r="C22" s="115">
        <v>12954</v>
      </c>
      <c r="D22" s="115">
        <v>1729</v>
      </c>
      <c r="E22" s="115">
        <v>3867</v>
      </c>
      <c r="F22" s="115">
        <v>4000</v>
      </c>
      <c r="G22" s="115">
        <v>1874</v>
      </c>
      <c r="H22" s="115">
        <v>780</v>
      </c>
      <c r="I22" s="115">
        <v>355</v>
      </c>
      <c r="J22" s="115">
        <v>190</v>
      </c>
      <c r="K22" s="115">
        <v>92</v>
      </c>
      <c r="L22" s="115">
        <v>40</v>
      </c>
      <c r="M22" s="115">
        <v>27</v>
      </c>
    </row>
    <row r="23" spans="2:13" ht="12.75" customHeight="1">
      <c r="B23" s="170" t="s">
        <v>330</v>
      </c>
      <c r="C23" s="115">
        <v>3524</v>
      </c>
      <c r="D23" s="115">
        <v>383</v>
      </c>
      <c r="E23" s="115">
        <v>734</v>
      </c>
      <c r="F23" s="115">
        <v>1013</v>
      </c>
      <c r="G23" s="115">
        <v>589</v>
      </c>
      <c r="H23" s="115">
        <v>327</v>
      </c>
      <c r="I23" s="115">
        <v>209</v>
      </c>
      <c r="J23" s="115">
        <v>118</v>
      </c>
      <c r="K23" s="115">
        <v>74</v>
      </c>
      <c r="L23" s="115">
        <v>44</v>
      </c>
      <c r="M23" s="115">
        <v>33</v>
      </c>
    </row>
    <row r="24" spans="2:13" ht="16.5" customHeight="1">
      <c r="B24" s="170" t="s">
        <v>331</v>
      </c>
      <c r="C24" s="115">
        <v>223</v>
      </c>
      <c r="D24" s="115">
        <v>34</v>
      </c>
      <c r="E24" s="115">
        <v>17</v>
      </c>
      <c r="F24" s="115">
        <v>40</v>
      </c>
      <c r="G24" s="115">
        <v>47</v>
      </c>
      <c r="H24" s="115">
        <v>26</v>
      </c>
      <c r="I24" s="115">
        <v>13</v>
      </c>
      <c r="J24" s="115">
        <v>14</v>
      </c>
      <c r="K24" s="115">
        <v>10</v>
      </c>
      <c r="L24" s="115">
        <v>7</v>
      </c>
      <c r="M24" s="115">
        <v>15</v>
      </c>
    </row>
    <row r="25" spans="2:13" s="189" customFormat="1" ht="12.75" customHeight="1">
      <c r="B25" s="170" t="s">
        <v>678</v>
      </c>
      <c r="C25" s="115">
        <v>14</v>
      </c>
      <c r="D25" s="115">
        <v>7</v>
      </c>
      <c r="E25" s="115">
        <v>2</v>
      </c>
      <c r="F25" s="115">
        <v>1</v>
      </c>
      <c r="G25" s="115">
        <v>1</v>
      </c>
      <c r="H25" s="115">
        <v>0</v>
      </c>
      <c r="I25" s="115">
        <v>2</v>
      </c>
      <c r="J25" s="115">
        <v>1</v>
      </c>
      <c r="K25" s="115">
        <v>0</v>
      </c>
      <c r="L25" s="115">
        <v>0</v>
      </c>
      <c r="M25" s="115">
        <v>0</v>
      </c>
    </row>
    <row r="26" spans="2:13" ht="12.75" customHeight="1">
      <c r="B26" s="170" t="s">
        <v>109</v>
      </c>
      <c r="C26" s="115">
        <v>2289</v>
      </c>
      <c r="D26" s="115">
        <v>2289</v>
      </c>
      <c r="E26" s="115">
        <v>0</v>
      </c>
      <c r="F26" s="115">
        <v>0</v>
      </c>
      <c r="G26" s="115">
        <v>0</v>
      </c>
      <c r="H26" s="115">
        <v>0</v>
      </c>
      <c r="I26" s="115">
        <v>0</v>
      </c>
      <c r="J26" s="115">
        <v>0</v>
      </c>
      <c r="K26" s="115">
        <v>0</v>
      </c>
      <c r="L26" s="115">
        <v>0</v>
      </c>
      <c r="M26" s="115">
        <v>0</v>
      </c>
    </row>
    <row r="27" spans="2:13" s="189" customFormat="1" ht="12.75" customHeight="1">
      <c r="B27" s="168" t="s">
        <v>82</v>
      </c>
      <c r="C27" s="114">
        <v>150876</v>
      </c>
      <c r="D27" s="114">
        <v>58083</v>
      </c>
      <c r="E27" s="114">
        <v>46141</v>
      </c>
      <c r="F27" s="114">
        <v>28205</v>
      </c>
      <c r="G27" s="114">
        <v>11212</v>
      </c>
      <c r="H27" s="114">
        <v>4150</v>
      </c>
      <c r="I27" s="114">
        <v>1702</v>
      </c>
      <c r="J27" s="114">
        <v>756</v>
      </c>
      <c r="K27" s="114">
        <v>336</v>
      </c>
      <c r="L27" s="114">
        <v>180</v>
      </c>
      <c r="M27" s="114">
        <v>111</v>
      </c>
    </row>
    <row r="28" spans="2:13" ht="12.75" customHeight="1">
      <c r="B28" s="170" t="s">
        <v>324</v>
      </c>
      <c r="C28" s="115">
        <v>1268</v>
      </c>
      <c r="D28" s="115">
        <v>1238</v>
      </c>
      <c r="E28" s="115">
        <v>29</v>
      </c>
      <c r="F28" s="115">
        <v>1</v>
      </c>
      <c r="G28" s="115">
        <v>0</v>
      </c>
      <c r="H28" s="115">
        <v>0</v>
      </c>
      <c r="I28" s="115">
        <v>0</v>
      </c>
      <c r="J28" s="115">
        <v>0</v>
      </c>
      <c r="K28" s="115">
        <v>0</v>
      </c>
      <c r="L28" s="115">
        <v>0</v>
      </c>
      <c r="M28" s="115">
        <v>0</v>
      </c>
    </row>
    <row r="29" spans="2:13" ht="12.75" customHeight="1">
      <c r="B29" s="170" t="s">
        <v>325</v>
      </c>
      <c r="C29" s="115">
        <v>30513</v>
      </c>
      <c r="D29" s="115">
        <v>24494</v>
      </c>
      <c r="E29" s="115">
        <v>5419</v>
      </c>
      <c r="F29" s="115">
        <v>557</v>
      </c>
      <c r="G29" s="115">
        <v>43</v>
      </c>
      <c r="H29" s="115">
        <v>0</v>
      </c>
      <c r="I29" s="115">
        <v>0</v>
      </c>
      <c r="J29" s="115">
        <v>0</v>
      </c>
      <c r="K29" s="115">
        <v>0</v>
      </c>
      <c r="L29" s="115">
        <v>0</v>
      </c>
      <c r="M29" s="115">
        <v>0</v>
      </c>
    </row>
    <row r="30" spans="2:13" ht="12.75" customHeight="1">
      <c r="B30" s="170" t="s">
        <v>326</v>
      </c>
      <c r="C30" s="115">
        <v>42363</v>
      </c>
      <c r="D30" s="115">
        <v>18313</v>
      </c>
      <c r="E30" s="115">
        <v>16387</v>
      </c>
      <c r="F30" s="115">
        <v>6110</v>
      </c>
      <c r="G30" s="115">
        <v>1305</v>
      </c>
      <c r="H30" s="115">
        <v>224</v>
      </c>
      <c r="I30" s="115">
        <v>22</v>
      </c>
      <c r="J30" s="115">
        <v>2</v>
      </c>
      <c r="K30" s="115">
        <v>0</v>
      </c>
      <c r="L30" s="115">
        <v>0</v>
      </c>
      <c r="M30" s="115">
        <v>0</v>
      </c>
    </row>
    <row r="31" spans="2:13" ht="12.75" customHeight="1">
      <c r="B31" s="170" t="s">
        <v>327</v>
      </c>
      <c r="C31" s="115">
        <v>35405</v>
      </c>
      <c r="D31" s="115">
        <v>7881</v>
      </c>
      <c r="E31" s="115">
        <v>13317</v>
      </c>
      <c r="F31" s="115">
        <v>9295</v>
      </c>
      <c r="G31" s="115">
        <v>3510</v>
      </c>
      <c r="H31" s="115">
        <v>992</v>
      </c>
      <c r="I31" s="115">
        <v>298</v>
      </c>
      <c r="J31" s="115">
        <v>90</v>
      </c>
      <c r="K31" s="115">
        <v>13</v>
      </c>
      <c r="L31" s="115">
        <v>6</v>
      </c>
      <c r="M31" s="115">
        <v>3</v>
      </c>
    </row>
    <row r="32" spans="2:13" ht="12.75" customHeight="1">
      <c r="B32" s="170" t="s">
        <v>328</v>
      </c>
      <c r="C32" s="115">
        <v>24180</v>
      </c>
      <c r="D32" s="115">
        <v>3407</v>
      </c>
      <c r="E32" s="115">
        <v>7311</v>
      </c>
      <c r="F32" s="115">
        <v>7548</v>
      </c>
      <c r="G32" s="115">
        <v>3537</v>
      </c>
      <c r="H32" s="115">
        <v>1389</v>
      </c>
      <c r="I32" s="115">
        <v>589</v>
      </c>
      <c r="J32" s="115">
        <v>263</v>
      </c>
      <c r="K32" s="115">
        <v>88</v>
      </c>
      <c r="L32" s="115">
        <v>35</v>
      </c>
      <c r="M32" s="115">
        <v>13</v>
      </c>
    </row>
    <row r="33" spans="2:13">
      <c r="B33" s="170" t="s">
        <v>329</v>
      </c>
      <c r="C33" s="115">
        <v>12659</v>
      </c>
      <c r="D33" s="115">
        <v>1198</v>
      </c>
      <c r="E33" s="115">
        <v>3069</v>
      </c>
      <c r="F33" s="115">
        <v>3894</v>
      </c>
      <c r="G33" s="115">
        <v>2224</v>
      </c>
      <c r="H33" s="115">
        <v>1167</v>
      </c>
      <c r="I33" s="115">
        <v>565</v>
      </c>
      <c r="J33" s="115">
        <v>272</v>
      </c>
      <c r="K33" s="115">
        <v>148</v>
      </c>
      <c r="L33" s="115">
        <v>76</v>
      </c>
      <c r="M33" s="115">
        <v>46</v>
      </c>
    </row>
    <row r="34" spans="2:13">
      <c r="B34" s="170" t="s">
        <v>330</v>
      </c>
      <c r="C34" s="115">
        <v>3036</v>
      </c>
      <c r="D34" s="115">
        <v>271</v>
      </c>
      <c r="E34" s="115">
        <v>567</v>
      </c>
      <c r="F34" s="115">
        <v>768</v>
      </c>
      <c r="G34" s="115">
        <v>573</v>
      </c>
      <c r="H34" s="115">
        <v>351</v>
      </c>
      <c r="I34" s="115">
        <v>220</v>
      </c>
      <c r="J34" s="115">
        <v>116</v>
      </c>
      <c r="K34" s="115">
        <v>78</v>
      </c>
      <c r="L34" s="115">
        <v>54</v>
      </c>
      <c r="M34" s="115">
        <v>38</v>
      </c>
    </row>
    <row r="35" spans="2:13" s="189" customFormat="1" ht="12.75" customHeight="1">
      <c r="B35" s="170" t="s">
        <v>331</v>
      </c>
      <c r="C35" s="115">
        <v>190</v>
      </c>
      <c r="D35" s="115">
        <v>31</v>
      </c>
      <c r="E35" s="115">
        <v>37</v>
      </c>
      <c r="F35" s="115">
        <v>31</v>
      </c>
      <c r="G35" s="115">
        <v>19</v>
      </c>
      <c r="H35" s="115">
        <v>24</v>
      </c>
      <c r="I35" s="115">
        <v>7</v>
      </c>
      <c r="J35" s="115">
        <v>12</v>
      </c>
      <c r="K35" s="115">
        <v>9</v>
      </c>
      <c r="L35" s="115">
        <v>9</v>
      </c>
      <c r="M35" s="115">
        <v>11</v>
      </c>
    </row>
    <row r="36" spans="2:13" ht="12.75" customHeight="1">
      <c r="B36" s="170" t="s">
        <v>678</v>
      </c>
      <c r="C36" s="115">
        <v>19</v>
      </c>
      <c r="D36" s="115">
        <v>7</v>
      </c>
      <c r="E36" s="115">
        <v>5</v>
      </c>
      <c r="F36" s="115">
        <v>1</v>
      </c>
      <c r="G36" s="115">
        <v>1</v>
      </c>
      <c r="H36" s="115">
        <v>3</v>
      </c>
      <c r="I36" s="115">
        <v>1</v>
      </c>
      <c r="J36" s="115">
        <v>1</v>
      </c>
      <c r="K36" s="115">
        <v>0</v>
      </c>
      <c r="L36" s="115">
        <v>0</v>
      </c>
      <c r="M36" s="115">
        <v>0</v>
      </c>
    </row>
    <row r="37" spans="2:13" ht="12.75" customHeight="1">
      <c r="B37" s="170" t="s">
        <v>109</v>
      </c>
      <c r="C37" s="115">
        <v>1243</v>
      </c>
      <c r="D37" s="115">
        <v>1243</v>
      </c>
      <c r="E37" s="115">
        <v>0</v>
      </c>
      <c r="F37" s="115">
        <v>0</v>
      </c>
      <c r="G37" s="115">
        <v>0</v>
      </c>
      <c r="H37" s="115">
        <v>0</v>
      </c>
      <c r="I37" s="115">
        <v>0</v>
      </c>
      <c r="J37" s="115">
        <v>0</v>
      </c>
      <c r="K37" s="115">
        <v>0</v>
      </c>
      <c r="L37" s="115">
        <v>0</v>
      </c>
      <c r="M37" s="115">
        <v>0</v>
      </c>
    </row>
    <row r="38" spans="2:13" s="189" customFormat="1" ht="12.75" customHeight="1">
      <c r="B38" s="168" t="s">
        <v>83</v>
      </c>
      <c r="C38" s="114">
        <v>20495</v>
      </c>
      <c r="D38" s="114">
        <v>8233</v>
      </c>
      <c r="E38" s="114">
        <v>5077</v>
      </c>
      <c r="F38" s="114">
        <v>3101</v>
      </c>
      <c r="G38" s="114">
        <v>1612</v>
      </c>
      <c r="H38" s="114">
        <v>947</v>
      </c>
      <c r="I38" s="114">
        <v>578</v>
      </c>
      <c r="J38" s="114">
        <v>350</v>
      </c>
      <c r="K38" s="114">
        <v>239</v>
      </c>
      <c r="L38" s="114">
        <v>161</v>
      </c>
      <c r="M38" s="114">
        <v>197</v>
      </c>
    </row>
    <row r="39" spans="2:13" ht="12.75" customHeight="1">
      <c r="B39" s="170" t="s">
        <v>324</v>
      </c>
      <c r="C39" s="115">
        <v>268</v>
      </c>
      <c r="D39" s="115">
        <v>263</v>
      </c>
      <c r="E39" s="115">
        <v>5</v>
      </c>
      <c r="F39" s="115">
        <v>0</v>
      </c>
      <c r="G39" s="115">
        <v>0</v>
      </c>
      <c r="H39" s="115">
        <v>0</v>
      </c>
      <c r="I39" s="115">
        <v>0</v>
      </c>
      <c r="J39" s="115">
        <v>0</v>
      </c>
      <c r="K39" s="115">
        <v>0</v>
      </c>
      <c r="L39" s="115">
        <v>0</v>
      </c>
      <c r="M39" s="115">
        <v>0</v>
      </c>
    </row>
    <row r="40" spans="2:13" ht="12.75" customHeight="1">
      <c r="B40" s="170" t="s">
        <v>325</v>
      </c>
      <c r="C40" s="115">
        <v>4295</v>
      </c>
      <c r="D40" s="115">
        <v>3438</v>
      </c>
      <c r="E40" s="115">
        <v>763</v>
      </c>
      <c r="F40" s="115">
        <v>85</v>
      </c>
      <c r="G40" s="115">
        <v>9</v>
      </c>
      <c r="H40" s="115">
        <v>0</v>
      </c>
      <c r="I40" s="115">
        <v>0</v>
      </c>
      <c r="J40" s="115">
        <v>0</v>
      </c>
      <c r="K40" s="115">
        <v>0</v>
      </c>
      <c r="L40" s="115">
        <v>0</v>
      </c>
      <c r="M40" s="115">
        <v>0</v>
      </c>
    </row>
    <row r="41" spans="2:13" ht="12.75" customHeight="1">
      <c r="B41" s="170" t="s">
        <v>326</v>
      </c>
      <c r="C41" s="115">
        <v>4949</v>
      </c>
      <c r="D41" s="115">
        <v>1920</v>
      </c>
      <c r="E41" s="115">
        <v>1927</v>
      </c>
      <c r="F41" s="115">
        <v>812</v>
      </c>
      <c r="G41" s="115">
        <v>229</v>
      </c>
      <c r="H41" s="115">
        <v>57</v>
      </c>
      <c r="I41" s="115">
        <v>4</v>
      </c>
      <c r="J41" s="115">
        <v>0</v>
      </c>
      <c r="K41" s="115">
        <v>0</v>
      </c>
      <c r="L41" s="115">
        <v>0</v>
      </c>
      <c r="M41" s="115">
        <v>0</v>
      </c>
    </row>
    <row r="42" spans="2:13" ht="12.75" customHeight="1">
      <c r="B42" s="170" t="s">
        <v>327</v>
      </c>
      <c r="C42" s="115">
        <v>4082</v>
      </c>
      <c r="D42" s="115">
        <v>707</v>
      </c>
      <c r="E42" s="115">
        <v>1396</v>
      </c>
      <c r="F42" s="115">
        <v>1034</v>
      </c>
      <c r="G42" s="115">
        <v>514</v>
      </c>
      <c r="H42" s="115">
        <v>274</v>
      </c>
      <c r="I42" s="115">
        <v>101</v>
      </c>
      <c r="J42" s="115">
        <v>46</v>
      </c>
      <c r="K42" s="115">
        <v>9</v>
      </c>
      <c r="L42" s="115">
        <v>1</v>
      </c>
      <c r="M42" s="115">
        <v>0</v>
      </c>
    </row>
    <row r="43" spans="2:13">
      <c r="B43" s="170" t="s">
        <v>328</v>
      </c>
      <c r="C43" s="115">
        <v>2965</v>
      </c>
      <c r="D43" s="115">
        <v>280</v>
      </c>
      <c r="E43" s="115">
        <v>696</v>
      </c>
      <c r="F43" s="115">
        <v>704</v>
      </c>
      <c r="G43" s="115">
        <v>501</v>
      </c>
      <c r="H43" s="115">
        <v>309</v>
      </c>
      <c r="I43" s="115">
        <v>238</v>
      </c>
      <c r="J43" s="115">
        <v>120</v>
      </c>
      <c r="K43" s="115">
        <v>72</v>
      </c>
      <c r="L43" s="115">
        <v>34</v>
      </c>
      <c r="M43" s="115">
        <v>11</v>
      </c>
    </row>
    <row r="44" spans="2:13">
      <c r="B44" s="170" t="s">
        <v>329</v>
      </c>
      <c r="C44" s="115">
        <v>1777</v>
      </c>
      <c r="D44" s="115">
        <v>102</v>
      </c>
      <c r="E44" s="115">
        <v>241</v>
      </c>
      <c r="F44" s="115">
        <v>385</v>
      </c>
      <c r="G44" s="115">
        <v>286</v>
      </c>
      <c r="H44" s="115">
        <v>225</v>
      </c>
      <c r="I44" s="115">
        <v>170</v>
      </c>
      <c r="J44" s="115">
        <v>127</v>
      </c>
      <c r="K44" s="115">
        <v>101</v>
      </c>
      <c r="L44" s="115">
        <v>69</v>
      </c>
      <c r="M44" s="115">
        <v>71</v>
      </c>
    </row>
    <row r="45" spans="2:13" s="189" customFormat="1">
      <c r="B45" s="170" t="s">
        <v>330</v>
      </c>
      <c r="C45" s="115">
        <v>590</v>
      </c>
      <c r="D45" s="115">
        <v>13</v>
      </c>
      <c r="E45" s="115">
        <v>47</v>
      </c>
      <c r="F45" s="115">
        <v>79</v>
      </c>
      <c r="G45" s="115">
        <v>69</v>
      </c>
      <c r="H45" s="115">
        <v>75</v>
      </c>
      <c r="I45" s="115">
        <v>59</v>
      </c>
      <c r="J45" s="115">
        <v>52</v>
      </c>
      <c r="K45" s="115">
        <v>52</v>
      </c>
      <c r="L45" s="115">
        <v>49</v>
      </c>
      <c r="M45" s="115">
        <v>95</v>
      </c>
    </row>
    <row r="46" spans="2:13" ht="12.75" customHeight="1">
      <c r="B46" s="170" t="s">
        <v>331</v>
      </c>
      <c r="C46" s="115">
        <v>59</v>
      </c>
      <c r="D46" s="115">
        <v>2</v>
      </c>
      <c r="E46" s="115">
        <v>1</v>
      </c>
      <c r="F46" s="115">
        <v>2</v>
      </c>
      <c r="G46" s="115">
        <v>3</v>
      </c>
      <c r="H46" s="115">
        <v>7</v>
      </c>
      <c r="I46" s="115">
        <v>6</v>
      </c>
      <c r="J46" s="115">
        <v>5</v>
      </c>
      <c r="K46" s="115">
        <v>5</v>
      </c>
      <c r="L46" s="115">
        <v>8</v>
      </c>
      <c r="M46" s="115">
        <v>20</v>
      </c>
    </row>
    <row r="47" spans="2:13" ht="12.75" customHeight="1">
      <c r="B47" s="170" t="s">
        <v>678</v>
      </c>
      <c r="C47" s="115">
        <v>2</v>
      </c>
      <c r="D47" s="115">
        <v>1</v>
      </c>
      <c r="E47" s="115">
        <v>0</v>
      </c>
      <c r="F47" s="115">
        <v>0</v>
      </c>
      <c r="G47" s="115">
        <v>1</v>
      </c>
      <c r="H47" s="115">
        <v>0</v>
      </c>
      <c r="I47" s="115">
        <v>0</v>
      </c>
      <c r="J47" s="115">
        <v>0</v>
      </c>
      <c r="K47" s="115">
        <v>0</v>
      </c>
      <c r="L47" s="115">
        <v>0</v>
      </c>
      <c r="M47" s="115">
        <v>0</v>
      </c>
    </row>
    <row r="48" spans="2:13" ht="12.75" customHeight="1">
      <c r="B48" s="170" t="s">
        <v>109</v>
      </c>
      <c r="C48" s="115">
        <v>1508</v>
      </c>
      <c r="D48" s="115">
        <v>1507</v>
      </c>
      <c r="E48" s="115">
        <v>1</v>
      </c>
      <c r="F48" s="115">
        <v>0</v>
      </c>
      <c r="G48" s="115">
        <v>0</v>
      </c>
      <c r="H48" s="115">
        <v>0</v>
      </c>
      <c r="I48" s="115">
        <v>0</v>
      </c>
      <c r="J48" s="115">
        <v>0</v>
      </c>
      <c r="K48" s="115">
        <v>0</v>
      </c>
      <c r="L48" s="115">
        <v>0</v>
      </c>
      <c r="M48" s="115">
        <v>0</v>
      </c>
    </row>
    <row r="49" spans="2:13" s="189" customFormat="1" ht="12.75" customHeight="1">
      <c r="B49" s="168" t="s">
        <v>315</v>
      </c>
      <c r="C49" s="114">
        <v>379</v>
      </c>
      <c r="D49" s="114">
        <v>143</v>
      </c>
      <c r="E49" s="114">
        <v>137</v>
      </c>
      <c r="F49" s="114">
        <v>71</v>
      </c>
      <c r="G49" s="114">
        <v>18</v>
      </c>
      <c r="H49" s="114">
        <v>7</v>
      </c>
      <c r="I49" s="114">
        <v>3</v>
      </c>
      <c r="J49" s="114">
        <v>0</v>
      </c>
      <c r="K49" s="114">
        <v>0</v>
      </c>
      <c r="L49" s="114">
        <v>0</v>
      </c>
      <c r="M49" s="114">
        <v>0</v>
      </c>
    </row>
    <row r="50" spans="2:13" ht="12.75" customHeight="1">
      <c r="B50" s="170" t="s">
        <v>324</v>
      </c>
      <c r="C50" s="115">
        <v>1</v>
      </c>
      <c r="D50" s="115">
        <v>1</v>
      </c>
      <c r="E50" s="115">
        <v>0</v>
      </c>
      <c r="F50" s="115">
        <v>0</v>
      </c>
      <c r="G50" s="115">
        <v>0</v>
      </c>
      <c r="H50" s="115">
        <v>0</v>
      </c>
      <c r="I50" s="115">
        <v>0</v>
      </c>
      <c r="J50" s="115">
        <v>0</v>
      </c>
      <c r="K50" s="115">
        <v>0</v>
      </c>
      <c r="L50" s="115">
        <v>0</v>
      </c>
      <c r="M50" s="115">
        <v>0</v>
      </c>
    </row>
    <row r="51" spans="2:13" ht="12.75" customHeight="1">
      <c r="B51" s="170" t="s">
        <v>325</v>
      </c>
      <c r="C51" s="115">
        <v>44</v>
      </c>
      <c r="D51" s="115">
        <v>40</v>
      </c>
      <c r="E51" s="115">
        <v>4</v>
      </c>
      <c r="F51" s="115">
        <v>0</v>
      </c>
      <c r="G51" s="115">
        <v>0</v>
      </c>
      <c r="H51" s="115">
        <v>0</v>
      </c>
      <c r="I51" s="115">
        <v>0</v>
      </c>
      <c r="J51" s="115">
        <v>0</v>
      </c>
      <c r="K51" s="115">
        <v>0</v>
      </c>
      <c r="L51" s="115">
        <v>0</v>
      </c>
      <c r="M51" s="115">
        <v>0</v>
      </c>
    </row>
    <row r="52" spans="2:13" ht="12.75" customHeight="1">
      <c r="B52" s="170" t="s">
        <v>326</v>
      </c>
      <c r="C52" s="115">
        <v>94</v>
      </c>
      <c r="D52" s="115">
        <v>47</v>
      </c>
      <c r="E52" s="115">
        <v>34</v>
      </c>
      <c r="F52" s="115">
        <v>10</v>
      </c>
      <c r="G52" s="115">
        <v>3</v>
      </c>
      <c r="H52" s="115">
        <v>0</v>
      </c>
      <c r="I52" s="115">
        <v>0</v>
      </c>
      <c r="J52" s="115">
        <v>0</v>
      </c>
      <c r="K52" s="115">
        <v>0</v>
      </c>
      <c r="L52" s="115">
        <v>0</v>
      </c>
      <c r="M52" s="115">
        <v>0</v>
      </c>
    </row>
    <row r="53" spans="2:13">
      <c r="B53" s="170" t="s">
        <v>327</v>
      </c>
      <c r="C53" s="115">
        <v>96</v>
      </c>
      <c r="D53" s="115">
        <v>27</v>
      </c>
      <c r="E53" s="115">
        <v>46</v>
      </c>
      <c r="F53" s="115">
        <v>21</v>
      </c>
      <c r="G53" s="115">
        <v>2</v>
      </c>
      <c r="H53" s="115">
        <v>0</v>
      </c>
      <c r="I53" s="115">
        <v>0</v>
      </c>
      <c r="J53" s="115">
        <v>0</v>
      </c>
      <c r="K53" s="115">
        <v>0</v>
      </c>
      <c r="L53" s="115">
        <v>0</v>
      </c>
      <c r="M53" s="115">
        <v>0</v>
      </c>
    </row>
    <row r="54" spans="2:13" ht="12.75" customHeight="1">
      <c r="B54" s="170" t="s">
        <v>328</v>
      </c>
      <c r="C54" s="115">
        <v>81</v>
      </c>
      <c r="D54" s="115">
        <v>20</v>
      </c>
      <c r="E54" s="115">
        <v>30</v>
      </c>
      <c r="F54" s="115">
        <v>21</v>
      </c>
      <c r="G54" s="115">
        <v>7</v>
      </c>
      <c r="H54" s="115">
        <v>2</v>
      </c>
      <c r="I54" s="115">
        <v>1</v>
      </c>
      <c r="J54" s="115">
        <v>0</v>
      </c>
      <c r="K54" s="115">
        <v>0</v>
      </c>
      <c r="L54" s="115">
        <v>0</v>
      </c>
      <c r="M54" s="115">
        <v>0</v>
      </c>
    </row>
    <row r="55" spans="2:13" s="189" customFormat="1" ht="12.75" customHeight="1">
      <c r="B55" s="170" t="s">
        <v>329</v>
      </c>
      <c r="C55" s="115">
        <v>53</v>
      </c>
      <c r="D55" s="115">
        <v>5</v>
      </c>
      <c r="E55" s="115">
        <v>23</v>
      </c>
      <c r="F55" s="115">
        <v>16</v>
      </c>
      <c r="G55" s="115">
        <v>4</v>
      </c>
      <c r="H55" s="115">
        <v>4</v>
      </c>
      <c r="I55" s="115">
        <v>1</v>
      </c>
      <c r="J55" s="115">
        <v>0</v>
      </c>
      <c r="K55" s="115">
        <v>0</v>
      </c>
      <c r="L55" s="115">
        <v>0</v>
      </c>
      <c r="M55" s="115">
        <v>0</v>
      </c>
    </row>
    <row r="56" spans="2:13" ht="12.75" customHeight="1">
      <c r="B56" s="170" t="s">
        <v>330</v>
      </c>
      <c r="C56" s="115">
        <v>7</v>
      </c>
      <c r="D56" s="115">
        <v>1</v>
      </c>
      <c r="E56" s="115">
        <v>0</v>
      </c>
      <c r="F56" s="115">
        <v>3</v>
      </c>
      <c r="G56" s="115">
        <v>1</v>
      </c>
      <c r="H56" s="115">
        <v>1</v>
      </c>
      <c r="I56" s="115">
        <v>1</v>
      </c>
      <c r="J56" s="115">
        <v>0</v>
      </c>
      <c r="K56" s="115">
        <v>0</v>
      </c>
      <c r="L56" s="115">
        <v>0</v>
      </c>
      <c r="M56" s="115">
        <v>0</v>
      </c>
    </row>
    <row r="57" spans="2:13" ht="12.75" customHeight="1">
      <c r="B57" s="170" t="s">
        <v>331</v>
      </c>
      <c r="C57" s="115">
        <v>1</v>
      </c>
      <c r="D57" s="115">
        <v>0</v>
      </c>
      <c r="E57" s="115">
        <v>0</v>
      </c>
      <c r="F57" s="115">
        <v>0</v>
      </c>
      <c r="G57" s="115">
        <v>1</v>
      </c>
      <c r="H57" s="115">
        <v>0</v>
      </c>
      <c r="I57" s="115">
        <v>0</v>
      </c>
      <c r="J57" s="115">
        <v>0</v>
      </c>
      <c r="K57" s="115">
        <v>0</v>
      </c>
      <c r="L57" s="115">
        <v>0</v>
      </c>
      <c r="M57" s="115">
        <v>0</v>
      </c>
    </row>
    <row r="58" spans="2:13" ht="12.75" customHeight="1">
      <c r="B58" s="170" t="s">
        <v>109</v>
      </c>
      <c r="C58" s="115">
        <v>2</v>
      </c>
      <c r="D58" s="115">
        <v>2</v>
      </c>
      <c r="E58" s="115">
        <v>0</v>
      </c>
      <c r="F58" s="115">
        <v>0</v>
      </c>
      <c r="G58" s="115">
        <v>0</v>
      </c>
      <c r="H58" s="115">
        <v>0</v>
      </c>
      <c r="I58" s="115">
        <v>0</v>
      </c>
      <c r="J58" s="115">
        <v>0</v>
      </c>
      <c r="K58" s="115">
        <v>0</v>
      </c>
      <c r="L58" s="115">
        <v>0</v>
      </c>
      <c r="M58" s="115">
        <v>0</v>
      </c>
    </row>
    <row r="59" spans="2:13" s="189" customFormat="1" ht="12.75" customHeight="1">
      <c r="B59" s="168" t="s">
        <v>86</v>
      </c>
      <c r="C59" s="114">
        <v>32</v>
      </c>
      <c r="D59" s="114">
        <v>27</v>
      </c>
      <c r="E59" s="114">
        <v>1</v>
      </c>
      <c r="F59" s="114">
        <v>4</v>
      </c>
      <c r="G59" s="114">
        <v>0</v>
      </c>
      <c r="H59" s="114">
        <v>0</v>
      </c>
      <c r="I59" s="114">
        <v>0</v>
      </c>
      <c r="J59" s="114">
        <v>0</v>
      </c>
      <c r="K59" s="114">
        <v>0</v>
      </c>
      <c r="L59" s="114">
        <v>0</v>
      </c>
      <c r="M59" s="114">
        <v>0</v>
      </c>
    </row>
    <row r="60" spans="2:13" ht="12.75" customHeight="1">
      <c r="B60" s="170" t="s">
        <v>326</v>
      </c>
      <c r="C60" s="115">
        <v>2</v>
      </c>
      <c r="D60" s="115">
        <v>2</v>
      </c>
      <c r="E60" s="115">
        <v>0</v>
      </c>
      <c r="F60" s="115">
        <v>0</v>
      </c>
      <c r="G60" s="115">
        <v>0</v>
      </c>
      <c r="H60" s="115">
        <v>0</v>
      </c>
      <c r="I60" s="115">
        <v>0</v>
      </c>
      <c r="J60" s="115">
        <v>0</v>
      </c>
      <c r="K60" s="115">
        <v>0</v>
      </c>
      <c r="L60" s="115">
        <v>0</v>
      </c>
      <c r="M60" s="115">
        <v>0</v>
      </c>
    </row>
    <row r="61" spans="2:13" ht="12.75" customHeight="1">
      <c r="B61" s="170" t="s">
        <v>327</v>
      </c>
      <c r="C61" s="115">
        <v>6</v>
      </c>
      <c r="D61" s="115">
        <v>2</v>
      </c>
      <c r="E61" s="115">
        <v>1</v>
      </c>
      <c r="F61" s="115">
        <v>3</v>
      </c>
      <c r="G61" s="115">
        <v>0</v>
      </c>
      <c r="H61" s="115">
        <v>0</v>
      </c>
      <c r="I61" s="115">
        <v>0</v>
      </c>
      <c r="J61" s="115">
        <v>0</v>
      </c>
      <c r="K61" s="115">
        <v>0</v>
      </c>
      <c r="L61" s="115">
        <v>0</v>
      </c>
      <c r="M61" s="115">
        <v>0</v>
      </c>
    </row>
    <row r="62" spans="2:13" ht="12.75" customHeight="1">
      <c r="B62" s="170" t="s">
        <v>330</v>
      </c>
      <c r="C62" s="115">
        <v>1</v>
      </c>
      <c r="D62" s="115">
        <v>0</v>
      </c>
      <c r="E62" s="115">
        <v>0</v>
      </c>
      <c r="F62" s="115">
        <v>1</v>
      </c>
      <c r="G62" s="115">
        <v>0</v>
      </c>
      <c r="H62" s="115">
        <v>0</v>
      </c>
      <c r="I62" s="115">
        <v>0</v>
      </c>
      <c r="J62" s="115">
        <v>0</v>
      </c>
      <c r="K62" s="115">
        <v>0</v>
      </c>
      <c r="L62" s="115">
        <v>0</v>
      </c>
      <c r="M62" s="115">
        <v>0</v>
      </c>
    </row>
    <row r="63" spans="2:13" ht="12.75" customHeight="1">
      <c r="B63" s="170" t="s">
        <v>109</v>
      </c>
      <c r="C63" s="115">
        <v>23</v>
      </c>
      <c r="D63" s="115">
        <v>23</v>
      </c>
      <c r="E63" s="115">
        <v>0</v>
      </c>
      <c r="F63" s="115">
        <v>0</v>
      </c>
      <c r="G63" s="115">
        <v>0</v>
      </c>
      <c r="H63" s="115">
        <v>0</v>
      </c>
      <c r="I63" s="115">
        <v>0</v>
      </c>
      <c r="J63" s="115">
        <v>0</v>
      </c>
      <c r="K63" s="115">
        <v>0</v>
      </c>
      <c r="L63" s="115">
        <v>0</v>
      </c>
      <c r="M63" s="115">
        <v>0</v>
      </c>
    </row>
    <row r="64" spans="2:13" s="191" customFormat="1" ht="6.75" customHeight="1">
      <c r="B64" s="106"/>
      <c r="C64" s="190"/>
      <c r="D64" s="190"/>
      <c r="E64" s="190"/>
      <c r="F64" s="190"/>
      <c r="G64" s="190"/>
      <c r="H64" s="190"/>
      <c r="I64" s="190"/>
      <c r="J64" s="190"/>
      <c r="K64" s="190"/>
      <c r="L64" s="190"/>
      <c r="M64" s="190"/>
    </row>
    <row r="65" spans="2:13" s="53" customFormat="1" ht="16.5">
      <c r="B65" s="1386" t="s">
        <v>2582</v>
      </c>
      <c r="C65" s="1386"/>
      <c r="D65" s="1386"/>
      <c r="E65" s="1386"/>
      <c r="F65" s="1386"/>
      <c r="G65" s="1386"/>
      <c r="H65" s="1386"/>
      <c r="I65" s="1386"/>
      <c r="J65" s="1386"/>
      <c r="K65" s="1386"/>
    </row>
    <row r="66" spans="2:13" s="53" customFormat="1" ht="23.45" customHeight="1">
      <c r="B66" s="1387" t="s">
        <v>2549</v>
      </c>
      <c r="C66" s="1387"/>
      <c r="D66" s="1387"/>
      <c r="E66" s="1387"/>
      <c r="F66" s="1387"/>
      <c r="G66" s="1387"/>
      <c r="H66" s="1387"/>
      <c r="I66" s="1387"/>
      <c r="J66" s="1387"/>
      <c r="K66" s="1387"/>
    </row>
    <row r="67" spans="2:13" ht="16.5">
      <c r="B67" s="133" t="s">
        <v>2576</v>
      </c>
      <c r="C67" s="53"/>
      <c r="D67" s="53"/>
      <c r="E67" s="53"/>
      <c r="F67" s="53"/>
      <c r="G67" s="53"/>
      <c r="H67" s="53"/>
      <c r="I67" s="53"/>
      <c r="J67" s="53"/>
      <c r="K67" s="53"/>
      <c r="L67" s="191"/>
      <c r="M67" s="191"/>
    </row>
  </sheetData>
  <mergeCells count="7">
    <mergeCell ref="B66:K66"/>
    <mergeCell ref="B1:M1"/>
    <mergeCell ref="B2:M2"/>
    <mergeCell ref="B3:B4"/>
    <mergeCell ref="C3:C4"/>
    <mergeCell ref="D3:M3"/>
    <mergeCell ref="B65:K65"/>
  </mergeCells>
  <hyperlinks>
    <hyperlink ref="O2" location="INDICE!B6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98"/>
  <sheetViews>
    <sheetView showGridLines="0" topLeftCell="D1" zoomScaleNormal="100" workbookViewId="0">
      <selection activeCell="R2" sqref="R2"/>
    </sheetView>
  </sheetViews>
  <sheetFormatPr baseColWidth="10" defaultColWidth="12.5703125" defaultRowHeight="14.25"/>
  <cols>
    <col min="1" max="1" width="3.7109375" style="149" customWidth="1"/>
    <col min="2" max="2" width="28.5703125" style="149" customWidth="1"/>
    <col min="3" max="3" width="11.7109375" style="149" customWidth="1"/>
    <col min="4" max="4" width="10.42578125" style="149" customWidth="1"/>
    <col min="5" max="16" width="10.140625" style="149" customWidth="1"/>
    <col min="17" max="16384" width="12.5703125" style="149"/>
  </cols>
  <sheetData>
    <row r="1" spans="2:18" ht="56.25" customHeight="1">
      <c r="B1" s="1404"/>
      <c r="C1" s="1404"/>
      <c r="D1" s="1404"/>
      <c r="E1" s="1404"/>
      <c r="F1" s="1404"/>
      <c r="G1" s="1404"/>
      <c r="H1" s="1404"/>
      <c r="I1" s="1404"/>
      <c r="J1" s="1404"/>
      <c r="K1" s="1404"/>
      <c r="L1" s="1404"/>
      <c r="M1" s="1404"/>
      <c r="N1" s="1404"/>
      <c r="O1" s="1404"/>
      <c r="P1" s="1404"/>
      <c r="Q1" s="186"/>
    </row>
    <row r="2" spans="2:18" ht="39.75" customHeight="1">
      <c r="B2" s="1415" t="s">
        <v>2586</v>
      </c>
      <c r="C2" s="1415"/>
      <c r="D2" s="1415"/>
      <c r="E2" s="1415"/>
      <c r="F2" s="1415"/>
      <c r="G2" s="1415"/>
      <c r="H2" s="1415"/>
      <c r="I2" s="1415"/>
      <c r="J2" s="1415"/>
      <c r="K2" s="1415"/>
      <c r="L2" s="1415"/>
      <c r="M2" s="1415"/>
      <c r="N2" s="1415"/>
      <c r="O2" s="1415"/>
      <c r="P2" s="1415"/>
      <c r="Q2" s="186"/>
      <c r="R2" s="1172" t="s">
        <v>389</v>
      </c>
    </row>
    <row r="3" spans="2:18" ht="18.75" customHeight="1">
      <c r="B3" s="1416" t="s">
        <v>715</v>
      </c>
      <c r="C3" s="1416" t="s">
        <v>643</v>
      </c>
      <c r="D3" s="1416" t="s">
        <v>79</v>
      </c>
      <c r="E3" s="1416" t="s">
        <v>332</v>
      </c>
      <c r="F3" s="1416"/>
      <c r="G3" s="1416"/>
      <c r="H3" s="1416"/>
      <c r="I3" s="1416"/>
      <c r="J3" s="1416"/>
      <c r="K3" s="1416"/>
      <c r="L3" s="1416"/>
      <c r="M3" s="1416"/>
      <c r="N3" s="1416"/>
      <c r="O3" s="1416"/>
      <c r="P3" s="1416"/>
      <c r="Q3" s="186"/>
    </row>
    <row r="4" spans="2:18" ht="18.75" customHeight="1">
      <c r="B4" s="1416"/>
      <c r="C4" s="1416"/>
      <c r="D4" s="1416"/>
      <c r="E4" s="1416" t="s">
        <v>324</v>
      </c>
      <c r="F4" s="1416"/>
      <c r="G4" s="1416"/>
      <c r="H4" s="1416" t="s">
        <v>325</v>
      </c>
      <c r="I4" s="1416"/>
      <c r="J4" s="1416"/>
      <c r="K4" s="1416" t="s">
        <v>326</v>
      </c>
      <c r="L4" s="1416"/>
      <c r="M4" s="1416"/>
      <c r="N4" s="1416" t="s">
        <v>327</v>
      </c>
      <c r="O4" s="1416"/>
      <c r="P4" s="1416"/>
      <c r="Q4" s="186"/>
    </row>
    <row r="5" spans="2:18" ht="24" customHeight="1">
      <c r="B5" s="1416"/>
      <c r="C5" s="1416"/>
      <c r="D5" s="1416"/>
      <c r="E5" s="1150" t="s">
        <v>49</v>
      </c>
      <c r="F5" s="1150" t="s">
        <v>70</v>
      </c>
      <c r="G5" s="1150" t="s">
        <v>71</v>
      </c>
      <c r="H5" s="1150" t="s">
        <v>49</v>
      </c>
      <c r="I5" s="1150" t="s">
        <v>70</v>
      </c>
      <c r="J5" s="1150" t="s">
        <v>71</v>
      </c>
      <c r="K5" s="1150" t="s">
        <v>49</v>
      </c>
      <c r="L5" s="1150" t="s">
        <v>70</v>
      </c>
      <c r="M5" s="1150" t="s">
        <v>71</v>
      </c>
      <c r="N5" s="1150" t="s">
        <v>49</v>
      </c>
      <c r="O5" s="1150" t="s">
        <v>70</v>
      </c>
      <c r="P5" s="1150" t="s">
        <v>71</v>
      </c>
      <c r="Q5" s="186"/>
    </row>
    <row r="6" spans="2:18" s="152" customFormat="1" ht="13.5">
      <c r="B6" s="182" t="s">
        <v>390</v>
      </c>
      <c r="C6" s="188">
        <f>+D6+'3.1.7B'!C6</f>
        <v>293139</v>
      </c>
      <c r="D6" s="188">
        <f t="shared" ref="D6:D69" si="0">+E6+H6+K6+N6</f>
        <v>202644</v>
      </c>
      <c r="E6" s="188">
        <f t="shared" ref="E6:P8" si="1">+E9+E45+E66+E87+E93</f>
        <v>2089</v>
      </c>
      <c r="F6" s="188">
        <f t="shared" si="1"/>
        <v>1040</v>
      </c>
      <c r="G6" s="188">
        <f t="shared" si="1"/>
        <v>1049</v>
      </c>
      <c r="H6" s="188">
        <f t="shared" si="1"/>
        <v>53940</v>
      </c>
      <c r="I6" s="188">
        <f t="shared" si="1"/>
        <v>27423</v>
      </c>
      <c r="J6" s="188">
        <f t="shared" si="1"/>
        <v>26517</v>
      </c>
      <c r="K6" s="188">
        <f t="shared" si="1"/>
        <v>77445</v>
      </c>
      <c r="L6" s="188">
        <f t="shared" si="1"/>
        <v>39479</v>
      </c>
      <c r="M6" s="188">
        <f t="shared" si="1"/>
        <v>37966</v>
      </c>
      <c r="N6" s="188">
        <f t="shared" si="1"/>
        <v>69170</v>
      </c>
      <c r="O6" s="188">
        <f t="shared" si="1"/>
        <v>35155</v>
      </c>
      <c r="P6" s="188">
        <f t="shared" si="1"/>
        <v>34015</v>
      </c>
      <c r="Q6" s="187"/>
    </row>
    <row r="7" spans="2:18">
      <c r="B7" s="183" t="s">
        <v>141</v>
      </c>
      <c r="C7" s="166">
        <f>+D7+'3.1.7B'!C7</f>
        <v>226685</v>
      </c>
      <c r="D7" s="166">
        <f t="shared" si="0"/>
        <v>156735</v>
      </c>
      <c r="E7" s="166">
        <f t="shared" si="1"/>
        <v>1546</v>
      </c>
      <c r="F7" s="166">
        <f t="shared" si="1"/>
        <v>775</v>
      </c>
      <c r="G7" s="166">
        <f t="shared" si="1"/>
        <v>771</v>
      </c>
      <c r="H7" s="166">
        <f t="shared" si="1"/>
        <v>40490</v>
      </c>
      <c r="I7" s="166">
        <f t="shared" si="1"/>
        <v>20568</v>
      </c>
      <c r="J7" s="166">
        <f t="shared" si="1"/>
        <v>19922</v>
      </c>
      <c r="K7" s="166">
        <f t="shared" si="1"/>
        <v>60065</v>
      </c>
      <c r="L7" s="166">
        <f t="shared" si="1"/>
        <v>30628</v>
      </c>
      <c r="M7" s="166">
        <f t="shared" si="1"/>
        <v>29437</v>
      </c>
      <c r="N7" s="166">
        <f t="shared" si="1"/>
        <v>54634</v>
      </c>
      <c r="O7" s="166">
        <f t="shared" si="1"/>
        <v>27838</v>
      </c>
      <c r="P7" s="166">
        <f t="shared" si="1"/>
        <v>26796</v>
      </c>
      <c r="Q7" s="1179"/>
    </row>
    <row r="8" spans="2:18">
      <c r="B8" s="183" t="s">
        <v>142</v>
      </c>
      <c r="C8" s="166">
        <f>+D8+'3.1.7B'!C8</f>
        <v>66454</v>
      </c>
      <c r="D8" s="166">
        <f t="shared" si="0"/>
        <v>45909</v>
      </c>
      <c r="E8" s="166">
        <f t="shared" si="1"/>
        <v>543</v>
      </c>
      <c r="F8" s="166">
        <f t="shared" si="1"/>
        <v>265</v>
      </c>
      <c r="G8" s="166">
        <f t="shared" si="1"/>
        <v>278</v>
      </c>
      <c r="H8" s="166">
        <f t="shared" si="1"/>
        <v>13450</v>
      </c>
      <c r="I8" s="166">
        <f t="shared" si="1"/>
        <v>6855</v>
      </c>
      <c r="J8" s="166">
        <f t="shared" si="1"/>
        <v>6595</v>
      </c>
      <c r="K8" s="166">
        <f t="shared" si="1"/>
        <v>17380</v>
      </c>
      <c r="L8" s="166">
        <f t="shared" si="1"/>
        <v>8851</v>
      </c>
      <c r="M8" s="166">
        <f t="shared" si="1"/>
        <v>8529</v>
      </c>
      <c r="N8" s="166">
        <f t="shared" si="1"/>
        <v>14536</v>
      </c>
      <c r="O8" s="166">
        <f t="shared" si="1"/>
        <v>7317</v>
      </c>
      <c r="P8" s="166">
        <f t="shared" si="1"/>
        <v>7219</v>
      </c>
      <c r="Q8" s="186"/>
    </row>
    <row r="9" spans="2:18" s="152" customFormat="1" ht="13.5">
      <c r="B9" s="182" t="s">
        <v>81</v>
      </c>
      <c r="C9" s="114">
        <f>+D9+'3.1.7B'!C9</f>
        <v>121357</v>
      </c>
      <c r="D9" s="114">
        <f t="shared" si="0"/>
        <v>79258</v>
      </c>
      <c r="E9" s="114">
        <f t="shared" ref="E9:P9" si="2">+E10+E11</f>
        <v>552</v>
      </c>
      <c r="F9" s="114">
        <f t="shared" si="2"/>
        <v>274</v>
      </c>
      <c r="G9" s="114">
        <f t="shared" si="2"/>
        <v>278</v>
      </c>
      <c r="H9" s="114">
        <f t="shared" si="2"/>
        <v>19088</v>
      </c>
      <c r="I9" s="114">
        <f t="shared" si="2"/>
        <v>9644</v>
      </c>
      <c r="J9" s="114">
        <f t="shared" si="2"/>
        <v>9444</v>
      </c>
      <c r="K9" s="114">
        <f t="shared" si="2"/>
        <v>30037</v>
      </c>
      <c r="L9" s="114">
        <f t="shared" si="2"/>
        <v>15186</v>
      </c>
      <c r="M9" s="114">
        <f t="shared" si="2"/>
        <v>14851</v>
      </c>
      <c r="N9" s="114">
        <f t="shared" si="2"/>
        <v>29581</v>
      </c>
      <c r="O9" s="114">
        <f t="shared" si="2"/>
        <v>14998</v>
      </c>
      <c r="P9" s="114">
        <f t="shared" si="2"/>
        <v>14583</v>
      </c>
      <c r="Q9" s="187"/>
    </row>
    <row r="10" spans="2:18">
      <c r="B10" s="183" t="s">
        <v>141</v>
      </c>
      <c r="C10" s="115">
        <f>+D10+'3.1.7B'!C10</f>
        <v>84308</v>
      </c>
      <c r="D10" s="115">
        <f t="shared" si="0"/>
        <v>54571</v>
      </c>
      <c r="E10" s="115">
        <f t="shared" ref="E10:P11" si="3">+E13+E16+E19+E22+E25+E28+E31+E34+E37+E40+E43</f>
        <v>382</v>
      </c>
      <c r="F10" s="115">
        <f t="shared" si="3"/>
        <v>192</v>
      </c>
      <c r="G10" s="115">
        <f t="shared" si="3"/>
        <v>190</v>
      </c>
      <c r="H10" s="115">
        <f t="shared" si="3"/>
        <v>12573</v>
      </c>
      <c r="I10" s="115">
        <f t="shared" si="3"/>
        <v>6313</v>
      </c>
      <c r="J10" s="115">
        <f t="shared" si="3"/>
        <v>6260</v>
      </c>
      <c r="K10" s="115">
        <f t="shared" si="3"/>
        <v>20610</v>
      </c>
      <c r="L10" s="115">
        <f t="shared" si="3"/>
        <v>10475</v>
      </c>
      <c r="M10" s="115">
        <f t="shared" si="3"/>
        <v>10135</v>
      </c>
      <c r="N10" s="115">
        <f t="shared" si="3"/>
        <v>21006</v>
      </c>
      <c r="O10" s="115">
        <f t="shared" si="3"/>
        <v>10693</v>
      </c>
      <c r="P10" s="115">
        <f t="shared" si="3"/>
        <v>10313</v>
      </c>
      <c r="Q10" s="186"/>
    </row>
    <row r="11" spans="2:18">
      <c r="B11" s="183" t="s">
        <v>142</v>
      </c>
      <c r="C11" s="115">
        <f>+D11+'3.1.7B'!C11</f>
        <v>37049</v>
      </c>
      <c r="D11" s="115">
        <f t="shared" si="0"/>
        <v>24687</v>
      </c>
      <c r="E11" s="115">
        <f t="shared" si="3"/>
        <v>170</v>
      </c>
      <c r="F11" s="115">
        <f t="shared" si="3"/>
        <v>82</v>
      </c>
      <c r="G11" s="115">
        <f t="shared" si="3"/>
        <v>88</v>
      </c>
      <c r="H11" s="115">
        <f t="shared" si="3"/>
        <v>6515</v>
      </c>
      <c r="I11" s="115">
        <f t="shared" si="3"/>
        <v>3331</v>
      </c>
      <c r="J11" s="115">
        <f t="shared" si="3"/>
        <v>3184</v>
      </c>
      <c r="K11" s="115">
        <f t="shared" si="3"/>
        <v>9427</v>
      </c>
      <c r="L11" s="115">
        <f t="shared" si="3"/>
        <v>4711</v>
      </c>
      <c r="M11" s="115">
        <f t="shared" si="3"/>
        <v>4716</v>
      </c>
      <c r="N11" s="115">
        <f t="shared" si="3"/>
        <v>8575</v>
      </c>
      <c r="O11" s="115">
        <f t="shared" si="3"/>
        <v>4305</v>
      </c>
      <c r="P11" s="115">
        <f t="shared" si="3"/>
        <v>4270</v>
      </c>
      <c r="Q11" s="186"/>
    </row>
    <row r="12" spans="2:18" s="152" customFormat="1" ht="13.5">
      <c r="B12" s="182" t="s">
        <v>133</v>
      </c>
      <c r="C12" s="114">
        <f>+D12+'3.1.7B'!C12</f>
        <v>13389</v>
      </c>
      <c r="D12" s="114">
        <f t="shared" si="0"/>
        <v>8858</v>
      </c>
      <c r="E12" s="114">
        <v>51</v>
      </c>
      <c r="F12" s="114">
        <v>28</v>
      </c>
      <c r="G12" s="114">
        <v>23</v>
      </c>
      <c r="H12" s="114">
        <v>2184</v>
      </c>
      <c r="I12" s="114">
        <v>1106</v>
      </c>
      <c r="J12" s="114">
        <v>1078</v>
      </c>
      <c r="K12" s="114">
        <v>3368</v>
      </c>
      <c r="L12" s="114">
        <v>1709</v>
      </c>
      <c r="M12" s="114">
        <v>1659</v>
      </c>
      <c r="N12" s="114">
        <v>3255</v>
      </c>
      <c r="O12" s="114">
        <v>1649</v>
      </c>
      <c r="P12" s="114">
        <v>1606</v>
      </c>
      <c r="Q12" s="187"/>
    </row>
    <row r="13" spans="2:18">
      <c r="B13" s="183" t="s">
        <v>141</v>
      </c>
      <c r="C13" s="115">
        <f>+D13+'3.1.7B'!C13</f>
        <v>8284</v>
      </c>
      <c r="D13" s="115">
        <f t="shared" si="0"/>
        <v>5362</v>
      </c>
      <c r="E13" s="115">
        <v>35</v>
      </c>
      <c r="F13" s="115">
        <v>16</v>
      </c>
      <c r="G13" s="115">
        <v>19</v>
      </c>
      <c r="H13" s="115">
        <v>1229</v>
      </c>
      <c r="I13" s="115">
        <v>611</v>
      </c>
      <c r="J13" s="115">
        <v>618</v>
      </c>
      <c r="K13" s="115">
        <v>1989</v>
      </c>
      <c r="L13" s="115">
        <v>1014</v>
      </c>
      <c r="M13" s="115">
        <v>975</v>
      </c>
      <c r="N13" s="115">
        <v>2109</v>
      </c>
      <c r="O13" s="115">
        <v>1077</v>
      </c>
      <c r="P13" s="115">
        <v>1032</v>
      </c>
      <c r="Q13" s="186"/>
    </row>
    <row r="14" spans="2:18">
      <c r="B14" s="184" t="s">
        <v>142</v>
      </c>
      <c r="C14" s="115">
        <f>+D14+'3.1.7B'!C14</f>
        <v>5105</v>
      </c>
      <c r="D14" s="115">
        <f t="shared" si="0"/>
        <v>3496</v>
      </c>
      <c r="E14" s="115">
        <v>16</v>
      </c>
      <c r="F14" s="115">
        <v>12</v>
      </c>
      <c r="G14" s="115">
        <v>4</v>
      </c>
      <c r="H14" s="115">
        <v>955</v>
      </c>
      <c r="I14" s="115">
        <v>495</v>
      </c>
      <c r="J14" s="115">
        <v>460</v>
      </c>
      <c r="K14" s="115">
        <v>1379</v>
      </c>
      <c r="L14" s="115">
        <v>695</v>
      </c>
      <c r="M14" s="115">
        <v>684</v>
      </c>
      <c r="N14" s="115">
        <v>1146</v>
      </c>
      <c r="O14" s="115">
        <v>572</v>
      </c>
      <c r="P14" s="115">
        <v>574</v>
      </c>
      <c r="Q14" s="186"/>
    </row>
    <row r="15" spans="2:18" s="152" customFormat="1" ht="13.5">
      <c r="B15" s="185" t="s">
        <v>116</v>
      </c>
      <c r="C15" s="114">
        <f>+D15+'3.1.7B'!C15</f>
        <v>2997</v>
      </c>
      <c r="D15" s="114">
        <f t="shared" si="0"/>
        <v>2044</v>
      </c>
      <c r="E15" s="114">
        <v>18</v>
      </c>
      <c r="F15" s="114">
        <v>8</v>
      </c>
      <c r="G15" s="114">
        <v>10</v>
      </c>
      <c r="H15" s="114">
        <v>596</v>
      </c>
      <c r="I15" s="114">
        <v>292</v>
      </c>
      <c r="J15" s="114">
        <v>304</v>
      </c>
      <c r="K15" s="114">
        <v>808</v>
      </c>
      <c r="L15" s="114">
        <v>380</v>
      </c>
      <c r="M15" s="114">
        <v>428</v>
      </c>
      <c r="N15" s="114">
        <v>622</v>
      </c>
      <c r="O15" s="114">
        <v>339</v>
      </c>
      <c r="P15" s="114">
        <v>283</v>
      </c>
      <c r="Q15" s="187"/>
    </row>
    <row r="16" spans="2:18">
      <c r="B16" s="184" t="s">
        <v>141</v>
      </c>
      <c r="C16" s="115">
        <f>+D16+'3.1.7B'!C16</f>
        <v>2192</v>
      </c>
      <c r="D16" s="115">
        <f t="shared" si="0"/>
        <v>1507</v>
      </c>
      <c r="E16" s="115">
        <v>10</v>
      </c>
      <c r="F16" s="115">
        <v>5</v>
      </c>
      <c r="G16" s="115">
        <v>5</v>
      </c>
      <c r="H16" s="115">
        <v>414</v>
      </c>
      <c r="I16" s="115">
        <v>200</v>
      </c>
      <c r="J16" s="115">
        <v>214</v>
      </c>
      <c r="K16" s="115">
        <v>597</v>
      </c>
      <c r="L16" s="115">
        <v>276</v>
      </c>
      <c r="M16" s="115">
        <v>321</v>
      </c>
      <c r="N16" s="115">
        <v>486</v>
      </c>
      <c r="O16" s="115">
        <v>273</v>
      </c>
      <c r="P16" s="115">
        <v>213</v>
      </c>
      <c r="Q16" s="186"/>
    </row>
    <row r="17" spans="2:17" s="152" customFormat="1" ht="13.5">
      <c r="B17" s="184" t="s">
        <v>142</v>
      </c>
      <c r="C17" s="115">
        <f>+D17+'3.1.7B'!C17</f>
        <v>805</v>
      </c>
      <c r="D17" s="115">
        <f t="shared" si="0"/>
        <v>537</v>
      </c>
      <c r="E17" s="115">
        <v>8</v>
      </c>
      <c r="F17" s="115">
        <v>3</v>
      </c>
      <c r="G17" s="115">
        <v>5</v>
      </c>
      <c r="H17" s="115">
        <v>182</v>
      </c>
      <c r="I17" s="115">
        <v>92</v>
      </c>
      <c r="J17" s="115">
        <v>90</v>
      </c>
      <c r="K17" s="115">
        <v>211</v>
      </c>
      <c r="L17" s="115">
        <v>104</v>
      </c>
      <c r="M17" s="115">
        <v>107</v>
      </c>
      <c r="N17" s="115">
        <v>136</v>
      </c>
      <c r="O17" s="115">
        <v>66</v>
      </c>
      <c r="P17" s="115">
        <v>70</v>
      </c>
      <c r="Q17" s="187"/>
    </row>
    <row r="18" spans="2:17" s="152" customFormat="1" ht="13.5">
      <c r="B18" s="185" t="s">
        <v>124</v>
      </c>
      <c r="C18" s="114">
        <f>+D18+'3.1.7B'!C18</f>
        <v>4695</v>
      </c>
      <c r="D18" s="114">
        <f t="shared" si="0"/>
        <v>3375</v>
      </c>
      <c r="E18" s="114">
        <v>29</v>
      </c>
      <c r="F18" s="114">
        <v>16</v>
      </c>
      <c r="G18" s="114">
        <v>13</v>
      </c>
      <c r="H18" s="114">
        <v>1020</v>
      </c>
      <c r="I18" s="114">
        <v>518</v>
      </c>
      <c r="J18" s="114">
        <v>502</v>
      </c>
      <c r="K18" s="114">
        <v>1263</v>
      </c>
      <c r="L18" s="114">
        <v>653</v>
      </c>
      <c r="M18" s="114">
        <v>610</v>
      </c>
      <c r="N18" s="114">
        <v>1063</v>
      </c>
      <c r="O18" s="114">
        <v>553</v>
      </c>
      <c r="P18" s="114">
        <v>510</v>
      </c>
      <c r="Q18" s="187"/>
    </row>
    <row r="19" spans="2:17">
      <c r="B19" s="184" t="s">
        <v>141</v>
      </c>
      <c r="C19" s="115">
        <f>+D19+'3.1.7B'!C19</f>
        <v>3302</v>
      </c>
      <c r="D19" s="115">
        <f t="shared" si="0"/>
        <v>2365</v>
      </c>
      <c r="E19" s="115">
        <v>26</v>
      </c>
      <c r="F19" s="115">
        <v>14</v>
      </c>
      <c r="G19" s="115">
        <v>12</v>
      </c>
      <c r="H19" s="115">
        <v>685</v>
      </c>
      <c r="I19" s="115">
        <v>345</v>
      </c>
      <c r="J19" s="115">
        <v>340</v>
      </c>
      <c r="K19" s="115">
        <v>877</v>
      </c>
      <c r="L19" s="115">
        <v>461</v>
      </c>
      <c r="M19" s="115">
        <v>416</v>
      </c>
      <c r="N19" s="115">
        <v>777</v>
      </c>
      <c r="O19" s="115">
        <v>399</v>
      </c>
      <c r="P19" s="115">
        <v>378</v>
      </c>
      <c r="Q19" s="186"/>
    </row>
    <row r="20" spans="2:17" s="152" customFormat="1" ht="13.5">
      <c r="B20" s="184" t="s">
        <v>142</v>
      </c>
      <c r="C20" s="115">
        <f>+D20+'3.1.7B'!C20</f>
        <v>1393</v>
      </c>
      <c r="D20" s="115">
        <f t="shared" si="0"/>
        <v>1010</v>
      </c>
      <c r="E20" s="115">
        <v>3</v>
      </c>
      <c r="F20" s="115">
        <v>2</v>
      </c>
      <c r="G20" s="115">
        <v>1</v>
      </c>
      <c r="H20" s="115">
        <v>335</v>
      </c>
      <c r="I20" s="115">
        <v>173</v>
      </c>
      <c r="J20" s="115">
        <v>162</v>
      </c>
      <c r="K20" s="115">
        <v>386</v>
      </c>
      <c r="L20" s="115">
        <v>192</v>
      </c>
      <c r="M20" s="115">
        <v>194</v>
      </c>
      <c r="N20" s="115">
        <v>286</v>
      </c>
      <c r="O20" s="115">
        <v>154</v>
      </c>
      <c r="P20" s="115">
        <v>132</v>
      </c>
      <c r="Q20" s="187"/>
    </row>
    <row r="21" spans="2:17" s="152" customFormat="1" ht="13.5">
      <c r="B21" s="185" t="s">
        <v>121</v>
      </c>
      <c r="C21" s="114">
        <f>+D21+'3.1.7B'!C21</f>
        <v>2642</v>
      </c>
      <c r="D21" s="114">
        <f t="shared" si="0"/>
        <v>1806</v>
      </c>
      <c r="E21" s="114">
        <v>16</v>
      </c>
      <c r="F21" s="114">
        <v>7</v>
      </c>
      <c r="G21" s="114">
        <v>9</v>
      </c>
      <c r="H21" s="114">
        <v>466</v>
      </c>
      <c r="I21" s="114">
        <v>230</v>
      </c>
      <c r="J21" s="114">
        <v>236</v>
      </c>
      <c r="K21" s="114">
        <v>706</v>
      </c>
      <c r="L21" s="114">
        <v>363</v>
      </c>
      <c r="M21" s="114">
        <v>343</v>
      </c>
      <c r="N21" s="114">
        <v>618</v>
      </c>
      <c r="O21" s="114">
        <v>327</v>
      </c>
      <c r="P21" s="114">
        <v>291</v>
      </c>
      <c r="Q21" s="187"/>
    </row>
    <row r="22" spans="2:17">
      <c r="B22" s="184" t="s">
        <v>141</v>
      </c>
      <c r="C22" s="115">
        <f>+D22+'3.1.7B'!C22</f>
        <v>1840</v>
      </c>
      <c r="D22" s="115">
        <f t="shared" si="0"/>
        <v>1249</v>
      </c>
      <c r="E22" s="115">
        <v>9</v>
      </c>
      <c r="F22" s="115">
        <v>3</v>
      </c>
      <c r="G22" s="115">
        <v>6</v>
      </c>
      <c r="H22" s="115">
        <v>302</v>
      </c>
      <c r="I22" s="115">
        <v>145</v>
      </c>
      <c r="J22" s="115">
        <v>157</v>
      </c>
      <c r="K22" s="115">
        <v>499</v>
      </c>
      <c r="L22" s="115">
        <v>246</v>
      </c>
      <c r="M22" s="115">
        <v>253</v>
      </c>
      <c r="N22" s="115">
        <v>439</v>
      </c>
      <c r="O22" s="115">
        <v>235</v>
      </c>
      <c r="P22" s="115">
        <v>204</v>
      </c>
      <c r="Q22" s="186"/>
    </row>
    <row r="23" spans="2:17" s="152" customFormat="1" ht="13.5">
      <c r="B23" s="184" t="s">
        <v>142</v>
      </c>
      <c r="C23" s="115">
        <f>+D23+'3.1.7B'!C23</f>
        <v>802</v>
      </c>
      <c r="D23" s="115">
        <f t="shared" si="0"/>
        <v>557</v>
      </c>
      <c r="E23" s="115">
        <v>7</v>
      </c>
      <c r="F23" s="115">
        <v>4</v>
      </c>
      <c r="G23" s="115">
        <v>3</v>
      </c>
      <c r="H23" s="115">
        <v>164</v>
      </c>
      <c r="I23" s="115">
        <v>85</v>
      </c>
      <c r="J23" s="115">
        <v>79</v>
      </c>
      <c r="K23" s="115">
        <v>207</v>
      </c>
      <c r="L23" s="115">
        <v>117</v>
      </c>
      <c r="M23" s="115">
        <v>90</v>
      </c>
      <c r="N23" s="115">
        <v>179</v>
      </c>
      <c r="O23" s="115">
        <v>92</v>
      </c>
      <c r="P23" s="115">
        <v>87</v>
      </c>
      <c r="Q23" s="187"/>
    </row>
    <row r="24" spans="2:17" s="152" customFormat="1" ht="13.5">
      <c r="B24" s="185" t="s">
        <v>131</v>
      </c>
      <c r="C24" s="114">
        <f>+D24+'3.1.7B'!C24</f>
        <v>7677</v>
      </c>
      <c r="D24" s="114">
        <f t="shared" si="0"/>
        <v>5080</v>
      </c>
      <c r="E24" s="114">
        <v>35</v>
      </c>
      <c r="F24" s="114">
        <v>21</v>
      </c>
      <c r="G24" s="114">
        <v>14</v>
      </c>
      <c r="H24" s="114">
        <v>1287</v>
      </c>
      <c r="I24" s="114">
        <v>657</v>
      </c>
      <c r="J24" s="114">
        <v>630</v>
      </c>
      <c r="K24" s="114">
        <v>1986</v>
      </c>
      <c r="L24" s="114">
        <v>1005</v>
      </c>
      <c r="M24" s="114">
        <v>981</v>
      </c>
      <c r="N24" s="114">
        <v>1772</v>
      </c>
      <c r="O24" s="114">
        <v>898</v>
      </c>
      <c r="P24" s="114">
        <v>874</v>
      </c>
      <c r="Q24" s="187"/>
    </row>
    <row r="25" spans="2:17">
      <c r="B25" s="184" t="s">
        <v>141</v>
      </c>
      <c r="C25" s="115">
        <f>+D25+'3.1.7B'!C25</f>
        <v>5054</v>
      </c>
      <c r="D25" s="115">
        <f t="shared" si="0"/>
        <v>3300</v>
      </c>
      <c r="E25" s="115">
        <v>21</v>
      </c>
      <c r="F25" s="115">
        <v>12</v>
      </c>
      <c r="G25" s="115">
        <v>9</v>
      </c>
      <c r="H25" s="115">
        <v>778</v>
      </c>
      <c r="I25" s="115">
        <v>384</v>
      </c>
      <c r="J25" s="115">
        <v>394</v>
      </c>
      <c r="K25" s="115">
        <v>1284</v>
      </c>
      <c r="L25" s="115">
        <v>656</v>
      </c>
      <c r="M25" s="115">
        <v>628</v>
      </c>
      <c r="N25" s="115">
        <v>1217</v>
      </c>
      <c r="O25" s="115">
        <v>606</v>
      </c>
      <c r="P25" s="115">
        <v>611</v>
      </c>
      <c r="Q25" s="186"/>
    </row>
    <row r="26" spans="2:17" s="152" customFormat="1" ht="13.5">
      <c r="B26" s="184" t="s">
        <v>142</v>
      </c>
      <c r="C26" s="115">
        <f>+D26+'3.1.7B'!C26</f>
        <v>2623</v>
      </c>
      <c r="D26" s="115">
        <f t="shared" si="0"/>
        <v>1780</v>
      </c>
      <c r="E26" s="115">
        <v>14</v>
      </c>
      <c r="F26" s="115">
        <v>9</v>
      </c>
      <c r="G26" s="115">
        <v>5</v>
      </c>
      <c r="H26" s="115">
        <v>509</v>
      </c>
      <c r="I26" s="115">
        <v>273</v>
      </c>
      <c r="J26" s="115">
        <v>236</v>
      </c>
      <c r="K26" s="115">
        <v>702</v>
      </c>
      <c r="L26" s="115">
        <v>349</v>
      </c>
      <c r="M26" s="115">
        <v>353</v>
      </c>
      <c r="N26" s="115">
        <v>555</v>
      </c>
      <c r="O26" s="115">
        <v>292</v>
      </c>
      <c r="P26" s="115">
        <v>263</v>
      </c>
      <c r="Q26" s="187"/>
    </row>
    <row r="27" spans="2:17" s="152" customFormat="1" ht="13.5">
      <c r="B27" s="185" t="s">
        <v>123</v>
      </c>
      <c r="C27" s="114">
        <f>+D27+'3.1.7B'!C27</f>
        <v>7754</v>
      </c>
      <c r="D27" s="114">
        <f t="shared" si="0"/>
        <v>5137</v>
      </c>
      <c r="E27" s="114">
        <v>39</v>
      </c>
      <c r="F27" s="114">
        <v>14</v>
      </c>
      <c r="G27" s="114">
        <v>25</v>
      </c>
      <c r="H27" s="114">
        <v>1331</v>
      </c>
      <c r="I27" s="114">
        <v>658</v>
      </c>
      <c r="J27" s="114">
        <v>673</v>
      </c>
      <c r="K27" s="114">
        <v>2002</v>
      </c>
      <c r="L27" s="114">
        <v>1009</v>
      </c>
      <c r="M27" s="114">
        <v>993</v>
      </c>
      <c r="N27" s="114">
        <v>1765</v>
      </c>
      <c r="O27" s="114">
        <v>887</v>
      </c>
      <c r="P27" s="114">
        <v>878</v>
      </c>
      <c r="Q27" s="187"/>
    </row>
    <row r="28" spans="2:17">
      <c r="B28" s="184" t="s">
        <v>141</v>
      </c>
      <c r="C28" s="115">
        <f>+D28+'3.1.7B'!C28</f>
        <v>5421</v>
      </c>
      <c r="D28" s="115">
        <f t="shared" si="0"/>
        <v>3497</v>
      </c>
      <c r="E28" s="115">
        <v>27</v>
      </c>
      <c r="F28" s="115">
        <v>9</v>
      </c>
      <c r="G28" s="115">
        <v>18</v>
      </c>
      <c r="H28" s="115">
        <v>791</v>
      </c>
      <c r="I28" s="115">
        <v>397</v>
      </c>
      <c r="J28" s="115">
        <v>394</v>
      </c>
      <c r="K28" s="115">
        <v>1349</v>
      </c>
      <c r="L28" s="115">
        <v>670</v>
      </c>
      <c r="M28" s="115">
        <v>679</v>
      </c>
      <c r="N28" s="115">
        <v>1330</v>
      </c>
      <c r="O28" s="115">
        <v>683</v>
      </c>
      <c r="P28" s="115">
        <v>647</v>
      </c>
      <c r="Q28" s="186"/>
    </row>
    <row r="29" spans="2:17" s="152" customFormat="1" ht="13.5">
      <c r="B29" s="184" t="s">
        <v>142</v>
      </c>
      <c r="C29" s="115">
        <f>+D29+'3.1.7B'!C29</f>
        <v>2333</v>
      </c>
      <c r="D29" s="115">
        <f t="shared" si="0"/>
        <v>1640</v>
      </c>
      <c r="E29" s="115">
        <v>12</v>
      </c>
      <c r="F29" s="115">
        <v>5</v>
      </c>
      <c r="G29" s="115">
        <v>7</v>
      </c>
      <c r="H29" s="115">
        <v>540</v>
      </c>
      <c r="I29" s="115">
        <v>261</v>
      </c>
      <c r="J29" s="115">
        <v>279</v>
      </c>
      <c r="K29" s="115">
        <v>653</v>
      </c>
      <c r="L29" s="115">
        <v>339</v>
      </c>
      <c r="M29" s="115">
        <v>314</v>
      </c>
      <c r="N29" s="115">
        <v>435</v>
      </c>
      <c r="O29" s="115">
        <v>204</v>
      </c>
      <c r="P29" s="115">
        <v>231</v>
      </c>
      <c r="Q29" s="187"/>
    </row>
    <row r="30" spans="2:17" s="152" customFormat="1" ht="13.5">
      <c r="B30" s="185" t="s">
        <v>120</v>
      </c>
      <c r="C30" s="114">
        <f>+D30+'3.1.7B'!C30</f>
        <v>7536</v>
      </c>
      <c r="D30" s="114">
        <f t="shared" si="0"/>
        <v>4999</v>
      </c>
      <c r="E30" s="114">
        <v>35</v>
      </c>
      <c r="F30" s="114">
        <v>15</v>
      </c>
      <c r="G30" s="114">
        <v>20</v>
      </c>
      <c r="H30" s="114">
        <v>1179</v>
      </c>
      <c r="I30" s="114">
        <v>597</v>
      </c>
      <c r="J30" s="114">
        <v>582</v>
      </c>
      <c r="K30" s="114">
        <v>1856</v>
      </c>
      <c r="L30" s="114">
        <v>902</v>
      </c>
      <c r="M30" s="114">
        <v>954</v>
      </c>
      <c r="N30" s="114">
        <v>1929</v>
      </c>
      <c r="O30" s="114">
        <v>943</v>
      </c>
      <c r="P30" s="114">
        <v>986</v>
      </c>
      <c r="Q30" s="187"/>
    </row>
    <row r="31" spans="2:17">
      <c r="B31" s="184" t="s">
        <v>141</v>
      </c>
      <c r="C31" s="115">
        <f>+D31+'3.1.7B'!C31</f>
        <v>4942</v>
      </c>
      <c r="D31" s="115">
        <f t="shared" si="0"/>
        <v>3209</v>
      </c>
      <c r="E31" s="115">
        <v>17</v>
      </c>
      <c r="F31" s="115">
        <v>9</v>
      </c>
      <c r="G31" s="115">
        <v>8</v>
      </c>
      <c r="H31" s="115">
        <v>687</v>
      </c>
      <c r="I31" s="115">
        <v>342</v>
      </c>
      <c r="J31" s="115">
        <v>345</v>
      </c>
      <c r="K31" s="115">
        <v>1168</v>
      </c>
      <c r="L31" s="115">
        <v>568</v>
      </c>
      <c r="M31" s="115">
        <v>600</v>
      </c>
      <c r="N31" s="115">
        <v>1337</v>
      </c>
      <c r="O31" s="115">
        <v>651</v>
      </c>
      <c r="P31" s="115">
        <v>686</v>
      </c>
      <c r="Q31" s="186"/>
    </row>
    <row r="32" spans="2:17" s="152" customFormat="1" ht="13.5">
      <c r="B32" s="184" t="s">
        <v>142</v>
      </c>
      <c r="C32" s="115">
        <f>+D32+'3.1.7B'!C32</f>
        <v>2594</v>
      </c>
      <c r="D32" s="115">
        <f t="shared" si="0"/>
        <v>1790</v>
      </c>
      <c r="E32" s="115">
        <v>18</v>
      </c>
      <c r="F32" s="115">
        <v>6</v>
      </c>
      <c r="G32" s="115">
        <v>12</v>
      </c>
      <c r="H32" s="115">
        <v>492</v>
      </c>
      <c r="I32" s="115">
        <v>255</v>
      </c>
      <c r="J32" s="115">
        <v>237</v>
      </c>
      <c r="K32" s="115">
        <v>688</v>
      </c>
      <c r="L32" s="115">
        <v>334</v>
      </c>
      <c r="M32" s="115">
        <v>354</v>
      </c>
      <c r="N32" s="115">
        <v>592</v>
      </c>
      <c r="O32" s="115">
        <v>292</v>
      </c>
      <c r="P32" s="115">
        <v>300</v>
      </c>
      <c r="Q32" s="187"/>
    </row>
    <row r="33" spans="2:17" s="152" customFormat="1" ht="13.5">
      <c r="B33" s="185" t="s">
        <v>119</v>
      </c>
      <c r="C33" s="114">
        <f>+D33+'3.1.7B'!C33</f>
        <v>8112</v>
      </c>
      <c r="D33" s="114">
        <f t="shared" si="0"/>
        <v>5335</v>
      </c>
      <c r="E33" s="114">
        <v>24</v>
      </c>
      <c r="F33" s="114">
        <v>14</v>
      </c>
      <c r="G33" s="114">
        <v>10</v>
      </c>
      <c r="H33" s="114">
        <v>1333</v>
      </c>
      <c r="I33" s="114">
        <v>707</v>
      </c>
      <c r="J33" s="114">
        <v>626</v>
      </c>
      <c r="K33" s="114">
        <v>1952</v>
      </c>
      <c r="L33" s="114">
        <v>1003</v>
      </c>
      <c r="M33" s="114">
        <v>949</v>
      </c>
      <c r="N33" s="114">
        <v>2026</v>
      </c>
      <c r="O33" s="114">
        <v>1057</v>
      </c>
      <c r="P33" s="114">
        <v>969</v>
      </c>
      <c r="Q33" s="187"/>
    </row>
    <row r="34" spans="2:17">
      <c r="B34" s="184" t="s">
        <v>141</v>
      </c>
      <c r="C34" s="115">
        <f>+D34+'3.1.7B'!C34</f>
        <v>6193</v>
      </c>
      <c r="D34" s="115">
        <f t="shared" si="0"/>
        <v>4006</v>
      </c>
      <c r="E34" s="115">
        <v>15</v>
      </c>
      <c r="F34" s="115">
        <v>10</v>
      </c>
      <c r="G34" s="115">
        <v>5</v>
      </c>
      <c r="H34" s="115">
        <v>904</v>
      </c>
      <c r="I34" s="115">
        <v>465</v>
      </c>
      <c r="J34" s="115">
        <v>439</v>
      </c>
      <c r="K34" s="115">
        <v>1481</v>
      </c>
      <c r="L34" s="115">
        <v>765</v>
      </c>
      <c r="M34" s="115">
        <v>716</v>
      </c>
      <c r="N34" s="115">
        <v>1606</v>
      </c>
      <c r="O34" s="115">
        <v>845</v>
      </c>
      <c r="P34" s="115">
        <v>761</v>
      </c>
      <c r="Q34" s="186"/>
    </row>
    <row r="35" spans="2:17" s="152" customFormat="1" ht="13.5">
      <c r="B35" s="184" t="s">
        <v>142</v>
      </c>
      <c r="C35" s="115">
        <f>+D35+'3.1.7B'!C35</f>
        <v>1919</v>
      </c>
      <c r="D35" s="115">
        <f t="shared" si="0"/>
        <v>1329</v>
      </c>
      <c r="E35" s="115">
        <v>9</v>
      </c>
      <c r="F35" s="115">
        <v>4</v>
      </c>
      <c r="G35" s="115">
        <v>5</v>
      </c>
      <c r="H35" s="115">
        <v>429</v>
      </c>
      <c r="I35" s="115">
        <v>242</v>
      </c>
      <c r="J35" s="115">
        <v>187</v>
      </c>
      <c r="K35" s="115">
        <v>471</v>
      </c>
      <c r="L35" s="115">
        <v>238</v>
      </c>
      <c r="M35" s="115">
        <v>233</v>
      </c>
      <c r="N35" s="115">
        <v>420</v>
      </c>
      <c r="O35" s="115">
        <v>212</v>
      </c>
      <c r="P35" s="115">
        <v>208</v>
      </c>
      <c r="Q35" s="187"/>
    </row>
    <row r="36" spans="2:17" s="152" customFormat="1" ht="13.5">
      <c r="B36" s="185" t="s">
        <v>128</v>
      </c>
      <c r="C36" s="114">
        <f>+D36+'3.1.7B'!C36</f>
        <v>47675</v>
      </c>
      <c r="D36" s="114">
        <f t="shared" si="0"/>
        <v>29672</v>
      </c>
      <c r="E36" s="114">
        <v>181</v>
      </c>
      <c r="F36" s="114">
        <v>93</v>
      </c>
      <c r="G36" s="114">
        <v>88</v>
      </c>
      <c r="H36" s="114">
        <v>6335</v>
      </c>
      <c r="I36" s="114">
        <v>3191</v>
      </c>
      <c r="J36" s="114">
        <v>3144</v>
      </c>
      <c r="K36" s="114">
        <v>11207</v>
      </c>
      <c r="L36" s="114">
        <v>5666</v>
      </c>
      <c r="M36" s="114">
        <v>5541</v>
      </c>
      <c r="N36" s="114">
        <v>11949</v>
      </c>
      <c r="O36" s="114">
        <v>6027</v>
      </c>
      <c r="P36" s="114">
        <v>5922</v>
      </c>
      <c r="Q36" s="187"/>
    </row>
    <row r="37" spans="2:17">
      <c r="B37" s="184" t="s">
        <v>141</v>
      </c>
      <c r="C37" s="115">
        <f>+D37+'3.1.7B'!C37</f>
        <v>32914</v>
      </c>
      <c r="D37" s="115">
        <f t="shared" si="0"/>
        <v>20402</v>
      </c>
      <c r="E37" s="115">
        <v>126</v>
      </c>
      <c r="F37" s="115">
        <v>66</v>
      </c>
      <c r="G37" s="115">
        <v>60</v>
      </c>
      <c r="H37" s="115">
        <v>4300</v>
      </c>
      <c r="I37" s="115">
        <v>2184</v>
      </c>
      <c r="J37" s="115">
        <v>2116</v>
      </c>
      <c r="K37" s="115">
        <v>7710</v>
      </c>
      <c r="L37" s="115">
        <v>3940</v>
      </c>
      <c r="M37" s="115">
        <v>3770</v>
      </c>
      <c r="N37" s="115">
        <v>8266</v>
      </c>
      <c r="O37" s="115">
        <v>4194</v>
      </c>
      <c r="P37" s="115">
        <v>4072</v>
      </c>
      <c r="Q37" s="186"/>
    </row>
    <row r="38" spans="2:17" s="152" customFormat="1" ht="13.5">
      <c r="B38" s="184" t="s">
        <v>142</v>
      </c>
      <c r="C38" s="115">
        <f>+D38+'3.1.7B'!C38</f>
        <v>14761</v>
      </c>
      <c r="D38" s="115">
        <f t="shared" si="0"/>
        <v>9270</v>
      </c>
      <c r="E38" s="115">
        <v>55</v>
      </c>
      <c r="F38" s="115">
        <v>27</v>
      </c>
      <c r="G38" s="115">
        <v>28</v>
      </c>
      <c r="H38" s="115">
        <v>2035</v>
      </c>
      <c r="I38" s="115">
        <v>1007</v>
      </c>
      <c r="J38" s="115">
        <v>1028</v>
      </c>
      <c r="K38" s="115">
        <v>3497</v>
      </c>
      <c r="L38" s="115">
        <v>1726</v>
      </c>
      <c r="M38" s="115">
        <v>1771</v>
      </c>
      <c r="N38" s="115">
        <v>3683</v>
      </c>
      <c r="O38" s="115">
        <v>1833</v>
      </c>
      <c r="P38" s="115">
        <v>1850</v>
      </c>
      <c r="Q38" s="187"/>
    </row>
    <row r="39" spans="2:17" s="152" customFormat="1" ht="13.5">
      <c r="B39" s="185" t="s">
        <v>129</v>
      </c>
      <c r="C39" s="114">
        <f>+D39+'3.1.7B'!C39</f>
        <v>9129</v>
      </c>
      <c r="D39" s="114">
        <f t="shared" si="0"/>
        <v>5890</v>
      </c>
      <c r="E39" s="114">
        <v>29</v>
      </c>
      <c r="F39" s="114">
        <v>13</v>
      </c>
      <c r="G39" s="114">
        <v>16</v>
      </c>
      <c r="H39" s="114">
        <v>1356</v>
      </c>
      <c r="I39" s="114">
        <v>692</v>
      </c>
      <c r="J39" s="114">
        <v>664</v>
      </c>
      <c r="K39" s="114">
        <v>2232</v>
      </c>
      <c r="L39" s="114">
        <v>1122</v>
      </c>
      <c r="M39" s="114">
        <v>1110</v>
      </c>
      <c r="N39" s="114">
        <v>2273</v>
      </c>
      <c r="O39" s="114">
        <v>1134</v>
      </c>
      <c r="P39" s="114">
        <v>1139</v>
      </c>
      <c r="Q39" s="187"/>
    </row>
    <row r="40" spans="2:17">
      <c r="B40" s="184" t="s">
        <v>141</v>
      </c>
      <c r="C40" s="115">
        <f>+D40+'3.1.7B'!C40</f>
        <v>5779</v>
      </c>
      <c r="D40" s="115">
        <f t="shared" si="0"/>
        <v>3631</v>
      </c>
      <c r="E40" s="115">
        <v>19</v>
      </c>
      <c r="F40" s="115">
        <v>8</v>
      </c>
      <c r="G40" s="115">
        <v>11</v>
      </c>
      <c r="H40" s="115">
        <v>786</v>
      </c>
      <c r="I40" s="115">
        <v>396</v>
      </c>
      <c r="J40" s="115">
        <v>390</v>
      </c>
      <c r="K40" s="115">
        <v>1370</v>
      </c>
      <c r="L40" s="115">
        <v>680</v>
      </c>
      <c r="M40" s="115">
        <v>690</v>
      </c>
      <c r="N40" s="115">
        <v>1456</v>
      </c>
      <c r="O40" s="115">
        <v>726</v>
      </c>
      <c r="P40" s="115">
        <v>730</v>
      </c>
      <c r="Q40" s="186"/>
    </row>
    <row r="41" spans="2:17" s="152" customFormat="1" ht="13.5">
      <c r="B41" s="184" t="s">
        <v>142</v>
      </c>
      <c r="C41" s="115">
        <f>+D41+'3.1.7B'!C41</f>
        <v>3350</v>
      </c>
      <c r="D41" s="115">
        <f t="shared" si="0"/>
        <v>2259</v>
      </c>
      <c r="E41" s="115">
        <v>10</v>
      </c>
      <c r="F41" s="115">
        <v>5</v>
      </c>
      <c r="G41" s="115">
        <v>5</v>
      </c>
      <c r="H41" s="115">
        <v>570</v>
      </c>
      <c r="I41" s="115">
        <v>296</v>
      </c>
      <c r="J41" s="115">
        <v>274</v>
      </c>
      <c r="K41" s="115">
        <v>862</v>
      </c>
      <c r="L41" s="115">
        <v>442</v>
      </c>
      <c r="M41" s="115">
        <v>420</v>
      </c>
      <c r="N41" s="115">
        <v>817</v>
      </c>
      <c r="O41" s="115">
        <v>408</v>
      </c>
      <c r="P41" s="115">
        <v>409</v>
      </c>
      <c r="Q41" s="187"/>
    </row>
    <row r="42" spans="2:17" s="152" customFormat="1" ht="18" customHeight="1">
      <c r="B42" s="185" t="s">
        <v>126</v>
      </c>
      <c r="C42" s="114">
        <f>+D42+'3.1.7B'!C42</f>
        <v>9751</v>
      </c>
      <c r="D42" s="114">
        <f t="shared" si="0"/>
        <v>7062</v>
      </c>
      <c r="E42" s="114">
        <v>95</v>
      </c>
      <c r="F42" s="114">
        <v>45</v>
      </c>
      <c r="G42" s="114">
        <v>50</v>
      </c>
      <c r="H42" s="114">
        <v>2001</v>
      </c>
      <c r="I42" s="114">
        <v>996</v>
      </c>
      <c r="J42" s="114">
        <v>1005</v>
      </c>
      <c r="K42" s="114">
        <v>2657</v>
      </c>
      <c r="L42" s="114">
        <v>1374</v>
      </c>
      <c r="M42" s="114">
        <v>1283</v>
      </c>
      <c r="N42" s="114">
        <v>2309</v>
      </c>
      <c r="O42" s="114">
        <v>1184</v>
      </c>
      <c r="P42" s="114">
        <v>1125</v>
      </c>
      <c r="Q42" s="187"/>
    </row>
    <row r="43" spans="2:17">
      <c r="B43" s="184" t="s">
        <v>141</v>
      </c>
      <c r="C43" s="115">
        <f>+D43+'3.1.7B'!C43</f>
        <v>8387</v>
      </c>
      <c r="D43" s="115">
        <f t="shared" si="0"/>
        <v>6043</v>
      </c>
      <c r="E43" s="115">
        <v>77</v>
      </c>
      <c r="F43" s="115">
        <v>40</v>
      </c>
      <c r="G43" s="115">
        <v>37</v>
      </c>
      <c r="H43" s="115">
        <v>1697</v>
      </c>
      <c r="I43" s="115">
        <v>844</v>
      </c>
      <c r="J43" s="115">
        <v>853</v>
      </c>
      <c r="K43" s="115">
        <v>2286</v>
      </c>
      <c r="L43" s="115">
        <v>1199</v>
      </c>
      <c r="M43" s="115">
        <v>1087</v>
      </c>
      <c r="N43" s="115">
        <v>1983</v>
      </c>
      <c r="O43" s="115">
        <v>1004</v>
      </c>
      <c r="P43" s="115">
        <v>979</v>
      </c>
      <c r="Q43" s="186"/>
    </row>
    <row r="44" spans="2:17" s="152" customFormat="1" ht="13.5">
      <c r="B44" s="184" t="s">
        <v>142</v>
      </c>
      <c r="C44" s="115">
        <f>+D44+'3.1.7B'!C44</f>
        <v>1364</v>
      </c>
      <c r="D44" s="115">
        <f t="shared" si="0"/>
        <v>1019</v>
      </c>
      <c r="E44" s="115">
        <v>18</v>
      </c>
      <c r="F44" s="115">
        <v>5</v>
      </c>
      <c r="G44" s="115">
        <v>13</v>
      </c>
      <c r="H44" s="115">
        <v>304</v>
      </c>
      <c r="I44" s="115">
        <v>152</v>
      </c>
      <c r="J44" s="115">
        <v>152</v>
      </c>
      <c r="K44" s="115">
        <v>371</v>
      </c>
      <c r="L44" s="115">
        <v>175</v>
      </c>
      <c r="M44" s="115">
        <v>196</v>
      </c>
      <c r="N44" s="115">
        <v>326</v>
      </c>
      <c r="O44" s="115">
        <v>180</v>
      </c>
      <c r="P44" s="115">
        <v>146</v>
      </c>
      <c r="Q44" s="187"/>
    </row>
    <row r="45" spans="2:17" s="152" customFormat="1" ht="13.5">
      <c r="B45" s="185" t="s">
        <v>82</v>
      </c>
      <c r="C45" s="188">
        <f>+D45+'3.1.7B'!C45</f>
        <v>150876</v>
      </c>
      <c r="D45" s="188">
        <f t="shared" si="0"/>
        <v>109549</v>
      </c>
      <c r="E45" s="188">
        <f t="shared" ref="E45:P45" si="4">+E46+E47</f>
        <v>1268</v>
      </c>
      <c r="F45" s="188">
        <f t="shared" si="4"/>
        <v>638</v>
      </c>
      <c r="G45" s="188">
        <f t="shared" si="4"/>
        <v>630</v>
      </c>
      <c r="H45" s="188">
        <f t="shared" si="4"/>
        <v>30513</v>
      </c>
      <c r="I45" s="188">
        <f t="shared" si="4"/>
        <v>15553</v>
      </c>
      <c r="J45" s="188">
        <f t="shared" si="4"/>
        <v>14960</v>
      </c>
      <c r="K45" s="188">
        <f t="shared" si="4"/>
        <v>42363</v>
      </c>
      <c r="L45" s="188">
        <f t="shared" si="4"/>
        <v>21674</v>
      </c>
      <c r="M45" s="188">
        <f t="shared" si="4"/>
        <v>20689</v>
      </c>
      <c r="N45" s="188">
        <f t="shared" si="4"/>
        <v>35405</v>
      </c>
      <c r="O45" s="188">
        <f t="shared" si="4"/>
        <v>18065</v>
      </c>
      <c r="P45" s="188">
        <f t="shared" si="4"/>
        <v>17340</v>
      </c>
      <c r="Q45" s="187"/>
    </row>
    <row r="46" spans="2:17">
      <c r="B46" s="184" t="s">
        <v>141</v>
      </c>
      <c r="C46" s="166">
        <f>+D46+'3.1.7B'!C46</f>
        <v>129505</v>
      </c>
      <c r="D46" s="166">
        <f t="shared" si="0"/>
        <v>93337</v>
      </c>
      <c r="E46" s="166">
        <f t="shared" ref="E46:P47" si="5">+E49+E52+E55+E58+E61+E64</f>
        <v>1002</v>
      </c>
      <c r="F46" s="166">
        <f t="shared" si="5"/>
        <v>504</v>
      </c>
      <c r="G46" s="166">
        <f t="shared" si="5"/>
        <v>498</v>
      </c>
      <c r="H46" s="166">
        <f t="shared" si="5"/>
        <v>25239</v>
      </c>
      <c r="I46" s="166">
        <f t="shared" si="5"/>
        <v>12868</v>
      </c>
      <c r="J46" s="166">
        <f t="shared" si="5"/>
        <v>12371</v>
      </c>
      <c r="K46" s="166">
        <f t="shared" si="5"/>
        <v>36238</v>
      </c>
      <c r="L46" s="166">
        <f t="shared" si="5"/>
        <v>18486</v>
      </c>
      <c r="M46" s="166">
        <f t="shared" si="5"/>
        <v>17752</v>
      </c>
      <c r="N46" s="166">
        <f t="shared" si="5"/>
        <v>30858</v>
      </c>
      <c r="O46" s="166">
        <f t="shared" si="5"/>
        <v>15740</v>
      </c>
      <c r="P46" s="166">
        <f t="shared" si="5"/>
        <v>15118</v>
      </c>
      <c r="Q46" s="186"/>
    </row>
    <row r="47" spans="2:17">
      <c r="B47" s="184" t="s">
        <v>142</v>
      </c>
      <c r="C47" s="166">
        <f>+D47+'3.1.7B'!C47</f>
        <v>21371</v>
      </c>
      <c r="D47" s="166">
        <f t="shared" si="0"/>
        <v>16212</v>
      </c>
      <c r="E47" s="166">
        <f t="shared" si="5"/>
        <v>266</v>
      </c>
      <c r="F47" s="166">
        <f t="shared" si="5"/>
        <v>134</v>
      </c>
      <c r="G47" s="166">
        <f t="shared" si="5"/>
        <v>132</v>
      </c>
      <c r="H47" s="166">
        <f t="shared" si="5"/>
        <v>5274</v>
      </c>
      <c r="I47" s="166">
        <f t="shared" si="5"/>
        <v>2685</v>
      </c>
      <c r="J47" s="166">
        <f t="shared" si="5"/>
        <v>2589</v>
      </c>
      <c r="K47" s="166">
        <f t="shared" si="5"/>
        <v>6125</v>
      </c>
      <c r="L47" s="166">
        <f t="shared" si="5"/>
        <v>3188</v>
      </c>
      <c r="M47" s="166">
        <f t="shared" si="5"/>
        <v>2937</v>
      </c>
      <c r="N47" s="166">
        <f t="shared" si="5"/>
        <v>4547</v>
      </c>
      <c r="O47" s="166">
        <f t="shared" si="5"/>
        <v>2325</v>
      </c>
      <c r="P47" s="166">
        <f t="shared" si="5"/>
        <v>2222</v>
      </c>
      <c r="Q47" s="186"/>
    </row>
    <row r="48" spans="2:17" s="152" customFormat="1" ht="13.5">
      <c r="B48" s="185" t="s">
        <v>118</v>
      </c>
      <c r="C48" s="114">
        <f>+D48+'3.1.7B'!C48</f>
        <v>12240</v>
      </c>
      <c r="D48" s="114">
        <f t="shared" si="0"/>
        <v>8790</v>
      </c>
      <c r="E48" s="114">
        <v>82</v>
      </c>
      <c r="F48" s="114">
        <v>39</v>
      </c>
      <c r="G48" s="114">
        <v>43</v>
      </c>
      <c r="H48" s="114">
        <v>2332</v>
      </c>
      <c r="I48" s="114">
        <v>1218</v>
      </c>
      <c r="J48" s="114">
        <v>1114</v>
      </c>
      <c r="K48" s="114">
        <v>3426</v>
      </c>
      <c r="L48" s="114">
        <v>1753</v>
      </c>
      <c r="M48" s="114">
        <v>1673</v>
      </c>
      <c r="N48" s="114">
        <v>2950</v>
      </c>
      <c r="O48" s="114">
        <v>1493</v>
      </c>
      <c r="P48" s="114">
        <v>1457</v>
      </c>
      <c r="Q48" s="187"/>
    </row>
    <row r="49" spans="2:17" s="152" customFormat="1" ht="13.5">
      <c r="B49" s="183" t="s">
        <v>141</v>
      </c>
      <c r="C49" s="115">
        <f>+D49+'3.1.7B'!C49</f>
        <v>10738</v>
      </c>
      <c r="D49" s="115">
        <f t="shared" si="0"/>
        <v>7679</v>
      </c>
      <c r="E49" s="115">
        <v>72</v>
      </c>
      <c r="F49" s="115">
        <v>33</v>
      </c>
      <c r="G49" s="115">
        <v>39</v>
      </c>
      <c r="H49" s="115">
        <v>1984</v>
      </c>
      <c r="I49" s="115">
        <v>1033</v>
      </c>
      <c r="J49" s="115">
        <v>951</v>
      </c>
      <c r="K49" s="115">
        <v>2997</v>
      </c>
      <c r="L49" s="115">
        <v>1537</v>
      </c>
      <c r="M49" s="115">
        <v>1460</v>
      </c>
      <c r="N49" s="115">
        <v>2626</v>
      </c>
      <c r="O49" s="115">
        <v>1319</v>
      </c>
      <c r="P49" s="115">
        <v>1307</v>
      </c>
      <c r="Q49" s="187"/>
    </row>
    <row r="50" spans="2:17">
      <c r="B50" s="183" t="s">
        <v>142</v>
      </c>
      <c r="C50" s="115">
        <f>+D50+'3.1.7B'!C50</f>
        <v>1502</v>
      </c>
      <c r="D50" s="115">
        <f t="shared" si="0"/>
        <v>1111</v>
      </c>
      <c r="E50" s="115">
        <v>10</v>
      </c>
      <c r="F50" s="115">
        <v>6</v>
      </c>
      <c r="G50" s="115">
        <v>4</v>
      </c>
      <c r="H50" s="115">
        <v>348</v>
      </c>
      <c r="I50" s="115">
        <v>185</v>
      </c>
      <c r="J50" s="115">
        <v>163</v>
      </c>
      <c r="K50" s="115">
        <v>429</v>
      </c>
      <c r="L50" s="115">
        <v>216</v>
      </c>
      <c r="M50" s="115">
        <v>213</v>
      </c>
      <c r="N50" s="115">
        <v>324</v>
      </c>
      <c r="O50" s="115">
        <v>174</v>
      </c>
      <c r="P50" s="115">
        <v>150</v>
      </c>
      <c r="Q50" s="186"/>
    </row>
    <row r="51" spans="2:17" s="152" customFormat="1" ht="13.5">
      <c r="B51" s="182" t="s">
        <v>130</v>
      </c>
      <c r="C51" s="114">
        <f>+D51+'3.1.7B'!C51</f>
        <v>12455</v>
      </c>
      <c r="D51" s="114">
        <f t="shared" si="0"/>
        <v>9288</v>
      </c>
      <c r="E51" s="114">
        <v>185</v>
      </c>
      <c r="F51" s="114">
        <v>85</v>
      </c>
      <c r="G51" s="114">
        <v>100</v>
      </c>
      <c r="H51" s="114">
        <v>3008</v>
      </c>
      <c r="I51" s="114">
        <v>1500</v>
      </c>
      <c r="J51" s="114">
        <v>1508</v>
      </c>
      <c r="K51" s="114">
        <v>3415</v>
      </c>
      <c r="L51" s="114">
        <v>1785</v>
      </c>
      <c r="M51" s="114">
        <v>1630</v>
      </c>
      <c r="N51" s="114">
        <v>2680</v>
      </c>
      <c r="O51" s="114">
        <v>1342</v>
      </c>
      <c r="P51" s="114">
        <v>1338</v>
      </c>
      <c r="Q51" s="187"/>
    </row>
    <row r="52" spans="2:17" s="152" customFormat="1" ht="13.5">
      <c r="B52" s="184" t="s">
        <v>141</v>
      </c>
      <c r="C52" s="115">
        <f>+D52+'3.1.7B'!C52</f>
        <v>8019</v>
      </c>
      <c r="D52" s="115">
        <f t="shared" si="0"/>
        <v>5880</v>
      </c>
      <c r="E52" s="115">
        <v>95</v>
      </c>
      <c r="F52" s="115">
        <v>46</v>
      </c>
      <c r="G52" s="115">
        <v>49</v>
      </c>
      <c r="H52" s="115">
        <v>1809</v>
      </c>
      <c r="I52" s="115">
        <v>901</v>
      </c>
      <c r="J52" s="115">
        <v>908</v>
      </c>
      <c r="K52" s="115">
        <v>2177</v>
      </c>
      <c r="L52" s="115">
        <v>1143</v>
      </c>
      <c r="M52" s="115">
        <v>1034</v>
      </c>
      <c r="N52" s="115">
        <v>1799</v>
      </c>
      <c r="O52" s="115">
        <v>900</v>
      </c>
      <c r="P52" s="115">
        <v>899</v>
      </c>
      <c r="Q52" s="187"/>
    </row>
    <row r="53" spans="2:17">
      <c r="B53" s="184" t="s">
        <v>142</v>
      </c>
      <c r="C53" s="115">
        <f>+D53+'3.1.7B'!C53</f>
        <v>4436</v>
      </c>
      <c r="D53" s="115">
        <f t="shared" si="0"/>
        <v>3408</v>
      </c>
      <c r="E53" s="115">
        <v>90</v>
      </c>
      <c r="F53" s="115">
        <v>39</v>
      </c>
      <c r="G53" s="115">
        <v>51</v>
      </c>
      <c r="H53" s="115">
        <v>1199</v>
      </c>
      <c r="I53" s="115">
        <v>599</v>
      </c>
      <c r="J53" s="115">
        <v>600</v>
      </c>
      <c r="K53" s="115">
        <v>1238</v>
      </c>
      <c r="L53" s="115">
        <v>642</v>
      </c>
      <c r="M53" s="115">
        <v>596</v>
      </c>
      <c r="N53" s="115">
        <v>881</v>
      </c>
      <c r="O53" s="115">
        <v>442</v>
      </c>
      <c r="P53" s="115">
        <v>439</v>
      </c>
      <c r="Q53" s="186"/>
    </row>
    <row r="54" spans="2:17" s="152" customFormat="1" ht="13.5">
      <c r="B54" s="185" t="s">
        <v>125</v>
      </c>
      <c r="C54" s="114">
        <f>+D54+'3.1.7B'!C54</f>
        <v>74215</v>
      </c>
      <c r="D54" s="114">
        <f t="shared" si="0"/>
        <v>52165</v>
      </c>
      <c r="E54" s="114">
        <v>492</v>
      </c>
      <c r="F54" s="114">
        <v>258</v>
      </c>
      <c r="G54" s="114">
        <v>234</v>
      </c>
      <c r="H54" s="114">
        <v>13310</v>
      </c>
      <c r="I54" s="114">
        <v>6791</v>
      </c>
      <c r="J54" s="114">
        <v>6519</v>
      </c>
      <c r="K54" s="114">
        <v>20695</v>
      </c>
      <c r="L54" s="114">
        <v>10535</v>
      </c>
      <c r="M54" s="114">
        <v>10160</v>
      </c>
      <c r="N54" s="114">
        <v>17668</v>
      </c>
      <c r="O54" s="114">
        <v>9052</v>
      </c>
      <c r="P54" s="114">
        <v>8616</v>
      </c>
      <c r="Q54" s="187"/>
    </row>
    <row r="55" spans="2:17" s="152" customFormat="1" ht="13.5">
      <c r="B55" s="184" t="s">
        <v>141</v>
      </c>
      <c r="C55" s="115">
        <f>+D55+'3.1.7B'!C55</f>
        <v>69749</v>
      </c>
      <c r="D55" s="115">
        <f t="shared" si="0"/>
        <v>48808</v>
      </c>
      <c r="E55" s="115">
        <v>445</v>
      </c>
      <c r="F55" s="115">
        <v>230</v>
      </c>
      <c r="G55" s="115">
        <v>215</v>
      </c>
      <c r="H55" s="115">
        <v>12270</v>
      </c>
      <c r="I55" s="115">
        <v>6239</v>
      </c>
      <c r="J55" s="115">
        <v>6031</v>
      </c>
      <c r="K55" s="115">
        <v>19381</v>
      </c>
      <c r="L55" s="115">
        <v>9839</v>
      </c>
      <c r="M55" s="115">
        <v>9542</v>
      </c>
      <c r="N55" s="115">
        <v>16712</v>
      </c>
      <c r="O55" s="115">
        <v>8558</v>
      </c>
      <c r="P55" s="115">
        <v>8154</v>
      </c>
      <c r="Q55" s="187"/>
    </row>
    <row r="56" spans="2:17">
      <c r="B56" s="184" t="s">
        <v>142</v>
      </c>
      <c r="C56" s="115">
        <f>+D56+'3.1.7B'!C56</f>
        <v>4466</v>
      </c>
      <c r="D56" s="115">
        <f t="shared" si="0"/>
        <v>3357</v>
      </c>
      <c r="E56" s="115">
        <v>47</v>
      </c>
      <c r="F56" s="115">
        <v>28</v>
      </c>
      <c r="G56" s="115">
        <v>19</v>
      </c>
      <c r="H56" s="115">
        <v>1040</v>
      </c>
      <c r="I56" s="115">
        <v>552</v>
      </c>
      <c r="J56" s="115">
        <v>488</v>
      </c>
      <c r="K56" s="115">
        <v>1314</v>
      </c>
      <c r="L56" s="115">
        <v>696</v>
      </c>
      <c r="M56" s="115">
        <v>618</v>
      </c>
      <c r="N56" s="115">
        <v>956</v>
      </c>
      <c r="O56" s="115">
        <v>494</v>
      </c>
      <c r="P56" s="115">
        <v>462</v>
      </c>
      <c r="Q56" s="186"/>
    </row>
    <row r="57" spans="2:17" s="152" customFormat="1" ht="13.5">
      <c r="B57" s="185" t="s">
        <v>132</v>
      </c>
      <c r="C57" s="114">
        <f>+D57+'3.1.7B'!C57</f>
        <v>16955</v>
      </c>
      <c r="D57" s="114">
        <f t="shared" si="0"/>
        <v>13004</v>
      </c>
      <c r="E57" s="114">
        <v>186</v>
      </c>
      <c r="F57" s="114">
        <v>95</v>
      </c>
      <c r="G57" s="114">
        <v>91</v>
      </c>
      <c r="H57" s="114">
        <v>4208</v>
      </c>
      <c r="I57" s="114">
        <v>2157</v>
      </c>
      <c r="J57" s="114">
        <v>2051</v>
      </c>
      <c r="K57" s="114">
        <v>4799</v>
      </c>
      <c r="L57" s="114">
        <v>2476</v>
      </c>
      <c r="M57" s="114">
        <v>2323</v>
      </c>
      <c r="N57" s="114">
        <v>3811</v>
      </c>
      <c r="O57" s="114">
        <v>1958</v>
      </c>
      <c r="P57" s="114">
        <v>1853</v>
      </c>
      <c r="Q57" s="187"/>
    </row>
    <row r="58" spans="2:17" s="152" customFormat="1" ht="13.5">
      <c r="B58" s="184" t="s">
        <v>141</v>
      </c>
      <c r="C58" s="115">
        <f>+D58+'3.1.7B'!C58</f>
        <v>13415</v>
      </c>
      <c r="D58" s="115">
        <f t="shared" si="0"/>
        <v>10243</v>
      </c>
      <c r="E58" s="115">
        <v>142</v>
      </c>
      <c r="F58" s="115">
        <v>69</v>
      </c>
      <c r="G58" s="115">
        <v>73</v>
      </c>
      <c r="H58" s="115">
        <v>3300</v>
      </c>
      <c r="I58" s="115">
        <v>1687</v>
      </c>
      <c r="J58" s="115">
        <v>1613</v>
      </c>
      <c r="K58" s="115">
        <v>3753</v>
      </c>
      <c r="L58" s="115">
        <v>1933</v>
      </c>
      <c r="M58" s="115">
        <v>1820</v>
      </c>
      <c r="N58" s="115">
        <v>3048</v>
      </c>
      <c r="O58" s="115">
        <v>1577</v>
      </c>
      <c r="P58" s="115">
        <v>1471</v>
      </c>
      <c r="Q58" s="187"/>
    </row>
    <row r="59" spans="2:17">
      <c r="B59" s="184" t="s">
        <v>142</v>
      </c>
      <c r="C59" s="115">
        <f>+D59+'3.1.7B'!C59</f>
        <v>3540</v>
      </c>
      <c r="D59" s="115">
        <f t="shared" si="0"/>
        <v>2761</v>
      </c>
      <c r="E59" s="115">
        <v>44</v>
      </c>
      <c r="F59" s="115">
        <v>26</v>
      </c>
      <c r="G59" s="115">
        <v>18</v>
      </c>
      <c r="H59" s="115">
        <v>908</v>
      </c>
      <c r="I59" s="115">
        <v>470</v>
      </c>
      <c r="J59" s="115">
        <v>438</v>
      </c>
      <c r="K59" s="115">
        <v>1046</v>
      </c>
      <c r="L59" s="115">
        <v>543</v>
      </c>
      <c r="M59" s="115">
        <v>503</v>
      </c>
      <c r="N59" s="115">
        <v>763</v>
      </c>
      <c r="O59" s="115">
        <v>381</v>
      </c>
      <c r="P59" s="115">
        <v>382</v>
      </c>
      <c r="Q59" s="186"/>
    </row>
    <row r="60" spans="2:17" s="152" customFormat="1" ht="13.5">
      <c r="B60" s="185" t="s">
        <v>117</v>
      </c>
      <c r="C60" s="114">
        <f>+D60+'3.1.7B'!C60</f>
        <v>27982</v>
      </c>
      <c r="D60" s="114">
        <f t="shared" si="0"/>
        <v>21288</v>
      </c>
      <c r="E60" s="114">
        <v>279</v>
      </c>
      <c r="F60" s="114">
        <v>133</v>
      </c>
      <c r="G60" s="114">
        <v>146</v>
      </c>
      <c r="H60" s="114">
        <v>6342</v>
      </c>
      <c r="I60" s="114">
        <v>3220</v>
      </c>
      <c r="J60" s="114">
        <v>3122</v>
      </c>
      <c r="K60" s="114">
        <v>8038</v>
      </c>
      <c r="L60" s="114">
        <v>4124</v>
      </c>
      <c r="M60" s="114">
        <v>3914</v>
      </c>
      <c r="N60" s="114">
        <v>6629</v>
      </c>
      <c r="O60" s="114">
        <v>3376</v>
      </c>
      <c r="P60" s="114">
        <v>3253</v>
      </c>
      <c r="Q60" s="187"/>
    </row>
    <row r="61" spans="2:17" s="152" customFormat="1" ht="13.5">
      <c r="B61" s="184" t="s">
        <v>141</v>
      </c>
      <c r="C61" s="115">
        <f>+D61+'3.1.7B'!C61</f>
        <v>23124</v>
      </c>
      <c r="D61" s="115">
        <f t="shared" si="0"/>
        <v>17539</v>
      </c>
      <c r="E61" s="115">
        <v>220</v>
      </c>
      <c r="F61" s="115">
        <v>107</v>
      </c>
      <c r="G61" s="115">
        <v>113</v>
      </c>
      <c r="H61" s="115">
        <v>5091</v>
      </c>
      <c r="I61" s="115">
        <v>2593</v>
      </c>
      <c r="J61" s="115">
        <v>2498</v>
      </c>
      <c r="K61" s="115">
        <v>6645</v>
      </c>
      <c r="L61" s="115">
        <v>3386</v>
      </c>
      <c r="M61" s="115">
        <v>3259</v>
      </c>
      <c r="N61" s="115">
        <v>5583</v>
      </c>
      <c r="O61" s="115">
        <v>2829</v>
      </c>
      <c r="P61" s="115">
        <v>2754</v>
      </c>
      <c r="Q61" s="187"/>
    </row>
    <row r="62" spans="2:17">
      <c r="B62" s="184" t="s">
        <v>142</v>
      </c>
      <c r="C62" s="115">
        <f>+D62+'3.1.7B'!C62</f>
        <v>4858</v>
      </c>
      <c r="D62" s="115">
        <f t="shared" si="0"/>
        <v>3749</v>
      </c>
      <c r="E62" s="115">
        <v>59</v>
      </c>
      <c r="F62" s="115">
        <v>26</v>
      </c>
      <c r="G62" s="115">
        <v>33</v>
      </c>
      <c r="H62" s="115">
        <v>1251</v>
      </c>
      <c r="I62" s="115">
        <v>627</v>
      </c>
      <c r="J62" s="115">
        <v>624</v>
      </c>
      <c r="K62" s="115">
        <v>1393</v>
      </c>
      <c r="L62" s="115">
        <v>738</v>
      </c>
      <c r="M62" s="115">
        <v>655</v>
      </c>
      <c r="N62" s="115">
        <v>1046</v>
      </c>
      <c r="O62" s="115">
        <v>547</v>
      </c>
      <c r="P62" s="115">
        <v>499</v>
      </c>
      <c r="Q62" s="186"/>
    </row>
    <row r="63" spans="2:17" s="152" customFormat="1" ht="13.5">
      <c r="B63" s="185" t="s">
        <v>122</v>
      </c>
      <c r="C63" s="114">
        <f>+D63+'3.1.7B'!C63</f>
        <v>7029</v>
      </c>
      <c r="D63" s="114">
        <f t="shared" si="0"/>
        <v>5014</v>
      </c>
      <c r="E63" s="114">
        <v>44</v>
      </c>
      <c r="F63" s="114">
        <v>28</v>
      </c>
      <c r="G63" s="114">
        <v>16</v>
      </c>
      <c r="H63" s="114">
        <v>1313</v>
      </c>
      <c r="I63" s="114">
        <v>667</v>
      </c>
      <c r="J63" s="114">
        <v>646</v>
      </c>
      <c r="K63" s="114">
        <v>1990</v>
      </c>
      <c r="L63" s="114">
        <v>1001</v>
      </c>
      <c r="M63" s="114">
        <v>989</v>
      </c>
      <c r="N63" s="114">
        <v>1667</v>
      </c>
      <c r="O63" s="114">
        <v>844</v>
      </c>
      <c r="P63" s="114">
        <v>823</v>
      </c>
      <c r="Q63" s="187"/>
    </row>
    <row r="64" spans="2:17" s="152" customFormat="1" ht="13.5">
      <c r="B64" s="184" t="s">
        <v>141</v>
      </c>
      <c r="C64" s="115">
        <f>+D64+'3.1.7B'!C64</f>
        <v>4460</v>
      </c>
      <c r="D64" s="115">
        <f t="shared" si="0"/>
        <v>3188</v>
      </c>
      <c r="E64" s="115">
        <v>28</v>
      </c>
      <c r="F64" s="115">
        <v>19</v>
      </c>
      <c r="G64" s="115">
        <v>9</v>
      </c>
      <c r="H64" s="115">
        <v>785</v>
      </c>
      <c r="I64" s="115">
        <v>415</v>
      </c>
      <c r="J64" s="115">
        <v>370</v>
      </c>
      <c r="K64" s="115">
        <v>1285</v>
      </c>
      <c r="L64" s="115">
        <v>648</v>
      </c>
      <c r="M64" s="115">
        <v>637</v>
      </c>
      <c r="N64" s="115">
        <v>1090</v>
      </c>
      <c r="O64" s="115">
        <v>557</v>
      </c>
      <c r="P64" s="115">
        <v>533</v>
      </c>
      <c r="Q64" s="187"/>
    </row>
    <row r="65" spans="2:17">
      <c r="B65" s="184" t="s">
        <v>142</v>
      </c>
      <c r="C65" s="115">
        <f>+D65+'3.1.7B'!C65</f>
        <v>2569</v>
      </c>
      <c r="D65" s="115">
        <f t="shared" si="0"/>
        <v>1826</v>
      </c>
      <c r="E65" s="115">
        <v>16</v>
      </c>
      <c r="F65" s="115">
        <v>9</v>
      </c>
      <c r="G65" s="115">
        <v>7</v>
      </c>
      <c r="H65" s="115">
        <v>528</v>
      </c>
      <c r="I65" s="115">
        <v>252</v>
      </c>
      <c r="J65" s="115">
        <v>276</v>
      </c>
      <c r="K65" s="115">
        <v>705</v>
      </c>
      <c r="L65" s="115">
        <v>353</v>
      </c>
      <c r="M65" s="115">
        <v>352</v>
      </c>
      <c r="N65" s="115">
        <v>577</v>
      </c>
      <c r="O65" s="115">
        <v>287</v>
      </c>
      <c r="P65" s="115">
        <v>290</v>
      </c>
      <c r="Q65" s="186"/>
    </row>
    <row r="66" spans="2:17" s="152" customFormat="1" ht="13.5">
      <c r="B66" s="185" t="s">
        <v>83</v>
      </c>
      <c r="C66" s="114">
        <f>+D66+'3.1.7B'!C66</f>
        <v>20495</v>
      </c>
      <c r="D66" s="114">
        <f t="shared" si="0"/>
        <v>13594</v>
      </c>
      <c r="E66" s="114">
        <f t="shared" ref="E66:P66" si="6">+E67+E68</f>
        <v>268</v>
      </c>
      <c r="F66" s="114">
        <f t="shared" si="6"/>
        <v>128</v>
      </c>
      <c r="G66" s="114">
        <f t="shared" si="6"/>
        <v>140</v>
      </c>
      <c r="H66" s="114">
        <f t="shared" si="6"/>
        <v>4295</v>
      </c>
      <c r="I66" s="114">
        <f t="shared" si="6"/>
        <v>2204</v>
      </c>
      <c r="J66" s="114">
        <f t="shared" si="6"/>
        <v>2091</v>
      </c>
      <c r="K66" s="114">
        <f t="shared" si="6"/>
        <v>4949</v>
      </c>
      <c r="L66" s="114">
        <f t="shared" si="6"/>
        <v>2574</v>
      </c>
      <c r="M66" s="114">
        <f t="shared" si="6"/>
        <v>2375</v>
      </c>
      <c r="N66" s="114">
        <f t="shared" si="6"/>
        <v>4082</v>
      </c>
      <c r="O66" s="114">
        <f t="shared" si="6"/>
        <v>2039</v>
      </c>
      <c r="P66" s="114">
        <f t="shared" si="6"/>
        <v>2043</v>
      </c>
      <c r="Q66" s="187"/>
    </row>
    <row r="67" spans="2:17" s="152" customFormat="1" ht="13.5">
      <c r="B67" s="184" t="s">
        <v>141</v>
      </c>
      <c r="C67" s="115">
        <f>+D67+'3.1.7B'!C67</f>
        <v>12508</v>
      </c>
      <c r="D67" s="115">
        <f t="shared" si="0"/>
        <v>8613</v>
      </c>
      <c r="E67" s="115">
        <f t="shared" ref="E67:P68" si="7">+E70+E73+E76+E79+E82+E85</f>
        <v>161</v>
      </c>
      <c r="F67" s="115">
        <f t="shared" si="7"/>
        <v>79</v>
      </c>
      <c r="G67" s="115">
        <f t="shared" si="7"/>
        <v>82</v>
      </c>
      <c r="H67" s="115">
        <f t="shared" si="7"/>
        <v>2639</v>
      </c>
      <c r="I67" s="115">
        <f t="shared" si="7"/>
        <v>1366</v>
      </c>
      <c r="J67" s="115">
        <f t="shared" si="7"/>
        <v>1273</v>
      </c>
      <c r="K67" s="115">
        <f t="shared" si="7"/>
        <v>3132</v>
      </c>
      <c r="L67" s="115">
        <f t="shared" si="7"/>
        <v>1627</v>
      </c>
      <c r="M67" s="115">
        <f t="shared" si="7"/>
        <v>1505</v>
      </c>
      <c r="N67" s="115">
        <f t="shared" si="7"/>
        <v>2681</v>
      </c>
      <c r="O67" s="115">
        <f t="shared" si="7"/>
        <v>1358</v>
      </c>
      <c r="P67" s="115">
        <f t="shared" si="7"/>
        <v>1323</v>
      </c>
      <c r="Q67" s="187"/>
    </row>
    <row r="68" spans="2:17" s="152" customFormat="1" ht="13.5">
      <c r="B68" s="184" t="s">
        <v>142</v>
      </c>
      <c r="C68" s="115">
        <f>+D68+'3.1.7B'!C68</f>
        <v>7987</v>
      </c>
      <c r="D68" s="115">
        <f t="shared" si="0"/>
        <v>4981</v>
      </c>
      <c r="E68" s="115">
        <f t="shared" si="7"/>
        <v>107</v>
      </c>
      <c r="F68" s="115">
        <f t="shared" si="7"/>
        <v>49</v>
      </c>
      <c r="G68" s="115">
        <f t="shared" si="7"/>
        <v>58</v>
      </c>
      <c r="H68" s="115">
        <f t="shared" si="7"/>
        <v>1656</v>
      </c>
      <c r="I68" s="115">
        <f t="shared" si="7"/>
        <v>838</v>
      </c>
      <c r="J68" s="115">
        <f t="shared" si="7"/>
        <v>818</v>
      </c>
      <c r="K68" s="115">
        <f t="shared" si="7"/>
        <v>1817</v>
      </c>
      <c r="L68" s="115">
        <f t="shared" si="7"/>
        <v>947</v>
      </c>
      <c r="M68" s="115">
        <f t="shared" si="7"/>
        <v>870</v>
      </c>
      <c r="N68" s="115">
        <f t="shared" si="7"/>
        <v>1401</v>
      </c>
      <c r="O68" s="115">
        <f t="shared" si="7"/>
        <v>681</v>
      </c>
      <c r="P68" s="115">
        <f t="shared" si="7"/>
        <v>720</v>
      </c>
      <c r="Q68" s="187"/>
    </row>
    <row r="69" spans="2:17" s="152" customFormat="1" ht="13.5">
      <c r="B69" s="185" t="s">
        <v>114</v>
      </c>
      <c r="C69" s="114">
        <f>+D69+'3.1.7B'!C69</f>
        <v>4705</v>
      </c>
      <c r="D69" s="114">
        <f t="shared" si="0"/>
        <v>3053</v>
      </c>
      <c r="E69" s="114">
        <v>80</v>
      </c>
      <c r="F69" s="114">
        <v>37</v>
      </c>
      <c r="G69" s="114">
        <v>43</v>
      </c>
      <c r="H69" s="114">
        <v>1000</v>
      </c>
      <c r="I69" s="114">
        <v>537</v>
      </c>
      <c r="J69" s="114">
        <v>463</v>
      </c>
      <c r="K69" s="114">
        <v>1076</v>
      </c>
      <c r="L69" s="114">
        <v>573</v>
      </c>
      <c r="M69" s="114">
        <v>503</v>
      </c>
      <c r="N69" s="114">
        <v>897</v>
      </c>
      <c r="O69" s="114">
        <v>433</v>
      </c>
      <c r="P69" s="114">
        <v>464</v>
      </c>
      <c r="Q69" s="187"/>
    </row>
    <row r="70" spans="2:17">
      <c r="B70" s="184" t="s">
        <v>141</v>
      </c>
      <c r="C70" s="115">
        <f>+D70+'3.1.7B'!C70</f>
        <v>2403</v>
      </c>
      <c r="D70" s="115">
        <f t="shared" ref="D70:D94" si="8">+E70+H70+K70+N70</f>
        <v>1635</v>
      </c>
      <c r="E70" s="115">
        <v>40</v>
      </c>
      <c r="F70" s="115">
        <v>16</v>
      </c>
      <c r="G70" s="115">
        <v>24</v>
      </c>
      <c r="H70" s="115">
        <v>516</v>
      </c>
      <c r="I70" s="115">
        <v>290</v>
      </c>
      <c r="J70" s="115">
        <v>226</v>
      </c>
      <c r="K70" s="115">
        <v>567</v>
      </c>
      <c r="L70" s="115">
        <v>301</v>
      </c>
      <c r="M70" s="115">
        <v>266</v>
      </c>
      <c r="N70" s="115">
        <v>512</v>
      </c>
      <c r="O70" s="115">
        <v>252</v>
      </c>
      <c r="P70" s="115">
        <v>260</v>
      </c>
      <c r="Q70" s="186"/>
    </row>
    <row r="71" spans="2:17">
      <c r="B71" s="184" t="s">
        <v>142</v>
      </c>
      <c r="C71" s="115">
        <f>+D71+'3.1.7B'!C71</f>
        <v>2302</v>
      </c>
      <c r="D71" s="115">
        <f t="shared" si="8"/>
        <v>1418</v>
      </c>
      <c r="E71" s="115">
        <v>40</v>
      </c>
      <c r="F71" s="115">
        <v>21</v>
      </c>
      <c r="G71" s="115">
        <v>19</v>
      </c>
      <c r="H71" s="115">
        <v>484</v>
      </c>
      <c r="I71" s="115">
        <v>247</v>
      </c>
      <c r="J71" s="115">
        <v>237</v>
      </c>
      <c r="K71" s="115">
        <v>509</v>
      </c>
      <c r="L71" s="115">
        <v>272</v>
      </c>
      <c r="M71" s="115">
        <v>237</v>
      </c>
      <c r="N71" s="115">
        <v>385</v>
      </c>
      <c r="O71" s="115">
        <v>181</v>
      </c>
      <c r="P71" s="115">
        <v>204</v>
      </c>
      <c r="Q71" s="186"/>
    </row>
    <row r="72" spans="2:17" s="152" customFormat="1" ht="13.5">
      <c r="B72" s="182" t="s">
        <v>112</v>
      </c>
      <c r="C72" s="114">
        <f>+D72+'3.1.7B'!C72</f>
        <v>2719</v>
      </c>
      <c r="D72" s="114">
        <f t="shared" si="8"/>
        <v>1818</v>
      </c>
      <c r="E72" s="114">
        <v>26</v>
      </c>
      <c r="F72" s="114">
        <v>13</v>
      </c>
      <c r="G72" s="114">
        <v>13</v>
      </c>
      <c r="H72" s="114">
        <v>589</v>
      </c>
      <c r="I72" s="114">
        <v>285</v>
      </c>
      <c r="J72" s="114">
        <v>304</v>
      </c>
      <c r="K72" s="114">
        <v>685</v>
      </c>
      <c r="L72" s="114">
        <v>341</v>
      </c>
      <c r="M72" s="114">
        <v>344</v>
      </c>
      <c r="N72" s="114">
        <v>518</v>
      </c>
      <c r="O72" s="114">
        <v>256</v>
      </c>
      <c r="P72" s="114">
        <v>262</v>
      </c>
      <c r="Q72" s="187"/>
    </row>
    <row r="73" spans="2:17">
      <c r="B73" s="183" t="s">
        <v>141</v>
      </c>
      <c r="C73" s="115">
        <f>+D73+'3.1.7B'!C73</f>
        <v>1603</v>
      </c>
      <c r="D73" s="115">
        <f t="shared" si="8"/>
        <v>1094</v>
      </c>
      <c r="E73" s="115">
        <v>12</v>
      </c>
      <c r="F73" s="115">
        <v>7</v>
      </c>
      <c r="G73" s="115">
        <v>5</v>
      </c>
      <c r="H73" s="115">
        <v>347</v>
      </c>
      <c r="I73" s="115">
        <v>164</v>
      </c>
      <c r="J73" s="115">
        <v>183</v>
      </c>
      <c r="K73" s="115">
        <v>416</v>
      </c>
      <c r="L73" s="115">
        <v>220</v>
      </c>
      <c r="M73" s="115">
        <v>196</v>
      </c>
      <c r="N73" s="115">
        <v>319</v>
      </c>
      <c r="O73" s="115">
        <v>166</v>
      </c>
      <c r="P73" s="115">
        <v>153</v>
      </c>
      <c r="Q73" s="186"/>
    </row>
    <row r="74" spans="2:17">
      <c r="B74" s="183" t="s">
        <v>142</v>
      </c>
      <c r="C74" s="115">
        <f>+D74+'3.1.7B'!C74</f>
        <v>1116</v>
      </c>
      <c r="D74" s="115">
        <f t="shared" si="8"/>
        <v>724</v>
      </c>
      <c r="E74" s="115">
        <v>14</v>
      </c>
      <c r="F74" s="115">
        <v>6</v>
      </c>
      <c r="G74" s="115">
        <v>8</v>
      </c>
      <c r="H74" s="115">
        <v>242</v>
      </c>
      <c r="I74" s="115">
        <v>121</v>
      </c>
      <c r="J74" s="115">
        <v>121</v>
      </c>
      <c r="K74" s="115">
        <v>269</v>
      </c>
      <c r="L74" s="115">
        <v>121</v>
      </c>
      <c r="M74" s="115">
        <v>148</v>
      </c>
      <c r="N74" s="115">
        <v>199</v>
      </c>
      <c r="O74" s="115">
        <v>90</v>
      </c>
      <c r="P74" s="115">
        <v>109</v>
      </c>
      <c r="Q74" s="186"/>
    </row>
    <row r="75" spans="2:17" s="152" customFormat="1" ht="13.5">
      <c r="B75" s="185" t="s">
        <v>115</v>
      </c>
      <c r="C75" s="114">
        <f>+D75+'3.1.7B'!C75</f>
        <v>2500</v>
      </c>
      <c r="D75" s="114">
        <f t="shared" si="8"/>
        <v>1563</v>
      </c>
      <c r="E75" s="114">
        <v>30</v>
      </c>
      <c r="F75" s="114">
        <v>12</v>
      </c>
      <c r="G75" s="114">
        <v>18</v>
      </c>
      <c r="H75" s="114">
        <v>460</v>
      </c>
      <c r="I75" s="114">
        <v>222</v>
      </c>
      <c r="J75" s="114">
        <v>238</v>
      </c>
      <c r="K75" s="114">
        <v>569</v>
      </c>
      <c r="L75" s="114">
        <v>276</v>
      </c>
      <c r="M75" s="114">
        <v>293</v>
      </c>
      <c r="N75" s="114">
        <v>504</v>
      </c>
      <c r="O75" s="114">
        <v>257</v>
      </c>
      <c r="P75" s="114">
        <v>247</v>
      </c>
      <c r="Q75" s="187"/>
    </row>
    <row r="76" spans="2:17">
      <c r="B76" s="184" t="s">
        <v>141</v>
      </c>
      <c r="C76" s="115">
        <f>+D76+'3.1.7B'!C76</f>
        <v>1533</v>
      </c>
      <c r="D76" s="115">
        <f t="shared" si="8"/>
        <v>1060</v>
      </c>
      <c r="E76" s="115">
        <v>20</v>
      </c>
      <c r="F76" s="115">
        <v>10</v>
      </c>
      <c r="G76" s="115">
        <v>10</v>
      </c>
      <c r="H76" s="115">
        <v>297</v>
      </c>
      <c r="I76" s="115">
        <v>146</v>
      </c>
      <c r="J76" s="115">
        <v>151</v>
      </c>
      <c r="K76" s="115">
        <v>397</v>
      </c>
      <c r="L76" s="115">
        <v>179</v>
      </c>
      <c r="M76" s="115">
        <v>218</v>
      </c>
      <c r="N76" s="115">
        <v>346</v>
      </c>
      <c r="O76" s="115">
        <v>175</v>
      </c>
      <c r="P76" s="115">
        <v>171</v>
      </c>
      <c r="Q76" s="186"/>
    </row>
    <row r="77" spans="2:17">
      <c r="B77" s="184" t="s">
        <v>142</v>
      </c>
      <c r="C77" s="115">
        <f>+D77+'3.1.7B'!C77</f>
        <v>967</v>
      </c>
      <c r="D77" s="115">
        <f t="shared" si="8"/>
        <v>503</v>
      </c>
      <c r="E77" s="115">
        <v>10</v>
      </c>
      <c r="F77" s="115">
        <v>2</v>
      </c>
      <c r="G77" s="115">
        <v>8</v>
      </c>
      <c r="H77" s="115">
        <v>163</v>
      </c>
      <c r="I77" s="115">
        <v>76</v>
      </c>
      <c r="J77" s="115">
        <v>87</v>
      </c>
      <c r="K77" s="115">
        <v>172</v>
      </c>
      <c r="L77" s="115">
        <v>97</v>
      </c>
      <c r="M77" s="115">
        <v>75</v>
      </c>
      <c r="N77" s="115">
        <v>158</v>
      </c>
      <c r="O77" s="115">
        <v>82</v>
      </c>
      <c r="P77" s="115">
        <v>76</v>
      </c>
      <c r="Q77" s="186"/>
    </row>
    <row r="78" spans="2:17" s="152" customFormat="1" ht="13.5">
      <c r="B78" s="185" t="s">
        <v>111</v>
      </c>
      <c r="C78" s="114">
        <f>+D78+'3.1.7B'!C78</f>
        <v>2140</v>
      </c>
      <c r="D78" s="114">
        <f t="shared" si="8"/>
        <v>1439</v>
      </c>
      <c r="E78" s="114">
        <v>19</v>
      </c>
      <c r="F78" s="114">
        <v>9</v>
      </c>
      <c r="G78" s="114">
        <v>10</v>
      </c>
      <c r="H78" s="114">
        <v>454</v>
      </c>
      <c r="I78" s="114">
        <v>245</v>
      </c>
      <c r="J78" s="114">
        <v>209</v>
      </c>
      <c r="K78" s="114">
        <v>480</v>
      </c>
      <c r="L78" s="114">
        <v>241</v>
      </c>
      <c r="M78" s="114">
        <v>239</v>
      </c>
      <c r="N78" s="114">
        <v>486</v>
      </c>
      <c r="O78" s="114">
        <v>244</v>
      </c>
      <c r="P78" s="114">
        <v>242</v>
      </c>
      <c r="Q78" s="187"/>
    </row>
    <row r="79" spans="2:17">
      <c r="B79" s="184" t="s">
        <v>141</v>
      </c>
      <c r="C79" s="115">
        <f>+D79+'3.1.7B'!C79</f>
        <v>1426</v>
      </c>
      <c r="D79" s="115">
        <f t="shared" si="8"/>
        <v>949</v>
      </c>
      <c r="E79" s="115">
        <v>11</v>
      </c>
      <c r="F79" s="115">
        <v>5</v>
      </c>
      <c r="G79" s="115">
        <v>6</v>
      </c>
      <c r="H79" s="115">
        <v>284</v>
      </c>
      <c r="I79" s="115">
        <v>148</v>
      </c>
      <c r="J79" s="115">
        <v>136</v>
      </c>
      <c r="K79" s="115">
        <v>302</v>
      </c>
      <c r="L79" s="115">
        <v>151</v>
      </c>
      <c r="M79" s="115">
        <v>151</v>
      </c>
      <c r="N79" s="115">
        <v>352</v>
      </c>
      <c r="O79" s="115">
        <v>176</v>
      </c>
      <c r="P79" s="115">
        <v>176</v>
      </c>
      <c r="Q79" s="186"/>
    </row>
    <row r="80" spans="2:17" ht="12.75" customHeight="1">
      <c r="B80" s="184" t="s">
        <v>142</v>
      </c>
      <c r="C80" s="115">
        <f>+D80+'3.1.7B'!C80</f>
        <v>714</v>
      </c>
      <c r="D80" s="115">
        <f t="shared" si="8"/>
        <v>490</v>
      </c>
      <c r="E80" s="115">
        <v>8</v>
      </c>
      <c r="F80" s="115">
        <v>4</v>
      </c>
      <c r="G80" s="115">
        <v>4</v>
      </c>
      <c r="H80" s="115">
        <v>170</v>
      </c>
      <c r="I80" s="115">
        <v>97</v>
      </c>
      <c r="J80" s="115">
        <v>73</v>
      </c>
      <c r="K80" s="115">
        <v>178</v>
      </c>
      <c r="L80" s="115">
        <v>90</v>
      </c>
      <c r="M80" s="115">
        <v>88</v>
      </c>
      <c r="N80" s="115">
        <v>134</v>
      </c>
      <c r="O80" s="115">
        <v>68</v>
      </c>
      <c r="P80" s="115">
        <v>66</v>
      </c>
      <c r="Q80" s="186"/>
    </row>
    <row r="81" spans="2:17" s="152" customFormat="1" ht="13.5">
      <c r="B81" s="185" t="s">
        <v>127</v>
      </c>
      <c r="C81" s="114">
        <f>+D81+'3.1.7B'!C81</f>
        <v>4609</v>
      </c>
      <c r="D81" s="114">
        <f t="shared" si="8"/>
        <v>3204</v>
      </c>
      <c r="E81" s="114">
        <v>55</v>
      </c>
      <c r="F81" s="114">
        <v>30</v>
      </c>
      <c r="G81" s="114">
        <v>25</v>
      </c>
      <c r="H81" s="114">
        <v>1018</v>
      </c>
      <c r="I81" s="114">
        <v>518</v>
      </c>
      <c r="J81" s="114">
        <v>500</v>
      </c>
      <c r="K81" s="114">
        <v>1219</v>
      </c>
      <c r="L81" s="114">
        <v>640</v>
      </c>
      <c r="M81" s="114">
        <v>579</v>
      </c>
      <c r="N81" s="114">
        <v>912</v>
      </c>
      <c r="O81" s="114">
        <v>463</v>
      </c>
      <c r="P81" s="114">
        <v>449</v>
      </c>
      <c r="Q81" s="187"/>
    </row>
    <row r="82" spans="2:17">
      <c r="B82" s="184" t="s">
        <v>141</v>
      </c>
      <c r="C82" s="115">
        <f>+D82+'3.1.7B'!C82</f>
        <v>3302</v>
      </c>
      <c r="D82" s="115">
        <f t="shared" si="8"/>
        <v>2303</v>
      </c>
      <c r="E82" s="115">
        <v>42</v>
      </c>
      <c r="F82" s="115">
        <v>21</v>
      </c>
      <c r="G82" s="115">
        <v>21</v>
      </c>
      <c r="H82" s="115">
        <v>713</v>
      </c>
      <c r="I82" s="115">
        <v>376</v>
      </c>
      <c r="J82" s="115">
        <v>337</v>
      </c>
      <c r="K82" s="115">
        <v>880</v>
      </c>
      <c r="L82" s="115">
        <v>458</v>
      </c>
      <c r="M82" s="115">
        <v>422</v>
      </c>
      <c r="N82" s="115">
        <v>668</v>
      </c>
      <c r="O82" s="115">
        <v>346</v>
      </c>
      <c r="P82" s="115">
        <v>322</v>
      </c>
      <c r="Q82" s="186"/>
    </row>
    <row r="83" spans="2:17">
      <c r="B83" s="184" t="s">
        <v>142</v>
      </c>
      <c r="C83" s="115">
        <f>+D83+'3.1.7B'!C83</f>
        <v>1307</v>
      </c>
      <c r="D83" s="115">
        <f t="shared" si="8"/>
        <v>901</v>
      </c>
      <c r="E83" s="115">
        <v>13</v>
      </c>
      <c r="F83" s="115">
        <v>9</v>
      </c>
      <c r="G83" s="115">
        <v>4</v>
      </c>
      <c r="H83" s="115">
        <v>305</v>
      </c>
      <c r="I83" s="115">
        <v>142</v>
      </c>
      <c r="J83" s="115">
        <v>163</v>
      </c>
      <c r="K83" s="115">
        <v>339</v>
      </c>
      <c r="L83" s="115">
        <v>182</v>
      </c>
      <c r="M83" s="115">
        <v>157</v>
      </c>
      <c r="N83" s="115">
        <v>244</v>
      </c>
      <c r="O83" s="115">
        <v>117</v>
      </c>
      <c r="P83" s="115">
        <v>127</v>
      </c>
      <c r="Q83" s="186"/>
    </row>
    <row r="84" spans="2:17" s="152" customFormat="1" ht="13.5">
      <c r="B84" s="185" t="s">
        <v>113</v>
      </c>
      <c r="C84" s="114">
        <f>+D84+'3.1.7B'!C84</f>
        <v>3822</v>
      </c>
      <c r="D84" s="114">
        <f t="shared" si="8"/>
        <v>2517</v>
      </c>
      <c r="E84" s="114">
        <v>58</v>
      </c>
      <c r="F84" s="114">
        <v>27</v>
      </c>
      <c r="G84" s="114">
        <v>31</v>
      </c>
      <c r="H84" s="114">
        <v>774</v>
      </c>
      <c r="I84" s="114">
        <v>397</v>
      </c>
      <c r="J84" s="114">
        <v>377</v>
      </c>
      <c r="K84" s="114">
        <v>920</v>
      </c>
      <c r="L84" s="114">
        <v>503</v>
      </c>
      <c r="M84" s="114">
        <v>417</v>
      </c>
      <c r="N84" s="114">
        <v>765</v>
      </c>
      <c r="O84" s="114">
        <v>386</v>
      </c>
      <c r="P84" s="114">
        <v>379</v>
      </c>
      <c r="Q84" s="187"/>
    </row>
    <row r="85" spans="2:17">
      <c r="B85" s="184" t="s">
        <v>141</v>
      </c>
      <c r="C85" s="115">
        <f>+D85+'3.1.7B'!C85</f>
        <v>2241</v>
      </c>
      <c r="D85" s="115">
        <f t="shared" si="8"/>
        <v>1572</v>
      </c>
      <c r="E85" s="115">
        <v>36</v>
      </c>
      <c r="F85" s="115">
        <v>20</v>
      </c>
      <c r="G85" s="115">
        <v>16</v>
      </c>
      <c r="H85" s="115">
        <v>482</v>
      </c>
      <c r="I85" s="115">
        <v>242</v>
      </c>
      <c r="J85" s="115">
        <v>240</v>
      </c>
      <c r="K85" s="115">
        <v>570</v>
      </c>
      <c r="L85" s="115">
        <v>318</v>
      </c>
      <c r="M85" s="115">
        <v>252</v>
      </c>
      <c r="N85" s="115">
        <v>484</v>
      </c>
      <c r="O85" s="115">
        <v>243</v>
      </c>
      <c r="P85" s="115">
        <v>241</v>
      </c>
      <c r="Q85" s="186"/>
    </row>
    <row r="86" spans="2:17">
      <c r="B86" s="184" t="s">
        <v>142</v>
      </c>
      <c r="C86" s="115">
        <f>+D86+'3.1.7B'!C86</f>
        <v>1581</v>
      </c>
      <c r="D86" s="115">
        <f t="shared" si="8"/>
        <v>945</v>
      </c>
      <c r="E86" s="115">
        <v>22</v>
      </c>
      <c r="F86" s="115">
        <v>7</v>
      </c>
      <c r="G86" s="115">
        <v>15</v>
      </c>
      <c r="H86" s="115">
        <v>292</v>
      </c>
      <c r="I86" s="115">
        <v>155</v>
      </c>
      <c r="J86" s="115">
        <v>137</v>
      </c>
      <c r="K86" s="115">
        <v>350</v>
      </c>
      <c r="L86" s="115">
        <v>185</v>
      </c>
      <c r="M86" s="115">
        <v>165</v>
      </c>
      <c r="N86" s="115">
        <v>281</v>
      </c>
      <c r="O86" s="115">
        <v>143</v>
      </c>
      <c r="P86" s="115">
        <v>138</v>
      </c>
      <c r="Q86" s="186"/>
    </row>
    <row r="87" spans="2:17" s="152" customFormat="1" ht="13.5">
      <c r="B87" s="185" t="s">
        <v>315</v>
      </c>
      <c r="C87" s="114">
        <f>+D87+'3.1.7B'!C87</f>
        <v>379</v>
      </c>
      <c r="D87" s="114">
        <f t="shared" si="8"/>
        <v>235</v>
      </c>
      <c r="E87" s="114">
        <f t="shared" ref="E87:P87" si="9">+E88+E89</f>
        <v>1</v>
      </c>
      <c r="F87" s="114">
        <f t="shared" si="9"/>
        <v>0</v>
      </c>
      <c r="G87" s="114">
        <f t="shared" si="9"/>
        <v>1</v>
      </c>
      <c r="H87" s="114">
        <f t="shared" si="9"/>
        <v>44</v>
      </c>
      <c r="I87" s="114">
        <f t="shared" si="9"/>
        <v>22</v>
      </c>
      <c r="J87" s="114">
        <f t="shared" si="9"/>
        <v>22</v>
      </c>
      <c r="K87" s="114">
        <f t="shared" si="9"/>
        <v>94</v>
      </c>
      <c r="L87" s="114">
        <f t="shared" si="9"/>
        <v>44</v>
      </c>
      <c r="M87" s="114">
        <f t="shared" si="9"/>
        <v>50</v>
      </c>
      <c r="N87" s="114">
        <f t="shared" si="9"/>
        <v>96</v>
      </c>
      <c r="O87" s="114">
        <f t="shared" si="9"/>
        <v>50</v>
      </c>
      <c r="P87" s="114">
        <f t="shared" si="9"/>
        <v>46</v>
      </c>
      <c r="Q87" s="187"/>
    </row>
    <row r="88" spans="2:17" s="152" customFormat="1" ht="13.5">
      <c r="B88" s="184" t="s">
        <v>141</v>
      </c>
      <c r="C88" s="115">
        <f>+D88+'3.1.7B'!C88</f>
        <v>332</v>
      </c>
      <c r="D88" s="115">
        <f t="shared" si="8"/>
        <v>206</v>
      </c>
      <c r="E88" s="115">
        <f t="shared" ref="E88:P89" si="10">+E91</f>
        <v>1</v>
      </c>
      <c r="F88" s="115">
        <f t="shared" si="10"/>
        <v>0</v>
      </c>
      <c r="G88" s="115">
        <f t="shared" si="10"/>
        <v>1</v>
      </c>
      <c r="H88" s="115">
        <f t="shared" si="10"/>
        <v>39</v>
      </c>
      <c r="I88" s="115">
        <f t="shared" si="10"/>
        <v>21</v>
      </c>
      <c r="J88" s="115">
        <f t="shared" si="10"/>
        <v>18</v>
      </c>
      <c r="K88" s="115">
        <f t="shared" si="10"/>
        <v>83</v>
      </c>
      <c r="L88" s="115">
        <f t="shared" si="10"/>
        <v>39</v>
      </c>
      <c r="M88" s="115">
        <f t="shared" si="10"/>
        <v>44</v>
      </c>
      <c r="N88" s="115">
        <f t="shared" si="10"/>
        <v>83</v>
      </c>
      <c r="O88" s="115">
        <f t="shared" si="10"/>
        <v>44</v>
      </c>
      <c r="P88" s="115">
        <f t="shared" si="10"/>
        <v>39</v>
      </c>
      <c r="Q88" s="187"/>
    </row>
    <row r="89" spans="2:17" s="152" customFormat="1" ht="13.5">
      <c r="B89" s="184" t="s">
        <v>142</v>
      </c>
      <c r="C89" s="115">
        <f>+D89+'3.1.7B'!C89</f>
        <v>47</v>
      </c>
      <c r="D89" s="115">
        <f t="shared" si="8"/>
        <v>29</v>
      </c>
      <c r="E89" s="115">
        <f t="shared" si="10"/>
        <v>0</v>
      </c>
      <c r="F89" s="115">
        <f t="shared" si="10"/>
        <v>0</v>
      </c>
      <c r="G89" s="115">
        <f t="shared" si="10"/>
        <v>0</v>
      </c>
      <c r="H89" s="115">
        <f t="shared" si="10"/>
        <v>5</v>
      </c>
      <c r="I89" s="115">
        <f t="shared" si="10"/>
        <v>1</v>
      </c>
      <c r="J89" s="115">
        <f t="shared" si="10"/>
        <v>4</v>
      </c>
      <c r="K89" s="115">
        <f t="shared" si="10"/>
        <v>11</v>
      </c>
      <c r="L89" s="115">
        <f t="shared" si="10"/>
        <v>5</v>
      </c>
      <c r="M89" s="115">
        <f t="shared" si="10"/>
        <v>6</v>
      </c>
      <c r="N89" s="115">
        <f t="shared" si="10"/>
        <v>13</v>
      </c>
      <c r="O89" s="115">
        <f t="shared" si="10"/>
        <v>6</v>
      </c>
      <c r="P89" s="115">
        <f t="shared" si="10"/>
        <v>7</v>
      </c>
      <c r="Q89" s="187"/>
    </row>
    <row r="90" spans="2:17" s="152" customFormat="1" ht="13.5">
      <c r="B90" s="185" t="s">
        <v>140</v>
      </c>
      <c r="C90" s="114">
        <f>+D90+'3.1.7B'!C90</f>
        <v>379</v>
      </c>
      <c r="D90" s="114">
        <f t="shared" si="8"/>
        <v>235</v>
      </c>
      <c r="E90" s="114">
        <v>1</v>
      </c>
      <c r="F90" s="114">
        <v>0</v>
      </c>
      <c r="G90" s="114">
        <v>1</v>
      </c>
      <c r="H90" s="114">
        <v>44</v>
      </c>
      <c r="I90" s="114">
        <v>22</v>
      </c>
      <c r="J90" s="114">
        <v>22</v>
      </c>
      <c r="K90" s="114">
        <v>94</v>
      </c>
      <c r="L90" s="114">
        <v>44</v>
      </c>
      <c r="M90" s="114">
        <v>50</v>
      </c>
      <c r="N90" s="114">
        <v>96</v>
      </c>
      <c r="O90" s="114">
        <v>50</v>
      </c>
      <c r="P90" s="114">
        <v>46</v>
      </c>
      <c r="Q90" s="187"/>
    </row>
    <row r="91" spans="2:17">
      <c r="B91" s="184" t="s">
        <v>141</v>
      </c>
      <c r="C91" s="115">
        <f>+D91+'3.1.7B'!C91</f>
        <v>332</v>
      </c>
      <c r="D91" s="115">
        <f t="shared" si="8"/>
        <v>206</v>
      </c>
      <c r="E91" s="115">
        <v>1</v>
      </c>
      <c r="F91" s="115">
        <v>0</v>
      </c>
      <c r="G91" s="115">
        <v>1</v>
      </c>
      <c r="H91" s="115">
        <v>39</v>
      </c>
      <c r="I91" s="115">
        <v>21</v>
      </c>
      <c r="J91" s="115">
        <v>18</v>
      </c>
      <c r="K91" s="115">
        <v>83</v>
      </c>
      <c r="L91" s="115">
        <v>39</v>
      </c>
      <c r="M91" s="115">
        <v>44</v>
      </c>
      <c r="N91" s="115">
        <v>83</v>
      </c>
      <c r="O91" s="115">
        <v>44</v>
      </c>
      <c r="P91" s="115">
        <v>39</v>
      </c>
      <c r="Q91" s="186"/>
    </row>
    <row r="92" spans="2:17" s="152" customFormat="1" ht="13.5">
      <c r="B92" s="184" t="s">
        <v>142</v>
      </c>
      <c r="C92" s="115">
        <f>+D92+'3.1.7B'!C92</f>
        <v>47</v>
      </c>
      <c r="D92" s="115">
        <f t="shared" si="8"/>
        <v>29</v>
      </c>
      <c r="E92" s="115">
        <v>0</v>
      </c>
      <c r="F92" s="115">
        <v>0</v>
      </c>
      <c r="G92" s="115">
        <v>0</v>
      </c>
      <c r="H92" s="115">
        <v>5</v>
      </c>
      <c r="I92" s="115">
        <v>1</v>
      </c>
      <c r="J92" s="115">
        <v>4</v>
      </c>
      <c r="K92" s="115">
        <v>11</v>
      </c>
      <c r="L92" s="115">
        <v>5</v>
      </c>
      <c r="M92" s="115">
        <v>6</v>
      </c>
      <c r="N92" s="115">
        <v>13</v>
      </c>
      <c r="O92" s="115">
        <v>6</v>
      </c>
      <c r="P92" s="115">
        <v>7</v>
      </c>
      <c r="Q92" s="187"/>
    </row>
    <row r="93" spans="2:17" s="152" customFormat="1" ht="13.5">
      <c r="B93" s="182" t="s">
        <v>86</v>
      </c>
      <c r="C93" s="114">
        <f>+D93+'3.1.7B'!C93</f>
        <v>32</v>
      </c>
      <c r="D93" s="114">
        <f t="shared" si="8"/>
        <v>8</v>
      </c>
      <c r="E93" s="114">
        <v>0</v>
      </c>
      <c r="F93" s="114">
        <v>0</v>
      </c>
      <c r="G93" s="114">
        <v>0</v>
      </c>
      <c r="H93" s="114">
        <v>0</v>
      </c>
      <c r="I93" s="114">
        <v>0</v>
      </c>
      <c r="J93" s="114">
        <v>0</v>
      </c>
      <c r="K93" s="114">
        <v>2</v>
      </c>
      <c r="L93" s="114">
        <v>1</v>
      </c>
      <c r="M93" s="114">
        <v>1</v>
      </c>
      <c r="N93" s="114">
        <v>6</v>
      </c>
      <c r="O93" s="114">
        <v>3</v>
      </c>
      <c r="P93" s="114">
        <v>3</v>
      </c>
      <c r="Q93" s="187"/>
    </row>
    <row r="94" spans="2:17">
      <c r="B94" s="183" t="s">
        <v>141</v>
      </c>
      <c r="C94" s="115">
        <f>+D94+'3.1.7B'!C94</f>
        <v>32</v>
      </c>
      <c r="D94" s="115">
        <f t="shared" si="8"/>
        <v>8</v>
      </c>
      <c r="E94" s="115">
        <v>0</v>
      </c>
      <c r="F94" s="115">
        <v>0</v>
      </c>
      <c r="G94" s="115">
        <v>0</v>
      </c>
      <c r="H94" s="115">
        <v>0</v>
      </c>
      <c r="I94" s="115">
        <v>0</v>
      </c>
      <c r="J94" s="115">
        <v>0</v>
      </c>
      <c r="K94" s="115">
        <v>2</v>
      </c>
      <c r="L94" s="115">
        <v>1</v>
      </c>
      <c r="M94" s="115">
        <v>1</v>
      </c>
      <c r="N94" s="115">
        <v>6</v>
      </c>
      <c r="O94" s="115">
        <v>3</v>
      </c>
      <c r="P94" s="114">
        <v>3</v>
      </c>
      <c r="Q94" s="186"/>
    </row>
    <row r="95" spans="2:17">
      <c r="B95" s="1414"/>
      <c r="C95" s="1414"/>
      <c r="D95" s="1414"/>
      <c r="E95" s="1414"/>
      <c r="F95" s="1414"/>
      <c r="G95" s="1414"/>
      <c r="H95" s="1414"/>
      <c r="I95" s="1414"/>
      <c r="J95" s="1414"/>
      <c r="K95" s="1414"/>
      <c r="L95" s="1414"/>
      <c r="M95" s="1414"/>
      <c r="N95" s="1414"/>
      <c r="O95" s="1414"/>
      <c r="P95" s="1414"/>
    </row>
    <row r="96" spans="2:17" s="53" customFormat="1" ht="16.5">
      <c r="B96" s="1386" t="s">
        <v>2582</v>
      </c>
      <c r="C96" s="1386"/>
      <c r="D96" s="1386"/>
      <c r="E96" s="1386"/>
      <c r="F96" s="1386"/>
      <c r="G96" s="1386"/>
      <c r="H96" s="1386"/>
      <c r="I96" s="1386"/>
      <c r="J96" s="1386"/>
      <c r="K96" s="1386"/>
    </row>
    <row r="97" spans="2:12" s="53" customFormat="1" ht="16.5" customHeight="1">
      <c r="B97" s="174" t="s">
        <v>2549</v>
      </c>
      <c r="C97" s="174"/>
      <c r="D97" s="174"/>
      <c r="E97" s="174"/>
      <c r="F97" s="174"/>
      <c r="G97" s="174"/>
      <c r="H97" s="174"/>
      <c r="I97" s="174"/>
      <c r="J97" s="174"/>
      <c r="K97" s="174"/>
    </row>
    <row r="98" spans="2:12" ht="16.5">
      <c r="B98" s="133" t="s">
        <v>2576</v>
      </c>
      <c r="C98" s="133"/>
      <c r="D98" s="53"/>
      <c r="E98" s="53"/>
      <c r="F98" s="53"/>
      <c r="G98" s="53"/>
      <c r="H98" s="53"/>
      <c r="I98" s="53"/>
      <c r="J98" s="53"/>
      <c r="K98" s="53"/>
      <c r="L98" s="53"/>
    </row>
  </sheetData>
  <mergeCells count="12">
    <mergeCell ref="B95:P95"/>
    <mergeCell ref="B96:K96"/>
    <mergeCell ref="B1:P1"/>
    <mergeCell ref="B2:P2"/>
    <mergeCell ref="B3:B5"/>
    <mergeCell ref="C3:C5"/>
    <mergeCell ref="D3:D5"/>
    <mergeCell ref="E3:P3"/>
    <mergeCell ref="E4:G4"/>
    <mergeCell ref="H4:J4"/>
    <mergeCell ref="K4:M4"/>
    <mergeCell ref="N4:P4"/>
  </mergeCells>
  <hyperlinks>
    <hyperlink ref="R2" location="INDICE!B70"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98"/>
  <sheetViews>
    <sheetView showGridLines="0" topLeftCell="G1" zoomScaleNormal="100" workbookViewId="0">
      <selection activeCell="W3" sqref="W3"/>
    </sheetView>
  </sheetViews>
  <sheetFormatPr baseColWidth="10" defaultColWidth="12.5703125" defaultRowHeight="13.5"/>
  <cols>
    <col min="1" max="1" width="3.7109375" style="158" customWidth="1"/>
    <col min="2" max="2" width="31.28515625" style="158" customWidth="1"/>
    <col min="3" max="3" width="10.28515625" style="158" customWidth="1"/>
    <col min="4" max="21" width="10" style="158" customWidth="1"/>
    <col min="22" max="16384" width="12.5703125" style="158"/>
  </cols>
  <sheetData>
    <row r="1" spans="2:23" ht="53.25" customHeight="1">
      <c r="B1" s="1404"/>
      <c r="C1" s="1404"/>
      <c r="D1" s="1404"/>
      <c r="E1" s="1404"/>
      <c r="F1" s="1404"/>
      <c r="G1" s="1404"/>
      <c r="H1" s="1404"/>
      <c r="I1" s="1404"/>
      <c r="J1" s="1404"/>
      <c r="K1" s="1404"/>
      <c r="L1" s="1404"/>
      <c r="M1" s="1404"/>
      <c r="N1" s="1404"/>
      <c r="O1" s="1404"/>
      <c r="P1" s="1404"/>
      <c r="Q1" s="1404"/>
      <c r="R1" s="1404"/>
      <c r="S1" s="1404"/>
      <c r="T1" s="1404"/>
      <c r="U1" s="1404"/>
      <c r="V1" s="180"/>
    </row>
    <row r="2" spans="2:23" ht="53.25" customHeight="1">
      <c r="B2" s="1415" t="s">
        <v>2602</v>
      </c>
      <c r="C2" s="1415"/>
      <c r="D2" s="1415"/>
      <c r="E2" s="1415"/>
      <c r="F2" s="1415"/>
      <c r="G2" s="1415"/>
      <c r="H2" s="1415"/>
      <c r="I2" s="1415"/>
      <c r="J2" s="1415"/>
      <c r="K2" s="1415"/>
      <c r="L2" s="1415"/>
      <c r="M2" s="1415"/>
      <c r="N2" s="1415"/>
      <c r="O2" s="1415"/>
      <c r="P2" s="1415"/>
      <c r="Q2" s="1415"/>
      <c r="R2" s="1415"/>
      <c r="S2" s="1415"/>
      <c r="T2" s="1415"/>
      <c r="U2" s="1415"/>
      <c r="V2" s="180"/>
    </row>
    <row r="3" spans="2:23" ht="20.25" customHeight="1">
      <c r="B3" s="1416" t="s">
        <v>715</v>
      </c>
      <c r="C3" s="1416" t="s">
        <v>571</v>
      </c>
      <c r="D3" s="1416" t="s">
        <v>332</v>
      </c>
      <c r="E3" s="1416"/>
      <c r="F3" s="1416"/>
      <c r="G3" s="1416"/>
      <c r="H3" s="1416"/>
      <c r="I3" s="1416"/>
      <c r="J3" s="1416"/>
      <c r="K3" s="1416"/>
      <c r="L3" s="1416"/>
      <c r="M3" s="1416"/>
      <c r="N3" s="1416"/>
      <c r="O3" s="1416"/>
      <c r="P3" s="1416"/>
      <c r="Q3" s="1416"/>
      <c r="R3" s="1416"/>
      <c r="S3" s="1416"/>
      <c r="T3" s="1416"/>
      <c r="U3" s="1416"/>
      <c r="V3" s="180"/>
      <c r="W3" s="1172" t="s">
        <v>389</v>
      </c>
    </row>
    <row r="4" spans="2:23" ht="20.25" customHeight="1">
      <c r="B4" s="1416"/>
      <c r="C4" s="1416"/>
      <c r="D4" s="1416" t="s">
        <v>328</v>
      </c>
      <c r="E4" s="1416"/>
      <c r="F4" s="1416"/>
      <c r="G4" s="1416" t="s">
        <v>329</v>
      </c>
      <c r="H4" s="1416"/>
      <c r="I4" s="1416"/>
      <c r="J4" s="1416" t="s">
        <v>330</v>
      </c>
      <c r="K4" s="1416"/>
      <c r="L4" s="1416"/>
      <c r="M4" s="1416" t="s">
        <v>331</v>
      </c>
      <c r="N4" s="1416"/>
      <c r="O4" s="1416"/>
      <c r="P4" s="1416" t="s">
        <v>679</v>
      </c>
      <c r="Q4" s="1416"/>
      <c r="R4" s="1416"/>
      <c r="S4" s="1416" t="s">
        <v>109</v>
      </c>
      <c r="T4" s="1416"/>
      <c r="U4" s="1416"/>
      <c r="V4" s="180"/>
    </row>
    <row r="5" spans="2:23" ht="24" customHeight="1">
      <c r="B5" s="1416"/>
      <c r="C5" s="1416"/>
      <c r="D5" s="1150" t="s">
        <v>49</v>
      </c>
      <c r="E5" s="1150" t="s">
        <v>70</v>
      </c>
      <c r="F5" s="1150" t="s">
        <v>71</v>
      </c>
      <c r="G5" s="1150" t="s">
        <v>49</v>
      </c>
      <c r="H5" s="1150" t="s">
        <v>70</v>
      </c>
      <c r="I5" s="1150" t="s">
        <v>71</v>
      </c>
      <c r="J5" s="1150" t="s">
        <v>49</v>
      </c>
      <c r="K5" s="1150" t="s">
        <v>70</v>
      </c>
      <c r="L5" s="1150" t="s">
        <v>71</v>
      </c>
      <c r="M5" s="1150" t="s">
        <v>49</v>
      </c>
      <c r="N5" s="1150" t="s">
        <v>70</v>
      </c>
      <c r="O5" s="1150" t="s">
        <v>71</v>
      </c>
      <c r="P5" s="1150" t="s">
        <v>49</v>
      </c>
      <c r="Q5" s="1150" t="s">
        <v>70</v>
      </c>
      <c r="R5" s="1150" t="s">
        <v>71</v>
      </c>
      <c r="S5" s="1150" t="s">
        <v>49</v>
      </c>
      <c r="T5" s="1150" t="s">
        <v>70</v>
      </c>
      <c r="U5" s="1150" t="s">
        <v>71</v>
      </c>
      <c r="V5" s="180"/>
    </row>
    <row r="6" spans="2:23" s="159" customFormat="1" ht="12.75">
      <c r="B6" s="182" t="s">
        <v>390</v>
      </c>
      <c r="C6" s="114">
        <f t="shared" ref="C6:C69" si="0">+D6+G6+J6+M6+P6+S6</f>
        <v>90495</v>
      </c>
      <c r="D6" s="114">
        <f t="shared" ref="D6:U8" si="1">+D9+D45+D66+D87+D93</f>
        <v>50321</v>
      </c>
      <c r="E6" s="114">
        <f t="shared" si="1"/>
        <v>25683</v>
      </c>
      <c r="F6" s="114">
        <f t="shared" si="1"/>
        <v>24638</v>
      </c>
      <c r="G6" s="114">
        <f t="shared" si="1"/>
        <v>27443</v>
      </c>
      <c r="H6" s="114">
        <f t="shared" si="1"/>
        <v>13984</v>
      </c>
      <c r="I6" s="114">
        <f t="shared" si="1"/>
        <v>13459</v>
      </c>
      <c r="J6" s="114">
        <f t="shared" si="1"/>
        <v>7158</v>
      </c>
      <c r="K6" s="114">
        <f t="shared" si="1"/>
        <v>3661</v>
      </c>
      <c r="L6" s="114">
        <f t="shared" si="1"/>
        <v>3497</v>
      </c>
      <c r="M6" s="114">
        <f t="shared" si="1"/>
        <v>473</v>
      </c>
      <c r="N6" s="114">
        <f t="shared" si="1"/>
        <v>222</v>
      </c>
      <c r="O6" s="114">
        <f t="shared" si="1"/>
        <v>251</v>
      </c>
      <c r="P6" s="114">
        <f t="shared" si="1"/>
        <v>35</v>
      </c>
      <c r="Q6" s="114">
        <f t="shared" si="1"/>
        <v>14</v>
      </c>
      <c r="R6" s="114">
        <f t="shared" si="1"/>
        <v>21</v>
      </c>
      <c r="S6" s="114">
        <f t="shared" si="1"/>
        <v>5065</v>
      </c>
      <c r="T6" s="114">
        <f t="shared" si="1"/>
        <v>2537</v>
      </c>
      <c r="U6" s="114">
        <f t="shared" si="1"/>
        <v>2528</v>
      </c>
      <c r="V6" s="181"/>
    </row>
    <row r="7" spans="2:23">
      <c r="B7" s="183" t="s">
        <v>141</v>
      </c>
      <c r="C7" s="114">
        <f t="shared" si="0"/>
        <v>69950</v>
      </c>
      <c r="D7" s="114">
        <f t="shared" si="1"/>
        <v>39529</v>
      </c>
      <c r="E7" s="114">
        <f t="shared" si="1"/>
        <v>20215</v>
      </c>
      <c r="F7" s="114">
        <f t="shared" si="1"/>
        <v>19314</v>
      </c>
      <c r="G7" s="114">
        <f t="shared" si="1"/>
        <v>21513</v>
      </c>
      <c r="H7" s="114">
        <f t="shared" si="1"/>
        <v>10981</v>
      </c>
      <c r="I7" s="114">
        <f t="shared" si="1"/>
        <v>10532</v>
      </c>
      <c r="J7" s="114">
        <f t="shared" si="1"/>
        <v>5436</v>
      </c>
      <c r="K7" s="114">
        <f t="shared" si="1"/>
        <v>2772</v>
      </c>
      <c r="L7" s="114">
        <f t="shared" si="1"/>
        <v>2664</v>
      </c>
      <c r="M7" s="114">
        <f t="shared" si="1"/>
        <v>315</v>
      </c>
      <c r="N7" s="114">
        <f t="shared" si="1"/>
        <v>148</v>
      </c>
      <c r="O7" s="114">
        <f t="shared" si="1"/>
        <v>167</v>
      </c>
      <c r="P7" s="114">
        <f t="shared" si="1"/>
        <v>25</v>
      </c>
      <c r="Q7" s="114">
        <f t="shared" si="1"/>
        <v>11</v>
      </c>
      <c r="R7" s="114">
        <f t="shared" si="1"/>
        <v>14</v>
      </c>
      <c r="S7" s="114">
        <f t="shared" si="1"/>
        <v>3132</v>
      </c>
      <c r="T7" s="114">
        <f t="shared" si="1"/>
        <v>1604</v>
      </c>
      <c r="U7" s="114">
        <f t="shared" si="1"/>
        <v>1528</v>
      </c>
      <c r="V7" s="180"/>
    </row>
    <row r="8" spans="2:23">
      <c r="B8" s="183" t="s">
        <v>142</v>
      </c>
      <c r="C8" s="114">
        <f t="shared" si="0"/>
        <v>20545</v>
      </c>
      <c r="D8" s="114">
        <f t="shared" si="1"/>
        <v>10792</v>
      </c>
      <c r="E8" s="114">
        <f t="shared" si="1"/>
        <v>5468</v>
      </c>
      <c r="F8" s="114">
        <f t="shared" si="1"/>
        <v>5324</v>
      </c>
      <c r="G8" s="114">
        <f t="shared" si="1"/>
        <v>5930</v>
      </c>
      <c r="H8" s="114">
        <f t="shared" si="1"/>
        <v>3003</v>
      </c>
      <c r="I8" s="114">
        <f t="shared" si="1"/>
        <v>2927</v>
      </c>
      <c r="J8" s="114">
        <f t="shared" si="1"/>
        <v>1722</v>
      </c>
      <c r="K8" s="114">
        <f t="shared" si="1"/>
        <v>889</v>
      </c>
      <c r="L8" s="114">
        <f t="shared" si="1"/>
        <v>833</v>
      </c>
      <c r="M8" s="114">
        <f t="shared" si="1"/>
        <v>158</v>
      </c>
      <c r="N8" s="114">
        <f t="shared" si="1"/>
        <v>74</v>
      </c>
      <c r="O8" s="114">
        <f t="shared" si="1"/>
        <v>84</v>
      </c>
      <c r="P8" s="114">
        <f t="shared" si="1"/>
        <v>10</v>
      </c>
      <c r="Q8" s="114">
        <f t="shared" si="1"/>
        <v>3</v>
      </c>
      <c r="R8" s="114">
        <f t="shared" si="1"/>
        <v>7</v>
      </c>
      <c r="S8" s="114">
        <f t="shared" si="1"/>
        <v>1933</v>
      </c>
      <c r="T8" s="114">
        <f t="shared" si="1"/>
        <v>933</v>
      </c>
      <c r="U8" s="114">
        <f t="shared" si="1"/>
        <v>1000</v>
      </c>
      <c r="V8" s="180"/>
    </row>
    <row r="9" spans="2:23" s="159" customFormat="1" ht="12.75">
      <c r="B9" s="182" t="s">
        <v>81</v>
      </c>
      <c r="C9" s="114">
        <f t="shared" si="0"/>
        <v>42099</v>
      </c>
      <c r="D9" s="114">
        <f t="shared" ref="D9:U9" si="2">+D10+D11</f>
        <v>23095</v>
      </c>
      <c r="E9" s="114">
        <f t="shared" si="2"/>
        <v>11772</v>
      </c>
      <c r="F9" s="114">
        <f t="shared" si="2"/>
        <v>11323</v>
      </c>
      <c r="G9" s="114">
        <f t="shared" si="2"/>
        <v>12954</v>
      </c>
      <c r="H9" s="114">
        <f t="shared" si="2"/>
        <v>6603</v>
      </c>
      <c r="I9" s="114">
        <f t="shared" si="2"/>
        <v>6351</v>
      </c>
      <c r="J9" s="114">
        <f t="shared" si="2"/>
        <v>3524</v>
      </c>
      <c r="K9" s="114">
        <f t="shared" si="2"/>
        <v>1800</v>
      </c>
      <c r="L9" s="114">
        <f t="shared" si="2"/>
        <v>1724</v>
      </c>
      <c r="M9" s="114">
        <f t="shared" si="2"/>
        <v>223</v>
      </c>
      <c r="N9" s="114">
        <f t="shared" si="2"/>
        <v>115</v>
      </c>
      <c r="O9" s="114">
        <f t="shared" si="2"/>
        <v>108</v>
      </c>
      <c r="P9" s="114">
        <f t="shared" si="2"/>
        <v>14</v>
      </c>
      <c r="Q9" s="114">
        <f t="shared" si="2"/>
        <v>6</v>
      </c>
      <c r="R9" s="114">
        <f t="shared" si="2"/>
        <v>8</v>
      </c>
      <c r="S9" s="114">
        <f t="shared" si="2"/>
        <v>2289</v>
      </c>
      <c r="T9" s="114">
        <f t="shared" si="2"/>
        <v>1115</v>
      </c>
      <c r="U9" s="114">
        <f t="shared" si="2"/>
        <v>1174</v>
      </c>
      <c r="V9" s="181"/>
    </row>
    <row r="10" spans="2:23" s="159" customFormat="1">
      <c r="B10" s="183" t="s">
        <v>141</v>
      </c>
      <c r="C10" s="114">
        <f t="shared" si="0"/>
        <v>29737</v>
      </c>
      <c r="D10" s="115">
        <f t="shared" ref="D10:U11" si="3">+D13+D16+D19+D22+D25+D28+D31+D34+D37+D40+D43</f>
        <v>16416</v>
      </c>
      <c r="E10" s="115">
        <f t="shared" si="3"/>
        <v>8405</v>
      </c>
      <c r="F10" s="115">
        <f t="shared" si="3"/>
        <v>8011</v>
      </c>
      <c r="G10" s="115">
        <f t="shared" si="3"/>
        <v>9122</v>
      </c>
      <c r="H10" s="115">
        <f t="shared" si="3"/>
        <v>4663</v>
      </c>
      <c r="I10" s="115">
        <f t="shared" si="3"/>
        <v>4459</v>
      </c>
      <c r="J10" s="115">
        <f t="shared" si="3"/>
        <v>2459</v>
      </c>
      <c r="K10" s="115">
        <f t="shared" si="3"/>
        <v>1260</v>
      </c>
      <c r="L10" s="115">
        <f t="shared" si="3"/>
        <v>1199</v>
      </c>
      <c r="M10" s="115">
        <f t="shared" si="3"/>
        <v>130</v>
      </c>
      <c r="N10" s="115">
        <f t="shared" si="3"/>
        <v>71</v>
      </c>
      <c r="O10" s="115">
        <f t="shared" si="3"/>
        <v>59</v>
      </c>
      <c r="P10" s="115">
        <f t="shared" si="3"/>
        <v>8</v>
      </c>
      <c r="Q10" s="115">
        <f t="shared" si="3"/>
        <v>4</v>
      </c>
      <c r="R10" s="115">
        <f t="shared" si="3"/>
        <v>4</v>
      </c>
      <c r="S10" s="115">
        <f t="shared" si="3"/>
        <v>1602</v>
      </c>
      <c r="T10" s="115">
        <f t="shared" si="3"/>
        <v>797</v>
      </c>
      <c r="U10" s="115">
        <f t="shared" si="3"/>
        <v>805</v>
      </c>
      <c r="V10" s="181"/>
    </row>
    <row r="11" spans="2:23" s="159" customFormat="1">
      <c r="B11" s="183" t="s">
        <v>142</v>
      </c>
      <c r="C11" s="114">
        <f t="shared" si="0"/>
        <v>12362</v>
      </c>
      <c r="D11" s="115">
        <f t="shared" si="3"/>
        <v>6679</v>
      </c>
      <c r="E11" s="115">
        <f t="shared" si="3"/>
        <v>3367</v>
      </c>
      <c r="F11" s="115">
        <f t="shared" si="3"/>
        <v>3312</v>
      </c>
      <c r="G11" s="115">
        <f t="shared" si="3"/>
        <v>3832</v>
      </c>
      <c r="H11" s="115">
        <f t="shared" si="3"/>
        <v>1940</v>
      </c>
      <c r="I11" s="115">
        <f t="shared" si="3"/>
        <v>1892</v>
      </c>
      <c r="J11" s="115">
        <f t="shared" si="3"/>
        <v>1065</v>
      </c>
      <c r="K11" s="115">
        <f t="shared" si="3"/>
        <v>540</v>
      </c>
      <c r="L11" s="115">
        <f t="shared" si="3"/>
        <v>525</v>
      </c>
      <c r="M11" s="115">
        <f t="shared" si="3"/>
        <v>93</v>
      </c>
      <c r="N11" s="115">
        <f t="shared" si="3"/>
        <v>44</v>
      </c>
      <c r="O11" s="115">
        <f t="shared" si="3"/>
        <v>49</v>
      </c>
      <c r="P11" s="115">
        <f t="shared" si="3"/>
        <v>6</v>
      </c>
      <c r="Q11" s="115">
        <f t="shared" si="3"/>
        <v>2</v>
      </c>
      <c r="R11" s="115">
        <f t="shared" si="3"/>
        <v>4</v>
      </c>
      <c r="S11" s="115">
        <f t="shared" si="3"/>
        <v>687</v>
      </c>
      <c r="T11" s="115">
        <f t="shared" si="3"/>
        <v>318</v>
      </c>
      <c r="U11" s="115">
        <f t="shared" si="3"/>
        <v>369</v>
      </c>
      <c r="V11" s="181"/>
    </row>
    <row r="12" spans="2:23" s="159" customFormat="1" ht="12.75">
      <c r="B12" s="182" t="s">
        <v>133</v>
      </c>
      <c r="C12" s="114">
        <f t="shared" si="0"/>
        <v>4531</v>
      </c>
      <c r="D12" s="114">
        <v>2525</v>
      </c>
      <c r="E12" s="114">
        <v>1287</v>
      </c>
      <c r="F12" s="114">
        <v>1238</v>
      </c>
      <c r="G12" s="114">
        <v>1447</v>
      </c>
      <c r="H12" s="114">
        <v>699</v>
      </c>
      <c r="I12" s="114">
        <v>748</v>
      </c>
      <c r="J12" s="114">
        <v>406</v>
      </c>
      <c r="K12" s="114">
        <v>217</v>
      </c>
      <c r="L12" s="114">
        <v>189</v>
      </c>
      <c r="M12" s="114">
        <v>25</v>
      </c>
      <c r="N12" s="114">
        <v>11</v>
      </c>
      <c r="O12" s="114">
        <v>14</v>
      </c>
      <c r="P12" s="114">
        <v>0</v>
      </c>
      <c r="Q12" s="114">
        <v>0</v>
      </c>
      <c r="R12" s="114">
        <v>0</v>
      </c>
      <c r="S12" s="114">
        <v>128</v>
      </c>
      <c r="T12" s="114">
        <v>63</v>
      </c>
      <c r="U12" s="114">
        <v>65</v>
      </c>
      <c r="V12" s="181"/>
    </row>
    <row r="13" spans="2:23">
      <c r="B13" s="183" t="s">
        <v>141</v>
      </c>
      <c r="C13" s="114">
        <f t="shared" si="0"/>
        <v>2922</v>
      </c>
      <c r="D13" s="115">
        <v>1641</v>
      </c>
      <c r="E13" s="115">
        <v>845</v>
      </c>
      <c r="F13" s="115">
        <v>796</v>
      </c>
      <c r="G13" s="115">
        <v>916</v>
      </c>
      <c r="H13" s="115">
        <v>432</v>
      </c>
      <c r="I13" s="115">
        <v>484</v>
      </c>
      <c r="J13" s="115">
        <v>253</v>
      </c>
      <c r="K13" s="115">
        <v>126</v>
      </c>
      <c r="L13" s="115">
        <v>127</v>
      </c>
      <c r="M13" s="115">
        <v>14</v>
      </c>
      <c r="N13" s="115">
        <v>5</v>
      </c>
      <c r="O13" s="115">
        <v>9</v>
      </c>
      <c r="P13" s="115">
        <v>0</v>
      </c>
      <c r="Q13" s="115">
        <v>0</v>
      </c>
      <c r="R13" s="115">
        <v>0</v>
      </c>
      <c r="S13" s="115">
        <v>98</v>
      </c>
      <c r="T13" s="115">
        <v>47</v>
      </c>
      <c r="U13" s="115">
        <v>51</v>
      </c>
      <c r="V13" s="180"/>
    </row>
    <row r="14" spans="2:23" s="159" customFormat="1">
      <c r="B14" s="184" t="s">
        <v>142</v>
      </c>
      <c r="C14" s="114">
        <f t="shared" si="0"/>
        <v>1609</v>
      </c>
      <c r="D14" s="115">
        <v>884</v>
      </c>
      <c r="E14" s="115">
        <v>442</v>
      </c>
      <c r="F14" s="115">
        <v>442</v>
      </c>
      <c r="G14" s="115">
        <v>531</v>
      </c>
      <c r="H14" s="115">
        <v>267</v>
      </c>
      <c r="I14" s="115">
        <v>264</v>
      </c>
      <c r="J14" s="115">
        <v>153</v>
      </c>
      <c r="K14" s="115">
        <v>91</v>
      </c>
      <c r="L14" s="115">
        <v>62</v>
      </c>
      <c r="M14" s="115">
        <v>11</v>
      </c>
      <c r="N14" s="115">
        <v>6</v>
      </c>
      <c r="O14" s="115">
        <v>5</v>
      </c>
      <c r="P14" s="115">
        <v>0</v>
      </c>
      <c r="Q14" s="115">
        <v>0</v>
      </c>
      <c r="R14" s="115">
        <v>0</v>
      </c>
      <c r="S14" s="115">
        <v>30</v>
      </c>
      <c r="T14" s="115">
        <v>16</v>
      </c>
      <c r="U14" s="115">
        <v>14</v>
      </c>
      <c r="V14" s="181"/>
    </row>
    <row r="15" spans="2:23" s="159" customFormat="1" ht="12.75">
      <c r="B15" s="185" t="s">
        <v>116</v>
      </c>
      <c r="C15" s="114">
        <f t="shared" si="0"/>
        <v>953</v>
      </c>
      <c r="D15" s="114">
        <v>461</v>
      </c>
      <c r="E15" s="114">
        <v>256</v>
      </c>
      <c r="F15" s="114">
        <v>205</v>
      </c>
      <c r="G15" s="114">
        <v>275</v>
      </c>
      <c r="H15" s="114">
        <v>148</v>
      </c>
      <c r="I15" s="114">
        <v>127</v>
      </c>
      <c r="J15" s="114">
        <v>92</v>
      </c>
      <c r="K15" s="114">
        <v>53</v>
      </c>
      <c r="L15" s="114">
        <v>39</v>
      </c>
      <c r="M15" s="114">
        <v>6</v>
      </c>
      <c r="N15" s="114">
        <v>3</v>
      </c>
      <c r="O15" s="114">
        <v>3</v>
      </c>
      <c r="P15" s="114">
        <v>1</v>
      </c>
      <c r="Q15" s="114">
        <v>0</v>
      </c>
      <c r="R15" s="114">
        <v>1</v>
      </c>
      <c r="S15" s="114">
        <v>118</v>
      </c>
      <c r="T15" s="114">
        <v>57</v>
      </c>
      <c r="U15" s="114">
        <v>61</v>
      </c>
      <c r="V15" s="181"/>
    </row>
    <row r="16" spans="2:23">
      <c r="B16" s="184" t="s">
        <v>141</v>
      </c>
      <c r="C16" s="114">
        <f t="shared" si="0"/>
        <v>685</v>
      </c>
      <c r="D16" s="115">
        <v>354</v>
      </c>
      <c r="E16" s="115">
        <v>203</v>
      </c>
      <c r="F16" s="115">
        <v>151</v>
      </c>
      <c r="G16" s="115">
        <v>203</v>
      </c>
      <c r="H16" s="115">
        <v>117</v>
      </c>
      <c r="I16" s="115">
        <v>86</v>
      </c>
      <c r="J16" s="115">
        <v>66</v>
      </c>
      <c r="K16" s="115">
        <v>41</v>
      </c>
      <c r="L16" s="115">
        <v>25</v>
      </c>
      <c r="M16" s="115">
        <v>3</v>
      </c>
      <c r="N16" s="115">
        <v>3</v>
      </c>
      <c r="O16" s="115">
        <v>0</v>
      </c>
      <c r="P16" s="115">
        <v>0</v>
      </c>
      <c r="Q16" s="115">
        <v>0</v>
      </c>
      <c r="R16" s="115">
        <v>0</v>
      </c>
      <c r="S16" s="115">
        <v>59</v>
      </c>
      <c r="T16" s="115">
        <v>29</v>
      </c>
      <c r="U16" s="115">
        <v>30</v>
      </c>
      <c r="V16" s="180"/>
    </row>
    <row r="17" spans="2:22" s="159" customFormat="1">
      <c r="B17" s="184" t="s">
        <v>142</v>
      </c>
      <c r="C17" s="114">
        <f t="shared" si="0"/>
        <v>268</v>
      </c>
      <c r="D17" s="115">
        <v>107</v>
      </c>
      <c r="E17" s="115">
        <v>53</v>
      </c>
      <c r="F17" s="115">
        <v>54</v>
      </c>
      <c r="G17" s="115">
        <v>72</v>
      </c>
      <c r="H17" s="115">
        <v>31</v>
      </c>
      <c r="I17" s="115">
        <v>41</v>
      </c>
      <c r="J17" s="115">
        <v>26</v>
      </c>
      <c r="K17" s="115">
        <v>12</v>
      </c>
      <c r="L17" s="115">
        <v>14</v>
      </c>
      <c r="M17" s="115">
        <v>3</v>
      </c>
      <c r="N17" s="115">
        <v>0</v>
      </c>
      <c r="O17" s="115">
        <v>3</v>
      </c>
      <c r="P17" s="115">
        <v>1</v>
      </c>
      <c r="Q17" s="115">
        <v>0</v>
      </c>
      <c r="R17" s="115">
        <v>1</v>
      </c>
      <c r="S17" s="115">
        <v>59</v>
      </c>
      <c r="T17" s="115">
        <v>28</v>
      </c>
      <c r="U17" s="115">
        <v>31</v>
      </c>
      <c r="V17" s="181"/>
    </row>
    <row r="18" spans="2:22" s="159" customFormat="1" ht="12.75">
      <c r="B18" s="185" t="s">
        <v>124</v>
      </c>
      <c r="C18" s="114">
        <f t="shared" si="0"/>
        <v>1320</v>
      </c>
      <c r="D18" s="114">
        <v>711</v>
      </c>
      <c r="E18" s="114">
        <v>348</v>
      </c>
      <c r="F18" s="114">
        <v>363</v>
      </c>
      <c r="G18" s="114">
        <v>442</v>
      </c>
      <c r="H18" s="114">
        <v>234</v>
      </c>
      <c r="I18" s="114">
        <v>208</v>
      </c>
      <c r="J18" s="114">
        <v>122</v>
      </c>
      <c r="K18" s="114">
        <v>59</v>
      </c>
      <c r="L18" s="114">
        <v>63</v>
      </c>
      <c r="M18" s="114">
        <v>6</v>
      </c>
      <c r="N18" s="114">
        <v>2</v>
      </c>
      <c r="O18" s="114">
        <v>4</v>
      </c>
      <c r="P18" s="114">
        <v>3</v>
      </c>
      <c r="Q18" s="114">
        <v>1</v>
      </c>
      <c r="R18" s="114">
        <v>2</v>
      </c>
      <c r="S18" s="114">
        <v>36</v>
      </c>
      <c r="T18" s="114">
        <v>19</v>
      </c>
      <c r="U18" s="114">
        <v>17</v>
      </c>
      <c r="V18" s="181"/>
    </row>
    <row r="19" spans="2:22">
      <c r="B19" s="184" t="s">
        <v>141</v>
      </c>
      <c r="C19" s="114">
        <f t="shared" si="0"/>
        <v>937</v>
      </c>
      <c r="D19" s="115">
        <v>527</v>
      </c>
      <c r="E19" s="115">
        <v>259</v>
      </c>
      <c r="F19" s="115">
        <v>268</v>
      </c>
      <c r="G19" s="115">
        <v>301</v>
      </c>
      <c r="H19" s="115">
        <v>164</v>
      </c>
      <c r="I19" s="115">
        <v>137</v>
      </c>
      <c r="J19" s="115">
        <v>75</v>
      </c>
      <c r="K19" s="115">
        <v>39</v>
      </c>
      <c r="L19" s="115">
        <v>36</v>
      </c>
      <c r="M19" s="115">
        <v>5</v>
      </c>
      <c r="N19" s="115">
        <v>1</v>
      </c>
      <c r="O19" s="115">
        <v>4</v>
      </c>
      <c r="P19" s="115">
        <v>2</v>
      </c>
      <c r="Q19" s="115">
        <v>1</v>
      </c>
      <c r="R19" s="115">
        <v>1</v>
      </c>
      <c r="S19" s="115">
        <v>27</v>
      </c>
      <c r="T19" s="115">
        <v>14</v>
      </c>
      <c r="U19" s="115">
        <v>13</v>
      </c>
      <c r="V19" s="180"/>
    </row>
    <row r="20" spans="2:22" s="159" customFormat="1">
      <c r="B20" s="184" t="s">
        <v>142</v>
      </c>
      <c r="C20" s="114">
        <f t="shared" si="0"/>
        <v>383</v>
      </c>
      <c r="D20" s="115">
        <v>184</v>
      </c>
      <c r="E20" s="115">
        <v>89</v>
      </c>
      <c r="F20" s="115">
        <v>95</v>
      </c>
      <c r="G20" s="115">
        <v>141</v>
      </c>
      <c r="H20" s="115">
        <v>70</v>
      </c>
      <c r="I20" s="115">
        <v>71</v>
      </c>
      <c r="J20" s="115">
        <v>47</v>
      </c>
      <c r="K20" s="115">
        <v>20</v>
      </c>
      <c r="L20" s="115">
        <v>27</v>
      </c>
      <c r="M20" s="115">
        <v>1</v>
      </c>
      <c r="N20" s="115">
        <v>1</v>
      </c>
      <c r="O20" s="115">
        <v>0</v>
      </c>
      <c r="P20" s="115">
        <v>1</v>
      </c>
      <c r="Q20" s="115">
        <v>0</v>
      </c>
      <c r="R20" s="115">
        <v>1</v>
      </c>
      <c r="S20" s="115">
        <v>9</v>
      </c>
      <c r="T20" s="115">
        <v>5</v>
      </c>
      <c r="U20" s="115">
        <v>4</v>
      </c>
      <c r="V20" s="181"/>
    </row>
    <row r="21" spans="2:22" s="159" customFormat="1" ht="12.75">
      <c r="B21" s="185" t="s">
        <v>121</v>
      </c>
      <c r="C21" s="114">
        <f t="shared" si="0"/>
        <v>836</v>
      </c>
      <c r="D21" s="114">
        <v>454</v>
      </c>
      <c r="E21" s="114">
        <v>230</v>
      </c>
      <c r="F21" s="114">
        <v>224</v>
      </c>
      <c r="G21" s="114">
        <v>227</v>
      </c>
      <c r="H21" s="114">
        <v>112</v>
      </c>
      <c r="I21" s="114">
        <v>115</v>
      </c>
      <c r="J21" s="114">
        <v>60</v>
      </c>
      <c r="K21" s="114">
        <v>35</v>
      </c>
      <c r="L21" s="114">
        <v>25</v>
      </c>
      <c r="M21" s="114">
        <v>2</v>
      </c>
      <c r="N21" s="114">
        <v>1</v>
      </c>
      <c r="O21" s="114">
        <v>1</v>
      </c>
      <c r="P21" s="114">
        <v>0</v>
      </c>
      <c r="Q21" s="114">
        <v>0</v>
      </c>
      <c r="R21" s="114">
        <v>0</v>
      </c>
      <c r="S21" s="114">
        <v>93</v>
      </c>
      <c r="T21" s="114">
        <v>51</v>
      </c>
      <c r="U21" s="114">
        <v>42</v>
      </c>
      <c r="V21" s="181"/>
    </row>
    <row r="22" spans="2:22">
      <c r="B22" s="184" t="s">
        <v>141</v>
      </c>
      <c r="C22" s="114">
        <f t="shared" si="0"/>
        <v>591</v>
      </c>
      <c r="D22" s="115">
        <v>323</v>
      </c>
      <c r="E22" s="115">
        <v>170</v>
      </c>
      <c r="F22" s="115">
        <v>153</v>
      </c>
      <c r="G22" s="115">
        <v>165</v>
      </c>
      <c r="H22" s="115">
        <v>85</v>
      </c>
      <c r="I22" s="115">
        <v>80</v>
      </c>
      <c r="J22" s="115">
        <v>43</v>
      </c>
      <c r="K22" s="115">
        <v>24</v>
      </c>
      <c r="L22" s="115">
        <v>19</v>
      </c>
      <c r="M22" s="115">
        <v>2</v>
      </c>
      <c r="N22" s="115">
        <v>1</v>
      </c>
      <c r="O22" s="115">
        <v>1</v>
      </c>
      <c r="P22" s="115">
        <v>0</v>
      </c>
      <c r="Q22" s="115">
        <v>0</v>
      </c>
      <c r="R22" s="115">
        <v>0</v>
      </c>
      <c r="S22" s="115">
        <v>58</v>
      </c>
      <c r="T22" s="115">
        <v>35</v>
      </c>
      <c r="U22" s="115">
        <v>23</v>
      </c>
      <c r="V22" s="180"/>
    </row>
    <row r="23" spans="2:22" s="159" customFormat="1">
      <c r="B23" s="184" t="s">
        <v>142</v>
      </c>
      <c r="C23" s="114">
        <f t="shared" si="0"/>
        <v>245</v>
      </c>
      <c r="D23" s="115">
        <v>131</v>
      </c>
      <c r="E23" s="115">
        <v>60</v>
      </c>
      <c r="F23" s="115">
        <v>71</v>
      </c>
      <c r="G23" s="115">
        <v>62</v>
      </c>
      <c r="H23" s="115">
        <v>27</v>
      </c>
      <c r="I23" s="115">
        <v>35</v>
      </c>
      <c r="J23" s="115">
        <v>17</v>
      </c>
      <c r="K23" s="115">
        <v>11</v>
      </c>
      <c r="L23" s="115">
        <v>6</v>
      </c>
      <c r="M23" s="115">
        <v>0</v>
      </c>
      <c r="N23" s="115">
        <v>0</v>
      </c>
      <c r="O23" s="115">
        <v>0</v>
      </c>
      <c r="P23" s="115">
        <v>0</v>
      </c>
      <c r="Q23" s="115">
        <v>0</v>
      </c>
      <c r="R23" s="115">
        <v>0</v>
      </c>
      <c r="S23" s="115">
        <v>35</v>
      </c>
      <c r="T23" s="115">
        <v>16</v>
      </c>
      <c r="U23" s="115">
        <v>19</v>
      </c>
      <c r="V23" s="181"/>
    </row>
    <row r="24" spans="2:22" s="159" customFormat="1" ht="12.75">
      <c r="B24" s="185" t="s">
        <v>131</v>
      </c>
      <c r="C24" s="114">
        <f t="shared" si="0"/>
        <v>2597</v>
      </c>
      <c r="D24" s="114">
        <v>1274</v>
      </c>
      <c r="E24" s="114">
        <v>644</v>
      </c>
      <c r="F24" s="114">
        <v>630</v>
      </c>
      <c r="G24" s="114">
        <v>746</v>
      </c>
      <c r="H24" s="114">
        <v>378</v>
      </c>
      <c r="I24" s="114">
        <v>368</v>
      </c>
      <c r="J24" s="114">
        <v>215</v>
      </c>
      <c r="K24" s="114">
        <v>104</v>
      </c>
      <c r="L24" s="114">
        <v>111</v>
      </c>
      <c r="M24" s="114">
        <v>16</v>
      </c>
      <c r="N24" s="114">
        <v>10</v>
      </c>
      <c r="O24" s="114">
        <v>6</v>
      </c>
      <c r="P24" s="114">
        <v>0</v>
      </c>
      <c r="Q24" s="114">
        <v>0</v>
      </c>
      <c r="R24" s="114">
        <v>0</v>
      </c>
      <c r="S24" s="114">
        <v>346</v>
      </c>
      <c r="T24" s="114">
        <v>156</v>
      </c>
      <c r="U24" s="114">
        <v>190</v>
      </c>
      <c r="V24" s="181"/>
    </row>
    <row r="25" spans="2:22">
      <c r="B25" s="184" t="s">
        <v>141</v>
      </c>
      <c r="C25" s="114">
        <f t="shared" si="0"/>
        <v>1754</v>
      </c>
      <c r="D25" s="115">
        <v>872</v>
      </c>
      <c r="E25" s="115">
        <v>437</v>
      </c>
      <c r="F25" s="115">
        <v>435</v>
      </c>
      <c r="G25" s="115">
        <v>525</v>
      </c>
      <c r="H25" s="115">
        <v>264</v>
      </c>
      <c r="I25" s="115">
        <v>261</v>
      </c>
      <c r="J25" s="115">
        <v>137</v>
      </c>
      <c r="K25" s="115">
        <v>64</v>
      </c>
      <c r="L25" s="115">
        <v>73</v>
      </c>
      <c r="M25" s="115">
        <v>7</v>
      </c>
      <c r="N25" s="115">
        <v>4</v>
      </c>
      <c r="O25" s="115">
        <v>3</v>
      </c>
      <c r="P25" s="115">
        <v>0</v>
      </c>
      <c r="Q25" s="115">
        <v>0</v>
      </c>
      <c r="R25" s="115">
        <v>0</v>
      </c>
      <c r="S25" s="115">
        <v>213</v>
      </c>
      <c r="T25" s="115">
        <v>101</v>
      </c>
      <c r="U25" s="115">
        <v>112</v>
      </c>
      <c r="V25" s="180"/>
    </row>
    <row r="26" spans="2:22" s="159" customFormat="1">
      <c r="B26" s="184" t="s">
        <v>142</v>
      </c>
      <c r="C26" s="114">
        <f t="shared" si="0"/>
        <v>843</v>
      </c>
      <c r="D26" s="115">
        <v>402</v>
      </c>
      <c r="E26" s="115">
        <v>207</v>
      </c>
      <c r="F26" s="115">
        <v>195</v>
      </c>
      <c r="G26" s="115">
        <v>221</v>
      </c>
      <c r="H26" s="115">
        <v>114</v>
      </c>
      <c r="I26" s="115">
        <v>107</v>
      </c>
      <c r="J26" s="115">
        <v>78</v>
      </c>
      <c r="K26" s="115">
        <v>40</v>
      </c>
      <c r="L26" s="115">
        <v>38</v>
      </c>
      <c r="M26" s="115">
        <v>9</v>
      </c>
      <c r="N26" s="115">
        <v>6</v>
      </c>
      <c r="O26" s="115">
        <v>3</v>
      </c>
      <c r="P26" s="115">
        <v>0</v>
      </c>
      <c r="Q26" s="115">
        <v>0</v>
      </c>
      <c r="R26" s="115">
        <v>0</v>
      </c>
      <c r="S26" s="115">
        <v>133</v>
      </c>
      <c r="T26" s="115">
        <v>55</v>
      </c>
      <c r="U26" s="115">
        <v>78</v>
      </c>
      <c r="V26" s="181"/>
    </row>
    <row r="27" spans="2:22" s="159" customFormat="1" ht="12.75">
      <c r="B27" s="185" t="s">
        <v>123</v>
      </c>
      <c r="C27" s="114">
        <f t="shared" si="0"/>
        <v>2617</v>
      </c>
      <c r="D27" s="114">
        <v>1392</v>
      </c>
      <c r="E27" s="114">
        <v>721</v>
      </c>
      <c r="F27" s="114">
        <v>671</v>
      </c>
      <c r="G27" s="114">
        <v>796</v>
      </c>
      <c r="H27" s="114">
        <v>391</v>
      </c>
      <c r="I27" s="114">
        <v>405</v>
      </c>
      <c r="J27" s="114">
        <v>266</v>
      </c>
      <c r="K27" s="114">
        <v>142</v>
      </c>
      <c r="L27" s="114">
        <v>124</v>
      </c>
      <c r="M27" s="114">
        <v>18</v>
      </c>
      <c r="N27" s="114">
        <v>11</v>
      </c>
      <c r="O27" s="114">
        <v>7</v>
      </c>
      <c r="P27" s="114">
        <v>0</v>
      </c>
      <c r="Q27" s="114">
        <v>0</v>
      </c>
      <c r="R27" s="114">
        <v>0</v>
      </c>
      <c r="S27" s="114">
        <v>145</v>
      </c>
      <c r="T27" s="114">
        <v>63</v>
      </c>
      <c r="U27" s="114">
        <v>82</v>
      </c>
      <c r="V27" s="181"/>
    </row>
    <row r="28" spans="2:22">
      <c r="B28" s="184" t="s">
        <v>141</v>
      </c>
      <c r="C28" s="114">
        <f t="shared" si="0"/>
        <v>1924</v>
      </c>
      <c r="D28" s="115">
        <v>1071</v>
      </c>
      <c r="E28" s="115">
        <v>559</v>
      </c>
      <c r="F28" s="115">
        <v>512</v>
      </c>
      <c r="G28" s="115">
        <v>573</v>
      </c>
      <c r="H28" s="115">
        <v>271</v>
      </c>
      <c r="I28" s="115">
        <v>302</v>
      </c>
      <c r="J28" s="115">
        <v>190</v>
      </c>
      <c r="K28" s="115">
        <v>106</v>
      </c>
      <c r="L28" s="115">
        <v>84</v>
      </c>
      <c r="M28" s="115">
        <v>5</v>
      </c>
      <c r="N28" s="115">
        <v>4</v>
      </c>
      <c r="O28" s="115">
        <v>1</v>
      </c>
      <c r="P28" s="115">
        <v>0</v>
      </c>
      <c r="Q28" s="115">
        <v>0</v>
      </c>
      <c r="R28" s="115">
        <v>0</v>
      </c>
      <c r="S28" s="115">
        <v>85</v>
      </c>
      <c r="T28" s="115">
        <v>40</v>
      </c>
      <c r="U28" s="115">
        <v>45</v>
      </c>
      <c r="V28" s="180"/>
    </row>
    <row r="29" spans="2:22" s="159" customFormat="1">
      <c r="B29" s="184" t="s">
        <v>142</v>
      </c>
      <c r="C29" s="114">
        <f t="shared" si="0"/>
        <v>693</v>
      </c>
      <c r="D29" s="115">
        <v>321</v>
      </c>
      <c r="E29" s="115">
        <v>162</v>
      </c>
      <c r="F29" s="115">
        <v>159</v>
      </c>
      <c r="G29" s="115">
        <v>223</v>
      </c>
      <c r="H29" s="115">
        <v>120</v>
      </c>
      <c r="I29" s="115">
        <v>103</v>
      </c>
      <c r="J29" s="115">
        <v>76</v>
      </c>
      <c r="K29" s="115">
        <v>36</v>
      </c>
      <c r="L29" s="115">
        <v>40</v>
      </c>
      <c r="M29" s="115">
        <v>13</v>
      </c>
      <c r="N29" s="115">
        <v>7</v>
      </c>
      <c r="O29" s="115">
        <v>6</v>
      </c>
      <c r="P29" s="115">
        <v>0</v>
      </c>
      <c r="Q29" s="115">
        <v>0</v>
      </c>
      <c r="R29" s="115">
        <v>0</v>
      </c>
      <c r="S29" s="115">
        <v>60</v>
      </c>
      <c r="T29" s="115">
        <v>23</v>
      </c>
      <c r="U29" s="115">
        <v>37</v>
      </c>
      <c r="V29" s="181"/>
    </row>
    <row r="30" spans="2:22" s="159" customFormat="1" ht="12.75">
      <c r="B30" s="185" t="s">
        <v>120</v>
      </c>
      <c r="C30" s="114">
        <f t="shared" si="0"/>
        <v>2537</v>
      </c>
      <c r="D30" s="114">
        <v>1414</v>
      </c>
      <c r="E30" s="114">
        <v>729</v>
      </c>
      <c r="F30" s="114">
        <v>685</v>
      </c>
      <c r="G30" s="114">
        <v>715</v>
      </c>
      <c r="H30" s="114">
        <v>380</v>
      </c>
      <c r="I30" s="114">
        <v>335</v>
      </c>
      <c r="J30" s="114">
        <v>218</v>
      </c>
      <c r="K30" s="114">
        <v>103</v>
      </c>
      <c r="L30" s="114">
        <v>115</v>
      </c>
      <c r="M30" s="114">
        <v>21</v>
      </c>
      <c r="N30" s="114">
        <v>10</v>
      </c>
      <c r="O30" s="114">
        <v>11</v>
      </c>
      <c r="P30" s="114">
        <v>1</v>
      </c>
      <c r="Q30" s="114">
        <v>0</v>
      </c>
      <c r="R30" s="114">
        <v>1</v>
      </c>
      <c r="S30" s="114">
        <v>168</v>
      </c>
      <c r="T30" s="114">
        <v>79</v>
      </c>
      <c r="U30" s="114">
        <v>89</v>
      </c>
      <c r="V30" s="181"/>
    </row>
    <row r="31" spans="2:22">
      <c r="B31" s="184" t="s">
        <v>141</v>
      </c>
      <c r="C31" s="114">
        <f t="shared" si="0"/>
        <v>1733</v>
      </c>
      <c r="D31" s="115">
        <v>969</v>
      </c>
      <c r="E31" s="115">
        <v>510</v>
      </c>
      <c r="F31" s="115">
        <v>459</v>
      </c>
      <c r="G31" s="115">
        <v>498</v>
      </c>
      <c r="H31" s="115">
        <v>272</v>
      </c>
      <c r="I31" s="115">
        <v>226</v>
      </c>
      <c r="J31" s="115">
        <v>140</v>
      </c>
      <c r="K31" s="115">
        <v>65</v>
      </c>
      <c r="L31" s="115">
        <v>75</v>
      </c>
      <c r="M31" s="115">
        <v>9</v>
      </c>
      <c r="N31" s="115">
        <v>4</v>
      </c>
      <c r="O31" s="115">
        <v>5</v>
      </c>
      <c r="P31" s="115">
        <v>1</v>
      </c>
      <c r="Q31" s="115">
        <v>0</v>
      </c>
      <c r="R31" s="115">
        <v>1</v>
      </c>
      <c r="S31" s="115">
        <v>116</v>
      </c>
      <c r="T31" s="115">
        <v>53</v>
      </c>
      <c r="U31" s="115">
        <v>63</v>
      </c>
      <c r="V31" s="180"/>
    </row>
    <row r="32" spans="2:22" s="159" customFormat="1">
      <c r="B32" s="184" t="s">
        <v>142</v>
      </c>
      <c r="C32" s="114">
        <f t="shared" si="0"/>
        <v>804</v>
      </c>
      <c r="D32" s="115">
        <v>445</v>
      </c>
      <c r="E32" s="115">
        <v>219</v>
      </c>
      <c r="F32" s="115">
        <v>226</v>
      </c>
      <c r="G32" s="115">
        <v>217</v>
      </c>
      <c r="H32" s="115">
        <v>108</v>
      </c>
      <c r="I32" s="115">
        <v>109</v>
      </c>
      <c r="J32" s="115">
        <v>78</v>
      </c>
      <c r="K32" s="115">
        <v>38</v>
      </c>
      <c r="L32" s="115">
        <v>40</v>
      </c>
      <c r="M32" s="115">
        <v>12</v>
      </c>
      <c r="N32" s="115">
        <v>6</v>
      </c>
      <c r="O32" s="115">
        <v>6</v>
      </c>
      <c r="P32" s="115">
        <v>0</v>
      </c>
      <c r="Q32" s="115">
        <v>0</v>
      </c>
      <c r="R32" s="115">
        <v>0</v>
      </c>
      <c r="S32" s="115">
        <v>52</v>
      </c>
      <c r="T32" s="115">
        <v>26</v>
      </c>
      <c r="U32" s="115">
        <v>26</v>
      </c>
      <c r="V32" s="181"/>
    </row>
    <row r="33" spans="2:22" s="159" customFormat="1" ht="12.75">
      <c r="B33" s="185" t="s">
        <v>119</v>
      </c>
      <c r="C33" s="114">
        <f t="shared" si="0"/>
        <v>2777</v>
      </c>
      <c r="D33" s="114">
        <v>1537</v>
      </c>
      <c r="E33" s="114">
        <v>769</v>
      </c>
      <c r="F33" s="114">
        <v>768</v>
      </c>
      <c r="G33" s="114">
        <v>877</v>
      </c>
      <c r="H33" s="114">
        <v>456</v>
      </c>
      <c r="I33" s="114">
        <v>421</v>
      </c>
      <c r="J33" s="114">
        <v>250</v>
      </c>
      <c r="K33" s="114">
        <v>118</v>
      </c>
      <c r="L33" s="114">
        <v>132</v>
      </c>
      <c r="M33" s="114">
        <v>18</v>
      </c>
      <c r="N33" s="114">
        <v>4</v>
      </c>
      <c r="O33" s="114">
        <v>14</v>
      </c>
      <c r="P33" s="114">
        <v>2</v>
      </c>
      <c r="Q33" s="114">
        <v>0</v>
      </c>
      <c r="R33" s="114">
        <v>2</v>
      </c>
      <c r="S33" s="114">
        <v>93</v>
      </c>
      <c r="T33" s="114">
        <v>54</v>
      </c>
      <c r="U33" s="114">
        <v>39</v>
      </c>
      <c r="V33" s="181"/>
    </row>
    <row r="34" spans="2:22">
      <c r="B34" s="184" t="s">
        <v>141</v>
      </c>
      <c r="C34" s="114">
        <f t="shared" si="0"/>
        <v>2187</v>
      </c>
      <c r="D34" s="115">
        <v>1217</v>
      </c>
      <c r="E34" s="115">
        <v>608</v>
      </c>
      <c r="F34" s="115">
        <v>609</v>
      </c>
      <c r="G34" s="115">
        <v>714</v>
      </c>
      <c r="H34" s="115">
        <v>373</v>
      </c>
      <c r="I34" s="115">
        <v>341</v>
      </c>
      <c r="J34" s="115">
        <v>194</v>
      </c>
      <c r="K34" s="115">
        <v>91</v>
      </c>
      <c r="L34" s="115">
        <v>103</v>
      </c>
      <c r="M34" s="115">
        <v>11</v>
      </c>
      <c r="N34" s="115">
        <v>3</v>
      </c>
      <c r="O34" s="115">
        <v>8</v>
      </c>
      <c r="P34" s="115">
        <v>1</v>
      </c>
      <c r="Q34" s="115">
        <v>0</v>
      </c>
      <c r="R34" s="115">
        <v>1</v>
      </c>
      <c r="S34" s="115">
        <v>50</v>
      </c>
      <c r="T34" s="115">
        <v>29</v>
      </c>
      <c r="U34" s="115">
        <v>21</v>
      </c>
      <c r="V34" s="180"/>
    </row>
    <row r="35" spans="2:22" s="159" customFormat="1">
      <c r="B35" s="184" t="s">
        <v>142</v>
      </c>
      <c r="C35" s="114">
        <f t="shared" si="0"/>
        <v>590</v>
      </c>
      <c r="D35" s="115">
        <v>320</v>
      </c>
      <c r="E35" s="115">
        <v>161</v>
      </c>
      <c r="F35" s="115">
        <v>159</v>
      </c>
      <c r="G35" s="115">
        <v>163</v>
      </c>
      <c r="H35" s="115">
        <v>83</v>
      </c>
      <c r="I35" s="115">
        <v>80</v>
      </c>
      <c r="J35" s="115">
        <v>56</v>
      </c>
      <c r="K35" s="115">
        <v>27</v>
      </c>
      <c r="L35" s="115">
        <v>29</v>
      </c>
      <c r="M35" s="115">
        <v>7</v>
      </c>
      <c r="N35" s="115">
        <v>1</v>
      </c>
      <c r="O35" s="115">
        <v>6</v>
      </c>
      <c r="P35" s="115">
        <v>1</v>
      </c>
      <c r="Q35" s="115">
        <v>0</v>
      </c>
      <c r="R35" s="115">
        <v>1</v>
      </c>
      <c r="S35" s="115">
        <v>43</v>
      </c>
      <c r="T35" s="115">
        <v>25</v>
      </c>
      <c r="U35" s="115">
        <v>18</v>
      </c>
      <c r="V35" s="181"/>
    </row>
    <row r="36" spans="2:22" s="159" customFormat="1" ht="12.75">
      <c r="B36" s="185" t="s">
        <v>128</v>
      </c>
      <c r="C36" s="114">
        <f t="shared" si="0"/>
        <v>18003</v>
      </c>
      <c r="D36" s="114">
        <v>9962</v>
      </c>
      <c r="E36" s="114">
        <v>5098</v>
      </c>
      <c r="F36" s="114">
        <v>4864</v>
      </c>
      <c r="G36" s="114">
        <v>5609</v>
      </c>
      <c r="H36" s="114">
        <v>2899</v>
      </c>
      <c r="I36" s="114">
        <v>2710</v>
      </c>
      <c r="J36" s="114">
        <v>1394</v>
      </c>
      <c r="K36" s="114">
        <v>695</v>
      </c>
      <c r="L36" s="114">
        <v>699</v>
      </c>
      <c r="M36" s="114">
        <v>79</v>
      </c>
      <c r="N36" s="114">
        <v>45</v>
      </c>
      <c r="O36" s="114">
        <v>34</v>
      </c>
      <c r="P36" s="114">
        <v>6</v>
      </c>
      <c r="Q36" s="114">
        <v>4</v>
      </c>
      <c r="R36" s="114">
        <v>2</v>
      </c>
      <c r="S36" s="114">
        <v>953</v>
      </c>
      <c r="T36" s="114">
        <v>470</v>
      </c>
      <c r="U36" s="114">
        <v>483</v>
      </c>
      <c r="V36" s="181"/>
    </row>
    <row r="37" spans="2:22">
      <c r="B37" s="184" t="s">
        <v>141</v>
      </c>
      <c r="C37" s="114">
        <f t="shared" si="0"/>
        <v>12512</v>
      </c>
      <c r="D37" s="115">
        <v>6871</v>
      </c>
      <c r="E37" s="115">
        <v>3530</v>
      </c>
      <c r="F37" s="115">
        <v>3341</v>
      </c>
      <c r="G37" s="115">
        <v>3858</v>
      </c>
      <c r="H37" s="115">
        <v>1985</v>
      </c>
      <c r="I37" s="115">
        <v>1873</v>
      </c>
      <c r="J37" s="115">
        <v>976</v>
      </c>
      <c r="K37" s="115">
        <v>492</v>
      </c>
      <c r="L37" s="115">
        <v>484</v>
      </c>
      <c r="M37" s="115">
        <v>53</v>
      </c>
      <c r="N37" s="115">
        <v>33</v>
      </c>
      <c r="O37" s="115">
        <v>20</v>
      </c>
      <c r="P37" s="115">
        <v>4</v>
      </c>
      <c r="Q37" s="115">
        <v>3</v>
      </c>
      <c r="R37" s="115">
        <v>1</v>
      </c>
      <c r="S37" s="115">
        <v>750</v>
      </c>
      <c r="T37" s="115">
        <v>379</v>
      </c>
      <c r="U37" s="115">
        <v>371</v>
      </c>
      <c r="V37" s="180"/>
    </row>
    <row r="38" spans="2:22" s="159" customFormat="1">
      <c r="B38" s="184" t="s">
        <v>142</v>
      </c>
      <c r="C38" s="114">
        <f t="shared" si="0"/>
        <v>5491</v>
      </c>
      <c r="D38" s="115">
        <v>3091</v>
      </c>
      <c r="E38" s="115">
        <v>1568</v>
      </c>
      <c r="F38" s="115">
        <v>1523</v>
      </c>
      <c r="G38" s="115">
        <v>1751</v>
      </c>
      <c r="H38" s="115">
        <v>914</v>
      </c>
      <c r="I38" s="115">
        <v>837</v>
      </c>
      <c r="J38" s="115">
        <v>418</v>
      </c>
      <c r="K38" s="115">
        <v>203</v>
      </c>
      <c r="L38" s="115">
        <v>215</v>
      </c>
      <c r="M38" s="115">
        <v>26</v>
      </c>
      <c r="N38" s="115">
        <v>12</v>
      </c>
      <c r="O38" s="115">
        <v>14</v>
      </c>
      <c r="P38" s="115">
        <v>2</v>
      </c>
      <c r="Q38" s="115">
        <v>1</v>
      </c>
      <c r="R38" s="115">
        <v>1</v>
      </c>
      <c r="S38" s="115">
        <v>203</v>
      </c>
      <c r="T38" s="115">
        <v>91</v>
      </c>
      <c r="U38" s="115">
        <v>112</v>
      </c>
      <c r="V38" s="181"/>
    </row>
    <row r="39" spans="2:22" s="159" customFormat="1" ht="12.75">
      <c r="B39" s="185" t="s">
        <v>129</v>
      </c>
      <c r="C39" s="114">
        <f t="shared" si="0"/>
        <v>3239</v>
      </c>
      <c r="D39" s="114">
        <v>1775</v>
      </c>
      <c r="E39" s="114">
        <v>897</v>
      </c>
      <c r="F39" s="114">
        <v>878</v>
      </c>
      <c r="G39" s="114">
        <v>1011</v>
      </c>
      <c r="H39" s="114">
        <v>497</v>
      </c>
      <c r="I39" s="114">
        <v>514</v>
      </c>
      <c r="J39" s="114">
        <v>294</v>
      </c>
      <c r="K39" s="114">
        <v>155</v>
      </c>
      <c r="L39" s="114">
        <v>139</v>
      </c>
      <c r="M39" s="114">
        <v>20</v>
      </c>
      <c r="N39" s="114">
        <v>11</v>
      </c>
      <c r="O39" s="114">
        <v>9</v>
      </c>
      <c r="P39" s="114">
        <v>1</v>
      </c>
      <c r="Q39" s="114">
        <v>1</v>
      </c>
      <c r="R39" s="114">
        <v>0</v>
      </c>
      <c r="S39" s="114">
        <v>138</v>
      </c>
      <c r="T39" s="114">
        <v>66</v>
      </c>
      <c r="U39" s="114">
        <v>72</v>
      </c>
      <c r="V39" s="181"/>
    </row>
    <row r="40" spans="2:22">
      <c r="B40" s="184" t="s">
        <v>141</v>
      </c>
      <c r="C40" s="114">
        <f t="shared" si="0"/>
        <v>2148</v>
      </c>
      <c r="D40" s="115">
        <v>1174</v>
      </c>
      <c r="E40" s="115">
        <v>594</v>
      </c>
      <c r="F40" s="115">
        <v>580</v>
      </c>
      <c r="G40" s="115">
        <v>675</v>
      </c>
      <c r="H40" s="115">
        <v>342</v>
      </c>
      <c r="I40" s="115">
        <v>333</v>
      </c>
      <c r="J40" s="115">
        <v>203</v>
      </c>
      <c r="K40" s="115">
        <v>110</v>
      </c>
      <c r="L40" s="115">
        <v>93</v>
      </c>
      <c r="M40" s="115">
        <v>12</v>
      </c>
      <c r="N40" s="115">
        <v>6</v>
      </c>
      <c r="O40" s="115">
        <v>6</v>
      </c>
      <c r="P40" s="115">
        <v>0</v>
      </c>
      <c r="Q40" s="115">
        <v>0</v>
      </c>
      <c r="R40" s="115">
        <v>0</v>
      </c>
      <c r="S40" s="115">
        <v>84</v>
      </c>
      <c r="T40" s="115">
        <v>38</v>
      </c>
      <c r="U40" s="115">
        <v>46</v>
      </c>
      <c r="V40" s="180"/>
    </row>
    <row r="41" spans="2:22" s="159" customFormat="1">
      <c r="B41" s="184" t="s">
        <v>142</v>
      </c>
      <c r="C41" s="114">
        <f t="shared" si="0"/>
        <v>1091</v>
      </c>
      <c r="D41" s="115">
        <v>601</v>
      </c>
      <c r="E41" s="115">
        <v>303</v>
      </c>
      <c r="F41" s="115">
        <v>298</v>
      </c>
      <c r="G41" s="115">
        <v>336</v>
      </c>
      <c r="H41" s="115">
        <v>155</v>
      </c>
      <c r="I41" s="115">
        <v>181</v>
      </c>
      <c r="J41" s="115">
        <v>91</v>
      </c>
      <c r="K41" s="115">
        <v>45</v>
      </c>
      <c r="L41" s="115">
        <v>46</v>
      </c>
      <c r="M41" s="115">
        <v>8</v>
      </c>
      <c r="N41" s="115">
        <v>5</v>
      </c>
      <c r="O41" s="115">
        <v>3</v>
      </c>
      <c r="P41" s="115">
        <v>1</v>
      </c>
      <c r="Q41" s="115">
        <v>1</v>
      </c>
      <c r="R41" s="115">
        <v>0</v>
      </c>
      <c r="S41" s="115">
        <v>54</v>
      </c>
      <c r="T41" s="115">
        <v>28</v>
      </c>
      <c r="U41" s="115">
        <v>26</v>
      </c>
      <c r="V41" s="181"/>
    </row>
    <row r="42" spans="2:22" s="159" customFormat="1" ht="12.75">
      <c r="B42" s="185" t="s">
        <v>126</v>
      </c>
      <c r="C42" s="114">
        <f t="shared" si="0"/>
        <v>2689</v>
      </c>
      <c r="D42" s="114">
        <v>1590</v>
      </c>
      <c r="E42" s="114">
        <v>793</v>
      </c>
      <c r="F42" s="114">
        <v>797</v>
      </c>
      <c r="G42" s="114">
        <v>809</v>
      </c>
      <c r="H42" s="114">
        <v>409</v>
      </c>
      <c r="I42" s="114">
        <v>400</v>
      </c>
      <c r="J42" s="114">
        <v>207</v>
      </c>
      <c r="K42" s="114">
        <v>119</v>
      </c>
      <c r="L42" s="114">
        <v>88</v>
      </c>
      <c r="M42" s="114">
        <v>12</v>
      </c>
      <c r="N42" s="114">
        <v>7</v>
      </c>
      <c r="O42" s="114">
        <v>5</v>
      </c>
      <c r="P42" s="114">
        <v>0</v>
      </c>
      <c r="Q42" s="114">
        <v>0</v>
      </c>
      <c r="R42" s="114">
        <v>0</v>
      </c>
      <c r="S42" s="114">
        <v>71</v>
      </c>
      <c r="T42" s="114">
        <v>37</v>
      </c>
      <c r="U42" s="114">
        <v>34</v>
      </c>
      <c r="V42" s="181"/>
    </row>
    <row r="43" spans="2:22">
      <c r="B43" s="184" t="s">
        <v>141</v>
      </c>
      <c r="C43" s="114">
        <f t="shared" si="0"/>
        <v>2344</v>
      </c>
      <c r="D43" s="115">
        <v>1397</v>
      </c>
      <c r="E43" s="115">
        <v>690</v>
      </c>
      <c r="F43" s="115">
        <v>707</v>
      </c>
      <c r="G43" s="115">
        <v>694</v>
      </c>
      <c r="H43" s="115">
        <v>358</v>
      </c>
      <c r="I43" s="115">
        <v>336</v>
      </c>
      <c r="J43" s="115">
        <v>182</v>
      </c>
      <c r="K43" s="115">
        <v>102</v>
      </c>
      <c r="L43" s="115">
        <v>80</v>
      </c>
      <c r="M43" s="115">
        <v>9</v>
      </c>
      <c r="N43" s="115">
        <v>7</v>
      </c>
      <c r="O43" s="115">
        <v>2</v>
      </c>
      <c r="P43" s="115">
        <v>0</v>
      </c>
      <c r="Q43" s="115">
        <v>0</v>
      </c>
      <c r="R43" s="115">
        <v>0</v>
      </c>
      <c r="S43" s="115">
        <v>62</v>
      </c>
      <c r="T43" s="115">
        <v>32</v>
      </c>
      <c r="U43" s="115">
        <v>30</v>
      </c>
      <c r="V43" s="180"/>
    </row>
    <row r="44" spans="2:22" s="159" customFormat="1">
      <c r="B44" s="184" t="s">
        <v>142</v>
      </c>
      <c r="C44" s="114">
        <f t="shared" si="0"/>
        <v>345</v>
      </c>
      <c r="D44" s="115">
        <v>193</v>
      </c>
      <c r="E44" s="115">
        <v>103</v>
      </c>
      <c r="F44" s="115">
        <v>90</v>
      </c>
      <c r="G44" s="115">
        <v>115</v>
      </c>
      <c r="H44" s="115">
        <v>51</v>
      </c>
      <c r="I44" s="115">
        <v>64</v>
      </c>
      <c r="J44" s="115">
        <v>25</v>
      </c>
      <c r="K44" s="115">
        <v>17</v>
      </c>
      <c r="L44" s="115">
        <v>8</v>
      </c>
      <c r="M44" s="115">
        <v>3</v>
      </c>
      <c r="N44" s="115">
        <v>0</v>
      </c>
      <c r="O44" s="115">
        <v>3</v>
      </c>
      <c r="P44" s="115">
        <v>0</v>
      </c>
      <c r="Q44" s="115">
        <v>0</v>
      </c>
      <c r="R44" s="115">
        <v>0</v>
      </c>
      <c r="S44" s="115">
        <v>9</v>
      </c>
      <c r="T44" s="115">
        <v>5</v>
      </c>
      <c r="U44" s="115">
        <v>4</v>
      </c>
      <c r="V44" s="181"/>
    </row>
    <row r="45" spans="2:22" s="159" customFormat="1" ht="12.75">
      <c r="B45" s="185" t="s">
        <v>82</v>
      </c>
      <c r="C45" s="114">
        <f t="shared" si="0"/>
        <v>41327</v>
      </c>
      <c r="D45" s="114">
        <f t="shared" ref="D45:U45" si="4">+D46+D47</f>
        <v>24180</v>
      </c>
      <c r="E45" s="114">
        <f t="shared" si="4"/>
        <v>12355</v>
      </c>
      <c r="F45" s="114">
        <f t="shared" si="4"/>
        <v>11825</v>
      </c>
      <c r="G45" s="114">
        <f t="shared" si="4"/>
        <v>12659</v>
      </c>
      <c r="H45" s="114">
        <f t="shared" si="4"/>
        <v>6438</v>
      </c>
      <c r="I45" s="114">
        <f t="shared" si="4"/>
        <v>6221</v>
      </c>
      <c r="J45" s="114">
        <f t="shared" si="4"/>
        <v>3036</v>
      </c>
      <c r="K45" s="114">
        <f t="shared" si="4"/>
        <v>1554</v>
      </c>
      <c r="L45" s="114">
        <f t="shared" si="4"/>
        <v>1482</v>
      </c>
      <c r="M45" s="114">
        <f t="shared" si="4"/>
        <v>190</v>
      </c>
      <c r="N45" s="114">
        <f t="shared" si="4"/>
        <v>81</v>
      </c>
      <c r="O45" s="114">
        <f t="shared" si="4"/>
        <v>109</v>
      </c>
      <c r="P45" s="114">
        <f t="shared" si="4"/>
        <v>19</v>
      </c>
      <c r="Q45" s="114">
        <f t="shared" si="4"/>
        <v>7</v>
      </c>
      <c r="R45" s="114">
        <f t="shared" si="4"/>
        <v>12</v>
      </c>
      <c r="S45" s="114">
        <f t="shared" si="4"/>
        <v>1243</v>
      </c>
      <c r="T45" s="114">
        <f t="shared" si="4"/>
        <v>645</v>
      </c>
      <c r="U45" s="114">
        <f t="shared" si="4"/>
        <v>598</v>
      </c>
      <c r="V45" s="181"/>
    </row>
    <row r="46" spans="2:22" s="159" customFormat="1">
      <c r="B46" s="183" t="s">
        <v>141</v>
      </c>
      <c r="C46" s="114">
        <f t="shared" si="0"/>
        <v>36168</v>
      </c>
      <c r="D46" s="115">
        <f t="shared" ref="D46:U47" si="5">+D49++D52+D55+D58+D61+D64</f>
        <v>21104</v>
      </c>
      <c r="E46" s="115">
        <f t="shared" si="5"/>
        <v>10777</v>
      </c>
      <c r="F46" s="115">
        <f t="shared" si="5"/>
        <v>10327</v>
      </c>
      <c r="G46" s="115">
        <f t="shared" si="5"/>
        <v>11203</v>
      </c>
      <c r="H46" s="115">
        <f t="shared" si="5"/>
        <v>5728</v>
      </c>
      <c r="I46" s="115">
        <f t="shared" si="5"/>
        <v>5475</v>
      </c>
      <c r="J46" s="115">
        <f t="shared" si="5"/>
        <v>2635</v>
      </c>
      <c r="K46" s="115">
        <f t="shared" si="5"/>
        <v>1346</v>
      </c>
      <c r="L46" s="115">
        <f t="shared" si="5"/>
        <v>1289</v>
      </c>
      <c r="M46" s="115">
        <f t="shared" si="5"/>
        <v>160</v>
      </c>
      <c r="N46" s="115">
        <f t="shared" si="5"/>
        <v>65</v>
      </c>
      <c r="O46" s="115">
        <f t="shared" si="5"/>
        <v>95</v>
      </c>
      <c r="P46" s="115">
        <f t="shared" si="5"/>
        <v>17</v>
      </c>
      <c r="Q46" s="115">
        <f t="shared" si="5"/>
        <v>7</v>
      </c>
      <c r="R46" s="115">
        <f t="shared" si="5"/>
        <v>10</v>
      </c>
      <c r="S46" s="115">
        <f t="shared" si="5"/>
        <v>1049</v>
      </c>
      <c r="T46" s="115">
        <f t="shared" si="5"/>
        <v>553</v>
      </c>
      <c r="U46" s="115">
        <f t="shared" si="5"/>
        <v>496</v>
      </c>
      <c r="V46" s="181"/>
    </row>
    <row r="47" spans="2:22" s="159" customFormat="1">
      <c r="B47" s="183" t="s">
        <v>142</v>
      </c>
      <c r="C47" s="114">
        <f t="shared" si="0"/>
        <v>5159</v>
      </c>
      <c r="D47" s="115">
        <f t="shared" si="5"/>
        <v>3076</v>
      </c>
      <c r="E47" s="115">
        <f t="shared" si="5"/>
        <v>1578</v>
      </c>
      <c r="F47" s="115">
        <f t="shared" si="5"/>
        <v>1498</v>
      </c>
      <c r="G47" s="115">
        <f t="shared" si="5"/>
        <v>1456</v>
      </c>
      <c r="H47" s="115">
        <f t="shared" si="5"/>
        <v>710</v>
      </c>
      <c r="I47" s="115">
        <f t="shared" si="5"/>
        <v>746</v>
      </c>
      <c r="J47" s="115">
        <f t="shared" si="5"/>
        <v>401</v>
      </c>
      <c r="K47" s="115">
        <f t="shared" si="5"/>
        <v>208</v>
      </c>
      <c r="L47" s="115">
        <f t="shared" si="5"/>
        <v>193</v>
      </c>
      <c r="M47" s="115">
        <f t="shared" si="5"/>
        <v>30</v>
      </c>
      <c r="N47" s="115">
        <f t="shared" si="5"/>
        <v>16</v>
      </c>
      <c r="O47" s="115">
        <f t="shared" si="5"/>
        <v>14</v>
      </c>
      <c r="P47" s="115">
        <f t="shared" si="5"/>
        <v>2</v>
      </c>
      <c r="Q47" s="115">
        <f t="shared" si="5"/>
        <v>0</v>
      </c>
      <c r="R47" s="115">
        <f t="shared" si="5"/>
        <v>2</v>
      </c>
      <c r="S47" s="115">
        <f t="shared" si="5"/>
        <v>194</v>
      </c>
      <c r="T47" s="115">
        <f t="shared" si="5"/>
        <v>92</v>
      </c>
      <c r="U47" s="115">
        <f t="shared" si="5"/>
        <v>102</v>
      </c>
      <c r="V47" s="181"/>
    </row>
    <row r="48" spans="2:22" s="159" customFormat="1" ht="12.75">
      <c r="B48" s="185" t="s">
        <v>118</v>
      </c>
      <c r="C48" s="114">
        <f t="shared" si="0"/>
        <v>3450</v>
      </c>
      <c r="D48" s="114">
        <v>2015</v>
      </c>
      <c r="E48" s="114">
        <v>1065</v>
      </c>
      <c r="F48" s="114">
        <v>950</v>
      </c>
      <c r="G48" s="114">
        <v>1055</v>
      </c>
      <c r="H48" s="114">
        <v>569</v>
      </c>
      <c r="I48" s="114">
        <v>486</v>
      </c>
      <c r="J48" s="114">
        <v>266</v>
      </c>
      <c r="K48" s="114">
        <v>136</v>
      </c>
      <c r="L48" s="114">
        <v>130</v>
      </c>
      <c r="M48" s="114">
        <v>14</v>
      </c>
      <c r="N48" s="114">
        <v>7</v>
      </c>
      <c r="O48" s="114">
        <v>7</v>
      </c>
      <c r="P48" s="114">
        <v>0</v>
      </c>
      <c r="Q48" s="114">
        <v>0</v>
      </c>
      <c r="R48" s="114">
        <v>0</v>
      </c>
      <c r="S48" s="114">
        <v>100</v>
      </c>
      <c r="T48" s="114">
        <v>56</v>
      </c>
      <c r="U48" s="114">
        <v>44</v>
      </c>
      <c r="V48" s="181"/>
    </row>
    <row r="49" spans="2:22" s="159" customFormat="1" ht="14.25" customHeight="1">
      <c r="B49" s="183" t="s">
        <v>141</v>
      </c>
      <c r="C49" s="114">
        <f t="shared" si="0"/>
        <v>3059</v>
      </c>
      <c r="D49" s="115">
        <v>1791</v>
      </c>
      <c r="E49" s="115">
        <v>944</v>
      </c>
      <c r="F49" s="115">
        <v>847</v>
      </c>
      <c r="G49" s="115">
        <v>933</v>
      </c>
      <c r="H49" s="115">
        <v>505</v>
      </c>
      <c r="I49" s="115">
        <v>428</v>
      </c>
      <c r="J49" s="115">
        <v>231</v>
      </c>
      <c r="K49" s="115">
        <v>115</v>
      </c>
      <c r="L49" s="115">
        <v>116</v>
      </c>
      <c r="M49" s="115">
        <v>12</v>
      </c>
      <c r="N49" s="115">
        <v>5</v>
      </c>
      <c r="O49" s="115">
        <v>7</v>
      </c>
      <c r="P49" s="115">
        <v>0</v>
      </c>
      <c r="Q49" s="115">
        <v>0</v>
      </c>
      <c r="R49" s="115">
        <v>0</v>
      </c>
      <c r="S49" s="115">
        <v>92</v>
      </c>
      <c r="T49" s="115">
        <v>53</v>
      </c>
      <c r="U49" s="115">
        <v>39</v>
      </c>
      <c r="V49" s="181"/>
    </row>
    <row r="50" spans="2:22">
      <c r="B50" s="183" t="s">
        <v>142</v>
      </c>
      <c r="C50" s="114">
        <f t="shared" si="0"/>
        <v>391</v>
      </c>
      <c r="D50" s="115">
        <v>224</v>
      </c>
      <c r="E50" s="115">
        <v>121</v>
      </c>
      <c r="F50" s="115">
        <v>103</v>
      </c>
      <c r="G50" s="115">
        <v>122</v>
      </c>
      <c r="H50" s="115">
        <v>64</v>
      </c>
      <c r="I50" s="115">
        <v>58</v>
      </c>
      <c r="J50" s="115">
        <v>35</v>
      </c>
      <c r="K50" s="115">
        <v>21</v>
      </c>
      <c r="L50" s="115">
        <v>14</v>
      </c>
      <c r="M50" s="115">
        <v>2</v>
      </c>
      <c r="N50" s="115">
        <v>2</v>
      </c>
      <c r="O50" s="115">
        <v>0</v>
      </c>
      <c r="P50" s="115">
        <v>0</v>
      </c>
      <c r="Q50" s="115">
        <v>0</v>
      </c>
      <c r="R50" s="115">
        <v>0</v>
      </c>
      <c r="S50" s="115">
        <v>8</v>
      </c>
      <c r="T50" s="115">
        <v>3</v>
      </c>
      <c r="U50" s="115">
        <v>5</v>
      </c>
      <c r="V50" s="180"/>
    </row>
    <row r="51" spans="2:22" s="159" customFormat="1" ht="12.75">
      <c r="B51" s="182" t="s">
        <v>130</v>
      </c>
      <c r="C51" s="114">
        <f t="shared" si="0"/>
        <v>3167</v>
      </c>
      <c r="D51" s="114">
        <v>1789</v>
      </c>
      <c r="E51" s="114">
        <v>930</v>
      </c>
      <c r="F51" s="114">
        <v>859</v>
      </c>
      <c r="G51" s="114">
        <v>892</v>
      </c>
      <c r="H51" s="114">
        <v>434</v>
      </c>
      <c r="I51" s="114">
        <v>458</v>
      </c>
      <c r="J51" s="114">
        <v>246</v>
      </c>
      <c r="K51" s="114">
        <v>133</v>
      </c>
      <c r="L51" s="114">
        <v>113</v>
      </c>
      <c r="M51" s="114">
        <v>19</v>
      </c>
      <c r="N51" s="114">
        <v>9</v>
      </c>
      <c r="O51" s="114">
        <v>10</v>
      </c>
      <c r="P51" s="114">
        <v>3</v>
      </c>
      <c r="Q51" s="114">
        <v>2</v>
      </c>
      <c r="R51" s="114">
        <v>1</v>
      </c>
      <c r="S51" s="114">
        <v>218</v>
      </c>
      <c r="T51" s="114">
        <v>120</v>
      </c>
      <c r="U51" s="114">
        <v>98</v>
      </c>
      <c r="V51" s="181"/>
    </row>
    <row r="52" spans="2:22" s="159" customFormat="1">
      <c r="B52" s="184" t="s">
        <v>141</v>
      </c>
      <c r="C52" s="114">
        <f t="shared" si="0"/>
        <v>2139</v>
      </c>
      <c r="D52" s="115">
        <v>1223</v>
      </c>
      <c r="E52" s="115">
        <v>651</v>
      </c>
      <c r="F52" s="115">
        <v>572</v>
      </c>
      <c r="G52" s="115">
        <v>626</v>
      </c>
      <c r="H52" s="115">
        <v>307</v>
      </c>
      <c r="I52" s="115">
        <v>319</v>
      </c>
      <c r="J52" s="115">
        <v>159</v>
      </c>
      <c r="K52" s="115">
        <v>92</v>
      </c>
      <c r="L52" s="115">
        <v>67</v>
      </c>
      <c r="M52" s="115">
        <v>11</v>
      </c>
      <c r="N52" s="115">
        <v>5</v>
      </c>
      <c r="O52" s="115">
        <v>6</v>
      </c>
      <c r="P52" s="115">
        <v>2</v>
      </c>
      <c r="Q52" s="115">
        <v>2</v>
      </c>
      <c r="R52" s="115">
        <v>0</v>
      </c>
      <c r="S52" s="115">
        <v>118</v>
      </c>
      <c r="T52" s="115">
        <v>72</v>
      </c>
      <c r="U52" s="115">
        <v>46</v>
      </c>
      <c r="V52" s="181"/>
    </row>
    <row r="53" spans="2:22">
      <c r="B53" s="184" t="s">
        <v>142</v>
      </c>
      <c r="C53" s="114">
        <f t="shared" si="0"/>
        <v>1028</v>
      </c>
      <c r="D53" s="115">
        <v>566</v>
      </c>
      <c r="E53" s="115">
        <v>279</v>
      </c>
      <c r="F53" s="115">
        <v>287</v>
      </c>
      <c r="G53" s="115">
        <v>266</v>
      </c>
      <c r="H53" s="115">
        <v>127</v>
      </c>
      <c r="I53" s="115">
        <v>139</v>
      </c>
      <c r="J53" s="115">
        <v>87</v>
      </c>
      <c r="K53" s="115">
        <v>41</v>
      </c>
      <c r="L53" s="115">
        <v>46</v>
      </c>
      <c r="M53" s="115">
        <v>8</v>
      </c>
      <c r="N53" s="115">
        <v>4</v>
      </c>
      <c r="O53" s="115">
        <v>4</v>
      </c>
      <c r="P53" s="115">
        <v>1</v>
      </c>
      <c r="Q53" s="115">
        <v>0</v>
      </c>
      <c r="R53" s="115">
        <v>1</v>
      </c>
      <c r="S53" s="115">
        <v>100</v>
      </c>
      <c r="T53" s="115">
        <v>48</v>
      </c>
      <c r="U53" s="115">
        <v>52</v>
      </c>
      <c r="V53" s="180"/>
    </row>
    <row r="54" spans="2:22" s="159" customFormat="1" ht="12.75">
      <c r="B54" s="185" t="s">
        <v>125</v>
      </c>
      <c r="C54" s="114">
        <f t="shared" si="0"/>
        <v>22050</v>
      </c>
      <c r="D54" s="114">
        <v>12655</v>
      </c>
      <c r="E54" s="114">
        <v>6436</v>
      </c>
      <c r="F54" s="114">
        <v>6219</v>
      </c>
      <c r="G54" s="114">
        <v>7096</v>
      </c>
      <c r="H54" s="114">
        <v>3579</v>
      </c>
      <c r="I54" s="114">
        <v>3517</v>
      </c>
      <c r="J54" s="114">
        <v>1662</v>
      </c>
      <c r="K54" s="114">
        <v>865</v>
      </c>
      <c r="L54" s="114">
        <v>797</v>
      </c>
      <c r="M54" s="114">
        <v>98</v>
      </c>
      <c r="N54" s="114">
        <v>36</v>
      </c>
      <c r="O54" s="114">
        <v>62</v>
      </c>
      <c r="P54" s="114">
        <v>11</v>
      </c>
      <c r="Q54" s="114">
        <v>5</v>
      </c>
      <c r="R54" s="114">
        <v>6</v>
      </c>
      <c r="S54" s="114">
        <v>528</v>
      </c>
      <c r="T54" s="114">
        <v>274</v>
      </c>
      <c r="U54" s="114">
        <v>254</v>
      </c>
      <c r="V54" s="181"/>
    </row>
    <row r="55" spans="2:22" s="159" customFormat="1">
      <c r="B55" s="184" t="s">
        <v>141</v>
      </c>
      <c r="C55" s="114">
        <f t="shared" si="0"/>
        <v>20941</v>
      </c>
      <c r="D55" s="115">
        <v>11981</v>
      </c>
      <c r="E55" s="115">
        <v>6094</v>
      </c>
      <c r="F55" s="115">
        <v>5887</v>
      </c>
      <c r="G55" s="115">
        <v>6770</v>
      </c>
      <c r="H55" s="115">
        <v>3436</v>
      </c>
      <c r="I55" s="115">
        <v>3334</v>
      </c>
      <c r="J55" s="115">
        <v>1574</v>
      </c>
      <c r="K55" s="115">
        <v>825</v>
      </c>
      <c r="L55" s="115">
        <v>749</v>
      </c>
      <c r="M55" s="115">
        <v>92</v>
      </c>
      <c r="N55" s="115">
        <v>34</v>
      </c>
      <c r="O55" s="115">
        <v>58</v>
      </c>
      <c r="P55" s="115">
        <v>10</v>
      </c>
      <c r="Q55" s="115">
        <v>5</v>
      </c>
      <c r="R55" s="115">
        <v>5</v>
      </c>
      <c r="S55" s="115">
        <v>514</v>
      </c>
      <c r="T55" s="115">
        <v>267</v>
      </c>
      <c r="U55" s="115">
        <v>247</v>
      </c>
      <c r="V55" s="181"/>
    </row>
    <row r="56" spans="2:22">
      <c r="B56" s="184" t="s">
        <v>142</v>
      </c>
      <c r="C56" s="114">
        <f t="shared" si="0"/>
        <v>1109</v>
      </c>
      <c r="D56" s="115">
        <v>674</v>
      </c>
      <c r="E56" s="115">
        <v>342</v>
      </c>
      <c r="F56" s="115">
        <v>332</v>
      </c>
      <c r="G56" s="115">
        <v>326</v>
      </c>
      <c r="H56" s="115">
        <v>143</v>
      </c>
      <c r="I56" s="115">
        <v>183</v>
      </c>
      <c r="J56" s="115">
        <v>88</v>
      </c>
      <c r="K56" s="115">
        <v>40</v>
      </c>
      <c r="L56" s="115">
        <v>48</v>
      </c>
      <c r="M56" s="115">
        <v>6</v>
      </c>
      <c r="N56" s="115">
        <v>2</v>
      </c>
      <c r="O56" s="115">
        <v>4</v>
      </c>
      <c r="P56" s="115">
        <v>1</v>
      </c>
      <c r="Q56" s="115">
        <v>0</v>
      </c>
      <c r="R56" s="115">
        <v>1</v>
      </c>
      <c r="S56" s="115">
        <v>14</v>
      </c>
      <c r="T56" s="115">
        <v>7</v>
      </c>
      <c r="U56" s="115">
        <v>7</v>
      </c>
      <c r="V56" s="180"/>
    </row>
    <row r="57" spans="2:22" s="159" customFormat="1" ht="12.75">
      <c r="B57" s="185" t="s">
        <v>132</v>
      </c>
      <c r="C57" s="114">
        <f t="shared" si="0"/>
        <v>3951</v>
      </c>
      <c r="D57" s="114">
        <v>2375</v>
      </c>
      <c r="E57" s="114">
        <v>1184</v>
      </c>
      <c r="F57" s="114">
        <v>1191</v>
      </c>
      <c r="G57" s="114">
        <v>1222</v>
      </c>
      <c r="H57" s="114">
        <v>636</v>
      </c>
      <c r="I57" s="114">
        <v>586</v>
      </c>
      <c r="J57" s="114">
        <v>258</v>
      </c>
      <c r="K57" s="114">
        <v>126</v>
      </c>
      <c r="L57" s="114">
        <v>132</v>
      </c>
      <c r="M57" s="114">
        <v>16</v>
      </c>
      <c r="N57" s="114">
        <v>8</v>
      </c>
      <c r="O57" s="114">
        <v>8</v>
      </c>
      <c r="P57" s="114">
        <v>1</v>
      </c>
      <c r="Q57" s="114">
        <v>0</v>
      </c>
      <c r="R57" s="114">
        <v>1</v>
      </c>
      <c r="S57" s="114">
        <v>79</v>
      </c>
      <c r="T57" s="114">
        <v>38</v>
      </c>
      <c r="U57" s="114">
        <v>41</v>
      </c>
      <c r="V57" s="181"/>
    </row>
    <row r="58" spans="2:22" s="159" customFormat="1">
      <c r="B58" s="184" t="s">
        <v>141</v>
      </c>
      <c r="C58" s="114">
        <f t="shared" si="0"/>
        <v>3172</v>
      </c>
      <c r="D58" s="115">
        <v>1894</v>
      </c>
      <c r="E58" s="115">
        <v>940</v>
      </c>
      <c r="F58" s="115">
        <v>954</v>
      </c>
      <c r="G58" s="115">
        <v>984</v>
      </c>
      <c r="H58" s="115">
        <v>514</v>
      </c>
      <c r="I58" s="115">
        <v>470</v>
      </c>
      <c r="J58" s="115">
        <v>204</v>
      </c>
      <c r="K58" s="115">
        <v>95</v>
      </c>
      <c r="L58" s="115">
        <v>109</v>
      </c>
      <c r="M58" s="115">
        <v>13</v>
      </c>
      <c r="N58" s="115">
        <v>7</v>
      </c>
      <c r="O58" s="115">
        <v>6</v>
      </c>
      <c r="P58" s="115">
        <v>1</v>
      </c>
      <c r="Q58" s="115">
        <v>0</v>
      </c>
      <c r="R58" s="115">
        <v>1</v>
      </c>
      <c r="S58" s="115">
        <v>76</v>
      </c>
      <c r="T58" s="115">
        <v>36</v>
      </c>
      <c r="U58" s="115">
        <v>40</v>
      </c>
      <c r="V58" s="181"/>
    </row>
    <row r="59" spans="2:22">
      <c r="B59" s="184" t="s">
        <v>142</v>
      </c>
      <c r="C59" s="114">
        <f t="shared" si="0"/>
        <v>779</v>
      </c>
      <c r="D59" s="115">
        <v>481</v>
      </c>
      <c r="E59" s="115">
        <v>244</v>
      </c>
      <c r="F59" s="115">
        <v>237</v>
      </c>
      <c r="G59" s="115">
        <v>238</v>
      </c>
      <c r="H59" s="115">
        <v>122</v>
      </c>
      <c r="I59" s="115">
        <v>116</v>
      </c>
      <c r="J59" s="115">
        <v>54</v>
      </c>
      <c r="K59" s="115">
        <v>31</v>
      </c>
      <c r="L59" s="115">
        <v>23</v>
      </c>
      <c r="M59" s="115">
        <v>3</v>
      </c>
      <c r="N59" s="115">
        <v>1</v>
      </c>
      <c r="O59" s="115">
        <v>2</v>
      </c>
      <c r="P59" s="115">
        <v>0</v>
      </c>
      <c r="Q59" s="115">
        <v>0</v>
      </c>
      <c r="R59" s="115">
        <v>0</v>
      </c>
      <c r="S59" s="115">
        <v>3</v>
      </c>
      <c r="T59" s="115">
        <v>2</v>
      </c>
      <c r="U59" s="115">
        <v>1</v>
      </c>
      <c r="V59" s="180"/>
    </row>
    <row r="60" spans="2:22" s="159" customFormat="1" ht="12.75">
      <c r="B60" s="185" t="s">
        <v>117</v>
      </c>
      <c r="C60" s="114">
        <f t="shared" si="0"/>
        <v>6694</v>
      </c>
      <c r="D60" s="114">
        <v>4222</v>
      </c>
      <c r="E60" s="114">
        <v>2165</v>
      </c>
      <c r="F60" s="114">
        <v>2057</v>
      </c>
      <c r="G60" s="114">
        <v>1754</v>
      </c>
      <c r="H60" s="114">
        <v>899</v>
      </c>
      <c r="I60" s="114">
        <v>855</v>
      </c>
      <c r="J60" s="114">
        <v>432</v>
      </c>
      <c r="K60" s="114">
        <v>211</v>
      </c>
      <c r="L60" s="114">
        <v>221</v>
      </c>
      <c r="M60" s="114">
        <v>34</v>
      </c>
      <c r="N60" s="114">
        <v>19</v>
      </c>
      <c r="O60" s="114">
        <v>15</v>
      </c>
      <c r="P60" s="114">
        <v>4</v>
      </c>
      <c r="Q60" s="114">
        <v>0</v>
      </c>
      <c r="R60" s="114">
        <v>4</v>
      </c>
      <c r="S60" s="114">
        <v>248</v>
      </c>
      <c r="T60" s="114">
        <v>123</v>
      </c>
      <c r="U60" s="114">
        <v>125</v>
      </c>
      <c r="V60" s="181"/>
    </row>
    <row r="61" spans="2:22" s="159" customFormat="1">
      <c r="B61" s="184" t="s">
        <v>141</v>
      </c>
      <c r="C61" s="114">
        <f t="shared" si="0"/>
        <v>5585</v>
      </c>
      <c r="D61" s="115">
        <v>3511</v>
      </c>
      <c r="E61" s="115">
        <v>1790</v>
      </c>
      <c r="F61" s="115">
        <v>1721</v>
      </c>
      <c r="G61" s="115">
        <v>1477</v>
      </c>
      <c r="H61" s="115">
        <v>765</v>
      </c>
      <c r="I61" s="115">
        <v>712</v>
      </c>
      <c r="J61" s="115">
        <v>358</v>
      </c>
      <c r="K61" s="115">
        <v>173</v>
      </c>
      <c r="L61" s="115">
        <v>185</v>
      </c>
      <c r="M61" s="115">
        <v>26</v>
      </c>
      <c r="N61" s="115">
        <v>13</v>
      </c>
      <c r="O61" s="115">
        <v>13</v>
      </c>
      <c r="P61" s="115">
        <v>4</v>
      </c>
      <c r="Q61" s="115">
        <v>0</v>
      </c>
      <c r="R61" s="115">
        <v>4</v>
      </c>
      <c r="S61" s="115">
        <v>209</v>
      </c>
      <c r="T61" s="115">
        <v>106</v>
      </c>
      <c r="U61" s="115">
        <v>103</v>
      </c>
      <c r="V61" s="181"/>
    </row>
    <row r="62" spans="2:22">
      <c r="B62" s="184" t="s">
        <v>142</v>
      </c>
      <c r="C62" s="114">
        <f t="shared" si="0"/>
        <v>1109</v>
      </c>
      <c r="D62" s="115">
        <v>711</v>
      </c>
      <c r="E62" s="115">
        <v>375</v>
      </c>
      <c r="F62" s="115">
        <v>336</v>
      </c>
      <c r="G62" s="115">
        <v>277</v>
      </c>
      <c r="H62" s="115">
        <v>134</v>
      </c>
      <c r="I62" s="115">
        <v>143</v>
      </c>
      <c r="J62" s="115">
        <v>74</v>
      </c>
      <c r="K62" s="115">
        <v>38</v>
      </c>
      <c r="L62" s="115">
        <v>36</v>
      </c>
      <c r="M62" s="115">
        <v>8</v>
      </c>
      <c r="N62" s="115">
        <v>6</v>
      </c>
      <c r="O62" s="115">
        <v>2</v>
      </c>
      <c r="P62" s="115">
        <v>0</v>
      </c>
      <c r="Q62" s="115">
        <v>0</v>
      </c>
      <c r="R62" s="115">
        <v>0</v>
      </c>
      <c r="S62" s="115">
        <v>39</v>
      </c>
      <c r="T62" s="115">
        <v>17</v>
      </c>
      <c r="U62" s="115">
        <v>22</v>
      </c>
      <c r="V62" s="180"/>
    </row>
    <row r="63" spans="2:22" s="159" customFormat="1" ht="12.75">
      <c r="B63" s="185" t="s">
        <v>122</v>
      </c>
      <c r="C63" s="114">
        <f t="shared" si="0"/>
        <v>2015</v>
      </c>
      <c r="D63" s="114">
        <v>1124</v>
      </c>
      <c r="E63" s="114">
        <v>575</v>
      </c>
      <c r="F63" s="114">
        <v>549</v>
      </c>
      <c r="G63" s="114">
        <v>640</v>
      </c>
      <c r="H63" s="114">
        <v>321</v>
      </c>
      <c r="I63" s="114">
        <v>319</v>
      </c>
      <c r="J63" s="114">
        <v>172</v>
      </c>
      <c r="K63" s="114">
        <v>83</v>
      </c>
      <c r="L63" s="114">
        <v>89</v>
      </c>
      <c r="M63" s="114">
        <v>9</v>
      </c>
      <c r="N63" s="114">
        <v>2</v>
      </c>
      <c r="O63" s="114">
        <v>7</v>
      </c>
      <c r="P63" s="114">
        <v>0</v>
      </c>
      <c r="Q63" s="114">
        <v>0</v>
      </c>
      <c r="R63" s="114">
        <v>0</v>
      </c>
      <c r="S63" s="114">
        <v>70</v>
      </c>
      <c r="T63" s="114">
        <v>34</v>
      </c>
      <c r="U63" s="114">
        <v>36</v>
      </c>
      <c r="V63" s="181"/>
    </row>
    <row r="64" spans="2:22" s="159" customFormat="1">
      <c r="B64" s="184" t="s">
        <v>141</v>
      </c>
      <c r="C64" s="114">
        <f t="shared" si="0"/>
        <v>1272</v>
      </c>
      <c r="D64" s="115">
        <v>704</v>
      </c>
      <c r="E64" s="115">
        <v>358</v>
      </c>
      <c r="F64" s="115">
        <v>346</v>
      </c>
      <c r="G64" s="115">
        <v>413</v>
      </c>
      <c r="H64" s="115">
        <v>201</v>
      </c>
      <c r="I64" s="115">
        <v>212</v>
      </c>
      <c r="J64" s="115">
        <v>109</v>
      </c>
      <c r="K64" s="115">
        <v>46</v>
      </c>
      <c r="L64" s="115">
        <v>63</v>
      </c>
      <c r="M64" s="115">
        <v>6</v>
      </c>
      <c r="N64" s="115">
        <v>1</v>
      </c>
      <c r="O64" s="115">
        <v>5</v>
      </c>
      <c r="P64" s="115">
        <v>0</v>
      </c>
      <c r="Q64" s="115">
        <v>0</v>
      </c>
      <c r="R64" s="115">
        <v>0</v>
      </c>
      <c r="S64" s="115">
        <v>40</v>
      </c>
      <c r="T64" s="115">
        <v>19</v>
      </c>
      <c r="U64" s="115">
        <v>21</v>
      </c>
      <c r="V64" s="181"/>
    </row>
    <row r="65" spans="2:22">
      <c r="B65" s="184" t="s">
        <v>142</v>
      </c>
      <c r="C65" s="114">
        <f t="shared" si="0"/>
        <v>743</v>
      </c>
      <c r="D65" s="115">
        <v>420</v>
      </c>
      <c r="E65" s="115">
        <v>217</v>
      </c>
      <c r="F65" s="115">
        <v>203</v>
      </c>
      <c r="G65" s="115">
        <v>227</v>
      </c>
      <c r="H65" s="115">
        <v>120</v>
      </c>
      <c r="I65" s="115">
        <v>107</v>
      </c>
      <c r="J65" s="115">
        <v>63</v>
      </c>
      <c r="K65" s="115">
        <v>37</v>
      </c>
      <c r="L65" s="115">
        <v>26</v>
      </c>
      <c r="M65" s="115">
        <v>3</v>
      </c>
      <c r="N65" s="115">
        <v>1</v>
      </c>
      <c r="O65" s="115">
        <v>2</v>
      </c>
      <c r="P65" s="115">
        <v>0</v>
      </c>
      <c r="Q65" s="115">
        <v>0</v>
      </c>
      <c r="R65" s="115">
        <v>0</v>
      </c>
      <c r="S65" s="115">
        <v>30</v>
      </c>
      <c r="T65" s="115">
        <v>15</v>
      </c>
      <c r="U65" s="115">
        <v>15</v>
      </c>
      <c r="V65" s="180"/>
    </row>
    <row r="66" spans="2:22" s="159" customFormat="1" ht="12.75">
      <c r="B66" s="185" t="s">
        <v>83</v>
      </c>
      <c r="C66" s="114">
        <f t="shared" si="0"/>
        <v>6901</v>
      </c>
      <c r="D66" s="114">
        <f t="shared" ref="D66:U66" si="6">+D67+D68</f>
        <v>2965</v>
      </c>
      <c r="E66" s="114">
        <f t="shared" si="6"/>
        <v>1519</v>
      </c>
      <c r="F66" s="114">
        <f t="shared" si="6"/>
        <v>1446</v>
      </c>
      <c r="G66" s="114">
        <f t="shared" si="6"/>
        <v>1777</v>
      </c>
      <c r="H66" s="114">
        <f t="shared" si="6"/>
        <v>919</v>
      </c>
      <c r="I66" s="114">
        <f t="shared" si="6"/>
        <v>858</v>
      </c>
      <c r="J66" s="114">
        <f t="shared" si="6"/>
        <v>590</v>
      </c>
      <c r="K66" s="114">
        <f t="shared" si="6"/>
        <v>306</v>
      </c>
      <c r="L66" s="114">
        <f t="shared" si="6"/>
        <v>284</v>
      </c>
      <c r="M66" s="114">
        <f t="shared" si="6"/>
        <v>59</v>
      </c>
      <c r="N66" s="114">
        <f t="shared" si="6"/>
        <v>25</v>
      </c>
      <c r="O66" s="114">
        <f t="shared" si="6"/>
        <v>34</v>
      </c>
      <c r="P66" s="114">
        <f t="shared" si="6"/>
        <v>2</v>
      </c>
      <c r="Q66" s="114">
        <f t="shared" si="6"/>
        <v>1</v>
      </c>
      <c r="R66" s="114">
        <f t="shared" si="6"/>
        <v>1</v>
      </c>
      <c r="S66" s="114">
        <f t="shared" si="6"/>
        <v>1508</v>
      </c>
      <c r="T66" s="114">
        <f t="shared" si="6"/>
        <v>764</v>
      </c>
      <c r="U66" s="114">
        <f t="shared" si="6"/>
        <v>744</v>
      </c>
      <c r="V66" s="181"/>
    </row>
    <row r="67" spans="2:22" s="159" customFormat="1">
      <c r="B67" s="184" t="s">
        <v>141</v>
      </c>
      <c r="C67" s="114">
        <f t="shared" si="0"/>
        <v>3895</v>
      </c>
      <c r="D67" s="115">
        <f t="shared" ref="D67:U68" si="7">+D70+D73+D76+D79+D82+D85</f>
        <v>1937</v>
      </c>
      <c r="E67" s="115">
        <f t="shared" si="7"/>
        <v>1002</v>
      </c>
      <c r="F67" s="115">
        <f t="shared" si="7"/>
        <v>935</v>
      </c>
      <c r="G67" s="115">
        <f t="shared" si="7"/>
        <v>1143</v>
      </c>
      <c r="H67" s="115">
        <f t="shared" si="7"/>
        <v>570</v>
      </c>
      <c r="I67" s="115">
        <f t="shared" si="7"/>
        <v>573</v>
      </c>
      <c r="J67" s="115">
        <f t="shared" si="7"/>
        <v>335</v>
      </c>
      <c r="K67" s="115">
        <f t="shared" si="7"/>
        <v>165</v>
      </c>
      <c r="L67" s="115">
        <f t="shared" si="7"/>
        <v>170</v>
      </c>
      <c r="M67" s="115">
        <f t="shared" si="7"/>
        <v>24</v>
      </c>
      <c r="N67" s="115">
        <f t="shared" si="7"/>
        <v>11</v>
      </c>
      <c r="O67" s="115">
        <f t="shared" si="7"/>
        <v>13</v>
      </c>
      <c r="P67" s="115">
        <f t="shared" si="7"/>
        <v>0</v>
      </c>
      <c r="Q67" s="115">
        <f t="shared" si="7"/>
        <v>0</v>
      </c>
      <c r="R67" s="115">
        <f t="shared" si="7"/>
        <v>0</v>
      </c>
      <c r="S67" s="115">
        <f t="shared" si="7"/>
        <v>456</v>
      </c>
      <c r="T67" s="115">
        <f t="shared" si="7"/>
        <v>241</v>
      </c>
      <c r="U67" s="115">
        <f t="shared" si="7"/>
        <v>215</v>
      </c>
      <c r="V67" s="181"/>
    </row>
    <row r="68" spans="2:22" s="159" customFormat="1">
      <c r="B68" s="184" t="s">
        <v>142</v>
      </c>
      <c r="C68" s="114">
        <f t="shared" si="0"/>
        <v>3006</v>
      </c>
      <c r="D68" s="115">
        <f t="shared" si="7"/>
        <v>1028</v>
      </c>
      <c r="E68" s="115">
        <f t="shared" si="7"/>
        <v>517</v>
      </c>
      <c r="F68" s="115">
        <f t="shared" si="7"/>
        <v>511</v>
      </c>
      <c r="G68" s="115">
        <f t="shared" si="7"/>
        <v>634</v>
      </c>
      <c r="H68" s="115">
        <f t="shared" si="7"/>
        <v>349</v>
      </c>
      <c r="I68" s="115">
        <f t="shared" si="7"/>
        <v>285</v>
      </c>
      <c r="J68" s="115">
        <f t="shared" si="7"/>
        <v>255</v>
      </c>
      <c r="K68" s="115">
        <f t="shared" si="7"/>
        <v>141</v>
      </c>
      <c r="L68" s="115">
        <f t="shared" si="7"/>
        <v>114</v>
      </c>
      <c r="M68" s="115">
        <f t="shared" si="7"/>
        <v>35</v>
      </c>
      <c r="N68" s="115">
        <f t="shared" si="7"/>
        <v>14</v>
      </c>
      <c r="O68" s="115">
        <f t="shared" si="7"/>
        <v>21</v>
      </c>
      <c r="P68" s="115">
        <f t="shared" si="7"/>
        <v>2</v>
      </c>
      <c r="Q68" s="115">
        <f t="shared" si="7"/>
        <v>1</v>
      </c>
      <c r="R68" s="115">
        <f t="shared" si="7"/>
        <v>1</v>
      </c>
      <c r="S68" s="115">
        <f t="shared" si="7"/>
        <v>1052</v>
      </c>
      <c r="T68" s="115">
        <f t="shared" si="7"/>
        <v>523</v>
      </c>
      <c r="U68" s="115">
        <f t="shared" si="7"/>
        <v>529</v>
      </c>
      <c r="V68" s="181"/>
    </row>
    <row r="69" spans="2:22" s="159" customFormat="1" ht="12.75">
      <c r="B69" s="185" t="s">
        <v>114</v>
      </c>
      <c r="C69" s="114">
        <f t="shared" si="0"/>
        <v>1652</v>
      </c>
      <c r="D69" s="114">
        <v>617</v>
      </c>
      <c r="E69" s="114">
        <v>309</v>
      </c>
      <c r="F69" s="114">
        <v>308</v>
      </c>
      <c r="G69" s="114">
        <v>404</v>
      </c>
      <c r="H69" s="114">
        <v>214</v>
      </c>
      <c r="I69" s="114">
        <v>190</v>
      </c>
      <c r="J69" s="114">
        <v>147</v>
      </c>
      <c r="K69" s="114">
        <v>78</v>
      </c>
      <c r="L69" s="114">
        <v>69</v>
      </c>
      <c r="M69" s="114">
        <v>18</v>
      </c>
      <c r="N69" s="114">
        <v>7</v>
      </c>
      <c r="O69" s="114">
        <v>11</v>
      </c>
      <c r="P69" s="114">
        <v>0</v>
      </c>
      <c r="Q69" s="114">
        <v>0</v>
      </c>
      <c r="R69" s="114">
        <v>0</v>
      </c>
      <c r="S69" s="114">
        <v>466</v>
      </c>
      <c r="T69" s="114">
        <v>233</v>
      </c>
      <c r="U69" s="114">
        <v>233</v>
      </c>
      <c r="V69" s="181"/>
    </row>
    <row r="70" spans="2:22">
      <c r="B70" s="184" t="s">
        <v>141</v>
      </c>
      <c r="C70" s="114">
        <f t="shared" ref="C70:C94" si="8">+D70+G70+J70+M70+P70+S70</f>
        <v>768</v>
      </c>
      <c r="D70" s="115">
        <v>347</v>
      </c>
      <c r="E70" s="115">
        <v>181</v>
      </c>
      <c r="F70" s="115">
        <v>166</v>
      </c>
      <c r="G70" s="115">
        <v>234</v>
      </c>
      <c r="H70" s="115">
        <v>112</v>
      </c>
      <c r="I70" s="115">
        <v>122</v>
      </c>
      <c r="J70" s="115">
        <v>70</v>
      </c>
      <c r="K70" s="115">
        <v>34</v>
      </c>
      <c r="L70" s="115">
        <v>36</v>
      </c>
      <c r="M70" s="115">
        <v>5</v>
      </c>
      <c r="N70" s="115">
        <v>2</v>
      </c>
      <c r="O70" s="115">
        <v>3</v>
      </c>
      <c r="P70" s="115">
        <v>0</v>
      </c>
      <c r="Q70" s="115">
        <v>0</v>
      </c>
      <c r="R70" s="115">
        <v>0</v>
      </c>
      <c r="S70" s="115">
        <v>112</v>
      </c>
      <c r="T70" s="115">
        <v>57</v>
      </c>
      <c r="U70" s="115">
        <v>55</v>
      </c>
      <c r="V70" s="180"/>
    </row>
    <row r="71" spans="2:22">
      <c r="B71" s="184" t="s">
        <v>142</v>
      </c>
      <c r="C71" s="114">
        <f t="shared" si="8"/>
        <v>884</v>
      </c>
      <c r="D71" s="115">
        <v>270</v>
      </c>
      <c r="E71" s="115">
        <v>128</v>
      </c>
      <c r="F71" s="115">
        <v>142</v>
      </c>
      <c r="G71" s="115">
        <v>170</v>
      </c>
      <c r="H71" s="115">
        <v>102</v>
      </c>
      <c r="I71" s="115">
        <v>68</v>
      </c>
      <c r="J71" s="115">
        <v>77</v>
      </c>
      <c r="K71" s="115">
        <v>44</v>
      </c>
      <c r="L71" s="115">
        <v>33</v>
      </c>
      <c r="M71" s="115">
        <v>13</v>
      </c>
      <c r="N71" s="115">
        <v>5</v>
      </c>
      <c r="O71" s="115">
        <v>8</v>
      </c>
      <c r="P71" s="115">
        <v>0</v>
      </c>
      <c r="Q71" s="115">
        <v>0</v>
      </c>
      <c r="R71" s="115">
        <v>0</v>
      </c>
      <c r="S71" s="115">
        <v>354</v>
      </c>
      <c r="T71" s="115">
        <v>176</v>
      </c>
      <c r="U71" s="115">
        <v>178</v>
      </c>
      <c r="V71" s="180"/>
    </row>
    <row r="72" spans="2:22" s="159" customFormat="1" ht="12.75">
      <c r="B72" s="182" t="s">
        <v>112</v>
      </c>
      <c r="C72" s="114">
        <f t="shared" si="8"/>
        <v>901</v>
      </c>
      <c r="D72" s="114">
        <v>412</v>
      </c>
      <c r="E72" s="114">
        <v>214</v>
      </c>
      <c r="F72" s="114">
        <v>198</v>
      </c>
      <c r="G72" s="114">
        <v>267</v>
      </c>
      <c r="H72" s="114">
        <v>137</v>
      </c>
      <c r="I72" s="114">
        <v>130</v>
      </c>
      <c r="J72" s="114">
        <v>106</v>
      </c>
      <c r="K72" s="114">
        <v>57</v>
      </c>
      <c r="L72" s="114">
        <v>49</v>
      </c>
      <c r="M72" s="114">
        <v>12</v>
      </c>
      <c r="N72" s="114">
        <v>8</v>
      </c>
      <c r="O72" s="114">
        <v>4</v>
      </c>
      <c r="P72" s="114">
        <v>0</v>
      </c>
      <c r="Q72" s="114">
        <v>0</v>
      </c>
      <c r="R72" s="114">
        <v>0</v>
      </c>
      <c r="S72" s="114">
        <v>104</v>
      </c>
      <c r="T72" s="114">
        <v>43</v>
      </c>
      <c r="U72" s="114">
        <v>61</v>
      </c>
      <c r="V72" s="181"/>
    </row>
    <row r="73" spans="2:22">
      <c r="B73" s="183" t="s">
        <v>141</v>
      </c>
      <c r="C73" s="114">
        <f t="shared" si="8"/>
        <v>509</v>
      </c>
      <c r="D73" s="115">
        <v>259</v>
      </c>
      <c r="E73" s="115">
        <v>129</v>
      </c>
      <c r="F73" s="115">
        <v>130</v>
      </c>
      <c r="G73" s="115">
        <v>166</v>
      </c>
      <c r="H73" s="115">
        <v>84</v>
      </c>
      <c r="I73" s="115">
        <v>82</v>
      </c>
      <c r="J73" s="115">
        <v>64</v>
      </c>
      <c r="K73" s="115">
        <v>31</v>
      </c>
      <c r="L73" s="115">
        <v>33</v>
      </c>
      <c r="M73" s="115">
        <v>6</v>
      </c>
      <c r="N73" s="115">
        <v>4</v>
      </c>
      <c r="O73" s="115">
        <v>2</v>
      </c>
      <c r="P73" s="115">
        <v>0</v>
      </c>
      <c r="Q73" s="115">
        <v>0</v>
      </c>
      <c r="R73" s="115">
        <v>0</v>
      </c>
      <c r="S73" s="115">
        <v>14</v>
      </c>
      <c r="T73" s="115">
        <v>8</v>
      </c>
      <c r="U73" s="115">
        <v>6</v>
      </c>
      <c r="V73" s="180"/>
    </row>
    <row r="74" spans="2:22">
      <c r="B74" s="183" t="s">
        <v>142</v>
      </c>
      <c r="C74" s="114">
        <f t="shared" si="8"/>
        <v>392</v>
      </c>
      <c r="D74" s="115">
        <v>153</v>
      </c>
      <c r="E74" s="115">
        <v>85</v>
      </c>
      <c r="F74" s="115">
        <v>68</v>
      </c>
      <c r="G74" s="115">
        <v>101</v>
      </c>
      <c r="H74" s="115">
        <v>53</v>
      </c>
      <c r="I74" s="115">
        <v>48</v>
      </c>
      <c r="J74" s="115">
        <v>42</v>
      </c>
      <c r="K74" s="115">
        <v>26</v>
      </c>
      <c r="L74" s="115">
        <v>16</v>
      </c>
      <c r="M74" s="115">
        <v>6</v>
      </c>
      <c r="N74" s="115">
        <v>4</v>
      </c>
      <c r="O74" s="115">
        <v>2</v>
      </c>
      <c r="P74" s="115">
        <v>0</v>
      </c>
      <c r="Q74" s="115">
        <v>0</v>
      </c>
      <c r="R74" s="115">
        <v>0</v>
      </c>
      <c r="S74" s="115">
        <v>90</v>
      </c>
      <c r="T74" s="115">
        <v>35</v>
      </c>
      <c r="U74" s="115">
        <v>55</v>
      </c>
      <c r="V74" s="180"/>
    </row>
    <row r="75" spans="2:22" s="159" customFormat="1" ht="12.75">
      <c r="B75" s="185" t="s">
        <v>115</v>
      </c>
      <c r="C75" s="114">
        <f t="shared" si="8"/>
        <v>937</v>
      </c>
      <c r="D75" s="114">
        <v>378</v>
      </c>
      <c r="E75" s="114">
        <v>190</v>
      </c>
      <c r="F75" s="114">
        <v>188</v>
      </c>
      <c r="G75" s="114">
        <v>232</v>
      </c>
      <c r="H75" s="114">
        <v>118</v>
      </c>
      <c r="I75" s="114">
        <v>114</v>
      </c>
      <c r="J75" s="114">
        <v>84</v>
      </c>
      <c r="K75" s="114">
        <v>43</v>
      </c>
      <c r="L75" s="114">
        <v>41</v>
      </c>
      <c r="M75" s="114">
        <v>13</v>
      </c>
      <c r="N75" s="114">
        <v>3</v>
      </c>
      <c r="O75" s="114">
        <v>10</v>
      </c>
      <c r="P75" s="114">
        <v>0</v>
      </c>
      <c r="Q75" s="114">
        <v>0</v>
      </c>
      <c r="R75" s="114">
        <v>0</v>
      </c>
      <c r="S75" s="114">
        <v>230</v>
      </c>
      <c r="T75" s="114">
        <v>129</v>
      </c>
      <c r="U75" s="114">
        <v>101</v>
      </c>
      <c r="V75" s="181"/>
    </row>
    <row r="76" spans="2:22">
      <c r="B76" s="184" t="s">
        <v>141</v>
      </c>
      <c r="C76" s="114">
        <f t="shared" si="8"/>
        <v>473</v>
      </c>
      <c r="D76" s="115">
        <v>245</v>
      </c>
      <c r="E76" s="115">
        <v>120</v>
      </c>
      <c r="F76" s="115">
        <v>125</v>
      </c>
      <c r="G76" s="115">
        <v>150</v>
      </c>
      <c r="H76" s="115">
        <v>71</v>
      </c>
      <c r="I76" s="115">
        <v>79</v>
      </c>
      <c r="J76" s="115">
        <v>47</v>
      </c>
      <c r="K76" s="115">
        <v>24</v>
      </c>
      <c r="L76" s="115">
        <v>23</v>
      </c>
      <c r="M76" s="115">
        <v>4</v>
      </c>
      <c r="N76" s="115">
        <v>0</v>
      </c>
      <c r="O76" s="115">
        <v>4</v>
      </c>
      <c r="P76" s="115">
        <v>0</v>
      </c>
      <c r="Q76" s="115">
        <v>0</v>
      </c>
      <c r="R76" s="115">
        <v>0</v>
      </c>
      <c r="S76" s="115">
        <v>27</v>
      </c>
      <c r="T76" s="115">
        <v>17</v>
      </c>
      <c r="U76" s="115">
        <v>10</v>
      </c>
      <c r="V76" s="180"/>
    </row>
    <row r="77" spans="2:22">
      <c r="B77" s="184" t="s">
        <v>142</v>
      </c>
      <c r="C77" s="114">
        <f t="shared" si="8"/>
        <v>464</v>
      </c>
      <c r="D77" s="115">
        <v>133</v>
      </c>
      <c r="E77" s="115">
        <v>70</v>
      </c>
      <c r="F77" s="115">
        <v>63</v>
      </c>
      <c r="G77" s="115">
        <v>82</v>
      </c>
      <c r="H77" s="115">
        <v>47</v>
      </c>
      <c r="I77" s="115">
        <v>35</v>
      </c>
      <c r="J77" s="115">
        <v>37</v>
      </c>
      <c r="K77" s="115">
        <v>19</v>
      </c>
      <c r="L77" s="115">
        <v>18</v>
      </c>
      <c r="M77" s="115">
        <v>9</v>
      </c>
      <c r="N77" s="115">
        <v>3</v>
      </c>
      <c r="O77" s="115">
        <v>6</v>
      </c>
      <c r="P77" s="115">
        <v>0</v>
      </c>
      <c r="Q77" s="115">
        <v>0</v>
      </c>
      <c r="R77" s="115">
        <v>0</v>
      </c>
      <c r="S77" s="115">
        <v>203</v>
      </c>
      <c r="T77" s="115">
        <v>112</v>
      </c>
      <c r="U77" s="115">
        <v>91</v>
      </c>
      <c r="V77" s="180"/>
    </row>
    <row r="78" spans="2:22" s="159" customFormat="1" ht="12.75">
      <c r="B78" s="185" t="s">
        <v>111</v>
      </c>
      <c r="C78" s="114">
        <f t="shared" si="8"/>
        <v>701</v>
      </c>
      <c r="D78" s="114">
        <v>355</v>
      </c>
      <c r="E78" s="114">
        <v>187</v>
      </c>
      <c r="F78" s="114">
        <v>168</v>
      </c>
      <c r="G78" s="114">
        <v>190</v>
      </c>
      <c r="H78" s="114">
        <v>101</v>
      </c>
      <c r="I78" s="114">
        <v>89</v>
      </c>
      <c r="J78" s="114">
        <v>62</v>
      </c>
      <c r="K78" s="114">
        <v>33</v>
      </c>
      <c r="L78" s="114">
        <v>29</v>
      </c>
      <c r="M78" s="114">
        <v>2</v>
      </c>
      <c r="N78" s="114">
        <v>1</v>
      </c>
      <c r="O78" s="114">
        <v>1</v>
      </c>
      <c r="P78" s="114">
        <v>0</v>
      </c>
      <c r="Q78" s="114">
        <v>0</v>
      </c>
      <c r="R78" s="114">
        <v>0</v>
      </c>
      <c r="S78" s="114">
        <v>92</v>
      </c>
      <c r="T78" s="114">
        <v>51</v>
      </c>
      <c r="U78" s="114">
        <v>41</v>
      </c>
      <c r="V78" s="181"/>
    </row>
    <row r="79" spans="2:22">
      <c r="B79" s="184" t="s">
        <v>141</v>
      </c>
      <c r="C79" s="114">
        <f t="shared" si="8"/>
        <v>477</v>
      </c>
      <c r="D79" s="115">
        <v>255</v>
      </c>
      <c r="E79" s="115">
        <v>141</v>
      </c>
      <c r="F79" s="115">
        <v>114</v>
      </c>
      <c r="G79" s="115">
        <v>130</v>
      </c>
      <c r="H79" s="115">
        <v>70</v>
      </c>
      <c r="I79" s="115">
        <v>60</v>
      </c>
      <c r="J79" s="115">
        <v>41</v>
      </c>
      <c r="K79" s="115">
        <v>21</v>
      </c>
      <c r="L79" s="115">
        <v>20</v>
      </c>
      <c r="M79" s="115">
        <v>1</v>
      </c>
      <c r="N79" s="115">
        <v>1</v>
      </c>
      <c r="O79" s="115">
        <v>0</v>
      </c>
      <c r="P79" s="115">
        <v>0</v>
      </c>
      <c r="Q79" s="115">
        <v>0</v>
      </c>
      <c r="R79" s="115">
        <v>0</v>
      </c>
      <c r="S79" s="115">
        <v>50</v>
      </c>
      <c r="T79" s="115">
        <v>30</v>
      </c>
      <c r="U79" s="115">
        <v>20</v>
      </c>
      <c r="V79" s="180"/>
    </row>
    <row r="80" spans="2:22">
      <c r="B80" s="184" t="s">
        <v>142</v>
      </c>
      <c r="C80" s="114">
        <f t="shared" si="8"/>
        <v>224</v>
      </c>
      <c r="D80" s="115">
        <v>100</v>
      </c>
      <c r="E80" s="115">
        <v>46</v>
      </c>
      <c r="F80" s="115">
        <v>54</v>
      </c>
      <c r="G80" s="115">
        <v>60</v>
      </c>
      <c r="H80" s="115">
        <v>31</v>
      </c>
      <c r="I80" s="115">
        <v>29</v>
      </c>
      <c r="J80" s="115">
        <v>21</v>
      </c>
      <c r="K80" s="115">
        <v>12</v>
      </c>
      <c r="L80" s="115">
        <v>9</v>
      </c>
      <c r="M80" s="115">
        <v>1</v>
      </c>
      <c r="N80" s="115">
        <v>0</v>
      </c>
      <c r="O80" s="115">
        <v>1</v>
      </c>
      <c r="P80" s="115">
        <v>0</v>
      </c>
      <c r="Q80" s="115">
        <v>0</v>
      </c>
      <c r="R80" s="115">
        <v>0</v>
      </c>
      <c r="S80" s="115">
        <v>42</v>
      </c>
      <c r="T80" s="115">
        <v>21</v>
      </c>
      <c r="U80" s="115">
        <v>21</v>
      </c>
      <c r="V80" s="180"/>
    </row>
    <row r="81" spans="2:22" s="159" customFormat="1" ht="12.75">
      <c r="B81" s="185" t="s">
        <v>127</v>
      </c>
      <c r="C81" s="114">
        <f t="shared" si="8"/>
        <v>1405</v>
      </c>
      <c r="D81" s="114">
        <v>651</v>
      </c>
      <c r="E81" s="114">
        <v>342</v>
      </c>
      <c r="F81" s="114">
        <v>309</v>
      </c>
      <c r="G81" s="114">
        <v>374</v>
      </c>
      <c r="H81" s="114">
        <v>191</v>
      </c>
      <c r="I81" s="114">
        <v>183</v>
      </c>
      <c r="J81" s="114">
        <v>98</v>
      </c>
      <c r="K81" s="114">
        <v>46</v>
      </c>
      <c r="L81" s="114">
        <v>52</v>
      </c>
      <c r="M81" s="114">
        <v>10</v>
      </c>
      <c r="N81" s="114">
        <v>4</v>
      </c>
      <c r="O81" s="114">
        <v>6</v>
      </c>
      <c r="P81" s="114">
        <v>1</v>
      </c>
      <c r="Q81" s="114">
        <v>1</v>
      </c>
      <c r="R81" s="114">
        <v>0</v>
      </c>
      <c r="S81" s="114">
        <v>271</v>
      </c>
      <c r="T81" s="114">
        <v>133</v>
      </c>
      <c r="U81" s="114">
        <v>138</v>
      </c>
      <c r="V81" s="181"/>
    </row>
    <row r="82" spans="2:22">
      <c r="B82" s="184" t="s">
        <v>141</v>
      </c>
      <c r="C82" s="114">
        <f t="shared" si="8"/>
        <v>999</v>
      </c>
      <c r="D82" s="115">
        <v>478</v>
      </c>
      <c r="E82" s="115">
        <v>254</v>
      </c>
      <c r="F82" s="115">
        <v>224</v>
      </c>
      <c r="G82" s="115">
        <v>275</v>
      </c>
      <c r="H82" s="115">
        <v>129</v>
      </c>
      <c r="I82" s="115">
        <v>146</v>
      </c>
      <c r="J82" s="115">
        <v>66</v>
      </c>
      <c r="K82" s="115">
        <v>30</v>
      </c>
      <c r="L82" s="115">
        <v>36</v>
      </c>
      <c r="M82" s="115">
        <v>5</v>
      </c>
      <c r="N82" s="115">
        <v>3</v>
      </c>
      <c r="O82" s="115">
        <v>2</v>
      </c>
      <c r="P82" s="115">
        <v>0</v>
      </c>
      <c r="Q82" s="115">
        <v>0</v>
      </c>
      <c r="R82" s="115">
        <v>0</v>
      </c>
      <c r="S82" s="115">
        <v>175</v>
      </c>
      <c r="T82" s="115">
        <v>85</v>
      </c>
      <c r="U82" s="115">
        <v>90</v>
      </c>
      <c r="V82" s="180"/>
    </row>
    <row r="83" spans="2:22">
      <c r="B83" s="184" t="s">
        <v>142</v>
      </c>
      <c r="C83" s="114">
        <f t="shared" si="8"/>
        <v>406</v>
      </c>
      <c r="D83" s="115">
        <v>173</v>
      </c>
      <c r="E83" s="115">
        <v>88</v>
      </c>
      <c r="F83" s="115">
        <v>85</v>
      </c>
      <c r="G83" s="115">
        <v>99</v>
      </c>
      <c r="H83" s="115">
        <v>62</v>
      </c>
      <c r="I83" s="115">
        <v>37</v>
      </c>
      <c r="J83" s="115">
        <v>32</v>
      </c>
      <c r="K83" s="115">
        <v>16</v>
      </c>
      <c r="L83" s="115">
        <v>16</v>
      </c>
      <c r="M83" s="115">
        <v>5</v>
      </c>
      <c r="N83" s="115">
        <v>1</v>
      </c>
      <c r="O83" s="115">
        <v>4</v>
      </c>
      <c r="P83" s="115">
        <v>1</v>
      </c>
      <c r="Q83" s="115">
        <v>1</v>
      </c>
      <c r="R83" s="115">
        <v>0</v>
      </c>
      <c r="S83" s="115">
        <v>96</v>
      </c>
      <c r="T83" s="115">
        <v>48</v>
      </c>
      <c r="U83" s="115">
        <v>48</v>
      </c>
      <c r="V83" s="180"/>
    </row>
    <row r="84" spans="2:22" s="159" customFormat="1" ht="12.75">
      <c r="B84" s="185" t="s">
        <v>113</v>
      </c>
      <c r="C84" s="114">
        <f t="shared" si="8"/>
        <v>1305</v>
      </c>
      <c r="D84" s="114">
        <v>552</v>
      </c>
      <c r="E84" s="114">
        <v>277</v>
      </c>
      <c r="F84" s="114">
        <v>275</v>
      </c>
      <c r="G84" s="114">
        <v>310</v>
      </c>
      <c r="H84" s="114">
        <v>158</v>
      </c>
      <c r="I84" s="114">
        <v>152</v>
      </c>
      <c r="J84" s="114">
        <v>93</v>
      </c>
      <c r="K84" s="114">
        <v>49</v>
      </c>
      <c r="L84" s="114">
        <v>44</v>
      </c>
      <c r="M84" s="114">
        <v>4</v>
      </c>
      <c r="N84" s="114">
        <v>2</v>
      </c>
      <c r="O84" s="114">
        <v>2</v>
      </c>
      <c r="P84" s="114">
        <v>1</v>
      </c>
      <c r="Q84" s="114">
        <v>0</v>
      </c>
      <c r="R84" s="114">
        <v>1</v>
      </c>
      <c r="S84" s="114">
        <v>345</v>
      </c>
      <c r="T84" s="114">
        <v>175</v>
      </c>
      <c r="U84" s="114">
        <v>170</v>
      </c>
      <c r="V84" s="181"/>
    </row>
    <row r="85" spans="2:22">
      <c r="B85" s="184" t="s">
        <v>141</v>
      </c>
      <c r="C85" s="114">
        <f t="shared" si="8"/>
        <v>669</v>
      </c>
      <c r="D85" s="115">
        <v>353</v>
      </c>
      <c r="E85" s="115">
        <v>177</v>
      </c>
      <c r="F85" s="115">
        <v>176</v>
      </c>
      <c r="G85" s="115">
        <v>188</v>
      </c>
      <c r="H85" s="115">
        <v>104</v>
      </c>
      <c r="I85" s="115">
        <v>84</v>
      </c>
      <c r="J85" s="115">
        <v>47</v>
      </c>
      <c r="K85" s="115">
        <v>25</v>
      </c>
      <c r="L85" s="115">
        <v>22</v>
      </c>
      <c r="M85" s="115">
        <v>3</v>
      </c>
      <c r="N85" s="115">
        <v>1</v>
      </c>
      <c r="O85" s="115">
        <v>2</v>
      </c>
      <c r="P85" s="115">
        <v>0</v>
      </c>
      <c r="Q85" s="115">
        <v>0</v>
      </c>
      <c r="R85" s="115">
        <v>0</v>
      </c>
      <c r="S85" s="115">
        <v>78</v>
      </c>
      <c r="T85" s="115">
        <v>44</v>
      </c>
      <c r="U85" s="115">
        <v>34</v>
      </c>
      <c r="V85" s="180"/>
    </row>
    <row r="86" spans="2:22">
      <c r="B86" s="184" t="s">
        <v>142</v>
      </c>
      <c r="C86" s="114">
        <f t="shared" si="8"/>
        <v>636</v>
      </c>
      <c r="D86" s="115">
        <v>199</v>
      </c>
      <c r="E86" s="115">
        <v>100</v>
      </c>
      <c r="F86" s="115">
        <v>99</v>
      </c>
      <c r="G86" s="115">
        <v>122</v>
      </c>
      <c r="H86" s="115">
        <v>54</v>
      </c>
      <c r="I86" s="115">
        <v>68</v>
      </c>
      <c r="J86" s="115">
        <v>46</v>
      </c>
      <c r="K86" s="115">
        <v>24</v>
      </c>
      <c r="L86" s="115">
        <v>22</v>
      </c>
      <c r="M86" s="115">
        <v>1</v>
      </c>
      <c r="N86" s="115">
        <v>1</v>
      </c>
      <c r="O86" s="115">
        <v>0</v>
      </c>
      <c r="P86" s="115">
        <v>1</v>
      </c>
      <c r="Q86" s="115">
        <v>0</v>
      </c>
      <c r="R86" s="115">
        <v>1</v>
      </c>
      <c r="S86" s="115">
        <v>267</v>
      </c>
      <c r="T86" s="115">
        <v>131</v>
      </c>
      <c r="U86" s="115">
        <v>136</v>
      </c>
      <c r="V86" s="180"/>
    </row>
    <row r="87" spans="2:22" s="159" customFormat="1" ht="12.75">
      <c r="B87" s="185" t="s">
        <v>315</v>
      </c>
      <c r="C87" s="114">
        <f t="shared" si="8"/>
        <v>144</v>
      </c>
      <c r="D87" s="114">
        <f t="shared" ref="D87:U87" si="9">+D88+D89</f>
        <v>81</v>
      </c>
      <c r="E87" s="114">
        <f t="shared" si="9"/>
        <v>37</v>
      </c>
      <c r="F87" s="114">
        <f t="shared" si="9"/>
        <v>44</v>
      </c>
      <c r="G87" s="114">
        <f t="shared" si="9"/>
        <v>53</v>
      </c>
      <c r="H87" s="114">
        <f t="shared" si="9"/>
        <v>24</v>
      </c>
      <c r="I87" s="114">
        <f t="shared" si="9"/>
        <v>29</v>
      </c>
      <c r="J87" s="114">
        <f t="shared" si="9"/>
        <v>7</v>
      </c>
      <c r="K87" s="114">
        <f t="shared" si="9"/>
        <v>1</v>
      </c>
      <c r="L87" s="114">
        <f t="shared" si="9"/>
        <v>6</v>
      </c>
      <c r="M87" s="114">
        <f t="shared" si="9"/>
        <v>1</v>
      </c>
      <c r="N87" s="114">
        <f t="shared" si="9"/>
        <v>1</v>
      </c>
      <c r="O87" s="114">
        <f t="shared" si="9"/>
        <v>0</v>
      </c>
      <c r="P87" s="114">
        <f t="shared" si="9"/>
        <v>0</v>
      </c>
      <c r="Q87" s="114">
        <f t="shared" si="9"/>
        <v>0</v>
      </c>
      <c r="R87" s="114">
        <f t="shared" si="9"/>
        <v>0</v>
      </c>
      <c r="S87" s="114">
        <f t="shared" si="9"/>
        <v>2</v>
      </c>
      <c r="T87" s="114">
        <f t="shared" si="9"/>
        <v>2</v>
      </c>
      <c r="U87" s="114">
        <f t="shared" si="9"/>
        <v>0</v>
      </c>
      <c r="V87" s="181"/>
    </row>
    <row r="88" spans="2:22" s="159" customFormat="1">
      <c r="B88" s="184" t="s">
        <v>141</v>
      </c>
      <c r="C88" s="114">
        <f t="shared" si="8"/>
        <v>126</v>
      </c>
      <c r="D88" s="115">
        <f t="shared" ref="D88:U89" si="10">+D91</f>
        <v>72</v>
      </c>
      <c r="E88" s="115">
        <f t="shared" si="10"/>
        <v>31</v>
      </c>
      <c r="F88" s="115">
        <f t="shared" si="10"/>
        <v>41</v>
      </c>
      <c r="G88" s="115">
        <f t="shared" si="10"/>
        <v>45</v>
      </c>
      <c r="H88" s="115">
        <f t="shared" si="10"/>
        <v>20</v>
      </c>
      <c r="I88" s="115">
        <f t="shared" si="10"/>
        <v>25</v>
      </c>
      <c r="J88" s="115">
        <f t="shared" si="10"/>
        <v>6</v>
      </c>
      <c r="K88" s="115">
        <f t="shared" si="10"/>
        <v>1</v>
      </c>
      <c r="L88" s="115">
        <f t="shared" si="10"/>
        <v>5</v>
      </c>
      <c r="M88" s="115">
        <f t="shared" si="10"/>
        <v>1</v>
      </c>
      <c r="N88" s="115">
        <f t="shared" si="10"/>
        <v>1</v>
      </c>
      <c r="O88" s="115">
        <f t="shared" si="10"/>
        <v>0</v>
      </c>
      <c r="P88" s="115">
        <f t="shared" si="10"/>
        <v>0</v>
      </c>
      <c r="Q88" s="115">
        <f t="shared" si="10"/>
        <v>0</v>
      </c>
      <c r="R88" s="115">
        <f t="shared" si="10"/>
        <v>0</v>
      </c>
      <c r="S88" s="115">
        <f t="shared" si="10"/>
        <v>2</v>
      </c>
      <c r="T88" s="115">
        <f t="shared" si="10"/>
        <v>2</v>
      </c>
      <c r="U88" s="115">
        <f t="shared" si="10"/>
        <v>0</v>
      </c>
      <c r="V88" s="181"/>
    </row>
    <row r="89" spans="2:22" s="159" customFormat="1">
      <c r="B89" s="184" t="s">
        <v>142</v>
      </c>
      <c r="C89" s="114">
        <f t="shared" si="8"/>
        <v>18</v>
      </c>
      <c r="D89" s="115">
        <f t="shared" si="10"/>
        <v>9</v>
      </c>
      <c r="E89" s="115">
        <f t="shared" si="10"/>
        <v>6</v>
      </c>
      <c r="F89" s="115">
        <f t="shared" si="10"/>
        <v>3</v>
      </c>
      <c r="G89" s="115">
        <f t="shared" si="10"/>
        <v>8</v>
      </c>
      <c r="H89" s="115">
        <f t="shared" si="10"/>
        <v>4</v>
      </c>
      <c r="I89" s="115">
        <f t="shared" si="10"/>
        <v>4</v>
      </c>
      <c r="J89" s="115">
        <f t="shared" si="10"/>
        <v>1</v>
      </c>
      <c r="K89" s="115">
        <f t="shared" si="10"/>
        <v>0</v>
      </c>
      <c r="L89" s="115">
        <f t="shared" si="10"/>
        <v>1</v>
      </c>
      <c r="M89" s="115">
        <f t="shared" si="10"/>
        <v>0</v>
      </c>
      <c r="N89" s="115">
        <f t="shared" si="10"/>
        <v>0</v>
      </c>
      <c r="O89" s="115">
        <f t="shared" si="10"/>
        <v>0</v>
      </c>
      <c r="P89" s="115">
        <f t="shared" si="10"/>
        <v>0</v>
      </c>
      <c r="Q89" s="115">
        <f t="shared" si="10"/>
        <v>0</v>
      </c>
      <c r="R89" s="115">
        <f t="shared" si="10"/>
        <v>0</v>
      </c>
      <c r="S89" s="115">
        <f t="shared" si="10"/>
        <v>0</v>
      </c>
      <c r="T89" s="115">
        <f t="shared" si="10"/>
        <v>0</v>
      </c>
      <c r="U89" s="115">
        <f t="shared" si="10"/>
        <v>0</v>
      </c>
      <c r="V89" s="181"/>
    </row>
    <row r="90" spans="2:22" s="159" customFormat="1" ht="12.75">
      <c r="B90" s="185" t="s">
        <v>140</v>
      </c>
      <c r="C90" s="114">
        <f t="shared" si="8"/>
        <v>144</v>
      </c>
      <c r="D90" s="114">
        <v>81</v>
      </c>
      <c r="E90" s="114">
        <v>37</v>
      </c>
      <c r="F90" s="114">
        <v>44</v>
      </c>
      <c r="G90" s="114">
        <v>53</v>
      </c>
      <c r="H90" s="114">
        <v>24</v>
      </c>
      <c r="I90" s="114">
        <v>29</v>
      </c>
      <c r="J90" s="114">
        <v>7</v>
      </c>
      <c r="K90" s="114">
        <v>1</v>
      </c>
      <c r="L90" s="114">
        <v>6</v>
      </c>
      <c r="M90" s="114">
        <v>1</v>
      </c>
      <c r="N90" s="114">
        <v>1</v>
      </c>
      <c r="O90" s="114">
        <v>0</v>
      </c>
      <c r="P90" s="114">
        <v>0</v>
      </c>
      <c r="Q90" s="114">
        <v>0</v>
      </c>
      <c r="R90" s="114">
        <v>0</v>
      </c>
      <c r="S90" s="114">
        <v>2</v>
      </c>
      <c r="T90" s="114">
        <v>2</v>
      </c>
      <c r="U90" s="114">
        <v>0</v>
      </c>
      <c r="V90" s="181"/>
    </row>
    <row r="91" spans="2:22">
      <c r="B91" s="184" t="s">
        <v>141</v>
      </c>
      <c r="C91" s="114">
        <f t="shared" si="8"/>
        <v>126</v>
      </c>
      <c r="D91" s="115">
        <v>72</v>
      </c>
      <c r="E91" s="115">
        <v>31</v>
      </c>
      <c r="F91" s="115">
        <v>41</v>
      </c>
      <c r="G91" s="115">
        <v>45</v>
      </c>
      <c r="H91" s="115">
        <v>20</v>
      </c>
      <c r="I91" s="115">
        <v>25</v>
      </c>
      <c r="J91" s="115">
        <v>6</v>
      </c>
      <c r="K91" s="115">
        <v>1</v>
      </c>
      <c r="L91" s="115">
        <v>5</v>
      </c>
      <c r="M91" s="115">
        <v>1</v>
      </c>
      <c r="N91" s="115">
        <v>1</v>
      </c>
      <c r="O91" s="115">
        <v>0</v>
      </c>
      <c r="P91" s="115">
        <v>0</v>
      </c>
      <c r="Q91" s="115">
        <v>0</v>
      </c>
      <c r="R91" s="115">
        <v>0</v>
      </c>
      <c r="S91" s="115">
        <v>2</v>
      </c>
      <c r="T91" s="115">
        <v>2</v>
      </c>
      <c r="U91" s="115">
        <v>0</v>
      </c>
      <c r="V91" s="180"/>
    </row>
    <row r="92" spans="2:22" s="159" customFormat="1">
      <c r="B92" s="184" t="s">
        <v>142</v>
      </c>
      <c r="C92" s="114">
        <f t="shared" si="8"/>
        <v>18</v>
      </c>
      <c r="D92" s="115">
        <v>9</v>
      </c>
      <c r="E92" s="115">
        <v>6</v>
      </c>
      <c r="F92" s="115">
        <v>3</v>
      </c>
      <c r="G92" s="115">
        <v>8</v>
      </c>
      <c r="H92" s="115">
        <v>4</v>
      </c>
      <c r="I92" s="115">
        <v>4</v>
      </c>
      <c r="J92" s="115">
        <v>1</v>
      </c>
      <c r="K92" s="115">
        <v>0</v>
      </c>
      <c r="L92" s="115">
        <v>1</v>
      </c>
      <c r="M92" s="115">
        <v>0</v>
      </c>
      <c r="N92" s="115">
        <v>0</v>
      </c>
      <c r="O92" s="115">
        <v>0</v>
      </c>
      <c r="P92" s="115">
        <v>0</v>
      </c>
      <c r="Q92" s="115">
        <v>0</v>
      </c>
      <c r="R92" s="115">
        <v>0</v>
      </c>
      <c r="S92" s="115">
        <v>0</v>
      </c>
      <c r="T92" s="115">
        <v>0</v>
      </c>
      <c r="U92" s="115">
        <v>0</v>
      </c>
      <c r="V92" s="181"/>
    </row>
    <row r="93" spans="2:22" s="159" customFormat="1" ht="12.75">
      <c r="B93" s="182" t="s">
        <v>86</v>
      </c>
      <c r="C93" s="114">
        <f t="shared" si="8"/>
        <v>24</v>
      </c>
      <c r="D93" s="114">
        <v>0</v>
      </c>
      <c r="E93" s="114">
        <v>0</v>
      </c>
      <c r="F93" s="114">
        <v>0</v>
      </c>
      <c r="G93" s="114">
        <v>0</v>
      </c>
      <c r="H93" s="114">
        <v>0</v>
      </c>
      <c r="I93" s="114">
        <v>0</v>
      </c>
      <c r="J93" s="114">
        <v>1</v>
      </c>
      <c r="K93" s="114">
        <v>0</v>
      </c>
      <c r="L93" s="114">
        <v>1</v>
      </c>
      <c r="M93" s="114">
        <v>0</v>
      </c>
      <c r="N93" s="114">
        <v>0</v>
      </c>
      <c r="O93" s="114">
        <v>0</v>
      </c>
      <c r="P93" s="114">
        <v>0</v>
      </c>
      <c r="Q93" s="114">
        <v>0</v>
      </c>
      <c r="R93" s="114">
        <v>0</v>
      </c>
      <c r="S93" s="114">
        <v>23</v>
      </c>
      <c r="T93" s="114">
        <v>11</v>
      </c>
      <c r="U93" s="114">
        <v>12</v>
      </c>
      <c r="V93" s="181"/>
    </row>
    <row r="94" spans="2:22">
      <c r="B94" s="183" t="s">
        <v>141</v>
      </c>
      <c r="C94" s="114">
        <f t="shared" si="8"/>
        <v>24</v>
      </c>
      <c r="D94" s="115">
        <v>0</v>
      </c>
      <c r="E94" s="115">
        <v>0</v>
      </c>
      <c r="F94" s="115">
        <v>0</v>
      </c>
      <c r="G94" s="115">
        <v>0</v>
      </c>
      <c r="H94" s="115">
        <v>0</v>
      </c>
      <c r="I94" s="115">
        <v>0</v>
      </c>
      <c r="J94" s="115">
        <v>1</v>
      </c>
      <c r="K94" s="115">
        <v>0</v>
      </c>
      <c r="L94" s="115">
        <v>1</v>
      </c>
      <c r="M94" s="114">
        <v>0</v>
      </c>
      <c r="N94" s="114">
        <v>0</v>
      </c>
      <c r="O94" s="114">
        <v>0</v>
      </c>
      <c r="P94" s="114">
        <v>0</v>
      </c>
      <c r="Q94" s="114">
        <v>0</v>
      </c>
      <c r="R94" s="114">
        <v>0</v>
      </c>
      <c r="S94" s="114">
        <v>23</v>
      </c>
      <c r="T94" s="114">
        <v>11</v>
      </c>
      <c r="U94" s="114">
        <v>12</v>
      </c>
      <c r="V94" s="180"/>
    </row>
    <row r="95" spans="2:22">
      <c r="B95" s="1414"/>
      <c r="C95" s="1414"/>
      <c r="D95" s="1414"/>
      <c r="E95" s="1414"/>
      <c r="F95" s="1414"/>
      <c r="G95" s="1414"/>
      <c r="H95" s="1414"/>
      <c r="I95" s="1414"/>
      <c r="J95" s="1414"/>
      <c r="K95" s="1414"/>
      <c r="L95" s="1414"/>
      <c r="M95" s="1414"/>
      <c r="N95" s="1414"/>
      <c r="O95" s="1414"/>
      <c r="P95" s="1414"/>
      <c r="Q95" s="1414"/>
      <c r="R95" s="1414"/>
      <c r="S95" s="1414"/>
      <c r="T95" s="1414"/>
      <c r="U95" s="1414"/>
    </row>
    <row r="96" spans="2:22" s="53" customFormat="1" ht="16.5">
      <c r="B96" s="1386" t="s">
        <v>2582</v>
      </c>
      <c r="C96" s="1386"/>
      <c r="D96" s="1386"/>
      <c r="E96" s="1386"/>
      <c r="F96" s="1386"/>
      <c r="G96" s="1386"/>
      <c r="H96" s="1386"/>
      <c r="I96" s="1386"/>
      <c r="J96" s="1386"/>
      <c r="K96" s="1386"/>
    </row>
    <row r="97" spans="2:11" s="53" customFormat="1" ht="16.5">
      <c r="B97" s="174" t="s">
        <v>2549</v>
      </c>
      <c r="C97" s="174"/>
      <c r="D97" s="174"/>
      <c r="E97" s="174"/>
      <c r="F97" s="174"/>
      <c r="G97" s="174"/>
      <c r="H97" s="174"/>
      <c r="I97" s="174"/>
      <c r="J97" s="174"/>
      <c r="K97" s="174"/>
    </row>
    <row r="98" spans="2:11" ht="16.5">
      <c r="B98" s="133" t="s">
        <v>2576</v>
      </c>
      <c r="C98" s="53"/>
      <c r="D98" s="53"/>
      <c r="E98" s="53"/>
      <c r="F98" s="53"/>
      <c r="G98" s="53"/>
      <c r="H98" s="53"/>
      <c r="I98" s="53"/>
      <c r="J98" s="53"/>
      <c r="K98" s="53"/>
    </row>
  </sheetData>
  <mergeCells count="13">
    <mergeCell ref="S4:U4"/>
    <mergeCell ref="B95:U95"/>
    <mergeCell ref="B96:K96"/>
    <mergeCell ref="B1:U1"/>
    <mergeCell ref="B2:U2"/>
    <mergeCell ref="B3:B5"/>
    <mergeCell ref="C3:C5"/>
    <mergeCell ref="D3:U3"/>
    <mergeCell ref="D4:F4"/>
    <mergeCell ref="G4:I4"/>
    <mergeCell ref="J4:L4"/>
    <mergeCell ref="M4:O4"/>
    <mergeCell ref="P4:R4"/>
  </mergeCells>
  <hyperlinks>
    <hyperlink ref="W3" location="INDICE!B71" display="INDICE"/>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1"/>
  <headerFooter scaleWithDoc="0">
    <oddHeader>&amp;C&amp;G</oddHeader>
    <oddFooter>&amp;C&amp;10&amp;P</oddFooter>
  </headerFooter>
  <rowBreaks count="2" manualBreakCount="2">
    <brk id="48" max="16383" man="1"/>
    <brk id="91" max="16383" man="1"/>
  </rowBreaks>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8"/>
  <sheetViews>
    <sheetView showGridLines="0" zoomScaleNormal="100" workbookViewId="0">
      <selection activeCell="I2" sqref="I2"/>
    </sheetView>
  </sheetViews>
  <sheetFormatPr baseColWidth="10" defaultColWidth="12.5703125" defaultRowHeight="14.25"/>
  <cols>
    <col min="1" max="1" width="3.7109375" style="149" customWidth="1"/>
    <col min="2" max="2" width="34.85546875" style="149" customWidth="1"/>
    <col min="3" max="6" width="20.85546875" style="149" customWidth="1"/>
    <col min="7" max="7" width="15" style="149" customWidth="1"/>
    <col min="8" max="16384" width="12.5703125" style="149"/>
  </cols>
  <sheetData>
    <row r="1" spans="2:9" ht="54" customHeight="1">
      <c r="B1" s="1404"/>
      <c r="C1" s="1404"/>
      <c r="D1" s="1404"/>
      <c r="E1" s="1404"/>
      <c r="F1" s="1404"/>
      <c r="G1" s="1146"/>
    </row>
    <row r="2" spans="2:9" ht="42" customHeight="1">
      <c r="B2" s="1417" t="s">
        <v>2587</v>
      </c>
      <c r="C2" s="1417"/>
      <c r="D2" s="1417"/>
      <c r="E2" s="1417"/>
      <c r="F2" s="1417"/>
      <c r="G2" s="1417"/>
      <c r="H2" s="1417"/>
      <c r="I2" s="1172" t="s">
        <v>389</v>
      </c>
    </row>
    <row r="3" spans="2:9">
      <c r="B3" s="1418" t="s">
        <v>711</v>
      </c>
      <c r="C3" s="1418" t="s">
        <v>644</v>
      </c>
      <c r="D3" s="1419" t="s">
        <v>333</v>
      </c>
      <c r="E3" s="1420"/>
      <c r="F3" s="1420"/>
      <c r="G3" s="1420"/>
      <c r="H3" s="1421"/>
    </row>
    <row r="4" spans="2:9" ht="25.5">
      <c r="B4" s="1418"/>
      <c r="C4" s="1418"/>
      <c r="D4" s="1151" t="s">
        <v>334</v>
      </c>
      <c r="E4" s="1151" t="s">
        <v>335</v>
      </c>
      <c r="F4" s="1151" t="s">
        <v>336</v>
      </c>
      <c r="G4" s="1151" t="s">
        <v>2588</v>
      </c>
      <c r="H4" s="1151" t="s">
        <v>109</v>
      </c>
    </row>
    <row r="5" spans="2:9">
      <c r="B5" s="146" t="s">
        <v>390</v>
      </c>
      <c r="C5" s="1173">
        <v>293139</v>
      </c>
      <c r="D5" s="1173">
        <v>283903</v>
      </c>
      <c r="E5" s="1173">
        <v>4103</v>
      </c>
      <c r="F5" s="1173">
        <v>73</v>
      </c>
      <c r="G5" s="1173">
        <v>4</v>
      </c>
      <c r="H5" s="1173">
        <v>5056</v>
      </c>
    </row>
    <row r="6" spans="2:9">
      <c r="B6" s="146" t="s">
        <v>81</v>
      </c>
      <c r="C6" s="1173">
        <v>121357</v>
      </c>
      <c r="D6" s="1173">
        <v>117403</v>
      </c>
      <c r="E6" s="1173">
        <v>1636</v>
      </c>
      <c r="F6" s="1173">
        <v>35</v>
      </c>
      <c r="G6" s="1173">
        <v>0</v>
      </c>
      <c r="H6" s="1173">
        <v>2283</v>
      </c>
    </row>
    <row r="7" spans="2:9">
      <c r="B7" s="1159" t="s">
        <v>133</v>
      </c>
      <c r="C7" s="1180">
        <v>13389</v>
      </c>
      <c r="D7" s="1180">
        <v>13049</v>
      </c>
      <c r="E7" s="1180">
        <v>208</v>
      </c>
      <c r="F7" s="1180">
        <v>5</v>
      </c>
      <c r="G7" s="1180">
        <v>0</v>
      </c>
      <c r="H7" s="1180">
        <v>127</v>
      </c>
    </row>
    <row r="8" spans="2:9">
      <c r="B8" s="1159" t="s">
        <v>116</v>
      </c>
      <c r="C8" s="1180">
        <v>2997</v>
      </c>
      <c r="D8" s="1180">
        <v>2856</v>
      </c>
      <c r="E8" s="1180">
        <v>23</v>
      </c>
      <c r="F8" s="1180">
        <v>0</v>
      </c>
      <c r="G8" s="1180">
        <v>0</v>
      </c>
      <c r="H8" s="1180">
        <v>118</v>
      </c>
    </row>
    <row r="9" spans="2:9">
      <c r="B9" s="1159" t="s">
        <v>124</v>
      </c>
      <c r="C9" s="1180">
        <v>4695</v>
      </c>
      <c r="D9" s="1180">
        <v>4610</v>
      </c>
      <c r="E9" s="1180">
        <v>49</v>
      </c>
      <c r="F9" s="1180">
        <v>0</v>
      </c>
      <c r="G9" s="1180">
        <v>0</v>
      </c>
      <c r="H9" s="1180">
        <v>36</v>
      </c>
    </row>
    <row r="10" spans="2:9">
      <c r="B10" s="1159" t="s">
        <v>121</v>
      </c>
      <c r="C10" s="1180">
        <v>2642</v>
      </c>
      <c r="D10" s="1180">
        <v>2519</v>
      </c>
      <c r="E10" s="1180">
        <v>29</v>
      </c>
      <c r="F10" s="1180">
        <v>1</v>
      </c>
      <c r="G10" s="1180">
        <v>0</v>
      </c>
      <c r="H10" s="1180">
        <v>93</v>
      </c>
    </row>
    <row r="11" spans="2:9">
      <c r="B11" s="1159" t="s">
        <v>131</v>
      </c>
      <c r="C11" s="1180">
        <v>7677</v>
      </c>
      <c r="D11" s="1180">
        <v>7238</v>
      </c>
      <c r="E11" s="1180">
        <v>87</v>
      </c>
      <c r="F11" s="1180">
        <v>6</v>
      </c>
      <c r="G11" s="1180">
        <v>0</v>
      </c>
      <c r="H11" s="1180">
        <v>346</v>
      </c>
    </row>
    <row r="12" spans="2:9">
      <c r="B12" s="1159" t="s">
        <v>123</v>
      </c>
      <c r="C12" s="1180">
        <v>7754</v>
      </c>
      <c r="D12" s="1180">
        <v>7525</v>
      </c>
      <c r="E12" s="1180">
        <v>78</v>
      </c>
      <c r="F12" s="1180">
        <v>6</v>
      </c>
      <c r="G12" s="1180">
        <v>0</v>
      </c>
      <c r="H12" s="1180">
        <v>145</v>
      </c>
    </row>
    <row r="13" spans="2:9">
      <c r="B13" s="1159" t="s">
        <v>120</v>
      </c>
      <c r="C13" s="1180">
        <v>7536</v>
      </c>
      <c r="D13" s="1180">
        <v>7267</v>
      </c>
      <c r="E13" s="1180">
        <v>102</v>
      </c>
      <c r="F13" s="1180">
        <v>0</v>
      </c>
      <c r="G13" s="1180">
        <v>0</v>
      </c>
      <c r="H13" s="1180">
        <v>167</v>
      </c>
    </row>
    <row r="14" spans="2:9">
      <c r="B14" s="1159" t="s">
        <v>119</v>
      </c>
      <c r="C14" s="1180">
        <v>8112</v>
      </c>
      <c r="D14" s="1180">
        <v>7882</v>
      </c>
      <c r="E14" s="1180">
        <v>137</v>
      </c>
      <c r="F14" s="1180">
        <v>0</v>
      </c>
      <c r="G14" s="1180">
        <v>0</v>
      </c>
      <c r="H14" s="1180">
        <v>93</v>
      </c>
    </row>
    <row r="15" spans="2:9">
      <c r="B15" s="1159" t="s">
        <v>128</v>
      </c>
      <c r="C15" s="1180">
        <v>47675</v>
      </c>
      <c r="D15" s="1180">
        <v>46060</v>
      </c>
      <c r="E15" s="1180">
        <v>654</v>
      </c>
      <c r="F15" s="1180">
        <v>10</v>
      </c>
      <c r="G15" s="1180">
        <v>0</v>
      </c>
      <c r="H15" s="1180">
        <v>951</v>
      </c>
    </row>
    <row r="16" spans="2:9">
      <c r="B16" s="1159" t="s">
        <v>129</v>
      </c>
      <c r="C16" s="1180">
        <v>9129</v>
      </c>
      <c r="D16" s="1180">
        <v>8852</v>
      </c>
      <c r="E16" s="1180">
        <v>134</v>
      </c>
      <c r="F16" s="1180">
        <v>7</v>
      </c>
      <c r="G16" s="1180">
        <v>0</v>
      </c>
      <c r="H16" s="1180">
        <v>136</v>
      </c>
    </row>
    <row r="17" spans="2:8" ht="16.5" customHeight="1">
      <c r="B17" s="1159" t="s">
        <v>126</v>
      </c>
      <c r="C17" s="1180">
        <v>9751</v>
      </c>
      <c r="D17" s="1180">
        <v>9545</v>
      </c>
      <c r="E17" s="1180">
        <v>135</v>
      </c>
      <c r="F17" s="1180">
        <v>0</v>
      </c>
      <c r="G17" s="1180">
        <v>0</v>
      </c>
      <c r="H17" s="1180">
        <v>71</v>
      </c>
    </row>
    <row r="18" spans="2:8">
      <c r="B18" s="146" t="s">
        <v>82</v>
      </c>
      <c r="C18" s="1173">
        <v>150876</v>
      </c>
      <c r="D18" s="1173">
        <v>147396</v>
      </c>
      <c r="E18" s="1173">
        <v>2198</v>
      </c>
      <c r="F18" s="1173">
        <v>35</v>
      </c>
      <c r="G18" s="1173">
        <v>4</v>
      </c>
      <c r="H18" s="1173">
        <v>1243</v>
      </c>
    </row>
    <row r="19" spans="2:8">
      <c r="B19" s="1159" t="s">
        <v>118</v>
      </c>
      <c r="C19" s="1180">
        <v>12240</v>
      </c>
      <c r="D19" s="1180">
        <v>11948</v>
      </c>
      <c r="E19" s="1180">
        <v>192</v>
      </c>
      <c r="F19" s="1180">
        <v>0</v>
      </c>
      <c r="G19" s="1180">
        <v>0</v>
      </c>
      <c r="H19" s="1180">
        <v>100</v>
      </c>
    </row>
    <row r="20" spans="2:8">
      <c r="B20" s="1159" t="s">
        <v>130</v>
      </c>
      <c r="C20" s="1180">
        <v>12455</v>
      </c>
      <c r="D20" s="1180">
        <v>12047</v>
      </c>
      <c r="E20" s="1180">
        <v>187</v>
      </c>
      <c r="F20" s="1180">
        <v>3</v>
      </c>
      <c r="G20" s="1180">
        <v>0</v>
      </c>
      <c r="H20" s="1180">
        <v>218</v>
      </c>
    </row>
    <row r="21" spans="2:8">
      <c r="B21" s="1159" t="s">
        <v>125</v>
      </c>
      <c r="C21" s="1180">
        <v>74215</v>
      </c>
      <c r="D21" s="1180">
        <v>72524</v>
      </c>
      <c r="E21" s="1180">
        <v>1137</v>
      </c>
      <c r="F21" s="1180">
        <v>22</v>
      </c>
      <c r="G21" s="1180">
        <v>4</v>
      </c>
      <c r="H21" s="1180">
        <v>528</v>
      </c>
    </row>
    <row r="22" spans="2:8">
      <c r="B22" s="1159" t="s">
        <v>132</v>
      </c>
      <c r="C22" s="1180">
        <v>16955</v>
      </c>
      <c r="D22" s="1180">
        <v>16628</v>
      </c>
      <c r="E22" s="1180">
        <v>245</v>
      </c>
      <c r="F22" s="1180">
        <v>3</v>
      </c>
      <c r="G22" s="1180">
        <v>0</v>
      </c>
      <c r="H22" s="1180">
        <v>79</v>
      </c>
    </row>
    <row r="23" spans="2:8">
      <c r="B23" s="1159" t="s">
        <v>117</v>
      </c>
      <c r="C23" s="1180">
        <v>27982</v>
      </c>
      <c r="D23" s="1180">
        <v>27350</v>
      </c>
      <c r="E23" s="1180">
        <v>377</v>
      </c>
      <c r="F23" s="1180">
        <v>7</v>
      </c>
      <c r="G23" s="1180">
        <v>0</v>
      </c>
      <c r="H23" s="1180">
        <v>248</v>
      </c>
    </row>
    <row r="24" spans="2:8">
      <c r="B24" s="1159" t="s">
        <v>122</v>
      </c>
      <c r="C24" s="1180">
        <v>7029</v>
      </c>
      <c r="D24" s="1180">
        <v>6899</v>
      </c>
      <c r="E24" s="1180">
        <v>60</v>
      </c>
      <c r="F24" s="1180">
        <v>0</v>
      </c>
      <c r="G24" s="1180">
        <v>0</v>
      </c>
      <c r="H24" s="1180">
        <v>70</v>
      </c>
    </row>
    <row r="25" spans="2:8">
      <c r="B25" s="146" t="s">
        <v>83</v>
      </c>
      <c r="C25" s="1173">
        <v>20495</v>
      </c>
      <c r="D25" s="1173">
        <v>18728</v>
      </c>
      <c r="E25" s="1173">
        <v>259</v>
      </c>
      <c r="F25" s="1173">
        <v>3</v>
      </c>
      <c r="G25" s="1173">
        <v>0</v>
      </c>
      <c r="H25" s="1173">
        <v>1505</v>
      </c>
    </row>
    <row r="26" spans="2:8">
      <c r="B26" s="1159" t="s">
        <v>114</v>
      </c>
      <c r="C26" s="1180">
        <v>4705</v>
      </c>
      <c r="D26" s="1180">
        <v>4194</v>
      </c>
      <c r="E26" s="1180">
        <v>46</v>
      </c>
      <c r="F26" s="1180">
        <v>0</v>
      </c>
      <c r="G26" s="1180">
        <v>0</v>
      </c>
      <c r="H26" s="1180">
        <v>465</v>
      </c>
    </row>
    <row r="27" spans="2:8">
      <c r="B27" s="1159" t="s">
        <v>112</v>
      </c>
      <c r="C27" s="1180">
        <v>2719</v>
      </c>
      <c r="D27" s="1180">
        <v>2580</v>
      </c>
      <c r="E27" s="1180">
        <v>35</v>
      </c>
      <c r="F27" s="1180">
        <v>0</v>
      </c>
      <c r="G27" s="1180">
        <v>0</v>
      </c>
      <c r="H27" s="1180">
        <v>104</v>
      </c>
    </row>
    <row r="28" spans="2:8">
      <c r="B28" s="1159" t="s">
        <v>115</v>
      </c>
      <c r="C28" s="1180">
        <v>2500</v>
      </c>
      <c r="D28" s="1180">
        <v>2230</v>
      </c>
      <c r="E28" s="1180">
        <v>40</v>
      </c>
      <c r="F28" s="1180">
        <v>0</v>
      </c>
      <c r="G28" s="1180">
        <v>0</v>
      </c>
      <c r="H28" s="1180">
        <v>230</v>
      </c>
    </row>
    <row r="29" spans="2:8">
      <c r="B29" s="1159" t="s">
        <v>111</v>
      </c>
      <c r="C29" s="1180">
        <v>2140</v>
      </c>
      <c r="D29" s="1180">
        <v>2025</v>
      </c>
      <c r="E29" s="1180">
        <v>23</v>
      </c>
      <c r="F29" s="1180">
        <v>0</v>
      </c>
      <c r="G29" s="1180">
        <v>0</v>
      </c>
      <c r="H29" s="1180">
        <v>92</v>
      </c>
    </row>
    <row r="30" spans="2:8">
      <c r="B30" s="1159" t="s">
        <v>127</v>
      </c>
      <c r="C30" s="1180">
        <v>4609</v>
      </c>
      <c r="D30" s="1180">
        <v>4269</v>
      </c>
      <c r="E30" s="1180">
        <v>69</v>
      </c>
      <c r="F30" s="1180">
        <v>0</v>
      </c>
      <c r="G30" s="1180">
        <v>0</v>
      </c>
      <c r="H30" s="1180">
        <v>271</v>
      </c>
    </row>
    <row r="31" spans="2:8">
      <c r="B31" s="1159" t="s">
        <v>113</v>
      </c>
      <c r="C31" s="1180">
        <v>3822</v>
      </c>
      <c r="D31" s="1180">
        <v>3430</v>
      </c>
      <c r="E31" s="1180">
        <v>46</v>
      </c>
      <c r="F31" s="1180">
        <v>3</v>
      </c>
      <c r="G31" s="1180">
        <v>0</v>
      </c>
      <c r="H31" s="1180">
        <v>343</v>
      </c>
    </row>
    <row r="32" spans="2:8" s="152" customFormat="1" ht="13.5">
      <c r="B32" s="146" t="s">
        <v>315</v>
      </c>
      <c r="C32" s="1173">
        <v>379</v>
      </c>
      <c r="D32" s="1173">
        <v>367</v>
      </c>
      <c r="E32" s="1173">
        <v>10</v>
      </c>
      <c r="F32" s="1173">
        <v>0</v>
      </c>
      <c r="G32" s="1173">
        <v>0</v>
      </c>
      <c r="H32" s="1173">
        <v>2</v>
      </c>
    </row>
    <row r="33" spans="2:12">
      <c r="B33" s="1159" t="s">
        <v>140</v>
      </c>
      <c r="C33" s="1180">
        <v>379</v>
      </c>
      <c r="D33" s="1180">
        <v>367</v>
      </c>
      <c r="E33" s="1180">
        <v>10</v>
      </c>
      <c r="F33" s="1180">
        <v>0</v>
      </c>
      <c r="G33" s="1180">
        <v>0</v>
      </c>
      <c r="H33" s="1180">
        <v>2</v>
      </c>
    </row>
    <row r="34" spans="2:12" s="152" customFormat="1" ht="13.5">
      <c r="B34" s="146" t="s">
        <v>86</v>
      </c>
      <c r="C34" s="1173">
        <v>32</v>
      </c>
      <c r="D34" s="1173">
        <v>9</v>
      </c>
      <c r="E34" s="1173">
        <v>0</v>
      </c>
      <c r="F34" s="1173">
        <v>0</v>
      </c>
      <c r="G34" s="1173">
        <v>0</v>
      </c>
      <c r="H34" s="1173">
        <v>23</v>
      </c>
    </row>
    <row r="35" spans="2:12">
      <c r="B35" s="1414"/>
      <c r="C35" s="1414"/>
      <c r="D35" s="1414"/>
      <c r="E35" s="1414"/>
      <c r="F35" s="1414"/>
      <c r="G35" s="1149"/>
    </row>
    <row r="36" spans="2:12" s="53" customFormat="1" ht="16.5">
      <c r="B36" s="1386" t="s">
        <v>2582</v>
      </c>
      <c r="C36" s="1386"/>
      <c r="D36" s="1386"/>
      <c r="E36" s="1386"/>
      <c r="F36" s="1386"/>
      <c r="G36" s="1386"/>
      <c r="H36" s="1386"/>
      <c r="I36" s="1386"/>
      <c r="J36" s="1386"/>
      <c r="K36" s="1386"/>
      <c r="L36" s="1386"/>
    </row>
    <row r="37" spans="2:12" s="53" customFormat="1" ht="17.25" customHeight="1">
      <c r="B37" s="1387" t="s">
        <v>2549</v>
      </c>
      <c r="C37" s="1387"/>
      <c r="D37" s="1387"/>
      <c r="E37" s="1387"/>
      <c r="F37" s="1387"/>
      <c r="G37" s="1387"/>
      <c r="H37" s="1387"/>
      <c r="I37" s="1387"/>
      <c r="J37" s="1387"/>
      <c r="K37" s="1387"/>
      <c r="L37" s="1387"/>
    </row>
    <row r="38" spans="2:12" ht="15.75" customHeight="1">
      <c r="B38" s="133" t="s">
        <v>2576</v>
      </c>
      <c r="C38" s="53"/>
      <c r="D38" s="53"/>
      <c r="E38" s="53"/>
      <c r="F38" s="53"/>
      <c r="G38" s="53"/>
      <c r="H38" s="53"/>
      <c r="I38" s="53"/>
      <c r="J38" s="53"/>
      <c r="K38" s="53"/>
    </row>
  </sheetData>
  <mergeCells count="8">
    <mergeCell ref="B36:L36"/>
    <mergeCell ref="B37:L37"/>
    <mergeCell ref="B1:F1"/>
    <mergeCell ref="B2:H2"/>
    <mergeCell ref="B3:B4"/>
    <mergeCell ref="C3:C4"/>
    <mergeCell ref="D3:H3"/>
    <mergeCell ref="B35:F35"/>
  </mergeCells>
  <hyperlinks>
    <hyperlink ref="I2" location="INDICE!B7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98"/>
  <sheetViews>
    <sheetView showGridLines="0" zoomScaleNormal="100" workbookViewId="0">
      <selection activeCell="Q2" sqref="Q2"/>
    </sheetView>
  </sheetViews>
  <sheetFormatPr baseColWidth="10" defaultColWidth="12.5703125" defaultRowHeight="14.25"/>
  <cols>
    <col min="1" max="1" width="3.7109375" style="149" customWidth="1"/>
    <col min="2" max="2" width="25.7109375" style="149" customWidth="1"/>
    <col min="3" max="3" width="11.42578125" style="149" customWidth="1"/>
    <col min="4" max="11" width="9" style="149" bestFit="1" customWidth="1"/>
    <col min="12" max="12" width="11" style="149" customWidth="1"/>
    <col min="13" max="13" width="9" style="149" bestFit="1" customWidth="1"/>
    <col min="14" max="14" width="11.5703125" style="149" customWidth="1"/>
    <col min="15" max="15" width="10.5703125" style="149" customWidth="1"/>
    <col min="16" max="16384" width="12.5703125" style="149"/>
  </cols>
  <sheetData>
    <row r="1" spans="2:17" ht="56.25" customHeight="1">
      <c r="B1" s="1404"/>
      <c r="C1" s="1404"/>
      <c r="D1" s="1404"/>
      <c r="E1" s="1404"/>
      <c r="F1" s="1404"/>
      <c r="G1" s="1404"/>
      <c r="H1" s="1404"/>
      <c r="I1" s="1404"/>
      <c r="J1" s="1404"/>
      <c r="K1" s="1404"/>
      <c r="L1" s="1404"/>
      <c r="M1" s="1404"/>
      <c r="N1" s="1404"/>
      <c r="O1" s="1404"/>
      <c r="P1" s="171"/>
    </row>
    <row r="2" spans="2:17" ht="47.25" customHeight="1">
      <c r="B2" s="1422" t="s">
        <v>2606</v>
      </c>
      <c r="C2" s="1422"/>
      <c r="D2" s="1422"/>
      <c r="E2" s="1422"/>
      <c r="F2" s="1422"/>
      <c r="G2" s="1422"/>
      <c r="H2" s="1422"/>
      <c r="I2" s="1422"/>
      <c r="J2" s="1422"/>
      <c r="K2" s="1422"/>
      <c r="L2" s="1422"/>
      <c r="M2" s="1422"/>
      <c r="N2" s="1422"/>
      <c r="O2" s="1422"/>
      <c r="P2" s="171"/>
      <c r="Q2" s="1172" t="s">
        <v>389</v>
      </c>
    </row>
    <row r="3" spans="2:17" ht="15.75" customHeight="1">
      <c r="B3" s="1423" t="s">
        <v>716</v>
      </c>
      <c r="C3" s="1423" t="s">
        <v>644</v>
      </c>
      <c r="D3" s="1423" t="s">
        <v>337</v>
      </c>
      <c r="E3" s="1423"/>
      <c r="F3" s="1423"/>
      <c r="G3" s="1423"/>
      <c r="H3" s="1423"/>
      <c r="I3" s="1423"/>
      <c r="J3" s="1423"/>
      <c r="K3" s="1423"/>
      <c r="L3" s="1423"/>
      <c r="M3" s="1423"/>
      <c r="N3" s="1423"/>
      <c r="O3" s="1423"/>
      <c r="P3" s="171"/>
    </row>
    <row r="4" spans="2:17" ht="18.75" customHeight="1">
      <c r="B4" s="1423"/>
      <c r="C4" s="1423"/>
      <c r="D4" s="1152" t="s">
        <v>338</v>
      </c>
      <c r="E4" s="1152" t="s">
        <v>339</v>
      </c>
      <c r="F4" s="1152" t="s">
        <v>340</v>
      </c>
      <c r="G4" s="1152" t="s">
        <v>341</v>
      </c>
      <c r="H4" s="1152" t="s">
        <v>342</v>
      </c>
      <c r="I4" s="1152" t="s">
        <v>343</v>
      </c>
      <c r="J4" s="1152" t="s">
        <v>344</v>
      </c>
      <c r="K4" s="1152" t="s">
        <v>345</v>
      </c>
      <c r="L4" s="1152" t="s">
        <v>346</v>
      </c>
      <c r="M4" s="1152" t="s">
        <v>347</v>
      </c>
      <c r="N4" s="1152" t="s">
        <v>348</v>
      </c>
      <c r="O4" s="1152" t="s">
        <v>349</v>
      </c>
      <c r="P4" s="171"/>
    </row>
    <row r="5" spans="2:17">
      <c r="B5" s="161" t="s">
        <v>390</v>
      </c>
      <c r="C5" s="179">
        <v>293139</v>
      </c>
      <c r="D5" s="179">
        <v>23367</v>
      </c>
      <c r="E5" s="179">
        <v>21606</v>
      </c>
      <c r="F5" s="179">
        <v>25050</v>
      </c>
      <c r="G5" s="179">
        <v>24783</v>
      </c>
      <c r="H5" s="179">
        <v>25728</v>
      </c>
      <c r="I5" s="179">
        <v>24475</v>
      </c>
      <c r="J5" s="179">
        <v>25125</v>
      </c>
      <c r="K5" s="179">
        <v>25789</v>
      </c>
      <c r="L5" s="179">
        <v>24900</v>
      </c>
      <c r="M5" s="179">
        <v>25023</v>
      </c>
      <c r="N5" s="179">
        <v>23546</v>
      </c>
      <c r="O5" s="179">
        <v>23747</v>
      </c>
      <c r="P5" s="171"/>
    </row>
    <row r="6" spans="2:17">
      <c r="B6" s="175" t="s">
        <v>70</v>
      </c>
      <c r="C6" s="333">
        <v>149198</v>
      </c>
      <c r="D6" s="333">
        <v>11811</v>
      </c>
      <c r="E6" s="333">
        <v>10997</v>
      </c>
      <c r="F6" s="333">
        <v>12739</v>
      </c>
      <c r="G6" s="333">
        <v>12594</v>
      </c>
      <c r="H6" s="333">
        <v>13142</v>
      </c>
      <c r="I6" s="333">
        <v>12627</v>
      </c>
      <c r="J6" s="333">
        <v>12785</v>
      </c>
      <c r="K6" s="333">
        <v>13149</v>
      </c>
      <c r="L6" s="333">
        <v>12551</v>
      </c>
      <c r="M6" s="333">
        <v>12865</v>
      </c>
      <c r="N6" s="333">
        <v>11869</v>
      </c>
      <c r="O6" s="333">
        <v>12069</v>
      </c>
      <c r="P6" s="171"/>
    </row>
    <row r="7" spans="2:17">
      <c r="B7" s="175" t="s">
        <v>71</v>
      </c>
      <c r="C7" s="333">
        <v>143941</v>
      </c>
      <c r="D7" s="333">
        <v>11556</v>
      </c>
      <c r="E7" s="333">
        <v>10609</v>
      </c>
      <c r="F7" s="333">
        <v>12311</v>
      </c>
      <c r="G7" s="333">
        <v>12189</v>
      </c>
      <c r="H7" s="333">
        <v>12586</v>
      </c>
      <c r="I7" s="333">
        <v>11848</v>
      </c>
      <c r="J7" s="333">
        <v>12340</v>
      </c>
      <c r="K7" s="333">
        <v>12640</v>
      </c>
      <c r="L7" s="333">
        <v>12349</v>
      </c>
      <c r="M7" s="333">
        <v>12158</v>
      </c>
      <c r="N7" s="333">
        <v>11677</v>
      </c>
      <c r="O7" s="333">
        <v>11678</v>
      </c>
      <c r="P7" s="171"/>
    </row>
    <row r="8" spans="2:17">
      <c r="B8" s="176" t="s">
        <v>81</v>
      </c>
      <c r="C8" s="179">
        <v>121357</v>
      </c>
      <c r="D8" s="179">
        <v>10096</v>
      </c>
      <c r="E8" s="179">
        <v>9221</v>
      </c>
      <c r="F8" s="179">
        <v>10262</v>
      </c>
      <c r="G8" s="179">
        <v>9830</v>
      </c>
      <c r="H8" s="179">
        <v>10276</v>
      </c>
      <c r="I8" s="179">
        <v>9789</v>
      </c>
      <c r="J8" s="179">
        <v>10373</v>
      </c>
      <c r="K8" s="179">
        <v>10455</v>
      </c>
      <c r="L8" s="179">
        <v>10390</v>
      </c>
      <c r="M8" s="179">
        <v>10505</v>
      </c>
      <c r="N8" s="179">
        <v>10047</v>
      </c>
      <c r="O8" s="179">
        <v>10113</v>
      </c>
      <c r="P8" s="172"/>
    </row>
    <row r="9" spans="2:17">
      <c r="B9" s="177" t="s">
        <v>70</v>
      </c>
      <c r="C9" s="333">
        <v>61513</v>
      </c>
      <c r="D9" s="333">
        <v>5075</v>
      </c>
      <c r="E9" s="333">
        <v>4595</v>
      </c>
      <c r="F9" s="333">
        <v>5226</v>
      </c>
      <c r="G9" s="333">
        <v>4965</v>
      </c>
      <c r="H9" s="333">
        <v>5190</v>
      </c>
      <c r="I9" s="333">
        <v>5006</v>
      </c>
      <c r="J9" s="333">
        <v>5190</v>
      </c>
      <c r="K9" s="333">
        <v>5367</v>
      </c>
      <c r="L9" s="333">
        <v>5265</v>
      </c>
      <c r="M9" s="333">
        <v>5414</v>
      </c>
      <c r="N9" s="333">
        <v>5085</v>
      </c>
      <c r="O9" s="333">
        <v>5135</v>
      </c>
      <c r="P9" s="171"/>
    </row>
    <row r="10" spans="2:17">
      <c r="B10" s="177" t="s">
        <v>71</v>
      </c>
      <c r="C10" s="333">
        <v>59844</v>
      </c>
      <c r="D10" s="333">
        <v>5021</v>
      </c>
      <c r="E10" s="333">
        <v>4626</v>
      </c>
      <c r="F10" s="333">
        <v>5036</v>
      </c>
      <c r="G10" s="333">
        <v>4865</v>
      </c>
      <c r="H10" s="333">
        <v>5086</v>
      </c>
      <c r="I10" s="333">
        <v>4783</v>
      </c>
      <c r="J10" s="333">
        <v>5183</v>
      </c>
      <c r="K10" s="333">
        <v>5088</v>
      </c>
      <c r="L10" s="333">
        <v>5125</v>
      </c>
      <c r="M10" s="333">
        <v>5091</v>
      </c>
      <c r="N10" s="333">
        <v>4962</v>
      </c>
      <c r="O10" s="333">
        <v>4978</v>
      </c>
      <c r="P10" s="171"/>
    </row>
    <row r="11" spans="2:17" s="152" customFormat="1" ht="15" customHeight="1">
      <c r="B11" s="161" t="s">
        <v>133</v>
      </c>
      <c r="C11" s="179">
        <v>13389</v>
      </c>
      <c r="D11" s="179">
        <v>1175</v>
      </c>
      <c r="E11" s="179">
        <v>1049</v>
      </c>
      <c r="F11" s="179">
        <v>1159</v>
      </c>
      <c r="G11" s="179">
        <v>1084</v>
      </c>
      <c r="H11" s="179">
        <v>1093</v>
      </c>
      <c r="I11" s="179">
        <v>1046</v>
      </c>
      <c r="J11" s="179">
        <v>1080</v>
      </c>
      <c r="K11" s="179">
        <v>1171</v>
      </c>
      <c r="L11" s="179">
        <v>1137</v>
      </c>
      <c r="M11" s="179">
        <v>1190</v>
      </c>
      <c r="N11" s="179">
        <v>1109</v>
      </c>
      <c r="O11" s="179">
        <v>1096</v>
      </c>
      <c r="P11" s="173"/>
    </row>
    <row r="12" spans="2:17">
      <c r="B12" s="177" t="s">
        <v>70</v>
      </c>
      <c r="C12" s="333">
        <v>6769</v>
      </c>
      <c r="D12" s="333">
        <v>611</v>
      </c>
      <c r="E12" s="333">
        <v>533</v>
      </c>
      <c r="F12" s="333">
        <v>592</v>
      </c>
      <c r="G12" s="333">
        <v>529</v>
      </c>
      <c r="H12" s="333">
        <v>559</v>
      </c>
      <c r="I12" s="333">
        <v>548</v>
      </c>
      <c r="J12" s="333">
        <v>507</v>
      </c>
      <c r="K12" s="333">
        <v>598</v>
      </c>
      <c r="L12" s="333">
        <v>555</v>
      </c>
      <c r="M12" s="333">
        <v>620</v>
      </c>
      <c r="N12" s="333">
        <v>562</v>
      </c>
      <c r="O12" s="333">
        <v>555</v>
      </c>
      <c r="P12" s="171"/>
    </row>
    <row r="13" spans="2:17">
      <c r="B13" s="177" t="s">
        <v>71</v>
      </c>
      <c r="C13" s="179">
        <v>6620</v>
      </c>
      <c r="D13" s="179">
        <v>564</v>
      </c>
      <c r="E13" s="179">
        <v>516</v>
      </c>
      <c r="F13" s="179">
        <v>567</v>
      </c>
      <c r="G13" s="179">
        <v>555</v>
      </c>
      <c r="H13" s="179">
        <v>534</v>
      </c>
      <c r="I13" s="179">
        <v>498</v>
      </c>
      <c r="J13" s="179">
        <v>573</v>
      </c>
      <c r="K13" s="179">
        <v>573</v>
      </c>
      <c r="L13" s="179">
        <v>582</v>
      </c>
      <c r="M13" s="179">
        <v>570</v>
      </c>
      <c r="N13" s="179">
        <v>547</v>
      </c>
      <c r="O13" s="179">
        <v>541</v>
      </c>
      <c r="P13" s="171"/>
    </row>
    <row r="14" spans="2:17" s="152" customFormat="1" ht="13.5">
      <c r="B14" s="161" t="s">
        <v>116</v>
      </c>
      <c r="C14" s="333">
        <v>2997</v>
      </c>
      <c r="D14" s="333">
        <v>262</v>
      </c>
      <c r="E14" s="333">
        <v>261</v>
      </c>
      <c r="F14" s="333">
        <v>267</v>
      </c>
      <c r="G14" s="333">
        <v>256</v>
      </c>
      <c r="H14" s="333">
        <v>243</v>
      </c>
      <c r="I14" s="333">
        <v>238</v>
      </c>
      <c r="J14" s="333">
        <v>254</v>
      </c>
      <c r="K14" s="333">
        <v>255</v>
      </c>
      <c r="L14" s="333">
        <v>241</v>
      </c>
      <c r="M14" s="333">
        <v>263</v>
      </c>
      <c r="N14" s="333">
        <v>224</v>
      </c>
      <c r="O14" s="333">
        <v>233</v>
      </c>
      <c r="P14" s="173"/>
    </row>
    <row r="15" spans="2:17">
      <c r="B15" s="177" t="s">
        <v>70</v>
      </c>
      <c r="C15" s="333">
        <v>1536</v>
      </c>
      <c r="D15" s="333">
        <v>137</v>
      </c>
      <c r="E15" s="333">
        <v>133</v>
      </c>
      <c r="F15" s="333">
        <v>145</v>
      </c>
      <c r="G15" s="333">
        <v>141</v>
      </c>
      <c r="H15" s="333">
        <v>115</v>
      </c>
      <c r="I15" s="333">
        <v>121</v>
      </c>
      <c r="J15" s="333">
        <v>136</v>
      </c>
      <c r="K15" s="333">
        <v>123</v>
      </c>
      <c r="L15" s="333">
        <v>128</v>
      </c>
      <c r="M15" s="333">
        <v>136</v>
      </c>
      <c r="N15" s="333">
        <v>107</v>
      </c>
      <c r="O15" s="333">
        <v>114</v>
      </c>
      <c r="P15" s="171"/>
    </row>
    <row r="16" spans="2:17">
      <c r="B16" s="177" t="s">
        <v>71</v>
      </c>
      <c r="C16" s="179">
        <v>1461</v>
      </c>
      <c r="D16" s="179">
        <v>125</v>
      </c>
      <c r="E16" s="179">
        <v>128</v>
      </c>
      <c r="F16" s="179">
        <v>122</v>
      </c>
      <c r="G16" s="179">
        <v>115</v>
      </c>
      <c r="H16" s="179">
        <v>128</v>
      </c>
      <c r="I16" s="179">
        <v>117</v>
      </c>
      <c r="J16" s="179">
        <v>118</v>
      </c>
      <c r="K16" s="179">
        <v>132</v>
      </c>
      <c r="L16" s="179">
        <v>113</v>
      </c>
      <c r="M16" s="179">
        <v>127</v>
      </c>
      <c r="N16" s="179">
        <v>117</v>
      </c>
      <c r="O16" s="179">
        <v>119</v>
      </c>
      <c r="P16" s="171"/>
    </row>
    <row r="17" spans="2:16" s="152" customFormat="1" ht="13.5">
      <c r="B17" s="161" t="s">
        <v>124</v>
      </c>
      <c r="C17" s="333">
        <v>4695</v>
      </c>
      <c r="D17" s="333">
        <v>389</v>
      </c>
      <c r="E17" s="333">
        <v>357</v>
      </c>
      <c r="F17" s="333">
        <v>362</v>
      </c>
      <c r="G17" s="333">
        <v>415</v>
      </c>
      <c r="H17" s="333">
        <v>384</v>
      </c>
      <c r="I17" s="333">
        <v>393</v>
      </c>
      <c r="J17" s="333">
        <v>411</v>
      </c>
      <c r="K17" s="333">
        <v>405</v>
      </c>
      <c r="L17" s="333">
        <v>392</v>
      </c>
      <c r="M17" s="333">
        <v>394</v>
      </c>
      <c r="N17" s="333">
        <v>366</v>
      </c>
      <c r="O17" s="333">
        <v>427</v>
      </c>
      <c r="P17" s="173"/>
    </row>
    <row r="18" spans="2:16">
      <c r="B18" s="177" t="s">
        <v>70</v>
      </c>
      <c r="C18" s="333">
        <v>2403</v>
      </c>
      <c r="D18" s="333">
        <v>210</v>
      </c>
      <c r="E18" s="333">
        <v>200</v>
      </c>
      <c r="F18" s="333">
        <v>177</v>
      </c>
      <c r="G18" s="333">
        <v>199</v>
      </c>
      <c r="H18" s="333">
        <v>219</v>
      </c>
      <c r="I18" s="333">
        <v>197</v>
      </c>
      <c r="J18" s="333">
        <v>203</v>
      </c>
      <c r="K18" s="333">
        <v>210</v>
      </c>
      <c r="L18" s="333">
        <v>193</v>
      </c>
      <c r="M18" s="333">
        <v>206</v>
      </c>
      <c r="N18" s="333">
        <v>177</v>
      </c>
      <c r="O18" s="333">
        <v>212</v>
      </c>
      <c r="P18" s="171"/>
    </row>
    <row r="19" spans="2:16">
      <c r="B19" s="177" t="s">
        <v>71</v>
      </c>
      <c r="C19" s="179">
        <v>2292</v>
      </c>
      <c r="D19" s="179">
        <v>179</v>
      </c>
      <c r="E19" s="179">
        <v>157</v>
      </c>
      <c r="F19" s="179">
        <v>185</v>
      </c>
      <c r="G19" s="179">
        <v>216</v>
      </c>
      <c r="H19" s="179">
        <v>165</v>
      </c>
      <c r="I19" s="179">
        <v>196</v>
      </c>
      <c r="J19" s="179">
        <v>208</v>
      </c>
      <c r="K19" s="179">
        <v>195</v>
      </c>
      <c r="L19" s="179">
        <v>199</v>
      </c>
      <c r="M19" s="179">
        <v>188</v>
      </c>
      <c r="N19" s="179">
        <v>189</v>
      </c>
      <c r="O19" s="179">
        <v>215</v>
      </c>
      <c r="P19" s="171"/>
    </row>
    <row r="20" spans="2:16" s="152" customFormat="1" ht="13.5">
      <c r="B20" s="161" t="s">
        <v>121</v>
      </c>
      <c r="C20" s="333">
        <v>2642</v>
      </c>
      <c r="D20" s="333">
        <v>227</v>
      </c>
      <c r="E20" s="333">
        <v>224</v>
      </c>
      <c r="F20" s="333">
        <v>227</v>
      </c>
      <c r="G20" s="333">
        <v>194</v>
      </c>
      <c r="H20" s="333">
        <v>210</v>
      </c>
      <c r="I20" s="333">
        <v>204</v>
      </c>
      <c r="J20" s="333">
        <v>229</v>
      </c>
      <c r="K20" s="333">
        <v>228</v>
      </c>
      <c r="L20" s="333">
        <v>240</v>
      </c>
      <c r="M20" s="333">
        <v>231</v>
      </c>
      <c r="N20" s="333">
        <v>204</v>
      </c>
      <c r="O20" s="333">
        <v>224</v>
      </c>
      <c r="P20" s="173"/>
    </row>
    <row r="21" spans="2:16">
      <c r="B21" s="177" t="s">
        <v>70</v>
      </c>
      <c r="C21" s="333">
        <v>1356</v>
      </c>
      <c r="D21" s="333">
        <v>122</v>
      </c>
      <c r="E21" s="333">
        <v>113</v>
      </c>
      <c r="F21" s="333">
        <v>119</v>
      </c>
      <c r="G21" s="333">
        <v>98</v>
      </c>
      <c r="H21" s="333">
        <v>112</v>
      </c>
      <c r="I21" s="333">
        <v>105</v>
      </c>
      <c r="J21" s="333">
        <v>117</v>
      </c>
      <c r="K21" s="333">
        <v>124</v>
      </c>
      <c r="L21" s="333">
        <v>127</v>
      </c>
      <c r="M21" s="333">
        <v>120</v>
      </c>
      <c r="N21" s="333">
        <v>95</v>
      </c>
      <c r="O21" s="333">
        <v>104</v>
      </c>
      <c r="P21" s="171"/>
    </row>
    <row r="22" spans="2:16">
      <c r="B22" s="177" t="s">
        <v>71</v>
      </c>
      <c r="C22" s="179">
        <v>1286</v>
      </c>
      <c r="D22" s="179">
        <v>105</v>
      </c>
      <c r="E22" s="179">
        <v>111</v>
      </c>
      <c r="F22" s="179">
        <v>108</v>
      </c>
      <c r="G22" s="179">
        <v>96</v>
      </c>
      <c r="H22" s="179">
        <v>98</v>
      </c>
      <c r="I22" s="179">
        <v>99</v>
      </c>
      <c r="J22" s="179">
        <v>112</v>
      </c>
      <c r="K22" s="179">
        <v>104</v>
      </c>
      <c r="L22" s="179">
        <v>113</v>
      </c>
      <c r="M22" s="179">
        <v>111</v>
      </c>
      <c r="N22" s="179">
        <v>109</v>
      </c>
      <c r="O22" s="179">
        <v>120</v>
      </c>
      <c r="P22" s="171"/>
    </row>
    <row r="23" spans="2:16" s="152" customFormat="1" ht="13.5">
      <c r="B23" s="161" t="s">
        <v>131</v>
      </c>
      <c r="C23" s="333">
        <v>7677</v>
      </c>
      <c r="D23" s="333">
        <v>609</v>
      </c>
      <c r="E23" s="333">
        <v>576</v>
      </c>
      <c r="F23" s="333">
        <v>659</v>
      </c>
      <c r="G23" s="333">
        <v>605</v>
      </c>
      <c r="H23" s="333">
        <v>672</v>
      </c>
      <c r="I23" s="333">
        <v>616</v>
      </c>
      <c r="J23" s="333">
        <v>646</v>
      </c>
      <c r="K23" s="333">
        <v>688</v>
      </c>
      <c r="L23" s="333">
        <v>644</v>
      </c>
      <c r="M23" s="333">
        <v>669</v>
      </c>
      <c r="N23" s="333">
        <v>641</v>
      </c>
      <c r="O23" s="333">
        <v>652</v>
      </c>
      <c r="P23" s="173"/>
    </row>
    <row r="24" spans="2:16">
      <c r="B24" s="177" t="s">
        <v>70</v>
      </c>
      <c r="C24" s="333">
        <v>3873</v>
      </c>
      <c r="D24" s="333">
        <v>302</v>
      </c>
      <c r="E24" s="333">
        <v>299</v>
      </c>
      <c r="F24" s="333">
        <v>335</v>
      </c>
      <c r="G24" s="333">
        <v>314</v>
      </c>
      <c r="H24" s="333">
        <v>325</v>
      </c>
      <c r="I24" s="333">
        <v>311</v>
      </c>
      <c r="J24" s="333">
        <v>322</v>
      </c>
      <c r="K24" s="333">
        <v>346</v>
      </c>
      <c r="L24" s="333">
        <v>323</v>
      </c>
      <c r="M24" s="333">
        <v>351</v>
      </c>
      <c r="N24" s="333">
        <v>329</v>
      </c>
      <c r="O24" s="333">
        <v>316</v>
      </c>
      <c r="P24" s="171"/>
    </row>
    <row r="25" spans="2:16">
      <c r="B25" s="177" t="s">
        <v>71</v>
      </c>
      <c r="C25" s="179">
        <v>3804</v>
      </c>
      <c r="D25" s="179">
        <v>307</v>
      </c>
      <c r="E25" s="179">
        <v>277</v>
      </c>
      <c r="F25" s="179">
        <v>324</v>
      </c>
      <c r="G25" s="179">
        <v>291</v>
      </c>
      <c r="H25" s="179">
        <v>347</v>
      </c>
      <c r="I25" s="179">
        <v>305</v>
      </c>
      <c r="J25" s="179">
        <v>324</v>
      </c>
      <c r="K25" s="179">
        <v>342</v>
      </c>
      <c r="L25" s="179">
        <v>321</v>
      </c>
      <c r="M25" s="179">
        <v>318</v>
      </c>
      <c r="N25" s="179">
        <v>312</v>
      </c>
      <c r="O25" s="179">
        <v>336</v>
      </c>
      <c r="P25" s="171"/>
    </row>
    <row r="26" spans="2:16" s="152" customFormat="1" ht="15" customHeight="1">
      <c r="B26" s="161" t="s">
        <v>123</v>
      </c>
      <c r="C26" s="333">
        <v>7754</v>
      </c>
      <c r="D26" s="333">
        <v>636</v>
      </c>
      <c r="E26" s="333">
        <v>589</v>
      </c>
      <c r="F26" s="333">
        <v>638</v>
      </c>
      <c r="G26" s="333">
        <v>618</v>
      </c>
      <c r="H26" s="333">
        <v>689</v>
      </c>
      <c r="I26" s="333">
        <v>612</v>
      </c>
      <c r="J26" s="333">
        <v>692</v>
      </c>
      <c r="K26" s="333">
        <v>613</v>
      </c>
      <c r="L26" s="333">
        <v>674</v>
      </c>
      <c r="M26" s="333">
        <v>676</v>
      </c>
      <c r="N26" s="333">
        <v>662</v>
      </c>
      <c r="O26" s="333">
        <v>655</v>
      </c>
      <c r="P26" s="173"/>
    </row>
    <row r="27" spans="2:16">
      <c r="B27" s="177" t="s">
        <v>70</v>
      </c>
      <c r="C27" s="333">
        <v>3896</v>
      </c>
      <c r="D27" s="333">
        <v>324</v>
      </c>
      <c r="E27" s="333">
        <v>267</v>
      </c>
      <c r="F27" s="333">
        <v>323</v>
      </c>
      <c r="G27" s="333">
        <v>293</v>
      </c>
      <c r="H27" s="333">
        <v>342</v>
      </c>
      <c r="I27" s="333">
        <v>318</v>
      </c>
      <c r="J27" s="333">
        <v>346</v>
      </c>
      <c r="K27" s="333">
        <v>329</v>
      </c>
      <c r="L27" s="333">
        <v>335</v>
      </c>
      <c r="M27" s="333">
        <v>354</v>
      </c>
      <c r="N27" s="333">
        <v>339</v>
      </c>
      <c r="O27" s="333">
        <v>326</v>
      </c>
      <c r="P27" s="171"/>
    </row>
    <row r="28" spans="2:16">
      <c r="B28" s="177" t="s">
        <v>71</v>
      </c>
      <c r="C28" s="179">
        <v>3858</v>
      </c>
      <c r="D28" s="179">
        <v>312</v>
      </c>
      <c r="E28" s="179">
        <v>322</v>
      </c>
      <c r="F28" s="179">
        <v>315</v>
      </c>
      <c r="G28" s="179">
        <v>325</v>
      </c>
      <c r="H28" s="179">
        <v>347</v>
      </c>
      <c r="I28" s="179">
        <v>294</v>
      </c>
      <c r="J28" s="179">
        <v>346</v>
      </c>
      <c r="K28" s="179">
        <v>284</v>
      </c>
      <c r="L28" s="179">
        <v>339</v>
      </c>
      <c r="M28" s="179">
        <v>322</v>
      </c>
      <c r="N28" s="179">
        <v>323</v>
      </c>
      <c r="O28" s="179">
        <v>329</v>
      </c>
      <c r="P28" s="171"/>
    </row>
    <row r="29" spans="2:16" s="152" customFormat="1" ht="13.5">
      <c r="B29" s="161" t="s">
        <v>120</v>
      </c>
      <c r="C29" s="333">
        <v>7536</v>
      </c>
      <c r="D29" s="333">
        <v>623</v>
      </c>
      <c r="E29" s="333">
        <v>583</v>
      </c>
      <c r="F29" s="333">
        <v>670</v>
      </c>
      <c r="G29" s="333">
        <v>649</v>
      </c>
      <c r="H29" s="333">
        <v>631</v>
      </c>
      <c r="I29" s="333">
        <v>557</v>
      </c>
      <c r="J29" s="333">
        <v>609</v>
      </c>
      <c r="K29" s="333">
        <v>662</v>
      </c>
      <c r="L29" s="333">
        <v>650</v>
      </c>
      <c r="M29" s="333">
        <v>626</v>
      </c>
      <c r="N29" s="333">
        <v>636</v>
      </c>
      <c r="O29" s="333">
        <v>640</v>
      </c>
      <c r="P29" s="173"/>
    </row>
    <row r="30" spans="2:16">
      <c r="B30" s="177" t="s">
        <v>70</v>
      </c>
      <c r="C30" s="333">
        <v>3758</v>
      </c>
      <c r="D30" s="333">
        <v>310</v>
      </c>
      <c r="E30" s="333">
        <v>284</v>
      </c>
      <c r="F30" s="333">
        <v>332</v>
      </c>
      <c r="G30" s="333">
        <v>327</v>
      </c>
      <c r="H30" s="333">
        <v>303</v>
      </c>
      <c r="I30" s="333">
        <v>293</v>
      </c>
      <c r="J30" s="333">
        <v>316</v>
      </c>
      <c r="K30" s="333">
        <v>333</v>
      </c>
      <c r="L30" s="333">
        <v>322</v>
      </c>
      <c r="M30" s="333">
        <v>296</v>
      </c>
      <c r="N30" s="333">
        <v>327</v>
      </c>
      <c r="O30" s="333">
        <v>315</v>
      </c>
      <c r="P30" s="171"/>
    </row>
    <row r="31" spans="2:16">
      <c r="B31" s="177" t="s">
        <v>71</v>
      </c>
      <c r="C31" s="179">
        <v>3778</v>
      </c>
      <c r="D31" s="179">
        <v>313</v>
      </c>
      <c r="E31" s="179">
        <v>299</v>
      </c>
      <c r="F31" s="179">
        <v>338</v>
      </c>
      <c r="G31" s="179">
        <v>322</v>
      </c>
      <c r="H31" s="179">
        <v>328</v>
      </c>
      <c r="I31" s="179">
        <v>264</v>
      </c>
      <c r="J31" s="179">
        <v>293</v>
      </c>
      <c r="K31" s="179">
        <v>329</v>
      </c>
      <c r="L31" s="179">
        <v>328</v>
      </c>
      <c r="M31" s="179">
        <v>330</v>
      </c>
      <c r="N31" s="179">
        <v>309</v>
      </c>
      <c r="O31" s="179">
        <v>325</v>
      </c>
      <c r="P31" s="171"/>
    </row>
    <row r="32" spans="2:16" s="152" customFormat="1" ht="13.5">
      <c r="B32" s="161" t="s">
        <v>119</v>
      </c>
      <c r="C32" s="333">
        <v>8112</v>
      </c>
      <c r="D32" s="333">
        <v>652</v>
      </c>
      <c r="E32" s="333">
        <v>639</v>
      </c>
      <c r="F32" s="333">
        <v>690</v>
      </c>
      <c r="G32" s="333">
        <v>664</v>
      </c>
      <c r="H32" s="333">
        <v>726</v>
      </c>
      <c r="I32" s="333">
        <v>647</v>
      </c>
      <c r="J32" s="333">
        <v>732</v>
      </c>
      <c r="K32" s="333">
        <v>654</v>
      </c>
      <c r="L32" s="333">
        <v>674</v>
      </c>
      <c r="M32" s="333">
        <v>695</v>
      </c>
      <c r="N32" s="333">
        <v>667</v>
      </c>
      <c r="O32" s="333">
        <v>672</v>
      </c>
      <c r="P32" s="173"/>
    </row>
    <row r="33" spans="2:16">
      <c r="B33" s="177" t="s">
        <v>70</v>
      </c>
      <c r="C33" s="333">
        <v>4182</v>
      </c>
      <c r="D33" s="333">
        <v>330</v>
      </c>
      <c r="E33" s="333">
        <v>304</v>
      </c>
      <c r="F33" s="333">
        <v>368</v>
      </c>
      <c r="G33" s="333">
        <v>358</v>
      </c>
      <c r="H33" s="333">
        <v>366</v>
      </c>
      <c r="I33" s="333">
        <v>326</v>
      </c>
      <c r="J33" s="333">
        <v>373</v>
      </c>
      <c r="K33" s="333">
        <v>326</v>
      </c>
      <c r="L33" s="333">
        <v>370</v>
      </c>
      <c r="M33" s="333">
        <v>363</v>
      </c>
      <c r="N33" s="333">
        <v>352</v>
      </c>
      <c r="O33" s="333">
        <v>346</v>
      </c>
      <c r="P33" s="171"/>
    </row>
    <row r="34" spans="2:16">
      <c r="B34" s="177" t="s">
        <v>71</v>
      </c>
      <c r="C34" s="179">
        <v>3930</v>
      </c>
      <c r="D34" s="179">
        <v>322</v>
      </c>
      <c r="E34" s="179">
        <v>335</v>
      </c>
      <c r="F34" s="179">
        <v>322</v>
      </c>
      <c r="G34" s="179">
        <v>306</v>
      </c>
      <c r="H34" s="179">
        <v>360</v>
      </c>
      <c r="I34" s="179">
        <v>321</v>
      </c>
      <c r="J34" s="179">
        <v>359</v>
      </c>
      <c r="K34" s="179">
        <v>328</v>
      </c>
      <c r="L34" s="179">
        <v>304</v>
      </c>
      <c r="M34" s="179">
        <v>332</v>
      </c>
      <c r="N34" s="179">
        <v>315</v>
      </c>
      <c r="O34" s="179">
        <v>326</v>
      </c>
      <c r="P34" s="171"/>
    </row>
    <row r="35" spans="2:16" s="152" customFormat="1" ht="13.5">
      <c r="B35" s="161" t="s">
        <v>128</v>
      </c>
      <c r="C35" s="333">
        <v>47675</v>
      </c>
      <c r="D35" s="333">
        <v>3986</v>
      </c>
      <c r="E35" s="333">
        <v>3554</v>
      </c>
      <c r="F35" s="333">
        <v>4005</v>
      </c>
      <c r="G35" s="333">
        <v>3750</v>
      </c>
      <c r="H35" s="333">
        <v>4023</v>
      </c>
      <c r="I35" s="333">
        <v>3972</v>
      </c>
      <c r="J35" s="333">
        <v>4063</v>
      </c>
      <c r="K35" s="333">
        <v>4171</v>
      </c>
      <c r="L35" s="333">
        <v>4119</v>
      </c>
      <c r="M35" s="333">
        <v>4108</v>
      </c>
      <c r="N35" s="333">
        <v>3999</v>
      </c>
      <c r="O35" s="333">
        <v>3925</v>
      </c>
      <c r="P35" s="173"/>
    </row>
    <row r="36" spans="2:16">
      <c r="B36" s="177" t="s">
        <v>70</v>
      </c>
      <c r="C36" s="333">
        <v>24188</v>
      </c>
      <c r="D36" s="333">
        <v>1969</v>
      </c>
      <c r="E36" s="333">
        <v>1779</v>
      </c>
      <c r="F36" s="333">
        <v>2039</v>
      </c>
      <c r="G36" s="333">
        <v>1885</v>
      </c>
      <c r="H36" s="333">
        <v>2035</v>
      </c>
      <c r="I36" s="333">
        <v>2023</v>
      </c>
      <c r="J36" s="333">
        <v>2029</v>
      </c>
      <c r="K36" s="333">
        <v>2163</v>
      </c>
      <c r="L36" s="333">
        <v>2084</v>
      </c>
      <c r="M36" s="333">
        <v>2134</v>
      </c>
      <c r="N36" s="333">
        <v>2012</v>
      </c>
      <c r="O36" s="333">
        <v>2036</v>
      </c>
      <c r="P36" s="171"/>
    </row>
    <row r="37" spans="2:16">
      <c r="B37" s="177" t="s">
        <v>71</v>
      </c>
      <c r="C37" s="179">
        <v>23487</v>
      </c>
      <c r="D37" s="179">
        <v>2017</v>
      </c>
      <c r="E37" s="179">
        <v>1775</v>
      </c>
      <c r="F37" s="179">
        <v>1966</v>
      </c>
      <c r="G37" s="179">
        <v>1865</v>
      </c>
      <c r="H37" s="179">
        <v>1988</v>
      </c>
      <c r="I37" s="179">
        <v>1949</v>
      </c>
      <c r="J37" s="179">
        <v>2034</v>
      </c>
      <c r="K37" s="179">
        <v>2008</v>
      </c>
      <c r="L37" s="179">
        <v>2035</v>
      </c>
      <c r="M37" s="179">
        <v>1974</v>
      </c>
      <c r="N37" s="179">
        <v>1987</v>
      </c>
      <c r="O37" s="179">
        <v>1889</v>
      </c>
      <c r="P37" s="171"/>
    </row>
    <row r="38" spans="2:16" s="152" customFormat="1" ht="15" customHeight="1">
      <c r="B38" s="161" t="s">
        <v>129</v>
      </c>
      <c r="C38" s="333">
        <v>9129</v>
      </c>
      <c r="D38" s="333">
        <v>773</v>
      </c>
      <c r="E38" s="333">
        <v>729</v>
      </c>
      <c r="F38" s="333">
        <v>789</v>
      </c>
      <c r="G38" s="333">
        <v>773</v>
      </c>
      <c r="H38" s="333">
        <v>701</v>
      </c>
      <c r="I38" s="333">
        <v>720</v>
      </c>
      <c r="J38" s="333">
        <v>806</v>
      </c>
      <c r="K38" s="333">
        <v>778</v>
      </c>
      <c r="L38" s="333">
        <v>754</v>
      </c>
      <c r="M38" s="333">
        <v>830</v>
      </c>
      <c r="N38" s="333">
        <v>708</v>
      </c>
      <c r="O38" s="333">
        <v>768</v>
      </c>
      <c r="P38" s="173"/>
    </row>
    <row r="39" spans="2:16">
      <c r="B39" s="177" t="s">
        <v>70</v>
      </c>
      <c r="C39" s="333">
        <v>4588</v>
      </c>
      <c r="D39" s="333">
        <v>373</v>
      </c>
      <c r="E39" s="333">
        <v>371</v>
      </c>
      <c r="F39" s="333">
        <v>384</v>
      </c>
      <c r="G39" s="333">
        <v>378</v>
      </c>
      <c r="H39" s="333">
        <v>369</v>
      </c>
      <c r="I39" s="333">
        <v>362</v>
      </c>
      <c r="J39" s="333">
        <v>405</v>
      </c>
      <c r="K39" s="333">
        <v>386</v>
      </c>
      <c r="L39" s="333">
        <v>386</v>
      </c>
      <c r="M39" s="333">
        <v>433</v>
      </c>
      <c r="N39" s="333">
        <v>356</v>
      </c>
      <c r="O39" s="333">
        <v>385</v>
      </c>
      <c r="P39" s="171"/>
    </row>
    <row r="40" spans="2:16">
      <c r="B40" s="177" t="s">
        <v>71</v>
      </c>
      <c r="C40" s="179">
        <v>4541</v>
      </c>
      <c r="D40" s="179">
        <v>400</v>
      </c>
      <c r="E40" s="179">
        <v>358</v>
      </c>
      <c r="F40" s="179">
        <v>405</v>
      </c>
      <c r="G40" s="179">
        <v>395</v>
      </c>
      <c r="H40" s="179">
        <v>332</v>
      </c>
      <c r="I40" s="179">
        <v>358</v>
      </c>
      <c r="J40" s="179">
        <v>401</v>
      </c>
      <c r="K40" s="179">
        <v>392</v>
      </c>
      <c r="L40" s="179">
        <v>368</v>
      </c>
      <c r="M40" s="179">
        <v>397</v>
      </c>
      <c r="N40" s="179">
        <v>352</v>
      </c>
      <c r="O40" s="179">
        <v>383</v>
      </c>
      <c r="P40" s="171"/>
    </row>
    <row r="41" spans="2:16" s="152" customFormat="1" ht="20.25" customHeight="1">
      <c r="B41" s="161" t="s">
        <v>126</v>
      </c>
      <c r="C41" s="333">
        <v>9751</v>
      </c>
      <c r="D41" s="333">
        <v>764</v>
      </c>
      <c r="E41" s="333">
        <v>660</v>
      </c>
      <c r="F41" s="333">
        <v>796</v>
      </c>
      <c r="G41" s="333">
        <v>822</v>
      </c>
      <c r="H41" s="333">
        <v>904</v>
      </c>
      <c r="I41" s="333">
        <v>784</v>
      </c>
      <c r="J41" s="333">
        <v>851</v>
      </c>
      <c r="K41" s="333">
        <v>830</v>
      </c>
      <c r="L41" s="333">
        <v>865</v>
      </c>
      <c r="M41" s="333">
        <v>823</v>
      </c>
      <c r="N41" s="333">
        <v>831</v>
      </c>
      <c r="O41" s="333">
        <v>821</v>
      </c>
      <c r="P41" s="173"/>
    </row>
    <row r="42" spans="2:16">
      <c r="B42" s="177" t="s">
        <v>70</v>
      </c>
      <c r="C42" s="333">
        <v>4964</v>
      </c>
      <c r="D42" s="333">
        <v>387</v>
      </c>
      <c r="E42" s="333">
        <v>312</v>
      </c>
      <c r="F42" s="333">
        <v>412</v>
      </c>
      <c r="G42" s="333">
        <v>443</v>
      </c>
      <c r="H42" s="333">
        <v>445</v>
      </c>
      <c r="I42" s="333">
        <v>402</v>
      </c>
      <c r="J42" s="333">
        <v>436</v>
      </c>
      <c r="K42" s="333">
        <v>429</v>
      </c>
      <c r="L42" s="333">
        <v>442</v>
      </c>
      <c r="M42" s="333">
        <v>401</v>
      </c>
      <c r="N42" s="333">
        <v>429</v>
      </c>
      <c r="O42" s="333">
        <v>426</v>
      </c>
      <c r="P42" s="171"/>
    </row>
    <row r="43" spans="2:16">
      <c r="B43" s="177" t="s">
        <v>71</v>
      </c>
      <c r="C43" s="179">
        <v>4787</v>
      </c>
      <c r="D43" s="179">
        <v>377</v>
      </c>
      <c r="E43" s="179">
        <v>348</v>
      </c>
      <c r="F43" s="179">
        <v>384</v>
      </c>
      <c r="G43" s="179">
        <v>379</v>
      </c>
      <c r="H43" s="179">
        <v>459</v>
      </c>
      <c r="I43" s="179">
        <v>382</v>
      </c>
      <c r="J43" s="179">
        <v>415</v>
      </c>
      <c r="K43" s="179">
        <v>401</v>
      </c>
      <c r="L43" s="179">
        <v>423</v>
      </c>
      <c r="M43" s="179">
        <v>422</v>
      </c>
      <c r="N43" s="179">
        <v>402</v>
      </c>
      <c r="O43" s="179">
        <v>395</v>
      </c>
      <c r="P43" s="171"/>
    </row>
    <row r="44" spans="2:16">
      <c r="B44" s="176" t="s">
        <v>82</v>
      </c>
      <c r="C44" s="179">
        <v>150876</v>
      </c>
      <c r="D44" s="179">
        <v>11464</v>
      </c>
      <c r="E44" s="179">
        <v>10755</v>
      </c>
      <c r="F44" s="179">
        <v>12951</v>
      </c>
      <c r="G44" s="179">
        <v>13146</v>
      </c>
      <c r="H44" s="179">
        <v>13646</v>
      </c>
      <c r="I44" s="179">
        <v>12975</v>
      </c>
      <c r="J44" s="179">
        <v>13016</v>
      </c>
      <c r="K44" s="179">
        <v>13598</v>
      </c>
      <c r="L44" s="179">
        <v>12808</v>
      </c>
      <c r="M44" s="179">
        <v>12722</v>
      </c>
      <c r="N44" s="179">
        <v>11870</v>
      </c>
      <c r="O44" s="179">
        <v>11925</v>
      </c>
      <c r="P44" s="171"/>
    </row>
    <row r="45" spans="2:16">
      <c r="B45" s="177" t="s">
        <v>70</v>
      </c>
      <c r="C45" s="333">
        <v>77010</v>
      </c>
      <c r="D45" s="333">
        <v>5843</v>
      </c>
      <c r="E45" s="333">
        <v>5564</v>
      </c>
      <c r="F45" s="333">
        <v>6536</v>
      </c>
      <c r="G45" s="333">
        <v>6718</v>
      </c>
      <c r="H45" s="333">
        <v>7024</v>
      </c>
      <c r="I45" s="333">
        <v>6713</v>
      </c>
      <c r="J45" s="333">
        <v>6703</v>
      </c>
      <c r="K45" s="333">
        <v>6901</v>
      </c>
      <c r="L45" s="333">
        <v>6426</v>
      </c>
      <c r="M45" s="333">
        <v>6538</v>
      </c>
      <c r="N45" s="333">
        <v>5972</v>
      </c>
      <c r="O45" s="333">
        <v>6072</v>
      </c>
      <c r="P45" s="171"/>
    </row>
    <row r="46" spans="2:16">
      <c r="B46" s="177" t="s">
        <v>71</v>
      </c>
      <c r="C46" s="333">
        <v>73866</v>
      </c>
      <c r="D46" s="333">
        <v>5621</v>
      </c>
      <c r="E46" s="333">
        <v>5191</v>
      </c>
      <c r="F46" s="333">
        <v>6415</v>
      </c>
      <c r="G46" s="333">
        <v>6428</v>
      </c>
      <c r="H46" s="333">
        <v>6622</v>
      </c>
      <c r="I46" s="333">
        <v>6262</v>
      </c>
      <c r="J46" s="333">
        <v>6313</v>
      </c>
      <c r="K46" s="333">
        <v>6697</v>
      </c>
      <c r="L46" s="333">
        <v>6382</v>
      </c>
      <c r="M46" s="333">
        <v>6184</v>
      </c>
      <c r="N46" s="333">
        <v>5898</v>
      </c>
      <c r="O46" s="333">
        <v>5853</v>
      </c>
      <c r="P46" s="171"/>
    </row>
    <row r="47" spans="2:16" s="152" customFormat="1" ht="15" customHeight="1">
      <c r="B47" s="161" t="s">
        <v>118</v>
      </c>
      <c r="C47" s="179">
        <v>12240</v>
      </c>
      <c r="D47" s="179">
        <v>971</v>
      </c>
      <c r="E47" s="179">
        <v>908</v>
      </c>
      <c r="F47" s="179">
        <v>1008</v>
      </c>
      <c r="G47" s="179">
        <v>1083</v>
      </c>
      <c r="H47" s="179">
        <v>1062</v>
      </c>
      <c r="I47" s="179">
        <v>1113</v>
      </c>
      <c r="J47" s="179">
        <v>1086</v>
      </c>
      <c r="K47" s="179">
        <v>1073</v>
      </c>
      <c r="L47" s="179">
        <v>1014</v>
      </c>
      <c r="M47" s="179">
        <v>1020</v>
      </c>
      <c r="N47" s="179">
        <v>986</v>
      </c>
      <c r="O47" s="179">
        <v>916</v>
      </c>
      <c r="P47" s="173"/>
    </row>
    <row r="48" spans="2:16">
      <c r="B48" s="177" t="s">
        <v>70</v>
      </c>
      <c r="C48" s="333">
        <v>6336</v>
      </c>
      <c r="D48" s="333">
        <v>515</v>
      </c>
      <c r="E48" s="333">
        <v>506</v>
      </c>
      <c r="F48" s="333">
        <v>499</v>
      </c>
      <c r="G48" s="333">
        <v>536</v>
      </c>
      <c r="H48" s="333">
        <v>542</v>
      </c>
      <c r="I48" s="333">
        <v>560</v>
      </c>
      <c r="J48" s="333">
        <v>578</v>
      </c>
      <c r="K48" s="333">
        <v>549</v>
      </c>
      <c r="L48" s="333">
        <v>506</v>
      </c>
      <c r="M48" s="333">
        <v>553</v>
      </c>
      <c r="N48" s="333">
        <v>525</v>
      </c>
      <c r="O48" s="333">
        <v>467</v>
      </c>
      <c r="P48" s="171"/>
    </row>
    <row r="49" spans="2:16">
      <c r="B49" s="177" t="s">
        <v>71</v>
      </c>
      <c r="C49" s="333">
        <v>5904</v>
      </c>
      <c r="D49" s="333">
        <v>456</v>
      </c>
      <c r="E49" s="333">
        <v>402</v>
      </c>
      <c r="F49" s="333">
        <v>509</v>
      </c>
      <c r="G49" s="333">
        <v>547</v>
      </c>
      <c r="H49" s="333">
        <v>520</v>
      </c>
      <c r="I49" s="333">
        <v>553</v>
      </c>
      <c r="J49" s="333">
        <v>508</v>
      </c>
      <c r="K49" s="333">
        <v>524</v>
      </c>
      <c r="L49" s="333">
        <v>508</v>
      </c>
      <c r="M49" s="333">
        <v>467</v>
      </c>
      <c r="N49" s="333">
        <v>461</v>
      </c>
      <c r="O49" s="333">
        <v>449</v>
      </c>
      <c r="P49" s="171"/>
    </row>
    <row r="50" spans="2:16" s="152" customFormat="1" ht="15" customHeight="1">
      <c r="B50" s="161" t="s">
        <v>130</v>
      </c>
      <c r="C50" s="179">
        <v>12455</v>
      </c>
      <c r="D50" s="179">
        <v>966</v>
      </c>
      <c r="E50" s="179">
        <v>834</v>
      </c>
      <c r="F50" s="179">
        <v>1013</v>
      </c>
      <c r="G50" s="179">
        <v>1056</v>
      </c>
      <c r="H50" s="179">
        <v>1115</v>
      </c>
      <c r="I50" s="179">
        <v>1113</v>
      </c>
      <c r="J50" s="179">
        <v>1053</v>
      </c>
      <c r="K50" s="179">
        <v>1111</v>
      </c>
      <c r="L50" s="179">
        <v>1114</v>
      </c>
      <c r="M50" s="179">
        <v>1071</v>
      </c>
      <c r="N50" s="179">
        <v>1018</v>
      </c>
      <c r="O50" s="179">
        <v>991</v>
      </c>
      <c r="P50" s="173"/>
    </row>
    <row r="51" spans="2:16">
      <c r="B51" s="177" t="s">
        <v>70</v>
      </c>
      <c r="C51" s="333">
        <v>6340</v>
      </c>
      <c r="D51" s="333">
        <v>494</v>
      </c>
      <c r="E51" s="333">
        <v>419</v>
      </c>
      <c r="F51" s="333">
        <v>512</v>
      </c>
      <c r="G51" s="333">
        <v>531</v>
      </c>
      <c r="H51" s="333">
        <v>589</v>
      </c>
      <c r="I51" s="333">
        <v>577</v>
      </c>
      <c r="J51" s="333">
        <v>548</v>
      </c>
      <c r="K51" s="333">
        <v>551</v>
      </c>
      <c r="L51" s="333">
        <v>556</v>
      </c>
      <c r="M51" s="333">
        <v>533</v>
      </c>
      <c r="N51" s="333">
        <v>521</v>
      </c>
      <c r="O51" s="333">
        <v>509</v>
      </c>
      <c r="P51" s="171"/>
    </row>
    <row r="52" spans="2:16">
      <c r="B52" s="177" t="s">
        <v>71</v>
      </c>
      <c r="C52" s="333">
        <v>6115</v>
      </c>
      <c r="D52" s="333">
        <v>472</v>
      </c>
      <c r="E52" s="333">
        <v>415</v>
      </c>
      <c r="F52" s="333">
        <v>501</v>
      </c>
      <c r="G52" s="333">
        <v>525</v>
      </c>
      <c r="H52" s="333">
        <v>526</v>
      </c>
      <c r="I52" s="333">
        <v>536</v>
      </c>
      <c r="J52" s="333">
        <v>505</v>
      </c>
      <c r="K52" s="333">
        <v>560</v>
      </c>
      <c r="L52" s="333">
        <v>558</v>
      </c>
      <c r="M52" s="333">
        <v>538</v>
      </c>
      <c r="N52" s="333">
        <v>497</v>
      </c>
      <c r="O52" s="333">
        <v>482</v>
      </c>
      <c r="P52" s="171"/>
    </row>
    <row r="53" spans="2:16" s="152" customFormat="1" ht="13.5">
      <c r="B53" s="161" t="s">
        <v>125</v>
      </c>
      <c r="C53" s="179">
        <v>74215</v>
      </c>
      <c r="D53" s="179">
        <v>5625</v>
      </c>
      <c r="E53" s="179">
        <v>5320</v>
      </c>
      <c r="F53" s="179">
        <v>6497</v>
      </c>
      <c r="G53" s="179">
        <v>6504</v>
      </c>
      <c r="H53" s="179">
        <v>6727</v>
      </c>
      <c r="I53" s="179">
        <v>6350</v>
      </c>
      <c r="J53" s="179">
        <v>6331</v>
      </c>
      <c r="K53" s="179">
        <v>6727</v>
      </c>
      <c r="L53" s="179">
        <v>6202</v>
      </c>
      <c r="M53" s="179">
        <v>6249</v>
      </c>
      <c r="N53" s="179">
        <v>5846</v>
      </c>
      <c r="O53" s="179">
        <v>5837</v>
      </c>
      <c r="P53" s="173"/>
    </row>
    <row r="54" spans="2:16">
      <c r="B54" s="177" t="s">
        <v>70</v>
      </c>
      <c r="C54" s="333">
        <v>37831</v>
      </c>
      <c r="D54" s="333">
        <v>2827</v>
      </c>
      <c r="E54" s="333">
        <v>2759</v>
      </c>
      <c r="F54" s="333">
        <v>3298</v>
      </c>
      <c r="G54" s="333">
        <v>3364</v>
      </c>
      <c r="H54" s="333">
        <v>3449</v>
      </c>
      <c r="I54" s="333">
        <v>3324</v>
      </c>
      <c r="J54" s="333">
        <v>3236</v>
      </c>
      <c r="K54" s="333">
        <v>3415</v>
      </c>
      <c r="L54" s="333">
        <v>3081</v>
      </c>
      <c r="M54" s="333">
        <v>3149</v>
      </c>
      <c r="N54" s="333">
        <v>2942</v>
      </c>
      <c r="O54" s="333">
        <v>2987</v>
      </c>
      <c r="P54" s="171"/>
    </row>
    <row r="55" spans="2:16">
      <c r="B55" s="177" t="s">
        <v>71</v>
      </c>
      <c r="C55" s="333">
        <v>36384</v>
      </c>
      <c r="D55" s="333">
        <v>2798</v>
      </c>
      <c r="E55" s="333">
        <v>2561</v>
      </c>
      <c r="F55" s="333">
        <v>3199</v>
      </c>
      <c r="G55" s="333">
        <v>3140</v>
      </c>
      <c r="H55" s="333">
        <v>3278</v>
      </c>
      <c r="I55" s="333">
        <v>3026</v>
      </c>
      <c r="J55" s="333">
        <v>3095</v>
      </c>
      <c r="K55" s="333">
        <v>3312</v>
      </c>
      <c r="L55" s="333">
        <v>3121</v>
      </c>
      <c r="M55" s="333">
        <v>3100</v>
      </c>
      <c r="N55" s="333">
        <v>2904</v>
      </c>
      <c r="O55" s="333">
        <v>2850</v>
      </c>
      <c r="P55" s="171"/>
    </row>
    <row r="56" spans="2:16" s="152" customFormat="1" ht="13.5">
      <c r="B56" s="161" t="s">
        <v>132</v>
      </c>
      <c r="C56" s="179">
        <v>16955</v>
      </c>
      <c r="D56" s="179">
        <v>1226</v>
      </c>
      <c r="E56" s="179">
        <v>1177</v>
      </c>
      <c r="F56" s="179">
        <v>1445</v>
      </c>
      <c r="G56" s="179">
        <v>1504</v>
      </c>
      <c r="H56" s="179">
        <v>1562</v>
      </c>
      <c r="I56" s="179">
        <v>1534</v>
      </c>
      <c r="J56" s="179">
        <v>1413</v>
      </c>
      <c r="K56" s="179">
        <v>1516</v>
      </c>
      <c r="L56" s="179">
        <v>1441</v>
      </c>
      <c r="M56" s="179">
        <v>1436</v>
      </c>
      <c r="N56" s="179">
        <v>1374</v>
      </c>
      <c r="O56" s="179">
        <v>1327</v>
      </c>
      <c r="P56" s="173"/>
    </row>
    <row r="57" spans="2:16">
      <c r="B57" s="177" t="s">
        <v>70</v>
      </c>
      <c r="C57" s="333">
        <v>8678</v>
      </c>
      <c r="D57" s="333">
        <v>642</v>
      </c>
      <c r="E57" s="333">
        <v>608</v>
      </c>
      <c r="F57" s="333">
        <v>719</v>
      </c>
      <c r="G57" s="333">
        <v>756</v>
      </c>
      <c r="H57" s="333">
        <v>815</v>
      </c>
      <c r="I57" s="333">
        <v>791</v>
      </c>
      <c r="J57" s="333">
        <v>710</v>
      </c>
      <c r="K57" s="333">
        <v>783</v>
      </c>
      <c r="L57" s="333">
        <v>740</v>
      </c>
      <c r="M57" s="333">
        <v>768</v>
      </c>
      <c r="N57" s="333">
        <v>669</v>
      </c>
      <c r="O57" s="333">
        <v>677</v>
      </c>
      <c r="P57" s="171"/>
    </row>
    <row r="58" spans="2:16">
      <c r="B58" s="177" t="s">
        <v>71</v>
      </c>
      <c r="C58" s="333">
        <v>8277</v>
      </c>
      <c r="D58" s="333">
        <v>584</v>
      </c>
      <c r="E58" s="333">
        <v>569</v>
      </c>
      <c r="F58" s="333">
        <v>726</v>
      </c>
      <c r="G58" s="333">
        <v>748</v>
      </c>
      <c r="H58" s="333">
        <v>747</v>
      </c>
      <c r="I58" s="333">
        <v>743</v>
      </c>
      <c r="J58" s="333">
        <v>703</v>
      </c>
      <c r="K58" s="333">
        <v>733</v>
      </c>
      <c r="L58" s="333">
        <v>701</v>
      </c>
      <c r="M58" s="333">
        <v>668</v>
      </c>
      <c r="N58" s="333">
        <v>705</v>
      </c>
      <c r="O58" s="333">
        <v>650</v>
      </c>
      <c r="P58" s="171"/>
    </row>
    <row r="59" spans="2:16" s="152" customFormat="1" ht="13.5">
      <c r="B59" s="161" t="s">
        <v>117</v>
      </c>
      <c r="C59" s="179">
        <v>27982</v>
      </c>
      <c r="D59" s="179">
        <v>2164</v>
      </c>
      <c r="E59" s="179">
        <v>1968</v>
      </c>
      <c r="F59" s="179">
        <v>2337</v>
      </c>
      <c r="G59" s="179">
        <v>2394</v>
      </c>
      <c r="H59" s="179">
        <v>2510</v>
      </c>
      <c r="I59" s="179">
        <v>2329</v>
      </c>
      <c r="J59" s="179">
        <v>2526</v>
      </c>
      <c r="K59" s="179">
        <v>2564</v>
      </c>
      <c r="L59" s="179">
        <v>2435</v>
      </c>
      <c r="M59" s="179">
        <v>2373</v>
      </c>
      <c r="N59" s="179">
        <v>2122</v>
      </c>
      <c r="O59" s="179">
        <v>2260</v>
      </c>
      <c r="P59" s="173"/>
    </row>
    <row r="60" spans="2:16">
      <c r="B60" s="177" t="s">
        <v>70</v>
      </c>
      <c r="C60" s="333">
        <v>14270</v>
      </c>
      <c r="D60" s="333">
        <v>1091</v>
      </c>
      <c r="E60" s="333">
        <v>1004</v>
      </c>
      <c r="F60" s="333">
        <v>1178</v>
      </c>
      <c r="G60" s="333">
        <v>1221</v>
      </c>
      <c r="H60" s="333">
        <v>1288</v>
      </c>
      <c r="I60" s="333">
        <v>1211</v>
      </c>
      <c r="J60" s="333">
        <v>1329</v>
      </c>
      <c r="K60" s="333">
        <v>1292</v>
      </c>
      <c r="L60" s="333">
        <v>1229</v>
      </c>
      <c r="M60" s="333">
        <v>1217</v>
      </c>
      <c r="N60" s="333">
        <v>1063</v>
      </c>
      <c r="O60" s="333">
        <v>1147</v>
      </c>
      <c r="P60" s="171"/>
    </row>
    <row r="61" spans="2:16">
      <c r="B61" s="177" t="s">
        <v>71</v>
      </c>
      <c r="C61" s="333">
        <v>13712</v>
      </c>
      <c r="D61" s="333">
        <v>1073</v>
      </c>
      <c r="E61" s="333">
        <v>964</v>
      </c>
      <c r="F61" s="333">
        <v>1159</v>
      </c>
      <c r="G61" s="333">
        <v>1173</v>
      </c>
      <c r="H61" s="333">
        <v>1222</v>
      </c>
      <c r="I61" s="333">
        <v>1118</v>
      </c>
      <c r="J61" s="333">
        <v>1197</v>
      </c>
      <c r="K61" s="333">
        <v>1272</v>
      </c>
      <c r="L61" s="333">
        <v>1206</v>
      </c>
      <c r="M61" s="333">
        <v>1156</v>
      </c>
      <c r="N61" s="333">
        <v>1059</v>
      </c>
      <c r="O61" s="333">
        <v>1113</v>
      </c>
      <c r="P61" s="171"/>
    </row>
    <row r="62" spans="2:16" s="152" customFormat="1" ht="15" customHeight="1">
      <c r="B62" s="161" t="s">
        <v>122</v>
      </c>
      <c r="C62" s="179">
        <v>7029</v>
      </c>
      <c r="D62" s="179">
        <v>512</v>
      </c>
      <c r="E62" s="179">
        <v>548</v>
      </c>
      <c r="F62" s="179">
        <v>651</v>
      </c>
      <c r="G62" s="179">
        <v>605</v>
      </c>
      <c r="H62" s="179">
        <v>670</v>
      </c>
      <c r="I62" s="179">
        <v>536</v>
      </c>
      <c r="J62" s="179">
        <v>607</v>
      </c>
      <c r="K62" s="179">
        <v>607</v>
      </c>
      <c r="L62" s="179">
        <v>602</v>
      </c>
      <c r="M62" s="179">
        <v>573</v>
      </c>
      <c r="N62" s="179">
        <v>524</v>
      </c>
      <c r="O62" s="179">
        <v>594</v>
      </c>
      <c r="P62" s="173"/>
    </row>
    <row r="63" spans="2:16">
      <c r="B63" s="177" t="s">
        <v>70</v>
      </c>
      <c r="C63" s="333">
        <v>3555</v>
      </c>
      <c r="D63" s="333">
        <v>274</v>
      </c>
      <c r="E63" s="333">
        <v>268</v>
      </c>
      <c r="F63" s="333">
        <v>330</v>
      </c>
      <c r="G63" s="333">
        <v>310</v>
      </c>
      <c r="H63" s="333">
        <v>341</v>
      </c>
      <c r="I63" s="333">
        <v>250</v>
      </c>
      <c r="J63" s="333">
        <v>302</v>
      </c>
      <c r="K63" s="333">
        <v>311</v>
      </c>
      <c r="L63" s="333">
        <v>314</v>
      </c>
      <c r="M63" s="333">
        <v>318</v>
      </c>
      <c r="N63" s="333">
        <v>252</v>
      </c>
      <c r="O63" s="333">
        <v>285</v>
      </c>
      <c r="P63" s="171"/>
    </row>
    <row r="64" spans="2:16">
      <c r="B64" s="177" t="s">
        <v>71</v>
      </c>
      <c r="C64" s="333">
        <v>3474</v>
      </c>
      <c r="D64" s="333">
        <v>238</v>
      </c>
      <c r="E64" s="333">
        <v>280</v>
      </c>
      <c r="F64" s="333">
        <v>321</v>
      </c>
      <c r="G64" s="333">
        <v>295</v>
      </c>
      <c r="H64" s="333">
        <v>329</v>
      </c>
      <c r="I64" s="333">
        <v>286</v>
      </c>
      <c r="J64" s="333">
        <v>305</v>
      </c>
      <c r="K64" s="333">
        <v>296</v>
      </c>
      <c r="L64" s="333">
        <v>288</v>
      </c>
      <c r="M64" s="333">
        <v>255</v>
      </c>
      <c r="N64" s="333">
        <v>272</v>
      </c>
      <c r="O64" s="333">
        <v>309</v>
      </c>
      <c r="P64" s="171"/>
    </row>
    <row r="65" spans="2:16">
      <c r="B65" s="176" t="s">
        <v>83</v>
      </c>
      <c r="C65" s="179">
        <v>20495</v>
      </c>
      <c r="D65" s="179">
        <v>1771</v>
      </c>
      <c r="E65" s="179">
        <v>1606</v>
      </c>
      <c r="F65" s="179">
        <v>1802</v>
      </c>
      <c r="G65" s="179">
        <v>1773</v>
      </c>
      <c r="H65" s="179">
        <v>1770</v>
      </c>
      <c r="I65" s="179">
        <v>1671</v>
      </c>
      <c r="J65" s="179">
        <v>1699</v>
      </c>
      <c r="K65" s="179">
        <v>1698</v>
      </c>
      <c r="L65" s="179">
        <v>1683</v>
      </c>
      <c r="M65" s="179">
        <v>1757</v>
      </c>
      <c r="N65" s="179">
        <v>1595</v>
      </c>
      <c r="O65" s="179">
        <v>1670</v>
      </c>
      <c r="P65" s="171"/>
    </row>
    <row r="66" spans="2:16">
      <c r="B66" s="177" t="s">
        <v>70</v>
      </c>
      <c r="C66" s="333">
        <v>10479</v>
      </c>
      <c r="D66" s="333">
        <v>885</v>
      </c>
      <c r="E66" s="333">
        <v>825</v>
      </c>
      <c r="F66" s="333">
        <v>962</v>
      </c>
      <c r="G66" s="333">
        <v>895</v>
      </c>
      <c r="H66" s="333">
        <v>906</v>
      </c>
      <c r="I66" s="333">
        <v>886</v>
      </c>
      <c r="J66" s="333">
        <v>875</v>
      </c>
      <c r="K66" s="333">
        <v>858</v>
      </c>
      <c r="L66" s="333">
        <v>848</v>
      </c>
      <c r="M66" s="333">
        <v>897</v>
      </c>
      <c r="N66" s="333">
        <v>798</v>
      </c>
      <c r="O66" s="333">
        <v>844</v>
      </c>
      <c r="P66" s="171"/>
    </row>
    <row r="67" spans="2:16">
      <c r="B67" s="177" t="s">
        <v>71</v>
      </c>
      <c r="C67" s="333">
        <v>10016</v>
      </c>
      <c r="D67" s="333">
        <v>886</v>
      </c>
      <c r="E67" s="333">
        <v>781</v>
      </c>
      <c r="F67" s="333">
        <v>840</v>
      </c>
      <c r="G67" s="333">
        <v>878</v>
      </c>
      <c r="H67" s="333">
        <v>864</v>
      </c>
      <c r="I67" s="333">
        <v>785</v>
      </c>
      <c r="J67" s="333">
        <v>824</v>
      </c>
      <c r="K67" s="333">
        <v>840</v>
      </c>
      <c r="L67" s="333">
        <v>835</v>
      </c>
      <c r="M67" s="333">
        <v>860</v>
      </c>
      <c r="N67" s="333">
        <v>797</v>
      </c>
      <c r="O67" s="333">
        <v>826</v>
      </c>
      <c r="P67" s="171"/>
    </row>
    <row r="68" spans="2:16" s="152" customFormat="1" ht="15" customHeight="1">
      <c r="B68" s="161" t="s">
        <v>114</v>
      </c>
      <c r="C68" s="179">
        <v>4705</v>
      </c>
      <c r="D68" s="179">
        <v>368</v>
      </c>
      <c r="E68" s="179">
        <v>353</v>
      </c>
      <c r="F68" s="179">
        <v>422</v>
      </c>
      <c r="G68" s="179">
        <v>423</v>
      </c>
      <c r="H68" s="179">
        <v>373</v>
      </c>
      <c r="I68" s="179">
        <v>403</v>
      </c>
      <c r="J68" s="179">
        <v>366</v>
      </c>
      <c r="K68" s="179">
        <v>385</v>
      </c>
      <c r="L68" s="179">
        <v>397</v>
      </c>
      <c r="M68" s="179">
        <v>424</v>
      </c>
      <c r="N68" s="179">
        <v>416</v>
      </c>
      <c r="O68" s="179">
        <v>375</v>
      </c>
      <c r="P68" s="173"/>
    </row>
    <row r="69" spans="2:16">
      <c r="B69" s="177" t="s">
        <v>70</v>
      </c>
      <c r="C69" s="333">
        <v>2421</v>
      </c>
      <c r="D69" s="333">
        <v>188</v>
      </c>
      <c r="E69" s="333">
        <v>190</v>
      </c>
      <c r="F69" s="333">
        <v>223</v>
      </c>
      <c r="G69" s="333">
        <v>214</v>
      </c>
      <c r="H69" s="333">
        <v>186</v>
      </c>
      <c r="I69" s="333">
        <v>199</v>
      </c>
      <c r="J69" s="333">
        <v>200</v>
      </c>
      <c r="K69" s="333">
        <v>203</v>
      </c>
      <c r="L69" s="333">
        <v>212</v>
      </c>
      <c r="M69" s="333">
        <v>219</v>
      </c>
      <c r="N69" s="333">
        <v>180</v>
      </c>
      <c r="O69" s="333">
        <v>207</v>
      </c>
      <c r="P69" s="171"/>
    </row>
    <row r="70" spans="2:16">
      <c r="B70" s="177" t="s">
        <v>71</v>
      </c>
      <c r="C70" s="333">
        <v>2284</v>
      </c>
      <c r="D70" s="333">
        <v>180</v>
      </c>
      <c r="E70" s="333">
        <v>163</v>
      </c>
      <c r="F70" s="333">
        <v>199</v>
      </c>
      <c r="G70" s="333">
        <v>209</v>
      </c>
      <c r="H70" s="333">
        <v>187</v>
      </c>
      <c r="I70" s="333">
        <v>204</v>
      </c>
      <c r="J70" s="333">
        <v>166</v>
      </c>
      <c r="K70" s="333">
        <v>182</v>
      </c>
      <c r="L70" s="333">
        <v>185</v>
      </c>
      <c r="M70" s="333">
        <v>205</v>
      </c>
      <c r="N70" s="333">
        <v>236</v>
      </c>
      <c r="O70" s="333">
        <v>168</v>
      </c>
      <c r="P70" s="171"/>
    </row>
    <row r="71" spans="2:16" s="152" customFormat="1" ht="13.5">
      <c r="B71" s="161" t="s">
        <v>112</v>
      </c>
      <c r="C71" s="179">
        <v>2719</v>
      </c>
      <c r="D71" s="179">
        <v>267</v>
      </c>
      <c r="E71" s="179">
        <v>224</v>
      </c>
      <c r="F71" s="179">
        <v>205</v>
      </c>
      <c r="G71" s="179">
        <v>224</v>
      </c>
      <c r="H71" s="179">
        <v>226</v>
      </c>
      <c r="I71" s="179">
        <v>215</v>
      </c>
      <c r="J71" s="179">
        <v>246</v>
      </c>
      <c r="K71" s="179">
        <v>236</v>
      </c>
      <c r="L71" s="179">
        <v>239</v>
      </c>
      <c r="M71" s="179">
        <v>215</v>
      </c>
      <c r="N71" s="179">
        <v>195</v>
      </c>
      <c r="O71" s="179">
        <v>227</v>
      </c>
      <c r="P71" s="173"/>
    </row>
    <row r="72" spans="2:16">
      <c r="B72" s="177" t="s">
        <v>70</v>
      </c>
      <c r="C72" s="333">
        <v>1354</v>
      </c>
      <c r="D72" s="333">
        <v>124</v>
      </c>
      <c r="E72" s="333">
        <v>116</v>
      </c>
      <c r="F72" s="333">
        <v>100</v>
      </c>
      <c r="G72" s="333">
        <v>106</v>
      </c>
      <c r="H72" s="333">
        <v>114</v>
      </c>
      <c r="I72" s="333">
        <v>108</v>
      </c>
      <c r="J72" s="333">
        <v>117</v>
      </c>
      <c r="K72" s="333">
        <v>114</v>
      </c>
      <c r="L72" s="333">
        <v>131</v>
      </c>
      <c r="M72" s="333">
        <v>114</v>
      </c>
      <c r="N72" s="333">
        <v>99</v>
      </c>
      <c r="O72" s="333">
        <v>111</v>
      </c>
      <c r="P72" s="171"/>
    </row>
    <row r="73" spans="2:16">
      <c r="B73" s="177" t="s">
        <v>71</v>
      </c>
      <c r="C73" s="333">
        <v>1365</v>
      </c>
      <c r="D73" s="333">
        <v>143</v>
      </c>
      <c r="E73" s="333">
        <v>108</v>
      </c>
      <c r="F73" s="333">
        <v>105</v>
      </c>
      <c r="G73" s="333">
        <v>118</v>
      </c>
      <c r="H73" s="333">
        <v>112</v>
      </c>
      <c r="I73" s="333">
        <v>107</v>
      </c>
      <c r="J73" s="333">
        <v>129</v>
      </c>
      <c r="K73" s="333">
        <v>122</v>
      </c>
      <c r="L73" s="333">
        <v>108</v>
      </c>
      <c r="M73" s="333">
        <v>101</v>
      </c>
      <c r="N73" s="333">
        <v>96</v>
      </c>
      <c r="O73" s="333">
        <v>116</v>
      </c>
      <c r="P73" s="171"/>
    </row>
    <row r="74" spans="2:16" s="152" customFormat="1" ht="13.5">
      <c r="B74" s="161" t="s">
        <v>115</v>
      </c>
      <c r="C74" s="179">
        <v>2500</v>
      </c>
      <c r="D74" s="179">
        <v>212</v>
      </c>
      <c r="E74" s="179">
        <v>201</v>
      </c>
      <c r="F74" s="179">
        <v>201</v>
      </c>
      <c r="G74" s="179">
        <v>226</v>
      </c>
      <c r="H74" s="179">
        <v>243</v>
      </c>
      <c r="I74" s="179">
        <v>187</v>
      </c>
      <c r="J74" s="179">
        <v>200</v>
      </c>
      <c r="K74" s="179">
        <v>217</v>
      </c>
      <c r="L74" s="179">
        <v>201</v>
      </c>
      <c r="M74" s="179">
        <v>212</v>
      </c>
      <c r="N74" s="179">
        <v>189</v>
      </c>
      <c r="O74" s="179">
        <v>211</v>
      </c>
      <c r="P74" s="173"/>
    </row>
    <row r="75" spans="2:16">
      <c r="B75" s="177" t="s">
        <v>70</v>
      </c>
      <c r="C75" s="333">
        <v>1250</v>
      </c>
      <c r="D75" s="333">
        <v>100</v>
      </c>
      <c r="E75" s="333">
        <v>95</v>
      </c>
      <c r="F75" s="333">
        <v>113</v>
      </c>
      <c r="G75" s="333">
        <v>103</v>
      </c>
      <c r="H75" s="333">
        <v>134</v>
      </c>
      <c r="I75" s="333">
        <v>103</v>
      </c>
      <c r="J75" s="333">
        <v>101</v>
      </c>
      <c r="K75" s="333">
        <v>96</v>
      </c>
      <c r="L75" s="333">
        <v>96</v>
      </c>
      <c r="M75" s="333">
        <v>106</v>
      </c>
      <c r="N75" s="333">
        <v>94</v>
      </c>
      <c r="O75" s="333">
        <v>109</v>
      </c>
      <c r="P75" s="171"/>
    </row>
    <row r="76" spans="2:16">
      <c r="B76" s="177" t="s">
        <v>71</v>
      </c>
      <c r="C76" s="333">
        <v>1250</v>
      </c>
      <c r="D76" s="333">
        <v>112</v>
      </c>
      <c r="E76" s="333">
        <v>106</v>
      </c>
      <c r="F76" s="333">
        <v>88</v>
      </c>
      <c r="G76" s="333">
        <v>123</v>
      </c>
      <c r="H76" s="333">
        <v>109</v>
      </c>
      <c r="I76" s="333">
        <v>84</v>
      </c>
      <c r="J76" s="333">
        <v>99</v>
      </c>
      <c r="K76" s="333">
        <v>121</v>
      </c>
      <c r="L76" s="333">
        <v>105</v>
      </c>
      <c r="M76" s="333">
        <v>106</v>
      </c>
      <c r="N76" s="333">
        <v>95</v>
      </c>
      <c r="O76" s="333">
        <v>102</v>
      </c>
      <c r="P76" s="171"/>
    </row>
    <row r="77" spans="2:16" s="152" customFormat="1" ht="15" customHeight="1">
      <c r="B77" s="161" t="s">
        <v>111</v>
      </c>
      <c r="C77" s="179">
        <v>2140</v>
      </c>
      <c r="D77" s="179">
        <v>165</v>
      </c>
      <c r="E77" s="179">
        <v>156</v>
      </c>
      <c r="F77" s="179">
        <v>192</v>
      </c>
      <c r="G77" s="179">
        <v>176</v>
      </c>
      <c r="H77" s="179">
        <v>189</v>
      </c>
      <c r="I77" s="179">
        <v>194</v>
      </c>
      <c r="J77" s="179">
        <v>184</v>
      </c>
      <c r="K77" s="179">
        <v>187</v>
      </c>
      <c r="L77" s="179">
        <v>191</v>
      </c>
      <c r="M77" s="179">
        <v>197</v>
      </c>
      <c r="N77" s="179">
        <v>146</v>
      </c>
      <c r="O77" s="179">
        <v>163</v>
      </c>
      <c r="P77" s="173"/>
    </row>
    <row r="78" spans="2:16">
      <c r="B78" s="177" t="s">
        <v>70</v>
      </c>
      <c r="C78" s="333">
        <v>1112</v>
      </c>
      <c r="D78" s="333">
        <v>90</v>
      </c>
      <c r="E78" s="333">
        <v>82</v>
      </c>
      <c r="F78" s="333">
        <v>107</v>
      </c>
      <c r="G78" s="333">
        <v>89</v>
      </c>
      <c r="H78" s="333">
        <v>110</v>
      </c>
      <c r="I78" s="333">
        <v>108</v>
      </c>
      <c r="J78" s="333">
        <v>85</v>
      </c>
      <c r="K78" s="333">
        <v>99</v>
      </c>
      <c r="L78" s="333">
        <v>79</v>
      </c>
      <c r="M78" s="333">
        <v>96</v>
      </c>
      <c r="N78" s="333">
        <v>88</v>
      </c>
      <c r="O78" s="333">
        <v>79</v>
      </c>
      <c r="P78" s="171"/>
    </row>
    <row r="79" spans="2:16">
      <c r="B79" s="177" t="s">
        <v>71</v>
      </c>
      <c r="C79" s="333">
        <v>1028</v>
      </c>
      <c r="D79" s="333">
        <v>75</v>
      </c>
      <c r="E79" s="333">
        <v>74</v>
      </c>
      <c r="F79" s="333">
        <v>85</v>
      </c>
      <c r="G79" s="333">
        <v>87</v>
      </c>
      <c r="H79" s="333">
        <v>79</v>
      </c>
      <c r="I79" s="333">
        <v>86</v>
      </c>
      <c r="J79" s="333">
        <v>99</v>
      </c>
      <c r="K79" s="333">
        <v>88</v>
      </c>
      <c r="L79" s="333">
        <v>112</v>
      </c>
      <c r="M79" s="333">
        <v>101</v>
      </c>
      <c r="N79" s="333">
        <v>58</v>
      </c>
      <c r="O79" s="333">
        <v>84</v>
      </c>
      <c r="P79" s="171"/>
    </row>
    <row r="80" spans="2:16" s="152" customFormat="1" ht="13.5">
      <c r="B80" s="161" t="s">
        <v>127</v>
      </c>
      <c r="C80" s="179">
        <v>4609</v>
      </c>
      <c r="D80" s="179">
        <v>419</v>
      </c>
      <c r="E80" s="179">
        <v>369</v>
      </c>
      <c r="F80" s="179">
        <v>417</v>
      </c>
      <c r="G80" s="179">
        <v>374</v>
      </c>
      <c r="H80" s="179">
        <v>406</v>
      </c>
      <c r="I80" s="179">
        <v>365</v>
      </c>
      <c r="J80" s="179">
        <v>371</v>
      </c>
      <c r="K80" s="179">
        <v>357</v>
      </c>
      <c r="L80" s="179">
        <v>356</v>
      </c>
      <c r="M80" s="179">
        <v>400</v>
      </c>
      <c r="N80" s="179">
        <v>376</v>
      </c>
      <c r="O80" s="179">
        <v>399</v>
      </c>
      <c r="P80" s="173"/>
    </row>
    <row r="81" spans="2:16">
      <c r="B81" s="177" t="s">
        <v>70</v>
      </c>
      <c r="C81" s="333">
        <v>2368</v>
      </c>
      <c r="D81" s="333">
        <v>199</v>
      </c>
      <c r="E81" s="333">
        <v>186</v>
      </c>
      <c r="F81" s="333">
        <v>237</v>
      </c>
      <c r="G81" s="333">
        <v>207</v>
      </c>
      <c r="H81" s="333">
        <v>200</v>
      </c>
      <c r="I81" s="333">
        <v>193</v>
      </c>
      <c r="J81" s="333">
        <v>197</v>
      </c>
      <c r="K81" s="333">
        <v>178</v>
      </c>
      <c r="L81" s="333">
        <v>176</v>
      </c>
      <c r="M81" s="333">
        <v>201</v>
      </c>
      <c r="N81" s="333">
        <v>198</v>
      </c>
      <c r="O81" s="333">
        <v>196</v>
      </c>
      <c r="P81" s="171"/>
    </row>
    <row r="82" spans="2:16">
      <c r="B82" s="177" t="s">
        <v>71</v>
      </c>
      <c r="C82" s="333">
        <v>2241</v>
      </c>
      <c r="D82" s="333">
        <v>220</v>
      </c>
      <c r="E82" s="333">
        <v>183</v>
      </c>
      <c r="F82" s="333">
        <v>180</v>
      </c>
      <c r="G82" s="333">
        <v>167</v>
      </c>
      <c r="H82" s="333">
        <v>206</v>
      </c>
      <c r="I82" s="333">
        <v>172</v>
      </c>
      <c r="J82" s="333">
        <v>174</v>
      </c>
      <c r="K82" s="333">
        <v>179</v>
      </c>
      <c r="L82" s="333">
        <v>180</v>
      </c>
      <c r="M82" s="333">
        <v>199</v>
      </c>
      <c r="N82" s="333">
        <v>178</v>
      </c>
      <c r="O82" s="333">
        <v>203</v>
      </c>
      <c r="P82" s="171"/>
    </row>
    <row r="83" spans="2:16" s="152" customFormat="1" ht="13.5">
      <c r="B83" s="161" t="s">
        <v>113</v>
      </c>
      <c r="C83" s="179">
        <v>3822</v>
      </c>
      <c r="D83" s="179">
        <v>340</v>
      </c>
      <c r="E83" s="179">
        <v>303</v>
      </c>
      <c r="F83" s="179">
        <v>365</v>
      </c>
      <c r="G83" s="179">
        <v>350</v>
      </c>
      <c r="H83" s="179">
        <v>333</v>
      </c>
      <c r="I83" s="179">
        <v>307</v>
      </c>
      <c r="J83" s="179">
        <v>332</v>
      </c>
      <c r="K83" s="179">
        <v>316</v>
      </c>
      <c r="L83" s="179">
        <v>299</v>
      </c>
      <c r="M83" s="179">
        <v>309</v>
      </c>
      <c r="N83" s="179">
        <v>273</v>
      </c>
      <c r="O83" s="179">
        <v>295</v>
      </c>
      <c r="P83" s="173"/>
    </row>
    <row r="84" spans="2:16">
      <c r="B84" s="177" t="s">
        <v>70</v>
      </c>
      <c r="C84" s="333">
        <v>1974</v>
      </c>
      <c r="D84" s="333">
        <v>184</v>
      </c>
      <c r="E84" s="333">
        <v>156</v>
      </c>
      <c r="F84" s="333">
        <v>182</v>
      </c>
      <c r="G84" s="333">
        <v>176</v>
      </c>
      <c r="H84" s="333">
        <v>162</v>
      </c>
      <c r="I84" s="333">
        <v>175</v>
      </c>
      <c r="J84" s="333">
        <v>175</v>
      </c>
      <c r="K84" s="333">
        <v>168</v>
      </c>
      <c r="L84" s="333">
        <v>154</v>
      </c>
      <c r="M84" s="333">
        <v>161</v>
      </c>
      <c r="N84" s="333">
        <v>139</v>
      </c>
      <c r="O84" s="333">
        <v>142</v>
      </c>
      <c r="P84" s="171"/>
    </row>
    <row r="85" spans="2:16">
      <c r="B85" s="177" t="s">
        <v>71</v>
      </c>
      <c r="C85" s="333">
        <v>1848</v>
      </c>
      <c r="D85" s="333">
        <v>156</v>
      </c>
      <c r="E85" s="333">
        <v>147</v>
      </c>
      <c r="F85" s="333">
        <v>183</v>
      </c>
      <c r="G85" s="333">
        <v>174</v>
      </c>
      <c r="H85" s="333">
        <v>171</v>
      </c>
      <c r="I85" s="333">
        <v>132</v>
      </c>
      <c r="J85" s="333">
        <v>157</v>
      </c>
      <c r="K85" s="333">
        <v>148</v>
      </c>
      <c r="L85" s="333">
        <v>145</v>
      </c>
      <c r="M85" s="333">
        <v>148</v>
      </c>
      <c r="N85" s="333">
        <v>134</v>
      </c>
      <c r="O85" s="333">
        <v>153</v>
      </c>
      <c r="P85" s="171"/>
    </row>
    <row r="86" spans="2:16">
      <c r="B86" s="176" t="s">
        <v>315</v>
      </c>
      <c r="C86" s="179">
        <v>379</v>
      </c>
      <c r="D86" s="179">
        <v>36</v>
      </c>
      <c r="E86" s="179">
        <v>23</v>
      </c>
      <c r="F86" s="179">
        <v>35</v>
      </c>
      <c r="G86" s="179">
        <v>33</v>
      </c>
      <c r="H86" s="179">
        <v>32</v>
      </c>
      <c r="I86" s="179">
        <v>35</v>
      </c>
      <c r="J86" s="179">
        <v>33</v>
      </c>
      <c r="K86" s="179">
        <v>35</v>
      </c>
      <c r="L86" s="179">
        <v>17</v>
      </c>
      <c r="M86" s="179">
        <v>32</v>
      </c>
      <c r="N86" s="179">
        <v>30</v>
      </c>
      <c r="O86" s="179">
        <v>38</v>
      </c>
      <c r="P86" s="171"/>
    </row>
    <row r="87" spans="2:16">
      <c r="B87" s="177" t="s">
        <v>70</v>
      </c>
      <c r="C87" s="333">
        <v>181</v>
      </c>
      <c r="D87" s="333">
        <v>8</v>
      </c>
      <c r="E87" s="333">
        <v>12</v>
      </c>
      <c r="F87" s="333">
        <v>15</v>
      </c>
      <c r="G87" s="333">
        <v>16</v>
      </c>
      <c r="H87" s="333">
        <v>20</v>
      </c>
      <c r="I87" s="333">
        <v>20</v>
      </c>
      <c r="J87" s="333">
        <v>17</v>
      </c>
      <c r="K87" s="333">
        <v>21</v>
      </c>
      <c r="L87" s="333">
        <v>11</v>
      </c>
      <c r="M87" s="333">
        <v>12</v>
      </c>
      <c r="N87" s="333">
        <v>12</v>
      </c>
      <c r="O87" s="333">
        <v>17</v>
      </c>
      <c r="P87" s="171"/>
    </row>
    <row r="88" spans="2:16">
      <c r="B88" s="177" t="s">
        <v>71</v>
      </c>
      <c r="C88" s="333">
        <v>198</v>
      </c>
      <c r="D88" s="333">
        <v>28</v>
      </c>
      <c r="E88" s="333">
        <v>11</v>
      </c>
      <c r="F88" s="333">
        <v>20</v>
      </c>
      <c r="G88" s="333">
        <v>17</v>
      </c>
      <c r="H88" s="333">
        <v>12</v>
      </c>
      <c r="I88" s="333">
        <v>15</v>
      </c>
      <c r="J88" s="333">
        <v>16</v>
      </c>
      <c r="K88" s="333">
        <v>14</v>
      </c>
      <c r="L88" s="333">
        <v>6</v>
      </c>
      <c r="M88" s="333">
        <v>20</v>
      </c>
      <c r="N88" s="333">
        <v>18</v>
      </c>
      <c r="O88" s="333">
        <v>21</v>
      </c>
      <c r="P88" s="171"/>
    </row>
    <row r="89" spans="2:16" s="152" customFormat="1" ht="15" customHeight="1">
      <c r="B89" s="161" t="s">
        <v>140</v>
      </c>
      <c r="C89" s="179">
        <v>379</v>
      </c>
      <c r="D89" s="179">
        <v>36</v>
      </c>
      <c r="E89" s="179">
        <v>23</v>
      </c>
      <c r="F89" s="179">
        <v>35</v>
      </c>
      <c r="G89" s="179">
        <v>33</v>
      </c>
      <c r="H89" s="179">
        <v>32</v>
      </c>
      <c r="I89" s="179">
        <v>35</v>
      </c>
      <c r="J89" s="179">
        <v>33</v>
      </c>
      <c r="K89" s="179">
        <v>35</v>
      </c>
      <c r="L89" s="179">
        <v>17</v>
      </c>
      <c r="M89" s="179">
        <v>32</v>
      </c>
      <c r="N89" s="179">
        <v>30</v>
      </c>
      <c r="O89" s="179">
        <v>38</v>
      </c>
      <c r="P89" s="173"/>
    </row>
    <row r="90" spans="2:16">
      <c r="B90" s="177" t="s">
        <v>70</v>
      </c>
      <c r="C90" s="333">
        <v>181</v>
      </c>
      <c r="D90" s="333">
        <v>8</v>
      </c>
      <c r="E90" s="333">
        <v>12</v>
      </c>
      <c r="F90" s="333">
        <v>15</v>
      </c>
      <c r="G90" s="333">
        <v>16</v>
      </c>
      <c r="H90" s="333">
        <v>20</v>
      </c>
      <c r="I90" s="333">
        <v>20</v>
      </c>
      <c r="J90" s="333">
        <v>17</v>
      </c>
      <c r="K90" s="333">
        <v>21</v>
      </c>
      <c r="L90" s="333">
        <v>11</v>
      </c>
      <c r="M90" s="333">
        <v>12</v>
      </c>
      <c r="N90" s="333">
        <v>12</v>
      </c>
      <c r="O90" s="333">
        <v>17</v>
      </c>
      <c r="P90" s="171"/>
    </row>
    <row r="91" spans="2:16">
      <c r="B91" s="177" t="s">
        <v>71</v>
      </c>
      <c r="C91" s="333">
        <v>198</v>
      </c>
      <c r="D91" s="333">
        <v>28</v>
      </c>
      <c r="E91" s="333">
        <v>11</v>
      </c>
      <c r="F91" s="333">
        <v>20</v>
      </c>
      <c r="G91" s="333">
        <v>17</v>
      </c>
      <c r="H91" s="333">
        <v>12</v>
      </c>
      <c r="I91" s="333">
        <v>15</v>
      </c>
      <c r="J91" s="333">
        <v>16</v>
      </c>
      <c r="K91" s="333">
        <v>14</v>
      </c>
      <c r="L91" s="333">
        <v>6</v>
      </c>
      <c r="M91" s="333">
        <v>20</v>
      </c>
      <c r="N91" s="333">
        <v>18</v>
      </c>
      <c r="O91" s="333">
        <v>21</v>
      </c>
      <c r="P91" s="171"/>
    </row>
    <row r="92" spans="2:16">
      <c r="B92" s="161" t="s">
        <v>86</v>
      </c>
      <c r="C92" s="179">
        <v>32</v>
      </c>
      <c r="D92" s="179">
        <v>0</v>
      </c>
      <c r="E92" s="179">
        <v>1</v>
      </c>
      <c r="F92" s="179">
        <v>0</v>
      </c>
      <c r="G92" s="179">
        <v>1</v>
      </c>
      <c r="H92" s="179">
        <v>4</v>
      </c>
      <c r="I92" s="179">
        <v>5</v>
      </c>
      <c r="J92" s="179">
        <v>4</v>
      </c>
      <c r="K92" s="179">
        <v>3</v>
      </c>
      <c r="L92" s="179">
        <v>2</v>
      </c>
      <c r="M92" s="179">
        <v>7</v>
      </c>
      <c r="N92" s="179">
        <v>4</v>
      </c>
      <c r="O92" s="179">
        <v>1</v>
      </c>
      <c r="P92" s="171"/>
    </row>
    <row r="93" spans="2:16">
      <c r="B93" s="177" t="s">
        <v>70</v>
      </c>
      <c r="C93" s="333">
        <v>15</v>
      </c>
      <c r="D93" s="333">
        <v>0</v>
      </c>
      <c r="E93" s="333">
        <v>1</v>
      </c>
      <c r="F93" s="333">
        <v>0</v>
      </c>
      <c r="G93" s="333">
        <v>0</v>
      </c>
      <c r="H93" s="385">
        <v>2</v>
      </c>
      <c r="I93" s="333">
        <v>2</v>
      </c>
      <c r="J93" s="333">
        <v>0</v>
      </c>
      <c r="K93" s="333">
        <v>2</v>
      </c>
      <c r="L93" s="333">
        <v>1</v>
      </c>
      <c r="M93" s="333">
        <v>4</v>
      </c>
      <c r="N93" s="333">
        <v>2</v>
      </c>
      <c r="O93" s="333">
        <v>1</v>
      </c>
      <c r="P93" s="171"/>
    </row>
    <row r="94" spans="2:16">
      <c r="B94" s="177" t="s">
        <v>71</v>
      </c>
      <c r="C94" s="333">
        <v>17</v>
      </c>
      <c r="D94" s="333">
        <v>0</v>
      </c>
      <c r="E94" s="333">
        <v>0</v>
      </c>
      <c r="F94" s="333">
        <v>0</v>
      </c>
      <c r="G94" s="333">
        <v>1</v>
      </c>
      <c r="H94" s="333">
        <v>2</v>
      </c>
      <c r="I94" s="333">
        <v>3</v>
      </c>
      <c r="J94" s="333">
        <v>4</v>
      </c>
      <c r="K94" s="333">
        <v>1</v>
      </c>
      <c r="L94" s="333">
        <v>1</v>
      </c>
      <c r="M94" s="333">
        <v>3</v>
      </c>
      <c r="N94" s="333">
        <v>2</v>
      </c>
      <c r="O94" s="333">
        <v>0</v>
      </c>
      <c r="P94" s="171"/>
    </row>
    <row r="95" spans="2:16">
      <c r="B95" s="1414"/>
      <c r="C95" s="1414"/>
      <c r="D95" s="1414"/>
      <c r="E95" s="1414"/>
      <c r="F95" s="1414"/>
      <c r="G95" s="1414"/>
      <c r="H95" s="1414"/>
      <c r="I95" s="1414"/>
      <c r="J95" s="1414"/>
      <c r="K95" s="1414"/>
      <c r="L95" s="1414"/>
      <c r="M95" s="1414"/>
      <c r="N95" s="1414"/>
      <c r="O95" s="1414"/>
      <c r="P95" s="171"/>
    </row>
    <row r="96" spans="2:16" s="53" customFormat="1" ht="20.25" customHeight="1">
      <c r="B96" s="228" t="s">
        <v>2582</v>
      </c>
      <c r="C96" s="228"/>
      <c r="D96" s="228"/>
      <c r="E96" s="228"/>
      <c r="F96" s="228"/>
      <c r="G96" s="228"/>
      <c r="H96" s="228"/>
      <c r="I96" s="228"/>
      <c r="J96" s="228"/>
      <c r="K96" s="228"/>
      <c r="L96" s="228"/>
      <c r="M96" s="228"/>
      <c r="N96" s="228"/>
      <c r="O96" s="228"/>
    </row>
    <row r="97" spans="2:11" s="53" customFormat="1" ht="13.5" customHeight="1">
      <c r="B97" s="174" t="s">
        <v>2549</v>
      </c>
      <c r="C97" s="174"/>
      <c r="D97" s="174"/>
      <c r="E97" s="174"/>
      <c r="F97" s="174"/>
      <c r="G97" s="174"/>
      <c r="H97" s="174"/>
      <c r="I97" s="174"/>
      <c r="J97" s="174"/>
      <c r="K97" s="174"/>
    </row>
    <row r="98" spans="2:11" ht="16.5">
      <c r="B98" s="133" t="s">
        <v>2576</v>
      </c>
      <c r="C98" s="53"/>
      <c r="D98" s="53"/>
      <c r="E98" s="53"/>
      <c r="F98" s="53"/>
      <c r="G98" s="53"/>
      <c r="H98" s="53"/>
      <c r="I98" s="53"/>
      <c r="J98" s="53"/>
      <c r="K98" s="53"/>
    </row>
  </sheetData>
  <mergeCells count="6">
    <mergeCell ref="B95:O95"/>
    <mergeCell ref="B1:O1"/>
    <mergeCell ref="B2:O2"/>
    <mergeCell ref="B3:B4"/>
    <mergeCell ref="C3:C4"/>
    <mergeCell ref="D3:O3"/>
  </mergeCells>
  <hyperlinks>
    <hyperlink ref="Q2" location="INDICE!B7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1" max="16383" man="1"/>
  </rowBreaks>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98"/>
  <sheetViews>
    <sheetView showGridLines="0" topLeftCell="B1" zoomScaleNormal="100" workbookViewId="0">
      <selection activeCell="O2" sqref="O2"/>
    </sheetView>
  </sheetViews>
  <sheetFormatPr baseColWidth="10" defaultColWidth="12.5703125" defaultRowHeight="13.5"/>
  <cols>
    <col min="1" max="1" width="3.7109375" style="158" customWidth="1"/>
    <col min="2" max="2" width="27.140625" style="158" bestFit="1" customWidth="1"/>
    <col min="3" max="3" width="11" style="158" bestFit="1" customWidth="1"/>
    <col min="4" max="4" width="9" style="158" customWidth="1"/>
    <col min="5" max="5" width="13.7109375" style="158" customWidth="1"/>
    <col min="6" max="6" width="10" style="158" customWidth="1"/>
    <col min="7" max="7" width="12.42578125" style="158" customWidth="1"/>
    <col min="8" max="8" width="12" style="158" customWidth="1"/>
    <col min="9" max="9" width="15.85546875" style="158" customWidth="1"/>
    <col min="10" max="10" width="14.7109375" style="158" customWidth="1"/>
    <col min="11" max="11" width="12" style="158" customWidth="1"/>
    <col min="12" max="12" width="11.42578125" style="158" customWidth="1"/>
    <col min="13" max="13" width="10.42578125" style="158" bestFit="1" customWidth="1"/>
    <col min="14" max="16384" width="12.5703125" style="158"/>
  </cols>
  <sheetData>
    <row r="1" spans="2:15" s="149" customFormat="1" ht="53.25" customHeight="1">
      <c r="B1" s="1404"/>
      <c r="C1" s="1404"/>
      <c r="D1" s="1404"/>
      <c r="E1" s="1404"/>
      <c r="F1" s="1404"/>
      <c r="G1" s="1404"/>
      <c r="H1" s="1404"/>
      <c r="I1" s="1404"/>
      <c r="J1" s="1404"/>
      <c r="K1" s="1404"/>
      <c r="L1" s="1404"/>
      <c r="M1" s="1404"/>
      <c r="N1" s="157"/>
    </row>
    <row r="2" spans="2:15" s="149" customFormat="1" ht="43.5" customHeight="1">
      <c r="B2" s="1424" t="s">
        <v>2589</v>
      </c>
      <c r="C2" s="1424"/>
      <c r="D2" s="1424"/>
      <c r="E2" s="1424"/>
      <c r="F2" s="1424"/>
      <c r="G2" s="1424"/>
      <c r="H2" s="1424"/>
      <c r="I2" s="1424"/>
      <c r="J2" s="1424"/>
      <c r="K2" s="1424"/>
      <c r="L2" s="1424"/>
      <c r="M2" s="1424"/>
      <c r="N2" s="157"/>
      <c r="O2" s="1172" t="s">
        <v>389</v>
      </c>
    </row>
    <row r="3" spans="2:15" s="149" customFormat="1" ht="15.75" customHeight="1">
      <c r="B3" s="1401" t="s">
        <v>717</v>
      </c>
      <c r="C3" s="1401" t="s">
        <v>643</v>
      </c>
      <c r="D3" s="1401" t="s">
        <v>350</v>
      </c>
      <c r="E3" s="1401"/>
      <c r="F3" s="1401"/>
      <c r="G3" s="1401"/>
      <c r="H3" s="1401"/>
      <c r="I3" s="1401"/>
      <c r="J3" s="1401"/>
      <c r="K3" s="1401"/>
      <c r="L3" s="1401"/>
      <c r="M3" s="1401"/>
      <c r="N3" s="157"/>
    </row>
    <row r="4" spans="2:15" s="149" customFormat="1" ht="25.5">
      <c r="B4" s="1401"/>
      <c r="C4" s="1401"/>
      <c r="D4" s="1144" t="s">
        <v>104</v>
      </c>
      <c r="E4" s="1144" t="s">
        <v>105</v>
      </c>
      <c r="F4" s="1144" t="s">
        <v>351</v>
      </c>
      <c r="G4" s="1144" t="s">
        <v>106</v>
      </c>
      <c r="H4" s="1144" t="s">
        <v>107</v>
      </c>
      <c r="I4" s="1144" t="s">
        <v>352</v>
      </c>
      <c r="J4" s="1144" t="s">
        <v>673</v>
      </c>
      <c r="K4" s="1144" t="s">
        <v>675</v>
      </c>
      <c r="L4" s="1144" t="s">
        <v>108</v>
      </c>
      <c r="M4" s="1144" t="s">
        <v>109</v>
      </c>
      <c r="N4" s="157"/>
    </row>
    <row r="5" spans="2:15">
      <c r="B5" s="161" t="s">
        <v>390</v>
      </c>
      <c r="C5" s="1181">
        <v>293139</v>
      </c>
      <c r="D5" s="1181">
        <v>1873</v>
      </c>
      <c r="E5" s="1181">
        <v>353</v>
      </c>
      <c r="F5" s="1181">
        <v>3151</v>
      </c>
      <c r="G5" s="1181">
        <v>34422</v>
      </c>
      <c r="H5" s="1181">
        <v>41305</v>
      </c>
      <c r="I5" s="1181">
        <v>145606</v>
      </c>
      <c r="J5" s="1181">
        <v>11165</v>
      </c>
      <c r="K5" s="1181">
        <v>48883</v>
      </c>
      <c r="L5" s="1181">
        <v>650</v>
      </c>
      <c r="M5" s="1181">
        <v>5731</v>
      </c>
    </row>
    <row r="6" spans="2:15" ht="14.1" customHeight="1">
      <c r="B6" s="162" t="s">
        <v>89</v>
      </c>
      <c r="C6" s="333">
        <v>281432</v>
      </c>
      <c r="D6" s="333">
        <v>1689</v>
      </c>
      <c r="E6" s="333">
        <v>256</v>
      </c>
      <c r="F6" s="333">
        <v>1193</v>
      </c>
      <c r="G6" s="333">
        <v>31807</v>
      </c>
      <c r="H6" s="333">
        <v>40781</v>
      </c>
      <c r="I6" s="333">
        <v>144727</v>
      </c>
      <c r="J6" s="333">
        <v>11140</v>
      </c>
      <c r="K6" s="333">
        <v>48814</v>
      </c>
      <c r="L6" s="333">
        <v>646</v>
      </c>
      <c r="M6" s="333">
        <v>379</v>
      </c>
    </row>
    <row r="7" spans="2:15" ht="14.1" customHeight="1">
      <c r="B7" s="162" t="s">
        <v>90</v>
      </c>
      <c r="C7" s="333">
        <v>11707</v>
      </c>
      <c r="D7" s="333">
        <v>184</v>
      </c>
      <c r="E7" s="333">
        <v>97</v>
      </c>
      <c r="F7" s="333">
        <v>1958</v>
      </c>
      <c r="G7" s="333">
        <v>2615</v>
      </c>
      <c r="H7" s="333">
        <v>524</v>
      </c>
      <c r="I7" s="333">
        <v>879</v>
      </c>
      <c r="J7" s="333">
        <v>25</v>
      </c>
      <c r="K7" s="333">
        <v>69</v>
      </c>
      <c r="L7" s="333">
        <v>4</v>
      </c>
      <c r="M7" s="333">
        <v>5352</v>
      </c>
    </row>
    <row r="8" spans="2:15" ht="14.1" customHeight="1">
      <c r="B8" s="163" t="s">
        <v>81</v>
      </c>
      <c r="C8" s="179">
        <v>121357</v>
      </c>
      <c r="D8" s="179">
        <v>767</v>
      </c>
      <c r="E8" s="179">
        <v>172</v>
      </c>
      <c r="F8" s="179">
        <v>1529</v>
      </c>
      <c r="G8" s="179">
        <v>13288</v>
      </c>
      <c r="H8" s="179">
        <v>17700</v>
      </c>
      <c r="I8" s="179">
        <v>55964</v>
      </c>
      <c r="J8" s="179">
        <v>3491</v>
      </c>
      <c r="K8" s="179">
        <v>25486</v>
      </c>
      <c r="L8" s="179">
        <v>464</v>
      </c>
      <c r="M8" s="179">
        <v>2496</v>
      </c>
    </row>
    <row r="9" spans="2:15" ht="14.1" customHeight="1">
      <c r="B9" s="162" t="s">
        <v>89</v>
      </c>
      <c r="C9" s="333">
        <v>116125</v>
      </c>
      <c r="D9" s="333">
        <v>678</v>
      </c>
      <c r="E9" s="333">
        <v>134</v>
      </c>
      <c r="F9" s="333">
        <v>551</v>
      </c>
      <c r="G9" s="333">
        <v>12200</v>
      </c>
      <c r="H9" s="333">
        <v>17496</v>
      </c>
      <c r="I9" s="333">
        <v>55585</v>
      </c>
      <c r="J9" s="333">
        <v>3479</v>
      </c>
      <c r="K9" s="333">
        <v>25445</v>
      </c>
      <c r="L9" s="333">
        <v>461</v>
      </c>
      <c r="M9" s="333">
        <v>96</v>
      </c>
    </row>
    <row r="10" spans="2:15" ht="14.1" customHeight="1">
      <c r="B10" s="162" t="s">
        <v>90</v>
      </c>
      <c r="C10" s="333">
        <v>5232</v>
      </c>
      <c r="D10" s="333">
        <v>89</v>
      </c>
      <c r="E10" s="333">
        <v>38</v>
      </c>
      <c r="F10" s="333">
        <v>978</v>
      </c>
      <c r="G10" s="333">
        <v>1088</v>
      </c>
      <c r="H10" s="333">
        <v>204</v>
      </c>
      <c r="I10" s="333">
        <v>379</v>
      </c>
      <c r="J10" s="333">
        <v>12</v>
      </c>
      <c r="K10" s="333">
        <v>41</v>
      </c>
      <c r="L10" s="333">
        <v>3</v>
      </c>
      <c r="M10" s="333">
        <v>2400</v>
      </c>
    </row>
    <row r="11" spans="2:15" s="159" customFormat="1" ht="14.1" customHeight="1">
      <c r="B11" s="164" t="s">
        <v>133</v>
      </c>
      <c r="C11" s="179">
        <v>13389</v>
      </c>
      <c r="D11" s="179">
        <v>49</v>
      </c>
      <c r="E11" s="179">
        <v>9</v>
      </c>
      <c r="F11" s="179">
        <v>158</v>
      </c>
      <c r="G11" s="179">
        <v>1536</v>
      </c>
      <c r="H11" s="179">
        <v>2285</v>
      </c>
      <c r="I11" s="179">
        <v>6275</v>
      </c>
      <c r="J11" s="179">
        <v>272</v>
      </c>
      <c r="K11" s="179">
        <v>2570</v>
      </c>
      <c r="L11" s="179">
        <v>56</v>
      </c>
      <c r="M11" s="179">
        <v>179</v>
      </c>
    </row>
    <row r="12" spans="2:15" s="160" customFormat="1" ht="14.1" customHeight="1">
      <c r="B12" s="165" t="s">
        <v>89</v>
      </c>
      <c r="C12" s="1182">
        <v>13017</v>
      </c>
      <c r="D12" s="1182">
        <v>48</v>
      </c>
      <c r="E12" s="1182">
        <v>7</v>
      </c>
      <c r="F12" s="1182">
        <v>90</v>
      </c>
      <c r="G12" s="1182">
        <v>1439</v>
      </c>
      <c r="H12" s="1182">
        <v>2281</v>
      </c>
      <c r="I12" s="1182">
        <v>6255</v>
      </c>
      <c r="J12" s="1182">
        <v>272</v>
      </c>
      <c r="K12" s="1182">
        <v>2569</v>
      </c>
      <c r="L12" s="1182">
        <v>56</v>
      </c>
      <c r="M12" s="1182">
        <v>0</v>
      </c>
    </row>
    <row r="13" spans="2:15" s="160" customFormat="1" ht="14.1" customHeight="1">
      <c r="B13" s="165" t="s">
        <v>90</v>
      </c>
      <c r="C13" s="1182">
        <v>372</v>
      </c>
      <c r="D13" s="1182">
        <v>1</v>
      </c>
      <c r="E13" s="1182">
        <v>2</v>
      </c>
      <c r="F13" s="1182">
        <v>68</v>
      </c>
      <c r="G13" s="1182">
        <v>97</v>
      </c>
      <c r="H13" s="1182">
        <v>4</v>
      </c>
      <c r="I13" s="1182">
        <v>20</v>
      </c>
      <c r="J13" s="1182">
        <v>0</v>
      </c>
      <c r="K13" s="1182">
        <v>1</v>
      </c>
      <c r="L13" s="1182">
        <v>0</v>
      </c>
      <c r="M13" s="1182">
        <v>179</v>
      </c>
    </row>
    <row r="14" spans="2:15" s="159" customFormat="1" ht="14.1" customHeight="1">
      <c r="B14" s="164" t="s">
        <v>116</v>
      </c>
      <c r="C14" s="179">
        <v>2997</v>
      </c>
      <c r="D14" s="179">
        <v>42</v>
      </c>
      <c r="E14" s="179">
        <v>3</v>
      </c>
      <c r="F14" s="179">
        <v>78</v>
      </c>
      <c r="G14" s="179">
        <v>341</v>
      </c>
      <c r="H14" s="179">
        <v>447</v>
      </c>
      <c r="I14" s="179">
        <v>1319</v>
      </c>
      <c r="J14" s="179">
        <v>72</v>
      </c>
      <c r="K14" s="179">
        <v>565</v>
      </c>
      <c r="L14" s="179">
        <v>4</v>
      </c>
      <c r="M14" s="179">
        <v>126</v>
      </c>
    </row>
    <row r="15" spans="2:15" ht="14.1" customHeight="1">
      <c r="B15" s="162" t="s">
        <v>89</v>
      </c>
      <c r="C15" s="333">
        <v>2649</v>
      </c>
      <c r="D15" s="333">
        <v>25</v>
      </c>
      <c r="E15" s="333">
        <v>3</v>
      </c>
      <c r="F15" s="333">
        <v>34</v>
      </c>
      <c r="G15" s="333">
        <v>219</v>
      </c>
      <c r="H15" s="333">
        <v>437</v>
      </c>
      <c r="I15" s="333">
        <v>1288</v>
      </c>
      <c r="J15" s="333">
        <v>72</v>
      </c>
      <c r="K15" s="333">
        <v>564</v>
      </c>
      <c r="L15" s="333">
        <v>4</v>
      </c>
      <c r="M15" s="333">
        <v>3</v>
      </c>
    </row>
    <row r="16" spans="2:15" ht="14.1" customHeight="1">
      <c r="B16" s="162" t="s">
        <v>90</v>
      </c>
      <c r="C16" s="333">
        <v>348</v>
      </c>
      <c r="D16" s="333">
        <v>17</v>
      </c>
      <c r="E16" s="333">
        <v>0</v>
      </c>
      <c r="F16" s="333">
        <v>44</v>
      </c>
      <c r="G16" s="333">
        <v>122</v>
      </c>
      <c r="H16" s="333">
        <v>10</v>
      </c>
      <c r="I16" s="333">
        <v>31</v>
      </c>
      <c r="J16" s="333">
        <v>0</v>
      </c>
      <c r="K16" s="333">
        <v>1</v>
      </c>
      <c r="L16" s="333">
        <v>0</v>
      </c>
      <c r="M16" s="333">
        <v>123</v>
      </c>
    </row>
    <row r="17" spans="2:13" s="159" customFormat="1" ht="14.1" customHeight="1">
      <c r="B17" s="164" t="s">
        <v>124</v>
      </c>
      <c r="C17" s="179">
        <v>4695</v>
      </c>
      <c r="D17" s="179">
        <v>38</v>
      </c>
      <c r="E17" s="179">
        <v>1</v>
      </c>
      <c r="F17" s="179">
        <v>49</v>
      </c>
      <c r="G17" s="179">
        <v>546</v>
      </c>
      <c r="H17" s="179">
        <v>1048</v>
      </c>
      <c r="I17" s="179">
        <v>2181</v>
      </c>
      <c r="J17" s="179">
        <v>120</v>
      </c>
      <c r="K17" s="179">
        <v>659</v>
      </c>
      <c r="L17" s="179">
        <v>3</v>
      </c>
      <c r="M17" s="179">
        <v>50</v>
      </c>
    </row>
    <row r="18" spans="2:13" ht="14.1" customHeight="1">
      <c r="B18" s="162" t="s">
        <v>89</v>
      </c>
      <c r="C18" s="333">
        <v>4541</v>
      </c>
      <c r="D18" s="333">
        <v>35</v>
      </c>
      <c r="E18" s="333">
        <v>1</v>
      </c>
      <c r="F18" s="333">
        <v>14</v>
      </c>
      <c r="G18" s="333">
        <v>490</v>
      </c>
      <c r="H18" s="333">
        <v>1045</v>
      </c>
      <c r="I18" s="333">
        <v>2167</v>
      </c>
      <c r="J18" s="333">
        <v>119</v>
      </c>
      <c r="K18" s="333">
        <v>659</v>
      </c>
      <c r="L18" s="333">
        <v>3</v>
      </c>
      <c r="M18" s="333">
        <v>8</v>
      </c>
    </row>
    <row r="19" spans="2:13" ht="14.1" customHeight="1">
      <c r="B19" s="162" t="s">
        <v>90</v>
      </c>
      <c r="C19" s="333">
        <v>154</v>
      </c>
      <c r="D19" s="333">
        <v>3</v>
      </c>
      <c r="E19" s="333">
        <v>0</v>
      </c>
      <c r="F19" s="333">
        <v>35</v>
      </c>
      <c r="G19" s="333">
        <v>56</v>
      </c>
      <c r="H19" s="333">
        <v>3</v>
      </c>
      <c r="I19" s="333">
        <v>14</v>
      </c>
      <c r="J19" s="333">
        <v>1</v>
      </c>
      <c r="K19" s="333">
        <v>0</v>
      </c>
      <c r="L19" s="333">
        <v>0</v>
      </c>
      <c r="M19" s="333">
        <v>42</v>
      </c>
    </row>
    <row r="20" spans="2:13" s="159" customFormat="1" ht="14.1" customHeight="1">
      <c r="B20" s="164" t="s">
        <v>121</v>
      </c>
      <c r="C20" s="179">
        <v>2642</v>
      </c>
      <c r="D20" s="179">
        <v>24</v>
      </c>
      <c r="E20" s="179">
        <v>9</v>
      </c>
      <c r="F20" s="179">
        <v>21</v>
      </c>
      <c r="G20" s="179">
        <v>273</v>
      </c>
      <c r="H20" s="179">
        <v>369</v>
      </c>
      <c r="I20" s="179">
        <v>1421</v>
      </c>
      <c r="J20" s="179">
        <v>130</v>
      </c>
      <c r="K20" s="179">
        <v>296</v>
      </c>
      <c r="L20" s="179">
        <v>2</v>
      </c>
      <c r="M20" s="179">
        <v>97</v>
      </c>
    </row>
    <row r="21" spans="2:13" ht="14.1" customHeight="1">
      <c r="B21" s="162" t="s">
        <v>89</v>
      </c>
      <c r="C21" s="333">
        <v>2471</v>
      </c>
      <c r="D21" s="333">
        <v>16</v>
      </c>
      <c r="E21" s="333">
        <v>5</v>
      </c>
      <c r="F21" s="333">
        <v>2</v>
      </c>
      <c r="G21" s="333">
        <v>245</v>
      </c>
      <c r="H21" s="333">
        <v>358</v>
      </c>
      <c r="I21" s="333">
        <v>1414</v>
      </c>
      <c r="J21" s="333">
        <v>130</v>
      </c>
      <c r="K21" s="333">
        <v>295</v>
      </c>
      <c r="L21" s="333">
        <v>2</v>
      </c>
      <c r="M21" s="333">
        <v>4</v>
      </c>
    </row>
    <row r="22" spans="2:13" ht="14.1" customHeight="1">
      <c r="B22" s="162" t="s">
        <v>90</v>
      </c>
      <c r="C22" s="333">
        <v>171</v>
      </c>
      <c r="D22" s="333">
        <v>8</v>
      </c>
      <c r="E22" s="333">
        <v>4</v>
      </c>
      <c r="F22" s="333">
        <v>19</v>
      </c>
      <c r="G22" s="333">
        <v>28</v>
      </c>
      <c r="H22" s="333">
        <v>11</v>
      </c>
      <c r="I22" s="333">
        <v>7</v>
      </c>
      <c r="J22" s="333">
        <v>0</v>
      </c>
      <c r="K22" s="333">
        <v>1</v>
      </c>
      <c r="L22" s="333">
        <v>0</v>
      </c>
      <c r="M22" s="333">
        <v>93</v>
      </c>
    </row>
    <row r="23" spans="2:13" s="159" customFormat="1" ht="14.1" customHeight="1">
      <c r="B23" s="164" t="s">
        <v>131</v>
      </c>
      <c r="C23" s="179">
        <v>7677</v>
      </c>
      <c r="D23" s="179">
        <v>76</v>
      </c>
      <c r="E23" s="179">
        <v>26</v>
      </c>
      <c r="F23" s="179">
        <v>193</v>
      </c>
      <c r="G23" s="179">
        <v>1022</v>
      </c>
      <c r="H23" s="179">
        <v>1200</v>
      </c>
      <c r="I23" s="179">
        <v>3338</v>
      </c>
      <c r="J23" s="179">
        <v>269</v>
      </c>
      <c r="K23" s="179">
        <v>1191</v>
      </c>
      <c r="L23" s="179">
        <v>3</v>
      </c>
      <c r="M23" s="179">
        <v>359</v>
      </c>
    </row>
    <row r="24" spans="2:13" ht="14.1" customHeight="1">
      <c r="B24" s="162" t="s">
        <v>89</v>
      </c>
      <c r="C24" s="333">
        <v>6941</v>
      </c>
      <c r="D24" s="333">
        <v>70</v>
      </c>
      <c r="E24" s="333">
        <v>17</v>
      </c>
      <c r="F24" s="333">
        <v>54</v>
      </c>
      <c r="G24" s="333">
        <v>912</v>
      </c>
      <c r="H24" s="333">
        <v>1158</v>
      </c>
      <c r="I24" s="333">
        <v>3269</v>
      </c>
      <c r="J24" s="333">
        <v>266</v>
      </c>
      <c r="K24" s="333">
        <v>1185</v>
      </c>
      <c r="L24" s="333">
        <v>3</v>
      </c>
      <c r="M24" s="333">
        <v>7</v>
      </c>
    </row>
    <row r="25" spans="2:13" ht="14.1" customHeight="1">
      <c r="B25" s="162" t="s">
        <v>90</v>
      </c>
      <c r="C25" s="333">
        <v>736</v>
      </c>
      <c r="D25" s="333">
        <v>6</v>
      </c>
      <c r="E25" s="333">
        <v>9</v>
      </c>
      <c r="F25" s="333">
        <v>139</v>
      </c>
      <c r="G25" s="333">
        <v>110</v>
      </c>
      <c r="H25" s="333">
        <v>42</v>
      </c>
      <c r="I25" s="333">
        <v>69</v>
      </c>
      <c r="J25" s="333">
        <v>3</v>
      </c>
      <c r="K25" s="333">
        <v>6</v>
      </c>
      <c r="L25" s="333">
        <v>0</v>
      </c>
      <c r="M25" s="333">
        <v>352</v>
      </c>
    </row>
    <row r="26" spans="2:13" s="159" customFormat="1" ht="14.1" customHeight="1">
      <c r="B26" s="164" t="s">
        <v>123</v>
      </c>
      <c r="C26" s="179">
        <v>7754</v>
      </c>
      <c r="D26" s="179">
        <v>64</v>
      </c>
      <c r="E26" s="179">
        <v>26</v>
      </c>
      <c r="F26" s="179">
        <v>373</v>
      </c>
      <c r="G26" s="179">
        <v>1039</v>
      </c>
      <c r="H26" s="179">
        <v>1211</v>
      </c>
      <c r="I26" s="179">
        <v>2957</v>
      </c>
      <c r="J26" s="179">
        <v>317</v>
      </c>
      <c r="K26" s="179">
        <v>1605</v>
      </c>
      <c r="L26" s="179">
        <v>11</v>
      </c>
      <c r="M26" s="179">
        <v>151</v>
      </c>
    </row>
    <row r="27" spans="2:13" ht="14.1" customHeight="1">
      <c r="B27" s="162" t="s">
        <v>89</v>
      </c>
      <c r="C27" s="333">
        <v>6805</v>
      </c>
      <c r="D27" s="333">
        <v>44</v>
      </c>
      <c r="E27" s="333">
        <v>15</v>
      </c>
      <c r="F27" s="333">
        <v>27</v>
      </c>
      <c r="G27" s="333">
        <v>768</v>
      </c>
      <c r="H27" s="333">
        <v>1145</v>
      </c>
      <c r="I27" s="333">
        <v>2878</v>
      </c>
      <c r="J27" s="333">
        <v>313</v>
      </c>
      <c r="K27" s="333">
        <v>1604</v>
      </c>
      <c r="L27" s="333">
        <v>11</v>
      </c>
      <c r="M27" s="333">
        <v>0</v>
      </c>
    </row>
    <row r="28" spans="2:13" ht="14.1" customHeight="1">
      <c r="B28" s="162" t="s">
        <v>90</v>
      </c>
      <c r="C28" s="333">
        <v>949</v>
      </c>
      <c r="D28" s="333">
        <v>20</v>
      </c>
      <c r="E28" s="333">
        <v>11</v>
      </c>
      <c r="F28" s="333">
        <v>346</v>
      </c>
      <c r="G28" s="333">
        <v>271</v>
      </c>
      <c r="H28" s="333">
        <v>66</v>
      </c>
      <c r="I28" s="333">
        <v>79</v>
      </c>
      <c r="J28" s="333">
        <v>4</v>
      </c>
      <c r="K28" s="333">
        <v>1</v>
      </c>
      <c r="L28" s="333">
        <v>0</v>
      </c>
      <c r="M28" s="333">
        <v>151</v>
      </c>
    </row>
    <row r="29" spans="2:13" s="159" customFormat="1" ht="12.75">
      <c r="B29" s="164" t="s">
        <v>120</v>
      </c>
      <c r="C29" s="179">
        <v>7536</v>
      </c>
      <c r="D29" s="179">
        <v>79</v>
      </c>
      <c r="E29" s="179">
        <v>29</v>
      </c>
      <c r="F29" s="179">
        <v>114</v>
      </c>
      <c r="G29" s="179">
        <v>1249</v>
      </c>
      <c r="H29" s="179">
        <v>1019</v>
      </c>
      <c r="I29" s="179">
        <v>3125</v>
      </c>
      <c r="J29" s="179">
        <v>395</v>
      </c>
      <c r="K29" s="179">
        <v>1331</v>
      </c>
      <c r="L29" s="179">
        <v>18</v>
      </c>
      <c r="M29" s="179">
        <v>177</v>
      </c>
    </row>
    <row r="30" spans="2:13" ht="14.1" customHeight="1">
      <c r="B30" s="162" t="s">
        <v>89</v>
      </c>
      <c r="C30" s="333">
        <v>7115</v>
      </c>
      <c r="D30" s="333">
        <v>58</v>
      </c>
      <c r="E30" s="333">
        <v>26</v>
      </c>
      <c r="F30" s="333">
        <v>25</v>
      </c>
      <c r="G30" s="333">
        <v>1161</v>
      </c>
      <c r="H30" s="333">
        <v>1010</v>
      </c>
      <c r="I30" s="333">
        <v>3096</v>
      </c>
      <c r="J30" s="333">
        <v>394</v>
      </c>
      <c r="K30" s="333">
        <v>1326</v>
      </c>
      <c r="L30" s="333">
        <v>17</v>
      </c>
      <c r="M30" s="333">
        <v>2</v>
      </c>
    </row>
    <row r="31" spans="2:13" ht="14.1" customHeight="1">
      <c r="B31" s="162" t="s">
        <v>90</v>
      </c>
      <c r="C31" s="333">
        <v>421</v>
      </c>
      <c r="D31" s="333">
        <v>21</v>
      </c>
      <c r="E31" s="333">
        <v>3</v>
      </c>
      <c r="F31" s="333">
        <v>89</v>
      </c>
      <c r="G31" s="333">
        <v>88</v>
      </c>
      <c r="H31" s="333">
        <v>9</v>
      </c>
      <c r="I31" s="333">
        <v>29</v>
      </c>
      <c r="J31" s="333">
        <v>1</v>
      </c>
      <c r="K31" s="333">
        <v>5</v>
      </c>
      <c r="L31" s="333">
        <v>1</v>
      </c>
      <c r="M31" s="333">
        <v>175</v>
      </c>
    </row>
    <row r="32" spans="2:13" s="159" customFormat="1" ht="14.1" customHeight="1">
      <c r="B32" s="164" t="s">
        <v>119</v>
      </c>
      <c r="C32" s="179">
        <v>8112</v>
      </c>
      <c r="D32" s="179">
        <v>25</v>
      </c>
      <c r="E32" s="179">
        <v>1</v>
      </c>
      <c r="F32" s="179">
        <v>93</v>
      </c>
      <c r="G32" s="179">
        <v>672</v>
      </c>
      <c r="H32" s="179">
        <v>1239</v>
      </c>
      <c r="I32" s="179">
        <v>3776</v>
      </c>
      <c r="J32" s="179">
        <v>194</v>
      </c>
      <c r="K32" s="179">
        <v>1997</v>
      </c>
      <c r="L32" s="179">
        <v>21</v>
      </c>
      <c r="M32" s="179">
        <v>94</v>
      </c>
    </row>
    <row r="33" spans="2:13" ht="14.1" customHeight="1">
      <c r="B33" s="162" t="s">
        <v>89</v>
      </c>
      <c r="C33" s="333">
        <v>7800</v>
      </c>
      <c r="D33" s="333">
        <v>23</v>
      </c>
      <c r="E33" s="333">
        <v>1</v>
      </c>
      <c r="F33" s="333">
        <v>17</v>
      </c>
      <c r="G33" s="333">
        <v>591</v>
      </c>
      <c r="H33" s="333">
        <v>1225</v>
      </c>
      <c r="I33" s="333">
        <v>3739</v>
      </c>
      <c r="J33" s="333">
        <v>193</v>
      </c>
      <c r="K33" s="333">
        <v>1989</v>
      </c>
      <c r="L33" s="333">
        <v>21</v>
      </c>
      <c r="M33" s="333">
        <v>1</v>
      </c>
    </row>
    <row r="34" spans="2:13" ht="14.1" customHeight="1">
      <c r="B34" s="162" t="s">
        <v>90</v>
      </c>
      <c r="C34" s="333">
        <v>312</v>
      </c>
      <c r="D34" s="333">
        <v>2</v>
      </c>
      <c r="E34" s="333">
        <v>0</v>
      </c>
      <c r="F34" s="333">
        <v>76</v>
      </c>
      <c r="G34" s="333">
        <v>81</v>
      </c>
      <c r="H34" s="333">
        <v>14</v>
      </c>
      <c r="I34" s="333">
        <v>37</v>
      </c>
      <c r="J34" s="333">
        <v>1</v>
      </c>
      <c r="K34" s="333">
        <v>8</v>
      </c>
      <c r="L34" s="333">
        <v>0</v>
      </c>
      <c r="M34" s="333">
        <v>93</v>
      </c>
    </row>
    <row r="35" spans="2:13" s="159" customFormat="1" ht="14.1" customHeight="1">
      <c r="B35" s="164" t="s">
        <v>128</v>
      </c>
      <c r="C35" s="179">
        <v>47675</v>
      </c>
      <c r="D35" s="179">
        <v>223</v>
      </c>
      <c r="E35" s="179">
        <v>28</v>
      </c>
      <c r="F35" s="179">
        <v>245</v>
      </c>
      <c r="G35" s="179">
        <v>3857</v>
      </c>
      <c r="H35" s="179">
        <v>5742</v>
      </c>
      <c r="I35" s="179">
        <v>22941</v>
      </c>
      <c r="J35" s="179">
        <v>1159</v>
      </c>
      <c r="K35" s="179">
        <v>12164</v>
      </c>
      <c r="L35" s="179">
        <v>303</v>
      </c>
      <c r="M35" s="179">
        <v>1013</v>
      </c>
    </row>
    <row r="36" spans="2:13" ht="14.1" customHeight="1">
      <c r="B36" s="162" t="s">
        <v>89</v>
      </c>
      <c r="C36" s="333">
        <v>46351</v>
      </c>
      <c r="D36" s="333">
        <v>215</v>
      </c>
      <c r="E36" s="333">
        <v>24</v>
      </c>
      <c r="F36" s="333">
        <v>139</v>
      </c>
      <c r="G36" s="333">
        <v>3740</v>
      </c>
      <c r="H36" s="333">
        <v>5704</v>
      </c>
      <c r="I36" s="333">
        <v>22882</v>
      </c>
      <c r="J36" s="333">
        <v>1157</v>
      </c>
      <c r="K36" s="333">
        <v>12150</v>
      </c>
      <c r="L36" s="333">
        <v>302</v>
      </c>
      <c r="M36" s="333">
        <v>38</v>
      </c>
    </row>
    <row r="37" spans="2:13" ht="14.1" customHeight="1">
      <c r="B37" s="162" t="s">
        <v>90</v>
      </c>
      <c r="C37" s="333">
        <v>1324</v>
      </c>
      <c r="D37" s="333">
        <v>8</v>
      </c>
      <c r="E37" s="333">
        <v>4</v>
      </c>
      <c r="F37" s="333">
        <v>106</v>
      </c>
      <c r="G37" s="333">
        <v>117</v>
      </c>
      <c r="H37" s="333">
        <v>38</v>
      </c>
      <c r="I37" s="333">
        <v>59</v>
      </c>
      <c r="J37" s="333">
        <v>2</v>
      </c>
      <c r="K37" s="333">
        <v>14</v>
      </c>
      <c r="L37" s="333">
        <v>1</v>
      </c>
      <c r="M37" s="333">
        <v>975</v>
      </c>
    </row>
    <row r="38" spans="2:13" s="159" customFormat="1" ht="14.1" customHeight="1">
      <c r="B38" s="164" t="s">
        <v>129</v>
      </c>
      <c r="C38" s="179">
        <v>9129</v>
      </c>
      <c r="D38" s="179">
        <v>33</v>
      </c>
      <c r="E38" s="179">
        <v>15</v>
      </c>
      <c r="F38" s="179">
        <v>151</v>
      </c>
      <c r="G38" s="179">
        <v>999</v>
      </c>
      <c r="H38" s="179">
        <v>1642</v>
      </c>
      <c r="I38" s="179">
        <v>3953</v>
      </c>
      <c r="J38" s="179">
        <v>122</v>
      </c>
      <c r="K38" s="179">
        <v>2036</v>
      </c>
      <c r="L38" s="179">
        <v>34</v>
      </c>
      <c r="M38" s="179">
        <v>144</v>
      </c>
    </row>
    <row r="39" spans="2:13">
      <c r="B39" s="162" t="s">
        <v>89</v>
      </c>
      <c r="C39" s="333">
        <v>8835</v>
      </c>
      <c r="D39" s="333">
        <v>30</v>
      </c>
      <c r="E39" s="333">
        <v>10</v>
      </c>
      <c r="F39" s="333">
        <v>114</v>
      </c>
      <c r="G39" s="333">
        <v>918</v>
      </c>
      <c r="H39" s="333">
        <v>1637</v>
      </c>
      <c r="I39" s="333">
        <v>3933</v>
      </c>
      <c r="J39" s="333">
        <v>122</v>
      </c>
      <c r="K39" s="333">
        <v>2032</v>
      </c>
      <c r="L39" s="333">
        <v>33</v>
      </c>
      <c r="M39" s="333">
        <v>6</v>
      </c>
    </row>
    <row r="40" spans="2:13" ht="14.1" customHeight="1">
      <c r="B40" s="162" t="s">
        <v>90</v>
      </c>
      <c r="C40" s="333">
        <v>294</v>
      </c>
      <c r="D40" s="333">
        <v>3</v>
      </c>
      <c r="E40" s="333">
        <v>5</v>
      </c>
      <c r="F40" s="333">
        <v>37</v>
      </c>
      <c r="G40" s="333">
        <v>81</v>
      </c>
      <c r="H40" s="333">
        <v>5</v>
      </c>
      <c r="I40" s="333">
        <v>20</v>
      </c>
      <c r="J40" s="333">
        <v>0</v>
      </c>
      <c r="K40" s="333">
        <v>4</v>
      </c>
      <c r="L40" s="333">
        <v>1</v>
      </c>
      <c r="M40" s="333">
        <v>138</v>
      </c>
    </row>
    <row r="41" spans="2:13" s="159" customFormat="1" ht="14.1" customHeight="1">
      <c r="B41" s="164" t="s">
        <v>126</v>
      </c>
      <c r="C41" s="179">
        <v>9751</v>
      </c>
      <c r="D41" s="179">
        <v>114</v>
      </c>
      <c r="E41" s="179">
        <v>25</v>
      </c>
      <c r="F41" s="179">
        <v>54</v>
      </c>
      <c r="G41" s="179">
        <v>1754</v>
      </c>
      <c r="H41" s="179">
        <v>1498</v>
      </c>
      <c r="I41" s="179">
        <v>4678</v>
      </c>
      <c r="J41" s="179">
        <v>441</v>
      </c>
      <c r="K41" s="179">
        <v>1072</v>
      </c>
      <c r="L41" s="179">
        <v>9</v>
      </c>
      <c r="M41" s="179">
        <v>106</v>
      </c>
    </row>
    <row r="42" spans="2:13" ht="14.1" customHeight="1">
      <c r="B42" s="167" t="s">
        <v>89</v>
      </c>
      <c r="C42" s="333">
        <v>9600</v>
      </c>
      <c r="D42" s="333">
        <v>114</v>
      </c>
      <c r="E42" s="333">
        <v>25</v>
      </c>
      <c r="F42" s="333">
        <v>35</v>
      </c>
      <c r="G42" s="333">
        <v>1717</v>
      </c>
      <c r="H42" s="333">
        <v>1496</v>
      </c>
      <c r="I42" s="333">
        <v>4664</v>
      </c>
      <c r="J42" s="333">
        <v>441</v>
      </c>
      <c r="K42" s="333">
        <v>1072</v>
      </c>
      <c r="L42" s="333">
        <v>9</v>
      </c>
      <c r="M42" s="333">
        <v>27</v>
      </c>
    </row>
    <row r="43" spans="2:13" ht="14.1" customHeight="1">
      <c r="B43" s="162" t="s">
        <v>90</v>
      </c>
      <c r="C43" s="333">
        <v>151</v>
      </c>
      <c r="D43" s="333">
        <v>0</v>
      </c>
      <c r="E43" s="333">
        <v>0</v>
      </c>
      <c r="F43" s="333">
        <v>19</v>
      </c>
      <c r="G43" s="333">
        <v>37</v>
      </c>
      <c r="H43" s="333">
        <v>2</v>
      </c>
      <c r="I43" s="333">
        <v>14</v>
      </c>
      <c r="J43" s="333">
        <v>0</v>
      </c>
      <c r="K43" s="333">
        <v>0</v>
      </c>
      <c r="L43" s="333">
        <v>0</v>
      </c>
      <c r="M43" s="333">
        <v>79</v>
      </c>
    </row>
    <row r="44" spans="2:13" s="159" customFormat="1" ht="14.1" customHeight="1">
      <c r="B44" s="164" t="s">
        <v>82</v>
      </c>
      <c r="C44" s="179">
        <v>150876</v>
      </c>
      <c r="D44" s="179">
        <v>961</v>
      </c>
      <c r="E44" s="179">
        <v>144</v>
      </c>
      <c r="F44" s="179">
        <v>773</v>
      </c>
      <c r="G44" s="179">
        <v>17795</v>
      </c>
      <c r="H44" s="179">
        <v>20402</v>
      </c>
      <c r="I44" s="179">
        <v>80249</v>
      </c>
      <c r="J44" s="179">
        <v>7124</v>
      </c>
      <c r="K44" s="179">
        <v>21606</v>
      </c>
      <c r="L44" s="179">
        <v>171</v>
      </c>
      <c r="M44" s="179">
        <v>1651</v>
      </c>
    </row>
    <row r="45" spans="2:13" ht="14.1" customHeight="1">
      <c r="B45" s="162" t="s">
        <v>89</v>
      </c>
      <c r="C45" s="333">
        <v>148519</v>
      </c>
      <c r="D45" s="333">
        <v>915</v>
      </c>
      <c r="E45" s="333">
        <v>109</v>
      </c>
      <c r="F45" s="333">
        <v>580</v>
      </c>
      <c r="G45" s="333">
        <v>17336</v>
      </c>
      <c r="H45" s="333">
        <v>20331</v>
      </c>
      <c r="I45" s="333">
        <v>80086</v>
      </c>
      <c r="J45" s="333">
        <v>7121</v>
      </c>
      <c r="K45" s="333">
        <v>21592</v>
      </c>
      <c r="L45" s="333">
        <v>170</v>
      </c>
      <c r="M45" s="333">
        <v>279</v>
      </c>
    </row>
    <row r="46" spans="2:13" ht="14.1" customHeight="1">
      <c r="B46" s="162" t="s">
        <v>90</v>
      </c>
      <c r="C46" s="333">
        <v>2357</v>
      </c>
      <c r="D46" s="333">
        <v>46</v>
      </c>
      <c r="E46" s="333">
        <v>35</v>
      </c>
      <c r="F46" s="333">
        <v>193</v>
      </c>
      <c r="G46" s="333">
        <v>459</v>
      </c>
      <c r="H46" s="333">
        <v>71</v>
      </c>
      <c r="I46" s="333">
        <v>163</v>
      </c>
      <c r="J46" s="333">
        <v>3</v>
      </c>
      <c r="K46" s="333">
        <v>14</v>
      </c>
      <c r="L46" s="333">
        <v>1</v>
      </c>
      <c r="M46" s="333">
        <v>1372</v>
      </c>
    </row>
    <row r="47" spans="2:13" s="159" customFormat="1" ht="14.1" customHeight="1">
      <c r="B47" s="164" t="s">
        <v>118</v>
      </c>
      <c r="C47" s="179">
        <v>12240</v>
      </c>
      <c r="D47" s="179">
        <v>36</v>
      </c>
      <c r="E47" s="179">
        <v>6</v>
      </c>
      <c r="F47" s="179">
        <v>39</v>
      </c>
      <c r="G47" s="179">
        <v>1527</v>
      </c>
      <c r="H47" s="179">
        <v>1477</v>
      </c>
      <c r="I47" s="179">
        <v>6848</v>
      </c>
      <c r="J47" s="179">
        <v>390</v>
      </c>
      <c r="K47" s="179">
        <v>1796</v>
      </c>
      <c r="L47" s="179">
        <v>12</v>
      </c>
      <c r="M47" s="179">
        <v>109</v>
      </c>
    </row>
    <row r="48" spans="2:13" ht="14.1" customHeight="1">
      <c r="B48" s="162" t="s">
        <v>89</v>
      </c>
      <c r="C48" s="333">
        <v>12097</v>
      </c>
      <c r="D48" s="333">
        <v>36</v>
      </c>
      <c r="E48" s="333">
        <v>6</v>
      </c>
      <c r="F48" s="333">
        <v>30</v>
      </c>
      <c r="G48" s="333">
        <v>1514</v>
      </c>
      <c r="H48" s="333">
        <v>1472</v>
      </c>
      <c r="I48" s="333">
        <v>6841</v>
      </c>
      <c r="J48" s="333">
        <v>390</v>
      </c>
      <c r="K48" s="333">
        <v>1796</v>
      </c>
      <c r="L48" s="333">
        <v>12</v>
      </c>
      <c r="M48" s="333">
        <v>0</v>
      </c>
    </row>
    <row r="49" spans="2:13" ht="14.1" customHeight="1">
      <c r="B49" s="162" t="s">
        <v>90</v>
      </c>
      <c r="C49" s="333">
        <v>143</v>
      </c>
      <c r="D49" s="333">
        <v>0</v>
      </c>
      <c r="E49" s="333">
        <v>0</v>
      </c>
      <c r="F49" s="333">
        <v>9</v>
      </c>
      <c r="G49" s="333">
        <v>13</v>
      </c>
      <c r="H49" s="333">
        <v>5</v>
      </c>
      <c r="I49" s="333">
        <v>7</v>
      </c>
      <c r="J49" s="333">
        <v>0</v>
      </c>
      <c r="K49" s="333">
        <v>0</v>
      </c>
      <c r="L49" s="333">
        <v>0</v>
      </c>
      <c r="M49" s="333">
        <v>109</v>
      </c>
    </row>
    <row r="50" spans="2:13" s="159" customFormat="1" ht="14.1" customHeight="1">
      <c r="B50" s="164" t="s">
        <v>130</v>
      </c>
      <c r="C50" s="179">
        <v>12455</v>
      </c>
      <c r="D50" s="179">
        <v>186</v>
      </c>
      <c r="E50" s="179">
        <v>29</v>
      </c>
      <c r="F50" s="179">
        <v>130</v>
      </c>
      <c r="G50" s="179">
        <v>1554</v>
      </c>
      <c r="H50" s="179">
        <v>2009</v>
      </c>
      <c r="I50" s="179">
        <v>6535</v>
      </c>
      <c r="J50" s="179">
        <v>610</v>
      </c>
      <c r="K50" s="179">
        <v>1153</v>
      </c>
      <c r="L50" s="179">
        <v>6</v>
      </c>
      <c r="M50" s="179">
        <v>243</v>
      </c>
    </row>
    <row r="51" spans="2:13" ht="14.1" customHeight="1">
      <c r="B51" s="162" t="s">
        <v>89</v>
      </c>
      <c r="C51" s="333">
        <v>11913</v>
      </c>
      <c r="D51" s="333">
        <v>162</v>
      </c>
      <c r="E51" s="333">
        <v>11</v>
      </c>
      <c r="F51" s="333">
        <v>49</v>
      </c>
      <c r="G51" s="333">
        <v>1429</v>
      </c>
      <c r="H51" s="333">
        <v>1994</v>
      </c>
      <c r="I51" s="333">
        <v>6498</v>
      </c>
      <c r="J51" s="333">
        <v>609</v>
      </c>
      <c r="K51" s="333">
        <v>1152</v>
      </c>
      <c r="L51" s="333">
        <v>6</v>
      </c>
      <c r="M51" s="333">
        <v>3</v>
      </c>
    </row>
    <row r="52" spans="2:13" ht="14.1" customHeight="1">
      <c r="B52" s="162" t="s">
        <v>90</v>
      </c>
      <c r="C52" s="333">
        <v>542</v>
      </c>
      <c r="D52" s="333">
        <v>24</v>
      </c>
      <c r="E52" s="333">
        <v>18</v>
      </c>
      <c r="F52" s="333">
        <v>81</v>
      </c>
      <c r="G52" s="333">
        <v>125</v>
      </c>
      <c r="H52" s="333">
        <v>15</v>
      </c>
      <c r="I52" s="333">
        <v>37</v>
      </c>
      <c r="J52" s="333">
        <v>1</v>
      </c>
      <c r="K52" s="333">
        <v>1</v>
      </c>
      <c r="L52" s="333">
        <v>0</v>
      </c>
      <c r="M52" s="333">
        <v>240</v>
      </c>
    </row>
    <row r="53" spans="2:13" s="159" customFormat="1" ht="14.1" customHeight="1">
      <c r="B53" s="164" t="s">
        <v>125</v>
      </c>
      <c r="C53" s="179">
        <v>74215</v>
      </c>
      <c r="D53" s="179">
        <v>341</v>
      </c>
      <c r="E53" s="179">
        <v>43</v>
      </c>
      <c r="F53" s="179">
        <v>234</v>
      </c>
      <c r="G53" s="179">
        <v>8050</v>
      </c>
      <c r="H53" s="179">
        <v>8815</v>
      </c>
      <c r="I53" s="179">
        <v>40668</v>
      </c>
      <c r="J53" s="179">
        <v>3571</v>
      </c>
      <c r="K53" s="179">
        <v>11628</v>
      </c>
      <c r="L53" s="179">
        <v>109</v>
      </c>
      <c r="M53" s="179">
        <v>756</v>
      </c>
    </row>
    <row r="54" spans="2:13" ht="14.1" customHeight="1">
      <c r="B54" s="162" t="s">
        <v>89</v>
      </c>
      <c r="C54" s="333">
        <v>73396</v>
      </c>
      <c r="D54" s="333">
        <v>334</v>
      </c>
      <c r="E54" s="333">
        <v>38</v>
      </c>
      <c r="F54" s="333">
        <v>210</v>
      </c>
      <c r="G54" s="333">
        <v>7935</v>
      </c>
      <c r="H54" s="333">
        <v>8789</v>
      </c>
      <c r="I54" s="333">
        <v>40627</v>
      </c>
      <c r="J54" s="333">
        <v>3570</v>
      </c>
      <c r="K54" s="333">
        <v>11622</v>
      </c>
      <c r="L54" s="333">
        <v>109</v>
      </c>
      <c r="M54" s="333">
        <v>162</v>
      </c>
    </row>
    <row r="55" spans="2:13" ht="14.1" customHeight="1">
      <c r="B55" s="162" t="s">
        <v>90</v>
      </c>
      <c r="C55" s="333">
        <v>819</v>
      </c>
      <c r="D55" s="333">
        <v>7</v>
      </c>
      <c r="E55" s="333">
        <v>5</v>
      </c>
      <c r="F55" s="333">
        <v>24</v>
      </c>
      <c r="G55" s="333">
        <v>115</v>
      </c>
      <c r="H55" s="333">
        <v>26</v>
      </c>
      <c r="I55" s="333">
        <v>41</v>
      </c>
      <c r="J55" s="333">
        <v>1</v>
      </c>
      <c r="K55" s="333">
        <v>6</v>
      </c>
      <c r="L55" s="333">
        <v>0</v>
      </c>
      <c r="M55" s="333">
        <v>594</v>
      </c>
    </row>
    <row r="56" spans="2:13" s="159" customFormat="1" ht="14.1" customHeight="1">
      <c r="B56" s="164" t="s">
        <v>132</v>
      </c>
      <c r="C56" s="179">
        <v>16955</v>
      </c>
      <c r="D56" s="179">
        <v>133</v>
      </c>
      <c r="E56" s="179">
        <v>20</v>
      </c>
      <c r="F56" s="179">
        <v>99</v>
      </c>
      <c r="G56" s="179">
        <v>2196</v>
      </c>
      <c r="H56" s="179">
        <v>2728</v>
      </c>
      <c r="I56" s="179">
        <v>9032</v>
      </c>
      <c r="J56" s="179">
        <v>583</v>
      </c>
      <c r="K56" s="179">
        <v>2013</v>
      </c>
      <c r="L56" s="179">
        <v>13</v>
      </c>
      <c r="M56" s="179">
        <v>138</v>
      </c>
    </row>
    <row r="57" spans="2:13" ht="14.1" customHeight="1">
      <c r="B57" s="162" t="s">
        <v>89</v>
      </c>
      <c r="C57" s="333">
        <v>16779</v>
      </c>
      <c r="D57" s="333">
        <v>131</v>
      </c>
      <c r="E57" s="333">
        <v>20</v>
      </c>
      <c r="F57" s="333">
        <v>85</v>
      </c>
      <c r="G57" s="333">
        <v>2157</v>
      </c>
      <c r="H57" s="333">
        <v>2720</v>
      </c>
      <c r="I57" s="333">
        <v>9011</v>
      </c>
      <c r="J57" s="333">
        <v>583</v>
      </c>
      <c r="K57" s="333">
        <v>2013</v>
      </c>
      <c r="L57" s="333">
        <v>13</v>
      </c>
      <c r="M57" s="333">
        <v>46</v>
      </c>
    </row>
    <row r="58" spans="2:13" ht="14.1" customHeight="1">
      <c r="B58" s="162" t="s">
        <v>90</v>
      </c>
      <c r="C58" s="333">
        <v>176</v>
      </c>
      <c r="D58" s="333">
        <v>2</v>
      </c>
      <c r="E58" s="333">
        <v>0</v>
      </c>
      <c r="F58" s="333">
        <v>14</v>
      </c>
      <c r="G58" s="333">
        <v>39</v>
      </c>
      <c r="H58" s="333">
        <v>8</v>
      </c>
      <c r="I58" s="333">
        <v>21</v>
      </c>
      <c r="J58" s="333">
        <v>0</v>
      </c>
      <c r="K58" s="333">
        <v>0</v>
      </c>
      <c r="L58" s="333">
        <v>0</v>
      </c>
      <c r="M58" s="333">
        <v>92</v>
      </c>
    </row>
    <row r="59" spans="2:13" s="159" customFormat="1" ht="14.1" customHeight="1">
      <c r="B59" s="164" t="s">
        <v>117</v>
      </c>
      <c r="C59" s="179">
        <v>27982</v>
      </c>
      <c r="D59" s="179">
        <v>234</v>
      </c>
      <c r="E59" s="179">
        <v>42</v>
      </c>
      <c r="F59" s="179">
        <v>220</v>
      </c>
      <c r="G59" s="179">
        <v>3189</v>
      </c>
      <c r="H59" s="179">
        <v>4207</v>
      </c>
      <c r="I59" s="179">
        <v>13584</v>
      </c>
      <c r="J59" s="179">
        <v>1751</v>
      </c>
      <c r="K59" s="179">
        <v>4431</v>
      </c>
      <c r="L59" s="179">
        <v>28</v>
      </c>
      <c r="M59" s="179">
        <v>296</v>
      </c>
    </row>
    <row r="60" spans="2:13" ht="14.1" customHeight="1">
      <c r="B60" s="162" t="s">
        <v>89</v>
      </c>
      <c r="C60" s="333">
        <v>27463</v>
      </c>
      <c r="D60" s="333">
        <v>223</v>
      </c>
      <c r="E60" s="333">
        <v>30</v>
      </c>
      <c r="F60" s="333">
        <v>179</v>
      </c>
      <c r="G60" s="333">
        <v>3047</v>
      </c>
      <c r="H60" s="333">
        <v>4196</v>
      </c>
      <c r="I60" s="333">
        <v>13546</v>
      </c>
      <c r="J60" s="333">
        <v>1751</v>
      </c>
      <c r="K60" s="333">
        <v>4424</v>
      </c>
      <c r="L60" s="333">
        <v>27</v>
      </c>
      <c r="M60" s="333">
        <v>40</v>
      </c>
    </row>
    <row r="61" spans="2:13" ht="14.1" customHeight="1">
      <c r="B61" s="162" t="s">
        <v>90</v>
      </c>
      <c r="C61" s="333">
        <v>519</v>
      </c>
      <c r="D61" s="333">
        <v>11</v>
      </c>
      <c r="E61" s="333">
        <v>12</v>
      </c>
      <c r="F61" s="333">
        <v>41</v>
      </c>
      <c r="G61" s="333">
        <v>142</v>
      </c>
      <c r="H61" s="333">
        <v>11</v>
      </c>
      <c r="I61" s="333">
        <v>38</v>
      </c>
      <c r="J61" s="333">
        <v>0</v>
      </c>
      <c r="K61" s="333">
        <v>7</v>
      </c>
      <c r="L61" s="333">
        <v>1</v>
      </c>
      <c r="M61" s="333">
        <v>256</v>
      </c>
    </row>
    <row r="62" spans="2:13" s="159" customFormat="1" ht="14.1" customHeight="1">
      <c r="B62" s="164" t="s">
        <v>122</v>
      </c>
      <c r="C62" s="179">
        <v>7029</v>
      </c>
      <c r="D62" s="179">
        <v>31</v>
      </c>
      <c r="E62" s="179">
        <v>4</v>
      </c>
      <c r="F62" s="179">
        <v>51</v>
      </c>
      <c r="G62" s="179">
        <v>1279</v>
      </c>
      <c r="H62" s="179">
        <v>1166</v>
      </c>
      <c r="I62" s="179">
        <v>3582</v>
      </c>
      <c r="J62" s="179">
        <v>219</v>
      </c>
      <c r="K62" s="179">
        <v>585</v>
      </c>
      <c r="L62" s="179">
        <v>3</v>
      </c>
      <c r="M62" s="179">
        <v>109</v>
      </c>
    </row>
    <row r="63" spans="2:13" ht="14.1" customHeight="1">
      <c r="B63" s="167" t="s">
        <v>89</v>
      </c>
      <c r="C63" s="333">
        <v>6871</v>
      </c>
      <c r="D63" s="333">
        <v>29</v>
      </c>
      <c r="E63" s="333">
        <v>4</v>
      </c>
      <c r="F63" s="333">
        <v>27</v>
      </c>
      <c r="G63" s="333">
        <v>1254</v>
      </c>
      <c r="H63" s="333">
        <v>1160</v>
      </c>
      <c r="I63" s="333">
        <v>3563</v>
      </c>
      <c r="J63" s="333">
        <v>218</v>
      </c>
      <c r="K63" s="333">
        <v>585</v>
      </c>
      <c r="L63" s="333">
        <v>3</v>
      </c>
      <c r="M63" s="333">
        <v>28</v>
      </c>
    </row>
    <row r="64" spans="2:13" ht="14.1" customHeight="1">
      <c r="B64" s="162" t="s">
        <v>90</v>
      </c>
      <c r="C64" s="333">
        <v>158</v>
      </c>
      <c r="D64" s="333">
        <v>2</v>
      </c>
      <c r="E64" s="333">
        <v>0</v>
      </c>
      <c r="F64" s="333">
        <v>24</v>
      </c>
      <c r="G64" s="333">
        <v>25</v>
      </c>
      <c r="H64" s="333">
        <v>6</v>
      </c>
      <c r="I64" s="333">
        <v>19</v>
      </c>
      <c r="J64" s="333">
        <v>1</v>
      </c>
      <c r="K64" s="333">
        <v>0</v>
      </c>
      <c r="L64" s="333">
        <v>0</v>
      </c>
      <c r="M64" s="333">
        <v>81</v>
      </c>
    </row>
    <row r="65" spans="2:13" s="159" customFormat="1" ht="14.1" customHeight="1">
      <c r="B65" s="164" t="s">
        <v>83</v>
      </c>
      <c r="C65" s="179">
        <v>20495</v>
      </c>
      <c r="D65" s="179">
        <v>145</v>
      </c>
      <c r="E65" s="179">
        <v>37</v>
      </c>
      <c r="F65" s="179">
        <v>848</v>
      </c>
      <c r="G65" s="179">
        <v>3328</v>
      </c>
      <c r="H65" s="179">
        <v>3153</v>
      </c>
      <c r="I65" s="179">
        <v>9177</v>
      </c>
      <c r="J65" s="179">
        <v>545</v>
      </c>
      <c r="K65" s="179">
        <v>1690</v>
      </c>
      <c r="L65" s="179">
        <v>13</v>
      </c>
      <c r="M65" s="179">
        <v>1559</v>
      </c>
    </row>
    <row r="66" spans="2:13" ht="14.1" customHeight="1">
      <c r="B66" s="162" t="s">
        <v>89</v>
      </c>
      <c r="C66" s="333">
        <v>16402</v>
      </c>
      <c r="D66" s="333">
        <v>96</v>
      </c>
      <c r="E66" s="333">
        <v>13</v>
      </c>
      <c r="F66" s="333">
        <v>61</v>
      </c>
      <c r="G66" s="333">
        <v>2260</v>
      </c>
      <c r="H66" s="333">
        <v>2904</v>
      </c>
      <c r="I66" s="333">
        <v>8840</v>
      </c>
      <c r="J66" s="333">
        <v>535</v>
      </c>
      <c r="K66" s="333">
        <v>1676</v>
      </c>
      <c r="L66" s="333">
        <v>13</v>
      </c>
      <c r="M66" s="333">
        <v>4</v>
      </c>
    </row>
    <row r="67" spans="2:13" ht="14.1" customHeight="1">
      <c r="B67" s="162" t="s">
        <v>90</v>
      </c>
      <c r="C67" s="333">
        <v>4093</v>
      </c>
      <c r="D67" s="333">
        <v>49</v>
      </c>
      <c r="E67" s="333">
        <v>24</v>
      </c>
      <c r="F67" s="333">
        <v>787</v>
      </c>
      <c r="G67" s="333">
        <v>1068</v>
      </c>
      <c r="H67" s="333">
        <v>249</v>
      </c>
      <c r="I67" s="333">
        <v>337</v>
      </c>
      <c r="J67" s="333">
        <v>10</v>
      </c>
      <c r="K67" s="333">
        <v>14</v>
      </c>
      <c r="L67" s="333">
        <v>0</v>
      </c>
      <c r="M67" s="333">
        <v>1555</v>
      </c>
    </row>
    <row r="68" spans="2:13" s="159" customFormat="1" ht="14.1" customHeight="1">
      <c r="B68" s="164" t="s">
        <v>114</v>
      </c>
      <c r="C68" s="179">
        <v>4705</v>
      </c>
      <c r="D68" s="179">
        <v>42</v>
      </c>
      <c r="E68" s="179">
        <v>19</v>
      </c>
      <c r="F68" s="179">
        <v>229</v>
      </c>
      <c r="G68" s="179">
        <v>943</v>
      </c>
      <c r="H68" s="179">
        <v>815</v>
      </c>
      <c r="I68" s="179">
        <v>1792</v>
      </c>
      <c r="J68" s="179">
        <v>91</v>
      </c>
      <c r="K68" s="179">
        <v>281</v>
      </c>
      <c r="L68" s="179">
        <v>5</v>
      </c>
      <c r="M68" s="179">
        <v>488</v>
      </c>
    </row>
    <row r="69" spans="2:13" ht="14.1" customHeight="1">
      <c r="B69" s="162" t="s">
        <v>89</v>
      </c>
      <c r="C69" s="333">
        <v>3483</v>
      </c>
      <c r="D69" s="333">
        <v>32</v>
      </c>
      <c r="E69" s="333">
        <v>1</v>
      </c>
      <c r="F69" s="333">
        <v>18</v>
      </c>
      <c r="G69" s="333">
        <v>605</v>
      </c>
      <c r="H69" s="333">
        <v>747</v>
      </c>
      <c r="I69" s="333">
        <v>1706</v>
      </c>
      <c r="J69" s="333">
        <v>88</v>
      </c>
      <c r="K69" s="333">
        <v>279</v>
      </c>
      <c r="L69" s="333">
        <v>5</v>
      </c>
      <c r="M69" s="333">
        <v>2</v>
      </c>
    </row>
    <row r="70" spans="2:13" ht="14.1" customHeight="1">
      <c r="B70" s="162" t="s">
        <v>90</v>
      </c>
      <c r="C70" s="333">
        <v>1222</v>
      </c>
      <c r="D70" s="333">
        <v>10</v>
      </c>
      <c r="E70" s="333">
        <v>18</v>
      </c>
      <c r="F70" s="333">
        <v>211</v>
      </c>
      <c r="G70" s="333">
        <v>338</v>
      </c>
      <c r="H70" s="333">
        <v>68</v>
      </c>
      <c r="I70" s="333">
        <v>86</v>
      </c>
      <c r="J70" s="333">
        <v>3</v>
      </c>
      <c r="K70" s="333">
        <v>2</v>
      </c>
      <c r="L70" s="333">
        <v>0</v>
      </c>
      <c r="M70" s="333">
        <v>486</v>
      </c>
    </row>
    <row r="71" spans="2:13" s="159" customFormat="1" ht="14.1" customHeight="1">
      <c r="B71" s="164" t="s">
        <v>112</v>
      </c>
      <c r="C71" s="179">
        <v>2719</v>
      </c>
      <c r="D71" s="179">
        <v>8</v>
      </c>
      <c r="E71" s="179">
        <v>1</v>
      </c>
      <c r="F71" s="179">
        <v>55</v>
      </c>
      <c r="G71" s="179">
        <v>573</v>
      </c>
      <c r="H71" s="179">
        <v>247</v>
      </c>
      <c r="I71" s="179">
        <v>1306</v>
      </c>
      <c r="J71" s="179">
        <v>166</v>
      </c>
      <c r="K71" s="179">
        <v>249</v>
      </c>
      <c r="L71" s="179">
        <v>3</v>
      </c>
      <c r="M71" s="179">
        <v>111</v>
      </c>
    </row>
    <row r="72" spans="2:13" ht="14.1" customHeight="1">
      <c r="B72" s="162" t="s">
        <v>89</v>
      </c>
      <c r="C72" s="333">
        <v>2354</v>
      </c>
      <c r="D72" s="333">
        <v>7</v>
      </c>
      <c r="E72" s="333">
        <v>1</v>
      </c>
      <c r="F72" s="333">
        <v>5</v>
      </c>
      <c r="G72" s="333">
        <v>447</v>
      </c>
      <c r="H72" s="333">
        <v>219</v>
      </c>
      <c r="I72" s="333">
        <v>1262</v>
      </c>
      <c r="J72" s="333">
        <v>164</v>
      </c>
      <c r="K72" s="333">
        <v>244</v>
      </c>
      <c r="L72" s="333">
        <v>3</v>
      </c>
      <c r="M72" s="333">
        <v>2</v>
      </c>
    </row>
    <row r="73" spans="2:13" ht="14.1" customHeight="1">
      <c r="B73" s="162" t="s">
        <v>90</v>
      </c>
      <c r="C73" s="333">
        <v>365</v>
      </c>
      <c r="D73" s="333">
        <v>1</v>
      </c>
      <c r="E73" s="333">
        <v>0</v>
      </c>
      <c r="F73" s="333">
        <v>50</v>
      </c>
      <c r="G73" s="333">
        <v>126</v>
      </c>
      <c r="H73" s="333">
        <v>28</v>
      </c>
      <c r="I73" s="333">
        <v>44</v>
      </c>
      <c r="J73" s="333">
        <v>2</v>
      </c>
      <c r="K73" s="333">
        <v>5</v>
      </c>
      <c r="L73" s="333">
        <v>0</v>
      </c>
      <c r="M73" s="333">
        <v>109</v>
      </c>
    </row>
    <row r="74" spans="2:13" s="159" customFormat="1" ht="14.1" customHeight="1">
      <c r="B74" s="164" t="s">
        <v>115</v>
      </c>
      <c r="C74" s="179">
        <v>2500</v>
      </c>
      <c r="D74" s="179">
        <v>36</v>
      </c>
      <c r="E74" s="179">
        <v>5</v>
      </c>
      <c r="F74" s="179">
        <v>91</v>
      </c>
      <c r="G74" s="179">
        <v>360</v>
      </c>
      <c r="H74" s="179">
        <v>364</v>
      </c>
      <c r="I74" s="179">
        <v>1042</v>
      </c>
      <c r="J74" s="179">
        <v>34</v>
      </c>
      <c r="K74" s="179">
        <v>329</v>
      </c>
      <c r="L74" s="179">
        <v>2</v>
      </c>
      <c r="M74" s="179">
        <v>237</v>
      </c>
    </row>
    <row r="75" spans="2:13" ht="14.1" customHeight="1">
      <c r="B75" s="162" t="s">
        <v>89</v>
      </c>
      <c r="C75" s="333">
        <v>1867</v>
      </c>
      <c r="D75" s="333">
        <v>9</v>
      </c>
      <c r="E75" s="333">
        <v>3</v>
      </c>
      <c r="F75" s="333">
        <v>3</v>
      </c>
      <c r="G75" s="333">
        <v>175</v>
      </c>
      <c r="H75" s="333">
        <v>335</v>
      </c>
      <c r="I75" s="333">
        <v>981</v>
      </c>
      <c r="J75" s="333">
        <v>32</v>
      </c>
      <c r="K75" s="333">
        <v>327</v>
      </c>
      <c r="L75" s="333">
        <v>2</v>
      </c>
      <c r="M75" s="333">
        <v>0</v>
      </c>
    </row>
    <row r="76" spans="2:13" ht="14.1" customHeight="1">
      <c r="B76" s="162" t="s">
        <v>90</v>
      </c>
      <c r="C76" s="333">
        <v>633</v>
      </c>
      <c r="D76" s="333">
        <v>27</v>
      </c>
      <c r="E76" s="333">
        <v>2</v>
      </c>
      <c r="F76" s="333">
        <v>88</v>
      </c>
      <c r="G76" s="333">
        <v>185</v>
      </c>
      <c r="H76" s="333">
        <v>29</v>
      </c>
      <c r="I76" s="333">
        <v>61</v>
      </c>
      <c r="J76" s="333">
        <v>2</v>
      </c>
      <c r="K76" s="333">
        <v>2</v>
      </c>
      <c r="L76" s="333">
        <v>0</v>
      </c>
      <c r="M76" s="333">
        <v>237</v>
      </c>
    </row>
    <row r="77" spans="2:13" s="159" customFormat="1" ht="14.1" customHeight="1">
      <c r="B77" s="164" t="s">
        <v>111</v>
      </c>
      <c r="C77" s="179">
        <v>2140</v>
      </c>
      <c r="D77" s="179">
        <v>4</v>
      </c>
      <c r="E77" s="179">
        <v>4</v>
      </c>
      <c r="F77" s="179">
        <v>44</v>
      </c>
      <c r="G77" s="179">
        <v>206</v>
      </c>
      <c r="H77" s="179">
        <v>345</v>
      </c>
      <c r="I77" s="179">
        <v>1104</v>
      </c>
      <c r="J77" s="179">
        <v>25</v>
      </c>
      <c r="K77" s="179">
        <v>311</v>
      </c>
      <c r="L77" s="179">
        <v>0</v>
      </c>
      <c r="M77" s="179">
        <v>97</v>
      </c>
    </row>
    <row r="78" spans="2:13" ht="14.1" customHeight="1">
      <c r="B78" s="162" t="s">
        <v>89</v>
      </c>
      <c r="C78" s="333">
        <v>1894</v>
      </c>
      <c r="D78" s="333">
        <v>3</v>
      </c>
      <c r="E78" s="333">
        <v>4</v>
      </c>
      <c r="F78" s="333">
        <v>2</v>
      </c>
      <c r="G78" s="333">
        <v>140</v>
      </c>
      <c r="H78" s="333">
        <v>338</v>
      </c>
      <c r="I78" s="333">
        <v>1072</v>
      </c>
      <c r="J78" s="333">
        <v>25</v>
      </c>
      <c r="K78" s="333">
        <v>310</v>
      </c>
      <c r="L78" s="333">
        <v>0</v>
      </c>
      <c r="M78" s="333">
        <v>0</v>
      </c>
    </row>
    <row r="79" spans="2:13" ht="14.1" customHeight="1">
      <c r="B79" s="162" t="s">
        <v>90</v>
      </c>
      <c r="C79" s="333">
        <v>246</v>
      </c>
      <c r="D79" s="333">
        <v>1</v>
      </c>
      <c r="E79" s="333">
        <v>0</v>
      </c>
      <c r="F79" s="333">
        <v>42</v>
      </c>
      <c r="G79" s="333">
        <v>66</v>
      </c>
      <c r="H79" s="333">
        <v>7</v>
      </c>
      <c r="I79" s="333">
        <v>32</v>
      </c>
      <c r="J79" s="333">
        <v>0</v>
      </c>
      <c r="K79" s="333">
        <v>1</v>
      </c>
      <c r="L79" s="333">
        <v>0</v>
      </c>
      <c r="M79" s="333">
        <v>97</v>
      </c>
    </row>
    <row r="80" spans="2:13" s="159" customFormat="1" ht="14.1" customHeight="1">
      <c r="B80" s="164" t="s">
        <v>127</v>
      </c>
      <c r="C80" s="179">
        <v>4609</v>
      </c>
      <c r="D80" s="179">
        <v>32</v>
      </c>
      <c r="E80" s="179">
        <v>6</v>
      </c>
      <c r="F80" s="179">
        <v>106</v>
      </c>
      <c r="G80" s="179">
        <v>645</v>
      </c>
      <c r="H80" s="179">
        <v>779</v>
      </c>
      <c r="I80" s="179">
        <v>2346</v>
      </c>
      <c r="J80" s="179">
        <v>154</v>
      </c>
      <c r="K80" s="179">
        <v>263</v>
      </c>
      <c r="L80" s="179">
        <v>1</v>
      </c>
      <c r="M80" s="179">
        <v>277</v>
      </c>
    </row>
    <row r="81" spans="2:13" ht="14.1" customHeight="1">
      <c r="B81" s="162" t="s">
        <v>89</v>
      </c>
      <c r="C81" s="333">
        <v>3964</v>
      </c>
      <c r="D81" s="333">
        <v>26</v>
      </c>
      <c r="E81" s="333">
        <v>2</v>
      </c>
      <c r="F81" s="333">
        <v>8</v>
      </c>
      <c r="G81" s="333">
        <v>494</v>
      </c>
      <c r="H81" s="333">
        <v>743</v>
      </c>
      <c r="I81" s="333">
        <v>2278</v>
      </c>
      <c r="J81" s="333">
        <v>151</v>
      </c>
      <c r="K81" s="333">
        <v>261</v>
      </c>
      <c r="L81" s="333">
        <v>1</v>
      </c>
      <c r="M81" s="333">
        <v>0</v>
      </c>
    </row>
    <row r="82" spans="2:13" ht="14.1" customHeight="1">
      <c r="B82" s="162" t="s">
        <v>90</v>
      </c>
      <c r="C82" s="333">
        <v>645</v>
      </c>
      <c r="D82" s="333">
        <v>6</v>
      </c>
      <c r="E82" s="333">
        <v>4</v>
      </c>
      <c r="F82" s="333">
        <v>98</v>
      </c>
      <c r="G82" s="333">
        <v>151</v>
      </c>
      <c r="H82" s="333">
        <v>36</v>
      </c>
      <c r="I82" s="333">
        <v>68</v>
      </c>
      <c r="J82" s="333">
        <v>3</v>
      </c>
      <c r="K82" s="333">
        <v>2</v>
      </c>
      <c r="L82" s="333">
        <v>0</v>
      </c>
      <c r="M82" s="333">
        <v>277</v>
      </c>
    </row>
    <row r="83" spans="2:13" s="159" customFormat="1" ht="14.1" customHeight="1">
      <c r="B83" s="164" t="s">
        <v>113</v>
      </c>
      <c r="C83" s="179">
        <v>3822</v>
      </c>
      <c r="D83" s="179">
        <v>23</v>
      </c>
      <c r="E83" s="179">
        <v>2</v>
      </c>
      <c r="F83" s="179">
        <v>323</v>
      </c>
      <c r="G83" s="179">
        <v>601</v>
      </c>
      <c r="H83" s="179">
        <v>603</v>
      </c>
      <c r="I83" s="179">
        <v>1587</v>
      </c>
      <c r="J83" s="179">
        <v>75</v>
      </c>
      <c r="K83" s="179">
        <v>257</v>
      </c>
      <c r="L83" s="179">
        <v>2</v>
      </c>
      <c r="M83" s="179">
        <v>349</v>
      </c>
    </row>
    <row r="84" spans="2:13" ht="14.1" customHeight="1">
      <c r="B84" s="167" t="s">
        <v>89</v>
      </c>
      <c r="C84" s="333">
        <v>2840</v>
      </c>
      <c r="D84" s="333">
        <v>19</v>
      </c>
      <c r="E84" s="333">
        <v>2</v>
      </c>
      <c r="F84" s="333">
        <v>25</v>
      </c>
      <c r="G84" s="333">
        <v>399</v>
      </c>
      <c r="H84" s="333">
        <v>522</v>
      </c>
      <c r="I84" s="333">
        <v>1541</v>
      </c>
      <c r="J84" s="333">
        <v>75</v>
      </c>
      <c r="K84" s="333">
        <v>255</v>
      </c>
      <c r="L84" s="333">
        <v>2</v>
      </c>
      <c r="M84" s="333">
        <v>0</v>
      </c>
    </row>
    <row r="85" spans="2:13" ht="14.1" customHeight="1">
      <c r="B85" s="162" t="s">
        <v>90</v>
      </c>
      <c r="C85" s="333">
        <v>982</v>
      </c>
      <c r="D85" s="333">
        <v>4</v>
      </c>
      <c r="E85" s="333">
        <v>0</v>
      </c>
      <c r="F85" s="333">
        <v>298</v>
      </c>
      <c r="G85" s="333">
        <v>202</v>
      </c>
      <c r="H85" s="333">
        <v>81</v>
      </c>
      <c r="I85" s="333">
        <v>46</v>
      </c>
      <c r="J85" s="333">
        <v>0</v>
      </c>
      <c r="K85" s="333">
        <v>2</v>
      </c>
      <c r="L85" s="333">
        <v>0</v>
      </c>
      <c r="M85" s="333">
        <v>349</v>
      </c>
    </row>
    <row r="86" spans="2:13" s="159" customFormat="1" ht="14.1" customHeight="1">
      <c r="B86" s="164" t="s">
        <v>315</v>
      </c>
      <c r="C86" s="179">
        <v>379</v>
      </c>
      <c r="D86" s="179">
        <v>0</v>
      </c>
      <c r="E86" s="179">
        <v>0</v>
      </c>
      <c r="F86" s="179">
        <v>0</v>
      </c>
      <c r="G86" s="179">
        <v>11</v>
      </c>
      <c r="H86" s="179">
        <v>46</v>
      </c>
      <c r="I86" s="179">
        <v>216</v>
      </c>
      <c r="J86" s="179">
        <v>3</v>
      </c>
      <c r="K86" s="179">
        <v>99</v>
      </c>
      <c r="L86" s="179">
        <v>2</v>
      </c>
      <c r="M86" s="179">
        <v>2</v>
      </c>
    </row>
    <row r="87" spans="2:13" ht="14.1" customHeight="1">
      <c r="B87" s="162" t="s">
        <v>89</v>
      </c>
      <c r="C87" s="333">
        <v>377</v>
      </c>
      <c r="D87" s="333">
        <v>0</v>
      </c>
      <c r="E87" s="333">
        <v>0</v>
      </c>
      <c r="F87" s="333">
        <v>0</v>
      </c>
      <c r="G87" s="333">
        <v>11</v>
      </c>
      <c r="H87" s="333">
        <v>46</v>
      </c>
      <c r="I87" s="333">
        <v>216</v>
      </c>
      <c r="J87" s="333">
        <v>3</v>
      </c>
      <c r="K87" s="333">
        <v>99</v>
      </c>
      <c r="L87" s="333">
        <v>2</v>
      </c>
      <c r="M87" s="333">
        <v>0</v>
      </c>
    </row>
    <row r="88" spans="2:13" ht="14.1" customHeight="1">
      <c r="B88" s="162" t="s">
        <v>90</v>
      </c>
      <c r="C88" s="333">
        <v>2</v>
      </c>
      <c r="D88" s="333">
        <v>0</v>
      </c>
      <c r="E88" s="333">
        <v>0</v>
      </c>
      <c r="F88" s="333">
        <v>0</v>
      </c>
      <c r="G88" s="333">
        <v>0</v>
      </c>
      <c r="H88" s="333">
        <v>0</v>
      </c>
      <c r="I88" s="333">
        <v>0</v>
      </c>
      <c r="J88" s="333">
        <v>0</v>
      </c>
      <c r="K88" s="333">
        <v>0</v>
      </c>
      <c r="L88" s="333">
        <v>0</v>
      </c>
      <c r="M88" s="333">
        <v>2</v>
      </c>
    </row>
    <row r="89" spans="2:13" s="159" customFormat="1" ht="14.1" customHeight="1">
      <c r="B89" s="164" t="s">
        <v>140</v>
      </c>
      <c r="C89" s="179">
        <v>379</v>
      </c>
      <c r="D89" s="179">
        <v>0</v>
      </c>
      <c r="E89" s="179">
        <v>0</v>
      </c>
      <c r="F89" s="179">
        <v>0</v>
      </c>
      <c r="G89" s="179">
        <v>11</v>
      </c>
      <c r="H89" s="179">
        <v>46</v>
      </c>
      <c r="I89" s="179">
        <v>216</v>
      </c>
      <c r="J89" s="179">
        <v>3</v>
      </c>
      <c r="K89" s="179">
        <v>99</v>
      </c>
      <c r="L89" s="179">
        <v>2</v>
      </c>
      <c r="M89" s="179">
        <v>2</v>
      </c>
    </row>
    <row r="90" spans="2:13" ht="14.1" customHeight="1">
      <c r="B90" s="162" t="s">
        <v>89</v>
      </c>
      <c r="C90" s="333">
        <v>377</v>
      </c>
      <c r="D90" s="333">
        <v>0</v>
      </c>
      <c r="E90" s="333">
        <v>0</v>
      </c>
      <c r="F90" s="333">
        <v>0</v>
      </c>
      <c r="G90" s="333">
        <v>11</v>
      </c>
      <c r="H90" s="333">
        <v>46</v>
      </c>
      <c r="I90" s="333">
        <v>216</v>
      </c>
      <c r="J90" s="333">
        <v>3</v>
      </c>
      <c r="K90" s="333">
        <v>99</v>
      </c>
      <c r="L90" s="333">
        <v>2</v>
      </c>
      <c r="M90" s="333">
        <v>0</v>
      </c>
    </row>
    <row r="91" spans="2:13" ht="14.1" customHeight="1">
      <c r="B91" s="162" t="s">
        <v>90</v>
      </c>
      <c r="C91" s="333">
        <v>2</v>
      </c>
      <c r="D91" s="333">
        <v>0</v>
      </c>
      <c r="E91" s="333">
        <v>0</v>
      </c>
      <c r="F91" s="333">
        <v>0</v>
      </c>
      <c r="G91" s="333">
        <v>0</v>
      </c>
      <c r="H91" s="333">
        <v>0</v>
      </c>
      <c r="I91" s="333">
        <v>0</v>
      </c>
      <c r="J91" s="333">
        <v>0</v>
      </c>
      <c r="K91" s="333">
        <v>0</v>
      </c>
      <c r="L91" s="333">
        <v>0</v>
      </c>
      <c r="M91" s="333">
        <v>2</v>
      </c>
    </row>
    <row r="92" spans="2:13" s="159" customFormat="1" ht="12.75">
      <c r="B92" s="168" t="s">
        <v>86</v>
      </c>
      <c r="C92" s="1181">
        <v>32</v>
      </c>
      <c r="D92" s="1181">
        <v>0</v>
      </c>
      <c r="E92" s="1181">
        <v>0</v>
      </c>
      <c r="F92" s="1181">
        <v>1</v>
      </c>
      <c r="G92" s="1181">
        <v>0</v>
      </c>
      <c r="H92" s="1181">
        <v>4</v>
      </c>
      <c r="I92" s="1181">
        <v>0</v>
      </c>
      <c r="J92" s="1181">
        <v>2</v>
      </c>
      <c r="K92" s="1181">
        <v>2</v>
      </c>
      <c r="L92" s="1181">
        <v>0</v>
      </c>
      <c r="M92" s="1181">
        <v>23</v>
      </c>
    </row>
    <row r="93" spans="2:13">
      <c r="B93" s="169" t="s">
        <v>89</v>
      </c>
      <c r="C93" s="1183">
        <v>9</v>
      </c>
      <c r="D93" s="1183">
        <v>0</v>
      </c>
      <c r="E93" s="1183">
        <v>0</v>
      </c>
      <c r="F93" s="1183">
        <v>1</v>
      </c>
      <c r="G93" s="1183">
        <v>0</v>
      </c>
      <c r="H93" s="1183">
        <v>4</v>
      </c>
      <c r="I93" s="1183">
        <v>0</v>
      </c>
      <c r="J93" s="1183">
        <v>2</v>
      </c>
      <c r="K93" s="1183">
        <v>2</v>
      </c>
      <c r="L93" s="1183">
        <v>0</v>
      </c>
      <c r="M93" s="1183">
        <v>0</v>
      </c>
    </row>
    <row r="94" spans="2:13" ht="14.1" customHeight="1">
      <c r="B94" s="162" t="s">
        <v>90</v>
      </c>
      <c r="C94" s="333">
        <v>23</v>
      </c>
      <c r="D94" s="333">
        <v>0</v>
      </c>
      <c r="E94" s="333">
        <v>0</v>
      </c>
      <c r="F94" s="333">
        <v>0</v>
      </c>
      <c r="G94" s="333">
        <v>0</v>
      </c>
      <c r="H94" s="333">
        <v>0</v>
      </c>
      <c r="I94" s="333">
        <v>0</v>
      </c>
      <c r="J94" s="333">
        <v>0</v>
      </c>
      <c r="K94" s="333">
        <v>0</v>
      </c>
      <c r="L94" s="333">
        <v>0</v>
      </c>
      <c r="M94" s="333">
        <v>23</v>
      </c>
    </row>
    <row r="95" spans="2:13" ht="13.15" customHeight="1">
      <c r="B95" s="1414"/>
      <c r="C95" s="1414"/>
      <c r="D95" s="1414"/>
      <c r="E95" s="1414"/>
      <c r="F95" s="1414"/>
      <c r="G95" s="1414"/>
      <c r="H95" s="1414"/>
      <c r="I95" s="1414"/>
      <c r="J95" s="1414"/>
      <c r="K95" s="1414"/>
      <c r="L95" s="1414"/>
      <c r="M95" s="1414"/>
    </row>
    <row r="96" spans="2:13" s="53" customFormat="1" ht="16.5">
      <c r="B96" s="1386" t="s">
        <v>2582</v>
      </c>
      <c r="C96" s="1386"/>
      <c r="D96" s="1386"/>
      <c r="E96" s="1386"/>
      <c r="F96" s="1386"/>
      <c r="G96" s="1386"/>
      <c r="H96" s="1386"/>
      <c r="I96" s="1386"/>
      <c r="J96" s="1386"/>
      <c r="K96" s="1386"/>
    </row>
    <row r="97" spans="2:11" s="53" customFormat="1" ht="23.45" customHeight="1">
      <c r="B97" s="1387" t="s">
        <v>2549</v>
      </c>
      <c r="C97" s="1387"/>
      <c r="D97" s="1387"/>
      <c r="E97" s="1387"/>
      <c r="F97" s="1387"/>
      <c r="G97" s="1387"/>
      <c r="H97" s="1387"/>
      <c r="I97" s="1387"/>
      <c r="J97" s="1387"/>
      <c r="K97" s="1387"/>
    </row>
    <row r="98" spans="2:11" ht="16.5">
      <c r="B98" s="133" t="s">
        <v>2576</v>
      </c>
      <c r="C98" s="53"/>
      <c r="D98" s="53"/>
      <c r="E98" s="53"/>
      <c r="F98" s="53"/>
      <c r="G98" s="53"/>
      <c r="H98" s="53"/>
      <c r="I98" s="53"/>
      <c r="J98" s="53"/>
      <c r="K98" s="53"/>
    </row>
  </sheetData>
  <mergeCells count="8">
    <mergeCell ref="B96:K96"/>
    <mergeCell ref="B97:K97"/>
    <mergeCell ref="B1:M1"/>
    <mergeCell ref="B2:M2"/>
    <mergeCell ref="B3:B4"/>
    <mergeCell ref="C3:C4"/>
    <mergeCell ref="D3:M3"/>
    <mergeCell ref="B95:M95"/>
  </mergeCells>
  <hyperlinks>
    <hyperlink ref="O2" location="INDICE!B7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40" max="16383" man="1"/>
    <brk id="76" max="16383" man="1"/>
  </rowBreaks>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showGridLines="0" topLeftCell="C1" zoomScaleNormal="100" workbookViewId="0">
      <selection activeCell="O2" sqref="O2"/>
    </sheetView>
  </sheetViews>
  <sheetFormatPr baseColWidth="10" defaultColWidth="12.5703125" defaultRowHeight="14.25"/>
  <cols>
    <col min="1" max="1" width="3.7109375" style="149" customWidth="1"/>
    <col min="2" max="2" width="27.28515625" style="149" customWidth="1"/>
    <col min="3" max="3" width="13.140625" style="149" customWidth="1"/>
    <col min="4" max="13" width="11.42578125" style="149" customWidth="1"/>
    <col min="14" max="16384" width="12.5703125" style="149"/>
  </cols>
  <sheetData>
    <row r="1" spans="2:15" ht="56.25" customHeight="1"/>
    <row r="2" spans="2:15" ht="45" customHeight="1">
      <c r="B2" s="1425" t="s">
        <v>2590</v>
      </c>
      <c r="C2" s="1425"/>
      <c r="D2" s="1425"/>
      <c r="E2" s="1425"/>
      <c r="F2" s="1425"/>
      <c r="G2" s="1425"/>
      <c r="H2" s="1425"/>
      <c r="I2" s="1425"/>
      <c r="J2" s="1425"/>
      <c r="K2" s="1425"/>
      <c r="L2" s="1425"/>
      <c r="M2" s="1425"/>
      <c r="O2" s="1172" t="s">
        <v>389</v>
      </c>
    </row>
    <row r="3" spans="2:15">
      <c r="B3" s="1426" t="s">
        <v>718</v>
      </c>
      <c r="C3" s="1426" t="s">
        <v>643</v>
      </c>
      <c r="D3" s="1426" t="s">
        <v>353</v>
      </c>
      <c r="E3" s="1426"/>
      <c r="F3" s="1426"/>
      <c r="G3" s="1426"/>
      <c r="H3" s="1426"/>
      <c r="I3" s="1426"/>
      <c r="J3" s="1426"/>
      <c r="K3" s="1426"/>
      <c r="L3" s="1426"/>
      <c r="M3" s="1426"/>
    </row>
    <row r="4" spans="2:15" ht="16.5" customHeight="1">
      <c r="B4" s="1426"/>
      <c r="C4" s="1426"/>
      <c r="D4" s="153">
        <v>1</v>
      </c>
      <c r="E4" s="153">
        <v>2</v>
      </c>
      <c r="F4" s="153">
        <v>3</v>
      </c>
      <c r="G4" s="153">
        <v>4</v>
      </c>
      <c r="H4" s="153">
        <v>5</v>
      </c>
      <c r="I4" s="153">
        <v>6</v>
      </c>
      <c r="J4" s="153">
        <v>7</v>
      </c>
      <c r="K4" s="153">
        <v>8</v>
      </c>
      <c r="L4" s="153">
        <v>9</v>
      </c>
      <c r="M4" s="1153" t="s">
        <v>322</v>
      </c>
    </row>
    <row r="5" spans="2:15" s="152" customFormat="1" ht="13.5">
      <c r="B5" s="154" t="s">
        <v>390</v>
      </c>
      <c r="C5" s="114">
        <v>293139</v>
      </c>
      <c r="D5" s="114">
        <v>117587</v>
      </c>
      <c r="E5" s="114">
        <v>90569</v>
      </c>
      <c r="F5" s="114">
        <v>51533</v>
      </c>
      <c r="G5" s="114">
        <v>19562</v>
      </c>
      <c r="H5" s="114">
        <v>7463</v>
      </c>
      <c r="I5" s="114">
        <v>3259</v>
      </c>
      <c r="J5" s="114">
        <v>1541</v>
      </c>
      <c r="K5" s="114">
        <v>792</v>
      </c>
      <c r="L5" s="114">
        <v>443</v>
      </c>
      <c r="M5" s="114">
        <v>390</v>
      </c>
      <c r="N5" s="151"/>
    </row>
    <row r="6" spans="2:15">
      <c r="B6" s="155" t="s">
        <v>104</v>
      </c>
      <c r="C6" s="115">
        <v>1873</v>
      </c>
      <c r="D6" s="115">
        <v>366</v>
      </c>
      <c r="E6" s="115">
        <v>272</v>
      </c>
      <c r="F6" s="115">
        <v>305</v>
      </c>
      <c r="G6" s="115">
        <v>281</v>
      </c>
      <c r="H6" s="115">
        <v>202</v>
      </c>
      <c r="I6" s="115">
        <v>162</v>
      </c>
      <c r="J6" s="115">
        <v>105</v>
      </c>
      <c r="K6" s="115">
        <v>77</v>
      </c>
      <c r="L6" s="115">
        <v>48</v>
      </c>
      <c r="M6" s="115">
        <v>55</v>
      </c>
      <c r="N6" s="150"/>
    </row>
    <row r="7" spans="2:15">
      <c r="B7" s="155" t="s">
        <v>105</v>
      </c>
      <c r="C7" s="115">
        <v>353</v>
      </c>
      <c r="D7" s="115">
        <v>72</v>
      </c>
      <c r="E7" s="115">
        <v>65</v>
      </c>
      <c r="F7" s="115">
        <v>76</v>
      </c>
      <c r="G7" s="115">
        <v>48</v>
      </c>
      <c r="H7" s="115">
        <v>32</v>
      </c>
      <c r="I7" s="115">
        <v>27</v>
      </c>
      <c r="J7" s="115">
        <v>13</v>
      </c>
      <c r="K7" s="115">
        <v>6</v>
      </c>
      <c r="L7" s="115">
        <v>10</v>
      </c>
      <c r="M7" s="115">
        <v>4</v>
      </c>
      <c r="N7" s="150"/>
    </row>
    <row r="8" spans="2:15">
      <c r="B8" s="155" t="s">
        <v>351</v>
      </c>
      <c r="C8" s="115">
        <v>3151</v>
      </c>
      <c r="D8" s="115">
        <v>258</v>
      </c>
      <c r="E8" s="115">
        <v>698</v>
      </c>
      <c r="F8" s="115">
        <v>741</v>
      </c>
      <c r="G8" s="115">
        <v>481</v>
      </c>
      <c r="H8" s="115">
        <v>364</v>
      </c>
      <c r="I8" s="115">
        <v>231</v>
      </c>
      <c r="J8" s="115">
        <v>160</v>
      </c>
      <c r="K8" s="115">
        <v>89</v>
      </c>
      <c r="L8" s="115">
        <v>54</v>
      </c>
      <c r="M8" s="115">
        <v>75</v>
      </c>
      <c r="N8" s="150"/>
    </row>
    <row r="9" spans="2:15">
      <c r="B9" s="155" t="s">
        <v>106</v>
      </c>
      <c r="C9" s="115">
        <v>34422</v>
      </c>
      <c r="D9" s="115">
        <v>15999</v>
      </c>
      <c r="E9" s="115">
        <v>8312</v>
      </c>
      <c r="F9" s="115">
        <v>5561</v>
      </c>
      <c r="G9" s="115">
        <v>2467</v>
      </c>
      <c r="H9" s="115">
        <v>1078</v>
      </c>
      <c r="I9" s="115">
        <v>487</v>
      </c>
      <c r="J9" s="115">
        <v>244</v>
      </c>
      <c r="K9" s="115">
        <v>130</v>
      </c>
      <c r="L9" s="115">
        <v>81</v>
      </c>
      <c r="M9" s="115">
        <v>63</v>
      </c>
      <c r="N9" s="150"/>
    </row>
    <row r="10" spans="2:15">
      <c r="B10" s="155" t="s">
        <v>107</v>
      </c>
      <c r="C10" s="115">
        <v>41305</v>
      </c>
      <c r="D10" s="115">
        <v>4765</v>
      </c>
      <c r="E10" s="115">
        <v>11669</v>
      </c>
      <c r="F10" s="115">
        <v>12057</v>
      </c>
      <c r="G10" s="115">
        <v>6682</v>
      </c>
      <c r="H10" s="115">
        <v>3265</v>
      </c>
      <c r="I10" s="115">
        <v>1466</v>
      </c>
      <c r="J10" s="115">
        <v>695</v>
      </c>
      <c r="K10" s="115">
        <v>357</v>
      </c>
      <c r="L10" s="115">
        <v>187</v>
      </c>
      <c r="M10" s="115">
        <v>162</v>
      </c>
      <c r="N10" s="150"/>
    </row>
    <row r="11" spans="2:15">
      <c r="B11" s="155" t="s">
        <v>680</v>
      </c>
      <c r="C11" s="115">
        <v>145606</v>
      </c>
      <c r="D11" s="115">
        <v>64262</v>
      </c>
      <c r="E11" s="115">
        <v>46584</v>
      </c>
      <c r="F11" s="115">
        <v>23602</v>
      </c>
      <c r="G11" s="115">
        <v>7752</v>
      </c>
      <c r="H11" s="115">
        <v>2146</v>
      </c>
      <c r="I11" s="115">
        <v>782</v>
      </c>
      <c r="J11" s="115">
        <v>289</v>
      </c>
      <c r="K11" s="115">
        <v>109</v>
      </c>
      <c r="L11" s="115">
        <v>55</v>
      </c>
      <c r="M11" s="115">
        <v>25</v>
      </c>
      <c r="N11" s="150"/>
    </row>
    <row r="12" spans="2:15">
      <c r="B12" s="155" t="s">
        <v>673</v>
      </c>
      <c r="C12" s="115">
        <v>11165</v>
      </c>
      <c r="D12" s="115">
        <v>4918</v>
      </c>
      <c r="E12" s="115">
        <v>3737</v>
      </c>
      <c r="F12" s="115">
        <v>1828</v>
      </c>
      <c r="G12" s="115">
        <v>495</v>
      </c>
      <c r="H12" s="115">
        <v>128</v>
      </c>
      <c r="I12" s="115">
        <v>38</v>
      </c>
      <c r="J12" s="115">
        <v>10</v>
      </c>
      <c r="K12" s="115">
        <v>9</v>
      </c>
      <c r="L12" s="115">
        <v>2</v>
      </c>
      <c r="M12" s="115">
        <v>0</v>
      </c>
      <c r="N12" s="150"/>
    </row>
    <row r="13" spans="2:15">
      <c r="B13" s="155" t="s">
        <v>675</v>
      </c>
      <c r="C13" s="115">
        <v>48883</v>
      </c>
      <c r="D13" s="115">
        <v>21328</v>
      </c>
      <c r="E13" s="115">
        <v>18781</v>
      </c>
      <c r="F13" s="115">
        <v>7170</v>
      </c>
      <c r="G13" s="115">
        <v>1297</v>
      </c>
      <c r="H13" s="115">
        <v>224</v>
      </c>
      <c r="I13" s="115">
        <v>52</v>
      </c>
      <c r="J13" s="115">
        <v>18</v>
      </c>
      <c r="K13" s="115">
        <v>10</v>
      </c>
      <c r="L13" s="115">
        <v>1</v>
      </c>
      <c r="M13" s="115">
        <v>2</v>
      </c>
      <c r="N13" s="150"/>
    </row>
    <row r="14" spans="2:15">
      <c r="B14" s="155" t="s">
        <v>676</v>
      </c>
      <c r="C14" s="115">
        <v>650</v>
      </c>
      <c r="D14" s="115">
        <v>296</v>
      </c>
      <c r="E14" s="115">
        <v>263</v>
      </c>
      <c r="F14" s="115">
        <v>72</v>
      </c>
      <c r="G14" s="115">
        <v>17</v>
      </c>
      <c r="H14" s="115">
        <v>2</v>
      </c>
      <c r="I14" s="115">
        <v>0</v>
      </c>
      <c r="J14" s="115">
        <v>0</v>
      </c>
      <c r="K14" s="115">
        <v>0</v>
      </c>
      <c r="L14" s="115">
        <v>0</v>
      </c>
      <c r="M14" s="115">
        <v>0</v>
      </c>
      <c r="N14" s="150"/>
    </row>
    <row r="15" spans="2:15">
      <c r="B15" s="155" t="s">
        <v>109</v>
      </c>
      <c r="C15" s="115">
        <v>5731</v>
      </c>
      <c r="D15" s="115">
        <v>5323</v>
      </c>
      <c r="E15" s="115">
        <v>188</v>
      </c>
      <c r="F15" s="115">
        <v>121</v>
      </c>
      <c r="G15" s="115">
        <v>42</v>
      </c>
      <c r="H15" s="115">
        <v>22</v>
      </c>
      <c r="I15" s="115">
        <v>14</v>
      </c>
      <c r="J15" s="115">
        <v>7</v>
      </c>
      <c r="K15" s="115">
        <v>5</v>
      </c>
      <c r="L15" s="115">
        <v>5</v>
      </c>
      <c r="M15" s="115">
        <v>4</v>
      </c>
      <c r="N15" s="150"/>
    </row>
    <row r="16" spans="2:15" s="152" customFormat="1" ht="13.5">
      <c r="B16" s="154" t="s">
        <v>81</v>
      </c>
      <c r="C16" s="114">
        <v>121357</v>
      </c>
      <c r="D16" s="114">
        <v>51101</v>
      </c>
      <c r="E16" s="114">
        <v>39213</v>
      </c>
      <c r="F16" s="114">
        <v>20152</v>
      </c>
      <c r="G16" s="114">
        <v>6720</v>
      </c>
      <c r="H16" s="114">
        <v>2359</v>
      </c>
      <c r="I16" s="114">
        <v>976</v>
      </c>
      <c r="J16" s="114">
        <v>435</v>
      </c>
      <c r="K16" s="114">
        <v>217</v>
      </c>
      <c r="L16" s="114">
        <v>102</v>
      </c>
      <c r="M16" s="114">
        <v>82</v>
      </c>
      <c r="N16" s="151"/>
    </row>
    <row r="17" spans="2:14" s="152" customFormat="1" ht="13.5">
      <c r="B17" s="155" t="s">
        <v>104</v>
      </c>
      <c r="C17" s="115">
        <v>767</v>
      </c>
      <c r="D17" s="115">
        <v>141</v>
      </c>
      <c r="E17" s="115">
        <v>102</v>
      </c>
      <c r="F17" s="115">
        <v>136</v>
      </c>
      <c r="G17" s="115">
        <v>113</v>
      </c>
      <c r="H17" s="115">
        <v>89</v>
      </c>
      <c r="I17" s="115">
        <v>72</v>
      </c>
      <c r="J17" s="115">
        <v>46</v>
      </c>
      <c r="K17" s="115">
        <v>36</v>
      </c>
      <c r="L17" s="115">
        <v>17</v>
      </c>
      <c r="M17" s="115">
        <v>15</v>
      </c>
      <c r="N17" s="151"/>
    </row>
    <row r="18" spans="2:14">
      <c r="B18" s="155" t="s">
        <v>105</v>
      </c>
      <c r="C18" s="115">
        <v>172</v>
      </c>
      <c r="D18" s="115">
        <v>32</v>
      </c>
      <c r="E18" s="115">
        <v>29</v>
      </c>
      <c r="F18" s="115">
        <v>43</v>
      </c>
      <c r="G18" s="115">
        <v>22</v>
      </c>
      <c r="H18" s="115">
        <v>14</v>
      </c>
      <c r="I18" s="115">
        <v>15</v>
      </c>
      <c r="J18" s="115">
        <v>8</v>
      </c>
      <c r="K18" s="115">
        <v>4</v>
      </c>
      <c r="L18" s="115">
        <v>3</v>
      </c>
      <c r="M18" s="115">
        <v>2</v>
      </c>
      <c r="N18" s="150"/>
    </row>
    <row r="19" spans="2:14">
      <c r="B19" s="155" t="s">
        <v>351</v>
      </c>
      <c r="C19" s="115">
        <v>1529</v>
      </c>
      <c r="D19" s="115">
        <v>169</v>
      </c>
      <c r="E19" s="115">
        <v>411</v>
      </c>
      <c r="F19" s="115">
        <v>387</v>
      </c>
      <c r="G19" s="115">
        <v>213</v>
      </c>
      <c r="H19" s="115">
        <v>145</v>
      </c>
      <c r="I19" s="115">
        <v>88</v>
      </c>
      <c r="J19" s="115">
        <v>64</v>
      </c>
      <c r="K19" s="115">
        <v>21</v>
      </c>
      <c r="L19" s="115">
        <v>15</v>
      </c>
      <c r="M19" s="115">
        <v>16</v>
      </c>
      <c r="N19" s="150"/>
    </row>
    <row r="20" spans="2:14">
      <c r="B20" s="155" t="s">
        <v>106</v>
      </c>
      <c r="C20" s="115">
        <v>13288</v>
      </c>
      <c r="D20" s="115">
        <v>6065</v>
      </c>
      <c r="E20" s="115">
        <v>3440</v>
      </c>
      <c r="F20" s="115">
        <v>2224</v>
      </c>
      <c r="G20" s="115">
        <v>934</v>
      </c>
      <c r="H20" s="115">
        <v>369</v>
      </c>
      <c r="I20" s="115">
        <v>143</v>
      </c>
      <c r="J20" s="115">
        <v>59</v>
      </c>
      <c r="K20" s="115">
        <v>34</v>
      </c>
      <c r="L20" s="115">
        <v>14</v>
      </c>
      <c r="M20" s="115">
        <v>6</v>
      </c>
      <c r="N20" s="150"/>
    </row>
    <row r="21" spans="2:14">
      <c r="B21" s="155" t="s">
        <v>107</v>
      </c>
      <c r="C21" s="115">
        <v>17700</v>
      </c>
      <c r="D21" s="115">
        <v>2355</v>
      </c>
      <c r="E21" s="115">
        <v>5598</v>
      </c>
      <c r="F21" s="115">
        <v>5270</v>
      </c>
      <c r="G21" s="115">
        <v>2509</v>
      </c>
      <c r="H21" s="115">
        <v>1122</v>
      </c>
      <c r="I21" s="115">
        <v>473</v>
      </c>
      <c r="J21" s="115">
        <v>195</v>
      </c>
      <c r="K21" s="115">
        <v>101</v>
      </c>
      <c r="L21" s="115">
        <v>43</v>
      </c>
      <c r="M21" s="115">
        <v>34</v>
      </c>
      <c r="N21" s="150"/>
    </row>
    <row r="22" spans="2:14">
      <c r="B22" s="155" t="s">
        <v>680</v>
      </c>
      <c r="C22" s="115">
        <v>55964</v>
      </c>
      <c r="D22" s="115">
        <v>26302</v>
      </c>
      <c r="E22" s="115">
        <v>18245</v>
      </c>
      <c r="F22" s="115">
        <v>8329</v>
      </c>
      <c r="G22" s="115">
        <v>2306</v>
      </c>
      <c r="H22" s="115">
        <v>534</v>
      </c>
      <c r="I22" s="115">
        <v>164</v>
      </c>
      <c r="J22" s="115">
        <v>55</v>
      </c>
      <c r="K22" s="115">
        <v>16</v>
      </c>
      <c r="L22" s="115">
        <v>8</v>
      </c>
      <c r="M22" s="115">
        <v>5</v>
      </c>
      <c r="N22" s="150"/>
    </row>
    <row r="23" spans="2:14">
      <c r="B23" s="155" t="s">
        <v>673</v>
      </c>
      <c r="C23" s="115">
        <v>3491</v>
      </c>
      <c r="D23" s="115">
        <v>1682</v>
      </c>
      <c r="E23" s="115">
        <v>1189</v>
      </c>
      <c r="F23" s="115">
        <v>477</v>
      </c>
      <c r="G23" s="115">
        <v>121</v>
      </c>
      <c r="H23" s="115">
        <v>19</v>
      </c>
      <c r="I23" s="115">
        <v>3</v>
      </c>
      <c r="J23" s="115">
        <v>0</v>
      </c>
      <c r="K23" s="115">
        <v>0</v>
      </c>
      <c r="L23" s="115">
        <v>0</v>
      </c>
      <c r="M23" s="115">
        <v>0</v>
      </c>
      <c r="N23" s="150"/>
    </row>
    <row r="24" spans="2:14">
      <c r="B24" s="155" t="s">
        <v>675</v>
      </c>
      <c r="C24" s="115">
        <v>25486</v>
      </c>
      <c r="D24" s="115">
        <v>11768</v>
      </c>
      <c r="E24" s="115">
        <v>9947</v>
      </c>
      <c r="F24" s="115">
        <v>3203</v>
      </c>
      <c r="G24" s="115">
        <v>483</v>
      </c>
      <c r="H24" s="115">
        <v>60</v>
      </c>
      <c r="I24" s="115">
        <v>13</v>
      </c>
      <c r="J24" s="115">
        <v>6</v>
      </c>
      <c r="K24" s="115">
        <v>4</v>
      </c>
      <c r="L24" s="115">
        <v>0</v>
      </c>
      <c r="M24" s="115">
        <v>2</v>
      </c>
      <c r="N24" s="150"/>
    </row>
    <row r="25" spans="2:14">
      <c r="B25" s="155" t="s">
        <v>676</v>
      </c>
      <c r="C25" s="115">
        <v>464</v>
      </c>
      <c r="D25" s="115">
        <v>224</v>
      </c>
      <c r="E25" s="115">
        <v>190</v>
      </c>
      <c r="F25" s="115">
        <v>40</v>
      </c>
      <c r="G25" s="115">
        <v>9</v>
      </c>
      <c r="H25" s="115">
        <v>1</v>
      </c>
      <c r="I25" s="115">
        <v>0</v>
      </c>
      <c r="J25" s="115">
        <v>0</v>
      </c>
      <c r="K25" s="115">
        <v>0</v>
      </c>
      <c r="L25" s="115">
        <v>0</v>
      </c>
      <c r="M25" s="115">
        <v>0</v>
      </c>
      <c r="N25" s="150"/>
    </row>
    <row r="26" spans="2:14">
      <c r="B26" s="155" t="s">
        <v>109</v>
      </c>
      <c r="C26" s="115">
        <v>2496</v>
      </c>
      <c r="D26" s="115">
        <v>2363</v>
      </c>
      <c r="E26" s="115">
        <v>62</v>
      </c>
      <c r="F26" s="115">
        <v>43</v>
      </c>
      <c r="G26" s="115">
        <v>10</v>
      </c>
      <c r="H26" s="115">
        <v>6</v>
      </c>
      <c r="I26" s="115">
        <v>5</v>
      </c>
      <c r="J26" s="115">
        <v>2</v>
      </c>
      <c r="K26" s="115">
        <v>1</v>
      </c>
      <c r="L26" s="115">
        <v>2</v>
      </c>
      <c r="M26" s="115">
        <v>2</v>
      </c>
      <c r="N26" s="150"/>
    </row>
    <row r="27" spans="2:14" s="152" customFormat="1" ht="13.5">
      <c r="B27" s="154" t="s">
        <v>82</v>
      </c>
      <c r="C27" s="114">
        <v>150876</v>
      </c>
      <c r="D27" s="114">
        <v>58083</v>
      </c>
      <c r="E27" s="114">
        <v>46141</v>
      </c>
      <c r="F27" s="114">
        <v>28205</v>
      </c>
      <c r="G27" s="114">
        <v>11212</v>
      </c>
      <c r="H27" s="114">
        <v>4150</v>
      </c>
      <c r="I27" s="114">
        <v>1702</v>
      </c>
      <c r="J27" s="114">
        <v>756</v>
      </c>
      <c r="K27" s="114">
        <v>336</v>
      </c>
      <c r="L27" s="114">
        <v>180</v>
      </c>
      <c r="M27" s="114">
        <v>111</v>
      </c>
      <c r="N27" s="151"/>
    </row>
    <row r="28" spans="2:14">
      <c r="B28" s="155" t="s">
        <v>104</v>
      </c>
      <c r="C28" s="115">
        <v>961</v>
      </c>
      <c r="D28" s="115">
        <v>202</v>
      </c>
      <c r="E28" s="115">
        <v>151</v>
      </c>
      <c r="F28" s="115">
        <v>154</v>
      </c>
      <c r="G28" s="115">
        <v>147</v>
      </c>
      <c r="H28" s="115">
        <v>100</v>
      </c>
      <c r="I28" s="115">
        <v>80</v>
      </c>
      <c r="J28" s="115">
        <v>50</v>
      </c>
      <c r="K28" s="115">
        <v>36</v>
      </c>
      <c r="L28" s="115">
        <v>20</v>
      </c>
      <c r="M28" s="115">
        <v>21</v>
      </c>
      <c r="N28" s="150"/>
    </row>
    <row r="29" spans="2:14">
      <c r="B29" s="155" t="s">
        <v>105</v>
      </c>
      <c r="C29" s="115">
        <v>144</v>
      </c>
      <c r="D29" s="115">
        <v>31</v>
      </c>
      <c r="E29" s="115">
        <v>24</v>
      </c>
      <c r="F29" s="115">
        <v>30</v>
      </c>
      <c r="G29" s="115">
        <v>22</v>
      </c>
      <c r="H29" s="115">
        <v>15</v>
      </c>
      <c r="I29" s="115">
        <v>10</v>
      </c>
      <c r="J29" s="115">
        <v>4</v>
      </c>
      <c r="K29" s="115">
        <v>0</v>
      </c>
      <c r="L29" s="115">
        <v>6</v>
      </c>
      <c r="M29" s="115">
        <v>2</v>
      </c>
      <c r="N29" s="150"/>
    </row>
    <row r="30" spans="2:14">
      <c r="B30" s="155" t="s">
        <v>351</v>
      </c>
      <c r="C30" s="115">
        <v>773</v>
      </c>
      <c r="D30" s="115">
        <v>76</v>
      </c>
      <c r="E30" s="115">
        <v>195</v>
      </c>
      <c r="F30" s="115">
        <v>235</v>
      </c>
      <c r="G30" s="115">
        <v>128</v>
      </c>
      <c r="H30" s="115">
        <v>86</v>
      </c>
      <c r="I30" s="115">
        <v>28</v>
      </c>
      <c r="J30" s="115">
        <v>16</v>
      </c>
      <c r="K30" s="115">
        <v>6</v>
      </c>
      <c r="L30" s="115">
        <v>2</v>
      </c>
      <c r="M30" s="115">
        <v>1</v>
      </c>
      <c r="N30" s="150"/>
    </row>
    <row r="31" spans="2:14">
      <c r="B31" s="155" t="s">
        <v>106</v>
      </c>
      <c r="C31" s="115">
        <v>17795</v>
      </c>
      <c r="D31" s="115">
        <v>8468</v>
      </c>
      <c r="E31" s="115">
        <v>4230</v>
      </c>
      <c r="F31" s="115">
        <v>2867</v>
      </c>
      <c r="G31" s="115">
        <v>1255</v>
      </c>
      <c r="H31" s="115">
        <v>552</v>
      </c>
      <c r="I31" s="115">
        <v>229</v>
      </c>
      <c r="J31" s="115">
        <v>115</v>
      </c>
      <c r="K31" s="115">
        <v>53</v>
      </c>
      <c r="L31" s="115">
        <v>17</v>
      </c>
      <c r="M31" s="115">
        <v>9</v>
      </c>
      <c r="N31" s="150"/>
    </row>
    <row r="32" spans="2:14">
      <c r="B32" s="155" t="s">
        <v>107</v>
      </c>
      <c r="C32" s="115">
        <v>20402</v>
      </c>
      <c r="D32" s="115">
        <v>2132</v>
      </c>
      <c r="E32" s="115">
        <v>5377</v>
      </c>
      <c r="F32" s="115">
        <v>6039</v>
      </c>
      <c r="G32" s="115">
        <v>3632</v>
      </c>
      <c r="H32" s="115">
        <v>1743</v>
      </c>
      <c r="I32" s="115">
        <v>781</v>
      </c>
      <c r="J32" s="115">
        <v>371</v>
      </c>
      <c r="K32" s="115">
        <v>165</v>
      </c>
      <c r="L32" s="115">
        <v>98</v>
      </c>
      <c r="M32" s="115">
        <v>64</v>
      </c>
      <c r="N32" s="150"/>
    </row>
    <row r="33" spans="2:14">
      <c r="B33" s="155" t="s">
        <v>680</v>
      </c>
      <c r="C33" s="115">
        <v>80249</v>
      </c>
      <c r="D33" s="115">
        <v>33765</v>
      </c>
      <c r="E33" s="115">
        <v>25474</v>
      </c>
      <c r="F33" s="115">
        <v>13878</v>
      </c>
      <c r="G33" s="115">
        <v>4917</v>
      </c>
      <c r="H33" s="115">
        <v>1410</v>
      </c>
      <c r="I33" s="115">
        <v>509</v>
      </c>
      <c r="J33" s="115">
        <v>180</v>
      </c>
      <c r="K33" s="115">
        <v>68</v>
      </c>
      <c r="L33" s="115">
        <v>34</v>
      </c>
      <c r="M33" s="115">
        <v>14</v>
      </c>
      <c r="N33" s="150"/>
    </row>
    <row r="34" spans="2:14">
      <c r="B34" s="155" t="s">
        <v>673</v>
      </c>
      <c r="C34" s="115">
        <v>7124</v>
      </c>
      <c r="D34" s="115">
        <v>3000</v>
      </c>
      <c r="E34" s="115">
        <v>2379</v>
      </c>
      <c r="F34" s="115">
        <v>1265</v>
      </c>
      <c r="G34" s="115">
        <v>344</v>
      </c>
      <c r="H34" s="115">
        <v>97</v>
      </c>
      <c r="I34" s="115">
        <v>25</v>
      </c>
      <c r="J34" s="115">
        <v>7</v>
      </c>
      <c r="K34" s="115">
        <v>5</v>
      </c>
      <c r="L34" s="115">
        <v>2</v>
      </c>
      <c r="M34" s="115">
        <v>0</v>
      </c>
      <c r="N34" s="150"/>
    </row>
    <row r="35" spans="2:14">
      <c r="B35" s="155" t="s">
        <v>675</v>
      </c>
      <c r="C35" s="115">
        <v>21606</v>
      </c>
      <c r="D35" s="115">
        <v>8930</v>
      </c>
      <c r="E35" s="115">
        <v>8125</v>
      </c>
      <c r="F35" s="115">
        <v>3638</v>
      </c>
      <c r="G35" s="115">
        <v>734</v>
      </c>
      <c r="H35" s="115">
        <v>133</v>
      </c>
      <c r="I35" s="115">
        <v>34</v>
      </c>
      <c r="J35" s="115">
        <v>9</v>
      </c>
      <c r="K35" s="115">
        <v>3</v>
      </c>
      <c r="L35" s="115">
        <v>0</v>
      </c>
      <c r="M35" s="115">
        <v>0</v>
      </c>
      <c r="N35" s="150"/>
    </row>
    <row r="36" spans="2:14">
      <c r="B36" s="155" t="s">
        <v>676</v>
      </c>
      <c r="C36" s="115">
        <v>171</v>
      </c>
      <c r="D36" s="115">
        <v>64</v>
      </c>
      <c r="E36" s="115">
        <v>69</v>
      </c>
      <c r="F36" s="115">
        <v>30</v>
      </c>
      <c r="G36" s="115">
        <v>7</v>
      </c>
      <c r="H36" s="115">
        <v>1</v>
      </c>
      <c r="I36" s="115">
        <v>0</v>
      </c>
      <c r="J36" s="115">
        <v>0</v>
      </c>
      <c r="K36" s="115">
        <v>0</v>
      </c>
      <c r="L36" s="115">
        <v>0</v>
      </c>
      <c r="M36" s="115">
        <v>0</v>
      </c>
      <c r="N36" s="150"/>
    </row>
    <row r="37" spans="2:14">
      <c r="B37" s="155" t="s">
        <v>109</v>
      </c>
      <c r="C37" s="115">
        <v>1651</v>
      </c>
      <c r="D37" s="115">
        <v>1415</v>
      </c>
      <c r="E37" s="115">
        <v>117</v>
      </c>
      <c r="F37" s="115">
        <v>69</v>
      </c>
      <c r="G37" s="115">
        <v>26</v>
      </c>
      <c r="H37" s="115">
        <v>13</v>
      </c>
      <c r="I37" s="115">
        <v>6</v>
      </c>
      <c r="J37" s="115">
        <v>4</v>
      </c>
      <c r="K37" s="115">
        <v>0</v>
      </c>
      <c r="L37" s="115">
        <v>1</v>
      </c>
      <c r="M37" s="115">
        <v>0</v>
      </c>
      <c r="N37" s="150"/>
    </row>
    <row r="38" spans="2:14" s="152" customFormat="1" ht="13.5">
      <c r="B38" s="154" t="s">
        <v>83</v>
      </c>
      <c r="C38" s="114">
        <v>20495</v>
      </c>
      <c r="D38" s="114">
        <v>8233</v>
      </c>
      <c r="E38" s="114">
        <v>5077</v>
      </c>
      <c r="F38" s="114">
        <v>3101</v>
      </c>
      <c r="G38" s="114">
        <v>1612</v>
      </c>
      <c r="H38" s="114">
        <v>947</v>
      </c>
      <c r="I38" s="114">
        <v>578</v>
      </c>
      <c r="J38" s="114">
        <v>350</v>
      </c>
      <c r="K38" s="114">
        <v>239</v>
      </c>
      <c r="L38" s="114">
        <v>161</v>
      </c>
      <c r="M38" s="114">
        <v>197</v>
      </c>
      <c r="N38" s="151"/>
    </row>
    <row r="39" spans="2:14">
      <c r="B39" s="155" t="s">
        <v>104</v>
      </c>
      <c r="C39" s="115">
        <v>145</v>
      </c>
      <c r="D39" s="115">
        <v>23</v>
      </c>
      <c r="E39" s="115">
        <v>19</v>
      </c>
      <c r="F39" s="115">
        <v>15</v>
      </c>
      <c r="G39" s="115">
        <v>21</v>
      </c>
      <c r="H39" s="115">
        <v>13</v>
      </c>
      <c r="I39" s="115">
        <v>10</v>
      </c>
      <c r="J39" s="115">
        <v>9</v>
      </c>
      <c r="K39" s="115">
        <v>5</v>
      </c>
      <c r="L39" s="115">
        <v>11</v>
      </c>
      <c r="M39" s="115">
        <v>19</v>
      </c>
      <c r="N39" s="150"/>
    </row>
    <row r="40" spans="2:14">
      <c r="B40" s="155" t="s">
        <v>105</v>
      </c>
      <c r="C40" s="115">
        <v>37</v>
      </c>
      <c r="D40" s="115">
        <v>9</v>
      </c>
      <c r="E40" s="115">
        <v>12</v>
      </c>
      <c r="F40" s="115">
        <v>3</v>
      </c>
      <c r="G40" s="115">
        <v>4</v>
      </c>
      <c r="H40" s="115">
        <v>3</v>
      </c>
      <c r="I40" s="115">
        <v>2</v>
      </c>
      <c r="J40" s="115">
        <v>1</v>
      </c>
      <c r="K40" s="115">
        <v>2</v>
      </c>
      <c r="L40" s="115">
        <v>1</v>
      </c>
      <c r="M40" s="115">
        <v>0</v>
      </c>
      <c r="N40" s="150"/>
    </row>
    <row r="41" spans="2:14">
      <c r="B41" s="155" t="s">
        <v>351</v>
      </c>
      <c r="C41" s="115">
        <v>848</v>
      </c>
      <c r="D41" s="115">
        <v>13</v>
      </c>
      <c r="E41" s="115">
        <v>92</v>
      </c>
      <c r="F41" s="115">
        <v>118</v>
      </c>
      <c r="G41" s="115">
        <v>140</v>
      </c>
      <c r="H41" s="115">
        <v>133</v>
      </c>
      <c r="I41" s="115">
        <v>115</v>
      </c>
      <c r="J41" s="115">
        <v>80</v>
      </c>
      <c r="K41" s="115">
        <v>62</v>
      </c>
      <c r="L41" s="115">
        <v>37</v>
      </c>
      <c r="M41" s="115">
        <v>58</v>
      </c>
      <c r="N41" s="150"/>
    </row>
    <row r="42" spans="2:14">
      <c r="B42" s="155" t="s">
        <v>106</v>
      </c>
      <c r="C42" s="115">
        <v>3328</v>
      </c>
      <c r="D42" s="115">
        <v>1461</v>
      </c>
      <c r="E42" s="115">
        <v>640</v>
      </c>
      <c r="F42" s="115">
        <v>467</v>
      </c>
      <c r="G42" s="115">
        <v>277</v>
      </c>
      <c r="H42" s="115">
        <v>157</v>
      </c>
      <c r="I42" s="115">
        <v>115</v>
      </c>
      <c r="J42" s="115">
        <v>70</v>
      </c>
      <c r="K42" s="115">
        <v>43</v>
      </c>
      <c r="L42" s="115">
        <v>50</v>
      </c>
      <c r="M42" s="115">
        <v>48</v>
      </c>
      <c r="N42" s="150"/>
    </row>
    <row r="43" spans="2:14">
      <c r="B43" s="155" t="s">
        <v>107</v>
      </c>
      <c r="C43" s="115">
        <v>3153</v>
      </c>
      <c r="D43" s="115">
        <v>267</v>
      </c>
      <c r="E43" s="115">
        <v>679</v>
      </c>
      <c r="F43" s="115">
        <v>731</v>
      </c>
      <c r="G43" s="115">
        <v>537</v>
      </c>
      <c r="H43" s="115">
        <v>399</v>
      </c>
      <c r="I43" s="115">
        <v>210</v>
      </c>
      <c r="J43" s="115">
        <v>129</v>
      </c>
      <c r="K43" s="115">
        <v>91</v>
      </c>
      <c r="L43" s="115">
        <v>46</v>
      </c>
      <c r="M43" s="115">
        <v>64</v>
      </c>
      <c r="N43" s="150"/>
    </row>
    <row r="44" spans="2:14">
      <c r="B44" s="155" t="s">
        <v>680</v>
      </c>
      <c r="C44" s="115">
        <v>9177</v>
      </c>
      <c r="D44" s="115">
        <v>4106</v>
      </c>
      <c r="E44" s="115">
        <v>2791</v>
      </c>
      <c r="F44" s="115">
        <v>1358</v>
      </c>
      <c r="G44" s="115">
        <v>520</v>
      </c>
      <c r="H44" s="115">
        <v>196</v>
      </c>
      <c r="I44" s="115">
        <v>108</v>
      </c>
      <c r="J44" s="115">
        <v>54</v>
      </c>
      <c r="K44" s="115">
        <v>25</v>
      </c>
      <c r="L44" s="115">
        <v>13</v>
      </c>
      <c r="M44" s="115">
        <v>6</v>
      </c>
      <c r="N44" s="150"/>
    </row>
    <row r="45" spans="2:14">
      <c r="B45" s="155" t="s">
        <v>673</v>
      </c>
      <c r="C45" s="115">
        <v>545</v>
      </c>
      <c r="D45" s="115">
        <v>235</v>
      </c>
      <c r="E45" s="115">
        <v>167</v>
      </c>
      <c r="F45" s="115">
        <v>84</v>
      </c>
      <c r="G45" s="115">
        <v>30</v>
      </c>
      <c r="H45" s="115">
        <v>12</v>
      </c>
      <c r="I45" s="115">
        <v>10</v>
      </c>
      <c r="J45" s="115">
        <v>3</v>
      </c>
      <c r="K45" s="115">
        <v>4</v>
      </c>
      <c r="L45" s="115">
        <v>0</v>
      </c>
      <c r="M45" s="115">
        <v>0</v>
      </c>
      <c r="N45" s="150"/>
    </row>
    <row r="46" spans="2:14">
      <c r="B46" s="155" t="s">
        <v>675</v>
      </c>
      <c r="C46" s="115">
        <v>1690</v>
      </c>
      <c r="D46" s="115">
        <v>591</v>
      </c>
      <c r="E46" s="115">
        <v>666</v>
      </c>
      <c r="F46" s="115">
        <v>314</v>
      </c>
      <c r="G46" s="115">
        <v>76</v>
      </c>
      <c r="H46" s="115">
        <v>31</v>
      </c>
      <c r="I46" s="115">
        <v>5</v>
      </c>
      <c r="J46" s="115">
        <v>3</v>
      </c>
      <c r="K46" s="115">
        <v>3</v>
      </c>
      <c r="L46" s="115">
        <v>1</v>
      </c>
      <c r="M46" s="115">
        <v>0</v>
      </c>
      <c r="N46" s="150"/>
    </row>
    <row r="47" spans="2:14">
      <c r="B47" s="155" t="s">
        <v>676</v>
      </c>
      <c r="C47" s="115">
        <v>13</v>
      </c>
      <c r="D47" s="115">
        <v>8</v>
      </c>
      <c r="E47" s="115">
        <v>2</v>
      </c>
      <c r="F47" s="115">
        <v>2</v>
      </c>
      <c r="G47" s="115">
        <v>1</v>
      </c>
      <c r="H47" s="115">
        <v>0</v>
      </c>
      <c r="I47" s="115">
        <v>0</v>
      </c>
      <c r="J47" s="115">
        <v>0</v>
      </c>
      <c r="K47" s="115">
        <v>0</v>
      </c>
      <c r="L47" s="115">
        <v>0</v>
      </c>
      <c r="M47" s="115">
        <v>0</v>
      </c>
      <c r="N47" s="150"/>
    </row>
    <row r="48" spans="2:14">
      <c r="B48" s="155" t="s">
        <v>109</v>
      </c>
      <c r="C48" s="115">
        <v>1559</v>
      </c>
      <c r="D48" s="115">
        <v>1520</v>
      </c>
      <c r="E48" s="115">
        <v>9</v>
      </c>
      <c r="F48" s="115">
        <v>9</v>
      </c>
      <c r="G48" s="115">
        <v>6</v>
      </c>
      <c r="H48" s="115">
        <v>3</v>
      </c>
      <c r="I48" s="115">
        <v>3</v>
      </c>
      <c r="J48" s="115">
        <v>1</v>
      </c>
      <c r="K48" s="115">
        <v>4</v>
      </c>
      <c r="L48" s="115">
        <v>2</v>
      </c>
      <c r="M48" s="115">
        <v>2</v>
      </c>
      <c r="N48" s="150"/>
    </row>
    <row r="49" spans="1:14" s="152" customFormat="1" ht="13.5">
      <c r="B49" s="154" t="s">
        <v>315</v>
      </c>
      <c r="C49" s="114">
        <v>379</v>
      </c>
      <c r="D49" s="114">
        <v>143</v>
      </c>
      <c r="E49" s="114">
        <v>137</v>
      </c>
      <c r="F49" s="114">
        <v>71</v>
      </c>
      <c r="G49" s="114">
        <v>18</v>
      </c>
      <c r="H49" s="114">
        <v>7</v>
      </c>
      <c r="I49" s="114">
        <v>3</v>
      </c>
      <c r="J49" s="114">
        <v>0</v>
      </c>
      <c r="K49" s="114">
        <v>0</v>
      </c>
      <c r="L49" s="114">
        <v>0</v>
      </c>
      <c r="M49" s="114">
        <v>0</v>
      </c>
      <c r="N49" s="151"/>
    </row>
    <row r="50" spans="1:14">
      <c r="B50" s="155" t="s">
        <v>1327</v>
      </c>
      <c r="C50" s="115">
        <v>11</v>
      </c>
      <c r="D50" s="115">
        <v>5</v>
      </c>
      <c r="E50" s="115">
        <v>2</v>
      </c>
      <c r="F50" s="115">
        <v>3</v>
      </c>
      <c r="G50" s="115">
        <v>1</v>
      </c>
      <c r="H50" s="115">
        <v>0</v>
      </c>
      <c r="I50" s="115">
        <v>0</v>
      </c>
      <c r="J50" s="115">
        <v>0</v>
      </c>
      <c r="K50" s="115">
        <v>0</v>
      </c>
      <c r="L50" s="115">
        <v>0</v>
      </c>
      <c r="M50" s="115">
        <v>0</v>
      </c>
      <c r="N50" s="150"/>
    </row>
    <row r="51" spans="1:14">
      <c r="B51" s="155" t="s">
        <v>106</v>
      </c>
      <c r="C51" s="115">
        <v>46</v>
      </c>
      <c r="D51" s="115">
        <v>10</v>
      </c>
      <c r="E51" s="115">
        <v>14</v>
      </c>
      <c r="F51" s="115">
        <v>15</v>
      </c>
      <c r="G51" s="115">
        <v>4</v>
      </c>
      <c r="H51" s="115">
        <v>1</v>
      </c>
      <c r="I51" s="115">
        <v>2</v>
      </c>
      <c r="J51" s="115">
        <v>0</v>
      </c>
      <c r="K51" s="115">
        <v>0</v>
      </c>
      <c r="L51" s="115">
        <v>0</v>
      </c>
      <c r="M51" s="115">
        <v>0</v>
      </c>
      <c r="N51" s="150"/>
    </row>
    <row r="52" spans="1:14">
      <c r="B52" s="155" t="s">
        <v>1328</v>
      </c>
      <c r="C52" s="115">
        <v>216</v>
      </c>
      <c r="D52" s="115">
        <v>89</v>
      </c>
      <c r="E52" s="115">
        <v>74</v>
      </c>
      <c r="F52" s="115">
        <v>37</v>
      </c>
      <c r="G52" s="115">
        <v>9</v>
      </c>
      <c r="H52" s="115">
        <v>6</v>
      </c>
      <c r="I52" s="115">
        <v>1</v>
      </c>
      <c r="J52" s="115">
        <v>0</v>
      </c>
      <c r="K52" s="115">
        <v>0</v>
      </c>
      <c r="L52" s="115">
        <v>0</v>
      </c>
      <c r="M52" s="115">
        <v>0</v>
      </c>
      <c r="N52" s="150"/>
    </row>
    <row r="53" spans="1:14">
      <c r="B53" s="155" t="s">
        <v>673</v>
      </c>
      <c r="C53" s="115">
        <v>3</v>
      </c>
      <c r="D53" s="115">
        <v>0</v>
      </c>
      <c r="E53" s="115">
        <v>2</v>
      </c>
      <c r="F53" s="115">
        <v>1</v>
      </c>
      <c r="G53" s="115">
        <v>0</v>
      </c>
      <c r="H53" s="115">
        <v>0</v>
      </c>
      <c r="I53" s="115">
        <v>0</v>
      </c>
      <c r="J53" s="115">
        <v>0</v>
      </c>
      <c r="K53" s="115">
        <v>0</v>
      </c>
      <c r="L53" s="115">
        <v>0</v>
      </c>
      <c r="M53" s="115">
        <v>0</v>
      </c>
      <c r="N53" s="150"/>
    </row>
    <row r="54" spans="1:14">
      <c r="B54" s="155" t="s">
        <v>675</v>
      </c>
      <c r="C54" s="115">
        <v>99</v>
      </c>
      <c r="D54" s="115">
        <v>37</v>
      </c>
      <c r="E54" s="115">
        <v>43</v>
      </c>
      <c r="F54" s="115">
        <v>15</v>
      </c>
      <c r="G54" s="115">
        <v>4</v>
      </c>
      <c r="H54" s="115">
        <v>0</v>
      </c>
      <c r="I54" s="115">
        <v>0</v>
      </c>
      <c r="J54" s="115">
        <v>0</v>
      </c>
      <c r="K54" s="115">
        <v>0</v>
      </c>
      <c r="L54" s="115">
        <v>0</v>
      </c>
      <c r="M54" s="115">
        <v>0</v>
      </c>
      <c r="N54" s="150"/>
    </row>
    <row r="55" spans="1:14">
      <c r="B55" s="155" t="s">
        <v>676</v>
      </c>
      <c r="C55" s="115">
        <v>2</v>
      </c>
      <c r="D55" s="115">
        <v>0</v>
      </c>
      <c r="E55" s="115">
        <v>2</v>
      </c>
      <c r="F55" s="115">
        <v>0</v>
      </c>
      <c r="G55" s="115">
        <v>0</v>
      </c>
      <c r="H55" s="115">
        <v>0</v>
      </c>
      <c r="I55" s="115">
        <v>0</v>
      </c>
      <c r="J55" s="115">
        <v>0</v>
      </c>
      <c r="K55" s="115">
        <v>0</v>
      </c>
      <c r="L55" s="115">
        <v>0</v>
      </c>
      <c r="M55" s="115">
        <v>0</v>
      </c>
      <c r="N55" s="150"/>
    </row>
    <row r="56" spans="1:14">
      <c r="B56" s="155" t="s">
        <v>109</v>
      </c>
      <c r="C56" s="115">
        <v>2</v>
      </c>
      <c r="D56" s="115">
        <v>2</v>
      </c>
      <c r="E56" s="115">
        <v>0</v>
      </c>
      <c r="F56" s="115">
        <v>0</v>
      </c>
      <c r="G56" s="115">
        <v>0</v>
      </c>
      <c r="H56" s="115">
        <v>0</v>
      </c>
      <c r="I56" s="115">
        <v>0</v>
      </c>
      <c r="J56" s="115">
        <v>0</v>
      </c>
      <c r="K56" s="115">
        <v>0</v>
      </c>
      <c r="L56" s="115">
        <v>0</v>
      </c>
      <c r="M56" s="115">
        <v>0</v>
      </c>
      <c r="N56" s="150"/>
    </row>
    <row r="57" spans="1:14" s="152" customFormat="1" ht="13.5">
      <c r="B57" s="154" t="s">
        <v>86</v>
      </c>
      <c r="C57" s="114">
        <v>32</v>
      </c>
      <c r="D57" s="114">
        <v>27</v>
      </c>
      <c r="E57" s="114">
        <v>1</v>
      </c>
      <c r="F57" s="114">
        <v>4</v>
      </c>
      <c r="G57" s="114">
        <v>0</v>
      </c>
      <c r="H57" s="114">
        <v>0</v>
      </c>
      <c r="I57" s="114">
        <v>0</v>
      </c>
      <c r="J57" s="114">
        <v>0</v>
      </c>
      <c r="K57" s="114">
        <v>0</v>
      </c>
      <c r="L57" s="114">
        <v>0</v>
      </c>
      <c r="M57" s="114">
        <v>0</v>
      </c>
      <c r="N57" s="151"/>
    </row>
    <row r="58" spans="1:14">
      <c r="B58" s="156" t="s">
        <v>351</v>
      </c>
      <c r="C58" s="115">
        <v>1</v>
      </c>
      <c r="D58" s="115">
        <v>0</v>
      </c>
      <c r="E58" s="115">
        <v>0</v>
      </c>
      <c r="F58" s="115">
        <v>1</v>
      </c>
      <c r="G58" s="115">
        <v>0</v>
      </c>
      <c r="H58" s="115">
        <v>0</v>
      </c>
      <c r="I58" s="115">
        <v>0</v>
      </c>
      <c r="J58" s="115">
        <v>0</v>
      </c>
      <c r="K58" s="115">
        <v>0</v>
      </c>
      <c r="L58" s="115">
        <v>0</v>
      </c>
      <c r="M58" s="115">
        <v>0</v>
      </c>
      <c r="N58" s="150"/>
    </row>
    <row r="59" spans="1:14" s="152" customFormat="1" ht="13.5">
      <c r="B59" s="155" t="s">
        <v>106</v>
      </c>
      <c r="C59" s="115">
        <v>4</v>
      </c>
      <c r="D59" s="115">
        <v>1</v>
      </c>
      <c r="E59" s="115">
        <v>1</v>
      </c>
      <c r="F59" s="115">
        <v>2</v>
      </c>
      <c r="G59" s="115">
        <v>0</v>
      </c>
      <c r="H59" s="115">
        <v>0</v>
      </c>
      <c r="I59" s="115">
        <v>0</v>
      </c>
      <c r="J59" s="115">
        <v>0</v>
      </c>
      <c r="K59" s="115">
        <v>0</v>
      </c>
      <c r="L59" s="115">
        <v>0</v>
      </c>
      <c r="M59" s="115">
        <v>0</v>
      </c>
      <c r="N59" s="151"/>
    </row>
    <row r="60" spans="1:14">
      <c r="B60" s="155" t="s">
        <v>673</v>
      </c>
      <c r="C60" s="115">
        <v>2</v>
      </c>
      <c r="D60" s="115">
        <v>1</v>
      </c>
      <c r="E60" s="115">
        <v>0</v>
      </c>
      <c r="F60" s="115">
        <v>1</v>
      </c>
      <c r="G60" s="115">
        <v>0</v>
      </c>
      <c r="H60" s="115">
        <v>0</v>
      </c>
      <c r="I60" s="115">
        <v>0</v>
      </c>
      <c r="J60" s="115">
        <v>0</v>
      </c>
      <c r="K60" s="115">
        <v>0</v>
      </c>
      <c r="L60" s="115">
        <v>0</v>
      </c>
      <c r="M60" s="115">
        <v>0</v>
      </c>
      <c r="N60" s="150"/>
    </row>
    <row r="61" spans="1:14">
      <c r="B61" s="155" t="s">
        <v>675</v>
      </c>
      <c r="C61" s="115">
        <v>2</v>
      </c>
      <c r="D61" s="115">
        <v>2</v>
      </c>
      <c r="E61" s="115">
        <v>0</v>
      </c>
      <c r="F61" s="115">
        <v>0</v>
      </c>
      <c r="G61" s="115">
        <v>0</v>
      </c>
      <c r="H61" s="115">
        <v>0</v>
      </c>
      <c r="I61" s="115">
        <v>0</v>
      </c>
      <c r="J61" s="115">
        <v>0</v>
      </c>
      <c r="K61" s="115">
        <v>0</v>
      </c>
      <c r="L61" s="115">
        <v>0</v>
      </c>
      <c r="M61" s="115">
        <v>0</v>
      </c>
      <c r="N61" s="150"/>
    </row>
    <row r="62" spans="1:14">
      <c r="B62" s="155" t="s">
        <v>109</v>
      </c>
      <c r="C62" s="115">
        <v>23</v>
      </c>
      <c r="D62" s="115">
        <v>23</v>
      </c>
      <c r="E62" s="115">
        <v>0</v>
      </c>
      <c r="F62" s="115">
        <v>0</v>
      </c>
      <c r="G62" s="115">
        <v>0</v>
      </c>
      <c r="H62" s="115">
        <v>0</v>
      </c>
      <c r="I62" s="115">
        <v>0</v>
      </c>
      <c r="J62" s="115">
        <v>0</v>
      </c>
      <c r="K62" s="115">
        <v>0</v>
      </c>
      <c r="L62" s="115">
        <v>0</v>
      </c>
      <c r="M62" s="115">
        <v>0</v>
      </c>
      <c r="N62" s="150"/>
    </row>
    <row r="63" spans="1:14">
      <c r="A63" s="149" t="s">
        <v>80</v>
      </c>
      <c r="B63" s="1414"/>
      <c r="C63" s="1414"/>
      <c r="D63" s="1414"/>
      <c r="E63" s="1414"/>
      <c r="F63" s="1414"/>
      <c r="G63" s="1414"/>
      <c r="H63" s="1414"/>
      <c r="I63" s="1414"/>
      <c r="J63" s="1414"/>
      <c r="K63" s="1414"/>
      <c r="L63" s="1414"/>
      <c r="M63" s="1414"/>
    </row>
    <row r="64" spans="1:14" s="53" customFormat="1" ht="16.5">
      <c r="B64" s="1386" t="s">
        <v>2582</v>
      </c>
      <c r="C64" s="1386"/>
      <c r="D64" s="1386"/>
      <c r="E64" s="1386"/>
      <c r="F64" s="1386"/>
      <c r="G64" s="1386"/>
      <c r="H64" s="1386"/>
      <c r="I64" s="1386"/>
      <c r="J64" s="1386"/>
      <c r="K64" s="1386"/>
    </row>
    <row r="65" spans="2:11" s="53" customFormat="1" ht="23.45" customHeight="1">
      <c r="B65" s="1387" t="s">
        <v>2549</v>
      </c>
      <c r="C65" s="1387"/>
      <c r="D65" s="1387"/>
      <c r="E65" s="1387"/>
      <c r="F65" s="1387"/>
      <c r="G65" s="1387"/>
      <c r="H65" s="1387"/>
      <c r="I65" s="1387"/>
      <c r="J65" s="1387"/>
      <c r="K65" s="1387"/>
    </row>
    <row r="66" spans="2:11" ht="16.5">
      <c r="B66" s="133" t="s">
        <v>2576</v>
      </c>
      <c r="C66" s="53"/>
      <c r="D66" s="53"/>
      <c r="E66" s="53"/>
      <c r="F66" s="53"/>
      <c r="G66" s="53"/>
      <c r="H66" s="53"/>
      <c r="I66" s="53"/>
      <c r="J66" s="53"/>
      <c r="K66" s="53"/>
    </row>
  </sheetData>
  <mergeCells count="7">
    <mergeCell ref="B65:K65"/>
    <mergeCell ref="B2:M2"/>
    <mergeCell ref="B3:B4"/>
    <mergeCell ref="C3:C4"/>
    <mergeCell ref="D3:M3"/>
    <mergeCell ref="B63:M63"/>
    <mergeCell ref="B64:K64"/>
  </mergeCells>
  <hyperlinks>
    <hyperlink ref="O2" location="INDICE!B7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rowBreaks count="1" manualBreakCount="1">
    <brk id="48" max="16383" man="1"/>
  </rowBreaks>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showGridLines="0" zoomScaleNormal="100" workbookViewId="0">
      <selection activeCell="N2" sqref="N2"/>
    </sheetView>
  </sheetViews>
  <sheetFormatPr baseColWidth="10" defaultColWidth="12.5703125" defaultRowHeight="14.25"/>
  <cols>
    <col min="1" max="1" width="3.7109375" style="127" customWidth="1"/>
    <col min="2" max="2" width="28.42578125" style="127" customWidth="1"/>
    <col min="3" max="3" width="11.42578125" style="127" customWidth="1"/>
    <col min="4" max="4" width="11" style="127" customWidth="1"/>
    <col min="5" max="5" width="16.140625" style="127" bestFit="1" customWidth="1"/>
    <col min="6" max="7" width="10.85546875" style="127" customWidth="1"/>
    <col min="8" max="9" width="13.7109375" style="127" customWidth="1"/>
    <col min="10" max="10" width="13.5703125" style="127" customWidth="1"/>
    <col min="11" max="11" width="12" style="127" customWidth="1"/>
    <col min="12" max="12" width="11.28515625" style="127" customWidth="1"/>
    <col min="13" max="13" width="7.5703125" style="127" customWidth="1"/>
    <col min="14" max="16384" width="12.5703125" style="127"/>
  </cols>
  <sheetData>
    <row r="1" spans="2:14" ht="54" customHeight="1">
      <c r="B1" s="1427"/>
      <c r="C1" s="1427"/>
      <c r="D1" s="1427"/>
      <c r="E1" s="1427"/>
      <c r="F1" s="1427"/>
      <c r="G1" s="1427"/>
      <c r="H1" s="1427"/>
      <c r="I1" s="1427"/>
      <c r="J1" s="1427"/>
      <c r="K1" s="1427"/>
      <c r="L1" s="1427"/>
      <c r="M1" s="147"/>
    </row>
    <row r="2" spans="2:14" ht="45" customHeight="1">
      <c r="B2" s="1428" t="s">
        <v>2591</v>
      </c>
      <c r="C2" s="1428"/>
      <c r="D2" s="1428"/>
      <c r="E2" s="1428"/>
      <c r="F2" s="1428"/>
      <c r="G2" s="1428"/>
      <c r="H2" s="1428"/>
      <c r="I2" s="1428"/>
      <c r="J2" s="1428"/>
      <c r="K2" s="1428"/>
      <c r="L2" s="1428"/>
      <c r="N2" s="1172" t="s">
        <v>389</v>
      </c>
    </row>
    <row r="3" spans="2:14" ht="19.5" customHeight="1">
      <c r="B3" s="1304" t="s">
        <v>711</v>
      </c>
      <c r="C3" s="1429" t="s">
        <v>643</v>
      </c>
      <c r="D3" s="1429" t="s">
        <v>692</v>
      </c>
      <c r="E3" s="1429"/>
      <c r="F3" s="1429"/>
      <c r="G3" s="1429"/>
      <c r="H3" s="1429"/>
      <c r="I3" s="1429"/>
      <c r="J3" s="1429"/>
      <c r="K3" s="1429"/>
      <c r="L3" s="1429"/>
    </row>
    <row r="4" spans="2:14" ht="25.5">
      <c r="B4" s="1304"/>
      <c r="C4" s="1429"/>
      <c r="D4" s="1155" t="s">
        <v>354</v>
      </c>
      <c r="E4" s="1155" t="s">
        <v>355</v>
      </c>
      <c r="F4" s="1155" t="s">
        <v>356</v>
      </c>
      <c r="G4" s="1155" t="s">
        <v>357</v>
      </c>
      <c r="H4" s="1155" t="s">
        <v>358</v>
      </c>
      <c r="I4" s="1155" t="s">
        <v>359</v>
      </c>
      <c r="J4" s="1155" t="s">
        <v>360</v>
      </c>
      <c r="K4" s="1155" t="s">
        <v>361</v>
      </c>
      <c r="L4" s="1155" t="s">
        <v>109</v>
      </c>
      <c r="N4" s="148"/>
    </row>
    <row r="5" spans="2:14">
      <c r="B5" s="146" t="s">
        <v>390</v>
      </c>
      <c r="C5" s="114">
        <v>293139</v>
      </c>
      <c r="D5" s="114">
        <v>18158</v>
      </c>
      <c r="E5" s="114">
        <v>3162</v>
      </c>
      <c r="F5" s="114">
        <v>3124</v>
      </c>
      <c r="G5" s="114">
        <v>1037</v>
      </c>
      <c r="H5" s="114">
        <v>1533</v>
      </c>
      <c r="I5" s="114">
        <v>257891</v>
      </c>
      <c r="J5" s="114">
        <v>1887</v>
      </c>
      <c r="K5" s="114">
        <v>983</v>
      </c>
      <c r="L5" s="114">
        <v>5364</v>
      </c>
      <c r="N5" s="148"/>
    </row>
    <row r="6" spans="2:14">
      <c r="B6" s="146" t="s">
        <v>81</v>
      </c>
      <c r="C6" s="114">
        <v>121357</v>
      </c>
      <c r="D6" s="114">
        <v>9889</v>
      </c>
      <c r="E6" s="114">
        <v>887</v>
      </c>
      <c r="F6" s="114">
        <v>515</v>
      </c>
      <c r="G6" s="114">
        <v>269</v>
      </c>
      <c r="H6" s="114">
        <v>176</v>
      </c>
      <c r="I6" s="114">
        <v>106115</v>
      </c>
      <c r="J6" s="114">
        <v>692</v>
      </c>
      <c r="K6" s="114">
        <v>439</v>
      </c>
      <c r="L6" s="114">
        <v>2375</v>
      </c>
      <c r="N6" s="148"/>
    </row>
    <row r="7" spans="2:14">
      <c r="B7" s="1159" t="s">
        <v>133</v>
      </c>
      <c r="C7" s="115">
        <v>13389</v>
      </c>
      <c r="D7" s="115">
        <v>100</v>
      </c>
      <c r="E7" s="115">
        <v>11</v>
      </c>
      <c r="F7" s="115">
        <v>9</v>
      </c>
      <c r="G7" s="115">
        <v>4</v>
      </c>
      <c r="H7" s="115">
        <v>3</v>
      </c>
      <c r="I7" s="115">
        <v>13047</v>
      </c>
      <c r="J7" s="115">
        <v>59</v>
      </c>
      <c r="K7" s="115">
        <v>21</v>
      </c>
      <c r="L7" s="115">
        <v>135</v>
      </c>
      <c r="N7" s="148"/>
    </row>
    <row r="8" spans="2:14">
      <c r="B8" s="1159" t="s">
        <v>116</v>
      </c>
      <c r="C8" s="115">
        <v>2997</v>
      </c>
      <c r="D8" s="115">
        <v>718</v>
      </c>
      <c r="E8" s="115">
        <v>0</v>
      </c>
      <c r="F8" s="115">
        <v>2</v>
      </c>
      <c r="G8" s="115">
        <v>3</v>
      </c>
      <c r="H8" s="115">
        <v>4</v>
      </c>
      <c r="I8" s="115">
        <v>2132</v>
      </c>
      <c r="J8" s="115">
        <v>17</v>
      </c>
      <c r="K8" s="115">
        <v>0</v>
      </c>
      <c r="L8" s="115">
        <v>121</v>
      </c>
      <c r="N8" s="148"/>
    </row>
    <row r="9" spans="2:14">
      <c r="B9" s="1159" t="s">
        <v>124</v>
      </c>
      <c r="C9" s="115">
        <v>4695</v>
      </c>
      <c r="D9" s="115">
        <v>457</v>
      </c>
      <c r="E9" s="115">
        <v>7</v>
      </c>
      <c r="F9" s="115">
        <v>3</v>
      </c>
      <c r="G9" s="115">
        <v>2</v>
      </c>
      <c r="H9" s="115">
        <v>0</v>
      </c>
      <c r="I9" s="115">
        <v>4170</v>
      </c>
      <c r="J9" s="115">
        <v>17</v>
      </c>
      <c r="K9" s="115">
        <v>2</v>
      </c>
      <c r="L9" s="115">
        <v>37</v>
      </c>
      <c r="N9" s="148"/>
    </row>
    <row r="10" spans="2:14">
      <c r="B10" s="1159" t="s">
        <v>121</v>
      </c>
      <c r="C10" s="115">
        <v>2642</v>
      </c>
      <c r="D10" s="115">
        <v>46</v>
      </c>
      <c r="E10" s="115">
        <v>72</v>
      </c>
      <c r="F10" s="115">
        <v>19</v>
      </c>
      <c r="G10" s="115">
        <v>4</v>
      </c>
      <c r="H10" s="115">
        <v>2</v>
      </c>
      <c r="I10" s="115">
        <v>2391</v>
      </c>
      <c r="J10" s="115">
        <v>1</v>
      </c>
      <c r="K10" s="115">
        <v>8</v>
      </c>
      <c r="L10" s="115">
        <v>99</v>
      </c>
      <c r="N10" s="148"/>
    </row>
    <row r="11" spans="2:14">
      <c r="B11" s="1159" t="s">
        <v>131</v>
      </c>
      <c r="C11" s="115">
        <v>7677</v>
      </c>
      <c r="D11" s="115">
        <v>1200</v>
      </c>
      <c r="E11" s="115">
        <v>8</v>
      </c>
      <c r="F11" s="115">
        <v>6</v>
      </c>
      <c r="G11" s="115">
        <v>7</v>
      </c>
      <c r="H11" s="115">
        <v>13</v>
      </c>
      <c r="I11" s="115">
        <v>6054</v>
      </c>
      <c r="J11" s="115">
        <v>34</v>
      </c>
      <c r="K11" s="115">
        <v>6</v>
      </c>
      <c r="L11" s="115">
        <v>349</v>
      </c>
      <c r="N11" s="148"/>
    </row>
    <row r="12" spans="2:14">
      <c r="B12" s="1159" t="s">
        <v>123</v>
      </c>
      <c r="C12" s="115">
        <v>7754</v>
      </c>
      <c r="D12" s="115">
        <v>2553</v>
      </c>
      <c r="E12" s="115">
        <v>4</v>
      </c>
      <c r="F12" s="115">
        <v>2</v>
      </c>
      <c r="G12" s="115">
        <v>6</v>
      </c>
      <c r="H12" s="115">
        <v>8</v>
      </c>
      <c r="I12" s="115">
        <v>5008</v>
      </c>
      <c r="J12" s="115">
        <v>22</v>
      </c>
      <c r="K12" s="115">
        <v>3</v>
      </c>
      <c r="L12" s="115">
        <v>148</v>
      </c>
      <c r="N12" s="148"/>
    </row>
    <row r="13" spans="2:14">
      <c r="B13" s="1159" t="s">
        <v>120</v>
      </c>
      <c r="C13" s="115">
        <v>7536</v>
      </c>
      <c r="D13" s="115">
        <v>1878</v>
      </c>
      <c r="E13" s="115">
        <v>202</v>
      </c>
      <c r="F13" s="115">
        <v>76</v>
      </c>
      <c r="G13" s="115">
        <v>35</v>
      </c>
      <c r="H13" s="115">
        <v>3</v>
      </c>
      <c r="I13" s="115">
        <v>5099</v>
      </c>
      <c r="J13" s="115">
        <v>22</v>
      </c>
      <c r="K13" s="115">
        <v>46</v>
      </c>
      <c r="L13" s="115">
        <v>175</v>
      </c>
      <c r="N13" s="148"/>
    </row>
    <row r="14" spans="2:14">
      <c r="B14" s="1159" t="s">
        <v>119</v>
      </c>
      <c r="C14" s="115">
        <v>8112</v>
      </c>
      <c r="D14" s="115">
        <v>229</v>
      </c>
      <c r="E14" s="115">
        <v>3</v>
      </c>
      <c r="F14" s="115">
        <v>1</v>
      </c>
      <c r="G14" s="115">
        <v>0</v>
      </c>
      <c r="H14" s="115">
        <v>2</v>
      </c>
      <c r="I14" s="115">
        <v>7733</v>
      </c>
      <c r="J14" s="115">
        <v>17</v>
      </c>
      <c r="K14" s="115">
        <v>34</v>
      </c>
      <c r="L14" s="115">
        <v>93</v>
      </c>
      <c r="N14" s="148"/>
    </row>
    <row r="15" spans="2:14">
      <c r="B15" s="1159" t="s">
        <v>128</v>
      </c>
      <c r="C15" s="115">
        <v>47675</v>
      </c>
      <c r="D15" s="115">
        <v>1869</v>
      </c>
      <c r="E15" s="115">
        <v>478</v>
      </c>
      <c r="F15" s="115">
        <v>322</v>
      </c>
      <c r="G15" s="115">
        <v>170</v>
      </c>
      <c r="H15" s="115">
        <v>103</v>
      </c>
      <c r="I15" s="115">
        <v>43028</v>
      </c>
      <c r="J15" s="115">
        <v>400</v>
      </c>
      <c r="K15" s="115">
        <v>306</v>
      </c>
      <c r="L15" s="115">
        <v>999</v>
      </c>
      <c r="N15" s="148"/>
    </row>
    <row r="16" spans="2:14">
      <c r="B16" s="1159" t="s">
        <v>129</v>
      </c>
      <c r="C16" s="115">
        <v>9129</v>
      </c>
      <c r="D16" s="115">
        <v>786</v>
      </c>
      <c r="E16" s="115">
        <v>9</v>
      </c>
      <c r="F16" s="115">
        <v>7</v>
      </c>
      <c r="G16" s="115">
        <v>11</v>
      </c>
      <c r="H16" s="115">
        <v>13</v>
      </c>
      <c r="I16" s="115">
        <v>8144</v>
      </c>
      <c r="J16" s="115">
        <v>15</v>
      </c>
      <c r="K16" s="115">
        <v>5</v>
      </c>
      <c r="L16" s="115">
        <v>139</v>
      </c>
      <c r="N16" s="148"/>
    </row>
    <row r="17" spans="2:14">
      <c r="B17" s="1159" t="s">
        <v>126</v>
      </c>
      <c r="C17" s="115">
        <v>9751</v>
      </c>
      <c r="D17" s="115">
        <v>53</v>
      </c>
      <c r="E17" s="115">
        <v>93</v>
      </c>
      <c r="F17" s="115">
        <v>68</v>
      </c>
      <c r="G17" s="115">
        <v>27</v>
      </c>
      <c r="H17" s="115">
        <v>25</v>
      </c>
      <c r="I17" s="115">
        <v>9309</v>
      </c>
      <c r="J17" s="115">
        <v>88</v>
      </c>
      <c r="K17" s="115">
        <v>8</v>
      </c>
      <c r="L17" s="115">
        <v>80</v>
      </c>
      <c r="N17" s="148"/>
    </row>
    <row r="18" spans="2:14">
      <c r="B18" s="146" t="s">
        <v>82</v>
      </c>
      <c r="C18" s="114">
        <v>150876</v>
      </c>
      <c r="D18" s="114">
        <v>803</v>
      </c>
      <c r="E18" s="114">
        <v>2149</v>
      </c>
      <c r="F18" s="114">
        <v>2560</v>
      </c>
      <c r="G18" s="114">
        <v>732</v>
      </c>
      <c r="H18" s="114">
        <v>1346</v>
      </c>
      <c r="I18" s="114">
        <v>140441</v>
      </c>
      <c r="J18" s="114">
        <v>1150</v>
      </c>
      <c r="K18" s="114">
        <v>251</v>
      </c>
      <c r="L18" s="114">
        <v>1444</v>
      </c>
      <c r="N18" s="148"/>
    </row>
    <row r="19" spans="2:14" ht="15" customHeight="1">
      <c r="B19" s="1159" t="s">
        <v>118</v>
      </c>
      <c r="C19" s="115">
        <v>12240</v>
      </c>
      <c r="D19" s="115">
        <v>28</v>
      </c>
      <c r="E19" s="115">
        <v>111</v>
      </c>
      <c r="F19" s="115">
        <v>101</v>
      </c>
      <c r="G19" s="115">
        <v>31</v>
      </c>
      <c r="H19" s="115">
        <v>22</v>
      </c>
      <c r="I19" s="115">
        <v>11723</v>
      </c>
      <c r="J19" s="115">
        <v>84</v>
      </c>
      <c r="K19" s="115">
        <v>28</v>
      </c>
      <c r="L19" s="115">
        <v>112</v>
      </c>
      <c r="N19" s="148"/>
    </row>
    <row r="20" spans="2:14">
      <c r="B20" s="1159" t="s">
        <v>130</v>
      </c>
      <c r="C20" s="115">
        <v>12455</v>
      </c>
      <c r="D20" s="115">
        <v>245</v>
      </c>
      <c r="E20" s="115">
        <v>1308</v>
      </c>
      <c r="F20" s="115">
        <v>1655</v>
      </c>
      <c r="G20" s="115">
        <v>389</v>
      </c>
      <c r="H20" s="115">
        <v>24</v>
      </c>
      <c r="I20" s="115">
        <v>8502</v>
      </c>
      <c r="J20" s="115">
        <v>71</v>
      </c>
      <c r="K20" s="115">
        <v>26</v>
      </c>
      <c r="L20" s="115">
        <v>235</v>
      </c>
      <c r="N20" s="148"/>
    </row>
    <row r="21" spans="2:14">
      <c r="B21" s="1159" t="s">
        <v>125</v>
      </c>
      <c r="C21" s="115">
        <v>74215</v>
      </c>
      <c r="D21" s="115">
        <v>448</v>
      </c>
      <c r="E21" s="115">
        <v>669</v>
      </c>
      <c r="F21" s="115">
        <v>691</v>
      </c>
      <c r="G21" s="115">
        <v>245</v>
      </c>
      <c r="H21" s="115">
        <v>713</v>
      </c>
      <c r="I21" s="115">
        <v>69977</v>
      </c>
      <c r="J21" s="115">
        <v>672</v>
      </c>
      <c r="K21" s="115">
        <v>152</v>
      </c>
      <c r="L21" s="115">
        <v>648</v>
      </c>
      <c r="N21" s="148"/>
    </row>
    <row r="22" spans="2:14">
      <c r="B22" s="1159" t="s">
        <v>132</v>
      </c>
      <c r="C22" s="115">
        <v>16955</v>
      </c>
      <c r="D22" s="115">
        <v>37</v>
      </c>
      <c r="E22" s="115">
        <v>14</v>
      </c>
      <c r="F22" s="115">
        <v>59</v>
      </c>
      <c r="G22" s="115">
        <v>42</v>
      </c>
      <c r="H22" s="115">
        <v>260</v>
      </c>
      <c r="I22" s="115">
        <v>16247</v>
      </c>
      <c r="J22" s="115">
        <v>179</v>
      </c>
      <c r="K22" s="115">
        <v>17</v>
      </c>
      <c r="L22" s="115">
        <v>100</v>
      </c>
      <c r="N22" s="148"/>
    </row>
    <row r="23" spans="2:14">
      <c r="B23" s="1159" t="s">
        <v>117</v>
      </c>
      <c r="C23" s="115">
        <v>27982</v>
      </c>
      <c r="D23" s="115">
        <v>20</v>
      </c>
      <c r="E23" s="115">
        <v>30</v>
      </c>
      <c r="F23" s="115">
        <v>41</v>
      </c>
      <c r="G23" s="115">
        <v>16</v>
      </c>
      <c r="H23" s="115">
        <v>318</v>
      </c>
      <c r="I23" s="115">
        <v>27143</v>
      </c>
      <c r="J23" s="115">
        <v>123</v>
      </c>
      <c r="K23" s="115">
        <v>24</v>
      </c>
      <c r="L23" s="115">
        <v>267</v>
      </c>
      <c r="N23" s="148"/>
    </row>
    <row r="24" spans="2:14">
      <c r="B24" s="1159" t="s">
        <v>122</v>
      </c>
      <c r="C24" s="115">
        <v>7029</v>
      </c>
      <c r="D24" s="115">
        <v>25</v>
      </c>
      <c r="E24" s="115">
        <v>17</v>
      </c>
      <c r="F24" s="115">
        <v>13</v>
      </c>
      <c r="G24" s="115">
        <v>9</v>
      </c>
      <c r="H24" s="115">
        <v>9</v>
      </c>
      <c r="I24" s="115">
        <v>6849</v>
      </c>
      <c r="J24" s="115">
        <v>21</v>
      </c>
      <c r="K24" s="115">
        <v>4</v>
      </c>
      <c r="L24" s="115">
        <v>82</v>
      </c>
      <c r="N24" s="148"/>
    </row>
    <row r="25" spans="2:14">
      <c r="B25" s="146" t="s">
        <v>83</v>
      </c>
      <c r="C25" s="114">
        <v>20495</v>
      </c>
      <c r="D25" s="114">
        <v>7441</v>
      </c>
      <c r="E25" s="114">
        <v>124</v>
      </c>
      <c r="F25" s="114">
        <v>45</v>
      </c>
      <c r="G25" s="114">
        <v>36</v>
      </c>
      <c r="H25" s="114">
        <v>10</v>
      </c>
      <c r="I25" s="114">
        <v>10988</v>
      </c>
      <c r="J25" s="114">
        <v>41</v>
      </c>
      <c r="K25" s="114">
        <v>290</v>
      </c>
      <c r="L25" s="114">
        <v>1520</v>
      </c>
      <c r="N25" s="148"/>
    </row>
    <row r="26" spans="2:14">
      <c r="B26" s="1159" t="s">
        <v>114</v>
      </c>
      <c r="C26" s="115">
        <v>4705</v>
      </c>
      <c r="D26" s="115">
        <v>2569</v>
      </c>
      <c r="E26" s="115">
        <v>4</v>
      </c>
      <c r="F26" s="115">
        <v>2</v>
      </c>
      <c r="G26" s="115">
        <v>1</v>
      </c>
      <c r="H26" s="114">
        <v>1</v>
      </c>
      <c r="I26" s="115">
        <v>1587</v>
      </c>
      <c r="J26" s="115">
        <v>4</v>
      </c>
      <c r="K26" s="115">
        <v>71</v>
      </c>
      <c r="L26" s="115">
        <v>466</v>
      </c>
      <c r="N26" s="148"/>
    </row>
    <row r="27" spans="2:14">
      <c r="B27" s="1159" t="s">
        <v>112</v>
      </c>
      <c r="C27" s="115">
        <v>2719</v>
      </c>
      <c r="D27" s="115">
        <v>1753</v>
      </c>
      <c r="E27" s="115">
        <v>5</v>
      </c>
      <c r="F27" s="115">
        <v>3</v>
      </c>
      <c r="G27" s="115">
        <v>0</v>
      </c>
      <c r="H27" s="114">
        <v>1</v>
      </c>
      <c r="I27" s="115">
        <v>838</v>
      </c>
      <c r="J27" s="115">
        <v>4</v>
      </c>
      <c r="K27" s="115">
        <v>8</v>
      </c>
      <c r="L27" s="115">
        <v>107</v>
      </c>
      <c r="N27" s="148"/>
    </row>
    <row r="28" spans="2:14">
      <c r="B28" s="1159" t="s">
        <v>115</v>
      </c>
      <c r="C28" s="115">
        <v>2500</v>
      </c>
      <c r="D28" s="115">
        <v>965</v>
      </c>
      <c r="E28" s="115">
        <v>6</v>
      </c>
      <c r="F28" s="115">
        <v>3</v>
      </c>
      <c r="G28" s="115">
        <v>1</v>
      </c>
      <c r="H28" s="115">
        <v>1</v>
      </c>
      <c r="I28" s="115">
        <v>1214</v>
      </c>
      <c r="J28" s="115">
        <v>4</v>
      </c>
      <c r="K28" s="115">
        <v>75</v>
      </c>
      <c r="L28" s="115">
        <v>231</v>
      </c>
      <c r="N28" s="148"/>
    </row>
    <row r="29" spans="2:14">
      <c r="B29" s="1159" t="s">
        <v>111</v>
      </c>
      <c r="C29" s="115">
        <v>2140</v>
      </c>
      <c r="D29" s="115">
        <v>257</v>
      </c>
      <c r="E29" s="115">
        <v>4</v>
      </c>
      <c r="F29" s="115">
        <v>6</v>
      </c>
      <c r="G29" s="114">
        <v>11</v>
      </c>
      <c r="H29" s="114">
        <v>0</v>
      </c>
      <c r="I29" s="115">
        <v>1670</v>
      </c>
      <c r="J29" s="115">
        <v>8</v>
      </c>
      <c r="K29" s="115">
        <v>92</v>
      </c>
      <c r="L29" s="115">
        <v>92</v>
      </c>
      <c r="N29" s="148"/>
    </row>
    <row r="30" spans="2:14">
      <c r="B30" s="1159" t="s">
        <v>127</v>
      </c>
      <c r="C30" s="115">
        <v>4609</v>
      </c>
      <c r="D30" s="115">
        <v>634</v>
      </c>
      <c r="E30" s="115">
        <v>71</v>
      </c>
      <c r="F30" s="115">
        <v>20</v>
      </c>
      <c r="G30" s="115">
        <v>13</v>
      </c>
      <c r="H30" s="115">
        <v>7</v>
      </c>
      <c r="I30" s="115">
        <v>3562</v>
      </c>
      <c r="J30" s="115">
        <v>9</v>
      </c>
      <c r="K30" s="115">
        <v>15</v>
      </c>
      <c r="L30" s="115">
        <v>278</v>
      </c>
      <c r="N30" s="148"/>
    </row>
    <row r="31" spans="2:14">
      <c r="B31" s="1159" t="s">
        <v>113</v>
      </c>
      <c r="C31" s="115">
        <v>3822</v>
      </c>
      <c r="D31" s="115">
        <v>1263</v>
      </c>
      <c r="E31" s="115">
        <v>34</v>
      </c>
      <c r="F31" s="115">
        <v>11</v>
      </c>
      <c r="G31" s="115">
        <v>10</v>
      </c>
      <c r="H31" s="115">
        <v>0</v>
      </c>
      <c r="I31" s="115">
        <v>2117</v>
      </c>
      <c r="J31" s="115">
        <v>12</v>
      </c>
      <c r="K31" s="115">
        <v>29</v>
      </c>
      <c r="L31" s="115">
        <v>346</v>
      </c>
      <c r="N31" s="148"/>
    </row>
    <row r="32" spans="2:14">
      <c r="B32" s="146" t="s">
        <v>315</v>
      </c>
      <c r="C32" s="114">
        <v>379</v>
      </c>
      <c r="D32" s="114">
        <v>25</v>
      </c>
      <c r="E32" s="114">
        <v>2</v>
      </c>
      <c r="F32" s="114">
        <v>4</v>
      </c>
      <c r="G32" s="114">
        <v>0</v>
      </c>
      <c r="H32" s="114">
        <v>1</v>
      </c>
      <c r="I32" s="114">
        <v>339</v>
      </c>
      <c r="J32" s="114">
        <v>3</v>
      </c>
      <c r="K32" s="114">
        <v>3</v>
      </c>
      <c r="L32" s="114">
        <v>2</v>
      </c>
      <c r="N32" s="148"/>
    </row>
    <row r="33" spans="2:14">
      <c r="B33" s="1159" t="s">
        <v>140</v>
      </c>
      <c r="C33" s="115">
        <v>379</v>
      </c>
      <c r="D33" s="115">
        <v>25</v>
      </c>
      <c r="E33" s="115">
        <v>2</v>
      </c>
      <c r="F33" s="115">
        <v>4</v>
      </c>
      <c r="G33" s="114">
        <v>0</v>
      </c>
      <c r="H33" s="114">
        <v>1</v>
      </c>
      <c r="I33" s="115">
        <v>339</v>
      </c>
      <c r="J33" s="115">
        <v>3</v>
      </c>
      <c r="K33" s="115">
        <v>3</v>
      </c>
      <c r="L33" s="115">
        <v>2</v>
      </c>
      <c r="N33" s="148"/>
    </row>
    <row r="34" spans="2:14">
      <c r="B34" s="146" t="s">
        <v>86</v>
      </c>
      <c r="C34" s="114">
        <v>32</v>
      </c>
      <c r="D34" s="114">
        <v>0</v>
      </c>
      <c r="E34" s="114">
        <v>0</v>
      </c>
      <c r="F34" s="114">
        <v>0</v>
      </c>
      <c r="G34" s="114">
        <v>0</v>
      </c>
      <c r="H34" s="114">
        <v>0</v>
      </c>
      <c r="I34" s="114">
        <v>8</v>
      </c>
      <c r="J34" s="114">
        <v>1</v>
      </c>
      <c r="K34" s="114">
        <v>0</v>
      </c>
      <c r="L34" s="114">
        <v>23</v>
      </c>
      <c r="N34" s="148"/>
    </row>
    <row r="35" spans="2:14">
      <c r="B35" s="1414"/>
      <c r="C35" s="1414"/>
      <c r="D35" s="1414"/>
      <c r="E35" s="1414"/>
      <c r="F35" s="1414"/>
      <c r="G35" s="1414"/>
      <c r="H35" s="1414"/>
      <c r="I35" s="1414"/>
      <c r="J35" s="1414"/>
      <c r="K35" s="1414"/>
      <c r="L35" s="1414"/>
      <c r="N35" s="148"/>
    </row>
    <row r="36" spans="2:14" s="53" customFormat="1" ht="16.5">
      <c r="B36" s="1386" t="s">
        <v>2582</v>
      </c>
      <c r="C36" s="1386"/>
      <c r="D36" s="1386"/>
      <c r="E36" s="1386"/>
      <c r="F36" s="1386"/>
      <c r="G36" s="1386"/>
      <c r="H36" s="1386"/>
      <c r="I36" s="1386"/>
      <c r="J36" s="1386"/>
      <c r="K36" s="1386"/>
    </row>
    <row r="37" spans="2:14" s="53" customFormat="1" ht="14.25" customHeight="1">
      <c r="B37" s="1388" t="s">
        <v>2549</v>
      </c>
      <c r="C37" s="1388"/>
      <c r="D37" s="1388"/>
      <c r="E37" s="1388"/>
      <c r="F37" s="1388"/>
      <c r="G37" s="1388"/>
      <c r="H37" s="1388"/>
      <c r="I37" s="1388"/>
      <c r="J37" s="1388"/>
      <c r="K37" s="1388"/>
      <c r="L37" s="1388"/>
    </row>
    <row r="38" spans="2:14" ht="16.5">
      <c r="B38" s="133" t="s">
        <v>2576</v>
      </c>
      <c r="C38" s="53"/>
      <c r="D38" s="53"/>
      <c r="E38" s="53"/>
      <c r="F38" s="53"/>
      <c r="G38" s="53"/>
      <c r="H38" s="53"/>
      <c r="I38" s="53"/>
      <c r="J38" s="53"/>
      <c r="K38" s="53"/>
      <c r="N38" s="148"/>
    </row>
    <row r="39" spans="2:14">
      <c r="N39" s="148"/>
    </row>
    <row r="40" spans="2:14">
      <c r="N40" s="148"/>
    </row>
    <row r="41" spans="2:14">
      <c r="N41" s="148"/>
    </row>
    <row r="42" spans="2:14">
      <c r="N42" s="148"/>
    </row>
    <row r="43" spans="2:14">
      <c r="N43" s="148"/>
    </row>
    <row r="44" spans="2:14">
      <c r="N44" s="148"/>
    </row>
    <row r="45" spans="2:14">
      <c r="N45" s="148"/>
    </row>
    <row r="46" spans="2:14">
      <c r="N46" s="148"/>
    </row>
    <row r="47" spans="2:14">
      <c r="N47" s="148"/>
    </row>
    <row r="48" spans="2:14">
      <c r="N48" s="148"/>
    </row>
    <row r="49" spans="14:14">
      <c r="N49" s="148"/>
    </row>
    <row r="50" spans="14:14">
      <c r="N50" s="148"/>
    </row>
    <row r="51" spans="14:14">
      <c r="N51" s="148"/>
    </row>
    <row r="52" spans="14:14">
      <c r="N52" s="148"/>
    </row>
    <row r="53" spans="14:14">
      <c r="N53" s="148"/>
    </row>
    <row r="54" spans="14:14">
      <c r="N54" s="148"/>
    </row>
  </sheetData>
  <mergeCells count="8">
    <mergeCell ref="B36:K36"/>
    <mergeCell ref="B37:L37"/>
    <mergeCell ref="B1:L1"/>
    <mergeCell ref="B2:L2"/>
    <mergeCell ref="B3:B4"/>
    <mergeCell ref="C3:C4"/>
    <mergeCell ref="D3:L3"/>
    <mergeCell ref="B35:L35"/>
  </mergeCells>
  <hyperlinks>
    <hyperlink ref="N2" location="INDICE!B7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8"/>
  <sheetViews>
    <sheetView showGridLines="0" zoomScaleNormal="100" workbookViewId="0">
      <selection activeCell="M2" sqref="M2"/>
    </sheetView>
  </sheetViews>
  <sheetFormatPr baseColWidth="10" defaultColWidth="12.5703125" defaultRowHeight="14.25"/>
  <cols>
    <col min="1" max="1" width="3.7109375" style="127" customWidth="1"/>
    <col min="2" max="2" width="27.140625" style="127" customWidth="1"/>
    <col min="3" max="3" width="12.5703125" style="127"/>
    <col min="4" max="10" width="11.5703125" style="127" customWidth="1"/>
    <col min="11" max="16384" width="12.5703125" style="127"/>
  </cols>
  <sheetData>
    <row r="1" spans="2:15" ht="52.5" customHeight="1">
      <c r="B1" s="1427"/>
      <c r="C1" s="1427"/>
      <c r="D1" s="1427"/>
      <c r="E1" s="1427"/>
      <c r="F1" s="1427"/>
      <c r="G1" s="1427"/>
      <c r="H1" s="1427"/>
      <c r="I1" s="1427"/>
      <c r="J1" s="1427"/>
      <c r="K1" s="1427"/>
      <c r="L1" s="138"/>
      <c r="O1" s="139"/>
    </row>
    <row r="2" spans="2:15" ht="54" customHeight="1">
      <c r="B2" s="1430" t="s">
        <v>2592</v>
      </c>
      <c r="C2" s="1430"/>
      <c r="D2" s="1430"/>
      <c r="E2" s="1430"/>
      <c r="F2" s="1430"/>
      <c r="G2" s="1430"/>
      <c r="H2" s="1430"/>
      <c r="I2" s="1430"/>
      <c r="J2" s="1430"/>
      <c r="K2" s="1430"/>
      <c r="L2" s="143"/>
      <c r="M2" s="1172" t="s">
        <v>389</v>
      </c>
      <c r="N2" s="143"/>
      <c r="O2" s="139"/>
    </row>
    <row r="3" spans="2:15" ht="17.25" customHeight="1">
      <c r="B3" s="1431" t="s">
        <v>711</v>
      </c>
      <c r="C3" s="1431" t="s">
        <v>643</v>
      </c>
      <c r="D3" s="1431" t="s">
        <v>362</v>
      </c>
      <c r="E3" s="1431"/>
      <c r="F3" s="1431"/>
      <c r="G3" s="1431"/>
      <c r="H3" s="1431"/>
      <c r="I3" s="1431"/>
      <c r="J3" s="1431"/>
      <c r="K3" s="1431"/>
      <c r="L3" s="140"/>
      <c r="M3" s="140"/>
      <c r="N3" s="140"/>
      <c r="O3" s="139"/>
    </row>
    <row r="4" spans="2:15" ht="25.5">
      <c r="B4" s="1431"/>
      <c r="C4" s="1431"/>
      <c r="D4" s="1156" t="s">
        <v>363</v>
      </c>
      <c r="E4" s="1156" t="s">
        <v>364</v>
      </c>
      <c r="F4" s="1156" t="s">
        <v>365</v>
      </c>
      <c r="G4" s="1156" t="s">
        <v>366</v>
      </c>
      <c r="H4" s="1156" t="s">
        <v>367</v>
      </c>
      <c r="I4" s="1156" t="s">
        <v>368</v>
      </c>
      <c r="J4" s="1156" t="s">
        <v>391</v>
      </c>
      <c r="K4" s="1156" t="s">
        <v>109</v>
      </c>
      <c r="O4" s="139"/>
    </row>
    <row r="5" spans="2:15">
      <c r="B5" s="146" t="s">
        <v>390</v>
      </c>
      <c r="C5" s="114">
        <v>293139</v>
      </c>
      <c r="D5" s="114">
        <v>73122</v>
      </c>
      <c r="E5" s="114">
        <v>129982</v>
      </c>
      <c r="F5" s="114">
        <v>82485</v>
      </c>
      <c r="G5" s="114">
        <v>4944</v>
      </c>
      <c r="H5" s="114">
        <v>140</v>
      </c>
      <c r="I5" s="114">
        <v>498</v>
      </c>
      <c r="J5" s="114">
        <v>1946</v>
      </c>
      <c r="K5" s="114">
        <v>22</v>
      </c>
      <c r="L5" s="144"/>
      <c r="M5" s="144"/>
      <c r="N5" s="144"/>
      <c r="O5" s="139"/>
    </row>
    <row r="6" spans="2:15">
      <c r="B6" s="146" t="s">
        <v>81</v>
      </c>
      <c r="C6" s="114">
        <v>121357</v>
      </c>
      <c r="D6" s="114">
        <v>20403</v>
      </c>
      <c r="E6" s="114">
        <v>52049</v>
      </c>
      <c r="F6" s="114">
        <v>44803</v>
      </c>
      <c r="G6" s="114">
        <v>2847</v>
      </c>
      <c r="H6" s="114">
        <v>38</v>
      </c>
      <c r="I6" s="114">
        <v>274</v>
      </c>
      <c r="J6" s="114">
        <v>933</v>
      </c>
      <c r="K6" s="114">
        <v>10</v>
      </c>
      <c r="O6" s="139"/>
    </row>
    <row r="7" spans="2:15">
      <c r="B7" s="1159" t="s">
        <v>133</v>
      </c>
      <c r="C7" s="115">
        <v>13389</v>
      </c>
      <c r="D7" s="115">
        <v>2027</v>
      </c>
      <c r="E7" s="115">
        <v>5548</v>
      </c>
      <c r="F7" s="115">
        <v>5321</v>
      </c>
      <c r="G7" s="115">
        <v>380</v>
      </c>
      <c r="H7" s="115">
        <v>2</v>
      </c>
      <c r="I7" s="115">
        <v>29</v>
      </c>
      <c r="J7" s="115">
        <v>81</v>
      </c>
      <c r="K7" s="115">
        <v>1</v>
      </c>
      <c r="O7" s="139"/>
    </row>
    <row r="8" spans="2:15" ht="15" customHeight="1">
      <c r="B8" s="1159" t="s">
        <v>116</v>
      </c>
      <c r="C8" s="115">
        <v>2997</v>
      </c>
      <c r="D8" s="115">
        <v>746</v>
      </c>
      <c r="E8" s="115">
        <v>1374</v>
      </c>
      <c r="F8" s="115">
        <v>807</v>
      </c>
      <c r="G8" s="115">
        <v>51</v>
      </c>
      <c r="H8" s="115">
        <v>1</v>
      </c>
      <c r="I8" s="115">
        <v>11</v>
      </c>
      <c r="J8" s="115">
        <v>7</v>
      </c>
      <c r="K8" s="115">
        <v>0</v>
      </c>
      <c r="O8" s="139"/>
    </row>
    <row r="9" spans="2:15">
      <c r="B9" s="1159" t="s">
        <v>124</v>
      </c>
      <c r="C9" s="115">
        <v>4695</v>
      </c>
      <c r="D9" s="115">
        <v>964</v>
      </c>
      <c r="E9" s="115">
        <v>1993</v>
      </c>
      <c r="F9" s="115">
        <v>1599</v>
      </c>
      <c r="G9" s="115">
        <v>101</v>
      </c>
      <c r="H9" s="115">
        <v>1</v>
      </c>
      <c r="I9" s="115">
        <v>12</v>
      </c>
      <c r="J9" s="115">
        <v>24</v>
      </c>
      <c r="K9" s="115">
        <v>1</v>
      </c>
      <c r="O9" s="139"/>
    </row>
    <row r="10" spans="2:15">
      <c r="B10" s="1159" t="s">
        <v>121</v>
      </c>
      <c r="C10" s="115">
        <v>2642</v>
      </c>
      <c r="D10" s="115">
        <v>420</v>
      </c>
      <c r="E10" s="115">
        <v>1324</v>
      </c>
      <c r="F10" s="115">
        <v>794</v>
      </c>
      <c r="G10" s="115">
        <v>60</v>
      </c>
      <c r="H10" s="115">
        <v>0</v>
      </c>
      <c r="I10" s="115">
        <v>6</v>
      </c>
      <c r="J10" s="115">
        <v>38</v>
      </c>
      <c r="K10" s="115">
        <v>0</v>
      </c>
      <c r="O10" s="139"/>
    </row>
    <row r="11" spans="2:15">
      <c r="B11" s="1159" t="s">
        <v>131</v>
      </c>
      <c r="C11" s="115">
        <v>7677</v>
      </c>
      <c r="D11" s="115">
        <v>1239</v>
      </c>
      <c r="E11" s="115">
        <v>3459</v>
      </c>
      <c r="F11" s="115">
        <v>2818</v>
      </c>
      <c r="G11" s="115">
        <v>122</v>
      </c>
      <c r="H11" s="115">
        <v>1</v>
      </c>
      <c r="I11" s="115">
        <v>23</v>
      </c>
      <c r="J11" s="115">
        <v>15</v>
      </c>
      <c r="K11" s="115">
        <v>0</v>
      </c>
      <c r="O11" s="139"/>
    </row>
    <row r="12" spans="2:15">
      <c r="B12" s="1159" t="s">
        <v>123</v>
      </c>
      <c r="C12" s="115">
        <v>7754</v>
      </c>
      <c r="D12" s="115">
        <v>473</v>
      </c>
      <c r="E12" s="115">
        <v>3372</v>
      </c>
      <c r="F12" s="115">
        <v>3693</v>
      </c>
      <c r="G12" s="115">
        <v>172</v>
      </c>
      <c r="H12" s="115">
        <v>0</v>
      </c>
      <c r="I12" s="115">
        <v>24</v>
      </c>
      <c r="J12" s="115">
        <v>20</v>
      </c>
      <c r="K12" s="115">
        <v>0</v>
      </c>
      <c r="O12" s="139"/>
    </row>
    <row r="13" spans="2:15">
      <c r="B13" s="1159" t="s">
        <v>120</v>
      </c>
      <c r="C13" s="115">
        <v>7536</v>
      </c>
      <c r="D13" s="115">
        <v>934</v>
      </c>
      <c r="E13" s="115">
        <v>3267</v>
      </c>
      <c r="F13" s="115">
        <v>3048</v>
      </c>
      <c r="G13" s="115">
        <v>193</v>
      </c>
      <c r="H13" s="115">
        <v>1</v>
      </c>
      <c r="I13" s="115">
        <v>18</v>
      </c>
      <c r="J13" s="115">
        <v>74</v>
      </c>
      <c r="K13" s="115">
        <v>1</v>
      </c>
      <c r="L13" s="131"/>
      <c r="O13" s="139"/>
    </row>
    <row r="14" spans="2:15">
      <c r="B14" s="1159" t="s">
        <v>119</v>
      </c>
      <c r="C14" s="115">
        <v>8112</v>
      </c>
      <c r="D14" s="115">
        <v>1174</v>
      </c>
      <c r="E14" s="115">
        <v>3801</v>
      </c>
      <c r="F14" s="115">
        <v>2875</v>
      </c>
      <c r="G14" s="115">
        <v>191</v>
      </c>
      <c r="H14" s="115">
        <v>2</v>
      </c>
      <c r="I14" s="115">
        <v>18</v>
      </c>
      <c r="J14" s="115">
        <v>51</v>
      </c>
      <c r="K14" s="115">
        <v>0</v>
      </c>
      <c r="O14" s="139"/>
    </row>
    <row r="15" spans="2:15">
      <c r="B15" s="1159" t="s">
        <v>128</v>
      </c>
      <c r="C15" s="115">
        <v>47675</v>
      </c>
      <c r="D15" s="115">
        <v>8244</v>
      </c>
      <c r="E15" s="115">
        <v>20185</v>
      </c>
      <c r="F15" s="115">
        <v>17524</v>
      </c>
      <c r="G15" s="115">
        <v>1132</v>
      </c>
      <c r="H15" s="115">
        <v>19</v>
      </c>
      <c r="I15" s="115">
        <v>91</v>
      </c>
      <c r="J15" s="115">
        <v>475</v>
      </c>
      <c r="K15" s="115">
        <v>5</v>
      </c>
      <c r="O15" s="139"/>
    </row>
    <row r="16" spans="2:15">
      <c r="B16" s="1159" t="s">
        <v>129</v>
      </c>
      <c r="C16" s="115">
        <v>9129</v>
      </c>
      <c r="D16" s="115">
        <v>603</v>
      </c>
      <c r="E16" s="115">
        <v>3730</v>
      </c>
      <c r="F16" s="115">
        <v>4400</v>
      </c>
      <c r="G16" s="115">
        <v>294</v>
      </c>
      <c r="H16" s="115">
        <v>3</v>
      </c>
      <c r="I16" s="115">
        <v>32</v>
      </c>
      <c r="J16" s="115">
        <v>65</v>
      </c>
      <c r="K16" s="115">
        <v>2</v>
      </c>
      <c r="O16" s="139"/>
    </row>
    <row r="17" spans="2:15">
      <c r="B17" s="1159" t="s">
        <v>126</v>
      </c>
      <c r="C17" s="115">
        <v>9751</v>
      </c>
      <c r="D17" s="115">
        <v>3579</v>
      </c>
      <c r="E17" s="115">
        <v>3996</v>
      </c>
      <c r="F17" s="115">
        <v>1924</v>
      </c>
      <c r="G17" s="115">
        <v>151</v>
      </c>
      <c r="H17" s="115">
        <v>8</v>
      </c>
      <c r="I17" s="115">
        <v>10</v>
      </c>
      <c r="J17" s="115">
        <v>83</v>
      </c>
      <c r="K17" s="115">
        <v>0</v>
      </c>
      <c r="O17" s="139"/>
    </row>
    <row r="18" spans="2:15">
      <c r="B18" s="146" t="s">
        <v>82</v>
      </c>
      <c r="C18" s="114">
        <v>150876</v>
      </c>
      <c r="D18" s="114">
        <v>46547</v>
      </c>
      <c r="E18" s="114">
        <v>68252</v>
      </c>
      <c r="F18" s="114">
        <v>33129</v>
      </c>
      <c r="G18" s="114">
        <v>1821</v>
      </c>
      <c r="H18" s="114">
        <v>87</v>
      </c>
      <c r="I18" s="114">
        <v>172</v>
      </c>
      <c r="J18" s="114">
        <v>859</v>
      </c>
      <c r="K18" s="114">
        <v>9</v>
      </c>
      <c r="O18" s="139"/>
    </row>
    <row r="19" spans="2:15">
      <c r="B19" s="1159" t="s">
        <v>118</v>
      </c>
      <c r="C19" s="115">
        <v>12240</v>
      </c>
      <c r="D19" s="115">
        <v>4505</v>
      </c>
      <c r="E19" s="115">
        <v>4675</v>
      </c>
      <c r="F19" s="115">
        <v>2713</v>
      </c>
      <c r="G19" s="115">
        <v>225</v>
      </c>
      <c r="H19" s="115">
        <v>6</v>
      </c>
      <c r="I19" s="115">
        <v>16</v>
      </c>
      <c r="J19" s="115">
        <v>100</v>
      </c>
      <c r="K19" s="115">
        <v>0</v>
      </c>
      <c r="O19" s="139"/>
    </row>
    <row r="20" spans="2:15">
      <c r="B20" s="1159" t="s">
        <v>130</v>
      </c>
      <c r="C20" s="115">
        <v>12455</v>
      </c>
      <c r="D20" s="115">
        <v>4990</v>
      </c>
      <c r="E20" s="115">
        <v>6137</v>
      </c>
      <c r="F20" s="115">
        <v>1175</v>
      </c>
      <c r="G20" s="115">
        <v>77</v>
      </c>
      <c r="H20" s="115">
        <v>3</v>
      </c>
      <c r="I20" s="115">
        <v>4</v>
      </c>
      <c r="J20" s="115">
        <v>69</v>
      </c>
      <c r="K20" s="115">
        <v>0</v>
      </c>
      <c r="O20" s="139"/>
    </row>
    <row r="21" spans="2:15">
      <c r="B21" s="1159" t="s">
        <v>125</v>
      </c>
      <c r="C21" s="115">
        <v>74215</v>
      </c>
      <c r="D21" s="115">
        <v>18916</v>
      </c>
      <c r="E21" s="115">
        <v>34944</v>
      </c>
      <c r="F21" s="115">
        <v>18720</v>
      </c>
      <c r="G21" s="115">
        <v>993</v>
      </c>
      <c r="H21" s="115">
        <v>44</v>
      </c>
      <c r="I21" s="115">
        <v>95</v>
      </c>
      <c r="J21" s="115">
        <v>495</v>
      </c>
      <c r="K21" s="115">
        <v>8</v>
      </c>
      <c r="O21" s="139"/>
    </row>
    <row r="22" spans="2:15">
      <c r="B22" s="1159" t="s">
        <v>132</v>
      </c>
      <c r="C22" s="115">
        <v>16955</v>
      </c>
      <c r="D22" s="115">
        <v>6504</v>
      </c>
      <c r="E22" s="115">
        <v>7968</v>
      </c>
      <c r="F22" s="115">
        <v>2294</v>
      </c>
      <c r="G22" s="115">
        <v>115</v>
      </c>
      <c r="H22" s="115">
        <v>7</v>
      </c>
      <c r="I22" s="115">
        <v>18</v>
      </c>
      <c r="J22" s="115">
        <v>48</v>
      </c>
      <c r="K22" s="115">
        <v>1</v>
      </c>
      <c r="O22" s="139"/>
    </row>
    <row r="23" spans="2:15" ht="15" customHeight="1">
      <c r="B23" s="1159" t="s">
        <v>117</v>
      </c>
      <c r="C23" s="115">
        <v>27982</v>
      </c>
      <c r="D23" s="115">
        <v>10432</v>
      </c>
      <c r="E23" s="115">
        <v>11659</v>
      </c>
      <c r="F23" s="115">
        <v>5381</v>
      </c>
      <c r="G23" s="115">
        <v>344</v>
      </c>
      <c r="H23" s="115">
        <v>18</v>
      </c>
      <c r="I23" s="115">
        <v>27</v>
      </c>
      <c r="J23" s="115">
        <v>121</v>
      </c>
      <c r="K23" s="115">
        <v>0</v>
      </c>
      <c r="O23" s="139"/>
    </row>
    <row r="24" spans="2:15">
      <c r="B24" s="1159" t="s">
        <v>122</v>
      </c>
      <c r="C24" s="115">
        <v>7029</v>
      </c>
      <c r="D24" s="115">
        <v>1200</v>
      </c>
      <c r="E24" s="115">
        <v>2869</v>
      </c>
      <c r="F24" s="115">
        <v>2846</v>
      </c>
      <c r="G24" s="115">
        <v>67</v>
      </c>
      <c r="H24" s="115">
        <v>9</v>
      </c>
      <c r="I24" s="115">
        <v>12</v>
      </c>
      <c r="J24" s="115">
        <v>26</v>
      </c>
      <c r="K24" s="115">
        <v>0</v>
      </c>
      <c r="O24" s="139"/>
    </row>
    <row r="25" spans="2:15">
      <c r="B25" s="146" t="s">
        <v>83</v>
      </c>
      <c r="C25" s="114">
        <v>20495</v>
      </c>
      <c r="D25" s="114">
        <v>6106</v>
      </c>
      <c r="E25" s="114">
        <v>9552</v>
      </c>
      <c r="F25" s="114">
        <v>4374</v>
      </c>
      <c r="G25" s="114">
        <v>258</v>
      </c>
      <c r="H25" s="114">
        <v>15</v>
      </c>
      <c r="I25" s="114">
        <v>51</v>
      </c>
      <c r="J25" s="114">
        <v>136</v>
      </c>
      <c r="K25" s="114">
        <v>3</v>
      </c>
      <c r="O25" s="139"/>
    </row>
    <row r="26" spans="2:15">
      <c r="B26" s="1159" t="s">
        <v>114</v>
      </c>
      <c r="C26" s="115">
        <v>4705</v>
      </c>
      <c r="D26" s="115">
        <v>1179</v>
      </c>
      <c r="E26" s="115">
        <v>2745</v>
      </c>
      <c r="F26" s="115">
        <v>700</v>
      </c>
      <c r="G26" s="115">
        <v>59</v>
      </c>
      <c r="H26" s="115">
        <v>1</v>
      </c>
      <c r="I26" s="115">
        <v>5</v>
      </c>
      <c r="J26" s="115">
        <v>15</v>
      </c>
      <c r="K26" s="115">
        <v>1</v>
      </c>
      <c r="O26" s="139"/>
    </row>
    <row r="27" spans="2:15" ht="15" customHeight="1">
      <c r="B27" s="1159" t="s">
        <v>112</v>
      </c>
      <c r="C27" s="115">
        <v>2719</v>
      </c>
      <c r="D27" s="115">
        <v>801</v>
      </c>
      <c r="E27" s="115">
        <v>1086</v>
      </c>
      <c r="F27" s="115">
        <v>764</v>
      </c>
      <c r="G27" s="115">
        <v>33</v>
      </c>
      <c r="H27" s="333">
        <v>3</v>
      </c>
      <c r="I27" s="115">
        <v>11</v>
      </c>
      <c r="J27" s="115">
        <v>21</v>
      </c>
      <c r="K27" s="115">
        <v>0</v>
      </c>
      <c r="O27" s="139"/>
    </row>
    <row r="28" spans="2:15" ht="15" customHeight="1">
      <c r="B28" s="1159" t="s">
        <v>115</v>
      </c>
      <c r="C28" s="115">
        <v>2500</v>
      </c>
      <c r="D28" s="115">
        <v>746</v>
      </c>
      <c r="E28" s="115">
        <v>1179</v>
      </c>
      <c r="F28" s="115">
        <v>518</v>
      </c>
      <c r="G28" s="115">
        <v>42</v>
      </c>
      <c r="H28" s="333">
        <v>0</v>
      </c>
      <c r="I28" s="115">
        <v>7</v>
      </c>
      <c r="J28" s="115">
        <v>7</v>
      </c>
      <c r="K28" s="115">
        <v>1</v>
      </c>
      <c r="O28" s="139"/>
    </row>
    <row r="29" spans="2:15">
      <c r="B29" s="1159" t="s">
        <v>111</v>
      </c>
      <c r="C29" s="115">
        <v>2140</v>
      </c>
      <c r="D29" s="115">
        <v>444</v>
      </c>
      <c r="E29" s="115">
        <v>1156</v>
      </c>
      <c r="F29" s="115">
        <v>491</v>
      </c>
      <c r="G29" s="115">
        <v>34</v>
      </c>
      <c r="H29" s="115">
        <v>1</v>
      </c>
      <c r="I29" s="115">
        <v>5</v>
      </c>
      <c r="J29" s="115">
        <v>9</v>
      </c>
      <c r="K29" s="115">
        <v>0</v>
      </c>
      <c r="O29" s="139"/>
    </row>
    <row r="30" spans="2:15" ht="15" customHeight="1">
      <c r="B30" s="1159" t="s">
        <v>127</v>
      </c>
      <c r="C30" s="115">
        <v>4609</v>
      </c>
      <c r="D30" s="115">
        <v>1604</v>
      </c>
      <c r="E30" s="115">
        <v>1972</v>
      </c>
      <c r="F30" s="115">
        <v>905</v>
      </c>
      <c r="G30" s="115">
        <v>58</v>
      </c>
      <c r="H30" s="115">
        <v>2</v>
      </c>
      <c r="I30" s="115">
        <v>12</v>
      </c>
      <c r="J30" s="115">
        <v>56</v>
      </c>
      <c r="K30" s="115">
        <v>0</v>
      </c>
      <c r="O30" s="139"/>
    </row>
    <row r="31" spans="2:15">
      <c r="B31" s="1159" t="s">
        <v>113</v>
      </c>
      <c r="C31" s="115">
        <v>3822</v>
      </c>
      <c r="D31" s="115">
        <v>1332</v>
      </c>
      <c r="E31" s="115">
        <v>1414</v>
      </c>
      <c r="F31" s="115">
        <v>996</v>
      </c>
      <c r="G31" s="115">
        <v>32</v>
      </c>
      <c r="H31" s="115">
        <v>8</v>
      </c>
      <c r="I31" s="115">
        <v>11</v>
      </c>
      <c r="J31" s="115">
        <v>28</v>
      </c>
      <c r="K31" s="115">
        <v>1</v>
      </c>
      <c r="O31" s="139"/>
    </row>
    <row r="32" spans="2:15">
      <c r="B32" s="146" t="s">
        <v>315</v>
      </c>
      <c r="C32" s="114">
        <v>379</v>
      </c>
      <c r="D32" s="114">
        <v>37</v>
      </c>
      <c r="E32" s="114">
        <v>127</v>
      </c>
      <c r="F32" s="114">
        <v>179</v>
      </c>
      <c r="G32" s="114">
        <v>18</v>
      </c>
      <c r="H32" s="114">
        <v>0</v>
      </c>
      <c r="I32" s="114">
        <v>1</v>
      </c>
      <c r="J32" s="114">
        <v>17</v>
      </c>
      <c r="K32" s="114">
        <v>0</v>
      </c>
      <c r="O32" s="139"/>
    </row>
    <row r="33" spans="2:15" ht="15" customHeight="1">
      <c r="B33" s="1159" t="s">
        <v>140</v>
      </c>
      <c r="C33" s="115">
        <v>379</v>
      </c>
      <c r="D33" s="115">
        <v>37</v>
      </c>
      <c r="E33" s="115">
        <v>127</v>
      </c>
      <c r="F33" s="115">
        <v>179</v>
      </c>
      <c r="G33" s="115">
        <v>18</v>
      </c>
      <c r="H33" s="115">
        <v>0</v>
      </c>
      <c r="I33" s="114">
        <v>1</v>
      </c>
      <c r="J33" s="115">
        <v>17</v>
      </c>
      <c r="K33" s="115">
        <v>0</v>
      </c>
      <c r="O33" s="139"/>
    </row>
    <row r="34" spans="2:15">
      <c r="B34" s="146" t="s">
        <v>86</v>
      </c>
      <c r="C34" s="114">
        <v>32</v>
      </c>
      <c r="D34" s="114">
        <v>29</v>
      </c>
      <c r="E34" s="114">
        <v>2</v>
      </c>
      <c r="F34" s="114">
        <v>0</v>
      </c>
      <c r="G34" s="114">
        <v>0</v>
      </c>
      <c r="H34" s="114">
        <v>0</v>
      </c>
      <c r="I34" s="114">
        <v>0</v>
      </c>
      <c r="J34" s="114">
        <v>1</v>
      </c>
      <c r="K34" s="114">
        <v>0</v>
      </c>
    </row>
    <row r="35" spans="2:15">
      <c r="B35" s="1414"/>
      <c r="C35" s="1414"/>
      <c r="D35" s="1414"/>
      <c r="E35" s="1414"/>
      <c r="F35" s="1414"/>
      <c r="G35" s="1414"/>
      <c r="H35" s="1414"/>
      <c r="I35" s="1414"/>
      <c r="J35" s="1414"/>
      <c r="K35" s="1414"/>
      <c r="L35" s="140"/>
      <c r="M35" s="140"/>
      <c r="N35" s="140"/>
      <c r="O35" s="139"/>
    </row>
    <row r="36" spans="2:15" s="53" customFormat="1" ht="16.5">
      <c r="B36" s="1386" t="s">
        <v>2582</v>
      </c>
      <c r="C36" s="1386"/>
      <c r="D36" s="1386"/>
      <c r="E36" s="1386"/>
      <c r="F36" s="1386"/>
      <c r="G36" s="1386"/>
      <c r="H36" s="1386"/>
      <c r="I36" s="1386"/>
      <c r="J36" s="1386"/>
      <c r="K36" s="1386"/>
    </row>
    <row r="37" spans="2:15" s="53" customFormat="1" ht="23.45" customHeight="1">
      <c r="B37" s="1387" t="s">
        <v>2549</v>
      </c>
      <c r="C37" s="1387"/>
      <c r="D37" s="1387"/>
      <c r="E37" s="1387"/>
      <c r="F37" s="1387"/>
      <c r="G37" s="1387"/>
      <c r="H37" s="1387"/>
      <c r="I37" s="1387"/>
      <c r="J37" s="1387"/>
      <c r="K37" s="1387"/>
    </row>
    <row r="38" spans="2:15" ht="16.5">
      <c r="B38" s="133" t="s">
        <v>2576</v>
      </c>
      <c r="C38" s="53"/>
      <c r="D38" s="53"/>
      <c r="E38" s="53"/>
      <c r="F38" s="53"/>
      <c r="G38" s="53"/>
      <c r="H38" s="53"/>
      <c r="I38" s="53"/>
      <c r="J38" s="53"/>
      <c r="K38" s="53"/>
    </row>
  </sheetData>
  <mergeCells count="8">
    <mergeCell ref="B36:K36"/>
    <mergeCell ref="B37:K37"/>
    <mergeCell ref="B1:K1"/>
    <mergeCell ref="B2:K2"/>
    <mergeCell ref="B3:B4"/>
    <mergeCell ref="C3:C4"/>
    <mergeCell ref="D3:K3"/>
    <mergeCell ref="B35:K35"/>
  </mergeCells>
  <hyperlinks>
    <hyperlink ref="M2" location="INDICE!B7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3"/>
  <sheetViews>
    <sheetView showGridLines="0" zoomScaleNormal="100" workbookViewId="0">
      <selection activeCell="G2" sqref="G2"/>
    </sheetView>
  </sheetViews>
  <sheetFormatPr baseColWidth="10" defaultColWidth="12.5703125" defaultRowHeight="14.25"/>
  <cols>
    <col min="1" max="1" width="3.7109375" style="127" customWidth="1"/>
    <col min="2" max="2" width="31.5703125" style="127" customWidth="1"/>
    <col min="3" max="5" width="15.5703125" style="127" customWidth="1"/>
    <col min="6" max="16384" width="12.5703125" style="127"/>
  </cols>
  <sheetData>
    <row r="1" spans="2:9" ht="52.5" customHeight="1">
      <c r="B1" s="1427"/>
      <c r="C1" s="1427"/>
      <c r="D1" s="1427"/>
      <c r="E1" s="1427"/>
      <c r="F1" s="138"/>
      <c r="I1" s="139"/>
    </row>
    <row r="2" spans="2:9" ht="45" customHeight="1">
      <c r="B2" s="1430" t="s">
        <v>2593</v>
      </c>
      <c r="C2" s="1430"/>
      <c r="D2" s="1430"/>
      <c r="E2" s="1430"/>
      <c r="F2" s="143"/>
      <c r="G2" s="1172" t="s">
        <v>389</v>
      </c>
      <c r="H2" s="143"/>
      <c r="I2" s="139"/>
    </row>
    <row r="3" spans="2:9" ht="17.25" customHeight="1">
      <c r="B3" s="1431" t="s">
        <v>616</v>
      </c>
      <c r="C3" s="1431" t="s">
        <v>643</v>
      </c>
      <c r="D3" s="1431" t="s">
        <v>615</v>
      </c>
      <c r="E3" s="1431"/>
      <c r="F3" s="140"/>
      <c r="G3" s="140"/>
      <c r="H3" s="140"/>
      <c r="I3" s="139"/>
    </row>
    <row r="4" spans="2:9">
      <c r="B4" s="1431"/>
      <c r="C4" s="1431"/>
      <c r="D4" s="1156" t="s">
        <v>70</v>
      </c>
      <c r="E4" s="1156" t="s">
        <v>71</v>
      </c>
      <c r="I4" s="139"/>
    </row>
    <row r="5" spans="2:9">
      <c r="B5" s="137" t="s">
        <v>390</v>
      </c>
      <c r="C5" s="114">
        <v>293139</v>
      </c>
      <c r="D5" s="114">
        <v>149198</v>
      </c>
      <c r="E5" s="114">
        <v>143941</v>
      </c>
      <c r="F5" s="144"/>
      <c r="G5" s="144"/>
      <c r="H5" s="144"/>
      <c r="I5" s="139"/>
    </row>
    <row r="6" spans="2:9">
      <c r="B6" s="145" t="s">
        <v>133</v>
      </c>
      <c r="C6" s="1184">
        <v>13429</v>
      </c>
      <c r="D6" s="1184">
        <v>6810</v>
      </c>
      <c r="E6" s="1184">
        <v>6619</v>
      </c>
      <c r="F6" s="390"/>
      <c r="I6" s="139"/>
    </row>
    <row r="7" spans="2:9">
      <c r="B7" s="145" t="s">
        <v>116</v>
      </c>
      <c r="C7" s="1184">
        <v>2597</v>
      </c>
      <c r="D7" s="1184">
        <v>1336</v>
      </c>
      <c r="E7" s="1184">
        <v>1261</v>
      </c>
      <c r="F7" s="390"/>
      <c r="I7" s="139"/>
    </row>
    <row r="8" spans="2:9" ht="15" customHeight="1">
      <c r="B8" s="1159" t="s">
        <v>124</v>
      </c>
      <c r="C8" s="1184">
        <v>4444</v>
      </c>
      <c r="D8" s="1184">
        <v>2262</v>
      </c>
      <c r="E8" s="1184">
        <v>2182</v>
      </c>
      <c r="F8" s="390"/>
      <c r="I8" s="139"/>
    </row>
    <row r="9" spans="2:9">
      <c r="B9" s="1159" t="s">
        <v>121</v>
      </c>
      <c r="C9" s="1184">
        <v>2474</v>
      </c>
      <c r="D9" s="1184">
        <v>1255</v>
      </c>
      <c r="E9" s="1184">
        <v>1219</v>
      </c>
      <c r="F9" s="390"/>
      <c r="I9" s="139"/>
    </row>
    <row r="10" spans="2:9">
      <c r="B10" s="1159" t="s">
        <v>131</v>
      </c>
      <c r="C10" s="1184">
        <v>7160</v>
      </c>
      <c r="D10" s="1184">
        <v>3591</v>
      </c>
      <c r="E10" s="1184">
        <v>3569</v>
      </c>
      <c r="F10" s="390"/>
      <c r="I10" s="139"/>
    </row>
    <row r="11" spans="2:9">
      <c r="B11" s="1159" t="s">
        <v>123</v>
      </c>
      <c r="C11" s="1184">
        <v>7567</v>
      </c>
      <c r="D11" s="1184">
        <v>3798</v>
      </c>
      <c r="E11" s="1184">
        <v>3769</v>
      </c>
      <c r="F11" s="390"/>
      <c r="I11" s="139"/>
    </row>
    <row r="12" spans="2:9">
      <c r="B12" s="1159" t="s">
        <v>118</v>
      </c>
      <c r="C12" s="1184">
        <v>13411</v>
      </c>
      <c r="D12" s="1184">
        <v>6961</v>
      </c>
      <c r="E12" s="1184">
        <v>6450</v>
      </c>
      <c r="F12" s="390"/>
      <c r="I12" s="139"/>
    </row>
    <row r="13" spans="2:9">
      <c r="B13" s="1159" t="s">
        <v>130</v>
      </c>
      <c r="C13" s="1184">
        <v>11924</v>
      </c>
      <c r="D13" s="1184">
        <v>6087</v>
      </c>
      <c r="E13" s="1184">
        <v>5837</v>
      </c>
      <c r="F13" s="390"/>
      <c r="I13" s="139"/>
    </row>
    <row r="14" spans="2:9">
      <c r="B14" s="1159" t="s">
        <v>125</v>
      </c>
      <c r="C14" s="1184">
        <v>75068</v>
      </c>
      <c r="D14" s="1184">
        <v>38274</v>
      </c>
      <c r="E14" s="1184">
        <v>36794</v>
      </c>
      <c r="F14" s="390"/>
      <c r="I14" s="139"/>
    </row>
    <row r="15" spans="2:9">
      <c r="B15" s="1159" t="s">
        <v>120</v>
      </c>
      <c r="C15" s="1184">
        <v>8112</v>
      </c>
      <c r="D15" s="1184">
        <v>4081</v>
      </c>
      <c r="E15" s="1184">
        <v>4031</v>
      </c>
      <c r="F15" s="390"/>
      <c r="I15" s="139"/>
    </row>
    <row r="16" spans="2:9">
      <c r="B16" s="1159" t="s">
        <v>119</v>
      </c>
      <c r="C16" s="1184">
        <v>8213</v>
      </c>
      <c r="D16" s="1184">
        <v>4240</v>
      </c>
      <c r="E16" s="1184">
        <v>3973</v>
      </c>
      <c r="F16" s="390"/>
      <c r="I16" s="139"/>
    </row>
    <row r="17" spans="2:9">
      <c r="B17" s="1159" t="s">
        <v>132</v>
      </c>
      <c r="C17" s="1184">
        <v>17729</v>
      </c>
      <c r="D17" s="1184">
        <v>9060</v>
      </c>
      <c r="E17" s="1184">
        <v>8669</v>
      </c>
      <c r="F17" s="390"/>
      <c r="I17" s="139"/>
    </row>
    <row r="18" spans="2:9">
      <c r="B18" s="1159" t="s">
        <v>117</v>
      </c>
      <c r="C18" s="1184">
        <v>25474</v>
      </c>
      <c r="D18" s="1184">
        <v>12980</v>
      </c>
      <c r="E18" s="1184">
        <v>12494</v>
      </c>
      <c r="F18" s="390"/>
      <c r="I18" s="139"/>
    </row>
    <row r="19" spans="2:9">
      <c r="B19" s="145" t="s">
        <v>114</v>
      </c>
      <c r="C19" s="1184">
        <v>4564</v>
      </c>
      <c r="D19" s="1184">
        <v>2348</v>
      </c>
      <c r="E19" s="1184">
        <v>2216</v>
      </c>
      <c r="F19" s="390"/>
      <c r="I19" s="139"/>
    </row>
    <row r="20" spans="2:9">
      <c r="B20" s="1159" t="s">
        <v>112</v>
      </c>
      <c r="C20" s="1184">
        <v>2610</v>
      </c>
      <c r="D20" s="1184">
        <v>1289</v>
      </c>
      <c r="E20" s="1184">
        <v>1321</v>
      </c>
      <c r="F20" s="390"/>
      <c r="I20" s="139"/>
    </row>
    <row r="21" spans="2:9">
      <c r="B21" s="1159" t="s">
        <v>115</v>
      </c>
      <c r="C21" s="1184">
        <v>2546</v>
      </c>
      <c r="D21" s="1184">
        <v>1274</v>
      </c>
      <c r="E21" s="1184">
        <v>1272</v>
      </c>
      <c r="F21" s="390"/>
      <c r="I21" s="139"/>
    </row>
    <row r="22" spans="2:9">
      <c r="B22" s="1159" t="s">
        <v>128</v>
      </c>
      <c r="C22" s="1184">
        <v>47443</v>
      </c>
      <c r="D22" s="1184">
        <v>24067</v>
      </c>
      <c r="E22" s="1184">
        <v>23376</v>
      </c>
      <c r="F22" s="390"/>
      <c r="I22" s="139"/>
    </row>
    <row r="23" spans="2:9" ht="15" customHeight="1">
      <c r="B23" s="1159" t="s">
        <v>129</v>
      </c>
      <c r="C23" s="1184">
        <v>9177</v>
      </c>
      <c r="D23" s="1184">
        <v>4617</v>
      </c>
      <c r="E23" s="1184">
        <v>4560</v>
      </c>
      <c r="F23" s="390"/>
      <c r="I23" s="139"/>
    </row>
    <row r="24" spans="2:9">
      <c r="B24" s="1159" t="s">
        <v>111</v>
      </c>
      <c r="C24" s="1184">
        <v>1788</v>
      </c>
      <c r="D24" s="1184">
        <v>914</v>
      </c>
      <c r="E24" s="1184">
        <v>874</v>
      </c>
      <c r="F24" s="390"/>
      <c r="I24" s="139"/>
    </row>
    <row r="25" spans="2:9">
      <c r="B25" s="1159" t="s">
        <v>140</v>
      </c>
      <c r="C25" s="1184">
        <v>342</v>
      </c>
      <c r="D25" s="1184">
        <v>167</v>
      </c>
      <c r="E25" s="1184">
        <v>175</v>
      </c>
      <c r="F25" s="390"/>
      <c r="I25" s="139"/>
    </row>
    <row r="26" spans="2:9">
      <c r="B26" s="145" t="s">
        <v>127</v>
      </c>
      <c r="C26" s="1184">
        <v>4628</v>
      </c>
      <c r="D26" s="1184">
        <v>2395</v>
      </c>
      <c r="E26" s="1184">
        <v>2233</v>
      </c>
      <c r="F26" s="390"/>
      <c r="I26" s="139"/>
    </row>
    <row r="27" spans="2:9" ht="15" customHeight="1">
      <c r="B27" s="1159" t="s">
        <v>113</v>
      </c>
      <c r="C27" s="1184">
        <v>3643</v>
      </c>
      <c r="D27" s="1184">
        <v>1865</v>
      </c>
      <c r="E27" s="1184">
        <v>1778</v>
      </c>
      <c r="F27" s="390"/>
      <c r="I27" s="139"/>
    </row>
    <row r="28" spans="2:9" ht="15" customHeight="1">
      <c r="B28" s="1159" t="s">
        <v>126</v>
      </c>
      <c r="C28" s="1184">
        <v>11989</v>
      </c>
      <c r="D28" s="1184">
        <v>6102</v>
      </c>
      <c r="E28" s="1184">
        <v>5887</v>
      </c>
      <c r="F28" s="390"/>
      <c r="I28" s="139"/>
    </row>
    <row r="29" spans="2:9">
      <c r="B29" s="1159" t="s">
        <v>122</v>
      </c>
      <c r="C29" s="1184">
        <v>6807</v>
      </c>
      <c r="D29" s="1184">
        <v>3425</v>
      </c>
      <c r="E29" s="1184">
        <v>3382</v>
      </c>
      <c r="F29" s="390"/>
      <c r="I29" s="139"/>
    </row>
    <row r="30" spans="2:9">
      <c r="B30" s="1432"/>
      <c r="C30" s="1432"/>
      <c r="D30" s="1432"/>
      <c r="E30" s="1432"/>
      <c r="F30" s="140"/>
      <c r="G30" s="140"/>
      <c r="H30" s="140"/>
      <c r="I30" s="139"/>
    </row>
    <row r="31" spans="2:9" s="53" customFormat="1" ht="25.5" customHeight="1">
      <c r="B31" s="1386" t="s">
        <v>2582</v>
      </c>
      <c r="C31" s="1386"/>
      <c r="D31" s="1386"/>
      <c r="E31" s="1386"/>
    </row>
    <row r="32" spans="2:9" s="53" customFormat="1" ht="23.45" customHeight="1">
      <c r="B32" s="1387" t="s">
        <v>2549</v>
      </c>
      <c r="C32" s="1387"/>
      <c r="D32" s="1387"/>
      <c r="E32" s="1387"/>
    </row>
    <row r="33" spans="2:5" ht="16.5">
      <c r="B33" s="133" t="s">
        <v>2576</v>
      </c>
      <c r="C33" s="53"/>
      <c r="D33" s="53"/>
      <c r="E33" s="53"/>
    </row>
  </sheetData>
  <mergeCells count="8">
    <mergeCell ref="B31:E31"/>
    <mergeCell ref="B32:E32"/>
    <mergeCell ref="B1:E1"/>
    <mergeCell ref="B2:E2"/>
    <mergeCell ref="B3:B4"/>
    <mergeCell ref="C3:C4"/>
    <mergeCell ref="D3:E3"/>
    <mergeCell ref="B30:E30"/>
  </mergeCells>
  <hyperlinks>
    <hyperlink ref="G2" location="INDICE!B7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3"/>
  <sheetViews>
    <sheetView showGridLines="0" zoomScaleNormal="100" workbookViewId="0">
      <selection activeCell="AC2" sqref="AC2"/>
    </sheetView>
  </sheetViews>
  <sheetFormatPr baseColWidth="10" defaultColWidth="12.5703125" defaultRowHeight="14.25"/>
  <cols>
    <col min="1" max="1" width="3.7109375" style="127" customWidth="1"/>
    <col min="2" max="2" width="27.140625" style="127" customWidth="1"/>
    <col min="3" max="3" width="12.5703125" style="127"/>
    <col min="4" max="10" width="11.5703125" style="127" customWidth="1"/>
    <col min="11" max="16384" width="12.5703125" style="127"/>
  </cols>
  <sheetData>
    <row r="1" spans="2:29" ht="57" customHeight="1">
      <c r="B1" s="1427"/>
      <c r="C1" s="1427"/>
      <c r="D1" s="1427"/>
      <c r="E1" s="1427"/>
      <c r="F1" s="1427"/>
      <c r="G1" s="1427"/>
      <c r="H1" s="1427"/>
      <c r="I1" s="1427"/>
      <c r="J1" s="1427"/>
      <c r="K1" s="1427"/>
      <c r="L1" s="138"/>
      <c r="O1" s="139"/>
    </row>
    <row r="2" spans="2:29" ht="47.25" customHeight="1">
      <c r="B2" s="1430" t="s">
        <v>2594</v>
      </c>
      <c r="C2" s="1430"/>
      <c r="D2" s="1430"/>
      <c r="E2" s="1430"/>
      <c r="F2" s="1430"/>
      <c r="G2" s="1430"/>
      <c r="H2" s="1430"/>
      <c r="I2" s="1430"/>
      <c r="J2" s="1430"/>
      <c r="K2" s="1430"/>
      <c r="L2" s="1430"/>
      <c r="M2" s="1430"/>
      <c r="N2" s="1430"/>
      <c r="O2" s="1430"/>
      <c r="P2" s="1430"/>
      <c r="Q2" s="1430"/>
      <c r="R2" s="1430"/>
      <c r="S2" s="1430"/>
      <c r="T2" s="1430"/>
      <c r="U2" s="1430"/>
      <c r="V2" s="1430"/>
      <c r="W2" s="1430"/>
      <c r="X2" s="1430"/>
      <c r="Y2" s="1430"/>
      <c r="Z2" s="1430"/>
      <c r="AA2" s="1430"/>
      <c r="AB2" s="1430"/>
      <c r="AC2" s="1172" t="s">
        <v>389</v>
      </c>
    </row>
    <row r="3" spans="2:29" ht="21.75" customHeight="1">
      <c r="B3" s="1431" t="s">
        <v>616</v>
      </c>
      <c r="C3" s="1431" t="s">
        <v>643</v>
      </c>
      <c r="D3" s="1431" t="s">
        <v>617</v>
      </c>
      <c r="E3" s="1431"/>
      <c r="F3" s="1431"/>
      <c r="G3" s="1431"/>
      <c r="H3" s="1431"/>
      <c r="I3" s="1431"/>
      <c r="J3" s="1431"/>
      <c r="K3" s="1431"/>
      <c r="L3" s="1431"/>
      <c r="M3" s="1431"/>
      <c r="N3" s="1431"/>
      <c r="O3" s="1431"/>
      <c r="P3" s="1431"/>
      <c r="Q3" s="1431"/>
      <c r="R3" s="1431"/>
      <c r="S3" s="1431"/>
      <c r="T3" s="1431"/>
      <c r="U3" s="1431"/>
      <c r="V3" s="1431"/>
      <c r="W3" s="1431"/>
      <c r="X3" s="1431"/>
      <c r="Y3" s="1431"/>
      <c r="Z3" s="1431"/>
      <c r="AA3" s="1431"/>
      <c r="AB3" s="1431"/>
    </row>
    <row r="4" spans="2:29" ht="33.75" customHeight="1">
      <c r="B4" s="1431"/>
      <c r="C4" s="1431"/>
      <c r="D4" s="1156" t="s">
        <v>133</v>
      </c>
      <c r="E4" s="1156" t="s">
        <v>116</v>
      </c>
      <c r="F4" s="1156" t="s">
        <v>124</v>
      </c>
      <c r="G4" s="1156" t="s">
        <v>121</v>
      </c>
      <c r="H4" s="1156" t="s">
        <v>131</v>
      </c>
      <c r="I4" s="1156" t="s">
        <v>123</v>
      </c>
      <c r="J4" s="1156" t="s">
        <v>118</v>
      </c>
      <c r="K4" s="1156" t="s">
        <v>130</v>
      </c>
      <c r="L4" s="1156" t="s">
        <v>125</v>
      </c>
      <c r="M4" s="1156" t="s">
        <v>120</v>
      </c>
      <c r="N4" s="1156" t="s">
        <v>119</v>
      </c>
      <c r="O4" s="1156" t="s">
        <v>132</v>
      </c>
      <c r="P4" s="1156" t="s">
        <v>117</v>
      </c>
      <c r="Q4" s="1156" t="s">
        <v>114</v>
      </c>
      <c r="R4" s="1156" t="s">
        <v>112</v>
      </c>
      <c r="S4" s="1156" t="s">
        <v>115</v>
      </c>
      <c r="T4" s="1156" t="s">
        <v>128</v>
      </c>
      <c r="U4" s="1156" t="s">
        <v>129</v>
      </c>
      <c r="V4" s="1156" t="s">
        <v>111</v>
      </c>
      <c r="W4" s="1156" t="s">
        <v>140</v>
      </c>
      <c r="X4" s="1156" t="s">
        <v>127</v>
      </c>
      <c r="Y4" s="1156" t="s">
        <v>113</v>
      </c>
      <c r="Z4" s="1156" t="s">
        <v>126</v>
      </c>
      <c r="AA4" s="1156" t="s">
        <v>122</v>
      </c>
      <c r="AB4" s="1156" t="s">
        <v>86</v>
      </c>
    </row>
    <row r="5" spans="2:29" s="129" customFormat="1" ht="13.5">
      <c r="B5" s="141" t="s">
        <v>390</v>
      </c>
      <c r="C5" s="391">
        <v>293139</v>
      </c>
      <c r="D5" s="391">
        <v>13389</v>
      </c>
      <c r="E5" s="391">
        <v>2997</v>
      </c>
      <c r="F5" s="391">
        <v>4695</v>
      </c>
      <c r="G5" s="391">
        <v>2642</v>
      </c>
      <c r="H5" s="391">
        <v>7677</v>
      </c>
      <c r="I5" s="391">
        <v>7754</v>
      </c>
      <c r="J5" s="391">
        <v>12240</v>
      </c>
      <c r="K5" s="391">
        <v>12455</v>
      </c>
      <c r="L5" s="391">
        <v>74215</v>
      </c>
      <c r="M5" s="391">
        <v>7536</v>
      </c>
      <c r="N5" s="391">
        <v>8112</v>
      </c>
      <c r="O5" s="391">
        <v>16955</v>
      </c>
      <c r="P5" s="391">
        <v>27982</v>
      </c>
      <c r="Q5" s="391">
        <v>4705</v>
      </c>
      <c r="R5" s="391">
        <v>2719</v>
      </c>
      <c r="S5" s="391">
        <v>2500</v>
      </c>
      <c r="T5" s="391">
        <v>47675</v>
      </c>
      <c r="U5" s="391">
        <v>9129</v>
      </c>
      <c r="V5" s="391">
        <v>2140</v>
      </c>
      <c r="W5" s="391">
        <v>379</v>
      </c>
      <c r="X5" s="391">
        <v>4609</v>
      </c>
      <c r="Y5" s="391">
        <v>3822</v>
      </c>
      <c r="Z5" s="391">
        <v>9751</v>
      </c>
      <c r="AA5" s="391">
        <v>7029</v>
      </c>
      <c r="AB5" s="391">
        <v>32</v>
      </c>
    </row>
    <row r="6" spans="2:29">
      <c r="B6" s="142" t="s">
        <v>133</v>
      </c>
      <c r="C6" s="392">
        <v>13429</v>
      </c>
      <c r="D6" s="392">
        <v>12697</v>
      </c>
      <c r="E6" s="392">
        <v>0</v>
      </c>
      <c r="F6" s="392">
        <v>379</v>
      </c>
      <c r="G6" s="393">
        <v>0</v>
      </c>
      <c r="H6" s="392">
        <v>1</v>
      </c>
      <c r="I6" s="392">
        <v>16</v>
      </c>
      <c r="J6" s="392">
        <v>42</v>
      </c>
      <c r="K6" s="392">
        <v>2</v>
      </c>
      <c r="L6" s="392">
        <v>66</v>
      </c>
      <c r="M6" s="393">
        <v>1</v>
      </c>
      <c r="N6" s="392">
        <v>82</v>
      </c>
      <c r="O6" s="392">
        <v>0</v>
      </c>
      <c r="P6" s="392">
        <v>5</v>
      </c>
      <c r="Q6" s="392">
        <v>99</v>
      </c>
      <c r="R6" s="393">
        <v>0</v>
      </c>
      <c r="S6" s="392">
        <v>5</v>
      </c>
      <c r="T6" s="392">
        <v>9</v>
      </c>
      <c r="U6" s="392">
        <v>6</v>
      </c>
      <c r="V6" s="392">
        <v>13</v>
      </c>
      <c r="W6" s="392">
        <v>1</v>
      </c>
      <c r="X6" s="393">
        <v>1</v>
      </c>
      <c r="Y6" s="392">
        <v>2</v>
      </c>
      <c r="Z6" s="393">
        <v>2</v>
      </c>
      <c r="AA6" s="392">
        <v>0</v>
      </c>
      <c r="AB6" s="392">
        <v>0</v>
      </c>
    </row>
    <row r="7" spans="2:29">
      <c r="B7" s="142" t="s">
        <v>116</v>
      </c>
      <c r="C7" s="392">
        <v>2597</v>
      </c>
      <c r="D7" s="393">
        <v>0</v>
      </c>
      <c r="E7" s="392">
        <v>2536</v>
      </c>
      <c r="F7" s="393">
        <v>0</v>
      </c>
      <c r="G7" s="393">
        <v>0</v>
      </c>
      <c r="H7" s="393">
        <v>0</v>
      </c>
      <c r="I7" s="392">
        <v>4</v>
      </c>
      <c r="J7" s="393">
        <v>0</v>
      </c>
      <c r="K7" s="393">
        <v>0</v>
      </c>
      <c r="L7" s="392">
        <v>10</v>
      </c>
      <c r="M7" s="393">
        <v>0</v>
      </c>
      <c r="N7" s="393">
        <v>0</v>
      </c>
      <c r="O7" s="392">
        <v>35</v>
      </c>
      <c r="P7" s="393">
        <v>0</v>
      </c>
      <c r="Q7" s="393">
        <v>0</v>
      </c>
      <c r="R7" s="393">
        <v>0</v>
      </c>
      <c r="S7" s="393">
        <v>0</v>
      </c>
      <c r="T7" s="392">
        <v>8</v>
      </c>
      <c r="U7" s="392">
        <v>2</v>
      </c>
      <c r="V7" s="393">
        <v>0</v>
      </c>
      <c r="W7" s="393">
        <v>0</v>
      </c>
      <c r="X7" s="392">
        <v>1</v>
      </c>
      <c r="Y7" s="392">
        <v>0</v>
      </c>
      <c r="Z7" s="392">
        <v>1</v>
      </c>
      <c r="AA7" s="393">
        <v>0</v>
      </c>
      <c r="AB7" s="393">
        <v>0</v>
      </c>
    </row>
    <row r="8" spans="2:29">
      <c r="B8" s="142" t="s">
        <v>124</v>
      </c>
      <c r="C8" s="392">
        <v>4444</v>
      </c>
      <c r="D8" s="392">
        <v>152</v>
      </c>
      <c r="E8" s="392">
        <v>4</v>
      </c>
      <c r="F8" s="392">
        <v>3983</v>
      </c>
      <c r="G8" s="393">
        <v>0</v>
      </c>
      <c r="H8" s="392">
        <v>0</v>
      </c>
      <c r="I8" s="392">
        <v>54</v>
      </c>
      <c r="J8" s="392">
        <v>3</v>
      </c>
      <c r="K8" s="393">
        <v>0</v>
      </c>
      <c r="L8" s="392">
        <v>240</v>
      </c>
      <c r="M8" s="392">
        <v>0</v>
      </c>
      <c r="N8" s="393">
        <v>0</v>
      </c>
      <c r="O8" s="392">
        <v>0</v>
      </c>
      <c r="P8" s="392">
        <v>0</v>
      </c>
      <c r="Q8" s="392">
        <v>2</v>
      </c>
      <c r="R8" s="393">
        <v>0</v>
      </c>
      <c r="S8" s="393">
        <v>0</v>
      </c>
      <c r="T8" s="393">
        <v>2</v>
      </c>
      <c r="U8" s="393">
        <v>0</v>
      </c>
      <c r="V8" s="392">
        <v>0</v>
      </c>
      <c r="W8" s="392">
        <v>0</v>
      </c>
      <c r="X8" s="392">
        <v>0</v>
      </c>
      <c r="Y8" s="393">
        <v>1</v>
      </c>
      <c r="Z8" s="393">
        <v>1</v>
      </c>
      <c r="AA8" s="392">
        <v>2</v>
      </c>
      <c r="AB8" s="393">
        <v>0</v>
      </c>
    </row>
    <row r="9" spans="2:29">
      <c r="B9" s="142" t="s">
        <v>121</v>
      </c>
      <c r="C9" s="392">
        <v>2474</v>
      </c>
      <c r="D9" s="393">
        <v>1</v>
      </c>
      <c r="E9" s="393">
        <v>0</v>
      </c>
      <c r="F9" s="393">
        <v>0</v>
      </c>
      <c r="G9" s="392">
        <v>2380</v>
      </c>
      <c r="H9" s="392">
        <v>1</v>
      </c>
      <c r="I9" s="392">
        <v>0</v>
      </c>
      <c r="J9" s="393">
        <v>2</v>
      </c>
      <c r="K9" s="392">
        <v>10</v>
      </c>
      <c r="L9" s="392">
        <v>1</v>
      </c>
      <c r="M9" s="392">
        <v>33</v>
      </c>
      <c r="N9" s="393">
        <v>0</v>
      </c>
      <c r="O9" s="393">
        <v>0</v>
      </c>
      <c r="P9" s="393">
        <v>0</v>
      </c>
      <c r="Q9" s="392">
        <v>0</v>
      </c>
      <c r="R9" s="392">
        <v>0</v>
      </c>
      <c r="S9" s="393">
        <v>0</v>
      </c>
      <c r="T9" s="392">
        <v>2</v>
      </c>
      <c r="U9" s="392">
        <v>0</v>
      </c>
      <c r="V9" s="393">
        <v>0</v>
      </c>
      <c r="W9" s="392">
        <v>0</v>
      </c>
      <c r="X9" s="392">
        <v>39</v>
      </c>
      <c r="Y9" s="393">
        <v>2</v>
      </c>
      <c r="Z9" s="393">
        <v>0</v>
      </c>
      <c r="AA9" s="393">
        <v>0</v>
      </c>
      <c r="AB9" s="392">
        <v>3</v>
      </c>
    </row>
    <row r="10" spans="2:29">
      <c r="B10" s="142" t="s">
        <v>131</v>
      </c>
      <c r="C10" s="392">
        <v>7160</v>
      </c>
      <c r="D10" s="392">
        <v>0</v>
      </c>
      <c r="E10" s="392">
        <v>44</v>
      </c>
      <c r="F10" s="393">
        <v>0</v>
      </c>
      <c r="G10" s="393">
        <v>1</v>
      </c>
      <c r="H10" s="392">
        <v>6865</v>
      </c>
      <c r="I10" s="392">
        <v>11</v>
      </c>
      <c r="J10" s="392">
        <v>0</v>
      </c>
      <c r="K10" s="392">
        <v>0</v>
      </c>
      <c r="L10" s="392">
        <v>5</v>
      </c>
      <c r="M10" s="392">
        <v>1</v>
      </c>
      <c r="N10" s="393">
        <v>0</v>
      </c>
      <c r="O10" s="392">
        <v>58</v>
      </c>
      <c r="P10" s="392">
        <v>4</v>
      </c>
      <c r="Q10" s="392">
        <v>0</v>
      </c>
      <c r="R10" s="393">
        <v>1</v>
      </c>
      <c r="S10" s="392">
        <v>5</v>
      </c>
      <c r="T10" s="392">
        <v>117</v>
      </c>
      <c r="U10" s="392">
        <v>44</v>
      </c>
      <c r="V10" s="393">
        <v>0</v>
      </c>
      <c r="W10" s="393">
        <v>0</v>
      </c>
      <c r="X10" s="393">
        <v>0</v>
      </c>
      <c r="Y10" s="392">
        <v>0</v>
      </c>
      <c r="Z10" s="392">
        <v>4</v>
      </c>
      <c r="AA10" s="392">
        <v>0</v>
      </c>
      <c r="AB10" s="393">
        <v>0</v>
      </c>
    </row>
    <row r="11" spans="2:29">
      <c r="B11" s="142" t="s">
        <v>123</v>
      </c>
      <c r="C11" s="392">
        <v>7567</v>
      </c>
      <c r="D11" s="392">
        <v>2</v>
      </c>
      <c r="E11" s="392">
        <v>19</v>
      </c>
      <c r="F11" s="392">
        <v>7</v>
      </c>
      <c r="G11" s="393">
        <v>0</v>
      </c>
      <c r="H11" s="392">
        <v>6</v>
      </c>
      <c r="I11" s="392">
        <v>7434</v>
      </c>
      <c r="J11" s="392">
        <v>1</v>
      </c>
      <c r="K11" s="393">
        <v>1</v>
      </c>
      <c r="L11" s="392">
        <v>21</v>
      </c>
      <c r="M11" s="392">
        <v>0</v>
      </c>
      <c r="N11" s="392">
        <v>2</v>
      </c>
      <c r="O11" s="392">
        <v>2</v>
      </c>
      <c r="P11" s="392">
        <v>2</v>
      </c>
      <c r="Q11" s="392">
        <v>7</v>
      </c>
      <c r="R11" s="392">
        <v>0</v>
      </c>
      <c r="S11" s="392">
        <v>3</v>
      </c>
      <c r="T11" s="392">
        <v>21</v>
      </c>
      <c r="U11" s="392">
        <v>28</v>
      </c>
      <c r="V11" s="393">
        <v>0</v>
      </c>
      <c r="W11" s="393">
        <v>0</v>
      </c>
      <c r="X11" s="392">
        <v>1</v>
      </c>
      <c r="Y11" s="392">
        <v>7</v>
      </c>
      <c r="Z11" s="392">
        <v>2</v>
      </c>
      <c r="AA11" s="393">
        <v>1</v>
      </c>
      <c r="AB11" s="393">
        <v>0</v>
      </c>
    </row>
    <row r="12" spans="2:29">
      <c r="B12" s="142" t="s">
        <v>118</v>
      </c>
      <c r="C12" s="392">
        <v>13411</v>
      </c>
      <c r="D12" s="392">
        <v>470</v>
      </c>
      <c r="E12" s="392">
        <v>3</v>
      </c>
      <c r="F12" s="392">
        <v>82</v>
      </c>
      <c r="G12" s="393">
        <v>0</v>
      </c>
      <c r="H12" s="393">
        <v>1</v>
      </c>
      <c r="I12" s="392">
        <v>4</v>
      </c>
      <c r="J12" s="392">
        <v>12088</v>
      </c>
      <c r="K12" s="392">
        <v>2</v>
      </c>
      <c r="L12" s="392">
        <v>544</v>
      </c>
      <c r="M12" s="392">
        <v>1</v>
      </c>
      <c r="N12" s="392">
        <v>143</v>
      </c>
      <c r="O12" s="392">
        <v>18</v>
      </c>
      <c r="P12" s="392">
        <v>12</v>
      </c>
      <c r="Q12" s="393">
        <v>7</v>
      </c>
      <c r="R12" s="393">
        <v>1</v>
      </c>
      <c r="S12" s="392">
        <v>1</v>
      </c>
      <c r="T12" s="392">
        <v>8</v>
      </c>
      <c r="U12" s="393">
        <v>0</v>
      </c>
      <c r="V12" s="392">
        <v>11</v>
      </c>
      <c r="W12" s="393">
        <v>0</v>
      </c>
      <c r="X12" s="392">
        <v>2</v>
      </c>
      <c r="Y12" s="393">
        <v>3</v>
      </c>
      <c r="Z12" s="393">
        <v>3</v>
      </c>
      <c r="AA12" s="392">
        <v>1</v>
      </c>
      <c r="AB12" s="392">
        <v>6</v>
      </c>
    </row>
    <row r="13" spans="2:29">
      <c r="B13" s="142" t="s">
        <v>130</v>
      </c>
      <c r="C13" s="392">
        <v>11924</v>
      </c>
      <c r="D13" s="393">
        <v>0</v>
      </c>
      <c r="E13" s="393">
        <v>0</v>
      </c>
      <c r="F13" s="393">
        <v>0</v>
      </c>
      <c r="G13" s="392">
        <v>2</v>
      </c>
      <c r="H13" s="393">
        <v>2</v>
      </c>
      <c r="I13" s="392">
        <v>1</v>
      </c>
      <c r="J13" s="392">
        <v>5</v>
      </c>
      <c r="K13" s="392">
        <v>11760</v>
      </c>
      <c r="L13" s="392">
        <v>12</v>
      </c>
      <c r="M13" s="392">
        <v>21</v>
      </c>
      <c r="N13" s="393">
        <v>0</v>
      </c>
      <c r="O13" s="392">
        <v>1</v>
      </c>
      <c r="P13" s="392">
        <v>6</v>
      </c>
      <c r="Q13" s="393">
        <v>0</v>
      </c>
      <c r="R13" s="393">
        <v>0</v>
      </c>
      <c r="S13" s="393">
        <v>1</v>
      </c>
      <c r="T13" s="392">
        <v>41</v>
      </c>
      <c r="U13" s="392">
        <v>0</v>
      </c>
      <c r="V13" s="393">
        <v>0</v>
      </c>
      <c r="W13" s="393">
        <v>0</v>
      </c>
      <c r="X13" s="392">
        <v>1</v>
      </c>
      <c r="Y13" s="392">
        <v>1</v>
      </c>
      <c r="Z13" s="392">
        <v>69</v>
      </c>
      <c r="AA13" s="393">
        <v>1</v>
      </c>
      <c r="AB13" s="392">
        <v>0</v>
      </c>
    </row>
    <row r="14" spans="2:29">
      <c r="B14" s="142" t="s">
        <v>125</v>
      </c>
      <c r="C14" s="392">
        <v>75068</v>
      </c>
      <c r="D14" s="392">
        <v>33</v>
      </c>
      <c r="E14" s="392">
        <v>64</v>
      </c>
      <c r="F14" s="392">
        <v>239</v>
      </c>
      <c r="G14" s="392">
        <v>0</v>
      </c>
      <c r="H14" s="392">
        <v>37</v>
      </c>
      <c r="I14" s="392">
        <v>114</v>
      </c>
      <c r="J14" s="392">
        <v>58</v>
      </c>
      <c r="K14" s="392">
        <v>46</v>
      </c>
      <c r="L14" s="392">
        <v>72042</v>
      </c>
      <c r="M14" s="392">
        <v>2</v>
      </c>
      <c r="N14" s="392">
        <v>3</v>
      </c>
      <c r="O14" s="392">
        <v>1107</v>
      </c>
      <c r="P14" s="392">
        <v>758</v>
      </c>
      <c r="Q14" s="392">
        <v>1</v>
      </c>
      <c r="R14" s="392">
        <v>3</v>
      </c>
      <c r="S14" s="392">
        <v>3</v>
      </c>
      <c r="T14" s="392">
        <v>23</v>
      </c>
      <c r="U14" s="392">
        <v>8</v>
      </c>
      <c r="V14" s="392">
        <v>0</v>
      </c>
      <c r="W14" s="392">
        <v>26</v>
      </c>
      <c r="X14" s="392">
        <v>4</v>
      </c>
      <c r="Y14" s="392">
        <v>4</v>
      </c>
      <c r="Z14" s="392">
        <v>76</v>
      </c>
      <c r="AA14" s="392">
        <v>416</v>
      </c>
      <c r="AB14" s="392">
        <v>1</v>
      </c>
    </row>
    <row r="15" spans="2:29">
      <c r="B15" s="142" t="s">
        <v>120</v>
      </c>
      <c r="C15" s="392">
        <v>8112</v>
      </c>
      <c r="D15" s="393">
        <v>0</v>
      </c>
      <c r="E15" s="393">
        <v>0</v>
      </c>
      <c r="F15" s="393">
        <v>0</v>
      </c>
      <c r="G15" s="392">
        <v>225</v>
      </c>
      <c r="H15" s="392">
        <v>1</v>
      </c>
      <c r="I15" s="392">
        <v>0</v>
      </c>
      <c r="J15" s="393">
        <v>0</v>
      </c>
      <c r="K15" s="392">
        <v>86</v>
      </c>
      <c r="L15" s="392">
        <v>0</v>
      </c>
      <c r="M15" s="392">
        <v>7277</v>
      </c>
      <c r="N15" s="392">
        <v>1</v>
      </c>
      <c r="O15" s="393">
        <v>2</v>
      </c>
      <c r="P15" s="392">
        <v>0</v>
      </c>
      <c r="Q15" s="393">
        <v>0</v>
      </c>
      <c r="R15" s="392">
        <v>2</v>
      </c>
      <c r="S15" s="393">
        <v>1</v>
      </c>
      <c r="T15" s="392">
        <v>509</v>
      </c>
      <c r="U15" s="392">
        <v>2</v>
      </c>
      <c r="V15" s="393">
        <v>1</v>
      </c>
      <c r="W15" s="393">
        <v>1</v>
      </c>
      <c r="X15" s="392">
        <v>2</v>
      </c>
      <c r="Y15" s="392">
        <v>2</v>
      </c>
      <c r="Z15" s="392">
        <v>0</v>
      </c>
      <c r="AA15" s="392">
        <v>0</v>
      </c>
      <c r="AB15" s="393">
        <v>0</v>
      </c>
    </row>
    <row r="16" spans="2:29">
      <c r="B16" s="142" t="s">
        <v>119</v>
      </c>
      <c r="C16" s="392">
        <v>8213</v>
      </c>
      <c r="D16" s="392">
        <v>20</v>
      </c>
      <c r="E16" s="393">
        <v>1</v>
      </c>
      <c r="F16" s="393">
        <v>1</v>
      </c>
      <c r="G16" s="393">
        <v>0</v>
      </c>
      <c r="H16" s="392">
        <v>0</v>
      </c>
      <c r="I16" s="393">
        <v>0</v>
      </c>
      <c r="J16" s="392">
        <v>20</v>
      </c>
      <c r="K16" s="393">
        <v>0</v>
      </c>
      <c r="L16" s="392">
        <v>5</v>
      </c>
      <c r="M16" s="393">
        <v>1</v>
      </c>
      <c r="N16" s="392">
        <v>7862</v>
      </c>
      <c r="O16" s="392">
        <v>1</v>
      </c>
      <c r="P16" s="392">
        <v>1</v>
      </c>
      <c r="Q16" s="392">
        <v>13</v>
      </c>
      <c r="R16" s="392">
        <v>1</v>
      </c>
      <c r="S16" s="393">
        <v>2</v>
      </c>
      <c r="T16" s="392">
        <v>13</v>
      </c>
      <c r="U16" s="392">
        <v>1</v>
      </c>
      <c r="V16" s="392">
        <v>255</v>
      </c>
      <c r="W16" s="393">
        <v>2</v>
      </c>
      <c r="X16" s="392">
        <v>1</v>
      </c>
      <c r="Y16" s="392">
        <v>2</v>
      </c>
      <c r="Z16" s="392">
        <v>0</v>
      </c>
      <c r="AA16" s="393">
        <v>0</v>
      </c>
      <c r="AB16" s="392">
        <v>11</v>
      </c>
    </row>
    <row r="17" spans="2:28">
      <c r="B17" s="142" t="s">
        <v>132</v>
      </c>
      <c r="C17" s="392">
        <v>17729</v>
      </c>
      <c r="D17" s="392">
        <v>0</v>
      </c>
      <c r="E17" s="392">
        <v>286</v>
      </c>
      <c r="F17" s="392">
        <v>3</v>
      </c>
      <c r="G17" s="393">
        <v>0</v>
      </c>
      <c r="H17" s="392">
        <v>484</v>
      </c>
      <c r="I17" s="393">
        <v>1</v>
      </c>
      <c r="J17" s="392">
        <v>5</v>
      </c>
      <c r="K17" s="392">
        <v>11</v>
      </c>
      <c r="L17" s="392">
        <v>990</v>
      </c>
      <c r="M17" s="392">
        <v>0</v>
      </c>
      <c r="N17" s="392">
        <v>1</v>
      </c>
      <c r="O17" s="392">
        <v>15584</v>
      </c>
      <c r="P17" s="392">
        <v>313</v>
      </c>
      <c r="Q17" s="392">
        <v>0</v>
      </c>
      <c r="R17" s="392">
        <v>0</v>
      </c>
      <c r="S17" s="392">
        <v>0</v>
      </c>
      <c r="T17" s="392">
        <v>16</v>
      </c>
      <c r="U17" s="392">
        <v>1</v>
      </c>
      <c r="V17" s="392">
        <v>0</v>
      </c>
      <c r="W17" s="393">
        <v>0</v>
      </c>
      <c r="X17" s="392">
        <v>1</v>
      </c>
      <c r="Y17" s="392">
        <v>2</v>
      </c>
      <c r="Z17" s="392">
        <v>31</v>
      </c>
      <c r="AA17" s="392">
        <v>0</v>
      </c>
      <c r="AB17" s="393">
        <v>0</v>
      </c>
    </row>
    <row r="18" spans="2:28">
      <c r="B18" s="142" t="s">
        <v>117</v>
      </c>
      <c r="C18" s="392">
        <v>25474</v>
      </c>
      <c r="D18" s="392">
        <v>1</v>
      </c>
      <c r="E18" s="392">
        <v>0</v>
      </c>
      <c r="F18" s="393">
        <v>0</v>
      </c>
      <c r="G18" s="393">
        <v>0</v>
      </c>
      <c r="H18" s="392">
        <v>1</v>
      </c>
      <c r="I18" s="392">
        <v>2</v>
      </c>
      <c r="J18" s="392">
        <v>3</v>
      </c>
      <c r="K18" s="392">
        <v>17</v>
      </c>
      <c r="L18" s="392">
        <v>106</v>
      </c>
      <c r="M18" s="392">
        <v>3</v>
      </c>
      <c r="N18" s="392">
        <v>0</v>
      </c>
      <c r="O18" s="392">
        <v>11</v>
      </c>
      <c r="P18" s="392">
        <v>25276</v>
      </c>
      <c r="Q18" s="393">
        <v>2</v>
      </c>
      <c r="R18" s="392">
        <v>0</v>
      </c>
      <c r="S18" s="392">
        <v>0</v>
      </c>
      <c r="T18" s="392">
        <v>22</v>
      </c>
      <c r="U18" s="392">
        <v>1</v>
      </c>
      <c r="V18" s="393">
        <v>0</v>
      </c>
      <c r="W18" s="393">
        <v>0</v>
      </c>
      <c r="X18" s="393">
        <v>1</v>
      </c>
      <c r="Y18" s="392">
        <v>2</v>
      </c>
      <c r="Z18" s="392">
        <v>24</v>
      </c>
      <c r="AA18" s="392">
        <v>2</v>
      </c>
      <c r="AB18" s="392">
        <v>0</v>
      </c>
    </row>
    <row r="19" spans="2:28">
      <c r="B19" s="142" t="s">
        <v>114</v>
      </c>
      <c r="C19" s="392">
        <v>4564</v>
      </c>
      <c r="D19" s="392">
        <v>8</v>
      </c>
      <c r="E19" s="393">
        <v>0</v>
      </c>
      <c r="F19" s="393">
        <v>0</v>
      </c>
      <c r="G19" s="393">
        <v>0</v>
      </c>
      <c r="H19" s="392">
        <v>0</v>
      </c>
      <c r="I19" s="392">
        <v>2</v>
      </c>
      <c r="J19" s="392">
        <v>0</v>
      </c>
      <c r="K19" s="393">
        <v>1</v>
      </c>
      <c r="L19" s="392">
        <v>2</v>
      </c>
      <c r="M19" s="392">
        <v>1</v>
      </c>
      <c r="N19" s="392">
        <v>1</v>
      </c>
      <c r="O19" s="392">
        <v>0</v>
      </c>
      <c r="P19" s="392">
        <v>1</v>
      </c>
      <c r="Q19" s="392">
        <v>4430</v>
      </c>
      <c r="R19" s="393">
        <v>1</v>
      </c>
      <c r="S19" s="392">
        <v>10</v>
      </c>
      <c r="T19" s="392">
        <v>5</v>
      </c>
      <c r="U19" s="393">
        <v>0</v>
      </c>
      <c r="V19" s="392">
        <v>101</v>
      </c>
      <c r="W19" s="393">
        <v>0</v>
      </c>
      <c r="X19" s="392">
        <v>0</v>
      </c>
      <c r="Y19" s="392">
        <v>1</v>
      </c>
      <c r="Z19" s="393">
        <v>0</v>
      </c>
      <c r="AA19" s="393">
        <v>0</v>
      </c>
      <c r="AB19" s="392">
        <v>0</v>
      </c>
    </row>
    <row r="20" spans="2:28">
      <c r="B20" s="142" t="s">
        <v>112</v>
      </c>
      <c r="C20" s="392">
        <v>2610</v>
      </c>
      <c r="D20" s="393">
        <v>0</v>
      </c>
      <c r="E20" s="393">
        <v>0</v>
      </c>
      <c r="F20" s="393">
        <v>0</v>
      </c>
      <c r="G20" s="393">
        <v>0</v>
      </c>
      <c r="H20" s="392">
        <v>0</v>
      </c>
      <c r="I20" s="393">
        <v>1</v>
      </c>
      <c r="J20" s="393">
        <v>0</v>
      </c>
      <c r="K20" s="393">
        <v>0</v>
      </c>
      <c r="L20" s="393">
        <v>0</v>
      </c>
      <c r="M20" s="393">
        <v>0</v>
      </c>
      <c r="N20" s="393">
        <v>0</v>
      </c>
      <c r="O20" s="393">
        <v>0</v>
      </c>
      <c r="P20" s="393">
        <v>0</v>
      </c>
      <c r="Q20" s="393">
        <v>0</v>
      </c>
      <c r="R20" s="392">
        <v>2573</v>
      </c>
      <c r="S20" s="392">
        <v>10</v>
      </c>
      <c r="T20" s="392">
        <v>5</v>
      </c>
      <c r="U20" s="392">
        <v>2</v>
      </c>
      <c r="V20" s="393">
        <v>0</v>
      </c>
      <c r="W20" s="393">
        <v>0</v>
      </c>
      <c r="X20" s="392">
        <v>7</v>
      </c>
      <c r="Y20" s="392">
        <v>12</v>
      </c>
      <c r="Z20" s="393">
        <v>0</v>
      </c>
      <c r="AA20" s="393">
        <v>0</v>
      </c>
      <c r="AB20" s="392">
        <v>0</v>
      </c>
    </row>
    <row r="21" spans="2:28">
      <c r="B21" s="142" t="s">
        <v>115</v>
      </c>
      <c r="C21" s="392">
        <v>2546</v>
      </c>
      <c r="D21" s="393">
        <v>0</v>
      </c>
      <c r="E21" s="393">
        <v>0</v>
      </c>
      <c r="F21" s="393">
        <v>0</v>
      </c>
      <c r="G21" s="393">
        <v>0</v>
      </c>
      <c r="H21" s="392">
        <v>1</v>
      </c>
      <c r="I21" s="392">
        <v>1</v>
      </c>
      <c r="J21" s="393">
        <v>0</v>
      </c>
      <c r="K21" s="392">
        <v>1</v>
      </c>
      <c r="L21" s="393">
        <v>2</v>
      </c>
      <c r="M21" s="393">
        <v>0</v>
      </c>
      <c r="N21" s="393">
        <v>0</v>
      </c>
      <c r="O21" s="392">
        <v>0</v>
      </c>
      <c r="P21" s="393">
        <v>0</v>
      </c>
      <c r="Q21" s="392">
        <v>95</v>
      </c>
      <c r="R21" s="392">
        <v>12</v>
      </c>
      <c r="S21" s="392">
        <v>2401</v>
      </c>
      <c r="T21" s="392">
        <v>3</v>
      </c>
      <c r="U21" s="392">
        <v>23</v>
      </c>
      <c r="V21" s="393">
        <v>0</v>
      </c>
      <c r="W21" s="393">
        <v>0</v>
      </c>
      <c r="X21" s="393">
        <v>3</v>
      </c>
      <c r="Y21" s="392">
        <v>3</v>
      </c>
      <c r="Z21" s="393">
        <v>1</v>
      </c>
      <c r="AA21" s="393">
        <v>0</v>
      </c>
      <c r="AB21" s="392">
        <v>0</v>
      </c>
    </row>
    <row r="22" spans="2:28">
      <c r="B22" s="142" t="s">
        <v>128</v>
      </c>
      <c r="C22" s="392">
        <v>47443</v>
      </c>
      <c r="D22" s="392">
        <v>2</v>
      </c>
      <c r="E22" s="392">
        <v>19</v>
      </c>
      <c r="F22" s="392">
        <v>0</v>
      </c>
      <c r="G22" s="392">
        <v>33</v>
      </c>
      <c r="H22" s="392">
        <v>121</v>
      </c>
      <c r="I22" s="392">
        <v>76</v>
      </c>
      <c r="J22" s="392">
        <v>8</v>
      </c>
      <c r="K22" s="392">
        <v>79</v>
      </c>
      <c r="L22" s="392">
        <v>13</v>
      </c>
      <c r="M22" s="392">
        <v>162</v>
      </c>
      <c r="N22" s="392">
        <v>10</v>
      </c>
      <c r="O22" s="392">
        <v>12</v>
      </c>
      <c r="P22" s="392">
        <v>49</v>
      </c>
      <c r="Q22" s="392">
        <v>8</v>
      </c>
      <c r="R22" s="392">
        <v>98</v>
      </c>
      <c r="S22" s="392">
        <v>36</v>
      </c>
      <c r="T22" s="392">
        <v>46464</v>
      </c>
      <c r="U22" s="392">
        <v>91</v>
      </c>
      <c r="V22" s="393">
        <v>2</v>
      </c>
      <c r="W22" s="392">
        <v>5</v>
      </c>
      <c r="X22" s="392">
        <v>30</v>
      </c>
      <c r="Y22" s="392">
        <v>57</v>
      </c>
      <c r="Z22" s="392">
        <v>65</v>
      </c>
      <c r="AA22" s="392">
        <v>2</v>
      </c>
      <c r="AB22" s="392">
        <v>1</v>
      </c>
    </row>
    <row r="23" spans="2:28">
      <c r="B23" s="142" t="s">
        <v>129</v>
      </c>
      <c r="C23" s="392">
        <v>9177</v>
      </c>
      <c r="D23" s="392">
        <v>0</v>
      </c>
      <c r="E23" s="392">
        <v>19</v>
      </c>
      <c r="F23" s="392">
        <v>0</v>
      </c>
      <c r="G23" s="393">
        <v>0</v>
      </c>
      <c r="H23" s="392">
        <v>125</v>
      </c>
      <c r="I23" s="392">
        <v>31</v>
      </c>
      <c r="J23" s="392">
        <v>0</v>
      </c>
      <c r="K23" s="392">
        <v>2</v>
      </c>
      <c r="L23" s="392">
        <v>5</v>
      </c>
      <c r="M23" s="392">
        <v>2</v>
      </c>
      <c r="N23" s="393">
        <v>1</v>
      </c>
      <c r="O23" s="392">
        <v>2</v>
      </c>
      <c r="P23" s="392">
        <v>4</v>
      </c>
      <c r="Q23" s="392">
        <v>11</v>
      </c>
      <c r="R23" s="392">
        <v>5</v>
      </c>
      <c r="S23" s="392">
        <v>16</v>
      </c>
      <c r="T23" s="392">
        <v>22</v>
      </c>
      <c r="U23" s="392">
        <v>8918</v>
      </c>
      <c r="V23" s="392">
        <v>0</v>
      </c>
      <c r="W23" s="393">
        <v>1</v>
      </c>
      <c r="X23" s="392">
        <v>3</v>
      </c>
      <c r="Y23" s="392">
        <v>9</v>
      </c>
      <c r="Z23" s="392">
        <v>1</v>
      </c>
      <c r="AA23" s="393">
        <v>0</v>
      </c>
      <c r="AB23" s="392">
        <v>0</v>
      </c>
    </row>
    <row r="24" spans="2:28">
      <c r="B24" s="142" t="s">
        <v>111</v>
      </c>
      <c r="C24" s="392">
        <v>1788</v>
      </c>
      <c r="D24" s="393">
        <v>0</v>
      </c>
      <c r="E24" s="393">
        <v>0</v>
      </c>
      <c r="F24" s="393">
        <v>0</v>
      </c>
      <c r="G24" s="393">
        <v>0</v>
      </c>
      <c r="H24" s="393">
        <v>0</v>
      </c>
      <c r="I24" s="393">
        <v>0</v>
      </c>
      <c r="J24" s="393">
        <v>0</v>
      </c>
      <c r="K24" s="392">
        <v>0</v>
      </c>
      <c r="L24" s="393">
        <v>0</v>
      </c>
      <c r="M24" s="393">
        <v>0</v>
      </c>
      <c r="N24" s="392">
        <v>3</v>
      </c>
      <c r="O24" s="392">
        <v>0</v>
      </c>
      <c r="P24" s="392">
        <v>0</v>
      </c>
      <c r="Q24" s="392">
        <v>28</v>
      </c>
      <c r="R24" s="393">
        <v>0</v>
      </c>
      <c r="S24" s="393">
        <v>0</v>
      </c>
      <c r="T24" s="392">
        <v>0</v>
      </c>
      <c r="U24" s="392">
        <v>0</v>
      </c>
      <c r="V24" s="392">
        <v>1757</v>
      </c>
      <c r="W24" s="393">
        <v>0</v>
      </c>
      <c r="X24" s="393">
        <v>0</v>
      </c>
      <c r="Y24" s="393">
        <v>0</v>
      </c>
      <c r="Z24" s="393">
        <v>0</v>
      </c>
      <c r="AA24" s="393">
        <v>0</v>
      </c>
      <c r="AB24" s="392">
        <v>0</v>
      </c>
    </row>
    <row r="25" spans="2:28">
      <c r="B25" s="142" t="s">
        <v>140</v>
      </c>
      <c r="C25" s="392">
        <v>342</v>
      </c>
      <c r="D25" s="393">
        <v>0</v>
      </c>
      <c r="E25" s="393">
        <v>0</v>
      </c>
      <c r="F25" s="393">
        <v>0</v>
      </c>
      <c r="G25" s="393">
        <v>0</v>
      </c>
      <c r="H25" s="393">
        <v>0</v>
      </c>
      <c r="I25" s="393">
        <v>0</v>
      </c>
      <c r="J25" s="393">
        <v>0</v>
      </c>
      <c r="K25" s="393">
        <v>0</v>
      </c>
      <c r="L25" s="393">
        <v>0</v>
      </c>
      <c r="M25" s="393">
        <v>0</v>
      </c>
      <c r="N25" s="393">
        <v>0</v>
      </c>
      <c r="O25" s="393">
        <v>0</v>
      </c>
      <c r="P25" s="393">
        <v>0</v>
      </c>
      <c r="Q25" s="393">
        <v>0</v>
      </c>
      <c r="R25" s="393">
        <v>0</v>
      </c>
      <c r="S25" s="393">
        <v>0</v>
      </c>
      <c r="T25" s="393">
        <v>0</v>
      </c>
      <c r="U25" s="393">
        <v>0</v>
      </c>
      <c r="V25" s="393">
        <v>0</v>
      </c>
      <c r="W25" s="392">
        <v>342</v>
      </c>
      <c r="X25" s="393">
        <v>0</v>
      </c>
      <c r="Y25" s="393">
        <v>0</v>
      </c>
      <c r="Z25" s="393">
        <v>0</v>
      </c>
      <c r="AA25" s="393">
        <v>0</v>
      </c>
      <c r="AB25" s="393">
        <v>0</v>
      </c>
    </row>
    <row r="26" spans="2:28">
      <c r="B26" s="142" t="s">
        <v>127</v>
      </c>
      <c r="C26" s="392">
        <v>4628</v>
      </c>
      <c r="D26" s="393">
        <v>0</v>
      </c>
      <c r="E26" s="393">
        <v>0</v>
      </c>
      <c r="F26" s="393">
        <v>0</v>
      </c>
      <c r="G26" s="393">
        <v>0</v>
      </c>
      <c r="H26" s="392">
        <v>1</v>
      </c>
      <c r="I26" s="392">
        <v>0</v>
      </c>
      <c r="J26" s="393">
        <v>1</v>
      </c>
      <c r="K26" s="393">
        <v>0</v>
      </c>
      <c r="L26" s="393">
        <v>0</v>
      </c>
      <c r="M26" s="393">
        <v>0</v>
      </c>
      <c r="N26" s="392">
        <v>1</v>
      </c>
      <c r="O26" s="393">
        <v>1</v>
      </c>
      <c r="P26" s="393">
        <v>3</v>
      </c>
      <c r="Q26" s="392">
        <v>0</v>
      </c>
      <c r="R26" s="392">
        <v>5</v>
      </c>
      <c r="S26" s="393">
        <v>1</v>
      </c>
      <c r="T26" s="392">
        <v>1</v>
      </c>
      <c r="U26" s="392">
        <v>1</v>
      </c>
      <c r="V26" s="393">
        <v>0</v>
      </c>
      <c r="W26" s="393">
        <v>1</v>
      </c>
      <c r="X26" s="392">
        <v>4483</v>
      </c>
      <c r="Y26" s="392">
        <v>117</v>
      </c>
      <c r="Z26" s="392">
        <v>1</v>
      </c>
      <c r="AA26" s="393">
        <v>1</v>
      </c>
      <c r="AB26" s="392">
        <v>10</v>
      </c>
    </row>
    <row r="27" spans="2:28">
      <c r="B27" s="142" t="s">
        <v>113</v>
      </c>
      <c r="C27" s="392">
        <v>3643</v>
      </c>
      <c r="D27" s="392">
        <v>0</v>
      </c>
      <c r="E27" s="393">
        <v>0</v>
      </c>
      <c r="F27" s="393">
        <v>0</v>
      </c>
      <c r="G27" s="392">
        <v>0</v>
      </c>
      <c r="H27" s="392">
        <v>1</v>
      </c>
      <c r="I27" s="393">
        <v>0</v>
      </c>
      <c r="J27" s="392">
        <v>0</v>
      </c>
      <c r="K27" s="393">
        <v>1</v>
      </c>
      <c r="L27" s="393">
        <v>1</v>
      </c>
      <c r="M27" s="393">
        <v>1</v>
      </c>
      <c r="N27" s="392">
        <v>1</v>
      </c>
      <c r="O27" s="393">
        <v>0</v>
      </c>
      <c r="P27" s="392">
        <v>1</v>
      </c>
      <c r="Q27" s="392">
        <v>1</v>
      </c>
      <c r="R27" s="392">
        <v>17</v>
      </c>
      <c r="S27" s="392">
        <v>5</v>
      </c>
      <c r="T27" s="392">
        <v>3</v>
      </c>
      <c r="U27" s="392">
        <v>0</v>
      </c>
      <c r="V27" s="393">
        <v>0</v>
      </c>
      <c r="W27" s="393">
        <v>0</v>
      </c>
      <c r="X27" s="392">
        <v>21</v>
      </c>
      <c r="Y27" s="392">
        <v>3590</v>
      </c>
      <c r="Z27" s="392">
        <v>0</v>
      </c>
      <c r="AA27" s="393">
        <v>0</v>
      </c>
      <c r="AB27" s="392">
        <v>0</v>
      </c>
    </row>
    <row r="28" spans="2:28" ht="15" customHeight="1">
      <c r="B28" s="142" t="s">
        <v>126</v>
      </c>
      <c r="C28" s="392">
        <v>11989</v>
      </c>
      <c r="D28" s="392">
        <v>2</v>
      </c>
      <c r="E28" s="392">
        <v>2</v>
      </c>
      <c r="F28" s="392">
        <v>1</v>
      </c>
      <c r="G28" s="393">
        <v>0</v>
      </c>
      <c r="H28" s="392">
        <v>29</v>
      </c>
      <c r="I28" s="392">
        <v>2</v>
      </c>
      <c r="J28" s="392">
        <v>4</v>
      </c>
      <c r="K28" s="392">
        <v>436</v>
      </c>
      <c r="L28" s="392">
        <v>25</v>
      </c>
      <c r="M28" s="392">
        <v>30</v>
      </c>
      <c r="N28" s="392">
        <v>1</v>
      </c>
      <c r="O28" s="392">
        <v>119</v>
      </c>
      <c r="P28" s="392">
        <v>1481</v>
      </c>
      <c r="Q28" s="393">
        <v>1</v>
      </c>
      <c r="R28" s="392">
        <v>0</v>
      </c>
      <c r="S28" s="393">
        <v>0</v>
      </c>
      <c r="T28" s="392">
        <v>380</v>
      </c>
      <c r="U28" s="392">
        <v>1</v>
      </c>
      <c r="V28" s="393">
        <v>0</v>
      </c>
      <c r="W28" s="392">
        <v>0</v>
      </c>
      <c r="X28" s="392">
        <v>7</v>
      </c>
      <c r="Y28" s="392">
        <v>4</v>
      </c>
      <c r="Z28" s="392">
        <v>9462</v>
      </c>
      <c r="AA28" s="393">
        <v>2</v>
      </c>
      <c r="AB28" s="392">
        <v>0</v>
      </c>
    </row>
    <row r="29" spans="2:28">
      <c r="B29" s="142" t="s">
        <v>122</v>
      </c>
      <c r="C29" s="392">
        <v>6807</v>
      </c>
      <c r="D29" s="393">
        <v>1</v>
      </c>
      <c r="E29" s="393">
        <v>0</v>
      </c>
      <c r="F29" s="392">
        <v>0</v>
      </c>
      <c r="G29" s="392">
        <v>1</v>
      </c>
      <c r="H29" s="393">
        <v>0</v>
      </c>
      <c r="I29" s="393">
        <v>0</v>
      </c>
      <c r="J29" s="393">
        <v>0</v>
      </c>
      <c r="K29" s="393">
        <v>0</v>
      </c>
      <c r="L29" s="392">
        <v>125</v>
      </c>
      <c r="M29" s="393">
        <v>0</v>
      </c>
      <c r="N29" s="393">
        <v>0</v>
      </c>
      <c r="O29" s="392">
        <v>2</v>
      </c>
      <c r="P29" s="392">
        <v>66</v>
      </c>
      <c r="Q29" s="393">
        <v>0</v>
      </c>
      <c r="R29" s="393">
        <v>0</v>
      </c>
      <c r="S29" s="393">
        <v>0</v>
      </c>
      <c r="T29" s="392">
        <v>1</v>
      </c>
      <c r="U29" s="392">
        <v>0</v>
      </c>
      <c r="V29" s="393">
        <v>0</v>
      </c>
      <c r="W29" s="393">
        <v>0</v>
      </c>
      <c r="X29" s="393">
        <v>1</v>
      </c>
      <c r="Y29" s="393">
        <v>1</v>
      </c>
      <c r="Z29" s="392">
        <v>8</v>
      </c>
      <c r="AA29" s="392">
        <v>6601</v>
      </c>
      <c r="AB29" s="393">
        <v>0</v>
      </c>
    </row>
    <row r="30" spans="2:28">
      <c r="B30" s="1414"/>
      <c r="C30" s="1414"/>
      <c r="D30" s="1414"/>
      <c r="E30" s="1414"/>
      <c r="F30" s="1414"/>
      <c r="G30" s="1414"/>
      <c r="H30" s="1414"/>
      <c r="I30" s="1414"/>
      <c r="J30" s="1414"/>
      <c r="K30" s="1414"/>
      <c r="L30" s="140"/>
      <c r="M30" s="140"/>
      <c r="N30" s="140"/>
      <c r="O30" s="139"/>
    </row>
    <row r="31" spans="2:28" s="53" customFormat="1" ht="16.5">
      <c r="B31" s="1386" t="s">
        <v>2582</v>
      </c>
      <c r="C31" s="1386"/>
      <c r="D31" s="1386"/>
      <c r="E31" s="1386"/>
      <c r="F31" s="1386"/>
      <c r="G31" s="1386"/>
      <c r="H31" s="1386"/>
      <c r="I31" s="1386"/>
      <c r="J31" s="1386"/>
      <c r="K31" s="1386"/>
    </row>
    <row r="32" spans="2:28" s="53" customFormat="1" ht="23.45" customHeight="1">
      <c r="B32" s="1387" t="s">
        <v>2549</v>
      </c>
      <c r="C32" s="1387"/>
      <c r="D32" s="1387"/>
      <c r="E32" s="1387"/>
      <c r="F32" s="1387"/>
      <c r="G32" s="1387"/>
      <c r="H32" s="1387"/>
      <c r="I32" s="1387"/>
      <c r="J32" s="1387"/>
      <c r="K32" s="1387"/>
    </row>
    <row r="33" spans="2:11" ht="16.5">
      <c r="B33" s="133" t="s">
        <v>2576</v>
      </c>
      <c r="C33" s="53"/>
      <c r="D33" s="53"/>
      <c r="E33" s="53"/>
      <c r="F33" s="53"/>
      <c r="G33" s="53"/>
      <c r="H33" s="53"/>
      <c r="I33" s="53"/>
      <c r="J33" s="53"/>
      <c r="K33" s="53"/>
    </row>
  </sheetData>
  <mergeCells count="8">
    <mergeCell ref="B31:K31"/>
    <mergeCell ref="B32:K32"/>
    <mergeCell ref="B1:K1"/>
    <mergeCell ref="B2:AB2"/>
    <mergeCell ref="B3:B4"/>
    <mergeCell ref="C3:C4"/>
    <mergeCell ref="D3:AB3"/>
    <mergeCell ref="B30:K30"/>
  </mergeCells>
  <hyperlinks>
    <hyperlink ref="AC2" location="INDICE!B7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showGridLines="0" zoomScaleNormal="100" workbookViewId="0">
      <selection activeCell="Q2" sqref="Q2"/>
    </sheetView>
  </sheetViews>
  <sheetFormatPr baseColWidth="10" defaultColWidth="12.5703125" defaultRowHeight="14.25"/>
  <cols>
    <col min="1" max="1" width="3.7109375" style="127" customWidth="1"/>
    <col min="2" max="2" width="27.140625" style="127" customWidth="1"/>
    <col min="3" max="3" width="12.5703125" style="127"/>
    <col min="4" max="10" width="11.5703125" style="127" customWidth="1"/>
    <col min="11" max="16384" width="12.5703125" style="127"/>
  </cols>
  <sheetData>
    <row r="1" spans="2:17" ht="52.5" customHeight="1">
      <c r="B1" s="1427"/>
      <c r="C1" s="1427"/>
      <c r="D1" s="1427"/>
      <c r="E1" s="1427"/>
      <c r="F1" s="1427"/>
      <c r="G1" s="1427"/>
      <c r="H1" s="1427"/>
      <c r="I1" s="1427"/>
      <c r="J1" s="1427"/>
      <c r="K1" s="1427"/>
      <c r="L1" s="138"/>
      <c r="O1" s="139"/>
    </row>
    <row r="2" spans="2:17" ht="47.25" customHeight="1">
      <c r="B2" s="1430" t="s">
        <v>2595</v>
      </c>
      <c r="C2" s="1430"/>
      <c r="D2" s="1430"/>
      <c r="E2" s="1430"/>
      <c r="F2" s="1430"/>
      <c r="G2" s="1430"/>
      <c r="H2" s="1430"/>
      <c r="I2" s="1430"/>
      <c r="J2" s="1430"/>
      <c r="K2" s="1430"/>
      <c r="L2" s="1430"/>
      <c r="M2" s="1430"/>
      <c r="N2" s="1430"/>
      <c r="O2" s="1430"/>
      <c r="Q2" s="1172" t="s">
        <v>389</v>
      </c>
    </row>
    <row r="3" spans="2:17" ht="18" customHeight="1">
      <c r="B3" s="1431" t="s">
        <v>471</v>
      </c>
      <c r="C3" s="1431" t="s">
        <v>643</v>
      </c>
      <c r="D3" s="1431" t="s">
        <v>681</v>
      </c>
      <c r="E3" s="1431"/>
      <c r="F3" s="1431"/>
      <c r="G3" s="1431"/>
      <c r="H3" s="1431"/>
      <c r="I3" s="1431"/>
      <c r="J3" s="1431"/>
      <c r="K3" s="1431"/>
      <c r="L3" s="1431"/>
      <c r="M3" s="1431"/>
      <c r="N3" s="1431"/>
      <c r="O3" s="1431"/>
    </row>
    <row r="4" spans="2:17" ht="33.75" customHeight="1">
      <c r="B4" s="1431"/>
      <c r="C4" s="1431"/>
      <c r="D4" s="1156" t="s">
        <v>338</v>
      </c>
      <c r="E4" s="1156" t="s">
        <v>339</v>
      </c>
      <c r="F4" s="1156" t="s">
        <v>340</v>
      </c>
      <c r="G4" s="1156" t="s">
        <v>341</v>
      </c>
      <c r="H4" s="1156" t="s">
        <v>342</v>
      </c>
      <c r="I4" s="1156" t="s">
        <v>343</v>
      </c>
      <c r="J4" s="1156" t="s">
        <v>344</v>
      </c>
      <c r="K4" s="1156" t="s">
        <v>345</v>
      </c>
      <c r="L4" s="1156" t="s">
        <v>346</v>
      </c>
      <c r="M4" s="1156" t="s">
        <v>347</v>
      </c>
      <c r="N4" s="1156" t="s">
        <v>348</v>
      </c>
      <c r="O4" s="1156" t="s">
        <v>349</v>
      </c>
    </row>
    <row r="5" spans="2:17" s="129" customFormat="1" ht="13.5">
      <c r="B5" s="141" t="s">
        <v>390</v>
      </c>
      <c r="C5" s="394">
        <v>293139</v>
      </c>
      <c r="D5" s="394">
        <v>23367</v>
      </c>
      <c r="E5" s="394">
        <v>21606</v>
      </c>
      <c r="F5" s="394">
        <v>25050</v>
      </c>
      <c r="G5" s="394">
        <v>24783</v>
      </c>
      <c r="H5" s="394">
        <v>25728</v>
      </c>
      <c r="I5" s="394">
        <v>24475</v>
      </c>
      <c r="J5" s="394">
        <v>25125</v>
      </c>
      <c r="K5" s="394">
        <v>25789</v>
      </c>
      <c r="L5" s="394">
        <v>24900</v>
      </c>
      <c r="M5" s="394">
        <v>25023</v>
      </c>
      <c r="N5" s="394">
        <v>23546</v>
      </c>
      <c r="O5" s="394">
        <v>23747</v>
      </c>
    </row>
    <row r="6" spans="2:17">
      <c r="B6" s="142" t="s">
        <v>133</v>
      </c>
      <c r="C6" s="395">
        <v>13429</v>
      </c>
      <c r="D6" s="395">
        <v>1188</v>
      </c>
      <c r="E6" s="395">
        <v>1060</v>
      </c>
      <c r="F6" s="395">
        <v>1158</v>
      </c>
      <c r="G6" s="396">
        <v>1108</v>
      </c>
      <c r="H6" s="395">
        <v>1102</v>
      </c>
      <c r="I6" s="395">
        <v>1047</v>
      </c>
      <c r="J6" s="395">
        <v>1101</v>
      </c>
      <c r="K6" s="395">
        <v>1161</v>
      </c>
      <c r="L6" s="395">
        <v>1124</v>
      </c>
      <c r="M6" s="396">
        <v>1171</v>
      </c>
      <c r="N6" s="395">
        <v>1114</v>
      </c>
      <c r="O6" s="395">
        <v>1095</v>
      </c>
    </row>
    <row r="7" spans="2:17">
      <c r="B7" s="142" t="s">
        <v>116</v>
      </c>
      <c r="C7" s="395">
        <v>2597</v>
      </c>
      <c r="D7" s="396">
        <v>222</v>
      </c>
      <c r="E7" s="395">
        <v>227</v>
      </c>
      <c r="F7" s="396">
        <v>223</v>
      </c>
      <c r="G7" s="396">
        <v>223</v>
      </c>
      <c r="H7" s="396">
        <v>211</v>
      </c>
      <c r="I7" s="395">
        <v>205</v>
      </c>
      <c r="J7" s="396">
        <v>229</v>
      </c>
      <c r="K7" s="396">
        <v>222</v>
      </c>
      <c r="L7" s="395">
        <v>216</v>
      </c>
      <c r="M7" s="396">
        <v>222</v>
      </c>
      <c r="N7" s="396">
        <v>194</v>
      </c>
      <c r="O7" s="395">
        <v>203</v>
      </c>
    </row>
    <row r="8" spans="2:17">
      <c r="B8" s="142" t="s">
        <v>124</v>
      </c>
      <c r="C8" s="395">
        <v>4444</v>
      </c>
      <c r="D8" s="395">
        <v>358</v>
      </c>
      <c r="E8" s="395">
        <v>328</v>
      </c>
      <c r="F8" s="395">
        <v>339</v>
      </c>
      <c r="G8" s="396">
        <v>361</v>
      </c>
      <c r="H8" s="395">
        <v>364</v>
      </c>
      <c r="I8" s="395">
        <v>364</v>
      </c>
      <c r="J8" s="395">
        <v>379</v>
      </c>
      <c r="K8" s="396">
        <v>389</v>
      </c>
      <c r="L8" s="395">
        <v>400</v>
      </c>
      <c r="M8" s="395">
        <v>388</v>
      </c>
      <c r="N8" s="396">
        <v>353</v>
      </c>
      <c r="O8" s="395">
        <v>421</v>
      </c>
    </row>
    <row r="9" spans="2:17">
      <c r="B9" s="142" t="s">
        <v>121</v>
      </c>
      <c r="C9" s="395">
        <v>2474</v>
      </c>
      <c r="D9" s="396">
        <v>217</v>
      </c>
      <c r="E9" s="396">
        <v>204</v>
      </c>
      <c r="F9" s="396">
        <v>219</v>
      </c>
      <c r="G9" s="395">
        <v>183</v>
      </c>
      <c r="H9" s="395">
        <v>198</v>
      </c>
      <c r="I9" s="395">
        <v>187</v>
      </c>
      <c r="J9" s="396">
        <v>216</v>
      </c>
      <c r="K9" s="395">
        <v>216</v>
      </c>
      <c r="L9" s="395">
        <v>219</v>
      </c>
      <c r="M9" s="395">
        <v>216</v>
      </c>
      <c r="N9" s="396">
        <v>196</v>
      </c>
      <c r="O9" s="396">
        <v>203</v>
      </c>
    </row>
    <row r="10" spans="2:17">
      <c r="B10" s="142" t="s">
        <v>131</v>
      </c>
      <c r="C10" s="395">
        <v>7160</v>
      </c>
      <c r="D10" s="395">
        <v>570</v>
      </c>
      <c r="E10" s="395">
        <v>530</v>
      </c>
      <c r="F10" s="396">
        <v>615</v>
      </c>
      <c r="G10" s="396">
        <v>573</v>
      </c>
      <c r="H10" s="395">
        <v>613</v>
      </c>
      <c r="I10" s="395">
        <v>583</v>
      </c>
      <c r="J10" s="395">
        <v>616</v>
      </c>
      <c r="K10" s="395">
        <v>641</v>
      </c>
      <c r="L10" s="395">
        <v>584</v>
      </c>
      <c r="M10" s="395">
        <v>620</v>
      </c>
      <c r="N10" s="396">
        <v>601</v>
      </c>
      <c r="O10" s="395">
        <v>614</v>
      </c>
    </row>
    <row r="11" spans="2:17">
      <c r="B11" s="142" t="s">
        <v>123</v>
      </c>
      <c r="C11" s="395">
        <v>7567</v>
      </c>
      <c r="D11" s="395">
        <v>634</v>
      </c>
      <c r="E11" s="395">
        <v>576</v>
      </c>
      <c r="F11" s="395">
        <v>635</v>
      </c>
      <c r="G11" s="396">
        <v>601</v>
      </c>
      <c r="H11" s="395">
        <v>665</v>
      </c>
      <c r="I11" s="395">
        <v>596</v>
      </c>
      <c r="J11" s="395">
        <v>667</v>
      </c>
      <c r="K11" s="396">
        <v>600</v>
      </c>
      <c r="L11" s="395">
        <v>652</v>
      </c>
      <c r="M11" s="395">
        <v>667</v>
      </c>
      <c r="N11" s="395">
        <v>645</v>
      </c>
      <c r="O11" s="395">
        <v>629</v>
      </c>
    </row>
    <row r="12" spans="2:17">
      <c r="B12" s="142" t="s">
        <v>118</v>
      </c>
      <c r="C12" s="395">
        <v>13411</v>
      </c>
      <c r="D12" s="395">
        <v>1049</v>
      </c>
      <c r="E12" s="395">
        <v>990</v>
      </c>
      <c r="F12" s="395">
        <v>1130</v>
      </c>
      <c r="G12" s="396">
        <v>1186</v>
      </c>
      <c r="H12" s="396">
        <v>1143</v>
      </c>
      <c r="I12" s="395">
        <v>1221</v>
      </c>
      <c r="J12" s="395">
        <v>1178</v>
      </c>
      <c r="K12" s="395">
        <v>1182</v>
      </c>
      <c r="L12" s="395">
        <v>1115</v>
      </c>
      <c r="M12" s="395">
        <v>1132</v>
      </c>
      <c r="N12" s="395">
        <v>1062</v>
      </c>
      <c r="O12" s="395">
        <v>1023</v>
      </c>
    </row>
    <row r="13" spans="2:17">
      <c r="B13" s="142" t="s">
        <v>130</v>
      </c>
      <c r="C13" s="395">
        <v>11924</v>
      </c>
      <c r="D13" s="396">
        <v>931</v>
      </c>
      <c r="E13" s="396">
        <v>790</v>
      </c>
      <c r="F13" s="396">
        <v>946</v>
      </c>
      <c r="G13" s="395">
        <v>1006</v>
      </c>
      <c r="H13" s="396">
        <v>1062</v>
      </c>
      <c r="I13" s="395">
        <v>1063</v>
      </c>
      <c r="J13" s="395">
        <v>998</v>
      </c>
      <c r="K13" s="395">
        <v>1065</v>
      </c>
      <c r="L13" s="395">
        <v>1083</v>
      </c>
      <c r="M13" s="395">
        <v>1034</v>
      </c>
      <c r="N13" s="396">
        <v>988</v>
      </c>
      <c r="O13" s="395">
        <v>958</v>
      </c>
    </row>
    <row r="14" spans="2:17">
      <c r="B14" s="142" t="s">
        <v>125</v>
      </c>
      <c r="C14" s="395">
        <v>75068</v>
      </c>
      <c r="D14" s="395">
        <v>5734</v>
      </c>
      <c r="E14" s="395">
        <v>5389</v>
      </c>
      <c r="F14" s="395">
        <v>6529</v>
      </c>
      <c r="G14" s="395">
        <v>6564</v>
      </c>
      <c r="H14" s="395">
        <v>6797</v>
      </c>
      <c r="I14" s="395">
        <v>6427</v>
      </c>
      <c r="J14" s="395">
        <v>6433</v>
      </c>
      <c r="K14" s="395">
        <v>6849</v>
      </c>
      <c r="L14" s="395">
        <v>6258</v>
      </c>
      <c r="M14" s="395">
        <v>6314</v>
      </c>
      <c r="N14" s="395">
        <v>5900</v>
      </c>
      <c r="O14" s="395">
        <v>5874</v>
      </c>
    </row>
    <row r="15" spans="2:17">
      <c r="B15" s="142" t="s">
        <v>120</v>
      </c>
      <c r="C15" s="395">
        <v>8112</v>
      </c>
      <c r="D15" s="396">
        <v>667</v>
      </c>
      <c r="E15" s="396">
        <v>633</v>
      </c>
      <c r="F15" s="396">
        <v>713</v>
      </c>
      <c r="G15" s="395">
        <v>690</v>
      </c>
      <c r="H15" s="395">
        <v>680</v>
      </c>
      <c r="I15" s="395">
        <v>610</v>
      </c>
      <c r="J15" s="396">
        <v>666</v>
      </c>
      <c r="K15" s="395">
        <v>705</v>
      </c>
      <c r="L15" s="395">
        <v>695</v>
      </c>
      <c r="M15" s="395">
        <v>677</v>
      </c>
      <c r="N15" s="395">
        <v>685</v>
      </c>
      <c r="O15" s="396">
        <v>691</v>
      </c>
    </row>
    <row r="16" spans="2:17">
      <c r="B16" s="142" t="s">
        <v>119</v>
      </c>
      <c r="C16" s="395">
        <v>8213</v>
      </c>
      <c r="D16" s="395">
        <v>657</v>
      </c>
      <c r="E16" s="396">
        <v>656</v>
      </c>
      <c r="F16" s="396">
        <v>683</v>
      </c>
      <c r="G16" s="396">
        <v>672</v>
      </c>
      <c r="H16" s="395">
        <v>741</v>
      </c>
      <c r="I16" s="396">
        <v>657</v>
      </c>
      <c r="J16" s="395">
        <v>733</v>
      </c>
      <c r="K16" s="396">
        <v>656</v>
      </c>
      <c r="L16" s="395">
        <v>691</v>
      </c>
      <c r="M16" s="396">
        <v>707</v>
      </c>
      <c r="N16" s="395">
        <v>680</v>
      </c>
      <c r="O16" s="395">
        <v>680</v>
      </c>
    </row>
    <row r="17" spans="2:15">
      <c r="B17" s="142" t="s">
        <v>132</v>
      </c>
      <c r="C17" s="395">
        <v>17729</v>
      </c>
      <c r="D17" s="395">
        <v>1280</v>
      </c>
      <c r="E17" s="395">
        <v>1223</v>
      </c>
      <c r="F17" s="395">
        <v>1526</v>
      </c>
      <c r="G17" s="396">
        <v>1579</v>
      </c>
      <c r="H17" s="395">
        <v>1630</v>
      </c>
      <c r="I17" s="396">
        <v>1574</v>
      </c>
      <c r="J17" s="395">
        <v>1471</v>
      </c>
      <c r="K17" s="395">
        <v>1588</v>
      </c>
      <c r="L17" s="395">
        <v>1514</v>
      </c>
      <c r="M17" s="395">
        <v>1505</v>
      </c>
      <c r="N17" s="395">
        <v>1434</v>
      </c>
      <c r="O17" s="395">
        <v>1405</v>
      </c>
    </row>
    <row r="18" spans="2:15">
      <c r="B18" s="142" t="s">
        <v>117</v>
      </c>
      <c r="C18" s="395">
        <v>25474</v>
      </c>
      <c r="D18" s="395">
        <v>1953</v>
      </c>
      <c r="E18" s="395">
        <v>1825</v>
      </c>
      <c r="F18" s="396">
        <v>2156</v>
      </c>
      <c r="G18" s="396">
        <v>2203</v>
      </c>
      <c r="H18" s="395">
        <v>2294</v>
      </c>
      <c r="I18" s="395">
        <v>2121</v>
      </c>
      <c r="J18" s="395">
        <v>2269</v>
      </c>
      <c r="K18" s="395">
        <v>2304</v>
      </c>
      <c r="L18" s="395">
        <v>2212</v>
      </c>
      <c r="M18" s="395">
        <v>2139</v>
      </c>
      <c r="N18" s="395">
        <v>1930</v>
      </c>
      <c r="O18" s="395">
        <v>2068</v>
      </c>
    </row>
    <row r="19" spans="2:15">
      <c r="B19" s="142" t="s">
        <v>114</v>
      </c>
      <c r="C19" s="395">
        <v>4564</v>
      </c>
      <c r="D19" s="395">
        <v>372</v>
      </c>
      <c r="E19" s="396">
        <v>346</v>
      </c>
      <c r="F19" s="396">
        <v>409</v>
      </c>
      <c r="G19" s="396">
        <v>403</v>
      </c>
      <c r="H19" s="395">
        <v>367</v>
      </c>
      <c r="I19" s="395">
        <v>388</v>
      </c>
      <c r="J19" s="395">
        <v>359</v>
      </c>
      <c r="K19" s="396">
        <v>375</v>
      </c>
      <c r="L19" s="395">
        <v>376</v>
      </c>
      <c r="M19" s="395">
        <v>409</v>
      </c>
      <c r="N19" s="395">
        <v>394</v>
      </c>
      <c r="O19" s="395">
        <v>366</v>
      </c>
    </row>
    <row r="20" spans="2:15">
      <c r="B20" s="142" t="s">
        <v>112</v>
      </c>
      <c r="C20" s="395">
        <v>2610</v>
      </c>
      <c r="D20" s="396">
        <v>251</v>
      </c>
      <c r="E20" s="396">
        <v>214</v>
      </c>
      <c r="F20" s="396">
        <v>203</v>
      </c>
      <c r="G20" s="396">
        <v>211</v>
      </c>
      <c r="H20" s="395">
        <v>217</v>
      </c>
      <c r="I20" s="396">
        <v>200</v>
      </c>
      <c r="J20" s="396">
        <v>236</v>
      </c>
      <c r="K20" s="396">
        <v>231</v>
      </c>
      <c r="L20" s="396">
        <v>232</v>
      </c>
      <c r="M20" s="396">
        <v>209</v>
      </c>
      <c r="N20" s="396">
        <v>187</v>
      </c>
      <c r="O20" s="396">
        <v>219</v>
      </c>
    </row>
    <row r="21" spans="2:15">
      <c r="B21" s="142" t="s">
        <v>115</v>
      </c>
      <c r="C21" s="395">
        <v>2546</v>
      </c>
      <c r="D21" s="396">
        <v>218</v>
      </c>
      <c r="E21" s="396">
        <v>210</v>
      </c>
      <c r="F21" s="396">
        <v>207</v>
      </c>
      <c r="G21" s="396">
        <v>235</v>
      </c>
      <c r="H21" s="395">
        <v>237</v>
      </c>
      <c r="I21" s="395">
        <v>194</v>
      </c>
      <c r="J21" s="396">
        <v>203</v>
      </c>
      <c r="K21" s="395">
        <v>217</v>
      </c>
      <c r="L21" s="396">
        <v>207</v>
      </c>
      <c r="M21" s="396">
        <v>211</v>
      </c>
      <c r="N21" s="396">
        <v>194</v>
      </c>
      <c r="O21" s="395">
        <v>213</v>
      </c>
    </row>
    <row r="22" spans="2:15">
      <c r="B22" s="142" t="s">
        <v>128</v>
      </c>
      <c r="C22" s="395">
        <v>47443</v>
      </c>
      <c r="D22" s="395">
        <v>3963</v>
      </c>
      <c r="E22" s="395">
        <v>3547</v>
      </c>
      <c r="F22" s="395">
        <v>3987</v>
      </c>
      <c r="G22" s="395">
        <v>3735</v>
      </c>
      <c r="H22" s="395">
        <v>4027</v>
      </c>
      <c r="I22" s="395">
        <v>3957</v>
      </c>
      <c r="J22" s="395">
        <v>4024</v>
      </c>
      <c r="K22" s="395">
        <v>4116</v>
      </c>
      <c r="L22" s="395">
        <v>4112</v>
      </c>
      <c r="M22" s="395">
        <v>4088</v>
      </c>
      <c r="N22" s="395">
        <v>3986</v>
      </c>
      <c r="O22" s="395">
        <v>3901</v>
      </c>
    </row>
    <row r="23" spans="2:15">
      <c r="B23" s="142" t="s">
        <v>129</v>
      </c>
      <c r="C23" s="395">
        <v>9177</v>
      </c>
      <c r="D23" s="395">
        <v>767</v>
      </c>
      <c r="E23" s="395">
        <v>735</v>
      </c>
      <c r="F23" s="395">
        <v>783</v>
      </c>
      <c r="G23" s="396">
        <v>776</v>
      </c>
      <c r="H23" s="395">
        <v>715</v>
      </c>
      <c r="I23" s="395">
        <v>730</v>
      </c>
      <c r="J23" s="395">
        <v>798</v>
      </c>
      <c r="K23" s="395">
        <v>789</v>
      </c>
      <c r="L23" s="395">
        <v>765</v>
      </c>
      <c r="M23" s="395">
        <v>849</v>
      </c>
      <c r="N23" s="396">
        <v>705</v>
      </c>
      <c r="O23" s="395">
        <v>765</v>
      </c>
    </row>
    <row r="24" spans="2:15">
      <c r="B24" s="142" t="s">
        <v>111</v>
      </c>
      <c r="C24" s="395">
        <v>1788</v>
      </c>
      <c r="D24" s="396">
        <v>140</v>
      </c>
      <c r="E24" s="396">
        <v>116</v>
      </c>
      <c r="F24" s="396">
        <v>170</v>
      </c>
      <c r="G24" s="396">
        <v>140</v>
      </c>
      <c r="H24" s="396">
        <v>154</v>
      </c>
      <c r="I24" s="396">
        <v>163</v>
      </c>
      <c r="J24" s="396">
        <v>158</v>
      </c>
      <c r="K24" s="395">
        <v>161</v>
      </c>
      <c r="L24" s="396">
        <v>165</v>
      </c>
      <c r="M24" s="396">
        <v>163</v>
      </c>
      <c r="N24" s="395">
        <v>119</v>
      </c>
      <c r="O24" s="395">
        <v>139</v>
      </c>
    </row>
    <row r="25" spans="2:15">
      <c r="B25" s="142" t="s">
        <v>140</v>
      </c>
      <c r="C25" s="395">
        <v>342</v>
      </c>
      <c r="D25" s="396">
        <v>30</v>
      </c>
      <c r="E25" s="396">
        <v>21</v>
      </c>
      <c r="F25" s="396">
        <v>31</v>
      </c>
      <c r="G25" s="396">
        <v>26</v>
      </c>
      <c r="H25" s="396">
        <v>28</v>
      </c>
      <c r="I25" s="396">
        <v>33</v>
      </c>
      <c r="J25" s="396">
        <v>33</v>
      </c>
      <c r="K25" s="396">
        <v>35</v>
      </c>
      <c r="L25" s="396">
        <v>15</v>
      </c>
      <c r="M25" s="396">
        <v>27</v>
      </c>
      <c r="N25" s="396">
        <v>27</v>
      </c>
      <c r="O25" s="396">
        <v>36</v>
      </c>
    </row>
    <row r="26" spans="2:15">
      <c r="B26" s="142" t="s">
        <v>127</v>
      </c>
      <c r="C26" s="395">
        <v>4628</v>
      </c>
      <c r="D26" s="396">
        <v>423</v>
      </c>
      <c r="E26" s="396">
        <v>366</v>
      </c>
      <c r="F26" s="396">
        <v>421</v>
      </c>
      <c r="G26" s="396">
        <v>382</v>
      </c>
      <c r="H26" s="395">
        <v>408</v>
      </c>
      <c r="I26" s="395">
        <v>365</v>
      </c>
      <c r="J26" s="396">
        <v>374</v>
      </c>
      <c r="K26" s="396">
        <v>355</v>
      </c>
      <c r="L26" s="396">
        <v>361</v>
      </c>
      <c r="M26" s="396">
        <v>403</v>
      </c>
      <c r="N26" s="395">
        <v>375</v>
      </c>
      <c r="O26" s="396">
        <v>395</v>
      </c>
    </row>
    <row r="27" spans="2:15">
      <c r="B27" s="142" t="s">
        <v>113</v>
      </c>
      <c r="C27" s="395">
        <v>3643</v>
      </c>
      <c r="D27" s="395">
        <v>325</v>
      </c>
      <c r="E27" s="396">
        <v>292</v>
      </c>
      <c r="F27" s="396">
        <v>349</v>
      </c>
      <c r="G27" s="395">
        <v>335</v>
      </c>
      <c r="H27" s="395">
        <v>319</v>
      </c>
      <c r="I27" s="396">
        <v>293</v>
      </c>
      <c r="J27" s="395">
        <v>317</v>
      </c>
      <c r="K27" s="396">
        <v>298</v>
      </c>
      <c r="L27" s="396">
        <v>272</v>
      </c>
      <c r="M27" s="396">
        <v>295</v>
      </c>
      <c r="N27" s="395">
        <v>257</v>
      </c>
      <c r="O27" s="396">
        <v>291</v>
      </c>
    </row>
    <row r="28" spans="2:15" ht="15" customHeight="1">
      <c r="B28" s="142" t="s">
        <v>126</v>
      </c>
      <c r="C28" s="395">
        <v>11989</v>
      </c>
      <c r="D28" s="395">
        <v>920</v>
      </c>
      <c r="E28" s="395">
        <v>795</v>
      </c>
      <c r="F28" s="395">
        <v>991</v>
      </c>
      <c r="G28" s="396">
        <v>1004</v>
      </c>
      <c r="H28" s="395">
        <v>1104</v>
      </c>
      <c r="I28" s="395">
        <v>960</v>
      </c>
      <c r="J28" s="395">
        <v>1081</v>
      </c>
      <c r="K28" s="395">
        <v>1052</v>
      </c>
      <c r="L28" s="395">
        <v>1051</v>
      </c>
      <c r="M28" s="395">
        <v>1033</v>
      </c>
      <c r="N28" s="395">
        <v>1010</v>
      </c>
      <c r="O28" s="395">
        <v>988</v>
      </c>
    </row>
    <row r="29" spans="2:15">
      <c r="B29" s="142" t="s">
        <v>122</v>
      </c>
      <c r="C29" s="395">
        <v>6807</v>
      </c>
      <c r="D29" s="396">
        <v>498</v>
      </c>
      <c r="E29" s="396">
        <v>533</v>
      </c>
      <c r="F29" s="395">
        <v>627</v>
      </c>
      <c r="G29" s="395">
        <v>587</v>
      </c>
      <c r="H29" s="396">
        <v>652</v>
      </c>
      <c r="I29" s="396">
        <v>537</v>
      </c>
      <c r="J29" s="396">
        <v>586</v>
      </c>
      <c r="K29" s="396">
        <v>582</v>
      </c>
      <c r="L29" s="395">
        <v>581</v>
      </c>
      <c r="M29" s="396">
        <v>544</v>
      </c>
      <c r="N29" s="396">
        <v>510</v>
      </c>
      <c r="O29" s="395">
        <v>570</v>
      </c>
    </row>
    <row r="30" spans="2:15">
      <c r="B30" s="1414"/>
      <c r="C30" s="1414"/>
      <c r="D30" s="1414"/>
      <c r="E30" s="1414"/>
      <c r="F30" s="1414"/>
      <c r="G30" s="1414"/>
      <c r="H30" s="1414"/>
      <c r="I30" s="1414"/>
      <c r="J30" s="1414"/>
      <c r="K30" s="1414"/>
      <c r="L30" s="140"/>
      <c r="M30" s="140"/>
      <c r="N30" s="140"/>
      <c r="O30" s="139"/>
    </row>
    <row r="31" spans="2:15" s="53" customFormat="1" ht="16.5">
      <c r="B31" s="1386" t="s">
        <v>2582</v>
      </c>
      <c r="C31" s="1386"/>
      <c r="D31" s="1386"/>
      <c r="E31" s="1386"/>
      <c r="F31" s="1386"/>
      <c r="G31" s="1386"/>
      <c r="H31" s="1386"/>
      <c r="I31" s="1386"/>
      <c r="J31" s="1386"/>
      <c r="K31" s="1386"/>
    </row>
    <row r="32" spans="2:15" s="53" customFormat="1" ht="23.45" customHeight="1">
      <c r="B32" s="1387" t="s">
        <v>2549</v>
      </c>
      <c r="C32" s="1387"/>
      <c r="D32" s="1387"/>
      <c r="E32" s="1387"/>
      <c r="F32" s="1387"/>
      <c r="G32" s="1387"/>
      <c r="H32" s="1387"/>
      <c r="I32" s="1387"/>
      <c r="J32" s="1387"/>
      <c r="K32" s="1387"/>
    </row>
    <row r="33" spans="2:11" ht="16.5">
      <c r="B33" s="133" t="s">
        <v>2576</v>
      </c>
      <c r="C33" s="53"/>
      <c r="D33" s="53"/>
      <c r="E33" s="53"/>
      <c r="F33" s="53"/>
      <c r="G33" s="53"/>
      <c r="H33" s="53"/>
      <c r="I33" s="53"/>
      <c r="J33" s="53"/>
      <c r="K33" s="53"/>
    </row>
  </sheetData>
  <mergeCells count="8">
    <mergeCell ref="B31:K31"/>
    <mergeCell ref="B32:K32"/>
    <mergeCell ref="B1:K1"/>
    <mergeCell ref="B2:O2"/>
    <mergeCell ref="B3:B4"/>
    <mergeCell ref="C3:C4"/>
    <mergeCell ref="D3:O3"/>
    <mergeCell ref="B30:K30"/>
  </mergeCells>
  <hyperlinks>
    <hyperlink ref="Q2" location="INDICE!B8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76"/>
  <sheetViews>
    <sheetView showGridLines="0" topLeftCell="D1" zoomScaleNormal="100" workbookViewId="0">
      <selection activeCell="P2" sqref="P2"/>
    </sheetView>
  </sheetViews>
  <sheetFormatPr baseColWidth="10" defaultColWidth="12.5703125" defaultRowHeight="14.25"/>
  <cols>
    <col min="1" max="1" width="3.7109375" style="127" customWidth="1"/>
    <col min="2" max="2" width="21.140625" style="132" customWidth="1"/>
    <col min="3" max="3" width="27.140625" style="127" customWidth="1"/>
    <col min="4" max="4" width="12.5703125" style="127"/>
    <col min="5" max="5" width="11.5703125" style="127" customWidth="1"/>
    <col min="6" max="6" width="13.28515625" style="127" customWidth="1"/>
    <col min="7" max="11" width="11.5703125" style="127" customWidth="1"/>
    <col min="12" max="16384" width="12.5703125" style="127"/>
  </cols>
  <sheetData>
    <row r="1" spans="2:16" ht="52.5" customHeight="1">
      <c r="B1" s="1427"/>
      <c r="C1" s="1427"/>
      <c r="D1" s="1427"/>
      <c r="E1" s="1427"/>
      <c r="F1" s="1427"/>
      <c r="G1" s="1427"/>
      <c r="H1" s="1427"/>
      <c r="I1" s="1427"/>
      <c r="J1" s="1427"/>
      <c r="K1" s="1427"/>
      <c r="L1" s="1427"/>
    </row>
    <row r="2" spans="2:16" ht="40.5" customHeight="1">
      <c r="B2" s="1430" t="s">
        <v>2596</v>
      </c>
      <c r="C2" s="1430"/>
      <c r="D2" s="1430"/>
      <c r="E2" s="1430"/>
      <c r="F2" s="1430"/>
      <c r="G2" s="1430"/>
      <c r="H2" s="1430"/>
      <c r="I2" s="1430"/>
      <c r="J2" s="1430"/>
      <c r="K2" s="1430"/>
      <c r="L2" s="1430"/>
      <c r="M2" s="1430"/>
      <c r="N2" s="1430"/>
      <c r="P2" s="1172" t="s">
        <v>389</v>
      </c>
    </row>
    <row r="3" spans="2:16" ht="21.75" customHeight="1">
      <c r="B3" s="1431" t="s">
        <v>471</v>
      </c>
      <c r="C3" s="1431" t="s">
        <v>94</v>
      </c>
      <c r="D3" s="1431" t="s">
        <v>643</v>
      </c>
      <c r="E3" s="1431" t="s">
        <v>693</v>
      </c>
      <c r="F3" s="1431"/>
      <c r="G3" s="1431"/>
      <c r="H3" s="1431"/>
      <c r="I3" s="1431"/>
      <c r="J3" s="1431"/>
      <c r="K3" s="1431"/>
      <c r="L3" s="1431"/>
      <c r="M3" s="1431"/>
      <c r="N3" s="1431"/>
    </row>
    <row r="4" spans="2:16" ht="39" customHeight="1">
      <c r="B4" s="1439"/>
      <c r="C4" s="1431"/>
      <c r="D4" s="1431"/>
      <c r="E4" s="1156" t="s">
        <v>104</v>
      </c>
      <c r="F4" s="1156" t="s">
        <v>105</v>
      </c>
      <c r="G4" s="1156" t="s">
        <v>351</v>
      </c>
      <c r="H4" s="1156" t="s">
        <v>106</v>
      </c>
      <c r="I4" s="1156" t="s">
        <v>107</v>
      </c>
      <c r="J4" s="1156" t="s">
        <v>680</v>
      </c>
      <c r="K4" s="1156" t="s">
        <v>673</v>
      </c>
      <c r="L4" s="1156" t="s">
        <v>675</v>
      </c>
      <c r="M4" s="1156" t="s">
        <v>676</v>
      </c>
      <c r="N4" s="1156" t="s">
        <v>109</v>
      </c>
    </row>
    <row r="5" spans="2:16" s="54" customFormat="1" ht="12.75" customHeight="1">
      <c r="B5" s="1434" t="s">
        <v>618</v>
      </c>
      <c r="C5" s="397" t="s">
        <v>49</v>
      </c>
      <c r="D5" s="399">
        <v>293139</v>
      </c>
      <c r="E5" s="399">
        <v>1873</v>
      </c>
      <c r="F5" s="399">
        <v>353</v>
      </c>
      <c r="G5" s="399">
        <v>3151</v>
      </c>
      <c r="H5" s="399">
        <v>34422</v>
      </c>
      <c r="I5" s="399">
        <v>41305</v>
      </c>
      <c r="J5" s="399">
        <v>145606</v>
      </c>
      <c r="K5" s="399">
        <v>11165</v>
      </c>
      <c r="L5" s="399">
        <v>48883</v>
      </c>
      <c r="M5" s="400">
        <v>650</v>
      </c>
      <c r="N5" s="400">
        <v>5731</v>
      </c>
    </row>
    <row r="6" spans="2:16" s="131" customFormat="1" ht="12.75" customHeight="1">
      <c r="B6" s="1434"/>
      <c r="C6" s="398" t="s">
        <v>324</v>
      </c>
      <c r="D6" s="401">
        <v>2089</v>
      </c>
      <c r="E6" s="401">
        <v>26</v>
      </c>
      <c r="F6" s="401">
        <v>0</v>
      </c>
      <c r="G6" s="401">
        <v>1</v>
      </c>
      <c r="H6" s="402">
        <v>2055</v>
      </c>
      <c r="I6" s="401">
        <v>1</v>
      </c>
      <c r="J6" s="402">
        <v>0</v>
      </c>
      <c r="K6" s="401">
        <v>0</v>
      </c>
      <c r="L6" s="401">
        <v>0</v>
      </c>
      <c r="M6" s="403">
        <v>0</v>
      </c>
      <c r="N6" s="403">
        <v>6</v>
      </c>
    </row>
    <row r="7" spans="2:16" s="131" customFormat="1" ht="12.75" customHeight="1">
      <c r="B7" s="1434"/>
      <c r="C7" s="398" t="s">
        <v>325</v>
      </c>
      <c r="D7" s="401">
        <v>53940</v>
      </c>
      <c r="E7" s="401">
        <v>193</v>
      </c>
      <c r="F7" s="401">
        <v>47</v>
      </c>
      <c r="G7" s="401">
        <v>0</v>
      </c>
      <c r="H7" s="401">
        <v>12429</v>
      </c>
      <c r="I7" s="401">
        <v>1</v>
      </c>
      <c r="J7" s="401">
        <v>38955</v>
      </c>
      <c r="K7" s="401">
        <v>1531</v>
      </c>
      <c r="L7" s="401">
        <v>688</v>
      </c>
      <c r="M7" s="403">
        <v>0</v>
      </c>
      <c r="N7" s="403">
        <v>96</v>
      </c>
    </row>
    <row r="8" spans="2:16" s="131" customFormat="1" ht="12.75" customHeight="1">
      <c r="B8" s="1434"/>
      <c r="C8" s="398" t="s">
        <v>326</v>
      </c>
      <c r="D8" s="401">
        <v>77445</v>
      </c>
      <c r="E8" s="401">
        <v>320</v>
      </c>
      <c r="F8" s="401">
        <v>77</v>
      </c>
      <c r="G8" s="401">
        <v>556</v>
      </c>
      <c r="H8" s="401">
        <v>7612</v>
      </c>
      <c r="I8" s="401">
        <v>10377</v>
      </c>
      <c r="J8" s="401">
        <v>46978</v>
      </c>
      <c r="K8" s="401">
        <v>4107</v>
      </c>
      <c r="L8" s="401">
        <v>7244</v>
      </c>
      <c r="M8" s="403">
        <v>8</v>
      </c>
      <c r="N8" s="403">
        <v>166</v>
      </c>
    </row>
    <row r="9" spans="2:16" s="131" customFormat="1" ht="12.75" customHeight="1">
      <c r="B9" s="1434"/>
      <c r="C9" s="398" t="s">
        <v>327</v>
      </c>
      <c r="D9" s="401">
        <v>69170</v>
      </c>
      <c r="E9" s="401">
        <v>374</v>
      </c>
      <c r="F9" s="401">
        <v>54</v>
      </c>
      <c r="G9" s="401">
        <v>884</v>
      </c>
      <c r="H9" s="401">
        <v>5443</v>
      </c>
      <c r="I9" s="401">
        <v>12326</v>
      </c>
      <c r="J9" s="401">
        <v>30364</v>
      </c>
      <c r="K9" s="401">
        <v>2933</v>
      </c>
      <c r="L9" s="401">
        <v>16532</v>
      </c>
      <c r="M9" s="403">
        <v>92</v>
      </c>
      <c r="N9" s="403">
        <v>168</v>
      </c>
    </row>
    <row r="10" spans="2:16" s="131" customFormat="1" ht="12.75" customHeight="1">
      <c r="B10" s="1434"/>
      <c r="C10" s="398" t="s">
        <v>328</v>
      </c>
      <c r="D10" s="401">
        <v>50321</v>
      </c>
      <c r="E10" s="401">
        <v>412</v>
      </c>
      <c r="F10" s="401">
        <v>80</v>
      </c>
      <c r="G10" s="401">
        <v>866</v>
      </c>
      <c r="H10" s="401">
        <v>3896</v>
      </c>
      <c r="I10" s="401">
        <v>10117</v>
      </c>
      <c r="J10" s="401">
        <v>17742</v>
      </c>
      <c r="K10" s="401">
        <v>1688</v>
      </c>
      <c r="L10" s="401">
        <v>15103</v>
      </c>
      <c r="M10" s="403">
        <v>283</v>
      </c>
      <c r="N10" s="403">
        <v>134</v>
      </c>
    </row>
    <row r="11" spans="2:16" s="131" customFormat="1" ht="12.75" customHeight="1">
      <c r="B11" s="1434"/>
      <c r="C11" s="398" t="s">
        <v>329</v>
      </c>
      <c r="D11" s="401">
        <v>27443</v>
      </c>
      <c r="E11" s="401">
        <v>329</v>
      </c>
      <c r="F11" s="401">
        <v>58</v>
      </c>
      <c r="G11" s="401">
        <v>598</v>
      </c>
      <c r="H11" s="401">
        <v>2294</v>
      </c>
      <c r="I11" s="401">
        <v>6343</v>
      </c>
      <c r="J11" s="401">
        <v>9237</v>
      </c>
      <c r="K11" s="401">
        <v>717</v>
      </c>
      <c r="L11" s="401">
        <v>7566</v>
      </c>
      <c r="M11" s="403">
        <v>229</v>
      </c>
      <c r="N11" s="403">
        <v>72</v>
      </c>
    </row>
    <row r="12" spans="2:16" s="131" customFormat="1" ht="12.75" customHeight="1">
      <c r="B12" s="1434"/>
      <c r="C12" s="398" t="s">
        <v>330</v>
      </c>
      <c r="D12" s="401">
        <v>7158</v>
      </c>
      <c r="E12" s="401">
        <v>197</v>
      </c>
      <c r="F12" s="401">
        <v>32</v>
      </c>
      <c r="G12" s="401">
        <v>212</v>
      </c>
      <c r="H12" s="401">
        <v>646</v>
      </c>
      <c r="I12" s="401">
        <v>1984</v>
      </c>
      <c r="J12" s="401">
        <v>2198</v>
      </c>
      <c r="K12" s="401">
        <v>183</v>
      </c>
      <c r="L12" s="401">
        <v>1649</v>
      </c>
      <c r="M12" s="403">
        <v>34</v>
      </c>
      <c r="N12" s="403">
        <v>23</v>
      </c>
    </row>
    <row r="13" spans="2:16" s="131" customFormat="1" ht="12.75" customHeight="1">
      <c r="B13" s="1434"/>
      <c r="C13" s="398" t="s">
        <v>331</v>
      </c>
      <c r="D13" s="401">
        <v>473</v>
      </c>
      <c r="E13" s="401">
        <v>20</v>
      </c>
      <c r="F13" s="401">
        <v>3</v>
      </c>
      <c r="G13" s="401">
        <v>32</v>
      </c>
      <c r="H13" s="401">
        <v>44</v>
      </c>
      <c r="I13" s="401">
        <v>151</v>
      </c>
      <c r="J13" s="401">
        <v>125</v>
      </c>
      <c r="K13" s="401">
        <v>6</v>
      </c>
      <c r="L13" s="402">
        <v>88</v>
      </c>
      <c r="M13" s="403">
        <v>1</v>
      </c>
      <c r="N13" s="403">
        <v>3</v>
      </c>
    </row>
    <row r="14" spans="2:16" s="131" customFormat="1" ht="12.75" customHeight="1">
      <c r="B14" s="1434"/>
      <c r="C14" s="398" t="s">
        <v>678</v>
      </c>
      <c r="D14" s="401">
        <v>35</v>
      </c>
      <c r="E14" s="401">
        <v>2</v>
      </c>
      <c r="F14" s="401">
        <v>2</v>
      </c>
      <c r="G14" s="401">
        <v>2</v>
      </c>
      <c r="H14" s="402">
        <v>3</v>
      </c>
      <c r="I14" s="401">
        <v>5</v>
      </c>
      <c r="J14" s="401">
        <v>7</v>
      </c>
      <c r="K14" s="402">
        <v>0</v>
      </c>
      <c r="L14" s="401">
        <v>13</v>
      </c>
      <c r="M14" s="403">
        <v>1</v>
      </c>
      <c r="N14" s="403">
        <v>0</v>
      </c>
    </row>
    <row r="15" spans="2:16">
      <c r="B15" s="1434"/>
      <c r="C15" s="398" t="s">
        <v>109</v>
      </c>
      <c r="D15" s="401">
        <v>5065</v>
      </c>
      <c r="E15" s="401">
        <v>0</v>
      </c>
      <c r="F15" s="401">
        <v>0</v>
      </c>
      <c r="G15" s="401">
        <v>0</v>
      </c>
      <c r="H15" s="401">
        <v>0</v>
      </c>
      <c r="I15" s="401">
        <v>0</v>
      </c>
      <c r="J15" s="401">
        <v>0</v>
      </c>
      <c r="K15" s="401">
        <v>0</v>
      </c>
      <c r="L15" s="401">
        <v>0</v>
      </c>
      <c r="M15" s="384">
        <v>2</v>
      </c>
      <c r="N15" s="384">
        <v>5063</v>
      </c>
    </row>
    <row r="16" spans="2:16" s="129" customFormat="1" ht="13.5">
      <c r="B16" s="1433" t="s">
        <v>133</v>
      </c>
      <c r="C16" s="397" t="s">
        <v>49</v>
      </c>
      <c r="D16" s="399">
        <v>13389</v>
      </c>
      <c r="E16" s="399">
        <v>49</v>
      </c>
      <c r="F16" s="399">
        <v>9</v>
      </c>
      <c r="G16" s="404">
        <v>158</v>
      </c>
      <c r="H16" s="404">
        <v>1536</v>
      </c>
      <c r="I16" s="404">
        <v>2285</v>
      </c>
      <c r="J16" s="404">
        <v>6275</v>
      </c>
      <c r="K16" s="399">
        <v>272</v>
      </c>
      <c r="L16" s="404">
        <v>2570</v>
      </c>
      <c r="M16" s="206">
        <v>56</v>
      </c>
      <c r="N16" s="206">
        <v>179</v>
      </c>
    </row>
    <row r="17" spans="2:14">
      <c r="B17" s="1433"/>
      <c r="C17" s="398" t="s">
        <v>324</v>
      </c>
      <c r="D17" s="401">
        <v>51</v>
      </c>
      <c r="E17" s="401">
        <v>0</v>
      </c>
      <c r="F17" s="401">
        <v>0</v>
      </c>
      <c r="G17" s="401">
        <v>0</v>
      </c>
      <c r="H17" s="401">
        <v>51</v>
      </c>
      <c r="I17" s="401">
        <v>0</v>
      </c>
      <c r="J17" s="402">
        <v>0</v>
      </c>
      <c r="K17" s="401">
        <v>0</v>
      </c>
      <c r="L17" s="401">
        <v>0</v>
      </c>
      <c r="M17" s="384">
        <v>0</v>
      </c>
      <c r="N17" s="384">
        <v>0</v>
      </c>
    </row>
    <row r="18" spans="2:14">
      <c r="B18" s="1433"/>
      <c r="C18" s="398" t="s">
        <v>325</v>
      </c>
      <c r="D18" s="401">
        <v>2184</v>
      </c>
      <c r="E18" s="401">
        <v>3</v>
      </c>
      <c r="F18" s="401">
        <v>0</v>
      </c>
      <c r="G18" s="401">
        <v>0</v>
      </c>
      <c r="H18" s="401">
        <v>486</v>
      </c>
      <c r="I18" s="401">
        <v>0</v>
      </c>
      <c r="J18" s="401">
        <v>1615</v>
      </c>
      <c r="K18" s="401">
        <v>45</v>
      </c>
      <c r="L18" s="401">
        <v>27</v>
      </c>
      <c r="M18" s="384">
        <v>0</v>
      </c>
      <c r="N18" s="384">
        <v>8</v>
      </c>
    </row>
    <row r="19" spans="2:14">
      <c r="B19" s="1433"/>
      <c r="C19" s="398" t="s">
        <v>326</v>
      </c>
      <c r="D19" s="401">
        <v>3368</v>
      </c>
      <c r="E19" s="401">
        <v>6</v>
      </c>
      <c r="F19" s="401">
        <v>2</v>
      </c>
      <c r="G19" s="401">
        <v>1</v>
      </c>
      <c r="H19" s="401">
        <v>369</v>
      </c>
      <c r="I19" s="401">
        <v>492</v>
      </c>
      <c r="J19" s="401">
        <v>2085</v>
      </c>
      <c r="K19" s="401">
        <v>94</v>
      </c>
      <c r="L19" s="401">
        <v>304</v>
      </c>
      <c r="M19" s="384">
        <v>0</v>
      </c>
      <c r="N19" s="384">
        <v>15</v>
      </c>
    </row>
    <row r="20" spans="2:14">
      <c r="B20" s="1433"/>
      <c r="C20" s="398" t="s">
        <v>327</v>
      </c>
      <c r="D20" s="401">
        <v>3255</v>
      </c>
      <c r="E20" s="401">
        <v>12</v>
      </c>
      <c r="F20" s="401">
        <v>0</v>
      </c>
      <c r="G20" s="401">
        <v>39</v>
      </c>
      <c r="H20" s="401">
        <v>307</v>
      </c>
      <c r="I20" s="401">
        <v>614</v>
      </c>
      <c r="J20" s="401">
        <v>1328</v>
      </c>
      <c r="K20" s="401">
        <v>71</v>
      </c>
      <c r="L20" s="401">
        <v>862</v>
      </c>
      <c r="M20" s="384">
        <v>9</v>
      </c>
      <c r="N20" s="384">
        <v>13</v>
      </c>
    </row>
    <row r="21" spans="2:14">
      <c r="B21" s="1433"/>
      <c r="C21" s="398" t="s">
        <v>328</v>
      </c>
      <c r="D21" s="401">
        <v>2525</v>
      </c>
      <c r="E21" s="401">
        <v>6</v>
      </c>
      <c r="F21" s="401">
        <v>2</v>
      </c>
      <c r="G21" s="401">
        <v>50</v>
      </c>
      <c r="H21" s="401">
        <v>182</v>
      </c>
      <c r="I21" s="401">
        <v>590</v>
      </c>
      <c r="J21" s="401">
        <v>753</v>
      </c>
      <c r="K21" s="401">
        <v>38</v>
      </c>
      <c r="L21" s="401">
        <v>869</v>
      </c>
      <c r="M21" s="384">
        <v>27</v>
      </c>
      <c r="N21" s="384">
        <v>8</v>
      </c>
    </row>
    <row r="22" spans="2:14">
      <c r="B22" s="1433"/>
      <c r="C22" s="398" t="s">
        <v>329</v>
      </c>
      <c r="D22" s="401">
        <v>1447</v>
      </c>
      <c r="E22" s="401">
        <v>13</v>
      </c>
      <c r="F22" s="401">
        <v>2</v>
      </c>
      <c r="G22" s="401">
        <v>43</v>
      </c>
      <c r="H22" s="401">
        <v>109</v>
      </c>
      <c r="I22" s="401">
        <v>435</v>
      </c>
      <c r="J22" s="401">
        <v>388</v>
      </c>
      <c r="K22" s="401">
        <v>17</v>
      </c>
      <c r="L22" s="401">
        <v>422</v>
      </c>
      <c r="M22" s="384">
        <v>13</v>
      </c>
      <c r="N22" s="384">
        <v>5</v>
      </c>
    </row>
    <row r="23" spans="2:14">
      <c r="B23" s="1433"/>
      <c r="C23" s="398" t="s">
        <v>330</v>
      </c>
      <c r="D23" s="401">
        <v>406</v>
      </c>
      <c r="E23" s="401">
        <v>9</v>
      </c>
      <c r="F23" s="401">
        <v>3</v>
      </c>
      <c r="G23" s="401">
        <v>23</v>
      </c>
      <c r="H23" s="401">
        <v>30</v>
      </c>
      <c r="I23" s="402">
        <v>141</v>
      </c>
      <c r="J23" s="401">
        <v>102</v>
      </c>
      <c r="K23" s="402">
        <v>6</v>
      </c>
      <c r="L23" s="402">
        <v>83</v>
      </c>
      <c r="M23" s="384">
        <v>7</v>
      </c>
      <c r="N23" s="384">
        <v>2</v>
      </c>
    </row>
    <row r="24" spans="2:14">
      <c r="B24" s="1433"/>
      <c r="C24" s="398" t="s">
        <v>331</v>
      </c>
      <c r="D24" s="401">
        <v>25</v>
      </c>
      <c r="E24" s="402">
        <v>0</v>
      </c>
      <c r="F24" s="402">
        <v>0</v>
      </c>
      <c r="G24" s="402">
        <v>2</v>
      </c>
      <c r="H24" s="402">
        <v>2</v>
      </c>
      <c r="I24" s="402">
        <v>13</v>
      </c>
      <c r="J24" s="402">
        <v>4</v>
      </c>
      <c r="K24" s="402">
        <v>1</v>
      </c>
      <c r="L24" s="401">
        <v>3</v>
      </c>
      <c r="M24" s="384">
        <v>0</v>
      </c>
      <c r="N24" s="384">
        <v>0</v>
      </c>
    </row>
    <row r="25" spans="2:14">
      <c r="B25" s="1433"/>
      <c r="C25" s="398" t="s">
        <v>109</v>
      </c>
      <c r="D25" s="401">
        <v>128</v>
      </c>
      <c r="E25" s="401">
        <v>0</v>
      </c>
      <c r="F25" s="401">
        <v>0</v>
      </c>
      <c r="G25" s="401">
        <v>0</v>
      </c>
      <c r="H25" s="401">
        <v>0</v>
      </c>
      <c r="I25" s="401">
        <v>0</v>
      </c>
      <c r="J25" s="401">
        <v>0</v>
      </c>
      <c r="K25" s="401">
        <v>0</v>
      </c>
      <c r="L25" s="401">
        <v>0</v>
      </c>
      <c r="M25" s="384">
        <v>0</v>
      </c>
      <c r="N25" s="384">
        <v>128</v>
      </c>
    </row>
    <row r="26" spans="2:14" s="129" customFormat="1" ht="13.5">
      <c r="B26" s="1435" t="s">
        <v>116</v>
      </c>
      <c r="C26" s="397" t="s">
        <v>49</v>
      </c>
      <c r="D26" s="399">
        <v>2997</v>
      </c>
      <c r="E26" s="399">
        <v>42</v>
      </c>
      <c r="F26" s="399">
        <v>3</v>
      </c>
      <c r="G26" s="404">
        <v>78</v>
      </c>
      <c r="H26" s="404">
        <v>341</v>
      </c>
      <c r="I26" s="404">
        <v>447</v>
      </c>
      <c r="J26" s="404">
        <v>1319</v>
      </c>
      <c r="K26" s="399">
        <v>72</v>
      </c>
      <c r="L26" s="404">
        <v>565</v>
      </c>
      <c r="M26" s="206">
        <v>4</v>
      </c>
      <c r="N26" s="206">
        <v>126</v>
      </c>
    </row>
    <row r="27" spans="2:14">
      <c r="B27" s="1436"/>
      <c r="C27" s="398" t="s">
        <v>324</v>
      </c>
      <c r="D27" s="401">
        <v>18</v>
      </c>
      <c r="E27" s="401">
        <v>0</v>
      </c>
      <c r="F27" s="401">
        <v>0</v>
      </c>
      <c r="G27" s="401">
        <v>0</v>
      </c>
      <c r="H27" s="402">
        <v>17</v>
      </c>
      <c r="I27" s="401">
        <v>0</v>
      </c>
      <c r="J27" s="402">
        <v>0</v>
      </c>
      <c r="K27" s="401">
        <v>0</v>
      </c>
      <c r="L27" s="402">
        <v>0</v>
      </c>
      <c r="M27" s="384">
        <v>0</v>
      </c>
      <c r="N27" s="384">
        <v>1</v>
      </c>
    </row>
    <row r="28" spans="2:14">
      <c r="B28" s="1436"/>
      <c r="C28" s="398" t="s">
        <v>325</v>
      </c>
      <c r="D28" s="401">
        <v>596</v>
      </c>
      <c r="E28" s="401">
        <v>2</v>
      </c>
      <c r="F28" s="401">
        <v>0</v>
      </c>
      <c r="G28" s="401">
        <v>0</v>
      </c>
      <c r="H28" s="401">
        <v>151</v>
      </c>
      <c r="I28" s="401">
        <v>0</v>
      </c>
      <c r="J28" s="402">
        <v>402</v>
      </c>
      <c r="K28" s="401">
        <v>21</v>
      </c>
      <c r="L28" s="402">
        <v>19</v>
      </c>
      <c r="M28" s="384">
        <v>0</v>
      </c>
      <c r="N28" s="384">
        <v>1</v>
      </c>
    </row>
    <row r="29" spans="2:14">
      <c r="B29" s="1436"/>
      <c r="C29" s="398" t="s">
        <v>326</v>
      </c>
      <c r="D29" s="401">
        <v>808</v>
      </c>
      <c r="E29" s="401">
        <v>4</v>
      </c>
      <c r="F29" s="401">
        <v>0</v>
      </c>
      <c r="G29" s="401">
        <v>13</v>
      </c>
      <c r="H29" s="401">
        <v>69</v>
      </c>
      <c r="I29" s="401">
        <v>95</v>
      </c>
      <c r="J29" s="402">
        <v>476</v>
      </c>
      <c r="K29" s="401">
        <v>18</v>
      </c>
      <c r="L29" s="401">
        <v>130</v>
      </c>
      <c r="M29" s="384">
        <v>0</v>
      </c>
      <c r="N29" s="384">
        <v>3</v>
      </c>
    </row>
    <row r="30" spans="2:14">
      <c r="B30" s="1436"/>
      <c r="C30" s="398" t="s">
        <v>327</v>
      </c>
      <c r="D30" s="401">
        <v>622</v>
      </c>
      <c r="E30" s="401">
        <v>6</v>
      </c>
      <c r="F30" s="401">
        <v>0</v>
      </c>
      <c r="G30" s="401">
        <v>17</v>
      </c>
      <c r="H30" s="401">
        <v>38</v>
      </c>
      <c r="I30" s="401">
        <v>110</v>
      </c>
      <c r="J30" s="401">
        <v>249</v>
      </c>
      <c r="K30" s="401">
        <v>18</v>
      </c>
      <c r="L30" s="401">
        <v>183</v>
      </c>
      <c r="M30" s="384">
        <v>0</v>
      </c>
      <c r="N30" s="384">
        <v>1</v>
      </c>
    </row>
    <row r="31" spans="2:14">
      <c r="B31" s="1436"/>
      <c r="C31" s="398" t="s">
        <v>328</v>
      </c>
      <c r="D31" s="401">
        <v>461</v>
      </c>
      <c r="E31" s="401">
        <v>7</v>
      </c>
      <c r="F31" s="401">
        <v>2</v>
      </c>
      <c r="G31" s="401">
        <v>28</v>
      </c>
      <c r="H31" s="401">
        <v>27</v>
      </c>
      <c r="I31" s="402">
        <v>111</v>
      </c>
      <c r="J31" s="402">
        <v>125</v>
      </c>
      <c r="K31" s="401">
        <v>10</v>
      </c>
      <c r="L31" s="402">
        <v>148</v>
      </c>
      <c r="M31" s="384">
        <v>3</v>
      </c>
      <c r="N31" s="384">
        <v>0</v>
      </c>
    </row>
    <row r="32" spans="2:14">
      <c r="B32" s="1436"/>
      <c r="C32" s="398" t="s">
        <v>329</v>
      </c>
      <c r="D32" s="401">
        <v>275</v>
      </c>
      <c r="E32" s="401">
        <v>11</v>
      </c>
      <c r="F32" s="401">
        <v>1</v>
      </c>
      <c r="G32" s="401">
        <v>16</v>
      </c>
      <c r="H32" s="401">
        <v>28</v>
      </c>
      <c r="I32" s="402">
        <v>92</v>
      </c>
      <c r="J32" s="401">
        <v>51</v>
      </c>
      <c r="K32" s="401">
        <v>4</v>
      </c>
      <c r="L32" s="402">
        <v>70</v>
      </c>
      <c r="M32" s="384">
        <v>1</v>
      </c>
      <c r="N32" s="384">
        <v>1</v>
      </c>
    </row>
    <row r="33" spans="2:14">
      <c r="B33" s="1436"/>
      <c r="C33" s="398" t="s">
        <v>330</v>
      </c>
      <c r="D33" s="401">
        <v>92</v>
      </c>
      <c r="E33" s="401">
        <v>9</v>
      </c>
      <c r="F33" s="401">
        <v>0</v>
      </c>
      <c r="G33" s="401">
        <v>4</v>
      </c>
      <c r="H33" s="402">
        <v>11</v>
      </c>
      <c r="I33" s="402">
        <v>38</v>
      </c>
      <c r="J33" s="402">
        <v>14</v>
      </c>
      <c r="K33" s="402">
        <v>1</v>
      </c>
      <c r="L33" s="402">
        <v>14</v>
      </c>
      <c r="M33" s="384">
        <v>0</v>
      </c>
      <c r="N33" s="384">
        <v>1</v>
      </c>
    </row>
    <row r="34" spans="2:14">
      <c r="B34" s="1436"/>
      <c r="C34" s="398" t="s">
        <v>331</v>
      </c>
      <c r="D34" s="401">
        <v>6</v>
      </c>
      <c r="E34" s="402">
        <v>2</v>
      </c>
      <c r="F34" s="401">
        <v>0</v>
      </c>
      <c r="G34" s="401">
        <v>0</v>
      </c>
      <c r="H34" s="402">
        <v>0</v>
      </c>
      <c r="I34" s="402">
        <v>1</v>
      </c>
      <c r="J34" s="402">
        <v>2</v>
      </c>
      <c r="K34" s="402">
        <v>0</v>
      </c>
      <c r="L34" s="402">
        <v>1</v>
      </c>
      <c r="M34" s="384">
        <v>0</v>
      </c>
      <c r="N34" s="384">
        <v>0</v>
      </c>
    </row>
    <row r="35" spans="2:14">
      <c r="B35" s="1436"/>
      <c r="C35" s="398" t="s">
        <v>678</v>
      </c>
      <c r="D35" s="401">
        <v>1</v>
      </c>
      <c r="E35" s="401">
        <v>1</v>
      </c>
      <c r="F35" s="401">
        <v>0</v>
      </c>
      <c r="G35" s="401">
        <v>0</v>
      </c>
      <c r="H35" s="401">
        <v>0</v>
      </c>
      <c r="I35" s="401">
        <v>0</v>
      </c>
      <c r="J35" s="401">
        <v>0</v>
      </c>
      <c r="K35" s="401">
        <v>0</v>
      </c>
      <c r="L35" s="401">
        <v>0</v>
      </c>
      <c r="M35" s="384">
        <v>0</v>
      </c>
      <c r="N35" s="384">
        <v>0</v>
      </c>
    </row>
    <row r="36" spans="2:14">
      <c r="B36" s="1437"/>
      <c r="C36" s="398" t="s">
        <v>109</v>
      </c>
      <c r="D36" s="401">
        <v>118</v>
      </c>
      <c r="E36" s="401">
        <v>0</v>
      </c>
      <c r="F36" s="401">
        <v>0</v>
      </c>
      <c r="G36" s="402">
        <v>0</v>
      </c>
      <c r="H36" s="402">
        <v>0</v>
      </c>
      <c r="I36" s="402">
        <v>0</v>
      </c>
      <c r="J36" s="402">
        <v>0</v>
      </c>
      <c r="K36" s="401">
        <v>0</v>
      </c>
      <c r="L36" s="402">
        <v>0</v>
      </c>
      <c r="M36" s="384">
        <v>0</v>
      </c>
      <c r="N36" s="384">
        <v>118</v>
      </c>
    </row>
    <row r="37" spans="2:14" s="129" customFormat="1" ht="13.5">
      <c r="B37" s="1433" t="s">
        <v>124</v>
      </c>
      <c r="C37" s="397" t="s">
        <v>49</v>
      </c>
      <c r="D37" s="399">
        <v>4695</v>
      </c>
      <c r="E37" s="399">
        <v>38</v>
      </c>
      <c r="F37" s="399">
        <v>1</v>
      </c>
      <c r="G37" s="399">
        <v>49</v>
      </c>
      <c r="H37" s="404">
        <v>546</v>
      </c>
      <c r="I37" s="399">
        <v>1048</v>
      </c>
      <c r="J37" s="404">
        <v>2181</v>
      </c>
      <c r="K37" s="399">
        <v>120</v>
      </c>
      <c r="L37" s="404">
        <v>659</v>
      </c>
      <c r="M37" s="206">
        <v>3</v>
      </c>
      <c r="N37" s="206">
        <v>50</v>
      </c>
    </row>
    <row r="38" spans="2:14">
      <c r="B38" s="1433"/>
      <c r="C38" s="398" t="s">
        <v>324</v>
      </c>
      <c r="D38" s="401">
        <v>29</v>
      </c>
      <c r="E38" s="401">
        <v>1</v>
      </c>
      <c r="F38" s="401">
        <v>0</v>
      </c>
      <c r="G38" s="401">
        <v>0</v>
      </c>
      <c r="H38" s="401">
        <v>28</v>
      </c>
      <c r="I38" s="401">
        <v>0</v>
      </c>
      <c r="J38" s="401">
        <v>0</v>
      </c>
      <c r="K38" s="401">
        <v>0</v>
      </c>
      <c r="L38" s="401">
        <v>0</v>
      </c>
      <c r="M38" s="384">
        <v>0</v>
      </c>
      <c r="N38" s="384">
        <v>0</v>
      </c>
    </row>
    <row r="39" spans="2:14">
      <c r="B39" s="1433"/>
      <c r="C39" s="398" t="s">
        <v>325</v>
      </c>
      <c r="D39" s="401">
        <v>1020</v>
      </c>
      <c r="E39" s="401">
        <v>2</v>
      </c>
      <c r="F39" s="401">
        <v>1</v>
      </c>
      <c r="G39" s="401">
        <v>0</v>
      </c>
      <c r="H39" s="401">
        <v>202</v>
      </c>
      <c r="I39" s="401">
        <v>0</v>
      </c>
      <c r="J39" s="401">
        <v>783</v>
      </c>
      <c r="K39" s="401">
        <v>15</v>
      </c>
      <c r="L39" s="402">
        <v>14</v>
      </c>
      <c r="M39" s="384">
        <v>0</v>
      </c>
      <c r="N39" s="384">
        <v>3</v>
      </c>
    </row>
    <row r="40" spans="2:14">
      <c r="B40" s="1433"/>
      <c r="C40" s="398" t="s">
        <v>326</v>
      </c>
      <c r="D40" s="401">
        <v>1263</v>
      </c>
      <c r="E40" s="401">
        <v>5</v>
      </c>
      <c r="F40" s="401">
        <v>0</v>
      </c>
      <c r="G40" s="401">
        <v>1</v>
      </c>
      <c r="H40" s="401">
        <v>139</v>
      </c>
      <c r="I40" s="401">
        <v>244</v>
      </c>
      <c r="J40" s="401">
        <v>712</v>
      </c>
      <c r="K40" s="401">
        <v>51</v>
      </c>
      <c r="L40" s="401">
        <v>108</v>
      </c>
      <c r="M40" s="384">
        <v>0</v>
      </c>
      <c r="N40" s="384">
        <v>3</v>
      </c>
    </row>
    <row r="41" spans="2:14">
      <c r="B41" s="1433"/>
      <c r="C41" s="398" t="s">
        <v>327</v>
      </c>
      <c r="D41" s="401">
        <v>1063</v>
      </c>
      <c r="E41" s="401">
        <v>3</v>
      </c>
      <c r="F41" s="401">
        <v>0</v>
      </c>
      <c r="G41" s="401">
        <v>17</v>
      </c>
      <c r="H41" s="401">
        <v>95</v>
      </c>
      <c r="I41" s="401">
        <v>308</v>
      </c>
      <c r="J41" s="401">
        <v>351</v>
      </c>
      <c r="K41" s="401">
        <v>31</v>
      </c>
      <c r="L41" s="402">
        <v>253</v>
      </c>
      <c r="M41" s="384">
        <v>0</v>
      </c>
      <c r="N41" s="384">
        <v>5</v>
      </c>
    </row>
    <row r="42" spans="2:14">
      <c r="B42" s="1433"/>
      <c r="C42" s="398" t="s">
        <v>328</v>
      </c>
      <c r="D42" s="401">
        <v>711</v>
      </c>
      <c r="E42" s="401">
        <v>10</v>
      </c>
      <c r="F42" s="401">
        <v>0</v>
      </c>
      <c r="G42" s="401">
        <v>12</v>
      </c>
      <c r="H42" s="401">
        <v>44</v>
      </c>
      <c r="I42" s="401">
        <v>248</v>
      </c>
      <c r="J42" s="401">
        <v>202</v>
      </c>
      <c r="K42" s="402">
        <v>16</v>
      </c>
      <c r="L42" s="401">
        <v>175</v>
      </c>
      <c r="M42" s="384">
        <v>1</v>
      </c>
      <c r="N42" s="384">
        <v>3</v>
      </c>
    </row>
    <row r="43" spans="2:14">
      <c r="B43" s="1433"/>
      <c r="C43" s="398" t="s">
        <v>329</v>
      </c>
      <c r="D43" s="401">
        <v>442</v>
      </c>
      <c r="E43" s="401">
        <v>10</v>
      </c>
      <c r="F43" s="401">
        <v>0</v>
      </c>
      <c r="G43" s="401">
        <v>15</v>
      </c>
      <c r="H43" s="401">
        <v>30</v>
      </c>
      <c r="I43" s="402">
        <v>190</v>
      </c>
      <c r="J43" s="402">
        <v>105</v>
      </c>
      <c r="K43" s="402">
        <v>7</v>
      </c>
      <c r="L43" s="402">
        <v>84</v>
      </c>
      <c r="M43" s="384">
        <v>1</v>
      </c>
      <c r="N43" s="384">
        <v>0</v>
      </c>
    </row>
    <row r="44" spans="2:14">
      <c r="B44" s="1433"/>
      <c r="C44" s="398" t="s">
        <v>330</v>
      </c>
      <c r="D44" s="401">
        <v>122</v>
      </c>
      <c r="E44" s="402">
        <v>6</v>
      </c>
      <c r="F44" s="402">
        <v>0</v>
      </c>
      <c r="G44" s="402">
        <v>4</v>
      </c>
      <c r="H44" s="402">
        <v>7</v>
      </c>
      <c r="I44" s="402">
        <v>56</v>
      </c>
      <c r="J44" s="402">
        <v>26</v>
      </c>
      <c r="K44" s="402">
        <v>0</v>
      </c>
      <c r="L44" s="401">
        <v>22</v>
      </c>
      <c r="M44" s="384">
        <v>1</v>
      </c>
      <c r="N44" s="384">
        <v>0</v>
      </c>
    </row>
    <row r="45" spans="2:14">
      <c r="B45" s="1433"/>
      <c r="C45" s="398" t="s">
        <v>331</v>
      </c>
      <c r="D45" s="401">
        <v>6</v>
      </c>
      <c r="E45" s="401">
        <v>1</v>
      </c>
      <c r="F45" s="401">
        <v>0</v>
      </c>
      <c r="G45" s="401">
        <v>0</v>
      </c>
      <c r="H45" s="401">
        <v>1</v>
      </c>
      <c r="I45" s="401">
        <v>1</v>
      </c>
      <c r="J45" s="401">
        <v>2</v>
      </c>
      <c r="K45" s="401">
        <v>0</v>
      </c>
      <c r="L45" s="401">
        <v>1</v>
      </c>
      <c r="M45" s="384">
        <v>0</v>
      </c>
      <c r="N45" s="384">
        <v>0</v>
      </c>
    </row>
    <row r="46" spans="2:14">
      <c r="B46" s="1433"/>
      <c r="C46" s="398" t="s">
        <v>678</v>
      </c>
      <c r="D46" s="401">
        <v>3</v>
      </c>
      <c r="E46" s="401">
        <v>0</v>
      </c>
      <c r="F46" s="401">
        <v>0</v>
      </c>
      <c r="G46" s="401">
        <v>0</v>
      </c>
      <c r="H46" s="401">
        <v>0</v>
      </c>
      <c r="I46" s="401">
        <v>1</v>
      </c>
      <c r="J46" s="401">
        <v>0</v>
      </c>
      <c r="K46" s="401">
        <v>0</v>
      </c>
      <c r="L46" s="401">
        <v>2</v>
      </c>
      <c r="M46" s="384">
        <v>0</v>
      </c>
      <c r="N46" s="384">
        <v>0</v>
      </c>
    </row>
    <row r="47" spans="2:14">
      <c r="B47" s="1433"/>
      <c r="C47" s="398" t="s">
        <v>109</v>
      </c>
      <c r="D47" s="401">
        <v>36</v>
      </c>
      <c r="E47" s="401">
        <v>0</v>
      </c>
      <c r="F47" s="401">
        <v>0</v>
      </c>
      <c r="G47" s="401">
        <v>0</v>
      </c>
      <c r="H47" s="402">
        <v>0</v>
      </c>
      <c r="I47" s="402">
        <v>0</v>
      </c>
      <c r="J47" s="402">
        <v>0</v>
      </c>
      <c r="K47" s="402">
        <v>0</v>
      </c>
      <c r="L47" s="402">
        <v>0</v>
      </c>
      <c r="M47" s="384">
        <v>0</v>
      </c>
      <c r="N47" s="384">
        <v>36</v>
      </c>
    </row>
    <row r="48" spans="2:14" s="129" customFormat="1" ht="13.5">
      <c r="B48" s="1433" t="s">
        <v>121</v>
      </c>
      <c r="C48" s="397" t="s">
        <v>49</v>
      </c>
      <c r="D48" s="399">
        <v>2642</v>
      </c>
      <c r="E48" s="399">
        <v>24</v>
      </c>
      <c r="F48" s="399">
        <v>9</v>
      </c>
      <c r="G48" s="399">
        <v>21</v>
      </c>
      <c r="H48" s="404">
        <v>273</v>
      </c>
      <c r="I48" s="404">
        <v>369</v>
      </c>
      <c r="J48" s="404">
        <v>1421</v>
      </c>
      <c r="K48" s="399">
        <v>130</v>
      </c>
      <c r="L48" s="404">
        <v>296</v>
      </c>
      <c r="M48" s="206">
        <v>2</v>
      </c>
      <c r="N48" s="206">
        <v>97</v>
      </c>
    </row>
    <row r="49" spans="2:14">
      <c r="B49" s="1433"/>
      <c r="C49" s="398" t="s">
        <v>324</v>
      </c>
      <c r="D49" s="401">
        <v>16</v>
      </c>
      <c r="E49" s="401">
        <v>0</v>
      </c>
      <c r="F49" s="401">
        <v>0</v>
      </c>
      <c r="G49" s="401">
        <v>0</v>
      </c>
      <c r="H49" s="401">
        <v>16</v>
      </c>
      <c r="I49" s="402">
        <v>0</v>
      </c>
      <c r="J49" s="401">
        <v>0</v>
      </c>
      <c r="K49" s="401">
        <v>0</v>
      </c>
      <c r="L49" s="402">
        <v>0</v>
      </c>
      <c r="M49" s="384">
        <v>0</v>
      </c>
      <c r="N49" s="384">
        <v>0</v>
      </c>
    </row>
    <row r="50" spans="2:14">
      <c r="B50" s="1433"/>
      <c r="C50" s="398" t="s">
        <v>325</v>
      </c>
      <c r="D50" s="401">
        <v>466</v>
      </c>
      <c r="E50" s="401">
        <v>2</v>
      </c>
      <c r="F50" s="401">
        <v>2</v>
      </c>
      <c r="G50" s="401">
        <v>0</v>
      </c>
      <c r="H50" s="401">
        <v>78</v>
      </c>
      <c r="I50" s="401">
        <v>0</v>
      </c>
      <c r="J50" s="401">
        <v>373</v>
      </c>
      <c r="K50" s="401">
        <v>8</v>
      </c>
      <c r="L50" s="402">
        <v>3</v>
      </c>
      <c r="M50" s="384">
        <v>0</v>
      </c>
      <c r="N50" s="384">
        <v>0</v>
      </c>
    </row>
    <row r="51" spans="2:14">
      <c r="B51" s="1433"/>
      <c r="C51" s="398" t="s">
        <v>326</v>
      </c>
      <c r="D51" s="401">
        <v>706</v>
      </c>
      <c r="E51" s="401">
        <v>7</v>
      </c>
      <c r="F51" s="401">
        <v>4</v>
      </c>
      <c r="G51" s="401">
        <v>5</v>
      </c>
      <c r="H51" s="401">
        <v>68</v>
      </c>
      <c r="I51" s="401">
        <v>93</v>
      </c>
      <c r="J51" s="401">
        <v>428</v>
      </c>
      <c r="K51" s="401">
        <v>48</v>
      </c>
      <c r="L51" s="401">
        <v>52</v>
      </c>
      <c r="M51" s="384">
        <v>0</v>
      </c>
      <c r="N51" s="384">
        <v>1</v>
      </c>
    </row>
    <row r="52" spans="2:14">
      <c r="B52" s="1433"/>
      <c r="C52" s="398" t="s">
        <v>327</v>
      </c>
      <c r="D52" s="401">
        <v>618</v>
      </c>
      <c r="E52" s="401">
        <v>9</v>
      </c>
      <c r="F52" s="401">
        <v>1</v>
      </c>
      <c r="G52" s="401">
        <v>9</v>
      </c>
      <c r="H52" s="401">
        <v>43</v>
      </c>
      <c r="I52" s="401">
        <v>102</v>
      </c>
      <c r="J52" s="401">
        <v>306</v>
      </c>
      <c r="K52" s="401">
        <v>38</v>
      </c>
      <c r="L52" s="402">
        <v>108</v>
      </c>
      <c r="M52" s="384">
        <v>0</v>
      </c>
      <c r="N52" s="384">
        <v>2</v>
      </c>
    </row>
    <row r="53" spans="2:14">
      <c r="B53" s="1433"/>
      <c r="C53" s="398" t="s">
        <v>328</v>
      </c>
      <c r="D53" s="401">
        <v>454</v>
      </c>
      <c r="E53" s="401">
        <v>2</v>
      </c>
      <c r="F53" s="401">
        <v>1</v>
      </c>
      <c r="G53" s="401">
        <v>4</v>
      </c>
      <c r="H53" s="401">
        <v>39</v>
      </c>
      <c r="I53" s="402">
        <v>108</v>
      </c>
      <c r="J53" s="402">
        <v>189</v>
      </c>
      <c r="K53" s="401">
        <v>24</v>
      </c>
      <c r="L53" s="402">
        <v>86</v>
      </c>
      <c r="M53" s="384">
        <v>1</v>
      </c>
      <c r="N53" s="384">
        <v>0</v>
      </c>
    </row>
    <row r="54" spans="2:14">
      <c r="B54" s="1433"/>
      <c r="C54" s="398" t="s">
        <v>329</v>
      </c>
      <c r="D54" s="401">
        <v>227</v>
      </c>
      <c r="E54" s="401">
        <v>3</v>
      </c>
      <c r="F54" s="401">
        <v>1</v>
      </c>
      <c r="G54" s="401">
        <v>2</v>
      </c>
      <c r="H54" s="402">
        <v>21</v>
      </c>
      <c r="I54" s="402">
        <v>46</v>
      </c>
      <c r="J54" s="402">
        <v>107</v>
      </c>
      <c r="K54" s="402">
        <v>9</v>
      </c>
      <c r="L54" s="402">
        <v>37</v>
      </c>
      <c r="M54" s="384">
        <v>1</v>
      </c>
      <c r="N54" s="384">
        <v>0</v>
      </c>
    </row>
    <row r="55" spans="2:14">
      <c r="B55" s="1433"/>
      <c r="C55" s="398" t="s">
        <v>330</v>
      </c>
      <c r="D55" s="401">
        <v>60</v>
      </c>
      <c r="E55" s="402">
        <v>1</v>
      </c>
      <c r="F55" s="401">
        <v>0</v>
      </c>
      <c r="G55" s="402">
        <v>1</v>
      </c>
      <c r="H55" s="402">
        <v>8</v>
      </c>
      <c r="I55" s="402">
        <v>18</v>
      </c>
      <c r="J55" s="402">
        <v>18</v>
      </c>
      <c r="K55" s="402">
        <v>3</v>
      </c>
      <c r="L55" s="401">
        <v>10</v>
      </c>
      <c r="M55" s="384">
        <v>0</v>
      </c>
      <c r="N55" s="384">
        <v>1</v>
      </c>
    </row>
    <row r="56" spans="2:14">
      <c r="B56" s="1433"/>
      <c r="C56" s="398" t="s">
        <v>331</v>
      </c>
      <c r="D56" s="401">
        <v>2</v>
      </c>
      <c r="E56" s="401">
        <v>0</v>
      </c>
      <c r="F56" s="401">
        <v>0</v>
      </c>
      <c r="G56" s="401">
        <v>0</v>
      </c>
      <c r="H56" s="401">
        <v>0</v>
      </c>
      <c r="I56" s="401">
        <v>2</v>
      </c>
      <c r="J56" s="401">
        <v>0</v>
      </c>
      <c r="K56" s="401">
        <v>0</v>
      </c>
      <c r="L56" s="401">
        <v>0</v>
      </c>
      <c r="M56" s="384">
        <v>0</v>
      </c>
      <c r="N56" s="384">
        <v>0</v>
      </c>
    </row>
    <row r="57" spans="2:14">
      <c r="B57" s="1433"/>
      <c r="C57" s="398" t="s">
        <v>109</v>
      </c>
      <c r="D57" s="401">
        <v>93</v>
      </c>
      <c r="E57" s="401">
        <v>0</v>
      </c>
      <c r="F57" s="401">
        <v>0</v>
      </c>
      <c r="G57" s="402">
        <v>0</v>
      </c>
      <c r="H57" s="402">
        <v>0</v>
      </c>
      <c r="I57" s="402">
        <v>0</v>
      </c>
      <c r="J57" s="402">
        <v>0</v>
      </c>
      <c r="K57" s="401">
        <v>0</v>
      </c>
      <c r="L57" s="402">
        <v>0</v>
      </c>
      <c r="M57" s="384">
        <v>0</v>
      </c>
      <c r="N57" s="384">
        <v>93</v>
      </c>
    </row>
    <row r="58" spans="2:14" s="129" customFormat="1" ht="15" customHeight="1">
      <c r="B58" s="1438" t="s">
        <v>131</v>
      </c>
      <c r="C58" s="397" t="s">
        <v>49</v>
      </c>
      <c r="D58" s="399">
        <v>7677</v>
      </c>
      <c r="E58" s="399">
        <v>76</v>
      </c>
      <c r="F58" s="399">
        <v>26</v>
      </c>
      <c r="G58" s="399">
        <v>193</v>
      </c>
      <c r="H58" s="399">
        <v>1022</v>
      </c>
      <c r="I58" s="399">
        <v>1200</v>
      </c>
      <c r="J58" s="404">
        <v>3338</v>
      </c>
      <c r="K58" s="399">
        <v>269</v>
      </c>
      <c r="L58" s="404">
        <v>1191</v>
      </c>
      <c r="M58" s="206">
        <v>3</v>
      </c>
      <c r="N58" s="206">
        <v>359</v>
      </c>
    </row>
    <row r="59" spans="2:14">
      <c r="B59" s="1438"/>
      <c r="C59" s="398" t="s">
        <v>324</v>
      </c>
      <c r="D59" s="401">
        <v>35</v>
      </c>
      <c r="E59" s="401">
        <v>0</v>
      </c>
      <c r="F59" s="401">
        <v>0</v>
      </c>
      <c r="G59" s="401">
        <v>0</v>
      </c>
      <c r="H59" s="401">
        <v>35</v>
      </c>
      <c r="I59" s="401">
        <v>0</v>
      </c>
      <c r="J59" s="401">
        <v>0</v>
      </c>
      <c r="K59" s="401">
        <v>0</v>
      </c>
      <c r="L59" s="401">
        <v>0</v>
      </c>
      <c r="M59" s="384">
        <v>0</v>
      </c>
      <c r="N59" s="384">
        <v>0</v>
      </c>
    </row>
    <row r="60" spans="2:14">
      <c r="B60" s="1438"/>
      <c r="C60" s="398" t="s">
        <v>325</v>
      </c>
      <c r="D60" s="401">
        <v>1287</v>
      </c>
      <c r="E60" s="401">
        <v>2</v>
      </c>
      <c r="F60" s="401">
        <v>1</v>
      </c>
      <c r="G60" s="401">
        <v>0</v>
      </c>
      <c r="H60" s="401">
        <v>296</v>
      </c>
      <c r="I60" s="401">
        <v>0</v>
      </c>
      <c r="J60" s="401">
        <v>917</v>
      </c>
      <c r="K60" s="401">
        <v>41</v>
      </c>
      <c r="L60" s="401">
        <v>29</v>
      </c>
      <c r="M60" s="384">
        <v>0</v>
      </c>
      <c r="N60" s="384">
        <v>1</v>
      </c>
    </row>
    <row r="61" spans="2:14">
      <c r="B61" s="1438"/>
      <c r="C61" s="398" t="s">
        <v>326</v>
      </c>
      <c r="D61" s="401">
        <v>1986</v>
      </c>
      <c r="E61" s="401">
        <v>8</v>
      </c>
      <c r="F61" s="401">
        <v>4</v>
      </c>
      <c r="G61" s="401">
        <v>37</v>
      </c>
      <c r="H61" s="401">
        <v>216</v>
      </c>
      <c r="I61" s="401">
        <v>255</v>
      </c>
      <c r="J61" s="401">
        <v>1151</v>
      </c>
      <c r="K61" s="401">
        <v>101</v>
      </c>
      <c r="L61" s="402">
        <v>209</v>
      </c>
      <c r="M61" s="384">
        <v>1</v>
      </c>
      <c r="N61" s="384">
        <v>4</v>
      </c>
    </row>
    <row r="62" spans="2:14">
      <c r="B62" s="1438"/>
      <c r="C62" s="398" t="s">
        <v>327</v>
      </c>
      <c r="D62" s="401">
        <v>1772</v>
      </c>
      <c r="E62" s="401">
        <v>7</v>
      </c>
      <c r="F62" s="401">
        <v>3</v>
      </c>
      <c r="G62" s="401">
        <v>54</v>
      </c>
      <c r="H62" s="401">
        <v>207</v>
      </c>
      <c r="I62" s="401">
        <v>369</v>
      </c>
      <c r="J62" s="401">
        <v>656</v>
      </c>
      <c r="K62" s="401">
        <v>66</v>
      </c>
      <c r="L62" s="401">
        <v>409</v>
      </c>
      <c r="M62" s="384">
        <v>0</v>
      </c>
      <c r="N62" s="384">
        <v>1</v>
      </c>
    </row>
    <row r="63" spans="2:14">
      <c r="B63" s="1438"/>
      <c r="C63" s="398" t="s">
        <v>328</v>
      </c>
      <c r="D63" s="401">
        <v>1274</v>
      </c>
      <c r="E63" s="401">
        <v>13</v>
      </c>
      <c r="F63" s="401">
        <v>3</v>
      </c>
      <c r="G63" s="401">
        <v>50</v>
      </c>
      <c r="H63" s="401">
        <v>145</v>
      </c>
      <c r="I63" s="401">
        <v>307</v>
      </c>
      <c r="J63" s="401">
        <v>378</v>
      </c>
      <c r="K63" s="401">
        <v>36</v>
      </c>
      <c r="L63" s="402">
        <v>339</v>
      </c>
      <c r="M63" s="384">
        <v>0</v>
      </c>
      <c r="N63" s="384">
        <v>3</v>
      </c>
    </row>
    <row r="64" spans="2:14">
      <c r="B64" s="1438"/>
      <c r="C64" s="398" t="s">
        <v>329</v>
      </c>
      <c r="D64" s="401">
        <v>746</v>
      </c>
      <c r="E64" s="401">
        <v>27</v>
      </c>
      <c r="F64" s="401">
        <v>10</v>
      </c>
      <c r="G64" s="401">
        <v>39</v>
      </c>
      <c r="H64" s="402">
        <v>99</v>
      </c>
      <c r="I64" s="402">
        <v>188</v>
      </c>
      <c r="J64" s="402">
        <v>193</v>
      </c>
      <c r="K64" s="402">
        <v>23</v>
      </c>
      <c r="L64" s="402">
        <v>163</v>
      </c>
      <c r="M64" s="384">
        <v>1</v>
      </c>
      <c r="N64" s="384">
        <v>3</v>
      </c>
    </row>
    <row r="65" spans="2:14">
      <c r="B65" s="1438"/>
      <c r="C65" s="398" t="s">
        <v>330</v>
      </c>
      <c r="D65" s="401">
        <v>215</v>
      </c>
      <c r="E65" s="402">
        <v>18</v>
      </c>
      <c r="F65" s="402">
        <v>4</v>
      </c>
      <c r="G65" s="402">
        <v>9</v>
      </c>
      <c r="H65" s="402">
        <v>24</v>
      </c>
      <c r="I65" s="402">
        <v>76</v>
      </c>
      <c r="J65" s="402">
        <v>39</v>
      </c>
      <c r="K65" s="402">
        <v>2</v>
      </c>
      <c r="L65" s="401">
        <v>41</v>
      </c>
      <c r="M65" s="384">
        <v>1</v>
      </c>
      <c r="N65" s="384">
        <v>1</v>
      </c>
    </row>
    <row r="66" spans="2:14">
      <c r="B66" s="1438"/>
      <c r="C66" s="398" t="s">
        <v>331</v>
      </c>
      <c r="D66" s="401">
        <v>16</v>
      </c>
      <c r="E66" s="401">
        <v>1</v>
      </c>
      <c r="F66" s="401">
        <v>1</v>
      </c>
      <c r="G66" s="401">
        <v>4</v>
      </c>
      <c r="H66" s="401">
        <v>0</v>
      </c>
      <c r="I66" s="401">
        <v>5</v>
      </c>
      <c r="J66" s="401">
        <v>4</v>
      </c>
      <c r="K66" s="401">
        <v>0</v>
      </c>
      <c r="L66" s="401">
        <v>1</v>
      </c>
      <c r="M66" s="384">
        <v>0</v>
      </c>
      <c r="N66" s="384">
        <v>0</v>
      </c>
    </row>
    <row r="67" spans="2:14">
      <c r="B67" s="1438"/>
      <c r="C67" s="398" t="s">
        <v>109</v>
      </c>
      <c r="D67" s="401">
        <v>346</v>
      </c>
      <c r="E67" s="401">
        <v>0</v>
      </c>
      <c r="F67" s="401">
        <v>0</v>
      </c>
      <c r="G67" s="401">
        <v>0</v>
      </c>
      <c r="H67" s="402">
        <v>0</v>
      </c>
      <c r="I67" s="402">
        <v>0</v>
      </c>
      <c r="J67" s="402">
        <v>0</v>
      </c>
      <c r="K67" s="402">
        <v>0</v>
      </c>
      <c r="L67" s="402">
        <v>0</v>
      </c>
      <c r="M67" s="384">
        <v>0</v>
      </c>
      <c r="N67" s="384">
        <v>346</v>
      </c>
    </row>
    <row r="68" spans="2:14" s="129" customFormat="1" ht="15" customHeight="1">
      <c r="B68" s="1438" t="s">
        <v>123</v>
      </c>
      <c r="C68" s="397" t="s">
        <v>49</v>
      </c>
      <c r="D68" s="399">
        <v>7754</v>
      </c>
      <c r="E68" s="399">
        <v>64</v>
      </c>
      <c r="F68" s="399">
        <v>26</v>
      </c>
      <c r="G68" s="399">
        <v>373</v>
      </c>
      <c r="H68" s="404">
        <v>1039</v>
      </c>
      <c r="I68" s="399">
        <v>1211</v>
      </c>
      <c r="J68" s="399">
        <v>2957</v>
      </c>
      <c r="K68" s="399">
        <v>317</v>
      </c>
      <c r="L68" s="404">
        <v>1605</v>
      </c>
      <c r="M68" s="206">
        <v>11</v>
      </c>
      <c r="N68" s="206">
        <v>151</v>
      </c>
    </row>
    <row r="69" spans="2:14">
      <c r="B69" s="1438"/>
      <c r="C69" s="398" t="s">
        <v>324</v>
      </c>
      <c r="D69" s="401">
        <v>39</v>
      </c>
      <c r="E69" s="401">
        <v>0</v>
      </c>
      <c r="F69" s="401">
        <v>0</v>
      </c>
      <c r="G69" s="401">
        <v>0</v>
      </c>
      <c r="H69" s="401">
        <v>39</v>
      </c>
      <c r="I69" s="401">
        <v>0</v>
      </c>
      <c r="J69" s="401">
        <v>0</v>
      </c>
      <c r="K69" s="401">
        <v>0</v>
      </c>
      <c r="L69" s="401">
        <v>0</v>
      </c>
      <c r="M69" s="384">
        <v>0</v>
      </c>
      <c r="N69" s="384">
        <v>0</v>
      </c>
    </row>
    <row r="70" spans="2:14">
      <c r="B70" s="1438"/>
      <c r="C70" s="398" t="s">
        <v>325</v>
      </c>
      <c r="D70" s="401">
        <v>1331</v>
      </c>
      <c r="E70" s="401">
        <v>4</v>
      </c>
      <c r="F70" s="401">
        <v>1</v>
      </c>
      <c r="G70" s="401">
        <v>0</v>
      </c>
      <c r="H70" s="401">
        <v>367</v>
      </c>
      <c r="I70" s="401">
        <v>0</v>
      </c>
      <c r="J70" s="401">
        <v>875</v>
      </c>
      <c r="K70" s="401">
        <v>52</v>
      </c>
      <c r="L70" s="401">
        <v>30</v>
      </c>
      <c r="M70" s="384">
        <v>0</v>
      </c>
      <c r="N70" s="384">
        <v>2</v>
      </c>
    </row>
    <row r="71" spans="2:14">
      <c r="B71" s="1438"/>
      <c r="C71" s="398" t="s">
        <v>326</v>
      </c>
      <c r="D71" s="401">
        <v>2002</v>
      </c>
      <c r="E71" s="401">
        <v>6</v>
      </c>
      <c r="F71" s="401">
        <v>3</v>
      </c>
      <c r="G71" s="401">
        <v>89</v>
      </c>
      <c r="H71" s="401">
        <v>258</v>
      </c>
      <c r="I71" s="401">
        <v>267</v>
      </c>
      <c r="J71" s="401">
        <v>960</v>
      </c>
      <c r="K71" s="401">
        <v>121</v>
      </c>
      <c r="L71" s="401">
        <v>297</v>
      </c>
      <c r="M71" s="384">
        <v>0</v>
      </c>
      <c r="N71" s="384">
        <v>1</v>
      </c>
    </row>
    <row r="72" spans="2:14">
      <c r="B72" s="1438"/>
      <c r="C72" s="398" t="s">
        <v>327</v>
      </c>
      <c r="D72" s="401">
        <v>1765</v>
      </c>
      <c r="E72" s="401">
        <v>5</v>
      </c>
      <c r="F72" s="401">
        <v>3</v>
      </c>
      <c r="G72" s="401">
        <v>101</v>
      </c>
      <c r="H72" s="401">
        <v>150</v>
      </c>
      <c r="I72" s="401">
        <v>354</v>
      </c>
      <c r="J72" s="401">
        <v>547</v>
      </c>
      <c r="K72" s="401">
        <v>75</v>
      </c>
      <c r="L72" s="402">
        <v>526</v>
      </c>
      <c r="M72" s="384">
        <v>3</v>
      </c>
      <c r="N72" s="384">
        <v>1</v>
      </c>
    </row>
    <row r="73" spans="2:14">
      <c r="B73" s="1438"/>
      <c r="C73" s="398" t="s">
        <v>328</v>
      </c>
      <c r="D73" s="401">
        <v>1392</v>
      </c>
      <c r="E73" s="401">
        <v>22</v>
      </c>
      <c r="F73" s="401">
        <v>7</v>
      </c>
      <c r="G73" s="401">
        <v>77</v>
      </c>
      <c r="H73" s="401">
        <v>116</v>
      </c>
      <c r="I73" s="402">
        <v>296</v>
      </c>
      <c r="J73" s="401">
        <v>353</v>
      </c>
      <c r="K73" s="401">
        <v>39</v>
      </c>
      <c r="L73" s="401">
        <v>475</v>
      </c>
      <c r="M73" s="384">
        <v>6</v>
      </c>
      <c r="N73" s="384">
        <v>1</v>
      </c>
    </row>
    <row r="74" spans="2:14">
      <c r="B74" s="1438"/>
      <c r="C74" s="398" t="s">
        <v>329</v>
      </c>
      <c r="D74" s="401">
        <v>796</v>
      </c>
      <c r="E74" s="401">
        <v>12</v>
      </c>
      <c r="F74" s="401">
        <v>7</v>
      </c>
      <c r="G74" s="401">
        <v>73</v>
      </c>
      <c r="H74" s="401">
        <v>78</v>
      </c>
      <c r="I74" s="402">
        <v>205</v>
      </c>
      <c r="J74" s="402">
        <v>171</v>
      </c>
      <c r="K74" s="402">
        <v>25</v>
      </c>
      <c r="L74" s="402">
        <v>222</v>
      </c>
      <c r="M74" s="384">
        <v>2</v>
      </c>
      <c r="N74" s="384">
        <v>1</v>
      </c>
    </row>
    <row r="75" spans="2:14">
      <c r="B75" s="1438"/>
      <c r="C75" s="398" t="s">
        <v>330</v>
      </c>
      <c r="D75" s="401">
        <v>266</v>
      </c>
      <c r="E75" s="401">
        <v>13</v>
      </c>
      <c r="F75" s="401">
        <v>5</v>
      </c>
      <c r="G75" s="401">
        <v>28</v>
      </c>
      <c r="H75" s="401">
        <v>28</v>
      </c>
      <c r="I75" s="401">
        <v>85</v>
      </c>
      <c r="J75" s="401">
        <v>49</v>
      </c>
      <c r="K75" s="401">
        <v>5</v>
      </c>
      <c r="L75" s="401">
        <v>53</v>
      </c>
      <c r="M75" s="384">
        <v>0</v>
      </c>
      <c r="N75" s="384">
        <v>0</v>
      </c>
    </row>
    <row r="76" spans="2:14">
      <c r="B76" s="1438"/>
      <c r="C76" s="398" t="s">
        <v>331</v>
      </c>
      <c r="D76" s="401">
        <v>18</v>
      </c>
      <c r="E76" s="401">
        <v>2</v>
      </c>
      <c r="F76" s="401">
        <v>0</v>
      </c>
      <c r="G76" s="401">
        <v>5</v>
      </c>
      <c r="H76" s="402">
        <v>3</v>
      </c>
      <c r="I76" s="401">
        <v>4</v>
      </c>
      <c r="J76" s="402">
        <v>2</v>
      </c>
      <c r="K76" s="401">
        <v>0</v>
      </c>
      <c r="L76" s="402">
        <v>2</v>
      </c>
      <c r="M76" s="384">
        <v>0</v>
      </c>
      <c r="N76" s="384">
        <v>0</v>
      </c>
    </row>
    <row r="77" spans="2:14">
      <c r="B77" s="1438"/>
      <c r="C77" s="398" t="s">
        <v>109</v>
      </c>
      <c r="D77" s="401">
        <v>145</v>
      </c>
      <c r="E77" s="401">
        <v>0</v>
      </c>
      <c r="F77" s="401">
        <v>0</v>
      </c>
      <c r="G77" s="401">
        <v>0</v>
      </c>
      <c r="H77" s="402">
        <v>0</v>
      </c>
      <c r="I77" s="401">
        <v>0</v>
      </c>
      <c r="J77" s="401">
        <v>0</v>
      </c>
      <c r="K77" s="401">
        <v>0</v>
      </c>
      <c r="L77" s="401">
        <v>0</v>
      </c>
      <c r="M77" s="384">
        <v>0</v>
      </c>
      <c r="N77" s="384">
        <v>145</v>
      </c>
    </row>
    <row r="78" spans="2:14" s="129" customFormat="1" ht="15" customHeight="1">
      <c r="B78" s="1438" t="s">
        <v>118</v>
      </c>
      <c r="C78" s="397" t="s">
        <v>49</v>
      </c>
      <c r="D78" s="399">
        <v>12240</v>
      </c>
      <c r="E78" s="399">
        <v>36</v>
      </c>
      <c r="F78" s="399">
        <v>6</v>
      </c>
      <c r="G78" s="399">
        <v>39</v>
      </c>
      <c r="H78" s="399">
        <v>1527</v>
      </c>
      <c r="I78" s="399">
        <v>1477</v>
      </c>
      <c r="J78" s="399">
        <v>6848</v>
      </c>
      <c r="K78" s="399">
        <v>390</v>
      </c>
      <c r="L78" s="399">
        <v>1796</v>
      </c>
      <c r="M78" s="206">
        <v>12</v>
      </c>
      <c r="N78" s="206">
        <v>109</v>
      </c>
    </row>
    <row r="79" spans="2:14">
      <c r="B79" s="1438"/>
      <c r="C79" s="398" t="s">
        <v>324</v>
      </c>
      <c r="D79" s="401">
        <v>82</v>
      </c>
      <c r="E79" s="401">
        <v>0</v>
      </c>
      <c r="F79" s="401">
        <v>0</v>
      </c>
      <c r="G79" s="401">
        <v>0</v>
      </c>
      <c r="H79" s="401">
        <v>82</v>
      </c>
      <c r="I79" s="401">
        <v>0</v>
      </c>
      <c r="J79" s="401">
        <v>0</v>
      </c>
      <c r="K79" s="401">
        <v>0</v>
      </c>
      <c r="L79" s="401">
        <v>0</v>
      </c>
      <c r="M79" s="384">
        <v>0</v>
      </c>
      <c r="N79" s="384">
        <v>0</v>
      </c>
    </row>
    <row r="80" spans="2:14">
      <c r="B80" s="1438"/>
      <c r="C80" s="398" t="s">
        <v>325</v>
      </c>
      <c r="D80" s="401">
        <v>2332</v>
      </c>
      <c r="E80" s="401">
        <v>8</v>
      </c>
      <c r="F80" s="401">
        <v>0</v>
      </c>
      <c r="G80" s="401">
        <v>0</v>
      </c>
      <c r="H80" s="401">
        <v>550</v>
      </c>
      <c r="I80" s="401">
        <v>0</v>
      </c>
      <c r="J80" s="401">
        <v>1689</v>
      </c>
      <c r="K80" s="401">
        <v>60</v>
      </c>
      <c r="L80" s="401">
        <v>23</v>
      </c>
      <c r="M80" s="384">
        <v>0</v>
      </c>
      <c r="N80" s="384">
        <v>2</v>
      </c>
    </row>
    <row r="81" spans="2:14">
      <c r="B81" s="1438"/>
      <c r="C81" s="398" t="s">
        <v>326</v>
      </c>
      <c r="D81" s="401">
        <v>3426</v>
      </c>
      <c r="E81" s="401">
        <v>8</v>
      </c>
      <c r="F81" s="401">
        <v>1</v>
      </c>
      <c r="G81" s="401">
        <v>2</v>
      </c>
      <c r="H81" s="401">
        <v>381</v>
      </c>
      <c r="I81" s="401">
        <v>362</v>
      </c>
      <c r="J81" s="401">
        <v>2277</v>
      </c>
      <c r="K81" s="401">
        <v>144</v>
      </c>
      <c r="L81" s="401">
        <v>249</v>
      </c>
      <c r="M81" s="384">
        <v>0</v>
      </c>
      <c r="N81" s="384">
        <v>2</v>
      </c>
    </row>
    <row r="82" spans="2:14">
      <c r="B82" s="1438"/>
      <c r="C82" s="398" t="s">
        <v>327</v>
      </c>
      <c r="D82" s="401">
        <v>2950</v>
      </c>
      <c r="E82" s="401">
        <v>7</v>
      </c>
      <c r="F82" s="401">
        <v>2</v>
      </c>
      <c r="G82" s="401">
        <v>15</v>
      </c>
      <c r="H82" s="401">
        <v>242</v>
      </c>
      <c r="I82" s="401">
        <v>459</v>
      </c>
      <c r="J82" s="401">
        <v>1517</v>
      </c>
      <c r="K82" s="401">
        <v>90</v>
      </c>
      <c r="L82" s="402">
        <v>614</v>
      </c>
      <c r="M82" s="384">
        <v>3</v>
      </c>
      <c r="N82" s="384">
        <v>1</v>
      </c>
    </row>
    <row r="83" spans="2:14">
      <c r="B83" s="1438"/>
      <c r="C83" s="398" t="s">
        <v>328</v>
      </c>
      <c r="D83" s="401">
        <v>2015</v>
      </c>
      <c r="E83" s="401">
        <v>3</v>
      </c>
      <c r="F83" s="401">
        <v>1</v>
      </c>
      <c r="G83" s="401">
        <v>8</v>
      </c>
      <c r="H83" s="401">
        <v>166</v>
      </c>
      <c r="I83" s="402">
        <v>385</v>
      </c>
      <c r="J83" s="402">
        <v>827</v>
      </c>
      <c r="K83" s="402">
        <v>64</v>
      </c>
      <c r="L83" s="402">
        <v>551</v>
      </c>
      <c r="M83" s="384">
        <v>7</v>
      </c>
      <c r="N83" s="384">
        <v>3</v>
      </c>
    </row>
    <row r="84" spans="2:14">
      <c r="B84" s="1438"/>
      <c r="C84" s="398" t="s">
        <v>329</v>
      </c>
      <c r="D84" s="401">
        <v>1055</v>
      </c>
      <c r="E84" s="401">
        <v>6</v>
      </c>
      <c r="F84" s="401">
        <v>2</v>
      </c>
      <c r="G84" s="401">
        <v>13</v>
      </c>
      <c r="H84" s="401">
        <v>82</v>
      </c>
      <c r="I84" s="401">
        <v>198</v>
      </c>
      <c r="J84" s="401">
        <v>427</v>
      </c>
      <c r="K84" s="401">
        <v>24</v>
      </c>
      <c r="L84" s="401">
        <v>301</v>
      </c>
      <c r="M84" s="384">
        <v>2</v>
      </c>
      <c r="N84" s="384">
        <v>0</v>
      </c>
    </row>
    <row r="85" spans="2:14">
      <c r="B85" s="1438"/>
      <c r="C85" s="398" t="s">
        <v>330</v>
      </c>
      <c r="D85" s="401">
        <v>266</v>
      </c>
      <c r="E85" s="401">
        <v>4</v>
      </c>
      <c r="F85" s="401">
        <v>0</v>
      </c>
      <c r="G85" s="402">
        <v>1</v>
      </c>
      <c r="H85" s="402">
        <v>22</v>
      </c>
      <c r="I85" s="402">
        <v>69</v>
      </c>
      <c r="J85" s="402">
        <v>107</v>
      </c>
      <c r="K85" s="401">
        <v>8</v>
      </c>
      <c r="L85" s="402">
        <v>54</v>
      </c>
      <c r="M85" s="384">
        <v>0</v>
      </c>
      <c r="N85" s="384">
        <v>1</v>
      </c>
    </row>
    <row r="86" spans="2:14">
      <c r="B86" s="1438"/>
      <c r="C86" s="398" t="s">
        <v>331</v>
      </c>
      <c r="D86" s="401">
        <v>14</v>
      </c>
      <c r="E86" s="401">
        <v>0</v>
      </c>
      <c r="F86" s="401">
        <v>0</v>
      </c>
      <c r="G86" s="401">
        <v>0</v>
      </c>
      <c r="H86" s="402">
        <v>2</v>
      </c>
      <c r="I86" s="401">
        <v>4</v>
      </c>
      <c r="J86" s="402">
        <v>4</v>
      </c>
      <c r="K86" s="401">
        <v>0</v>
      </c>
      <c r="L86" s="401">
        <v>4</v>
      </c>
      <c r="M86" s="384">
        <v>0</v>
      </c>
      <c r="N86" s="384">
        <v>0</v>
      </c>
    </row>
    <row r="87" spans="2:14">
      <c r="B87" s="1438"/>
      <c r="C87" s="398" t="s">
        <v>109</v>
      </c>
      <c r="D87" s="401">
        <v>100</v>
      </c>
      <c r="E87" s="401">
        <v>0</v>
      </c>
      <c r="F87" s="401">
        <v>0</v>
      </c>
      <c r="G87" s="401">
        <v>0</v>
      </c>
      <c r="H87" s="401">
        <v>0</v>
      </c>
      <c r="I87" s="401">
        <v>0</v>
      </c>
      <c r="J87" s="401">
        <v>0</v>
      </c>
      <c r="K87" s="401">
        <v>0</v>
      </c>
      <c r="L87" s="401">
        <v>0</v>
      </c>
      <c r="M87" s="384">
        <v>0</v>
      </c>
      <c r="N87" s="384">
        <v>100</v>
      </c>
    </row>
    <row r="88" spans="2:14" s="129" customFormat="1" ht="15" customHeight="1">
      <c r="B88" s="1433" t="s">
        <v>130</v>
      </c>
      <c r="C88" s="397" t="s">
        <v>49</v>
      </c>
      <c r="D88" s="399">
        <v>12455</v>
      </c>
      <c r="E88" s="399">
        <v>186</v>
      </c>
      <c r="F88" s="399">
        <v>29</v>
      </c>
      <c r="G88" s="399">
        <v>130</v>
      </c>
      <c r="H88" s="399">
        <v>1554</v>
      </c>
      <c r="I88" s="399">
        <v>2009</v>
      </c>
      <c r="J88" s="399">
        <v>6535</v>
      </c>
      <c r="K88" s="399">
        <v>610</v>
      </c>
      <c r="L88" s="399">
        <v>1153</v>
      </c>
      <c r="M88" s="206">
        <v>6</v>
      </c>
      <c r="N88" s="206">
        <v>243</v>
      </c>
    </row>
    <row r="89" spans="2:14">
      <c r="B89" s="1433"/>
      <c r="C89" s="398" t="s">
        <v>324</v>
      </c>
      <c r="D89" s="401">
        <v>185</v>
      </c>
      <c r="E89" s="401">
        <v>5</v>
      </c>
      <c r="F89" s="401">
        <v>0</v>
      </c>
      <c r="G89" s="401">
        <v>0</v>
      </c>
      <c r="H89" s="401">
        <v>178</v>
      </c>
      <c r="I89" s="401">
        <v>0</v>
      </c>
      <c r="J89" s="401">
        <v>0</v>
      </c>
      <c r="K89" s="401">
        <v>0</v>
      </c>
      <c r="L89" s="401">
        <v>0</v>
      </c>
      <c r="M89" s="384">
        <v>0</v>
      </c>
      <c r="N89" s="384">
        <v>2</v>
      </c>
    </row>
    <row r="90" spans="2:14">
      <c r="B90" s="1433"/>
      <c r="C90" s="398" t="s">
        <v>325</v>
      </c>
      <c r="D90" s="401">
        <v>3008</v>
      </c>
      <c r="E90" s="401">
        <v>27</v>
      </c>
      <c r="F90" s="401">
        <v>9</v>
      </c>
      <c r="G90" s="401">
        <v>0</v>
      </c>
      <c r="H90" s="401">
        <v>699</v>
      </c>
      <c r="I90" s="401">
        <v>0</v>
      </c>
      <c r="J90" s="401">
        <v>2157</v>
      </c>
      <c r="K90" s="401">
        <v>79</v>
      </c>
      <c r="L90" s="402">
        <v>31</v>
      </c>
      <c r="M90" s="384">
        <v>0</v>
      </c>
      <c r="N90" s="384">
        <v>6</v>
      </c>
    </row>
    <row r="91" spans="2:14">
      <c r="B91" s="1433"/>
      <c r="C91" s="398" t="s">
        <v>326</v>
      </c>
      <c r="D91" s="401">
        <v>3415</v>
      </c>
      <c r="E91" s="401">
        <v>34</v>
      </c>
      <c r="F91" s="401">
        <v>10</v>
      </c>
      <c r="G91" s="401">
        <v>41</v>
      </c>
      <c r="H91" s="401">
        <v>285</v>
      </c>
      <c r="I91" s="402">
        <v>572</v>
      </c>
      <c r="J91" s="402">
        <v>2017</v>
      </c>
      <c r="K91" s="401">
        <v>246</v>
      </c>
      <c r="L91" s="402">
        <v>202</v>
      </c>
      <c r="M91" s="384">
        <v>0</v>
      </c>
      <c r="N91" s="384">
        <v>8</v>
      </c>
    </row>
    <row r="92" spans="2:14">
      <c r="B92" s="1433"/>
      <c r="C92" s="398" t="s">
        <v>327</v>
      </c>
      <c r="D92" s="401">
        <v>2680</v>
      </c>
      <c r="E92" s="401">
        <v>37</v>
      </c>
      <c r="F92" s="401">
        <v>5</v>
      </c>
      <c r="G92" s="401">
        <v>40</v>
      </c>
      <c r="H92" s="401">
        <v>199</v>
      </c>
      <c r="I92" s="402">
        <v>639</v>
      </c>
      <c r="J92" s="402">
        <v>1196</v>
      </c>
      <c r="K92" s="402">
        <v>155</v>
      </c>
      <c r="L92" s="402">
        <v>403</v>
      </c>
      <c r="M92" s="384">
        <v>0</v>
      </c>
      <c r="N92" s="384">
        <v>6</v>
      </c>
    </row>
    <row r="93" spans="2:14">
      <c r="B93" s="1433"/>
      <c r="C93" s="398" t="s">
        <v>328</v>
      </c>
      <c r="D93" s="401">
        <v>1789</v>
      </c>
      <c r="E93" s="401">
        <v>36</v>
      </c>
      <c r="F93" s="401">
        <v>4</v>
      </c>
      <c r="G93" s="401">
        <v>29</v>
      </c>
      <c r="H93" s="402">
        <v>113</v>
      </c>
      <c r="I93" s="402">
        <v>456</v>
      </c>
      <c r="J93" s="402">
        <v>733</v>
      </c>
      <c r="K93" s="402">
        <v>84</v>
      </c>
      <c r="L93" s="401">
        <v>329</v>
      </c>
      <c r="M93" s="384">
        <v>4</v>
      </c>
      <c r="N93" s="384">
        <v>1</v>
      </c>
    </row>
    <row r="94" spans="2:14">
      <c r="B94" s="1433"/>
      <c r="C94" s="398" t="s">
        <v>329</v>
      </c>
      <c r="D94" s="401">
        <v>892</v>
      </c>
      <c r="E94" s="401">
        <v>31</v>
      </c>
      <c r="F94" s="401">
        <v>0</v>
      </c>
      <c r="G94" s="401">
        <v>13</v>
      </c>
      <c r="H94" s="401">
        <v>60</v>
      </c>
      <c r="I94" s="401">
        <v>251</v>
      </c>
      <c r="J94" s="401">
        <v>347</v>
      </c>
      <c r="K94" s="401">
        <v>36</v>
      </c>
      <c r="L94" s="401">
        <v>151</v>
      </c>
      <c r="M94" s="384">
        <v>2</v>
      </c>
      <c r="N94" s="384">
        <v>1</v>
      </c>
    </row>
    <row r="95" spans="2:14">
      <c r="B95" s="1433"/>
      <c r="C95" s="398" t="s">
        <v>330</v>
      </c>
      <c r="D95" s="401">
        <v>246</v>
      </c>
      <c r="E95" s="401">
        <v>13</v>
      </c>
      <c r="F95" s="401">
        <v>1</v>
      </c>
      <c r="G95" s="401">
        <v>5</v>
      </c>
      <c r="H95" s="402">
        <v>18</v>
      </c>
      <c r="I95" s="401">
        <v>84</v>
      </c>
      <c r="J95" s="402">
        <v>80</v>
      </c>
      <c r="K95" s="401">
        <v>9</v>
      </c>
      <c r="L95" s="401">
        <v>35</v>
      </c>
      <c r="M95" s="384">
        <v>0</v>
      </c>
      <c r="N95" s="384">
        <v>1</v>
      </c>
    </row>
    <row r="96" spans="2:14">
      <c r="B96" s="1433"/>
      <c r="C96" s="398" t="s">
        <v>331</v>
      </c>
      <c r="D96" s="401">
        <v>19</v>
      </c>
      <c r="E96" s="401">
        <v>2</v>
      </c>
      <c r="F96" s="401">
        <v>0</v>
      </c>
      <c r="G96" s="401">
        <v>2</v>
      </c>
      <c r="H96" s="402">
        <v>1</v>
      </c>
      <c r="I96" s="401">
        <v>7</v>
      </c>
      <c r="J96" s="401">
        <v>5</v>
      </c>
      <c r="K96" s="401">
        <v>1</v>
      </c>
      <c r="L96" s="401">
        <v>1</v>
      </c>
      <c r="M96" s="384">
        <v>0</v>
      </c>
      <c r="N96" s="384">
        <v>0</v>
      </c>
    </row>
    <row r="97" spans="2:14">
      <c r="B97" s="1433"/>
      <c r="C97" s="398" t="s">
        <v>678</v>
      </c>
      <c r="D97" s="401">
        <v>3</v>
      </c>
      <c r="E97" s="401">
        <v>1</v>
      </c>
      <c r="F97" s="401">
        <v>0</v>
      </c>
      <c r="G97" s="401">
        <v>0</v>
      </c>
      <c r="H97" s="401">
        <v>1</v>
      </c>
      <c r="I97" s="401">
        <v>0</v>
      </c>
      <c r="J97" s="401">
        <v>0</v>
      </c>
      <c r="K97" s="401">
        <v>0</v>
      </c>
      <c r="L97" s="401">
        <v>1</v>
      </c>
      <c r="M97" s="384">
        <v>0</v>
      </c>
      <c r="N97" s="384">
        <v>0</v>
      </c>
    </row>
    <row r="98" spans="2:14">
      <c r="B98" s="1433"/>
      <c r="C98" s="398" t="s">
        <v>109</v>
      </c>
      <c r="D98" s="401">
        <v>218</v>
      </c>
      <c r="E98" s="401">
        <v>0</v>
      </c>
      <c r="F98" s="401">
        <v>0</v>
      </c>
      <c r="G98" s="401">
        <v>0</v>
      </c>
      <c r="H98" s="401">
        <v>0</v>
      </c>
      <c r="I98" s="401">
        <v>0</v>
      </c>
      <c r="J98" s="401">
        <v>0</v>
      </c>
      <c r="K98" s="401">
        <v>0</v>
      </c>
      <c r="L98" s="401">
        <v>0</v>
      </c>
      <c r="M98" s="384">
        <v>0</v>
      </c>
      <c r="N98" s="384">
        <v>218</v>
      </c>
    </row>
    <row r="99" spans="2:14" s="129" customFormat="1" ht="15" customHeight="1">
      <c r="B99" s="1433" t="s">
        <v>125</v>
      </c>
      <c r="C99" s="397" t="s">
        <v>49</v>
      </c>
      <c r="D99" s="399">
        <v>74215</v>
      </c>
      <c r="E99" s="399">
        <v>341</v>
      </c>
      <c r="F99" s="399">
        <v>43</v>
      </c>
      <c r="G99" s="399">
        <v>234</v>
      </c>
      <c r="H99" s="399">
        <v>8050</v>
      </c>
      <c r="I99" s="399">
        <v>8815</v>
      </c>
      <c r="J99" s="399">
        <v>40668</v>
      </c>
      <c r="K99" s="399">
        <v>3571</v>
      </c>
      <c r="L99" s="399">
        <v>11628</v>
      </c>
      <c r="M99" s="206">
        <v>109</v>
      </c>
      <c r="N99" s="206">
        <v>756</v>
      </c>
    </row>
    <row r="100" spans="2:14">
      <c r="B100" s="1433"/>
      <c r="C100" s="398" t="s">
        <v>324</v>
      </c>
      <c r="D100" s="401">
        <v>492</v>
      </c>
      <c r="E100" s="401">
        <v>3</v>
      </c>
      <c r="F100" s="401">
        <v>0</v>
      </c>
      <c r="G100" s="401">
        <v>0</v>
      </c>
      <c r="H100" s="401">
        <v>488</v>
      </c>
      <c r="I100" s="401">
        <v>1</v>
      </c>
      <c r="J100" s="401">
        <v>0</v>
      </c>
      <c r="K100" s="401">
        <v>0</v>
      </c>
      <c r="L100" s="401">
        <v>0</v>
      </c>
      <c r="M100" s="384">
        <v>0</v>
      </c>
      <c r="N100" s="384">
        <v>0</v>
      </c>
    </row>
    <row r="101" spans="2:14">
      <c r="B101" s="1433"/>
      <c r="C101" s="398" t="s">
        <v>325</v>
      </c>
      <c r="D101" s="401">
        <v>13310</v>
      </c>
      <c r="E101" s="401">
        <v>49</v>
      </c>
      <c r="F101" s="401">
        <v>6</v>
      </c>
      <c r="G101" s="401">
        <v>0</v>
      </c>
      <c r="H101" s="401">
        <v>3005</v>
      </c>
      <c r="I101" s="401">
        <v>0</v>
      </c>
      <c r="J101" s="401">
        <v>9637</v>
      </c>
      <c r="K101" s="401">
        <v>443</v>
      </c>
      <c r="L101" s="401">
        <v>139</v>
      </c>
      <c r="M101" s="384">
        <v>0</v>
      </c>
      <c r="N101" s="384">
        <v>31</v>
      </c>
    </row>
    <row r="102" spans="2:14">
      <c r="B102" s="1433"/>
      <c r="C102" s="398" t="s">
        <v>326</v>
      </c>
      <c r="D102" s="401">
        <v>20695</v>
      </c>
      <c r="E102" s="401">
        <v>70</v>
      </c>
      <c r="F102" s="401">
        <v>10</v>
      </c>
      <c r="G102" s="401">
        <v>58</v>
      </c>
      <c r="H102" s="401">
        <v>1777</v>
      </c>
      <c r="I102" s="402">
        <v>2420</v>
      </c>
      <c r="J102" s="401">
        <v>13273</v>
      </c>
      <c r="K102" s="402">
        <v>1328</v>
      </c>
      <c r="L102" s="402">
        <v>1708</v>
      </c>
      <c r="M102" s="384">
        <v>2</v>
      </c>
      <c r="N102" s="384">
        <v>49</v>
      </c>
    </row>
    <row r="103" spans="2:14">
      <c r="B103" s="1433"/>
      <c r="C103" s="398" t="s">
        <v>327</v>
      </c>
      <c r="D103" s="401">
        <v>17668</v>
      </c>
      <c r="E103" s="401">
        <v>75</v>
      </c>
      <c r="F103" s="402">
        <v>9</v>
      </c>
      <c r="G103" s="402">
        <v>71</v>
      </c>
      <c r="H103" s="402">
        <v>1181</v>
      </c>
      <c r="I103" s="401">
        <v>2620</v>
      </c>
      <c r="J103" s="402">
        <v>8762</v>
      </c>
      <c r="K103" s="402">
        <v>959</v>
      </c>
      <c r="L103" s="401">
        <v>3912</v>
      </c>
      <c r="M103" s="384">
        <v>14</v>
      </c>
      <c r="N103" s="384">
        <v>65</v>
      </c>
    </row>
    <row r="104" spans="2:14">
      <c r="B104" s="1433"/>
      <c r="C104" s="398" t="s">
        <v>328</v>
      </c>
      <c r="D104" s="401">
        <v>12655</v>
      </c>
      <c r="E104" s="401">
        <v>80</v>
      </c>
      <c r="F104" s="401">
        <v>9</v>
      </c>
      <c r="G104" s="401">
        <v>51</v>
      </c>
      <c r="H104" s="401">
        <v>911</v>
      </c>
      <c r="I104" s="401">
        <v>2073</v>
      </c>
      <c r="J104" s="401">
        <v>5338</v>
      </c>
      <c r="K104" s="401">
        <v>565</v>
      </c>
      <c r="L104" s="401">
        <v>3541</v>
      </c>
      <c r="M104" s="384">
        <v>46</v>
      </c>
      <c r="N104" s="384">
        <v>41</v>
      </c>
    </row>
    <row r="105" spans="2:14">
      <c r="B105" s="1433"/>
      <c r="C105" s="398" t="s">
        <v>329</v>
      </c>
      <c r="D105" s="401">
        <v>7096</v>
      </c>
      <c r="E105" s="401">
        <v>42</v>
      </c>
      <c r="F105" s="401">
        <v>7</v>
      </c>
      <c r="G105" s="401">
        <v>42</v>
      </c>
      <c r="H105" s="402">
        <v>560</v>
      </c>
      <c r="I105" s="402">
        <v>1286</v>
      </c>
      <c r="J105" s="402">
        <v>2957</v>
      </c>
      <c r="K105" s="402">
        <v>232</v>
      </c>
      <c r="L105" s="402">
        <v>1897</v>
      </c>
      <c r="M105" s="384">
        <v>39</v>
      </c>
      <c r="N105" s="384">
        <v>34</v>
      </c>
    </row>
    <row r="106" spans="2:14">
      <c r="B106" s="1433"/>
      <c r="C106" s="398" t="s">
        <v>330</v>
      </c>
      <c r="D106" s="401">
        <v>1662</v>
      </c>
      <c r="E106" s="401">
        <v>20</v>
      </c>
      <c r="F106" s="401">
        <v>1</v>
      </c>
      <c r="G106" s="401">
        <v>11</v>
      </c>
      <c r="H106" s="401">
        <v>120</v>
      </c>
      <c r="I106" s="401">
        <v>385</v>
      </c>
      <c r="J106" s="402">
        <v>665</v>
      </c>
      <c r="K106" s="401">
        <v>43</v>
      </c>
      <c r="L106" s="401">
        <v>402</v>
      </c>
      <c r="M106" s="384">
        <v>8</v>
      </c>
      <c r="N106" s="384">
        <v>7</v>
      </c>
    </row>
    <row r="107" spans="2:14">
      <c r="B107" s="1433"/>
      <c r="C107" s="398" t="s">
        <v>331</v>
      </c>
      <c r="D107" s="401">
        <v>98</v>
      </c>
      <c r="E107" s="401">
        <v>2</v>
      </c>
      <c r="F107" s="401">
        <v>1</v>
      </c>
      <c r="G107" s="401">
        <v>0</v>
      </c>
      <c r="H107" s="401">
        <v>7</v>
      </c>
      <c r="I107" s="401">
        <v>29</v>
      </c>
      <c r="J107" s="401">
        <v>32</v>
      </c>
      <c r="K107" s="401">
        <v>1</v>
      </c>
      <c r="L107" s="401">
        <v>25</v>
      </c>
      <c r="M107" s="384">
        <v>0</v>
      </c>
      <c r="N107" s="384">
        <v>1</v>
      </c>
    </row>
    <row r="108" spans="2:14">
      <c r="B108" s="1433"/>
      <c r="C108" s="398" t="s">
        <v>678</v>
      </c>
      <c r="D108" s="401">
        <v>11</v>
      </c>
      <c r="E108" s="401">
        <v>0</v>
      </c>
      <c r="F108" s="401">
        <v>0</v>
      </c>
      <c r="G108" s="401">
        <v>1</v>
      </c>
      <c r="H108" s="401">
        <v>1</v>
      </c>
      <c r="I108" s="401">
        <v>1</v>
      </c>
      <c r="J108" s="401">
        <v>4</v>
      </c>
      <c r="K108" s="401">
        <v>0</v>
      </c>
      <c r="L108" s="401">
        <v>4</v>
      </c>
      <c r="M108" s="384">
        <v>0</v>
      </c>
      <c r="N108" s="384">
        <v>0</v>
      </c>
    </row>
    <row r="109" spans="2:14">
      <c r="B109" s="1433"/>
      <c r="C109" s="398" t="s">
        <v>109</v>
      </c>
      <c r="D109" s="401">
        <v>528</v>
      </c>
      <c r="E109" s="401">
        <v>0</v>
      </c>
      <c r="F109" s="401">
        <v>0</v>
      </c>
      <c r="G109" s="401">
        <v>0</v>
      </c>
      <c r="H109" s="401">
        <v>0</v>
      </c>
      <c r="I109" s="401">
        <v>0</v>
      </c>
      <c r="J109" s="401">
        <v>0</v>
      </c>
      <c r="K109" s="401">
        <v>0</v>
      </c>
      <c r="L109" s="401">
        <v>0</v>
      </c>
      <c r="M109" s="384">
        <v>0</v>
      </c>
      <c r="N109" s="384">
        <v>528</v>
      </c>
    </row>
    <row r="110" spans="2:14" s="129" customFormat="1" ht="15" customHeight="1">
      <c r="B110" s="1433" t="s">
        <v>120</v>
      </c>
      <c r="C110" s="397" t="s">
        <v>49</v>
      </c>
      <c r="D110" s="399">
        <v>7536</v>
      </c>
      <c r="E110" s="399">
        <v>79</v>
      </c>
      <c r="F110" s="399">
        <v>29</v>
      </c>
      <c r="G110" s="399">
        <v>114</v>
      </c>
      <c r="H110" s="399">
        <v>1249</v>
      </c>
      <c r="I110" s="399">
        <v>1019</v>
      </c>
      <c r="J110" s="399">
        <v>3125</v>
      </c>
      <c r="K110" s="399">
        <v>395</v>
      </c>
      <c r="L110" s="399">
        <v>1331</v>
      </c>
      <c r="M110" s="206">
        <v>18</v>
      </c>
      <c r="N110" s="206">
        <v>177</v>
      </c>
    </row>
    <row r="111" spans="2:14">
      <c r="B111" s="1433"/>
      <c r="C111" s="398" t="s">
        <v>324</v>
      </c>
      <c r="D111" s="401">
        <v>35</v>
      </c>
      <c r="E111" s="401">
        <v>2</v>
      </c>
      <c r="F111" s="401">
        <v>0</v>
      </c>
      <c r="G111" s="401">
        <v>0</v>
      </c>
      <c r="H111" s="401">
        <v>33</v>
      </c>
      <c r="I111" s="401">
        <v>0</v>
      </c>
      <c r="J111" s="401">
        <v>0</v>
      </c>
      <c r="K111" s="401">
        <v>0</v>
      </c>
      <c r="L111" s="402">
        <v>0</v>
      </c>
      <c r="M111" s="384">
        <v>0</v>
      </c>
      <c r="N111" s="384">
        <v>0</v>
      </c>
    </row>
    <row r="112" spans="2:14">
      <c r="B112" s="1433"/>
      <c r="C112" s="398" t="s">
        <v>325</v>
      </c>
      <c r="D112" s="401">
        <v>1179</v>
      </c>
      <c r="E112" s="401">
        <v>6</v>
      </c>
      <c r="F112" s="401">
        <v>0</v>
      </c>
      <c r="G112" s="401">
        <v>0</v>
      </c>
      <c r="H112" s="401">
        <v>318</v>
      </c>
      <c r="I112" s="402">
        <v>0</v>
      </c>
      <c r="J112" s="402">
        <v>784</v>
      </c>
      <c r="K112" s="402">
        <v>47</v>
      </c>
      <c r="L112" s="402">
        <v>22</v>
      </c>
      <c r="M112" s="384">
        <v>0</v>
      </c>
      <c r="N112" s="384">
        <v>2</v>
      </c>
    </row>
    <row r="113" spans="2:14">
      <c r="B113" s="1433"/>
      <c r="C113" s="398" t="s">
        <v>326</v>
      </c>
      <c r="D113" s="401">
        <v>1856</v>
      </c>
      <c r="E113" s="402">
        <v>1</v>
      </c>
      <c r="F113" s="402">
        <v>4</v>
      </c>
      <c r="G113" s="401">
        <v>29</v>
      </c>
      <c r="H113" s="402">
        <v>272</v>
      </c>
      <c r="I113" s="402">
        <v>223</v>
      </c>
      <c r="J113" s="402">
        <v>973</v>
      </c>
      <c r="K113" s="402">
        <v>142</v>
      </c>
      <c r="L113" s="401">
        <v>207</v>
      </c>
      <c r="M113" s="384">
        <v>0</v>
      </c>
      <c r="N113" s="384">
        <v>5</v>
      </c>
    </row>
    <row r="114" spans="2:14">
      <c r="B114" s="1433"/>
      <c r="C114" s="398" t="s">
        <v>327</v>
      </c>
      <c r="D114" s="401">
        <v>1929</v>
      </c>
      <c r="E114" s="401">
        <v>7</v>
      </c>
      <c r="F114" s="401">
        <v>6</v>
      </c>
      <c r="G114" s="401">
        <v>28</v>
      </c>
      <c r="H114" s="401">
        <v>267</v>
      </c>
      <c r="I114" s="401">
        <v>315</v>
      </c>
      <c r="J114" s="401">
        <v>707</v>
      </c>
      <c r="K114" s="401">
        <v>101</v>
      </c>
      <c r="L114" s="401">
        <v>491</v>
      </c>
      <c r="M114" s="384">
        <v>6</v>
      </c>
      <c r="N114" s="384">
        <v>1</v>
      </c>
    </row>
    <row r="115" spans="2:14">
      <c r="B115" s="1433"/>
      <c r="C115" s="398" t="s">
        <v>328</v>
      </c>
      <c r="D115" s="401">
        <v>1414</v>
      </c>
      <c r="E115" s="401">
        <v>25</v>
      </c>
      <c r="F115" s="401">
        <v>5</v>
      </c>
      <c r="G115" s="402">
        <v>33</v>
      </c>
      <c r="H115" s="402">
        <v>208</v>
      </c>
      <c r="I115" s="402">
        <v>263</v>
      </c>
      <c r="J115" s="402">
        <v>416</v>
      </c>
      <c r="K115" s="401">
        <v>58</v>
      </c>
      <c r="L115" s="402">
        <v>401</v>
      </c>
      <c r="M115" s="384">
        <v>4</v>
      </c>
      <c r="N115" s="384">
        <v>1</v>
      </c>
    </row>
    <row r="116" spans="2:14">
      <c r="B116" s="1433"/>
      <c r="C116" s="398" t="s">
        <v>329</v>
      </c>
      <c r="D116" s="401">
        <v>715</v>
      </c>
      <c r="E116" s="401">
        <v>24</v>
      </c>
      <c r="F116" s="401">
        <v>6</v>
      </c>
      <c r="G116" s="401">
        <v>13</v>
      </c>
      <c r="H116" s="401">
        <v>108</v>
      </c>
      <c r="I116" s="401">
        <v>159</v>
      </c>
      <c r="J116" s="402">
        <v>188</v>
      </c>
      <c r="K116" s="401">
        <v>36</v>
      </c>
      <c r="L116" s="402">
        <v>174</v>
      </c>
      <c r="M116" s="384">
        <v>7</v>
      </c>
      <c r="N116" s="384">
        <v>0</v>
      </c>
    </row>
    <row r="117" spans="2:14">
      <c r="B117" s="1433"/>
      <c r="C117" s="398" t="s">
        <v>330</v>
      </c>
      <c r="D117" s="401">
        <v>218</v>
      </c>
      <c r="E117" s="401">
        <v>13</v>
      </c>
      <c r="F117" s="401">
        <v>8</v>
      </c>
      <c r="G117" s="401">
        <v>8</v>
      </c>
      <c r="H117" s="401">
        <v>39</v>
      </c>
      <c r="I117" s="401">
        <v>51</v>
      </c>
      <c r="J117" s="401">
        <v>54</v>
      </c>
      <c r="K117" s="401">
        <v>11</v>
      </c>
      <c r="L117" s="402">
        <v>33</v>
      </c>
      <c r="M117" s="384">
        <v>0</v>
      </c>
      <c r="N117" s="384">
        <v>1</v>
      </c>
    </row>
    <row r="118" spans="2:14">
      <c r="B118" s="1433"/>
      <c r="C118" s="398" t="s">
        <v>331</v>
      </c>
      <c r="D118" s="401">
        <v>21</v>
      </c>
      <c r="E118" s="401">
        <v>1</v>
      </c>
      <c r="F118" s="401">
        <v>0</v>
      </c>
      <c r="G118" s="401">
        <v>3</v>
      </c>
      <c r="H118" s="401">
        <v>3</v>
      </c>
      <c r="I118" s="401">
        <v>8</v>
      </c>
      <c r="J118" s="401">
        <v>3</v>
      </c>
      <c r="K118" s="401">
        <v>0</v>
      </c>
      <c r="L118" s="401">
        <v>3</v>
      </c>
      <c r="M118" s="384">
        <v>0</v>
      </c>
      <c r="N118" s="384">
        <v>0</v>
      </c>
    </row>
    <row r="119" spans="2:14">
      <c r="B119" s="1433"/>
      <c r="C119" s="398" t="s">
        <v>678</v>
      </c>
      <c r="D119" s="401">
        <v>1</v>
      </c>
      <c r="E119" s="401">
        <v>0</v>
      </c>
      <c r="F119" s="401">
        <v>0</v>
      </c>
      <c r="G119" s="401">
        <v>0</v>
      </c>
      <c r="H119" s="401">
        <v>1</v>
      </c>
      <c r="I119" s="401">
        <v>0</v>
      </c>
      <c r="J119" s="401">
        <v>0</v>
      </c>
      <c r="K119" s="401">
        <v>0</v>
      </c>
      <c r="L119" s="401">
        <v>0</v>
      </c>
      <c r="M119" s="384">
        <v>0</v>
      </c>
      <c r="N119" s="384">
        <v>0</v>
      </c>
    </row>
    <row r="120" spans="2:14">
      <c r="B120" s="1433"/>
      <c r="C120" s="398" t="s">
        <v>109</v>
      </c>
      <c r="D120" s="401">
        <v>168</v>
      </c>
      <c r="E120" s="401">
        <v>0</v>
      </c>
      <c r="F120" s="401">
        <v>0</v>
      </c>
      <c r="G120" s="401">
        <v>0</v>
      </c>
      <c r="H120" s="401">
        <v>0</v>
      </c>
      <c r="I120" s="401">
        <v>0</v>
      </c>
      <c r="J120" s="401">
        <v>0</v>
      </c>
      <c r="K120" s="401">
        <v>0</v>
      </c>
      <c r="L120" s="402">
        <v>0</v>
      </c>
      <c r="M120" s="384">
        <v>1</v>
      </c>
      <c r="N120" s="384">
        <v>167</v>
      </c>
    </row>
    <row r="121" spans="2:14" s="129" customFormat="1" ht="15" customHeight="1">
      <c r="B121" s="1433" t="s">
        <v>119</v>
      </c>
      <c r="C121" s="397" t="s">
        <v>49</v>
      </c>
      <c r="D121" s="399">
        <v>8112</v>
      </c>
      <c r="E121" s="399">
        <v>25</v>
      </c>
      <c r="F121" s="399">
        <v>1</v>
      </c>
      <c r="G121" s="399">
        <v>93</v>
      </c>
      <c r="H121" s="399">
        <v>672</v>
      </c>
      <c r="I121" s="399">
        <v>1239</v>
      </c>
      <c r="J121" s="399">
        <v>3776</v>
      </c>
      <c r="K121" s="399">
        <v>194</v>
      </c>
      <c r="L121" s="404">
        <v>1997</v>
      </c>
      <c r="M121" s="206">
        <v>21</v>
      </c>
      <c r="N121" s="206">
        <v>94</v>
      </c>
    </row>
    <row r="122" spans="2:14">
      <c r="B122" s="1433"/>
      <c r="C122" s="398" t="s">
        <v>324</v>
      </c>
      <c r="D122" s="401">
        <v>24</v>
      </c>
      <c r="E122" s="401">
        <v>0</v>
      </c>
      <c r="F122" s="401">
        <v>0</v>
      </c>
      <c r="G122" s="401">
        <v>0</v>
      </c>
      <c r="H122" s="401">
        <v>24</v>
      </c>
      <c r="I122" s="401">
        <v>0</v>
      </c>
      <c r="J122" s="401">
        <v>0</v>
      </c>
      <c r="K122" s="401">
        <v>0</v>
      </c>
      <c r="L122" s="402">
        <v>0</v>
      </c>
      <c r="M122" s="384">
        <v>0</v>
      </c>
      <c r="N122" s="384">
        <v>0</v>
      </c>
    </row>
    <row r="123" spans="2:14">
      <c r="B123" s="1433"/>
      <c r="C123" s="398" t="s">
        <v>325</v>
      </c>
      <c r="D123" s="401">
        <v>1333</v>
      </c>
      <c r="E123" s="402">
        <v>1</v>
      </c>
      <c r="F123" s="401">
        <v>0</v>
      </c>
      <c r="G123" s="401">
        <v>0</v>
      </c>
      <c r="H123" s="402">
        <v>254</v>
      </c>
      <c r="I123" s="401">
        <v>0</v>
      </c>
      <c r="J123" s="402">
        <v>1018</v>
      </c>
      <c r="K123" s="401">
        <v>33</v>
      </c>
      <c r="L123" s="402">
        <v>27</v>
      </c>
      <c r="M123" s="384">
        <v>0</v>
      </c>
      <c r="N123" s="384">
        <v>0</v>
      </c>
    </row>
    <row r="124" spans="2:14">
      <c r="B124" s="1433"/>
      <c r="C124" s="398" t="s">
        <v>326</v>
      </c>
      <c r="D124" s="401">
        <v>1952</v>
      </c>
      <c r="E124" s="401">
        <v>6</v>
      </c>
      <c r="F124" s="401">
        <v>1</v>
      </c>
      <c r="G124" s="401">
        <v>0</v>
      </c>
      <c r="H124" s="401">
        <v>169</v>
      </c>
      <c r="I124" s="401">
        <v>250</v>
      </c>
      <c r="J124" s="401">
        <v>1186</v>
      </c>
      <c r="K124" s="401">
        <v>80</v>
      </c>
      <c r="L124" s="401">
        <v>260</v>
      </c>
      <c r="M124" s="384">
        <v>0</v>
      </c>
      <c r="N124" s="384">
        <v>0</v>
      </c>
    </row>
    <row r="125" spans="2:14">
      <c r="B125" s="1433"/>
      <c r="C125" s="398" t="s">
        <v>327</v>
      </c>
      <c r="D125" s="401">
        <v>2026</v>
      </c>
      <c r="E125" s="401">
        <v>6</v>
      </c>
      <c r="F125" s="401">
        <v>0</v>
      </c>
      <c r="G125" s="402">
        <v>17</v>
      </c>
      <c r="H125" s="402">
        <v>100</v>
      </c>
      <c r="I125" s="401">
        <v>347</v>
      </c>
      <c r="J125" s="402">
        <v>827</v>
      </c>
      <c r="K125" s="401">
        <v>45</v>
      </c>
      <c r="L125" s="402">
        <v>680</v>
      </c>
      <c r="M125" s="384">
        <v>3</v>
      </c>
      <c r="N125" s="384">
        <v>1</v>
      </c>
    </row>
    <row r="126" spans="2:14">
      <c r="B126" s="1433"/>
      <c r="C126" s="398" t="s">
        <v>328</v>
      </c>
      <c r="D126" s="401">
        <v>1537</v>
      </c>
      <c r="E126" s="401">
        <v>4</v>
      </c>
      <c r="F126" s="401">
        <v>0</v>
      </c>
      <c r="G126" s="401">
        <v>42</v>
      </c>
      <c r="H126" s="402">
        <v>70</v>
      </c>
      <c r="I126" s="401">
        <v>341</v>
      </c>
      <c r="J126" s="401">
        <v>433</v>
      </c>
      <c r="K126" s="401">
        <v>26</v>
      </c>
      <c r="L126" s="401">
        <v>609</v>
      </c>
      <c r="M126" s="384">
        <v>12</v>
      </c>
      <c r="N126" s="384">
        <v>0</v>
      </c>
    </row>
    <row r="127" spans="2:14">
      <c r="B127" s="1433"/>
      <c r="C127" s="398" t="s">
        <v>329</v>
      </c>
      <c r="D127" s="401">
        <v>877</v>
      </c>
      <c r="E127" s="401">
        <v>5</v>
      </c>
      <c r="F127" s="401">
        <v>0</v>
      </c>
      <c r="G127" s="401">
        <v>23</v>
      </c>
      <c r="H127" s="401">
        <v>46</v>
      </c>
      <c r="I127" s="401">
        <v>221</v>
      </c>
      <c r="J127" s="401">
        <v>242</v>
      </c>
      <c r="K127" s="401">
        <v>7</v>
      </c>
      <c r="L127" s="401">
        <v>328</v>
      </c>
      <c r="M127" s="384">
        <v>5</v>
      </c>
      <c r="N127" s="384">
        <v>0</v>
      </c>
    </row>
    <row r="128" spans="2:14">
      <c r="B128" s="1433"/>
      <c r="C128" s="398" t="s">
        <v>330</v>
      </c>
      <c r="D128" s="401">
        <v>250</v>
      </c>
      <c r="E128" s="401">
        <v>2</v>
      </c>
      <c r="F128" s="401">
        <v>0</v>
      </c>
      <c r="G128" s="401">
        <v>10</v>
      </c>
      <c r="H128" s="401">
        <v>9</v>
      </c>
      <c r="I128" s="401">
        <v>74</v>
      </c>
      <c r="J128" s="401">
        <v>65</v>
      </c>
      <c r="K128" s="401">
        <v>3</v>
      </c>
      <c r="L128" s="401">
        <v>86</v>
      </c>
      <c r="M128" s="384">
        <v>1</v>
      </c>
      <c r="N128" s="384">
        <v>0</v>
      </c>
    </row>
    <row r="129" spans="2:14">
      <c r="B129" s="1433"/>
      <c r="C129" s="398" t="s">
        <v>331</v>
      </c>
      <c r="D129" s="401">
        <v>18</v>
      </c>
      <c r="E129" s="401">
        <v>1</v>
      </c>
      <c r="F129" s="401">
        <v>0</v>
      </c>
      <c r="G129" s="401">
        <v>1</v>
      </c>
      <c r="H129" s="401">
        <v>0</v>
      </c>
      <c r="I129" s="401">
        <v>6</v>
      </c>
      <c r="J129" s="401">
        <v>5</v>
      </c>
      <c r="K129" s="401">
        <v>0</v>
      </c>
      <c r="L129" s="401">
        <v>5</v>
      </c>
      <c r="M129" s="384">
        <v>0</v>
      </c>
      <c r="N129" s="384">
        <v>0</v>
      </c>
    </row>
    <row r="130" spans="2:14">
      <c r="B130" s="1433"/>
      <c r="C130" s="398" t="s">
        <v>678</v>
      </c>
      <c r="D130" s="401">
        <v>2</v>
      </c>
      <c r="E130" s="401">
        <v>0</v>
      </c>
      <c r="F130" s="401">
        <v>0</v>
      </c>
      <c r="G130" s="401">
        <v>0</v>
      </c>
      <c r="H130" s="401">
        <v>0</v>
      </c>
      <c r="I130" s="401">
        <v>0</v>
      </c>
      <c r="J130" s="401">
        <v>0</v>
      </c>
      <c r="K130" s="401">
        <v>0</v>
      </c>
      <c r="L130" s="401">
        <v>2</v>
      </c>
      <c r="M130" s="384">
        <v>0</v>
      </c>
      <c r="N130" s="384">
        <v>0</v>
      </c>
    </row>
    <row r="131" spans="2:14">
      <c r="B131" s="1433"/>
      <c r="C131" s="398" t="s">
        <v>109</v>
      </c>
      <c r="D131" s="401">
        <v>93</v>
      </c>
      <c r="E131" s="401">
        <v>0</v>
      </c>
      <c r="F131" s="401">
        <v>0</v>
      </c>
      <c r="G131" s="401">
        <v>0</v>
      </c>
      <c r="H131" s="401">
        <v>0</v>
      </c>
      <c r="I131" s="401">
        <v>0</v>
      </c>
      <c r="J131" s="401">
        <v>0</v>
      </c>
      <c r="K131" s="401">
        <v>0</v>
      </c>
      <c r="L131" s="401">
        <v>0</v>
      </c>
      <c r="M131" s="384">
        <v>0</v>
      </c>
      <c r="N131" s="384">
        <v>93</v>
      </c>
    </row>
    <row r="132" spans="2:14" s="129" customFormat="1" ht="15" customHeight="1">
      <c r="B132" s="1433" t="s">
        <v>132</v>
      </c>
      <c r="C132" s="397" t="s">
        <v>49</v>
      </c>
      <c r="D132" s="399">
        <v>16955</v>
      </c>
      <c r="E132" s="399">
        <v>133</v>
      </c>
      <c r="F132" s="399">
        <v>20</v>
      </c>
      <c r="G132" s="399">
        <v>99</v>
      </c>
      <c r="H132" s="399">
        <v>2196</v>
      </c>
      <c r="I132" s="404">
        <v>2728</v>
      </c>
      <c r="J132" s="399">
        <v>9032</v>
      </c>
      <c r="K132" s="399">
        <v>583</v>
      </c>
      <c r="L132" s="399">
        <v>2013</v>
      </c>
      <c r="M132" s="206">
        <v>13</v>
      </c>
      <c r="N132" s="206">
        <v>138</v>
      </c>
    </row>
    <row r="133" spans="2:14">
      <c r="B133" s="1433"/>
      <c r="C133" s="398" t="s">
        <v>324</v>
      </c>
      <c r="D133" s="401">
        <v>186</v>
      </c>
      <c r="E133" s="401">
        <v>4</v>
      </c>
      <c r="F133" s="401">
        <v>0</v>
      </c>
      <c r="G133" s="401">
        <v>0</v>
      </c>
      <c r="H133" s="402">
        <v>180</v>
      </c>
      <c r="I133" s="401">
        <v>0</v>
      </c>
      <c r="J133" s="402">
        <v>0</v>
      </c>
      <c r="K133" s="402">
        <v>0</v>
      </c>
      <c r="L133" s="402">
        <v>0</v>
      </c>
      <c r="M133" s="384">
        <v>0</v>
      </c>
      <c r="N133" s="384">
        <v>2</v>
      </c>
    </row>
    <row r="134" spans="2:14">
      <c r="B134" s="1433"/>
      <c r="C134" s="398" t="s">
        <v>325</v>
      </c>
      <c r="D134" s="401">
        <v>4208</v>
      </c>
      <c r="E134" s="401">
        <v>10</v>
      </c>
      <c r="F134" s="401">
        <v>1</v>
      </c>
      <c r="G134" s="401">
        <v>0</v>
      </c>
      <c r="H134" s="401">
        <v>920</v>
      </c>
      <c r="I134" s="401">
        <v>0</v>
      </c>
      <c r="J134" s="401">
        <v>3100</v>
      </c>
      <c r="K134" s="401">
        <v>113</v>
      </c>
      <c r="L134" s="401">
        <v>56</v>
      </c>
      <c r="M134" s="384">
        <v>0</v>
      </c>
      <c r="N134" s="384">
        <v>8</v>
      </c>
    </row>
    <row r="135" spans="2:14">
      <c r="B135" s="1433"/>
      <c r="C135" s="398" t="s">
        <v>326</v>
      </c>
      <c r="D135" s="401">
        <v>4799</v>
      </c>
      <c r="E135" s="401">
        <v>39</v>
      </c>
      <c r="F135" s="401">
        <v>1</v>
      </c>
      <c r="G135" s="401">
        <v>15</v>
      </c>
      <c r="H135" s="402">
        <v>465</v>
      </c>
      <c r="I135" s="401">
        <v>804</v>
      </c>
      <c r="J135" s="402">
        <v>2850</v>
      </c>
      <c r="K135" s="402">
        <v>221</v>
      </c>
      <c r="L135" s="401">
        <v>388</v>
      </c>
      <c r="M135" s="384">
        <v>1</v>
      </c>
      <c r="N135" s="384">
        <v>15</v>
      </c>
    </row>
    <row r="136" spans="2:14">
      <c r="B136" s="1433"/>
      <c r="C136" s="398" t="s">
        <v>327</v>
      </c>
      <c r="D136" s="401">
        <v>3811</v>
      </c>
      <c r="E136" s="401">
        <v>33</v>
      </c>
      <c r="F136" s="401">
        <v>6</v>
      </c>
      <c r="G136" s="401">
        <v>34</v>
      </c>
      <c r="H136" s="401">
        <v>323</v>
      </c>
      <c r="I136" s="401">
        <v>884</v>
      </c>
      <c r="J136" s="401">
        <v>1689</v>
      </c>
      <c r="K136" s="401">
        <v>135</v>
      </c>
      <c r="L136" s="401">
        <v>688</v>
      </c>
      <c r="M136" s="384">
        <v>4</v>
      </c>
      <c r="N136" s="384">
        <v>15</v>
      </c>
    </row>
    <row r="137" spans="2:14">
      <c r="B137" s="1433"/>
      <c r="C137" s="398" t="s">
        <v>328</v>
      </c>
      <c r="D137" s="401">
        <v>2375</v>
      </c>
      <c r="E137" s="401">
        <v>27</v>
      </c>
      <c r="F137" s="401">
        <v>7</v>
      </c>
      <c r="G137" s="401">
        <v>27</v>
      </c>
      <c r="H137" s="401">
        <v>193</v>
      </c>
      <c r="I137" s="401">
        <v>608</v>
      </c>
      <c r="J137" s="401">
        <v>862</v>
      </c>
      <c r="K137" s="401">
        <v>72</v>
      </c>
      <c r="L137" s="401">
        <v>560</v>
      </c>
      <c r="M137" s="384">
        <v>4</v>
      </c>
      <c r="N137" s="384">
        <v>15</v>
      </c>
    </row>
    <row r="138" spans="2:14">
      <c r="B138" s="1433"/>
      <c r="C138" s="398" t="s">
        <v>329</v>
      </c>
      <c r="D138" s="401">
        <v>1222</v>
      </c>
      <c r="E138" s="401">
        <v>15</v>
      </c>
      <c r="F138" s="401">
        <v>3</v>
      </c>
      <c r="G138" s="401">
        <v>16</v>
      </c>
      <c r="H138" s="401">
        <v>90</v>
      </c>
      <c r="I138" s="401">
        <v>343</v>
      </c>
      <c r="J138" s="401">
        <v>447</v>
      </c>
      <c r="K138" s="401">
        <v>32</v>
      </c>
      <c r="L138" s="401">
        <v>268</v>
      </c>
      <c r="M138" s="384">
        <v>4</v>
      </c>
      <c r="N138" s="384">
        <v>4</v>
      </c>
    </row>
    <row r="139" spans="2:14">
      <c r="B139" s="1433"/>
      <c r="C139" s="398" t="s">
        <v>330</v>
      </c>
      <c r="D139" s="401">
        <v>258</v>
      </c>
      <c r="E139" s="401">
        <v>5</v>
      </c>
      <c r="F139" s="401">
        <v>2</v>
      </c>
      <c r="G139" s="401">
        <v>6</v>
      </c>
      <c r="H139" s="401">
        <v>23</v>
      </c>
      <c r="I139" s="401">
        <v>85</v>
      </c>
      <c r="J139" s="401">
        <v>78</v>
      </c>
      <c r="K139" s="401">
        <v>10</v>
      </c>
      <c r="L139" s="401">
        <v>49</v>
      </c>
      <c r="M139" s="384">
        <v>0</v>
      </c>
      <c r="N139" s="384">
        <v>0</v>
      </c>
    </row>
    <row r="140" spans="2:14">
      <c r="B140" s="1433"/>
      <c r="C140" s="398" t="s">
        <v>331</v>
      </c>
      <c r="D140" s="401">
        <v>16</v>
      </c>
      <c r="E140" s="401">
        <v>0</v>
      </c>
      <c r="F140" s="401">
        <v>0</v>
      </c>
      <c r="G140" s="401">
        <v>1</v>
      </c>
      <c r="H140" s="401">
        <v>2</v>
      </c>
      <c r="I140" s="401">
        <v>4</v>
      </c>
      <c r="J140" s="401">
        <v>6</v>
      </c>
      <c r="K140" s="401">
        <v>0</v>
      </c>
      <c r="L140" s="401">
        <v>3</v>
      </c>
      <c r="M140" s="384">
        <v>0</v>
      </c>
      <c r="N140" s="384">
        <v>0</v>
      </c>
    </row>
    <row r="141" spans="2:14">
      <c r="B141" s="1433"/>
      <c r="C141" s="398" t="s">
        <v>678</v>
      </c>
      <c r="D141" s="401">
        <v>1</v>
      </c>
      <c r="E141" s="401">
        <v>0</v>
      </c>
      <c r="F141" s="401">
        <v>0</v>
      </c>
      <c r="G141" s="401">
        <v>0</v>
      </c>
      <c r="H141" s="401">
        <v>0</v>
      </c>
      <c r="I141" s="401">
        <v>0</v>
      </c>
      <c r="J141" s="401">
        <v>0</v>
      </c>
      <c r="K141" s="401">
        <v>0</v>
      </c>
      <c r="L141" s="401">
        <v>1</v>
      </c>
      <c r="M141" s="384">
        <v>0</v>
      </c>
      <c r="N141" s="384">
        <v>0</v>
      </c>
    </row>
    <row r="142" spans="2:14">
      <c r="B142" s="1433"/>
      <c r="C142" s="398" t="s">
        <v>109</v>
      </c>
      <c r="D142" s="401">
        <v>79</v>
      </c>
      <c r="E142" s="401">
        <v>0</v>
      </c>
      <c r="F142" s="401">
        <v>0</v>
      </c>
      <c r="G142" s="401">
        <v>0</v>
      </c>
      <c r="H142" s="401">
        <v>0</v>
      </c>
      <c r="I142" s="401">
        <v>0</v>
      </c>
      <c r="J142" s="401">
        <v>0</v>
      </c>
      <c r="K142" s="401">
        <v>0</v>
      </c>
      <c r="L142" s="401">
        <v>0</v>
      </c>
      <c r="M142" s="384">
        <v>0</v>
      </c>
      <c r="N142" s="384">
        <v>79</v>
      </c>
    </row>
    <row r="143" spans="2:14" s="129" customFormat="1" ht="15" customHeight="1">
      <c r="B143" s="1433" t="s">
        <v>117</v>
      </c>
      <c r="C143" s="397" t="s">
        <v>49</v>
      </c>
      <c r="D143" s="399">
        <v>27982</v>
      </c>
      <c r="E143" s="399">
        <v>234</v>
      </c>
      <c r="F143" s="399">
        <v>42</v>
      </c>
      <c r="G143" s="399">
        <v>220</v>
      </c>
      <c r="H143" s="399">
        <v>3189</v>
      </c>
      <c r="I143" s="404">
        <v>4207</v>
      </c>
      <c r="J143" s="404">
        <v>13584</v>
      </c>
      <c r="K143" s="404">
        <v>1751</v>
      </c>
      <c r="L143" s="404">
        <v>4431</v>
      </c>
      <c r="M143" s="206">
        <v>28</v>
      </c>
      <c r="N143" s="206">
        <v>296</v>
      </c>
    </row>
    <row r="144" spans="2:14">
      <c r="B144" s="1433"/>
      <c r="C144" s="398" t="s">
        <v>324</v>
      </c>
      <c r="D144" s="401">
        <v>279</v>
      </c>
      <c r="E144" s="401">
        <v>1</v>
      </c>
      <c r="F144" s="402">
        <v>0</v>
      </c>
      <c r="G144" s="402">
        <v>0</v>
      </c>
      <c r="H144" s="402">
        <v>277</v>
      </c>
      <c r="I144" s="402">
        <v>0</v>
      </c>
      <c r="J144" s="402">
        <v>0</v>
      </c>
      <c r="K144" s="402">
        <v>0</v>
      </c>
      <c r="L144" s="402">
        <v>0</v>
      </c>
      <c r="M144" s="384">
        <v>0</v>
      </c>
      <c r="N144" s="384">
        <v>1</v>
      </c>
    </row>
    <row r="145" spans="2:14">
      <c r="B145" s="1433"/>
      <c r="C145" s="398" t="s">
        <v>325</v>
      </c>
      <c r="D145" s="401">
        <v>6342</v>
      </c>
      <c r="E145" s="401">
        <v>26</v>
      </c>
      <c r="F145" s="401">
        <v>7</v>
      </c>
      <c r="G145" s="401">
        <v>0</v>
      </c>
      <c r="H145" s="401">
        <v>1241</v>
      </c>
      <c r="I145" s="401">
        <v>0</v>
      </c>
      <c r="J145" s="401">
        <v>4659</v>
      </c>
      <c r="K145" s="401">
        <v>298</v>
      </c>
      <c r="L145" s="401">
        <v>104</v>
      </c>
      <c r="M145" s="384">
        <v>0</v>
      </c>
      <c r="N145" s="384">
        <v>7</v>
      </c>
    </row>
    <row r="146" spans="2:14">
      <c r="B146" s="1433"/>
      <c r="C146" s="398" t="s">
        <v>326</v>
      </c>
      <c r="D146" s="401">
        <v>8038</v>
      </c>
      <c r="E146" s="401">
        <v>46</v>
      </c>
      <c r="F146" s="401">
        <v>10</v>
      </c>
      <c r="G146" s="401">
        <v>55</v>
      </c>
      <c r="H146" s="402">
        <v>693</v>
      </c>
      <c r="I146" s="402">
        <v>1286</v>
      </c>
      <c r="J146" s="402">
        <v>4434</v>
      </c>
      <c r="K146" s="401">
        <v>661</v>
      </c>
      <c r="L146" s="402">
        <v>841</v>
      </c>
      <c r="M146" s="384">
        <v>1</v>
      </c>
      <c r="N146" s="384">
        <v>11</v>
      </c>
    </row>
    <row r="147" spans="2:14">
      <c r="B147" s="1433"/>
      <c r="C147" s="398" t="s">
        <v>327</v>
      </c>
      <c r="D147" s="401">
        <v>6629</v>
      </c>
      <c r="E147" s="401">
        <v>56</v>
      </c>
      <c r="F147" s="401">
        <v>5</v>
      </c>
      <c r="G147" s="401">
        <v>78</v>
      </c>
      <c r="H147" s="402">
        <v>474</v>
      </c>
      <c r="I147" s="401">
        <v>1356</v>
      </c>
      <c r="J147" s="401">
        <v>2507</v>
      </c>
      <c r="K147" s="401">
        <v>468</v>
      </c>
      <c r="L147" s="402">
        <v>1666</v>
      </c>
      <c r="M147" s="384">
        <v>4</v>
      </c>
      <c r="N147" s="384">
        <v>15</v>
      </c>
    </row>
    <row r="148" spans="2:14">
      <c r="B148" s="1433"/>
      <c r="C148" s="398" t="s">
        <v>328</v>
      </c>
      <c r="D148" s="401">
        <v>4222</v>
      </c>
      <c r="E148" s="401">
        <v>55</v>
      </c>
      <c r="F148" s="401">
        <v>11</v>
      </c>
      <c r="G148" s="401">
        <v>54</v>
      </c>
      <c r="H148" s="401">
        <v>309</v>
      </c>
      <c r="I148" s="401">
        <v>975</v>
      </c>
      <c r="J148" s="402">
        <v>1368</v>
      </c>
      <c r="K148" s="401">
        <v>225</v>
      </c>
      <c r="L148" s="401">
        <v>1206</v>
      </c>
      <c r="M148" s="384">
        <v>10</v>
      </c>
      <c r="N148" s="384">
        <v>9</v>
      </c>
    </row>
    <row r="149" spans="2:14">
      <c r="B149" s="1433"/>
      <c r="C149" s="398" t="s">
        <v>329</v>
      </c>
      <c r="D149" s="401">
        <v>1754</v>
      </c>
      <c r="E149" s="401">
        <v>32</v>
      </c>
      <c r="F149" s="401">
        <v>6</v>
      </c>
      <c r="G149" s="401">
        <v>23</v>
      </c>
      <c r="H149" s="401">
        <v>157</v>
      </c>
      <c r="I149" s="401">
        <v>452</v>
      </c>
      <c r="J149" s="402">
        <v>497</v>
      </c>
      <c r="K149" s="401">
        <v>77</v>
      </c>
      <c r="L149" s="401">
        <v>494</v>
      </c>
      <c r="M149" s="384">
        <v>12</v>
      </c>
      <c r="N149" s="384">
        <v>4</v>
      </c>
    </row>
    <row r="150" spans="2:14">
      <c r="B150" s="1433"/>
      <c r="C150" s="398" t="s">
        <v>330</v>
      </c>
      <c r="D150" s="401">
        <v>432</v>
      </c>
      <c r="E150" s="401">
        <v>15</v>
      </c>
      <c r="F150" s="401">
        <v>3</v>
      </c>
      <c r="G150" s="401">
        <v>10</v>
      </c>
      <c r="H150" s="401">
        <v>35</v>
      </c>
      <c r="I150" s="401">
        <v>120</v>
      </c>
      <c r="J150" s="401">
        <v>109</v>
      </c>
      <c r="K150" s="401">
        <v>22</v>
      </c>
      <c r="L150" s="401">
        <v>116</v>
      </c>
      <c r="M150" s="384">
        <v>1</v>
      </c>
      <c r="N150" s="384">
        <v>1</v>
      </c>
    </row>
    <row r="151" spans="2:14">
      <c r="B151" s="1433"/>
      <c r="C151" s="398" t="s">
        <v>331</v>
      </c>
      <c r="D151" s="401">
        <v>34</v>
      </c>
      <c r="E151" s="401">
        <v>3</v>
      </c>
      <c r="F151" s="401">
        <v>0</v>
      </c>
      <c r="G151" s="401">
        <v>0</v>
      </c>
      <c r="H151" s="401">
        <v>3</v>
      </c>
      <c r="I151" s="401">
        <v>16</v>
      </c>
      <c r="J151" s="401">
        <v>8</v>
      </c>
      <c r="K151" s="401">
        <v>0</v>
      </c>
      <c r="L151" s="401">
        <v>4</v>
      </c>
      <c r="M151" s="384">
        <v>0</v>
      </c>
      <c r="N151" s="384">
        <v>0</v>
      </c>
    </row>
    <row r="152" spans="2:14">
      <c r="B152" s="1433"/>
      <c r="C152" s="398" t="s">
        <v>678</v>
      </c>
      <c r="D152" s="401">
        <v>4</v>
      </c>
      <c r="E152" s="401">
        <v>0</v>
      </c>
      <c r="F152" s="401">
        <v>0</v>
      </c>
      <c r="G152" s="401">
        <v>0</v>
      </c>
      <c r="H152" s="401">
        <v>0</v>
      </c>
      <c r="I152" s="402">
        <v>2</v>
      </c>
      <c r="J152" s="401">
        <v>2</v>
      </c>
      <c r="K152" s="401">
        <v>0</v>
      </c>
      <c r="L152" s="402">
        <v>0</v>
      </c>
      <c r="M152" s="384">
        <v>0</v>
      </c>
      <c r="N152" s="384">
        <v>0</v>
      </c>
    </row>
    <row r="153" spans="2:14">
      <c r="B153" s="1433"/>
      <c r="C153" s="398" t="s">
        <v>109</v>
      </c>
      <c r="D153" s="401">
        <v>248</v>
      </c>
      <c r="E153" s="401">
        <v>0</v>
      </c>
      <c r="F153" s="401">
        <v>0</v>
      </c>
      <c r="G153" s="401">
        <v>0</v>
      </c>
      <c r="H153" s="402">
        <v>0</v>
      </c>
      <c r="I153" s="402">
        <v>0</v>
      </c>
      <c r="J153" s="402">
        <v>0</v>
      </c>
      <c r="K153" s="401">
        <v>0</v>
      </c>
      <c r="L153" s="402">
        <v>0</v>
      </c>
      <c r="M153" s="384">
        <v>0</v>
      </c>
      <c r="N153" s="384">
        <v>248</v>
      </c>
    </row>
    <row r="154" spans="2:14" s="129" customFormat="1" ht="13.5">
      <c r="B154" s="1433" t="s">
        <v>114</v>
      </c>
      <c r="C154" s="397" t="s">
        <v>49</v>
      </c>
      <c r="D154" s="399">
        <v>4705</v>
      </c>
      <c r="E154" s="399">
        <v>42</v>
      </c>
      <c r="F154" s="399">
        <v>19</v>
      </c>
      <c r="G154" s="399">
        <v>229</v>
      </c>
      <c r="H154" s="399">
        <v>943</v>
      </c>
      <c r="I154" s="399">
        <v>815</v>
      </c>
      <c r="J154" s="399">
        <v>1792</v>
      </c>
      <c r="K154" s="399">
        <v>91</v>
      </c>
      <c r="L154" s="399">
        <v>281</v>
      </c>
      <c r="M154" s="206">
        <v>5</v>
      </c>
      <c r="N154" s="206">
        <v>488</v>
      </c>
    </row>
    <row r="155" spans="2:14">
      <c r="B155" s="1433"/>
      <c r="C155" s="398" t="s">
        <v>324</v>
      </c>
      <c r="D155" s="401">
        <v>80</v>
      </c>
      <c r="E155" s="401">
        <v>1</v>
      </c>
      <c r="F155" s="401">
        <v>0</v>
      </c>
      <c r="G155" s="401">
        <v>0</v>
      </c>
      <c r="H155" s="402">
        <v>79</v>
      </c>
      <c r="I155" s="402">
        <v>0</v>
      </c>
      <c r="J155" s="402">
        <v>0</v>
      </c>
      <c r="K155" s="401">
        <v>0</v>
      </c>
      <c r="L155" s="402">
        <v>0</v>
      </c>
      <c r="M155" s="384">
        <v>0</v>
      </c>
      <c r="N155" s="384">
        <v>0</v>
      </c>
    </row>
    <row r="156" spans="2:14">
      <c r="B156" s="1433"/>
      <c r="C156" s="398" t="s">
        <v>325</v>
      </c>
      <c r="D156" s="401">
        <v>1000</v>
      </c>
      <c r="E156" s="401">
        <v>3</v>
      </c>
      <c r="F156" s="401">
        <v>8</v>
      </c>
      <c r="G156" s="401">
        <v>0</v>
      </c>
      <c r="H156" s="402">
        <v>326</v>
      </c>
      <c r="I156" s="401">
        <v>0</v>
      </c>
      <c r="J156" s="402">
        <v>640</v>
      </c>
      <c r="K156" s="401">
        <v>14</v>
      </c>
      <c r="L156" s="402">
        <v>5</v>
      </c>
      <c r="M156" s="384">
        <v>0</v>
      </c>
      <c r="N156" s="384">
        <v>4</v>
      </c>
    </row>
    <row r="157" spans="2:14">
      <c r="B157" s="1433"/>
      <c r="C157" s="398" t="s">
        <v>326</v>
      </c>
      <c r="D157" s="401">
        <v>1076</v>
      </c>
      <c r="E157" s="401">
        <v>5</v>
      </c>
      <c r="F157" s="401">
        <v>4</v>
      </c>
      <c r="G157" s="401">
        <v>3</v>
      </c>
      <c r="H157" s="401">
        <v>247</v>
      </c>
      <c r="I157" s="402">
        <v>204</v>
      </c>
      <c r="J157" s="402">
        <v>548</v>
      </c>
      <c r="K157" s="401">
        <v>36</v>
      </c>
      <c r="L157" s="401">
        <v>22</v>
      </c>
      <c r="M157" s="384">
        <v>0</v>
      </c>
      <c r="N157" s="384">
        <v>7</v>
      </c>
    </row>
    <row r="158" spans="2:14">
      <c r="B158" s="1433"/>
      <c r="C158" s="398" t="s">
        <v>327</v>
      </c>
      <c r="D158" s="401">
        <v>897</v>
      </c>
      <c r="E158" s="401">
        <v>9</v>
      </c>
      <c r="F158" s="401">
        <v>3</v>
      </c>
      <c r="G158" s="401">
        <v>49</v>
      </c>
      <c r="H158" s="401">
        <v>171</v>
      </c>
      <c r="I158" s="402">
        <v>207</v>
      </c>
      <c r="J158" s="401">
        <v>331</v>
      </c>
      <c r="K158" s="401">
        <v>18</v>
      </c>
      <c r="L158" s="401">
        <v>102</v>
      </c>
      <c r="M158" s="384">
        <v>0</v>
      </c>
      <c r="N158" s="384">
        <v>7</v>
      </c>
    </row>
    <row r="159" spans="2:14">
      <c r="B159" s="1433"/>
      <c r="C159" s="398" t="s">
        <v>328</v>
      </c>
      <c r="D159" s="401">
        <v>617</v>
      </c>
      <c r="E159" s="401">
        <v>10</v>
      </c>
      <c r="F159" s="401">
        <v>4</v>
      </c>
      <c r="G159" s="401">
        <v>99</v>
      </c>
      <c r="H159" s="401">
        <v>56</v>
      </c>
      <c r="I159" s="402">
        <v>202</v>
      </c>
      <c r="J159" s="401">
        <v>146</v>
      </c>
      <c r="K159" s="401">
        <v>13</v>
      </c>
      <c r="L159" s="402">
        <v>83</v>
      </c>
      <c r="M159" s="384">
        <v>1</v>
      </c>
      <c r="N159" s="384">
        <v>3</v>
      </c>
    </row>
    <row r="160" spans="2:14">
      <c r="B160" s="1433"/>
      <c r="C160" s="398" t="s">
        <v>329</v>
      </c>
      <c r="D160" s="401">
        <v>404</v>
      </c>
      <c r="E160" s="401">
        <v>9</v>
      </c>
      <c r="F160" s="401">
        <v>0</v>
      </c>
      <c r="G160" s="401">
        <v>55</v>
      </c>
      <c r="H160" s="401">
        <v>46</v>
      </c>
      <c r="I160" s="402">
        <v>138</v>
      </c>
      <c r="J160" s="401">
        <v>87</v>
      </c>
      <c r="K160" s="401">
        <v>8</v>
      </c>
      <c r="L160" s="402">
        <v>57</v>
      </c>
      <c r="M160" s="384">
        <v>4</v>
      </c>
      <c r="N160" s="384">
        <v>0</v>
      </c>
    </row>
    <row r="161" spans="2:14">
      <c r="B161" s="1433"/>
      <c r="C161" s="398" t="s">
        <v>330</v>
      </c>
      <c r="D161" s="401">
        <v>147</v>
      </c>
      <c r="E161" s="401">
        <v>5</v>
      </c>
      <c r="F161" s="401">
        <v>0</v>
      </c>
      <c r="G161" s="401">
        <v>20</v>
      </c>
      <c r="H161" s="402">
        <v>17</v>
      </c>
      <c r="I161" s="402">
        <v>56</v>
      </c>
      <c r="J161" s="401">
        <v>34</v>
      </c>
      <c r="K161" s="401">
        <v>2</v>
      </c>
      <c r="L161" s="402">
        <v>12</v>
      </c>
      <c r="M161" s="384">
        <v>0</v>
      </c>
      <c r="N161" s="384">
        <v>1</v>
      </c>
    </row>
    <row r="162" spans="2:14">
      <c r="B162" s="1433"/>
      <c r="C162" s="398" t="s">
        <v>331</v>
      </c>
      <c r="D162" s="401">
        <v>18</v>
      </c>
      <c r="E162" s="401">
        <v>0</v>
      </c>
      <c r="F162" s="401">
        <v>0</v>
      </c>
      <c r="G162" s="401">
        <v>3</v>
      </c>
      <c r="H162" s="401">
        <v>1</v>
      </c>
      <c r="I162" s="402">
        <v>8</v>
      </c>
      <c r="J162" s="402">
        <v>6</v>
      </c>
      <c r="K162" s="401">
        <v>0</v>
      </c>
      <c r="L162" s="402">
        <v>0</v>
      </c>
      <c r="M162" s="384">
        <v>0</v>
      </c>
      <c r="N162" s="384">
        <v>0</v>
      </c>
    </row>
    <row r="163" spans="2:14">
      <c r="B163" s="1433"/>
      <c r="C163" s="398" t="s">
        <v>109</v>
      </c>
      <c r="D163" s="401">
        <v>466</v>
      </c>
      <c r="E163" s="401">
        <v>0</v>
      </c>
      <c r="F163" s="401">
        <v>0</v>
      </c>
      <c r="G163" s="401">
        <v>0</v>
      </c>
      <c r="H163" s="402">
        <v>0</v>
      </c>
      <c r="I163" s="402">
        <v>0</v>
      </c>
      <c r="J163" s="402">
        <v>0</v>
      </c>
      <c r="K163" s="402">
        <v>0</v>
      </c>
      <c r="L163" s="402">
        <v>0</v>
      </c>
      <c r="M163" s="384">
        <v>0</v>
      </c>
      <c r="N163" s="384">
        <v>466</v>
      </c>
    </row>
    <row r="164" spans="2:14" s="129" customFormat="1" ht="13.5">
      <c r="B164" s="1433" t="s">
        <v>112</v>
      </c>
      <c r="C164" s="397" t="s">
        <v>49</v>
      </c>
      <c r="D164" s="399">
        <v>2719</v>
      </c>
      <c r="E164" s="399">
        <v>8</v>
      </c>
      <c r="F164" s="399">
        <v>1</v>
      </c>
      <c r="G164" s="399">
        <v>55</v>
      </c>
      <c r="H164" s="404">
        <v>573</v>
      </c>
      <c r="I164" s="399">
        <v>247</v>
      </c>
      <c r="J164" s="404">
        <v>1306</v>
      </c>
      <c r="K164" s="399">
        <v>166</v>
      </c>
      <c r="L164" s="399">
        <v>249</v>
      </c>
      <c r="M164" s="206">
        <v>3</v>
      </c>
      <c r="N164" s="206">
        <v>111</v>
      </c>
    </row>
    <row r="165" spans="2:14">
      <c r="B165" s="1433"/>
      <c r="C165" s="398" t="s">
        <v>324</v>
      </c>
      <c r="D165" s="401">
        <v>26</v>
      </c>
      <c r="E165" s="401">
        <v>0</v>
      </c>
      <c r="F165" s="401">
        <v>0</v>
      </c>
      <c r="G165" s="401">
        <v>0</v>
      </c>
      <c r="H165" s="401">
        <v>26</v>
      </c>
      <c r="I165" s="401">
        <v>0</v>
      </c>
      <c r="J165" s="402">
        <v>0</v>
      </c>
      <c r="K165" s="401">
        <v>0</v>
      </c>
      <c r="L165" s="401">
        <v>0</v>
      </c>
      <c r="M165" s="384">
        <v>0</v>
      </c>
      <c r="N165" s="384">
        <v>0</v>
      </c>
    </row>
    <row r="166" spans="2:14">
      <c r="B166" s="1433"/>
      <c r="C166" s="398" t="s">
        <v>325</v>
      </c>
      <c r="D166" s="401">
        <v>589</v>
      </c>
      <c r="E166" s="401">
        <v>1</v>
      </c>
      <c r="F166" s="401">
        <v>0</v>
      </c>
      <c r="G166" s="401">
        <v>0</v>
      </c>
      <c r="H166" s="401">
        <v>197</v>
      </c>
      <c r="I166" s="401">
        <v>0</v>
      </c>
      <c r="J166" s="402">
        <v>353</v>
      </c>
      <c r="K166" s="401">
        <v>37</v>
      </c>
      <c r="L166" s="402">
        <v>0</v>
      </c>
      <c r="M166" s="384">
        <v>0</v>
      </c>
      <c r="N166" s="384">
        <v>1</v>
      </c>
    </row>
    <row r="167" spans="2:14">
      <c r="B167" s="1433"/>
      <c r="C167" s="398" t="s">
        <v>326</v>
      </c>
      <c r="D167" s="401">
        <v>685</v>
      </c>
      <c r="E167" s="401">
        <v>1</v>
      </c>
      <c r="F167" s="401">
        <v>0</v>
      </c>
      <c r="G167" s="401">
        <v>10</v>
      </c>
      <c r="H167" s="401">
        <v>119</v>
      </c>
      <c r="I167" s="401">
        <v>47</v>
      </c>
      <c r="J167" s="401">
        <v>424</v>
      </c>
      <c r="K167" s="401">
        <v>59</v>
      </c>
      <c r="L167" s="401">
        <v>25</v>
      </c>
      <c r="M167" s="384">
        <v>0</v>
      </c>
      <c r="N167" s="384">
        <v>0</v>
      </c>
    </row>
    <row r="168" spans="2:14">
      <c r="B168" s="1433"/>
      <c r="C168" s="398" t="s">
        <v>327</v>
      </c>
      <c r="D168" s="401">
        <v>518</v>
      </c>
      <c r="E168" s="401">
        <v>1</v>
      </c>
      <c r="F168" s="401">
        <v>0</v>
      </c>
      <c r="G168" s="401">
        <v>18</v>
      </c>
      <c r="H168" s="401">
        <v>64</v>
      </c>
      <c r="I168" s="401">
        <v>71</v>
      </c>
      <c r="J168" s="401">
        <v>252</v>
      </c>
      <c r="K168" s="401">
        <v>31</v>
      </c>
      <c r="L168" s="401">
        <v>77</v>
      </c>
      <c r="M168" s="384">
        <v>1</v>
      </c>
      <c r="N168" s="384">
        <v>3</v>
      </c>
    </row>
    <row r="169" spans="2:14">
      <c r="B169" s="1433"/>
      <c r="C169" s="398" t="s">
        <v>328</v>
      </c>
      <c r="D169" s="401">
        <v>412</v>
      </c>
      <c r="E169" s="401">
        <v>0</v>
      </c>
      <c r="F169" s="401">
        <v>1</v>
      </c>
      <c r="G169" s="401">
        <v>11</v>
      </c>
      <c r="H169" s="401">
        <v>77</v>
      </c>
      <c r="I169" s="402">
        <v>54</v>
      </c>
      <c r="J169" s="402">
        <v>159</v>
      </c>
      <c r="K169" s="401">
        <v>22</v>
      </c>
      <c r="L169" s="402">
        <v>85</v>
      </c>
      <c r="M169" s="384">
        <v>0</v>
      </c>
      <c r="N169" s="384">
        <v>3</v>
      </c>
    </row>
    <row r="170" spans="2:14">
      <c r="B170" s="1433"/>
      <c r="C170" s="398" t="s">
        <v>329</v>
      </c>
      <c r="D170" s="401">
        <v>267</v>
      </c>
      <c r="E170" s="401">
        <v>2</v>
      </c>
      <c r="F170" s="402">
        <v>0</v>
      </c>
      <c r="G170" s="401">
        <v>11</v>
      </c>
      <c r="H170" s="402">
        <v>56</v>
      </c>
      <c r="I170" s="402">
        <v>48</v>
      </c>
      <c r="J170" s="402">
        <v>86</v>
      </c>
      <c r="K170" s="402">
        <v>11</v>
      </c>
      <c r="L170" s="402">
        <v>51</v>
      </c>
      <c r="M170" s="384">
        <v>2</v>
      </c>
      <c r="N170" s="384">
        <v>0</v>
      </c>
    </row>
    <row r="171" spans="2:14">
      <c r="B171" s="1433"/>
      <c r="C171" s="398" t="s">
        <v>330</v>
      </c>
      <c r="D171" s="401">
        <v>106</v>
      </c>
      <c r="E171" s="401">
        <v>3</v>
      </c>
      <c r="F171" s="401">
        <v>0</v>
      </c>
      <c r="G171" s="401">
        <v>5</v>
      </c>
      <c r="H171" s="401">
        <v>30</v>
      </c>
      <c r="I171" s="401">
        <v>21</v>
      </c>
      <c r="J171" s="401">
        <v>30</v>
      </c>
      <c r="K171" s="401">
        <v>6</v>
      </c>
      <c r="L171" s="401">
        <v>11</v>
      </c>
      <c r="M171" s="384">
        <v>0</v>
      </c>
      <c r="N171" s="384">
        <v>0</v>
      </c>
    </row>
    <row r="172" spans="2:14">
      <c r="B172" s="1433"/>
      <c r="C172" s="398" t="s">
        <v>331</v>
      </c>
      <c r="D172" s="401">
        <v>12</v>
      </c>
      <c r="E172" s="401">
        <v>0</v>
      </c>
      <c r="F172" s="401">
        <v>0</v>
      </c>
      <c r="G172" s="402">
        <v>0</v>
      </c>
      <c r="H172" s="402">
        <v>4</v>
      </c>
      <c r="I172" s="401">
        <v>6</v>
      </c>
      <c r="J172" s="402">
        <v>2</v>
      </c>
      <c r="K172" s="401">
        <v>0</v>
      </c>
      <c r="L172" s="401">
        <v>0</v>
      </c>
      <c r="M172" s="384">
        <v>0</v>
      </c>
      <c r="N172" s="384">
        <v>0</v>
      </c>
    </row>
    <row r="173" spans="2:14">
      <c r="B173" s="1433"/>
      <c r="C173" s="398" t="s">
        <v>109</v>
      </c>
      <c r="D173" s="401">
        <v>104</v>
      </c>
      <c r="E173" s="401">
        <v>0</v>
      </c>
      <c r="F173" s="401">
        <v>0</v>
      </c>
      <c r="G173" s="401">
        <v>0</v>
      </c>
      <c r="H173" s="401">
        <v>0</v>
      </c>
      <c r="I173" s="401">
        <v>0</v>
      </c>
      <c r="J173" s="401">
        <v>0</v>
      </c>
      <c r="K173" s="401">
        <v>0</v>
      </c>
      <c r="L173" s="401">
        <v>0</v>
      </c>
      <c r="M173" s="384">
        <v>0</v>
      </c>
      <c r="N173" s="384">
        <v>104</v>
      </c>
    </row>
    <row r="174" spans="2:14" s="129" customFormat="1" ht="13.5">
      <c r="B174" s="1433" t="s">
        <v>115</v>
      </c>
      <c r="C174" s="397" t="s">
        <v>49</v>
      </c>
      <c r="D174" s="399">
        <v>2500</v>
      </c>
      <c r="E174" s="399">
        <v>36</v>
      </c>
      <c r="F174" s="399">
        <v>5</v>
      </c>
      <c r="G174" s="399">
        <v>91</v>
      </c>
      <c r="H174" s="399">
        <v>360</v>
      </c>
      <c r="I174" s="399">
        <v>364</v>
      </c>
      <c r="J174" s="399">
        <v>1042</v>
      </c>
      <c r="K174" s="399">
        <v>34</v>
      </c>
      <c r="L174" s="399">
        <v>329</v>
      </c>
      <c r="M174" s="206">
        <v>2</v>
      </c>
      <c r="N174" s="206">
        <v>237</v>
      </c>
    </row>
    <row r="175" spans="2:14">
      <c r="B175" s="1433"/>
      <c r="C175" s="398" t="s">
        <v>324</v>
      </c>
      <c r="D175" s="401">
        <v>30</v>
      </c>
      <c r="E175" s="401">
        <v>2</v>
      </c>
      <c r="F175" s="401">
        <v>0</v>
      </c>
      <c r="G175" s="401">
        <v>0</v>
      </c>
      <c r="H175" s="401">
        <v>28</v>
      </c>
      <c r="I175" s="401">
        <v>0</v>
      </c>
      <c r="J175" s="401">
        <v>0</v>
      </c>
      <c r="K175" s="401">
        <v>0</v>
      </c>
      <c r="L175" s="401">
        <v>0</v>
      </c>
      <c r="M175" s="384">
        <v>0</v>
      </c>
      <c r="N175" s="384">
        <v>0</v>
      </c>
    </row>
    <row r="176" spans="2:14">
      <c r="B176" s="1433"/>
      <c r="C176" s="398" t="s">
        <v>325</v>
      </c>
      <c r="D176" s="401">
        <v>460</v>
      </c>
      <c r="E176" s="401">
        <v>7</v>
      </c>
      <c r="F176" s="401">
        <v>0</v>
      </c>
      <c r="G176" s="401">
        <v>0</v>
      </c>
      <c r="H176" s="401">
        <v>142</v>
      </c>
      <c r="I176" s="401">
        <v>0</v>
      </c>
      <c r="J176" s="401">
        <v>299</v>
      </c>
      <c r="K176" s="401">
        <v>9</v>
      </c>
      <c r="L176" s="401">
        <v>2</v>
      </c>
      <c r="M176" s="384">
        <v>0</v>
      </c>
      <c r="N176" s="384">
        <v>1</v>
      </c>
    </row>
    <row r="177" spans="2:14">
      <c r="B177" s="1433"/>
      <c r="C177" s="398" t="s">
        <v>326</v>
      </c>
      <c r="D177" s="401">
        <v>569</v>
      </c>
      <c r="E177" s="401">
        <v>6</v>
      </c>
      <c r="F177" s="401">
        <v>3</v>
      </c>
      <c r="G177" s="401">
        <v>16</v>
      </c>
      <c r="H177" s="401">
        <v>64</v>
      </c>
      <c r="I177" s="401">
        <v>90</v>
      </c>
      <c r="J177" s="401">
        <v>324</v>
      </c>
      <c r="K177" s="401">
        <v>6</v>
      </c>
      <c r="L177" s="401">
        <v>58</v>
      </c>
      <c r="M177" s="384">
        <v>0</v>
      </c>
      <c r="N177" s="384">
        <v>2</v>
      </c>
    </row>
    <row r="178" spans="2:14">
      <c r="B178" s="1433"/>
      <c r="C178" s="398" t="s">
        <v>327</v>
      </c>
      <c r="D178" s="401">
        <v>504</v>
      </c>
      <c r="E178" s="401">
        <v>3</v>
      </c>
      <c r="F178" s="401">
        <v>0</v>
      </c>
      <c r="G178" s="401">
        <v>27</v>
      </c>
      <c r="H178" s="401">
        <v>38</v>
      </c>
      <c r="I178" s="401">
        <v>96</v>
      </c>
      <c r="J178" s="401">
        <v>217</v>
      </c>
      <c r="K178" s="401">
        <v>10</v>
      </c>
      <c r="L178" s="401">
        <v>111</v>
      </c>
      <c r="M178" s="384">
        <v>1</v>
      </c>
      <c r="N178" s="384">
        <v>1</v>
      </c>
    </row>
    <row r="179" spans="2:14">
      <c r="B179" s="1433"/>
      <c r="C179" s="398" t="s">
        <v>328</v>
      </c>
      <c r="D179" s="401">
        <v>378</v>
      </c>
      <c r="E179" s="401">
        <v>7</v>
      </c>
      <c r="F179" s="401">
        <v>1</v>
      </c>
      <c r="G179" s="401">
        <v>26</v>
      </c>
      <c r="H179" s="401">
        <v>45</v>
      </c>
      <c r="I179" s="402">
        <v>78</v>
      </c>
      <c r="J179" s="402">
        <v>120</v>
      </c>
      <c r="K179" s="401">
        <v>5</v>
      </c>
      <c r="L179" s="402">
        <v>93</v>
      </c>
      <c r="M179" s="384">
        <v>1</v>
      </c>
      <c r="N179" s="384">
        <v>2</v>
      </c>
    </row>
    <row r="180" spans="2:14">
      <c r="B180" s="1433"/>
      <c r="C180" s="398" t="s">
        <v>329</v>
      </c>
      <c r="D180" s="401">
        <v>232</v>
      </c>
      <c r="E180" s="401">
        <v>5</v>
      </c>
      <c r="F180" s="401">
        <v>0</v>
      </c>
      <c r="G180" s="401">
        <v>15</v>
      </c>
      <c r="H180" s="402">
        <v>30</v>
      </c>
      <c r="I180" s="402">
        <v>64</v>
      </c>
      <c r="J180" s="402">
        <v>62</v>
      </c>
      <c r="K180" s="402">
        <v>4</v>
      </c>
      <c r="L180" s="401">
        <v>51</v>
      </c>
      <c r="M180" s="384">
        <v>0</v>
      </c>
      <c r="N180" s="384">
        <v>1</v>
      </c>
    </row>
    <row r="181" spans="2:14">
      <c r="B181" s="1433"/>
      <c r="C181" s="398" t="s">
        <v>330</v>
      </c>
      <c r="D181" s="401">
        <v>84</v>
      </c>
      <c r="E181" s="401">
        <v>5</v>
      </c>
      <c r="F181" s="401">
        <v>1</v>
      </c>
      <c r="G181" s="401">
        <v>4</v>
      </c>
      <c r="H181" s="401">
        <v>10</v>
      </c>
      <c r="I181" s="401">
        <v>34</v>
      </c>
      <c r="J181" s="401">
        <v>16</v>
      </c>
      <c r="K181" s="401">
        <v>0</v>
      </c>
      <c r="L181" s="401">
        <v>14</v>
      </c>
      <c r="M181" s="384">
        <v>0</v>
      </c>
      <c r="N181" s="384">
        <v>0</v>
      </c>
    </row>
    <row r="182" spans="2:14">
      <c r="B182" s="1433"/>
      <c r="C182" s="398" t="s">
        <v>331</v>
      </c>
      <c r="D182" s="401">
        <v>13</v>
      </c>
      <c r="E182" s="401">
        <v>1</v>
      </c>
      <c r="F182" s="401">
        <v>0</v>
      </c>
      <c r="G182" s="402">
        <v>3</v>
      </c>
      <c r="H182" s="402">
        <v>3</v>
      </c>
      <c r="I182" s="402">
        <v>2</v>
      </c>
      <c r="J182" s="402">
        <v>4</v>
      </c>
      <c r="K182" s="402">
        <v>0</v>
      </c>
      <c r="L182" s="402">
        <v>0</v>
      </c>
      <c r="M182" s="384">
        <v>0</v>
      </c>
      <c r="N182" s="384">
        <v>0</v>
      </c>
    </row>
    <row r="183" spans="2:14">
      <c r="B183" s="1433"/>
      <c r="C183" s="398" t="s">
        <v>109</v>
      </c>
      <c r="D183" s="401">
        <v>230</v>
      </c>
      <c r="E183" s="401">
        <v>0</v>
      </c>
      <c r="F183" s="401">
        <v>0</v>
      </c>
      <c r="G183" s="401">
        <v>0</v>
      </c>
      <c r="H183" s="401">
        <v>0</v>
      </c>
      <c r="I183" s="401">
        <v>0</v>
      </c>
      <c r="J183" s="401">
        <v>0</v>
      </c>
      <c r="K183" s="401">
        <v>0</v>
      </c>
      <c r="L183" s="401">
        <v>0</v>
      </c>
      <c r="M183" s="384">
        <v>0</v>
      </c>
      <c r="N183" s="384">
        <v>230</v>
      </c>
    </row>
    <row r="184" spans="2:14" s="129" customFormat="1" ht="13.5">
      <c r="B184" s="1433" t="s">
        <v>128</v>
      </c>
      <c r="C184" s="397" t="s">
        <v>49</v>
      </c>
      <c r="D184" s="399">
        <v>47675</v>
      </c>
      <c r="E184" s="399">
        <v>223</v>
      </c>
      <c r="F184" s="399">
        <v>28</v>
      </c>
      <c r="G184" s="399">
        <v>245</v>
      </c>
      <c r="H184" s="399">
        <v>3857</v>
      </c>
      <c r="I184" s="399">
        <v>5742</v>
      </c>
      <c r="J184" s="399">
        <v>22941</v>
      </c>
      <c r="K184" s="399">
        <v>1159</v>
      </c>
      <c r="L184" s="399">
        <v>12164</v>
      </c>
      <c r="M184" s="206">
        <v>303</v>
      </c>
      <c r="N184" s="206">
        <v>1013</v>
      </c>
    </row>
    <row r="185" spans="2:14">
      <c r="B185" s="1433"/>
      <c r="C185" s="398" t="s">
        <v>324</v>
      </c>
      <c r="D185" s="401">
        <v>181</v>
      </c>
      <c r="E185" s="401">
        <v>2</v>
      </c>
      <c r="F185" s="401">
        <v>0</v>
      </c>
      <c r="G185" s="401">
        <v>1</v>
      </c>
      <c r="H185" s="401">
        <v>178</v>
      </c>
      <c r="I185" s="401">
        <v>0</v>
      </c>
      <c r="J185" s="401">
        <v>0</v>
      </c>
      <c r="K185" s="401">
        <v>0</v>
      </c>
      <c r="L185" s="401">
        <v>0</v>
      </c>
      <c r="M185" s="384">
        <v>0</v>
      </c>
      <c r="N185" s="384">
        <v>0</v>
      </c>
    </row>
    <row r="186" spans="2:14">
      <c r="B186" s="1433"/>
      <c r="C186" s="398" t="s">
        <v>325</v>
      </c>
      <c r="D186" s="401">
        <v>6335</v>
      </c>
      <c r="E186" s="401">
        <v>10</v>
      </c>
      <c r="F186" s="401">
        <v>1</v>
      </c>
      <c r="G186" s="401">
        <v>0</v>
      </c>
      <c r="H186" s="401">
        <v>1343</v>
      </c>
      <c r="I186" s="401">
        <v>0</v>
      </c>
      <c r="J186" s="401">
        <v>4797</v>
      </c>
      <c r="K186" s="401">
        <v>79</v>
      </c>
      <c r="L186" s="401">
        <v>97</v>
      </c>
      <c r="M186" s="384">
        <v>0</v>
      </c>
      <c r="N186" s="384">
        <v>8</v>
      </c>
    </row>
    <row r="187" spans="2:14">
      <c r="B187" s="1433"/>
      <c r="C187" s="398" t="s">
        <v>326</v>
      </c>
      <c r="D187" s="401">
        <v>11207</v>
      </c>
      <c r="E187" s="401">
        <v>27</v>
      </c>
      <c r="F187" s="401">
        <v>9</v>
      </c>
      <c r="G187" s="401">
        <v>38</v>
      </c>
      <c r="H187" s="401">
        <v>766</v>
      </c>
      <c r="I187" s="401">
        <v>1177</v>
      </c>
      <c r="J187" s="401">
        <v>7297</v>
      </c>
      <c r="K187" s="401">
        <v>359</v>
      </c>
      <c r="L187" s="401">
        <v>1516</v>
      </c>
      <c r="M187" s="384">
        <v>3</v>
      </c>
      <c r="N187" s="384">
        <v>15</v>
      </c>
    </row>
    <row r="188" spans="2:14">
      <c r="B188" s="1433"/>
      <c r="C188" s="398" t="s">
        <v>327</v>
      </c>
      <c r="D188" s="401">
        <v>11949</v>
      </c>
      <c r="E188" s="401">
        <v>47</v>
      </c>
      <c r="F188" s="401">
        <v>4</v>
      </c>
      <c r="G188" s="401">
        <v>77</v>
      </c>
      <c r="H188" s="401">
        <v>659</v>
      </c>
      <c r="I188" s="401">
        <v>1682</v>
      </c>
      <c r="J188" s="401">
        <v>5315</v>
      </c>
      <c r="K188" s="401">
        <v>355</v>
      </c>
      <c r="L188" s="402">
        <v>3765</v>
      </c>
      <c r="M188" s="384">
        <v>36</v>
      </c>
      <c r="N188" s="384">
        <v>9</v>
      </c>
    </row>
    <row r="189" spans="2:14">
      <c r="B189" s="1433"/>
      <c r="C189" s="398" t="s">
        <v>328</v>
      </c>
      <c r="D189" s="401">
        <v>9962</v>
      </c>
      <c r="E189" s="401">
        <v>62</v>
      </c>
      <c r="F189" s="401">
        <v>8</v>
      </c>
      <c r="G189" s="401">
        <v>72</v>
      </c>
      <c r="H189" s="402">
        <v>518</v>
      </c>
      <c r="I189" s="402">
        <v>1517</v>
      </c>
      <c r="J189" s="401">
        <v>3243</v>
      </c>
      <c r="K189" s="402">
        <v>235</v>
      </c>
      <c r="L189" s="402">
        <v>4159</v>
      </c>
      <c r="M189" s="384">
        <v>129</v>
      </c>
      <c r="N189" s="384">
        <v>19</v>
      </c>
    </row>
    <row r="190" spans="2:14">
      <c r="B190" s="1433"/>
      <c r="C190" s="398" t="s">
        <v>329</v>
      </c>
      <c r="D190" s="401">
        <v>5609</v>
      </c>
      <c r="E190" s="402">
        <v>45</v>
      </c>
      <c r="F190" s="402">
        <v>4</v>
      </c>
      <c r="G190" s="402">
        <v>43</v>
      </c>
      <c r="H190" s="402">
        <v>304</v>
      </c>
      <c r="I190" s="402">
        <v>1055</v>
      </c>
      <c r="J190" s="402">
        <v>1803</v>
      </c>
      <c r="K190" s="402">
        <v>101</v>
      </c>
      <c r="L190" s="401">
        <v>2129</v>
      </c>
      <c r="M190" s="384">
        <v>120</v>
      </c>
      <c r="N190" s="384">
        <v>5</v>
      </c>
    </row>
    <row r="191" spans="2:14">
      <c r="B191" s="1433"/>
      <c r="C191" s="398" t="s">
        <v>330</v>
      </c>
      <c r="D191" s="401">
        <v>1394</v>
      </c>
      <c r="E191" s="401">
        <v>27</v>
      </c>
      <c r="F191" s="401">
        <v>1</v>
      </c>
      <c r="G191" s="401">
        <v>14</v>
      </c>
      <c r="H191" s="401">
        <v>83</v>
      </c>
      <c r="I191" s="401">
        <v>291</v>
      </c>
      <c r="J191" s="401">
        <v>467</v>
      </c>
      <c r="K191" s="401">
        <v>28</v>
      </c>
      <c r="L191" s="401">
        <v>467</v>
      </c>
      <c r="M191" s="384">
        <v>13</v>
      </c>
      <c r="N191" s="384">
        <v>3</v>
      </c>
    </row>
    <row r="192" spans="2:14">
      <c r="B192" s="1433"/>
      <c r="C192" s="398" t="s">
        <v>331</v>
      </c>
      <c r="D192" s="401">
        <v>79</v>
      </c>
      <c r="E192" s="401">
        <v>3</v>
      </c>
      <c r="F192" s="401">
        <v>0</v>
      </c>
      <c r="G192" s="402">
        <v>0</v>
      </c>
      <c r="H192" s="402">
        <v>6</v>
      </c>
      <c r="I192" s="402">
        <v>19</v>
      </c>
      <c r="J192" s="402">
        <v>19</v>
      </c>
      <c r="K192" s="401">
        <v>2</v>
      </c>
      <c r="L192" s="402">
        <v>28</v>
      </c>
      <c r="M192" s="384">
        <v>1</v>
      </c>
      <c r="N192" s="384">
        <v>1</v>
      </c>
    </row>
    <row r="193" spans="2:14">
      <c r="B193" s="1433"/>
      <c r="C193" s="398" t="s">
        <v>678</v>
      </c>
      <c r="D193" s="401">
        <v>6</v>
      </c>
      <c r="E193" s="401">
        <v>0</v>
      </c>
      <c r="F193" s="401">
        <v>1</v>
      </c>
      <c r="G193" s="401">
        <v>0</v>
      </c>
      <c r="H193" s="402">
        <v>0</v>
      </c>
      <c r="I193" s="401">
        <v>1</v>
      </c>
      <c r="J193" s="402">
        <v>0</v>
      </c>
      <c r="K193" s="401">
        <v>0</v>
      </c>
      <c r="L193" s="402">
        <v>3</v>
      </c>
      <c r="M193" s="384">
        <v>1</v>
      </c>
      <c r="N193" s="384">
        <v>0</v>
      </c>
    </row>
    <row r="194" spans="2:14">
      <c r="B194" s="1433"/>
      <c r="C194" s="398" t="s">
        <v>109</v>
      </c>
      <c r="D194" s="401">
        <v>953</v>
      </c>
      <c r="E194" s="401">
        <v>0</v>
      </c>
      <c r="F194" s="401">
        <v>0</v>
      </c>
      <c r="G194" s="401">
        <v>0</v>
      </c>
      <c r="H194" s="402">
        <v>0</v>
      </c>
      <c r="I194" s="402">
        <v>0</v>
      </c>
      <c r="J194" s="402">
        <v>0</v>
      </c>
      <c r="K194" s="401">
        <v>0</v>
      </c>
      <c r="L194" s="401">
        <v>0</v>
      </c>
      <c r="M194" s="384">
        <v>0</v>
      </c>
      <c r="N194" s="384">
        <v>953</v>
      </c>
    </row>
    <row r="195" spans="2:14" s="129" customFormat="1" ht="15" customHeight="1">
      <c r="B195" s="1433" t="s">
        <v>129</v>
      </c>
      <c r="C195" s="397" t="s">
        <v>49</v>
      </c>
      <c r="D195" s="399">
        <v>9129</v>
      </c>
      <c r="E195" s="399">
        <v>33</v>
      </c>
      <c r="F195" s="399">
        <v>15</v>
      </c>
      <c r="G195" s="399">
        <v>151</v>
      </c>
      <c r="H195" s="399">
        <v>999</v>
      </c>
      <c r="I195" s="399">
        <v>1642</v>
      </c>
      <c r="J195" s="399">
        <v>3953</v>
      </c>
      <c r="K195" s="399">
        <v>122</v>
      </c>
      <c r="L195" s="404">
        <v>2036</v>
      </c>
      <c r="M195" s="206">
        <v>34</v>
      </c>
      <c r="N195" s="206">
        <v>144</v>
      </c>
    </row>
    <row r="196" spans="2:14">
      <c r="B196" s="1433"/>
      <c r="C196" s="398" t="s">
        <v>324</v>
      </c>
      <c r="D196" s="401">
        <v>29</v>
      </c>
      <c r="E196" s="401">
        <v>0</v>
      </c>
      <c r="F196" s="401">
        <v>0</v>
      </c>
      <c r="G196" s="401">
        <v>0</v>
      </c>
      <c r="H196" s="401">
        <v>29</v>
      </c>
      <c r="I196" s="402">
        <v>0</v>
      </c>
      <c r="J196" s="401">
        <v>0</v>
      </c>
      <c r="K196" s="401">
        <v>0</v>
      </c>
      <c r="L196" s="402">
        <v>0</v>
      </c>
      <c r="M196" s="384">
        <v>0</v>
      </c>
      <c r="N196" s="384">
        <v>0</v>
      </c>
    </row>
    <row r="197" spans="2:14">
      <c r="B197" s="1433"/>
      <c r="C197" s="398" t="s">
        <v>325</v>
      </c>
      <c r="D197" s="401">
        <v>1356</v>
      </c>
      <c r="E197" s="401">
        <v>5</v>
      </c>
      <c r="F197" s="401">
        <v>2</v>
      </c>
      <c r="G197" s="401">
        <v>0</v>
      </c>
      <c r="H197" s="401">
        <v>292</v>
      </c>
      <c r="I197" s="402">
        <v>0</v>
      </c>
      <c r="J197" s="402">
        <v>1014</v>
      </c>
      <c r="K197" s="401">
        <v>12</v>
      </c>
      <c r="L197" s="402">
        <v>30</v>
      </c>
      <c r="M197" s="384">
        <v>0</v>
      </c>
      <c r="N197" s="384">
        <v>1</v>
      </c>
    </row>
    <row r="198" spans="2:14">
      <c r="B198" s="1433"/>
      <c r="C198" s="398" t="s">
        <v>326</v>
      </c>
      <c r="D198" s="401">
        <v>2232</v>
      </c>
      <c r="E198" s="401">
        <v>4</v>
      </c>
      <c r="F198" s="401">
        <v>4</v>
      </c>
      <c r="G198" s="401">
        <v>32</v>
      </c>
      <c r="H198" s="401">
        <v>230</v>
      </c>
      <c r="I198" s="402">
        <v>353</v>
      </c>
      <c r="J198" s="402">
        <v>1262</v>
      </c>
      <c r="K198" s="401">
        <v>45</v>
      </c>
      <c r="L198" s="402">
        <v>300</v>
      </c>
      <c r="M198" s="384">
        <v>0</v>
      </c>
      <c r="N198" s="384">
        <v>2</v>
      </c>
    </row>
    <row r="199" spans="2:14">
      <c r="B199" s="1433"/>
      <c r="C199" s="398" t="s">
        <v>327</v>
      </c>
      <c r="D199" s="401">
        <v>2273</v>
      </c>
      <c r="E199" s="401">
        <v>5</v>
      </c>
      <c r="F199" s="402">
        <v>1</v>
      </c>
      <c r="G199" s="401">
        <v>33</v>
      </c>
      <c r="H199" s="402">
        <v>155</v>
      </c>
      <c r="I199" s="402">
        <v>456</v>
      </c>
      <c r="J199" s="402">
        <v>856</v>
      </c>
      <c r="K199" s="402">
        <v>30</v>
      </c>
      <c r="L199" s="402">
        <v>728</v>
      </c>
      <c r="M199" s="384">
        <v>6</v>
      </c>
      <c r="N199" s="384">
        <v>3</v>
      </c>
    </row>
    <row r="200" spans="2:14">
      <c r="B200" s="1433"/>
      <c r="C200" s="398" t="s">
        <v>328</v>
      </c>
      <c r="D200" s="401">
        <v>1775</v>
      </c>
      <c r="E200" s="401">
        <v>9</v>
      </c>
      <c r="F200" s="401">
        <v>3</v>
      </c>
      <c r="G200" s="401">
        <v>37</v>
      </c>
      <c r="H200" s="401">
        <v>156</v>
      </c>
      <c r="I200" s="401">
        <v>443</v>
      </c>
      <c r="J200" s="402">
        <v>470</v>
      </c>
      <c r="K200" s="401">
        <v>21</v>
      </c>
      <c r="L200" s="401">
        <v>620</v>
      </c>
      <c r="M200" s="384">
        <v>16</v>
      </c>
      <c r="N200" s="384">
        <v>0</v>
      </c>
    </row>
    <row r="201" spans="2:14">
      <c r="B201" s="1433"/>
      <c r="C201" s="398" t="s">
        <v>329</v>
      </c>
      <c r="D201" s="401">
        <v>1011</v>
      </c>
      <c r="E201" s="401">
        <v>4</v>
      </c>
      <c r="F201" s="401">
        <v>4</v>
      </c>
      <c r="G201" s="402">
        <v>32</v>
      </c>
      <c r="H201" s="402">
        <v>108</v>
      </c>
      <c r="I201" s="402">
        <v>290</v>
      </c>
      <c r="J201" s="402">
        <v>268</v>
      </c>
      <c r="K201" s="402">
        <v>9</v>
      </c>
      <c r="L201" s="402">
        <v>285</v>
      </c>
      <c r="M201" s="384">
        <v>10</v>
      </c>
      <c r="N201" s="384">
        <v>1</v>
      </c>
    </row>
    <row r="202" spans="2:14">
      <c r="B202" s="1433"/>
      <c r="C202" s="398" t="s">
        <v>330</v>
      </c>
      <c r="D202" s="401">
        <v>294</v>
      </c>
      <c r="E202" s="401">
        <v>6</v>
      </c>
      <c r="F202" s="401">
        <v>0</v>
      </c>
      <c r="G202" s="401">
        <v>15</v>
      </c>
      <c r="H202" s="402">
        <v>28</v>
      </c>
      <c r="I202" s="401">
        <v>89</v>
      </c>
      <c r="J202" s="402">
        <v>77</v>
      </c>
      <c r="K202" s="401">
        <v>5</v>
      </c>
      <c r="L202" s="402">
        <v>73</v>
      </c>
      <c r="M202" s="384">
        <v>1</v>
      </c>
      <c r="N202" s="384">
        <v>0</v>
      </c>
    </row>
    <row r="203" spans="2:14">
      <c r="B203" s="1433"/>
      <c r="C203" s="398" t="s">
        <v>331</v>
      </c>
      <c r="D203" s="401">
        <v>20</v>
      </c>
      <c r="E203" s="401">
        <v>0</v>
      </c>
      <c r="F203" s="401">
        <v>0</v>
      </c>
      <c r="G203" s="401">
        <v>2</v>
      </c>
      <c r="H203" s="401">
        <v>1</v>
      </c>
      <c r="I203" s="402">
        <v>11</v>
      </c>
      <c r="J203" s="402">
        <v>6</v>
      </c>
      <c r="K203" s="401">
        <v>0</v>
      </c>
      <c r="L203" s="401">
        <v>0</v>
      </c>
      <c r="M203" s="384">
        <v>0</v>
      </c>
      <c r="N203" s="384">
        <v>0</v>
      </c>
    </row>
    <row r="204" spans="2:14">
      <c r="B204" s="1433"/>
      <c r="C204" s="398" t="s">
        <v>678</v>
      </c>
      <c r="D204" s="401">
        <v>1</v>
      </c>
      <c r="E204" s="401">
        <v>0</v>
      </c>
      <c r="F204" s="401">
        <v>1</v>
      </c>
      <c r="G204" s="401">
        <v>0</v>
      </c>
      <c r="H204" s="401">
        <v>0</v>
      </c>
      <c r="I204" s="402">
        <v>0</v>
      </c>
      <c r="J204" s="402">
        <v>0</v>
      </c>
      <c r="K204" s="401">
        <v>0</v>
      </c>
      <c r="L204" s="402">
        <v>0</v>
      </c>
      <c r="M204" s="384">
        <v>0</v>
      </c>
      <c r="N204" s="384">
        <v>0</v>
      </c>
    </row>
    <row r="205" spans="2:14">
      <c r="B205" s="1433"/>
      <c r="C205" s="398" t="s">
        <v>109</v>
      </c>
      <c r="D205" s="401">
        <v>138</v>
      </c>
      <c r="E205" s="401">
        <v>0</v>
      </c>
      <c r="F205" s="401">
        <v>0</v>
      </c>
      <c r="G205" s="401">
        <v>0</v>
      </c>
      <c r="H205" s="401">
        <v>0</v>
      </c>
      <c r="I205" s="402">
        <v>0</v>
      </c>
      <c r="J205" s="402">
        <v>0</v>
      </c>
      <c r="K205" s="401">
        <v>0</v>
      </c>
      <c r="L205" s="402">
        <v>0</v>
      </c>
      <c r="M205" s="384">
        <v>1</v>
      </c>
      <c r="N205" s="384">
        <v>137</v>
      </c>
    </row>
    <row r="206" spans="2:14">
      <c r="B206" s="1433" t="s">
        <v>111</v>
      </c>
      <c r="C206" s="397" t="s">
        <v>49</v>
      </c>
      <c r="D206" s="399">
        <v>2140</v>
      </c>
      <c r="E206" s="399">
        <v>4</v>
      </c>
      <c r="F206" s="399">
        <v>4</v>
      </c>
      <c r="G206" s="399">
        <v>44</v>
      </c>
      <c r="H206" s="399">
        <v>206</v>
      </c>
      <c r="I206" s="404">
        <v>345</v>
      </c>
      <c r="J206" s="404">
        <v>1104</v>
      </c>
      <c r="K206" s="404">
        <v>25</v>
      </c>
      <c r="L206" s="404">
        <v>311</v>
      </c>
      <c r="M206" s="206">
        <v>0</v>
      </c>
      <c r="N206" s="206">
        <v>97</v>
      </c>
    </row>
    <row r="207" spans="2:14">
      <c r="B207" s="1433"/>
      <c r="C207" s="398" t="s">
        <v>324</v>
      </c>
      <c r="D207" s="401">
        <v>19</v>
      </c>
      <c r="E207" s="402">
        <v>0</v>
      </c>
      <c r="F207" s="402">
        <v>0</v>
      </c>
      <c r="G207" s="401">
        <v>0</v>
      </c>
      <c r="H207" s="401">
        <v>19</v>
      </c>
      <c r="I207" s="401">
        <v>0</v>
      </c>
      <c r="J207" s="402">
        <v>0</v>
      </c>
      <c r="K207" s="402">
        <v>0</v>
      </c>
      <c r="L207" s="402">
        <v>0</v>
      </c>
      <c r="M207" s="384">
        <v>0</v>
      </c>
      <c r="N207" s="384">
        <v>0</v>
      </c>
    </row>
    <row r="208" spans="2:14">
      <c r="B208" s="1433"/>
      <c r="C208" s="398" t="s">
        <v>325</v>
      </c>
      <c r="D208" s="401">
        <v>454</v>
      </c>
      <c r="E208" s="401">
        <v>1</v>
      </c>
      <c r="F208" s="401">
        <v>1</v>
      </c>
      <c r="G208" s="401">
        <v>0</v>
      </c>
      <c r="H208" s="401">
        <v>105</v>
      </c>
      <c r="I208" s="401">
        <v>0</v>
      </c>
      <c r="J208" s="401">
        <v>342</v>
      </c>
      <c r="K208" s="401">
        <v>2</v>
      </c>
      <c r="L208" s="401">
        <v>3</v>
      </c>
      <c r="M208" s="384">
        <v>0</v>
      </c>
      <c r="N208" s="384">
        <v>0</v>
      </c>
    </row>
    <row r="209" spans="2:14">
      <c r="B209" s="1433"/>
      <c r="C209" s="398" t="s">
        <v>326</v>
      </c>
      <c r="D209" s="401">
        <v>480</v>
      </c>
      <c r="E209" s="401">
        <v>1</v>
      </c>
      <c r="F209" s="401">
        <v>0</v>
      </c>
      <c r="G209" s="402">
        <v>0</v>
      </c>
      <c r="H209" s="402">
        <v>30</v>
      </c>
      <c r="I209" s="402">
        <v>81</v>
      </c>
      <c r="J209" s="402">
        <v>326</v>
      </c>
      <c r="K209" s="401">
        <v>10</v>
      </c>
      <c r="L209" s="401">
        <v>32</v>
      </c>
      <c r="M209" s="384">
        <v>0</v>
      </c>
      <c r="N209" s="384">
        <v>0</v>
      </c>
    </row>
    <row r="210" spans="2:14">
      <c r="B210" s="1433"/>
      <c r="C210" s="398" t="s">
        <v>327</v>
      </c>
      <c r="D210" s="401">
        <v>486</v>
      </c>
      <c r="E210" s="401">
        <v>0</v>
      </c>
      <c r="F210" s="401">
        <v>0</v>
      </c>
      <c r="G210" s="401">
        <v>5</v>
      </c>
      <c r="H210" s="401">
        <v>29</v>
      </c>
      <c r="I210" s="401">
        <v>92</v>
      </c>
      <c r="J210" s="402">
        <v>245</v>
      </c>
      <c r="K210" s="401">
        <v>6</v>
      </c>
      <c r="L210" s="402">
        <v>108</v>
      </c>
      <c r="M210" s="384">
        <v>0</v>
      </c>
      <c r="N210" s="384">
        <v>1</v>
      </c>
    </row>
    <row r="211" spans="2:14">
      <c r="B211" s="1433"/>
      <c r="C211" s="398" t="s">
        <v>328</v>
      </c>
      <c r="D211" s="401">
        <v>355</v>
      </c>
      <c r="E211" s="401">
        <v>0</v>
      </c>
      <c r="F211" s="401">
        <v>2</v>
      </c>
      <c r="G211" s="401">
        <v>20</v>
      </c>
      <c r="H211" s="401">
        <v>10</v>
      </c>
      <c r="I211" s="401">
        <v>87</v>
      </c>
      <c r="J211" s="402">
        <v>113</v>
      </c>
      <c r="K211" s="401">
        <v>2</v>
      </c>
      <c r="L211" s="401">
        <v>120</v>
      </c>
      <c r="M211" s="384">
        <v>0</v>
      </c>
      <c r="N211" s="384">
        <v>1</v>
      </c>
    </row>
    <row r="212" spans="2:14">
      <c r="B212" s="1433"/>
      <c r="C212" s="398" t="s">
        <v>329</v>
      </c>
      <c r="D212" s="401">
        <v>190</v>
      </c>
      <c r="E212" s="401">
        <v>1</v>
      </c>
      <c r="F212" s="401">
        <v>1</v>
      </c>
      <c r="G212" s="401">
        <v>15</v>
      </c>
      <c r="H212" s="401">
        <v>5</v>
      </c>
      <c r="I212" s="401">
        <v>63</v>
      </c>
      <c r="J212" s="401">
        <v>62</v>
      </c>
      <c r="K212" s="401">
        <v>3</v>
      </c>
      <c r="L212" s="401">
        <v>39</v>
      </c>
      <c r="M212" s="384">
        <v>0</v>
      </c>
      <c r="N212" s="384">
        <v>1</v>
      </c>
    </row>
    <row r="213" spans="2:14">
      <c r="B213" s="1433"/>
      <c r="C213" s="398" t="s">
        <v>330</v>
      </c>
      <c r="D213" s="401">
        <v>62</v>
      </c>
      <c r="E213" s="401">
        <v>1</v>
      </c>
      <c r="F213" s="401">
        <v>0</v>
      </c>
      <c r="G213" s="401">
        <v>3</v>
      </c>
      <c r="H213" s="401">
        <v>8</v>
      </c>
      <c r="I213" s="401">
        <v>22</v>
      </c>
      <c r="J213" s="401">
        <v>16</v>
      </c>
      <c r="K213" s="401">
        <v>2</v>
      </c>
      <c r="L213" s="401">
        <v>8</v>
      </c>
      <c r="M213" s="384">
        <v>0</v>
      </c>
      <c r="N213" s="384">
        <v>2</v>
      </c>
    </row>
    <row r="214" spans="2:14">
      <c r="B214" s="1433"/>
      <c r="C214" s="398" t="s">
        <v>331</v>
      </c>
      <c r="D214" s="401">
        <v>2</v>
      </c>
      <c r="E214" s="401">
        <v>0</v>
      </c>
      <c r="F214" s="401">
        <v>0</v>
      </c>
      <c r="G214" s="401">
        <v>1</v>
      </c>
      <c r="H214" s="401">
        <v>0</v>
      </c>
      <c r="I214" s="402">
        <v>0</v>
      </c>
      <c r="J214" s="401">
        <v>0</v>
      </c>
      <c r="K214" s="401">
        <v>0</v>
      </c>
      <c r="L214" s="402">
        <v>1</v>
      </c>
      <c r="M214" s="384">
        <v>0</v>
      </c>
      <c r="N214" s="384">
        <v>0</v>
      </c>
    </row>
    <row r="215" spans="2:14">
      <c r="B215" s="1433"/>
      <c r="C215" s="398" t="s">
        <v>109</v>
      </c>
      <c r="D215" s="401">
        <v>92</v>
      </c>
      <c r="E215" s="401">
        <v>0</v>
      </c>
      <c r="F215" s="402">
        <v>0</v>
      </c>
      <c r="G215" s="401">
        <v>0</v>
      </c>
      <c r="H215" s="402">
        <v>0</v>
      </c>
      <c r="I215" s="402">
        <v>0</v>
      </c>
      <c r="J215" s="402">
        <v>0</v>
      </c>
      <c r="K215" s="402">
        <v>0</v>
      </c>
      <c r="L215" s="402">
        <v>0</v>
      </c>
      <c r="M215" s="384">
        <v>0</v>
      </c>
      <c r="N215" s="384">
        <v>92</v>
      </c>
    </row>
    <row r="216" spans="2:14" s="129" customFormat="1" ht="15" customHeight="1">
      <c r="B216" s="1433" t="s">
        <v>140</v>
      </c>
      <c r="C216" s="397" t="s">
        <v>49</v>
      </c>
      <c r="D216" s="399">
        <v>379</v>
      </c>
      <c r="E216" s="404">
        <v>0</v>
      </c>
      <c r="F216" s="399">
        <v>0</v>
      </c>
      <c r="G216" s="399">
        <v>0</v>
      </c>
      <c r="H216" s="404">
        <v>11</v>
      </c>
      <c r="I216" s="404">
        <v>46</v>
      </c>
      <c r="J216" s="399">
        <v>216</v>
      </c>
      <c r="K216" s="404">
        <v>3</v>
      </c>
      <c r="L216" s="404">
        <v>99</v>
      </c>
      <c r="M216" s="206">
        <v>2</v>
      </c>
      <c r="N216" s="206">
        <v>2</v>
      </c>
    </row>
    <row r="217" spans="2:14">
      <c r="B217" s="1433"/>
      <c r="C217" s="398" t="s">
        <v>324</v>
      </c>
      <c r="D217" s="401">
        <v>1</v>
      </c>
      <c r="E217" s="401">
        <v>0</v>
      </c>
      <c r="F217" s="401">
        <v>0</v>
      </c>
      <c r="G217" s="401">
        <v>0</v>
      </c>
      <c r="H217" s="401">
        <v>1</v>
      </c>
      <c r="I217" s="401">
        <v>0</v>
      </c>
      <c r="J217" s="401">
        <v>0</v>
      </c>
      <c r="K217" s="401">
        <v>0</v>
      </c>
      <c r="L217" s="401">
        <v>0</v>
      </c>
      <c r="M217" s="384">
        <v>0</v>
      </c>
      <c r="N217" s="384">
        <v>0</v>
      </c>
    </row>
    <row r="218" spans="2:14">
      <c r="B218" s="1433"/>
      <c r="C218" s="398" t="s">
        <v>325</v>
      </c>
      <c r="D218" s="401">
        <v>44</v>
      </c>
      <c r="E218" s="401">
        <v>0</v>
      </c>
      <c r="F218" s="401">
        <v>0</v>
      </c>
      <c r="G218" s="402">
        <v>0</v>
      </c>
      <c r="H218" s="402">
        <v>4</v>
      </c>
      <c r="I218" s="402">
        <v>0</v>
      </c>
      <c r="J218" s="402">
        <v>40</v>
      </c>
      <c r="K218" s="401">
        <v>0</v>
      </c>
      <c r="L218" s="402">
        <v>0</v>
      </c>
      <c r="M218" s="384">
        <v>0</v>
      </c>
      <c r="N218" s="384">
        <v>0</v>
      </c>
    </row>
    <row r="219" spans="2:14">
      <c r="B219" s="1433"/>
      <c r="C219" s="398" t="s">
        <v>326</v>
      </c>
      <c r="D219" s="401">
        <v>94</v>
      </c>
      <c r="E219" s="401">
        <v>0</v>
      </c>
      <c r="F219" s="401">
        <v>0</v>
      </c>
      <c r="G219" s="401">
        <v>0</v>
      </c>
      <c r="H219" s="402">
        <v>2</v>
      </c>
      <c r="I219" s="401">
        <v>10</v>
      </c>
      <c r="J219" s="401">
        <v>73</v>
      </c>
      <c r="K219" s="401">
        <v>1</v>
      </c>
      <c r="L219" s="401">
        <v>8</v>
      </c>
      <c r="M219" s="384">
        <v>0</v>
      </c>
      <c r="N219" s="384">
        <v>0</v>
      </c>
    </row>
    <row r="220" spans="2:14">
      <c r="B220" s="1433"/>
      <c r="C220" s="398" t="s">
        <v>327</v>
      </c>
      <c r="D220" s="401">
        <v>96</v>
      </c>
      <c r="E220" s="401">
        <v>0</v>
      </c>
      <c r="F220" s="401">
        <v>0</v>
      </c>
      <c r="G220" s="401">
        <v>0</v>
      </c>
      <c r="H220" s="401">
        <v>2</v>
      </c>
      <c r="I220" s="401">
        <v>16</v>
      </c>
      <c r="J220" s="402">
        <v>43</v>
      </c>
      <c r="K220" s="401">
        <v>2</v>
      </c>
      <c r="L220" s="401">
        <v>33</v>
      </c>
      <c r="M220" s="384">
        <v>0</v>
      </c>
      <c r="N220" s="384">
        <v>0</v>
      </c>
    </row>
    <row r="221" spans="2:14">
      <c r="B221" s="1433"/>
      <c r="C221" s="398" t="s">
        <v>328</v>
      </c>
      <c r="D221" s="401">
        <v>81</v>
      </c>
      <c r="E221" s="401">
        <v>0</v>
      </c>
      <c r="F221" s="401">
        <v>0</v>
      </c>
      <c r="G221" s="401">
        <v>0</v>
      </c>
      <c r="H221" s="401">
        <v>2</v>
      </c>
      <c r="I221" s="402">
        <v>9</v>
      </c>
      <c r="J221" s="401">
        <v>35</v>
      </c>
      <c r="K221" s="401">
        <v>0</v>
      </c>
      <c r="L221" s="402">
        <v>34</v>
      </c>
      <c r="M221" s="384">
        <v>1</v>
      </c>
      <c r="N221" s="384">
        <v>0</v>
      </c>
    </row>
    <row r="222" spans="2:14">
      <c r="B222" s="1433"/>
      <c r="C222" s="398" t="s">
        <v>329</v>
      </c>
      <c r="D222" s="401">
        <v>53</v>
      </c>
      <c r="E222" s="401">
        <v>0</v>
      </c>
      <c r="F222" s="401">
        <v>0</v>
      </c>
      <c r="G222" s="401">
        <v>0</v>
      </c>
      <c r="H222" s="401">
        <v>0</v>
      </c>
      <c r="I222" s="402">
        <v>9</v>
      </c>
      <c r="J222" s="401">
        <v>22</v>
      </c>
      <c r="K222" s="401">
        <v>0</v>
      </c>
      <c r="L222" s="402">
        <v>21</v>
      </c>
      <c r="M222" s="384">
        <v>1</v>
      </c>
      <c r="N222" s="384">
        <v>0</v>
      </c>
    </row>
    <row r="223" spans="2:14">
      <c r="B223" s="1433"/>
      <c r="C223" s="398" t="s">
        <v>330</v>
      </c>
      <c r="D223" s="401">
        <v>7</v>
      </c>
      <c r="E223" s="401">
        <v>0</v>
      </c>
      <c r="F223" s="401">
        <v>0</v>
      </c>
      <c r="G223" s="401">
        <v>0</v>
      </c>
      <c r="H223" s="401">
        <v>0</v>
      </c>
      <c r="I223" s="402">
        <v>2</v>
      </c>
      <c r="J223" s="401">
        <v>2</v>
      </c>
      <c r="K223" s="401">
        <v>0</v>
      </c>
      <c r="L223" s="401">
        <v>3</v>
      </c>
      <c r="M223" s="384">
        <v>0</v>
      </c>
      <c r="N223" s="384">
        <v>0</v>
      </c>
    </row>
    <row r="224" spans="2:14">
      <c r="B224" s="1433"/>
      <c r="C224" s="398" t="s">
        <v>331</v>
      </c>
      <c r="D224" s="401">
        <v>1</v>
      </c>
      <c r="E224" s="401">
        <v>0</v>
      </c>
      <c r="F224" s="401">
        <v>0</v>
      </c>
      <c r="G224" s="401">
        <v>0</v>
      </c>
      <c r="H224" s="401">
        <v>0</v>
      </c>
      <c r="I224" s="402">
        <v>0</v>
      </c>
      <c r="J224" s="401">
        <v>1</v>
      </c>
      <c r="K224" s="401">
        <v>0</v>
      </c>
      <c r="L224" s="402">
        <v>0</v>
      </c>
      <c r="M224" s="384">
        <v>0</v>
      </c>
      <c r="N224" s="384">
        <v>0</v>
      </c>
    </row>
    <row r="225" spans="2:14">
      <c r="B225" s="1433"/>
      <c r="C225" s="398" t="s">
        <v>109</v>
      </c>
      <c r="D225" s="401">
        <v>2</v>
      </c>
      <c r="E225" s="402">
        <v>0</v>
      </c>
      <c r="F225" s="401">
        <v>0</v>
      </c>
      <c r="G225" s="401">
        <v>0</v>
      </c>
      <c r="H225" s="402">
        <v>0</v>
      </c>
      <c r="I225" s="402">
        <v>0</v>
      </c>
      <c r="J225" s="402">
        <v>0</v>
      </c>
      <c r="K225" s="402">
        <v>0</v>
      </c>
      <c r="L225" s="402">
        <v>0</v>
      </c>
      <c r="M225" s="384">
        <v>0</v>
      </c>
      <c r="N225" s="384">
        <v>2</v>
      </c>
    </row>
    <row r="226" spans="2:14" s="129" customFormat="1" ht="13.5">
      <c r="B226" s="1433" t="s">
        <v>127</v>
      </c>
      <c r="C226" s="397" t="s">
        <v>49</v>
      </c>
      <c r="D226" s="399">
        <v>4609</v>
      </c>
      <c r="E226" s="404">
        <v>32</v>
      </c>
      <c r="F226" s="399">
        <v>6</v>
      </c>
      <c r="G226" s="404">
        <v>106</v>
      </c>
      <c r="H226" s="404">
        <v>645</v>
      </c>
      <c r="I226" s="404">
        <v>779</v>
      </c>
      <c r="J226" s="404">
        <v>2346</v>
      </c>
      <c r="K226" s="404">
        <v>154</v>
      </c>
      <c r="L226" s="404">
        <v>263</v>
      </c>
      <c r="M226" s="206">
        <v>1</v>
      </c>
      <c r="N226" s="206">
        <v>277</v>
      </c>
    </row>
    <row r="227" spans="2:14">
      <c r="B227" s="1433"/>
      <c r="C227" s="398" t="s">
        <v>324</v>
      </c>
      <c r="D227" s="401">
        <v>55</v>
      </c>
      <c r="E227" s="401">
        <v>2</v>
      </c>
      <c r="F227" s="401">
        <v>0</v>
      </c>
      <c r="G227" s="401">
        <v>0</v>
      </c>
      <c r="H227" s="401">
        <v>53</v>
      </c>
      <c r="I227" s="401">
        <v>0</v>
      </c>
      <c r="J227" s="401">
        <v>0</v>
      </c>
      <c r="K227" s="401">
        <v>0</v>
      </c>
      <c r="L227" s="401">
        <v>0</v>
      </c>
      <c r="M227" s="384">
        <v>0</v>
      </c>
      <c r="N227" s="384">
        <v>0</v>
      </c>
    </row>
    <row r="228" spans="2:14">
      <c r="B228" s="1433"/>
      <c r="C228" s="398" t="s">
        <v>325</v>
      </c>
      <c r="D228" s="401">
        <v>1018</v>
      </c>
      <c r="E228" s="401">
        <v>3</v>
      </c>
      <c r="F228" s="401">
        <v>1</v>
      </c>
      <c r="G228" s="402">
        <v>0</v>
      </c>
      <c r="H228" s="402">
        <v>255</v>
      </c>
      <c r="I228" s="402">
        <v>0</v>
      </c>
      <c r="J228" s="402">
        <v>727</v>
      </c>
      <c r="K228" s="401">
        <v>26</v>
      </c>
      <c r="L228" s="402">
        <v>6</v>
      </c>
      <c r="M228" s="384">
        <v>0</v>
      </c>
      <c r="N228" s="384">
        <v>0</v>
      </c>
    </row>
    <row r="229" spans="2:14">
      <c r="B229" s="1433"/>
      <c r="C229" s="398" t="s">
        <v>326</v>
      </c>
      <c r="D229" s="401">
        <v>1219</v>
      </c>
      <c r="E229" s="401">
        <v>3</v>
      </c>
      <c r="F229" s="401">
        <v>0</v>
      </c>
      <c r="G229" s="401">
        <v>28</v>
      </c>
      <c r="H229" s="402">
        <v>141</v>
      </c>
      <c r="I229" s="401">
        <v>211</v>
      </c>
      <c r="J229" s="401">
        <v>726</v>
      </c>
      <c r="K229" s="401">
        <v>63</v>
      </c>
      <c r="L229" s="401">
        <v>44</v>
      </c>
      <c r="M229" s="384">
        <v>0</v>
      </c>
      <c r="N229" s="384">
        <v>3</v>
      </c>
    </row>
    <row r="230" spans="2:14">
      <c r="B230" s="1433"/>
      <c r="C230" s="398" t="s">
        <v>327</v>
      </c>
      <c r="D230" s="401">
        <v>912</v>
      </c>
      <c r="E230" s="401">
        <v>8</v>
      </c>
      <c r="F230" s="401">
        <v>1</v>
      </c>
      <c r="G230" s="401">
        <v>21</v>
      </c>
      <c r="H230" s="401">
        <v>78</v>
      </c>
      <c r="I230" s="401">
        <v>219</v>
      </c>
      <c r="J230" s="401">
        <v>458</v>
      </c>
      <c r="K230" s="401">
        <v>38</v>
      </c>
      <c r="L230" s="401">
        <v>89</v>
      </c>
      <c r="M230" s="384">
        <v>0</v>
      </c>
      <c r="N230" s="384">
        <v>0</v>
      </c>
    </row>
    <row r="231" spans="2:14">
      <c r="B231" s="1433"/>
      <c r="C231" s="398" t="s">
        <v>328</v>
      </c>
      <c r="D231" s="401">
        <v>651</v>
      </c>
      <c r="E231" s="401">
        <v>6</v>
      </c>
      <c r="F231" s="401">
        <v>3</v>
      </c>
      <c r="G231" s="401">
        <v>20</v>
      </c>
      <c r="H231" s="401">
        <v>62</v>
      </c>
      <c r="I231" s="401">
        <v>188</v>
      </c>
      <c r="J231" s="401">
        <v>284</v>
      </c>
      <c r="K231" s="401">
        <v>15</v>
      </c>
      <c r="L231" s="401">
        <v>71</v>
      </c>
      <c r="M231" s="384">
        <v>1</v>
      </c>
      <c r="N231" s="384">
        <v>1</v>
      </c>
    </row>
    <row r="232" spans="2:14">
      <c r="B232" s="1433"/>
      <c r="C232" s="398" t="s">
        <v>329</v>
      </c>
      <c r="D232" s="401">
        <v>374</v>
      </c>
      <c r="E232" s="401">
        <v>6</v>
      </c>
      <c r="F232" s="401">
        <v>0</v>
      </c>
      <c r="G232" s="401">
        <v>29</v>
      </c>
      <c r="H232" s="401">
        <v>41</v>
      </c>
      <c r="I232" s="401">
        <v>120</v>
      </c>
      <c r="J232" s="401">
        <v>128</v>
      </c>
      <c r="K232" s="401">
        <v>9</v>
      </c>
      <c r="L232" s="401">
        <v>40</v>
      </c>
      <c r="M232" s="384">
        <v>0</v>
      </c>
      <c r="N232" s="384">
        <v>1</v>
      </c>
    </row>
    <row r="233" spans="2:14">
      <c r="B233" s="1433"/>
      <c r="C233" s="398" t="s">
        <v>330</v>
      </c>
      <c r="D233" s="401">
        <v>98</v>
      </c>
      <c r="E233" s="401">
        <v>4</v>
      </c>
      <c r="F233" s="401">
        <v>1</v>
      </c>
      <c r="G233" s="401">
        <v>5</v>
      </c>
      <c r="H233" s="401">
        <v>11</v>
      </c>
      <c r="I233" s="401">
        <v>41</v>
      </c>
      <c r="J233" s="401">
        <v>21</v>
      </c>
      <c r="K233" s="401">
        <v>2</v>
      </c>
      <c r="L233" s="401">
        <v>12</v>
      </c>
      <c r="M233" s="384">
        <v>0</v>
      </c>
      <c r="N233" s="384">
        <v>1</v>
      </c>
    </row>
    <row r="234" spans="2:14">
      <c r="B234" s="1433"/>
      <c r="C234" s="398" t="s">
        <v>331</v>
      </c>
      <c r="D234" s="401">
        <v>10</v>
      </c>
      <c r="E234" s="401">
        <v>0</v>
      </c>
      <c r="F234" s="401">
        <v>0</v>
      </c>
      <c r="G234" s="401">
        <v>3</v>
      </c>
      <c r="H234" s="401">
        <v>4</v>
      </c>
      <c r="I234" s="401">
        <v>0</v>
      </c>
      <c r="J234" s="401">
        <v>1</v>
      </c>
      <c r="K234" s="401">
        <v>1</v>
      </c>
      <c r="L234" s="402">
        <v>1</v>
      </c>
      <c r="M234" s="384">
        <v>0</v>
      </c>
      <c r="N234" s="384">
        <v>0</v>
      </c>
    </row>
    <row r="235" spans="2:14">
      <c r="B235" s="1433"/>
      <c r="C235" s="398" t="s">
        <v>678</v>
      </c>
      <c r="D235" s="401">
        <v>1</v>
      </c>
      <c r="E235" s="401">
        <v>0</v>
      </c>
      <c r="F235" s="401">
        <v>0</v>
      </c>
      <c r="G235" s="401">
        <v>0</v>
      </c>
      <c r="H235" s="402">
        <v>0</v>
      </c>
      <c r="I235" s="402">
        <v>0</v>
      </c>
      <c r="J235" s="402">
        <v>1</v>
      </c>
      <c r="K235" s="402">
        <v>0</v>
      </c>
      <c r="L235" s="402">
        <v>0</v>
      </c>
      <c r="M235" s="384">
        <v>0</v>
      </c>
      <c r="N235" s="384">
        <v>0</v>
      </c>
    </row>
    <row r="236" spans="2:14">
      <c r="B236" s="1433"/>
      <c r="C236" s="398" t="s">
        <v>109</v>
      </c>
      <c r="D236" s="401">
        <v>271</v>
      </c>
      <c r="E236" s="402">
        <v>0</v>
      </c>
      <c r="F236" s="402">
        <v>0</v>
      </c>
      <c r="G236" s="402">
        <v>0</v>
      </c>
      <c r="H236" s="402">
        <v>0</v>
      </c>
      <c r="I236" s="402">
        <v>0</v>
      </c>
      <c r="J236" s="402">
        <v>0</v>
      </c>
      <c r="K236" s="402">
        <v>0</v>
      </c>
      <c r="L236" s="401">
        <v>0</v>
      </c>
      <c r="M236" s="384">
        <v>0</v>
      </c>
      <c r="N236" s="384">
        <v>271</v>
      </c>
    </row>
    <row r="237" spans="2:14" s="129" customFormat="1" ht="13.5">
      <c r="B237" s="1433" t="s">
        <v>113</v>
      </c>
      <c r="C237" s="397" t="s">
        <v>49</v>
      </c>
      <c r="D237" s="399">
        <v>3822</v>
      </c>
      <c r="E237" s="399">
        <v>23</v>
      </c>
      <c r="F237" s="399">
        <v>2</v>
      </c>
      <c r="G237" s="399">
        <v>323</v>
      </c>
      <c r="H237" s="399">
        <v>601</v>
      </c>
      <c r="I237" s="399">
        <v>603</v>
      </c>
      <c r="J237" s="399">
        <v>1587</v>
      </c>
      <c r="K237" s="399">
        <v>75</v>
      </c>
      <c r="L237" s="399">
        <v>257</v>
      </c>
      <c r="M237" s="206">
        <v>2</v>
      </c>
      <c r="N237" s="206">
        <v>349</v>
      </c>
    </row>
    <row r="238" spans="2:14">
      <c r="B238" s="1433"/>
      <c r="C238" s="398" t="s">
        <v>324</v>
      </c>
      <c r="D238" s="401">
        <v>58</v>
      </c>
      <c r="E238" s="401">
        <v>0</v>
      </c>
      <c r="F238" s="401">
        <v>0</v>
      </c>
      <c r="G238" s="401">
        <v>0</v>
      </c>
      <c r="H238" s="402">
        <v>58</v>
      </c>
      <c r="I238" s="402">
        <v>0</v>
      </c>
      <c r="J238" s="402">
        <v>0</v>
      </c>
      <c r="K238" s="402">
        <v>0</v>
      </c>
      <c r="L238" s="401">
        <v>0</v>
      </c>
      <c r="M238" s="384">
        <v>0</v>
      </c>
      <c r="N238" s="384">
        <v>0</v>
      </c>
    </row>
    <row r="239" spans="2:14">
      <c r="B239" s="1433"/>
      <c r="C239" s="398" t="s">
        <v>325</v>
      </c>
      <c r="D239" s="401">
        <v>774</v>
      </c>
      <c r="E239" s="401">
        <v>3</v>
      </c>
      <c r="F239" s="401">
        <v>0</v>
      </c>
      <c r="G239" s="401">
        <v>0</v>
      </c>
      <c r="H239" s="401">
        <v>231</v>
      </c>
      <c r="I239" s="401">
        <v>0</v>
      </c>
      <c r="J239" s="401">
        <v>525</v>
      </c>
      <c r="K239" s="401">
        <v>14</v>
      </c>
      <c r="L239" s="401">
        <v>1</v>
      </c>
      <c r="M239" s="384">
        <v>0</v>
      </c>
      <c r="N239" s="384">
        <v>0</v>
      </c>
    </row>
    <row r="240" spans="2:14">
      <c r="B240" s="1433"/>
      <c r="C240" s="398" t="s">
        <v>326</v>
      </c>
      <c r="D240" s="401">
        <v>920</v>
      </c>
      <c r="E240" s="401">
        <v>4</v>
      </c>
      <c r="F240" s="401">
        <v>1</v>
      </c>
      <c r="G240" s="401">
        <v>68</v>
      </c>
      <c r="H240" s="401">
        <v>133</v>
      </c>
      <c r="I240" s="401">
        <v>162</v>
      </c>
      <c r="J240" s="402">
        <v>483</v>
      </c>
      <c r="K240" s="401">
        <v>26</v>
      </c>
      <c r="L240" s="401">
        <v>41</v>
      </c>
      <c r="M240" s="384">
        <v>0</v>
      </c>
      <c r="N240" s="384">
        <v>2</v>
      </c>
    </row>
    <row r="241" spans="2:14">
      <c r="B241" s="1433"/>
      <c r="C241" s="398" t="s">
        <v>327</v>
      </c>
      <c r="D241" s="401">
        <v>765</v>
      </c>
      <c r="E241" s="401">
        <v>5</v>
      </c>
      <c r="F241" s="401">
        <v>0</v>
      </c>
      <c r="G241" s="401">
        <v>93</v>
      </c>
      <c r="H241" s="401">
        <v>71</v>
      </c>
      <c r="I241" s="401">
        <v>182</v>
      </c>
      <c r="J241" s="401">
        <v>306</v>
      </c>
      <c r="K241" s="401">
        <v>20</v>
      </c>
      <c r="L241" s="401">
        <v>86</v>
      </c>
      <c r="M241" s="384">
        <v>0</v>
      </c>
      <c r="N241" s="384">
        <v>2</v>
      </c>
    </row>
    <row r="242" spans="2:14">
      <c r="B242" s="1433"/>
      <c r="C242" s="398" t="s">
        <v>328</v>
      </c>
      <c r="D242" s="401">
        <v>552</v>
      </c>
      <c r="E242" s="401">
        <v>3</v>
      </c>
      <c r="F242" s="401">
        <v>0</v>
      </c>
      <c r="G242" s="401">
        <v>86</v>
      </c>
      <c r="H242" s="401">
        <v>65</v>
      </c>
      <c r="I242" s="401">
        <v>140</v>
      </c>
      <c r="J242" s="401">
        <v>171</v>
      </c>
      <c r="K242" s="401">
        <v>8</v>
      </c>
      <c r="L242" s="401">
        <v>77</v>
      </c>
      <c r="M242" s="384">
        <v>2</v>
      </c>
      <c r="N242" s="384">
        <v>0</v>
      </c>
    </row>
    <row r="243" spans="2:14">
      <c r="B243" s="1433"/>
      <c r="C243" s="398" t="s">
        <v>329</v>
      </c>
      <c r="D243" s="401">
        <v>310</v>
      </c>
      <c r="E243" s="401">
        <v>4</v>
      </c>
      <c r="F243" s="401">
        <v>0</v>
      </c>
      <c r="G243" s="401">
        <v>52</v>
      </c>
      <c r="H243" s="401">
        <v>32</v>
      </c>
      <c r="I243" s="401">
        <v>84</v>
      </c>
      <c r="J243" s="401">
        <v>86</v>
      </c>
      <c r="K243" s="401">
        <v>5</v>
      </c>
      <c r="L243" s="401">
        <v>47</v>
      </c>
      <c r="M243" s="384">
        <v>0</v>
      </c>
      <c r="N243" s="384">
        <v>0</v>
      </c>
    </row>
    <row r="244" spans="2:14">
      <c r="B244" s="1433"/>
      <c r="C244" s="398" t="s">
        <v>330</v>
      </c>
      <c r="D244" s="401">
        <v>93</v>
      </c>
      <c r="E244" s="401">
        <v>4</v>
      </c>
      <c r="F244" s="401">
        <v>1</v>
      </c>
      <c r="G244" s="401">
        <v>21</v>
      </c>
      <c r="H244" s="401">
        <v>11</v>
      </c>
      <c r="I244" s="402">
        <v>34</v>
      </c>
      <c r="J244" s="401">
        <v>15</v>
      </c>
      <c r="K244" s="402">
        <v>2</v>
      </c>
      <c r="L244" s="401">
        <v>5</v>
      </c>
      <c r="M244" s="384">
        <v>0</v>
      </c>
      <c r="N244" s="384">
        <v>0</v>
      </c>
    </row>
    <row r="245" spans="2:14">
      <c r="B245" s="1433"/>
      <c r="C245" s="398" t="s">
        <v>331</v>
      </c>
      <c r="D245" s="401">
        <v>4</v>
      </c>
      <c r="E245" s="401">
        <v>0</v>
      </c>
      <c r="F245" s="402">
        <v>0</v>
      </c>
      <c r="G245" s="401">
        <v>2</v>
      </c>
      <c r="H245" s="402">
        <v>0</v>
      </c>
      <c r="I245" s="402">
        <v>1</v>
      </c>
      <c r="J245" s="402">
        <v>1</v>
      </c>
      <c r="K245" s="402">
        <v>0</v>
      </c>
      <c r="L245" s="402">
        <v>0</v>
      </c>
      <c r="M245" s="384">
        <v>0</v>
      </c>
      <c r="N245" s="384">
        <v>0</v>
      </c>
    </row>
    <row r="246" spans="2:14">
      <c r="B246" s="1433"/>
      <c r="C246" s="398" t="s">
        <v>678</v>
      </c>
      <c r="D246" s="401">
        <v>1</v>
      </c>
      <c r="E246" s="401">
        <v>0</v>
      </c>
      <c r="F246" s="402">
        <v>0</v>
      </c>
      <c r="G246" s="401">
        <v>1</v>
      </c>
      <c r="H246" s="402">
        <v>0</v>
      </c>
      <c r="I246" s="402">
        <v>0</v>
      </c>
      <c r="J246" s="402">
        <v>0</v>
      </c>
      <c r="K246" s="402">
        <v>0</v>
      </c>
      <c r="L246" s="402">
        <v>0</v>
      </c>
      <c r="M246" s="384">
        <v>0</v>
      </c>
      <c r="N246" s="384">
        <v>0</v>
      </c>
    </row>
    <row r="247" spans="2:14">
      <c r="B247" s="1433"/>
      <c r="C247" s="398" t="s">
        <v>109</v>
      </c>
      <c r="D247" s="401">
        <v>345</v>
      </c>
      <c r="E247" s="401">
        <v>0</v>
      </c>
      <c r="F247" s="401">
        <v>0</v>
      </c>
      <c r="G247" s="401">
        <v>0</v>
      </c>
      <c r="H247" s="402">
        <v>0</v>
      </c>
      <c r="I247" s="402">
        <v>0</v>
      </c>
      <c r="J247" s="401">
        <v>0</v>
      </c>
      <c r="K247" s="401">
        <v>0</v>
      </c>
      <c r="L247" s="401">
        <v>0</v>
      </c>
      <c r="M247" s="384">
        <v>0</v>
      </c>
      <c r="N247" s="384">
        <v>345</v>
      </c>
    </row>
    <row r="248" spans="2:14" s="129" customFormat="1" ht="13.5">
      <c r="B248" s="1433" t="s">
        <v>126</v>
      </c>
      <c r="C248" s="397" t="s">
        <v>49</v>
      </c>
      <c r="D248" s="399">
        <v>9751</v>
      </c>
      <c r="E248" s="399">
        <v>114</v>
      </c>
      <c r="F248" s="399">
        <v>25</v>
      </c>
      <c r="G248" s="399">
        <v>54</v>
      </c>
      <c r="H248" s="404">
        <v>1754</v>
      </c>
      <c r="I248" s="404">
        <v>1498</v>
      </c>
      <c r="J248" s="399">
        <v>4678</v>
      </c>
      <c r="K248" s="399">
        <v>441</v>
      </c>
      <c r="L248" s="399">
        <v>1072</v>
      </c>
      <c r="M248" s="206">
        <v>9</v>
      </c>
      <c r="N248" s="206">
        <v>106</v>
      </c>
    </row>
    <row r="249" spans="2:14">
      <c r="B249" s="1433"/>
      <c r="C249" s="398" t="s">
        <v>324</v>
      </c>
      <c r="D249" s="401">
        <v>95</v>
      </c>
      <c r="E249" s="401">
        <v>2</v>
      </c>
      <c r="F249" s="401">
        <v>0</v>
      </c>
      <c r="G249" s="401">
        <v>0</v>
      </c>
      <c r="H249" s="402">
        <v>93</v>
      </c>
      <c r="I249" s="402">
        <v>0</v>
      </c>
      <c r="J249" s="401">
        <v>0</v>
      </c>
      <c r="K249" s="401">
        <v>0</v>
      </c>
      <c r="L249" s="401">
        <v>0</v>
      </c>
      <c r="M249" s="384">
        <v>0</v>
      </c>
      <c r="N249" s="384">
        <v>0</v>
      </c>
    </row>
    <row r="250" spans="2:14">
      <c r="B250" s="1433"/>
      <c r="C250" s="398" t="s">
        <v>325</v>
      </c>
      <c r="D250" s="401">
        <v>2001</v>
      </c>
      <c r="E250" s="401">
        <v>18</v>
      </c>
      <c r="F250" s="401">
        <v>6</v>
      </c>
      <c r="G250" s="401">
        <v>0</v>
      </c>
      <c r="H250" s="402">
        <v>598</v>
      </c>
      <c r="I250" s="402">
        <v>0</v>
      </c>
      <c r="J250" s="401">
        <v>1298</v>
      </c>
      <c r="K250" s="401">
        <v>59</v>
      </c>
      <c r="L250" s="401">
        <v>18</v>
      </c>
      <c r="M250" s="384">
        <v>0</v>
      </c>
      <c r="N250" s="384">
        <v>4</v>
      </c>
    </row>
    <row r="251" spans="2:14">
      <c r="B251" s="1433"/>
      <c r="C251" s="398" t="s">
        <v>326</v>
      </c>
      <c r="D251" s="401">
        <v>2657</v>
      </c>
      <c r="E251" s="401">
        <v>23</v>
      </c>
      <c r="F251" s="401">
        <v>5</v>
      </c>
      <c r="G251" s="401">
        <v>7</v>
      </c>
      <c r="H251" s="402">
        <v>407</v>
      </c>
      <c r="I251" s="402">
        <v>375</v>
      </c>
      <c r="J251" s="401">
        <v>1489</v>
      </c>
      <c r="K251" s="401">
        <v>168</v>
      </c>
      <c r="L251" s="401">
        <v>175</v>
      </c>
      <c r="M251" s="384">
        <v>0</v>
      </c>
      <c r="N251" s="384">
        <v>8</v>
      </c>
    </row>
    <row r="252" spans="2:14">
      <c r="B252" s="1433"/>
      <c r="C252" s="398" t="s">
        <v>327</v>
      </c>
      <c r="D252" s="401">
        <v>2309</v>
      </c>
      <c r="E252" s="401">
        <v>24</v>
      </c>
      <c r="F252" s="401">
        <v>4</v>
      </c>
      <c r="G252" s="401">
        <v>19</v>
      </c>
      <c r="H252" s="402">
        <v>310</v>
      </c>
      <c r="I252" s="402">
        <v>463</v>
      </c>
      <c r="J252" s="401">
        <v>963</v>
      </c>
      <c r="K252" s="401">
        <v>116</v>
      </c>
      <c r="L252" s="401">
        <v>400</v>
      </c>
      <c r="M252" s="384">
        <v>1</v>
      </c>
      <c r="N252" s="384">
        <v>9</v>
      </c>
    </row>
    <row r="253" spans="2:14">
      <c r="B253" s="1433"/>
      <c r="C253" s="398" t="s">
        <v>328</v>
      </c>
      <c r="D253" s="401">
        <v>1590</v>
      </c>
      <c r="E253" s="401">
        <v>22</v>
      </c>
      <c r="F253" s="401">
        <v>6</v>
      </c>
      <c r="G253" s="401">
        <v>19</v>
      </c>
      <c r="H253" s="402">
        <v>213</v>
      </c>
      <c r="I253" s="402">
        <v>360</v>
      </c>
      <c r="J253" s="401">
        <v>586</v>
      </c>
      <c r="K253" s="401">
        <v>64</v>
      </c>
      <c r="L253" s="401">
        <v>305</v>
      </c>
      <c r="M253" s="384">
        <v>5</v>
      </c>
      <c r="N253" s="384">
        <v>10</v>
      </c>
    </row>
    <row r="254" spans="2:14">
      <c r="B254" s="1433"/>
      <c r="C254" s="398" t="s">
        <v>329</v>
      </c>
      <c r="D254" s="401">
        <v>809</v>
      </c>
      <c r="E254" s="401">
        <v>14</v>
      </c>
      <c r="F254" s="401">
        <v>4</v>
      </c>
      <c r="G254" s="401">
        <v>6</v>
      </c>
      <c r="H254" s="402">
        <v>101</v>
      </c>
      <c r="I254" s="402">
        <v>234</v>
      </c>
      <c r="J254" s="401">
        <v>274</v>
      </c>
      <c r="K254" s="401">
        <v>25</v>
      </c>
      <c r="L254" s="401">
        <v>145</v>
      </c>
      <c r="M254" s="384">
        <v>2</v>
      </c>
      <c r="N254" s="384">
        <v>4</v>
      </c>
    </row>
    <row r="255" spans="2:14">
      <c r="B255" s="1433"/>
      <c r="C255" s="398" t="s">
        <v>330</v>
      </c>
      <c r="D255" s="401">
        <v>207</v>
      </c>
      <c r="E255" s="401">
        <v>11</v>
      </c>
      <c r="F255" s="401">
        <v>0</v>
      </c>
      <c r="G255" s="401">
        <v>3</v>
      </c>
      <c r="H255" s="402">
        <v>31</v>
      </c>
      <c r="I255" s="402">
        <v>63</v>
      </c>
      <c r="J255" s="401">
        <v>62</v>
      </c>
      <c r="K255" s="401">
        <v>9</v>
      </c>
      <c r="L255" s="401">
        <v>27</v>
      </c>
      <c r="M255" s="384">
        <v>1</v>
      </c>
      <c r="N255" s="384">
        <v>0</v>
      </c>
    </row>
    <row r="256" spans="2:14">
      <c r="B256" s="1433"/>
      <c r="C256" s="398" t="s">
        <v>331</v>
      </c>
      <c r="D256" s="401">
        <v>12</v>
      </c>
      <c r="E256" s="401">
        <v>0</v>
      </c>
      <c r="F256" s="401">
        <v>0</v>
      </c>
      <c r="G256" s="401">
        <v>0</v>
      </c>
      <c r="H256" s="402">
        <v>1</v>
      </c>
      <c r="I256" s="402">
        <v>3</v>
      </c>
      <c r="J256" s="401">
        <v>6</v>
      </c>
      <c r="K256" s="401">
        <v>0</v>
      </c>
      <c r="L256" s="401">
        <v>2</v>
      </c>
      <c r="M256" s="384">
        <v>0</v>
      </c>
      <c r="N256" s="384">
        <v>0</v>
      </c>
    </row>
    <row r="257" spans="2:14">
      <c r="B257" s="1433"/>
      <c r="C257" s="398" t="s">
        <v>109</v>
      </c>
      <c r="D257" s="401">
        <v>71</v>
      </c>
      <c r="E257" s="401">
        <v>0</v>
      </c>
      <c r="F257" s="401">
        <v>0</v>
      </c>
      <c r="G257" s="401">
        <v>0</v>
      </c>
      <c r="H257" s="402">
        <v>0</v>
      </c>
      <c r="I257" s="402">
        <v>0</v>
      </c>
      <c r="J257" s="401">
        <v>0</v>
      </c>
      <c r="K257" s="401">
        <v>0</v>
      </c>
      <c r="L257" s="401">
        <v>0</v>
      </c>
      <c r="M257" s="384">
        <v>0</v>
      </c>
      <c r="N257" s="384">
        <v>71</v>
      </c>
    </row>
    <row r="258" spans="2:14" s="129" customFormat="1" ht="13.5">
      <c r="B258" s="1433" t="s">
        <v>122</v>
      </c>
      <c r="C258" s="397" t="s">
        <v>49</v>
      </c>
      <c r="D258" s="399">
        <v>7029</v>
      </c>
      <c r="E258" s="399">
        <v>31</v>
      </c>
      <c r="F258" s="399">
        <v>4</v>
      </c>
      <c r="G258" s="399">
        <v>51</v>
      </c>
      <c r="H258" s="404">
        <v>1279</v>
      </c>
      <c r="I258" s="404">
        <v>1166</v>
      </c>
      <c r="J258" s="399">
        <v>3582</v>
      </c>
      <c r="K258" s="399">
        <v>219</v>
      </c>
      <c r="L258" s="399">
        <v>585</v>
      </c>
      <c r="M258" s="206">
        <v>3</v>
      </c>
      <c r="N258" s="206">
        <v>109</v>
      </c>
    </row>
    <row r="259" spans="2:14">
      <c r="B259" s="1433"/>
      <c r="C259" s="398" t="s">
        <v>324</v>
      </c>
      <c r="D259" s="401">
        <v>44</v>
      </c>
      <c r="E259" s="401">
        <v>1</v>
      </c>
      <c r="F259" s="401">
        <v>0</v>
      </c>
      <c r="G259" s="401">
        <v>0</v>
      </c>
      <c r="H259" s="402">
        <v>43</v>
      </c>
      <c r="I259" s="402">
        <v>0</v>
      </c>
      <c r="J259" s="401">
        <v>0</v>
      </c>
      <c r="K259" s="401">
        <v>0</v>
      </c>
      <c r="L259" s="401">
        <v>0</v>
      </c>
      <c r="M259" s="384">
        <v>0</v>
      </c>
      <c r="N259" s="384">
        <v>0</v>
      </c>
    </row>
    <row r="260" spans="2:14">
      <c r="B260" s="1433"/>
      <c r="C260" s="398" t="s">
        <v>325</v>
      </c>
      <c r="D260" s="401">
        <v>1313</v>
      </c>
      <c r="E260" s="401">
        <v>0</v>
      </c>
      <c r="F260" s="401">
        <v>0</v>
      </c>
      <c r="G260" s="401">
        <v>0</v>
      </c>
      <c r="H260" s="402">
        <v>369</v>
      </c>
      <c r="I260" s="402">
        <v>1</v>
      </c>
      <c r="J260" s="401">
        <v>911</v>
      </c>
      <c r="K260" s="401">
        <v>24</v>
      </c>
      <c r="L260" s="401">
        <v>2</v>
      </c>
      <c r="M260" s="384">
        <v>0</v>
      </c>
      <c r="N260" s="384">
        <v>6</v>
      </c>
    </row>
    <row r="261" spans="2:14">
      <c r="B261" s="1433"/>
      <c r="C261" s="398" t="s">
        <v>326</v>
      </c>
      <c r="D261" s="401">
        <v>1990</v>
      </c>
      <c r="E261" s="401">
        <v>6</v>
      </c>
      <c r="F261" s="401">
        <v>1</v>
      </c>
      <c r="G261" s="401">
        <v>8</v>
      </c>
      <c r="H261" s="402">
        <v>312</v>
      </c>
      <c r="I261" s="402">
        <v>303</v>
      </c>
      <c r="J261" s="401">
        <v>1204</v>
      </c>
      <c r="K261" s="401">
        <v>79</v>
      </c>
      <c r="L261" s="401">
        <v>67</v>
      </c>
      <c r="M261" s="384">
        <v>0</v>
      </c>
      <c r="N261" s="384">
        <v>10</v>
      </c>
    </row>
    <row r="262" spans="2:14">
      <c r="B262" s="1433"/>
      <c r="C262" s="398" t="s">
        <v>327</v>
      </c>
      <c r="D262" s="401">
        <v>1667</v>
      </c>
      <c r="E262" s="401">
        <v>9</v>
      </c>
      <c r="F262" s="401">
        <v>1</v>
      </c>
      <c r="G262" s="401">
        <v>21</v>
      </c>
      <c r="H262" s="402">
        <v>240</v>
      </c>
      <c r="I262" s="402">
        <v>362</v>
      </c>
      <c r="J262" s="401">
        <v>736</v>
      </c>
      <c r="K262" s="401">
        <v>54</v>
      </c>
      <c r="L262" s="401">
        <v>237</v>
      </c>
      <c r="M262" s="384">
        <v>1</v>
      </c>
      <c r="N262" s="384">
        <v>6</v>
      </c>
    </row>
    <row r="263" spans="2:14">
      <c r="B263" s="1433"/>
      <c r="C263" s="398" t="s">
        <v>328</v>
      </c>
      <c r="D263" s="401">
        <v>1124</v>
      </c>
      <c r="E263" s="401">
        <v>3</v>
      </c>
      <c r="F263" s="401">
        <v>0</v>
      </c>
      <c r="G263" s="401">
        <v>11</v>
      </c>
      <c r="H263" s="402">
        <v>169</v>
      </c>
      <c r="I263" s="402">
        <v>278</v>
      </c>
      <c r="J263" s="401">
        <v>438</v>
      </c>
      <c r="K263" s="401">
        <v>46</v>
      </c>
      <c r="L263" s="401">
        <v>167</v>
      </c>
      <c r="M263" s="384">
        <v>2</v>
      </c>
      <c r="N263" s="384">
        <v>10</v>
      </c>
    </row>
    <row r="264" spans="2:14">
      <c r="B264" s="1433"/>
      <c r="C264" s="398" t="s">
        <v>329</v>
      </c>
      <c r="D264" s="401">
        <v>640</v>
      </c>
      <c r="E264" s="401">
        <v>8</v>
      </c>
      <c r="F264" s="401">
        <v>0</v>
      </c>
      <c r="G264" s="401">
        <v>9</v>
      </c>
      <c r="H264" s="402">
        <v>103</v>
      </c>
      <c r="I264" s="402">
        <v>172</v>
      </c>
      <c r="J264" s="401">
        <v>239</v>
      </c>
      <c r="K264" s="401">
        <v>13</v>
      </c>
      <c r="L264" s="401">
        <v>90</v>
      </c>
      <c r="M264" s="384">
        <v>0</v>
      </c>
      <c r="N264" s="384">
        <v>6</v>
      </c>
    </row>
    <row r="265" spans="2:14">
      <c r="B265" s="1433"/>
      <c r="C265" s="398" t="s">
        <v>330</v>
      </c>
      <c r="D265" s="401">
        <v>172</v>
      </c>
      <c r="E265" s="401">
        <v>3</v>
      </c>
      <c r="F265" s="401">
        <v>1</v>
      </c>
      <c r="G265" s="401">
        <v>2</v>
      </c>
      <c r="H265" s="402">
        <v>43</v>
      </c>
      <c r="I265" s="402">
        <v>49</v>
      </c>
      <c r="J265" s="401">
        <v>52</v>
      </c>
      <c r="K265" s="401">
        <v>3</v>
      </c>
      <c r="L265" s="401">
        <v>19</v>
      </c>
      <c r="M265" s="384">
        <v>0</v>
      </c>
      <c r="N265" s="384">
        <v>0</v>
      </c>
    </row>
    <row r="266" spans="2:14">
      <c r="B266" s="1433"/>
      <c r="C266" s="398" t="s">
        <v>331</v>
      </c>
      <c r="D266" s="401">
        <v>9</v>
      </c>
      <c r="E266" s="401">
        <v>1</v>
      </c>
      <c r="F266" s="401">
        <v>1</v>
      </c>
      <c r="G266" s="401">
        <v>0</v>
      </c>
      <c r="H266" s="402">
        <v>0</v>
      </c>
      <c r="I266" s="402">
        <v>1</v>
      </c>
      <c r="J266" s="401">
        <v>2</v>
      </c>
      <c r="K266" s="401">
        <v>0</v>
      </c>
      <c r="L266" s="401">
        <v>3</v>
      </c>
      <c r="M266" s="384">
        <v>0</v>
      </c>
      <c r="N266" s="384">
        <v>1</v>
      </c>
    </row>
    <row r="267" spans="2:14">
      <c r="B267" s="1433"/>
      <c r="C267" s="398" t="s">
        <v>109</v>
      </c>
      <c r="D267" s="401">
        <v>70</v>
      </c>
      <c r="E267" s="401">
        <v>0</v>
      </c>
      <c r="F267" s="401">
        <v>0</v>
      </c>
      <c r="G267" s="401">
        <v>0</v>
      </c>
      <c r="H267" s="402">
        <v>0</v>
      </c>
      <c r="I267" s="402">
        <v>0</v>
      </c>
      <c r="J267" s="401">
        <v>0</v>
      </c>
      <c r="K267" s="401">
        <v>0</v>
      </c>
      <c r="L267" s="401">
        <v>0</v>
      </c>
      <c r="M267" s="384">
        <v>0</v>
      </c>
      <c r="N267" s="384">
        <v>70</v>
      </c>
    </row>
    <row r="268" spans="2:14" s="129" customFormat="1" ht="13.5">
      <c r="B268" s="1433" t="s">
        <v>86</v>
      </c>
      <c r="C268" s="397" t="s">
        <v>49</v>
      </c>
      <c r="D268" s="399">
        <v>32</v>
      </c>
      <c r="E268" s="399">
        <v>0</v>
      </c>
      <c r="F268" s="399">
        <v>0</v>
      </c>
      <c r="G268" s="399">
        <v>1</v>
      </c>
      <c r="H268" s="404">
        <v>0</v>
      </c>
      <c r="I268" s="404">
        <v>4</v>
      </c>
      <c r="J268" s="399">
        <v>0</v>
      </c>
      <c r="K268" s="399">
        <v>2</v>
      </c>
      <c r="L268" s="399">
        <v>2</v>
      </c>
      <c r="M268" s="206">
        <v>0</v>
      </c>
      <c r="N268" s="206">
        <v>23</v>
      </c>
    </row>
    <row r="269" spans="2:14">
      <c r="B269" s="1433"/>
      <c r="C269" s="398" t="s">
        <v>326</v>
      </c>
      <c r="D269" s="401">
        <v>2</v>
      </c>
      <c r="E269" s="401">
        <v>0</v>
      </c>
      <c r="F269" s="401">
        <v>0</v>
      </c>
      <c r="G269" s="401">
        <v>0</v>
      </c>
      <c r="H269" s="402">
        <v>0</v>
      </c>
      <c r="I269" s="402">
        <v>1</v>
      </c>
      <c r="J269" s="401">
        <v>0</v>
      </c>
      <c r="K269" s="401">
        <v>0</v>
      </c>
      <c r="L269" s="401">
        <v>1</v>
      </c>
      <c r="M269" s="384">
        <v>0</v>
      </c>
      <c r="N269" s="384">
        <v>0</v>
      </c>
    </row>
    <row r="270" spans="2:14">
      <c r="B270" s="1433"/>
      <c r="C270" s="398" t="s">
        <v>327</v>
      </c>
      <c r="D270" s="401">
        <v>6</v>
      </c>
      <c r="E270" s="401">
        <v>0</v>
      </c>
      <c r="F270" s="401">
        <v>0</v>
      </c>
      <c r="G270" s="401">
        <v>1</v>
      </c>
      <c r="H270" s="402">
        <v>0</v>
      </c>
      <c r="I270" s="402">
        <v>3</v>
      </c>
      <c r="J270" s="401">
        <v>0</v>
      </c>
      <c r="K270" s="401">
        <v>1</v>
      </c>
      <c r="L270" s="401">
        <v>1</v>
      </c>
      <c r="M270" s="384">
        <v>0</v>
      </c>
      <c r="N270" s="384">
        <v>0</v>
      </c>
    </row>
    <row r="271" spans="2:14">
      <c r="B271" s="1433"/>
      <c r="C271" s="398" t="s">
        <v>330</v>
      </c>
      <c r="D271" s="401">
        <v>1</v>
      </c>
      <c r="E271" s="401">
        <v>0</v>
      </c>
      <c r="F271" s="401">
        <v>0</v>
      </c>
      <c r="G271" s="402">
        <v>0</v>
      </c>
      <c r="H271" s="402">
        <v>0</v>
      </c>
      <c r="I271" s="402">
        <v>0</v>
      </c>
      <c r="J271" s="402">
        <v>0</v>
      </c>
      <c r="K271" s="402">
        <v>1</v>
      </c>
      <c r="L271" s="402">
        <v>0</v>
      </c>
      <c r="M271" s="384">
        <v>0</v>
      </c>
      <c r="N271" s="384">
        <v>0</v>
      </c>
    </row>
    <row r="272" spans="2:14">
      <c r="B272" s="1433"/>
      <c r="C272" s="398" t="s">
        <v>109</v>
      </c>
      <c r="D272" s="401">
        <v>23</v>
      </c>
      <c r="E272" s="401">
        <v>0</v>
      </c>
      <c r="F272" s="401">
        <v>0</v>
      </c>
      <c r="G272" s="401">
        <v>0</v>
      </c>
      <c r="H272" s="402">
        <v>0</v>
      </c>
      <c r="I272" s="402">
        <v>0</v>
      </c>
      <c r="J272" s="402">
        <v>0</v>
      </c>
      <c r="K272" s="401">
        <v>0</v>
      </c>
      <c r="L272" s="402">
        <v>0</v>
      </c>
      <c r="M272" s="384">
        <v>0</v>
      </c>
      <c r="N272" s="384">
        <v>23</v>
      </c>
    </row>
    <row r="273" spans="2:12">
      <c r="B273" s="1414"/>
      <c r="C273" s="1414"/>
      <c r="D273" s="1414"/>
      <c r="E273" s="1414"/>
      <c r="F273" s="1414"/>
      <c r="G273" s="1414"/>
      <c r="H273" s="1414"/>
      <c r="I273" s="1414"/>
      <c r="J273" s="1414"/>
      <c r="K273" s="1414"/>
      <c r="L273" s="1414"/>
    </row>
    <row r="274" spans="2:12" s="53" customFormat="1" ht="16.5">
      <c r="B274" s="1386" t="s">
        <v>2582</v>
      </c>
      <c r="C274" s="1386"/>
      <c r="D274" s="1386"/>
      <c r="E274" s="1386"/>
      <c r="F274" s="1386"/>
      <c r="G274" s="1386"/>
      <c r="H274" s="1386"/>
      <c r="I274" s="1386"/>
      <c r="J274" s="1386"/>
      <c r="K274" s="1386"/>
      <c r="L274" s="1386"/>
    </row>
    <row r="275" spans="2:12" s="53" customFormat="1" ht="23.45" customHeight="1">
      <c r="B275" s="1387" t="s">
        <v>2549</v>
      </c>
      <c r="C275" s="1387"/>
      <c r="D275" s="1387"/>
      <c r="E275" s="1387"/>
      <c r="F275" s="1387"/>
      <c r="G275" s="1387"/>
      <c r="H275" s="1387"/>
      <c r="I275" s="1387"/>
      <c r="J275" s="1387"/>
      <c r="K275" s="1387"/>
      <c r="L275" s="1387"/>
    </row>
    <row r="276" spans="2:12" ht="16.5">
      <c r="B276" s="133" t="s">
        <v>2576</v>
      </c>
      <c r="C276" s="133"/>
      <c r="D276" s="53"/>
      <c r="E276" s="53"/>
      <c r="F276" s="53"/>
      <c r="G276" s="53"/>
      <c r="H276" s="53"/>
      <c r="I276" s="53"/>
      <c r="J276" s="53"/>
      <c r="K276" s="53"/>
      <c r="L276" s="53"/>
    </row>
  </sheetData>
  <mergeCells count="35">
    <mergeCell ref="B1:L1"/>
    <mergeCell ref="B2:N2"/>
    <mergeCell ref="B3:B4"/>
    <mergeCell ref="C3:C4"/>
    <mergeCell ref="D3:D4"/>
    <mergeCell ref="E3:N3"/>
    <mergeCell ref="B121:B131"/>
    <mergeCell ref="B5:B15"/>
    <mergeCell ref="B16:B25"/>
    <mergeCell ref="B26:B36"/>
    <mergeCell ref="B37:B47"/>
    <mergeCell ref="B48:B57"/>
    <mergeCell ref="B58:B67"/>
    <mergeCell ref="B68:B77"/>
    <mergeCell ref="B78:B87"/>
    <mergeCell ref="B88:B98"/>
    <mergeCell ref="B99:B109"/>
    <mergeCell ref="B110:B120"/>
    <mergeCell ref="B248:B257"/>
    <mergeCell ref="B132:B142"/>
    <mergeCell ref="B143:B153"/>
    <mergeCell ref="B154:B163"/>
    <mergeCell ref="B164:B173"/>
    <mergeCell ref="B174:B183"/>
    <mergeCell ref="B184:B194"/>
    <mergeCell ref="B195:B205"/>
    <mergeCell ref="B206:B215"/>
    <mergeCell ref="B216:B225"/>
    <mergeCell ref="B226:B236"/>
    <mergeCell ref="B237:B247"/>
    <mergeCell ref="B258:B267"/>
    <mergeCell ref="B268:B272"/>
    <mergeCell ref="B273:L273"/>
    <mergeCell ref="B274:L274"/>
    <mergeCell ref="B275:L275"/>
  </mergeCells>
  <hyperlinks>
    <hyperlink ref="P2" location="INDICE!B8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7"/>
  <sheetViews>
    <sheetView showGridLines="0" zoomScaleNormal="100" workbookViewId="0">
      <selection activeCell="H2" sqref="H2"/>
    </sheetView>
  </sheetViews>
  <sheetFormatPr baseColWidth="10" defaultColWidth="12.5703125" defaultRowHeight="14.25"/>
  <cols>
    <col min="1" max="1" width="3.7109375" style="127" customWidth="1"/>
    <col min="2" max="2" width="27.140625" style="406" customWidth="1"/>
    <col min="3" max="3" width="27.140625" style="127" customWidth="1"/>
    <col min="4" max="4" width="12.5703125" style="127"/>
    <col min="5" max="6" width="14.85546875" style="127" customWidth="1"/>
    <col min="7" max="16384" width="12.5703125" style="127"/>
  </cols>
  <sheetData>
    <row r="1" spans="2:8" ht="57.75" customHeight="1">
      <c r="B1" s="1427"/>
      <c r="C1" s="1427"/>
      <c r="D1" s="1427"/>
      <c r="E1" s="1427"/>
      <c r="F1" s="1427"/>
    </row>
    <row r="2" spans="2:8" ht="51" customHeight="1">
      <c r="B2" s="1430" t="s">
        <v>2597</v>
      </c>
      <c r="C2" s="1430"/>
      <c r="D2" s="1430"/>
      <c r="E2" s="1430"/>
      <c r="F2" s="1430"/>
      <c r="H2" s="1172" t="s">
        <v>389</v>
      </c>
    </row>
    <row r="3" spans="2:8" ht="18" customHeight="1">
      <c r="B3" s="1439" t="s">
        <v>471</v>
      </c>
      <c r="C3" s="1431" t="s">
        <v>94</v>
      </c>
      <c r="D3" s="1431" t="s">
        <v>643</v>
      </c>
      <c r="E3" s="1431" t="s">
        <v>615</v>
      </c>
      <c r="F3" s="1431"/>
    </row>
    <row r="4" spans="2:8" ht="15.75" customHeight="1">
      <c r="B4" s="1440"/>
      <c r="C4" s="1431"/>
      <c r="D4" s="1431"/>
      <c r="E4" s="1156" t="s">
        <v>70</v>
      </c>
      <c r="F4" s="1156" t="s">
        <v>71</v>
      </c>
    </row>
    <row r="5" spans="2:8" s="54" customFormat="1" ht="12.75" customHeight="1">
      <c r="B5" s="1434" t="s">
        <v>618</v>
      </c>
      <c r="C5" s="397" t="s">
        <v>49</v>
      </c>
      <c r="D5" s="1185">
        <v>293139</v>
      </c>
      <c r="E5" s="1185">
        <v>149198</v>
      </c>
      <c r="F5" s="1185">
        <v>143941</v>
      </c>
    </row>
    <row r="6" spans="2:8" s="131" customFormat="1" ht="12.75" customHeight="1">
      <c r="B6" s="1434"/>
      <c r="C6" s="398" t="s">
        <v>324</v>
      </c>
      <c r="D6" s="1186">
        <v>2089</v>
      </c>
      <c r="E6" s="1186">
        <v>1040</v>
      </c>
      <c r="F6" s="1186">
        <v>1049</v>
      </c>
    </row>
    <row r="7" spans="2:8" s="131" customFormat="1" ht="12.75" customHeight="1">
      <c r="B7" s="1434"/>
      <c r="C7" s="398" t="s">
        <v>325</v>
      </c>
      <c r="D7" s="1186">
        <v>53940</v>
      </c>
      <c r="E7" s="1186">
        <v>27423</v>
      </c>
      <c r="F7" s="1186">
        <v>26517</v>
      </c>
    </row>
    <row r="8" spans="2:8" s="131" customFormat="1" ht="12.75" customHeight="1">
      <c r="B8" s="1434"/>
      <c r="C8" s="398" t="s">
        <v>326</v>
      </c>
      <c r="D8" s="1186">
        <v>77445</v>
      </c>
      <c r="E8" s="1186">
        <v>39479</v>
      </c>
      <c r="F8" s="1186">
        <v>37966</v>
      </c>
    </row>
    <row r="9" spans="2:8" s="131" customFormat="1" ht="12.75" customHeight="1">
      <c r="B9" s="1434"/>
      <c r="C9" s="398" t="s">
        <v>327</v>
      </c>
      <c r="D9" s="1186">
        <v>69170</v>
      </c>
      <c r="E9" s="1186">
        <v>35155</v>
      </c>
      <c r="F9" s="1186">
        <v>34015</v>
      </c>
    </row>
    <row r="10" spans="2:8" s="131" customFormat="1" ht="12.75" customHeight="1">
      <c r="B10" s="1434"/>
      <c r="C10" s="398" t="s">
        <v>328</v>
      </c>
      <c r="D10" s="1186">
        <v>50321</v>
      </c>
      <c r="E10" s="1186">
        <v>25683</v>
      </c>
      <c r="F10" s="1186">
        <v>24638</v>
      </c>
    </row>
    <row r="11" spans="2:8" s="131" customFormat="1" ht="12.75" customHeight="1">
      <c r="B11" s="1434"/>
      <c r="C11" s="398" t="s">
        <v>329</v>
      </c>
      <c r="D11" s="1186">
        <v>27443</v>
      </c>
      <c r="E11" s="1186">
        <v>13984</v>
      </c>
      <c r="F11" s="1186">
        <v>13459</v>
      </c>
    </row>
    <row r="12" spans="2:8" s="131" customFormat="1" ht="12.75" customHeight="1">
      <c r="B12" s="1434"/>
      <c r="C12" s="398" t="s">
        <v>330</v>
      </c>
      <c r="D12" s="1186">
        <v>7158</v>
      </c>
      <c r="E12" s="1186">
        <v>3661</v>
      </c>
      <c r="F12" s="1186">
        <v>3497</v>
      </c>
    </row>
    <row r="13" spans="2:8" s="131" customFormat="1" ht="12.75" customHeight="1">
      <c r="B13" s="1434"/>
      <c r="C13" s="398" t="s">
        <v>331</v>
      </c>
      <c r="D13" s="1186">
        <v>473</v>
      </c>
      <c r="E13" s="1186">
        <v>222</v>
      </c>
      <c r="F13" s="1186">
        <v>251</v>
      </c>
    </row>
    <row r="14" spans="2:8" s="131" customFormat="1" ht="12.75" customHeight="1">
      <c r="B14" s="1434"/>
      <c r="C14" s="398" t="s">
        <v>678</v>
      </c>
      <c r="D14" s="1186">
        <v>35</v>
      </c>
      <c r="E14" s="1186">
        <v>14</v>
      </c>
      <c r="F14" s="1186">
        <v>21</v>
      </c>
    </row>
    <row r="15" spans="2:8" s="131" customFormat="1" ht="14.25" customHeight="1">
      <c r="B15" s="1434"/>
      <c r="C15" s="398" t="s">
        <v>109</v>
      </c>
      <c r="D15" s="1186">
        <v>5065</v>
      </c>
      <c r="E15" s="1186">
        <v>2537</v>
      </c>
      <c r="F15" s="1186">
        <v>2528</v>
      </c>
    </row>
    <row r="16" spans="2:8" s="131" customFormat="1" ht="14.25" customHeight="1">
      <c r="B16" s="1433" t="s">
        <v>133</v>
      </c>
      <c r="C16" s="397" t="s">
        <v>49</v>
      </c>
      <c r="D16" s="1185">
        <v>13389</v>
      </c>
      <c r="E16" s="1185">
        <v>6769</v>
      </c>
      <c r="F16" s="1185">
        <v>6620</v>
      </c>
    </row>
    <row r="17" spans="2:6" s="131" customFormat="1" ht="14.25" customHeight="1">
      <c r="B17" s="1433"/>
      <c r="C17" s="398" t="s">
        <v>324</v>
      </c>
      <c r="D17" s="1186">
        <v>51</v>
      </c>
      <c r="E17" s="1186">
        <v>28</v>
      </c>
      <c r="F17" s="1186">
        <v>23</v>
      </c>
    </row>
    <row r="18" spans="2:6" s="131" customFormat="1" ht="14.25" customHeight="1">
      <c r="B18" s="1433"/>
      <c r="C18" s="398" t="s">
        <v>325</v>
      </c>
      <c r="D18" s="1186">
        <v>2184</v>
      </c>
      <c r="E18" s="1186">
        <v>1106</v>
      </c>
      <c r="F18" s="1186">
        <v>1078</v>
      </c>
    </row>
    <row r="19" spans="2:6" s="131" customFormat="1" ht="14.25" customHeight="1">
      <c r="B19" s="1433"/>
      <c r="C19" s="398" t="s">
        <v>326</v>
      </c>
      <c r="D19" s="1186">
        <v>3368</v>
      </c>
      <c r="E19" s="1186">
        <v>1709</v>
      </c>
      <c r="F19" s="1186">
        <v>1659</v>
      </c>
    </row>
    <row r="20" spans="2:6" s="131" customFormat="1" ht="14.25" customHeight="1">
      <c r="B20" s="1433"/>
      <c r="C20" s="398" t="s">
        <v>327</v>
      </c>
      <c r="D20" s="1186">
        <v>3255</v>
      </c>
      <c r="E20" s="1186">
        <v>1649</v>
      </c>
      <c r="F20" s="1186">
        <v>1606</v>
      </c>
    </row>
    <row r="21" spans="2:6" s="131" customFormat="1" ht="14.25" customHeight="1">
      <c r="B21" s="1433"/>
      <c r="C21" s="398" t="s">
        <v>328</v>
      </c>
      <c r="D21" s="1186">
        <v>2525</v>
      </c>
      <c r="E21" s="1186">
        <v>1287</v>
      </c>
      <c r="F21" s="1186">
        <v>1238</v>
      </c>
    </row>
    <row r="22" spans="2:6" s="131" customFormat="1" ht="14.25" customHeight="1">
      <c r="B22" s="1433"/>
      <c r="C22" s="398" t="s">
        <v>329</v>
      </c>
      <c r="D22" s="1186">
        <v>1447</v>
      </c>
      <c r="E22" s="1186">
        <v>699</v>
      </c>
      <c r="F22" s="1186">
        <v>748</v>
      </c>
    </row>
    <row r="23" spans="2:6" s="131" customFormat="1" ht="14.25" customHeight="1">
      <c r="B23" s="1433"/>
      <c r="C23" s="398" t="s">
        <v>330</v>
      </c>
      <c r="D23" s="1186">
        <v>406</v>
      </c>
      <c r="E23" s="1186">
        <v>217</v>
      </c>
      <c r="F23" s="1186">
        <v>189</v>
      </c>
    </row>
    <row r="24" spans="2:6" s="131" customFormat="1" ht="14.25" customHeight="1">
      <c r="B24" s="1433"/>
      <c r="C24" s="398" t="s">
        <v>331</v>
      </c>
      <c r="D24" s="1186">
        <v>25</v>
      </c>
      <c r="E24" s="1186">
        <v>11</v>
      </c>
      <c r="F24" s="1186">
        <v>14</v>
      </c>
    </row>
    <row r="25" spans="2:6" s="131" customFormat="1" ht="14.25" customHeight="1">
      <c r="B25" s="1433"/>
      <c r="C25" s="398" t="s">
        <v>109</v>
      </c>
      <c r="D25" s="1186">
        <v>128</v>
      </c>
      <c r="E25" s="1186">
        <v>63</v>
      </c>
      <c r="F25" s="1186">
        <v>65</v>
      </c>
    </row>
    <row r="26" spans="2:6" s="131" customFormat="1" ht="14.25" customHeight="1">
      <c r="B26" s="1435" t="s">
        <v>116</v>
      </c>
      <c r="C26" s="397" t="s">
        <v>49</v>
      </c>
      <c r="D26" s="1185">
        <v>2997</v>
      </c>
      <c r="E26" s="1185">
        <v>1536</v>
      </c>
      <c r="F26" s="1185">
        <v>1461</v>
      </c>
    </row>
    <row r="27" spans="2:6" s="131" customFormat="1" ht="14.25" customHeight="1">
      <c r="B27" s="1436"/>
      <c r="C27" s="398" t="s">
        <v>324</v>
      </c>
      <c r="D27" s="1186">
        <v>18</v>
      </c>
      <c r="E27" s="1186">
        <v>8</v>
      </c>
      <c r="F27" s="1186">
        <v>10</v>
      </c>
    </row>
    <row r="28" spans="2:6" s="131" customFormat="1" ht="14.25" customHeight="1">
      <c r="B28" s="1436"/>
      <c r="C28" s="398" t="s">
        <v>325</v>
      </c>
      <c r="D28" s="1186">
        <v>596</v>
      </c>
      <c r="E28" s="1186">
        <v>292</v>
      </c>
      <c r="F28" s="1186">
        <v>304</v>
      </c>
    </row>
    <row r="29" spans="2:6" s="131" customFormat="1" ht="14.25" customHeight="1">
      <c r="B29" s="1436"/>
      <c r="C29" s="398" t="s">
        <v>326</v>
      </c>
      <c r="D29" s="1186">
        <v>808</v>
      </c>
      <c r="E29" s="1186">
        <v>380</v>
      </c>
      <c r="F29" s="1186">
        <v>428</v>
      </c>
    </row>
    <row r="30" spans="2:6" s="131" customFormat="1" ht="14.25" customHeight="1">
      <c r="B30" s="1436"/>
      <c r="C30" s="398" t="s">
        <v>327</v>
      </c>
      <c r="D30" s="1186">
        <v>622</v>
      </c>
      <c r="E30" s="1186">
        <v>339</v>
      </c>
      <c r="F30" s="1186">
        <v>283</v>
      </c>
    </row>
    <row r="31" spans="2:6" s="131" customFormat="1" ht="14.25" customHeight="1">
      <c r="B31" s="1436"/>
      <c r="C31" s="398" t="s">
        <v>328</v>
      </c>
      <c r="D31" s="1186">
        <v>461</v>
      </c>
      <c r="E31" s="1186">
        <v>256</v>
      </c>
      <c r="F31" s="1186">
        <v>205</v>
      </c>
    </row>
    <row r="32" spans="2:6" s="131" customFormat="1" ht="14.25" customHeight="1">
      <c r="B32" s="1436"/>
      <c r="C32" s="398" t="s">
        <v>329</v>
      </c>
      <c r="D32" s="1186">
        <v>275</v>
      </c>
      <c r="E32" s="1186">
        <v>148</v>
      </c>
      <c r="F32" s="1186">
        <v>127</v>
      </c>
    </row>
    <row r="33" spans="2:6" s="131" customFormat="1" ht="14.25" customHeight="1">
      <c r="B33" s="1436"/>
      <c r="C33" s="398" t="s">
        <v>330</v>
      </c>
      <c r="D33" s="1186">
        <v>92</v>
      </c>
      <c r="E33" s="1186">
        <v>53</v>
      </c>
      <c r="F33" s="1186">
        <v>39</v>
      </c>
    </row>
    <row r="34" spans="2:6" s="131" customFormat="1" ht="14.25" customHeight="1">
      <c r="B34" s="1436"/>
      <c r="C34" s="398" t="s">
        <v>331</v>
      </c>
      <c r="D34" s="1186">
        <v>6</v>
      </c>
      <c r="E34" s="1186">
        <v>3</v>
      </c>
      <c r="F34" s="1186">
        <v>3</v>
      </c>
    </row>
    <row r="35" spans="2:6" s="131" customFormat="1" ht="14.25" customHeight="1">
      <c r="B35" s="1436"/>
      <c r="C35" s="398" t="s">
        <v>678</v>
      </c>
      <c r="D35" s="1186">
        <v>1</v>
      </c>
      <c r="E35" s="1186">
        <v>0</v>
      </c>
      <c r="F35" s="1186">
        <v>1</v>
      </c>
    </row>
    <row r="36" spans="2:6" s="131" customFormat="1" ht="14.25" customHeight="1">
      <c r="B36" s="1437"/>
      <c r="C36" s="398" t="s">
        <v>109</v>
      </c>
      <c r="D36" s="1186">
        <v>118</v>
      </c>
      <c r="E36" s="1186">
        <v>57</v>
      </c>
      <c r="F36" s="1186">
        <v>61</v>
      </c>
    </row>
    <row r="37" spans="2:6" s="131" customFormat="1" ht="14.25" customHeight="1">
      <c r="B37" s="1433" t="s">
        <v>124</v>
      </c>
      <c r="C37" s="397" t="s">
        <v>49</v>
      </c>
      <c r="D37" s="1185">
        <v>4695</v>
      </c>
      <c r="E37" s="1185">
        <v>2403</v>
      </c>
      <c r="F37" s="1185">
        <v>2292</v>
      </c>
    </row>
    <row r="38" spans="2:6" s="131" customFormat="1" ht="14.25" customHeight="1">
      <c r="B38" s="1433"/>
      <c r="C38" s="398" t="s">
        <v>324</v>
      </c>
      <c r="D38" s="1186">
        <v>29</v>
      </c>
      <c r="E38" s="1186">
        <v>16</v>
      </c>
      <c r="F38" s="1186">
        <v>13</v>
      </c>
    </row>
    <row r="39" spans="2:6" s="131" customFormat="1" ht="14.25" customHeight="1">
      <c r="B39" s="1433"/>
      <c r="C39" s="398" t="s">
        <v>325</v>
      </c>
      <c r="D39" s="1186">
        <v>1020</v>
      </c>
      <c r="E39" s="1186">
        <v>518</v>
      </c>
      <c r="F39" s="1186">
        <v>502</v>
      </c>
    </row>
    <row r="40" spans="2:6" s="131" customFormat="1" ht="14.25" customHeight="1">
      <c r="B40" s="1433"/>
      <c r="C40" s="398" t="s">
        <v>326</v>
      </c>
      <c r="D40" s="1186">
        <v>1263</v>
      </c>
      <c r="E40" s="1186">
        <v>653</v>
      </c>
      <c r="F40" s="1186">
        <v>610</v>
      </c>
    </row>
    <row r="41" spans="2:6" s="131" customFormat="1" ht="14.25" customHeight="1">
      <c r="B41" s="1433"/>
      <c r="C41" s="398" t="s">
        <v>327</v>
      </c>
      <c r="D41" s="1186">
        <v>1063</v>
      </c>
      <c r="E41" s="1186">
        <v>553</v>
      </c>
      <c r="F41" s="1186">
        <v>510</v>
      </c>
    </row>
    <row r="42" spans="2:6" s="131" customFormat="1" ht="14.25" customHeight="1">
      <c r="B42" s="1433"/>
      <c r="C42" s="398" t="s">
        <v>328</v>
      </c>
      <c r="D42" s="1186">
        <v>711</v>
      </c>
      <c r="E42" s="1186">
        <v>348</v>
      </c>
      <c r="F42" s="1186">
        <v>363</v>
      </c>
    </row>
    <row r="43" spans="2:6" s="131" customFormat="1" ht="14.25" customHeight="1">
      <c r="B43" s="1433"/>
      <c r="C43" s="398" t="s">
        <v>329</v>
      </c>
      <c r="D43" s="1186">
        <v>442</v>
      </c>
      <c r="E43" s="1186">
        <v>234</v>
      </c>
      <c r="F43" s="1186">
        <v>208</v>
      </c>
    </row>
    <row r="44" spans="2:6" s="131" customFormat="1" ht="14.25" customHeight="1">
      <c r="B44" s="1433"/>
      <c r="C44" s="398" t="s">
        <v>330</v>
      </c>
      <c r="D44" s="1186">
        <v>122</v>
      </c>
      <c r="E44" s="1186">
        <v>59</v>
      </c>
      <c r="F44" s="1186">
        <v>63</v>
      </c>
    </row>
    <row r="45" spans="2:6" s="131" customFormat="1" ht="14.25" customHeight="1">
      <c r="B45" s="1433"/>
      <c r="C45" s="398" t="s">
        <v>331</v>
      </c>
      <c r="D45" s="1186">
        <v>6</v>
      </c>
      <c r="E45" s="1186">
        <v>2</v>
      </c>
      <c r="F45" s="1186">
        <v>4</v>
      </c>
    </row>
    <row r="46" spans="2:6" s="131" customFormat="1" ht="14.25" customHeight="1">
      <c r="B46" s="1433"/>
      <c r="C46" s="398" t="s">
        <v>678</v>
      </c>
      <c r="D46" s="1186">
        <v>3</v>
      </c>
      <c r="E46" s="1186">
        <v>1</v>
      </c>
      <c r="F46" s="1186">
        <v>2</v>
      </c>
    </row>
    <row r="47" spans="2:6" s="131" customFormat="1" ht="14.25" customHeight="1">
      <c r="B47" s="1433"/>
      <c r="C47" s="398" t="s">
        <v>109</v>
      </c>
      <c r="D47" s="1186">
        <v>36</v>
      </c>
      <c r="E47" s="1186">
        <v>19</v>
      </c>
      <c r="F47" s="1186">
        <v>17</v>
      </c>
    </row>
    <row r="48" spans="2:6" s="131" customFormat="1" ht="14.25" customHeight="1">
      <c r="B48" s="1433" t="s">
        <v>121</v>
      </c>
      <c r="C48" s="397" t="s">
        <v>49</v>
      </c>
      <c r="D48" s="1185">
        <v>2642</v>
      </c>
      <c r="E48" s="1185">
        <v>1356</v>
      </c>
      <c r="F48" s="1185">
        <v>1286</v>
      </c>
    </row>
    <row r="49" spans="2:6" s="131" customFormat="1" ht="14.25" customHeight="1">
      <c r="B49" s="1433"/>
      <c r="C49" s="398" t="s">
        <v>324</v>
      </c>
      <c r="D49" s="1186">
        <v>16</v>
      </c>
      <c r="E49" s="1186">
        <v>7</v>
      </c>
      <c r="F49" s="1186">
        <v>9</v>
      </c>
    </row>
    <row r="50" spans="2:6" s="131" customFormat="1" ht="14.25" customHeight="1">
      <c r="B50" s="1433"/>
      <c r="C50" s="398" t="s">
        <v>325</v>
      </c>
      <c r="D50" s="1186">
        <v>466</v>
      </c>
      <c r="E50" s="1186">
        <v>230</v>
      </c>
      <c r="F50" s="1186">
        <v>236</v>
      </c>
    </row>
    <row r="51" spans="2:6" s="131" customFormat="1" ht="14.25" customHeight="1">
      <c r="B51" s="1433"/>
      <c r="C51" s="398" t="s">
        <v>326</v>
      </c>
      <c r="D51" s="1186">
        <v>706</v>
      </c>
      <c r="E51" s="1186">
        <v>363</v>
      </c>
      <c r="F51" s="1186">
        <v>343</v>
      </c>
    </row>
    <row r="52" spans="2:6" s="131" customFormat="1" ht="14.25" customHeight="1">
      <c r="B52" s="1433"/>
      <c r="C52" s="398" t="s">
        <v>327</v>
      </c>
      <c r="D52" s="1186">
        <v>618</v>
      </c>
      <c r="E52" s="1186">
        <v>327</v>
      </c>
      <c r="F52" s="1186">
        <v>291</v>
      </c>
    </row>
    <row r="53" spans="2:6" s="131" customFormat="1" ht="14.25" customHeight="1">
      <c r="B53" s="1433"/>
      <c r="C53" s="398" t="s">
        <v>328</v>
      </c>
      <c r="D53" s="1186">
        <v>454</v>
      </c>
      <c r="E53" s="1186">
        <v>230</v>
      </c>
      <c r="F53" s="1186">
        <v>224</v>
      </c>
    </row>
    <row r="54" spans="2:6" s="131" customFormat="1" ht="14.25" customHeight="1">
      <c r="B54" s="1433"/>
      <c r="C54" s="398" t="s">
        <v>329</v>
      </c>
      <c r="D54" s="1186">
        <v>227</v>
      </c>
      <c r="E54" s="1186">
        <v>112</v>
      </c>
      <c r="F54" s="1186">
        <v>115</v>
      </c>
    </row>
    <row r="55" spans="2:6" s="131" customFormat="1" ht="14.25" customHeight="1">
      <c r="B55" s="1433"/>
      <c r="C55" s="398" t="s">
        <v>330</v>
      </c>
      <c r="D55" s="1186">
        <v>60</v>
      </c>
      <c r="E55" s="1186">
        <v>35</v>
      </c>
      <c r="F55" s="1186">
        <v>25</v>
      </c>
    </row>
    <row r="56" spans="2:6" s="131" customFormat="1" ht="14.25" customHeight="1">
      <c r="B56" s="1433"/>
      <c r="C56" s="398" t="s">
        <v>331</v>
      </c>
      <c r="D56" s="1186">
        <v>2</v>
      </c>
      <c r="E56" s="1186">
        <v>1</v>
      </c>
      <c r="F56" s="1186">
        <v>1</v>
      </c>
    </row>
    <row r="57" spans="2:6" s="131" customFormat="1" ht="14.25" customHeight="1">
      <c r="B57" s="1433"/>
      <c r="C57" s="398" t="s">
        <v>109</v>
      </c>
      <c r="D57" s="1186">
        <v>93</v>
      </c>
      <c r="E57" s="1186">
        <v>51</v>
      </c>
      <c r="F57" s="1186">
        <v>42</v>
      </c>
    </row>
    <row r="58" spans="2:6" s="131" customFormat="1" ht="14.25" customHeight="1">
      <c r="B58" s="1438" t="s">
        <v>131</v>
      </c>
      <c r="C58" s="397" t="s">
        <v>49</v>
      </c>
      <c r="D58" s="1185">
        <v>7677</v>
      </c>
      <c r="E58" s="1185">
        <v>3873</v>
      </c>
      <c r="F58" s="1185">
        <v>3804</v>
      </c>
    </row>
    <row r="59" spans="2:6" s="131" customFormat="1" ht="14.25" customHeight="1">
      <c r="B59" s="1438"/>
      <c r="C59" s="398" t="s">
        <v>324</v>
      </c>
      <c r="D59" s="1186">
        <v>35</v>
      </c>
      <c r="E59" s="1186">
        <v>21</v>
      </c>
      <c r="F59" s="1186">
        <v>14</v>
      </c>
    </row>
    <row r="60" spans="2:6" s="131" customFormat="1" ht="14.25" customHeight="1">
      <c r="B60" s="1438"/>
      <c r="C60" s="398" t="s">
        <v>325</v>
      </c>
      <c r="D60" s="1186">
        <v>1287</v>
      </c>
      <c r="E60" s="1186">
        <v>657</v>
      </c>
      <c r="F60" s="1186">
        <v>630</v>
      </c>
    </row>
    <row r="61" spans="2:6" s="131" customFormat="1" ht="14.25" customHeight="1">
      <c r="B61" s="1438"/>
      <c r="C61" s="398" t="s">
        <v>326</v>
      </c>
      <c r="D61" s="1186">
        <v>1986</v>
      </c>
      <c r="E61" s="1186">
        <v>1005</v>
      </c>
      <c r="F61" s="1186">
        <v>981</v>
      </c>
    </row>
    <row r="62" spans="2:6" s="131" customFormat="1" ht="14.25" customHeight="1">
      <c r="B62" s="1438"/>
      <c r="C62" s="398" t="s">
        <v>327</v>
      </c>
      <c r="D62" s="1186">
        <v>1772</v>
      </c>
      <c r="E62" s="1186">
        <v>898</v>
      </c>
      <c r="F62" s="1186">
        <v>874</v>
      </c>
    </row>
    <row r="63" spans="2:6" s="131" customFormat="1" ht="14.25" customHeight="1">
      <c r="B63" s="1438"/>
      <c r="C63" s="398" t="s">
        <v>328</v>
      </c>
      <c r="D63" s="1186">
        <v>1274</v>
      </c>
      <c r="E63" s="1186">
        <v>644</v>
      </c>
      <c r="F63" s="1186">
        <v>630</v>
      </c>
    </row>
    <row r="64" spans="2:6" s="131" customFormat="1" ht="14.25" customHeight="1">
      <c r="B64" s="1438"/>
      <c r="C64" s="398" t="s">
        <v>329</v>
      </c>
      <c r="D64" s="1186">
        <v>746</v>
      </c>
      <c r="E64" s="1186">
        <v>378</v>
      </c>
      <c r="F64" s="1186">
        <v>368</v>
      </c>
    </row>
    <row r="65" spans="2:6" s="131" customFormat="1" ht="14.25" customHeight="1">
      <c r="B65" s="1438"/>
      <c r="C65" s="398" t="s">
        <v>330</v>
      </c>
      <c r="D65" s="1186">
        <v>215</v>
      </c>
      <c r="E65" s="1186">
        <v>104</v>
      </c>
      <c r="F65" s="1186">
        <v>111</v>
      </c>
    </row>
    <row r="66" spans="2:6" s="131" customFormat="1" ht="14.25" customHeight="1">
      <c r="B66" s="1438"/>
      <c r="C66" s="398" t="s">
        <v>331</v>
      </c>
      <c r="D66" s="1186">
        <v>16</v>
      </c>
      <c r="E66" s="1186">
        <v>10</v>
      </c>
      <c r="F66" s="1186">
        <v>6</v>
      </c>
    </row>
    <row r="67" spans="2:6" s="131" customFormat="1" ht="14.25" customHeight="1">
      <c r="B67" s="1438"/>
      <c r="C67" s="398" t="s">
        <v>109</v>
      </c>
      <c r="D67" s="1186">
        <v>346</v>
      </c>
      <c r="E67" s="1186">
        <v>156</v>
      </c>
      <c r="F67" s="1186">
        <v>190</v>
      </c>
    </row>
    <row r="68" spans="2:6" s="131" customFormat="1" ht="14.25" customHeight="1">
      <c r="B68" s="1438" t="s">
        <v>123</v>
      </c>
      <c r="C68" s="397" t="s">
        <v>49</v>
      </c>
      <c r="D68" s="1185">
        <v>7754</v>
      </c>
      <c r="E68" s="1185">
        <v>3896</v>
      </c>
      <c r="F68" s="1185">
        <v>3858</v>
      </c>
    </row>
    <row r="69" spans="2:6" s="131" customFormat="1" ht="14.25" customHeight="1">
      <c r="B69" s="1438"/>
      <c r="C69" s="398" t="s">
        <v>324</v>
      </c>
      <c r="D69" s="1186">
        <v>39</v>
      </c>
      <c r="E69" s="1186">
        <v>14</v>
      </c>
      <c r="F69" s="1186">
        <v>25</v>
      </c>
    </row>
    <row r="70" spans="2:6" s="131" customFormat="1" ht="14.25" customHeight="1">
      <c r="B70" s="1438"/>
      <c r="C70" s="398" t="s">
        <v>325</v>
      </c>
      <c r="D70" s="1186">
        <v>1331</v>
      </c>
      <c r="E70" s="1186">
        <v>658</v>
      </c>
      <c r="F70" s="1186">
        <v>673</v>
      </c>
    </row>
    <row r="71" spans="2:6" s="131" customFormat="1" ht="14.25" customHeight="1">
      <c r="B71" s="1438"/>
      <c r="C71" s="398" t="s">
        <v>326</v>
      </c>
      <c r="D71" s="1186">
        <v>2002</v>
      </c>
      <c r="E71" s="1186">
        <v>1009</v>
      </c>
      <c r="F71" s="1186">
        <v>993</v>
      </c>
    </row>
    <row r="72" spans="2:6" s="131" customFormat="1" ht="14.25" customHeight="1">
      <c r="B72" s="1438"/>
      <c r="C72" s="398" t="s">
        <v>327</v>
      </c>
      <c r="D72" s="1186">
        <v>1765</v>
      </c>
      <c r="E72" s="1186">
        <v>887</v>
      </c>
      <c r="F72" s="1186">
        <v>878</v>
      </c>
    </row>
    <row r="73" spans="2:6" s="131" customFormat="1" ht="14.25" customHeight="1">
      <c r="B73" s="1438"/>
      <c r="C73" s="398" t="s">
        <v>328</v>
      </c>
      <c r="D73" s="1186">
        <v>1392</v>
      </c>
      <c r="E73" s="1186">
        <v>721</v>
      </c>
      <c r="F73" s="1186">
        <v>671</v>
      </c>
    </row>
    <row r="74" spans="2:6" s="131" customFormat="1" ht="14.25" customHeight="1">
      <c r="B74" s="1438"/>
      <c r="C74" s="398" t="s">
        <v>329</v>
      </c>
      <c r="D74" s="1186">
        <v>796</v>
      </c>
      <c r="E74" s="1186">
        <v>391</v>
      </c>
      <c r="F74" s="1186">
        <v>405</v>
      </c>
    </row>
    <row r="75" spans="2:6" s="131" customFormat="1" ht="14.25" customHeight="1">
      <c r="B75" s="1438"/>
      <c r="C75" s="398" t="s">
        <v>330</v>
      </c>
      <c r="D75" s="1186">
        <v>266</v>
      </c>
      <c r="E75" s="1186">
        <v>142</v>
      </c>
      <c r="F75" s="1186">
        <v>124</v>
      </c>
    </row>
    <row r="76" spans="2:6" s="131" customFormat="1" ht="14.25" customHeight="1">
      <c r="B76" s="1438"/>
      <c r="C76" s="398" t="s">
        <v>331</v>
      </c>
      <c r="D76" s="1186">
        <v>18</v>
      </c>
      <c r="E76" s="1186">
        <v>11</v>
      </c>
      <c r="F76" s="1186">
        <v>7</v>
      </c>
    </row>
    <row r="77" spans="2:6" s="131" customFormat="1" ht="14.25" customHeight="1">
      <c r="B77" s="1438"/>
      <c r="C77" s="398" t="s">
        <v>109</v>
      </c>
      <c r="D77" s="1186">
        <v>145</v>
      </c>
      <c r="E77" s="1186">
        <v>63</v>
      </c>
      <c r="F77" s="1186">
        <v>82</v>
      </c>
    </row>
    <row r="78" spans="2:6" s="131" customFormat="1" ht="14.25" customHeight="1">
      <c r="B78" s="1438" t="s">
        <v>118</v>
      </c>
      <c r="C78" s="397" t="s">
        <v>49</v>
      </c>
      <c r="D78" s="1185">
        <v>12240</v>
      </c>
      <c r="E78" s="1185">
        <v>6336</v>
      </c>
      <c r="F78" s="1185">
        <v>5904</v>
      </c>
    </row>
    <row r="79" spans="2:6" s="131" customFormat="1" ht="14.25" customHeight="1">
      <c r="B79" s="1438"/>
      <c r="C79" s="398" t="s">
        <v>324</v>
      </c>
      <c r="D79" s="1186">
        <v>82</v>
      </c>
      <c r="E79" s="1186">
        <v>39</v>
      </c>
      <c r="F79" s="1186">
        <v>43</v>
      </c>
    </row>
    <row r="80" spans="2:6" s="131" customFormat="1" ht="14.25" customHeight="1">
      <c r="B80" s="1438"/>
      <c r="C80" s="398" t="s">
        <v>325</v>
      </c>
      <c r="D80" s="1186">
        <v>2332</v>
      </c>
      <c r="E80" s="1186">
        <v>1218</v>
      </c>
      <c r="F80" s="1186">
        <v>1114</v>
      </c>
    </row>
    <row r="81" spans="2:6" s="131" customFormat="1" ht="14.25" customHeight="1">
      <c r="B81" s="1438"/>
      <c r="C81" s="398" t="s">
        <v>326</v>
      </c>
      <c r="D81" s="1186">
        <v>3426</v>
      </c>
      <c r="E81" s="1186">
        <v>1753</v>
      </c>
      <c r="F81" s="1186">
        <v>1673</v>
      </c>
    </row>
    <row r="82" spans="2:6" s="131" customFormat="1" ht="14.25" customHeight="1">
      <c r="B82" s="1438"/>
      <c r="C82" s="398" t="s">
        <v>327</v>
      </c>
      <c r="D82" s="1186">
        <v>2950</v>
      </c>
      <c r="E82" s="1186">
        <v>1493</v>
      </c>
      <c r="F82" s="1186">
        <v>1457</v>
      </c>
    </row>
    <row r="83" spans="2:6" s="131" customFormat="1" ht="14.25" customHeight="1">
      <c r="B83" s="1438"/>
      <c r="C83" s="398" t="s">
        <v>328</v>
      </c>
      <c r="D83" s="1186">
        <v>2015</v>
      </c>
      <c r="E83" s="1186">
        <v>1065</v>
      </c>
      <c r="F83" s="1186">
        <v>950</v>
      </c>
    </row>
    <row r="84" spans="2:6" s="131" customFormat="1" ht="14.25" customHeight="1">
      <c r="B84" s="1438"/>
      <c r="C84" s="398" t="s">
        <v>329</v>
      </c>
      <c r="D84" s="1186">
        <v>1055</v>
      </c>
      <c r="E84" s="1186">
        <v>569</v>
      </c>
      <c r="F84" s="1186">
        <v>486</v>
      </c>
    </row>
    <row r="85" spans="2:6" s="131" customFormat="1" ht="14.25" customHeight="1">
      <c r="B85" s="1438"/>
      <c r="C85" s="398" t="s">
        <v>330</v>
      </c>
      <c r="D85" s="1186">
        <v>266</v>
      </c>
      <c r="E85" s="1186">
        <v>136</v>
      </c>
      <c r="F85" s="1186">
        <v>130</v>
      </c>
    </row>
    <row r="86" spans="2:6" s="131" customFormat="1" ht="14.25" customHeight="1">
      <c r="B86" s="1438"/>
      <c r="C86" s="398" t="s">
        <v>331</v>
      </c>
      <c r="D86" s="1186">
        <v>14</v>
      </c>
      <c r="E86" s="1186">
        <v>7</v>
      </c>
      <c r="F86" s="1186">
        <v>7</v>
      </c>
    </row>
    <row r="87" spans="2:6" s="131" customFormat="1" ht="14.25" customHeight="1">
      <c r="B87" s="1438"/>
      <c r="C87" s="398" t="s">
        <v>109</v>
      </c>
      <c r="D87" s="1186">
        <v>100</v>
      </c>
      <c r="E87" s="1186">
        <v>56</v>
      </c>
      <c r="F87" s="1186">
        <v>44</v>
      </c>
    </row>
    <row r="88" spans="2:6" s="131" customFormat="1" ht="14.25" customHeight="1">
      <c r="B88" s="1433" t="s">
        <v>130</v>
      </c>
      <c r="C88" s="397" t="s">
        <v>49</v>
      </c>
      <c r="D88" s="1185">
        <v>12455</v>
      </c>
      <c r="E88" s="1185">
        <v>6340</v>
      </c>
      <c r="F88" s="1185">
        <v>6115</v>
      </c>
    </row>
    <row r="89" spans="2:6" s="131" customFormat="1" ht="14.25" customHeight="1">
      <c r="B89" s="1433"/>
      <c r="C89" s="398" t="s">
        <v>324</v>
      </c>
      <c r="D89" s="1186">
        <v>185</v>
      </c>
      <c r="E89" s="1186">
        <v>85</v>
      </c>
      <c r="F89" s="1186">
        <v>100</v>
      </c>
    </row>
    <row r="90" spans="2:6" s="131" customFormat="1" ht="14.25" customHeight="1">
      <c r="B90" s="1433"/>
      <c r="C90" s="398" t="s">
        <v>325</v>
      </c>
      <c r="D90" s="1186">
        <v>3008</v>
      </c>
      <c r="E90" s="1186">
        <v>1500</v>
      </c>
      <c r="F90" s="1186">
        <v>1508</v>
      </c>
    </row>
    <row r="91" spans="2:6" s="131" customFormat="1" ht="14.25" customHeight="1">
      <c r="B91" s="1433"/>
      <c r="C91" s="398" t="s">
        <v>326</v>
      </c>
      <c r="D91" s="1186">
        <v>3415</v>
      </c>
      <c r="E91" s="1186">
        <v>1785</v>
      </c>
      <c r="F91" s="1186">
        <v>1630</v>
      </c>
    </row>
    <row r="92" spans="2:6" s="131" customFormat="1" ht="14.25" customHeight="1">
      <c r="B92" s="1433"/>
      <c r="C92" s="398" t="s">
        <v>327</v>
      </c>
      <c r="D92" s="1186">
        <v>2680</v>
      </c>
      <c r="E92" s="1186">
        <v>1342</v>
      </c>
      <c r="F92" s="1186">
        <v>1338</v>
      </c>
    </row>
    <row r="93" spans="2:6" s="131" customFormat="1" ht="14.25" customHeight="1">
      <c r="B93" s="1433"/>
      <c r="C93" s="398" t="s">
        <v>328</v>
      </c>
      <c r="D93" s="1186">
        <v>1789</v>
      </c>
      <c r="E93" s="1186">
        <v>930</v>
      </c>
      <c r="F93" s="1186">
        <v>859</v>
      </c>
    </row>
    <row r="94" spans="2:6" s="131" customFormat="1" ht="14.25" customHeight="1">
      <c r="B94" s="1433"/>
      <c r="C94" s="398" t="s">
        <v>329</v>
      </c>
      <c r="D94" s="1186">
        <v>892</v>
      </c>
      <c r="E94" s="1186">
        <v>434</v>
      </c>
      <c r="F94" s="1186">
        <v>458</v>
      </c>
    </row>
    <row r="95" spans="2:6" s="131" customFormat="1" ht="14.25" customHeight="1">
      <c r="B95" s="1433"/>
      <c r="C95" s="398" t="s">
        <v>330</v>
      </c>
      <c r="D95" s="1186">
        <v>246</v>
      </c>
      <c r="E95" s="1186">
        <v>133</v>
      </c>
      <c r="F95" s="1186">
        <v>113</v>
      </c>
    </row>
    <row r="96" spans="2:6" s="131" customFormat="1" ht="14.25" customHeight="1">
      <c r="B96" s="1433"/>
      <c r="C96" s="398" t="s">
        <v>331</v>
      </c>
      <c r="D96" s="1186">
        <v>19</v>
      </c>
      <c r="E96" s="1186">
        <v>9</v>
      </c>
      <c r="F96" s="1186">
        <v>10</v>
      </c>
    </row>
    <row r="97" spans="2:6" s="131" customFormat="1" ht="14.25" customHeight="1">
      <c r="B97" s="1433"/>
      <c r="C97" s="398" t="s">
        <v>678</v>
      </c>
      <c r="D97" s="1186">
        <v>3</v>
      </c>
      <c r="E97" s="1186">
        <v>2</v>
      </c>
      <c r="F97" s="1186">
        <v>1</v>
      </c>
    </row>
    <row r="98" spans="2:6" s="131" customFormat="1" ht="14.25" customHeight="1">
      <c r="B98" s="1433"/>
      <c r="C98" s="398" t="s">
        <v>109</v>
      </c>
      <c r="D98" s="1186">
        <v>218</v>
      </c>
      <c r="E98" s="1186">
        <v>120</v>
      </c>
      <c r="F98" s="1186">
        <v>98</v>
      </c>
    </row>
    <row r="99" spans="2:6" s="131" customFormat="1" ht="14.25" customHeight="1">
      <c r="B99" s="1433" t="s">
        <v>125</v>
      </c>
      <c r="C99" s="397" t="s">
        <v>49</v>
      </c>
      <c r="D99" s="1185">
        <v>74215</v>
      </c>
      <c r="E99" s="1185">
        <v>37831</v>
      </c>
      <c r="F99" s="1185">
        <v>36384</v>
      </c>
    </row>
    <row r="100" spans="2:6" s="131" customFormat="1" ht="14.25" customHeight="1">
      <c r="B100" s="1433"/>
      <c r="C100" s="398" t="s">
        <v>324</v>
      </c>
      <c r="D100" s="1186">
        <v>492</v>
      </c>
      <c r="E100" s="1186">
        <v>258</v>
      </c>
      <c r="F100" s="1186">
        <v>234</v>
      </c>
    </row>
    <row r="101" spans="2:6" s="131" customFormat="1" ht="14.25" customHeight="1">
      <c r="B101" s="1433"/>
      <c r="C101" s="398" t="s">
        <v>325</v>
      </c>
      <c r="D101" s="1186">
        <v>13310</v>
      </c>
      <c r="E101" s="1186">
        <v>6791</v>
      </c>
      <c r="F101" s="1186">
        <v>6519</v>
      </c>
    </row>
    <row r="102" spans="2:6" s="131" customFormat="1" ht="14.25" customHeight="1">
      <c r="B102" s="1433"/>
      <c r="C102" s="398" t="s">
        <v>326</v>
      </c>
      <c r="D102" s="1186">
        <v>20695</v>
      </c>
      <c r="E102" s="1186">
        <v>10535</v>
      </c>
      <c r="F102" s="1186">
        <v>10160</v>
      </c>
    </row>
    <row r="103" spans="2:6" s="131" customFormat="1" ht="14.25" customHeight="1">
      <c r="B103" s="1433"/>
      <c r="C103" s="398" t="s">
        <v>327</v>
      </c>
      <c r="D103" s="1186">
        <v>17668</v>
      </c>
      <c r="E103" s="1186">
        <v>9052</v>
      </c>
      <c r="F103" s="1186">
        <v>8616</v>
      </c>
    </row>
    <row r="104" spans="2:6" s="131" customFormat="1" ht="14.25" customHeight="1">
      <c r="B104" s="1433"/>
      <c r="C104" s="398" t="s">
        <v>328</v>
      </c>
      <c r="D104" s="1186">
        <v>12655</v>
      </c>
      <c r="E104" s="1186">
        <v>6436</v>
      </c>
      <c r="F104" s="1186">
        <v>6219</v>
      </c>
    </row>
    <row r="105" spans="2:6" s="131" customFormat="1" ht="14.25" customHeight="1">
      <c r="B105" s="1433"/>
      <c r="C105" s="398" t="s">
        <v>329</v>
      </c>
      <c r="D105" s="1186">
        <v>7096</v>
      </c>
      <c r="E105" s="1186">
        <v>3579</v>
      </c>
      <c r="F105" s="1186">
        <v>3517</v>
      </c>
    </row>
    <row r="106" spans="2:6" s="131" customFormat="1" ht="14.25" customHeight="1">
      <c r="B106" s="1433"/>
      <c r="C106" s="398" t="s">
        <v>330</v>
      </c>
      <c r="D106" s="1186">
        <v>1662</v>
      </c>
      <c r="E106" s="1186">
        <v>865</v>
      </c>
      <c r="F106" s="1186">
        <v>797</v>
      </c>
    </row>
    <row r="107" spans="2:6" s="131" customFormat="1" ht="14.25" customHeight="1">
      <c r="B107" s="1433"/>
      <c r="C107" s="398" t="s">
        <v>331</v>
      </c>
      <c r="D107" s="1186">
        <v>98</v>
      </c>
      <c r="E107" s="1186">
        <v>36</v>
      </c>
      <c r="F107" s="1186">
        <v>62</v>
      </c>
    </row>
    <row r="108" spans="2:6" s="131" customFormat="1" ht="14.25" customHeight="1">
      <c r="B108" s="1433"/>
      <c r="C108" s="398" t="s">
        <v>678</v>
      </c>
      <c r="D108" s="1186">
        <v>11</v>
      </c>
      <c r="E108" s="1186">
        <v>5</v>
      </c>
      <c r="F108" s="1186">
        <v>6</v>
      </c>
    </row>
    <row r="109" spans="2:6" s="131" customFormat="1" ht="14.25" customHeight="1">
      <c r="B109" s="1433"/>
      <c r="C109" s="398" t="s">
        <v>109</v>
      </c>
      <c r="D109" s="1186">
        <v>528</v>
      </c>
      <c r="E109" s="1186">
        <v>274</v>
      </c>
      <c r="F109" s="1186">
        <v>254</v>
      </c>
    </row>
    <row r="110" spans="2:6" s="131" customFormat="1" ht="14.25" customHeight="1">
      <c r="B110" s="1433" t="s">
        <v>120</v>
      </c>
      <c r="C110" s="397" t="s">
        <v>49</v>
      </c>
      <c r="D110" s="1185">
        <v>7536</v>
      </c>
      <c r="E110" s="1185">
        <v>3758</v>
      </c>
      <c r="F110" s="1185">
        <v>3778</v>
      </c>
    </row>
    <row r="111" spans="2:6" s="131" customFormat="1" ht="14.25" customHeight="1">
      <c r="B111" s="1433"/>
      <c r="C111" s="398" t="s">
        <v>324</v>
      </c>
      <c r="D111" s="1186">
        <v>35</v>
      </c>
      <c r="E111" s="1186">
        <v>15</v>
      </c>
      <c r="F111" s="1186">
        <v>20</v>
      </c>
    </row>
    <row r="112" spans="2:6" s="131" customFormat="1" ht="14.25" customHeight="1">
      <c r="B112" s="1433"/>
      <c r="C112" s="398" t="s">
        <v>325</v>
      </c>
      <c r="D112" s="1186">
        <v>1179</v>
      </c>
      <c r="E112" s="1186">
        <v>597</v>
      </c>
      <c r="F112" s="1186">
        <v>582</v>
      </c>
    </row>
    <row r="113" spans="2:6" s="131" customFormat="1" ht="14.25" customHeight="1">
      <c r="B113" s="1433"/>
      <c r="C113" s="398" t="s">
        <v>326</v>
      </c>
      <c r="D113" s="1186">
        <v>1856</v>
      </c>
      <c r="E113" s="1186">
        <v>902</v>
      </c>
      <c r="F113" s="1186">
        <v>954</v>
      </c>
    </row>
    <row r="114" spans="2:6" s="131" customFormat="1" ht="14.25" customHeight="1">
      <c r="B114" s="1433"/>
      <c r="C114" s="398" t="s">
        <v>327</v>
      </c>
      <c r="D114" s="1186">
        <v>1929</v>
      </c>
      <c r="E114" s="1186">
        <v>943</v>
      </c>
      <c r="F114" s="1186">
        <v>986</v>
      </c>
    </row>
    <row r="115" spans="2:6" s="131" customFormat="1" ht="14.25" customHeight="1">
      <c r="B115" s="1433"/>
      <c r="C115" s="398" t="s">
        <v>328</v>
      </c>
      <c r="D115" s="1186">
        <v>1414</v>
      </c>
      <c r="E115" s="1186">
        <v>729</v>
      </c>
      <c r="F115" s="1186">
        <v>685</v>
      </c>
    </row>
    <row r="116" spans="2:6" s="131" customFormat="1" ht="14.25" customHeight="1">
      <c r="B116" s="1433"/>
      <c r="C116" s="398" t="s">
        <v>329</v>
      </c>
      <c r="D116" s="1186">
        <v>715</v>
      </c>
      <c r="E116" s="1186">
        <v>380</v>
      </c>
      <c r="F116" s="1186">
        <v>335</v>
      </c>
    </row>
    <row r="117" spans="2:6" s="131" customFormat="1" ht="14.25" customHeight="1">
      <c r="B117" s="1433"/>
      <c r="C117" s="398" t="s">
        <v>330</v>
      </c>
      <c r="D117" s="1186">
        <v>218</v>
      </c>
      <c r="E117" s="1186">
        <v>103</v>
      </c>
      <c r="F117" s="1186">
        <v>115</v>
      </c>
    </row>
    <row r="118" spans="2:6" s="131" customFormat="1" ht="14.25" customHeight="1">
      <c r="B118" s="1433"/>
      <c r="C118" s="398" t="s">
        <v>331</v>
      </c>
      <c r="D118" s="1186">
        <v>21</v>
      </c>
      <c r="E118" s="1186">
        <v>10</v>
      </c>
      <c r="F118" s="1186">
        <v>11</v>
      </c>
    </row>
    <row r="119" spans="2:6" s="131" customFormat="1" ht="14.25" customHeight="1">
      <c r="B119" s="1433"/>
      <c r="C119" s="398" t="s">
        <v>678</v>
      </c>
      <c r="D119" s="1186">
        <v>1</v>
      </c>
      <c r="E119" s="1186">
        <v>0</v>
      </c>
      <c r="F119" s="1186">
        <v>1</v>
      </c>
    </row>
    <row r="120" spans="2:6" s="131" customFormat="1" ht="14.25" customHeight="1">
      <c r="B120" s="1433"/>
      <c r="C120" s="398" t="s">
        <v>109</v>
      </c>
      <c r="D120" s="1186">
        <v>168</v>
      </c>
      <c r="E120" s="1186">
        <v>79</v>
      </c>
      <c r="F120" s="1186">
        <v>89</v>
      </c>
    </row>
    <row r="121" spans="2:6" s="131" customFormat="1" ht="14.25" customHeight="1">
      <c r="B121" s="1433" t="s">
        <v>119</v>
      </c>
      <c r="C121" s="397" t="s">
        <v>49</v>
      </c>
      <c r="D121" s="1185">
        <v>8112</v>
      </c>
      <c r="E121" s="1185">
        <v>4182</v>
      </c>
      <c r="F121" s="1185">
        <v>3930</v>
      </c>
    </row>
    <row r="122" spans="2:6" s="131" customFormat="1" ht="14.25" customHeight="1">
      <c r="B122" s="1433"/>
      <c r="C122" s="398" t="s">
        <v>324</v>
      </c>
      <c r="D122" s="1186">
        <v>24</v>
      </c>
      <c r="E122" s="1186">
        <v>14</v>
      </c>
      <c r="F122" s="1186">
        <v>10</v>
      </c>
    </row>
    <row r="123" spans="2:6" s="131" customFormat="1" ht="14.25" customHeight="1">
      <c r="B123" s="1433"/>
      <c r="C123" s="398" t="s">
        <v>325</v>
      </c>
      <c r="D123" s="1186">
        <v>1333</v>
      </c>
      <c r="E123" s="1186">
        <v>707</v>
      </c>
      <c r="F123" s="1186">
        <v>626</v>
      </c>
    </row>
    <row r="124" spans="2:6" s="131" customFormat="1" ht="14.25" customHeight="1">
      <c r="B124" s="1433"/>
      <c r="C124" s="398" t="s">
        <v>326</v>
      </c>
      <c r="D124" s="1186">
        <v>1952</v>
      </c>
      <c r="E124" s="1186">
        <v>1003</v>
      </c>
      <c r="F124" s="1186">
        <v>949</v>
      </c>
    </row>
    <row r="125" spans="2:6" s="131" customFormat="1" ht="14.25" customHeight="1">
      <c r="B125" s="1433"/>
      <c r="C125" s="398" t="s">
        <v>327</v>
      </c>
      <c r="D125" s="1186">
        <v>2026</v>
      </c>
      <c r="E125" s="1186">
        <v>1057</v>
      </c>
      <c r="F125" s="1186">
        <v>969</v>
      </c>
    </row>
    <row r="126" spans="2:6" s="131" customFormat="1" ht="14.25" customHeight="1">
      <c r="B126" s="1433"/>
      <c r="C126" s="398" t="s">
        <v>328</v>
      </c>
      <c r="D126" s="1186">
        <v>1537</v>
      </c>
      <c r="E126" s="1186">
        <v>769</v>
      </c>
      <c r="F126" s="1186">
        <v>768</v>
      </c>
    </row>
    <row r="127" spans="2:6" s="131" customFormat="1" ht="14.25" customHeight="1">
      <c r="B127" s="1433"/>
      <c r="C127" s="398" t="s">
        <v>329</v>
      </c>
      <c r="D127" s="1186">
        <v>877</v>
      </c>
      <c r="E127" s="1186">
        <v>456</v>
      </c>
      <c r="F127" s="1186">
        <v>421</v>
      </c>
    </row>
    <row r="128" spans="2:6" s="131" customFormat="1" ht="14.25" customHeight="1">
      <c r="B128" s="1433"/>
      <c r="C128" s="398" t="s">
        <v>330</v>
      </c>
      <c r="D128" s="1186">
        <v>250</v>
      </c>
      <c r="E128" s="1186">
        <v>118</v>
      </c>
      <c r="F128" s="1186">
        <v>132</v>
      </c>
    </row>
    <row r="129" spans="2:6" s="131" customFormat="1" ht="14.25" customHeight="1">
      <c r="B129" s="1433"/>
      <c r="C129" s="398" t="s">
        <v>331</v>
      </c>
      <c r="D129" s="1186">
        <v>18</v>
      </c>
      <c r="E129" s="1186">
        <v>4</v>
      </c>
      <c r="F129" s="1186">
        <v>14</v>
      </c>
    </row>
    <row r="130" spans="2:6" s="131" customFormat="1" ht="14.25" customHeight="1">
      <c r="B130" s="1433"/>
      <c r="C130" s="398" t="s">
        <v>678</v>
      </c>
      <c r="D130" s="1186">
        <v>2</v>
      </c>
      <c r="E130" s="1186">
        <v>0</v>
      </c>
      <c r="F130" s="1186">
        <v>2</v>
      </c>
    </row>
    <row r="131" spans="2:6" s="131" customFormat="1" ht="14.25" customHeight="1">
      <c r="B131" s="1433"/>
      <c r="C131" s="398" t="s">
        <v>109</v>
      </c>
      <c r="D131" s="1186">
        <v>93</v>
      </c>
      <c r="E131" s="1186">
        <v>54</v>
      </c>
      <c r="F131" s="1186">
        <v>39</v>
      </c>
    </row>
    <row r="132" spans="2:6" s="131" customFormat="1" ht="14.25" customHeight="1">
      <c r="B132" s="1433" t="s">
        <v>132</v>
      </c>
      <c r="C132" s="397" t="s">
        <v>49</v>
      </c>
      <c r="D132" s="1185">
        <v>16955</v>
      </c>
      <c r="E132" s="1185">
        <v>8678</v>
      </c>
      <c r="F132" s="1185">
        <v>8277</v>
      </c>
    </row>
    <row r="133" spans="2:6" s="131" customFormat="1" ht="14.25" customHeight="1">
      <c r="B133" s="1433"/>
      <c r="C133" s="398" t="s">
        <v>324</v>
      </c>
      <c r="D133" s="1186">
        <v>186</v>
      </c>
      <c r="E133" s="1186">
        <v>95</v>
      </c>
      <c r="F133" s="1186">
        <v>91</v>
      </c>
    </row>
    <row r="134" spans="2:6" s="131" customFormat="1" ht="14.25" customHeight="1">
      <c r="B134" s="1433"/>
      <c r="C134" s="398" t="s">
        <v>325</v>
      </c>
      <c r="D134" s="1186">
        <v>4208</v>
      </c>
      <c r="E134" s="1186">
        <v>2157</v>
      </c>
      <c r="F134" s="1186">
        <v>2051</v>
      </c>
    </row>
    <row r="135" spans="2:6" s="131" customFormat="1" ht="14.25" customHeight="1">
      <c r="B135" s="1433"/>
      <c r="C135" s="398" t="s">
        <v>326</v>
      </c>
      <c r="D135" s="1186">
        <v>4799</v>
      </c>
      <c r="E135" s="1186">
        <v>2476</v>
      </c>
      <c r="F135" s="1186">
        <v>2323</v>
      </c>
    </row>
    <row r="136" spans="2:6" s="131" customFormat="1" ht="14.25" customHeight="1">
      <c r="B136" s="1433"/>
      <c r="C136" s="398" t="s">
        <v>327</v>
      </c>
      <c r="D136" s="1186">
        <v>3811</v>
      </c>
      <c r="E136" s="1186">
        <v>1958</v>
      </c>
      <c r="F136" s="1186">
        <v>1853</v>
      </c>
    </row>
    <row r="137" spans="2:6" s="131" customFormat="1" ht="14.25" customHeight="1">
      <c r="B137" s="1433"/>
      <c r="C137" s="398" t="s">
        <v>328</v>
      </c>
      <c r="D137" s="1186">
        <v>2375</v>
      </c>
      <c r="E137" s="1186">
        <v>1184</v>
      </c>
      <c r="F137" s="1186">
        <v>1191</v>
      </c>
    </row>
    <row r="138" spans="2:6" s="131" customFormat="1" ht="14.25" customHeight="1">
      <c r="B138" s="1433"/>
      <c r="C138" s="398" t="s">
        <v>329</v>
      </c>
      <c r="D138" s="1186">
        <v>1222</v>
      </c>
      <c r="E138" s="1186">
        <v>636</v>
      </c>
      <c r="F138" s="1186">
        <v>586</v>
      </c>
    </row>
    <row r="139" spans="2:6" s="131" customFormat="1" ht="14.25" customHeight="1">
      <c r="B139" s="1433"/>
      <c r="C139" s="398" t="s">
        <v>330</v>
      </c>
      <c r="D139" s="1186">
        <v>258</v>
      </c>
      <c r="E139" s="1186">
        <v>126</v>
      </c>
      <c r="F139" s="1186">
        <v>132</v>
      </c>
    </row>
    <row r="140" spans="2:6" s="131" customFormat="1" ht="14.25" customHeight="1">
      <c r="B140" s="1433"/>
      <c r="C140" s="398" t="s">
        <v>331</v>
      </c>
      <c r="D140" s="1186">
        <v>16</v>
      </c>
      <c r="E140" s="1186">
        <v>8</v>
      </c>
      <c r="F140" s="1186">
        <v>8</v>
      </c>
    </row>
    <row r="141" spans="2:6" s="131" customFormat="1" ht="14.25" customHeight="1">
      <c r="B141" s="1433"/>
      <c r="C141" s="398" t="s">
        <v>678</v>
      </c>
      <c r="D141" s="1186">
        <v>1</v>
      </c>
      <c r="E141" s="1186">
        <v>0</v>
      </c>
      <c r="F141" s="1186">
        <v>1</v>
      </c>
    </row>
    <row r="142" spans="2:6" s="131" customFormat="1" ht="14.25" customHeight="1">
      <c r="B142" s="1433"/>
      <c r="C142" s="398" t="s">
        <v>109</v>
      </c>
      <c r="D142" s="1186">
        <v>79</v>
      </c>
      <c r="E142" s="1186">
        <v>38</v>
      </c>
      <c r="F142" s="1186">
        <v>41</v>
      </c>
    </row>
    <row r="143" spans="2:6" s="131" customFormat="1" ht="14.25" customHeight="1">
      <c r="B143" s="1433" t="s">
        <v>117</v>
      </c>
      <c r="C143" s="397" t="s">
        <v>49</v>
      </c>
      <c r="D143" s="1185">
        <v>27982</v>
      </c>
      <c r="E143" s="1185">
        <v>14270</v>
      </c>
      <c r="F143" s="1185">
        <v>13712</v>
      </c>
    </row>
    <row r="144" spans="2:6" s="131" customFormat="1" ht="14.25" customHeight="1">
      <c r="B144" s="1433"/>
      <c r="C144" s="398" t="s">
        <v>324</v>
      </c>
      <c r="D144" s="1186">
        <v>279</v>
      </c>
      <c r="E144" s="1186">
        <v>133</v>
      </c>
      <c r="F144" s="1186">
        <v>146</v>
      </c>
    </row>
    <row r="145" spans="2:6" s="131" customFormat="1" ht="14.25" customHeight="1">
      <c r="B145" s="1433"/>
      <c r="C145" s="398" t="s">
        <v>325</v>
      </c>
      <c r="D145" s="1186">
        <v>6342</v>
      </c>
      <c r="E145" s="1186">
        <v>3220</v>
      </c>
      <c r="F145" s="1186">
        <v>3122</v>
      </c>
    </row>
    <row r="146" spans="2:6" s="131" customFormat="1" ht="14.25" customHeight="1">
      <c r="B146" s="1433"/>
      <c r="C146" s="398" t="s">
        <v>326</v>
      </c>
      <c r="D146" s="1186">
        <v>8038</v>
      </c>
      <c r="E146" s="1186">
        <v>4124</v>
      </c>
      <c r="F146" s="1186">
        <v>3914</v>
      </c>
    </row>
    <row r="147" spans="2:6" s="131" customFormat="1" ht="14.25" customHeight="1">
      <c r="B147" s="1433"/>
      <c r="C147" s="398" t="s">
        <v>327</v>
      </c>
      <c r="D147" s="1186">
        <v>6629</v>
      </c>
      <c r="E147" s="1186">
        <v>3376</v>
      </c>
      <c r="F147" s="1186">
        <v>3253</v>
      </c>
    </row>
    <row r="148" spans="2:6" s="131" customFormat="1" ht="14.25" customHeight="1">
      <c r="B148" s="1433"/>
      <c r="C148" s="398" t="s">
        <v>328</v>
      </c>
      <c r="D148" s="1186">
        <v>4222</v>
      </c>
      <c r="E148" s="1186">
        <v>2165</v>
      </c>
      <c r="F148" s="1186">
        <v>2057</v>
      </c>
    </row>
    <row r="149" spans="2:6" s="131" customFormat="1" ht="14.25" customHeight="1">
      <c r="B149" s="1433"/>
      <c r="C149" s="398" t="s">
        <v>329</v>
      </c>
      <c r="D149" s="1186">
        <v>1754</v>
      </c>
      <c r="E149" s="1186">
        <v>899</v>
      </c>
      <c r="F149" s="1186">
        <v>855</v>
      </c>
    </row>
    <row r="150" spans="2:6" s="131" customFormat="1" ht="14.25" customHeight="1">
      <c r="B150" s="1433"/>
      <c r="C150" s="398" t="s">
        <v>330</v>
      </c>
      <c r="D150" s="1186">
        <v>432</v>
      </c>
      <c r="E150" s="1186">
        <v>211</v>
      </c>
      <c r="F150" s="1186">
        <v>221</v>
      </c>
    </row>
    <row r="151" spans="2:6" s="131" customFormat="1" ht="14.25" customHeight="1">
      <c r="B151" s="1433"/>
      <c r="C151" s="398" t="s">
        <v>331</v>
      </c>
      <c r="D151" s="1186">
        <v>34</v>
      </c>
      <c r="E151" s="1186">
        <v>19</v>
      </c>
      <c r="F151" s="1186">
        <v>15</v>
      </c>
    </row>
    <row r="152" spans="2:6" s="131" customFormat="1" ht="14.25" customHeight="1">
      <c r="B152" s="1433"/>
      <c r="C152" s="398" t="s">
        <v>678</v>
      </c>
      <c r="D152" s="1186">
        <v>4</v>
      </c>
      <c r="E152" s="1186">
        <v>0</v>
      </c>
      <c r="F152" s="1186">
        <v>4</v>
      </c>
    </row>
    <row r="153" spans="2:6" s="131" customFormat="1" ht="14.25" customHeight="1">
      <c r="B153" s="1433"/>
      <c r="C153" s="398" t="s">
        <v>109</v>
      </c>
      <c r="D153" s="1186">
        <v>248</v>
      </c>
      <c r="E153" s="1186">
        <v>123</v>
      </c>
      <c r="F153" s="1186">
        <v>125</v>
      </c>
    </row>
    <row r="154" spans="2:6" s="131" customFormat="1" ht="14.25" customHeight="1">
      <c r="B154" s="1433" t="s">
        <v>114</v>
      </c>
      <c r="C154" s="397" t="s">
        <v>49</v>
      </c>
      <c r="D154" s="1185">
        <v>4705</v>
      </c>
      <c r="E154" s="1185">
        <v>2421</v>
      </c>
      <c r="F154" s="1185">
        <v>2284</v>
      </c>
    </row>
    <row r="155" spans="2:6" s="131" customFormat="1" ht="14.25" customHeight="1">
      <c r="B155" s="1433"/>
      <c r="C155" s="398" t="s">
        <v>324</v>
      </c>
      <c r="D155" s="1186">
        <v>80</v>
      </c>
      <c r="E155" s="1186">
        <v>37</v>
      </c>
      <c r="F155" s="1186">
        <v>43</v>
      </c>
    </row>
    <row r="156" spans="2:6" s="131" customFormat="1" ht="14.25" customHeight="1">
      <c r="B156" s="1433"/>
      <c r="C156" s="398" t="s">
        <v>325</v>
      </c>
      <c r="D156" s="1186">
        <v>1000</v>
      </c>
      <c r="E156" s="1186">
        <v>537</v>
      </c>
      <c r="F156" s="1186">
        <v>463</v>
      </c>
    </row>
    <row r="157" spans="2:6" s="131" customFormat="1" ht="14.25" customHeight="1">
      <c r="B157" s="1433"/>
      <c r="C157" s="398" t="s">
        <v>326</v>
      </c>
      <c r="D157" s="1186">
        <v>1076</v>
      </c>
      <c r="E157" s="1186">
        <v>573</v>
      </c>
      <c r="F157" s="1186">
        <v>503</v>
      </c>
    </row>
    <row r="158" spans="2:6" s="131" customFormat="1" ht="14.25" customHeight="1">
      <c r="B158" s="1433"/>
      <c r="C158" s="398" t="s">
        <v>327</v>
      </c>
      <c r="D158" s="1186">
        <v>897</v>
      </c>
      <c r="E158" s="1186">
        <v>433</v>
      </c>
      <c r="F158" s="1186">
        <v>464</v>
      </c>
    </row>
    <row r="159" spans="2:6" s="131" customFormat="1" ht="14.25" customHeight="1">
      <c r="B159" s="1433"/>
      <c r="C159" s="398" t="s">
        <v>328</v>
      </c>
      <c r="D159" s="1186">
        <v>617</v>
      </c>
      <c r="E159" s="1186">
        <v>309</v>
      </c>
      <c r="F159" s="1186">
        <v>308</v>
      </c>
    </row>
    <row r="160" spans="2:6" s="131" customFormat="1" ht="14.25" customHeight="1">
      <c r="B160" s="1433"/>
      <c r="C160" s="398" t="s">
        <v>329</v>
      </c>
      <c r="D160" s="1186">
        <v>404</v>
      </c>
      <c r="E160" s="1186">
        <v>214</v>
      </c>
      <c r="F160" s="1186">
        <v>190</v>
      </c>
    </row>
    <row r="161" spans="2:6" s="131" customFormat="1" ht="14.25" customHeight="1">
      <c r="B161" s="1433"/>
      <c r="C161" s="398" t="s">
        <v>330</v>
      </c>
      <c r="D161" s="1186">
        <v>147</v>
      </c>
      <c r="E161" s="1186">
        <v>78</v>
      </c>
      <c r="F161" s="1186">
        <v>69</v>
      </c>
    </row>
    <row r="162" spans="2:6" s="131" customFormat="1" ht="14.25" customHeight="1">
      <c r="B162" s="1433"/>
      <c r="C162" s="398" t="s">
        <v>331</v>
      </c>
      <c r="D162" s="1186">
        <v>18</v>
      </c>
      <c r="E162" s="1186">
        <v>7</v>
      </c>
      <c r="F162" s="1186">
        <v>11</v>
      </c>
    </row>
    <row r="163" spans="2:6" s="131" customFormat="1" ht="14.25" customHeight="1">
      <c r="B163" s="1433"/>
      <c r="C163" s="398" t="s">
        <v>109</v>
      </c>
      <c r="D163" s="1186">
        <v>466</v>
      </c>
      <c r="E163" s="1186">
        <v>233</v>
      </c>
      <c r="F163" s="1186">
        <v>233</v>
      </c>
    </row>
    <row r="164" spans="2:6" s="131" customFormat="1" ht="14.25" customHeight="1">
      <c r="B164" s="1433" t="s">
        <v>112</v>
      </c>
      <c r="C164" s="397" t="s">
        <v>49</v>
      </c>
      <c r="D164" s="1185">
        <v>2719</v>
      </c>
      <c r="E164" s="1185">
        <v>1354</v>
      </c>
      <c r="F164" s="1185">
        <v>1365</v>
      </c>
    </row>
    <row r="165" spans="2:6" s="131" customFormat="1" ht="14.25" customHeight="1">
      <c r="B165" s="1433"/>
      <c r="C165" s="398" t="s">
        <v>324</v>
      </c>
      <c r="D165" s="1186">
        <v>26</v>
      </c>
      <c r="E165" s="1186">
        <v>13</v>
      </c>
      <c r="F165" s="1186">
        <v>13</v>
      </c>
    </row>
    <row r="166" spans="2:6" s="131" customFormat="1" ht="14.25" customHeight="1">
      <c r="B166" s="1433"/>
      <c r="C166" s="398" t="s">
        <v>325</v>
      </c>
      <c r="D166" s="1186">
        <v>589</v>
      </c>
      <c r="E166" s="1186">
        <v>285</v>
      </c>
      <c r="F166" s="1186">
        <v>304</v>
      </c>
    </row>
    <row r="167" spans="2:6" s="131" customFormat="1" ht="14.25" customHeight="1">
      <c r="B167" s="1433"/>
      <c r="C167" s="398" t="s">
        <v>326</v>
      </c>
      <c r="D167" s="1186">
        <v>685</v>
      </c>
      <c r="E167" s="1186">
        <v>341</v>
      </c>
      <c r="F167" s="1186">
        <v>344</v>
      </c>
    </row>
    <row r="168" spans="2:6" s="131" customFormat="1" ht="14.25" customHeight="1">
      <c r="B168" s="1433"/>
      <c r="C168" s="398" t="s">
        <v>327</v>
      </c>
      <c r="D168" s="1186">
        <v>518</v>
      </c>
      <c r="E168" s="1186">
        <v>256</v>
      </c>
      <c r="F168" s="1186">
        <v>262</v>
      </c>
    </row>
    <row r="169" spans="2:6" s="131" customFormat="1" ht="14.25" customHeight="1">
      <c r="B169" s="1433"/>
      <c r="C169" s="398" t="s">
        <v>328</v>
      </c>
      <c r="D169" s="1186">
        <v>412</v>
      </c>
      <c r="E169" s="1186">
        <v>214</v>
      </c>
      <c r="F169" s="1186">
        <v>198</v>
      </c>
    </row>
    <row r="170" spans="2:6" s="131" customFormat="1" ht="14.25" customHeight="1">
      <c r="B170" s="1433"/>
      <c r="C170" s="398" t="s">
        <v>329</v>
      </c>
      <c r="D170" s="1186">
        <v>267</v>
      </c>
      <c r="E170" s="1186">
        <v>137</v>
      </c>
      <c r="F170" s="1186">
        <v>130</v>
      </c>
    </row>
    <row r="171" spans="2:6" s="131" customFormat="1" ht="14.25" customHeight="1">
      <c r="B171" s="1433"/>
      <c r="C171" s="398" t="s">
        <v>330</v>
      </c>
      <c r="D171" s="1186">
        <v>106</v>
      </c>
      <c r="E171" s="1186">
        <v>57</v>
      </c>
      <c r="F171" s="1186">
        <v>49</v>
      </c>
    </row>
    <row r="172" spans="2:6" s="131" customFormat="1" ht="14.25" customHeight="1">
      <c r="B172" s="1433"/>
      <c r="C172" s="398" t="s">
        <v>331</v>
      </c>
      <c r="D172" s="1186">
        <v>12</v>
      </c>
      <c r="E172" s="1186">
        <v>8</v>
      </c>
      <c r="F172" s="1186">
        <v>4</v>
      </c>
    </row>
    <row r="173" spans="2:6" s="131" customFormat="1" ht="14.25" customHeight="1">
      <c r="B173" s="1433"/>
      <c r="C173" s="398" t="s">
        <v>109</v>
      </c>
      <c r="D173" s="1186">
        <v>104</v>
      </c>
      <c r="E173" s="1186">
        <v>43</v>
      </c>
      <c r="F173" s="1186">
        <v>61</v>
      </c>
    </row>
    <row r="174" spans="2:6" s="131" customFormat="1" ht="14.25" customHeight="1">
      <c r="B174" s="1433" t="s">
        <v>115</v>
      </c>
      <c r="C174" s="397" t="s">
        <v>49</v>
      </c>
      <c r="D174" s="1185">
        <v>2500</v>
      </c>
      <c r="E174" s="1185">
        <v>1250</v>
      </c>
      <c r="F174" s="1185">
        <v>1250</v>
      </c>
    </row>
    <row r="175" spans="2:6" s="131" customFormat="1" ht="14.25" customHeight="1">
      <c r="B175" s="1433"/>
      <c r="C175" s="398" t="s">
        <v>324</v>
      </c>
      <c r="D175" s="1186">
        <v>30</v>
      </c>
      <c r="E175" s="1186">
        <v>12</v>
      </c>
      <c r="F175" s="1186">
        <v>18</v>
      </c>
    </row>
    <row r="176" spans="2:6" s="131" customFormat="1" ht="14.25" customHeight="1">
      <c r="B176" s="1433"/>
      <c r="C176" s="398" t="s">
        <v>325</v>
      </c>
      <c r="D176" s="1186">
        <v>460</v>
      </c>
      <c r="E176" s="1186">
        <v>222</v>
      </c>
      <c r="F176" s="1186">
        <v>238</v>
      </c>
    </row>
    <row r="177" spans="2:6" s="131" customFormat="1" ht="14.25" customHeight="1">
      <c r="B177" s="1433"/>
      <c r="C177" s="398" t="s">
        <v>326</v>
      </c>
      <c r="D177" s="1186">
        <v>569</v>
      </c>
      <c r="E177" s="1186">
        <v>276</v>
      </c>
      <c r="F177" s="1186">
        <v>293</v>
      </c>
    </row>
    <row r="178" spans="2:6" s="131" customFormat="1" ht="14.25" customHeight="1">
      <c r="B178" s="1433"/>
      <c r="C178" s="398" t="s">
        <v>327</v>
      </c>
      <c r="D178" s="1186">
        <v>504</v>
      </c>
      <c r="E178" s="1186">
        <v>257</v>
      </c>
      <c r="F178" s="1186">
        <v>247</v>
      </c>
    </row>
    <row r="179" spans="2:6" s="131" customFormat="1" ht="14.25" customHeight="1">
      <c r="B179" s="1433"/>
      <c r="C179" s="398" t="s">
        <v>328</v>
      </c>
      <c r="D179" s="1186">
        <v>378</v>
      </c>
      <c r="E179" s="1186">
        <v>190</v>
      </c>
      <c r="F179" s="1186">
        <v>188</v>
      </c>
    </row>
    <row r="180" spans="2:6" s="131" customFormat="1" ht="14.25" customHeight="1">
      <c r="B180" s="1433"/>
      <c r="C180" s="398" t="s">
        <v>329</v>
      </c>
      <c r="D180" s="1186">
        <v>232</v>
      </c>
      <c r="E180" s="1186">
        <v>118</v>
      </c>
      <c r="F180" s="1186">
        <v>114</v>
      </c>
    </row>
    <row r="181" spans="2:6" s="131" customFormat="1" ht="14.25" customHeight="1">
      <c r="B181" s="1433"/>
      <c r="C181" s="398" t="s">
        <v>330</v>
      </c>
      <c r="D181" s="1186">
        <v>84</v>
      </c>
      <c r="E181" s="1186">
        <v>43</v>
      </c>
      <c r="F181" s="1186">
        <v>41</v>
      </c>
    </row>
    <row r="182" spans="2:6" s="131" customFormat="1" ht="14.25" customHeight="1">
      <c r="B182" s="1433"/>
      <c r="C182" s="398" t="s">
        <v>331</v>
      </c>
      <c r="D182" s="1186">
        <v>13</v>
      </c>
      <c r="E182" s="1186">
        <v>3</v>
      </c>
      <c r="F182" s="1186">
        <v>10</v>
      </c>
    </row>
    <row r="183" spans="2:6" s="131" customFormat="1" ht="14.25" customHeight="1">
      <c r="B183" s="1433"/>
      <c r="C183" s="398" t="s">
        <v>109</v>
      </c>
      <c r="D183" s="1186">
        <v>230</v>
      </c>
      <c r="E183" s="1186">
        <v>129</v>
      </c>
      <c r="F183" s="1186">
        <v>101</v>
      </c>
    </row>
    <row r="184" spans="2:6" s="131" customFormat="1" ht="14.25" customHeight="1">
      <c r="B184" s="1433" t="s">
        <v>128</v>
      </c>
      <c r="C184" s="397" t="s">
        <v>49</v>
      </c>
      <c r="D184" s="1185">
        <v>47675</v>
      </c>
      <c r="E184" s="1185">
        <v>24188</v>
      </c>
      <c r="F184" s="1185">
        <v>23487</v>
      </c>
    </row>
    <row r="185" spans="2:6" s="131" customFormat="1" ht="14.25" customHeight="1">
      <c r="B185" s="1433"/>
      <c r="C185" s="398" t="s">
        <v>324</v>
      </c>
      <c r="D185" s="1186">
        <v>181</v>
      </c>
      <c r="E185" s="1186">
        <v>93</v>
      </c>
      <c r="F185" s="1186">
        <v>88</v>
      </c>
    </row>
    <row r="186" spans="2:6" s="131" customFormat="1" ht="14.25" customHeight="1">
      <c r="B186" s="1433"/>
      <c r="C186" s="398" t="s">
        <v>325</v>
      </c>
      <c r="D186" s="1186">
        <v>6335</v>
      </c>
      <c r="E186" s="1186">
        <v>3191</v>
      </c>
      <c r="F186" s="1186">
        <v>3144</v>
      </c>
    </row>
    <row r="187" spans="2:6" s="131" customFormat="1" ht="14.25" customHeight="1">
      <c r="B187" s="1433"/>
      <c r="C187" s="398" t="s">
        <v>326</v>
      </c>
      <c r="D187" s="1186">
        <v>11207</v>
      </c>
      <c r="E187" s="1186">
        <v>5666</v>
      </c>
      <c r="F187" s="1186">
        <v>5541</v>
      </c>
    </row>
    <row r="188" spans="2:6" s="131" customFormat="1" ht="14.25" customHeight="1">
      <c r="B188" s="1433"/>
      <c r="C188" s="398" t="s">
        <v>327</v>
      </c>
      <c r="D188" s="1186">
        <v>11949</v>
      </c>
      <c r="E188" s="1186">
        <v>6027</v>
      </c>
      <c r="F188" s="1186">
        <v>5922</v>
      </c>
    </row>
    <row r="189" spans="2:6" s="131" customFormat="1" ht="14.25" customHeight="1">
      <c r="B189" s="1433"/>
      <c r="C189" s="398" t="s">
        <v>328</v>
      </c>
      <c r="D189" s="1186">
        <v>9962</v>
      </c>
      <c r="E189" s="1186">
        <v>5098</v>
      </c>
      <c r="F189" s="1186">
        <v>4864</v>
      </c>
    </row>
    <row r="190" spans="2:6" s="131" customFormat="1" ht="14.25" customHeight="1">
      <c r="B190" s="1433"/>
      <c r="C190" s="398" t="s">
        <v>329</v>
      </c>
      <c r="D190" s="1186">
        <v>5609</v>
      </c>
      <c r="E190" s="1186">
        <v>2899</v>
      </c>
      <c r="F190" s="1186">
        <v>2710</v>
      </c>
    </row>
    <row r="191" spans="2:6" s="131" customFormat="1" ht="14.25" customHeight="1">
      <c r="B191" s="1433"/>
      <c r="C191" s="398" t="s">
        <v>330</v>
      </c>
      <c r="D191" s="1186">
        <v>1394</v>
      </c>
      <c r="E191" s="1186">
        <v>695</v>
      </c>
      <c r="F191" s="1186">
        <v>699</v>
      </c>
    </row>
    <row r="192" spans="2:6" s="131" customFormat="1" ht="14.25" customHeight="1">
      <c r="B192" s="1433"/>
      <c r="C192" s="398" t="s">
        <v>331</v>
      </c>
      <c r="D192" s="1186">
        <v>79</v>
      </c>
      <c r="E192" s="1186">
        <v>45</v>
      </c>
      <c r="F192" s="1186">
        <v>34</v>
      </c>
    </row>
    <row r="193" spans="2:6" s="131" customFormat="1" ht="14.25" customHeight="1">
      <c r="B193" s="1433"/>
      <c r="C193" s="398" t="s">
        <v>678</v>
      </c>
      <c r="D193" s="1186">
        <v>6</v>
      </c>
      <c r="E193" s="1186">
        <v>4</v>
      </c>
      <c r="F193" s="1186">
        <v>2</v>
      </c>
    </row>
    <row r="194" spans="2:6" s="131" customFormat="1" ht="14.25" customHeight="1">
      <c r="B194" s="1433"/>
      <c r="C194" s="398" t="s">
        <v>109</v>
      </c>
      <c r="D194" s="1186">
        <v>953</v>
      </c>
      <c r="E194" s="1186">
        <v>470</v>
      </c>
      <c r="F194" s="1186">
        <v>483</v>
      </c>
    </row>
    <row r="195" spans="2:6" s="131" customFormat="1" ht="14.25" customHeight="1">
      <c r="B195" s="1433" t="s">
        <v>129</v>
      </c>
      <c r="C195" s="397" t="s">
        <v>49</v>
      </c>
      <c r="D195" s="1185">
        <v>9129</v>
      </c>
      <c r="E195" s="1185">
        <v>4588</v>
      </c>
      <c r="F195" s="1185">
        <v>4541</v>
      </c>
    </row>
    <row r="196" spans="2:6" s="131" customFormat="1" ht="14.25" customHeight="1">
      <c r="B196" s="1433"/>
      <c r="C196" s="398" t="s">
        <v>324</v>
      </c>
      <c r="D196" s="1186">
        <v>29</v>
      </c>
      <c r="E196" s="1186">
        <v>13</v>
      </c>
      <c r="F196" s="1186">
        <v>16</v>
      </c>
    </row>
    <row r="197" spans="2:6" s="131" customFormat="1" ht="14.25" customHeight="1">
      <c r="B197" s="1433"/>
      <c r="C197" s="398" t="s">
        <v>325</v>
      </c>
      <c r="D197" s="1186">
        <v>1356</v>
      </c>
      <c r="E197" s="1186">
        <v>692</v>
      </c>
      <c r="F197" s="1186">
        <v>664</v>
      </c>
    </row>
    <row r="198" spans="2:6" s="131" customFormat="1" ht="14.25" customHeight="1">
      <c r="B198" s="1433"/>
      <c r="C198" s="398" t="s">
        <v>326</v>
      </c>
      <c r="D198" s="1186">
        <v>2232</v>
      </c>
      <c r="E198" s="1186">
        <v>1122</v>
      </c>
      <c r="F198" s="1186">
        <v>1110</v>
      </c>
    </row>
    <row r="199" spans="2:6" s="131" customFormat="1" ht="14.25" customHeight="1">
      <c r="B199" s="1433"/>
      <c r="C199" s="398" t="s">
        <v>327</v>
      </c>
      <c r="D199" s="1186">
        <v>2273</v>
      </c>
      <c r="E199" s="1186">
        <v>1134</v>
      </c>
      <c r="F199" s="1186">
        <v>1139</v>
      </c>
    </row>
    <row r="200" spans="2:6" s="131" customFormat="1" ht="14.25" customHeight="1">
      <c r="B200" s="1433"/>
      <c r="C200" s="398" t="s">
        <v>328</v>
      </c>
      <c r="D200" s="1186">
        <v>1775</v>
      </c>
      <c r="E200" s="1186">
        <v>897</v>
      </c>
      <c r="F200" s="1186">
        <v>878</v>
      </c>
    </row>
    <row r="201" spans="2:6" s="131" customFormat="1" ht="14.25" customHeight="1">
      <c r="B201" s="1433"/>
      <c r="C201" s="398" t="s">
        <v>329</v>
      </c>
      <c r="D201" s="1186">
        <v>1011</v>
      </c>
      <c r="E201" s="1186">
        <v>497</v>
      </c>
      <c r="F201" s="1186">
        <v>514</v>
      </c>
    </row>
    <row r="202" spans="2:6" s="131" customFormat="1" ht="14.25" customHeight="1">
      <c r="B202" s="1433"/>
      <c r="C202" s="398" t="s">
        <v>330</v>
      </c>
      <c r="D202" s="1186">
        <v>294</v>
      </c>
      <c r="E202" s="1186">
        <v>155</v>
      </c>
      <c r="F202" s="1186">
        <v>139</v>
      </c>
    </row>
    <row r="203" spans="2:6" s="131" customFormat="1" ht="14.25" customHeight="1">
      <c r="B203" s="1433"/>
      <c r="C203" s="398" t="s">
        <v>331</v>
      </c>
      <c r="D203" s="1186">
        <v>20</v>
      </c>
      <c r="E203" s="1186">
        <v>11</v>
      </c>
      <c r="F203" s="1186">
        <v>9</v>
      </c>
    </row>
    <row r="204" spans="2:6" s="131" customFormat="1" ht="14.25" customHeight="1">
      <c r="B204" s="1433"/>
      <c r="C204" s="398" t="s">
        <v>678</v>
      </c>
      <c r="D204" s="1186">
        <v>1</v>
      </c>
      <c r="E204" s="1186">
        <v>1</v>
      </c>
      <c r="F204" s="1186">
        <v>0</v>
      </c>
    </row>
    <row r="205" spans="2:6" s="131" customFormat="1" ht="14.25" customHeight="1">
      <c r="B205" s="1433"/>
      <c r="C205" s="398" t="s">
        <v>109</v>
      </c>
      <c r="D205" s="1186">
        <v>138</v>
      </c>
      <c r="E205" s="1186">
        <v>66</v>
      </c>
      <c r="F205" s="1186">
        <v>72</v>
      </c>
    </row>
    <row r="206" spans="2:6" s="131" customFormat="1" ht="14.25" customHeight="1">
      <c r="B206" s="1433" t="s">
        <v>111</v>
      </c>
      <c r="C206" s="397" t="s">
        <v>49</v>
      </c>
      <c r="D206" s="1185">
        <v>2140</v>
      </c>
      <c r="E206" s="1185">
        <v>1112</v>
      </c>
      <c r="F206" s="1185">
        <v>1028</v>
      </c>
    </row>
    <row r="207" spans="2:6" s="131" customFormat="1" ht="14.25" customHeight="1">
      <c r="B207" s="1433"/>
      <c r="C207" s="398" t="s">
        <v>324</v>
      </c>
      <c r="D207" s="1186">
        <v>19</v>
      </c>
      <c r="E207" s="1186">
        <v>9</v>
      </c>
      <c r="F207" s="1186">
        <v>10</v>
      </c>
    </row>
    <row r="208" spans="2:6" s="131" customFormat="1" ht="14.25" customHeight="1">
      <c r="B208" s="1433"/>
      <c r="C208" s="398" t="s">
        <v>325</v>
      </c>
      <c r="D208" s="1186">
        <v>454</v>
      </c>
      <c r="E208" s="1186">
        <v>245</v>
      </c>
      <c r="F208" s="1186">
        <v>209</v>
      </c>
    </row>
    <row r="209" spans="2:6" s="131" customFormat="1" ht="14.25" customHeight="1">
      <c r="B209" s="1433"/>
      <c r="C209" s="398" t="s">
        <v>326</v>
      </c>
      <c r="D209" s="1186">
        <v>480</v>
      </c>
      <c r="E209" s="1186">
        <v>241</v>
      </c>
      <c r="F209" s="1186">
        <v>239</v>
      </c>
    </row>
    <row r="210" spans="2:6" s="131" customFormat="1" ht="14.25" customHeight="1">
      <c r="B210" s="1433"/>
      <c r="C210" s="398" t="s">
        <v>327</v>
      </c>
      <c r="D210" s="1186">
        <v>486</v>
      </c>
      <c r="E210" s="1186">
        <v>244</v>
      </c>
      <c r="F210" s="1186">
        <v>242</v>
      </c>
    </row>
    <row r="211" spans="2:6" s="131" customFormat="1" ht="14.25" customHeight="1">
      <c r="B211" s="1433"/>
      <c r="C211" s="398" t="s">
        <v>328</v>
      </c>
      <c r="D211" s="1186">
        <v>355</v>
      </c>
      <c r="E211" s="1186">
        <v>187</v>
      </c>
      <c r="F211" s="1186">
        <v>168</v>
      </c>
    </row>
    <row r="212" spans="2:6" s="131" customFormat="1" ht="14.25" customHeight="1">
      <c r="B212" s="1433"/>
      <c r="C212" s="398" t="s">
        <v>329</v>
      </c>
      <c r="D212" s="1186">
        <v>190</v>
      </c>
      <c r="E212" s="1186">
        <v>101</v>
      </c>
      <c r="F212" s="1186">
        <v>89</v>
      </c>
    </row>
    <row r="213" spans="2:6" s="131" customFormat="1" ht="14.25" customHeight="1">
      <c r="B213" s="1433"/>
      <c r="C213" s="398" t="s">
        <v>330</v>
      </c>
      <c r="D213" s="1186">
        <v>62</v>
      </c>
      <c r="E213" s="1186">
        <v>33</v>
      </c>
      <c r="F213" s="1186">
        <v>29</v>
      </c>
    </row>
    <row r="214" spans="2:6" s="131" customFormat="1" ht="14.25" customHeight="1">
      <c r="B214" s="1433"/>
      <c r="C214" s="398" t="s">
        <v>331</v>
      </c>
      <c r="D214" s="1186">
        <v>2</v>
      </c>
      <c r="E214" s="1186">
        <v>1</v>
      </c>
      <c r="F214" s="1186">
        <v>1</v>
      </c>
    </row>
    <row r="215" spans="2:6" s="131" customFormat="1" ht="14.25" customHeight="1">
      <c r="B215" s="1433"/>
      <c r="C215" s="398" t="s">
        <v>109</v>
      </c>
      <c r="D215" s="1186">
        <v>92</v>
      </c>
      <c r="E215" s="1186">
        <v>51</v>
      </c>
      <c r="F215" s="1186">
        <v>41</v>
      </c>
    </row>
    <row r="216" spans="2:6" s="131" customFormat="1" ht="14.25" customHeight="1">
      <c r="B216" s="1433" t="s">
        <v>140</v>
      </c>
      <c r="C216" s="397" t="s">
        <v>49</v>
      </c>
      <c r="D216" s="1185">
        <v>379</v>
      </c>
      <c r="E216" s="1185">
        <v>181</v>
      </c>
      <c r="F216" s="1185">
        <v>198</v>
      </c>
    </row>
    <row r="217" spans="2:6" s="131" customFormat="1" ht="14.25" customHeight="1">
      <c r="B217" s="1433"/>
      <c r="C217" s="398" t="s">
        <v>324</v>
      </c>
      <c r="D217" s="1186">
        <v>1</v>
      </c>
      <c r="E217" s="1186">
        <v>0</v>
      </c>
      <c r="F217" s="1186">
        <v>1</v>
      </c>
    </row>
    <row r="218" spans="2:6" s="131" customFormat="1" ht="14.25" customHeight="1">
      <c r="B218" s="1433"/>
      <c r="C218" s="398" t="s">
        <v>325</v>
      </c>
      <c r="D218" s="1186">
        <v>44</v>
      </c>
      <c r="E218" s="1186">
        <v>22</v>
      </c>
      <c r="F218" s="1186">
        <v>22</v>
      </c>
    </row>
    <row r="219" spans="2:6" s="131" customFormat="1" ht="14.25" customHeight="1">
      <c r="B219" s="1433"/>
      <c r="C219" s="398" t="s">
        <v>326</v>
      </c>
      <c r="D219" s="1186">
        <v>94</v>
      </c>
      <c r="E219" s="1186">
        <v>44</v>
      </c>
      <c r="F219" s="1186">
        <v>50</v>
      </c>
    </row>
    <row r="220" spans="2:6" s="131" customFormat="1" ht="14.25" customHeight="1">
      <c r="B220" s="1433"/>
      <c r="C220" s="398" t="s">
        <v>327</v>
      </c>
      <c r="D220" s="1186">
        <v>96</v>
      </c>
      <c r="E220" s="1186">
        <v>50</v>
      </c>
      <c r="F220" s="1186">
        <v>46</v>
      </c>
    </row>
    <row r="221" spans="2:6" s="131" customFormat="1" ht="14.25" customHeight="1">
      <c r="B221" s="1433"/>
      <c r="C221" s="398" t="s">
        <v>328</v>
      </c>
      <c r="D221" s="1186">
        <v>81</v>
      </c>
      <c r="E221" s="1186">
        <v>37</v>
      </c>
      <c r="F221" s="1186">
        <v>44</v>
      </c>
    </row>
    <row r="222" spans="2:6" s="131" customFormat="1" ht="14.25" customHeight="1">
      <c r="B222" s="1433"/>
      <c r="C222" s="398" t="s">
        <v>329</v>
      </c>
      <c r="D222" s="1186">
        <v>53</v>
      </c>
      <c r="E222" s="1186">
        <v>24</v>
      </c>
      <c r="F222" s="1186">
        <v>29</v>
      </c>
    </row>
    <row r="223" spans="2:6" s="131" customFormat="1" ht="14.25" customHeight="1">
      <c r="B223" s="1433"/>
      <c r="C223" s="398" t="s">
        <v>330</v>
      </c>
      <c r="D223" s="1186">
        <v>7</v>
      </c>
      <c r="E223" s="1186">
        <v>1</v>
      </c>
      <c r="F223" s="1186">
        <v>6</v>
      </c>
    </row>
    <row r="224" spans="2:6" s="131" customFormat="1" ht="14.25" customHeight="1">
      <c r="B224" s="1433"/>
      <c r="C224" s="398" t="s">
        <v>331</v>
      </c>
      <c r="D224" s="1186">
        <v>1</v>
      </c>
      <c r="E224" s="1186">
        <v>1</v>
      </c>
      <c r="F224" s="1186">
        <v>0</v>
      </c>
    </row>
    <row r="225" spans="2:6" s="131" customFormat="1" ht="14.25" customHeight="1">
      <c r="B225" s="1433"/>
      <c r="C225" s="398" t="s">
        <v>109</v>
      </c>
      <c r="D225" s="1186">
        <v>2</v>
      </c>
      <c r="E225" s="1186">
        <v>2</v>
      </c>
      <c r="F225" s="1186">
        <v>0</v>
      </c>
    </row>
    <row r="226" spans="2:6" s="131" customFormat="1" ht="14.25" customHeight="1">
      <c r="B226" s="1433" t="s">
        <v>127</v>
      </c>
      <c r="C226" s="397" t="s">
        <v>49</v>
      </c>
      <c r="D226" s="1185">
        <v>4609</v>
      </c>
      <c r="E226" s="1185">
        <v>2368</v>
      </c>
      <c r="F226" s="1185">
        <v>2241</v>
      </c>
    </row>
    <row r="227" spans="2:6" s="131" customFormat="1" ht="14.25" customHeight="1">
      <c r="B227" s="1433"/>
      <c r="C227" s="398" t="s">
        <v>324</v>
      </c>
      <c r="D227" s="1186">
        <v>55</v>
      </c>
      <c r="E227" s="1186">
        <v>30</v>
      </c>
      <c r="F227" s="1186">
        <v>25</v>
      </c>
    </row>
    <row r="228" spans="2:6" s="131" customFormat="1" ht="14.25" customHeight="1">
      <c r="B228" s="1433"/>
      <c r="C228" s="398" t="s">
        <v>325</v>
      </c>
      <c r="D228" s="1186">
        <v>1018</v>
      </c>
      <c r="E228" s="1186">
        <v>518</v>
      </c>
      <c r="F228" s="1186">
        <v>500</v>
      </c>
    </row>
    <row r="229" spans="2:6" s="131" customFormat="1" ht="14.25" customHeight="1">
      <c r="B229" s="1433"/>
      <c r="C229" s="398" t="s">
        <v>326</v>
      </c>
      <c r="D229" s="1186">
        <v>1219</v>
      </c>
      <c r="E229" s="1186">
        <v>640</v>
      </c>
      <c r="F229" s="1186">
        <v>579</v>
      </c>
    </row>
    <row r="230" spans="2:6" s="131" customFormat="1" ht="14.25" customHeight="1">
      <c r="B230" s="1433"/>
      <c r="C230" s="398" t="s">
        <v>327</v>
      </c>
      <c r="D230" s="1186">
        <v>912</v>
      </c>
      <c r="E230" s="1186">
        <v>463</v>
      </c>
      <c r="F230" s="1186">
        <v>449</v>
      </c>
    </row>
    <row r="231" spans="2:6" s="131" customFormat="1" ht="14.25" customHeight="1">
      <c r="B231" s="1433"/>
      <c r="C231" s="398" t="s">
        <v>328</v>
      </c>
      <c r="D231" s="1186">
        <v>651</v>
      </c>
      <c r="E231" s="1186">
        <v>342</v>
      </c>
      <c r="F231" s="1186">
        <v>309</v>
      </c>
    </row>
    <row r="232" spans="2:6" s="131" customFormat="1" ht="14.25" customHeight="1">
      <c r="B232" s="1433"/>
      <c r="C232" s="398" t="s">
        <v>329</v>
      </c>
      <c r="D232" s="1186">
        <v>374</v>
      </c>
      <c r="E232" s="1186">
        <v>191</v>
      </c>
      <c r="F232" s="1186">
        <v>183</v>
      </c>
    </row>
    <row r="233" spans="2:6" s="131" customFormat="1" ht="14.25" customHeight="1">
      <c r="B233" s="1433"/>
      <c r="C233" s="398" t="s">
        <v>330</v>
      </c>
      <c r="D233" s="1186">
        <v>98</v>
      </c>
      <c r="E233" s="1186">
        <v>46</v>
      </c>
      <c r="F233" s="1186">
        <v>52</v>
      </c>
    </row>
    <row r="234" spans="2:6" s="131" customFormat="1" ht="14.25" customHeight="1">
      <c r="B234" s="1433"/>
      <c r="C234" s="398" t="s">
        <v>331</v>
      </c>
      <c r="D234" s="1186">
        <v>10</v>
      </c>
      <c r="E234" s="1186">
        <v>4</v>
      </c>
      <c r="F234" s="1186">
        <v>6</v>
      </c>
    </row>
    <row r="235" spans="2:6" s="131" customFormat="1" ht="14.25" customHeight="1">
      <c r="B235" s="1433"/>
      <c r="C235" s="398" t="s">
        <v>678</v>
      </c>
      <c r="D235" s="1186">
        <v>1</v>
      </c>
      <c r="E235" s="1186">
        <v>1</v>
      </c>
      <c r="F235" s="1186">
        <v>0</v>
      </c>
    </row>
    <row r="236" spans="2:6" s="131" customFormat="1" ht="14.25" customHeight="1">
      <c r="B236" s="1433"/>
      <c r="C236" s="398" t="s">
        <v>109</v>
      </c>
      <c r="D236" s="1186">
        <v>271</v>
      </c>
      <c r="E236" s="1186">
        <v>133</v>
      </c>
      <c r="F236" s="1186">
        <v>138</v>
      </c>
    </row>
    <row r="237" spans="2:6" s="131" customFormat="1" ht="14.25" customHeight="1">
      <c r="B237" s="1433" t="s">
        <v>113</v>
      </c>
      <c r="C237" s="397" t="s">
        <v>49</v>
      </c>
      <c r="D237" s="1185">
        <v>3822</v>
      </c>
      <c r="E237" s="1185">
        <v>1974</v>
      </c>
      <c r="F237" s="1185">
        <v>1848</v>
      </c>
    </row>
    <row r="238" spans="2:6" s="131" customFormat="1" ht="14.25" customHeight="1">
      <c r="B238" s="1433"/>
      <c r="C238" s="398" t="s">
        <v>324</v>
      </c>
      <c r="D238" s="1186">
        <v>58</v>
      </c>
      <c r="E238" s="1186">
        <v>27</v>
      </c>
      <c r="F238" s="1186">
        <v>31</v>
      </c>
    </row>
    <row r="239" spans="2:6" s="131" customFormat="1" ht="14.25" customHeight="1">
      <c r="B239" s="1433"/>
      <c r="C239" s="398" t="s">
        <v>325</v>
      </c>
      <c r="D239" s="1186">
        <v>774</v>
      </c>
      <c r="E239" s="1186">
        <v>397</v>
      </c>
      <c r="F239" s="1186">
        <v>377</v>
      </c>
    </row>
    <row r="240" spans="2:6" s="131" customFormat="1" ht="14.25" customHeight="1">
      <c r="B240" s="1433"/>
      <c r="C240" s="398" t="s">
        <v>326</v>
      </c>
      <c r="D240" s="1186">
        <v>920</v>
      </c>
      <c r="E240" s="1186">
        <v>503</v>
      </c>
      <c r="F240" s="1186">
        <v>417</v>
      </c>
    </row>
    <row r="241" spans="2:6" s="131" customFormat="1" ht="14.25" customHeight="1">
      <c r="B241" s="1433"/>
      <c r="C241" s="398" t="s">
        <v>327</v>
      </c>
      <c r="D241" s="1186">
        <v>765</v>
      </c>
      <c r="E241" s="1186">
        <v>386</v>
      </c>
      <c r="F241" s="1186">
        <v>379</v>
      </c>
    </row>
    <row r="242" spans="2:6" s="131" customFormat="1" ht="14.25" customHeight="1">
      <c r="B242" s="1433"/>
      <c r="C242" s="398" t="s">
        <v>328</v>
      </c>
      <c r="D242" s="1186">
        <v>552</v>
      </c>
      <c r="E242" s="1186">
        <v>277</v>
      </c>
      <c r="F242" s="1186">
        <v>275</v>
      </c>
    </row>
    <row r="243" spans="2:6" s="131" customFormat="1" ht="14.25" customHeight="1">
      <c r="B243" s="1433"/>
      <c r="C243" s="398" t="s">
        <v>329</v>
      </c>
      <c r="D243" s="1186">
        <v>310</v>
      </c>
      <c r="E243" s="1186">
        <v>158</v>
      </c>
      <c r="F243" s="1186">
        <v>152</v>
      </c>
    </row>
    <row r="244" spans="2:6" s="131" customFormat="1" ht="14.25" customHeight="1">
      <c r="B244" s="1433"/>
      <c r="C244" s="398" t="s">
        <v>330</v>
      </c>
      <c r="D244" s="1186">
        <v>93</v>
      </c>
      <c r="E244" s="1186">
        <v>49</v>
      </c>
      <c r="F244" s="1186">
        <v>44</v>
      </c>
    </row>
    <row r="245" spans="2:6" s="131" customFormat="1" ht="14.25" customHeight="1">
      <c r="B245" s="1433"/>
      <c r="C245" s="398" t="s">
        <v>331</v>
      </c>
      <c r="D245" s="1186">
        <v>4</v>
      </c>
      <c r="E245" s="1186">
        <v>2</v>
      </c>
      <c r="F245" s="1186">
        <v>2</v>
      </c>
    </row>
    <row r="246" spans="2:6" s="131" customFormat="1" ht="14.25" customHeight="1">
      <c r="B246" s="1433"/>
      <c r="C246" s="398" t="s">
        <v>678</v>
      </c>
      <c r="D246" s="1186">
        <v>1</v>
      </c>
      <c r="E246" s="1186">
        <v>0</v>
      </c>
      <c r="F246" s="1186">
        <v>1</v>
      </c>
    </row>
    <row r="247" spans="2:6" s="131" customFormat="1" ht="14.25" customHeight="1">
      <c r="B247" s="1433"/>
      <c r="C247" s="398" t="s">
        <v>109</v>
      </c>
      <c r="D247" s="1186">
        <v>345</v>
      </c>
      <c r="E247" s="1186">
        <v>175</v>
      </c>
      <c r="F247" s="1186">
        <v>170</v>
      </c>
    </row>
    <row r="248" spans="2:6" s="131" customFormat="1" ht="14.25" customHeight="1">
      <c r="B248" s="1433" t="s">
        <v>126</v>
      </c>
      <c r="C248" s="397" t="s">
        <v>49</v>
      </c>
      <c r="D248" s="1185">
        <v>9751</v>
      </c>
      <c r="E248" s="1185">
        <v>4964</v>
      </c>
      <c r="F248" s="1185">
        <v>4787</v>
      </c>
    </row>
    <row r="249" spans="2:6" s="131" customFormat="1" ht="14.25" customHeight="1">
      <c r="B249" s="1433"/>
      <c r="C249" s="398" t="s">
        <v>324</v>
      </c>
      <c r="D249" s="1186">
        <v>95</v>
      </c>
      <c r="E249" s="1186">
        <v>45</v>
      </c>
      <c r="F249" s="1186">
        <v>50</v>
      </c>
    </row>
    <row r="250" spans="2:6" s="131" customFormat="1" ht="14.25" customHeight="1">
      <c r="B250" s="1433"/>
      <c r="C250" s="398" t="s">
        <v>325</v>
      </c>
      <c r="D250" s="1186">
        <v>2001</v>
      </c>
      <c r="E250" s="1186">
        <v>996</v>
      </c>
      <c r="F250" s="1186">
        <v>1005</v>
      </c>
    </row>
    <row r="251" spans="2:6" s="131" customFormat="1" ht="14.25" customHeight="1">
      <c r="B251" s="1433"/>
      <c r="C251" s="398" t="s">
        <v>326</v>
      </c>
      <c r="D251" s="1186">
        <v>2657</v>
      </c>
      <c r="E251" s="1186">
        <v>1374</v>
      </c>
      <c r="F251" s="1186">
        <v>1283</v>
      </c>
    </row>
    <row r="252" spans="2:6" s="131" customFormat="1" ht="14.25" customHeight="1">
      <c r="B252" s="1433"/>
      <c r="C252" s="398" t="s">
        <v>327</v>
      </c>
      <c r="D252" s="1186">
        <v>2309</v>
      </c>
      <c r="E252" s="1186">
        <v>1184</v>
      </c>
      <c r="F252" s="1186">
        <v>1125</v>
      </c>
    </row>
    <row r="253" spans="2:6" s="131" customFormat="1" ht="14.25" customHeight="1">
      <c r="B253" s="1433"/>
      <c r="C253" s="398" t="s">
        <v>328</v>
      </c>
      <c r="D253" s="1186">
        <v>1590</v>
      </c>
      <c r="E253" s="1186">
        <v>793</v>
      </c>
      <c r="F253" s="1186">
        <v>797</v>
      </c>
    </row>
    <row r="254" spans="2:6" s="131" customFormat="1" ht="14.25" customHeight="1">
      <c r="B254" s="1433"/>
      <c r="C254" s="398" t="s">
        <v>329</v>
      </c>
      <c r="D254" s="1186">
        <v>809</v>
      </c>
      <c r="E254" s="1186">
        <v>409</v>
      </c>
      <c r="F254" s="1186">
        <v>400</v>
      </c>
    </row>
    <row r="255" spans="2:6" s="131" customFormat="1" ht="14.25" customHeight="1">
      <c r="B255" s="1433"/>
      <c r="C255" s="398" t="s">
        <v>330</v>
      </c>
      <c r="D255" s="1186">
        <v>207</v>
      </c>
      <c r="E255" s="1186">
        <v>119</v>
      </c>
      <c r="F255" s="1186">
        <v>88</v>
      </c>
    </row>
    <row r="256" spans="2:6" s="131" customFormat="1" ht="14.25" customHeight="1">
      <c r="B256" s="1433"/>
      <c r="C256" s="398" t="s">
        <v>331</v>
      </c>
      <c r="D256" s="1186">
        <v>12</v>
      </c>
      <c r="E256" s="1186">
        <v>7</v>
      </c>
      <c r="F256" s="1186">
        <v>5</v>
      </c>
    </row>
    <row r="257" spans="2:6" s="131" customFormat="1" ht="14.25" customHeight="1">
      <c r="B257" s="1433"/>
      <c r="C257" s="398" t="s">
        <v>109</v>
      </c>
      <c r="D257" s="1186">
        <v>71</v>
      </c>
      <c r="E257" s="1186">
        <v>37</v>
      </c>
      <c r="F257" s="1186">
        <v>34</v>
      </c>
    </row>
    <row r="258" spans="2:6" s="131" customFormat="1" ht="14.25" customHeight="1">
      <c r="B258" s="1433" t="s">
        <v>122</v>
      </c>
      <c r="C258" s="397" t="s">
        <v>49</v>
      </c>
      <c r="D258" s="1185">
        <v>7029</v>
      </c>
      <c r="E258" s="1185">
        <v>3555</v>
      </c>
      <c r="F258" s="1185">
        <v>3474</v>
      </c>
    </row>
    <row r="259" spans="2:6" s="131" customFormat="1" ht="14.25" customHeight="1">
      <c r="B259" s="1433"/>
      <c r="C259" s="398" t="s">
        <v>324</v>
      </c>
      <c r="D259" s="1186">
        <v>44</v>
      </c>
      <c r="E259" s="1186">
        <v>28</v>
      </c>
      <c r="F259" s="1186">
        <v>16</v>
      </c>
    </row>
    <row r="260" spans="2:6" s="131" customFormat="1" ht="14.25" customHeight="1">
      <c r="B260" s="1433"/>
      <c r="C260" s="398" t="s">
        <v>325</v>
      </c>
      <c r="D260" s="1186">
        <v>1313</v>
      </c>
      <c r="E260" s="1186">
        <v>667</v>
      </c>
      <c r="F260" s="1186">
        <v>646</v>
      </c>
    </row>
    <row r="261" spans="2:6" s="131" customFormat="1" ht="14.25" customHeight="1">
      <c r="B261" s="1433"/>
      <c r="C261" s="398" t="s">
        <v>326</v>
      </c>
      <c r="D261" s="1186">
        <v>1990</v>
      </c>
      <c r="E261" s="1186">
        <v>1001</v>
      </c>
      <c r="F261" s="1186">
        <v>989</v>
      </c>
    </row>
    <row r="262" spans="2:6" s="131" customFormat="1" ht="14.25" customHeight="1">
      <c r="B262" s="1433"/>
      <c r="C262" s="398" t="s">
        <v>327</v>
      </c>
      <c r="D262" s="1186">
        <v>1667</v>
      </c>
      <c r="E262" s="1186">
        <v>844</v>
      </c>
      <c r="F262" s="1186">
        <v>823</v>
      </c>
    </row>
    <row r="263" spans="2:6" s="131" customFormat="1" ht="14.25" customHeight="1">
      <c r="B263" s="1433"/>
      <c r="C263" s="398" t="s">
        <v>328</v>
      </c>
      <c r="D263" s="1186">
        <v>1124</v>
      </c>
      <c r="E263" s="1186">
        <v>575</v>
      </c>
      <c r="F263" s="1186">
        <v>549</v>
      </c>
    </row>
    <row r="264" spans="2:6" s="131" customFormat="1" ht="14.25" customHeight="1">
      <c r="B264" s="1433"/>
      <c r="C264" s="398" t="s">
        <v>329</v>
      </c>
      <c r="D264" s="1186">
        <v>640</v>
      </c>
      <c r="E264" s="1186">
        <v>321</v>
      </c>
      <c r="F264" s="1186">
        <v>319</v>
      </c>
    </row>
    <row r="265" spans="2:6" s="131" customFormat="1" ht="14.25" customHeight="1">
      <c r="B265" s="1433"/>
      <c r="C265" s="398" t="s">
        <v>330</v>
      </c>
      <c r="D265" s="1186">
        <v>172</v>
      </c>
      <c r="E265" s="1186">
        <v>83</v>
      </c>
      <c r="F265" s="1186">
        <v>89</v>
      </c>
    </row>
    <row r="266" spans="2:6" s="131" customFormat="1" ht="14.25" customHeight="1">
      <c r="B266" s="1433"/>
      <c r="C266" s="398" t="s">
        <v>331</v>
      </c>
      <c r="D266" s="1186">
        <v>9</v>
      </c>
      <c r="E266" s="1186">
        <v>2</v>
      </c>
      <c r="F266" s="1186">
        <v>7</v>
      </c>
    </row>
    <row r="267" spans="2:6" s="131" customFormat="1" ht="14.25" customHeight="1">
      <c r="B267" s="1433"/>
      <c r="C267" s="398" t="s">
        <v>109</v>
      </c>
      <c r="D267" s="1186">
        <v>70</v>
      </c>
      <c r="E267" s="1186">
        <v>34</v>
      </c>
      <c r="F267" s="1186">
        <v>36</v>
      </c>
    </row>
    <row r="268" spans="2:6" s="131" customFormat="1" ht="14.25" customHeight="1">
      <c r="B268" s="1433" t="s">
        <v>86</v>
      </c>
      <c r="C268" s="397" t="s">
        <v>49</v>
      </c>
      <c r="D268" s="1185">
        <v>32</v>
      </c>
      <c r="E268" s="1185">
        <v>15</v>
      </c>
      <c r="F268" s="1185">
        <v>17</v>
      </c>
    </row>
    <row r="269" spans="2:6" s="131" customFormat="1" ht="14.25" customHeight="1">
      <c r="B269" s="1433"/>
      <c r="C269" s="398" t="s">
        <v>326</v>
      </c>
      <c r="D269" s="1186">
        <v>2</v>
      </c>
      <c r="E269" s="1186">
        <v>1</v>
      </c>
      <c r="F269" s="1186">
        <v>1</v>
      </c>
    </row>
    <row r="270" spans="2:6" s="131" customFormat="1" ht="14.25" customHeight="1">
      <c r="B270" s="1433"/>
      <c r="C270" s="398" t="s">
        <v>327</v>
      </c>
      <c r="D270" s="1186">
        <v>6</v>
      </c>
      <c r="E270" s="1186">
        <v>3</v>
      </c>
      <c r="F270" s="1186">
        <v>3</v>
      </c>
    </row>
    <row r="271" spans="2:6" s="131" customFormat="1" ht="14.25" customHeight="1">
      <c r="B271" s="1433"/>
      <c r="C271" s="398" t="s">
        <v>330</v>
      </c>
      <c r="D271" s="1186">
        <v>1</v>
      </c>
      <c r="E271" s="1186">
        <v>0</v>
      </c>
      <c r="F271" s="1186">
        <v>1</v>
      </c>
    </row>
    <row r="272" spans="2:6" s="131" customFormat="1" ht="14.25" customHeight="1">
      <c r="B272" s="1433"/>
      <c r="C272" s="398" t="s">
        <v>109</v>
      </c>
      <c r="D272" s="1186">
        <v>23</v>
      </c>
      <c r="E272" s="1186">
        <v>11</v>
      </c>
      <c r="F272" s="1186">
        <v>12</v>
      </c>
    </row>
    <row r="273" spans="2:6" s="131" customFormat="1" ht="14.25" customHeight="1">
      <c r="B273" s="1101"/>
      <c r="C273" s="1101"/>
      <c r="D273" s="1101"/>
      <c r="E273" s="1101"/>
      <c r="F273" s="1101"/>
    </row>
    <row r="274" spans="2:6">
      <c r="B274" s="1414"/>
      <c r="C274" s="1414"/>
      <c r="D274" s="1414"/>
      <c r="E274" s="1414"/>
      <c r="F274" s="1414"/>
    </row>
    <row r="275" spans="2:6" s="53" customFormat="1" ht="31.5" customHeight="1">
      <c r="B275" s="1386" t="s">
        <v>2582</v>
      </c>
      <c r="C275" s="1386"/>
      <c r="D275" s="1386"/>
      <c r="E275" s="1386"/>
      <c r="F275" s="1386"/>
    </row>
    <row r="276" spans="2:6" s="53" customFormat="1" ht="23.45" customHeight="1">
      <c r="B276" s="1387" t="s">
        <v>2549</v>
      </c>
      <c r="C276" s="1387"/>
      <c r="D276" s="1387"/>
      <c r="E276" s="1387"/>
      <c r="F276" s="1387"/>
    </row>
    <row r="277" spans="2:6" ht="16.5">
      <c r="B277" s="405" t="s">
        <v>2576</v>
      </c>
      <c r="C277" s="133"/>
      <c r="D277" s="53"/>
      <c r="E277" s="53"/>
      <c r="F277" s="53"/>
    </row>
  </sheetData>
  <mergeCells count="35">
    <mergeCell ref="B1:F1"/>
    <mergeCell ref="B2:F2"/>
    <mergeCell ref="B3:B4"/>
    <mergeCell ref="C3:C4"/>
    <mergeCell ref="D3:D4"/>
    <mergeCell ref="E3:F3"/>
    <mergeCell ref="B121:B131"/>
    <mergeCell ref="B5:B15"/>
    <mergeCell ref="B16:B25"/>
    <mergeCell ref="B26:B36"/>
    <mergeCell ref="B37:B47"/>
    <mergeCell ref="B48:B57"/>
    <mergeCell ref="B58:B67"/>
    <mergeCell ref="B68:B77"/>
    <mergeCell ref="B78:B87"/>
    <mergeCell ref="B88:B98"/>
    <mergeCell ref="B99:B109"/>
    <mergeCell ref="B110:B120"/>
    <mergeCell ref="B248:B257"/>
    <mergeCell ref="B132:B142"/>
    <mergeCell ref="B143:B153"/>
    <mergeCell ref="B154:B163"/>
    <mergeCell ref="B164:B173"/>
    <mergeCell ref="B174:B183"/>
    <mergeCell ref="B184:B194"/>
    <mergeCell ref="B195:B205"/>
    <mergeCell ref="B206:B215"/>
    <mergeCell ref="B216:B225"/>
    <mergeCell ref="B226:B236"/>
    <mergeCell ref="B237:B247"/>
    <mergeCell ref="B258:B267"/>
    <mergeCell ref="B268:B272"/>
    <mergeCell ref="B274:F274"/>
    <mergeCell ref="B275:F275"/>
    <mergeCell ref="B276:F276"/>
  </mergeCells>
  <hyperlinks>
    <hyperlink ref="H2" location="INDICE!B8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88"/>
  <sheetViews>
    <sheetView showGridLines="0" zoomScaleNormal="100" workbookViewId="0">
      <selection activeCell="N3" sqref="N3"/>
    </sheetView>
  </sheetViews>
  <sheetFormatPr baseColWidth="10" defaultColWidth="12.5703125" defaultRowHeight="14.25"/>
  <cols>
    <col min="1" max="1" width="3.7109375" style="127" customWidth="1"/>
    <col min="2" max="2" width="27.140625" style="132" customWidth="1"/>
    <col min="3" max="3" width="40.140625" style="127" customWidth="1"/>
    <col min="4" max="4" width="12.5703125" style="127"/>
    <col min="5" max="5" width="12.28515625" style="127" customWidth="1"/>
    <col min="6" max="6" width="15" style="127" customWidth="1"/>
    <col min="7" max="8" width="11.5703125" style="127" customWidth="1"/>
    <col min="9" max="9" width="12.85546875" style="127" customWidth="1"/>
    <col min="10" max="11" width="11.5703125" style="127" customWidth="1"/>
    <col min="12" max="12" width="12.42578125" style="127" customWidth="1"/>
    <col min="13" max="16384" width="12.5703125" style="127"/>
  </cols>
  <sheetData>
    <row r="1" spans="2:14" ht="56.25" customHeight="1">
      <c r="B1" s="1427"/>
      <c r="C1" s="1427"/>
      <c r="D1" s="1427"/>
      <c r="E1" s="1427"/>
      <c r="F1" s="1427"/>
      <c r="G1" s="1427"/>
      <c r="H1" s="1427"/>
      <c r="I1" s="1427"/>
      <c r="J1" s="1427"/>
      <c r="K1" s="1427"/>
      <c r="L1" s="1154"/>
    </row>
    <row r="2" spans="2:14" ht="47.25" customHeight="1">
      <c r="B2" s="1443" t="s">
        <v>2598</v>
      </c>
      <c r="C2" s="1443"/>
      <c r="D2" s="1443"/>
      <c r="E2" s="1443"/>
      <c r="F2" s="1443"/>
      <c r="G2" s="1443"/>
      <c r="H2" s="1443"/>
      <c r="I2" s="1443"/>
      <c r="J2" s="1443"/>
      <c r="K2" s="1443"/>
      <c r="L2" s="1443"/>
    </row>
    <row r="3" spans="2:14" ht="18" customHeight="1">
      <c r="B3" s="1439" t="s">
        <v>616</v>
      </c>
      <c r="C3" s="1444" t="s">
        <v>411</v>
      </c>
      <c r="D3" s="1431" t="s">
        <v>643</v>
      </c>
      <c r="E3" s="1445" t="s">
        <v>602</v>
      </c>
      <c r="F3" s="1446"/>
      <c r="G3" s="1446"/>
      <c r="H3" s="1446"/>
      <c r="I3" s="1446"/>
      <c r="J3" s="1446"/>
      <c r="K3" s="1446"/>
      <c r="L3" s="1447"/>
      <c r="M3" s="863"/>
      <c r="N3" s="1172" t="s">
        <v>389</v>
      </c>
    </row>
    <row r="4" spans="2:14" ht="33.75" customHeight="1">
      <c r="B4" s="1440"/>
      <c r="C4" s="1444"/>
      <c r="D4" s="1431"/>
      <c r="E4" s="1158" t="s">
        <v>144</v>
      </c>
      <c r="F4" s="1158" t="s">
        <v>603</v>
      </c>
      <c r="G4" s="1158" t="s">
        <v>604</v>
      </c>
      <c r="H4" s="1158" t="s">
        <v>605</v>
      </c>
      <c r="I4" s="1158" t="s">
        <v>606</v>
      </c>
      <c r="J4" s="1158" t="s">
        <v>607</v>
      </c>
      <c r="K4" s="1158" t="s">
        <v>150</v>
      </c>
      <c r="L4" s="1156" t="s">
        <v>109</v>
      </c>
    </row>
    <row r="5" spans="2:14" s="129" customFormat="1" ht="13.5">
      <c r="B5" s="1448" t="s">
        <v>618</v>
      </c>
      <c r="C5" s="340" t="s">
        <v>390</v>
      </c>
      <c r="D5" s="407">
        <v>293139</v>
      </c>
      <c r="E5" s="407">
        <v>254660</v>
      </c>
      <c r="F5" s="407">
        <v>26750</v>
      </c>
      <c r="G5" s="407">
        <v>22</v>
      </c>
      <c r="H5" s="407">
        <v>11</v>
      </c>
      <c r="I5" s="407">
        <v>200</v>
      </c>
      <c r="J5" s="407">
        <v>3057</v>
      </c>
      <c r="K5" s="407">
        <v>3383</v>
      </c>
      <c r="L5" s="407">
        <v>5056</v>
      </c>
    </row>
    <row r="6" spans="2:14">
      <c r="B6" s="1449"/>
      <c r="C6" s="408" t="s">
        <v>622</v>
      </c>
      <c r="D6" s="409">
        <v>180963</v>
      </c>
      <c r="E6" s="409">
        <v>155282</v>
      </c>
      <c r="F6" s="409">
        <v>25681</v>
      </c>
      <c r="G6" s="410">
        <v>0</v>
      </c>
      <c r="H6" s="410">
        <v>0</v>
      </c>
      <c r="I6" s="410">
        <v>0</v>
      </c>
      <c r="J6" s="410">
        <v>0</v>
      </c>
      <c r="K6" s="410">
        <v>0</v>
      </c>
      <c r="L6" s="410">
        <v>0</v>
      </c>
    </row>
    <row r="7" spans="2:14">
      <c r="B7" s="1449"/>
      <c r="C7" s="408" t="s">
        <v>623</v>
      </c>
      <c r="D7" s="409">
        <v>28527</v>
      </c>
      <c r="E7" s="409">
        <v>28374</v>
      </c>
      <c r="F7" s="409">
        <v>153</v>
      </c>
      <c r="G7" s="410">
        <v>0</v>
      </c>
      <c r="H7" s="410">
        <v>0</v>
      </c>
      <c r="I7" s="410">
        <v>0</v>
      </c>
      <c r="J7" s="410">
        <v>0</v>
      </c>
      <c r="K7" s="410">
        <v>0</v>
      </c>
      <c r="L7" s="410">
        <v>0</v>
      </c>
    </row>
    <row r="8" spans="2:14">
      <c r="B8" s="1449"/>
      <c r="C8" s="408" t="s">
        <v>624</v>
      </c>
      <c r="D8" s="409">
        <v>9707</v>
      </c>
      <c r="E8" s="409">
        <v>9214</v>
      </c>
      <c r="F8" s="409">
        <v>493</v>
      </c>
      <c r="G8" s="410">
        <v>0</v>
      </c>
      <c r="H8" s="410">
        <v>0</v>
      </c>
      <c r="I8" s="410">
        <v>0</v>
      </c>
      <c r="J8" s="410">
        <v>0</v>
      </c>
      <c r="K8" s="410">
        <v>0</v>
      </c>
      <c r="L8" s="410">
        <v>0</v>
      </c>
    </row>
    <row r="9" spans="2:14">
      <c r="B9" s="1449"/>
      <c r="C9" s="408" t="s">
        <v>625</v>
      </c>
      <c r="D9" s="409">
        <v>3911</v>
      </c>
      <c r="E9" s="409">
        <v>3898</v>
      </c>
      <c r="F9" s="409">
        <v>13</v>
      </c>
      <c r="G9" s="410">
        <v>0</v>
      </c>
      <c r="H9" s="410">
        <v>0</v>
      </c>
      <c r="I9" s="410">
        <v>0</v>
      </c>
      <c r="J9" s="410">
        <v>0</v>
      </c>
      <c r="K9" s="410">
        <v>0</v>
      </c>
      <c r="L9" s="410">
        <v>0</v>
      </c>
    </row>
    <row r="10" spans="2:14">
      <c r="B10" s="1449"/>
      <c r="C10" s="408" t="s">
        <v>626</v>
      </c>
      <c r="D10" s="409">
        <v>57737</v>
      </c>
      <c r="E10" s="409">
        <v>57463</v>
      </c>
      <c r="F10" s="409">
        <v>274</v>
      </c>
      <c r="G10" s="410">
        <v>0</v>
      </c>
      <c r="H10" s="410">
        <v>0</v>
      </c>
      <c r="I10" s="410">
        <v>0</v>
      </c>
      <c r="J10" s="410">
        <v>0</v>
      </c>
      <c r="K10" s="410">
        <v>0</v>
      </c>
      <c r="L10" s="410">
        <v>0</v>
      </c>
    </row>
    <row r="11" spans="2:14">
      <c r="B11" s="1449"/>
      <c r="C11" s="408" t="s">
        <v>68</v>
      </c>
      <c r="D11" s="409">
        <v>6904</v>
      </c>
      <c r="E11" s="409">
        <v>254</v>
      </c>
      <c r="F11" s="409">
        <v>76</v>
      </c>
      <c r="G11" s="409">
        <v>20</v>
      </c>
      <c r="H11" s="409">
        <v>10</v>
      </c>
      <c r="I11" s="409">
        <v>199</v>
      </c>
      <c r="J11" s="409">
        <v>3042</v>
      </c>
      <c r="K11" s="409">
        <v>3303</v>
      </c>
      <c r="L11" s="409">
        <v>0</v>
      </c>
    </row>
    <row r="12" spans="2:14">
      <c r="B12" s="1450"/>
      <c r="C12" s="411" t="s">
        <v>150</v>
      </c>
      <c r="D12" s="412">
        <v>334</v>
      </c>
      <c r="E12" s="412">
        <v>175</v>
      </c>
      <c r="F12" s="412">
        <v>60</v>
      </c>
      <c r="G12" s="412">
        <v>2</v>
      </c>
      <c r="H12" s="412">
        <v>1</v>
      </c>
      <c r="I12" s="412">
        <v>1</v>
      </c>
      <c r="J12" s="412">
        <v>15</v>
      </c>
      <c r="K12" s="412">
        <v>80</v>
      </c>
      <c r="L12" s="412">
        <v>0</v>
      </c>
    </row>
    <row r="13" spans="2:14">
      <c r="B13" s="1450"/>
      <c r="C13" s="411" t="s">
        <v>109</v>
      </c>
      <c r="D13" s="412">
        <v>5056</v>
      </c>
      <c r="E13" s="412">
        <v>0</v>
      </c>
      <c r="F13" s="412">
        <v>0</v>
      </c>
      <c r="G13" s="412">
        <v>0</v>
      </c>
      <c r="H13" s="413">
        <v>0</v>
      </c>
      <c r="I13" s="412">
        <v>0</v>
      </c>
      <c r="J13" s="412">
        <v>0</v>
      </c>
      <c r="K13" s="412">
        <v>0</v>
      </c>
      <c r="L13" s="412">
        <v>5056</v>
      </c>
    </row>
    <row r="14" spans="2:14">
      <c r="B14" s="1441" t="s">
        <v>133</v>
      </c>
      <c r="C14" s="417" t="s">
        <v>49</v>
      </c>
      <c r="D14" s="418">
        <v>13429</v>
      </c>
      <c r="E14" s="418">
        <v>13031</v>
      </c>
      <c r="F14" s="418">
        <v>24</v>
      </c>
      <c r="G14" s="419">
        <v>0</v>
      </c>
      <c r="H14" s="419">
        <v>0</v>
      </c>
      <c r="I14" s="418">
        <v>6</v>
      </c>
      <c r="J14" s="418">
        <v>41</v>
      </c>
      <c r="K14" s="418">
        <v>199</v>
      </c>
      <c r="L14" s="418">
        <v>128</v>
      </c>
    </row>
    <row r="15" spans="2:14">
      <c r="B15" s="1442"/>
      <c r="C15" s="414" t="s">
        <v>622</v>
      </c>
      <c r="D15" s="415">
        <v>7548</v>
      </c>
      <c r="E15" s="415">
        <v>7543</v>
      </c>
      <c r="F15" s="415">
        <v>5</v>
      </c>
      <c r="G15" s="416">
        <v>0</v>
      </c>
      <c r="H15" s="416">
        <v>0</v>
      </c>
      <c r="I15" s="416">
        <v>0</v>
      </c>
      <c r="J15" s="416">
        <v>0</v>
      </c>
      <c r="K15" s="416">
        <v>0</v>
      </c>
      <c r="L15" s="416">
        <v>0</v>
      </c>
    </row>
    <row r="16" spans="2:14">
      <c r="B16" s="1442"/>
      <c r="C16" s="414" t="s">
        <v>623</v>
      </c>
      <c r="D16" s="415">
        <v>1888</v>
      </c>
      <c r="E16" s="415">
        <v>1884</v>
      </c>
      <c r="F16" s="415">
        <v>4</v>
      </c>
      <c r="G16" s="416">
        <v>0</v>
      </c>
      <c r="H16" s="416">
        <v>0</v>
      </c>
      <c r="I16" s="416">
        <v>0</v>
      </c>
      <c r="J16" s="416">
        <v>0</v>
      </c>
      <c r="K16" s="416">
        <v>0</v>
      </c>
      <c r="L16" s="416">
        <v>0</v>
      </c>
    </row>
    <row r="17" spans="2:12">
      <c r="B17" s="1442"/>
      <c r="C17" s="414" t="s">
        <v>625</v>
      </c>
      <c r="D17" s="415">
        <v>151</v>
      </c>
      <c r="E17" s="415">
        <v>151</v>
      </c>
      <c r="F17" s="416">
        <v>0</v>
      </c>
      <c r="G17" s="416">
        <v>0</v>
      </c>
      <c r="H17" s="416">
        <v>0</v>
      </c>
      <c r="I17" s="416">
        <v>0</v>
      </c>
      <c r="J17" s="416">
        <v>0</v>
      </c>
      <c r="K17" s="416">
        <v>0</v>
      </c>
      <c r="L17" s="416">
        <v>0</v>
      </c>
    </row>
    <row r="18" spans="2:12">
      <c r="B18" s="1442"/>
      <c r="C18" s="414" t="s">
        <v>626</v>
      </c>
      <c r="D18" s="415">
        <v>3410</v>
      </c>
      <c r="E18" s="415">
        <v>3410</v>
      </c>
      <c r="F18" s="416">
        <v>0</v>
      </c>
      <c r="G18" s="416">
        <v>0</v>
      </c>
      <c r="H18" s="416">
        <v>0</v>
      </c>
      <c r="I18" s="416">
        <v>0</v>
      </c>
      <c r="J18" s="416">
        <v>0</v>
      </c>
      <c r="K18" s="416">
        <v>0</v>
      </c>
      <c r="L18" s="416">
        <v>0</v>
      </c>
    </row>
    <row r="19" spans="2:12">
      <c r="B19" s="1442"/>
      <c r="C19" s="414" t="s">
        <v>68</v>
      </c>
      <c r="D19" s="415">
        <v>292</v>
      </c>
      <c r="E19" s="415">
        <v>37</v>
      </c>
      <c r="F19" s="415">
        <v>14</v>
      </c>
      <c r="G19" s="416">
        <v>0</v>
      </c>
      <c r="H19" s="416">
        <v>0</v>
      </c>
      <c r="I19" s="415">
        <v>6</v>
      </c>
      <c r="J19" s="415">
        <v>40</v>
      </c>
      <c r="K19" s="415">
        <v>195</v>
      </c>
      <c r="L19" s="415">
        <v>0</v>
      </c>
    </row>
    <row r="20" spans="2:12">
      <c r="B20" s="1442"/>
      <c r="C20" s="411" t="s">
        <v>150</v>
      </c>
      <c r="D20" s="415">
        <v>12</v>
      </c>
      <c r="E20" s="415">
        <v>6</v>
      </c>
      <c r="F20" s="415">
        <v>1</v>
      </c>
      <c r="G20" s="416">
        <v>0</v>
      </c>
      <c r="H20" s="416">
        <v>0</v>
      </c>
      <c r="I20" s="415">
        <v>0</v>
      </c>
      <c r="J20" s="415">
        <v>1</v>
      </c>
      <c r="K20" s="415">
        <v>4</v>
      </c>
      <c r="L20" s="415">
        <v>0</v>
      </c>
    </row>
    <row r="21" spans="2:12">
      <c r="B21" s="1442"/>
      <c r="C21" s="411" t="s">
        <v>109</v>
      </c>
      <c r="D21" s="415">
        <v>128</v>
      </c>
      <c r="E21" s="415">
        <v>0</v>
      </c>
      <c r="F21" s="415">
        <v>0</v>
      </c>
      <c r="G21" s="416">
        <v>0</v>
      </c>
      <c r="H21" s="416">
        <v>0</v>
      </c>
      <c r="I21" s="416">
        <v>0</v>
      </c>
      <c r="J21" s="415">
        <v>0</v>
      </c>
      <c r="K21" s="415">
        <v>0</v>
      </c>
      <c r="L21" s="415">
        <v>128</v>
      </c>
    </row>
    <row r="22" spans="2:12">
      <c r="B22" s="1441" t="s">
        <v>116</v>
      </c>
      <c r="C22" s="417" t="s">
        <v>49</v>
      </c>
      <c r="D22" s="418">
        <v>2597</v>
      </c>
      <c r="E22" s="418">
        <v>2219</v>
      </c>
      <c r="F22" s="418">
        <v>33</v>
      </c>
      <c r="G22" s="419">
        <v>0</v>
      </c>
      <c r="H22" s="418">
        <v>0</v>
      </c>
      <c r="I22" s="418">
        <v>4</v>
      </c>
      <c r="J22" s="418">
        <v>72</v>
      </c>
      <c r="K22" s="418">
        <v>153</v>
      </c>
      <c r="L22" s="418">
        <v>116</v>
      </c>
    </row>
    <row r="23" spans="2:12">
      <c r="B23" s="1442"/>
      <c r="C23" s="414" t="s">
        <v>622</v>
      </c>
      <c r="D23" s="415">
        <v>2064</v>
      </c>
      <c r="E23" s="415">
        <v>2058</v>
      </c>
      <c r="F23" s="415">
        <v>6</v>
      </c>
      <c r="G23" s="416">
        <v>0</v>
      </c>
      <c r="H23" s="416">
        <v>0</v>
      </c>
      <c r="I23" s="416">
        <v>0</v>
      </c>
      <c r="J23" s="416">
        <v>0</v>
      </c>
      <c r="K23" s="416">
        <v>0</v>
      </c>
      <c r="L23" s="416">
        <v>0</v>
      </c>
    </row>
    <row r="24" spans="2:12">
      <c r="B24" s="1442"/>
      <c r="C24" s="414" t="s">
        <v>623</v>
      </c>
      <c r="D24" s="415">
        <v>90</v>
      </c>
      <c r="E24" s="415">
        <v>90</v>
      </c>
      <c r="F24" s="416">
        <v>0</v>
      </c>
      <c r="G24" s="416">
        <v>0</v>
      </c>
      <c r="H24" s="416">
        <v>0</v>
      </c>
      <c r="I24" s="416">
        <v>0</v>
      </c>
      <c r="J24" s="416">
        <v>0</v>
      </c>
      <c r="K24" s="416">
        <v>0</v>
      </c>
      <c r="L24" s="416">
        <v>0</v>
      </c>
    </row>
    <row r="25" spans="2:12">
      <c r="B25" s="1442"/>
      <c r="C25" s="414" t="s">
        <v>626</v>
      </c>
      <c r="D25" s="415">
        <v>64</v>
      </c>
      <c r="E25" s="415">
        <v>59</v>
      </c>
      <c r="F25" s="415">
        <v>5</v>
      </c>
      <c r="G25" s="416">
        <v>0</v>
      </c>
      <c r="H25" s="416">
        <v>0</v>
      </c>
      <c r="I25" s="416">
        <v>0</v>
      </c>
      <c r="J25" s="416">
        <v>0</v>
      </c>
      <c r="K25" s="416">
        <v>0</v>
      </c>
      <c r="L25" s="416">
        <v>0</v>
      </c>
    </row>
    <row r="26" spans="2:12">
      <c r="B26" s="1442"/>
      <c r="C26" s="414" t="s">
        <v>68</v>
      </c>
      <c r="D26" s="415">
        <v>250</v>
      </c>
      <c r="E26" s="415">
        <v>10</v>
      </c>
      <c r="F26" s="415">
        <v>13</v>
      </c>
      <c r="G26" s="416">
        <v>0</v>
      </c>
      <c r="H26" s="415">
        <v>0</v>
      </c>
      <c r="I26" s="415">
        <v>4</v>
      </c>
      <c r="J26" s="415">
        <v>72</v>
      </c>
      <c r="K26" s="415">
        <v>151</v>
      </c>
      <c r="L26" s="415">
        <v>0</v>
      </c>
    </row>
    <row r="27" spans="2:12">
      <c r="B27" s="1442"/>
      <c r="C27" s="411" t="s">
        <v>150</v>
      </c>
      <c r="D27" s="415">
        <v>13</v>
      </c>
      <c r="E27" s="415">
        <v>2</v>
      </c>
      <c r="F27" s="415">
        <v>9</v>
      </c>
      <c r="G27" s="416">
        <v>0</v>
      </c>
      <c r="H27" s="415">
        <v>0</v>
      </c>
      <c r="I27" s="415">
        <v>0</v>
      </c>
      <c r="J27" s="415">
        <v>0</v>
      </c>
      <c r="K27" s="415">
        <v>2</v>
      </c>
      <c r="L27" s="415">
        <v>0</v>
      </c>
    </row>
    <row r="28" spans="2:12">
      <c r="B28" s="1442"/>
      <c r="C28" s="411" t="s">
        <v>109</v>
      </c>
      <c r="D28" s="415">
        <v>116</v>
      </c>
      <c r="E28" s="415">
        <v>0</v>
      </c>
      <c r="F28" s="415">
        <v>0</v>
      </c>
      <c r="G28" s="416">
        <v>0</v>
      </c>
      <c r="H28" s="416">
        <v>0</v>
      </c>
      <c r="I28" s="416">
        <v>0</v>
      </c>
      <c r="J28" s="415">
        <v>0</v>
      </c>
      <c r="K28" s="415">
        <v>0</v>
      </c>
      <c r="L28" s="415">
        <v>116</v>
      </c>
    </row>
    <row r="29" spans="2:12">
      <c r="B29" s="1441" t="s">
        <v>124</v>
      </c>
      <c r="C29" s="417" t="s">
        <v>49</v>
      </c>
      <c r="D29" s="418">
        <v>4444</v>
      </c>
      <c r="E29" s="418">
        <v>4247</v>
      </c>
      <c r="F29" s="418">
        <v>45</v>
      </c>
      <c r="G29" s="419">
        <v>0</v>
      </c>
      <c r="H29" s="419">
        <v>0</v>
      </c>
      <c r="I29" s="419">
        <v>1</v>
      </c>
      <c r="J29" s="418">
        <v>20</v>
      </c>
      <c r="K29" s="418">
        <v>96</v>
      </c>
      <c r="L29" s="418">
        <v>35</v>
      </c>
    </row>
    <row r="30" spans="2:12">
      <c r="B30" s="1442"/>
      <c r="C30" s="414" t="s">
        <v>622</v>
      </c>
      <c r="D30" s="415">
        <v>4036</v>
      </c>
      <c r="E30" s="415">
        <v>4017</v>
      </c>
      <c r="F30" s="415">
        <v>19</v>
      </c>
      <c r="G30" s="416">
        <v>0</v>
      </c>
      <c r="H30" s="416">
        <v>0</v>
      </c>
      <c r="I30" s="416">
        <v>0</v>
      </c>
      <c r="J30" s="416">
        <v>0</v>
      </c>
      <c r="K30" s="416">
        <v>0</v>
      </c>
      <c r="L30" s="416">
        <v>0</v>
      </c>
    </row>
    <row r="31" spans="2:12">
      <c r="B31" s="1442"/>
      <c r="C31" s="414" t="s">
        <v>623</v>
      </c>
      <c r="D31" s="415">
        <v>28</v>
      </c>
      <c r="E31" s="415">
        <v>2</v>
      </c>
      <c r="F31" s="416">
        <v>26</v>
      </c>
      <c r="G31" s="416">
        <v>0</v>
      </c>
      <c r="H31" s="416">
        <v>0</v>
      </c>
      <c r="I31" s="416">
        <v>0</v>
      </c>
      <c r="J31" s="416">
        <v>0</v>
      </c>
      <c r="K31" s="416">
        <v>0</v>
      </c>
      <c r="L31" s="416">
        <v>0</v>
      </c>
    </row>
    <row r="32" spans="2:12">
      <c r="B32" s="1442"/>
      <c r="C32" s="414" t="s">
        <v>626</v>
      </c>
      <c r="D32" s="415">
        <v>226</v>
      </c>
      <c r="E32" s="415">
        <v>226</v>
      </c>
      <c r="F32" s="416">
        <v>0</v>
      </c>
      <c r="G32" s="416">
        <v>0</v>
      </c>
      <c r="H32" s="416">
        <v>0</v>
      </c>
      <c r="I32" s="416">
        <v>0</v>
      </c>
      <c r="J32" s="416">
        <v>0</v>
      </c>
      <c r="K32" s="416">
        <v>0</v>
      </c>
      <c r="L32" s="416">
        <v>0</v>
      </c>
    </row>
    <row r="33" spans="2:12">
      <c r="B33" s="1442"/>
      <c r="C33" s="414" t="s">
        <v>68</v>
      </c>
      <c r="D33" s="415">
        <v>119</v>
      </c>
      <c r="E33" s="415">
        <v>2</v>
      </c>
      <c r="F33" s="416">
        <v>0</v>
      </c>
      <c r="G33" s="416">
        <v>0</v>
      </c>
      <c r="H33" s="416">
        <v>0</v>
      </c>
      <c r="I33" s="416">
        <v>1</v>
      </c>
      <c r="J33" s="415">
        <v>20</v>
      </c>
      <c r="K33" s="415">
        <v>96</v>
      </c>
      <c r="L33" s="415">
        <v>0</v>
      </c>
    </row>
    <row r="34" spans="2:12">
      <c r="B34" s="1442"/>
      <c r="C34" s="411" t="s">
        <v>109</v>
      </c>
      <c r="D34" s="415">
        <v>35</v>
      </c>
      <c r="E34" s="415">
        <v>0</v>
      </c>
      <c r="F34" s="416">
        <v>0</v>
      </c>
      <c r="G34" s="416">
        <v>0</v>
      </c>
      <c r="H34" s="416">
        <v>0</v>
      </c>
      <c r="I34" s="416">
        <v>0</v>
      </c>
      <c r="J34" s="415">
        <v>0</v>
      </c>
      <c r="K34" s="415">
        <v>0</v>
      </c>
      <c r="L34" s="415">
        <v>35</v>
      </c>
    </row>
    <row r="35" spans="2:12">
      <c r="B35" s="1441" t="s">
        <v>121</v>
      </c>
      <c r="C35" s="417" t="s">
        <v>49</v>
      </c>
      <c r="D35" s="418">
        <v>2474</v>
      </c>
      <c r="E35" s="418">
        <v>1909</v>
      </c>
      <c r="F35" s="418">
        <v>393</v>
      </c>
      <c r="G35" s="418">
        <v>1</v>
      </c>
      <c r="H35" s="419">
        <v>0</v>
      </c>
      <c r="I35" s="419">
        <v>1</v>
      </c>
      <c r="J35" s="418">
        <v>4</v>
      </c>
      <c r="K35" s="418">
        <v>74</v>
      </c>
      <c r="L35" s="418">
        <v>92</v>
      </c>
    </row>
    <row r="36" spans="2:12">
      <c r="B36" s="1442"/>
      <c r="C36" s="414" t="s">
        <v>622</v>
      </c>
      <c r="D36" s="415">
        <v>2245</v>
      </c>
      <c r="E36" s="415">
        <v>1854</v>
      </c>
      <c r="F36" s="415">
        <v>391</v>
      </c>
      <c r="G36" s="416">
        <v>0</v>
      </c>
      <c r="H36" s="416">
        <v>0</v>
      </c>
      <c r="I36" s="416">
        <v>0</v>
      </c>
      <c r="J36" s="416">
        <v>0</v>
      </c>
      <c r="K36" s="416">
        <v>0</v>
      </c>
      <c r="L36" s="416">
        <v>0</v>
      </c>
    </row>
    <row r="37" spans="2:12">
      <c r="B37" s="1442"/>
      <c r="C37" s="414" t="s">
        <v>626</v>
      </c>
      <c r="D37" s="415">
        <v>55</v>
      </c>
      <c r="E37" s="415">
        <v>53</v>
      </c>
      <c r="F37" s="415">
        <v>2</v>
      </c>
      <c r="G37" s="416">
        <v>0</v>
      </c>
      <c r="H37" s="416">
        <v>0</v>
      </c>
      <c r="I37" s="416">
        <v>0</v>
      </c>
      <c r="J37" s="416">
        <v>0</v>
      </c>
      <c r="K37" s="416">
        <v>0</v>
      </c>
      <c r="L37" s="416">
        <v>0</v>
      </c>
    </row>
    <row r="38" spans="2:12">
      <c r="B38" s="1442"/>
      <c r="C38" s="414" t="s">
        <v>68</v>
      </c>
      <c r="D38" s="415">
        <v>82</v>
      </c>
      <c r="E38" s="416">
        <v>2</v>
      </c>
      <c r="F38" s="416">
        <v>0</v>
      </c>
      <c r="G38" s="416">
        <v>1</v>
      </c>
      <c r="H38" s="416">
        <v>0</v>
      </c>
      <c r="I38" s="416">
        <v>1</v>
      </c>
      <c r="J38" s="415">
        <v>4</v>
      </c>
      <c r="K38" s="415">
        <v>74</v>
      </c>
      <c r="L38" s="415">
        <v>0</v>
      </c>
    </row>
    <row r="39" spans="2:12">
      <c r="B39" s="1442"/>
      <c r="C39" s="411" t="s">
        <v>109</v>
      </c>
      <c r="D39" s="415">
        <v>92</v>
      </c>
      <c r="E39" s="416">
        <v>0</v>
      </c>
      <c r="F39" s="415">
        <v>0</v>
      </c>
      <c r="G39" s="415">
        <v>0</v>
      </c>
      <c r="H39" s="416">
        <v>0</v>
      </c>
      <c r="I39" s="416">
        <v>0</v>
      </c>
      <c r="J39" s="416">
        <v>0</v>
      </c>
      <c r="K39" s="415">
        <v>0</v>
      </c>
      <c r="L39" s="415">
        <v>92</v>
      </c>
    </row>
    <row r="40" spans="2:12">
      <c r="B40" s="1441" t="s">
        <v>131</v>
      </c>
      <c r="C40" s="417" t="s">
        <v>49</v>
      </c>
      <c r="D40" s="418">
        <v>7160</v>
      </c>
      <c r="E40" s="418">
        <v>5774</v>
      </c>
      <c r="F40" s="418">
        <v>650</v>
      </c>
      <c r="G40" s="418">
        <v>0</v>
      </c>
      <c r="H40" s="418">
        <v>1</v>
      </c>
      <c r="I40" s="418">
        <v>13</v>
      </c>
      <c r="J40" s="418">
        <v>172</v>
      </c>
      <c r="K40" s="418">
        <v>208</v>
      </c>
      <c r="L40" s="418">
        <v>342</v>
      </c>
    </row>
    <row r="41" spans="2:12">
      <c r="B41" s="1442"/>
      <c r="C41" s="414" t="s">
        <v>622</v>
      </c>
      <c r="D41" s="415">
        <v>5066</v>
      </c>
      <c r="E41" s="415">
        <v>4444</v>
      </c>
      <c r="F41" s="415">
        <v>622</v>
      </c>
      <c r="G41" s="416">
        <v>0</v>
      </c>
      <c r="H41" s="416">
        <v>0</v>
      </c>
      <c r="I41" s="416">
        <v>0</v>
      </c>
      <c r="J41" s="416">
        <v>0</v>
      </c>
      <c r="K41" s="416">
        <v>0</v>
      </c>
      <c r="L41" s="416">
        <v>0</v>
      </c>
    </row>
    <row r="42" spans="2:12">
      <c r="B42" s="1442"/>
      <c r="C42" s="414" t="s">
        <v>623</v>
      </c>
      <c r="D42" s="415">
        <v>761</v>
      </c>
      <c r="E42" s="415">
        <v>761</v>
      </c>
      <c r="F42" s="416">
        <v>0</v>
      </c>
      <c r="G42" s="416">
        <v>0</v>
      </c>
      <c r="H42" s="416">
        <v>0</v>
      </c>
      <c r="I42" s="416">
        <v>0</v>
      </c>
      <c r="J42" s="416">
        <v>0</v>
      </c>
      <c r="K42" s="416">
        <v>0</v>
      </c>
      <c r="L42" s="416">
        <v>0</v>
      </c>
    </row>
    <row r="43" spans="2:12">
      <c r="B43" s="1442"/>
      <c r="C43" s="414" t="s">
        <v>625</v>
      </c>
      <c r="D43" s="415">
        <v>23</v>
      </c>
      <c r="E43" s="415">
        <v>22</v>
      </c>
      <c r="F43" s="416">
        <v>1</v>
      </c>
      <c r="G43" s="416">
        <v>0</v>
      </c>
      <c r="H43" s="416">
        <v>0</v>
      </c>
      <c r="I43" s="416">
        <v>0</v>
      </c>
      <c r="J43" s="416">
        <v>0</v>
      </c>
      <c r="K43" s="416">
        <v>0</v>
      </c>
      <c r="L43" s="416">
        <v>0</v>
      </c>
    </row>
    <row r="44" spans="2:12">
      <c r="B44" s="1442"/>
      <c r="C44" s="414" t="s">
        <v>626</v>
      </c>
      <c r="D44" s="415">
        <v>553</v>
      </c>
      <c r="E44" s="415">
        <v>533</v>
      </c>
      <c r="F44" s="415">
        <v>20</v>
      </c>
      <c r="G44" s="416">
        <v>0</v>
      </c>
      <c r="H44" s="416">
        <v>0</v>
      </c>
      <c r="I44" s="416">
        <v>0</v>
      </c>
      <c r="J44" s="416">
        <v>0</v>
      </c>
      <c r="K44" s="416">
        <v>0</v>
      </c>
      <c r="L44" s="416">
        <v>0</v>
      </c>
    </row>
    <row r="45" spans="2:12">
      <c r="B45" s="1442"/>
      <c r="C45" s="414" t="s">
        <v>68</v>
      </c>
      <c r="D45" s="415">
        <v>401</v>
      </c>
      <c r="E45" s="415">
        <v>7</v>
      </c>
      <c r="F45" s="416">
        <v>3</v>
      </c>
      <c r="G45" s="416">
        <v>0</v>
      </c>
      <c r="H45" s="416">
        <v>1</v>
      </c>
      <c r="I45" s="415">
        <v>13</v>
      </c>
      <c r="J45" s="415">
        <v>171</v>
      </c>
      <c r="K45" s="415">
        <v>206</v>
      </c>
      <c r="L45" s="415">
        <v>0</v>
      </c>
    </row>
    <row r="46" spans="2:12">
      <c r="B46" s="1442"/>
      <c r="C46" s="411" t="s">
        <v>150</v>
      </c>
      <c r="D46" s="415">
        <v>14</v>
      </c>
      <c r="E46" s="415">
        <v>7</v>
      </c>
      <c r="F46" s="416">
        <v>4</v>
      </c>
      <c r="G46" s="416">
        <v>0</v>
      </c>
      <c r="H46" s="416">
        <v>0</v>
      </c>
      <c r="I46" s="415">
        <v>0</v>
      </c>
      <c r="J46" s="415">
        <v>1</v>
      </c>
      <c r="K46" s="415">
        <v>2</v>
      </c>
      <c r="L46" s="415">
        <v>0</v>
      </c>
    </row>
    <row r="47" spans="2:12">
      <c r="B47" s="1442"/>
      <c r="C47" s="411" t="s">
        <v>109</v>
      </c>
      <c r="D47" s="415">
        <v>342</v>
      </c>
      <c r="E47" s="415">
        <v>0</v>
      </c>
      <c r="F47" s="415">
        <v>0</v>
      </c>
      <c r="G47" s="415">
        <v>0</v>
      </c>
      <c r="H47" s="415">
        <v>0</v>
      </c>
      <c r="I47" s="416">
        <v>0</v>
      </c>
      <c r="J47" s="415">
        <v>0</v>
      </c>
      <c r="K47" s="415">
        <v>0</v>
      </c>
      <c r="L47" s="415">
        <v>342</v>
      </c>
    </row>
    <row r="48" spans="2:12">
      <c r="B48" s="1441" t="s">
        <v>123</v>
      </c>
      <c r="C48" s="417" t="s">
        <v>49</v>
      </c>
      <c r="D48" s="418">
        <v>7567</v>
      </c>
      <c r="E48" s="418">
        <v>5121</v>
      </c>
      <c r="F48" s="418">
        <v>1491</v>
      </c>
      <c r="G48" s="419">
        <v>10</v>
      </c>
      <c r="H48" s="419">
        <v>0</v>
      </c>
      <c r="I48" s="418">
        <v>3</v>
      </c>
      <c r="J48" s="418">
        <v>675</v>
      </c>
      <c r="K48" s="418">
        <v>123</v>
      </c>
      <c r="L48" s="418">
        <v>144</v>
      </c>
    </row>
    <row r="49" spans="2:12">
      <c r="B49" s="1442"/>
      <c r="C49" s="414" t="s">
        <v>622</v>
      </c>
      <c r="D49" s="415">
        <v>5088</v>
      </c>
      <c r="E49" s="415">
        <v>3602</v>
      </c>
      <c r="F49" s="415">
        <v>1486</v>
      </c>
      <c r="G49" s="416">
        <v>0</v>
      </c>
      <c r="H49" s="416">
        <v>0</v>
      </c>
      <c r="I49" s="416">
        <v>0</v>
      </c>
      <c r="J49" s="416">
        <v>0</v>
      </c>
      <c r="K49" s="416">
        <v>0</v>
      </c>
      <c r="L49" s="416">
        <v>0</v>
      </c>
    </row>
    <row r="50" spans="2:12">
      <c r="B50" s="1442"/>
      <c r="C50" s="414" t="s">
        <v>623</v>
      </c>
      <c r="D50" s="415">
        <v>702</v>
      </c>
      <c r="E50" s="415">
        <v>702</v>
      </c>
      <c r="F50" s="415">
        <v>0</v>
      </c>
      <c r="G50" s="416">
        <v>0</v>
      </c>
      <c r="H50" s="416">
        <v>0</v>
      </c>
      <c r="I50" s="416">
        <v>0</v>
      </c>
      <c r="J50" s="416">
        <v>0</v>
      </c>
      <c r="K50" s="416">
        <v>0</v>
      </c>
      <c r="L50" s="416">
        <v>0</v>
      </c>
    </row>
    <row r="51" spans="2:12">
      <c r="B51" s="1442"/>
      <c r="C51" s="414" t="s">
        <v>625</v>
      </c>
      <c r="D51" s="415">
        <v>66</v>
      </c>
      <c r="E51" s="415">
        <v>66</v>
      </c>
      <c r="F51" s="415">
        <v>0</v>
      </c>
      <c r="G51" s="416">
        <v>0</v>
      </c>
      <c r="H51" s="416">
        <v>0</v>
      </c>
      <c r="I51" s="416">
        <v>0</v>
      </c>
      <c r="J51" s="416">
        <v>0</v>
      </c>
      <c r="K51" s="416">
        <v>0</v>
      </c>
      <c r="L51" s="416">
        <v>0</v>
      </c>
    </row>
    <row r="52" spans="2:12">
      <c r="B52" s="1442"/>
      <c r="C52" s="414" t="s">
        <v>626</v>
      </c>
      <c r="D52" s="415">
        <v>745</v>
      </c>
      <c r="E52" s="415">
        <v>741</v>
      </c>
      <c r="F52" s="415">
        <v>4</v>
      </c>
      <c r="G52" s="416">
        <v>0</v>
      </c>
      <c r="H52" s="416">
        <v>0</v>
      </c>
      <c r="I52" s="416">
        <v>0</v>
      </c>
      <c r="J52" s="416">
        <v>0</v>
      </c>
      <c r="K52" s="416">
        <v>0</v>
      </c>
      <c r="L52" s="416">
        <v>0</v>
      </c>
    </row>
    <row r="53" spans="2:12">
      <c r="B53" s="1442"/>
      <c r="C53" s="414" t="s">
        <v>68</v>
      </c>
      <c r="D53" s="415">
        <v>813</v>
      </c>
      <c r="E53" s="415">
        <v>5</v>
      </c>
      <c r="F53" s="415">
        <v>0</v>
      </c>
      <c r="G53" s="416">
        <v>10</v>
      </c>
      <c r="H53" s="416">
        <v>0</v>
      </c>
      <c r="I53" s="415">
        <v>3</v>
      </c>
      <c r="J53" s="415">
        <v>675</v>
      </c>
      <c r="K53" s="415">
        <v>120</v>
      </c>
      <c r="L53" s="415">
        <v>0</v>
      </c>
    </row>
    <row r="54" spans="2:12">
      <c r="B54" s="1442"/>
      <c r="C54" s="411" t="s">
        <v>150</v>
      </c>
      <c r="D54" s="415">
        <v>9</v>
      </c>
      <c r="E54" s="415">
        <v>5</v>
      </c>
      <c r="F54" s="415">
        <v>1</v>
      </c>
      <c r="G54" s="416">
        <v>0</v>
      </c>
      <c r="H54" s="416">
        <v>0</v>
      </c>
      <c r="I54" s="415">
        <v>0</v>
      </c>
      <c r="J54" s="415">
        <v>0</v>
      </c>
      <c r="K54" s="415">
        <v>3</v>
      </c>
      <c r="L54" s="415">
        <v>0</v>
      </c>
    </row>
    <row r="55" spans="2:12">
      <c r="B55" s="1442"/>
      <c r="C55" s="411" t="s">
        <v>109</v>
      </c>
      <c r="D55" s="415">
        <v>144</v>
      </c>
      <c r="E55" s="415">
        <v>0</v>
      </c>
      <c r="F55" s="416">
        <v>0</v>
      </c>
      <c r="G55" s="416">
        <v>0</v>
      </c>
      <c r="H55" s="416">
        <v>0</v>
      </c>
      <c r="I55" s="416">
        <v>0</v>
      </c>
      <c r="J55" s="415">
        <v>0</v>
      </c>
      <c r="K55" s="415">
        <v>0</v>
      </c>
      <c r="L55" s="415">
        <v>144</v>
      </c>
    </row>
    <row r="56" spans="2:12">
      <c r="B56" s="1441" t="s">
        <v>118</v>
      </c>
      <c r="C56" s="417" t="s">
        <v>49</v>
      </c>
      <c r="D56" s="418">
        <v>13411</v>
      </c>
      <c r="E56" s="418">
        <v>12428</v>
      </c>
      <c r="F56" s="418">
        <v>848</v>
      </c>
      <c r="G56" s="419">
        <v>0</v>
      </c>
      <c r="H56" s="419">
        <v>1</v>
      </c>
      <c r="I56" s="418">
        <v>0</v>
      </c>
      <c r="J56" s="418">
        <v>30</v>
      </c>
      <c r="K56" s="418">
        <v>8</v>
      </c>
      <c r="L56" s="418">
        <v>96</v>
      </c>
    </row>
    <row r="57" spans="2:12">
      <c r="B57" s="1442"/>
      <c r="C57" s="414" t="s">
        <v>622</v>
      </c>
      <c r="D57" s="415">
        <v>8582</v>
      </c>
      <c r="E57" s="415">
        <v>7742</v>
      </c>
      <c r="F57" s="415">
        <v>840</v>
      </c>
      <c r="G57" s="416">
        <v>0</v>
      </c>
      <c r="H57" s="416">
        <v>0</v>
      </c>
      <c r="I57" s="416">
        <v>0</v>
      </c>
      <c r="J57" s="416">
        <v>0</v>
      </c>
      <c r="K57" s="416">
        <v>0</v>
      </c>
      <c r="L57" s="416">
        <v>0</v>
      </c>
    </row>
    <row r="58" spans="2:12">
      <c r="B58" s="1442"/>
      <c r="C58" s="414" t="s">
        <v>623</v>
      </c>
      <c r="D58" s="415">
        <v>1033</v>
      </c>
      <c r="E58" s="415">
        <v>1032</v>
      </c>
      <c r="F58" s="415">
        <v>1</v>
      </c>
      <c r="G58" s="416">
        <v>0</v>
      </c>
      <c r="H58" s="416">
        <v>0</v>
      </c>
      <c r="I58" s="416">
        <v>0</v>
      </c>
      <c r="J58" s="416">
        <v>0</v>
      </c>
      <c r="K58" s="416">
        <v>0</v>
      </c>
      <c r="L58" s="416">
        <v>0</v>
      </c>
    </row>
    <row r="59" spans="2:12">
      <c r="B59" s="1442"/>
      <c r="C59" s="414" t="s">
        <v>625</v>
      </c>
      <c r="D59" s="415">
        <v>74</v>
      </c>
      <c r="E59" s="415">
        <v>74</v>
      </c>
      <c r="F59" s="416">
        <v>0</v>
      </c>
      <c r="G59" s="416">
        <v>0</v>
      </c>
      <c r="H59" s="416">
        <v>0</v>
      </c>
      <c r="I59" s="416">
        <v>0</v>
      </c>
      <c r="J59" s="416">
        <v>0</v>
      </c>
      <c r="K59" s="416">
        <v>0</v>
      </c>
      <c r="L59" s="416">
        <v>0</v>
      </c>
    </row>
    <row r="60" spans="2:12">
      <c r="B60" s="1442"/>
      <c r="C60" s="414" t="s">
        <v>626</v>
      </c>
      <c r="D60" s="415">
        <v>3576</v>
      </c>
      <c r="E60" s="415">
        <v>3570</v>
      </c>
      <c r="F60" s="415">
        <v>6</v>
      </c>
      <c r="G60" s="416">
        <v>0</v>
      </c>
      <c r="H60" s="416">
        <v>0</v>
      </c>
      <c r="I60" s="416">
        <v>0</v>
      </c>
      <c r="J60" s="416">
        <v>0</v>
      </c>
      <c r="K60" s="416">
        <v>0</v>
      </c>
      <c r="L60" s="416">
        <v>0</v>
      </c>
    </row>
    <row r="61" spans="2:12">
      <c r="B61" s="1442"/>
      <c r="C61" s="414" t="s">
        <v>68</v>
      </c>
      <c r="D61" s="415">
        <v>41</v>
      </c>
      <c r="E61" s="415">
        <v>3</v>
      </c>
      <c r="F61" s="415">
        <v>1</v>
      </c>
      <c r="G61" s="416">
        <v>0</v>
      </c>
      <c r="H61" s="416">
        <v>0</v>
      </c>
      <c r="I61" s="415">
        <v>0</v>
      </c>
      <c r="J61" s="415">
        <v>29</v>
      </c>
      <c r="K61" s="415">
        <v>8</v>
      </c>
      <c r="L61" s="415">
        <v>0</v>
      </c>
    </row>
    <row r="62" spans="2:12">
      <c r="B62" s="1442"/>
      <c r="C62" s="411" t="s">
        <v>150</v>
      </c>
      <c r="D62" s="415">
        <v>9</v>
      </c>
      <c r="E62" s="415">
        <v>7</v>
      </c>
      <c r="F62" s="415">
        <v>0</v>
      </c>
      <c r="G62" s="416">
        <v>0</v>
      </c>
      <c r="H62" s="416">
        <v>1</v>
      </c>
      <c r="I62" s="415">
        <v>0</v>
      </c>
      <c r="J62" s="415">
        <v>1</v>
      </c>
      <c r="K62" s="415">
        <v>0</v>
      </c>
      <c r="L62" s="415">
        <v>0</v>
      </c>
    </row>
    <row r="63" spans="2:12">
      <c r="B63" s="1442"/>
      <c r="C63" s="411" t="s">
        <v>109</v>
      </c>
      <c r="D63" s="415">
        <v>96</v>
      </c>
      <c r="E63" s="415">
        <v>0</v>
      </c>
      <c r="F63" s="416">
        <v>0</v>
      </c>
      <c r="G63" s="416">
        <v>0</v>
      </c>
      <c r="H63" s="416">
        <v>0</v>
      </c>
      <c r="I63" s="416">
        <v>0</v>
      </c>
      <c r="J63" s="415">
        <v>0</v>
      </c>
      <c r="K63" s="415">
        <v>0</v>
      </c>
      <c r="L63" s="415">
        <v>96</v>
      </c>
    </row>
    <row r="64" spans="2:12">
      <c r="B64" s="1441" t="s">
        <v>130</v>
      </c>
      <c r="C64" s="417" t="s">
        <v>49</v>
      </c>
      <c r="D64" s="418">
        <v>11924</v>
      </c>
      <c r="E64" s="418">
        <v>8689</v>
      </c>
      <c r="F64" s="418">
        <v>2693</v>
      </c>
      <c r="G64" s="418">
        <v>0</v>
      </c>
      <c r="H64" s="419">
        <v>0</v>
      </c>
      <c r="I64" s="418">
        <v>22</v>
      </c>
      <c r="J64" s="418">
        <v>243</v>
      </c>
      <c r="K64" s="418">
        <v>56</v>
      </c>
      <c r="L64" s="418">
        <v>221</v>
      </c>
    </row>
    <row r="65" spans="2:12">
      <c r="B65" s="1442"/>
      <c r="C65" s="414" t="s">
        <v>622</v>
      </c>
      <c r="D65" s="415">
        <v>10363</v>
      </c>
      <c r="E65" s="415">
        <v>7682</v>
      </c>
      <c r="F65" s="415">
        <v>2681</v>
      </c>
      <c r="G65" s="416">
        <v>0</v>
      </c>
      <c r="H65" s="416">
        <v>0</v>
      </c>
      <c r="I65" s="416">
        <v>0</v>
      </c>
      <c r="J65" s="416">
        <v>0</v>
      </c>
      <c r="K65" s="416">
        <v>0</v>
      </c>
      <c r="L65" s="416">
        <v>0</v>
      </c>
    </row>
    <row r="66" spans="2:12">
      <c r="B66" s="1442"/>
      <c r="C66" s="414" t="s">
        <v>623</v>
      </c>
      <c r="D66" s="415">
        <v>478</v>
      </c>
      <c r="E66" s="415">
        <v>478</v>
      </c>
      <c r="F66" s="416">
        <v>0</v>
      </c>
      <c r="G66" s="416">
        <v>0</v>
      </c>
      <c r="H66" s="416">
        <v>0</v>
      </c>
      <c r="I66" s="416">
        <v>0</v>
      </c>
      <c r="J66" s="416">
        <v>0</v>
      </c>
      <c r="K66" s="416">
        <v>0</v>
      </c>
      <c r="L66" s="416">
        <v>0</v>
      </c>
    </row>
    <row r="67" spans="2:12">
      <c r="B67" s="1442"/>
      <c r="C67" s="414" t="s">
        <v>625</v>
      </c>
      <c r="D67" s="415">
        <v>31</v>
      </c>
      <c r="E67" s="415">
        <v>30</v>
      </c>
      <c r="F67" s="416">
        <v>1</v>
      </c>
      <c r="G67" s="416">
        <v>0</v>
      </c>
      <c r="H67" s="416">
        <v>0</v>
      </c>
      <c r="I67" s="416">
        <v>0</v>
      </c>
      <c r="J67" s="416">
        <v>0</v>
      </c>
      <c r="K67" s="416">
        <v>0</v>
      </c>
      <c r="L67" s="416">
        <v>0</v>
      </c>
    </row>
    <row r="68" spans="2:12">
      <c r="B68" s="1442"/>
      <c r="C68" s="414" t="s">
        <v>626</v>
      </c>
      <c r="D68" s="415">
        <v>485</v>
      </c>
      <c r="E68" s="415">
        <v>484</v>
      </c>
      <c r="F68" s="415">
        <v>1</v>
      </c>
      <c r="G68" s="416">
        <v>0</v>
      </c>
      <c r="H68" s="416">
        <v>0</v>
      </c>
      <c r="I68" s="416">
        <v>0</v>
      </c>
      <c r="J68" s="416">
        <v>0</v>
      </c>
      <c r="K68" s="416">
        <v>0</v>
      </c>
      <c r="L68" s="416">
        <v>0</v>
      </c>
    </row>
    <row r="69" spans="2:12">
      <c r="B69" s="1442"/>
      <c r="C69" s="414" t="s">
        <v>68</v>
      </c>
      <c r="D69" s="415">
        <v>332</v>
      </c>
      <c r="E69" s="415">
        <v>12</v>
      </c>
      <c r="F69" s="416">
        <v>2</v>
      </c>
      <c r="G69" s="415">
        <v>0</v>
      </c>
      <c r="H69" s="416">
        <v>0</v>
      </c>
      <c r="I69" s="415">
        <v>22</v>
      </c>
      <c r="J69" s="415">
        <v>242</v>
      </c>
      <c r="K69" s="415">
        <v>54</v>
      </c>
      <c r="L69" s="415">
        <v>0</v>
      </c>
    </row>
    <row r="70" spans="2:12">
      <c r="B70" s="1442"/>
      <c r="C70" s="411" t="s">
        <v>150</v>
      </c>
      <c r="D70" s="415">
        <v>14</v>
      </c>
      <c r="E70" s="415">
        <v>3</v>
      </c>
      <c r="F70" s="416">
        <v>8</v>
      </c>
      <c r="G70" s="415">
        <v>0</v>
      </c>
      <c r="H70" s="416">
        <v>0</v>
      </c>
      <c r="I70" s="415">
        <v>0</v>
      </c>
      <c r="J70" s="415">
        <v>1</v>
      </c>
      <c r="K70" s="415">
        <v>2</v>
      </c>
      <c r="L70" s="415">
        <v>0</v>
      </c>
    </row>
    <row r="71" spans="2:12">
      <c r="B71" s="1442"/>
      <c r="C71" s="411" t="s">
        <v>109</v>
      </c>
      <c r="D71" s="415">
        <v>221</v>
      </c>
      <c r="E71" s="415">
        <v>0</v>
      </c>
      <c r="F71" s="416">
        <v>0</v>
      </c>
      <c r="G71" s="416">
        <v>0</v>
      </c>
      <c r="H71" s="416">
        <v>0</v>
      </c>
      <c r="I71" s="416">
        <v>0</v>
      </c>
      <c r="J71" s="416">
        <v>0</v>
      </c>
      <c r="K71" s="415">
        <v>0</v>
      </c>
      <c r="L71" s="415">
        <v>221</v>
      </c>
    </row>
    <row r="72" spans="2:12">
      <c r="B72" s="1441" t="s">
        <v>125</v>
      </c>
      <c r="C72" s="417" t="s">
        <v>49</v>
      </c>
      <c r="D72" s="418">
        <v>75068</v>
      </c>
      <c r="E72" s="418">
        <v>68359</v>
      </c>
      <c r="F72" s="418">
        <v>5876</v>
      </c>
      <c r="G72" s="419">
        <v>1</v>
      </c>
      <c r="H72" s="419">
        <v>2</v>
      </c>
      <c r="I72" s="418">
        <v>33</v>
      </c>
      <c r="J72" s="418">
        <v>96</v>
      </c>
      <c r="K72" s="418">
        <v>164</v>
      </c>
      <c r="L72" s="418">
        <v>537</v>
      </c>
    </row>
    <row r="73" spans="2:12">
      <c r="B73" s="1442"/>
      <c r="C73" s="414" t="s">
        <v>622</v>
      </c>
      <c r="D73" s="415">
        <v>39081</v>
      </c>
      <c r="E73" s="415">
        <v>33793</v>
      </c>
      <c r="F73" s="415">
        <v>5288</v>
      </c>
      <c r="G73" s="416">
        <v>0</v>
      </c>
      <c r="H73" s="416">
        <v>0</v>
      </c>
      <c r="I73" s="416">
        <v>0</v>
      </c>
      <c r="J73" s="416">
        <v>0</v>
      </c>
      <c r="K73" s="416">
        <v>0</v>
      </c>
      <c r="L73" s="416">
        <v>0</v>
      </c>
    </row>
    <row r="74" spans="2:12">
      <c r="B74" s="1442"/>
      <c r="C74" s="414" t="s">
        <v>623</v>
      </c>
      <c r="D74" s="415">
        <v>7254</v>
      </c>
      <c r="E74" s="415">
        <v>7254</v>
      </c>
      <c r="F74" s="415">
        <v>0</v>
      </c>
      <c r="G74" s="416">
        <v>0</v>
      </c>
      <c r="H74" s="416">
        <v>0</v>
      </c>
      <c r="I74" s="416">
        <v>0</v>
      </c>
      <c r="J74" s="416">
        <v>0</v>
      </c>
      <c r="K74" s="416">
        <v>0</v>
      </c>
      <c r="L74" s="416">
        <v>0</v>
      </c>
    </row>
    <row r="75" spans="2:12">
      <c r="B75" s="1442"/>
      <c r="C75" s="414" t="s">
        <v>624</v>
      </c>
      <c r="D75" s="415">
        <v>9707</v>
      </c>
      <c r="E75" s="415">
        <v>9214</v>
      </c>
      <c r="F75" s="415">
        <v>493</v>
      </c>
      <c r="G75" s="416">
        <v>0</v>
      </c>
      <c r="H75" s="416">
        <v>0</v>
      </c>
      <c r="I75" s="416">
        <v>0</v>
      </c>
      <c r="J75" s="416">
        <v>0</v>
      </c>
      <c r="K75" s="416">
        <v>0</v>
      </c>
      <c r="L75" s="416">
        <v>0</v>
      </c>
    </row>
    <row r="76" spans="2:12">
      <c r="B76" s="1442"/>
      <c r="C76" s="414" t="s">
        <v>625</v>
      </c>
      <c r="D76" s="415">
        <v>522</v>
      </c>
      <c r="E76" s="415">
        <v>522</v>
      </c>
      <c r="F76" s="415">
        <v>0</v>
      </c>
      <c r="G76" s="416">
        <v>0</v>
      </c>
      <c r="H76" s="416">
        <v>0</v>
      </c>
      <c r="I76" s="416">
        <v>0</v>
      </c>
      <c r="J76" s="416">
        <v>0</v>
      </c>
      <c r="K76" s="416">
        <v>0</v>
      </c>
      <c r="L76" s="416">
        <v>0</v>
      </c>
    </row>
    <row r="77" spans="2:12">
      <c r="B77" s="1442"/>
      <c r="C77" s="414" t="s">
        <v>626</v>
      </c>
      <c r="D77" s="415">
        <v>17543</v>
      </c>
      <c r="E77" s="415">
        <v>17475</v>
      </c>
      <c r="F77" s="415">
        <v>68</v>
      </c>
      <c r="G77" s="416">
        <v>0</v>
      </c>
      <c r="H77" s="416">
        <v>0</v>
      </c>
      <c r="I77" s="416">
        <v>0</v>
      </c>
      <c r="J77" s="416">
        <v>0</v>
      </c>
      <c r="K77" s="416">
        <v>0</v>
      </c>
      <c r="L77" s="416">
        <v>0</v>
      </c>
    </row>
    <row r="78" spans="2:12">
      <c r="B78" s="1442"/>
      <c r="C78" s="414" t="s">
        <v>68</v>
      </c>
      <c r="D78" s="415">
        <v>328</v>
      </c>
      <c r="E78" s="415">
        <v>45</v>
      </c>
      <c r="F78" s="415">
        <v>20</v>
      </c>
      <c r="G78" s="416">
        <v>1</v>
      </c>
      <c r="H78" s="416">
        <v>2</v>
      </c>
      <c r="I78" s="415">
        <v>32</v>
      </c>
      <c r="J78" s="415">
        <v>94</v>
      </c>
      <c r="K78" s="415">
        <v>134</v>
      </c>
      <c r="L78" s="415">
        <v>0</v>
      </c>
    </row>
    <row r="79" spans="2:12">
      <c r="B79" s="1442"/>
      <c r="C79" s="411" t="s">
        <v>150</v>
      </c>
      <c r="D79" s="415">
        <v>96</v>
      </c>
      <c r="E79" s="415">
        <v>56</v>
      </c>
      <c r="F79" s="415">
        <v>7</v>
      </c>
      <c r="G79" s="416">
        <v>0</v>
      </c>
      <c r="H79" s="416">
        <v>0</v>
      </c>
      <c r="I79" s="415">
        <v>1</v>
      </c>
      <c r="J79" s="415">
        <v>2</v>
      </c>
      <c r="K79" s="415">
        <v>30</v>
      </c>
      <c r="L79" s="415">
        <v>0</v>
      </c>
    </row>
    <row r="80" spans="2:12">
      <c r="B80" s="1442"/>
      <c r="C80" s="411" t="s">
        <v>109</v>
      </c>
      <c r="D80" s="415">
        <v>537</v>
      </c>
      <c r="E80" s="415">
        <v>0</v>
      </c>
      <c r="F80" s="415">
        <v>0</v>
      </c>
      <c r="G80" s="416">
        <v>0</v>
      </c>
      <c r="H80" s="416">
        <v>0</v>
      </c>
      <c r="I80" s="416">
        <v>0</v>
      </c>
      <c r="J80" s="415">
        <v>0</v>
      </c>
      <c r="K80" s="415">
        <v>0</v>
      </c>
      <c r="L80" s="415">
        <v>537</v>
      </c>
    </row>
    <row r="81" spans="2:12">
      <c r="B81" s="1441" t="s">
        <v>120</v>
      </c>
      <c r="C81" s="417" t="s">
        <v>49</v>
      </c>
      <c r="D81" s="418">
        <v>8112</v>
      </c>
      <c r="E81" s="418">
        <v>7106</v>
      </c>
      <c r="F81" s="418">
        <v>583</v>
      </c>
      <c r="G81" s="418">
        <v>1</v>
      </c>
      <c r="H81" s="419">
        <v>0</v>
      </c>
      <c r="I81" s="418">
        <v>11</v>
      </c>
      <c r="J81" s="418">
        <v>37</v>
      </c>
      <c r="K81" s="418">
        <v>204</v>
      </c>
      <c r="L81" s="418">
        <v>170</v>
      </c>
    </row>
    <row r="82" spans="2:12">
      <c r="B82" s="1442"/>
      <c r="C82" s="414" t="s">
        <v>622</v>
      </c>
      <c r="D82" s="415">
        <v>5745</v>
      </c>
      <c r="E82" s="415">
        <v>5162</v>
      </c>
      <c r="F82" s="415">
        <v>583</v>
      </c>
      <c r="G82" s="416">
        <v>0</v>
      </c>
      <c r="H82" s="416">
        <v>0</v>
      </c>
      <c r="I82" s="416">
        <v>0</v>
      </c>
      <c r="J82" s="416">
        <v>0</v>
      </c>
      <c r="K82" s="416">
        <v>0</v>
      </c>
      <c r="L82" s="416">
        <v>0</v>
      </c>
    </row>
    <row r="83" spans="2:12">
      <c r="B83" s="1442"/>
      <c r="C83" s="414" t="s">
        <v>623</v>
      </c>
      <c r="D83" s="415">
        <v>1385</v>
      </c>
      <c r="E83" s="415">
        <v>1385</v>
      </c>
      <c r="F83" s="416">
        <v>0</v>
      </c>
      <c r="G83" s="416">
        <v>0</v>
      </c>
      <c r="H83" s="416">
        <v>0</v>
      </c>
      <c r="I83" s="416">
        <v>0</v>
      </c>
      <c r="J83" s="416">
        <v>0</v>
      </c>
      <c r="K83" s="416">
        <v>0</v>
      </c>
      <c r="L83" s="416">
        <v>0</v>
      </c>
    </row>
    <row r="84" spans="2:12">
      <c r="B84" s="1442"/>
      <c r="C84" s="414" t="s">
        <v>625</v>
      </c>
      <c r="D84" s="415">
        <v>1</v>
      </c>
      <c r="E84" s="415">
        <v>1</v>
      </c>
      <c r="F84" s="416">
        <v>0</v>
      </c>
      <c r="G84" s="416">
        <v>0</v>
      </c>
      <c r="H84" s="416">
        <v>0</v>
      </c>
      <c r="I84" s="416">
        <v>0</v>
      </c>
      <c r="J84" s="416">
        <v>0</v>
      </c>
      <c r="K84" s="416">
        <v>0</v>
      </c>
      <c r="L84" s="416">
        <v>0</v>
      </c>
    </row>
    <row r="85" spans="2:12">
      <c r="B85" s="1442"/>
      <c r="C85" s="414" t="s">
        <v>626</v>
      </c>
      <c r="D85" s="415">
        <v>550</v>
      </c>
      <c r="E85" s="415">
        <v>550</v>
      </c>
      <c r="F85" s="415">
        <v>0</v>
      </c>
      <c r="G85" s="416">
        <v>0</v>
      </c>
      <c r="H85" s="416">
        <v>0</v>
      </c>
      <c r="I85" s="416">
        <v>0</v>
      </c>
      <c r="J85" s="416">
        <v>0</v>
      </c>
      <c r="K85" s="416">
        <v>0</v>
      </c>
      <c r="L85" s="416">
        <v>0</v>
      </c>
    </row>
    <row r="86" spans="2:12">
      <c r="B86" s="1442"/>
      <c r="C86" s="414" t="s">
        <v>68</v>
      </c>
      <c r="D86" s="415">
        <v>251</v>
      </c>
      <c r="E86" s="415">
        <v>8</v>
      </c>
      <c r="F86" s="415">
        <v>0</v>
      </c>
      <c r="G86" s="416">
        <v>0</v>
      </c>
      <c r="H86" s="416">
        <v>0</v>
      </c>
      <c r="I86" s="415">
        <v>11</v>
      </c>
      <c r="J86" s="415">
        <v>37</v>
      </c>
      <c r="K86" s="415">
        <v>195</v>
      </c>
      <c r="L86" s="415">
        <v>0</v>
      </c>
    </row>
    <row r="87" spans="2:12">
      <c r="B87" s="1442"/>
      <c r="C87" s="411" t="s">
        <v>150</v>
      </c>
      <c r="D87" s="415">
        <v>10</v>
      </c>
      <c r="E87" s="415">
        <v>0</v>
      </c>
      <c r="F87" s="415">
        <v>0</v>
      </c>
      <c r="G87" s="416">
        <v>1</v>
      </c>
      <c r="H87" s="416">
        <v>0</v>
      </c>
      <c r="I87" s="415">
        <v>0</v>
      </c>
      <c r="J87" s="415">
        <v>0</v>
      </c>
      <c r="K87" s="415">
        <v>9</v>
      </c>
      <c r="L87" s="415">
        <v>0</v>
      </c>
    </row>
    <row r="88" spans="2:12">
      <c r="B88" s="1442"/>
      <c r="C88" s="411" t="s">
        <v>109</v>
      </c>
      <c r="D88" s="415">
        <v>170</v>
      </c>
      <c r="E88" s="415">
        <v>0</v>
      </c>
      <c r="F88" s="416">
        <v>0</v>
      </c>
      <c r="G88" s="415">
        <v>0</v>
      </c>
      <c r="H88" s="416">
        <v>0</v>
      </c>
      <c r="I88" s="416">
        <v>0</v>
      </c>
      <c r="J88" s="415">
        <v>0</v>
      </c>
      <c r="K88" s="415">
        <v>0</v>
      </c>
      <c r="L88" s="415">
        <v>170</v>
      </c>
    </row>
    <row r="89" spans="2:12">
      <c r="B89" s="1441" t="s">
        <v>119</v>
      </c>
      <c r="C89" s="417" t="s">
        <v>49</v>
      </c>
      <c r="D89" s="418">
        <v>8213</v>
      </c>
      <c r="E89" s="418">
        <v>7743</v>
      </c>
      <c r="F89" s="418">
        <v>150</v>
      </c>
      <c r="G89" s="419">
        <v>0</v>
      </c>
      <c r="H89" s="419">
        <v>1</v>
      </c>
      <c r="I89" s="418">
        <v>5</v>
      </c>
      <c r="J89" s="418">
        <v>33</v>
      </c>
      <c r="K89" s="418">
        <v>178</v>
      </c>
      <c r="L89" s="418">
        <v>103</v>
      </c>
    </row>
    <row r="90" spans="2:12">
      <c r="B90" s="1442"/>
      <c r="C90" s="414" t="s">
        <v>622</v>
      </c>
      <c r="D90" s="415">
        <v>5390</v>
      </c>
      <c r="E90" s="415">
        <v>5242</v>
      </c>
      <c r="F90" s="415">
        <v>148</v>
      </c>
      <c r="G90" s="416">
        <v>0</v>
      </c>
      <c r="H90" s="416">
        <v>0</v>
      </c>
      <c r="I90" s="416">
        <v>0</v>
      </c>
      <c r="J90" s="416">
        <v>0</v>
      </c>
      <c r="K90" s="416">
        <v>0</v>
      </c>
      <c r="L90" s="416">
        <v>0</v>
      </c>
    </row>
    <row r="91" spans="2:12">
      <c r="B91" s="1442"/>
      <c r="C91" s="414" t="s">
        <v>623</v>
      </c>
      <c r="D91" s="415">
        <v>808</v>
      </c>
      <c r="E91" s="415">
        <v>808</v>
      </c>
      <c r="F91" s="416">
        <v>0</v>
      </c>
      <c r="G91" s="416">
        <v>0</v>
      </c>
      <c r="H91" s="416">
        <v>0</v>
      </c>
      <c r="I91" s="416">
        <v>0</v>
      </c>
      <c r="J91" s="416">
        <v>0</v>
      </c>
      <c r="K91" s="416">
        <v>0</v>
      </c>
      <c r="L91" s="416">
        <v>0</v>
      </c>
    </row>
    <row r="92" spans="2:12">
      <c r="B92" s="1442"/>
      <c r="C92" s="414" t="s">
        <v>625</v>
      </c>
      <c r="D92" s="415">
        <v>265</v>
      </c>
      <c r="E92" s="415">
        <v>265</v>
      </c>
      <c r="F92" s="416">
        <v>0</v>
      </c>
      <c r="G92" s="416">
        <v>0</v>
      </c>
      <c r="H92" s="416">
        <v>0</v>
      </c>
      <c r="I92" s="416">
        <v>0</v>
      </c>
      <c r="J92" s="416">
        <v>0</v>
      </c>
      <c r="K92" s="416">
        <v>0</v>
      </c>
      <c r="L92" s="416">
        <v>0</v>
      </c>
    </row>
    <row r="93" spans="2:12">
      <c r="B93" s="1442"/>
      <c r="C93" s="414" t="s">
        <v>626</v>
      </c>
      <c r="D93" s="415">
        <v>1416</v>
      </c>
      <c r="E93" s="415">
        <v>1416</v>
      </c>
      <c r="F93" s="416">
        <v>0</v>
      </c>
      <c r="G93" s="416">
        <v>0</v>
      </c>
      <c r="H93" s="416">
        <v>0</v>
      </c>
      <c r="I93" s="416">
        <v>0</v>
      </c>
      <c r="J93" s="416">
        <v>0</v>
      </c>
      <c r="K93" s="416">
        <v>0</v>
      </c>
      <c r="L93" s="416">
        <v>0</v>
      </c>
    </row>
    <row r="94" spans="2:12">
      <c r="B94" s="1442"/>
      <c r="C94" s="414" t="s">
        <v>68</v>
      </c>
      <c r="D94" s="415">
        <v>226</v>
      </c>
      <c r="E94" s="415">
        <v>9</v>
      </c>
      <c r="F94" s="415">
        <v>2</v>
      </c>
      <c r="G94" s="416">
        <v>0</v>
      </c>
      <c r="H94" s="416">
        <v>1</v>
      </c>
      <c r="I94" s="415">
        <v>5</v>
      </c>
      <c r="J94" s="415">
        <v>33</v>
      </c>
      <c r="K94" s="415">
        <v>176</v>
      </c>
      <c r="L94" s="415">
        <v>0</v>
      </c>
    </row>
    <row r="95" spans="2:12">
      <c r="B95" s="1442"/>
      <c r="C95" s="411" t="s">
        <v>150</v>
      </c>
      <c r="D95" s="415">
        <v>5</v>
      </c>
      <c r="E95" s="415">
        <v>3</v>
      </c>
      <c r="F95" s="415">
        <v>0</v>
      </c>
      <c r="G95" s="416">
        <v>0</v>
      </c>
      <c r="H95" s="416">
        <v>0</v>
      </c>
      <c r="I95" s="415">
        <v>0</v>
      </c>
      <c r="J95" s="415">
        <v>0</v>
      </c>
      <c r="K95" s="415">
        <v>2</v>
      </c>
      <c r="L95" s="415">
        <v>0</v>
      </c>
    </row>
    <row r="96" spans="2:12">
      <c r="B96" s="1442"/>
      <c r="C96" s="411" t="s">
        <v>109</v>
      </c>
      <c r="D96" s="415">
        <v>103</v>
      </c>
      <c r="E96" s="415">
        <v>0</v>
      </c>
      <c r="F96" s="416">
        <v>0</v>
      </c>
      <c r="G96" s="416">
        <v>0</v>
      </c>
      <c r="H96" s="416">
        <v>0</v>
      </c>
      <c r="I96" s="415">
        <v>0</v>
      </c>
      <c r="J96" s="416">
        <v>0</v>
      </c>
      <c r="K96" s="415">
        <v>0</v>
      </c>
      <c r="L96" s="415">
        <v>103</v>
      </c>
    </row>
    <row r="97" spans="2:12">
      <c r="B97" s="1441" t="s">
        <v>132</v>
      </c>
      <c r="C97" s="417" t="s">
        <v>49</v>
      </c>
      <c r="D97" s="418">
        <v>17729</v>
      </c>
      <c r="E97" s="418">
        <v>14756</v>
      </c>
      <c r="F97" s="418">
        <v>2794</v>
      </c>
      <c r="G97" s="418">
        <v>1</v>
      </c>
      <c r="H97" s="419">
        <v>0</v>
      </c>
      <c r="I97" s="418">
        <v>1</v>
      </c>
      <c r="J97" s="418">
        <v>49</v>
      </c>
      <c r="K97" s="418">
        <v>45</v>
      </c>
      <c r="L97" s="418">
        <v>83</v>
      </c>
    </row>
    <row r="98" spans="2:12">
      <c r="B98" s="1442"/>
      <c r="C98" s="414" t="s">
        <v>622</v>
      </c>
      <c r="D98" s="415">
        <v>8815</v>
      </c>
      <c r="E98" s="415">
        <v>6068</v>
      </c>
      <c r="F98" s="415">
        <v>2747</v>
      </c>
      <c r="G98" s="416">
        <v>0</v>
      </c>
      <c r="H98" s="416">
        <v>0</v>
      </c>
      <c r="I98" s="416">
        <v>0</v>
      </c>
      <c r="J98" s="416">
        <v>0</v>
      </c>
      <c r="K98" s="416">
        <v>0</v>
      </c>
      <c r="L98" s="416">
        <v>0</v>
      </c>
    </row>
    <row r="99" spans="2:12">
      <c r="B99" s="1442"/>
      <c r="C99" s="414" t="s">
        <v>623</v>
      </c>
      <c r="D99" s="415">
        <v>1758</v>
      </c>
      <c r="E99" s="415">
        <v>1758</v>
      </c>
      <c r="F99" s="416">
        <v>0</v>
      </c>
      <c r="G99" s="416">
        <v>0</v>
      </c>
      <c r="H99" s="416">
        <v>0</v>
      </c>
      <c r="I99" s="416">
        <v>0</v>
      </c>
      <c r="J99" s="416">
        <v>0</v>
      </c>
      <c r="K99" s="416">
        <v>0</v>
      </c>
      <c r="L99" s="416">
        <v>0</v>
      </c>
    </row>
    <row r="100" spans="2:12">
      <c r="B100" s="1442"/>
      <c r="C100" s="414" t="s">
        <v>626</v>
      </c>
      <c r="D100" s="415">
        <v>6948</v>
      </c>
      <c r="E100" s="415">
        <v>6904</v>
      </c>
      <c r="F100" s="415">
        <v>44</v>
      </c>
      <c r="G100" s="416">
        <v>0</v>
      </c>
      <c r="H100" s="416">
        <v>0</v>
      </c>
      <c r="I100" s="416">
        <v>0</v>
      </c>
      <c r="J100" s="416">
        <v>0</v>
      </c>
      <c r="K100" s="416">
        <v>0</v>
      </c>
      <c r="L100" s="416">
        <v>0</v>
      </c>
    </row>
    <row r="101" spans="2:12">
      <c r="B101" s="1442"/>
      <c r="C101" s="414" t="s">
        <v>68</v>
      </c>
      <c r="D101" s="415">
        <v>111</v>
      </c>
      <c r="E101" s="415">
        <v>14</v>
      </c>
      <c r="F101" s="416">
        <v>3</v>
      </c>
      <c r="G101" s="415">
        <v>0</v>
      </c>
      <c r="H101" s="416">
        <v>0</v>
      </c>
      <c r="I101" s="415">
        <v>1</v>
      </c>
      <c r="J101" s="415">
        <v>49</v>
      </c>
      <c r="K101" s="415">
        <v>44</v>
      </c>
      <c r="L101" s="415">
        <v>0</v>
      </c>
    </row>
    <row r="102" spans="2:12">
      <c r="B102" s="1442"/>
      <c r="C102" s="411" t="s">
        <v>150</v>
      </c>
      <c r="D102" s="415">
        <v>14</v>
      </c>
      <c r="E102" s="415">
        <v>12</v>
      </c>
      <c r="F102" s="416">
        <v>0</v>
      </c>
      <c r="G102" s="415">
        <v>1</v>
      </c>
      <c r="H102" s="416">
        <v>0</v>
      </c>
      <c r="I102" s="415">
        <v>0</v>
      </c>
      <c r="J102" s="415">
        <v>0</v>
      </c>
      <c r="K102" s="415">
        <v>1</v>
      </c>
      <c r="L102" s="415">
        <v>0</v>
      </c>
    </row>
    <row r="103" spans="2:12">
      <c r="B103" s="1442"/>
      <c r="C103" s="411" t="s">
        <v>109</v>
      </c>
      <c r="D103" s="415">
        <v>83</v>
      </c>
      <c r="E103" s="415">
        <v>0</v>
      </c>
      <c r="F103" s="415">
        <v>0</v>
      </c>
      <c r="G103" s="416">
        <v>0</v>
      </c>
      <c r="H103" s="416">
        <v>0</v>
      </c>
      <c r="I103" s="416">
        <v>0</v>
      </c>
      <c r="J103" s="415">
        <v>0</v>
      </c>
      <c r="K103" s="415">
        <v>0</v>
      </c>
      <c r="L103" s="415">
        <v>83</v>
      </c>
    </row>
    <row r="104" spans="2:12">
      <c r="B104" s="1441" t="s">
        <v>117</v>
      </c>
      <c r="C104" s="417" t="s">
        <v>49</v>
      </c>
      <c r="D104" s="418">
        <v>25474</v>
      </c>
      <c r="E104" s="418">
        <v>23921</v>
      </c>
      <c r="F104" s="418">
        <v>1049</v>
      </c>
      <c r="G104" s="419">
        <v>0</v>
      </c>
      <c r="H104" s="419">
        <v>0</v>
      </c>
      <c r="I104" s="418">
        <v>25</v>
      </c>
      <c r="J104" s="418">
        <v>175</v>
      </c>
      <c r="K104" s="418">
        <v>69</v>
      </c>
      <c r="L104" s="418">
        <v>235</v>
      </c>
    </row>
    <row r="105" spans="2:12">
      <c r="B105" s="1442"/>
      <c r="C105" s="414" t="s">
        <v>622</v>
      </c>
      <c r="D105" s="415">
        <v>16269</v>
      </c>
      <c r="E105" s="415">
        <v>15251</v>
      </c>
      <c r="F105" s="415">
        <v>1018</v>
      </c>
      <c r="G105" s="416">
        <v>0</v>
      </c>
      <c r="H105" s="416">
        <v>0</v>
      </c>
      <c r="I105" s="416">
        <v>0</v>
      </c>
      <c r="J105" s="416">
        <v>0</v>
      </c>
      <c r="K105" s="416">
        <v>0</v>
      </c>
      <c r="L105" s="416">
        <v>0</v>
      </c>
    </row>
    <row r="106" spans="2:12">
      <c r="B106" s="1442"/>
      <c r="C106" s="414" t="s">
        <v>623</v>
      </c>
      <c r="D106" s="415">
        <v>2307</v>
      </c>
      <c r="E106" s="415">
        <v>2305</v>
      </c>
      <c r="F106" s="415">
        <v>2</v>
      </c>
      <c r="G106" s="416">
        <v>0</v>
      </c>
      <c r="H106" s="416">
        <v>0</v>
      </c>
      <c r="I106" s="416">
        <v>0</v>
      </c>
      <c r="J106" s="416">
        <v>0</v>
      </c>
      <c r="K106" s="416">
        <v>0</v>
      </c>
      <c r="L106" s="416">
        <v>0</v>
      </c>
    </row>
    <row r="107" spans="2:12">
      <c r="B107" s="1442"/>
      <c r="C107" s="414" t="s">
        <v>625</v>
      </c>
      <c r="D107" s="415">
        <v>3</v>
      </c>
      <c r="E107" s="415">
        <v>2</v>
      </c>
      <c r="F107" s="416">
        <v>1</v>
      </c>
      <c r="G107" s="416">
        <v>0</v>
      </c>
      <c r="H107" s="416">
        <v>0</v>
      </c>
      <c r="I107" s="416">
        <v>0</v>
      </c>
      <c r="J107" s="416">
        <v>0</v>
      </c>
      <c r="K107" s="416">
        <v>0</v>
      </c>
      <c r="L107" s="416">
        <v>0</v>
      </c>
    </row>
    <row r="108" spans="2:12">
      <c r="B108" s="1442"/>
      <c r="C108" s="414" t="s">
        <v>626</v>
      </c>
      <c r="D108" s="415">
        <v>6282</v>
      </c>
      <c r="E108" s="415">
        <v>6257</v>
      </c>
      <c r="F108" s="415">
        <v>25</v>
      </c>
      <c r="G108" s="416">
        <v>0</v>
      </c>
      <c r="H108" s="416">
        <v>0</v>
      </c>
      <c r="I108" s="416">
        <v>0</v>
      </c>
      <c r="J108" s="416">
        <v>0</v>
      </c>
      <c r="K108" s="416">
        <v>0</v>
      </c>
      <c r="L108" s="416">
        <v>0</v>
      </c>
    </row>
    <row r="109" spans="2:12">
      <c r="B109" s="1442"/>
      <c r="C109" s="414" t="s">
        <v>68</v>
      </c>
      <c r="D109" s="415">
        <v>321</v>
      </c>
      <c r="E109" s="415">
        <v>61</v>
      </c>
      <c r="F109" s="415">
        <v>2</v>
      </c>
      <c r="G109" s="416">
        <v>0</v>
      </c>
      <c r="H109" s="416">
        <v>0</v>
      </c>
      <c r="I109" s="415">
        <v>25</v>
      </c>
      <c r="J109" s="415">
        <v>172</v>
      </c>
      <c r="K109" s="415">
        <v>61</v>
      </c>
      <c r="L109" s="415">
        <v>0</v>
      </c>
    </row>
    <row r="110" spans="2:12">
      <c r="B110" s="1442"/>
      <c r="C110" s="411" t="s">
        <v>150</v>
      </c>
      <c r="D110" s="415">
        <v>57</v>
      </c>
      <c r="E110" s="415">
        <v>45</v>
      </c>
      <c r="F110" s="415">
        <v>1</v>
      </c>
      <c r="G110" s="416">
        <v>0</v>
      </c>
      <c r="H110" s="416">
        <v>0</v>
      </c>
      <c r="I110" s="415">
        <v>0</v>
      </c>
      <c r="J110" s="415">
        <v>3</v>
      </c>
      <c r="K110" s="415">
        <v>8</v>
      </c>
      <c r="L110" s="415">
        <v>0</v>
      </c>
    </row>
    <row r="111" spans="2:12">
      <c r="B111" s="1442"/>
      <c r="C111" s="411" t="s">
        <v>109</v>
      </c>
      <c r="D111" s="415">
        <v>235</v>
      </c>
      <c r="E111" s="415">
        <v>0</v>
      </c>
      <c r="F111" s="415">
        <v>0</v>
      </c>
      <c r="G111" s="416">
        <v>0</v>
      </c>
      <c r="H111" s="416">
        <v>0</v>
      </c>
      <c r="I111" s="415">
        <v>0</v>
      </c>
      <c r="J111" s="415">
        <v>0</v>
      </c>
      <c r="K111" s="415">
        <v>0</v>
      </c>
      <c r="L111" s="415">
        <v>235</v>
      </c>
    </row>
    <row r="112" spans="2:12">
      <c r="B112" s="1441" t="s">
        <v>114</v>
      </c>
      <c r="C112" s="417" t="s">
        <v>49</v>
      </c>
      <c r="D112" s="418">
        <v>4564</v>
      </c>
      <c r="E112" s="418">
        <v>3274</v>
      </c>
      <c r="F112" s="418">
        <v>66</v>
      </c>
      <c r="G112" s="418">
        <v>1</v>
      </c>
      <c r="H112" s="419">
        <v>2</v>
      </c>
      <c r="I112" s="418">
        <v>1</v>
      </c>
      <c r="J112" s="418">
        <v>18</v>
      </c>
      <c r="K112" s="418">
        <v>737</v>
      </c>
      <c r="L112" s="418">
        <v>465</v>
      </c>
    </row>
    <row r="113" spans="2:12">
      <c r="B113" s="1442"/>
      <c r="C113" s="414" t="s">
        <v>622</v>
      </c>
      <c r="D113" s="415">
        <v>3209</v>
      </c>
      <c r="E113" s="415">
        <v>3144</v>
      </c>
      <c r="F113" s="415">
        <v>65</v>
      </c>
      <c r="G113" s="416">
        <v>0</v>
      </c>
      <c r="H113" s="416">
        <v>0</v>
      </c>
      <c r="I113" s="416">
        <v>0</v>
      </c>
      <c r="J113" s="416">
        <v>0</v>
      </c>
      <c r="K113" s="416">
        <v>0</v>
      </c>
      <c r="L113" s="416">
        <v>0</v>
      </c>
    </row>
    <row r="114" spans="2:12">
      <c r="B114" s="1442"/>
      <c r="C114" s="414" t="s">
        <v>623</v>
      </c>
      <c r="D114" s="415">
        <v>53</v>
      </c>
      <c r="E114" s="415">
        <v>53</v>
      </c>
      <c r="F114" s="416">
        <v>0</v>
      </c>
      <c r="G114" s="416">
        <v>0</v>
      </c>
      <c r="H114" s="416">
        <v>0</v>
      </c>
      <c r="I114" s="416">
        <v>0</v>
      </c>
      <c r="J114" s="416">
        <v>0</v>
      </c>
      <c r="K114" s="416">
        <v>0</v>
      </c>
      <c r="L114" s="416">
        <v>0</v>
      </c>
    </row>
    <row r="115" spans="2:12">
      <c r="B115" s="1442"/>
      <c r="C115" s="414" t="s">
        <v>626</v>
      </c>
      <c r="D115" s="415">
        <v>77</v>
      </c>
      <c r="E115" s="415">
        <v>77</v>
      </c>
      <c r="F115" s="416">
        <v>0</v>
      </c>
      <c r="G115" s="416">
        <v>0</v>
      </c>
      <c r="H115" s="416">
        <v>0</v>
      </c>
      <c r="I115" s="416">
        <v>0</v>
      </c>
      <c r="J115" s="416">
        <v>0</v>
      </c>
      <c r="K115" s="416">
        <v>0</v>
      </c>
      <c r="L115" s="416">
        <v>0</v>
      </c>
    </row>
    <row r="116" spans="2:12">
      <c r="B116" s="1442"/>
      <c r="C116" s="414" t="s">
        <v>68</v>
      </c>
      <c r="D116" s="415">
        <v>760</v>
      </c>
      <c r="E116" s="415">
        <v>0</v>
      </c>
      <c r="F116" s="415">
        <v>1</v>
      </c>
      <c r="G116" s="415">
        <v>1</v>
      </c>
      <c r="H116" s="416">
        <v>2</v>
      </c>
      <c r="I116" s="415">
        <v>1</v>
      </c>
      <c r="J116" s="415">
        <v>18</v>
      </c>
      <c r="K116" s="415">
        <v>737</v>
      </c>
      <c r="L116" s="415">
        <v>0</v>
      </c>
    </row>
    <row r="117" spans="2:12">
      <c r="B117" s="1442"/>
      <c r="C117" s="411" t="s">
        <v>109</v>
      </c>
      <c r="D117" s="415">
        <v>465</v>
      </c>
      <c r="E117" s="415">
        <v>0</v>
      </c>
      <c r="F117" s="416">
        <v>0</v>
      </c>
      <c r="G117" s="416">
        <v>0</v>
      </c>
      <c r="H117" s="416">
        <v>0</v>
      </c>
      <c r="I117" s="416">
        <v>0</v>
      </c>
      <c r="J117" s="416">
        <v>0</v>
      </c>
      <c r="K117" s="415">
        <v>0</v>
      </c>
      <c r="L117" s="415">
        <v>465</v>
      </c>
    </row>
    <row r="118" spans="2:12">
      <c r="B118" s="1441" t="s">
        <v>112</v>
      </c>
      <c r="C118" s="417" t="s">
        <v>49</v>
      </c>
      <c r="D118" s="418">
        <v>2610</v>
      </c>
      <c r="E118" s="418">
        <v>956</v>
      </c>
      <c r="F118" s="418">
        <v>1289</v>
      </c>
      <c r="G118" s="419">
        <v>0</v>
      </c>
      <c r="H118" s="419">
        <v>0</v>
      </c>
      <c r="I118" s="418">
        <v>2</v>
      </c>
      <c r="J118" s="418">
        <v>239</v>
      </c>
      <c r="K118" s="418">
        <v>18</v>
      </c>
      <c r="L118" s="418">
        <v>106</v>
      </c>
    </row>
    <row r="119" spans="2:12">
      <c r="B119" s="1442"/>
      <c r="C119" s="414" t="s">
        <v>622</v>
      </c>
      <c r="D119" s="415">
        <v>2238</v>
      </c>
      <c r="E119" s="415">
        <v>949</v>
      </c>
      <c r="F119" s="415">
        <v>1289</v>
      </c>
      <c r="G119" s="416">
        <v>0</v>
      </c>
      <c r="H119" s="416">
        <v>0</v>
      </c>
      <c r="I119" s="416">
        <v>0</v>
      </c>
      <c r="J119" s="416">
        <v>0</v>
      </c>
      <c r="K119" s="416">
        <v>0</v>
      </c>
      <c r="L119" s="416">
        <v>0</v>
      </c>
    </row>
    <row r="120" spans="2:12">
      <c r="B120" s="1442"/>
      <c r="C120" s="414" t="s">
        <v>626</v>
      </c>
      <c r="D120" s="415">
        <v>7</v>
      </c>
      <c r="E120" s="415">
        <v>7</v>
      </c>
      <c r="F120" s="416">
        <v>0</v>
      </c>
      <c r="G120" s="416">
        <v>0</v>
      </c>
      <c r="H120" s="416">
        <v>0</v>
      </c>
      <c r="I120" s="416">
        <v>0</v>
      </c>
      <c r="J120" s="416">
        <v>0</v>
      </c>
      <c r="K120" s="416">
        <v>0</v>
      </c>
      <c r="L120" s="416">
        <v>0</v>
      </c>
    </row>
    <row r="121" spans="2:12">
      <c r="B121" s="1442"/>
      <c r="C121" s="414" t="s">
        <v>68</v>
      </c>
      <c r="D121" s="415">
        <v>257</v>
      </c>
      <c r="E121" s="415">
        <v>0</v>
      </c>
      <c r="F121" s="416">
        <v>0</v>
      </c>
      <c r="G121" s="416">
        <v>0</v>
      </c>
      <c r="H121" s="416">
        <v>0</v>
      </c>
      <c r="I121" s="415">
        <v>2</v>
      </c>
      <c r="J121" s="415">
        <v>237</v>
      </c>
      <c r="K121" s="415">
        <v>18</v>
      </c>
      <c r="L121" s="415">
        <v>0</v>
      </c>
    </row>
    <row r="122" spans="2:12">
      <c r="B122" s="1442"/>
      <c r="C122" s="411" t="s">
        <v>150</v>
      </c>
      <c r="D122" s="415">
        <v>2</v>
      </c>
      <c r="E122" s="415">
        <v>0</v>
      </c>
      <c r="F122" s="416">
        <v>0</v>
      </c>
      <c r="G122" s="416">
        <v>0</v>
      </c>
      <c r="H122" s="416">
        <v>0</v>
      </c>
      <c r="I122" s="415">
        <v>0</v>
      </c>
      <c r="J122" s="415">
        <v>2</v>
      </c>
      <c r="K122" s="415">
        <v>0</v>
      </c>
      <c r="L122" s="415">
        <v>0</v>
      </c>
    </row>
    <row r="123" spans="2:12">
      <c r="B123" s="1442"/>
      <c r="C123" s="411" t="s">
        <v>109</v>
      </c>
      <c r="D123" s="415">
        <v>106</v>
      </c>
      <c r="E123" s="416">
        <v>0</v>
      </c>
      <c r="F123" s="416">
        <v>0</v>
      </c>
      <c r="G123" s="416">
        <v>0</v>
      </c>
      <c r="H123" s="416">
        <v>0</v>
      </c>
      <c r="I123" s="416">
        <v>0</v>
      </c>
      <c r="J123" s="415">
        <v>0</v>
      </c>
      <c r="K123" s="415">
        <v>0</v>
      </c>
      <c r="L123" s="415">
        <v>106</v>
      </c>
    </row>
    <row r="124" spans="2:12">
      <c r="B124" s="1441" t="s">
        <v>115</v>
      </c>
      <c r="C124" s="417" t="s">
        <v>49</v>
      </c>
      <c r="D124" s="418">
        <v>2546</v>
      </c>
      <c r="E124" s="418">
        <v>1792</v>
      </c>
      <c r="F124" s="418">
        <v>123</v>
      </c>
      <c r="G124" s="418">
        <v>3</v>
      </c>
      <c r="H124" s="418">
        <v>0</v>
      </c>
      <c r="I124" s="418">
        <v>0</v>
      </c>
      <c r="J124" s="418">
        <v>379</v>
      </c>
      <c r="K124" s="418">
        <v>23</v>
      </c>
      <c r="L124" s="418">
        <v>226</v>
      </c>
    </row>
    <row r="125" spans="2:12">
      <c r="B125" s="1442"/>
      <c r="C125" s="414" t="s">
        <v>622</v>
      </c>
      <c r="D125" s="415">
        <v>1635</v>
      </c>
      <c r="E125" s="415">
        <v>1512</v>
      </c>
      <c r="F125" s="415">
        <v>123</v>
      </c>
      <c r="G125" s="416">
        <v>0</v>
      </c>
      <c r="H125" s="416">
        <v>0</v>
      </c>
      <c r="I125" s="416">
        <v>0</v>
      </c>
      <c r="J125" s="416">
        <v>0</v>
      </c>
      <c r="K125" s="416">
        <v>0</v>
      </c>
      <c r="L125" s="416">
        <v>0</v>
      </c>
    </row>
    <row r="126" spans="2:12">
      <c r="B126" s="1442"/>
      <c r="C126" s="414" t="s">
        <v>623</v>
      </c>
      <c r="D126" s="415">
        <v>259</v>
      </c>
      <c r="E126" s="415">
        <v>259</v>
      </c>
      <c r="F126" s="416">
        <v>0</v>
      </c>
      <c r="G126" s="416">
        <v>0</v>
      </c>
      <c r="H126" s="416">
        <v>0</v>
      </c>
      <c r="I126" s="416">
        <v>0</v>
      </c>
      <c r="J126" s="416">
        <v>0</v>
      </c>
      <c r="K126" s="416">
        <v>0</v>
      </c>
      <c r="L126" s="416">
        <v>0</v>
      </c>
    </row>
    <row r="127" spans="2:12">
      <c r="B127" s="1442"/>
      <c r="C127" s="414" t="s">
        <v>625</v>
      </c>
      <c r="D127" s="415">
        <v>5</v>
      </c>
      <c r="E127" s="415">
        <v>5</v>
      </c>
      <c r="F127" s="416">
        <v>0</v>
      </c>
      <c r="G127" s="416">
        <v>0</v>
      </c>
      <c r="H127" s="416">
        <v>0</v>
      </c>
      <c r="I127" s="416">
        <v>0</v>
      </c>
      <c r="J127" s="416">
        <v>0</v>
      </c>
      <c r="K127" s="416">
        <v>0</v>
      </c>
      <c r="L127" s="416">
        <v>0</v>
      </c>
    </row>
    <row r="128" spans="2:12">
      <c r="B128" s="1442"/>
      <c r="C128" s="414" t="s">
        <v>626</v>
      </c>
      <c r="D128" s="415">
        <v>16</v>
      </c>
      <c r="E128" s="415">
        <v>16</v>
      </c>
      <c r="F128" s="416">
        <v>0</v>
      </c>
      <c r="G128" s="416">
        <v>0</v>
      </c>
      <c r="H128" s="416">
        <v>0</v>
      </c>
      <c r="I128" s="416">
        <v>0</v>
      </c>
      <c r="J128" s="416">
        <v>0</v>
      </c>
      <c r="K128" s="416">
        <v>0</v>
      </c>
      <c r="L128" s="416">
        <v>0</v>
      </c>
    </row>
    <row r="129" spans="2:12">
      <c r="B129" s="1442"/>
      <c r="C129" s="414" t="s">
        <v>68</v>
      </c>
      <c r="D129" s="415">
        <v>402</v>
      </c>
      <c r="E129" s="416">
        <v>0</v>
      </c>
      <c r="F129" s="415">
        <v>0</v>
      </c>
      <c r="G129" s="415">
        <v>3</v>
      </c>
      <c r="H129" s="415">
        <v>0</v>
      </c>
      <c r="I129" s="415">
        <v>0</v>
      </c>
      <c r="J129" s="415">
        <v>379</v>
      </c>
      <c r="K129" s="415">
        <v>20</v>
      </c>
      <c r="L129" s="415">
        <v>0</v>
      </c>
    </row>
    <row r="130" spans="2:12">
      <c r="B130" s="1442"/>
      <c r="C130" s="411" t="s">
        <v>150</v>
      </c>
      <c r="D130" s="415">
        <v>3</v>
      </c>
      <c r="E130" s="416">
        <v>0</v>
      </c>
      <c r="F130" s="415">
        <v>0</v>
      </c>
      <c r="G130" s="415">
        <v>0</v>
      </c>
      <c r="H130" s="415">
        <v>0</v>
      </c>
      <c r="I130" s="415">
        <v>0</v>
      </c>
      <c r="J130" s="415">
        <v>0</v>
      </c>
      <c r="K130" s="415">
        <v>3</v>
      </c>
      <c r="L130" s="415">
        <v>0</v>
      </c>
    </row>
    <row r="131" spans="2:12">
      <c r="B131" s="1442"/>
      <c r="C131" s="411" t="s">
        <v>109</v>
      </c>
      <c r="D131" s="415">
        <v>226</v>
      </c>
      <c r="E131" s="415">
        <v>0</v>
      </c>
      <c r="F131" s="416">
        <v>0</v>
      </c>
      <c r="G131" s="416">
        <v>0</v>
      </c>
      <c r="H131" s="416">
        <v>0</v>
      </c>
      <c r="I131" s="416">
        <v>0</v>
      </c>
      <c r="J131" s="415">
        <v>0</v>
      </c>
      <c r="K131" s="415">
        <v>0</v>
      </c>
      <c r="L131" s="415">
        <v>226</v>
      </c>
    </row>
    <row r="132" spans="2:12">
      <c r="B132" s="1441" t="s">
        <v>128</v>
      </c>
      <c r="C132" s="417" t="s">
        <v>49</v>
      </c>
      <c r="D132" s="418">
        <v>47443</v>
      </c>
      <c r="E132" s="418">
        <v>42536</v>
      </c>
      <c r="F132" s="418">
        <v>3572</v>
      </c>
      <c r="G132" s="419">
        <v>3</v>
      </c>
      <c r="H132" s="419">
        <v>0</v>
      </c>
      <c r="I132" s="418">
        <v>1</v>
      </c>
      <c r="J132" s="418">
        <v>90</v>
      </c>
      <c r="K132" s="418">
        <v>280</v>
      </c>
      <c r="L132" s="418">
        <v>961</v>
      </c>
    </row>
    <row r="133" spans="2:12">
      <c r="B133" s="1442"/>
      <c r="C133" s="414" t="s">
        <v>622</v>
      </c>
      <c r="D133" s="415">
        <v>28330</v>
      </c>
      <c r="E133" s="415">
        <v>24787</v>
      </c>
      <c r="F133" s="415">
        <v>3543</v>
      </c>
      <c r="G133" s="416">
        <v>0</v>
      </c>
      <c r="H133" s="416">
        <v>0</v>
      </c>
      <c r="I133" s="416">
        <v>0</v>
      </c>
      <c r="J133" s="416">
        <v>0</v>
      </c>
      <c r="K133" s="416">
        <v>0</v>
      </c>
      <c r="L133" s="416">
        <v>0</v>
      </c>
    </row>
    <row r="134" spans="2:12">
      <c r="B134" s="1442"/>
      <c r="C134" s="414" t="s">
        <v>623</v>
      </c>
      <c r="D134" s="415">
        <v>6778</v>
      </c>
      <c r="E134" s="415">
        <v>6774</v>
      </c>
      <c r="F134" s="415">
        <v>4</v>
      </c>
      <c r="G134" s="416">
        <v>0</v>
      </c>
      <c r="H134" s="416">
        <v>0</v>
      </c>
      <c r="I134" s="416">
        <v>0</v>
      </c>
      <c r="J134" s="416">
        <v>0</v>
      </c>
      <c r="K134" s="416">
        <v>0</v>
      </c>
      <c r="L134" s="416">
        <v>0</v>
      </c>
    </row>
    <row r="135" spans="2:12">
      <c r="B135" s="1442"/>
      <c r="C135" s="414" t="s">
        <v>625</v>
      </c>
      <c r="D135" s="415">
        <v>2423</v>
      </c>
      <c r="E135" s="415">
        <v>2423</v>
      </c>
      <c r="F135" s="416">
        <v>0</v>
      </c>
      <c r="G135" s="416">
        <v>0</v>
      </c>
      <c r="H135" s="416">
        <v>0</v>
      </c>
      <c r="I135" s="416">
        <v>0</v>
      </c>
      <c r="J135" s="416">
        <v>0</v>
      </c>
      <c r="K135" s="416">
        <v>0</v>
      </c>
      <c r="L135" s="416">
        <v>0</v>
      </c>
    </row>
    <row r="136" spans="2:12">
      <c r="B136" s="1442"/>
      <c r="C136" s="414" t="s">
        <v>626</v>
      </c>
      <c r="D136" s="415">
        <v>8554</v>
      </c>
      <c r="E136" s="415">
        <v>8532</v>
      </c>
      <c r="F136" s="415">
        <v>22</v>
      </c>
      <c r="G136" s="416">
        <v>0</v>
      </c>
      <c r="H136" s="416">
        <v>0</v>
      </c>
      <c r="I136" s="416">
        <v>0</v>
      </c>
      <c r="J136" s="416">
        <v>0</v>
      </c>
      <c r="K136" s="416">
        <v>0</v>
      </c>
      <c r="L136" s="416">
        <v>0</v>
      </c>
    </row>
    <row r="137" spans="2:12">
      <c r="B137" s="1442"/>
      <c r="C137" s="414" t="s">
        <v>68</v>
      </c>
      <c r="D137" s="415">
        <v>389</v>
      </c>
      <c r="E137" s="415">
        <v>16</v>
      </c>
      <c r="F137" s="415">
        <v>2</v>
      </c>
      <c r="G137" s="416">
        <v>3</v>
      </c>
      <c r="H137" s="416">
        <v>0</v>
      </c>
      <c r="I137" s="415">
        <v>1</v>
      </c>
      <c r="J137" s="415">
        <v>90</v>
      </c>
      <c r="K137" s="415">
        <v>277</v>
      </c>
      <c r="L137" s="415">
        <v>0</v>
      </c>
    </row>
    <row r="138" spans="2:12">
      <c r="B138" s="1442"/>
      <c r="C138" s="411" t="s">
        <v>150</v>
      </c>
      <c r="D138" s="415">
        <v>8</v>
      </c>
      <c r="E138" s="415">
        <v>4</v>
      </c>
      <c r="F138" s="415">
        <v>1</v>
      </c>
      <c r="G138" s="416">
        <v>0</v>
      </c>
      <c r="H138" s="416">
        <v>0</v>
      </c>
      <c r="I138" s="415">
        <v>0</v>
      </c>
      <c r="J138" s="415">
        <v>0</v>
      </c>
      <c r="K138" s="415">
        <v>3</v>
      </c>
      <c r="L138" s="415">
        <v>0</v>
      </c>
    </row>
    <row r="139" spans="2:12">
      <c r="B139" s="1442"/>
      <c r="C139" s="411" t="s">
        <v>109</v>
      </c>
      <c r="D139" s="415">
        <v>961</v>
      </c>
      <c r="E139" s="415">
        <v>0</v>
      </c>
      <c r="F139" s="415">
        <v>0</v>
      </c>
      <c r="G139" s="416">
        <v>0</v>
      </c>
      <c r="H139" s="416">
        <v>0</v>
      </c>
      <c r="I139" s="416">
        <v>0</v>
      </c>
      <c r="J139" s="416">
        <v>0</v>
      </c>
      <c r="K139" s="415">
        <v>0</v>
      </c>
      <c r="L139" s="415">
        <v>961</v>
      </c>
    </row>
    <row r="140" spans="2:12" s="129" customFormat="1" ht="13.5">
      <c r="B140" s="1441" t="s">
        <v>129</v>
      </c>
      <c r="C140" s="417" t="s">
        <v>49</v>
      </c>
      <c r="D140" s="418">
        <v>9177</v>
      </c>
      <c r="E140" s="418">
        <v>8542</v>
      </c>
      <c r="F140" s="418">
        <v>338</v>
      </c>
      <c r="G140" s="419">
        <v>1</v>
      </c>
      <c r="H140" s="419">
        <v>1</v>
      </c>
      <c r="I140" s="418">
        <v>5</v>
      </c>
      <c r="J140" s="418">
        <v>28</v>
      </c>
      <c r="K140" s="418">
        <v>125</v>
      </c>
      <c r="L140" s="418">
        <v>137</v>
      </c>
    </row>
    <row r="141" spans="2:12">
      <c r="B141" s="1442"/>
      <c r="C141" s="414" t="s">
        <v>622</v>
      </c>
      <c r="D141" s="415">
        <v>5174</v>
      </c>
      <c r="E141" s="415">
        <v>4844</v>
      </c>
      <c r="F141" s="415">
        <v>330</v>
      </c>
      <c r="G141" s="416">
        <v>0</v>
      </c>
      <c r="H141" s="416">
        <v>0</v>
      </c>
      <c r="I141" s="416">
        <v>0</v>
      </c>
      <c r="J141" s="416">
        <v>0</v>
      </c>
      <c r="K141" s="416">
        <v>0</v>
      </c>
      <c r="L141" s="416">
        <v>0</v>
      </c>
    </row>
    <row r="142" spans="2:12">
      <c r="B142" s="1442"/>
      <c r="C142" s="414" t="s">
        <v>623</v>
      </c>
      <c r="D142" s="415">
        <v>1276</v>
      </c>
      <c r="E142" s="415">
        <v>1276</v>
      </c>
      <c r="F142" s="416">
        <v>0</v>
      </c>
      <c r="G142" s="416">
        <v>0</v>
      </c>
      <c r="H142" s="416">
        <v>0</v>
      </c>
      <c r="I142" s="416">
        <v>0</v>
      </c>
      <c r="J142" s="416">
        <v>0</v>
      </c>
      <c r="K142" s="416">
        <v>0</v>
      </c>
      <c r="L142" s="416">
        <v>0</v>
      </c>
    </row>
    <row r="143" spans="2:12">
      <c r="B143" s="1442"/>
      <c r="C143" s="414" t="s">
        <v>625</v>
      </c>
      <c r="D143" s="415">
        <v>329</v>
      </c>
      <c r="E143" s="415">
        <v>329</v>
      </c>
      <c r="F143" s="416">
        <v>0</v>
      </c>
      <c r="G143" s="416">
        <v>0</v>
      </c>
      <c r="H143" s="416">
        <v>0</v>
      </c>
      <c r="I143" s="416">
        <v>0</v>
      </c>
      <c r="J143" s="416">
        <v>0</v>
      </c>
      <c r="K143" s="416">
        <v>0</v>
      </c>
      <c r="L143" s="416">
        <v>0</v>
      </c>
    </row>
    <row r="144" spans="2:12">
      <c r="B144" s="1442"/>
      <c r="C144" s="414" t="s">
        <v>626</v>
      </c>
      <c r="D144" s="415">
        <v>2069</v>
      </c>
      <c r="E144" s="415">
        <v>2067</v>
      </c>
      <c r="F144" s="415">
        <v>2</v>
      </c>
      <c r="G144" s="416">
        <v>0</v>
      </c>
      <c r="H144" s="416">
        <v>0</v>
      </c>
      <c r="I144" s="416">
        <v>0</v>
      </c>
      <c r="J144" s="416">
        <v>0</v>
      </c>
      <c r="K144" s="416">
        <v>0</v>
      </c>
      <c r="L144" s="416">
        <v>0</v>
      </c>
    </row>
    <row r="145" spans="2:12">
      <c r="B145" s="1442"/>
      <c r="C145" s="414" t="s">
        <v>68</v>
      </c>
      <c r="D145" s="415">
        <v>173</v>
      </c>
      <c r="E145" s="415">
        <v>12</v>
      </c>
      <c r="F145" s="415">
        <v>5</v>
      </c>
      <c r="G145" s="416">
        <v>1</v>
      </c>
      <c r="H145" s="416">
        <v>1</v>
      </c>
      <c r="I145" s="415">
        <v>5</v>
      </c>
      <c r="J145" s="415">
        <v>28</v>
      </c>
      <c r="K145" s="415">
        <v>121</v>
      </c>
      <c r="L145" s="415">
        <v>0</v>
      </c>
    </row>
    <row r="146" spans="2:12">
      <c r="B146" s="1442"/>
      <c r="C146" s="411" t="s">
        <v>150</v>
      </c>
      <c r="D146" s="415">
        <v>19</v>
      </c>
      <c r="E146" s="415">
        <v>14</v>
      </c>
      <c r="F146" s="415">
        <v>1</v>
      </c>
      <c r="G146" s="416">
        <v>0</v>
      </c>
      <c r="H146" s="416">
        <v>0</v>
      </c>
      <c r="I146" s="415">
        <v>0</v>
      </c>
      <c r="J146" s="415">
        <v>0</v>
      </c>
      <c r="K146" s="415">
        <v>4</v>
      </c>
      <c r="L146" s="415">
        <v>0</v>
      </c>
    </row>
    <row r="147" spans="2:12">
      <c r="B147" s="1442"/>
      <c r="C147" s="411" t="s">
        <v>109</v>
      </c>
      <c r="D147" s="415">
        <v>137</v>
      </c>
      <c r="E147" s="415">
        <v>0</v>
      </c>
      <c r="F147" s="415">
        <v>0</v>
      </c>
      <c r="G147" s="416">
        <v>0</v>
      </c>
      <c r="H147" s="416">
        <v>0</v>
      </c>
      <c r="I147" s="416">
        <v>0</v>
      </c>
      <c r="J147" s="416">
        <v>0</v>
      </c>
      <c r="K147" s="415">
        <v>0</v>
      </c>
      <c r="L147" s="415">
        <v>137</v>
      </c>
    </row>
    <row r="148" spans="2:12" s="129" customFormat="1" ht="13.5">
      <c r="B148" s="1441" t="s">
        <v>111</v>
      </c>
      <c r="C148" s="417" t="s">
        <v>49</v>
      </c>
      <c r="D148" s="418">
        <v>1788</v>
      </c>
      <c r="E148" s="418">
        <v>1528</v>
      </c>
      <c r="F148" s="418">
        <v>15</v>
      </c>
      <c r="G148" s="418">
        <v>0</v>
      </c>
      <c r="H148" s="419">
        <v>0</v>
      </c>
      <c r="I148" s="418">
        <v>1</v>
      </c>
      <c r="J148" s="418">
        <v>49</v>
      </c>
      <c r="K148" s="418">
        <v>103</v>
      </c>
      <c r="L148" s="418">
        <v>92</v>
      </c>
    </row>
    <row r="149" spans="2:12">
      <c r="B149" s="1442"/>
      <c r="C149" s="414" t="s">
        <v>622</v>
      </c>
      <c r="D149" s="415">
        <v>1541</v>
      </c>
      <c r="E149" s="415">
        <v>1527</v>
      </c>
      <c r="F149" s="415">
        <v>14</v>
      </c>
      <c r="G149" s="416">
        <v>0</v>
      </c>
      <c r="H149" s="416">
        <v>0</v>
      </c>
      <c r="I149" s="416">
        <v>0</v>
      </c>
      <c r="J149" s="416">
        <v>0</v>
      </c>
      <c r="K149" s="416">
        <v>0</v>
      </c>
      <c r="L149" s="416">
        <v>0</v>
      </c>
    </row>
    <row r="150" spans="2:12">
      <c r="B150" s="1442"/>
      <c r="C150" s="414" t="s">
        <v>68</v>
      </c>
      <c r="D150" s="415">
        <v>154</v>
      </c>
      <c r="E150" s="415">
        <v>0</v>
      </c>
      <c r="F150" s="415">
        <v>1</v>
      </c>
      <c r="G150" s="416">
        <v>0</v>
      </c>
      <c r="H150" s="416">
        <v>0</v>
      </c>
      <c r="I150" s="415">
        <v>1</v>
      </c>
      <c r="J150" s="415">
        <v>49</v>
      </c>
      <c r="K150" s="415">
        <v>103</v>
      </c>
      <c r="L150" s="415">
        <v>0</v>
      </c>
    </row>
    <row r="151" spans="2:12">
      <c r="B151" s="1442"/>
      <c r="C151" s="411" t="s">
        <v>150</v>
      </c>
      <c r="D151" s="415">
        <v>1</v>
      </c>
      <c r="E151" s="415">
        <v>1</v>
      </c>
      <c r="F151" s="415">
        <v>0</v>
      </c>
      <c r="G151" s="416">
        <v>0</v>
      </c>
      <c r="H151" s="416">
        <v>0</v>
      </c>
      <c r="I151" s="415">
        <v>0</v>
      </c>
      <c r="J151" s="415">
        <v>0</v>
      </c>
      <c r="K151" s="415">
        <v>0</v>
      </c>
      <c r="L151" s="415">
        <v>0</v>
      </c>
    </row>
    <row r="152" spans="2:12">
      <c r="B152" s="1442"/>
      <c r="C152" s="411" t="s">
        <v>109</v>
      </c>
      <c r="D152" s="415">
        <v>92</v>
      </c>
      <c r="E152" s="415">
        <v>0</v>
      </c>
      <c r="F152" s="416">
        <v>0</v>
      </c>
      <c r="G152" s="415">
        <v>0</v>
      </c>
      <c r="H152" s="416">
        <v>0</v>
      </c>
      <c r="I152" s="416">
        <v>0</v>
      </c>
      <c r="J152" s="416">
        <v>0</v>
      </c>
      <c r="K152" s="415">
        <v>0</v>
      </c>
      <c r="L152" s="415">
        <v>92</v>
      </c>
    </row>
    <row r="153" spans="2:12" s="129" customFormat="1" ht="13.5">
      <c r="B153" s="1441" t="s">
        <v>140</v>
      </c>
      <c r="C153" s="417" t="s">
        <v>49</v>
      </c>
      <c r="D153" s="418">
        <v>342</v>
      </c>
      <c r="E153" s="418">
        <v>340</v>
      </c>
      <c r="F153" s="419">
        <v>1</v>
      </c>
      <c r="G153" s="419">
        <v>0</v>
      </c>
      <c r="H153" s="419">
        <v>0</v>
      </c>
      <c r="I153" s="418">
        <v>0</v>
      </c>
      <c r="J153" s="419">
        <v>0</v>
      </c>
      <c r="K153" s="418">
        <v>0</v>
      </c>
      <c r="L153" s="418">
        <v>1</v>
      </c>
    </row>
    <row r="154" spans="2:12">
      <c r="B154" s="1442"/>
      <c r="C154" s="414" t="s">
        <v>622</v>
      </c>
      <c r="D154" s="415">
        <v>341</v>
      </c>
      <c r="E154" s="415">
        <v>340</v>
      </c>
      <c r="F154" s="416">
        <v>1</v>
      </c>
      <c r="G154" s="416">
        <v>0</v>
      </c>
      <c r="H154" s="416">
        <v>0</v>
      </c>
      <c r="I154" s="416">
        <v>0</v>
      </c>
      <c r="J154" s="416">
        <v>0</v>
      </c>
      <c r="K154" s="416">
        <v>0</v>
      </c>
      <c r="L154" s="416">
        <v>0</v>
      </c>
    </row>
    <row r="155" spans="2:12">
      <c r="B155" s="1442"/>
      <c r="C155" s="411" t="s">
        <v>109</v>
      </c>
      <c r="D155" s="415">
        <v>1</v>
      </c>
      <c r="E155" s="416">
        <v>0</v>
      </c>
      <c r="F155" s="416">
        <v>0</v>
      </c>
      <c r="G155" s="416">
        <v>0</v>
      </c>
      <c r="H155" s="416">
        <v>0</v>
      </c>
      <c r="I155" s="416">
        <v>0</v>
      </c>
      <c r="J155" s="416">
        <v>0</v>
      </c>
      <c r="K155" s="415">
        <v>0</v>
      </c>
      <c r="L155" s="415">
        <v>1</v>
      </c>
    </row>
    <row r="156" spans="2:12" s="129" customFormat="1" ht="13.5">
      <c r="B156" s="1441" t="s">
        <v>127</v>
      </c>
      <c r="C156" s="417" t="s">
        <v>49</v>
      </c>
      <c r="D156" s="418">
        <v>4628</v>
      </c>
      <c r="E156" s="418">
        <v>3641</v>
      </c>
      <c r="F156" s="418">
        <v>338</v>
      </c>
      <c r="G156" s="418">
        <v>0</v>
      </c>
      <c r="H156" s="419">
        <v>0</v>
      </c>
      <c r="I156" s="418">
        <v>2</v>
      </c>
      <c r="J156" s="418">
        <v>87</v>
      </c>
      <c r="K156" s="418">
        <v>284</v>
      </c>
      <c r="L156" s="418">
        <v>276</v>
      </c>
    </row>
    <row r="157" spans="2:12">
      <c r="B157" s="1442"/>
      <c r="C157" s="414" t="s">
        <v>622</v>
      </c>
      <c r="D157" s="415">
        <v>3690</v>
      </c>
      <c r="E157" s="415">
        <v>3356</v>
      </c>
      <c r="F157" s="415">
        <v>334</v>
      </c>
      <c r="G157" s="416">
        <v>0</v>
      </c>
      <c r="H157" s="416">
        <v>0</v>
      </c>
      <c r="I157" s="416">
        <v>0</v>
      </c>
      <c r="J157" s="416">
        <v>0</v>
      </c>
      <c r="K157" s="416">
        <v>0</v>
      </c>
      <c r="L157" s="416">
        <v>0</v>
      </c>
    </row>
    <row r="158" spans="2:12">
      <c r="B158" s="1442"/>
      <c r="C158" s="414" t="s">
        <v>626</v>
      </c>
      <c r="D158" s="415">
        <v>287</v>
      </c>
      <c r="E158" s="415">
        <v>283</v>
      </c>
      <c r="F158" s="416">
        <v>4</v>
      </c>
      <c r="G158" s="416">
        <v>0</v>
      </c>
      <c r="H158" s="416">
        <v>0</v>
      </c>
      <c r="I158" s="416">
        <v>0</v>
      </c>
      <c r="J158" s="416">
        <v>0</v>
      </c>
      <c r="K158" s="416">
        <v>0</v>
      </c>
      <c r="L158" s="416">
        <v>0</v>
      </c>
    </row>
    <row r="159" spans="2:12">
      <c r="B159" s="1442"/>
      <c r="C159" s="414" t="s">
        <v>68</v>
      </c>
      <c r="D159" s="415">
        <v>371</v>
      </c>
      <c r="E159" s="415">
        <v>1</v>
      </c>
      <c r="F159" s="416">
        <v>0</v>
      </c>
      <c r="G159" s="415">
        <v>0</v>
      </c>
      <c r="H159" s="416">
        <v>0</v>
      </c>
      <c r="I159" s="415">
        <v>2</v>
      </c>
      <c r="J159" s="415">
        <v>85</v>
      </c>
      <c r="K159" s="415">
        <v>283</v>
      </c>
      <c r="L159" s="415">
        <v>0</v>
      </c>
    </row>
    <row r="160" spans="2:12">
      <c r="B160" s="1442"/>
      <c r="C160" s="411" t="s">
        <v>150</v>
      </c>
      <c r="D160" s="415">
        <v>4</v>
      </c>
      <c r="E160" s="415">
        <v>1</v>
      </c>
      <c r="F160" s="416">
        <v>0</v>
      </c>
      <c r="G160" s="415">
        <v>0</v>
      </c>
      <c r="H160" s="416">
        <v>0</v>
      </c>
      <c r="I160" s="415">
        <v>0</v>
      </c>
      <c r="J160" s="415">
        <v>2</v>
      </c>
      <c r="K160" s="415">
        <v>1</v>
      </c>
      <c r="L160" s="415">
        <v>0</v>
      </c>
    </row>
    <row r="161" spans="2:12">
      <c r="B161" s="1442"/>
      <c r="C161" s="411" t="s">
        <v>109</v>
      </c>
      <c r="D161" s="415">
        <v>276</v>
      </c>
      <c r="E161" s="415">
        <v>0</v>
      </c>
      <c r="F161" s="416">
        <v>0</v>
      </c>
      <c r="G161" s="416">
        <v>0</v>
      </c>
      <c r="H161" s="416">
        <v>0</v>
      </c>
      <c r="I161" s="416">
        <v>0</v>
      </c>
      <c r="J161" s="415">
        <v>0</v>
      </c>
      <c r="K161" s="415">
        <v>0</v>
      </c>
      <c r="L161" s="415">
        <v>276</v>
      </c>
    </row>
    <row r="162" spans="2:12" s="129" customFormat="1" ht="13.5">
      <c r="B162" s="1441" t="s">
        <v>113</v>
      </c>
      <c r="C162" s="417" t="s">
        <v>49</v>
      </c>
      <c r="D162" s="418">
        <v>3643</v>
      </c>
      <c r="E162" s="418">
        <v>2127</v>
      </c>
      <c r="F162" s="418">
        <v>526</v>
      </c>
      <c r="G162" s="418">
        <v>0</v>
      </c>
      <c r="H162" s="419">
        <v>0</v>
      </c>
      <c r="I162" s="418">
        <v>2</v>
      </c>
      <c r="J162" s="418">
        <v>482</v>
      </c>
      <c r="K162" s="418">
        <v>160</v>
      </c>
      <c r="L162" s="418">
        <v>346</v>
      </c>
    </row>
    <row r="163" spans="2:12">
      <c r="B163" s="1442"/>
      <c r="C163" s="414" t="s">
        <v>622</v>
      </c>
      <c r="D163" s="415">
        <v>2449</v>
      </c>
      <c r="E163" s="415">
        <v>1937</v>
      </c>
      <c r="F163" s="415">
        <v>512</v>
      </c>
      <c r="G163" s="416">
        <v>0</v>
      </c>
      <c r="H163" s="416">
        <v>0</v>
      </c>
      <c r="I163" s="416">
        <v>0</v>
      </c>
      <c r="J163" s="416">
        <v>0</v>
      </c>
      <c r="K163" s="416">
        <v>0</v>
      </c>
      <c r="L163" s="416">
        <v>0</v>
      </c>
    </row>
    <row r="164" spans="2:12">
      <c r="B164" s="1442"/>
      <c r="C164" s="414" t="s">
        <v>626</v>
      </c>
      <c r="D164" s="415">
        <v>16</v>
      </c>
      <c r="E164" s="415">
        <v>6</v>
      </c>
      <c r="F164" s="415">
        <v>10</v>
      </c>
      <c r="G164" s="416">
        <v>0</v>
      </c>
      <c r="H164" s="416">
        <v>0</v>
      </c>
      <c r="I164" s="416">
        <v>0</v>
      </c>
      <c r="J164" s="416">
        <v>0</v>
      </c>
      <c r="K164" s="416">
        <v>0</v>
      </c>
      <c r="L164" s="416">
        <v>0</v>
      </c>
    </row>
    <row r="165" spans="2:12">
      <c r="B165" s="1442"/>
      <c r="C165" s="414" t="s">
        <v>68</v>
      </c>
      <c r="D165" s="415">
        <v>185</v>
      </c>
      <c r="E165" s="415">
        <v>183</v>
      </c>
      <c r="F165" s="416">
        <v>2</v>
      </c>
      <c r="G165" s="415">
        <v>0</v>
      </c>
      <c r="H165" s="416">
        <v>0</v>
      </c>
      <c r="I165" s="415">
        <v>0</v>
      </c>
      <c r="J165" s="415">
        <v>0</v>
      </c>
      <c r="K165" s="415">
        <v>0</v>
      </c>
      <c r="L165" s="415">
        <v>0</v>
      </c>
    </row>
    <row r="166" spans="2:12">
      <c r="B166" s="1442"/>
      <c r="C166" s="411" t="s">
        <v>150</v>
      </c>
      <c r="D166" s="415">
        <v>647</v>
      </c>
      <c r="E166" s="415">
        <v>1</v>
      </c>
      <c r="F166" s="416">
        <v>2</v>
      </c>
      <c r="G166" s="415">
        <v>0</v>
      </c>
      <c r="H166" s="416">
        <v>0</v>
      </c>
      <c r="I166" s="415">
        <v>2</v>
      </c>
      <c r="J166" s="415">
        <v>482</v>
      </c>
      <c r="K166" s="415">
        <v>160</v>
      </c>
      <c r="L166" s="415">
        <v>0</v>
      </c>
    </row>
    <row r="167" spans="2:12">
      <c r="B167" s="1442"/>
      <c r="C167" s="411" t="s">
        <v>109</v>
      </c>
      <c r="D167" s="415">
        <v>346</v>
      </c>
      <c r="E167" s="416">
        <v>0</v>
      </c>
      <c r="F167" s="416">
        <v>0</v>
      </c>
      <c r="G167" s="416">
        <v>0</v>
      </c>
      <c r="H167" s="416">
        <v>0</v>
      </c>
      <c r="I167" s="416">
        <v>0</v>
      </c>
      <c r="J167" s="415">
        <v>0</v>
      </c>
      <c r="K167" s="415">
        <v>0</v>
      </c>
      <c r="L167" s="415">
        <v>346</v>
      </c>
    </row>
    <row r="168" spans="2:12" s="129" customFormat="1" ht="13.5">
      <c r="B168" s="1441" t="s">
        <v>126</v>
      </c>
      <c r="C168" s="417" t="s">
        <v>49</v>
      </c>
      <c r="D168" s="418">
        <v>11989</v>
      </c>
      <c r="E168" s="418">
        <v>9031</v>
      </c>
      <c r="F168" s="418">
        <v>2795</v>
      </c>
      <c r="G168" s="419">
        <v>0</v>
      </c>
      <c r="H168" s="419">
        <v>1</v>
      </c>
      <c r="I168" s="418">
        <v>22</v>
      </c>
      <c r="J168" s="418">
        <v>18</v>
      </c>
      <c r="K168" s="418">
        <v>48</v>
      </c>
      <c r="L168" s="418">
        <v>74</v>
      </c>
    </row>
    <row r="169" spans="2:12">
      <c r="B169" s="1442"/>
      <c r="C169" s="414" t="s">
        <v>622</v>
      </c>
      <c r="D169" s="415">
        <v>7511</v>
      </c>
      <c r="E169" s="415">
        <v>4718</v>
      </c>
      <c r="F169" s="415">
        <v>2793</v>
      </c>
      <c r="G169" s="416">
        <v>0</v>
      </c>
      <c r="H169" s="416">
        <v>0</v>
      </c>
      <c r="I169" s="416">
        <v>0</v>
      </c>
      <c r="J169" s="416">
        <v>0</v>
      </c>
      <c r="K169" s="416">
        <v>0</v>
      </c>
      <c r="L169" s="416">
        <v>0</v>
      </c>
    </row>
    <row r="170" spans="2:12">
      <c r="B170" s="1442"/>
      <c r="C170" s="414" t="s">
        <v>623</v>
      </c>
      <c r="D170" s="415">
        <v>1318</v>
      </c>
      <c r="E170" s="415">
        <v>1318</v>
      </c>
      <c r="F170" s="415">
        <v>0</v>
      </c>
      <c r="G170" s="416">
        <v>0</v>
      </c>
      <c r="H170" s="416">
        <v>0</v>
      </c>
      <c r="I170" s="416">
        <v>0</v>
      </c>
      <c r="J170" s="416">
        <v>0</v>
      </c>
      <c r="K170" s="416">
        <v>0</v>
      </c>
      <c r="L170" s="416">
        <v>0</v>
      </c>
    </row>
    <row r="171" spans="2:12">
      <c r="B171" s="1442"/>
      <c r="C171" s="414" t="s">
        <v>626</v>
      </c>
      <c r="D171" s="415">
        <v>2984</v>
      </c>
      <c r="E171" s="415">
        <v>2983</v>
      </c>
      <c r="F171" s="415">
        <v>1</v>
      </c>
      <c r="G171" s="416">
        <v>0</v>
      </c>
      <c r="H171" s="416">
        <v>0</v>
      </c>
      <c r="I171" s="416">
        <v>0</v>
      </c>
      <c r="J171" s="416">
        <v>0</v>
      </c>
      <c r="K171" s="416">
        <v>0</v>
      </c>
      <c r="L171" s="416">
        <v>0</v>
      </c>
    </row>
    <row r="172" spans="2:12">
      <c r="B172" s="1442"/>
      <c r="C172" s="414" t="s">
        <v>68</v>
      </c>
      <c r="D172" s="415">
        <v>93</v>
      </c>
      <c r="E172" s="415">
        <v>6</v>
      </c>
      <c r="F172" s="416">
        <v>1</v>
      </c>
      <c r="G172" s="416">
        <v>0</v>
      </c>
      <c r="H172" s="416">
        <v>1</v>
      </c>
      <c r="I172" s="415">
        <v>22</v>
      </c>
      <c r="J172" s="415">
        <v>16</v>
      </c>
      <c r="K172" s="415">
        <v>47</v>
      </c>
      <c r="L172" s="415">
        <v>0</v>
      </c>
    </row>
    <row r="173" spans="2:12">
      <c r="B173" s="1442"/>
      <c r="C173" s="411" t="s">
        <v>150</v>
      </c>
      <c r="D173" s="415">
        <v>9</v>
      </c>
      <c r="E173" s="415">
        <v>6</v>
      </c>
      <c r="F173" s="416">
        <v>0</v>
      </c>
      <c r="G173" s="416">
        <v>0</v>
      </c>
      <c r="H173" s="416">
        <v>0</v>
      </c>
      <c r="I173" s="415">
        <v>0</v>
      </c>
      <c r="J173" s="415">
        <v>2</v>
      </c>
      <c r="K173" s="415">
        <v>1</v>
      </c>
      <c r="L173" s="415">
        <v>0</v>
      </c>
    </row>
    <row r="174" spans="2:12">
      <c r="B174" s="1442"/>
      <c r="C174" s="411" t="s">
        <v>109</v>
      </c>
      <c r="D174" s="415">
        <v>74</v>
      </c>
      <c r="E174" s="415">
        <v>0</v>
      </c>
      <c r="F174" s="416">
        <v>0</v>
      </c>
      <c r="G174" s="416">
        <v>0</v>
      </c>
      <c r="H174" s="416">
        <v>0</v>
      </c>
      <c r="I174" s="415">
        <v>0</v>
      </c>
      <c r="J174" s="416">
        <v>0</v>
      </c>
      <c r="K174" s="415">
        <v>0</v>
      </c>
      <c r="L174" s="415">
        <v>74</v>
      </c>
    </row>
    <row r="175" spans="2:12" s="129" customFormat="1" ht="13.5">
      <c r="B175" s="1441" t="s">
        <v>122</v>
      </c>
      <c r="C175" s="417" t="s">
        <v>49</v>
      </c>
      <c r="D175" s="418">
        <v>6807</v>
      </c>
      <c r="E175" s="418">
        <v>5590</v>
      </c>
      <c r="F175" s="418">
        <v>1058</v>
      </c>
      <c r="G175" s="419">
        <v>0</v>
      </c>
      <c r="H175" s="418">
        <v>2</v>
      </c>
      <c r="I175" s="418">
        <v>39</v>
      </c>
      <c r="J175" s="418">
        <v>20</v>
      </c>
      <c r="K175" s="418">
        <v>28</v>
      </c>
      <c r="L175" s="418">
        <v>70</v>
      </c>
    </row>
    <row r="176" spans="2:12">
      <c r="B176" s="1442"/>
      <c r="C176" s="414" t="s">
        <v>622</v>
      </c>
      <c r="D176" s="415">
        <v>4553</v>
      </c>
      <c r="E176" s="415">
        <v>3710</v>
      </c>
      <c r="F176" s="415">
        <v>843</v>
      </c>
      <c r="G176" s="416">
        <v>0</v>
      </c>
      <c r="H176" s="416">
        <v>0</v>
      </c>
      <c r="I176" s="416">
        <v>0</v>
      </c>
      <c r="J176" s="416">
        <v>0</v>
      </c>
      <c r="K176" s="416">
        <v>0</v>
      </c>
      <c r="L176" s="416">
        <v>0</v>
      </c>
    </row>
    <row r="177" spans="2:12">
      <c r="B177" s="1442"/>
      <c r="C177" s="414" t="s">
        <v>623</v>
      </c>
      <c r="D177" s="415">
        <v>351</v>
      </c>
      <c r="E177" s="415">
        <v>235</v>
      </c>
      <c r="F177" s="415">
        <v>116</v>
      </c>
      <c r="G177" s="416">
        <v>0</v>
      </c>
      <c r="H177" s="416">
        <v>0</v>
      </c>
      <c r="I177" s="416">
        <v>0</v>
      </c>
      <c r="J177" s="416">
        <v>0</v>
      </c>
      <c r="K177" s="416">
        <v>0</v>
      </c>
      <c r="L177" s="416">
        <v>0</v>
      </c>
    </row>
    <row r="178" spans="2:12">
      <c r="B178" s="1442"/>
      <c r="C178" s="414" t="s">
        <v>625</v>
      </c>
      <c r="D178" s="415">
        <v>2</v>
      </c>
      <c r="E178" s="415">
        <v>2</v>
      </c>
      <c r="F178" s="416">
        <v>0</v>
      </c>
      <c r="G178" s="416">
        <v>0</v>
      </c>
      <c r="H178" s="416">
        <v>0</v>
      </c>
      <c r="I178" s="416">
        <v>0</v>
      </c>
      <c r="J178" s="416">
        <v>0</v>
      </c>
      <c r="K178" s="416">
        <v>0</v>
      </c>
      <c r="L178" s="416">
        <v>0</v>
      </c>
    </row>
    <row r="179" spans="2:12">
      <c r="B179" s="1442"/>
      <c r="C179" s="414" t="s">
        <v>626</v>
      </c>
      <c r="D179" s="415">
        <v>1705</v>
      </c>
      <c r="E179" s="415">
        <v>1637</v>
      </c>
      <c r="F179" s="415">
        <v>68</v>
      </c>
      <c r="G179" s="416">
        <v>0</v>
      </c>
      <c r="H179" s="416">
        <v>0</v>
      </c>
      <c r="I179" s="416">
        <v>0</v>
      </c>
      <c r="J179" s="416">
        <v>0</v>
      </c>
      <c r="K179" s="416">
        <v>0</v>
      </c>
      <c r="L179" s="416">
        <v>0</v>
      </c>
    </row>
    <row r="180" spans="2:12">
      <c r="B180" s="1442"/>
      <c r="C180" s="414" t="s">
        <v>68</v>
      </c>
      <c r="D180" s="415">
        <v>91</v>
      </c>
      <c r="E180" s="415">
        <v>3</v>
      </c>
      <c r="F180" s="416">
        <v>4</v>
      </c>
      <c r="G180" s="416">
        <v>0</v>
      </c>
      <c r="H180" s="415">
        <v>2</v>
      </c>
      <c r="I180" s="415">
        <v>39</v>
      </c>
      <c r="J180" s="415">
        <v>20</v>
      </c>
      <c r="K180" s="415">
        <v>23</v>
      </c>
      <c r="L180" s="415">
        <v>0</v>
      </c>
    </row>
    <row r="181" spans="2:12">
      <c r="B181" s="1442"/>
      <c r="C181" s="411" t="s">
        <v>150</v>
      </c>
      <c r="D181" s="415">
        <v>35</v>
      </c>
      <c r="E181" s="415">
        <v>3</v>
      </c>
      <c r="F181" s="416">
        <v>27</v>
      </c>
      <c r="G181" s="416">
        <v>0</v>
      </c>
      <c r="H181" s="415">
        <v>0</v>
      </c>
      <c r="I181" s="415">
        <v>0</v>
      </c>
      <c r="J181" s="415">
        <v>0</v>
      </c>
      <c r="K181" s="415">
        <v>5</v>
      </c>
      <c r="L181" s="415">
        <v>0</v>
      </c>
    </row>
    <row r="182" spans="2:12">
      <c r="B182" s="1442"/>
      <c r="C182" s="408" t="s">
        <v>109</v>
      </c>
      <c r="D182" s="415">
        <v>70</v>
      </c>
      <c r="E182" s="415">
        <v>0</v>
      </c>
      <c r="F182" s="415">
        <v>0</v>
      </c>
      <c r="G182" s="416">
        <v>0</v>
      </c>
      <c r="H182" s="416">
        <v>0</v>
      </c>
      <c r="I182" s="416">
        <v>0</v>
      </c>
      <c r="J182" s="416">
        <v>0</v>
      </c>
      <c r="K182" s="415">
        <v>0</v>
      </c>
      <c r="L182" s="415">
        <v>70</v>
      </c>
    </row>
    <row r="183" spans="2:12">
      <c r="B183" s="1414"/>
      <c r="C183" s="1414"/>
      <c r="D183" s="1414"/>
      <c r="E183" s="1414"/>
      <c r="F183" s="1414"/>
      <c r="G183" s="1414"/>
      <c r="H183" s="1414"/>
      <c r="I183" s="1414"/>
      <c r="J183" s="1414"/>
      <c r="K183" s="1414"/>
      <c r="L183" s="1149"/>
    </row>
    <row r="184" spans="2:12" s="53" customFormat="1" ht="16.5">
      <c r="B184" s="1386" t="s">
        <v>2582</v>
      </c>
      <c r="C184" s="1386"/>
      <c r="D184" s="1386"/>
      <c r="E184" s="1386"/>
      <c r="F184" s="1386"/>
      <c r="G184" s="1386"/>
      <c r="H184" s="1386"/>
      <c r="I184" s="1386"/>
      <c r="J184" s="1386"/>
      <c r="K184" s="1386"/>
      <c r="L184" s="1140"/>
    </row>
    <row r="185" spans="2:12" s="53" customFormat="1" ht="19.5" customHeight="1">
      <c r="B185" s="174" t="s">
        <v>1350</v>
      </c>
      <c r="C185" s="174"/>
      <c r="D185" s="174"/>
      <c r="E185" s="174"/>
      <c r="F185" s="174"/>
      <c r="G185" s="174"/>
      <c r="H185" s="174"/>
      <c r="I185" s="174"/>
      <c r="J185" s="174"/>
      <c r="K185" s="174"/>
      <c r="L185" s="174"/>
    </row>
    <row r="186" spans="2:12" s="53" customFormat="1" ht="19.5" customHeight="1">
      <c r="B186" s="174" t="s">
        <v>1351</v>
      </c>
      <c r="C186" s="174"/>
      <c r="D186" s="174"/>
      <c r="E186" s="174"/>
      <c r="F186" s="174"/>
      <c r="G186" s="174"/>
      <c r="H186" s="174"/>
      <c r="I186" s="174"/>
      <c r="J186" s="174"/>
      <c r="K186" s="174"/>
      <c r="L186" s="174"/>
    </row>
    <row r="187" spans="2:12" s="53" customFormat="1" ht="23.45" customHeight="1">
      <c r="B187" s="1387" t="s">
        <v>2549</v>
      </c>
      <c r="C187" s="1387"/>
      <c r="D187" s="1387"/>
      <c r="E187" s="1387"/>
      <c r="F187" s="1387"/>
      <c r="G187" s="1387"/>
      <c r="H187" s="1387"/>
      <c r="I187" s="1387"/>
      <c r="J187" s="1387"/>
      <c r="K187" s="1387"/>
      <c r="L187" s="1141"/>
    </row>
    <row r="188" spans="2:12" ht="19.5" customHeight="1">
      <c r="B188" s="133" t="s">
        <v>2576</v>
      </c>
      <c r="C188" s="134"/>
      <c r="D188" s="53"/>
      <c r="E188" s="53"/>
      <c r="F188" s="53"/>
      <c r="G188" s="53"/>
      <c r="H188" s="53"/>
      <c r="I188" s="53"/>
      <c r="J188" s="53"/>
      <c r="K188" s="53"/>
      <c r="L188" s="53"/>
    </row>
  </sheetData>
  <mergeCells count="34">
    <mergeCell ref="B40:B47"/>
    <mergeCell ref="B1:K1"/>
    <mergeCell ref="B2:L2"/>
    <mergeCell ref="B3:B4"/>
    <mergeCell ref="C3:C4"/>
    <mergeCell ref="D3:D4"/>
    <mergeCell ref="E3:L3"/>
    <mergeCell ref="B5:B13"/>
    <mergeCell ref="B14:B21"/>
    <mergeCell ref="B22:B28"/>
    <mergeCell ref="B29:B34"/>
    <mergeCell ref="B35:B39"/>
    <mergeCell ref="B132:B139"/>
    <mergeCell ref="B48:B55"/>
    <mergeCell ref="B56:B63"/>
    <mergeCell ref="B64:B71"/>
    <mergeCell ref="B72:B80"/>
    <mergeCell ref="B81:B88"/>
    <mergeCell ref="B89:B96"/>
    <mergeCell ref="B97:B103"/>
    <mergeCell ref="B104:B111"/>
    <mergeCell ref="B112:B117"/>
    <mergeCell ref="B118:B123"/>
    <mergeCell ref="B124:B131"/>
    <mergeCell ref="B175:B182"/>
    <mergeCell ref="B183:K183"/>
    <mergeCell ref="B184:K184"/>
    <mergeCell ref="B187:K187"/>
    <mergeCell ref="B140:B147"/>
    <mergeCell ref="B148:B152"/>
    <mergeCell ref="B153:B155"/>
    <mergeCell ref="B156:B161"/>
    <mergeCell ref="B162:B167"/>
    <mergeCell ref="B168:B174"/>
  </mergeCells>
  <hyperlinks>
    <hyperlink ref="N3" location="INDICE!B8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55"/>
  <sheetViews>
    <sheetView showGridLines="0" zoomScaleNormal="100" workbookViewId="0"/>
  </sheetViews>
  <sheetFormatPr baseColWidth="10" defaultColWidth="12.5703125" defaultRowHeight="14.25"/>
  <cols>
    <col min="1" max="1" width="3.7109375" style="127" customWidth="1"/>
    <col min="2" max="2" width="27.140625" style="132" customWidth="1"/>
    <col min="3" max="3" width="27.140625" style="127" customWidth="1"/>
    <col min="4" max="4" width="12.5703125" style="127"/>
    <col min="5" max="7" width="18.140625" style="127" customWidth="1"/>
    <col min="8" max="13" width="19.28515625" style="127" customWidth="1"/>
    <col min="14" max="16384" width="12.5703125" style="127"/>
  </cols>
  <sheetData>
    <row r="1" spans="2:17" ht="56.25" customHeight="1">
      <c r="B1" s="1427"/>
      <c r="C1" s="1427"/>
      <c r="D1" s="1427"/>
      <c r="E1" s="1427"/>
      <c r="F1" s="1427"/>
      <c r="G1" s="1427"/>
      <c r="H1" s="1427"/>
      <c r="I1" s="1427"/>
      <c r="J1" s="1427"/>
      <c r="K1" s="1427"/>
      <c r="L1" s="1427"/>
    </row>
    <row r="2" spans="2:17" ht="40.5" customHeight="1">
      <c r="B2" s="1430" t="s">
        <v>2599</v>
      </c>
      <c r="C2" s="1430"/>
      <c r="D2" s="1430"/>
      <c r="E2" s="1430"/>
      <c r="F2" s="1430"/>
      <c r="G2" s="1430"/>
      <c r="H2" s="1430"/>
      <c r="I2" s="1430"/>
      <c r="J2" s="1430"/>
      <c r="K2" s="1430"/>
      <c r="L2" s="1430"/>
      <c r="M2" s="1430"/>
      <c r="N2" s="1430"/>
      <c r="O2" s="1430"/>
      <c r="Q2" s="1172" t="s">
        <v>389</v>
      </c>
    </row>
    <row r="3" spans="2:17" ht="20.25" customHeight="1">
      <c r="B3" s="1439" t="s">
        <v>471</v>
      </c>
      <c r="C3" s="1431" t="s">
        <v>76</v>
      </c>
      <c r="D3" s="1431" t="s">
        <v>719</v>
      </c>
      <c r="E3" s="1431" t="s">
        <v>627</v>
      </c>
      <c r="F3" s="1431"/>
      <c r="G3" s="1431"/>
      <c r="H3" s="1431"/>
      <c r="I3" s="1431"/>
      <c r="J3" s="1431"/>
      <c r="K3" s="1431"/>
      <c r="L3" s="1431"/>
      <c r="M3" s="1431"/>
      <c r="N3" s="1431"/>
      <c r="O3" s="1431"/>
    </row>
    <row r="4" spans="2:17" ht="27.75" customHeight="1">
      <c r="B4" s="1440"/>
      <c r="C4" s="1431"/>
      <c r="D4" s="1431"/>
      <c r="E4" s="1156" t="s">
        <v>682</v>
      </c>
      <c r="F4" s="1156" t="s">
        <v>683</v>
      </c>
      <c r="G4" s="1156" t="s">
        <v>684</v>
      </c>
      <c r="H4" s="1156" t="s">
        <v>685</v>
      </c>
      <c r="I4" s="1156" t="s">
        <v>686</v>
      </c>
      <c r="J4" s="1156" t="s">
        <v>687</v>
      </c>
      <c r="K4" s="1156" t="s">
        <v>688</v>
      </c>
      <c r="L4" s="1156" t="s">
        <v>689</v>
      </c>
      <c r="M4" s="1156" t="s">
        <v>690</v>
      </c>
      <c r="N4" s="1156" t="s">
        <v>691</v>
      </c>
      <c r="O4" s="1156" t="s">
        <v>109</v>
      </c>
    </row>
    <row r="5" spans="2:17" s="54" customFormat="1" ht="12.75" customHeight="1">
      <c r="B5" s="1456" t="s">
        <v>618</v>
      </c>
      <c r="C5" s="135" t="s">
        <v>49</v>
      </c>
      <c r="D5" s="399">
        <v>288123</v>
      </c>
      <c r="E5" s="399">
        <v>951</v>
      </c>
      <c r="F5" s="399">
        <v>1992</v>
      </c>
      <c r="G5" s="399">
        <v>4442</v>
      </c>
      <c r="H5" s="399">
        <v>18159</v>
      </c>
      <c r="I5" s="399">
        <v>80595</v>
      </c>
      <c r="J5" s="399">
        <v>117390</v>
      </c>
      <c r="K5" s="399">
        <v>46777</v>
      </c>
      <c r="L5" s="399">
        <v>7242</v>
      </c>
      <c r="M5" s="400">
        <v>782</v>
      </c>
      <c r="N5" s="400">
        <v>120</v>
      </c>
      <c r="O5" s="400">
        <v>9673</v>
      </c>
    </row>
    <row r="6" spans="2:17" s="131" customFormat="1" ht="12.75" customHeight="1">
      <c r="B6" s="1457"/>
      <c r="C6" s="136" t="s">
        <v>628</v>
      </c>
      <c r="D6" s="401">
        <v>93</v>
      </c>
      <c r="E6" s="401">
        <v>86</v>
      </c>
      <c r="F6" s="401">
        <v>1</v>
      </c>
      <c r="G6" s="401">
        <v>3</v>
      </c>
      <c r="H6" s="402">
        <v>2</v>
      </c>
      <c r="I6" s="401">
        <v>0</v>
      </c>
      <c r="J6" s="402">
        <v>0</v>
      </c>
      <c r="K6" s="401">
        <v>0</v>
      </c>
      <c r="L6" s="401">
        <v>0</v>
      </c>
      <c r="M6" s="403">
        <v>0</v>
      </c>
      <c r="N6" s="403">
        <v>0</v>
      </c>
      <c r="O6" s="403">
        <v>1</v>
      </c>
    </row>
    <row r="7" spans="2:17" s="131" customFormat="1" ht="12.75" customHeight="1">
      <c r="B7" s="1457"/>
      <c r="C7" s="136" t="s">
        <v>629</v>
      </c>
      <c r="D7" s="401">
        <v>480</v>
      </c>
      <c r="E7" s="401">
        <v>393</v>
      </c>
      <c r="F7" s="401">
        <v>68</v>
      </c>
      <c r="G7" s="401">
        <v>7</v>
      </c>
      <c r="H7" s="401">
        <v>2</v>
      </c>
      <c r="I7" s="401">
        <v>4</v>
      </c>
      <c r="J7" s="401">
        <v>5</v>
      </c>
      <c r="K7" s="401">
        <v>1</v>
      </c>
      <c r="L7" s="401">
        <v>0</v>
      </c>
      <c r="M7" s="403">
        <v>0</v>
      </c>
      <c r="N7" s="403">
        <v>0</v>
      </c>
      <c r="O7" s="403">
        <v>0</v>
      </c>
    </row>
    <row r="8" spans="2:17" s="131" customFormat="1" ht="12.75" customHeight="1">
      <c r="B8" s="1457"/>
      <c r="C8" s="136" t="s">
        <v>630</v>
      </c>
      <c r="D8" s="401">
        <v>1052</v>
      </c>
      <c r="E8" s="401">
        <v>359</v>
      </c>
      <c r="F8" s="401">
        <v>574</v>
      </c>
      <c r="G8" s="401">
        <v>77</v>
      </c>
      <c r="H8" s="401">
        <v>12</v>
      </c>
      <c r="I8" s="401">
        <v>12</v>
      </c>
      <c r="J8" s="401">
        <v>16</v>
      </c>
      <c r="K8" s="401">
        <v>2</v>
      </c>
      <c r="L8" s="401">
        <v>0</v>
      </c>
      <c r="M8" s="403">
        <v>0</v>
      </c>
      <c r="N8" s="403">
        <v>0</v>
      </c>
      <c r="O8" s="403">
        <v>0</v>
      </c>
    </row>
    <row r="9" spans="2:17" s="131" customFormat="1" ht="12.75" customHeight="1">
      <c r="B9" s="1457"/>
      <c r="C9" s="136" t="s">
        <v>631</v>
      </c>
      <c r="D9" s="401">
        <v>2358</v>
      </c>
      <c r="E9" s="401">
        <v>102</v>
      </c>
      <c r="F9" s="401">
        <v>904</v>
      </c>
      <c r="G9" s="401">
        <v>1084</v>
      </c>
      <c r="H9" s="401">
        <v>195</v>
      </c>
      <c r="I9" s="401">
        <v>35</v>
      </c>
      <c r="J9" s="401">
        <v>25</v>
      </c>
      <c r="K9" s="401">
        <v>6</v>
      </c>
      <c r="L9" s="401">
        <v>0</v>
      </c>
      <c r="M9" s="403">
        <v>0</v>
      </c>
      <c r="N9" s="403">
        <v>0</v>
      </c>
      <c r="O9" s="403">
        <v>7</v>
      </c>
    </row>
    <row r="10" spans="2:17" s="131" customFormat="1" ht="12.75" customHeight="1">
      <c r="B10" s="1457"/>
      <c r="C10" s="136" t="s">
        <v>632</v>
      </c>
      <c r="D10" s="401">
        <v>7898</v>
      </c>
      <c r="E10" s="401">
        <v>15</v>
      </c>
      <c r="F10" s="401">
        <v>316</v>
      </c>
      <c r="G10" s="401">
        <v>2206</v>
      </c>
      <c r="H10" s="401">
        <v>3525</v>
      </c>
      <c r="I10" s="401">
        <v>1455</v>
      </c>
      <c r="J10" s="401">
        <v>289</v>
      </c>
      <c r="K10" s="401">
        <v>75</v>
      </c>
      <c r="L10" s="401">
        <v>10</v>
      </c>
      <c r="M10" s="403">
        <v>0</v>
      </c>
      <c r="N10" s="403">
        <v>0</v>
      </c>
      <c r="O10" s="403">
        <v>7</v>
      </c>
    </row>
    <row r="11" spans="2:17" s="131" customFormat="1" ht="12.75" customHeight="1">
      <c r="B11" s="1457"/>
      <c r="C11" s="136" t="s">
        <v>633</v>
      </c>
      <c r="D11" s="401">
        <v>111742</v>
      </c>
      <c r="E11" s="401">
        <v>12</v>
      </c>
      <c r="F11" s="401">
        <v>79</v>
      </c>
      <c r="G11" s="401">
        <v>1040</v>
      </c>
      <c r="H11" s="401">
        <v>10892</v>
      </c>
      <c r="I11" s="401">
        <v>42491</v>
      </c>
      <c r="J11" s="401">
        <v>43108</v>
      </c>
      <c r="K11" s="401">
        <v>12297</v>
      </c>
      <c r="L11" s="401">
        <v>1483</v>
      </c>
      <c r="M11" s="403">
        <v>197</v>
      </c>
      <c r="N11" s="403">
        <v>46</v>
      </c>
      <c r="O11" s="403">
        <v>97</v>
      </c>
    </row>
    <row r="12" spans="2:17" s="131" customFormat="1" ht="12.75" customHeight="1">
      <c r="B12" s="1457"/>
      <c r="C12" s="136" t="s">
        <v>634</v>
      </c>
      <c r="D12" s="401">
        <v>156524</v>
      </c>
      <c r="E12" s="401">
        <v>10</v>
      </c>
      <c r="F12" s="401">
        <v>20</v>
      </c>
      <c r="G12" s="401">
        <v>141</v>
      </c>
      <c r="H12" s="401">
        <v>3443</v>
      </c>
      <c r="I12" s="401">
        <v>34792</v>
      </c>
      <c r="J12" s="401">
        <v>74791</v>
      </c>
      <c r="K12" s="401">
        <v>36327</v>
      </c>
      <c r="L12" s="401">
        <v>6116</v>
      </c>
      <c r="M12" s="403">
        <v>597</v>
      </c>
      <c r="N12" s="403">
        <v>66</v>
      </c>
      <c r="O12" s="403">
        <v>221</v>
      </c>
    </row>
    <row r="13" spans="2:17" s="131" customFormat="1" ht="12.75" customHeight="1">
      <c r="B13" s="1457"/>
      <c r="C13" s="136" t="s">
        <v>635</v>
      </c>
      <c r="D13" s="401">
        <v>1858</v>
      </c>
      <c r="E13" s="401">
        <v>0</v>
      </c>
      <c r="F13" s="401">
        <v>1</v>
      </c>
      <c r="G13" s="401">
        <v>4</v>
      </c>
      <c r="H13" s="401">
        <v>37</v>
      </c>
      <c r="I13" s="401">
        <v>311</v>
      </c>
      <c r="J13" s="401">
        <v>790</v>
      </c>
      <c r="K13" s="401">
        <v>536</v>
      </c>
      <c r="L13" s="402">
        <v>151</v>
      </c>
      <c r="M13" s="403">
        <v>22</v>
      </c>
      <c r="N13" s="403">
        <v>3</v>
      </c>
      <c r="O13" s="403">
        <v>3</v>
      </c>
    </row>
    <row r="14" spans="2:17" s="131" customFormat="1" ht="12.75" customHeight="1">
      <c r="B14" s="1458"/>
      <c r="C14" s="452" t="s">
        <v>109</v>
      </c>
      <c r="D14" s="453">
        <v>11134</v>
      </c>
      <c r="E14" s="453">
        <v>0</v>
      </c>
      <c r="F14" s="453">
        <v>0</v>
      </c>
      <c r="G14" s="453">
        <v>4</v>
      </c>
      <c r="H14" s="454">
        <v>10</v>
      </c>
      <c r="I14" s="453">
        <v>50</v>
      </c>
      <c r="J14" s="453">
        <v>80</v>
      </c>
      <c r="K14" s="454">
        <v>33</v>
      </c>
      <c r="L14" s="453">
        <v>4</v>
      </c>
      <c r="M14" s="455">
        <v>1</v>
      </c>
      <c r="N14" s="455">
        <v>2</v>
      </c>
      <c r="O14" s="455">
        <v>10950</v>
      </c>
    </row>
    <row r="15" spans="2:17" s="54" customFormat="1" ht="12.75" customHeight="1">
      <c r="B15" s="1451" t="s">
        <v>133</v>
      </c>
      <c r="C15" s="456" t="s">
        <v>49</v>
      </c>
      <c r="D15" s="457">
        <v>13389</v>
      </c>
      <c r="E15" s="457">
        <v>58</v>
      </c>
      <c r="F15" s="457">
        <v>115</v>
      </c>
      <c r="G15" s="457">
        <v>223</v>
      </c>
      <c r="H15" s="457">
        <v>933</v>
      </c>
      <c r="I15" s="457">
        <v>4257</v>
      </c>
      <c r="J15" s="457">
        <v>5529</v>
      </c>
      <c r="K15" s="457">
        <v>1696</v>
      </c>
      <c r="L15" s="457">
        <v>167</v>
      </c>
      <c r="M15" s="457">
        <v>14</v>
      </c>
      <c r="N15" s="457">
        <v>22</v>
      </c>
      <c r="O15" s="457">
        <v>375</v>
      </c>
    </row>
    <row r="16" spans="2:17" s="131" customFormat="1" ht="12.75" customHeight="1">
      <c r="B16" s="1452"/>
      <c r="C16" s="458" t="s">
        <v>628</v>
      </c>
      <c r="D16" s="459">
        <v>12</v>
      </c>
      <c r="E16" s="459">
        <v>12</v>
      </c>
      <c r="F16" s="460">
        <v>0</v>
      </c>
      <c r="G16" s="460">
        <v>0</v>
      </c>
      <c r="H16" s="460">
        <v>0</v>
      </c>
      <c r="I16" s="460">
        <v>0</v>
      </c>
      <c r="J16" s="460">
        <v>0</v>
      </c>
      <c r="K16" s="460">
        <v>0</v>
      </c>
      <c r="L16" s="460">
        <v>0</v>
      </c>
      <c r="M16" s="460">
        <v>0</v>
      </c>
      <c r="N16" s="460">
        <v>0</v>
      </c>
      <c r="O16" s="460">
        <v>0</v>
      </c>
    </row>
    <row r="17" spans="2:15" s="131" customFormat="1" ht="12.75" customHeight="1">
      <c r="B17" s="1452"/>
      <c r="C17" s="458" t="s">
        <v>629</v>
      </c>
      <c r="D17" s="459">
        <v>21</v>
      </c>
      <c r="E17" s="459">
        <v>20</v>
      </c>
      <c r="F17" s="459">
        <v>1</v>
      </c>
      <c r="G17" s="459">
        <v>0</v>
      </c>
      <c r="H17" s="460">
        <v>0</v>
      </c>
      <c r="I17" s="460">
        <v>0</v>
      </c>
      <c r="J17" s="460">
        <v>0</v>
      </c>
      <c r="K17" s="460">
        <v>0</v>
      </c>
      <c r="L17" s="460">
        <v>0</v>
      </c>
      <c r="M17" s="460">
        <v>0</v>
      </c>
      <c r="N17" s="460">
        <v>0</v>
      </c>
      <c r="O17" s="460">
        <v>0</v>
      </c>
    </row>
    <row r="18" spans="2:15" s="131" customFormat="1" ht="12.75" customHeight="1">
      <c r="B18" s="1452"/>
      <c r="C18" s="458" t="s">
        <v>630</v>
      </c>
      <c r="D18" s="459">
        <v>61</v>
      </c>
      <c r="E18" s="459">
        <v>20</v>
      </c>
      <c r="F18" s="459">
        <v>39</v>
      </c>
      <c r="G18" s="460">
        <v>2</v>
      </c>
      <c r="H18" s="460">
        <v>0</v>
      </c>
      <c r="I18" s="459">
        <v>0</v>
      </c>
      <c r="J18" s="459">
        <v>0</v>
      </c>
      <c r="K18" s="459">
        <v>0</v>
      </c>
      <c r="L18" s="460">
        <v>0</v>
      </c>
      <c r="M18" s="460">
        <v>0</v>
      </c>
      <c r="N18" s="460">
        <v>0</v>
      </c>
      <c r="O18" s="459">
        <v>0</v>
      </c>
    </row>
    <row r="19" spans="2:15" s="131" customFormat="1" ht="12.75" customHeight="1">
      <c r="B19" s="1452"/>
      <c r="C19" s="458" t="s">
        <v>631</v>
      </c>
      <c r="D19" s="459">
        <v>118</v>
      </c>
      <c r="E19" s="459">
        <v>6</v>
      </c>
      <c r="F19" s="459">
        <v>43</v>
      </c>
      <c r="G19" s="459">
        <v>48</v>
      </c>
      <c r="H19" s="459">
        <v>16</v>
      </c>
      <c r="I19" s="459">
        <v>1</v>
      </c>
      <c r="J19" s="459">
        <v>3</v>
      </c>
      <c r="K19" s="460">
        <v>0</v>
      </c>
      <c r="L19" s="460">
        <v>0</v>
      </c>
      <c r="M19" s="460">
        <v>0</v>
      </c>
      <c r="N19" s="460">
        <v>0</v>
      </c>
      <c r="O19" s="460">
        <v>1</v>
      </c>
    </row>
    <row r="20" spans="2:15" s="131" customFormat="1" ht="12.75" customHeight="1">
      <c r="B20" s="1452"/>
      <c r="C20" s="458" t="s">
        <v>632</v>
      </c>
      <c r="D20" s="459">
        <v>402</v>
      </c>
      <c r="E20" s="459">
        <v>0</v>
      </c>
      <c r="F20" s="459">
        <v>21</v>
      </c>
      <c r="G20" s="459">
        <v>109</v>
      </c>
      <c r="H20" s="459">
        <v>183</v>
      </c>
      <c r="I20" s="459">
        <v>75</v>
      </c>
      <c r="J20" s="459">
        <v>11</v>
      </c>
      <c r="K20" s="459">
        <v>2</v>
      </c>
      <c r="L20" s="460">
        <v>0</v>
      </c>
      <c r="M20" s="460">
        <v>0</v>
      </c>
      <c r="N20" s="460">
        <v>0</v>
      </c>
      <c r="O20" s="460">
        <v>1</v>
      </c>
    </row>
    <row r="21" spans="2:15" s="131" customFormat="1" ht="12.75" customHeight="1">
      <c r="B21" s="1452"/>
      <c r="C21" s="458" t="s">
        <v>633</v>
      </c>
      <c r="D21" s="459">
        <v>4782</v>
      </c>
      <c r="E21" s="460">
        <v>0</v>
      </c>
      <c r="F21" s="459">
        <v>8</v>
      </c>
      <c r="G21" s="459">
        <v>57</v>
      </c>
      <c r="H21" s="459">
        <v>531</v>
      </c>
      <c r="I21" s="459">
        <v>2065</v>
      </c>
      <c r="J21" s="459">
        <v>1714</v>
      </c>
      <c r="K21" s="459">
        <v>356</v>
      </c>
      <c r="L21" s="459">
        <v>24</v>
      </c>
      <c r="M21" s="460">
        <v>5</v>
      </c>
      <c r="N21" s="459">
        <v>19</v>
      </c>
      <c r="O21" s="459">
        <v>3</v>
      </c>
    </row>
    <row r="22" spans="2:15" s="131" customFormat="1" ht="12.75" customHeight="1">
      <c r="B22" s="1452"/>
      <c r="C22" s="458" t="s">
        <v>634</v>
      </c>
      <c r="D22" s="459">
        <v>7579</v>
      </c>
      <c r="E22" s="460">
        <v>0</v>
      </c>
      <c r="F22" s="459">
        <v>3</v>
      </c>
      <c r="G22" s="459">
        <v>7</v>
      </c>
      <c r="H22" s="459">
        <v>200</v>
      </c>
      <c r="I22" s="459">
        <v>2103</v>
      </c>
      <c r="J22" s="459">
        <v>3781</v>
      </c>
      <c r="K22" s="459">
        <v>1328</v>
      </c>
      <c r="L22" s="459">
        <v>138</v>
      </c>
      <c r="M22" s="459">
        <v>8</v>
      </c>
      <c r="N22" s="459">
        <v>3</v>
      </c>
      <c r="O22" s="459">
        <v>8</v>
      </c>
    </row>
    <row r="23" spans="2:15" s="131" customFormat="1" ht="12.75" customHeight="1">
      <c r="B23" s="1452"/>
      <c r="C23" s="458" t="s">
        <v>635</v>
      </c>
      <c r="D23" s="459">
        <v>51</v>
      </c>
      <c r="E23" s="460">
        <v>0</v>
      </c>
      <c r="F23" s="460">
        <v>0</v>
      </c>
      <c r="G23" s="459">
        <v>0</v>
      </c>
      <c r="H23" s="459">
        <v>3</v>
      </c>
      <c r="I23" s="459">
        <v>12</v>
      </c>
      <c r="J23" s="459">
        <v>20</v>
      </c>
      <c r="K23" s="459">
        <v>10</v>
      </c>
      <c r="L23" s="459">
        <v>5</v>
      </c>
      <c r="M23" s="459">
        <v>1</v>
      </c>
      <c r="N23" s="460">
        <v>0</v>
      </c>
      <c r="O23" s="460">
        <v>0</v>
      </c>
    </row>
    <row r="24" spans="2:15" s="131" customFormat="1" ht="12.75" customHeight="1">
      <c r="B24" s="1452"/>
      <c r="C24" s="458" t="s">
        <v>109</v>
      </c>
      <c r="D24" s="459">
        <v>363</v>
      </c>
      <c r="E24" s="460">
        <v>0</v>
      </c>
      <c r="F24" s="460">
        <v>0</v>
      </c>
      <c r="G24" s="459">
        <v>0</v>
      </c>
      <c r="H24" s="459">
        <v>0</v>
      </c>
      <c r="I24" s="459">
        <v>1</v>
      </c>
      <c r="J24" s="459">
        <v>0</v>
      </c>
      <c r="K24" s="459">
        <v>0</v>
      </c>
      <c r="L24" s="459">
        <v>0</v>
      </c>
      <c r="M24" s="460">
        <v>0</v>
      </c>
      <c r="N24" s="460">
        <v>0</v>
      </c>
      <c r="O24" s="459">
        <v>362</v>
      </c>
    </row>
    <row r="25" spans="2:15" s="54" customFormat="1" ht="12.75" customHeight="1">
      <c r="B25" s="1451" t="s">
        <v>116</v>
      </c>
      <c r="C25" s="456" t="s">
        <v>49</v>
      </c>
      <c r="D25" s="457">
        <v>2997</v>
      </c>
      <c r="E25" s="457">
        <v>8</v>
      </c>
      <c r="F25" s="457">
        <v>18</v>
      </c>
      <c r="G25" s="457">
        <v>41</v>
      </c>
      <c r="H25" s="457">
        <v>166</v>
      </c>
      <c r="I25" s="457">
        <v>911</v>
      </c>
      <c r="J25" s="457">
        <v>1064</v>
      </c>
      <c r="K25" s="457">
        <v>401</v>
      </c>
      <c r="L25" s="457">
        <v>57</v>
      </c>
      <c r="M25" s="457">
        <v>3</v>
      </c>
      <c r="N25" s="457">
        <v>1</v>
      </c>
      <c r="O25" s="457">
        <v>327</v>
      </c>
    </row>
    <row r="26" spans="2:15" s="131" customFormat="1" ht="12.75" customHeight="1">
      <c r="B26" s="1452"/>
      <c r="C26" s="458" t="s">
        <v>629</v>
      </c>
      <c r="D26" s="459">
        <v>7</v>
      </c>
      <c r="E26" s="460">
        <v>7</v>
      </c>
      <c r="F26" s="460">
        <v>0</v>
      </c>
      <c r="G26" s="460">
        <v>0</v>
      </c>
      <c r="H26" s="460">
        <v>0</v>
      </c>
      <c r="I26" s="460">
        <v>0</v>
      </c>
      <c r="J26" s="460">
        <v>0</v>
      </c>
      <c r="K26" s="460">
        <v>0</v>
      </c>
      <c r="L26" s="460">
        <v>0</v>
      </c>
      <c r="M26" s="460">
        <v>0</v>
      </c>
      <c r="N26" s="460">
        <v>0</v>
      </c>
      <c r="O26" s="459">
        <v>0</v>
      </c>
    </row>
    <row r="27" spans="2:15" s="131" customFormat="1" ht="12.75" customHeight="1">
      <c r="B27" s="1452"/>
      <c r="C27" s="458" t="s">
        <v>630</v>
      </c>
      <c r="D27" s="459">
        <v>6</v>
      </c>
      <c r="E27" s="459">
        <v>0</v>
      </c>
      <c r="F27" s="460">
        <v>6</v>
      </c>
      <c r="G27" s="460">
        <v>0</v>
      </c>
      <c r="H27" s="460">
        <v>0</v>
      </c>
      <c r="I27" s="460">
        <v>0</v>
      </c>
      <c r="J27" s="460">
        <v>0</v>
      </c>
      <c r="K27" s="460">
        <v>0</v>
      </c>
      <c r="L27" s="460">
        <v>0</v>
      </c>
      <c r="M27" s="460">
        <v>0</v>
      </c>
      <c r="N27" s="460">
        <v>0</v>
      </c>
      <c r="O27" s="460">
        <v>0</v>
      </c>
    </row>
    <row r="28" spans="2:15" s="131" customFormat="1" ht="12.75" customHeight="1">
      <c r="B28" s="1452"/>
      <c r="C28" s="458" t="s">
        <v>631</v>
      </c>
      <c r="D28" s="459">
        <v>20</v>
      </c>
      <c r="E28" s="459">
        <v>0</v>
      </c>
      <c r="F28" s="459">
        <v>9</v>
      </c>
      <c r="G28" s="459">
        <v>7</v>
      </c>
      <c r="H28" s="460">
        <v>3</v>
      </c>
      <c r="I28" s="460">
        <v>1</v>
      </c>
      <c r="J28" s="460">
        <v>0</v>
      </c>
      <c r="K28" s="460">
        <v>0</v>
      </c>
      <c r="L28" s="460">
        <v>0</v>
      </c>
      <c r="M28" s="460">
        <v>0</v>
      </c>
      <c r="N28" s="460">
        <v>0</v>
      </c>
      <c r="O28" s="460">
        <v>0</v>
      </c>
    </row>
    <row r="29" spans="2:15" s="131" customFormat="1" ht="12.75" customHeight="1">
      <c r="B29" s="1452"/>
      <c r="C29" s="458" t="s">
        <v>632</v>
      </c>
      <c r="D29" s="459">
        <v>66</v>
      </c>
      <c r="E29" s="460">
        <v>0</v>
      </c>
      <c r="F29" s="459">
        <v>2</v>
      </c>
      <c r="G29" s="459">
        <v>21</v>
      </c>
      <c r="H29" s="459">
        <v>28</v>
      </c>
      <c r="I29" s="459">
        <v>10</v>
      </c>
      <c r="J29" s="460">
        <v>3</v>
      </c>
      <c r="K29" s="460">
        <v>2</v>
      </c>
      <c r="L29" s="460">
        <v>0</v>
      </c>
      <c r="M29" s="460">
        <v>0</v>
      </c>
      <c r="N29" s="460">
        <v>0</v>
      </c>
      <c r="O29" s="460">
        <v>0</v>
      </c>
    </row>
    <row r="30" spans="2:15" s="131" customFormat="1" ht="12.75" customHeight="1">
      <c r="B30" s="1452"/>
      <c r="C30" s="458" t="s">
        <v>633</v>
      </c>
      <c r="D30" s="459">
        <v>1091</v>
      </c>
      <c r="E30" s="460">
        <v>0</v>
      </c>
      <c r="F30" s="459">
        <v>1</v>
      </c>
      <c r="G30" s="459">
        <v>10</v>
      </c>
      <c r="H30" s="459">
        <v>93</v>
      </c>
      <c r="I30" s="459">
        <v>502</v>
      </c>
      <c r="J30" s="459">
        <v>381</v>
      </c>
      <c r="K30" s="459">
        <v>91</v>
      </c>
      <c r="L30" s="460">
        <v>8</v>
      </c>
      <c r="M30" s="460">
        <v>1</v>
      </c>
      <c r="N30" s="460">
        <v>0</v>
      </c>
      <c r="O30" s="459">
        <v>4</v>
      </c>
    </row>
    <row r="31" spans="2:15" s="131" customFormat="1" ht="12.75" customHeight="1">
      <c r="B31" s="1452"/>
      <c r="C31" s="458" t="s">
        <v>634</v>
      </c>
      <c r="D31" s="459">
        <v>1490</v>
      </c>
      <c r="E31" s="460">
        <v>1</v>
      </c>
      <c r="F31" s="460">
        <v>0</v>
      </c>
      <c r="G31" s="459">
        <v>2</v>
      </c>
      <c r="H31" s="459">
        <v>41</v>
      </c>
      <c r="I31" s="459">
        <v>391</v>
      </c>
      <c r="J31" s="459">
        <v>672</v>
      </c>
      <c r="K31" s="459">
        <v>301</v>
      </c>
      <c r="L31" s="459">
        <v>48</v>
      </c>
      <c r="M31" s="459">
        <v>2</v>
      </c>
      <c r="N31" s="460">
        <v>1</v>
      </c>
      <c r="O31" s="459">
        <v>31</v>
      </c>
    </row>
    <row r="32" spans="2:15" s="131" customFormat="1" ht="12.75" customHeight="1">
      <c r="B32" s="1452"/>
      <c r="C32" s="458" t="s">
        <v>635</v>
      </c>
      <c r="D32" s="459">
        <v>18</v>
      </c>
      <c r="E32" s="460">
        <v>0</v>
      </c>
      <c r="F32" s="460">
        <v>0</v>
      </c>
      <c r="G32" s="459">
        <v>0</v>
      </c>
      <c r="H32" s="459">
        <v>1</v>
      </c>
      <c r="I32" s="459">
        <v>2</v>
      </c>
      <c r="J32" s="459">
        <v>7</v>
      </c>
      <c r="K32" s="459">
        <v>6</v>
      </c>
      <c r="L32" s="459">
        <v>1</v>
      </c>
      <c r="M32" s="459">
        <v>0</v>
      </c>
      <c r="N32" s="460">
        <v>0</v>
      </c>
      <c r="O32" s="459">
        <v>1</v>
      </c>
    </row>
    <row r="33" spans="2:15" s="131" customFormat="1" ht="12.75" customHeight="1">
      <c r="B33" s="1452"/>
      <c r="C33" s="458" t="s">
        <v>109</v>
      </c>
      <c r="D33" s="459">
        <v>299</v>
      </c>
      <c r="E33" s="460">
        <v>0</v>
      </c>
      <c r="F33" s="460">
        <v>0</v>
      </c>
      <c r="G33" s="459">
        <v>1</v>
      </c>
      <c r="H33" s="459">
        <v>0</v>
      </c>
      <c r="I33" s="459">
        <v>5</v>
      </c>
      <c r="J33" s="459">
        <v>1</v>
      </c>
      <c r="K33" s="459">
        <v>1</v>
      </c>
      <c r="L33" s="459">
        <v>0</v>
      </c>
      <c r="M33" s="460">
        <v>0</v>
      </c>
      <c r="N33" s="460">
        <v>0</v>
      </c>
      <c r="O33" s="459">
        <v>291</v>
      </c>
    </row>
    <row r="34" spans="2:15" s="54" customFormat="1" ht="12.75" customHeight="1">
      <c r="B34" s="1451" t="s">
        <v>124</v>
      </c>
      <c r="C34" s="456" t="s">
        <v>49</v>
      </c>
      <c r="D34" s="457">
        <v>4695</v>
      </c>
      <c r="E34" s="457">
        <v>6</v>
      </c>
      <c r="F34" s="457">
        <v>30</v>
      </c>
      <c r="G34" s="457">
        <v>68</v>
      </c>
      <c r="H34" s="457">
        <v>279</v>
      </c>
      <c r="I34" s="457">
        <v>1285</v>
      </c>
      <c r="J34" s="457">
        <v>1895</v>
      </c>
      <c r="K34" s="457">
        <v>826</v>
      </c>
      <c r="L34" s="457">
        <v>136</v>
      </c>
      <c r="M34" s="457">
        <v>16</v>
      </c>
      <c r="N34" s="457">
        <v>0</v>
      </c>
      <c r="O34" s="457">
        <v>154</v>
      </c>
    </row>
    <row r="35" spans="2:15" s="131" customFormat="1" ht="12.75" customHeight="1">
      <c r="B35" s="1452"/>
      <c r="C35" s="458" t="s">
        <v>629</v>
      </c>
      <c r="D35" s="459">
        <v>5</v>
      </c>
      <c r="E35" s="459">
        <v>5</v>
      </c>
      <c r="F35" s="460">
        <v>0</v>
      </c>
      <c r="G35" s="460">
        <v>0</v>
      </c>
      <c r="H35" s="460">
        <v>0</v>
      </c>
      <c r="I35" s="459">
        <v>0</v>
      </c>
      <c r="J35" s="460">
        <v>0</v>
      </c>
      <c r="K35" s="460">
        <v>0</v>
      </c>
      <c r="L35" s="460">
        <v>0</v>
      </c>
      <c r="M35" s="460">
        <v>0</v>
      </c>
      <c r="N35" s="460">
        <v>0</v>
      </c>
      <c r="O35" s="460">
        <v>0</v>
      </c>
    </row>
    <row r="36" spans="2:15" s="131" customFormat="1" ht="12.75" customHeight="1">
      <c r="B36" s="1452"/>
      <c r="C36" s="458" t="s">
        <v>630</v>
      </c>
      <c r="D36" s="459">
        <v>16</v>
      </c>
      <c r="E36" s="459">
        <v>1</v>
      </c>
      <c r="F36" s="460">
        <v>13</v>
      </c>
      <c r="G36" s="460">
        <v>1</v>
      </c>
      <c r="H36" s="460">
        <v>0</v>
      </c>
      <c r="I36" s="460">
        <v>0</v>
      </c>
      <c r="J36" s="460">
        <v>1</v>
      </c>
      <c r="K36" s="460">
        <v>0</v>
      </c>
      <c r="L36" s="460">
        <v>0</v>
      </c>
      <c r="M36" s="460">
        <v>0</v>
      </c>
      <c r="N36" s="460">
        <v>0</v>
      </c>
      <c r="O36" s="460">
        <v>0</v>
      </c>
    </row>
    <row r="37" spans="2:15" s="131" customFormat="1" ht="12.75" customHeight="1">
      <c r="B37" s="1452"/>
      <c r="C37" s="458" t="s">
        <v>631</v>
      </c>
      <c r="D37" s="459">
        <v>33</v>
      </c>
      <c r="E37" s="459">
        <v>0</v>
      </c>
      <c r="F37" s="459">
        <v>11</v>
      </c>
      <c r="G37" s="459">
        <v>20</v>
      </c>
      <c r="H37" s="460">
        <v>2</v>
      </c>
      <c r="I37" s="460">
        <v>0</v>
      </c>
      <c r="J37" s="460">
        <v>0</v>
      </c>
      <c r="K37" s="460">
        <v>0</v>
      </c>
      <c r="L37" s="460">
        <v>0</v>
      </c>
      <c r="M37" s="460">
        <v>0</v>
      </c>
      <c r="N37" s="460">
        <v>0</v>
      </c>
      <c r="O37" s="460">
        <v>0</v>
      </c>
    </row>
    <row r="38" spans="2:15" s="131" customFormat="1" ht="12.75" customHeight="1">
      <c r="B38" s="1452"/>
      <c r="C38" s="458" t="s">
        <v>632</v>
      </c>
      <c r="D38" s="459">
        <v>124</v>
      </c>
      <c r="E38" s="459">
        <v>0</v>
      </c>
      <c r="F38" s="459">
        <v>2</v>
      </c>
      <c r="G38" s="459">
        <v>31</v>
      </c>
      <c r="H38" s="460">
        <v>53</v>
      </c>
      <c r="I38" s="460">
        <v>33</v>
      </c>
      <c r="J38" s="459">
        <v>5</v>
      </c>
      <c r="K38" s="460">
        <v>0</v>
      </c>
      <c r="L38" s="460">
        <v>0</v>
      </c>
      <c r="M38" s="460">
        <v>0</v>
      </c>
      <c r="N38" s="460">
        <v>0</v>
      </c>
      <c r="O38" s="460">
        <v>0</v>
      </c>
    </row>
    <row r="39" spans="2:15" s="131" customFormat="1" ht="12.75" customHeight="1">
      <c r="B39" s="1452"/>
      <c r="C39" s="458" t="s">
        <v>633</v>
      </c>
      <c r="D39" s="459">
        <v>1413</v>
      </c>
      <c r="E39" s="460">
        <v>0</v>
      </c>
      <c r="F39" s="459">
        <v>4</v>
      </c>
      <c r="G39" s="459">
        <v>12</v>
      </c>
      <c r="H39" s="459">
        <v>164</v>
      </c>
      <c r="I39" s="459">
        <v>590</v>
      </c>
      <c r="J39" s="459">
        <v>508</v>
      </c>
      <c r="K39" s="459">
        <v>116</v>
      </c>
      <c r="L39" s="460">
        <v>10</v>
      </c>
      <c r="M39" s="460">
        <v>0</v>
      </c>
      <c r="N39" s="460">
        <v>0</v>
      </c>
      <c r="O39" s="459">
        <v>9</v>
      </c>
    </row>
    <row r="40" spans="2:15" s="131" customFormat="1" ht="12.75" customHeight="1">
      <c r="B40" s="1452"/>
      <c r="C40" s="458" t="s">
        <v>634</v>
      </c>
      <c r="D40" s="459">
        <v>2961</v>
      </c>
      <c r="E40" s="460">
        <v>0</v>
      </c>
      <c r="F40" s="459">
        <v>0</v>
      </c>
      <c r="G40" s="459">
        <v>4</v>
      </c>
      <c r="H40" s="459">
        <v>59</v>
      </c>
      <c r="I40" s="459">
        <v>659</v>
      </c>
      <c r="J40" s="459">
        <v>1374</v>
      </c>
      <c r="K40" s="459">
        <v>706</v>
      </c>
      <c r="L40" s="459">
        <v>125</v>
      </c>
      <c r="M40" s="460">
        <v>16</v>
      </c>
      <c r="N40" s="459">
        <v>0</v>
      </c>
      <c r="O40" s="459">
        <v>18</v>
      </c>
    </row>
    <row r="41" spans="2:15" s="131" customFormat="1" ht="12.75" customHeight="1">
      <c r="B41" s="1452"/>
      <c r="C41" s="458" t="s">
        <v>635</v>
      </c>
      <c r="D41" s="459">
        <v>14</v>
      </c>
      <c r="E41" s="460">
        <v>0</v>
      </c>
      <c r="F41" s="460">
        <v>0</v>
      </c>
      <c r="G41" s="459">
        <v>0</v>
      </c>
      <c r="H41" s="459">
        <v>1</v>
      </c>
      <c r="I41" s="459">
        <v>2</v>
      </c>
      <c r="J41" s="459">
        <v>6</v>
      </c>
      <c r="K41" s="459">
        <v>4</v>
      </c>
      <c r="L41" s="459">
        <v>1</v>
      </c>
      <c r="M41" s="459">
        <v>0</v>
      </c>
      <c r="N41" s="459">
        <v>0</v>
      </c>
      <c r="O41" s="459">
        <v>0</v>
      </c>
    </row>
    <row r="42" spans="2:15" s="131" customFormat="1" ht="12.75" customHeight="1">
      <c r="B42" s="1452"/>
      <c r="C42" s="458" t="s">
        <v>109</v>
      </c>
      <c r="D42" s="459">
        <v>129</v>
      </c>
      <c r="E42" s="460">
        <v>0</v>
      </c>
      <c r="F42" s="460">
        <v>0</v>
      </c>
      <c r="G42" s="460">
        <v>0</v>
      </c>
      <c r="H42" s="460">
        <v>0</v>
      </c>
      <c r="I42" s="459">
        <v>1</v>
      </c>
      <c r="J42" s="459">
        <v>1</v>
      </c>
      <c r="K42" s="459">
        <v>0</v>
      </c>
      <c r="L42" s="459">
        <v>0</v>
      </c>
      <c r="M42" s="459">
        <v>0</v>
      </c>
      <c r="N42" s="460">
        <v>0</v>
      </c>
      <c r="O42" s="460">
        <v>127</v>
      </c>
    </row>
    <row r="43" spans="2:15" s="54" customFormat="1" ht="12.75" customHeight="1">
      <c r="B43" s="1451" t="s">
        <v>121</v>
      </c>
      <c r="C43" s="456" t="s">
        <v>49</v>
      </c>
      <c r="D43" s="457">
        <v>2642</v>
      </c>
      <c r="E43" s="457">
        <v>3</v>
      </c>
      <c r="F43" s="457">
        <v>16</v>
      </c>
      <c r="G43" s="457">
        <v>51</v>
      </c>
      <c r="H43" s="457">
        <v>197</v>
      </c>
      <c r="I43" s="457">
        <v>795</v>
      </c>
      <c r="J43" s="457">
        <v>1077</v>
      </c>
      <c r="K43" s="457">
        <v>301</v>
      </c>
      <c r="L43" s="457">
        <v>30</v>
      </c>
      <c r="M43" s="457">
        <v>2</v>
      </c>
      <c r="N43" s="457">
        <v>0</v>
      </c>
      <c r="O43" s="457">
        <v>170</v>
      </c>
    </row>
    <row r="44" spans="2:15" s="131" customFormat="1" ht="12.75" customHeight="1">
      <c r="B44" s="1452"/>
      <c r="C44" s="458" t="s">
        <v>629</v>
      </c>
      <c r="D44" s="459">
        <v>2</v>
      </c>
      <c r="E44" s="459">
        <v>2</v>
      </c>
      <c r="F44" s="460">
        <v>0</v>
      </c>
      <c r="G44" s="460">
        <v>0</v>
      </c>
      <c r="H44" s="460">
        <v>0</v>
      </c>
      <c r="I44" s="460">
        <v>0</v>
      </c>
      <c r="J44" s="460">
        <v>0</v>
      </c>
      <c r="K44" s="460">
        <v>0</v>
      </c>
      <c r="L44" s="460">
        <v>0</v>
      </c>
      <c r="M44" s="460">
        <v>0</v>
      </c>
      <c r="N44" s="460">
        <v>0</v>
      </c>
      <c r="O44" s="460">
        <v>0</v>
      </c>
    </row>
    <row r="45" spans="2:15" s="131" customFormat="1" ht="12.75" customHeight="1">
      <c r="B45" s="1452"/>
      <c r="C45" s="458" t="s">
        <v>630</v>
      </c>
      <c r="D45" s="459">
        <v>7</v>
      </c>
      <c r="E45" s="459">
        <v>0</v>
      </c>
      <c r="F45" s="459">
        <v>5</v>
      </c>
      <c r="G45" s="460">
        <v>1</v>
      </c>
      <c r="H45" s="459">
        <v>0</v>
      </c>
      <c r="I45" s="460">
        <v>0</v>
      </c>
      <c r="J45" s="460">
        <v>1</v>
      </c>
      <c r="K45" s="460">
        <v>0</v>
      </c>
      <c r="L45" s="460">
        <v>0</v>
      </c>
      <c r="M45" s="460">
        <v>0</v>
      </c>
      <c r="N45" s="460">
        <v>0</v>
      </c>
      <c r="O45" s="460">
        <v>0</v>
      </c>
    </row>
    <row r="46" spans="2:15" s="131" customFormat="1" ht="12.75" customHeight="1">
      <c r="B46" s="1452"/>
      <c r="C46" s="458" t="s">
        <v>631</v>
      </c>
      <c r="D46" s="459">
        <v>32</v>
      </c>
      <c r="E46" s="459">
        <v>0</v>
      </c>
      <c r="F46" s="459">
        <v>10</v>
      </c>
      <c r="G46" s="459">
        <v>16</v>
      </c>
      <c r="H46" s="459">
        <v>6</v>
      </c>
      <c r="I46" s="459">
        <v>0</v>
      </c>
      <c r="J46" s="460">
        <v>0</v>
      </c>
      <c r="K46" s="459">
        <v>0</v>
      </c>
      <c r="L46" s="460">
        <v>0</v>
      </c>
      <c r="M46" s="460">
        <v>0</v>
      </c>
      <c r="N46" s="460">
        <v>0</v>
      </c>
      <c r="O46" s="460">
        <v>0</v>
      </c>
    </row>
    <row r="47" spans="2:15" s="131" customFormat="1" ht="12.75" customHeight="1">
      <c r="B47" s="1452"/>
      <c r="C47" s="458" t="s">
        <v>632</v>
      </c>
      <c r="D47" s="459">
        <v>95</v>
      </c>
      <c r="E47" s="460">
        <v>1</v>
      </c>
      <c r="F47" s="459">
        <v>1</v>
      </c>
      <c r="G47" s="459">
        <v>17</v>
      </c>
      <c r="H47" s="459">
        <v>33</v>
      </c>
      <c r="I47" s="459">
        <v>39</v>
      </c>
      <c r="J47" s="459">
        <v>3</v>
      </c>
      <c r="K47" s="459">
        <v>1</v>
      </c>
      <c r="L47" s="460">
        <v>0</v>
      </c>
      <c r="M47" s="460">
        <v>0</v>
      </c>
      <c r="N47" s="460">
        <v>0</v>
      </c>
      <c r="O47" s="460">
        <v>0</v>
      </c>
    </row>
    <row r="48" spans="2:15" s="131" customFormat="1" ht="12.75" customHeight="1">
      <c r="B48" s="1452"/>
      <c r="C48" s="458" t="s">
        <v>633</v>
      </c>
      <c r="D48" s="459">
        <v>918</v>
      </c>
      <c r="E48" s="460">
        <v>0</v>
      </c>
      <c r="F48" s="460">
        <v>0</v>
      </c>
      <c r="G48" s="459">
        <v>13</v>
      </c>
      <c r="H48" s="459">
        <v>113</v>
      </c>
      <c r="I48" s="459">
        <v>375</v>
      </c>
      <c r="J48" s="459">
        <v>346</v>
      </c>
      <c r="K48" s="459">
        <v>66</v>
      </c>
      <c r="L48" s="459">
        <v>4</v>
      </c>
      <c r="M48" s="459">
        <v>0</v>
      </c>
      <c r="N48" s="460">
        <v>0</v>
      </c>
      <c r="O48" s="460">
        <v>1</v>
      </c>
    </row>
    <row r="49" spans="2:15" s="131" customFormat="1" ht="12.75" customHeight="1">
      <c r="B49" s="1452"/>
      <c r="C49" s="458" t="s">
        <v>634</v>
      </c>
      <c r="D49" s="459">
        <v>1399</v>
      </c>
      <c r="E49" s="460">
        <v>0</v>
      </c>
      <c r="F49" s="460">
        <v>0</v>
      </c>
      <c r="G49" s="459">
        <v>4</v>
      </c>
      <c r="H49" s="459">
        <v>45</v>
      </c>
      <c r="I49" s="459">
        <v>377</v>
      </c>
      <c r="J49" s="459">
        <v>717</v>
      </c>
      <c r="K49" s="459">
        <v>229</v>
      </c>
      <c r="L49" s="459">
        <v>25</v>
      </c>
      <c r="M49" s="459">
        <v>2</v>
      </c>
      <c r="N49" s="459">
        <v>0</v>
      </c>
      <c r="O49" s="459">
        <v>0</v>
      </c>
    </row>
    <row r="50" spans="2:15" s="131" customFormat="1" ht="12.75" customHeight="1">
      <c r="B50" s="1452"/>
      <c r="C50" s="458" t="s">
        <v>635</v>
      </c>
      <c r="D50" s="459">
        <v>20</v>
      </c>
      <c r="E50" s="460">
        <v>0</v>
      </c>
      <c r="F50" s="460">
        <v>0</v>
      </c>
      <c r="G50" s="460">
        <v>0</v>
      </c>
      <c r="H50" s="459">
        <v>0</v>
      </c>
      <c r="I50" s="459">
        <v>4</v>
      </c>
      <c r="J50" s="459">
        <v>10</v>
      </c>
      <c r="K50" s="459">
        <v>5</v>
      </c>
      <c r="L50" s="459">
        <v>1</v>
      </c>
      <c r="M50" s="460">
        <v>0</v>
      </c>
      <c r="N50" s="460">
        <v>0</v>
      </c>
      <c r="O50" s="460">
        <v>0</v>
      </c>
    </row>
    <row r="51" spans="2:15" s="131" customFormat="1" ht="12.75" customHeight="1">
      <c r="B51" s="1452"/>
      <c r="C51" s="458" t="s">
        <v>109</v>
      </c>
      <c r="D51" s="459">
        <v>169</v>
      </c>
      <c r="E51" s="460">
        <v>0</v>
      </c>
      <c r="F51" s="460">
        <v>0</v>
      </c>
      <c r="G51" s="460">
        <v>0</v>
      </c>
      <c r="H51" s="460">
        <v>0</v>
      </c>
      <c r="I51" s="459">
        <v>0</v>
      </c>
      <c r="J51" s="459">
        <v>0</v>
      </c>
      <c r="K51" s="459">
        <v>0</v>
      </c>
      <c r="L51" s="460">
        <v>0</v>
      </c>
      <c r="M51" s="460">
        <v>0</v>
      </c>
      <c r="N51" s="460">
        <v>0</v>
      </c>
      <c r="O51" s="459">
        <v>169</v>
      </c>
    </row>
    <row r="52" spans="2:15" s="54" customFormat="1" ht="12.75" customHeight="1">
      <c r="B52" s="1451" t="s">
        <v>131</v>
      </c>
      <c r="C52" s="456" t="s">
        <v>49</v>
      </c>
      <c r="D52" s="457">
        <v>7677</v>
      </c>
      <c r="E52" s="457">
        <v>29</v>
      </c>
      <c r="F52" s="457">
        <v>47</v>
      </c>
      <c r="G52" s="457">
        <v>101</v>
      </c>
      <c r="H52" s="457">
        <v>556</v>
      </c>
      <c r="I52" s="457">
        <v>2463</v>
      </c>
      <c r="J52" s="457">
        <v>2751</v>
      </c>
      <c r="K52" s="457">
        <v>873</v>
      </c>
      <c r="L52" s="457">
        <v>120</v>
      </c>
      <c r="M52" s="457">
        <v>9</v>
      </c>
      <c r="N52" s="457">
        <v>1</v>
      </c>
      <c r="O52" s="457">
        <v>727</v>
      </c>
    </row>
    <row r="53" spans="2:15" s="131" customFormat="1" ht="12.75" customHeight="1">
      <c r="B53" s="1452"/>
      <c r="C53" s="458" t="s">
        <v>628</v>
      </c>
      <c r="D53" s="459">
        <v>1</v>
      </c>
      <c r="E53" s="459">
        <v>1</v>
      </c>
      <c r="F53" s="460">
        <v>0</v>
      </c>
      <c r="G53" s="460">
        <v>0</v>
      </c>
      <c r="H53" s="460">
        <v>0</v>
      </c>
      <c r="I53" s="460">
        <v>0</v>
      </c>
      <c r="J53" s="460">
        <v>0</v>
      </c>
      <c r="K53" s="460">
        <v>0</v>
      </c>
      <c r="L53" s="460">
        <v>0</v>
      </c>
      <c r="M53" s="460">
        <v>0</v>
      </c>
      <c r="N53" s="460">
        <v>0</v>
      </c>
      <c r="O53" s="460">
        <v>0</v>
      </c>
    </row>
    <row r="54" spans="2:15" s="131" customFormat="1" ht="12.75" customHeight="1">
      <c r="B54" s="1452"/>
      <c r="C54" s="458" t="s">
        <v>629</v>
      </c>
      <c r="D54" s="459">
        <v>22</v>
      </c>
      <c r="E54" s="459">
        <v>18</v>
      </c>
      <c r="F54" s="459">
        <v>3</v>
      </c>
      <c r="G54" s="459">
        <v>1</v>
      </c>
      <c r="H54" s="460">
        <v>0</v>
      </c>
      <c r="I54" s="460">
        <v>0</v>
      </c>
      <c r="J54" s="460">
        <v>0</v>
      </c>
      <c r="K54" s="460">
        <v>0</v>
      </c>
      <c r="L54" s="460">
        <v>0</v>
      </c>
      <c r="M54" s="460">
        <v>0</v>
      </c>
      <c r="N54" s="460">
        <v>0</v>
      </c>
      <c r="O54" s="460">
        <v>0</v>
      </c>
    </row>
    <row r="55" spans="2:15" s="131" customFormat="1" ht="12.75" customHeight="1">
      <c r="B55" s="1452"/>
      <c r="C55" s="458" t="s">
        <v>630</v>
      </c>
      <c r="D55" s="459">
        <v>33</v>
      </c>
      <c r="E55" s="459">
        <v>8</v>
      </c>
      <c r="F55" s="459">
        <v>19</v>
      </c>
      <c r="G55" s="459">
        <v>3</v>
      </c>
      <c r="H55" s="459">
        <v>1</v>
      </c>
      <c r="I55" s="460">
        <v>1</v>
      </c>
      <c r="J55" s="460">
        <v>1</v>
      </c>
      <c r="K55" s="460">
        <v>0</v>
      </c>
      <c r="L55" s="460">
        <v>0</v>
      </c>
      <c r="M55" s="460">
        <v>0</v>
      </c>
      <c r="N55" s="460">
        <v>0</v>
      </c>
      <c r="O55" s="460">
        <v>0</v>
      </c>
    </row>
    <row r="56" spans="2:15" s="131" customFormat="1" ht="12.75" customHeight="1">
      <c r="B56" s="1452"/>
      <c r="C56" s="458" t="s">
        <v>631</v>
      </c>
      <c r="D56" s="459">
        <v>47</v>
      </c>
      <c r="E56" s="459">
        <v>2</v>
      </c>
      <c r="F56" s="459">
        <v>19</v>
      </c>
      <c r="G56" s="459">
        <v>19</v>
      </c>
      <c r="H56" s="459">
        <v>4</v>
      </c>
      <c r="I56" s="459">
        <v>1</v>
      </c>
      <c r="J56" s="459">
        <v>1</v>
      </c>
      <c r="K56" s="460">
        <v>1</v>
      </c>
      <c r="L56" s="460">
        <v>0</v>
      </c>
      <c r="M56" s="460">
        <v>0</v>
      </c>
      <c r="N56" s="460">
        <v>0</v>
      </c>
      <c r="O56" s="460">
        <v>0</v>
      </c>
    </row>
    <row r="57" spans="2:15" s="131" customFormat="1" ht="12.75" customHeight="1">
      <c r="B57" s="1452"/>
      <c r="C57" s="458" t="s">
        <v>632</v>
      </c>
      <c r="D57" s="459">
        <v>215</v>
      </c>
      <c r="E57" s="459">
        <v>0</v>
      </c>
      <c r="F57" s="459">
        <v>4</v>
      </c>
      <c r="G57" s="459">
        <v>52</v>
      </c>
      <c r="H57" s="459">
        <v>97</v>
      </c>
      <c r="I57" s="459">
        <v>46</v>
      </c>
      <c r="J57" s="459">
        <v>11</v>
      </c>
      <c r="K57" s="459">
        <v>5</v>
      </c>
      <c r="L57" s="460">
        <v>0</v>
      </c>
      <c r="M57" s="460">
        <v>0</v>
      </c>
      <c r="N57" s="460">
        <v>0</v>
      </c>
      <c r="O57" s="460">
        <v>0</v>
      </c>
    </row>
    <row r="58" spans="2:15" s="131" customFormat="1" ht="12.75" customHeight="1">
      <c r="B58" s="1452"/>
      <c r="C58" s="458" t="s">
        <v>633</v>
      </c>
      <c r="D58" s="459">
        <v>2656</v>
      </c>
      <c r="E58" s="460">
        <v>0</v>
      </c>
      <c r="F58" s="459">
        <v>1</v>
      </c>
      <c r="G58" s="459">
        <v>24</v>
      </c>
      <c r="H58" s="459">
        <v>322</v>
      </c>
      <c r="I58" s="459">
        <v>1160</v>
      </c>
      <c r="J58" s="459">
        <v>919</v>
      </c>
      <c r="K58" s="459">
        <v>203</v>
      </c>
      <c r="L58" s="459">
        <v>20</v>
      </c>
      <c r="M58" s="459">
        <v>4</v>
      </c>
      <c r="N58" s="460">
        <v>0</v>
      </c>
      <c r="O58" s="459">
        <v>3</v>
      </c>
    </row>
    <row r="59" spans="2:15" s="131" customFormat="1" ht="12.75" customHeight="1">
      <c r="B59" s="1452"/>
      <c r="C59" s="458" t="s">
        <v>634</v>
      </c>
      <c r="D59" s="459">
        <v>3937</v>
      </c>
      <c r="E59" s="459">
        <v>0</v>
      </c>
      <c r="F59" s="460">
        <v>1</v>
      </c>
      <c r="G59" s="459">
        <v>2</v>
      </c>
      <c r="H59" s="459">
        <v>131</v>
      </c>
      <c r="I59" s="459">
        <v>1239</v>
      </c>
      <c r="J59" s="459">
        <v>1795</v>
      </c>
      <c r="K59" s="459">
        <v>655</v>
      </c>
      <c r="L59" s="459">
        <v>96</v>
      </c>
      <c r="M59" s="459">
        <v>5</v>
      </c>
      <c r="N59" s="459">
        <v>0</v>
      </c>
      <c r="O59" s="459">
        <v>13</v>
      </c>
    </row>
    <row r="60" spans="2:15" s="131" customFormat="1" ht="12.75" customHeight="1">
      <c r="B60" s="1452"/>
      <c r="C60" s="458" t="s">
        <v>635</v>
      </c>
      <c r="D60" s="459">
        <v>49</v>
      </c>
      <c r="E60" s="460">
        <v>0</v>
      </c>
      <c r="F60" s="460">
        <v>0</v>
      </c>
      <c r="G60" s="460">
        <v>0</v>
      </c>
      <c r="H60" s="460">
        <v>1</v>
      </c>
      <c r="I60" s="459">
        <v>12</v>
      </c>
      <c r="J60" s="459">
        <v>23</v>
      </c>
      <c r="K60" s="459">
        <v>8</v>
      </c>
      <c r="L60" s="459">
        <v>4</v>
      </c>
      <c r="M60" s="460">
        <v>0</v>
      </c>
      <c r="N60" s="460">
        <v>0</v>
      </c>
      <c r="O60" s="459">
        <v>1</v>
      </c>
    </row>
    <row r="61" spans="2:15" s="131" customFormat="1" ht="12.75" customHeight="1">
      <c r="B61" s="1452"/>
      <c r="C61" s="458" t="s">
        <v>109</v>
      </c>
      <c r="D61" s="459">
        <v>717</v>
      </c>
      <c r="E61" s="459">
        <v>0</v>
      </c>
      <c r="F61" s="460">
        <v>0</v>
      </c>
      <c r="G61" s="460">
        <v>0</v>
      </c>
      <c r="H61" s="459">
        <v>0</v>
      </c>
      <c r="I61" s="459">
        <v>4</v>
      </c>
      <c r="J61" s="459">
        <v>1</v>
      </c>
      <c r="K61" s="459">
        <v>1</v>
      </c>
      <c r="L61" s="459">
        <v>0</v>
      </c>
      <c r="M61" s="460">
        <v>0</v>
      </c>
      <c r="N61" s="460">
        <v>1</v>
      </c>
      <c r="O61" s="459">
        <v>710</v>
      </c>
    </row>
    <row r="62" spans="2:15" s="54" customFormat="1" ht="12.75" customHeight="1">
      <c r="B62" s="1451" t="s">
        <v>123</v>
      </c>
      <c r="C62" s="456" t="s">
        <v>49</v>
      </c>
      <c r="D62" s="457">
        <v>7754</v>
      </c>
      <c r="E62" s="457">
        <v>26</v>
      </c>
      <c r="F62" s="457">
        <v>41</v>
      </c>
      <c r="G62" s="457">
        <v>122</v>
      </c>
      <c r="H62" s="457">
        <v>616</v>
      </c>
      <c r="I62" s="457">
        <v>2346</v>
      </c>
      <c r="J62" s="457">
        <v>2770</v>
      </c>
      <c r="K62" s="457">
        <v>799</v>
      </c>
      <c r="L62" s="457">
        <v>94</v>
      </c>
      <c r="M62" s="457">
        <v>13</v>
      </c>
      <c r="N62" s="461">
        <v>1</v>
      </c>
      <c r="O62" s="457">
        <v>926</v>
      </c>
    </row>
    <row r="63" spans="2:15" s="131" customFormat="1" ht="12.75" customHeight="1">
      <c r="B63" s="1452"/>
      <c r="C63" s="458" t="s">
        <v>628</v>
      </c>
      <c r="D63" s="459">
        <v>2</v>
      </c>
      <c r="E63" s="459">
        <v>2</v>
      </c>
      <c r="F63" s="460">
        <v>0</v>
      </c>
      <c r="G63" s="460">
        <v>0</v>
      </c>
      <c r="H63" s="460">
        <v>0</v>
      </c>
      <c r="I63" s="460">
        <v>0</v>
      </c>
      <c r="J63" s="460">
        <v>0</v>
      </c>
      <c r="K63" s="460">
        <v>0</v>
      </c>
      <c r="L63" s="460">
        <v>0</v>
      </c>
      <c r="M63" s="460">
        <v>0</v>
      </c>
      <c r="N63" s="460">
        <v>0</v>
      </c>
      <c r="O63" s="460">
        <v>0</v>
      </c>
    </row>
    <row r="64" spans="2:15" s="131" customFormat="1" ht="12.75" customHeight="1">
      <c r="B64" s="1452"/>
      <c r="C64" s="458" t="s">
        <v>629</v>
      </c>
      <c r="D64" s="459">
        <v>14</v>
      </c>
      <c r="E64" s="459">
        <v>10</v>
      </c>
      <c r="F64" s="459">
        <v>3</v>
      </c>
      <c r="G64" s="460">
        <v>0</v>
      </c>
      <c r="H64" s="460">
        <v>0</v>
      </c>
      <c r="I64" s="459">
        <v>0</v>
      </c>
      <c r="J64" s="460">
        <v>1</v>
      </c>
      <c r="K64" s="460">
        <v>0</v>
      </c>
      <c r="L64" s="460">
        <v>0</v>
      </c>
      <c r="M64" s="460">
        <v>0</v>
      </c>
      <c r="N64" s="460">
        <v>0</v>
      </c>
      <c r="O64" s="460">
        <v>0</v>
      </c>
    </row>
    <row r="65" spans="2:15" s="131" customFormat="1" ht="12.75" customHeight="1">
      <c r="B65" s="1452"/>
      <c r="C65" s="458" t="s">
        <v>630</v>
      </c>
      <c r="D65" s="459">
        <v>35</v>
      </c>
      <c r="E65" s="459">
        <v>13</v>
      </c>
      <c r="F65" s="459">
        <v>13</v>
      </c>
      <c r="G65" s="459">
        <v>7</v>
      </c>
      <c r="H65" s="460">
        <v>1</v>
      </c>
      <c r="I65" s="460">
        <v>0</v>
      </c>
      <c r="J65" s="460">
        <v>0</v>
      </c>
      <c r="K65" s="460">
        <v>1</v>
      </c>
      <c r="L65" s="460">
        <v>0</v>
      </c>
      <c r="M65" s="460">
        <v>0</v>
      </c>
      <c r="N65" s="460">
        <v>0</v>
      </c>
      <c r="O65" s="460">
        <v>0</v>
      </c>
    </row>
    <row r="66" spans="2:15" s="131" customFormat="1" ht="12.75" customHeight="1">
      <c r="B66" s="1452"/>
      <c r="C66" s="458" t="s">
        <v>631</v>
      </c>
      <c r="D66" s="459">
        <v>56</v>
      </c>
      <c r="E66" s="460">
        <v>1</v>
      </c>
      <c r="F66" s="459">
        <v>16</v>
      </c>
      <c r="G66" s="459">
        <v>31</v>
      </c>
      <c r="H66" s="459">
        <v>6</v>
      </c>
      <c r="I66" s="459">
        <v>1</v>
      </c>
      <c r="J66" s="460">
        <v>1</v>
      </c>
      <c r="K66" s="460">
        <v>0</v>
      </c>
      <c r="L66" s="460">
        <v>0</v>
      </c>
      <c r="M66" s="460">
        <v>0</v>
      </c>
      <c r="N66" s="460">
        <v>0</v>
      </c>
      <c r="O66" s="460">
        <v>0</v>
      </c>
    </row>
    <row r="67" spans="2:15" s="131" customFormat="1" ht="12.75" customHeight="1">
      <c r="B67" s="1452"/>
      <c r="C67" s="458" t="s">
        <v>632</v>
      </c>
      <c r="D67" s="459">
        <v>228</v>
      </c>
      <c r="E67" s="460">
        <v>0</v>
      </c>
      <c r="F67" s="459">
        <v>5</v>
      </c>
      <c r="G67" s="459">
        <v>55</v>
      </c>
      <c r="H67" s="459">
        <v>121</v>
      </c>
      <c r="I67" s="459">
        <v>35</v>
      </c>
      <c r="J67" s="459">
        <v>12</v>
      </c>
      <c r="K67" s="460">
        <v>0</v>
      </c>
      <c r="L67" s="460">
        <v>0</v>
      </c>
      <c r="M67" s="460">
        <v>0</v>
      </c>
      <c r="N67" s="460">
        <v>0</v>
      </c>
      <c r="O67" s="459">
        <v>0</v>
      </c>
    </row>
    <row r="68" spans="2:15" s="131" customFormat="1" ht="12.75" customHeight="1">
      <c r="B68" s="1452"/>
      <c r="C68" s="458" t="s">
        <v>633</v>
      </c>
      <c r="D68" s="459">
        <v>2755</v>
      </c>
      <c r="E68" s="460">
        <v>0</v>
      </c>
      <c r="F68" s="459">
        <v>4</v>
      </c>
      <c r="G68" s="459">
        <v>25</v>
      </c>
      <c r="H68" s="459">
        <v>348</v>
      </c>
      <c r="I68" s="459">
        <v>1209</v>
      </c>
      <c r="J68" s="459">
        <v>972</v>
      </c>
      <c r="K68" s="459">
        <v>175</v>
      </c>
      <c r="L68" s="459">
        <v>19</v>
      </c>
      <c r="M68" s="460">
        <v>2</v>
      </c>
      <c r="N68" s="460">
        <v>0</v>
      </c>
      <c r="O68" s="459">
        <v>1</v>
      </c>
    </row>
    <row r="69" spans="2:15" s="131" customFormat="1" ht="12.75" customHeight="1">
      <c r="B69" s="1452"/>
      <c r="C69" s="458" t="s">
        <v>634</v>
      </c>
      <c r="D69" s="459">
        <v>3705</v>
      </c>
      <c r="E69" s="460">
        <v>0</v>
      </c>
      <c r="F69" s="459">
        <v>0</v>
      </c>
      <c r="G69" s="459">
        <v>4</v>
      </c>
      <c r="H69" s="459">
        <v>140</v>
      </c>
      <c r="I69" s="459">
        <v>1089</v>
      </c>
      <c r="J69" s="459">
        <v>1761</v>
      </c>
      <c r="K69" s="459">
        <v>612</v>
      </c>
      <c r="L69" s="459">
        <v>74</v>
      </c>
      <c r="M69" s="459">
        <v>11</v>
      </c>
      <c r="N69" s="460">
        <v>1</v>
      </c>
      <c r="O69" s="459">
        <v>13</v>
      </c>
    </row>
    <row r="70" spans="2:15" s="131" customFormat="1" ht="12.75" customHeight="1">
      <c r="B70" s="1452"/>
      <c r="C70" s="458" t="s">
        <v>635</v>
      </c>
      <c r="D70" s="459">
        <v>43</v>
      </c>
      <c r="E70" s="460">
        <v>0</v>
      </c>
      <c r="F70" s="460">
        <v>0</v>
      </c>
      <c r="G70" s="460">
        <v>0</v>
      </c>
      <c r="H70" s="459">
        <v>0</v>
      </c>
      <c r="I70" s="459">
        <v>11</v>
      </c>
      <c r="J70" s="459">
        <v>20</v>
      </c>
      <c r="K70" s="459">
        <v>11</v>
      </c>
      <c r="L70" s="459">
        <v>1</v>
      </c>
      <c r="M70" s="460">
        <v>0</v>
      </c>
      <c r="N70" s="460">
        <v>0</v>
      </c>
      <c r="O70" s="460">
        <v>0</v>
      </c>
    </row>
    <row r="71" spans="2:15" s="131" customFormat="1" ht="12.75" customHeight="1">
      <c r="B71" s="1452"/>
      <c r="C71" s="458" t="s">
        <v>109</v>
      </c>
      <c r="D71" s="459">
        <v>916</v>
      </c>
      <c r="E71" s="460">
        <v>0</v>
      </c>
      <c r="F71" s="460">
        <v>0</v>
      </c>
      <c r="G71" s="460">
        <v>0</v>
      </c>
      <c r="H71" s="459">
        <v>0</v>
      </c>
      <c r="I71" s="459">
        <v>1</v>
      </c>
      <c r="J71" s="459">
        <v>3</v>
      </c>
      <c r="K71" s="459">
        <v>0</v>
      </c>
      <c r="L71" s="460">
        <v>0</v>
      </c>
      <c r="M71" s="459">
        <v>0</v>
      </c>
      <c r="N71" s="460">
        <v>0</v>
      </c>
      <c r="O71" s="459">
        <v>912</v>
      </c>
    </row>
    <row r="72" spans="2:15" s="54" customFormat="1" ht="12.75" customHeight="1">
      <c r="B72" s="1451" t="s">
        <v>118</v>
      </c>
      <c r="C72" s="456" t="s">
        <v>49</v>
      </c>
      <c r="D72" s="457">
        <v>12240</v>
      </c>
      <c r="E72" s="457">
        <v>37</v>
      </c>
      <c r="F72" s="457">
        <v>92</v>
      </c>
      <c r="G72" s="457">
        <v>171</v>
      </c>
      <c r="H72" s="457">
        <v>569</v>
      </c>
      <c r="I72" s="457">
        <v>2453</v>
      </c>
      <c r="J72" s="457">
        <v>5182</v>
      </c>
      <c r="K72" s="457">
        <v>2993</v>
      </c>
      <c r="L72" s="457">
        <v>559</v>
      </c>
      <c r="M72" s="457">
        <v>57</v>
      </c>
      <c r="N72" s="457">
        <v>6</v>
      </c>
      <c r="O72" s="457">
        <v>121</v>
      </c>
    </row>
    <row r="73" spans="2:15" s="131" customFormat="1" ht="12.75" customHeight="1">
      <c r="B73" s="1452"/>
      <c r="C73" s="458" t="s">
        <v>628</v>
      </c>
      <c r="D73" s="459">
        <v>3</v>
      </c>
      <c r="E73" s="459">
        <v>2</v>
      </c>
      <c r="F73" s="460">
        <v>0</v>
      </c>
      <c r="G73" s="460">
        <v>0</v>
      </c>
      <c r="H73" s="460">
        <v>1</v>
      </c>
      <c r="I73" s="460">
        <v>0</v>
      </c>
      <c r="J73" s="460">
        <v>0</v>
      </c>
      <c r="K73" s="460">
        <v>0</v>
      </c>
      <c r="L73" s="460">
        <v>0</v>
      </c>
      <c r="M73" s="460">
        <v>0</v>
      </c>
      <c r="N73" s="460">
        <v>0</v>
      </c>
      <c r="O73" s="460">
        <v>0</v>
      </c>
    </row>
    <row r="74" spans="2:15" s="131" customFormat="1" ht="12.75" customHeight="1">
      <c r="B74" s="1452"/>
      <c r="C74" s="458" t="s">
        <v>629</v>
      </c>
      <c r="D74" s="459">
        <v>22</v>
      </c>
      <c r="E74" s="459">
        <v>14</v>
      </c>
      <c r="F74" s="459">
        <v>5</v>
      </c>
      <c r="G74" s="460">
        <v>2</v>
      </c>
      <c r="H74" s="460">
        <v>0</v>
      </c>
      <c r="I74" s="460">
        <v>0</v>
      </c>
      <c r="J74" s="460">
        <v>1</v>
      </c>
      <c r="K74" s="460">
        <v>0</v>
      </c>
      <c r="L74" s="460">
        <v>0</v>
      </c>
      <c r="M74" s="460">
        <v>0</v>
      </c>
      <c r="N74" s="460">
        <v>0</v>
      </c>
      <c r="O74" s="460">
        <v>0</v>
      </c>
    </row>
    <row r="75" spans="2:15" s="131" customFormat="1" ht="12.75" customHeight="1">
      <c r="B75" s="1452"/>
      <c r="C75" s="458" t="s">
        <v>630</v>
      </c>
      <c r="D75" s="459">
        <v>67</v>
      </c>
      <c r="E75" s="459">
        <v>19</v>
      </c>
      <c r="F75" s="459">
        <v>41</v>
      </c>
      <c r="G75" s="459">
        <v>6</v>
      </c>
      <c r="H75" s="460">
        <v>0</v>
      </c>
      <c r="I75" s="459">
        <v>1</v>
      </c>
      <c r="J75" s="460">
        <v>0</v>
      </c>
      <c r="K75" s="459">
        <v>0</v>
      </c>
      <c r="L75" s="460">
        <v>0</v>
      </c>
      <c r="M75" s="460">
        <v>0</v>
      </c>
      <c r="N75" s="460">
        <v>0</v>
      </c>
      <c r="O75" s="460">
        <v>0</v>
      </c>
    </row>
    <row r="76" spans="2:15" s="131" customFormat="1" ht="12.75" customHeight="1">
      <c r="B76" s="1452"/>
      <c r="C76" s="458" t="s">
        <v>631</v>
      </c>
      <c r="D76" s="459">
        <v>127</v>
      </c>
      <c r="E76" s="459">
        <v>1</v>
      </c>
      <c r="F76" s="459">
        <v>42</v>
      </c>
      <c r="G76" s="459">
        <v>66</v>
      </c>
      <c r="H76" s="459">
        <v>13</v>
      </c>
      <c r="I76" s="459">
        <v>3</v>
      </c>
      <c r="J76" s="459">
        <v>1</v>
      </c>
      <c r="K76" s="460">
        <v>1</v>
      </c>
      <c r="L76" s="460">
        <v>0</v>
      </c>
      <c r="M76" s="460">
        <v>0</v>
      </c>
      <c r="N76" s="460">
        <v>0</v>
      </c>
      <c r="O76" s="460">
        <v>0</v>
      </c>
    </row>
    <row r="77" spans="2:15" s="131" customFormat="1" ht="12.75" customHeight="1">
      <c r="B77" s="1452"/>
      <c r="C77" s="458" t="s">
        <v>632</v>
      </c>
      <c r="D77" s="459">
        <v>400</v>
      </c>
      <c r="E77" s="460">
        <v>0</v>
      </c>
      <c r="F77" s="459">
        <v>2</v>
      </c>
      <c r="G77" s="459">
        <v>70</v>
      </c>
      <c r="H77" s="459">
        <v>196</v>
      </c>
      <c r="I77" s="459">
        <v>106</v>
      </c>
      <c r="J77" s="459">
        <v>19</v>
      </c>
      <c r="K77" s="459">
        <v>5</v>
      </c>
      <c r="L77" s="460">
        <v>1</v>
      </c>
      <c r="M77" s="460">
        <v>0</v>
      </c>
      <c r="N77" s="460">
        <v>0</v>
      </c>
      <c r="O77" s="460">
        <v>1</v>
      </c>
    </row>
    <row r="78" spans="2:15" s="131" customFormat="1" ht="12.75" customHeight="1">
      <c r="B78" s="1452"/>
      <c r="C78" s="458" t="s">
        <v>633</v>
      </c>
      <c r="D78" s="459">
        <v>3867</v>
      </c>
      <c r="E78" s="460">
        <v>1</v>
      </c>
      <c r="F78" s="459">
        <v>2</v>
      </c>
      <c r="G78" s="459">
        <v>23</v>
      </c>
      <c r="H78" s="459">
        <v>244</v>
      </c>
      <c r="I78" s="459">
        <v>1182</v>
      </c>
      <c r="J78" s="459">
        <v>1703</v>
      </c>
      <c r="K78" s="459">
        <v>613</v>
      </c>
      <c r="L78" s="459">
        <v>87</v>
      </c>
      <c r="M78" s="459">
        <v>10</v>
      </c>
      <c r="N78" s="459">
        <v>2</v>
      </c>
      <c r="O78" s="459">
        <v>0</v>
      </c>
    </row>
    <row r="79" spans="2:15" s="131" customFormat="1" ht="12.75" customHeight="1">
      <c r="B79" s="1452"/>
      <c r="C79" s="458" t="s">
        <v>634</v>
      </c>
      <c r="D79" s="459">
        <v>7398</v>
      </c>
      <c r="E79" s="460">
        <v>0</v>
      </c>
      <c r="F79" s="460">
        <v>0</v>
      </c>
      <c r="G79" s="459">
        <v>4</v>
      </c>
      <c r="H79" s="459">
        <v>111</v>
      </c>
      <c r="I79" s="459">
        <v>1130</v>
      </c>
      <c r="J79" s="459">
        <v>3361</v>
      </c>
      <c r="K79" s="459">
        <v>2295</v>
      </c>
      <c r="L79" s="459">
        <v>447</v>
      </c>
      <c r="M79" s="459">
        <v>46</v>
      </c>
      <c r="N79" s="459">
        <v>3</v>
      </c>
      <c r="O79" s="459">
        <v>1</v>
      </c>
    </row>
    <row r="80" spans="2:15" s="131" customFormat="1" ht="12.75" customHeight="1">
      <c r="B80" s="1452"/>
      <c r="C80" s="458" t="s">
        <v>635</v>
      </c>
      <c r="D80" s="459">
        <v>225</v>
      </c>
      <c r="E80" s="460">
        <v>0</v>
      </c>
      <c r="F80" s="460">
        <v>0</v>
      </c>
      <c r="G80" s="460">
        <v>0</v>
      </c>
      <c r="H80" s="459">
        <v>3</v>
      </c>
      <c r="I80" s="459">
        <v>31</v>
      </c>
      <c r="J80" s="459">
        <v>89</v>
      </c>
      <c r="K80" s="459">
        <v>76</v>
      </c>
      <c r="L80" s="459">
        <v>24</v>
      </c>
      <c r="M80" s="459">
        <v>1</v>
      </c>
      <c r="N80" s="459">
        <v>1</v>
      </c>
      <c r="O80" s="460">
        <v>0</v>
      </c>
    </row>
    <row r="81" spans="2:15" s="131" customFormat="1" ht="12.75" customHeight="1">
      <c r="B81" s="1452"/>
      <c r="C81" s="458" t="s">
        <v>109</v>
      </c>
      <c r="D81" s="459">
        <v>131</v>
      </c>
      <c r="E81" s="460">
        <v>0</v>
      </c>
      <c r="F81" s="460">
        <v>0</v>
      </c>
      <c r="G81" s="460">
        <v>0</v>
      </c>
      <c r="H81" s="460">
        <v>1</v>
      </c>
      <c r="I81" s="459">
        <v>0</v>
      </c>
      <c r="J81" s="459">
        <v>8</v>
      </c>
      <c r="K81" s="459">
        <v>3</v>
      </c>
      <c r="L81" s="459">
        <v>0</v>
      </c>
      <c r="M81" s="460">
        <v>0</v>
      </c>
      <c r="N81" s="460">
        <v>0</v>
      </c>
      <c r="O81" s="459">
        <v>119</v>
      </c>
    </row>
    <row r="82" spans="2:15" s="54" customFormat="1" ht="12.75" customHeight="1">
      <c r="B82" s="1451" t="s">
        <v>130</v>
      </c>
      <c r="C82" s="456" t="s">
        <v>49</v>
      </c>
      <c r="D82" s="457">
        <v>12455</v>
      </c>
      <c r="E82" s="457">
        <v>46</v>
      </c>
      <c r="F82" s="457">
        <v>78</v>
      </c>
      <c r="G82" s="457">
        <v>204</v>
      </c>
      <c r="H82" s="457">
        <v>580</v>
      </c>
      <c r="I82" s="457">
        <v>2635</v>
      </c>
      <c r="J82" s="457">
        <v>5046</v>
      </c>
      <c r="K82" s="457">
        <v>2763</v>
      </c>
      <c r="L82" s="457">
        <v>543</v>
      </c>
      <c r="M82" s="457">
        <v>60</v>
      </c>
      <c r="N82" s="457">
        <v>7</v>
      </c>
      <c r="O82" s="457">
        <v>493</v>
      </c>
    </row>
    <row r="83" spans="2:15" s="131" customFormat="1" ht="12.75" customHeight="1">
      <c r="B83" s="1452"/>
      <c r="C83" s="458" t="s">
        <v>628</v>
      </c>
      <c r="D83" s="459">
        <v>5</v>
      </c>
      <c r="E83" s="459">
        <v>5</v>
      </c>
      <c r="F83" s="460">
        <v>0</v>
      </c>
      <c r="G83" s="460">
        <v>0</v>
      </c>
      <c r="H83" s="460">
        <v>0</v>
      </c>
      <c r="I83" s="460">
        <v>0</v>
      </c>
      <c r="J83" s="460">
        <v>0</v>
      </c>
      <c r="K83" s="460">
        <v>0</v>
      </c>
      <c r="L83" s="460">
        <v>0</v>
      </c>
      <c r="M83" s="460">
        <v>0</v>
      </c>
      <c r="N83" s="460">
        <v>0</v>
      </c>
      <c r="O83" s="460">
        <v>0</v>
      </c>
    </row>
    <row r="84" spans="2:15" s="131" customFormat="1" ht="12.75" customHeight="1">
      <c r="B84" s="1452"/>
      <c r="C84" s="458" t="s">
        <v>629</v>
      </c>
      <c r="D84" s="459">
        <v>30</v>
      </c>
      <c r="E84" s="459">
        <v>21</v>
      </c>
      <c r="F84" s="459">
        <v>7</v>
      </c>
      <c r="G84" s="460">
        <v>1</v>
      </c>
      <c r="H84" s="460">
        <v>0</v>
      </c>
      <c r="I84" s="460">
        <v>1</v>
      </c>
      <c r="J84" s="460">
        <v>0</v>
      </c>
      <c r="K84" s="460">
        <v>0</v>
      </c>
      <c r="L84" s="460">
        <v>0</v>
      </c>
      <c r="M84" s="460">
        <v>0</v>
      </c>
      <c r="N84" s="460">
        <v>0</v>
      </c>
      <c r="O84" s="460">
        <v>0</v>
      </c>
    </row>
    <row r="85" spans="2:15" s="131" customFormat="1" ht="12.75" customHeight="1">
      <c r="B85" s="1452"/>
      <c r="C85" s="458" t="s">
        <v>630</v>
      </c>
      <c r="D85" s="459">
        <v>47</v>
      </c>
      <c r="E85" s="459">
        <v>15</v>
      </c>
      <c r="F85" s="459">
        <v>23</v>
      </c>
      <c r="G85" s="459">
        <v>5</v>
      </c>
      <c r="H85" s="460">
        <v>3</v>
      </c>
      <c r="I85" s="460">
        <v>1</v>
      </c>
      <c r="J85" s="459">
        <v>0</v>
      </c>
      <c r="K85" s="460">
        <v>0</v>
      </c>
      <c r="L85" s="460">
        <v>0</v>
      </c>
      <c r="M85" s="460">
        <v>0</v>
      </c>
      <c r="N85" s="460">
        <v>0</v>
      </c>
      <c r="O85" s="460">
        <v>0</v>
      </c>
    </row>
    <row r="86" spans="2:15" s="131" customFormat="1" ht="12.75" customHeight="1">
      <c r="B86" s="1452"/>
      <c r="C86" s="458" t="s">
        <v>631</v>
      </c>
      <c r="D86" s="459">
        <v>93</v>
      </c>
      <c r="E86" s="459">
        <v>4</v>
      </c>
      <c r="F86" s="459">
        <v>38</v>
      </c>
      <c r="G86" s="459">
        <v>45</v>
      </c>
      <c r="H86" s="459">
        <v>4</v>
      </c>
      <c r="I86" s="460">
        <v>2</v>
      </c>
      <c r="J86" s="459">
        <v>0</v>
      </c>
      <c r="K86" s="459">
        <v>0</v>
      </c>
      <c r="L86" s="460">
        <v>0</v>
      </c>
      <c r="M86" s="460">
        <v>0</v>
      </c>
      <c r="N86" s="460">
        <v>0</v>
      </c>
      <c r="O86" s="460">
        <v>0</v>
      </c>
    </row>
    <row r="87" spans="2:15" s="131" customFormat="1" ht="12.75" customHeight="1">
      <c r="B87" s="1452"/>
      <c r="C87" s="458" t="s">
        <v>632</v>
      </c>
      <c r="D87" s="459">
        <v>286</v>
      </c>
      <c r="E87" s="460">
        <v>0</v>
      </c>
      <c r="F87" s="459">
        <v>5</v>
      </c>
      <c r="G87" s="459">
        <v>98</v>
      </c>
      <c r="H87" s="459">
        <v>106</v>
      </c>
      <c r="I87" s="459">
        <v>64</v>
      </c>
      <c r="J87" s="459">
        <v>7</v>
      </c>
      <c r="K87" s="459">
        <v>5</v>
      </c>
      <c r="L87" s="460">
        <v>1</v>
      </c>
      <c r="M87" s="460">
        <v>0</v>
      </c>
      <c r="N87" s="460">
        <v>0</v>
      </c>
      <c r="O87" s="460">
        <v>0</v>
      </c>
    </row>
    <row r="88" spans="2:15" s="131" customFormat="1" ht="12.75" customHeight="1">
      <c r="B88" s="1452"/>
      <c r="C88" s="458" t="s">
        <v>633</v>
      </c>
      <c r="D88" s="459">
        <v>3951</v>
      </c>
      <c r="E88" s="460">
        <v>1</v>
      </c>
      <c r="F88" s="459">
        <v>5</v>
      </c>
      <c r="G88" s="459">
        <v>47</v>
      </c>
      <c r="H88" s="459">
        <v>343</v>
      </c>
      <c r="I88" s="459">
        <v>1303</v>
      </c>
      <c r="J88" s="459">
        <v>1576</v>
      </c>
      <c r="K88" s="459">
        <v>584</v>
      </c>
      <c r="L88" s="459">
        <v>84</v>
      </c>
      <c r="M88" s="459">
        <v>8</v>
      </c>
      <c r="N88" s="459">
        <v>0</v>
      </c>
      <c r="O88" s="459">
        <v>0</v>
      </c>
    </row>
    <row r="89" spans="2:15" s="131" customFormat="1" ht="12.75" customHeight="1">
      <c r="B89" s="1452"/>
      <c r="C89" s="458" t="s">
        <v>634</v>
      </c>
      <c r="D89" s="459">
        <v>7410</v>
      </c>
      <c r="E89" s="459">
        <v>0</v>
      </c>
      <c r="F89" s="459">
        <v>0</v>
      </c>
      <c r="G89" s="459">
        <v>8</v>
      </c>
      <c r="H89" s="459">
        <v>123</v>
      </c>
      <c r="I89" s="459">
        <v>1242</v>
      </c>
      <c r="J89" s="459">
        <v>3417</v>
      </c>
      <c r="K89" s="459">
        <v>2118</v>
      </c>
      <c r="L89" s="459">
        <v>445</v>
      </c>
      <c r="M89" s="459">
        <v>48</v>
      </c>
      <c r="N89" s="459">
        <v>7</v>
      </c>
      <c r="O89" s="459">
        <v>2</v>
      </c>
    </row>
    <row r="90" spans="2:15" s="131" customFormat="1" ht="12.75" customHeight="1">
      <c r="B90" s="1452"/>
      <c r="C90" s="458" t="s">
        <v>635</v>
      </c>
      <c r="D90" s="459">
        <v>134</v>
      </c>
      <c r="E90" s="460">
        <v>0</v>
      </c>
      <c r="F90" s="460">
        <v>0</v>
      </c>
      <c r="G90" s="460">
        <v>0</v>
      </c>
      <c r="H90" s="459">
        <v>0</v>
      </c>
      <c r="I90" s="459">
        <v>20</v>
      </c>
      <c r="J90" s="459">
        <v>43</v>
      </c>
      <c r="K90" s="459">
        <v>55</v>
      </c>
      <c r="L90" s="459">
        <v>12</v>
      </c>
      <c r="M90" s="459">
        <v>4</v>
      </c>
      <c r="N90" s="460">
        <v>0</v>
      </c>
      <c r="O90" s="460">
        <v>0</v>
      </c>
    </row>
    <row r="91" spans="2:15" s="131" customFormat="1" ht="12.75" customHeight="1">
      <c r="B91" s="1452"/>
      <c r="C91" s="458" t="s">
        <v>109</v>
      </c>
      <c r="D91" s="459">
        <v>499</v>
      </c>
      <c r="E91" s="460">
        <v>0</v>
      </c>
      <c r="F91" s="460">
        <v>0</v>
      </c>
      <c r="G91" s="459">
        <v>0</v>
      </c>
      <c r="H91" s="459">
        <v>1</v>
      </c>
      <c r="I91" s="459">
        <v>2</v>
      </c>
      <c r="J91" s="459">
        <v>3</v>
      </c>
      <c r="K91" s="459">
        <v>1</v>
      </c>
      <c r="L91" s="459">
        <v>1</v>
      </c>
      <c r="M91" s="460">
        <v>0</v>
      </c>
      <c r="N91" s="460">
        <v>0</v>
      </c>
      <c r="O91" s="459">
        <v>491</v>
      </c>
    </row>
    <row r="92" spans="2:15" s="54" customFormat="1" ht="12.75" customHeight="1">
      <c r="B92" s="1451" t="s">
        <v>125</v>
      </c>
      <c r="C92" s="456" t="s">
        <v>49</v>
      </c>
      <c r="D92" s="457">
        <v>74215</v>
      </c>
      <c r="E92" s="457">
        <v>273</v>
      </c>
      <c r="F92" s="457">
        <v>513</v>
      </c>
      <c r="G92" s="457">
        <v>1111</v>
      </c>
      <c r="H92" s="457">
        <v>4419</v>
      </c>
      <c r="I92" s="457">
        <v>19332</v>
      </c>
      <c r="J92" s="457">
        <v>30824</v>
      </c>
      <c r="K92" s="457">
        <v>14115</v>
      </c>
      <c r="L92" s="457">
        <v>2514</v>
      </c>
      <c r="M92" s="457">
        <v>279</v>
      </c>
      <c r="N92" s="457">
        <v>28</v>
      </c>
      <c r="O92" s="457">
        <v>807</v>
      </c>
    </row>
    <row r="93" spans="2:15" s="131" customFormat="1" ht="12.75" customHeight="1">
      <c r="B93" s="1452"/>
      <c r="C93" s="458" t="s">
        <v>628</v>
      </c>
      <c r="D93" s="459">
        <v>30</v>
      </c>
      <c r="E93" s="459">
        <v>26</v>
      </c>
      <c r="F93" s="459">
        <v>1</v>
      </c>
      <c r="G93" s="460">
        <v>1</v>
      </c>
      <c r="H93" s="459">
        <v>1</v>
      </c>
      <c r="I93" s="459">
        <v>0</v>
      </c>
      <c r="J93" s="460">
        <v>0</v>
      </c>
      <c r="K93" s="460">
        <v>0</v>
      </c>
      <c r="L93" s="460">
        <v>0</v>
      </c>
      <c r="M93" s="460">
        <v>0</v>
      </c>
      <c r="N93" s="460">
        <v>0</v>
      </c>
      <c r="O93" s="460">
        <v>1</v>
      </c>
    </row>
    <row r="94" spans="2:15" s="129" customFormat="1" ht="13.5">
      <c r="B94" s="1452"/>
      <c r="C94" s="458" t="s">
        <v>629</v>
      </c>
      <c r="D94" s="459">
        <v>99</v>
      </c>
      <c r="E94" s="459">
        <v>84</v>
      </c>
      <c r="F94" s="459">
        <v>13</v>
      </c>
      <c r="G94" s="460">
        <v>1</v>
      </c>
      <c r="H94" s="460">
        <v>0</v>
      </c>
      <c r="I94" s="459">
        <v>0</v>
      </c>
      <c r="J94" s="459">
        <v>0</v>
      </c>
      <c r="K94" s="460">
        <v>1</v>
      </c>
      <c r="L94" s="460">
        <v>0</v>
      </c>
      <c r="M94" s="460">
        <v>0</v>
      </c>
      <c r="N94" s="460">
        <v>0</v>
      </c>
      <c r="O94" s="460">
        <v>0</v>
      </c>
    </row>
    <row r="95" spans="2:15">
      <c r="B95" s="1452"/>
      <c r="C95" s="458" t="s">
        <v>630</v>
      </c>
      <c r="D95" s="459">
        <v>221</v>
      </c>
      <c r="E95" s="459">
        <v>107</v>
      </c>
      <c r="F95" s="459">
        <v>102</v>
      </c>
      <c r="G95" s="459">
        <v>4</v>
      </c>
      <c r="H95" s="459">
        <v>1</v>
      </c>
      <c r="I95" s="459">
        <v>4</v>
      </c>
      <c r="J95" s="459">
        <v>3</v>
      </c>
      <c r="K95" s="459">
        <v>0</v>
      </c>
      <c r="L95" s="460">
        <v>0</v>
      </c>
      <c r="M95" s="460">
        <v>0</v>
      </c>
      <c r="N95" s="460">
        <v>0</v>
      </c>
      <c r="O95" s="459">
        <v>0</v>
      </c>
    </row>
    <row r="96" spans="2:15">
      <c r="B96" s="1452"/>
      <c r="C96" s="458" t="s">
        <v>631</v>
      </c>
      <c r="D96" s="459">
        <v>570</v>
      </c>
      <c r="E96" s="459">
        <v>38</v>
      </c>
      <c r="F96" s="459">
        <v>268</v>
      </c>
      <c r="G96" s="459">
        <v>213</v>
      </c>
      <c r="H96" s="459">
        <v>35</v>
      </c>
      <c r="I96" s="459">
        <v>6</v>
      </c>
      <c r="J96" s="459">
        <v>6</v>
      </c>
      <c r="K96" s="459">
        <v>1</v>
      </c>
      <c r="L96" s="460">
        <v>0</v>
      </c>
      <c r="M96" s="460">
        <v>0</v>
      </c>
      <c r="N96" s="459">
        <v>0</v>
      </c>
      <c r="O96" s="460">
        <v>3</v>
      </c>
    </row>
    <row r="97" spans="2:15">
      <c r="B97" s="1452"/>
      <c r="C97" s="458" t="s">
        <v>632</v>
      </c>
      <c r="D97" s="459">
        <v>1719</v>
      </c>
      <c r="E97" s="459">
        <v>8</v>
      </c>
      <c r="F97" s="459">
        <v>107</v>
      </c>
      <c r="G97" s="459">
        <v>602</v>
      </c>
      <c r="H97" s="459">
        <v>737</v>
      </c>
      <c r="I97" s="459">
        <v>209</v>
      </c>
      <c r="J97" s="459">
        <v>43</v>
      </c>
      <c r="K97" s="459">
        <v>13</v>
      </c>
      <c r="L97" s="460">
        <v>0</v>
      </c>
      <c r="M97" s="460">
        <v>0</v>
      </c>
      <c r="N97" s="460">
        <v>0</v>
      </c>
      <c r="O97" s="459">
        <v>0</v>
      </c>
    </row>
    <row r="98" spans="2:15">
      <c r="B98" s="1452"/>
      <c r="C98" s="458" t="s">
        <v>633</v>
      </c>
      <c r="D98" s="459">
        <v>33397</v>
      </c>
      <c r="E98" s="459">
        <v>6</v>
      </c>
      <c r="F98" s="459">
        <v>17</v>
      </c>
      <c r="G98" s="459">
        <v>260</v>
      </c>
      <c r="H98" s="459">
        <v>2982</v>
      </c>
      <c r="I98" s="459">
        <v>12117</v>
      </c>
      <c r="J98" s="459">
        <v>13172</v>
      </c>
      <c r="K98" s="459">
        <v>4190</v>
      </c>
      <c r="L98" s="459">
        <v>554</v>
      </c>
      <c r="M98" s="459">
        <v>70</v>
      </c>
      <c r="N98" s="459">
        <v>14</v>
      </c>
      <c r="O98" s="459">
        <v>15</v>
      </c>
    </row>
    <row r="99" spans="2:15">
      <c r="B99" s="1452"/>
      <c r="C99" s="458" t="s">
        <v>634</v>
      </c>
      <c r="D99" s="459">
        <v>37149</v>
      </c>
      <c r="E99" s="459">
        <v>4</v>
      </c>
      <c r="F99" s="459">
        <v>5</v>
      </c>
      <c r="G99" s="459">
        <v>29</v>
      </c>
      <c r="H99" s="459">
        <v>653</v>
      </c>
      <c r="I99" s="459">
        <v>6972</v>
      </c>
      <c r="J99" s="459">
        <v>17480</v>
      </c>
      <c r="K99" s="459">
        <v>9837</v>
      </c>
      <c r="L99" s="459">
        <v>1922</v>
      </c>
      <c r="M99" s="459">
        <v>201</v>
      </c>
      <c r="N99" s="459">
        <v>13</v>
      </c>
      <c r="O99" s="459">
        <v>33</v>
      </c>
    </row>
    <row r="100" spans="2:15">
      <c r="B100" s="1452"/>
      <c r="C100" s="458" t="s">
        <v>635</v>
      </c>
      <c r="D100" s="459">
        <v>230</v>
      </c>
      <c r="E100" s="460">
        <v>0</v>
      </c>
      <c r="F100" s="460">
        <v>0</v>
      </c>
      <c r="G100" s="459">
        <v>1</v>
      </c>
      <c r="H100" s="459">
        <v>6</v>
      </c>
      <c r="I100" s="459">
        <v>19</v>
      </c>
      <c r="J100" s="459">
        <v>100</v>
      </c>
      <c r="K100" s="459">
        <v>59</v>
      </c>
      <c r="L100" s="459">
        <v>37</v>
      </c>
      <c r="M100" s="459">
        <v>7</v>
      </c>
      <c r="N100" s="460">
        <v>1</v>
      </c>
      <c r="O100" s="460">
        <v>0</v>
      </c>
    </row>
    <row r="101" spans="2:15">
      <c r="B101" s="1452"/>
      <c r="C101" s="458" t="s">
        <v>109</v>
      </c>
      <c r="D101" s="459">
        <v>800</v>
      </c>
      <c r="E101" s="460">
        <v>0</v>
      </c>
      <c r="F101" s="459">
        <v>0</v>
      </c>
      <c r="G101" s="459">
        <v>0</v>
      </c>
      <c r="H101" s="459">
        <v>4</v>
      </c>
      <c r="I101" s="459">
        <v>5</v>
      </c>
      <c r="J101" s="459">
        <v>20</v>
      </c>
      <c r="K101" s="459">
        <v>14</v>
      </c>
      <c r="L101" s="459">
        <v>1</v>
      </c>
      <c r="M101" s="459">
        <v>1</v>
      </c>
      <c r="N101" s="460">
        <v>0</v>
      </c>
      <c r="O101" s="459">
        <v>755</v>
      </c>
    </row>
    <row r="102" spans="2:15" s="129" customFormat="1" ht="13.5">
      <c r="B102" s="1451" t="s">
        <v>120</v>
      </c>
      <c r="C102" s="456" t="s">
        <v>49</v>
      </c>
      <c r="D102" s="457">
        <v>7536</v>
      </c>
      <c r="E102" s="457">
        <v>29</v>
      </c>
      <c r="F102" s="457">
        <v>48</v>
      </c>
      <c r="G102" s="457">
        <v>117</v>
      </c>
      <c r="H102" s="457">
        <v>409</v>
      </c>
      <c r="I102" s="457">
        <v>1934</v>
      </c>
      <c r="J102" s="457">
        <v>3251</v>
      </c>
      <c r="K102" s="457">
        <v>1167</v>
      </c>
      <c r="L102" s="457">
        <v>153</v>
      </c>
      <c r="M102" s="457">
        <v>10</v>
      </c>
      <c r="N102" s="457">
        <v>3</v>
      </c>
      <c r="O102" s="457">
        <v>415</v>
      </c>
    </row>
    <row r="103" spans="2:15">
      <c r="B103" s="1452"/>
      <c r="C103" s="458" t="s">
        <v>628</v>
      </c>
      <c r="D103" s="459">
        <v>2</v>
      </c>
      <c r="E103" s="459">
        <v>2</v>
      </c>
      <c r="F103" s="460">
        <v>0</v>
      </c>
      <c r="G103" s="460">
        <v>0</v>
      </c>
      <c r="H103" s="460">
        <v>0</v>
      </c>
      <c r="I103" s="460">
        <v>0</v>
      </c>
      <c r="J103" s="460">
        <v>0</v>
      </c>
      <c r="K103" s="460">
        <v>0</v>
      </c>
      <c r="L103" s="460">
        <v>0</v>
      </c>
      <c r="M103" s="460">
        <v>0</v>
      </c>
      <c r="N103" s="460">
        <v>0</v>
      </c>
      <c r="O103" s="460">
        <v>0</v>
      </c>
    </row>
    <row r="104" spans="2:15" s="129" customFormat="1" ht="13.5">
      <c r="B104" s="1452"/>
      <c r="C104" s="458" t="s">
        <v>629</v>
      </c>
      <c r="D104" s="459">
        <v>16</v>
      </c>
      <c r="E104" s="459">
        <v>14</v>
      </c>
      <c r="F104" s="459">
        <v>2</v>
      </c>
      <c r="G104" s="459">
        <v>0</v>
      </c>
      <c r="H104" s="460">
        <v>0</v>
      </c>
      <c r="I104" s="460">
        <v>0</v>
      </c>
      <c r="J104" s="460">
        <v>0</v>
      </c>
      <c r="K104" s="460">
        <v>0</v>
      </c>
      <c r="L104" s="460">
        <v>0</v>
      </c>
      <c r="M104" s="460">
        <v>0</v>
      </c>
      <c r="N104" s="460">
        <v>0</v>
      </c>
      <c r="O104" s="460">
        <v>0</v>
      </c>
    </row>
    <row r="105" spans="2:15">
      <c r="B105" s="1452"/>
      <c r="C105" s="458" t="s">
        <v>630</v>
      </c>
      <c r="D105" s="459">
        <v>29</v>
      </c>
      <c r="E105" s="459">
        <v>9</v>
      </c>
      <c r="F105" s="459">
        <v>16</v>
      </c>
      <c r="G105" s="459">
        <v>4</v>
      </c>
      <c r="H105" s="460">
        <v>0</v>
      </c>
      <c r="I105" s="460">
        <v>0</v>
      </c>
      <c r="J105" s="460">
        <v>0</v>
      </c>
      <c r="K105" s="460">
        <v>0</v>
      </c>
      <c r="L105" s="460">
        <v>0</v>
      </c>
      <c r="M105" s="460">
        <v>0</v>
      </c>
      <c r="N105" s="460">
        <v>0</v>
      </c>
      <c r="O105" s="460">
        <v>0</v>
      </c>
    </row>
    <row r="106" spans="2:15">
      <c r="B106" s="1452"/>
      <c r="C106" s="458" t="s">
        <v>631</v>
      </c>
      <c r="D106" s="459">
        <v>65</v>
      </c>
      <c r="E106" s="460">
        <v>3</v>
      </c>
      <c r="F106" s="459">
        <v>16</v>
      </c>
      <c r="G106" s="459">
        <v>36</v>
      </c>
      <c r="H106" s="459">
        <v>8</v>
      </c>
      <c r="I106" s="459">
        <v>1</v>
      </c>
      <c r="J106" s="459">
        <v>0</v>
      </c>
      <c r="K106" s="460">
        <v>0</v>
      </c>
      <c r="L106" s="460">
        <v>0</v>
      </c>
      <c r="M106" s="460">
        <v>0</v>
      </c>
      <c r="N106" s="460">
        <v>0</v>
      </c>
      <c r="O106" s="460">
        <v>1</v>
      </c>
    </row>
    <row r="107" spans="2:15">
      <c r="B107" s="1452"/>
      <c r="C107" s="458" t="s">
        <v>632</v>
      </c>
      <c r="D107" s="459">
        <v>188</v>
      </c>
      <c r="E107" s="459">
        <v>1</v>
      </c>
      <c r="F107" s="459">
        <v>8</v>
      </c>
      <c r="G107" s="459">
        <v>51</v>
      </c>
      <c r="H107" s="459">
        <v>91</v>
      </c>
      <c r="I107" s="459">
        <v>30</v>
      </c>
      <c r="J107" s="459">
        <v>4</v>
      </c>
      <c r="K107" s="460">
        <v>2</v>
      </c>
      <c r="L107" s="459">
        <v>1</v>
      </c>
      <c r="M107" s="460">
        <v>0</v>
      </c>
      <c r="N107" s="460">
        <v>0</v>
      </c>
      <c r="O107" s="460">
        <v>0</v>
      </c>
    </row>
    <row r="108" spans="2:15">
      <c r="B108" s="1452"/>
      <c r="C108" s="458" t="s">
        <v>633</v>
      </c>
      <c r="D108" s="459">
        <v>2329</v>
      </c>
      <c r="E108" s="460">
        <v>0</v>
      </c>
      <c r="F108" s="459">
        <v>4</v>
      </c>
      <c r="G108" s="459">
        <v>24</v>
      </c>
      <c r="H108" s="459">
        <v>216</v>
      </c>
      <c r="I108" s="459">
        <v>889</v>
      </c>
      <c r="J108" s="459">
        <v>926</v>
      </c>
      <c r="K108" s="459">
        <v>243</v>
      </c>
      <c r="L108" s="459">
        <v>22</v>
      </c>
      <c r="M108" s="459">
        <v>3</v>
      </c>
      <c r="N108" s="460">
        <v>1</v>
      </c>
      <c r="O108" s="459">
        <v>1</v>
      </c>
    </row>
    <row r="109" spans="2:15">
      <c r="B109" s="1452"/>
      <c r="C109" s="458" t="s">
        <v>634</v>
      </c>
      <c r="D109" s="459">
        <v>4374</v>
      </c>
      <c r="E109" s="460">
        <v>0</v>
      </c>
      <c r="F109" s="459">
        <v>2</v>
      </c>
      <c r="G109" s="459">
        <v>2</v>
      </c>
      <c r="H109" s="459">
        <v>91</v>
      </c>
      <c r="I109" s="459">
        <v>1000</v>
      </c>
      <c r="J109" s="459">
        <v>2256</v>
      </c>
      <c r="K109" s="459">
        <v>890</v>
      </c>
      <c r="L109" s="459">
        <v>123</v>
      </c>
      <c r="M109" s="459">
        <v>7</v>
      </c>
      <c r="N109" s="459">
        <v>2</v>
      </c>
      <c r="O109" s="459">
        <v>1</v>
      </c>
    </row>
    <row r="110" spans="2:15">
      <c r="B110" s="1452"/>
      <c r="C110" s="458" t="s">
        <v>635</v>
      </c>
      <c r="D110" s="459">
        <v>119</v>
      </c>
      <c r="E110" s="460">
        <v>0</v>
      </c>
      <c r="F110" s="460">
        <v>0</v>
      </c>
      <c r="G110" s="460">
        <v>0</v>
      </c>
      <c r="H110" s="459">
        <v>3</v>
      </c>
      <c r="I110" s="459">
        <v>13</v>
      </c>
      <c r="J110" s="459">
        <v>65</v>
      </c>
      <c r="K110" s="459">
        <v>31</v>
      </c>
      <c r="L110" s="459">
        <v>7</v>
      </c>
      <c r="M110" s="459">
        <v>0</v>
      </c>
      <c r="N110" s="460">
        <v>0</v>
      </c>
      <c r="O110" s="460">
        <v>0</v>
      </c>
    </row>
    <row r="111" spans="2:15">
      <c r="B111" s="1452"/>
      <c r="C111" s="458" t="s">
        <v>109</v>
      </c>
      <c r="D111" s="459">
        <v>414</v>
      </c>
      <c r="E111" s="460">
        <v>0</v>
      </c>
      <c r="F111" s="460">
        <v>0</v>
      </c>
      <c r="G111" s="459">
        <v>0</v>
      </c>
      <c r="H111" s="459">
        <v>0</v>
      </c>
      <c r="I111" s="459">
        <v>1</v>
      </c>
      <c r="J111" s="459">
        <v>0</v>
      </c>
      <c r="K111" s="459">
        <v>1</v>
      </c>
      <c r="L111" s="460">
        <v>0</v>
      </c>
      <c r="M111" s="459">
        <v>0</v>
      </c>
      <c r="N111" s="460">
        <v>0</v>
      </c>
      <c r="O111" s="459">
        <v>412</v>
      </c>
    </row>
    <row r="112" spans="2:15" s="129" customFormat="1" ht="13.5">
      <c r="B112" s="1451" t="s">
        <v>119</v>
      </c>
      <c r="C112" s="456" t="s">
        <v>49</v>
      </c>
      <c r="D112" s="457">
        <v>8112</v>
      </c>
      <c r="E112" s="457">
        <v>24</v>
      </c>
      <c r="F112" s="457">
        <v>38</v>
      </c>
      <c r="G112" s="457">
        <v>118</v>
      </c>
      <c r="H112" s="457">
        <v>456</v>
      </c>
      <c r="I112" s="457">
        <v>2002</v>
      </c>
      <c r="J112" s="457">
        <v>3481</v>
      </c>
      <c r="K112" s="457">
        <v>1436</v>
      </c>
      <c r="L112" s="457">
        <v>221</v>
      </c>
      <c r="M112" s="457">
        <v>20</v>
      </c>
      <c r="N112" s="457">
        <v>5</v>
      </c>
      <c r="O112" s="457">
        <v>311</v>
      </c>
    </row>
    <row r="113" spans="2:15">
      <c r="B113" s="1452"/>
      <c r="C113" s="458" t="s">
        <v>629</v>
      </c>
      <c r="D113" s="459">
        <v>14</v>
      </c>
      <c r="E113" s="459">
        <v>13</v>
      </c>
      <c r="F113" s="460">
        <v>1</v>
      </c>
      <c r="G113" s="460">
        <v>0</v>
      </c>
      <c r="H113" s="460">
        <v>0</v>
      </c>
      <c r="I113" s="460">
        <v>0</v>
      </c>
      <c r="J113" s="460">
        <v>0</v>
      </c>
      <c r="K113" s="460">
        <v>0</v>
      </c>
      <c r="L113" s="460">
        <v>0</v>
      </c>
      <c r="M113" s="460">
        <v>0</v>
      </c>
      <c r="N113" s="460">
        <v>0</v>
      </c>
      <c r="O113" s="460">
        <v>0</v>
      </c>
    </row>
    <row r="114" spans="2:15" s="129" customFormat="1" ht="13.5">
      <c r="B114" s="1452"/>
      <c r="C114" s="458" t="s">
        <v>630</v>
      </c>
      <c r="D114" s="459">
        <v>21</v>
      </c>
      <c r="E114" s="459">
        <v>8</v>
      </c>
      <c r="F114" s="459">
        <v>9</v>
      </c>
      <c r="G114" s="460">
        <v>2</v>
      </c>
      <c r="H114" s="460">
        <v>0</v>
      </c>
      <c r="I114" s="460">
        <v>0</v>
      </c>
      <c r="J114" s="460">
        <v>2</v>
      </c>
      <c r="K114" s="460">
        <v>0</v>
      </c>
      <c r="L114" s="460">
        <v>0</v>
      </c>
      <c r="M114" s="460">
        <v>0</v>
      </c>
      <c r="N114" s="460">
        <v>0</v>
      </c>
      <c r="O114" s="460">
        <v>0</v>
      </c>
    </row>
    <row r="115" spans="2:15">
      <c r="B115" s="1452"/>
      <c r="C115" s="458" t="s">
        <v>631</v>
      </c>
      <c r="D115" s="459">
        <v>57</v>
      </c>
      <c r="E115" s="459">
        <v>2</v>
      </c>
      <c r="F115" s="459">
        <v>22</v>
      </c>
      <c r="G115" s="459">
        <v>27</v>
      </c>
      <c r="H115" s="460">
        <v>3</v>
      </c>
      <c r="I115" s="460">
        <v>1</v>
      </c>
      <c r="J115" s="460">
        <v>0</v>
      </c>
      <c r="K115" s="460">
        <v>1</v>
      </c>
      <c r="L115" s="460">
        <v>0</v>
      </c>
      <c r="M115" s="460">
        <v>0</v>
      </c>
      <c r="N115" s="460">
        <v>0</v>
      </c>
      <c r="O115" s="460">
        <v>1</v>
      </c>
    </row>
    <row r="116" spans="2:15">
      <c r="B116" s="1452"/>
      <c r="C116" s="458" t="s">
        <v>632</v>
      </c>
      <c r="D116" s="459">
        <v>235</v>
      </c>
      <c r="E116" s="459">
        <v>1</v>
      </c>
      <c r="F116" s="459">
        <v>5</v>
      </c>
      <c r="G116" s="459">
        <v>56</v>
      </c>
      <c r="H116" s="459">
        <v>108</v>
      </c>
      <c r="I116" s="459">
        <v>48</v>
      </c>
      <c r="J116" s="459">
        <v>10</v>
      </c>
      <c r="K116" s="460">
        <v>3</v>
      </c>
      <c r="L116" s="460">
        <v>1</v>
      </c>
      <c r="M116" s="460">
        <v>0</v>
      </c>
      <c r="N116" s="460">
        <v>0</v>
      </c>
      <c r="O116" s="460">
        <v>3</v>
      </c>
    </row>
    <row r="117" spans="2:15">
      <c r="B117" s="1452"/>
      <c r="C117" s="458" t="s">
        <v>633</v>
      </c>
      <c r="D117" s="459">
        <v>2788</v>
      </c>
      <c r="E117" s="460">
        <v>0</v>
      </c>
      <c r="F117" s="459">
        <v>1</v>
      </c>
      <c r="G117" s="459">
        <v>27</v>
      </c>
      <c r="H117" s="459">
        <v>264</v>
      </c>
      <c r="I117" s="459">
        <v>993</v>
      </c>
      <c r="J117" s="459">
        <v>1122</v>
      </c>
      <c r="K117" s="459">
        <v>298</v>
      </c>
      <c r="L117" s="460">
        <v>43</v>
      </c>
      <c r="M117" s="459">
        <v>6</v>
      </c>
      <c r="N117" s="460">
        <v>2</v>
      </c>
      <c r="O117" s="459">
        <v>32</v>
      </c>
    </row>
    <row r="118" spans="2:15">
      <c r="B118" s="1452"/>
      <c r="C118" s="458" t="s">
        <v>634</v>
      </c>
      <c r="D118" s="459">
        <v>4704</v>
      </c>
      <c r="E118" s="460">
        <v>0</v>
      </c>
      <c r="F118" s="459">
        <v>0</v>
      </c>
      <c r="G118" s="459">
        <v>5</v>
      </c>
      <c r="H118" s="459">
        <v>81</v>
      </c>
      <c r="I118" s="459">
        <v>949</v>
      </c>
      <c r="J118" s="459">
        <v>2326</v>
      </c>
      <c r="K118" s="459">
        <v>1117</v>
      </c>
      <c r="L118" s="459">
        <v>174</v>
      </c>
      <c r="M118" s="459">
        <v>14</v>
      </c>
      <c r="N118" s="460">
        <v>3</v>
      </c>
      <c r="O118" s="459">
        <v>35</v>
      </c>
    </row>
    <row r="119" spans="2:15">
      <c r="B119" s="1452"/>
      <c r="C119" s="458" t="s">
        <v>635</v>
      </c>
      <c r="D119" s="459">
        <v>53</v>
      </c>
      <c r="E119" s="460">
        <v>0</v>
      </c>
      <c r="F119" s="460">
        <v>0</v>
      </c>
      <c r="G119" s="459">
        <v>1</v>
      </c>
      <c r="H119" s="459">
        <v>0</v>
      </c>
      <c r="I119" s="459">
        <v>11</v>
      </c>
      <c r="J119" s="459">
        <v>21</v>
      </c>
      <c r="K119" s="459">
        <v>17</v>
      </c>
      <c r="L119" s="459">
        <v>3</v>
      </c>
      <c r="M119" s="459">
        <v>0</v>
      </c>
      <c r="N119" s="459">
        <v>0</v>
      </c>
      <c r="O119" s="459">
        <v>0</v>
      </c>
    </row>
    <row r="120" spans="2:15">
      <c r="B120" s="1452"/>
      <c r="C120" s="458" t="s">
        <v>109</v>
      </c>
      <c r="D120" s="459">
        <v>240</v>
      </c>
      <c r="E120" s="460">
        <v>0</v>
      </c>
      <c r="F120" s="460">
        <v>0</v>
      </c>
      <c r="G120" s="460">
        <v>0</v>
      </c>
      <c r="H120" s="460">
        <v>0</v>
      </c>
      <c r="I120" s="459">
        <v>0</v>
      </c>
      <c r="J120" s="459">
        <v>0</v>
      </c>
      <c r="K120" s="459">
        <v>0</v>
      </c>
      <c r="L120" s="459">
        <v>0</v>
      </c>
      <c r="M120" s="459">
        <v>0</v>
      </c>
      <c r="N120" s="460">
        <v>0</v>
      </c>
      <c r="O120" s="459">
        <v>240</v>
      </c>
    </row>
    <row r="121" spans="2:15" s="129" customFormat="1" ht="13.5">
      <c r="B121" s="1451" t="s">
        <v>132</v>
      </c>
      <c r="C121" s="456" t="s">
        <v>49</v>
      </c>
      <c r="D121" s="457">
        <v>16955</v>
      </c>
      <c r="E121" s="457">
        <v>44</v>
      </c>
      <c r="F121" s="457">
        <v>92</v>
      </c>
      <c r="G121" s="457">
        <v>206</v>
      </c>
      <c r="H121" s="457">
        <v>897</v>
      </c>
      <c r="I121" s="457">
        <v>3970</v>
      </c>
      <c r="J121" s="457">
        <v>7429</v>
      </c>
      <c r="K121" s="457">
        <v>3461</v>
      </c>
      <c r="L121" s="457">
        <v>609</v>
      </c>
      <c r="M121" s="457">
        <v>71</v>
      </c>
      <c r="N121" s="457">
        <v>11</v>
      </c>
      <c r="O121" s="457">
        <v>165</v>
      </c>
    </row>
    <row r="122" spans="2:15">
      <c r="B122" s="1452"/>
      <c r="C122" s="458" t="s">
        <v>628</v>
      </c>
      <c r="D122" s="459">
        <v>1</v>
      </c>
      <c r="E122" s="459">
        <v>1</v>
      </c>
      <c r="F122" s="460">
        <v>0</v>
      </c>
      <c r="G122" s="460">
        <v>0</v>
      </c>
      <c r="H122" s="460">
        <v>0</v>
      </c>
      <c r="I122" s="460">
        <v>0</v>
      </c>
      <c r="J122" s="460">
        <v>0</v>
      </c>
      <c r="K122" s="460">
        <v>0</v>
      </c>
      <c r="L122" s="460">
        <v>0</v>
      </c>
      <c r="M122" s="460">
        <v>0</v>
      </c>
      <c r="N122" s="460">
        <v>0</v>
      </c>
      <c r="O122" s="460">
        <v>0</v>
      </c>
    </row>
    <row r="123" spans="2:15" s="129" customFormat="1" ht="13.5">
      <c r="B123" s="1452"/>
      <c r="C123" s="458" t="s">
        <v>629</v>
      </c>
      <c r="D123" s="459">
        <v>22</v>
      </c>
      <c r="E123" s="459">
        <v>18</v>
      </c>
      <c r="F123" s="459">
        <v>3</v>
      </c>
      <c r="G123" s="460">
        <v>1</v>
      </c>
      <c r="H123" s="460">
        <v>0</v>
      </c>
      <c r="I123" s="460">
        <v>0</v>
      </c>
      <c r="J123" s="460">
        <v>0</v>
      </c>
      <c r="K123" s="460">
        <v>0</v>
      </c>
      <c r="L123" s="460">
        <v>0</v>
      </c>
      <c r="M123" s="460">
        <v>0</v>
      </c>
      <c r="N123" s="460">
        <v>0</v>
      </c>
      <c r="O123" s="460">
        <v>0</v>
      </c>
    </row>
    <row r="124" spans="2:15">
      <c r="B124" s="1452"/>
      <c r="C124" s="458" t="s">
        <v>630</v>
      </c>
      <c r="D124" s="459">
        <v>45</v>
      </c>
      <c r="E124" s="459">
        <v>19</v>
      </c>
      <c r="F124" s="459">
        <v>18</v>
      </c>
      <c r="G124" s="459">
        <v>6</v>
      </c>
      <c r="H124" s="459">
        <v>1</v>
      </c>
      <c r="I124" s="459">
        <v>0</v>
      </c>
      <c r="J124" s="459">
        <v>1</v>
      </c>
      <c r="K124" s="460">
        <v>0</v>
      </c>
      <c r="L124" s="460">
        <v>0</v>
      </c>
      <c r="M124" s="460">
        <v>0</v>
      </c>
      <c r="N124" s="460">
        <v>0</v>
      </c>
      <c r="O124" s="460">
        <v>0</v>
      </c>
    </row>
    <row r="125" spans="2:15">
      <c r="B125" s="1452"/>
      <c r="C125" s="458" t="s">
        <v>631</v>
      </c>
      <c r="D125" s="459">
        <v>103</v>
      </c>
      <c r="E125" s="459">
        <v>4</v>
      </c>
      <c r="F125" s="459">
        <v>45</v>
      </c>
      <c r="G125" s="459">
        <v>42</v>
      </c>
      <c r="H125" s="459">
        <v>7</v>
      </c>
      <c r="I125" s="459">
        <v>3</v>
      </c>
      <c r="J125" s="459">
        <v>0</v>
      </c>
      <c r="K125" s="459">
        <v>2</v>
      </c>
      <c r="L125" s="460">
        <v>0</v>
      </c>
      <c r="M125" s="460">
        <v>0</v>
      </c>
      <c r="N125" s="460">
        <v>0</v>
      </c>
      <c r="O125" s="460">
        <v>0</v>
      </c>
    </row>
    <row r="126" spans="2:15">
      <c r="B126" s="1452"/>
      <c r="C126" s="458" t="s">
        <v>632</v>
      </c>
      <c r="D126" s="459">
        <v>263</v>
      </c>
      <c r="E126" s="459">
        <v>0</v>
      </c>
      <c r="F126" s="459">
        <v>20</v>
      </c>
      <c r="G126" s="459">
        <v>88</v>
      </c>
      <c r="H126" s="459">
        <v>112</v>
      </c>
      <c r="I126" s="459">
        <v>33</v>
      </c>
      <c r="J126" s="459">
        <v>6</v>
      </c>
      <c r="K126" s="459">
        <v>4</v>
      </c>
      <c r="L126" s="460">
        <v>0</v>
      </c>
      <c r="M126" s="460">
        <v>0</v>
      </c>
      <c r="N126" s="460">
        <v>0</v>
      </c>
      <c r="O126" s="460">
        <v>0</v>
      </c>
    </row>
    <row r="127" spans="2:15">
      <c r="B127" s="1452"/>
      <c r="C127" s="458" t="s">
        <v>633</v>
      </c>
      <c r="D127" s="459">
        <v>7590</v>
      </c>
      <c r="E127" s="460">
        <v>1</v>
      </c>
      <c r="F127" s="459">
        <v>5</v>
      </c>
      <c r="G127" s="459">
        <v>61</v>
      </c>
      <c r="H127" s="459">
        <v>586</v>
      </c>
      <c r="I127" s="459">
        <v>2300</v>
      </c>
      <c r="J127" s="459">
        <v>3287</v>
      </c>
      <c r="K127" s="459">
        <v>1152</v>
      </c>
      <c r="L127" s="459">
        <v>169</v>
      </c>
      <c r="M127" s="459">
        <v>26</v>
      </c>
      <c r="N127" s="459">
        <v>3</v>
      </c>
      <c r="O127" s="459">
        <v>0</v>
      </c>
    </row>
    <row r="128" spans="2:15">
      <c r="B128" s="1452"/>
      <c r="C128" s="458" t="s">
        <v>634</v>
      </c>
      <c r="D128" s="459">
        <v>8691</v>
      </c>
      <c r="E128" s="459">
        <v>1</v>
      </c>
      <c r="F128" s="459">
        <v>1</v>
      </c>
      <c r="G128" s="459">
        <v>7</v>
      </c>
      <c r="H128" s="459">
        <v>188</v>
      </c>
      <c r="I128" s="459">
        <v>1620</v>
      </c>
      <c r="J128" s="459">
        <v>4102</v>
      </c>
      <c r="K128" s="459">
        <v>2285</v>
      </c>
      <c r="L128" s="459">
        <v>434</v>
      </c>
      <c r="M128" s="459">
        <v>45</v>
      </c>
      <c r="N128" s="459">
        <v>8</v>
      </c>
      <c r="O128" s="459">
        <v>0</v>
      </c>
    </row>
    <row r="129" spans="2:15">
      <c r="B129" s="1452"/>
      <c r="C129" s="458" t="s">
        <v>635</v>
      </c>
      <c r="D129" s="459">
        <v>58</v>
      </c>
      <c r="E129" s="460">
        <v>0</v>
      </c>
      <c r="F129" s="460">
        <v>0</v>
      </c>
      <c r="G129" s="460">
        <v>0</v>
      </c>
      <c r="H129" s="460">
        <v>3</v>
      </c>
      <c r="I129" s="459">
        <v>8</v>
      </c>
      <c r="J129" s="459">
        <v>25</v>
      </c>
      <c r="K129" s="459">
        <v>16</v>
      </c>
      <c r="L129" s="459">
        <v>6</v>
      </c>
      <c r="M129" s="459">
        <v>0</v>
      </c>
      <c r="N129" s="460">
        <v>0</v>
      </c>
      <c r="O129" s="459">
        <v>0</v>
      </c>
    </row>
    <row r="130" spans="2:15">
      <c r="B130" s="1452"/>
      <c r="C130" s="458" t="s">
        <v>109</v>
      </c>
      <c r="D130" s="459">
        <v>182</v>
      </c>
      <c r="E130" s="459">
        <v>0</v>
      </c>
      <c r="F130" s="459">
        <v>0</v>
      </c>
      <c r="G130" s="460">
        <v>1</v>
      </c>
      <c r="H130" s="459">
        <v>0</v>
      </c>
      <c r="I130" s="459">
        <v>6</v>
      </c>
      <c r="J130" s="459">
        <v>8</v>
      </c>
      <c r="K130" s="459">
        <v>2</v>
      </c>
      <c r="L130" s="459">
        <v>0</v>
      </c>
      <c r="M130" s="459">
        <v>0</v>
      </c>
      <c r="N130" s="460">
        <v>0</v>
      </c>
      <c r="O130" s="459">
        <v>165</v>
      </c>
    </row>
    <row r="131" spans="2:15" s="129" customFormat="1" ht="13.5">
      <c r="B131" s="1451" t="s">
        <v>117</v>
      </c>
      <c r="C131" s="456" t="s">
        <v>49</v>
      </c>
      <c r="D131" s="457">
        <v>27982</v>
      </c>
      <c r="E131" s="457">
        <v>74</v>
      </c>
      <c r="F131" s="457">
        <v>162</v>
      </c>
      <c r="G131" s="457">
        <v>407</v>
      </c>
      <c r="H131" s="457">
        <v>1566</v>
      </c>
      <c r="I131" s="457">
        <v>7220</v>
      </c>
      <c r="J131" s="457">
        <v>11893</v>
      </c>
      <c r="K131" s="457">
        <v>5281</v>
      </c>
      <c r="L131" s="457">
        <v>828</v>
      </c>
      <c r="M131" s="457">
        <v>98</v>
      </c>
      <c r="N131" s="457">
        <v>9</v>
      </c>
      <c r="O131" s="457">
        <v>444</v>
      </c>
    </row>
    <row r="132" spans="2:15">
      <c r="B132" s="1452"/>
      <c r="C132" s="458" t="s">
        <v>628</v>
      </c>
      <c r="D132" s="459">
        <v>4</v>
      </c>
      <c r="E132" s="459">
        <v>4</v>
      </c>
      <c r="F132" s="460">
        <v>0</v>
      </c>
      <c r="G132" s="460">
        <v>0</v>
      </c>
      <c r="H132" s="460">
        <v>0</v>
      </c>
      <c r="I132" s="460">
        <v>0</v>
      </c>
      <c r="J132" s="459">
        <v>0</v>
      </c>
      <c r="K132" s="460">
        <v>0</v>
      </c>
      <c r="L132" s="460">
        <v>0</v>
      </c>
      <c r="M132" s="460">
        <v>0</v>
      </c>
      <c r="N132" s="460">
        <v>0</v>
      </c>
      <c r="O132" s="460">
        <v>0</v>
      </c>
    </row>
    <row r="133" spans="2:15" s="129" customFormat="1" ht="13.5">
      <c r="B133" s="1452"/>
      <c r="C133" s="458" t="s">
        <v>629</v>
      </c>
      <c r="D133" s="459">
        <v>34</v>
      </c>
      <c r="E133" s="459">
        <v>29</v>
      </c>
      <c r="F133" s="459">
        <v>4</v>
      </c>
      <c r="G133" s="460">
        <v>0</v>
      </c>
      <c r="H133" s="460">
        <v>0</v>
      </c>
      <c r="I133" s="460">
        <v>0</v>
      </c>
      <c r="J133" s="459">
        <v>1</v>
      </c>
      <c r="K133" s="460">
        <v>0</v>
      </c>
      <c r="L133" s="460">
        <v>0</v>
      </c>
      <c r="M133" s="460">
        <v>0</v>
      </c>
      <c r="N133" s="460">
        <v>0</v>
      </c>
      <c r="O133" s="460">
        <v>0</v>
      </c>
    </row>
    <row r="134" spans="2:15">
      <c r="B134" s="1452"/>
      <c r="C134" s="458" t="s">
        <v>630</v>
      </c>
      <c r="D134" s="459">
        <v>98</v>
      </c>
      <c r="E134" s="459">
        <v>29</v>
      </c>
      <c r="F134" s="459">
        <v>50</v>
      </c>
      <c r="G134" s="459">
        <v>13</v>
      </c>
      <c r="H134" s="459">
        <v>1</v>
      </c>
      <c r="I134" s="459">
        <v>3</v>
      </c>
      <c r="J134" s="459">
        <v>2</v>
      </c>
      <c r="K134" s="460">
        <v>0</v>
      </c>
      <c r="L134" s="460">
        <v>0</v>
      </c>
      <c r="M134" s="460">
        <v>0</v>
      </c>
      <c r="N134" s="460">
        <v>0</v>
      </c>
      <c r="O134" s="460">
        <v>0</v>
      </c>
    </row>
    <row r="135" spans="2:15">
      <c r="B135" s="1452"/>
      <c r="C135" s="458" t="s">
        <v>631</v>
      </c>
      <c r="D135" s="459">
        <v>207</v>
      </c>
      <c r="E135" s="459">
        <v>8</v>
      </c>
      <c r="F135" s="459">
        <v>68</v>
      </c>
      <c r="G135" s="459">
        <v>105</v>
      </c>
      <c r="H135" s="459">
        <v>16</v>
      </c>
      <c r="I135" s="459">
        <v>4</v>
      </c>
      <c r="J135" s="459">
        <v>6</v>
      </c>
      <c r="K135" s="459">
        <v>0</v>
      </c>
      <c r="L135" s="460">
        <v>0</v>
      </c>
      <c r="M135" s="460">
        <v>0</v>
      </c>
      <c r="N135" s="460">
        <v>0</v>
      </c>
      <c r="O135" s="460">
        <v>0</v>
      </c>
    </row>
    <row r="136" spans="2:15">
      <c r="B136" s="1452"/>
      <c r="C136" s="458" t="s">
        <v>632</v>
      </c>
      <c r="D136" s="459">
        <v>631</v>
      </c>
      <c r="E136" s="459">
        <v>1</v>
      </c>
      <c r="F136" s="459">
        <v>26</v>
      </c>
      <c r="G136" s="459">
        <v>178</v>
      </c>
      <c r="H136" s="459">
        <v>272</v>
      </c>
      <c r="I136" s="459">
        <v>122</v>
      </c>
      <c r="J136" s="459">
        <v>21</v>
      </c>
      <c r="K136" s="459">
        <v>8</v>
      </c>
      <c r="L136" s="459">
        <v>3</v>
      </c>
      <c r="M136" s="459">
        <v>0</v>
      </c>
      <c r="N136" s="460">
        <v>0</v>
      </c>
      <c r="O136" s="459">
        <v>0</v>
      </c>
    </row>
    <row r="137" spans="2:15">
      <c r="B137" s="1452"/>
      <c r="C137" s="458" t="s">
        <v>633</v>
      </c>
      <c r="D137" s="459">
        <v>10723</v>
      </c>
      <c r="E137" s="459">
        <v>1</v>
      </c>
      <c r="F137" s="459">
        <v>10</v>
      </c>
      <c r="G137" s="459">
        <v>100</v>
      </c>
      <c r="H137" s="459">
        <v>957</v>
      </c>
      <c r="I137" s="459">
        <v>3797</v>
      </c>
      <c r="J137" s="459">
        <v>4347</v>
      </c>
      <c r="K137" s="459">
        <v>1311</v>
      </c>
      <c r="L137" s="459">
        <v>170</v>
      </c>
      <c r="M137" s="459">
        <v>23</v>
      </c>
      <c r="N137" s="459">
        <v>1</v>
      </c>
      <c r="O137" s="459">
        <v>6</v>
      </c>
    </row>
    <row r="138" spans="2:15">
      <c r="B138" s="1452"/>
      <c r="C138" s="458" t="s">
        <v>634</v>
      </c>
      <c r="D138" s="459">
        <v>15485</v>
      </c>
      <c r="E138" s="459">
        <v>2</v>
      </c>
      <c r="F138" s="459">
        <v>3</v>
      </c>
      <c r="G138" s="459">
        <v>11</v>
      </c>
      <c r="H138" s="459">
        <v>311</v>
      </c>
      <c r="I138" s="459">
        <v>3213</v>
      </c>
      <c r="J138" s="459">
        <v>7356</v>
      </c>
      <c r="K138" s="459">
        <v>3871</v>
      </c>
      <c r="L138" s="459">
        <v>637</v>
      </c>
      <c r="M138" s="459">
        <v>70</v>
      </c>
      <c r="N138" s="459">
        <v>7</v>
      </c>
      <c r="O138" s="459">
        <v>4</v>
      </c>
    </row>
    <row r="139" spans="2:15">
      <c r="B139" s="1452"/>
      <c r="C139" s="458" t="s">
        <v>635</v>
      </c>
      <c r="D139" s="459">
        <v>330</v>
      </c>
      <c r="E139" s="460">
        <v>0</v>
      </c>
      <c r="F139" s="460">
        <v>1</v>
      </c>
      <c r="G139" s="459">
        <v>0</v>
      </c>
      <c r="H139" s="459">
        <v>7</v>
      </c>
      <c r="I139" s="459">
        <v>72</v>
      </c>
      <c r="J139" s="459">
        <v>142</v>
      </c>
      <c r="K139" s="459">
        <v>87</v>
      </c>
      <c r="L139" s="459">
        <v>16</v>
      </c>
      <c r="M139" s="459">
        <v>5</v>
      </c>
      <c r="N139" s="460">
        <v>0</v>
      </c>
      <c r="O139" s="460">
        <v>0</v>
      </c>
    </row>
    <row r="140" spans="2:15">
      <c r="B140" s="1452"/>
      <c r="C140" s="458" t="s">
        <v>109</v>
      </c>
      <c r="D140" s="459">
        <v>470</v>
      </c>
      <c r="E140" s="460">
        <v>0</v>
      </c>
      <c r="F140" s="459">
        <v>0</v>
      </c>
      <c r="G140" s="459">
        <v>0</v>
      </c>
      <c r="H140" s="459">
        <v>2</v>
      </c>
      <c r="I140" s="459">
        <v>9</v>
      </c>
      <c r="J140" s="459">
        <v>18</v>
      </c>
      <c r="K140" s="459">
        <v>4</v>
      </c>
      <c r="L140" s="459">
        <v>2</v>
      </c>
      <c r="M140" s="460">
        <v>0</v>
      </c>
      <c r="N140" s="460">
        <v>1</v>
      </c>
      <c r="O140" s="459">
        <v>434</v>
      </c>
    </row>
    <row r="141" spans="2:15" s="129" customFormat="1" ht="13.5">
      <c r="B141" s="1451" t="s">
        <v>114</v>
      </c>
      <c r="C141" s="456" t="s">
        <v>49</v>
      </c>
      <c r="D141" s="457">
        <v>4705</v>
      </c>
      <c r="E141" s="457">
        <v>10</v>
      </c>
      <c r="F141" s="457">
        <v>23</v>
      </c>
      <c r="G141" s="457">
        <v>58</v>
      </c>
      <c r="H141" s="457">
        <v>191</v>
      </c>
      <c r="I141" s="457">
        <v>927</v>
      </c>
      <c r="J141" s="457">
        <v>1506</v>
      </c>
      <c r="K141" s="457">
        <v>680</v>
      </c>
      <c r="L141" s="457">
        <v>77</v>
      </c>
      <c r="M141" s="457">
        <v>9</v>
      </c>
      <c r="N141" s="457">
        <v>1</v>
      </c>
      <c r="O141" s="457">
        <v>1223</v>
      </c>
    </row>
    <row r="142" spans="2:15">
      <c r="B142" s="1452"/>
      <c r="C142" s="458" t="s">
        <v>628</v>
      </c>
      <c r="D142" s="459">
        <v>1</v>
      </c>
      <c r="E142" s="459">
        <v>1</v>
      </c>
      <c r="F142" s="459">
        <v>0</v>
      </c>
      <c r="G142" s="459">
        <v>0</v>
      </c>
      <c r="H142" s="460">
        <v>0</v>
      </c>
      <c r="I142" s="460">
        <v>0</v>
      </c>
      <c r="J142" s="460">
        <v>0</v>
      </c>
      <c r="K142" s="460">
        <v>0</v>
      </c>
      <c r="L142" s="460">
        <v>0</v>
      </c>
      <c r="M142" s="460">
        <v>0</v>
      </c>
      <c r="N142" s="460">
        <v>0</v>
      </c>
      <c r="O142" s="460">
        <v>0</v>
      </c>
    </row>
    <row r="143" spans="2:15" s="129" customFormat="1" ht="13.5">
      <c r="B143" s="1452"/>
      <c r="C143" s="458" t="s">
        <v>629</v>
      </c>
      <c r="D143" s="459">
        <v>5</v>
      </c>
      <c r="E143" s="459">
        <v>3</v>
      </c>
      <c r="F143" s="459">
        <v>1</v>
      </c>
      <c r="G143" s="460">
        <v>0</v>
      </c>
      <c r="H143" s="460">
        <v>0</v>
      </c>
      <c r="I143" s="460">
        <v>1</v>
      </c>
      <c r="J143" s="460">
        <v>0</v>
      </c>
      <c r="K143" s="460">
        <v>0</v>
      </c>
      <c r="L143" s="460">
        <v>0</v>
      </c>
      <c r="M143" s="460">
        <v>0</v>
      </c>
      <c r="N143" s="460">
        <v>0</v>
      </c>
      <c r="O143" s="460">
        <v>0</v>
      </c>
    </row>
    <row r="144" spans="2:15">
      <c r="B144" s="1452"/>
      <c r="C144" s="458" t="s">
        <v>630</v>
      </c>
      <c r="D144" s="459">
        <v>16</v>
      </c>
      <c r="E144" s="459">
        <v>3</v>
      </c>
      <c r="F144" s="459">
        <v>11</v>
      </c>
      <c r="G144" s="459">
        <v>2</v>
      </c>
      <c r="H144" s="460">
        <v>0</v>
      </c>
      <c r="I144" s="460">
        <v>0</v>
      </c>
      <c r="J144" s="460">
        <v>0</v>
      </c>
      <c r="K144" s="460">
        <v>0</v>
      </c>
      <c r="L144" s="460">
        <v>0</v>
      </c>
      <c r="M144" s="460">
        <v>0</v>
      </c>
      <c r="N144" s="460">
        <v>0</v>
      </c>
      <c r="O144" s="460">
        <v>0</v>
      </c>
    </row>
    <row r="145" spans="2:15">
      <c r="B145" s="1452"/>
      <c r="C145" s="458" t="s">
        <v>631</v>
      </c>
      <c r="D145" s="459">
        <v>37</v>
      </c>
      <c r="E145" s="460">
        <v>3</v>
      </c>
      <c r="F145" s="459">
        <v>6</v>
      </c>
      <c r="G145" s="459">
        <v>22</v>
      </c>
      <c r="H145" s="459">
        <v>0</v>
      </c>
      <c r="I145" s="459">
        <v>3</v>
      </c>
      <c r="J145" s="459">
        <v>3</v>
      </c>
      <c r="K145" s="459">
        <v>0</v>
      </c>
      <c r="L145" s="460">
        <v>0</v>
      </c>
      <c r="M145" s="460">
        <v>0</v>
      </c>
      <c r="N145" s="460">
        <v>0</v>
      </c>
      <c r="O145" s="460">
        <v>0</v>
      </c>
    </row>
    <row r="146" spans="2:15">
      <c r="B146" s="1452"/>
      <c r="C146" s="458" t="s">
        <v>632</v>
      </c>
      <c r="D146" s="459">
        <v>105</v>
      </c>
      <c r="E146" s="460">
        <v>0</v>
      </c>
      <c r="F146" s="459">
        <v>3</v>
      </c>
      <c r="G146" s="459">
        <v>19</v>
      </c>
      <c r="H146" s="459">
        <v>38</v>
      </c>
      <c r="I146" s="459">
        <v>35</v>
      </c>
      <c r="J146" s="459">
        <v>7</v>
      </c>
      <c r="K146" s="459">
        <v>1</v>
      </c>
      <c r="L146" s="459">
        <v>0</v>
      </c>
      <c r="M146" s="460">
        <v>0</v>
      </c>
      <c r="N146" s="460">
        <v>0</v>
      </c>
      <c r="O146" s="460">
        <v>2</v>
      </c>
    </row>
    <row r="147" spans="2:15">
      <c r="B147" s="1452"/>
      <c r="C147" s="458" t="s">
        <v>633</v>
      </c>
      <c r="D147" s="459">
        <v>1113</v>
      </c>
      <c r="E147" s="460">
        <v>0</v>
      </c>
      <c r="F147" s="460">
        <v>2</v>
      </c>
      <c r="G147" s="459">
        <v>13</v>
      </c>
      <c r="H147" s="459">
        <v>101</v>
      </c>
      <c r="I147" s="459">
        <v>389</v>
      </c>
      <c r="J147" s="459">
        <v>451</v>
      </c>
      <c r="K147" s="459">
        <v>143</v>
      </c>
      <c r="L147" s="459">
        <v>8</v>
      </c>
      <c r="M147" s="460">
        <v>3</v>
      </c>
      <c r="N147" s="460">
        <v>0</v>
      </c>
      <c r="O147" s="459">
        <v>3</v>
      </c>
    </row>
    <row r="148" spans="2:15">
      <c r="B148" s="1452"/>
      <c r="C148" s="458" t="s">
        <v>634</v>
      </c>
      <c r="D148" s="459">
        <v>2154</v>
      </c>
      <c r="E148" s="460">
        <v>0</v>
      </c>
      <c r="F148" s="460">
        <v>0</v>
      </c>
      <c r="G148" s="459">
        <v>1</v>
      </c>
      <c r="H148" s="459">
        <v>51</v>
      </c>
      <c r="I148" s="459">
        <v>490</v>
      </c>
      <c r="J148" s="459">
        <v>1017</v>
      </c>
      <c r="K148" s="459">
        <v>521</v>
      </c>
      <c r="L148" s="459">
        <v>66</v>
      </c>
      <c r="M148" s="459">
        <v>6</v>
      </c>
      <c r="N148" s="459">
        <v>1</v>
      </c>
      <c r="O148" s="459">
        <v>1</v>
      </c>
    </row>
    <row r="149" spans="2:15">
      <c r="B149" s="1452"/>
      <c r="C149" s="458" t="s">
        <v>635</v>
      </c>
      <c r="D149" s="459">
        <v>57</v>
      </c>
      <c r="E149" s="460">
        <v>0</v>
      </c>
      <c r="F149" s="460">
        <v>0</v>
      </c>
      <c r="G149" s="460">
        <v>1</v>
      </c>
      <c r="H149" s="459">
        <v>1</v>
      </c>
      <c r="I149" s="459">
        <v>9</v>
      </c>
      <c r="J149" s="459">
        <v>28</v>
      </c>
      <c r="K149" s="459">
        <v>15</v>
      </c>
      <c r="L149" s="459">
        <v>3</v>
      </c>
      <c r="M149" s="460">
        <v>0</v>
      </c>
      <c r="N149" s="460">
        <v>0</v>
      </c>
      <c r="O149" s="460">
        <v>0</v>
      </c>
    </row>
    <row r="150" spans="2:15">
      <c r="B150" s="1452"/>
      <c r="C150" s="458" t="s">
        <v>109</v>
      </c>
      <c r="D150" s="459">
        <v>1217</v>
      </c>
      <c r="E150" s="460">
        <v>0</v>
      </c>
      <c r="F150" s="460">
        <v>0</v>
      </c>
      <c r="G150" s="460">
        <v>0</v>
      </c>
      <c r="H150" s="459">
        <v>0</v>
      </c>
      <c r="I150" s="459">
        <v>0</v>
      </c>
      <c r="J150" s="459">
        <v>0</v>
      </c>
      <c r="K150" s="459">
        <v>0</v>
      </c>
      <c r="L150" s="460">
        <v>0</v>
      </c>
      <c r="M150" s="460">
        <v>0</v>
      </c>
      <c r="N150" s="460">
        <v>0</v>
      </c>
      <c r="O150" s="459">
        <v>1217</v>
      </c>
    </row>
    <row r="151" spans="2:15" s="129" customFormat="1" ht="13.5">
      <c r="B151" s="1451" t="s">
        <v>112</v>
      </c>
      <c r="C151" s="456" t="s">
        <v>49</v>
      </c>
      <c r="D151" s="457">
        <v>2719</v>
      </c>
      <c r="E151" s="457">
        <v>2</v>
      </c>
      <c r="F151" s="457">
        <v>8</v>
      </c>
      <c r="G151" s="457">
        <v>33</v>
      </c>
      <c r="H151" s="457">
        <v>113</v>
      </c>
      <c r="I151" s="457">
        <v>562</v>
      </c>
      <c r="J151" s="457">
        <v>1029</v>
      </c>
      <c r="K151" s="457">
        <v>521</v>
      </c>
      <c r="L151" s="457">
        <v>75</v>
      </c>
      <c r="M151" s="457">
        <v>7</v>
      </c>
      <c r="N151" s="457">
        <v>4</v>
      </c>
      <c r="O151" s="457">
        <v>365</v>
      </c>
    </row>
    <row r="152" spans="2:15" s="129" customFormat="1" ht="13.5">
      <c r="B152" s="1452"/>
      <c r="C152" s="458" t="s">
        <v>628</v>
      </c>
      <c r="D152" s="459">
        <v>1</v>
      </c>
      <c r="E152" s="459">
        <v>0</v>
      </c>
      <c r="F152" s="460">
        <v>0</v>
      </c>
      <c r="G152" s="460">
        <v>1</v>
      </c>
      <c r="H152" s="460">
        <v>0</v>
      </c>
      <c r="I152" s="460">
        <v>0</v>
      </c>
      <c r="J152" s="460">
        <v>0</v>
      </c>
      <c r="K152" s="460">
        <v>0</v>
      </c>
      <c r="L152" s="460">
        <v>0</v>
      </c>
      <c r="M152" s="460">
        <v>0</v>
      </c>
      <c r="N152" s="460">
        <v>0</v>
      </c>
      <c r="O152" s="460">
        <v>0</v>
      </c>
    </row>
    <row r="153" spans="2:15">
      <c r="B153" s="1452"/>
      <c r="C153" s="458" t="s">
        <v>629</v>
      </c>
      <c r="D153" s="459">
        <v>3</v>
      </c>
      <c r="E153" s="460">
        <v>2</v>
      </c>
      <c r="F153" s="459">
        <v>1</v>
      </c>
      <c r="G153" s="460">
        <v>0</v>
      </c>
      <c r="H153" s="460">
        <v>0</v>
      </c>
      <c r="I153" s="460">
        <v>0</v>
      </c>
      <c r="J153" s="460">
        <v>0</v>
      </c>
      <c r="K153" s="460">
        <v>0</v>
      </c>
      <c r="L153" s="460">
        <v>0</v>
      </c>
      <c r="M153" s="460">
        <v>0</v>
      </c>
      <c r="N153" s="460">
        <v>0</v>
      </c>
      <c r="O153" s="460">
        <v>0</v>
      </c>
    </row>
    <row r="154" spans="2:15">
      <c r="B154" s="1452"/>
      <c r="C154" s="458" t="s">
        <v>630</v>
      </c>
      <c r="D154" s="459">
        <v>4</v>
      </c>
      <c r="E154" s="459">
        <v>0</v>
      </c>
      <c r="F154" s="459">
        <v>2</v>
      </c>
      <c r="G154" s="460">
        <v>2</v>
      </c>
      <c r="H154" s="460">
        <v>0</v>
      </c>
      <c r="I154" s="460">
        <v>0</v>
      </c>
      <c r="J154" s="460">
        <v>0</v>
      </c>
      <c r="K154" s="460">
        <v>0</v>
      </c>
      <c r="L154" s="460">
        <v>0</v>
      </c>
      <c r="M154" s="460">
        <v>0</v>
      </c>
      <c r="N154" s="460">
        <v>0</v>
      </c>
      <c r="O154" s="459">
        <v>0</v>
      </c>
    </row>
    <row r="155" spans="2:15">
      <c r="B155" s="1452"/>
      <c r="C155" s="458" t="s">
        <v>631</v>
      </c>
      <c r="D155" s="459">
        <v>15</v>
      </c>
      <c r="E155" s="459">
        <v>0</v>
      </c>
      <c r="F155" s="459">
        <v>3</v>
      </c>
      <c r="G155" s="459">
        <v>9</v>
      </c>
      <c r="H155" s="459">
        <v>1</v>
      </c>
      <c r="I155" s="460">
        <v>1</v>
      </c>
      <c r="J155" s="460">
        <v>1</v>
      </c>
      <c r="K155" s="460">
        <v>0</v>
      </c>
      <c r="L155" s="460">
        <v>0</v>
      </c>
      <c r="M155" s="460">
        <v>0</v>
      </c>
      <c r="N155" s="460">
        <v>0</v>
      </c>
      <c r="O155" s="460">
        <v>0</v>
      </c>
    </row>
    <row r="156" spans="2:15">
      <c r="B156" s="1452"/>
      <c r="C156" s="458" t="s">
        <v>632</v>
      </c>
      <c r="D156" s="459">
        <v>61</v>
      </c>
      <c r="E156" s="459">
        <v>0</v>
      </c>
      <c r="F156" s="460">
        <v>0</v>
      </c>
      <c r="G156" s="459">
        <v>10</v>
      </c>
      <c r="H156" s="459">
        <v>29</v>
      </c>
      <c r="I156" s="459">
        <v>15</v>
      </c>
      <c r="J156" s="459">
        <v>6</v>
      </c>
      <c r="K156" s="459">
        <v>1</v>
      </c>
      <c r="L156" s="460">
        <v>0</v>
      </c>
      <c r="M156" s="460">
        <v>0</v>
      </c>
      <c r="N156" s="460">
        <v>0</v>
      </c>
      <c r="O156" s="460">
        <v>0</v>
      </c>
    </row>
    <row r="157" spans="2:15">
      <c r="B157" s="1452"/>
      <c r="C157" s="458" t="s">
        <v>633</v>
      </c>
      <c r="D157" s="459">
        <v>652</v>
      </c>
      <c r="E157" s="460">
        <v>0</v>
      </c>
      <c r="F157" s="460">
        <v>2</v>
      </c>
      <c r="G157" s="459">
        <v>7</v>
      </c>
      <c r="H157" s="459">
        <v>52</v>
      </c>
      <c r="I157" s="459">
        <v>219</v>
      </c>
      <c r="J157" s="459">
        <v>265</v>
      </c>
      <c r="K157" s="459">
        <v>93</v>
      </c>
      <c r="L157" s="459">
        <v>10</v>
      </c>
      <c r="M157" s="459">
        <v>2</v>
      </c>
      <c r="N157" s="459">
        <v>2</v>
      </c>
      <c r="O157" s="460">
        <v>0</v>
      </c>
    </row>
    <row r="158" spans="2:15">
      <c r="B158" s="1452"/>
      <c r="C158" s="458" t="s">
        <v>634</v>
      </c>
      <c r="D158" s="459">
        <v>1572</v>
      </c>
      <c r="E158" s="460">
        <v>0</v>
      </c>
      <c r="F158" s="460">
        <v>0</v>
      </c>
      <c r="G158" s="460">
        <v>4</v>
      </c>
      <c r="H158" s="459">
        <v>29</v>
      </c>
      <c r="I158" s="459">
        <v>323</v>
      </c>
      <c r="J158" s="459">
        <v>743</v>
      </c>
      <c r="K158" s="459">
        <v>408</v>
      </c>
      <c r="L158" s="459">
        <v>58</v>
      </c>
      <c r="M158" s="459">
        <v>5</v>
      </c>
      <c r="N158" s="460">
        <v>2</v>
      </c>
      <c r="O158" s="459">
        <v>0</v>
      </c>
    </row>
    <row r="159" spans="2:15">
      <c r="B159" s="1452"/>
      <c r="C159" s="458" t="s">
        <v>635</v>
      </c>
      <c r="D159" s="459">
        <v>46</v>
      </c>
      <c r="E159" s="460">
        <v>0</v>
      </c>
      <c r="F159" s="460">
        <v>0</v>
      </c>
      <c r="G159" s="459">
        <v>0</v>
      </c>
      <c r="H159" s="460">
        <v>2</v>
      </c>
      <c r="I159" s="459">
        <v>4</v>
      </c>
      <c r="J159" s="459">
        <v>14</v>
      </c>
      <c r="K159" s="459">
        <v>19</v>
      </c>
      <c r="L159" s="459">
        <v>7</v>
      </c>
      <c r="M159" s="459">
        <v>0</v>
      </c>
      <c r="N159" s="460">
        <v>0</v>
      </c>
      <c r="O159" s="460">
        <v>0</v>
      </c>
    </row>
    <row r="160" spans="2:15">
      <c r="B160" s="1452"/>
      <c r="C160" s="458" t="s">
        <v>109</v>
      </c>
      <c r="D160" s="459">
        <v>365</v>
      </c>
      <c r="E160" s="460">
        <v>0</v>
      </c>
      <c r="F160" s="460">
        <v>0</v>
      </c>
      <c r="G160" s="460">
        <v>0</v>
      </c>
      <c r="H160" s="459">
        <v>0</v>
      </c>
      <c r="I160" s="460">
        <v>0</v>
      </c>
      <c r="J160" s="459">
        <v>0</v>
      </c>
      <c r="K160" s="459">
        <v>0</v>
      </c>
      <c r="L160" s="460">
        <v>0</v>
      </c>
      <c r="M160" s="460">
        <v>0</v>
      </c>
      <c r="N160" s="460">
        <v>0</v>
      </c>
      <c r="O160" s="459">
        <v>365</v>
      </c>
    </row>
    <row r="161" spans="2:15" s="129" customFormat="1" ht="13.5">
      <c r="B161" s="1451" t="s">
        <v>115</v>
      </c>
      <c r="C161" s="456" t="s">
        <v>49</v>
      </c>
      <c r="D161" s="457">
        <v>2500</v>
      </c>
      <c r="E161" s="457">
        <v>9</v>
      </c>
      <c r="F161" s="457">
        <v>14</v>
      </c>
      <c r="G161" s="457">
        <v>43</v>
      </c>
      <c r="H161" s="457">
        <v>98</v>
      </c>
      <c r="I161" s="457">
        <v>559</v>
      </c>
      <c r="J161" s="457">
        <v>788</v>
      </c>
      <c r="K161" s="457">
        <v>302</v>
      </c>
      <c r="L161" s="457">
        <v>44</v>
      </c>
      <c r="M161" s="457">
        <v>8</v>
      </c>
      <c r="N161" s="461">
        <v>1</v>
      </c>
      <c r="O161" s="457">
        <v>634</v>
      </c>
    </row>
    <row r="162" spans="2:15">
      <c r="B162" s="1452"/>
      <c r="C162" s="458" t="s">
        <v>628</v>
      </c>
      <c r="D162" s="459">
        <v>1</v>
      </c>
      <c r="E162" s="459">
        <v>1</v>
      </c>
      <c r="F162" s="460">
        <v>0</v>
      </c>
      <c r="G162" s="460">
        <v>0</v>
      </c>
      <c r="H162" s="460">
        <v>0</v>
      </c>
      <c r="I162" s="460">
        <v>0</v>
      </c>
      <c r="J162" s="459">
        <v>0</v>
      </c>
      <c r="K162" s="460">
        <v>0</v>
      </c>
      <c r="L162" s="460">
        <v>0</v>
      </c>
      <c r="M162" s="460">
        <v>0</v>
      </c>
      <c r="N162" s="460">
        <v>0</v>
      </c>
      <c r="O162" s="460">
        <v>0</v>
      </c>
    </row>
    <row r="163" spans="2:15">
      <c r="B163" s="1452"/>
      <c r="C163" s="458" t="s">
        <v>629</v>
      </c>
      <c r="D163" s="459">
        <v>3</v>
      </c>
      <c r="E163" s="459">
        <v>2</v>
      </c>
      <c r="F163" s="460">
        <v>1</v>
      </c>
      <c r="G163" s="460">
        <v>0</v>
      </c>
      <c r="H163" s="460">
        <v>0</v>
      </c>
      <c r="I163" s="460">
        <v>0</v>
      </c>
      <c r="J163" s="459">
        <v>0</v>
      </c>
      <c r="K163" s="460">
        <v>0</v>
      </c>
      <c r="L163" s="460">
        <v>0</v>
      </c>
      <c r="M163" s="460">
        <v>0</v>
      </c>
      <c r="N163" s="460">
        <v>0</v>
      </c>
      <c r="O163" s="460">
        <v>0</v>
      </c>
    </row>
    <row r="164" spans="2:15">
      <c r="B164" s="1452"/>
      <c r="C164" s="458" t="s">
        <v>630</v>
      </c>
      <c r="D164" s="459">
        <v>11</v>
      </c>
      <c r="E164" s="459">
        <v>6</v>
      </c>
      <c r="F164" s="459">
        <v>5</v>
      </c>
      <c r="G164" s="460">
        <v>0</v>
      </c>
      <c r="H164" s="459">
        <v>0</v>
      </c>
      <c r="I164" s="460">
        <v>0</v>
      </c>
      <c r="J164" s="460">
        <v>0</v>
      </c>
      <c r="K164" s="460">
        <v>0</v>
      </c>
      <c r="L164" s="460">
        <v>0</v>
      </c>
      <c r="M164" s="460">
        <v>0</v>
      </c>
      <c r="N164" s="460">
        <v>0</v>
      </c>
      <c r="O164" s="460">
        <v>0</v>
      </c>
    </row>
    <row r="165" spans="2:15">
      <c r="B165" s="1452"/>
      <c r="C165" s="458" t="s">
        <v>631</v>
      </c>
      <c r="D165" s="459">
        <v>26</v>
      </c>
      <c r="E165" s="460">
        <v>0</v>
      </c>
      <c r="F165" s="459">
        <v>6</v>
      </c>
      <c r="G165" s="459">
        <v>15</v>
      </c>
      <c r="H165" s="459">
        <v>4</v>
      </c>
      <c r="I165" s="459">
        <v>0</v>
      </c>
      <c r="J165" s="460">
        <v>1</v>
      </c>
      <c r="K165" s="460">
        <v>0</v>
      </c>
      <c r="L165" s="460">
        <v>0</v>
      </c>
      <c r="M165" s="460">
        <v>0</v>
      </c>
      <c r="N165" s="460">
        <v>0</v>
      </c>
      <c r="O165" s="460">
        <v>0</v>
      </c>
    </row>
    <row r="166" spans="2:15">
      <c r="B166" s="1452"/>
      <c r="C166" s="458" t="s">
        <v>632</v>
      </c>
      <c r="D166" s="459">
        <v>51</v>
      </c>
      <c r="E166" s="460">
        <v>0</v>
      </c>
      <c r="F166" s="460">
        <v>2</v>
      </c>
      <c r="G166" s="459">
        <v>18</v>
      </c>
      <c r="H166" s="459">
        <v>20</v>
      </c>
      <c r="I166" s="459">
        <v>8</v>
      </c>
      <c r="J166" s="459">
        <v>3</v>
      </c>
      <c r="K166" s="460">
        <v>0</v>
      </c>
      <c r="L166" s="460">
        <v>0</v>
      </c>
      <c r="M166" s="460">
        <v>0</v>
      </c>
      <c r="N166" s="460">
        <v>0</v>
      </c>
      <c r="O166" s="460">
        <v>0</v>
      </c>
    </row>
    <row r="167" spans="2:15">
      <c r="B167" s="1452"/>
      <c r="C167" s="458" t="s">
        <v>633</v>
      </c>
      <c r="D167" s="459">
        <v>694</v>
      </c>
      <c r="E167" s="460">
        <v>0</v>
      </c>
      <c r="F167" s="460">
        <v>0</v>
      </c>
      <c r="G167" s="459">
        <v>8</v>
      </c>
      <c r="H167" s="459">
        <v>50</v>
      </c>
      <c r="I167" s="459">
        <v>297</v>
      </c>
      <c r="J167" s="459">
        <v>257</v>
      </c>
      <c r="K167" s="459">
        <v>72</v>
      </c>
      <c r="L167" s="459">
        <v>7</v>
      </c>
      <c r="M167" s="459">
        <v>2</v>
      </c>
      <c r="N167" s="460">
        <v>0</v>
      </c>
      <c r="O167" s="459">
        <v>1</v>
      </c>
    </row>
    <row r="168" spans="2:15">
      <c r="B168" s="1452"/>
      <c r="C168" s="458" t="s">
        <v>634</v>
      </c>
      <c r="D168" s="459">
        <v>1074</v>
      </c>
      <c r="E168" s="460">
        <v>0</v>
      </c>
      <c r="F168" s="460">
        <v>0</v>
      </c>
      <c r="G168" s="459">
        <v>1</v>
      </c>
      <c r="H168" s="459">
        <v>23</v>
      </c>
      <c r="I168" s="459">
        <v>253</v>
      </c>
      <c r="J168" s="459">
        <v>525</v>
      </c>
      <c r="K168" s="459">
        <v>229</v>
      </c>
      <c r="L168" s="459">
        <v>36</v>
      </c>
      <c r="M168" s="459">
        <v>6</v>
      </c>
      <c r="N168" s="460">
        <v>1</v>
      </c>
      <c r="O168" s="459">
        <v>0</v>
      </c>
    </row>
    <row r="169" spans="2:15">
      <c r="B169" s="1452"/>
      <c r="C169" s="458" t="s">
        <v>635</v>
      </c>
      <c r="D169" s="459">
        <v>7</v>
      </c>
      <c r="E169" s="460">
        <v>0</v>
      </c>
      <c r="F169" s="460">
        <v>0</v>
      </c>
      <c r="G169" s="460">
        <v>1</v>
      </c>
      <c r="H169" s="460">
        <v>1</v>
      </c>
      <c r="I169" s="459">
        <v>1</v>
      </c>
      <c r="J169" s="459">
        <v>2</v>
      </c>
      <c r="K169" s="459">
        <v>1</v>
      </c>
      <c r="L169" s="460">
        <v>1</v>
      </c>
      <c r="M169" s="460">
        <v>0</v>
      </c>
      <c r="N169" s="460">
        <v>0</v>
      </c>
      <c r="O169" s="460">
        <v>0</v>
      </c>
    </row>
    <row r="170" spans="2:15">
      <c r="B170" s="1452"/>
      <c r="C170" s="458" t="s">
        <v>109</v>
      </c>
      <c r="D170" s="459">
        <v>633</v>
      </c>
      <c r="E170" s="460">
        <v>0</v>
      </c>
      <c r="F170" s="460">
        <v>0</v>
      </c>
      <c r="G170" s="460">
        <v>0</v>
      </c>
      <c r="H170" s="459">
        <v>0</v>
      </c>
      <c r="I170" s="459">
        <v>0</v>
      </c>
      <c r="J170" s="459">
        <v>0</v>
      </c>
      <c r="K170" s="459">
        <v>0</v>
      </c>
      <c r="L170" s="459">
        <v>0</v>
      </c>
      <c r="M170" s="460">
        <v>0</v>
      </c>
      <c r="N170" s="460">
        <v>0</v>
      </c>
      <c r="O170" s="459">
        <v>633</v>
      </c>
    </row>
    <row r="171" spans="2:15" s="129" customFormat="1" ht="13.5">
      <c r="B171" s="1451" t="s">
        <v>128</v>
      </c>
      <c r="C171" s="456" t="s">
        <v>49</v>
      </c>
      <c r="D171" s="457">
        <v>47675</v>
      </c>
      <c r="E171" s="457">
        <v>204</v>
      </c>
      <c r="F171" s="457">
        <v>377</v>
      </c>
      <c r="G171" s="457">
        <v>978</v>
      </c>
      <c r="H171" s="457">
        <v>3869</v>
      </c>
      <c r="I171" s="457">
        <v>16085</v>
      </c>
      <c r="J171" s="457">
        <v>19015</v>
      </c>
      <c r="K171" s="457">
        <v>5401</v>
      </c>
      <c r="L171" s="457">
        <v>520</v>
      </c>
      <c r="M171" s="457">
        <v>32</v>
      </c>
      <c r="N171" s="457">
        <v>2</v>
      </c>
      <c r="O171" s="457">
        <v>1192</v>
      </c>
    </row>
    <row r="172" spans="2:15" s="129" customFormat="1" ht="13.5">
      <c r="B172" s="1452"/>
      <c r="C172" s="458" t="s">
        <v>628</v>
      </c>
      <c r="D172" s="459">
        <v>20</v>
      </c>
      <c r="E172" s="459">
        <v>19</v>
      </c>
      <c r="F172" s="459">
        <v>0</v>
      </c>
      <c r="G172" s="460">
        <v>1</v>
      </c>
      <c r="H172" s="459">
        <v>0</v>
      </c>
      <c r="I172" s="460">
        <v>0</v>
      </c>
      <c r="J172" s="460">
        <v>0</v>
      </c>
      <c r="K172" s="460">
        <v>0</v>
      </c>
      <c r="L172" s="460">
        <v>0</v>
      </c>
      <c r="M172" s="460">
        <v>0</v>
      </c>
      <c r="N172" s="460">
        <v>0</v>
      </c>
      <c r="O172" s="459">
        <v>0</v>
      </c>
    </row>
    <row r="173" spans="2:15">
      <c r="B173" s="1452"/>
      <c r="C173" s="458" t="s">
        <v>629</v>
      </c>
      <c r="D173" s="459">
        <v>106</v>
      </c>
      <c r="E173" s="459">
        <v>93</v>
      </c>
      <c r="F173" s="459">
        <v>10</v>
      </c>
      <c r="G173" s="459">
        <v>0</v>
      </c>
      <c r="H173" s="459">
        <v>1</v>
      </c>
      <c r="I173" s="460">
        <v>1</v>
      </c>
      <c r="J173" s="460">
        <v>1</v>
      </c>
      <c r="K173" s="460">
        <v>0</v>
      </c>
      <c r="L173" s="460">
        <v>0</v>
      </c>
      <c r="M173" s="460">
        <v>0</v>
      </c>
      <c r="N173" s="460">
        <v>0</v>
      </c>
      <c r="O173" s="460">
        <v>0</v>
      </c>
    </row>
    <row r="174" spans="2:15">
      <c r="B174" s="1452"/>
      <c r="C174" s="458" t="s">
        <v>630</v>
      </c>
      <c r="D174" s="459">
        <v>198</v>
      </c>
      <c r="E174" s="459">
        <v>63</v>
      </c>
      <c r="F174" s="459">
        <v>124</v>
      </c>
      <c r="G174" s="459">
        <v>9</v>
      </c>
      <c r="H174" s="459">
        <v>1</v>
      </c>
      <c r="I174" s="459">
        <v>1</v>
      </c>
      <c r="J174" s="459">
        <v>0</v>
      </c>
      <c r="K174" s="460">
        <v>0</v>
      </c>
      <c r="L174" s="460">
        <v>0</v>
      </c>
      <c r="M174" s="460">
        <v>0</v>
      </c>
      <c r="N174" s="460">
        <v>0</v>
      </c>
      <c r="O174" s="459">
        <v>0</v>
      </c>
    </row>
    <row r="175" spans="2:15">
      <c r="B175" s="1452"/>
      <c r="C175" s="458" t="s">
        <v>631</v>
      </c>
      <c r="D175" s="459">
        <v>478</v>
      </c>
      <c r="E175" s="459">
        <v>24</v>
      </c>
      <c r="F175" s="459">
        <v>170</v>
      </c>
      <c r="G175" s="459">
        <v>240</v>
      </c>
      <c r="H175" s="459">
        <v>42</v>
      </c>
      <c r="I175" s="459">
        <v>1</v>
      </c>
      <c r="J175" s="459">
        <v>1</v>
      </c>
      <c r="K175" s="459">
        <v>0</v>
      </c>
      <c r="L175" s="460">
        <v>0</v>
      </c>
      <c r="M175" s="460">
        <v>0</v>
      </c>
      <c r="N175" s="460">
        <v>0</v>
      </c>
      <c r="O175" s="459">
        <v>0</v>
      </c>
    </row>
    <row r="176" spans="2:15">
      <c r="B176" s="1452"/>
      <c r="C176" s="458" t="s">
        <v>632</v>
      </c>
      <c r="D176" s="459">
        <v>1908</v>
      </c>
      <c r="E176" s="459">
        <v>2</v>
      </c>
      <c r="F176" s="459">
        <v>64</v>
      </c>
      <c r="G176" s="459">
        <v>491</v>
      </c>
      <c r="H176" s="459">
        <v>883</v>
      </c>
      <c r="I176" s="459">
        <v>378</v>
      </c>
      <c r="J176" s="459">
        <v>74</v>
      </c>
      <c r="K176" s="459">
        <v>14</v>
      </c>
      <c r="L176" s="459">
        <v>2</v>
      </c>
      <c r="M176" s="460">
        <v>0</v>
      </c>
      <c r="N176" s="460">
        <v>0</v>
      </c>
      <c r="O176" s="460">
        <v>0</v>
      </c>
    </row>
    <row r="177" spans="2:15">
      <c r="B177" s="1452"/>
      <c r="C177" s="458" t="s">
        <v>633</v>
      </c>
      <c r="D177" s="459">
        <v>18694</v>
      </c>
      <c r="E177" s="460">
        <v>2</v>
      </c>
      <c r="F177" s="459">
        <v>7</v>
      </c>
      <c r="G177" s="459">
        <v>216</v>
      </c>
      <c r="H177" s="459">
        <v>2246</v>
      </c>
      <c r="I177" s="459">
        <v>8397</v>
      </c>
      <c r="J177" s="459">
        <v>6503</v>
      </c>
      <c r="K177" s="459">
        <v>1224</v>
      </c>
      <c r="L177" s="459">
        <v>87</v>
      </c>
      <c r="M177" s="459">
        <v>9</v>
      </c>
      <c r="N177" s="459">
        <v>0</v>
      </c>
      <c r="O177" s="459">
        <v>3</v>
      </c>
    </row>
    <row r="178" spans="2:15">
      <c r="B178" s="1452"/>
      <c r="C178" s="458" t="s">
        <v>634</v>
      </c>
      <c r="D178" s="459">
        <v>24898</v>
      </c>
      <c r="E178" s="459">
        <v>1</v>
      </c>
      <c r="F178" s="459">
        <v>2</v>
      </c>
      <c r="G178" s="459">
        <v>19</v>
      </c>
      <c r="H178" s="459">
        <v>693</v>
      </c>
      <c r="I178" s="459">
        <v>7257</v>
      </c>
      <c r="J178" s="459">
        <v>12358</v>
      </c>
      <c r="K178" s="459">
        <v>4112</v>
      </c>
      <c r="L178" s="459">
        <v>428</v>
      </c>
      <c r="M178" s="459">
        <v>22</v>
      </c>
      <c r="N178" s="459">
        <v>2</v>
      </c>
      <c r="O178" s="459">
        <v>4</v>
      </c>
    </row>
    <row r="179" spans="2:15">
      <c r="B179" s="1452"/>
      <c r="C179" s="458" t="s">
        <v>635</v>
      </c>
      <c r="D179" s="459">
        <v>165</v>
      </c>
      <c r="E179" s="460">
        <v>0</v>
      </c>
      <c r="F179" s="460">
        <v>0</v>
      </c>
      <c r="G179" s="460">
        <v>0</v>
      </c>
      <c r="H179" s="459">
        <v>1</v>
      </c>
      <c r="I179" s="459">
        <v>40</v>
      </c>
      <c r="J179" s="459">
        <v>72</v>
      </c>
      <c r="K179" s="459">
        <v>48</v>
      </c>
      <c r="L179" s="459">
        <v>3</v>
      </c>
      <c r="M179" s="459">
        <v>1</v>
      </c>
      <c r="N179" s="460">
        <v>0</v>
      </c>
      <c r="O179" s="459">
        <v>0</v>
      </c>
    </row>
    <row r="180" spans="2:15">
      <c r="B180" s="1452"/>
      <c r="C180" s="458" t="s">
        <v>109</v>
      </c>
      <c r="D180" s="459">
        <v>1208</v>
      </c>
      <c r="E180" s="459">
        <v>0</v>
      </c>
      <c r="F180" s="460">
        <v>0</v>
      </c>
      <c r="G180" s="459">
        <v>2</v>
      </c>
      <c r="H180" s="459">
        <v>2</v>
      </c>
      <c r="I180" s="459">
        <v>10</v>
      </c>
      <c r="J180" s="459">
        <v>6</v>
      </c>
      <c r="K180" s="459">
        <v>3</v>
      </c>
      <c r="L180" s="459">
        <v>0</v>
      </c>
      <c r="M180" s="459">
        <v>0</v>
      </c>
      <c r="N180" s="460">
        <v>0</v>
      </c>
      <c r="O180" s="459">
        <v>1185</v>
      </c>
    </row>
    <row r="181" spans="2:15" s="129" customFormat="1" ht="13.5">
      <c r="B181" s="1451" t="s">
        <v>129</v>
      </c>
      <c r="C181" s="456" t="s">
        <v>49</v>
      </c>
      <c r="D181" s="457">
        <v>9129</v>
      </c>
      <c r="E181" s="457">
        <v>42</v>
      </c>
      <c r="F181" s="457">
        <v>61</v>
      </c>
      <c r="G181" s="457">
        <v>172</v>
      </c>
      <c r="H181" s="457">
        <v>713</v>
      </c>
      <c r="I181" s="457">
        <v>2934</v>
      </c>
      <c r="J181" s="457">
        <v>3677</v>
      </c>
      <c r="K181" s="457">
        <v>1110</v>
      </c>
      <c r="L181" s="457">
        <v>128</v>
      </c>
      <c r="M181" s="457">
        <v>10</v>
      </c>
      <c r="N181" s="457">
        <v>0</v>
      </c>
      <c r="O181" s="457">
        <v>282</v>
      </c>
    </row>
    <row r="182" spans="2:15" s="129" customFormat="1" ht="13.5">
      <c r="B182" s="1452"/>
      <c r="C182" s="458" t="s">
        <v>628</v>
      </c>
      <c r="D182" s="459">
        <v>4</v>
      </c>
      <c r="E182" s="460">
        <v>4</v>
      </c>
      <c r="F182" s="460">
        <v>0</v>
      </c>
      <c r="G182" s="460">
        <v>0</v>
      </c>
      <c r="H182" s="460">
        <v>0</v>
      </c>
      <c r="I182" s="460">
        <v>0</v>
      </c>
      <c r="J182" s="460">
        <v>0</v>
      </c>
      <c r="K182" s="460">
        <v>0</v>
      </c>
      <c r="L182" s="459">
        <v>0</v>
      </c>
      <c r="M182" s="460">
        <v>0</v>
      </c>
      <c r="N182" s="460">
        <v>0</v>
      </c>
      <c r="O182" s="460">
        <v>0</v>
      </c>
    </row>
    <row r="183" spans="2:15">
      <c r="B183" s="1452"/>
      <c r="C183" s="458" t="s">
        <v>629</v>
      </c>
      <c r="D183" s="459">
        <v>20</v>
      </c>
      <c r="E183" s="459">
        <v>16</v>
      </c>
      <c r="F183" s="459">
        <v>3</v>
      </c>
      <c r="G183" s="459">
        <v>0</v>
      </c>
      <c r="H183" s="460">
        <v>0</v>
      </c>
      <c r="I183" s="460">
        <v>0</v>
      </c>
      <c r="J183" s="460">
        <v>1</v>
      </c>
      <c r="K183" s="460">
        <v>0</v>
      </c>
      <c r="L183" s="460">
        <v>0</v>
      </c>
      <c r="M183" s="460">
        <v>0</v>
      </c>
      <c r="N183" s="460">
        <v>0</v>
      </c>
      <c r="O183" s="460">
        <v>0</v>
      </c>
    </row>
    <row r="184" spans="2:15">
      <c r="B184" s="1452"/>
      <c r="C184" s="458" t="s">
        <v>630</v>
      </c>
      <c r="D184" s="459">
        <v>54</v>
      </c>
      <c r="E184" s="459">
        <v>20</v>
      </c>
      <c r="F184" s="459">
        <v>26</v>
      </c>
      <c r="G184" s="459">
        <v>4</v>
      </c>
      <c r="H184" s="460">
        <v>1</v>
      </c>
      <c r="I184" s="460">
        <v>1</v>
      </c>
      <c r="J184" s="460">
        <v>2</v>
      </c>
      <c r="K184" s="460">
        <v>0</v>
      </c>
      <c r="L184" s="460">
        <v>0</v>
      </c>
      <c r="M184" s="460">
        <v>0</v>
      </c>
      <c r="N184" s="460">
        <v>0</v>
      </c>
      <c r="O184" s="460">
        <v>0</v>
      </c>
    </row>
    <row r="185" spans="2:15">
      <c r="B185" s="1452"/>
      <c r="C185" s="458" t="s">
        <v>631</v>
      </c>
      <c r="D185" s="459">
        <v>73</v>
      </c>
      <c r="E185" s="459">
        <v>2</v>
      </c>
      <c r="F185" s="459">
        <v>22</v>
      </c>
      <c r="G185" s="459">
        <v>39</v>
      </c>
      <c r="H185" s="459">
        <v>8</v>
      </c>
      <c r="I185" s="459">
        <v>2</v>
      </c>
      <c r="J185" s="459">
        <v>0</v>
      </c>
      <c r="K185" s="460">
        <v>0</v>
      </c>
      <c r="L185" s="460">
        <v>0</v>
      </c>
      <c r="M185" s="460">
        <v>0</v>
      </c>
      <c r="N185" s="460">
        <v>0</v>
      </c>
      <c r="O185" s="460">
        <v>0</v>
      </c>
    </row>
    <row r="186" spans="2:15">
      <c r="B186" s="1452"/>
      <c r="C186" s="458" t="s">
        <v>632</v>
      </c>
      <c r="D186" s="459">
        <v>349</v>
      </c>
      <c r="E186" s="460">
        <v>0</v>
      </c>
      <c r="F186" s="459">
        <v>8</v>
      </c>
      <c r="G186" s="459">
        <v>91</v>
      </c>
      <c r="H186" s="459">
        <v>172</v>
      </c>
      <c r="I186" s="459">
        <v>65</v>
      </c>
      <c r="J186" s="459">
        <v>9</v>
      </c>
      <c r="K186" s="459">
        <v>4</v>
      </c>
      <c r="L186" s="459">
        <v>0</v>
      </c>
      <c r="M186" s="460">
        <v>0</v>
      </c>
      <c r="N186" s="460">
        <v>0</v>
      </c>
      <c r="O186" s="460">
        <v>0</v>
      </c>
    </row>
    <row r="187" spans="2:15">
      <c r="B187" s="1452"/>
      <c r="C187" s="458" t="s">
        <v>633</v>
      </c>
      <c r="D187" s="459">
        <v>3502</v>
      </c>
      <c r="E187" s="459">
        <v>0</v>
      </c>
      <c r="F187" s="459">
        <v>1</v>
      </c>
      <c r="G187" s="459">
        <v>30</v>
      </c>
      <c r="H187" s="459">
        <v>380</v>
      </c>
      <c r="I187" s="459">
        <v>1504</v>
      </c>
      <c r="J187" s="459">
        <v>1271</v>
      </c>
      <c r="K187" s="459">
        <v>285</v>
      </c>
      <c r="L187" s="459">
        <v>26</v>
      </c>
      <c r="M187" s="460">
        <v>5</v>
      </c>
      <c r="N187" s="460">
        <v>0</v>
      </c>
      <c r="O187" s="459">
        <v>0</v>
      </c>
    </row>
    <row r="188" spans="2:15">
      <c r="B188" s="1452"/>
      <c r="C188" s="458" t="s">
        <v>634</v>
      </c>
      <c r="D188" s="459">
        <v>4789</v>
      </c>
      <c r="E188" s="460">
        <v>0</v>
      </c>
      <c r="F188" s="459">
        <v>1</v>
      </c>
      <c r="G188" s="459">
        <v>8</v>
      </c>
      <c r="H188" s="459">
        <v>152</v>
      </c>
      <c r="I188" s="459">
        <v>1345</v>
      </c>
      <c r="J188" s="459">
        <v>2364</v>
      </c>
      <c r="K188" s="459">
        <v>812</v>
      </c>
      <c r="L188" s="459">
        <v>102</v>
      </c>
      <c r="M188" s="459">
        <v>5</v>
      </c>
      <c r="N188" s="459">
        <v>0</v>
      </c>
      <c r="O188" s="459">
        <v>0</v>
      </c>
    </row>
    <row r="189" spans="2:15">
      <c r="B189" s="1452"/>
      <c r="C189" s="458" t="s">
        <v>635</v>
      </c>
      <c r="D189" s="459">
        <v>46</v>
      </c>
      <c r="E189" s="460">
        <v>0</v>
      </c>
      <c r="F189" s="460">
        <v>0</v>
      </c>
      <c r="G189" s="460">
        <v>0</v>
      </c>
      <c r="H189" s="460">
        <v>0</v>
      </c>
      <c r="I189" s="459">
        <v>14</v>
      </c>
      <c r="J189" s="459">
        <v>24</v>
      </c>
      <c r="K189" s="459">
        <v>8</v>
      </c>
      <c r="L189" s="459">
        <v>0</v>
      </c>
      <c r="M189" s="460">
        <v>0</v>
      </c>
      <c r="N189" s="460">
        <v>0</v>
      </c>
      <c r="O189" s="460">
        <v>0</v>
      </c>
    </row>
    <row r="190" spans="2:15">
      <c r="B190" s="1452"/>
      <c r="C190" s="458" t="s">
        <v>109</v>
      </c>
      <c r="D190" s="459">
        <v>292</v>
      </c>
      <c r="E190" s="460">
        <v>0</v>
      </c>
      <c r="F190" s="460">
        <v>0</v>
      </c>
      <c r="G190" s="460">
        <v>0</v>
      </c>
      <c r="H190" s="459">
        <v>0</v>
      </c>
      <c r="I190" s="459">
        <v>3</v>
      </c>
      <c r="J190" s="459">
        <v>6</v>
      </c>
      <c r="K190" s="459">
        <v>1</v>
      </c>
      <c r="L190" s="460">
        <v>0</v>
      </c>
      <c r="M190" s="460">
        <v>0</v>
      </c>
      <c r="N190" s="460">
        <v>0</v>
      </c>
      <c r="O190" s="459">
        <v>282</v>
      </c>
    </row>
    <row r="191" spans="2:15" s="129" customFormat="1" ht="13.5">
      <c r="B191" s="1451" t="s">
        <v>111</v>
      </c>
      <c r="C191" s="456" t="s">
        <v>49</v>
      </c>
      <c r="D191" s="457">
        <v>2140</v>
      </c>
      <c r="E191" s="457">
        <v>5</v>
      </c>
      <c r="F191" s="457">
        <v>17</v>
      </c>
      <c r="G191" s="457">
        <v>28</v>
      </c>
      <c r="H191" s="457">
        <v>85</v>
      </c>
      <c r="I191" s="457">
        <v>410</v>
      </c>
      <c r="J191" s="457">
        <v>877</v>
      </c>
      <c r="K191" s="457">
        <v>402</v>
      </c>
      <c r="L191" s="457">
        <v>66</v>
      </c>
      <c r="M191" s="457">
        <v>3</v>
      </c>
      <c r="N191" s="457">
        <v>0</v>
      </c>
      <c r="O191" s="457">
        <v>247</v>
      </c>
    </row>
    <row r="192" spans="2:15" s="129" customFormat="1" ht="13.5">
      <c r="B192" s="1452"/>
      <c r="C192" s="458" t="s">
        <v>628</v>
      </c>
      <c r="D192" s="459">
        <v>1</v>
      </c>
      <c r="E192" s="459">
        <v>1</v>
      </c>
      <c r="F192" s="460">
        <v>0</v>
      </c>
      <c r="G192" s="460">
        <v>0</v>
      </c>
      <c r="H192" s="460">
        <v>0</v>
      </c>
      <c r="I192" s="460">
        <v>0</v>
      </c>
      <c r="J192" s="460">
        <v>0</v>
      </c>
      <c r="K192" s="460">
        <v>0</v>
      </c>
      <c r="L192" s="460">
        <v>0</v>
      </c>
      <c r="M192" s="460">
        <v>0</v>
      </c>
      <c r="N192" s="460">
        <v>0</v>
      </c>
      <c r="O192" s="460">
        <v>0</v>
      </c>
    </row>
    <row r="193" spans="2:15">
      <c r="B193" s="1452"/>
      <c r="C193" s="458" t="s">
        <v>629</v>
      </c>
      <c r="D193" s="459">
        <v>2</v>
      </c>
      <c r="E193" s="459">
        <v>1</v>
      </c>
      <c r="F193" s="460">
        <v>1</v>
      </c>
      <c r="G193" s="460">
        <v>0</v>
      </c>
      <c r="H193" s="460">
        <v>0</v>
      </c>
      <c r="I193" s="460">
        <v>0</v>
      </c>
      <c r="J193" s="460">
        <v>0</v>
      </c>
      <c r="K193" s="460">
        <v>0</v>
      </c>
      <c r="L193" s="460">
        <v>0</v>
      </c>
      <c r="M193" s="460">
        <v>0</v>
      </c>
      <c r="N193" s="460">
        <v>0</v>
      </c>
      <c r="O193" s="460">
        <v>0</v>
      </c>
    </row>
    <row r="194" spans="2:15">
      <c r="B194" s="1452"/>
      <c r="C194" s="458" t="s">
        <v>630</v>
      </c>
      <c r="D194" s="459">
        <v>10</v>
      </c>
      <c r="E194" s="460">
        <v>2</v>
      </c>
      <c r="F194" s="460">
        <v>8</v>
      </c>
      <c r="G194" s="459">
        <v>0</v>
      </c>
      <c r="H194" s="459">
        <v>0</v>
      </c>
      <c r="I194" s="460">
        <v>0</v>
      </c>
      <c r="J194" s="460">
        <v>0</v>
      </c>
      <c r="K194" s="460">
        <v>0</v>
      </c>
      <c r="L194" s="460">
        <v>0</v>
      </c>
      <c r="M194" s="460">
        <v>0</v>
      </c>
      <c r="N194" s="460">
        <v>0</v>
      </c>
      <c r="O194" s="460">
        <v>0</v>
      </c>
    </row>
    <row r="195" spans="2:15">
      <c r="B195" s="1452"/>
      <c r="C195" s="458" t="s">
        <v>631</v>
      </c>
      <c r="D195" s="459">
        <v>18</v>
      </c>
      <c r="E195" s="460">
        <v>1</v>
      </c>
      <c r="F195" s="459">
        <v>6</v>
      </c>
      <c r="G195" s="459">
        <v>8</v>
      </c>
      <c r="H195" s="460">
        <v>1</v>
      </c>
      <c r="I195" s="460">
        <v>1</v>
      </c>
      <c r="J195" s="460">
        <v>0</v>
      </c>
      <c r="K195" s="460">
        <v>0</v>
      </c>
      <c r="L195" s="460">
        <v>0</v>
      </c>
      <c r="M195" s="460">
        <v>0</v>
      </c>
      <c r="N195" s="460">
        <v>0</v>
      </c>
      <c r="O195" s="459">
        <v>1</v>
      </c>
    </row>
    <row r="196" spans="2:15">
      <c r="B196" s="1452"/>
      <c r="C196" s="458" t="s">
        <v>632</v>
      </c>
      <c r="D196" s="459">
        <v>56</v>
      </c>
      <c r="E196" s="460">
        <v>0</v>
      </c>
      <c r="F196" s="460">
        <v>1</v>
      </c>
      <c r="G196" s="459">
        <v>15</v>
      </c>
      <c r="H196" s="459">
        <v>25</v>
      </c>
      <c r="I196" s="459">
        <v>13</v>
      </c>
      <c r="J196" s="459">
        <v>2</v>
      </c>
      <c r="K196" s="459">
        <v>0</v>
      </c>
      <c r="L196" s="459">
        <v>0</v>
      </c>
      <c r="M196" s="460">
        <v>0</v>
      </c>
      <c r="N196" s="460">
        <v>0</v>
      </c>
      <c r="O196" s="460">
        <v>0</v>
      </c>
    </row>
    <row r="197" spans="2:15">
      <c r="B197" s="1452"/>
      <c r="C197" s="458" t="s">
        <v>633</v>
      </c>
      <c r="D197" s="459">
        <v>653</v>
      </c>
      <c r="E197" s="460">
        <v>0</v>
      </c>
      <c r="F197" s="460">
        <v>1</v>
      </c>
      <c r="G197" s="459">
        <v>4</v>
      </c>
      <c r="H197" s="459">
        <v>42</v>
      </c>
      <c r="I197" s="459">
        <v>218</v>
      </c>
      <c r="J197" s="459">
        <v>292</v>
      </c>
      <c r="K197" s="459">
        <v>75</v>
      </c>
      <c r="L197" s="459">
        <v>8</v>
      </c>
      <c r="M197" s="459">
        <v>0</v>
      </c>
      <c r="N197" s="459">
        <v>0</v>
      </c>
      <c r="O197" s="459">
        <v>13</v>
      </c>
    </row>
    <row r="198" spans="2:15">
      <c r="B198" s="1452"/>
      <c r="C198" s="458" t="s">
        <v>634</v>
      </c>
      <c r="D198" s="459">
        <v>1200</v>
      </c>
      <c r="E198" s="460">
        <v>0</v>
      </c>
      <c r="F198" s="460">
        <v>0</v>
      </c>
      <c r="G198" s="460">
        <v>1</v>
      </c>
      <c r="H198" s="459">
        <v>17</v>
      </c>
      <c r="I198" s="459">
        <v>176</v>
      </c>
      <c r="J198" s="459">
        <v>574</v>
      </c>
      <c r="K198" s="459">
        <v>321</v>
      </c>
      <c r="L198" s="459">
        <v>56</v>
      </c>
      <c r="M198" s="459">
        <v>3</v>
      </c>
      <c r="N198" s="459">
        <v>0</v>
      </c>
      <c r="O198" s="459">
        <v>52</v>
      </c>
    </row>
    <row r="199" spans="2:15">
      <c r="B199" s="1452"/>
      <c r="C199" s="458" t="s">
        <v>635</v>
      </c>
      <c r="D199" s="459">
        <v>20</v>
      </c>
      <c r="E199" s="460">
        <v>0</v>
      </c>
      <c r="F199" s="460">
        <v>0</v>
      </c>
      <c r="G199" s="460">
        <v>0</v>
      </c>
      <c r="H199" s="460">
        <v>0</v>
      </c>
      <c r="I199" s="459">
        <v>2</v>
      </c>
      <c r="J199" s="459">
        <v>9</v>
      </c>
      <c r="K199" s="459">
        <v>6</v>
      </c>
      <c r="L199" s="459">
        <v>2</v>
      </c>
      <c r="M199" s="459">
        <v>0</v>
      </c>
      <c r="N199" s="460">
        <v>0</v>
      </c>
      <c r="O199" s="460">
        <v>1</v>
      </c>
    </row>
    <row r="200" spans="2:15">
      <c r="B200" s="1452"/>
      <c r="C200" s="458" t="s">
        <v>109</v>
      </c>
      <c r="D200" s="459">
        <v>180</v>
      </c>
      <c r="E200" s="460">
        <v>0</v>
      </c>
      <c r="F200" s="460">
        <v>0</v>
      </c>
      <c r="G200" s="460">
        <v>0</v>
      </c>
      <c r="H200" s="460">
        <v>0</v>
      </c>
      <c r="I200" s="460">
        <v>0</v>
      </c>
      <c r="J200" s="459">
        <v>0</v>
      </c>
      <c r="K200" s="460">
        <v>0</v>
      </c>
      <c r="L200" s="460">
        <v>0</v>
      </c>
      <c r="M200" s="460">
        <v>0</v>
      </c>
      <c r="N200" s="460">
        <v>0</v>
      </c>
      <c r="O200" s="459">
        <v>180</v>
      </c>
    </row>
    <row r="201" spans="2:15" s="129" customFormat="1" ht="13.5">
      <c r="B201" s="1451" t="s">
        <v>140</v>
      </c>
      <c r="C201" s="456" t="s">
        <v>49</v>
      </c>
      <c r="D201" s="457">
        <v>379</v>
      </c>
      <c r="E201" s="461">
        <v>5</v>
      </c>
      <c r="F201" s="457">
        <v>3</v>
      </c>
      <c r="G201" s="457">
        <v>6</v>
      </c>
      <c r="H201" s="457">
        <v>15</v>
      </c>
      <c r="I201" s="457">
        <v>75</v>
      </c>
      <c r="J201" s="457">
        <v>168</v>
      </c>
      <c r="K201" s="457">
        <v>90</v>
      </c>
      <c r="L201" s="457">
        <v>14</v>
      </c>
      <c r="M201" s="457">
        <v>1</v>
      </c>
      <c r="N201" s="461">
        <v>0</v>
      </c>
      <c r="O201" s="457">
        <v>2</v>
      </c>
    </row>
    <row r="202" spans="2:15">
      <c r="B202" s="1452"/>
      <c r="C202" s="458" t="s">
        <v>629</v>
      </c>
      <c r="D202" s="459">
        <v>4</v>
      </c>
      <c r="E202" s="460">
        <v>4</v>
      </c>
      <c r="F202" s="459">
        <v>0</v>
      </c>
      <c r="G202" s="460">
        <v>0</v>
      </c>
      <c r="H202" s="460">
        <v>0</v>
      </c>
      <c r="I202" s="460">
        <v>0</v>
      </c>
      <c r="J202" s="460">
        <v>0</v>
      </c>
      <c r="K202" s="460">
        <v>0</v>
      </c>
      <c r="L202" s="460">
        <v>0</v>
      </c>
      <c r="M202" s="460">
        <v>0</v>
      </c>
      <c r="N202" s="460">
        <v>0</v>
      </c>
      <c r="O202" s="460">
        <v>0</v>
      </c>
    </row>
    <row r="203" spans="2:15">
      <c r="B203" s="1452"/>
      <c r="C203" s="458" t="s">
        <v>630</v>
      </c>
      <c r="D203" s="459">
        <v>3</v>
      </c>
      <c r="E203" s="460">
        <v>1</v>
      </c>
      <c r="F203" s="460">
        <v>2</v>
      </c>
      <c r="G203" s="459">
        <v>0</v>
      </c>
      <c r="H203" s="460">
        <v>0</v>
      </c>
      <c r="I203" s="460">
        <v>0</v>
      </c>
      <c r="J203" s="460">
        <v>0</v>
      </c>
      <c r="K203" s="460">
        <v>0</v>
      </c>
      <c r="L203" s="460">
        <v>0</v>
      </c>
      <c r="M203" s="460">
        <v>0</v>
      </c>
      <c r="N203" s="460">
        <v>0</v>
      </c>
      <c r="O203" s="460">
        <v>0</v>
      </c>
    </row>
    <row r="204" spans="2:15">
      <c r="B204" s="1452"/>
      <c r="C204" s="458" t="s">
        <v>631</v>
      </c>
      <c r="D204" s="459">
        <v>4</v>
      </c>
      <c r="E204" s="460">
        <v>0</v>
      </c>
      <c r="F204" s="459">
        <v>1</v>
      </c>
      <c r="G204" s="459">
        <v>3</v>
      </c>
      <c r="H204" s="459">
        <v>0</v>
      </c>
      <c r="I204" s="459">
        <v>0</v>
      </c>
      <c r="J204" s="460">
        <v>0</v>
      </c>
      <c r="K204" s="460">
        <v>0</v>
      </c>
      <c r="L204" s="460">
        <v>0</v>
      </c>
      <c r="M204" s="460">
        <v>0</v>
      </c>
      <c r="N204" s="460">
        <v>0</v>
      </c>
      <c r="O204" s="460">
        <v>0</v>
      </c>
    </row>
    <row r="205" spans="2:15">
      <c r="B205" s="1452"/>
      <c r="C205" s="458" t="s">
        <v>632</v>
      </c>
      <c r="D205" s="459">
        <v>5</v>
      </c>
      <c r="E205" s="460">
        <v>0</v>
      </c>
      <c r="F205" s="460">
        <v>0</v>
      </c>
      <c r="G205" s="460">
        <v>2</v>
      </c>
      <c r="H205" s="459">
        <v>3</v>
      </c>
      <c r="I205" s="459">
        <v>0</v>
      </c>
      <c r="J205" s="459">
        <v>0</v>
      </c>
      <c r="K205" s="459">
        <v>0</v>
      </c>
      <c r="L205" s="459">
        <v>0</v>
      </c>
      <c r="M205" s="460">
        <v>0</v>
      </c>
      <c r="N205" s="460">
        <v>0</v>
      </c>
      <c r="O205" s="460">
        <v>0</v>
      </c>
    </row>
    <row r="206" spans="2:15">
      <c r="B206" s="1452"/>
      <c r="C206" s="458" t="s">
        <v>633</v>
      </c>
      <c r="D206" s="459">
        <v>135</v>
      </c>
      <c r="E206" s="460">
        <v>0</v>
      </c>
      <c r="F206" s="460">
        <v>0</v>
      </c>
      <c r="G206" s="460">
        <v>1</v>
      </c>
      <c r="H206" s="459">
        <v>8</v>
      </c>
      <c r="I206" s="459">
        <v>42</v>
      </c>
      <c r="J206" s="459">
        <v>58</v>
      </c>
      <c r="K206" s="459">
        <v>21</v>
      </c>
      <c r="L206" s="459">
        <v>5</v>
      </c>
      <c r="M206" s="459">
        <v>0</v>
      </c>
      <c r="N206" s="460">
        <v>0</v>
      </c>
      <c r="O206" s="460">
        <v>0</v>
      </c>
    </row>
    <row r="207" spans="2:15">
      <c r="B207" s="1452"/>
      <c r="C207" s="458" t="s">
        <v>634</v>
      </c>
      <c r="D207" s="459">
        <v>226</v>
      </c>
      <c r="E207" s="460">
        <v>0</v>
      </c>
      <c r="F207" s="460">
        <v>0</v>
      </c>
      <c r="G207" s="460">
        <v>0</v>
      </c>
      <c r="H207" s="460">
        <v>4</v>
      </c>
      <c r="I207" s="460">
        <v>33</v>
      </c>
      <c r="J207" s="459">
        <v>110</v>
      </c>
      <c r="K207" s="460">
        <v>69</v>
      </c>
      <c r="L207" s="460">
        <v>9</v>
      </c>
      <c r="M207" s="460">
        <v>1</v>
      </c>
      <c r="N207" s="460">
        <v>0</v>
      </c>
      <c r="O207" s="460">
        <v>0</v>
      </c>
    </row>
    <row r="208" spans="2:15">
      <c r="B208" s="1452"/>
      <c r="C208" s="458" t="s">
        <v>109</v>
      </c>
      <c r="D208" s="459">
        <v>2</v>
      </c>
      <c r="E208" s="460">
        <v>0</v>
      </c>
      <c r="F208" s="460">
        <v>0</v>
      </c>
      <c r="G208" s="460">
        <v>0</v>
      </c>
      <c r="H208" s="460">
        <v>0</v>
      </c>
      <c r="I208" s="459">
        <v>0</v>
      </c>
      <c r="J208" s="459">
        <v>0</v>
      </c>
      <c r="K208" s="460">
        <v>0</v>
      </c>
      <c r="L208" s="460">
        <v>0</v>
      </c>
      <c r="M208" s="460">
        <v>0</v>
      </c>
      <c r="N208" s="460">
        <v>0</v>
      </c>
      <c r="O208" s="459">
        <v>2</v>
      </c>
    </row>
    <row r="209" spans="2:15" s="129" customFormat="1" ht="13.5">
      <c r="B209" s="1451" t="s">
        <v>127</v>
      </c>
      <c r="C209" s="456" t="s">
        <v>49</v>
      </c>
      <c r="D209" s="457">
        <v>4609</v>
      </c>
      <c r="E209" s="457">
        <v>7</v>
      </c>
      <c r="F209" s="457">
        <v>32</v>
      </c>
      <c r="G209" s="457">
        <v>44</v>
      </c>
      <c r="H209" s="457">
        <v>207</v>
      </c>
      <c r="I209" s="457">
        <v>1004</v>
      </c>
      <c r="J209" s="457">
        <v>1614</v>
      </c>
      <c r="K209" s="457">
        <v>851</v>
      </c>
      <c r="L209" s="457">
        <v>184</v>
      </c>
      <c r="M209" s="457">
        <v>17</v>
      </c>
      <c r="N209" s="457">
        <v>3</v>
      </c>
      <c r="O209" s="457">
        <v>646</v>
      </c>
    </row>
    <row r="210" spans="2:15" s="129" customFormat="1" ht="13.5">
      <c r="B210" s="1452"/>
      <c r="C210" s="458" t="s">
        <v>629</v>
      </c>
      <c r="D210" s="459">
        <v>4</v>
      </c>
      <c r="E210" s="459">
        <v>2</v>
      </c>
      <c r="F210" s="460">
        <v>2</v>
      </c>
      <c r="G210" s="460">
        <v>0</v>
      </c>
      <c r="H210" s="460">
        <v>0</v>
      </c>
      <c r="I210" s="460">
        <v>0</v>
      </c>
      <c r="J210" s="460">
        <v>0</v>
      </c>
      <c r="K210" s="460">
        <v>0</v>
      </c>
      <c r="L210" s="460">
        <v>0</v>
      </c>
      <c r="M210" s="460">
        <v>0</v>
      </c>
      <c r="N210" s="460">
        <v>0</v>
      </c>
      <c r="O210" s="460">
        <v>0</v>
      </c>
    </row>
    <row r="211" spans="2:15">
      <c r="B211" s="1452"/>
      <c r="C211" s="458" t="s">
        <v>630</v>
      </c>
      <c r="D211" s="459">
        <v>16</v>
      </c>
      <c r="E211" s="459">
        <v>3</v>
      </c>
      <c r="F211" s="459">
        <v>8</v>
      </c>
      <c r="G211" s="460">
        <v>2</v>
      </c>
      <c r="H211" s="460">
        <v>1</v>
      </c>
      <c r="I211" s="460">
        <v>0</v>
      </c>
      <c r="J211" s="460">
        <v>2</v>
      </c>
      <c r="K211" s="460">
        <v>0</v>
      </c>
      <c r="L211" s="460">
        <v>0</v>
      </c>
      <c r="M211" s="460">
        <v>0</v>
      </c>
      <c r="N211" s="460">
        <v>0</v>
      </c>
      <c r="O211" s="460">
        <v>0</v>
      </c>
    </row>
    <row r="212" spans="2:15">
      <c r="B212" s="1452"/>
      <c r="C212" s="458" t="s">
        <v>631</v>
      </c>
      <c r="D212" s="459">
        <v>21</v>
      </c>
      <c r="E212" s="459">
        <v>1</v>
      </c>
      <c r="F212" s="459">
        <v>11</v>
      </c>
      <c r="G212" s="459">
        <v>6</v>
      </c>
      <c r="H212" s="460">
        <v>2</v>
      </c>
      <c r="I212" s="460">
        <v>1</v>
      </c>
      <c r="J212" s="460">
        <v>0</v>
      </c>
      <c r="K212" s="460">
        <v>0</v>
      </c>
      <c r="L212" s="460">
        <v>0</v>
      </c>
      <c r="M212" s="460">
        <v>0</v>
      </c>
      <c r="N212" s="460">
        <v>0</v>
      </c>
      <c r="O212" s="460">
        <v>0</v>
      </c>
    </row>
    <row r="213" spans="2:15">
      <c r="B213" s="1452"/>
      <c r="C213" s="458" t="s">
        <v>632</v>
      </c>
      <c r="D213" s="459">
        <v>99</v>
      </c>
      <c r="E213" s="459">
        <v>1</v>
      </c>
      <c r="F213" s="459">
        <v>10</v>
      </c>
      <c r="G213" s="459">
        <v>19</v>
      </c>
      <c r="H213" s="459">
        <v>45</v>
      </c>
      <c r="I213" s="460">
        <v>15</v>
      </c>
      <c r="J213" s="460">
        <v>8</v>
      </c>
      <c r="K213" s="460">
        <v>1</v>
      </c>
      <c r="L213" s="460">
        <v>0</v>
      </c>
      <c r="M213" s="460">
        <v>0</v>
      </c>
      <c r="N213" s="460">
        <v>0</v>
      </c>
      <c r="O213" s="460">
        <v>0</v>
      </c>
    </row>
    <row r="214" spans="2:15">
      <c r="B214" s="1452"/>
      <c r="C214" s="458" t="s">
        <v>633</v>
      </c>
      <c r="D214" s="459">
        <v>1222</v>
      </c>
      <c r="E214" s="460">
        <v>0</v>
      </c>
      <c r="F214" s="459">
        <v>1</v>
      </c>
      <c r="G214" s="459">
        <v>14</v>
      </c>
      <c r="H214" s="459">
        <v>108</v>
      </c>
      <c r="I214" s="459">
        <v>442</v>
      </c>
      <c r="J214" s="459">
        <v>455</v>
      </c>
      <c r="K214" s="459">
        <v>171</v>
      </c>
      <c r="L214" s="460">
        <v>26</v>
      </c>
      <c r="M214" s="460">
        <v>4</v>
      </c>
      <c r="N214" s="460">
        <v>1</v>
      </c>
      <c r="O214" s="459">
        <v>0</v>
      </c>
    </row>
    <row r="215" spans="2:15">
      <c r="B215" s="1452"/>
      <c r="C215" s="458" t="s">
        <v>634</v>
      </c>
      <c r="D215" s="459">
        <v>2554</v>
      </c>
      <c r="E215" s="460">
        <v>0</v>
      </c>
      <c r="F215" s="459">
        <v>0</v>
      </c>
      <c r="G215" s="459">
        <v>3</v>
      </c>
      <c r="H215" s="459">
        <v>49</v>
      </c>
      <c r="I215" s="459">
        <v>537</v>
      </c>
      <c r="J215" s="459">
        <v>1131</v>
      </c>
      <c r="K215" s="459">
        <v>664</v>
      </c>
      <c r="L215" s="459">
        <v>156</v>
      </c>
      <c r="M215" s="459">
        <v>12</v>
      </c>
      <c r="N215" s="460">
        <v>2</v>
      </c>
      <c r="O215" s="459">
        <v>0</v>
      </c>
    </row>
    <row r="216" spans="2:15">
      <c r="B216" s="1452"/>
      <c r="C216" s="458" t="s">
        <v>635</v>
      </c>
      <c r="D216" s="459">
        <v>45</v>
      </c>
      <c r="E216" s="460">
        <v>0</v>
      </c>
      <c r="F216" s="460">
        <v>0</v>
      </c>
      <c r="G216" s="459">
        <v>0</v>
      </c>
      <c r="H216" s="459">
        <v>2</v>
      </c>
      <c r="I216" s="459">
        <v>8</v>
      </c>
      <c r="J216" s="459">
        <v>17</v>
      </c>
      <c r="K216" s="459">
        <v>15</v>
      </c>
      <c r="L216" s="459">
        <v>2</v>
      </c>
      <c r="M216" s="459">
        <v>1</v>
      </c>
      <c r="N216" s="459">
        <v>0</v>
      </c>
      <c r="O216" s="459">
        <v>0</v>
      </c>
    </row>
    <row r="217" spans="2:15">
      <c r="B217" s="1452"/>
      <c r="C217" s="458" t="s">
        <v>109</v>
      </c>
      <c r="D217" s="459">
        <v>648</v>
      </c>
      <c r="E217" s="460">
        <v>0</v>
      </c>
      <c r="F217" s="460">
        <v>0</v>
      </c>
      <c r="G217" s="460">
        <v>0</v>
      </c>
      <c r="H217" s="460">
        <v>0</v>
      </c>
      <c r="I217" s="459">
        <v>1</v>
      </c>
      <c r="J217" s="459">
        <v>1</v>
      </c>
      <c r="K217" s="459">
        <v>0</v>
      </c>
      <c r="L217" s="459">
        <v>0</v>
      </c>
      <c r="M217" s="459">
        <v>0</v>
      </c>
      <c r="N217" s="460">
        <v>0</v>
      </c>
      <c r="O217" s="460">
        <v>646</v>
      </c>
    </row>
    <row r="218" spans="2:15" s="129" customFormat="1" ht="13.5">
      <c r="B218" s="1453" t="s">
        <v>113</v>
      </c>
      <c r="C218" s="456" t="s">
        <v>49</v>
      </c>
      <c r="D218" s="457">
        <v>3822</v>
      </c>
      <c r="E218" s="457">
        <v>5</v>
      </c>
      <c r="F218" s="457">
        <v>19</v>
      </c>
      <c r="G218" s="457">
        <v>22</v>
      </c>
      <c r="H218" s="457">
        <v>133</v>
      </c>
      <c r="I218" s="457">
        <v>550</v>
      </c>
      <c r="J218" s="457">
        <v>1268</v>
      </c>
      <c r="K218" s="457">
        <v>689</v>
      </c>
      <c r="L218" s="457">
        <v>138</v>
      </c>
      <c r="M218" s="457">
        <v>16</v>
      </c>
      <c r="N218" s="457">
        <v>1</v>
      </c>
      <c r="O218" s="457">
        <v>981</v>
      </c>
    </row>
    <row r="219" spans="2:15">
      <c r="B219" s="1454"/>
      <c r="C219" s="458" t="s">
        <v>628</v>
      </c>
      <c r="D219" s="459">
        <v>1</v>
      </c>
      <c r="E219" s="459">
        <v>1</v>
      </c>
      <c r="F219" s="460">
        <v>0</v>
      </c>
      <c r="G219" s="460">
        <v>0</v>
      </c>
      <c r="H219" s="460">
        <v>0</v>
      </c>
      <c r="I219" s="460">
        <v>0</v>
      </c>
      <c r="J219" s="459">
        <v>0</v>
      </c>
      <c r="K219" s="460">
        <v>0</v>
      </c>
      <c r="L219" s="460">
        <v>0</v>
      </c>
      <c r="M219" s="460">
        <v>0</v>
      </c>
      <c r="N219" s="460">
        <v>0</v>
      </c>
      <c r="O219" s="460">
        <v>0</v>
      </c>
    </row>
    <row r="220" spans="2:15">
      <c r="B220" s="1454"/>
      <c r="C220" s="458" t="s">
        <v>629</v>
      </c>
      <c r="D220" s="459">
        <v>1</v>
      </c>
      <c r="E220" s="459">
        <v>0</v>
      </c>
      <c r="F220" s="459">
        <v>1</v>
      </c>
      <c r="G220" s="459">
        <v>0</v>
      </c>
      <c r="H220" s="460">
        <v>0</v>
      </c>
      <c r="I220" s="459">
        <v>0</v>
      </c>
      <c r="J220" s="460">
        <v>0</v>
      </c>
      <c r="K220" s="460">
        <v>0</v>
      </c>
      <c r="L220" s="460">
        <v>0</v>
      </c>
      <c r="M220" s="460">
        <v>0</v>
      </c>
      <c r="N220" s="460">
        <v>0</v>
      </c>
      <c r="O220" s="460">
        <v>0</v>
      </c>
    </row>
    <row r="221" spans="2:15">
      <c r="B221" s="1454"/>
      <c r="C221" s="458" t="s">
        <v>630</v>
      </c>
      <c r="D221" s="459">
        <v>8</v>
      </c>
      <c r="E221" s="460">
        <v>3</v>
      </c>
      <c r="F221" s="459">
        <v>4</v>
      </c>
      <c r="G221" s="459">
        <v>1</v>
      </c>
      <c r="H221" s="459">
        <v>0</v>
      </c>
      <c r="I221" s="460">
        <v>0</v>
      </c>
      <c r="J221" s="459">
        <v>0</v>
      </c>
      <c r="K221" s="460">
        <v>0</v>
      </c>
      <c r="L221" s="460">
        <v>0</v>
      </c>
      <c r="M221" s="460">
        <v>0</v>
      </c>
      <c r="N221" s="460">
        <v>0</v>
      </c>
      <c r="O221" s="460">
        <v>0</v>
      </c>
    </row>
    <row r="222" spans="2:15">
      <c r="B222" s="1454"/>
      <c r="C222" s="458" t="s">
        <v>631</v>
      </c>
      <c r="D222" s="459">
        <v>27</v>
      </c>
      <c r="E222" s="460">
        <v>1</v>
      </c>
      <c r="F222" s="459">
        <v>12</v>
      </c>
      <c r="G222" s="459">
        <v>12</v>
      </c>
      <c r="H222" s="459">
        <v>2</v>
      </c>
      <c r="I222" s="459">
        <v>0</v>
      </c>
      <c r="J222" s="459">
        <v>0</v>
      </c>
      <c r="K222" s="459">
        <v>0</v>
      </c>
      <c r="L222" s="459">
        <v>0</v>
      </c>
      <c r="M222" s="460">
        <v>0</v>
      </c>
      <c r="N222" s="460">
        <v>0</v>
      </c>
      <c r="O222" s="460">
        <v>0</v>
      </c>
    </row>
    <row r="223" spans="2:15">
      <c r="B223" s="1454"/>
      <c r="C223" s="458" t="s">
        <v>632</v>
      </c>
      <c r="D223" s="459">
        <v>70</v>
      </c>
      <c r="E223" s="460">
        <v>0</v>
      </c>
      <c r="F223" s="460">
        <v>2</v>
      </c>
      <c r="G223" s="459">
        <v>7</v>
      </c>
      <c r="H223" s="459">
        <v>34</v>
      </c>
      <c r="I223" s="459">
        <v>15</v>
      </c>
      <c r="J223" s="459">
        <v>10</v>
      </c>
      <c r="K223" s="459">
        <v>2</v>
      </c>
      <c r="L223" s="459">
        <v>0</v>
      </c>
      <c r="M223" s="459">
        <v>0</v>
      </c>
      <c r="N223" s="460">
        <v>0</v>
      </c>
      <c r="O223" s="460">
        <v>0</v>
      </c>
    </row>
    <row r="224" spans="2:15">
      <c r="B224" s="1454"/>
      <c r="C224" s="458" t="s">
        <v>633</v>
      </c>
      <c r="D224" s="459">
        <v>912</v>
      </c>
      <c r="E224" s="460">
        <v>0</v>
      </c>
      <c r="F224" s="460">
        <v>0</v>
      </c>
      <c r="G224" s="460">
        <v>2</v>
      </c>
      <c r="H224" s="459">
        <v>67</v>
      </c>
      <c r="I224" s="459">
        <v>289</v>
      </c>
      <c r="J224" s="459">
        <v>393</v>
      </c>
      <c r="K224" s="459">
        <v>138</v>
      </c>
      <c r="L224" s="459">
        <v>20</v>
      </c>
      <c r="M224" s="459">
        <v>3</v>
      </c>
      <c r="N224" s="459">
        <v>0</v>
      </c>
      <c r="O224" s="460">
        <v>0</v>
      </c>
    </row>
    <row r="225" spans="2:15">
      <c r="B225" s="1454"/>
      <c r="C225" s="458" t="s">
        <v>634</v>
      </c>
      <c r="D225" s="459">
        <v>1789</v>
      </c>
      <c r="E225" s="460">
        <v>0</v>
      </c>
      <c r="F225" s="460">
        <v>0</v>
      </c>
      <c r="G225" s="460">
        <v>0</v>
      </c>
      <c r="H225" s="460">
        <v>29</v>
      </c>
      <c r="I225" s="459">
        <v>242</v>
      </c>
      <c r="J225" s="459">
        <v>852</v>
      </c>
      <c r="K225" s="459">
        <v>537</v>
      </c>
      <c r="L225" s="459">
        <v>116</v>
      </c>
      <c r="M225" s="459">
        <v>12</v>
      </c>
      <c r="N225" s="460">
        <v>1</v>
      </c>
      <c r="O225" s="460">
        <v>0</v>
      </c>
    </row>
    <row r="226" spans="2:15">
      <c r="B226" s="1454"/>
      <c r="C226" s="458" t="s">
        <v>635</v>
      </c>
      <c r="D226" s="459">
        <v>33</v>
      </c>
      <c r="E226" s="460">
        <v>0</v>
      </c>
      <c r="F226" s="460">
        <v>0</v>
      </c>
      <c r="G226" s="460">
        <v>0</v>
      </c>
      <c r="H226" s="460">
        <v>1</v>
      </c>
      <c r="I226" s="459">
        <v>4</v>
      </c>
      <c r="J226" s="459">
        <v>13</v>
      </c>
      <c r="K226" s="459">
        <v>12</v>
      </c>
      <c r="L226" s="459">
        <v>2</v>
      </c>
      <c r="M226" s="459">
        <v>1</v>
      </c>
      <c r="N226" s="460">
        <v>0</v>
      </c>
      <c r="O226" s="460">
        <v>0</v>
      </c>
    </row>
    <row r="227" spans="2:15">
      <c r="B227" s="1455"/>
      <c r="C227" s="458" t="s">
        <v>109</v>
      </c>
      <c r="D227" s="459">
        <v>981</v>
      </c>
      <c r="E227" s="460">
        <v>0</v>
      </c>
      <c r="F227" s="460">
        <v>0</v>
      </c>
      <c r="G227" s="460">
        <v>0</v>
      </c>
      <c r="H227" s="460">
        <v>0</v>
      </c>
      <c r="I227" s="459">
        <v>0</v>
      </c>
      <c r="J227" s="459">
        <v>0</v>
      </c>
      <c r="K227" s="459">
        <v>0</v>
      </c>
      <c r="L227" s="459">
        <v>0</v>
      </c>
      <c r="M227" s="459">
        <v>0</v>
      </c>
      <c r="N227" s="460">
        <v>0</v>
      </c>
      <c r="O227" s="460">
        <v>981</v>
      </c>
    </row>
    <row r="228" spans="2:15" s="129" customFormat="1" ht="13.5">
      <c r="B228" s="1451" t="s">
        <v>126</v>
      </c>
      <c r="C228" s="456" t="s">
        <v>49</v>
      </c>
      <c r="D228" s="457">
        <v>9751</v>
      </c>
      <c r="E228" s="457">
        <v>20</v>
      </c>
      <c r="F228" s="457">
        <v>65</v>
      </c>
      <c r="G228" s="457">
        <v>116</v>
      </c>
      <c r="H228" s="457">
        <v>501</v>
      </c>
      <c r="I228" s="457">
        <v>2085</v>
      </c>
      <c r="J228" s="457">
        <v>4101</v>
      </c>
      <c r="K228" s="457">
        <v>2286</v>
      </c>
      <c r="L228" s="457">
        <v>383</v>
      </c>
      <c r="M228" s="457">
        <v>48</v>
      </c>
      <c r="N228" s="457">
        <v>5</v>
      </c>
      <c r="O228" s="457">
        <v>141</v>
      </c>
    </row>
    <row r="229" spans="2:15">
      <c r="B229" s="1452"/>
      <c r="C229" s="458" t="s">
        <v>628</v>
      </c>
      <c r="D229" s="459">
        <v>2</v>
      </c>
      <c r="E229" s="459">
        <v>2</v>
      </c>
      <c r="F229" s="460">
        <v>0</v>
      </c>
      <c r="G229" s="460">
        <v>0</v>
      </c>
      <c r="H229" s="460">
        <v>0</v>
      </c>
      <c r="I229" s="460">
        <v>0</v>
      </c>
      <c r="J229" s="460">
        <v>0</v>
      </c>
      <c r="K229" s="460">
        <v>0</v>
      </c>
      <c r="L229" s="460">
        <v>0</v>
      </c>
      <c r="M229" s="460">
        <v>0</v>
      </c>
      <c r="N229" s="460">
        <v>0</v>
      </c>
      <c r="O229" s="460">
        <v>0</v>
      </c>
    </row>
    <row r="230" spans="2:15">
      <c r="B230" s="1452"/>
      <c r="C230" s="458" t="s">
        <v>629</v>
      </c>
      <c r="D230" s="459">
        <v>17</v>
      </c>
      <c r="E230" s="459">
        <v>11</v>
      </c>
      <c r="F230" s="459">
        <v>3</v>
      </c>
      <c r="G230" s="460">
        <v>1</v>
      </c>
      <c r="H230" s="460">
        <v>1</v>
      </c>
      <c r="I230" s="460">
        <v>1</v>
      </c>
      <c r="J230" s="460">
        <v>0</v>
      </c>
      <c r="K230" s="460">
        <v>0</v>
      </c>
      <c r="L230" s="460">
        <v>0</v>
      </c>
      <c r="M230" s="460">
        <v>0</v>
      </c>
      <c r="N230" s="460">
        <v>0</v>
      </c>
      <c r="O230" s="460">
        <v>0</v>
      </c>
    </row>
    <row r="231" spans="2:15">
      <c r="B231" s="1452"/>
      <c r="C231" s="458" t="s">
        <v>630</v>
      </c>
      <c r="D231" s="459">
        <v>30</v>
      </c>
      <c r="E231" s="459">
        <v>6</v>
      </c>
      <c r="F231" s="459">
        <v>19</v>
      </c>
      <c r="G231" s="460">
        <v>2</v>
      </c>
      <c r="H231" s="460">
        <v>1</v>
      </c>
      <c r="I231" s="460">
        <v>0</v>
      </c>
      <c r="J231" s="460">
        <v>1</v>
      </c>
      <c r="K231" s="460">
        <v>1</v>
      </c>
      <c r="L231" s="460">
        <v>0</v>
      </c>
      <c r="M231" s="460">
        <v>0</v>
      </c>
      <c r="N231" s="460">
        <v>0</v>
      </c>
      <c r="O231" s="460">
        <v>0</v>
      </c>
    </row>
    <row r="232" spans="2:15">
      <c r="B232" s="1452"/>
      <c r="C232" s="458" t="s">
        <v>631</v>
      </c>
      <c r="D232" s="459">
        <v>72</v>
      </c>
      <c r="E232" s="459">
        <v>0</v>
      </c>
      <c r="F232" s="459">
        <v>29</v>
      </c>
      <c r="G232" s="459">
        <v>33</v>
      </c>
      <c r="H232" s="459">
        <v>8</v>
      </c>
      <c r="I232" s="459">
        <v>1</v>
      </c>
      <c r="J232" s="459">
        <v>1</v>
      </c>
      <c r="K232" s="459">
        <v>0</v>
      </c>
      <c r="L232" s="460">
        <v>0</v>
      </c>
      <c r="M232" s="460">
        <v>0</v>
      </c>
      <c r="N232" s="460">
        <v>0</v>
      </c>
      <c r="O232" s="460">
        <v>0</v>
      </c>
    </row>
    <row r="233" spans="2:15">
      <c r="B233" s="1452"/>
      <c r="C233" s="458" t="s">
        <v>632</v>
      </c>
      <c r="D233" s="459">
        <v>190</v>
      </c>
      <c r="E233" s="460">
        <v>0</v>
      </c>
      <c r="F233" s="459">
        <v>10</v>
      </c>
      <c r="G233" s="459">
        <v>50</v>
      </c>
      <c r="H233" s="459">
        <v>79</v>
      </c>
      <c r="I233" s="459">
        <v>41</v>
      </c>
      <c r="J233" s="459">
        <v>7</v>
      </c>
      <c r="K233" s="459">
        <v>2</v>
      </c>
      <c r="L233" s="459">
        <v>1</v>
      </c>
      <c r="M233" s="460">
        <v>0</v>
      </c>
      <c r="N233" s="460">
        <v>0</v>
      </c>
      <c r="O233" s="459">
        <v>0</v>
      </c>
    </row>
    <row r="234" spans="2:15">
      <c r="B234" s="1452"/>
      <c r="C234" s="458" t="s">
        <v>633</v>
      </c>
      <c r="D234" s="459">
        <v>3001</v>
      </c>
      <c r="E234" s="460">
        <v>0</v>
      </c>
      <c r="F234" s="459">
        <v>2</v>
      </c>
      <c r="G234" s="459">
        <v>25</v>
      </c>
      <c r="H234" s="459">
        <v>314</v>
      </c>
      <c r="I234" s="459">
        <v>1005</v>
      </c>
      <c r="J234" s="459">
        <v>1163</v>
      </c>
      <c r="K234" s="459">
        <v>435</v>
      </c>
      <c r="L234" s="459">
        <v>50</v>
      </c>
      <c r="M234" s="459">
        <v>7</v>
      </c>
      <c r="N234" s="459">
        <v>0</v>
      </c>
      <c r="O234" s="460">
        <v>0</v>
      </c>
    </row>
    <row r="235" spans="2:15">
      <c r="B235" s="1452"/>
      <c r="C235" s="458" t="s">
        <v>634</v>
      </c>
      <c r="D235" s="459">
        <v>6214</v>
      </c>
      <c r="E235" s="460">
        <v>1</v>
      </c>
      <c r="F235" s="460">
        <v>2</v>
      </c>
      <c r="G235" s="459">
        <v>5</v>
      </c>
      <c r="H235" s="459">
        <v>98</v>
      </c>
      <c r="I235" s="459">
        <v>1028</v>
      </c>
      <c r="J235" s="459">
        <v>2894</v>
      </c>
      <c r="K235" s="459">
        <v>1821</v>
      </c>
      <c r="L235" s="459">
        <v>321</v>
      </c>
      <c r="M235" s="459">
        <v>40</v>
      </c>
      <c r="N235" s="459">
        <v>4</v>
      </c>
      <c r="O235" s="459">
        <v>0</v>
      </c>
    </row>
    <row r="236" spans="2:15">
      <c r="B236" s="1452"/>
      <c r="C236" s="458" t="s">
        <v>635</v>
      </c>
      <c r="D236" s="459">
        <v>79</v>
      </c>
      <c r="E236" s="460">
        <v>0</v>
      </c>
      <c r="F236" s="460">
        <v>0</v>
      </c>
      <c r="G236" s="460">
        <v>0</v>
      </c>
      <c r="H236" s="460">
        <v>0</v>
      </c>
      <c r="I236" s="459">
        <v>8</v>
      </c>
      <c r="J236" s="459">
        <v>33</v>
      </c>
      <c r="K236" s="459">
        <v>25</v>
      </c>
      <c r="L236" s="459">
        <v>11</v>
      </c>
      <c r="M236" s="459">
        <v>1</v>
      </c>
      <c r="N236" s="460">
        <v>1</v>
      </c>
      <c r="O236" s="460">
        <v>0</v>
      </c>
    </row>
    <row r="237" spans="2:15">
      <c r="B237" s="1452"/>
      <c r="C237" s="458" t="s">
        <v>109</v>
      </c>
      <c r="D237" s="459">
        <v>146</v>
      </c>
      <c r="E237" s="460">
        <v>0</v>
      </c>
      <c r="F237" s="459">
        <v>0</v>
      </c>
      <c r="G237" s="459">
        <v>0</v>
      </c>
      <c r="H237" s="459">
        <v>0</v>
      </c>
      <c r="I237" s="459">
        <v>1</v>
      </c>
      <c r="J237" s="459">
        <v>2</v>
      </c>
      <c r="K237" s="459">
        <v>2</v>
      </c>
      <c r="L237" s="459">
        <v>0</v>
      </c>
      <c r="M237" s="460">
        <v>0</v>
      </c>
      <c r="N237" s="460">
        <v>0</v>
      </c>
      <c r="O237" s="459">
        <v>141</v>
      </c>
    </row>
    <row r="238" spans="2:15" s="129" customFormat="1" ht="13.5">
      <c r="B238" s="1451" t="s">
        <v>122</v>
      </c>
      <c r="C238" s="456" t="s">
        <v>49</v>
      </c>
      <c r="D238" s="457">
        <v>7029</v>
      </c>
      <c r="E238" s="457">
        <v>11</v>
      </c>
      <c r="F238" s="457">
        <v>54</v>
      </c>
      <c r="G238" s="457">
        <v>126</v>
      </c>
      <c r="H238" s="457">
        <v>550</v>
      </c>
      <c r="I238" s="457">
        <v>2354</v>
      </c>
      <c r="J238" s="457">
        <v>2864</v>
      </c>
      <c r="K238" s="457">
        <v>831</v>
      </c>
      <c r="L238" s="457">
        <v>104</v>
      </c>
      <c r="M238" s="457">
        <v>14</v>
      </c>
      <c r="N238" s="457">
        <v>6</v>
      </c>
      <c r="O238" s="457">
        <v>115</v>
      </c>
    </row>
    <row r="239" spans="2:15">
      <c r="B239" s="1452"/>
      <c r="C239" s="458" t="s">
        <v>628</v>
      </c>
      <c r="D239" s="459">
        <v>2</v>
      </c>
      <c r="E239" s="459">
        <v>2</v>
      </c>
      <c r="F239" s="460">
        <v>0</v>
      </c>
      <c r="G239" s="460">
        <v>0</v>
      </c>
      <c r="H239" s="460">
        <v>0</v>
      </c>
      <c r="I239" s="460">
        <v>0</v>
      </c>
      <c r="J239" s="460">
        <v>0</v>
      </c>
      <c r="K239" s="460">
        <v>0</v>
      </c>
      <c r="L239" s="460">
        <v>0</v>
      </c>
      <c r="M239" s="460">
        <v>0</v>
      </c>
      <c r="N239" s="460">
        <v>0</v>
      </c>
      <c r="O239" s="460">
        <v>0</v>
      </c>
    </row>
    <row r="240" spans="2:15">
      <c r="B240" s="1452"/>
      <c r="C240" s="458" t="s">
        <v>629</v>
      </c>
      <c r="D240" s="459">
        <v>7</v>
      </c>
      <c r="E240" s="459">
        <v>4</v>
      </c>
      <c r="F240" s="459">
        <v>3</v>
      </c>
      <c r="G240" s="460">
        <v>0</v>
      </c>
      <c r="H240" s="460">
        <v>0</v>
      </c>
      <c r="I240" s="460">
        <v>0</v>
      </c>
      <c r="J240" s="460">
        <v>0</v>
      </c>
      <c r="K240" s="460">
        <v>0</v>
      </c>
      <c r="L240" s="460">
        <v>0</v>
      </c>
      <c r="M240" s="460">
        <v>0</v>
      </c>
      <c r="N240" s="460">
        <v>0</v>
      </c>
      <c r="O240" s="460">
        <v>0</v>
      </c>
    </row>
    <row r="241" spans="2:15">
      <c r="B241" s="1452"/>
      <c r="C241" s="458" t="s">
        <v>630</v>
      </c>
      <c r="D241" s="459">
        <v>16</v>
      </c>
      <c r="E241" s="459">
        <v>4</v>
      </c>
      <c r="F241" s="459">
        <v>11</v>
      </c>
      <c r="G241" s="459">
        <v>1</v>
      </c>
      <c r="H241" s="459">
        <v>0</v>
      </c>
      <c r="I241" s="459">
        <v>0</v>
      </c>
      <c r="J241" s="459">
        <v>0</v>
      </c>
      <c r="K241" s="460">
        <v>0</v>
      </c>
      <c r="L241" s="460">
        <v>0</v>
      </c>
      <c r="M241" s="460">
        <v>0</v>
      </c>
      <c r="N241" s="460">
        <v>0</v>
      </c>
      <c r="O241" s="460">
        <v>0</v>
      </c>
    </row>
    <row r="242" spans="2:15">
      <c r="B242" s="1452"/>
      <c r="C242" s="458" t="s">
        <v>631</v>
      </c>
      <c r="D242" s="459">
        <v>59</v>
      </c>
      <c r="E242" s="459">
        <v>1</v>
      </c>
      <c r="F242" s="459">
        <v>31</v>
      </c>
      <c r="G242" s="459">
        <v>22</v>
      </c>
      <c r="H242" s="459">
        <v>4</v>
      </c>
      <c r="I242" s="460">
        <v>1</v>
      </c>
      <c r="J242" s="460">
        <v>0</v>
      </c>
      <c r="K242" s="460">
        <v>0</v>
      </c>
      <c r="L242" s="460">
        <v>0</v>
      </c>
      <c r="M242" s="460">
        <v>0</v>
      </c>
      <c r="N242" s="460">
        <v>0</v>
      </c>
      <c r="O242" s="460">
        <v>0</v>
      </c>
    </row>
    <row r="243" spans="2:15">
      <c r="B243" s="1452"/>
      <c r="C243" s="458" t="s">
        <v>632</v>
      </c>
      <c r="D243" s="459">
        <v>152</v>
      </c>
      <c r="E243" s="459">
        <v>0</v>
      </c>
      <c r="F243" s="459">
        <v>8</v>
      </c>
      <c r="G243" s="459">
        <v>56</v>
      </c>
      <c r="H243" s="459">
        <v>60</v>
      </c>
      <c r="I243" s="459">
        <v>20</v>
      </c>
      <c r="J243" s="459">
        <v>8</v>
      </c>
      <c r="K243" s="459">
        <v>0</v>
      </c>
      <c r="L243" s="460">
        <v>0</v>
      </c>
      <c r="M243" s="460">
        <v>0</v>
      </c>
      <c r="N243" s="460">
        <v>0</v>
      </c>
      <c r="O243" s="459">
        <v>0</v>
      </c>
    </row>
    <row r="244" spans="2:15">
      <c r="B244" s="1452"/>
      <c r="C244" s="458" t="s">
        <v>633</v>
      </c>
      <c r="D244" s="459">
        <v>2901</v>
      </c>
      <c r="E244" s="460">
        <v>0</v>
      </c>
      <c r="F244" s="459">
        <v>1</v>
      </c>
      <c r="G244" s="459">
        <v>37</v>
      </c>
      <c r="H244" s="459">
        <v>361</v>
      </c>
      <c r="I244" s="459">
        <v>1205</v>
      </c>
      <c r="J244" s="459">
        <v>1026</v>
      </c>
      <c r="K244" s="459">
        <v>242</v>
      </c>
      <c r="L244" s="459">
        <v>22</v>
      </c>
      <c r="M244" s="460">
        <v>4</v>
      </c>
      <c r="N244" s="459">
        <v>1</v>
      </c>
      <c r="O244" s="459">
        <v>2</v>
      </c>
    </row>
    <row r="245" spans="2:15">
      <c r="B245" s="1452"/>
      <c r="C245" s="458" t="s">
        <v>634</v>
      </c>
      <c r="D245" s="459">
        <v>3766</v>
      </c>
      <c r="E245" s="459">
        <v>0</v>
      </c>
      <c r="F245" s="459">
        <v>0</v>
      </c>
      <c r="G245" s="459">
        <v>10</v>
      </c>
      <c r="H245" s="459">
        <v>124</v>
      </c>
      <c r="I245" s="459">
        <v>1124</v>
      </c>
      <c r="J245" s="459">
        <v>1821</v>
      </c>
      <c r="K245" s="459">
        <v>587</v>
      </c>
      <c r="L245" s="459">
        <v>80</v>
      </c>
      <c r="M245" s="459">
        <v>10</v>
      </c>
      <c r="N245" s="459">
        <v>5</v>
      </c>
      <c r="O245" s="459">
        <v>5</v>
      </c>
    </row>
    <row r="246" spans="2:15">
      <c r="B246" s="1452"/>
      <c r="C246" s="458" t="s">
        <v>635</v>
      </c>
      <c r="D246" s="459">
        <v>16</v>
      </c>
      <c r="E246" s="460">
        <v>0</v>
      </c>
      <c r="F246" s="460">
        <v>0</v>
      </c>
      <c r="G246" s="460">
        <v>0</v>
      </c>
      <c r="H246" s="459">
        <v>1</v>
      </c>
      <c r="I246" s="459">
        <v>4</v>
      </c>
      <c r="J246" s="459">
        <v>7</v>
      </c>
      <c r="K246" s="459">
        <v>2</v>
      </c>
      <c r="L246" s="459">
        <v>2</v>
      </c>
      <c r="M246" s="460">
        <v>0</v>
      </c>
      <c r="N246" s="460">
        <v>0</v>
      </c>
      <c r="O246" s="460">
        <v>0</v>
      </c>
    </row>
    <row r="247" spans="2:15">
      <c r="B247" s="1452"/>
      <c r="C247" s="458" t="s">
        <v>109</v>
      </c>
      <c r="D247" s="459">
        <v>110</v>
      </c>
      <c r="E247" s="459">
        <v>0</v>
      </c>
      <c r="F247" s="460">
        <v>0</v>
      </c>
      <c r="G247" s="460">
        <v>0</v>
      </c>
      <c r="H247" s="459">
        <v>0</v>
      </c>
      <c r="I247" s="459">
        <v>0</v>
      </c>
      <c r="J247" s="459">
        <v>2</v>
      </c>
      <c r="K247" s="459">
        <v>0</v>
      </c>
      <c r="L247" s="459">
        <v>0</v>
      </c>
      <c r="M247" s="460">
        <v>0</v>
      </c>
      <c r="N247" s="460">
        <v>0</v>
      </c>
      <c r="O247" s="459">
        <v>108</v>
      </c>
    </row>
    <row r="248" spans="2:15" s="129" customFormat="1" ht="13.5">
      <c r="B248" s="1451" t="s">
        <v>86</v>
      </c>
      <c r="C248" s="456" t="s">
        <v>49</v>
      </c>
      <c r="D248" s="457">
        <v>32</v>
      </c>
      <c r="E248" s="461">
        <v>0</v>
      </c>
      <c r="F248" s="461">
        <v>0</v>
      </c>
      <c r="G248" s="461">
        <v>0</v>
      </c>
      <c r="H248" s="457">
        <v>0</v>
      </c>
      <c r="I248" s="457">
        <v>2</v>
      </c>
      <c r="J248" s="457">
        <v>5</v>
      </c>
      <c r="K248" s="457">
        <v>2</v>
      </c>
      <c r="L248" s="457">
        <v>0</v>
      </c>
      <c r="M248" s="461">
        <v>0</v>
      </c>
      <c r="N248" s="461">
        <v>0</v>
      </c>
      <c r="O248" s="457">
        <v>23</v>
      </c>
    </row>
    <row r="249" spans="2:15">
      <c r="B249" s="1452"/>
      <c r="C249" s="458" t="s">
        <v>633</v>
      </c>
      <c r="D249" s="459">
        <v>3</v>
      </c>
      <c r="E249" s="460">
        <v>0</v>
      </c>
      <c r="F249" s="460">
        <v>0</v>
      </c>
      <c r="G249" s="460">
        <v>0</v>
      </c>
      <c r="H249" s="459">
        <v>0</v>
      </c>
      <c r="I249" s="459">
        <v>2</v>
      </c>
      <c r="J249" s="459">
        <v>1</v>
      </c>
      <c r="K249" s="459">
        <v>0</v>
      </c>
      <c r="L249" s="460">
        <v>0</v>
      </c>
      <c r="M249" s="460">
        <v>0</v>
      </c>
      <c r="N249" s="460">
        <v>0</v>
      </c>
      <c r="O249" s="460">
        <v>0</v>
      </c>
    </row>
    <row r="250" spans="2:15">
      <c r="B250" s="1452"/>
      <c r="C250" s="458" t="s">
        <v>634</v>
      </c>
      <c r="D250" s="459">
        <v>6</v>
      </c>
      <c r="E250" s="460">
        <v>0</v>
      </c>
      <c r="F250" s="460">
        <v>0</v>
      </c>
      <c r="G250" s="460">
        <v>0</v>
      </c>
      <c r="H250" s="459">
        <v>0</v>
      </c>
      <c r="I250" s="459">
        <v>0</v>
      </c>
      <c r="J250" s="459">
        <v>4</v>
      </c>
      <c r="K250" s="459">
        <v>2</v>
      </c>
      <c r="L250" s="459">
        <v>0</v>
      </c>
      <c r="M250" s="460">
        <v>0</v>
      </c>
      <c r="N250" s="460">
        <v>0</v>
      </c>
      <c r="O250" s="460">
        <v>0</v>
      </c>
    </row>
    <row r="251" spans="2:15">
      <c r="B251" s="1452"/>
      <c r="C251" s="458" t="s">
        <v>109</v>
      </c>
      <c r="D251" s="459">
        <v>23</v>
      </c>
      <c r="E251" s="460">
        <v>0</v>
      </c>
      <c r="F251" s="460">
        <v>0</v>
      </c>
      <c r="G251" s="460">
        <v>0</v>
      </c>
      <c r="H251" s="460">
        <v>0</v>
      </c>
      <c r="I251" s="460">
        <v>0</v>
      </c>
      <c r="J251" s="460">
        <v>0</v>
      </c>
      <c r="K251" s="459">
        <v>0</v>
      </c>
      <c r="L251" s="459">
        <v>0</v>
      </c>
      <c r="M251" s="460">
        <v>0</v>
      </c>
      <c r="N251" s="460">
        <v>0</v>
      </c>
      <c r="O251" s="460">
        <v>23</v>
      </c>
    </row>
    <row r="252" spans="2:15">
      <c r="B252" s="1414"/>
      <c r="C252" s="1414"/>
      <c r="D252" s="1414"/>
      <c r="E252" s="1414"/>
      <c r="F252" s="1414"/>
      <c r="G252" s="1414"/>
      <c r="H252" s="1414"/>
      <c r="I252" s="1414"/>
      <c r="J252" s="1414"/>
      <c r="K252" s="1414"/>
      <c r="L252" s="1414"/>
    </row>
    <row r="253" spans="2:15" s="53" customFormat="1" ht="16.5">
      <c r="B253" s="1386" t="s">
        <v>2582</v>
      </c>
      <c r="C253" s="1386"/>
      <c r="D253" s="1386"/>
      <c r="E253" s="1386"/>
      <c r="F253" s="1386"/>
      <c r="G253" s="1386"/>
      <c r="H253" s="1386"/>
      <c r="I253" s="1386"/>
      <c r="J253" s="1386"/>
      <c r="K253" s="1386"/>
      <c r="L253" s="1386"/>
    </row>
    <row r="254" spans="2:15" s="53" customFormat="1" ht="18" customHeight="1">
      <c r="B254" s="1387" t="s">
        <v>2549</v>
      </c>
      <c r="C254" s="1387"/>
      <c r="D254" s="1387"/>
      <c r="E254" s="1387"/>
      <c r="F254" s="1387"/>
      <c r="G254" s="1387"/>
      <c r="H254" s="1387"/>
      <c r="I254" s="1387"/>
      <c r="J254" s="1387"/>
      <c r="K254" s="1387"/>
      <c r="L254" s="1387"/>
    </row>
    <row r="255" spans="2:15" ht="13.5" customHeight="1">
      <c r="B255" s="133" t="s">
        <v>2576</v>
      </c>
      <c r="C255" s="133"/>
      <c r="D255" s="53"/>
      <c r="E255" s="53"/>
      <c r="F255" s="53"/>
      <c r="G255" s="53"/>
      <c r="H255" s="53"/>
      <c r="I255" s="53"/>
      <c r="J255" s="53"/>
      <c r="K255" s="53"/>
      <c r="L255" s="53"/>
    </row>
  </sheetData>
  <mergeCells count="35">
    <mergeCell ref="B1:L1"/>
    <mergeCell ref="B2:O2"/>
    <mergeCell ref="B3:B4"/>
    <mergeCell ref="C3:C4"/>
    <mergeCell ref="D3:D4"/>
    <mergeCell ref="E3:O3"/>
    <mergeCell ref="B112:B120"/>
    <mergeCell ref="B5:B14"/>
    <mergeCell ref="B15:B24"/>
    <mergeCell ref="B25:B33"/>
    <mergeCell ref="B34:B42"/>
    <mergeCell ref="B43:B51"/>
    <mergeCell ref="B52:B61"/>
    <mergeCell ref="B62:B71"/>
    <mergeCell ref="B72:B81"/>
    <mergeCell ref="B82:B91"/>
    <mergeCell ref="B92:B101"/>
    <mergeCell ref="B102:B111"/>
    <mergeCell ref="B228:B237"/>
    <mergeCell ref="B121:B130"/>
    <mergeCell ref="B131:B140"/>
    <mergeCell ref="B141:B150"/>
    <mergeCell ref="B151:B160"/>
    <mergeCell ref="B161:B170"/>
    <mergeCell ref="B171:B180"/>
    <mergeCell ref="B181:B190"/>
    <mergeCell ref="B191:B200"/>
    <mergeCell ref="B201:B208"/>
    <mergeCell ref="B209:B217"/>
    <mergeCell ref="B218:B227"/>
    <mergeCell ref="B238:B247"/>
    <mergeCell ref="B248:B251"/>
    <mergeCell ref="B252:L252"/>
    <mergeCell ref="B253:L253"/>
    <mergeCell ref="B254:L254"/>
  </mergeCells>
  <hyperlinks>
    <hyperlink ref="Q2" location="INDICE!B8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4"/>
  <sheetViews>
    <sheetView showGridLines="0" zoomScaleNormal="100" workbookViewId="0">
      <selection activeCell="M2" sqref="M2"/>
    </sheetView>
  </sheetViews>
  <sheetFormatPr baseColWidth="10" defaultColWidth="12.5703125" defaultRowHeight="14.25"/>
  <cols>
    <col min="1" max="1" width="3.7109375" style="127" customWidth="1"/>
    <col min="2" max="2" width="27.140625" style="132" customWidth="1"/>
    <col min="3" max="3" width="12.5703125" style="127"/>
    <col min="4" max="10" width="11.5703125" style="127" customWidth="1"/>
    <col min="11" max="11" width="12.5703125" style="127"/>
    <col min="12" max="12" width="10.7109375" style="127" customWidth="1"/>
    <col min="13" max="16384" width="12.5703125" style="127"/>
  </cols>
  <sheetData>
    <row r="1" spans="2:13" ht="52.5" customHeight="1">
      <c r="B1" s="1427"/>
      <c r="C1" s="1427"/>
      <c r="D1" s="1427"/>
      <c r="E1" s="1427"/>
      <c r="F1" s="1427"/>
      <c r="G1" s="1427"/>
      <c r="H1" s="1427"/>
      <c r="I1" s="1427"/>
      <c r="J1" s="1427"/>
      <c r="K1" s="1427"/>
    </row>
    <row r="2" spans="2:13" ht="40.5" customHeight="1">
      <c r="B2" s="1443" t="s">
        <v>2600</v>
      </c>
      <c r="C2" s="1443"/>
      <c r="D2" s="1443"/>
      <c r="E2" s="1443"/>
      <c r="F2" s="1443"/>
      <c r="G2" s="1443"/>
      <c r="H2" s="1443"/>
      <c r="I2" s="1443"/>
      <c r="J2" s="1443"/>
      <c r="K2" s="1443"/>
      <c r="L2" s="1443"/>
      <c r="M2" s="1172" t="s">
        <v>389</v>
      </c>
    </row>
    <row r="3" spans="2:13" ht="20.25" customHeight="1">
      <c r="B3" s="1431" t="s">
        <v>471</v>
      </c>
      <c r="C3" s="1431" t="s">
        <v>719</v>
      </c>
      <c r="D3" s="1431" t="s">
        <v>94</v>
      </c>
      <c r="E3" s="1431"/>
      <c r="F3" s="1431"/>
      <c r="G3" s="1431"/>
      <c r="H3" s="1431"/>
      <c r="I3" s="1431"/>
      <c r="J3" s="1431"/>
      <c r="K3" s="1431"/>
      <c r="L3" s="1431"/>
    </row>
    <row r="4" spans="2:13" ht="33.75" customHeight="1">
      <c r="B4" s="1439"/>
      <c r="C4" s="1439"/>
      <c r="D4" s="1157" t="s">
        <v>324</v>
      </c>
      <c r="E4" s="1157" t="s">
        <v>325</v>
      </c>
      <c r="F4" s="1157" t="s">
        <v>326</v>
      </c>
      <c r="G4" s="1157" t="s">
        <v>327</v>
      </c>
      <c r="H4" s="1157" t="s">
        <v>328</v>
      </c>
      <c r="I4" s="1157" t="s">
        <v>329</v>
      </c>
      <c r="J4" s="1157" t="s">
        <v>330</v>
      </c>
      <c r="K4" s="1157" t="s">
        <v>331</v>
      </c>
      <c r="L4" s="1157" t="s">
        <v>709</v>
      </c>
    </row>
    <row r="5" spans="2:13" s="129" customFormat="1" ht="14.25" customHeight="1">
      <c r="B5" s="420" t="s">
        <v>390</v>
      </c>
      <c r="C5" s="446">
        <v>6.547505154925525</v>
      </c>
      <c r="D5" s="446">
        <v>5.1536620392532306</v>
      </c>
      <c r="E5" s="446">
        <v>5.8214497589914593</v>
      </c>
      <c r="F5" s="446">
        <v>6.2752017560849547</v>
      </c>
      <c r="G5" s="446">
        <v>6.7810033251410022</v>
      </c>
      <c r="H5" s="446">
        <v>7.1078873631287163</v>
      </c>
      <c r="I5" s="446">
        <v>7.1507852640017893</v>
      </c>
      <c r="J5" s="446">
        <v>6.8091645711092506</v>
      </c>
      <c r="K5" s="447">
        <v>7.4143763213530596</v>
      </c>
      <c r="L5" s="448">
        <v>5.8285714285714283</v>
      </c>
    </row>
    <row r="6" spans="2:13" s="54" customFormat="1" ht="14.25" customHeight="1">
      <c r="B6" s="421" t="s">
        <v>133</v>
      </c>
      <c r="C6" s="442">
        <v>7.4346580197571681</v>
      </c>
      <c r="D6" s="442">
        <v>5.6274509803921591</v>
      </c>
      <c r="E6" s="442">
        <v>6.734890109890121</v>
      </c>
      <c r="F6" s="442">
        <v>7.0774940617577018</v>
      </c>
      <c r="G6" s="442">
        <v>7.6384024577572909</v>
      </c>
      <c r="H6" s="442">
        <v>7.9897029702970368</v>
      </c>
      <c r="I6" s="442">
        <v>7.9426399447132026</v>
      </c>
      <c r="J6" s="442">
        <v>7.4581280788177375</v>
      </c>
      <c r="K6" s="443">
        <v>7.9999999999999991</v>
      </c>
      <c r="L6" s="449">
        <v>0</v>
      </c>
    </row>
    <row r="7" spans="2:13" s="131" customFormat="1" ht="14.25" customHeight="1">
      <c r="B7" s="421" t="s">
        <v>116</v>
      </c>
      <c r="C7" s="442">
        <v>6.2361931226120255</v>
      </c>
      <c r="D7" s="442">
        <v>3.7777777777777781</v>
      </c>
      <c r="E7" s="442">
        <v>6.0218120805369155</v>
      </c>
      <c r="F7" s="442">
        <v>6.1150990099009892</v>
      </c>
      <c r="G7" s="442">
        <v>6.4389067524115777</v>
      </c>
      <c r="H7" s="442">
        <v>6.7613882863340571</v>
      </c>
      <c r="I7" s="442">
        <v>6.1890909090909068</v>
      </c>
      <c r="J7" s="442">
        <v>5.3913043478260869</v>
      </c>
      <c r="K7" s="444">
        <v>5.166666666666667</v>
      </c>
      <c r="L7" s="450">
        <v>5</v>
      </c>
    </row>
    <row r="8" spans="2:13" s="131" customFormat="1" ht="14.25" customHeight="1">
      <c r="B8" s="421" t="s">
        <v>124</v>
      </c>
      <c r="C8" s="442">
        <v>6.7759175788795911</v>
      </c>
      <c r="D8" s="442">
        <v>4.6896551724137936</v>
      </c>
      <c r="E8" s="442">
        <v>5.8411764705882421</v>
      </c>
      <c r="F8" s="442">
        <v>6.6642913697545545</v>
      </c>
      <c r="G8" s="442">
        <v>7.4938852304797745</v>
      </c>
      <c r="H8" s="442">
        <v>7.1293952180028128</v>
      </c>
      <c r="I8" s="442">
        <v>7.2375565610859729</v>
      </c>
      <c r="J8" s="442">
        <v>6.3278688524590168</v>
      </c>
      <c r="K8" s="443">
        <v>6</v>
      </c>
      <c r="L8" s="450">
        <v>5.333333333333333</v>
      </c>
    </row>
    <row r="9" spans="2:13" s="131" customFormat="1" ht="14.25" customHeight="1">
      <c r="B9" s="421" t="s">
        <v>121</v>
      </c>
      <c r="C9" s="442">
        <v>6.7316594743036493</v>
      </c>
      <c r="D9" s="442">
        <v>8.3125</v>
      </c>
      <c r="E9" s="442">
        <v>6.339055793991422</v>
      </c>
      <c r="F9" s="442">
        <v>6.8866855524079256</v>
      </c>
      <c r="G9" s="442">
        <v>6.6666666666666679</v>
      </c>
      <c r="H9" s="442">
        <v>6.933920704845816</v>
      </c>
      <c r="I9" s="442">
        <v>6.8810572687224685</v>
      </c>
      <c r="J9" s="442">
        <v>6.1166666666666654</v>
      </c>
      <c r="K9" s="444">
        <v>6.5</v>
      </c>
      <c r="L9" s="450">
        <v>0</v>
      </c>
    </row>
    <row r="10" spans="2:13" s="131" customFormat="1" ht="14.25" customHeight="1">
      <c r="B10" s="421" t="s">
        <v>131</v>
      </c>
      <c r="C10" s="442">
        <v>6.1389987723366337</v>
      </c>
      <c r="D10" s="442">
        <v>4.2285714285714278</v>
      </c>
      <c r="E10" s="442">
        <v>5.4219114219114184</v>
      </c>
      <c r="F10" s="442">
        <v>5.985901309164154</v>
      </c>
      <c r="G10" s="442">
        <v>6.4159142212189559</v>
      </c>
      <c r="H10" s="442">
        <v>6.5792778649921537</v>
      </c>
      <c r="I10" s="442">
        <v>6.4235924932975816</v>
      </c>
      <c r="J10" s="442">
        <v>5.8883720930232535</v>
      </c>
      <c r="K10" s="443">
        <v>11.375</v>
      </c>
      <c r="L10" s="450">
        <v>0</v>
      </c>
    </row>
    <row r="11" spans="2:13" s="131" customFormat="1" ht="14.25" customHeight="1">
      <c r="B11" s="421" t="s">
        <v>123</v>
      </c>
      <c r="C11" s="442">
        <v>6.0973846760415222</v>
      </c>
      <c r="D11" s="442">
        <v>4.9999999999999982</v>
      </c>
      <c r="E11" s="442">
        <v>5.235912847483096</v>
      </c>
      <c r="F11" s="442">
        <v>5.6963036963036906</v>
      </c>
      <c r="G11" s="442">
        <v>6.5779036827195547</v>
      </c>
      <c r="H11" s="442">
        <v>6.6989942528735629</v>
      </c>
      <c r="I11" s="442">
        <v>6.5339195979899527</v>
      </c>
      <c r="J11" s="442">
        <v>6.022556390977444</v>
      </c>
      <c r="K11" s="444">
        <v>4.9444444444444446</v>
      </c>
      <c r="L11" s="450">
        <v>0</v>
      </c>
    </row>
    <row r="12" spans="2:13" s="131" customFormat="1" ht="14.25" customHeight="1">
      <c r="B12" s="421" t="s">
        <v>118</v>
      </c>
      <c r="C12" s="442">
        <v>6.7068369028006503</v>
      </c>
      <c r="D12" s="442">
        <v>5.475609756097561</v>
      </c>
      <c r="E12" s="442">
        <v>6.1024871355059958</v>
      </c>
      <c r="F12" s="442">
        <v>6.5481611208406276</v>
      </c>
      <c r="G12" s="442">
        <v>6.9230508474576222</v>
      </c>
      <c r="H12" s="442">
        <v>7.0908188585607963</v>
      </c>
      <c r="I12" s="442">
        <v>7.1355450236966833</v>
      </c>
      <c r="J12" s="442">
        <v>7.0939849624060143</v>
      </c>
      <c r="K12" s="443">
        <v>12.928571428571431</v>
      </c>
      <c r="L12" s="450">
        <v>0</v>
      </c>
    </row>
    <row r="13" spans="2:13" s="131" customFormat="1" ht="14.25" customHeight="1">
      <c r="B13" s="421" t="s">
        <v>130</v>
      </c>
      <c r="C13" s="442">
        <v>5.6776170630056342</v>
      </c>
      <c r="D13" s="442">
        <v>4.7567567567567579</v>
      </c>
      <c r="E13" s="442">
        <v>5.3351063829787213</v>
      </c>
      <c r="F13" s="442">
        <v>5.6052708638360258</v>
      </c>
      <c r="G13" s="442">
        <v>5.9074626865671744</v>
      </c>
      <c r="H13" s="442">
        <v>5.9904974846282855</v>
      </c>
      <c r="I13" s="442">
        <v>5.9955156950672635</v>
      </c>
      <c r="J13" s="442">
        <v>5.7113821138211414</v>
      </c>
      <c r="K13" s="443">
        <v>5.2631578947368416</v>
      </c>
      <c r="L13" s="450">
        <v>1.6666666666666665</v>
      </c>
    </row>
    <row r="14" spans="2:13" s="131" customFormat="1" ht="14.25" customHeight="1">
      <c r="B14" s="421" t="s">
        <v>125</v>
      </c>
      <c r="C14" s="442">
        <v>6.4696622199302798</v>
      </c>
      <c r="D14" s="442">
        <v>5.1646341463414647</v>
      </c>
      <c r="E14" s="442">
        <v>5.8453794139744639</v>
      </c>
      <c r="F14" s="442">
        <v>6.2342594829668734</v>
      </c>
      <c r="G14" s="442">
        <v>6.6579126103690278</v>
      </c>
      <c r="H14" s="442">
        <v>6.9495061240616183</v>
      </c>
      <c r="I14" s="442">
        <v>7.0184611048478107</v>
      </c>
      <c r="J14" s="442">
        <v>6.7087845968712267</v>
      </c>
      <c r="K14" s="443">
        <v>7.8469387755102034</v>
      </c>
      <c r="L14" s="450">
        <v>6.2727272727272725</v>
      </c>
    </row>
    <row r="15" spans="2:13" s="131" customFormat="1" ht="14.25" customHeight="1">
      <c r="B15" s="421" t="s">
        <v>120</v>
      </c>
      <c r="C15" s="442">
        <v>6.5351520086862136</v>
      </c>
      <c r="D15" s="442">
        <v>5.1714285714285717</v>
      </c>
      <c r="E15" s="442">
        <v>5.8880407124681984</v>
      </c>
      <c r="F15" s="442">
        <v>6.3146551724137936</v>
      </c>
      <c r="G15" s="442">
        <v>6.695697252462411</v>
      </c>
      <c r="H15" s="442">
        <v>7.0693069306930756</v>
      </c>
      <c r="I15" s="442">
        <v>6.9216783216783213</v>
      </c>
      <c r="J15" s="442">
        <v>6.2293577981651378</v>
      </c>
      <c r="K15" s="443">
        <v>4.0476190476190474</v>
      </c>
      <c r="L15" s="450">
        <v>4</v>
      </c>
    </row>
    <row r="16" spans="2:13" s="129" customFormat="1" ht="14.25" customHeight="1">
      <c r="B16" s="421" t="s">
        <v>119</v>
      </c>
      <c r="C16" s="442">
        <v>7.0311759571018664</v>
      </c>
      <c r="D16" s="442">
        <v>6.3333333333333339</v>
      </c>
      <c r="E16" s="442">
        <v>6.2670667666916735</v>
      </c>
      <c r="F16" s="442">
        <v>6.7756147540983651</v>
      </c>
      <c r="G16" s="442">
        <v>7.2339585389930905</v>
      </c>
      <c r="H16" s="442">
        <v>7.5341574495770933</v>
      </c>
      <c r="I16" s="442">
        <v>7.2736602052451529</v>
      </c>
      <c r="J16" s="442">
        <v>7.5400000000000009</v>
      </c>
      <c r="K16" s="443">
        <v>7.3888888888888893</v>
      </c>
      <c r="L16" s="448">
        <v>9</v>
      </c>
    </row>
    <row r="17" spans="2:12" ht="14.25" customHeight="1">
      <c r="B17" s="421" t="s">
        <v>132</v>
      </c>
      <c r="C17" s="442">
        <v>6.3368689262858533</v>
      </c>
      <c r="D17" s="442">
        <v>5.376344086021505</v>
      </c>
      <c r="E17" s="442">
        <v>5.993821292775678</v>
      </c>
      <c r="F17" s="442">
        <v>6.3050635549072798</v>
      </c>
      <c r="G17" s="442">
        <v>6.4877984780897302</v>
      </c>
      <c r="H17" s="442">
        <v>6.6004210526315852</v>
      </c>
      <c r="I17" s="442">
        <v>6.7577741407528649</v>
      </c>
      <c r="J17" s="442">
        <v>6.1937984496124017</v>
      </c>
      <c r="K17" s="444">
        <v>12.250000000000002</v>
      </c>
      <c r="L17" s="451">
        <v>8</v>
      </c>
    </row>
    <row r="18" spans="2:12" ht="14.25" customHeight="1">
      <c r="B18" s="421" t="s">
        <v>117</v>
      </c>
      <c r="C18" s="442">
        <v>6.1285065262854808</v>
      </c>
      <c r="D18" s="442">
        <v>5.6057347670250914</v>
      </c>
      <c r="E18" s="442">
        <v>5.7467675812046721</v>
      </c>
      <c r="F18" s="442">
        <v>6.0175416770340941</v>
      </c>
      <c r="G18" s="442">
        <v>6.2650475184794043</v>
      </c>
      <c r="H18" s="442">
        <v>6.5203694931312324</v>
      </c>
      <c r="I18" s="442">
        <v>6.5450399087799349</v>
      </c>
      <c r="J18" s="442">
        <v>6.5069444444444446</v>
      </c>
      <c r="K18" s="443">
        <v>6.0882352941176476</v>
      </c>
      <c r="L18" s="451">
        <v>7.75</v>
      </c>
    </row>
    <row r="19" spans="2:12" ht="14.25" customHeight="1">
      <c r="B19" s="421" t="s">
        <v>114</v>
      </c>
      <c r="C19" s="442">
        <v>5.2618542108988002</v>
      </c>
      <c r="D19" s="442">
        <v>3.1750000000000003</v>
      </c>
      <c r="E19" s="442">
        <v>4.7570000000000041</v>
      </c>
      <c r="F19" s="442">
        <v>5.2202602230483208</v>
      </c>
      <c r="G19" s="442">
        <v>5.5696767001114846</v>
      </c>
      <c r="H19" s="442">
        <v>5.661264181523503</v>
      </c>
      <c r="I19" s="442">
        <v>5.9430693069306919</v>
      </c>
      <c r="J19" s="442">
        <v>4.7346938775510212</v>
      </c>
      <c r="K19" s="444">
        <v>5.0555555555555554</v>
      </c>
      <c r="L19" s="451">
        <v>0</v>
      </c>
    </row>
    <row r="20" spans="2:12" ht="14.25" customHeight="1">
      <c r="B20" s="421" t="s">
        <v>112</v>
      </c>
      <c r="C20" s="442">
        <v>6.0198852772466562</v>
      </c>
      <c r="D20" s="442">
        <v>5.4230769230769234</v>
      </c>
      <c r="E20" s="442">
        <v>5.3293718166383641</v>
      </c>
      <c r="F20" s="442">
        <v>5.8248175182481781</v>
      </c>
      <c r="G20" s="442">
        <v>6.5907335907335893</v>
      </c>
      <c r="H20" s="442">
        <v>6.5898058252427187</v>
      </c>
      <c r="I20" s="442">
        <v>6.4082397003745353</v>
      </c>
      <c r="J20" s="442">
        <v>5.3679245283018888</v>
      </c>
      <c r="K20" s="444">
        <v>5.25</v>
      </c>
      <c r="L20" s="451">
        <v>0</v>
      </c>
    </row>
    <row r="21" spans="2:12" ht="14.25" customHeight="1">
      <c r="B21" s="421" t="s">
        <v>115</v>
      </c>
      <c r="C21" s="442">
        <v>4.9312775330396468</v>
      </c>
      <c r="D21" s="442">
        <v>3.4333333333333345</v>
      </c>
      <c r="E21" s="442">
        <v>3.9086956521739196</v>
      </c>
      <c r="F21" s="442">
        <v>4.7574692442882158</v>
      </c>
      <c r="G21" s="442">
        <v>5.5396825396825369</v>
      </c>
      <c r="H21" s="442">
        <v>5.6243386243386171</v>
      </c>
      <c r="I21" s="442">
        <v>5.318965517241379</v>
      </c>
      <c r="J21" s="442">
        <v>4.9523809523809526</v>
      </c>
      <c r="K21" s="444">
        <v>1.3846153846153846</v>
      </c>
      <c r="L21" s="451">
        <v>0</v>
      </c>
    </row>
    <row r="22" spans="2:12" ht="14.25" customHeight="1">
      <c r="B22" s="421" t="s">
        <v>128</v>
      </c>
      <c r="C22" s="442">
        <v>7.3812764864517746</v>
      </c>
      <c r="D22" s="442">
        <v>5.5359116022099455</v>
      </c>
      <c r="E22" s="442">
        <v>6.1861089187055871</v>
      </c>
      <c r="F22" s="442">
        <v>6.7198179709110235</v>
      </c>
      <c r="G22" s="442">
        <v>7.5002092225290911</v>
      </c>
      <c r="H22" s="442">
        <v>8.1656293916884231</v>
      </c>
      <c r="I22" s="442">
        <v>8.2447851666963814</v>
      </c>
      <c r="J22" s="442">
        <v>8.2051649928264148</v>
      </c>
      <c r="K22" s="443">
        <v>8.5316455696202578</v>
      </c>
      <c r="L22" s="451">
        <v>7.5</v>
      </c>
    </row>
    <row r="23" spans="2:12" ht="14.25" customHeight="1">
      <c r="B23" s="421" t="s">
        <v>129</v>
      </c>
      <c r="C23" s="442">
        <v>7.1929707485263101</v>
      </c>
      <c r="D23" s="442">
        <v>5.1724137931034475</v>
      </c>
      <c r="E23" s="442">
        <v>6.0184365781710962</v>
      </c>
      <c r="F23" s="442">
        <v>6.9991039426523338</v>
      </c>
      <c r="G23" s="442">
        <v>7.4307083150022004</v>
      </c>
      <c r="H23" s="442">
        <v>7.7047887323943662</v>
      </c>
      <c r="I23" s="442">
        <v>7.7715133531157248</v>
      </c>
      <c r="J23" s="442">
        <v>7.3979591836734677</v>
      </c>
      <c r="K23" s="444">
        <v>7.0499999999999989</v>
      </c>
      <c r="L23" s="451">
        <v>0</v>
      </c>
    </row>
    <row r="24" spans="2:12" ht="14.25" customHeight="1">
      <c r="B24" s="421" t="s">
        <v>111</v>
      </c>
      <c r="C24" s="442">
        <v>8.2631835937500107</v>
      </c>
      <c r="D24" s="442">
        <v>6.2105263157894743</v>
      </c>
      <c r="E24" s="442">
        <v>7.6585903083700444</v>
      </c>
      <c r="F24" s="442">
        <v>8.3395833333333353</v>
      </c>
      <c r="G24" s="442">
        <v>8.2530864197530907</v>
      </c>
      <c r="H24" s="442">
        <v>8.0422535211267583</v>
      </c>
      <c r="I24" s="442">
        <v>10.178947368421055</v>
      </c>
      <c r="J24" s="445">
        <v>6.709677419354839</v>
      </c>
      <c r="K24" s="444">
        <v>54.5</v>
      </c>
      <c r="L24" s="451">
        <v>0</v>
      </c>
    </row>
    <row r="25" spans="2:12" ht="14.25" customHeight="1">
      <c r="B25" s="421" t="s">
        <v>140</v>
      </c>
      <c r="C25" s="442">
        <v>7.5437665782493326</v>
      </c>
      <c r="D25" s="445">
        <v>9</v>
      </c>
      <c r="E25" s="442">
        <v>8.0909090909090917</v>
      </c>
      <c r="F25" s="442">
        <v>7.3297872340425529</v>
      </c>
      <c r="G25" s="442">
        <v>7.5729166666666661</v>
      </c>
      <c r="H25" s="442">
        <v>7.6913580246913575</v>
      </c>
      <c r="I25" s="442">
        <v>7.0943396226415096</v>
      </c>
      <c r="J25" s="442">
        <v>8.2857142857142847</v>
      </c>
      <c r="K25" s="444">
        <v>6</v>
      </c>
      <c r="L25" s="451">
        <v>0</v>
      </c>
    </row>
    <row r="26" spans="2:12" s="129" customFormat="1" ht="14.25" customHeight="1">
      <c r="B26" s="421" t="s">
        <v>127</v>
      </c>
      <c r="C26" s="442">
        <v>5.7738589211618203</v>
      </c>
      <c r="D26" s="442">
        <v>4.0909090909090908</v>
      </c>
      <c r="E26" s="442">
        <v>5.2662082514734836</v>
      </c>
      <c r="F26" s="442">
        <v>5.8925348646431459</v>
      </c>
      <c r="G26" s="442">
        <v>6.1118421052631593</v>
      </c>
      <c r="H26" s="442">
        <v>6.006144393241164</v>
      </c>
      <c r="I26" s="442">
        <v>5.9037433155080219</v>
      </c>
      <c r="J26" s="442">
        <v>5.6020408163265305</v>
      </c>
      <c r="K26" s="443">
        <v>3.4</v>
      </c>
      <c r="L26" s="451">
        <v>3</v>
      </c>
    </row>
    <row r="27" spans="2:12" ht="14.25" customHeight="1">
      <c r="B27" s="421" t="s">
        <v>113</v>
      </c>
      <c r="C27" s="442">
        <v>5.4529767040552102</v>
      </c>
      <c r="D27" s="442">
        <v>4.2758620689655178</v>
      </c>
      <c r="E27" s="442">
        <v>4.9832041343669307</v>
      </c>
      <c r="F27" s="442">
        <v>5.3423913043478315</v>
      </c>
      <c r="G27" s="442">
        <v>6.0366013071895415</v>
      </c>
      <c r="H27" s="442">
        <v>5.7246376811594182</v>
      </c>
      <c r="I27" s="442">
        <v>5.1645161290322568</v>
      </c>
      <c r="J27" s="442">
        <v>5.8064516129032233</v>
      </c>
      <c r="K27" s="444">
        <v>5.25</v>
      </c>
      <c r="L27" s="451">
        <v>0</v>
      </c>
    </row>
    <row r="28" spans="2:12" ht="14.25" customHeight="1">
      <c r="B28" s="421" t="s">
        <v>126</v>
      </c>
      <c r="C28" s="442">
        <v>5.9107438016528668</v>
      </c>
      <c r="D28" s="442">
        <v>4.9473684210526327</v>
      </c>
      <c r="E28" s="442">
        <v>5.2718640679660211</v>
      </c>
      <c r="F28" s="442">
        <v>5.6962739932254438</v>
      </c>
      <c r="G28" s="442">
        <v>6.2330012992637629</v>
      </c>
      <c r="H28" s="442">
        <v>6.3402515723270509</v>
      </c>
      <c r="I28" s="442">
        <v>6.4808405438813361</v>
      </c>
      <c r="J28" s="442">
        <v>6.1594202898550723</v>
      </c>
      <c r="K28" s="443">
        <v>5.9166666666666661</v>
      </c>
      <c r="L28" s="451">
        <v>0</v>
      </c>
    </row>
    <row r="29" spans="2:12" ht="14.25" customHeight="1">
      <c r="B29" s="421" t="s">
        <v>122</v>
      </c>
      <c r="C29" s="442">
        <v>5.8310102026153388</v>
      </c>
      <c r="D29" s="442">
        <v>7.0909090909090899</v>
      </c>
      <c r="E29" s="442">
        <v>5.4554455445544612</v>
      </c>
      <c r="F29" s="442">
        <v>5.6703517587939523</v>
      </c>
      <c r="G29" s="442">
        <v>6.1841631673665329</v>
      </c>
      <c r="H29" s="442">
        <v>6.0000000000000044</v>
      </c>
      <c r="I29" s="442">
        <v>5.8359375</v>
      </c>
      <c r="J29" s="442">
        <v>5.6627906976744145</v>
      </c>
      <c r="K29" s="443">
        <v>6.333333333333333</v>
      </c>
      <c r="L29" s="451">
        <v>0</v>
      </c>
    </row>
    <row r="30" spans="2:12" ht="14.25" customHeight="1">
      <c r="B30" s="421" t="s">
        <v>86</v>
      </c>
      <c r="C30" s="442">
        <v>8.1111111111111107</v>
      </c>
      <c r="D30" s="442">
        <v>0</v>
      </c>
      <c r="E30" s="442">
        <v>0</v>
      </c>
      <c r="F30" s="442">
        <v>6.5</v>
      </c>
      <c r="G30" s="442">
        <v>8.5</v>
      </c>
      <c r="H30" s="442">
        <v>0</v>
      </c>
      <c r="I30" s="445">
        <v>0</v>
      </c>
      <c r="J30" s="445">
        <v>9</v>
      </c>
      <c r="K30" s="444">
        <v>0</v>
      </c>
      <c r="L30" s="451">
        <v>0</v>
      </c>
    </row>
    <row r="31" spans="2:12">
      <c r="B31" s="1414"/>
      <c r="C31" s="1414"/>
      <c r="D31" s="1414"/>
      <c r="E31" s="1414"/>
      <c r="F31" s="1414"/>
      <c r="G31" s="1414"/>
      <c r="H31" s="1414"/>
      <c r="I31" s="1414"/>
      <c r="J31" s="1414"/>
      <c r="K31" s="1414"/>
    </row>
    <row r="32" spans="2:12" s="53" customFormat="1" ht="16.5">
      <c r="B32" s="1386" t="s">
        <v>2582</v>
      </c>
      <c r="C32" s="1386"/>
      <c r="D32" s="1386"/>
      <c r="E32" s="1386"/>
      <c r="F32" s="1386"/>
      <c r="G32" s="1386"/>
      <c r="H32" s="1386"/>
      <c r="I32" s="1386"/>
      <c r="J32" s="1386"/>
      <c r="K32" s="1386"/>
    </row>
    <row r="33" spans="2:11" s="53" customFormat="1" ht="23.45" customHeight="1">
      <c r="B33" s="1387" t="s">
        <v>2549</v>
      </c>
      <c r="C33" s="1387"/>
      <c r="D33" s="1387"/>
      <c r="E33" s="1387"/>
      <c r="F33" s="1387"/>
      <c r="G33" s="1387"/>
      <c r="H33" s="1387"/>
      <c r="I33" s="1387"/>
      <c r="J33" s="1387"/>
      <c r="K33" s="1387"/>
    </row>
    <row r="34" spans="2:11" ht="16.5">
      <c r="B34" s="133" t="s">
        <v>2576</v>
      </c>
      <c r="C34" s="53"/>
      <c r="D34" s="53"/>
      <c r="E34" s="53"/>
      <c r="F34" s="53"/>
      <c r="G34" s="53"/>
      <c r="H34" s="53"/>
      <c r="I34" s="53"/>
      <c r="J34" s="53"/>
      <c r="K34" s="53"/>
    </row>
  </sheetData>
  <mergeCells count="8">
    <mergeCell ref="B32:K32"/>
    <mergeCell ref="B33:K33"/>
    <mergeCell ref="B1:K1"/>
    <mergeCell ref="B2:L2"/>
    <mergeCell ref="B3:B4"/>
    <mergeCell ref="C3:C4"/>
    <mergeCell ref="D3:L3"/>
    <mergeCell ref="B31:K31"/>
  </mergeCells>
  <hyperlinks>
    <hyperlink ref="M2" location="INDICE!B8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9"/>
  <sheetViews>
    <sheetView showGridLines="0" zoomScaleNormal="100" workbookViewId="0">
      <selection activeCell="I2" sqref="I2"/>
    </sheetView>
  </sheetViews>
  <sheetFormatPr baseColWidth="10" defaultColWidth="12.5703125" defaultRowHeight="14.25"/>
  <cols>
    <col min="1" max="1" width="3.7109375" style="127" customWidth="1"/>
    <col min="2" max="2" width="30.140625" style="132" customWidth="1"/>
    <col min="3" max="3" width="12.5703125" style="127"/>
    <col min="4" max="7" width="17.140625" style="127" customWidth="1"/>
    <col min="8" max="16384" width="12.5703125" style="127"/>
  </cols>
  <sheetData>
    <row r="1" spans="2:9" ht="52.5" customHeight="1">
      <c r="B1" s="1427"/>
      <c r="C1" s="1427"/>
      <c r="D1" s="1427"/>
      <c r="E1" s="1427"/>
      <c r="F1" s="1427"/>
      <c r="G1" s="1427"/>
    </row>
    <row r="2" spans="2:9" ht="48.75" customHeight="1">
      <c r="B2" s="1430" t="s">
        <v>2601</v>
      </c>
      <c r="C2" s="1430"/>
      <c r="D2" s="1430"/>
      <c r="E2" s="1430"/>
      <c r="F2" s="1430"/>
      <c r="G2" s="1430"/>
      <c r="I2" s="1172" t="s">
        <v>389</v>
      </c>
    </row>
    <row r="3" spans="2:9" ht="20.25" customHeight="1">
      <c r="B3" s="1431" t="s">
        <v>471</v>
      </c>
      <c r="C3" s="1431" t="s">
        <v>720</v>
      </c>
      <c r="D3" s="1431" t="s">
        <v>695</v>
      </c>
      <c r="E3" s="1431"/>
      <c r="F3" s="1431"/>
      <c r="G3" s="1431"/>
    </row>
    <row r="4" spans="2:9" ht="24.75" customHeight="1">
      <c r="B4" s="1431"/>
      <c r="C4" s="1431"/>
      <c r="D4" s="1156" t="s">
        <v>708</v>
      </c>
      <c r="E4" s="1156" t="s">
        <v>683</v>
      </c>
      <c r="F4" s="1156" t="s">
        <v>684</v>
      </c>
      <c r="G4" s="1156" t="s">
        <v>685</v>
      </c>
    </row>
    <row r="5" spans="2:9" s="129" customFormat="1" ht="13.5">
      <c r="B5" s="128" t="s">
        <v>390</v>
      </c>
      <c r="C5" s="399">
        <v>25624</v>
      </c>
      <c r="D5" s="399">
        <v>977</v>
      </c>
      <c r="E5" s="399">
        <v>1963</v>
      </c>
      <c r="F5" s="399">
        <v>4566</v>
      </c>
      <c r="G5" s="399">
        <v>18118</v>
      </c>
    </row>
    <row r="6" spans="2:9" s="129" customFormat="1" ht="13.5">
      <c r="B6" s="128" t="s">
        <v>81</v>
      </c>
      <c r="C6" s="399">
        <v>12107</v>
      </c>
      <c r="D6" s="399">
        <v>449</v>
      </c>
      <c r="E6" s="399">
        <v>856</v>
      </c>
      <c r="F6" s="399">
        <v>2107</v>
      </c>
      <c r="G6" s="399">
        <v>8695</v>
      </c>
    </row>
    <row r="7" spans="2:9" s="129" customFormat="1">
      <c r="B7" s="130" t="s">
        <v>133</v>
      </c>
      <c r="C7" s="401">
        <v>1329</v>
      </c>
      <c r="D7" s="401">
        <v>58</v>
      </c>
      <c r="E7" s="401">
        <v>115</v>
      </c>
      <c r="F7" s="401">
        <v>223</v>
      </c>
      <c r="G7" s="401">
        <v>933</v>
      </c>
    </row>
    <row r="8" spans="2:9" s="129" customFormat="1">
      <c r="B8" s="130" t="s">
        <v>116</v>
      </c>
      <c r="C8" s="401">
        <v>233</v>
      </c>
      <c r="D8" s="401">
        <v>8</v>
      </c>
      <c r="E8" s="401">
        <v>18</v>
      </c>
      <c r="F8" s="401">
        <v>41</v>
      </c>
      <c r="G8" s="401">
        <v>166</v>
      </c>
    </row>
    <row r="9" spans="2:9" s="129" customFormat="1">
      <c r="B9" s="130" t="s">
        <v>124</v>
      </c>
      <c r="C9" s="401">
        <v>383</v>
      </c>
      <c r="D9" s="401">
        <v>6</v>
      </c>
      <c r="E9" s="401">
        <v>30</v>
      </c>
      <c r="F9" s="401">
        <v>68</v>
      </c>
      <c r="G9" s="401">
        <v>279</v>
      </c>
    </row>
    <row r="10" spans="2:9" s="129" customFormat="1">
      <c r="B10" s="130" t="s">
        <v>121</v>
      </c>
      <c r="C10" s="401">
        <v>267</v>
      </c>
      <c r="D10" s="401">
        <v>3</v>
      </c>
      <c r="E10" s="401">
        <v>16</v>
      </c>
      <c r="F10" s="401">
        <v>51</v>
      </c>
      <c r="G10" s="401">
        <v>197</v>
      </c>
    </row>
    <row r="11" spans="2:9" s="129" customFormat="1">
      <c r="B11" s="130" t="s">
        <v>131</v>
      </c>
      <c r="C11" s="401">
        <v>733</v>
      </c>
      <c r="D11" s="401">
        <v>29</v>
      </c>
      <c r="E11" s="401">
        <v>47</v>
      </c>
      <c r="F11" s="401">
        <v>101</v>
      </c>
      <c r="G11" s="401">
        <v>556</v>
      </c>
    </row>
    <row r="12" spans="2:9" s="129" customFormat="1">
      <c r="B12" s="130" t="s">
        <v>123</v>
      </c>
      <c r="C12" s="401">
        <v>805</v>
      </c>
      <c r="D12" s="401">
        <v>26</v>
      </c>
      <c r="E12" s="401">
        <v>41</v>
      </c>
      <c r="F12" s="401">
        <v>122</v>
      </c>
      <c r="G12" s="401">
        <v>616</v>
      </c>
    </row>
    <row r="13" spans="2:9" s="129" customFormat="1">
      <c r="B13" s="130" t="s">
        <v>120</v>
      </c>
      <c r="C13" s="401">
        <v>603</v>
      </c>
      <c r="D13" s="401">
        <v>29</v>
      </c>
      <c r="E13" s="401">
        <v>48</v>
      </c>
      <c r="F13" s="401">
        <v>117</v>
      </c>
      <c r="G13" s="401">
        <v>409</v>
      </c>
    </row>
    <row r="14" spans="2:9" s="129" customFormat="1">
      <c r="B14" s="130" t="s">
        <v>119</v>
      </c>
      <c r="C14" s="401">
        <v>636</v>
      </c>
      <c r="D14" s="401">
        <v>24</v>
      </c>
      <c r="E14" s="401">
        <v>38</v>
      </c>
      <c r="F14" s="401">
        <v>118</v>
      </c>
      <c r="G14" s="401">
        <v>456</v>
      </c>
    </row>
    <row r="15" spans="2:9" s="129" customFormat="1">
      <c r="B15" s="130" t="s">
        <v>128</v>
      </c>
      <c r="C15" s="401">
        <v>5428</v>
      </c>
      <c r="D15" s="401">
        <v>204</v>
      </c>
      <c r="E15" s="401">
        <v>377</v>
      </c>
      <c r="F15" s="401">
        <v>978</v>
      </c>
      <c r="G15" s="401">
        <v>3869</v>
      </c>
    </row>
    <row r="16" spans="2:9" s="129" customFormat="1">
      <c r="B16" s="130" t="s">
        <v>129</v>
      </c>
      <c r="C16" s="401">
        <v>988</v>
      </c>
      <c r="D16" s="401">
        <v>42</v>
      </c>
      <c r="E16" s="401">
        <v>61</v>
      </c>
      <c r="F16" s="401">
        <v>172</v>
      </c>
      <c r="G16" s="401">
        <v>713</v>
      </c>
    </row>
    <row r="17" spans="2:8" s="129" customFormat="1">
      <c r="B17" s="319" t="s">
        <v>126</v>
      </c>
      <c r="C17" s="401">
        <v>702</v>
      </c>
      <c r="D17" s="401">
        <v>20</v>
      </c>
      <c r="E17" s="401">
        <v>65</v>
      </c>
      <c r="F17" s="401">
        <v>116</v>
      </c>
      <c r="G17" s="401">
        <v>501</v>
      </c>
    </row>
    <row r="18" spans="2:8" s="129" customFormat="1" ht="13.5">
      <c r="B18" s="128" t="s">
        <v>82</v>
      </c>
      <c r="C18" s="399">
        <v>12282</v>
      </c>
      <c r="D18" s="399">
        <v>485</v>
      </c>
      <c r="E18" s="399">
        <v>991</v>
      </c>
      <c r="F18" s="399">
        <v>2225</v>
      </c>
      <c r="G18" s="399">
        <v>8581</v>
      </c>
    </row>
    <row r="19" spans="2:8" s="129" customFormat="1">
      <c r="B19" s="130" t="s">
        <v>118</v>
      </c>
      <c r="C19" s="401">
        <v>869</v>
      </c>
      <c r="D19" s="401">
        <v>37</v>
      </c>
      <c r="E19" s="401">
        <v>92</v>
      </c>
      <c r="F19" s="401">
        <v>171</v>
      </c>
      <c r="G19" s="401">
        <v>569</v>
      </c>
      <c r="H19" s="127"/>
    </row>
    <row r="20" spans="2:8" s="129" customFormat="1">
      <c r="B20" s="130" t="s">
        <v>130</v>
      </c>
      <c r="C20" s="401">
        <v>908</v>
      </c>
      <c r="D20" s="401">
        <v>46</v>
      </c>
      <c r="E20" s="401">
        <v>78</v>
      </c>
      <c r="F20" s="401">
        <v>204</v>
      </c>
      <c r="G20" s="401">
        <v>580</v>
      </c>
      <c r="H20" s="127"/>
    </row>
    <row r="21" spans="2:8" s="129" customFormat="1">
      <c r="B21" s="130" t="s">
        <v>125</v>
      </c>
      <c r="C21" s="401">
        <v>6316</v>
      </c>
      <c r="D21" s="401">
        <v>273</v>
      </c>
      <c r="E21" s="401">
        <v>513</v>
      </c>
      <c r="F21" s="401">
        <v>1111</v>
      </c>
      <c r="G21" s="401">
        <v>4419</v>
      </c>
      <c r="H21" s="127"/>
    </row>
    <row r="22" spans="2:8" s="129" customFormat="1">
      <c r="B22" s="130" t="s">
        <v>132</v>
      </c>
      <c r="C22" s="401">
        <v>1239</v>
      </c>
      <c r="D22" s="401">
        <v>44</v>
      </c>
      <c r="E22" s="401">
        <v>92</v>
      </c>
      <c r="F22" s="401">
        <v>206</v>
      </c>
      <c r="G22" s="401">
        <v>897</v>
      </c>
      <c r="H22" s="127"/>
    </row>
    <row r="23" spans="2:8" s="129" customFormat="1">
      <c r="B23" s="130" t="s">
        <v>117</v>
      </c>
      <c r="C23" s="401">
        <v>2209</v>
      </c>
      <c r="D23" s="401">
        <v>74</v>
      </c>
      <c r="E23" s="401">
        <v>162</v>
      </c>
      <c r="F23" s="401">
        <v>407</v>
      </c>
      <c r="G23" s="401">
        <v>1566</v>
      </c>
      <c r="H23" s="127"/>
    </row>
    <row r="24" spans="2:8" s="129" customFormat="1">
      <c r="B24" s="130" t="s">
        <v>122</v>
      </c>
      <c r="C24" s="401">
        <v>741</v>
      </c>
      <c r="D24" s="401">
        <v>11</v>
      </c>
      <c r="E24" s="401">
        <v>54</v>
      </c>
      <c r="F24" s="401">
        <v>126</v>
      </c>
      <c r="G24" s="401">
        <v>550</v>
      </c>
      <c r="H24" s="127"/>
    </row>
    <row r="25" spans="2:8" s="129" customFormat="1" ht="13.5">
      <c r="B25" s="128" t="s">
        <v>83</v>
      </c>
      <c r="C25" s="399">
        <v>1206</v>
      </c>
      <c r="D25" s="399">
        <v>38</v>
      </c>
      <c r="E25" s="399">
        <v>113</v>
      </c>
      <c r="F25" s="399">
        <v>228</v>
      </c>
      <c r="G25" s="399">
        <v>827</v>
      </c>
    </row>
    <row r="26" spans="2:8" s="129" customFormat="1">
      <c r="B26" s="130" t="s">
        <v>114</v>
      </c>
      <c r="C26" s="401">
        <v>282</v>
      </c>
      <c r="D26" s="401">
        <v>10</v>
      </c>
      <c r="E26" s="401">
        <v>23</v>
      </c>
      <c r="F26" s="401">
        <v>58</v>
      </c>
      <c r="G26" s="401">
        <v>191</v>
      </c>
      <c r="H26" s="127"/>
    </row>
    <row r="27" spans="2:8" s="129" customFormat="1">
      <c r="B27" s="130" t="s">
        <v>112</v>
      </c>
      <c r="C27" s="401">
        <v>156</v>
      </c>
      <c r="D27" s="401">
        <v>2</v>
      </c>
      <c r="E27" s="401">
        <v>8</v>
      </c>
      <c r="F27" s="401">
        <v>33</v>
      </c>
      <c r="G27" s="401">
        <v>113</v>
      </c>
      <c r="H27" s="127"/>
    </row>
    <row r="28" spans="2:8" s="129" customFormat="1">
      <c r="B28" s="130" t="s">
        <v>115</v>
      </c>
      <c r="C28" s="401">
        <v>164</v>
      </c>
      <c r="D28" s="401">
        <v>9</v>
      </c>
      <c r="E28" s="401">
        <v>14</v>
      </c>
      <c r="F28" s="401">
        <v>43</v>
      </c>
      <c r="G28" s="401">
        <v>98</v>
      </c>
      <c r="H28" s="127"/>
    </row>
    <row r="29" spans="2:8" s="129" customFormat="1">
      <c r="B29" s="130" t="s">
        <v>111</v>
      </c>
      <c r="C29" s="401">
        <v>135</v>
      </c>
      <c r="D29" s="401">
        <v>5</v>
      </c>
      <c r="E29" s="401">
        <v>17</v>
      </c>
      <c r="F29" s="401">
        <v>28</v>
      </c>
      <c r="G29" s="401">
        <v>85</v>
      </c>
      <c r="H29" s="127"/>
    </row>
    <row r="30" spans="2:8" s="129" customFormat="1">
      <c r="B30" s="130" t="s">
        <v>127</v>
      </c>
      <c r="C30" s="401">
        <v>290</v>
      </c>
      <c r="D30" s="401">
        <v>7</v>
      </c>
      <c r="E30" s="401">
        <v>32</v>
      </c>
      <c r="F30" s="401">
        <v>44</v>
      </c>
      <c r="G30" s="401">
        <v>207</v>
      </c>
      <c r="H30" s="127"/>
    </row>
    <row r="31" spans="2:8" s="129" customFormat="1">
      <c r="B31" s="130" t="s">
        <v>113</v>
      </c>
      <c r="C31" s="401">
        <v>179</v>
      </c>
      <c r="D31" s="401">
        <v>5</v>
      </c>
      <c r="E31" s="401">
        <v>19</v>
      </c>
      <c r="F31" s="401">
        <v>22</v>
      </c>
      <c r="G31" s="401">
        <v>133</v>
      </c>
      <c r="H31" s="127"/>
    </row>
    <row r="32" spans="2:8" s="129" customFormat="1">
      <c r="B32" s="128" t="s">
        <v>315</v>
      </c>
      <c r="C32" s="401">
        <v>29</v>
      </c>
      <c r="D32" s="401">
        <v>5</v>
      </c>
      <c r="E32" s="401">
        <v>3</v>
      </c>
      <c r="F32" s="401">
        <v>6</v>
      </c>
      <c r="G32" s="401">
        <v>15</v>
      </c>
      <c r="H32" s="127"/>
    </row>
    <row r="33" spans="2:7" s="129" customFormat="1">
      <c r="B33" s="130" t="s">
        <v>140</v>
      </c>
      <c r="C33" s="399">
        <v>29</v>
      </c>
      <c r="D33" s="399">
        <v>5</v>
      </c>
      <c r="E33" s="399">
        <v>3</v>
      </c>
      <c r="F33" s="399">
        <v>6</v>
      </c>
      <c r="G33" s="399">
        <v>15</v>
      </c>
    </row>
    <row r="34" spans="2:7" s="129" customFormat="1" ht="13.5">
      <c r="B34" s="128" t="s">
        <v>86</v>
      </c>
      <c r="C34" s="399">
        <v>0</v>
      </c>
      <c r="D34" s="399">
        <v>0</v>
      </c>
      <c r="E34" s="399">
        <v>0</v>
      </c>
      <c r="F34" s="399">
        <v>0</v>
      </c>
      <c r="G34" s="399">
        <v>0</v>
      </c>
    </row>
    <row r="35" spans="2:7">
      <c r="B35" s="1414"/>
      <c r="C35" s="1414"/>
      <c r="D35" s="1414"/>
      <c r="E35" s="1414"/>
      <c r="F35" s="1414"/>
      <c r="G35" s="1414"/>
    </row>
    <row r="36" spans="2:7" s="53" customFormat="1" ht="20.25" customHeight="1">
      <c r="B36" s="1386" t="s">
        <v>2582</v>
      </c>
      <c r="C36" s="1386"/>
      <c r="D36" s="1386"/>
      <c r="E36" s="1386"/>
      <c r="F36" s="1386"/>
      <c r="G36" s="1386"/>
    </row>
    <row r="37" spans="2:7" ht="30" customHeight="1">
      <c r="B37" s="1357" t="s">
        <v>694</v>
      </c>
      <c r="C37" s="1357"/>
      <c r="D37" s="1357"/>
      <c r="E37" s="1357"/>
      <c r="F37" s="1357"/>
      <c r="G37" s="1357"/>
    </row>
    <row r="38" spans="2:7" s="53" customFormat="1" ht="23.45" customHeight="1">
      <c r="B38" s="1387" t="s">
        <v>2549</v>
      </c>
      <c r="C38" s="1387"/>
      <c r="D38" s="1387"/>
      <c r="E38" s="1387"/>
      <c r="F38" s="1387"/>
      <c r="G38" s="1387"/>
    </row>
    <row r="39" spans="2:7" ht="16.5">
      <c r="B39" s="133" t="s">
        <v>2576</v>
      </c>
      <c r="C39" s="53"/>
      <c r="D39" s="53"/>
      <c r="E39" s="53"/>
      <c r="F39" s="53"/>
      <c r="G39" s="53"/>
    </row>
  </sheetData>
  <mergeCells count="9">
    <mergeCell ref="B36:G36"/>
    <mergeCell ref="B37:G37"/>
    <mergeCell ref="B38:G38"/>
    <mergeCell ref="B1:G1"/>
    <mergeCell ref="B2:G2"/>
    <mergeCell ref="B3:B4"/>
    <mergeCell ref="C3:C4"/>
    <mergeCell ref="D3:G3"/>
    <mergeCell ref="B35:G35"/>
  </mergeCells>
  <hyperlinks>
    <hyperlink ref="I2" location="INDICE!B8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1"/>
  <sheetViews>
    <sheetView showGridLines="0" zoomScaleNormal="100" workbookViewId="0">
      <selection activeCell="L4" sqref="L4"/>
    </sheetView>
  </sheetViews>
  <sheetFormatPr baseColWidth="10" defaultColWidth="12.5703125" defaultRowHeight="12.75"/>
  <cols>
    <col min="1" max="1" width="3.7109375" style="593" customWidth="1"/>
    <col min="2" max="2" width="45.85546875" style="593" customWidth="1"/>
    <col min="3" max="4" width="12" style="593" customWidth="1"/>
    <col min="5" max="5" width="12.85546875" style="593" bestFit="1" customWidth="1"/>
    <col min="6" max="7" width="12" style="593" customWidth="1"/>
    <col min="8" max="8" width="12.85546875" style="593" bestFit="1" customWidth="1"/>
    <col min="9" max="10" width="12" style="593" customWidth="1"/>
    <col min="11" max="11" width="13" style="593" customWidth="1"/>
    <col min="12" max="16384" width="12.5703125" style="593"/>
  </cols>
  <sheetData>
    <row r="1" spans="2:13" ht="77.25" customHeight="1">
      <c r="B1" s="1459"/>
      <c r="C1" s="1459"/>
      <c r="D1" s="1459"/>
      <c r="E1" s="1459"/>
      <c r="F1" s="1459"/>
      <c r="G1" s="1459"/>
      <c r="H1" s="1459"/>
      <c r="I1" s="1459"/>
      <c r="J1" s="1459"/>
      <c r="K1" s="1459"/>
    </row>
    <row r="2" spans="2:13" ht="40.5" customHeight="1">
      <c r="B2" s="1460" t="s">
        <v>2743</v>
      </c>
      <c r="C2" s="1460"/>
      <c r="D2" s="1460"/>
      <c r="E2" s="1460"/>
      <c r="F2" s="1460"/>
      <c r="G2" s="1460"/>
      <c r="H2" s="1460"/>
      <c r="I2" s="1460"/>
      <c r="J2" s="1460"/>
      <c r="K2" s="1460"/>
      <c r="M2" s="594"/>
    </row>
    <row r="3" spans="2:13" ht="22.5" customHeight="1">
      <c r="B3" s="1461" t="s">
        <v>139</v>
      </c>
      <c r="C3" s="1461" t="s">
        <v>860</v>
      </c>
      <c r="D3" s="1461"/>
      <c r="E3" s="1461"/>
      <c r="F3" s="1461" t="s">
        <v>861</v>
      </c>
      <c r="G3" s="1461"/>
      <c r="H3" s="1461"/>
      <c r="I3" s="1461"/>
      <c r="J3" s="1461"/>
      <c r="K3" s="1461"/>
      <c r="L3" s="781" t="s">
        <v>389</v>
      </c>
    </row>
    <row r="4" spans="2:13" ht="21" customHeight="1">
      <c r="B4" s="1461"/>
      <c r="C4" s="1461" t="s">
        <v>49</v>
      </c>
      <c r="D4" s="1461" t="s">
        <v>862</v>
      </c>
      <c r="E4" s="1461" t="s">
        <v>863</v>
      </c>
      <c r="F4" s="1461" t="s">
        <v>864</v>
      </c>
      <c r="G4" s="1461"/>
      <c r="H4" s="1461"/>
      <c r="I4" s="1461" t="s">
        <v>865</v>
      </c>
      <c r="J4" s="1461"/>
      <c r="K4" s="1461"/>
    </row>
    <row r="5" spans="2:13" ht="25.5">
      <c r="B5" s="1461"/>
      <c r="C5" s="1461"/>
      <c r="D5" s="1461"/>
      <c r="E5" s="1461"/>
      <c r="F5" s="695" t="s">
        <v>49</v>
      </c>
      <c r="G5" s="695" t="s">
        <v>862</v>
      </c>
      <c r="H5" s="695" t="s">
        <v>863</v>
      </c>
      <c r="I5" s="695" t="s">
        <v>49</v>
      </c>
      <c r="J5" s="695" t="s">
        <v>862</v>
      </c>
      <c r="K5" s="695" t="s">
        <v>863</v>
      </c>
    </row>
    <row r="6" spans="2:13" s="595" customFormat="1" ht="12.95" customHeight="1">
      <c r="B6" s="696" t="s">
        <v>1296</v>
      </c>
      <c r="C6" s="697">
        <v>71007</v>
      </c>
      <c r="D6" s="697">
        <v>57558</v>
      </c>
      <c r="E6" s="697">
        <v>13449</v>
      </c>
      <c r="F6" s="697">
        <v>67199</v>
      </c>
      <c r="G6" s="697">
        <v>53854</v>
      </c>
      <c r="H6" s="697">
        <v>13345</v>
      </c>
      <c r="I6" s="697">
        <v>3808</v>
      </c>
      <c r="J6" s="697">
        <v>3704</v>
      </c>
      <c r="K6" s="697">
        <v>104</v>
      </c>
    </row>
    <row r="7" spans="2:13" s="595" customFormat="1" ht="12.95" customHeight="1">
      <c r="B7" s="703" t="s">
        <v>81</v>
      </c>
      <c r="C7" s="697">
        <v>32193</v>
      </c>
      <c r="D7" s="697">
        <v>26993</v>
      </c>
      <c r="E7" s="697">
        <v>5200</v>
      </c>
      <c r="F7" s="697">
        <v>30499</v>
      </c>
      <c r="G7" s="697">
        <v>25348</v>
      </c>
      <c r="H7" s="697">
        <v>5151</v>
      </c>
      <c r="I7" s="697">
        <v>1694</v>
      </c>
      <c r="J7" s="697">
        <v>1645</v>
      </c>
      <c r="K7" s="697">
        <v>49</v>
      </c>
    </row>
    <row r="8" spans="2:13" ht="12.95" customHeight="1">
      <c r="B8" s="698" t="s">
        <v>133</v>
      </c>
      <c r="C8" s="699">
        <v>3592</v>
      </c>
      <c r="D8" s="699">
        <v>3148</v>
      </c>
      <c r="E8" s="699">
        <v>444</v>
      </c>
      <c r="F8" s="699">
        <v>3408</v>
      </c>
      <c r="G8" s="699">
        <v>2968</v>
      </c>
      <c r="H8" s="699">
        <v>440</v>
      </c>
      <c r="I8" s="699">
        <v>184</v>
      </c>
      <c r="J8" s="699">
        <v>180</v>
      </c>
      <c r="K8" s="699">
        <v>4</v>
      </c>
    </row>
    <row r="9" spans="2:13" ht="12.95" customHeight="1">
      <c r="B9" s="700" t="s">
        <v>116</v>
      </c>
      <c r="C9" s="699">
        <v>1027</v>
      </c>
      <c r="D9" s="699">
        <v>733</v>
      </c>
      <c r="E9" s="699">
        <v>294</v>
      </c>
      <c r="F9" s="699">
        <v>1009</v>
      </c>
      <c r="G9" s="699">
        <v>716</v>
      </c>
      <c r="H9" s="699">
        <v>293</v>
      </c>
      <c r="I9" s="699">
        <v>18</v>
      </c>
      <c r="J9" s="699">
        <v>17</v>
      </c>
      <c r="K9" s="699">
        <v>1</v>
      </c>
    </row>
    <row r="10" spans="2:13" s="595" customFormat="1" ht="12.95" customHeight="1">
      <c r="B10" s="700" t="s">
        <v>124</v>
      </c>
      <c r="C10" s="699">
        <v>1231</v>
      </c>
      <c r="D10" s="699">
        <v>867</v>
      </c>
      <c r="E10" s="699">
        <v>364</v>
      </c>
      <c r="F10" s="699">
        <v>952</v>
      </c>
      <c r="G10" s="699">
        <v>595</v>
      </c>
      <c r="H10" s="699">
        <v>357</v>
      </c>
      <c r="I10" s="699">
        <v>279</v>
      </c>
      <c r="J10" s="699">
        <v>272</v>
      </c>
      <c r="K10" s="699">
        <v>7</v>
      </c>
    </row>
    <row r="11" spans="2:13" s="595" customFormat="1" ht="12.95" customHeight="1">
      <c r="B11" s="700" t="s">
        <v>121</v>
      </c>
      <c r="C11" s="699">
        <v>815</v>
      </c>
      <c r="D11" s="699">
        <v>601</v>
      </c>
      <c r="E11" s="699">
        <v>214</v>
      </c>
      <c r="F11" s="699">
        <v>814</v>
      </c>
      <c r="G11" s="699">
        <v>600</v>
      </c>
      <c r="H11" s="699">
        <v>214</v>
      </c>
      <c r="I11" s="699">
        <v>1</v>
      </c>
      <c r="J11" s="699">
        <v>1</v>
      </c>
      <c r="K11" s="699">
        <v>0</v>
      </c>
    </row>
    <row r="12" spans="2:13" s="595" customFormat="1" ht="12.95" customHeight="1">
      <c r="B12" s="700" t="s">
        <v>131</v>
      </c>
      <c r="C12" s="699">
        <v>2015</v>
      </c>
      <c r="D12" s="699">
        <v>1459</v>
      </c>
      <c r="E12" s="699">
        <v>556</v>
      </c>
      <c r="F12" s="699">
        <v>1909</v>
      </c>
      <c r="G12" s="699">
        <v>1361</v>
      </c>
      <c r="H12" s="699">
        <v>548</v>
      </c>
      <c r="I12" s="699">
        <v>106</v>
      </c>
      <c r="J12" s="699">
        <v>98</v>
      </c>
      <c r="K12" s="699">
        <v>8</v>
      </c>
    </row>
    <row r="13" spans="2:13" s="595" customFormat="1" ht="12.95" customHeight="1">
      <c r="B13" s="700" t="s">
        <v>123</v>
      </c>
      <c r="C13" s="699">
        <v>2492</v>
      </c>
      <c r="D13" s="699">
        <v>1898</v>
      </c>
      <c r="E13" s="699">
        <v>594</v>
      </c>
      <c r="F13" s="699">
        <v>2257</v>
      </c>
      <c r="G13" s="699">
        <v>1664</v>
      </c>
      <c r="H13" s="699">
        <v>593</v>
      </c>
      <c r="I13" s="699">
        <v>235</v>
      </c>
      <c r="J13" s="699">
        <v>234</v>
      </c>
      <c r="K13" s="699">
        <v>1</v>
      </c>
    </row>
    <row r="14" spans="2:13" s="595" customFormat="1" ht="12.95" customHeight="1">
      <c r="B14" s="700" t="s">
        <v>120</v>
      </c>
      <c r="C14" s="699">
        <v>2094</v>
      </c>
      <c r="D14" s="699">
        <v>1630</v>
      </c>
      <c r="E14" s="699">
        <v>464</v>
      </c>
      <c r="F14" s="699">
        <v>2049</v>
      </c>
      <c r="G14" s="699">
        <v>1585</v>
      </c>
      <c r="H14" s="699">
        <v>464</v>
      </c>
      <c r="I14" s="699">
        <v>45</v>
      </c>
      <c r="J14" s="699">
        <v>45</v>
      </c>
      <c r="K14" s="699">
        <v>0</v>
      </c>
    </row>
    <row r="15" spans="2:13" s="595" customFormat="1" ht="12.95" customHeight="1">
      <c r="B15" s="700" t="s">
        <v>119</v>
      </c>
      <c r="C15" s="699">
        <v>2388</v>
      </c>
      <c r="D15" s="699">
        <v>1848</v>
      </c>
      <c r="E15" s="699">
        <v>540</v>
      </c>
      <c r="F15" s="699">
        <v>1712</v>
      </c>
      <c r="G15" s="699">
        <v>1193</v>
      </c>
      <c r="H15" s="699">
        <v>519</v>
      </c>
      <c r="I15" s="699">
        <v>676</v>
      </c>
      <c r="J15" s="699">
        <v>655</v>
      </c>
      <c r="K15" s="699">
        <v>21</v>
      </c>
    </row>
    <row r="16" spans="2:13" s="595" customFormat="1" ht="12.95" customHeight="1">
      <c r="B16" s="700" t="s">
        <v>128</v>
      </c>
      <c r="C16" s="699">
        <v>11857</v>
      </c>
      <c r="D16" s="699">
        <v>10973</v>
      </c>
      <c r="E16" s="699">
        <v>884</v>
      </c>
      <c r="F16" s="699">
        <v>11738</v>
      </c>
      <c r="G16" s="699">
        <v>10856</v>
      </c>
      <c r="H16" s="699">
        <v>882</v>
      </c>
      <c r="I16" s="699">
        <v>119</v>
      </c>
      <c r="J16" s="699">
        <v>117</v>
      </c>
      <c r="K16" s="699">
        <v>2</v>
      </c>
    </row>
    <row r="17" spans="2:11" s="595" customFormat="1" ht="12.95" customHeight="1">
      <c r="B17" s="700" t="s">
        <v>129</v>
      </c>
      <c r="C17" s="699">
        <v>2852</v>
      </c>
      <c r="D17" s="699">
        <v>2278</v>
      </c>
      <c r="E17" s="699">
        <v>574</v>
      </c>
      <c r="F17" s="699">
        <v>2823</v>
      </c>
      <c r="G17" s="699">
        <v>2253</v>
      </c>
      <c r="H17" s="699">
        <v>570</v>
      </c>
      <c r="I17" s="699">
        <v>29</v>
      </c>
      <c r="J17" s="699">
        <v>25</v>
      </c>
      <c r="K17" s="699">
        <v>4</v>
      </c>
    </row>
    <row r="18" spans="2:11" s="595" customFormat="1" ht="12.95" customHeight="1">
      <c r="B18" s="700" t="s">
        <v>126</v>
      </c>
      <c r="C18" s="699">
        <v>1830</v>
      </c>
      <c r="D18" s="699">
        <v>1558</v>
      </c>
      <c r="E18" s="699">
        <v>272</v>
      </c>
      <c r="F18" s="699">
        <v>1828</v>
      </c>
      <c r="G18" s="699">
        <v>1557</v>
      </c>
      <c r="H18" s="699">
        <v>271</v>
      </c>
      <c r="I18" s="699">
        <v>2</v>
      </c>
      <c r="J18" s="699">
        <v>1</v>
      </c>
      <c r="K18" s="699">
        <v>1</v>
      </c>
    </row>
    <row r="19" spans="2:11" s="595" customFormat="1" ht="12.95" customHeight="1">
      <c r="B19" s="128" t="s">
        <v>82</v>
      </c>
      <c r="C19" s="697">
        <v>35880</v>
      </c>
      <c r="D19" s="697">
        <v>28567</v>
      </c>
      <c r="E19" s="697">
        <v>7313</v>
      </c>
      <c r="F19" s="697">
        <v>34602</v>
      </c>
      <c r="G19" s="697">
        <v>27312</v>
      </c>
      <c r="H19" s="697">
        <v>7290</v>
      </c>
      <c r="I19" s="697">
        <v>1278</v>
      </c>
      <c r="J19" s="697">
        <v>1255</v>
      </c>
      <c r="K19" s="697">
        <v>23</v>
      </c>
    </row>
    <row r="20" spans="2:11" s="595" customFormat="1" ht="12.95" customHeight="1">
      <c r="B20" s="700" t="s">
        <v>118</v>
      </c>
      <c r="C20" s="699">
        <v>2965</v>
      </c>
      <c r="D20" s="699">
        <v>2158</v>
      </c>
      <c r="E20" s="699">
        <v>807</v>
      </c>
      <c r="F20" s="699">
        <v>2606</v>
      </c>
      <c r="G20" s="699">
        <v>1807</v>
      </c>
      <c r="H20" s="699">
        <v>799</v>
      </c>
      <c r="I20" s="699">
        <v>359</v>
      </c>
      <c r="J20" s="699">
        <v>351</v>
      </c>
      <c r="K20" s="699">
        <v>8</v>
      </c>
    </row>
    <row r="21" spans="2:11" s="595" customFormat="1" ht="12.95" customHeight="1">
      <c r="B21" s="700" t="s">
        <v>130</v>
      </c>
      <c r="C21" s="699">
        <v>1751</v>
      </c>
      <c r="D21" s="699">
        <v>1255</v>
      </c>
      <c r="E21" s="699">
        <v>496</v>
      </c>
      <c r="F21" s="699">
        <v>1602</v>
      </c>
      <c r="G21" s="699">
        <v>1107</v>
      </c>
      <c r="H21" s="699">
        <v>495</v>
      </c>
      <c r="I21" s="699">
        <v>149</v>
      </c>
      <c r="J21" s="699">
        <v>148</v>
      </c>
      <c r="K21" s="699">
        <v>1</v>
      </c>
    </row>
    <row r="22" spans="2:11" s="595" customFormat="1" ht="12.95" customHeight="1">
      <c r="B22" s="700" t="s">
        <v>125</v>
      </c>
      <c r="C22" s="699">
        <v>18984</v>
      </c>
      <c r="D22" s="699">
        <v>16373</v>
      </c>
      <c r="E22" s="699">
        <v>2611</v>
      </c>
      <c r="F22" s="699">
        <v>18463</v>
      </c>
      <c r="G22" s="699">
        <v>15861</v>
      </c>
      <c r="H22" s="699">
        <v>2602</v>
      </c>
      <c r="I22" s="699">
        <v>521</v>
      </c>
      <c r="J22" s="699">
        <v>512</v>
      </c>
      <c r="K22" s="699">
        <v>9</v>
      </c>
    </row>
    <row r="23" spans="2:11" s="595" customFormat="1" ht="12.95" customHeight="1">
      <c r="B23" s="700" t="s">
        <v>132</v>
      </c>
      <c r="C23" s="699">
        <v>3951</v>
      </c>
      <c r="D23" s="699">
        <v>2804</v>
      </c>
      <c r="E23" s="699">
        <v>1147</v>
      </c>
      <c r="F23" s="699">
        <v>3847</v>
      </c>
      <c r="G23" s="699">
        <v>2704</v>
      </c>
      <c r="H23" s="699">
        <v>1143</v>
      </c>
      <c r="I23" s="699">
        <v>104</v>
      </c>
      <c r="J23" s="699">
        <v>100</v>
      </c>
      <c r="K23" s="699">
        <v>4</v>
      </c>
    </row>
    <row r="24" spans="2:11" s="595" customFormat="1" ht="12.95" customHeight="1">
      <c r="B24" s="700" t="s">
        <v>117</v>
      </c>
      <c r="C24" s="699">
        <v>6777</v>
      </c>
      <c r="D24" s="699">
        <v>4988</v>
      </c>
      <c r="E24" s="699">
        <v>1789</v>
      </c>
      <c r="F24" s="699">
        <v>6760</v>
      </c>
      <c r="G24" s="699">
        <v>4971</v>
      </c>
      <c r="H24" s="699">
        <v>1789</v>
      </c>
      <c r="I24" s="699">
        <v>17</v>
      </c>
      <c r="J24" s="699">
        <v>17</v>
      </c>
      <c r="K24" s="699">
        <v>0</v>
      </c>
    </row>
    <row r="25" spans="2:11" s="595" customFormat="1" ht="12.95" customHeight="1">
      <c r="B25" s="700" t="s">
        <v>122</v>
      </c>
      <c r="C25" s="699">
        <v>1452</v>
      </c>
      <c r="D25" s="699">
        <v>989</v>
      </c>
      <c r="E25" s="699">
        <v>463</v>
      </c>
      <c r="F25" s="699">
        <v>1324</v>
      </c>
      <c r="G25" s="699">
        <v>862</v>
      </c>
      <c r="H25" s="699">
        <v>462</v>
      </c>
      <c r="I25" s="699">
        <v>128</v>
      </c>
      <c r="J25" s="699">
        <v>127</v>
      </c>
      <c r="K25" s="699">
        <v>1</v>
      </c>
    </row>
    <row r="26" spans="2:11" s="595" customFormat="1" ht="12.95" customHeight="1">
      <c r="B26" s="704" t="s">
        <v>83</v>
      </c>
      <c r="C26" s="697">
        <v>2814</v>
      </c>
      <c r="D26" s="697">
        <v>1957</v>
      </c>
      <c r="E26" s="697">
        <v>857</v>
      </c>
      <c r="F26" s="697">
        <v>1980</v>
      </c>
      <c r="G26" s="697">
        <v>1155</v>
      </c>
      <c r="H26" s="697">
        <v>825</v>
      </c>
      <c r="I26" s="697">
        <v>834</v>
      </c>
      <c r="J26" s="697">
        <v>802</v>
      </c>
      <c r="K26" s="697">
        <v>32</v>
      </c>
    </row>
    <row r="27" spans="2:11" s="595" customFormat="1" ht="12.95" customHeight="1">
      <c r="B27" s="700" t="s">
        <v>114</v>
      </c>
      <c r="C27" s="699">
        <v>596</v>
      </c>
      <c r="D27" s="699">
        <v>402</v>
      </c>
      <c r="E27" s="699">
        <v>194</v>
      </c>
      <c r="F27" s="699">
        <v>425</v>
      </c>
      <c r="G27" s="699">
        <v>240</v>
      </c>
      <c r="H27" s="699">
        <v>185</v>
      </c>
      <c r="I27" s="699">
        <v>171</v>
      </c>
      <c r="J27" s="699">
        <v>162</v>
      </c>
      <c r="K27" s="699">
        <v>9</v>
      </c>
    </row>
    <row r="28" spans="2:11" s="595" customFormat="1" ht="12.95" customHeight="1">
      <c r="B28" s="700" t="s">
        <v>112</v>
      </c>
      <c r="C28" s="699">
        <v>401</v>
      </c>
      <c r="D28" s="699">
        <v>288</v>
      </c>
      <c r="E28" s="699">
        <v>113</v>
      </c>
      <c r="F28" s="699">
        <v>253</v>
      </c>
      <c r="G28" s="699">
        <v>144</v>
      </c>
      <c r="H28" s="699">
        <v>109</v>
      </c>
      <c r="I28" s="699">
        <v>148</v>
      </c>
      <c r="J28" s="699">
        <v>144</v>
      </c>
      <c r="K28" s="699">
        <v>4</v>
      </c>
    </row>
    <row r="29" spans="2:11" s="595" customFormat="1" ht="12.95" customHeight="1">
      <c r="B29" s="700" t="s">
        <v>115</v>
      </c>
      <c r="C29" s="699">
        <v>364</v>
      </c>
      <c r="D29" s="699">
        <v>258</v>
      </c>
      <c r="E29" s="699">
        <v>106</v>
      </c>
      <c r="F29" s="699">
        <v>325</v>
      </c>
      <c r="G29" s="699">
        <v>221</v>
      </c>
      <c r="H29" s="699">
        <v>104</v>
      </c>
      <c r="I29" s="699">
        <v>39</v>
      </c>
      <c r="J29" s="699">
        <v>37</v>
      </c>
      <c r="K29" s="699">
        <v>2</v>
      </c>
    </row>
    <row r="30" spans="2:11" s="595" customFormat="1" ht="12.95" customHeight="1">
      <c r="B30" s="700" t="s">
        <v>111</v>
      </c>
      <c r="C30" s="699">
        <v>332</v>
      </c>
      <c r="D30" s="699">
        <v>207</v>
      </c>
      <c r="E30" s="699">
        <v>125</v>
      </c>
      <c r="F30" s="699">
        <v>221</v>
      </c>
      <c r="G30" s="699">
        <v>99</v>
      </c>
      <c r="H30" s="699">
        <v>122</v>
      </c>
      <c r="I30" s="699">
        <v>111</v>
      </c>
      <c r="J30" s="699">
        <v>108</v>
      </c>
      <c r="K30" s="699">
        <v>3</v>
      </c>
    </row>
    <row r="31" spans="2:11" s="595" customFormat="1" ht="12.95" customHeight="1">
      <c r="B31" s="700" t="s">
        <v>127</v>
      </c>
      <c r="C31" s="699">
        <v>635</v>
      </c>
      <c r="D31" s="699">
        <v>455</v>
      </c>
      <c r="E31" s="699">
        <v>180</v>
      </c>
      <c r="F31" s="699">
        <v>434</v>
      </c>
      <c r="G31" s="699">
        <v>262</v>
      </c>
      <c r="H31" s="699">
        <v>172</v>
      </c>
      <c r="I31" s="699">
        <v>201</v>
      </c>
      <c r="J31" s="699">
        <v>193</v>
      </c>
      <c r="K31" s="699">
        <v>8</v>
      </c>
    </row>
    <row r="32" spans="2:11" s="595" customFormat="1" ht="12.95" customHeight="1">
      <c r="B32" s="700" t="s">
        <v>113</v>
      </c>
      <c r="C32" s="699">
        <v>486</v>
      </c>
      <c r="D32" s="699">
        <v>347</v>
      </c>
      <c r="E32" s="699">
        <v>139</v>
      </c>
      <c r="F32" s="699">
        <v>322</v>
      </c>
      <c r="G32" s="699">
        <v>189</v>
      </c>
      <c r="H32" s="699">
        <v>133</v>
      </c>
      <c r="I32" s="699">
        <v>164</v>
      </c>
      <c r="J32" s="699">
        <v>158</v>
      </c>
      <c r="K32" s="699">
        <v>6</v>
      </c>
    </row>
    <row r="33" spans="2:17" s="595" customFormat="1" ht="12.95" customHeight="1">
      <c r="B33" s="704" t="s">
        <v>315</v>
      </c>
      <c r="C33" s="697">
        <v>64</v>
      </c>
      <c r="D33" s="697">
        <v>40</v>
      </c>
      <c r="E33" s="697">
        <v>24</v>
      </c>
      <c r="F33" s="697">
        <v>62</v>
      </c>
      <c r="G33" s="697">
        <v>38</v>
      </c>
      <c r="H33" s="697">
        <v>24</v>
      </c>
      <c r="I33" s="697">
        <v>2</v>
      </c>
      <c r="J33" s="697">
        <v>2</v>
      </c>
      <c r="K33" s="697">
        <v>0</v>
      </c>
    </row>
    <row r="34" spans="2:17" s="595" customFormat="1" ht="12.95" customHeight="1">
      <c r="B34" s="700" t="s">
        <v>1303</v>
      </c>
      <c r="C34" s="699">
        <v>64</v>
      </c>
      <c r="D34" s="699">
        <v>40</v>
      </c>
      <c r="E34" s="699">
        <v>24</v>
      </c>
      <c r="F34" s="699">
        <v>62</v>
      </c>
      <c r="G34" s="699">
        <v>38</v>
      </c>
      <c r="H34" s="699">
        <v>24</v>
      </c>
      <c r="I34" s="699">
        <v>2</v>
      </c>
      <c r="J34" s="699">
        <v>2</v>
      </c>
      <c r="K34" s="699">
        <v>0</v>
      </c>
    </row>
    <row r="35" spans="2:17" s="595" customFormat="1" ht="12.95" customHeight="1">
      <c r="B35" s="701" t="s">
        <v>86</v>
      </c>
      <c r="C35" s="697">
        <v>56</v>
      </c>
      <c r="D35" s="697">
        <v>1</v>
      </c>
      <c r="E35" s="697">
        <v>55</v>
      </c>
      <c r="F35" s="697">
        <v>56</v>
      </c>
      <c r="G35" s="697">
        <v>1</v>
      </c>
      <c r="H35" s="697">
        <v>55</v>
      </c>
      <c r="I35" s="697">
        <v>0</v>
      </c>
      <c r="J35" s="697">
        <v>0</v>
      </c>
      <c r="K35" s="697">
        <v>0</v>
      </c>
    </row>
    <row r="37" spans="2:17" ht="13.5">
      <c r="B37" s="1386" t="s">
        <v>1413</v>
      </c>
      <c r="C37" s="1386"/>
      <c r="D37" s="1386"/>
      <c r="E37" s="1386"/>
      <c r="F37" s="1386"/>
      <c r="G37" s="1386"/>
    </row>
    <row r="38" spans="2:17" ht="13.5" customHeight="1">
      <c r="B38" s="1388" t="s">
        <v>1412</v>
      </c>
      <c r="C38" s="1388"/>
      <c r="D38" s="1388"/>
      <c r="E38" s="1388"/>
      <c r="F38" s="1388"/>
      <c r="G38" s="1388"/>
      <c r="H38" s="1388"/>
      <c r="I38" s="1388"/>
      <c r="J38" s="1388"/>
      <c r="K38" s="1388"/>
    </row>
    <row r="39" spans="2:17" ht="16.5">
      <c r="B39" s="133" t="s">
        <v>1411</v>
      </c>
      <c r="C39" s="53"/>
      <c r="D39" s="53"/>
      <c r="E39" s="53"/>
      <c r="F39" s="53"/>
      <c r="G39" s="53"/>
    </row>
    <row r="40" spans="2:17" ht="14.25">
      <c r="B40" s="287"/>
      <c r="C40" s="127"/>
      <c r="D40" s="127"/>
      <c r="E40" s="127"/>
      <c r="F40" s="127"/>
      <c r="G40" s="127"/>
    </row>
    <row r="41" spans="2:17" s="870" customFormat="1" ht="13.5">
      <c r="B41" s="871"/>
      <c r="C41" s="872"/>
      <c r="D41" s="872"/>
      <c r="E41" s="872"/>
      <c r="F41" s="872"/>
      <c r="G41" s="872"/>
      <c r="H41" s="872"/>
      <c r="I41" s="872"/>
      <c r="J41" s="872"/>
      <c r="K41" s="872"/>
      <c r="L41" s="872"/>
      <c r="M41" s="872"/>
      <c r="N41" s="872"/>
      <c r="O41" s="872"/>
      <c r="P41" s="872"/>
      <c r="Q41" s="872"/>
    </row>
  </sheetData>
  <mergeCells count="12">
    <mergeCell ref="B38:K38"/>
    <mergeCell ref="B37:G37"/>
    <mergeCell ref="B1:K1"/>
    <mergeCell ref="B2:K2"/>
    <mergeCell ref="B3:B5"/>
    <mergeCell ref="C3:E3"/>
    <mergeCell ref="F3:K3"/>
    <mergeCell ref="C4:C5"/>
    <mergeCell ref="D4:D5"/>
    <mergeCell ref="E4:E5"/>
    <mergeCell ref="F4:H4"/>
    <mergeCell ref="I4:K4"/>
  </mergeCells>
  <hyperlinks>
    <hyperlink ref="L3" location="INDICE!B88" display="INDICE"/>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120"/>
  <sheetViews>
    <sheetView showGridLines="0" zoomScaleNormal="100" workbookViewId="0">
      <selection activeCell="I10" sqref="I10"/>
    </sheetView>
  </sheetViews>
  <sheetFormatPr baseColWidth="10" defaultColWidth="12.5703125" defaultRowHeight="12.75"/>
  <cols>
    <col min="1" max="1" width="3.7109375" style="596" customWidth="1"/>
    <col min="2" max="2" width="21.28515625" style="617" bestFit="1" customWidth="1"/>
    <col min="3" max="3" width="21.28515625" style="617" customWidth="1"/>
    <col min="4" max="15" width="9.5703125" style="617" customWidth="1"/>
    <col min="16" max="16384" width="12.5703125" style="596"/>
  </cols>
  <sheetData>
    <row r="1" spans="2:16" ht="77.25" customHeight="1">
      <c r="B1" s="1462"/>
      <c r="C1" s="1462"/>
      <c r="D1" s="1462"/>
      <c r="E1" s="1462"/>
      <c r="F1" s="1462"/>
      <c r="G1" s="1462"/>
      <c r="H1" s="1462"/>
      <c r="I1" s="1462"/>
      <c r="J1" s="1462"/>
      <c r="K1" s="1462"/>
      <c r="L1" s="1462"/>
      <c r="M1" s="1462"/>
      <c r="N1" s="1462"/>
      <c r="O1" s="1462"/>
    </row>
    <row r="2" spans="2:16" ht="47.25" customHeight="1">
      <c r="B2" s="1395" t="s">
        <v>1414</v>
      </c>
      <c r="C2" s="1395"/>
      <c r="D2" s="1395"/>
      <c r="E2" s="1395"/>
      <c r="F2" s="1395"/>
      <c r="G2" s="1395"/>
      <c r="H2" s="1395"/>
      <c r="I2" s="1395"/>
      <c r="J2" s="1395"/>
      <c r="K2" s="1395"/>
      <c r="L2" s="1395"/>
      <c r="M2" s="1395"/>
      <c r="N2" s="1395"/>
      <c r="O2" s="1395"/>
      <c r="P2" s="594"/>
    </row>
    <row r="3" spans="2:16" ht="12.75" customHeight="1">
      <c r="B3" s="1466" t="s">
        <v>866</v>
      </c>
      <c r="C3" s="1467"/>
      <c r="D3" s="1463" t="s">
        <v>860</v>
      </c>
      <c r="E3" s="1463"/>
      <c r="F3" s="1463"/>
      <c r="G3" s="1463" t="s">
        <v>867</v>
      </c>
      <c r="H3" s="1463"/>
      <c r="I3" s="1463"/>
      <c r="J3" s="1463" t="s">
        <v>868</v>
      </c>
      <c r="K3" s="1463"/>
      <c r="L3" s="1463"/>
      <c r="M3" s="1463" t="s">
        <v>109</v>
      </c>
      <c r="N3" s="1463"/>
      <c r="O3" s="1463"/>
      <c r="P3" s="781" t="s">
        <v>389</v>
      </c>
    </row>
    <row r="4" spans="2:16" ht="13.5">
      <c r="B4" s="1468"/>
      <c r="C4" s="1469"/>
      <c r="D4" s="1083" t="s">
        <v>49</v>
      </c>
      <c r="E4" s="1083" t="s">
        <v>50</v>
      </c>
      <c r="F4" s="1083" t="s">
        <v>51</v>
      </c>
      <c r="G4" s="1083" t="s">
        <v>49</v>
      </c>
      <c r="H4" s="1083" t="s">
        <v>50</v>
      </c>
      <c r="I4" s="1083" t="s">
        <v>51</v>
      </c>
      <c r="J4" s="1083" t="s">
        <v>49</v>
      </c>
      <c r="K4" s="1083" t="s">
        <v>50</v>
      </c>
      <c r="L4" s="1083" t="s">
        <v>51</v>
      </c>
      <c r="M4" s="1083" t="s">
        <v>49</v>
      </c>
      <c r="N4" s="1083" t="s">
        <v>50</v>
      </c>
      <c r="O4" s="702" t="s">
        <v>51</v>
      </c>
    </row>
    <row r="5" spans="2:16" ht="13.5">
      <c r="B5" s="1465" t="s">
        <v>2476</v>
      </c>
      <c r="C5" s="1465"/>
      <c r="D5" s="1675">
        <v>71007</v>
      </c>
      <c r="E5" s="1675">
        <v>39040</v>
      </c>
      <c r="F5" s="1675">
        <v>31967</v>
      </c>
      <c r="G5" s="1675">
        <v>3350</v>
      </c>
      <c r="H5" s="1675">
        <v>1852</v>
      </c>
      <c r="I5" s="1675">
        <v>1498</v>
      </c>
      <c r="J5" s="1675">
        <v>67644</v>
      </c>
      <c r="K5" s="1675">
        <v>37175</v>
      </c>
      <c r="L5" s="1675">
        <v>30469</v>
      </c>
      <c r="M5" s="1675">
        <v>13</v>
      </c>
      <c r="N5" s="1675">
        <v>13</v>
      </c>
      <c r="O5" s="1676">
        <v>0</v>
      </c>
    </row>
    <row r="6" spans="2:16" ht="14.25">
      <c r="B6" s="1470" t="s">
        <v>81</v>
      </c>
      <c r="C6" s="1471"/>
      <c r="D6" s="1677">
        <v>32193</v>
      </c>
      <c r="E6" s="1677">
        <v>17045</v>
      </c>
      <c r="F6" s="1677">
        <v>15148</v>
      </c>
      <c r="G6" s="1677">
        <v>1483</v>
      </c>
      <c r="H6" s="1677">
        <v>848</v>
      </c>
      <c r="I6" s="1677">
        <v>635</v>
      </c>
      <c r="J6" s="1677">
        <v>30698</v>
      </c>
      <c r="K6" s="1677">
        <v>16185</v>
      </c>
      <c r="L6" s="1677">
        <v>14513</v>
      </c>
      <c r="M6" s="1677">
        <v>12</v>
      </c>
      <c r="N6" s="1677">
        <v>12</v>
      </c>
      <c r="O6" s="1678">
        <v>0</v>
      </c>
    </row>
    <row r="7" spans="2:16" s="597" customFormat="1" ht="14.25">
      <c r="B7" s="1464" t="s">
        <v>133</v>
      </c>
      <c r="C7" s="1082" t="s">
        <v>49</v>
      </c>
      <c r="D7" s="1677">
        <v>3592</v>
      </c>
      <c r="E7" s="1677">
        <v>1839</v>
      </c>
      <c r="F7" s="1677">
        <v>1753</v>
      </c>
      <c r="G7" s="1677">
        <v>131</v>
      </c>
      <c r="H7" s="1677">
        <v>75</v>
      </c>
      <c r="I7" s="1677">
        <v>56</v>
      </c>
      <c r="J7" s="1677">
        <v>3461</v>
      </c>
      <c r="K7" s="1677">
        <v>1764</v>
      </c>
      <c r="L7" s="1677">
        <v>1697</v>
      </c>
      <c r="M7" s="1679">
        <v>0</v>
      </c>
      <c r="N7" s="1679">
        <v>0</v>
      </c>
      <c r="O7" s="1678">
        <v>0</v>
      </c>
    </row>
    <row r="8" spans="2:16" ht="14.25">
      <c r="B8" s="1464"/>
      <c r="C8" s="1082" t="s">
        <v>1072</v>
      </c>
      <c r="D8" s="1677">
        <v>2137</v>
      </c>
      <c r="E8" s="1677">
        <v>1096</v>
      </c>
      <c r="F8" s="1677">
        <v>1041</v>
      </c>
      <c r="G8" s="1677">
        <v>89</v>
      </c>
      <c r="H8" s="1677">
        <v>53</v>
      </c>
      <c r="I8" s="1677">
        <v>36</v>
      </c>
      <c r="J8" s="1677">
        <v>2048</v>
      </c>
      <c r="K8" s="1677">
        <v>1043</v>
      </c>
      <c r="L8" s="1677">
        <v>1005</v>
      </c>
      <c r="M8" s="1679">
        <v>0</v>
      </c>
      <c r="N8" s="1679">
        <v>0</v>
      </c>
      <c r="O8" s="1678">
        <v>0</v>
      </c>
    </row>
    <row r="9" spans="2:16" ht="14.25">
      <c r="B9" s="1464"/>
      <c r="C9" s="1082" t="s">
        <v>142</v>
      </c>
      <c r="D9" s="1677">
        <v>1455</v>
      </c>
      <c r="E9" s="1677">
        <v>743</v>
      </c>
      <c r="F9" s="1677">
        <v>712</v>
      </c>
      <c r="G9" s="1677">
        <v>42</v>
      </c>
      <c r="H9" s="1677">
        <v>22</v>
      </c>
      <c r="I9" s="1677">
        <v>20</v>
      </c>
      <c r="J9" s="1677">
        <v>1413</v>
      </c>
      <c r="K9" s="1677">
        <v>721</v>
      </c>
      <c r="L9" s="1677">
        <v>692</v>
      </c>
      <c r="M9" s="1679">
        <v>0</v>
      </c>
      <c r="N9" s="1679">
        <v>0</v>
      </c>
      <c r="O9" s="1680">
        <v>0</v>
      </c>
    </row>
    <row r="10" spans="2:16" s="597" customFormat="1" ht="14.25">
      <c r="B10" s="1464" t="s">
        <v>116</v>
      </c>
      <c r="C10" s="1082" t="s">
        <v>49</v>
      </c>
      <c r="D10" s="1677">
        <v>1027</v>
      </c>
      <c r="E10" s="1677">
        <v>572</v>
      </c>
      <c r="F10" s="1677">
        <v>455</v>
      </c>
      <c r="G10" s="1677">
        <v>48</v>
      </c>
      <c r="H10" s="1677">
        <v>26</v>
      </c>
      <c r="I10" s="1677">
        <v>22</v>
      </c>
      <c r="J10" s="1677">
        <v>979</v>
      </c>
      <c r="K10" s="1677">
        <v>546</v>
      </c>
      <c r="L10" s="1677">
        <v>433</v>
      </c>
      <c r="M10" s="1679">
        <v>0</v>
      </c>
      <c r="N10" s="1679">
        <v>0</v>
      </c>
      <c r="O10" s="1680">
        <v>0</v>
      </c>
    </row>
    <row r="11" spans="2:16" ht="14.25">
      <c r="B11" s="1464"/>
      <c r="C11" s="1082" t="s">
        <v>1072</v>
      </c>
      <c r="D11" s="1677">
        <v>704</v>
      </c>
      <c r="E11" s="1677">
        <v>379</v>
      </c>
      <c r="F11" s="1677">
        <v>325</v>
      </c>
      <c r="G11" s="1677">
        <v>24</v>
      </c>
      <c r="H11" s="1677">
        <v>15</v>
      </c>
      <c r="I11" s="1677">
        <v>9</v>
      </c>
      <c r="J11" s="1677">
        <v>680</v>
      </c>
      <c r="K11" s="1677">
        <v>364</v>
      </c>
      <c r="L11" s="1677">
        <v>316</v>
      </c>
      <c r="M11" s="1679">
        <v>0</v>
      </c>
      <c r="N11" s="1679">
        <v>0</v>
      </c>
      <c r="O11" s="1680">
        <v>0</v>
      </c>
    </row>
    <row r="12" spans="2:16" ht="14.25">
      <c r="B12" s="1464"/>
      <c r="C12" s="1082" t="s">
        <v>142</v>
      </c>
      <c r="D12" s="1677">
        <v>323</v>
      </c>
      <c r="E12" s="1677">
        <v>193</v>
      </c>
      <c r="F12" s="1677">
        <v>130</v>
      </c>
      <c r="G12" s="1677">
        <v>24</v>
      </c>
      <c r="H12" s="1677">
        <v>11</v>
      </c>
      <c r="I12" s="1677">
        <v>13</v>
      </c>
      <c r="J12" s="1677">
        <v>299</v>
      </c>
      <c r="K12" s="1677">
        <v>182</v>
      </c>
      <c r="L12" s="1677">
        <v>117</v>
      </c>
      <c r="M12" s="1679">
        <v>0</v>
      </c>
      <c r="N12" s="1679">
        <v>0</v>
      </c>
      <c r="O12" s="1680">
        <v>0</v>
      </c>
    </row>
    <row r="13" spans="2:16" s="597" customFormat="1" ht="14.25">
      <c r="B13" s="1464" t="s">
        <v>124</v>
      </c>
      <c r="C13" s="1082" t="s">
        <v>49</v>
      </c>
      <c r="D13" s="1677">
        <v>1231</v>
      </c>
      <c r="E13" s="1677">
        <v>638</v>
      </c>
      <c r="F13" s="1677">
        <v>593</v>
      </c>
      <c r="G13" s="1677">
        <v>24</v>
      </c>
      <c r="H13" s="1677">
        <v>14</v>
      </c>
      <c r="I13" s="1677">
        <v>10</v>
      </c>
      <c r="J13" s="1677">
        <v>1207</v>
      </c>
      <c r="K13" s="1677">
        <v>624</v>
      </c>
      <c r="L13" s="1677">
        <v>583</v>
      </c>
      <c r="M13" s="1679">
        <v>0</v>
      </c>
      <c r="N13" s="1679">
        <v>0</v>
      </c>
      <c r="O13" s="1680">
        <v>0</v>
      </c>
    </row>
    <row r="14" spans="2:16" s="597" customFormat="1" ht="14.25">
      <c r="B14" s="1464"/>
      <c r="C14" s="1082" t="s">
        <v>1072</v>
      </c>
      <c r="D14" s="1677">
        <v>756</v>
      </c>
      <c r="E14" s="1677">
        <v>383</v>
      </c>
      <c r="F14" s="1677">
        <v>373</v>
      </c>
      <c r="G14" s="1677">
        <v>17</v>
      </c>
      <c r="H14" s="1677">
        <v>10</v>
      </c>
      <c r="I14" s="1677">
        <v>7</v>
      </c>
      <c r="J14" s="1677">
        <v>739</v>
      </c>
      <c r="K14" s="1677">
        <v>373</v>
      </c>
      <c r="L14" s="1677">
        <v>366</v>
      </c>
      <c r="M14" s="1679">
        <v>0</v>
      </c>
      <c r="N14" s="1679">
        <v>0</v>
      </c>
      <c r="O14" s="1680">
        <v>0</v>
      </c>
    </row>
    <row r="15" spans="2:16" ht="14.25">
      <c r="B15" s="1464"/>
      <c r="C15" s="1082" t="s">
        <v>142</v>
      </c>
      <c r="D15" s="1677">
        <v>475</v>
      </c>
      <c r="E15" s="1677">
        <v>255</v>
      </c>
      <c r="F15" s="1677">
        <v>220</v>
      </c>
      <c r="G15" s="1677">
        <v>7</v>
      </c>
      <c r="H15" s="1677">
        <v>4</v>
      </c>
      <c r="I15" s="1677">
        <v>3</v>
      </c>
      <c r="J15" s="1677">
        <v>468</v>
      </c>
      <c r="K15" s="1677">
        <v>251</v>
      </c>
      <c r="L15" s="1677">
        <v>217</v>
      </c>
      <c r="M15" s="1679">
        <v>0</v>
      </c>
      <c r="N15" s="1679">
        <v>0</v>
      </c>
      <c r="O15" s="1680">
        <v>0</v>
      </c>
    </row>
    <row r="16" spans="2:16" s="597" customFormat="1" ht="14.25">
      <c r="B16" s="1464" t="s">
        <v>121</v>
      </c>
      <c r="C16" s="1082" t="s">
        <v>49</v>
      </c>
      <c r="D16" s="1677">
        <v>815</v>
      </c>
      <c r="E16" s="1677">
        <v>432</v>
      </c>
      <c r="F16" s="1677">
        <v>383</v>
      </c>
      <c r="G16" s="1677">
        <v>37</v>
      </c>
      <c r="H16" s="1677">
        <v>24</v>
      </c>
      <c r="I16" s="1677">
        <v>13</v>
      </c>
      <c r="J16" s="1677">
        <v>778</v>
      </c>
      <c r="K16" s="1677">
        <v>408</v>
      </c>
      <c r="L16" s="1677">
        <v>370</v>
      </c>
      <c r="M16" s="1679">
        <v>0</v>
      </c>
      <c r="N16" s="1679">
        <v>0</v>
      </c>
      <c r="O16" s="1680">
        <v>0</v>
      </c>
    </row>
    <row r="17" spans="2:38" ht="14.25">
      <c r="B17" s="1464"/>
      <c r="C17" s="1082" t="s">
        <v>1072</v>
      </c>
      <c r="D17" s="1677">
        <v>578</v>
      </c>
      <c r="E17" s="1677">
        <v>295</v>
      </c>
      <c r="F17" s="1677">
        <v>283</v>
      </c>
      <c r="G17" s="1677">
        <v>29</v>
      </c>
      <c r="H17" s="1677">
        <v>18</v>
      </c>
      <c r="I17" s="1677">
        <v>11</v>
      </c>
      <c r="J17" s="1677">
        <v>549</v>
      </c>
      <c r="K17" s="1677">
        <v>277</v>
      </c>
      <c r="L17" s="1677">
        <v>272</v>
      </c>
      <c r="M17" s="1679">
        <v>0</v>
      </c>
      <c r="N17" s="1679">
        <v>0</v>
      </c>
      <c r="O17" s="1680">
        <v>0</v>
      </c>
    </row>
    <row r="18" spans="2:38" ht="14.25">
      <c r="B18" s="1464"/>
      <c r="C18" s="1082" t="s">
        <v>142</v>
      </c>
      <c r="D18" s="1677">
        <v>237</v>
      </c>
      <c r="E18" s="1677">
        <v>137</v>
      </c>
      <c r="F18" s="1677">
        <v>100</v>
      </c>
      <c r="G18" s="1677">
        <v>8</v>
      </c>
      <c r="H18" s="1677">
        <v>6</v>
      </c>
      <c r="I18" s="1677">
        <v>2</v>
      </c>
      <c r="J18" s="1677">
        <v>229</v>
      </c>
      <c r="K18" s="1677">
        <v>131</v>
      </c>
      <c r="L18" s="1677">
        <v>98</v>
      </c>
      <c r="M18" s="1679">
        <v>0</v>
      </c>
      <c r="N18" s="1679">
        <v>0</v>
      </c>
      <c r="O18" s="1680">
        <v>0</v>
      </c>
      <c r="P18" s="599"/>
      <c r="Q18" s="599"/>
      <c r="R18" s="599"/>
      <c r="S18" s="599"/>
      <c r="T18" s="599"/>
      <c r="U18" s="599"/>
      <c r="V18" s="599"/>
      <c r="W18" s="599"/>
      <c r="X18" s="599"/>
      <c r="Y18" s="600"/>
    </row>
    <row r="19" spans="2:38" s="597" customFormat="1" ht="14.25">
      <c r="B19" s="1464" t="s">
        <v>131</v>
      </c>
      <c r="C19" s="1082" t="s">
        <v>49</v>
      </c>
      <c r="D19" s="1677">
        <v>2015</v>
      </c>
      <c r="E19" s="1677">
        <v>1109</v>
      </c>
      <c r="F19" s="1677">
        <v>906</v>
      </c>
      <c r="G19" s="1677">
        <v>116</v>
      </c>
      <c r="H19" s="1677">
        <v>68</v>
      </c>
      <c r="I19" s="1677">
        <v>48</v>
      </c>
      <c r="J19" s="1677">
        <v>1899</v>
      </c>
      <c r="K19" s="1677">
        <v>1041</v>
      </c>
      <c r="L19" s="1677">
        <v>858</v>
      </c>
      <c r="M19" s="1679">
        <v>0</v>
      </c>
      <c r="N19" s="1679">
        <v>0</v>
      </c>
      <c r="O19" s="1680">
        <v>0</v>
      </c>
      <c r="P19" s="598"/>
      <c r="Q19" s="598"/>
      <c r="R19" s="598"/>
      <c r="S19" s="598"/>
      <c r="T19" s="598"/>
      <c r="U19" s="598"/>
      <c r="V19" s="598"/>
      <c r="W19" s="598"/>
      <c r="X19" s="598"/>
      <c r="Y19" s="601"/>
    </row>
    <row r="20" spans="2:38" ht="14.25">
      <c r="B20" s="1464"/>
      <c r="C20" s="1082" t="s">
        <v>1072</v>
      </c>
      <c r="D20" s="1677">
        <v>1233</v>
      </c>
      <c r="E20" s="1677">
        <v>666</v>
      </c>
      <c r="F20" s="1677">
        <v>567</v>
      </c>
      <c r="G20" s="1677">
        <v>105</v>
      </c>
      <c r="H20" s="1677">
        <v>61</v>
      </c>
      <c r="I20" s="1677">
        <v>44</v>
      </c>
      <c r="J20" s="1677">
        <v>1128</v>
      </c>
      <c r="K20" s="1677">
        <v>605</v>
      </c>
      <c r="L20" s="1677">
        <v>523</v>
      </c>
      <c r="M20" s="1679">
        <v>0</v>
      </c>
      <c r="N20" s="1679">
        <v>0</v>
      </c>
      <c r="O20" s="1680">
        <v>0</v>
      </c>
      <c r="P20" s="599"/>
      <c r="Q20" s="599"/>
      <c r="R20" s="599"/>
      <c r="S20" s="599"/>
      <c r="T20" s="599"/>
      <c r="U20" s="599"/>
      <c r="V20" s="599"/>
      <c r="W20" s="599"/>
      <c r="X20" s="599"/>
      <c r="Y20" s="600"/>
    </row>
    <row r="21" spans="2:38" ht="14.25">
      <c r="B21" s="1464"/>
      <c r="C21" s="1082" t="s">
        <v>142</v>
      </c>
      <c r="D21" s="1677">
        <v>782</v>
      </c>
      <c r="E21" s="1677">
        <v>443</v>
      </c>
      <c r="F21" s="1677">
        <v>339</v>
      </c>
      <c r="G21" s="1677">
        <v>11</v>
      </c>
      <c r="H21" s="1677">
        <v>7</v>
      </c>
      <c r="I21" s="1677">
        <v>4</v>
      </c>
      <c r="J21" s="1677">
        <v>771</v>
      </c>
      <c r="K21" s="1677">
        <v>436</v>
      </c>
      <c r="L21" s="1677">
        <v>335</v>
      </c>
      <c r="M21" s="1679">
        <v>0</v>
      </c>
      <c r="N21" s="1679">
        <v>0</v>
      </c>
      <c r="O21" s="1680">
        <v>0</v>
      </c>
    </row>
    <row r="22" spans="2:38" s="597" customFormat="1" ht="14.25">
      <c r="B22" s="1464" t="s">
        <v>123</v>
      </c>
      <c r="C22" s="1082" t="s">
        <v>49</v>
      </c>
      <c r="D22" s="1677">
        <v>2492</v>
      </c>
      <c r="E22" s="1677">
        <v>1282</v>
      </c>
      <c r="F22" s="1677">
        <v>1210</v>
      </c>
      <c r="G22" s="1677">
        <v>116</v>
      </c>
      <c r="H22" s="1677">
        <v>68</v>
      </c>
      <c r="I22" s="1677">
        <v>48</v>
      </c>
      <c r="J22" s="1677">
        <v>2376</v>
      </c>
      <c r="K22" s="1677">
        <v>1214</v>
      </c>
      <c r="L22" s="1677">
        <v>1162</v>
      </c>
      <c r="M22" s="1679">
        <v>0</v>
      </c>
      <c r="N22" s="1679">
        <v>0</v>
      </c>
      <c r="O22" s="1680">
        <v>0</v>
      </c>
    </row>
    <row r="23" spans="2:38" ht="14.25">
      <c r="B23" s="1464"/>
      <c r="C23" s="1082" t="s">
        <v>1072</v>
      </c>
      <c r="D23" s="1677">
        <v>1585</v>
      </c>
      <c r="E23" s="1677">
        <v>809</v>
      </c>
      <c r="F23" s="1677">
        <v>776</v>
      </c>
      <c r="G23" s="1677">
        <v>64</v>
      </c>
      <c r="H23" s="1677">
        <v>42</v>
      </c>
      <c r="I23" s="1677">
        <v>22</v>
      </c>
      <c r="J23" s="1677">
        <v>1521</v>
      </c>
      <c r="K23" s="1677">
        <v>767</v>
      </c>
      <c r="L23" s="1677">
        <v>754</v>
      </c>
      <c r="M23" s="1679">
        <v>0</v>
      </c>
      <c r="N23" s="1679">
        <v>0</v>
      </c>
      <c r="O23" s="1680">
        <v>0</v>
      </c>
    </row>
    <row r="24" spans="2:38" ht="14.25">
      <c r="B24" s="1464"/>
      <c r="C24" s="1082" t="s">
        <v>142</v>
      </c>
      <c r="D24" s="1677">
        <v>907</v>
      </c>
      <c r="E24" s="1677">
        <v>473</v>
      </c>
      <c r="F24" s="1677">
        <v>434</v>
      </c>
      <c r="G24" s="1677">
        <v>52</v>
      </c>
      <c r="H24" s="1677">
        <v>26</v>
      </c>
      <c r="I24" s="1677">
        <v>26</v>
      </c>
      <c r="J24" s="1677">
        <v>855</v>
      </c>
      <c r="K24" s="1677">
        <v>447</v>
      </c>
      <c r="L24" s="1677">
        <v>408</v>
      </c>
      <c r="M24" s="1679">
        <v>0</v>
      </c>
      <c r="N24" s="1679">
        <v>0</v>
      </c>
      <c r="O24" s="1680">
        <v>0</v>
      </c>
    </row>
    <row r="25" spans="2:38" s="597" customFormat="1" ht="14.25">
      <c r="B25" s="1464" t="s">
        <v>120</v>
      </c>
      <c r="C25" s="1082" t="s">
        <v>49</v>
      </c>
      <c r="D25" s="1677">
        <v>2094</v>
      </c>
      <c r="E25" s="1677">
        <v>1115</v>
      </c>
      <c r="F25" s="1677">
        <v>979</v>
      </c>
      <c r="G25" s="1677">
        <v>84</v>
      </c>
      <c r="H25" s="1677">
        <v>44</v>
      </c>
      <c r="I25" s="1677">
        <v>40</v>
      </c>
      <c r="J25" s="1677">
        <v>2010</v>
      </c>
      <c r="K25" s="1677">
        <v>1071</v>
      </c>
      <c r="L25" s="1677">
        <v>939</v>
      </c>
      <c r="M25" s="1679">
        <v>0</v>
      </c>
      <c r="N25" s="1679">
        <v>0</v>
      </c>
      <c r="O25" s="1680">
        <v>0</v>
      </c>
    </row>
    <row r="26" spans="2:38" ht="14.25">
      <c r="B26" s="1464"/>
      <c r="C26" s="1082" t="s">
        <v>1072</v>
      </c>
      <c r="D26" s="1677">
        <v>1339</v>
      </c>
      <c r="E26" s="1677">
        <v>709</v>
      </c>
      <c r="F26" s="1677">
        <v>630</v>
      </c>
      <c r="G26" s="1677">
        <v>61</v>
      </c>
      <c r="H26" s="1677">
        <v>31</v>
      </c>
      <c r="I26" s="1677">
        <v>30</v>
      </c>
      <c r="J26" s="1677">
        <v>1278</v>
      </c>
      <c r="K26" s="1677">
        <v>678</v>
      </c>
      <c r="L26" s="1677">
        <v>600</v>
      </c>
      <c r="M26" s="1679">
        <v>0</v>
      </c>
      <c r="N26" s="1679">
        <v>0</v>
      </c>
      <c r="O26" s="1680">
        <v>0</v>
      </c>
    </row>
    <row r="27" spans="2:38" ht="14.25">
      <c r="B27" s="1464"/>
      <c r="C27" s="1082" t="s">
        <v>142</v>
      </c>
      <c r="D27" s="1677">
        <v>755</v>
      </c>
      <c r="E27" s="1677">
        <v>406</v>
      </c>
      <c r="F27" s="1677">
        <v>349</v>
      </c>
      <c r="G27" s="1677">
        <v>23</v>
      </c>
      <c r="H27" s="1677">
        <v>13</v>
      </c>
      <c r="I27" s="1677">
        <v>10</v>
      </c>
      <c r="J27" s="1677">
        <v>732</v>
      </c>
      <c r="K27" s="1677">
        <v>393</v>
      </c>
      <c r="L27" s="1677">
        <v>339</v>
      </c>
      <c r="M27" s="1679">
        <v>0</v>
      </c>
      <c r="N27" s="1679">
        <v>0</v>
      </c>
      <c r="O27" s="1680">
        <v>0</v>
      </c>
      <c r="P27" s="599"/>
      <c r="Q27" s="599"/>
      <c r="R27" s="599"/>
      <c r="S27" s="599"/>
      <c r="T27" s="599"/>
      <c r="U27" s="599"/>
      <c r="V27" s="599"/>
      <c r="W27" s="599"/>
      <c r="X27" s="599"/>
      <c r="Y27" s="599"/>
      <c r="Z27" s="600"/>
    </row>
    <row r="28" spans="2:38" s="597" customFormat="1" ht="14.25">
      <c r="B28" s="1464" t="s">
        <v>119</v>
      </c>
      <c r="C28" s="1082" t="s">
        <v>49</v>
      </c>
      <c r="D28" s="1677">
        <v>2388</v>
      </c>
      <c r="E28" s="1677">
        <v>1299</v>
      </c>
      <c r="F28" s="1677">
        <v>1089</v>
      </c>
      <c r="G28" s="1677">
        <v>92</v>
      </c>
      <c r="H28" s="1677">
        <v>62</v>
      </c>
      <c r="I28" s="1677">
        <v>30</v>
      </c>
      <c r="J28" s="1677">
        <v>2296</v>
      </c>
      <c r="K28" s="1677">
        <v>1237</v>
      </c>
      <c r="L28" s="1677">
        <v>1059</v>
      </c>
      <c r="M28" s="1679">
        <v>0</v>
      </c>
      <c r="N28" s="1679">
        <v>0</v>
      </c>
      <c r="O28" s="1680">
        <v>0</v>
      </c>
      <c r="P28" s="598"/>
      <c r="Q28" s="598"/>
      <c r="R28" s="598"/>
      <c r="S28" s="598"/>
      <c r="T28" s="598"/>
      <c r="U28" s="598"/>
      <c r="V28" s="598"/>
      <c r="W28" s="598"/>
      <c r="X28" s="598"/>
      <c r="Y28" s="598"/>
      <c r="Z28" s="601"/>
    </row>
    <row r="29" spans="2:38" ht="14.25">
      <c r="B29" s="1464"/>
      <c r="C29" s="1082" t="s">
        <v>1072</v>
      </c>
      <c r="D29" s="1677">
        <v>1663</v>
      </c>
      <c r="E29" s="1677">
        <v>887</v>
      </c>
      <c r="F29" s="1677">
        <v>776</v>
      </c>
      <c r="G29" s="1677">
        <v>71</v>
      </c>
      <c r="H29" s="1677">
        <v>49</v>
      </c>
      <c r="I29" s="1677">
        <v>22</v>
      </c>
      <c r="J29" s="1677">
        <v>1592</v>
      </c>
      <c r="K29" s="1677">
        <v>838</v>
      </c>
      <c r="L29" s="1677">
        <v>754</v>
      </c>
      <c r="M29" s="1679">
        <v>0</v>
      </c>
      <c r="N29" s="1679">
        <v>0</v>
      </c>
      <c r="O29" s="1680">
        <v>0</v>
      </c>
      <c r="P29" s="599"/>
      <c r="Q29" s="599"/>
      <c r="R29" s="599"/>
      <c r="S29" s="599"/>
      <c r="T29" s="599"/>
      <c r="U29" s="599"/>
      <c r="V29" s="599"/>
      <c r="W29" s="599"/>
      <c r="X29" s="599"/>
      <c r="Y29" s="599"/>
      <c r="Z29" s="600"/>
    </row>
    <row r="30" spans="2:38" ht="14.25">
      <c r="B30" s="1464"/>
      <c r="C30" s="1082" t="s">
        <v>142</v>
      </c>
      <c r="D30" s="1677">
        <v>725</v>
      </c>
      <c r="E30" s="1677">
        <v>412</v>
      </c>
      <c r="F30" s="1677">
        <v>313</v>
      </c>
      <c r="G30" s="1677">
        <v>21</v>
      </c>
      <c r="H30" s="1677">
        <v>13</v>
      </c>
      <c r="I30" s="1677">
        <v>8</v>
      </c>
      <c r="J30" s="1677">
        <v>704</v>
      </c>
      <c r="K30" s="1677">
        <v>399</v>
      </c>
      <c r="L30" s="1677">
        <v>305</v>
      </c>
      <c r="M30" s="1679">
        <v>0</v>
      </c>
      <c r="N30" s="1679">
        <v>0</v>
      </c>
      <c r="O30" s="1680">
        <v>0</v>
      </c>
      <c r="P30" s="599"/>
      <c r="Q30" s="599"/>
      <c r="R30" s="599"/>
      <c r="S30" s="599"/>
      <c r="T30" s="599"/>
      <c r="U30" s="599"/>
      <c r="V30" s="599"/>
      <c r="W30" s="599"/>
      <c r="X30" s="599"/>
      <c r="Y30" s="600"/>
    </row>
    <row r="31" spans="2:38" s="597" customFormat="1" ht="14.25">
      <c r="B31" s="1464" t="s">
        <v>128</v>
      </c>
      <c r="C31" s="1082" t="s">
        <v>49</v>
      </c>
      <c r="D31" s="1677">
        <v>11857</v>
      </c>
      <c r="E31" s="1677">
        <v>6199</v>
      </c>
      <c r="F31" s="1677">
        <v>5658</v>
      </c>
      <c r="G31" s="1677">
        <v>660</v>
      </c>
      <c r="H31" s="1677">
        <v>368</v>
      </c>
      <c r="I31" s="1677">
        <v>292</v>
      </c>
      <c r="J31" s="1677">
        <v>11186</v>
      </c>
      <c r="K31" s="1677">
        <v>5820</v>
      </c>
      <c r="L31" s="1677">
        <v>5366</v>
      </c>
      <c r="M31" s="1677">
        <v>11</v>
      </c>
      <c r="N31" s="1677">
        <v>11</v>
      </c>
      <c r="O31" s="1680">
        <v>0</v>
      </c>
      <c r="P31" s="604"/>
      <c r="Q31" s="604"/>
      <c r="R31" s="604"/>
      <c r="S31" s="604"/>
      <c r="T31" s="604"/>
      <c r="U31" s="604"/>
      <c r="V31" s="604"/>
      <c r="W31" s="604"/>
      <c r="X31" s="604"/>
      <c r="Y31" s="602"/>
      <c r="Z31" s="598"/>
      <c r="AA31" s="598"/>
      <c r="AB31" s="598"/>
      <c r="AC31" s="598"/>
      <c r="AD31" s="598"/>
      <c r="AE31" s="598"/>
      <c r="AF31" s="598"/>
      <c r="AG31" s="598"/>
      <c r="AH31" s="598"/>
      <c r="AI31" s="598"/>
      <c r="AJ31" s="598"/>
      <c r="AK31" s="598"/>
      <c r="AL31" s="601"/>
    </row>
    <row r="32" spans="2:38" ht="14.25">
      <c r="B32" s="1464"/>
      <c r="C32" s="1082" t="s">
        <v>1072</v>
      </c>
      <c r="D32" s="1677">
        <v>8598</v>
      </c>
      <c r="E32" s="1677">
        <v>4507</v>
      </c>
      <c r="F32" s="1677">
        <v>4091</v>
      </c>
      <c r="G32" s="1677">
        <v>548</v>
      </c>
      <c r="H32" s="1677">
        <v>309</v>
      </c>
      <c r="I32" s="1677">
        <v>239</v>
      </c>
      <c r="J32" s="1677">
        <v>8039</v>
      </c>
      <c r="K32" s="1677">
        <v>4187</v>
      </c>
      <c r="L32" s="1677">
        <v>3852</v>
      </c>
      <c r="M32" s="1677">
        <v>11</v>
      </c>
      <c r="N32" s="1677">
        <v>11</v>
      </c>
      <c r="O32" s="1680">
        <v>0</v>
      </c>
      <c r="P32" s="605"/>
      <c r="Q32" s="605"/>
      <c r="R32" s="605"/>
      <c r="S32" s="605"/>
      <c r="T32" s="605"/>
      <c r="U32" s="605"/>
      <c r="V32" s="605"/>
      <c r="W32" s="605"/>
      <c r="X32" s="605"/>
      <c r="Y32" s="603"/>
      <c r="Z32" s="599"/>
      <c r="AA32" s="599"/>
      <c r="AB32" s="599"/>
      <c r="AC32" s="599"/>
      <c r="AD32" s="599"/>
      <c r="AE32" s="599"/>
      <c r="AF32" s="599"/>
      <c r="AG32" s="599"/>
      <c r="AH32" s="599"/>
      <c r="AI32" s="599"/>
      <c r="AJ32" s="599"/>
      <c r="AK32" s="599"/>
      <c r="AL32" s="600"/>
    </row>
    <row r="33" spans="2:38" ht="14.25">
      <c r="B33" s="1464"/>
      <c r="C33" s="1082" t="s">
        <v>142</v>
      </c>
      <c r="D33" s="1677">
        <v>3259</v>
      </c>
      <c r="E33" s="1677">
        <v>1692</v>
      </c>
      <c r="F33" s="1677">
        <v>1567</v>
      </c>
      <c r="G33" s="1677">
        <v>112</v>
      </c>
      <c r="H33" s="1677">
        <v>59</v>
      </c>
      <c r="I33" s="1677">
        <v>53</v>
      </c>
      <c r="J33" s="1677">
        <v>3147</v>
      </c>
      <c r="K33" s="1677">
        <v>1633</v>
      </c>
      <c r="L33" s="1677">
        <v>1514</v>
      </c>
      <c r="M33" s="1679">
        <v>0</v>
      </c>
      <c r="N33" s="1679">
        <v>0</v>
      </c>
      <c r="O33" s="1680">
        <v>0</v>
      </c>
      <c r="P33" s="605"/>
      <c r="Q33" s="605"/>
      <c r="R33" s="605"/>
      <c r="S33" s="605"/>
      <c r="T33" s="605"/>
      <c r="U33" s="605"/>
      <c r="V33" s="605"/>
      <c r="W33" s="605"/>
      <c r="X33" s="605"/>
      <c r="Y33" s="603"/>
      <c r="Z33" s="599"/>
      <c r="AA33" s="599"/>
      <c r="AB33" s="599"/>
      <c r="AC33" s="599"/>
      <c r="AD33" s="599"/>
      <c r="AE33" s="599"/>
      <c r="AF33" s="599"/>
      <c r="AG33" s="599"/>
      <c r="AH33" s="599"/>
      <c r="AI33" s="599"/>
      <c r="AJ33" s="599"/>
      <c r="AK33" s="599"/>
      <c r="AL33" s="600"/>
    </row>
    <row r="34" spans="2:38" s="597" customFormat="1" ht="14.25">
      <c r="B34" s="1464" t="s">
        <v>129</v>
      </c>
      <c r="C34" s="1082" t="s">
        <v>49</v>
      </c>
      <c r="D34" s="1677">
        <v>2852</v>
      </c>
      <c r="E34" s="1677">
        <v>1509</v>
      </c>
      <c r="F34" s="1677">
        <v>1343</v>
      </c>
      <c r="G34" s="1677">
        <v>106</v>
      </c>
      <c r="H34" s="1677">
        <v>59</v>
      </c>
      <c r="I34" s="1677">
        <v>47</v>
      </c>
      <c r="J34" s="1677">
        <v>2746</v>
      </c>
      <c r="K34" s="1677">
        <v>1450</v>
      </c>
      <c r="L34" s="1677">
        <v>1296</v>
      </c>
      <c r="M34" s="1679">
        <v>0</v>
      </c>
      <c r="N34" s="1679">
        <v>0</v>
      </c>
      <c r="O34" s="1680">
        <v>0</v>
      </c>
      <c r="P34" s="598"/>
      <c r="Q34" s="598"/>
      <c r="R34" s="598"/>
      <c r="S34" s="598"/>
      <c r="T34" s="598"/>
      <c r="U34" s="598"/>
      <c r="V34" s="598"/>
      <c r="W34" s="598"/>
      <c r="X34" s="598"/>
      <c r="Y34" s="598"/>
      <c r="Z34" s="601"/>
    </row>
    <row r="35" spans="2:38" ht="14.25">
      <c r="B35" s="1464"/>
      <c r="C35" s="1082" t="s">
        <v>1072</v>
      </c>
      <c r="D35" s="1677">
        <v>1626</v>
      </c>
      <c r="E35" s="1677">
        <v>832</v>
      </c>
      <c r="F35" s="1677">
        <v>794</v>
      </c>
      <c r="G35" s="1677">
        <v>61</v>
      </c>
      <c r="H35" s="1677">
        <v>33</v>
      </c>
      <c r="I35" s="1677">
        <v>28</v>
      </c>
      <c r="J35" s="1677">
        <v>1565</v>
      </c>
      <c r="K35" s="1677">
        <v>799</v>
      </c>
      <c r="L35" s="1677">
        <v>766</v>
      </c>
      <c r="M35" s="1679">
        <v>0</v>
      </c>
      <c r="N35" s="1679">
        <v>0</v>
      </c>
      <c r="O35" s="1680">
        <v>0</v>
      </c>
      <c r="P35" s="605"/>
      <c r="Q35" s="605"/>
      <c r="R35" s="605"/>
      <c r="S35" s="605"/>
      <c r="T35" s="605"/>
      <c r="U35" s="605"/>
      <c r="V35" s="605"/>
      <c r="W35" s="605"/>
      <c r="X35" s="605"/>
      <c r="Y35" s="603"/>
      <c r="Z35" s="599"/>
      <c r="AA35" s="599"/>
      <c r="AB35" s="599"/>
      <c r="AC35" s="599"/>
      <c r="AD35" s="599"/>
      <c r="AE35" s="599"/>
      <c r="AF35" s="599"/>
      <c r="AG35" s="599"/>
      <c r="AH35" s="599"/>
      <c r="AI35" s="599"/>
      <c r="AJ35" s="599"/>
      <c r="AK35" s="599"/>
      <c r="AL35" s="600"/>
    </row>
    <row r="36" spans="2:38" ht="14.25">
      <c r="B36" s="1464"/>
      <c r="C36" s="1082" t="s">
        <v>142</v>
      </c>
      <c r="D36" s="1677">
        <v>1226</v>
      </c>
      <c r="E36" s="1677">
        <v>677</v>
      </c>
      <c r="F36" s="1677">
        <v>549</v>
      </c>
      <c r="G36" s="1677">
        <v>45</v>
      </c>
      <c r="H36" s="1677">
        <v>26</v>
      </c>
      <c r="I36" s="1677">
        <v>19</v>
      </c>
      <c r="J36" s="1677">
        <v>1181</v>
      </c>
      <c r="K36" s="1677">
        <v>651</v>
      </c>
      <c r="L36" s="1677">
        <v>530</v>
      </c>
      <c r="M36" s="1679">
        <v>0</v>
      </c>
      <c r="N36" s="1679">
        <v>0</v>
      </c>
      <c r="O36" s="1680">
        <v>0</v>
      </c>
      <c r="P36" s="605"/>
      <c r="Q36" s="605"/>
      <c r="R36" s="605"/>
      <c r="S36" s="605"/>
      <c r="T36" s="605"/>
      <c r="U36" s="605"/>
      <c r="V36" s="605"/>
      <c r="W36" s="605"/>
      <c r="X36" s="605"/>
      <c r="Y36" s="603"/>
      <c r="Z36" s="599"/>
      <c r="AA36" s="599"/>
      <c r="AB36" s="599"/>
      <c r="AC36" s="599"/>
      <c r="AD36" s="599"/>
      <c r="AE36" s="599"/>
      <c r="AF36" s="599"/>
      <c r="AG36" s="599"/>
      <c r="AH36" s="599"/>
      <c r="AI36" s="599"/>
      <c r="AJ36" s="599"/>
      <c r="AK36" s="599"/>
      <c r="AL36" s="600"/>
    </row>
    <row r="37" spans="2:38" s="597" customFormat="1" ht="14.25">
      <c r="B37" s="1464" t="s">
        <v>126</v>
      </c>
      <c r="C37" s="1082" t="s">
        <v>49</v>
      </c>
      <c r="D37" s="1677">
        <v>1830</v>
      </c>
      <c r="E37" s="1677">
        <v>1051</v>
      </c>
      <c r="F37" s="1677">
        <v>779</v>
      </c>
      <c r="G37" s="1677">
        <v>69</v>
      </c>
      <c r="H37" s="1677">
        <v>40</v>
      </c>
      <c r="I37" s="1677">
        <v>29</v>
      </c>
      <c r="J37" s="1677">
        <v>1760</v>
      </c>
      <c r="K37" s="1677">
        <v>1010</v>
      </c>
      <c r="L37" s="1677">
        <v>750</v>
      </c>
      <c r="M37" s="1677">
        <v>1</v>
      </c>
      <c r="N37" s="1677">
        <v>1</v>
      </c>
      <c r="O37" s="1680">
        <v>0</v>
      </c>
      <c r="P37" s="604"/>
      <c r="Q37" s="604"/>
      <c r="R37" s="604"/>
      <c r="S37" s="604"/>
      <c r="T37" s="604"/>
      <c r="U37" s="604"/>
      <c r="V37" s="604"/>
      <c r="W37" s="604"/>
      <c r="X37" s="604"/>
      <c r="Y37" s="602"/>
      <c r="Z37" s="598"/>
      <c r="AA37" s="598"/>
      <c r="AB37" s="598"/>
      <c r="AC37" s="598"/>
      <c r="AD37" s="598"/>
      <c r="AE37" s="598"/>
      <c r="AF37" s="598"/>
      <c r="AG37" s="598"/>
      <c r="AH37" s="598"/>
      <c r="AI37" s="598"/>
      <c r="AJ37" s="598"/>
      <c r="AK37" s="598"/>
      <c r="AL37" s="601"/>
    </row>
    <row r="38" spans="2:38" ht="12.75" customHeight="1">
      <c r="B38" s="1464"/>
      <c r="C38" s="1082" t="s">
        <v>1072</v>
      </c>
      <c r="D38" s="1677">
        <v>1514</v>
      </c>
      <c r="E38" s="1677">
        <v>866</v>
      </c>
      <c r="F38" s="1677">
        <v>648</v>
      </c>
      <c r="G38" s="1677">
        <v>62</v>
      </c>
      <c r="H38" s="1677">
        <v>37</v>
      </c>
      <c r="I38" s="1677">
        <v>25</v>
      </c>
      <c r="J38" s="1677">
        <v>1451</v>
      </c>
      <c r="K38" s="1677">
        <v>828</v>
      </c>
      <c r="L38" s="1677">
        <v>623</v>
      </c>
      <c r="M38" s="1677">
        <v>1</v>
      </c>
      <c r="N38" s="1677">
        <v>1</v>
      </c>
      <c r="O38" s="1680">
        <v>0</v>
      </c>
      <c r="P38" s="599"/>
      <c r="Q38" s="599"/>
      <c r="R38" s="599"/>
      <c r="S38" s="599"/>
      <c r="T38" s="599"/>
      <c r="U38" s="599"/>
      <c r="V38" s="599"/>
      <c r="W38" s="599"/>
      <c r="X38" s="599"/>
      <c r="Y38" s="599"/>
      <c r="Z38" s="600"/>
    </row>
    <row r="39" spans="2:38" ht="14.25">
      <c r="B39" s="1464"/>
      <c r="C39" s="1082" t="s">
        <v>142</v>
      </c>
      <c r="D39" s="1677">
        <v>316</v>
      </c>
      <c r="E39" s="1677">
        <v>185</v>
      </c>
      <c r="F39" s="1677">
        <v>131</v>
      </c>
      <c r="G39" s="1677">
        <v>7</v>
      </c>
      <c r="H39" s="1677">
        <v>3</v>
      </c>
      <c r="I39" s="1677">
        <v>4</v>
      </c>
      <c r="J39" s="1677">
        <v>309</v>
      </c>
      <c r="K39" s="1677">
        <v>182</v>
      </c>
      <c r="L39" s="1677">
        <v>127</v>
      </c>
      <c r="M39" s="1679">
        <v>0</v>
      </c>
      <c r="N39" s="1679">
        <v>0</v>
      </c>
      <c r="O39" s="1678">
        <v>0</v>
      </c>
      <c r="P39" s="599"/>
      <c r="Q39" s="599"/>
      <c r="R39" s="599"/>
      <c r="S39" s="599"/>
      <c r="T39" s="599"/>
      <c r="U39" s="599"/>
      <c r="V39" s="599"/>
      <c r="W39" s="599"/>
      <c r="X39" s="599"/>
      <c r="Y39" s="599"/>
      <c r="Z39" s="600"/>
    </row>
    <row r="40" spans="2:38" s="597" customFormat="1" ht="14.25">
      <c r="B40" s="1470" t="s">
        <v>82</v>
      </c>
      <c r="C40" s="1471"/>
      <c r="D40" s="1677">
        <v>35880</v>
      </c>
      <c r="E40" s="1677">
        <v>20227</v>
      </c>
      <c r="F40" s="1677">
        <v>15653</v>
      </c>
      <c r="G40" s="1677">
        <v>1663</v>
      </c>
      <c r="H40" s="1677">
        <v>896</v>
      </c>
      <c r="I40" s="1677">
        <v>767</v>
      </c>
      <c r="J40" s="1677">
        <v>34216</v>
      </c>
      <c r="K40" s="1677">
        <v>19330</v>
      </c>
      <c r="L40" s="1677">
        <v>14886</v>
      </c>
      <c r="M40" s="1677">
        <v>1</v>
      </c>
      <c r="N40" s="1677">
        <v>1</v>
      </c>
      <c r="O40" s="1680">
        <v>0</v>
      </c>
      <c r="P40" s="598"/>
      <c r="Q40" s="598"/>
      <c r="R40" s="598"/>
      <c r="S40" s="598"/>
      <c r="T40" s="598"/>
      <c r="U40" s="598"/>
      <c r="V40" s="598"/>
      <c r="W40" s="598"/>
      <c r="X40" s="598"/>
      <c r="Y40" s="598"/>
      <c r="Z40" s="601"/>
    </row>
    <row r="41" spans="2:38" ht="14.25">
      <c r="B41" s="1464" t="s">
        <v>118</v>
      </c>
      <c r="C41" s="1082" t="s">
        <v>49</v>
      </c>
      <c r="D41" s="1677">
        <v>2965</v>
      </c>
      <c r="E41" s="1677">
        <v>1704</v>
      </c>
      <c r="F41" s="1677">
        <v>1261</v>
      </c>
      <c r="G41" s="1677">
        <v>151</v>
      </c>
      <c r="H41" s="1677">
        <v>81</v>
      </c>
      <c r="I41" s="1677">
        <v>70</v>
      </c>
      <c r="J41" s="1677">
        <v>2814</v>
      </c>
      <c r="K41" s="1677">
        <v>1623</v>
      </c>
      <c r="L41" s="1677">
        <v>1191</v>
      </c>
      <c r="M41" s="1679">
        <v>0</v>
      </c>
      <c r="N41" s="1679">
        <v>0</v>
      </c>
      <c r="O41" s="1678">
        <v>0</v>
      </c>
      <c r="P41" s="599"/>
      <c r="Q41" s="599"/>
      <c r="R41" s="599"/>
      <c r="S41" s="599"/>
      <c r="T41" s="599"/>
      <c r="U41" s="599"/>
      <c r="V41" s="599"/>
      <c r="W41" s="599"/>
      <c r="X41" s="599"/>
      <c r="Y41" s="599"/>
      <c r="Z41" s="600"/>
    </row>
    <row r="42" spans="2:38" ht="14.25">
      <c r="B42" s="1464"/>
      <c r="C42" s="1082" t="s">
        <v>1072</v>
      </c>
      <c r="D42" s="1677">
        <v>2550</v>
      </c>
      <c r="E42" s="1677">
        <v>1468</v>
      </c>
      <c r="F42" s="1677">
        <v>1082</v>
      </c>
      <c r="G42" s="1677">
        <v>139</v>
      </c>
      <c r="H42" s="1677">
        <v>77</v>
      </c>
      <c r="I42" s="1677">
        <v>62</v>
      </c>
      <c r="J42" s="1677">
        <v>2411</v>
      </c>
      <c r="K42" s="1677">
        <v>1391</v>
      </c>
      <c r="L42" s="1677">
        <v>1020</v>
      </c>
      <c r="M42" s="1679">
        <v>0</v>
      </c>
      <c r="N42" s="1679">
        <v>0</v>
      </c>
      <c r="O42" s="1680">
        <v>0</v>
      </c>
    </row>
    <row r="43" spans="2:38" s="597" customFormat="1" ht="14.25">
      <c r="B43" s="1464"/>
      <c r="C43" s="1082" t="s">
        <v>142</v>
      </c>
      <c r="D43" s="1677">
        <v>415</v>
      </c>
      <c r="E43" s="1677">
        <v>236</v>
      </c>
      <c r="F43" s="1677">
        <v>179</v>
      </c>
      <c r="G43" s="1677">
        <v>12</v>
      </c>
      <c r="H43" s="1677">
        <v>4</v>
      </c>
      <c r="I43" s="1677">
        <v>8</v>
      </c>
      <c r="J43" s="1677">
        <v>403</v>
      </c>
      <c r="K43" s="1677">
        <v>232</v>
      </c>
      <c r="L43" s="1677">
        <v>171</v>
      </c>
      <c r="M43" s="1679">
        <v>0</v>
      </c>
      <c r="N43" s="1679">
        <v>0</v>
      </c>
      <c r="O43" s="1680">
        <v>0</v>
      </c>
      <c r="P43" s="598"/>
      <c r="Q43" s="598"/>
      <c r="R43" s="598"/>
      <c r="S43" s="598"/>
      <c r="T43" s="598"/>
      <c r="U43" s="598"/>
      <c r="V43" s="598"/>
      <c r="W43" s="598"/>
      <c r="X43" s="598"/>
      <c r="Y43" s="601"/>
    </row>
    <row r="44" spans="2:38" ht="14.25">
      <c r="B44" s="1464" t="s">
        <v>130</v>
      </c>
      <c r="C44" s="1082" t="s">
        <v>49</v>
      </c>
      <c r="D44" s="1677">
        <v>1751</v>
      </c>
      <c r="E44" s="1677">
        <v>1020</v>
      </c>
      <c r="F44" s="1677">
        <v>731</v>
      </c>
      <c r="G44" s="1677">
        <v>90</v>
      </c>
      <c r="H44" s="1677">
        <v>51</v>
      </c>
      <c r="I44" s="1677">
        <v>39</v>
      </c>
      <c r="J44" s="1677">
        <v>1661</v>
      </c>
      <c r="K44" s="1677">
        <v>969</v>
      </c>
      <c r="L44" s="1677">
        <v>692</v>
      </c>
      <c r="M44" s="1679">
        <v>0</v>
      </c>
      <c r="N44" s="1679">
        <v>0</v>
      </c>
      <c r="O44" s="1680">
        <v>0</v>
      </c>
      <c r="P44" s="599"/>
      <c r="Q44" s="599"/>
      <c r="R44" s="599"/>
      <c r="S44" s="599"/>
      <c r="T44" s="599"/>
      <c r="U44" s="599"/>
      <c r="V44" s="599"/>
      <c r="W44" s="599"/>
      <c r="X44" s="599"/>
      <c r="Y44" s="599"/>
      <c r="Z44" s="600"/>
    </row>
    <row r="45" spans="2:38" ht="14.25">
      <c r="B45" s="1464"/>
      <c r="C45" s="1082" t="s">
        <v>1072</v>
      </c>
      <c r="D45" s="1677">
        <v>1195</v>
      </c>
      <c r="E45" s="1677">
        <v>674</v>
      </c>
      <c r="F45" s="1677">
        <v>521</v>
      </c>
      <c r="G45" s="1677">
        <v>60</v>
      </c>
      <c r="H45" s="1677">
        <v>32</v>
      </c>
      <c r="I45" s="1677">
        <v>28</v>
      </c>
      <c r="J45" s="1677">
        <v>1135</v>
      </c>
      <c r="K45" s="1677">
        <v>642</v>
      </c>
      <c r="L45" s="1677">
        <v>493</v>
      </c>
      <c r="M45" s="1679">
        <v>0</v>
      </c>
      <c r="N45" s="1679">
        <v>0</v>
      </c>
      <c r="O45" s="1680">
        <v>0</v>
      </c>
      <c r="P45" s="599"/>
      <c r="Q45" s="599"/>
      <c r="R45" s="599"/>
      <c r="S45" s="599"/>
      <c r="T45" s="599"/>
      <c r="U45" s="599"/>
      <c r="V45" s="599"/>
      <c r="W45" s="599"/>
      <c r="X45" s="599"/>
      <c r="Y45" s="599"/>
      <c r="Z45" s="600"/>
    </row>
    <row r="46" spans="2:38" s="597" customFormat="1" ht="14.25">
      <c r="B46" s="1464"/>
      <c r="C46" s="1082" t="s">
        <v>142</v>
      </c>
      <c r="D46" s="1677">
        <v>556</v>
      </c>
      <c r="E46" s="1677">
        <v>346</v>
      </c>
      <c r="F46" s="1677">
        <v>210</v>
      </c>
      <c r="G46" s="1677">
        <v>30</v>
      </c>
      <c r="H46" s="1677">
        <v>19</v>
      </c>
      <c r="I46" s="1677">
        <v>11</v>
      </c>
      <c r="J46" s="1677">
        <v>526</v>
      </c>
      <c r="K46" s="1677">
        <v>327</v>
      </c>
      <c r="L46" s="1677">
        <v>199</v>
      </c>
      <c r="M46" s="1679">
        <v>0</v>
      </c>
      <c r="N46" s="1679">
        <v>0</v>
      </c>
      <c r="O46" s="1680">
        <v>0</v>
      </c>
      <c r="P46" s="598"/>
      <c r="Q46" s="598"/>
      <c r="R46" s="598"/>
      <c r="S46" s="598"/>
      <c r="T46" s="598"/>
      <c r="U46" s="598"/>
      <c r="V46" s="598"/>
      <c r="W46" s="598"/>
      <c r="X46" s="598"/>
      <c r="Y46" s="598"/>
      <c r="Z46" s="601"/>
    </row>
    <row r="47" spans="2:38" ht="14.25">
      <c r="B47" s="1464" t="s">
        <v>125</v>
      </c>
      <c r="C47" s="1082" t="s">
        <v>49</v>
      </c>
      <c r="D47" s="1677">
        <v>18984</v>
      </c>
      <c r="E47" s="1677">
        <v>10500</v>
      </c>
      <c r="F47" s="1677">
        <v>8484</v>
      </c>
      <c r="G47" s="1677">
        <v>930</v>
      </c>
      <c r="H47" s="1677">
        <v>500</v>
      </c>
      <c r="I47" s="1677">
        <v>430</v>
      </c>
      <c r="J47" s="1677">
        <v>18053</v>
      </c>
      <c r="K47" s="1677">
        <v>9999</v>
      </c>
      <c r="L47" s="1677">
        <v>8054</v>
      </c>
      <c r="M47" s="1677">
        <v>1</v>
      </c>
      <c r="N47" s="1677">
        <v>1</v>
      </c>
      <c r="O47" s="1680">
        <v>0</v>
      </c>
      <c r="P47" s="599"/>
      <c r="Q47" s="599"/>
      <c r="R47" s="599"/>
      <c r="S47" s="599"/>
      <c r="T47" s="599"/>
      <c r="U47" s="599"/>
      <c r="V47" s="599"/>
      <c r="W47" s="599"/>
      <c r="X47" s="599"/>
      <c r="Y47" s="599"/>
      <c r="Z47" s="600"/>
    </row>
    <row r="48" spans="2:38" ht="14.25">
      <c r="B48" s="1464"/>
      <c r="C48" s="1082" t="s">
        <v>1072</v>
      </c>
      <c r="D48" s="1677">
        <v>17904</v>
      </c>
      <c r="E48" s="1677">
        <v>9855</v>
      </c>
      <c r="F48" s="1677">
        <v>8049</v>
      </c>
      <c r="G48" s="1677">
        <v>885</v>
      </c>
      <c r="H48" s="1677">
        <v>476</v>
      </c>
      <c r="I48" s="1677">
        <v>409</v>
      </c>
      <c r="J48" s="1677">
        <v>17018</v>
      </c>
      <c r="K48" s="1677">
        <v>9378</v>
      </c>
      <c r="L48" s="1677">
        <v>7640</v>
      </c>
      <c r="M48" s="1677">
        <v>1</v>
      </c>
      <c r="N48" s="1677">
        <v>1</v>
      </c>
      <c r="O48" s="1680">
        <v>0</v>
      </c>
      <c r="P48" s="599"/>
      <c r="Q48" s="599"/>
      <c r="R48" s="599"/>
      <c r="S48" s="599"/>
      <c r="T48" s="599"/>
      <c r="U48" s="599"/>
      <c r="V48" s="599"/>
      <c r="W48" s="599"/>
      <c r="X48" s="599"/>
      <c r="Y48" s="599"/>
      <c r="Z48" s="600"/>
    </row>
    <row r="49" spans="2:26" s="597" customFormat="1" ht="14.25">
      <c r="B49" s="1464"/>
      <c r="C49" s="1082" t="s">
        <v>142</v>
      </c>
      <c r="D49" s="1677">
        <v>1080</v>
      </c>
      <c r="E49" s="1677">
        <v>645</v>
      </c>
      <c r="F49" s="1677">
        <v>435</v>
      </c>
      <c r="G49" s="1677">
        <v>45</v>
      </c>
      <c r="H49" s="1677">
        <v>24</v>
      </c>
      <c r="I49" s="1677">
        <v>21</v>
      </c>
      <c r="J49" s="1677">
        <v>1035</v>
      </c>
      <c r="K49" s="1677">
        <v>621</v>
      </c>
      <c r="L49" s="1677">
        <v>414</v>
      </c>
      <c r="M49" s="1679">
        <v>0</v>
      </c>
      <c r="N49" s="1679">
        <v>0</v>
      </c>
      <c r="O49" s="1680">
        <v>0</v>
      </c>
      <c r="P49" s="598"/>
      <c r="Q49" s="598"/>
      <c r="R49" s="598"/>
      <c r="S49" s="598"/>
      <c r="T49" s="598"/>
      <c r="U49" s="598"/>
      <c r="V49" s="598"/>
      <c r="W49" s="598"/>
      <c r="X49" s="598"/>
      <c r="Y49" s="598"/>
      <c r="Z49" s="601"/>
    </row>
    <row r="50" spans="2:26" ht="14.25">
      <c r="B50" s="1464" t="s">
        <v>132</v>
      </c>
      <c r="C50" s="1082" t="s">
        <v>49</v>
      </c>
      <c r="D50" s="1677">
        <v>3951</v>
      </c>
      <c r="E50" s="1677">
        <v>2368</v>
      </c>
      <c r="F50" s="1677">
        <v>1583</v>
      </c>
      <c r="G50" s="1677">
        <v>165</v>
      </c>
      <c r="H50" s="1677">
        <v>98</v>
      </c>
      <c r="I50" s="1677">
        <v>67</v>
      </c>
      <c r="J50" s="1677">
        <v>3786</v>
      </c>
      <c r="K50" s="1677">
        <v>2270</v>
      </c>
      <c r="L50" s="1677">
        <v>1516</v>
      </c>
      <c r="M50" s="1679">
        <v>0</v>
      </c>
      <c r="N50" s="1679">
        <v>0</v>
      </c>
      <c r="O50" s="1680">
        <v>0</v>
      </c>
      <c r="P50" s="599"/>
      <c r="Q50" s="599"/>
      <c r="R50" s="599"/>
      <c r="S50" s="599"/>
      <c r="T50" s="599"/>
      <c r="U50" s="599"/>
      <c r="V50" s="599"/>
      <c r="W50" s="599"/>
      <c r="X50" s="599"/>
      <c r="Y50" s="599"/>
      <c r="Z50" s="600"/>
    </row>
    <row r="51" spans="2:26" ht="14.25">
      <c r="B51" s="1464"/>
      <c r="C51" s="1082" t="s">
        <v>1072</v>
      </c>
      <c r="D51" s="1677">
        <v>3079</v>
      </c>
      <c r="E51" s="1677">
        <v>1825</v>
      </c>
      <c r="F51" s="1677">
        <v>1254</v>
      </c>
      <c r="G51" s="1677">
        <v>140</v>
      </c>
      <c r="H51" s="1677">
        <v>78</v>
      </c>
      <c r="I51" s="1677">
        <v>62</v>
      </c>
      <c r="J51" s="1677">
        <v>2939</v>
      </c>
      <c r="K51" s="1677">
        <v>1747</v>
      </c>
      <c r="L51" s="1677">
        <v>1192</v>
      </c>
      <c r="M51" s="1679">
        <v>0</v>
      </c>
      <c r="N51" s="1679">
        <v>0</v>
      </c>
      <c r="O51" s="1680">
        <v>0</v>
      </c>
      <c r="P51" s="599"/>
      <c r="Q51" s="599"/>
      <c r="R51" s="599"/>
      <c r="S51" s="599"/>
      <c r="T51" s="599"/>
      <c r="U51" s="599"/>
      <c r="V51" s="599"/>
      <c r="W51" s="599"/>
      <c r="X51" s="599"/>
      <c r="Y51" s="599"/>
      <c r="Z51" s="600"/>
    </row>
    <row r="52" spans="2:26" s="597" customFormat="1" ht="14.25">
      <c r="B52" s="1464"/>
      <c r="C52" s="1082" t="s">
        <v>142</v>
      </c>
      <c r="D52" s="1677">
        <v>872</v>
      </c>
      <c r="E52" s="1677">
        <v>543</v>
      </c>
      <c r="F52" s="1677">
        <v>329</v>
      </c>
      <c r="G52" s="1677">
        <v>25</v>
      </c>
      <c r="H52" s="1677">
        <v>20</v>
      </c>
      <c r="I52" s="1677">
        <v>5</v>
      </c>
      <c r="J52" s="1677">
        <v>847</v>
      </c>
      <c r="K52" s="1677">
        <v>523</v>
      </c>
      <c r="L52" s="1677">
        <v>324</v>
      </c>
      <c r="M52" s="1679">
        <v>0</v>
      </c>
      <c r="N52" s="1679">
        <v>0</v>
      </c>
      <c r="O52" s="1680">
        <v>0</v>
      </c>
      <c r="P52" s="598"/>
      <c r="Q52" s="598"/>
      <c r="R52" s="598"/>
      <c r="S52" s="598"/>
      <c r="T52" s="598"/>
      <c r="U52" s="598"/>
      <c r="V52" s="598"/>
      <c r="W52" s="598"/>
      <c r="X52" s="598"/>
      <c r="Y52" s="598"/>
      <c r="Z52" s="601"/>
    </row>
    <row r="53" spans="2:26" ht="14.25">
      <c r="B53" s="1464" t="s">
        <v>117</v>
      </c>
      <c r="C53" s="1082" t="s">
        <v>49</v>
      </c>
      <c r="D53" s="1677">
        <v>6777</v>
      </c>
      <c r="E53" s="1677">
        <v>3836</v>
      </c>
      <c r="F53" s="1677">
        <v>2941</v>
      </c>
      <c r="G53" s="1677">
        <v>252</v>
      </c>
      <c r="H53" s="1677">
        <v>126</v>
      </c>
      <c r="I53" s="1677">
        <v>126</v>
      </c>
      <c r="J53" s="1677">
        <v>6525</v>
      </c>
      <c r="K53" s="1677">
        <v>3710</v>
      </c>
      <c r="L53" s="1677">
        <v>2815</v>
      </c>
      <c r="M53" s="1679">
        <v>0</v>
      </c>
      <c r="N53" s="1679">
        <v>0</v>
      </c>
      <c r="O53" s="1680">
        <v>0</v>
      </c>
      <c r="P53" s="599"/>
      <c r="Q53" s="599"/>
      <c r="R53" s="599"/>
      <c r="S53" s="599"/>
      <c r="T53" s="599"/>
      <c r="U53" s="599"/>
      <c r="V53" s="599"/>
      <c r="W53" s="599"/>
      <c r="X53" s="599"/>
      <c r="Y53" s="599"/>
      <c r="Z53" s="600"/>
    </row>
    <row r="54" spans="2:26" ht="14.25">
      <c r="B54" s="1464"/>
      <c r="C54" s="1082" t="s">
        <v>1072</v>
      </c>
      <c r="D54" s="1677">
        <v>5341</v>
      </c>
      <c r="E54" s="1677">
        <v>2999</v>
      </c>
      <c r="F54" s="1677">
        <v>2342</v>
      </c>
      <c r="G54" s="1677">
        <v>214</v>
      </c>
      <c r="H54" s="1677">
        <v>105</v>
      </c>
      <c r="I54" s="1677">
        <v>109</v>
      </c>
      <c r="J54" s="1677">
        <v>5127</v>
      </c>
      <c r="K54" s="1677">
        <v>2894</v>
      </c>
      <c r="L54" s="1677">
        <v>2233</v>
      </c>
      <c r="M54" s="1679">
        <v>0</v>
      </c>
      <c r="N54" s="1679">
        <v>0</v>
      </c>
      <c r="O54" s="1680">
        <v>0</v>
      </c>
      <c r="P54" s="599"/>
      <c r="Q54" s="599"/>
      <c r="R54" s="599"/>
      <c r="S54" s="599"/>
      <c r="T54" s="599"/>
      <c r="U54" s="599"/>
      <c r="V54" s="599"/>
      <c r="W54" s="599"/>
      <c r="X54" s="599"/>
      <c r="Y54" s="599"/>
      <c r="Z54" s="600"/>
    </row>
    <row r="55" spans="2:26" s="597" customFormat="1" ht="14.25">
      <c r="B55" s="1464"/>
      <c r="C55" s="1082" t="s">
        <v>142</v>
      </c>
      <c r="D55" s="1677">
        <v>1436</v>
      </c>
      <c r="E55" s="1677">
        <v>837</v>
      </c>
      <c r="F55" s="1677">
        <v>599</v>
      </c>
      <c r="G55" s="1677">
        <v>38</v>
      </c>
      <c r="H55" s="1677">
        <v>21</v>
      </c>
      <c r="I55" s="1677">
        <v>17</v>
      </c>
      <c r="J55" s="1677">
        <v>1398</v>
      </c>
      <c r="K55" s="1677">
        <v>816</v>
      </c>
      <c r="L55" s="1677">
        <v>582</v>
      </c>
      <c r="M55" s="1679">
        <v>0</v>
      </c>
      <c r="N55" s="1679">
        <v>0</v>
      </c>
      <c r="O55" s="1680">
        <v>0</v>
      </c>
      <c r="P55" s="598"/>
      <c r="Q55" s="598"/>
      <c r="R55" s="598"/>
      <c r="S55" s="598"/>
      <c r="T55" s="598"/>
      <c r="U55" s="598"/>
      <c r="V55" s="598"/>
      <c r="W55" s="598"/>
      <c r="X55" s="598"/>
      <c r="Y55" s="598"/>
      <c r="Z55" s="601"/>
    </row>
    <row r="56" spans="2:26" ht="14.25">
      <c r="B56" s="1464" t="s">
        <v>122</v>
      </c>
      <c r="C56" s="1082" t="s">
        <v>49</v>
      </c>
      <c r="D56" s="1677">
        <v>1452</v>
      </c>
      <c r="E56" s="1677">
        <v>799</v>
      </c>
      <c r="F56" s="1677">
        <v>653</v>
      </c>
      <c r="G56" s="1677">
        <v>75</v>
      </c>
      <c r="H56" s="1677">
        <v>40</v>
      </c>
      <c r="I56" s="1677">
        <v>35</v>
      </c>
      <c r="J56" s="1677">
        <v>1377</v>
      </c>
      <c r="K56" s="1677">
        <v>759</v>
      </c>
      <c r="L56" s="1677">
        <v>618</v>
      </c>
      <c r="M56" s="1679">
        <v>0</v>
      </c>
      <c r="N56" s="1679">
        <v>0</v>
      </c>
      <c r="O56" s="1680">
        <v>0</v>
      </c>
      <c r="P56" s="599"/>
      <c r="Q56" s="599"/>
      <c r="R56" s="599"/>
      <c r="S56" s="599"/>
      <c r="T56" s="599"/>
      <c r="U56" s="599"/>
      <c r="V56" s="599"/>
      <c r="W56" s="599"/>
      <c r="X56" s="599"/>
      <c r="Y56" s="599"/>
      <c r="Z56" s="600"/>
    </row>
    <row r="57" spans="2:26" ht="14.25">
      <c r="B57" s="1464"/>
      <c r="C57" s="1082" t="s">
        <v>1072</v>
      </c>
      <c r="D57" s="1677">
        <v>938</v>
      </c>
      <c r="E57" s="1677">
        <v>521</v>
      </c>
      <c r="F57" s="1677">
        <v>417</v>
      </c>
      <c r="G57" s="1677">
        <v>51</v>
      </c>
      <c r="H57" s="1677">
        <v>25</v>
      </c>
      <c r="I57" s="1677">
        <v>26</v>
      </c>
      <c r="J57" s="1677">
        <v>887</v>
      </c>
      <c r="K57" s="1677">
        <v>496</v>
      </c>
      <c r="L57" s="1677">
        <v>391</v>
      </c>
      <c r="M57" s="1679">
        <v>0</v>
      </c>
      <c r="N57" s="1679">
        <v>0</v>
      </c>
      <c r="O57" s="1680">
        <v>0</v>
      </c>
      <c r="P57" s="599"/>
      <c r="Q57" s="599"/>
      <c r="R57" s="599"/>
      <c r="S57" s="599"/>
      <c r="T57" s="599"/>
      <c r="U57" s="599"/>
      <c r="V57" s="599"/>
      <c r="W57" s="599"/>
      <c r="X57" s="599"/>
      <c r="Y57" s="599"/>
      <c r="Z57" s="600"/>
    </row>
    <row r="58" spans="2:26" s="597" customFormat="1" ht="14.25">
      <c r="B58" s="1464"/>
      <c r="C58" s="1082" t="s">
        <v>142</v>
      </c>
      <c r="D58" s="1677">
        <v>514</v>
      </c>
      <c r="E58" s="1677">
        <v>278</v>
      </c>
      <c r="F58" s="1677">
        <v>236</v>
      </c>
      <c r="G58" s="1677">
        <v>24</v>
      </c>
      <c r="H58" s="1677">
        <v>15</v>
      </c>
      <c r="I58" s="1677">
        <v>9</v>
      </c>
      <c r="J58" s="1677">
        <v>490</v>
      </c>
      <c r="K58" s="1677">
        <v>263</v>
      </c>
      <c r="L58" s="1677">
        <v>227</v>
      </c>
      <c r="M58" s="1679">
        <v>0</v>
      </c>
      <c r="N58" s="1679">
        <v>0</v>
      </c>
      <c r="O58" s="1680">
        <v>0</v>
      </c>
      <c r="P58" s="598"/>
      <c r="Q58" s="598"/>
      <c r="R58" s="598"/>
      <c r="S58" s="598"/>
      <c r="T58" s="598"/>
      <c r="U58" s="598"/>
      <c r="V58" s="598"/>
      <c r="W58" s="598"/>
      <c r="X58" s="598"/>
      <c r="Y58" s="601"/>
    </row>
    <row r="59" spans="2:26" ht="14.25">
      <c r="B59" s="1470" t="s">
        <v>83</v>
      </c>
      <c r="C59" s="1471"/>
      <c r="D59" s="1677">
        <v>2814</v>
      </c>
      <c r="E59" s="1677">
        <v>1703</v>
      </c>
      <c r="F59" s="1677">
        <v>1111</v>
      </c>
      <c r="G59" s="1677">
        <v>197</v>
      </c>
      <c r="H59" s="1677">
        <v>106</v>
      </c>
      <c r="I59" s="1677">
        <v>91</v>
      </c>
      <c r="J59" s="1677">
        <v>2617</v>
      </c>
      <c r="K59" s="1677">
        <v>1597</v>
      </c>
      <c r="L59" s="1677">
        <v>1020</v>
      </c>
      <c r="M59" s="1679">
        <v>0</v>
      </c>
      <c r="N59" s="1679">
        <v>0</v>
      </c>
      <c r="O59" s="1680">
        <v>0</v>
      </c>
    </row>
    <row r="60" spans="2:26" ht="14.25">
      <c r="B60" s="1464" t="s">
        <v>114</v>
      </c>
      <c r="C60" s="1082" t="s">
        <v>49</v>
      </c>
      <c r="D60" s="1677">
        <v>596</v>
      </c>
      <c r="E60" s="1677">
        <v>330</v>
      </c>
      <c r="F60" s="1677">
        <v>266</v>
      </c>
      <c r="G60" s="1677">
        <v>44</v>
      </c>
      <c r="H60" s="1677">
        <v>19</v>
      </c>
      <c r="I60" s="1677">
        <v>25</v>
      </c>
      <c r="J60" s="1677">
        <v>552</v>
      </c>
      <c r="K60" s="1677">
        <v>311</v>
      </c>
      <c r="L60" s="1677">
        <v>241</v>
      </c>
      <c r="M60" s="1679">
        <v>0</v>
      </c>
      <c r="N60" s="1679">
        <v>0</v>
      </c>
      <c r="O60" s="1680">
        <v>0</v>
      </c>
    </row>
    <row r="61" spans="2:26" s="597" customFormat="1" ht="14.25">
      <c r="B61" s="1464"/>
      <c r="C61" s="1082" t="s">
        <v>1072</v>
      </c>
      <c r="D61" s="1677">
        <v>348</v>
      </c>
      <c r="E61" s="1677">
        <v>195</v>
      </c>
      <c r="F61" s="1677">
        <v>153</v>
      </c>
      <c r="G61" s="1677">
        <v>26</v>
      </c>
      <c r="H61" s="1677">
        <v>11</v>
      </c>
      <c r="I61" s="1677">
        <v>15</v>
      </c>
      <c r="J61" s="1677">
        <v>322</v>
      </c>
      <c r="K61" s="1677">
        <v>184</v>
      </c>
      <c r="L61" s="1677">
        <v>138</v>
      </c>
      <c r="M61" s="1679">
        <v>0</v>
      </c>
      <c r="N61" s="1679">
        <v>0</v>
      </c>
      <c r="O61" s="1680">
        <v>0</v>
      </c>
    </row>
    <row r="62" spans="2:26" ht="14.25">
      <c r="B62" s="1464"/>
      <c r="C62" s="1082" t="s">
        <v>142</v>
      </c>
      <c r="D62" s="1677">
        <v>248</v>
      </c>
      <c r="E62" s="1677">
        <v>135</v>
      </c>
      <c r="F62" s="1677">
        <v>113</v>
      </c>
      <c r="G62" s="1677">
        <v>18</v>
      </c>
      <c r="H62" s="1677">
        <v>8</v>
      </c>
      <c r="I62" s="1677">
        <v>10</v>
      </c>
      <c r="J62" s="1677">
        <v>230</v>
      </c>
      <c r="K62" s="1677">
        <v>127</v>
      </c>
      <c r="L62" s="1677">
        <v>103</v>
      </c>
      <c r="M62" s="1679">
        <v>0</v>
      </c>
      <c r="N62" s="1679">
        <v>0</v>
      </c>
      <c r="O62" s="1680">
        <v>0</v>
      </c>
    </row>
    <row r="63" spans="2:26" ht="14.25">
      <c r="B63" s="1464" t="s">
        <v>112</v>
      </c>
      <c r="C63" s="1082" t="s">
        <v>49</v>
      </c>
      <c r="D63" s="1677">
        <v>401</v>
      </c>
      <c r="E63" s="1677">
        <v>240</v>
      </c>
      <c r="F63" s="1677">
        <v>161</v>
      </c>
      <c r="G63" s="1677">
        <v>15</v>
      </c>
      <c r="H63" s="1677">
        <v>9</v>
      </c>
      <c r="I63" s="1677">
        <v>6</v>
      </c>
      <c r="J63" s="1677">
        <v>386</v>
      </c>
      <c r="K63" s="1677">
        <v>231</v>
      </c>
      <c r="L63" s="1677">
        <v>155</v>
      </c>
      <c r="M63" s="1679">
        <v>0</v>
      </c>
      <c r="N63" s="1679">
        <v>0</v>
      </c>
      <c r="O63" s="1680">
        <v>0</v>
      </c>
    </row>
    <row r="64" spans="2:26" s="597" customFormat="1" ht="14.25">
      <c r="B64" s="1464"/>
      <c r="C64" s="1082" t="s">
        <v>1072</v>
      </c>
      <c r="D64" s="1677">
        <v>220</v>
      </c>
      <c r="E64" s="1677">
        <v>128</v>
      </c>
      <c r="F64" s="1677">
        <v>92</v>
      </c>
      <c r="G64" s="1677">
        <v>9</v>
      </c>
      <c r="H64" s="1677">
        <v>5</v>
      </c>
      <c r="I64" s="1677">
        <v>4</v>
      </c>
      <c r="J64" s="1677">
        <v>211</v>
      </c>
      <c r="K64" s="1677">
        <v>123</v>
      </c>
      <c r="L64" s="1677">
        <v>88</v>
      </c>
      <c r="M64" s="1679">
        <v>0</v>
      </c>
      <c r="N64" s="1679">
        <v>0</v>
      </c>
      <c r="O64" s="1680">
        <v>0</v>
      </c>
    </row>
    <row r="65" spans="2:15" ht="14.25">
      <c r="B65" s="1464"/>
      <c r="C65" s="1082" t="s">
        <v>142</v>
      </c>
      <c r="D65" s="1677">
        <v>181</v>
      </c>
      <c r="E65" s="1677">
        <v>112</v>
      </c>
      <c r="F65" s="1677">
        <v>69</v>
      </c>
      <c r="G65" s="1677">
        <v>6</v>
      </c>
      <c r="H65" s="1677">
        <v>4</v>
      </c>
      <c r="I65" s="1677">
        <v>2</v>
      </c>
      <c r="J65" s="1677">
        <v>175</v>
      </c>
      <c r="K65" s="1677">
        <v>108</v>
      </c>
      <c r="L65" s="1677">
        <v>67</v>
      </c>
      <c r="M65" s="1679">
        <v>0</v>
      </c>
      <c r="N65" s="1679">
        <v>0</v>
      </c>
      <c r="O65" s="1680">
        <v>0</v>
      </c>
    </row>
    <row r="66" spans="2:15" ht="14.25">
      <c r="B66" s="1464" t="s">
        <v>115</v>
      </c>
      <c r="C66" s="1082" t="s">
        <v>49</v>
      </c>
      <c r="D66" s="1677">
        <v>364</v>
      </c>
      <c r="E66" s="1677">
        <v>227</v>
      </c>
      <c r="F66" s="1677">
        <v>137</v>
      </c>
      <c r="G66" s="1677">
        <v>31</v>
      </c>
      <c r="H66" s="1677">
        <v>16</v>
      </c>
      <c r="I66" s="1677">
        <v>15</v>
      </c>
      <c r="J66" s="1677">
        <v>333</v>
      </c>
      <c r="K66" s="1677">
        <v>211</v>
      </c>
      <c r="L66" s="1677">
        <v>122</v>
      </c>
      <c r="M66" s="1679">
        <v>0</v>
      </c>
      <c r="N66" s="1679">
        <v>0</v>
      </c>
      <c r="O66" s="1680">
        <v>0</v>
      </c>
    </row>
    <row r="67" spans="2:15" s="597" customFormat="1" ht="14.25">
      <c r="B67" s="1464"/>
      <c r="C67" s="1082" t="s">
        <v>1072</v>
      </c>
      <c r="D67" s="1677">
        <v>221</v>
      </c>
      <c r="E67" s="1677">
        <v>141</v>
      </c>
      <c r="F67" s="1677">
        <v>80</v>
      </c>
      <c r="G67" s="1677">
        <v>10</v>
      </c>
      <c r="H67" s="1677">
        <v>6</v>
      </c>
      <c r="I67" s="1677">
        <v>4</v>
      </c>
      <c r="J67" s="1677">
        <v>211</v>
      </c>
      <c r="K67" s="1677">
        <v>135</v>
      </c>
      <c r="L67" s="1677">
        <v>76</v>
      </c>
      <c r="M67" s="1679">
        <v>0</v>
      </c>
      <c r="N67" s="1679">
        <v>0</v>
      </c>
      <c r="O67" s="1680">
        <v>0</v>
      </c>
    </row>
    <row r="68" spans="2:15" ht="14.25">
      <c r="B68" s="1464"/>
      <c r="C68" s="1082" t="s">
        <v>142</v>
      </c>
      <c r="D68" s="1677">
        <v>143</v>
      </c>
      <c r="E68" s="1677">
        <v>86</v>
      </c>
      <c r="F68" s="1677">
        <v>57</v>
      </c>
      <c r="G68" s="1677">
        <v>21</v>
      </c>
      <c r="H68" s="1677">
        <v>10</v>
      </c>
      <c r="I68" s="1677">
        <v>11</v>
      </c>
      <c r="J68" s="1677">
        <v>122</v>
      </c>
      <c r="K68" s="1677">
        <v>76</v>
      </c>
      <c r="L68" s="1677">
        <v>46</v>
      </c>
      <c r="M68" s="1679">
        <v>0</v>
      </c>
      <c r="N68" s="1679">
        <v>0</v>
      </c>
      <c r="O68" s="1680">
        <v>0</v>
      </c>
    </row>
    <row r="69" spans="2:15" ht="14.25">
      <c r="B69" s="1464" t="s">
        <v>111</v>
      </c>
      <c r="C69" s="1082" t="s">
        <v>49</v>
      </c>
      <c r="D69" s="1677">
        <v>332</v>
      </c>
      <c r="E69" s="1677">
        <v>199</v>
      </c>
      <c r="F69" s="1677">
        <v>133</v>
      </c>
      <c r="G69" s="1677">
        <v>12</v>
      </c>
      <c r="H69" s="1677">
        <v>5</v>
      </c>
      <c r="I69" s="1677">
        <v>7</v>
      </c>
      <c r="J69" s="1677">
        <v>320</v>
      </c>
      <c r="K69" s="1677">
        <v>194</v>
      </c>
      <c r="L69" s="1677">
        <v>126</v>
      </c>
      <c r="M69" s="1679">
        <v>0</v>
      </c>
      <c r="N69" s="1679">
        <v>0</v>
      </c>
      <c r="O69" s="1680">
        <v>0</v>
      </c>
    </row>
    <row r="70" spans="2:15" s="597" customFormat="1" ht="14.25">
      <c r="B70" s="1464"/>
      <c r="C70" s="1082" t="s">
        <v>1072</v>
      </c>
      <c r="D70" s="1677">
        <v>221</v>
      </c>
      <c r="E70" s="1677">
        <v>127</v>
      </c>
      <c r="F70" s="1677">
        <v>94</v>
      </c>
      <c r="G70" s="1677">
        <v>8</v>
      </c>
      <c r="H70" s="1677">
        <v>3</v>
      </c>
      <c r="I70" s="1677">
        <v>5</v>
      </c>
      <c r="J70" s="1677">
        <v>213</v>
      </c>
      <c r="K70" s="1677">
        <v>124</v>
      </c>
      <c r="L70" s="1677">
        <v>89</v>
      </c>
      <c r="M70" s="1679">
        <v>0</v>
      </c>
      <c r="N70" s="1679">
        <v>0</v>
      </c>
      <c r="O70" s="1680">
        <v>0</v>
      </c>
    </row>
    <row r="71" spans="2:15" ht="14.25">
      <c r="B71" s="1464"/>
      <c r="C71" s="1082" t="s">
        <v>142</v>
      </c>
      <c r="D71" s="1677">
        <v>111</v>
      </c>
      <c r="E71" s="1677">
        <v>72</v>
      </c>
      <c r="F71" s="1677">
        <v>39</v>
      </c>
      <c r="G71" s="1677">
        <v>4</v>
      </c>
      <c r="H71" s="1677">
        <v>2</v>
      </c>
      <c r="I71" s="1677">
        <v>2</v>
      </c>
      <c r="J71" s="1677">
        <v>107</v>
      </c>
      <c r="K71" s="1677">
        <v>70</v>
      </c>
      <c r="L71" s="1677">
        <v>37</v>
      </c>
      <c r="M71" s="1679">
        <v>0</v>
      </c>
      <c r="N71" s="1679">
        <v>0</v>
      </c>
      <c r="O71" s="1680">
        <v>0</v>
      </c>
    </row>
    <row r="72" spans="2:15" ht="14.25">
      <c r="B72" s="1464" t="s">
        <v>127</v>
      </c>
      <c r="C72" s="1082" t="s">
        <v>49</v>
      </c>
      <c r="D72" s="1677">
        <v>635</v>
      </c>
      <c r="E72" s="1677">
        <v>406</v>
      </c>
      <c r="F72" s="1677">
        <v>229</v>
      </c>
      <c r="G72" s="1677">
        <v>56</v>
      </c>
      <c r="H72" s="1677">
        <v>32</v>
      </c>
      <c r="I72" s="1677">
        <v>24</v>
      </c>
      <c r="J72" s="1677">
        <v>579</v>
      </c>
      <c r="K72" s="1677">
        <v>374</v>
      </c>
      <c r="L72" s="1677">
        <v>205</v>
      </c>
      <c r="M72" s="1679">
        <v>0</v>
      </c>
      <c r="N72" s="1679">
        <v>0</v>
      </c>
      <c r="O72" s="1680">
        <v>0</v>
      </c>
    </row>
    <row r="73" spans="2:15" s="597" customFormat="1" ht="14.25">
      <c r="B73" s="1464"/>
      <c r="C73" s="1082" t="s">
        <v>1072</v>
      </c>
      <c r="D73" s="1677">
        <v>438</v>
      </c>
      <c r="E73" s="1677">
        <v>280</v>
      </c>
      <c r="F73" s="1677">
        <v>158</v>
      </c>
      <c r="G73" s="1677">
        <v>38</v>
      </c>
      <c r="H73" s="1677">
        <v>20</v>
      </c>
      <c r="I73" s="1677">
        <v>18</v>
      </c>
      <c r="J73" s="1677">
        <v>400</v>
      </c>
      <c r="K73" s="1677">
        <v>260</v>
      </c>
      <c r="L73" s="1677">
        <v>140</v>
      </c>
      <c r="M73" s="1679">
        <v>0</v>
      </c>
      <c r="N73" s="1679">
        <v>0</v>
      </c>
      <c r="O73" s="1680">
        <v>0</v>
      </c>
    </row>
    <row r="74" spans="2:15" ht="14.25">
      <c r="B74" s="1464"/>
      <c r="C74" s="1082" t="s">
        <v>142</v>
      </c>
      <c r="D74" s="1677">
        <v>197</v>
      </c>
      <c r="E74" s="1677">
        <v>126</v>
      </c>
      <c r="F74" s="1677">
        <v>71</v>
      </c>
      <c r="G74" s="1677">
        <v>18</v>
      </c>
      <c r="H74" s="1677">
        <v>12</v>
      </c>
      <c r="I74" s="1677">
        <v>6</v>
      </c>
      <c r="J74" s="1677">
        <v>179</v>
      </c>
      <c r="K74" s="1677">
        <v>114</v>
      </c>
      <c r="L74" s="1677">
        <v>65</v>
      </c>
      <c r="M74" s="1679">
        <v>0</v>
      </c>
      <c r="N74" s="1679">
        <v>0</v>
      </c>
      <c r="O74" s="1680">
        <v>0</v>
      </c>
    </row>
    <row r="75" spans="2:15" ht="14.25">
      <c r="B75" s="1464" t="s">
        <v>113</v>
      </c>
      <c r="C75" s="1082" t="s">
        <v>49</v>
      </c>
      <c r="D75" s="1677">
        <v>486</v>
      </c>
      <c r="E75" s="1677">
        <v>301</v>
      </c>
      <c r="F75" s="1677">
        <v>185</v>
      </c>
      <c r="G75" s="1677">
        <v>39</v>
      </c>
      <c r="H75" s="1677">
        <v>25</v>
      </c>
      <c r="I75" s="1677">
        <v>14</v>
      </c>
      <c r="J75" s="1677">
        <v>447</v>
      </c>
      <c r="K75" s="1677">
        <v>276</v>
      </c>
      <c r="L75" s="1677">
        <v>171</v>
      </c>
      <c r="M75" s="1679">
        <v>0</v>
      </c>
      <c r="N75" s="1679">
        <v>0</v>
      </c>
      <c r="O75" s="1680">
        <v>0</v>
      </c>
    </row>
    <row r="76" spans="2:15" s="597" customFormat="1" ht="14.25">
      <c r="B76" s="1464"/>
      <c r="C76" s="1082" t="s">
        <v>1072</v>
      </c>
      <c r="D76" s="1677">
        <v>274</v>
      </c>
      <c r="E76" s="1677">
        <v>165</v>
      </c>
      <c r="F76" s="1677">
        <v>109</v>
      </c>
      <c r="G76" s="1677">
        <v>20</v>
      </c>
      <c r="H76" s="1677">
        <v>12</v>
      </c>
      <c r="I76" s="1677">
        <v>8</v>
      </c>
      <c r="J76" s="1677">
        <v>254</v>
      </c>
      <c r="K76" s="1677">
        <v>153</v>
      </c>
      <c r="L76" s="1677">
        <v>101</v>
      </c>
      <c r="M76" s="1679">
        <v>0</v>
      </c>
      <c r="N76" s="1679">
        <v>0</v>
      </c>
      <c r="O76" s="1680">
        <v>0</v>
      </c>
    </row>
    <row r="77" spans="2:15" ht="14.25">
      <c r="B77" s="1464"/>
      <c r="C77" s="1082" t="s">
        <v>142</v>
      </c>
      <c r="D77" s="1677">
        <v>212</v>
      </c>
      <c r="E77" s="1677">
        <v>136</v>
      </c>
      <c r="F77" s="1677">
        <v>76</v>
      </c>
      <c r="G77" s="1677">
        <v>19</v>
      </c>
      <c r="H77" s="1677">
        <v>13</v>
      </c>
      <c r="I77" s="1677">
        <v>6</v>
      </c>
      <c r="J77" s="1677">
        <v>193</v>
      </c>
      <c r="K77" s="1677">
        <v>123</v>
      </c>
      <c r="L77" s="1677">
        <v>70</v>
      </c>
      <c r="M77" s="1679">
        <v>0</v>
      </c>
      <c r="N77" s="1679">
        <v>0</v>
      </c>
      <c r="O77" s="1680">
        <v>0</v>
      </c>
    </row>
    <row r="78" spans="2:15" ht="14.25">
      <c r="B78" s="1470" t="s">
        <v>315</v>
      </c>
      <c r="C78" s="1471"/>
      <c r="D78" s="1677">
        <v>64</v>
      </c>
      <c r="E78" s="1677">
        <v>31</v>
      </c>
      <c r="F78" s="1677">
        <v>33</v>
      </c>
      <c r="G78" s="1677">
        <v>7</v>
      </c>
      <c r="H78" s="1677">
        <v>2</v>
      </c>
      <c r="I78" s="1677">
        <v>5</v>
      </c>
      <c r="J78" s="1677">
        <v>57</v>
      </c>
      <c r="K78" s="1677">
        <v>29</v>
      </c>
      <c r="L78" s="1677">
        <v>28</v>
      </c>
      <c r="M78" s="1679">
        <v>0</v>
      </c>
      <c r="N78" s="1679">
        <v>0</v>
      </c>
      <c r="O78" s="1680">
        <v>0</v>
      </c>
    </row>
    <row r="79" spans="2:15" s="597" customFormat="1" ht="14.25">
      <c r="B79" s="1464" t="s">
        <v>1303</v>
      </c>
      <c r="C79" s="1082" t="s">
        <v>49</v>
      </c>
      <c r="D79" s="1677">
        <v>64</v>
      </c>
      <c r="E79" s="1677">
        <v>31</v>
      </c>
      <c r="F79" s="1677">
        <v>33</v>
      </c>
      <c r="G79" s="1677">
        <v>7</v>
      </c>
      <c r="H79" s="1677">
        <v>2</v>
      </c>
      <c r="I79" s="1677">
        <v>5</v>
      </c>
      <c r="J79" s="1677">
        <v>57</v>
      </c>
      <c r="K79" s="1677">
        <v>29</v>
      </c>
      <c r="L79" s="1677">
        <v>28</v>
      </c>
      <c r="M79" s="1679">
        <v>0</v>
      </c>
      <c r="N79" s="1679">
        <v>0</v>
      </c>
      <c r="O79" s="1680">
        <v>0</v>
      </c>
    </row>
    <row r="80" spans="2:15" ht="14.25">
      <c r="B80" s="1464"/>
      <c r="C80" s="1082" t="s">
        <v>1072</v>
      </c>
      <c r="D80" s="1677">
        <v>59</v>
      </c>
      <c r="E80" s="1677">
        <v>28</v>
      </c>
      <c r="F80" s="1677">
        <v>31</v>
      </c>
      <c r="G80" s="1677">
        <v>6</v>
      </c>
      <c r="H80" s="1677">
        <v>1</v>
      </c>
      <c r="I80" s="1677">
        <v>5</v>
      </c>
      <c r="J80" s="1677">
        <v>53</v>
      </c>
      <c r="K80" s="1677">
        <v>27</v>
      </c>
      <c r="L80" s="1677">
        <v>26</v>
      </c>
      <c r="M80" s="1679">
        <v>0</v>
      </c>
      <c r="N80" s="1679">
        <v>0</v>
      </c>
      <c r="O80" s="1680">
        <v>0</v>
      </c>
    </row>
    <row r="81" spans="2:18" ht="14.25">
      <c r="B81" s="1464"/>
      <c r="C81" s="1082" t="s">
        <v>142</v>
      </c>
      <c r="D81" s="1677">
        <v>5</v>
      </c>
      <c r="E81" s="1677">
        <v>3</v>
      </c>
      <c r="F81" s="1677">
        <v>2</v>
      </c>
      <c r="G81" s="1677">
        <v>1</v>
      </c>
      <c r="H81" s="1677">
        <v>1</v>
      </c>
      <c r="I81" s="1679">
        <v>0</v>
      </c>
      <c r="J81" s="1677">
        <v>4</v>
      </c>
      <c r="K81" s="1677">
        <v>2</v>
      </c>
      <c r="L81" s="1677">
        <v>2</v>
      </c>
      <c r="M81" s="1679">
        <v>0</v>
      </c>
      <c r="N81" s="1679">
        <v>0</v>
      </c>
      <c r="O81" s="1680">
        <v>0</v>
      </c>
    </row>
    <row r="82" spans="2:18" s="597" customFormat="1" ht="14.25">
      <c r="B82" s="1464" t="s">
        <v>86</v>
      </c>
      <c r="C82" s="1082" t="s">
        <v>49</v>
      </c>
      <c r="D82" s="1677">
        <v>56</v>
      </c>
      <c r="E82" s="1677">
        <v>34</v>
      </c>
      <c r="F82" s="1677">
        <v>22</v>
      </c>
      <c r="G82" s="1679">
        <v>0</v>
      </c>
      <c r="H82" s="1679">
        <v>0</v>
      </c>
      <c r="I82" s="1679">
        <v>0</v>
      </c>
      <c r="J82" s="1677">
        <v>56</v>
      </c>
      <c r="K82" s="1677">
        <v>34</v>
      </c>
      <c r="L82" s="1677">
        <v>22</v>
      </c>
      <c r="M82" s="1679">
        <v>0</v>
      </c>
      <c r="N82" s="1679">
        <v>0</v>
      </c>
      <c r="O82" s="1680">
        <v>0</v>
      </c>
    </row>
    <row r="83" spans="2:18" ht="14.25">
      <c r="B83" s="1464"/>
      <c r="C83" s="1082" t="s">
        <v>1072</v>
      </c>
      <c r="D83" s="1677">
        <v>56</v>
      </c>
      <c r="E83" s="1677">
        <v>34</v>
      </c>
      <c r="F83" s="1677">
        <v>22</v>
      </c>
      <c r="G83" s="1679">
        <v>0</v>
      </c>
      <c r="H83" s="1679">
        <v>0</v>
      </c>
      <c r="I83" s="1679">
        <v>0</v>
      </c>
      <c r="J83" s="1677">
        <v>56</v>
      </c>
      <c r="K83" s="1677">
        <v>34</v>
      </c>
      <c r="L83" s="1677">
        <v>22</v>
      </c>
      <c r="M83" s="1679">
        <v>0</v>
      </c>
      <c r="N83" s="1679">
        <v>0</v>
      </c>
      <c r="O83" s="1680">
        <v>0</v>
      </c>
    </row>
    <row r="84" spans="2:18" s="597" customFormat="1" ht="13.5">
      <c r="B84" s="159"/>
      <c r="C84" s="159"/>
      <c r="D84" s="684"/>
      <c r="E84" s="684"/>
      <c r="F84" s="684"/>
      <c r="G84" s="684"/>
      <c r="H84" s="684"/>
      <c r="I84" s="684"/>
      <c r="J84" s="684"/>
      <c r="K84" s="684"/>
      <c r="L84" s="684"/>
      <c r="M84" s="684"/>
      <c r="N84" s="684"/>
      <c r="O84" s="684"/>
    </row>
    <row r="85" spans="2:18" ht="13.5" customHeight="1">
      <c r="B85" s="1386" t="s">
        <v>1413</v>
      </c>
      <c r="C85" s="1386"/>
      <c r="D85" s="1386"/>
      <c r="E85" s="1386"/>
      <c r="F85" s="1386"/>
      <c r="G85" s="1386"/>
      <c r="H85" s="1386"/>
      <c r="I85" s="1386"/>
      <c r="J85" s="1386"/>
      <c r="K85" s="1386"/>
      <c r="L85" s="1386"/>
      <c r="M85" s="1386"/>
      <c r="N85" s="1386"/>
      <c r="O85" s="1386"/>
    </row>
    <row r="86" spans="2:18" ht="24" customHeight="1">
      <c r="B86" s="1388" t="s">
        <v>1412</v>
      </c>
      <c r="C86" s="1388"/>
      <c r="D86" s="1388"/>
      <c r="E86" s="1388"/>
      <c r="F86" s="1388"/>
      <c r="G86" s="1388"/>
      <c r="H86" s="1388"/>
      <c r="I86" s="1388"/>
      <c r="J86" s="1388"/>
      <c r="K86" s="1388"/>
      <c r="L86" s="1388"/>
      <c r="M86" s="1388"/>
      <c r="N86" s="1388"/>
      <c r="O86" s="1388"/>
    </row>
    <row r="87" spans="2:18" s="597" customFormat="1" ht="16.5">
      <c r="B87" s="133" t="s">
        <v>1411</v>
      </c>
      <c r="C87" s="133"/>
      <c r="D87" s="53"/>
      <c r="E87" s="53"/>
      <c r="F87" s="53"/>
      <c r="G87" s="53"/>
      <c r="H87" s="53"/>
      <c r="I87" s="684"/>
      <c r="J87" s="684"/>
      <c r="K87" s="684"/>
      <c r="L87" s="684"/>
      <c r="M87" s="684"/>
      <c r="N87" s="684"/>
      <c r="O87" s="684"/>
    </row>
    <row r="88" spans="2:18" ht="14.25">
      <c r="B88" s="287"/>
      <c r="C88" s="287"/>
      <c r="D88" s="127"/>
      <c r="E88" s="127"/>
      <c r="F88" s="127"/>
      <c r="G88" s="127"/>
      <c r="H88" s="127"/>
      <c r="I88" s="609"/>
      <c r="J88" s="609"/>
      <c r="K88" s="609"/>
      <c r="L88" s="609"/>
      <c r="M88" s="609"/>
      <c r="N88" s="609"/>
      <c r="O88" s="609"/>
    </row>
    <row r="89" spans="2:18" s="870" customFormat="1" ht="13.5">
      <c r="B89" s="871"/>
      <c r="C89" s="871"/>
      <c r="D89" s="872"/>
      <c r="E89" s="872"/>
      <c r="F89" s="872"/>
      <c r="G89" s="872"/>
      <c r="H89" s="872"/>
      <c r="I89" s="872"/>
      <c r="J89" s="872"/>
      <c r="K89" s="872"/>
      <c r="L89" s="872"/>
      <c r="M89" s="872"/>
      <c r="N89" s="872"/>
      <c r="O89" s="872"/>
      <c r="P89" s="872"/>
      <c r="Q89" s="872"/>
      <c r="R89" s="872"/>
    </row>
    <row r="90" spans="2:18">
      <c r="B90" s="611"/>
      <c r="C90" s="611"/>
      <c r="D90" s="606"/>
      <c r="E90" s="606"/>
      <c r="F90" s="606"/>
      <c r="G90" s="606"/>
      <c r="H90" s="606"/>
      <c r="I90" s="606"/>
      <c r="J90" s="606"/>
      <c r="K90" s="606"/>
      <c r="L90" s="606"/>
      <c r="M90" s="606"/>
      <c r="N90" s="606"/>
      <c r="O90" s="606"/>
    </row>
    <row r="91" spans="2:18" s="597" customFormat="1">
      <c r="B91" s="611"/>
      <c r="C91" s="611"/>
      <c r="D91" s="606"/>
      <c r="E91" s="606"/>
      <c r="F91" s="606"/>
      <c r="G91" s="606"/>
      <c r="H91" s="606"/>
      <c r="I91" s="606"/>
      <c r="J91" s="606"/>
      <c r="K91" s="606"/>
      <c r="L91" s="606"/>
      <c r="M91" s="606"/>
      <c r="N91" s="606"/>
      <c r="O91" s="606"/>
    </row>
    <row r="92" spans="2:18">
      <c r="B92" s="611"/>
      <c r="C92" s="611"/>
      <c r="D92" s="606"/>
      <c r="E92" s="606"/>
      <c r="F92" s="606"/>
      <c r="G92" s="606"/>
      <c r="H92" s="606"/>
      <c r="I92" s="606"/>
      <c r="J92" s="606"/>
      <c r="K92" s="606"/>
      <c r="L92" s="606"/>
      <c r="M92" s="606"/>
      <c r="N92" s="606"/>
      <c r="O92" s="606"/>
    </row>
    <row r="93" spans="2:18">
      <c r="B93" s="611"/>
      <c r="C93" s="611"/>
      <c r="D93" s="609"/>
      <c r="E93" s="609"/>
      <c r="F93" s="609"/>
      <c r="G93" s="609"/>
      <c r="H93" s="609"/>
      <c r="I93" s="609"/>
      <c r="J93" s="609"/>
      <c r="K93" s="609"/>
      <c r="L93" s="609"/>
      <c r="M93" s="609"/>
      <c r="N93" s="609"/>
      <c r="O93" s="609"/>
    </row>
    <row r="94" spans="2:18">
      <c r="B94" s="610"/>
      <c r="C94" s="610"/>
      <c r="D94" s="607"/>
      <c r="E94" s="607"/>
      <c r="F94" s="607"/>
      <c r="G94" s="607"/>
      <c r="H94" s="607"/>
      <c r="I94" s="607"/>
      <c r="J94" s="607"/>
      <c r="K94" s="607"/>
      <c r="L94" s="607"/>
      <c r="M94" s="607"/>
      <c r="N94" s="607"/>
      <c r="O94" s="607"/>
    </row>
    <row r="95" spans="2:18" s="597" customFormat="1">
      <c r="B95" s="611"/>
      <c r="C95" s="611"/>
      <c r="D95" s="606"/>
      <c r="E95" s="606"/>
      <c r="F95" s="606"/>
      <c r="G95" s="606"/>
      <c r="H95" s="606"/>
      <c r="I95" s="606"/>
      <c r="J95" s="606"/>
      <c r="K95" s="606"/>
      <c r="L95" s="606"/>
      <c r="M95" s="606"/>
      <c r="N95" s="606"/>
      <c r="O95" s="606"/>
    </row>
    <row r="96" spans="2:18">
      <c r="B96" s="611"/>
      <c r="C96" s="611"/>
      <c r="D96" s="606"/>
      <c r="E96" s="606"/>
      <c r="F96" s="606"/>
      <c r="G96" s="606"/>
      <c r="H96" s="606"/>
      <c r="I96" s="606"/>
      <c r="J96" s="606"/>
      <c r="K96" s="606"/>
      <c r="L96" s="606"/>
      <c r="M96" s="606"/>
      <c r="N96" s="606"/>
      <c r="O96" s="606"/>
    </row>
    <row r="97" spans="2:15">
      <c r="B97" s="608"/>
      <c r="C97" s="608"/>
      <c r="D97" s="609"/>
      <c r="E97" s="609"/>
      <c r="F97" s="609"/>
      <c r="G97" s="609"/>
      <c r="H97" s="609"/>
      <c r="I97" s="609"/>
      <c r="J97" s="609"/>
      <c r="K97" s="609"/>
      <c r="L97" s="609"/>
      <c r="M97" s="609"/>
      <c r="N97" s="609"/>
      <c r="O97" s="609"/>
    </row>
    <row r="98" spans="2:15">
      <c r="B98" s="610"/>
      <c r="C98" s="610"/>
      <c r="D98" s="607"/>
      <c r="E98" s="607"/>
      <c r="F98" s="607"/>
      <c r="G98" s="607"/>
      <c r="H98" s="607"/>
      <c r="I98" s="607"/>
      <c r="J98" s="607"/>
      <c r="K98" s="607"/>
      <c r="L98" s="607"/>
      <c r="M98" s="607"/>
      <c r="N98" s="607"/>
      <c r="O98" s="607"/>
    </row>
    <row r="99" spans="2:15">
      <c r="B99" s="611"/>
      <c r="C99" s="611"/>
      <c r="D99" s="606"/>
      <c r="E99" s="606"/>
      <c r="F99" s="606"/>
      <c r="G99" s="606"/>
      <c r="H99" s="606"/>
      <c r="I99" s="606"/>
      <c r="J99" s="606"/>
      <c r="K99" s="606"/>
      <c r="L99" s="606"/>
      <c r="M99" s="606"/>
      <c r="N99" s="606"/>
      <c r="O99" s="606"/>
    </row>
    <row r="100" spans="2:15">
      <c r="B100" s="611"/>
      <c r="C100" s="611"/>
      <c r="D100" s="606"/>
      <c r="E100" s="606"/>
      <c r="F100" s="606"/>
      <c r="G100" s="606"/>
      <c r="H100" s="606"/>
      <c r="I100" s="606"/>
      <c r="J100" s="606"/>
      <c r="K100" s="606"/>
      <c r="L100" s="606"/>
      <c r="M100" s="606"/>
      <c r="N100" s="606"/>
      <c r="O100" s="606"/>
    </row>
    <row r="101" spans="2:15">
      <c r="B101" s="608"/>
      <c r="C101" s="608"/>
      <c r="D101" s="609"/>
      <c r="E101" s="609"/>
      <c r="F101" s="609"/>
      <c r="G101" s="609"/>
      <c r="H101" s="609"/>
      <c r="I101" s="609"/>
      <c r="J101" s="609"/>
      <c r="K101" s="609"/>
      <c r="L101" s="609"/>
      <c r="M101" s="609"/>
      <c r="N101" s="609"/>
      <c r="O101" s="609"/>
    </row>
    <row r="102" spans="2:15">
      <c r="B102" s="610"/>
      <c r="C102" s="610"/>
      <c r="D102" s="607"/>
      <c r="E102" s="607"/>
      <c r="F102" s="607"/>
      <c r="G102" s="607"/>
      <c r="H102" s="607"/>
      <c r="I102" s="607"/>
      <c r="J102" s="607"/>
      <c r="K102" s="607"/>
      <c r="L102" s="607"/>
      <c r="M102" s="607"/>
      <c r="N102" s="607"/>
      <c r="O102" s="607"/>
    </row>
    <row r="103" spans="2:15" s="597" customFormat="1">
      <c r="B103" s="611"/>
      <c r="C103" s="611"/>
      <c r="D103" s="606"/>
      <c r="E103" s="606"/>
      <c r="F103" s="606"/>
      <c r="G103" s="606"/>
      <c r="H103" s="606"/>
      <c r="I103" s="606"/>
      <c r="J103" s="606"/>
      <c r="K103" s="606"/>
      <c r="L103" s="606"/>
      <c r="M103" s="606"/>
      <c r="N103" s="606"/>
      <c r="O103" s="606"/>
    </row>
    <row r="104" spans="2:15">
      <c r="B104" s="611"/>
      <c r="C104" s="611"/>
      <c r="D104" s="606"/>
      <c r="E104" s="606"/>
      <c r="F104" s="606"/>
      <c r="G104" s="606"/>
      <c r="H104" s="606"/>
      <c r="I104" s="606"/>
      <c r="J104" s="606"/>
      <c r="K104" s="606"/>
      <c r="L104" s="606"/>
      <c r="M104" s="606"/>
      <c r="N104" s="606"/>
      <c r="O104" s="606"/>
    </row>
    <row r="105" spans="2:15">
      <c r="B105" s="603"/>
      <c r="C105" s="603"/>
      <c r="D105" s="609"/>
      <c r="E105" s="609"/>
      <c r="F105" s="609"/>
      <c r="G105" s="609"/>
      <c r="H105" s="609"/>
      <c r="I105" s="609"/>
      <c r="J105" s="609"/>
      <c r="K105" s="609"/>
      <c r="L105" s="609"/>
      <c r="M105" s="609"/>
      <c r="N105" s="609"/>
      <c r="O105" s="609"/>
    </row>
    <row r="106" spans="2:15">
      <c r="B106" s="612"/>
      <c r="C106" s="612"/>
      <c r="D106" s="613"/>
      <c r="E106" s="613"/>
      <c r="F106" s="613"/>
      <c r="G106" s="613"/>
      <c r="H106" s="613"/>
      <c r="I106" s="613"/>
      <c r="J106" s="613"/>
      <c r="K106" s="613"/>
      <c r="L106" s="613"/>
      <c r="M106" s="613"/>
      <c r="N106" s="613"/>
      <c r="O106" s="613"/>
    </row>
    <row r="107" spans="2:15">
      <c r="B107" s="602"/>
      <c r="C107" s="602"/>
      <c r="D107" s="613"/>
      <c r="E107" s="613"/>
      <c r="F107" s="613"/>
      <c r="G107" s="613"/>
      <c r="H107" s="613"/>
      <c r="I107" s="613"/>
      <c r="J107" s="613"/>
      <c r="K107" s="613"/>
      <c r="L107" s="613"/>
      <c r="M107" s="613"/>
      <c r="N107" s="613"/>
      <c r="O107" s="613"/>
    </row>
    <row r="108" spans="2:15">
      <c r="B108" s="602"/>
      <c r="C108" s="602"/>
      <c r="D108" s="613"/>
      <c r="E108" s="613"/>
      <c r="F108" s="613"/>
      <c r="G108" s="613"/>
      <c r="H108" s="613"/>
      <c r="I108" s="613"/>
      <c r="J108" s="613"/>
      <c r="K108" s="613"/>
      <c r="L108" s="613"/>
      <c r="M108" s="613"/>
      <c r="N108" s="613"/>
      <c r="O108" s="614"/>
    </row>
    <row r="109" spans="2:15">
      <c r="B109" s="603"/>
      <c r="C109" s="603"/>
      <c r="D109" s="609"/>
      <c r="E109" s="609"/>
      <c r="F109" s="609"/>
      <c r="G109" s="615"/>
      <c r="H109" s="615"/>
      <c r="I109" s="615"/>
      <c r="J109" s="615"/>
      <c r="K109" s="615"/>
      <c r="L109" s="615"/>
      <c r="M109" s="615"/>
      <c r="N109" s="615"/>
      <c r="O109" s="609"/>
    </row>
    <row r="110" spans="2:15">
      <c r="B110" s="610"/>
      <c r="C110" s="610"/>
      <c r="D110" s="607"/>
      <c r="E110" s="607"/>
      <c r="F110" s="607"/>
      <c r="G110" s="607"/>
      <c r="H110" s="607"/>
      <c r="I110" s="607"/>
      <c r="J110" s="607"/>
      <c r="K110" s="607"/>
      <c r="L110" s="607"/>
      <c r="M110" s="607"/>
      <c r="N110" s="607"/>
      <c r="O110" s="607"/>
    </row>
    <row r="111" spans="2:15">
      <c r="B111" s="611"/>
      <c r="C111" s="611"/>
      <c r="D111" s="606"/>
      <c r="E111" s="606"/>
      <c r="F111" s="606"/>
      <c r="G111" s="606"/>
      <c r="H111" s="606"/>
      <c r="I111" s="606"/>
      <c r="J111" s="606"/>
      <c r="K111" s="606"/>
      <c r="L111" s="606"/>
      <c r="M111" s="606"/>
      <c r="N111" s="606"/>
      <c r="O111" s="606"/>
    </row>
    <row r="112" spans="2:15">
      <c r="B112" s="611"/>
      <c r="C112" s="611"/>
      <c r="D112" s="606"/>
      <c r="E112" s="606"/>
      <c r="F112" s="606"/>
      <c r="G112" s="606"/>
      <c r="H112" s="606"/>
      <c r="I112" s="606"/>
      <c r="J112" s="606"/>
      <c r="K112" s="606"/>
      <c r="L112" s="606"/>
      <c r="M112" s="606"/>
      <c r="N112" s="606"/>
      <c r="O112" s="606"/>
    </row>
    <row r="113" spans="2:15">
      <c r="B113" s="603"/>
      <c r="C113" s="603"/>
      <c r="D113" s="609"/>
      <c r="E113" s="609"/>
      <c r="F113" s="609"/>
      <c r="G113" s="615"/>
      <c r="H113" s="615"/>
      <c r="I113" s="615"/>
      <c r="J113" s="615"/>
      <c r="K113" s="615"/>
      <c r="L113" s="615"/>
      <c r="M113" s="615"/>
      <c r="N113" s="615"/>
      <c r="O113" s="609"/>
    </row>
    <row r="114" spans="2:15">
      <c r="B114" s="612"/>
      <c r="C114" s="612"/>
      <c r="D114" s="613"/>
      <c r="E114" s="613"/>
      <c r="F114" s="613"/>
      <c r="G114" s="613"/>
      <c r="H114" s="613"/>
      <c r="I114" s="613"/>
      <c r="J114" s="613"/>
      <c r="K114" s="613"/>
      <c r="L114" s="613"/>
      <c r="M114" s="613"/>
      <c r="N114" s="613"/>
      <c r="O114" s="616"/>
    </row>
    <row r="115" spans="2:15">
      <c r="B115" s="602"/>
      <c r="C115" s="602"/>
      <c r="D115" s="613"/>
      <c r="E115" s="613"/>
      <c r="F115" s="613"/>
      <c r="G115" s="614"/>
      <c r="H115" s="614"/>
      <c r="I115" s="614"/>
      <c r="J115" s="614"/>
      <c r="K115" s="614"/>
      <c r="L115" s="614"/>
      <c r="M115" s="614"/>
      <c r="N115" s="614"/>
      <c r="O115" s="613"/>
    </row>
    <row r="116" spans="2:15">
      <c r="B116" s="602"/>
      <c r="C116" s="602"/>
      <c r="D116" s="613"/>
      <c r="E116" s="613"/>
      <c r="F116" s="613"/>
      <c r="G116" s="613"/>
      <c r="H116" s="613"/>
      <c r="I116" s="613"/>
      <c r="J116" s="613"/>
      <c r="K116" s="613"/>
      <c r="L116" s="613"/>
      <c r="M116" s="613"/>
      <c r="N116" s="613"/>
      <c r="O116" s="613"/>
    </row>
    <row r="117" spans="2:15">
      <c r="B117" s="603"/>
      <c r="C117" s="603"/>
      <c r="D117" s="609"/>
      <c r="E117" s="609"/>
      <c r="F117" s="609"/>
      <c r="G117" s="609"/>
      <c r="H117" s="609"/>
      <c r="I117" s="609"/>
      <c r="J117" s="609"/>
      <c r="K117" s="609"/>
      <c r="L117" s="609"/>
      <c r="M117" s="609"/>
      <c r="N117" s="609"/>
      <c r="O117" s="609"/>
    </row>
    <row r="118" spans="2:15">
      <c r="B118" s="612"/>
      <c r="C118" s="612"/>
      <c r="D118" s="613"/>
      <c r="E118" s="613"/>
      <c r="F118" s="613"/>
      <c r="G118" s="613"/>
      <c r="H118" s="613"/>
      <c r="I118" s="613"/>
      <c r="J118" s="613"/>
      <c r="K118" s="613"/>
      <c r="L118" s="613"/>
      <c r="M118" s="613"/>
      <c r="N118" s="613"/>
      <c r="O118" s="613"/>
    </row>
    <row r="119" spans="2:15">
      <c r="B119" s="602"/>
      <c r="C119" s="602"/>
      <c r="D119" s="613"/>
      <c r="E119" s="613"/>
      <c r="F119" s="613"/>
      <c r="G119" s="613"/>
      <c r="H119" s="613"/>
      <c r="I119" s="613"/>
      <c r="J119" s="613"/>
      <c r="K119" s="613"/>
      <c r="L119" s="613"/>
      <c r="M119" s="613"/>
      <c r="N119" s="613"/>
      <c r="O119" s="613"/>
    </row>
    <row r="120" spans="2:15">
      <c r="B120" s="602"/>
      <c r="C120" s="602"/>
      <c r="D120" s="613"/>
      <c r="E120" s="613"/>
      <c r="F120" s="613"/>
      <c r="G120" s="613"/>
      <c r="H120" s="613"/>
      <c r="I120" s="613"/>
      <c r="J120" s="613"/>
      <c r="K120" s="613"/>
      <c r="L120" s="613"/>
      <c r="M120" s="613"/>
      <c r="N120" s="613"/>
      <c r="O120" s="613"/>
    </row>
  </sheetData>
  <mergeCells count="39">
    <mergeCell ref="B5:C5"/>
    <mergeCell ref="B3:C4"/>
    <mergeCell ref="B78:C78"/>
    <mergeCell ref="B59:C59"/>
    <mergeCell ref="B40:C40"/>
    <mergeCell ref="B6:C6"/>
    <mergeCell ref="B16:B18"/>
    <mergeCell ref="B19:B21"/>
    <mergeCell ref="B7:B9"/>
    <mergeCell ref="B10:B12"/>
    <mergeCell ref="B13:B15"/>
    <mergeCell ref="B34:B36"/>
    <mergeCell ref="B37:B39"/>
    <mergeCell ref="B28:B30"/>
    <mergeCell ref="B31:B33"/>
    <mergeCell ref="B22:B24"/>
    <mergeCell ref="B47:B49"/>
    <mergeCell ref="B79:B81"/>
    <mergeCell ref="B82:B83"/>
    <mergeCell ref="B72:B74"/>
    <mergeCell ref="B75:B77"/>
    <mergeCell ref="B66:B68"/>
    <mergeCell ref="B69:B71"/>
    <mergeCell ref="B85:O85"/>
    <mergeCell ref="B86:O86"/>
    <mergeCell ref="B1:O1"/>
    <mergeCell ref="B2:O2"/>
    <mergeCell ref="D3:F3"/>
    <mergeCell ref="G3:I3"/>
    <mergeCell ref="J3:L3"/>
    <mergeCell ref="M3:O3"/>
    <mergeCell ref="B25:B27"/>
    <mergeCell ref="B56:B58"/>
    <mergeCell ref="B60:B62"/>
    <mergeCell ref="B63:B65"/>
    <mergeCell ref="B50:B52"/>
    <mergeCell ref="B53:B55"/>
    <mergeCell ref="B41:B43"/>
    <mergeCell ref="B44:B46"/>
  </mergeCells>
  <hyperlinks>
    <hyperlink ref="P3" location="INDICE!B89" display="INDICE"/>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1"/>
  <headerFooter scaleWithDoc="0">
    <oddHeader>&amp;C&amp;G</oddHeader>
    <oddFooter>&amp;C&amp;10&amp;P</oddFooter>
    <evenFooter>&amp;L&amp;G&amp;C&amp;"-,Negrita"&amp;22&amp;P&amp;R&amp;G</evenFooter>
  </headerFooter>
  <rowBreaks count="2" manualBreakCount="2">
    <brk id="40" min="1" max="13" man="1"/>
    <brk id="76" min="1" max="13" man="1"/>
  </rowBreaks>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99"/>
  <sheetViews>
    <sheetView showGridLines="0" zoomScaleNormal="100" workbookViewId="0">
      <selection activeCell="B5" sqref="B5"/>
    </sheetView>
  </sheetViews>
  <sheetFormatPr baseColWidth="10" defaultColWidth="12.5703125" defaultRowHeight="12.75"/>
  <cols>
    <col min="1" max="1" width="3.7109375" style="596" customWidth="1"/>
    <col min="2" max="2" width="44.7109375" style="596" customWidth="1"/>
    <col min="3" max="14" width="9.7109375" style="596" customWidth="1"/>
    <col min="15" max="16384" width="12.5703125" style="596"/>
  </cols>
  <sheetData>
    <row r="1" spans="2:16" ht="76.5" customHeight="1">
      <c r="B1" s="1472"/>
      <c r="C1" s="1472"/>
      <c r="D1" s="1472"/>
      <c r="E1" s="1472"/>
      <c r="F1" s="1472"/>
      <c r="G1" s="1472"/>
      <c r="H1" s="1472"/>
      <c r="I1" s="1472"/>
      <c r="J1" s="1472"/>
      <c r="K1" s="1472"/>
      <c r="L1" s="1472"/>
      <c r="M1" s="1472"/>
      <c r="N1" s="1472"/>
    </row>
    <row r="2" spans="2:16" ht="54" customHeight="1">
      <c r="B2" s="1473" t="s">
        <v>1415</v>
      </c>
      <c r="C2" s="1473"/>
      <c r="D2" s="1473"/>
      <c r="E2" s="1473"/>
      <c r="F2" s="1473"/>
      <c r="G2" s="1473"/>
      <c r="H2" s="1473"/>
      <c r="I2" s="1473"/>
      <c r="J2" s="1473"/>
      <c r="K2" s="1473"/>
      <c r="L2" s="1473"/>
      <c r="M2" s="1473"/>
      <c r="N2" s="1473"/>
      <c r="P2" s="618"/>
    </row>
    <row r="3" spans="2:16" s="619" customFormat="1" ht="18" customHeight="1">
      <c r="B3" s="1463" t="s">
        <v>139</v>
      </c>
      <c r="C3" s="1463" t="s">
        <v>860</v>
      </c>
      <c r="D3" s="1463" t="s">
        <v>732</v>
      </c>
      <c r="E3" s="1463" t="s">
        <v>732</v>
      </c>
      <c r="F3" s="1463" t="s">
        <v>867</v>
      </c>
      <c r="G3" s="1463" t="s">
        <v>732</v>
      </c>
      <c r="H3" s="1463" t="s">
        <v>732</v>
      </c>
      <c r="I3" s="1463" t="s">
        <v>868</v>
      </c>
      <c r="J3" s="1463" t="s">
        <v>732</v>
      </c>
      <c r="K3" s="1463" t="s">
        <v>732</v>
      </c>
      <c r="L3" s="1463" t="s">
        <v>109</v>
      </c>
      <c r="M3" s="1463"/>
      <c r="N3" s="1463"/>
      <c r="O3" s="781" t="s">
        <v>389</v>
      </c>
    </row>
    <row r="4" spans="2:16" s="619" customFormat="1" ht="18" customHeight="1">
      <c r="B4" s="1463" t="s">
        <v>732</v>
      </c>
      <c r="C4" s="702" t="s">
        <v>49</v>
      </c>
      <c r="D4" s="702" t="s">
        <v>50</v>
      </c>
      <c r="E4" s="702" t="s">
        <v>51</v>
      </c>
      <c r="F4" s="702" t="s">
        <v>49</v>
      </c>
      <c r="G4" s="702" t="s">
        <v>50</v>
      </c>
      <c r="H4" s="702" t="s">
        <v>51</v>
      </c>
      <c r="I4" s="702" t="s">
        <v>49</v>
      </c>
      <c r="J4" s="702" t="s">
        <v>50</v>
      </c>
      <c r="K4" s="702" t="s">
        <v>51</v>
      </c>
      <c r="L4" s="702" t="s">
        <v>49</v>
      </c>
      <c r="M4" s="702" t="s">
        <v>50</v>
      </c>
      <c r="N4" s="702" t="s">
        <v>51</v>
      </c>
    </row>
    <row r="5" spans="2:16" s="597" customFormat="1" ht="13.5" customHeight="1">
      <c r="B5" s="696" t="s">
        <v>1296</v>
      </c>
      <c r="C5" s="1669">
        <v>71007</v>
      </c>
      <c r="D5" s="1669">
        <v>39040</v>
      </c>
      <c r="E5" s="1669">
        <v>31967</v>
      </c>
      <c r="F5" s="1669">
        <v>3350</v>
      </c>
      <c r="G5" s="1669">
        <v>1852</v>
      </c>
      <c r="H5" s="1669">
        <v>1498</v>
      </c>
      <c r="I5" s="1669">
        <v>67644</v>
      </c>
      <c r="J5" s="1669">
        <v>37175</v>
      </c>
      <c r="K5" s="1669">
        <v>30469</v>
      </c>
      <c r="L5" s="1669">
        <v>13</v>
      </c>
      <c r="M5" s="1669">
        <v>13</v>
      </c>
      <c r="N5" s="1670">
        <v>0</v>
      </c>
    </row>
    <row r="6" spans="2:16" s="597" customFormat="1" ht="13.5" customHeight="1">
      <c r="B6" s="128" t="s">
        <v>81</v>
      </c>
      <c r="C6" s="1669">
        <v>32193</v>
      </c>
      <c r="D6" s="1669">
        <v>17045</v>
      </c>
      <c r="E6" s="1669">
        <v>15148</v>
      </c>
      <c r="F6" s="1669">
        <v>1483</v>
      </c>
      <c r="G6" s="1669">
        <v>848</v>
      </c>
      <c r="H6" s="1669">
        <v>635</v>
      </c>
      <c r="I6" s="1669">
        <v>30698</v>
      </c>
      <c r="J6" s="1669">
        <v>16185</v>
      </c>
      <c r="K6" s="1669">
        <v>14513</v>
      </c>
      <c r="L6" s="1669">
        <v>12</v>
      </c>
      <c r="M6" s="1669">
        <v>12</v>
      </c>
      <c r="N6" s="1670">
        <v>0</v>
      </c>
    </row>
    <row r="7" spans="2:16" s="597" customFormat="1" ht="13.5" customHeight="1">
      <c r="B7" s="705" t="s">
        <v>133</v>
      </c>
      <c r="C7" s="1671">
        <v>3592</v>
      </c>
      <c r="D7" s="1671">
        <v>1839</v>
      </c>
      <c r="E7" s="1671">
        <v>1753</v>
      </c>
      <c r="F7" s="1671">
        <v>131</v>
      </c>
      <c r="G7" s="1671">
        <v>75</v>
      </c>
      <c r="H7" s="1671">
        <v>56</v>
      </c>
      <c r="I7" s="1671">
        <v>3461</v>
      </c>
      <c r="J7" s="1671">
        <v>1764</v>
      </c>
      <c r="K7" s="1671">
        <v>1697</v>
      </c>
      <c r="L7" s="1671">
        <v>0</v>
      </c>
      <c r="M7" s="1671">
        <v>0</v>
      </c>
      <c r="N7" s="1672">
        <v>0</v>
      </c>
    </row>
    <row r="8" spans="2:16" s="597" customFormat="1" ht="13.5" customHeight="1">
      <c r="B8" s="705" t="s">
        <v>116</v>
      </c>
      <c r="C8" s="1671">
        <v>1027</v>
      </c>
      <c r="D8" s="1671">
        <v>572</v>
      </c>
      <c r="E8" s="1671">
        <v>455</v>
      </c>
      <c r="F8" s="1671">
        <v>48</v>
      </c>
      <c r="G8" s="1671">
        <v>26</v>
      </c>
      <c r="H8" s="1671">
        <v>22</v>
      </c>
      <c r="I8" s="1671">
        <v>979</v>
      </c>
      <c r="J8" s="1671">
        <v>546</v>
      </c>
      <c r="K8" s="1671">
        <v>433</v>
      </c>
      <c r="L8" s="1671">
        <v>0</v>
      </c>
      <c r="M8" s="1671">
        <v>0</v>
      </c>
      <c r="N8" s="1672">
        <v>0</v>
      </c>
    </row>
    <row r="9" spans="2:16" s="597" customFormat="1" ht="13.5" customHeight="1">
      <c r="B9" s="705" t="s">
        <v>124</v>
      </c>
      <c r="C9" s="1671">
        <v>1231</v>
      </c>
      <c r="D9" s="1671">
        <v>638</v>
      </c>
      <c r="E9" s="1671">
        <v>593</v>
      </c>
      <c r="F9" s="1671">
        <v>24</v>
      </c>
      <c r="G9" s="1671">
        <v>14</v>
      </c>
      <c r="H9" s="1671">
        <v>10</v>
      </c>
      <c r="I9" s="1671">
        <v>1207</v>
      </c>
      <c r="J9" s="1671">
        <v>624</v>
      </c>
      <c r="K9" s="1671">
        <v>583</v>
      </c>
      <c r="L9" s="1671">
        <v>0</v>
      </c>
      <c r="M9" s="1671">
        <v>0</v>
      </c>
      <c r="N9" s="1672">
        <v>0</v>
      </c>
    </row>
    <row r="10" spans="2:16" s="597" customFormat="1" ht="13.5" customHeight="1">
      <c r="B10" s="705" t="s">
        <v>121</v>
      </c>
      <c r="C10" s="1671">
        <v>815</v>
      </c>
      <c r="D10" s="1671">
        <v>432</v>
      </c>
      <c r="E10" s="1671">
        <v>383</v>
      </c>
      <c r="F10" s="1671">
        <v>37</v>
      </c>
      <c r="G10" s="1671">
        <v>24</v>
      </c>
      <c r="H10" s="1671">
        <v>13</v>
      </c>
      <c r="I10" s="1671">
        <v>778</v>
      </c>
      <c r="J10" s="1671">
        <v>408</v>
      </c>
      <c r="K10" s="1671">
        <v>370</v>
      </c>
      <c r="L10" s="1671">
        <v>0</v>
      </c>
      <c r="M10" s="1671">
        <v>0</v>
      </c>
      <c r="N10" s="1672">
        <v>0</v>
      </c>
    </row>
    <row r="11" spans="2:16" s="597" customFormat="1" ht="13.5" customHeight="1">
      <c r="B11" s="705" t="s">
        <v>131</v>
      </c>
      <c r="C11" s="1671">
        <v>2015</v>
      </c>
      <c r="D11" s="1671">
        <v>1109</v>
      </c>
      <c r="E11" s="1671">
        <v>906</v>
      </c>
      <c r="F11" s="1671">
        <v>116</v>
      </c>
      <c r="G11" s="1671">
        <v>68</v>
      </c>
      <c r="H11" s="1671">
        <v>48</v>
      </c>
      <c r="I11" s="1671">
        <v>1899</v>
      </c>
      <c r="J11" s="1671">
        <v>1041</v>
      </c>
      <c r="K11" s="1671">
        <v>858</v>
      </c>
      <c r="L11" s="1671">
        <v>0</v>
      </c>
      <c r="M11" s="1671">
        <v>0</v>
      </c>
      <c r="N11" s="1672">
        <v>0</v>
      </c>
    </row>
    <row r="12" spans="2:16" s="597" customFormat="1" ht="13.5" customHeight="1">
      <c r="B12" s="705" t="s">
        <v>123</v>
      </c>
      <c r="C12" s="1671">
        <v>2492</v>
      </c>
      <c r="D12" s="1671">
        <v>1282</v>
      </c>
      <c r="E12" s="1671">
        <v>1210</v>
      </c>
      <c r="F12" s="1671">
        <v>116</v>
      </c>
      <c r="G12" s="1671">
        <v>68</v>
      </c>
      <c r="H12" s="1671">
        <v>48</v>
      </c>
      <c r="I12" s="1671">
        <v>2376</v>
      </c>
      <c r="J12" s="1671">
        <v>1214</v>
      </c>
      <c r="K12" s="1671">
        <v>1162</v>
      </c>
      <c r="L12" s="1671">
        <v>0</v>
      </c>
      <c r="M12" s="1671">
        <v>0</v>
      </c>
      <c r="N12" s="1673">
        <v>0</v>
      </c>
    </row>
    <row r="13" spans="2:16" s="597" customFormat="1" ht="13.5" customHeight="1">
      <c r="B13" s="705" t="s">
        <v>120</v>
      </c>
      <c r="C13" s="1671">
        <v>2094</v>
      </c>
      <c r="D13" s="1671">
        <v>1115</v>
      </c>
      <c r="E13" s="1671">
        <v>979</v>
      </c>
      <c r="F13" s="1671">
        <v>84</v>
      </c>
      <c r="G13" s="1671">
        <v>44</v>
      </c>
      <c r="H13" s="1671">
        <v>40</v>
      </c>
      <c r="I13" s="1671">
        <v>2010</v>
      </c>
      <c r="J13" s="1671">
        <v>1071</v>
      </c>
      <c r="K13" s="1671">
        <v>939</v>
      </c>
      <c r="L13" s="1671">
        <v>0</v>
      </c>
      <c r="M13" s="1671">
        <v>0</v>
      </c>
      <c r="N13" s="1672">
        <v>0</v>
      </c>
    </row>
    <row r="14" spans="2:16" s="597" customFormat="1" ht="13.5" customHeight="1">
      <c r="B14" s="705" t="s">
        <v>119</v>
      </c>
      <c r="C14" s="1671">
        <v>2388</v>
      </c>
      <c r="D14" s="1671">
        <v>1299</v>
      </c>
      <c r="E14" s="1671">
        <v>1089</v>
      </c>
      <c r="F14" s="1671">
        <v>92</v>
      </c>
      <c r="G14" s="1671">
        <v>62</v>
      </c>
      <c r="H14" s="1671">
        <v>30</v>
      </c>
      <c r="I14" s="1671">
        <v>2296</v>
      </c>
      <c r="J14" s="1671">
        <v>1237</v>
      </c>
      <c r="K14" s="1671">
        <v>1059</v>
      </c>
      <c r="L14" s="1671">
        <v>0</v>
      </c>
      <c r="M14" s="1671">
        <v>0</v>
      </c>
      <c r="N14" s="1672">
        <v>0</v>
      </c>
    </row>
    <row r="15" spans="2:16" s="597" customFormat="1" ht="13.5" customHeight="1">
      <c r="B15" s="705" t="s">
        <v>128</v>
      </c>
      <c r="C15" s="1671">
        <v>11857</v>
      </c>
      <c r="D15" s="1671">
        <v>6199</v>
      </c>
      <c r="E15" s="1671">
        <v>5658</v>
      </c>
      <c r="F15" s="1671">
        <v>660</v>
      </c>
      <c r="G15" s="1671">
        <v>368</v>
      </c>
      <c r="H15" s="1671">
        <v>292</v>
      </c>
      <c r="I15" s="1671">
        <v>11186</v>
      </c>
      <c r="J15" s="1671">
        <v>5820</v>
      </c>
      <c r="K15" s="1671">
        <v>5366</v>
      </c>
      <c r="L15" s="1671">
        <v>11</v>
      </c>
      <c r="M15" s="1671">
        <v>11</v>
      </c>
      <c r="N15" s="1672">
        <v>0</v>
      </c>
    </row>
    <row r="16" spans="2:16" s="597" customFormat="1" ht="13.5" customHeight="1">
      <c r="B16" s="705" t="s">
        <v>129</v>
      </c>
      <c r="C16" s="1671">
        <v>2852</v>
      </c>
      <c r="D16" s="1671">
        <v>1509</v>
      </c>
      <c r="E16" s="1671">
        <v>1343</v>
      </c>
      <c r="F16" s="1671">
        <v>106</v>
      </c>
      <c r="G16" s="1671">
        <v>59</v>
      </c>
      <c r="H16" s="1671">
        <v>47</v>
      </c>
      <c r="I16" s="1671">
        <v>2746</v>
      </c>
      <c r="J16" s="1671">
        <v>1450</v>
      </c>
      <c r="K16" s="1671">
        <v>1296</v>
      </c>
      <c r="L16" s="1671">
        <v>0</v>
      </c>
      <c r="M16" s="1671">
        <v>0</v>
      </c>
      <c r="N16" s="1672">
        <v>0</v>
      </c>
    </row>
    <row r="17" spans="2:14" s="597" customFormat="1" ht="13.5" customHeight="1">
      <c r="B17" s="705" t="s">
        <v>126</v>
      </c>
      <c r="C17" s="1671">
        <v>1830</v>
      </c>
      <c r="D17" s="1671">
        <v>1051</v>
      </c>
      <c r="E17" s="1671">
        <v>779</v>
      </c>
      <c r="F17" s="1671">
        <v>69</v>
      </c>
      <c r="G17" s="1671">
        <v>40</v>
      </c>
      <c r="H17" s="1671">
        <v>29</v>
      </c>
      <c r="I17" s="1671">
        <v>1760</v>
      </c>
      <c r="J17" s="1671">
        <v>1010</v>
      </c>
      <c r="K17" s="1671">
        <v>750</v>
      </c>
      <c r="L17" s="1671">
        <v>1</v>
      </c>
      <c r="M17" s="1671">
        <v>1</v>
      </c>
      <c r="N17" s="1672">
        <v>0</v>
      </c>
    </row>
    <row r="18" spans="2:14" s="597" customFormat="1" ht="13.5" customHeight="1">
      <c r="B18" s="128" t="s">
        <v>82</v>
      </c>
      <c r="C18" s="1669">
        <v>35880</v>
      </c>
      <c r="D18" s="1669">
        <v>20227</v>
      </c>
      <c r="E18" s="1669">
        <v>15653</v>
      </c>
      <c r="F18" s="1669">
        <v>1663</v>
      </c>
      <c r="G18" s="1669">
        <v>896</v>
      </c>
      <c r="H18" s="1669">
        <v>767</v>
      </c>
      <c r="I18" s="1669">
        <v>34216</v>
      </c>
      <c r="J18" s="1669">
        <v>19330</v>
      </c>
      <c r="K18" s="1669">
        <v>14886</v>
      </c>
      <c r="L18" s="1669">
        <v>1</v>
      </c>
      <c r="M18" s="1669">
        <v>1</v>
      </c>
      <c r="N18" s="1674">
        <v>0</v>
      </c>
    </row>
    <row r="19" spans="2:14" s="597" customFormat="1" ht="13.5" customHeight="1">
      <c r="B19" s="705" t="s">
        <v>118</v>
      </c>
      <c r="C19" s="1671">
        <v>2965</v>
      </c>
      <c r="D19" s="1671">
        <v>1704</v>
      </c>
      <c r="E19" s="1671">
        <v>1261</v>
      </c>
      <c r="F19" s="1671">
        <v>151</v>
      </c>
      <c r="G19" s="1671">
        <v>81</v>
      </c>
      <c r="H19" s="1671">
        <v>70</v>
      </c>
      <c r="I19" s="1671">
        <v>2814</v>
      </c>
      <c r="J19" s="1671">
        <v>1623</v>
      </c>
      <c r="K19" s="1671">
        <v>1191</v>
      </c>
      <c r="L19" s="1671">
        <v>0</v>
      </c>
      <c r="M19" s="1671">
        <v>0</v>
      </c>
      <c r="N19" s="1672">
        <v>0</v>
      </c>
    </row>
    <row r="20" spans="2:14" s="597" customFormat="1" ht="13.5" customHeight="1">
      <c r="B20" s="705" t="s">
        <v>130</v>
      </c>
      <c r="C20" s="1671">
        <v>1751</v>
      </c>
      <c r="D20" s="1671">
        <v>1020</v>
      </c>
      <c r="E20" s="1671">
        <v>731</v>
      </c>
      <c r="F20" s="1671">
        <v>90</v>
      </c>
      <c r="G20" s="1671">
        <v>51</v>
      </c>
      <c r="H20" s="1671">
        <v>39</v>
      </c>
      <c r="I20" s="1671">
        <v>1661</v>
      </c>
      <c r="J20" s="1671">
        <v>969</v>
      </c>
      <c r="K20" s="1671">
        <v>692</v>
      </c>
      <c r="L20" s="1671">
        <v>0</v>
      </c>
      <c r="M20" s="1671">
        <v>0</v>
      </c>
      <c r="N20" s="1672">
        <v>0</v>
      </c>
    </row>
    <row r="21" spans="2:14" s="597" customFormat="1" ht="13.5" customHeight="1">
      <c r="B21" s="705" t="s">
        <v>125</v>
      </c>
      <c r="C21" s="1671">
        <v>18984</v>
      </c>
      <c r="D21" s="1671">
        <v>10500</v>
      </c>
      <c r="E21" s="1671">
        <v>8484</v>
      </c>
      <c r="F21" s="1671">
        <v>930</v>
      </c>
      <c r="G21" s="1671">
        <v>500</v>
      </c>
      <c r="H21" s="1671">
        <v>430</v>
      </c>
      <c r="I21" s="1671">
        <v>18053</v>
      </c>
      <c r="J21" s="1671">
        <v>9999</v>
      </c>
      <c r="K21" s="1671">
        <v>8054</v>
      </c>
      <c r="L21" s="1671">
        <v>1</v>
      </c>
      <c r="M21" s="1671">
        <v>1</v>
      </c>
      <c r="N21" s="1672">
        <v>0</v>
      </c>
    </row>
    <row r="22" spans="2:14" s="597" customFormat="1" ht="13.5" customHeight="1">
      <c r="B22" s="705" t="s">
        <v>132</v>
      </c>
      <c r="C22" s="1671">
        <v>3951</v>
      </c>
      <c r="D22" s="1671">
        <v>2368</v>
      </c>
      <c r="E22" s="1671">
        <v>1583</v>
      </c>
      <c r="F22" s="1671">
        <v>165</v>
      </c>
      <c r="G22" s="1671">
        <v>98</v>
      </c>
      <c r="H22" s="1671">
        <v>67</v>
      </c>
      <c r="I22" s="1671">
        <v>3786</v>
      </c>
      <c r="J22" s="1671">
        <v>2270</v>
      </c>
      <c r="K22" s="1671">
        <v>1516</v>
      </c>
      <c r="L22" s="1671">
        <v>0</v>
      </c>
      <c r="M22" s="1671">
        <v>0</v>
      </c>
      <c r="N22" s="1672">
        <v>0</v>
      </c>
    </row>
    <row r="23" spans="2:14" s="597" customFormat="1" ht="13.5" customHeight="1">
      <c r="B23" s="705" t="s">
        <v>117</v>
      </c>
      <c r="C23" s="1671">
        <v>6777</v>
      </c>
      <c r="D23" s="1671">
        <v>3836</v>
      </c>
      <c r="E23" s="1671">
        <v>2941</v>
      </c>
      <c r="F23" s="1671">
        <v>252</v>
      </c>
      <c r="G23" s="1671">
        <v>126</v>
      </c>
      <c r="H23" s="1671">
        <v>126</v>
      </c>
      <c r="I23" s="1671">
        <v>6525</v>
      </c>
      <c r="J23" s="1671">
        <v>3710</v>
      </c>
      <c r="K23" s="1671">
        <v>2815</v>
      </c>
      <c r="L23" s="1671">
        <v>0</v>
      </c>
      <c r="M23" s="1671">
        <v>0</v>
      </c>
      <c r="N23" s="1672">
        <v>0</v>
      </c>
    </row>
    <row r="24" spans="2:14" s="597" customFormat="1" ht="13.5" customHeight="1">
      <c r="B24" s="705" t="s">
        <v>122</v>
      </c>
      <c r="C24" s="1671">
        <v>1452</v>
      </c>
      <c r="D24" s="1671">
        <v>799</v>
      </c>
      <c r="E24" s="1671">
        <v>653</v>
      </c>
      <c r="F24" s="1671">
        <v>75</v>
      </c>
      <c r="G24" s="1671">
        <v>40</v>
      </c>
      <c r="H24" s="1671">
        <v>35</v>
      </c>
      <c r="I24" s="1671">
        <v>1377</v>
      </c>
      <c r="J24" s="1671">
        <v>759</v>
      </c>
      <c r="K24" s="1671">
        <v>618</v>
      </c>
      <c r="L24" s="1671">
        <v>0</v>
      </c>
      <c r="M24" s="1671">
        <v>0</v>
      </c>
      <c r="N24" s="1672">
        <v>0</v>
      </c>
    </row>
    <row r="25" spans="2:14" s="597" customFormat="1" ht="13.5" customHeight="1">
      <c r="B25" s="704" t="s">
        <v>83</v>
      </c>
      <c r="C25" s="1669">
        <v>2814</v>
      </c>
      <c r="D25" s="1669">
        <v>1703</v>
      </c>
      <c r="E25" s="1669">
        <v>1111</v>
      </c>
      <c r="F25" s="1669">
        <v>197</v>
      </c>
      <c r="G25" s="1669">
        <v>106</v>
      </c>
      <c r="H25" s="1669">
        <v>91</v>
      </c>
      <c r="I25" s="1669">
        <v>2617</v>
      </c>
      <c r="J25" s="1669">
        <v>1597</v>
      </c>
      <c r="K25" s="1669">
        <v>1020</v>
      </c>
      <c r="L25" s="1669">
        <v>0</v>
      </c>
      <c r="M25" s="1669">
        <v>0</v>
      </c>
      <c r="N25" s="1674">
        <v>0</v>
      </c>
    </row>
    <row r="26" spans="2:14" s="597" customFormat="1" ht="13.5" customHeight="1">
      <c r="B26" s="705" t="s">
        <v>114</v>
      </c>
      <c r="C26" s="1671">
        <v>596</v>
      </c>
      <c r="D26" s="1671">
        <v>330</v>
      </c>
      <c r="E26" s="1671">
        <v>266</v>
      </c>
      <c r="F26" s="1671">
        <v>44</v>
      </c>
      <c r="G26" s="1671">
        <v>19</v>
      </c>
      <c r="H26" s="1671">
        <v>25</v>
      </c>
      <c r="I26" s="1671">
        <v>552</v>
      </c>
      <c r="J26" s="1671">
        <v>311</v>
      </c>
      <c r="K26" s="1671">
        <v>241</v>
      </c>
      <c r="L26" s="1671">
        <v>0</v>
      </c>
      <c r="M26" s="1671">
        <v>0</v>
      </c>
      <c r="N26" s="1672">
        <v>0</v>
      </c>
    </row>
    <row r="27" spans="2:14" s="597" customFormat="1" ht="13.5" customHeight="1">
      <c r="B27" s="705" t="s">
        <v>112</v>
      </c>
      <c r="C27" s="1671">
        <v>401</v>
      </c>
      <c r="D27" s="1671">
        <v>240</v>
      </c>
      <c r="E27" s="1671">
        <v>161</v>
      </c>
      <c r="F27" s="1671">
        <v>15</v>
      </c>
      <c r="G27" s="1671">
        <v>9</v>
      </c>
      <c r="H27" s="1671">
        <v>6</v>
      </c>
      <c r="I27" s="1671">
        <v>386</v>
      </c>
      <c r="J27" s="1671">
        <v>231</v>
      </c>
      <c r="K27" s="1671">
        <v>155</v>
      </c>
      <c r="L27" s="1671">
        <v>0</v>
      </c>
      <c r="M27" s="1671">
        <v>0</v>
      </c>
      <c r="N27" s="1672">
        <v>0</v>
      </c>
    </row>
    <row r="28" spans="2:14" s="597" customFormat="1" ht="13.5" customHeight="1">
      <c r="B28" s="705" t="s">
        <v>115</v>
      </c>
      <c r="C28" s="1671">
        <v>364</v>
      </c>
      <c r="D28" s="1671">
        <v>227</v>
      </c>
      <c r="E28" s="1671">
        <v>137</v>
      </c>
      <c r="F28" s="1671">
        <v>31</v>
      </c>
      <c r="G28" s="1671">
        <v>16</v>
      </c>
      <c r="H28" s="1671">
        <v>15</v>
      </c>
      <c r="I28" s="1671">
        <v>333</v>
      </c>
      <c r="J28" s="1671">
        <v>211</v>
      </c>
      <c r="K28" s="1671">
        <v>122</v>
      </c>
      <c r="L28" s="1671">
        <v>0</v>
      </c>
      <c r="M28" s="1671">
        <v>0</v>
      </c>
      <c r="N28" s="1672">
        <v>0</v>
      </c>
    </row>
    <row r="29" spans="2:14" s="597" customFormat="1" ht="13.5" customHeight="1">
      <c r="B29" s="705" t="s">
        <v>111</v>
      </c>
      <c r="C29" s="1671">
        <v>332</v>
      </c>
      <c r="D29" s="1671">
        <v>199</v>
      </c>
      <c r="E29" s="1671">
        <v>133</v>
      </c>
      <c r="F29" s="1671">
        <v>12</v>
      </c>
      <c r="G29" s="1671">
        <v>5</v>
      </c>
      <c r="H29" s="1671">
        <v>7</v>
      </c>
      <c r="I29" s="1671">
        <v>320</v>
      </c>
      <c r="J29" s="1671">
        <v>194</v>
      </c>
      <c r="K29" s="1671">
        <v>126</v>
      </c>
      <c r="L29" s="1671">
        <v>0</v>
      </c>
      <c r="M29" s="1671">
        <v>0</v>
      </c>
      <c r="N29" s="1672">
        <v>0</v>
      </c>
    </row>
    <row r="30" spans="2:14" s="597" customFormat="1" ht="13.5" customHeight="1">
      <c r="B30" s="705" t="s">
        <v>127</v>
      </c>
      <c r="C30" s="1671">
        <v>635</v>
      </c>
      <c r="D30" s="1671">
        <v>406</v>
      </c>
      <c r="E30" s="1671">
        <v>229</v>
      </c>
      <c r="F30" s="1671">
        <v>56</v>
      </c>
      <c r="G30" s="1671">
        <v>32</v>
      </c>
      <c r="H30" s="1671">
        <v>24</v>
      </c>
      <c r="I30" s="1671">
        <v>579</v>
      </c>
      <c r="J30" s="1671">
        <v>374</v>
      </c>
      <c r="K30" s="1671">
        <v>205</v>
      </c>
      <c r="L30" s="1671">
        <v>0</v>
      </c>
      <c r="M30" s="1671">
        <v>0</v>
      </c>
      <c r="N30" s="1672">
        <v>0</v>
      </c>
    </row>
    <row r="31" spans="2:14" s="597" customFormat="1" ht="13.5" customHeight="1">
      <c r="B31" s="705" t="s">
        <v>113</v>
      </c>
      <c r="C31" s="1671">
        <v>486</v>
      </c>
      <c r="D31" s="1671">
        <v>301</v>
      </c>
      <c r="E31" s="1671">
        <v>185</v>
      </c>
      <c r="F31" s="1671">
        <v>39</v>
      </c>
      <c r="G31" s="1671">
        <v>25</v>
      </c>
      <c r="H31" s="1671">
        <v>14</v>
      </c>
      <c r="I31" s="1671">
        <v>447</v>
      </c>
      <c r="J31" s="1671">
        <v>276</v>
      </c>
      <c r="K31" s="1671">
        <v>171</v>
      </c>
      <c r="L31" s="1671">
        <v>0</v>
      </c>
      <c r="M31" s="1671">
        <v>0</v>
      </c>
      <c r="N31" s="1672">
        <v>0</v>
      </c>
    </row>
    <row r="32" spans="2:14" s="597" customFormat="1" ht="13.5" customHeight="1">
      <c r="B32" s="704" t="s">
        <v>315</v>
      </c>
      <c r="C32" s="1669">
        <v>64</v>
      </c>
      <c r="D32" s="1669">
        <v>31</v>
      </c>
      <c r="E32" s="1669">
        <v>33</v>
      </c>
      <c r="F32" s="1669">
        <v>7</v>
      </c>
      <c r="G32" s="1669">
        <v>2</v>
      </c>
      <c r="H32" s="1669">
        <v>5</v>
      </c>
      <c r="I32" s="1669">
        <v>57</v>
      </c>
      <c r="J32" s="1669">
        <v>29</v>
      </c>
      <c r="K32" s="1669">
        <v>28</v>
      </c>
      <c r="L32" s="1669">
        <v>0</v>
      </c>
      <c r="M32" s="1669">
        <v>0</v>
      </c>
      <c r="N32" s="1674">
        <v>0</v>
      </c>
    </row>
    <row r="33" spans="2:17" s="597" customFormat="1" ht="13.5" customHeight="1">
      <c r="B33" s="705" t="s">
        <v>1303</v>
      </c>
      <c r="C33" s="1671">
        <v>64</v>
      </c>
      <c r="D33" s="1671">
        <v>31</v>
      </c>
      <c r="E33" s="1671">
        <v>33</v>
      </c>
      <c r="F33" s="1671">
        <v>7</v>
      </c>
      <c r="G33" s="1671">
        <v>2</v>
      </c>
      <c r="H33" s="1671">
        <v>5</v>
      </c>
      <c r="I33" s="1671">
        <v>57</v>
      </c>
      <c r="J33" s="1671">
        <v>29</v>
      </c>
      <c r="K33" s="1671">
        <v>28</v>
      </c>
      <c r="L33" s="1671">
        <v>0</v>
      </c>
      <c r="M33" s="1671">
        <v>0</v>
      </c>
      <c r="N33" s="1672">
        <v>0</v>
      </c>
    </row>
    <row r="34" spans="2:17" s="597" customFormat="1" ht="13.5" customHeight="1">
      <c r="B34" s="704" t="s">
        <v>86</v>
      </c>
      <c r="C34" s="1669">
        <v>56</v>
      </c>
      <c r="D34" s="1669">
        <v>34</v>
      </c>
      <c r="E34" s="1669">
        <v>22</v>
      </c>
      <c r="F34" s="1669">
        <v>0</v>
      </c>
      <c r="G34" s="1669">
        <v>0</v>
      </c>
      <c r="H34" s="1669">
        <v>0</v>
      </c>
      <c r="I34" s="1669">
        <v>56</v>
      </c>
      <c r="J34" s="1669">
        <v>34</v>
      </c>
      <c r="K34" s="1669">
        <v>22</v>
      </c>
      <c r="L34" s="1669">
        <v>0</v>
      </c>
      <c r="M34" s="1669">
        <v>0</v>
      </c>
      <c r="N34" s="1674">
        <v>0</v>
      </c>
    </row>
    <row r="35" spans="2:17" ht="13.5" customHeight="1">
      <c r="B35" s="620"/>
      <c r="C35" s="621"/>
      <c r="D35" s="621"/>
      <c r="E35" s="621"/>
      <c r="F35" s="621"/>
      <c r="G35" s="621"/>
      <c r="H35" s="621"/>
      <c r="I35" s="621"/>
      <c r="J35" s="621"/>
      <c r="K35" s="621"/>
      <c r="L35" s="621"/>
      <c r="M35" s="621"/>
      <c r="N35" s="621"/>
    </row>
    <row r="36" spans="2:17" ht="13.5" customHeight="1">
      <c r="B36" s="1386" t="s">
        <v>1413</v>
      </c>
      <c r="C36" s="1386"/>
      <c r="D36" s="1386"/>
      <c r="E36" s="1386"/>
      <c r="F36" s="1386"/>
      <c r="G36" s="1386"/>
      <c r="H36" s="1386"/>
      <c r="I36" s="1386"/>
      <c r="J36" s="1386"/>
      <c r="K36" s="1386"/>
      <c r="L36" s="1386"/>
      <c r="M36" s="1386"/>
      <c r="N36" s="1386"/>
    </row>
    <row r="37" spans="2:17" ht="13.5" customHeight="1">
      <c r="B37" s="1388" t="s">
        <v>1412</v>
      </c>
      <c r="C37" s="1388"/>
      <c r="D37" s="1388"/>
      <c r="E37" s="1388"/>
      <c r="F37" s="1388"/>
      <c r="G37" s="1388"/>
      <c r="H37" s="1388"/>
      <c r="I37" s="1388"/>
      <c r="J37" s="1388"/>
      <c r="K37" s="1388"/>
      <c r="L37" s="1388"/>
      <c r="M37" s="1388"/>
      <c r="N37" s="1388"/>
    </row>
    <row r="38" spans="2:17" ht="13.5" customHeight="1">
      <c r="B38" s="133" t="s">
        <v>1411</v>
      </c>
      <c r="C38" s="53"/>
      <c r="D38" s="53"/>
      <c r="E38" s="53"/>
      <c r="F38" s="53"/>
      <c r="G38" s="53"/>
      <c r="H38" s="684"/>
      <c r="I38" s="684"/>
      <c r="J38" s="684"/>
      <c r="K38" s="684"/>
      <c r="L38" s="684"/>
      <c r="M38" s="684"/>
      <c r="N38" s="684"/>
    </row>
    <row r="39" spans="2:17" ht="13.5" customHeight="1">
      <c r="B39" s="287"/>
      <c r="C39" s="127"/>
      <c r="D39" s="127"/>
      <c r="E39" s="127"/>
      <c r="F39" s="127"/>
      <c r="G39" s="127"/>
      <c r="H39" s="625"/>
      <c r="I39" s="625"/>
      <c r="J39" s="625"/>
      <c r="K39" s="625"/>
      <c r="L39" s="625"/>
      <c r="M39" s="625"/>
      <c r="N39" s="625"/>
    </row>
    <row r="40" spans="2:17" s="870" customFormat="1" ht="13.5">
      <c r="B40" s="871"/>
      <c r="C40" s="872"/>
      <c r="D40" s="872"/>
      <c r="E40" s="872"/>
      <c r="F40" s="872"/>
      <c r="G40" s="872"/>
      <c r="H40" s="872"/>
      <c r="I40" s="872"/>
      <c r="J40" s="872"/>
      <c r="K40" s="872"/>
      <c r="L40" s="872"/>
      <c r="M40" s="872"/>
      <c r="N40" s="872"/>
      <c r="O40" s="872"/>
      <c r="P40" s="872"/>
      <c r="Q40" s="872"/>
    </row>
    <row r="41" spans="2:17" ht="13.5" customHeight="1">
      <c r="B41" s="624"/>
      <c r="C41" s="623"/>
      <c r="D41" s="623"/>
      <c r="E41" s="623"/>
      <c r="F41" s="625"/>
      <c r="G41" s="625"/>
      <c r="H41" s="625"/>
      <c r="I41" s="625"/>
      <c r="J41" s="625"/>
      <c r="K41" s="625"/>
      <c r="L41" s="625"/>
      <c r="M41" s="625"/>
      <c r="N41" s="625"/>
    </row>
    <row r="42" spans="2:17" ht="13.5" customHeight="1">
      <c r="B42" s="624"/>
      <c r="C42" s="623"/>
      <c r="D42" s="623"/>
      <c r="E42" s="623"/>
      <c r="F42" s="625"/>
      <c r="G42" s="625"/>
      <c r="H42" s="625"/>
      <c r="I42" s="625"/>
      <c r="J42" s="625"/>
      <c r="K42" s="625"/>
      <c r="L42" s="625"/>
      <c r="M42" s="625"/>
      <c r="N42" s="625"/>
    </row>
    <row r="43" spans="2:17" ht="13.5" customHeight="1">
      <c r="B43" s="624"/>
      <c r="C43" s="623"/>
      <c r="D43" s="623"/>
      <c r="E43" s="623"/>
      <c r="F43" s="625"/>
      <c r="G43" s="625"/>
      <c r="H43" s="625"/>
      <c r="I43" s="625"/>
      <c r="J43" s="625"/>
      <c r="K43" s="625"/>
      <c r="L43" s="625"/>
      <c r="M43" s="625"/>
      <c r="N43" s="625"/>
    </row>
    <row r="44" spans="2:17" ht="13.5" customHeight="1">
      <c r="B44" s="626"/>
      <c r="C44" s="622"/>
      <c r="D44" s="622"/>
      <c r="E44" s="622"/>
      <c r="F44" s="622"/>
      <c r="G44" s="622"/>
      <c r="H44" s="622"/>
      <c r="I44" s="622"/>
      <c r="J44" s="622"/>
      <c r="K44" s="622"/>
    </row>
    <row r="45" spans="2:17" ht="13.5" customHeight="1">
      <c r="B45" s="627"/>
      <c r="C45" s="622"/>
      <c r="D45" s="622"/>
      <c r="E45" s="622"/>
      <c r="F45" s="622"/>
      <c r="G45" s="622"/>
      <c r="H45" s="622"/>
      <c r="I45" s="622"/>
      <c r="J45" s="622"/>
      <c r="K45" s="622"/>
      <c r="L45" s="622"/>
      <c r="M45" s="622"/>
      <c r="N45" s="622"/>
    </row>
    <row r="46" spans="2:17" ht="13.5" customHeight="1">
      <c r="B46" s="624"/>
      <c r="C46" s="623"/>
      <c r="D46" s="623"/>
      <c r="E46" s="623"/>
      <c r="F46" s="623"/>
      <c r="G46" s="623"/>
      <c r="H46" s="623"/>
      <c r="I46" s="623"/>
      <c r="J46" s="623"/>
      <c r="K46" s="623"/>
      <c r="L46" s="623"/>
      <c r="M46" s="623"/>
      <c r="N46" s="623"/>
    </row>
    <row r="47" spans="2:17" ht="13.5" customHeight="1">
      <c r="B47" s="624"/>
      <c r="C47" s="623"/>
      <c r="D47" s="623"/>
      <c r="E47" s="623"/>
      <c r="F47" s="623"/>
      <c r="G47" s="623"/>
      <c r="H47" s="623"/>
      <c r="I47" s="623"/>
      <c r="J47" s="623"/>
      <c r="K47" s="623"/>
      <c r="L47" s="623"/>
      <c r="M47" s="623"/>
      <c r="N47" s="623"/>
    </row>
    <row r="48" spans="2:17" ht="13.5" customHeight="1">
      <c r="B48" s="626"/>
      <c r="C48" s="622"/>
      <c r="D48" s="622"/>
      <c r="E48" s="622"/>
      <c r="F48" s="622"/>
      <c r="G48" s="622"/>
      <c r="H48" s="622"/>
      <c r="I48" s="622"/>
      <c r="J48" s="622"/>
      <c r="K48" s="622"/>
    </row>
    <row r="49" spans="2:14" ht="13.5" customHeight="1">
      <c r="B49" s="627"/>
      <c r="C49" s="628"/>
      <c r="D49" s="628"/>
      <c r="E49" s="628"/>
      <c r="F49" s="628"/>
      <c r="G49" s="628"/>
      <c r="H49" s="628"/>
      <c r="I49" s="628"/>
      <c r="J49" s="628"/>
      <c r="K49" s="628"/>
      <c r="L49" s="628"/>
      <c r="M49" s="628"/>
      <c r="N49" s="628"/>
    </row>
    <row r="50" spans="2:14" ht="13.5" customHeight="1">
      <c r="B50" s="624"/>
      <c r="C50" s="629"/>
      <c r="D50" s="629"/>
      <c r="E50" s="629"/>
      <c r="F50" s="629"/>
      <c r="G50" s="629"/>
      <c r="H50" s="629"/>
      <c r="I50" s="629"/>
      <c r="J50" s="629"/>
      <c r="K50" s="629"/>
      <c r="L50" s="629"/>
      <c r="M50" s="629"/>
      <c r="N50" s="629"/>
    </row>
    <row r="51" spans="2:14" ht="13.5" customHeight="1">
      <c r="B51" s="624"/>
      <c r="C51" s="629"/>
      <c r="D51" s="629"/>
      <c r="E51" s="629"/>
      <c r="F51" s="629"/>
      <c r="G51" s="630"/>
      <c r="H51" s="629"/>
      <c r="I51" s="629"/>
      <c r="J51" s="630"/>
      <c r="K51" s="629"/>
      <c r="L51" s="629"/>
      <c r="M51" s="630"/>
      <c r="N51" s="630"/>
    </row>
    <row r="52" spans="2:14" ht="13.5" customHeight="1">
      <c r="B52" s="624"/>
      <c r="C52" s="629"/>
      <c r="D52" s="629"/>
      <c r="E52" s="629"/>
      <c r="F52" s="629"/>
      <c r="G52" s="629"/>
      <c r="H52" s="630"/>
      <c r="I52" s="629"/>
      <c r="J52" s="629"/>
      <c r="K52" s="630"/>
      <c r="L52" s="629"/>
      <c r="M52" s="629"/>
      <c r="N52" s="629"/>
    </row>
    <row r="53" spans="2:14" ht="13.5" customHeight="1">
      <c r="B53" s="626"/>
      <c r="C53" s="622"/>
      <c r="D53" s="622"/>
      <c r="E53" s="622"/>
      <c r="F53" s="622"/>
      <c r="G53" s="622"/>
      <c r="H53" s="622"/>
      <c r="I53" s="622"/>
      <c r="J53" s="622"/>
      <c r="K53" s="622"/>
    </row>
    <row r="54" spans="2:14" ht="13.5" customHeight="1">
      <c r="B54" s="627"/>
      <c r="C54" s="622"/>
      <c r="D54" s="622"/>
      <c r="E54" s="622"/>
      <c r="F54" s="622"/>
      <c r="G54" s="622"/>
      <c r="H54" s="622"/>
      <c r="I54" s="622"/>
      <c r="J54" s="622"/>
      <c r="K54" s="622"/>
      <c r="L54" s="622"/>
      <c r="M54" s="622"/>
      <c r="N54" s="622"/>
    </row>
    <row r="55" spans="2:14" ht="13.5" customHeight="1">
      <c r="B55" s="624"/>
      <c r="C55" s="623"/>
      <c r="D55" s="623"/>
      <c r="E55" s="623"/>
      <c r="F55" s="623"/>
      <c r="G55" s="623"/>
      <c r="H55" s="623"/>
      <c r="I55" s="623"/>
      <c r="J55" s="623"/>
      <c r="K55" s="623"/>
      <c r="L55" s="623"/>
      <c r="M55" s="623"/>
      <c r="N55" s="623"/>
    </row>
    <row r="56" spans="2:14" ht="13.5" customHeight="1">
      <c r="B56" s="624"/>
      <c r="C56" s="623"/>
      <c r="D56" s="623"/>
      <c r="E56" s="623"/>
      <c r="F56" s="623"/>
      <c r="G56" s="623"/>
      <c r="H56" s="623"/>
      <c r="I56" s="623"/>
      <c r="J56" s="623"/>
      <c r="K56" s="623"/>
      <c r="L56" s="623"/>
      <c r="M56" s="623"/>
      <c r="N56" s="623"/>
    </row>
    <row r="57" spans="2:14" ht="13.5" customHeight="1">
      <c r="B57" s="624"/>
      <c r="C57" s="623"/>
      <c r="D57" s="623"/>
      <c r="E57" s="623"/>
      <c r="F57" s="623"/>
      <c r="G57" s="623"/>
      <c r="H57" s="623"/>
      <c r="I57" s="623"/>
      <c r="J57" s="623"/>
      <c r="K57" s="623"/>
      <c r="L57" s="623"/>
      <c r="M57" s="623"/>
      <c r="N57" s="623"/>
    </row>
    <row r="58" spans="2:14" ht="13.5" customHeight="1">
      <c r="B58" s="626"/>
      <c r="C58" s="622"/>
      <c r="D58" s="622"/>
      <c r="E58" s="622"/>
      <c r="F58" s="622"/>
      <c r="G58" s="622"/>
      <c r="H58" s="622"/>
      <c r="I58" s="622"/>
      <c r="J58" s="622"/>
      <c r="K58" s="622"/>
    </row>
    <row r="59" spans="2:14" ht="13.5" customHeight="1">
      <c r="B59" s="627"/>
      <c r="C59" s="628"/>
      <c r="D59" s="628"/>
      <c r="E59" s="628"/>
      <c r="F59" s="628"/>
      <c r="G59" s="628"/>
      <c r="H59" s="628"/>
      <c r="I59" s="628"/>
      <c r="J59" s="628"/>
      <c r="K59" s="628"/>
      <c r="L59" s="628"/>
      <c r="M59" s="628"/>
      <c r="N59" s="628"/>
    </row>
    <row r="60" spans="2:14" ht="13.5" customHeight="1">
      <c r="B60" s="624"/>
      <c r="C60" s="629"/>
      <c r="D60" s="629"/>
      <c r="E60" s="629"/>
      <c r="F60" s="629"/>
      <c r="G60" s="629"/>
      <c r="H60" s="629"/>
      <c r="I60" s="629"/>
      <c r="J60" s="629"/>
      <c r="K60" s="629"/>
      <c r="L60" s="629"/>
      <c r="M60" s="629"/>
      <c r="N60" s="629"/>
    </row>
    <row r="61" spans="2:14" ht="13.5" customHeight="1">
      <c r="B61" s="624"/>
      <c r="C61" s="629"/>
      <c r="D61" s="629"/>
      <c r="E61" s="629"/>
      <c r="F61" s="629"/>
      <c r="G61" s="629"/>
      <c r="H61" s="630"/>
      <c r="I61" s="629"/>
      <c r="J61" s="629"/>
      <c r="K61" s="630"/>
      <c r="L61" s="629"/>
      <c r="M61" s="629"/>
      <c r="N61" s="629"/>
    </row>
    <row r="62" spans="2:14" ht="13.5" customHeight="1">
      <c r="B62" s="624"/>
      <c r="C62" s="629"/>
      <c r="D62" s="629"/>
      <c r="E62" s="629"/>
      <c r="F62" s="629"/>
      <c r="G62" s="629"/>
      <c r="H62" s="629"/>
      <c r="I62" s="629"/>
      <c r="J62" s="629"/>
      <c r="K62" s="629"/>
      <c r="L62" s="629"/>
      <c r="M62" s="629"/>
      <c r="N62" s="629"/>
    </row>
    <row r="63" spans="2:14">
      <c r="B63" s="624"/>
      <c r="C63" s="629"/>
      <c r="D63" s="629"/>
      <c r="E63" s="629"/>
      <c r="F63" s="629"/>
      <c r="G63" s="629"/>
      <c r="H63" s="630"/>
      <c r="I63" s="629"/>
      <c r="J63" s="629"/>
      <c r="K63" s="630"/>
      <c r="L63" s="629"/>
      <c r="M63" s="629"/>
      <c r="N63" s="629"/>
    </row>
    <row r="64" spans="2:14">
      <c r="B64" s="626"/>
      <c r="C64" s="622"/>
      <c r="D64" s="622"/>
      <c r="E64" s="622"/>
      <c r="F64" s="622"/>
      <c r="G64" s="622"/>
      <c r="H64" s="622"/>
      <c r="I64" s="622"/>
      <c r="J64" s="622"/>
      <c r="K64" s="622"/>
    </row>
    <row r="65" spans="2:14">
      <c r="B65" s="627"/>
      <c r="C65" s="622"/>
      <c r="D65" s="622"/>
      <c r="E65" s="622"/>
      <c r="F65" s="622"/>
      <c r="G65" s="622"/>
      <c r="H65" s="622"/>
      <c r="I65" s="622"/>
      <c r="J65" s="622"/>
      <c r="K65" s="622"/>
      <c r="L65" s="622"/>
      <c r="M65" s="622"/>
      <c r="N65" s="622"/>
    </row>
    <row r="66" spans="2:14">
      <c r="B66" s="624"/>
      <c r="C66" s="623"/>
      <c r="D66" s="623"/>
      <c r="E66" s="623"/>
      <c r="F66" s="623"/>
      <c r="G66" s="623"/>
      <c r="H66" s="623"/>
      <c r="I66" s="623"/>
      <c r="J66" s="623"/>
      <c r="K66" s="623"/>
      <c r="L66" s="623"/>
      <c r="M66" s="623"/>
      <c r="N66" s="623"/>
    </row>
    <row r="67" spans="2:14">
      <c r="B67" s="626"/>
      <c r="C67" s="622"/>
      <c r="D67" s="622"/>
      <c r="E67" s="622"/>
      <c r="F67" s="622"/>
      <c r="G67" s="622"/>
      <c r="H67" s="622"/>
      <c r="I67" s="622"/>
      <c r="J67" s="622"/>
      <c r="K67" s="622"/>
    </row>
    <row r="68" spans="2:14">
      <c r="B68" s="627"/>
      <c r="C68" s="622"/>
      <c r="D68" s="622"/>
      <c r="E68" s="622"/>
      <c r="F68" s="622"/>
      <c r="G68" s="622"/>
      <c r="H68" s="622"/>
      <c r="I68" s="622"/>
      <c r="J68" s="622"/>
      <c r="K68" s="622"/>
      <c r="L68" s="622"/>
      <c r="M68" s="622"/>
      <c r="N68" s="622"/>
    </row>
    <row r="69" spans="2:14">
      <c r="B69" s="624"/>
      <c r="C69" s="623"/>
      <c r="D69" s="623"/>
      <c r="E69" s="623"/>
      <c r="F69" s="623"/>
      <c r="G69" s="623"/>
      <c r="H69" s="623"/>
      <c r="I69" s="623"/>
      <c r="J69" s="623"/>
      <c r="K69" s="623"/>
      <c r="L69" s="623"/>
      <c r="M69" s="623"/>
      <c r="N69" s="623"/>
    </row>
    <row r="70" spans="2:14">
      <c r="B70" s="624"/>
      <c r="C70" s="623"/>
      <c r="D70" s="623"/>
      <c r="E70" s="623"/>
      <c r="F70" s="623"/>
      <c r="G70" s="625"/>
      <c r="H70" s="623"/>
      <c r="I70" s="623"/>
      <c r="J70" s="625"/>
      <c r="K70" s="623"/>
      <c r="L70" s="623"/>
      <c r="M70" s="625"/>
      <c r="N70" s="625"/>
    </row>
    <row r="71" spans="2:14">
      <c r="B71" s="624"/>
      <c r="C71" s="623"/>
      <c r="D71" s="623"/>
      <c r="E71" s="623"/>
      <c r="F71" s="623"/>
      <c r="G71" s="623"/>
      <c r="H71" s="623"/>
      <c r="I71" s="623"/>
      <c r="J71" s="623"/>
      <c r="K71" s="623"/>
      <c r="L71" s="623"/>
      <c r="M71" s="623"/>
      <c r="N71" s="623"/>
    </row>
    <row r="72" spans="2:14">
      <c r="B72" s="624"/>
      <c r="C72" s="623"/>
      <c r="D72" s="623"/>
      <c r="E72" s="623"/>
      <c r="F72" s="623"/>
      <c r="G72" s="623"/>
      <c r="H72" s="623"/>
      <c r="I72" s="623"/>
      <c r="J72" s="623"/>
      <c r="K72" s="623"/>
      <c r="L72" s="623"/>
      <c r="M72" s="623"/>
      <c r="N72" s="623"/>
    </row>
    <row r="73" spans="2:14">
      <c r="B73" s="626"/>
      <c r="C73" s="622"/>
      <c r="D73" s="622"/>
      <c r="E73" s="622"/>
      <c r="F73" s="622"/>
      <c r="G73" s="622"/>
      <c r="H73" s="622"/>
      <c r="I73" s="622"/>
      <c r="J73" s="622"/>
      <c r="K73" s="622"/>
    </row>
    <row r="74" spans="2:14">
      <c r="B74" s="627"/>
      <c r="C74" s="628"/>
      <c r="D74" s="628"/>
      <c r="E74" s="628"/>
      <c r="F74" s="628"/>
      <c r="G74" s="628"/>
      <c r="H74" s="628"/>
      <c r="I74" s="628"/>
      <c r="J74" s="628"/>
      <c r="K74" s="628"/>
      <c r="L74" s="628"/>
      <c r="M74" s="628"/>
      <c r="N74" s="628"/>
    </row>
    <row r="75" spans="2:14">
      <c r="B75" s="624"/>
      <c r="C75" s="629"/>
      <c r="D75" s="629"/>
      <c r="E75" s="629"/>
      <c r="F75" s="629"/>
      <c r="G75" s="629"/>
      <c r="H75" s="629"/>
      <c r="I75" s="629"/>
      <c r="J75" s="629"/>
      <c r="K75" s="629"/>
      <c r="L75" s="629"/>
      <c r="M75" s="629"/>
      <c r="N75" s="629"/>
    </row>
    <row r="76" spans="2:14">
      <c r="B76" s="624"/>
      <c r="C76" s="629"/>
      <c r="D76" s="629"/>
      <c r="E76" s="629"/>
      <c r="F76" s="629"/>
      <c r="G76" s="629"/>
      <c r="H76" s="630"/>
      <c r="I76" s="629"/>
      <c r="J76" s="629"/>
      <c r="K76" s="630"/>
      <c r="L76" s="629"/>
      <c r="M76" s="629"/>
      <c r="N76" s="629"/>
    </row>
    <row r="77" spans="2:14">
      <c r="B77" s="624"/>
      <c r="C77" s="629"/>
      <c r="D77" s="629"/>
      <c r="E77" s="629"/>
      <c r="F77" s="629"/>
      <c r="G77" s="629"/>
      <c r="H77" s="630"/>
      <c r="I77" s="629"/>
      <c r="J77" s="629"/>
      <c r="K77" s="630"/>
      <c r="L77" s="629"/>
      <c r="M77" s="629"/>
      <c r="N77" s="629"/>
    </row>
    <row r="78" spans="2:14">
      <c r="B78" s="631"/>
      <c r="C78" s="632"/>
      <c r="D78" s="632"/>
      <c r="E78" s="632"/>
      <c r="F78" s="632"/>
      <c r="G78" s="632"/>
      <c r="H78" s="632"/>
      <c r="I78" s="632"/>
      <c r="J78" s="632"/>
      <c r="K78" s="632"/>
      <c r="L78" s="619"/>
      <c r="M78" s="619"/>
      <c r="N78" s="619"/>
    </row>
    <row r="79" spans="2:14">
      <c r="B79" s="631"/>
      <c r="C79" s="633"/>
      <c r="D79" s="633"/>
      <c r="E79" s="633"/>
      <c r="F79" s="633"/>
      <c r="G79" s="633"/>
      <c r="H79" s="633"/>
      <c r="I79" s="633"/>
      <c r="J79" s="633"/>
      <c r="K79" s="633"/>
      <c r="L79" s="633"/>
      <c r="M79" s="633"/>
      <c r="N79" s="633"/>
    </row>
    <row r="80" spans="2:14">
      <c r="B80" s="631"/>
    </row>
    <row r="81" spans="2:14">
      <c r="B81" s="627"/>
      <c r="C81" s="622"/>
      <c r="D81" s="622"/>
      <c r="E81" s="622"/>
      <c r="F81" s="622"/>
      <c r="G81" s="622"/>
      <c r="H81" s="622"/>
      <c r="I81" s="622"/>
      <c r="J81" s="622"/>
      <c r="K81" s="622"/>
      <c r="L81" s="622"/>
      <c r="M81" s="622"/>
      <c r="N81" s="622"/>
    </row>
    <row r="82" spans="2:14">
      <c r="B82" s="624"/>
      <c r="C82" s="623"/>
      <c r="D82" s="623"/>
      <c r="E82" s="623"/>
      <c r="F82" s="623"/>
      <c r="G82" s="623"/>
      <c r="H82" s="623"/>
      <c r="I82" s="623"/>
      <c r="J82" s="623"/>
      <c r="K82" s="623"/>
      <c r="L82" s="623"/>
      <c r="M82" s="623"/>
      <c r="N82" s="623"/>
    </row>
    <row r="83" spans="2:14">
      <c r="B83" s="624"/>
      <c r="C83" s="623"/>
      <c r="D83" s="623"/>
      <c r="E83" s="623"/>
      <c r="F83" s="623"/>
      <c r="G83" s="623"/>
      <c r="H83" s="623"/>
      <c r="I83" s="623"/>
      <c r="J83" s="623"/>
      <c r="K83" s="623"/>
      <c r="L83" s="623"/>
      <c r="M83" s="623"/>
      <c r="N83" s="623"/>
    </row>
    <row r="84" spans="2:14">
      <c r="B84" s="624"/>
      <c r="C84" s="623"/>
      <c r="D84" s="623"/>
      <c r="E84" s="623"/>
      <c r="F84" s="623"/>
      <c r="G84" s="623"/>
      <c r="H84" s="623"/>
      <c r="I84" s="623"/>
      <c r="J84" s="623"/>
      <c r="K84" s="623"/>
      <c r="L84" s="623"/>
      <c r="M84" s="623"/>
      <c r="N84" s="623"/>
    </row>
    <row r="85" spans="2:14">
      <c r="B85" s="624"/>
      <c r="C85" s="623"/>
      <c r="D85" s="623"/>
      <c r="E85" s="623"/>
      <c r="F85" s="623"/>
      <c r="G85" s="623"/>
      <c r="H85" s="623"/>
      <c r="I85" s="623"/>
      <c r="J85" s="623"/>
      <c r="K85" s="623"/>
      <c r="L85" s="623"/>
      <c r="M85" s="623"/>
      <c r="N85" s="623"/>
    </row>
    <row r="86" spans="2:14">
      <c r="B86" s="624"/>
      <c r="C86" s="623"/>
      <c r="D86" s="623"/>
      <c r="E86" s="623"/>
      <c r="F86" s="623"/>
      <c r="G86" s="623"/>
      <c r="H86" s="623"/>
      <c r="I86" s="623"/>
      <c r="J86" s="623"/>
      <c r="K86" s="623"/>
      <c r="L86" s="623"/>
      <c r="M86" s="623"/>
      <c r="N86" s="623"/>
    </row>
    <row r="87" spans="2:14">
      <c r="B87" s="624"/>
      <c r="C87" s="623"/>
      <c r="D87" s="623"/>
      <c r="E87" s="623"/>
      <c r="F87" s="623"/>
      <c r="G87" s="623"/>
      <c r="H87" s="623"/>
      <c r="I87" s="623"/>
      <c r="J87" s="623"/>
      <c r="K87" s="623"/>
      <c r="L87" s="623"/>
      <c r="M87" s="623"/>
      <c r="N87" s="623"/>
    </row>
    <row r="88" spans="2:14">
      <c r="B88" s="624"/>
      <c r="C88" s="623"/>
      <c r="D88" s="623"/>
      <c r="E88" s="623"/>
      <c r="F88" s="623"/>
      <c r="G88" s="623"/>
      <c r="H88" s="623"/>
      <c r="I88" s="623"/>
      <c r="J88" s="623"/>
      <c r="K88" s="623"/>
      <c r="L88" s="623"/>
      <c r="M88" s="623"/>
      <c r="N88" s="623"/>
    </row>
    <row r="89" spans="2:14">
      <c r="B89" s="626"/>
      <c r="C89" s="622"/>
      <c r="D89" s="622"/>
      <c r="E89" s="622"/>
      <c r="F89" s="622"/>
      <c r="G89" s="622"/>
      <c r="H89" s="622"/>
      <c r="I89" s="622"/>
      <c r="J89" s="622"/>
      <c r="K89" s="622"/>
    </row>
    <row r="90" spans="2:14">
      <c r="B90" s="627"/>
      <c r="C90" s="622"/>
      <c r="D90" s="622"/>
      <c r="E90" s="622"/>
      <c r="F90" s="622"/>
      <c r="G90" s="622"/>
      <c r="H90" s="622"/>
      <c r="I90" s="622"/>
      <c r="J90" s="622"/>
      <c r="K90" s="622"/>
      <c r="L90" s="622"/>
      <c r="M90" s="622"/>
      <c r="N90" s="622"/>
    </row>
    <row r="91" spans="2:14">
      <c r="B91" s="624"/>
      <c r="C91" s="623"/>
      <c r="D91" s="623"/>
      <c r="E91" s="623"/>
      <c r="F91" s="623"/>
      <c r="G91" s="623"/>
      <c r="H91" s="623"/>
      <c r="I91" s="623"/>
      <c r="J91" s="623"/>
      <c r="K91" s="623"/>
      <c r="L91" s="623"/>
      <c r="M91" s="623"/>
      <c r="N91" s="623"/>
    </row>
    <row r="92" spans="2:14">
      <c r="B92" s="624"/>
      <c r="C92" s="623"/>
      <c r="D92" s="623"/>
      <c r="E92" s="623"/>
      <c r="F92" s="623"/>
      <c r="G92" s="623"/>
      <c r="H92" s="623"/>
      <c r="I92" s="623"/>
      <c r="J92" s="623"/>
      <c r="K92" s="623"/>
      <c r="L92" s="623"/>
      <c r="M92" s="623"/>
      <c r="N92" s="623"/>
    </row>
    <row r="93" spans="2:14">
      <c r="B93" s="624"/>
      <c r="C93" s="623"/>
      <c r="D93" s="623"/>
      <c r="E93" s="623"/>
      <c r="F93" s="623"/>
      <c r="G93" s="623"/>
      <c r="H93" s="623"/>
      <c r="I93" s="623"/>
      <c r="J93" s="623"/>
      <c r="K93" s="623"/>
      <c r="L93" s="623"/>
      <c r="M93" s="623"/>
      <c r="N93" s="623"/>
    </row>
    <row r="94" spans="2:14">
      <c r="B94" s="624"/>
      <c r="C94" s="623"/>
      <c r="D94" s="623"/>
      <c r="E94" s="623"/>
      <c r="F94" s="623"/>
      <c r="G94" s="623"/>
      <c r="H94" s="625"/>
      <c r="I94" s="623"/>
      <c r="J94" s="623"/>
      <c r="K94" s="625"/>
      <c r="L94" s="623"/>
      <c r="M94" s="623"/>
      <c r="N94" s="623"/>
    </row>
    <row r="95" spans="2:14">
      <c r="B95" s="626"/>
      <c r="C95" s="622"/>
      <c r="D95" s="622"/>
      <c r="E95" s="622"/>
      <c r="F95" s="622"/>
      <c r="G95" s="622"/>
      <c r="H95" s="622"/>
      <c r="I95" s="622"/>
      <c r="J95" s="622"/>
      <c r="K95" s="622"/>
    </row>
    <row r="96" spans="2:14">
      <c r="B96" s="627"/>
      <c r="C96" s="622"/>
      <c r="D96" s="622"/>
      <c r="E96" s="622"/>
      <c r="F96" s="622"/>
      <c r="G96" s="622"/>
      <c r="H96" s="622"/>
      <c r="I96" s="622"/>
      <c r="J96" s="622"/>
      <c r="K96" s="622"/>
      <c r="L96" s="622"/>
      <c r="M96" s="622"/>
      <c r="N96" s="622"/>
    </row>
    <row r="97" spans="2:14">
      <c r="B97" s="624"/>
      <c r="C97" s="629"/>
      <c r="D97" s="629"/>
      <c r="E97" s="629"/>
      <c r="F97" s="629"/>
      <c r="G97" s="629"/>
      <c r="H97" s="629"/>
      <c r="I97" s="629"/>
      <c r="J97" s="629"/>
      <c r="K97" s="629"/>
      <c r="L97" s="629"/>
      <c r="M97" s="629"/>
      <c r="N97" s="629"/>
    </row>
    <row r="98" spans="2:14">
      <c r="B98" s="624"/>
      <c r="C98" s="629"/>
      <c r="D98" s="629"/>
      <c r="E98" s="629"/>
      <c r="F98" s="629"/>
      <c r="G98" s="629"/>
      <c r="H98" s="629"/>
      <c r="I98" s="629"/>
      <c r="J98" s="629"/>
      <c r="K98" s="629"/>
      <c r="L98" s="629"/>
      <c r="M98" s="629"/>
      <c r="N98" s="629"/>
    </row>
    <row r="99" spans="2:14">
      <c r="B99" s="624"/>
      <c r="C99" s="629"/>
      <c r="D99" s="629"/>
      <c r="E99" s="629"/>
      <c r="F99" s="629"/>
      <c r="G99" s="629"/>
      <c r="H99" s="629"/>
      <c r="I99" s="629"/>
      <c r="J99" s="629"/>
      <c r="K99" s="629"/>
      <c r="L99" s="629"/>
      <c r="M99" s="629"/>
      <c r="N99" s="629"/>
    </row>
    <row r="100" spans="2:14">
      <c r="B100" s="624"/>
      <c r="C100" s="629"/>
      <c r="D100" s="629"/>
      <c r="E100" s="629"/>
      <c r="F100" s="630"/>
      <c r="G100" s="630"/>
      <c r="H100" s="630"/>
      <c r="I100" s="630"/>
      <c r="J100" s="630"/>
      <c r="K100" s="630"/>
      <c r="L100" s="630"/>
      <c r="M100" s="630"/>
      <c r="N100" s="630"/>
    </row>
    <row r="101" spans="2:14">
      <c r="B101" s="624"/>
      <c r="C101" s="629"/>
      <c r="D101" s="629"/>
      <c r="E101" s="629"/>
      <c r="F101" s="629"/>
      <c r="G101" s="629"/>
      <c r="H101" s="630"/>
      <c r="I101" s="629"/>
      <c r="J101" s="629"/>
      <c r="K101" s="630"/>
      <c r="L101" s="629"/>
      <c r="M101" s="629"/>
      <c r="N101" s="629"/>
    </row>
    <row r="102" spans="2:14">
      <c r="B102" s="626"/>
      <c r="C102" s="622"/>
      <c r="D102" s="622"/>
      <c r="E102" s="622"/>
      <c r="F102" s="622"/>
      <c r="G102" s="622"/>
      <c r="H102" s="622"/>
      <c r="I102" s="622"/>
      <c r="J102" s="622"/>
      <c r="K102" s="622"/>
    </row>
    <row r="103" spans="2:14">
      <c r="B103" s="627"/>
      <c r="C103" s="622"/>
      <c r="D103" s="622"/>
      <c r="E103" s="622"/>
      <c r="F103" s="622"/>
      <c r="G103" s="622"/>
      <c r="H103" s="622"/>
      <c r="I103" s="622"/>
      <c r="J103" s="622"/>
      <c r="K103" s="622"/>
      <c r="L103" s="622"/>
      <c r="M103" s="622"/>
      <c r="N103" s="622"/>
    </row>
    <row r="104" spans="2:14">
      <c r="B104" s="624"/>
      <c r="C104" s="623"/>
      <c r="D104" s="623"/>
      <c r="E104" s="623"/>
      <c r="F104" s="623"/>
      <c r="G104" s="623"/>
      <c r="H104" s="623"/>
      <c r="I104" s="623"/>
      <c r="J104" s="623"/>
      <c r="K104" s="623"/>
      <c r="L104" s="623"/>
      <c r="M104" s="623"/>
      <c r="N104" s="623"/>
    </row>
    <row r="105" spans="2:14">
      <c r="B105" s="624"/>
      <c r="C105" s="623"/>
      <c r="D105" s="623"/>
      <c r="E105" s="623"/>
      <c r="F105" s="623"/>
      <c r="G105" s="623"/>
      <c r="H105" s="623"/>
      <c r="I105" s="623"/>
      <c r="J105" s="623"/>
      <c r="K105" s="623"/>
      <c r="L105" s="623"/>
      <c r="M105" s="623"/>
      <c r="N105" s="623"/>
    </row>
    <row r="106" spans="2:14">
      <c r="B106" s="624"/>
      <c r="C106" s="623"/>
      <c r="D106" s="623"/>
      <c r="E106" s="623"/>
      <c r="F106" s="623"/>
      <c r="G106" s="623"/>
      <c r="H106" s="625"/>
      <c r="I106" s="623"/>
      <c r="J106" s="623"/>
      <c r="K106" s="625"/>
      <c r="L106" s="623"/>
      <c r="M106" s="623"/>
      <c r="N106" s="623"/>
    </row>
    <row r="107" spans="2:14">
      <c r="B107" s="624"/>
      <c r="C107" s="623"/>
      <c r="D107" s="623"/>
      <c r="E107" s="623"/>
      <c r="F107" s="623"/>
      <c r="G107" s="623"/>
      <c r="H107" s="623"/>
      <c r="I107" s="623"/>
      <c r="J107" s="623"/>
      <c r="K107" s="623"/>
      <c r="L107" s="623"/>
      <c r="M107" s="623"/>
      <c r="N107" s="623"/>
    </row>
    <row r="108" spans="2:14">
      <c r="B108" s="624"/>
      <c r="C108" s="623"/>
      <c r="D108" s="623"/>
      <c r="E108" s="623"/>
      <c r="F108" s="623"/>
      <c r="G108" s="623"/>
      <c r="H108" s="623"/>
      <c r="I108" s="623"/>
      <c r="J108" s="623"/>
      <c r="K108" s="623"/>
      <c r="L108" s="623"/>
      <c r="M108" s="623"/>
      <c r="N108" s="623"/>
    </row>
    <row r="109" spans="2:14">
      <c r="B109" s="624"/>
      <c r="C109" s="623"/>
      <c r="D109" s="623"/>
      <c r="E109" s="623"/>
      <c r="F109" s="623"/>
      <c r="G109" s="623"/>
      <c r="H109" s="623"/>
      <c r="I109" s="623"/>
      <c r="J109" s="623"/>
      <c r="K109" s="623"/>
      <c r="L109" s="623"/>
      <c r="M109" s="623"/>
      <c r="N109" s="623"/>
    </row>
    <row r="110" spans="2:14">
      <c r="B110" s="626"/>
      <c r="C110" s="622"/>
      <c r="D110" s="622"/>
      <c r="E110" s="622"/>
      <c r="F110" s="622"/>
      <c r="G110" s="622"/>
      <c r="H110" s="622"/>
      <c r="I110" s="622"/>
      <c r="J110" s="622"/>
      <c r="K110" s="622"/>
    </row>
    <row r="111" spans="2:14">
      <c r="B111" s="627"/>
      <c r="C111" s="628"/>
      <c r="D111" s="628"/>
      <c r="E111" s="628"/>
      <c r="F111" s="628"/>
      <c r="G111" s="628"/>
      <c r="H111" s="628"/>
      <c r="I111" s="628"/>
      <c r="J111" s="628"/>
      <c r="K111" s="628"/>
      <c r="L111" s="628"/>
      <c r="M111" s="628"/>
      <c r="N111" s="628"/>
    </row>
    <row r="112" spans="2:14">
      <c r="B112" s="624"/>
      <c r="C112" s="629"/>
      <c r="D112" s="629"/>
      <c r="E112" s="629"/>
      <c r="F112" s="629"/>
      <c r="G112" s="629"/>
      <c r="H112" s="629"/>
      <c r="I112" s="629"/>
      <c r="J112" s="629"/>
      <c r="K112" s="629"/>
      <c r="L112" s="629"/>
      <c r="M112" s="629"/>
      <c r="N112" s="629"/>
    </row>
    <row r="113" spans="2:14">
      <c r="B113" s="624"/>
      <c r="C113" s="629"/>
      <c r="D113" s="629"/>
      <c r="E113" s="629"/>
      <c r="F113" s="629"/>
      <c r="G113" s="629"/>
      <c r="H113" s="629"/>
      <c r="I113" s="629"/>
      <c r="J113" s="629"/>
      <c r="K113" s="629"/>
      <c r="L113" s="629"/>
      <c r="M113" s="629"/>
      <c r="N113" s="629"/>
    </row>
    <row r="114" spans="2:14">
      <c r="B114" s="624"/>
      <c r="C114" s="629"/>
      <c r="D114" s="629"/>
      <c r="E114" s="629"/>
      <c r="F114" s="629"/>
      <c r="G114" s="629"/>
      <c r="H114" s="630"/>
      <c r="I114" s="629"/>
      <c r="J114" s="629"/>
      <c r="K114" s="630"/>
      <c r="L114" s="629"/>
      <c r="M114" s="629"/>
      <c r="N114" s="629"/>
    </row>
    <row r="115" spans="2:14">
      <c r="B115" s="624"/>
      <c r="C115" s="629"/>
      <c r="D115" s="629"/>
      <c r="E115" s="629"/>
      <c r="F115" s="629"/>
      <c r="G115" s="629"/>
      <c r="H115" s="630"/>
      <c r="I115" s="629"/>
      <c r="J115" s="629"/>
      <c r="K115" s="630"/>
      <c r="L115" s="629"/>
      <c r="M115" s="629"/>
      <c r="N115" s="629"/>
    </row>
    <row r="116" spans="2:14">
      <c r="B116" s="624"/>
      <c r="C116" s="629"/>
      <c r="D116" s="629"/>
      <c r="E116" s="629"/>
      <c r="F116" s="629"/>
      <c r="G116" s="629"/>
      <c r="H116" s="629"/>
      <c r="I116" s="629"/>
      <c r="J116" s="629"/>
      <c r="K116" s="629"/>
      <c r="L116" s="629"/>
      <c r="M116" s="629"/>
      <c r="N116" s="629"/>
    </row>
    <row r="117" spans="2:14">
      <c r="B117" s="626"/>
      <c r="C117" s="622"/>
      <c r="D117" s="622"/>
      <c r="E117" s="622"/>
      <c r="F117" s="622"/>
      <c r="G117" s="622"/>
      <c r="H117" s="622"/>
      <c r="I117" s="622"/>
      <c r="J117" s="622"/>
      <c r="K117" s="622"/>
    </row>
    <row r="118" spans="2:14">
      <c r="B118" s="627"/>
      <c r="C118" s="628"/>
      <c r="D118" s="628"/>
      <c r="E118" s="628"/>
      <c r="F118" s="628"/>
      <c r="G118" s="628"/>
      <c r="H118" s="628"/>
      <c r="I118" s="628"/>
      <c r="J118" s="628"/>
      <c r="K118" s="628"/>
      <c r="L118" s="628"/>
      <c r="M118" s="628"/>
      <c r="N118" s="628"/>
    </row>
    <row r="119" spans="2:14">
      <c r="B119" s="624"/>
      <c r="C119" s="629"/>
      <c r="D119" s="629"/>
      <c r="E119" s="629"/>
      <c r="F119" s="629"/>
      <c r="G119" s="629"/>
      <c r="H119" s="629"/>
      <c r="I119" s="629"/>
      <c r="J119" s="629"/>
      <c r="K119" s="629"/>
      <c r="L119" s="629"/>
      <c r="M119" s="629"/>
      <c r="N119" s="629"/>
    </row>
    <row r="120" spans="2:14">
      <c r="B120" s="624"/>
      <c r="C120" s="629"/>
      <c r="D120" s="629"/>
      <c r="E120" s="629"/>
      <c r="F120" s="629"/>
      <c r="G120" s="630"/>
      <c r="H120" s="629"/>
      <c r="I120" s="629"/>
      <c r="J120" s="630"/>
      <c r="K120" s="629"/>
      <c r="L120" s="629"/>
      <c r="M120" s="630"/>
      <c r="N120" s="630"/>
    </row>
    <row r="121" spans="2:14">
      <c r="B121" s="624"/>
      <c r="C121" s="629"/>
      <c r="D121" s="629"/>
      <c r="E121" s="629"/>
      <c r="F121" s="629"/>
      <c r="G121" s="629"/>
      <c r="H121" s="629"/>
      <c r="I121" s="629"/>
      <c r="J121" s="629"/>
      <c r="K121" s="629"/>
      <c r="L121" s="629"/>
      <c r="M121" s="629"/>
      <c r="N121" s="629"/>
    </row>
    <row r="122" spans="2:14">
      <c r="B122" s="626"/>
      <c r="C122" s="622"/>
      <c r="D122" s="622"/>
      <c r="E122" s="622"/>
      <c r="F122" s="622"/>
      <c r="G122" s="622"/>
      <c r="H122" s="622"/>
      <c r="I122" s="622"/>
      <c r="J122" s="622"/>
      <c r="K122" s="622"/>
    </row>
    <row r="123" spans="2:14">
      <c r="B123" s="627"/>
      <c r="C123" s="628"/>
      <c r="D123" s="628"/>
      <c r="E123" s="628"/>
      <c r="F123" s="628"/>
      <c r="G123" s="628"/>
      <c r="H123" s="628"/>
      <c r="I123" s="628"/>
      <c r="J123" s="628"/>
      <c r="K123" s="628"/>
      <c r="L123" s="628"/>
      <c r="M123" s="628"/>
      <c r="N123" s="628"/>
    </row>
    <row r="124" spans="2:14">
      <c r="B124" s="624"/>
      <c r="C124" s="629"/>
      <c r="D124" s="629"/>
      <c r="E124" s="629"/>
      <c r="F124" s="629"/>
      <c r="G124" s="629"/>
      <c r="H124" s="629"/>
      <c r="I124" s="629"/>
      <c r="J124" s="629"/>
      <c r="K124" s="629"/>
      <c r="L124" s="629"/>
      <c r="M124" s="629"/>
      <c r="N124" s="629"/>
    </row>
    <row r="125" spans="2:14">
      <c r="B125" s="624"/>
      <c r="C125" s="629"/>
      <c r="D125" s="629"/>
      <c r="E125" s="629"/>
      <c r="F125" s="630"/>
      <c r="G125" s="630"/>
      <c r="H125" s="630"/>
      <c r="I125" s="630"/>
      <c r="J125" s="630"/>
      <c r="K125" s="630"/>
      <c r="L125" s="630"/>
      <c r="M125" s="630"/>
      <c r="N125" s="630"/>
    </row>
    <row r="126" spans="2:14">
      <c r="B126" s="624"/>
      <c r="C126" s="629"/>
      <c r="D126" s="629"/>
      <c r="E126" s="629"/>
      <c r="F126" s="629"/>
      <c r="G126" s="629"/>
      <c r="H126" s="629"/>
      <c r="I126" s="629"/>
      <c r="J126" s="629"/>
      <c r="K126" s="629"/>
      <c r="L126" s="629"/>
      <c r="M126" s="629"/>
      <c r="N126" s="629"/>
    </row>
    <row r="127" spans="2:14">
      <c r="C127" s="634"/>
      <c r="D127" s="634"/>
      <c r="E127" s="634"/>
      <c r="F127" s="634"/>
      <c r="G127" s="634"/>
      <c r="H127" s="634"/>
      <c r="I127" s="634"/>
      <c r="J127" s="634"/>
      <c r="K127" s="634"/>
    </row>
    <row r="128" spans="2:14">
      <c r="B128" s="631"/>
      <c r="C128" s="633"/>
      <c r="D128" s="633"/>
      <c r="E128" s="633"/>
      <c r="F128" s="633"/>
      <c r="G128" s="633"/>
      <c r="H128" s="633"/>
      <c r="I128" s="633"/>
      <c r="J128" s="633"/>
      <c r="K128" s="633"/>
      <c r="L128" s="633"/>
      <c r="M128" s="633"/>
      <c r="N128" s="633"/>
    </row>
    <row r="129" spans="2:14">
      <c r="B129" s="602"/>
      <c r="C129" s="609"/>
      <c r="D129" s="609"/>
      <c r="E129" s="609"/>
      <c r="F129" s="609"/>
      <c r="G129" s="609"/>
      <c r="H129" s="609"/>
      <c r="I129" s="609"/>
      <c r="J129" s="609"/>
      <c r="K129" s="609"/>
    </row>
    <row r="130" spans="2:14">
      <c r="B130" s="627"/>
      <c r="C130" s="622"/>
      <c r="D130" s="622"/>
      <c r="E130" s="622"/>
      <c r="F130" s="622"/>
      <c r="G130" s="622"/>
      <c r="H130" s="622"/>
      <c r="I130" s="622"/>
      <c r="J130" s="622"/>
      <c r="K130" s="622"/>
      <c r="L130" s="622"/>
      <c r="M130" s="622"/>
      <c r="N130" s="622"/>
    </row>
    <row r="131" spans="2:14">
      <c r="B131" s="624"/>
      <c r="C131" s="623"/>
      <c r="D131" s="623"/>
      <c r="E131" s="623"/>
      <c r="F131" s="623"/>
      <c r="G131" s="623"/>
      <c r="H131" s="623"/>
      <c r="I131" s="623"/>
      <c r="J131" s="623"/>
      <c r="K131" s="623"/>
      <c r="L131" s="623"/>
      <c r="M131" s="623"/>
      <c r="N131" s="623"/>
    </row>
    <row r="132" spans="2:14">
      <c r="B132" s="624"/>
      <c r="C132" s="623"/>
      <c r="D132" s="623"/>
      <c r="E132" s="623"/>
      <c r="F132" s="623"/>
      <c r="G132" s="623"/>
      <c r="H132" s="623"/>
      <c r="I132" s="623"/>
      <c r="J132" s="623"/>
      <c r="K132" s="623"/>
      <c r="L132" s="623"/>
      <c r="M132" s="623"/>
      <c r="N132" s="623"/>
    </row>
    <row r="133" spans="2:14">
      <c r="B133" s="624"/>
      <c r="C133" s="623"/>
      <c r="D133" s="623"/>
      <c r="E133" s="623"/>
      <c r="F133" s="623"/>
      <c r="G133" s="623"/>
      <c r="H133" s="623"/>
      <c r="I133" s="623"/>
      <c r="J133" s="623"/>
      <c r="K133" s="623"/>
      <c r="L133" s="623"/>
      <c r="M133" s="623"/>
      <c r="N133" s="623"/>
    </row>
    <row r="134" spans="2:14">
      <c r="B134" s="624"/>
      <c r="C134" s="623"/>
      <c r="D134" s="623"/>
      <c r="E134" s="623"/>
      <c r="F134" s="623"/>
      <c r="G134" s="623"/>
      <c r="H134" s="623"/>
      <c r="I134" s="623"/>
      <c r="J134" s="623"/>
      <c r="K134" s="623"/>
      <c r="L134" s="623"/>
      <c r="M134" s="623"/>
      <c r="N134" s="623"/>
    </row>
    <row r="135" spans="2:14">
      <c r="B135" s="624"/>
      <c r="C135" s="623"/>
      <c r="D135" s="623"/>
      <c r="E135" s="623"/>
      <c r="F135" s="623"/>
      <c r="G135" s="623"/>
      <c r="H135" s="623"/>
      <c r="I135" s="623"/>
      <c r="J135" s="623"/>
      <c r="K135" s="623"/>
      <c r="L135" s="623"/>
      <c r="M135" s="623"/>
      <c r="N135" s="623"/>
    </row>
    <row r="136" spans="2:14">
      <c r="B136" s="624"/>
      <c r="C136" s="623"/>
      <c r="D136" s="623"/>
      <c r="E136" s="623"/>
      <c r="F136" s="623"/>
      <c r="G136" s="623"/>
      <c r="H136" s="623"/>
      <c r="I136" s="623"/>
      <c r="J136" s="623"/>
      <c r="K136" s="623"/>
      <c r="L136" s="623"/>
      <c r="M136" s="623"/>
      <c r="N136" s="623"/>
    </row>
    <row r="137" spans="2:14">
      <c r="B137" s="624"/>
      <c r="C137" s="623"/>
      <c r="D137" s="623"/>
      <c r="E137" s="623"/>
      <c r="F137" s="623"/>
      <c r="G137" s="625"/>
      <c r="H137" s="623"/>
      <c r="I137" s="623"/>
      <c r="J137" s="625"/>
      <c r="K137" s="623"/>
      <c r="L137" s="623"/>
      <c r="M137" s="625"/>
      <c r="N137" s="625"/>
    </row>
    <row r="138" spans="2:14">
      <c r="B138" s="624"/>
      <c r="C138" s="623"/>
      <c r="D138" s="623"/>
      <c r="E138" s="623"/>
      <c r="F138" s="623"/>
      <c r="G138" s="623"/>
      <c r="H138" s="623"/>
      <c r="I138" s="623"/>
      <c r="J138" s="623"/>
      <c r="K138" s="623"/>
      <c r="L138" s="623"/>
      <c r="M138" s="623"/>
      <c r="N138" s="623"/>
    </row>
    <row r="139" spans="2:14">
      <c r="B139" s="624"/>
      <c r="C139" s="623"/>
      <c r="D139" s="623"/>
      <c r="E139" s="623"/>
      <c r="F139" s="623"/>
      <c r="G139" s="623"/>
      <c r="H139" s="623"/>
      <c r="I139" s="623"/>
      <c r="J139" s="623"/>
      <c r="K139" s="623"/>
      <c r="L139" s="623"/>
      <c r="M139" s="623"/>
      <c r="N139" s="623"/>
    </row>
    <row r="140" spans="2:14">
      <c r="B140" s="624"/>
      <c r="C140" s="623"/>
      <c r="D140" s="623"/>
      <c r="E140" s="623"/>
      <c r="F140" s="623"/>
      <c r="G140" s="623"/>
      <c r="H140" s="623"/>
      <c r="I140" s="623"/>
      <c r="J140" s="623"/>
      <c r="K140" s="623"/>
      <c r="L140" s="623"/>
      <c r="M140" s="623"/>
      <c r="N140" s="623"/>
    </row>
    <row r="141" spans="2:14">
      <c r="B141" s="624"/>
      <c r="C141" s="623"/>
      <c r="D141" s="623"/>
      <c r="E141" s="623"/>
      <c r="F141" s="623"/>
      <c r="G141" s="623"/>
      <c r="H141" s="623"/>
      <c r="I141" s="623"/>
      <c r="J141" s="623"/>
      <c r="K141" s="623"/>
      <c r="L141" s="623"/>
      <c r="M141" s="623"/>
      <c r="N141" s="623"/>
    </row>
    <row r="142" spans="2:14">
      <c r="B142" s="624"/>
      <c r="C142" s="623"/>
      <c r="D142" s="623"/>
      <c r="E142" s="623"/>
      <c r="F142" s="623"/>
      <c r="G142" s="623"/>
      <c r="H142" s="623"/>
      <c r="I142" s="623"/>
      <c r="J142" s="623"/>
      <c r="K142" s="623"/>
      <c r="L142" s="623"/>
      <c r="M142" s="623"/>
      <c r="N142" s="623"/>
    </row>
    <row r="143" spans="2:14">
      <c r="B143" s="626"/>
      <c r="C143" s="622"/>
      <c r="D143" s="622"/>
      <c r="E143" s="622"/>
      <c r="F143" s="622"/>
      <c r="G143" s="622"/>
      <c r="H143" s="622"/>
      <c r="I143" s="622"/>
      <c r="J143" s="622"/>
      <c r="K143" s="622"/>
    </row>
    <row r="144" spans="2:14">
      <c r="B144" s="627"/>
      <c r="C144" s="628"/>
      <c r="D144" s="628"/>
      <c r="E144" s="628"/>
      <c r="F144" s="628"/>
      <c r="G144" s="628"/>
      <c r="H144" s="628"/>
      <c r="I144" s="628"/>
      <c r="J144" s="628"/>
      <c r="K144" s="628"/>
      <c r="L144" s="628"/>
      <c r="M144" s="628"/>
      <c r="N144" s="628"/>
    </row>
    <row r="145" spans="2:14">
      <c r="B145" s="624"/>
      <c r="C145" s="629"/>
      <c r="D145" s="629"/>
      <c r="E145" s="629"/>
      <c r="F145" s="629"/>
      <c r="G145" s="629"/>
      <c r="H145" s="629"/>
      <c r="I145" s="629"/>
      <c r="J145" s="629"/>
      <c r="K145" s="629"/>
      <c r="L145" s="629"/>
      <c r="M145" s="629"/>
      <c r="N145" s="629"/>
    </row>
    <row r="146" spans="2:14">
      <c r="B146" s="624"/>
      <c r="C146" s="629"/>
      <c r="D146" s="629"/>
      <c r="E146" s="629"/>
      <c r="F146" s="630"/>
      <c r="G146" s="630"/>
      <c r="H146" s="630"/>
      <c r="I146" s="630"/>
      <c r="J146" s="630"/>
      <c r="K146" s="630"/>
      <c r="L146" s="630"/>
      <c r="M146" s="630"/>
      <c r="N146" s="630"/>
    </row>
    <row r="147" spans="2:14">
      <c r="B147" s="624"/>
      <c r="C147" s="629"/>
      <c r="D147" s="629"/>
      <c r="E147" s="629"/>
      <c r="F147" s="629"/>
      <c r="G147" s="630"/>
      <c r="H147" s="629"/>
      <c r="I147" s="629"/>
      <c r="J147" s="630"/>
      <c r="K147" s="629"/>
      <c r="L147" s="629"/>
      <c r="M147" s="630"/>
      <c r="N147" s="630"/>
    </row>
    <row r="148" spans="2:14">
      <c r="B148" s="624"/>
      <c r="C148" s="629"/>
      <c r="D148" s="629"/>
      <c r="E148" s="629"/>
      <c r="F148" s="629"/>
      <c r="G148" s="629"/>
      <c r="H148" s="629"/>
      <c r="I148" s="629"/>
      <c r="J148" s="629"/>
      <c r="K148" s="629"/>
      <c r="L148" s="629"/>
      <c r="M148" s="629"/>
      <c r="N148" s="629"/>
    </row>
    <row r="149" spans="2:14">
      <c r="B149" s="624"/>
      <c r="C149" s="629"/>
      <c r="D149" s="629"/>
      <c r="E149" s="629"/>
      <c r="F149" s="629"/>
      <c r="G149" s="629"/>
      <c r="H149" s="629"/>
      <c r="I149" s="629"/>
      <c r="J149" s="629"/>
      <c r="K149" s="629"/>
      <c r="L149" s="629"/>
      <c r="M149" s="629"/>
      <c r="N149" s="629"/>
    </row>
    <row r="150" spans="2:14">
      <c r="B150" s="624"/>
      <c r="C150" s="629"/>
      <c r="D150" s="629"/>
      <c r="E150" s="629"/>
      <c r="F150" s="630"/>
      <c r="G150" s="630"/>
      <c r="H150" s="630"/>
      <c r="I150" s="630"/>
      <c r="J150" s="630"/>
      <c r="K150" s="630"/>
      <c r="L150" s="630"/>
      <c r="M150" s="630"/>
      <c r="N150" s="630"/>
    </row>
    <row r="151" spans="2:14">
      <c r="B151" s="626"/>
      <c r="C151" s="622"/>
      <c r="D151" s="622"/>
      <c r="E151" s="622"/>
      <c r="F151" s="622"/>
      <c r="G151" s="622"/>
      <c r="H151" s="622"/>
      <c r="I151" s="622"/>
      <c r="J151" s="622"/>
      <c r="K151" s="622"/>
    </row>
    <row r="152" spans="2:14">
      <c r="B152" s="627"/>
      <c r="C152" s="628"/>
      <c r="D152" s="628"/>
      <c r="E152" s="628"/>
      <c r="F152" s="628"/>
      <c r="G152" s="628"/>
      <c r="H152" s="628"/>
      <c r="I152" s="628"/>
      <c r="J152" s="628"/>
      <c r="K152" s="628"/>
      <c r="L152" s="628"/>
      <c r="M152" s="628"/>
      <c r="N152" s="628"/>
    </row>
    <row r="153" spans="2:14">
      <c r="B153" s="624"/>
      <c r="C153" s="629"/>
      <c r="D153" s="629"/>
      <c r="E153" s="629"/>
      <c r="F153" s="629"/>
      <c r="G153" s="629"/>
      <c r="H153" s="629"/>
      <c r="I153" s="629"/>
      <c r="J153" s="629"/>
      <c r="K153" s="629"/>
      <c r="L153" s="629"/>
      <c r="M153" s="629"/>
      <c r="N153" s="629"/>
    </row>
    <row r="154" spans="2:14">
      <c r="B154" s="624"/>
      <c r="C154" s="629"/>
      <c r="D154" s="629"/>
      <c r="E154" s="629"/>
      <c r="F154" s="629"/>
      <c r="G154" s="629"/>
      <c r="H154" s="629"/>
      <c r="I154" s="629"/>
      <c r="J154" s="629"/>
      <c r="K154" s="629"/>
      <c r="L154" s="629"/>
      <c r="M154" s="629"/>
      <c r="N154" s="629"/>
    </row>
    <row r="155" spans="2:14">
      <c r="B155" s="624"/>
      <c r="C155" s="629"/>
      <c r="D155" s="629"/>
      <c r="E155" s="629"/>
      <c r="F155" s="629"/>
      <c r="G155" s="629"/>
      <c r="H155" s="629"/>
      <c r="I155" s="629"/>
      <c r="J155" s="629"/>
      <c r="K155" s="629"/>
      <c r="L155" s="629"/>
      <c r="M155" s="629"/>
      <c r="N155" s="629"/>
    </row>
    <row r="156" spans="2:14">
      <c r="B156" s="624"/>
      <c r="C156" s="629"/>
      <c r="D156" s="629"/>
      <c r="E156" s="629"/>
      <c r="F156" s="629"/>
      <c r="G156" s="629"/>
      <c r="H156" s="629"/>
      <c r="I156" s="629"/>
      <c r="J156" s="629"/>
      <c r="K156" s="629"/>
      <c r="L156" s="629"/>
      <c r="M156" s="629"/>
      <c r="N156" s="629"/>
    </row>
    <row r="157" spans="2:14">
      <c r="B157" s="624"/>
      <c r="C157" s="629"/>
      <c r="D157" s="629"/>
      <c r="E157" s="629"/>
      <c r="F157" s="629"/>
      <c r="G157" s="629"/>
      <c r="H157" s="629"/>
      <c r="I157" s="629"/>
      <c r="J157" s="629"/>
      <c r="K157" s="629"/>
      <c r="L157" s="629"/>
      <c r="M157" s="629"/>
      <c r="N157" s="629"/>
    </row>
    <row r="158" spans="2:14">
      <c r="B158" s="624"/>
      <c r="C158" s="629"/>
      <c r="D158" s="629"/>
      <c r="E158" s="629"/>
      <c r="F158" s="629"/>
      <c r="G158" s="629"/>
      <c r="H158" s="629"/>
      <c r="I158" s="629"/>
      <c r="J158" s="629"/>
      <c r="K158" s="629"/>
      <c r="L158" s="629"/>
      <c r="M158" s="629"/>
      <c r="N158" s="629"/>
    </row>
    <row r="159" spans="2:14">
      <c r="B159" s="624"/>
      <c r="C159" s="629"/>
      <c r="D159" s="629"/>
      <c r="E159" s="629"/>
      <c r="F159" s="630"/>
      <c r="G159" s="630"/>
      <c r="H159" s="630"/>
      <c r="I159" s="630"/>
      <c r="J159" s="630"/>
      <c r="K159" s="630"/>
      <c r="L159" s="630"/>
      <c r="M159" s="630"/>
      <c r="N159" s="630"/>
    </row>
    <row r="160" spans="2:14">
      <c r="B160" s="624"/>
      <c r="C160" s="629"/>
      <c r="D160" s="629"/>
      <c r="E160" s="629"/>
      <c r="F160" s="629"/>
      <c r="G160" s="629"/>
      <c r="H160" s="630"/>
      <c r="I160" s="629"/>
      <c r="J160" s="629"/>
      <c r="K160" s="630"/>
      <c r="L160" s="629"/>
      <c r="M160" s="629"/>
      <c r="N160" s="629"/>
    </row>
    <row r="161" spans="2:14">
      <c r="B161" s="624"/>
      <c r="C161" s="629"/>
      <c r="D161" s="629"/>
      <c r="E161" s="629"/>
      <c r="F161" s="629"/>
      <c r="G161" s="629"/>
      <c r="H161" s="629"/>
      <c r="I161" s="629"/>
      <c r="J161" s="629"/>
      <c r="K161" s="629"/>
      <c r="L161" s="629"/>
      <c r="M161" s="629"/>
      <c r="N161" s="629"/>
    </row>
    <row r="162" spans="2:14">
      <c r="C162" s="634"/>
      <c r="D162" s="634"/>
      <c r="E162" s="634"/>
      <c r="F162" s="634"/>
      <c r="G162" s="634"/>
      <c r="H162" s="634"/>
      <c r="I162" s="634"/>
      <c r="J162" s="634"/>
      <c r="K162" s="634"/>
    </row>
    <row r="163" spans="2:14">
      <c r="B163" s="627"/>
      <c r="C163" s="628"/>
      <c r="D163" s="628"/>
      <c r="E163" s="628"/>
      <c r="F163" s="628"/>
      <c r="G163" s="628"/>
      <c r="H163" s="628"/>
      <c r="I163" s="628"/>
      <c r="J163" s="628"/>
      <c r="K163" s="628"/>
      <c r="L163" s="628"/>
      <c r="M163" s="628"/>
      <c r="N163" s="628"/>
    </row>
    <row r="164" spans="2:14">
      <c r="B164" s="624"/>
      <c r="C164" s="629"/>
      <c r="D164" s="629"/>
      <c r="E164" s="629"/>
      <c r="F164" s="629"/>
      <c r="G164" s="629"/>
      <c r="H164" s="629"/>
      <c r="I164" s="629"/>
      <c r="J164" s="629"/>
      <c r="K164" s="629"/>
      <c r="L164" s="629"/>
      <c r="M164" s="629"/>
      <c r="N164" s="629"/>
    </row>
    <row r="165" spans="2:14">
      <c r="B165" s="624"/>
      <c r="C165" s="629"/>
      <c r="D165" s="629"/>
      <c r="E165" s="629"/>
      <c r="F165" s="629"/>
      <c r="G165" s="629"/>
      <c r="H165" s="629"/>
      <c r="I165" s="629"/>
      <c r="J165" s="629"/>
      <c r="K165" s="629"/>
      <c r="L165" s="629"/>
      <c r="M165" s="629"/>
      <c r="N165" s="629"/>
    </row>
    <row r="166" spans="2:14">
      <c r="B166" s="624"/>
      <c r="C166" s="629"/>
      <c r="D166" s="629"/>
      <c r="E166" s="629"/>
      <c r="F166" s="629"/>
      <c r="G166" s="629"/>
      <c r="H166" s="629"/>
      <c r="I166" s="629"/>
      <c r="J166" s="629"/>
      <c r="K166" s="629"/>
      <c r="L166" s="629"/>
      <c r="M166" s="629"/>
      <c r="N166" s="629"/>
    </row>
    <row r="167" spans="2:14">
      <c r="B167" s="624"/>
      <c r="C167" s="629"/>
      <c r="D167" s="629"/>
      <c r="E167" s="629"/>
      <c r="F167" s="629"/>
      <c r="G167" s="629"/>
      <c r="H167" s="630"/>
      <c r="I167" s="629"/>
      <c r="J167" s="629"/>
      <c r="K167" s="630"/>
      <c r="L167" s="629"/>
      <c r="M167" s="629"/>
      <c r="N167" s="629"/>
    </row>
    <row r="168" spans="2:14">
      <c r="B168" s="624"/>
      <c r="C168" s="629"/>
      <c r="D168" s="629"/>
      <c r="E168" s="629"/>
      <c r="F168" s="629"/>
      <c r="G168" s="629"/>
      <c r="H168" s="629"/>
      <c r="I168" s="629"/>
      <c r="J168" s="629"/>
      <c r="K168" s="629"/>
      <c r="L168" s="629"/>
      <c r="M168" s="629"/>
      <c r="N168" s="629"/>
    </row>
    <row r="169" spans="2:14">
      <c r="B169" s="624"/>
      <c r="C169" s="629"/>
      <c r="D169" s="629"/>
      <c r="E169" s="629"/>
      <c r="F169" s="629"/>
      <c r="G169" s="629"/>
      <c r="H169" s="629"/>
      <c r="I169" s="629"/>
      <c r="J169" s="629"/>
      <c r="K169" s="629"/>
      <c r="L169" s="629"/>
      <c r="M169" s="629"/>
      <c r="N169" s="629"/>
    </row>
    <row r="170" spans="2:14">
      <c r="B170" s="602"/>
      <c r="C170" s="609"/>
      <c r="D170" s="609"/>
      <c r="E170" s="609"/>
      <c r="F170" s="609"/>
      <c r="G170" s="609"/>
      <c r="H170" s="609"/>
      <c r="I170" s="609"/>
      <c r="J170" s="609"/>
      <c r="K170" s="609"/>
    </row>
    <row r="171" spans="2:14">
      <c r="B171" s="631"/>
      <c r="C171" s="633"/>
      <c r="D171" s="633"/>
      <c r="E171" s="633"/>
      <c r="F171" s="633"/>
      <c r="G171" s="633"/>
      <c r="H171" s="633"/>
      <c r="I171" s="633"/>
      <c r="J171" s="633"/>
      <c r="K171" s="633"/>
      <c r="L171" s="633"/>
      <c r="M171" s="633"/>
      <c r="N171" s="633"/>
    </row>
    <row r="172" spans="2:14">
      <c r="B172" s="602"/>
    </row>
    <row r="173" spans="2:14" s="597" customFormat="1">
      <c r="B173" s="631"/>
      <c r="C173" s="633"/>
      <c r="D173" s="633"/>
      <c r="E173" s="633"/>
      <c r="F173" s="633"/>
      <c r="G173" s="633"/>
      <c r="H173" s="633"/>
      <c r="I173" s="633"/>
      <c r="J173" s="633"/>
      <c r="K173" s="633"/>
      <c r="L173" s="633"/>
      <c r="M173" s="633"/>
      <c r="N173" s="633"/>
    </row>
    <row r="174" spans="2:14">
      <c r="B174" s="602"/>
      <c r="C174" s="609"/>
      <c r="D174" s="609"/>
      <c r="E174" s="609"/>
      <c r="F174" s="609"/>
      <c r="G174" s="609"/>
      <c r="H174" s="609"/>
      <c r="I174" s="609"/>
      <c r="J174" s="609"/>
      <c r="K174" s="609"/>
    </row>
    <row r="175" spans="2:14">
      <c r="B175" s="627"/>
      <c r="C175" s="622"/>
      <c r="D175" s="622"/>
      <c r="E175" s="622"/>
      <c r="F175" s="622"/>
      <c r="G175" s="622"/>
      <c r="H175" s="622"/>
      <c r="I175" s="622"/>
      <c r="J175" s="622"/>
      <c r="K175" s="622"/>
      <c r="L175" s="622"/>
      <c r="M175" s="622"/>
      <c r="N175" s="622"/>
    </row>
    <row r="176" spans="2:14">
      <c r="B176" s="624"/>
      <c r="C176" s="623"/>
      <c r="D176" s="623"/>
      <c r="E176" s="623"/>
      <c r="F176" s="623"/>
      <c r="G176" s="623"/>
      <c r="H176" s="623"/>
      <c r="I176" s="623"/>
      <c r="J176" s="623"/>
      <c r="K176" s="623"/>
      <c r="L176" s="623"/>
      <c r="M176" s="623"/>
      <c r="N176" s="623"/>
    </row>
    <row r="177" spans="2:15">
      <c r="B177" s="624"/>
      <c r="C177" s="623"/>
      <c r="D177" s="623"/>
      <c r="E177" s="623"/>
      <c r="F177" s="623"/>
      <c r="G177" s="623"/>
      <c r="H177" s="625"/>
      <c r="I177" s="623"/>
      <c r="J177" s="623"/>
      <c r="K177" s="625"/>
      <c r="L177" s="623"/>
      <c r="M177" s="623"/>
      <c r="N177" s="623"/>
    </row>
    <row r="178" spans="2:15">
      <c r="B178" s="624"/>
      <c r="C178" s="623"/>
      <c r="D178" s="623"/>
      <c r="E178" s="623"/>
      <c r="F178" s="623"/>
      <c r="G178" s="625"/>
      <c r="H178" s="623"/>
      <c r="I178" s="623"/>
      <c r="J178" s="625"/>
      <c r="K178" s="623"/>
      <c r="L178" s="623"/>
      <c r="M178" s="625"/>
      <c r="N178" s="625"/>
    </row>
    <row r="179" spans="2:15">
      <c r="B179" s="626"/>
      <c r="C179" s="622"/>
      <c r="D179" s="622"/>
      <c r="E179" s="622"/>
      <c r="F179" s="622"/>
      <c r="G179" s="622"/>
      <c r="H179" s="622"/>
      <c r="I179" s="622"/>
      <c r="J179" s="622"/>
      <c r="K179" s="622"/>
    </row>
    <row r="180" spans="2:15">
      <c r="B180" s="627"/>
      <c r="C180" s="628"/>
      <c r="D180" s="628"/>
      <c r="E180" s="628"/>
      <c r="F180" s="628"/>
      <c r="G180" s="628"/>
      <c r="H180" s="628"/>
      <c r="I180" s="628"/>
      <c r="J180" s="628"/>
      <c r="K180" s="628"/>
      <c r="L180" s="628"/>
      <c r="M180" s="628"/>
      <c r="N180" s="628"/>
    </row>
    <row r="181" spans="2:15">
      <c r="B181" s="624"/>
      <c r="C181" s="629"/>
      <c r="D181" s="629"/>
      <c r="E181" s="629"/>
      <c r="F181" s="629"/>
      <c r="G181" s="629"/>
      <c r="H181" s="629"/>
      <c r="I181" s="629"/>
      <c r="J181" s="629"/>
      <c r="K181" s="629"/>
      <c r="L181" s="629"/>
      <c r="M181" s="629"/>
      <c r="N181" s="629"/>
    </row>
    <row r="182" spans="2:15">
      <c r="B182" s="624"/>
      <c r="C182" s="629"/>
      <c r="D182" s="629"/>
      <c r="E182" s="629"/>
      <c r="F182" s="630"/>
      <c r="G182" s="630"/>
      <c r="H182" s="630"/>
      <c r="I182" s="630"/>
      <c r="J182" s="630"/>
      <c r="K182" s="630"/>
      <c r="L182" s="630"/>
      <c r="M182" s="630"/>
      <c r="N182" s="630"/>
    </row>
    <row r="183" spans="2:15">
      <c r="C183" s="635"/>
      <c r="D183" s="635"/>
      <c r="E183" s="635"/>
      <c r="F183" s="635"/>
      <c r="G183" s="635"/>
      <c r="H183" s="635"/>
      <c r="I183" s="635"/>
      <c r="J183" s="635"/>
      <c r="K183" s="635"/>
      <c r="L183" s="619"/>
      <c r="M183" s="619"/>
      <c r="N183" s="619"/>
    </row>
    <row r="184" spans="2:15">
      <c r="B184" s="627"/>
      <c r="C184" s="622"/>
      <c r="D184" s="622"/>
      <c r="E184" s="622"/>
      <c r="F184" s="622"/>
      <c r="G184" s="622"/>
      <c r="H184" s="622"/>
      <c r="I184" s="622"/>
      <c r="J184" s="622"/>
      <c r="K184" s="622"/>
      <c r="L184" s="622"/>
      <c r="M184" s="622"/>
      <c r="N184" s="622"/>
    </row>
    <row r="185" spans="2:15">
      <c r="B185" s="624"/>
      <c r="C185" s="629"/>
      <c r="D185" s="629"/>
      <c r="E185" s="629"/>
      <c r="F185" s="629"/>
      <c r="G185" s="629"/>
      <c r="H185" s="629"/>
      <c r="I185" s="629"/>
      <c r="J185" s="629"/>
      <c r="K185" s="629"/>
      <c r="L185" s="629"/>
      <c r="M185" s="629"/>
      <c r="N185" s="629"/>
      <c r="O185" s="619"/>
    </row>
    <row r="186" spans="2:15">
      <c r="B186" s="624"/>
      <c r="C186" s="629"/>
      <c r="D186" s="629"/>
      <c r="E186" s="629"/>
      <c r="F186" s="629"/>
      <c r="G186" s="629"/>
      <c r="H186" s="630"/>
      <c r="I186" s="629"/>
      <c r="J186" s="629"/>
      <c r="K186" s="630"/>
      <c r="L186" s="629"/>
      <c r="M186" s="629"/>
      <c r="N186" s="629"/>
      <c r="O186" s="619"/>
    </row>
    <row r="187" spans="2:15">
      <c r="B187" s="624"/>
      <c r="C187" s="629"/>
      <c r="D187" s="629"/>
      <c r="E187" s="629"/>
      <c r="F187" s="629"/>
      <c r="G187" s="629"/>
      <c r="H187" s="630"/>
      <c r="I187" s="629"/>
      <c r="J187" s="629"/>
      <c r="K187" s="630"/>
      <c r="L187" s="629"/>
      <c r="M187" s="629"/>
      <c r="N187" s="629"/>
      <c r="O187" s="619"/>
    </row>
    <row r="188" spans="2:15">
      <c r="B188" s="602"/>
      <c r="C188" s="609"/>
      <c r="D188" s="609"/>
      <c r="E188" s="609"/>
      <c r="F188" s="609"/>
      <c r="G188" s="609"/>
      <c r="H188" s="609"/>
      <c r="I188" s="609"/>
      <c r="J188" s="609"/>
      <c r="K188" s="609"/>
    </row>
    <row r="189" spans="2:15">
      <c r="B189" s="631"/>
      <c r="C189" s="633"/>
      <c r="D189" s="633"/>
      <c r="E189" s="633"/>
      <c r="F189" s="633"/>
      <c r="G189" s="633"/>
      <c r="H189" s="633"/>
      <c r="I189" s="633"/>
      <c r="J189" s="633"/>
      <c r="K189" s="633"/>
      <c r="L189" s="633"/>
      <c r="M189" s="633"/>
      <c r="N189" s="633"/>
    </row>
    <row r="190" spans="2:15">
      <c r="B190" s="602"/>
    </row>
    <row r="191" spans="2:15">
      <c r="B191" s="624"/>
      <c r="C191" s="623"/>
      <c r="D191" s="623"/>
      <c r="E191" s="623"/>
      <c r="F191" s="623"/>
      <c r="G191" s="623"/>
      <c r="H191" s="623"/>
      <c r="I191" s="623"/>
      <c r="J191" s="623"/>
      <c r="K191" s="623"/>
      <c r="L191" s="623"/>
      <c r="M191" s="623"/>
      <c r="N191" s="623"/>
    </row>
    <row r="192" spans="2:15">
      <c r="B192" s="624"/>
      <c r="C192" s="623"/>
      <c r="D192" s="623"/>
      <c r="E192" s="623"/>
      <c r="F192" s="623"/>
      <c r="G192" s="623"/>
      <c r="H192" s="623"/>
      <c r="I192" s="623"/>
      <c r="J192" s="623"/>
      <c r="K192" s="623"/>
      <c r="L192" s="623"/>
      <c r="M192" s="623"/>
      <c r="N192" s="623"/>
    </row>
    <row r="193" spans="2:14">
      <c r="B193" s="624"/>
      <c r="C193" s="623"/>
      <c r="D193" s="623"/>
      <c r="E193" s="623"/>
      <c r="F193" s="623"/>
      <c r="G193" s="623"/>
      <c r="H193" s="623"/>
      <c r="I193" s="623"/>
      <c r="J193" s="623"/>
      <c r="K193" s="623"/>
      <c r="L193" s="623"/>
      <c r="M193" s="623"/>
      <c r="N193" s="623"/>
    </row>
    <row r="194" spans="2:14">
      <c r="C194" s="634"/>
      <c r="D194" s="634"/>
      <c r="E194" s="634"/>
      <c r="F194" s="634"/>
      <c r="G194" s="634"/>
      <c r="H194" s="634"/>
      <c r="I194" s="634"/>
      <c r="J194" s="634"/>
      <c r="K194" s="634"/>
    </row>
    <row r="195" spans="2:14">
      <c r="B195" s="631"/>
      <c r="C195" s="633"/>
      <c r="D195" s="633"/>
      <c r="E195" s="633"/>
      <c r="F195" s="633"/>
      <c r="G195" s="633"/>
      <c r="H195" s="633"/>
      <c r="I195" s="633"/>
      <c r="J195" s="633"/>
      <c r="K195" s="633"/>
      <c r="L195" s="633"/>
      <c r="M195" s="633"/>
      <c r="N195" s="633"/>
    </row>
    <row r="196" spans="2:14">
      <c r="C196" s="634"/>
      <c r="D196" s="634"/>
      <c r="E196" s="634"/>
      <c r="F196" s="634"/>
      <c r="G196" s="634"/>
      <c r="H196" s="634"/>
      <c r="I196" s="634"/>
      <c r="J196" s="634"/>
      <c r="K196" s="634"/>
    </row>
    <row r="197" spans="2:14">
      <c r="B197" s="624"/>
      <c r="C197" s="623"/>
      <c r="D197" s="623"/>
      <c r="E197" s="623"/>
      <c r="F197" s="623"/>
      <c r="G197" s="623"/>
      <c r="H197" s="623"/>
      <c r="I197" s="623"/>
      <c r="J197" s="623"/>
      <c r="K197" s="623"/>
      <c r="L197" s="623"/>
      <c r="M197" s="623"/>
      <c r="N197" s="623"/>
    </row>
    <row r="198" spans="2:14">
      <c r="B198" s="636"/>
      <c r="C198" s="637"/>
      <c r="D198" s="637"/>
      <c r="E198" s="637"/>
      <c r="F198" s="637"/>
      <c r="G198" s="637"/>
      <c r="H198" s="637"/>
      <c r="I198" s="637"/>
      <c r="J198" s="637"/>
      <c r="K198" s="637"/>
    </row>
    <row r="199" spans="2:14">
      <c r="C199" s="637"/>
      <c r="D199" s="637"/>
      <c r="E199" s="637"/>
      <c r="F199" s="637"/>
      <c r="G199" s="637"/>
      <c r="H199" s="637"/>
      <c r="I199" s="637"/>
      <c r="J199" s="637"/>
      <c r="K199" s="637"/>
    </row>
  </sheetData>
  <mergeCells count="9">
    <mergeCell ref="B36:N36"/>
    <mergeCell ref="B37:N37"/>
    <mergeCell ref="B1:N1"/>
    <mergeCell ref="B2:N2"/>
    <mergeCell ref="B3:B4"/>
    <mergeCell ref="C3:E3"/>
    <mergeCell ref="F3:H3"/>
    <mergeCell ref="I3:K3"/>
    <mergeCell ref="L3:N3"/>
  </mergeCells>
  <hyperlinks>
    <hyperlink ref="O3" location="INDICE!B90" display="INDICE"/>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9"/>
  <sheetViews>
    <sheetView showGridLines="0" topLeftCell="B2" zoomScale="90" zoomScaleNormal="90" workbookViewId="0">
      <selection activeCell="B2" sqref="B2:U2"/>
    </sheetView>
  </sheetViews>
  <sheetFormatPr baseColWidth="10" defaultColWidth="12.5703125" defaultRowHeight="12.75"/>
  <cols>
    <col min="1" max="1" width="3.7109375" style="617" customWidth="1"/>
    <col min="2" max="2" width="15.7109375" style="638" customWidth="1"/>
    <col min="3" max="21" width="8.7109375" style="617" customWidth="1"/>
    <col min="22" max="16384" width="12.5703125" style="617"/>
  </cols>
  <sheetData>
    <row r="1" spans="2:24" ht="75.75" customHeight="1">
      <c r="B1" s="1462"/>
      <c r="C1" s="1462"/>
      <c r="D1" s="1462"/>
      <c r="E1" s="1462"/>
      <c r="F1" s="1462"/>
      <c r="G1" s="1462"/>
      <c r="H1" s="1462"/>
      <c r="I1" s="1462"/>
      <c r="J1" s="1462"/>
      <c r="K1" s="1462"/>
      <c r="L1" s="1462"/>
      <c r="M1" s="1462"/>
      <c r="N1" s="1462"/>
      <c r="O1" s="1462"/>
      <c r="P1" s="1462"/>
      <c r="Q1" s="1462"/>
      <c r="R1" s="1462"/>
      <c r="S1" s="1462"/>
      <c r="T1" s="1462"/>
      <c r="U1" s="1462"/>
    </row>
    <row r="2" spans="2:24" ht="39" customHeight="1">
      <c r="B2" s="1395" t="s">
        <v>1416</v>
      </c>
      <c r="C2" s="1474"/>
      <c r="D2" s="1474"/>
      <c r="E2" s="1474"/>
      <c r="F2" s="1474"/>
      <c r="G2" s="1474"/>
      <c r="H2" s="1474"/>
      <c r="I2" s="1474"/>
      <c r="J2" s="1474"/>
      <c r="K2" s="1474"/>
      <c r="L2" s="1474"/>
      <c r="M2" s="1474"/>
      <c r="N2" s="1474"/>
      <c r="O2" s="1474"/>
      <c r="P2" s="1474"/>
      <c r="Q2" s="1474"/>
      <c r="R2" s="1474"/>
      <c r="S2" s="1474"/>
      <c r="T2" s="1474"/>
      <c r="U2" s="1474"/>
      <c r="V2" s="59"/>
      <c r="W2" s="207"/>
    </row>
    <row r="3" spans="2:24" s="638" customFormat="1" ht="12.75" customHeight="1">
      <c r="B3" s="1463" t="s">
        <v>869</v>
      </c>
      <c r="C3" s="1476" t="s">
        <v>1177</v>
      </c>
      <c r="D3" s="1476"/>
      <c r="E3" s="1476"/>
      <c r="F3" s="1476"/>
      <c r="G3" s="1476"/>
      <c r="H3" s="1476"/>
      <c r="I3" s="1476"/>
      <c r="J3" s="1476"/>
      <c r="K3" s="1476"/>
      <c r="L3" s="1476"/>
      <c r="M3" s="1476"/>
      <c r="N3" s="1476"/>
      <c r="O3" s="1476"/>
      <c r="P3" s="1476"/>
      <c r="Q3" s="1476"/>
      <c r="R3" s="1476"/>
      <c r="S3" s="1476"/>
      <c r="T3" s="1476"/>
      <c r="U3" s="1476"/>
      <c r="V3" s="1476"/>
      <c r="W3" s="1476"/>
      <c r="X3" s="781" t="s">
        <v>389</v>
      </c>
    </row>
    <row r="4" spans="2:24" s="638" customFormat="1" ht="12.75" customHeight="1">
      <c r="B4" s="1463"/>
      <c r="C4" s="1463" t="s">
        <v>49</v>
      </c>
      <c r="D4" s="1463"/>
      <c r="E4" s="1463"/>
      <c r="F4" s="1475" t="s">
        <v>1173</v>
      </c>
      <c r="G4" s="1475"/>
      <c r="H4" s="1475"/>
      <c r="I4" s="1475" t="s">
        <v>1174</v>
      </c>
      <c r="J4" s="1475"/>
      <c r="K4" s="1475"/>
      <c r="L4" s="1475" t="s">
        <v>1175</v>
      </c>
      <c r="M4" s="1475"/>
      <c r="N4" s="1475"/>
      <c r="O4" s="1475" t="s">
        <v>1176</v>
      </c>
      <c r="P4" s="1475"/>
      <c r="Q4" s="1475"/>
      <c r="R4" s="1477" t="s">
        <v>391</v>
      </c>
      <c r="S4" s="1477"/>
      <c r="T4" s="1477"/>
      <c r="U4" s="1477" t="s">
        <v>109</v>
      </c>
      <c r="V4" s="1477"/>
      <c r="W4" s="1477"/>
    </row>
    <row r="5" spans="2:24" s="638" customFormat="1" ht="20.25" customHeight="1">
      <c r="B5" s="1463"/>
      <c r="C5" s="689" t="s">
        <v>49</v>
      </c>
      <c r="D5" s="689" t="s">
        <v>70</v>
      </c>
      <c r="E5" s="689" t="s">
        <v>71</v>
      </c>
      <c r="F5" s="689" t="s">
        <v>49</v>
      </c>
      <c r="G5" s="689" t="s">
        <v>70</v>
      </c>
      <c r="H5" s="689" t="s">
        <v>71</v>
      </c>
      <c r="I5" s="689" t="s">
        <v>49</v>
      </c>
      <c r="J5" s="689" t="s">
        <v>70</v>
      </c>
      <c r="K5" s="689" t="s">
        <v>71</v>
      </c>
      <c r="L5" s="689" t="s">
        <v>49</v>
      </c>
      <c r="M5" s="689" t="s">
        <v>70</v>
      </c>
      <c r="N5" s="689" t="s">
        <v>71</v>
      </c>
      <c r="O5" s="689" t="s">
        <v>49</v>
      </c>
      <c r="P5" s="689" t="s">
        <v>70</v>
      </c>
      <c r="Q5" s="689" t="s">
        <v>71</v>
      </c>
      <c r="R5" s="690" t="s">
        <v>49</v>
      </c>
      <c r="S5" s="690" t="s">
        <v>70</v>
      </c>
      <c r="T5" s="689" t="s">
        <v>71</v>
      </c>
      <c r="U5" s="689" t="s">
        <v>49</v>
      </c>
      <c r="V5" s="691" t="s">
        <v>70</v>
      </c>
      <c r="W5" s="692" t="s">
        <v>71</v>
      </c>
    </row>
    <row r="6" spans="2:24" ht="15.75">
      <c r="B6" s="696" t="s">
        <v>1296</v>
      </c>
      <c r="C6" s="708">
        <v>71007</v>
      </c>
      <c r="D6" s="708">
        <v>39040</v>
      </c>
      <c r="E6" s="708">
        <v>31967</v>
      </c>
      <c r="F6" s="708">
        <v>24369</v>
      </c>
      <c r="G6" s="708">
        <v>13599</v>
      </c>
      <c r="H6" s="708">
        <v>10770</v>
      </c>
      <c r="I6" s="708">
        <v>24320</v>
      </c>
      <c r="J6" s="708">
        <v>15723</v>
      </c>
      <c r="K6" s="708">
        <v>8597</v>
      </c>
      <c r="L6" s="708">
        <v>3264</v>
      </c>
      <c r="M6" s="708">
        <v>1850</v>
      </c>
      <c r="N6" s="708">
        <v>1414</v>
      </c>
      <c r="O6" s="708">
        <v>11941</v>
      </c>
      <c r="P6" s="708">
        <v>3787</v>
      </c>
      <c r="Q6" s="708">
        <v>8154</v>
      </c>
      <c r="R6" s="708">
        <v>1012</v>
      </c>
      <c r="S6" s="708">
        <v>666</v>
      </c>
      <c r="T6" s="708">
        <v>346</v>
      </c>
      <c r="U6" s="708">
        <v>1454</v>
      </c>
      <c r="V6" s="709">
        <v>848</v>
      </c>
      <c r="W6" s="709">
        <v>606</v>
      </c>
    </row>
    <row r="7" spans="2:24" ht="14.25">
      <c r="B7" s="694" t="s">
        <v>870</v>
      </c>
      <c r="C7" s="706">
        <v>350</v>
      </c>
      <c r="D7" s="706">
        <v>199</v>
      </c>
      <c r="E7" s="706">
        <v>151</v>
      </c>
      <c r="F7" s="710">
        <v>342</v>
      </c>
      <c r="G7" s="706">
        <v>191</v>
      </c>
      <c r="H7" s="706">
        <v>151</v>
      </c>
      <c r="I7" s="706">
        <v>0</v>
      </c>
      <c r="J7" s="706">
        <v>0</v>
      </c>
      <c r="K7" s="706">
        <v>0</v>
      </c>
      <c r="L7" s="706">
        <v>0</v>
      </c>
      <c r="M7" s="706">
        <v>0</v>
      </c>
      <c r="N7" s="706">
        <v>0</v>
      </c>
      <c r="O7" s="706">
        <v>0</v>
      </c>
      <c r="P7" s="706">
        <v>0</v>
      </c>
      <c r="Q7" s="706">
        <v>0</v>
      </c>
      <c r="R7" s="707">
        <v>0</v>
      </c>
      <c r="S7" s="706">
        <v>0</v>
      </c>
      <c r="T7" s="706">
        <v>0</v>
      </c>
      <c r="U7" s="706">
        <v>8</v>
      </c>
      <c r="V7" s="710">
        <v>8</v>
      </c>
      <c r="W7" s="710">
        <v>0</v>
      </c>
    </row>
    <row r="8" spans="2:24" ht="14.25">
      <c r="B8" s="693" t="s">
        <v>871</v>
      </c>
      <c r="C8" s="707">
        <v>1108</v>
      </c>
      <c r="D8" s="707">
        <v>767</v>
      </c>
      <c r="E8" s="707">
        <v>341</v>
      </c>
      <c r="F8" s="707">
        <v>1071</v>
      </c>
      <c r="G8" s="707">
        <v>740</v>
      </c>
      <c r="H8" s="707">
        <v>331</v>
      </c>
      <c r="I8" s="707">
        <v>6</v>
      </c>
      <c r="J8" s="707">
        <v>4</v>
      </c>
      <c r="K8" s="707">
        <v>2</v>
      </c>
      <c r="L8" s="707">
        <v>0</v>
      </c>
      <c r="M8" s="707">
        <v>0</v>
      </c>
      <c r="N8" s="707">
        <v>0</v>
      </c>
      <c r="O8" s="707">
        <v>1</v>
      </c>
      <c r="P8" s="707">
        <v>0</v>
      </c>
      <c r="Q8" s="707">
        <v>1</v>
      </c>
      <c r="R8" s="707">
        <v>9</v>
      </c>
      <c r="S8" s="707">
        <v>5</v>
      </c>
      <c r="T8" s="707">
        <v>4</v>
      </c>
      <c r="U8" s="707">
        <v>21</v>
      </c>
      <c r="V8" s="710">
        <v>18</v>
      </c>
      <c r="W8" s="710">
        <v>3</v>
      </c>
    </row>
    <row r="9" spans="2:24" ht="14.25">
      <c r="B9" s="694" t="s">
        <v>872</v>
      </c>
      <c r="C9" s="706">
        <v>1539</v>
      </c>
      <c r="D9" s="706">
        <v>1180</v>
      </c>
      <c r="E9" s="706">
        <v>359</v>
      </c>
      <c r="F9" s="706">
        <v>1383</v>
      </c>
      <c r="G9" s="706">
        <v>1076</v>
      </c>
      <c r="H9" s="706">
        <v>307</v>
      </c>
      <c r="I9" s="706">
        <v>87</v>
      </c>
      <c r="J9" s="706">
        <v>56</v>
      </c>
      <c r="K9" s="706">
        <v>31</v>
      </c>
      <c r="L9" s="706">
        <v>3</v>
      </c>
      <c r="M9" s="706">
        <v>0</v>
      </c>
      <c r="N9" s="706">
        <v>3</v>
      </c>
      <c r="O9" s="706">
        <v>1</v>
      </c>
      <c r="P9" s="706">
        <v>1</v>
      </c>
      <c r="Q9" s="706">
        <v>0</v>
      </c>
      <c r="R9" s="707">
        <v>37</v>
      </c>
      <c r="S9" s="706">
        <v>26</v>
      </c>
      <c r="T9" s="706">
        <v>11</v>
      </c>
      <c r="U9" s="706">
        <v>28</v>
      </c>
      <c r="V9" s="710">
        <v>21</v>
      </c>
      <c r="W9" s="710">
        <v>7</v>
      </c>
    </row>
    <row r="10" spans="2:24" ht="14.25">
      <c r="B10" s="693" t="s">
        <v>873</v>
      </c>
      <c r="C10" s="707">
        <v>1603</v>
      </c>
      <c r="D10" s="707">
        <v>1215</v>
      </c>
      <c r="E10" s="707">
        <v>388</v>
      </c>
      <c r="F10" s="707">
        <v>1229</v>
      </c>
      <c r="G10" s="707">
        <v>945</v>
      </c>
      <c r="H10" s="707">
        <v>284</v>
      </c>
      <c r="I10" s="707">
        <v>216</v>
      </c>
      <c r="J10" s="707">
        <v>147</v>
      </c>
      <c r="K10" s="707">
        <v>69</v>
      </c>
      <c r="L10" s="707">
        <v>22</v>
      </c>
      <c r="M10" s="707">
        <v>16</v>
      </c>
      <c r="N10" s="707">
        <v>6</v>
      </c>
      <c r="O10" s="707">
        <v>3</v>
      </c>
      <c r="P10" s="707">
        <v>1</v>
      </c>
      <c r="Q10" s="707">
        <v>2</v>
      </c>
      <c r="R10" s="707">
        <v>93</v>
      </c>
      <c r="S10" s="707">
        <v>73</v>
      </c>
      <c r="T10" s="707">
        <v>20</v>
      </c>
      <c r="U10" s="707">
        <v>40</v>
      </c>
      <c r="V10" s="710">
        <v>33</v>
      </c>
      <c r="W10" s="710">
        <v>7</v>
      </c>
    </row>
    <row r="11" spans="2:24" ht="14.25">
      <c r="B11" s="694" t="s">
        <v>874</v>
      </c>
      <c r="C11" s="706">
        <v>1600</v>
      </c>
      <c r="D11" s="706">
        <v>1131</v>
      </c>
      <c r="E11" s="706">
        <v>469</v>
      </c>
      <c r="F11" s="706">
        <v>1065</v>
      </c>
      <c r="G11" s="706">
        <v>773</v>
      </c>
      <c r="H11" s="706">
        <v>292</v>
      </c>
      <c r="I11" s="706">
        <v>379</v>
      </c>
      <c r="J11" s="706">
        <v>249</v>
      </c>
      <c r="K11" s="706">
        <v>130</v>
      </c>
      <c r="L11" s="706">
        <v>46</v>
      </c>
      <c r="M11" s="706">
        <v>23</v>
      </c>
      <c r="N11" s="706">
        <v>23</v>
      </c>
      <c r="O11" s="706">
        <v>7</v>
      </c>
      <c r="P11" s="706">
        <v>4</v>
      </c>
      <c r="Q11" s="706">
        <v>3</v>
      </c>
      <c r="R11" s="707">
        <v>67</v>
      </c>
      <c r="S11" s="706">
        <v>52</v>
      </c>
      <c r="T11" s="706">
        <v>15</v>
      </c>
      <c r="U11" s="706">
        <v>36</v>
      </c>
      <c r="V11" s="710">
        <v>30</v>
      </c>
      <c r="W11" s="710">
        <v>6</v>
      </c>
    </row>
    <row r="12" spans="2:24" ht="14.25">
      <c r="B12" s="693" t="s">
        <v>875</v>
      </c>
      <c r="C12" s="707">
        <v>1796</v>
      </c>
      <c r="D12" s="707">
        <v>1193</v>
      </c>
      <c r="E12" s="707">
        <v>603</v>
      </c>
      <c r="F12" s="707">
        <v>1039</v>
      </c>
      <c r="G12" s="707">
        <v>750</v>
      </c>
      <c r="H12" s="707">
        <v>289</v>
      </c>
      <c r="I12" s="707">
        <v>549</v>
      </c>
      <c r="J12" s="707">
        <v>314</v>
      </c>
      <c r="K12" s="707">
        <v>235</v>
      </c>
      <c r="L12" s="707">
        <v>79</v>
      </c>
      <c r="M12" s="707">
        <v>48</v>
      </c>
      <c r="N12" s="707">
        <v>31</v>
      </c>
      <c r="O12" s="707">
        <v>16</v>
      </c>
      <c r="P12" s="707">
        <v>3</v>
      </c>
      <c r="Q12" s="707">
        <v>13</v>
      </c>
      <c r="R12" s="707">
        <v>74</v>
      </c>
      <c r="S12" s="707">
        <v>53</v>
      </c>
      <c r="T12" s="707">
        <v>21</v>
      </c>
      <c r="U12" s="707">
        <v>39</v>
      </c>
      <c r="V12" s="710">
        <v>25</v>
      </c>
      <c r="W12" s="710">
        <v>14</v>
      </c>
    </row>
    <row r="13" spans="2:24" ht="14.25">
      <c r="B13" s="694" t="s">
        <v>876</v>
      </c>
      <c r="C13" s="706">
        <v>1862</v>
      </c>
      <c r="D13" s="706">
        <v>1184</v>
      </c>
      <c r="E13" s="706">
        <v>678</v>
      </c>
      <c r="F13" s="706">
        <v>948</v>
      </c>
      <c r="G13" s="706">
        <v>624</v>
      </c>
      <c r="H13" s="706">
        <v>324</v>
      </c>
      <c r="I13" s="706">
        <v>655</v>
      </c>
      <c r="J13" s="706">
        <v>395</v>
      </c>
      <c r="K13" s="706">
        <v>260</v>
      </c>
      <c r="L13" s="706">
        <v>133</v>
      </c>
      <c r="M13" s="706">
        <v>88</v>
      </c>
      <c r="N13" s="706">
        <v>45</v>
      </c>
      <c r="O13" s="706">
        <v>19</v>
      </c>
      <c r="P13" s="706">
        <v>8</v>
      </c>
      <c r="Q13" s="706">
        <v>11</v>
      </c>
      <c r="R13" s="707">
        <v>63</v>
      </c>
      <c r="S13" s="706">
        <v>37</v>
      </c>
      <c r="T13" s="706">
        <v>26</v>
      </c>
      <c r="U13" s="706">
        <v>44</v>
      </c>
      <c r="V13" s="710">
        <v>32</v>
      </c>
      <c r="W13" s="710">
        <v>12</v>
      </c>
    </row>
    <row r="14" spans="2:24" ht="14.25">
      <c r="B14" s="693" t="s">
        <v>877</v>
      </c>
      <c r="C14" s="707">
        <v>2249</v>
      </c>
      <c r="D14" s="707">
        <v>1368</v>
      </c>
      <c r="E14" s="707">
        <v>881</v>
      </c>
      <c r="F14" s="707">
        <v>972</v>
      </c>
      <c r="G14" s="707">
        <v>613</v>
      </c>
      <c r="H14" s="707">
        <v>359</v>
      </c>
      <c r="I14" s="707">
        <v>919</v>
      </c>
      <c r="J14" s="707">
        <v>540</v>
      </c>
      <c r="K14" s="707">
        <v>379</v>
      </c>
      <c r="L14" s="707">
        <v>202</v>
      </c>
      <c r="M14" s="707">
        <v>127</v>
      </c>
      <c r="N14" s="707">
        <v>75</v>
      </c>
      <c r="O14" s="707">
        <v>39</v>
      </c>
      <c r="P14" s="707">
        <v>13</v>
      </c>
      <c r="Q14" s="707">
        <v>26</v>
      </c>
      <c r="R14" s="707">
        <v>66</v>
      </c>
      <c r="S14" s="707">
        <v>48</v>
      </c>
      <c r="T14" s="707">
        <v>18</v>
      </c>
      <c r="U14" s="707">
        <v>51</v>
      </c>
      <c r="V14" s="710">
        <v>27</v>
      </c>
      <c r="W14" s="710">
        <v>24</v>
      </c>
    </row>
    <row r="15" spans="2:24" ht="14.25">
      <c r="B15" s="694" t="s">
        <v>878</v>
      </c>
      <c r="C15" s="706">
        <v>2849</v>
      </c>
      <c r="D15" s="706">
        <v>1674</v>
      </c>
      <c r="E15" s="706">
        <v>1175</v>
      </c>
      <c r="F15" s="706">
        <v>1210</v>
      </c>
      <c r="G15" s="706">
        <v>731</v>
      </c>
      <c r="H15" s="706">
        <v>479</v>
      </c>
      <c r="I15" s="706">
        <v>1190</v>
      </c>
      <c r="J15" s="706">
        <v>694</v>
      </c>
      <c r="K15" s="706">
        <v>496</v>
      </c>
      <c r="L15" s="706">
        <v>250</v>
      </c>
      <c r="M15" s="706">
        <v>149</v>
      </c>
      <c r="N15" s="706">
        <v>101</v>
      </c>
      <c r="O15" s="706">
        <v>71</v>
      </c>
      <c r="P15" s="706">
        <v>21</v>
      </c>
      <c r="Q15" s="706">
        <v>50</v>
      </c>
      <c r="R15" s="707">
        <v>69</v>
      </c>
      <c r="S15" s="706">
        <v>43</v>
      </c>
      <c r="T15" s="706">
        <v>26</v>
      </c>
      <c r="U15" s="706">
        <v>59</v>
      </c>
      <c r="V15" s="710">
        <v>36</v>
      </c>
      <c r="W15" s="710">
        <v>23</v>
      </c>
    </row>
    <row r="16" spans="2:24" ht="14.25">
      <c r="B16" s="693" t="s">
        <v>879</v>
      </c>
      <c r="C16" s="707">
        <v>3707</v>
      </c>
      <c r="D16" s="707">
        <v>2206</v>
      </c>
      <c r="E16" s="707">
        <v>1501</v>
      </c>
      <c r="F16" s="707">
        <v>1430</v>
      </c>
      <c r="G16" s="707">
        <v>849</v>
      </c>
      <c r="H16" s="707">
        <v>581</v>
      </c>
      <c r="I16" s="707">
        <v>1636</v>
      </c>
      <c r="J16" s="707">
        <v>1013</v>
      </c>
      <c r="K16" s="707">
        <v>623</v>
      </c>
      <c r="L16" s="707">
        <v>317</v>
      </c>
      <c r="M16" s="707">
        <v>204</v>
      </c>
      <c r="N16" s="707">
        <v>113</v>
      </c>
      <c r="O16" s="707">
        <v>148</v>
      </c>
      <c r="P16" s="707">
        <v>48</v>
      </c>
      <c r="Q16" s="707">
        <v>100</v>
      </c>
      <c r="R16" s="707">
        <v>76</v>
      </c>
      <c r="S16" s="707">
        <v>37</v>
      </c>
      <c r="T16" s="707">
        <v>39</v>
      </c>
      <c r="U16" s="707">
        <v>100</v>
      </c>
      <c r="V16" s="710">
        <v>55</v>
      </c>
      <c r="W16" s="710">
        <v>45</v>
      </c>
    </row>
    <row r="17" spans="2:23" ht="14.25">
      <c r="B17" s="694" t="s">
        <v>880</v>
      </c>
      <c r="C17" s="706">
        <v>4496</v>
      </c>
      <c r="D17" s="706">
        <v>2576</v>
      </c>
      <c r="E17" s="706">
        <v>1920</v>
      </c>
      <c r="F17" s="706">
        <v>1643</v>
      </c>
      <c r="G17" s="706">
        <v>927</v>
      </c>
      <c r="H17" s="706">
        <v>716</v>
      </c>
      <c r="I17" s="706">
        <v>2047</v>
      </c>
      <c r="J17" s="706">
        <v>1233</v>
      </c>
      <c r="K17" s="706">
        <v>814</v>
      </c>
      <c r="L17" s="706">
        <v>344</v>
      </c>
      <c r="M17" s="706">
        <v>205</v>
      </c>
      <c r="N17" s="706">
        <v>139</v>
      </c>
      <c r="O17" s="706">
        <v>267</v>
      </c>
      <c r="P17" s="706">
        <v>86</v>
      </c>
      <c r="Q17" s="706">
        <v>181</v>
      </c>
      <c r="R17" s="707">
        <v>73</v>
      </c>
      <c r="S17" s="706">
        <v>45</v>
      </c>
      <c r="T17" s="706">
        <v>28</v>
      </c>
      <c r="U17" s="706">
        <v>122</v>
      </c>
      <c r="V17" s="710">
        <v>80</v>
      </c>
      <c r="W17" s="710">
        <v>42</v>
      </c>
    </row>
    <row r="18" spans="2:23" ht="14.25">
      <c r="B18" s="693" t="s">
        <v>881</v>
      </c>
      <c r="C18" s="707">
        <v>5167</v>
      </c>
      <c r="D18" s="707">
        <v>2883</v>
      </c>
      <c r="E18" s="707">
        <v>2284</v>
      </c>
      <c r="F18" s="707">
        <v>1760</v>
      </c>
      <c r="G18" s="707">
        <v>922</v>
      </c>
      <c r="H18" s="707">
        <v>838</v>
      </c>
      <c r="I18" s="707">
        <v>2346</v>
      </c>
      <c r="J18" s="707">
        <v>1489</v>
      </c>
      <c r="K18" s="707">
        <v>857</v>
      </c>
      <c r="L18" s="707">
        <v>382</v>
      </c>
      <c r="M18" s="707">
        <v>214</v>
      </c>
      <c r="N18" s="707">
        <v>168</v>
      </c>
      <c r="O18" s="707">
        <v>468</v>
      </c>
      <c r="P18" s="707">
        <v>142</v>
      </c>
      <c r="Q18" s="707">
        <v>326</v>
      </c>
      <c r="R18" s="707">
        <v>72</v>
      </c>
      <c r="S18" s="707">
        <v>42</v>
      </c>
      <c r="T18" s="707">
        <v>30</v>
      </c>
      <c r="U18" s="707">
        <v>139</v>
      </c>
      <c r="V18" s="710">
        <v>74</v>
      </c>
      <c r="W18" s="710">
        <v>65</v>
      </c>
    </row>
    <row r="19" spans="2:23" ht="14.25">
      <c r="B19" s="694" t="s">
        <v>882</v>
      </c>
      <c r="C19" s="706">
        <v>5929</v>
      </c>
      <c r="D19" s="706">
        <v>3279</v>
      </c>
      <c r="E19" s="706">
        <v>2650</v>
      </c>
      <c r="F19" s="706">
        <v>1824</v>
      </c>
      <c r="G19" s="706">
        <v>948</v>
      </c>
      <c r="H19" s="706">
        <v>876</v>
      </c>
      <c r="I19" s="706">
        <v>2783</v>
      </c>
      <c r="J19" s="706">
        <v>1758</v>
      </c>
      <c r="K19" s="706">
        <v>1025</v>
      </c>
      <c r="L19" s="706">
        <v>340</v>
      </c>
      <c r="M19" s="706">
        <v>192</v>
      </c>
      <c r="N19" s="706">
        <v>148</v>
      </c>
      <c r="O19" s="706">
        <v>759</v>
      </c>
      <c r="P19" s="706">
        <v>252</v>
      </c>
      <c r="Q19" s="706">
        <v>507</v>
      </c>
      <c r="R19" s="707">
        <v>87</v>
      </c>
      <c r="S19" s="706">
        <v>60</v>
      </c>
      <c r="T19" s="706">
        <v>27</v>
      </c>
      <c r="U19" s="706">
        <v>136</v>
      </c>
      <c r="V19" s="710">
        <v>69</v>
      </c>
      <c r="W19" s="710">
        <v>67</v>
      </c>
    </row>
    <row r="20" spans="2:23" ht="14.25">
      <c r="B20" s="693" t="s">
        <v>883</v>
      </c>
      <c r="C20" s="707">
        <v>6805</v>
      </c>
      <c r="D20" s="707">
        <v>3724</v>
      </c>
      <c r="E20" s="707">
        <v>3081</v>
      </c>
      <c r="F20" s="707">
        <v>1845</v>
      </c>
      <c r="G20" s="707">
        <v>945</v>
      </c>
      <c r="H20" s="707">
        <v>900</v>
      </c>
      <c r="I20" s="707">
        <v>3086</v>
      </c>
      <c r="J20" s="707">
        <v>2024</v>
      </c>
      <c r="K20" s="707">
        <v>1062</v>
      </c>
      <c r="L20" s="707">
        <v>362</v>
      </c>
      <c r="M20" s="707">
        <v>204</v>
      </c>
      <c r="N20" s="707">
        <v>158</v>
      </c>
      <c r="O20" s="707">
        <v>1300</v>
      </c>
      <c r="P20" s="707">
        <v>416</v>
      </c>
      <c r="Q20" s="707">
        <v>884</v>
      </c>
      <c r="R20" s="707">
        <v>72</v>
      </c>
      <c r="S20" s="707">
        <v>46</v>
      </c>
      <c r="T20" s="707">
        <v>26</v>
      </c>
      <c r="U20" s="707">
        <v>140</v>
      </c>
      <c r="V20" s="710">
        <v>89</v>
      </c>
      <c r="W20" s="710">
        <v>51</v>
      </c>
    </row>
    <row r="21" spans="2:23" ht="14.25">
      <c r="B21" s="694" t="s">
        <v>884</v>
      </c>
      <c r="C21" s="706">
        <v>7718</v>
      </c>
      <c r="D21" s="706">
        <v>4072</v>
      </c>
      <c r="E21" s="706">
        <v>3646</v>
      </c>
      <c r="F21" s="706">
        <v>2149</v>
      </c>
      <c r="G21" s="706">
        <v>978</v>
      </c>
      <c r="H21" s="706">
        <v>1171</v>
      </c>
      <c r="I21" s="706">
        <v>3187</v>
      </c>
      <c r="J21" s="706">
        <v>2188</v>
      </c>
      <c r="K21" s="706">
        <v>999</v>
      </c>
      <c r="L21" s="706">
        <v>303</v>
      </c>
      <c r="M21" s="706">
        <v>163</v>
      </c>
      <c r="N21" s="706">
        <v>140</v>
      </c>
      <c r="O21" s="706">
        <v>1867</v>
      </c>
      <c r="P21" s="706">
        <v>616</v>
      </c>
      <c r="Q21" s="706">
        <v>1251</v>
      </c>
      <c r="R21" s="707">
        <v>58</v>
      </c>
      <c r="S21" s="706">
        <v>43</v>
      </c>
      <c r="T21" s="706">
        <v>15</v>
      </c>
      <c r="U21" s="706">
        <v>154</v>
      </c>
      <c r="V21" s="710">
        <v>84</v>
      </c>
      <c r="W21" s="710">
        <v>70</v>
      </c>
    </row>
    <row r="22" spans="2:23" ht="14.25">
      <c r="B22" s="693" t="s">
        <v>885</v>
      </c>
      <c r="C22" s="707">
        <v>17569</v>
      </c>
      <c r="D22" s="707">
        <v>7809</v>
      </c>
      <c r="E22" s="707">
        <v>9760</v>
      </c>
      <c r="F22" s="707">
        <v>4458</v>
      </c>
      <c r="G22" s="707">
        <v>1586</v>
      </c>
      <c r="H22" s="707">
        <v>2872</v>
      </c>
      <c r="I22" s="707">
        <v>5234</v>
      </c>
      <c r="J22" s="707">
        <v>3619</v>
      </c>
      <c r="K22" s="707">
        <v>1615</v>
      </c>
      <c r="L22" s="707">
        <v>481</v>
      </c>
      <c r="M22" s="707">
        <v>217</v>
      </c>
      <c r="N22" s="707">
        <v>264</v>
      </c>
      <c r="O22" s="707">
        <v>6975</v>
      </c>
      <c r="P22" s="707">
        <v>2176</v>
      </c>
      <c r="Q22" s="707">
        <v>4799</v>
      </c>
      <c r="R22" s="707">
        <v>96</v>
      </c>
      <c r="S22" s="707">
        <v>56</v>
      </c>
      <c r="T22" s="707">
        <v>40</v>
      </c>
      <c r="U22" s="707">
        <v>325</v>
      </c>
      <c r="V22" s="710">
        <v>155</v>
      </c>
      <c r="W22" s="710">
        <v>170</v>
      </c>
    </row>
    <row r="23" spans="2:23" ht="14.25">
      <c r="B23" s="694" t="s">
        <v>109</v>
      </c>
      <c r="C23" s="706">
        <v>13</v>
      </c>
      <c r="D23" s="706">
        <v>13</v>
      </c>
      <c r="E23" s="706">
        <v>0</v>
      </c>
      <c r="F23" s="706">
        <v>1</v>
      </c>
      <c r="G23" s="706">
        <v>1</v>
      </c>
      <c r="H23" s="706">
        <v>0</v>
      </c>
      <c r="I23" s="706">
        <v>0</v>
      </c>
      <c r="J23" s="706">
        <v>0</v>
      </c>
      <c r="K23" s="706">
        <v>0</v>
      </c>
      <c r="L23" s="706">
        <v>0</v>
      </c>
      <c r="M23" s="706">
        <v>0</v>
      </c>
      <c r="N23" s="706">
        <v>0</v>
      </c>
      <c r="O23" s="706">
        <v>0</v>
      </c>
      <c r="P23" s="706">
        <v>0</v>
      </c>
      <c r="Q23" s="706">
        <v>0</v>
      </c>
      <c r="R23" s="707">
        <v>0</v>
      </c>
      <c r="S23" s="706">
        <v>0</v>
      </c>
      <c r="T23" s="706">
        <v>0</v>
      </c>
      <c r="U23" s="706">
        <v>12</v>
      </c>
      <c r="V23" s="710">
        <v>12</v>
      </c>
      <c r="W23" s="710">
        <v>0</v>
      </c>
    </row>
    <row r="24" spans="2:23">
      <c r="B24" s="639"/>
      <c r="C24" s="640"/>
      <c r="D24" s="640"/>
      <c r="E24" s="640"/>
      <c r="F24" s="640"/>
      <c r="G24" s="640"/>
      <c r="H24" s="640"/>
      <c r="I24" s="640"/>
      <c r="J24" s="640"/>
      <c r="K24" s="640"/>
      <c r="L24" s="640"/>
      <c r="M24" s="640"/>
      <c r="N24" s="640"/>
      <c r="O24" s="640"/>
      <c r="P24" s="640"/>
      <c r="Q24" s="640"/>
      <c r="R24" s="640"/>
      <c r="S24" s="640"/>
      <c r="T24" s="640"/>
      <c r="U24" s="640"/>
    </row>
    <row r="25" spans="2:23" ht="13.5" customHeight="1">
      <c r="B25" s="1386" t="s">
        <v>1413</v>
      </c>
      <c r="C25" s="1386"/>
      <c r="D25" s="1386"/>
      <c r="E25" s="1386"/>
      <c r="F25" s="1386"/>
      <c r="G25" s="1386"/>
      <c r="H25" s="1386"/>
      <c r="I25" s="1386"/>
      <c r="J25" s="1386"/>
      <c r="K25" s="1386"/>
      <c r="L25" s="1386"/>
      <c r="M25" s="1386"/>
      <c r="N25" s="1386"/>
    </row>
    <row r="26" spans="2:23" ht="27.75" customHeight="1">
      <c r="B26" s="1388" t="s">
        <v>1412</v>
      </c>
      <c r="C26" s="1388"/>
      <c r="D26" s="1388"/>
      <c r="E26" s="1388"/>
      <c r="F26" s="1388"/>
      <c r="G26" s="1388"/>
      <c r="H26" s="1388"/>
      <c r="I26" s="1388"/>
      <c r="J26" s="1388"/>
      <c r="K26" s="1388"/>
      <c r="L26" s="1388"/>
      <c r="M26" s="1388"/>
      <c r="N26" s="1388"/>
    </row>
    <row r="27" spans="2:23" ht="16.5">
      <c r="B27" s="133" t="s">
        <v>1411</v>
      </c>
      <c r="C27" s="53"/>
      <c r="D27" s="53"/>
      <c r="E27" s="53"/>
      <c r="F27" s="53"/>
      <c r="G27" s="53"/>
      <c r="H27" s="684"/>
      <c r="I27" s="684"/>
      <c r="J27" s="684"/>
      <c r="K27" s="684"/>
      <c r="L27" s="684"/>
      <c r="M27" s="684"/>
      <c r="N27" s="684"/>
      <c r="O27" s="641"/>
    </row>
    <row r="28" spans="2:23" ht="14.25">
      <c r="B28" s="287"/>
      <c r="C28" s="127"/>
      <c r="D28" s="127"/>
      <c r="E28" s="127"/>
      <c r="F28" s="127"/>
      <c r="G28" s="127"/>
    </row>
    <row r="29" spans="2:23" s="870" customFormat="1" ht="13.5">
      <c r="B29" s="871"/>
      <c r="C29" s="872"/>
      <c r="D29" s="872"/>
      <c r="E29" s="872"/>
      <c r="F29" s="872"/>
      <c r="G29" s="872"/>
      <c r="H29" s="872"/>
      <c r="I29" s="872"/>
      <c r="J29" s="872"/>
      <c r="K29" s="872"/>
      <c r="L29" s="872"/>
      <c r="M29" s="872"/>
      <c r="N29" s="872"/>
      <c r="O29" s="872"/>
      <c r="P29" s="872"/>
      <c r="Q29" s="872"/>
    </row>
  </sheetData>
  <mergeCells count="13">
    <mergeCell ref="B25:N25"/>
    <mergeCell ref="B26:N26"/>
    <mergeCell ref="B1:U1"/>
    <mergeCell ref="B2:U2"/>
    <mergeCell ref="B3:B5"/>
    <mergeCell ref="C4:E4"/>
    <mergeCell ref="F4:H4"/>
    <mergeCell ref="I4:K4"/>
    <mergeCell ref="C3:W3"/>
    <mergeCell ref="L4:N4"/>
    <mergeCell ref="O4:Q4"/>
    <mergeCell ref="R4:T4"/>
    <mergeCell ref="U4:W4"/>
  </mergeCells>
  <hyperlinks>
    <hyperlink ref="X3" location="INDICE!B91" display="INDICE"/>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T89"/>
  <sheetViews>
    <sheetView showGridLines="0" zoomScale="90" zoomScaleNormal="90" workbookViewId="0">
      <selection activeCell="C3" sqref="C3:D5"/>
    </sheetView>
  </sheetViews>
  <sheetFormatPr baseColWidth="10" defaultColWidth="12.5703125" defaultRowHeight="12.75"/>
  <cols>
    <col min="1" max="2" width="3.7109375" style="596" customWidth="1"/>
    <col min="3" max="4" width="28.5703125" style="596" customWidth="1"/>
    <col min="5" max="5" width="9.7109375" style="596" customWidth="1"/>
    <col min="6" max="6" width="7.85546875" style="596" customWidth="1"/>
    <col min="7" max="7" width="8.28515625" style="596" customWidth="1"/>
    <col min="8" max="8" width="7.85546875" style="596" customWidth="1"/>
    <col min="9" max="9" width="8.7109375" style="596" customWidth="1"/>
    <col min="10" max="10" width="9.5703125" style="596" customWidth="1"/>
    <col min="11" max="27" width="9.28515625" style="596" customWidth="1"/>
    <col min="28" max="16384" width="12.5703125" style="596"/>
  </cols>
  <sheetData>
    <row r="1" spans="3:28" s="642" customFormat="1" ht="75.75" customHeight="1">
      <c r="C1" s="1459"/>
      <c r="D1" s="1459"/>
      <c r="E1" s="1459"/>
      <c r="F1" s="1459"/>
      <c r="G1" s="1459"/>
      <c r="H1" s="1459"/>
      <c r="I1" s="1459"/>
      <c r="J1" s="1459"/>
      <c r="K1" s="1459"/>
      <c r="L1" s="1459"/>
      <c r="M1" s="1459"/>
      <c r="N1" s="1459"/>
      <c r="O1" s="1459"/>
      <c r="P1" s="1459"/>
      <c r="Q1" s="1459"/>
      <c r="R1" s="1459"/>
      <c r="S1" s="1459"/>
      <c r="T1" s="1459"/>
      <c r="U1" s="1459"/>
      <c r="V1" s="1459"/>
      <c r="W1" s="1459"/>
      <c r="X1" s="1459"/>
      <c r="Y1" s="1459"/>
      <c r="Z1" s="1459"/>
      <c r="AA1" s="1459"/>
    </row>
    <row r="2" spans="3:28" s="642" customFormat="1" ht="61.5" customHeight="1">
      <c r="C2" s="1415" t="s">
        <v>1417</v>
      </c>
      <c r="D2" s="1415"/>
      <c r="E2" s="1415"/>
      <c r="F2" s="1415"/>
      <c r="G2" s="1415"/>
      <c r="H2" s="1415"/>
      <c r="I2" s="1415"/>
      <c r="J2" s="1415"/>
      <c r="K2" s="1415"/>
      <c r="L2" s="1415"/>
      <c r="M2" s="1415"/>
      <c r="N2" s="1415"/>
      <c r="O2" s="1415"/>
      <c r="P2" s="1415"/>
      <c r="Q2" s="1415"/>
      <c r="R2" s="1415"/>
      <c r="S2" s="1415"/>
      <c r="T2" s="1415"/>
      <c r="U2" s="1415"/>
      <c r="V2" s="1415"/>
      <c r="W2" s="1415"/>
      <c r="X2" s="1415"/>
      <c r="Y2" s="1415"/>
      <c r="Z2" s="1415"/>
      <c r="AA2" s="1415"/>
      <c r="AB2" s="6"/>
    </row>
    <row r="3" spans="3:28" s="644" customFormat="1" ht="16.5" customHeight="1">
      <c r="C3" s="1480" t="s">
        <v>866</v>
      </c>
      <c r="D3" s="1481"/>
      <c r="E3" s="1478" t="s">
        <v>49</v>
      </c>
      <c r="F3" s="1478"/>
      <c r="G3" s="1478"/>
      <c r="H3" s="1478" t="s">
        <v>1418</v>
      </c>
      <c r="I3" s="1478"/>
      <c r="J3" s="1478"/>
      <c r="K3" s="1478" t="s">
        <v>1419</v>
      </c>
      <c r="L3" s="1478"/>
      <c r="M3" s="1478"/>
      <c r="N3" s="1478" t="s">
        <v>1420</v>
      </c>
      <c r="O3" s="1478"/>
      <c r="P3" s="1478"/>
      <c r="Q3" s="1478" t="s">
        <v>1421</v>
      </c>
      <c r="R3" s="1478"/>
      <c r="S3" s="1478"/>
      <c r="T3" s="1478" t="s">
        <v>1422</v>
      </c>
      <c r="U3" s="1478"/>
      <c r="V3" s="1478"/>
      <c r="W3" s="1478" t="s">
        <v>1352</v>
      </c>
      <c r="X3" s="1478"/>
      <c r="Y3" s="1478"/>
      <c r="Z3" s="1478" t="s">
        <v>109</v>
      </c>
      <c r="AA3" s="1478"/>
      <c r="AB3" s="781" t="s">
        <v>389</v>
      </c>
    </row>
    <row r="4" spans="3:28" s="644" customFormat="1" ht="40.5" customHeight="1">
      <c r="C4" s="1482"/>
      <c r="D4" s="1483"/>
      <c r="E4" s="1478" t="s">
        <v>49</v>
      </c>
      <c r="F4" s="1478" t="s">
        <v>74</v>
      </c>
      <c r="G4" s="1478"/>
      <c r="H4" s="1478" t="s">
        <v>49</v>
      </c>
      <c r="I4" s="1478" t="s">
        <v>70</v>
      </c>
      <c r="J4" s="1478" t="s">
        <v>71</v>
      </c>
      <c r="K4" s="1478" t="s">
        <v>49</v>
      </c>
      <c r="L4" s="1478" t="s">
        <v>70</v>
      </c>
      <c r="M4" s="1478" t="s">
        <v>71</v>
      </c>
      <c r="N4" s="1478" t="s">
        <v>49</v>
      </c>
      <c r="O4" s="1478" t="s">
        <v>70</v>
      </c>
      <c r="P4" s="1478" t="s">
        <v>71</v>
      </c>
      <c r="Q4" s="1478" t="s">
        <v>49</v>
      </c>
      <c r="R4" s="1478" t="s">
        <v>70</v>
      </c>
      <c r="S4" s="1478" t="s">
        <v>71</v>
      </c>
      <c r="T4" s="1478" t="s">
        <v>49</v>
      </c>
      <c r="U4" s="1478" t="s">
        <v>70</v>
      </c>
      <c r="V4" s="1478" t="s">
        <v>71</v>
      </c>
      <c r="W4" s="1478" t="s">
        <v>49</v>
      </c>
      <c r="X4" s="1478" t="s">
        <v>70</v>
      </c>
      <c r="Y4" s="1478" t="s">
        <v>71</v>
      </c>
      <c r="Z4" s="1478" t="s">
        <v>49</v>
      </c>
      <c r="AA4" s="1478" t="s">
        <v>70</v>
      </c>
      <c r="AB4" s="643"/>
    </row>
    <row r="5" spans="3:28" s="645" customFormat="1" ht="13.5">
      <c r="C5" s="1484"/>
      <c r="D5" s="1485"/>
      <c r="E5" s="1479"/>
      <c r="F5" s="1086" t="s">
        <v>70</v>
      </c>
      <c r="G5" s="1086" t="s">
        <v>71</v>
      </c>
      <c r="H5" s="1479"/>
      <c r="I5" s="1479"/>
      <c r="J5" s="1479"/>
      <c r="K5" s="1479"/>
      <c r="L5" s="1479"/>
      <c r="M5" s="1479"/>
      <c r="N5" s="1479"/>
      <c r="O5" s="1479"/>
      <c r="P5" s="1479"/>
      <c r="Q5" s="1479"/>
      <c r="R5" s="1479"/>
      <c r="S5" s="1479"/>
      <c r="T5" s="1479"/>
      <c r="U5" s="1479"/>
      <c r="V5" s="1479"/>
      <c r="W5" s="1479"/>
      <c r="X5" s="1479"/>
      <c r="Y5" s="1479"/>
      <c r="Z5" s="1479"/>
      <c r="AA5" s="1479"/>
    </row>
    <row r="6" spans="3:28" s="645" customFormat="1" ht="13.5">
      <c r="C6" s="1465" t="s">
        <v>2476</v>
      </c>
      <c r="D6" s="1465"/>
      <c r="E6" s="1666">
        <v>71007</v>
      </c>
      <c r="F6" s="1666">
        <v>39040</v>
      </c>
      <c r="G6" s="1666">
        <v>31967</v>
      </c>
      <c r="H6" s="1666">
        <v>3350</v>
      </c>
      <c r="I6" s="1666">
        <v>1852</v>
      </c>
      <c r="J6" s="1666">
        <v>1498</v>
      </c>
      <c r="K6" s="1666">
        <v>709</v>
      </c>
      <c r="L6" s="1666">
        <v>383</v>
      </c>
      <c r="M6" s="1666">
        <v>326</v>
      </c>
      <c r="N6" s="1666">
        <v>938</v>
      </c>
      <c r="O6" s="1666">
        <v>531</v>
      </c>
      <c r="P6" s="1666">
        <v>407</v>
      </c>
      <c r="Q6" s="1666">
        <v>11757</v>
      </c>
      <c r="R6" s="1666">
        <v>8038</v>
      </c>
      <c r="S6" s="1666">
        <v>3719</v>
      </c>
      <c r="T6" s="1666">
        <v>11052</v>
      </c>
      <c r="U6" s="1666">
        <v>6456</v>
      </c>
      <c r="V6" s="1666">
        <v>4596</v>
      </c>
      <c r="W6" s="1666">
        <v>43188</v>
      </c>
      <c r="X6" s="1666">
        <v>21767</v>
      </c>
      <c r="Y6" s="1666">
        <v>21421</v>
      </c>
      <c r="Z6" s="1666">
        <v>13</v>
      </c>
      <c r="AA6" s="1666">
        <v>13</v>
      </c>
    </row>
    <row r="7" spans="3:28" s="642" customFormat="1" ht="14.25">
      <c r="C7" s="1486" t="s">
        <v>81</v>
      </c>
      <c r="D7" s="1486"/>
      <c r="E7" s="1667">
        <v>32193</v>
      </c>
      <c r="F7" s="1667">
        <v>17045</v>
      </c>
      <c r="G7" s="1667">
        <v>15148</v>
      </c>
      <c r="H7" s="1667">
        <v>1483</v>
      </c>
      <c r="I7" s="1667">
        <v>848</v>
      </c>
      <c r="J7" s="1667">
        <v>635</v>
      </c>
      <c r="K7" s="1667">
        <v>345</v>
      </c>
      <c r="L7" s="1667">
        <v>181</v>
      </c>
      <c r="M7" s="1667">
        <v>164</v>
      </c>
      <c r="N7" s="1667">
        <v>421</v>
      </c>
      <c r="O7" s="1667">
        <v>230</v>
      </c>
      <c r="P7" s="1667">
        <v>191</v>
      </c>
      <c r="Q7" s="1667">
        <v>4733</v>
      </c>
      <c r="R7" s="1667">
        <v>3201</v>
      </c>
      <c r="S7" s="1667">
        <v>1532</v>
      </c>
      <c r="T7" s="1667">
        <v>4183</v>
      </c>
      <c r="U7" s="1667">
        <v>2392</v>
      </c>
      <c r="V7" s="1667">
        <v>1791</v>
      </c>
      <c r="W7" s="1667">
        <v>21016</v>
      </c>
      <c r="X7" s="1667">
        <v>10181</v>
      </c>
      <c r="Y7" s="1667">
        <v>10835</v>
      </c>
      <c r="Z7" s="1667">
        <v>12</v>
      </c>
      <c r="AA7" s="1667">
        <v>12</v>
      </c>
    </row>
    <row r="8" spans="3:28" s="642" customFormat="1" ht="14.25">
      <c r="C8" s="1486" t="s">
        <v>133</v>
      </c>
      <c r="D8" s="1084" t="s">
        <v>49</v>
      </c>
      <c r="E8" s="1667">
        <v>3592</v>
      </c>
      <c r="F8" s="1667">
        <v>1839</v>
      </c>
      <c r="G8" s="1667">
        <v>1753</v>
      </c>
      <c r="H8" s="1667">
        <v>131</v>
      </c>
      <c r="I8" s="1667">
        <v>75</v>
      </c>
      <c r="J8" s="1667">
        <v>56</v>
      </c>
      <c r="K8" s="1667">
        <v>28</v>
      </c>
      <c r="L8" s="1667">
        <v>13</v>
      </c>
      <c r="M8" s="1667">
        <v>15</v>
      </c>
      <c r="N8" s="1667">
        <v>45</v>
      </c>
      <c r="O8" s="1667">
        <v>28</v>
      </c>
      <c r="P8" s="1667">
        <v>17</v>
      </c>
      <c r="Q8" s="1667">
        <v>512</v>
      </c>
      <c r="R8" s="1667">
        <v>376</v>
      </c>
      <c r="S8" s="1667">
        <v>136</v>
      </c>
      <c r="T8" s="1667">
        <v>460</v>
      </c>
      <c r="U8" s="1667">
        <v>261</v>
      </c>
      <c r="V8" s="1667">
        <v>199</v>
      </c>
      <c r="W8" s="1667">
        <v>2416</v>
      </c>
      <c r="X8" s="1667">
        <v>1086</v>
      </c>
      <c r="Y8" s="1667">
        <v>1330</v>
      </c>
      <c r="Z8" s="1668">
        <v>0</v>
      </c>
      <c r="AA8" s="1668">
        <v>0</v>
      </c>
    </row>
    <row r="9" spans="3:28" s="642" customFormat="1" ht="14.25">
      <c r="C9" s="1486"/>
      <c r="D9" s="1085" t="s">
        <v>1072</v>
      </c>
      <c r="E9" s="1667">
        <v>2137</v>
      </c>
      <c r="F9" s="1667">
        <v>1096</v>
      </c>
      <c r="G9" s="1667">
        <v>1041</v>
      </c>
      <c r="H9" s="1667">
        <v>89</v>
      </c>
      <c r="I9" s="1667">
        <v>53</v>
      </c>
      <c r="J9" s="1667">
        <v>36</v>
      </c>
      <c r="K9" s="1667">
        <v>12</v>
      </c>
      <c r="L9" s="1667">
        <v>6</v>
      </c>
      <c r="M9" s="1667">
        <v>6</v>
      </c>
      <c r="N9" s="1667">
        <v>22</v>
      </c>
      <c r="O9" s="1667">
        <v>14</v>
      </c>
      <c r="P9" s="1667">
        <v>8</v>
      </c>
      <c r="Q9" s="1667">
        <v>297</v>
      </c>
      <c r="R9" s="1667">
        <v>220</v>
      </c>
      <c r="S9" s="1667">
        <v>77</v>
      </c>
      <c r="T9" s="1667">
        <v>279</v>
      </c>
      <c r="U9" s="1667">
        <v>162</v>
      </c>
      <c r="V9" s="1667">
        <v>117</v>
      </c>
      <c r="W9" s="1667">
        <v>1438</v>
      </c>
      <c r="X9" s="1667">
        <v>641</v>
      </c>
      <c r="Y9" s="1667">
        <v>797</v>
      </c>
      <c r="Z9" s="1668">
        <v>0</v>
      </c>
      <c r="AA9" s="1668">
        <v>0</v>
      </c>
    </row>
    <row r="10" spans="3:28" s="645" customFormat="1" ht="14.25">
      <c r="C10" s="1486"/>
      <c r="D10" s="1085" t="s">
        <v>142</v>
      </c>
      <c r="E10" s="1667">
        <v>1455</v>
      </c>
      <c r="F10" s="1667">
        <v>743</v>
      </c>
      <c r="G10" s="1667">
        <v>712</v>
      </c>
      <c r="H10" s="1667">
        <v>42</v>
      </c>
      <c r="I10" s="1667">
        <v>22</v>
      </c>
      <c r="J10" s="1667">
        <v>20</v>
      </c>
      <c r="K10" s="1667">
        <v>16</v>
      </c>
      <c r="L10" s="1667">
        <v>7</v>
      </c>
      <c r="M10" s="1667">
        <v>9</v>
      </c>
      <c r="N10" s="1667">
        <v>23</v>
      </c>
      <c r="O10" s="1667">
        <v>14</v>
      </c>
      <c r="P10" s="1667">
        <v>9</v>
      </c>
      <c r="Q10" s="1667">
        <v>215</v>
      </c>
      <c r="R10" s="1667">
        <v>156</v>
      </c>
      <c r="S10" s="1667">
        <v>59</v>
      </c>
      <c r="T10" s="1667">
        <v>181</v>
      </c>
      <c r="U10" s="1667">
        <v>99</v>
      </c>
      <c r="V10" s="1667">
        <v>82</v>
      </c>
      <c r="W10" s="1667">
        <v>978</v>
      </c>
      <c r="X10" s="1667">
        <v>445</v>
      </c>
      <c r="Y10" s="1667">
        <v>533</v>
      </c>
      <c r="Z10" s="1668">
        <v>0</v>
      </c>
      <c r="AA10" s="1668">
        <v>0</v>
      </c>
    </row>
    <row r="11" spans="3:28" s="642" customFormat="1" ht="14.25">
      <c r="C11" s="1486" t="s">
        <v>116</v>
      </c>
      <c r="D11" s="1084" t="s">
        <v>49</v>
      </c>
      <c r="E11" s="1667">
        <v>1027</v>
      </c>
      <c r="F11" s="1667">
        <v>572</v>
      </c>
      <c r="G11" s="1667">
        <v>455</v>
      </c>
      <c r="H11" s="1667">
        <v>48</v>
      </c>
      <c r="I11" s="1667">
        <v>26</v>
      </c>
      <c r="J11" s="1667">
        <v>22</v>
      </c>
      <c r="K11" s="1667">
        <v>13</v>
      </c>
      <c r="L11" s="1667">
        <v>5</v>
      </c>
      <c r="M11" s="1667">
        <v>8</v>
      </c>
      <c r="N11" s="1667">
        <v>11</v>
      </c>
      <c r="O11" s="1667">
        <v>6</v>
      </c>
      <c r="P11" s="1667">
        <v>5</v>
      </c>
      <c r="Q11" s="1667">
        <v>137</v>
      </c>
      <c r="R11" s="1667">
        <v>94</v>
      </c>
      <c r="S11" s="1667">
        <v>43</v>
      </c>
      <c r="T11" s="1667">
        <v>93</v>
      </c>
      <c r="U11" s="1667">
        <v>61</v>
      </c>
      <c r="V11" s="1667">
        <v>32</v>
      </c>
      <c r="W11" s="1667">
        <v>725</v>
      </c>
      <c r="X11" s="1667">
        <v>380</v>
      </c>
      <c r="Y11" s="1667">
        <v>345</v>
      </c>
      <c r="Z11" s="1668">
        <v>0</v>
      </c>
      <c r="AA11" s="1668">
        <v>0</v>
      </c>
    </row>
    <row r="12" spans="3:28" s="642" customFormat="1" ht="14.25">
      <c r="C12" s="1486"/>
      <c r="D12" s="1085" t="s">
        <v>1072</v>
      </c>
      <c r="E12" s="1667">
        <v>704</v>
      </c>
      <c r="F12" s="1667">
        <v>379</v>
      </c>
      <c r="G12" s="1667">
        <v>325</v>
      </c>
      <c r="H12" s="1667">
        <v>24</v>
      </c>
      <c r="I12" s="1667">
        <v>15</v>
      </c>
      <c r="J12" s="1667">
        <v>9</v>
      </c>
      <c r="K12" s="1667">
        <v>6</v>
      </c>
      <c r="L12" s="1668">
        <v>0</v>
      </c>
      <c r="M12" s="1667">
        <v>6</v>
      </c>
      <c r="N12" s="1667">
        <v>4</v>
      </c>
      <c r="O12" s="1667">
        <v>2</v>
      </c>
      <c r="P12" s="1667">
        <v>2</v>
      </c>
      <c r="Q12" s="1667">
        <v>105</v>
      </c>
      <c r="R12" s="1667">
        <v>76</v>
      </c>
      <c r="S12" s="1667">
        <v>29</v>
      </c>
      <c r="T12" s="1667">
        <v>68</v>
      </c>
      <c r="U12" s="1667">
        <v>41</v>
      </c>
      <c r="V12" s="1667">
        <v>27</v>
      </c>
      <c r="W12" s="1667">
        <v>497</v>
      </c>
      <c r="X12" s="1667">
        <v>245</v>
      </c>
      <c r="Y12" s="1667">
        <v>252</v>
      </c>
      <c r="Z12" s="1668">
        <v>0</v>
      </c>
      <c r="AA12" s="1668">
        <v>0</v>
      </c>
    </row>
    <row r="13" spans="3:28" s="645" customFormat="1" ht="14.25">
      <c r="C13" s="1486"/>
      <c r="D13" s="1085" t="s">
        <v>142</v>
      </c>
      <c r="E13" s="1667">
        <v>323</v>
      </c>
      <c r="F13" s="1667">
        <v>193</v>
      </c>
      <c r="G13" s="1667">
        <v>130</v>
      </c>
      <c r="H13" s="1667">
        <v>24</v>
      </c>
      <c r="I13" s="1667">
        <v>11</v>
      </c>
      <c r="J13" s="1667">
        <v>13</v>
      </c>
      <c r="K13" s="1667">
        <v>7</v>
      </c>
      <c r="L13" s="1667">
        <v>5</v>
      </c>
      <c r="M13" s="1667">
        <v>2</v>
      </c>
      <c r="N13" s="1667">
        <v>7</v>
      </c>
      <c r="O13" s="1667">
        <v>4</v>
      </c>
      <c r="P13" s="1667">
        <v>3</v>
      </c>
      <c r="Q13" s="1667">
        <v>32</v>
      </c>
      <c r="R13" s="1667">
        <v>18</v>
      </c>
      <c r="S13" s="1667">
        <v>14</v>
      </c>
      <c r="T13" s="1667">
        <v>25</v>
      </c>
      <c r="U13" s="1667">
        <v>20</v>
      </c>
      <c r="V13" s="1667">
        <v>5</v>
      </c>
      <c r="W13" s="1667">
        <v>228</v>
      </c>
      <c r="X13" s="1667">
        <v>135</v>
      </c>
      <c r="Y13" s="1667">
        <v>93</v>
      </c>
      <c r="Z13" s="1668">
        <v>0</v>
      </c>
      <c r="AA13" s="1668">
        <v>0</v>
      </c>
    </row>
    <row r="14" spans="3:28" s="645" customFormat="1" ht="14.25">
      <c r="C14" s="1486" t="s">
        <v>124</v>
      </c>
      <c r="D14" s="1084" t="s">
        <v>49</v>
      </c>
      <c r="E14" s="1667">
        <v>1231</v>
      </c>
      <c r="F14" s="1667">
        <v>638</v>
      </c>
      <c r="G14" s="1667">
        <v>593</v>
      </c>
      <c r="H14" s="1667">
        <v>24</v>
      </c>
      <c r="I14" s="1667">
        <v>14</v>
      </c>
      <c r="J14" s="1667">
        <v>10</v>
      </c>
      <c r="K14" s="1667">
        <v>15</v>
      </c>
      <c r="L14" s="1667">
        <v>5</v>
      </c>
      <c r="M14" s="1667">
        <v>10</v>
      </c>
      <c r="N14" s="1667">
        <v>16</v>
      </c>
      <c r="O14" s="1667">
        <v>9</v>
      </c>
      <c r="P14" s="1667">
        <v>7</v>
      </c>
      <c r="Q14" s="1667">
        <v>196</v>
      </c>
      <c r="R14" s="1667">
        <v>137</v>
      </c>
      <c r="S14" s="1667">
        <v>59</v>
      </c>
      <c r="T14" s="1667">
        <v>162</v>
      </c>
      <c r="U14" s="1667">
        <v>94</v>
      </c>
      <c r="V14" s="1667">
        <v>68</v>
      </c>
      <c r="W14" s="1667">
        <v>818</v>
      </c>
      <c r="X14" s="1667">
        <v>379</v>
      </c>
      <c r="Y14" s="1667">
        <v>439</v>
      </c>
      <c r="Z14" s="1668">
        <v>0</v>
      </c>
      <c r="AA14" s="1668">
        <v>0</v>
      </c>
    </row>
    <row r="15" spans="3:28" s="642" customFormat="1" ht="14.25">
      <c r="C15" s="1486"/>
      <c r="D15" s="1085" t="s">
        <v>1072</v>
      </c>
      <c r="E15" s="1667">
        <v>756</v>
      </c>
      <c r="F15" s="1667">
        <v>383</v>
      </c>
      <c r="G15" s="1667">
        <v>373</v>
      </c>
      <c r="H15" s="1667">
        <v>17</v>
      </c>
      <c r="I15" s="1667">
        <v>10</v>
      </c>
      <c r="J15" s="1667">
        <v>7</v>
      </c>
      <c r="K15" s="1667">
        <v>10</v>
      </c>
      <c r="L15" s="1667">
        <v>3</v>
      </c>
      <c r="M15" s="1667">
        <v>7</v>
      </c>
      <c r="N15" s="1667">
        <v>9</v>
      </c>
      <c r="O15" s="1667">
        <v>4</v>
      </c>
      <c r="P15" s="1667">
        <v>5</v>
      </c>
      <c r="Q15" s="1667">
        <v>129</v>
      </c>
      <c r="R15" s="1667">
        <v>93</v>
      </c>
      <c r="S15" s="1667">
        <v>36</v>
      </c>
      <c r="T15" s="1667">
        <v>109</v>
      </c>
      <c r="U15" s="1667">
        <v>66</v>
      </c>
      <c r="V15" s="1667">
        <v>43</v>
      </c>
      <c r="W15" s="1667">
        <v>482</v>
      </c>
      <c r="X15" s="1667">
        <v>207</v>
      </c>
      <c r="Y15" s="1667">
        <v>275</v>
      </c>
      <c r="Z15" s="1668">
        <v>0</v>
      </c>
      <c r="AA15" s="1668">
        <v>0</v>
      </c>
    </row>
    <row r="16" spans="3:28" s="645" customFormat="1" ht="14.25">
      <c r="C16" s="1486"/>
      <c r="D16" s="1085" t="s">
        <v>142</v>
      </c>
      <c r="E16" s="1667">
        <v>475</v>
      </c>
      <c r="F16" s="1667">
        <v>255</v>
      </c>
      <c r="G16" s="1667">
        <v>220</v>
      </c>
      <c r="H16" s="1667">
        <v>7</v>
      </c>
      <c r="I16" s="1667">
        <v>4</v>
      </c>
      <c r="J16" s="1667">
        <v>3</v>
      </c>
      <c r="K16" s="1667">
        <v>5</v>
      </c>
      <c r="L16" s="1667">
        <v>2</v>
      </c>
      <c r="M16" s="1667">
        <v>3</v>
      </c>
      <c r="N16" s="1667">
        <v>7</v>
      </c>
      <c r="O16" s="1667">
        <v>5</v>
      </c>
      <c r="P16" s="1667">
        <v>2</v>
      </c>
      <c r="Q16" s="1667">
        <v>67</v>
      </c>
      <c r="R16" s="1667">
        <v>44</v>
      </c>
      <c r="S16" s="1667">
        <v>23</v>
      </c>
      <c r="T16" s="1667">
        <v>53</v>
      </c>
      <c r="U16" s="1667">
        <v>28</v>
      </c>
      <c r="V16" s="1667">
        <v>25</v>
      </c>
      <c r="W16" s="1667">
        <v>336</v>
      </c>
      <c r="X16" s="1667">
        <v>172</v>
      </c>
      <c r="Y16" s="1667">
        <v>164</v>
      </c>
      <c r="Z16" s="1668">
        <v>0</v>
      </c>
      <c r="AA16" s="1668">
        <v>0</v>
      </c>
    </row>
    <row r="17" spans="3:46" s="642" customFormat="1" ht="14.25">
      <c r="C17" s="1486" t="s">
        <v>121</v>
      </c>
      <c r="D17" s="1084" t="s">
        <v>49</v>
      </c>
      <c r="E17" s="1667">
        <v>815</v>
      </c>
      <c r="F17" s="1667">
        <v>432</v>
      </c>
      <c r="G17" s="1667">
        <v>383</v>
      </c>
      <c r="H17" s="1667">
        <v>37</v>
      </c>
      <c r="I17" s="1667">
        <v>24</v>
      </c>
      <c r="J17" s="1667">
        <v>13</v>
      </c>
      <c r="K17" s="1667">
        <v>7</v>
      </c>
      <c r="L17" s="1667">
        <v>3</v>
      </c>
      <c r="M17" s="1667">
        <v>4</v>
      </c>
      <c r="N17" s="1667">
        <v>7</v>
      </c>
      <c r="O17" s="1667">
        <v>4</v>
      </c>
      <c r="P17" s="1667">
        <v>3</v>
      </c>
      <c r="Q17" s="1667">
        <v>111</v>
      </c>
      <c r="R17" s="1667">
        <v>73</v>
      </c>
      <c r="S17" s="1667">
        <v>38</v>
      </c>
      <c r="T17" s="1667">
        <v>98</v>
      </c>
      <c r="U17" s="1667">
        <v>47</v>
      </c>
      <c r="V17" s="1667">
        <v>51</v>
      </c>
      <c r="W17" s="1667">
        <v>555</v>
      </c>
      <c r="X17" s="1667">
        <v>281</v>
      </c>
      <c r="Y17" s="1667">
        <v>274</v>
      </c>
      <c r="Z17" s="1668">
        <v>0</v>
      </c>
      <c r="AA17" s="1668">
        <v>0</v>
      </c>
    </row>
    <row r="18" spans="3:46" s="642" customFormat="1" ht="14.25">
      <c r="C18" s="1486"/>
      <c r="D18" s="1085" t="s">
        <v>1072</v>
      </c>
      <c r="E18" s="1667">
        <v>578</v>
      </c>
      <c r="F18" s="1667">
        <v>295</v>
      </c>
      <c r="G18" s="1667">
        <v>283</v>
      </c>
      <c r="H18" s="1667">
        <v>29</v>
      </c>
      <c r="I18" s="1667">
        <v>18</v>
      </c>
      <c r="J18" s="1667">
        <v>11</v>
      </c>
      <c r="K18" s="1667">
        <v>5</v>
      </c>
      <c r="L18" s="1667">
        <v>2</v>
      </c>
      <c r="M18" s="1667">
        <v>3</v>
      </c>
      <c r="N18" s="1667">
        <v>6</v>
      </c>
      <c r="O18" s="1667">
        <v>3</v>
      </c>
      <c r="P18" s="1667">
        <v>3</v>
      </c>
      <c r="Q18" s="1667">
        <v>71</v>
      </c>
      <c r="R18" s="1667">
        <v>46</v>
      </c>
      <c r="S18" s="1667">
        <v>25</v>
      </c>
      <c r="T18" s="1667">
        <v>71</v>
      </c>
      <c r="U18" s="1667">
        <v>33</v>
      </c>
      <c r="V18" s="1667">
        <v>38</v>
      </c>
      <c r="W18" s="1667">
        <v>396</v>
      </c>
      <c r="X18" s="1667">
        <v>193</v>
      </c>
      <c r="Y18" s="1667">
        <v>203</v>
      </c>
      <c r="Z18" s="1668">
        <v>0</v>
      </c>
      <c r="AA18" s="1668">
        <v>0</v>
      </c>
      <c r="AB18" s="646"/>
      <c r="AC18" s="646"/>
      <c r="AD18" s="646"/>
      <c r="AE18" s="646"/>
      <c r="AF18" s="646"/>
      <c r="AG18" s="647"/>
    </row>
    <row r="19" spans="3:46" s="645" customFormat="1" ht="14.25">
      <c r="C19" s="1486"/>
      <c r="D19" s="1085" t="s">
        <v>142</v>
      </c>
      <c r="E19" s="1667">
        <v>237</v>
      </c>
      <c r="F19" s="1667">
        <v>137</v>
      </c>
      <c r="G19" s="1667">
        <v>100</v>
      </c>
      <c r="H19" s="1667">
        <v>8</v>
      </c>
      <c r="I19" s="1667">
        <v>6</v>
      </c>
      <c r="J19" s="1667">
        <v>2</v>
      </c>
      <c r="K19" s="1667">
        <v>2</v>
      </c>
      <c r="L19" s="1667">
        <v>1</v>
      </c>
      <c r="M19" s="1667">
        <v>1</v>
      </c>
      <c r="N19" s="1667">
        <v>1</v>
      </c>
      <c r="O19" s="1667">
        <v>1</v>
      </c>
      <c r="P19" s="1668">
        <v>0</v>
      </c>
      <c r="Q19" s="1667">
        <v>40</v>
      </c>
      <c r="R19" s="1667">
        <v>27</v>
      </c>
      <c r="S19" s="1667">
        <v>13</v>
      </c>
      <c r="T19" s="1667">
        <v>27</v>
      </c>
      <c r="U19" s="1667">
        <v>14</v>
      </c>
      <c r="V19" s="1667">
        <v>13</v>
      </c>
      <c r="W19" s="1667">
        <v>159</v>
      </c>
      <c r="X19" s="1667">
        <v>88</v>
      </c>
      <c r="Y19" s="1667">
        <v>71</v>
      </c>
      <c r="Z19" s="1668">
        <v>0</v>
      </c>
      <c r="AA19" s="1668">
        <v>0</v>
      </c>
      <c r="AB19" s="648"/>
      <c r="AC19" s="648"/>
      <c r="AD19" s="648"/>
      <c r="AE19" s="648"/>
      <c r="AF19" s="648"/>
      <c r="AG19" s="649"/>
    </row>
    <row r="20" spans="3:46" s="642" customFormat="1" ht="14.25">
      <c r="C20" s="1486" t="s">
        <v>131</v>
      </c>
      <c r="D20" s="1084" t="s">
        <v>49</v>
      </c>
      <c r="E20" s="1667">
        <v>2015</v>
      </c>
      <c r="F20" s="1667">
        <v>1109</v>
      </c>
      <c r="G20" s="1667">
        <v>906</v>
      </c>
      <c r="H20" s="1667">
        <v>116</v>
      </c>
      <c r="I20" s="1667">
        <v>68</v>
      </c>
      <c r="J20" s="1667">
        <v>48</v>
      </c>
      <c r="K20" s="1667">
        <v>38</v>
      </c>
      <c r="L20" s="1667">
        <v>22</v>
      </c>
      <c r="M20" s="1667">
        <v>16</v>
      </c>
      <c r="N20" s="1667">
        <v>36</v>
      </c>
      <c r="O20" s="1667">
        <v>22</v>
      </c>
      <c r="P20" s="1667">
        <v>14</v>
      </c>
      <c r="Q20" s="1667">
        <v>284</v>
      </c>
      <c r="R20" s="1667">
        <v>199</v>
      </c>
      <c r="S20" s="1667">
        <v>85</v>
      </c>
      <c r="T20" s="1667">
        <v>240</v>
      </c>
      <c r="U20" s="1667">
        <v>156</v>
      </c>
      <c r="V20" s="1667">
        <v>84</v>
      </c>
      <c r="W20" s="1667">
        <v>1301</v>
      </c>
      <c r="X20" s="1667">
        <v>642</v>
      </c>
      <c r="Y20" s="1667">
        <v>659</v>
      </c>
      <c r="Z20" s="1668">
        <v>0</v>
      </c>
      <c r="AA20" s="1668">
        <v>0</v>
      </c>
      <c r="AB20" s="646"/>
      <c r="AC20" s="646"/>
      <c r="AD20" s="646"/>
      <c r="AE20" s="646"/>
      <c r="AF20" s="646"/>
      <c r="AG20" s="647"/>
    </row>
    <row r="21" spans="3:46" s="642" customFormat="1" ht="14.25">
      <c r="C21" s="1486"/>
      <c r="D21" s="1085" t="s">
        <v>1072</v>
      </c>
      <c r="E21" s="1667">
        <v>1233</v>
      </c>
      <c r="F21" s="1667">
        <v>666</v>
      </c>
      <c r="G21" s="1667">
        <v>567</v>
      </c>
      <c r="H21" s="1667">
        <v>105</v>
      </c>
      <c r="I21" s="1667">
        <v>61</v>
      </c>
      <c r="J21" s="1667">
        <v>44</v>
      </c>
      <c r="K21" s="1667">
        <v>26</v>
      </c>
      <c r="L21" s="1667">
        <v>14</v>
      </c>
      <c r="M21" s="1667">
        <v>12</v>
      </c>
      <c r="N21" s="1667">
        <v>22</v>
      </c>
      <c r="O21" s="1667">
        <v>14</v>
      </c>
      <c r="P21" s="1667">
        <v>8</v>
      </c>
      <c r="Q21" s="1667">
        <v>177</v>
      </c>
      <c r="R21" s="1667">
        <v>125</v>
      </c>
      <c r="S21" s="1667">
        <v>52</v>
      </c>
      <c r="T21" s="1667">
        <v>131</v>
      </c>
      <c r="U21" s="1667">
        <v>86</v>
      </c>
      <c r="V21" s="1667">
        <v>45</v>
      </c>
      <c r="W21" s="1667">
        <v>772</v>
      </c>
      <c r="X21" s="1667">
        <v>366</v>
      </c>
      <c r="Y21" s="1667">
        <v>406</v>
      </c>
      <c r="Z21" s="1668">
        <v>0</v>
      </c>
      <c r="AA21" s="1668">
        <v>0</v>
      </c>
    </row>
    <row r="22" spans="3:46" s="645" customFormat="1" ht="14.25">
      <c r="C22" s="1486"/>
      <c r="D22" s="1085" t="s">
        <v>142</v>
      </c>
      <c r="E22" s="1667">
        <v>782</v>
      </c>
      <c r="F22" s="1667">
        <v>443</v>
      </c>
      <c r="G22" s="1667">
        <v>339</v>
      </c>
      <c r="H22" s="1667">
        <v>11</v>
      </c>
      <c r="I22" s="1667">
        <v>7</v>
      </c>
      <c r="J22" s="1667">
        <v>4</v>
      </c>
      <c r="K22" s="1667">
        <v>12</v>
      </c>
      <c r="L22" s="1667">
        <v>8</v>
      </c>
      <c r="M22" s="1667">
        <v>4</v>
      </c>
      <c r="N22" s="1667">
        <v>14</v>
      </c>
      <c r="O22" s="1667">
        <v>8</v>
      </c>
      <c r="P22" s="1667">
        <v>6</v>
      </c>
      <c r="Q22" s="1667">
        <v>107</v>
      </c>
      <c r="R22" s="1667">
        <v>74</v>
      </c>
      <c r="S22" s="1667">
        <v>33</v>
      </c>
      <c r="T22" s="1667">
        <v>109</v>
      </c>
      <c r="U22" s="1667">
        <v>70</v>
      </c>
      <c r="V22" s="1667">
        <v>39</v>
      </c>
      <c r="W22" s="1667">
        <v>529</v>
      </c>
      <c r="X22" s="1667">
        <v>276</v>
      </c>
      <c r="Y22" s="1667">
        <v>253</v>
      </c>
      <c r="Z22" s="1668">
        <v>0</v>
      </c>
      <c r="AA22" s="1668">
        <v>0</v>
      </c>
    </row>
    <row r="23" spans="3:46" s="642" customFormat="1" ht="14.25">
      <c r="C23" s="1486" t="s">
        <v>123</v>
      </c>
      <c r="D23" s="1084" t="s">
        <v>49</v>
      </c>
      <c r="E23" s="1667">
        <v>2492</v>
      </c>
      <c r="F23" s="1667">
        <v>1282</v>
      </c>
      <c r="G23" s="1667">
        <v>1210</v>
      </c>
      <c r="H23" s="1667">
        <v>116</v>
      </c>
      <c r="I23" s="1667">
        <v>68</v>
      </c>
      <c r="J23" s="1667">
        <v>48</v>
      </c>
      <c r="K23" s="1667">
        <v>29</v>
      </c>
      <c r="L23" s="1667">
        <v>15</v>
      </c>
      <c r="M23" s="1667">
        <v>14</v>
      </c>
      <c r="N23" s="1667">
        <v>40</v>
      </c>
      <c r="O23" s="1667">
        <v>18</v>
      </c>
      <c r="P23" s="1667">
        <v>22</v>
      </c>
      <c r="Q23" s="1667">
        <v>332</v>
      </c>
      <c r="R23" s="1667">
        <v>212</v>
      </c>
      <c r="S23" s="1667">
        <v>120</v>
      </c>
      <c r="T23" s="1667">
        <v>294</v>
      </c>
      <c r="U23" s="1667">
        <v>159</v>
      </c>
      <c r="V23" s="1667">
        <v>135</v>
      </c>
      <c r="W23" s="1667">
        <v>1681</v>
      </c>
      <c r="X23" s="1667">
        <v>810</v>
      </c>
      <c r="Y23" s="1667">
        <v>871</v>
      </c>
      <c r="Z23" s="1668">
        <v>0</v>
      </c>
      <c r="AA23" s="1668">
        <v>0</v>
      </c>
    </row>
    <row r="24" spans="3:46" s="642" customFormat="1" ht="14.25">
      <c r="C24" s="1486"/>
      <c r="D24" s="1085" t="s">
        <v>1072</v>
      </c>
      <c r="E24" s="1667">
        <v>1585</v>
      </c>
      <c r="F24" s="1667">
        <v>809</v>
      </c>
      <c r="G24" s="1667">
        <v>776</v>
      </c>
      <c r="H24" s="1667">
        <v>64</v>
      </c>
      <c r="I24" s="1667">
        <v>42</v>
      </c>
      <c r="J24" s="1667">
        <v>22</v>
      </c>
      <c r="K24" s="1667">
        <v>17</v>
      </c>
      <c r="L24" s="1667">
        <v>8</v>
      </c>
      <c r="M24" s="1667">
        <v>9</v>
      </c>
      <c r="N24" s="1667">
        <v>24</v>
      </c>
      <c r="O24" s="1667">
        <v>12</v>
      </c>
      <c r="P24" s="1667">
        <v>12</v>
      </c>
      <c r="Q24" s="1667">
        <v>210</v>
      </c>
      <c r="R24" s="1667">
        <v>130</v>
      </c>
      <c r="S24" s="1667">
        <v>80</v>
      </c>
      <c r="T24" s="1667">
        <v>206</v>
      </c>
      <c r="U24" s="1667">
        <v>111</v>
      </c>
      <c r="V24" s="1667">
        <v>95</v>
      </c>
      <c r="W24" s="1667">
        <v>1064</v>
      </c>
      <c r="X24" s="1667">
        <v>506</v>
      </c>
      <c r="Y24" s="1667">
        <v>558</v>
      </c>
      <c r="Z24" s="1668">
        <v>0</v>
      </c>
      <c r="AA24" s="1668">
        <v>0</v>
      </c>
    </row>
    <row r="25" spans="3:46" s="645" customFormat="1" ht="14.25">
      <c r="C25" s="1486"/>
      <c r="D25" s="1085" t="s">
        <v>142</v>
      </c>
      <c r="E25" s="1667">
        <v>907</v>
      </c>
      <c r="F25" s="1667">
        <v>473</v>
      </c>
      <c r="G25" s="1667">
        <v>434</v>
      </c>
      <c r="H25" s="1667">
        <v>52</v>
      </c>
      <c r="I25" s="1667">
        <v>26</v>
      </c>
      <c r="J25" s="1667">
        <v>26</v>
      </c>
      <c r="K25" s="1667">
        <v>12</v>
      </c>
      <c r="L25" s="1667">
        <v>7</v>
      </c>
      <c r="M25" s="1667">
        <v>5</v>
      </c>
      <c r="N25" s="1667">
        <v>16</v>
      </c>
      <c r="O25" s="1667">
        <v>6</v>
      </c>
      <c r="P25" s="1667">
        <v>10</v>
      </c>
      <c r="Q25" s="1667">
        <v>122</v>
      </c>
      <c r="R25" s="1667">
        <v>82</v>
      </c>
      <c r="S25" s="1667">
        <v>40</v>
      </c>
      <c r="T25" s="1667">
        <v>88</v>
      </c>
      <c r="U25" s="1667">
        <v>48</v>
      </c>
      <c r="V25" s="1667">
        <v>40</v>
      </c>
      <c r="W25" s="1667">
        <v>617</v>
      </c>
      <c r="X25" s="1667">
        <v>304</v>
      </c>
      <c r="Y25" s="1667">
        <v>313</v>
      </c>
      <c r="Z25" s="1668">
        <v>0</v>
      </c>
      <c r="AA25" s="1668">
        <v>0</v>
      </c>
    </row>
    <row r="26" spans="3:46" s="642" customFormat="1" ht="14.25">
      <c r="C26" s="1486" t="s">
        <v>120</v>
      </c>
      <c r="D26" s="1084" t="s">
        <v>49</v>
      </c>
      <c r="E26" s="1667">
        <v>2094</v>
      </c>
      <c r="F26" s="1667">
        <v>1115</v>
      </c>
      <c r="G26" s="1667">
        <v>979</v>
      </c>
      <c r="H26" s="1667">
        <v>84</v>
      </c>
      <c r="I26" s="1667">
        <v>44</v>
      </c>
      <c r="J26" s="1667">
        <v>40</v>
      </c>
      <c r="K26" s="1667">
        <v>21</v>
      </c>
      <c r="L26" s="1667">
        <v>11</v>
      </c>
      <c r="M26" s="1667">
        <v>10</v>
      </c>
      <c r="N26" s="1667">
        <v>29</v>
      </c>
      <c r="O26" s="1667">
        <v>11</v>
      </c>
      <c r="P26" s="1667">
        <v>18</v>
      </c>
      <c r="Q26" s="1667">
        <v>264</v>
      </c>
      <c r="R26" s="1667">
        <v>162</v>
      </c>
      <c r="S26" s="1667">
        <v>102</v>
      </c>
      <c r="T26" s="1667">
        <v>252</v>
      </c>
      <c r="U26" s="1667">
        <v>141</v>
      </c>
      <c r="V26" s="1667">
        <v>111</v>
      </c>
      <c r="W26" s="1667">
        <v>1444</v>
      </c>
      <c r="X26" s="1667">
        <v>746</v>
      </c>
      <c r="Y26" s="1667">
        <v>698</v>
      </c>
      <c r="Z26" s="1668">
        <v>0</v>
      </c>
      <c r="AA26" s="1668">
        <v>0</v>
      </c>
    </row>
    <row r="27" spans="3:46" s="642" customFormat="1" ht="14.25">
      <c r="C27" s="1486"/>
      <c r="D27" s="1085" t="s">
        <v>1072</v>
      </c>
      <c r="E27" s="1667">
        <v>1339</v>
      </c>
      <c r="F27" s="1667">
        <v>709</v>
      </c>
      <c r="G27" s="1667">
        <v>630</v>
      </c>
      <c r="H27" s="1667">
        <v>61</v>
      </c>
      <c r="I27" s="1667">
        <v>31</v>
      </c>
      <c r="J27" s="1667">
        <v>30</v>
      </c>
      <c r="K27" s="1667">
        <v>12</v>
      </c>
      <c r="L27" s="1667">
        <v>6</v>
      </c>
      <c r="M27" s="1667">
        <v>6</v>
      </c>
      <c r="N27" s="1667">
        <v>12</v>
      </c>
      <c r="O27" s="1667">
        <v>6</v>
      </c>
      <c r="P27" s="1667">
        <v>6</v>
      </c>
      <c r="Q27" s="1667">
        <v>160</v>
      </c>
      <c r="R27" s="1667">
        <v>98</v>
      </c>
      <c r="S27" s="1667">
        <v>62</v>
      </c>
      <c r="T27" s="1667">
        <v>167</v>
      </c>
      <c r="U27" s="1667">
        <v>93</v>
      </c>
      <c r="V27" s="1667">
        <v>74</v>
      </c>
      <c r="W27" s="1667">
        <v>927</v>
      </c>
      <c r="X27" s="1667">
        <v>475</v>
      </c>
      <c r="Y27" s="1667">
        <v>452</v>
      </c>
      <c r="Z27" s="1668">
        <v>0</v>
      </c>
      <c r="AA27" s="1668">
        <v>0</v>
      </c>
      <c r="AB27" s="646"/>
      <c r="AC27" s="646"/>
      <c r="AD27" s="646"/>
      <c r="AE27" s="646"/>
      <c r="AF27" s="646"/>
      <c r="AG27" s="646"/>
      <c r="AH27" s="647"/>
    </row>
    <row r="28" spans="3:46" s="645" customFormat="1" ht="14.25">
      <c r="C28" s="1486"/>
      <c r="D28" s="1085" t="s">
        <v>142</v>
      </c>
      <c r="E28" s="1667">
        <v>755</v>
      </c>
      <c r="F28" s="1667">
        <v>406</v>
      </c>
      <c r="G28" s="1667">
        <v>349</v>
      </c>
      <c r="H28" s="1667">
        <v>23</v>
      </c>
      <c r="I28" s="1667">
        <v>13</v>
      </c>
      <c r="J28" s="1667">
        <v>10</v>
      </c>
      <c r="K28" s="1667">
        <v>9</v>
      </c>
      <c r="L28" s="1667">
        <v>5</v>
      </c>
      <c r="M28" s="1667">
        <v>4</v>
      </c>
      <c r="N28" s="1667">
        <v>17</v>
      </c>
      <c r="O28" s="1667">
        <v>5</v>
      </c>
      <c r="P28" s="1667">
        <v>12</v>
      </c>
      <c r="Q28" s="1667">
        <v>104</v>
      </c>
      <c r="R28" s="1667">
        <v>64</v>
      </c>
      <c r="S28" s="1667">
        <v>40</v>
      </c>
      <c r="T28" s="1667">
        <v>85</v>
      </c>
      <c r="U28" s="1667">
        <v>48</v>
      </c>
      <c r="V28" s="1667">
        <v>37</v>
      </c>
      <c r="W28" s="1667">
        <v>517</v>
      </c>
      <c r="X28" s="1667">
        <v>271</v>
      </c>
      <c r="Y28" s="1667">
        <v>246</v>
      </c>
      <c r="Z28" s="1668">
        <v>0</v>
      </c>
      <c r="AA28" s="1668">
        <v>0</v>
      </c>
      <c r="AB28" s="648"/>
      <c r="AC28" s="648"/>
      <c r="AD28" s="648"/>
      <c r="AE28" s="648"/>
      <c r="AF28" s="648"/>
      <c r="AG28" s="648"/>
      <c r="AH28" s="649"/>
    </row>
    <row r="29" spans="3:46" s="642" customFormat="1" ht="14.25">
      <c r="C29" s="1486" t="s">
        <v>119</v>
      </c>
      <c r="D29" s="1084" t="s">
        <v>49</v>
      </c>
      <c r="E29" s="1667">
        <v>2388</v>
      </c>
      <c r="F29" s="1667">
        <v>1299</v>
      </c>
      <c r="G29" s="1667">
        <v>1089</v>
      </c>
      <c r="H29" s="1667">
        <v>92</v>
      </c>
      <c r="I29" s="1667">
        <v>62</v>
      </c>
      <c r="J29" s="1667">
        <v>30</v>
      </c>
      <c r="K29" s="1667">
        <v>21</v>
      </c>
      <c r="L29" s="1667">
        <v>9</v>
      </c>
      <c r="M29" s="1667">
        <v>12</v>
      </c>
      <c r="N29" s="1667">
        <v>45</v>
      </c>
      <c r="O29" s="1667">
        <v>26</v>
      </c>
      <c r="P29" s="1667">
        <v>19</v>
      </c>
      <c r="Q29" s="1667">
        <v>278</v>
      </c>
      <c r="R29" s="1667">
        <v>182</v>
      </c>
      <c r="S29" s="1667">
        <v>96</v>
      </c>
      <c r="T29" s="1667">
        <v>322</v>
      </c>
      <c r="U29" s="1667">
        <v>188</v>
      </c>
      <c r="V29" s="1667">
        <v>134</v>
      </c>
      <c r="W29" s="1667">
        <v>1630</v>
      </c>
      <c r="X29" s="1667">
        <v>832</v>
      </c>
      <c r="Y29" s="1667">
        <v>798</v>
      </c>
      <c r="Z29" s="1668">
        <v>0</v>
      </c>
      <c r="AA29" s="1668">
        <v>0</v>
      </c>
      <c r="AB29" s="646"/>
      <c r="AC29" s="646"/>
      <c r="AD29" s="646"/>
      <c r="AE29" s="646"/>
      <c r="AF29" s="646"/>
      <c r="AG29" s="646"/>
      <c r="AH29" s="647"/>
    </row>
    <row r="30" spans="3:46" s="642" customFormat="1" ht="14.25">
      <c r="C30" s="1486"/>
      <c r="D30" s="1085" t="s">
        <v>1072</v>
      </c>
      <c r="E30" s="1667">
        <v>1663</v>
      </c>
      <c r="F30" s="1667">
        <v>887</v>
      </c>
      <c r="G30" s="1667">
        <v>776</v>
      </c>
      <c r="H30" s="1667">
        <v>71</v>
      </c>
      <c r="I30" s="1667">
        <v>49</v>
      </c>
      <c r="J30" s="1667">
        <v>22</v>
      </c>
      <c r="K30" s="1667">
        <v>17</v>
      </c>
      <c r="L30" s="1667">
        <v>6</v>
      </c>
      <c r="M30" s="1667">
        <v>11</v>
      </c>
      <c r="N30" s="1667">
        <v>32</v>
      </c>
      <c r="O30" s="1667">
        <v>19</v>
      </c>
      <c r="P30" s="1667">
        <v>13</v>
      </c>
      <c r="Q30" s="1667">
        <v>203</v>
      </c>
      <c r="R30" s="1667">
        <v>131</v>
      </c>
      <c r="S30" s="1667">
        <v>72</v>
      </c>
      <c r="T30" s="1667">
        <v>236</v>
      </c>
      <c r="U30" s="1667">
        <v>135</v>
      </c>
      <c r="V30" s="1667">
        <v>101</v>
      </c>
      <c r="W30" s="1667">
        <v>1104</v>
      </c>
      <c r="X30" s="1667">
        <v>547</v>
      </c>
      <c r="Y30" s="1667">
        <v>557</v>
      </c>
      <c r="Z30" s="1668">
        <v>0</v>
      </c>
      <c r="AA30" s="1668">
        <v>0</v>
      </c>
      <c r="AB30" s="646"/>
      <c r="AC30" s="646"/>
      <c r="AD30" s="646"/>
      <c r="AE30" s="646"/>
      <c r="AF30" s="646"/>
      <c r="AG30" s="647"/>
    </row>
    <row r="31" spans="3:46" s="645" customFormat="1" ht="14.25">
      <c r="C31" s="1486"/>
      <c r="D31" s="1085" t="s">
        <v>142</v>
      </c>
      <c r="E31" s="1667">
        <v>725</v>
      </c>
      <c r="F31" s="1667">
        <v>412</v>
      </c>
      <c r="G31" s="1667">
        <v>313</v>
      </c>
      <c r="H31" s="1667">
        <v>21</v>
      </c>
      <c r="I31" s="1667">
        <v>13</v>
      </c>
      <c r="J31" s="1667">
        <v>8</v>
      </c>
      <c r="K31" s="1667">
        <v>4</v>
      </c>
      <c r="L31" s="1667">
        <v>3</v>
      </c>
      <c r="M31" s="1667">
        <v>1</v>
      </c>
      <c r="N31" s="1667">
        <v>13</v>
      </c>
      <c r="O31" s="1667">
        <v>7</v>
      </c>
      <c r="P31" s="1667">
        <v>6</v>
      </c>
      <c r="Q31" s="1667">
        <v>75</v>
      </c>
      <c r="R31" s="1667">
        <v>51</v>
      </c>
      <c r="S31" s="1667">
        <v>24</v>
      </c>
      <c r="T31" s="1667">
        <v>86</v>
      </c>
      <c r="U31" s="1667">
        <v>53</v>
      </c>
      <c r="V31" s="1667">
        <v>33</v>
      </c>
      <c r="W31" s="1667">
        <v>526</v>
      </c>
      <c r="X31" s="1667">
        <v>285</v>
      </c>
      <c r="Y31" s="1667">
        <v>241</v>
      </c>
      <c r="Z31" s="1668">
        <v>0</v>
      </c>
      <c r="AA31" s="1668">
        <v>0</v>
      </c>
      <c r="AB31" s="650"/>
      <c r="AC31" s="650"/>
      <c r="AD31" s="650"/>
      <c r="AE31" s="650"/>
      <c r="AF31" s="650"/>
      <c r="AG31" s="651"/>
      <c r="AH31" s="648"/>
      <c r="AI31" s="648"/>
      <c r="AJ31" s="648"/>
      <c r="AK31" s="648"/>
      <c r="AL31" s="648"/>
      <c r="AM31" s="648"/>
      <c r="AN31" s="648"/>
      <c r="AO31" s="648"/>
      <c r="AP31" s="648"/>
      <c r="AQ31" s="648"/>
      <c r="AR31" s="648"/>
      <c r="AS31" s="648"/>
      <c r="AT31" s="649"/>
    </row>
    <row r="32" spans="3:46" s="642" customFormat="1" ht="14.25">
      <c r="C32" s="1486" t="s">
        <v>128</v>
      </c>
      <c r="D32" s="1084" t="s">
        <v>49</v>
      </c>
      <c r="E32" s="1667">
        <v>11857</v>
      </c>
      <c r="F32" s="1667">
        <v>6199</v>
      </c>
      <c r="G32" s="1667">
        <v>5658</v>
      </c>
      <c r="H32" s="1667">
        <v>660</v>
      </c>
      <c r="I32" s="1667">
        <v>368</v>
      </c>
      <c r="J32" s="1667">
        <v>292</v>
      </c>
      <c r="K32" s="1667">
        <v>117</v>
      </c>
      <c r="L32" s="1667">
        <v>62</v>
      </c>
      <c r="M32" s="1667">
        <v>55</v>
      </c>
      <c r="N32" s="1667">
        <v>135</v>
      </c>
      <c r="O32" s="1667">
        <v>77</v>
      </c>
      <c r="P32" s="1667">
        <v>58</v>
      </c>
      <c r="Q32" s="1667">
        <v>1845</v>
      </c>
      <c r="R32" s="1667">
        <v>1238</v>
      </c>
      <c r="S32" s="1667">
        <v>607</v>
      </c>
      <c r="T32" s="1667">
        <v>1582</v>
      </c>
      <c r="U32" s="1667">
        <v>909</v>
      </c>
      <c r="V32" s="1667">
        <v>673</v>
      </c>
      <c r="W32" s="1667">
        <v>7507</v>
      </c>
      <c r="X32" s="1667">
        <v>3534</v>
      </c>
      <c r="Y32" s="1667">
        <v>3973</v>
      </c>
      <c r="Z32" s="1667">
        <v>11</v>
      </c>
      <c r="AA32" s="1667">
        <v>11</v>
      </c>
      <c r="AB32" s="652"/>
      <c r="AC32" s="652"/>
      <c r="AD32" s="652"/>
      <c r="AE32" s="652"/>
      <c r="AF32" s="652"/>
      <c r="AG32" s="653"/>
      <c r="AH32" s="646"/>
      <c r="AI32" s="646"/>
      <c r="AJ32" s="646"/>
      <c r="AK32" s="646"/>
      <c r="AL32" s="646"/>
      <c r="AM32" s="646"/>
      <c r="AN32" s="646"/>
      <c r="AO32" s="646"/>
      <c r="AP32" s="646"/>
      <c r="AQ32" s="646"/>
      <c r="AR32" s="646"/>
      <c r="AS32" s="646"/>
      <c r="AT32" s="647"/>
    </row>
    <row r="33" spans="3:46" s="642" customFormat="1" ht="14.25">
      <c r="C33" s="1486"/>
      <c r="D33" s="1085" t="s">
        <v>1072</v>
      </c>
      <c r="E33" s="1667">
        <v>8598</v>
      </c>
      <c r="F33" s="1667">
        <v>4507</v>
      </c>
      <c r="G33" s="1667">
        <v>4091</v>
      </c>
      <c r="H33" s="1667">
        <v>548</v>
      </c>
      <c r="I33" s="1667">
        <v>309</v>
      </c>
      <c r="J33" s="1667">
        <v>239</v>
      </c>
      <c r="K33" s="1667">
        <v>80</v>
      </c>
      <c r="L33" s="1667">
        <v>40</v>
      </c>
      <c r="M33" s="1667">
        <v>40</v>
      </c>
      <c r="N33" s="1667">
        <v>97</v>
      </c>
      <c r="O33" s="1667">
        <v>58</v>
      </c>
      <c r="P33" s="1667">
        <v>39</v>
      </c>
      <c r="Q33" s="1667">
        <v>1349</v>
      </c>
      <c r="R33" s="1667">
        <v>910</v>
      </c>
      <c r="S33" s="1667">
        <v>439</v>
      </c>
      <c r="T33" s="1667">
        <v>1158</v>
      </c>
      <c r="U33" s="1667">
        <v>667</v>
      </c>
      <c r="V33" s="1667">
        <v>491</v>
      </c>
      <c r="W33" s="1667">
        <v>5355</v>
      </c>
      <c r="X33" s="1667">
        <v>2512</v>
      </c>
      <c r="Y33" s="1667">
        <v>2843</v>
      </c>
      <c r="Z33" s="1667">
        <v>11</v>
      </c>
      <c r="AA33" s="1667">
        <v>11</v>
      </c>
      <c r="AB33" s="652"/>
      <c r="AC33" s="652"/>
      <c r="AD33" s="652"/>
      <c r="AE33" s="652"/>
      <c r="AF33" s="652"/>
      <c r="AG33" s="653"/>
      <c r="AH33" s="646"/>
      <c r="AI33" s="646"/>
      <c r="AJ33" s="646"/>
      <c r="AK33" s="646"/>
      <c r="AL33" s="646"/>
      <c r="AM33" s="646"/>
      <c r="AN33" s="646"/>
      <c r="AO33" s="646"/>
      <c r="AP33" s="646"/>
      <c r="AQ33" s="646"/>
      <c r="AR33" s="646"/>
      <c r="AS33" s="646"/>
      <c r="AT33" s="647"/>
    </row>
    <row r="34" spans="3:46" s="645" customFormat="1" ht="14.25">
      <c r="C34" s="1486"/>
      <c r="D34" s="1085" t="s">
        <v>142</v>
      </c>
      <c r="E34" s="1667">
        <v>3259</v>
      </c>
      <c r="F34" s="1667">
        <v>1692</v>
      </c>
      <c r="G34" s="1667">
        <v>1567</v>
      </c>
      <c r="H34" s="1667">
        <v>112</v>
      </c>
      <c r="I34" s="1667">
        <v>59</v>
      </c>
      <c r="J34" s="1667">
        <v>53</v>
      </c>
      <c r="K34" s="1667">
        <v>37</v>
      </c>
      <c r="L34" s="1667">
        <v>22</v>
      </c>
      <c r="M34" s="1667">
        <v>15</v>
      </c>
      <c r="N34" s="1667">
        <v>38</v>
      </c>
      <c r="O34" s="1667">
        <v>19</v>
      </c>
      <c r="P34" s="1667">
        <v>19</v>
      </c>
      <c r="Q34" s="1667">
        <v>496</v>
      </c>
      <c r="R34" s="1667">
        <v>328</v>
      </c>
      <c r="S34" s="1667">
        <v>168</v>
      </c>
      <c r="T34" s="1667">
        <v>424</v>
      </c>
      <c r="U34" s="1667">
        <v>242</v>
      </c>
      <c r="V34" s="1667">
        <v>182</v>
      </c>
      <c r="W34" s="1667">
        <v>2152</v>
      </c>
      <c r="X34" s="1667">
        <v>1022</v>
      </c>
      <c r="Y34" s="1667">
        <v>1130</v>
      </c>
      <c r="Z34" s="1668">
        <v>0</v>
      </c>
      <c r="AA34" s="1668">
        <v>0</v>
      </c>
      <c r="AB34" s="648"/>
      <c r="AC34" s="648"/>
      <c r="AD34" s="648"/>
      <c r="AE34" s="648"/>
      <c r="AF34" s="648"/>
      <c r="AG34" s="648"/>
      <c r="AH34" s="649"/>
    </row>
    <row r="35" spans="3:46" s="645" customFormat="1" ht="14.25">
      <c r="C35" s="1486" t="s">
        <v>129</v>
      </c>
      <c r="D35" s="1084" t="s">
        <v>49</v>
      </c>
      <c r="E35" s="1667">
        <v>2852</v>
      </c>
      <c r="F35" s="1667">
        <v>1509</v>
      </c>
      <c r="G35" s="1667">
        <v>1343</v>
      </c>
      <c r="H35" s="1667">
        <v>106</v>
      </c>
      <c r="I35" s="1667">
        <v>59</v>
      </c>
      <c r="J35" s="1667">
        <v>47</v>
      </c>
      <c r="K35" s="1667">
        <v>34</v>
      </c>
      <c r="L35" s="1667">
        <v>26</v>
      </c>
      <c r="M35" s="1667">
        <v>8</v>
      </c>
      <c r="N35" s="1667">
        <v>34</v>
      </c>
      <c r="O35" s="1667">
        <v>18</v>
      </c>
      <c r="P35" s="1667">
        <v>16</v>
      </c>
      <c r="Q35" s="1667">
        <v>383</v>
      </c>
      <c r="R35" s="1667">
        <v>262</v>
      </c>
      <c r="S35" s="1667">
        <v>121</v>
      </c>
      <c r="T35" s="1667">
        <v>368</v>
      </c>
      <c r="U35" s="1667">
        <v>210</v>
      </c>
      <c r="V35" s="1667">
        <v>158</v>
      </c>
      <c r="W35" s="1667">
        <v>1927</v>
      </c>
      <c r="X35" s="1667">
        <v>934</v>
      </c>
      <c r="Y35" s="1667">
        <v>993</v>
      </c>
      <c r="Z35" s="1668">
        <v>0</v>
      </c>
      <c r="AA35" s="1668">
        <v>0</v>
      </c>
      <c r="AB35" s="650"/>
      <c r="AC35" s="650"/>
      <c r="AD35" s="650"/>
      <c r="AE35" s="650"/>
      <c r="AF35" s="650"/>
      <c r="AG35" s="651"/>
      <c r="AH35" s="648"/>
      <c r="AI35" s="648"/>
      <c r="AJ35" s="648"/>
      <c r="AK35" s="648"/>
      <c r="AL35" s="648"/>
      <c r="AM35" s="648"/>
      <c r="AN35" s="648"/>
      <c r="AO35" s="648"/>
      <c r="AP35" s="648"/>
      <c r="AQ35" s="648"/>
      <c r="AR35" s="648"/>
      <c r="AS35" s="648"/>
      <c r="AT35" s="649"/>
    </row>
    <row r="36" spans="3:46" s="642" customFormat="1" ht="14.25">
      <c r="C36" s="1486"/>
      <c r="D36" s="1085" t="s">
        <v>1072</v>
      </c>
      <c r="E36" s="1667">
        <v>1626</v>
      </c>
      <c r="F36" s="1667">
        <v>832</v>
      </c>
      <c r="G36" s="1667">
        <v>794</v>
      </c>
      <c r="H36" s="1667">
        <v>61</v>
      </c>
      <c r="I36" s="1667">
        <v>33</v>
      </c>
      <c r="J36" s="1667">
        <v>28</v>
      </c>
      <c r="K36" s="1667">
        <v>12</v>
      </c>
      <c r="L36" s="1667">
        <v>9</v>
      </c>
      <c r="M36" s="1667">
        <v>3</v>
      </c>
      <c r="N36" s="1667">
        <v>13</v>
      </c>
      <c r="O36" s="1667">
        <v>6</v>
      </c>
      <c r="P36" s="1667">
        <v>7</v>
      </c>
      <c r="Q36" s="1667">
        <v>185</v>
      </c>
      <c r="R36" s="1667">
        <v>118</v>
      </c>
      <c r="S36" s="1667">
        <v>67</v>
      </c>
      <c r="T36" s="1667">
        <v>217</v>
      </c>
      <c r="U36" s="1667">
        <v>119</v>
      </c>
      <c r="V36" s="1667">
        <v>98</v>
      </c>
      <c r="W36" s="1667">
        <v>1138</v>
      </c>
      <c r="X36" s="1667">
        <v>547</v>
      </c>
      <c r="Y36" s="1667">
        <v>591</v>
      </c>
      <c r="Z36" s="1668">
        <v>0</v>
      </c>
      <c r="AA36" s="1668">
        <v>0</v>
      </c>
      <c r="AB36" s="652"/>
      <c r="AC36" s="652"/>
      <c r="AD36" s="652"/>
      <c r="AE36" s="652"/>
      <c r="AF36" s="652"/>
      <c r="AG36" s="653"/>
      <c r="AH36" s="646"/>
      <c r="AI36" s="646"/>
      <c r="AJ36" s="646"/>
      <c r="AK36" s="646"/>
      <c r="AL36" s="646"/>
      <c r="AM36" s="646"/>
      <c r="AN36" s="646"/>
      <c r="AO36" s="646"/>
      <c r="AP36" s="646"/>
      <c r="AQ36" s="646"/>
      <c r="AR36" s="646"/>
      <c r="AS36" s="646"/>
      <c r="AT36" s="647"/>
    </row>
    <row r="37" spans="3:46" s="645" customFormat="1" ht="14.25">
      <c r="C37" s="1486"/>
      <c r="D37" s="1085" t="s">
        <v>142</v>
      </c>
      <c r="E37" s="1667">
        <v>1226</v>
      </c>
      <c r="F37" s="1667">
        <v>677</v>
      </c>
      <c r="G37" s="1667">
        <v>549</v>
      </c>
      <c r="H37" s="1667">
        <v>45</v>
      </c>
      <c r="I37" s="1667">
        <v>26</v>
      </c>
      <c r="J37" s="1667">
        <v>19</v>
      </c>
      <c r="K37" s="1667">
        <v>22</v>
      </c>
      <c r="L37" s="1667">
        <v>17</v>
      </c>
      <c r="M37" s="1667">
        <v>5</v>
      </c>
      <c r="N37" s="1667">
        <v>21</v>
      </c>
      <c r="O37" s="1667">
        <v>12</v>
      </c>
      <c r="P37" s="1667">
        <v>9</v>
      </c>
      <c r="Q37" s="1667">
        <v>198</v>
      </c>
      <c r="R37" s="1667">
        <v>144</v>
      </c>
      <c r="S37" s="1667">
        <v>54</v>
      </c>
      <c r="T37" s="1667">
        <v>151</v>
      </c>
      <c r="U37" s="1667">
        <v>91</v>
      </c>
      <c r="V37" s="1667">
        <v>60</v>
      </c>
      <c r="W37" s="1667">
        <v>789</v>
      </c>
      <c r="X37" s="1667">
        <v>387</v>
      </c>
      <c r="Y37" s="1667">
        <v>402</v>
      </c>
      <c r="Z37" s="1668">
        <v>0</v>
      </c>
      <c r="AA37" s="1668">
        <v>0</v>
      </c>
      <c r="AB37" s="650"/>
      <c r="AC37" s="650"/>
      <c r="AD37" s="650"/>
      <c r="AE37" s="650"/>
      <c r="AF37" s="650"/>
      <c r="AG37" s="651"/>
      <c r="AH37" s="648"/>
      <c r="AI37" s="648"/>
      <c r="AJ37" s="648"/>
      <c r="AK37" s="648"/>
      <c r="AL37" s="648"/>
      <c r="AM37" s="648"/>
      <c r="AN37" s="648"/>
      <c r="AO37" s="648"/>
      <c r="AP37" s="648"/>
      <c r="AQ37" s="648"/>
      <c r="AR37" s="648"/>
      <c r="AS37" s="648"/>
      <c r="AT37" s="649"/>
    </row>
    <row r="38" spans="3:46" s="642" customFormat="1" ht="14.25">
      <c r="C38" s="1486" t="s">
        <v>126</v>
      </c>
      <c r="D38" s="1084" t="s">
        <v>49</v>
      </c>
      <c r="E38" s="1667">
        <v>1830</v>
      </c>
      <c r="F38" s="1667">
        <v>1051</v>
      </c>
      <c r="G38" s="1667">
        <v>779</v>
      </c>
      <c r="H38" s="1667">
        <v>69</v>
      </c>
      <c r="I38" s="1667">
        <v>40</v>
      </c>
      <c r="J38" s="1667">
        <v>29</v>
      </c>
      <c r="K38" s="1667">
        <v>22</v>
      </c>
      <c r="L38" s="1667">
        <v>10</v>
      </c>
      <c r="M38" s="1667">
        <v>12</v>
      </c>
      <c r="N38" s="1667">
        <v>23</v>
      </c>
      <c r="O38" s="1667">
        <v>11</v>
      </c>
      <c r="P38" s="1667">
        <v>12</v>
      </c>
      <c r="Q38" s="1667">
        <v>391</v>
      </c>
      <c r="R38" s="1667">
        <v>266</v>
      </c>
      <c r="S38" s="1667">
        <v>125</v>
      </c>
      <c r="T38" s="1667">
        <v>312</v>
      </c>
      <c r="U38" s="1667">
        <v>166</v>
      </c>
      <c r="V38" s="1667">
        <v>146</v>
      </c>
      <c r="W38" s="1667">
        <v>1012</v>
      </c>
      <c r="X38" s="1667">
        <v>557</v>
      </c>
      <c r="Y38" s="1667">
        <v>455</v>
      </c>
      <c r="Z38" s="1667">
        <v>1</v>
      </c>
      <c r="AA38" s="1667">
        <v>1</v>
      </c>
      <c r="AB38" s="646"/>
      <c r="AC38" s="646"/>
      <c r="AD38" s="646"/>
      <c r="AE38" s="646"/>
      <c r="AF38" s="646"/>
      <c r="AG38" s="646"/>
      <c r="AH38" s="647"/>
    </row>
    <row r="39" spans="3:46" s="642" customFormat="1" ht="14.25">
      <c r="C39" s="1486"/>
      <c r="D39" s="1085" t="s">
        <v>1072</v>
      </c>
      <c r="E39" s="1667">
        <v>1514</v>
      </c>
      <c r="F39" s="1667">
        <v>866</v>
      </c>
      <c r="G39" s="1667">
        <v>648</v>
      </c>
      <c r="H39" s="1667">
        <v>62</v>
      </c>
      <c r="I39" s="1667">
        <v>37</v>
      </c>
      <c r="J39" s="1667">
        <v>25</v>
      </c>
      <c r="K39" s="1667">
        <v>19</v>
      </c>
      <c r="L39" s="1667">
        <v>9</v>
      </c>
      <c r="M39" s="1667">
        <v>10</v>
      </c>
      <c r="N39" s="1667">
        <v>20</v>
      </c>
      <c r="O39" s="1667">
        <v>11</v>
      </c>
      <c r="P39" s="1667">
        <v>9</v>
      </c>
      <c r="Q39" s="1667">
        <v>324</v>
      </c>
      <c r="R39" s="1667">
        <v>218</v>
      </c>
      <c r="S39" s="1667">
        <v>106</v>
      </c>
      <c r="T39" s="1667">
        <v>265</v>
      </c>
      <c r="U39" s="1667">
        <v>143</v>
      </c>
      <c r="V39" s="1667">
        <v>122</v>
      </c>
      <c r="W39" s="1667">
        <v>823</v>
      </c>
      <c r="X39" s="1667">
        <v>447</v>
      </c>
      <c r="Y39" s="1667">
        <v>376</v>
      </c>
      <c r="Z39" s="1667">
        <v>1</v>
      </c>
      <c r="AA39" s="1667">
        <v>1</v>
      </c>
      <c r="AB39" s="646"/>
      <c r="AC39" s="646"/>
      <c r="AD39" s="646"/>
      <c r="AE39" s="646"/>
      <c r="AF39" s="646"/>
      <c r="AG39" s="646"/>
      <c r="AH39" s="647"/>
    </row>
    <row r="40" spans="3:46" s="645" customFormat="1" ht="14.25">
      <c r="C40" s="1486"/>
      <c r="D40" s="1085" t="s">
        <v>142</v>
      </c>
      <c r="E40" s="1667">
        <v>316</v>
      </c>
      <c r="F40" s="1667">
        <v>185</v>
      </c>
      <c r="G40" s="1667">
        <v>131</v>
      </c>
      <c r="H40" s="1667">
        <v>7</v>
      </c>
      <c r="I40" s="1667">
        <v>3</v>
      </c>
      <c r="J40" s="1667">
        <v>4</v>
      </c>
      <c r="K40" s="1667">
        <v>3</v>
      </c>
      <c r="L40" s="1667">
        <v>1</v>
      </c>
      <c r="M40" s="1667">
        <v>2</v>
      </c>
      <c r="N40" s="1667">
        <v>3</v>
      </c>
      <c r="O40" s="1668">
        <v>0</v>
      </c>
      <c r="P40" s="1667">
        <v>3</v>
      </c>
      <c r="Q40" s="1667">
        <v>67</v>
      </c>
      <c r="R40" s="1667">
        <v>48</v>
      </c>
      <c r="S40" s="1667">
        <v>19</v>
      </c>
      <c r="T40" s="1667">
        <v>47</v>
      </c>
      <c r="U40" s="1667">
        <v>23</v>
      </c>
      <c r="V40" s="1667">
        <v>24</v>
      </c>
      <c r="W40" s="1667">
        <v>189</v>
      </c>
      <c r="X40" s="1667">
        <v>110</v>
      </c>
      <c r="Y40" s="1667">
        <v>79</v>
      </c>
      <c r="Z40" s="1668">
        <v>0</v>
      </c>
      <c r="AA40" s="1668">
        <v>0</v>
      </c>
      <c r="AB40" s="648"/>
      <c r="AC40" s="648"/>
      <c r="AD40" s="648"/>
      <c r="AE40" s="648"/>
      <c r="AF40" s="648"/>
      <c r="AG40" s="648"/>
      <c r="AH40" s="649"/>
    </row>
    <row r="41" spans="3:46" s="642" customFormat="1" ht="14.25">
      <c r="C41" s="1486" t="s">
        <v>82</v>
      </c>
      <c r="D41" s="1486"/>
      <c r="E41" s="1667">
        <v>35880</v>
      </c>
      <c r="F41" s="1667">
        <v>20227</v>
      </c>
      <c r="G41" s="1667">
        <v>15653</v>
      </c>
      <c r="H41" s="1667">
        <v>1663</v>
      </c>
      <c r="I41" s="1667">
        <v>896</v>
      </c>
      <c r="J41" s="1667">
        <v>767</v>
      </c>
      <c r="K41" s="1667">
        <v>274</v>
      </c>
      <c r="L41" s="1667">
        <v>151</v>
      </c>
      <c r="M41" s="1667">
        <v>123</v>
      </c>
      <c r="N41" s="1667">
        <v>402</v>
      </c>
      <c r="O41" s="1667">
        <v>233</v>
      </c>
      <c r="P41" s="1667">
        <v>169</v>
      </c>
      <c r="Q41" s="1667">
        <v>6285</v>
      </c>
      <c r="R41" s="1667">
        <v>4314</v>
      </c>
      <c r="S41" s="1667">
        <v>1971</v>
      </c>
      <c r="T41" s="1667">
        <v>6462</v>
      </c>
      <c r="U41" s="1667">
        <v>3817</v>
      </c>
      <c r="V41" s="1667">
        <v>2645</v>
      </c>
      <c r="W41" s="1667">
        <v>20793</v>
      </c>
      <c r="X41" s="1667">
        <v>10815</v>
      </c>
      <c r="Y41" s="1667">
        <v>9978</v>
      </c>
      <c r="Z41" s="1667">
        <v>1</v>
      </c>
      <c r="AA41" s="1667">
        <v>1</v>
      </c>
      <c r="AB41" s="646"/>
      <c r="AC41" s="646"/>
      <c r="AD41" s="646"/>
      <c r="AE41" s="646"/>
      <c r="AF41" s="646"/>
      <c r="AG41" s="646"/>
      <c r="AH41" s="647"/>
    </row>
    <row r="42" spans="3:46" s="642" customFormat="1" ht="14.25">
      <c r="C42" s="1486" t="s">
        <v>118</v>
      </c>
      <c r="D42" s="1084" t="s">
        <v>49</v>
      </c>
      <c r="E42" s="1667">
        <v>2965</v>
      </c>
      <c r="F42" s="1667">
        <v>1704</v>
      </c>
      <c r="G42" s="1667">
        <v>1261</v>
      </c>
      <c r="H42" s="1667">
        <v>151</v>
      </c>
      <c r="I42" s="1667">
        <v>81</v>
      </c>
      <c r="J42" s="1667">
        <v>70</v>
      </c>
      <c r="K42" s="1667">
        <v>24</v>
      </c>
      <c r="L42" s="1667">
        <v>15</v>
      </c>
      <c r="M42" s="1667">
        <v>9</v>
      </c>
      <c r="N42" s="1667">
        <v>31</v>
      </c>
      <c r="O42" s="1667">
        <v>15</v>
      </c>
      <c r="P42" s="1667">
        <v>16</v>
      </c>
      <c r="Q42" s="1667">
        <v>519</v>
      </c>
      <c r="R42" s="1667">
        <v>368</v>
      </c>
      <c r="S42" s="1667">
        <v>151</v>
      </c>
      <c r="T42" s="1667">
        <v>506</v>
      </c>
      <c r="U42" s="1667">
        <v>309</v>
      </c>
      <c r="V42" s="1667">
        <v>197</v>
      </c>
      <c r="W42" s="1667">
        <v>1734</v>
      </c>
      <c r="X42" s="1667">
        <v>916</v>
      </c>
      <c r="Y42" s="1667">
        <v>818</v>
      </c>
      <c r="Z42" s="1668">
        <v>0</v>
      </c>
      <c r="AA42" s="1668">
        <v>0</v>
      </c>
    </row>
    <row r="43" spans="3:46" s="645" customFormat="1" ht="14.25">
      <c r="C43" s="1486"/>
      <c r="D43" s="1085" t="s">
        <v>1072</v>
      </c>
      <c r="E43" s="1667">
        <v>2550</v>
      </c>
      <c r="F43" s="1667">
        <v>1468</v>
      </c>
      <c r="G43" s="1667">
        <v>1082</v>
      </c>
      <c r="H43" s="1667">
        <v>139</v>
      </c>
      <c r="I43" s="1667">
        <v>77</v>
      </c>
      <c r="J43" s="1667">
        <v>62</v>
      </c>
      <c r="K43" s="1667">
        <v>22</v>
      </c>
      <c r="L43" s="1667">
        <v>13</v>
      </c>
      <c r="M43" s="1667">
        <v>9</v>
      </c>
      <c r="N43" s="1667">
        <v>25</v>
      </c>
      <c r="O43" s="1667">
        <v>13</v>
      </c>
      <c r="P43" s="1667">
        <v>12</v>
      </c>
      <c r="Q43" s="1667">
        <v>452</v>
      </c>
      <c r="R43" s="1667">
        <v>315</v>
      </c>
      <c r="S43" s="1667">
        <v>137</v>
      </c>
      <c r="T43" s="1667">
        <v>447</v>
      </c>
      <c r="U43" s="1667">
        <v>275</v>
      </c>
      <c r="V43" s="1667">
        <v>172</v>
      </c>
      <c r="W43" s="1667">
        <v>1465</v>
      </c>
      <c r="X43" s="1667">
        <v>775</v>
      </c>
      <c r="Y43" s="1667">
        <v>690</v>
      </c>
      <c r="Z43" s="1668">
        <v>0</v>
      </c>
      <c r="AA43" s="1668">
        <v>0</v>
      </c>
      <c r="AB43" s="648"/>
      <c r="AC43" s="648"/>
      <c r="AD43" s="648"/>
      <c r="AE43" s="648"/>
      <c r="AF43" s="648"/>
      <c r="AG43" s="649"/>
    </row>
    <row r="44" spans="3:46" s="645" customFormat="1" ht="14.25">
      <c r="C44" s="1486"/>
      <c r="D44" s="1085" t="s">
        <v>142</v>
      </c>
      <c r="E44" s="1667">
        <v>415</v>
      </c>
      <c r="F44" s="1667">
        <v>236</v>
      </c>
      <c r="G44" s="1667">
        <v>179</v>
      </c>
      <c r="H44" s="1667">
        <v>12</v>
      </c>
      <c r="I44" s="1667">
        <v>4</v>
      </c>
      <c r="J44" s="1667">
        <v>8</v>
      </c>
      <c r="K44" s="1667">
        <v>2</v>
      </c>
      <c r="L44" s="1667">
        <v>2</v>
      </c>
      <c r="M44" s="1668">
        <v>0</v>
      </c>
      <c r="N44" s="1667">
        <v>6</v>
      </c>
      <c r="O44" s="1667">
        <v>2</v>
      </c>
      <c r="P44" s="1667">
        <v>4</v>
      </c>
      <c r="Q44" s="1667">
        <v>67</v>
      </c>
      <c r="R44" s="1667">
        <v>53</v>
      </c>
      <c r="S44" s="1667">
        <v>14</v>
      </c>
      <c r="T44" s="1667">
        <v>59</v>
      </c>
      <c r="U44" s="1667">
        <v>34</v>
      </c>
      <c r="V44" s="1667">
        <v>25</v>
      </c>
      <c r="W44" s="1667">
        <v>269</v>
      </c>
      <c r="X44" s="1667">
        <v>141</v>
      </c>
      <c r="Y44" s="1667">
        <v>128</v>
      </c>
      <c r="Z44" s="1668">
        <v>0</v>
      </c>
      <c r="AA44" s="1668">
        <v>0</v>
      </c>
      <c r="AB44" s="648"/>
      <c r="AC44" s="648"/>
      <c r="AD44" s="648"/>
      <c r="AE44" s="648"/>
      <c r="AF44" s="648"/>
      <c r="AG44" s="648"/>
      <c r="AH44" s="649"/>
    </row>
    <row r="45" spans="3:46" s="642" customFormat="1" ht="14.25">
      <c r="C45" s="1486" t="s">
        <v>130</v>
      </c>
      <c r="D45" s="1084" t="s">
        <v>49</v>
      </c>
      <c r="E45" s="1667">
        <v>1751</v>
      </c>
      <c r="F45" s="1667">
        <v>1020</v>
      </c>
      <c r="G45" s="1667">
        <v>731</v>
      </c>
      <c r="H45" s="1667">
        <v>90</v>
      </c>
      <c r="I45" s="1667">
        <v>51</v>
      </c>
      <c r="J45" s="1667">
        <v>39</v>
      </c>
      <c r="K45" s="1667">
        <v>22</v>
      </c>
      <c r="L45" s="1667">
        <v>12</v>
      </c>
      <c r="M45" s="1667">
        <v>10</v>
      </c>
      <c r="N45" s="1667">
        <v>41</v>
      </c>
      <c r="O45" s="1667">
        <v>25</v>
      </c>
      <c r="P45" s="1667">
        <v>16</v>
      </c>
      <c r="Q45" s="1667">
        <v>419</v>
      </c>
      <c r="R45" s="1667">
        <v>285</v>
      </c>
      <c r="S45" s="1667">
        <v>134</v>
      </c>
      <c r="T45" s="1667">
        <v>310</v>
      </c>
      <c r="U45" s="1667">
        <v>186</v>
      </c>
      <c r="V45" s="1667">
        <v>124</v>
      </c>
      <c r="W45" s="1667">
        <v>869</v>
      </c>
      <c r="X45" s="1667">
        <v>461</v>
      </c>
      <c r="Y45" s="1667">
        <v>408</v>
      </c>
      <c r="Z45" s="1668">
        <v>0</v>
      </c>
      <c r="AA45" s="1668">
        <v>0</v>
      </c>
      <c r="AB45" s="646"/>
      <c r="AC45" s="646"/>
      <c r="AD45" s="646"/>
      <c r="AE45" s="646"/>
      <c r="AF45" s="646"/>
      <c r="AG45" s="646"/>
      <c r="AH45" s="647"/>
    </row>
    <row r="46" spans="3:46" s="645" customFormat="1" ht="14.25">
      <c r="C46" s="1486"/>
      <c r="D46" s="1085" t="s">
        <v>1072</v>
      </c>
      <c r="E46" s="1667">
        <v>1195</v>
      </c>
      <c r="F46" s="1667">
        <v>674</v>
      </c>
      <c r="G46" s="1667">
        <v>521</v>
      </c>
      <c r="H46" s="1667">
        <v>60</v>
      </c>
      <c r="I46" s="1667">
        <v>32</v>
      </c>
      <c r="J46" s="1667">
        <v>28</v>
      </c>
      <c r="K46" s="1667">
        <v>11</v>
      </c>
      <c r="L46" s="1667">
        <v>6</v>
      </c>
      <c r="M46" s="1667">
        <v>5</v>
      </c>
      <c r="N46" s="1667">
        <v>27</v>
      </c>
      <c r="O46" s="1667">
        <v>15</v>
      </c>
      <c r="P46" s="1667">
        <v>12</v>
      </c>
      <c r="Q46" s="1667">
        <v>273</v>
      </c>
      <c r="R46" s="1667">
        <v>180</v>
      </c>
      <c r="S46" s="1667">
        <v>93</v>
      </c>
      <c r="T46" s="1667">
        <v>220</v>
      </c>
      <c r="U46" s="1667">
        <v>133</v>
      </c>
      <c r="V46" s="1667">
        <v>87</v>
      </c>
      <c r="W46" s="1667">
        <v>604</v>
      </c>
      <c r="X46" s="1667">
        <v>308</v>
      </c>
      <c r="Y46" s="1667">
        <v>296</v>
      </c>
      <c r="Z46" s="1668">
        <v>0</v>
      </c>
      <c r="AA46" s="1668">
        <v>0</v>
      </c>
      <c r="AB46" s="648"/>
      <c r="AC46" s="648"/>
      <c r="AD46" s="648"/>
      <c r="AE46" s="648"/>
      <c r="AF46" s="648"/>
      <c r="AG46" s="648"/>
      <c r="AH46" s="649"/>
    </row>
    <row r="47" spans="3:46" s="642" customFormat="1" ht="14.25">
      <c r="C47" s="1486"/>
      <c r="D47" s="1085" t="s">
        <v>142</v>
      </c>
      <c r="E47" s="1667">
        <v>556</v>
      </c>
      <c r="F47" s="1667">
        <v>346</v>
      </c>
      <c r="G47" s="1667">
        <v>210</v>
      </c>
      <c r="H47" s="1667">
        <v>30</v>
      </c>
      <c r="I47" s="1667">
        <v>19</v>
      </c>
      <c r="J47" s="1667">
        <v>11</v>
      </c>
      <c r="K47" s="1667">
        <v>11</v>
      </c>
      <c r="L47" s="1667">
        <v>6</v>
      </c>
      <c r="M47" s="1667">
        <v>5</v>
      </c>
      <c r="N47" s="1667">
        <v>14</v>
      </c>
      <c r="O47" s="1667">
        <v>10</v>
      </c>
      <c r="P47" s="1667">
        <v>4</v>
      </c>
      <c r="Q47" s="1667">
        <v>146</v>
      </c>
      <c r="R47" s="1667">
        <v>105</v>
      </c>
      <c r="S47" s="1667">
        <v>41</v>
      </c>
      <c r="T47" s="1667">
        <v>90</v>
      </c>
      <c r="U47" s="1667">
        <v>53</v>
      </c>
      <c r="V47" s="1667">
        <v>37</v>
      </c>
      <c r="W47" s="1667">
        <v>265</v>
      </c>
      <c r="X47" s="1667">
        <v>153</v>
      </c>
      <c r="Y47" s="1667">
        <v>112</v>
      </c>
      <c r="Z47" s="1668">
        <v>0</v>
      </c>
      <c r="AA47" s="1668">
        <v>0</v>
      </c>
      <c r="AB47" s="646"/>
      <c r="AC47" s="646"/>
      <c r="AD47" s="646"/>
      <c r="AE47" s="646"/>
      <c r="AF47" s="646"/>
      <c r="AG47" s="646"/>
      <c r="AH47" s="647"/>
    </row>
    <row r="48" spans="3:46" s="642" customFormat="1" ht="14.25">
      <c r="C48" s="1486" t="s">
        <v>125</v>
      </c>
      <c r="D48" s="1084" t="s">
        <v>49</v>
      </c>
      <c r="E48" s="1667">
        <v>18984</v>
      </c>
      <c r="F48" s="1667">
        <v>10500</v>
      </c>
      <c r="G48" s="1667">
        <v>8484</v>
      </c>
      <c r="H48" s="1667">
        <v>930</v>
      </c>
      <c r="I48" s="1667">
        <v>500</v>
      </c>
      <c r="J48" s="1667">
        <v>430</v>
      </c>
      <c r="K48" s="1667">
        <v>127</v>
      </c>
      <c r="L48" s="1667">
        <v>72</v>
      </c>
      <c r="M48" s="1667">
        <v>55</v>
      </c>
      <c r="N48" s="1667">
        <v>181</v>
      </c>
      <c r="O48" s="1667">
        <v>110</v>
      </c>
      <c r="P48" s="1667">
        <v>71</v>
      </c>
      <c r="Q48" s="1667">
        <v>3256</v>
      </c>
      <c r="R48" s="1667">
        <v>2198</v>
      </c>
      <c r="S48" s="1667">
        <v>1058</v>
      </c>
      <c r="T48" s="1667">
        <v>3475</v>
      </c>
      <c r="U48" s="1667">
        <v>2031</v>
      </c>
      <c r="V48" s="1667">
        <v>1444</v>
      </c>
      <c r="W48" s="1667">
        <v>11014</v>
      </c>
      <c r="X48" s="1667">
        <v>5588</v>
      </c>
      <c r="Y48" s="1667">
        <v>5426</v>
      </c>
      <c r="Z48" s="1667">
        <v>1</v>
      </c>
      <c r="AA48" s="1667">
        <v>1</v>
      </c>
      <c r="AB48" s="646"/>
      <c r="AC48" s="646"/>
      <c r="AD48" s="646"/>
      <c r="AE48" s="646"/>
      <c r="AF48" s="646"/>
      <c r="AG48" s="646"/>
      <c r="AH48" s="647"/>
    </row>
    <row r="49" spans="3:34" s="645" customFormat="1" ht="14.25">
      <c r="C49" s="1486"/>
      <c r="D49" s="1085" t="s">
        <v>1072</v>
      </c>
      <c r="E49" s="1667">
        <v>17904</v>
      </c>
      <c r="F49" s="1667">
        <v>9855</v>
      </c>
      <c r="G49" s="1667">
        <v>8049</v>
      </c>
      <c r="H49" s="1667">
        <v>885</v>
      </c>
      <c r="I49" s="1667">
        <v>476</v>
      </c>
      <c r="J49" s="1667">
        <v>409</v>
      </c>
      <c r="K49" s="1667">
        <v>116</v>
      </c>
      <c r="L49" s="1667">
        <v>64</v>
      </c>
      <c r="M49" s="1667">
        <v>52</v>
      </c>
      <c r="N49" s="1667">
        <v>166</v>
      </c>
      <c r="O49" s="1667">
        <v>102</v>
      </c>
      <c r="P49" s="1667">
        <v>64</v>
      </c>
      <c r="Q49" s="1667">
        <v>3057</v>
      </c>
      <c r="R49" s="1667">
        <v>2048</v>
      </c>
      <c r="S49" s="1667">
        <v>1009</v>
      </c>
      <c r="T49" s="1667">
        <v>3292</v>
      </c>
      <c r="U49" s="1667">
        <v>1918</v>
      </c>
      <c r="V49" s="1667">
        <v>1374</v>
      </c>
      <c r="W49" s="1667">
        <v>10387</v>
      </c>
      <c r="X49" s="1667">
        <v>5246</v>
      </c>
      <c r="Y49" s="1667">
        <v>5141</v>
      </c>
      <c r="Z49" s="1667">
        <v>1</v>
      </c>
      <c r="AA49" s="1667">
        <v>1</v>
      </c>
      <c r="AB49" s="648"/>
      <c r="AC49" s="648"/>
      <c r="AD49" s="648"/>
      <c r="AE49" s="648"/>
      <c r="AF49" s="648"/>
      <c r="AG49" s="648"/>
      <c r="AH49" s="649"/>
    </row>
    <row r="50" spans="3:34" s="642" customFormat="1" ht="14.25">
      <c r="C50" s="1486"/>
      <c r="D50" s="1085" t="s">
        <v>142</v>
      </c>
      <c r="E50" s="1667">
        <v>1080</v>
      </c>
      <c r="F50" s="1667">
        <v>645</v>
      </c>
      <c r="G50" s="1667">
        <v>435</v>
      </c>
      <c r="H50" s="1667">
        <v>45</v>
      </c>
      <c r="I50" s="1667">
        <v>24</v>
      </c>
      <c r="J50" s="1667">
        <v>21</v>
      </c>
      <c r="K50" s="1667">
        <v>11</v>
      </c>
      <c r="L50" s="1667">
        <v>8</v>
      </c>
      <c r="M50" s="1667">
        <v>3</v>
      </c>
      <c r="N50" s="1667">
        <v>15</v>
      </c>
      <c r="O50" s="1667">
        <v>8</v>
      </c>
      <c r="P50" s="1667">
        <v>7</v>
      </c>
      <c r="Q50" s="1667">
        <v>199</v>
      </c>
      <c r="R50" s="1667">
        <v>150</v>
      </c>
      <c r="S50" s="1667">
        <v>49</v>
      </c>
      <c r="T50" s="1667">
        <v>183</v>
      </c>
      <c r="U50" s="1667">
        <v>113</v>
      </c>
      <c r="V50" s="1667">
        <v>70</v>
      </c>
      <c r="W50" s="1667">
        <v>627</v>
      </c>
      <c r="X50" s="1667">
        <v>342</v>
      </c>
      <c r="Y50" s="1667">
        <v>285</v>
      </c>
      <c r="Z50" s="1668">
        <v>0</v>
      </c>
      <c r="AA50" s="1668">
        <v>0</v>
      </c>
      <c r="AB50" s="646"/>
      <c r="AC50" s="646"/>
      <c r="AD50" s="646"/>
      <c r="AE50" s="646"/>
      <c r="AF50" s="646"/>
      <c r="AG50" s="646"/>
      <c r="AH50" s="647"/>
    </row>
    <row r="51" spans="3:34" s="642" customFormat="1" ht="14.25">
      <c r="C51" s="1486" t="s">
        <v>132</v>
      </c>
      <c r="D51" s="1084" t="s">
        <v>49</v>
      </c>
      <c r="E51" s="1667">
        <v>3951</v>
      </c>
      <c r="F51" s="1667">
        <v>2368</v>
      </c>
      <c r="G51" s="1667">
        <v>1583</v>
      </c>
      <c r="H51" s="1667">
        <v>165</v>
      </c>
      <c r="I51" s="1667">
        <v>98</v>
      </c>
      <c r="J51" s="1667">
        <v>67</v>
      </c>
      <c r="K51" s="1667">
        <v>36</v>
      </c>
      <c r="L51" s="1667">
        <v>15</v>
      </c>
      <c r="M51" s="1667">
        <v>21</v>
      </c>
      <c r="N51" s="1667">
        <v>49</v>
      </c>
      <c r="O51" s="1667">
        <v>32</v>
      </c>
      <c r="P51" s="1667">
        <v>17</v>
      </c>
      <c r="Q51" s="1667">
        <v>774</v>
      </c>
      <c r="R51" s="1667">
        <v>555</v>
      </c>
      <c r="S51" s="1667">
        <v>219</v>
      </c>
      <c r="T51" s="1667">
        <v>723</v>
      </c>
      <c r="U51" s="1667">
        <v>426</v>
      </c>
      <c r="V51" s="1667">
        <v>297</v>
      </c>
      <c r="W51" s="1667">
        <v>2204</v>
      </c>
      <c r="X51" s="1667">
        <v>1242</v>
      </c>
      <c r="Y51" s="1667">
        <v>962</v>
      </c>
      <c r="Z51" s="1668">
        <v>0</v>
      </c>
      <c r="AA51" s="1668">
        <v>0</v>
      </c>
      <c r="AB51" s="646"/>
      <c r="AC51" s="646"/>
      <c r="AD51" s="646"/>
      <c r="AE51" s="646"/>
      <c r="AF51" s="646"/>
      <c r="AG51" s="646"/>
      <c r="AH51" s="647"/>
    </row>
    <row r="52" spans="3:34" s="645" customFormat="1" ht="14.25">
      <c r="C52" s="1486"/>
      <c r="D52" s="1085" t="s">
        <v>1072</v>
      </c>
      <c r="E52" s="1667">
        <v>3079</v>
      </c>
      <c r="F52" s="1667">
        <v>1825</v>
      </c>
      <c r="G52" s="1667">
        <v>1254</v>
      </c>
      <c r="H52" s="1667">
        <v>140</v>
      </c>
      <c r="I52" s="1667">
        <v>78</v>
      </c>
      <c r="J52" s="1667">
        <v>62</v>
      </c>
      <c r="K52" s="1667">
        <v>27</v>
      </c>
      <c r="L52" s="1667">
        <v>12</v>
      </c>
      <c r="M52" s="1667">
        <v>15</v>
      </c>
      <c r="N52" s="1667">
        <v>36</v>
      </c>
      <c r="O52" s="1667">
        <v>23</v>
      </c>
      <c r="P52" s="1667">
        <v>13</v>
      </c>
      <c r="Q52" s="1667">
        <v>593</v>
      </c>
      <c r="R52" s="1667">
        <v>428</v>
      </c>
      <c r="S52" s="1667">
        <v>165</v>
      </c>
      <c r="T52" s="1667">
        <v>550</v>
      </c>
      <c r="U52" s="1667">
        <v>318</v>
      </c>
      <c r="V52" s="1667">
        <v>232</v>
      </c>
      <c r="W52" s="1667">
        <v>1733</v>
      </c>
      <c r="X52" s="1667">
        <v>966</v>
      </c>
      <c r="Y52" s="1667">
        <v>767</v>
      </c>
      <c r="Z52" s="1668">
        <v>0</v>
      </c>
      <c r="AA52" s="1668">
        <v>0</v>
      </c>
      <c r="AB52" s="648"/>
      <c r="AC52" s="648"/>
      <c r="AD52" s="648"/>
      <c r="AE52" s="648"/>
      <c r="AF52" s="648"/>
      <c r="AG52" s="648"/>
      <c r="AH52" s="649"/>
    </row>
    <row r="53" spans="3:34" s="642" customFormat="1" ht="14.25">
      <c r="C53" s="1486"/>
      <c r="D53" s="1085" t="s">
        <v>142</v>
      </c>
      <c r="E53" s="1667">
        <v>872</v>
      </c>
      <c r="F53" s="1667">
        <v>543</v>
      </c>
      <c r="G53" s="1667">
        <v>329</v>
      </c>
      <c r="H53" s="1667">
        <v>25</v>
      </c>
      <c r="I53" s="1667">
        <v>20</v>
      </c>
      <c r="J53" s="1667">
        <v>5</v>
      </c>
      <c r="K53" s="1667">
        <v>9</v>
      </c>
      <c r="L53" s="1667">
        <v>3</v>
      </c>
      <c r="M53" s="1667">
        <v>6</v>
      </c>
      <c r="N53" s="1667">
        <v>13</v>
      </c>
      <c r="O53" s="1667">
        <v>9</v>
      </c>
      <c r="P53" s="1667">
        <v>4</v>
      </c>
      <c r="Q53" s="1667">
        <v>181</v>
      </c>
      <c r="R53" s="1667">
        <v>127</v>
      </c>
      <c r="S53" s="1667">
        <v>54</v>
      </c>
      <c r="T53" s="1667">
        <v>173</v>
      </c>
      <c r="U53" s="1667">
        <v>108</v>
      </c>
      <c r="V53" s="1667">
        <v>65</v>
      </c>
      <c r="W53" s="1667">
        <v>471</v>
      </c>
      <c r="X53" s="1667">
        <v>276</v>
      </c>
      <c r="Y53" s="1667">
        <v>195</v>
      </c>
      <c r="Z53" s="1668">
        <v>0</v>
      </c>
      <c r="AA53" s="1668">
        <v>0</v>
      </c>
      <c r="AB53" s="646"/>
      <c r="AC53" s="646"/>
      <c r="AD53" s="646"/>
      <c r="AE53" s="646"/>
      <c r="AF53" s="646"/>
      <c r="AG53" s="646"/>
      <c r="AH53" s="647"/>
    </row>
    <row r="54" spans="3:34" s="642" customFormat="1" ht="14.25">
      <c r="C54" s="1486" t="s">
        <v>117</v>
      </c>
      <c r="D54" s="1084" t="s">
        <v>49</v>
      </c>
      <c r="E54" s="1667">
        <v>6777</v>
      </c>
      <c r="F54" s="1667">
        <v>3836</v>
      </c>
      <c r="G54" s="1667">
        <v>2941</v>
      </c>
      <c r="H54" s="1667">
        <v>252</v>
      </c>
      <c r="I54" s="1667">
        <v>126</v>
      </c>
      <c r="J54" s="1667">
        <v>126</v>
      </c>
      <c r="K54" s="1667">
        <v>51</v>
      </c>
      <c r="L54" s="1667">
        <v>28</v>
      </c>
      <c r="M54" s="1667">
        <v>23</v>
      </c>
      <c r="N54" s="1667">
        <v>85</v>
      </c>
      <c r="O54" s="1667">
        <v>45</v>
      </c>
      <c r="P54" s="1667">
        <v>40</v>
      </c>
      <c r="Q54" s="1667">
        <v>1067</v>
      </c>
      <c r="R54" s="1667">
        <v>736</v>
      </c>
      <c r="S54" s="1667">
        <v>331</v>
      </c>
      <c r="T54" s="1667">
        <v>1203</v>
      </c>
      <c r="U54" s="1667">
        <v>734</v>
      </c>
      <c r="V54" s="1667">
        <v>469</v>
      </c>
      <c r="W54" s="1667">
        <v>4119</v>
      </c>
      <c r="X54" s="1667">
        <v>2167</v>
      </c>
      <c r="Y54" s="1667">
        <v>1952</v>
      </c>
      <c r="Z54" s="1668">
        <v>0</v>
      </c>
      <c r="AA54" s="1668">
        <v>0</v>
      </c>
      <c r="AB54" s="646"/>
      <c r="AC54" s="646"/>
      <c r="AD54" s="646"/>
      <c r="AE54" s="646"/>
      <c r="AF54" s="646"/>
      <c r="AG54" s="646"/>
      <c r="AH54" s="647"/>
    </row>
    <row r="55" spans="3:34" s="645" customFormat="1" ht="14.25">
      <c r="C55" s="1486"/>
      <c r="D55" s="1085" t="s">
        <v>1072</v>
      </c>
      <c r="E55" s="1667">
        <v>5341</v>
      </c>
      <c r="F55" s="1667">
        <v>2999</v>
      </c>
      <c r="G55" s="1667">
        <v>2342</v>
      </c>
      <c r="H55" s="1667">
        <v>214</v>
      </c>
      <c r="I55" s="1667">
        <v>105</v>
      </c>
      <c r="J55" s="1667">
        <v>109</v>
      </c>
      <c r="K55" s="1667">
        <v>42</v>
      </c>
      <c r="L55" s="1667">
        <v>23</v>
      </c>
      <c r="M55" s="1667">
        <v>19</v>
      </c>
      <c r="N55" s="1667">
        <v>61</v>
      </c>
      <c r="O55" s="1667">
        <v>33</v>
      </c>
      <c r="P55" s="1667">
        <v>28</v>
      </c>
      <c r="Q55" s="1667">
        <v>835</v>
      </c>
      <c r="R55" s="1667">
        <v>565</v>
      </c>
      <c r="S55" s="1667">
        <v>270</v>
      </c>
      <c r="T55" s="1667">
        <v>980</v>
      </c>
      <c r="U55" s="1667">
        <v>603</v>
      </c>
      <c r="V55" s="1667">
        <v>377</v>
      </c>
      <c r="W55" s="1667">
        <v>3209</v>
      </c>
      <c r="X55" s="1667">
        <v>1670</v>
      </c>
      <c r="Y55" s="1667">
        <v>1539</v>
      </c>
      <c r="Z55" s="1668">
        <v>0</v>
      </c>
      <c r="AA55" s="1668">
        <v>0</v>
      </c>
      <c r="AB55" s="648"/>
      <c r="AC55" s="648"/>
      <c r="AD55" s="648"/>
      <c r="AE55" s="648"/>
      <c r="AF55" s="648"/>
      <c r="AG55" s="648"/>
      <c r="AH55" s="649"/>
    </row>
    <row r="56" spans="3:34" s="645" customFormat="1" ht="14.25">
      <c r="C56" s="1486"/>
      <c r="D56" s="1085" t="s">
        <v>142</v>
      </c>
      <c r="E56" s="1667">
        <v>1436</v>
      </c>
      <c r="F56" s="1667">
        <v>837</v>
      </c>
      <c r="G56" s="1667">
        <v>599</v>
      </c>
      <c r="H56" s="1667">
        <v>38</v>
      </c>
      <c r="I56" s="1667">
        <v>21</v>
      </c>
      <c r="J56" s="1667">
        <v>17</v>
      </c>
      <c r="K56" s="1667">
        <v>9</v>
      </c>
      <c r="L56" s="1667">
        <v>5</v>
      </c>
      <c r="M56" s="1667">
        <v>4</v>
      </c>
      <c r="N56" s="1667">
        <v>24</v>
      </c>
      <c r="O56" s="1667">
        <v>12</v>
      </c>
      <c r="P56" s="1667">
        <v>12</v>
      </c>
      <c r="Q56" s="1667">
        <v>232</v>
      </c>
      <c r="R56" s="1667">
        <v>171</v>
      </c>
      <c r="S56" s="1667">
        <v>61</v>
      </c>
      <c r="T56" s="1667">
        <v>223</v>
      </c>
      <c r="U56" s="1667">
        <v>131</v>
      </c>
      <c r="V56" s="1667">
        <v>92</v>
      </c>
      <c r="W56" s="1667">
        <v>910</v>
      </c>
      <c r="X56" s="1667">
        <v>497</v>
      </c>
      <c r="Y56" s="1667">
        <v>413</v>
      </c>
      <c r="Z56" s="1668">
        <v>0</v>
      </c>
      <c r="AA56" s="1668">
        <v>0</v>
      </c>
      <c r="AB56" s="648"/>
      <c r="AC56" s="648"/>
      <c r="AD56" s="648"/>
      <c r="AE56" s="648"/>
      <c r="AF56" s="648"/>
      <c r="AG56" s="648"/>
      <c r="AH56" s="649"/>
    </row>
    <row r="57" spans="3:34" s="642" customFormat="1" ht="14.25">
      <c r="C57" s="1486" t="s">
        <v>122</v>
      </c>
      <c r="D57" s="1084" t="s">
        <v>49</v>
      </c>
      <c r="E57" s="1667">
        <v>1452</v>
      </c>
      <c r="F57" s="1667">
        <v>799</v>
      </c>
      <c r="G57" s="1667">
        <v>653</v>
      </c>
      <c r="H57" s="1667">
        <v>75</v>
      </c>
      <c r="I57" s="1667">
        <v>40</v>
      </c>
      <c r="J57" s="1667">
        <v>35</v>
      </c>
      <c r="K57" s="1667">
        <v>14</v>
      </c>
      <c r="L57" s="1667">
        <v>9</v>
      </c>
      <c r="M57" s="1667">
        <v>5</v>
      </c>
      <c r="N57" s="1667">
        <v>15</v>
      </c>
      <c r="O57" s="1667">
        <v>6</v>
      </c>
      <c r="P57" s="1667">
        <v>9</v>
      </c>
      <c r="Q57" s="1667">
        <v>250</v>
      </c>
      <c r="R57" s="1667">
        <v>172</v>
      </c>
      <c r="S57" s="1667">
        <v>78</v>
      </c>
      <c r="T57" s="1667">
        <v>245</v>
      </c>
      <c r="U57" s="1667">
        <v>131</v>
      </c>
      <c r="V57" s="1667">
        <v>114</v>
      </c>
      <c r="W57" s="1667">
        <v>853</v>
      </c>
      <c r="X57" s="1667">
        <v>441</v>
      </c>
      <c r="Y57" s="1667">
        <v>412</v>
      </c>
      <c r="Z57" s="1668">
        <v>0</v>
      </c>
      <c r="AA57" s="1668">
        <v>0</v>
      </c>
      <c r="AB57" s="646"/>
      <c r="AC57" s="646"/>
      <c r="AD57" s="646"/>
      <c r="AE57" s="646"/>
      <c r="AF57" s="646"/>
      <c r="AG57" s="646"/>
      <c r="AH57" s="647"/>
    </row>
    <row r="58" spans="3:34" s="645" customFormat="1" ht="14.25">
      <c r="C58" s="1486"/>
      <c r="D58" s="1085" t="s">
        <v>1072</v>
      </c>
      <c r="E58" s="1667">
        <v>938</v>
      </c>
      <c r="F58" s="1667">
        <v>521</v>
      </c>
      <c r="G58" s="1667">
        <v>417</v>
      </c>
      <c r="H58" s="1667">
        <v>51</v>
      </c>
      <c r="I58" s="1667">
        <v>25</v>
      </c>
      <c r="J58" s="1667">
        <v>26</v>
      </c>
      <c r="K58" s="1667">
        <v>7</v>
      </c>
      <c r="L58" s="1667">
        <v>4</v>
      </c>
      <c r="M58" s="1667">
        <v>3</v>
      </c>
      <c r="N58" s="1667">
        <v>9</v>
      </c>
      <c r="O58" s="1667">
        <v>3</v>
      </c>
      <c r="P58" s="1667">
        <v>6</v>
      </c>
      <c r="Q58" s="1667">
        <v>170</v>
      </c>
      <c r="R58" s="1667">
        <v>118</v>
      </c>
      <c r="S58" s="1667">
        <v>52</v>
      </c>
      <c r="T58" s="1667">
        <v>165</v>
      </c>
      <c r="U58" s="1667">
        <v>89</v>
      </c>
      <c r="V58" s="1667">
        <v>76</v>
      </c>
      <c r="W58" s="1667">
        <v>536</v>
      </c>
      <c r="X58" s="1667">
        <v>282</v>
      </c>
      <c r="Y58" s="1667">
        <v>254</v>
      </c>
      <c r="Z58" s="1668">
        <v>0</v>
      </c>
      <c r="AA58" s="1668">
        <v>0</v>
      </c>
      <c r="AB58" s="648"/>
      <c r="AC58" s="648"/>
      <c r="AD58" s="648"/>
      <c r="AE58" s="648"/>
      <c r="AF58" s="648"/>
      <c r="AG58" s="649"/>
    </row>
    <row r="59" spans="3:34" s="642" customFormat="1" ht="14.25">
      <c r="C59" s="1486"/>
      <c r="D59" s="1085" t="s">
        <v>142</v>
      </c>
      <c r="E59" s="1667">
        <v>514</v>
      </c>
      <c r="F59" s="1667">
        <v>278</v>
      </c>
      <c r="G59" s="1667">
        <v>236</v>
      </c>
      <c r="H59" s="1667">
        <v>24</v>
      </c>
      <c r="I59" s="1667">
        <v>15</v>
      </c>
      <c r="J59" s="1667">
        <v>9</v>
      </c>
      <c r="K59" s="1667">
        <v>7</v>
      </c>
      <c r="L59" s="1667">
        <v>5</v>
      </c>
      <c r="M59" s="1667">
        <v>2</v>
      </c>
      <c r="N59" s="1667">
        <v>6</v>
      </c>
      <c r="O59" s="1667">
        <v>3</v>
      </c>
      <c r="P59" s="1667">
        <v>3</v>
      </c>
      <c r="Q59" s="1667">
        <v>80</v>
      </c>
      <c r="R59" s="1667">
        <v>54</v>
      </c>
      <c r="S59" s="1667">
        <v>26</v>
      </c>
      <c r="T59" s="1667">
        <v>80</v>
      </c>
      <c r="U59" s="1667">
        <v>42</v>
      </c>
      <c r="V59" s="1667">
        <v>38</v>
      </c>
      <c r="W59" s="1667">
        <v>317</v>
      </c>
      <c r="X59" s="1667">
        <v>159</v>
      </c>
      <c r="Y59" s="1667">
        <v>158</v>
      </c>
      <c r="Z59" s="1668">
        <v>0</v>
      </c>
      <c r="AA59" s="1668">
        <v>0</v>
      </c>
    </row>
    <row r="60" spans="3:34" s="642" customFormat="1" ht="14.25">
      <c r="C60" s="1486" t="s">
        <v>83</v>
      </c>
      <c r="D60" s="1486"/>
      <c r="E60" s="1667">
        <v>2814</v>
      </c>
      <c r="F60" s="1667">
        <v>1703</v>
      </c>
      <c r="G60" s="1667">
        <v>1111</v>
      </c>
      <c r="H60" s="1667">
        <v>197</v>
      </c>
      <c r="I60" s="1667">
        <v>106</v>
      </c>
      <c r="J60" s="1667">
        <v>91</v>
      </c>
      <c r="K60" s="1667">
        <v>87</v>
      </c>
      <c r="L60" s="1667">
        <v>49</v>
      </c>
      <c r="M60" s="1667">
        <v>38</v>
      </c>
      <c r="N60" s="1667">
        <v>115</v>
      </c>
      <c r="O60" s="1667">
        <v>68</v>
      </c>
      <c r="P60" s="1667">
        <v>47</v>
      </c>
      <c r="Q60" s="1667">
        <v>705</v>
      </c>
      <c r="R60" s="1667">
        <v>499</v>
      </c>
      <c r="S60" s="1667">
        <v>206</v>
      </c>
      <c r="T60" s="1667">
        <v>385</v>
      </c>
      <c r="U60" s="1667">
        <v>237</v>
      </c>
      <c r="V60" s="1667">
        <v>148</v>
      </c>
      <c r="W60" s="1667">
        <v>1325</v>
      </c>
      <c r="X60" s="1667">
        <v>744</v>
      </c>
      <c r="Y60" s="1667">
        <v>581</v>
      </c>
      <c r="Z60" s="1668">
        <v>0</v>
      </c>
      <c r="AA60" s="1668">
        <v>0</v>
      </c>
    </row>
    <row r="61" spans="3:34" s="645" customFormat="1" ht="14.25">
      <c r="C61" s="1486" t="s">
        <v>114</v>
      </c>
      <c r="D61" s="1084" t="s">
        <v>49</v>
      </c>
      <c r="E61" s="1667">
        <v>596</v>
      </c>
      <c r="F61" s="1667">
        <v>330</v>
      </c>
      <c r="G61" s="1667">
        <v>266</v>
      </c>
      <c r="H61" s="1667">
        <v>44</v>
      </c>
      <c r="I61" s="1667">
        <v>19</v>
      </c>
      <c r="J61" s="1667">
        <v>25</v>
      </c>
      <c r="K61" s="1667">
        <v>22</v>
      </c>
      <c r="L61" s="1667">
        <v>10</v>
      </c>
      <c r="M61" s="1667">
        <v>12</v>
      </c>
      <c r="N61" s="1667">
        <v>27</v>
      </c>
      <c r="O61" s="1667">
        <v>16</v>
      </c>
      <c r="P61" s="1667">
        <v>11</v>
      </c>
      <c r="Q61" s="1667">
        <v>128</v>
      </c>
      <c r="R61" s="1667">
        <v>85</v>
      </c>
      <c r="S61" s="1667">
        <v>43</v>
      </c>
      <c r="T61" s="1667">
        <v>85</v>
      </c>
      <c r="U61" s="1667">
        <v>55</v>
      </c>
      <c r="V61" s="1667">
        <v>30</v>
      </c>
      <c r="W61" s="1667">
        <v>290</v>
      </c>
      <c r="X61" s="1667">
        <v>145</v>
      </c>
      <c r="Y61" s="1667">
        <v>145</v>
      </c>
      <c r="Z61" s="1668">
        <v>0</v>
      </c>
      <c r="AA61" s="1668">
        <v>0</v>
      </c>
    </row>
    <row r="62" spans="3:34" s="642" customFormat="1" ht="14.25">
      <c r="C62" s="1486"/>
      <c r="D62" s="1085" t="s">
        <v>1072</v>
      </c>
      <c r="E62" s="1667">
        <v>348</v>
      </c>
      <c r="F62" s="1667">
        <v>195</v>
      </c>
      <c r="G62" s="1667">
        <v>153</v>
      </c>
      <c r="H62" s="1667">
        <v>26</v>
      </c>
      <c r="I62" s="1667">
        <v>11</v>
      </c>
      <c r="J62" s="1667">
        <v>15</v>
      </c>
      <c r="K62" s="1667">
        <v>11</v>
      </c>
      <c r="L62" s="1667">
        <v>8</v>
      </c>
      <c r="M62" s="1667">
        <v>3</v>
      </c>
      <c r="N62" s="1667">
        <v>13</v>
      </c>
      <c r="O62" s="1667">
        <v>8</v>
      </c>
      <c r="P62" s="1667">
        <v>5</v>
      </c>
      <c r="Q62" s="1667">
        <v>68</v>
      </c>
      <c r="R62" s="1667">
        <v>44</v>
      </c>
      <c r="S62" s="1667">
        <v>24</v>
      </c>
      <c r="T62" s="1667">
        <v>54</v>
      </c>
      <c r="U62" s="1667">
        <v>35</v>
      </c>
      <c r="V62" s="1667">
        <v>19</v>
      </c>
      <c r="W62" s="1667">
        <v>176</v>
      </c>
      <c r="X62" s="1667">
        <v>89</v>
      </c>
      <c r="Y62" s="1667">
        <v>87</v>
      </c>
      <c r="Z62" s="1668">
        <v>0</v>
      </c>
      <c r="AA62" s="1668">
        <v>0</v>
      </c>
    </row>
    <row r="63" spans="3:34" s="642" customFormat="1" ht="14.25">
      <c r="C63" s="1486"/>
      <c r="D63" s="1085" t="s">
        <v>142</v>
      </c>
      <c r="E63" s="1667">
        <v>248</v>
      </c>
      <c r="F63" s="1667">
        <v>135</v>
      </c>
      <c r="G63" s="1667">
        <v>113</v>
      </c>
      <c r="H63" s="1667">
        <v>18</v>
      </c>
      <c r="I63" s="1667">
        <v>8</v>
      </c>
      <c r="J63" s="1667">
        <v>10</v>
      </c>
      <c r="K63" s="1667">
        <v>11</v>
      </c>
      <c r="L63" s="1667">
        <v>2</v>
      </c>
      <c r="M63" s="1667">
        <v>9</v>
      </c>
      <c r="N63" s="1667">
        <v>14</v>
      </c>
      <c r="O63" s="1667">
        <v>8</v>
      </c>
      <c r="P63" s="1667">
        <v>6</v>
      </c>
      <c r="Q63" s="1667">
        <v>60</v>
      </c>
      <c r="R63" s="1667">
        <v>41</v>
      </c>
      <c r="S63" s="1667">
        <v>19</v>
      </c>
      <c r="T63" s="1667">
        <v>31</v>
      </c>
      <c r="U63" s="1667">
        <v>20</v>
      </c>
      <c r="V63" s="1667">
        <v>11</v>
      </c>
      <c r="W63" s="1667">
        <v>114</v>
      </c>
      <c r="X63" s="1667">
        <v>56</v>
      </c>
      <c r="Y63" s="1667">
        <v>58</v>
      </c>
      <c r="Z63" s="1668">
        <v>0</v>
      </c>
      <c r="AA63" s="1668">
        <v>0</v>
      </c>
    </row>
    <row r="64" spans="3:34" s="645" customFormat="1" ht="14.25">
      <c r="C64" s="1486" t="s">
        <v>112</v>
      </c>
      <c r="D64" s="1084" t="s">
        <v>49</v>
      </c>
      <c r="E64" s="1667">
        <v>401</v>
      </c>
      <c r="F64" s="1667">
        <v>240</v>
      </c>
      <c r="G64" s="1667">
        <v>161</v>
      </c>
      <c r="H64" s="1667">
        <v>15</v>
      </c>
      <c r="I64" s="1667">
        <v>9</v>
      </c>
      <c r="J64" s="1667">
        <v>6</v>
      </c>
      <c r="K64" s="1667">
        <v>16</v>
      </c>
      <c r="L64" s="1667">
        <v>12</v>
      </c>
      <c r="M64" s="1667">
        <v>4</v>
      </c>
      <c r="N64" s="1667">
        <v>14</v>
      </c>
      <c r="O64" s="1667">
        <v>8</v>
      </c>
      <c r="P64" s="1667">
        <v>6</v>
      </c>
      <c r="Q64" s="1667">
        <v>91</v>
      </c>
      <c r="R64" s="1667">
        <v>59</v>
      </c>
      <c r="S64" s="1667">
        <v>32</v>
      </c>
      <c r="T64" s="1667">
        <v>57</v>
      </c>
      <c r="U64" s="1667">
        <v>40</v>
      </c>
      <c r="V64" s="1667">
        <v>17</v>
      </c>
      <c r="W64" s="1667">
        <v>208</v>
      </c>
      <c r="X64" s="1667">
        <v>112</v>
      </c>
      <c r="Y64" s="1667">
        <v>96</v>
      </c>
      <c r="Z64" s="1668">
        <v>0</v>
      </c>
      <c r="AA64" s="1668">
        <v>0</v>
      </c>
    </row>
    <row r="65" spans="3:27" s="642" customFormat="1" ht="14.25">
      <c r="C65" s="1486"/>
      <c r="D65" s="1085" t="s">
        <v>1072</v>
      </c>
      <c r="E65" s="1667">
        <v>220</v>
      </c>
      <c r="F65" s="1667">
        <v>128</v>
      </c>
      <c r="G65" s="1667">
        <v>92</v>
      </c>
      <c r="H65" s="1667">
        <v>9</v>
      </c>
      <c r="I65" s="1667">
        <v>5</v>
      </c>
      <c r="J65" s="1667">
        <v>4</v>
      </c>
      <c r="K65" s="1667">
        <v>10</v>
      </c>
      <c r="L65" s="1667">
        <v>8</v>
      </c>
      <c r="M65" s="1667">
        <v>2</v>
      </c>
      <c r="N65" s="1667">
        <v>7</v>
      </c>
      <c r="O65" s="1667">
        <v>4</v>
      </c>
      <c r="P65" s="1667">
        <v>3</v>
      </c>
      <c r="Q65" s="1667">
        <v>47</v>
      </c>
      <c r="R65" s="1667">
        <v>27</v>
      </c>
      <c r="S65" s="1667">
        <v>20</v>
      </c>
      <c r="T65" s="1667">
        <v>30</v>
      </c>
      <c r="U65" s="1667">
        <v>22</v>
      </c>
      <c r="V65" s="1667">
        <v>8</v>
      </c>
      <c r="W65" s="1667">
        <v>117</v>
      </c>
      <c r="X65" s="1667">
        <v>62</v>
      </c>
      <c r="Y65" s="1667">
        <v>55</v>
      </c>
      <c r="Z65" s="1668">
        <v>0</v>
      </c>
      <c r="AA65" s="1668">
        <v>0</v>
      </c>
    </row>
    <row r="66" spans="3:27" s="642" customFormat="1" ht="14.25">
      <c r="C66" s="1486"/>
      <c r="D66" s="1085" t="s">
        <v>142</v>
      </c>
      <c r="E66" s="1667">
        <v>181</v>
      </c>
      <c r="F66" s="1667">
        <v>112</v>
      </c>
      <c r="G66" s="1667">
        <v>69</v>
      </c>
      <c r="H66" s="1667">
        <v>6</v>
      </c>
      <c r="I66" s="1667">
        <v>4</v>
      </c>
      <c r="J66" s="1667">
        <v>2</v>
      </c>
      <c r="K66" s="1667">
        <v>6</v>
      </c>
      <c r="L66" s="1667">
        <v>4</v>
      </c>
      <c r="M66" s="1667">
        <v>2</v>
      </c>
      <c r="N66" s="1667">
        <v>7</v>
      </c>
      <c r="O66" s="1667">
        <v>4</v>
      </c>
      <c r="P66" s="1667">
        <v>3</v>
      </c>
      <c r="Q66" s="1667">
        <v>44</v>
      </c>
      <c r="R66" s="1667">
        <v>32</v>
      </c>
      <c r="S66" s="1667">
        <v>12</v>
      </c>
      <c r="T66" s="1667">
        <v>27</v>
      </c>
      <c r="U66" s="1667">
        <v>18</v>
      </c>
      <c r="V66" s="1667">
        <v>9</v>
      </c>
      <c r="W66" s="1667">
        <v>91</v>
      </c>
      <c r="X66" s="1667">
        <v>50</v>
      </c>
      <c r="Y66" s="1667">
        <v>41</v>
      </c>
      <c r="Z66" s="1668">
        <v>0</v>
      </c>
      <c r="AA66" s="1668">
        <v>0</v>
      </c>
    </row>
    <row r="67" spans="3:27" s="645" customFormat="1" ht="14.25">
      <c r="C67" s="1486" t="s">
        <v>115</v>
      </c>
      <c r="D67" s="1084" t="s">
        <v>49</v>
      </c>
      <c r="E67" s="1667">
        <v>364</v>
      </c>
      <c r="F67" s="1667">
        <v>227</v>
      </c>
      <c r="G67" s="1667">
        <v>137</v>
      </c>
      <c r="H67" s="1667">
        <v>31</v>
      </c>
      <c r="I67" s="1667">
        <v>16</v>
      </c>
      <c r="J67" s="1667">
        <v>15</v>
      </c>
      <c r="K67" s="1667">
        <v>8</v>
      </c>
      <c r="L67" s="1667">
        <v>4</v>
      </c>
      <c r="M67" s="1667">
        <v>4</v>
      </c>
      <c r="N67" s="1667">
        <v>18</v>
      </c>
      <c r="O67" s="1667">
        <v>12</v>
      </c>
      <c r="P67" s="1667">
        <v>6</v>
      </c>
      <c r="Q67" s="1667">
        <v>93</v>
      </c>
      <c r="R67" s="1667">
        <v>65</v>
      </c>
      <c r="S67" s="1667">
        <v>28</v>
      </c>
      <c r="T67" s="1667">
        <v>45</v>
      </c>
      <c r="U67" s="1667">
        <v>29</v>
      </c>
      <c r="V67" s="1667">
        <v>16</v>
      </c>
      <c r="W67" s="1667">
        <v>169</v>
      </c>
      <c r="X67" s="1667">
        <v>101</v>
      </c>
      <c r="Y67" s="1667">
        <v>68</v>
      </c>
      <c r="Z67" s="1668">
        <v>0</v>
      </c>
      <c r="AA67" s="1668">
        <v>0</v>
      </c>
    </row>
    <row r="68" spans="3:27" s="642" customFormat="1" ht="14.25">
      <c r="C68" s="1486"/>
      <c r="D68" s="1085" t="s">
        <v>1072</v>
      </c>
      <c r="E68" s="1667">
        <v>221</v>
      </c>
      <c r="F68" s="1667">
        <v>141</v>
      </c>
      <c r="G68" s="1667">
        <v>80</v>
      </c>
      <c r="H68" s="1667">
        <v>10</v>
      </c>
      <c r="I68" s="1667">
        <v>6</v>
      </c>
      <c r="J68" s="1667">
        <v>4</v>
      </c>
      <c r="K68" s="1667">
        <v>4</v>
      </c>
      <c r="L68" s="1667">
        <v>2</v>
      </c>
      <c r="M68" s="1667">
        <v>2</v>
      </c>
      <c r="N68" s="1667">
        <v>9</v>
      </c>
      <c r="O68" s="1667">
        <v>6</v>
      </c>
      <c r="P68" s="1667">
        <v>3</v>
      </c>
      <c r="Q68" s="1667">
        <v>58</v>
      </c>
      <c r="R68" s="1667">
        <v>40</v>
      </c>
      <c r="S68" s="1667">
        <v>18</v>
      </c>
      <c r="T68" s="1667">
        <v>33</v>
      </c>
      <c r="U68" s="1667">
        <v>20</v>
      </c>
      <c r="V68" s="1667">
        <v>13</v>
      </c>
      <c r="W68" s="1667">
        <v>107</v>
      </c>
      <c r="X68" s="1667">
        <v>67</v>
      </c>
      <c r="Y68" s="1667">
        <v>40</v>
      </c>
      <c r="Z68" s="1668">
        <v>0</v>
      </c>
      <c r="AA68" s="1668">
        <v>0</v>
      </c>
    </row>
    <row r="69" spans="3:27" s="642" customFormat="1" ht="14.25">
      <c r="C69" s="1486"/>
      <c r="D69" s="1085" t="s">
        <v>142</v>
      </c>
      <c r="E69" s="1667">
        <v>143</v>
      </c>
      <c r="F69" s="1667">
        <v>86</v>
      </c>
      <c r="G69" s="1667">
        <v>57</v>
      </c>
      <c r="H69" s="1667">
        <v>21</v>
      </c>
      <c r="I69" s="1667">
        <v>10</v>
      </c>
      <c r="J69" s="1667">
        <v>11</v>
      </c>
      <c r="K69" s="1667">
        <v>4</v>
      </c>
      <c r="L69" s="1667">
        <v>2</v>
      </c>
      <c r="M69" s="1667">
        <v>2</v>
      </c>
      <c r="N69" s="1667">
        <v>9</v>
      </c>
      <c r="O69" s="1667">
        <v>6</v>
      </c>
      <c r="P69" s="1667">
        <v>3</v>
      </c>
      <c r="Q69" s="1667">
        <v>35</v>
      </c>
      <c r="R69" s="1667">
        <v>25</v>
      </c>
      <c r="S69" s="1667">
        <v>10</v>
      </c>
      <c r="T69" s="1667">
        <v>12</v>
      </c>
      <c r="U69" s="1667">
        <v>9</v>
      </c>
      <c r="V69" s="1667">
        <v>3</v>
      </c>
      <c r="W69" s="1667">
        <v>62</v>
      </c>
      <c r="X69" s="1667">
        <v>34</v>
      </c>
      <c r="Y69" s="1667">
        <v>28</v>
      </c>
      <c r="Z69" s="1668">
        <v>0</v>
      </c>
      <c r="AA69" s="1668">
        <v>0</v>
      </c>
    </row>
    <row r="70" spans="3:27" s="645" customFormat="1" ht="14.25">
      <c r="C70" s="1486" t="s">
        <v>111</v>
      </c>
      <c r="D70" s="1084" t="s">
        <v>49</v>
      </c>
      <c r="E70" s="1667">
        <v>332</v>
      </c>
      <c r="F70" s="1667">
        <v>199</v>
      </c>
      <c r="G70" s="1667">
        <v>133</v>
      </c>
      <c r="H70" s="1667">
        <v>12</v>
      </c>
      <c r="I70" s="1667">
        <v>5</v>
      </c>
      <c r="J70" s="1667">
        <v>7</v>
      </c>
      <c r="K70" s="1667">
        <v>7</v>
      </c>
      <c r="L70" s="1667">
        <v>4</v>
      </c>
      <c r="M70" s="1667">
        <v>3</v>
      </c>
      <c r="N70" s="1667">
        <v>14</v>
      </c>
      <c r="O70" s="1667">
        <v>7</v>
      </c>
      <c r="P70" s="1667">
        <v>7</v>
      </c>
      <c r="Q70" s="1667">
        <v>73</v>
      </c>
      <c r="R70" s="1667">
        <v>60</v>
      </c>
      <c r="S70" s="1667">
        <v>13</v>
      </c>
      <c r="T70" s="1667">
        <v>47</v>
      </c>
      <c r="U70" s="1667">
        <v>23</v>
      </c>
      <c r="V70" s="1667">
        <v>24</v>
      </c>
      <c r="W70" s="1667">
        <v>179</v>
      </c>
      <c r="X70" s="1667">
        <v>100</v>
      </c>
      <c r="Y70" s="1667">
        <v>79</v>
      </c>
      <c r="Z70" s="1668">
        <v>0</v>
      </c>
      <c r="AA70" s="1668">
        <v>0</v>
      </c>
    </row>
    <row r="71" spans="3:27" s="645" customFormat="1" ht="14.25">
      <c r="C71" s="1486"/>
      <c r="D71" s="1085" t="s">
        <v>1072</v>
      </c>
      <c r="E71" s="1667">
        <v>221</v>
      </c>
      <c r="F71" s="1667">
        <v>127</v>
      </c>
      <c r="G71" s="1667">
        <v>94</v>
      </c>
      <c r="H71" s="1667">
        <v>8</v>
      </c>
      <c r="I71" s="1667">
        <v>3</v>
      </c>
      <c r="J71" s="1667">
        <v>5</v>
      </c>
      <c r="K71" s="1667">
        <v>3</v>
      </c>
      <c r="L71" s="1667">
        <v>3</v>
      </c>
      <c r="M71" s="1668">
        <v>0</v>
      </c>
      <c r="N71" s="1667">
        <v>9</v>
      </c>
      <c r="O71" s="1667">
        <v>4</v>
      </c>
      <c r="P71" s="1667">
        <v>5</v>
      </c>
      <c r="Q71" s="1667">
        <v>49</v>
      </c>
      <c r="R71" s="1667">
        <v>41</v>
      </c>
      <c r="S71" s="1667">
        <v>8</v>
      </c>
      <c r="T71" s="1667">
        <v>30</v>
      </c>
      <c r="U71" s="1667">
        <v>9</v>
      </c>
      <c r="V71" s="1667">
        <v>21</v>
      </c>
      <c r="W71" s="1667">
        <v>122</v>
      </c>
      <c r="X71" s="1667">
        <v>67</v>
      </c>
      <c r="Y71" s="1667">
        <v>55</v>
      </c>
      <c r="Z71" s="1668">
        <v>0</v>
      </c>
      <c r="AA71" s="1668">
        <v>0</v>
      </c>
    </row>
    <row r="72" spans="3:27" s="642" customFormat="1" ht="14.25">
      <c r="C72" s="1486"/>
      <c r="D72" s="1085" t="s">
        <v>142</v>
      </c>
      <c r="E72" s="1667">
        <v>111</v>
      </c>
      <c r="F72" s="1667">
        <v>72</v>
      </c>
      <c r="G72" s="1667">
        <v>39</v>
      </c>
      <c r="H72" s="1667">
        <v>4</v>
      </c>
      <c r="I72" s="1667">
        <v>2</v>
      </c>
      <c r="J72" s="1667">
        <v>2</v>
      </c>
      <c r="K72" s="1667">
        <v>4</v>
      </c>
      <c r="L72" s="1667">
        <v>1</v>
      </c>
      <c r="M72" s="1667">
        <v>3</v>
      </c>
      <c r="N72" s="1667">
        <v>5</v>
      </c>
      <c r="O72" s="1667">
        <v>3</v>
      </c>
      <c r="P72" s="1667">
        <v>2</v>
      </c>
      <c r="Q72" s="1667">
        <v>24</v>
      </c>
      <c r="R72" s="1667">
        <v>19</v>
      </c>
      <c r="S72" s="1667">
        <v>5</v>
      </c>
      <c r="T72" s="1667">
        <v>17</v>
      </c>
      <c r="U72" s="1667">
        <v>14</v>
      </c>
      <c r="V72" s="1667">
        <v>3</v>
      </c>
      <c r="W72" s="1667">
        <v>57</v>
      </c>
      <c r="X72" s="1667">
        <v>33</v>
      </c>
      <c r="Y72" s="1667">
        <v>24</v>
      </c>
      <c r="Z72" s="1668">
        <v>0</v>
      </c>
      <c r="AA72" s="1668">
        <v>0</v>
      </c>
    </row>
    <row r="73" spans="3:27" s="645" customFormat="1" ht="14.25">
      <c r="C73" s="1486" t="s">
        <v>127</v>
      </c>
      <c r="D73" s="1084" t="s">
        <v>49</v>
      </c>
      <c r="E73" s="1667">
        <v>635</v>
      </c>
      <c r="F73" s="1667">
        <v>406</v>
      </c>
      <c r="G73" s="1667">
        <v>229</v>
      </c>
      <c r="H73" s="1667">
        <v>56</v>
      </c>
      <c r="I73" s="1667">
        <v>32</v>
      </c>
      <c r="J73" s="1667">
        <v>24</v>
      </c>
      <c r="K73" s="1667">
        <v>14</v>
      </c>
      <c r="L73" s="1667">
        <v>9</v>
      </c>
      <c r="M73" s="1667">
        <v>5</v>
      </c>
      <c r="N73" s="1667">
        <v>22</v>
      </c>
      <c r="O73" s="1667">
        <v>13</v>
      </c>
      <c r="P73" s="1667">
        <v>9</v>
      </c>
      <c r="Q73" s="1667">
        <v>170</v>
      </c>
      <c r="R73" s="1667">
        <v>124</v>
      </c>
      <c r="S73" s="1667">
        <v>46</v>
      </c>
      <c r="T73" s="1667">
        <v>90</v>
      </c>
      <c r="U73" s="1667">
        <v>52</v>
      </c>
      <c r="V73" s="1667">
        <v>38</v>
      </c>
      <c r="W73" s="1667">
        <v>283</v>
      </c>
      <c r="X73" s="1667">
        <v>176</v>
      </c>
      <c r="Y73" s="1667">
        <v>107</v>
      </c>
      <c r="Z73" s="1668">
        <v>0</v>
      </c>
      <c r="AA73" s="1668">
        <v>0</v>
      </c>
    </row>
    <row r="74" spans="3:27" s="642" customFormat="1" ht="14.25">
      <c r="C74" s="1486"/>
      <c r="D74" s="1085" t="s">
        <v>1072</v>
      </c>
      <c r="E74" s="1667">
        <v>438</v>
      </c>
      <c r="F74" s="1667">
        <v>280</v>
      </c>
      <c r="G74" s="1667">
        <v>158</v>
      </c>
      <c r="H74" s="1667">
        <v>38</v>
      </c>
      <c r="I74" s="1667">
        <v>20</v>
      </c>
      <c r="J74" s="1667">
        <v>18</v>
      </c>
      <c r="K74" s="1667">
        <v>11</v>
      </c>
      <c r="L74" s="1667">
        <v>7</v>
      </c>
      <c r="M74" s="1667">
        <v>4</v>
      </c>
      <c r="N74" s="1667">
        <v>12</v>
      </c>
      <c r="O74" s="1667">
        <v>6</v>
      </c>
      <c r="P74" s="1667">
        <v>6</v>
      </c>
      <c r="Q74" s="1667">
        <v>119</v>
      </c>
      <c r="R74" s="1667">
        <v>89</v>
      </c>
      <c r="S74" s="1667">
        <v>30</v>
      </c>
      <c r="T74" s="1667">
        <v>65</v>
      </c>
      <c r="U74" s="1667">
        <v>38</v>
      </c>
      <c r="V74" s="1667">
        <v>27</v>
      </c>
      <c r="W74" s="1667">
        <v>193</v>
      </c>
      <c r="X74" s="1667">
        <v>120</v>
      </c>
      <c r="Y74" s="1667">
        <v>73</v>
      </c>
      <c r="Z74" s="1668">
        <v>0</v>
      </c>
      <c r="AA74" s="1668">
        <v>0</v>
      </c>
    </row>
    <row r="75" spans="3:27" s="642" customFormat="1" ht="14.25">
      <c r="C75" s="1486"/>
      <c r="D75" s="1085" t="s">
        <v>142</v>
      </c>
      <c r="E75" s="1667">
        <v>197</v>
      </c>
      <c r="F75" s="1667">
        <v>126</v>
      </c>
      <c r="G75" s="1667">
        <v>71</v>
      </c>
      <c r="H75" s="1667">
        <v>18</v>
      </c>
      <c r="I75" s="1667">
        <v>12</v>
      </c>
      <c r="J75" s="1667">
        <v>6</v>
      </c>
      <c r="K75" s="1667">
        <v>3</v>
      </c>
      <c r="L75" s="1667">
        <v>2</v>
      </c>
      <c r="M75" s="1667">
        <v>1</v>
      </c>
      <c r="N75" s="1667">
        <v>10</v>
      </c>
      <c r="O75" s="1667">
        <v>7</v>
      </c>
      <c r="P75" s="1667">
        <v>3</v>
      </c>
      <c r="Q75" s="1667">
        <v>51</v>
      </c>
      <c r="R75" s="1667">
        <v>35</v>
      </c>
      <c r="S75" s="1667">
        <v>16</v>
      </c>
      <c r="T75" s="1667">
        <v>25</v>
      </c>
      <c r="U75" s="1667">
        <v>14</v>
      </c>
      <c r="V75" s="1667">
        <v>11</v>
      </c>
      <c r="W75" s="1667">
        <v>90</v>
      </c>
      <c r="X75" s="1667">
        <v>56</v>
      </c>
      <c r="Y75" s="1667">
        <v>34</v>
      </c>
      <c r="Z75" s="1668">
        <v>0</v>
      </c>
      <c r="AA75" s="1668">
        <v>0</v>
      </c>
    </row>
    <row r="76" spans="3:27" s="645" customFormat="1" ht="14.25">
      <c r="C76" s="1486" t="s">
        <v>113</v>
      </c>
      <c r="D76" s="1084" t="s">
        <v>49</v>
      </c>
      <c r="E76" s="1667">
        <v>486</v>
      </c>
      <c r="F76" s="1667">
        <v>301</v>
      </c>
      <c r="G76" s="1667">
        <v>185</v>
      </c>
      <c r="H76" s="1667">
        <v>39</v>
      </c>
      <c r="I76" s="1667">
        <v>25</v>
      </c>
      <c r="J76" s="1667">
        <v>14</v>
      </c>
      <c r="K76" s="1667">
        <v>20</v>
      </c>
      <c r="L76" s="1667">
        <v>10</v>
      </c>
      <c r="M76" s="1667">
        <v>10</v>
      </c>
      <c r="N76" s="1667">
        <v>20</v>
      </c>
      <c r="O76" s="1667">
        <v>12</v>
      </c>
      <c r="P76" s="1667">
        <v>8</v>
      </c>
      <c r="Q76" s="1667">
        <v>150</v>
      </c>
      <c r="R76" s="1667">
        <v>106</v>
      </c>
      <c r="S76" s="1667">
        <v>44</v>
      </c>
      <c r="T76" s="1667">
        <v>61</v>
      </c>
      <c r="U76" s="1667">
        <v>38</v>
      </c>
      <c r="V76" s="1667">
        <v>23</v>
      </c>
      <c r="W76" s="1667">
        <v>196</v>
      </c>
      <c r="X76" s="1667">
        <v>110</v>
      </c>
      <c r="Y76" s="1667">
        <v>86</v>
      </c>
      <c r="Z76" s="1668">
        <v>0</v>
      </c>
      <c r="AA76" s="1668">
        <v>0</v>
      </c>
    </row>
    <row r="77" spans="3:27" s="642" customFormat="1" ht="14.25">
      <c r="C77" s="1486"/>
      <c r="D77" s="1085" t="s">
        <v>1072</v>
      </c>
      <c r="E77" s="1667">
        <v>274</v>
      </c>
      <c r="F77" s="1667">
        <v>165</v>
      </c>
      <c r="G77" s="1667">
        <v>109</v>
      </c>
      <c r="H77" s="1667">
        <v>20</v>
      </c>
      <c r="I77" s="1667">
        <v>12</v>
      </c>
      <c r="J77" s="1667">
        <v>8</v>
      </c>
      <c r="K77" s="1667">
        <v>15</v>
      </c>
      <c r="L77" s="1667">
        <v>7</v>
      </c>
      <c r="M77" s="1667">
        <v>8</v>
      </c>
      <c r="N77" s="1667">
        <v>10</v>
      </c>
      <c r="O77" s="1667">
        <v>7</v>
      </c>
      <c r="P77" s="1667">
        <v>3</v>
      </c>
      <c r="Q77" s="1667">
        <v>83</v>
      </c>
      <c r="R77" s="1667">
        <v>56</v>
      </c>
      <c r="S77" s="1667">
        <v>27</v>
      </c>
      <c r="T77" s="1667">
        <v>36</v>
      </c>
      <c r="U77" s="1667">
        <v>22</v>
      </c>
      <c r="V77" s="1667">
        <v>14</v>
      </c>
      <c r="W77" s="1667">
        <v>110</v>
      </c>
      <c r="X77" s="1667">
        <v>61</v>
      </c>
      <c r="Y77" s="1667">
        <v>49</v>
      </c>
      <c r="Z77" s="1668">
        <v>0</v>
      </c>
      <c r="AA77" s="1668">
        <v>0</v>
      </c>
    </row>
    <row r="78" spans="3:27" s="642" customFormat="1" ht="14.25">
      <c r="C78" s="1486"/>
      <c r="D78" s="1085" t="s">
        <v>142</v>
      </c>
      <c r="E78" s="1667">
        <v>212</v>
      </c>
      <c r="F78" s="1667">
        <v>136</v>
      </c>
      <c r="G78" s="1667">
        <v>76</v>
      </c>
      <c r="H78" s="1667">
        <v>19</v>
      </c>
      <c r="I78" s="1667">
        <v>13</v>
      </c>
      <c r="J78" s="1667">
        <v>6</v>
      </c>
      <c r="K78" s="1667">
        <v>5</v>
      </c>
      <c r="L78" s="1667">
        <v>3</v>
      </c>
      <c r="M78" s="1667">
        <v>2</v>
      </c>
      <c r="N78" s="1667">
        <v>10</v>
      </c>
      <c r="O78" s="1667">
        <v>5</v>
      </c>
      <c r="P78" s="1667">
        <v>5</v>
      </c>
      <c r="Q78" s="1667">
        <v>67</v>
      </c>
      <c r="R78" s="1667">
        <v>50</v>
      </c>
      <c r="S78" s="1667">
        <v>17</v>
      </c>
      <c r="T78" s="1667">
        <v>25</v>
      </c>
      <c r="U78" s="1667">
        <v>16</v>
      </c>
      <c r="V78" s="1667">
        <v>9</v>
      </c>
      <c r="W78" s="1667">
        <v>86</v>
      </c>
      <c r="X78" s="1667">
        <v>49</v>
      </c>
      <c r="Y78" s="1667">
        <v>37</v>
      </c>
      <c r="Z78" s="1668">
        <v>0</v>
      </c>
      <c r="AA78" s="1668">
        <v>0</v>
      </c>
    </row>
    <row r="79" spans="3:27" s="645" customFormat="1" ht="14.25">
      <c r="C79" s="1486" t="s">
        <v>315</v>
      </c>
      <c r="D79" s="1486"/>
      <c r="E79" s="1667">
        <v>64</v>
      </c>
      <c r="F79" s="1667">
        <v>31</v>
      </c>
      <c r="G79" s="1667">
        <v>33</v>
      </c>
      <c r="H79" s="1667">
        <v>7</v>
      </c>
      <c r="I79" s="1667">
        <v>2</v>
      </c>
      <c r="J79" s="1667">
        <v>5</v>
      </c>
      <c r="K79" s="1667">
        <v>2</v>
      </c>
      <c r="L79" s="1667">
        <v>2</v>
      </c>
      <c r="M79" s="1668">
        <v>0</v>
      </c>
      <c r="N79" s="1668">
        <v>0</v>
      </c>
      <c r="O79" s="1668">
        <v>0</v>
      </c>
      <c r="P79" s="1668">
        <v>0</v>
      </c>
      <c r="Q79" s="1667">
        <v>14</v>
      </c>
      <c r="R79" s="1667">
        <v>9</v>
      </c>
      <c r="S79" s="1667">
        <v>5</v>
      </c>
      <c r="T79" s="1667">
        <v>9</v>
      </c>
      <c r="U79" s="1667">
        <v>3</v>
      </c>
      <c r="V79" s="1667">
        <v>6</v>
      </c>
      <c r="W79" s="1667">
        <v>32</v>
      </c>
      <c r="X79" s="1667">
        <v>15</v>
      </c>
      <c r="Y79" s="1667">
        <v>17</v>
      </c>
      <c r="Z79" s="1668">
        <v>0</v>
      </c>
      <c r="AA79" s="1668">
        <v>0</v>
      </c>
    </row>
    <row r="80" spans="3:27" s="645" customFormat="1" ht="14.25">
      <c r="C80" s="1486" t="s">
        <v>1303</v>
      </c>
      <c r="D80" s="1084" t="s">
        <v>49</v>
      </c>
      <c r="E80" s="1667">
        <v>64</v>
      </c>
      <c r="F80" s="1667">
        <v>31</v>
      </c>
      <c r="G80" s="1667">
        <v>33</v>
      </c>
      <c r="H80" s="1667">
        <v>7</v>
      </c>
      <c r="I80" s="1667">
        <v>2</v>
      </c>
      <c r="J80" s="1667">
        <v>5</v>
      </c>
      <c r="K80" s="1667">
        <v>2</v>
      </c>
      <c r="L80" s="1667">
        <v>2</v>
      </c>
      <c r="M80" s="1668">
        <v>0</v>
      </c>
      <c r="N80" s="1668">
        <v>0</v>
      </c>
      <c r="O80" s="1668">
        <v>0</v>
      </c>
      <c r="P80" s="1668">
        <v>0</v>
      </c>
      <c r="Q80" s="1667">
        <v>14</v>
      </c>
      <c r="R80" s="1667">
        <v>9</v>
      </c>
      <c r="S80" s="1667">
        <v>5</v>
      </c>
      <c r="T80" s="1667">
        <v>9</v>
      </c>
      <c r="U80" s="1667">
        <v>3</v>
      </c>
      <c r="V80" s="1667">
        <v>6</v>
      </c>
      <c r="W80" s="1667">
        <v>32</v>
      </c>
      <c r="X80" s="1667">
        <v>15</v>
      </c>
      <c r="Y80" s="1667">
        <v>17</v>
      </c>
      <c r="Z80" s="1668">
        <v>0</v>
      </c>
      <c r="AA80" s="1668">
        <v>0</v>
      </c>
    </row>
    <row r="81" spans="3:27" s="642" customFormat="1" ht="14.25">
      <c r="C81" s="1486"/>
      <c r="D81" s="1085" t="s">
        <v>1072</v>
      </c>
      <c r="E81" s="1667">
        <v>59</v>
      </c>
      <c r="F81" s="1667">
        <v>28</v>
      </c>
      <c r="G81" s="1667">
        <v>31</v>
      </c>
      <c r="H81" s="1667">
        <v>6</v>
      </c>
      <c r="I81" s="1667">
        <v>1</v>
      </c>
      <c r="J81" s="1667">
        <v>5</v>
      </c>
      <c r="K81" s="1667">
        <v>2</v>
      </c>
      <c r="L81" s="1667">
        <v>2</v>
      </c>
      <c r="M81" s="1668">
        <v>0</v>
      </c>
      <c r="N81" s="1668">
        <v>0</v>
      </c>
      <c r="O81" s="1668">
        <v>0</v>
      </c>
      <c r="P81" s="1668">
        <v>0</v>
      </c>
      <c r="Q81" s="1667">
        <v>12</v>
      </c>
      <c r="R81" s="1667">
        <v>8</v>
      </c>
      <c r="S81" s="1667">
        <v>4</v>
      </c>
      <c r="T81" s="1667">
        <v>9</v>
      </c>
      <c r="U81" s="1667">
        <v>3</v>
      </c>
      <c r="V81" s="1667">
        <v>6</v>
      </c>
      <c r="W81" s="1667">
        <v>30</v>
      </c>
      <c r="X81" s="1667">
        <v>14</v>
      </c>
      <c r="Y81" s="1667">
        <v>16</v>
      </c>
      <c r="Z81" s="1668">
        <v>0</v>
      </c>
      <c r="AA81" s="1668">
        <v>0</v>
      </c>
    </row>
    <row r="82" spans="3:27" s="645" customFormat="1" ht="14.25">
      <c r="C82" s="1486"/>
      <c r="D82" s="1085" t="s">
        <v>142</v>
      </c>
      <c r="E82" s="1667">
        <v>5</v>
      </c>
      <c r="F82" s="1667">
        <v>3</v>
      </c>
      <c r="G82" s="1667">
        <v>2</v>
      </c>
      <c r="H82" s="1667">
        <v>1</v>
      </c>
      <c r="I82" s="1667">
        <v>1</v>
      </c>
      <c r="J82" s="1668">
        <v>0</v>
      </c>
      <c r="K82" s="1668">
        <v>0</v>
      </c>
      <c r="L82" s="1668">
        <v>0</v>
      </c>
      <c r="M82" s="1668">
        <v>0</v>
      </c>
      <c r="N82" s="1668">
        <v>0</v>
      </c>
      <c r="O82" s="1668">
        <v>0</v>
      </c>
      <c r="P82" s="1668">
        <v>0</v>
      </c>
      <c r="Q82" s="1667">
        <v>2</v>
      </c>
      <c r="R82" s="1667">
        <v>1</v>
      </c>
      <c r="S82" s="1667">
        <v>1</v>
      </c>
      <c r="T82" s="1668">
        <v>0</v>
      </c>
      <c r="U82" s="1668">
        <v>0</v>
      </c>
      <c r="V82" s="1668">
        <v>0</v>
      </c>
      <c r="W82" s="1667">
        <v>2</v>
      </c>
      <c r="X82" s="1667">
        <v>1</v>
      </c>
      <c r="Y82" s="1667">
        <v>1</v>
      </c>
      <c r="Z82" s="1668">
        <v>0</v>
      </c>
      <c r="AA82" s="1668">
        <v>0</v>
      </c>
    </row>
    <row r="83" spans="3:27" s="642" customFormat="1" ht="14.25">
      <c r="C83" s="1084" t="s">
        <v>86</v>
      </c>
      <c r="D83" s="1085" t="s">
        <v>1072</v>
      </c>
      <c r="E83" s="1667">
        <v>56</v>
      </c>
      <c r="F83" s="1667">
        <v>34</v>
      </c>
      <c r="G83" s="1667">
        <v>22</v>
      </c>
      <c r="H83" s="1668">
        <v>0</v>
      </c>
      <c r="I83" s="1668">
        <v>0</v>
      </c>
      <c r="J83" s="1668">
        <v>0</v>
      </c>
      <c r="K83" s="1667">
        <v>1</v>
      </c>
      <c r="L83" s="1668">
        <v>0</v>
      </c>
      <c r="M83" s="1667">
        <v>1</v>
      </c>
      <c r="N83" s="1668">
        <v>0</v>
      </c>
      <c r="O83" s="1668">
        <v>0</v>
      </c>
      <c r="P83" s="1668">
        <v>0</v>
      </c>
      <c r="Q83" s="1667">
        <v>20</v>
      </c>
      <c r="R83" s="1667">
        <v>15</v>
      </c>
      <c r="S83" s="1667">
        <v>5</v>
      </c>
      <c r="T83" s="1667">
        <v>13</v>
      </c>
      <c r="U83" s="1667">
        <v>7</v>
      </c>
      <c r="V83" s="1667">
        <v>6</v>
      </c>
      <c r="W83" s="1667">
        <v>22</v>
      </c>
      <c r="X83" s="1667">
        <v>12</v>
      </c>
      <c r="Y83" s="1667">
        <v>10</v>
      </c>
      <c r="Z83" s="1668">
        <v>0</v>
      </c>
      <c r="AA83" s="1668">
        <v>0</v>
      </c>
    </row>
    <row r="84" spans="3:27">
      <c r="C84" s="654"/>
      <c r="D84" s="654"/>
      <c r="E84" s="655"/>
      <c r="F84" s="655"/>
      <c r="G84" s="655"/>
      <c r="H84" s="655"/>
      <c r="I84" s="655"/>
      <c r="J84" s="655"/>
      <c r="K84" s="655"/>
      <c r="L84" s="655"/>
      <c r="M84" s="655"/>
      <c r="N84" s="655"/>
      <c r="O84" s="655"/>
      <c r="P84" s="655"/>
      <c r="Q84" s="655"/>
      <c r="R84" s="655"/>
      <c r="S84" s="655"/>
      <c r="T84" s="655"/>
      <c r="U84" s="655"/>
      <c r="V84" s="655"/>
      <c r="W84" s="655"/>
      <c r="X84" s="655"/>
      <c r="Y84" s="655"/>
      <c r="Z84" s="655"/>
      <c r="AA84" s="655"/>
    </row>
    <row r="85" spans="3:27" ht="13.5">
      <c r="C85" s="1386" t="s">
        <v>1413</v>
      </c>
      <c r="D85" s="1386"/>
      <c r="E85" s="1386"/>
      <c r="F85" s="1386"/>
      <c r="G85" s="1386"/>
      <c r="H85" s="1386"/>
      <c r="I85" s="1386"/>
      <c r="J85" s="1386"/>
      <c r="K85" s="1386"/>
      <c r="L85" s="1386"/>
      <c r="M85" s="1386"/>
      <c r="N85" s="1386"/>
      <c r="O85" s="1386"/>
      <c r="P85" s="1386"/>
    </row>
    <row r="86" spans="3:27" ht="30.75" customHeight="1">
      <c r="C86" s="1388" t="s">
        <v>1412</v>
      </c>
      <c r="D86" s="1388"/>
      <c r="E86" s="1388"/>
      <c r="F86" s="1388"/>
      <c r="G86" s="1388"/>
      <c r="H86" s="1388"/>
      <c r="I86" s="1388"/>
      <c r="J86" s="1388"/>
      <c r="K86" s="1388"/>
      <c r="L86" s="1388"/>
      <c r="M86" s="1388"/>
      <c r="N86" s="1388"/>
      <c r="O86" s="1388"/>
      <c r="P86" s="1388"/>
    </row>
    <row r="87" spans="3:27" ht="16.5">
      <c r="C87" s="133" t="s">
        <v>1411</v>
      </c>
      <c r="D87" s="133"/>
      <c r="E87" s="53"/>
      <c r="F87" s="53"/>
      <c r="G87" s="53"/>
      <c r="H87" s="53"/>
      <c r="I87" s="53"/>
      <c r="J87" s="684"/>
      <c r="K87" s="684"/>
      <c r="L87" s="684"/>
      <c r="M87" s="684"/>
      <c r="N87" s="684"/>
      <c r="O87" s="684"/>
      <c r="P87" s="684"/>
    </row>
    <row r="88" spans="3:27" ht="14.25">
      <c r="C88" s="287"/>
      <c r="D88" s="287"/>
      <c r="E88" s="127"/>
      <c r="F88" s="127"/>
      <c r="G88" s="127"/>
      <c r="H88" s="127"/>
      <c r="I88" s="127"/>
    </row>
    <row r="89" spans="3:27" s="870" customFormat="1" ht="13.5">
      <c r="C89" s="871"/>
      <c r="D89" s="871"/>
      <c r="E89" s="872"/>
      <c r="F89" s="872"/>
      <c r="G89" s="872"/>
      <c r="H89" s="872"/>
      <c r="I89" s="872"/>
      <c r="J89" s="872"/>
      <c r="K89" s="872"/>
      <c r="L89" s="872"/>
      <c r="M89" s="872"/>
      <c r="N89" s="872"/>
      <c r="O89" s="872"/>
      <c r="P89" s="872"/>
      <c r="Q89" s="872"/>
      <c r="R89" s="872"/>
      <c r="S89" s="872"/>
      <c r="T89" s="872"/>
      <c r="U89" s="872"/>
      <c r="V89" s="872"/>
      <c r="W89" s="872"/>
      <c r="X89" s="872"/>
      <c r="Y89" s="872"/>
      <c r="Z89" s="872"/>
      <c r="AA89" s="872"/>
    </row>
  </sheetData>
  <mergeCells count="64">
    <mergeCell ref="C8:C10"/>
    <mergeCell ref="C11:C13"/>
    <mergeCell ref="C6:D6"/>
    <mergeCell ref="C29:C31"/>
    <mergeCell ref="C20:C22"/>
    <mergeCell ref="C23:C25"/>
    <mergeCell ref="C14:C16"/>
    <mergeCell ref="C17:C19"/>
    <mergeCell ref="C7:D7"/>
    <mergeCell ref="C26:C28"/>
    <mergeCell ref="C80:C82"/>
    <mergeCell ref="C70:C72"/>
    <mergeCell ref="C73:C75"/>
    <mergeCell ref="C61:C63"/>
    <mergeCell ref="C64:C66"/>
    <mergeCell ref="C67:C69"/>
    <mergeCell ref="C32:C34"/>
    <mergeCell ref="C35:C37"/>
    <mergeCell ref="C41:D41"/>
    <mergeCell ref="C60:D60"/>
    <mergeCell ref="C79:D79"/>
    <mergeCell ref="C76:C78"/>
    <mergeCell ref="C54:C56"/>
    <mergeCell ref="C57:C59"/>
    <mergeCell ref="C48:C50"/>
    <mergeCell ref="C51:C53"/>
    <mergeCell ref="Y4:Y5"/>
    <mergeCell ref="P4:P5"/>
    <mergeCell ref="Q4:Q5"/>
    <mergeCell ref="R4:R5"/>
    <mergeCell ref="S4:S5"/>
    <mergeCell ref="T4:T5"/>
    <mergeCell ref="C85:P85"/>
    <mergeCell ref="C86:P86"/>
    <mergeCell ref="U4:U5"/>
    <mergeCell ref="V4:V5"/>
    <mergeCell ref="W4:W5"/>
    <mergeCell ref="K4:K5"/>
    <mergeCell ref="L4:L5"/>
    <mergeCell ref="O4:O5"/>
    <mergeCell ref="I4:I5"/>
    <mergeCell ref="J4:J5"/>
    <mergeCell ref="M4:M5"/>
    <mergeCell ref="N4:N5"/>
    <mergeCell ref="C3:D5"/>
    <mergeCell ref="C38:C40"/>
    <mergeCell ref="C42:C44"/>
    <mergeCell ref="C45:C47"/>
    <mergeCell ref="C1:AA1"/>
    <mergeCell ref="C2:AA2"/>
    <mergeCell ref="E4:E5"/>
    <mergeCell ref="E3:G3"/>
    <mergeCell ref="H3:J3"/>
    <mergeCell ref="K3:M3"/>
    <mergeCell ref="N3:P3"/>
    <mergeCell ref="Q3:S3"/>
    <mergeCell ref="T3:V3"/>
    <mergeCell ref="W3:Y3"/>
    <mergeCell ref="Z3:AA3"/>
    <mergeCell ref="F4:G4"/>
    <mergeCell ref="Z4:Z5"/>
    <mergeCell ref="AA4:AA5"/>
    <mergeCell ref="H4:H5"/>
    <mergeCell ref="X4:X5"/>
  </mergeCells>
  <hyperlinks>
    <hyperlink ref="AB3" location="INDICE!B92" display="INDICE"/>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1"/>
  <headerFooter scaleWithDoc="0">
    <oddHeader>&amp;C&amp;G</oddHeader>
    <oddFooter>&amp;C&amp;10&amp;P</oddFooter>
    <evenFooter>&amp;L&amp;G&amp;C&amp;"-,Negrita"&amp;22&amp;P&amp;R&amp;G</evenFooter>
  </headerFooter>
  <rowBreaks count="1" manualBreakCount="1">
    <brk id="45" min="2" max="19" man="1"/>
  </rowBreaks>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zoomScale="90" zoomScaleNormal="90" workbookViewId="0">
      <selection activeCell="P5" sqref="P5"/>
    </sheetView>
  </sheetViews>
  <sheetFormatPr baseColWidth="10" defaultColWidth="12.5703125" defaultRowHeight="12.75"/>
  <cols>
    <col min="1" max="1" width="3.7109375" style="617" customWidth="1"/>
    <col min="2" max="2" width="27" style="617" customWidth="1"/>
    <col min="3" max="3" width="11.5703125" style="617" bestFit="1" customWidth="1"/>
    <col min="4" max="10" width="11.28515625" style="617" customWidth="1"/>
    <col min="11" max="13" width="12.28515625" style="617" customWidth="1"/>
    <col min="14" max="16384" width="12.5703125" style="617"/>
  </cols>
  <sheetData>
    <row r="1" spans="2:17" ht="78" customHeight="1">
      <c r="B1" s="656"/>
      <c r="C1" s="656"/>
      <c r="D1" s="656"/>
      <c r="E1" s="656"/>
      <c r="F1" s="656"/>
      <c r="G1" s="656"/>
      <c r="H1" s="656"/>
      <c r="I1" s="656"/>
      <c r="J1" s="656"/>
      <c r="K1" s="656"/>
      <c r="L1" s="656"/>
      <c r="M1" s="656"/>
      <c r="N1" s="656"/>
      <c r="O1" s="656"/>
    </row>
    <row r="2" spans="2:17" ht="45" customHeight="1">
      <c r="B2" s="1408" t="s">
        <v>1423</v>
      </c>
      <c r="C2" s="1408"/>
      <c r="D2" s="1408"/>
      <c r="E2" s="1408"/>
      <c r="F2" s="1408"/>
      <c r="G2" s="1408"/>
      <c r="H2" s="1408"/>
      <c r="I2" s="1408"/>
      <c r="J2" s="1408"/>
      <c r="K2" s="1408"/>
      <c r="L2" s="1408"/>
      <c r="M2" s="1408"/>
      <c r="N2" s="1408"/>
      <c r="O2" s="1408"/>
      <c r="Q2" s="16"/>
    </row>
    <row r="3" spans="2:17" ht="15">
      <c r="B3" s="1487" t="s">
        <v>891</v>
      </c>
      <c r="C3" s="1487" t="s">
        <v>49</v>
      </c>
      <c r="D3" s="1487" t="s">
        <v>892</v>
      </c>
      <c r="E3" s="1487"/>
      <c r="F3" s="1487"/>
      <c r="G3" s="1487"/>
      <c r="H3" s="1487"/>
      <c r="I3" s="1487"/>
      <c r="J3" s="1487"/>
      <c r="K3" s="1487"/>
      <c r="L3" s="1487"/>
      <c r="M3" s="1487"/>
      <c r="N3" s="1487"/>
      <c r="O3" s="1487"/>
      <c r="P3" s="781" t="s">
        <v>389</v>
      </c>
    </row>
    <row r="4" spans="2:17" ht="13.5">
      <c r="B4" s="1487"/>
      <c r="C4" s="1487"/>
      <c r="D4" s="711" t="s">
        <v>338</v>
      </c>
      <c r="E4" s="711" t="s">
        <v>339</v>
      </c>
      <c r="F4" s="711" t="s">
        <v>340</v>
      </c>
      <c r="G4" s="711" t="s">
        <v>341</v>
      </c>
      <c r="H4" s="711" t="s">
        <v>342</v>
      </c>
      <c r="I4" s="711" t="s">
        <v>343</v>
      </c>
      <c r="J4" s="711" t="s">
        <v>344</v>
      </c>
      <c r="K4" s="711" t="s">
        <v>345</v>
      </c>
      <c r="L4" s="711" t="s">
        <v>346</v>
      </c>
      <c r="M4" s="711" t="s">
        <v>347</v>
      </c>
      <c r="N4" s="711" t="s">
        <v>348</v>
      </c>
      <c r="O4" s="711" t="s">
        <v>349</v>
      </c>
    </row>
    <row r="5" spans="2:17" ht="15.75">
      <c r="B5" s="696" t="s">
        <v>1296</v>
      </c>
      <c r="C5" s="712">
        <v>3350</v>
      </c>
      <c r="D5" s="712">
        <v>313</v>
      </c>
      <c r="E5" s="712">
        <v>298</v>
      </c>
      <c r="F5" s="712">
        <v>279</v>
      </c>
      <c r="G5" s="712">
        <v>304</v>
      </c>
      <c r="H5" s="712">
        <v>264</v>
      </c>
      <c r="I5" s="712">
        <v>302</v>
      </c>
      <c r="J5" s="712">
        <v>250</v>
      </c>
      <c r="K5" s="712">
        <v>270</v>
      </c>
      <c r="L5" s="712">
        <v>265</v>
      </c>
      <c r="M5" s="712">
        <v>310</v>
      </c>
      <c r="N5" s="712">
        <v>257</v>
      </c>
      <c r="O5" s="712">
        <v>238</v>
      </c>
    </row>
    <row r="6" spans="2:17" ht="13.5">
      <c r="B6" s="704" t="s">
        <v>81</v>
      </c>
      <c r="C6" s="715">
        <v>1483</v>
      </c>
      <c r="D6" s="715">
        <v>140</v>
      </c>
      <c r="E6" s="715">
        <v>141</v>
      </c>
      <c r="F6" s="715">
        <v>128</v>
      </c>
      <c r="G6" s="715">
        <v>119</v>
      </c>
      <c r="H6" s="715">
        <v>115</v>
      </c>
      <c r="I6" s="715">
        <v>135</v>
      </c>
      <c r="J6" s="715">
        <v>112</v>
      </c>
      <c r="K6" s="715">
        <v>126</v>
      </c>
      <c r="L6" s="715">
        <v>109</v>
      </c>
      <c r="M6" s="715">
        <v>131</v>
      </c>
      <c r="N6" s="715">
        <v>112</v>
      </c>
      <c r="O6" s="715">
        <v>115</v>
      </c>
    </row>
    <row r="7" spans="2:17" ht="14.25">
      <c r="B7" s="705" t="s">
        <v>133</v>
      </c>
      <c r="C7" s="714">
        <v>131</v>
      </c>
      <c r="D7" s="714">
        <v>2</v>
      </c>
      <c r="E7" s="714">
        <v>11</v>
      </c>
      <c r="F7" s="714">
        <v>14</v>
      </c>
      <c r="G7" s="714">
        <v>12</v>
      </c>
      <c r="H7" s="714">
        <v>13</v>
      </c>
      <c r="I7" s="714">
        <v>8</v>
      </c>
      <c r="J7" s="714">
        <v>10</v>
      </c>
      <c r="K7" s="714">
        <v>11</v>
      </c>
      <c r="L7" s="714">
        <v>14</v>
      </c>
      <c r="M7" s="714">
        <v>14</v>
      </c>
      <c r="N7" s="714">
        <v>13</v>
      </c>
      <c r="O7" s="714">
        <v>9</v>
      </c>
    </row>
    <row r="8" spans="2:17" ht="14.25">
      <c r="B8" s="705" t="s">
        <v>116</v>
      </c>
      <c r="C8" s="713">
        <v>48</v>
      </c>
      <c r="D8" s="713">
        <v>8</v>
      </c>
      <c r="E8" s="713">
        <v>5</v>
      </c>
      <c r="F8" s="713">
        <v>9</v>
      </c>
      <c r="G8" s="713">
        <v>5</v>
      </c>
      <c r="H8" s="713">
        <v>0</v>
      </c>
      <c r="I8" s="713">
        <v>8</v>
      </c>
      <c r="J8" s="713">
        <v>3</v>
      </c>
      <c r="K8" s="713">
        <v>3</v>
      </c>
      <c r="L8" s="713">
        <v>0</v>
      </c>
      <c r="M8" s="713">
        <v>2</v>
      </c>
      <c r="N8" s="713">
        <v>2</v>
      </c>
      <c r="O8" s="713">
        <v>3</v>
      </c>
    </row>
    <row r="9" spans="2:17" ht="14.25">
      <c r="B9" s="705" t="s">
        <v>124</v>
      </c>
      <c r="C9" s="714">
        <v>24</v>
      </c>
      <c r="D9" s="714">
        <v>2</v>
      </c>
      <c r="E9" s="714">
        <v>5</v>
      </c>
      <c r="F9" s="714">
        <v>1</v>
      </c>
      <c r="G9" s="714">
        <v>0</v>
      </c>
      <c r="H9" s="714">
        <v>3</v>
      </c>
      <c r="I9" s="714">
        <v>2</v>
      </c>
      <c r="J9" s="714">
        <v>2</v>
      </c>
      <c r="K9" s="714">
        <v>2</v>
      </c>
      <c r="L9" s="714">
        <v>3</v>
      </c>
      <c r="M9" s="714">
        <v>0</v>
      </c>
      <c r="N9" s="714">
        <v>2</v>
      </c>
      <c r="O9" s="714">
        <v>2</v>
      </c>
    </row>
    <row r="10" spans="2:17" ht="14.25">
      <c r="B10" s="705" t="s">
        <v>121</v>
      </c>
      <c r="C10" s="713">
        <v>37</v>
      </c>
      <c r="D10" s="713">
        <v>5</v>
      </c>
      <c r="E10" s="713">
        <v>4</v>
      </c>
      <c r="F10" s="713">
        <v>4</v>
      </c>
      <c r="G10" s="713">
        <v>0</v>
      </c>
      <c r="H10" s="713">
        <v>5</v>
      </c>
      <c r="I10" s="713">
        <v>3</v>
      </c>
      <c r="J10" s="713">
        <v>1</v>
      </c>
      <c r="K10" s="713">
        <v>4</v>
      </c>
      <c r="L10" s="713">
        <v>1</v>
      </c>
      <c r="M10" s="713">
        <v>6</v>
      </c>
      <c r="N10" s="713">
        <v>1</v>
      </c>
      <c r="O10" s="713">
        <v>3</v>
      </c>
    </row>
    <row r="11" spans="2:17" ht="14.25">
      <c r="B11" s="705" t="s">
        <v>131</v>
      </c>
      <c r="C11" s="714">
        <v>116</v>
      </c>
      <c r="D11" s="714">
        <v>11</v>
      </c>
      <c r="E11" s="714">
        <v>17</v>
      </c>
      <c r="F11" s="714">
        <v>15</v>
      </c>
      <c r="G11" s="714">
        <v>12</v>
      </c>
      <c r="H11" s="714">
        <v>7</v>
      </c>
      <c r="I11" s="714">
        <v>13</v>
      </c>
      <c r="J11" s="714">
        <v>6</v>
      </c>
      <c r="K11" s="714">
        <v>10</v>
      </c>
      <c r="L11" s="714">
        <v>4</v>
      </c>
      <c r="M11" s="714">
        <v>9</v>
      </c>
      <c r="N11" s="714">
        <v>8</v>
      </c>
      <c r="O11" s="714">
        <v>4</v>
      </c>
    </row>
    <row r="12" spans="2:17" ht="14.25">
      <c r="B12" s="705" t="s">
        <v>123</v>
      </c>
      <c r="C12" s="713">
        <v>116</v>
      </c>
      <c r="D12" s="713">
        <v>12</v>
      </c>
      <c r="E12" s="713">
        <v>10</v>
      </c>
      <c r="F12" s="713">
        <v>10</v>
      </c>
      <c r="G12" s="713">
        <v>10</v>
      </c>
      <c r="H12" s="713">
        <v>9</v>
      </c>
      <c r="I12" s="713">
        <v>11</v>
      </c>
      <c r="J12" s="713">
        <v>10</v>
      </c>
      <c r="K12" s="713">
        <v>12</v>
      </c>
      <c r="L12" s="713">
        <v>10</v>
      </c>
      <c r="M12" s="713">
        <v>9</v>
      </c>
      <c r="N12" s="713">
        <v>7</v>
      </c>
      <c r="O12" s="713">
        <v>6</v>
      </c>
    </row>
    <row r="13" spans="2:17" ht="14.25">
      <c r="B13" s="705" t="s">
        <v>120</v>
      </c>
      <c r="C13" s="714">
        <v>84</v>
      </c>
      <c r="D13" s="714">
        <v>11</v>
      </c>
      <c r="E13" s="714">
        <v>9</v>
      </c>
      <c r="F13" s="714">
        <v>5</v>
      </c>
      <c r="G13" s="714">
        <v>8</v>
      </c>
      <c r="H13" s="714">
        <v>9</v>
      </c>
      <c r="I13" s="714">
        <v>7</v>
      </c>
      <c r="J13" s="714">
        <v>8</v>
      </c>
      <c r="K13" s="714">
        <v>1</v>
      </c>
      <c r="L13" s="714">
        <v>8</v>
      </c>
      <c r="M13" s="714">
        <v>6</v>
      </c>
      <c r="N13" s="714">
        <v>9</v>
      </c>
      <c r="O13" s="714">
        <v>3</v>
      </c>
    </row>
    <row r="14" spans="2:17" ht="14.25">
      <c r="B14" s="705" t="s">
        <v>119</v>
      </c>
      <c r="C14" s="713">
        <v>92</v>
      </c>
      <c r="D14" s="713">
        <v>6</v>
      </c>
      <c r="E14" s="713">
        <v>9</v>
      </c>
      <c r="F14" s="713">
        <v>8</v>
      </c>
      <c r="G14" s="713">
        <v>9</v>
      </c>
      <c r="H14" s="713">
        <v>3</v>
      </c>
      <c r="I14" s="713">
        <v>7</v>
      </c>
      <c r="J14" s="713">
        <v>14</v>
      </c>
      <c r="K14" s="713">
        <v>7</v>
      </c>
      <c r="L14" s="713">
        <v>8</v>
      </c>
      <c r="M14" s="713">
        <v>4</v>
      </c>
      <c r="N14" s="713">
        <v>7</v>
      </c>
      <c r="O14" s="713">
        <v>10</v>
      </c>
    </row>
    <row r="15" spans="2:17" ht="14.25">
      <c r="B15" s="705" t="s">
        <v>128</v>
      </c>
      <c r="C15" s="714">
        <v>660</v>
      </c>
      <c r="D15" s="714">
        <v>66</v>
      </c>
      <c r="E15" s="714">
        <v>56</v>
      </c>
      <c r="F15" s="714">
        <v>51</v>
      </c>
      <c r="G15" s="714">
        <v>52</v>
      </c>
      <c r="H15" s="714">
        <v>53</v>
      </c>
      <c r="I15" s="714">
        <v>57</v>
      </c>
      <c r="J15" s="714">
        <v>41</v>
      </c>
      <c r="K15" s="714">
        <v>60</v>
      </c>
      <c r="L15" s="714">
        <v>48</v>
      </c>
      <c r="M15" s="714">
        <v>61</v>
      </c>
      <c r="N15" s="714">
        <v>48</v>
      </c>
      <c r="O15" s="714">
        <v>67</v>
      </c>
    </row>
    <row r="16" spans="2:17" ht="14.25">
      <c r="B16" s="705" t="s">
        <v>129</v>
      </c>
      <c r="C16" s="713">
        <v>106</v>
      </c>
      <c r="D16" s="713">
        <v>8</v>
      </c>
      <c r="E16" s="713">
        <v>11</v>
      </c>
      <c r="F16" s="713">
        <v>7</v>
      </c>
      <c r="G16" s="713">
        <v>8</v>
      </c>
      <c r="H16" s="713">
        <v>5</v>
      </c>
      <c r="I16" s="713">
        <v>14</v>
      </c>
      <c r="J16" s="713">
        <v>9</v>
      </c>
      <c r="K16" s="713">
        <v>11</v>
      </c>
      <c r="L16" s="713">
        <v>7</v>
      </c>
      <c r="M16" s="713">
        <v>13</v>
      </c>
      <c r="N16" s="713">
        <v>9</v>
      </c>
      <c r="O16" s="713">
        <v>4</v>
      </c>
    </row>
    <row r="17" spans="2:15" ht="28.5">
      <c r="B17" s="705" t="s">
        <v>126</v>
      </c>
      <c r="C17" s="714">
        <v>69</v>
      </c>
      <c r="D17" s="714">
        <v>9</v>
      </c>
      <c r="E17" s="714">
        <v>4</v>
      </c>
      <c r="F17" s="714">
        <v>4</v>
      </c>
      <c r="G17" s="714">
        <v>3</v>
      </c>
      <c r="H17" s="714">
        <v>8</v>
      </c>
      <c r="I17" s="714">
        <v>5</v>
      </c>
      <c r="J17" s="714">
        <v>8</v>
      </c>
      <c r="K17" s="714">
        <v>5</v>
      </c>
      <c r="L17" s="714">
        <v>6</v>
      </c>
      <c r="M17" s="714">
        <v>7</v>
      </c>
      <c r="N17" s="714">
        <v>6</v>
      </c>
      <c r="O17" s="714">
        <v>4</v>
      </c>
    </row>
    <row r="18" spans="2:15" ht="13.5">
      <c r="B18" s="704" t="s">
        <v>82</v>
      </c>
      <c r="C18" s="715">
        <v>1663</v>
      </c>
      <c r="D18" s="715">
        <v>154</v>
      </c>
      <c r="E18" s="715">
        <v>144</v>
      </c>
      <c r="F18" s="715">
        <v>132</v>
      </c>
      <c r="G18" s="715">
        <v>172</v>
      </c>
      <c r="H18" s="715">
        <v>127</v>
      </c>
      <c r="I18" s="715">
        <v>144</v>
      </c>
      <c r="J18" s="715">
        <v>124</v>
      </c>
      <c r="K18" s="715">
        <v>131</v>
      </c>
      <c r="L18" s="715">
        <v>137</v>
      </c>
      <c r="M18" s="715">
        <v>161</v>
      </c>
      <c r="N18" s="715">
        <v>130</v>
      </c>
      <c r="O18" s="715">
        <v>107</v>
      </c>
    </row>
    <row r="19" spans="2:15" ht="14.25">
      <c r="B19" s="705" t="s">
        <v>118</v>
      </c>
      <c r="C19" s="714">
        <v>151</v>
      </c>
      <c r="D19" s="714">
        <v>11</v>
      </c>
      <c r="E19" s="714">
        <v>10</v>
      </c>
      <c r="F19" s="714">
        <v>13</v>
      </c>
      <c r="G19" s="714">
        <v>15</v>
      </c>
      <c r="H19" s="714">
        <v>14</v>
      </c>
      <c r="I19" s="714">
        <v>10</v>
      </c>
      <c r="J19" s="714">
        <v>13</v>
      </c>
      <c r="K19" s="714">
        <v>14</v>
      </c>
      <c r="L19" s="714">
        <v>19</v>
      </c>
      <c r="M19" s="714">
        <v>14</v>
      </c>
      <c r="N19" s="714">
        <v>11</v>
      </c>
      <c r="O19" s="714">
        <v>7</v>
      </c>
    </row>
    <row r="20" spans="2:15" ht="14.25">
      <c r="B20" s="705" t="s">
        <v>130</v>
      </c>
      <c r="C20" s="713">
        <v>90</v>
      </c>
      <c r="D20" s="713">
        <v>8</v>
      </c>
      <c r="E20" s="713">
        <v>8</v>
      </c>
      <c r="F20" s="713">
        <v>4</v>
      </c>
      <c r="G20" s="713">
        <v>6</v>
      </c>
      <c r="H20" s="713">
        <v>7</v>
      </c>
      <c r="I20" s="713">
        <v>10</v>
      </c>
      <c r="J20" s="713">
        <v>5</v>
      </c>
      <c r="K20" s="713">
        <v>7</v>
      </c>
      <c r="L20" s="713">
        <v>7</v>
      </c>
      <c r="M20" s="713">
        <v>13</v>
      </c>
      <c r="N20" s="713">
        <v>8</v>
      </c>
      <c r="O20" s="713">
        <v>7</v>
      </c>
    </row>
    <row r="21" spans="2:15" ht="14.25">
      <c r="B21" s="705" t="s">
        <v>125</v>
      </c>
      <c r="C21" s="714">
        <v>930</v>
      </c>
      <c r="D21" s="714">
        <v>86</v>
      </c>
      <c r="E21" s="714">
        <v>72</v>
      </c>
      <c r="F21" s="714">
        <v>70</v>
      </c>
      <c r="G21" s="714">
        <v>96</v>
      </c>
      <c r="H21" s="714">
        <v>69</v>
      </c>
      <c r="I21" s="714">
        <v>83</v>
      </c>
      <c r="J21" s="714">
        <v>67</v>
      </c>
      <c r="K21" s="714">
        <v>80</v>
      </c>
      <c r="L21" s="714">
        <v>77</v>
      </c>
      <c r="M21" s="714">
        <v>80</v>
      </c>
      <c r="N21" s="714">
        <v>80</v>
      </c>
      <c r="O21" s="714">
        <v>70</v>
      </c>
    </row>
    <row r="22" spans="2:15" ht="14.25">
      <c r="B22" s="705" t="s">
        <v>132</v>
      </c>
      <c r="C22" s="713">
        <v>165</v>
      </c>
      <c r="D22" s="713">
        <v>16</v>
      </c>
      <c r="E22" s="713">
        <v>16</v>
      </c>
      <c r="F22" s="713">
        <v>15</v>
      </c>
      <c r="G22" s="713">
        <v>20</v>
      </c>
      <c r="H22" s="713">
        <v>11</v>
      </c>
      <c r="I22" s="713">
        <v>18</v>
      </c>
      <c r="J22" s="713">
        <v>8</v>
      </c>
      <c r="K22" s="713">
        <v>10</v>
      </c>
      <c r="L22" s="713">
        <v>12</v>
      </c>
      <c r="M22" s="713">
        <v>22</v>
      </c>
      <c r="N22" s="713">
        <v>10</v>
      </c>
      <c r="O22" s="713">
        <v>7</v>
      </c>
    </row>
    <row r="23" spans="2:15" ht="14.25">
      <c r="B23" s="705" t="s">
        <v>117</v>
      </c>
      <c r="C23" s="714">
        <v>252</v>
      </c>
      <c r="D23" s="714">
        <v>26</v>
      </c>
      <c r="E23" s="714">
        <v>31</v>
      </c>
      <c r="F23" s="714">
        <v>23</v>
      </c>
      <c r="G23" s="714">
        <v>24</v>
      </c>
      <c r="H23" s="714">
        <v>22</v>
      </c>
      <c r="I23" s="714">
        <v>15</v>
      </c>
      <c r="J23" s="714">
        <v>21</v>
      </c>
      <c r="K23" s="714">
        <v>15</v>
      </c>
      <c r="L23" s="714">
        <v>18</v>
      </c>
      <c r="M23" s="714">
        <v>26</v>
      </c>
      <c r="N23" s="714">
        <v>18</v>
      </c>
      <c r="O23" s="714">
        <v>13</v>
      </c>
    </row>
    <row r="24" spans="2:15" ht="14.25">
      <c r="B24" s="705" t="s">
        <v>122</v>
      </c>
      <c r="C24" s="713">
        <v>75</v>
      </c>
      <c r="D24" s="713">
        <v>7</v>
      </c>
      <c r="E24" s="713">
        <v>7</v>
      </c>
      <c r="F24" s="713">
        <v>7</v>
      </c>
      <c r="G24" s="713">
        <v>11</v>
      </c>
      <c r="H24" s="713">
        <v>4</v>
      </c>
      <c r="I24" s="713">
        <v>8</v>
      </c>
      <c r="J24" s="713">
        <v>10</v>
      </c>
      <c r="K24" s="713">
        <v>5</v>
      </c>
      <c r="L24" s="713">
        <v>4</v>
      </c>
      <c r="M24" s="713">
        <v>6</v>
      </c>
      <c r="N24" s="713">
        <v>3</v>
      </c>
      <c r="O24" s="713">
        <v>3</v>
      </c>
    </row>
    <row r="25" spans="2:15" ht="13.5">
      <c r="B25" s="704" t="s">
        <v>83</v>
      </c>
      <c r="C25" s="712">
        <v>197</v>
      </c>
      <c r="D25" s="712">
        <v>18</v>
      </c>
      <c r="E25" s="712">
        <v>12</v>
      </c>
      <c r="F25" s="712">
        <v>19</v>
      </c>
      <c r="G25" s="712">
        <v>13</v>
      </c>
      <c r="H25" s="712">
        <v>22</v>
      </c>
      <c r="I25" s="712">
        <v>22</v>
      </c>
      <c r="J25" s="712">
        <v>13</v>
      </c>
      <c r="K25" s="712">
        <v>13</v>
      </c>
      <c r="L25" s="712">
        <v>17</v>
      </c>
      <c r="M25" s="712">
        <v>18</v>
      </c>
      <c r="N25" s="712">
        <v>15</v>
      </c>
      <c r="O25" s="712">
        <v>15</v>
      </c>
    </row>
    <row r="26" spans="2:15" ht="14.25">
      <c r="B26" s="705" t="s">
        <v>114</v>
      </c>
      <c r="C26" s="713">
        <v>44</v>
      </c>
      <c r="D26" s="713">
        <v>4</v>
      </c>
      <c r="E26" s="713">
        <v>4</v>
      </c>
      <c r="F26" s="713">
        <v>4</v>
      </c>
      <c r="G26" s="713">
        <v>3</v>
      </c>
      <c r="H26" s="713">
        <v>4</v>
      </c>
      <c r="I26" s="713">
        <v>6</v>
      </c>
      <c r="J26" s="713">
        <v>4</v>
      </c>
      <c r="K26" s="713">
        <v>1</v>
      </c>
      <c r="L26" s="713">
        <v>3</v>
      </c>
      <c r="M26" s="713">
        <v>4</v>
      </c>
      <c r="N26" s="713">
        <v>1</v>
      </c>
      <c r="O26" s="713">
        <v>6</v>
      </c>
    </row>
    <row r="27" spans="2:15" ht="14.25">
      <c r="B27" s="705" t="s">
        <v>112</v>
      </c>
      <c r="C27" s="714">
        <v>15</v>
      </c>
      <c r="D27" s="714">
        <v>1</v>
      </c>
      <c r="E27" s="714">
        <v>1</v>
      </c>
      <c r="F27" s="714">
        <v>3</v>
      </c>
      <c r="G27" s="714">
        <v>0</v>
      </c>
      <c r="H27" s="714">
        <v>2</v>
      </c>
      <c r="I27" s="714">
        <v>1</v>
      </c>
      <c r="J27" s="714">
        <v>1</v>
      </c>
      <c r="K27" s="714">
        <v>0</v>
      </c>
      <c r="L27" s="714">
        <v>2</v>
      </c>
      <c r="M27" s="714">
        <v>3</v>
      </c>
      <c r="N27" s="714">
        <v>1</v>
      </c>
      <c r="O27" s="714">
        <v>0</v>
      </c>
    </row>
    <row r="28" spans="2:15" ht="14.25">
      <c r="B28" s="705" t="s">
        <v>115</v>
      </c>
      <c r="C28" s="713">
        <v>31</v>
      </c>
      <c r="D28" s="713">
        <v>3</v>
      </c>
      <c r="E28" s="713">
        <v>0</v>
      </c>
      <c r="F28" s="713">
        <v>1</v>
      </c>
      <c r="G28" s="713">
        <v>1</v>
      </c>
      <c r="H28" s="713">
        <v>2</v>
      </c>
      <c r="I28" s="713">
        <v>5</v>
      </c>
      <c r="J28" s="713">
        <v>1</v>
      </c>
      <c r="K28" s="713">
        <v>5</v>
      </c>
      <c r="L28" s="713">
        <v>4</v>
      </c>
      <c r="M28" s="713">
        <v>2</v>
      </c>
      <c r="N28" s="713">
        <v>2</v>
      </c>
      <c r="O28" s="713">
        <v>5</v>
      </c>
    </row>
    <row r="29" spans="2:15" ht="14.25">
      <c r="B29" s="705" t="s">
        <v>111</v>
      </c>
      <c r="C29" s="714">
        <v>12</v>
      </c>
      <c r="D29" s="714">
        <v>0</v>
      </c>
      <c r="E29" s="714">
        <v>0</v>
      </c>
      <c r="F29" s="714">
        <v>2</v>
      </c>
      <c r="G29" s="714">
        <v>0</v>
      </c>
      <c r="H29" s="714">
        <v>2</v>
      </c>
      <c r="I29" s="714">
        <v>0</v>
      </c>
      <c r="J29" s="714">
        <v>0</v>
      </c>
      <c r="K29" s="714">
        <v>1</v>
      </c>
      <c r="L29" s="714">
        <v>2</v>
      </c>
      <c r="M29" s="714">
        <v>1</v>
      </c>
      <c r="N29" s="714">
        <v>2</v>
      </c>
      <c r="O29" s="714">
        <v>2</v>
      </c>
    </row>
    <row r="30" spans="2:15" ht="14.25">
      <c r="B30" s="705" t="s">
        <v>127</v>
      </c>
      <c r="C30" s="713">
        <v>56</v>
      </c>
      <c r="D30" s="713">
        <v>6</v>
      </c>
      <c r="E30" s="713">
        <v>2</v>
      </c>
      <c r="F30" s="713">
        <v>6</v>
      </c>
      <c r="G30" s="713">
        <v>6</v>
      </c>
      <c r="H30" s="713">
        <v>6</v>
      </c>
      <c r="I30" s="713">
        <v>4</v>
      </c>
      <c r="J30" s="713">
        <v>7</v>
      </c>
      <c r="K30" s="713">
        <v>5</v>
      </c>
      <c r="L30" s="713">
        <v>3</v>
      </c>
      <c r="M30" s="713">
        <v>4</v>
      </c>
      <c r="N30" s="713">
        <v>6</v>
      </c>
      <c r="O30" s="713">
        <v>1</v>
      </c>
    </row>
    <row r="31" spans="2:15" ht="14.25">
      <c r="B31" s="705" t="s">
        <v>113</v>
      </c>
      <c r="C31" s="714">
        <v>39</v>
      </c>
      <c r="D31" s="714">
        <v>4</v>
      </c>
      <c r="E31" s="714">
        <v>5</v>
      </c>
      <c r="F31" s="714">
        <v>3</v>
      </c>
      <c r="G31" s="714">
        <v>3</v>
      </c>
      <c r="H31" s="714">
        <v>6</v>
      </c>
      <c r="I31" s="714">
        <v>6</v>
      </c>
      <c r="J31" s="714">
        <v>0</v>
      </c>
      <c r="K31" s="714">
        <v>1</v>
      </c>
      <c r="L31" s="714">
        <v>3</v>
      </c>
      <c r="M31" s="714">
        <v>4</v>
      </c>
      <c r="N31" s="714">
        <v>3</v>
      </c>
      <c r="O31" s="714">
        <v>1</v>
      </c>
    </row>
    <row r="32" spans="2:15" ht="13.5">
      <c r="B32" s="704" t="s">
        <v>315</v>
      </c>
      <c r="C32" s="715">
        <v>7</v>
      </c>
      <c r="D32" s="715">
        <v>1</v>
      </c>
      <c r="E32" s="715">
        <v>1</v>
      </c>
      <c r="F32" s="715">
        <v>0</v>
      </c>
      <c r="G32" s="715">
        <v>0</v>
      </c>
      <c r="H32" s="715">
        <v>0</v>
      </c>
      <c r="I32" s="715">
        <v>1</v>
      </c>
      <c r="J32" s="715">
        <v>1</v>
      </c>
      <c r="K32" s="715">
        <v>0</v>
      </c>
      <c r="L32" s="715">
        <v>2</v>
      </c>
      <c r="M32" s="715">
        <v>0</v>
      </c>
      <c r="N32" s="715">
        <v>0</v>
      </c>
      <c r="O32" s="715">
        <v>1</v>
      </c>
    </row>
    <row r="33" spans="2:17" ht="14.25">
      <c r="B33" s="705" t="s">
        <v>140</v>
      </c>
      <c r="C33" s="714">
        <v>7</v>
      </c>
      <c r="D33" s="714">
        <v>1</v>
      </c>
      <c r="E33" s="714">
        <v>1</v>
      </c>
      <c r="F33" s="714">
        <v>0</v>
      </c>
      <c r="G33" s="714">
        <v>0</v>
      </c>
      <c r="H33" s="714">
        <v>0</v>
      </c>
      <c r="I33" s="714">
        <v>1</v>
      </c>
      <c r="J33" s="714">
        <v>1</v>
      </c>
      <c r="K33" s="714">
        <v>0</v>
      </c>
      <c r="L33" s="714">
        <v>2</v>
      </c>
      <c r="M33" s="714">
        <v>0</v>
      </c>
      <c r="N33" s="714">
        <v>0</v>
      </c>
      <c r="O33" s="714">
        <v>1</v>
      </c>
    </row>
    <row r="34" spans="2:17" ht="8.25" customHeight="1">
      <c r="B34" s="657"/>
      <c r="C34" s="658"/>
      <c r="D34" s="658"/>
      <c r="E34" s="658"/>
      <c r="F34" s="658"/>
      <c r="G34" s="658"/>
      <c r="H34" s="658"/>
      <c r="I34" s="658"/>
      <c r="J34" s="658"/>
      <c r="K34" s="658"/>
      <c r="L34" s="658"/>
      <c r="M34" s="658"/>
      <c r="N34" s="658"/>
      <c r="O34" s="658"/>
    </row>
    <row r="35" spans="2:17" ht="13.5">
      <c r="B35" s="1386" t="s">
        <v>1413</v>
      </c>
      <c r="C35" s="1386"/>
      <c r="D35" s="1386"/>
      <c r="E35" s="1386"/>
      <c r="F35" s="1386"/>
      <c r="G35" s="1386"/>
      <c r="H35" s="1386"/>
      <c r="I35" s="1386"/>
      <c r="J35" s="1386"/>
      <c r="K35" s="1386"/>
      <c r="L35" s="1386"/>
      <c r="M35" s="1386"/>
      <c r="N35" s="1386"/>
      <c r="O35" s="659"/>
    </row>
    <row r="36" spans="2:17" ht="30.75" customHeight="1">
      <c r="B36" s="1388" t="s">
        <v>1412</v>
      </c>
      <c r="C36" s="1388"/>
      <c r="D36" s="1388"/>
      <c r="E36" s="1388"/>
      <c r="F36" s="1388"/>
      <c r="G36" s="1388"/>
      <c r="H36" s="1388"/>
      <c r="I36" s="1388"/>
      <c r="J36" s="1388"/>
      <c r="K36" s="1388"/>
      <c r="L36" s="1388"/>
      <c r="M36" s="1388"/>
      <c r="N36" s="1388"/>
    </row>
    <row r="37" spans="2:17" ht="16.5">
      <c r="B37" s="133" t="s">
        <v>1411</v>
      </c>
      <c r="C37" s="53"/>
      <c r="D37" s="53"/>
      <c r="E37" s="53"/>
      <c r="F37" s="53"/>
      <c r="G37" s="53"/>
      <c r="H37" s="684"/>
      <c r="I37" s="684"/>
      <c r="J37" s="684"/>
      <c r="K37" s="684"/>
      <c r="L37" s="684"/>
      <c r="M37" s="684"/>
      <c r="N37" s="684"/>
      <c r="O37" s="661"/>
    </row>
    <row r="38" spans="2:17" ht="14.25">
      <c r="B38" s="287"/>
      <c r="C38" s="127"/>
      <c r="D38" s="127"/>
      <c r="E38" s="127"/>
      <c r="F38" s="127"/>
      <c r="G38" s="127"/>
      <c r="H38" s="659"/>
      <c r="I38" s="659"/>
      <c r="J38" s="659"/>
      <c r="K38" s="659"/>
      <c r="L38" s="659"/>
      <c r="M38" s="659"/>
      <c r="N38" s="659"/>
      <c r="O38" s="659"/>
    </row>
    <row r="39" spans="2:17" s="870" customFormat="1" ht="13.5">
      <c r="B39" s="871"/>
      <c r="C39" s="872"/>
      <c r="D39" s="872"/>
      <c r="E39" s="872"/>
      <c r="F39" s="872"/>
      <c r="G39" s="872"/>
      <c r="H39" s="872"/>
      <c r="I39" s="872"/>
      <c r="J39" s="872"/>
      <c r="K39" s="872"/>
      <c r="L39" s="872"/>
      <c r="M39" s="872"/>
      <c r="N39" s="872"/>
      <c r="O39" s="872"/>
      <c r="P39" s="872"/>
      <c r="Q39" s="872"/>
    </row>
  </sheetData>
  <mergeCells count="6">
    <mergeCell ref="B36:N36"/>
    <mergeCell ref="B2:O2"/>
    <mergeCell ref="B3:B4"/>
    <mergeCell ref="C3:C4"/>
    <mergeCell ref="D3:O3"/>
    <mergeCell ref="B35:N35"/>
  </mergeCells>
  <hyperlinks>
    <hyperlink ref="P3" location="INDICE!B93" display="INDICE"/>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3"/>
  <sheetViews>
    <sheetView showGridLines="0" zoomScale="90" zoomScaleNormal="90" workbookViewId="0">
      <selection activeCell="Q6" sqref="Q6"/>
    </sheetView>
  </sheetViews>
  <sheetFormatPr baseColWidth="10" defaultColWidth="12.5703125" defaultRowHeight="12.75"/>
  <cols>
    <col min="1" max="1" width="3.7109375" style="596" customWidth="1"/>
    <col min="2" max="2" width="28.42578125" style="596" customWidth="1"/>
    <col min="3" max="3" width="10.140625" style="596" customWidth="1"/>
    <col min="4" max="4" width="9.85546875" style="596" customWidth="1"/>
    <col min="5" max="13" width="8.85546875" style="596" customWidth="1"/>
    <col min="14" max="15" width="10.28515625" style="596" customWidth="1"/>
    <col min="16" max="16384" width="12.5703125" style="596"/>
  </cols>
  <sheetData>
    <row r="1" spans="2:17" ht="76.5" customHeight="1">
      <c r="B1" s="1472"/>
      <c r="C1" s="1472"/>
      <c r="D1" s="1472"/>
      <c r="E1" s="1472"/>
      <c r="F1" s="1472"/>
      <c r="G1" s="1472"/>
      <c r="H1" s="1472"/>
      <c r="I1" s="1472"/>
      <c r="J1" s="1472"/>
      <c r="K1" s="1472"/>
      <c r="L1" s="1472"/>
      <c r="M1" s="1472"/>
      <c r="N1" s="1472"/>
      <c r="O1" s="1472"/>
    </row>
    <row r="2" spans="2:17" ht="42.75" customHeight="1">
      <c r="B2" s="1488" t="s">
        <v>1424</v>
      </c>
      <c r="C2" s="1488"/>
      <c r="D2" s="1488"/>
      <c r="E2" s="1488"/>
      <c r="F2" s="1488"/>
      <c r="G2" s="1488"/>
      <c r="H2" s="1488"/>
      <c r="I2" s="1488"/>
      <c r="J2" s="1488"/>
      <c r="K2" s="1488"/>
      <c r="L2" s="1488"/>
      <c r="M2" s="1488"/>
      <c r="N2" s="1488"/>
      <c r="O2" s="1488"/>
      <c r="Q2" s="6"/>
    </row>
    <row r="3" spans="2:17" ht="10.5" customHeight="1">
      <c r="B3" s="1463" t="s">
        <v>893</v>
      </c>
      <c r="C3" s="1489" t="s">
        <v>49</v>
      </c>
      <c r="D3" s="1490" t="s">
        <v>894</v>
      </c>
      <c r="E3" s="1490"/>
      <c r="F3" s="1490"/>
      <c r="G3" s="1490"/>
      <c r="H3" s="1490"/>
      <c r="I3" s="1490"/>
      <c r="J3" s="1490"/>
      <c r="K3" s="1490"/>
      <c r="L3" s="1490"/>
      <c r="M3" s="1490"/>
      <c r="N3" s="1490"/>
      <c r="O3" s="1490"/>
      <c r="P3" s="781" t="s">
        <v>389</v>
      </c>
    </row>
    <row r="4" spans="2:17" ht="27">
      <c r="B4" s="1463" t="s">
        <v>732</v>
      </c>
      <c r="C4" s="1489"/>
      <c r="D4" s="875" t="s">
        <v>895</v>
      </c>
      <c r="E4" s="875" t="s">
        <v>896</v>
      </c>
      <c r="F4" s="875" t="s">
        <v>897</v>
      </c>
      <c r="G4" s="875" t="s">
        <v>898</v>
      </c>
      <c r="H4" s="875" t="s">
        <v>899</v>
      </c>
      <c r="I4" s="875" t="s">
        <v>900</v>
      </c>
      <c r="J4" s="875" t="s">
        <v>901</v>
      </c>
      <c r="K4" s="875" t="s">
        <v>902</v>
      </c>
      <c r="L4" s="875" t="s">
        <v>903</v>
      </c>
      <c r="M4" s="875" t="s">
        <v>904</v>
      </c>
      <c r="N4" s="875" t="s">
        <v>905</v>
      </c>
      <c r="O4" s="875" t="s">
        <v>906</v>
      </c>
    </row>
    <row r="5" spans="2:17" ht="11.25" customHeight="1">
      <c r="B5" s="696" t="s">
        <v>1296</v>
      </c>
      <c r="C5" s="712">
        <v>3350</v>
      </c>
      <c r="D5" s="712">
        <v>2040</v>
      </c>
      <c r="E5" s="712">
        <v>463</v>
      </c>
      <c r="F5" s="712">
        <v>226</v>
      </c>
      <c r="G5" s="712">
        <v>130</v>
      </c>
      <c r="H5" s="712">
        <v>106</v>
      </c>
      <c r="I5" s="712">
        <v>94</v>
      </c>
      <c r="J5" s="712">
        <v>62</v>
      </c>
      <c r="K5" s="712">
        <v>61</v>
      </c>
      <c r="L5" s="712">
        <v>45</v>
      </c>
      <c r="M5" s="712">
        <v>60</v>
      </c>
      <c r="N5" s="712">
        <v>32</v>
      </c>
      <c r="O5" s="712">
        <v>31</v>
      </c>
    </row>
    <row r="6" spans="2:17" ht="11.25" customHeight="1">
      <c r="B6" s="724" t="s">
        <v>70</v>
      </c>
      <c r="C6" s="713">
        <v>1852</v>
      </c>
      <c r="D6" s="713">
        <v>1152</v>
      </c>
      <c r="E6" s="713">
        <v>249</v>
      </c>
      <c r="F6" s="713">
        <v>122</v>
      </c>
      <c r="G6" s="713">
        <v>61</v>
      </c>
      <c r="H6" s="713">
        <v>58</v>
      </c>
      <c r="I6" s="713">
        <v>50</v>
      </c>
      <c r="J6" s="713">
        <v>37</v>
      </c>
      <c r="K6" s="713">
        <v>34</v>
      </c>
      <c r="L6" s="713">
        <v>23</v>
      </c>
      <c r="M6" s="713">
        <v>35</v>
      </c>
      <c r="N6" s="713">
        <v>20</v>
      </c>
      <c r="O6" s="713">
        <v>11</v>
      </c>
    </row>
    <row r="7" spans="2:17" ht="11.25" customHeight="1">
      <c r="B7" s="725" t="s">
        <v>71</v>
      </c>
      <c r="C7" s="714">
        <v>1498</v>
      </c>
      <c r="D7" s="714">
        <v>888</v>
      </c>
      <c r="E7" s="714">
        <v>214</v>
      </c>
      <c r="F7" s="714">
        <v>104</v>
      </c>
      <c r="G7" s="714">
        <v>69</v>
      </c>
      <c r="H7" s="714">
        <v>48</v>
      </c>
      <c r="I7" s="714">
        <v>44</v>
      </c>
      <c r="J7" s="714">
        <v>25</v>
      </c>
      <c r="K7" s="714">
        <v>27</v>
      </c>
      <c r="L7" s="714">
        <v>22</v>
      </c>
      <c r="M7" s="714">
        <v>25</v>
      </c>
      <c r="N7" s="714">
        <v>12</v>
      </c>
      <c r="O7" s="714">
        <v>20</v>
      </c>
    </row>
    <row r="8" spans="2:17" ht="11.25" customHeight="1">
      <c r="B8" s="724" t="s">
        <v>81</v>
      </c>
      <c r="C8" s="713">
        <v>1483</v>
      </c>
      <c r="D8" s="713">
        <v>855</v>
      </c>
      <c r="E8" s="713">
        <v>216</v>
      </c>
      <c r="F8" s="713">
        <v>121</v>
      </c>
      <c r="G8" s="713">
        <v>61</v>
      </c>
      <c r="H8" s="713">
        <v>56</v>
      </c>
      <c r="I8" s="713">
        <v>42</v>
      </c>
      <c r="J8" s="713">
        <v>23</v>
      </c>
      <c r="K8" s="713">
        <v>39</v>
      </c>
      <c r="L8" s="713">
        <v>19</v>
      </c>
      <c r="M8" s="713">
        <v>24</v>
      </c>
      <c r="N8" s="713">
        <v>13</v>
      </c>
      <c r="O8" s="713">
        <v>14</v>
      </c>
    </row>
    <row r="9" spans="2:17" ht="11.25" customHeight="1">
      <c r="B9" s="725" t="s">
        <v>70</v>
      </c>
      <c r="C9" s="714">
        <v>848</v>
      </c>
      <c r="D9" s="714">
        <v>496</v>
      </c>
      <c r="E9" s="714">
        <v>123</v>
      </c>
      <c r="F9" s="714">
        <v>72</v>
      </c>
      <c r="G9" s="714">
        <v>29</v>
      </c>
      <c r="H9" s="714">
        <v>33</v>
      </c>
      <c r="I9" s="714">
        <v>20</v>
      </c>
      <c r="J9" s="714">
        <v>15</v>
      </c>
      <c r="K9" s="714">
        <v>25</v>
      </c>
      <c r="L9" s="714">
        <v>10</v>
      </c>
      <c r="M9" s="714">
        <v>14</v>
      </c>
      <c r="N9" s="714">
        <v>6</v>
      </c>
      <c r="O9" s="714">
        <v>5</v>
      </c>
    </row>
    <row r="10" spans="2:17" ht="11.25" customHeight="1">
      <c r="B10" s="724" t="s">
        <v>71</v>
      </c>
      <c r="C10" s="713">
        <v>635</v>
      </c>
      <c r="D10" s="713">
        <v>359</v>
      </c>
      <c r="E10" s="713">
        <v>93</v>
      </c>
      <c r="F10" s="713">
        <v>49</v>
      </c>
      <c r="G10" s="713">
        <v>32</v>
      </c>
      <c r="H10" s="713">
        <v>23</v>
      </c>
      <c r="I10" s="713">
        <v>22</v>
      </c>
      <c r="J10" s="713">
        <v>8</v>
      </c>
      <c r="K10" s="713">
        <v>14</v>
      </c>
      <c r="L10" s="713">
        <v>9</v>
      </c>
      <c r="M10" s="713">
        <v>10</v>
      </c>
      <c r="N10" s="713">
        <v>7</v>
      </c>
      <c r="O10" s="713">
        <v>9</v>
      </c>
    </row>
    <row r="11" spans="2:17" ht="11.25" customHeight="1">
      <c r="B11" s="725" t="s">
        <v>133</v>
      </c>
      <c r="C11" s="714">
        <v>131</v>
      </c>
      <c r="D11" s="714">
        <v>80</v>
      </c>
      <c r="E11" s="714">
        <v>20</v>
      </c>
      <c r="F11" s="714">
        <v>8</v>
      </c>
      <c r="G11" s="714">
        <v>5</v>
      </c>
      <c r="H11" s="714">
        <v>5</v>
      </c>
      <c r="I11" s="714">
        <v>2</v>
      </c>
      <c r="J11" s="714">
        <v>1</v>
      </c>
      <c r="K11" s="714">
        <v>4</v>
      </c>
      <c r="L11" s="714">
        <v>2</v>
      </c>
      <c r="M11" s="714">
        <v>3</v>
      </c>
      <c r="N11" s="714">
        <v>1</v>
      </c>
      <c r="O11" s="714">
        <v>0</v>
      </c>
    </row>
    <row r="12" spans="2:17" ht="11.25" customHeight="1">
      <c r="B12" s="724" t="s">
        <v>70</v>
      </c>
      <c r="C12" s="713">
        <v>75</v>
      </c>
      <c r="D12" s="713">
        <v>45</v>
      </c>
      <c r="E12" s="713">
        <v>11</v>
      </c>
      <c r="F12" s="713">
        <v>4</v>
      </c>
      <c r="G12" s="713">
        <v>2</v>
      </c>
      <c r="H12" s="713">
        <v>4</v>
      </c>
      <c r="I12" s="713">
        <v>1</v>
      </c>
      <c r="J12" s="713">
        <v>0</v>
      </c>
      <c r="K12" s="713">
        <v>4</v>
      </c>
      <c r="L12" s="713">
        <v>2</v>
      </c>
      <c r="M12" s="713">
        <v>2</v>
      </c>
      <c r="N12" s="713">
        <v>0</v>
      </c>
      <c r="O12" s="713">
        <v>0</v>
      </c>
    </row>
    <row r="13" spans="2:17" s="597" customFormat="1" ht="11.25" customHeight="1">
      <c r="B13" s="725" t="s">
        <v>71</v>
      </c>
      <c r="C13" s="714">
        <v>56</v>
      </c>
      <c r="D13" s="714">
        <v>35</v>
      </c>
      <c r="E13" s="714">
        <v>9</v>
      </c>
      <c r="F13" s="714">
        <v>4</v>
      </c>
      <c r="G13" s="714">
        <v>3</v>
      </c>
      <c r="H13" s="714">
        <v>1</v>
      </c>
      <c r="I13" s="714">
        <v>1</v>
      </c>
      <c r="J13" s="714">
        <v>1</v>
      </c>
      <c r="K13" s="714">
        <v>0</v>
      </c>
      <c r="L13" s="714">
        <v>0</v>
      </c>
      <c r="M13" s="714">
        <v>1</v>
      </c>
      <c r="N13" s="714">
        <v>1</v>
      </c>
      <c r="O13" s="714">
        <v>0</v>
      </c>
    </row>
    <row r="14" spans="2:17" ht="11.25" customHeight="1">
      <c r="B14" s="724" t="s">
        <v>116</v>
      </c>
      <c r="C14" s="713">
        <v>48</v>
      </c>
      <c r="D14" s="713">
        <v>21</v>
      </c>
      <c r="E14" s="713">
        <v>8</v>
      </c>
      <c r="F14" s="713">
        <v>7</v>
      </c>
      <c r="G14" s="713">
        <v>4</v>
      </c>
      <c r="H14" s="713">
        <v>1</v>
      </c>
      <c r="I14" s="713">
        <v>2</v>
      </c>
      <c r="J14" s="713">
        <v>2</v>
      </c>
      <c r="K14" s="713">
        <v>1</v>
      </c>
      <c r="L14" s="713">
        <v>1</v>
      </c>
      <c r="M14" s="713">
        <v>0</v>
      </c>
      <c r="N14" s="713">
        <v>1</v>
      </c>
      <c r="O14" s="713">
        <v>0</v>
      </c>
    </row>
    <row r="15" spans="2:17" ht="11.25" customHeight="1">
      <c r="B15" s="725" t="s">
        <v>70</v>
      </c>
      <c r="C15" s="714">
        <v>26</v>
      </c>
      <c r="D15" s="714">
        <v>12</v>
      </c>
      <c r="E15" s="714">
        <v>5</v>
      </c>
      <c r="F15" s="714">
        <v>5</v>
      </c>
      <c r="G15" s="714">
        <v>2</v>
      </c>
      <c r="H15" s="714">
        <v>1</v>
      </c>
      <c r="I15" s="714">
        <v>0</v>
      </c>
      <c r="J15" s="714">
        <v>0</v>
      </c>
      <c r="K15" s="714">
        <v>0</v>
      </c>
      <c r="L15" s="714">
        <v>0</v>
      </c>
      <c r="M15" s="714">
        <v>0</v>
      </c>
      <c r="N15" s="714">
        <v>1</v>
      </c>
      <c r="O15" s="714">
        <v>0</v>
      </c>
    </row>
    <row r="16" spans="2:17" ht="11.25" customHeight="1">
      <c r="B16" s="724" t="s">
        <v>71</v>
      </c>
      <c r="C16" s="713">
        <v>22</v>
      </c>
      <c r="D16" s="713">
        <v>9</v>
      </c>
      <c r="E16" s="713">
        <v>3</v>
      </c>
      <c r="F16" s="713">
        <v>2</v>
      </c>
      <c r="G16" s="713">
        <v>2</v>
      </c>
      <c r="H16" s="713">
        <v>0</v>
      </c>
      <c r="I16" s="713">
        <v>2</v>
      </c>
      <c r="J16" s="713">
        <v>2</v>
      </c>
      <c r="K16" s="713">
        <v>1</v>
      </c>
      <c r="L16" s="713">
        <v>1</v>
      </c>
      <c r="M16" s="713">
        <v>0</v>
      </c>
      <c r="N16" s="713">
        <v>0</v>
      </c>
      <c r="O16" s="713">
        <v>0</v>
      </c>
    </row>
    <row r="17" spans="2:15" s="597" customFormat="1" ht="11.25" customHeight="1">
      <c r="B17" s="725" t="s">
        <v>124</v>
      </c>
      <c r="C17" s="714">
        <v>24</v>
      </c>
      <c r="D17" s="714">
        <v>14</v>
      </c>
      <c r="E17" s="714">
        <v>5</v>
      </c>
      <c r="F17" s="714">
        <v>1</v>
      </c>
      <c r="G17" s="714">
        <v>0</v>
      </c>
      <c r="H17" s="714">
        <v>0</v>
      </c>
      <c r="I17" s="714">
        <v>1</v>
      </c>
      <c r="J17" s="714">
        <v>1</v>
      </c>
      <c r="K17" s="714">
        <v>0</v>
      </c>
      <c r="L17" s="714">
        <v>1</v>
      </c>
      <c r="M17" s="714">
        <v>0</v>
      </c>
      <c r="N17" s="714">
        <v>1</v>
      </c>
      <c r="O17" s="714">
        <v>0</v>
      </c>
    </row>
    <row r="18" spans="2:15" ht="11.25" customHeight="1">
      <c r="B18" s="724" t="s">
        <v>70</v>
      </c>
      <c r="C18" s="713">
        <v>14</v>
      </c>
      <c r="D18" s="713">
        <v>8</v>
      </c>
      <c r="E18" s="713">
        <v>2</v>
      </c>
      <c r="F18" s="713">
        <v>1</v>
      </c>
      <c r="G18" s="713">
        <v>0</v>
      </c>
      <c r="H18" s="713">
        <v>0</v>
      </c>
      <c r="I18" s="713">
        <v>0</v>
      </c>
      <c r="J18" s="713">
        <v>1</v>
      </c>
      <c r="K18" s="713">
        <v>0</v>
      </c>
      <c r="L18" s="713">
        <v>1</v>
      </c>
      <c r="M18" s="713">
        <v>0</v>
      </c>
      <c r="N18" s="713">
        <v>1</v>
      </c>
      <c r="O18" s="713">
        <v>0</v>
      </c>
    </row>
    <row r="19" spans="2:15" ht="11.25" customHeight="1">
      <c r="B19" s="725" t="s">
        <v>71</v>
      </c>
      <c r="C19" s="714">
        <v>10</v>
      </c>
      <c r="D19" s="714">
        <v>6</v>
      </c>
      <c r="E19" s="714">
        <v>3</v>
      </c>
      <c r="F19" s="714">
        <v>0</v>
      </c>
      <c r="G19" s="714">
        <v>0</v>
      </c>
      <c r="H19" s="714">
        <v>0</v>
      </c>
      <c r="I19" s="714">
        <v>1</v>
      </c>
      <c r="J19" s="714">
        <v>0</v>
      </c>
      <c r="K19" s="714">
        <v>0</v>
      </c>
      <c r="L19" s="714">
        <v>0</v>
      </c>
      <c r="M19" s="714">
        <v>0</v>
      </c>
      <c r="N19" s="714">
        <v>0</v>
      </c>
      <c r="O19" s="714">
        <v>0</v>
      </c>
    </row>
    <row r="20" spans="2:15" ht="11.25" customHeight="1">
      <c r="B20" s="724" t="s">
        <v>121</v>
      </c>
      <c r="C20" s="713">
        <v>37</v>
      </c>
      <c r="D20" s="713">
        <v>24</v>
      </c>
      <c r="E20" s="713">
        <v>6</v>
      </c>
      <c r="F20" s="713">
        <v>3</v>
      </c>
      <c r="G20" s="713">
        <v>0</v>
      </c>
      <c r="H20" s="713">
        <v>1</v>
      </c>
      <c r="I20" s="713">
        <v>1</v>
      </c>
      <c r="J20" s="713">
        <v>1</v>
      </c>
      <c r="K20" s="713">
        <v>0</v>
      </c>
      <c r="L20" s="713">
        <v>0</v>
      </c>
      <c r="M20" s="713">
        <v>1</v>
      </c>
      <c r="N20" s="713">
        <v>0</v>
      </c>
      <c r="O20" s="713">
        <v>0</v>
      </c>
    </row>
    <row r="21" spans="2:15" s="597" customFormat="1" ht="11.25" customHeight="1">
      <c r="B21" s="725" t="s">
        <v>70</v>
      </c>
      <c r="C21" s="714">
        <v>24</v>
      </c>
      <c r="D21" s="714">
        <v>17</v>
      </c>
      <c r="E21" s="714">
        <v>3</v>
      </c>
      <c r="F21" s="714">
        <v>2</v>
      </c>
      <c r="G21" s="714">
        <v>0</v>
      </c>
      <c r="H21" s="714">
        <v>1</v>
      </c>
      <c r="I21" s="714">
        <v>1</v>
      </c>
      <c r="J21" s="714">
        <v>0</v>
      </c>
      <c r="K21" s="714">
        <v>0</v>
      </c>
      <c r="L21" s="714">
        <v>0</v>
      </c>
      <c r="M21" s="714">
        <v>0</v>
      </c>
      <c r="N21" s="714">
        <v>0</v>
      </c>
      <c r="O21" s="714">
        <v>0</v>
      </c>
    </row>
    <row r="22" spans="2:15" ht="11.25" customHeight="1">
      <c r="B22" s="724" t="s">
        <v>71</v>
      </c>
      <c r="C22" s="713">
        <v>13</v>
      </c>
      <c r="D22" s="713">
        <v>7</v>
      </c>
      <c r="E22" s="713">
        <v>3</v>
      </c>
      <c r="F22" s="713">
        <v>1</v>
      </c>
      <c r="G22" s="713">
        <v>0</v>
      </c>
      <c r="H22" s="713">
        <v>0</v>
      </c>
      <c r="I22" s="713">
        <v>0</v>
      </c>
      <c r="J22" s="713">
        <v>1</v>
      </c>
      <c r="K22" s="713">
        <v>0</v>
      </c>
      <c r="L22" s="713">
        <v>0</v>
      </c>
      <c r="M22" s="713">
        <v>1</v>
      </c>
      <c r="N22" s="713">
        <v>0</v>
      </c>
      <c r="O22" s="713">
        <v>0</v>
      </c>
    </row>
    <row r="23" spans="2:15" ht="11.25" customHeight="1">
      <c r="B23" s="725" t="s">
        <v>131</v>
      </c>
      <c r="C23" s="714">
        <v>116</v>
      </c>
      <c r="D23" s="714">
        <v>77</v>
      </c>
      <c r="E23" s="714">
        <v>9</v>
      </c>
      <c r="F23" s="714">
        <v>4</v>
      </c>
      <c r="G23" s="714">
        <v>4</v>
      </c>
      <c r="H23" s="714">
        <v>4</v>
      </c>
      <c r="I23" s="714">
        <v>4</v>
      </c>
      <c r="J23" s="714">
        <v>2</v>
      </c>
      <c r="K23" s="714">
        <v>5</v>
      </c>
      <c r="L23" s="714">
        <v>1</v>
      </c>
      <c r="M23" s="714">
        <v>3</v>
      </c>
      <c r="N23" s="714">
        <v>1</v>
      </c>
      <c r="O23" s="714">
        <v>2</v>
      </c>
    </row>
    <row r="24" spans="2:15" ht="11.25" customHeight="1">
      <c r="B24" s="724" t="s">
        <v>70</v>
      </c>
      <c r="C24" s="713">
        <v>68</v>
      </c>
      <c r="D24" s="713">
        <v>45</v>
      </c>
      <c r="E24" s="713">
        <v>8</v>
      </c>
      <c r="F24" s="713">
        <v>2</v>
      </c>
      <c r="G24" s="713">
        <v>3</v>
      </c>
      <c r="H24" s="713">
        <v>1</v>
      </c>
      <c r="I24" s="713">
        <v>1</v>
      </c>
      <c r="J24" s="713">
        <v>2</v>
      </c>
      <c r="K24" s="713">
        <v>4</v>
      </c>
      <c r="L24" s="713">
        <v>1</v>
      </c>
      <c r="M24" s="713">
        <v>1</v>
      </c>
      <c r="N24" s="713">
        <v>0</v>
      </c>
      <c r="O24" s="713">
        <v>0</v>
      </c>
    </row>
    <row r="25" spans="2:15" s="597" customFormat="1" ht="11.25" customHeight="1">
      <c r="B25" s="725" t="s">
        <v>71</v>
      </c>
      <c r="C25" s="714">
        <v>48</v>
      </c>
      <c r="D25" s="714">
        <v>32</v>
      </c>
      <c r="E25" s="714">
        <v>1</v>
      </c>
      <c r="F25" s="714">
        <v>2</v>
      </c>
      <c r="G25" s="714">
        <v>1</v>
      </c>
      <c r="H25" s="714">
        <v>3</v>
      </c>
      <c r="I25" s="714">
        <v>3</v>
      </c>
      <c r="J25" s="714">
        <v>0</v>
      </c>
      <c r="K25" s="714">
        <v>1</v>
      </c>
      <c r="L25" s="714">
        <v>0</v>
      </c>
      <c r="M25" s="714">
        <v>2</v>
      </c>
      <c r="N25" s="714">
        <v>1</v>
      </c>
      <c r="O25" s="714">
        <v>2</v>
      </c>
    </row>
    <row r="26" spans="2:15" ht="11.25" customHeight="1">
      <c r="B26" s="724" t="s">
        <v>123</v>
      </c>
      <c r="C26" s="713">
        <v>116</v>
      </c>
      <c r="D26" s="713">
        <v>51</v>
      </c>
      <c r="E26" s="713">
        <v>22</v>
      </c>
      <c r="F26" s="713">
        <v>12</v>
      </c>
      <c r="G26" s="713">
        <v>10</v>
      </c>
      <c r="H26" s="713">
        <v>4</v>
      </c>
      <c r="I26" s="713">
        <v>4</v>
      </c>
      <c r="J26" s="713">
        <v>1</v>
      </c>
      <c r="K26" s="713">
        <v>6</v>
      </c>
      <c r="L26" s="713">
        <v>1</v>
      </c>
      <c r="M26" s="713">
        <v>3</v>
      </c>
      <c r="N26" s="713">
        <v>1</v>
      </c>
      <c r="O26" s="713">
        <v>1</v>
      </c>
    </row>
    <row r="27" spans="2:15" ht="11.25" customHeight="1">
      <c r="B27" s="725" t="s">
        <v>70</v>
      </c>
      <c r="C27" s="714">
        <v>68</v>
      </c>
      <c r="D27" s="714">
        <v>28</v>
      </c>
      <c r="E27" s="714">
        <v>16</v>
      </c>
      <c r="F27" s="714">
        <v>6</v>
      </c>
      <c r="G27" s="714">
        <v>4</v>
      </c>
      <c r="H27" s="714">
        <v>2</v>
      </c>
      <c r="I27" s="714">
        <v>2</v>
      </c>
      <c r="J27" s="714">
        <v>1</v>
      </c>
      <c r="K27" s="714">
        <v>5</v>
      </c>
      <c r="L27" s="714">
        <v>0</v>
      </c>
      <c r="M27" s="714">
        <v>2</v>
      </c>
      <c r="N27" s="714">
        <v>1</v>
      </c>
      <c r="O27" s="714">
        <v>1</v>
      </c>
    </row>
    <row r="28" spans="2:15" ht="11.25" customHeight="1">
      <c r="B28" s="724" t="s">
        <v>71</v>
      </c>
      <c r="C28" s="713">
        <v>48</v>
      </c>
      <c r="D28" s="713">
        <v>23</v>
      </c>
      <c r="E28" s="713">
        <v>6</v>
      </c>
      <c r="F28" s="713">
        <v>6</v>
      </c>
      <c r="G28" s="713">
        <v>6</v>
      </c>
      <c r="H28" s="713">
        <v>2</v>
      </c>
      <c r="I28" s="713">
        <v>2</v>
      </c>
      <c r="J28" s="713">
        <v>0</v>
      </c>
      <c r="K28" s="713">
        <v>1</v>
      </c>
      <c r="L28" s="713">
        <v>1</v>
      </c>
      <c r="M28" s="713">
        <v>1</v>
      </c>
      <c r="N28" s="713">
        <v>0</v>
      </c>
      <c r="O28" s="713">
        <v>0</v>
      </c>
    </row>
    <row r="29" spans="2:15" s="597" customFormat="1" ht="11.25" customHeight="1">
      <c r="B29" s="725" t="s">
        <v>120</v>
      </c>
      <c r="C29" s="714">
        <v>84</v>
      </c>
      <c r="D29" s="714">
        <v>56</v>
      </c>
      <c r="E29" s="714">
        <v>12</v>
      </c>
      <c r="F29" s="714">
        <v>10</v>
      </c>
      <c r="G29" s="714">
        <v>0</v>
      </c>
      <c r="H29" s="714">
        <v>1</v>
      </c>
      <c r="I29" s="714">
        <v>0</v>
      </c>
      <c r="J29" s="714">
        <v>1</v>
      </c>
      <c r="K29" s="714">
        <v>1</v>
      </c>
      <c r="L29" s="714">
        <v>1</v>
      </c>
      <c r="M29" s="714">
        <v>1</v>
      </c>
      <c r="N29" s="714">
        <v>1</v>
      </c>
      <c r="O29" s="714">
        <v>0</v>
      </c>
    </row>
    <row r="30" spans="2:15" ht="11.25" customHeight="1">
      <c r="B30" s="724" t="s">
        <v>70</v>
      </c>
      <c r="C30" s="713">
        <v>44</v>
      </c>
      <c r="D30" s="713">
        <v>28</v>
      </c>
      <c r="E30" s="713">
        <v>6</v>
      </c>
      <c r="F30" s="713">
        <v>6</v>
      </c>
      <c r="G30" s="713">
        <v>0</v>
      </c>
      <c r="H30" s="713">
        <v>1</v>
      </c>
      <c r="I30" s="713">
        <v>0</v>
      </c>
      <c r="J30" s="713">
        <v>1</v>
      </c>
      <c r="K30" s="713">
        <v>1</v>
      </c>
      <c r="L30" s="713">
        <v>0</v>
      </c>
      <c r="M30" s="713">
        <v>1</v>
      </c>
      <c r="N30" s="713">
        <v>0</v>
      </c>
      <c r="O30" s="713">
        <v>0</v>
      </c>
    </row>
    <row r="31" spans="2:15" ht="11.25" customHeight="1">
      <c r="B31" s="725" t="s">
        <v>71</v>
      </c>
      <c r="C31" s="714">
        <v>40</v>
      </c>
      <c r="D31" s="714">
        <v>28</v>
      </c>
      <c r="E31" s="714">
        <v>6</v>
      </c>
      <c r="F31" s="714">
        <v>4</v>
      </c>
      <c r="G31" s="714">
        <v>0</v>
      </c>
      <c r="H31" s="714">
        <v>0</v>
      </c>
      <c r="I31" s="714">
        <v>0</v>
      </c>
      <c r="J31" s="714">
        <v>0</v>
      </c>
      <c r="K31" s="714">
        <v>0</v>
      </c>
      <c r="L31" s="714">
        <v>1</v>
      </c>
      <c r="M31" s="714">
        <v>0</v>
      </c>
      <c r="N31" s="714">
        <v>1</v>
      </c>
      <c r="O31" s="714">
        <v>0</v>
      </c>
    </row>
    <row r="32" spans="2:15" ht="11.25" customHeight="1">
      <c r="B32" s="724" t="s">
        <v>119</v>
      </c>
      <c r="C32" s="713">
        <v>92</v>
      </c>
      <c r="D32" s="713">
        <v>57</v>
      </c>
      <c r="E32" s="713">
        <v>8</v>
      </c>
      <c r="F32" s="713">
        <v>10</v>
      </c>
      <c r="G32" s="713">
        <v>2</v>
      </c>
      <c r="H32" s="713">
        <v>2</v>
      </c>
      <c r="I32" s="713">
        <v>4</v>
      </c>
      <c r="J32" s="713">
        <v>3</v>
      </c>
      <c r="K32" s="713">
        <v>2</v>
      </c>
      <c r="L32" s="713">
        <v>1</v>
      </c>
      <c r="M32" s="713">
        <v>1</v>
      </c>
      <c r="N32" s="713">
        <v>0</v>
      </c>
      <c r="O32" s="713">
        <v>2</v>
      </c>
    </row>
    <row r="33" spans="2:15" s="597" customFormat="1" ht="11.25" customHeight="1">
      <c r="B33" s="725" t="s">
        <v>70</v>
      </c>
      <c r="C33" s="714">
        <v>62</v>
      </c>
      <c r="D33" s="714">
        <v>39</v>
      </c>
      <c r="E33" s="714">
        <v>4</v>
      </c>
      <c r="F33" s="714">
        <v>7</v>
      </c>
      <c r="G33" s="714">
        <v>2</v>
      </c>
      <c r="H33" s="714">
        <v>1</v>
      </c>
      <c r="I33" s="714">
        <v>3</v>
      </c>
      <c r="J33" s="714">
        <v>1</v>
      </c>
      <c r="K33" s="714">
        <v>2</v>
      </c>
      <c r="L33" s="714">
        <v>0</v>
      </c>
      <c r="M33" s="714">
        <v>1</v>
      </c>
      <c r="N33" s="714">
        <v>0</v>
      </c>
      <c r="O33" s="714">
        <v>2</v>
      </c>
    </row>
    <row r="34" spans="2:15" ht="11.25" customHeight="1">
      <c r="B34" s="724" t="s">
        <v>71</v>
      </c>
      <c r="C34" s="713">
        <v>30</v>
      </c>
      <c r="D34" s="713">
        <v>18</v>
      </c>
      <c r="E34" s="713">
        <v>4</v>
      </c>
      <c r="F34" s="713">
        <v>3</v>
      </c>
      <c r="G34" s="713">
        <v>0</v>
      </c>
      <c r="H34" s="713">
        <v>1</v>
      </c>
      <c r="I34" s="713">
        <v>1</v>
      </c>
      <c r="J34" s="713">
        <v>2</v>
      </c>
      <c r="K34" s="713">
        <v>0</v>
      </c>
      <c r="L34" s="713">
        <v>1</v>
      </c>
      <c r="M34" s="713">
        <v>0</v>
      </c>
      <c r="N34" s="713">
        <v>0</v>
      </c>
      <c r="O34" s="713">
        <v>0</v>
      </c>
    </row>
    <row r="35" spans="2:15" ht="11.25" customHeight="1">
      <c r="B35" s="725" t="s">
        <v>128</v>
      </c>
      <c r="C35" s="714">
        <v>660</v>
      </c>
      <c r="D35" s="714">
        <v>376</v>
      </c>
      <c r="E35" s="714">
        <v>107</v>
      </c>
      <c r="F35" s="714">
        <v>56</v>
      </c>
      <c r="G35" s="714">
        <v>24</v>
      </c>
      <c r="H35" s="714">
        <v>28</v>
      </c>
      <c r="I35" s="714">
        <v>17</v>
      </c>
      <c r="J35" s="714">
        <v>7</v>
      </c>
      <c r="K35" s="714">
        <v>15</v>
      </c>
      <c r="L35" s="714">
        <v>8</v>
      </c>
      <c r="M35" s="714">
        <v>10</v>
      </c>
      <c r="N35" s="714">
        <v>5</v>
      </c>
      <c r="O35" s="714">
        <v>7</v>
      </c>
    </row>
    <row r="36" spans="2:15" ht="11.25" customHeight="1">
      <c r="B36" s="724" t="s">
        <v>70</v>
      </c>
      <c r="C36" s="713">
        <v>368</v>
      </c>
      <c r="D36" s="713">
        <v>217</v>
      </c>
      <c r="E36" s="713">
        <v>58</v>
      </c>
      <c r="F36" s="713">
        <v>34</v>
      </c>
      <c r="G36" s="713">
        <v>11</v>
      </c>
      <c r="H36" s="713">
        <v>14</v>
      </c>
      <c r="I36" s="713">
        <v>8</v>
      </c>
      <c r="J36" s="713">
        <v>5</v>
      </c>
      <c r="K36" s="713">
        <v>7</v>
      </c>
      <c r="L36" s="713">
        <v>4</v>
      </c>
      <c r="M36" s="713">
        <v>6</v>
      </c>
      <c r="N36" s="713">
        <v>2</v>
      </c>
      <c r="O36" s="713">
        <v>2</v>
      </c>
    </row>
    <row r="37" spans="2:15" s="597" customFormat="1" ht="11.25" customHeight="1">
      <c r="B37" s="725" t="s">
        <v>71</v>
      </c>
      <c r="C37" s="714">
        <v>292</v>
      </c>
      <c r="D37" s="714">
        <v>159</v>
      </c>
      <c r="E37" s="714">
        <v>49</v>
      </c>
      <c r="F37" s="714">
        <v>22</v>
      </c>
      <c r="G37" s="714">
        <v>13</v>
      </c>
      <c r="H37" s="714">
        <v>14</v>
      </c>
      <c r="I37" s="714">
        <v>9</v>
      </c>
      <c r="J37" s="714">
        <v>2</v>
      </c>
      <c r="K37" s="714">
        <v>8</v>
      </c>
      <c r="L37" s="714">
        <v>4</v>
      </c>
      <c r="M37" s="714">
        <v>4</v>
      </c>
      <c r="N37" s="714">
        <v>3</v>
      </c>
      <c r="O37" s="714">
        <v>5</v>
      </c>
    </row>
    <row r="38" spans="2:15" ht="11.25" customHeight="1">
      <c r="B38" s="724" t="s">
        <v>129</v>
      </c>
      <c r="C38" s="713">
        <v>106</v>
      </c>
      <c r="D38" s="713">
        <v>62</v>
      </c>
      <c r="E38" s="713">
        <v>13</v>
      </c>
      <c r="F38" s="713">
        <v>5</v>
      </c>
      <c r="G38" s="713">
        <v>6</v>
      </c>
      <c r="H38" s="713">
        <v>5</v>
      </c>
      <c r="I38" s="713">
        <v>6</v>
      </c>
      <c r="J38" s="713">
        <v>2</v>
      </c>
      <c r="K38" s="713">
        <v>3</v>
      </c>
      <c r="L38" s="713">
        <v>1</v>
      </c>
      <c r="M38" s="713">
        <v>0</v>
      </c>
      <c r="N38" s="713">
        <v>1</v>
      </c>
      <c r="O38" s="713">
        <v>2</v>
      </c>
    </row>
    <row r="39" spans="2:15" ht="11.25" customHeight="1">
      <c r="B39" s="725" t="s">
        <v>70</v>
      </c>
      <c r="C39" s="714">
        <v>59</v>
      </c>
      <c r="D39" s="714">
        <v>34</v>
      </c>
      <c r="E39" s="714">
        <v>6</v>
      </c>
      <c r="F39" s="714">
        <v>2</v>
      </c>
      <c r="G39" s="714">
        <v>3</v>
      </c>
      <c r="H39" s="714">
        <v>5</v>
      </c>
      <c r="I39" s="714">
        <v>3</v>
      </c>
      <c r="J39" s="714">
        <v>2</v>
      </c>
      <c r="K39" s="714">
        <v>2</v>
      </c>
      <c r="L39" s="714">
        <v>1</v>
      </c>
      <c r="M39" s="714">
        <v>0</v>
      </c>
      <c r="N39" s="714">
        <v>1</v>
      </c>
      <c r="O39" s="714">
        <v>0</v>
      </c>
    </row>
    <row r="40" spans="2:15" ht="11.25" customHeight="1">
      <c r="B40" s="724" t="s">
        <v>71</v>
      </c>
      <c r="C40" s="713">
        <v>47</v>
      </c>
      <c r="D40" s="713">
        <v>28</v>
      </c>
      <c r="E40" s="713">
        <v>7</v>
      </c>
      <c r="F40" s="713">
        <v>3</v>
      </c>
      <c r="G40" s="713">
        <v>3</v>
      </c>
      <c r="H40" s="713">
        <v>0</v>
      </c>
      <c r="I40" s="713">
        <v>3</v>
      </c>
      <c r="J40" s="713">
        <v>0</v>
      </c>
      <c r="K40" s="713">
        <v>1</v>
      </c>
      <c r="L40" s="713">
        <v>0</v>
      </c>
      <c r="M40" s="713">
        <v>0</v>
      </c>
      <c r="N40" s="713">
        <v>0</v>
      </c>
      <c r="O40" s="713">
        <v>2</v>
      </c>
    </row>
    <row r="41" spans="2:15" s="597" customFormat="1" ht="11.25" customHeight="1">
      <c r="B41" s="725" t="s">
        <v>126</v>
      </c>
      <c r="C41" s="714">
        <v>69</v>
      </c>
      <c r="D41" s="714">
        <v>37</v>
      </c>
      <c r="E41" s="714">
        <v>6</v>
      </c>
      <c r="F41" s="714">
        <v>5</v>
      </c>
      <c r="G41" s="714">
        <v>6</v>
      </c>
      <c r="H41" s="714">
        <v>5</v>
      </c>
      <c r="I41" s="714">
        <v>1</v>
      </c>
      <c r="J41" s="714">
        <v>2</v>
      </c>
      <c r="K41" s="714">
        <v>2</v>
      </c>
      <c r="L41" s="714">
        <v>2</v>
      </c>
      <c r="M41" s="714">
        <v>2</v>
      </c>
      <c r="N41" s="714">
        <v>1</v>
      </c>
      <c r="O41" s="714">
        <v>0</v>
      </c>
    </row>
    <row r="42" spans="2:15" ht="11.25" customHeight="1">
      <c r="B42" s="724" t="s">
        <v>70</v>
      </c>
      <c r="C42" s="713">
        <v>40</v>
      </c>
      <c r="D42" s="713">
        <v>23</v>
      </c>
      <c r="E42" s="713">
        <v>4</v>
      </c>
      <c r="F42" s="713">
        <v>3</v>
      </c>
      <c r="G42" s="713">
        <v>2</v>
      </c>
      <c r="H42" s="713">
        <v>3</v>
      </c>
      <c r="I42" s="713">
        <v>1</v>
      </c>
      <c r="J42" s="713">
        <v>2</v>
      </c>
      <c r="K42" s="713">
        <v>0</v>
      </c>
      <c r="L42" s="713">
        <v>1</v>
      </c>
      <c r="M42" s="713">
        <v>1</v>
      </c>
      <c r="N42" s="713">
        <v>0</v>
      </c>
      <c r="O42" s="713">
        <v>0</v>
      </c>
    </row>
    <row r="43" spans="2:15" ht="11.25" customHeight="1">
      <c r="B43" s="725" t="s">
        <v>71</v>
      </c>
      <c r="C43" s="714">
        <v>29</v>
      </c>
      <c r="D43" s="714">
        <v>14</v>
      </c>
      <c r="E43" s="714">
        <v>2</v>
      </c>
      <c r="F43" s="714">
        <v>2</v>
      </c>
      <c r="G43" s="714">
        <v>4</v>
      </c>
      <c r="H43" s="714">
        <v>2</v>
      </c>
      <c r="I43" s="714">
        <v>0</v>
      </c>
      <c r="J43" s="714">
        <v>0</v>
      </c>
      <c r="K43" s="714">
        <v>2</v>
      </c>
      <c r="L43" s="714">
        <v>1</v>
      </c>
      <c r="M43" s="714">
        <v>1</v>
      </c>
      <c r="N43" s="714">
        <v>1</v>
      </c>
      <c r="O43" s="714">
        <v>0</v>
      </c>
    </row>
    <row r="44" spans="2:15" ht="11.25" customHeight="1">
      <c r="B44" s="724" t="s">
        <v>82</v>
      </c>
      <c r="C44" s="713">
        <v>1663</v>
      </c>
      <c r="D44" s="713">
        <v>1082</v>
      </c>
      <c r="E44" s="713">
        <v>224</v>
      </c>
      <c r="F44" s="713">
        <v>90</v>
      </c>
      <c r="G44" s="713">
        <v>62</v>
      </c>
      <c r="H44" s="713">
        <v>39</v>
      </c>
      <c r="I44" s="713">
        <v>42</v>
      </c>
      <c r="J44" s="713">
        <v>32</v>
      </c>
      <c r="K44" s="713">
        <v>17</v>
      </c>
      <c r="L44" s="713">
        <v>20</v>
      </c>
      <c r="M44" s="713">
        <v>27</v>
      </c>
      <c r="N44" s="713">
        <v>15</v>
      </c>
      <c r="O44" s="713">
        <v>13</v>
      </c>
    </row>
    <row r="45" spans="2:15" s="597" customFormat="1" ht="11.25" customHeight="1">
      <c r="B45" s="725" t="s">
        <v>70</v>
      </c>
      <c r="C45" s="714">
        <v>896</v>
      </c>
      <c r="D45" s="714">
        <v>604</v>
      </c>
      <c r="E45" s="714">
        <v>116</v>
      </c>
      <c r="F45" s="714">
        <v>42</v>
      </c>
      <c r="G45" s="714">
        <v>27</v>
      </c>
      <c r="H45" s="714">
        <v>19</v>
      </c>
      <c r="I45" s="714">
        <v>24</v>
      </c>
      <c r="J45" s="714">
        <v>17</v>
      </c>
      <c r="K45" s="714">
        <v>6</v>
      </c>
      <c r="L45" s="714">
        <v>10</v>
      </c>
      <c r="M45" s="714">
        <v>16</v>
      </c>
      <c r="N45" s="714">
        <v>11</v>
      </c>
      <c r="O45" s="714">
        <v>4</v>
      </c>
    </row>
    <row r="46" spans="2:15" ht="11.25" customHeight="1">
      <c r="B46" s="724" t="s">
        <v>71</v>
      </c>
      <c r="C46" s="713">
        <v>767</v>
      </c>
      <c r="D46" s="713">
        <v>478</v>
      </c>
      <c r="E46" s="713">
        <v>108</v>
      </c>
      <c r="F46" s="713">
        <v>48</v>
      </c>
      <c r="G46" s="713">
        <v>35</v>
      </c>
      <c r="H46" s="713">
        <v>20</v>
      </c>
      <c r="I46" s="713">
        <v>18</v>
      </c>
      <c r="J46" s="713">
        <v>15</v>
      </c>
      <c r="K46" s="713">
        <v>11</v>
      </c>
      <c r="L46" s="713">
        <v>10</v>
      </c>
      <c r="M46" s="713">
        <v>11</v>
      </c>
      <c r="N46" s="713">
        <v>4</v>
      </c>
      <c r="O46" s="713">
        <v>9</v>
      </c>
    </row>
    <row r="47" spans="2:15" ht="11.25" customHeight="1">
      <c r="B47" s="725" t="s">
        <v>118</v>
      </c>
      <c r="C47" s="714">
        <v>151</v>
      </c>
      <c r="D47" s="714">
        <v>107</v>
      </c>
      <c r="E47" s="714">
        <v>15</v>
      </c>
      <c r="F47" s="714">
        <v>6</v>
      </c>
      <c r="G47" s="714">
        <v>3</v>
      </c>
      <c r="H47" s="714">
        <v>4</v>
      </c>
      <c r="I47" s="714">
        <v>3</v>
      </c>
      <c r="J47" s="714">
        <v>3</v>
      </c>
      <c r="K47" s="714">
        <v>1</v>
      </c>
      <c r="L47" s="714">
        <v>2</v>
      </c>
      <c r="M47" s="714">
        <v>5</v>
      </c>
      <c r="N47" s="714">
        <v>1</v>
      </c>
      <c r="O47" s="714">
        <v>1</v>
      </c>
    </row>
    <row r="48" spans="2:15" ht="11.25" customHeight="1">
      <c r="B48" s="724" t="s">
        <v>70</v>
      </c>
      <c r="C48" s="713">
        <v>81</v>
      </c>
      <c r="D48" s="713">
        <v>60</v>
      </c>
      <c r="E48" s="713">
        <v>6</v>
      </c>
      <c r="F48" s="713">
        <v>1</v>
      </c>
      <c r="G48" s="713">
        <v>1</v>
      </c>
      <c r="H48" s="713">
        <v>3</v>
      </c>
      <c r="I48" s="713">
        <v>3</v>
      </c>
      <c r="J48" s="713">
        <v>2</v>
      </c>
      <c r="K48" s="713">
        <v>1</v>
      </c>
      <c r="L48" s="713">
        <v>0</v>
      </c>
      <c r="M48" s="713">
        <v>3</v>
      </c>
      <c r="N48" s="713">
        <v>1</v>
      </c>
      <c r="O48" s="713">
        <v>0</v>
      </c>
    </row>
    <row r="49" spans="2:15" s="597" customFormat="1" ht="11.25" customHeight="1">
      <c r="B49" s="725" t="s">
        <v>71</v>
      </c>
      <c r="C49" s="714">
        <v>70</v>
      </c>
      <c r="D49" s="714">
        <v>47</v>
      </c>
      <c r="E49" s="714">
        <v>9</v>
      </c>
      <c r="F49" s="714">
        <v>5</v>
      </c>
      <c r="G49" s="714">
        <v>2</v>
      </c>
      <c r="H49" s="714">
        <v>1</v>
      </c>
      <c r="I49" s="714">
        <v>0</v>
      </c>
      <c r="J49" s="714">
        <v>1</v>
      </c>
      <c r="K49" s="714">
        <v>0</v>
      </c>
      <c r="L49" s="714">
        <v>2</v>
      </c>
      <c r="M49" s="714">
        <v>2</v>
      </c>
      <c r="N49" s="714">
        <v>0</v>
      </c>
      <c r="O49" s="714">
        <v>1</v>
      </c>
    </row>
    <row r="50" spans="2:15" ht="11.25" customHeight="1">
      <c r="B50" s="724" t="s">
        <v>130</v>
      </c>
      <c r="C50" s="713">
        <v>90</v>
      </c>
      <c r="D50" s="713">
        <v>45</v>
      </c>
      <c r="E50" s="713">
        <v>12</v>
      </c>
      <c r="F50" s="713">
        <v>8</v>
      </c>
      <c r="G50" s="713">
        <v>1</v>
      </c>
      <c r="H50" s="713">
        <v>4</v>
      </c>
      <c r="I50" s="713">
        <v>6</v>
      </c>
      <c r="J50" s="713">
        <v>3</v>
      </c>
      <c r="K50" s="713">
        <v>3</v>
      </c>
      <c r="L50" s="713">
        <v>3</v>
      </c>
      <c r="M50" s="713">
        <v>1</v>
      </c>
      <c r="N50" s="713">
        <v>4</v>
      </c>
      <c r="O50" s="713">
        <v>0</v>
      </c>
    </row>
    <row r="51" spans="2:15" ht="11.25" customHeight="1">
      <c r="B51" s="725" t="s">
        <v>70</v>
      </c>
      <c r="C51" s="714">
        <v>51</v>
      </c>
      <c r="D51" s="714">
        <v>24</v>
      </c>
      <c r="E51" s="714">
        <v>6</v>
      </c>
      <c r="F51" s="714">
        <v>4</v>
      </c>
      <c r="G51" s="714">
        <v>1</v>
      </c>
      <c r="H51" s="714">
        <v>2</v>
      </c>
      <c r="I51" s="714">
        <v>5</v>
      </c>
      <c r="J51" s="714">
        <v>3</v>
      </c>
      <c r="K51" s="714">
        <v>1</v>
      </c>
      <c r="L51" s="714">
        <v>1</v>
      </c>
      <c r="M51" s="714">
        <v>0</v>
      </c>
      <c r="N51" s="714">
        <v>4</v>
      </c>
      <c r="O51" s="714">
        <v>0</v>
      </c>
    </row>
    <row r="52" spans="2:15" ht="11.25" customHeight="1">
      <c r="B52" s="724" t="s">
        <v>71</v>
      </c>
      <c r="C52" s="713">
        <v>39</v>
      </c>
      <c r="D52" s="713">
        <v>21</v>
      </c>
      <c r="E52" s="713">
        <v>6</v>
      </c>
      <c r="F52" s="713">
        <v>4</v>
      </c>
      <c r="G52" s="713">
        <v>0</v>
      </c>
      <c r="H52" s="713">
        <v>2</v>
      </c>
      <c r="I52" s="713">
        <v>1</v>
      </c>
      <c r="J52" s="713">
        <v>0</v>
      </c>
      <c r="K52" s="713">
        <v>2</v>
      </c>
      <c r="L52" s="713">
        <v>2</v>
      </c>
      <c r="M52" s="713">
        <v>1</v>
      </c>
      <c r="N52" s="713">
        <v>0</v>
      </c>
      <c r="O52" s="713">
        <v>0</v>
      </c>
    </row>
    <row r="53" spans="2:15" s="597" customFormat="1" ht="11.25" customHeight="1">
      <c r="B53" s="725" t="s">
        <v>125</v>
      </c>
      <c r="C53" s="714">
        <v>930</v>
      </c>
      <c r="D53" s="714">
        <v>636</v>
      </c>
      <c r="E53" s="714">
        <v>122</v>
      </c>
      <c r="F53" s="714">
        <v>49</v>
      </c>
      <c r="G53" s="714">
        <v>26</v>
      </c>
      <c r="H53" s="714">
        <v>21</v>
      </c>
      <c r="I53" s="714">
        <v>24</v>
      </c>
      <c r="J53" s="714">
        <v>11</v>
      </c>
      <c r="K53" s="714">
        <v>9</v>
      </c>
      <c r="L53" s="714">
        <v>5</v>
      </c>
      <c r="M53" s="714">
        <v>15</v>
      </c>
      <c r="N53" s="714">
        <v>6</v>
      </c>
      <c r="O53" s="714">
        <v>6</v>
      </c>
    </row>
    <row r="54" spans="2:15" ht="11.25" customHeight="1">
      <c r="B54" s="724" t="s">
        <v>70</v>
      </c>
      <c r="C54" s="713">
        <v>500</v>
      </c>
      <c r="D54" s="713">
        <v>351</v>
      </c>
      <c r="E54" s="713">
        <v>67</v>
      </c>
      <c r="F54" s="713">
        <v>21</v>
      </c>
      <c r="G54" s="713">
        <v>14</v>
      </c>
      <c r="H54" s="713">
        <v>11</v>
      </c>
      <c r="I54" s="713">
        <v>12</v>
      </c>
      <c r="J54" s="713">
        <v>3</v>
      </c>
      <c r="K54" s="713">
        <v>3</v>
      </c>
      <c r="L54" s="713">
        <v>2</v>
      </c>
      <c r="M54" s="713">
        <v>9</v>
      </c>
      <c r="N54" s="713">
        <v>4</v>
      </c>
      <c r="O54" s="713">
        <v>3</v>
      </c>
    </row>
    <row r="55" spans="2:15" ht="11.25" customHeight="1">
      <c r="B55" s="725" t="s">
        <v>71</v>
      </c>
      <c r="C55" s="714">
        <v>430</v>
      </c>
      <c r="D55" s="714">
        <v>285</v>
      </c>
      <c r="E55" s="714">
        <v>55</v>
      </c>
      <c r="F55" s="714">
        <v>28</v>
      </c>
      <c r="G55" s="714">
        <v>12</v>
      </c>
      <c r="H55" s="714">
        <v>10</v>
      </c>
      <c r="I55" s="714">
        <v>12</v>
      </c>
      <c r="J55" s="714">
        <v>8</v>
      </c>
      <c r="K55" s="714">
        <v>6</v>
      </c>
      <c r="L55" s="714">
        <v>3</v>
      </c>
      <c r="M55" s="714">
        <v>6</v>
      </c>
      <c r="N55" s="714">
        <v>2</v>
      </c>
      <c r="O55" s="714">
        <v>3</v>
      </c>
    </row>
    <row r="56" spans="2:15" ht="11.25" customHeight="1">
      <c r="B56" s="724" t="s">
        <v>132</v>
      </c>
      <c r="C56" s="713">
        <v>165</v>
      </c>
      <c r="D56" s="713">
        <v>107</v>
      </c>
      <c r="E56" s="713">
        <v>21</v>
      </c>
      <c r="F56" s="713">
        <v>6</v>
      </c>
      <c r="G56" s="713">
        <v>16</v>
      </c>
      <c r="H56" s="713">
        <v>2</v>
      </c>
      <c r="I56" s="713">
        <v>1</v>
      </c>
      <c r="J56" s="713">
        <v>1</v>
      </c>
      <c r="K56" s="713">
        <v>1</v>
      </c>
      <c r="L56" s="713">
        <v>5</v>
      </c>
      <c r="M56" s="713">
        <v>2</v>
      </c>
      <c r="N56" s="713">
        <v>1</v>
      </c>
      <c r="O56" s="713">
        <v>2</v>
      </c>
    </row>
    <row r="57" spans="2:15" ht="11.25" customHeight="1">
      <c r="B57" s="725" t="s">
        <v>70</v>
      </c>
      <c r="C57" s="714">
        <v>98</v>
      </c>
      <c r="D57" s="714">
        <v>67</v>
      </c>
      <c r="E57" s="714">
        <v>14</v>
      </c>
      <c r="F57" s="714">
        <v>4</v>
      </c>
      <c r="G57" s="714">
        <v>6</v>
      </c>
      <c r="H57" s="714">
        <v>0</v>
      </c>
      <c r="I57" s="714">
        <v>1</v>
      </c>
      <c r="J57" s="714">
        <v>0</v>
      </c>
      <c r="K57" s="714">
        <v>0</v>
      </c>
      <c r="L57" s="714">
        <v>4</v>
      </c>
      <c r="M57" s="714">
        <v>1</v>
      </c>
      <c r="N57" s="714">
        <v>1</v>
      </c>
      <c r="O57" s="714">
        <v>0</v>
      </c>
    </row>
    <row r="58" spans="2:15" ht="11.25" customHeight="1">
      <c r="B58" s="724" t="s">
        <v>71</v>
      </c>
      <c r="C58" s="713">
        <v>67</v>
      </c>
      <c r="D58" s="713">
        <v>40</v>
      </c>
      <c r="E58" s="713">
        <v>7</v>
      </c>
      <c r="F58" s="713">
        <v>2</v>
      </c>
      <c r="G58" s="713">
        <v>10</v>
      </c>
      <c r="H58" s="713">
        <v>2</v>
      </c>
      <c r="I58" s="713">
        <v>0</v>
      </c>
      <c r="J58" s="713">
        <v>1</v>
      </c>
      <c r="K58" s="713">
        <v>1</v>
      </c>
      <c r="L58" s="713">
        <v>1</v>
      </c>
      <c r="M58" s="713">
        <v>1</v>
      </c>
      <c r="N58" s="713">
        <v>0</v>
      </c>
      <c r="O58" s="713">
        <v>2</v>
      </c>
    </row>
    <row r="59" spans="2:15" ht="11.25" customHeight="1">
      <c r="B59" s="725" t="s">
        <v>117</v>
      </c>
      <c r="C59" s="714">
        <v>252</v>
      </c>
      <c r="D59" s="714">
        <v>137</v>
      </c>
      <c r="E59" s="714">
        <v>45</v>
      </c>
      <c r="F59" s="714">
        <v>15</v>
      </c>
      <c r="G59" s="714">
        <v>14</v>
      </c>
      <c r="H59" s="714">
        <v>5</v>
      </c>
      <c r="I59" s="714">
        <v>8</v>
      </c>
      <c r="J59" s="714">
        <v>12</v>
      </c>
      <c r="K59" s="714">
        <v>2</v>
      </c>
      <c r="L59" s="714">
        <v>4</v>
      </c>
      <c r="M59" s="714">
        <v>4</v>
      </c>
      <c r="N59" s="714">
        <v>3</v>
      </c>
      <c r="O59" s="714">
        <v>3</v>
      </c>
    </row>
    <row r="60" spans="2:15" ht="11.25" customHeight="1">
      <c r="B60" s="724" t="s">
        <v>70</v>
      </c>
      <c r="C60" s="713">
        <v>126</v>
      </c>
      <c r="D60" s="713">
        <v>71</v>
      </c>
      <c r="E60" s="713">
        <v>20</v>
      </c>
      <c r="F60" s="713">
        <v>10</v>
      </c>
      <c r="G60" s="713">
        <v>4</v>
      </c>
      <c r="H60" s="713">
        <v>2</v>
      </c>
      <c r="I60" s="713">
        <v>3</v>
      </c>
      <c r="J60" s="713">
        <v>7</v>
      </c>
      <c r="K60" s="713">
        <v>1</v>
      </c>
      <c r="L60" s="713">
        <v>3</v>
      </c>
      <c r="M60" s="713">
        <v>3</v>
      </c>
      <c r="N60" s="713">
        <v>1</v>
      </c>
      <c r="O60" s="713">
        <v>1</v>
      </c>
    </row>
    <row r="61" spans="2:15" s="597" customFormat="1" ht="11.25" customHeight="1">
      <c r="B61" s="725" t="s">
        <v>71</v>
      </c>
      <c r="C61" s="714">
        <v>126</v>
      </c>
      <c r="D61" s="714">
        <v>66</v>
      </c>
      <c r="E61" s="714">
        <v>25</v>
      </c>
      <c r="F61" s="714">
        <v>5</v>
      </c>
      <c r="G61" s="714">
        <v>10</v>
      </c>
      <c r="H61" s="714">
        <v>3</v>
      </c>
      <c r="I61" s="714">
        <v>5</v>
      </c>
      <c r="J61" s="714">
        <v>5</v>
      </c>
      <c r="K61" s="714">
        <v>1</v>
      </c>
      <c r="L61" s="714">
        <v>1</v>
      </c>
      <c r="M61" s="714">
        <v>1</v>
      </c>
      <c r="N61" s="714">
        <v>2</v>
      </c>
      <c r="O61" s="714">
        <v>2</v>
      </c>
    </row>
    <row r="62" spans="2:15" ht="11.25" customHeight="1">
      <c r="B62" s="724" t="s">
        <v>122</v>
      </c>
      <c r="C62" s="713">
        <v>75</v>
      </c>
      <c r="D62" s="713">
        <v>50</v>
      </c>
      <c r="E62" s="713">
        <v>9</v>
      </c>
      <c r="F62" s="713">
        <v>6</v>
      </c>
      <c r="G62" s="713">
        <v>2</v>
      </c>
      <c r="H62" s="713">
        <v>3</v>
      </c>
      <c r="I62" s="713">
        <v>0</v>
      </c>
      <c r="J62" s="713">
        <v>2</v>
      </c>
      <c r="K62" s="713">
        <v>1</v>
      </c>
      <c r="L62" s="713">
        <v>1</v>
      </c>
      <c r="M62" s="713">
        <v>0</v>
      </c>
      <c r="N62" s="713">
        <v>0</v>
      </c>
      <c r="O62" s="713">
        <v>1</v>
      </c>
    </row>
    <row r="63" spans="2:15" ht="11.25" customHeight="1">
      <c r="B63" s="725" t="s">
        <v>70</v>
      </c>
      <c r="C63" s="714">
        <v>40</v>
      </c>
      <c r="D63" s="714">
        <v>31</v>
      </c>
      <c r="E63" s="714">
        <v>3</v>
      </c>
      <c r="F63" s="714">
        <v>2</v>
      </c>
      <c r="G63" s="714">
        <v>1</v>
      </c>
      <c r="H63" s="714">
        <v>1</v>
      </c>
      <c r="I63" s="714">
        <v>0</v>
      </c>
      <c r="J63" s="714">
        <v>2</v>
      </c>
      <c r="K63" s="714">
        <v>0</v>
      </c>
      <c r="L63" s="714">
        <v>0</v>
      </c>
      <c r="M63" s="714">
        <v>0</v>
      </c>
      <c r="N63" s="714">
        <v>0</v>
      </c>
      <c r="O63" s="714">
        <v>0</v>
      </c>
    </row>
    <row r="64" spans="2:15" ht="11.25" customHeight="1">
      <c r="B64" s="724" t="s">
        <v>71</v>
      </c>
      <c r="C64" s="713">
        <v>35</v>
      </c>
      <c r="D64" s="713">
        <v>19</v>
      </c>
      <c r="E64" s="713">
        <v>6</v>
      </c>
      <c r="F64" s="713">
        <v>4</v>
      </c>
      <c r="G64" s="713">
        <v>1</v>
      </c>
      <c r="H64" s="713">
        <v>2</v>
      </c>
      <c r="I64" s="713">
        <v>0</v>
      </c>
      <c r="J64" s="713">
        <v>0</v>
      </c>
      <c r="K64" s="713">
        <v>1</v>
      </c>
      <c r="L64" s="713">
        <v>1</v>
      </c>
      <c r="M64" s="713">
        <v>0</v>
      </c>
      <c r="N64" s="713">
        <v>0</v>
      </c>
      <c r="O64" s="713">
        <v>1</v>
      </c>
    </row>
    <row r="65" spans="2:15" s="597" customFormat="1" ht="11.25" customHeight="1">
      <c r="B65" s="725" t="s">
        <v>83</v>
      </c>
      <c r="C65" s="714">
        <v>197</v>
      </c>
      <c r="D65" s="714">
        <v>98</v>
      </c>
      <c r="E65" s="714">
        <v>23</v>
      </c>
      <c r="F65" s="714">
        <v>15</v>
      </c>
      <c r="G65" s="714">
        <v>7</v>
      </c>
      <c r="H65" s="714">
        <v>11</v>
      </c>
      <c r="I65" s="714">
        <v>10</v>
      </c>
      <c r="J65" s="714">
        <v>6</v>
      </c>
      <c r="K65" s="714">
        <v>5</v>
      </c>
      <c r="L65" s="714">
        <v>5</v>
      </c>
      <c r="M65" s="714">
        <v>9</v>
      </c>
      <c r="N65" s="714">
        <v>4</v>
      </c>
      <c r="O65" s="714">
        <v>4</v>
      </c>
    </row>
    <row r="66" spans="2:15" ht="11.25" customHeight="1">
      <c r="B66" s="724" t="s">
        <v>70</v>
      </c>
      <c r="C66" s="713">
        <v>106</v>
      </c>
      <c r="D66" s="713">
        <v>50</v>
      </c>
      <c r="E66" s="713">
        <v>10</v>
      </c>
      <c r="F66" s="713">
        <v>8</v>
      </c>
      <c r="G66" s="713">
        <v>5</v>
      </c>
      <c r="H66" s="713">
        <v>6</v>
      </c>
      <c r="I66" s="713">
        <v>6</v>
      </c>
      <c r="J66" s="713">
        <v>5</v>
      </c>
      <c r="K66" s="713">
        <v>3</v>
      </c>
      <c r="L66" s="713">
        <v>3</v>
      </c>
      <c r="M66" s="713">
        <v>5</v>
      </c>
      <c r="N66" s="713">
        <v>3</v>
      </c>
      <c r="O66" s="713">
        <v>2</v>
      </c>
    </row>
    <row r="67" spans="2:15" ht="11.25" customHeight="1">
      <c r="B67" s="725" t="s">
        <v>71</v>
      </c>
      <c r="C67" s="714">
        <v>91</v>
      </c>
      <c r="D67" s="714">
        <v>48</v>
      </c>
      <c r="E67" s="714">
        <v>13</v>
      </c>
      <c r="F67" s="714">
        <v>7</v>
      </c>
      <c r="G67" s="714">
        <v>2</v>
      </c>
      <c r="H67" s="714">
        <v>5</v>
      </c>
      <c r="I67" s="714">
        <v>4</v>
      </c>
      <c r="J67" s="714">
        <v>1</v>
      </c>
      <c r="K67" s="714">
        <v>2</v>
      </c>
      <c r="L67" s="714">
        <v>2</v>
      </c>
      <c r="M67" s="714">
        <v>4</v>
      </c>
      <c r="N67" s="714">
        <v>1</v>
      </c>
      <c r="O67" s="714">
        <v>2</v>
      </c>
    </row>
    <row r="68" spans="2:15" ht="11.25" customHeight="1">
      <c r="B68" s="724" t="s">
        <v>114</v>
      </c>
      <c r="C68" s="713">
        <v>44</v>
      </c>
      <c r="D68" s="713">
        <v>16</v>
      </c>
      <c r="E68" s="713">
        <v>8</v>
      </c>
      <c r="F68" s="713">
        <v>6</v>
      </c>
      <c r="G68" s="713">
        <v>2</v>
      </c>
      <c r="H68" s="713">
        <v>3</v>
      </c>
      <c r="I68" s="713">
        <v>3</v>
      </c>
      <c r="J68" s="713">
        <v>3</v>
      </c>
      <c r="K68" s="713">
        <v>1</v>
      </c>
      <c r="L68" s="713">
        <v>0</v>
      </c>
      <c r="M68" s="713">
        <v>1</v>
      </c>
      <c r="N68" s="713">
        <v>1</v>
      </c>
      <c r="O68" s="713">
        <v>0</v>
      </c>
    </row>
    <row r="69" spans="2:15" s="597" customFormat="1" ht="11.25" customHeight="1">
      <c r="B69" s="725" t="s">
        <v>70</v>
      </c>
      <c r="C69" s="714">
        <v>19</v>
      </c>
      <c r="D69" s="714">
        <v>6</v>
      </c>
      <c r="E69" s="714">
        <v>2</v>
      </c>
      <c r="F69" s="714">
        <v>2</v>
      </c>
      <c r="G69" s="714">
        <v>2</v>
      </c>
      <c r="H69" s="714">
        <v>2</v>
      </c>
      <c r="I69" s="714">
        <v>1</v>
      </c>
      <c r="J69" s="714">
        <v>3</v>
      </c>
      <c r="K69" s="714">
        <v>0</v>
      </c>
      <c r="L69" s="714">
        <v>0</v>
      </c>
      <c r="M69" s="714">
        <v>0</v>
      </c>
      <c r="N69" s="714">
        <v>1</v>
      </c>
      <c r="O69" s="714">
        <v>0</v>
      </c>
    </row>
    <row r="70" spans="2:15" ht="11.25" customHeight="1">
      <c r="B70" s="724" t="s">
        <v>71</v>
      </c>
      <c r="C70" s="713">
        <v>25</v>
      </c>
      <c r="D70" s="713">
        <v>10</v>
      </c>
      <c r="E70" s="713">
        <v>6</v>
      </c>
      <c r="F70" s="713">
        <v>4</v>
      </c>
      <c r="G70" s="713">
        <v>0</v>
      </c>
      <c r="H70" s="713">
        <v>1</v>
      </c>
      <c r="I70" s="713">
        <v>2</v>
      </c>
      <c r="J70" s="713">
        <v>0</v>
      </c>
      <c r="K70" s="713">
        <v>1</v>
      </c>
      <c r="L70" s="713">
        <v>0</v>
      </c>
      <c r="M70" s="713">
        <v>1</v>
      </c>
      <c r="N70" s="713">
        <v>0</v>
      </c>
      <c r="O70" s="713">
        <v>0</v>
      </c>
    </row>
    <row r="71" spans="2:15" ht="11.25" customHeight="1">
      <c r="B71" s="725" t="s">
        <v>112</v>
      </c>
      <c r="C71" s="714">
        <v>15</v>
      </c>
      <c r="D71" s="714">
        <v>9</v>
      </c>
      <c r="E71" s="714">
        <v>1</v>
      </c>
      <c r="F71" s="714">
        <v>0</v>
      </c>
      <c r="G71" s="714">
        <v>0</v>
      </c>
      <c r="H71" s="714">
        <v>1</v>
      </c>
      <c r="I71" s="714">
        <v>1</v>
      </c>
      <c r="J71" s="714">
        <v>0</v>
      </c>
      <c r="K71" s="714">
        <v>0</v>
      </c>
      <c r="L71" s="714">
        <v>0</v>
      </c>
      <c r="M71" s="714">
        <v>2</v>
      </c>
      <c r="N71" s="714">
        <v>1</v>
      </c>
      <c r="O71" s="714">
        <v>0</v>
      </c>
    </row>
    <row r="72" spans="2:15" ht="11.25" customHeight="1">
      <c r="B72" s="724" t="s">
        <v>70</v>
      </c>
      <c r="C72" s="713">
        <v>9</v>
      </c>
      <c r="D72" s="713">
        <v>5</v>
      </c>
      <c r="E72" s="713">
        <v>1</v>
      </c>
      <c r="F72" s="713">
        <v>0</v>
      </c>
      <c r="G72" s="713">
        <v>0</v>
      </c>
      <c r="H72" s="713">
        <v>0</v>
      </c>
      <c r="I72" s="713">
        <v>1</v>
      </c>
      <c r="J72" s="713">
        <v>0</v>
      </c>
      <c r="K72" s="713">
        <v>0</v>
      </c>
      <c r="L72" s="713">
        <v>0</v>
      </c>
      <c r="M72" s="713">
        <v>1</v>
      </c>
      <c r="N72" s="713">
        <v>1</v>
      </c>
      <c r="O72" s="713">
        <v>0</v>
      </c>
    </row>
    <row r="73" spans="2:15" s="597" customFormat="1" ht="11.25" customHeight="1">
      <c r="B73" s="725" t="s">
        <v>71</v>
      </c>
      <c r="C73" s="714">
        <v>6</v>
      </c>
      <c r="D73" s="714">
        <v>4</v>
      </c>
      <c r="E73" s="714">
        <v>0</v>
      </c>
      <c r="F73" s="714">
        <v>0</v>
      </c>
      <c r="G73" s="714">
        <v>0</v>
      </c>
      <c r="H73" s="714">
        <v>1</v>
      </c>
      <c r="I73" s="714">
        <v>0</v>
      </c>
      <c r="J73" s="714">
        <v>0</v>
      </c>
      <c r="K73" s="714">
        <v>0</v>
      </c>
      <c r="L73" s="714">
        <v>0</v>
      </c>
      <c r="M73" s="714">
        <v>1</v>
      </c>
      <c r="N73" s="714">
        <v>0</v>
      </c>
      <c r="O73" s="714">
        <v>0</v>
      </c>
    </row>
    <row r="74" spans="2:15" ht="11.25" customHeight="1">
      <c r="B74" s="724" t="s">
        <v>115</v>
      </c>
      <c r="C74" s="713">
        <v>31</v>
      </c>
      <c r="D74" s="713">
        <v>13</v>
      </c>
      <c r="E74" s="713">
        <v>4</v>
      </c>
      <c r="F74" s="713">
        <v>3</v>
      </c>
      <c r="G74" s="713">
        <v>2</v>
      </c>
      <c r="H74" s="713">
        <v>2</v>
      </c>
      <c r="I74" s="713">
        <v>2</v>
      </c>
      <c r="J74" s="713">
        <v>0</v>
      </c>
      <c r="K74" s="713">
        <v>2</v>
      </c>
      <c r="L74" s="713">
        <v>2</v>
      </c>
      <c r="M74" s="713">
        <v>0</v>
      </c>
      <c r="N74" s="713">
        <v>0</v>
      </c>
      <c r="O74" s="713">
        <v>1</v>
      </c>
    </row>
    <row r="75" spans="2:15" ht="11.25" customHeight="1">
      <c r="B75" s="725" t="s">
        <v>70</v>
      </c>
      <c r="C75" s="714">
        <v>16</v>
      </c>
      <c r="D75" s="714">
        <v>7</v>
      </c>
      <c r="E75" s="714">
        <v>2</v>
      </c>
      <c r="F75" s="714">
        <v>2</v>
      </c>
      <c r="G75" s="714">
        <v>2</v>
      </c>
      <c r="H75" s="714">
        <v>0</v>
      </c>
      <c r="I75" s="714">
        <v>1</v>
      </c>
      <c r="J75" s="714">
        <v>0</v>
      </c>
      <c r="K75" s="714">
        <v>1</v>
      </c>
      <c r="L75" s="714">
        <v>1</v>
      </c>
      <c r="M75" s="714">
        <v>0</v>
      </c>
      <c r="N75" s="714">
        <v>0</v>
      </c>
      <c r="O75" s="714">
        <v>0</v>
      </c>
    </row>
    <row r="76" spans="2:15" ht="11.25" customHeight="1">
      <c r="B76" s="724" t="s">
        <v>71</v>
      </c>
      <c r="C76" s="713">
        <v>15</v>
      </c>
      <c r="D76" s="713">
        <v>6</v>
      </c>
      <c r="E76" s="713">
        <v>2</v>
      </c>
      <c r="F76" s="713">
        <v>1</v>
      </c>
      <c r="G76" s="713">
        <v>0</v>
      </c>
      <c r="H76" s="713">
        <v>2</v>
      </c>
      <c r="I76" s="713">
        <v>1</v>
      </c>
      <c r="J76" s="713">
        <v>0</v>
      </c>
      <c r="K76" s="713">
        <v>1</v>
      </c>
      <c r="L76" s="713">
        <v>1</v>
      </c>
      <c r="M76" s="713">
        <v>0</v>
      </c>
      <c r="N76" s="713">
        <v>0</v>
      </c>
      <c r="O76" s="713">
        <v>1</v>
      </c>
    </row>
    <row r="77" spans="2:15" s="597" customFormat="1" ht="11.25" customHeight="1">
      <c r="B77" s="725" t="s">
        <v>111</v>
      </c>
      <c r="C77" s="714">
        <v>12</v>
      </c>
      <c r="D77" s="714">
        <v>8</v>
      </c>
      <c r="E77" s="714">
        <v>0</v>
      </c>
      <c r="F77" s="714">
        <v>1</v>
      </c>
      <c r="G77" s="714">
        <v>0</v>
      </c>
      <c r="H77" s="714">
        <v>0</v>
      </c>
      <c r="I77" s="714">
        <v>2</v>
      </c>
      <c r="J77" s="714">
        <v>0</v>
      </c>
      <c r="K77" s="714">
        <v>0</v>
      </c>
      <c r="L77" s="714">
        <v>0</v>
      </c>
      <c r="M77" s="714">
        <v>0</v>
      </c>
      <c r="N77" s="714">
        <v>0</v>
      </c>
      <c r="O77" s="714">
        <v>1</v>
      </c>
    </row>
    <row r="78" spans="2:15" ht="11.25" customHeight="1">
      <c r="B78" s="724" t="s">
        <v>70</v>
      </c>
      <c r="C78" s="713">
        <v>5</v>
      </c>
      <c r="D78" s="713">
        <v>3</v>
      </c>
      <c r="E78" s="713">
        <v>0</v>
      </c>
      <c r="F78" s="713">
        <v>0</v>
      </c>
      <c r="G78" s="713">
        <v>0</v>
      </c>
      <c r="H78" s="713">
        <v>0</v>
      </c>
      <c r="I78" s="713">
        <v>2</v>
      </c>
      <c r="J78" s="713">
        <v>0</v>
      </c>
      <c r="K78" s="713">
        <v>0</v>
      </c>
      <c r="L78" s="713">
        <v>0</v>
      </c>
      <c r="M78" s="713">
        <v>0</v>
      </c>
      <c r="N78" s="713">
        <v>0</v>
      </c>
      <c r="O78" s="713">
        <v>0</v>
      </c>
    </row>
    <row r="79" spans="2:15" ht="11.25" customHeight="1">
      <c r="B79" s="725" t="s">
        <v>71</v>
      </c>
      <c r="C79" s="714">
        <v>7</v>
      </c>
      <c r="D79" s="714">
        <v>5</v>
      </c>
      <c r="E79" s="714">
        <v>0</v>
      </c>
      <c r="F79" s="714">
        <v>1</v>
      </c>
      <c r="G79" s="714">
        <v>0</v>
      </c>
      <c r="H79" s="714">
        <v>0</v>
      </c>
      <c r="I79" s="714">
        <v>0</v>
      </c>
      <c r="J79" s="714">
        <v>0</v>
      </c>
      <c r="K79" s="714">
        <v>0</v>
      </c>
      <c r="L79" s="714">
        <v>0</v>
      </c>
      <c r="M79" s="714">
        <v>0</v>
      </c>
      <c r="N79" s="714">
        <v>0</v>
      </c>
      <c r="O79" s="714">
        <v>1</v>
      </c>
    </row>
    <row r="80" spans="2:15" ht="11.25" customHeight="1">
      <c r="B80" s="724" t="s">
        <v>127</v>
      </c>
      <c r="C80" s="713">
        <v>56</v>
      </c>
      <c r="D80" s="713">
        <v>38</v>
      </c>
      <c r="E80" s="713">
        <v>7</v>
      </c>
      <c r="F80" s="713">
        <v>3</v>
      </c>
      <c r="G80" s="713">
        <v>2</v>
      </c>
      <c r="H80" s="713">
        <v>1</v>
      </c>
      <c r="I80" s="713">
        <v>1</v>
      </c>
      <c r="J80" s="713">
        <v>2</v>
      </c>
      <c r="K80" s="713">
        <v>1</v>
      </c>
      <c r="L80" s="713">
        <v>0</v>
      </c>
      <c r="M80" s="713">
        <v>0</v>
      </c>
      <c r="N80" s="713">
        <v>1</v>
      </c>
      <c r="O80" s="713">
        <v>0</v>
      </c>
    </row>
    <row r="81" spans="2:17" s="597" customFormat="1" ht="11.25" customHeight="1">
      <c r="B81" s="725" t="s">
        <v>70</v>
      </c>
      <c r="C81" s="714">
        <v>32</v>
      </c>
      <c r="D81" s="714">
        <v>20</v>
      </c>
      <c r="E81" s="714">
        <v>5</v>
      </c>
      <c r="F81" s="714">
        <v>2</v>
      </c>
      <c r="G81" s="714">
        <v>1</v>
      </c>
      <c r="H81" s="714">
        <v>1</v>
      </c>
      <c r="I81" s="714">
        <v>1</v>
      </c>
      <c r="J81" s="714">
        <v>1</v>
      </c>
      <c r="K81" s="714">
        <v>1</v>
      </c>
      <c r="L81" s="714">
        <v>0</v>
      </c>
      <c r="M81" s="714">
        <v>0</v>
      </c>
      <c r="N81" s="714">
        <v>0</v>
      </c>
      <c r="O81" s="714">
        <v>0</v>
      </c>
    </row>
    <row r="82" spans="2:17" ht="11.25" customHeight="1">
      <c r="B82" s="724" t="s">
        <v>71</v>
      </c>
      <c r="C82" s="713">
        <v>24</v>
      </c>
      <c r="D82" s="713">
        <v>18</v>
      </c>
      <c r="E82" s="713">
        <v>2</v>
      </c>
      <c r="F82" s="713">
        <v>1</v>
      </c>
      <c r="G82" s="713">
        <v>1</v>
      </c>
      <c r="H82" s="713">
        <v>0</v>
      </c>
      <c r="I82" s="713">
        <v>0</v>
      </c>
      <c r="J82" s="713">
        <v>1</v>
      </c>
      <c r="K82" s="713">
        <v>0</v>
      </c>
      <c r="L82" s="713">
        <v>0</v>
      </c>
      <c r="M82" s="713">
        <v>0</v>
      </c>
      <c r="N82" s="713">
        <v>1</v>
      </c>
      <c r="O82" s="713">
        <v>0</v>
      </c>
    </row>
    <row r="83" spans="2:17" ht="11.25" customHeight="1">
      <c r="B83" s="725" t="s">
        <v>113</v>
      </c>
      <c r="C83" s="714">
        <v>39</v>
      </c>
      <c r="D83" s="714">
        <v>14</v>
      </c>
      <c r="E83" s="714">
        <v>3</v>
      </c>
      <c r="F83" s="714">
        <v>2</v>
      </c>
      <c r="G83" s="714">
        <v>1</v>
      </c>
      <c r="H83" s="714">
        <v>4</v>
      </c>
      <c r="I83" s="714">
        <v>1</v>
      </c>
      <c r="J83" s="714">
        <v>1</v>
      </c>
      <c r="K83" s="714">
        <v>1</v>
      </c>
      <c r="L83" s="714">
        <v>3</v>
      </c>
      <c r="M83" s="714">
        <v>6</v>
      </c>
      <c r="N83" s="714">
        <v>1</v>
      </c>
      <c r="O83" s="714">
        <v>2</v>
      </c>
    </row>
    <row r="84" spans="2:17" ht="11.25" customHeight="1">
      <c r="B84" s="724" t="s">
        <v>70</v>
      </c>
      <c r="C84" s="713">
        <v>25</v>
      </c>
      <c r="D84" s="713">
        <v>9</v>
      </c>
      <c r="E84" s="713">
        <v>0</v>
      </c>
      <c r="F84" s="713">
        <v>2</v>
      </c>
      <c r="G84" s="713">
        <v>0</v>
      </c>
      <c r="H84" s="713">
        <v>3</v>
      </c>
      <c r="I84" s="713">
        <v>0</v>
      </c>
      <c r="J84" s="713">
        <v>1</v>
      </c>
      <c r="K84" s="713">
        <v>1</v>
      </c>
      <c r="L84" s="713">
        <v>2</v>
      </c>
      <c r="M84" s="713">
        <v>4</v>
      </c>
      <c r="N84" s="713">
        <v>1</v>
      </c>
      <c r="O84" s="713">
        <v>2</v>
      </c>
    </row>
    <row r="85" spans="2:17" ht="11.25" customHeight="1">
      <c r="B85" s="725" t="s">
        <v>71</v>
      </c>
      <c r="C85" s="714">
        <v>14</v>
      </c>
      <c r="D85" s="714">
        <v>5</v>
      </c>
      <c r="E85" s="714">
        <v>3</v>
      </c>
      <c r="F85" s="714">
        <v>0</v>
      </c>
      <c r="G85" s="714">
        <v>1</v>
      </c>
      <c r="H85" s="714">
        <v>1</v>
      </c>
      <c r="I85" s="714">
        <v>1</v>
      </c>
      <c r="J85" s="714">
        <v>0</v>
      </c>
      <c r="K85" s="714">
        <v>0</v>
      </c>
      <c r="L85" s="714">
        <v>1</v>
      </c>
      <c r="M85" s="714">
        <v>2</v>
      </c>
      <c r="N85" s="714">
        <v>0</v>
      </c>
      <c r="O85" s="714">
        <v>0</v>
      </c>
    </row>
    <row r="86" spans="2:17" ht="11.25" customHeight="1">
      <c r="B86" s="724" t="s">
        <v>315</v>
      </c>
      <c r="C86" s="713">
        <v>7</v>
      </c>
      <c r="D86" s="713">
        <v>5</v>
      </c>
      <c r="E86" s="713">
        <v>0</v>
      </c>
      <c r="F86" s="713">
        <v>0</v>
      </c>
      <c r="G86" s="713">
        <v>0</v>
      </c>
      <c r="H86" s="713">
        <v>0</v>
      </c>
      <c r="I86" s="713">
        <v>0</v>
      </c>
      <c r="J86" s="713">
        <v>1</v>
      </c>
      <c r="K86" s="713">
        <v>0</v>
      </c>
      <c r="L86" s="713">
        <v>1</v>
      </c>
      <c r="M86" s="713">
        <v>0</v>
      </c>
      <c r="N86" s="713">
        <v>0</v>
      </c>
      <c r="O86" s="713">
        <v>0</v>
      </c>
    </row>
    <row r="87" spans="2:17" ht="11.25" customHeight="1">
      <c r="B87" s="725" t="s">
        <v>70</v>
      </c>
      <c r="C87" s="714">
        <v>2</v>
      </c>
      <c r="D87" s="714">
        <v>2</v>
      </c>
      <c r="E87" s="714">
        <v>0</v>
      </c>
      <c r="F87" s="714">
        <v>0</v>
      </c>
      <c r="G87" s="714">
        <v>0</v>
      </c>
      <c r="H87" s="714">
        <v>0</v>
      </c>
      <c r="I87" s="714">
        <v>0</v>
      </c>
      <c r="J87" s="714">
        <v>0</v>
      </c>
      <c r="K87" s="714">
        <v>0</v>
      </c>
      <c r="L87" s="714">
        <v>0</v>
      </c>
      <c r="M87" s="714">
        <v>0</v>
      </c>
      <c r="N87" s="714">
        <v>0</v>
      </c>
      <c r="O87" s="714">
        <v>0</v>
      </c>
    </row>
    <row r="88" spans="2:17" ht="11.25" customHeight="1">
      <c r="B88" s="705" t="s">
        <v>71</v>
      </c>
      <c r="C88" s="714">
        <v>5</v>
      </c>
      <c r="D88" s="714">
        <v>3</v>
      </c>
      <c r="E88" s="714">
        <v>0</v>
      </c>
      <c r="F88" s="714">
        <v>0</v>
      </c>
      <c r="G88" s="714">
        <v>0</v>
      </c>
      <c r="H88" s="714">
        <v>0</v>
      </c>
      <c r="I88" s="714">
        <v>0</v>
      </c>
      <c r="J88" s="714">
        <v>1</v>
      </c>
      <c r="K88" s="714">
        <v>0</v>
      </c>
      <c r="L88" s="714">
        <v>1</v>
      </c>
      <c r="M88" s="714">
        <v>0</v>
      </c>
      <c r="N88" s="714">
        <v>0</v>
      </c>
      <c r="O88" s="714">
        <v>0</v>
      </c>
    </row>
    <row r="89" spans="2:17" ht="11.25" customHeight="1">
      <c r="B89" s="724" t="s">
        <v>1303</v>
      </c>
      <c r="C89" s="713">
        <v>7</v>
      </c>
      <c r="D89" s="713">
        <v>5</v>
      </c>
      <c r="E89" s="713">
        <v>0</v>
      </c>
      <c r="F89" s="713">
        <v>0</v>
      </c>
      <c r="G89" s="713">
        <v>0</v>
      </c>
      <c r="H89" s="713">
        <v>0</v>
      </c>
      <c r="I89" s="713">
        <v>0</v>
      </c>
      <c r="J89" s="713">
        <v>1</v>
      </c>
      <c r="K89" s="713">
        <v>0</v>
      </c>
      <c r="L89" s="713">
        <v>1</v>
      </c>
      <c r="M89" s="713">
        <v>0</v>
      </c>
      <c r="N89" s="713">
        <v>0</v>
      </c>
      <c r="O89" s="713">
        <v>0</v>
      </c>
    </row>
    <row r="90" spans="2:17" ht="11.25" customHeight="1">
      <c r="B90" s="725" t="s">
        <v>70</v>
      </c>
      <c r="C90" s="714">
        <v>2</v>
      </c>
      <c r="D90" s="714">
        <v>2</v>
      </c>
      <c r="E90" s="714">
        <v>0</v>
      </c>
      <c r="F90" s="714">
        <v>0</v>
      </c>
      <c r="G90" s="714">
        <v>0</v>
      </c>
      <c r="H90" s="714">
        <v>0</v>
      </c>
      <c r="I90" s="714">
        <v>0</v>
      </c>
      <c r="J90" s="714">
        <v>0</v>
      </c>
      <c r="K90" s="714">
        <v>0</v>
      </c>
      <c r="L90" s="714">
        <v>0</v>
      </c>
      <c r="M90" s="714">
        <v>0</v>
      </c>
      <c r="N90" s="714">
        <v>0</v>
      </c>
      <c r="O90" s="714">
        <v>0</v>
      </c>
    </row>
    <row r="91" spans="2:17" ht="14.25">
      <c r="B91" s="725" t="s">
        <v>71</v>
      </c>
      <c r="C91" s="714">
        <v>5</v>
      </c>
      <c r="D91" s="714">
        <v>3</v>
      </c>
      <c r="E91" s="714">
        <v>0</v>
      </c>
      <c r="F91" s="714">
        <v>0</v>
      </c>
      <c r="G91" s="714">
        <v>0</v>
      </c>
      <c r="H91" s="714">
        <v>0</v>
      </c>
      <c r="I91" s="714">
        <v>0</v>
      </c>
      <c r="J91" s="714">
        <v>1</v>
      </c>
      <c r="K91" s="714">
        <v>0</v>
      </c>
      <c r="L91" s="714">
        <v>1</v>
      </c>
      <c r="M91" s="714">
        <v>0</v>
      </c>
      <c r="N91" s="714">
        <v>0</v>
      </c>
      <c r="O91" s="714">
        <v>0</v>
      </c>
    </row>
    <row r="92" spans="2:17" ht="13.5">
      <c r="B92" s="1386"/>
      <c r="C92" s="1386"/>
      <c r="D92" s="1386"/>
      <c r="E92" s="1386"/>
      <c r="F92" s="1386"/>
      <c r="G92" s="1386"/>
      <c r="H92" s="717"/>
      <c r="I92" s="717"/>
      <c r="J92" s="717"/>
      <c r="K92" s="717"/>
      <c r="L92" s="717"/>
      <c r="M92" s="717"/>
      <c r="N92" s="717"/>
      <c r="O92" s="717"/>
    </row>
    <row r="93" spans="2:17" ht="13.5">
      <c r="B93" s="1386" t="s">
        <v>1413</v>
      </c>
      <c r="C93" s="1386"/>
      <c r="D93" s="1386"/>
      <c r="E93" s="1386"/>
      <c r="F93" s="1386"/>
      <c r="G93" s="1386"/>
      <c r="H93" s="1386"/>
      <c r="I93" s="1386"/>
      <c r="J93" s="1386"/>
      <c r="K93" s="1386"/>
      <c r="L93" s="1386"/>
      <c r="M93" s="1386"/>
      <c r="N93" s="1386"/>
      <c r="O93" s="158"/>
    </row>
    <row r="94" spans="2:17" s="597" customFormat="1" ht="27.75" customHeight="1">
      <c r="B94" s="1388" t="s">
        <v>1412</v>
      </c>
      <c r="C94" s="1388"/>
      <c r="D94" s="1388"/>
      <c r="E94" s="1388"/>
      <c r="F94" s="1388"/>
      <c r="G94" s="1388"/>
      <c r="H94" s="1388"/>
      <c r="I94" s="1388"/>
      <c r="J94" s="1388"/>
      <c r="K94" s="1388"/>
      <c r="L94" s="1388"/>
      <c r="M94" s="1388"/>
      <c r="N94" s="1388"/>
      <c r="O94" s="718"/>
    </row>
    <row r="95" spans="2:17" ht="16.5">
      <c r="B95" s="133" t="s">
        <v>1411</v>
      </c>
      <c r="C95" s="53"/>
      <c r="D95" s="53"/>
      <c r="E95" s="53"/>
      <c r="F95" s="53"/>
      <c r="G95" s="53"/>
      <c r="H95" s="684"/>
      <c r="I95" s="684"/>
      <c r="J95" s="684"/>
      <c r="K95" s="684"/>
      <c r="L95" s="684"/>
      <c r="M95" s="684"/>
      <c r="N95" s="684"/>
      <c r="O95" s="717"/>
    </row>
    <row r="96" spans="2:17" s="870" customFormat="1" ht="13.5">
      <c r="B96" s="871"/>
      <c r="C96" s="872"/>
      <c r="D96" s="872"/>
      <c r="E96" s="872"/>
      <c r="F96" s="872"/>
      <c r="G96" s="872"/>
      <c r="H96" s="872"/>
      <c r="I96" s="872"/>
      <c r="J96" s="872"/>
      <c r="K96" s="872"/>
      <c r="L96" s="872"/>
      <c r="M96" s="872"/>
      <c r="N96" s="872"/>
      <c r="O96" s="872"/>
      <c r="P96" s="872"/>
      <c r="Q96" s="872"/>
    </row>
    <row r="97" spans="2:15" ht="13.5">
      <c r="B97" s="716"/>
      <c r="C97" s="719"/>
      <c r="D97" s="719"/>
      <c r="E97" s="719"/>
      <c r="F97" s="719"/>
      <c r="G97" s="719"/>
      <c r="H97" s="719"/>
      <c r="I97" s="719"/>
      <c r="J97" s="719"/>
      <c r="K97" s="719"/>
      <c r="L97" s="719"/>
      <c r="M97" s="719"/>
      <c r="N97" s="719"/>
      <c r="O97" s="719"/>
    </row>
    <row r="98" spans="2:15">
      <c r="B98" s="720"/>
      <c r="C98" s="721"/>
      <c r="D98" s="721"/>
      <c r="E98" s="721"/>
      <c r="F98" s="721"/>
      <c r="G98" s="721"/>
      <c r="H98" s="721"/>
      <c r="I98" s="721"/>
      <c r="J98" s="721"/>
      <c r="K98" s="721"/>
      <c r="L98" s="721"/>
      <c r="M98" s="721"/>
      <c r="N98" s="721"/>
      <c r="O98" s="721"/>
    </row>
    <row r="99" spans="2:15">
      <c r="B99" s="720"/>
      <c r="C99" s="721"/>
      <c r="D99" s="721"/>
      <c r="E99" s="721"/>
      <c r="F99" s="721"/>
      <c r="G99" s="721"/>
      <c r="H99" s="721"/>
      <c r="I99" s="721"/>
      <c r="J99" s="721"/>
      <c r="K99" s="721"/>
      <c r="L99" s="721"/>
      <c r="M99" s="721"/>
      <c r="N99" s="721"/>
      <c r="O99" s="721"/>
    </row>
    <row r="100" spans="2:15">
      <c r="B100" s="720"/>
      <c r="C100" s="721"/>
      <c r="D100" s="721"/>
      <c r="E100" s="721"/>
      <c r="F100" s="721"/>
      <c r="G100" s="721"/>
      <c r="H100" s="721"/>
      <c r="I100" s="721"/>
      <c r="J100" s="721"/>
      <c r="K100" s="721"/>
      <c r="L100" s="721"/>
      <c r="M100" s="721"/>
      <c r="N100" s="721"/>
      <c r="O100" s="721"/>
    </row>
    <row r="101" spans="2:15" ht="13.5">
      <c r="B101" s="716"/>
      <c r="C101" s="719"/>
      <c r="D101" s="719"/>
      <c r="E101" s="719"/>
      <c r="F101" s="719"/>
      <c r="G101" s="719"/>
      <c r="H101" s="719"/>
      <c r="I101" s="719"/>
      <c r="J101" s="719"/>
      <c r="K101" s="719"/>
      <c r="L101" s="719"/>
      <c r="M101" s="719"/>
      <c r="N101" s="719"/>
      <c r="O101" s="719"/>
    </row>
    <row r="102" spans="2:15" s="597" customFormat="1">
      <c r="B102" s="722"/>
      <c r="C102" s="718"/>
      <c r="D102" s="718"/>
      <c r="E102" s="718"/>
      <c r="F102" s="718"/>
      <c r="G102" s="718"/>
      <c r="H102" s="718"/>
      <c r="I102" s="718"/>
      <c r="J102" s="718"/>
      <c r="K102" s="718"/>
      <c r="L102" s="718"/>
      <c r="M102" s="718"/>
      <c r="N102" s="718"/>
      <c r="O102" s="718"/>
    </row>
    <row r="103" spans="2:15" ht="13.5">
      <c r="B103" s="716"/>
      <c r="C103" s="717"/>
      <c r="D103" s="717"/>
      <c r="E103" s="717"/>
      <c r="F103" s="717"/>
      <c r="G103" s="717"/>
      <c r="H103" s="717"/>
      <c r="I103" s="717"/>
      <c r="J103" s="717"/>
      <c r="K103" s="717"/>
      <c r="L103" s="717"/>
      <c r="M103" s="717"/>
      <c r="N103" s="717"/>
      <c r="O103" s="717"/>
    </row>
    <row r="104" spans="2:15" ht="13.5">
      <c r="B104" s="716"/>
      <c r="C104" s="717"/>
      <c r="D104" s="717"/>
      <c r="E104" s="717"/>
      <c r="F104" s="717"/>
      <c r="G104" s="717"/>
      <c r="H104" s="717"/>
      <c r="I104" s="717"/>
      <c r="J104" s="717"/>
      <c r="K104" s="717"/>
      <c r="L104" s="717"/>
      <c r="M104" s="717"/>
      <c r="N104" s="717"/>
      <c r="O104" s="717"/>
    </row>
    <row r="105" spans="2:15" ht="13.5">
      <c r="B105" s="716"/>
      <c r="C105" s="719"/>
      <c r="D105" s="719"/>
      <c r="E105" s="719"/>
      <c r="F105" s="719"/>
      <c r="G105" s="719"/>
      <c r="H105" s="719"/>
      <c r="I105" s="719"/>
      <c r="J105" s="719"/>
      <c r="K105" s="719"/>
      <c r="L105" s="719"/>
      <c r="M105" s="719"/>
      <c r="N105" s="719"/>
      <c r="O105" s="719"/>
    </row>
    <row r="106" spans="2:15">
      <c r="B106" s="722"/>
      <c r="C106" s="721"/>
      <c r="D106" s="721"/>
      <c r="E106" s="721"/>
      <c r="F106" s="721"/>
      <c r="G106" s="721"/>
      <c r="H106" s="721"/>
      <c r="I106" s="721"/>
      <c r="J106" s="721"/>
      <c r="K106" s="721"/>
      <c r="L106" s="721"/>
      <c r="M106" s="721"/>
      <c r="N106" s="721"/>
      <c r="O106" s="721"/>
    </row>
    <row r="107" spans="2:15">
      <c r="B107" s="720"/>
      <c r="C107" s="721"/>
      <c r="D107" s="721"/>
      <c r="E107" s="721"/>
      <c r="F107" s="721"/>
      <c r="G107" s="721"/>
      <c r="H107" s="721"/>
      <c r="I107" s="721"/>
      <c r="J107" s="721"/>
      <c r="K107" s="721"/>
      <c r="L107" s="721"/>
      <c r="M107" s="721"/>
      <c r="N107" s="721"/>
      <c r="O107" s="721"/>
    </row>
    <row r="108" spans="2:15">
      <c r="B108" s="663"/>
      <c r="C108" s="661"/>
      <c r="D108" s="661"/>
      <c r="E108" s="661"/>
      <c r="F108" s="661"/>
      <c r="G108" s="661"/>
      <c r="H108" s="661"/>
      <c r="I108" s="661"/>
      <c r="J108" s="661"/>
      <c r="K108" s="661"/>
      <c r="L108" s="661"/>
      <c r="M108" s="661"/>
      <c r="N108" s="661"/>
      <c r="O108" s="661"/>
    </row>
    <row r="109" spans="2:15">
      <c r="B109" s="662"/>
      <c r="C109" s="637"/>
      <c r="D109" s="660"/>
      <c r="E109" s="660"/>
      <c r="F109" s="637"/>
      <c r="G109" s="637"/>
      <c r="H109" s="637"/>
      <c r="I109" s="637"/>
      <c r="J109" s="637"/>
      <c r="K109" s="637"/>
      <c r="L109" s="637"/>
      <c r="M109" s="637"/>
      <c r="N109" s="660"/>
      <c r="O109" s="637"/>
    </row>
    <row r="110" spans="2:15">
      <c r="B110" s="664"/>
      <c r="C110" s="661"/>
      <c r="D110" s="661"/>
      <c r="E110" s="661"/>
      <c r="F110" s="661"/>
      <c r="G110" s="661"/>
      <c r="H110" s="661"/>
      <c r="I110" s="661"/>
      <c r="J110" s="661"/>
      <c r="K110" s="661"/>
      <c r="L110" s="661"/>
      <c r="M110" s="661"/>
      <c r="N110" s="661"/>
      <c r="O110" s="661"/>
    </row>
    <row r="111" spans="2:15">
      <c r="B111" s="663"/>
      <c r="C111" s="661"/>
      <c r="D111" s="661"/>
      <c r="E111" s="661"/>
      <c r="F111" s="661"/>
      <c r="G111" s="661"/>
      <c r="H111" s="661"/>
      <c r="I111" s="661"/>
      <c r="J111" s="661"/>
      <c r="K111" s="661"/>
      <c r="L111" s="661"/>
      <c r="M111" s="661"/>
      <c r="N111" s="661"/>
      <c r="O111" s="661"/>
    </row>
    <row r="112" spans="2:15">
      <c r="B112" s="663"/>
      <c r="C112" s="661"/>
      <c r="D112" s="661"/>
      <c r="E112" s="661"/>
      <c r="F112" s="661"/>
      <c r="G112" s="661"/>
      <c r="H112" s="661"/>
      <c r="I112" s="661"/>
      <c r="J112" s="661"/>
      <c r="K112" s="661"/>
      <c r="L112" s="661"/>
      <c r="M112" s="661"/>
      <c r="N112" s="661"/>
      <c r="O112" s="661"/>
    </row>
    <row r="113" spans="2:15">
      <c r="B113" s="665"/>
      <c r="C113" s="665"/>
      <c r="D113" s="665"/>
      <c r="E113" s="665"/>
      <c r="F113" s="665"/>
      <c r="G113" s="665"/>
      <c r="H113" s="665"/>
      <c r="I113" s="665"/>
      <c r="J113" s="665"/>
      <c r="K113" s="665"/>
      <c r="L113" s="665"/>
      <c r="M113" s="665"/>
      <c r="N113" s="665"/>
      <c r="O113" s="665"/>
    </row>
  </sheetData>
  <mergeCells count="8">
    <mergeCell ref="B94:N94"/>
    <mergeCell ref="B1:O1"/>
    <mergeCell ref="B2:O2"/>
    <mergeCell ref="B3:B4"/>
    <mergeCell ref="C3:C4"/>
    <mergeCell ref="D3:O3"/>
    <mergeCell ref="B92:G92"/>
    <mergeCell ref="B93:N93"/>
  </mergeCells>
  <hyperlinks>
    <hyperlink ref="P3" location="INDICE!B94" display="INDICE"/>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1"/>
  <headerFooter scaleWithDoc="0">
    <oddHeader>&amp;C&amp;G</oddHeader>
    <oddFooter>&amp;C&amp;10&amp;P</oddFooter>
    <evenFooter>&amp;L&amp;G&amp;C&amp;"-,Negrita"&amp;22&amp;P&amp;R&amp;G</evenFooter>
  </headerFooter>
  <rowBreaks count="1" manualBreakCount="1">
    <brk id="49" min="1" max="14" man="1"/>
  </rowBreaks>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8"/>
  <sheetViews>
    <sheetView showGridLines="0" zoomScale="90" zoomScaleNormal="90" workbookViewId="0">
      <selection activeCell="O5" sqref="O5"/>
    </sheetView>
  </sheetViews>
  <sheetFormatPr baseColWidth="10" defaultColWidth="12.5703125" defaultRowHeight="12.75"/>
  <cols>
    <col min="1" max="1" width="3.7109375" style="596" customWidth="1"/>
    <col min="2" max="2" width="26.7109375" style="596" customWidth="1"/>
    <col min="3" max="3" width="11.42578125" style="596" customWidth="1"/>
    <col min="4" max="4" width="10.28515625" style="596" customWidth="1"/>
    <col min="5" max="10" width="8.28515625" style="596" customWidth="1"/>
    <col min="11" max="12" width="10.85546875" style="596" customWidth="1"/>
    <col min="13" max="13" width="11.140625" style="596" customWidth="1"/>
    <col min="14" max="14" width="12.28515625" style="596" customWidth="1"/>
    <col min="15" max="16384" width="12.5703125" style="596"/>
  </cols>
  <sheetData>
    <row r="1" spans="2:16" ht="77.25" customHeight="1">
      <c r="B1" s="1472"/>
      <c r="C1" s="1472"/>
      <c r="D1" s="1472"/>
      <c r="E1" s="1472"/>
      <c r="F1" s="1472"/>
      <c r="G1" s="1472"/>
      <c r="H1" s="1472"/>
      <c r="I1" s="1472"/>
      <c r="J1" s="1472"/>
      <c r="K1" s="1472"/>
      <c r="L1" s="1472"/>
      <c r="M1" s="1472"/>
      <c r="N1" s="1472"/>
    </row>
    <row r="2" spans="2:16" ht="42" customHeight="1">
      <c r="B2" s="1488" t="s">
        <v>1425</v>
      </c>
      <c r="C2" s="1488"/>
      <c r="D2" s="1488"/>
      <c r="E2" s="1488"/>
      <c r="F2" s="1488"/>
      <c r="G2" s="1488"/>
      <c r="H2" s="1488"/>
      <c r="I2" s="1488"/>
      <c r="J2" s="1488"/>
      <c r="K2" s="1488"/>
      <c r="L2" s="1488"/>
      <c r="M2" s="1488"/>
      <c r="N2" s="1488"/>
      <c r="P2" s="6"/>
    </row>
    <row r="3" spans="2:16" ht="10.5" customHeight="1">
      <c r="B3" s="1463" t="s">
        <v>893</v>
      </c>
      <c r="C3" s="1489" t="s">
        <v>49</v>
      </c>
      <c r="D3" s="1490" t="s">
        <v>907</v>
      </c>
      <c r="E3" s="1490"/>
      <c r="F3" s="1490"/>
      <c r="G3" s="1490"/>
      <c r="H3" s="1490"/>
      <c r="I3" s="1490"/>
      <c r="J3" s="1490"/>
      <c r="K3" s="1490"/>
      <c r="L3" s="1490"/>
      <c r="M3" s="1490"/>
      <c r="N3" s="1490"/>
      <c r="O3" s="781" t="s">
        <v>389</v>
      </c>
    </row>
    <row r="4" spans="2:16" ht="27">
      <c r="B4" s="1463" t="s">
        <v>732</v>
      </c>
      <c r="C4" s="1489"/>
      <c r="D4" s="723" t="s">
        <v>908</v>
      </c>
      <c r="E4" s="723" t="s">
        <v>909</v>
      </c>
      <c r="F4" s="723" t="s">
        <v>910</v>
      </c>
      <c r="G4" s="723" t="s">
        <v>911</v>
      </c>
      <c r="H4" s="723" t="s">
        <v>912</v>
      </c>
      <c r="I4" s="723" t="s">
        <v>913</v>
      </c>
      <c r="J4" s="723" t="s">
        <v>914</v>
      </c>
      <c r="K4" s="723" t="s">
        <v>915</v>
      </c>
      <c r="L4" s="723" t="s">
        <v>916</v>
      </c>
      <c r="M4" s="723" t="s">
        <v>917</v>
      </c>
      <c r="N4" s="723" t="s">
        <v>918</v>
      </c>
    </row>
    <row r="5" spans="2:16" s="597" customFormat="1" ht="15.75">
      <c r="B5" s="696" t="s">
        <v>1296</v>
      </c>
      <c r="C5" s="712">
        <v>2040</v>
      </c>
      <c r="D5" s="712">
        <v>402</v>
      </c>
      <c r="E5" s="712">
        <v>260</v>
      </c>
      <c r="F5" s="712">
        <v>212</v>
      </c>
      <c r="G5" s="712">
        <v>156</v>
      </c>
      <c r="H5" s="712">
        <v>124</v>
      </c>
      <c r="I5" s="712">
        <v>87</v>
      </c>
      <c r="J5" s="712">
        <v>78</v>
      </c>
      <c r="K5" s="712">
        <v>357</v>
      </c>
      <c r="L5" s="712">
        <v>193</v>
      </c>
      <c r="M5" s="712">
        <v>121</v>
      </c>
      <c r="N5" s="712">
        <v>50</v>
      </c>
    </row>
    <row r="6" spans="2:16" ht="14.25">
      <c r="B6" s="728" t="s">
        <v>70</v>
      </c>
      <c r="C6" s="713">
        <v>1152</v>
      </c>
      <c r="D6" s="713">
        <v>234</v>
      </c>
      <c r="E6" s="713">
        <v>148</v>
      </c>
      <c r="F6" s="713">
        <v>132</v>
      </c>
      <c r="G6" s="713">
        <v>92</v>
      </c>
      <c r="H6" s="713">
        <v>79</v>
      </c>
      <c r="I6" s="713">
        <v>51</v>
      </c>
      <c r="J6" s="713">
        <v>46</v>
      </c>
      <c r="K6" s="713">
        <v>173</v>
      </c>
      <c r="L6" s="713">
        <v>106</v>
      </c>
      <c r="M6" s="713">
        <v>68</v>
      </c>
      <c r="N6" s="713">
        <v>23</v>
      </c>
    </row>
    <row r="7" spans="2:16" ht="14.25">
      <c r="B7" s="729" t="s">
        <v>71</v>
      </c>
      <c r="C7" s="714">
        <v>888</v>
      </c>
      <c r="D7" s="714">
        <v>168</v>
      </c>
      <c r="E7" s="714">
        <v>112</v>
      </c>
      <c r="F7" s="714">
        <v>80</v>
      </c>
      <c r="G7" s="714">
        <v>64</v>
      </c>
      <c r="H7" s="714">
        <v>45</v>
      </c>
      <c r="I7" s="714">
        <v>36</v>
      </c>
      <c r="J7" s="714">
        <v>32</v>
      </c>
      <c r="K7" s="714">
        <v>184</v>
      </c>
      <c r="L7" s="714">
        <v>87</v>
      </c>
      <c r="M7" s="714">
        <v>53</v>
      </c>
      <c r="N7" s="714">
        <v>27</v>
      </c>
    </row>
    <row r="8" spans="2:16" s="597" customFormat="1" ht="13.5">
      <c r="B8" s="730" t="s">
        <v>81</v>
      </c>
      <c r="C8" s="715">
        <v>855</v>
      </c>
      <c r="D8" s="715">
        <v>190</v>
      </c>
      <c r="E8" s="715">
        <v>120</v>
      </c>
      <c r="F8" s="715">
        <v>91</v>
      </c>
      <c r="G8" s="715">
        <v>54</v>
      </c>
      <c r="H8" s="715">
        <v>43</v>
      </c>
      <c r="I8" s="715">
        <v>31</v>
      </c>
      <c r="J8" s="715">
        <v>33</v>
      </c>
      <c r="K8" s="715">
        <v>138</v>
      </c>
      <c r="L8" s="715">
        <v>70</v>
      </c>
      <c r="M8" s="715">
        <v>60</v>
      </c>
      <c r="N8" s="715">
        <v>25</v>
      </c>
    </row>
    <row r="9" spans="2:16" ht="14.25">
      <c r="B9" s="729" t="s">
        <v>70</v>
      </c>
      <c r="C9" s="714">
        <v>496</v>
      </c>
      <c r="D9" s="714">
        <v>115</v>
      </c>
      <c r="E9" s="714">
        <v>69</v>
      </c>
      <c r="F9" s="714">
        <v>63</v>
      </c>
      <c r="G9" s="714">
        <v>30</v>
      </c>
      <c r="H9" s="714">
        <v>28</v>
      </c>
      <c r="I9" s="714">
        <v>17</v>
      </c>
      <c r="J9" s="714">
        <v>16</v>
      </c>
      <c r="K9" s="714">
        <v>77</v>
      </c>
      <c r="L9" s="714">
        <v>31</v>
      </c>
      <c r="M9" s="714">
        <v>38</v>
      </c>
      <c r="N9" s="714">
        <v>12</v>
      </c>
    </row>
    <row r="10" spans="2:16" ht="14.25">
      <c r="B10" s="728" t="s">
        <v>71</v>
      </c>
      <c r="C10" s="713">
        <v>359</v>
      </c>
      <c r="D10" s="713">
        <v>75</v>
      </c>
      <c r="E10" s="713">
        <v>51</v>
      </c>
      <c r="F10" s="713">
        <v>28</v>
      </c>
      <c r="G10" s="713">
        <v>24</v>
      </c>
      <c r="H10" s="713">
        <v>15</v>
      </c>
      <c r="I10" s="713">
        <v>14</v>
      </c>
      <c r="J10" s="713">
        <v>17</v>
      </c>
      <c r="K10" s="713">
        <v>61</v>
      </c>
      <c r="L10" s="713">
        <v>39</v>
      </c>
      <c r="M10" s="713">
        <v>22</v>
      </c>
      <c r="N10" s="713">
        <v>13</v>
      </c>
    </row>
    <row r="11" spans="2:16" ht="14.25">
      <c r="B11" s="729" t="s">
        <v>133</v>
      </c>
      <c r="C11" s="714">
        <v>80</v>
      </c>
      <c r="D11" s="714">
        <v>17</v>
      </c>
      <c r="E11" s="714">
        <v>16</v>
      </c>
      <c r="F11" s="714">
        <v>8</v>
      </c>
      <c r="G11" s="714">
        <v>2</v>
      </c>
      <c r="H11" s="714">
        <v>5</v>
      </c>
      <c r="I11" s="714">
        <v>2</v>
      </c>
      <c r="J11" s="714">
        <v>3</v>
      </c>
      <c r="K11" s="714">
        <v>13</v>
      </c>
      <c r="L11" s="714">
        <v>8</v>
      </c>
      <c r="M11" s="714">
        <v>3</v>
      </c>
      <c r="N11" s="714">
        <v>3</v>
      </c>
    </row>
    <row r="12" spans="2:16" ht="14.25">
      <c r="B12" s="728" t="s">
        <v>70</v>
      </c>
      <c r="C12" s="713">
        <v>45</v>
      </c>
      <c r="D12" s="713">
        <v>10</v>
      </c>
      <c r="E12" s="713">
        <v>13</v>
      </c>
      <c r="F12" s="713">
        <v>6</v>
      </c>
      <c r="G12" s="713">
        <v>1</v>
      </c>
      <c r="H12" s="713">
        <v>3</v>
      </c>
      <c r="I12" s="713">
        <v>0</v>
      </c>
      <c r="J12" s="713">
        <v>1</v>
      </c>
      <c r="K12" s="713">
        <v>6</v>
      </c>
      <c r="L12" s="713">
        <v>2</v>
      </c>
      <c r="M12" s="713">
        <v>3</v>
      </c>
      <c r="N12" s="713">
        <v>0</v>
      </c>
    </row>
    <row r="13" spans="2:16" s="597" customFormat="1" ht="14.25">
      <c r="B13" s="729" t="s">
        <v>71</v>
      </c>
      <c r="C13" s="714">
        <v>35</v>
      </c>
      <c r="D13" s="714">
        <v>7</v>
      </c>
      <c r="E13" s="714">
        <v>3</v>
      </c>
      <c r="F13" s="714">
        <v>2</v>
      </c>
      <c r="G13" s="714">
        <v>1</v>
      </c>
      <c r="H13" s="714">
        <v>2</v>
      </c>
      <c r="I13" s="714">
        <v>2</v>
      </c>
      <c r="J13" s="714">
        <v>2</v>
      </c>
      <c r="K13" s="714">
        <v>7</v>
      </c>
      <c r="L13" s="714">
        <v>6</v>
      </c>
      <c r="M13" s="714">
        <v>0</v>
      </c>
      <c r="N13" s="714">
        <v>3</v>
      </c>
    </row>
    <row r="14" spans="2:16" ht="14.25">
      <c r="B14" s="728" t="s">
        <v>116</v>
      </c>
      <c r="C14" s="713">
        <v>21</v>
      </c>
      <c r="D14" s="713">
        <v>5</v>
      </c>
      <c r="E14" s="713">
        <v>1</v>
      </c>
      <c r="F14" s="713">
        <v>1</v>
      </c>
      <c r="G14" s="713">
        <v>2</v>
      </c>
      <c r="H14" s="713">
        <v>1</v>
      </c>
      <c r="I14" s="713">
        <v>0</v>
      </c>
      <c r="J14" s="713">
        <v>1</v>
      </c>
      <c r="K14" s="713">
        <v>3</v>
      </c>
      <c r="L14" s="713">
        <v>2</v>
      </c>
      <c r="M14" s="713">
        <v>5</v>
      </c>
      <c r="N14" s="713">
        <v>0</v>
      </c>
    </row>
    <row r="15" spans="2:16" ht="14.25">
      <c r="B15" s="729" t="s">
        <v>70</v>
      </c>
      <c r="C15" s="714">
        <v>12</v>
      </c>
      <c r="D15" s="714">
        <v>3</v>
      </c>
      <c r="E15" s="714">
        <v>1</v>
      </c>
      <c r="F15" s="714">
        <v>1</v>
      </c>
      <c r="G15" s="714">
        <v>2</v>
      </c>
      <c r="H15" s="714">
        <v>1</v>
      </c>
      <c r="I15" s="714">
        <v>0</v>
      </c>
      <c r="J15" s="714">
        <v>0</v>
      </c>
      <c r="K15" s="714">
        <v>0</v>
      </c>
      <c r="L15" s="714">
        <v>1</v>
      </c>
      <c r="M15" s="714">
        <v>3</v>
      </c>
      <c r="N15" s="714">
        <v>0</v>
      </c>
    </row>
    <row r="16" spans="2:16" ht="14.25">
      <c r="B16" s="728" t="s">
        <v>71</v>
      </c>
      <c r="C16" s="713">
        <v>9</v>
      </c>
      <c r="D16" s="713">
        <v>2</v>
      </c>
      <c r="E16" s="713">
        <v>0</v>
      </c>
      <c r="F16" s="713">
        <v>0</v>
      </c>
      <c r="G16" s="713">
        <v>0</v>
      </c>
      <c r="H16" s="713">
        <v>0</v>
      </c>
      <c r="I16" s="713">
        <v>0</v>
      </c>
      <c r="J16" s="713">
        <v>1</v>
      </c>
      <c r="K16" s="713">
        <v>3</v>
      </c>
      <c r="L16" s="713">
        <v>1</v>
      </c>
      <c r="M16" s="713">
        <v>2</v>
      </c>
      <c r="N16" s="713">
        <v>0</v>
      </c>
    </row>
    <row r="17" spans="2:14" s="597" customFormat="1" ht="14.25">
      <c r="B17" s="729" t="s">
        <v>124</v>
      </c>
      <c r="C17" s="714">
        <v>14</v>
      </c>
      <c r="D17" s="714">
        <v>2</v>
      </c>
      <c r="E17" s="714">
        <v>1</v>
      </c>
      <c r="F17" s="714">
        <v>0</v>
      </c>
      <c r="G17" s="714">
        <v>1</v>
      </c>
      <c r="H17" s="714">
        <v>1</v>
      </c>
      <c r="I17" s="714">
        <v>2</v>
      </c>
      <c r="J17" s="714">
        <v>1</v>
      </c>
      <c r="K17" s="714">
        <v>4</v>
      </c>
      <c r="L17" s="714">
        <v>0</v>
      </c>
      <c r="M17" s="714">
        <v>1</v>
      </c>
      <c r="N17" s="714">
        <v>1</v>
      </c>
    </row>
    <row r="18" spans="2:14" ht="14.25">
      <c r="B18" s="728" t="s">
        <v>70</v>
      </c>
      <c r="C18" s="713">
        <v>8</v>
      </c>
      <c r="D18" s="713">
        <v>1</v>
      </c>
      <c r="E18" s="713">
        <v>1</v>
      </c>
      <c r="F18" s="713">
        <v>0</v>
      </c>
      <c r="G18" s="713">
        <v>0</v>
      </c>
      <c r="H18" s="713">
        <v>0</v>
      </c>
      <c r="I18" s="713">
        <v>0</v>
      </c>
      <c r="J18" s="713">
        <v>1</v>
      </c>
      <c r="K18" s="713">
        <v>4</v>
      </c>
      <c r="L18" s="713">
        <v>0</v>
      </c>
      <c r="M18" s="713">
        <v>0</v>
      </c>
      <c r="N18" s="713">
        <v>1</v>
      </c>
    </row>
    <row r="19" spans="2:14" ht="14.25">
      <c r="B19" s="729" t="s">
        <v>71</v>
      </c>
      <c r="C19" s="714">
        <v>6</v>
      </c>
      <c r="D19" s="714">
        <v>1</v>
      </c>
      <c r="E19" s="714">
        <v>0</v>
      </c>
      <c r="F19" s="714">
        <v>0</v>
      </c>
      <c r="G19" s="714">
        <v>1</v>
      </c>
      <c r="H19" s="714">
        <v>1</v>
      </c>
      <c r="I19" s="714">
        <v>2</v>
      </c>
      <c r="J19" s="714">
        <v>0</v>
      </c>
      <c r="K19" s="714">
        <v>0</v>
      </c>
      <c r="L19" s="714">
        <v>0</v>
      </c>
      <c r="M19" s="714">
        <v>1</v>
      </c>
      <c r="N19" s="714">
        <v>0</v>
      </c>
    </row>
    <row r="20" spans="2:14" ht="14.25">
      <c r="B20" s="728" t="s">
        <v>121</v>
      </c>
      <c r="C20" s="713">
        <v>24</v>
      </c>
      <c r="D20" s="713">
        <v>1</v>
      </c>
      <c r="E20" s="713">
        <v>3</v>
      </c>
      <c r="F20" s="713">
        <v>6</v>
      </c>
      <c r="G20" s="713">
        <v>1</v>
      </c>
      <c r="H20" s="713">
        <v>1</v>
      </c>
      <c r="I20" s="713">
        <v>0</v>
      </c>
      <c r="J20" s="713">
        <v>1</v>
      </c>
      <c r="K20" s="713">
        <v>5</v>
      </c>
      <c r="L20" s="713">
        <v>4</v>
      </c>
      <c r="M20" s="713">
        <v>1</v>
      </c>
      <c r="N20" s="713">
        <v>1</v>
      </c>
    </row>
    <row r="21" spans="2:14" s="597" customFormat="1" ht="14.25">
      <c r="B21" s="729" t="s">
        <v>70</v>
      </c>
      <c r="C21" s="714">
        <v>17</v>
      </c>
      <c r="D21" s="714">
        <v>1</v>
      </c>
      <c r="E21" s="714">
        <v>2</v>
      </c>
      <c r="F21" s="714">
        <v>6</v>
      </c>
      <c r="G21" s="714">
        <v>1</v>
      </c>
      <c r="H21" s="714">
        <v>1</v>
      </c>
      <c r="I21" s="714">
        <v>0</v>
      </c>
      <c r="J21" s="714">
        <v>1</v>
      </c>
      <c r="K21" s="714">
        <v>3</v>
      </c>
      <c r="L21" s="714">
        <v>1</v>
      </c>
      <c r="M21" s="714">
        <v>1</v>
      </c>
      <c r="N21" s="714">
        <v>0</v>
      </c>
    </row>
    <row r="22" spans="2:14" ht="14.25">
      <c r="B22" s="728" t="s">
        <v>71</v>
      </c>
      <c r="C22" s="713">
        <v>7</v>
      </c>
      <c r="D22" s="713">
        <v>0</v>
      </c>
      <c r="E22" s="713">
        <v>1</v>
      </c>
      <c r="F22" s="713">
        <v>0</v>
      </c>
      <c r="G22" s="713">
        <v>0</v>
      </c>
      <c r="H22" s="713">
        <v>0</v>
      </c>
      <c r="I22" s="713">
        <v>0</v>
      </c>
      <c r="J22" s="713">
        <v>0</v>
      </c>
      <c r="K22" s="713">
        <v>2</v>
      </c>
      <c r="L22" s="713">
        <v>3</v>
      </c>
      <c r="M22" s="713">
        <v>0</v>
      </c>
      <c r="N22" s="713">
        <v>1</v>
      </c>
    </row>
    <row r="23" spans="2:14" ht="14.25">
      <c r="B23" s="729" t="s">
        <v>131</v>
      </c>
      <c r="C23" s="714">
        <v>77</v>
      </c>
      <c r="D23" s="714">
        <v>11</v>
      </c>
      <c r="E23" s="714">
        <v>15</v>
      </c>
      <c r="F23" s="714">
        <v>10</v>
      </c>
      <c r="G23" s="714">
        <v>9</v>
      </c>
      <c r="H23" s="714">
        <v>6</v>
      </c>
      <c r="I23" s="714">
        <v>4</v>
      </c>
      <c r="J23" s="714">
        <v>3</v>
      </c>
      <c r="K23" s="714">
        <v>9</v>
      </c>
      <c r="L23" s="714">
        <v>2</v>
      </c>
      <c r="M23" s="714">
        <v>5</v>
      </c>
      <c r="N23" s="714">
        <v>3</v>
      </c>
    </row>
    <row r="24" spans="2:14" ht="14.25">
      <c r="B24" s="728" t="s">
        <v>70</v>
      </c>
      <c r="C24" s="713">
        <v>45</v>
      </c>
      <c r="D24" s="713">
        <v>7</v>
      </c>
      <c r="E24" s="713">
        <v>5</v>
      </c>
      <c r="F24" s="713">
        <v>5</v>
      </c>
      <c r="G24" s="713">
        <v>8</v>
      </c>
      <c r="H24" s="713">
        <v>3</v>
      </c>
      <c r="I24" s="713">
        <v>3</v>
      </c>
      <c r="J24" s="713">
        <v>1</v>
      </c>
      <c r="K24" s="713">
        <v>8</v>
      </c>
      <c r="L24" s="713">
        <v>0</v>
      </c>
      <c r="M24" s="713">
        <v>3</v>
      </c>
      <c r="N24" s="713">
        <v>2</v>
      </c>
    </row>
    <row r="25" spans="2:14" s="597" customFormat="1" ht="14.25">
      <c r="B25" s="729" t="s">
        <v>71</v>
      </c>
      <c r="C25" s="714">
        <v>32</v>
      </c>
      <c r="D25" s="714">
        <v>4</v>
      </c>
      <c r="E25" s="714">
        <v>10</v>
      </c>
      <c r="F25" s="714">
        <v>5</v>
      </c>
      <c r="G25" s="714">
        <v>1</v>
      </c>
      <c r="H25" s="714">
        <v>3</v>
      </c>
      <c r="I25" s="714">
        <v>1</v>
      </c>
      <c r="J25" s="714">
        <v>2</v>
      </c>
      <c r="K25" s="714">
        <v>1</v>
      </c>
      <c r="L25" s="714">
        <v>2</v>
      </c>
      <c r="M25" s="714">
        <v>2</v>
      </c>
      <c r="N25" s="714">
        <v>1</v>
      </c>
    </row>
    <row r="26" spans="2:14" ht="14.25">
      <c r="B26" s="728" t="s">
        <v>123</v>
      </c>
      <c r="C26" s="713">
        <v>51</v>
      </c>
      <c r="D26" s="713">
        <v>7</v>
      </c>
      <c r="E26" s="713">
        <v>7</v>
      </c>
      <c r="F26" s="713">
        <v>8</v>
      </c>
      <c r="G26" s="713">
        <v>4</v>
      </c>
      <c r="H26" s="713">
        <v>1</v>
      </c>
      <c r="I26" s="713">
        <v>0</v>
      </c>
      <c r="J26" s="713">
        <v>1</v>
      </c>
      <c r="K26" s="713">
        <v>9</v>
      </c>
      <c r="L26" s="713">
        <v>5</v>
      </c>
      <c r="M26" s="713">
        <v>8</v>
      </c>
      <c r="N26" s="713">
        <v>1</v>
      </c>
    </row>
    <row r="27" spans="2:14" ht="14.25">
      <c r="B27" s="729" t="s">
        <v>70</v>
      </c>
      <c r="C27" s="714">
        <v>28</v>
      </c>
      <c r="D27" s="714">
        <v>4</v>
      </c>
      <c r="E27" s="714">
        <v>3</v>
      </c>
      <c r="F27" s="714">
        <v>7</v>
      </c>
      <c r="G27" s="714">
        <v>1</v>
      </c>
      <c r="H27" s="714">
        <v>0</v>
      </c>
      <c r="I27" s="714">
        <v>0</v>
      </c>
      <c r="J27" s="714">
        <v>0</v>
      </c>
      <c r="K27" s="714">
        <v>6</v>
      </c>
      <c r="L27" s="714">
        <v>2</v>
      </c>
      <c r="M27" s="714">
        <v>4</v>
      </c>
      <c r="N27" s="714">
        <v>1</v>
      </c>
    </row>
    <row r="28" spans="2:14" ht="14.25">
      <c r="B28" s="728" t="s">
        <v>71</v>
      </c>
      <c r="C28" s="713">
        <v>23</v>
      </c>
      <c r="D28" s="713">
        <v>3</v>
      </c>
      <c r="E28" s="713">
        <v>4</v>
      </c>
      <c r="F28" s="713">
        <v>1</v>
      </c>
      <c r="G28" s="713">
        <v>3</v>
      </c>
      <c r="H28" s="713">
        <v>1</v>
      </c>
      <c r="I28" s="713">
        <v>0</v>
      </c>
      <c r="J28" s="713">
        <v>1</v>
      </c>
      <c r="K28" s="713">
        <v>3</v>
      </c>
      <c r="L28" s="713">
        <v>3</v>
      </c>
      <c r="M28" s="713">
        <v>4</v>
      </c>
      <c r="N28" s="713">
        <v>0</v>
      </c>
    </row>
    <row r="29" spans="2:14" s="597" customFormat="1" ht="14.25">
      <c r="B29" s="729" t="s">
        <v>120</v>
      </c>
      <c r="C29" s="714">
        <v>56</v>
      </c>
      <c r="D29" s="714">
        <v>13</v>
      </c>
      <c r="E29" s="714">
        <v>5</v>
      </c>
      <c r="F29" s="714">
        <v>7</v>
      </c>
      <c r="G29" s="714">
        <v>5</v>
      </c>
      <c r="H29" s="714">
        <v>3</v>
      </c>
      <c r="I29" s="714">
        <v>1</v>
      </c>
      <c r="J29" s="714">
        <v>4</v>
      </c>
      <c r="K29" s="714">
        <v>7</v>
      </c>
      <c r="L29" s="714">
        <v>5</v>
      </c>
      <c r="M29" s="714">
        <v>4</v>
      </c>
      <c r="N29" s="714">
        <v>2</v>
      </c>
    </row>
    <row r="30" spans="2:14" ht="14.25">
      <c r="B30" s="728" t="s">
        <v>70</v>
      </c>
      <c r="C30" s="713">
        <v>28</v>
      </c>
      <c r="D30" s="713">
        <v>7</v>
      </c>
      <c r="E30" s="713">
        <v>2</v>
      </c>
      <c r="F30" s="713">
        <v>5</v>
      </c>
      <c r="G30" s="713">
        <v>0</v>
      </c>
      <c r="H30" s="713">
        <v>3</v>
      </c>
      <c r="I30" s="713">
        <v>0</v>
      </c>
      <c r="J30" s="713">
        <v>2</v>
      </c>
      <c r="K30" s="713">
        <v>3</v>
      </c>
      <c r="L30" s="713">
        <v>4</v>
      </c>
      <c r="M30" s="713">
        <v>2</v>
      </c>
      <c r="N30" s="713">
        <v>0</v>
      </c>
    </row>
    <row r="31" spans="2:14" ht="14.25">
      <c r="B31" s="729" t="s">
        <v>71</v>
      </c>
      <c r="C31" s="714">
        <v>28</v>
      </c>
      <c r="D31" s="714">
        <v>6</v>
      </c>
      <c r="E31" s="714">
        <v>3</v>
      </c>
      <c r="F31" s="714">
        <v>2</v>
      </c>
      <c r="G31" s="714">
        <v>5</v>
      </c>
      <c r="H31" s="714">
        <v>0</v>
      </c>
      <c r="I31" s="714">
        <v>1</v>
      </c>
      <c r="J31" s="714">
        <v>2</v>
      </c>
      <c r="K31" s="714">
        <v>4</v>
      </c>
      <c r="L31" s="714">
        <v>1</v>
      </c>
      <c r="M31" s="714">
        <v>2</v>
      </c>
      <c r="N31" s="714">
        <v>2</v>
      </c>
    </row>
    <row r="32" spans="2:14" ht="14.25">
      <c r="B32" s="728" t="s">
        <v>119</v>
      </c>
      <c r="C32" s="713">
        <v>57</v>
      </c>
      <c r="D32" s="713">
        <v>11</v>
      </c>
      <c r="E32" s="713">
        <v>4</v>
      </c>
      <c r="F32" s="713">
        <v>10</v>
      </c>
      <c r="G32" s="713">
        <v>2</v>
      </c>
      <c r="H32" s="713">
        <v>5</v>
      </c>
      <c r="I32" s="713">
        <v>4</v>
      </c>
      <c r="J32" s="713">
        <v>2</v>
      </c>
      <c r="K32" s="713">
        <v>9</v>
      </c>
      <c r="L32" s="713">
        <v>6</v>
      </c>
      <c r="M32" s="713">
        <v>3</v>
      </c>
      <c r="N32" s="713">
        <v>1</v>
      </c>
    </row>
    <row r="33" spans="2:14" s="597" customFormat="1" ht="14.25">
      <c r="B33" s="729" t="s">
        <v>70</v>
      </c>
      <c r="C33" s="714">
        <v>39</v>
      </c>
      <c r="D33" s="714">
        <v>8</v>
      </c>
      <c r="E33" s="714">
        <v>3</v>
      </c>
      <c r="F33" s="714">
        <v>9</v>
      </c>
      <c r="G33" s="714">
        <v>1</v>
      </c>
      <c r="H33" s="714">
        <v>3</v>
      </c>
      <c r="I33" s="714">
        <v>3</v>
      </c>
      <c r="J33" s="714">
        <v>2</v>
      </c>
      <c r="K33" s="714">
        <v>5</v>
      </c>
      <c r="L33" s="714">
        <v>2</v>
      </c>
      <c r="M33" s="714">
        <v>3</v>
      </c>
      <c r="N33" s="714">
        <v>0</v>
      </c>
    </row>
    <row r="34" spans="2:14" ht="14.25">
      <c r="B34" s="728" t="s">
        <v>71</v>
      </c>
      <c r="C34" s="713">
        <v>18</v>
      </c>
      <c r="D34" s="713">
        <v>3</v>
      </c>
      <c r="E34" s="713">
        <v>1</v>
      </c>
      <c r="F34" s="713">
        <v>1</v>
      </c>
      <c r="G34" s="713">
        <v>1</v>
      </c>
      <c r="H34" s="713">
        <v>2</v>
      </c>
      <c r="I34" s="713">
        <v>1</v>
      </c>
      <c r="J34" s="713">
        <v>0</v>
      </c>
      <c r="K34" s="713">
        <v>4</v>
      </c>
      <c r="L34" s="713">
        <v>4</v>
      </c>
      <c r="M34" s="713">
        <v>0</v>
      </c>
      <c r="N34" s="713">
        <v>1</v>
      </c>
    </row>
    <row r="35" spans="2:14" ht="14.25">
      <c r="B35" s="729" t="s">
        <v>128</v>
      </c>
      <c r="C35" s="714">
        <v>376</v>
      </c>
      <c r="D35" s="714">
        <v>102</v>
      </c>
      <c r="E35" s="714">
        <v>55</v>
      </c>
      <c r="F35" s="714">
        <v>28</v>
      </c>
      <c r="G35" s="714">
        <v>19</v>
      </c>
      <c r="H35" s="714">
        <v>18</v>
      </c>
      <c r="I35" s="714">
        <v>14</v>
      </c>
      <c r="J35" s="714">
        <v>12</v>
      </c>
      <c r="K35" s="714">
        <v>61</v>
      </c>
      <c r="L35" s="714">
        <v>30</v>
      </c>
      <c r="M35" s="714">
        <v>24</v>
      </c>
      <c r="N35" s="714">
        <v>13</v>
      </c>
    </row>
    <row r="36" spans="2:14" ht="14.25">
      <c r="B36" s="728" t="s">
        <v>70</v>
      </c>
      <c r="C36" s="713">
        <v>217</v>
      </c>
      <c r="D36" s="713">
        <v>64</v>
      </c>
      <c r="E36" s="713">
        <v>29</v>
      </c>
      <c r="F36" s="713">
        <v>15</v>
      </c>
      <c r="G36" s="713">
        <v>12</v>
      </c>
      <c r="H36" s="713">
        <v>12</v>
      </c>
      <c r="I36" s="713">
        <v>8</v>
      </c>
      <c r="J36" s="713">
        <v>6</v>
      </c>
      <c r="K36" s="713">
        <v>33</v>
      </c>
      <c r="L36" s="713">
        <v>15</v>
      </c>
      <c r="M36" s="713">
        <v>15</v>
      </c>
      <c r="N36" s="713">
        <v>8</v>
      </c>
    </row>
    <row r="37" spans="2:14" s="597" customFormat="1" ht="14.25">
      <c r="B37" s="729" t="s">
        <v>71</v>
      </c>
      <c r="C37" s="714">
        <v>159</v>
      </c>
      <c r="D37" s="714">
        <v>38</v>
      </c>
      <c r="E37" s="714">
        <v>26</v>
      </c>
      <c r="F37" s="714">
        <v>13</v>
      </c>
      <c r="G37" s="714">
        <v>7</v>
      </c>
      <c r="H37" s="714">
        <v>6</v>
      </c>
      <c r="I37" s="714">
        <v>6</v>
      </c>
      <c r="J37" s="714">
        <v>6</v>
      </c>
      <c r="K37" s="714">
        <v>28</v>
      </c>
      <c r="L37" s="714">
        <v>15</v>
      </c>
      <c r="M37" s="714">
        <v>9</v>
      </c>
      <c r="N37" s="714">
        <v>5</v>
      </c>
    </row>
    <row r="38" spans="2:14" ht="14.25">
      <c r="B38" s="728" t="s">
        <v>129</v>
      </c>
      <c r="C38" s="713">
        <v>62</v>
      </c>
      <c r="D38" s="713">
        <v>11</v>
      </c>
      <c r="E38" s="713">
        <v>9</v>
      </c>
      <c r="F38" s="713">
        <v>7</v>
      </c>
      <c r="G38" s="713">
        <v>6</v>
      </c>
      <c r="H38" s="713">
        <v>2</v>
      </c>
      <c r="I38" s="713">
        <v>2</v>
      </c>
      <c r="J38" s="713">
        <v>5</v>
      </c>
      <c r="K38" s="713">
        <v>10</v>
      </c>
      <c r="L38" s="713">
        <v>7</v>
      </c>
      <c r="M38" s="713">
        <v>3</v>
      </c>
      <c r="N38" s="713">
        <v>0</v>
      </c>
    </row>
    <row r="39" spans="2:14" ht="14.25">
      <c r="B39" s="729" t="s">
        <v>70</v>
      </c>
      <c r="C39" s="714">
        <v>34</v>
      </c>
      <c r="D39" s="714">
        <v>6</v>
      </c>
      <c r="E39" s="714">
        <v>7</v>
      </c>
      <c r="F39" s="714">
        <v>4</v>
      </c>
      <c r="G39" s="714">
        <v>2</v>
      </c>
      <c r="H39" s="714">
        <v>2</v>
      </c>
      <c r="I39" s="714">
        <v>1</v>
      </c>
      <c r="J39" s="714">
        <v>2</v>
      </c>
      <c r="K39" s="714">
        <v>5</v>
      </c>
      <c r="L39" s="714">
        <v>4</v>
      </c>
      <c r="M39" s="714">
        <v>1</v>
      </c>
      <c r="N39" s="714">
        <v>0</v>
      </c>
    </row>
    <row r="40" spans="2:14" ht="14.25">
      <c r="B40" s="728" t="s">
        <v>71</v>
      </c>
      <c r="C40" s="713">
        <v>28</v>
      </c>
      <c r="D40" s="713">
        <v>5</v>
      </c>
      <c r="E40" s="713">
        <v>2</v>
      </c>
      <c r="F40" s="713">
        <v>3</v>
      </c>
      <c r="G40" s="713">
        <v>4</v>
      </c>
      <c r="H40" s="713">
        <v>0</v>
      </c>
      <c r="I40" s="713">
        <v>1</v>
      </c>
      <c r="J40" s="713">
        <v>3</v>
      </c>
      <c r="K40" s="713">
        <v>5</v>
      </c>
      <c r="L40" s="713">
        <v>3</v>
      </c>
      <c r="M40" s="713">
        <v>2</v>
      </c>
      <c r="N40" s="713">
        <v>0</v>
      </c>
    </row>
    <row r="41" spans="2:14" s="597" customFormat="1" ht="14.25">
      <c r="B41" s="729" t="s">
        <v>126</v>
      </c>
      <c r="C41" s="714">
        <v>37</v>
      </c>
      <c r="D41" s="714">
        <v>10</v>
      </c>
      <c r="E41" s="714">
        <v>4</v>
      </c>
      <c r="F41" s="714">
        <v>6</v>
      </c>
      <c r="G41" s="714">
        <v>3</v>
      </c>
      <c r="H41" s="714">
        <v>0</v>
      </c>
      <c r="I41" s="714">
        <v>2</v>
      </c>
      <c r="J41" s="714">
        <v>0</v>
      </c>
      <c r="K41" s="714">
        <v>8</v>
      </c>
      <c r="L41" s="714">
        <v>1</v>
      </c>
      <c r="M41" s="714">
        <v>3</v>
      </c>
      <c r="N41" s="714">
        <v>0</v>
      </c>
    </row>
    <row r="42" spans="2:14" ht="14.25">
      <c r="B42" s="728" t="s">
        <v>70</v>
      </c>
      <c r="C42" s="713">
        <v>23</v>
      </c>
      <c r="D42" s="713">
        <v>4</v>
      </c>
      <c r="E42" s="713">
        <v>3</v>
      </c>
      <c r="F42" s="713">
        <v>5</v>
      </c>
      <c r="G42" s="713">
        <v>2</v>
      </c>
      <c r="H42" s="713">
        <v>0</v>
      </c>
      <c r="I42" s="713">
        <v>2</v>
      </c>
      <c r="J42" s="713">
        <v>0</v>
      </c>
      <c r="K42" s="713">
        <v>4</v>
      </c>
      <c r="L42" s="713">
        <v>0</v>
      </c>
      <c r="M42" s="713">
        <v>3</v>
      </c>
      <c r="N42" s="713">
        <v>0</v>
      </c>
    </row>
    <row r="43" spans="2:14" ht="14.25">
      <c r="B43" s="729" t="s">
        <v>71</v>
      </c>
      <c r="C43" s="714">
        <v>14</v>
      </c>
      <c r="D43" s="714">
        <v>6</v>
      </c>
      <c r="E43" s="714">
        <v>1</v>
      </c>
      <c r="F43" s="714">
        <v>1</v>
      </c>
      <c r="G43" s="714">
        <v>1</v>
      </c>
      <c r="H43" s="714">
        <v>0</v>
      </c>
      <c r="I43" s="714">
        <v>0</v>
      </c>
      <c r="J43" s="714">
        <v>0</v>
      </c>
      <c r="K43" s="714">
        <v>4</v>
      </c>
      <c r="L43" s="714">
        <v>1</v>
      </c>
      <c r="M43" s="714">
        <v>0</v>
      </c>
      <c r="N43" s="714">
        <v>0</v>
      </c>
    </row>
    <row r="44" spans="2:14" s="597" customFormat="1" ht="13.5">
      <c r="B44" s="730" t="s">
        <v>82</v>
      </c>
      <c r="C44" s="715">
        <v>1082</v>
      </c>
      <c r="D44" s="715">
        <v>198</v>
      </c>
      <c r="E44" s="715">
        <v>126</v>
      </c>
      <c r="F44" s="715">
        <v>111</v>
      </c>
      <c r="G44" s="715">
        <v>95</v>
      </c>
      <c r="H44" s="715">
        <v>72</v>
      </c>
      <c r="I44" s="715">
        <v>51</v>
      </c>
      <c r="J44" s="715">
        <v>42</v>
      </c>
      <c r="K44" s="715">
        <v>192</v>
      </c>
      <c r="L44" s="715">
        <v>115</v>
      </c>
      <c r="M44" s="715">
        <v>57</v>
      </c>
      <c r="N44" s="715">
        <v>23</v>
      </c>
    </row>
    <row r="45" spans="2:14" s="597" customFormat="1" ht="14.25">
      <c r="B45" s="729" t="s">
        <v>70</v>
      </c>
      <c r="C45" s="714">
        <v>604</v>
      </c>
      <c r="D45" s="714">
        <v>113</v>
      </c>
      <c r="E45" s="714">
        <v>72</v>
      </c>
      <c r="F45" s="714">
        <v>65</v>
      </c>
      <c r="G45" s="714">
        <v>58</v>
      </c>
      <c r="H45" s="714">
        <v>44</v>
      </c>
      <c r="I45" s="714">
        <v>32</v>
      </c>
      <c r="J45" s="714">
        <v>28</v>
      </c>
      <c r="K45" s="714">
        <v>83</v>
      </c>
      <c r="L45" s="714">
        <v>69</v>
      </c>
      <c r="M45" s="714">
        <v>30</v>
      </c>
      <c r="N45" s="714">
        <v>10</v>
      </c>
    </row>
    <row r="46" spans="2:14" ht="14.25">
      <c r="B46" s="728" t="s">
        <v>71</v>
      </c>
      <c r="C46" s="713">
        <v>478</v>
      </c>
      <c r="D46" s="713">
        <v>85</v>
      </c>
      <c r="E46" s="713">
        <v>54</v>
      </c>
      <c r="F46" s="713">
        <v>46</v>
      </c>
      <c r="G46" s="713">
        <v>37</v>
      </c>
      <c r="H46" s="713">
        <v>28</v>
      </c>
      <c r="I46" s="713">
        <v>19</v>
      </c>
      <c r="J46" s="713">
        <v>14</v>
      </c>
      <c r="K46" s="713">
        <v>109</v>
      </c>
      <c r="L46" s="713">
        <v>46</v>
      </c>
      <c r="M46" s="713">
        <v>27</v>
      </c>
      <c r="N46" s="713">
        <v>13</v>
      </c>
    </row>
    <row r="47" spans="2:14" ht="14.25">
      <c r="B47" s="729" t="s">
        <v>118</v>
      </c>
      <c r="C47" s="714">
        <v>107</v>
      </c>
      <c r="D47" s="714">
        <v>14</v>
      </c>
      <c r="E47" s="714">
        <v>10</v>
      </c>
      <c r="F47" s="714">
        <v>13</v>
      </c>
      <c r="G47" s="714">
        <v>10</v>
      </c>
      <c r="H47" s="714">
        <v>8</v>
      </c>
      <c r="I47" s="714">
        <v>6</v>
      </c>
      <c r="J47" s="714">
        <v>9</v>
      </c>
      <c r="K47" s="714">
        <v>18</v>
      </c>
      <c r="L47" s="714">
        <v>13</v>
      </c>
      <c r="M47" s="714">
        <v>5</v>
      </c>
      <c r="N47" s="714">
        <v>1</v>
      </c>
    </row>
    <row r="48" spans="2:14" ht="14.25">
      <c r="B48" s="728" t="s">
        <v>70</v>
      </c>
      <c r="C48" s="713">
        <v>60</v>
      </c>
      <c r="D48" s="713">
        <v>7</v>
      </c>
      <c r="E48" s="713">
        <v>3</v>
      </c>
      <c r="F48" s="713">
        <v>9</v>
      </c>
      <c r="G48" s="713">
        <v>4</v>
      </c>
      <c r="H48" s="713">
        <v>7</v>
      </c>
      <c r="I48" s="713">
        <v>4</v>
      </c>
      <c r="J48" s="713">
        <v>6</v>
      </c>
      <c r="K48" s="713">
        <v>11</v>
      </c>
      <c r="L48" s="713">
        <v>7</v>
      </c>
      <c r="M48" s="713">
        <v>2</v>
      </c>
      <c r="N48" s="713">
        <v>0</v>
      </c>
    </row>
    <row r="49" spans="2:14" s="597" customFormat="1" ht="14.25">
      <c r="B49" s="729" t="s">
        <v>71</v>
      </c>
      <c r="C49" s="714">
        <v>47</v>
      </c>
      <c r="D49" s="714">
        <v>7</v>
      </c>
      <c r="E49" s="714">
        <v>7</v>
      </c>
      <c r="F49" s="714">
        <v>4</v>
      </c>
      <c r="G49" s="714">
        <v>6</v>
      </c>
      <c r="H49" s="714">
        <v>1</v>
      </c>
      <c r="I49" s="714">
        <v>2</v>
      </c>
      <c r="J49" s="714">
        <v>3</v>
      </c>
      <c r="K49" s="714">
        <v>7</v>
      </c>
      <c r="L49" s="714">
        <v>6</v>
      </c>
      <c r="M49" s="714">
        <v>3</v>
      </c>
      <c r="N49" s="714">
        <v>1</v>
      </c>
    </row>
    <row r="50" spans="2:14" ht="14.25">
      <c r="B50" s="728" t="s">
        <v>130</v>
      </c>
      <c r="C50" s="713">
        <v>45</v>
      </c>
      <c r="D50" s="713">
        <v>5</v>
      </c>
      <c r="E50" s="713">
        <v>7</v>
      </c>
      <c r="F50" s="713">
        <v>7</v>
      </c>
      <c r="G50" s="713">
        <v>4</v>
      </c>
      <c r="H50" s="713">
        <v>2</v>
      </c>
      <c r="I50" s="713">
        <v>3</v>
      </c>
      <c r="J50" s="713">
        <v>1</v>
      </c>
      <c r="K50" s="713">
        <v>11</v>
      </c>
      <c r="L50" s="713">
        <v>1</v>
      </c>
      <c r="M50" s="713">
        <v>4</v>
      </c>
      <c r="N50" s="713">
        <v>0</v>
      </c>
    </row>
    <row r="51" spans="2:14" ht="14.25">
      <c r="B51" s="729" t="s">
        <v>70</v>
      </c>
      <c r="C51" s="714">
        <v>24</v>
      </c>
      <c r="D51" s="714">
        <v>3</v>
      </c>
      <c r="E51" s="714">
        <v>3</v>
      </c>
      <c r="F51" s="714">
        <v>5</v>
      </c>
      <c r="G51" s="714">
        <v>3</v>
      </c>
      <c r="H51" s="714">
        <v>1</v>
      </c>
      <c r="I51" s="714">
        <v>2</v>
      </c>
      <c r="J51" s="714">
        <v>1</v>
      </c>
      <c r="K51" s="714">
        <v>4</v>
      </c>
      <c r="L51" s="714">
        <v>0</v>
      </c>
      <c r="M51" s="714">
        <v>2</v>
      </c>
      <c r="N51" s="714">
        <v>0</v>
      </c>
    </row>
    <row r="52" spans="2:14" ht="14.25">
      <c r="B52" s="728" t="s">
        <v>71</v>
      </c>
      <c r="C52" s="713">
        <v>21</v>
      </c>
      <c r="D52" s="713">
        <v>2</v>
      </c>
      <c r="E52" s="713">
        <v>4</v>
      </c>
      <c r="F52" s="713">
        <v>2</v>
      </c>
      <c r="G52" s="713">
        <v>1</v>
      </c>
      <c r="H52" s="713">
        <v>1</v>
      </c>
      <c r="I52" s="713">
        <v>1</v>
      </c>
      <c r="J52" s="713">
        <v>0</v>
      </c>
      <c r="K52" s="713">
        <v>7</v>
      </c>
      <c r="L52" s="713">
        <v>1</v>
      </c>
      <c r="M52" s="713">
        <v>2</v>
      </c>
      <c r="N52" s="713">
        <v>0</v>
      </c>
    </row>
    <row r="53" spans="2:14" s="597" customFormat="1" ht="14.25">
      <c r="B53" s="729" t="s">
        <v>125</v>
      </c>
      <c r="C53" s="714">
        <v>636</v>
      </c>
      <c r="D53" s="714">
        <v>131</v>
      </c>
      <c r="E53" s="714">
        <v>67</v>
      </c>
      <c r="F53" s="714">
        <v>54</v>
      </c>
      <c r="G53" s="714">
        <v>65</v>
      </c>
      <c r="H53" s="714">
        <v>48</v>
      </c>
      <c r="I53" s="714">
        <v>31</v>
      </c>
      <c r="J53" s="714">
        <v>24</v>
      </c>
      <c r="K53" s="714">
        <v>110</v>
      </c>
      <c r="L53" s="714">
        <v>60</v>
      </c>
      <c r="M53" s="714">
        <v>31</v>
      </c>
      <c r="N53" s="714">
        <v>15</v>
      </c>
    </row>
    <row r="54" spans="2:14" ht="14.25">
      <c r="B54" s="728" t="s">
        <v>70</v>
      </c>
      <c r="C54" s="713">
        <v>351</v>
      </c>
      <c r="D54" s="713">
        <v>72</v>
      </c>
      <c r="E54" s="713">
        <v>40</v>
      </c>
      <c r="F54" s="713">
        <v>29</v>
      </c>
      <c r="G54" s="713">
        <v>42</v>
      </c>
      <c r="H54" s="713">
        <v>27</v>
      </c>
      <c r="I54" s="713">
        <v>19</v>
      </c>
      <c r="J54" s="713">
        <v>16</v>
      </c>
      <c r="K54" s="713">
        <v>45</v>
      </c>
      <c r="L54" s="713">
        <v>36</v>
      </c>
      <c r="M54" s="713">
        <v>18</v>
      </c>
      <c r="N54" s="713">
        <v>7</v>
      </c>
    </row>
    <row r="55" spans="2:14" ht="14.25">
      <c r="B55" s="729" t="s">
        <v>71</v>
      </c>
      <c r="C55" s="714">
        <v>285</v>
      </c>
      <c r="D55" s="714">
        <v>59</v>
      </c>
      <c r="E55" s="714">
        <v>27</v>
      </c>
      <c r="F55" s="714">
        <v>25</v>
      </c>
      <c r="G55" s="714">
        <v>23</v>
      </c>
      <c r="H55" s="714">
        <v>21</v>
      </c>
      <c r="I55" s="714">
        <v>12</v>
      </c>
      <c r="J55" s="714">
        <v>8</v>
      </c>
      <c r="K55" s="714">
        <v>65</v>
      </c>
      <c r="L55" s="714">
        <v>24</v>
      </c>
      <c r="M55" s="714">
        <v>13</v>
      </c>
      <c r="N55" s="714">
        <v>8</v>
      </c>
    </row>
    <row r="56" spans="2:14" ht="14.25">
      <c r="B56" s="728" t="s">
        <v>132</v>
      </c>
      <c r="C56" s="713">
        <v>107</v>
      </c>
      <c r="D56" s="713">
        <v>17</v>
      </c>
      <c r="E56" s="713">
        <v>16</v>
      </c>
      <c r="F56" s="713">
        <v>17</v>
      </c>
      <c r="G56" s="713">
        <v>7</v>
      </c>
      <c r="H56" s="713">
        <v>7</v>
      </c>
      <c r="I56" s="713">
        <v>4</v>
      </c>
      <c r="J56" s="713">
        <v>3</v>
      </c>
      <c r="K56" s="713">
        <v>11</v>
      </c>
      <c r="L56" s="713">
        <v>14</v>
      </c>
      <c r="M56" s="713">
        <v>8</v>
      </c>
      <c r="N56" s="713">
        <v>3</v>
      </c>
    </row>
    <row r="57" spans="2:14" ht="14.25">
      <c r="B57" s="729" t="s">
        <v>70</v>
      </c>
      <c r="C57" s="714">
        <v>67</v>
      </c>
      <c r="D57" s="714">
        <v>12</v>
      </c>
      <c r="E57" s="714">
        <v>11</v>
      </c>
      <c r="F57" s="714">
        <v>10</v>
      </c>
      <c r="G57" s="714">
        <v>4</v>
      </c>
      <c r="H57" s="714">
        <v>5</v>
      </c>
      <c r="I57" s="714">
        <v>3</v>
      </c>
      <c r="J57" s="714">
        <v>2</v>
      </c>
      <c r="K57" s="714">
        <v>6</v>
      </c>
      <c r="L57" s="714">
        <v>9</v>
      </c>
      <c r="M57" s="714">
        <v>4</v>
      </c>
      <c r="N57" s="714">
        <v>1</v>
      </c>
    </row>
    <row r="58" spans="2:14" ht="14.25">
      <c r="B58" s="728" t="s">
        <v>71</v>
      </c>
      <c r="C58" s="713">
        <v>40</v>
      </c>
      <c r="D58" s="713">
        <v>5</v>
      </c>
      <c r="E58" s="713">
        <v>5</v>
      </c>
      <c r="F58" s="713">
        <v>7</v>
      </c>
      <c r="G58" s="713">
        <v>3</v>
      </c>
      <c r="H58" s="713">
        <v>2</v>
      </c>
      <c r="I58" s="713">
        <v>1</v>
      </c>
      <c r="J58" s="713">
        <v>1</v>
      </c>
      <c r="K58" s="713">
        <v>5</v>
      </c>
      <c r="L58" s="713">
        <v>5</v>
      </c>
      <c r="M58" s="713">
        <v>4</v>
      </c>
      <c r="N58" s="713">
        <v>2</v>
      </c>
    </row>
    <row r="59" spans="2:14" ht="14.25">
      <c r="B59" s="729" t="s">
        <v>117</v>
      </c>
      <c r="C59" s="714">
        <v>137</v>
      </c>
      <c r="D59" s="714">
        <v>22</v>
      </c>
      <c r="E59" s="714">
        <v>16</v>
      </c>
      <c r="F59" s="714">
        <v>15</v>
      </c>
      <c r="G59" s="714">
        <v>8</v>
      </c>
      <c r="H59" s="714">
        <v>4</v>
      </c>
      <c r="I59" s="714">
        <v>7</v>
      </c>
      <c r="J59" s="714">
        <v>5</v>
      </c>
      <c r="K59" s="714">
        <v>31</v>
      </c>
      <c r="L59" s="714">
        <v>18</v>
      </c>
      <c r="M59" s="714">
        <v>7</v>
      </c>
      <c r="N59" s="714">
        <v>4</v>
      </c>
    </row>
    <row r="60" spans="2:14" ht="14.25">
      <c r="B60" s="728" t="s">
        <v>70</v>
      </c>
      <c r="C60" s="713">
        <v>71</v>
      </c>
      <c r="D60" s="713">
        <v>16</v>
      </c>
      <c r="E60" s="713">
        <v>8</v>
      </c>
      <c r="F60" s="713">
        <v>9</v>
      </c>
      <c r="G60" s="713">
        <v>5</v>
      </c>
      <c r="H60" s="713">
        <v>1</v>
      </c>
      <c r="I60" s="713">
        <v>4</v>
      </c>
      <c r="J60" s="713">
        <v>3</v>
      </c>
      <c r="K60" s="713">
        <v>9</v>
      </c>
      <c r="L60" s="713">
        <v>10</v>
      </c>
      <c r="M60" s="713">
        <v>4</v>
      </c>
      <c r="N60" s="713">
        <v>2</v>
      </c>
    </row>
    <row r="61" spans="2:14" s="597" customFormat="1" ht="14.25">
      <c r="B61" s="729" t="s">
        <v>71</v>
      </c>
      <c r="C61" s="714">
        <v>66</v>
      </c>
      <c r="D61" s="714">
        <v>6</v>
      </c>
      <c r="E61" s="714">
        <v>8</v>
      </c>
      <c r="F61" s="714">
        <v>6</v>
      </c>
      <c r="G61" s="714">
        <v>3</v>
      </c>
      <c r="H61" s="714">
        <v>3</v>
      </c>
      <c r="I61" s="714">
        <v>3</v>
      </c>
      <c r="J61" s="714">
        <v>2</v>
      </c>
      <c r="K61" s="714">
        <v>22</v>
      </c>
      <c r="L61" s="714">
        <v>8</v>
      </c>
      <c r="M61" s="714">
        <v>3</v>
      </c>
      <c r="N61" s="714">
        <v>2</v>
      </c>
    </row>
    <row r="62" spans="2:14" ht="14.25">
      <c r="B62" s="728" t="s">
        <v>122</v>
      </c>
      <c r="C62" s="713">
        <v>50</v>
      </c>
      <c r="D62" s="713">
        <v>9</v>
      </c>
      <c r="E62" s="713">
        <v>10</v>
      </c>
      <c r="F62" s="713">
        <v>5</v>
      </c>
      <c r="G62" s="713">
        <v>1</v>
      </c>
      <c r="H62" s="713">
        <v>3</v>
      </c>
      <c r="I62" s="713">
        <v>0</v>
      </c>
      <c r="J62" s="713">
        <v>0</v>
      </c>
      <c r="K62" s="713">
        <v>11</v>
      </c>
      <c r="L62" s="713">
        <v>9</v>
      </c>
      <c r="M62" s="713">
        <v>2</v>
      </c>
      <c r="N62" s="713">
        <v>0</v>
      </c>
    </row>
    <row r="63" spans="2:14" ht="14.25">
      <c r="B63" s="729" t="s">
        <v>70</v>
      </c>
      <c r="C63" s="714">
        <v>31</v>
      </c>
      <c r="D63" s="714">
        <v>3</v>
      </c>
      <c r="E63" s="714">
        <v>7</v>
      </c>
      <c r="F63" s="714">
        <v>3</v>
      </c>
      <c r="G63" s="714">
        <v>0</v>
      </c>
      <c r="H63" s="714">
        <v>3</v>
      </c>
      <c r="I63" s="714">
        <v>0</v>
      </c>
      <c r="J63" s="714">
        <v>0</v>
      </c>
      <c r="K63" s="714">
        <v>8</v>
      </c>
      <c r="L63" s="714">
        <v>7</v>
      </c>
      <c r="M63" s="714">
        <v>0</v>
      </c>
      <c r="N63" s="714">
        <v>0</v>
      </c>
    </row>
    <row r="64" spans="2:14" ht="14.25">
      <c r="B64" s="728" t="s">
        <v>71</v>
      </c>
      <c r="C64" s="713">
        <v>19</v>
      </c>
      <c r="D64" s="713">
        <v>6</v>
      </c>
      <c r="E64" s="713">
        <v>3</v>
      </c>
      <c r="F64" s="713">
        <v>2</v>
      </c>
      <c r="G64" s="713">
        <v>1</v>
      </c>
      <c r="H64" s="713">
        <v>0</v>
      </c>
      <c r="I64" s="713">
        <v>0</v>
      </c>
      <c r="J64" s="713">
        <v>0</v>
      </c>
      <c r="K64" s="713">
        <v>3</v>
      </c>
      <c r="L64" s="713">
        <v>2</v>
      </c>
      <c r="M64" s="713">
        <v>2</v>
      </c>
      <c r="N64" s="713">
        <v>0</v>
      </c>
    </row>
    <row r="65" spans="2:14" s="597" customFormat="1" ht="13.5">
      <c r="B65" s="731" t="s">
        <v>83</v>
      </c>
      <c r="C65" s="712">
        <v>98</v>
      </c>
      <c r="D65" s="712">
        <v>13</v>
      </c>
      <c r="E65" s="712">
        <v>14</v>
      </c>
      <c r="F65" s="712">
        <v>9</v>
      </c>
      <c r="G65" s="712">
        <v>7</v>
      </c>
      <c r="H65" s="712">
        <v>8</v>
      </c>
      <c r="I65" s="712">
        <v>4</v>
      </c>
      <c r="J65" s="712">
        <v>3</v>
      </c>
      <c r="K65" s="712">
        <v>27</v>
      </c>
      <c r="L65" s="712">
        <v>7</v>
      </c>
      <c r="M65" s="712">
        <v>4</v>
      </c>
      <c r="N65" s="712">
        <v>2</v>
      </c>
    </row>
    <row r="66" spans="2:14" ht="14.25">
      <c r="B66" s="728" t="s">
        <v>70</v>
      </c>
      <c r="C66" s="713">
        <v>50</v>
      </c>
      <c r="D66" s="713">
        <v>5</v>
      </c>
      <c r="E66" s="713">
        <v>7</v>
      </c>
      <c r="F66" s="713">
        <v>4</v>
      </c>
      <c r="G66" s="713">
        <v>4</v>
      </c>
      <c r="H66" s="713">
        <v>7</v>
      </c>
      <c r="I66" s="713">
        <v>2</v>
      </c>
      <c r="J66" s="713">
        <v>2</v>
      </c>
      <c r="K66" s="713">
        <v>13</v>
      </c>
      <c r="L66" s="713">
        <v>5</v>
      </c>
      <c r="M66" s="713">
        <v>0</v>
      </c>
      <c r="N66" s="713">
        <v>1</v>
      </c>
    </row>
    <row r="67" spans="2:14" ht="14.25">
      <c r="B67" s="729" t="s">
        <v>71</v>
      </c>
      <c r="C67" s="714">
        <v>48</v>
      </c>
      <c r="D67" s="714">
        <v>8</v>
      </c>
      <c r="E67" s="714">
        <v>7</v>
      </c>
      <c r="F67" s="714">
        <v>5</v>
      </c>
      <c r="G67" s="714">
        <v>3</v>
      </c>
      <c r="H67" s="714">
        <v>1</v>
      </c>
      <c r="I67" s="714">
        <v>2</v>
      </c>
      <c r="J67" s="714">
        <v>1</v>
      </c>
      <c r="K67" s="714">
        <v>14</v>
      </c>
      <c r="L67" s="714">
        <v>2</v>
      </c>
      <c r="M67" s="714">
        <v>4</v>
      </c>
      <c r="N67" s="714">
        <v>1</v>
      </c>
    </row>
    <row r="68" spans="2:14" ht="14.25">
      <c r="B68" s="728" t="s">
        <v>114</v>
      </c>
      <c r="C68" s="713">
        <v>16</v>
      </c>
      <c r="D68" s="713">
        <v>4</v>
      </c>
      <c r="E68" s="713">
        <v>1</v>
      </c>
      <c r="F68" s="713">
        <v>2</v>
      </c>
      <c r="G68" s="713">
        <v>2</v>
      </c>
      <c r="H68" s="713">
        <v>2</v>
      </c>
      <c r="I68" s="713">
        <v>1</v>
      </c>
      <c r="J68" s="713">
        <v>1</v>
      </c>
      <c r="K68" s="713">
        <v>3</v>
      </c>
      <c r="L68" s="713">
        <v>0</v>
      </c>
      <c r="M68" s="713">
        <v>0</v>
      </c>
      <c r="N68" s="713">
        <v>0</v>
      </c>
    </row>
    <row r="69" spans="2:14" s="597" customFormat="1" ht="14.25">
      <c r="B69" s="729" t="s">
        <v>70</v>
      </c>
      <c r="C69" s="714">
        <v>6</v>
      </c>
      <c r="D69" s="714">
        <v>1</v>
      </c>
      <c r="E69" s="714">
        <v>0</v>
      </c>
      <c r="F69" s="714">
        <v>1</v>
      </c>
      <c r="G69" s="714">
        <v>0</v>
      </c>
      <c r="H69" s="714">
        <v>2</v>
      </c>
      <c r="I69" s="714">
        <v>0</v>
      </c>
      <c r="J69" s="714">
        <v>1</v>
      </c>
      <c r="K69" s="714">
        <v>1</v>
      </c>
      <c r="L69" s="714">
        <v>0</v>
      </c>
      <c r="M69" s="714">
        <v>0</v>
      </c>
      <c r="N69" s="714">
        <v>0</v>
      </c>
    </row>
    <row r="70" spans="2:14" ht="14.25">
      <c r="B70" s="728" t="s">
        <v>71</v>
      </c>
      <c r="C70" s="713">
        <v>10</v>
      </c>
      <c r="D70" s="713">
        <v>3</v>
      </c>
      <c r="E70" s="713">
        <v>1</v>
      </c>
      <c r="F70" s="713">
        <v>1</v>
      </c>
      <c r="G70" s="713">
        <v>2</v>
      </c>
      <c r="H70" s="713">
        <v>0</v>
      </c>
      <c r="I70" s="713">
        <v>1</v>
      </c>
      <c r="J70" s="713">
        <v>0</v>
      </c>
      <c r="K70" s="713">
        <v>2</v>
      </c>
      <c r="L70" s="713">
        <v>0</v>
      </c>
      <c r="M70" s="713">
        <v>0</v>
      </c>
      <c r="N70" s="713">
        <v>0</v>
      </c>
    </row>
    <row r="71" spans="2:14" ht="14.25">
      <c r="B71" s="729" t="s">
        <v>112</v>
      </c>
      <c r="C71" s="714">
        <v>9</v>
      </c>
      <c r="D71" s="714">
        <v>1</v>
      </c>
      <c r="E71" s="714">
        <v>1</v>
      </c>
      <c r="F71" s="714">
        <v>1</v>
      </c>
      <c r="G71" s="714">
        <v>0</v>
      </c>
      <c r="H71" s="714">
        <v>1</v>
      </c>
      <c r="I71" s="714">
        <v>0</v>
      </c>
      <c r="J71" s="714">
        <v>0</v>
      </c>
      <c r="K71" s="714">
        <v>2</v>
      </c>
      <c r="L71" s="714">
        <v>3</v>
      </c>
      <c r="M71" s="714">
        <v>0</v>
      </c>
      <c r="N71" s="714">
        <v>0</v>
      </c>
    </row>
    <row r="72" spans="2:14" ht="14.25">
      <c r="B72" s="728" t="s">
        <v>70</v>
      </c>
      <c r="C72" s="713">
        <v>5</v>
      </c>
      <c r="D72" s="713">
        <v>0</v>
      </c>
      <c r="E72" s="713">
        <v>1</v>
      </c>
      <c r="F72" s="713">
        <v>0</v>
      </c>
      <c r="G72" s="713">
        <v>0</v>
      </c>
      <c r="H72" s="713">
        <v>1</v>
      </c>
      <c r="I72" s="713">
        <v>0</v>
      </c>
      <c r="J72" s="713">
        <v>0</v>
      </c>
      <c r="K72" s="713">
        <v>1</v>
      </c>
      <c r="L72" s="713">
        <v>2</v>
      </c>
      <c r="M72" s="713">
        <v>0</v>
      </c>
      <c r="N72" s="713">
        <v>0</v>
      </c>
    </row>
    <row r="73" spans="2:14" s="597" customFormat="1" ht="14.25">
      <c r="B73" s="729" t="s">
        <v>71</v>
      </c>
      <c r="C73" s="714">
        <v>4</v>
      </c>
      <c r="D73" s="714">
        <v>1</v>
      </c>
      <c r="E73" s="714">
        <v>0</v>
      </c>
      <c r="F73" s="714">
        <v>1</v>
      </c>
      <c r="G73" s="714">
        <v>0</v>
      </c>
      <c r="H73" s="714">
        <v>0</v>
      </c>
      <c r="I73" s="714">
        <v>0</v>
      </c>
      <c r="J73" s="714">
        <v>0</v>
      </c>
      <c r="K73" s="714">
        <v>1</v>
      </c>
      <c r="L73" s="714">
        <v>1</v>
      </c>
      <c r="M73" s="714">
        <v>0</v>
      </c>
      <c r="N73" s="714">
        <v>0</v>
      </c>
    </row>
    <row r="74" spans="2:14" ht="14.25">
      <c r="B74" s="728" t="s">
        <v>115</v>
      </c>
      <c r="C74" s="713">
        <v>13</v>
      </c>
      <c r="D74" s="713">
        <v>1</v>
      </c>
      <c r="E74" s="713">
        <v>3</v>
      </c>
      <c r="F74" s="713">
        <v>1</v>
      </c>
      <c r="G74" s="713">
        <v>3</v>
      </c>
      <c r="H74" s="713">
        <v>0</v>
      </c>
      <c r="I74" s="713">
        <v>0</v>
      </c>
      <c r="J74" s="713">
        <v>0</v>
      </c>
      <c r="K74" s="713">
        <v>3</v>
      </c>
      <c r="L74" s="713">
        <v>0</v>
      </c>
      <c r="M74" s="713">
        <v>1</v>
      </c>
      <c r="N74" s="713">
        <v>1</v>
      </c>
    </row>
    <row r="75" spans="2:14" ht="14.25">
      <c r="B75" s="729" t="s">
        <v>70</v>
      </c>
      <c r="C75" s="714">
        <v>7</v>
      </c>
      <c r="D75" s="714">
        <v>1</v>
      </c>
      <c r="E75" s="714">
        <v>1</v>
      </c>
      <c r="F75" s="714">
        <v>0</v>
      </c>
      <c r="G75" s="714">
        <v>2</v>
      </c>
      <c r="H75" s="714">
        <v>0</v>
      </c>
      <c r="I75" s="714">
        <v>0</v>
      </c>
      <c r="J75" s="714">
        <v>0</v>
      </c>
      <c r="K75" s="714">
        <v>2</v>
      </c>
      <c r="L75" s="714">
        <v>0</v>
      </c>
      <c r="M75" s="714">
        <v>0</v>
      </c>
      <c r="N75" s="714">
        <v>1</v>
      </c>
    </row>
    <row r="76" spans="2:14" ht="14.25">
      <c r="B76" s="728" t="s">
        <v>71</v>
      </c>
      <c r="C76" s="713">
        <v>6</v>
      </c>
      <c r="D76" s="713">
        <v>0</v>
      </c>
      <c r="E76" s="713">
        <v>2</v>
      </c>
      <c r="F76" s="713">
        <v>1</v>
      </c>
      <c r="G76" s="713">
        <v>1</v>
      </c>
      <c r="H76" s="713">
        <v>0</v>
      </c>
      <c r="I76" s="713">
        <v>0</v>
      </c>
      <c r="J76" s="713">
        <v>0</v>
      </c>
      <c r="K76" s="713">
        <v>1</v>
      </c>
      <c r="L76" s="713">
        <v>0</v>
      </c>
      <c r="M76" s="713">
        <v>1</v>
      </c>
      <c r="N76" s="713">
        <v>0</v>
      </c>
    </row>
    <row r="77" spans="2:14" s="597" customFormat="1" ht="14.25">
      <c r="B77" s="729" t="s">
        <v>111</v>
      </c>
      <c r="C77" s="714">
        <v>8</v>
      </c>
      <c r="D77" s="714">
        <v>1</v>
      </c>
      <c r="E77" s="714">
        <v>2</v>
      </c>
      <c r="F77" s="714">
        <v>0</v>
      </c>
      <c r="G77" s="714">
        <v>0</v>
      </c>
      <c r="H77" s="714">
        <v>1</v>
      </c>
      <c r="I77" s="714">
        <v>0</v>
      </c>
      <c r="J77" s="714">
        <v>0</v>
      </c>
      <c r="K77" s="714">
        <v>2</v>
      </c>
      <c r="L77" s="714">
        <v>1</v>
      </c>
      <c r="M77" s="714">
        <v>1</v>
      </c>
      <c r="N77" s="714">
        <v>0</v>
      </c>
    </row>
    <row r="78" spans="2:14" ht="14.25">
      <c r="B78" s="728" t="s">
        <v>70</v>
      </c>
      <c r="C78" s="713">
        <v>3</v>
      </c>
      <c r="D78" s="713">
        <v>0</v>
      </c>
      <c r="E78" s="713">
        <v>1</v>
      </c>
      <c r="F78" s="713">
        <v>0</v>
      </c>
      <c r="G78" s="713">
        <v>0</v>
      </c>
      <c r="H78" s="713">
        <v>1</v>
      </c>
      <c r="I78" s="713">
        <v>0</v>
      </c>
      <c r="J78" s="713">
        <v>0</v>
      </c>
      <c r="K78" s="713">
        <v>0</v>
      </c>
      <c r="L78" s="713">
        <v>1</v>
      </c>
      <c r="M78" s="713">
        <v>0</v>
      </c>
      <c r="N78" s="713">
        <v>0</v>
      </c>
    </row>
    <row r="79" spans="2:14" ht="14.25">
      <c r="B79" s="729" t="s">
        <v>71</v>
      </c>
      <c r="C79" s="714">
        <v>5</v>
      </c>
      <c r="D79" s="714">
        <v>1</v>
      </c>
      <c r="E79" s="714">
        <v>1</v>
      </c>
      <c r="F79" s="714">
        <v>0</v>
      </c>
      <c r="G79" s="714">
        <v>0</v>
      </c>
      <c r="H79" s="714">
        <v>0</v>
      </c>
      <c r="I79" s="714">
        <v>0</v>
      </c>
      <c r="J79" s="714">
        <v>0</v>
      </c>
      <c r="K79" s="714">
        <v>2</v>
      </c>
      <c r="L79" s="714">
        <v>0</v>
      </c>
      <c r="M79" s="714">
        <v>1</v>
      </c>
      <c r="N79" s="714">
        <v>0</v>
      </c>
    </row>
    <row r="80" spans="2:14" ht="14.25">
      <c r="B80" s="728" t="s">
        <v>127</v>
      </c>
      <c r="C80" s="713">
        <v>38</v>
      </c>
      <c r="D80" s="713">
        <v>3</v>
      </c>
      <c r="E80" s="713">
        <v>6</v>
      </c>
      <c r="F80" s="713">
        <v>3</v>
      </c>
      <c r="G80" s="713">
        <v>2</v>
      </c>
      <c r="H80" s="713">
        <v>3</v>
      </c>
      <c r="I80" s="713">
        <v>1</v>
      </c>
      <c r="J80" s="713">
        <v>1</v>
      </c>
      <c r="K80" s="713">
        <v>14</v>
      </c>
      <c r="L80" s="713">
        <v>2</v>
      </c>
      <c r="M80" s="713">
        <v>2</v>
      </c>
      <c r="N80" s="713">
        <v>1</v>
      </c>
    </row>
    <row r="81" spans="2:14" s="597" customFormat="1" ht="14.25">
      <c r="B81" s="729" t="s">
        <v>70</v>
      </c>
      <c r="C81" s="714">
        <v>20</v>
      </c>
      <c r="D81" s="714">
        <v>2</v>
      </c>
      <c r="E81" s="714">
        <v>4</v>
      </c>
      <c r="F81" s="714">
        <v>2</v>
      </c>
      <c r="G81" s="714">
        <v>2</v>
      </c>
      <c r="H81" s="714">
        <v>2</v>
      </c>
      <c r="I81" s="714">
        <v>0</v>
      </c>
      <c r="J81" s="714">
        <v>0</v>
      </c>
      <c r="K81" s="714">
        <v>7</v>
      </c>
      <c r="L81" s="714">
        <v>1</v>
      </c>
      <c r="M81" s="714">
        <v>0</v>
      </c>
      <c r="N81" s="714">
        <v>0</v>
      </c>
    </row>
    <row r="82" spans="2:14" ht="14.25">
      <c r="B82" s="728" t="s">
        <v>71</v>
      </c>
      <c r="C82" s="713">
        <v>18</v>
      </c>
      <c r="D82" s="713">
        <v>1</v>
      </c>
      <c r="E82" s="713">
        <v>2</v>
      </c>
      <c r="F82" s="713">
        <v>1</v>
      </c>
      <c r="G82" s="713">
        <v>0</v>
      </c>
      <c r="H82" s="713">
        <v>1</v>
      </c>
      <c r="I82" s="713">
        <v>1</v>
      </c>
      <c r="J82" s="713">
        <v>1</v>
      </c>
      <c r="K82" s="713">
        <v>7</v>
      </c>
      <c r="L82" s="713">
        <v>1</v>
      </c>
      <c r="M82" s="713">
        <v>2</v>
      </c>
      <c r="N82" s="713">
        <v>1</v>
      </c>
    </row>
    <row r="83" spans="2:14" ht="14.25">
      <c r="B83" s="729" t="s">
        <v>113</v>
      </c>
      <c r="C83" s="714">
        <v>14</v>
      </c>
      <c r="D83" s="714">
        <v>3</v>
      </c>
      <c r="E83" s="714">
        <v>1</v>
      </c>
      <c r="F83" s="714">
        <v>2</v>
      </c>
      <c r="G83" s="714">
        <v>0</v>
      </c>
      <c r="H83" s="714">
        <v>1</v>
      </c>
      <c r="I83" s="714">
        <v>2</v>
      </c>
      <c r="J83" s="714">
        <v>1</v>
      </c>
      <c r="K83" s="714">
        <v>3</v>
      </c>
      <c r="L83" s="714">
        <v>1</v>
      </c>
      <c r="M83" s="714">
        <v>0</v>
      </c>
      <c r="N83" s="714">
        <v>0</v>
      </c>
    </row>
    <row r="84" spans="2:14" ht="14.25">
      <c r="B84" s="728" t="s">
        <v>70</v>
      </c>
      <c r="C84" s="713">
        <v>9</v>
      </c>
      <c r="D84" s="713">
        <v>1</v>
      </c>
      <c r="E84" s="713">
        <v>0</v>
      </c>
      <c r="F84" s="713">
        <v>1</v>
      </c>
      <c r="G84" s="713">
        <v>0</v>
      </c>
      <c r="H84" s="713">
        <v>1</v>
      </c>
      <c r="I84" s="713">
        <v>2</v>
      </c>
      <c r="J84" s="713">
        <v>1</v>
      </c>
      <c r="K84" s="713">
        <v>2</v>
      </c>
      <c r="L84" s="713">
        <v>1</v>
      </c>
      <c r="M84" s="713">
        <v>0</v>
      </c>
      <c r="N84" s="713">
        <v>0</v>
      </c>
    </row>
    <row r="85" spans="2:14" ht="14.25">
      <c r="B85" s="729" t="s">
        <v>71</v>
      </c>
      <c r="C85" s="714">
        <v>5</v>
      </c>
      <c r="D85" s="714">
        <v>2</v>
      </c>
      <c r="E85" s="714">
        <v>1</v>
      </c>
      <c r="F85" s="714">
        <v>1</v>
      </c>
      <c r="G85" s="714">
        <v>0</v>
      </c>
      <c r="H85" s="714">
        <v>0</v>
      </c>
      <c r="I85" s="714">
        <v>0</v>
      </c>
      <c r="J85" s="714">
        <v>0</v>
      </c>
      <c r="K85" s="714">
        <v>1</v>
      </c>
      <c r="L85" s="714">
        <v>0</v>
      </c>
      <c r="M85" s="714">
        <v>0</v>
      </c>
      <c r="N85" s="714">
        <v>0</v>
      </c>
    </row>
    <row r="86" spans="2:14" s="597" customFormat="1" ht="13.5">
      <c r="B86" s="730" t="s">
        <v>315</v>
      </c>
      <c r="C86" s="715">
        <v>5</v>
      </c>
      <c r="D86" s="715">
        <v>1</v>
      </c>
      <c r="E86" s="715">
        <v>0</v>
      </c>
      <c r="F86" s="715">
        <v>1</v>
      </c>
      <c r="G86" s="715">
        <v>0</v>
      </c>
      <c r="H86" s="715">
        <v>1</v>
      </c>
      <c r="I86" s="715">
        <v>1</v>
      </c>
      <c r="J86" s="715">
        <v>0</v>
      </c>
      <c r="K86" s="715">
        <v>0</v>
      </c>
      <c r="L86" s="715">
        <v>1</v>
      </c>
      <c r="M86" s="715">
        <v>0</v>
      </c>
      <c r="N86" s="715">
        <v>0</v>
      </c>
    </row>
    <row r="87" spans="2:14" s="597" customFormat="1" ht="14.25">
      <c r="B87" s="729" t="s">
        <v>70</v>
      </c>
      <c r="C87" s="714">
        <v>2</v>
      </c>
      <c r="D87" s="714">
        <v>1</v>
      </c>
      <c r="E87" s="714">
        <v>0</v>
      </c>
      <c r="F87" s="714">
        <v>0</v>
      </c>
      <c r="G87" s="714">
        <v>0</v>
      </c>
      <c r="H87" s="714">
        <v>0</v>
      </c>
      <c r="I87" s="714">
        <v>0</v>
      </c>
      <c r="J87" s="714">
        <v>0</v>
      </c>
      <c r="K87" s="714">
        <v>0</v>
      </c>
      <c r="L87" s="714">
        <v>1</v>
      </c>
      <c r="M87" s="714">
        <v>0</v>
      </c>
      <c r="N87" s="714">
        <v>0</v>
      </c>
    </row>
    <row r="88" spans="2:14" ht="14.25">
      <c r="B88" s="728" t="s">
        <v>71</v>
      </c>
      <c r="C88" s="713">
        <v>3</v>
      </c>
      <c r="D88" s="713">
        <v>0</v>
      </c>
      <c r="E88" s="713">
        <v>0</v>
      </c>
      <c r="F88" s="713">
        <v>1</v>
      </c>
      <c r="G88" s="713">
        <v>0</v>
      </c>
      <c r="H88" s="713">
        <v>1</v>
      </c>
      <c r="I88" s="713">
        <v>1</v>
      </c>
      <c r="J88" s="713">
        <v>0</v>
      </c>
      <c r="K88" s="713">
        <v>0</v>
      </c>
      <c r="L88" s="713">
        <v>0</v>
      </c>
      <c r="M88" s="713">
        <v>0</v>
      </c>
      <c r="N88" s="713">
        <v>0</v>
      </c>
    </row>
    <row r="89" spans="2:14" ht="14.25">
      <c r="B89" s="729" t="s">
        <v>1303</v>
      </c>
      <c r="C89" s="714">
        <v>5</v>
      </c>
      <c r="D89" s="714">
        <v>1</v>
      </c>
      <c r="E89" s="714">
        <v>0</v>
      </c>
      <c r="F89" s="714">
        <v>1</v>
      </c>
      <c r="G89" s="714">
        <v>0</v>
      </c>
      <c r="H89" s="714">
        <v>1</v>
      </c>
      <c r="I89" s="714">
        <v>1</v>
      </c>
      <c r="J89" s="714">
        <v>0</v>
      </c>
      <c r="K89" s="714">
        <v>0</v>
      </c>
      <c r="L89" s="714">
        <v>1</v>
      </c>
      <c r="M89" s="714">
        <v>0</v>
      </c>
      <c r="N89" s="714">
        <v>0</v>
      </c>
    </row>
    <row r="90" spans="2:14" ht="14.25">
      <c r="B90" s="729" t="s">
        <v>70</v>
      </c>
      <c r="C90" s="714">
        <v>2</v>
      </c>
      <c r="D90" s="714">
        <v>1</v>
      </c>
      <c r="E90" s="714">
        <v>0</v>
      </c>
      <c r="F90" s="714">
        <v>0</v>
      </c>
      <c r="G90" s="714">
        <v>0</v>
      </c>
      <c r="H90" s="714">
        <v>0</v>
      </c>
      <c r="I90" s="714">
        <v>0</v>
      </c>
      <c r="J90" s="714">
        <v>0</v>
      </c>
      <c r="K90" s="714">
        <v>0</v>
      </c>
      <c r="L90" s="714">
        <v>1</v>
      </c>
      <c r="M90" s="714">
        <v>0</v>
      </c>
      <c r="N90" s="714">
        <v>0</v>
      </c>
    </row>
    <row r="91" spans="2:14" ht="14.25">
      <c r="B91" s="729" t="s">
        <v>71</v>
      </c>
      <c r="C91" s="714">
        <v>3</v>
      </c>
      <c r="D91" s="714">
        <v>0</v>
      </c>
      <c r="E91" s="714">
        <v>0</v>
      </c>
      <c r="F91" s="714">
        <v>1</v>
      </c>
      <c r="G91" s="714">
        <v>0</v>
      </c>
      <c r="H91" s="714">
        <v>1</v>
      </c>
      <c r="I91" s="714">
        <v>1</v>
      </c>
      <c r="J91" s="714">
        <v>0</v>
      </c>
      <c r="K91" s="714">
        <v>0</v>
      </c>
      <c r="L91" s="714">
        <v>0</v>
      </c>
      <c r="M91" s="714">
        <v>0</v>
      </c>
      <c r="N91" s="714">
        <v>0</v>
      </c>
    </row>
    <row r="92" spans="2:14" ht="13.5">
      <c r="B92" s="716"/>
      <c r="C92" s="684"/>
      <c r="D92" s="684"/>
      <c r="E92" s="684"/>
      <c r="F92" s="684"/>
      <c r="G92" s="684"/>
      <c r="H92" s="684"/>
      <c r="I92" s="684"/>
      <c r="J92" s="684"/>
      <c r="K92" s="684"/>
      <c r="L92" s="684"/>
      <c r="M92" s="684"/>
      <c r="N92" s="684"/>
    </row>
    <row r="93" spans="2:14" ht="13.5">
      <c r="B93" s="1386" t="s">
        <v>1413</v>
      </c>
      <c r="C93" s="1386"/>
      <c r="D93" s="1386"/>
      <c r="E93" s="1386"/>
      <c r="F93" s="1386"/>
      <c r="G93" s="1386"/>
      <c r="H93" s="1386"/>
      <c r="I93" s="1386"/>
      <c r="J93" s="1386"/>
      <c r="K93" s="1386"/>
      <c r="L93" s="1386"/>
      <c r="M93" s="1386"/>
      <c r="N93" s="1386"/>
    </row>
    <row r="94" spans="2:14" ht="25.5" customHeight="1">
      <c r="B94" s="1388" t="s">
        <v>1412</v>
      </c>
      <c r="C94" s="1388"/>
      <c r="D94" s="1388"/>
      <c r="E94" s="1388"/>
      <c r="F94" s="1388"/>
      <c r="G94" s="1388"/>
      <c r="H94" s="1388"/>
      <c r="I94" s="1388"/>
      <c r="J94" s="1388"/>
      <c r="K94" s="1388"/>
      <c r="L94" s="1388"/>
      <c r="M94" s="1388"/>
      <c r="N94" s="1388"/>
    </row>
    <row r="95" spans="2:14" s="597" customFormat="1" ht="16.5">
      <c r="B95" s="133" t="s">
        <v>1411</v>
      </c>
      <c r="C95" s="53"/>
      <c r="D95" s="53"/>
      <c r="E95" s="53"/>
      <c r="F95" s="53"/>
      <c r="G95" s="53"/>
      <c r="H95" s="684"/>
      <c r="I95" s="684"/>
      <c r="J95" s="684"/>
      <c r="K95" s="684"/>
      <c r="L95" s="684"/>
      <c r="M95" s="684"/>
      <c r="N95" s="684"/>
    </row>
    <row r="96" spans="2:14" ht="14.25">
      <c r="B96" s="287"/>
      <c r="C96" s="127"/>
      <c r="D96" s="127"/>
      <c r="E96" s="127"/>
      <c r="F96" s="127"/>
      <c r="G96" s="127"/>
      <c r="H96" s="684"/>
      <c r="I96" s="684"/>
      <c r="J96" s="684"/>
      <c r="K96" s="684"/>
      <c r="L96" s="684"/>
      <c r="M96" s="684"/>
      <c r="N96" s="684"/>
    </row>
    <row r="97" spans="2:17" s="870" customFormat="1" ht="13.5">
      <c r="B97" s="871"/>
      <c r="C97" s="872"/>
      <c r="D97" s="872"/>
      <c r="E97" s="872"/>
      <c r="F97" s="872"/>
      <c r="G97" s="872"/>
      <c r="H97" s="872"/>
      <c r="I97" s="872"/>
      <c r="J97" s="872"/>
      <c r="K97" s="872"/>
      <c r="L97" s="872"/>
      <c r="M97" s="872"/>
      <c r="N97" s="872"/>
      <c r="O97" s="872"/>
      <c r="P97" s="872"/>
      <c r="Q97" s="872"/>
    </row>
    <row r="98" spans="2:17" ht="13.5">
      <c r="B98" s="158"/>
      <c r="C98" s="158"/>
      <c r="D98" s="158"/>
      <c r="E98" s="158"/>
      <c r="F98" s="158"/>
      <c r="G98" s="158"/>
      <c r="H98" s="158"/>
      <c r="I98" s="158"/>
      <c r="J98" s="158"/>
      <c r="K98" s="158"/>
      <c r="L98" s="158"/>
      <c r="M98" s="158"/>
      <c r="N98" s="158"/>
    </row>
    <row r="99" spans="2:17" s="597" customFormat="1">
      <c r="B99" s="722"/>
      <c r="C99" s="685"/>
      <c r="D99" s="685"/>
      <c r="E99" s="685"/>
      <c r="F99" s="685"/>
      <c r="G99" s="685"/>
      <c r="H99" s="685"/>
      <c r="I99" s="685"/>
      <c r="J99" s="685"/>
      <c r="K99" s="685"/>
      <c r="L99" s="685"/>
      <c r="M99" s="685"/>
      <c r="N99" s="685"/>
    </row>
    <row r="100" spans="2:17" ht="13.5">
      <c r="B100" s="716"/>
      <c r="C100" s="684"/>
      <c r="D100" s="684"/>
      <c r="E100" s="684"/>
      <c r="F100" s="684"/>
      <c r="G100" s="684"/>
      <c r="H100" s="684"/>
      <c r="I100" s="684"/>
      <c r="J100" s="684"/>
      <c r="K100" s="684"/>
      <c r="L100" s="684"/>
      <c r="M100" s="684"/>
      <c r="N100" s="684"/>
    </row>
    <row r="101" spans="2:17" ht="13.5">
      <c r="B101" s="716"/>
      <c r="C101" s="684"/>
      <c r="D101" s="684"/>
      <c r="E101" s="684"/>
      <c r="F101" s="684"/>
      <c r="G101" s="684"/>
      <c r="H101" s="684"/>
      <c r="I101" s="684"/>
      <c r="J101" s="684"/>
      <c r="K101" s="684"/>
      <c r="L101" s="684"/>
      <c r="M101" s="684"/>
      <c r="N101" s="684"/>
    </row>
    <row r="102" spans="2:17" ht="13.5">
      <c r="B102" s="716"/>
      <c r="C102" s="719"/>
      <c r="D102" s="719"/>
      <c r="E102" s="719"/>
      <c r="F102" s="719"/>
      <c r="G102" s="719"/>
      <c r="H102" s="719"/>
      <c r="I102" s="719"/>
      <c r="J102" s="719"/>
      <c r="K102" s="719"/>
      <c r="L102" s="719"/>
      <c r="M102" s="719"/>
      <c r="N102" s="719"/>
    </row>
    <row r="103" spans="2:17">
      <c r="B103" s="720"/>
      <c r="C103" s="726"/>
      <c r="D103" s="726"/>
      <c r="E103" s="726"/>
      <c r="F103" s="726"/>
      <c r="G103" s="726"/>
      <c r="H103" s="726"/>
      <c r="I103" s="726"/>
      <c r="J103" s="726"/>
      <c r="K103" s="726"/>
      <c r="L103" s="726"/>
      <c r="M103" s="726"/>
      <c r="N103" s="726"/>
    </row>
    <row r="104" spans="2:17">
      <c r="B104" s="720"/>
      <c r="C104" s="726"/>
      <c r="D104" s="726"/>
      <c r="E104" s="726"/>
      <c r="F104" s="726"/>
      <c r="G104" s="726"/>
      <c r="H104" s="726"/>
      <c r="I104" s="726"/>
      <c r="J104" s="726"/>
      <c r="K104" s="726"/>
      <c r="L104" s="726"/>
      <c r="M104" s="726"/>
      <c r="N104" s="726"/>
    </row>
    <row r="105" spans="2:17">
      <c r="B105" s="720"/>
      <c r="C105" s="726"/>
      <c r="D105" s="726"/>
      <c r="E105" s="726"/>
      <c r="F105" s="726"/>
      <c r="G105" s="726"/>
      <c r="H105" s="726"/>
      <c r="I105" s="726"/>
      <c r="J105" s="726"/>
      <c r="K105" s="726"/>
      <c r="L105" s="726"/>
      <c r="M105" s="726"/>
      <c r="N105" s="726"/>
    </row>
    <row r="106" spans="2:17" ht="13.5">
      <c r="B106" s="716"/>
      <c r="C106" s="719"/>
      <c r="D106" s="719"/>
      <c r="E106" s="719"/>
      <c r="F106" s="719"/>
      <c r="G106" s="719"/>
      <c r="H106" s="719"/>
      <c r="I106" s="719"/>
      <c r="J106" s="719"/>
      <c r="K106" s="719"/>
      <c r="L106" s="719"/>
      <c r="M106" s="719"/>
      <c r="N106" s="719"/>
    </row>
    <row r="107" spans="2:17" s="597" customFormat="1">
      <c r="B107" s="722"/>
      <c r="C107" s="685"/>
      <c r="D107" s="685"/>
      <c r="E107" s="685"/>
      <c r="F107" s="685"/>
      <c r="G107" s="685"/>
      <c r="H107" s="685"/>
      <c r="I107" s="685"/>
      <c r="J107" s="685"/>
      <c r="K107" s="685"/>
      <c r="L107" s="685"/>
      <c r="M107" s="685"/>
      <c r="N107" s="685"/>
    </row>
    <row r="108" spans="2:17" ht="13.5">
      <c r="B108" s="716"/>
      <c r="C108" s="684"/>
      <c r="D108" s="684"/>
      <c r="E108" s="684"/>
      <c r="F108" s="684"/>
      <c r="G108" s="684"/>
      <c r="H108" s="684"/>
      <c r="I108" s="684"/>
      <c r="J108" s="684"/>
      <c r="K108" s="684"/>
      <c r="L108" s="684"/>
      <c r="M108" s="684"/>
      <c r="N108" s="684"/>
    </row>
    <row r="109" spans="2:17" ht="13.5">
      <c r="B109" s="716"/>
      <c r="C109" s="684"/>
      <c r="D109" s="684"/>
      <c r="E109" s="684"/>
      <c r="F109" s="684"/>
      <c r="G109" s="684"/>
      <c r="H109" s="684"/>
      <c r="I109" s="684"/>
      <c r="J109" s="684"/>
      <c r="K109" s="684"/>
      <c r="L109" s="684"/>
      <c r="M109" s="684"/>
      <c r="N109" s="684"/>
    </row>
    <row r="110" spans="2:17" ht="13.5">
      <c r="B110" s="716"/>
      <c r="C110" s="719"/>
      <c r="D110" s="719"/>
      <c r="E110" s="719"/>
      <c r="F110" s="719"/>
      <c r="G110" s="719"/>
      <c r="H110" s="719"/>
      <c r="I110" s="719"/>
      <c r="J110" s="719"/>
      <c r="K110" s="719"/>
      <c r="L110" s="719"/>
      <c r="M110" s="719"/>
      <c r="N110" s="719"/>
    </row>
    <row r="111" spans="2:17">
      <c r="B111" s="722"/>
      <c r="C111" s="726"/>
      <c r="D111" s="726"/>
      <c r="E111" s="726"/>
      <c r="F111" s="726"/>
      <c r="G111" s="726"/>
      <c r="H111" s="726"/>
      <c r="I111" s="726"/>
      <c r="J111" s="726"/>
      <c r="K111" s="726"/>
      <c r="L111" s="726"/>
      <c r="M111" s="726"/>
      <c r="N111" s="726"/>
    </row>
    <row r="112" spans="2:17">
      <c r="B112" s="720"/>
      <c r="C112" s="726"/>
      <c r="D112" s="726"/>
      <c r="E112" s="726"/>
      <c r="F112" s="726"/>
      <c r="G112" s="726"/>
      <c r="H112" s="726"/>
      <c r="I112" s="726"/>
      <c r="J112" s="726"/>
      <c r="K112" s="726"/>
      <c r="L112" s="726"/>
      <c r="M112" s="726"/>
      <c r="N112" s="726"/>
    </row>
    <row r="113" spans="2:14">
      <c r="B113" s="720"/>
      <c r="C113" s="726"/>
      <c r="D113" s="726"/>
      <c r="E113" s="726"/>
      <c r="F113" s="726"/>
      <c r="G113" s="726"/>
      <c r="H113" s="726"/>
      <c r="I113" s="726"/>
      <c r="J113" s="726"/>
      <c r="K113" s="726"/>
      <c r="L113" s="726"/>
      <c r="M113" s="726"/>
      <c r="N113" s="726"/>
    </row>
    <row r="114" spans="2:14" ht="13.5">
      <c r="B114" s="716"/>
      <c r="C114" s="719"/>
      <c r="D114" s="727"/>
      <c r="E114" s="727"/>
      <c r="F114" s="719"/>
      <c r="G114" s="719"/>
      <c r="H114" s="719"/>
      <c r="I114" s="719"/>
      <c r="J114" s="719"/>
      <c r="K114" s="719"/>
      <c r="L114" s="719"/>
      <c r="M114" s="719"/>
      <c r="N114" s="727"/>
    </row>
    <row r="115" spans="2:14">
      <c r="B115" s="722"/>
      <c r="C115" s="726"/>
      <c r="D115" s="726"/>
      <c r="E115" s="726"/>
      <c r="F115" s="726"/>
      <c r="G115" s="726"/>
      <c r="H115" s="726"/>
      <c r="I115" s="726"/>
      <c r="J115" s="726"/>
      <c r="K115" s="726"/>
      <c r="L115" s="726"/>
      <c r="M115" s="726"/>
      <c r="N115" s="726"/>
    </row>
    <row r="116" spans="2:14">
      <c r="B116" s="663"/>
      <c r="C116" s="613"/>
      <c r="D116" s="613"/>
      <c r="E116" s="613"/>
      <c r="F116" s="613"/>
      <c r="G116" s="613"/>
      <c r="H116" s="613"/>
      <c r="I116" s="613"/>
      <c r="J116" s="613"/>
      <c r="K116" s="613"/>
      <c r="L116" s="613"/>
      <c r="M116" s="613"/>
      <c r="N116" s="613"/>
    </row>
    <row r="117" spans="2:14">
      <c r="B117" s="663"/>
      <c r="C117" s="613"/>
      <c r="D117" s="613"/>
      <c r="E117" s="613"/>
      <c r="F117" s="613"/>
      <c r="G117" s="613"/>
      <c r="H117" s="613"/>
      <c r="I117" s="613"/>
      <c r="J117" s="613"/>
      <c r="K117" s="613"/>
      <c r="L117" s="613"/>
      <c r="M117" s="613"/>
      <c r="N117" s="613"/>
    </row>
    <row r="118" spans="2:14">
      <c r="B118" s="665"/>
      <c r="C118" s="665"/>
      <c r="D118" s="665"/>
      <c r="E118" s="665"/>
      <c r="F118" s="665"/>
      <c r="G118" s="665"/>
      <c r="H118" s="665"/>
      <c r="I118" s="665"/>
      <c r="J118" s="665"/>
      <c r="K118" s="665"/>
      <c r="L118" s="665"/>
      <c r="M118" s="665"/>
      <c r="N118" s="665"/>
    </row>
  </sheetData>
  <mergeCells count="7">
    <mergeCell ref="B93:N93"/>
    <mergeCell ref="B94:N94"/>
    <mergeCell ref="B1:N1"/>
    <mergeCell ref="B2:N2"/>
    <mergeCell ref="B3:B4"/>
    <mergeCell ref="C3:C4"/>
    <mergeCell ref="D3:N3"/>
  </mergeCells>
  <hyperlinks>
    <hyperlink ref="O3" location="INDICE!B95" display="INDICE"/>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1"/>
  <headerFooter scaleWithDoc="0">
    <oddHeader>&amp;C&amp;G</oddHeader>
    <oddFooter>&amp;C&amp;10&amp;P</oddFooter>
    <evenFooter>&amp;L&amp;G&amp;C&amp;"-,Negrita"&amp;22&amp;P&amp;R&amp;G</evenFooter>
  </headerFooter>
  <rowBreaks count="1" manualBreakCount="1">
    <brk id="45" min="1" max="13" man="1"/>
  </rowBreaks>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C94"/>
  <sheetViews>
    <sheetView showGridLines="0" topLeftCell="A2" workbookViewId="0">
      <selection activeCell="D6" sqref="D6:CA88"/>
    </sheetView>
  </sheetViews>
  <sheetFormatPr baseColWidth="10" defaultRowHeight="15"/>
  <cols>
    <col min="1" max="1" width="3.7109375" style="23" customWidth="1"/>
    <col min="2" max="2" width="58.5703125" style="23" customWidth="1"/>
    <col min="3" max="8" width="11.42578125" style="23"/>
    <col min="9" max="32" width="11.42578125" style="933"/>
    <col min="33" max="16384" width="11.42578125" style="23"/>
  </cols>
  <sheetData>
    <row r="1" spans="2:81" ht="77.25" customHeight="1"/>
    <row r="2" spans="2:81" ht="59.25" customHeight="1">
      <c r="B2" s="1491" t="s">
        <v>1430</v>
      </c>
      <c r="C2" s="1491"/>
      <c r="D2" s="1491"/>
      <c r="E2" s="1491"/>
      <c r="F2" s="1491"/>
      <c r="G2" s="1491"/>
      <c r="H2" s="1491"/>
      <c r="I2" s="1491"/>
      <c r="J2" s="1491"/>
      <c r="K2" s="1491"/>
      <c r="L2" s="1491"/>
      <c r="M2" s="1491"/>
      <c r="N2" s="1491"/>
      <c r="O2" s="1491"/>
      <c r="P2" s="999"/>
      <c r="Q2" s="999"/>
      <c r="R2" s="999"/>
      <c r="S2" s="999"/>
      <c r="T2" s="999"/>
      <c r="U2" s="999"/>
      <c r="V2" s="999"/>
      <c r="W2" s="999"/>
      <c r="X2" s="999"/>
      <c r="Y2" s="999"/>
      <c r="Z2" s="999"/>
      <c r="AA2" s="999"/>
      <c r="AB2" s="999"/>
      <c r="AC2" s="999"/>
      <c r="AD2" s="999"/>
      <c r="AE2" s="999"/>
      <c r="AF2" s="999"/>
      <c r="AG2" s="999"/>
      <c r="AH2" s="999"/>
      <c r="AI2" s="999"/>
      <c r="AJ2" s="999"/>
      <c r="AK2" s="999"/>
      <c r="AL2" s="999"/>
      <c r="AM2" s="999"/>
      <c r="AN2" s="999"/>
      <c r="AO2" s="999"/>
      <c r="AP2" s="999"/>
      <c r="AQ2" s="815"/>
      <c r="AR2" s="815"/>
      <c r="AS2" s="815"/>
      <c r="AT2" s="815"/>
      <c r="AU2" s="815"/>
      <c r="AV2" s="815"/>
      <c r="AW2" s="815"/>
      <c r="AX2" s="815"/>
      <c r="AY2" s="815"/>
      <c r="AZ2" s="815"/>
      <c r="BA2" s="815"/>
      <c r="BB2" s="815"/>
      <c r="BC2" s="815"/>
      <c r="BD2" s="815"/>
      <c r="BE2" s="815"/>
      <c r="BF2" s="815"/>
      <c r="BG2" s="815"/>
      <c r="BH2" s="815"/>
      <c r="BI2" s="815"/>
      <c r="BJ2" s="815"/>
      <c r="BK2" s="815"/>
      <c r="BL2" s="815"/>
      <c r="BM2" s="815"/>
      <c r="BN2" s="815"/>
      <c r="BO2" s="815"/>
      <c r="BP2" s="815"/>
      <c r="BQ2" s="815"/>
      <c r="BR2" s="815"/>
      <c r="BS2" s="815"/>
      <c r="BT2" s="815"/>
      <c r="BU2" s="815"/>
      <c r="BV2" s="815"/>
      <c r="BW2" s="815"/>
      <c r="BX2" s="815"/>
      <c r="BY2" s="815"/>
      <c r="BZ2" s="815"/>
      <c r="CA2" s="815"/>
    </row>
    <row r="3" spans="2:81" ht="24" customHeight="1">
      <c r="B3" s="1493" t="s">
        <v>1429</v>
      </c>
      <c r="C3" s="1492" t="s">
        <v>49</v>
      </c>
      <c r="D3" s="1492" t="s">
        <v>49</v>
      </c>
      <c r="E3" s="1492"/>
      <c r="F3" s="1492" t="s">
        <v>1426</v>
      </c>
      <c r="G3" s="1492"/>
      <c r="H3" s="1492"/>
      <c r="I3" s="1492"/>
      <c r="J3" s="1492"/>
      <c r="K3" s="1492"/>
      <c r="L3" s="1492"/>
      <c r="M3" s="1492"/>
      <c r="N3" s="1492"/>
      <c r="O3" s="1492"/>
      <c r="P3" s="1492"/>
      <c r="Q3" s="1492"/>
      <c r="R3" s="1492"/>
      <c r="S3" s="1492"/>
      <c r="T3" s="1492"/>
      <c r="U3" s="1492"/>
      <c r="V3" s="1492"/>
      <c r="W3" s="1492"/>
      <c r="X3" s="1492"/>
      <c r="Y3" s="1492"/>
      <c r="Z3" s="1492"/>
      <c r="AA3" s="1492"/>
      <c r="AB3" s="1492"/>
      <c r="AC3" s="1492"/>
      <c r="AD3" s="1492"/>
      <c r="AE3" s="1492"/>
      <c r="AF3" s="1492"/>
      <c r="AG3" s="1492"/>
      <c r="AH3" s="1492"/>
      <c r="AI3" s="1492"/>
      <c r="AJ3" s="1492"/>
      <c r="AK3" s="149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92"/>
      <c r="BN3" s="1492"/>
      <c r="BO3" s="1492"/>
      <c r="BP3" s="1492"/>
      <c r="BQ3" s="1492"/>
      <c r="BR3" s="1492"/>
      <c r="BS3" s="1492"/>
      <c r="BT3" s="1492"/>
      <c r="BU3" s="1492"/>
      <c r="BV3" s="1492"/>
      <c r="BW3" s="1492"/>
      <c r="BX3" s="1492"/>
      <c r="BY3" s="1492"/>
      <c r="BZ3" s="1492"/>
      <c r="CA3" s="1492"/>
      <c r="CC3" s="781" t="s">
        <v>389</v>
      </c>
    </row>
    <row r="4" spans="2:81" s="933" customFormat="1" ht="16.5">
      <c r="B4" s="1494"/>
      <c r="C4" s="1492"/>
      <c r="D4" s="1492" t="s">
        <v>49</v>
      </c>
      <c r="E4" s="1492"/>
      <c r="F4" s="1492" t="s">
        <v>133</v>
      </c>
      <c r="G4" s="1492"/>
      <c r="H4" s="1492"/>
      <c r="I4" s="1492" t="s">
        <v>116</v>
      </c>
      <c r="J4" s="1492"/>
      <c r="K4" s="1492"/>
      <c r="L4" s="1492" t="s">
        <v>124</v>
      </c>
      <c r="M4" s="1492"/>
      <c r="N4" s="1492"/>
      <c r="O4" s="1492" t="s">
        <v>121</v>
      </c>
      <c r="P4" s="1492"/>
      <c r="Q4" s="1492"/>
      <c r="R4" s="1492" t="s">
        <v>131</v>
      </c>
      <c r="S4" s="1492"/>
      <c r="T4" s="1492"/>
      <c r="U4" s="1492" t="s">
        <v>123</v>
      </c>
      <c r="V4" s="1492"/>
      <c r="W4" s="1492"/>
      <c r="X4" s="1492" t="s">
        <v>118</v>
      </c>
      <c r="Y4" s="1492"/>
      <c r="Z4" s="1492"/>
      <c r="AA4" s="1492" t="s">
        <v>130</v>
      </c>
      <c r="AB4" s="1492"/>
      <c r="AC4" s="1492"/>
      <c r="AD4" s="1492" t="s">
        <v>125</v>
      </c>
      <c r="AE4" s="1492"/>
      <c r="AF4" s="1492"/>
      <c r="AG4" s="1492" t="s">
        <v>120</v>
      </c>
      <c r="AH4" s="1492"/>
      <c r="AI4" s="1492"/>
      <c r="AJ4" s="1492" t="s">
        <v>119</v>
      </c>
      <c r="AK4" s="1492"/>
      <c r="AL4" s="1492"/>
      <c r="AM4" s="1492" t="s">
        <v>132</v>
      </c>
      <c r="AN4" s="1492"/>
      <c r="AO4" s="1492"/>
      <c r="AP4" s="1492" t="s">
        <v>117</v>
      </c>
      <c r="AQ4" s="1492"/>
      <c r="AR4" s="1492"/>
      <c r="AS4" s="1492" t="s">
        <v>114</v>
      </c>
      <c r="AT4" s="1492"/>
      <c r="AU4" s="1492"/>
      <c r="AV4" s="1492" t="s">
        <v>112</v>
      </c>
      <c r="AW4" s="1492"/>
      <c r="AX4" s="1492"/>
      <c r="AY4" s="1492" t="s">
        <v>115</v>
      </c>
      <c r="AZ4" s="1492"/>
      <c r="BA4" s="1492"/>
      <c r="BB4" s="1492" t="s">
        <v>128</v>
      </c>
      <c r="BC4" s="1492"/>
      <c r="BD4" s="1492"/>
      <c r="BE4" s="1492" t="s">
        <v>129</v>
      </c>
      <c r="BF4" s="1492"/>
      <c r="BG4" s="1492"/>
      <c r="BH4" s="1492" t="s">
        <v>111</v>
      </c>
      <c r="BI4" s="1492"/>
      <c r="BJ4" s="1492"/>
      <c r="BK4" s="1492" t="s">
        <v>1303</v>
      </c>
      <c r="BL4" s="1492"/>
      <c r="BM4" s="1492"/>
      <c r="BN4" s="1492" t="s">
        <v>127</v>
      </c>
      <c r="BO4" s="1492"/>
      <c r="BP4" s="1492"/>
      <c r="BQ4" s="1492" t="s">
        <v>113</v>
      </c>
      <c r="BR4" s="1492"/>
      <c r="BS4" s="1492"/>
      <c r="BT4" s="1492" t="s">
        <v>126</v>
      </c>
      <c r="BU4" s="1492"/>
      <c r="BV4" s="1492"/>
      <c r="BW4" s="1492" t="s">
        <v>122</v>
      </c>
      <c r="BX4" s="1492"/>
      <c r="BY4" s="1492"/>
      <c r="BZ4" s="1492" t="s">
        <v>86</v>
      </c>
      <c r="CA4" s="1492"/>
      <c r="CC4" s="59"/>
    </row>
    <row r="5" spans="2:81">
      <c r="B5" s="1495"/>
      <c r="C5" s="1492"/>
      <c r="D5" s="998" t="s">
        <v>1072</v>
      </c>
      <c r="E5" s="998" t="s">
        <v>142</v>
      </c>
      <c r="F5" s="998" t="s">
        <v>49</v>
      </c>
      <c r="G5" s="998" t="s">
        <v>1072</v>
      </c>
      <c r="H5" s="998" t="s">
        <v>142</v>
      </c>
      <c r="I5" s="998" t="s">
        <v>49</v>
      </c>
      <c r="J5" s="998" t="s">
        <v>1072</v>
      </c>
      <c r="K5" s="998" t="s">
        <v>142</v>
      </c>
      <c r="L5" s="998" t="s">
        <v>49</v>
      </c>
      <c r="M5" s="998" t="s">
        <v>1072</v>
      </c>
      <c r="N5" s="998" t="s">
        <v>142</v>
      </c>
      <c r="O5" s="998" t="s">
        <v>49</v>
      </c>
      <c r="P5" s="998" t="s">
        <v>1072</v>
      </c>
      <c r="Q5" s="998" t="s">
        <v>142</v>
      </c>
      <c r="R5" s="998" t="s">
        <v>49</v>
      </c>
      <c r="S5" s="998" t="s">
        <v>1072</v>
      </c>
      <c r="T5" s="998" t="s">
        <v>142</v>
      </c>
      <c r="U5" s="998" t="s">
        <v>49</v>
      </c>
      <c r="V5" s="998" t="s">
        <v>1072</v>
      </c>
      <c r="W5" s="998" t="s">
        <v>142</v>
      </c>
      <c r="X5" s="998" t="s">
        <v>49</v>
      </c>
      <c r="Y5" s="998" t="s">
        <v>1072</v>
      </c>
      <c r="Z5" s="998" t="s">
        <v>142</v>
      </c>
      <c r="AA5" s="998" t="s">
        <v>49</v>
      </c>
      <c r="AB5" s="998" t="s">
        <v>1072</v>
      </c>
      <c r="AC5" s="998" t="s">
        <v>142</v>
      </c>
      <c r="AD5" s="998" t="s">
        <v>49</v>
      </c>
      <c r="AE5" s="998" t="s">
        <v>1072</v>
      </c>
      <c r="AF5" s="998" t="s">
        <v>142</v>
      </c>
      <c r="AG5" s="998" t="s">
        <v>49</v>
      </c>
      <c r="AH5" s="998" t="s">
        <v>1072</v>
      </c>
      <c r="AI5" s="998" t="s">
        <v>142</v>
      </c>
      <c r="AJ5" s="998" t="s">
        <v>49</v>
      </c>
      <c r="AK5" s="998" t="s">
        <v>1072</v>
      </c>
      <c r="AL5" s="998" t="s">
        <v>142</v>
      </c>
      <c r="AM5" s="998" t="s">
        <v>49</v>
      </c>
      <c r="AN5" s="998" t="s">
        <v>1072</v>
      </c>
      <c r="AO5" s="998" t="s">
        <v>142</v>
      </c>
      <c r="AP5" s="998" t="s">
        <v>49</v>
      </c>
      <c r="AQ5" s="998" t="s">
        <v>1072</v>
      </c>
      <c r="AR5" s="998" t="s">
        <v>142</v>
      </c>
      <c r="AS5" s="998" t="s">
        <v>49</v>
      </c>
      <c r="AT5" s="998" t="s">
        <v>1072</v>
      </c>
      <c r="AU5" s="998" t="s">
        <v>142</v>
      </c>
      <c r="AV5" s="998" t="s">
        <v>49</v>
      </c>
      <c r="AW5" s="998" t="s">
        <v>1072</v>
      </c>
      <c r="AX5" s="998" t="s">
        <v>142</v>
      </c>
      <c r="AY5" s="998" t="s">
        <v>49</v>
      </c>
      <c r="AZ5" s="998" t="s">
        <v>1072</v>
      </c>
      <c r="BA5" s="998" t="s">
        <v>142</v>
      </c>
      <c r="BB5" s="998" t="s">
        <v>49</v>
      </c>
      <c r="BC5" s="998" t="s">
        <v>1072</v>
      </c>
      <c r="BD5" s="998" t="s">
        <v>142</v>
      </c>
      <c r="BE5" s="998" t="s">
        <v>49</v>
      </c>
      <c r="BF5" s="998" t="s">
        <v>1072</v>
      </c>
      <c r="BG5" s="998" t="s">
        <v>142</v>
      </c>
      <c r="BH5" s="998" t="s">
        <v>49</v>
      </c>
      <c r="BI5" s="998" t="s">
        <v>1072</v>
      </c>
      <c r="BJ5" s="998" t="s">
        <v>142</v>
      </c>
      <c r="BK5" s="998" t="s">
        <v>49</v>
      </c>
      <c r="BL5" s="998" t="s">
        <v>1072</v>
      </c>
      <c r="BM5" s="998" t="s">
        <v>142</v>
      </c>
      <c r="BN5" s="998" t="s">
        <v>49</v>
      </c>
      <c r="BO5" s="998" t="s">
        <v>1072</v>
      </c>
      <c r="BP5" s="998" t="s">
        <v>142</v>
      </c>
      <c r="BQ5" s="998" t="s">
        <v>49</v>
      </c>
      <c r="BR5" s="998" t="s">
        <v>1072</v>
      </c>
      <c r="BS5" s="998" t="s">
        <v>142</v>
      </c>
      <c r="BT5" s="998" t="s">
        <v>49</v>
      </c>
      <c r="BU5" s="998" t="s">
        <v>1072</v>
      </c>
      <c r="BV5" s="998" t="s">
        <v>142</v>
      </c>
      <c r="BW5" s="998" t="s">
        <v>49</v>
      </c>
      <c r="BX5" s="998" t="s">
        <v>1072</v>
      </c>
      <c r="BY5" s="998" t="s">
        <v>142</v>
      </c>
      <c r="BZ5" s="998" t="s">
        <v>49</v>
      </c>
      <c r="CA5" s="998" t="s">
        <v>1072</v>
      </c>
    </row>
    <row r="6" spans="2:81" ht="15.75">
      <c r="B6" s="696" t="s">
        <v>1296</v>
      </c>
      <c r="C6" s="1080">
        <v>71007</v>
      </c>
      <c r="D6" s="1663">
        <v>54577</v>
      </c>
      <c r="E6" s="1663">
        <v>16430</v>
      </c>
      <c r="F6" s="1663">
        <v>3592</v>
      </c>
      <c r="G6" s="1663">
        <v>2137</v>
      </c>
      <c r="H6" s="1663">
        <v>1455</v>
      </c>
      <c r="I6" s="1663">
        <v>1027</v>
      </c>
      <c r="J6" s="1663">
        <v>704</v>
      </c>
      <c r="K6" s="1663">
        <v>323</v>
      </c>
      <c r="L6" s="1663">
        <v>1231</v>
      </c>
      <c r="M6" s="1663">
        <v>756</v>
      </c>
      <c r="N6" s="1663">
        <v>475</v>
      </c>
      <c r="O6" s="1663">
        <v>815</v>
      </c>
      <c r="P6" s="1663">
        <v>578</v>
      </c>
      <c r="Q6" s="1663">
        <v>237</v>
      </c>
      <c r="R6" s="1663">
        <v>2015</v>
      </c>
      <c r="S6" s="1663">
        <v>1233</v>
      </c>
      <c r="T6" s="1663">
        <v>782</v>
      </c>
      <c r="U6" s="1663">
        <v>2492</v>
      </c>
      <c r="V6" s="1663">
        <v>1585</v>
      </c>
      <c r="W6" s="1663">
        <v>907</v>
      </c>
      <c r="X6" s="1663">
        <v>2965</v>
      </c>
      <c r="Y6" s="1663">
        <v>2550</v>
      </c>
      <c r="Z6" s="1663">
        <v>415</v>
      </c>
      <c r="AA6" s="1663">
        <v>1751</v>
      </c>
      <c r="AB6" s="1663">
        <v>1195</v>
      </c>
      <c r="AC6" s="1663">
        <v>556</v>
      </c>
      <c r="AD6" s="1663">
        <v>18984</v>
      </c>
      <c r="AE6" s="1663">
        <v>17904</v>
      </c>
      <c r="AF6" s="1663">
        <v>1080</v>
      </c>
      <c r="AG6" s="1663">
        <v>2094</v>
      </c>
      <c r="AH6" s="1663">
        <v>1339</v>
      </c>
      <c r="AI6" s="1663">
        <v>755</v>
      </c>
      <c r="AJ6" s="1663">
        <v>2388</v>
      </c>
      <c r="AK6" s="1663">
        <v>1663</v>
      </c>
      <c r="AL6" s="1663">
        <v>725</v>
      </c>
      <c r="AM6" s="1663">
        <v>3951</v>
      </c>
      <c r="AN6" s="1663">
        <v>3079</v>
      </c>
      <c r="AO6" s="1663">
        <v>872</v>
      </c>
      <c r="AP6" s="1663">
        <v>6777</v>
      </c>
      <c r="AQ6" s="1663">
        <v>5341</v>
      </c>
      <c r="AR6" s="1663">
        <v>1436</v>
      </c>
      <c r="AS6" s="1663">
        <v>596</v>
      </c>
      <c r="AT6" s="1663">
        <v>348</v>
      </c>
      <c r="AU6" s="1663">
        <v>248</v>
      </c>
      <c r="AV6" s="1663">
        <v>401</v>
      </c>
      <c r="AW6" s="1663">
        <v>220</v>
      </c>
      <c r="AX6" s="1663">
        <v>181</v>
      </c>
      <c r="AY6" s="1663">
        <v>364</v>
      </c>
      <c r="AZ6" s="1663">
        <v>221</v>
      </c>
      <c r="BA6" s="1663">
        <v>143</v>
      </c>
      <c r="BB6" s="1663">
        <v>11857</v>
      </c>
      <c r="BC6" s="1663">
        <v>8598</v>
      </c>
      <c r="BD6" s="1663">
        <v>3259</v>
      </c>
      <c r="BE6" s="1663">
        <v>2852</v>
      </c>
      <c r="BF6" s="1663">
        <v>1626</v>
      </c>
      <c r="BG6" s="1663">
        <v>1226</v>
      </c>
      <c r="BH6" s="1663">
        <v>332</v>
      </c>
      <c r="BI6" s="1663">
        <v>221</v>
      </c>
      <c r="BJ6" s="1663">
        <v>111</v>
      </c>
      <c r="BK6" s="1663">
        <v>64</v>
      </c>
      <c r="BL6" s="1663">
        <v>59</v>
      </c>
      <c r="BM6" s="1663">
        <v>5</v>
      </c>
      <c r="BN6" s="1663">
        <v>635</v>
      </c>
      <c r="BO6" s="1663">
        <v>438</v>
      </c>
      <c r="BP6" s="1663">
        <v>197</v>
      </c>
      <c r="BQ6" s="1663">
        <v>486</v>
      </c>
      <c r="BR6" s="1663">
        <v>274</v>
      </c>
      <c r="BS6" s="1663">
        <v>212</v>
      </c>
      <c r="BT6" s="1663">
        <v>1830</v>
      </c>
      <c r="BU6" s="1663">
        <v>1514</v>
      </c>
      <c r="BV6" s="1663">
        <v>316</v>
      </c>
      <c r="BW6" s="1663">
        <v>1452</v>
      </c>
      <c r="BX6" s="1663">
        <v>938</v>
      </c>
      <c r="BY6" s="1663">
        <v>514</v>
      </c>
      <c r="BZ6" s="1663">
        <v>56</v>
      </c>
      <c r="CA6" s="1663">
        <v>56</v>
      </c>
    </row>
    <row r="7" spans="2:81">
      <c r="B7" s="996" t="s">
        <v>919</v>
      </c>
      <c r="C7" s="997">
        <v>98</v>
      </c>
      <c r="D7" s="1664">
        <v>70</v>
      </c>
      <c r="E7" s="1664">
        <v>28</v>
      </c>
      <c r="F7" s="1664">
        <v>3</v>
      </c>
      <c r="G7" s="1664">
        <v>2</v>
      </c>
      <c r="H7" s="1664">
        <v>1</v>
      </c>
      <c r="I7" s="1664">
        <v>4</v>
      </c>
      <c r="J7" s="1664">
        <v>3</v>
      </c>
      <c r="K7" s="1664">
        <v>1</v>
      </c>
      <c r="L7" s="1664">
        <v>2</v>
      </c>
      <c r="M7" s="1664">
        <v>1</v>
      </c>
      <c r="N7" s="1664">
        <v>1</v>
      </c>
      <c r="O7" s="1664">
        <v>4</v>
      </c>
      <c r="P7" s="1664">
        <v>4</v>
      </c>
      <c r="Q7" s="1665">
        <v>0</v>
      </c>
      <c r="R7" s="1664">
        <v>4</v>
      </c>
      <c r="S7" s="1664">
        <v>1</v>
      </c>
      <c r="T7" s="1664">
        <v>3</v>
      </c>
      <c r="U7" s="1664">
        <v>6</v>
      </c>
      <c r="V7" s="1664">
        <v>5</v>
      </c>
      <c r="W7" s="1664">
        <v>1</v>
      </c>
      <c r="X7" s="1664">
        <v>1</v>
      </c>
      <c r="Y7" s="1664">
        <v>1</v>
      </c>
      <c r="Z7" s="1665">
        <v>0</v>
      </c>
      <c r="AA7" s="1664">
        <v>2</v>
      </c>
      <c r="AB7" s="1665">
        <v>0</v>
      </c>
      <c r="AC7" s="1664">
        <v>2</v>
      </c>
      <c r="AD7" s="1664">
        <v>16</v>
      </c>
      <c r="AE7" s="1664">
        <v>16</v>
      </c>
      <c r="AF7" s="1665">
        <v>0</v>
      </c>
      <c r="AG7" s="1664">
        <v>3</v>
      </c>
      <c r="AH7" s="1664">
        <v>1</v>
      </c>
      <c r="AI7" s="1664">
        <v>2</v>
      </c>
      <c r="AJ7" s="1664">
        <v>4</v>
      </c>
      <c r="AK7" s="1664">
        <v>3</v>
      </c>
      <c r="AL7" s="1664">
        <v>1</v>
      </c>
      <c r="AM7" s="1664">
        <v>5</v>
      </c>
      <c r="AN7" s="1664">
        <v>5</v>
      </c>
      <c r="AO7" s="1665">
        <v>0</v>
      </c>
      <c r="AP7" s="1664">
        <v>10</v>
      </c>
      <c r="AQ7" s="1664">
        <v>10</v>
      </c>
      <c r="AR7" s="1665">
        <v>0</v>
      </c>
      <c r="AS7" s="1664">
        <v>2</v>
      </c>
      <c r="AT7" s="1664">
        <v>1</v>
      </c>
      <c r="AU7" s="1664">
        <v>1</v>
      </c>
      <c r="AV7" s="1665">
        <v>0</v>
      </c>
      <c r="AW7" s="1665">
        <v>0</v>
      </c>
      <c r="AX7" s="1665">
        <v>0</v>
      </c>
      <c r="AY7" s="1664">
        <v>3</v>
      </c>
      <c r="AZ7" s="1664">
        <v>1</v>
      </c>
      <c r="BA7" s="1664">
        <v>2</v>
      </c>
      <c r="BB7" s="1664">
        <v>18</v>
      </c>
      <c r="BC7" s="1664">
        <v>9</v>
      </c>
      <c r="BD7" s="1664">
        <v>9</v>
      </c>
      <c r="BE7" s="1664">
        <v>3</v>
      </c>
      <c r="BF7" s="1664">
        <v>1</v>
      </c>
      <c r="BG7" s="1664">
        <v>2</v>
      </c>
      <c r="BH7" s="1665">
        <v>0</v>
      </c>
      <c r="BI7" s="1665">
        <v>0</v>
      </c>
      <c r="BJ7" s="1665">
        <v>0</v>
      </c>
      <c r="BK7" s="1665">
        <v>0</v>
      </c>
      <c r="BL7" s="1665">
        <v>0</v>
      </c>
      <c r="BM7" s="1665">
        <v>0</v>
      </c>
      <c r="BN7" s="1664">
        <v>1</v>
      </c>
      <c r="BO7" s="1665">
        <v>0</v>
      </c>
      <c r="BP7" s="1664">
        <v>1</v>
      </c>
      <c r="BQ7" s="1665">
        <v>0</v>
      </c>
      <c r="BR7" s="1665">
        <v>0</v>
      </c>
      <c r="BS7" s="1665">
        <v>0</v>
      </c>
      <c r="BT7" s="1664">
        <v>5</v>
      </c>
      <c r="BU7" s="1664">
        <v>5</v>
      </c>
      <c r="BV7" s="1665">
        <v>0</v>
      </c>
      <c r="BW7" s="1664">
        <v>1</v>
      </c>
      <c r="BX7" s="1665">
        <v>0</v>
      </c>
      <c r="BY7" s="1664">
        <v>1</v>
      </c>
      <c r="BZ7" s="1664">
        <v>1</v>
      </c>
      <c r="CA7" s="1664">
        <v>1</v>
      </c>
    </row>
    <row r="8" spans="2:81">
      <c r="B8" s="996" t="s">
        <v>920</v>
      </c>
      <c r="C8" s="997">
        <v>17</v>
      </c>
      <c r="D8" s="1664">
        <v>10</v>
      </c>
      <c r="E8" s="1664">
        <v>7</v>
      </c>
      <c r="F8" s="1664">
        <v>1</v>
      </c>
      <c r="G8" s="1665">
        <v>0</v>
      </c>
      <c r="H8" s="1664">
        <v>1</v>
      </c>
      <c r="I8" s="1664">
        <v>1</v>
      </c>
      <c r="J8" s="1664">
        <v>1</v>
      </c>
      <c r="K8" s="1665">
        <v>0</v>
      </c>
      <c r="L8" s="1665">
        <v>0</v>
      </c>
      <c r="M8" s="1665">
        <v>0</v>
      </c>
      <c r="N8" s="1665">
        <v>0</v>
      </c>
      <c r="O8" s="1664">
        <v>1</v>
      </c>
      <c r="P8" s="1665">
        <v>0</v>
      </c>
      <c r="Q8" s="1664">
        <v>1</v>
      </c>
      <c r="R8" s="1665">
        <v>0</v>
      </c>
      <c r="S8" s="1665">
        <v>0</v>
      </c>
      <c r="T8" s="1665">
        <v>0</v>
      </c>
      <c r="U8" s="1664">
        <v>1</v>
      </c>
      <c r="V8" s="1665">
        <v>0</v>
      </c>
      <c r="W8" s="1664">
        <v>1</v>
      </c>
      <c r="X8" s="1665">
        <v>0</v>
      </c>
      <c r="Y8" s="1665">
        <v>0</v>
      </c>
      <c r="Z8" s="1665">
        <v>0</v>
      </c>
      <c r="AA8" s="1664">
        <v>1</v>
      </c>
      <c r="AB8" s="1664">
        <v>1</v>
      </c>
      <c r="AC8" s="1665">
        <v>0</v>
      </c>
      <c r="AD8" s="1664">
        <v>2</v>
      </c>
      <c r="AE8" s="1664">
        <v>2</v>
      </c>
      <c r="AF8" s="1665">
        <v>0</v>
      </c>
      <c r="AG8" s="1664">
        <v>1</v>
      </c>
      <c r="AH8" s="1665">
        <v>0</v>
      </c>
      <c r="AI8" s="1664">
        <v>1</v>
      </c>
      <c r="AJ8" s="1665">
        <v>0</v>
      </c>
      <c r="AK8" s="1665">
        <v>0</v>
      </c>
      <c r="AL8" s="1665">
        <v>0</v>
      </c>
      <c r="AM8" s="1665">
        <v>0</v>
      </c>
      <c r="AN8" s="1665">
        <v>0</v>
      </c>
      <c r="AO8" s="1665">
        <v>0</v>
      </c>
      <c r="AP8" s="1664">
        <v>2</v>
      </c>
      <c r="AQ8" s="1664">
        <v>1</v>
      </c>
      <c r="AR8" s="1664">
        <v>1</v>
      </c>
      <c r="AS8" s="1664">
        <v>1</v>
      </c>
      <c r="AT8" s="1665">
        <v>0</v>
      </c>
      <c r="AU8" s="1664">
        <v>1</v>
      </c>
      <c r="AV8" s="1665">
        <v>0</v>
      </c>
      <c r="AW8" s="1665">
        <v>0</v>
      </c>
      <c r="AX8" s="1665">
        <v>0</v>
      </c>
      <c r="AY8" s="1664">
        <v>1</v>
      </c>
      <c r="AZ8" s="1665">
        <v>0</v>
      </c>
      <c r="BA8" s="1664">
        <v>1</v>
      </c>
      <c r="BB8" s="1664">
        <v>3</v>
      </c>
      <c r="BC8" s="1664">
        <v>3</v>
      </c>
      <c r="BD8" s="1665">
        <v>0</v>
      </c>
      <c r="BE8" s="1665">
        <v>0</v>
      </c>
      <c r="BF8" s="1665">
        <v>0</v>
      </c>
      <c r="BG8" s="1665">
        <v>0</v>
      </c>
      <c r="BH8" s="1665">
        <v>0</v>
      </c>
      <c r="BI8" s="1665">
        <v>0</v>
      </c>
      <c r="BJ8" s="1665">
        <v>0</v>
      </c>
      <c r="BK8" s="1665">
        <v>0</v>
      </c>
      <c r="BL8" s="1665">
        <v>0</v>
      </c>
      <c r="BM8" s="1665">
        <v>0</v>
      </c>
      <c r="BN8" s="1664">
        <v>2</v>
      </c>
      <c r="BO8" s="1664">
        <v>2</v>
      </c>
      <c r="BP8" s="1665">
        <v>0</v>
      </c>
      <c r="BQ8" s="1665">
        <v>0</v>
      </c>
      <c r="BR8" s="1665">
        <v>0</v>
      </c>
      <c r="BS8" s="1665">
        <v>0</v>
      </c>
      <c r="BT8" s="1665">
        <v>0</v>
      </c>
      <c r="BU8" s="1665">
        <v>0</v>
      </c>
      <c r="BV8" s="1665">
        <v>0</v>
      </c>
      <c r="BW8" s="1665">
        <v>0</v>
      </c>
      <c r="BX8" s="1665">
        <v>0</v>
      </c>
      <c r="BY8" s="1665">
        <v>0</v>
      </c>
      <c r="BZ8" s="1665">
        <v>0</v>
      </c>
      <c r="CA8" s="1665">
        <v>0</v>
      </c>
    </row>
    <row r="9" spans="2:81">
      <c r="B9" s="996" t="s">
        <v>921</v>
      </c>
      <c r="C9" s="997">
        <v>376</v>
      </c>
      <c r="D9" s="1664">
        <v>322</v>
      </c>
      <c r="E9" s="1664">
        <v>54</v>
      </c>
      <c r="F9" s="1664">
        <v>4</v>
      </c>
      <c r="G9" s="1664">
        <v>4</v>
      </c>
      <c r="H9" s="1665">
        <v>0</v>
      </c>
      <c r="I9" s="1664">
        <v>1</v>
      </c>
      <c r="J9" s="1664">
        <v>1</v>
      </c>
      <c r="K9" s="1665">
        <v>0</v>
      </c>
      <c r="L9" s="1664">
        <v>3</v>
      </c>
      <c r="M9" s="1664">
        <v>2</v>
      </c>
      <c r="N9" s="1664">
        <v>1</v>
      </c>
      <c r="O9" s="1665">
        <v>0</v>
      </c>
      <c r="P9" s="1665">
        <v>0</v>
      </c>
      <c r="Q9" s="1665">
        <v>0</v>
      </c>
      <c r="R9" s="1664">
        <v>6</v>
      </c>
      <c r="S9" s="1664">
        <v>4</v>
      </c>
      <c r="T9" s="1664">
        <v>2</v>
      </c>
      <c r="U9" s="1664">
        <v>8</v>
      </c>
      <c r="V9" s="1664">
        <v>3</v>
      </c>
      <c r="W9" s="1664">
        <v>5</v>
      </c>
      <c r="X9" s="1664">
        <v>22</v>
      </c>
      <c r="Y9" s="1664">
        <v>21</v>
      </c>
      <c r="Z9" s="1664">
        <v>1</v>
      </c>
      <c r="AA9" s="1664">
        <v>10</v>
      </c>
      <c r="AB9" s="1664">
        <v>8</v>
      </c>
      <c r="AC9" s="1664">
        <v>2</v>
      </c>
      <c r="AD9" s="1664">
        <v>197</v>
      </c>
      <c r="AE9" s="1664">
        <v>187</v>
      </c>
      <c r="AF9" s="1664">
        <v>10</v>
      </c>
      <c r="AG9" s="1664">
        <v>8</v>
      </c>
      <c r="AH9" s="1664">
        <v>4</v>
      </c>
      <c r="AI9" s="1664">
        <v>4</v>
      </c>
      <c r="AJ9" s="1664">
        <v>15</v>
      </c>
      <c r="AK9" s="1664">
        <v>10</v>
      </c>
      <c r="AL9" s="1664">
        <v>5</v>
      </c>
      <c r="AM9" s="1664">
        <v>23</v>
      </c>
      <c r="AN9" s="1664">
        <v>19</v>
      </c>
      <c r="AO9" s="1664">
        <v>4</v>
      </c>
      <c r="AP9" s="1664">
        <v>14</v>
      </c>
      <c r="AQ9" s="1664">
        <v>10</v>
      </c>
      <c r="AR9" s="1664">
        <v>4</v>
      </c>
      <c r="AS9" s="1664">
        <v>1</v>
      </c>
      <c r="AT9" s="1664">
        <v>1</v>
      </c>
      <c r="AU9" s="1665">
        <v>0</v>
      </c>
      <c r="AV9" s="1664">
        <v>2</v>
      </c>
      <c r="AW9" s="1664">
        <v>2</v>
      </c>
      <c r="AX9" s="1665">
        <v>0</v>
      </c>
      <c r="AY9" s="1664">
        <v>2</v>
      </c>
      <c r="AZ9" s="1664">
        <v>2</v>
      </c>
      <c r="BA9" s="1665">
        <v>0</v>
      </c>
      <c r="BB9" s="1664">
        <v>24</v>
      </c>
      <c r="BC9" s="1664">
        <v>15</v>
      </c>
      <c r="BD9" s="1664">
        <v>9</v>
      </c>
      <c r="BE9" s="1664">
        <v>2</v>
      </c>
      <c r="BF9" s="1665">
        <v>0</v>
      </c>
      <c r="BG9" s="1664">
        <v>2</v>
      </c>
      <c r="BH9" s="1664">
        <v>2</v>
      </c>
      <c r="BI9" s="1664">
        <v>1</v>
      </c>
      <c r="BJ9" s="1664">
        <v>1</v>
      </c>
      <c r="BK9" s="1664">
        <v>1</v>
      </c>
      <c r="BL9" s="1664">
        <v>1</v>
      </c>
      <c r="BM9" s="1665">
        <v>0</v>
      </c>
      <c r="BN9" s="1664">
        <v>4</v>
      </c>
      <c r="BO9" s="1664">
        <v>3</v>
      </c>
      <c r="BP9" s="1664">
        <v>1</v>
      </c>
      <c r="BQ9" s="1664">
        <v>3</v>
      </c>
      <c r="BR9" s="1664">
        <v>3</v>
      </c>
      <c r="BS9" s="1665">
        <v>0</v>
      </c>
      <c r="BT9" s="1664">
        <v>12</v>
      </c>
      <c r="BU9" s="1664">
        <v>11</v>
      </c>
      <c r="BV9" s="1664">
        <v>1</v>
      </c>
      <c r="BW9" s="1664">
        <v>12</v>
      </c>
      <c r="BX9" s="1664">
        <v>10</v>
      </c>
      <c r="BY9" s="1664">
        <v>2</v>
      </c>
      <c r="BZ9" s="1665">
        <v>0</v>
      </c>
      <c r="CA9" s="1665">
        <v>0</v>
      </c>
    </row>
    <row r="10" spans="2:81">
      <c r="B10" s="996" t="s">
        <v>922</v>
      </c>
      <c r="C10" s="997">
        <v>46</v>
      </c>
      <c r="D10" s="1664">
        <v>39</v>
      </c>
      <c r="E10" s="1664">
        <v>7</v>
      </c>
      <c r="F10" s="1665">
        <v>0</v>
      </c>
      <c r="G10" s="1665">
        <v>0</v>
      </c>
      <c r="H10" s="1665">
        <v>0</v>
      </c>
      <c r="I10" s="1665">
        <v>0</v>
      </c>
      <c r="J10" s="1665">
        <v>0</v>
      </c>
      <c r="K10" s="1665">
        <v>0</v>
      </c>
      <c r="L10" s="1664">
        <v>1</v>
      </c>
      <c r="M10" s="1665">
        <v>0</v>
      </c>
      <c r="N10" s="1664">
        <v>1</v>
      </c>
      <c r="O10" s="1665">
        <v>0</v>
      </c>
      <c r="P10" s="1665">
        <v>0</v>
      </c>
      <c r="Q10" s="1665">
        <v>0</v>
      </c>
      <c r="R10" s="1665">
        <v>0</v>
      </c>
      <c r="S10" s="1665">
        <v>0</v>
      </c>
      <c r="T10" s="1665">
        <v>0</v>
      </c>
      <c r="U10" s="1664">
        <v>1</v>
      </c>
      <c r="V10" s="1665">
        <v>0</v>
      </c>
      <c r="W10" s="1664">
        <v>1</v>
      </c>
      <c r="X10" s="1664">
        <v>2</v>
      </c>
      <c r="Y10" s="1664">
        <v>2</v>
      </c>
      <c r="Z10" s="1665">
        <v>0</v>
      </c>
      <c r="AA10" s="1664">
        <v>1</v>
      </c>
      <c r="AB10" s="1664">
        <v>1</v>
      </c>
      <c r="AC10" s="1665">
        <v>0</v>
      </c>
      <c r="AD10" s="1664">
        <v>18</v>
      </c>
      <c r="AE10" s="1664">
        <v>18</v>
      </c>
      <c r="AF10" s="1665">
        <v>0</v>
      </c>
      <c r="AG10" s="1664">
        <v>2</v>
      </c>
      <c r="AH10" s="1664">
        <v>2</v>
      </c>
      <c r="AI10" s="1665">
        <v>0</v>
      </c>
      <c r="AJ10" s="1664">
        <v>3</v>
      </c>
      <c r="AK10" s="1664">
        <v>2</v>
      </c>
      <c r="AL10" s="1664">
        <v>1</v>
      </c>
      <c r="AM10" s="1664">
        <v>3</v>
      </c>
      <c r="AN10" s="1664">
        <v>3</v>
      </c>
      <c r="AO10" s="1665">
        <v>0</v>
      </c>
      <c r="AP10" s="1664">
        <v>3</v>
      </c>
      <c r="AQ10" s="1664">
        <v>3</v>
      </c>
      <c r="AR10" s="1665">
        <v>0</v>
      </c>
      <c r="AS10" s="1664">
        <v>1</v>
      </c>
      <c r="AT10" s="1665">
        <v>0</v>
      </c>
      <c r="AU10" s="1664">
        <v>1</v>
      </c>
      <c r="AV10" s="1665">
        <v>0</v>
      </c>
      <c r="AW10" s="1665">
        <v>0</v>
      </c>
      <c r="AX10" s="1665">
        <v>0</v>
      </c>
      <c r="AY10" s="1665">
        <v>0</v>
      </c>
      <c r="AZ10" s="1665">
        <v>0</v>
      </c>
      <c r="BA10" s="1665">
        <v>0</v>
      </c>
      <c r="BB10" s="1664">
        <v>6</v>
      </c>
      <c r="BC10" s="1664">
        <v>4</v>
      </c>
      <c r="BD10" s="1664">
        <v>2</v>
      </c>
      <c r="BE10" s="1665">
        <v>0</v>
      </c>
      <c r="BF10" s="1665">
        <v>0</v>
      </c>
      <c r="BG10" s="1665">
        <v>0</v>
      </c>
      <c r="BH10" s="1665">
        <v>0</v>
      </c>
      <c r="BI10" s="1665">
        <v>0</v>
      </c>
      <c r="BJ10" s="1665">
        <v>0</v>
      </c>
      <c r="BK10" s="1665">
        <v>0</v>
      </c>
      <c r="BL10" s="1665">
        <v>0</v>
      </c>
      <c r="BM10" s="1665">
        <v>0</v>
      </c>
      <c r="BN10" s="1664">
        <v>1</v>
      </c>
      <c r="BO10" s="1664">
        <v>1</v>
      </c>
      <c r="BP10" s="1665">
        <v>0</v>
      </c>
      <c r="BQ10" s="1665">
        <v>0</v>
      </c>
      <c r="BR10" s="1665">
        <v>0</v>
      </c>
      <c r="BS10" s="1665">
        <v>0</v>
      </c>
      <c r="BT10" s="1664">
        <v>2</v>
      </c>
      <c r="BU10" s="1664">
        <v>1</v>
      </c>
      <c r="BV10" s="1664">
        <v>1</v>
      </c>
      <c r="BW10" s="1664">
        <v>2</v>
      </c>
      <c r="BX10" s="1664">
        <v>2</v>
      </c>
      <c r="BY10" s="1665">
        <v>0</v>
      </c>
      <c r="BZ10" s="1665">
        <v>0</v>
      </c>
      <c r="CA10" s="1665">
        <v>0</v>
      </c>
    </row>
    <row r="11" spans="2:81">
      <c r="B11" s="996" t="s">
        <v>923</v>
      </c>
      <c r="C11" s="997">
        <v>6</v>
      </c>
      <c r="D11" s="1664">
        <v>5</v>
      </c>
      <c r="E11" s="1664">
        <v>1</v>
      </c>
      <c r="F11" s="1665">
        <v>0</v>
      </c>
      <c r="G11" s="1665">
        <v>0</v>
      </c>
      <c r="H11" s="1665">
        <v>0</v>
      </c>
      <c r="I11" s="1665">
        <v>0</v>
      </c>
      <c r="J11" s="1665">
        <v>0</v>
      </c>
      <c r="K11" s="1665">
        <v>0</v>
      </c>
      <c r="L11" s="1665">
        <v>0</v>
      </c>
      <c r="M11" s="1665">
        <v>0</v>
      </c>
      <c r="N11" s="1665">
        <v>0</v>
      </c>
      <c r="O11" s="1665">
        <v>0</v>
      </c>
      <c r="P11" s="1665">
        <v>0</v>
      </c>
      <c r="Q11" s="1665">
        <v>0</v>
      </c>
      <c r="R11" s="1665">
        <v>0</v>
      </c>
      <c r="S11" s="1665">
        <v>0</v>
      </c>
      <c r="T11" s="1665">
        <v>0</v>
      </c>
      <c r="U11" s="1665">
        <v>0</v>
      </c>
      <c r="V11" s="1665">
        <v>0</v>
      </c>
      <c r="W11" s="1665">
        <v>0</v>
      </c>
      <c r="X11" s="1665">
        <v>0</v>
      </c>
      <c r="Y11" s="1665">
        <v>0</v>
      </c>
      <c r="Z11" s="1665">
        <v>0</v>
      </c>
      <c r="AA11" s="1665">
        <v>0</v>
      </c>
      <c r="AB11" s="1665">
        <v>0</v>
      </c>
      <c r="AC11" s="1665">
        <v>0</v>
      </c>
      <c r="AD11" s="1664">
        <v>1</v>
      </c>
      <c r="AE11" s="1664">
        <v>1</v>
      </c>
      <c r="AF11" s="1665">
        <v>0</v>
      </c>
      <c r="AG11" s="1665">
        <v>0</v>
      </c>
      <c r="AH11" s="1665">
        <v>0</v>
      </c>
      <c r="AI11" s="1665">
        <v>0</v>
      </c>
      <c r="AJ11" s="1665">
        <v>0</v>
      </c>
      <c r="AK11" s="1665">
        <v>0</v>
      </c>
      <c r="AL11" s="1665">
        <v>0</v>
      </c>
      <c r="AM11" s="1664">
        <v>2</v>
      </c>
      <c r="AN11" s="1664">
        <v>1</v>
      </c>
      <c r="AO11" s="1664">
        <v>1</v>
      </c>
      <c r="AP11" s="1664">
        <v>3</v>
      </c>
      <c r="AQ11" s="1664">
        <v>3</v>
      </c>
      <c r="AR11" s="1665">
        <v>0</v>
      </c>
      <c r="AS11" s="1665">
        <v>0</v>
      </c>
      <c r="AT11" s="1665">
        <v>0</v>
      </c>
      <c r="AU11" s="1665">
        <v>0</v>
      </c>
      <c r="AV11" s="1665">
        <v>0</v>
      </c>
      <c r="AW11" s="1665">
        <v>0</v>
      </c>
      <c r="AX11" s="1665">
        <v>0</v>
      </c>
      <c r="AY11" s="1665">
        <v>0</v>
      </c>
      <c r="AZ11" s="1665">
        <v>0</v>
      </c>
      <c r="BA11" s="1665">
        <v>0</v>
      </c>
      <c r="BB11" s="1665">
        <v>0</v>
      </c>
      <c r="BC11" s="1665">
        <v>0</v>
      </c>
      <c r="BD11" s="1665">
        <v>0</v>
      </c>
      <c r="BE11" s="1665">
        <v>0</v>
      </c>
      <c r="BF11" s="1665">
        <v>0</v>
      </c>
      <c r="BG11" s="1665">
        <v>0</v>
      </c>
      <c r="BH11" s="1665">
        <v>0</v>
      </c>
      <c r="BI11" s="1665">
        <v>0</v>
      </c>
      <c r="BJ11" s="1665">
        <v>0</v>
      </c>
      <c r="BK11" s="1665">
        <v>0</v>
      </c>
      <c r="BL11" s="1665">
        <v>0</v>
      </c>
      <c r="BM11" s="1665">
        <v>0</v>
      </c>
      <c r="BN11" s="1665">
        <v>0</v>
      </c>
      <c r="BO11" s="1665">
        <v>0</v>
      </c>
      <c r="BP11" s="1665">
        <v>0</v>
      </c>
      <c r="BQ11" s="1665">
        <v>0</v>
      </c>
      <c r="BR11" s="1665">
        <v>0</v>
      </c>
      <c r="BS11" s="1665">
        <v>0</v>
      </c>
      <c r="BT11" s="1665">
        <v>0</v>
      </c>
      <c r="BU11" s="1665">
        <v>0</v>
      </c>
      <c r="BV11" s="1665">
        <v>0</v>
      </c>
      <c r="BW11" s="1665">
        <v>0</v>
      </c>
      <c r="BX11" s="1665">
        <v>0</v>
      </c>
      <c r="BY11" s="1665">
        <v>0</v>
      </c>
      <c r="BZ11" s="1665">
        <v>0</v>
      </c>
      <c r="CA11" s="1665">
        <v>0</v>
      </c>
    </row>
    <row r="12" spans="2:81">
      <c r="B12" s="996" t="s">
        <v>924</v>
      </c>
      <c r="C12" s="997">
        <v>508</v>
      </c>
      <c r="D12" s="1664">
        <v>433</v>
      </c>
      <c r="E12" s="1664">
        <v>75</v>
      </c>
      <c r="F12" s="1664">
        <v>7</v>
      </c>
      <c r="G12" s="1664">
        <v>4</v>
      </c>
      <c r="H12" s="1664">
        <v>3</v>
      </c>
      <c r="I12" s="1664">
        <v>6</v>
      </c>
      <c r="J12" s="1664">
        <v>3</v>
      </c>
      <c r="K12" s="1664">
        <v>3</v>
      </c>
      <c r="L12" s="1664">
        <v>4</v>
      </c>
      <c r="M12" s="1664">
        <v>3</v>
      </c>
      <c r="N12" s="1664">
        <v>1</v>
      </c>
      <c r="O12" s="1664">
        <v>5</v>
      </c>
      <c r="P12" s="1664">
        <v>3</v>
      </c>
      <c r="Q12" s="1664">
        <v>2</v>
      </c>
      <c r="R12" s="1664">
        <v>13</v>
      </c>
      <c r="S12" s="1664">
        <v>9</v>
      </c>
      <c r="T12" s="1664">
        <v>4</v>
      </c>
      <c r="U12" s="1664">
        <v>12</v>
      </c>
      <c r="V12" s="1664">
        <v>10</v>
      </c>
      <c r="W12" s="1664">
        <v>2</v>
      </c>
      <c r="X12" s="1664">
        <v>8</v>
      </c>
      <c r="Y12" s="1664">
        <v>6</v>
      </c>
      <c r="Z12" s="1664">
        <v>2</v>
      </c>
      <c r="AA12" s="1664">
        <v>6</v>
      </c>
      <c r="AB12" s="1664">
        <v>4</v>
      </c>
      <c r="AC12" s="1664">
        <v>2</v>
      </c>
      <c r="AD12" s="1664">
        <v>222</v>
      </c>
      <c r="AE12" s="1664">
        <v>211</v>
      </c>
      <c r="AF12" s="1664">
        <v>11</v>
      </c>
      <c r="AG12" s="1664">
        <v>11</v>
      </c>
      <c r="AH12" s="1664">
        <v>9</v>
      </c>
      <c r="AI12" s="1664">
        <v>2</v>
      </c>
      <c r="AJ12" s="1664">
        <v>19</v>
      </c>
      <c r="AK12" s="1664">
        <v>16</v>
      </c>
      <c r="AL12" s="1664">
        <v>3</v>
      </c>
      <c r="AM12" s="1664">
        <v>34</v>
      </c>
      <c r="AN12" s="1664">
        <v>31</v>
      </c>
      <c r="AO12" s="1664">
        <v>3</v>
      </c>
      <c r="AP12" s="1664">
        <v>61</v>
      </c>
      <c r="AQ12" s="1664">
        <v>51</v>
      </c>
      <c r="AR12" s="1664">
        <v>10</v>
      </c>
      <c r="AS12" s="1664">
        <v>3</v>
      </c>
      <c r="AT12" s="1664">
        <v>3</v>
      </c>
      <c r="AU12" s="1665">
        <v>0</v>
      </c>
      <c r="AV12" s="1664">
        <v>5</v>
      </c>
      <c r="AW12" s="1664">
        <v>4</v>
      </c>
      <c r="AX12" s="1664">
        <v>1</v>
      </c>
      <c r="AY12" s="1664">
        <v>5</v>
      </c>
      <c r="AZ12" s="1664">
        <v>1</v>
      </c>
      <c r="BA12" s="1664">
        <v>4</v>
      </c>
      <c r="BB12" s="1664">
        <v>43</v>
      </c>
      <c r="BC12" s="1664">
        <v>32</v>
      </c>
      <c r="BD12" s="1664">
        <v>11</v>
      </c>
      <c r="BE12" s="1664">
        <v>19</v>
      </c>
      <c r="BF12" s="1664">
        <v>13</v>
      </c>
      <c r="BG12" s="1664">
        <v>6</v>
      </c>
      <c r="BH12" s="1664">
        <v>2</v>
      </c>
      <c r="BI12" s="1664">
        <v>2</v>
      </c>
      <c r="BJ12" s="1665">
        <v>0</v>
      </c>
      <c r="BK12" s="1664">
        <v>1</v>
      </c>
      <c r="BL12" s="1664">
        <v>1</v>
      </c>
      <c r="BM12" s="1665">
        <v>0</v>
      </c>
      <c r="BN12" s="1664">
        <v>2</v>
      </c>
      <c r="BO12" s="1664">
        <v>2</v>
      </c>
      <c r="BP12" s="1665">
        <v>0</v>
      </c>
      <c r="BQ12" s="1664">
        <v>1</v>
      </c>
      <c r="BR12" s="1665">
        <v>0</v>
      </c>
      <c r="BS12" s="1664">
        <v>1</v>
      </c>
      <c r="BT12" s="1664">
        <v>9</v>
      </c>
      <c r="BU12" s="1664">
        <v>9</v>
      </c>
      <c r="BV12" s="1665">
        <v>0</v>
      </c>
      <c r="BW12" s="1664">
        <v>9</v>
      </c>
      <c r="BX12" s="1664">
        <v>5</v>
      </c>
      <c r="BY12" s="1664">
        <v>4</v>
      </c>
      <c r="BZ12" s="1664">
        <v>1</v>
      </c>
      <c r="CA12" s="1664">
        <v>1</v>
      </c>
    </row>
    <row r="13" spans="2:81">
      <c r="B13" s="996" t="s">
        <v>925</v>
      </c>
      <c r="C13" s="997">
        <v>5</v>
      </c>
      <c r="D13" s="1664">
        <v>4</v>
      </c>
      <c r="E13" s="1664">
        <v>1</v>
      </c>
      <c r="F13" s="1665">
        <v>0</v>
      </c>
      <c r="G13" s="1665">
        <v>0</v>
      </c>
      <c r="H13" s="1665">
        <v>0</v>
      </c>
      <c r="I13" s="1665">
        <v>0</v>
      </c>
      <c r="J13" s="1665">
        <v>0</v>
      </c>
      <c r="K13" s="1665">
        <v>0</v>
      </c>
      <c r="L13" s="1665">
        <v>0</v>
      </c>
      <c r="M13" s="1665">
        <v>0</v>
      </c>
      <c r="N13" s="1665">
        <v>0</v>
      </c>
      <c r="O13" s="1665">
        <v>0</v>
      </c>
      <c r="P13" s="1665">
        <v>0</v>
      </c>
      <c r="Q13" s="1665">
        <v>0</v>
      </c>
      <c r="R13" s="1665">
        <v>0</v>
      </c>
      <c r="S13" s="1665">
        <v>0</v>
      </c>
      <c r="T13" s="1665">
        <v>0</v>
      </c>
      <c r="U13" s="1664">
        <v>1</v>
      </c>
      <c r="V13" s="1664">
        <v>1</v>
      </c>
      <c r="W13" s="1665">
        <v>0</v>
      </c>
      <c r="X13" s="1665">
        <v>0</v>
      </c>
      <c r="Y13" s="1665">
        <v>0</v>
      </c>
      <c r="Z13" s="1665">
        <v>0</v>
      </c>
      <c r="AA13" s="1665">
        <v>0</v>
      </c>
      <c r="AB13" s="1665">
        <v>0</v>
      </c>
      <c r="AC13" s="1665">
        <v>0</v>
      </c>
      <c r="AD13" s="1664">
        <v>2</v>
      </c>
      <c r="AE13" s="1664">
        <v>2</v>
      </c>
      <c r="AF13" s="1665">
        <v>0</v>
      </c>
      <c r="AG13" s="1665">
        <v>0</v>
      </c>
      <c r="AH13" s="1665">
        <v>0</v>
      </c>
      <c r="AI13" s="1665">
        <v>0</v>
      </c>
      <c r="AJ13" s="1665">
        <v>0</v>
      </c>
      <c r="AK13" s="1665">
        <v>0</v>
      </c>
      <c r="AL13" s="1665">
        <v>0</v>
      </c>
      <c r="AM13" s="1665">
        <v>0</v>
      </c>
      <c r="AN13" s="1665">
        <v>0</v>
      </c>
      <c r="AO13" s="1665">
        <v>0</v>
      </c>
      <c r="AP13" s="1665">
        <v>0</v>
      </c>
      <c r="AQ13" s="1665">
        <v>0</v>
      </c>
      <c r="AR13" s="1665">
        <v>0</v>
      </c>
      <c r="AS13" s="1665">
        <v>0</v>
      </c>
      <c r="AT13" s="1665">
        <v>0</v>
      </c>
      <c r="AU13" s="1665">
        <v>0</v>
      </c>
      <c r="AV13" s="1665">
        <v>0</v>
      </c>
      <c r="AW13" s="1665">
        <v>0</v>
      </c>
      <c r="AX13" s="1665">
        <v>0</v>
      </c>
      <c r="AY13" s="1665">
        <v>0</v>
      </c>
      <c r="AZ13" s="1665">
        <v>0</v>
      </c>
      <c r="BA13" s="1665">
        <v>0</v>
      </c>
      <c r="BB13" s="1664">
        <v>2</v>
      </c>
      <c r="BC13" s="1664">
        <v>1</v>
      </c>
      <c r="BD13" s="1664">
        <v>1</v>
      </c>
      <c r="BE13" s="1665">
        <v>0</v>
      </c>
      <c r="BF13" s="1665">
        <v>0</v>
      </c>
      <c r="BG13" s="1665">
        <v>0</v>
      </c>
      <c r="BH13" s="1665">
        <v>0</v>
      </c>
      <c r="BI13" s="1665">
        <v>0</v>
      </c>
      <c r="BJ13" s="1665">
        <v>0</v>
      </c>
      <c r="BK13" s="1665">
        <v>0</v>
      </c>
      <c r="BL13" s="1665">
        <v>0</v>
      </c>
      <c r="BM13" s="1665">
        <v>0</v>
      </c>
      <c r="BN13" s="1665">
        <v>0</v>
      </c>
      <c r="BO13" s="1665">
        <v>0</v>
      </c>
      <c r="BP13" s="1665">
        <v>0</v>
      </c>
      <c r="BQ13" s="1665">
        <v>0</v>
      </c>
      <c r="BR13" s="1665">
        <v>0</v>
      </c>
      <c r="BS13" s="1665">
        <v>0</v>
      </c>
      <c r="BT13" s="1665">
        <v>0</v>
      </c>
      <c r="BU13" s="1665">
        <v>0</v>
      </c>
      <c r="BV13" s="1665">
        <v>0</v>
      </c>
      <c r="BW13" s="1665">
        <v>0</v>
      </c>
      <c r="BX13" s="1665">
        <v>0</v>
      </c>
      <c r="BY13" s="1665">
        <v>0</v>
      </c>
      <c r="BZ13" s="1665">
        <v>0</v>
      </c>
      <c r="CA13" s="1665">
        <v>0</v>
      </c>
    </row>
    <row r="14" spans="2:81">
      <c r="B14" s="996" t="s">
        <v>926</v>
      </c>
      <c r="C14" s="997">
        <v>6</v>
      </c>
      <c r="D14" s="1664">
        <v>3</v>
      </c>
      <c r="E14" s="1664">
        <v>3</v>
      </c>
      <c r="F14" s="1664">
        <v>1</v>
      </c>
      <c r="G14" s="1665">
        <v>0</v>
      </c>
      <c r="H14" s="1664">
        <v>1</v>
      </c>
      <c r="I14" s="1665">
        <v>0</v>
      </c>
      <c r="J14" s="1665">
        <v>0</v>
      </c>
      <c r="K14" s="1665">
        <v>0</v>
      </c>
      <c r="L14" s="1665">
        <v>0</v>
      </c>
      <c r="M14" s="1665">
        <v>0</v>
      </c>
      <c r="N14" s="1665">
        <v>0</v>
      </c>
      <c r="O14" s="1665">
        <v>0</v>
      </c>
      <c r="P14" s="1665">
        <v>0</v>
      </c>
      <c r="Q14" s="1665">
        <v>0</v>
      </c>
      <c r="R14" s="1665">
        <v>0</v>
      </c>
      <c r="S14" s="1665">
        <v>0</v>
      </c>
      <c r="T14" s="1665">
        <v>0</v>
      </c>
      <c r="U14" s="1665">
        <v>0</v>
      </c>
      <c r="V14" s="1665">
        <v>0</v>
      </c>
      <c r="W14" s="1665">
        <v>0</v>
      </c>
      <c r="X14" s="1664">
        <v>1</v>
      </c>
      <c r="Y14" s="1664">
        <v>1</v>
      </c>
      <c r="Z14" s="1665">
        <v>0</v>
      </c>
      <c r="AA14" s="1665">
        <v>0</v>
      </c>
      <c r="AB14" s="1665">
        <v>0</v>
      </c>
      <c r="AC14" s="1665">
        <v>0</v>
      </c>
      <c r="AD14" s="1664">
        <v>1</v>
      </c>
      <c r="AE14" s="1664">
        <v>1</v>
      </c>
      <c r="AF14" s="1665">
        <v>0</v>
      </c>
      <c r="AG14" s="1665">
        <v>0</v>
      </c>
      <c r="AH14" s="1665">
        <v>0</v>
      </c>
      <c r="AI14" s="1665">
        <v>0</v>
      </c>
      <c r="AJ14" s="1665">
        <v>0</v>
      </c>
      <c r="AK14" s="1665">
        <v>0</v>
      </c>
      <c r="AL14" s="1665">
        <v>0</v>
      </c>
      <c r="AM14" s="1665">
        <v>0</v>
      </c>
      <c r="AN14" s="1665">
        <v>0</v>
      </c>
      <c r="AO14" s="1665">
        <v>0</v>
      </c>
      <c r="AP14" s="1665">
        <v>0</v>
      </c>
      <c r="AQ14" s="1665">
        <v>0</v>
      </c>
      <c r="AR14" s="1665">
        <v>0</v>
      </c>
      <c r="AS14" s="1665">
        <v>0</v>
      </c>
      <c r="AT14" s="1665">
        <v>0</v>
      </c>
      <c r="AU14" s="1665">
        <v>0</v>
      </c>
      <c r="AV14" s="1665">
        <v>0</v>
      </c>
      <c r="AW14" s="1665">
        <v>0</v>
      </c>
      <c r="AX14" s="1665">
        <v>0</v>
      </c>
      <c r="AY14" s="1665">
        <v>0</v>
      </c>
      <c r="AZ14" s="1665">
        <v>0</v>
      </c>
      <c r="BA14" s="1665">
        <v>0</v>
      </c>
      <c r="BB14" s="1665">
        <v>0</v>
      </c>
      <c r="BC14" s="1665">
        <v>0</v>
      </c>
      <c r="BD14" s="1665">
        <v>0</v>
      </c>
      <c r="BE14" s="1665">
        <v>0</v>
      </c>
      <c r="BF14" s="1665">
        <v>0</v>
      </c>
      <c r="BG14" s="1665">
        <v>0</v>
      </c>
      <c r="BH14" s="1664">
        <v>1</v>
      </c>
      <c r="BI14" s="1665">
        <v>0</v>
      </c>
      <c r="BJ14" s="1664">
        <v>1</v>
      </c>
      <c r="BK14" s="1665">
        <v>0</v>
      </c>
      <c r="BL14" s="1665">
        <v>0</v>
      </c>
      <c r="BM14" s="1665">
        <v>0</v>
      </c>
      <c r="BN14" s="1665">
        <v>0</v>
      </c>
      <c r="BO14" s="1665">
        <v>0</v>
      </c>
      <c r="BP14" s="1665">
        <v>0</v>
      </c>
      <c r="BQ14" s="1665">
        <v>0</v>
      </c>
      <c r="BR14" s="1665">
        <v>0</v>
      </c>
      <c r="BS14" s="1665">
        <v>0</v>
      </c>
      <c r="BT14" s="1664">
        <v>2</v>
      </c>
      <c r="BU14" s="1664">
        <v>1</v>
      </c>
      <c r="BV14" s="1664">
        <v>1</v>
      </c>
      <c r="BW14" s="1665">
        <v>0</v>
      </c>
      <c r="BX14" s="1665">
        <v>0</v>
      </c>
      <c r="BY14" s="1665">
        <v>0</v>
      </c>
      <c r="BZ14" s="1665">
        <v>0</v>
      </c>
      <c r="CA14" s="1665">
        <v>0</v>
      </c>
    </row>
    <row r="15" spans="2:81">
      <c r="B15" s="996" t="s">
        <v>927</v>
      </c>
      <c r="C15" s="997">
        <v>29</v>
      </c>
      <c r="D15" s="1664">
        <v>23</v>
      </c>
      <c r="E15" s="1664">
        <v>6</v>
      </c>
      <c r="F15" s="1664">
        <v>1</v>
      </c>
      <c r="G15" s="1665">
        <v>0</v>
      </c>
      <c r="H15" s="1664">
        <v>1</v>
      </c>
      <c r="I15" s="1664">
        <v>1</v>
      </c>
      <c r="J15" s="1664">
        <v>1</v>
      </c>
      <c r="K15" s="1665">
        <v>0</v>
      </c>
      <c r="L15" s="1664">
        <v>2</v>
      </c>
      <c r="M15" s="1664">
        <v>2</v>
      </c>
      <c r="N15" s="1665">
        <v>0</v>
      </c>
      <c r="O15" s="1665">
        <v>0</v>
      </c>
      <c r="P15" s="1665">
        <v>0</v>
      </c>
      <c r="Q15" s="1665">
        <v>0</v>
      </c>
      <c r="R15" s="1665">
        <v>0</v>
      </c>
      <c r="S15" s="1665">
        <v>0</v>
      </c>
      <c r="T15" s="1665">
        <v>0</v>
      </c>
      <c r="U15" s="1665">
        <v>0</v>
      </c>
      <c r="V15" s="1665">
        <v>0</v>
      </c>
      <c r="W15" s="1665">
        <v>0</v>
      </c>
      <c r="X15" s="1664">
        <v>1</v>
      </c>
      <c r="Y15" s="1664">
        <v>1</v>
      </c>
      <c r="Z15" s="1665">
        <v>0</v>
      </c>
      <c r="AA15" s="1664">
        <v>1</v>
      </c>
      <c r="AB15" s="1664">
        <v>1</v>
      </c>
      <c r="AC15" s="1665">
        <v>0</v>
      </c>
      <c r="AD15" s="1664">
        <v>7</v>
      </c>
      <c r="AE15" s="1664">
        <v>7</v>
      </c>
      <c r="AF15" s="1665">
        <v>0</v>
      </c>
      <c r="AG15" s="1665">
        <v>0</v>
      </c>
      <c r="AH15" s="1665">
        <v>0</v>
      </c>
      <c r="AI15" s="1665">
        <v>0</v>
      </c>
      <c r="AJ15" s="1665">
        <v>0</v>
      </c>
      <c r="AK15" s="1665">
        <v>0</v>
      </c>
      <c r="AL15" s="1665">
        <v>0</v>
      </c>
      <c r="AM15" s="1664">
        <v>1</v>
      </c>
      <c r="AN15" s="1665">
        <v>0</v>
      </c>
      <c r="AO15" s="1664">
        <v>1</v>
      </c>
      <c r="AP15" s="1664">
        <v>4</v>
      </c>
      <c r="AQ15" s="1664">
        <v>2</v>
      </c>
      <c r="AR15" s="1664">
        <v>2</v>
      </c>
      <c r="AS15" s="1664">
        <v>1</v>
      </c>
      <c r="AT15" s="1664">
        <v>1</v>
      </c>
      <c r="AU15" s="1665">
        <v>0</v>
      </c>
      <c r="AV15" s="1665">
        <v>0</v>
      </c>
      <c r="AW15" s="1665">
        <v>0</v>
      </c>
      <c r="AX15" s="1665">
        <v>0</v>
      </c>
      <c r="AY15" s="1664">
        <v>1</v>
      </c>
      <c r="AZ15" s="1664">
        <v>1</v>
      </c>
      <c r="BA15" s="1665">
        <v>0</v>
      </c>
      <c r="BB15" s="1664">
        <v>7</v>
      </c>
      <c r="BC15" s="1664">
        <v>6</v>
      </c>
      <c r="BD15" s="1664">
        <v>1</v>
      </c>
      <c r="BE15" s="1665">
        <v>0</v>
      </c>
      <c r="BF15" s="1665">
        <v>0</v>
      </c>
      <c r="BG15" s="1665">
        <v>0</v>
      </c>
      <c r="BH15" s="1665">
        <v>0</v>
      </c>
      <c r="BI15" s="1665">
        <v>0</v>
      </c>
      <c r="BJ15" s="1665">
        <v>0</v>
      </c>
      <c r="BK15" s="1665">
        <v>0</v>
      </c>
      <c r="BL15" s="1665">
        <v>0</v>
      </c>
      <c r="BM15" s="1665">
        <v>0</v>
      </c>
      <c r="BN15" s="1665">
        <v>0</v>
      </c>
      <c r="BO15" s="1665">
        <v>0</v>
      </c>
      <c r="BP15" s="1665">
        <v>0</v>
      </c>
      <c r="BQ15" s="1665">
        <v>0</v>
      </c>
      <c r="BR15" s="1665">
        <v>0</v>
      </c>
      <c r="BS15" s="1665">
        <v>0</v>
      </c>
      <c r="BT15" s="1665">
        <v>0</v>
      </c>
      <c r="BU15" s="1665">
        <v>0</v>
      </c>
      <c r="BV15" s="1665">
        <v>0</v>
      </c>
      <c r="BW15" s="1664">
        <v>2</v>
      </c>
      <c r="BX15" s="1664">
        <v>1</v>
      </c>
      <c r="BY15" s="1664">
        <v>1</v>
      </c>
      <c r="BZ15" s="1665">
        <v>0</v>
      </c>
      <c r="CA15" s="1665">
        <v>0</v>
      </c>
    </row>
    <row r="16" spans="2:81">
      <c r="B16" s="996" t="s">
        <v>928</v>
      </c>
      <c r="C16" s="997">
        <v>825</v>
      </c>
      <c r="D16" s="1664">
        <v>720</v>
      </c>
      <c r="E16" s="1664">
        <v>105</v>
      </c>
      <c r="F16" s="1664">
        <v>14</v>
      </c>
      <c r="G16" s="1664">
        <v>9</v>
      </c>
      <c r="H16" s="1664">
        <v>5</v>
      </c>
      <c r="I16" s="1664">
        <v>2</v>
      </c>
      <c r="J16" s="1664">
        <v>2</v>
      </c>
      <c r="K16" s="1665">
        <v>0</v>
      </c>
      <c r="L16" s="1664">
        <v>3</v>
      </c>
      <c r="M16" s="1664">
        <v>3</v>
      </c>
      <c r="N16" s="1665">
        <v>0</v>
      </c>
      <c r="O16" s="1664">
        <v>1</v>
      </c>
      <c r="P16" s="1665">
        <v>0</v>
      </c>
      <c r="Q16" s="1664">
        <v>1</v>
      </c>
      <c r="R16" s="1664">
        <v>8</v>
      </c>
      <c r="S16" s="1664">
        <v>6</v>
      </c>
      <c r="T16" s="1664">
        <v>2</v>
      </c>
      <c r="U16" s="1664">
        <v>6</v>
      </c>
      <c r="V16" s="1664">
        <v>5</v>
      </c>
      <c r="W16" s="1664">
        <v>1</v>
      </c>
      <c r="X16" s="1664">
        <v>58</v>
      </c>
      <c r="Y16" s="1664">
        <v>50</v>
      </c>
      <c r="Z16" s="1664">
        <v>8</v>
      </c>
      <c r="AA16" s="1664">
        <v>56</v>
      </c>
      <c r="AB16" s="1664">
        <v>43</v>
      </c>
      <c r="AC16" s="1664">
        <v>13</v>
      </c>
      <c r="AD16" s="1664">
        <v>378</v>
      </c>
      <c r="AE16" s="1664">
        <v>367</v>
      </c>
      <c r="AF16" s="1664">
        <v>11</v>
      </c>
      <c r="AG16" s="1664">
        <v>9</v>
      </c>
      <c r="AH16" s="1664">
        <v>9</v>
      </c>
      <c r="AI16" s="1665">
        <v>0</v>
      </c>
      <c r="AJ16" s="1664">
        <v>6</v>
      </c>
      <c r="AK16" s="1664">
        <v>6</v>
      </c>
      <c r="AL16" s="1665">
        <v>0</v>
      </c>
      <c r="AM16" s="1664">
        <v>86</v>
      </c>
      <c r="AN16" s="1664">
        <v>72</v>
      </c>
      <c r="AO16" s="1664">
        <v>14</v>
      </c>
      <c r="AP16" s="1664">
        <v>56</v>
      </c>
      <c r="AQ16" s="1664">
        <v>44</v>
      </c>
      <c r="AR16" s="1664">
        <v>12</v>
      </c>
      <c r="AS16" s="1664">
        <v>7</v>
      </c>
      <c r="AT16" s="1664">
        <v>2</v>
      </c>
      <c r="AU16" s="1664">
        <v>5</v>
      </c>
      <c r="AV16" s="1664">
        <v>2</v>
      </c>
      <c r="AW16" s="1664">
        <v>1</v>
      </c>
      <c r="AX16" s="1664">
        <v>1</v>
      </c>
      <c r="AY16" s="1664">
        <v>2</v>
      </c>
      <c r="AZ16" s="1664">
        <v>2</v>
      </c>
      <c r="BA16" s="1665">
        <v>0</v>
      </c>
      <c r="BB16" s="1664">
        <v>54</v>
      </c>
      <c r="BC16" s="1664">
        <v>40</v>
      </c>
      <c r="BD16" s="1664">
        <v>14</v>
      </c>
      <c r="BE16" s="1664">
        <v>10</v>
      </c>
      <c r="BF16" s="1664">
        <v>6</v>
      </c>
      <c r="BG16" s="1664">
        <v>4</v>
      </c>
      <c r="BH16" s="1664">
        <v>1</v>
      </c>
      <c r="BI16" s="1664">
        <v>1</v>
      </c>
      <c r="BJ16" s="1665">
        <v>0</v>
      </c>
      <c r="BK16" s="1664">
        <v>1</v>
      </c>
      <c r="BL16" s="1665">
        <v>0</v>
      </c>
      <c r="BM16" s="1664">
        <v>1</v>
      </c>
      <c r="BN16" s="1664">
        <v>5</v>
      </c>
      <c r="BO16" s="1664">
        <v>4</v>
      </c>
      <c r="BP16" s="1664">
        <v>1</v>
      </c>
      <c r="BQ16" s="1664">
        <v>5</v>
      </c>
      <c r="BR16" s="1664">
        <v>5</v>
      </c>
      <c r="BS16" s="1665">
        <v>0</v>
      </c>
      <c r="BT16" s="1664">
        <v>33</v>
      </c>
      <c r="BU16" s="1664">
        <v>29</v>
      </c>
      <c r="BV16" s="1664">
        <v>4</v>
      </c>
      <c r="BW16" s="1664">
        <v>22</v>
      </c>
      <c r="BX16" s="1664">
        <v>14</v>
      </c>
      <c r="BY16" s="1664">
        <v>8</v>
      </c>
      <c r="BZ16" s="1665">
        <v>0</v>
      </c>
      <c r="CA16" s="1665">
        <v>0</v>
      </c>
    </row>
    <row r="17" spans="2:79">
      <c r="B17" s="996" t="s">
        <v>1427</v>
      </c>
      <c r="C17" s="997">
        <v>2</v>
      </c>
      <c r="D17" s="1664">
        <v>1</v>
      </c>
      <c r="E17" s="1664">
        <v>1</v>
      </c>
      <c r="F17" s="1665">
        <v>0</v>
      </c>
      <c r="G17" s="1665">
        <v>0</v>
      </c>
      <c r="H17" s="1665">
        <v>0</v>
      </c>
      <c r="I17" s="1665">
        <v>0</v>
      </c>
      <c r="J17" s="1665">
        <v>0</v>
      </c>
      <c r="K17" s="1665">
        <v>0</v>
      </c>
      <c r="L17" s="1665">
        <v>0</v>
      </c>
      <c r="M17" s="1665">
        <v>0</v>
      </c>
      <c r="N17" s="1665">
        <v>0</v>
      </c>
      <c r="O17" s="1665">
        <v>0</v>
      </c>
      <c r="P17" s="1665">
        <v>0</v>
      </c>
      <c r="Q17" s="1665">
        <v>0</v>
      </c>
      <c r="R17" s="1665">
        <v>0</v>
      </c>
      <c r="S17" s="1665">
        <v>0</v>
      </c>
      <c r="T17" s="1665">
        <v>0</v>
      </c>
      <c r="U17" s="1665">
        <v>0</v>
      </c>
      <c r="V17" s="1665">
        <v>0</v>
      </c>
      <c r="W17" s="1665">
        <v>0</v>
      </c>
      <c r="X17" s="1665">
        <v>0</v>
      </c>
      <c r="Y17" s="1665">
        <v>0</v>
      </c>
      <c r="Z17" s="1665">
        <v>0</v>
      </c>
      <c r="AA17" s="1665">
        <v>0</v>
      </c>
      <c r="AB17" s="1665">
        <v>0</v>
      </c>
      <c r="AC17" s="1665">
        <v>0</v>
      </c>
      <c r="AD17" s="1665">
        <v>0</v>
      </c>
      <c r="AE17" s="1665">
        <v>0</v>
      </c>
      <c r="AF17" s="1665">
        <v>0</v>
      </c>
      <c r="AG17" s="1665">
        <v>0</v>
      </c>
      <c r="AH17" s="1665">
        <v>0</v>
      </c>
      <c r="AI17" s="1665">
        <v>0</v>
      </c>
      <c r="AJ17" s="1665">
        <v>0</v>
      </c>
      <c r="AK17" s="1665">
        <v>0</v>
      </c>
      <c r="AL17" s="1665">
        <v>0</v>
      </c>
      <c r="AM17" s="1665">
        <v>0</v>
      </c>
      <c r="AN17" s="1665">
        <v>0</v>
      </c>
      <c r="AO17" s="1665">
        <v>0</v>
      </c>
      <c r="AP17" s="1665">
        <v>0</v>
      </c>
      <c r="AQ17" s="1665">
        <v>0</v>
      </c>
      <c r="AR17" s="1665">
        <v>0</v>
      </c>
      <c r="AS17" s="1664">
        <v>1</v>
      </c>
      <c r="AT17" s="1664">
        <v>1</v>
      </c>
      <c r="AU17" s="1665">
        <v>0</v>
      </c>
      <c r="AV17" s="1665">
        <v>0</v>
      </c>
      <c r="AW17" s="1665">
        <v>0</v>
      </c>
      <c r="AX17" s="1665">
        <v>0</v>
      </c>
      <c r="AY17" s="1665">
        <v>0</v>
      </c>
      <c r="AZ17" s="1665">
        <v>0</v>
      </c>
      <c r="BA17" s="1665">
        <v>0</v>
      </c>
      <c r="BB17" s="1664">
        <v>1</v>
      </c>
      <c r="BC17" s="1665">
        <v>0</v>
      </c>
      <c r="BD17" s="1664">
        <v>1</v>
      </c>
      <c r="BE17" s="1665">
        <v>0</v>
      </c>
      <c r="BF17" s="1665">
        <v>0</v>
      </c>
      <c r="BG17" s="1665">
        <v>0</v>
      </c>
      <c r="BH17" s="1665">
        <v>0</v>
      </c>
      <c r="BI17" s="1665">
        <v>0</v>
      </c>
      <c r="BJ17" s="1665">
        <v>0</v>
      </c>
      <c r="BK17" s="1665">
        <v>0</v>
      </c>
      <c r="BL17" s="1665">
        <v>0</v>
      </c>
      <c r="BM17" s="1665">
        <v>0</v>
      </c>
      <c r="BN17" s="1665">
        <v>0</v>
      </c>
      <c r="BO17" s="1665">
        <v>0</v>
      </c>
      <c r="BP17" s="1665">
        <v>0</v>
      </c>
      <c r="BQ17" s="1665">
        <v>0</v>
      </c>
      <c r="BR17" s="1665">
        <v>0</v>
      </c>
      <c r="BS17" s="1665">
        <v>0</v>
      </c>
      <c r="BT17" s="1665">
        <v>0</v>
      </c>
      <c r="BU17" s="1665">
        <v>0</v>
      </c>
      <c r="BV17" s="1665">
        <v>0</v>
      </c>
      <c r="BW17" s="1665">
        <v>0</v>
      </c>
      <c r="BX17" s="1665">
        <v>0</v>
      </c>
      <c r="BY17" s="1665">
        <v>0</v>
      </c>
      <c r="BZ17" s="1665">
        <v>0</v>
      </c>
      <c r="CA17" s="1665">
        <v>0</v>
      </c>
    </row>
    <row r="18" spans="2:79">
      <c r="B18" s="996" t="s">
        <v>929</v>
      </c>
      <c r="C18" s="997">
        <v>2</v>
      </c>
      <c r="D18" s="1664">
        <v>1</v>
      </c>
      <c r="E18" s="1664">
        <v>1</v>
      </c>
      <c r="F18" s="1665">
        <v>0</v>
      </c>
      <c r="G18" s="1665">
        <v>0</v>
      </c>
      <c r="H18" s="1665">
        <v>0</v>
      </c>
      <c r="I18" s="1664">
        <v>1</v>
      </c>
      <c r="J18" s="1664">
        <v>1</v>
      </c>
      <c r="K18" s="1665">
        <v>0</v>
      </c>
      <c r="L18" s="1665">
        <v>0</v>
      </c>
      <c r="M18" s="1665">
        <v>0</v>
      </c>
      <c r="N18" s="1665">
        <v>0</v>
      </c>
      <c r="O18" s="1665">
        <v>0</v>
      </c>
      <c r="P18" s="1665">
        <v>0</v>
      </c>
      <c r="Q18" s="1665">
        <v>0</v>
      </c>
      <c r="R18" s="1665">
        <v>0</v>
      </c>
      <c r="S18" s="1665">
        <v>0</v>
      </c>
      <c r="T18" s="1665">
        <v>0</v>
      </c>
      <c r="U18" s="1665">
        <v>0</v>
      </c>
      <c r="V18" s="1665">
        <v>0</v>
      </c>
      <c r="W18" s="1665">
        <v>0</v>
      </c>
      <c r="X18" s="1665">
        <v>0</v>
      </c>
      <c r="Y18" s="1665">
        <v>0</v>
      </c>
      <c r="Z18" s="1665">
        <v>0</v>
      </c>
      <c r="AA18" s="1665">
        <v>0</v>
      </c>
      <c r="AB18" s="1665">
        <v>0</v>
      </c>
      <c r="AC18" s="1665">
        <v>0</v>
      </c>
      <c r="AD18" s="1665">
        <v>0</v>
      </c>
      <c r="AE18" s="1665">
        <v>0</v>
      </c>
      <c r="AF18" s="1665">
        <v>0</v>
      </c>
      <c r="AG18" s="1665">
        <v>0</v>
      </c>
      <c r="AH18" s="1665">
        <v>0</v>
      </c>
      <c r="AI18" s="1665">
        <v>0</v>
      </c>
      <c r="AJ18" s="1665">
        <v>0</v>
      </c>
      <c r="AK18" s="1665">
        <v>0</v>
      </c>
      <c r="AL18" s="1665">
        <v>0</v>
      </c>
      <c r="AM18" s="1665">
        <v>0</v>
      </c>
      <c r="AN18" s="1665">
        <v>0</v>
      </c>
      <c r="AO18" s="1665">
        <v>0</v>
      </c>
      <c r="AP18" s="1665">
        <v>0</v>
      </c>
      <c r="AQ18" s="1665">
        <v>0</v>
      </c>
      <c r="AR18" s="1665">
        <v>0</v>
      </c>
      <c r="AS18" s="1665">
        <v>0</v>
      </c>
      <c r="AT18" s="1665">
        <v>0</v>
      </c>
      <c r="AU18" s="1665">
        <v>0</v>
      </c>
      <c r="AV18" s="1665">
        <v>0</v>
      </c>
      <c r="AW18" s="1665">
        <v>0</v>
      </c>
      <c r="AX18" s="1665">
        <v>0</v>
      </c>
      <c r="AY18" s="1665">
        <v>0</v>
      </c>
      <c r="AZ18" s="1665">
        <v>0</v>
      </c>
      <c r="BA18" s="1665">
        <v>0</v>
      </c>
      <c r="BB18" s="1665">
        <v>0</v>
      </c>
      <c r="BC18" s="1665">
        <v>0</v>
      </c>
      <c r="BD18" s="1665">
        <v>0</v>
      </c>
      <c r="BE18" s="1665">
        <v>0</v>
      </c>
      <c r="BF18" s="1665">
        <v>0</v>
      </c>
      <c r="BG18" s="1665">
        <v>0</v>
      </c>
      <c r="BH18" s="1665">
        <v>0</v>
      </c>
      <c r="BI18" s="1665">
        <v>0</v>
      </c>
      <c r="BJ18" s="1665">
        <v>0</v>
      </c>
      <c r="BK18" s="1665">
        <v>0</v>
      </c>
      <c r="BL18" s="1665">
        <v>0</v>
      </c>
      <c r="BM18" s="1665">
        <v>0</v>
      </c>
      <c r="BN18" s="1665">
        <v>0</v>
      </c>
      <c r="BO18" s="1665">
        <v>0</v>
      </c>
      <c r="BP18" s="1665">
        <v>0</v>
      </c>
      <c r="BQ18" s="1664">
        <v>1</v>
      </c>
      <c r="BR18" s="1665">
        <v>0</v>
      </c>
      <c r="BS18" s="1664">
        <v>1</v>
      </c>
      <c r="BT18" s="1665">
        <v>0</v>
      </c>
      <c r="BU18" s="1665">
        <v>0</v>
      </c>
      <c r="BV18" s="1665">
        <v>0</v>
      </c>
      <c r="BW18" s="1665">
        <v>0</v>
      </c>
      <c r="BX18" s="1665">
        <v>0</v>
      </c>
      <c r="BY18" s="1665">
        <v>0</v>
      </c>
      <c r="BZ18" s="1665">
        <v>0</v>
      </c>
      <c r="CA18" s="1665">
        <v>0</v>
      </c>
    </row>
    <row r="19" spans="2:79">
      <c r="B19" s="996" t="s">
        <v>930</v>
      </c>
      <c r="C19" s="997">
        <v>9</v>
      </c>
      <c r="D19" s="1664">
        <v>9</v>
      </c>
      <c r="E19" s="1665">
        <v>0</v>
      </c>
      <c r="F19" s="1665">
        <v>0</v>
      </c>
      <c r="G19" s="1665">
        <v>0</v>
      </c>
      <c r="H19" s="1665">
        <v>0</v>
      </c>
      <c r="I19" s="1665">
        <v>0</v>
      </c>
      <c r="J19" s="1665">
        <v>0</v>
      </c>
      <c r="K19" s="1665">
        <v>0</v>
      </c>
      <c r="L19" s="1665">
        <v>0</v>
      </c>
      <c r="M19" s="1665">
        <v>0</v>
      </c>
      <c r="N19" s="1665">
        <v>0</v>
      </c>
      <c r="O19" s="1665">
        <v>0</v>
      </c>
      <c r="P19" s="1665">
        <v>0</v>
      </c>
      <c r="Q19" s="1665">
        <v>0</v>
      </c>
      <c r="R19" s="1665">
        <v>0</v>
      </c>
      <c r="S19" s="1665">
        <v>0</v>
      </c>
      <c r="T19" s="1665">
        <v>0</v>
      </c>
      <c r="U19" s="1665">
        <v>0</v>
      </c>
      <c r="V19" s="1665">
        <v>0</v>
      </c>
      <c r="W19" s="1665">
        <v>0</v>
      </c>
      <c r="X19" s="1664">
        <v>5</v>
      </c>
      <c r="Y19" s="1664">
        <v>5</v>
      </c>
      <c r="Z19" s="1665">
        <v>0</v>
      </c>
      <c r="AA19" s="1665">
        <v>0</v>
      </c>
      <c r="AB19" s="1665">
        <v>0</v>
      </c>
      <c r="AC19" s="1665">
        <v>0</v>
      </c>
      <c r="AD19" s="1664">
        <v>2</v>
      </c>
      <c r="AE19" s="1664">
        <v>2</v>
      </c>
      <c r="AF19" s="1665">
        <v>0</v>
      </c>
      <c r="AG19" s="1665">
        <v>0</v>
      </c>
      <c r="AH19" s="1665">
        <v>0</v>
      </c>
      <c r="AI19" s="1665">
        <v>0</v>
      </c>
      <c r="AJ19" s="1665">
        <v>0</v>
      </c>
      <c r="AK19" s="1665">
        <v>0</v>
      </c>
      <c r="AL19" s="1665">
        <v>0</v>
      </c>
      <c r="AM19" s="1665">
        <v>0</v>
      </c>
      <c r="AN19" s="1665">
        <v>0</v>
      </c>
      <c r="AO19" s="1665">
        <v>0</v>
      </c>
      <c r="AP19" s="1664">
        <v>2</v>
      </c>
      <c r="AQ19" s="1664">
        <v>2</v>
      </c>
      <c r="AR19" s="1665">
        <v>0</v>
      </c>
      <c r="AS19" s="1665">
        <v>0</v>
      </c>
      <c r="AT19" s="1665">
        <v>0</v>
      </c>
      <c r="AU19" s="1665">
        <v>0</v>
      </c>
      <c r="AV19" s="1665">
        <v>0</v>
      </c>
      <c r="AW19" s="1665">
        <v>0</v>
      </c>
      <c r="AX19" s="1665">
        <v>0</v>
      </c>
      <c r="AY19" s="1665">
        <v>0</v>
      </c>
      <c r="AZ19" s="1665">
        <v>0</v>
      </c>
      <c r="BA19" s="1665">
        <v>0</v>
      </c>
      <c r="BB19" s="1665">
        <v>0</v>
      </c>
      <c r="BC19" s="1665">
        <v>0</v>
      </c>
      <c r="BD19" s="1665">
        <v>0</v>
      </c>
      <c r="BE19" s="1665">
        <v>0</v>
      </c>
      <c r="BF19" s="1665">
        <v>0</v>
      </c>
      <c r="BG19" s="1665">
        <v>0</v>
      </c>
      <c r="BH19" s="1665">
        <v>0</v>
      </c>
      <c r="BI19" s="1665">
        <v>0</v>
      </c>
      <c r="BJ19" s="1665">
        <v>0</v>
      </c>
      <c r="BK19" s="1665">
        <v>0</v>
      </c>
      <c r="BL19" s="1665">
        <v>0</v>
      </c>
      <c r="BM19" s="1665">
        <v>0</v>
      </c>
      <c r="BN19" s="1665">
        <v>0</v>
      </c>
      <c r="BO19" s="1665">
        <v>0</v>
      </c>
      <c r="BP19" s="1665">
        <v>0</v>
      </c>
      <c r="BQ19" s="1665">
        <v>0</v>
      </c>
      <c r="BR19" s="1665">
        <v>0</v>
      </c>
      <c r="BS19" s="1665">
        <v>0</v>
      </c>
      <c r="BT19" s="1665">
        <v>0</v>
      </c>
      <c r="BU19" s="1665">
        <v>0</v>
      </c>
      <c r="BV19" s="1665">
        <v>0</v>
      </c>
      <c r="BW19" s="1665">
        <v>0</v>
      </c>
      <c r="BX19" s="1665">
        <v>0</v>
      </c>
      <c r="BY19" s="1665">
        <v>0</v>
      </c>
      <c r="BZ19" s="1665">
        <v>0</v>
      </c>
      <c r="CA19" s="1665">
        <v>0</v>
      </c>
    </row>
    <row r="20" spans="2:79">
      <c r="B20" s="996" t="s">
        <v>931</v>
      </c>
      <c r="C20" s="997">
        <v>133</v>
      </c>
      <c r="D20" s="1664">
        <v>100</v>
      </c>
      <c r="E20" s="1664">
        <v>33</v>
      </c>
      <c r="F20" s="1664">
        <v>8</v>
      </c>
      <c r="G20" s="1664">
        <v>3</v>
      </c>
      <c r="H20" s="1664">
        <v>5</v>
      </c>
      <c r="I20" s="1665">
        <v>0</v>
      </c>
      <c r="J20" s="1665">
        <v>0</v>
      </c>
      <c r="K20" s="1665">
        <v>0</v>
      </c>
      <c r="L20" s="1664">
        <v>2</v>
      </c>
      <c r="M20" s="1664">
        <v>2</v>
      </c>
      <c r="N20" s="1665">
        <v>0</v>
      </c>
      <c r="O20" s="1664">
        <v>1</v>
      </c>
      <c r="P20" s="1664">
        <v>1</v>
      </c>
      <c r="Q20" s="1665">
        <v>0</v>
      </c>
      <c r="R20" s="1664">
        <v>4</v>
      </c>
      <c r="S20" s="1664">
        <v>2</v>
      </c>
      <c r="T20" s="1664">
        <v>2</v>
      </c>
      <c r="U20" s="1664">
        <v>5</v>
      </c>
      <c r="V20" s="1664">
        <v>3</v>
      </c>
      <c r="W20" s="1664">
        <v>2</v>
      </c>
      <c r="X20" s="1664">
        <v>4</v>
      </c>
      <c r="Y20" s="1664">
        <v>4</v>
      </c>
      <c r="Z20" s="1665">
        <v>0</v>
      </c>
      <c r="AA20" s="1664">
        <v>6</v>
      </c>
      <c r="AB20" s="1664">
        <v>4</v>
      </c>
      <c r="AC20" s="1664">
        <v>2</v>
      </c>
      <c r="AD20" s="1664">
        <v>31</v>
      </c>
      <c r="AE20" s="1664">
        <v>28</v>
      </c>
      <c r="AF20" s="1664">
        <v>3</v>
      </c>
      <c r="AG20" s="1664">
        <v>4</v>
      </c>
      <c r="AH20" s="1664">
        <v>3</v>
      </c>
      <c r="AI20" s="1664">
        <v>1</v>
      </c>
      <c r="AJ20" s="1664">
        <v>5</v>
      </c>
      <c r="AK20" s="1664">
        <v>5</v>
      </c>
      <c r="AL20" s="1665">
        <v>0</v>
      </c>
      <c r="AM20" s="1664">
        <v>7</v>
      </c>
      <c r="AN20" s="1664">
        <v>7</v>
      </c>
      <c r="AO20" s="1665">
        <v>0</v>
      </c>
      <c r="AP20" s="1664">
        <v>19</v>
      </c>
      <c r="AQ20" s="1664">
        <v>17</v>
      </c>
      <c r="AR20" s="1664">
        <v>2</v>
      </c>
      <c r="AS20" s="1665">
        <v>0</v>
      </c>
      <c r="AT20" s="1665">
        <v>0</v>
      </c>
      <c r="AU20" s="1665">
        <v>0</v>
      </c>
      <c r="AV20" s="1665">
        <v>0</v>
      </c>
      <c r="AW20" s="1665">
        <v>0</v>
      </c>
      <c r="AX20" s="1665">
        <v>0</v>
      </c>
      <c r="AY20" s="1664">
        <v>1</v>
      </c>
      <c r="AZ20" s="1665">
        <v>0</v>
      </c>
      <c r="BA20" s="1664">
        <v>1</v>
      </c>
      <c r="BB20" s="1664">
        <v>25</v>
      </c>
      <c r="BC20" s="1664">
        <v>14</v>
      </c>
      <c r="BD20" s="1664">
        <v>11</v>
      </c>
      <c r="BE20" s="1664">
        <v>4</v>
      </c>
      <c r="BF20" s="1664">
        <v>3</v>
      </c>
      <c r="BG20" s="1664">
        <v>1</v>
      </c>
      <c r="BH20" s="1665">
        <v>0</v>
      </c>
      <c r="BI20" s="1665">
        <v>0</v>
      </c>
      <c r="BJ20" s="1665">
        <v>0</v>
      </c>
      <c r="BK20" s="1665">
        <v>0</v>
      </c>
      <c r="BL20" s="1665">
        <v>0</v>
      </c>
      <c r="BM20" s="1665">
        <v>0</v>
      </c>
      <c r="BN20" s="1664">
        <v>1</v>
      </c>
      <c r="BO20" s="1664">
        <v>1</v>
      </c>
      <c r="BP20" s="1665">
        <v>0</v>
      </c>
      <c r="BQ20" s="1665">
        <v>0</v>
      </c>
      <c r="BR20" s="1665">
        <v>0</v>
      </c>
      <c r="BS20" s="1665">
        <v>0</v>
      </c>
      <c r="BT20" s="1664">
        <v>4</v>
      </c>
      <c r="BU20" s="1664">
        <v>2</v>
      </c>
      <c r="BV20" s="1664">
        <v>2</v>
      </c>
      <c r="BW20" s="1664">
        <v>2</v>
      </c>
      <c r="BX20" s="1664">
        <v>1</v>
      </c>
      <c r="BY20" s="1664">
        <v>1</v>
      </c>
      <c r="BZ20" s="1665">
        <v>0</v>
      </c>
      <c r="CA20" s="1665">
        <v>0</v>
      </c>
    </row>
    <row r="21" spans="2:79">
      <c r="B21" s="996" t="s">
        <v>932</v>
      </c>
      <c r="C21" s="997">
        <v>140</v>
      </c>
      <c r="D21" s="1664">
        <v>116</v>
      </c>
      <c r="E21" s="1664">
        <v>24</v>
      </c>
      <c r="F21" s="1664">
        <v>11</v>
      </c>
      <c r="G21" s="1664">
        <v>8</v>
      </c>
      <c r="H21" s="1664">
        <v>3</v>
      </c>
      <c r="I21" s="1664">
        <v>2</v>
      </c>
      <c r="J21" s="1664">
        <v>1</v>
      </c>
      <c r="K21" s="1664">
        <v>1</v>
      </c>
      <c r="L21" s="1664">
        <v>2</v>
      </c>
      <c r="M21" s="1664">
        <v>2</v>
      </c>
      <c r="N21" s="1665">
        <v>0</v>
      </c>
      <c r="O21" s="1664">
        <v>3</v>
      </c>
      <c r="P21" s="1664">
        <v>2</v>
      </c>
      <c r="Q21" s="1664">
        <v>1</v>
      </c>
      <c r="R21" s="1664">
        <v>1</v>
      </c>
      <c r="S21" s="1664">
        <v>1</v>
      </c>
      <c r="T21" s="1665">
        <v>0</v>
      </c>
      <c r="U21" s="1664">
        <v>10</v>
      </c>
      <c r="V21" s="1664">
        <v>9</v>
      </c>
      <c r="W21" s="1664">
        <v>1</v>
      </c>
      <c r="X21" s="1664">
        <v>8</v>
      </c>
      <c r="Y21" s="1664">
        <v>7</v>
      </c>
      <c r="Z21" s="1664">
        <v>1</v>
      </c>
      <c r="AA21" s="1664">
        <v>5</v>
      </c>
      <c r="AB21" s="1664">
        <v>4</v>
      </c>
      <c r="AC21" s="1664">
        <v>1</v>
      </c>
      <c r="AD21" s="1664">
        <v>35</v>
      </c>
      <c r="AE21" s="1664">
        <v>32</v>
      </c>
      <c r="AF21" s="1664">
        <v>3</v>
      </c>
      <c r="AG21" s="1664">
        <v>3</v>
      </c>
      <c r="AH21" s="1664">
        <v>1</v>
      </c>
      <c r="AI21" s="1664">
        <v>2</v>
      </c>
      <c r="AJ21" s="1664">
        <v>3</v>
      </c>
      <c r="AK21" s="1664">
        <v>2</v>
      </c>
      <c r="AL21" s="1664">
        <v>1</v>
      </c>
      <c r="AM21" s="1664">
        <v>10</v>
      </c>
      <c r="AN21" s="1664">
        <v>10</v>
      </c>
      <c r="AO21" s="1665">
        <v>0</v>
      </c>
      <c r="AP21" s="1664">
        <v>12</v>
      </c>
      <c r="AQ21" s="1664">
        <v>9</v>
      </c>
      <c r="AR21" s="1664">
        <v>3</v>
      </c>
      <c r="AS21" s="1665">
        <v>0</v>
      </c>
      <c r="AT21" s="1665">
        <v>0</v>
      </c>
      <c r="AU21" s="1665">
        <v>0</v>
      </c>
      <c r="AV21" s="1665">
        <v>0</v>
      </c>
      <c r="AW21" s="1665">
        <v>0</v>
      </c>
      <c r="AX21" s="1665">
        <v>0</v>
      </c>
      <c r="AY21" s="1665">
        <v>0</v>
      </c>
      <c r="AZ21" s="1665">
        <v>0</v>
      </c>
      <c r="BA21" s="1665">
        <v>0</v>
      </c>
      <c r="BB21" s="1664">
        <v>24</v>
      </c>
      <c r="BC21" s="1664">
        <v>19</v>
      </c>
      <c r="BD21" s="1664">
        <v>5</v>
      </c>
      <c r="BE21" s="1664">
        <v>3</v>
      </c>
      <c r="BF21" s="1664">
        <v>3</v>
      </c>
      <c r="BG21" s="1665">
        <v>0</v>
      </c>
      <c r="BH21" s="1664">
        <v>1</v>
      </c>
      <c r="BI21" s="1664">
        <v>1</v>
      </c>
      <c r="BJ21" s="1665">
        <v>0</v>
      </c>
      <c r="BK21" s="1665">
        <v>0</v>
      </c>
      <c r="BL21" s="1665">
        <v>0</v>
      </c>
      <c r="BM21" s="1665">
        <v>0</v>
      </c>
      <c r="BN21" s="1665">
        <v>0</v>
      </c>
      <c r="BO21" s="1665">
        <v>0</v>
      </c>
      <c r="BP21" s="1665">
        <v>0</v>
      </c>
      <c r="BQ21" s="1665">
        <v>0</v>
      </c>
      <c r="BR21" s="1665">
        <v>0</v>
      </c>
      <c r="BS21" s="1665">
        <v>0</v>
      </c>
      <c r="BT21" s="1664">
        <v>4</v>
      </c>
      <c r="BU21" s="1664">
        <v>3</v>
      </c>
      <c r="BV21" s="1664">
        <v>1</v>
      </c>
      <c r="BW21" s="1664">
        <v>3</v>
      </c>
      <c r="BX21" s="1664">
        <v>2</v>
      </c>
      <c r="BY21" s="1664">
        <v>1</v>
      </c>
      <c r="BZ21" s="1665">
        <v>0</v>
      </c>
      <c r="CA21" s="1665">
        <v>0</v>
      </c>
    </row>
    <row r="22" spans="2:79">
      <c r="B22" s="996" t="s">
        <v>933</v>
      </c>
      <c r="C22" s="997">
        <v>104</v>
      </c>
      <c r="D22" s="1664">
        <v>67</v>
      </c>
      <c r="E22" s="1664">
        <v>37</v>
      </c>
      <c r="F22" s="1664">
        <v>6</v>
      </c>
      <c r="G22" s="1664">
        <v>3</v>
      </c>
      <c r="H22" s="1664">
        <v>3</v>
      </c>
      <c r="I22" s="1664">
        <v>1</v>
      </c>
      <c r="J22" s="1665">
        <v>0</v>
      </c>
      <c r="K22" s="1664">
        <v>1</v>
      </c>
      <c r="L22" s="1665">
        <v>0</v>
      </c>
      <c r="M22" s="1665">
        <v>0</v>
      </c>
      <c r="N22" s="1665">
        <v>0</v>
      </c>
      <c r="O22" s="1664">
        <v>1</v>
      </c>
      <c r="P22" s="1664">
        <v>1</v>
      </c>
      <c r="Q22" s="1665">
        <v>0</v>
      </c>
      <c r="R22" s="1664">
        <v>7</v>
      </c>
      <c r="S22" s="1664">
        <v>3</v>
      </c>
      <c r="T22" s="1664">
        <v>4</v>
      </c>
      <c r="U22" s="1664">
        <v>12</v>
      </c>
      <c r="V22" s="1664">
        <v>5</v>
      </c>
      <c r="W22" s="1664">
        <v>7</v>
      </c>
      <c r="X22" s="1664">
        <v>1</v>
      </c>
      <c r="Y22" s="1664">
        <v>1</v>
      </c>
      <c r="Z22" s="1665">
        <v>0</v>
      </c>
      <c r="AA22" s="1664">
        <v>2</v>
      </c>
      <c r="AB22" s="1664">
        <v>1</v>
      </c>
      <c r="AC22" s="1664">
        <v>1</v>
      </c>
      <c r="AD22" s="1664">
        <v>20</v>
      </c>
      <c r="AE22" s="1664">
        <v>19</v>
      </c>
      <c r="AF22" s="1664">
        <v>1</v>
      </c>
      <c r="AG22" s="1664">
        <v>1</v>
      </c>
      <c r="AH22" s="1665">
        <v>0</v>
      </c>
      <c r="AI22" s="1664">
        <v>1</v>
      </c>
      <c r="AJ22" s="1664">
        <v>1</v>
      </c>
      <c r="AK22" s="1664">
        <v>1</v>
      </c>
      <c r="AL22" s="1665">
        <v>0</v>
      </c>
      <c r="AM22" s="1664">
        <v>4</v>
      </c>
      <c r="AN22" s="1664">
        <v>1</v>
      </c>
      <c r="AO22" s="1664">
        <v>3</v>
      </c>
      <c r="AP22" s="1664">
        <v>10</v>
      </c>
      <c r="AQ22" s="1664">
        <v>4</v>
      </c>
      <c r="AR22" s="1664">
        <v>6</v>
      </c>
      <c r="AS22" s="1665">
        <v>0</v>
      </c>
      <c r="AT22" s="1665">
        <v>0</v>
      </c>
      <c r="AU22" s="1665">
        <v>0</v>
      </c>
      <c r="AV22" s="1665">
        <v>0</v>
      </c>
      <c r="AW22" s="1665">
        <v>0</v>
      </c>
      <c r="AX22" s="1665">
        <v>0</v>
      </c>
      <c r="AY22" s="1665">
        <v>0</v>
      </c>
      <c r="AZ22" s="1665">
        <v>0</v>
      </c>
      <c r="BA22" s="1665">
        <v>0</v>
      </c>
      <c r="BB22" s="1664">
        <v>26</v>
      </c>
      <c r="BC22" s="1664">
        <v>19</v>
      </c>
      <c r="BD22" s="1664">
        <v>7</v>
      </c>
      <c r="BE22" s="1664">
        <v>7</v>
      </c>
      <c r="BF22" s="1664">
        <v>5</v>
      </c>
      <c r="BG22" s="1664">
        <v>2</v>
      </c>
      <c r="BH22" s="1665">
        <v>0</v>
      </c>
      <c r="BI22" s="1665">
        <v>0</v>
      </c>
      <c r="BJ22" s="1665">
        <v>0</v>
      </c>
      <c r="BK22" s="1665">
        <v>0</v>
      </c>
      <c r="BL22" s="1665">
        <v>0</v>
      </c>
      <c r="BM22" s="1665">
        <v>0</v>
      </c>
      <c r="BN22" s="1665">
        <v>0</v>
      </c>
      <c r="BO22" s="1665">
        <v>0</v>
      </c>
      <c r="BP22" s="1665">
        <v>0</v>
      </c>
      <c r="BQ22" s="1664">
        <v>1</v>
      </c>
      <c r="BR22" s="1665">
        <v>0</v>
      </c>
      <c r="BS22" s="1664">
        <v>1</v>
      </c>
      <c r="BT22" s="1664">
        <v>3</v>
      </c>
      <c r="BU22" s="1664">
        <v>3</v>
      </c>
      <c r="BV22" s="1665">
        <v>0</v>
      </c>
      <c r="BW22" s="1664">
        <v>1</v>
      </c>
      <c r="BX22" s="1664">
        <v>1</v>
      </c>
      <c r="BY22" s="1665">
        <v>0</v>
      </c>
      <c r="BZ22" s="1665">
        <v>0</v>
      </c>
      <c r="CA22" s="1665">
        <v>0</v>
      </c>
    </row>
    <row r="23" spans="2:79">
      <c r="B23" s="996" t="s">
        <v>934</v>
      </c>
      <c r="C23" s="997">
        <v>1687</v>
      </c>
      <c r="D23" s="1664">
        <v>1237</v>
      </c>
      <c r="E23" s="1664">
        <v>450</v>
      </c>
      <c r="F23" s="1664">
        <v>107</v>
      </c>
      <c r="G23" s="1664">
        <v>60</v>
      </c>
      <c r="H23" s="1664">
        <v>47</v>
      </c>
      <c r="I23" s="1664">
        <v>37</v>
      </c>
      <c r="J23" s="1664">
        <v>25</v>
      </c>
      <c r="K23" s="1664">
        <v>12</v>
      </c>
      <c r="L23" s="1664">
        <v>18</v>
      </c>
      <c r="M23" s="1664">
        <v>14</v>
      </c>
      <c r="N23" s="1664">
        <v>4</v>
      </c>
      <c r="O23" s="1664">
        <v>21</v>
      </c>
      <c r="P23" s="1664">
        <v>12</v>
      </c>
      <c r="Q23" s="1664">
        <v>9</v>
      </c>
      <c r="R23" s="1664">
        <v>60</v>
      </c>
      <c r="S23" s="1664">
        <v>35</v>
      </c>
      <c r="T23" s="1664">
        <v>25</v>
      </c>
      <c r="U23" s="1664">
        <v>68</v>
      </c>
      <c r="V23" s="1664">
        <v>41</v>
      </c>
      <c r="W23" s="1664">
        <v>27</v>
      </c>
      <c r="X23" s="1664">
        <v>86</v>
      </c>
      <c r="Y23" s="1664">
        <v>73</v>
      </c>
      <c r="Z23" s="1664">
        <v>13</v>
      </c>
      <c r="AA23" s="1664">
        <v>30</v>
      </c>
      <c r="AB23" s="1664">
        <v>22</v>
      </c>
      <c r="AC23" s="1664">
        <v>8</v>
      </c>
      <c r="AD23" s="1664">
        <v>334</v>
      </c>
      <c r="AE23" s="1664">
        <v>308</v>
      </c>
      <c r="AF23" s="1664">
        <v>26</v>
      </c>
      <c r="AG23" s="1664">
        <v>60</v>
      </c>
      <c r="AH23" s="1664">
        <v>37</v>
      </c>
      <c r="AI23" s="1664">
        <v>23</v>
      </c>
      <c r="AJ23" s="1664">
        <v>69</v>
      </c>
      <c r="AK23" s="1664">
        <v>49</v>
      </c>
      <c r="AL23" s="1664">
        <v>20</v>
      </c>
      <c r="AM23" s="1664">
        <v>95</v>
      </c>
      <c r="AN23" s="1664">
        <v>67</v>
      </c>
      <c r="AO23" s="1664">
        <v>28</v>
      </c>
      <c r="AP23" s="1664">
        <v>182</v>
      </c>
      <c r="AQ23" s="1664">
        <v>141</v>
      </c>
      <c r="AR23" s="1664">
        <v>41</v>
      </c>
      <c r="AS23" s="1664">
        <v>7</v>
      </c>
      <c r="AT23" s="1664">
        <v>4</v>
      </c>
      <c r="AU23" s="1664">
        <v>3</v>
      </c>
      <c r="AV23" s="1664">
        <v>4</v>
      </c>
      <c r="AW23" s="1664">
        <v>2</v>
      </c>
      <c r="AX23" s="1664">
        <v>2</v>
      </c>
      <c r="AY23" s="1664">
        <v>11</v>
      </c>
      <c r="AZ23" s="1664">
        <v>8</v>
      </c>
      <c r="BA23" s="1664">
        <v>3</v>
      </c>
      <c r="BB23" s="1664">
        <v>318</v>
      </c>
      <c r="BC23" s="1664">
        <v>213</v>
      </c>
      <c r="BD23" s="1664">
        <v>105</v>
      </c>
      <c r="BE23" s="1664">
        <v>73</v>
      </c>
      <c r="BF23" s="1664">
        <v>42</v>
      </c>
      <c r="BG23" s="1664">
        <v>31</v>
      </c>
      <c r="BH23" s="1664">
        <v>4</v>
      </c>
      <c r="BI23" s="1664">
        <v>2</v>
      </c>
      <c r="BJ23" s="1664">
        <v>2</v>
      </c>
      <c r="BK23" s="1664">
        <v>4</v>
      </c>
      <c r="BL23" s="1664">
        <v>3</v>
      </c>
      <c r="BM23" s="1664">
        <v>1</v>
      </c>
      <c r="BN23" s="1664">
        <v>4</v>
      </c>
      <c r="BO23" s="1664">
        <v>3</v>
      </c>
      <c r="BP23" s="1664">
        <v>1</v>
      </c>
      <c r="BQ23" s="1664">
        <v>3</v>
      </c>
      <c r="BR23" s="1664">
        <v>3</v>
      </c>
      <c r="BS23" s="1665">
        <v>0</v>
      </c>
      <c r="BT23" s="1664">
        <v>56</v>
      </c>
      <c r="BU23" s="1664">
        <v>43</v>
      </c>
      <c r="BV23" s="1664">
        <v>13</v>
      </c>
      <c r="BW23" s="1664">
        <v>36</v>
      </c>
      <c r="BX23" s="1664">
        <v>30</v>
      </c>
      <c r="BY23" s="1664">
        <v>6</v>
      </c>
      <c r="BZ23" s="1665">
        <v>0</v>
      </c>
      <c r="CA23" s="1665">
        <v>0</v>
      </c>
    </row>
    <row r="24" spans="2:79">
      <c r="B24" s="996" t="s">
        <v>935</v>
      </c>
      <c r="C24" s="997">
        <v>854</v>
      </c>
      <c r="D24" s="1664">
        <v>713</v>
      </c>
      <c r="E24" s="1664">
        <v>141</v>
      </c>
      <c r="F24" s="1664">
        <v>59</v>
      </c>
      <c r="G24" s="1664">
        <v>37</v>
      </c>
      <c r="H24" s="1664">
        <v>22</v>
      </c>
      <c r="I24" s="1664">
        <v>10</v>
      </c>
      <c r="J24" s="1664">
        <v>9</v>
      </c>
      <c r="K24" s="1664">
        <v>1</v>
      </c>
      <c r="L24" s="1664">
        <v>6</v>
      </c>
      <c r="M24" s="1664">
        <v>3</v>
      </c>
      <c r="N24" s="1664">
        <v>3</v>
      </c>
      <c r="O24" s="1664">
        <v>12</v>
      </c>
      <c r="P24" s="1664">
        <v>8</v>
      </c>
      <c r="Q24" s="1664">
        <v>4</v>
      </c>
      <c r="R24" s="1664">
        <v>15</v>
      </c>
      <c r="S24" s="1664">
        <v>12</v>
      </c>
      <c r="T24" s="1664">
        <v>3</v>
      </c>
      <c r="U24" s="1664">
        <v>22</v>
      </c>
      <c r="V24" s="1664">
        <v>17</v>
      </c>
      <c r="W24" s="1664">
        <v>5</v>
      </c>
      <c r="X24" s="1664">
        <v>46</v>
      </c>
      <c r="Y24" s="1664">
        <v>45</v>
      </c>
      <c r="Z24" s="1664">
        <v>1</v>
      </c>
      <c r="AA24" s="1664">
        <v>17</v>
      </c>
      <c r="AB24" s="1664">
        <v>16</v>
      </c>
      <c r="AC24" s="1664">
        <v>1</v>
      </c>
      <c r="AD24" s="1664">
        <v>221</v>
      </c>
      <c r="AE24" s="1664">
        <v>213</v>
      </c>
      <c r="AF24" s="1664">
        <v>8</v>
      </c>
      <c r="AG24" s="1664">
        <v>23</v>
      </c>
      <c r="AH24" s="1664">
        <v>16</v>
      </c>
      <c r="AI24" s="1664">
        <v>7</v>
      </c>
      <c r="AJ24" s="1664">
        <v>25</v>
      </c>
      <c r="AK24" s="1664">
        <v>21</v>
      </c>
      <c r="AL24" s="1664">
        <v>4</v>
      </c>
      <c r="AM24" s="1664">
        <v>47</v>
      </c>
      <c r="AN24" s="1664">
        <v>38</v>
      </c>
      <c r="AO24" s="1664">
        <v>9</v>
      </c>
      <c r="AP24" s="1664">
        <v>76</v>
      </c>
      <c r="AQ24" s="1664">
        <v>66</v>
      </c>
      <c r="AR24" s="1664">
        <v>10</v>
      </c>
      <c r="AS24" s="1664">
        <v>3</v>
      </c>
      <c r="AT24" s="1665">
        <v>0</v>
      </c>
      <c r="AU24" s="1664">
        <v>3</v>
      </c>
      <c r="AV24" s="1664">
        <v>5</v>
      </c>
      <c r="AW24" s="1664">
        <v>4</v>
      </c>
      <c r="AX24" s="1664">
        <v>1</v>
      </c>
      <c r="AY24" s="1664">
        <v>2</v>
      </c>
      <c r="AZ24" s="1664">
        <v>2</v>
      </c>
      <c r="BA24" s="1665">
        <v>0</v>
      </c>
      <c r="BB24" s="1664">
        <v>196</v>
      </c>
      <c r="BC24" s="1664">
        <v>150</v>
      </c>
      <c r="BD24" s="1664">
        <v>46</v>
      </c>
      <c r="BE24" s="1664">
        <v>28</v>
      </c>
      <c r="BF24" s="1664">
        <v>22</v>
      </c>
      <c r="BG24" s="1664">
        <v>6</v>
      </c>
      <c r="BH24" s="1664">
        <v>2</v>
      </c>
      <c r="BI24" s="1664">
        <v>2</v>
      </c>
      <c r="BJ24" s="1665">
        <v>0</v>
      </c>
      <c r="BK24" s="1665">
        <v>0</v>
      </c>
      <c r="BL24" s="1665">
        <v>0</v>
      </c>
      <c r="BM24" s="1665">
        <v>0</v>
      </c>
      <c r="BN24" s="1664">
        <v>2</v>
      </c>
      <c r="BO24" s="1664">
        <v>2</v>
      </c>
      <c r="BP24" s="1665">
        <v>0</v>
      </c>
      <c r="BQ24" s="1664">
        <v>2</v>
      </c>
      <c r="BR24" s="1664">
        <v>1</v>
      </c>
      <c r="BS24" s="1664">
        <v>1</v>
      </c>
      <c r="BT24" s="1664">
        <v>22</v>
      </c>
      <c r="BU24" s="1664">
        <v>20</v>
      </c>
      <c r="BV24" s="1664">
        <v>2</v>
      </c>
      <c r="BW24" s="1664">
        <v>13</v>
      </c>
      <c r="BX24" s="1664">
        <v>9</v>
      </c>
      <c r="BY24" s="1664">
        <v>4</v>
      </c>
      <c r="BZ24" s="1665">
        <v>0</v>
      </c>
      <c r="CA24" s="1665">
        <v>0</v>
      </c>
    </row>
    <row r="25" spans="2:79">
      <c r="B25" s="996" t="s">
        <v>936</v>
      </c>
      <c r="C25" s="997">
        <v>764</v>
      </c>
      <c r="D25" s="1664">
        <v>602</v>
      </c>
      <c r="E25" s="1664">
        <v>162</v>
      </c>
      <c r="F25" s="1664">
        <v>55</v>
      </c>
      <c r="G25" s="1664">
        <v>38</v>
      </c>
      <c r="H25" s="1664">
        <v>17</v>
      </c>
      <c r="I25" s="1664">
        <v>13</v>
      </c>
      <c r="J25" s="1664">
        <v>11</v>
      </c>
      <c r="K25" s="1664">
        <v>2</v>
      </c>
      <c r="L25" s="1664">
        <v>9</v>
      </c>
      <c r="M25" s="1664">
        <v>7</v>
      </c>
      <c r="N25" s="1664">
        <v>2</v>
      </c>
      <c r="O25" s="1664">
        <v>13</v>
      </c>
      <c r="P25" s="1664">
        <v>10</v>
      </c>
      <c r="Q25" s="1664">
        <v>3</v>
      </c>
      <c r="R25" s="1664">
        <v>22</v>
      </c>
      <c r="S25" s="1664">
        <v>14</v>
      </c>
      <c r="T25" s="1664">
        <v>8</v>
      </c>
      <c r="U25" s="1664">
        <v>32</v>
      </c>
      <c r="V25" s="1664">
        <v>24</v>
      </c>
      <c r="W25" s="1664">
        <v>8</v>
      </c>
      <c r="X25" s="1664">
        <v>32</v>
      </c>
      <c r="Y25" s="1664">
        <v>30</v>
      </c>
      <c r="Z25" s="1664">
        <v>2</v>
      </c>
      <c r="AA25" s="1664">
        <v>17</v>
      </c>
      <c r="AB25" s="1664">
        <v>13</v>
      </c>
      <c r="AC25" s="1664">
        <v>4</v>
      </c>
      <c r="AD25" s="1664">
        <v>144</v>
      </c>
      <c r="AE25" s="1664">
        <v>130</v>
      </c>
      <c r="AF25" s="1664">
        <v>14</v>
      </c>
      <c r="AG25" s="1664">
        <v>37</v>
      </c>
      <c r="AH25" s="1664">
        <v>24</v>
      </c>
      <c r="AI25" s="1664">
        <v>13</v>
      </c>
      <c r="AJ25" s="1664">
        <v>26</v>
      </c>
      <c r="AK25" s="1664">
        <v>22</v>
      </c>
      <c r="AL25" s="1664">
        <v>4</v>
      </c>
      <c r="AM25" s="1664">
        <v>29</v>
      </c>
      <c r="AN25" s="1664">
        <v>26</v>
      </c>
      <c r="AO25" s="1664">
        <v>3</v>
      </c>
      <c r="AP25" s="1664">
        <v>90</v>
      </c>
      <c r="AQ25" s="1664">
        <v>70</v>
      </c>
      <c r="AR25" s="1664">
        <v>20</v>
      </c>
      <c r="AS25" s="1664">
        <v>6</v>
      </c>
      <c r="AT25" s="1664">
        <v>2</v>
      </c>
      <c r="AU25" s="1664">
        <v>4</v>
      </c>
      <c r="AV25" s="1664">
        <v>1</v>
      </c>
      <c r="AW25" s="1665">
        <v>0</v>
      </c>
      <c r="AX25" s="1664">
        <v>1</v>
      </c>
      <c r="AY25" s="1664">
        <v>3</v>
      </c>
      <c r="AZ25" s="1664">
        <v>1</v>
      </c>
      <c r="BA25" s="1664">
        <v>2</v>
      </c>
      <c r="BB25" s="1664">
        <v>146</v>
      </c>
      <c r="BC25" s="1664">
        <v>112</v>
      </c>
      <c r="BD25" s="1664">
        <v>34</v>
      </c>
      <c r="BE25" s="1664">
        <v>31</v>
      </c>
      <c r="BF25" s="1664">
        <v>19</v>
      </c>
      <c r="BG25" s="1664">
        <v>12</v>
      </c>
      <c r="BH25" s="1664">
        <v>3</v>
      </c>
      <c r="BI25" s="1664">
        <v>3</v>
      </c>
      <c r="BJ25" s="1665">
        <v>0</v>
      </c>
      <c r="BK25" s="1664">
        <v>1</v>
      </c>
      <c r="BL25" s="1664">
        <v>1</v>
      </c>
      <c r="BM25" s="1665">
        <v>0</v>
      </c>
      <c r="BN25" s="1664">
        <v>1</v>
      </c>
      <c r="BO25" s="1665">
        <v>0</v>
      </c>
      <c r="BP25" s="1664">
        <v>1</v>
      </c>
      <c r="BQ25" s="1664">
        <v>1</v>
      </c>
      <c r="BR25" s="1664">
        <v>1</v>
      </c>
      <c r="BS25" s="1665">
        <v>0</v>
      </c>
      <c r="BT25" s="1664">
        <v>29</v>
      </c>
      <c r="BU25" s="1664">
        <v>25</v>
      </c>
      <c r="BV25" s="1664">
        <v>4</v>
      </c>
      <c r="BW25" s="1664">
        <v>23</v>
      </c>
      <c r="BX25" s="1664">
        <v>19</v>
      </c>
      <c r="BY25" s="1664">
        <v>4</v>
      </c>
      <c r="BZ25" s="1665">
        <v>0</v>
      </c>
      <c r="CA25" s="1665">
        <v>0</v>
      </c>
    </row>
    <row r="26" spans="2:79">
      <c r="B26" s="996" t="s">
        <v>937</v>
      </c>
      <c r="C26" s="997">
        <v>457</v>
      </c>
      <c r="D26" s="1664">
        <v>363</v>
      </c>
      <c r="E26" s="1664">
        <v>94</v>
      </c>
      <c r="F26" s="1664">
        <v>56</v>
      </c>
      <c r="G26" s="1664">
        <v>38</v>
      </c>
      <c r="H26" s="1664">
        <v>18</v>
      </c>
      <c r="I26" s="1664">
        <v>7</v>
      </c>
      <c r="J26" s="1664">
        <v>4</v>
      </c>
      <c r="K26" s="1664">
        <v>3</v>
      </c>
      <c r="L26" s="1664">
        <v>11</v>
      </c>
      <c r="M26" s="1664">
        <v>7</v>
      </c>
      <c r="N26" s="1664">
        <v>4</v>
      </c>
      <c r="O26" s="1664">
        <v>6</v>
      </c>
      <c r="P26" s="1664">
        <v>5</v>
      </c>
      <c r="Q26" s="1664">
        <v>1</v>
      </c>
      <c r="R26" s="1664">
        <v>7</v>
      </c>
      <c r="S26" s="1664">
        <v>4</v>
      </c>
      <c r="T26" s="1664">
        <v>3</v>
      </c>
      <c r="U26" s="1664">
        <v>10</v>
      </c>
      <c r="V26" s="1664">
        <v>9</v>
      </c>
      <c r="W26" s="1664">
        <v>1</v>
      </c>
      <c r="X26" s="1664">
        <v>18</v>
      </c>
      <c r="Y26" s="1664">
        <v>17</v>
      </c>
      <c r="Z26" s="1664">
        <v>1</v>
      </c>
      <c r="AA26" s="1664">
        <v>12</v>
      </c>
      <c r="AB26" s="1664">
        <v>9</v>
      </c>
      <c r="AC26" s="1664">
        <v>3</v>
      </c>
      <c r="AD26" s="1664">
        <v>105</v>
      </c>
      <c r="AE26" s="1664">
        <v>94</v>
      </c>
      <c r="AF26" s="1664">
        <v>11</v>
      </c>
      <c r="AG26" s="1664">
        <v>10</v>
      </c>
      <c r="AH26" s="1664">
        <v>7</v>
      </c>
      <c r="AI26" s="1664">
        <v>3</v>
      </c>
      <c r="AJ26" s="1664">
        <v>12</v>
      </c>
      <c r="AK26" s="1664">
        <v>8</v>
      </c>
      <c r="AL26" s="1664">
        <v>4</v>
      </c>
      <c r="AM26" s="1664">
        <v>21</v>
      </c>
      <c r="AN26" s="1664">
        <v>17</v>
      </c>
      <c r="AO26" s="1664">
        <v>4</v>
      </c>
      <c r="AP26" s="1664">
        <v>41</v>
      </c>
      <c r="AQ26" s="1664">
        <v>35</v>
      </c>
      <c r="AR26" s="1664">
        <v>6</v>
      </c>
      <c r="AS26" s="1664">
        <v>5</v>
      </c>
      <c r="AT26" s="1664">
        <v>4</v>
      </c>
      <c r="AU26" s="1664">
        <v>1</v>
      </c>
      <c r="AV26" s="1664">
        <v>1</v>
      </c>
      <c r="AW26" s="1664">
        <v>1</v>
      </c>
      <c r="AX26" s="1665">
        <v>0</v>
      </c>
      <c r="AY26" s="1664">
        <v>3</v>
      </c>
      <c r="AZ26" s="1664">
        <v>2</v>
      </c>
      <c r="BA26" s="1664">
        <v>1</v>
      </c>
      <c r="BB26" s="1664">
        <v>87</v>
      </c>
      <c r="BC26" s="1664">
        <v>64</v>
      </c>
      <c r="BD26" s="1664">
        <v>23</v>
      </c>
      <c r="BE26" s="1664">
        <v>14</v>
      </c>
      <c r="BF26" s="1664">
        <v>10</v>
      </c>
      <c r="BG26" s="1664">
        <v>4</v>
      </c>
      <c r="BH26" s="1665">
        <v>0</v>
      </c>
      <c r="BI26" s="1665">
        <v>0</v>
      </c>
      <c r="BJ26" s="1665">
        <v>0</v>
      </c>
      <c r="BK26" s="1665">
        <v>0</v>
      </c>
      <c r="BL26" s="1665">
        <v>0</v>
      </c>
      <c r="BM26" s="1665">
        <v>0</v>
      </c>
      <c r="BN26" s="1664">
        <v>1</v>
      </c>
      <c r="BO26" s="1664">
        <v>1</v>
      </c>
      <c r="BP26" s="1665">
        <v>0</v>
      </c>
      <c r="BQ26" s="1664">
        <v>1</v>
      </c>
      <c r="BR26" s="1664">
        <v>1</v>
      </c>
      <c r="BS26" s="1665">
        <v>0</v>
      </c>
      <c r="BT26" s="1664">
        <v>21</v>
      </c>
      <c r="BU26" s="1664">
        <v>19</v>
      </c>
      <c r="BV26" s="1664">
        <v>2</v>
      </c>
      <c r="BW26" s="1664">
        <v>8</v>
      </c>
      <c r="BX26" s="1664">
        <v>7</v>
      </c>
      <c r="BY26" s="1664">
        <v>1</v>
      </c>
      <c r="BZ26" s="1665">
        <v>0</v>
      </c>
      <c r="CA26" s="1665">
        <v>0</v>
      </c>
    </row>
    <row r="27" spans="2:79">
      <c r="B27" s="996" t="s">
        <v>938</v>
      </c>
      <c r="C27" s="997">
        <v>71</v>
      </c>
      <c r="D27" s="1664">
        <v>58</v>
      </c>
      <c r="E27" s="1664">
        <v>13</v>
      </c>
      <c r="F27" s="1664">
        <v>3</v>
      </c>
      <c r="G27" s="1664">
        <v>2</v>
      </c>
      <c r="H27" s="1664">
        <v>1</v>
      </c>
      <c r="I27" s="1664">
        <v>1</v>
      </c>
      <c r="J27" s="1664">
        <v>1</v>
      </c>
      <c r="K27" s="1665">
        <v>0</v>
      </c>
      <c r="L27" s="1664">
        <v>1</v>
      </c>
      <c r="M27" s="1664">
        <v>1</v>
      </c>
      <c r="N27" s="1665">
        <v>0</v>
      </c>
      <c r="O27" s="1664">
        <v>1</v>
      </c>
      <c r="P27" s="1664">
        <v>1</v>
      </c>
      <c r="Q27" s="1665">
        <v>0</v>
      </c>
      <c r="R27" s="1664">
        <v>2</v>
      </c>
      <c r="S27" s="1664">
        <v>1</v>
      </c>
      <c r="T27" s="1664">
        <v>1</v>
      </c>
      <c r="U27" s="1664">
        <v>1</v>
      </c>
      <c r="V27" s="1664">
        <v>1</v>
      </c>
      <c r="W27" s="1665">
        <v>0</v>
      </c>
      <c r="X27" s="1664">
        <v>4</v>
      </c>
      <c r="Y27" s="1664">
        <v>3</v>
      </c>
      <c r="Z27" s="1664">
        <v>1</v>
      </c>
      <c r="AA27" s="1664">
        <v>3</v>
      </c>
      <c r="AB27" s="1664">
        <v>3</v>
      </c>
      <c r="AC27" s="1665">
        <v>0</v>
      </c>
      <c r="AD27" s="1664">
        <v>32</v>
      </c>
      <c r="AE27" s="1664">
        <v>26</v>
      </c>
      <c r="AF27" s="1664">
        <v>6</v>
      </c>
      <c r="AG27" s="1664">
        <v>1</v>
      </c>
      <c r="AH27" s="1665">
        <v>0</v>
      </c>
      <c r="AI27" s="1664">
        <v>1</v>
      </c>
      <c r="AJ27" s="1664">
        <v>1</v>
      </c>
      <c r="AK27" s="1664">
        <v>1</v>
      </c>
      <c r="AL27" s="1665">
        <v>0</v>
      </c>
      <c r="AM27" s="1664">
        <v>5</v>
      </c>
      <c r="AN27" s="1664">
        <v>4</v>
      </c>
      <c r="AO27" s="1664">
        <v>1</v>
      </c>
      <c r="AP27" s="1664">
        <v>4</v>
      </c>
      <c r="AQ27" s="1664">
        <v>4</v>
      </c>
      <c r="AR27" s="1665">
        <v>0</v>
      </c>
      <c r="AS27" s="1665">
        <v>0</v>
      </c>
      <c r="AT27" s="1665">
        <v>0</v>
      </c>
      <c r="AU27" s="1665">
        <v>0</v>
      </c>
      <c r="AV27" s="1665">
        <v>0</v>
      </c>
      <c r="AW27" s="1665">
        <v>0</v>
      </c>
      <c r="AX27" s="1665">
        <v>0</v>
      </c>
      <c r="AY27" s="1664">
        <v>1</v>
      </c>
      <c r="AZ27" s="1664">
        <v>1</v>
      </c>
      <c r="BA27" s="1665">
        <v>0</v>
      </c>
      <c r="BB27" s="1664">
        <v>8</v>
      </c>
      <c r="BC27" s="1664">
        <v>7</v>
      </c>
      <c r="BD27" s="1664">
        <v>1</v>
      </c>
      <c r="BE27" s="1664">
        <v>1</v>
      </c>
      <c r="BF27" s="1664">
        <v>1</v>
      </c>
      <c r="BG27" s="1665">
        <v>0</v>
      </c>
      <c r="BH27" s="1665">
        <v>0</v>
      </c>
      <c r="BI27" s="1665">
        <v>0</v>
      </c>
      <c r="BJ27" s="1665">
        <v>0</v>
      </c>
      <c r="BK27" s="1665">
        <v>0</v>
      </c>
      <c r="BL27" s="1665">
        <v>0</v>
      </c>
      <c r="BM27" s="1665">
        <v>0</v>
      </c>
      <c r="BN27" s="1665">
        <v>0</v>
      </c>
      <c r="BO27" s="1665">
        <v>0</v>
      </c>
      <c r="BP27" s="1665">
        <v>0</v>
      </c>
      <c r="BQ27" s="1665">
        <v>0</v>
      </c>
      <c r="BR27" s="1665">
        <v>0</v>
      </c>
      <c r="BS27" s="1665">
        <v>0</v>
      </c>
      <c r="BT27" s="1664">
        <v>2</v>
      </c>
      <c r="BU27" s="1664">
        <v>1</v>
      </c>
      <c r="BV27" s="1664">
        <v>1</v>
      </c>
      <c r="BW27" s="1665">
        <v>0</v>
      </c>
      <c r="BX27" s="1665">
        <v>0</v>
      </c>
      <c r="BY27" s="1665">
        <v>0</v>
      </c>
      <c r="BZ27" s="1665">
        <v>0</v>
      </c>
      <c r="CA27" s="1665">
        <v>0</v>
      </c>
    </row>
    <row r="28" spans="2:79">
      <c r="B28" s="996" t="s">
        <v>939</v>
      </c>
      <c r="C28" s="997">
        <v>774</v>
      </c>
      <c r="D28" s="1664">
        <v>611</v>
      </c>
      <c r="E28" s="1664">
        <v>163</v>
      </c>
      <c r="F28" s="1664">
        <v>54</v>
      </c>
      <c r="G28" s="1664">
        <v>33</v>
      </c>
      <c r="H28" s="1664">
        <v>21</v>
      </c>
      <c r="I28" s="1664">
        <v>16</v>
      </c>
      <c r="J28" s="1664">
        <v>11</v>
      </c>
      <c r="K28" s="1664">
        <v>5</v>
      </c>
      <c r="L28" s="1664">
        <v>11</v>
      </c>
      <c r="M28" s="1664">
        <v>7</v>
      </c>
      <c r="N28" s="1664">
        <v>4</v>
      </c>
      <c r="O28" s="1664">
        <v>11</v>
      </c>
      <c r="P28" s="1664">
        <v>7</v>
      </c>
      <c r="Q28" s="1664">
        <v>4</v>
      </c>
      <c r="R28" s="1664">
        <v>19</v>
      </c>
      <c r="S28" s="1664">
        <v>13</v>
      </c>
      <c r="T28" s="1664">
        <v>6</v>
      </c>
      <c r="U28" s="1664">
        <v>25</v>
      </c>
      <c r="V28" s="1664">
        <v>22</v>
      </c>
      <c r="W28" s="1664">
        <v>3</v>
      </c>
      <c r="X28" s="1664">
        <v>28</v>
      </c>
      <c r="Y28" s="1664">
        <v>26</v>
      </c>
      <c r="Z28" s="1664">
        <v>2</v>
      </c>
      <c r="AA28" s="1664">
        <v>21</v>
      </c>
      <c r="AB28" s="1664">
        <v>18</v>
      </c>
      <c r="AC28" s="1664">
        <v>3</v>
      </c>
      <c r="AD28" s="1664">
        <v>191</v>
      </c>
      <c r="AE28" s="1664">
        <v>177</v>
      </c>
      <c r="AF28" s="1664">
        <v>14</v>
      </c>
      <c r="AG28" s="1664">
        <v>25</v>
      </c>
      <c r="AH28" s="1664">
        <v>17</v>
      </c>
      <c r="AI28" s="1664">
        <v>8</v>
      </c>
      <c r="AJ28" s="1664">
        <v>26</v>
      </c>
      <c r="AK28" s="1664">
        <v>24</v>
      </c>
      <c r="AL28" s="1664">
        <v>2</v>
      </c>
      <c r="AM28" s="1664">
        <v>53</v>
      </c>
      <c r="AN28" s="1664">
        <v>40</v>
      </c>
      <c r="AO28" s="1664">
        <v>13</v>
      </c>
      <c r="AP28" s="1664">
        <v>79</v>
      </c>
      <c r="AQ28" s="1664">
        <v>68</v>
      </c>
      <c r="AR28" s="1664">
        <v>11</v>
      </c>
      <c r="AS28" s="1664">
        <v>2</v>
      </c>
      <c r="AT28" s="1664">
        <v>2</v>
      </c>
      <c r="AU28" s="1665">
        <v>0</v>
      </c>
      <c r="AV28" s="1664">
        <v>1</v>
      </c>
      <c r="AW28" s="1664">
        <v>1</v>
      </c>
      <c r="AX28" s="1665">
        <v>0</v>
      </c>
      <c r="AY28" s="1664">
        <v>3</v>
      </c>
      <c r="AZ28" s="1664">
        <v>2</v>
      </c>
      <c r="BA28" s="1664">
        <v>1</v>
      </c>
      <c r="BB28" s="1664">
        <v>150</v>
      </c>
      <c r="BC28" s="1664">
        <v>98</v>
      </c>
      <c r="BD28" s="1664">
        <v>52</v>
      </c>
      <c r="BE28" s="1664">
        <v>25</v>
      </c>
      <c r="BF28" s="1664">
        <v>16</v>
      </c>
      <c r="BG28" s="1664">
        <v>9</v>
      </c>
      <c r="BH28" s="1664">
        <v>1</v>
      </c>
      <c r="BI28" s="1664">
        <v>1</v>
      </c>
      <c r="BJ28" s="1665">
        <v>0</v>
      </c>
      <c r="BK28" s="1664">
        <v>2</v>
      </c>
      <c r="BL28" s="1664">
        <v>2</v>
      </c>
      <c r="BM28" s="1665">
        <v>0</v>
      </c>
      <c r="BN28" s="1664">
        <v>2</v>
      </c>
      <c r="BO28" s="1664">
        <v>2</v>
      </c>
      <c r="BP28" s="1665">
        <v>0</v>
      </c>
      <c r="BQ28" s="1664">
        <v>2</v>
      </c>
      <c r="BR28" s="1664">
        <v>2</v>
      </c>
      <c r="BS28" s="1665">
        <v>0</v>
      </c>
      <c r="BT28" s="1664">
        <v>12</v>
      </c>
      <c r="BU28" s="1664">
        <v>10</v>
      </c>
      <c r="BV28" s="1664">
        <v>2</v>
      </c>
      <c r="BW28" s="1664">
        <v>14</v>
      </c>
      <c r="BX28" s="1664">
        <v>11</v>
      </c>
      <c r="BY28" s="1664">
        <v>3</v>
      </c>
      <c r="BZ28" s="1664">
        <v>1</v>
      </c>
      <c r="CA28" s="1664">
        <v>1</v>
      </c>
    </row>
    <row r="29" spans="2:79">
      <c r="B29" s="996" t="s">
        <v>940</v>
      </c>
      <c r="C29" s="997">
        <v>119</v>
      </c>
      <c r="D29" s="1664">
        <v>94</v>
      </c>
      <c r="E29" s="1664">
        <v>25</v>
      </c>
      <c r="F29" s="1664">
        <v>11</v>
      </c>
      <c r="G29" s="1664">
        <v>7</v>
      </c>
      <c r="H29" s="1664">
        <v>4</v>
      </c>
      <c r="I29" s="1665">
        <v>0</v>
      </c>
      <c r="J29" s="1665">
        <v>0</v>
      </c>
      <c r="K29" s="1665">
        <v>0</v>
      </c>
      <c r="L29" s="1664">
        <v>2</v>
      </c>
      <c r="M29" s="1664">
        <v>2</v>
      </c>
      <c r="N29" s="1665">
        <v>0</v>
      </c>
      <c r="O29" s="1664">
        <v>1</v>
      </c>
      <c r="P29" s="1664">
        <v>1</v>
      </c>
      <c r="Q29" s="1665">
        <v>0</v>
      </c>
      <c r="R29" s="1664">
        <v>4</v>
      </c>
      <c r="S29" s="1664">
        <v>2</v>
      </c>
      <c r="T29" s="1664">
        <v>2</v>
      </c>
      <c r="U29" s="1664">
        <v>7</v>
      </c>
      <c r="V29" s="1664">
        <v>6</v>
      </c>
      <c r="W29" s="1664">
        <v>1</v>
      </c>
      <c r="X29" s="1664">
        <v>1</v>
      </c>
      <c r="Y29" s="1664">
        <v>1</v>
      </c>
      <c r="Z29" s="1665">
        <v>0</v>
      </c>
      <c r="AA29" s="1664">
        <v>1</v>
      </c>
      <c r="AB29" s="1665">
        <v>0</v>
      </c>
      <c r="AC29" s="1664">
        <v>1</v>
      </c>
      <c r="AD29" s="1664">
        <v>16</v>
      </c>
      <c r="AE29" s="1664">
        <v>16</v>
      </c>
      <c r="AF29" s="1665">
        <v>0</v>
      </c>
      <c r="AG29" s="1664">
        <v>9</v>
      </c>
      <c r="AH29" s="1664">
        <v>7</v>
      </c>
      <c r="AI29" s="1664">
        <v>2</v>
      </c>
      <c r="AJ29" s="1664">
        <v>3</v>
      </c>
      <c r="AK29" s="1664">
        <v>2</v>
      </c>
      <c r="AL29" s="1664">
        <v>1</v>
      </c>
      <c r="AM29" s="1665">
        <v>0</v>
      </c>
      <c r="AN29" s="1665">
        <v>0</v>
      </c>
      <c r="AO29" s="1665">
        <v>0</v>
      </c>
      <c r="AP29" s="1664">
        <v>9</v>
      </c>
      <c r="AQ29" s="1664">
        <v>7</v>
      </c>
      <c r="AR29" s="1664">
        <v>2</v>
      </c>
      <c r="AS29" s="1664">
        <v>1</v>
      </c>
      <c r="AT29" s="1665">
        <v>0</v>
      </c>
      <c r="AU29" s="1664">
        <v>1</v>
      </c>
      <c r="AV29" s="1664">
        <v>1</v>
      </c>
      <c r="AW29" s="1664">
        <v>1</v>
      </c>
      <c r="AX29" s="1665">
        <v>0</v>
      </c>
      <c r="AY29" s="1665">
        <v>0</v>
      </c>
      <c r="AZ29" s="1665">
        <v>0</v>
      </c>
      <c r="BA29" s="1665">
        <v>0</v>
      </c>
      <c r="BB29" s="1664">
        <v>42</v>
      </c>
      <c r="BC29" s="1664">
        <v>35</v>
      </c>
      <c r="BD29" s="1664">
        <v>7</v>
      </c>
      <c r="BE29" s="1664">
        <v>7</v>
      </c>
      <c r="BF29" s="1664">
        <v>5</v>
      </c>
      <c r="BG29" s="1664">
        <v>2</v>
      </c>
      <c r="BH29" s="1664">
        <v>1</v>
      </c>
      <c r="BI29" s="1665">
        <v>0</v>
      </c>
      <c r="BJ29" s="1664">
        <v>1</v>
      </c>
      <c r="BK29" s="1664">
        <v>1</v>
      </c>
      <c r="BL29" s="1664">
        <v>1</v>
      </c>
      <c r="BM29" s="1665">
        <v>0</v>
      </c>
      <c r="BN29" s="1665">
        <v>0</v>
      </c>
      <c r="BO29" s="1665">
        <v>0</v>
      </c>
      <c r="BP29" s="1665">
        <v>0</v>
      </c>
      <c r="BQ29" s="1665">
        <v>0</v>
      </c>
      <c r="BR29" s="1665">
        <v>0</v>
      </c>
      <c r="BS29" s="1665">
        <v>0</v>
      </c>
      <c r="BT29" s="1664">
        <v>2</v>
      </c>
      <c r="BU29" s="1664">
        <v>1</v>
      </c>
      <c r="BV29" s="1664">
        <v>1</v>
      </c>
      <c r="BW29" s="1665">
        <v>0</v>
      </c>
      <c r="BX29" s="1665">
        <v>0</v>
      </c>
      <c r="BY29" s="1665">
        <v>0</v>
      </c>
      <c r="BZ29" s="1665">
        <v>0</v>
      </c>
      <c r="CA29" s="1665">
        <v>0</v>
      </c>
    </row>
    <row r="30" spans="2:79">
      <c r="B30" s="996" t="s">
        <v>941</v>
      </c>
      <c r="C30" s="997">
        <v>721</v>
      </c>
      <c r="D30" s="1664">
        <v>622</v>
      </c>
      <c r="E30" s="1664">
        <v>99</v>
      </c>
      <c r="F30" s="1664">
        <v>25</v>
      </c>
      <c r="G30" s="1664">
        <v>21</v>
      </c>
      <c r="H30" s="1664">
        <v>4</v>
      </c>
      <c r="I30" s="1664">
        <v>8</v>
      </c>
      <c r="J30" s="1664">
        <v>7</v>
      </c>
      <c r="K30" s="1664">
        <v>1</v>
      </c>
      <c r="L30" s="1664">
        <v>12</v>
      </c>
      <c r="M30" s="1664">
        <v>9</v>
      </c>
      <c r="N30" s="1664">
        <v>3</v>
      </c>
      <c r="O30" s="1664">
        <v>7</v>
      </c>
      <c r="P30" s="1664">
        <v>6</v>
      </c>
      <c r="Q30" s="1664">
        <v>1</v>
      </c>
      <c r="R30" s="1664">
        <v>11</v>
      </c>
      <c r="S30" s="1664">
        <v>7</v>
      </c>
      <c r="T30" s="1664">
        <v>4</v>
      </c>
      <c r="U30" s="1664">
        <v>11</v>
      </c>
      <c r="V30" s="1664">
        <v>9</v>
      </c>
      <c r="W30" s="1664">
        <v>2</v>
      </c>
      <c r="X30" s="1664">
        <v>30</v>
      </c>
      <c r="Y30" s="1664">
        <v>26</v>
      </c>
      <c r="Z30" s="1664">
        <v>4</v>
      </c>
      <c r="AA30" s="1664">
        <v>24</v>
      </c>
      <c r="AB30" s="1664">
        <v>19</v>
      </c>
      <c r="AC30" s="1664">
        <v>5</v>
      </c>
      <c r="AD30" s="1664">
        <v>220</v>
      </c>
      <c r="AE30" s="1664">
        <v>216</v>
      </c>
      <c r="AF30" s="1664">
        <v>4</v>
      </c>
      <c r="AG30" s="1664">
        <v>19</v>
      </c>
      <c r="AH30" s="1664">
        <v>15</v>
      </c>
      <c r="AI30" s="1664">
        <v>4</v>
      </c>
      <c r="AJ30" s="1664">
        <v>19</v>
      </c>
      <c r="AK30" s="1664">
        <v>14</v>
      </c>
      <c r="AL30" s="1664">
        <v>5</v>
      </c>
      <c r="AM30" s="1664">
        <v>37</v>
      </c>
      <c r="AN30" s="1664">
        <v>34</v>
      </c>
      <c r="AO30" s="1664">
        <v>3</v>
      </c>
      <c r="AP30" s="1664">
        <v>73</v>
      </c>
      <c r="AQ30" s="1664">
        <v>57</v>
      </c>
      <c r="AR30" s="1664">
        <v>16</v>
      </c>
      <c r="AS30" s="1665">
        <v>0</v>
      </c>
      <c r="AT30" s="1665">
        <v>0</v>
      </c>
      <c r="AU30" s="1665">
        <v>0</v>
      </c>
      <c r="AV30" s="1664">
        <v>1</v>
      </c>
      <c r="AW30" s="1664">
        <v>1</v>
      </c>
      <c r="AX30" s="1665">
        <v>0</v>
      </c>
      <c r="AY30" s="1664">
        <v>3</v>
      </c>
      <c r="AZ30" s="1664">
        <v>2</v>
      </c>
      <c r="BA30" s="1664">
        <v>1</v>
      </c>
      <c r="BB30" s="1664">
        <v>155</v>
      </c>
      <c r="BC30" s="1664">
        <v>124</v>
      </c>
      <c r="BD30" s="1664">
        <v>31</v>
      </c>
      <c r="BE30" s="1664">
        <v>24</v>
      </c>
      <c r="BF30" s="1664">
        <v>19</v>
      </c>
      <c r="BG30" s="1664">
        <v>5</v>
      </c>
      <c r="BH30" s="1665">
        <v>0</v>
      </c>
      <c r="BI30" s="1665">
        <v>0</v>
      </c>
      <c r="BJ30" s="1665">
        <v>0</v>
      </c>
      <c r="BK30" s="1664">
        <v>1</v>
      </c>
      <c r="BL30" s="1664">
        <v>1</v>
      </c>
      <c r="BM30" s="1665">
        <v>0</v>
      </c>
      <c r="BN30" s="1664">
        <v>4</v>
      </c>
      <c r="BO30" s="1664">
        <v>4</v>
      </c>
      <c r="BP30" s="1665">
        <v>0</v>
      </c>
      <c r="BQ30" s="1664">
        <v>3</v>
      </c>
      <c r="BR30" s="1664">
        <v>2</v>
      </c>
      <c r="BS30" s="1664">
        <v>1</v>
      </c>
      <c r="BT30" s="1664">
        <v>21</v>
      </c>
      <c r="BU30" s="1664">
        <v>18</v>
      </c>
      <c r="BV30" s="1664">
        <v>3</v>
      </c>
      <c r="BW30" s="1664">
        <v>12</v>
      </c>
      <c r="BX30" s="1664">
        <v>10</v>
      </c>
      <c r="BY30" s="1664">
        <v>2</v>
      </c>
      <c r="BZ30" s="1664">
        <v>1</v>
      </c>
      <c r="CA30" s="1664">
        <v>1</v>
      </c>
    </row>
    <row r="31" spans="2:79">
      <c r="B31" s="996" t="s">
        <v>942</v>
      </c>
      <c r="C31" s="997">
        <v>440</v>
      </c>
      <c r="D31" s="1664">
        <v>330</v>
      </c>
      <c r="E31" s="1664">
        <v>110</v>
      </c>
      <c r="F31" s="1664">
        <v>21</v>
      </c>
      <c r="G31" s="1664">
        <v>12</v>
      </c>
      <c r="H31" s="1664">
        <v>9</v>
      </c>
      <c r="I31" s="1664">
        <v>3</v>
      </c>
      <c r="J31" s="1664">
        <v>3</v>
      </c>
      <c r="K31" s="1665">
        <v>0</v>
      </c>
      <c r="L31" s="1664">
        <v>5</v>
      </c>
      <c r="M31" s="1664">
        <v>5</v>
      </c>
      <c r="N31" s="1665">
        <v>0</v>
      </c>
      <c r="O31" s="1664">
        <v>13</v>
      </c>
      <c r="P31" s="1664">
        <v>6</v>
      </c>
      <c r="Q31" s="1664">
        <v>7</v>
      </c>
      <c r="R31" s="1664">
        <v>13</v>
      </c>
      <c r="S31" s="1664">
        <v>7</v>
      </c>
      <c r="T31" s="1664">
        <v>6</v>
      </c>
      <c r="U31" s="1664">
        <v>20</v>
      </c>
      <c r="V31" s="1664">
        <v>13</v>
      </c>
      <c r="W31" s="1664">
        <v>7</v>
      </c>
      <c r="X31" s="1664">
        <v>19</v>
      </c>
      <c r="Y31" s="1664">
        <v>17</v>
      </c>
      <c r="Z31" s="1664">
        <v>2</v>
      </c>
      <c r="AA31" s="1664">
        <v>19</v>
      </c>
      <c r="AB31" s="1664">
        <v>14</v>
      </c>
      <c r="AC31" s="1664">
        <v>5</v>
      </c>
      <c r="AD31" s="1664">
        <v>73</v>
      </c>
      <c r="AE31" s="1664">
        <v>67</v>
      </c>
      <c r="AF31" s="1664">
        <v>6</v>
      </c>
      <c r="AG31" s="1664">
        <v>33</v>
      </c>
      <c r="AH31" s="1664">
        <v>24</v>
      </c>
      <c r="AI31" s="1664">
        <v>9</v>
      </c>
      <c r="AJ31" s="1664">
        <v>15</v>
      </c>
      <c r="AK31" s="1664">
        <v>10</v>
      </c>
      <c r="AL31" s="1664">
        <v>5</v>
      </c>
      <c r="AM31" s="1664">
        <v>17</v>
      </c>
      <c r="AN31" s="1664">
        <v>15</v>
      </c>
      <c r="AO31" s="1664">
        <v>2</v>
      </c>
      <c r="AP31" s="1664">
        <v>28</v>
      </c>
      <c r="AQ31" s="1664">
        <v>23</v>
      </c>
      <c r="AR31" s="1664">
        <v>5</v>
      </c>
      <c r="AS31" s="1664">
        <v>2</v>
      </c>
      <c r="AT31" s="1664">
        <v>2</v>
      </c>
      <c r="AU31" s="1665">
        <v>0</v>
      </c>
      <c r="AV31" s="1664">
        <v>4</v>
      </c>
      <c r="AW31" s="1664">
        <v>3</v>
      </c>
      <c r="AX31" s="1664">
        <v>1</v>
      </c>
      <c r="AY31" s="1664">
        <v>3</v>
      </c>
      <c r="AZ31" s="1664">
        <v>3</v>
      </c>
      <c r="BA31" s="1665">
        <v>0</v>
      </c>
      <c r="BB31" s="1664">
        <v>106</v>
      </c>
      <c r="BC31" s="1664">
        <v>71</v>
      </c>
      <c r="BD31" s="1664">
        <v>35</v>
      </c>
      <c r="BE31" s="1664">
        <v>20</v>
      </c>
      <c r="BF31" s="1664">
        <v>12</v>
      </c>
      <c r="BG31" s="1664">
        <v>8</v>
      </c>
      <c r="BH31" s="1664">
        <v>3</v>
      </c>
      <c r="BI31" s="1664">
        <v>3</v>
      </c>
      <c r="BJ31" s="1665">
        <v>0</v>
      </c>
      <c r="BK31" s="1665">
        <v>0</v>
      </c>
      <c r="BL31" s="1665">
        <v>0</v>
      </c>
      <c r="BM31" s="1665">
        <v>0</v>
      </c>
      <c r="BN31" s="1664">
        <v>2</v>
      </c>
      <c r="BO31" s="1664">
        <v>2</v>
      </c>
      <c r="BP31" s="1665">
        <v>0</v>
      </c>
      <c r="BQ31" s="1664">
        <v>1</v>
      </c>
      <c r="BR31" s="1664">
        <v>1</v>
      </c>
      <c r="BS31" s="1665">
        <v>0</v>
      </c>
      <c r="BT31" s="1664">
        <v>17</v>
      </c>
      <c r="BU31" s="1664">
        <v>14</v>
      </c>
      <c r="BV31" s="1664">
        <v>3</v>
      </c>
      <c r="BW31" s="1664">
        <v>2</v>
      </c>
      <c r="BX31" s="1664">
        <v>2</v>
      </c>
      <c r="BY31" s="1665">
        <v>0</v>
      </c>
      <c r="BZ31" s="1664">
        <v>1</v>
      </c>
      <c r="CA31" s="1664">
        <v>1</v>
      </c>
    </row>
    <row r="32" spans="2:79" ht="28.5">
      <c r="B32" s="996" t="s">
        <v>943</v>
      </c>
      <c r="C32" s="997">
        <v>340</v>
      </c>
      <c r="D32" s="1664">
        <v>259</v>
      </c>
      <c r="E32" s="1664">
        <v>81</v>
      </c>
      <c r="F32" s="1664">
        <v>15</v>
      </c>
      <c r="G32" s="1664">
        <v>5</v>
      </c>
      <c r="H32" s="1664">
        <v>10</v>
      </c>
      <c r="I32" s="1664">
        <v>8</v>
      </c>
      <c r="J32" s="1664">
        <v>6</v>
      </c>
      <c r="K32" s="1664">
        <v>2</v>
      </c>
      <c r="L32" s="1664">
        <v>5</v>
      </c>
      <c r="M32" s="1664">
        <v>2</v>
      </c>
      <c r="N32" s="1664">
        <v>3</v>
      </c>
      <c r="O32" s="1664">
        <v>8</v>
      </c>
      <c r="P32" s="1664">
        <v>6</v>
      </c>
      <c r="Q32" s="1664">
        <v>2</v>
      </c>
      <c r="R32" s="1664">
        <v>4</v>
      </c>
      <c r="S32" s="1664">
        <v>2</v>
      </c>
      <c r="T32" s="1664">
        <v>2</v>
      </c>
      <c r="U32" s="1664">
        <v>13</v>
      </c>
      <c r="V32" s="1664">
        <v>10</v>
      </c>
      <c r="W32" s="1664">
        <v>3</v>
      </c>
      <c r="X32" s="1664">
        <v>18</v>
      </c>
      <c r="Y32" s="1664">
        <v>18</v>
      </c>
      <c r="Z32" s="1665">
        <v>0</v>
      </c>
      <c r="AA32" s="1664">
        <v>14</v>
      </c>
      <c r="AB32" s="1664">
        <v>12</v>
      </c>
      <c r="AC32" s="1664">
        <v>2</v>
      </c>
      <c r="AD32" s="1664">
        <v>89</v>
      </c>
      <c r="AE32" s="1664">
        <v>79</v>
      </c>
      <c r="AF32" s="1664">
        <v>10</v>
      </c>
      <c r="AG32" s="1664">
        <v>7</v>
      </c>
      <c r="AH32" s="1664">
        <v>4</v>
      </c>
      <c r="AI32" s="1664">
        <v>3</v>
      </c>
      <c r="AJ32" s="1664">
        <v>8</v>
      </c>
      <c r="AK32" s="1664">
        <v>8</v>
      </c>
      <c r="AL32" s="1665">
        <v>0</v>
      </c>
      <c r="AM32" s="1664">
        <v>33</v>
      </c>
      <c r="AN32" s="1664">
        <v>23</v>
      </c>
      <c r="AO32" s="1664">
        <v>10</v>
      </c>
      <c r="AP32" s="1664">
        <v>22</v>
      </c>
      <c r="AQ32" s="1664">
        <v>17</v>
      </c>
      <c r="AR32" s="1664">
        <v>5</v>
      </c>
      <c r="AS32" s="1664">
        <v>1</v>
      </c>
      <c r="AT32" s="1664">
        <v>1</v>
      </c>
      <c r="AU32" s="1665">
        <v>0</v>
      </c>
      <c r="AV32" s="1664">
        <v>1</v>
      </c>
      <c r="AW32" s="1665">
        <v>0</v>
      </c>
      <c r="AX32" s="1664">
        <v>1</v>
      </c>
      <c r="AY32" s="1664">
        <v>1</v>
      </c>
      <c r="AZ32" s="1664">
        <v>1</v>
      </c>
      <c r="BA32" s="1665">
        <v>0</v>
      </c>
      <c r="BB32" s="1664">
        <v>47</v>
      </c>
      <c r="BC32" s="1664">
        <v>30</v>
      </c>
      <c r="BD32" s="1664">
        <v>17</v>
      </c>
      <c r="BE32" s="1664">
        <v>18</v>
      </c>
      <c r="BF32" s="1664">
        <v>12</v>
      </c>
      <c r="BG32" s="1664">
        <v>6</v>
      </c>
      <c r="BH32" s="1664">
        <v>1</v>
      </c>
      <c r="BI32" s="1664">
        <v>1</v>
      </c>
      <c r="BJ32" s="1665">
        <v>0</v>
      </c>
      <c r="BK32" s="1665">
        <v>0</v>
      </c>
      <c r="BL32" s="1665">
        <v>0</v>
      </c>
      <c r="BM32" s="1665">
        <v>0</v>
      </c>
      <c r="BN32" s="1665">
        <v>0</v>
      </c>
      <c r="BO32" s="1665">
        <v>0</v>
      </c>
      <c r="BP32" s="1665">
        <v>0</v>
      </c>
      <c r="BQ32" s="1664">
        <v>1</v>
      </c>
      <c r="BR32" s="1665">
        <v>0</v>
      </c>
      <c r="BS32" s="1664">
        <v>1</v>
      </c>
      <c r="BT32" s="1664">
        <v>10</v>
      </c>
      <c r="BU32" s="1664">
        <v>9</v>
      </c>
      <c r="BV32" s="1664">
        <v>1</v>
      </c>
      <c r="BW32" s="1664">
        <v>16</v>
      </c>
      <c r="BX32" s="1664">
        <v>13</v>
      </c>
      <c r="BY32" s="1664">
        <v>3</v>
      </c>
      <c r="BZ32" s="1665">
        <v>0</v>
      </c>
      <c r="CA32" s="1665">
        <v>0</v>
      </c>
    </row>
    <row r="33" spans="2:79">
      <c r="B33" s="996" t="s">
        <v>944</v>
      </c>
      <c r="C33" s="997">
        <v>227</v>
      </c>
      <c r="D33" s="1664">
        <v>185</v>
      </c>
      <c r="E33" s="1664">
        <v>42</v>
      </c>
      <c r="F33" s="1664">
        <v>16</v>
      </c>
      <c r="G33" s="1664">
        <v>11</v>
      </c>
      <c r="H33" s="1664">
        <v>5</v>
      </c>
      <c r="I33" s="1664">
        <v>3</v>
      </c>
      <c r="J33" s="1664">
        <v>3</v>
      </c>
      <c r="K33" s="1665">
        <v>0</v>
      </c>
      <c r="L33" s="1664">
        <v>1</v>
      </c>
      <c r="M33" s="1665">
        <v>0</v>
      </c>
      <c r="N33" s="1664">
        <v>1</v>
      </c>
      <c r="O33" s="1664">
        <v>3</v>
      </c>
      <c r="P33" s="1664">
        <v>1</v>
      </c>
      <c r="Q33" s="1664">
        <v>2</v>
      </c>
      <c r="R33" s="1664">
        <v>6</v>
      </c>
      <c r="S33" s="1664">
        <v>4</v>
      </c>
      <c r="T33" s="1664">
        <v>2</v>
      </c>
      <c r="U33" s="1664">
        <v>6</v>
      </c>
      <c r="V33" s="1664">
        <v>6</v>
      </c>
      <c r="W33" s="1665">
        <v>0</v>
      </c>
      <c r="X33" s="1664">
        <v>4</v>
      </c>
      <c r="Y33" s="1664">
        <v>3</v>
      </c>
      <c r="Z33" s="1664">
        <v>1</v>
      </c>
      <c r="AA33" s="1664">
        <v>11</v>
      </c>
      <c r="AB33" s="1664">
        <v>9</v>
      </c>
      <c r="AC33" s="1664">
        <v>2</v>
      </c>
      <c r="AD33" s="1664">
        <v>52</v>
      </c>
      <c r="AE33" s="1664">
        <v>50</v>
      </c>
      <c r="AF33" s="1664">
        <v>2</v>
      </c>
      <c r="AG33" s="1664">
        <v>10</v>
      </c>
      <c r="AH33" s="1664">
        <v>6</v>
      </c>
      <c r="AI33" s="1664">
        <v>4</v>
      </c>
      <c r="AJ33" s="1664">
        <v>9</v>
      </c>
      <c r="AK33" s="1664">
        <v>8</v>
      </c>
      <c r="AL33" s="1664">
        <v>1</v>
      </c>
      <c r="AM33" s="1664">
        <v>6</v>
      </c>
      <c r="AN33" s="1664">
        <v>6</v>
      </c>
      <c r="AO33" s="1665">
        <v>0</v>
      </c>
      <c r="AP33" s="1664">
        <v>24</v>
      </c>
      <c r="AQ33" s="1664">
        <v>21</v>
      </c>
      <c r="AR33" s="1664">
        <v>3</v>
      </c>
      <c r="AS33" s="1664">
        <v>1</v>
      </c>
      <c r="AT33" s="1664">
        <v>1</v>
      </c>
      <c r="AU33" s="1665">
        <v>0</v>
      </c>
      <c r="AV33" s="1664">
        <v>1</v>
      </c>
      <c r="AW33" s="1664">
        <v>1</v>
      </c>
      <c r="AX33" s="1665">
        <v>0</v>
      </c>
      <c r="AY33" s="1665">
        <v>0</v>
      </c>
      <c r="AZ33" s="1665">
        <v>0</v>
      </c>
      <c r="BA33" s="1665">
        <v>0</v>
      </c>
      <c r="BB33" s="1664">
        <v>63</v>
      </c>
      <c r="BC33" s="1664">
        <v>48</v>
      </c>
      <c r="BD33" s="1664">
        <v>15</v>
      </c>
      <c r="BE33" s="1664">
        <v>9</v>
      </c>
      <c r="BF33" s="1664">
        <v>6</v>
      </c>
      <c r="BG33" s="1664">
        <v>3</v>
      </c>
      <c r="BH33" s="1665">
        <v>0</v>
      </c>
      <c r="BI33" s="1665">
        <v>0</v>
      </c>
      <c r="BJ33" s="1665">
        <v>0</v>
      </c>
      <c r="BK33" s="1665">
        <v>0</v>
      </c>
      <c r="BL33" s="1665">
        <v>0</v>
      </c>
      <c r="BM33" s="1665">
        <v>0</v>
      </c>
      <c r="BN33" s="1665">
        <v>0</v>
      </c>
      <c r="BO33" s="1665">
        <v>0</v>
      </c>
      <c r="BP33" s="1665">
        <v>0</v>
      </c>
      <c r="BQ33" s="1665">
        <v>0</v>
      </c>
      <c r="BR33" s="1665">
        <v>0</v>
      </c>
      <c r="BS33" s="1665">
        <v>0</v>
      </c>
      <c r="BT33" s="1664">
        <v>2</v>
      </c>
      <c r="BU33" s="1664">
        <v>1</v>
      </c>
      <c r="BV33" s="1664">
        <v>1</v>
      </c>
      <c r="BW33" s="1665">
        <v>0</v>
      </c>
      <c r="BX33" s="1665">
        <v>0</v>
      </c>
      <c r="BY33" s="1665">
        <v>0</v>
      </c>
      <c r="BZ33" s="1665">
        <v>0</v>
      </c>
      <c r="CA33" s="1665">
        <v>0</v>
      </c>
    </row>
    <row r="34" spans="2:79">
      <c r="B34" s="996" t="s">
        <v>945</v>
      </c>
      <c r="C34" s="997">
        <v>963</v>
      </c>
      <c r="D34" s="1664">
        <v>744</v>
      </c>
      <c r="E34" s="1664">
        <v>219</v>
      </c>
      <c r="F34" s="1664">
        <v>54</v>
      </c>
      <c r="G34" s="1664">
        <v>36</v>
      </c>
      <c r="H34" s="1664">
        <v>18</v>
      </c>
      <c r="I34" s="1664">
        <v>13</v>
      </c>
      <c r="J34" s="1664">
        <v>5</v>
      </c>
      <c r="K34" s="1664">
        <v>8</v>
      </c>
      <c r="L34" s="1664">
        <v>18</v>
      </c>
      <c r="M34" s="1664">
        <v>14</v>
      </c>
      <c r="N34" s="1664">
        <v>4</v>
      </c>
      <c r="O34" s="1664">
        <v>21</v>
      </c>
      <c r="P34" s="1664">
        <v>17</v>
      </c>
      <c r="Q34" s="1664">
        <v>4</v>
      </c>
      <c r="R34" s="1664">
        <v>26</v>
      </c>
      <c r="S34" s="1664">
        <v>18</v>
      </c>
      <c r="T34" s="1664">
        <v>8</v>
      </c>
      <c r="U34" s="1664">
        <v>21</v>
      </c>
      <c r="V34" s="1664">
        <v>15</v>
      </c>
      <c r="W34" s="1664">
        <v>6</v>
      </c>
      <c r="X34" s="1664">
        <v>28</v>
      </c>
      <c r="Y34" s="1664">
        <v>22</v>
      </c>
      <c r="Z34" s="1664">
        <v>6</v>
      </c>
      <c r="AA34" s="1664">
        <v>33</v>
      </c>
      <c r="AB34" s="1664">
        <v>28</v>
      </c>
      <c r="AC34" s="1664">
        <v>5</v>
      </c>
      <c r="AD34" s="1664">
        <v>223</v>
      </c>
      <c r="AE34" s="1664">
        <v>205</v>
      </c>
      <c r="AF34" s="1664">
        <v>18</v>
      </c>
      <c r="AG34" s="1664">
        <v>37</v>
      </c>
      <c r="AH34" s="1664">
        <v>20</v>
      </c>
      <c r="AI34" s="1664">
        <v>17</v>
      </c>
      <c r="AJ34" s="1664">
        <v>32</v>
      </c>
      <c r="AK34" s="1664">
        <v>28</v>
      </c>
      <c r="AL34" s="1664">
        <v>4</v>
      </c>
      <c r="AM34" s="1664">
        <v>58</v>
      </c>
      <c r="AN34" s="1664">
        <v>46</v>
      </c>
      <c r="AO34" s="1664">
        <v>12</v>
      </c>
      <c r="AP34" s="1664">
        <v>92</v>
      </c>
      <c r="AQ34" s="1664">
        <v>71</v>
      </c>
      <c r="AR34" s="1664">
        <v>21</v>
      </c>
      <c r="AS34" s="1664">
        <v>5</v>
      </c>
      <c r="AT34" s="1664">
        <v>3</v>
      </c>
      <c r="AU34" s="1664">
        <v>2</v>
      </c>
      <c r="AV34" s="1664">
        <v>3</v>
      </c>
      <c r="AW34" s="1664">
        <v>1</v>
      </c>
      <c r="AX34" s="1664">
        <v>2</v>
      </c>
      <c r="AY34" s="1664">
        <v>1</v>
      </c>
      <c r="AZ34" s="1664">
        <v>1</v>
      </c>
      <c r="BA34" s="1665">
        <v>0</v>
      </c>
      <c r="BB34" s="1664">
        <v>192</v>
      </c>
      <c r="BC34" s="1664">
        <v>140</v>
      </c>
      <c r="BD34" s="1664">
        <v>52</v>
      </c>
      <c r="BE34" s="1664">
        <v>41</v>
      </c>
      <c r="BF34" s="1664">
        <v>23</v>
      </c>
      <c r="BG34" s="1664">
        <v>18</v>
      </c>
      <c r="BH34" s="1664">
        <v>4</v>
      </c>
      <c r="BI34" s="1664">
        <v>4</v>
      </c>
      <c r="BJ34" s="1665">
        <v>0</v>
      </c>
      <c r="BK34" s="1665">
        <v>0</v>
      </c>
      <c r="BL34" s="1665">
        <v>0</v>
      </c>
      <c r="BM34" s="1665">
        <v>0</v>
      </c>
      <c r="BN34" s="1664">
        <v>2</v>
      </c>
      <c r="BO34" s="1664">
        <v>2</v>
      </c>
      <c r="BP34" s="1665">
        <v>0</v>
      </c>
      <c r="BQ34" s="1664">
        <v>2</v>
      </c>
      <c r="BR34" s="1664">
        <v>1</v>
      </c>
      <c r="BS34" s="1664">
        <v>1</v>
      </c>
      <c r="BT34" s="1664">
        <v>40</v>
      </c>
      <c r="BU34" s="1664">
        <v>32</v>
      </c>
      <c r="BV34" s="1664">
        <v>8</v>
      </c>
      <c r="BW34" s="1664">
        <v>17</v>
      </c>
      <c r="BX34" s="1664">
        <v>12</v>
      </c>
      <c r="BY34" s="1664">
        <v>5</v>
      </c>
      <c r="BZ34" s="1665">
        <v>0</v>
      </c>
      <c r="CA34" s="1665">
        <v>0</v>
      </c>
    </row>
    <row r="35" spans="2:79">
      <c r="B35" s="996" t="s">
        <v>946</v>
      </c>
      <c r="C35" s="997">
        <v>159</v>
      </c>
      <c r="D35" s="1664">
        <v>118</v>
      </c>
      <c r="E35" s="1664">
        <v>41</v>
      </c>
      <c r="F35" s="1664">
        <v>5</v>
      </c>
      <c r="G35" s="1664">
        <v>2</v>
      </c>
      <c r="H35" s="1664">
        <v>3</v>
      </c>
      <c r="I35" s="1665">
        <v>0</v>
      </c>
      <c r="J35" s="1665">
        <v>0</v>
      </c>
      <c r="K35" s="1665">
        <v>0</v>
      </c>
      <c r="L35" s="1664">
        <v>6</v>
      </c>
      <c r="M35" s="1664">
        <v>4</v>
      </c>
      <c r="N35" s="1664">
        <v>2</v>
      </c>
      <c r="O35" s="1664">
        <v>3</v>
      </c>
      <c r="P35" s="1664">
        <v>3</v>
      </c>
      <c r="Q35" s="1665">
        <v>0</v>
      </c>
      <c r="R35" s="1664">
        <v>4</v>
      </c>
      <c r="S35" s="1664">
        <v>2</v>
      </c>
      <c r="T35" s="1664">
        <v>2</v>
      </c>
      <c r="U35" s="1664">
        <v>2</v>
      </c>
      <c r="V35" s="1664">
        <v>1</v>
      </c>
      <c r="W35" s="1664">
        <v>1</v>
      </c>
      <c r="X35" s="1664">
        <v>5</v>
      </c>
      <c r="Y35" s="1664">
        <v>5</v>
      </c>
      <c r="Z35" s="1665">
        <v>0</v>
      </c>
      <c r="AA35" s="1664">
        <v>4</v>
      </c>
      <c r="AB35" s="1664">
        <v>3</v>
      </c>
      <c r="AC35" s="1664">
        <v>1</v>
      </c>
      <c r="AD35" s="1664">
        <v>31</v>
      </c>
      <c r="AE35" s="1664">
        <v>29</v>
      </c>
      <c r="AF35" s="1664">
        <v>2</v>
      </c>
      <c r="AG35" s="1664">
        <v>6</v>
      </c>
      <c r="AH35" s="1664">
        <v>4</v>
      </c>
      <c r="AI35" s="1664">
        <v>2</v>
      </c>
      <c r="AJ35" s="1664">
        <v>7</v>
      </c>
      <c r="AK35" s="1664">
        <v>5</v>
      </c>
      <c r="AL35" s="1664">
        <v>2</v>
      </c>
      <c r="AM35" s="1664">
        <v>3</v>
      </c>
      <c r="AN35" s="1664">
        <v>3</v>
      </c>
      <c r="AO35" s="1665">
        <v>0</v>
      </c>
      <c r="AP35" s="1664">
        <v>14</v>
      </c>
      <c r="AQ35" s="1664">
        <v>12</v>
      </c>
      <c r="AR35" s="1664">
        <v>2</v>
      </c>
      <c r="AS35" s="1665">
        <v>0</v>
      </c>
      <c r="AT35" s="1665">
        <v>0</v>
      </c>
      <c r="AU35" s="1665">
        <v>0</v>
      </c>
      <c r="AV35" s="1665">
        <v>0</v>
      </c>
      <c r="AW35" s="1665">
        <v>0</v>
      </c>
      <c r="AX35" s="1665">
        <v>0</v>
      </c>
      <c r="AY35" s="1664">
        <v>2</v>
      </c>
      <c r="AZ35" s="1664">
        <v>2</v>
      </c>
      <c r="BA35" s="1665">
        <v>0</v>
      </c>
      <c r="BB35" s="1664">
        <v>43</v>
      </c>
      <c r="BC35" s="1664">
        <v>28</v>
      </c>
      <c r="BD35" s="1664">
        <v>15</v>
      </c>
      <c r="BE35" s="1664">
        <v>14</v>
      </c>
      <c r="BF35" s="1664">
        <v>8</v>
      </c>
      <c r="BG35" s="1664">
        <v>6</v>
      </c>
      <c r="BH35" s="1664">
        <v>2</v>
      </c>
      <c r="BI35" s="1664">
        <v>2</v>
      </c>
      <c r="BJ35" s="1665">
        <v>0</v>
      </c>
      <c r="BK35" s="1665">
        <v>0</v>
      </c>
      <c r="BL35" s="1665">
        <v>0</v>
      </c>
      <c r="BM35" s="1665">
        <v>0</v>
      </c>
      <c r="BN35" s="1665">
        <v>0</v>
      </c>
      <c r="BO35" s="1665">
        <v>0</v>
      </c>
      <c r="BP35" s="1665">
        <v>0</v>
      </c>
      <c r="BQ35" s="1664">
        <v>1</v>
      </c>
      <c r="BR35" s="1665">
        <v>0</v>
      </c>
      <c r="BS35" s="1664">
        <v>1</v>
      </c>
      <c r="BT35" s="1664">
        <v>5</v>
      </c>
      <c r="BU35" s="1664">
        <v>4</v>
      </c>
      <c r="BV35" s="1664">
        <v>1</v>
      </c>
      <c r="BW35" s="1664">
        <v>2</v>
      </c>
      <c r="BX35" s="1664">
        <v>1</v>
      </c>
      <c r="BY35" s="1664">
        <v>1</v>
      </c>
      <c r="BZ35" s="1665">
        <v>0</v>
      </c>
      <c r="CA35" s="1665">
        <v>0</v>
      </c>
    </row>
    <row r="36" spans="2:79" ht="28.5">
      <c r="B36" s="996" t="s">
        <v>992</v>
      </c>
      <c r="C36" s="997">
        <v>462</v>
      </c>
      <c r="D36" s="1664">
        <v>360</v>
      </c>
      <c r="E36" s="1664">
        <v>102</v>
      </c>
      <c r="F36" s="1664">
        <v>35</v>
      </c>
      <c r="G36" s="1664">
        <v>25</v>
      </c>
      <c r="H36" s="1664">
        <v>10</v>
      </c>
      <c r="I36" s="1664">
        <v>5</v>
      </c>
      <c r="J36" s="1664">
        <v>5</v>
      </c>
      <c r="K36" s="1665">
        <v>0</v>
      </c>
      <c r="L36" s="1664">
        <v>4</v>
      </c>
      <c r="M36" s="1664">
        <v>3</v>
      </c>
      <c r="N36" s="1664">
        <v>1</v>
      </c>
      <c r="O36" s="1664">
        <v>8</v>
      </c>
      <c r="P36" s="1664">
        <v>6</v>
      </c>
      <c r="Q36" s="1664">
        <v>2</v>
      </c>
      <c r="R36" s="1664">
        <v>6</v>
      </c>
      <c r="S36" s="1664">
        <v>3</v>
      </c>
      <c r="T36" s="1664">
        <v>3</v>
      </c>
      <c r="U36" s="1664">
        <v>10</v>
      </c>
      <c r="V36" s="1664">
        <v>8</v>
      </c>
      <c r="W36" s="1664">
        <v>2</v>
      </c>
      <c r="X36" s="1664">
        <v>27</v>
      </c>
      <c r="Y36" s="1664">
        <v>26</v>
      </c>
      <c r="Z36" s="1664">
        <v>1</v>
      </c>
      <c r="AA36" s="1664">
        <v>6</v>
      </c>
      <c r="AB36" s="1664">
        <v>1</v>
      </c>
      <c r="AC36" s="1664">
        <v>5</v>
      </c>
      <c r="AD36" s="1664">
        <v>94</v>
      </c>
      <c r="AE36" s="1664">
        <v>89</v>
      </c>
      <c r="AF36" s="1664">
        <v>5</v>
      </c>
      <c r="AG36" s="1664">
        <v>28</v>
      </c>
      <c r="AH36" s="1664">
        <v>15</v>
      </c>
      <c r="AI36" s="1664">
        <v>13</v>
      </c>
      <c r="AJ36" s="1664">
        <v>17</v>
      </c>
      <c r="AK36" s="1664">
        <v>15</v>
      </c>
      <c r="AL36" s="1664">
        <v>2</v>
      </c>
      <c r="AM36" s="1664">
        <v>16</v>
      </c>
      <c r="AN36" s="1664">
        <v>12</v>
      </c>
      <c r="AO36" s="1664">
        <v>4</v>
      </c>
      <c r="AP36" s="1664">
        <v>42</v>
      </c>
      <c r="AQ36" s="1664">
        <v>37</v>
      </c>
      <c r="AR36" s="1664">
        <v>5</v>
      </c>
      <c r="AS36" s="1664">
        <v>3</v>
      </c>
      <c r="AT36" s="1664">
        <v>3</v>
      </c>
      <c r="AU36" s="1665">
        <v>0</v>
      </c>
      <c r="AV36" s="1664">
        <v>3</v>
      </c>
      <c r="AW36" s="1664">
        <v>3</v>
      </c>
      <c r="AX36" s="1665">
        <v>0</v>
      </c>
      <c r="AY36" s="1664">
        <v>5</v>
      </c>
      <c r="AZ36" s="1664">
        <v>4</v>
      </c>
      <c r="BA36" s="1664">
        <v>1</v>
      </c>
      <c r="BB36" s="1664">
        <v>98</v>
      </c>
      <c r="BC36" s="1664">
        <v>71</v>
      </c>
      <c r="BD36" s="1664">
        <v>27</v>
      </c>
      <c r="BE36" s="1664">
        <v>27</v>
      </c>
      <c r="BF36" s="1664">
        <v>14</v>
      </c>
      <c r="BG36" s="1664">
        <v>13</v>
      </c>
      <c r="BH36" s="1664">
        <v>3</v>
      </c>
      <c r="BI36" s="1664">
        <v>2</v>
      </c>
      <c r="BJ36" s="1664">
        <v>1</v>
      </c>
      <c r="BK36" s="1664">
        <v>1</v>
      </c>
      <c r="BL36" s="1664">
        <v>1</v>
      </c>
      <c r="BM36" s="1665">
        <v>0</v>
      </c>
      <c r="BN36" s="1664">
        <v>1</v>
      </c>
      <c r="BO36" s="1664">
        <v>1</v>
      </c>
      <c r="BP36" s="1665">
        <v>0</v>
      </c>
      <c r="BQ36" s="1664">
        <v>1</v>
      </c>
      <c r="BR36" s="1665">
        <v>0</v>
      </c>
      <c r="BS36" s="1664">
        <v>1</v>
      </c>
      <c r="BT36" s="1664">
        <v>13</v>
      </c>
      <c r="BU36" s="1664">
        <v>10</v>
      </c>
      <c r="BV36" s="1664">
        <v>3</v>
      </c>
      <c r="BW36" s="1664">
        <v>9</v>
      </c>
      <c r="BX36" s="1664">
        <v>6</v>
      </c>
      <c r="BY36" s="1664">
        <v>3</v>
      </c>
      <c r="BZ36" s="1665">
        <v>0</v>
      </c>
      <c r="CA36" s="1665">
        <v>0</v>
      </c>
    </row>
    <row r="37" spans="2:79">
      <c r="B37" s="996" t="s">
        <v>947</v>
      </c>
      <c r="C37" s="997">
        <v>458</v>
      </c>
      <c r="D37" s="1664">
        <v>353</v>
      </c>
      <c r="E37" s="1664">
        <v>105</v>
      </c>
      <c r="F37" s="1664">
        <v>34</v>
      </c>
      <c r="G37" s="1664">
        <v>21</v>
      </c>
      <c r="H37" s="1664">
        <v>13</v>
      </c>
      <c r="I37" s="1664">
        <v>10</v>
      </c>
      <c r="J37" s="1664">
        <v>8</v>
      </c>
      <c r="K37" s="1664">
        <v>2</v>
      </c>
      <c r="L37" s="1664">
        <v>9</v>
      </c>
      <c r="M37" s="1664">
        <v>6</v>
      </c>
      <c r="N37" s="1664">
        <v>3</v>
      </c>
      <c r="O37" s="1664">
        <v>4</v>
      </c>
      <c r="P37" s="1664">
        <v>3</v>
      </c>
      <c r="Q37" s="1664">
        <v>1</v>
      </c>
      <c r="R37" s="1664">
        <v>14</v>
      </c>
      <c r="S37" s="1664">
        <v>10</v>
      </c>
      <c r="T37" s="1664">
        <v>4</v>
      </c>
      <c r="U37" s="1664">
        <v>13</v>
      </c>
      <c r="V37" s="1664">
        <v>10</v>
      </c>
      <c r="W37" s="1664">
        <v>3</v>
      </c>
      <c r="X37" s="1664">
        <v>14</v>
      </c>
      <c r="Y37" s="1664">
        <v>13</v>
      </c>
      <c r="Z37" s="1664">
        <v>1</v>
      </c>
      <c r="AA37" s="1664">
        <v>1</v>
      </c>
      <c r="AB37" s="1664">
        <v>1</v>
      </c>
      <c r="AC37" s="1665">
        <v>0</v>
      </c>
      <c r="AD37" s="1664">
        <v>80</v>
      </c>
      <c r="AE37" s="1664">
        <v>76</v>
      </c>
      <c r="AF37" s="1664">
        <v>4</v>
      </c>
      <c r="AG37" s="1664">
        <v>18</v>
      </c>
      <c r="AH37" s="1664">
        <v>14</v>
      </c>
      <c r="AI37" s="1664">
        <v>4</v>
      </c>
      <c r="AJ37" s="1664">
        <v>13</v>
      </c>
      <c r="AK37" s="1664">
        <v>12</v>
      </c>
      <c r="AL37" s="1664">
        <v>1</v>
      </c>
      <c r="AM37" s="1664">
        <v>17</v>
      </c>
      <c r="AN37" s="1664">
        <v>12</v>
      </c>
      <c r="AO37" s="1664">
        <v>5</v>
      </c>
      <c r="AP37" s="1664">
        <v>40</v>
      </c>
      <c r="AQ37" s="1664">
        <v>34</v>
      </c>
      <c r="AR37" s="1664">
        <v>6</v>
      </c>
      <c r="AS37" s="1664">
        <v>2</v>
      </c>
      <c r="AT37" s="1664">
        <v>2</v>
      </c>
      <c r="AU37" s="1665">
        <v>0</v>
      </c>
      <c r="AV37" s="1665">
        <v>0</v>
      </c>
      <c r="AW37" s="1665">
        <v>0</v>
      </c>
      <c r="AX37" s="1665">
        <v>0</v>
      </c>
      <c r="AY37" s="1664">
        <v>1</v>
      </c>
      <c r="AZ37" s="1664">
        <v>1</v>
      </c>
      <c r="BA37" s="1665">
        <v>0</v>
      </c>
      <c r="BB37" s="1664">
        <v>129</v>
      </c>
      <c r="BC37" s="1664">
        <v>87</v>
      </c>
      <c r="BD37" s="1664">
        <v>42</v>
      </c>
      <c r="BE37" s="1664">
        <v>31</v>
      </c>
      <c r="BF37" s="1664">
        <v>19</v>
      </c>
      <c r="BG37" s="1664">
        <v>12</v>
      </c>
      <c r="BH37" s="1664">
        <v>2</v>
      </c>
      <c r="BI37" s="1664">
        <v>2</v>
      </c>
      <c r="BJ37" s="1665">
        <v>0</v>
      </c>
      <c r="BK37" s="1665">
        <v>0</v>
      </c>
      <c r="BL37" s="1665">
        <v>0</v>
      </c>
      <c r="BM37" s="1665">
        <v>0</v>
      </c>
      <c r="BN37" s="1664">
        <v>3</v>
      </c>
      <c r="BO37" s="1664">
        <v>3</v>
      </c>
      <c r="BP37" s="1665">
        <v>0</v>
      </c>
      <c r="BQ37" s="1664">
        <v>3</v>
      </c>
      <c r="BR37" s="1664">
        <v>2</v>
      </c>
      <c r="BS37" s="1664">
        <v>1</v>
      </c>
      <c r="BT37" s="1664">
        <v>13</v>
      </c>
      <c r="BU37" s="1664">
        <v>10</v>
      </c>
      <c r="BV37" s="1664">
        <v>3</v>
      </c>
      <c r="BW37" s="1664">
        <v>7</v>
      </c>
      <c r="BX37" s="1664">
        <v>7</v>
      </c>
      <c r="BY37" s="1665">
        <v>0</v>
      </c>
      <c r="BZ37" s="1665">
        <v>0</v>
      </c>
      <c r="CA37" s="1665">
        <v>0</v>
      </c>
    </row>
    <row r="38" spans="2:79">
      <c r="B38" s="996" t="s">
        <v>1067</v>
      </c>
      <c r="C38" s="997">
        <v>162</v>
      </c>
      <c r="D38" s="1664">
        <v>133</v>
      </c>
      <c r="E38" s="1664">
        <v>29</v>
      </c>
      <c r="F38" s="1664">
        <v>13</v>
      </c>
      <c r="G38" s="1664">
        <v>11</v>
      </c>
      <c r="H38" s="1664">
        <v>2</v>
      </c>
      <c r="I38" s="1664">
        <v>5</v>
      </c>
      <c r="J38" s="1664">
        <v>4</v>
      </c>
      <c r="K38" s="1664">
        <v>1</v>
      </c>
      <c r="L38" s="1664">
        <v>1</v>
      </c>
      <c r="M38" s="1664">
        <v>1</v>
      </c>
      <c r="N38" s="1665">
        <v>0</v>
      </c>
      <c r="O38" s="1664">
        <v>1</v>
      </c>
      <c r="P38" s="1664">
        <v>1</v>
      </c>
      <c r="Q38" s="1665">
        <v>0</v>
      </c>
      <c r="R38" s="1664">
        <v>1</v>
      </c>
      <c r="S38" s="1664">
        <v>1</v>
      </c>
      <c r="T38" s="1665">
        <v>0</v>
      </c>
      <c r="U38" s="1664">
        <v>3</v>
      </c>
      <c r="V38" s="1664">
        <v>3</v>
      </c>
      <c r="W38" s="1665">
        <v>0</v>
      </c>
      <c r="X38" s="1664">
        <v>6</v>
      </c>
      <c r="Y38" s="1664">
        <v>5</v>
      </c>
      <c r="Z38" s="1664">
        <v>1</v>
      </c>
      <c r="AA38" s="1664">
        <v>4</v>
      </c>
      <c r="AB38" s="1664">
        <v>4</v>
      </c>
      <c r="AC38" s="1665">
        <v>0</v>
      </c>
      <c r="AD38" s="1664">
        <v>30</v>
      </c>
      <c r="AE38" s="1664">
        <v>29</v>
      </c>
      <c r="AF38" s="1664">
        <v>1</v>
      </c>
      <c r="AG38" s="1664">
        <v>5</v>
      </c>
      <c r="AH38" s="1664">
        <v>3</v>
      </c>
      <c r="AI38" s="1664">
        <v>2</v>
      </c>
      <c r="AJ38" s="1664">
        <v>9</v>
      </c>
      <c r="AK38" s="1664">
        <v>8</v>
      </c>
      <c r="AL38" s="1664">
        <v>1</v>
      </c>
      <c r="AM38" s="1664">
        <v>2</v>
      </c>
      <c r="AN38" s="1664">
        <v>2</v>
      </c>
      <c r="AO38" s="1665">
        <v>0</v>
      </c>
      <c r="AP38" s="1664">
        <v>14</v>
      </c>
      <c r="AQ38" s="1664">
        <v>12</v>
      </c>
      <c r="AR38" s="1664">
        <v>2</v>
      </c>
      <c r="AS38" s="1664">
        <v>3</v>
      </c>
      <c r="AT38" s="1664">
        <v>2</v>
      </c>
      <c r="AU38" s="1664">
        <v>1</v>
      </c>
      <c r="AV38" s="1664">
        <v>1</v>
      </c>
      <c r="AW38" s="1664">
        <v>1</v>
      </c>
      <c r="AX38" s="1665">
        <v>0</v>
      </c>
      <c r="AY38" s="1665">
        <v>0</v>
      </c>
      <c r="AZ38" s="1665">
        <v>0</v>
      </c>
      <c r="BA38" s="1665">
        <v>0</v>
      </c>
      <c r="BB38" s="1664">
        <v>50</v>
      </c>
      <c r="BC38" s="1664">
        <v>37</v>
      </c>
      <c r="BD38" s="1664">
        <v>13</v>
      </c>
      <c r="BE38" s="1664">
        <v>4</v>
      </c>
      <c r="BF38" s="1664">
        <v>3</v>
      </c>
      <c r="BG38" s="1664">
        <v>1</v>
      </c>
      <c r="BH38" s="1664">
        <v>1</v>
      </c>
      <c r="BI38" s="1664">
        <v>1</v>
      </c>
      <c r="BJ38" s="1665">
        <v>0</v>
      </c>
      <c r="BK38" s="1665">
        <v>0</v>
      </c>
      <c r="BL38" s="1665">
        <v>0</v>
      </c>
      <c r="BM38" s="1665">
        <v>0</v>
      </c>
      <c r="BN38" s="1665">
        <v>0</v>
      </c>
      <c r="BO38" s="1665">
        <v>0</v>
      </c>
      <c r="BP38" s="1665">
        <v>0</v>
      </c>
      <c r="BQ38" s="1664">
        <v>1</v>
      </c>
      <c r="BR38" s="1664">
        <v>1</v>
      </c>
      <c r="BS38" s="1665">
        <v>0</v>
      </c>
      <c r="BT38" s="1664">
        <v>4</v>
      </c>
      <c r="BU38" s="1664">
        <v>2</v>
      </c>
      <c r="BV38" s="1664">
        <v>2</v>
      </c>
      <c r="BW38" s="1664">
        <v>4</v>
      </c>
      <c r="BX38" s="1664">
        <v>2</v>
      </c>
      <c r="BY38" s="1664">
        <v>2</v>
      </c>
      <c r="BZ38" s="1665">
        <v>0</v>
      </c>
      <c r="CA38" s="1665">
        <v>0</v>
      </c>
    </row>
    <row r="39" spans="2:79">
      <c r="B39" s="996" t="s">
        <v>948</v>
      </c>
      <c r="C39" s="997">
        <v>637</v>
      </c>
      <c r="D39" s="1664">
        <v>506</v>
      </c>
      <c r="E39" s="1664">
        <v>131</v>
      </c>
      <c r="F39" s="1664">
        <v>35</v>
      </c>
      <c r="G39" s="1664">
        <v>21</v>
      </c>
      <c r="H39" s="1664">
        <v>14</v>
      </c>
      <c r="I39" s="1664">
        <v>8</v>
      </c>
      <c r="J39" s="1664">
        <v>5</v>
      </c>
      <c r="K39" s="1664">
        <v>3</v>
      </c>
      <c r="L39" s="1664">
        <v>11</v>
      </c>
      <c r="M39" s="1664">
        <v>8</v>
      </c>
      <c r="N39" s="1664">
        <v>3</v>
      </c>
      <c r="O39" s="1664">
        <v>7</v>
      </c>
      <c r="P39" s="1664">
        <v>5</v>
      </c>
      <c r="Q39" s="1664">
        <v>2</v>
      </c>
      <c r="R39" s="1664">
        <v>18</v>
      </c>
      <c r="S39" s="1664">
        <v>13</v>
      </c>
      <c r="T39" s="1664">
        <v>5</v>
      </c>
      <c r="U39" s="1664">
        <v>19</v>
      </c>
      <c r="V39" s="1664">
        <v>15</v>
      </c>
      <c r="W39" s="1664">
        <v>4</v>
      </c>
      <c r="X39" s="1664">
        <v>26</v>
      </c>
      <c r="Y39" s="1664">
        <v>24</v>
      </c>
      <c r="Z39" s="1664">
        <v>2</v>
      </c>
      <c r="AA39" s="1664">
        <v>13</v>
      </c>
      <c r="AB39" s="1664">
        <v>9</v>
      </c>
      <c r="AC39" s="1664">
        <v>4</v>
      </c>
      <c r="AD39" s="1664">
        <v>156</v>
      </c>
      <c r="AE39" s="1664">
        <v>152</v>
      </c>
      <c r="AF39" s="1664">
        <v>4</v>
      </c>
      <c r="AG39" s="1664">
        <v>25</v>
      </c>
      <c r="AH39" s="1664">
        <v>19</v>
      </c>
      <c r="AI39" s="1664">
        <v>6</v>
      </c>
      <c r="AJ39" s="1664">
        <v>36</v>
      </c>
      <c r="AK39" s="1664">
        <v>26</v>
      </c>
      <c r="AL39" s="1664">
        <v>10</v>
      </c>
      <c r="AM39" s="1664">
        <v>21</v>
      </c>
      <c r="AN39" s="1664">
        <v>17</v>
      </c>
      <c r="AO39" s="1664">
        <v>4</v>
      </c>
      <c r="AP39" s="1664">
        <v>45</v>
      </c>
      <c r="AQ39" s="1664">
        <v>35</v>
      </c>
      <c r="AR39" s="1664">
        <v>10</v>
      </c>
      <c r="AS39" s="1664">
        <v>4</v>
      </c>
      <c r="AT39" s="1664">
        <v>2</v>
      </c>
      <c r="AU39" s="1664">
        <v>2</v>
      </c>
      <c r="AV39" s="1664">
        <v>4</v>
      </c>
      <c r="AW39" s="1664">
        <v>4</v>
      </c>
      <c r="AX39" s="1665">
        <v>0</v>
      </c>
      <c r="AY39" s="1664">
        <v>7</v>
      </c>
      <c r="AZ39" s="1664">
        <v>6</v>
      </c>
      <c r="BA39" s="1664">
        <v>1</v>
      </c>
      <c r="BB39" s="1664">
        <v>134</v>
      </c>
      <c r="BC39" s="1664">
        <v>98</v>
      </c>
      <c r="BD39" s="1664">
        <v>36</v>
      </c>
      <c r="BE39" s="1664">
        <v>21</v>
      </c>
      <c r="BF39" s="1664">
        <v>11</v>
      </c>
      <c r="BG39" s="1664">
        <v>10</v>
      </c>
      <c r="BH39" s="1664">
        <v>7</v>
      </c>
      <c r="BI39" s="1664">
        <v>4</v>
      </c>
      <c r="BJ39" s="1664">
        <v>3</v>
      </c>
      <c r="BK39" s="1664">
        <v>1</v>
      </c>
      <c r="BL39" s="1664">
        <v>1</v>
      </c>
      <c r="BM39" s="1665">
        <v>0</v>
      </c>
      <c r="BN39" s="1664">
        <v>9</v>
      </c>
      <c r="BO39" s="1664">
        <v>7</v>
      </c>
      <c r="BP39" s="1664">
        <v>2</v>
      </c>
      <c r="BQ39" s="1664">
        <v>2</v>
      </c>
      <c r="BR39" s="1664">
        <v>2</v>
      </c>
      <c r="BS39" s="1665">
        <v>0</v>
      </c>
      <c r="BT39" s="1664">
        <v>10</v>
      </c>
      <c r="BU39" s="1664">
        <v>8</v>
      </c>
      <c r="BV39" s="1664">
        <v>2</v>
      </c>
      <c r="BW39" s="1664">
        <v>17</v>
      </c>
      <c r="BX39" s="1664">
        <v>13</v>
      </c>
      <c r="BY39" s="1664">
        <v>4</v>
      </c>
      <c r="BZ39" s="1664">
        <v>1</v>
      </c>
      <c r="CA39" s="1664">
        <v>1</v>
      </c>
    </row>
    <row r="40" spans="2:79">
      <c r="B40" s="996" t="s">
        <v>949</v>
      </c>
      <c r="C40" s="997">
        <v>1786</v>
      </c>
      <c r="D40" s="1664">
        <v>1372</v>
      </c>
      <c r="E40" s="1664">
        <v>414</v>
      </c>
      <c r="F40" s="1664">
        <v>106</v>
      </c>
      <c r="G40" s="1664">
        <v>75</v>
      </c>
      <c r="H40" s="1664">
        <v>31</v>
      </c>
      <c r="I40" s="1664">
        <v>27</v>
      </c>
      <c r="J40" s="1664">
        <v>16</v>
      </c>
      <c r="K40" s="1664">
        <v>11</v>
      </c>
      <c r="L40" s="1664">
        <v>22</v>
      </c>
      <c r="M40" s="1664">
        <v>16</v>
      </c>
      <c r="N40" s="1664">
        <v>6</v>
      </c>
      <c r="O40" s="1664">
        <v>26</v>
      </c>
      <c r="P40" s="1664">
        <v>18</v>
      </c>
      <c r="Q40" s="1664">
        <v>8</v>
      </c>
      <c r="R40" s="1664">
        <v>35</v>
      </c>
      <c r="S40" s="1664">
        <v>26</v>
      </c>
      <c r="T40" s="1664">
        <v>9</v>
      </c>
      <c r="U40" s="1664">
        <v>61</v>
      </c>
      <c r="V40" s="1664">
        <v>48</v>
      </c>
      <c r="W40" s="1664">
        <v>13</v>
      </c>
      <c r="X40" s="1664">
        <v>76</v>
      </c>
      <c r="Y40" s="1664">
        <v>67</v>
      </c>
      <c r="Z40" s="1664">
        <v>9</v>
      </c>
      <c r="AA40" s="1664">
        <v>30</v>
      </c>
      <c r="AB40" s="1664">
        <v>22</v>
      </c>
      <c r="AC40" s="1664">
        <v>8</v>
      </c>
      <c r="AD40" s="1664">
        <v>353</v>
      </c>
      <c r="AE40" s="1664">
        <v>331</v>
      </c>
      <c r="AF40" s="1664">
        <v>22</v>
      </c>
      <c r="AG40" s="1664">
        <v>98</v>
      </c>
      <c r="AH40" s="1664">
        <v>63</v>
      </c>
      <c r="AI40" s="1664">
        <v>35</v>
      </c>
      <c r="AJ40" s="1664">
        <v>64</v>
      </c>
      <c r="AK40" s="1664">
        <v>47</v>
      </c>
      <c r="AL40" s="1664">
        <v>17</v>
      </c>
      <c r="AM40" s="1664">
        <v>86</v>
      </c>
      <c r="AN40" s="1664">
        <v>64</v>
      </c>
      <c r="AO40" s="1664">
        <v>22</v>
      </c>
      <c r="AP40" s="1664">
        <v>133</v>
      </c>
      <c r="AQ40" s="1664">
        <v>104</v>
      </c>
      <c r="AR40" s="1664">
        <v>29</v>
      </c>
      <c r="AS40" s="1664">
        <v>7</v>
      </c>
      <c r="AT40" s="1664">
        <v>7</v>
      </c>
      <c r="AU40" s="1665">
        <v>0</v>
      </c>
      <c r="AV40" s="1664">
        <v>4</v>
      </c>
      <c r="AW40" s="1664">
        <v>3</v>
      </c>
      <c r="AX40" s="1664">
        <v>1</v>
      </c>
      <c r="AY40" s="1664">
        <v>17</v>
      </c>
      <c r="AZ40" s="1664">
        <v>14</v>
      </c>
      <c r="BA40" s="1664">
        <v>3</v>
      </c>
      <c r="BB40" s="1664">
        <v>442</v>
      </c>
      <c r="BC40" s="1664">
        <v>313</v>
      </c>
      <c r="BD40" s="1664">
        <v>129</v>
      </c>
      <c r="BE40" s="1664">
        <v>80</v>
      </c>
      <c r="BF40" s="1664">
        <v>46</v>
      </c>
      <c r="BG40" s="1664">
        <v>34</v>
      </c>
      <c r="BH40" s="1664">
        <v>14</v>
      </c>
      <c r="BI40" s="1664">
        <v>10</v>
      </c>
      <c r="BJ40" s="1664">
        <v>4</v>
      </c>
      <c r="BK40" s="1665">
        <v>0</v>
      </c>
      <c r="BL40" s="1665">
        <v>0</v>
      </c>
      <c r="BM40" s="1665">
        <v>0</v>
      </c>
      <c r="BN40" s="1664">
        <v>12</v>
      </c>
      <c r="BO40" s="1664">
        <v>8</v>
      </c>
      <c r="BP40" s="1664">
        <v>4</v>
      </c>
      <c r="BQ40" s="1664">
        <v>2</v>
      </c>
      <c r="BR40" s="1664">
        <v>1</v>
      </c>
      <c r="BS40" s="1664">
        <v>1</v>
      </c>
      <c r="BT40" s="1664">
        <v>53</v>
      </c>
      <c r="BU40" s="1664">
        <v>49</v>
      </c>
      <c r="BV40" s="1664">
        <v>4</v>
      </c>
      <c r="BW40" s="1664">
        <v>38</v>
      </c>
      <c r="BX40" s="1664">
        <v>24</v>
      </c>
      <c r="BY40" s="1664">
        <v>14</v>
      </c>
      <c r="BZ40" s="1665">
        <v>0</v>
      </c>
      <c r="CA40" s="1665">
        <v>0</v>
      </c>
    </row>
    <row r="41" spans="2:79">
      <c r="B41" s="996" t="s">
        <v>950</v>
      </c>
      <c r="C41" s="997">
        <v>670</v>
      </c>
      <c r="D41" s="1664">
        <v>553</v>
      </c>
      <c r="E41" s="1664">
        <v>117</v>
      </c>
      <c r="F41" s="1664">
        <v>10</v>
      </c>
      <c r="G41" s="1664">
        <v>8</v>
      </c>
      <c r="H41" s="1664">
        <v>2</v>
      </c>
      <c r="I41" s="1664">
        <v>13</v>
      </c>
      <c r="J41" s="1664">
        <v>9</v>
      </c>
      <c r="K41" s="1664">
        <v>4</v>
      </c>
      <c r="L41" s="1664">
        <v>1</v>
      </c>
      <c r="M41" s="1665">
        <v>0</v>
      </c>
      <c r="N41" s="1664">
        <v>1</v>
      </c>
      <c r="O41" s="1664">
        <v>3</v>
      </c>
      <c r="P41" s="1664">
        <v>2</v>
      </c>
      <c r="Q41" s="1664">
        <v>1</v>
      </c>
      <c r="R41" s="1664">
        <v>14</v>
      </c>
      <c r="S41" s="1664">
        <v>7</v>
      </c>
      <c r="T41" s="1664">
        <v>7</v>
      </c>
      <c r="U41" s="1664">
        <v>31</v>
      </c>
      <c r="V41" s="1664">
        <v>19</v>
      </c>
      <c r="W41" s="1664">
        <v>12</v>
      </c>
      <c r="X41" s="1664">
        <v>6</v>
      </c>
      <c r="Y41" s="1664">
        <v>6</v>
      </c>
      <c r="Z41" s="1665">
        <v>0</v>
      </c>
      <c r="AA41" s="1664">
        <v>7</v>
      </c>
      <c r="AB41" s="1664">
        <v>5</v>
      </c>
      <c r="AC41" s="1664">
        <v>2</v>
      </c>
      <c r="AD41" s="1664">
        <v>321</v>
      </c>
      <c r="AE41" s="1664">
        <v>305</v>
      </c>
      <c r="AF41" s="1664">
        <v>16</v>
      </c>
      <c r="AG41" s="1664">
        <v>10</v>
      </c>
      <c r="AH41" s="1664">
        <v>5</v>
      </c>
      <c r="AI41" s="1664">
        <v>5</v>
      </c>
      <c r="AJ41" s="1664">
        <v>5</v>
      </c>
      <c r="AK41" s="1664">
        <v>5</v>
      </c>
      <c r="AL41" s="1665">
        <v>0</v>
      </c>
      <c r="AM41" s="1664">
        <v>43</v>
      </c>
      <c r="AN41" s="1664">
        <v>31</v>
      </c>
      <c r="AO41" s="1664">
        <v>12</v>
      </c>
      <c r="AP41" s="1664">
        <v>77</v>
      </c>
      <c r="AQ41" s="1664">
        <v>65</v>
      </c>
      <c r="AR41" s="1664">
        <v>12</v>
      </c>
      <c r="AS41" s="1664">
        <v>1</v>
      </c>
      <c r="AT41" s="1664">
        <v>1</v>
      </c>
      <c r="AU41" s="1665">
        <v>0</v>
      </c>
      <c r="AV41" s="1664">
        <v>5</v>
      </c>
      <c r="AW41" s="1664">
        <v>4</v>
      </c>
      <c r="AX41" s="1664">
        <v>1</v>
      </c>
      <c r="AY41" s="1664">
        <v>4</v>
      </c>
      <c r="AZ41" s="1664">
        <v>1</v>
      </c>
      <c r="BA41" s="1664">
        <v>3</v>
      </c>
      <c r="BB41" s="1664">
        <v>46</v>
      </c>
      <c r="BC41" s="1664">
        <v>30</v>
      </c>
      <c r="BD41" s="1664">
        <v>16</v>
      </c>
      <c r="BE41" s="1664">
        <v>29</v>
      </c>
      <c r="BF41" s="1664">
        <v>18</v>
      </c>
      <c r="BG41" s="1664">
        <v>11</v>
      </c>
      <c r="BH41" s="1664">
        <v>1</v>
      </c>
      <c r="BI41" s="1665">
        <v>0</v>
      </c>
      <c r="BJ41" s="1664">
        <v>1</v>
      </c>
      <c r="BK41" s="1665">
        <v>0</v>
      </c>
      <c r="BL41" s="1665">
        <v>0</v>
      </c>
      <c r="BM41" s="1665">
        <v>0</v>
      </c>
      <c r="BN41" s="1664">
        <v>1</v>
      </c>
      <c r="BO41" s="1664">
        <v>1</v>
      </c>
      <c r="BP41" s="1665">
        <v>0</v>
      </c>
      <c r="BQ41" s="1664">
        <v>1</v>
      </c>
      <c r="BR41" s="1665">
        <v>0</v>
      </c>
      <c r="BS41" s="1664">
        <v>1</v>
      </c>
      <c r="BT41" s="1664">
        <v>22</v>
      </c>
      <c r="BU41" s="1664">
        <v>18</v>
      </c>
      <c r="BV41" s="1664">
        <v>4</v>
      </c>
      <c r="BW41" s="1664">
        <v>19</v>
      </c>
      <c r="BX41" s="1664">
        <v>13</v>
      </c>
      <c r="BY41" s="1664">
        <v>6</v>
      </c>
      <c r="BZ41" s="1665">
        <v>0</v>
      </c>
      <c r="CA41" s="1665">
        <v>0</v>
      </c>
    </row>
    <row r="42" spans="2:79">
      <c r="B42" s="996" t="s">
        <v>951</v>
      </c>
      <c r="C42" s="997">
        <v>329</v>
      </c>
      <c r="D42" s="1664">
        <v>241</v>
      </c>
      <c r="E42" s="1664">
        <v>88</v>
      </c>
      <c r="F42" s="1664">
        <v>16</v>
      </c>
      <c r="G42" s="1664">
        <v>10</v>
      </c>
      <c r="H42" s="1664">
        <v>6</v>
      </c>
      <c r="I42" s="1664">
        <v>8</v>
      </c>
      <c r="J42" s="1664">
        <v>6</v>
      </c>
      <c r="K42" s="1664">
        <v>2</v>
      </c>
      <c r="L42" s="1664">
        <v>4</v>
      </c>
      <c r="M42" s="1664">
        <v>3</v>
      </c>
      <c r="N42" s="1664">
        <v>1</v>
      </c>
      <c r="O42" s="1664">
        <v>2</v>
      </c>
      <c r="P42" s="1664">
        <v>2</v>
      </c>
      <c r="Q42" s="1665">
        <v>0</v>
      </c>
      <c r="R42" s="1664">
        <v>6</v>
      </c>
      <c r="S42" s="1664">
        <v>4</v>
      </c>
      <c r="T42" s="1664">
        <v>2</v>
      </c>
      <c r="U42" s="1664">
        <v>17</v>
      </c>
      <c r="V42" s="1664">
        <v>11</v>
      </c>
      <c r="W42" s="1664">
        <v>6</v>
      </c>
      <c r="X42" s="1664">
        <v>23</v>
      </c>
      <c r="Y42" s="1664">
        <v>21</v>
      </c>
      <c r="Z42" s="1664">
        <v>2</v>
      </c>
      <c r="AA42" s="1664">
        <v>9</v>
      </c>
      <c r="AB42" s="1664">
        <v>7</v>
      </c>
      <c r="AC42" s="1664">
        <v>2</v>
      </c>
      <c r="AD42" s="1664">
        <v>81</v>
      </c>
      <c r="AE42" s="1664">
        <v>71</v>
      </c>
      <c r="AF42" s="1664">
        <v>10</v>
      </c>
      <c r="AG42" s="1664">
        <v>14</v>
      </c>
      <c r="AH42" s="1664">
        <v>6</v>
      </c>
      <c r="AI42" s="1664">
        <v>8</v>
      </c>
      <c r="AJ42" s="1664">
        <v>5</v>
      </c>
      <c r="AK42" s="1664">
        <v>2</v>
      </c>
      <c r="AL42" s="1664">
        <v>3</v>
      </c>
      <c r="AM42" s="1664">
        <v>38</v>
      </c>
      <c r="AN42" s="1664">
        <v>24</v>
      </c>
      <c r="AO42" s="1664">
        <v>14</v>
      </c>
      <c r="AP42" s="1664">
        <v>33</v>
      </c>
      <c r="AQ42" s="1664">
        <v>28</v>
      </c>
      <c r="AR42" s="1664">
        <v>5</v>
      </c>
      <c r="AS42" s="1664">
        <v>1</v>
      </c>
      <c r="AT42" s="1665">
        <v>0</v>
      </c>
      <c r="AU42" s="1664">
        <v>1</v>
      </c>
      <c r="AV42" s="1665">
        <v>0</v>
      </c>
      <c r="AW42" s="1665">
        <v>0</v>
      </c>
      <c r="AX42" s="1665">
        <v>0</v>
      </c>
      <c r="AY42" s="1665">
        <v>0</v>
      </c>
      <c r="AZ42" s="1665">
        <v>0</v>
      </c>
      <c r="BA42" s="1665">
        <v>0</v>
      </c>
      <c r="BB42" s="1664">
        <v>43</v>
      </c>
      <c r="BC42" s="1664">
        <v>26</v>
      </c>
      <c r="BD42" s="1664">
        <v>17</v>
      </c>
      <c r="BE42" s="1664">
        <v>3</v>
      </c>
      <c r="BF42" s="1664">
        <v>1</v>
      </c>
      <c r="BG42" s="1664">
        <v>2</v>
      </c>
      <c r="BH42" s="1665">
        <v>0</v>
      </c>
      <c r="BI42" s="1665">
        <v>0</v>
      </c>
      <c r="BJ42" s="1665">
        <v>0</v>
      </c>
      <c r="BK42" s="1665">
        <v>0</v>
      </c>
      <c r="BL42" s="1665">
        <v>0</v>
      </c>
      <c r="BM42" s="1665">
        <v>0</v>
      </c>
      <c r="BN42" s="1664">
        <v>2</v>
      </c>
      <c r="BO42" s="1664">
        <v>1</v>
      </c>
      <c r="BP42" s="1664">
        <v>1</v>
      </c>
      <c r="BQ42" s="1664">
        <v>2</v>
      </c>
      <c r="BR42" s="1664">
        <v>2</v>
      </c>
      <c r="BS42" s="1665">
        <v>0</v>
      </c>
      <c r="BT42" s="1664">
        <v>2</v>
      </c>
      <c r="BU42" s="1664">
        <v>1</v>
      </c>
      <c r="BV42" s="1664">
        <v>1</v>
      </c>
      <c r="BW42" s="1664">
        <v>20</v>
      </c>
      <c r="BX42" s="1664">
        <v>15</v>
      </c>
      <c r="BY42" s="1664">
        <v>5</v>
      </c>
      <c r="BZ42" s="1665">
        <v>0</v>
      </c>
      <c r="CA42" s="1665">
        <v>0</v>
      </c>
    </row>
    <row r="43" spans="2:79" ht="42.75">
      <c r="B43" s="996" t="s">
        <v>1068</v>
      </c>
      <c r="C43" s="997">
        <v>154</v>
      </c>
      <c r="D43" s="1664">
        <v>117</v>
      </c>
      <c r="E43" s="1664">
        <v>37</v>
      </c>
      <c r="F43" s="1664">
        <v>4</v>
      </c>
      <c r="G43" s="1664">
        <v>4</v>
      </c>
      <c r="H43" s="1665">
        <v>0</v>
      </c>
      <c r="I43" s="1664">
        <v>4</v>
      </c>
      <c r="J43" s="1664">
        <v>4</v>
      </c>
      <c r="K43" s="1665">
        <v>0</v>
      </c>
      <c r="L43" s="1664">
        <v>3</v>
      </c>
      <c r="M43" s="1664">
        <v>2</v>
      </c>
      <c r="N43" s="1664">
        <v>1</v>
      </c>
      <c r="O43" s="1664">
        <v>5</v>
      </c>
      <c r="P43" s="1664">
        <v>4</v>
      </c>
      <c r="Q43" s="1664">
        <v>1</v>
      </c>
      <c r="R43" s="1664">
        <v>3</v>
      </c>
      <c r="S43" s="1664">
        <v>1</v>
      </c>
      <c r="T43" s="1664">
        <v>2</v>
      </c>
      <c r="U43" s="1664">
        <v>4</v>
      </c>
      <c r="V43" s="1664">
        <v>3</v>
      </c>
      <c r="W43" s="1664">
        <v>1</v>
      </c>
      <c r="X43" s="1664">
        <v>7</v>
      </c>
      <c r="Y43" s="1664">
        <v>6</v>
      </c>
      <c r="Z43" s="1664">
        <v>1</v>
      </c>
      <c r="AA43" s="1664">
        <v>6</v>
      </c>
      <c r="AB43" s="1664">
        <v>4</v>
      </c>
      <c r="AC43" s="1664">
        <v>2</v>
      </c>
      <c r="AD43" s="1664">
        <v>34</v>
      </c>
      <c r="AE43" s="1664">
        <v>31</v>
      </c>
      <c r="AF43" s="1664">
        <v>3</v>
      </c>
      <c r="AG43" s="1664">
        <v>12</v>
      </c>
      <c r="AH43" s="1664">
        <v>9</v>
      </c>
      <c r="AI43" s="1664">
        <v>3</v>
      </c>
      <c r="AJ43" s="1664">
        <v>1</v>
      </c>
      <c r="AK43" s="1665">
        <v>0</v>
      </c>
      <c r="AL43" s="1664">
        <v>1</v>
      </c>
      <c r="AM43" s="1664">
        <v>6</v>
      </c>
      <c r="AN43" s="1664">
        <v>4</v>
      </c>
      <c r="AO43" s="1664">
        <v>2</v>
      </c>
      <c r="AP43" s="1664">
        <v>11</v>
      </c>
      <c r="AQ43" s="1664">
        <v>10</v>
      </c>
      <c r="AR43" s="1664">
        <v>1</v>
      </c>
      <c r="AS43" s="1664">
        <v>1</v>
      </c>
      <c r="AT43" s="1664">
        <v>1</v>
      </c>
      <c r="AU43" s="1665">
        <v>0</v>
      </c>
      <c r="AV43" s="1664">
        <v>2</v>
      </c>
      <c r="AW43" s="1664">
        <v>1</v>
      </c>
      <c r="AX43" s="1664">
        <v>1</v>
      </c>
      <c r="AY43" s="1664">
        <v>1</v>
      </c>
      <c r="AZ43" s="1665">
        <v>0</v>
      </c>
      <c r="BA43" s="1664">
        <v>1</v>
      </c>
      <c r="BB43" s="1664">
        <v>30</v>
      </c>
      <c r="BC43" s="1664">
        <v>20</v>
      </c>
      <c r="BD43" s="1664">
        <v>10</v>
      </c>
      <c r="BE43" s="1664">
        <v>9</v>
      </c>
      <c r="BF43" s="1664">
        <v>4</v>
      </c>
      <c r="BG43" s="1664">
        <v>5</v>
      </c>
      <c r="BH43" s="1664">
        <v>1</v>
      </c>
      <c r="BI43" s="1665">
        <v>0</v>
      </c>
      <c r="BJ43" s="1664">
        <v>1</v>
      </c>
      <c r="BK43" s="1664">
        <v>1</v>
      </c>
      <c r="BL43" s="1664">
        <v>1</v>
      </c>
      <c r="BM43" s="1665">
        <v>0</v>
      </c>
      <c r="BN43" s="1664">
        <v>1</v>
      </c>
      <c r="BO43" s="1664">
        <v>1</v>
      </c>
      <c r="BP43" s="1665">
        <v>0</v>
      </c>
      <c r="BQ43" s="1664">
        <v>1</v>
      </c>
      <c r="BR43" s="1664">
        <v>1</v>
      </c>
      <c r="BS43" s="1665">
        <v>0</v>
      </c>
      <c r="BT43" s="1664">
        <v>5</v>
      </c>
      <c r="BU43" s="1664">
        <v>5</v>
      </c>
      <c r="BV43" s="1665">
        <v>0</v>
      </c>
      <c r="BW43" s="1664">
        <v>2</v>
      </c>
      <c r="BX43" s="1664">
        <v>1</v>
      </c>
      <c r="BY43" s="1664">
        <v>1</v>
      </c>
      <c r="BZ43" s="1665">
        <v>0</v>
      </c>
      <c r="CA43" s="1665">
        <v>0</v>
      </c>
    </row>
    <row r="44" spans="2:79">
      <c r="B44" s="996" t="s">
        <v>952</v>
      </c>
      <c r="C44" s="997">
        <v>4693</v>
      </c>
      <c r="D44" s="1664">
        <v>3990</v>
      </c>
      <c r="E44" s="1664">
        <v>703</v>
      </c>
      <c r="F44" s="1664">
        <v>175</v>
      </c>
      <c r="G44" s="1664">
        <v>123</v>
      </c>
      <c r="H44" s="1664">
        <v>52</v>
      </c>
      <c r="I44" s="1664">
        <v>44</v>
      </c>
      <c r="J44" s="1664">
        <v>34</v>
      </c>
      <c r="K44" s="1664">
        <v>10</v>
      </c>
      <c r="L44" s="1664">
        <v>49</v>
      </c>
      <c r="M44" s="1664">
        <v>38</v>
      </c>
      <c r="N44" s="1664">
        <v>11</v>
      </c>
      <c r="O44" s="1664">
        <v>41</v>
      </c>
      <c r="P44" s="1664">
        <v>32</v>
      </c>
      <c r="Q44" s="1664">
        <v>9</v>
      </c>
      <c r="R44" s="1664">
        <v>45</v>
      </c>
      <c r="S44" s="1664">
        <v>34</v>
      </c>
      <c r="T44" s="1664">
        <v>11</v>
      </c>
      <c r="U44" s="1664">
        <v>76</v>
      </c>
      <c r="V44" s="1664">
        <v>70</v>
      </c>
      <c r="W44" s="1664">
        <v>6</v>
      </c>
      <c r="X44" s="1664">
        <v>228</v>
      </c>
      <c r="Y44" s="1664">
        <v>204</v>
      </c>
      <c r="Z44" s="1664">
        <v>24</v>
      </c>
      <c r="AA44" s="1664">
        <v>105</v>
      </c>
      <c r="AB44" s="1664">
        <v>76</v>
      </c>
      <c r="AC44" s="1664">
        <v>29</v>
      </c>
      <c r="AD44" s="1664">
        <v>1832</v>
      </c>
      <c r="AE44" s="1664">
        <v>1731</v>
      </c>
      <c r="AF44" s="1664">
        <v>101</v>
      </c>
      <c r="AG44" s="1664">
        <v>79</v>
      </c>
      <c r="AH44" s="1664">
        <v>61</v>
      </c>
      <c r="AI44" s="1664">
        <v>18</v>
      </c>
      <c r="AJ44" s="1664">
        <v>103</v>
      </c>
      <c r="AK44" s="1664">
        <v>86</v>
      </c>
      <c r="AL44" s="1664">
        <v>17</v>
      </c>
      <c r="AM44" s="1664">
        <v>316</v>
      </c>
      <c r="AN44" s="1664">
        <v>266</v>
      </c>
      <c r="AO44" s="1664">
        <v>50</v>
      </c>
      <c r="AP44" s="1664">
        <v>613</v>
      </c>
      <c r="AQ44" s="1664">
        <v>497</v>
      </c>
      <c r="AR44" s="1664">
        <v>116</v>
      </c>
      <c r="AS44" s="1664">
        <v>20</v>
      </c>
      <c r="AT44" s="1664">
        <v>14</v>
      </c>
      <c r="AU44" s="1664">
        <v>6</v>
      </c>
      <c r="AV44" s="1664">
        <v>11</v>
      </c>
      <c r="AW44" s="1664">
        <v>10</v>
      </c>
      <c r="AX44" s="1664">
        <v>1</v>
      </c>
      <c r="AY44" s="1664">
        <v>8</v>
      </c>
      <c r="AZ44" s="1664">
        <v>6</v>
      </c>
      <c r="BA44" s="1664">
        <v>2</v>
      </c>
      <c r="BB44" s="1664">
        <v>495</v>
      </c>
      <c r="BC44" s="1664">
        <v>369</v>
      </c>
      <c r="BD44" s="1664">
        <v>126</v>
      </c>
      <c r="BE44" s="1664">
        <v>126</v>
      </c>
      <c r="BF44" s="1664">
        <v>87</v>
      </c>
      <c r="BG44" s="1664">
        <v>39</v>
      </c>
      <c r="BH44" s="1664">
        <v>11</v>
      </c>
      <c r="BI44" s="1664">
        <v>8</v>
      </c>
      <c r="BJ44" s="1664">
        <v>3</v>
      </c>
      <c r="BK44" s="1664">
        <v>2</v>
      </c>
      <c r="BL44" s="1664">
        <v>2</v>
      </c>
      <c r="BM44" s="1665">
        <v>0</v>
      </c>
      <c r="BN44" s="1664">
        <v>19</v>
      </c>
      <c r="BO44" s="1664">
        <v>16</v>
      </c>
      <c r="BP44" s="1664">
        <v>3</v>
      </c>
      <c r="BQ44" s="1664">
        <v>19</v>
      </c>
      <c r="BR44" s="1664">
        <v>11</v>
      </c>
      <c r="BS44" s="1664">
        <v>8</v>
      </c>
      <c r="BT44" s="1664">
        <v>122</v>
      </c>
      <c r="BU44" s="1664">
        <v>103</v>
      </c>
      <c r="BV44" s="1664">
        <v>19</v>
      </c>
      <c r="BW44" s="1664">
        <v>153</v>
      </c>
      <c r="BX44" s="1664">
        <v>111</v>
      </c>
      <c r="BY44" s="1664">
        <v>42</v>
      </c>
      <c r="BZ44" s="1664">
        <v>1</v>
      </c>
      <c r="CA44" s="1664">
        <v>1</v>
      </c>
    </row>
    <row r="45" spans="2:79">
      <c r="B45" s="996" t="s">
        <v>953</v>
      </c>
      <c r="C45" s="997">
        <v>388</v>
      </c>
      <c r="D45" s="1664">
        <v>270</v>
      </c>
      <c r="E45" s="1664">
        <v>118</v>
      </c>
      <c r="F45" s="1664">
        <v>27</v>
      </c>
      <c r="G45" s="1664">
        <v>15</v>
      </c>
      <c r="H45" s="1664">
        <v>12</v>
      </c>
      <c r="I45" s="1664">
        <v>16</v>
      </c>
      <c r="J45" s="1664">
        <v>7</v>
      </c>
      <c r="K45" s="1664">
        <v>9</v>
      </c>
      <c r="L45" s="1664">
        <v>7</v>
      </c>
      <c r="M45" s="1664">
        <v>2</v>
      </c>
      <c r="N45" s="1664">
        <v>5</v>
      </c>
      <c r="O45" s="1664">
        <v>8</v>
      </c>
      <c r="P45" s="1664">
        <v>5</v>
      </c>
      <c r="Q45" s="1664">
        <v>3</v>
      </c>
      <c r="R45" s="1664">
        <v>24</v>
      </c>
      <c r="S45" s="1664">
        <v>18</v>
      </c>
      <c r="T45" s="1664">
        <v>6</v>
      </c>
      <c r="U45" s="1664">
        <v>29</v>
      </c>
      <c r="V45" s="1664">
        <v>18</v>
      </c>
      <c r="W45" s="1664">
        <v>11</v>
      </c>
      <c r="X45" s="1664">
        <v>13</v>
      </c>
      <c r="Y45" s="1664">
        <v>10</v>
      </c>
      <c r="Z45" s="1664">
        <v>3</v>
      </c>
      <c r="AA45" s="1664">
        <v>7</v>
      </c>
      <c r="AB45" s="1664">
        <v>4</v>
      </c>
      <c r="AC45" s="1664">
        <v>3</v>
      </c>
      <c r="AD45" s="1664">
        <v>64</v>
      </c>
      <c r="AE45" s="1664">
        <v>60</v>
      </c>
      <c r="AF45" s="1664">
        <v>4</v>
      </c>
      <c r="AG45" s="1664">
        <v>29</v>
      </c>
      <c r="AH45" s="1664">
        <v>14</v>
      </c>
      <c r="AI45" s="1664">
        <v>15</v>
      </c>
      <c r="AJ45" s="1664">
        <v>8</v>
      </c>
      <c r="AK45" s="1664">
        <v>4</v>
      </c>
      <c r="AL45" s="1664">
        <v>4</v>
      </c>
      <c r="AM45" s="1664">
        <v>26</v>
      </c>
      <c r="AN45" s="1664">
        <v>22</v>
      </c>
      <c r="AO45" s="1664">
        <v>4</v>
      </c>
      <c r="AP45" s="1664">
        <v>19</v>
      </c>
      <c r="AQ45" s="1664">
        <v>17</v>
      </c>
      <c r="AR45" s="1664">
        <v>2</v>
      </c>
      <c r="AS45" s="1664">
        <v>3</v>
      </c>
      <c r="AT45" s="1664">
        <v>2</v>
      </c>
      <c r="AU45" s="1664">
        <v>1</v>
      </c>
      <c r="AV45" s="1664">
        <v>1</v>
      </c>
      <c r="AW45" s="1664">
        <v>1</v>
      </c>
      <c r="AX45" s="1665">
        <v>0</v>
      </c>
      <c r="AY45" s="1664">
        <v>6</v>
      </c>
      <c r="AZ45" s="1665">
        <v>0</v>
      </c>
      <c r="BA45" s="1664">
        <v>6</v>
      </c>
      <c r="BB45" s="1664">
        <v>62</v>
      </c>
      <c r="BC45" s="1664">
        <v>43</v>
      </c>
      <c r="BD45" s="1664">
        <v>19</v>
      </c>
      <c r="BE45" s="1664">
        <v>24</v>
      </c>
      <c r="BF45" s="1664">
        <v>15</v>
      </c>
      <c r="BG45" s="1664">
        <v>9</v>
      </c>
      <c r="BH45" s="1664">
        <v>2</v>
      </c>
      <c r="BI45" s="1664">
        <v>2</v>
      </c>
      <c r="BJ45" s="1665">
        <v>0</v>
      </c>
      <c r="BK45" s="1665">
        <v>0</v>
      </c>
      <c r="BL45" s="1665">
        <v>0</v>
      </c>
      <c r="BM45" s="1665">
        <v>0</v>
      </c>
      <c r="BN45" s="1664">
        <v>1</v>
      </c>
      <c r="BO45" s="1664">
        <v>1</v>
      </c>
      <c r="BP45" s="1665">
        <v>0</v>
      </c>
      <c r="BQ45" s="1664">
        <v>4</v>
      </c>
      <c r="BR45" s="1664">
        <v>3</v>
      </c>
      <c r="BS45" s="1664">
        <v>1</v>
      </c>
      <c r="BT45" s="1664">
        <v>4</v>
      </c>
      <c r="BU45" s="1664">
        <v>3</v>
      </c>
      <c r="BV45" s="1664">
        <v>1</v>
      </c>
      <c r="BW45" s="1664">
        <v>4</v>
      </c>
      <c r="BX45" s="1664">
        <v>4</v>
      </c>
      <c r="BY45" s="1665">
        <v>0</v>
      </c>
      <c r="BZ45" s="1665">
        <v>0</v>
      </c>
      <c r="CA45" s="1665">
        <v>0</v>
      </c>
    </row>
    <row r="46" spans="2:79">
      <c r="B46" s="996" t="s">
        <v>954</v>
      </c>
      <c r="C46" s="997">
        <v>458</v>
      </c>
      <c r="D46" s="1664">
        <v>346</v>
      </c>
      <c r="E46" s="1664">
        <v>112</v>
      </c>
      <c r="F46" s="1664">
        <v>25</v>
      </c>
      <c r="G46" s="1664">
        <v>14</v>
      </c>
      <c r="H46" s="1664">
        <v>11</v>
      </c>
      <c r="I46" s="1664">
        <v>7</v>
      </c>
      <c r="J46" s="1664">
        <v>5</v>
      </c>
      <c r="K46" s="1664">
        <v>2</v>
      </c>
      <c r="L46" s="1664">
        <v>3</v>
      </c>
      <c r="M46" s="1664">
        <v>2</v>
      </c>
      <c r="N46" s="1664">
        <v>1</v>
      </c>
      <c r="O46" s="1664">
        <v>13</v>
      </c>
      <c r="P46" s="1664">
        <v>12</v>
      </c>
      <c r="Q46" s="1664">
        <v>1</v>
      </c>
      <c r="R46" s="1664">
        <v>17</v>
      </c>
      <c r="S46" s="1664">
        <v>10</v>
      </c>
      <c r="T46" s="1664">
        <v>7</v>
      </c>
      <c r="U46" s="1664">
        <v>18</v>
      </c>
      <c r="V46" s="1664">
        <v>8</v>
      </c>
      <c r="W46" s="1664">
        <v>10</v>
      </c>
      <c r="X46" s="1664">
        <v>23</v>
      </c>
      <c r="Y46" s="1664">
        <v>20</v>
      </c>
      <c r="Z46" s="1664">
        <v>3</v>
      </c>
      <c r="AA46" s="1664">
        <v>7</v>
      </c>
      <c r="AB46" s="1664">
        <v>5</v>
      </c>
      <c r="AC46" s="1664">
        <v>2</v>
      </c>
      <c r="AD46" s="1664">
        <v>100</v>
      </c>
      <c r="AE46" s="1664">
        <v>89</v>
      </c>
      <c r="AF46" s="1664">
        <v>11</v>
      </c>
      <c r="AG46" s="1664">
        <v>16</v>
      </c>
      <c r="AH46" s="1664">
        <v>10</v>
      </c>
      <c r="AI46" s="1664">
        <v>6</v>
      </c>
      <c r="AJ46" s="1664">
        <v>16</v>
      </c>
      <c r="AK46" s="1664">
        <v>13</v>
      </c>
      <c r="AL46" s="1664">
        <v>3</v>
      </c>
      <c r="AM46" s="1664">
        <v>40</v>
      </c>
      <c r="AN46" s="1664">
        <v>34</v>
      </c>
      <c r="AO46" s="1664">
        <v>6</v>
      </c>
      <c r="AP46" s="1664">
        <v>50</v>
      </c>
      <c r="AQ46" s="1664">
        <v>40</v>
      </c>
      <c r="AR46" s="1664">
        <v>10</v>
      </c>
      <c r="AS46" s="1664">
        <v>1</v>
      </c>
      <c r="AT46" s="1665">
        <v>0</v>
      </c>
      <c r="AU46" s="1664">
        <v>1</v>
      </c>
      <c r="AV46" s="1664">
        <v>7</v>
      </c>
      <c r="AW46" s="1664">
        <v>4</v>
      </c>
      <c r="AX46" s="1664">
        <v>3</v>
      </c>
      <c r="AY46" s="1664">
        <v>3</v>
      </c>
      <c r="AZ46" s="1664">
        <v>2</v>
      </c>
      <c r="BA46" s="1664">
        <v>1</v>
      </c>
      <c r="BB46" s="1664">
        <v>75</v>
      </c>
      <c r="BC46" s="1664">
        <v>53</v>
      </c>
      <c r="BD46" s="1664">
        <v>22</v>
      </c>
      <c r="BE46" s="1664">
        <v>13</v>
      </c>
      <c r="BF46" s="1664">
        <v>7</v>
      </c>
      <c r="BG46" s="1664">
        <v>6</v>
      </c>
      <c r="BH46" s="1664">
        <v>1</v>
      </c>
      <c r="BI46" s="1664">
        <v>1</v>
      </c>
      <c r="BJ46" s="1665">
        <v>0</v>
      </c>
      <c r="BK46" s="1665">
        <v>0</v>
      </c>
      <c r="BL46" s="1665">
        <v>0</v>
      </c>
      <c r="BM46" s="1665">
        <v>0</v>
      </c>
      <c r="BN46" s="1664">
        <v>2</v>
      </c>
      <c r="BO46" s="1664">
        <v>1</v>
      </c>
      <c r="BP46" s="1664">
        <v>1</v>
      </c>
      <c r="BQ46" s="1664">
        <v>4</v>
      </c>
      <c r="BR46" s="1664">
        <v>2</v>
      </c>
      <c r="BS46" s="1664">
        <v>2</v>
      </c>
      <c r="BT46" s="1664">
        <v>8</v>
      </c>
      <c r="BU46" s="1664">
        <v>8</v>
      </c>
      <c r="BV46" s="1665">
        <v>0</v>
      </c>
      <c r="BW46" s="1664">
        <v>9</v>
      </c>
      <c r="BX46" s="1664">
        <v>6</v>
      </c>
      <c r="BY46" s="1664">
        <v>3</v>
      </c>
      <c r="BZ46" s="1665">
        <v>0</v>
      </c>
      <c r="CA46" s="1665">
        <v>0</v>
      </c>
    </row>
    <row r="47" spans="2:79" ht="28.5">
      <c r="B47" s="996" t="s">
        <v>1069</v>
      </c>
      <c r="C47" s="997">
        <v>44</v>
      </c>
      <c r="D47" s="1664">
        <v>27</v>
      </c>
      <c r="E47" s="1664">
        <v>17</v>
      </c>
      <c r="F47" s="1664">
        <v>7</v>
      </c>
      <c r="G47" s="1664">
        <v>3</v>
      </c>
      <c r="H47" s="1664">
        <v>4</v>
      </c>
      <c r="I47" s="1664">
        <v>1</v>
      </c>
      <c r="J47" s="1664">
        <v>1</v>
      </c>
      <c r="K47" s="1665">
        <v>0</v>
      </c>
      <c r="L47" s="1664">
        <v>2</v>
      </c>
      <c r="M47" s="1664">
        <v>2</v>
      </c>
      <c r="N47" s="1665">
        <v>0</v>
      </c>
      <c r="O47" s="1665">
        <v>0</v>
      </c>
      <c r="P47" s="1665">
        <v>0</v>
      </c>
      <c r="Q47" s="1665">
        <v>0</v>
      </c>
      <c r="R47" s="1664">
        <v>2</v>
      </c>
      <c r="S47" s="1665">
        <v>0</v>
      </c>
      <c r="T47" s="1664">
        <v>2</v>
      </c>
      <c r="U47" s="1664">
        <v>7</v>
      </c>
      <c r="V47" s="1664">
        <v>6</v>
      </c>
      <c r="W47" s="1664">
        <v>1</v>
      </c>
      <c r="X47" s="1665">
        <v>0</v>
      </c>
      <c r="Y47" s="1665">
        <v>0</v>
      </c>
      <c r="Z47" s="1665">
        <v>0</v>
      </c>
      <c r="AA47" s="1664">
        <v>2</v>
      </c>
      <c r="AB47" s="1664">
        <v>2</v>
      </c>
      <c r="AC47" s="1665">
        <v>0</v>
      </c>
      <c r="AD47" s="1664">
        <v>3</v>
      </c>
      <c r="AE47" s="1664">
        <v>3</v>
      </c>
      <c r="AF47" s="1665">
        <v>0</v>
      </c>
      <c r="AG47" s="1665">
        <v>0</v>
      </c>
      <c r="AH47" s="1665">
        <v>0</v>
      </c>
      <c r="AI47" s="1665">
        <v>0</v>
      </c>
      <c r="AJ47" s="1664">
        <v>1</v>
      </c>
      <c r="AK47" s="1665">
        <v>0</v>
      </c>
      <c r="AL47" s="1664">
        <v>1</v>
      </c>
      <c r="AM47" s="1664">
        <v>4</v>
      </c>
      <c r="AN47" s="1664">
        <v>3</v>
      </c>
      <c r="AO47" s="1664">
        <v>1</v>
      </c>
      <c r="AP47" s="1664">
        <v>5</v>
      </c>
      <c r="AQ47" s="1664">
        <v>4</v>
      </c>
      <c r="AR47" s="1664">
        <v>1</v>
      </c>
      <c r="AS47" s="1665">
        <v>0</v>
      </c>
      <c r="AT47" s="1665">
        <v>0</v>
      </c>
      <c r="AU47" s="1665">
        <v>0</v>
      </c>
      <c r="AV47" s="1665">
        <v>0</v>
      </c>
      <c r="AW47" s="1665">
        <v>0</v>
      </c>
      <c r="AX47" s="1665">
        <v>0</v>
      </c>
      <c r="AY47" s="1665">
        <v>0</v>
      </c>
      <c r="AZ47" s="1665">
        <v>0</v>
      </c>
      <c r="BA47" s="1665">
        <v>0</v>
      </c>
      <c r="BB47" s="1664">
        <v>2</v>
      </c>
      <c r="BC47" s="1664">
        <v>1</v>
      </c>
      <c r="BD47" s="1664">
        <v>1</v>
      </c>
      <c r="BE47" s="1664">
        <v>5</v>
      </c>
      <c r="BF47" s="1665">
        <v>0</v>
      </c>
      <c r="BG47" s="1664">
        <v>5</v>
      </c>
      <c r="BH47" s="1664">
        <v>1</v>
      </c>
      <c r="BI47" s="1665">
        <v>0</v>
      </c>
      <c r="BJ47" s="1664">
        <v>1</v>
      </c>
      <c r="BK47" s="1665">
        <v>0</v>
      </c>
      <c r="BL47" s="1665">
        <v>0</v>
      </c>
      <c r="BM47" s="1665">
        <v>0</v>
      </c>
      <c r="BN47" s="1665">
        <v>0</v>
      </c>
      <c r="BO47" s="1665">
        <v>0</v>
      </c>
      <c r="BP47" s="1665">
        <v>0</v>
      </c>
      <c r="BQ47" s="1665">
        <v>0</v>
      </c>
      <c r="BR47" s="1665">
        <v>0</v>
      </c>
      <c r="BS47" s="1665">
        <v>0</v>
      </c>
      <c r="BT47" s="1664">
        <v>2</v>
      </c>
      <c r="BU47" s="1664">
        <v>2</v>
      </c>
      <c r="BV47" s="1665">
        <v>0</v>
      </c>
      <c r="BW47" s="1665">
        <v>0</v>
      </c>
      <c r="BX47" s="1665">
        <v>0</v>
      </c>
      <c r="BY47" s="1665">
        <v>0</v>
      </c>
      <c r="BZ47" s="1665">
        <v>0</v>
      </c>
      <c r="CA47" s="1665">
        <v>0</v>
      </c>
    </row>
    <row r="48" spans="2:79">
      <c r="B48" s="996" t="s">
        <v>955</v>
      </c>
      <c r="C48" s="997">
        <v>120</v>
      </c>
      <c r="D48" s="1664">
        <v>94</v>
      </c>
      <c r="E48" s="1664">
        <v>26</v>
      </c>
      <c r="F48" s="1664">
        <v>3</v>
      </c>
      <c r="G48" s="1664">
        <v>3</v>
      </c>
      <c r="H48" s="1665">
        <v>0</v>
      </c>
      <c r="I48" s="1664">
        <v>2</v>
      </c>
      <c r="J48" s="1664">
        <v>2</v>
      </c>
      <c r="K48" s="1665">
        <v>0</v>
      </c>
      <c r="L48" s="1665">
        <v>0</v>
      </c>
      <c r="M48" s="1665">
        <v>0</v>
      </c>
      <c r="N48" s="1665">
        <v>0</v>
      </c>
      <c r="O48" s="1664">
        <v>1</v>
      </c>
      <c r="P48" s="1664">
        <v>1</v>
      </c>
      <c r="Q48" s="1665">
        <v>0</v>
      </c>
      <c r="R48" s="1665">
        <v>0</v>
      </c>
      <c r="S48" s="1665">
        <v>0</v>
      </c>
      <c r="T48" s="1665">
        <v>0</v>
      </c>
      <c r="U48" s="1664">
        <v>1</v>
      </c>
      <c r="V48" s="1664">
        <v>1</v>
      </c>
      <c r="W48" s="1665">
        <v>0</v>
      </c>
      <c r="X48" s="1665">
        <v>0</v>
      </c>
      <c r="Y48" s="1665">
        <v>0</v>
      </c>
      <c r="Z48" s="1665">
        <v>0</v>
      </c>
      <c r="AA48" s="1664">
        <v>9</v>
      </c>
      <c r="AB48" s="1664">
        <v>8</v>
      </c>
      <c r="AC48" s="1664">
        <v>1</v>
      </c>
      <c r="AD48" s="1664">
        <v>17</v>
      </c>
      <c r="AE48" s="1664">
        <v>17</v>
      </c>
      <c r="AF48" s="1665">
        <v>0</v>
      </c>
      <c r="AG48" s="1664">
        <v>8</v>
      </c>
      <c r="AH48" s="1664">
        <v>4</v>
      </c>
      <c r="AI48" s="1664">
        <v>4</v>
      </c>
      <c r="AJ48" s="1665">
        <v>0</v>
      </c>
      <c r="AK48" s="1665">
        <v>0</v>
      </c>
      <c r="AL48" s="1665">
        <v>0</v>
      </c>
      <c r="AM48" s="1664">
        <v>3</v>
      </c>
      <c r="AN48" s="1664">
        <v>3</v>
      </c>
      <c r="AO48" s="1665">
        <v>0</v>
      </c>
      <c r="AP48" s="1664">
        <v>12</v>
      </c>
      <c r="AQ48" s="1664">
        <v>10</v>
      </c>
      <c r="AR48" s="1664">
        <v>2</v>
      </c>
      <c r="AS48" s="1664">
        <v>2</v>
      </c>
      <c r="AT48" s="1665">
        <v>0</v>
      </c>
      <c r="AU48" s="1664">
        <v>2</v>
      </c>
      <c r="AV48" s="1665">
        <v>0</v>
      </c>
      <c r="AW48" s="1665">
        <v>0</v>
      </c>
      <c r="AX48" s="1665">
        <v>0</v>
      </c>
      <c r="AY48" s="1665">
        <v>0</v>
      </c>
      <c r="AZ48" s="1665">
        <v>0</v>
      </c>
      <c r="BA48" s="1665">
        <v>0</v>
      </c>
      <c r="BB48" s="1664">
        <v>52</v>
      </c>
      <c r="BC48" s="1664">
        <v>41</v>
      </c>
      <c r="BD48" s="1664">
        <v>11</v>
      </c>
      <c r="BE48" s="1664">
        <v>3</v>
      </c>
      <c r="BF48" s="1665">
        <v>0</v>
      </c>
      <c r="BG48" s="1664">
        <v>3</v>
      </c>
      <c r="BH48" s="1665">
        <v>0</v>
      </c>
      <c r="BI48" s="1665">
        <v>0</v>
      </c>
      <c r="BJ48" s="1665">
        <v>0</v>
      </c>
      <c r="BK48" s="1665">
        <v>0</v>
      </c>
      <c r="BL48" s="1665">
        <v>0</v>
      </c>
      <c r="BM48" s="1665">
        <v>0</v>
      </c>
      <c r="BN48" s="1664">
        <v>1</v>
      </c>
      <c r="BO48" s="1665">
        <v>0</v>
      </c>
      <c r="BP48" s="1664">
        <v>1</v>
      </c>
      <c r="BQ48" s="1665">
        <v>0</v>
      </c>
      <c r="BR48" s="1665">
        <v>0</v>
      </c>
      <c r="BS48" s="1665">
        <v>0</v>
      </c>
      <c r="BT48" s="1664">
        <v>3</v>
      </c>
      <c r="BU48" s="1664">
        <v>2</v>
      </c>
      <c r="BV48" s="1664">
        <v>1</v>
      </c>
      <c r="BW48" s="1664">
        <v>3</v>
      </c>
      <c r="BX48" s="1664">
        <v>2</v>
      </c>
      <c r="BY48" s="1664">
        <v>1</v>
      </c>
      <c r="BZ48" s="1665">
        <v>0</v>
      </c>
      <c r="CA48" s="1665">
        <v>0</v>
      </c>
    </row>
    <row r="49" spans="2:79">
      <c r="B49" s="996" t="s">
        <v>956</v>
      </c>
      <c r="C49" s="997">
        <v>68</v>
      </c>
      <c r="D49" s="1664">
        <v>47</v>
      </c>
      <c r="E49" s="1664">
        <v>21</v>
      </c>
      <c r="F49" s="1664">
        <v>6</v>
      </c>
      <c r="G49" s="1664">
        <v>5</v>
      </c>
      <c r="H49" s="1664">
        <v>1</v>
      </c>
      <c r="I49" s="1664">
        <v>2</v>
      </c>
      <c r="J49" s="1665">
        <v>0</v>
      </c>
      <c r="K49" s="1664">
        <v>2</v>
      </c>
      <c r="L49" s="1664">
        <v>1</v>
      </c>
      <c r="M49" s="1664">
        <v>1</v>
      </c>
      <c r="N49" s="1665">
        <v>0</v>
      </c>
      <c r="O49" s="1664">
        <v>1</v>
      </c>
      <c r="P49" s="1665">
        <v>0</v>
      </c>
      <c r="Q49" s="1664">
        <v>1</v>
      </c>
      <c r="R49" s="1664">
        <v>2</v>
      </c>
      <c r="S49" s="1664">
        <v>2</v>
      </c>
      <c r="T49" s="1665">
        <v>0</v>
      </c>
      <c r="U49" s="1664">
        <v>4</v>
      </c>
      <c r="V49" s="1664">
        <v>2</v>
      </c>
      <c r="W49" s="1664">
        <v>2</v>
      </c>
      <c r="X49" s="1664">
        <v>3</v>
      </c>
      <c r="Y49" s="1664">
        <v>3</v>
      </c>
      <c r="Z49" s="1665">
        <v>0</v>
      </c>
      <c r="AA49" s="1665">
        <v>0</v>
      </c>
      <c r="AB49" s="1665">
        <v>0</v>
      </c>
      <c r="AC49" s="1665">
        <v>0</v>
      </c>
      <c r="AD49" s="1664">
        <v>16</v>
      </c>
      <c r="AE49" s="1664">
        <v>15</v>
      </c>
      <c r="AF49" s="1664">
        <v>1</v>
      </c>
      <c r="AG49" s="1664">
        <v>1</v>
      </c>
      <c r="AH49" s="1664">
        <v>1</v>
      </c>
      <c r="AI49" s="1665">
        <v>0</v>
      </c>
      <c r="AJ49" s="1664">
        <v>2</v>
      </c>
      <c r="AK49" s="1664">
        <v>1</v>
      </c>
      <c r="AL49" s="1664">
        <v>1</v>
      </c>
      <c r="AM49" s="1664">
        <v>3</v>
      </c>
      <c r="AN49" s="1664">
        <v>3</v>
      </c>
      <c r="AO49" s="1665">
        <v>0</v>
      </c>
      <c r="AP49" s="1664">
        <v>3</v>
      </c>
      <c r="AQ49" s="1664">
        <v>3</v>
      </c>
      <c r="AR49" s="1665">
        <v>0</v>
      </c>
      <c r="AS49" s="1664">
        <v>1</v>
      </c>
      <c r="AT49" s="1664">
        <v>1</v>
      </c>
      <c r="AU49" s="1665">
        <v>0</v>
      </c>
      <c r="AV49" s="1665">
        <v>0</v>
      </c>
      <c r="AW49" s="1665">
        <v>0</v>
      </c>
      <c r="AX49" s="1665">
        <v>0</v>
      </c>
      <c r="AY49" s="1665">
        <v>0</v>
      </c>
      <c r="AZ49" s="1665">
        <v>0</v>
      </c>
      <c r="BA49" s="1665">
        <v>0</v>
      </c>
      <c r="BB49" s="1664">
        <v>14</v>
      </c>
      <c r="BC49" s="1664">
        <v>7</v>
      </c>
      <c r="BD49" s="1664">
        <v>7</v>
      </c>
      <c r="BE49" s="1664">
        <v>4</v>
      </c>
      <c r="BF49" s="1665">
        <v>0</v>
      </c>
      <c r="BG49" s="1664">
        <v>4</v>
      </c>
      <c r="BH49" s="1665">
        <v>0</v>
      </c>
      <c r="BI49" s="1665">
        <v>0</v>
      </c>
      <c r="BJ49" s="1665">
        <v>0</v>
      </c>
      <c r="BK49" s="1665">
        <v>0</v>
      </c>
      <c r="BL49" s="1665">
        <v>0</v>
      </c>
      <c r="BM49" s="1665">
        <v>0</v>
      </c>
      <c r="BN49" s="1664">
        <v>1</v>
      </c>
      <c r="BO49" s="1664">
        <v>1</v>
      </c>
      <c r="BP49" s="1665">
        <v>0</v>
      </c>
      <c r="BQ49" s="1664">
        <v>2</v>
      </c>
      <c r="BR49" s="1664">
        <v>1</v>
      </c>
      <c r="BS49" s="1664">
        <v>1</v>
      </c>
      <c r="BT49" s="1664">
        <v>1</v>
      </c>
      <c r="BU49" s="1664">
        <v>1</v>
      </c>
      <c r="BV49" s="1665">
        <v>0</v>
      </c>
      <c r="BW49" s="1664">
        <v>1</v>
      </c>
      <c r="BX49" s="1665">
        <v>0</v>
      </c>
      <c r="BY49" s="1664">
        <v>1</v>
      </c>
      <c r="BZ49" s="1665">
        <v>0</v>
      </c>
      <c r="CA49" s="1665">
        <v>0</v>
      </c>
    </row>
    <row r="50" spans="2:79">
      <c r="B50" s="996" t="s">
        <v>957</v>
      </c>
      <c r="C50" s="997">
        <v>477</v>
      </c>
      <c r="D50" s="1664">
        <v>381</v>
      </c>
      <c r="E50" s="1664">
        <v>96</v>
      </c>
      <c r="F50" s="1664">
        <v>19</v>
      </c>
      <c r="G50" s="1664">
        <v>16</v>
      </c>
      <c r="H50" s="1664">
        <v>3</v>
      </c>
      <c r="I50" s="1664">
        <v>8</v>
      </c>
      <c r="J50" s="1664">
        <v>8</v>
      </c>
      <c r="K50" s="1665">
        <v>0</v>
      </c>
      <c r="L50" s="1664">
        <v>1</v>
      </c>
      <c r="M50" s="1664">
        <v>1</v>
      </c>
      <c r="N50" s="1665">
        <v>0</v>
      </c>
      <c r="O50" s="1664">
        <v>3</v>
      </c>
      <c r="P50" s="1664">
        <v>2</v>
      </c>
      <c r="Q50" s="1664">
        <v>1</v>
      </c>
      <c r="R50" s="1664">
        <v>5</v>
      </c>
      <c r="S50" s="1664">
        <v>4</v>
      </c>
      <c r="T50" s="1664">
        <v>1</v>
      </c>
      <c r="U50" s="1664">
        <v>14</v>
      </c>
      <c r="V50" s="1664">
        <v>12</v>
      </c>
      <c r="W50" s="1664">
        <v>2</v>
      </c>
      <c r="X50" s="1664">
        <v>10</v>
      </c>
      <c r="Y50" s="1664">
        <v>8</v>
      </c>
      <c r="Z50" s="1664">
        <v>2</v>
      </c>
      <c r="AA50" s="1664">
        <v>7</v>
      </c>
      <c r="AB50" s="1664">
        <v>7</v>
      </c>
      <c r="AC50" s="1665">
        <v>0</v>
      </c>
      <c r="AD50" s="1664">
        <v>93</v>
      </c>
      <c r="AE50" s="1664">
        <v>89</v>
      </c>
      <c r="AF50" s="1664">
        <v>4</v>
      </c>
      <c r="AG50" s="1664">
        <v>25</v>
      </c>
      <c r="AH50" s="1664">
        <v>20</v>
      </c>
      <c r="AI50" s="1664">
        <v>5</v>
      </c>
      <c r="AJ50" s="1664">
        <v>4</v>
      </c>
      <c r="AK50" s="1664">
        <v>4</v>
      </c>
      <c r="AL50" s="1665">
        <v>0</v>
      </c>
      <c r="AM50" s="1664">
        <v>13</v>
      </c>
      <c r="AN50" s="1664">
        <v>8</v>
      </c>
      <c r="AO50" s="1664">
        <v>5</v>
      </c>
      <c r="AP50" s="1664">
        <v>41</v>
      </c>
      <c r="AQ50" s="1664">
        <v>37</v>
      </c>
      <c r="AR50" s="1664">
        <v>4</v>
      </c>
      <c r="AS50" s="1665">
        <v>0</v>
      </c>
      <c r="AT50" s="1665">
        <v>0</v>
      </c>
      <c r="AU50" s="1665">
        <v>0</v>
      </c>
      <c r="AV50" s="1664">
        <v>1</v>
      </c>
      <c r="AW50" s="1664">
        <v>1</v>
      </c>
      <c r="AX50" s="1665">
        <v>0</v>
      </c>
      <c r="AY50" s="1665">
        <v>0</v>
      </c>
      <c r="AZ50" s="1665">
        <v>0</v>
      </c>
      <c r="BA50" s="1665">
        <v>0</v>
      </c>
      <c r="BB50" s="1664">
        <v>204</v>
      </c>
      <c r="BC50" s="1664">
        <v>140</v>
      </c>
      <c r="BD50" s="1664">
        <v>64</v>
      </c>
      <c r="BE50" s="1664">
        <v>11</v>
      </c>
      <c r="BF50" s="1664">
        <v>9</v>
      </c>
      <c r="BG50" s="1664">
        <v>2</v>
      </c>
      <c r="BH50" s="1664">
        <v>1</v>
      </c>
      <c r="BI50" s="1664">
        <v>1</v>
      </c>
      <c r="BJ50" s="1665">
        <v>0</v>
      </c>
      <c r="BK50" s="1665">
        <v>0</v>
      </c>
      <c r="BL50" s="1665">
        <v>0</v>
      </c>
      <c r="BM50" s="1665">
        <v>0</v>
      </c>
      <c r="BN50" s="1664">
        <v>1</v>
      </c>
      <c r="BO50" s="1664">
        <v>1</v>
      </c>
      <c r="BP50" s="1665">
        <v>0</v>
      </c>
      <c r="BQ50" s="1665">
        <v>0</v>
      </c>
      <c r="BR50" s="1665">
        <v>0</v>
      </c>
      <c r="BS50" s="1665">
        <v>0</v>
      </c>
      <c r="BT50" s="1664">
        <v>8</v>
      </c>
      <c r="BU50" s="1664">
        <v>6</v>
      </c>
      <c r="BV50" s="1664">
        <v>2</v>
      </c>
      <c r="BW50" s="1664">
        <v>8</v>
      </c>
      <c r="BX50" s="1664">
        <v>7</v>
      </c>
      <c r="BY50" s="1664">
        <v>1</v>
      </c>
      <c r="BZ50" s="1665">
        <v>0</v>
      </c>
      <c r="CA50" s="1665">
        <v>0</v>
      </c>
    </row>
    <row r="51" spans="2:79">
      <c r="B51" s="996" t="s">
        <v>958</v>
      </c>
      <c r="C51" s="997">
        <v>1143</v>
      </c>
      <c r="D51" s="1664">
        <v>840</v>
      </c>
      <c r="E51" s="1664">
        <v>303</v>
      </c>
      <c r="F51" s="1664">
        <v>44</v>
      </c>
      <c r="G51" s="1664">
        <v>24</v>
      </c>
      <c r="H51" s="1664">
        <v>20</v>
      </c>
      <c r="I51" s="1664">
        <v>20</v>
      </c>
      <c r="J51" s="1664">
        <v>13</v>
      </c>
      <c r="K51" s="1664">
        <v>7</v>
      </c>
      <c r="L51" s="1664">
        <v>11</v>
      </c>
      <c r="M51" s="1664">
        <v>9</v>
      </c>
      <c r="N51" s="1664">
        <v>2</v>
      </c>
      <c r="O51" s="1664">
        <v>20</v>
      </c>
      <c r="P51" s="1664">
        <v>12</v>
      </c>
      <c r="Q51" s="1664">
        <v>8</v>
      </c>
      <c r="R51" s="1664">
        <v>33</v>
      </c>
      <c r="S51" s="1664">
        <v>20</v>
      </c>
      <c r="T51" s="1664">
        <v>13</v>
      </c>
      <c r="U51" s="1664">
        <v>45</v>
      </c>
      <c r="V51" s="1664">
        <v>33</v>
      </c>
      <c r="W51" s="1664">
        <v>12</v>
      </c>
      <c r="X51" s="1664">
        <v>16</v>
      </c>
      <c r="Y51" s="1664">
        <v>16</v>
      </c>
      <c r="Z51" s="1665">
        <v>0</v>
      </c>
      <c r="AA51" s="1664">
        <v>29</v>
      </c>
      <c r="AB51" s="1664">
        <v>14</v>
      </c>
      <c r="AC51" s="1664">
        <v>15</v>
      </c>
      <c r="AD51" s="1664">
        <v>264</v>
      </c>
      <c r="AE51" s="1664">
        <v>249</v>
      </c>
      <c r="AF51" s="1664">
        <v>15</v>
      </c>
      <c r="AG51" s="1664">
        <v>38</v>
      </c>
      <c r="AH51" s="1664">
        <v>21</v>
      </c>
      <c r="AI51" s="1664">
        <v>17</v>
      </c>
      <c r="AJ51" s="1664">
        <v>22</v>
      </c>
      <c r="AK51" s="1664">
        <v>16</v>
      </c>
      <c r="AL51" s="1664">
        <v>6</v>
      </c>
      <c r="AM51" s="1664">
        <v>52</v>
      </c>
      <c r="AN51" s="1664">
        <v>32</v>
      </c>
      <c r="AO51" s="1664">
        <v>20</v>
      </c>
      <c r="AP51" s="1664">
        <v>119</v>
      </c>
      <c r="AQ51" s="1664">
        <v>92</v>
      </c>
      <c r="AR51" s="1664">
        <v>27</v>
      </c>
      <c r="AS51" s="1664">
        <v>7</v>
      </c>
      <c r="AT51" s="1664">
        <v>6</v>
      </c>
      <c r="AU51" s="1664">
        <v>1</v>
      </c>
      <c r="AV51" s="1664">
        <v>4</v>
      </c>
      <c r="AW51" s="1664">
        <v>1</v>
      </c>
      <c r="AX51" s="1664">
        <v>3</v>
      </c>
      <c r="AY51" s="1664">
        <v>2</v>
      </c>
      <c r="AZ51" s="1664">
        <v>2</v>
      </c>
      <c r="BA51" s="1665">
        <v>0</v>
      </c>
      <c r="BB51" s="1664">
        <v>270</v>
      </c>
      <c r="BC51" s="1664">
        <v>187</v>
      </c>
      <c r="BD51" s="1664">
        <v>83</v>
      </c>
      <c r="BE51" s="1664">
        <v>64</v>
      </c>
      <c r="BF51" s="1664">
        <v>31</v>
      </c>
      <c r="BG51" s="1664">
        <v>33</v>
      </c>
      <c r="BH51" s="1664">
        <v>4</v>
      </c>
      <c r="BI51" s="1664">
        <v>4</v>
      </c>
      <c r="BJ51" s="1665">
        <v>0</v>
      </c>
      <c r="BK51" s="1665">
        <v>0</v>
      </c>
      <c r="BL51" s="1665">
        <v>0</v>
      </c>
      <c r="BM51" s="1665">
        <v>0</v>
      </c>
      <c r="BN51" s="1664">
        <v>11</v>
      </c>
      <c r="BO51" s="1664">
        <v>9</v>
      </c>
      <c r="BP51" s="1664">
        <v>2</v>
      </c>
      <c r="BQ51" s="1664">
        <v>14</v>
      </c>
      <c r="BR51" s="1664">
        <v>9</v>
      </c>
      <c r="BS51" s="1664">
        <v>5</v>
      </c>
      <c r="BT51" s="1664">
        <v>37</v>
      </c>
      <c r="BU51" s="1664">
        <v>28</v>
      </c>
      <c r="BV51" s="1664">
        <v>9</v>
      </c>
      <c r="BW51" s="1664">
        <v>17</v>
      </c>
      <c r="BX51" s="1664">
        <v>12</v>
      </c>
      <c r="BY51" s="1664">
        <v>5</v>
      </c>
      <c r="BZ51" s="1665">
        <v>0</v>
      </c>
      <c r="CA51" s="1665">
        <v>0</v>
      </c>
    </row>
    <row r="52" spans="2:79">
      <c r="B52" s="996" t="s">
        <v>1287</v>
      </c>
      <c r="C52" s="997">
        <v>1</v>
      </c>
      <c r="D52" s="1664">
        <v>1</v>
      </c>
      <c r="E52" s="1665">
        <v>0</v>
      </c>
      <c r="F52" s="1665">
        <v>0</v>
      </c>
      <c r="G52" s="1665">
        <v>0</v>
      </c>
      <c r="H52" s="1665">
        <v>0</v>
      </c>
      <c r="I52" s="1665">
        <v>0</v>
      </c>
      <c r="J52" s="1665">
        <v>0</v>
      </c>
      <c r="K52" s="1665">
        <v>0</v>
      </c>
      <c r="L52" s="1665">
        <v>0</v>
      </c>
      <c r="M52" s="1665">
        <v>0</v>
      </c>
      <c r="N52" s="1665">
        <v>0</v>
      </c>
      <c r="O52" s="1665">
        <v>0</v>
      </c>
      <c r="P52" s="1665">
        <v>0</v>
      </c>
      <c r="Q52" s="1665">
        <v>0</v>
      </c>
      <c r="R52" s="1665">
        <v>0</v>
      </c>
      <c r="S52" s="1665">
        <v>0</v>
      </c>
      <c r="T52" s="1665">
        <v>0</v>
      </c>
      <c r="U52" s="1665">
        <v>0</v>
      </c>
      <c r="V52" s="1665">
        <v>0</v>
      </c>
      <c r="W52" s="1665">
        <v>0</v>
      </c>
      <c r="X52" s="1665">
        <v>0</v>
      </c>
      <c r="Y52" s="1665">
        <v>0</v>
      </c>
      <c r="Z52" s="1665">
        <v>0</v>
      </c>
      <c r="AA52" s="1665">
        <v>0</v>
      </c>
      <c r="AB52" s="1665">
        <v>0</v>
      </c>
      <c r="AC52" s="1665">
        <v>0</v>
      </c>
      <c r="AD52" s="1664">
        <v>1</v>
      </c>
      <c r="AE52" s="1664">
        <v>1</v>
      </c>
      <c r="AF52" s="1665">
        <v>0</v>
      </c>
      <c r="AG52" s="1665">
        <v>0</v>
      </c>
      <c r="AH52" s="1665">
        <v>0</v>
      </c>
      <c r="AI52" s="1665">
        <v>0</v>
      </c>
      <c r="AJ52" s="1665">
        <v>0</v>
      </c>
      <c r="AK52" s="1665">
        <v>0</v>
      </c>
      <c r="AL52" s="1665">
        <v>0</v>
      </c>
      <c r="AM52" s="1665">
        <v>0</v>
      </c>
      <c r="AN52" s="1665">
        <v>0</v>
      </c>
      <c r="AO52" s="1665">
        <v>0</v>
      </c>
      <c r="AP52" s="1665">
        <v>0</v>
      </c>
      <c r="AQ52" s="1665">
        <v>0</v>
      </c>
      <c r="AR52" s="1665">
        <v>0</v>
      </c>
      <c r="AS52" s="1665">
        <v>0</v>
      </c>
      <c r="AT52" s="1665">
        <v>0</v>
      </c>
      <c r="AU52" s="1665">
        <v>0</v>
      </c>
      <c r="AV52" s="1665">
        <v>0</v>
      </c>
      <c r="AW52" s="1665">
        <v>0</v>
      </c>
      <c r="AX52" s="1665">
        <v>0</v>
      </c>
      <c r="AY52" s="1665">
        <v>0</v>
      </c>
      <c r="AZ52" s="1665">
        <v>0</v>
      </c>
      <c r="BA52" s="1665">
        <v>0</v>
      </c>
      <c r="BB52" s="1665">
        <v>0</v>
      </c>
      <c r="BC52" s="1665">
        <v>0</v>
      </c>
      <c r="BD52" s="1665">
        <v>0</v>
      </c>
      <c r="BE52" s="1665">
        <v>0</v>
      </c>
      <c r="BF52" s="1665">
        <v>0</v>
      </c>
      <c r="BG52" s="1665">
        <v>0</v>
      </c>
      <c r="BH52" s="1665">
        <v>0</v>
      </c>
      <c r="BI52" s="1665">
        <v>0</v>
      </c>
      <c r="BJ52" s="1665">
        <v>0</v>
      </c>
      <c r="BK52" s="1665">
        <v>0</v>
      </c>
      <c r="BL52" s="1665">
        <v>0</v>
      </c>
      <c r="BM52" s="1665">
        <v>0</v>
      </c>
      <c r="BN52" s="1665">
        <v>0</v>
      </c>
      <c r="BO52" s="1665">
        <v>0</v>
      </c>
      <c r="BP52" s="1665">
        <v>0</v>
      </c>
      <c r="BQ52" s="1665">
        <v>0</v>
      </c>
      <c r="BR52" s="1665">
        <v>0</v>
      </c>
      <c r="BS52" s="1665">
        <v>0</v>
      </c>
      <c r="BT52" s="1665">
        <v>0</v>
      </c>
      <c r="BU52" s="1665">
        <v>0</v>
      </c>
      <c r="BV52" s="1665">
        <v>0</v>
      </c>
      <c r="BW52" s="1665">
        <v>0</v>
      </c>
      <c r="BX52" s="1665">
        <v>0</v>
      </c>
      <c r="BY52" s="1665">
        <v>0</v>
      </c>
      <c r="BZ52" s="1665">
        <v>0</v>
      </c>
      <c r="CA52" s="1665">
        <v>0</v>
      </c>
    </row>
    <row r="53" spans="2:79">
      <c r="B53" s="996" t="s">
        <v>1281</v>
      </c>
      <c r="C53" s="997">
        <v>6</v>
      </c>
      <c r="D53" s="1664">
        <v>5</v>
      </c>
      <c r="E53" s="1664">
        <v>1</v>
      </c>
      <c r="F53" s="1665">
        <v>0</v>
      </c>
      <c r="G53" s="1665">
        <v>0</v>
      </c>
      <c r="H53" s="1665">
        <v>0</v>
      </c>
      <c r="I53" s="1664">
        <v>2</v>
      </c>
      <c r="J53" s="1664">
        <v>2</v>
      </c>
      <c r="K53" s="1665">
        <v>0</v>
      </c>
      <c r="L53" s="1665">
        <v>0</v>
      </c>
      <c r="M53" s="1665">
        <v>0</v>
      </c>
      <c r="N53" s="1665">
        <v>0</v>
      </c>
      <c r="O53" s="1665">
        <v>0</v>
      </c>
      <c r="P53" s="1665">
        <v>0</v>
      </c>
      <c r="Q53" s="1665">
        <v>0</v>
      </c>
      <c r="R53" s="1664">
        <v>1</v>
      </c>
      <c r="S53" s="1665">
        <v>0</v>
      </c>
      <c r="T53" s="1664">
        <v>1</v>
      </c>
      <c r="U53" s="1664">
        <v>1</v>
      </c>
      <c r="V53" s="1664">
        <v>1</v>
      </c>
      <c r="W53" s="1665">
        <v>0</v>
      </c>
      <c r="X53" s="1665">
        <v>0</v>
      </c>
      <c r="Y53" s="1665">
        <v>0</v>
      </c>
      <c r="Z53" s="1665">
        <v>0</v>
      </c>
      <c r="AA53" s="1665">
        <v>0</v>
      </c>
      <c r="AB53" s="1665">
        <v>0</v>
      </c>
      <c r="AC53" s="1665">
        <v>0</v>
      </c>
      <c r="AD53" s="1664">
        <v>1</v>
      </c>
      <c r="AE53" s="1664">
        <v>1</v>
      </c>
      <c r="AF53" s="1665">
        <v>0</v>
      </c>
      <c r="AG53" s="1665">
        <v>0</v>
      </c>
      <c r="AH53" s="1665">
        <v>0</v>
      </c>
      <c r="AI53" s="1665">
        <v>0</v>
      </c>
      <c r="AJ53" s="1665">
        <v>0</v>
      </c>
      <c r="AK53" s="1665">
        <v>0</v>
      </c>
      <c r="AL53" s="1665">
        <v>0</v>
      </c>
      <c r="AM53" s="1665">
        <v>0</v>
      </c>
      <c r="AN53" s="1665">
        <v>0</v>
      </c>
      <c r="AO53" s="1665">
        <v>0</v>
      </c>
      <c r="AP53" s="1665">
        <v>0</v>
      </c>
      <c r="AQ53" s="1665">
        <v>0</v>
      </c>
      <c r="AR53" s="1665">
        <v>0</v>
      </c>
      <c r="AS53" s="1665">
        <v>0</v>
      </c>
      <c r="AT53" s="1665">
        <v>0</v>
      </c>
      <c r="AU53" s="1665">
        <v>0</v>
      </c>
      <c r="AV53" s="1665">
        <v>0</v>
      </c>
      <c r="AW53" s="1665">
        <v>0</v>
      </c>
      <c r="AX53" s="1665">
        <v>0</v>
      </c>
      <c r="AY53" s="1665">
        <v>0</v>
      </c>
      <c r="AZ53" s="1665">
        <v>0</v>
      </c>
      <c r="BA53" s="1665">
        <v>0</v>
      </c>
      <c r="BB53" s="1665">
        <v>0</v>
      </c>
      <c r="BC53" s="1665">
        <v>0</v>
      </c>
      <c r="BD53" s="1665">
        <v>0</v>
      </c>
      <c r="BE53" s="1665">
        <v>0</v>
      </c>
      <c r="BF53" s="1665">
        <v>0</v>
      </c>
      <c r="BG53" s="1665">
        <v>0</v>
      </c>
      <c r="BH53" s="1665">
        <v>0</v>
      </c>
      <c r="BI53" s="1665">
        <v>0</v>
      </c>
      <c r="BJ53" s="1665">
        <v>0</v>
      </c>
      <c r="BK53" s="1665">
        <v>0</v>
      </c>
      <c r="BL53" s="1665">
        <v>0</v>
      </c>
      <c r="BM53" s="1665">
        <v>0</v>
      </c>
      <c r="BN53" s="1664">
        <v>1</v>
      </c>
      <c r="BO53" s="1664">
        <v>1</v>
      </c>
      <c r="BP53" s="1665">
        <v>0</v>
      </c>
      <c r="BQ53" s="1665">
        <v>0</v>
      </c>
      <c r="BR53" s="1665">
        <v>0</v>
      </c>
      <c r="BS53" s="1665">
        <v>0</v>
      </c>
      <c r="BT53" s="1665">
        <v>0</v>
      </c>
      <c r="BU53" s="1665">
        <v>0</v>
      </c>
      <c r="BV53" s="1665">
        <v>0</v>
      </c>
      <c r="BW53" s="1665">
        <v>0</v>
      </c>
      <c r="BX53" s="1665">
        <v>0</v>
      </c>
      <c r="BY53" s="1665">
        <v>0</v>
      </c>
      <c r="BZ53" s="1665">
        <v>0</v>
      </c>
      <c r="CA53" s="1665">
        <v>0</v>
      </c>
    </row>
    <row r="54" spans="2:79">
      <c r="B54" s="996" t="s">
        <v>959</v>
      </c>
      <c r="C54" s="997">
        <v>16</v>
      </c>
      <c r="D54" s="1664">
        <v>12</v>
      </c>
      <c r="E54" s="1664">
        <v>4</v>
      </c>
      <c r="F54" s="1665">
        <v>0</v>
      </c>
      <c r="G54" s="1665">
        <v>0</v>
      </c>
      <c r="H54" s="1665">
        <v>0</v>
      </c>
      <c r="I54" s="1664">
        <v>1</v>
      </c>
      <c r="J54" s="1664">
        <v>1</v>
      </c>
      <c r="K54" s="1665">
        <v>0</v>
      </c>
      <c r="L54" s="1665">
        <v>0</v>
      </c>
      <c r="M54" s="1665">
        <v>0</v>
      </c>
      <c r="N54" s="1665">
        <v>0</v>
      </c>
      <c r="O54" s="1665">
        <v>0</v>
      </c>
      <c r="P54" s="1665">
        <v>0</v>
      </c>
      <c r="Q54" s="1665">
        <v>0</v>
      </c>
      <c r="R54" s="1664">
        <v>2</v>
      </c>
      <c r="S54" s="1664">
        <v>1</v>
      </c>
      <c r="T54" s="1664">
        <v>1</v>
      </c>
      <c r="U54" s="1664">
        <v>1</v>
      </c>
      <c r="V54" s="1664">
        <v>1</v>
      </c>
      <c r="W54" s="1665">
        <v>0</v>
      </c>
      <c r="X54" s="1664">
        <v>1</v>
      </c>
      <c r="Y54" s="1664">
        <v>1</v>
      </c>
      <c r="Z54" s="1665">
        <v>0</v>
      </c>
      <c r="AA54" s="1665">
        <v>0</v>
      </c>
      <c r="AB54" s="1665">
        <v>0</v>
      </c>
      <c r="AC54" s="1665">
        <v>0</v>
      </c>
      <c r="AD54" s="1664">
        <v>8</v>
      </c>
      <c r="AE54" s="1664">
        <v>7</v>
      </c>
      <c r="AF54" s="1664">
        <v>1</v>
      </c>
      <c r="AG54" s="1665">
        <v>0</v>
      </c>
      <c r="AH54" s="1665">
        <v>0</v>
      </c>
      <c r="AI54" s="1665">
        <v>0</v>
      </c>
      <c r="AJ54" s="1665">
        <v>0</v>
      </c>
      <c r="AK54" s="1665">
        <v>0</v>
      </c>
      <c r="AL54" s="1665">
        <v>0</v>
      </c>
      <c r="AM54" s="1665">
        <v>0</v>
      </c>
      <c r="AN54" s="1665">
        <v>0</v>
      </c>
      <c r="AO54" s="1665">
        <v>0</v>
      </c>
      <c r="AP54" s="1665">
        <v>0</v>
      </c>
      <c r="AQ54" s="1665">
        <v>0</v>
      </c>
      <c r="AR54" s="1665">
        <v>0</v>
      </c>
      <c r="AS54" s="1665">
        <v>0</v>
      </c>
      <c r="AT54" s="1665">
        <v>0</v>
      </c>
      <c r="AU54" s="1665">
        <v>0</v>
      </c>
      <c r="AV54" s="1665">
        <v>0</v>
      </c>
      <c r="AW54" s="1665">
        <v>0</v>
      </c>
      <c r="AX54" s="1665">
        <v>0</v>
      </c>
      <c r="AY54" s="1665">
        <v>0</v>
      </c>
      <c r="AZ54" s="1665">
        <v>0</v>
      </c>
      <c r="BA54" s="1665">
        <v>0</v>
      </c>
      <c r="BB54" s="1664">
        <v>2</v>
      </c>
      <c r="BC54" s="1664">
        <v>1</v>
      </c>
      <c r="BD54" s="1664">
        <v>1</v>
      </c>
      <c r="BE54" s="1664">
        <v>1</v>
      </c>
      <c r="BF54" s="1665">
        <v>0</v>
      </c>
      <c r="BG54" s="1664">
        <v>1</v>
      </c>
      <c r="BH54" s="1665">
        <v>0</v>
      </c>
      <c r="BI54" s="1665">
        <v>0</v>
      </c>
      <c r="BJ54" s="1665">
        <v>0</v>
      </c>
      <c r="BK54" s="1665">
        <v>0</v>
      </c>
      <c r="BL54" s="1665">
        <v>0</v>
      </c>
      <c r="BM54" s="1665">
        <v>0</v>
      </c>
      <c r="BN54" s="1665">
        <v>0</v>
      </c>
      <c r="BO54" s="1665">
        <v>0</v>
      </c>
      <c r="BP54" s="1665">
        <v>0</v>
      </c>
      <c r="BQ54" s="1665">
        <v>0</v>
      </c>
      <c r="BR54" s="1665">
        <v>0</v>
      </c>
      <c r="BS54" s="1665">
        <v>0</v>
      </c>
      <c r="BT54" s="1665">
        <v>0</v>
      </c>
      <c r="BU54" s="1665">
        <v>0</v>
      </c>
      <c r="BV54" s="1665">
        <v>0</v>
      </c>
      <c r="BW54" s="1665">
        <v>0</v>
      </c>
      <c r="BX54" s="1665">
        <v>0</v>
      </c>
      <c r="BY54" s="1665">
        <v>0</v>
      </c>
      <c r="BZ54" s="1665">
        <v>0</v>
      </c>
      <c r="CA54" s="1665">
        <v>0</v>
      </c>
    </row>
    <row r="55" spans="2:79" ht="28.5">
      <c r="B55" s="996" t="s">
        <v>960</v>
      </c>
      <c r="C55" s="997">
        <v>78</v>
      </c>
      <c r="D55" s="1664">
        <v>55</v>
      </c>
      <c r="E55" s="1664">
        <v>23</v>
      </c>
      <c r="F55" s="1664">
        <v>3</v>
      </c>
      <c r="G55" s="1664">
        <v>1</v>
      </c>
      <c r="H55" s="1664">
        <v>2</v>
      </c>
      <c r="I55" s="1664">
        <v>3</v>
      </c>
      <c r="J55" s="1664">
        <v>3</v>
      </c>
      <c r="K55" s="1665">
        <v>0</v>
      </c>
      <c r="L55" s="1664">
        <v>1</v>
      </c>
      <c r="M55" s="1664">
        <v>1</v>
      </c>
      <c r="N55" s="1665">
        <v>0</v>
      </c>
      <c r="O55" s="1665">
        <v>0</v>
      </c>
      <c r="P55" s="1665">
        <v>0</v>
      </c>
      <c r="Q55" s="1665">
        <v>0</v>
      </c>
      <c r="R55" s="1664">
        <v>4</v>
      </c>
      <c r="S55" s="1664">
        <v>2</v>
      </c>
      <c r="T55" s="1664">
        <v>2</v>
      </c>
      <c r="U55" s="1664">
        <v>2</v>
      </c>
      <c r="V55" s="1664">
        <v>1</v>
      </c>
      <c r="W55" s="1664">
        <v>1</v>
      </c>
      <c r="X55" s="1664">
        <v>4</v>
      </c>
      <c r="Y55" s="1664">
        <v>4</v>
      </c>
      <c r="Z55" s="1665">
        <v>0</v>
      </c>
      <c r="AA55" s="1664">
        <v>2</v>
      </c>
      <c r="AB55" s="1664">
        <v>2</v>
      </c>
      <c r="AC55" s="1665">
        <v>0</v>
      </c>
      <c r="AD55" s="1664">
        <v>11</v>
      </c>
      <c r="AE55" s="1664">
        <v>9</v>
      </c>
      <c r="AF55" s="1664">
        <v>2</v>
      </c>
      <c r="AG55" s="1664">
        <v>1</v>
      </c>
      <c r="AH55" s="1664">
        <v>1</v>
      </c>
      <c r="AI55" s="1665">
        <v>0</v>
      </c>
      <c r="AJ55" s="1664">
        <v>2</v>
      </c>
      <c r="AK55" s="1664">
        <v>2</v>
      </c>
      <c r="AL55" s="1665">
        <v>0</v>
      </c>
      <c r="AM55" s="1664">
        <v>4</v>
      </c>
      <c r="AN55" s="1664">
        <v>3</v>
      </c>
      <c r="AO55" s="1664">
        <v>1</v>
      </c>
      <c r="AP55" s="1664">
        <v>8</v>
      </c>
      <c r="AQ55" s="1664">
        <v>6</v>
      </c>
      <c r="AR55" s="1664">
        <v>2</v>
      </c>
      <c r="AS55" s="1664">
        <v>2</v>
      </c>
      <c r="AT55" s="1664">
        <v>1</v>
      </c>
      <c r="AU55" s="1664">
        <v>1</v>
      </c>
      <c r="AV55" s="1665">
        <v>0</v>
      </c>
      <c r="AW55" s="1665">
        <v>0</v>
      </c>
      <c r="AX55" s="1665">
        <v>0</v>
      </c>
      <c r="AY55" s="1665">
        <v>0</v>
      </c>
      <c r="AZ55" s="1665">
        <v>0</v>
      </c>
      <c r="BA55" s="1665">
        <v>0</v>
      </c>
      <c r="BB55" s="1664">
        <v>18</v>
      </c>
      <c r="BC55" s="1664">
        <v>12</v>
      </c>
      <c r="BD55" s="1664">
        <v>6</v>
      </c>
      <c r="BE55" s="1664">
        <v>8</v>
      </c>
      <c r="BF55" s="1664">
        <v>3</v>
      </c>
      <c r="BG55" s="1664">
        <v>5</v>
      </c>
      <c r="BH55" s="1665">
        <v>0</v>
      </c>
      <c r="BI55" s="1665">
        <v>0</v>
      </c>
      <c r="BJ55" s="1665">
        <v>0</v>
      </c>
      <c r="BK55" s="1665">
        <v>0</v>
      </c>
      <c r="BL55" s="1665">
        <v>0</v>
      </c>
      <c r="BM55" s="1665">
        <v>0</v>
      </c>
      <c r="BN55" s="1664">
        <v>2</v>
      </c>
      <c r="BO55" s="1664">
        <v>1</v>
      </c>
      <c r="BP55" s="1664">
        <v>1</v>
      </c>
      <c r="BQ55" s="1665">
        <v>0</v>
      </c>
      <c r="BR55" s="1665">
        <v>0</v>
      </c>
      <c r="BS55" s="1665">
        <v>0</v>
      </c>
      <c r="BT55" s="1664">
        <v>1</v>
      </c>
      <c r="BU55" s="1664">
        <v>1</v>
      </c>
      <c r="BV55" s="1665">
        <v>0</v>
      </c>
      <c r="BW55" s="1664">
        <v>2</v>
      </c>
      <c r="BX55" s="1664">
        <v>2</v>
      </c>
      <c r="BY55" s="1665">
        <v>0</v>
      </c>
      <c r="BZ55" s="1665">
        <v>0</v>
      </c>
      <c r="CA55" s="1665">
        <v>0</v>
      </c>
    </row>
    <row r="56" spans="2:79">
      <c r="B56" s="996" t="s">
        <v>961</v>
      </c>
      <c r="C56" s="997">
        <v>3291</v>
      </c>
      <c r="D56" s="1664">
        <v>2507</v>
      </c>
      <c r="E56" s="1664">
        <v>784</v>
      </c>
      <c r="F56" s="1664">
        <v>208</v>
      </c>
      <c r="G56" s="1664">
        <v>115</v>
      </c>
      <c r="H56" s="1664">
        <v>93</v>
      </c>
      <c r="I56" s="1664">
        <v>46</v>
      </c>
      <c r="J56" s="1664">
        <v>30</v>
      </c>
      <c r="K56" s="1664">
        <v>16</v>
      </c>
      <c r="L56" s="1664">
        <v>46</v>
      </c>
      <c r="M56" s="1664">
        <v>34</v>
      </c>
      <c r="N56" s="1664">
        <v>12</v>
      </c>
      <c r="O56" s="1664">
        <v>53</v>
      </c>
      <c r="P56" s="1664">
        <v>36</v>
      </c>
      <c r="Q56" s="1664">
        <v>17</v>
      </c>
      <c r="R56" s="1664">
        <v>105</v>
      </c>
      <c r="S56" s="1664">
        <v>57</v>
      </c>
      <c r="T56" s="1664">
        <v>48</v>
      </c>
      <c r="U56" s="1664">
        <v>88</v>
      </c>
      <c r="V56" s="1664">
        <v>60</v>
      </c>
      <c r="W56" s="1664">
        <v>28</v>
      </c>
      <c r="X56" s="1664">
        <v>154</v>
      </c>
      <c r="Y56" s="1664">
        <v>118</v>
      </c>
      <c r="Z56" s="1664">
        <v>36</v>
      </c>
      <c r="AA56" s="1664">
        <v>92</v>
      </c>
      <c r="AB56" s="1664">
        <v>67</v>
      </c>
      <c r="AC56" s="1664">
        <v>25</v>
      </c>
      <c r="AD56" s="1664">
        <v>951</v>
      </c>
      <c r="AE56" s="1664">
        <v>922</v>
      </c>
      <c r="AF56" s="1664">
        <v>29</v>
      </c>
      <c r="AG56" s="1664">
        <v>72</v>
      </c>
      <c r="AH56" s="1664">
        <v>34</v>
      </c>
      <c r="AI56" s="1664">
        <v>38</v>
      </c>
      <c r="AJ56" s="1664">
        <v>56</v>
      </c>
      <c r="AK56" s="1664">
        <v>48</v>
      </c>
      <c r="AL56" s="1664">
        <v>8</v>
      </c>
      <c r="AM56" s="1664">
        <v>210</v>
      </c>
      <c r="AN56" s="1664">
        <v>151</v>
      </c>
      <c r="AO56" s="1664">
        <v>59</v>
      </c>
      <c r="AP56" s="1664">
        <v>397</v>
      </c>
      <c r="AQ56" s="1664">
        <v>305</v>
      </c>
      <c r="AR56" s="1664">
        <v>92</v>
      </c>
      <c r="AS56" s="1664">
        <v>19</v>
      </c>
      <c r="AT56" s="1664">
        <v>8</v>
      </c>
      <c r="AU56" s="1664">
        <v>11</v>
      </c>
      <c r="AV56" s="1664">
        <v>9</v>
      </c>
      <c r="AW56" s="1664">
        <v>6</v>
      </c>
      <c r="AX56" s="1664">
        <v>3</v>
      </c>
      <c r="AY56" s="1664">
        <v>13</v>
      </c>
      <c r="AZ56" s="1664">
        <v>8</v>
      </c>
      <c r="BA56" s="1664">
        <v>5</v>
      </c>
      <c r="BB56" s="1664">
        <v>394</v>
      </c>
      <c r="BC56" s="1664">
        <v>270</v>
      </c>
      <c r="BD56" s="1664">
        <v>124</v>
      </c>
      <c r="BE56" s="1664">
        <v>166</v>
      </c>
      <c r="BF56" s="1664">
        <v>79</v>
      </c>
      <c r="BG56" s="1664">
        <v>87</v>
      </c>
      <c r="BH56" s="1664">
        <v>8</v>
      </c>
      <c r="BI56" s="1664">
        <v>6</v>
      </c>
      <c r="BJ56" s="1664">
        <v>2</v>
      </c>
      <c r="BK56" s="1664">
        <v>1</v>
      </c>
      <c r="BL56" s="1665">
        <v>0</v>
      </c>
      <c r="BM56" s="1664">
        <v>1</v>
      </c>
      <c r="BN56" s="1664">
        <v>6</v>
      </c>
      <c r="BO56" s="1664">
        <v>3</v>
      </c>
      <c r="BP56" s="1664">
        <v>3</v>
      </c>
      <c r="BQ56" s="1664">
        <v>2</v>
      </c>
      <c r="BR56" s="1664">
        <v>2</v>
      </c>
      <c r="BS56" s="1665">
        <v>0</v>
      </c>
      <c r="BT56" s="1664">
        <v>107</v>
      </c>
      <c r="BU56" s="1664">
        <v>83</v>
      </c>
      <c r="BV56" s="1664">
        <v>24</v>
      </c>
      <c r="BW56" s="1664">
        <v>86</v>
      </c>
      <c r="BX56" s="1664">
        <v>63</v>
      </c>
      <c r="BY56" s="1664">
        <v>23</v>
      </c>
      <c r="BZ56" s="1664">
        <v>2</v>
      </c>
      <c r="CA56" s="1664">
        <v>2</v>
      </c>
    </row>
    <row r="57" spans="2:79">
      <c r="B57" s="996" t="s">
        <v>962</v>
      </c>
      <c r="C57" s="997">
        <v>7862</v>
      </c>
      <c r="D57" s="1664">
        <v>6283</v>
      </c>
      <c r="E57" s="1664">
        <v>1579</v>
      </c>
      <c r="F57" s="1664">
        <v>310</v>
      </c>
      <c r="G57" s="1664">
        <v>178</v>
      </c>
      <c r="H57" s="1664">
        <v>132</v>
      </c>
      <c r="I57" s="1664">
        <v>106</v>
      </c>
      <c r="J57" s="1664">
        <v>78</v>
      </c>
      <c r="K57" s="1664">
        <v>28</v>
      </c>
      <c r="L57" s="1664">
        <v>90</v>
      </c>
      <c r="M57" s="1664">
        <v>54</v>
      </c>
      <c r="N57" s="1664">
        <v>36</v>
      </c>
      <c r="O57" s="1664">
        <v>43</v>
      </c>
      <c r="P57" s="1664">
        <v>30</v>
      </c>
      <c r="Q57" s="1664">
        <v>13</v>
      </c>
      <c r="R57" s="1664">
        <v>106</v>
      </c>
      <c r="S57" s="1664">
        <v>60</v>
      </c>
      <c r="T57" s="1664">
        <v>46</v>
      </c>
      <c r="U57" s="1664">
        <v>211</v>
      </c>
      <c r="V57" s="1664">
        <v>139</v>
      </c>
      <c r="W57" s="1664">
        <v>72</v>
      </c>
      <c r="X57" s="1664">
        <v>147</v>
      </c>
      <c r="Y57" s="1664">
        <v>129</v>
      </c>
      <c r="Z57" s="1664">
        <v>18</v>
      </c>
      <c r="AA57" s="1664">
        <v>140</v>
      </c>
      <c r="AB57" s="1664">
        <v>95</v>
      </c>
      <c r="AC57" s="1664">
        <v>45</v>
      </c>
      <c r="AD57" s="1664">
        <v>3005</v>
      </c>
      <c r="AE57" s="1664">
        <v>2818</v>
      </c>
      <c r="AF57" s="1664">
        <v>187</v>
      </c>
      <c r="AG57" s="1664">
        <v>170</v>
      </c>
      <c r="AH57" s="1664">
        <v>107</v>
      </c>
      <c r="AI57" s="1664">
        <v>63</v>
      </c>
      <c r="AJ57" s="1664">
        <v>130</v>
      </c>
      <c r="AK57" s="1664">
        <v>101</v>
      </c>
      <c r="AL57" s="1664">
        <v>29</v>
      </c>
      <c r="AM57" s="1664">
        <v>614</v>
      </c>
      <c r="AN57" s="1664">
        <v>477</v>
      </c>
      <c r="AO57" s="1664">
        <v>137</v>
      </c>
      <c r="AP57" s="1664">
        <v>969</v>
      </c>
      <c r="AQ57" s="1664">
        <v>721</v>
      </c>
      <c r="AR57" s="1664">
        <v>248</v>
      </c>
      <c r="AS57" s="1664">
        <v>23</v>
      </c>
      <c r="AT57" s="1664">
        <v>17</v>
      </c>
      <c r="AU57" s="1664">
        <v>6</v>
      </c>
      <c r="AV57" s="1664">
        <v>10</v>
      </c>
      <c r="AW57" s="1664">
        <v>7</v>
      </c>
      <c r="AX57" s="1664">
        <v>3</v>
      </c>
      <c r="AY57" s="1664">
        <v>11</v>
      </c>
      <c r="AZ57" s="1664">
        <v>10</v>
      </c>
      <c r="BA57" s="1664">
        <v>1</v>
      </c>
      <c r="BB57" s="1664">
        <v>1182</v>
      </c>
      <c r="BC57" s="1664">
        <v>871</v>
      </c>
      <c r="BD57" s="1664">
        <v>311</v>
      </c>
      <c r="BE57" s="1664">
        <v>270</v>
      </c>
      <c r="BF57" s="1664">
        <v>144</v>
      </c>
      <c r="BG57" s="1664">
        <v>126</v>
      </c>
      <c r="BH57" s="1664">
        <v>8</v>
      </c>
      <c r="BI57" s="1664">
        <v>5</v>
      </c>
      <c r="BJ57" s="1664">
        <v>3</v>
      </c>
      <c r="BK57" s="1664">
        <v>8</v>
      </c>
      <c r="BL57" s="1664">
        <v>8</v>
      </c>
      <c r="BM57" s="1665">
        <v>0</v>
      </c>
      <c r="BN57" s="1664">
        <v>16</v>
      </c>
      <c r="BO57" s="1664">
        <v>13</v>
      </c>
      <c r="BP57" s="1664">
        <v>3</v>
      </c>
      <c r="BQ57" s="1664">
        <v>8</v>
      </c>
      <c r="BR57" s="1664">
        <v>7</v>
      </c>
      <c r="BS57" s="1664">
        <v>1</v>
      </c>
      <c r="BT57" s="1664">
        <v>165</v>
      </c>
      <c r="BU57" s="1664">
        <v>128</v>
      </c>
      <c r="BV57" s="1664">
        <v>37</v>
      </c>
      <c r="BW57" s="1664">
        <v>109</v>
      </c>
      <c r="BX57" s="1664">
        <v>75</v>
      </c>
      <c r="BY57" s="1664">
        <v>34</v>
      </c>
      <c r="BZ57" s="1664">
        <v>11</v>
      </c>
      <c r="CA57" s="1664">
        <v>11</v>
      </c>
    </row>
    <row r="58" spans="2:79">
      <c r="B58" s="996" t="s">
        <v>963</v>
      </c>
      <c r="C58" s="997">
        <v>2222</v>
      </c>
      <c r="D58" s="1664">
        <v>1642</v>
      </c>
      <c r="E58" s="1664">
        <v>580</v>
      </c>
      <c r="F58" s="1664">
        <v>125</v>
      </c>
      <c r="G58" s="1664">
        <v>80</v>
      </c>
      <c r="H58" s="1664">
        <v>45</v>
      </c>
      <c r="I58" s="1664">
        <v>35</v>
      </c>
      <c r="J58" s="1664">
        <v>26</v>
      </c>
      <c r="K58" s="1664">
        <v>9</v>
      </c>
      <c r="L58" s="1664">
        <v>37</v>
      </c>
      <c r="M58" s="1664">
        <v>28</v>
      </c>
      <c r="N58" s="1664">
        <v>9</v>
      </c>
      <c r="O58" s="1664">
        <v>43</v>
      </c>
      <c r="P58" s="1664">
        <v>26</v>
      </c>
      <c r="Q58" s="1664">
        <v>17</v>
      </c>
      <c r="R58" s="1664">
        <v>112</v>
      </c>
      <c r="S58" s="1664">
        <v>63</v>
      </c>
      <c r="T58" s="1664">
        <v>49</v>
      </c>
      <c r="U58" s="1664">
        <v>88</v>
      </c>
      <c r="V58" s="1664">
        <v>47</v>
      </c>
      <c r="W58" s="1664">
        <v>41</v>
      </c>
      <c r="X58" s="1664">
        <v>46</v>
      </c>
      <c r="Y58" s="1664">
        <v>38</v>
      </c>
      <c r="Z58" s="1664">
        <v>8</v>
      </c>
      <c r="AA58" s="1664">
        <v>44</v>
      </c>
      <c r="AB58" s="1664">
        <v>35</v>
      </c>
      <c r="AC58" s="1664">
        <v>9</v>
      </c>
      <c r="AD58" s="1664">
        <v>493</v>
      </c>
      <c r="AE58" s="1664">
        <v>458</v>
      </c>
      <c r="AF58" s="1664">
        <v>35</v>
      </c>
      <c r="AG58" s="1664">
        <v>89</v>
      </c>
      <c r="AH58" s="1664">
        <v>60</v>
      </c>
      <c r="AI58" s="1664">
        <v>29</v>
      </c>
      <c r="AJ58" s="1664">
        <v>47</v>
      </c>
      <c r="AK58" s="1664">
        <v>36</v>
      </c>
      <c r="AL58" s="1664">
        <v>11</v>
      </c>
      <c r="AM58" s="1664">
        <v>86</v>
      </c>
      <c r="AN58" s="1664">
        <v>67</v>
      </c>
      <c r="AO58" s="1664">
        <v>19</v>
      </c>
      <c r="AP58" s="1664">
        <v>153</v>
      </c>
      <c r="AQ58" s="1664">
        <v>120</v>
      </c>
      <c r="AR58" s="1664">
        <v>33</v>
      </c>
      <c r="AS58" s="1664">
        <v>6</v>
      </c>
      <c r="AT58" s="1664">
        <v>4</v>
      </c>
      <c r="AU58" s="1664">
        <v>2</v>
      </c>
      <c r="AV58" s="1664">
        <v>9</v>
      </c>
      <c r="AW58" s="1664">
        <v>5</v>
      </c>
      <c r="AX58" s="1664">
        <v>4</v>
      </c>
      <c r="AY58" s="1664">
        <v>15</v>
      </c>
      <c r="AZ58" s="1664">
        <v>9</v>
      </c>
      <c r="BA58" s="1664">
        <v>6</v>
      </c>
      <c r="BB58" s="1664">
        <v>496</v>
      </c>
      <c r="BC58" s="1664">
        <v>346</v>
      </c>
      <c r="BD58" s="1664">
        <v>150</v>
      </c>
      <c r="BE58" s="1664">
        <v>170</v>
      </c>
      <c r="BF58" s="1664">
        <v>93</v>
      </c>
      <c r="BG58" s="1664">
        <v>77</v>
      </c>
      <c r="BH58" s="1664">
        <v>7</v>
      </c>
      <c r="BI58" s="1664">
        <v>6</v>
      </c>
      <c r="BJ58" s="1664">
        <v>1</v>
      </c>
      <c r="BK58" s="1664">
        <v>2</v>
      </c>
      <c r="BL58" s="1664">
        <v>2</v>
      </c>
      <c r="BM58" s="1665">
        <v>0</v>
      </c>
      <c r="BN58" s="1664">
        <v>9</v>
      </c>
      <c r="BO58" s="1664">
        <v>7</v>
      </c>
      <c r="BP58" s="1664">
        <v>2</v>
      </c>
      <c r="BQ58" s="1664">
        <v>10</v>
      </c>
      <c r="BR58" s="1664">
        <v>7</v>
      </c>
      <c r="BS58" s="1664">
        <v>3</v>
      </c>
      <c r="BT58" s="1664">
        <v>72</v>
      </c>
      <c r="BU58" s="1664">
        <v>60</v>
      </c>
      <c r="BV58" s="1664">
        <v>12</v>
      </c>
      <c r="BW58" s="1664">
        <v>25</v>
      </c>
      <c r="BX58" s="1664">
        <v>16</v>
      </c>
      <c r="BY58" s="1664">
        <v>9</v>
      </c>
      <c r="BZ58" s="1664">
        <v>3</v>
      </c>
      <c r="CA58" s="1664">
        <v>3</v>
      </c>
    </row>
    <row r="59" spans="2:79">
      <c r="B59" s="996" t="s">
        <v>964</v>
      </c>
      <c r="C59" s="997">
        <v>4450</v>
      </c>
      <c r="D59" s="1664">
        <v>3474</v>
      </c>
      <c r="E59" s="1664">
        <v>976</v>
      </c>
      <c r="F59" s="1664">
        <v>220</v>
      </c>
      <c r="G59" s="1664">
        <v>127</v>
      </c>
      <c r="H59" s="1664">
        <v>93</v>
      </c>
      <c r="I59" s="1664">
        <v>73</v>
      </c>
      <c r="J59" s="1664">
        <v>48</v>
      </c>
      <c r="K59" s="1664">
        <v>25</v>
      </c>
      <c r="L59" s="1664">
        <v>55</v>
      </c>
      <c r="M59" s="1664">
        <v>40</v>
      </c>
      <c r="N59" s="1664">
        <v>15</v>
      </c>
      <c r="O59" s="1664">
        <v>53</v>
      </c>
      <c r="P59" s="1664">
        <v>45</v>
      </c>
      <c r="Q59" s="1664">
        <v>8</v>
      </c>
      <c r="R59" s="1664">
        <v>160</v>
      </c>
      <c r="S59" s="1664">
        <v>107</v>
      </c>
      <c r="T59" s="1664">
        <v>53</v>
      </c>
      <c r="U59" s="1664">
        <v>130</v>
      </c>
      <c r="V59" s="1664">
        <v>93</v>
      </c>
      <c r="W59" s="1664">
        <v>37</v>
      </c>
      <c r="X59" s="1664">
        <v>127</v>
      </c>
      <c r="Y59" s="1664">
        <v>109</v>
      </c>
      <c r="Z59" s="1664">
        <v>18</v>
      </c>
      <c r="AA59" s="1664">
        <v>142</v>
      </c>
      <c r="AB59" s="1664">
        <v>98</v>
      </c>
      <c r="AC59" s="1664">
        <v>44</v>
      </c>
      <c r="AD59" s="1664">
        <v>1197</v>
      </c>
      <c r="AE59" s="1664">
        <v>1125</v>
      </c>
      <c r="AF59" s="1664">
        <v>72</v>
      </c>
      <c r="AG59" s="1664">
        <v>127</v>
      </c>
      <c r="AH59" s="1664">
        <v>82</v>
      </c>
      <c r="AI59" s="1664">
        <v>45</v>
      </c>
      <c r="AJ59" s="1664">
        <v>95</v>
      </c>
      <c r="AK59" s="1664">
        <v>70</v>
      </c>
      <c r="AL59" s="1664">
        <v>25</v>
      </c>
      <c r="AM59" s="1664">
        <v>282</v>
      </c>
      <c r="AN59" s="1664">
        <v>232</v>
      </c>
      <c r="AO59" s="1664">
        <v>50</v>
      </c>
      <c r="AP59" s="1664">
        <v>626</v>
      </c>
      <c r="AQ59" s="1664">
        <v>475</v>
      </c>
      <c r="AR59" s="1664">
        <v>151</v>
      </c>
      <c r="AS59" s="1664">
        <v>29</v>
      </c>
      <c r="AT59" s="1664">
        <v>19</v>
      </c>
      <c r="AU59" s="1664">
        <v>10</v>
      </c>
      <c r="AV59" s="1664">
        <v>13</v>
      </c>
      <c r="AW59" s="1664">
        <v>9</v>
      </c>
      <c r="AX59" s="1664">
        <v>4</v>
      </c>
      <c r="AY59" s="1664">
        <v>14</v>
      </c>
      <c r="AZ59" s="1664">
        <v>6</v>
      </c>
      <c r="BA59" s="1664">
        <v>8</v>
      </c>
      <c r="BB59" s="1664">
        <v>615</v>
      </c>
      <c r="BC59" s="1664">
        <v>447</v>
      </c>
      <c r="BD59" s="1664">
        <v>168</v>
      </c>
      <c r="BE59" s="1664">
        <v>172</v>
      </c>
      <c r="BF59" s="1664">
        <v>97</v>
      </c>
      <c r="BG59" s="1664">
        <v>75</v>
      </c>
      <c r="BH59" s="1664">
        <v>9</v>
      </c>
      <c r="BI59" s="1664">
        <v>7</v>
      </c>
      <c r="BJ59" s="1664">
        <v>2</v>
      </c>
      <c r="BK59" s="1664">
        <v>8</v>
      </c>
      <c r="BL59" s="1664">
        <v>8</v>
      </c>
      <c r="BM59" s="1665">
        <v>0</v>
      </c>
      <c r="BN59" s="1664">
        <v>26</v>
      </c>
      <c r="BO59" s="1664">
        <v>23</v>
      </c>
      <c r="BP59" s="1664">
        <v>3</v>
      </c>
      <c r="BQ59" s="1664">
        <v>21</v>
      </c>
      <c r="BR59" s="1664">
        <v>16</v>
      </c>
      <c r="BS59" s="1664">
        <v>5</v>
      </c>
      <c r="BT59" s="1664">
        <v>118</v>
      </c>
      <c r="BU59" s="1664">
        <v>98</v>
      </c>
      <c r="BV59" s="1664">
        <v>20</v>
      </c>
      <c r="BW59" s="1664">
        <v>133</v>
      </c>
      <c r="BX59" s="1664">
        <v>88</v>
      </c>
      <c r="BY59" s="1664">
        <v>45</v>
      </c>
      <c r="BZ59" s="1664">
        <v>5</v>
      </c>
      <c r="CA59" s="1664">
        <v>5</v>
      </c>
    </row>
    <row r="60" spans="2:79">
      <c r="B60" s="996" t="s">
        <v>965</v>
      </c>
      <c r="C60" s="997">
        <v>33</v>
      </c>
      <c r="D60" s="1664">
        <v>20</v>
      </c>
      <c r="E60" s="1664">
        <v>13</v>
      </c>
      <c r="F60" s="1664">
        <v>10</v>
      </c>
      <c r="G60" s="1664">
        <v>7</v>
      </c>
      <c r="H60" s="1664">
        <v>3</v>
      </c>
      <c r="I60" s="1665">
        <v>0</v>
      </c>
      <c r="J60" s="1665">
        <v>0</v>
      </c>
      <c r="K60" s="1665">
        <v>0</v>
      </c>
      <c r="L60" s="1665">
        <v>0</v>
      </c>
      <c r="M60" s="1665">
        <v>0</v>
      </c>
      <c r="N60" s="1665">
        <v>0</v>
      </c>
      <c r="O60" s="1664">
        <v>1</v>
      </c>
      <c r="P60" s="1665">
        <v>0</v>
      </c>
      <c r="Q60" s="1664">
        <v>1</v>
      </c>
      <c r="R60" s="1665">
        <v>0</v>
      </c>
      <c r="S60" s="1665">
        <v>0</v>
      </c>
      <c r="T60" s="1665">
        <v>0</v>
      </c>
      <c r="U60" s="1665">
        <v>0</v>
      </c>
      <c r="V60" s="1665">
        <v>0</v>
      </c>
      <c r="W60" s="1665">
        <v>0</v>
      </c>
      <c r="X60" s="1665">
        <v>0</v>
      </c>
      <c r="Y60" s="1665">
        <v>0</v>
      </c>
      <c r="Z60" s="1665">
        <v>0</v>
      </c>
      <c r="AA60" s="1664">
        <v>1</v>
      </c>
      <c r="AB60" s="1664">
        <v>1</v>
      </c>
      <c r="AC60" s="1665">
        <v>0</v>
      </c>
      <c r="AD60" s="1665">
        <v>0</v>
      </c>
      <c r="AE60" s="1665">
        <v>0</v>
      </c>
      <c r="AF60" s="1665">
        <v>0</v>
      </c>
      <c r="AG60" s="1664">
        <v>1</v>
      </c>
      <c r="AH60" s="1664">
        <v>1</v>
      </c>
      <c r="AI60" s="1665">
        <v>0</v>
      </c>
      <c r="AJ60" s="1664">
        <v>1</v>
      </c>
      <c r="AK60" s="1664">
        <v>1</v>
      </c>
      <c r="AL60" s="1665">
        <v>0</v>
      </c>
      <c r="AM60" s="1664">
        <v>1</v>
      </c>
      <c r="AN60" s="1664">
        <v>1</v>
      </c>
      <c r="AO60" s="1665">
        <v>0</v>
      </c>
      <c r="AP60" s="1664">
        <v>1</v>
      </c>
      <c r="AQ60" s="1665">
        <v>0</v>
      </c>
      <c r="AR60" s="1664">
        <v>1</v>
      </c>
      <c r="AS60" s="1665">
        <v>0</v>
      </c>
      <c r="AT60" s="1665">
        <v>0</v>
      </c>
      <c r="AU60" s="1665">
        <v>0</v>
      </c>
      <c r="AV60" s="1665">
        <v>0</v>
      </c>
      <c r="AW60" s="1665">
        <v>0</v>
      </c>
      <c r="AX60" s="1665">
        <v>0</v>
      </c>
      <c r="AY60" s="1665">
        <v>0</v>
      </c>
      <c r="AZ60" s="1665">
        <v>0</v>
      </c>
      <c r="BA60" s="1665">
        <v>0</v>
      </c>
      <c r="BB60" s="1664">
        <v>8</v>
      </c>
      <c r="BC60" s="1664">
        <v>5</v>
      </c>
      <c r="BD60" s="1664">
        <v>3</v>
      </c>
      <c r="BE60" s="1664">
        <v>8</v>
      </c>
      <c r="BF60" s="1664">
        <v>3</v>
      </c>
      <c r="BG60" s="1664">
        <v>5</v>
      </c>
      <c r="BH60" s="1665">
        <v>0</v>
      </c>
      <c r="BI60" s="1665">
        <v>0</v>
      </c>
      <c r="BJ60" s="1665">
        <v>0</v>
      </c>
      <c r="BK60" s="1665">
        <v>0</v>
      </c>
      <c r="BL60" s="1665">
        <v>0</v>
      </c>
      <c r="BM60" s="1665">
        <v>0</v>
      </c>
      <c r="BN60" s="1665">
        <v>0</v>
      </c>
      <c r="BO60" s="1665">
        <v>0</v>
      </c>
      <c r="BP60" s="1665">
        <v>0</v>
      </c>
      <c r="BQ60" s="1664">
        <v>1</v>
      </c>
      <c r="BR60" s="1664">
        <v>1</v>
      </c>
      <c r="BS60" s="1665">
        <v>0</v>
      </c>
      <c r="BT60" s="1665">
        <v>0</v>
      </c>
      <c r="BU60" s="1665">
        <v>0</v>
      </c>
      <c r="BV60" s="1665">
        <v>0</v>
      </c>
      <c r="BW60" s="1665">
        <v>0</v>
      </c>
      <c r="BX60" s="1665">
        <v>0</v>
      </c>
      <c r="BY60" s="1665">
        <v>0</v>
      </c>
      <c r="BZ60" s="1665">
        <v>0</v>
      </c>
      <c r="CA60" s="1665">
        <v>0</v>
      </c>
    </row>
    <row r="61" spans="2:79">
      <c r="B61" s="996" t="s">
        <v>966</v>
      </c>
      <c r="C61" s="997">
        <v>377</v>
      </c>
      <c r="D61" s="1664">
        <v>299</v>
      </c>
      <c r="E61" s="1664">
        <v>78</v>
      </c>
      <c r="F61" s="1664">
        <v>32</v>
      </c>
      <c r="G61" s="1664">
        <v>20</v>
      </c>
      <c r="H61" s="1664">
        <v>12</v>
      </c>
      <c r="I61" s="1664">
        <v>9</v>
      </c>
      <c r="J61" s="1664">
        <v>6</v>
      </c>
      <c r="K61" s="1664">
        <v>3</v>
      </c>
      <c r="L61" s="1664">
        <v>9</v>
      </c>
      <c r="M61" s="1664">
        <v>4</v>
      </c>
      <c r="N61" s="1664">
        <v>5</v>
      </c>
      <c r="O61" s="1664">
        <v>7</v>
      </c>
      <c r="P61" s="1664">
        <v>4</v>
      </c>
      <c r="Q61" s="1664">
        <v>3</v>
      </c>
      <c r="R61" s="1664">
        <v>12</v>
      </c>
      <c r="S61" s="1664">
        <v>8</v>
      </c>
      <c r="T61" s="1664">
        <v>4</v>
      </c>
      <c r="U61" s="1664">
        <v>10</v>
      </c>
      <c r="V61" s="1664">
        <v>9</v>
      </c>
      <c r="W61" s="1664">
        <v>1</v>
      </c>
      <c r="X61" s="1664">
        <v>14</v>
      </c>
      <c r="Y61" s="1664">
        <v>12</v>
      </c>
      <c r="Z61" s="1664">
        <v>2</v>
      </c>
      <c r="AA61" s="1664">
        <v>6</v>
      </c>
      <c r="AB61" s="1664">
        <v>5</v>
      </c>
      <c r="AC61" s="1664">
        <v>1</v>
      </c>
      <c r="AD61" s="1664">
        <v>82</v>
      </c>
      <c r="AE61" s="1664">
        <v>79</v>
      </c>
      <c r="AF61" s="1664">
        <v>3</v>
      </c>
      <c r="AG61" s="1664">
        <v>11</v>
      </c>
      <c r="AH61" s="1664">
        <v>5</v>
      </c>
      <c r="AI61" s="1664">
        <v>6</v>
      </c>
      <c r="AJ61" s="1664">
        <v>13</v>
      </c>
      <c r="AK61" s="1664">
        <v>11</v>
      </c>
      <c r="AL61" s="1664">
        <v>2</v>
      </c>
      <c r="AM61" s="1664">
        <v>13</v>
      </c>
      <c r="AN61" s="1664">
        <v>9</v>
      </c>
      <c r="AO61" s="1664">
        <v>4</v>
      </c>
      <c r="AP61" s="1664">
        <v>36</v>
      </c>
      <c r="AQ61" s="1664">
        <v>30</v>
      </c>
      <c r="AR61" s="1664">
        <v>6</v>
      </c>
      <c r="AS61" s="1664">
        <v>2</v>
      </c>
      <c r="AT61" s="1665">
        <v>0</v>
      </c>
      <c r="AU61" s="1664">
        <v>2</v>
      </c>
      <c r="AV61" s="1665">
        <v>0</v>
      </c>
      <c r="AW61" s="1665">
        <v>0</v>
      </c>
      <c r="AX61" s="1665">
        <v>0</v>
      </c>
      <c r="AY61" s="1665">
        <v>0</v>
      </c>
      <c r="AZ61" s="1665">
        <v>0</v>
      </c>
      <c r="BA61" s="1665">
        <v>0</v>
      </c>
      <c r="BB61" s="1664">
        <v>81</v>
      </c>
      <c r="BC61" s="1664">
        <v>67</v>
      </c>
      <c r="BD61" s="1664">
        <v>14</v>
      </c>
      <c r="BE61" s="1664">
        <v>26</v>
      </c>
      <c r="BF61" s="1664">
        <v>18</v>
      </c>
      <c r="BG61" s="1664">
        <v>8</v>
      </c>
      <c r="BH61" s="1665">
        <v>0</v>
      </c>
      <c r="BI61" s="1665">
        <v>0</v>
      </c>
      <c r="BJ61" s="1665">
        <v>0</v>
      </c>
      <c r="BK61" s="1665">
        <v>0</v>
      </c>
      <c r="BL61" s="1665">
        <v>0</v>
      </c>
      <c r="BM61" s="1665">
        <v>0</v>
      </c>
      <c r="BN61" s="1664">
        <v>1</v>
      </c>
      <c r="BO61" s="1664">
        <v>1</v>
      </c>
      <c r="BP61" s="1665">
        <v>0</v>
      </c>
      <c r="BQ61" s="1664">
        <v>2</v>
      </c>
      <c r="BR61" s="1664">
        <v>1</v>
      </c>
      <c r="BS61" s="1664">
        <v>1</v>
      </c>
      <c r="BT61" s="1664">
        <v>9</v>
      </c>
      <c r="BU61" s="1664">
        <v>8</v>
      </c>
      <c r="BV61" s="1664">
        <v>1</v>
      </c>
      <c r="BW61" s="1664">
        <v>2</v>
      </c>
      <c r="BX61" s="1664">
        <v>2</v>
      </c>
      <c r="BY61" s="1665">
        <v>0</v>
      </c>
      <c r="BZ61" s="1665">
        <v>0</v>
      </c>
      <c r="CA61" s="1665">
        <v>0</v>
      </c>
    </row>
    <row r="62" spans="2:79">
      <c r="B62" s="996" t="s">
        <v>967</v>
      </c>
      <c r="C62" s="997">
        <v>83</v>
      </c>
      <c r="D62" s="1664">
        <v>67</v>
      </c>
      <c r="E62" s="1664">
        <v>16</v>
      </c>
      <c r="F62" s="1664">
        <v>2</v>
      </c>
      <c r="G62" s="1664">
        <v>2</v>
      </c>
      <c r="H62" s="1665">
        <v>0</v>
      </c>
      <c r="I62" s="1664">
        <v>1</v>
      </c>
      <c r="J62" s="1665">
        <v>0</v>
      </c>
      <c r="K62" s="1664">
        <v>1</v>
      </c>
      <c r="L62" s="1664">
        <v>1</v>
      </c>
      <c r="M62" s="1664">
        <v>1</v>
      </c>
      <c r="N62" s="1665">
        <v>0</v>
      </c>
      <c r="O62" s="1664">
        <v>2</v>
      </c>
      <c r="P62" s="1664">
        <v>1</v>
      </c>
      <c r="Q62" s="1664">
        <v>1</v>
      </c>
      <c r="R62" s="1664">
        <v>1</v>
      </c>
      <c r="S62" s="1664">
        <v>1</v>
      </c>
      <c r="T62" s="1665">
        <v>0</v>
      </c>
      <c r="U62" s="1664">
        <v>3</v>
      </c>
      <c r="V62" s="1664">
        <v>2</v>
      </c>
      <c r="W62" s="1664">
        <v>1</v>
      </c>
      <c r="X62" s="1664">
        <v>1</v>
      </c>
      <c r="Y62" s="1665">
        <v>0</v>
      </c>
      <c r="Z62" s="1664">
        <v>1</v>
      </c>
      <c r="AA62" s="1665">
        <v>0</v>
      </c>
      <c r="AB62" s="1665">
        <v>0</v>
      </c>
      <c r="AC62" s="1665">
        <v>0</v>
      </c>
      <c r="AD62" s="1664">
        <v>3</v>
      </c>
      <c r="AE62" s="1664">
        <v>3</v>
      </c>
      <c r="AF62" s="1665">
        <v>0</v>
      </c>
      <c r="AG62" s="1664">
        <v>2</v>
      </c>
      <c r="AH62" s="1664">
        <v>2</v>
      </c>
      <c r="AI62" s="1665">
        <v>0</v>
      </c>
      <c r="AJ62" s="1664">
        <v>1</v>
      </c>
      <c r="AK62" s="1665">
        <v>0</v>
      </c>
      <c r="AL62" s="1664">
        <v>1</v>
      </c>
      <c r="AM62" s="1664">
        <v>6</v>
      </c>
      <c r="AN62" s="1664">
        <v>5</v>
      </c>
      <c r="AO62" s="1664">
        <v>1</v>
      </c>
      <c r="AP62" s="1664">
        <v>1</v>
      </c>
      <c r="AQ62" s="1664">
        <v>1</v>
      </c>
      <c r="AR62" s="1665">
        <v>0</v>
      </c>
      <c r="AS62" s="1665">
        <v>0</v>
      </c>
      <c r="AT62" s="1665">
        <v>0</v>
      </c>
      <c r="AU62" s="1665">
        <v>0</v>
      </c>
      <c r="AV62" s="1665">
        <v>0</v>
      </c>
      <c r="AW62" s="1665">
        <v>0</v>
      </c>
      <c r="AX62" s="1665">
        <v>0</v>
      </c>
      <c r="AY62" s="1664">
        <v>1</v>
      </c>
      <c r="AZ62" s="1664">
        <v>1</v>
      </c>
      <c r="BA62" s="1665">
        <v>0</v>
      </c>
      <c r="BB62" s="1664">
        <v>31</v>
      </c>
      <c r="BC62" s="1664">
        <v>24</v>
      </c>
      <c r="BD62" s="1664">
        <v>7</v>
      </c>
      <c r="BE62" s="1664">
        <v>14</v>
      </c>
      <c r="BF62" s="1664">
        <v>13</v>
      </c>
      <c r="BG62" s="1664">
        <v>1</v>
      </c>
      <c r="BH62" s="1665">
        <v>0</v>
      </c>
      <c r="BI62" s="1665">
        <v>0</v>
      </c>
      <c r="BJ62" s="1665">
        <v>0</v>
      </c>
      <c r="BK62" s="1665">
        <v>0</v>
      </c>
      <c r="BL62" s="1665">
        <v>0</v>
      </c>
      <c r="BM62" s="1665">
        <v>0</v>
      </c>
      <c r="BN62" s="1664">
        <v>2</v>
      </c>
      <c r="BO62" s="1664">
        <v>2</v>
      </c>
      <c r="BP62" s="1665">
        <v>0</v>
      </c>
      <c r="BQ62" s="1664">
        <v>1</v>
      </c>
      <c r="BR62" s="1664">
        <v>1</v>
      </c>
      <c r="BS62" s="1665">
        <v>0</v>
      </c>
      <c r="BT62" s="1664">
        <v>8</v>
      </c>
      <c r="BU62" s="1664">
        <v>7</v>
      </c>
      <c r="BV62" s="1664">
        <v>1</v>
      </c>
      <c r="BW62" s="1664">
        <v>2</v>
      </c>
      <c r="BX62" s="1664">
        <v>1</v>
      </c>
      <c r="BY62" s="1664">
        <v>1</v>
      </c>
      <c r="BZ62" s="1665">
        <v>0</v>
      </c>
      <c r="CA62" s="1665">
        <v>0</v>
      </c>
    </row>
    <row r="63" spans="2:79">
      <c r="B63" s="996" t="s">
        <v>1070</v>
      </c>
      <c r="C63" s="997">
        <v>4021</v>
      </c>
      <c r="D63" s="1664">
        <v>3101</v>
      </c>
      <c r="E63" s="1664">
        <v>920</v>
      </c>
      <c r="F63" s="1664">
        <v>269</v>
      </c>
      <c r="G63" s="1664">
        <v>148</v>
      </c>
      <c r="H63" s="1664">
        <v>121</v>
      </c>
      <c r="I63" s="1664">
        <v>57</v>
      </c>
      <c r="J63" s="1664">
        <v>31</v>
      </c>
      <c r="K63" s="1664">
        <v>26</v>
      </c>
      <c r="L63" s="1664">
        <v>80</v>
      </c>
      <c r="M63" s="1664">
        <v>51</v>
      </c>
      <c r="N63" s="1664">
        <v>29</v>
      </c>
      <c r="O63" s="1664">
        <v>42</v>
      </c>
      <c r="P63" s="1664">
        <v>29</v>
      </c>
      <c r="Q63" s="1664">
        <v>13</v>
      </c>
      <c r="R63" s="1664">
        <v>152</v>
      </c>
      <c r="S63" s="1664">
        <v>85</v>
      </c>
      <c r="T63" s="1664">
        <v>67</v>
      </c>
      <c r="U63" s="1664">
        <v>215</v>
      </c>
      <c r="V63" s="1664">
        <v>125</v>
      </c>
      <c r="W63" s="1664">
        <v>90</v>
      </c>
      <c r="X63" s="1664">
        <v>275</v>
      </c>
      <c r="Y63" s="1664">
        <v>242</v>
      </c>
      <c r="Z63" s="1664">
        <v>33</v>
      </c>
      <c r="AA63" s="1664">
        <v>83</v>
      </c>
      <c r="AB63" s="1664">
        <v>57</v>
      </c>
      <c r="AC63" s="1664">
        <v>26</v>
      </c>
      <c r="AD63" s="1664">
        <v>1120</v>
      </c>
      <c r="AE63" s="1664">
        <v>1061</v>
      </c>
      <c r="AF63" s="1664">
        <v>59</v>
      </c>
      <c r="AG63" s="1664">
        <v>106</v>
      </c>
      <c r="AH63" s="1664">
        <v>78</v>
      </c>
      <c r="AI63" s="1664">
        <v>28</v>
      </c>
      <c r="AJ63" s="1664">
        <v>182</v>
      </c>
      <c r="AK63" s="1664">
        <v>149</v>
      </c>
      <c r="AL63" s="1664">
        <v>33</v>
      </c>
      <c r="AM63" s="1664">
        <v>141</v>
      </c>
      <c r="AN63" s="1664">
        <v>118</v>
      </c>
      <c r="AO63" s="1664">
        <v>23</v>
      </c>
      <c r="AP63" s="1664">
        <v>240</v>
      </c>
      <c r="AQ63" s="1664">
        <v>205</v>
      </c>
      <c r="AR63" s="1664">
        <v>35</v>
      </c>
      <c r="AS63" s="1664">
        <v>34</v>
      </c>
      <c r="AT63" s="1664">
        <v>18</v>
      </c>
      <c r="AU63" s="1664">
        <v>16</v>
      </c>
      <c r="AV63" s="1664">
        <v>13</v>
      </c>
      <c r="AW63" s="1664">
        <v>11</v>
      </c>
      <c r="AX63" s="1664">
        <v>2</v>
      </c>
      <c r="AY63" s="1664">
        <v>18</v>
      </c>
      <c r="AZ63" s="1664">
        <v>7</v>
      </c>
      <c r="BA63" s="1664">
        <v>11</v>
      </c>
      <c r="BB63" s="1664">
        <v>636</v>
      </c>
      <c r="BC63" s="1664">
        <v>466</v>
      </c>
      <c r="BD63" s="1664">
        <v>170</v>
      </c>
      <c r="BE63" s="1664">
        <v>165</v>
      </c>
      <c r="BF63" s="1664">
        <v>83</v>
      </c>
      <c r="BG63" s="1664">
        <v>82</v>
      </c>
      <c r="BH63" s="1664">
        <v>16</v>
      </c>
      <c r="BI63" s="1664">
        <v>13</v>
      </c>
      <c r="BJ63" s="1664">
        <v>3</v>
      </c>
      <c r="BK63" s="1665">
        <v>0</v>
      </c>
      <c r="BL63" s="1665">
        <v>0</v>
      </c>
      <c r="BM63" s="1665">
        <v>0</v>
      </c>
      <c r="BN63" s="1664">
        <v>25</v>
      </c>
      <c r="BO63" s="1664">
        <v>18</v>
      </c>
      <c r="BP63" s="1664">
        <v>7</v>
      </c>
      <c r="BQ63" s="1664">
        <v>9</v>
      </c>
      <c r="BR63" s="1664">
        <v>5</v>
      </c>
      <c r="BS63" s="1664">
        <v>4</v>
      </c>
      <c r="BT63" s="1664">
        <v>86</v>
      </c>
      <c r="BU63" s="1664">
        <v>68</v>
      </c>
      <c r="BV63" s="1664">
        <v>18</v>
      </c>
      <c r="BW63" s="1664">
        <v>54</v>
      </c>
      <c r="BX63" s="1664">
        <v>30</v>
      </c>
      <c r="BY63" s="1664">
        <v>24</v>
      </c>
      <c r="BZ63" s="1664">
        <v>3</v>
      </c>
      <c r="CA63" s="1664">
        <v>3</v>
      </c>
    </row>
    <row r="64" spans="2:79">
      <c r="B64" s="996" t="s">
        <v>968</v>
      </c>
      <c r="C64" s="997">
        <v>63</v>
      </c>
      <c r="D64" s="1664">
        <v>46</v>
      </c>
      <c r="E64" s="1664">
        <v>17</v>
      </c>
      <c r="F64" s="1664">
        <v>10</v>
      </c>
      <c r="G64" s="1664">
        <v>6</v>
      </c>
      <c r="H64" s="1664">
        <v>4</v>
      </c>
      <c r="I64" s="1664">
        <v>3</v>
      </c>
      <c r="J64" s="1664">
        <v>2</v>
      </c>
      <c r="K64" s="1664">
        <v>1</v>
      </c>
      <c r="L64" s="1664">
        <v>2</v>
      </c>
      <c r="M64" s="1664">
        <v>1</v>
      </c>
      <c r="N64" s="1664">
        <v>1</v>
      </c>
      <c r="O64" s="1664">
        <v>1</v>
      </c>
      <c r="P64" s="1664">
        <v>1</v>
      </c>
      <c r="Q64" s="1665">
        <v>0</v>
      </c>
      <c r="R64" s="1664">
        <v>3</v>
      </c>
      <c r="S64" s="1664">
        <v>1</v>
      </c>
      <c r="T64" s="1664">
        <v>2</v>
      </c>
      <c r="U64" s="1664">
        <v>2</v>
      </c>
      <c r="V64" s="1664">
        <v>2</v>
      </c>
      <c r="W64" s="1665">
        <v>0</v>
      </c>
      <c r="X64" s="1665">
        <v>0</v>
      </c>
      <c r="Y64" s="1665">
        <v>0</v>
      </c>
      <c r="Z64" s="1665">
        <v>0</v>
      </c>
      <c r="AA64" s="1664">
        <v>2</v>
      </c>
      <c r="AB64" s="1664">
        <v>2</v>
      </c>
      <c r="AC64" s="1665">
        <v>0</v>
      </c>
      <c r="AD64" s="1664">
        <v>11</v>
      </c>
      <c r="AE64" s="1664">
        <v>10</v>
      </c>
      <c r="AF64" s="1664">
        <v>1</v>
      </c>
      <c r="AG64" s="1664">
        <v>4</v>
      </c>
      <c r="AH64" s="1664">
        <v>2</v>
      </c>
      <c r="AI64" s="1664">
        <v>2</v>
      </c>
      <c r="AJ64" s="1665">
        <v>0</v>
      </c>
      <c r="AK64" s="1665">
        <v>0</v>
      </c>
      <c r="AL64" s="1665">
        <v>0</v>
      </c>
      <c r="AM64" s="1664">
        <v>7</v>
      </c>
      <c r="AN64" s="1664">
        <v>5</v>
      </c>
      <c r="AO64" s="1664">
        <v>2</v>
      </c>
      <c r="AP64" s="1664">
        <v>4</v>
      </c>
      <c r="AQ64" s="1664">
        <v>2</v>
      </c>
      <c r="AR64" s="1664">
        <v>2</v>
      </c>
      <c r="AS64" s="1665">
        <v>0</v>
      </c>
      <c r="AT64" s="1665">
        <v>0</v>
      </c>
      <c r="AU64" s="1665">
        <v>0</v>
      </c>
      <c r="AV64" s="1664">
        <v>1</v>
      </c>
      <c r="AW64" s="1664">
        <v>1</v>
      </c>
      <c r="AX64" s="1665">
        <v>0</v>
      </c>
      <c r="AY64" s="1665">
        <v>0</v>
      </c>
      <c r="AZ64" s="1665">
        <v>0</v>
      </c>
      <c r="BA64" s="1665">
        <v>0</v>
      </c>
      <c r="BB64" s="1664">
        <v>6</v>
      </c>
      <c r="BC64" s="1664">
        <v>5</v>
      </c>
      <c r="BD64" s="1664">
        <v>1</v>
      </c>
      <c r="BE64" s="1664">
        <v>3</v>
      </c>
      <c r="BF64" s="1664">
        <v>3</v>
      </c>
      <c r="BG64" s="1665">
        <v>0</v>
      </c>
      <c r="BH64" s="1665">
        <v>0</v>
      </c>
      <c r="BI64" s="1665">
        <v>0</v>
      </c>
      <c r="BJ64" s="1665">
        <v>0</v>
      </c>
      <c r="BK64" s="1665">
        <v>0</v>
      </c>
      <c r="BL64" s="1665">
        <v>0</v>
      </c>
      <c r="BM64" s="1665">
        <v>0</v>
      </c>
      <c r="BN64" s="1665">
        <v>0</v>
      </c>
      <c r="BO64" s="1665">
        <v>0</v>
      </c>
      <c r="BP64" s="1665">
        <v>0</v>
      </c>
      <c r="BQ64" s="1664">
        <v>1</v>
      </c>
      <c r="BR64" s="1664">
        <v>1</v>
      </c>
      <c r="BS64" s="1665">
        <v>0</v>
      </c>
      <c r="BT64" s="1664">
        <v>1</v>
      </c>
      <c r="BU64" s="1664">
        <v>1</v>
      </c>
      <c r="BV64" s="1665">
        <v>0</v>
      </c>
      <c r="BW64" s="1664">
        <v>2</v>
      </c>
      <c r="BX64" s="1664">
        <v>1</v>
      </c>
      <c r="BY64" s="1664">
        <v>1</v>
      </c>
      <c r="BZ64" s="1665">
        <v>0</v>
      </c>
      <c r="CA64" s="1665">
        <v>0</v>
      </c>
    </row>
    <row r="65" spans="2:79">
      <c r="B65" s="996" t="s">
        <v>969</v>
      </c>
      <c r="C65" s="997">
        <v>1791</v>
      </c>
      <c r="D65" s="1664">
        <v>1264</v>
      </c>
      <c r="E65" s="1664">
        <v>527</v>
      </c>
      <c r="F65" s="1664">
        <v>166</v>
      </c>
      <c r="G65" s="1664">
        <v>98</v>
      </c>
      <c r="H65" s="1664">
        <v>68</v>
      </c>
      <c r="I65" s="1664">
        <v>59</v>
      </c>
      <c r="J65" s="1664">
        <v>31</v>
      </c>
      <c r="K65" s="1664">
        <v>28</v>
      </c>
      <c r="L65" s="1664">
        <v>38</v>
      </c>
      <c r="M65" s="1664">
        <v>23</v>
      </c>
      <c r="N65" s="1664">
        <v>15</v>
      </c>
      <c r="O65" s="1664">
        <v>35</v>
      </c>
      <c r="P65" s="1664">
        <v>26</v>
      </c>
      <c r="Q65" s="1664">
        <v>9</v>
      </c>
      <c r="R65" s="1664">
        <v>96</v>
      </c>
      <c r="S65" s="1664">
        <v>58</v>
      </c>
      <c r="T65" s="1664">
        <v>38</v>
      </c>
      <c r="U65" s="1664">
        <v>96</v>
      </c>
      <c r="V65" s="1664">
        <v>57</v>
      </c>
      <c r="W65" s="1664">
        <v>39</v>
      </c>
      <c r="X65" s="1664">
        <v>58</v>
      </c>
      <c r="Y65" s="1664">
        <v>49</v>
      </c>
      <c r="Z65" s="1664">
        <v>9</v>
      </c>
      <c r="AA65" s="1664">
        <v>31</v>
      </c>
      <c r="AB65" s="1664">
        <v>22</v>
      </c>
      <c r="AC65" s="1664">
        <v>9</v>
      </c>
      <c r="AD65" s="1664">
        <v>209</v>
      </c>
      <c r="AE65" s="1664">
        <v>202</v>
      </c>
      <c r="AF65" s="1664">
        <v>7</v>
      </c>
      <c r="AG65" s="1664">
        <v>76</v>
      </c>
      <c r="AH65" s="1664">
        <v>42</v>
      </c>
      <c r="AI65" s="1664">
        <v>34</v>
      </c>
      <c r="AJ65" s="1664">
        <v>57</v>
      </c>
      <c r="AK65" s="1664">
        <v>48</v>
      </c>
      <c r="AL65" s="1664">
        <v>9</v>
      </c>
      <c r="AM65" s="1664">
        <v>75</v>
      </c>
      <c r="AN65" s="1664">
        <v>52</v>
      </c>
      <c r="AO65" s="1664">
        <v>23</v>
      </c>
      <c r="AP65" s="1664">
        <v>177</v>
      </c>
      <c r="AQ65" s="1664">
        <v>135</v>
      </c>
      <c r="AR65" s="1664">
        <v>42</v>
      </c>
      <c r="AS65" s="1664">
        <v>15</v>
      </c>
      <c r="AT65" s="1664">
        <v>12</v>
      </c>
      <c r="AU65" s="1664">
        <v>3</v>
      </c>
      <c r="AV65" s="1664">
        <v>7</v>
      </c>
      <c r="AW65" s="1664">
        <v>5</v>
      </c>
      <c r="AX65" s="1664">
        <v>2</v>
      </c>
      <c r="AY65" s="1664">
        <v>11</v>
      </c>
      <c r="AZ65" s="1664">
        <v>11</v>
      </c>
      <c r="BA65" s="1665">
        <v>0</v>
      </c>
      <c r="BB65" s="1664">
        <v>333</v>
      </c>
      <c r="BC65" s="1664">
        <v>225</v>
      </c>
      <c r="BD65" s="1664">
        <v>108</v>
      </c>
      <c r="BE65" s="1664">
        <v>141</v>
      </c>
      <c r="BF65" s="1664">
        <v>80</v>
      </c>
      <c r="BG65" s="1664">
        <v>61</v>
      </c>
      <c r="BH65" s="1664">
        <v>5</v>
      </c>
      <c r="BI65" s="1664">
        <v>5</v>
      </c>
      <c r="BJ65" s="1665">
        <v>0</v>
      </c>
      <c r="BK65" s="1664">
        <v>4</v>
      </c>
      <c r="BL65" s="1664">
        <v>4</v>
      </c>
      <c r="BM65" s="1665">
        <v>0</v>
      </c>
      <c r="BN65" s="1664">
        <v>14</v>
      </c>
      <c r="BO65" s="1664">
        <v>9</v>
      </c>
      <c r="BP65" s="1664">
        <v>5</v>
      </c>
      <c r="BQ65" s="1664">
        <v>7</v>
      </c>
      <c r="BR65" s="1664">
        <v>4</v>
      </c>
      <c r="BS65" s="1664">
        <v>3</v>
      </c>
      <c r="BT65" s="1664">
        <v>60</v>
      </c>
      <c r="BU65" s="1664">
        <v>49</v>
      </c>
      <c r="BV65" s="1664">
        <v>11</v>
      </c>
      <c r="BW65" s="1664">
        <v>21</v>
      </c>
      <c r="BX65" s="1664">
        <v>17</v>
      </c>
      <c r="BY65" s="1664">
        <v>4</v>
      </c>
      <c r="BZ65" s="1665">
        <v>0</v>
      </c>
      <c r="CA65" s="1665">
        <v>0</v>
      </c>
    </row>
    <row r="66" spans="2:79">
      <c r="B66" s="996" t="s">
        <v>970</v>
      </c>
      <c r="C66" s="997">
        <v>1520</v>
      </c>
      <c r="D66" s="1664">
        <v>1177</v>
      </c>
      <c r="E66" s="1664">
        <v>343</v>
      </c>
      <c r="F66" s="1664">
        <v>67</v>
      </c>
      <c r="G66" s="1664">
        <v>41</v>
      </c>
      <c r="H66" s="1664">
        <v>26</v>
      </c>
      <c r="I66" s="1664">
        <v>10</v>
      </c>
      <c r="J66" s="1664">
        <v>7</v>
      </c>
      <c r="K66" s="1664">
        <v>3</v>
      </c>
      <c r="L66" s="1664">
        <v>15</v>
      </c>
      <c r="M66" s="1664">
        <v>9</v>
      </c>
      <c r="N66" s="1664">
        <v>6</v>
      </c>
      <c r="O66" s="1664">
        <v>12</v>
      </c>
      <c r="P66" s="1664">
        <v>10</v>
      </c>
      <c r="Q66" s="1664">
        <v>2</v>
      </c>
      <c r="R66" s="1664">
        <v>53</v>
      </c>
      <c r="S66" s="1664">
        <v>34</v>
      </c>
      <c r="T66" s="1664">
        <v>19</v>
      </c>
      <c r="U66" s="1664">
        <v>65</v>
      </c>
      <c r="V66" s="1664">
        <v>42</v>
      </c>
      <c r="W66" s="1664">
        <v>23</v>
      </c>
      <c r="X66" s="1664">
        <v>72</v>
      </c>
      <c r="Y66" s="1664">
        <v>66</v>
      </c>
      <c r="Z66" s="1664">
        <v>6</v>
      </c>
      <c r="AA66" s="1664">
        <v>19</v>
      </c>
      <c r="AB66" s="1664">
        <v>10</v>
      </c>
      <c r="AC66" s="1664">
        <v>9</v>
      </c>
      <c r="AD66" s="1664">
        <v>364</v>
      </c>
      <c r="AE66" s="1664">
        <v>353</v>
      </c>
      <c r="AF66" s="1664">
        <v>11</v>
      </c>
      <c r="AG66" s="1664">
        <v>62</v>
      </c>
      <c r="AH66" s="1664">
        <v>43</v>
      </c>
      <c r="AI66" s="1664">
        <v>19</v>
      </c>
      <c r="AJ66" s="1664">
        <v>48</v>
      </c>
      <c r="AK66" s="1664">
        <v>40</v>
      </c>
      <c r="AL66" s="1664">
        <v>8</v>
      </c>
      <c r="AM66" s="1664">
        <v>50</v>
      </c>
      <c r="AN66" s="1664">
        <v>36</v>
      </c>
      <c r="AO66" s="1664">
        <v>14</v>
      </c>
      <c r="AP66" s="1664">
        <v>120</v>
      </c>
      <c r="AQ66" s="1664">
        <v>95</v>
      </c>
      <c r="AR66" s="1664">
        <v>25</v>
      </c>
      <c r="AS66" s="1664">
        <v>6</v>
      </c>
      <c r="AT66" s="1664">
        <v>3</v>
      </c>
      <c r="AU66" s="1664">
        <v>3</v>
      </c>
      <c r="AV66" s="1664">
        <v>9</v>
      </c>
      <c r="AW66" s="1664">
        <v>4</v>
      </c>
      <c r="AX66" s="1664">
        <v>5</v>
      </c>
      <c r="AY66" s="1664">
        <v>7</v>
      </c>
      <c r="AZ66" s="1664">
        <v>5</v>
      </c>
      <c r="BA66" s="1664">
        <v>2</v>
      </c>
      <c r="BB66" s="1664">
        <v>395</v>
      </c>
      <c r="BC66" s="1664">
        <v>277</v>
      </c>
      <c r="BD66" s="1664">
        <v>118</v>
      </c>
      <c r="BE66" s="1664">
        <v>55</v>
      </c>
      <c r="BF66" s="1664">
        <v>29</v>
      </c>
      <c r="BG66" s="1664">
        <v>26</v>
      </c>
      <c r="BH66" s="1664">
        <v>3</v>
      </c>
      <c r="BI66" s="1664">
        <v>3</v>
      </c>
      <c r="BJ66" s="1665">
        <v>0</v>
      </c>
      <c r="BK66" s="1665">
        <v>0</v>
      </c>
      <c r="BL66" s="1665">
        <v>0</v>
      </c>
      <c r="BM66" s="1665">
        <v>0</v>
      </c>
      <c r="BN66" s="1664">
        <v>10</v>
      </c>
      <c r="BO66" s="1664">
        <v>6</v>
      </c>
      <c r="BP66" s="1664">
        <v>4</v>
      </c>
      <c r="BQ66" s="1664">
        <v>14</v>
      </c>
      <c r="BR66" s="1664">
        <v>9</v>
      </c>
      <c r="BS66" s="1664">
        <v>5</v>
      </c>
      <c r="BT66" s="1664">
        <v>49</v>
      </c>
      <c r="BU66" s="1664">
        <v>44</v>
      </c>
      <c r="BV66" s="1664">
        <v>5</v>
      </c>
      <c r="BW66" s="1664">
        <v>13</v>
      </c>
      <c r="BX66" s="1664">
        <v>9</v>
      </c>
      <c r="BY66" s="1664">
        <v>4</v>
      </c>
      <c r="BZ66" s="1664">
        <v>2</v>
      </c>
      <c r="CA66" s="1664">
        <v>2</v>
      </c>
    </row>
    <row r="67" spans="2:79">
      <c r="B67" s="996" t="s">
        <v>971</v>
      </c>
      <c r="C67" s="997">
        <v>182</v>
      </c>
      <c r="D67" s="1664">
        <v>137</v>
      </c>
      <c r="E67" s="1664">
        <v>45</v>
      </c>
      <c r="F67" s="1664">
        <v>8</v>
      </c>
      <c r="G67" s="1664">
        <v>6</v>
      </c>
      <c r="H67" s="1664">
        <v>2</v>
      </c>
      <c r="I67" s="1664">
        <v>2</v>
      </c>
      <c r="J67" s="1664">
        <v>1</v>
      </c>
      <c r="K67" s="1664">
        <v>1</v>
      </c>
      <c r="L67" s="1664">
        <v>4</v>
      </c>
      <c r="M67" s="1664">
        <v>3</v>
      </c>
      <c r="N67" s="1664">
        <v>1</v>
      </c>
      <c r="O67" s="1664">
        <v>4</v>
      </c>
      <c r="P67" s="1664">
        <v>4</v>
      </c>
      <c r="Q67" s="1665">
        <v>0</v>
      </c>
      <c r="R67" s="1664">
        <v>10</v>
      </c>
      <c r="S67" s="1664">
        <v>5</v>
      </c>
      <c r="T67" s="1664">
        <v>5</v>
      </c>
      <c r="U67" s="1664">
        <v>9</v>
      </c>
      <c r="V67" s="1664">
        <v>5</v>
      </c>
      <c r="W67" s="1664">
        <v>4</v>
      </c>
      <c r="X67" s="1664">
        <v>3</v>
      </c>
      <c r="Y67" s="1664">
        <v>2</v>
      </c>
      <c r="Z67" s="1664">
        <v>1</v>
      </c>
      <c r="AA67" s="1664">
        <v>6</v>
      </c>
      <c r="AB67" s="1664">
        <v>6</v>
      </c>
      <c r="AC67" s="1665">
        <v>0</v>
      </c>
      <c r="AD67" s="1664">
        <v>41</v>
      </c>
      <c r="AE67" s="1664">
        <v>39</v>
      </c>
      <c r="AF67" s="1664">
        <v>2</v>
      </c>
      <c r="AG67" s="1664">
        <v>8</v>
      </c>
      <c r="AH67" s="1664">
        <v>8</v>
      </c>
      <c r="AI67" s="1665">
        <v>0</v>
      </c>
      <c r="AJ67" s="1664">
        <v>4</v>
      </c>
      <c r="AK67" s="1664">
        <v>3</v>
      </c>
      <c r="AL67" s="1664">
        <v>1</v>
      </c>
      <c r="AM67" s="1664">
        <v>16</v>
      </c>
      <c r="AN67" s="1664">
        <v>11</v>
      </c>
      <c r="AO67" s="1664">
        <v>5</v>
      </c>
      <c r="AP67" s="1664">
        <v>16</v>
      </c>
      <c r="AQ67" s="1664">
        <v>12</v>
      </c>
      <c r="AR67" s="1664">
        <v>4</v>
      </c>
      <c r="AS67" s="1664">
        <v>1</v>
      </c>
      <c r="AT67" s="1665">
        <v>0</v>
      </c>
      <c r="AU67" s="1664">
        <v>1</v>
      </c>
      <c r="AV67" s="1664">
        <v>2</v>
      </c>
      <c r="AW67" s="1664">
        <v>1</v>
      </c>
      <c r="AX67" s="1664">
        <v>1</v>
      </c>
      <c r="AY67" s="1664">
        <v>1</v>
      </c>
      <c r="AZ67" s="1664">
        <v>1</v>
      </c>
      <c r="BA67" s="1665">
        <v>0</v>
      </c>
      <c r="BB67" s="1664">
        <v>25</v>
      </c>
      <c r="BC67" s="1664">
        <v>18</v>
      </c>
      <c r="BD67" s="1664">
        <v>7</v>
      </c>
      <c r="BE67" s="1664">
        <v>9</v>
      </c>
      <c r="BF67" s="1664">
        <v>4</v>
      </c>
      <c r="BG67" s="1664">
        <v>5</v>
      </c>
      <c r="BH67" s="1665">
        <v>0</v>
      </c>
      <c r="BI67" s="1665">
        <v>0</v>
      </c>
      <c r="BJ67" s="1665">
        <v>0</v>
      </c>
      <c r="BK67" s="1665">
        <v>0</v>
      </c>
      <c r="BL67" s="1665">
        <v>0</v>
      </c>
      <c r="BM67" s="1665">
        <v>0</v>
      </c>
      <c r="BN67" s="1664">
        <v>1</v>
      </c>
      <c r="BO67" s="1665">
        <v>0</v>
      </c>
      <c r="BP67" s="1664">
        <v>1</v>
      </c>
      <c r="BQ67" s="1665">
        <v>0</v>
      </c>
      <c r="BR67" s="1665">
        <v>0</v>
      </c>
      <c r="BS67" s="1665">
        <v>0</v>
      </c>
      <c r="BT67" s="1664">
        <v>9</v>
      </c>
      <c r="BU67" s="1664">
        <v>7</v>
      </c>
      <c r="BV67" s="1664">
        <v>2</v>
      </c>
      <c r="BW67" s="1664">
        <v>3</v>
      </c>
      <c r="BX67" s="1664">
        <v>1</v>
      </c>
      <c r="BY67" s="1664">
        <v>2</v>
      </c>
      <c r="BZ67" s="1665">
        <v>0</v>
      </c>
      <c r="CA67" s="1665">
        <v>0</v>
      </c>
    </row>
    <row r="68" spans="2:79">
      <c r="B68" s="996" t="s">
        <v>972</v>
      </c>
      <c r="C68" s="997">
        <v>2359</v>
      </c>
      <c r="D68" s="1664">
        <v>1929</v>
      </c>
      <c r="E68" s="1664">
        <v>430</v>
      </c>
      <c r="F68" s="1664">
        <v>146</v>
      </c>
      <c r="G68" s="1664">
        <v>77</v>
      </c>
      <c r="H68" s="1664">
        <v>69</v>
      </c>
      <c r="I68" s="1664">
        <v>18</v>
      </c>
      <c r="J68" s="1664">
        <v>16</v>
      </c>
      <c r="K68" s="1664">
        <v>2</v>
      </c>
      <c r="L68" s="1664">
        <v>48</v>
      </c>
      <c r="M68" s="1664">
        <v>35</v>
      </c>
      <c r="N68" s="1664">
        <v>13</v>
      </c>
      <c r="O68" s="1664">
        <v>22</v>
      </c>
      <c r="P68" s="1664">
        <v>19</v>
      </c>
      <c r="Q68" s="1664">
        <v>3</v>
      </c>
      <c r="R68" s="1664">
        <v>37</v>
      </c>
      <c r="S68" s="1664">
        <v>22</v>
      </c>
      <c r="T68" s="1664">
        <v>15</v>
      </c>
      <c r="U68" s="1664">
        <v>41</v>
      </c>
      <c r="V68" s="1664">
        <v>32</v>
      </c>
      <c r="W68" s="1664">
        <v>9</v>
      </c>
      <c r="X68" s="1664">
        <v>155</v>
      </c>
      <c r="Y68" s="1664">
        <v>139</v>
      </c>
      <c r="Z68" s="1664">
        <v>16</v>
      </c>
      <c r="AA68" s="1664">
        <v>49</v>
      </c>
      <c r="AB68" s="1664">
        <v>34</v>
      </c>
      <c r="AC68" s="1664">
        <v>15</v>
      </c>
      <c r="AD68" s="1664">
        <v>779</v>
      </c>
      <c r="AE68" s="1664">
        <v>734</v>
      </c>
      <c r="AF68" s="1664">
        <v>45</v>
      </c>
      <c r="AG68" s="1664">
        <v>49</v>
      </c>
      <c r="AH68" s="1664">
        <v>39</v>
      </c>
      <c r="AI68" s="1664">
        <v>10</v>
      </c>
      <c r="AJ68" s="1664">
        <v>63</v>
      </c>
      <c r="AK68" s="1664">
        <v>50</v>
      </c>
      <c r="AL68" s="1664">
        <v>13</v>
      </c>
      <c r="AM68" s="1664">
        <v>117</v>
      </c>
      <c r="AN68" s="1664">
        <v>101</v>
      </c>
      <c r="AO68" s="1664">
        <v>16</v>
      </c>
      <c r="AP68" s="1664">
        <v>312</v>
      </c>
      <c r="AQ68" s="1664">
        <v>247</v>
      </c>
      <c r="AR68" s="1664">
        <v>65</v>
      </c>
      <c r="AS68" s="1664">
        <v>12</v>
      </c>
      <c r="AT68" s="1664">
        <v>9</v>
      </c>
      <c r="AU68" s="1664">
        <v>3</v>
      </c>
      <c r="AV68" s="1664">
        <v>7</v>
      </c>
      <c r="AW68" s="1664">
        <v>7</v>
      </c>
      <c r="AX68" s="1665">
        <v>0</v>
      </c>
      <c r="AY68" s="1664">
        <v>6</v>
      </c>
      <c r="AZ68" s="1664">
        <v>4</v>
      </c>
      <c r="BA68" s="1664">
        <v>2</v>
      </c>
      <c r="BB68" s="1664">
        <v>293</v>
      </c>
      <c r="BC68" s="1664">
        <v>220</v>
      </c>
      <c r="BD68" s="1664">
        <v>73</v>
      </c>
      <c r="BE68" s="1664">
        <v>58</v>
      </c>
      <c r="BF68" s="1664">
        <v>33</v>
      </c>
      <c r="BG68" s="1664">
        <v>25</v>
      </c>
      <c r="BH68" s="1664">
        <v>4</v>
      </c>
      <c r="BI68" s="1664">
        <v>2</v>
      </c>
      <c r="BJ68" s="1664">
        <v>2</v>
      </c>
      <c r="BK68" s="1664">
        <v>2</v>
      </c>
      <c r="BL68" s="1664">
        <v>2</v>
      </c>
      <c r="BM68" s="1665">
        <v>0</v>
      </c>
      <c r="BN68" s="1664">
        <v>10</v>
      </c>
      <c r="BO68" s="1664">
        <v>9</v>
      </c>
      <c r="BP68" s="1664">
        <v>1</v>
      </c>
      <c r="BQ68" s="1664">
        <v>7</v>
      </c>
      <c r="BR68" s="1664">
        <v>5</v>
      </c>
      <c r="BS68" s="1664">
        <v>2</v>
      </c>
      <c r="BT68" s="1664">
        <v>48</v>
      </c>
      <c r="BU68" s="1664">
        <v>43</v>
      </c>
      <c r="BV68" s="1664">
        <v>5</v>
      </c>
      <c r="BW68" s="1664">
        <v>74</v>
      </c>
      <c r="BX68" s="1664">
        <v>48</v>
      </c>
      <c r="BY68" s="1664">
        <v>26</v>
      </c>
      <c r="BZ68" s="1664">
        <v>2</v>
      </c>
      <c r="CA68" s="1664">
        <v>2</v>
      </c>
    </row>
    <row r="69" spans="2:79">
      <c r="B69" s="996" t="s">
        <v>973</v>
      </c>
      <c r="C69" s="997">
        <v>2012</v>
      </c>
      <c r="D69" s="1664">
        <v>1531</v>
      </c>
      <c r="E69" s="1664">
        <v>481</v>
      </c>
      <c r="F69" s="1664">
        <v>98</v>
      </c>
      <c r="G69" s="1664">
        <v>51</v>
      </c>
      <c r="H69" s="1664">
        <v>47</v>
      </c>
      <c r="I69" s="1664">
        <v>32</v>
      </c>
      <c r="J69" s="1664">
        <v>24</v>
      </c>
      <c r="K69" s="1664">
        <v>8</v>
      </c>
      <c r="L69" s="1664">
        <v>39</v>
      </c>
      <c r="M69" s="1664">
        <v>28</v>
      </c>
      <c r="N69" s="1664">
        <v>11</v>
      </c>
      <c r="O69" s="1664">
        <v>41</v>
      </c>
      <c r="P69" s="1664">
        <v>26</v>
      </c>
      <c r="Q69" s="1664">
        <v>15</v>
      </c>
      <c r="R69" s="1664">
        <v>78</v>
      </c>
      <c r="S69" s="1664">
        <v>37</v>
      </c>
      <c r="T69" s="1664">
        <v>41</v>
      </c>
      <c r="U69" s="1664">
        <v>99</v>
      </c>
      <c r="V69" s="1664">
        <v>48</v>
      </c>
      <c r="W69" s="1664">
        <v>51</v>
      </c>
      <c r="X69" s="1664">
        <v>77</v>
      </c>
      <c r="Y69" s="1664">
        <v>70</v>
      </c>
      <c r="Z69" s="1664">
        <v>7</v>
      </c>
      <c r="AA69" s="1664">
        <v>44</v>
      </c>
      <c r="AB69" s="1664">
        <v>32</v>
      </c>
      <c r="AC69" s="1664">
        <v>12</v>
      </c>
      <c r="AD69" s="1664">
        <v>472</v>
      </c>
      <c r="AE69" s="1664">
        <v>453</v>
      </c>
      <c r="AF69" s="1664">
        <v>19</v>
      </c>
      <c r="AG69" s="1664">
        <v>90</v>
      </c>
      <c r="AH69" s="1664">
        <v>62</v>
      </c>
      <c r="AI69" s="1664">
        <v>28</v>
      </c>
      <c r="AJ69" s="1664">
        <v>60</v>
      </c>
      <c r="AK69" s="1664">
        <v>44</v>
      </c>
      <c r="AL69" s="1664">
        <v>16</v>
      </c>
      <c r="AM69" s="1664">
        <v>95</v>
      </c>
      <c r="AN69" s="1664">
        <v>75</v>
      </c>
      <c r="AO69" s="1664">
        <v>20</v>
      </c>
      <c r="AP69" s="1664">
        <v>136</v>
      </c>
      <c r="AQ69" s="1664">
        <v>111</v>
      </c>
      <c r="AR69" s="1664">
        <v>25</v>
      </c>
      <c r="AS69" s="1664">
        <v>19</v>
      </c>
      <c r="AT69" s="1664">
        <v>9</v>
      </c>
      <c r="AU69" s="1664">
        <v>10</v>
      </c>
      <c r="AV69" s="1664">
        <v>4</v>
      </c>
      <c r="AW69" s="1664">
        <v>4</v>
      </c>
      <c r="AX69" s="1665">
        <v>0</v>
      </c>
      <c r="AY69" s="1664">
        <v>6</v>
      </c>
      <c r="AZ69" s="1664">
        <v>4</v>
      </c>
      <c r="BA69" s="1664">
        <v>2</v>
      </c>
      <c r="BB69" s="1664">
        <v>418</v>
      </c>
      <c r="BC69" s="1664">
        <v>316</v>
      </c>
      <c r="BD69" s="1664">
        <v>102</v>
      </c>
      <c r="BE69" s="1664">
        <v>109</v>
      </c>
      <c r="BF69" s="1664">
        <v>64</v>
      </c>
      <c r="BG69" s="1664">
        <v>45</v>
      </c>
      <c r="BH69" s="1664">
        <v>8</v>
      </c>
      <c r="BI69" s="1664">
        <v>5</v>
      </c>
      <c r="BJ69" s="1664">
        <v>3</v>
      </c>
      <c r="BK69" s="1665">
        <v>0</v>
      </c>
      <c r="BL69" s="1665">
        <v>0</v>
      </c>
      <c r="BM69" s="1665">
        <v>0</v>
      </c>
      <c r="BN69" s="1664">
        <v>14</v>
      </c>
      <c r="BO69" s="1664">
        <v>9</v>
      </c>
      <c r="BP69" s="1664">
        <v>5</v>
      </c>
      <c r="BQ69" s="1664">
        <v>7</v>
      </c>
      <c r="BR69" s="1664">
        <v>4</v>
      </c>
      <c r="BS69" s="1664">
        <v>3</v>
      </c>
      <c r="BT69" s="1664">
        <v>45</v>
      </c>
      <c r="BU69" s="1664">
        <v>38</v>
      </c>
      <c r="BV69" s="1664">
        <v>7</v>
      </c>
      <c r="BW69" s="1664">
        <v>20</v>
      </c>
      <c r="BX69" s="1664">
        <v>16</v>
      </c>
      <c r="BY69" s="1664">
        <v>4</v>
      </c>
      <c r="BZ69" s="1664">
        <v>1</v>
      </c>
      <c r="CA69" s="1664">
        <v>1</v>
      </c>
    </row>
    <row r="70" spans="2:79">
      <c r="B70" s="996" t="s">
        <v>1282</v>
      </c>
      <c r="C70" s="997">
        <v>211</v>
      </c>
      <c r="D70" s="1664">
        <v>174</v>
      </c>
      <c r="E70" s="1664">
        <v>37</v>
      </c>
      <c r="F70" s="1664">
        <v>5</v>
      </c>
      <c r="G70" s="1664">
        <v>3</v>
      </c>
      <c r="H70" s="1664">
        <v>2</v>
      </c>
      <c r="I70" s="1665">
        <v>0</v>
      </c>
      <c r="J70" s="1665">
        <v>0</v>
      </c>
      <c r="K70" s="1665">
        <v>0</v>
      </c>
      <c r="L70" s="1664">
        <v>2</v>
      </c>
      <c r="M70" s="1665">
        <v>0</v>
      </c>
      <c r="N70" s="1664">
        <v>2</v>
      </c>
      <c r="O70" s="1665">
        <v>0</v>
      </c>
      <c r="P70" s="1665">
        <v>0</v>
      </c>
      <c r="Q70" s="1665">
        <v>0</v>
      </c>
      <c r="R70" s="1664">
        <v>12</v>
      </c>
      <c r="S70" s="1664">
        <v>6</v>
      </c>
      <c r="T70" s="1664">
        <v>6</v>
      </c>
      <c r="U70" s="1664">
        <v>8</v>
      </c>
      <c r="V70" s="1664">
        <v>8</v>
      </c>
      <c r="W70" s="1665">
        <v>0</v>
      </c>
      <c r="X70" s="1664">
        <v>4</v>
      </c>
      <c r="Y70" s="1664">
        <v>3</v>
      </c>
      <c r="Z70" s="1664">
        <v>1</v>
      </c>
      <c r="AA70" s="1664">
        <v>2</v>
      </c>
      <c r="AB70" s="1664">
        <v>2</v>
      </c>
      <c r="AC70" s="1665">
        <v>0</v>
      </c>
      <c r="AD70" s="1664">
        <v>88</v>
      </c>
      <c r="AE70" s="1664">
        <v>84</v>
      </c>
      <c r="AF70" s="1664">
        <v>4</v>
      </c>
      <c r="AG70" s="1664">
        <v>6</v>
      </c>
      <c r="AH70" s="1664">
        <v>6</v>
      </c>
      <c r="AI70" s="1665">
        <v>0</v>
      </c>
      <c r="AJ70" s="1664">
        <v>6</v>
      </c>
      <c r="AK70" s="1664">
        <v>4</v>
      </c>
      <c r="AL70" s="1664">
        <v>2</v>
      </c>
      <c r="AM70" s="1664">
        <v>9</v>
      </c>
      <c r="AN70" s="1664">
        <v>4</v>
      </c>
      <c r="AO70" s="1664">
        <v>5</v>
      </c>
      <c r="AP70" s="1664">
        <v>10</v>
      </c>
      <c r="AQ70" s="1664">
        <v>9</v>
      </c>
      <c r="AR70" s="1664">
        <v>1</v>
      </c>
      <c r="AS70" s="1665">
        <v>0</v>
      </c>
      <c r="AT70" s="1665">
        <v>0</v>
      </c>
      <c r="AU70" s="1665">
        <v>0</v>
      </c>
      <c r="AV70" s="1665">
        <v>0</v>
      </c>
      <c r="AW70" s="1665">
        <v>0</v>
      </c>
      <c r="AX70" s="1665">
        <v>0</v>
      </c>
      <c r="AY70" s="1664">
        <v>1</v>
      </c>
      <c r="AZ70" s="1664">
        <v>1</v>
      </c>
      <c r="BA70" s="1665">
        <v>0</v>
      </c>
      <c r="BB70" s="1664">
        <v>30</v>
      </c>
      <c r="BC70" s="1664">
        <v>21</v>
      </c>
      <c r="BD70" s="1664">
        <v>9</v>
      </c>
      <c r="BE70" s="1664">
        <v>18</v>
      </c>
      <c r="BF70" s="1664">
        <v>16</v>
      </c>
      <c r="BG70" s="1664">
        <v>2</v>
      </c>
      <c r="BH70" s="1665">
        <v>0</v>
      </c>
      <c r="BI70" s="1665">
        <v>0</v>
      </c>
      <c r="BJ70" s="1665">
        <v>0</v>
      </c>
      <c r="BK70" s="1665">
        <v>0</v>
      </c>
      <c r="BL70" s="1665">
        <v>0</v>
      </c>
      <c r="BM70" s="1665">
        <v>0</v>
      </c>
      <c r="BN70" s="1665">
        <v>0</v>
      </c>
      <c r="BO70" s="1665">
        <v>0</v>
      </c>
      <c r="BP70" s="1665">
        <v>0</v>
      </c>
      <c r="BQ70" s="1664">
        <v>1</v>
      </c>
      <c r="BR70" s="1664">
        <v>1</v>
      </c>
      <c r="BS70" s="1665">
        <v>0</v>
      </c>
      <c r="BT70" s="1664">
        <v>3</v>
      </c>
      <c r="BU70" s="1664">
        <v>1</v>
      </c>
      <c r="BV70" s="1664">
        <v>2</v>
      </c>
      <c r="BW70" s="1664">
        <v>6</v>
      </c>
      <c r="BX70" s="1664">
        <v>5</v>
      </c>
      <c r="BY70" s="1664">
        <v>1</v>
      </c>
      <c r="BZ70" s="1665">
        <v>0</v>
      </c>
      <c r="CA70" s="1665">
        <v>0</v>
      </c>
    </row>
    <row r="71" spans="2:79">
      <c r="B71" s="996" t="s">
        <v>1283</v>
      </c>
      <c r="C71" s="997">
        <v>354</v>
      </c>
      <c r="D71" s="1664">
        <v>260</v>
      </c>
      <c r="E71" s="1664">
        <v>94</v>
      </c>
      <c r="F71" s="1664">
        <v>15</v>
      </c>
      <c r="G71" s="1664">
        <v>10</v>
      </c>
      <c r="H71" s="1664">
        <v>5</v>
      </c>
      <c r="I71" s="1664">
        <v>11</v>
      </c>
      <c r="J71" s="1664">
        <v>10</v>
      </c>
      <c r="K71" s="1664">
        <v>1</v>
      </c>
      <c r="L71" s="1664">
        <v>3</v>
      </c>
      <c r="M71" s="1665">
        <v>0</v>
      </c>
      <c r="N71" s="1664">
        <v>3</v>
      </c>
      <c r="O71" s="1664">
        <v>10</v>
      </c>
      <c r="P71" s="1664">
        <v>9</v>
      </c>
      <c r="Q71" s="1664">
        <v>1</v>
      </c>
      <c r="R71" s="1664">
        <v>12</v>
      </c>
      <c r="S71" s="1664">
        <v>6</v>
      </c>
      <c r="T71" s="1664">
        <v>6</v>
      </c>
      <c r="U71" s="1664">
        <v>22</v>
      </c>
      <c r="V71" s="1664">
        <v>10</v>
      </c>
      <c r="W71" s="1664">
        <v>12</v>
      </c>
      <c r="X71" s="1664">
        <v>8</v>
      </c>
      <c r="Y71" s="1664">
        <v>8</v>
      </c>
      <c r="Z71" s="1665">
        <v>0</v>
      </c>
      <c r="AA71" s="1664">
        <v>3</v>
      </c>
      <c r="AB71" s="1664">
        <v>2</v>
      </c>
      <c r="AC71" s="1664">
        <v>1</v>
      </c>
      <c r="AD71" s="1664">
        <v>59</v>
      </c>
      <c r="AE71" s="1664">
        <v>54</v>
      </c>
      <c r="AF71" s="1664">
        <v>5</v>
      </c>
      <c r="AG71" s="1664">
        <v>15</v>
      </c>
      <c r="AH71" s="1664">
        <v>10</v>
      </c>
      <c r="AI71" s="1664">
        <v>5</v>
      </c>
      <c r="AJ71" s="1664">
        <v>2</v>
      </c>
      <c r="AK71" s="1664">
        <v>2</v>
      </c>
      <c r="AL71" s="1665">
        <v>0</v>
      </c>
      <c r="AM71" s="1664">
        <v>13</v>
      </c>
      <c r="AN71" s="1664">
        <v>8</v>
      </c>
      <c r="AO71" s="1664">
        <v>5</v>
      </c>
      <c r="AP71" s="1664">
        <v>44</v>
      </c>
      <c r="AQ71" s="1664">
        <v>33</v>
      </c>
      <c r="AR71" s="1664">
        <v>11</v>
      </c>
      <c r="AS71" s="1664">
        <v>3</v>
      </c>
      <c r="AT71" s="1664">
        <v>1</v>
      </c>
      <c r="AU71" s="1664">
        <v>2</v>
      </c>
      <c r="AV71" s="1664">
        <v>1</v>
      </c>
      <c r="AW71" s="1664">
        <v>1</v>
      </c>
      <c r="AX71" s="1665">
        <v>0</v>
      </c>
      <c r="AY71" s="1664">
        <v>2</v>
      </c>
      <c r="AZ71" s="1664">
        <v>1</v>
      </c>
      <c r="BA71" s="1664">
        <v>1</v>
      </c>
      <c r="BB71" s="1664">
        <v>82</v>
      </c>
      <c r="BC71" s="1664">
        <v>60</v>
      </c>
      <c r="BD71" s="1664">
        <v>22</v>
      </c>
      <c r="BE71" s="1664">
        <v>23</v>
      </c>
      <c r="BF71" s="1664">
        <v>16</v>
      </c>
      <c r="BG71" s="1664">
        <v>7</v>
      </c>
      <c r="BH71" s="1664">
        <v>3</v>
      </c>
      <c r="BI71" s="1664">
        <v>3</v>
      </c>
      <c r="BJ71" s="1665">
        <v>0</v>
      </c>
      <c r="BK71" s="1665">
        <v>0</v>
      </c>
      <c r="BL71" s="1665">
        <v>0</v>
      </c>
      <c r="BM71" s="1665">
        <v>0</v>
      </c>
      <c r="BN71" s="1665">
        <v>0</v>
      </c>
      <c r="BO71" s="1665">
        <v>0</v>
      </c>
      <c r="BP71" s="1665">
        <v>0</v>
      </c>
      <c r="BQ71" s="1664">
        <v>2</v>
      </c>
      <c r="BR71" s="1664">
        <v>2</v>
      </c>
      <c r="BS71" s="1665">
        <v>0</v>
      </c>
      <c r="BT71" s="1664">
        <v>9</v>
      </c>
      <c r="BU71" s="1664">
        <v>7</v>
      </c>
      <c r="BV71" s="1664">
        <v>2</v>
      </c>
      <c r="BW71" s="1664">
        <v>12</v>
      </c>
      <c r="BX71" s="1664">
        <v>7</v>
      </c>
      <c r="BY71" s="1664">
        <v>5</v>
      </c>
      <c r="BZ71" s="1665">
        <v>0</v>
      </c>
      <c r="CA71" s="1665">
        <v>0</v>
      </c>
    </row>
    <row r="72" spans="2:79">
      <c r="B72" s="996" t="s">
        <v>974</v>
      </c>
      <c r="C72" s="997">
        <v>83</v>
      </c>
      <c r="D72" s="1664">
        <v>64</v>
      </c>
      <c r="E72" s="1664">
        <v>19</v>
      </c>
      <c r="F72" s="1664">
        <v>6</v>
      </c>
      <c r="G72" s="1664">
        <v>2</v>
      </c>
      <c r="H72" s="1664">
        <v>4</v>
      </c>
      <c r="I72" s="1664">
        <v>3</v>
      </c>
      <c r="J72" s="1664">
        <v>2</v>
      </c>
      <c r="K72" s="1664">
        <v>1</v>
      </c>
      <c r="L72" s="1664">
        <v>2</v>
      </c>
      <c r="M72" s="1665">
        <v>0</v>
      </c>
      <c r="N72" s="1664">
        <v>2</v>
      </c>
      <c r="O72" s="1664">
        <v>1</v>
      </c>
      <c r="P72" s="1664">
        <v>1</v>
      </c>
      <c r="Q72" s="1665">
        <v>0</v>
      </c>
      <c r="R72" s="1665">
        <v>0</v>
      </c>
      <c r="S72" s="1665">
        <v>0</v>
      </c>
      <c r="T72" s="1665">
        <v>0</v>
      </c>
      <c r="U72" s="1664">
        <v>5</v>
      </c>
      <c r="V72" s="1664">
        <v>3</v>
      </c>
      <c r="W72" s="1664">
        <v>2</v>
      </c>
      <c r="X72" s="1665">
        <v>0</v>
      </c>
      <c r="Y72" s="1665">
        <v>0</v>
      </c>
      <c r="Z72" s="1665">
        <v>0</v>
      </c>
      <c r="AA72" s="1664">
        <v>3</v>
      </c>
      <c r="AB72" s="1664">
        <v>1</v>
      </c>
      <c r="AC72" s="1664">
        <v>2</v>
      </c>
      <c r="AD72" s="1664">
        <v>37</v>
      </c>
      <c r="AE72" s="1664">
        <v>36</v>
      </c>
      <c r="AF72" s="1664">
        <v>1</v>
      </c>
      <c r="AG72" s="1665">
        <v>0</v>
      </c>
      <c r="AH72" s="1665">
        <v>0</v>
      </c>
      <c r="AI72" s="1665">
        <v>0</v>
      </c>
      <c r="AJ72" s="1665">
        <v>0</v>
      </c>
      <c r="AK72" s="1665">
        <v>0</v>
      </c>
      <c r="AL72" s="1665">
        <v>0</v>
      </c>
      <c r="AM72" s="1664">
        <v>7</v>
      </c>
      <c r="AN72" s="1664">
        <v>7</v>
      </c>
      <c r="AO72" s="1665">
        <v>0</v>
      </c>
      <c r="AP72" s="1664">
        <v>3</v>
      </c>
      <c r="AQ72" s="1664">
        <v>1</v>
      </c>
      <c r="AR72" s="1664">
        <v>2</v>
      </c>
      <c r="AS72" s="1664">
        <v>1</v>
      </c>
      <c r="AT72" s="1664">
        <v>1</v>
      </c>
      <c r="AU72" s="1665">
        <v>0</v>
      </c>
      <c r="AV72" s="1665">
        <v>0</v>
      </c>
      <c r="AW72" s="1665">
        <v>0</v>
      </c>
      <c r="AX72" s="1665">
        <v>0</v>
      </c>
      <c r="AY72" s="1665">
        <v>0</v>
      </c>
      <c r="AZ72" s="1665">
        <v>0</v>
      </c>
      <c r="BA72" s="1665">
        <v>0</v>
      </c>
      <c r="BB72" s="1664">
        <v>8</v>
      </c>
      <c r="BC72" s="1664">
        <v>5</v>
      </c>
      <c r="BD72" s="1664">
        <v>3</v>
      </c>
      <c r="BE72" s="1665">
        <v>0</v>
      </c>
      <c r="BF72" s="1665">
        <v>0</v>
      </c>
      <c r="BG72" s="1665">
        <v>0</v>
      </c>
      <c r="BH72" s="1665">
        <v>0</v>
      </c>
      <c r="BI72" s="1665">
        <v>0</v>
      </c>
      <c r="BJ72" s="1665">
        <v>0</v>
      </c>
      <c r="BK72" s="1664">
        <v>1</v>
      </c>
      <c r="BL72" s="1664">
        <v>1</v>
      </c>
      <c r="BM72" s="1665">
        <v>0</v>
      </c>
      <c r="BN72" s="1664">
        <v>1</v>
      </c>
      <c r="BO72" s="1665">
        <v>0</v>
      </c>
      <c r="BP72" s="1664">
        <v>1</v>
      </c>
      <c r="BQ72" s="1665">
        <v>0</v>
      </c>
      <c r="BR72" s="1665">
        <v>0</v>
      </c>
      <c r="BS72" s="1665">
        <v>0</v>
      </c>
      <c r="BT72" s="1664">
        <v>1</v>
      </c>
      <c r="BU72" s="1664">
        <v>1</v>
      </c>
      <c r="BV72" s="1665">
        <v>0</v>
      </c>
      <c r="BW72" s="1664">
        <v>3</v>
      </c>
      <c r="BX72" s="1664">
        <v>2</v>
      </c>
      <c r="BY72" s="1664">
        <v>1</v>
      </c>
      <c r="BZ72" s="1664">
        <v>1</v>
      </c>
      <c r="CA72" s="1664">
        <v>1</v>
      </c>
    </row>
    <row r="73" spans="2:79">
      <c r="B73" s="996" t="s">
        <v>975</v>
      </c>
      <c r="C73" s="997">
        <v>1912</v>
      </c>
      <c r="D73" s="1664">
        <v>1541</v>
      </c>
      <c r="E73" s="1664">
        <v>371</v>
      </c>
      <c r="F73" s="1664">
        <v>30</v>
      </c>
      <c r="G73" s="1664">
        <v>17</v>
      </c>
      <c r="H73" s="1664">
        <v>13</v>
      </c>
      <c r="I73" s="1664">
        <v>22</v>
      </c>
      <c r="J73" s="1664">
        <v>15</v>
      </c>
      <c r="K73" s="1664">
        <v>7</v>
      </c>
      <c r="L73" s="1664">
        <v>12</v>
      </c>
      <c r="M73" s="1664">
        <v>9</v>
      </c>
      <c r="N73" s="1664">
        <v>3</v>
      </c>
      <c r="O73" s="1664">
        <v>20</v>
      </c>
      <c r="P73" s="1664">
        <v>14</v>
      </c>
      <c r="Q73" s="1664">
        <v>6</v>
      </c>
      <c r="R73" s="1664">
        <v>54</v>
      </c>
      <c r="S73" s="1664">
        <v>35</v>
      </c>
      <c r="T73" s="1664">
        <v>19</v>
      </c>
      <c r="U73" s="1664">
        <v>83</v>
      </c>
      <c r="V73" s="1664">
        <v>58</v>
      </c>
      <c r="W73" s="1664">
        <v>25</v>
      </c>
      <c r="X73" s="1664">
        <v>32</v>
      </c>
      <c r="Y73" s="1664">
        <v>31</v>
      </c>
      <c r="Z73" s="1664">
        <v>1</v>
      </c>
      <c r="AA73" s="1664">
        <v>35</v>
      </c>
      <c r="AB73" s="1664">
        <v>24</v>
      </c>
      <c r="AC73" s="1664">
        <v>11</v>
      </c>
      <c r="AD73" s="1664">
        <v>648</v>
      </c>
      <c r="AE73" s="1664">
        <v>619</v>
      </c>
      <c r="AF73" s="1664">
        <v>29</v>
      </c>
      <c r="AG73" s="1664">
        <v>70</v>
      </c>
      <c r="AH73" s="1664">
        <v>49</v>
      </c>
      <c r="AI73" s="1664">
        <v>21</v>
      </c>
      <c r="AJ73" s="1664">
        <v>32</v>
      </c>
      <c r="AK73" s="1664">
        <v>21</v>
      </c>
      <c r="AL73" s="1664">
        <v>11</v>
      </c>
      <c r="AM73" s="1664">
        <v>111</v>
      </c>
      <c r="AN73" s="1664">
        <v>87</v>
      </c>
      <c r="AO73" s="1664">
        <v>24</v>
      </c>
      <c r="AP73" s="1664">
        <v>178</v>
      </c>
      <c r="AQ73" s="1664">
        <v>141</v>
      </c>
      <c r="AR73" s="1664">
        <v>37</v>
      </c>
      <c r="AS73" s="1664">
        <v>6</v>
      </c>
      <c r="AT73" s="1664">
        <v>4</v>
      </c>
      <c r="AU73" s="1664">
        <v>2</v>
      </c>
      <c r="AV73" s="1664">
        <v>3</v>
      </c>
      <c r="AW73" s="1664">
        <v>3</v>
      </c>
      <c r="AX73" s="1665">
        <v>0</v>
      </c>
      <c r="AY73" s="1664">
        <v>11</v>
      </c>
      <c r="AZ73" s="1664">
        <v>7</v>
      </c>
      <c r="BA73" s="1664">
        <v>4</v>
      </c>
      <c r="BB73" s="1664">
        <v>386</v>
      </c>
      <c r="BC73" s="1664">
        <v>275</v>
      </c>
      <c r="BD73" s="1664">
        <v>111</v>
      </c>
      <c r="BE73" s="1664">
        <v>86</v>
      </c>
      <c r="BF73" s="1664">
        <v>59</v>
      </c>
      <c r="BG73" s="1664">
        <v>27</v>
      </c>
      <c r="BH73" s="1665">
        <v>0</v>
      </c>
      <c r="BI73" s="1665">
        <v>0</v>
      </c>
      <c r="BJ73" s="1665">
        <v>0</v>
      </c>
      <c r="BK73" s="1665">
        <v>0</v>
      </c>
      <c r="BL73" s="1665">
        <v>0</v>
      </c>
      <c r="BM73" s="1665">
        <v>0</v>
      </c>
      <c r="BN73" s="1664">
        <v>6</v>
      </c>
      <c r="BO73" s="1664">
        <v>5</v>
      </c>
      <c r="BP73" s="1664">
        <v>1</v>
      </c>
      <c r="BQ73" s="1664">
        <v>4</v>
      </c>
      <c r="BR73" s="1664">
        <v>3</v>
      </c>
      <c r="BS73" s="1664">
        <v>1</v>
      </c>
      <c r="BT73" s="1664">
        <v>36</v>
      </c>
      <c r="BU73" s="1664">
        <v>30</v>
      </c>
      <c r="BV73" s="1664">
        <v>6</v>
      </c>
      <c r="BW73" s="1664">
        <v>45</v>
      </c>
      <c r="BX73" s="1664">
        <v>33</v>
      </c>
      <c r="BY73" s="1664">
        <v>12</v>
      </c>
      <c r="BZ73" s="1664">
        <v>2</v>
      </c>
      <c r="CA73" s="1664">
        <v>2</v>
      </c>
    </row>
    <row r="74" spans="2:79">
      <c r="B74" s="996" t="s">
        <v>976</v>
      </c>
      <c r="C74" s="997">
        <v>18</v>
      </c>
      <c r="D74" s="1664">
        <v>17</v>
      </c>
      <c r="E74" s="1664">
        <v>1</v>
      </c>
      <c r="F74" s="1665">
        <v>0</v>
      </c>
      <c r="G74" s="1665">
        <v>0</v>
      </c>
      <c r="H74" s="1665">
        <v>0</v>
      </c>
      <c r="I74" s="1664">
        <v>1</v>
      </c>
      <c r="J74" s="1664">
        <v>1</v>
      </c>
      <c r="K74" s="1665">
        <v>0</v>
      </c>
      <c r="L74" s="1665">
        <v>0</v>
      </c>
      <c r="M74" s="1665">
        <v>0</v>
      </c>
      <c r="N74" s="1665">
        <v>0</v>
      </c>
      <c r="O74" s="1665">
        <v>0</v>
      </c>
      <c r="P74" s="1665">
        <v>0</v>
      </c>
      <c r="Q74" s="1665">
        <v>0</v>
      </c>
      <c r="R74" s="1664">
        <v>2</v>
      </c>
      <c r="S74" s="1664">
        <v>2</v>
      </c>
      <c r="T74" s="1665">
        <v>0</v>
      </c>
      <c r="U74" s="1665">
        <v>0</v>
      </c>
      <c r="V74" s="1665">
        <v>0</v>
      </c>
      <c r="W74" s="1665">
        <v>0</v>
      </c>
      <c r="X74" s="1664">
        <v>2</v>
      </c>
      <c r="Y74" s="1664">
        <v>2</v>
      </c>
      <c r="Z74" s="1665">
        <v>0</v>
      </c>
      <c r="AA74" s="1665">
        <v>0</v>
      </c>
      <c r="AB74" s="1665">
        <v>0</v>
      </c>
      <c r="AC74" s="1665">
        <v>0</v>
      </c>
      <c r="AD74" s="1664">
        <v>6</v>
      </c>
      <c r="AE74" s="1664">
        <v>6</v>
      </c>
      <c r="AF74" s="1665">
        <v>0</v>
      </c>
      <c r="AG74" s="1664">
        <v>1</v>
      </c>
      <c r="AH74" s="1665">
        <v>0</v>
      </c>
      <c r="AI74" s="1664">
        <v>1</v>
      </c>
      <c r="AJ74" s="1665">
        <v>0</v>
      </c>
      <c r="AK74" s="1665">
        <v>0</v>
      </c>
      <c r="AL74" s="1665">
        <v>0</v>
      </c>
      <c r="AM74" s="1664">
        <v>1</v>
      </c>
      <c r="AN74" s="1664">
        <v>1</v>
      </c>
      <c r="AO74" s="1665">
        <v>0</v>
      </c>
      <c r="AP74" s="1665">
        <v>0</v>
      </c>
      <c r="AQ74" s="1665">
        <v>0</v>
      </c>
      <c r="AR74" s="1665">
        <v>0</v>
      </c>
      <c r="AS74" s="1665">
        <v>0</v>
      </c>
      <c r="AT74" s="1665">
        <v>0</v>
      </c>
      <c r="AU74" s="1665">
        <v>0</v>
      </c>
      <c r="AV74" s="1665">
        <v>0</v>
      </c>
      <c r="AW74" s="1665">
        <v>0</v>
      </c>
      <c r="AX74" s="1665">
        <v>0</v>
      </c>
      <c r="AY74" s="1665">
        <v>0</v>
      </c>
      <c r="AZ74" s="1665">
        <v>0</v>
      </c>
      <c r="BA74" s="1665">
        <v>0</v>
      </c>
      <c r="BB74" s="1664">
        <v>3</v>
      </c>
      <c r="BC74" s="1664">
        <v>3</v>
      </c>
      <c r="BD74" s="1665">
        <v>0</v>
      </c>
      <c r="BE74" s="1664">
        <v>1</v>
      </c>
      <c r="BF74" s="1664">
        <v>1</v>
      </c>
      <c r="BG74" s="1665">
        <v>0</v>
      </c>
      <c r="BH74" s="1665">
        <v>0</v>
      </c>
      <c r="BI74" s="1665">
        <v>0</v>
      </c>
      <c r="BJ74" s="1665">
        <v>0</v>
      </c>
      <c r="BK74" s="1665">
        <v>0</v>
      </c>
      <c r="BL74" s="1665">
        <v>0</v>
      </c>
      <c r="BM74" s="1665">
        <v>0</v>
      </c>
      <c r="BN74" s="1665">
        <v>0</v>
      </c>
      <c r="BO74" s="1665">
        <v>0</v>
      </c>
      <c r="BP74" s="1665">
        <v>0</v>
      </c>
      <c r="BQ74" s="1665">
        <v>0</v>
      </c>
      <c r="BR74" s="1665">
        <v>0</v>
      </c>
      <c r="BS74" s="1665">
        <v>0</v>
      </c>
      <c r="BT74" s="1664">
        <v>1</v>
      </c>
      <c r="BU74" s="1664">
        <v>1</v>
      </c>
      <c r="BV74" s="1665">
        <v>0</v>
      </c>
      <c r="BW74" s="1665">
        <v>0</v>
      </c>
      <c r="BX74" s="1665">
        <v>0</v>
      </c>
      <c r="BY74" s="1665">
        <v>0</v>
      </c>
      <c r="BZ74" s="1665">
        <v>0</v>
      </c>
      <c r="CA74" s="1665">
        <v>0</v>
      </c>
    </row>
    <row r="75" spans="2:79">
      <c r="B75" s="996" t="s">
        <v>977</v>
      </c>
      <c r="C75" s="997">
        <v>85</v>
      </c>
      <c r="D75" s="1664">
        <v>63</v>
      </c>
      <c r="E75" s="1664">
        <v>22</v>
      </c>
      <c r="F75" s="1665">
        <v>0</v>
      </c>
      <c r="G75" s="1665">
        <v>0</v>
      </c>
      <c r="H75" s="1665">
        <v>0</v>
      </c>
      <c r="I75" s="1664">
        <v>2</v>
      </c>
      <c r="J75" s="1665">
        <v>0</v>
      </c>
      <c r="K75" s="1664">
        <v>2</v>
      </c>
      <c r="L75" s="1664">
        <v>2</v>
      </c>
      <c r="M75" s="1664">
        <v>1</v>
      </c>
      <c r="N75" s="1664">
        <v>1</v>
      </c>
      <c r="O75" s="1665">
        <v>0</v>
      </c>
      <c r="P75" s="1665">
        <v>0</v>
      </c>
      <c r="Q75" s="1665">
        <v>0</v>
      </c>
      <c r="R75" s="1664">
        <v>3</v>
      </c>
      <c r="S75" s="1664">
        <v>1</v>
      </c>
      <c r="T75" s="1664">
        <v>2</v>
      </c>
      <c r="U75" s="1664">
        <v>12</v>
      </c>
      <c r="V75" s="1664">
        <v>7</v>
      </c>
      <c r="W75" s="1664">
        <v>5</v>
      </c>
      <c r="X75" s="1664">
        <v>3</v>
      </c>
      <c r="Y75" s="1664">
        <v>3</v>
      </c>
      <c r="Z75" s="1665">
        <v>0</v>
      </c>
      <c r="AA75" s="1664">
        <v>4</v>
      </c>
      <c r="AB75" s="1664">
        <v>3</v>
      </c>
      <c r="AC75" s="1664">
        <v>1</v>
      </c>
      <c r="AD75" s="1664">
        <v>29</v>
      </c>
      <c r="AE75" s="1664">
        <v>25</v>
      </c>
      <c r="AF75" s="1664">
        <v>4</v>
      </c>
      <c r="AG75" s="1664">
        <v>1</v>
      </c>
      <c r="AH75" s="1664">
        <v>1</v>
      </c>
      <c r="AI75" s="1665">
        <v>0</v>
      </c>
      <c r="AJ75" s="1664">
        <v>2</v>
      </c>
      <c r="AK75" s="1664">
        <v>2</v>
      </c>
      <c r="AL75" s="1665">
        <v>0</v>
      </c>
      <c r="AM75" s="1664">
        <v>3</v>
      </c>
      <c r="AN75" s="1664">
        <v>2</v>
      </c>
      <c r="AO75" s="1664">
        <v>1</v>
      </c>
      <c r="AP75" s="1664">
        <v>6</v>
      </c>
      <c r="AQ75" s="1664">
        <v>3</v>
      </c>
      <c r="AR75" s="1664">
        <v>3</v>
      </c>
      <c r="AS75" s="1664">
        <v>3</v>
      </c>
      <c r="AT75" s="1664">
        <v>2</v>
      </c>
      <c r="AU75" s="1664">
        <v>1</v>
      </c>
      <c r="AV75" s="1664">
        <v>2</v>
      </c>
      <c r="AW75" s="1664">
        <v>1</v>
      </c>
      <c r="AX75" s="1664">
        <v>1</v>
      </c>
      <c r="AY75" s="1664">
        <v>2</v>
      </c>
      <c r="AZ75" s="1664">
        <v>2</v>
      </c>
      <c r="BA75" s="1665">
        <v>0</v>
      </c>
      <c r="BB75" s="1664">
        <v>7</v>
      </c>
      <c r="BC75" s="1664">
        <v>6</v>
      </c>
      <c r="BD75" s="1664">
        <v>1</v>
      </c>
      <c r="BE75" s="1664">
        <v>1</v>
      </c>
      <c r="BF75" s="1664">
        <v>1</v>
      </c>
      <c r="BG75" s="1665">
        <v>0</v>
      </c>
      <c r="BH75" s="1665">
        <v>0</v>
      </c>
      <c r="BI75" s="1665">
        <v>0</v>
      </c>
      <c r="BJ75" s="1665">
        <v>0</v>
      </c>
      <c r="BK75" s="1665">
        <v>0</v>
      </c>
      <c r="BL75" s="1665">
        <v>0</v>
      </c>
      <c r="BM75" s="1665">
        <v>0</v>
      </c>
      <c r="BN75" s="1665">
        <v>0</v>
      </c>
      <c r="BO75" s="1665">
        <v>0</v>
      </c>
      <c r="BP75" s="1665">
        <v>0</v>
      </c>
      <c r="BQ75" s="1665">
        <v>0</v>
      </c>
      <c r="BR75" s="1665">
        <v>0</v>
      </c>
      <c r="BS75" s="1665">
        <v>0</v>
      </c>
      <c r="BT75" s="1664">
        <v>2</v>
      </c>
      <c r="BU75" s="1664">
        <v>2</v>
      </c>
      <c r="BV75" s="1665">
        <v>0</v>
      </c>
      <c r="BW75" s="1664">
        <v>1</v>
      </c>
      <c r="BX75" s="1664">
        <v>1</v>
      </c>
      <c r="BY75" s="1665">
        <v>0</v>
      </c>
      <c r="BZ75" s="1665">
        <v>0</v>
      </c>
      <c r="CA75" s="1665">
        <v>0</v>
      </c>
    </row>
    <row r="76" spans="2:79">
      <c r="B76" s="996" t="s">
        <v>978</v>
      </c>
      <c r="C76" s="997">
        <v>33</v>
      </c>
      <c r="D76" s="1664">
        <v>28</v>
      </c>
      <c r="E76" s="1664">
        <v>5</v>
      </c>
      <c r="F76" s="1664">
        <v>1</v>
      </c>
      <c r="G76" s="1664">
        <v>1</v>
      </c>
      <c r="H76" s="1665">
        <v>0</v>
      </c>
      <c r="I76" s="1665">
        <v>0</v>
      </c>
      <c r="J76" s="1665">
        <v>0</v>
      </c>
      <c r="K76" s="1665">
        <v>0</v>
      </c>
      <c r="L76" s="1665">
        <v>0</v>
      </c>
      <c r="M76" s="1665">
        <v>0</v>
      </c>
      <c r="N76" s="1665">
        <v>0</v>
      </c>
      <c r="O76" s="1664">
        <v>1</v>
      </c>
      <c r="P76" s="1664">
        <v>1</v>
      </c>
      <c r="Q76" s="1665">
        <v>0</v>
      </c>
      <c r="R76" s="1664">
        <v>2</v>
      </c>
      <c r="S76" s="1664">
        <v>2</v>
      </c>
      <c r="T76" s="1665">
        <v>0</v>
      </c>
      <c r="U76" s="1664">
        <v>1</v>
      </c>
      <c r="V76" s="1664">
        <v>1</v>
      </c>
      <c r="W76" s="1665">
        <v>0</v>
      </c>
      <c r="X76" s="1664">
        <v>2</v>
      </c>
      <c r="Y76" s="1664">
        <v>2</v>
      </c>
      <c r="Z76" s="1665">
        <v>0</v>
      </c>
      <c r="AA76" s="1664">
        <v>2</v>
      </c>
      <c r="AB76" s="1664">
        <v>1</v>
      </c>
      <c r="AC76" s="1664">
        <v>1</v>
      </c>
      <c r="AD76" s="1664">
        <v>11</v>
      </c>
      <c r="AE76" s="1664">
        <v>10</v>
      </c>
      <c r="AF76" s="1664">
        <v>1</v>
      </c>
      <c r="AG76" s="1664">
        <v>1</v>
      </c>
      <c r="AH76" s="1665">
        <v>0</v>
      </c>
      <c r="AI76" s="1664">
        <v>1</v>
      </c>
      <c r="AJ76" s="1665">
        <v>0</v>
      </c>
      <c r="AK76" s="1665">
        <v>0</v>
      </c>
      <c r="AL76" s="1665">
        <v>0</v>
      </c>
      <c r="AM76" s="1664">
        <v>1</v>
      </c>
      <c r="AN76" s="1664">
        <v>1</v>
      </c>
      <c r="AO76" s="1665">
        <v>0</v>
      </c>
      <c r="AP76" s="1664">
        <v>3</v>
      </c>
      <c r="AQ76" s="1664">
        <v>3</v>
      </c>
      <c r="AR76" s="1665">
        <v>0</v>
      </c>
      <c r="AS76" s="1665">
        <v>0</v>
      </c>
      <c r="AT76" s="1665">
        <v>0</v>
      </c>
      <c r="AU76" s="1665">
        <v>0</v>
      </c>
      <c r="AV76" s="1665">
        <v>0</v>
      </c>
      <c r="AW76" s="1665">
        <v>0</v>
      </c>
      <c r="AX76" s="1665">
        <v>0</v>
      </c>
      <c r="AY76" s="1665">
        <v>0</v>
      </c>
      <c r="AZ76" s="1665">
        <v>0</v>
      </c>
      <c r="BA76" s="1665">
        <v>0</v>
      </c>
      <c r="BB76" s="1664">
        <v>3</v>
      </c>
      <c r="BC76" s="1664">
        <v>1</v>
      </c>
      <c r="BD76" s="1664">
        <v>2</v>
      </c>
      <c r="BE76" s="1665">
        <v>0</v>
      </c>
      <c r="BF76" s="1665">
        <v>0</v>
      </c>
      <c r="BG76" s="1665">
        <v>0</v>
      </c>
      <c r="BH76" s="1664">
        <v>1</v>
      </c>
      <c r="BI76" s="1664">
        <v>1</v>
      </c>
      <c r="BJ76" s="1665">
        <v>0</v>
      </c>
      <c r="BK76" s="1665">
        <v>0</v>
      </c>
      <c r="BL76" s="1665">
        <v>0</v>
      </c>
      <c r="BM76" s="1665">
        <v>0</v>
      </c>
      <c r="BN76" s="1664">
        <v>1</v>
      </c>
      <c r="BO76" s="1664">
        <v>1</v>
      </c>
      <c r="BP76" s="1665">
        <v>0</v>
      </c>
      <c r="BQ76" s="1664">
        <v>1</v>
      </c>
      <c r="BR76" s="1664">
        <v>1</v>
      </c>
      <c r="BS76" s="1665">
        <v>0</v>
      </c>
      <c r="BT76" s="1664">
        <v>2</v>
      </c>
      <c r="BU76" s="1664">
        <v>2</v>
      </c>
      <c r="BV76" s="1665">
        <v>0</v>
      </c>
      <c r="BW76" s="1665">
        <v>0</v>
      </c>
      <c r="BX76" s="1665">
        <v>0</v>
      </c>
      <c r="BY76" s="1665">
        <v>0</v>
      </c>
      <c r="BZ76" s="1665">
        <v>0</v>
      </c>
      <c r="CA76" s="1665">
        <v>0</v>
      </c>
    </row>
    <row r="77" spans="2:79">
      <c r="B77" s="996" t="s">
        <v>979</v>
      </c>
      <c r="C77" s="997">
        <v>85</v>
      </c>
      <c r="D77" s="1664">
        <v>72</v>
      </c>
      <c r="E77" s="1664">
        <v>13</v>
      </c>
      <c r="F77" s="1664">
        <v>4</v>
      </c>
      <c r="G77" s="1664">
        <v>3</v>
      </c>
      <c r="H77" s="1664">
        <v>1</v>
      </c>
      <c r="I77" s="1665">
        <v>0</v>
      </c>
      <c r="J77" s="1665">
        <v>0</v>
      </c>
      <c r="K77" s="1665">
        <v>0</v>
      </c>
      <c r="L77" s="1664">
        <v>2</v>
      </c>
      <c r="M77" s="1664">
        <v>2</v>
      </c>
      <c r="N77" s="1665">
        <v>0</v>
      </c>
      <c r="O77" s="1665">
        <v>0</v>
      </c>
      <c r="P77" s="1665">
        <v>0</v>
      </c>
      <c r="Q77" s="1665">
        <v>0</v>
      </c>
      <c r="R77" s="1664">
        <v>2</v>
      </c>
      <c r="S77" s="1664">
        <v>2</v>
      </c>
      <c r="T77" s="1665">
        <v>0</v>
      </c>
      <c r="U77" s="1664">
        <v>2</v>
      </c>
      <c r="V77" s="1664">
        <v>2</v>
      </c>
      <c r="W77" s="1665">
        <v>0</v>
      </c>
      <c r="X77" s="1664">
        <v>5</v>
      </c>
      <c r="Y77" s="1664">
        <v>4</v>
      </c>
      <c r="Z77" s="1664">
        <v>1</v>
      </c>
      <c r="AA77" s="1664">
        <v>7</v>
      </c>
      <c r="AB77" s="1664">
        <v>7</v>
      </c>
      <c r="AC77" s="1665">
        <v>0</v>
      </c>
      <c r="AD77" s="1664">
        <v>28</v>
      </c>
      <c r="AE77" s="1664">
        <v>28</v>
      </c>
      <c r="AF77" s="1665">
        <v>0</v>
      </c>
      <c r="AG77" s="1665">
        <v>0</v>
      </c>
      <c r="AH77" s="1665">
        <v>0</v>
      </c>
      <c r="AI77" s="1665">
        <v>0</v>
      </c>
      <c r="AJ77" s="1665">
        <v>0</v>
      </c>
      <c r="AK77" s="1665">
        <v>0</v>
      </c>
      <c r="AL77" s="1665">
        <v>0</v>
      </c>
      <c r="AM77" s="1664">
        <v>4</v>
      </c>
      <c r="AN77" s="1664">
        <v>2</v>
      </c>
      <c r="AO77" s="1664">
        <v>2</v>
      </c>
      <c r="AP77" s="1664">
        <v>6</v>
      </c>
      <c r="AQ77" s="1664">
        <v>5</v>
      </c>
      <c r="AR77" s="1664">
        <v>1</v>
      </c>
      <c r="AS77" s="1664">
        <v>1</v>
      </c>
      <c r="AT77" s="1665">
        <v>0</v>
      </c>
      <c r="AU77" s="1664">
        <v>1</v>
      </c>
      <c r="AV77" s="1665">
        <v>0</v>
      </c>
      <c r="AW77" s="1665">
        <v>0</v>
      </c>
      <c r="AX77" s="1665">
        <v>0</v>
      </c>
      <c r="AY77" s="1664">
        <v>3</v>
      </c>
      <c r="AZ77" s="1664">
        <v>2</v>
      </c>
      <c r="BA77" s="1664">
        <v>1</v>
      </c>
      <c r="BB77" s="1664">
        <v>11</v>
      </c>
      <c r="BC77" s="1664">
        <v>9</v>
      </c>
      <c r="BD77" s="1664">
        <v>2</v>
      </c>
      <c r="BE77" s="1664">
        <v>3</v>
      </c>
      <c r="BF77" s="1664">
        <v>2</v>
      </c>
      <c r="BG77" s="1664">
        <v>1</v>
      </c>
      <c r="BH77" s="1664">
        <v>1</v>
      </c>
      <c r="BI77" s="1665">
        <v>0</v>
      </c>
      <c r="BJ77" s="1664">
        <v>1</v>
      </c>
      <c r="BK77" s="1665">
        <v>0</v>
      </c>
      <c r="BL77" s="1665">
        <v>0</v>
      </c>
      <c r="BM77" s="1665">
        <v>0</v>
      </c>
      <c r="BN77" s="1664">
        <v>2</v>
      </c>
      <c r="BO77" s="1664">
        <v>2</v>
      </c>
      <c r="BP77" s="1665">
        <v>0</v>
      </c>
      <c r="BQ77" s="1664">
        <v>2</v>
      </c>
      <c r="BR77" s="1665">
        <v>0</v>
      </c>
      <c r="BS77" s="1664">
        <v>2</v>
      </c>
      <c r="BT77" s="1664">
        <v>2</v>
      </c>
      <c r="BU77" s="1664">
        <v>2</v>
      </c>
      <c r="BV77" s="1665">
        <v>0</v>
      </c>
      <c r="BW77" s="1665">
        <v>0</v>
      </c>
      <c r="BX77" s="1665">
        <v>0</v>
      </c>
      <c r="BY77" s="1665">
        <v>0</v>
      </c>
      <c r="BZ77" s="1665">
        <v>0</v>
      </c>
      <c r="CA77" s="1665">
        <v>0</v>
      </c>
    </row>
    <row r="78" spans="2:79">
      <c r="B78" s="996" t="s">
        <v>980</v>
      </c>
      <c r="C78" s="997">
        <v>1739</v>
      </c>
      <c r="D78" s="1664">
        <v>1488</v>
      </c>
      <c r="E78" s="1664">
        <v>251</v>
      </c>
      <c r="F78" s="1664">
        <v>74</v>
      </c>
      <c r="G78" s="1664">
        <v>52</v>
      </c>
      <c r="H78" s="1664">
        <v>22</v>
      </c>
      <c r="I78" s="1664">
        <v>16</v>
      </c>
      <c r="J78" s="1664">
        <v>12</v>
      </c>
      <c r="K78" s="1664">
        <v>4</v>
      </c>
      <c r="L78" s="1664">
        <v>12</v>
      </c>
      <c r="M78" s="1664">
        <v>8</v>
      </c>
      <c r="N78" s="1664">
        <v>4</v>
      </c>
      <c r="O78" s="1664">
        <v>18</v>
      </c>
      <c r="P78" s="1664">
        <v>18</v>
      </c>
      <c r="Q78" s="1665">
        <v>0</v>
      </c>
      <c r="R78" s="1664">
        <v>57</v>
      </c>
      <c r="S78" s="1664">
        <v>55</v>
      </c>
      <c r="T78" s="1664">
        <v>2</v>
      </c>
      <c r="U78" s="1664">
        <v>39</v>
      </c>
      <c r="V78" s="1664">
        <v>30</v>
      </c>
      <c r="W78" s="1664">
        <v>9</v>
      </c>
      <c r="X78" s="1664">
        <v>104</v>
      </c>
      <c r="Y78" s="1664">
        <v>96</v>
      </c>
      <c r="Z78" s="1664">
        <v>8</v>
      </c>
      <c r="AA78" s="1664">
        <v>42</v>
      </c>
      <c r="AB78" s="1664">
        <v>33</v>
      </c>
      <c r="AC78" s="1664">
        <v>9</v>
      </c>
      <c r="AD78" s="1664">
        <v>545</v>
      </c>
      <c r="AE78" s="1664">
        <v>517</v>
      </c>
      <c r="AF78" s="1664">
        <v>28</v>
      </c>
      <c r="AG78" s="1664">
        <v>46</v>
      </c>
      <c r="AH78" s="1664">
        <v>34</v>
      </c>
      <c r="AI78" s="1664">
        <v>12</v>
      </c>
      <c r="AJ78" s="1664">
        <v>45</v>
      </c>
      <c r="AK78" s="1664">
        <v>39</v>
      </c>
      <c r="AL78" s="1664">
        <v>6</v>
      </c>
      <c r="AM78" s="1664">
        <v>99</v>
      </c>
      <c r="AN78" s="1664">
        <v>82</v>
      </c>
      <c r="AO78" s="1664">
        <v>17</v>
      </c>
      <c r="AP78" s="1664">
        <v>123</v>
      </c>
      <c r="AQ78" s="1664">
        <v>108</v>
      </c>
      <c r="AR78" s="1664">
        <v>15</v>
      </c>
      <c r="AS78" s="1664">
        <v>20</v>
      </c>
      <c r="AT78" s="1664">
        <v>10</v>
      </c>
      <c r="AU78" s="1664">
        <v>10</v>
      </c>
      <c r="AV78" s="1664">
        <v>4</v>
      </c>
      <c r="AW78" s="1664">
        <v>3</v>
      </c>
      <c r="AX78" s="1664">
        <v>1</v>
      </c>
      <c r="AY78" s="1664">
        <v>11</v>
      </c>
      <c r="AZ78" s="1664">
        <v>4</v>
      </c>
      <c r="BA78" s="1664">
        <v>7</v>
      </c>
      <c r="BB78" s="1664">
        <v>302</v>
      </c>
      <c r="BC78" s="1664">
        <v>250</v>
      </c>
      <c r="BD78" s="1664">
        <v>52</v>
      </c>
      <c r="BE78" s="1664">
        <v>45</v>
      </c>
      <c r="BF78" s="1664">
        <v>34</v>
      </c>
      <c r="BG78" s="1664">
        <v>11</v>
      </c>
      <c r="BH78" s="1664">
        <v>8</v>
      </c>
      <c r="BI78" s="1664">
        <v>7</v>
      </c>
      <c r="BJ78" s="1664">
        <v>1</v>
      </c>
      <c r="BK78" s="1664">
        <v>5</v>
      </c>
      <c r="BL78" s="1664">
        <v>4</v>
      </c>
      <c r="BM78" s="1664">
        <v>1</v>
      </c>
      <c r="BN78" s="1664">
        <v>34</v>
      </c>
      <c r="BO78" s="1664">
        <v>22</v>
      </c>
      <c r="BP78" s="1664">
        <v>12</v>
      </c>
      <c r="BQ78" s="1664">
        <v>10</v>
      </c>
      <c r="BR78" s="1664">
        <v>7</v>
      </c>
      <c r="BS78" s="1664">
        <v>3</v>
      </c>
      <c r="BT78" s="1664">
        <v>31</v>
      </c>
      <c r="BU78" s="1664">
        <v>30</v>
      </c>
      <c r="BV78" s="1664">
        <v>1</v>
      </c>
      <c r="BW78" s="1664">
        <v>49</v>
      </c>
      <c r="BX78" s="1664">
        <v>33</v>
      </c>
      <c r="BY78" s="1664">
        <v>16</v>
      </c>
      <c r="BZ78" s="1665">
        <v>0</v>
      </c>
      <c r="CA78" s="1665">
        <v>0</v>
      </c>
    </row>
    <row r="79" spans="2:79" ht="28.5">
      <c r="B79" s="996" t="s">
        <v>1428</v>
      </c>
      <c r="C79" s="997">
        <v>1125</v>
      </c>
      <c r="D79" s="1664">
        <v>939</v>
      </c>
      <c r="E79" s="1664">
        <v>186</v>
      </c>
      <c r="F79" s="1664">
        <v>45</v>
      </c>
      <c r="G79" s="1664">
        <v>32</v>
      </c>
      <c r="H79" s="1664">
        <v>13</v>
      </c>
      <c r="I79" s="1664">
        <v>10</v>
      </c>
      <c r="J79" s="1664">
        <v>4</v>
      </c>
      <c r="K79" s="1664">
        <v>6</v>
      </c>
      <c r="L79" s="1664">
        <v>12</v>
      </c>
      <c r="M79" s="1664">
        <v>9</v>
      </c>
      <c r="N79" s="1664">
        <v>3</v>
      </c>
      <c r="O79" s="1664">
        <v>10</v>
      </c>
      <c r="P79" s="1664">
        <v>7</v>
      </c>
      <c r="Q79" s="1664">
        <v>3</v>
      </c>
      <c r="R79" s="1664">
        <v>27</v>
      </c>
      <c r="S79" s="1664">
        <v>24</v>
      </c>
      <c r="T79" s="1664">
        <v>3</v>
      </c>
      <c r="U79" s="1664">
        <v>29</v>
      </c>
      <c r="V79" s="1664">
        <v>15</v>
      </c>
      <c r="W79" s="1664">
        <v>14</v>
      </c>
      <c r="X79" s="1664">
        <v>40</v>
      </c>
      <c r="Y79" s="1664">
        <v>36</v>
      </c>
      <c r="Z79" s="1664">
        <v>4</v>
      </c>
      <c r="AA79" s="1664">
        <v>26</v>
      </c>
      <c r="AB79" s="1664">
        <v>17</v>
      </c>
      <c r="AC79" s="1664">
        <v>9</v>
      </c>
      <c r="AD79" s="1664">
        <v>315</v>
      </c>
      <c r="AE79" s="1664">
        <v>305</v>
      </c>
      <c r="AF79" s="1664">
        <v>10</v>
      </c>
      <c r="AG79" s="1664">
        <v>30</v>
      </c>
      <c r="AH79" s="1664">
        <v>23</v>
      </c>
      <c r="AI79" s="1664">
        <v>7</v>
      </c>
      <c r="AJ79" s="1664">
        <v>34</v>
      </c>
      <c r="AK79" s="1664">
        <v>29</v>
      </c>
      <c r="AL79" s="1664">
        <v>5</v>
      </c>
      <c r="AM79" s="1664">
        <v>52</v>
      </c>
      <c r="AN79" s="1664">
        <v>46</v>
      </c>
      <c r="AO79" s="1664">
        <v>6</v>
      </c>
      <c r="AP79" s="1664">
        <v>98</v>
      </c>
      <c r="AQ79" s="1664">
        <v>77</v>
      </c>
      <c r="AR79" s="1664">
        <v>21</v>
      </c>
      <c r="AS79" s="1664">
        <v>14</v>
      </c>
      <c r="AT79" s="1664">
        <v>9</v>
      </c>
      <c r="AU79" s="1664">
        <v>5</v>
      </c>
      <c r="AV79" s="1664">
        <v>6</v>
      </c>
      <c r="AW79" s="1664">
        <v>3</v>
      </c>
      <c r="AX79" s="1664">
        <v>3</v>
      </c>
      <c r="AY79" s="1664">
        <v>5</v>
      </c>
      <c r="AZ79" s="1664">
        <v>3</v>
      </c>
      <c r="BA79" s="1664">
        <v>2</v>
      </c>
      <c r="BB79" s="1664">
        <v>264</v>
      </c>
      <c r="BC79" s="1664">
        <v>223</v>
      </c>
      <c r="BD79" s="1664">
        <v>41</v>
      </c>
      <c r="BE79" s="1664">
        <v>37</v>
      </c>
      <c r="BF79" s="1664">
        <v>22</v>
      </c>
      <c r="BG79" s="1664">
        <v>15</v>
      </c>
      <c r="BH79" s="1665">
        <v>0</v>
      </c>
      <c r="BI79" s="1665">
        <v>0</v>
      </c>
      <c r="BJ79" s="1665">
        <v>0</v>
      </c>
      <c r="BK79" s="1664">
        <v>1</v>
      </c>
      <c r="BL79" s="1664">
        <v>1</v>
      </c>
      <c r="BM79" s="1665">
        <v>0</v>
      </c>
      <c r="BN79" s="1664">
        <v>10</v>
      </c>
      <c r="BO79" s="1664">
        <v>10</v>
      </c>
      <c r="BP79" s="1665">
        <v>0</v>
      </c>
      <c r="BQ79" s="1664">
        <v>7</v>
      </c>
      <c r="BR79" s="1664">
        <v>4</v>
      </c>
      <c r="BS79" s="1664">
        <v>3</v>
      </c>
      <c r="BT79" s="1664">
        <v>29</v>
      </c>
      <c r="BU79" s="1664">
        <v>23</v>
      </c>
      <c r="BV79" s="1664">
        <v>6</v>
      </c>
      <c r="BW79" s="1664">
        <v>24</v>
      </c>
      <c r="BX79" s="1664">
        <v>17</v>
      </c>
      <c r="BY79" s="1664">
        <v>7</v>
      </c>
      <c r="BZ79" s="1665">
        <v>0</v>
      </c>
      <c r="CA79" s="1665">
        <v>0</v>
      </c>
    </row>
    <row r="80" spans="2:79" ht="28.5">
      <c r="B80" s="996" t="s">
        <v>1284</v>
      </c>
      <c r="C80" s="997">
        <v>4612</v>
      </c>
      <c r="D80" s="1664">
        <v>2706</v>
      </c>
      <c r="E80" s="1664">
        <v>1906</v>
      </c>
      <c r="F80" s="1664">
        <v>195</v>
      </c>
      <c r="G80" s="1664">
        <v>99</v>
      </c>
      <c r="H80" s="1664">
        <v>96</v>
      </c>
      <c r="I80" s="1664">
        <v>41</v>
      </c>
      <c r="J80" s="1664">
        <v>22</v>
      </c>
      <c r="K80" s="1664">
        <v>19</v>
      </c>
      <c r="L80" s="1664">
        <v>280</v>
      </c>
      <c r="M80" s="1664">
        <v>122</v>
      </c>
      <c r="N80" s="1664">
        <v>158</v>
      </c>
      <c r="O80" s="1664">
        <v>17</v>
      </c>
      <c r="P80" s="1664">
        <v>11</v>
      </c>
      <c r="Q80" s="1664">
        <v>6</v>
      </c>
      <c r="R80" s="1664">
        <v>128</v>
      </c>
      <c r="S80" s="1664">
        <v>66</v>
      </c>
      <c r="T80" s="1664">
        <v>62</v>
      </c>
      <c r="U80" s="1664">
        <v>247</v>
      </c>
      <c r="V80" s="1664">
        <v>120</v>
      </c>
      <c r="W80" s="1664">
        <v>127</v>
      </c>
      <c r="X80" s="1664">
        <v>372</v>
      </c>
      <c r="Y80" s="1664">
        <v>282</v>
      </c>
      <c r="Z80" s="1664">
        <v>90</v>
      </c>
      <c r="AA80" s="1664">
        <v>165</v>
      </c>
      <c r="AB80" s="1664">
        <v>81</v>
      </c>
      <c r="AC80" s="1664">
        <v>84</v>
      </c>
      <c r="AD80" s="1664">
        <v>578</v>
      </c>
      <c r="AE80" s="1664">
        <v>541</v>
      </c>
      <c r="AF80" s="1664">
        <v>37</v>
      </c>
      <c r="AG80" s="1664">
        <v>120</v>
      </c>
      <c r="AH80" s="1664">
        <v>57</v>
      </c>
      <c r="AI80" s="1664">
        <v>63</v>
      </c>
      <c r="AJ80" s="1664">
        <v>680</v>
      </c>
      <c r="AK80" s="1664">
        <v>320</v>
      </c>
      <c r="AL80" s="1664">
        <v>360</v>
      </c>
      <c r="AM80" s="1664">
        <v>121</v>
      </c>
      <c r="AN80" s="1664">
        <v>95</v>
      </c>
      <c r="AO80" s="1664">
        <v>26</v>
      </c>
      <c r="AP80" s="1664">
        <v>214</v>
      </c>
      <c r="AQ80" s="1664">
        <v>166</v>
      </c>
      <c r="AR80" s="1664">
        <v>48</v>
      </c>
      <c r="AS80" s="1664">
        <v>171</v>
      </c>
      <c r="AT80" s="1664">
        <v>95</v>
      </c>
      <c r="AU80" s="1664">
        <v>76</v>
      </c>
      <c r="AV80" s="1664">
        <v>150</v>
      </c>
      <c r="AW80" s="1664">
        <v>54</v>
      </c>
      <c r="AX80" s="1664">
        <v>96</v>
      </c>
      <c r="AY80" s="1664">
        <v>51</v>
      </c>
      <c r="AZ80" s="1664">
        <v>18</v>
      </c>
      <c r="BA80" s="1664">
        <v>33</v>
      </c>
      <c r="BB80" s="1664">
        <v>387</v>
      </c>
      <c r="BC80" s="1664">
        <v>237</v>
      </c>
      <c r="BD80" s="1664">
        <v>150</v>
      </c>
      <c r="BE80" s="1664">
        <v>70</v>
      </c>
      <c r="BF80" s="1664">
        <v>34</v>
      </c>
      <c r="BG80" s="1664">
        <v>36</v>
      </c>
      <c r="BH80" s="1664">
        <v>106</v>
      </c>
      <c r="BI80" s="1664">
        <v>61</v>
      </c>
      <c r="BJ80" s="1664">
        <v>45</v>
      </c>
      <c r="BK80" s="1664">
        <v>3</v>
      </c>
      <c r="BL80" s="1664">
        <v>3</v>
      </c>
      <c r="BM80" s="1665">
        <v>0</v>
      </c>
      <c r="BN80" s="1664">
        <v>208</v>
      </c>
      <c r="BO80" s="1664">
        <v>123</v>
      </c>
      <c r="BP80" s="1664">
        <v>85</v>
      </c>
      <c r="BQ80" s="1664">
        <v>166</v>
      </c>
      <c r="BR80" s="1664">
        <v>79</v>
      </c>
      <c r="BS80" s="1664">
        <v>87</v>
      </c>
      <c r="BT80" s="1664">
        <v>9</v>
      </c>
      <c r="BU80" s="1664">
        <v>6</v>
      </c>
      <c r="BV80" s="1664">
        <v>3</v>
      </c>
      <c r="BW80" s="1664">
        <v>133</v>
      </c>
      <c r="BX80" s="1664">
        <v>14</v>
      </c>
      <c r="BY80" s="1664">
        <v>119</v>
      </c>
      <c r="BZ80" s="1665">
        <v>0</v>
      </c>
      <c r="CA80" s="1665">
        <v>0</v>
      </c>
    </row>
    <row r="81" spans="2:79">
      <c r="B81" s="996" t="s">
        <v>981</v>
      </c>
      <c r="C81" s="997">
        <v>3159</v>
      </c>
      <c r="D81" s="1664">
        <v>2336</v>
      </c>
      <c r="E81" s="1664">
        <v>823</v>
      </c>
      <c r="F81" s="1664">
        <v>142</v>
      </c>
      <c r="G81" s="1664">
        <v>81</v>
      </c>
      <c r="H81" s="1664">
        <v>61</v>
      </c>
      <c r="I81" s="1664">
        <v>50</v>
      </c>
      <c r="J81" s="1664">
        <v>40</v>
      </c>
      <c r="K81" s="1664">
        <v>10</v>
      </c>
      <c r="L81" s="1664">
        <v>67</v>
      </c>
      <c r="M81" s="1664">
        <v>49</v>
      </c>
      <c r="N81" s="1664">
        <v>18</v>
      </c>
      <c r="O81" s="1664">
        <v>36</v>
      </c>
      <c r="P81" s="1664">
        <v>24</v>
      </c>
      <c r="Q81" s="1664">
        <v>12</v>
      </c>
      <c r="R81" s="1664">
        <v>102</v>
      </c>
      <c r="S81" s="1664">
        <v>64</v>
      </c>
      <c r="T81" s="1664">
        <v>38</v>
      </c>
      <c r="U81" s="1664">
        <v>104</v>
      </c>
      <c r="V81" s="1664">
        <v>59</v>
      </c>
      <c r="W81" s="1664">
        <v>45</v>
      </c>
      <c r="X81" s="1664">
        <v>142</v>
      </c>
      <c r="Y81" s="1664">
        <v>116</v>
      </c>
      <c r="Z81" s="1664">
        <v>26</v>
      </c>
      <c r="AA81" s="1664">
        <v>103</v>
      </c>
      <c r="AB81" s="1664">
        <v>62</v>
      </c>
      <c r="AC81" s="1664">
        <v>41</v>
      </c>
      <c r="AD81" s="1664">
        <v>730</v>
      </c>
      <c r="AE81" s="1664">
        <v>657</v>
      </c>
      <c r="AF81" s="1664">
        <v>73</v>
      </c>
      <c r="AG81" s="1664">
        <v>68</v>
      </c>
      <c r="AH81" s="1664">
        <v>38</v>
      </c>
      <c r="AI81" s="1664">
        <v>30</v>
      </c>
      <c r="AJ81" s="1664">
        <v>71</v>
      </c>
      <c r="AK81" s="1664">
        <v>58</v>
      </c>
      <c r="AL81" s="1664">
        <v>13</v>
      </c>
      <c r="AM81" s="1664">
        <v>249</v>
      </c>
      <c r="AN81" s="1664">
        <v>170</v>
      </c>
      <c r="AO81" s="1664">
        <v>79</v>
      </c>
      <c r="AP81" s="1664">
        <v>273</v>
      </c>
      <c r="AQ81" s="1664">
        <v>217</v>
      </c>
      <c r="AR81" s="1664">
        <v>56</v>
      </c>
      <c r="AS81" s="1664">
        <v>34</v>
      </c>
      <c r="AT81" s="1664">
        <v>15</v>
      </c>
      <c r="AU81" s="1664">
        <v>19</v>
      </c>
      <c r="AV81" s="1664">
        <v>21</v>
      </c>
      <c r="AW81" s="1664">
        <v>9</v>
      </c>
      <c r="AX81" s="1664">
        <v>12</v>
      </c>
      <c r="AY81" s="1664">
        <v>31</v>
      </c>
      <c r="AZ81" s="1664">
        <v>20</v>
      </c>
      <c r="BA81" s="1664">
        <v>11</v>
      </c>
      <c r="BB81" s="1664">
        <v>503</v>
      </c>
      <c r="BC81" s="1664">
        <v>361</v>
      </c>
      <c r="BD81" s="1664">
        <v>142</v>
      </c>
      <c r="BE81" s="1664">
        <v>96</v>
      </c>
      <c r="BF81" s="1664">
        <v>46</v>
      </c>
      <c r="BG81" s="1664">
        <v>50</v>
      </c>
      <c r="BH81" s="1664">
        <v>22</v>
      </c>
      <c r="BI81" s="1664">
        <v>13</v>
      </c>
      <c r="BJ81" s="1664">
        <v>9</v>
      </c>
      <c r="BK81" s="1664">
        <v>5</v>
      </c>
      <c r="BL81" s="1664">
        <v>4</v>
      </c>
      <c r="BM81" s="1664">
        <v>1</v>
      </c>
      <c r="BN81" s="1664">
        <v>50</v>
      </c>
      <c r="BO81" s="1664">
        <v>36</v>
      </c>
      <c r="BP81" s="1664">
        <v>14</v>
      </c>
      <c r="BQ81" s="1664">
        <v>47</v>
      </c>
      <c r="BR81" s="1664">
        <v>27</v>
      </c>
      <c r="BS81" s="1664">
        <v>20</v>
      </c>
      <c r="BT81" s="1664">
        <v>153</v>
      </c>
      <c r="BU81" s="1664">
        <v>128</v>
      </c>
      <c r="BV81" s="1664">
        <v>25</v>
      </c>
      <c r="BW81" s="1664">
        <v>54</v>
      </c>
      <c r="BX81" s="1664">
        <v>36</v>
      </c>
      <c r="BY81" s="1664">
        <v>18</v>
      </c>
      <c r="BZ81" s="1664">
        <v>6</v>
      </c>
      <c r="CA81" s="1664">
        <v>6</v>
      </c>
    </row>
    <row r="82" spans="2:79">
      <c r="B82" s="996" t="s">
        <v>1071</v>
      </c>
      <c r="C82" s="997">
        <v>593</v>
      </c>
      <c r="D82" s="1664">
        <v>442</v>
      </c>
      <c r="E82" s="1664">
        <v>151</v>
      </c>
      <c r="F82" s="1664">
        <v>52</v>
      </c>
      <c r="G82" s="1664">
        <v>33</v>
      </c>
      <c r="H82" s="1664">
        <v>19</v>
      </c>
      <c r="I82" s="1664">
        <v>6</v>
      </c>
      <c r="J82" s="1664">
        <v>5</v>
      </c>
      <c r="K82" s="1664">
        <v>1</v>
      </c>
      <c r="L82" s="1664">
        <v>25</v>
      </c>
      <c r="M82" s="1664">
        <v>13</v>
      </c>
      <c r="N82" s="1664">
        <v>12</v>
      </c>
      <c r="O82" s="1664">
        <v>7</v>
      </c>
      <c r="P82" s="1664">
        <v>4</v>
      </c>
      <c r="Q82" s="1664">
        <v>3</v>
      </c>
      <c r="R82" s="1664">
        <v>16</v>
      </c>
      <c r="S82" s="1664">
        <v>7</v>
      </c>
      <c r="T82" s="1664">
        <v>9</v>
      </c>
      <c r="U82" s="1664">
        <v>32</v>
      </c>
      <c r="V82" s="1664">
        <v>16</v>
      </c>
      <c r="W82" s="1664">
        <v>16</v>
      </c>
      <c r="X82" s="1664">
        <v>24</v>
      </c>
      <c r="Y82" s="1664">
        <v>18</v>
      </c>
      <c r="Z82" s="1664">
        <v>6</v>
      </c>
      <c r="AA82" s="1664">
        <v>5</v>
      </c>
      <c r="AB82" s="1664">
        <v>2</v>
      </c>
      <c r="AC82" s="1664">
        <v>3</v>
      </c>
      <c r="AD82" s="1664">
        <v>105</v>
      </c>
      <c r="AE82" s="1664">
        <v>100</v>
      </c>
      <c r="AF82" s="1664">
        <v>5</v>
      </c>
      <c r="AG82" s="1664">
        <v>22</v>
      </c>
      <c r="AH82" s="1664">
        <v>9</v>
      </c>
      <c r="AI82" s="1664">
        <v>13</v>
      </c>
      <c r="AJ82" s="1664">
        <v>20</v>
      </c>
      <c r="AK82" s="1664">
        <v>18</v>
      </c>
      <c r="AL82" s="1664">
        <v>2</v>
      </c>
      <c r="AM82" s="1664">
        <v>26</v>
      </c>
      <c r="AN82" s="1664">
        <v>21</v>
      </c>
      <c r="AO82" s="1664">
        <v>5</v>
      </c>
      <c r="AP82" s="1664">
        <v>19</v>
      </c>
      <c r="AQ82" s="1664">
        <v>17</v>
      </c>
      <c r="AR82" s="1664">
        <v>2</v>
      </c>
      <c r="AS82" s="1664">
        <v>5</v>
      </c>
      <c r="AT82" s="1664">
        <v>1</v>
      </c>
      <c r="AU82" s="1664">
        <v>4</v>
      </c>
      <c r="AV82" s="1664">
        <v>3</v>
      </c>
      <c r="AW82" s="1664">
        <v>2</v>
      </c>
      <c r="AX82" s="1664">
        <v>1</v>
      </c>
      <c r="AY82" s="1664">
        <v>3</v>
      </c>
      <c r="AZ82" s="1664">
        <v>2</v>
      </c>
      <c r="BA82" s="1664">
        <v>1</v>
      </c>
      <c r="BB82" s="1664">
        <v>157</v>
      </c>
      <c r="BC82" s="1664">
        <v>130</v>
      </c>
      <c r="BD82" s="1664">
        <v>27</v>
      </c>
      <c r="BE82" s="1664">
        <v>30</v>
      </c>
      <c r="BF82" s="1664">
        <v>17</v>
      </c>
      <c r="BG82" s="1664">
        <v>13</v>
      </c>
      <c r="BH82" s="1664">
        <v>2</v>
      </c>
      <c r="BI82" s="1664">
        <v>2</v>
      </c>
      <c r="BJ82" s="1665">
        <v>0</v>
      </c>
      <c r="BK82" s="1664">
        <v>1</v>
      </c>
      <c r="BL82" s="1664">
        <v>1</v>
      </c>
      <c r="BM82" s="1665">
        <v>0</v>
      </c>
      <c r="BN82" s="1664">
        <v>5</v>
      </c>
      <c r="BO82" s="1664">
        <v>5</v>
      </c>
      <c r="BP82" s="1665">
        <v>0</v>
      </c>
      <c r="BQ82" s="1664">
        <v>4</v>
      </c>
      <c r="BR82" s="1664">
        <v>1</v>
      </c>
      <c r="BS82" s="1664">
        <v>3</v>
      </c>
      <c r="BT82" s="1664">
        <v>16</v>
      </c>
      <c r="BU82" s="1664">
        <v>12</v>
      </c>
      <c r="BV82" s="1664">
        <v>4</v>
      </c>
      <c r="BW82" s="1664">
        <v>8</v>
      </c>
      <c r="BX82" s="1664">
        <v>6</v>
      </c>
      <c r="BY82" s="1664">
        <v>2</v>
      </c>
      <c r="BZ82" s="1665">
        <v>0</v>
      </c>
      <c r="CA82" s="1665">
        <v>0</v>
      </c>
    </row>
    <row r="83" spans="2:79">
      <c r="B83" s="996" t="s">
        <v>982</v>
      </c>
      <c r="C83" s="997">
        <v>364</v>
      </c>
      <c r="D83" s="1664">
        <v>223</v>
      </c>
      <c r="E83" s="1664">
        <v>141</v>
      </c>
      <c r="F83" s="1664">
        <v>19</v>
      </c>
      <c r="G83" s="1664">
        <v>5</v>
      </c>
      <c r="H83" s="1664">
        <v>14</v>
      </c>
      <c r="I83" s="1664">
        <v>3</v>
      </c>
      <c r="J83" s="1664">
        <v>3</v>
      </c>
      <c r="K83" s="1665">
        <v>0</v>
      </c>
      <c r="L83" s="1664">
        <v>14</v>
      </c>
      <c r="M83" s="1664">
        <v>6</v>
      </c>
      <c r="N83" s="1664">
        <v>8</v>
      </c>
      <c r="O83" s="1664">
        <v>7</v>
      </c>
      <c r="P83" s="1664">
        <v>2</v>
      </c>
      <c r="Q83" s="1664">
        <v>5</v>
      </c>
      <c r="R83" s="1664">
        <v>10</v>
      </c>
      <c r="S83" s="1664">
        <v>5</v>
      </c>
      <c r="T83" s="1664">
        <v>5</v>
      </c>
      <c r="U83" s="1664">
        <v>19</v>
      </c>
      <c r="V83" s="1664">
        <v>4</v>
      </c>
      <c r="W83" s="1664">
        <v>15</v>
      </c>
      <c r="X83" s="1664">
        <v>10</v>
      </c>
      <c r="Y83" s="1664">
        <v>9</v>
      </c>
      <c r="Z83" s="1664">
        <v>1</v>
      </c>
      <c r="AA83" s="1664">
        <v>18</v>
      </c>
      <c r="AB83" s="1664">
        <v>12</v>
      </c>
      <c r="AC83" s="1664">
        <v>6</v>
      </c>
      <c r="AD83" s="1664">
        <v>72</v>
      </c>
      <c r="AE83" s="1664">
        <v>66</v>
      </c>
      <c r="AF83" s="1664">
        <v>6</v>
      </c>
      <c r="AG83" s="1664">
        <v>14</v>
      </c>
      <c r="AH83" s="1664">
        <v>6</v>
      </c>
      <c r="AI83" s="1664">
        <v>8</v>
      </c>
      <c r="AJ83" s="1664">
        <v>7</v>
      </c>
      <c r="AK83" s="1664">
        <v>6</v>
      </c>
      <c r="AL83" s="1664">
        <v>1</v>
      </c>
      <c r="AM83" s="1664">
        <v>30</v>
      </c>
      <c r="AN83" s="1664">
        <v>17</v>
      </c>
      <c r="AO83" s="1664">
        <v>13</v>
      </c>
      <c r="AP83" s="1664">
        <v>26</v>
      </c>
      <c r="AQ83" s="1664">
        <v>16</v>
      </c>
      <c r="AR83" s="1664">
        <v>10</v>
      </c>
      <c r="AS83" s="1664">
        <v>9</v>
      </c>
      <c r="AT83" s="1664">
        <v>3</v>
      </c>
      <c r="AU83" s="1664">
        <v>6</v>
      </c>
      <c r="AV83" s="1664">
        <v>9</v>
      </c>
      <c r="AW83" s="1664">
        <v>4</v>
      </c>
      <c r="AX83" s="1664">
        <v>5</v>
      </c>
      <c r="AY83" s="1664">
        <v>5</v>
      </c>
      <c r="AZ83" s="1664">
        <v>2</v>
      </c>
      <c r="BA83" s="1664">
        <v>3</v>
      </c>
      <c r="BB83" s="1664">
        <v>35</v>
      </c>
      <c r="BC83" s="1664">
        <v>21</v>
      </c>
      <c r="BD83" s="1664">
        <v>14</v>
      </c>
      <c r="BE83" s="1664">
        <v>17</v>
      </c>
      <c r="BF83" s="1664">
        <v>9</v>
      </c>
      <c r="BG83" s="1664">
        <v>8</v>
      </c>
      <c r="BH83" s="1664">
        <v>6</v>
      </c>
      <c r="BI83" s="1664">
        <v>1</v>
      </c>
      <c r="BJ83" s="1664">
        <v>5</v>
      </c>
      <c r="BK83" s="1664">
        <v>1</v>
      </c>
      <c r="BL83" s="1664">
        <v>1</v>
      </c>
      <c r="BM83" s="1665">
        <v>0</v>
      </c>
      <c r="BN83" s="1664">
        <v>6</v>
      </c>
      <c r="BO83" s="1664">
        <v>6</v>
      </c>
      <c r="BP83" s="1665">
        <v>0</v>
      </c>
      <c r="BQ83" s="1664">
        <v>5</v>
      </c>
      <c r="BR83" s="1664">
        <v>3</v>
      </c>
      <c r="BS83" s="1664">
        <v>2</v>
      </c>
      <c r="BT83" s="1664">
        <v>8</v>
      </c>
      <c r="BU83" s="1664">
        <v>6</v>
      </c>
      <c r="BV83" s="1664">
        <v>2</v>
      </c>
      <c r="BW83" s="1664">
        <v>8</v>
      </c>
      <c r="BX83" s="1664">
        <v>4</v>
      </c>
      <c r="BY83" s="1664">
        <v>4</v>
      </c>
      <c r="BZ83" s="1664">
        <v>6</v>
      </c>
      <c r="CA83" s="1664">
        <v>6</v>
      </c>
    </row>
    <row r="84" spans="2:79">
      <c r="B84" s="996" t="s">
        <v>983</v>
      </c>
      <c r="C84" s="997">
        <v>100</v>
      </c>
      <c r="D84" s="1664">
        <v>75</v>
      </c>
      <c r="E84" s="1664">
        <v>25</v>
      </c>
      <c r="F84" s="1664">
        <v>8</v>
      </c>
      <c r="G84" s="1664">
        <v>3</v>
      </c>
      <c r="H84" s="1664">
        <v>5</v>
      </c>
      <c r="I84" s="1664">
        <v>3</v>
      </c>
      <c r="J84" s="1664">
        <v>3</v>
      </c>
      <c r="K84" s="1665">
        <v>0</v>
      </c>
      <c r="L84" s="1665">
        <v>0</v>
      </c>
      <c r="M84" s="1665">
        <v>0</v>
      </c>
      <c r="N84" s="1665">
        <v>0</v>
      </c>
      <c r="O84" s="1664">
        <v>2</v>
      </c>
      <c r="P84" s="1664">
        <v>2</v>
      </c>
      <c r="Q84" s="1665">
        <v>0</v>
      </c>
      <c r="R84" s="1665">
        <v>0</v>
      </c>
      <c r="S84" s="1665">
        <v>0</v>
      </c>
      <c r="T84" s="1665">
        <v>0</v>
      </c>
      <c r="U84" s="1664">
        <v>6</v>
      </c>
      <c r="V84" s="1664">
        <v>4</v>
      </c>
      <c r="W84" s="1664">
        <v>2</v>
      </c>
      <c r="X84" s="1664">
        <v>7</v>
      </c>
      <c r="Y84" s="1664">
        <v>6</v>
      </c>
      <c r="Z84" s="1664">
        <v>1</v>
      </c>
      <c r="AA84" s="1664">
        <v>2</v>
      </c>
      <c r="AB84" s="1665">
        <v>0</v>
      </c>
      <c r="AC84" s="1664">
        <v>2</v>
      </c>
      <c r="AD84" s="1664">
        <v>22</v>
      </c>
      <c r="AE84" s="1664">
        <v>22</v>
      </c>
      <c r="AF84" s="1665">
        <v>0</v>
      </c>
      <c r="AG84" s="1664">
        <v>3</v>
      </c>
      <c r="AH84" s="1664">
        <v>2</v>
      </c>
      <c r="AI84" s="1664">
        <v>1</v>
      </c>
      <c r="AJ84" s="1664">
        <v>7</v>
      </c>
      <c r="AK84" s="1664">
        <v>6</v>
      </c>
      <c r="AL84" s="1664">
        <v>1</v>
      </c>
      <c r="AM84" s="1664">
        <v>2</v>
      </c>
      <c r="AN84" s="1664">
        <v>2</v>
      </c>
      <c r="AO84" s="1665">
        <v>0</v>
      </c>
      <c r="AP84" s="1664">
        <v>8</v>
      </c>
      <c r="AQ84" s="1664">
        <v>8</v>
      </c>
      <c r="AR84" s="1665">
        <v>0</v>
      </c>
      <c r="AS84" s="1664">
        <v>2</v>
      </c>
      <c r="AT84" s="1665">
        <v>0</v>
      </c>
      <c r="AU84" s="1664">
        <v>2</v>
      </c>
      <c r="AV84" s="1664">
        <v>4</v>
      </c>
      <c r="AW84" s="1664">
        <v>2</v>
      </c>
      <c r="AX84" s="1664">
        <v>2</v>
      </c>
      <c r="AY84" s="1665">
        <v>0</v>
      </c>
      <c r="AZ84" s="1665">
        <v>0</v>
      </c>
      <c r="BA84" s="1665">
        <v>0</v>
      </c>
      <c r="BB84" s="1664">
        <v>14</v>
      </c>
      <c r="BC84" s="1664">
        <v>10</v>
      </c>
      <c r="BD84" s="1664">
        <v>4</v>
      </c>
      <c r="BE84" s="1664">
        <v>4</v>
      </c>
      <c r="BF84" s="1664">
        <v>1</v>
      </c>
      <c r="BG84" s="1664">
        <v>3</v>
      </c>
      <c r="BH84" s="1665">
        <v>0</v>
      </c>
      <c r="BI84" s="1665">
        <v>0</v>
      </c>
      <c r="BJ84" s="1665">
        <v>0</v>
      </c>
      <c r="BK84" s="1665">
        <v>0</v>
      </c>
      <c r="BL84" s="1665">
        <v>0</v>
      </c>
      <c r="BM84" s="1665">
        <v>0</v>
      </c>
      <c r="BN84" s="1664">
        <v>2</v>
      </c>
      <c r="BO84" s="1664">
        <v>2</v>
      </c>
      <c r="BP84" s="1665">
        <v>0</v>
      </c>
      <c r="BQ84" s="1664">
        <v>1</v>
      </c>
      <c r="BR84" s="1665">
        <v>0</v>
      </c>
      <c r="BS84" s="1664">
        <v>1</v>
      </c>
      <c r="BT84" s="1665">
        <v>0</v>
      </c>
      <c r="BU84" s="1665">
        <v>0</v>
      </c>
      <c r="BV84" s="1665">
        <v>0</v>
      </c>
      <c r="BW84" s="1664">
        <v>3</v>
      </c>
      <c r="BX84" s="1664">
        <v>2</v>
      </c>
      <c r="BY84" s="1664">
        <v>1</v>
      </c>
      <c r="BZ84" s="1665">
        <v>0</v>
      </c>
      <c r="CA84" s="1665">
        <v>0</v>
      </c>
    </row>
    <row r="85" spans="2:79">
      <c r="B85" s="996" t="s">
        <v>985</v>
      </c>
      <c r="C85" s="997">
        <v>248</v>
      </c>
      <c r="D85" s="1664">
        <v>162</v>
      </c>
      <c r="E85" s="1664">
        <v>86</v>
      </c>
      <c r="F85" s="1664">
        <v>29</v>
      </c>
      <c r="G85" s="1664">
        <v>18</v>
      </c>
      <c r="H85" s="1664">
        <v>11</v>
      </c>
      <c r="I85" s="1664">
        <v>14</v>
      </c>
      <c r="J85" s="1664">
        <v>6</v>
      </c>
      <c r="K85" s="1664">
        <v>8</v>
      </c>
      <c r="L85" s="1664">
        <v>14</v>
      </c>
      <c r="M85" s="1664">
        <v>7</v>
      </c>
      <c r="N85" s="1664">
        <v>7</v>
      </c>
      <c r="O85" s="1664">
        <v>3</v>
      </c>
      <c r="P85" s="1664">
        <v>1</v>
      </c>
      <c r="Q85" s="1664">
        <v>2</v>
      </c>
      <c r="R85" s="1664">
        <v>7</v>
      </c>
      <c r="S85" s="1664">
        <v>4</v>
      </c>
      <c r="T85" s="1664">
        <v>3</v>
      </c>
      <c r="U85" s="1664">
        <v>10</v>
      </c>
      <c r="V85" s="1664">
        <v>6</v>
      </c>
      <c r="W85" s="1664">
        <v>4</v>
      </c>
      <c r="X85" s="1664">
        <v>8</v>
      </c>
      <c r="Y85" s="1664">
        <v>5</v>
      </c>
      <c r="Z85" s="1664">
        <v>3</v>
      </c>
      <c r="AA85" s="1664">
        <v>3</v>
      </c>
      <c r="AB85" s="1664">
        <v>3</v>
      </c>
      <c r="AC85" s="1665">
        <v>0</v>
      </c>
      <c r="AD85" s="1664">
        <v>35</v>
      </c>
      <c r="AE85" s="1664">
        <v>34</v>
      </c>
      <c r="AF85" s="1664">
        <v>1</v>
      </c>
      <c r="AG85" s="1664">
        <v>12</v>
      </c>
      <c r="AH85" s="1664">
        <v>5</v>
      </c>
      <c r="AI85" s="1664">
        <v>7</v>
      </c>
      <c r="AJ85" s="1664">
        <v>9</v>
      </c>
      <c r="AK85" s="1664">
        <v>4</v>
      </c>
      <c r="AL85" s="1664">
        <v>5</v>
      </c>
      <c r="AM85" s="1664">
        <v>7</v>
      </c>
      <c r="AN85" s="1664">
        <v>5</v>
      </c>
      <c r="AO85" s="1664">
        <v>2</v>
      </c>
      <c r="AP85" s="1664">
        <v>17</v>
      </c>
      <c r="AQ85" s="1664">
        <v>12</v>
      </c>
      <c r="AR85" s="1664">
        <v>5</v>
      </c>
      <c r="AS85" s="1664">
        <v>2</v>
      </c>
      <c r="AT85" s="1664">
        <v>1</v>
      </c>
      <c r="AU85" s="1664">
        <v>1</v>
      </c>
      <c r="AV85" s="1664">
        <v>1</v>
      </c>
      <c r="AW85" s="1665">
        <v>0</v>
      </c>
      <c r="AX85" s="1664">
        <v>1</v>
      </c>
      <c r="AY85" s="1664">
        <v>1</v>
      </c>
      <c r="AZ85" s="1664">
        <v>1</v>
      </c>
      <c r="BA85" s="1665">
        <v>0</v>
      </c>
      <c r="BB85" s="1664">
        <v>45</v>
      </c>
      <c r="BC85" s="1664">
        <v>35</v>
      </c>
      <c r="BD85" s="1664">
        <v>10</v>
      </c>
      <c r="BE85" s="1664">
        <v>11</v>
      </c>
      <c r="BF85" s="1664">
        <v>4</v>
      </c>
      <c r="BG85" s="1664">
        <v>7</v>
      </c>
      <c r="BH85" s="1664">
        <v>4</v>
      </c>
      <c r="BI85" s="1664">
        <v>3</v>
      </c>
      <c r="BJ85" s="1664">
        <v>1</v>
      </c>
      <c r="BK85" s="1665">
        <v>0</v>
      </c>
      <c r="BL85" s="1665">
        <v>0</v>
      </c>
      <c r="BM85" s="1665">
        <v>0</v>
      </c>
      <c r="BN85" s="1664">
        <v>6</v>
      </c>
      <c r="BO85" s="1664">
        <v>3</v>
      </c>
      <c r="BP85" s="1664">
        <v>3</v>
      </c>
      <c r="BQ85" s="1664">
        <v>4</v>
      </c>
      <c r="BR85" s="1664">
        <v>2</v>
      </c>
      <c r="BS85" s="1664">
        <v>2</v>
      </c>
      <c r="BT85" s="1664">
        <v>2</v>
      </c>
      <c r="BU85" s="1664">
        <v>2</v>
      </c>
      <c r="BV85" s="1665">
        <v>0</v>
      </c>
      <c r="BW85" s="1664">
        <v>4</v>
      </c>
      <c r="BX85" s="1664">
        <v>1</v>
      </c>
      <c r="BY85" s="1664">
        <v>3</v>
      </c>
      <c r="BZ85" s="1665">
        <v>0</v>
      </c>
      <c r="CA85" s="1665">
        <v>0</v>
      </c>
    </row>
    <row r="86" spans="2:79">
      <c r="B86" s="996" t="s">
        <v>987</v>
      </c>
      <c r="C86" s="997">
        <v>1205</v>
      </c>
      <c r="D86" s="1664">
        <v>868</v>
      </c>
      <c r="E86" s="1664">
        <v>337</v>
      </c>
      <c r="F86" s="1664">
        <v>92</v>
      </c>
      <c r="G86" s="1664">
        <v>43</v>
      </c>
      <c r="H86" s="1664">
        <v>49</v>
      </c>
      <c r="I86" s="1664">
        <v>22</v>
      </c>
      <c r="J86" s="1664">
        <v>16</v>
      </c>
      <c r="K86" s="1664">
        <v>6</v>
      </c>
      <c r="L86" s="1664">
        <v>32</v>
      </c>
      <c r="M86" s="1664">
        <v>16</v>
      </c>
      <c r="N86" s="1664">
        <v>16</v>
      </c>
      <c r="O86" s="1664">
        <v>13</v>
      </c>
      <c r="P86" s="1664">
        <v>9</v>
      </c>
      <c r="Q86" s="1664">
        <v>4</v>
      </c>
      <c r="R86" s="1664">
        <v>35</v>
      </c>
      <c r="S86" s="1664">
        <v>24</v>
      </c>
      <c r="T86" s="1664">
        <v>11</v>
      </c>
      <c r="U86" s="1664">
        <v>49</v>
      </c>
      <c r="V86" s="1664">
        <v>27</v>
      </c>
      <c r="W86" s="1664">
        <v>22</v>
      </c>
      <c r="X86" s="1664">
        <v>50</v>
      </c>
      <c r="Y86" s="1664">
        <v>39</v>
      </c>
      <c r="Z86" s="1664">
        <v>11</v>
      </c>
      <c r="AA86" s="1664">
        <v>18</v>
      </c>
      <c r="AB86" s="1664">
        <v>10</v>
      </c>
      <c r="AC86" s="1664">
        <v>8</v>
      </c>
      <c r="AD86" s="1664">
        <v>181</v>
      </c>
      <c r="AE86" s="1664">
        <v>170</v>
      </c>
      <c r="AF86" s="1664">
        <v>11</v>
      </c>
      <c r="AG86" s="1664">
        <v>27</v>
      </c>
      <c r="AH86" s="1664">
        <v>14</v>
      </c>
      <c r="AI86" s="1664">
        <v>13</v>
      </c>
      <c r="AJ86" s="1664">
        <v>38</v>
      </c>
      <c r="AK86" s="1664">
        <v>28</v>
      </c>
      <c r="AL86" s="1664">
        <v>10</v>
      </c>
      <c r="AM86" s="1664">
        <v>67</v>
      </c>
      <c r="AN86" s="1664">
        <v>51</v>
      </c>
      <c r="AO86" s="1664">
        <v>16</v>
      </c>
      <c r="AP86" s="1664">
        <v>114</v>
      </c>
      <c r="AQ86" s="1664">
        <v>91</v>
      </c>
      <c r="AR86" s="1664">
        <v>23</v>
      </c>
      <c r="AS86" s="1664">
        <v>18</v>
      </c>
      <c r="AT86" s="1664">
        <v>11</v>
      </c>
      <c r="AU86" s="1664">
        <v>7</v>
      </c>
      <c r="AV86" s="1664">
        <v>11</v>
      </c>
      <c r="AW86" s="1664">
        <v>5</v>
      </c>
      <c r="AX86" s="1664">
        <v>6</v>
      </c>
      <c r="AY86" s="1664">
        <v>14</v>
      </c>
      <c r="AZ86" s="1664">
        <v>10</v>
      </c>
      <c r="BA86" s="1664">
        <v>4</v>
      </c>
      <c r="BB86" s="1664">
        <v>256</v>
      </c>
      <c r="BC86" s="1664">
        <v>197</v>
      </c>
      <c r="BD86" s="1664">
        <v>59</v>
      </c>
      <c r="BE86" s="1664">
        <v>69</v>
      </c>
      <c r="BF86" s="1664">
        <v>41</v>
      </c>
      <c r="BG86" s="1664">
        <v>28</v>
      </c>
      <c r="BH86" s="1664">
        <v>12</v>
      </c>
      <c r="BI86" s="1664">
        <v>7</v>
      </c>
      <c r="BJ86" s="1664">
        <v>5</v>
      </c>
      <c r="BK86" s="1664">
        <v>1</v>
      </c>
      <c r="BL86" s="1664">
        <v>1</v>
      </c>
      <c r="BM86" s="1665">
        <v>0</v>
      </c>
      <c r="BN86" s="1664">
        <v>21</v>
      </c>
      <c r="BO86" s="1664">
        <v>11</v>
      </c>
      <c r="BP86" s="1664">
        <v>10</v>
      </c>
      <c r="BQ86" s="1664">
        <v>15</v>
      </c>
      <c r="BR86" s="1664">
        <v>6</v>
      </c>
      <c r="BS86" s="1664">
        <v>9</v>
      </c>
      <c r="BT86" s="1664">
        <v>31</v>
      </c>
      <c r="BU86" s="1664">
        <v>27</v>
      </c>
      <c r="BV86" s="1664">
        <v>4</v>
      </c>
      <c r="BW86" s="1664">
        <v>18</v>
      </c>
      <c r="BX86" s="1664">
        <v>13</v>
      </c>
      <c r="BY86" s="1664">
        <v>5</v>
      </c>
      <c r="BZ86" s="1664">
        <v>1</v>
      </c>
      <c r="CA86" s="1664">
        <v>1</v>
      </c>
    </row>
    <row r="87" spans="2:79">
      <c r="B87" s="996" t="s">
        <v>989</v>
      </c>
      <c r="C87" s="997">
        <v>978</v>
      </c>
      <c r="D87" s="1664">
        <v>788</v>
      </c>
      <c r="E87" s="1664">
        <v>190</v>
      </c>
      <c r="F87" s="1664">
        <v>34</v>
      </c>
      <c r="G87" s="1664">
        <v>23</v>
      </c>
      <c r="H87" s="1664">
        <v>11</v>
      </c>
      <c r="I87" s="1664">
        <v>14</v>
      </c>
      <c r="J87" s="1664">
        <v>12</v>
      </c>
      <c r="K87" s="1664">
        <v>2</v>
      </c>
      <c r="L87" s="1664">
        <v>5</v>
      </c>
      <c r="M87" s="1664">
        <v>4</v>
      </c>
      <c r="N87" s="1664">
        <v>1</v>
      </c>
      <c r="O87" s="1664">
        <v>5</v>
      </c>
      <c r="P87" s="1664">
        <v>4</v>
      </c>
      <c r="Q87" s="1664">
        <v>1</v>
      </c>
      <c r="R87" s="1664">
        <v>8</v>
      </c>
      <c r="S87" s="1664">
        <v>6</v>
      </c>
      <c r="T87" s="1664">
        <v>2</v>
      </c>
      <c r="U87" s="1664">
        <v>14</v>
      </c>
      <c r="V87" s="1664">
        <v>10</v>
      </c>
      <c r="W87" s="1664">
        <v>4</v>
      </c>
      <c r="X87" s="1664">
        <v>59</v>
      </c>
      <c r="Y87" s="1664">
        <v>53</v>
      </c>
      <c r="Z87" s="1664">
        <v>6</v>
      </c>
      <c r="AA87" s="1664">
        <v>70</v>
      </c>
      <c r="AB87" s="1664">
        <v>36</v>
      </c>
      <c r="AC87" s="1664">
        <v>34</v>
      </c>
      <c r="AD87" s="1664">
        <v>292</v>
      </c>
      <c r="AE87" s="1664">
        <v>276</v>
      </c>
      <c r="AF87" s="1664">
        <v>16</v>
      </c>
      <c r="AG87" s="1664">
        <v>21</v>
      </c>
      <c r="AH87" s="1664">
        <v>12</v>
      </c>
      <c r="AI87" s="1664">
        <v>9</v>
      </c>
      <c r="AJ87" s="1664">
        <v>13</v>
      </c>
      <c r="AK87" s="1664">
        <v>7</v>
      </c>
      <c r="AL87" s="1664">
        <v>6</v>
      </c>
      <c r="AM87" s="1664">
        <v>94</v>
      </c>
      <c r="AN87" s="1664">
        <v>78</v>
      </c>
      <c r="AO87" s="1664">
        <v>16</v>
      </c>
      <c r="AP87" s="1664">
        <v>82</v>
      </c>
      <c r="AQ87" s="1664">
        <v>72</v>
      </c>
      <c r="AR87" s="1664">
        <v>10</v>
      </c>
      <c r="AS87" s="1664">
        <v>10</v>
      </c>
      <c r="AT87" s="1664">
        <v>8</v>
      </c>
      <c r="AU87" s="1664">
        <v>2</v>
      </c>
      <c r="AV87" s="1664">
        <v>2</v>
      </c>
      <c r="AW87" s="1664">
        <v>2</v>
      </c>
      <c r="AX87" s="1665">
        <v>0</v>
      </c>
      <c r="AY87" s="1664">
        <v>4</v>
      </c>
      <c r="AZ87" s="1664">
        <v>3</v>
      </c>
      <c r="BA87" s="1664">
        <v>1</v>
      </c>
      <c r="BB87" s="1664">
        <v>142</v>
      </c>
      <c r="BC87" s="1664">
        <v>108</v>
      </c>
      <c r="BD87" s="1664">
        <v>34</v>
      </c>
      <c r="BE87" s="1664">
        <v>10</v>
      </c>
      <c r="BF87" s="1664">
        <v>5</v>
      </c>
      <c r="BG87" s="1664">
        <v>5</v>
      </c>
      <c r="BH87" s="1664">
        <v>6</v>
      </c>
      <c r="BI87" s="1664">
        <v>1</v>
      </c>
      <c r="BJ87" s="1664">
        <v>5</v>
      </c>
      <c r="BK87" s="1665">
        <v>0</v>
      </c>
      <c r="BL87" s="1665">
        <v>0</v>
      </c>
      <c r="BM87" s="1665">
        <v>0</v>
      </c>
      <c r="BN87" s="1664">
        <v>28</v>
      </c>
      <c r="BO87" s="1664">
        <v>20</v>
      </c>
      <c r="BP87" s="1664">
        <v>8</v>
      </c>
      <c r="BQ87" s="1664">
        <v>19</v>
      </c>
      <c r="BR87" s="1664">
        <v>6</v>
      </c>
      <c r="BS87" s="1664">
        <v>13</v>
      </c>
      <c r="BT87" s="1664">
        <v>38</v>
      </c>
      <c r="BU87" s="1664">
        <v>34</v>
      </c>
      <c r="BV87" s="1664">
        <v>4</v>
      </c>
      <c r="BW87" s="1664">
        <v>7</v>
      </c>
      <c r="BX87" s="1664">
        <v>7</v>
      </c>
      <c r="BY87" s="1665">
        <v>0</v>
      </c>
      <c r="BZ87" s="1664">
        <v>1</v>
      </c>
      <c r="CA87" s="1664">
        <v>1</v>
      </c>
    </row>
    <row r="88" spans="2:79">
      <c r="B88" s="996" t="s">
        <v>991</v>
      </c>
      <c r="C88" s="997">
        <v>1805</v>
      </c>
      <c r="D88" s="1664">
        <v>1292</v>
      </c>
      <c r="E88" s="1664">
        <v>513</v>
      </c>
      <c r="F88" s="1664">
        <v>71</v>
      </c>
      <c r="G88" s="1664">
        <v>42</v>
      </c>
      <c r="H88" s="1664">
        <v>29</v>
      </c>
      <c r="I88" s="1664">
        <v>34</v>
      </c>
      <c r="J88" s="1664">
        <v>22</v>
      </c>
      <c r="K88" s="1664">
        <v>12</v>
      </c>
      <c r="L88" s="1664">
        <v>29</v>
      </c>
      <c r="M88" s="1664">
        <v>14</v>
      </c>
      <c r="N88" s="1664">
        <v>15</v>
      </c>
      <c r="O88" s="1664">
        <v>27</v>
      </c>
      <c r="P88" s="1664">
        <v>15</v>
      </c>
      <c r="Q88" s="1664">
        <v>12</v>
      </c>
      <c r="R88" s="1664">
        <v>145</v>
      </c>
      <c r="S88" s="1664">
        <v>83</v>
      </c>
      <c r="T88" s="1664">
        <v>62</v>
      </c>
      <c r="U88" s="1664">
        <v>97</v>
      </c>
      <c r="V88" s="1664">
        <v>59</v>
      </c>
      <c r="W88" s="1664">
        <v>38</v>
      </c>
      <c r="X88" s="1664">
        <v>51</v>
      </c>
      <c r="Y88" s="1664">
        <v>44</v>
      </c>
      <c r="Z88" s="1664">
        <v>7</v>
      </c>
      <c r="AA88" s="1664">
        <v>44</v>
      </c>
      <c r="AB88" s="1664">
        <v>31</v>
      </c>
      <c r="AC88" s="1664">
        <v>13</v>
      </c>
      <c r="AD88" s="1664">
        <v>254</v>
      </c>
      <c r="AE88" s="1664">
        <v>239</v>
      </c>
      <c r="AF88" s="1664">
        <v>15</v>
      </c>
      <c r="AG88" s="1664">
        <v>44</v>
      </c>
      <c r="AH88" s="1664">
        <v>32</v>
      </c>
      <c r="AI88" s="1664">
        <v>12</v>
      </c>
      <c r="AJ88" s="1664">
        <v>49</v>
      </c>
      <c r="AK88" s="1664">
        <v>32</v>
      </c>
      <c r="AL88" s="1664">
        <v>17</v>
      </c>
      <c r="AM88" s="1664">
        <v>73</v>
      </c>
      <c r="AN88" s="1664">
        <v>52</v>
      </c>
      <c r="AO88" s="1664">
        <v>21</v>
      </c>
      <c r="AP88" s="1664">
        <v>170</v>
      </c>
      <c r="AQ88" s="1664">
        <v>124</v>
      </c>
      <c r="AR88" s="1664">
        <v>46</v>
      </c>
      <c r="AS88" s="1664">
        <v>23</v>
      </c>
      <c r="AT88" s="1664">
        <v>18</v>
      </c>
      <c r="AU88" s="1664">
        <v>5</v>
      </c>
      <c r="AV88" s="1664">
        <v>25</v>
      </c>
      <c r="AW88" s="1664">
        <v>16</v>
      </c>
      <c r="AX88" s="1664">
        <v>9</v>
      </c>
      <c r="AY88" s="1664">
        <v>15</v>
      </c>
      <c r="AZ88" s="1664">
        <v>11</v>
      </c>
      <c r="BA88" s="1664">
        <v>4</v>
      </c>
      <c r="BB88" s="1664">
        <v>357</v>
      </c>
      <c r="BC88" s="1664">
        <v>271</v>
      </c>
      <c r="BD88" s="1664">
        <v>86</v>
      </c>
      <c r="BE88" s="1664">
        <v>149</v>
      </c>
      <c r="BF88" s="1664">
        <v>81</v>
      </c>
      <c r="BG88" s="1664">
        <v>68</v>
      </c>
      <c r="BH88" s="1664">
        <v>16</v>
      </c>
      <c r="BI88" s="1664">
        <v>12</v>
      </c>
      <c r="BJ88" s="1664">
        <v>4</v>
      </c>
      <c r="BK88" s="1664">
        <v>4</v>
      </c>
      <c r="BL88" s="1664">
        <v>4</v>
      </c>
      <c r="BM88" s="1665">
        <v>0</v>
      </c>
      <c r="BN88" s="1664">
        <v>19</v>
      </c>
      <c r="BO88" s="1664">
        <v>10</v>
      </c>
      <c r="BP88" s="1664">
        <v>9</v>
      </c>
      <c r="BQ88" s="1664">
        <v>24</v>
      </c>
      <c r="BR88" s="1664">
        <v>14</v>
      </c>
      <c r="BS88" s="1664">
        <v>10</v>
      </c>
      <c r="BT88" s="1664">
        <v>59</v>
      </c>
      <c r="BU88" s="1664">
        <v>48</v>
      </c>
      <c r="BV88" s="1664">
        <v>11</v>
      </c>
      <c r="BW88" s="1664">
        <v>23</v>
      </c>
      <c r="BX88" s="1664">
        <v>15</v>
      </c>
      <c r="BY88" s="1664">
        <v>8</v>
      </c>
      <c r="BZ88" s="1664">
        <v>3</v>
      </c>
      <c r="CA88" s="1664">
        <v>3</v>
      </c>
    </row>
    <row r="90" spans="2:79">
      <c r="B90" s="1386" t="s">
        <v>1413</v>
      </c>
      <c r="C90" s="1386"/>
      <c r="D90" s="1386"/>
      <c r="E90" s="1386"/>
      <c r="F90" s="1386"/>
      <c r="G90" s="1386"/>
    </row>
    <row r="91" spans="2:79" ht="27.75" customHeight="1">
      <c r="B91" s="1387" t="s">
        <v>1412</v>
      </c>
      <c r="C91" s="1387"/>
      <c r="D91" s="1387"/>
      <c r="E91" s="1387"/>
      <c r="F91" s="1387"/>
      <c r="G91" s="1387"/>
    </row>
    <row r="92" spans="2:79" ht="16.5">
      <c r="B92" s="133" t="s">
        <v>1411</v>
      </c>
      <c r="C92" s="53"/>
      <c r="D92" s="53"/>
      <c r="E92" s="53"/>
      <c r="F92" s="53"/>
      <c r="G92" s="53"/>
    </row>
    <row r="93" spans="2:79">
      <c r="B93" s="287"/>
      <c r="C93" s="127"/>
      <c r="D93" s="127"/>
      <c r="E93" s="127"/>
      <c r="F93" s="127"/>
      <c r="G93" s="127"/>
    </row>
    <row r="94" spans="2:79" s="870" customFormat="1" ht="13.5">
      <c r="B94" s="871"/>
      <c r="C94" s="872"/>
      <c r="D94" s="872"/>
      <c r="E94" s="872"/>
      <c r="F94" s="872"/>
      <c r="G94" s="872"/>
      <c r="H94" s="872"/>
      <c r="I94" s="872"/>
      <c r="J94" s="872"/>
      <c r="K94" s="872"/>
      <c r="L94" s="872"/>
      <c r="M94" s="872"/>
      <c r="N94" s="872"/>
      <c r="O94" s="872"/>
      <c r="P94" s="872"/>
      <c r="Q94" s="872"/>
      <c r="R94" s="872"/>
      <c r="S94" s="872"/>
      <c r="T94" s="872"/>
      <c r="U94" s="872"/>
      <c r="V94" s="872"/>
      <c r="W94" s="872"/>
      <c r="X94" s="872"/>
      <c r="Y94" s="872"/>
      <c r="Z94" s="872"/>
      <c r="AA94" s="872"/>
      <c r="AB94" s="872"/>
      <c r="AC94" s="872"/>
      <c r="AD94" s="872"/>
      <c r="AE94" s="872"/>
      <c r="AF94" s="872"/>
      <c r="AG94" s="872"/>
      <c r="AH94" s="872"/>
      <c r="AI94" s="872"/>
      <c r="AJ94" s="872"/>
      <c r="AK94" s="872"/>
      <c r="AL94" s="872"/>
      <c r="AM94" s="872"/>
      <c r="AN94" s="872"/>
      <c r="AO94" s="872"/>
    </row>
  </sheetData>
  <mergeCells count="33">
    <mergeCell ref="B90:G90"/>
    <mergeCell ref="B91:G91"/>
    <mergeCell ref="D3:E3"/>
    <mergeCell ref="F3:CA3"/>
    <mergeCell ref="D4:E4"/>
    <mergeCell ref="F4:H4"/>
    <mergeCell ref="I4:K4"/>
    <mergeCell ref="L4:N4"/>
    <mergeCell ref="O4:Q4"/>
    <mergeCell ref="R4:T4"/>
    <mergeCell ref="U4:W4"/>
    <mergeCell ref="X4:Z4"/>
    <mergeCell ref="AA4:AC4"/>
    <mergeCell ref="AD4:AF4"/>
    <mergeCell ref="AG4:AI4"/>
    <mergeCell ref="AJ4:AL4"/>
    <mergeCell ref="BT4:BV4"/>
    <mergeCell ref="BW4:BY4"/>
    <mergeCell ref="BZ4:CA4"/>
    <mergeCell ref="B3:B5"/>
    <mergeCell ref="BQ4:BS4"/>
    <mergeCell ref="B2:O2"/>
    <mergeCell ref="BE4:BG4"/>
    <mergeCell ref="BH4:BJ4"/>
    <mergeCell ref="BK4:BM4"/>
    <mergeCell ref="BN4:BP4"/>
    <mergeCell ref="AP4:AR4"/>
    <mergeCell ref="AS4:AU4"/>
    <mergeCell ref="AV4:AX4"/>
    <mergeCell ref="AY4:BA4"/>
    <mergeCell ref="BB4:BD4"/>
    <mergeCell ref="C3:C5"/>
    <mergeCell ref="AM4:AO4"/>
  </mergeCells>
  <hyperlinks>
    <hyperlink ref="CC3" location="INDICE!B96" display="INDICE"/>
  </hyperlinks>
  <pageMargins left="0.7" right="0.7" top="0.75" bottom="0.75" header="0.3" footer="0.3"/>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A2440"/>
  <sheetViews>
    <sheetView showGridLines="0" topLeftCell="C1" workbookViewId="0">
      <selection activeCell="G11" sqref="G11"/>
    </sheetView>
  </sheetViews>
  <sheetFormatPr baseColWidth="10" defaultColWidth="9.140625" defaultRowHeight="15"/>
  <cols>
    <col min="1" max="1" width="3.7109375" style="933" customWidth="1"/>
    <col min="2" max="2" width="43" style="30" customWidth="1"/>
    <col min="3" max="3" width="9" style="30" customWidth="1"/>
    <col min="4" max="4" width="20.85546875" style="30" customWidth="1"/>
    <col min="5" max="7" width="13.5703125" style="30" customWidth="1"/>
    <col min="8" max="8" width="10.7109375" style="30" customWidth="1"/>
    <col min="9" max="9" width="13.5703125" style="30" customWidth="1"/>
    <col min="10" max="10" width="10.28515625" style="30" customWidth="1"/>
    <col min="11" max="11" width="11.28515625" style="30" customWidth="1"/>
    <col min="12" max="13" width="12.28515625" style="30" customWidth="1"/>
    <col min="14" max="15" width="13.5703125" style="30" customWidth="1"/>
    <col min="16" max="16384" width="9.140625" style="933"/>
  </cols>
  <sheetData>
    <row r="1" spans="2:79" ht="77.25" customHeight="1">
      <c r="B1" s="1000"/>
      <c r="C1" s="1000"/>
      <c r="D1" s="1000"/>
      <c r="E1" s="1000"/>
      <c r="F1" s="1000"/>
      <c r="G1" s="1000"/>
      <c r="H1" s="1000"/>
      <c r="I1" s="1000"/>
      <c r="J1" s="1000"/>
      <c r="K1" s="1000"/>
      <c r="L1" s="1000"/>
      <c r="M1" s="1000"/>
      <c r="N1" s="1000"/>
      <c r="O1" s="1000"/>
    </row>
    <row r="2" spans="2:79" ht="72.75" customHeight="1">
      <c r="B2" s="1507" t="s">
        <v>2345</v>
      </c>
      <c r="C2" s="1507"/>
      <c r="D2" s="1507"/>
      <c r="E2" s="1507"/>
      <c r="F2" s="1507"/>
      <c r="G2" s="1507"/>
      <c r="H2" s="1507"/>
      <c r="I2" s="1507"/>
      <c r="J2" s="1507"/>
      <c r="K2" s="1507"/>
      <c r="L2" s="1507"/>
      <c r="M2" s="1507"/>
      <c r="N2" s="1507"/>
      <c r="O2" s="1000"/>
    </row>
    <row r="3" spans="2:79" ht="15" customHeight="1">
      <c r="B3" s="1506" t="s">
        <v>1274</v>
      </c>
      <c r="C3" s="1506"/>
      <c r="D3" s="1500" t="s">
        <v>1286</v>
      </c>
      <c r="E3" s="1503" t="s">
        <v>861</v>
      </c>
      <c r="F3" s="1504"/>
      <c r="G3" s="1504" t="s">
        <v>993</v>
      </c>
      <c r="H3" s="1504"/>
      <c r="I3" s="1504"/>
      <c r="J3" s="1504"/>
      <c r="K3" s="1504"/>
      <c r="L3" s="1504"/>
      <c r="M3" s="1504"/>
      <c r="N3" s="1504"/>
      <c r="O3" s="1505"/>
    </row>
    <row r="4" spans="2:79" ht="45" customHeight="1">
      <c r="B4" s="1506"/>
      <c r="C4" s="1506"/>
      <c r="D4" s="1501"/>
      <c r="E4" s="1499" t="s">
        <v>864</v>
      </c>
      <c r="F4" s="1498" t="s">
        <v>865</v>
      </c>
      <c r="G4" s="1498" t="s">
        <v>1275</v>
      </c>
      <c r="H4" s="1498"/>
      <c r="I4" s="1498"/>
      <c r="J4" s="1498" t="s">
        <v>1276</v>
      </c>
      <c r="K4" s="1498"/>
      <c r="L4" s="1498"/>
      <c r="M4" s="1498"/>
      <c r="N4" s="1498"/>
      <c r="O4" s="1003" t="s">
        <v>109</v>
      </c>
      <c r="Q4" s="781" t="s">
        <v>389</v>
      </c>
    </row>
    <row r="5" spans="2:79" ht="27.95" customHeight="1">
      <c r="B5" s="1506"/>
      <c r="C5" s="1506"/>
      <c r="D5" s="1502"/>
      <c r="E5" s="1499"/>
      <c r="F5" s="1498"/>
      <c r="G5" s="1004" t="s">
        <v>1277</v>
      </c>
      <c r="H5" s="1004" t="s">
        <v>994</v>
      </c>
      <c r="I5" s="1004" t="s">
        <v>995</v>
      </c>
      <c r="J5" s="1004" t="s">
        <v>886</v>
      </c>
      <c r="K5" s="1004" t="s">
        <v>887</v>
      </c>
      <c r="L5" s="1004" t="s">
        <v>888</v>
      </c>
      <c r="M5" s="1004" t="s">
        <v>889</v>
      </c>
      <c r="N5" s="1004" t="s">
        <v>1352</v>
      </c>
      <c r="O5" s="1003" t="s">
        <v>2344</v>
      </c>
    </row>
    <row r="6" spans="2:79" ht="15" customHeight="1">
      <c r="B6" s="1508" t="s">
        <v>2343</v>
      </c>
      <c r="C6" s="1079" t="s">
        <v>49</v>
      </c>
      <c r="D6" s="1081">
        <v>12</v>
      </c>
      <c r="E6" s="1654">
        <v>12</v>
      </c>
      <c r="F6" s="1655">
        <v>0</v>
      </c>
      <c r="G6" s="1655">
        <v>0</v>
      </c>
      <c r="H6" s="1655">
        <v>1</v>
      </c>
      <c r="I6" s="1655">
        <v>2</v>
      </c>
      <c r="J6" s="1655">
        <v>3</v>
      </c>
      <c r="K6" s="1655">
        <v>0</v>
      </c>
      <c r="L6" s="1655">
        <v>1</v>
      </c>
      <c r="M6" s="1655">
        <v>0</v>
      </c>
      <c r="N6" s="1655">
        <v>5</v>
      </c>
      <c r="O6" s="1656">
        <v>0</v>
      </c>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370"/>
      <c r="AQ6" s="370"/>
      <c r="AR6" s="370"/>
      <c r="AS6" s="370"/>
      <c r="AT6" s="370"/>
      <c r="AU6" s="370"/>
      <c r="AV6" s="370"/>
      <c r="AW6" s="370"/>
      <c r="AX6" s="370"/>
      <c r="AY6" s="370"/>
      <c r="AZ6" s="370"/>
      <c r="BA6" s="370"/>
      <c r="BB6" s="370"/>
      <c r="BC6" s="370"/>
      <c r="BD6" s="370"/>
      <c r="BE6" s="370"/>
      <c r="BF6" s="370"/>
      <c r="BG6" s="370"/>
      <c r="BH6" s="370"/>
      <c r="BI6" s="370"/>
      <c r="BJ6" s="370"/>
      <c r="BK6" s="370"/>
      <c r="BL6" s="370"/>
      <c r="BM6" s="370"/>
      <c r="BN6" s="370"/>
      <c r="BO6" s="370"/>
      <c r="BP6" s="370"/>
      <c r="BQ6" s="370"/>
      <c r="BR6" s="370"/>
      <c r="BS6" s="370"/>
      <c r="BT6" s="370"/>
      <c r="BU6" s="370"/>
      <c r="BV6" s="370"/>
      <c r="BW6" s="370"/>
      <c r="BX6" s="370"/>
      <c r="BY6" s="370"/>
      <c r="BZ6" s="370"/>
      <c r="CA6" s="370"/>
    </row>
    <row r="7" spans="2:79" ht="15" customHeight="1">
      <c r="B7" s="1496"/>
      <c r="C7" s="1001" t="s">
        <v>70</v>
      </c>
      <c r="D7" s="1005">
        <v>6</v>
      </c>
      <c r="E7" s="1657">
        <v>6</v>
      </c>
      <c r="F7" s="1658">
        <v>0</v>
      </c>
      <c r="G7" s="1658">
        <v>0</v>
      </c>
      <c r="H7" s="1658">
        <v>0</v>
      </c>
      <c r="I7" s="1658">
        <v>0</v>
      </c>
      <c r="J7" s="1658">
        <v>2</v>
      </c>
      <c r="K7" s="1658">
        <v>0</v>
      </c>
      <c r="L7" s="1658">
        <v>1</v>
      </c>
      <c r="M7" s="1658">
        <v>0</v>
      </c>
      <c r="N7" s="1658">
        <v>3</v>
      </c>
      <c r="O7" s="1659">
        <v>0</v>
      </c>
    </row>
    <row r="8" spans="2:79" ht="15" customHeight="1">
      <c r="B8" s="1496"/>
      <c r="C8" s="1001" t="s">
        <v>71</v>
      </c>
      <c r="D8" s="1005">
        <v>6</v>
      </c>
      <c r="E8" s="1657">
        <v>6</v>
      </c>
      <c r="F8" s="1658">
        <v>0</v>
      </c>
      <c r="G8" s="1658">
        <v>0</v>
      </c>
      <c r="H8" s="1658">
        <v>1</v>
      </c>
      <c r="I8" s="1658">
        <v>2</v>
      </c>
      <c r="J8" s="1658">
        <v>1</v>
      </c>
      <c r="K8" s="1658">
        <v>0</v>
      </c>
      <c r="L8" s="1658">
        <v>0</v>
      </c>
      <c r="M8" s="1658">
        <v>0</v>
      </c>
      <c r="N8" s="1658">
        <v>2</v>
      </c>
      <c r="O8" s="1659">
        <v>0</v>
      </c>
    </row>
    <row r="9" spans="2:79" ht="15" customHeight="1">
      <c r="B9" s="1496" t="s">
        <v>2342</v>
      </c>
      <c r="C9" s="1001" t="s">
        <v>49</v>
      </c>
      <c r="D9" s="1005">
        <v>3</v>
      </c>
      <c r="E9" s="1657">
        <v>3</v>
      </c>
      <c r="F9" s="1658">
        <v>0</v>
      </c>
      <c r="G9" s="1658">
        <v>0</v>
      </c>
      <c r="H9" s="1658">
        <v>0</v>
      </c>
      <c r="I9" s="1658">
        <v>0</v>
      </c>
      <c r="J9" s="1658">
        <v>0</v>
      </c>
      <c r="K9" s="1658">
        <v>0</v>
      </c>
      <c r="L9" s="1658">
        <v>0</v>
      </c>
      <c r="M9" s="1658">
        <v>0</v>
      </c>
      <c r="N9" s="1658">
        <v>3</v>
      </c>
      <c r="O9" s="1659">
        <v>0</v>
      </c>
    </row>
    <row r="10" spans="2:79" ht="15" customHeight="1">
      <c r="B10" s="1496"/>
      <c r="C10" s="1001" t="s">
        <v>70</v>
      </c>
      <c r="D10" s="1005">
        <v>1</v>
      </c>
      <c r="E10" s="1657">
        <v>1</v>
      </c>
      <c r="F10" s="1658">
        <v>0</v>
      </c>
      <c r="G10" s="1658">
        <v>0</v>
      </c>
      <c r="H10" s="1658">
        <v>0</v>
      </c>
      <c r="I10" s="1658">
        <v>0</v>
      </c>
      <c r="J10" s="1658">
        <v>0</v>
      </c>
      <c r="K10" s="1658">
        <v>0</v>
      </c>
      <c r="L10" s="1658">
        <v>0</v>
      </c>
      <c r="M10" s="1658">
        <v>0</v>
      </c>
      <c r="N10" s="1658">
        <v>1</v>
      </c>
      <c r="O10" s="1659">
        <v>0</v>
      </c>
    </row>
    <row r="11" spans="2:79" ht="15" customHeight="1">
      <c r="B11" s="1496"/>
      <c r="C11" s="1001" t="s">
        <v>71</v>
      </c>
      <c r="D11" s="1005">
        <v>2</v>
      </c>
      <c r="E11" s="1657">
        <v>2</v>
      </c>
      <c r="F11" s="1658">
        <v>0</v>
      </c>
      <c r="G11" s="1658">
        <v>0</v>
      </c>
      <c r="H11" s="1658">
        <v>0</v>
      </c>
      <c r="I11" s="1658">
        <v>0</v>
      </c>
      <c r="J11" s="1658">
        <v>0</v>
      </c>
      <c r="K11" s="1658">
        <v>0</v>
      </c>
      <c r="L11" s="1658">
        <v>0</v>
      </c>
      <c r="M11" s="1658">
        <v>0</v>
      </c>
      <c r="N11" s="1658">
        <v>2</v>
      </c>
      <c r="O11" s="1659">
        <v>0</v>
      </c>
    </row>
    <row r="12" spans="2:79" ht="27" customHeight="1">
      <c r="B12" s="1496" t="s">
        <v>2341</v>
      </c>
      <c r="C12" s="1001" t="s">
        <v>49</v>
      </c>
      <c r="D12" s="1005">
        <v>1</v>
      </c>
      <c r="E12" s="1657">
        <v>1</v>
      </c>
      <c r="F12" s="1658">
        <v>0</v>
      </c>
      <c r="G12" s="1658">
        <v>0</v>
      </c>
      <c r="H12" s="1658">
        <v>0</v>
      </c>
      <c r="I12" s="1658">
        <v>0</v>
      </c>
      <c r="J12" s="1658">
        <v>0</v>
      </c>
      <c r="K12" s="1658">
        <v>0</v>
      </c>
      <c r="L12" s="1658">
        <v>0</v>
      </c>
      <c r="M12" s="1658">
        <v>0</v>
      </c>
      <c r="N12" s="1658">
        <v>1</v>
      </c>
      <c r="O12" s="1659">
        <v>0</v>
      </c>
    </row>
    <row r="13" spans="2:79" ht="27" customHeight="1">
      <c r="B13" s="1496"/>
      <c r="C13" s="1001" t="s">
        <v>70</v>
      </c>
      <c r="D13" s="1005">
        <v>1</v>
      </c>
      <c r="E13" s="1657">
        <v>1</v>
      </c>
      <c r="F13" s="1658">
        <v>0</v>
      </c>
      <c r="G13" s="1658">
        <v>0</v>
      </c>
      <c r="H13" s="1658">
        <v>0</v>
      </c>
      <c r="I13" s="1658">
        <v>0</v>
      </c>
      <c r="J13" s="1658">
        <v>0</v>
      </c>
      <c r="K13" s="1658">
        <v>0</v>
      </c>
      <c r="L13" s="1658">
        <v>0</v>
      </c>
      <c r="M13" s="1658">
        <v>0</v>
      </c>
      <c r="N13" s="1658">
        <v>1</v>
      </c>
      <c r="O13" s="1659">
        <v>0</v>
      </c>
    </row>
    <row r="14" spans="2:79" ht="27" customHeight="1">
      <c r="B14" s="1496" t="s">
        <v>2340</v>
      </c>
      <c r="C14" s="1001" t="s">
        <v>49</v>
      </c>
      <c r="D14" s="1005">
        <v>1</v>
      </c>
      <c r="E14" s="1657">
        <v>1</v>
      </c>
      <c r="F14" s="1658">
        <v>0</v>
      </c>
      <c r="G14" s="1658">
        <v>0</v>
      </c>
      <c r="H14" s="1658">
        <v>0</v>
      </c>
      <c r="I14" s="1658">
        <v>1</v>
      </c>
      <c r="J14" s="1658">
        <v>0</v>
      </c>
      <c r="K14" s="1658">
        <v>0</v>
      </c>
      <c r="L14" s="1658">
        <v>0</v>
      </c>
      <c r="M14" s="1658">
        <v>0</v>
      </c>
      <c r="N14" s="1658">
        <v>0</v>
      </c>
      <c r="O14" s="1659">
        <v>0</v>
      </c>
    </row>
    <row r="15" spans="2:79" ht="27" customHeight="1">
      <c r="B15" s="1496"/>
      <c r="C15" s="1001" t="s">
        <v>71</v>
      </c>
      <c r="D15" s="1005">
        <v>1</v>
      </c>
      <c r="E15" s="1657">
        <v>1</v>
      </c>
      <c r="F15" s="1658">
        <v>0</v>
      </c>
      <c r="G15" s="1658">
        <v>0</v>
      </c>
      <c r="H15" s="1658">
        <v>0</v>
      </c>
      <c r="I15" s="1658">
        <v>1</v>
      </c>
      <c r="J15" s="1658">
        <v>0</v>
      </c>
      <c r="K15" s="1658">
        <v>0</v>
      </c>
      <c r="L15" s="1658">
        <v>0</v>
      </c>
      <c r="M15" s="1658">
        <v>0</v>
      </c>
      <c r="N15" s="1658">
        <v>0</v>
      </c>
      <c r="O15" s="1659">
        <v>0</v>
      </c>
    </row>
    <row r="16" spans="2:79" ht="17.100000000000001" customHeight="1">
      <c r="B16" s="1496" t="s">
        <v>2339</v>
      </c>
      <c r="C16" s="1001" t="s">
        <v>49</v>
      </c>
      <c r="D16" s="1005">
        <v>98</v>
      </c>
      <c r="E16" s="1657">
        <v>98</v>
      </c>
      <c r="F16" s="1658">
        <v>0</v>
      </c>
      <c r="G16" s="1658">
        <v>0</v>
      </c>
      <c r="H16" s="1658">
        <v>0</v>
      </c>
      <c r="I16" s="1658">
        <v>15</v>
      </c>
      <c r="J16" s="1658">
        <v>8</v>
      </c>
      <c r="K16" s="1658">
        <v>5</v>
      </c>
      <c r="L16" s="1658">
        <v>8</v>
      </c>
      <c r="M16" s="1658">
        <v>5</v>
      </c>
      <c r="N16" s="1658">
        <v>57</v>
      </c>
      <c r="O16" s="1659">
        <v>0</v>
      </c>
    </row>
    <row r="17" spans="2:15" ht="17.100000000000001" customHeight="1">
      <c r="B17" s="1496"/>
      <c r="C17" s="1001" t="s">
        <v>70</v>
      </c>
      <c r="D17" s="1005">
        <v>49</v>
      </c>
      <c r="E17" s="1657">
        <v>49</v>
      </c>
      <c r="F17" s="1658">
        <v>0</v>
      </c>
      <c r="G17" s="1658">
        <v>0</v>
      </c>
      <c r="H17" s="1658">
        <v>0</v>
      </c>
      <c r="I17" s="1658">
        <v>9</v>
      </c>
      <c r="J17" s="1658">
        <v>5</v>
      </c>
      <c r="K17" s="1658">
        <v>3</v>
      </c>
      <c r="L17" s="1658">
        <v>3</v>
      </c>
      <c r="M17" s="1658">
        <v>2</v>
      </c>
      <c r="N17" s="1658">
        <v>27</v>
      </c>
      <c r="O17" s="1659">
        <v>0</v>
      </c>
    </row>
    <row r="18" spans="2:15" ht="17.100000000000001" customHeight="1">
      <c r="B18" s="1496"/>
      <c r="C18" s="1001" t="s">
        <v>71</v>
      </c>
      <c r="D18" s="1005">
        <v>49</v>
      </c>
      <c r="E18" s="1657">
        <v>49</v>
      </c>
      <c r="F18" s="1658">
        <v>0</v>
      </c>
      <c r="G18" s="1658">
        <v>0</v>
      </c>
      <c r="H18" s="1658">
        <v>0</v>
      </c>
      <c r="I18" s="1658">
        <v>6</v>
      </c>
      <c r="J18" s="1658">
        <v>3</v>
      </c>
      <c r="K18" s="1658">
        <v>2</v>
      </c>
      <c r="L18" s="1658">
        <v>5</v>
      </c>
      <c r="M18" s="1658">
        <v>3</v>
      </c>
      <c r="N18" s="1658">
        <v>30</v>
      </c>
      <c r="O18" s="1659">
        <v>0</v>
      </c>
    </row>
    <row r="19" spans="2:15" ht="17.100000000000001" customHeight="1">
      <c r="B19" s="1496" t="s">
        <v>2338</v>
      </c>
      <c r="C19" s="1001" t="s">
        <v>49</v>
      </c>
      <c r="D19" s="1005">
        <v>24</v>
      </c>
      <c r="E19" s="1657">
        <v>24</v>
      </c>
      <c r="F19" s="1658">
        <v>0</v>
      </c>
      <c r="G19" s="1658">
        <v>0</v>
      </c>
      <c r="H19" s="1658">
        <v>0</v>
      </c>
      <c r="I19" s="1658">
        <v>0</v>
      </c>
      <c r="J19" s="1658">
        <v>0</v>
      </c>
      <c r="K19" s="1658">
        <v>0</v>
      </c>
      <c r="L19" s="1658">
        <v>11</v>
      </c>
      <c r="M19" s="1658">
        <v>4</v>
      </c>
      <c r="N19" s="1658">
        <v>9</v>
      </c>
      <c r="O19" s="1659">
        <v>0</v>
      </c>
    </row>
    <row r="20" spans="2:15" ht="17.100000000000001" customHeight="1">
      <c r="B20" s="1496"/>
      <c r="C20" s="1001" t="s">
        <v>70</v>
      </c>
      <c r="D20" s="1005">
        <v>18</v>
      </c>
      <c r="E20" s="1657">
        <v>18</v>
      </c>
      <c r="F20" s="1658">
        <v>0</v>
      </c>
      <c r="G20" s="1658">
        <v>0</v>
      </c>
      <c r="H20" s="1658">
        <v>0</v>
      </c>
      <c r="I20" s="1658">
        <v>0</v>
      </c>
      <c r="J20" s="1658">
        <v>0</v>
      </c>
      <c r="K20" s="1658">
        <v>0</v>
      </c>
      <c r="L20" s="1658">
        <v>9</v>
      </c>
      <c r="M20" s="1658">
        <v>3</v>
      </c>
      <c r="N20" s="1658">
        <v>6</v>
      </c>
      <c r="O20" s="1659">
        <v>0</v>
      </c>
    </row>
    <row r="21" spans="2:15" ht="17.100000000000001" customHeight="1">
      <c r="B21" s="1496"/>
      <c r="C21" s="1001" t="s">
        <v>71</v>
      </c>
      <c r="D21" s="1005">
        <v>6</v>
      </c>
      <c r="E21" s="1657">
        <v>6</v>
      </c>
      <c r="F21" s="1658">
        <v>0</v>
      </c>
      <c r="G21" s="1658">
        <v>0</v>
      </c>
      <c r="H21" s="1658">
        <v>0</v>
      </c>
      <c r="I21" s="1658">
        <v>0</v>
      </c>
      <c r="J21" s="1658">
        <v>0</v>
      </c>
      <c r="K21" s="1658">
        <v>0</v>
      </c>
      <c r="L21" s="1658">
        <v>2</v>
      </c>
      <c r="M21" s="1658">
        <v>1</v>
      </c>
      <c r="N21" s="1658">
        <v>3</v>
      </c>
      <c r="O21" s="1659">
        <v>0</v>
      </c>
    </row>
    <row r="22" spans="2:15" ht="17.100000000000001" customHeight="1">
      <c r="B22" s="1496" t="s">
        <v>2337</v>
      </c>
      <c r="C22" s="1001" t="s">
        <v>49</v>
      </c>
      <c r="D22" s="1005">
        <v>352</v>
      </c>
      <c r="E22" s="1657">
        <v>352</v>
      </c>
      <c r="F22" s="1658">
        <v>0</v>
      </c>
      <c r="G22" s="1658">
        <v>0</v>
      </c>
      <c r="H22" s="1658">
        <v>0</v>
      </c>
      <c r="I22" s="1658">
        <v>1</v>
      </c>
      <c r="J22" s="1658">
        <v>0</v>
      </c>
      <c r="K22" s="1658">
        <v>2</v>
      </c>
      <c r="L22" s="1658">
        <v>133</v>
      </c>
      <c r="M22" s="1658">
        <v>81</v>
      </c>
      <c r="N22" s="1658">
        <v>135</v>
      </c>
      <c r="O22" s="1659">
        <v>0</v>
      </c>
    </row>
    <row r="23" spans="2:15" ht="17.100000000000001" customHeight="1">
      <c r="B23" s="1496"/>
      <c r="C23" s="1001" t="s">
        <v>70</v>
      </c>
      <c r="D23" s="1005">
        <v>253</v>
      </c>
      <c r="E23" s="1657">
        <v>253</v>
      </c>
      <c r="F23" s="1658">
        <v>0</v>
      </c>
      <c r="G23" s="1658">
        <v>0</v>
      </c>
      <c r="H23" s="1658">
        <v>0</v>
      </c>
      <c r="I23" s="1658">
        <v>1</v>
      </c>
      <c r="J23" s="1658">
        <v>0</v>
      </c>
      <c r="K23" s="1658">
        <v>2</v>
      </c>
      <c r="L23" s="1658">
        <v>104</v>
      </c>
      <c r="M23" s="1658">
        <v>61</v>
      </c>
      <c r="N23" s="1658">
        <v>85</v>
      </c>
      <c r="O23" s="1659">
        <v>0</v>
      </c>
    </row>
    <row r="24" spans="2:15" ht="17.100000000000001" customHeight="1">
      <c r="B24" s="1496"/>
      <c r="C24" s="1001" t="s">
        <v>71</v>
      </c>
      <c r="D24" s="1005">
        <v>99</v>
      </c>
      <c r="E24" s="1657">
        <v>99</v>
      </c>
      <c r="F24" s="1658">
        <v>0</v>
      </c>
      <c r="G24" s="1658">
        <v>0</v>
      </c>
      <c r="H24" s="1658">
        <v>0</v>
      </c>
      <c r="I24" s="1658">
        <v>0</v>
      </c>
      <c r="J24" s="1658">
        <v>0</v>
      </c>
      <c r="K24" s="1658">
        <v>0</v>
      </c>
      <c r="L24" s="1658">
        <v>29</v>
      </c>
      <c r="M24" s="1658">
        <v>20</v>
      </c>
      <c r="N24" s="1658">
        <v>50</v>
      </c>
      <c r="O24" s="1659">
        <v>0</v>
      </c>
    </row>
    <row r="25" spans="2:15" ht="15" customHeight="1">
      <c r="B25" s="1496" t="s">
        <v>2336</v>
      </c>
      <c r="C25" s="1001" t="s">
        <v>49</v>
      </c>
      <c r="D25" s="1005">
        <v>18</v>
      </c>
      <c r="E25" s="1657">
        <v>18</v>
      </c>
      <c r="F25" s="1658">
        <v>0</v>
      </c>
      <c r="G25" s="1658">
        <v>0</v>
      </c>
      <c r="H25" s="1658">
        <v>0</v>
      </c>
      <c r="I25" s="1658">
        <v>0</v>
      </c>
      <c r="J25" s="1658">
        <v>3</v>
      </c>
      <c r="K25" s="1658">
        <v>0</v>
      </c>
      <c r="L25" s="1658">
        <v>5</v>
      </c>
      <c r="M25" s="1658">
        <v>4</v>
      </c>
      <c r="N25" s="1658">
        <v>6</v>
      </c>
      <c r="O25" s="1659">
        <v>0</v>
      </c>
    </row>
    <row r="26" spans="2:15" ht="15" customHeight="1">
      <c r="B26" s="1496"/>
      <c r="C26" s="1001" t="s">
        <v>70</v>
      </c>
      <c r="D26" s="1005">
        <v>12</v>
      </c>
      <c r="E26" s="1657">
        <v>12</v>
      </c>
      <c r="F26" s="1658">
        <v>0</v>
      </c>
      <c r="G26" s="1658">
        <v>0</v>
      </c>
      <c r="H26" s="1658">
        <v>0</v>
      </c>
      <c r="I26" s="1658">
        <v>0</v>
      </c>
      <c r="J26" s="1658">
        <v>1</v>
      </c>
      <c r="K26" s="1658">
        <v>0</v>
      </c>
      <c r="L26" s="1658">
        <v>4</v>
      </c>
      <c r="M26" s="1658">
        <v>4</v>
      </c>
      <c r="N26" s="1658">
        <v>3</v>
      </c>
      <c r="O26" s="1659">
        <v>0</v>
      </c>
    </row>
    <row r="27" spans="2:15" ht="15" customHeight="1">
      <c r="B27" s="1496"/>
      <c r="C27" s="1001" t="s">
        <v>71</v>
      </c>
      <c r="D27" s="1005">
        <v>6</v>
      </c>
      <c r="E27" s="1657">
        <v>6</v>
      </c>
      <c r="F27" s="1658">
        <v>0</v>
      </c>
      <c r="G27" s="1658">
        <v>0</v>
      </c>
      <c r="H27" s="1658">
        <v>0</v>
      </c>
      <c r="I27" s="1658">
        <v>0</v>
      </c>
      <c r="J27" s="1658">
        <v>2</v>
      </c>
      <c r="K27" s="1658">
        <v>0</v>
      </c>
      <c r="L27" s="1658">
        <v>1</v>
      </c>
      <c r="M27" s="1658">
        <v>0</v>
      </c>
      <c r="N27" s="1658">
        <v>3</v>
      </c>
      <c r="O27" s="1659">
        <v>0</v>
      </c>
    </row>
    <row r="28" spans="2:15" ht="15" customHeight="1">
      <c r="B28" s="1496" t="s">
        <v>2335</v>
      </c>
      <c r="C28" s="1001" t="s">
        <v>49</v>
      </c>
      <c r="D28" s="1005">
        <v>12</v>
      </c>
      <c r="E28" s="1657">
        <v>12</v>
      </c>
      <c r="F28" s="1658">
        <v>0</v>
      </c>
      <c r="G28" s="1658">
        <v>0</v>
      </c>
      <c r="H28" s="1658">
        <v>0</v>
      </c>
      <c r="I28" s="1658">
        <v>0</v>
      </c>
      <c r="J28" s="1658">
        <v>0</v>
      </c>
      <c r="K28" s="1658">
        <v>1</v>
      </c>
      <c r="L28" s="1658">
        <v>2</v>
      </c>
      <c r="M28" s="1658">
        <v>4</v>
      </c>
      <c r="N28" s="1658">
        <v>5</v>
      </c>
      <c r="O28" s="1659">
        <v>0</v>
      </c>
    </row>
    <row r="29" spans="2:15" ht="15" customHeight="1">
      <c r="B29" s="1496"/>
      <c r="C29" s="1001" t="s">
        <v>70</v>
      </c>
      <c r="D29" s="1005">
        <v>7</v>
      </c>
      <c r="E29" s="1657">
        <v>7</v>
      </c>
      <c r="F29" s="1658">
        <v>0</v>
      </c>
      <c r="G29" s="1658">
        <v>0</v>
      </c>
      <c r="H29" s="1658">
        <v>0</v>
      </c>
      <c r="I29" s="1658">
        <v>0</v>
      </c>
      <c r="J29" s="1658">
        <v>0</v>
      </c>
      <c r="K29" s="1658">
        <v>0</v>
      </c>
      <c r="L29" s="1658">
        <v>1</v>
      </c>
      <c r="M29" s="1658">
        <v>2</v>
      </c>
      <c r="N29" s="1658">
        <v>4</v>
      </c>
      <c r="O29" s="1659">
        <v>0</v>
      </c>
    </row>
    <row r="30" spans="2:15" ht="15" customHeight="1">
      <c r="B30" s="1496"/>
      <c r="C30" s="1001" t="s">
        <v>71</v>
      </c>
      <c r="D30" s="1005">
        <v>5</v>
      </c>
      <c r="E30" s="1657">
        <v>5</v>
      </c>
      <c r="F30" s="1658">
        <v>0</v>
      </c>
      <c r="G30" s="1658">
        <v>0</v>
      </c>
      <c r="H30" s="1658">
        <v>0</v>
      </c>
      <c r="I30" s="1658">
        <v>0</v>
      </c>
      <c r="J30" s="1658">
        <v>0</v>
      </c>
      <c r="K30" s="1658">
        <v>1</v>
      </c>
      <c r="L30" s="1658">
        <v>1</v>
      </c>
      <c r="M30" s="1658">
        <v>2</v>
      </c>
      <c r="N30" s="1658">
        <v>1</v>
      </c>
      <c r="O30" s="1659">
        <v>0</v>
      </c>
    </row>
    <row r="31" spans="2:15" ht="15" customHeight="1">
      <c r="B31" s="1496" t="s">
        <v>2334</v>
      </c>
      <c r="C31" s="1001" t="s">
        <v>49</v>
      </c>
      <c r="D31" s="1005">
        <v>16</v>
      </c>
      <c r="E31" s="1657">
        <v>16</v>
      </c>
      <c r="F31" s="1658">
        <v>0</v>
      </c>
      <c r="G31" s="1658">
        <v>0</v>
      </c>
      <c r="H31" s="1658">
        <v>0</v>
      </c>
      <c r="I31" s="1658">
        <v>0</v>
      </c>
      <c r="J31" s="1658">
        <v>0</v>
      </c>
      <c r="K31" s="1658">
        <v>0</v>
      </c>
      <c r="L31" s="1658">
        <v>8</v>
      </c>
      <c r="M31" s="1658">
        <v>5</v>
      </c>
      <c r="N31" s="1658">
        <v>3</v>
      </c>
      <c r="O31" s="1659">
        <v>0</v>
      </c>
    </row>
    <row r="32" spans="2:15" ht="15" customHeight="1">
      <c r="B32" s="1496"/>
      <c r="C32" s="1001" t="s">
        <v>70</v>
      </c>
      <c r="D32" s="1005">
        <v>8</v>
      </c>
      <c r="E32" s="1657">
        <v>8</v>
      </c>
      <c r="F32" s="1658">
        <v>0</v>
      </c>
      <c r="G32" s="1658">
        <v>0</v>
      </c>
      <c r="H32" s="1658">
        <v>0</v>
      </c>
      <c r="I32" s="1658">
        <v>0</v>
      </c>
      <c r="J32" s="1658">
        <v>0</v>
      </c>
      <c r="K32" s="1658">
        <v>0</v>
      </c>
      <c r="L32" s="1658">
        <v>6</v>
      </c>
      <c r="M32" s="1658">
        <v>1</v>
      </c>
      <c r="N32" s="1658">
        <v>1</v>
      </c>
      <c r="O32" s="1659">
        <v>0</v>
      </c>
    </row>
    <row r="33" spans="2:15" ht="15" customHeight="1">
      <c r="B33" s="1496"/>
      <c r="C33" s="1001" t="s">
        <v>71</v>
      </c>
      <c r="D33" s="1005">
        <v>8</v>
      </c>
      <c r="E33" s="1657">
        <v>8</v>
      </c>
      <c r="F33" s="1658">
        <v>0</v>
      </c>
      <c r="G33" s="1658">
        <v>0</v>
      </c>
      <c r="H33" s="1658">
        <v>0</v>
      </c>
      <c r="I33" s="1658">
        <v>0</v>
      </c>
      <c r="J33" s="1658">
        <v>0</v>
      </c>
      <c r="K33" s="1658">
        <v>0</v>
      </c>
      <c r="L33" s="1658">
        <v>2</v>
      </c>
      <c r="M33" s="1658">
        <v>4</v>
      </c>
      <c r="N33" s="1658">
        <v>2</v>
      </c>
      <c r="O33" s="1659">
        <v>0</v>
      </c>
    </row>
    <row r="34" spans="2:15" ht="15" customHeight="1">
      <c r="B34" s="1496" t="s">
        <v>2333</v>
      </c>
      <c r="C34" s="1001" t="s">
        <v>49</v>
      </c>
      <c r="D34" s="1005">
        <v>3</v>
      </c>
      <c r="E34" s="1657">
        <v>3</v>
      </c>
      <c r="F34" s="1658">
        <v>0</v>
      </c>
      <c r="G34" s="1658">
        <v>0</v>
      </c>
      <c r="H34" s="1658">
        <v>0</v>
      </c>
      <c r="I34" s="1658">
        <v>0</v>
      </c>
      <c r="J34" s="1658">
        <v>0</v>
      </c>
      <c r="K34" s="1658">
        <v>0</v>
      </c>
      <c r="L34" s="1658">
        <v>0</v>
      </c>
      <c r="M34" s="1658">
        <v>3</v>
      </c>
      <c r="N34" s="1658">
        <v>0</v>
      </c>
      <c r="O34" s="1659">
        <v>0</v>
      </c>
    </row>
    <row r="35" spans="2:15" ht="15" customHeight="1">
      <c r="B35" s="1496"/>
      <c r="C35" s="1001" t="s">
        <v>70</v>
      </c>
      <c r="D35" s="1005">
        <v>1</v>
      </c>
      <c r="E35" s="1657">
        <v>1</v>
      </c>
      <c r="F35" s="1658">
        <v>0</v>
      </c>
      <c r="G35" s="1658">
        <v>0</v>
      </c>
      <c r="H35" s="1658">
        <v>0</v>
      </c>
      <c r="I35" s="1658">
        <v>0</v>
      </c>
      <c r="J35" s="1658">
        <v>0</v>
      </c>
      <c r="K35" s="1658">
        <v>0</v>
      </c>
      <c r="L35" s="1658">
        <v>0</v>
      </c>
      <c r="M35" s="1658">
        <v>1</v>
      </c>
      <c r="N35" s="1658">
        <v>0</v>
      </c>
      <c r="O35" s="1659">
        <v>0</v>
      </c>
    </row>
    <row r="36" spans="2:15" ht="15" customHeight="1">
      <c r="B36" s="1496"/>
      <c r="C36" s="1001" t="s">
        <v>71</v>
      </c>
      <c r="D36" s="1005">
        <v>2</v>
      </c>
      <c r="E36" s="1657">
        <v>2</v>
      </c>
      <c r="F36" s="1658">
        <v>0</v>
      </c>
      <c r="G36" s="1658">
        <v>0</v>
      </c>
      <c r="H36" s="1658">
        <v>0</v>
      </c>
      <c r="I36" s="1658">
        <v>0</v>
      </c>
      <c r="J36" s="1658">
        <v>0</v>
      </c>
      <c r="K36" s="1658">
        <v>0</v>
      </c>
      <c r="L36" s="1658">
        <v>0</v>
      </c>
      <c r="M36" s="1658">
        <v>2</v>
      </c>
      <c r="N36" s="1658">
        <v>0</v>
      </c>
      <c r="O36" s="1659">
        <v>0</v>
      </c>
    </row>
    <row r="37" spans="2:15" ht="15" customHeight="1">
      <c r="B37" s="1496" t="s">
        <v>2332</v>
      </c>
      <c r="C37" s="1001" t="s">
        <v>49</v>
      </c>
      <c r="D37" s="1005">
        <v>6</v>
      </c>
      <c r="E37" s="1657">
        <v>6</v>
      </c>
      <c r="F37" s="1658">
        <v>0</v>
      </c>
      <c r="G37" s="1658">
        <v>0</v>
      </c>
      <c r="H37" s="1658">
        <v>0</v>
      </c>
      <c r="I37" s="1658">
        <v>0</v>
      </c>
      <c r="J37" s="1658">
        <v>0</v>
      </c>
      <c r="K37" s="1658">
        <v>0</v>
      </c>
      <c r="L37" s="1658">
        <v>0</v>
      </c>
      <c r="M37" s="1658">
        <v>4</v>
      </c>
      <c r="N37" s="1658">
        <v>2</v>
      </c>
      <c r="O37" s="1659">
        <v>0</v>
      </c>
    </row>
    <row r="38" spans="2:15" ht="15" customHeight="1">
      <c r="B38" s="1496"/>
      <c r="C38" s="1001" t="s">
        <v>70</v>
      </c>
      <c r="D38" s="1005">
        <v>5</v>
      </c>
      <c r="E38" s="1657">
        <v>5</v>
      </c>
      <c r="F38" s="1658">
        <v>0</v>
      </c>
      <c r="G38" s="1658">
        <v>0</v>
      </c>
      <c r="H38" s="1658">
        <v>0</v>
      </c>
      <c r="I38" s="1658">
        <v>0</v>
      </c>
      <c r="J38" s="1658">
        <v>0</v>
      </c>
      <c r="K38" s="1658">
        <v>0</v>
      </c>
      <c r="L38" s="1658">
        <v>0</v>
      </c>
      <c r="M38" s="1658">
        <v>3</v>
      </c>
      <c r="N38" s="1658">
        <v>2</v>
      </c>
      <c r="O38" s="1659">
        <v>0</v>
      </c>
    </row>
    <row r="39" spans="2:15" ht="15" customHeight="1">
      <c r="B39" s="1496"/>
      <c r="C39" s="1001" t="s">
        <v>71</v>
      </c>
      <c r="D39" s="1005">
        <v>1</v>
      </c>
      <c r="E39" s="1657">
        <v>1</v>
      </c>
      <c r="F39" s="1658">
        <v>0</v>
      </c>
      <c r="G39" s="1658">
        <v>0</v>
      </c>
      <c r="H39" s="1658">
        <v>0</v>
      </c>
      <c r="I39" s="1658">
        <v>0</v>
      </c>
      <c r="J39" s="1658">
        <v>0</v>
      </c>
      <c r="K39" s="1658">
        <v>0</v>
      </c>
      <c r="L39" s="1658">
        <v>0</v>
      </c>
      <c r="M39" s="1658">
        <v>1</v>
      </c>
      <c r="N39" s="1658">
        <v>0</v>
      </c>
      <c r="O39" s="1659">
        <v>0</v>
      </c>
    </row>
    <row r="40" spans="2:15" ht="15" customHeight="1">
      <c r="B40" s="1496" t="s">
        <v>2331</v>
      </c>
      <c r="C40" s="1001" t="s">
        <v>49</v>
      </c>
      <c r="D40" s="1005">
        <v>2</v>
      </c>
      <c r="E40" s="1657">
        <v>2</v>
      </c>
      <c r="F40" s="1658">
        <v>0</v>
      </c>
      <c r="G40" s="1658">
        <v>0</v>
      </c>
      <c r="H40" s="1658">
        <v>0</v>
      </c>
      <c r="I40" s="1658">
        <v>0</v>
      </c>
      <c r="J40" s="1658">
        <v>0</v>
      </c>
      <c r="K40" s="1658">
        <v>0</v>
      </c>
      <c r="L40" s="1658">
        <v>0</v>
      </c>
      <c r="M40" s="1658">
        <v>0</v>
      </c>
      <c r="N40" s="1658">
        <v>2</v>
      </c>
      <c r="O40" s="1659">
        <v>0</v>
      </c>
    </row>
    <row r="41" spans="2:15" ht="15" customHeight="1">
      <c r="B41" s="1496"/>
      <c r="C41" s="1001" t="s">
        <v>70</v>
      </c>
      <c r="D41" s="1005">
        <v>1</v>
      </c>
      <c r="E41" s="1657">
        <v>1</v>
      </c>
      <c r="F41" s="1658">
        <v>0</v>
      </c>
      <c r="G41" s="1658">
        <v>0</v>
      </c>
      <c r="H41" s="1658">
        <v>0</v>
      </c>
      <c r="I41" s="1658">
        <v>0</v>
      </c>
      <c r="J41" s="1658">
        <v>0</v>
      </c>
      <c r="K41" s="1658">
        <v>0</v>
      </c>
      <c r="L41" s="1658">
        <v>0</v>
      </c>
      <c r="M41" s="1658">
        <v>0</v>
      </c>
      <c r="N41" s="1658">
        <v>1</v>
      </c>
      <c r="O41" s="1659">
        <v>0</v>
      </c>
    </row>
    <row r="42" spans="2:15" ht="15" customHeight="1">
      <c r="B42" s="1496"/>
      <c r="C42" s="1001" t="s">
        <v>71</v>
      </c>
      <c r="D42" s="1005">
        <v>1</v>
      </c>
      <c r="E42" s="1657">
        <v>1</v>
      </c>
      <c r="F42" s="1658">
        <v>0</v>
      </c>
      <c r="G42" s="1658">
        <v>0</v>
      </c>
      <c r="H42" s="1658">
        <v>0</v>
      </c>
      <c r="I42" s="1658">
        <v>0</v>
      </c>
      <c r="J42" s="1658">
        <v>0</v>
      </c>
      <c r="K42" s="1658">
        <v>0</v>
      </c>
      <c r="L42" s="1658">
        <v>0</v>
      </c>
      <c r="M42" s="1658">
        <v>0</v>
      </c>
      <c r="N42" s="1658">
        <v>1</v>
      </c>
      <c r="O42" s="1659">
        <v>0</v>
      </c>
    </row>
    <row r="43" spans="2:15" ht="15" customHeight="1">
      <c r="B43" s="1496" t="s">
        <v>2330</v>
      </c>
      <c r="C43" s="1001" t="s">
        <v>49</v>
      </c>
      <c r="D43" s="1005">
        <v>506</v>
      </c>
      <c r="E43" s="1657">
        <v>506</v>
      </c>
      <c r="F43" s="1658">
        <v>0</v>
      </c>
      <c r="G43" s="1658">
        <v>0</v>
      </c>
      <c r="H43" s="1658">
        <v>0</v>
      </c>
      <c r="I43" s="1658">
        <v>17</v>
      </c>
      <c r="J43" s="1658">
        <v>9</v>
      </c>
      <c r="K43" s="1658">
        <v>12</v>
      </c>
      <c r="L43" s="1658">
        <v>52</v>
      </c>
      <c r="M43" s="1658">
        <v>81</v>
      </c>
      <c r="N43" s="1658">
        <v>335</v>
      </c>
      <c r="O43" s="1659">
        <v>0</v>
      </c>
    </row>
    <row r="44" spans="2:15" ht="15" customHeight="1">
      <c r="B44" s="1496"/>
      <c r="C44" s="1001" t="s">
        <v>70</v>
      </c>
      <c r="D44" s="1005">
        <v>255</v>
      </c>
      <c r="E44" s="1657">
        <v>255</v>
      </c>
      <c r="F44" s="1658">
        <v>0</v>
      </c>
      <c r="G44" s="1658">
        <v>0</v>
      </c>
      <c r="H44" s="1658">
        <v>0</v>
      </c>
      <c r="I44" s="1658">
        <v>8</v>
      </c>
      <c r="J44" s="1658">
        <v>4</v>
      </c>
      <c r="K44" s="1658">
        <v>10</v>
      </c>
      <c r="L44" s="1658">
        <v>28</v>
      </c>
      <c r="M44" s="1658">
        <v>45</v>
      </c>
      <c r="N44" s="1658">
        <v>160</v>
      </c>
      <c r="O44" s="1659">
        <v>0</v>
      </c>
    </row>
    <row r="45" spans="2:15" ht="15" customHeight="1">
      <c r="B45" s="1496"/>
      <c r="C45" s="1001" t="s">
        <v>71</v>
      </c>
      <c r="D45" s="1005">
        <v>251</v>
      </c>
      <c r="E45" s="1657">
        <v>251</v>
      </c>
      <c r="F45" s="1658">
        <v>0</v>
      </c>
      <c r="G45" s="1658">
        <v>0</v>
      </c>
      <c r="H45" s="1658">
        <v>0</v>
      </c>
      <c r="I45" s="1658">
        <v>9</v>
      </c>
      <c r="J45" s="1658">
        <v>5</v>
      </c>
      <c r="K45" s="1658">
        <v>2</v>
      </c>
      <c r="L45" s="1658">
        <v>24</v>
      </c>
      <c r="M45" s="1658">
        <v>36</v>
      </c>
      <c r="N45" s="1658">
        <v>175</v>
      </c>
      <c r="O45" s="1659">
        <v>0</v>
      </c>
    </row>
    <row r="46" spans="2:15" ht="15" customHeight="1">
      <c r="B46" s="1496" t="s">
        <v>2329</v>
      </c>
      <c r="C46" s="1001" t="s">
        <v>49</v>
      </c>
      <c r="D46" s="1005">
        <v>2</v>
      </c>
      <c r="E46" s="1657">
        <v>2</v>
      </c>
      <c r="F46" s="1658">
        <v>0</v>
      </c>
      <c r="G46" s="1658">
        <v>0</v>
      </c>
      <c r="H46" s="1658">
        <v>0</v>
      </c>
      <c r="I46" s="1658">
        <v>0</v>
      </c>
      <c r="J46" s="1658">
        <v>0</v>
      </c>
      <c r="K46" s="1658">
        <v>0</v>
      </c>
      <c r="L46" s="1658">
        <v>0</v>
      </c>
      <c r="M46" s="1658">
        <v>1</v>
      </c>
      <c r="N46" s="1658">
        <v>1</v>
      </c>
      <c r="O46" s="1659">
        <v>0</v>
      </c>
    </row>
    <row r="47" spans="2:15" ht="15" customHeight="1">
      <c r="B47" s="1496"/>
      <c r="C47" s="1001" t="s">
        <v>70</v>
      </c>
      <c r="D47" s="1005">
        <v>2</v>
      </c>
      <c r="E47" s="1657">
        <v>2</v>
      </c>
      <c r="F47" s="1658">
        <v>0</v>
      </c>
      <c r="G47" s="1658">
        <v>0</v>
      </c>
      <c r="H47" s="1658">
        <v>0</v>
      </c>
      <c r="I47" s="1658">
        <v>0</v>
      </c>
      <c r="J47" s="1658">
        <v>0</v>
      </c>
      <c r="K47" s="1658">
        <v>0</v>
      </c>
      <c r="L47" s="1658">
        <v>0</v>
      </c>
      <c r="M47" s="1658">
        <v>1</v>
      </c>
      <c r="N47" s="1658">
        <v>1</v>
      </c>
      <c r="O47" s="1659">
        <v>0</v>
      </c>
    </row>
    <row r="48" spans="2:15" ht="17.100000000000001" customHeight="1">
      <c r="B48" s="1496" t="s">
        <v>2328</v>
      </c>
      <c r="C48" s="1001" t="s">
        <v>49</v>
      </c>
      <c r="D48" s="1005">
        <v>3</v>
      </c>
      <c r="E48" s="1657">
        <v>3</v>
      </c>
      <c r="F48" s="1658">
        <v>0</v>
      </c>
      <c r="G48" s="1658">
        <v>0</v>
      </c>
      <c r="H48" s="1658">
        <v>0</v>
      </c>
      <c r="I48" s="1658">
        <v>0</v>
      </c>
      <c r="J48" s="1658">
        <v>0</v>
      </c>
      <c r="K48" s="1658">
        <v>0</v>
      </c>
      <c r="L48" s="1658">
        <v>0</v>
      </c>
      <c r="M48" s="1658">
        <v>2</v>
      </c>
      <c r="N48" s="1658">
        <v>1</v>
      </c>
      <c r="O48" s="1659">
        <v>0</v>
      </c>
    </row>
    <row r="49" spans="2:15" ht="17.100000000000001" customHeight="1">
      <c r="B49" s="1496"/>
      <c r="C49" s="1001" t="s">
        <v>70</v>
      </c>
      <c r="D49" s="1005">
        <v>2</v>
      </c>
      <c r="E49" s="1657">
        <v>2</v>
      </c>
      <c r="F49" s="1658">
        <v>0</v>
      </c>
      <c r="G49" s="1658">
        <v>0</v>
      </c>
      <c r="H49" s="1658">
        <v>0</v>
      </c>
      <c r="I49" s="1658">
        <v>0</v>
      </c>
      <c r="J49" s="1658">
        <v>0</v>
      </c>
      <c r="K49" s="1658">
        <v>0</v>
      </c>
      <c r="L49" s="1658">
        <v>0</v>
      </c>
      <c r="M49" s="1658">
        <v>2</v>
      </c>
      <c r="N49" s="1658">
        <v>0</v>
      </c>
      <c r="O49" s="1659">
        <v>0</v>
      </c>
    </row>
    <row r="50" spans="2:15" ht="17.100000000000001" customHeight="1">
      <c r="B50" s="1496"/>
      <c r="C50" s="1001" t="s">
        <v>71</v>
      </c>
      <c r="D50" s="1005">
        <v>1</v>
      </c>
      <c r="E50" s="1657">
        <v>1</v>
      </c>
      <c r="F50" s="1658">
        <v>0</v>
      </c>
      <c r="G50" s="1658">
        <v>0</v>
      </c>
      <c r="H50" s="1658">
        <v>0</v>
      </c>
      <c r="I50" s="1658">
        <v>0</v>
      </c>
      <c r="J50" s="1658">
        <v>0</v>
      </c>
      <c r="K50" s="1658">
        <v>0</v>
      </c>
      <c r="L50" s="1658">
        <v>0</v>
      </c>
      <c r="M50" s="1658">
        <v>0</v>
      </c>
      <c r="N50" s="1658">
        <v>1</v>
      </c>
      <c r="O50" s="1659">
        <v>0</v>
      </c>
    </row>
    <row r="51" spans="2:15" ht="15" customHeight="1">
      <c r="B51" s="1496" t="s">
        <v>2327</v>
      </c>
      <c r="C51" s="1001" t="s">
        <v>49</v>
      </c>
      <c r="D51" s="1005">
        <v>9</v>
      </c>
      <c r="E51" s="1657">
        <v>9</v>
      </c>
      <c r="F51" s="1658">
        <v>0</v>
      </c>
      <c r="G51" s="1658">
        <v>0</v>
      </c>
      <c r="H51" s="1658">
        <v>0</v>
      </c>
      <c r="I51" s="1658">
        <v>0</v>
      </c>
      <c r="J51" s="1658">
        <v>0</v>
      </c>
      <c r="K51" s="1658">
        <v>1</v>
      </c>
      <c r="L51" s="1658">
        <v>0</v>
      </c>
      <c r="M51" s="1658">
        <v>2</v>
      </c>
      <c r="N51" s="1658">
        <v>6</v>
      </c>
      <c r="O51" s="1659">
        <v>0</v>
      </c>
    </row>
    <row r="52" spans="2:15" ht="15" customHeight="1">
      <c r="B52" s="1496"/>
      <c r="C52" s="1001" t="s">
        <v>70</v>
      </c>
      <c r="D52" s="1005">
        <v>6</v>
      </c>
      <c r="E52" s="1657">
        <v>6</v>
      </c>
      <c r="F52" s="1658">
        <v>0</v>
      </c>
      <c r="G52" s="1658">
        <v>0</v>
      </c>
      <c r="H52" s="1658">
        <v>0</v>
      </c>
      <c r="I52" s="1658">
        <v>0</v>
      </c>
      <c r="J52" s="1658">
        <v>0</v>
      </c>
      <c r="K52" s="1658">
        <v>0</v>
      </c>
      <c r="L52" s="1658">
        <v>0</v>
      </c>
      <c r="M52" s="1658">
        <v>0</v>
      </c>
      <c r="N52" s="1658">
        <v>6</v>
      </c>
      <c r="O52" s="1659">
        <v>0</v>
      </c>
    </row>
    <row r="53" spans="2:15" ht="15" customHeight="1">
      <c r="B53" s="1496"/>
      <c r="C53" s="1001" t="s">
        <v>71</v>
      </c>
      <c r="D53" s="1005">
        <v>3</v>
      </c>
      <c r="E53" s="1657">
        <v>3</v>
      </c>
      <c r="F53" s="1658">
        <v>0</v>
      </c>
      <c r="G53" s="1658">
        <v>0</v>
      </c>
      <c r="H53" s="1658">
        <v>0</v>
      </c>
      <c r="I53" s="1658">
        <v>0</v>
      </c>
      <c r="J53" s="1658">
        <v>0</v>
      </c>
      <c r="K53" s="1658">
        <v>1</v>
      </c>
      <c r="L53" s="1658">
        <v>0</v>
      </c>
      <c r="M53" s="1658">
        <v>2</v>
      </c>
      <c r="N53" s="1658">
        <v>0</v>
      </c>
      <c r="O53" s="1659">
        <v>0</v>
      </c>
    </row>
    <row r="54" spans="2:15" ht="15" customHeight="1">
      <c r="B54" s="1496" t="s">
        <v>2326</v>
      </c>
      <c r="C54" s="1001" t="s">
        <v>49</v>
      </c>
      <c r="D54" s="1005">
        <v>1</v>
      </c>
      <c r="E54" s="1657">
        <v>1</v>
      </c>
      <c r="F54" s="1658">
        <v>0</v>
      </c>
      <c r="G54" s="1658">
        <v>0</v>
      </c>
      <c r="H54" s="1658">
        <v>1</v>
      </c>
      <c r="I54" s="1658">
        <v>0</v>
      </c>
      <c r="J54" s="1658">
        <v>0</v>
      </c>
      <c r="K54" s="1658">
        <v>0</v>
      </c>
      <c r="L54" s="1658">
        <v>0</v>
      </c>
      <c r="M54" s="1658">
        <v>0</v>
      </c>
      <c r="N54" s="1658">
        <v>0</v>
      </c>
      <c r="O54" s="1659">
        <v>0</v>
      </c>
    </row>
    <row r="55" spans="2:15" ht="15" customHeight="1">
      <c r="B55" s="1496"/>
      <c r="C55" s="1001" t="s">
        <v>71</v>
      </c>
      <c r="D55" s="1005">
        <v>1</v>
      </c>
      <c r="E55" s="1657">
        <v>1</v>
      </c>
      <c r="F55" s="1658">
        <v>0</v>
      </c>
      <c r="G55" s="1658">
        <v>0</v>
      </c>
      <c r="H55" s="1658">
        <v>1</v>
      </c>
      <c r="I55" s="1658">
        <v>0</v>
      </c>
      <c r="J55" s="1658">
        <v>0</v>
      </c>
      <c r="K55" s="1658">
        <v>0</v>
      </c>
      <c r="L55" s="1658">
        <v>0</v>
      </c>
      <c r="M55" s="1658">
        <v>0</v>
      </c>
      <c r="N55" s="1658">
        <v>0</v>
      </c>
      <c r="O55" s="1659">
        <v>0</v>
      </c>
    </row>
    <row r="56" spans="2:15" ht="15" customHeight="1">
      <c r="B56" s="1496" t="s">
        <v>2325</v>
      </c>
      <c r="C56" s="1001" t="s">
        <v>49</v>
      </c>
      <c r="D56" s="1005">
        <v>3</v>
      </c>
      <c r="E56" s="1657">
        <v>3</v>
      </c>
      <c r="F56" s="1658">
        <v>0</v>
      </c>
      <c r="G56" s="1658">
        <v>0</v>
      </c>
      <c r="H56" s="1658">
        <v>0</v>
      </c>
      <c r="I56" s="1658">
        <v>0</v>
      </c>
      <c r="J56" s="1658">
        <v>0</v>
      </c>
      <c r="K56" s="1658">
        <v>0</v>
      </c>
      <c r="L56" s="1658">
        <v>1</v>
      </c>
      <c r="M56" s="1658">
        <v>2</v>
      </c>
      <c r="N56" s="1658">
        <v>0</v>
      </c>
      <c r="O56" s="1659">
        <v>0</v>
      </c>
    </row>
    <row r="57" spans="2:15" ht="15" customHeight="1">
      <c r="B57" s="1496"/>
      <c r="C57" s="1001" t="s">
        <v>70</v>
      </c>
      <c r="D57" s="1005">
        <v>3</v>
      </c>
      <c r="E57" s="1657">
        <v>3</v>
      </c>
      <c r="F57" s="1658">
        <v>0</v>
      </c>
      <c r="G57" s="1658">
        <v>0</v>
      </c>
      <c r="H57" s="1658">
        <v>0</v>
      </c>
      <c r="I57" s="1658">
        <v>0</v>
      </c>
      <c r="J57" s="1658">
        <v>0</v>
      </c>
      <c r="K57" s="1658">
        <v>0</v>
      </c>
      <c r="L57" s="1658">
        <v>1</v>
      </c>
      <c r="M57" s="1658">
        <v>2</v>
      </c>
      <c r="N57" s="1658">
        <v>0</v>
      </c>
      <c r="O57" s="1659">
        <v>0</v>
      </c>
    </row>
    <row r="58" spans="2:15" ht="27" customHeight="1">
      <c r="B58" s="1496" t="s">
        <v>2324</v>
      </c>
      <c r="C58" s="1001" t="s">
        <v>49</v>
      </c>
      <c r="D58" s="1005">
        <v>1</v>
      </c>
      <c r="E58" s="1657">
        <v>1</v>
      </c>
      <c r="F58" s="1658">
        <v>0</v>
      </c>
      <c r="G58" s="1658">
        <v>0</v>
      </c>
      <c r="H58" s="1658">
        <v>0</v>
      </c>
      <c r="I58" s="1658">
        <v>0</v>
      </c>
      <c r="J58" s="1658">
        <v>0</v>
      </c>
      <c r="K58" s="1658">
        <v>0</v>
      </c>
      <c r="L58" s="1658">
        <v>0</v>
      </c>
      <c r="M58" s="1658">
        <v>0</v>
      </c>
      <c r="N58" s="1658">
        <v>1</v>
      </c>
      <c r="O58" s="1659">
        <v>0</v>
      </c>
    </row>
    <row r="59" spans="2:15" ht="27" customHeight="1">
      <c r="B59" s="1496"/>
      <c r="C59" s="1001" t="s">
        <v>71</v>
      </c>
      <c r="D59" s="1005">
        <v>1</v>
      </c>
      <c r="E59" s="1657">
        <v>1</v>
      </c>
      <c r="F59" s="1658">
        <v>0</v>
      </c>
      <c r="G59" s="1658">
        <v>0</v>
      </c>
      <c r="H59" s="1658">
        <v>0</v>
      </c>
      <c r="I59" s="1658">
        <v>0</v>
      </c>
      <c r="J59" s="1658">
        <v>0</v>
      </c>
      <c r="K59" s="1658">
        <v>0</v>
      </c>
      <c r="L59" s="1658">
        <v>0</v>
      </c>
      <c r="M59" s="1658">
        <v>0</v>
      </c>
      <c r="N59" s="1658">
        <v>1</v>
      </c>
      <c r="O59" s="1659">
        <v>0</v>
      </c>
    </row>
    <row r="60" spans="2:15" ht="15" customHeight="1">
      <c r="B60" s="1496" t="s">
        <v>2323</v>
      </c>
      <c r="C60" s="1001" t="s">
        <v>49</v>
      </c>
      <c r="D60" s="1005">
        <v>1</v>
      </c>
      <c r="E60" s="1657">
        <v>1</v>
      </c>
      <c r="F60" s="1658">
        <v>0</v>
      </c>
      <c r="G60" s="1658">
        <v>0</v>
      </c>
      <c r="H60" s="1658">
        <v>0</v>
      </c>
      <c r="I60" s="1658">
        <v>0</v>
      </c>
      <c r="J60" s="1658">
        <v>0</v>
      </c>
      <c r="K60" s="1658">
        <v>0</v>
      </c>
      <c r="L60" s="1658">
        <v>0</v>
      </c>
      <c r="M60" s="1658">
        <v>1</v>
      </c>
      <c r="N60" s="1658">
        <v>0</v>
      </c>
      <c r="O60" s="1659">
        <v>0</v>
      </c>
    </row>
    <row r="61" spans="2:15" ht="15" customHeight="1">
      <c r="B61" s="1496"/>
      <c r="C61" s="1001" t="s">
        <v>70</v>
      </c>
      <c r="D61" s="1005">
        <v>1</v>
      </c>
      <c r="E61" s="1657">
        <v>1</v>
      </c>
      <c r="F61" s="1658">
        <v>0</v>
      </c>
      <c r="G61" s="1658">
        <v>0</v>
      </c>
      <c r="H61" s="1658">
        <v>0</v>
      </c>
      <c r="I61" s="1658">
        <v>0</v>
      </c>
      <c r="J61" s="1658">
        <v>0</v>
      </c>
      <c r="K61" s="1658">
        <v>0</v>
      </c>
      <c r="L61" s="1658">
        <v>0</v>
      </c>
      <c r="M61" s="1658">
        <v>1</v>
      </c>
      <c r="N61" s="1658">
        <v>0</v>
      </c>
      <c r="O61" s="1659">
        <v>0</v>
      </c>
    </row>
    <row r="62" spans="2:15" ht="18.95" customHeight="1">
      <c r="B62" s="1496" t="s">
        <v>2322</v>
      </c>
      <c r="C62" s="1001" t="s">
        <v>49</v>
      </c>
      <c r="D62" s="1005">
        <v>1</v>
      </c>
      <c r="E62" s="1657">
        <v>1</v>
      </c>
      <c r="F62" s="1658">
        <v>0</v>
      </c>
      <c r="G62" s="1658">
        <v>0</v>
      </c>
      <c r="H62" s="1658">
        <v>0</v>
      </c>
      <c r="I62" s="1658">
        <v>0</v>
      </c>
      <c r="J62" s="1658">
        <v>0</v>
      </c>
      <c r="K62" s="1658">
        <v>0</v>
      </c>
      <c r="L62" s="1658">
        <v>1</v>
      </c>
      <c r="M62" s="1658">
        <v>0</v>
      </c>
      <c r="N62" s="1658">
        <v>0</v>
      </c>
      <c r="O62" s="1659">
        <v>0</v>
      </c>
    </row>
    <row r="63" spans="2:15" ht="18.95" customHeight="1">
      <c r="B63" s="1496"/>
      <c r="C63" s="1001" t="s">
        <v>70</v>
      </c>
      <c r="D63" s="1005">
        <v>1</v>
      </c>
      <c r="E63" s="1657">
        <v>1</v>
      </c>
      <c r="F63" s="1658">
        <v>0</v>
      </c>
      <c r="G63" s="1658">
        <v>0</v>
      </c>
      <c r="H63" s="1658">
        <v>0</v>
      </c>
      <c r="I63" s="1658">
        <v>0</v>
      </c>
      <c r="J63" s="1658">
        <v>0</v>
      </c>
      <c r="K63" s="1658">
        <v>0</v>
      </c>
      <c r="L63" s="1658">
        <v>1</v>
      </c>
      <c r="M63" s="1658">
        <v>0</v>
      </c>
      <c r="N63" s="1658">
        <v>0</v>
      </c>
      <c r="O63" s="1659">
        <v>0</v>
      </c>
    </row>
    <row r="64" spans="2:15" ht="15" customHeight="1">
      <c r="B64" s="1496" t="s">
        <v>2321</v>
      </c>
      <c r="C64" s="1001" t="s">
        <v>49</v>
      </c>
      <c r="D64" s="1005">
        <v>4</v>
      </c>
      <c r="E64" s="1657">
        <v>4</v>
      </c>
      <c r="F64" s="1658">
        <v>0</v>
      </c>
      <c r="G64" s="1658">
        <v>0</v>
      </c>
      <c r="H64" s="1658">
        <v>0</v>
      </c>
      <c r="I64" s="1658">
        <v>0</v>
      </c>
      <c r="J64" s="1658">
        <v>0</v>
      </c>
      <c r="K64" s="1658">
        <v>0</v>
      </c>
      <c r="L64" s="1658">
        <v>0</v>
      </c>
      <c r="M64" s="1658">
        <v>2</v>
      </c>
      <c r="N64" s="1658">
        <v>2</v>
      </c>
      <c r="O64" s="1659">
        <v>0</v>
      </c>
    </row>
    <row r="65" spans="2:15" ht="15" customHeight="1">
      <c r="B65" s="1496"/>
      <c r="C65" s="1001" t="s">
        <v>70</v>
      </c>
      <c r="D65" s="1005">
        <v>2</v>
      </c>
      <c r="E65" s="1657">
        <v>2</v>
      </c>
      <c r="F65" s="1658">
        <v>0</v>
      </c>
      <c r="G65" s="1658">
        <v>0</v>
      </c>
      <c r="H65" s="1658">
        <v>0</v>
      </c>
      <c r="I65" s="1658">
        <v>0</v>
      </c>
      <c r="J65" s="1658">
        <v>0</v>
      </c>
      <c r="K65" s="1658">
        <v>0</v>
      </c>
      <c r="L65" s="1658">
        <v>0</v>
      </c>
      <c r="M65" s="1658">
        <v>1</v>
      </c>
      <c r="N65" s="1658">
        <v>1</v>
      </c>
      <c r="O65" s="1659">
        <v>0</v>
      </c>
    </row>
    <row r="66" spans="2:15" ht="15" customHeight="1">
      <c r="B66" s="1496"/>
      <c r="C66" s="1001" t="s">
        <v>71</v>
      </c>
      <c r="D66" s="1005">
        <v>2</v>
      </c>
      <c r="E66" s="1657">
        <v>2</v>
      </c>
      <c r="F66" s="1658">
        <v>0</v>
      </c>
      <c r="G66" s="1658">
        <v>0</v>
      </c>
      <c r="H66" s="1658">
        <v>0</v>
      </c>
      <c r="I66" s="1658">
        <v>0</v>
      </c>
      <c r="J66" s="1658">
        <v>0</v>
      </c>
      <c r="K66" s="1658">
        <v>0</v>
      </c>
      <c r="L66" s="1658">
        <v>0</v>
      </c>
      <c r="M66" s="1658">
        <v>1</v>
      </c>
      <c r="N66" s="1658">
        <v>1</v>
      </c>
      <c r="O66" s="1659">
        <v>0</v>
      </c>
    </row>
    <row r="67" spans="2:15" ht="18.95" customHeight="1">
      <c r="B67" s="1496" t="s">
        <v>2320</v>
      </c>
      <c r="C67" s="1001" t="s">
        <v>49</v>
      </c>
      <c r="D67" s="1005">
        <v>1</v>
      </c>
      <c r="E67" s="1657">
        <v>1</v>
      </c>
      <c r="F67" s="1658">
        <v>0</v>
      </c>
      <c r="G67" s="1658">
        <v>0</v>
      </c>
      <c r="H67" s="1658">
        <v>0</v>
      </c>
      <c r="I67" s="1658">
        <v>0</v>
      </c>
      <c r="J67" s="1658">
        <v>0</v>
      </c>
      <c r="K67" s="1658">
        <v>0</v>
      </c>
      <c r="L67" s="1658">
        <v>1</v>
      </c>
      <c r="M67" s="1658">
        <v>0</v>
      </c>
      <c r="N67" s="1658">
        <v>0</v>
      </c>
      <c r="O67" s="1659">
        <v>0</v>
      </c>
    </row>
    <row r="68" spans="2:15" ht="18.95" customHeight="1">
      <c r="B68" s="1496"/>
      <c r="C68" s="1001" t="s">
        <v>71</v>
      </c>
      <c r="D68" s="1005">
        <v>1</v>
      </c>
      <c r="E68" s="1657">
        <v>1</v>
      </c>
      <c r="F68" s="1658">
        <v>0</v>
      </c>
      <c r="G68" s="1658">
        <v>0</v>
      </c>
      <c r="H68" s="1658">
        <v>0</v>
      </c>
      <c r="I68" s="1658">
        <v>0</v>
      </c>
      <c r="J68" s="1658">
        <v>0</v>
      </c>
      <c r="K68" s="1658">
        <v>0</v>
      </c>
      <c r="L68" s="1658">
        <v>1</v>
      </c>
      <c r="M68" s="1658">
        <v>0</v>
      </c>
      <c r="N68" s="1658">
        <v>0</v>
      </c>
      <c r="O68" s="1659">
        <v>0</v>
      </c>
    </row>
    <row r="69" spans="2:15" ht="15" customHeight="1">
      <c r="B69" s="1496" t="s">
        <v>2319</v>
      </c>
      <c r="C69" s="1001" t="s">
        <v>49</v>
      </c>
      <c r="D69" s="1005">
        <v>18</v>
      </c>
      <c r="E69" s="1657">
        <v>18</v>
      </c>
      <c r="F69" s="1658">
        <v>0</v>
      </c>
      <c r="G69" s="1658">
        <v>0</v>
      </c>
      <c r="H69" s="1658">
        <v>0</v>
      </c>
      <c r="I69" s="1658">
        <v>1</v>
      </c>
      <c r="J69" s="1658">
        <v>4</v>
      </c>
      <c r="K69" s="1658">
        <v>0</v>
      </c>
      <c r="L69" s="1658">
        <v>11</v>
      </c>
      <c r="M69" s="1658">
        <v>2</v>
      </c>
      <c r="N69" s="1658">
        <v>0</v>
      </c>
      <c r="O69" s="1659">
        <v>0</v>
      </c>
    </row>
    <row r="70" spans="2:15" ht="15" customHeight="1">
      <c r="B70" s="1496"/>
      <c r="C70" s="1001" t="s">
        <v>70</v>
      </c>
      <c r="D70" s="1005">
        <v>12</v>
      </c>
      <c r="E70" s="1657">
        <v>12</v>
      </c>
      <c r="F70" s="1658">
        <v>0</v>
      </c>
      <c r="G70" s="1658">
        <v>0</v>
      </c>
      <c r="H70" s="1658">
        <v>0</v>
      </c>
      <c r="I70" s="1658">
        <v>1</v>
      </c>
      <c r="J70" s="1658">
        <v>3</v>
      </c>
      <c r="K70" s="1658">
        <v>0</v>
      </c>
      <c r="L70" s="1658">
        <v>7</v>
      </c>
      <c r="M70" s="1658">
        <v>1</v>
      </c>
      <c r="N70" s="1658">
        <v>0</v>
      </c>
      <c r="O70" s="1659">
        <v>0</v>
      </c>
    </row>
    <row r="71" spans="2:15" ht="15" customHeight="1">
      <c r="B71" s="1496"/>
      <c r="C71" s="1001" t="s">
        <v>71</v>
      </c>
      <c r="D71" s="1005">
        <v>6</v>
      </c>
      <c r="E71" s="1657">
        <v>6</v>
      </c>
      <c r="F71" s="1658">
        <v>0</v>
      </c>
      <c r="G71" s="1658">
        <v>0</v>
      </c>
      <c r="H71" s="1658">
        <v>0</v>
      </c>
      <c r="I71" s="1658">
        <v>0</v>
      </c>
      <c r="J71" s="1658">
        <v>1</v>
      </c>
      <c r="K71" s="1658">
        <v>0</v>
      </c>
      <c r="L71" s="1658">
        <v>4</v>
      </c>
      <c r="M71" s="1658">
        <v>1</v>
      </c>
      <c r="N71" s="1658">
        <v>0</v>
      </c>
      <c r="O71" s="1659">
        <v>0</v>
      </c>
    </row>
    <row r="72" spans="2:15" ht="15" customHeight="1">
      <c r="B72" s="1496" t="s">
        <v>2318</v>
      </c>
      <c r="C72" s="1001" t="s">
        <v>49</v>
      </c>
      <c r="D72" s="1005">
        <v>1</v>
      </c>
      <c r="E72" s="1657">
        <v>1</v>
      </c>
      <c r="F72" s="1658">
        <v>0</v>
      </c>
      <c r="G72" s="1658">
        <v>0</v>
      </c>
      <c r="H72" s="1658">
        <v>0</v>
      </c>
      <c r="I72" s="1658">
        <v>0</v>
      </c>
      <c r="J72" s="1658">
        <v>1</v>
      </c>
      <c r="K72" s="1658">
        <v>0</v>
      </c>
      <c r="L72" s="1658">
        <v>0</v>
      </c>
      <c r="M72" s="1658">
        <v>0</v>
      </c>
      <c r="N72" s="1658">
        <v>0</v>
      </c>
      <c r="O72" s="1659">
        <v>0</v>
      </c>
    </row>
    <row r="73" spans="2:15" ht="15" customHeight="1">
      <c r="B73" s="1496"/>
      <c r="C73" s="1001" t="s">
        <v>71</v>
      </c>
      <c r="D73" s="1005">
        <v>1</v>
      </c>
      <c r="E73" s="1657">
        <v>1</v>
      </c>
      <c r="F73" s="1658">
        <v>0</v>
      </c>
      <c r="G73" s="1658">
        <v>0</v>
      </c>
      <c r="H73" s="1658">
        <v>0</v>
      </c>
      <c r="I73" s="1658">
        <v>0</v>
      </c>
      <c r="J73" s="1658">
        <v>1</v>
      </c>
      <c r="K73" s="1658">
        <v>0</v>
      </c>
      <c r="L73" s="1658">
        <v>0</v>
      </c>
      <c r="M73" s="1658">
        <v>0</v>
      </c>
      <c r="N73" s="1658">
        <v>0</v>
      </c>
      <c r="O73" s="1659">
        <v>0</v>
      </c>
    </row>
    <row r="74" spans="2:15" ht="15" customHeight="1">
      <c r="B74" s="1496" t="s">
        <v>2317</v>
      </c>
      <c r="C74" s="1001" t="s">
        <v>49</v>
      </c>
      <c r="D74" s="1005">
        <v>4</v>
      </c>
      <c r="E74" s="1657">
        <v>4</v>
      </c>
      <c r="F74" s="1658">
        <v>0</v>
      </c>
      <c r="G74" s="1658">
        <v>0</v>
      </c>
      <c r="H74" s="1658">
        <v>0</v>
      </c>
      <c r="I74" s="1658">
        <v>0</v>
      </c>
      <c r="J74" s="1658">
        <v>0</v>
      </c>
      <c r="K74" s="1658">
        <v>2</v>
      </c>
      <c r="L74" s="1658">
        <v>0</v>
      </c>
      <c r="M74" s="1658">
        <v>0</v>
      </c>
      <c r="N74" s="1658">
        <v>2</v>
      </c>
      <c r="O74" s="1659">
        <v>0</v>
      </c>
    </row>
    <row r="75" spans="2:15" ht="15" customHeight="1">
      <c r="B75" s="1496"/>
      <c r="C75" s="1001" t="s">
        <v>70</v>
      </c>
      <c r="D75" s="1005">
        <v>2</v>
      </c>
      <c r="E75" s="1657">
        <v>2</v>
      </c>
      <c r="F75" s="1658">
        <v>0</v>
      </c>
      <c r="G75" s="1658">
        <v>0</v>
      </c>
      <c r="H75" s="1658">
        <v>0</v>
      </c>
      <c r="I75" s="1658">
        <v>0</v>
      </c>
      <c r="J75" s="1658">
        <v>0</v>
      </c>
      <c r="K75" s="1658">
        <v>1</v>
      </c>
      <c r="L75" s="1658">
        <v>0</v>
      </c>
      <c r="M75" s="1658">
        <v>0</v>
      </c>
      <c r="N75" s="1658">
        <v>1</v>
      </c>
      <c r="O75" s="1659">
        <v>0</v>
      </c>
    </row>
    <row r="76" spans="2:15" ht="15" customHeight="1">
      <c r="B76" s="1496"/>
      <c r="C76" s="1001" t="s">
        <v>71</v>
      </c>
      <c r="D76" s="1005">
        <v>2</v>
      </c>
      <c r="E76" s="1657">
        <v>2</v>
      </c>
      <c r="F76" s="1658">
        <v>0</v>
      </c>
      <c r="G76" s="1658">
        <v>0</v>
      </c>
      <c r="H76" s="1658">
        <v>0</v>
      </c>
      <c r="I76" s="1658">
        <v>0</v>
      </c>
      <c r="J76" s="1658">
        <v>0</v>
      </c>
      <c r="K76" s="1658">
        <v>1</v>
      </c>
      <c r="L76" s="1658">
        <v>0</v>
      </c>
      <c r="M76" s="1658">
        <v>0</v>
      </c>
      <c r="N76" s="1658">
        <v>1</v>
      </c>
      <c r="O76" s="1659">
        <v>0</v>
      </c>
    </row>
    <row r="77" spans="2:15" ht="18.95" customHeight="1">
      <c r="B77" s="1496" t="s">
        <v>2316</v>
      </c>
      <c r="C77" s="1001" t="s">
        <v>49</v>
      </c>
      <c r="D77" s="1005">
        <v>1</v>
      </c>
      <c r="E77" s="1657">
        <v>1</v>
      </c>
      <c r="F77" s="1658">
        <v>0</v>
      </c>
      <c r="G77" s="1658">
        <v>0</v>
      </c>
      <c r="H77" s="1658">
        <v>0</v>
      </c>
      <c r="I77" s="1658">
        <v>0</v>
      </c>
      <c r="J77" s="1658">
        <v>0</v>
      </c>
      <c r="K77" s="1658">
        <v>0</v>
      </c>
      <c r="L77" s="1658">
        <v>0</v>
      </c>
      <c r="M77" s="1658">
        <v>1</v>
      </c>
      <c r="N77" s="1658">
        <v>0</v>
      </c>
      <c r="O77" s="1659">
        <v>0</v>
      </c>
    </row>
    <row r="78" spans="2:15" ht="18.95" customHeight="1">
      <c r="B78" s="1496"/>
      <c r="C78" s="1001" t="s">
        <v>71</v>
      </c>
      <c r="D78" s="1005">
        <v>1</v>
      </c>
      <c r="E78" s="1657">
        <v>1</v>
      </c>
      <c r="F78" s="1658">
        <v>0</v>
      </c>
      <c r="G78" s="1658">
        <v>0</v>
      </c>
      <c r="H78" s="1658">
        <v>0</v>
      </c>
      <c r="I78" s="1658">
        <v>0</v>
      </c>
      <c r="J78" s="1658">
        <v>0</v>
      </c>
      <c r="K78" s="1658">
        <v>0</v>
      </c>
      <c r="L78" s="1658">
        <v>0</v>
      </c>
      <c r="M78" s="1658">
        <v>1</v>
      </c>
      <c r="N78" s="1658">
        <v>0</v>
      </c>
      <c r="O78" s="1659">
        <v>0</v>
      </c>
    </row>
    <row r="79" spans="2:15" ht="15" customHeight="1">
      <c r="B79" s="1496" t="s">
        <v>2315</v>
      </c>
      <c r="C79" s="1001" t="s">
        <v>49</v>
      </c>
      <c r="D79" s="1005">
        <v>10</v>
      </c>
      <c r="E79" s="1657">
        <v>10</v>
      </c>
      <c r="F79" s="1658">
        <v>0</v>
      </c>
      <c r="G79" s="1658">
        <v>0</v>
      </c>
      <c r="H79" s="1658">
        <v>0</v>
      </c>
      <c r="I79" s="1658">
        <v>1</v>
      </c>
      <c r="J79" s="1658">
        <v>2</v>
      </c>
      <c r="K79" s="1658">
        <v>0</v>
      </c>
      <c r="L79" s="1658">
        <v>2</v>
      </c>
      <c r="M79" s="1658">
        <v>1</v>
      </c>
      <c r="N79" s="1658">
        <v>4</v>
      </c>
      <c r="O79" s="1659">
        <v>0</v>
      </c>
    </row>
    <row r="80" spans="2:15" ht="15" customHeight="1">
      <c r="B80" s="1496"/>
      <c r="C80" s="1001" t="s">
        <v>70</v>
      </c>
      <c r="D80" s="1005">
        <v>7</v>
      </c>
      <c r="E80" s="1657">
        <v>7</v>
      </c>
      <c r="F80" s="1658">
        <v>0</v>
      </c>
      <c r="G80" s="1658">
        <v>0</v>
      </c>
      <c r="H80" s="1658">
        <v>0</v>
      </c>
      <c r="I80" s="1658">
        <v>1</v>
      </c>
      <c r="J80" s="1658">
        <v>1</v>
      </c>
      <c r="K80" s="1658">
        <v>0</v>
      </c>
      <c r="L80" s="1658">
        <v>2</v>
      </c>
      <c r="M80" s="1658">
        <v>1</v>
      </c>
      <c r="N80" s="1658">
        <v>2</v>
      </c>
      <c r="O80" s="1659">
        <v>0</v>
      </c>
    </row>
    <row r="81" spans="2:15" ht="15" customHeight="1">
      <c r="B81" s="1496"/>
      <c r="C81" s="1001" t="s">
        <v>71</v>
      </c>
      <c r="D81" s="1005">
        <v>3</v>
      </c>
      <c r="E81" s="1657">
        <v>3</v>
      </c>
      <c r="F81" s="1658">
        <v>0</v>
      </c>
      <c r="G81" s="1658">
        <v>0</v>
      </c>
      <c r="H81" s="1658">
        <v>0</v>
      </c>
      <c r="I81" s="1658">
        <v>0</v>
      </c>
      <c r="J81" s="1658">
        <v>1</v>
      </c>
      <c r="K81" s="1658">
        <v>0</v>
      </c>
      <c r="L81" s="1658">
        <v>0</v>
      </c>
      <c r="M81" s="1658">
        <v>0</v>
      </c>
      <c r="N81" s="1658">
        <v>2</v>
      </c>
      <c r="O81" s="1659">
        <v>0</v>
      </c>
    </row>
    <row r="82" spans="2:15" ht="15" customHeight="1">
      <c r="B82" s="1496" t="s">
        <v>2314</v>
      </c>
      <c r="C82" s="1001" t="s">
        <v>49</v>
      </c>
      <c r="D82" s="1005">
        <v>2</v>
      </c>
      <c r="E82" s="1657">
        <v>2</v>
      </c>
      <c r="F82" s="1658">
        <v>0</v>
      </c>
      <c r="G82" s="1658">
        <v>0</v>
      </c>
      <c r="H82" s="1658">
        <v>0</v>
      </c>
      <c r="I82" s="1658">
        <v>0</v>
      </c>
      <c r="J82" s="1658">
        <v>0</v>
      </c>
      <c r="K82" s="1658">
        <v>0</v>
      </c>
      <c r="L82" s="1658">
        <v>2</v>
      </c>
      <c r="M82" s="1658">
        <v>0</v>
      </c>
      <c r="N82" s="1658">
        <v>0</v>
      </c>
      <c r="O82" s="1659">
        <v>0</v>
      </c>
    </row>
    <row r="83" spans="2:15" ht="15" customHeight="1">
      <c r="B83" s="1496"/>
      <c r="C83" s="1001" t="s">
        <v>71</v>
      </c>
      <c r="D83" s="1005">
        <v>2</v>
      </c>
      <c r="E83" s="1657">
        <v>2</v>
      </c>
      <c r="F83" s="1658">
        <v>0</v>
      </c>
      <c r="G83" s="1658">
        <v>0</v>
      </c>
      <c r="H83" s="1658">
        <v>0</v>
      </c>
      <c r="I83" s="1658">
        <v>0</v>
      </c>
      <c r="J83" s="1658">
        <v>0</v>
      </c>
      <c r="K83" s="1658">
        <v>0</v>
      </c>
      <c r="L83" s="1658">
        <v>2</v>
      </c>
      <c r="M83" s="1658">
        <v>0</v>
      </c>
      <c r="N83" s="1658">
        <v>0</v>
      </c>
      <c r="O83" s="1659">
        <v>0</v>
      </c>
    </row>
    <row r="84" spans="2:15" ht="15" customHeight="1">
      <c r="B84" s="1496" t="s">
        <v>2313</v>
      </c>
      <c r="C84" s="1001" t="s">
        <v>49</v>
      </c>
      <c r="D84" s="1005">
        <v>5</v>
      </c>
      <c r="E84" s="1657">
        <v>5</v>
      </c>
      <c r="F84" s="1658">
        <v>0</v>
      </c>
      <c r="G84" s="1658">
        <v>0</v>
      </c>
      <c r="H84" s="1658">
        <v>0</v>
      </c>
      <c r="I84" s="1658">
        <v>0</v>
      </c>
      <c r="J84" s="1658">
        <v>0</v>
      </c>
      <c r="K84" s="1658">
        <v>0</v>
      </c>
      <c r="L84" s="1658">
        <v>0</v>
      </c>
      <c r="M84" s="1658">
        <v>0</v>
      </c>
      <c r="N84" s="1658">
        <v>5</v>
      </c>
      <c r="O84" s="1659">
        <v>0</v>
      </c>
    </row>
    <row r="85" spans="2:15" ht="15" customHeight="1">
      <c r="B85" s="1496"/>
      <c r="C85" s="1001" t="s">
        <v>70</v>
      </c>
      <c r="D85" s="1005">
        <v>1</v>
      </c>
      <c r="E85" s="1657">
        <v>1</v>
      </c>
      <c r="F85" s="1658">
        <v>0</v>
      </c>
      <c r="G85" s="1658">
        <v>0</v>
      </c>
      <c r="H85" s="1658">
        <v>0</v>
      </c>
      <c r="I85" s="1658">
        <v>0</v>
      </c>
      <c r="J85" s="1658">
        <v>0</v>
      </c>
      <c r="K85" s="1658">
        <v>0</v>
      </c>
      <c r="L85" s="1658">
        <v>0</v>
      </c>
      <c r="M85" s="1658">
        <v>0</v>
      </c>
      <c r="N85" s="1658">
        <v>1</v>
      </c>
      <c r="O85" s="1659">
        <v>0</v>
      </c>
    </row>
    <row r="86" spans="2:15" ht="15" customHeight="1">
      <c r="B86" s="1496"/>
      <c r="C86" s="1001" t="s">
        <v>71</v>
      </c>
      <c r="D86" s="1005">
        <v>4</v>
      </c>
      <c r="E86" s="1657">
        <v>4</v>
      </c>
      <c r="F86" s="1658">
        <v>0</v>
      </c>
      <c r="G86" s="1658">
        <v>0</v>
      </c>
      <c r="H86" s="1658">
        <v>0</v>
      </c>
      <c r="I86" s="1658">
        <v>0</v>
      </c>
      <c r="J86" s="1658">
        <v>0</v>
      </c>
      <c r="K86" s="1658">
        <v>0</v>
      </c>
      <c r="L86" s="1658">
        <v>0</v>
      </c>
      <c r="M86" s="1658">
        <v>0</v>
      </c>
      <c r="N86" s="1658">
        <v>4</v>
      </c>
      <c r="O86" s="1659">
        <v>0</v>
      </c>
    </row>
    <row r="87" spans="2:15" ht="41.1" customHeight="1">
      <c r="B87" s="1496" t="s">
        <v>2312</v>
      </c>
      <c r="C87" s="1001" t="s">
        <v>49</v>
      </c>
      <c r="D87" s="1005">
        <v>1</v>
      </c>
      <c r="E87" s="1657">
        <v>1</v>
      </c>
      <c r="F87" s="1658">
        <v>0</v>
      </c>
      <c r="G87" s="1658">
        <v>0</v>
      </c>
      <c r="H87" s="1658">
        <v>0</v>
      </c>
      <c r="I87" s="1658">
        <v>1</v>
      </c>
      <c r="J87" s="1658">
        <v>0</v>
      </c>
      <c r="K87" s="1658">
        <v>0</v>
      </c>
      <c r="L87" s="1658">
        <v>0</v>
      </c>
      <c r="M87" s="1658">
        <v>0</v>
      </c>
      <c r="N87" s="1658">
        <v>0</v>
      </c>
      <c r="O87" s="1659">
        <v>0</v>
      </c>
    </row>
    <row r="88" spans="2:15" ht="41.1" customHeight="1">
      <c r="B88" s="1496"/>
      <c r="C88" s="1001" t="s">
        <v>70</v>
      </c>
      <c r="D88" s="1005">
        <v>1</v>
      </c>
      <c r="E88" s="1657">
        <v>1</v>
      </c>
      <c r="F88" s="1658">
        <v>0</v>
      </c>
      <c r="G88" s="1658">
        <v>0</v>
      </c>
      <c r="H88" s="1658">
        <v>0</v>
      </c>
      <c r="I88" s="1658">
        <v>1</v>
      </c>
      <c r="J88" s="1658">
        <v>0</v>
      </c>
      <c r="K88" s="1658">
        <v>0</v>
      </c>
      <c r="L88" s="1658">
        <v>0</v>
      </c>
      <c r="M88" s="1658">
        <v>0</v>
      </c>
      <c r="N88" s="1658">
        <v>0</v>
      </c>
      <c r="O88" s="1659">
        <v>0</v>
      </c>
    </row>
    <row r="89" spans="2:15" ht="15" customHeight="1">
      <c r="B89" s="1496" t="s">
        <v>2311</v>
      </c>
      <c r="C89" s="1001" t="s">
        <v>49</v>
      </c>
      <c r="D89" s="1005">
        <v>6</v>
      </c>
      <c r="E89" s="1657">
        <v>5</v>
      </c>
      <c r="F89" s="1658">
        <v>1</v>
      </c>
      <c r="G89" s="1658">
        <v>0</v>
      </c>
      <c r="H89" s="1658">
        <v>0</v>
      </c>
      <c r="I89" s="1658">
        <v>0</v>
      </c>
      <c r="J89" s="1658">
        <v>0</v>
      </c>
      <c r="K89" s="1658">
        <v>0</v>
      </c>
      <c r="L89" s="1658">
        <v>2</v>
      </c>
      <c r="M89" s="1658">
        <v>1</v>
      </c>
      <c r="N89" s="1658">
        <v>3</v>
      </c>
      <c r="O89" s="1659">
        <v>0</v>
      </c>
    </row>
    <row r="90" spans="2:15" ht="15" customHeight="1">
      <c r="B90" s="1496"/>
      <c r="C90" s="1001" t="s">
        <v>70</v>
      </c>
      <c r="D90" s="1005">
        <v>5</v>
      </c>
      <c r="E90" s="1657">
        <v>4</v>
      </c>
      <c r="F90" s="1658">
        <v>1</v>
      </c>
      <c r="G90" s="1658">
        <v>0</v>
      </c>
      <c r="H90" s="1658">
        <v>0</v>
      </c>
      <c r="I90" s="1658">
        <v>0</v>
      </c>
      <c r="J90" s="1658">
        <v>0</v>
      </c>
      <c r="K90" s="1658">
        <v>0</v>
      </c>
      <c r="L90" s="1658">
        <v>2</v>
      </c>
      <c r="M90" s="1658">
        <v>1</v>
      </c>
      <c r="N90" s="1658">
        <v>2</v>
      </c>
      <c r="O90" s="1659">
        <v>0</v>
      </c>
    </row>
    <row r="91" spans="2:15" ht="15" customHeight="1">
      <c r="B91" s="1496"/>
      <c r="C91" s="1001" t="s">
        <v>71</v>
      </c>
      <c r="D91" s="1005">
        <v>1</v>
      </c>
      <c r="E91" s="1657">
        <v>1</v>
      </c>
      <c r="F91" s="1658">
        <v>0</v>
      </c>
      <c r="G91" s="1658">
        <v>0</v>
      </c>
      <c r="H91" s="1658">
        <v>0</v>
      </c>
      <c r="I91" s="1658">
        <v>0</v>
      </c>
      <c r="J91" s="1658">
        <v>0</v>
      </c>
      <c r="K91" s="1658">
        <v>0</v>
      </c>
      <c r="L91" s="1658">
        <v>0</v>
      </c>
      <c r="M91" s="1658">
        <v>0</v>
      </c>
      <c r="N91" s="1658">
        <v>1</v>
      </c>
      <c r="O91" s="1659">
        <v>0</v>
      </c>
    </row>
    <row r="92" spans="2:15" ht="15" customHeight="1">
      <c r="B92" s="1496" t="s">
        <v>2310</v>
      </c>
      <c r="C92" s="1001" t="s">
        <v>49</v>
      </c>
      <c r="D92" s="1005">
        <v>4</v>
      </c>
      <c r="E92" s="1657">
        <v>4</v>
      </c>
      <c r="F92" s="1658">
        <v>0</v>
      </c>
      <c r="G92" s="1658">
        <v>1</v>
      </c>
      <c r="H92" s="1658">
        <v>0</v>
      </c>
      <c r="I92" s="1658">
        <v>0</v>
      </c>
      <c r="J92" s="1658">
        <v>0</v>
      </c>
      <c r="K92" s="1658">
        <v>0</v>
      </c>
      <c r="L92" s="1658">
        <v>1</v>
      </c>
      <c r="M92" s="1658">
        <v>2</v>
      </c>
      <c r="N92" s="1658">
        <v>0</v>
      </c>
      <c r="O92" s="1659">
        <v>0</v>
      </c>
    </row>
    <row r="93" spans="2:15" ht="15" customHeight="1">
      <c r="B93" s="1496"/>
      <c r="C93" s="1001" t="s">
        <v>70</v>
      </c>
      <c r="D93" s="1005">
        <v>3</v>
      </c>
      <c r="E93" s="1657">
        <v>3</v>
      </c>
      <c r="F93" s="1658">
        <v>0</v>
      </c>
      <c r="G93" s="1658">
        <v>1</v>
      </c>
      <c r="H93" s="1658">
        <v>0</v>
      </c>
      <c r="I93" s="1658">
        <v>0</v>
      </c>
      <c r="J93" s="1658">
        <v>0</v>
      </c>
      <c r="K93" s="1658">
        <v>0</v>
      </c>
      <c r="L93" s="1658">
        <v>1</v>
      </c>
      <c r="M93" s="1658">
        <v>1</v>
      </c>
      <c r="N93" s="1658">
        <v>0</v>
      </c>
      <c r="O93" s="1659">
        <v>0</v>
      </c>
    </row>
    <row r="94" spans="2:15" ht="15" customHeight="1">
      <c r="B94" s="1496"/>
      <c r="C94" s="1001" t="s">
        <v>71</v>
      </c>
      <c r="D94" s="1005">
        <v>1</v>
      </c>
      <c r="E94" s="1657">
        <v>1</v>
      </c>
      <c r="F94" s="1658">
        <v>0</v>
      </c>
      <c r="G94" s="1658">
        <v>0</v>
      </c>
      <c r="H94" s="1658">
        <v>0</v>
      </c>
      <c r="I94" s="1658">
        <v>0</v>
      </c>
      <c r="J94" s="1658">
        <v>0</v>
      </c>
      <c r="K94" s="1658">
        <v>0</v>
      </c>
      <c r="L94" s="1658">
        <v>0</v>
      </c>
      <c r="M94" s="1658">
        <v>1</v>
      </c>
      <c r="N94" s="1658">
        <v>0</v>
      </c>
      <c r="O94" s="1659">
        <v>0</v>
      </c>
    </row>
    <row r="95" spans="2:15" ht="15" customHeight="1">
      <c r="B95" s="1496" t="s">
        <v>2309</v>
      </c>
      <c r="C95" s="1001" t="s">
        <v>49</v>
      </c>
      <c r="D95" s="1005">
        <v>11</v>
      </c>
      <c r="E95" s="1657">
        <v>11</v>
      </c>
      <c r="F95" s="1658">
        <v>0</v>
      </c>
      <c r="G95" s="1658">
        <v>0</v>
      </c>
      <c r="H95" s="1658">
        <v>0</v>
      </c>
      <c r="I95" s="1658">
        <v>0</v>
      </c>
      <c r="J95" s="1658">
        <v>0</v>
      </c>
      <c r="K95" s="1658">
        <v>0</v>
      </c>
      <c r="L95" s="1658">
        <v>4</v>
      </c>
      <c r="M95" s="1658">
        <v>4</v>
      </c>
      <c r="N95" s="1658">
        <v>3</v>
      </c>
      <c r="O95" s="1659">
        <v>0</v>
      </c>
    </row>
    <row r="96" spans="2:15" ht="15" customHeight="1">
      <c r="B96" s="1496"/>
      <c r="C96" s="1001" t="s">
        <v>70</v>
      </c>
      <c r="D96" s="1005">
        <v>9</v>
      </c>
      <c r="E96" s="1657">
        <v>9</v>
      </c>
      <c r="F96" s="1658">
        <v>0</v>
      </c>
      <c r="G96" s="1658">
        <v>0</v>
      </c>
      <c r="H96" s="1658">
        <v>0</v>
      </c>
      <c r="I96" s="1658">
        <v>0</v>
      </c>
      <c r="J96" s="1658">
        <v>0</v>
      </c>
      <c r="K96" s="1658">
        <v>0</v>
      </c>
      <c r="L96" s="1658">
        <v>3</v>
      </c>
      <c r="M96" s="1658">
        <v>4</v>
      </c>
      <c r="N96" s="1658">
        <v>2</v>
      </c>
      <c r="O96" s="1659">
        <v>0</v>
      </c>
    </row>
    <row r="97" spans="2:15" ht="15" customHeight="1">
      <c r="B97" s="1496"/>
      <c r="C97" s="1001" t="s">
        <v>71</v>
      </c>
      <c r="D97" s="1005">
        <v>2</v>
      </c>
      <c r="E97" s="1657">
        <v>2</v>
      </c>
      <c r="F97" s="1658">
        <v>0</v>
      </c>
      <c r="G97" s="1658">
        <v>0</v>
      </c>
      <c r="H97" s="1658">
        <v>0</v>
      </c>
      <c r="I97" s="1658">
        <v>0</v>
      </c>
      <c r="J97" s="1658">
        <v>0</v>
      </c>
      <c r="K97" s="1658">
        <v>0</v>
      </c>
      <c r="L97" s="1658">
        <v>1</v>
      </c>
      <c r="M97" s="1658">
        <v>0</v>
      </c>
      <c r="N97" s="1658">
        <v>1</v>
      </c>
      <c r="O97" s="1659">
        <v>0</v>
      </c>
    </row>
    <row r="98" spans="2:15" ht="15" customHeight="1">
      <c r="B98" s="1496" t="s">
        <v>2308</v>
      </c>
      <c r="C98" s="1001" t="s">
        <v>49</v>
      </c>
      <c r="D98" s="1005">
        <v>3</v>
      </c>
      <c r="E98" s="1657">
        <v>3</v>
      </c>
      <c r="F98" s="1658">
        <v>0</v>
      </c>
      <c r="G98" s="1658">
        <v>0</v>
      </c>
      <c r="H98" s="1658">
        <v>0</v>
      </c>
      <c r="I98" s="1658">
        <v>0</v>
      </c>
      <c r="J98" s="1658">
        <v>1</v>
      </c>
      <c r="K98" s="1658">
        <v>0</v>
      </c>
      <c r="L98" s="1658">
        <v>1</v>
      </c>
      <c r="M98" s="1658">
        <v>0</v>
      </c>
      <c r="N98" s="1658">
        <v>1</v>
      </c>
      <c r="O98" s="1659">
        <v>0</v>
      </c>
    </row>
    <row r="99" spans="2:15" ht="15" customHeight="1">
      <c r="B99" s="1496"/>
      <c r="C99" s="1001" t="s">
        <v>70</v>
      </c>
      <c r="D99" s="1005">
        <v>2</v>
      </c>
      <c r="E99" s="1657">
        <v>2</v>
      </c>
      <c r="F99" s="1658">
        <v>0</v>
      </c>
      <c r="G99" s="1658">
        <v>0</v>
      </c>
      <c r="H99" s="1658">
        <v>0</v>
      </c>
      <c r="I99" s="1658">
        <v>0</v>
      </c>
      <c r="J99" s="1658">
        <v>1</v>
      </c>
      <c r="K99" s="1658">
        <v>0</v>
      </c>
      <c r="L99" s="1658">
        <v>1</v>
      </c>
      <c r="M99" s="1658">
        <v>0</v>
      </c>
      <c r="N99" s="1658">
        <v>0</v>
      </c>
      <c r="O99" s="1659">
        <v>0</v>
      </c>
    </row>
    <row r="100" spans="2:15" ht="15" customHeight="1">
      <c r="B100" s="1496"/>
      <c r="C100" s="1001" t="s">
        <v>71</v>
      </c>
      <c r="D100" s="1005">
        <v>1</v>
      </c>
      <c r="E100" s="1657">
        <v>1</v>
      </c>
      <c r="F100" s="1658">
        <v>0</v>
      </c>
      <c r="G100" s="1658">
        <v>0</v>
      </c>
      <c r="H100" s="1658">
        <v>0</v>
      </c>
      <c r="I100" s="1658">
        <v>0</v>
      </c>
      <c r="J100" s="1658">
        <v>0</v>
      </c>
      <c r="K100" s="1658">
        <v>0</v>
      </c>
      <c r="L100" s="1658">
        <v>0</v>
      </c>
      <c r="M100" s="1658">
        <v>0</v>
      </c>
      <c r="N100" s="1658">
        <v>1</v>
      </c>
      <c r="O100" s="1659">
        <v>0</v>
      </c>
    </row>
    <row r="101" spans="2:15" ht="24.95" customHeight="1">
      <c r="B101" s="1496" t="s">
        <v>2307</v>
      </c>
      <c r="C101" s="1001" t="s">
        <v>49</v>
      </c>
      <c r="D101" s="1005">
        <v>525</v>
      </c>
      <c r="E101" s="1657">
        <v>525</v>
      </c>
      <c r="F101" s="1658">
        <v>0</v>
      </c>
      <c r="G101" s="1658">
        <v>0</v>
      </c>
      <c r="H101" s="1658">
        <v>0</v>
      </c>
      <c r="I101" s="1658">
        <v>2</v>
      </c>
      <c r="J101" s="1658">
        <v>0</v>
      </c>
      <c r="K101" s="1658">
        <v>1</v>
      </c>
      <c r="L101" s="1658">
        <v>406</v>
      </c>
      <c r="M101" s="1658">
        <v>91</v>
      </c>
      <c r="N101" s="1658">
        <v>25</v>
      </c>
      <c r="O101" s="1659">
        <v>0</v>
      </c>
    </row>
    <row r="102" spans="2:15" ht="24.95" customHeight="1">
      <c r="B102" s="1496"/>
      <c r="C102" s="1001" t="s">
        <v>70</v>
      </c>
      <c r="D102" s="1005">
        <v>418</v>
      </c>
      <c r="E102" s="1657">
        <v>418</v>
      </c>
      <c r="F102" s="1658">
        <v>0</v>
      </c>
      <c r="G102" s="1658">
        <v>0</v>
      </c>
      <c r="H102" s="1658">
        <v>0</v>
      </c>
      <c r="I102" s="1658">
        <v>0</v>
      </c>
      <c r="J102" s="1658">
        <v>0</v>
      </c>
      <c r="K102" s="1658">
        <v>0</v>
      </c>
      <c r="L102" s="1658">
        <v>321</v>
      </c>
      <c r="M102" s="1658">
        <v>78</v>
      </c>
      <c r="N102" s="1658">
        <v>19</v>
      </c>
      <c r="O102" s="1659">
        <v>0</v>
      </c>
    </row>
    <row r="103" spans="2:15" ht="24.95" customHeight="1">
      <c r="B103" s="1496"/>
      <c r="C103" s="1001" t="s">
        <v>71</v>
      </c>
      <c r="D103" s="1005">
        <v>107</v>
      </c>
      <c r="E103" s="1657">
        <v>107</v>
      </c>
      <c r="F103" s="1658">
        <v>0</v>
      </c>
      <c r="G103" s="1658">
        <v>0</v>
      </c>
      <c r="H103" s="1658">
        <v>0</v>
      </c>
      <c r="I103" s="1658">
        <v>2</v>
      </c>
      <c r="J103" s="1658">
        <v>0</v>
      </c>
      <c r="K103" s="1658">
        <v>1</v>
      </c>
      <c r="L103" s="1658">
        <v>85</v>
      </c>
      <c r="M103" s="1658">
        <v>13</v>
      </c>
      <c r="N103" s="1658">
        <v>6</v>
      </c>
      <c r="O103" s="1659">
        <v>0</v>
      </c>
    </row>
    <row r="104" spans="2:15" ht="20.100000000000001" customHeight="1">
      <c r="B104" s="1496" t="s">
        <v>2306</v>
      </c>
      <c r="C104" s="1001" t="s">
        <v>49</v>
      </c>
      <c r="D104" s="1005">
        <v>32</v>
      </c>
      <c r="E104" s="1657">
        <v>32</v>
      </c>
      <c r="F104" s="1658">
        <v>0</v>
      </c>
      <c r="G104" s="1658">
        <v>0</v>
      </c>
      <c r="H104" s="1658">
        <v>0</v>
      </c>
      <c r="I104" s="1658">
        <v>0</v>
      </c>
      <c r="J104" s="1658">
        <v>1</v>
      </c>
      <c r="K104" s="1658">
        <v>0</v>
      </c>
      <c r="L104" s="1658">
        <v>23</v>
      </c>
      <c r="M104" s="1658">
        <v>6</v>
      </c>
      <c r="N104" s="1658">
        <v>2</v>
      </c>
      <c r="O104" s="1659">
        <v>0</v>
      </c>
    </row>
    <row r="105" spans="2:15" ht="20.100000000000001" customHeight="1">
      <c r="B105" s="1496"/>
      <c r="C105" s="1001" t="s">
        <v>70</v>
      </c>
      <c r="D105" s="1005">
        <v>23</v>
      </c>
      <c r="E105" s="1657">
        <v>23</v>
      </c>
      <c r="F105" s="1658">
        <v>0</v>
      </c>
      <c r="G105" s="1658">
        <v>0</v>
      </c>
      <c r="H105" s="1658">
        <v>0</v>
      </c>
      <c r="I105" s="1658">
        <v>0</v>
      </c>
      <c r="J105" s="1658">
        <v>0</v>
      </c>
      <c r="K105" s="1658">
        <v>0</v>
      </c>
      <c r="L105" s="1658">
        <v>16</v>
      </c>
      <c r="M105" s="1658">
        <v>5</v>
      </c>
      <c r="N105" s="1658">
        <v>2</v>
      </c>
      <c r="O105" s="1659">
        <v>0</v>
      </c>
    </row>
    <row r="106" spans="2:15" ht="20.100000000000001" customHeight="1">
      <c r="B106" s="1496"/>
      <c r="C106" s="1001" t="s">
        <v>71</v>
      </c>
      <c r="D106" s="1005">
        <v>9</v>
      </c>
      <c r="E106" s="1657">
        <v>9</v>
      </c>
      <c r="F106" s="1658">
        <v>0</v>
      </c>
      <c r="G106" s="1658">
        <v>0</v>
      </c>
      <c r="H106" s="1658">
        <v>0</v>
      </c>
      <c r="I106" s="1658">
        <v>0</v>
      </c>
      <c r="J106" s="1658">
        <v>1</v>
      </c>
      <c r="K106" s="1658">
        <v>0</v>
      </c>
      <c r="L106" s="1658">
        <v>7</v>
      </c>
      <c r="M106" s="1658">
        <v>1</v>
      </c>
      <c r="N106" s="1658">
        <v>0</v>
      </c>
      <c r="O106" s="1659">
        <v>0</v>
      </c>
    </row>
    <row r="107" spans="2:15" ht="24.95" customHeight="1">
      <c r="B107" s="1496" t="s">
        <v>2305</v>
      </c>
      <c r="C107" s="1001" t="s">
        <v>49</v>
      </c>
      <c r="D107" s="1005">
        <v>62</v>
      </c>
      <c r="E107" s="1657">
        <v>62</v>
      </c>
      <c r="F107" s="1658">
        <v>0</v>
      </c>
      <c r="G107" s="1658">
        <v>0</v>
      </c>
      <c r="H107" s="1658">
        <v>0</v>
      </c>
      <c r="I107" s="1658">
        <v>0</v>
      </c>
      <c r="J107" s="1658">
        <v>0</v>
      </c>
      <c r="K107" s="1658">
        <v>1</v>
      </c>
      <c r="L107" s="1658">
        <v>48</v>
      </c>
      <c r="M107" s="1658">
        <v>9</v>
      </c>
      <c r="N107" s="1658">
        <v>4</v>
      </c>
      <c r="O107" s="1659">
        <v>0</v>
      </c>
    </row>
    <row r="108" spans="2:15" ht="24.95" customHeight="1">
      <c r="B108" s="1496"/>
      <c r="C108" s="1001" t="s">
        <v>70</v>
      </c>
      <c r="D108" s="1005">
        <v>54</v>
      </c>
      <c r="E108" s="1657">
        <v>54</v>
      </c>
      <c r="F108" s="1658">
        <v>0</v>
      </c>
      <c r="G108" s="1658">
        <v>0</v>
      </c>
      <c r="H108" s="1658">
        <v>0</v>
      </c>
      <c r="I108" s="1658">
        <v>0</v>
      </c>
      <c r="J108" s="1658">
        <v>0</v>
      </c>
      <c r="K108" s="1658">
        <v>1</v>
      </c>
      <c r="L108" s="1658">
        <v>41</v>
      </c>
      <c r="M108" s="1658">
        <v>8</v>
      </c>
      <c r="N108" s="1658">
        <v>4</v>
      </c>
      <c r="O108" s="1659">
        <v>0</v>
      </c>
    </row>
    <row r="109" spans="2:15" ht="24.95" customHeight="1">
      <c r="B109" s="1496"/>
      <c r="C109" s="1001" t="s">
        <v>71</v>
      </c>
      <c r="D109" s="1005">
        <v>8</v>
      </c>
      <c r="E109" s="1657">
        <v>8</v>
      </c>
      <c r="F109" s="1658">
        <v>0</v>
      </c>
      <c r="G109" s="1658">
        <v>0</v>
      </c>
      <c r="H109" s="1658">
        <v>0</v>
      </c>
      <c r="I109" s="1658">
        <v>0</v>
      </c>
      <c r="J109" s="1658">
        <v>0</v>
      </c>
      <c r="K109" s="1658">
        <v>0</v>
      </c>
      <c r="L109" s="1658">
        <v>7</v>
      </c>
      <c r="M109" s="1658">
        <v>1</v>
      </c>
      <c r="N109" s="1658">
        <v>0</v>
      </c>
      <c r="O109" s="1659">
        <v>0</v>
      </c>
    </row>
    <row r="110" spans="2:15" ht="20.100000000000001" customHeight="1">
      <c r="B110" s="1496" t="s">
        <v>2304</v>
      </c>
      <c r="C110" s="1001" t="s">
        <v>49</v>
      </c>
      <c r="D110" s="1005">
        <v>58</v>
      </c>
      <c r="E110" s="1657">
        <v>58</v>
      </c>
      <c r="F110" s="1658">
        <v>0</v>
      </c>
      <c r="G110" s="1658">
        <v>0</v>
      </c>
      <c r="H110" s="1658">
        <v>0</v>
      </c>
      <c r="I110" s="1658">
        <v>0</v>
      </c>
      <c r="J110" s="1658">
        <v>0</v>
      </c>
      <c r="K110" s="1658">
        <v>0</v>
      </c>
      <c r="L110" s="1658">
        <v>42</v>
      </c>
      <c r="M110" s="1658">
        <v>12</v>
      </c>
      <c r="N110" s="1658">
        <v>4</v>
      </c>
      <c r="O110" s="1659">
        <v>0</v>
      </c>
    </row>
    <row r="111" spans="2:15" ht="20.100000000000001" customHeight="1">
      <c r="B111" s="1496"/>
      <c r="C111" s="1001" t="s">
        <v>70</v>
      </c>
      <c r="D111" s="1005">
        <v>50</v>
      </c>
      <c r="E111" s="1657">
        <v>50</v>
      </c>
      <c r="F111" s="1658">
        <v>0</v>
      </c>
      <c r="G111" s="1658">
        <v>0</v>
      </c>
      <c r="H111" s="1658">
        <v>0</v>
      </c>
      <c r="I111" s="1658">
        <v>0</v>
      </c>
      <c r="J111" s="1658">
        <v>0</v>
      </c>
      <c r="K111" s="1658">
        <v>0</v>
      </c>
      <c r="L111" s="1658">
        <v>35</v>
      </c>
      <c r="M111" s="1658">
        <v>11</v>
      </c>
      <c r="N111" s="1658">
        <v>4</v>
      </c>
      <c r="O111" s="1659">
        <v>0</v>
      </c>
    </row>
    <row r="112" spans="2:15" ht="20.100000000000001" customHeight="1">
      <c r="B112" s="1496"/>
      <c r="C112" s="1001" t="s">
        <v>71</v>
      </c>
      <c r="D112" s="1005">
        <v>8</v>
      </c>
      <c r="E112" s="1657">
        <v>8</v>
      </c>
      <c r="F112" s="1658">
        <v>0</v>
      </c>
      <c r="G112" s="1658">
        <v>0</v>
      </c>
      <c r="H112" s="1658">
        <v>0</v>
      </c>
      <c r="I112" s="1658">
        <v>0</v>
      </c>
      <c r="J112" s="1658">
        <v>0</v>
      </c>
      <c r="K112" s="1658">
        <v>0</v>
      </c>
      <c r="L112" s="1658">
        <v>7</v>
      </c>
      <c r="M112" s="1658">
        <v>1</v>
      </c>
      <c r="N112" s="1658">
        <v>0</v>
      </c>
      <c r="O112" s="1659">
        <v>0</v>
      </c>
    </row>
    <row r="113" spans="2:15" ht="20.100000000000001" customHeight="1">
      <c r="B113" s="1496" t="s">
        <v>2303</v>
      </c>
      <c r="C113" s="1001" t="s">
        <v>49</v>
      </c>
      <c r="D113" s="1005">
        <v>148</v>
      </c>
      <c r="E113" s="1657">
        <v>148</v>
      </c>
      <c r="F113" s="1658">
        <v>0</v>
      </c>
      <c r="G113" s="1658">
        <v>0</v>
      </c>
      <c r="H113" s="1658">
        <v>0</v>
      </c>
      <c r="I113" s="1658">
        <v>2</v>
      </c>
      <c r="J113" s="1658">
        <v>0</v>
      </c>
      <c r="K113" s="1658">
        <v>0</v>
      </c>
      <c r="L113" s="1658">
        <v>108</v>
      </c>
      <c r="M113" s="1658">
        <v>28</v>
      </c>
      <c r="N113" s="1658">
        <v>10</v>
      </c>
      <c r="O113" s="1659">
        <v>0</v>
      </c>
    </row>
    <row r="114" spans="2:15" ht="20.100000000000001" customHeight="1">
      <c r="B114" s="1496"/>
      <c r="C114" s="1001" t="s">
        <v>70</v>
      </c>
      <c r="D114" s="1005">
        <v>118</v>
      </c>
      <c r="E114" s="1657">
        <v>118</v>
      </c>
      <c r="F114" s="1658">
        <v>0</v>
      </c>
      <c r="G114" s="1658">
        <v>0</v>
      </c>
      <c r="H114" s="1658">
        <v>0</v>
      </c>
      <c r="I114" s="1658">
        <v>1</v>
      </c>
      <c r="J114" s="1658">
        <v>0</v>
      </c>
      <c r="K114" s="1658">
        <v>0</v>
      </c>
      <c r="L114" s="1658">
        <v>86</v>
      </c>
      <c r="M114" s="1658">
        <v>23</v>
      </c>
      <c r="N114" s="1658">
        <v>8</v>
      </c>
      <c r="O114" s="1659">
        <v>0</v>
      </c>
    </row>
    <row r="115" spans="2:15" ht="20.100000000000001" customHeight="1">
      <c r="B115" s="1496"/>
      <c r="C115" s="1001" t="s">
        <v>71</v>
      </c>
      <c r="D115" s="1005">
        <v>30</v>
      </c>
      <c r="E115" s="1657">
        <v>30</v>
      </c>
      <c r="F115" s="1658">
        <v>0</v>
      </c>
      <c r="G115" s="1658">
        <v>0</v>
      </c>
      <c r="H115" s="1658">
        <v>0</v>
      </c>
      <c r="I115" s="1658">
        <v>1</v>
      </c>
      <c r="J115" s="1658">
        <v>0</v>
      </c>
      <c r="K115" s="1658">
        <v>0</v>
      </c>
      <c r="L115" s="1658">
        <v>22</v>
      </c>
      <c r="M115" s="1658">
        <v>5</v>
      </c>
      <c r="N115" s="1658">
        <v>2</v>
      </c>
      <c r="O115" s="1659">
        <v>0</v>
      </c>
    </row>
    <row r="116" spans="2:15" ht="15" customHeight="1">
      <c r="B116" s="1496" t="s">
        <v>2302</v>
      </c>
      <c r="C116" s="1001" t="s">
        <v>49</v>
      </c>
      <c r="D116" s="1005">
        <v>4</v>
      </c>
      <c r="E116" s="1657">
        <v>4</v>
      </c>
      <c r="F116" s="1658">
        <v>0</v>
      </c>
      <c r="G116" s="1658">
        <v>0</v>
      </c>
      <c r="H116" s="1658">
        <v>0</v>
      </c>
      <c r="I116" s="1658">
        <v>3</v>
      </c>
      <c r="J116" s="1658">
        <v>0</v>
      </c>
      <c r="K116" s="1658">
        <v>0</v>
      </c>
      <c r="L116" s="1658">
        <v>0</v>
      </c>
      <c r="M116" s="1658">
        <v>0</v>
      </c>
      <c r="N116" s="1658">
        <v>1</v>
      </c>
      <c r="O116" s="1659">
        <v>0</v>
      </c>
    </row>
    <row r="117" spans="2:15" ht="15" customHeight="1">
      <c r="B117" s="1496"/>
      <c r="C117" s="1001" t="s">
        <v>70</v>
      </c>
      <c r="D117" s="1005">
        <v>3</v>
      </c>
      <c r="E117" s="1657">
        <v>3</v>
      </c>
      <c r="F117" s="1658">
        <v>0</v>
      </c>
      <c r="G117" s="1658">
        <v>0</v>
      </c>
      <c r="H117" s="1658">
        <v>0</v>
      </c>
      <c r="I117" s="1658">
        <v>2</v>
      </c>
      <c r="J117" s="1658">
        <v>0</v>
      </c>
      <c r="K117" s="1658">
        <v>0</v>
      </c>
      <c r="L117" s="1658">
        <v>0</v>
      </c>
      <c r="M117" s="1658">
        <v>0</v>
      </c>
      <c r="N117" s="1658">
        <v>1</v>
      </c>
      <c r="O117" s="1659">
        <v>0</v>
      </c>
    </row>
    <row r="118" spans="2:15" ht="15" customHeight="1">
      <c r="B118" s="1496"/>
      <c r="C118" s="1001" t="s">
        <v>71</v>
      </c>
      <c r="D118" s="1005">
        <v>1</v>
      </c>
      <c r="E118" s="1657">
        <v>1</v>
      </c>
      <c r="F118" s="1658">
        <v>0</v>
      </c>
      <c r="G118" s="1658">
        <v>0</v>
      </c>
      <c r="H118" s="1658">
        <v>0</v>
      </c>
      <c r="I118" s="1658">
        <v>1</v>
      </c>
      <c r="J118" s="1658">
        <v>0</v>
      </c>
      <c r="K118" s="1658">
        <v>0</v>
      </c>
      <c r="L118" s="1658">
        <v>0</v>
      </c>
      <c r="M118" s="1658">
        <v>0</v>
      </c>
      <c r="N118" s="1658">
        <v>0</v>
      </c>
      <c r="O118" s="1659">
        <v>0</v>
      </c>
    </row>
    <row r="119" spans="2:15" ht="15" customHeight="1">
      <c r="B119" s="1496" t="s">
        <v>2301</v>
      </c>
      <c r="C119" s="1001" t="s">
        <v>49</v>
      </c>
      <c r="D119" s="1005">
        <v>1</v>
      </c>
      <c r="E119" s="1657">
        <v>1</v>
      </c>
      <c r="F119" s="1658">
        <v>0</v>
      </c>
      <c r="G119" s="1658">
        <v>0</v>
      </c>
      <c r="H119" s="1658">
        <v>0</v>
      </c>
      <c r="I119" s="1658">
        <v>0</v>
      </c>
      <c r="J119" s="1658">
        <v>0</v>
      </c>
      <c r="K119" s="1658">
        <v>0</v>
      </c>
      <c r="L119" s="1658">
        <v>1</v>
      </c>
      <c r="M119" s="1658">
        <v>0</v>
      </c>
      <c r="N119" s="1658">
        <v>0</v>
      </c>
      <c r="O119" s="1659">
        <v>0</v>
      </c>
    </row>
    <row r="120" spans="2:15" ht="15" customHeight="1">
      <c r="B120" s="1496"/>
      <c r="C120" s="1001" t="s">
        <v>70</v>
      </c>
      <c r="D120" s="1005">
        <v>1</v>
      </c>
      <c r="E120" s="1657">
        <v>1</v>
      </c>
      <c r="F120" s="1658">
        <v>0</v>
      </c>
      <c r="G120" s="1658">
        <v>0</v>
      </c>
      <c r="H120" s="1658">
        <v>0</v>
      </c>
      <c r="I120" s="1658">
        <v>0</v>
      </c>
      <c r="J120" s="1658">
        <v>0</v>
      </c>
      <c r="K120" s="1658">
        <v>0</v>
      </c>
      <c r="L120" s="1658">
        <v>1</v>
      </c>
      <c r="M120" s="1658">
        <v>0</v>
      </c>
      <c r="N120" s="1658">
        <v>0</v>
      </c>
      <c r="O120" s="1659">
        <v>0</v>
      </c>
    </row>
    <row r="121" spans="2:15" ht="15" customHeight="1">
      <c r="B121" s="1496" t="s">
        <v>2300</v>
      </c>
      <c r="C121" s="1001" t="s">
        <v>49</v>
      </c>
      <c r="D121" s="1005">
        <v>3</v>
      </c>
      <c r="E121" s="1657">
        <v>3</v>
      </c>
      <c r="F121" s="1658">
        <v>0</v>
      </c>
      <c r="G121" s="1658">
        <v>0</v>
      </c>
      <c r="H121" s="1658">
        <v>0</v>
      </c>
      <c r="I121" s="1658">
        <v>0</v>
      </c>
      <c r="J121" s="1658">
        <v>1</v>
      </c>
      <c r="K121" s="1658">
        <v>0</v>
      </c>
      <c r="L121" s="1658">
        <v>2</v>
      </c>
      <c r="M121" s="1658">
        <v>0</v>
      </c>
      <c r="N121" s="1658">
        <v>0</v>
      </c>
      <c r="O121" s="1659">
        <v>0</v>
      </c>
    </row>
    <row r="122" spans="2:15" ht="15" customHeight="1">
      <c r="B122" s="1496"/>
      <c r="C122" s="1001" t="s">
        <v>70</v>
      </c>
      <c r="D122" s="1005">
        <v>2</v>
      </c>
      <c r="E122" s="1657">
        <v>2</v>
      </c>
      <c r="F122" s="1658">
        <v>0</v>
      </c>
      <c r="G122" s="1658">
        <v>0</v>
      </c>
      <c r="H122" s="1658">
        <v>0</v>
      </c>
      <c r="I122" s="1658">
        <v>0</v>
      </c>
      <c r="J122" s="1658">
        <v>0</v>
      </c>
      <c r="K122" s="1658">
        <v>0</v>
      </c>
      <c r="L122" s="1658">
        <v>2</v>
      </c>
      <c r="M122" s="1658">
        <v>0</v>
      </c>
      <c r="N122" s="1658">
        <v>0</v>
      </c>
      <c r="O122" s="1659">
        <v>0</v>
      </c>
    </row>
    <row r="123" spans="2:15" ht="15" customHeight="1">
      <c r="B123" s="1496"/>
      <c r="C123" s="1001" t="s">
        <v>71</v>
      </c>
      <c r="D123" s="1005">
        <v>1</v>
      </c>
      <c r="E123" s="1657">
        <v>1</v>
      </c>
      <c r="F123" s="1658">
        <v>0</v>
      </c>
      <c r="G123" s="1658">
        <v>0</v>
      </c>
      <c r="H123" s="1658">
        <v>0</v>
      </c>
      <c r="I123" s="1658">
        <v>0</v>
      </c>
      <c r="J123" s="1658">
        <v>1</v>
      </c>
      <c r="K123" s="1658">
        <v>0</v>
      </c>
      <c r="L123" s="1658">
        <v>0</v>
      </c>
      <c r="M123" s="1658">
        <v>0</v>
      </c>
      <c r="N123" s="1658">
        <v>0</v>
      </c>
      <c r="O123" s="1659">
        <v>0</v>
      </c>
    </row>
    <row r="124" spans="2:15" ht="18.95" customHeight="1">
      <c r="B124" s="1496" t="s">
        <v>2299</v>
      </c>
      <c r="C124" s="1001" t="s">
        <v>49</v>
      </c>
      <c r="D124" s="1005">
        <v>2</v>
      </c>
      <c r="E124" s="1657">
        <v>2</v>
      </c>
      <c r="F124" s="1658">
        <v>0</v>
      </c>
      <c r="G124" s="1658">
        <v>0</v>
      </c>
      <c r="H124" s="1658">
        <v>0</v>
      </c>
      <c r="I124" s="1658">
        <v>0</v>
      </c>
      <c r="J124" s="1658">
        <v>0</v>
      </c>
      <c r="K124" s="1658">
        <v>0</v>
      </c>
      <c r="L124" s="1658">
        <v>2</v>
      </c>
      <c r="M124" s="1658">
        <v>0</v>
      </c>
      <c r="N124" s="1658">
        <v>0</v>
      </c>
      <c r="O124" s="1659">
        <v>0</v>
      </c>
    </row>
    <row r="125" spans="2:15" ht="18.95" customHeight="1">
      <c r="B125" s="1496"/>
      <c r="C125" s="1001" t="s">
        <v>70</v>
      </c>
      <c r="D125" s="1005">
        <v>2</v>
      </c>
      <c r="E125" s="1657">
        <v>2</v>
      </c>
      <c r="F125" s="1658">
        <v>0</v>
      </c>
      <c r="G125" s="1658">
        <v>0</v>
      </c>
      <c r="H125" s="1658">
        <v>0</v>
      </c>
      <c r="I125" s="1658">
        <v>0</v>
      </c>
      <c r="J125" s="1658">
        <v>0</v>
      </c>
      <c r="K125" s="1658">
        <v>0</v>
      </c>
      <c r="L125" s="1658">
        <v>2</v>
      </c>
      <c r="M125" s="1658">
        <v>0</v>
      </c>
      <c r="N125" s="1658">
        <v>0</v>
      </c>
      <c r="O125" s="1659">
        <v>0</v>
      </c>
    </row>
    <row r="126" spans="2:15" ht="15" customHeight="1">
      <c r="B126" s="1496" t="s">
        <v>2298</v>
      </c>
      <c r="C126" s="1001" t="s">
        <v>49</v>
      </c>
      <c r="D126" s="1005">
        <v>1</v>
      </c>
      <c r="E126" s="1657">
        <v>1</v>
      </c>
      <c r="F126" s="1658">
        <v>0</v>
      </c>
      <c r="G126" s="1658">
        <v>0</v>
      </c>
      <c r="H126" s="1658">
        <v>0</v>
      </c>
      <c r="I126" s="1658">
        <v>0</v>
      </c>
      <c r="J126" s="1658">
        <v>0</v>
      </c>
      <c r="K126" s="1658">
        <v>0</v>
      </c>
      <c r="L126" s="1658">
        <v>0</v>
      </c>
      <c r="M126" s="1658">
        <v>0</v>
      </c>
      <c r="N126" s="1658">
        <v>1</v>
      </c>
      <c r="O126" s="1659">
        <v>0</v>
      </c>
    </row>
    <row r="127" spans="2:15" ht="15" customHeight="1">
      <c r="B127" s="1496"/>
      <c r="C127" s="1001" t="s">
        <v>70</v>
      </c>
      <c r="D127" s="1005">
        <v>1</v>
      </c>
      <c r="E127" s="1657">
        <v>1</v>
      </c>
      <c r="F127" s="1658">
        <v>0</v>
      </c>
      <c r="G127" s="1658">
        <v>0</v>
      </c>
      <c r="H127" s="1658">
        <v>0</v>
      </c>
      <c r="I127" s="1658">
        <v>0</v>
      </c>
      <c r="J127" s="1658">
        <v>0</v>
      </c>
      <c r="K127" s="1658">
        <v>0</v>
      </c>
      <c r="L127" s="1658">
        <v>0</v>
      </c>
      <c r="M127" s="1658">
        <v>0</v>
      </c>
      <c r="N127" s="1658">
        <v>1</v>
      </c>
      <c r="O127" s="1659">
        <v>0</v>
      </c>
    </row>
    <row r="128" spans="2:15" ht="15" customHeight="1">
      <c r="B128" s="1496" t="s">
        <v>2297</v>
      </c>
      <c r="C128" s="1001" t="s">
        <v>49</v>
      </c>
      <c r="D128" s="1005">
        <v>9</v>
      </c>
      <c r="E128" s="1657">
        <v>9</v>
      </c>
      <c r="F128" s="1658">
        <v>0</v>
      </c>
      <c r="G128" s="1658">
        <v>0</v>
      </c>
      <c r="H128" s="1658">
        <v>0</v>
      </c>
      <c r="I128" s="1658">
        <v>0</v>
      </c>
      <c r="J128" s="1658">
        <v>1</v>
      </c>
      <c r="K128" s="1658">
        <v>0</v>
      </c>
      <c r="L128" s="1658">
        <v>2</v>
      </c>
      <c r="M128" s="1658">
        <v>0</v>
      </c>
      <c r="N128" s="1658">
        <v>6</v>
      </c>
      <c r="O128" s="1659">
        <v>0</v>
      </c>
    </row>
    <row r="129" spans="2:15" ht="15" customHeight="1">
      <c r="B129" s="1496"/>
      <c r="C129" s="1001" t="s">
        <v>70</v>
      </c>
      <c r="D129" s="1005">
        <v>7</v>
      </c>
      <c r="E129" s="1657">
        <v>7</v>
      </c>
      <c r="F129" s="1658">
        <v>0</v>
      </c>
      <c r="G129" s="1658">
        <v>0</v>
      </c>
      <c r="H129" s="1658">
        <v>0</v>
      </c>
      <c r="I129" s="1658">
        <v>0</v>
      </c>
      <c r="J129" s="1658">
        <v>0</v>
      </c>
      <c r="K129" s="1658">
        <v>0</v>
      </c>
      <c r="L129" s="1658">
        <v>2</v>
      </c>
      <c r="M129" s="1658">
        <v>0</v>
      </c>
      <c r="N129" s="1658">
        <v>5</v>
      </c>
      <c r="O129" s="1659">
        <v>0</v>
      </c>
    </row>
    <row r="130" spans="2:15" ht="15" customHeight="1">
      <c r="B130" s="1496"/>
      <c r="C130" s="1001" t="s">
        <v>71</v>
      </c>
      <c r="D130" s="1005">
        <v>2</v>
      </c>
      <c r="E130" s="1657">
        <v>2</v>
      </c>
      <c r="F130" s="1658">
        <v>0</v>
      </c>
      <c r="G130" s="1658">
        <v>0</v>
      </c>
      <c r="H130" s="1658">
        <v>0</v>
      </c>
      <c r="I130" s="1658">
        <v>0</v>
      </c>
      <c r="J130" s="1658">
        <v>1</v>
      </c>
      <c r="K130" s="1658">
        <v>0</v>
      </c>
      <c r="L130" s="1658">
        <v>0</v>
      </c>
      <c r="M130" s="1658">
        <v>0</v>
      </c>
      <c r="N130" s="1658">
        <v>1</v>
      </c>
      <c r="O130" s="1659">
        <v>0</v>
      </c>
    </row>
    <row r="131" spans="2:15" ht="15" customHeight="1">
      <c r="B131" s="1496" t="s">
        <v>2296</v>
      </c>
      <c r="C131" s="1001" t="s">
        <v>49</v>
      </c>
      <c r="D131" s="1005">
        <v>5</v>
      </c>
      <c r="E131" s="1657">
        <v>5</v>
      </c>
      <c r="F131" s="1658">
        <v>0</v>
      </c>
      <c r="G131" s="1658">
        <v>0</v>
      </c>
      <c r="H131" s="1658">
        <v>0</v>
      </c>
      <c r="I131" s="1658">
        <v>0</v>
      </c>
      <c r="J131" s="1658">
        <v>0</v>
      </c>
      <c r="K131" s="1658">
        <v>1</v>
      </c>
      <c r="L131" s="1658">
        <v>3</v>
      </c>
      <c r="M131" s="1658">
        <v>1</v>
      </c>
      <c r="N131" s="1658">
        <v>0</v>
      </c>
      <c r="O131" s="1659">
        <v>0</v>
      </c>
    </row>
    <row r="132" spans="2:15" ht="15" customHeight="1">
      <c r="B132" s="1496"/>
      <c r="C132" s="1001" t="s">
        <v>70</v>
      </c>
      <c r="D132" s="1005">
        <v>4</v>
      </c>
      <c r="E132" s="1657">
        <v>4</v>
      </c>
      <c r="F132" s="1658">
        <v>0</v>
      </c>
      <c r="G132" s="1658">
        <v>0</v>
      </c>
      <c r="H132" s="1658">
        <v>0</v>
      </c>
      <c r="I132" s="1658">
        <v>0</v>
      </c>
      <c r="J132" s="1658">
        <v>0</v>
      </c>
      <c r="K132" s="1658">
        <v>1</v>
      </c>
      <c r="L132" s="1658">
        <v>2</v>
      </c>
      <c r="M132" s="1658">
        <v>1</v>
      </c>
      <c r="N132" s="1658">
        <v>0</v>
      </c>
      <c r="O132" s="1659">
        <v>0</v>
      </c>
    </row>
    <row r="133" spans="2:15" ht="15" customHeight="1">
      <c r="B133" s="1496"/>
      <c r="C133" s="1001" t="s">
        <v>71</v>
      </c>
      <c r="D133" s="1005">
        <v>1</v>
      </c>
      <c r="E133" s="1657">
        <v>1</v>
      </c>
      <c r="F133" s="1658">
        <v>0</v>
      </c>
      <c r="G133" s="1658">
        <v>0</v>
      </c>
      <c r="H133" s="1658">
        <v>0</v>
      </c>
      <c r="I133" s="1658">
        <v>0</v>
      </c>
      <c r="J133" s="1658">
        <v>0</v>
      </c>
      <c r="K133" s="1658">
        <v>0</v>
      </c>
      <c r="L133" s="1658">
        <v>1</v>
      </c>
      <c r="M133" s="1658">
        <v>0</v>
      </c>
      <c r="N133" s="1658">
        <v>0</v>
      </c>
      <c r="O133" s="1659">
        <v>0</v>
      </c>
    </row>
    <row r="134" spans="2:15" ht="15" customHeight="1">
      <c r="B134" s="1496" t="s">
        <v>2295</v>
      </c>
      <c r="C134" s="1001" t="s">
        <v>49</v>
      </c>
      <c r="D134" s="1005">
        <v>1</v>
      </c>
      <c r="E134" s="1657">
        <v>1</v>
      </c>
      <c r="F134" s="1658">
        <v>0</v>
      </c>
      <c r="G134" s="1658">
        <v>0</v>
      </c>
      <c r="H134" s="1658">
        <v>0</v>
      </c>
      <c r="I134" s="1658">
        <v>0</v>
      </c>
      <c r="J134" s="1658">
        <v>0</v>
      </c>
      <c r="K134" s="1658">
        <v>0</v>
      </c>
      <c r="L134" s="1658">
        <v>0</v>
      </c>
      <c r="M134" s="1658">
        <v>0</v>
      </c>
      <c r="N134" s="1658">
        <v>1</v>
      </c>
      <c r="O134" s="1659">
        <v>0</v>
      </c>
    </row>
    <row r="135" spans="2:15" ht="15" customHeight="1">
      <c r="B135" s="1496"/>
      <c r="C135" s="1001" t="s">
        <v>71</v>
      </c>
      <c r="D135" s="1005">
        <v>1</v>
      </c>
      <c r="E135" s="1657">
        <v>1</v>
      </c>
      <c r="F135" s="1658">
        <v>0</v>
      </c>
      <c r="G135" s="1658">
        <v>0</v>
      </c>
      <c r="H135" s="1658">
        <v>0</v>
      </c>
      <c r="I135" s="1658">
        <v>0</v>
      </c>
      <c r="J135" s="1658">
        <v>0</v>
      </c>
      <c r="K135" s="1658">
        <v>0</v>
      </c>
      <c r="L135" s="1658">
        <v>0</v>
      </c>
      <c r="M135" s="1658">
        <v>0</v>
      </c>
      <c r="N135" s="1658">
        <v>1</v>
      </c>
      <c r="O135" s="1659">
        <v>0</v>
      </c>
    </row>
    <row r="136" spans="2:15" ht="15" customHeight="1">
      <c r="B136" s="1496" t="s">
        <v>2294</v>
      </c>
      <c r="C136" s="1001" t="s">
        <v>49</v>
      </c>
      <c r="D136" s="1005">
        <v>2</v>
      </c>
      <c r="E136" s="1657">
        <v>2</v>
      </c>
      <c r="F136" s="1658">
        <v>0</v>
      </c>
      <c r="G136" s="1658">
        <v>0</v>
      </c>
      <c r="H136" s="1658">
        <v>0</v>
      </c>
      <c r="I136" s="1658">
        <v>1</v>
      </c>
      <c r="J136" s="1658">
        <v>0</v>
      </c>
      <c r="K136" s="1658">
        <v>0</v>
      </c>
      <c r="L136" s="1658">
        <v>1</v>
      </c>
      <c r="M136" s="1658">
        <v>0</v>
      </c>
      <c r="N136" s="1658">
        <v>0</v>
      </c>
      <c r="O136" s="1659">
        <v>0</v>
      </c>
    </row>
    <row r="137" spans="2:15" ht="15" customHeight="1">
      <c r="B137" s="1496"/>
      <c r="C137" s="1001" t="s">
        <v>70</v>
      </c>
      <c r="D137" s="1005">
        <v>1</v>
      </c>
      <c r="E137" s="1657">
        <v>1</v>
      </c>
      <c r="F137" s="1658">
        <v>0</v>
      </c>
      <c r="G137" s="1658">
        <v>0</v>
      </c>
      <c r="H137" s="1658">
        <v>0</v>
      </c>
      <c r="I137" s="1658">
        <v>1</v>
      </c>
      <c r="J137" s="1658">
        <v>0</v>
      </c>
      <c r="K137" s="1658">
        <v>0</v>
      </c>
      <c r="L137" s="1658">
        <v>0</v>
      </c>
      <c r="M137" s="1658">
        <v>0</v>
      </c>
      <c r="N137" s="1658">
        <v>0</v>
      </c>
      <c r="O137" s="1659">
        <v>0</v>
      </c>
    </row>
    <row r="138" spans="2:15" ht="15" customHeight="1">
      <c r="B138" s="1496"/>
      <c r="C138" s="1001" t="s">
        <v>71</v>
      </c>
      <c r="D138" s="1005">
        <v>1</v>
      </c>
      <c r="E138" s="1657">
        <v>1</v>
      </c>
      <c r="F138" s="1658">
        <v>0</v>
      </c>
      <c r="G138" s="1658">
        <v>0</v>
      </c>
      <c r="H138" s="1658">
        <v>0</v>
      </c>
      <c r="I138" s="1658">
        <v>0</v>
      </c>
      <c r="J138" s="1658">
        <v>0</v>
      </c>
      <c r="K138" s="1658">
        <v>0</v>
      </c>
      <c r="L138" s="1658">
        <v>1</v>
      </c>
      <c r="M138" s="1658">
        <v>0</v>
      </c>
      <c r="N138" s="1658">
        <v>0</v>
      </c>
      <c r="O138" s="1659">
        <v>0</v>
      </c>
    </row>
    <row r="139" spans="2:15" ht="15" customHeight="1">
      <c r="B139" s="1496" t="s">
        <v>2293</v>
      </c>
      <c r="C139" s="1001" t="s">
        <v>49</v>
      </c>
      <c r="D139" s="1005">
        <v>6</v>
      </c>
      <c r="E139" s="1657">
        <v>6</v>
      </c>
      <c r="F139" s="1658">
        <v>0</v>
      </c>
      <c r="G139" s="1658">
        <v>0</v>
      </c>
      <c r="H139" s="1658">
        <v>0</v>
      </c>
      <c r="I139" s="1658">
        <v>0</v>
      </c>
      <c r="J139" s="1658">
        <v>0</v>
      </c>
      <c r="K139" s="1658">
        <v>0</v>
      </c>
      <c r="L139" s="1658">
        <v>2</v>
      </c>
      <c r="M139" s="1658">
        <v>0</v>
      </c>
      <c r="N139" s="1658">
        <v>4</v>
      </c>
      <c r="O139" s="1659">
        <v>0</v>
      </c>
    </row>
    <row r="140" spans="2:15" ht="15" customHeight="1">
      <c r="B140" s="1496"/>
      <c r="C140" s="1001" t="s">
        <v>70</v>
      </c>
      <c r="D140" s="1005">
        <v>5</v>
      </c>
      <c r="E140" s="1657">
        <v>5</v>
      </c>
      <c r="F140" s="1658">
        <v>0</v>
      </c>
      <c r="G140" s="1658">
        <v>0</v>
      </c>
      <c r="H140" s="1658">
        <v>0</v>
      </c>
      <c r="I140" s="1658">
        <v>0</v>
      </c>
      <c r="J140" s="1658">
        <v>0</v>
      </c>
      <c r="K140" s="1658">
        <v>0</v>
      </c>
      <c r="L140" s="1658">
        <v>2</v>
      </c>
      <c r="M140" s="1658">
        <v>0</v>
      </c>
      <c r="N140" s="1658">
        <v>3</v>
      </c>
      <c r="O140" s="1659">
        <v>0</v>
      </c>
    </row>
    <row r="141" spans="2:15" ht="15" customHeight="1">
      <c r="B141" s="1496"/>
      <c r="C141" s="1001" t="s">
        <v>71</v>
      </c>
      <c r="D141" s="1005">
        <v>1</v>
      </c>
      <c r="E141" s="1657">
        <v>1</v>
      </c>
      <c r="F141" s="1658">
        <v>0</v>
      </c>
      <c r="G141" s="1658">
        <v>0</v>
      </c>
      <c r="H141" s="1658">
        <v>0</v>
      </c>
      <c r="I141" s="1658">
        <v>0</v>
      </c>
      <c r="J141" s="1658">
        <v>0</v>
      </c>
      <c r="K141" s="1658">
        <v>0</v>
      </c>
      <c r="L141" s="1658">
        <v>0</v>
      </c>
      <c r="M141" s="1658">
        <v>0</v>
      </c>
      <c r="N141" s="1658">
        <v>1</v>
      </c>
      <c r="O141" s="1659">
        <v>0</v>
      </c>
    </row>
    <row r="142" spans="2:15" ht="15" customHeight="1">
      <c r="B142" s="1496" t="s">
        <v>2292</v>
      </c>
      <c r="C142" s="1001" t="s">
        <v>49</v>
      </c>
      <c r="D142" s="1005">
        <v>2</v>
      </c>
      <c r="E142" s="1657">
        <v>2</v>
      </c>
      <c r="F142" s="1658">
        <v>0</v>
      </c>
      <c r="G142" s="1658">
        <v>0</v>
      </c>
      <c r="H142" s="1658">
        <v>0</v>
      </c>
      <c r="I142" s="1658">
        <v>0</v>
      </c>
      <c r="J142" s="1658">
        <v>0</v>
      </c>
      <c r="K142" s="1658">
        <v>0</v>
      </c>
      <c r="L142" s="1658">
        <v>0</v>
      </c>
      <c r="M142" s="1658">
        <v>1</v>
      </c>
      <c r="N142" s="1658">
        <v>1</v>
      </c>
      <c r="O142" s="1659">
        <v>0</v>
      </c>
    </row>
    <row r="143" spans="2:15" ht="15" customHeight="1">
      <c r="B143" s="1496"/>
      <c r="C143" s="1001" t="s">
        <v>70</v>
      </c>
      <c r="D143" s="1005">
        <v>2</v>
      </c>
      <c r="E143" s="1657">
        <v>2</v>
      </c>
      <c r="F143" s="1658">
        <v>0</v>
      </c>
      <c r="G143" s="1658">
        <v>0</v>
      </c>
      <c r="H143" s="1658">
        <v>0</v>
      </c>
      <c r="I143" s="1658">
        <v>0</v>
      </c>
      <c r="J143" s="1658">
        <v>0</v>
      </c>
      <c r="K143" s="1658">
        <v>0</v>
      </c>
      <c r="L143" s="1658">
        <v>0</v>
      </c>
      <c r="M143" s="1658">
        <v>1</v>
      </c>
      <c r="N143" s="1658">
        <v>1</v>
      </c>
      <c r="O143" s="1659">
        <v>0</v>
      </c>
    </row>
    <row r="144" spans="2:15" ht="15" customHeight="1">
      <c r="B144" s="1496" t="s">
        <v>2291</v>
      </c>
      <c r="C144" s="1001" t="s">
        <v>49</v>
      </c>
      <c r="D144" s="1005">
        <v>1</v>
      </c>
      <c r="E144" s="1657">
        <v>1</v>
      </c>
      <c r="F144" s="1658">
        <v>0</v>
      </c>
      <c r="G144" s="1658">
        <v>0</v>
      </c>
      <c r="H144" s="1658">
        <v>0</v>
      </c>
      <c r="I144" s="1658">
        <v>0</v>
      </c>
      <c r="J144" s="1658">
        <v>0</v>
      </c>
      <c r="K144" s="1658">
        <v>0</v>
      </c>
      <c r="L144" s="1658">
        <v>0</v>
      </c>
      <c r="M144" s="1658">
        <v>0</v>
      </c>
      <c r="N144" s="1658">
        <v>1</v>
      </c>
      <c r="O144" s="1659">
        <v>0</v>
      </c>
    </row>
    <row r="145" spans="2:15" ht="15" customHeight="1">
      <c r="B145" s="1496"/>
      <c r="C145" s="1001" t="s">
        <v>70</v>
      </c>
      <c r="D145" s="1005">
        <v>1</v>
      </c>
      <c r="E145" s="1657">
        <v>1</v>
      </c>
      <c r="F145" s="1658">
        <v>0</v>
      </c>
      <c r="G145" s="1658">
        <v>0</v>
      </c>
      <c r="H145" s="1658">
        <v>0</v>
      </c>
      <c r="I145" s="1658">
        <v>0</v>
      </c>
      <c r="J145" s="1658">
        <v>0</v>
      </c>
      <c r="K145" s="1658">
        <v>0</v>
      </c>
      <c r="L145" s="1658">
        <v>0</v>
      </c>
      <c r="M145" s="1658">
        <v>0</v>
      </c>
      <c r="N145" s="1658">
        <v>1</v>
      </c>
      <c r="O145" s="1659">
        <v>0</v>
      </c>
    </row>
    <row r="146" spans="2:15" ht="15" customHeight="1">
      <c r="B146" s="1496" t="s">
        <v>2290</v>
      </c>
      <c r="C146" s="1001" t="s">
        <v>49</v>
      </c>
      <c r="D146" s="1005">
        <v>2</v>
      </c>
      <c r="E146" s="1657">
        <v>2</v>
      </c>
      <c r="F146" s="1658">
        <v>0</v>
      </c>
      <c r="G146" s="1658">
        <v>0</v>
      </c>
      <c r="H146" s="1658">
        <v>0</v>
      </c>
      <c r="I146" s="1658">
        <v>0</v>
      </c>
      <c r="J146" s="1658">
        <v>0</v>
      </c>
      <c r="K146" s="1658">
        <v>0</v>
      </c>
      <c r="L146" s="1658">
        <v>1</v>
      </c>
      <c r="M146" s="1658">
        <v>0</v>
      </c>
      <c r="N146" s="1658">
        <v>1</v>
      </c>
      <c r="O146" s="1659">
        <v>0</v>
      </c>
    </row>
    <row r="147" spans="2:15" ht="15" customHeight="1">
      <c r="B147" s="1496"/>
      <c r="C147" s="1001" t="s">
        <v>70</v>
      </c>
      <c r="D147" s="1005">
        <v>2</v>
      </c>
      <c r="E147" s="1657">
        <v>2</v>
      </c>
      <c r="F147" s="1658">
        <v>0</v>
      </c>
      <c r="G147" s="1658">
        <v>0</v>
      </c>
      <c r="H147" s="1658">
        <v>0</v>
      </c>
      <c r="I147" s="1658">
        <v>0</v>
      </c>
      <c r="J147" s="1658">
        <v>0</v>
      </c>
      <c r="K147" s="1658">
        <v>0</v>
      </c>
      <c r="L147" s="1658">
        <v>1</v>
      </c>
      <c r="M147" s="1658">
        <v>0</v>
      </c>
      <c r="N147" s="1658">
        <v>1</v>
      </c>
      <c r="O147" s="1659">
        <v>0</v>
      </c>
    </row>
    <row r="148" spans="2:15" ht="18.95" customHeight="1">
      <c r="B148" s="1496" t="s">
        <v>2289</v>
      </c>
      <c r="C148" s="1001" t="s">
        <v>49</v>
      </c>
      <c r="D148" s="1005">
        <v>1</v>
      </c>
      <c r="E148" s="1657">
        <v>1</v>
      </c>
      <c r="F148" s="1658">
        <v>0</v>
      </c>
      <c r="G148" s="1658">
        <v>0</v>
      </c>
      <c r="H148" s="1658">
        <v>0</v>
      </c>
      <c r="I148" s="1658">
        <v>0</v>
      </c>
      <c r="J148" s="1658">
        <v>0</v>
      </c>
      <c r="K148" s="1658">
        <v>0</v>
      </c>
      <c r="L148" s="1658">
        <v>1</v>
      </c>
      <c r="M148" s="1658">
        <v>0</v>
      </c>
      <c r="N148" s="1658">
        <v>0</v>
      </c>
      <c r="O148" s="1659">
        <v>0</v>
      </c>
    </row>
    <row r="149" spans="2:15" ht="18.95" customHeight="1">
      <c r="B149" s="1496"/>
      <c r="C149" s="1001" t="s">
        <v>70</v>
      </c>
      <c r="D149" s="1005">
        <v>1</v>
      </c>
      <c r="E149" s="1657">
        <v>1</v>
      </c>
      <c r="F149" s="1658">
        <v>0</v>
      </c>
      <c r="G149" s="1658">
        <v>0</v>
      </c>
      <c r="H149" s="1658">
        <v>0</v>
      </c>
      <c r="I149" s="1658">
        <v>0</v>
      </c>
      <c r="J149" s="1658">
        <v>0</v>
      </c>
      <c r="K149" s="1658">
        <v>0</v>
      </c>
      <c r="L149" s="1658">
        <v>1</v>
      </c>
      <c r="M149" s="1658">
        <v>0</v>
      </c>
      <c r="N149" s="1658">
        <v>0</v>
      </c>
      <c r="O149" s="1659">
        <v>0</v>
      </c>
    </row>
    <row r="150" spans="2:15" ht="15" customHeight="1">
      <c r="B150" s="1496" t="s">
        <v>2288</v>
      </c>
      <c r="C150" s="1001" t="s">
        <v>49</v>
      </c>
      <c r="D150" s="1005">
        <v>1</v>
      </c>
      <c r="E150" s="1657">
        <v>1</v>
      </c>
      <c r="F150" s="1658">
        <v>0</v>
      </c>
      <c r="G150" s="1658">
        <v>0</v>
      </c>
      <c r="H150" s="1658">
        <v>0</v>
      </c>
      <c r="I150" s="1658">
        <v>0</v>
      </c>
      <c r="J150" s="1658">
        <v>0</v>
      </c>
      <c r="K150" s="1658">
        <v>0</v>
      </c>
      <c r="L150" s="1658">
        <v>0</v>
      </c>
      <c r="M150" s="1658">
        <v>1</v>
      </c>
      <c r="N150" s="1658">
        <v>0</v>
      </c>
      <c r="O150" s="1659">
        <v>0</v>
      </c>
    </row>
    <row r="151" spans="2:15" ht="15" customHeight="1">
      <c r="B151" s="1496"/>
      <c r="C151" s="1001" t="s">
        <v>71</v>
      </c>
      <c r="D151" s="1005">
        <v>1</v>
      </c>
      <c r="E151" s="1657">
        <v>1</v>
      </c>
      <c r="F151" s="1658">
        <v>0</v>
      </c>
      <c r="G151" s="1658">
        <v>0</v>
      </c>
      <c r="H151" s="1658">
        <v>0</v>
      </c>
      <c r="I151" s="1658">
        <v>0</v>
      </c>
      <c r="J151" s="1658">
        <v>0</v>
      </c>
      <c r="K151" s="1658">
        <v>0</v>
      </c>
      <c r="L151" s="1658">
        <v>0</v>
      </c>
      <c r="M151" s="1658">
        <v>1</v>
      </c>
      <c r="N151" s="1658">
        <v>0</v>
      </c>
      <c r="O151" s="1659">
        <v>0</v>
      </c>
    </row>
    <row r="152" spans="2:15" ht="15" customHeight="1">
      <c r="B152" s="1496" t="s">
        <v>2287</v>
      </c>
      <c r="C152" s="1001" t="s">
        <v>49</v>
      </c>
      <c r="D152" s="1005">
        <v>2</v>
      </c>
      <c r="E152" s="1657">
        <v>2</v>
      </c>
      <c r="F152" s="1658">
        <v>0</v>
      </c>
      <c r="G152" s="1658">
        <v>0</v>
      </c>
      <c r="H152" s="1658">
        <v>0</v>
      </c>
      <c r="I152" s="1658">
        <v>0</v>
      </c>
      <c r="J152" s="1658">
        <v>0</v>
      </c>
      <c r="K152" s="1658">
        <v>0</v>
      </c>
      <c r="L152" s="1658">
        <v>0</v>
      </c>
      <c r="M152" s="1658">
        <v>1</v>
      </c>
      <c r="N152" s="1658">
        <v>1</v>
      </c>
      <c r="O152" s="1659">
        <v>0</v>
      </c>
    </row>
    <row r="153" spans="2:15" ht="15" customHeight="1">
      <c r="B153" s="1496"/>
      <c r="C153" s="1001" t="s">
        <v>70</v>
      </c>
      <c r="D153" s="1005">
        <v>1</v>
      </c>
      <c r="E153" s="1657">
        <v>1</v>
      </c>
      <c r="F153" s="1658">
        <v>0</v>
      </c>
      <c r="G153" s="1658">
        <v>0</v>
      </c>
      <c r="H153" s="1658">
        <v>0</v>
      </c>
      <c r="I153" s="1658">
        <v>0</v>
      </c>
      <c r="J153" s="1658">
        <v>0</v>
      </c>
      <c r="K153" s="1658">
        <v>0</v>
      </c>
      <c r="L153" s="1658">
        <v>0</v>
      </c>
      <c r="M153" s="1658">
        <v>1</v>
      </c>
      <c r="N153" s="1658">
        <v>0</v>
      </c>
      <c r="O153" s="1659">
        <v>0</v>
      </c>
    </row>
    <row r="154" spans="2:15" ht="15" customHeight="1">
      <c r="B154" s="1496"/>
      <c r="C154" s="1001" t="s">
        <v>71</v>
      </c>
      <c r="D154" s="1005">
        <v>1</v>
      </c>
      <c r="E154" s="1657">
        <v>1</v>
      </c>
      <c r="F154" s="1658">
        <v>0</v>
      </c>
      <c r="G154" s="1658">
        <v>0</v>
      </c>
      <c r="H154" s="1658">
        <v>0</v>
      </c>
      <c r="I154" s="1658">
        <v>0</v>
      </c>
      <c r="J154" s="1658">
        <v>0</v>
      </c>
      <c r="K154" s="1658">
        <v>0</v>
      </c>
      <c r="L154" s="1658">
        <v>0</v>
      </c>
      <c r="M154" s="1658">
        <v>0</v>
      </c>
      <c r="N154" s="1658">
        <v>1</v>
      </c>
      <c r="O154" s="1659">
        <v>0</v>
      </c>
    </row>
    <row r="155" spans="2:15" ht="15" customHeight="1">
      <c r="B155" s="1496" t="s">
        <v>2286</v>
      </c>
      <c r="C155" s="1001" t="s">
        <v>49</v>
      </c>
      <c r="D155" s="1005">
        <v>9</v>
      </c>
      <c r="E155" s="1657">
        <v>9</v>
      </c>
      <c r="F155" s="1658">
        <v>0</v>
      </c>
      <c r="G155" s="1658">
        <v>0</v>
      </c>
      <c r="H155" s="1658">
        <v>0</v>
      </c>
      <c r="I155" s="1658">
        <v>0</v>
      </c>
      <c r="J155" s="1658">
        <v>0</v>
      </c>
      <c r="K155" s="1658">
        <v>0</v>
      </c>
      <c r="L155" s="1658">
        <v>1</v>
      </c>
      <c r="M155" s="1658">
        <v>1</v>
      </c>
      <c r="N155" s="1658">
        <v>7</v>
      </c>
      <c r="O155" s="1659">
        <v>0</v>
      </c>
    </row>
    <row r="156" spans="2:15" ht="15" customHeight="1">
      <c r="B156" s="1496"/>
      <c r="C156" s="1001" t="s">
        <v>70</v>
      </c>
      <c r="D156" s="1005">
        <v>5</v>
      </c>
      <c r="E156" s="1657">
        <v>5</v>
      </c>
      <c r="F156" s="1658">
        <v>0</v>
      </c>
      <c r="G156" s="1658">
        <v>0</v>
      </c>
      <c r="H156" s="1658">
        <v>0</v>
      </c>
      <c r="I156" s="1658">
        <v>0</v>
      </c>
      <c r="J156" s="1658">
        <v>0</v>
      </c>
      <c r="K156" s="1658">
        <v>0</v>
      </c>
      <c r="L156" s="1658">
        <v>1</v>
      </c>
      <c r="M156" s="1658">
        <v>0</v>
      </c>
      <c r="N156" s="1658">
        <v>4</v>
      </c>
      <c r="O156" s="1659">
        <v>0</v>
      </c>
    </row>
    <row r="157" spans="2:15" ht="15" customHeight="1">
      <c r="B157" s="1496"/>
      <c r="C157" s="1001" t="s">
        <v>71</v>
      </c>
      <c r="D157" s="1005">
        <v>4</v>
      </c>
      <c r="E157" s="1657">
        <v>4</v>
      </c>
      <c r="F157" s="1658">
        <v>0</v>
      </c>
      <c r="G157" s="1658">
        <v>0</v>
      </c>
      <c r="H157" s="1658">
        <v>0</v>
      </c>
      <c r="I157" s="1658">
        <v>0</v>
      </c>
      <c r="J157" s="1658">
        <v>0</v>
      </c>
      <c r="K157" s="1658">
        <v>0</v>
      </c>
      <c r="L157" s="1658">
        <v>0</v>
      </c>
      <c r="M157" s="1658">
        <v>1</v>
      </c>
      <c r="N157" s="1658">
        <v>3</v>
      </c>
      <c r="O157" s="1659">
        <v>0</v>
      </c>
    </row>
    <row r="158" spans="2:15" ht="15" customHeight="1">
      <c r="B158" s="1496" t="s">
        <v>2285</v>
      </c>
      <c r="C158" s="1001" t="s">
        <v>49</v>
      </c>
      <c r="D158" s="1005">
        <v>3</v>
      </c>
      <c r="E158" s="1657">
        <v>3</v>
      </c>
      <c r="F158" s="1658">
        <v>0</v>
      </c>
      <c r="G158" s="1658">
        <v>0</v>
      </c>
      <c r="H158" s="1658">
        <v>0</v>
      </c>
      <c r="I158" s="1658">
        <v>0</v>
      </c>
      <c r="J158" s="1658">
        <v>0</v>
      </c>
      <c r="K158" s="1658">
        <v>1</v>
      </c>
      <c r="L158" s="1658">
        <v>2</v>
      </c>
      <c r="M158" s="1658">
        <v>0</v>
      </c>
      <c r="N158" s="1658">
        <v>0</v>
      </c>
      <c r="O158" s="1659">
        <v>0</v>
      </c>
    </row>
    <row r="159" spans="2:15" ht="15" customHeight="1">
      <c r="B159" s="1496"/>
      <c r="C159" s="1001" t="s">
        <v>70</v>
      </c>
      <c r="D159" s="1005">
        <v>2</v>
      </c>
      <c r="E159" s="1657">
        <v>2</v>
      </c>
      <c r="F159" s="1658">
        <v>0</v>
      </c>
      <c r="G159" s="1658">
        <v>0</v>
      </c>
      <c r="H159" s="1658">
        <v>0</v>
      </c>
      <c r="I159" s="1658">
        <v>0</v>
      </c>
      <c r="J159" s="1658">
        <v>0</v>
      </c>
      <c r="K159" s="1658">
        <v>0</v>
      </c>
      <c r="L159" s="1658">
        <v>2</v>
      </c>
      <c r="M159" s="1658">
        <v>0</v>
      </c>
      <c r="N159" s="1658">
        <v>0</v>
      </c>
      <c r="O159" s="1659">
        <v>0</v>
      </c>
    </row>
    <row r="160" spans="2:15" ht="15" customHeight="1">
      <c r="B160" s="1496"/>
      <c r="C160" s="1001" t="s">
        <v>71</v>
      </c>
      <c r="D160" s="1005">
        <v>1</v>
      </c>
      <c r="E160" s="1657">
        <v>1</v>
      </c>
      <c r="F160" s="1658">
        <v>0</v>
      </c>
      <c r="G160" s="1658">
        <v>0</v>
      </c>
      <c r="H160" s="1658">
        <v>0</v>
      </c>
      <c r="I160" s="1658">
        <v>0</v>
      </c>
      <c r="J160" s="1658">
        <v>0</v>
      </c>
      <c r="K160" s="1658">
        <v>1</v>
      </c>
      <c r="L160" s="1658">
        <v>0</v>
      </c>
      <c r="M160" s="1658">
        <v>0</v>
      </c>
      <c r="N160" s="1658">
        <v>0</v>
      </c>
      <c r="O160" s="1659">
        <v>0</v>
      </c>
    </row>
    <row r="161" spans="2:15" ht="15" customHeight="1">
      <c r="B161" s="1496" t="s">
        <v>2284</v>
      </c>
      <c r="C161" s="1001" t="s">
        <v>49</v>
      </c>
      <c r="D161" s="1005">
        <v>1</v>
      </c>
      <c r="E161" s="1657">
        <v>1</v>
      </c>
      <c r="F161" s="1658">
        <v>0</v>
      </c>
      <c r="G161" s="1658">
        <v>0</v>
      </c>
      <c r="H161" s="1658">
        <v>0</v>
      </c>
      <c r="I161" s="1658">
        <v>0</v>
      </c>
      <c r="J161" s="1658">
        <v>0</v>
      </c>
      <c r="K161" s="1658">
        <v>0</v>
      </c>
      <c r="L161" s="1658">
        <v>0</v>
      </c>
      <c r="M161" s="1658">
        <v>0</v>
      </c>
      <c r="N161" s="1658">
        <v>1</v>
      </c>
      <c r="O161" s="1659">
        <v>0</v>
      </c>
    </row>
    <row r="162" spans="2:15" ht="15" customHeight="1">
      <c r="B162" s="1496"/>
      <c r="C162" s="1001" t="s">
        <v>70</v>
      </c>
      <c r="D162" s="1005">
        <v>1</v>
      </c>
      <c r="E162" s="1657">
        <v>1</v>
      </c>
      <c r="F162" s="1658">
        <v>0</v>
      </c>
      <c r="G162" s="1658">
        <v>0</v>
      </c>
      <c r="H162" s="1658">
        <v>0</v>
      </c>
      <c r="I162" s="1658">
        <v>0</v>
      </c>
      <c r="J162" s="1658">
        <v>0</v>
      </c>
      <c r="K162" s="1658">
        <v>0</v>
      </c>
      <c r="L162" s="1658">
        <v>0</v>
      </c>
      <c r="M162" s="1658">
        <v>0</v>
      </c>
      <c r="N162" s="1658">
        <v>1</v>
      </c>
      <c r="O162" s="1659">
        <v>0</v>
      </c>
    </row>
    <row r="163" spans="2:15" ht="15" customHeight="1">
      <c r="B163" s="1496" t="s">
        <v>2283</v>
      </c>
      <c r="C163" s="1001" t="s">
        <v>49</v>
      </c>
      <c r="D163" s="1005">
        <v>6</v>
      </c>
      <c r="E163" s="1657">
        <v>6</v>
      </c>
      <c r="F163" s="1658">
        <v>0</v>
      </c>
      <c r="G163" s="1658">
        <v>0</v>
      </c>
      <c r="H163" s="1658">
        <v>0</v>
      </c>
      <c r="I163" s="1658">
        <v>0</v>
      </c>
      <c r="J163" s="1658">
        <v>0</v>
      </c>
      <c r="K163" s="1658">
        <v>0</v>
      </c>
      <c r="L163" s="1658">
        <v>3</v>
      </c>
      <c r="M163" s="1658">
        <v>2</v>
      </c>
      <c r="N163" s="1658">
        <v>1</v>
      </c>
      <c r="O163" s="1659">
        <v>0</v>
      </c>
    </row>
    <row r="164" spans="2:15" ht="15" customHeight="1">
      <c r="B164" s="1496"/>
      <c r="C164" s="1001" t="s">
        <v>70</v>
      </c>
      <c r="D164" s="1005">
        <v>3</v>
      </c>
      <c r="E164" s="1657">
        <v>3</v>
      </c>
      <c r="F164" s="1658">
        <v>0</v>
      </c>
      <c r="G164" s="1658">
        <v>0</v>
      </c>
      <c r="H164" s="1658">
        <v>0</v>
      </c>
      <c r="I164" s="1658">
        <v>0</v>
      </c>
      <c r="J164" s="1658">
        <v>0</v>
      </c>
      <c r="K164" s="1658">
        <v>0</v>
      </c>
      <c r="L164" s="1658">
        <v>2</v>
      </c>
      <c r="M164" s="1658">
        <v>1</v>
      </c>
      <c r="N164" s="1658">
        <v>0</v>
      </c>
      <c r="O164" s="1659">
        <v>0</v>
      </c>
    </row>
    <row r="165" spans="2:15" ht="15" customHeight="1">
      <c r="B165" s="1496"/>
      <c r="C165" s="1001" t="s">
        <v>71</v>
      </c>
      <c r="D165" s="1005">
        <v>3</v>
      </c>
      <c r="E165" s="1657">
        <v>3</v>
      </c>
      <c r="F165" s="1658">
        <v>0</v>
      </c>
      <c r="G165" s="1658">
        <v>0</v>
      </c>
      <c r="H165" s="1658">
        <v>0</v>
      </c>
      <c r="I165" s="1658">
        <v>0</v>
      </c>
      <c r="J165" s="1658">
        <v>0</v>
      </c>
      <c r="K165" s="1658">
        <v>0</v>
      </c>
      <c r="L165" s="1658">
        <v>1</v>
      </c>
      <c r="M165" s="1658">
        <v>1</v>
      </c>
      <c r="N165" s="1658">
        <v>1</v>
      </c>
      <c r="O165" s="1659">
        <v>0</v>
      </c>
    </row>
    <row r="166" spans="2:15" ht="15" customHeight="1">
      <c r="B166" s="1496" t="s">
        <v>2282</v>
      </c>
      <c r="C166" s="1001" t="s">
        <v>49</v>
      </c>
      <c r="D166" s="1005">
        <v>1</v>
      </c>
      <c r="E166" s="1657">
        <v>1</v>
      </c>
      <c r="F166" s="1658">
        <v>0</v>
      </c>
      <c r="G166" s="1658">
        <v>0</v>
      </c>
      <c r="H166" s="1658">
        <v>0</v>
      </c>
      <c r="I166" s="1658">
        <v>0</v>
      </c>
      <c r="J166" s="1658">
        <v>0</v>
      </c>
      <c r="K166" s="1658">
        <v>1</v>
      </c>
      <c r="L166" s="1658">
        <v>0</v>
      </c>
      <c r="M166" s="1658">
        <v>0</v>
      </c>
      <c r="N166" s="1658">
        <v>0</v>
      </c>
      <c r="O166" s="1659">
        <v>0</v>
      </c>
    </row>
    <row r="167" spans="2:15" ht="15" customHeight="1">
      <c r="B167" s="1496"/>
      <c r="C167" s="1001" t="s">
        <v>70</v>
      </c>
      <c r="D167" s="1005">
        <v>1</v>
      </c>
      <c r="E167" s="1657">
        <v>1</v>
      </c>
      <c r="F167" s="1658">
        <v>0</v>
      </c>
      <c r="G167" s="1658">
        <v>0</v>
      </c>
      <c r="H167" s="1658">
        <v>0</v>
      </c>
      <c r="I167" s="1658">
        <v>0</v>
      </c>
      <c r="J167" s="1658">
        <v>0</v>
      </c>
      <c r="K167" s="1658">
        <v>1</v>
      </c>
      <c r="L167" s="1658">
        <v>0</v>
      </c>
      <c r="M167" s="1658">
        <v>0</v>
      </c>
      <c r="N167" s="1658">
        <v>0</v>
      </c>
      <c r="O167" s="1659">
        <v>0</v>
      </c>
    </row>
    <row r="168" spans="2:15" ht="15" customHeight="1">
      <c r="B168" s="1496" t="s">
        <v>2281</v>
      </c>
      <c r="C168" s="1001" t="s">
        <v>49</v>
      </c>
      <c r="D168" s="1005">
        <v>1</v>
      </c>
      <c r="E168" s="1657">
        <v>1</v>
      </c>
      <c r="F168" s="1658">
        <v>0</v>
      </c>
      <c r="G168" s="1658">
        <v>0</v>
      </c>
      <c r="H168" s="1658">
        <v>0</v>
      </c>
      <c r="I168" s="1658">
        <v>0</v>
      </c>
      <c r="J168" s="1658">
        <v>0</v>
      </c>
      <c r="K168" s="1658">
        <v>0</v>
      </c>
      <c r="L168" s="1658">
        <v>0</v>
      </c>
      <c r="M168" s="1658">
        <v>0</v>
      </c>
      <c r="N168" s="1658">
        <v>1</v>
      </c>
      <c r="O168" s="1659">
        <v>0</v>
      </c>
    </row>
    <row r="169" spans="2:15" ht="15" customHeight="1">
      <c r="B169" s="1496"/>
      <c r="C169" s="1001" t="s">
        <v>70</v>
      </c>
      <c r="D169" s="1005">
        <v>1</v>
      </c>
      <c r="E169" s="1657">
        <v>1</v>
      </c>
      <c r="F169" s="1658">
        <v>0</v>
      </c>
      <c r="G169" s="1658">
        <v>0</v>
      </c>
      <c r="H169" s="1658">
        <v>0</v>
      </c>
      <c r="I169" s="1658">
        <v>0</v>
      </c>
      <c r="J169" s="1658">
        <v>0</v>
      </c>
      <c r="K169" s="1658">
        <v>0</v>
      </c>
      <c r="L169" s="1658">
        <v>0</v>
      </c>
      <c r="M169" s="1658">
        <v>0</v>
      </c>
      <c r="N169" s="1658">
        <v>1</v>
      </c>
      <c r="O169" s="1659">
        <v>0</v>
      </c>
    </row>
    <row r="170" spans="2:15" ht="18.95" customHeight="1">
      <c r="B170" s="1496" t="s">
        <v>2280</v>
      </c>
      <c r="C170" s="1001" t="s">
        <v>49</v>
      </c>
      <c r="D170" s="1005">
        <v>1</v>
      </c>
      <c r="E170" s="1657">
        <v>1</v>
      </c>
      <c r="F170" s="1658">
        <v>0</v>
      </c>
      <c r="G170" s="1658">
        <v>0</v>
      </c>
      <c r="H170" s="1658">
        <v>0</v>
      </c>
      <c r="I170" s="1658">
        <v>0</v>
      </c>
      <c r="J170" s="1658">
        <v>0</v>
      </c>
      <c r="K170" s="1658">
        <v>0</v>
      </c>
      <c r="L170" s="1658">
        <v>0</v>
      </c>
      <c r="M170" s="1658">
        <v>0</v>
      </c>
      <c r="N170" s="1658">
        <v>1</v>
      </c>
      <c r="O170" s="1659">
        <v>0</v>
      </c>
    </row>
    <row r="171" spans="2:15" ht="18.95" customHeight="1">
      <c r="B171" s="1496"/>
      <c r="C171" s="1001" t="s">
        <v>71</v>
      </c>
      <c r="D171" s="1005">
        <v>1</v>
      </c>
      <c r="E171" s="1657">
        <v>1</v>
      </c>
      <c r="F171" s="1658">
        <v>0</v>
      </c>
      <c r="G171" s="1658">
        <v>0</v>
      </c>
      <c r="H171" s="1658">
        <v>0</v>
      </c>
      <c r="I171" s="1658">
        <v>0</v>
      </c>
      <c r="J171" s="1658">
        <v>0</v>
      </c>
      <c r="K171" s="1658">
        <v>0</v>
      </c>
      <c r="L171" s="1658">
        <v>0</v>
      </c>
      <c r="M171" s="1658">
        <v>0</v>
      </c>
      <c r="N171" s="1658">
        <v>1</v>
      </c>
      <c r="O171" s="1659">
        <v>0</v>
      </c>
    </row>
    <row r="172" spans="2:15" ht="15" customHeight="1">
      <c r="B172" s="1496" t="s">
        <v>2279</v>
      </c>
      <c r="C172" s="1001" t="s">
        <v>49</v>
      </c>
      <c r="D172" s="1005">
        <v>5</v>
      </c>
      <c r="E172" s="1657">
        <v>5</v>
      </c>
      <c r="F172" s="1658">
        <v>0</v>
      </c>
      <c r="G172" s="1658">
        <v>0</v>
      </c>
      <c r="H172" s="1658">
        <v>0</v>
      </c>
      <c r="I172" s="1658">
        <v>0</v>
      </c>
      <c r="J172" s="1658">
        <v>0</v>
      </c>
      <c r="K172" s="1658">
        <v>0</v>
      </c>
      <c r="L172" s="1658">
        <v>0</v>
      </c>
      <c r="M172" s="1658">
        <v>0</v>
      </c>
      <c r="N172" s="1658">
        <v>5</v>
      </c>
      <c r="O172" s="1659">
        <v>0</v>
      </c>
    </row>
    <row r="173" spans="2:15" ht="15" customHeight="1">
      <c r="B173" s="1496"/>
      <c r="C173" s="1001" t="s">
        <v>70</v>
      </c>
      <c r="D173" s="1005">
        <v>3</v>
      </c>
      <c r="E173" s="1657">
        <v>3</v>
      </c>
      <c r="F173" s="1658">
        <v>0</v>
      </c>
      <c r="G173" s="1658">
        <v>0</v>
      </c>
      <c r="H173" s="1658">
        <v>0</v>
      </c>
      <c r="I173" s="1658">
        <v>0</v>
      </c>
      <c r="J173" s="1658">
        <v>0</v>
      </c>
      <c r="K173" s="1658">
        <v>0</v>
      </c>
      <c r="L173" s="1658">
        <v>0</v>
      </c>
      <c r="M173" s="1658">
        <v>0</v>
      </c>
      <c r="N173" s="1658">
        <v>3</v>
      </c>
      <c r="O173" s="1659">
        <v>0</v>
      </c>
    </row>
    <row r="174" spans="2:15" ht="15" customHeight="1">
      <c r="B174" s="1496"/>
      <c r="C174" s="1001" t="s">
        <v>71</v>
      </c>
      <c r="D174" s="1005">
        <v>2</v>
      </c>
      <c r="E174" s="1657">
        <v>2</v>
      </c>
      <c r="F174" s="1658">
        <v>0</v>
      </c>
      <c r="G174" s="1658">
        <v>0</v>
      </c>
      <c r="H174" s="1658">
        <v>0</v>
      </c>
      <c r="I174" s="1658">
        <v>0</v>
      </c>
      <c r="J174" s="1658">
        <v>0</v>
      </c>
      <c r="K174" s="1658">
        <v>0</v>
      </c>
      <c r="L174" s="1658">
        <v>0</v>
      </c>
      <c r="M174" s="1658">
        <v>0</v>
      </c>
      <c r="N174" s="1658">
        <v>2</v>
      </c>
      <c r="O174" s="1659">
        <v>0</v>
      </c>
    </row>
    <row r="175" spans="2:15" ht="15" customHeight="1">
      <c r="B175" s="1496" t="s">
        <v>2278</v>
      </c>
      <c r="C175" s="1001" t="s">
        <v>49</v>
      </c>
      <c r="D175" s="1005">
        <v>15</v>
      </c>
      <c r="E175" s="1657">
        <v>15</v>
      </c>
      <c r="F175" s="1658">
        <v>0</v>
      </c>
      <c r="G175" s="1658">
        <v>0</v>
      </c>
      <c r="H175" s="1658">
        <v>0</v>
      </c>
      <c r="I175" s="1658">
        <v>0</v>
      </c>
      <c r="J175" s="1658">
        <v>0</v>
      </c>
      <c r="K175" s="1658">
        <v>0</v>
      </c>
      <c r="L175" s="1658">
        <v>5</v>
      </c>
      <c r="M175" s="1658">
        <v>4</v>
      </c>
      <c r="N175" s="1658">
        <v>6</v>
      </c>
      <c r="O175" s="1659">
        <v>0</v>
      </c>
    </row>
    <row r="176" spans="2:15" ht="15" customHeight="1">
      <c r="B176" s="1496"/>
      <c r="C176" s="1001" t="s">
        <v>70</v>
      </c>
      <c r="D176" s="1005">
        <v>13</v>
      </c>
      <c r="E176" s="1657">
        <v>13</v>
      </c>
      <c r="F176" s="1658">
        <v>0</v>
      </c>
      <c r="G176" s="1658">
        <v>0</v>
      </c>
      <c r="H176" s="1658">
        <v>0</v>
      </c>
      <c r="I176" s="1658">
        <v>0</v>
      </c>
      <c r="J176" s="1658">
        <v>0</v>
      </c>
      <c r="K176" s="1658">
        <v>0</v>
      </c>
      <c r="L176" s="1658">
        <v>5</v>
      </c>
      <c r="M176" s="1658">
        <v>4</v>
      </c>
      <c r="N176" s="1658">
        <v>4</v>
      </c>
      <c r="O176" s="1659">
        <v>0</v>
      </c>
    </row>
    <row r="177" spans="2:15" ht="15" customHeight="1">
      <c r="B177" s="1496"/>
      <c r="C177" s="1001" t="s">
        <v>71</v>
      </c>
      <c r="D177" s="1005">
        <v>2</v>
      </c>
      <c r="E177" s="1657">
        <v>2</v>
      </c>
      <c r="F177" s="1658">
        <v>0</v>
      </c>
      <c r="G177" s="1658">
        <v>0</v>
      </c>
      <c r="H177" s="1658">
        <v>0</v>
      </c>
      <c r="I177" s="1658">
        <v>0</v>
      </c>
      <c r="J177" s="1658">
        <v>0</v>
      </c>
      <c r="K177" s="1658">
        <v>0</v>
      </c>
      <c r="L177" s="1658">
        <v>0</v>
      </c>
      <c r="M177" s="1658">
        <v>0</v>
      </c>
      <c r="N177" s="1658">
        <v>2</v>
      </c>
      <c r="O177" s="1659">
        <v>0</v>
      </c>
    </row>
    <row r="178" spans="2:15" ht="15" customHeight="1">
      <c r="B178" s="1496" t="s">
        <v>2277</v>
      </c>
      <c r="C178" s="1001" t="s">
        <v>49</v>
      </c>
      <c r="D178" s="1005">
        <v>1</v>
      </c>
      <c r="E178" s="1657">
        <v>1</v>
      </c>
      <c r="F178" s="1658">
        <v>0</v>
      </c>
      <c r="G178" s="1658">
        <v>0</v>
      </c>
      <c r="H178" s="1658">
        <v>0</v>
      </c>
      <c r="I178" s="1658">
        <v>0</v>
      </c>
      <c r="J178" s="1658">
        <v>0</v>
      </c>
      <c r="K178" s="1658">
        <v>0</v>
      </c>
      <c r="L178" s="1658">
        <v>0</v>
      </c>
      <c r="M178" s="1658">
        <v>1</v>
      </c>
      <c r="N178" s="1658">
        <v>0</v>
      </c>
      <c r="O178" s="1659">
        <v>0</v>
      </c>
    </row>
    <row r="179" spans="2:15" ht="15" customHeight="1">
      <c r="B179" s="1496"/>
      <c r="C179" s="1001" t="s">
        <v>70</v>
      </c>
      <c r="D179" s="1005">
        <v>1</v>
      </c>
      <c r="E179" s="1657">
        <v>1</v>
      </c>
      <c r="F179" s="1658">
        <v>0</v>
      </c>
      <c r="G179" s="1658">
        <v>0</v>
      </c>
      <c r="H179" s="1658">
        <v>0</v>
      </c>
      <c r="I179" s="1658">
        <v>0</v>
      </c>
      <c r="J179" s="1658">
        <v>0</v>
      </c>
      <c r="K179" s="1658">
        <v>0</v>
      </c>
      <c r="L179" s="1658">
        <v>0</v>
      </c>
      <c r="M179" s="1658">
        <v>1</v>
      </c>
      <c r="N179" s="1658">
        <v>0</v>
      </c>
      <c r="O179" s="1659">
        <v>0</v>
      </c>
    </row>
    <row r="180" spans="2:15" ht="15" customHeight="1">
      <c r="B180" s="1496" t="s">
        <v>2276</v>
      </c>
      <c r="C180" s="1001" t="s">
        <v>49</v>
      </c>
      <c r="D180" s="1005">
        <v>6</v>
      </c>
      <c r="E180" s="1657">
        <v>6</v>
      </c>
      <c r="F180" s="1658">
        <v>0</v>
      </c>
      <c r="G180" s="1658">
        <v>0</v>
      </c>
      <c r="H180" s="1658">
        <v>0</v>
      </c>
      <c r="I180" s="1658">
        <v>0</v>
      </c>
      <c r="J180" s="1658">
        <v>0</v>
      </c>
      <c r="K180" s="1658">
        <v>0</v>
      </c>
      <c r="L180" s="1658">
        <v>1</v>
      </c>
      <c r="M180" s="1658">
        <v>1</v>
      </c>
      <c r="N180" s="1658">
        <v>4</v>
      </c>
      <c r="O180" s="1659">
        <v>0</v>
      </c>
    </row>
    <row r="181" spans="2:15" ht="15" customHeight="1">
      <c r="B181" s="1496"/>
      <c r="C181" s="1001" t="s">
        <v>70</v>
      </c>
      <c r="D181" s="1005">
        <v>3</v>
      </c>
      <c r="E181" s="1657">
        <v>3</v>
      </c>
      <c r="F181" s="1658">
        <v>0</v>
      </c>
      <c r="G181" s="1658">
        <v>0</v>
      </c>
      <c r="H181" s="1658">
        <v>0</v>
      </c>
      <c r="I181" s="1658">
        <v>0</v>
      </c>
      <c r="J181" s="1658">
        <v>0</v>
      </c>
      <c r="K181" s="1658">
        <v>0</v>
      </c>
      <c r="L181" s="1658">
        <v>1</v>
      </c>
      <c r="M181" s="1658">
        <v>1</v>
      </c>
      <c r="N181" s="1658">
        <v>1</v>
      </c>
      <c r="O181" s="1659">
        <v>0</v>
      </c>
    </row>
    <row r="182" spans="2:15" ht="15" customHeight="1">
      <c r="B182" s="1496"/>
      <c r="C182" s="1001" t="s">
        <v>71</v>
      </c>
      <c r="D182" s="1005">
        <v>3</v>
      </c>
      <c r="E182" s="1657">
        <v>3</v>
      </c>
      <c r="F182" s="1658">
        <v>0</v>
      </c>
      <c r="G182" s="1658">
        <v>0</v>
      </c>
      <c r="H182" s="1658">
        <v>0</v>
      </c>
      <c r="I182" s="1658">
        <v>0</v>
      </c>
      <c r="J182" s="1658">
        <v>0</v>
      </c>
      <c r="K182" s="1658">
        <v>0</v>
      </c>
      <c r="L182" s="1658">
        <v>0</v>
      </c>
      <c r="M182" s="1658">
        <v>0</v>
      </c>
      <c r="N182" s="1658">
        <v>3</v>
      </c>
      <c r="O182" s="1659">
        <v>0</v>
      </c>
    </row>
    <row r="183" spans="2:15" ht="15" customHeight="1">
      <c r="B183" s="1496" t="s">
        <v>2275</v>
      </c>
      <c r="C183" s="1001" t="s">
        <v>49</v>
      </c>
      <c r="D183" s="1005">
        <v>14</v>
      </c>
      <c r="E183" s="1657">
        <v>14</v>
      </c>
      <c r="F183" s="1658">
        <v>0</v>
      </c>
      <c r="G183" s="1658">
        <v>0</v>
      </c>
      <c r="H183" s="1658">
        <v>0</v>
      </c>
      <c r="I183" s="1658">
        <v>0</v>
      </c>
      <c r="J183" s="1658">
        <v>0</v>
      </c>
      <c r="K183" s="1658">
        <v>0</v>
      </c>
      <c r="L183" s="1658">
        <v>3</v>
      </c>
      <c r="M183" s="1658">
        <v>1</v>
      </c>
      <c r="N183" s="1658">
        <v>10</v>
      </c>
      <c r="O183" s="1659">
        <v>0</v>
      </c>
    </row>
    <row r="184" spans="2:15" ht="15" customHeight="1">
      <c r="B184" s="1496"/>
      <c r="C184" s="1001" t="s">
        <v>70</v>
      </c>
      <c r="D184" s="1005">
        <v>7</v>
      </c>
      <c r="E184" s="1657">
        <v>7</v>
      </c>
      <c r="F184" s="1658">
        <v>0</v>
      </c>
      <c r="G184" s="1658">
        <v>0</v>
      </c>
      <c r="H184" s="1658">
        <v>0</v>
      </c>
      <c r="I184" s="1658">
        <v>0</v>
      </c>
      <c r="J184" s="1658">
        <v>0</v>
      </c>
      <c r="K184" s="1658">
        <v>0</v>
      </c>
      <c r="L184" s="1658">
        <v>1</v>
      </c>
      <c r="M184" s="1658">
        <v>0</v>
      </c>
      <c r="N184" s="1658">
        <v>6</v>
      </c>
      <c r="O184" s="1659">
        <v>0</v>
      </c>
    </row>
    <row r="185" spans="2:15" ht="15" customHeight="1">
      <c r="B185" s="1496"/>
      <c r="C185" s="1001" t="s">
        <v>71</v>
      </c>
      <c r="D185" s="1005">
        <v>7</v>
      </c>
      <c r="E185" s="1657">
        <v>7</v>
      </c>
      <c r="F185" s="1658">
        <v>0</v>
      </c>
      <c r="G185" s="1658">
        <v>0</v>
      </c>
      <c r="H185" s="1658">
        <v>0</v>
      </c>
      <c r="I185" s="1658">
        <v>0</v>
      </c>
      <c r="J185" s="1658">
        <v>0</v>
      </c>
      <c r="K185" s="1658">
        <v>0</v>
      </c>
      <c r="L185" s="1658">
        <v>2</v>
      </c>
      <c r="M185" s="1658">
        <v>1</v>
      </c>
      <c r="N185" s="1658">
        <v>4</v>
      </c>
      <c r="O185" s="1659">
        <v>0</v>
      </c>
    </row>
    <row r="186" spans="2:15" ht="17.100000000000001" customHeight="1">
      <c r="B186" s="1496" t="s">
        <v>2274</v>
      </c>
      <c r="C186" s="1001" t="s">
        <v>49</v>
      </c>
      <c r="D186" s="1005">
        <v>34</v>
      </c>
      <c r="E186" s="1657">
        <v>34</v>
      </c>
      <c r="F186" s="1658">
        <v>0</v>
      </c>
      <c r="G186" s="1658">
        <v>0</v>
      </c>
      <c r="H186" s="1658">
        <v>0</v>
      </c>
      <c r="I186" s="1658">
        <v>0</v>
      </c>
      <c r="J186" s="1658">
        <v>0</v>
      </c>
      <c r="K186" s="1658">
        <v>0</v>
      </c>
      <c r="L186" s="1658">
        <v>8</v>
      </c>
      <c r="M186" s="1658">
        <v>9</v>
      </c>
      <c r="N186" s="1658">
        <v>17</v>
      </c>
      <c r="O186" s="1659">
        <v>0</v>
      </c>
    </row>
    <row r="187" spans="2:15" ht="17.100000000000001" customHeight="1">
      <c r="B187" s="1496"/>
      <c r="C187" s="1001" t="s">
        <v>70</v>
      </c>
      <c r="D187" s="1005">
        <v>14</v>
      </c>
      <c r="E187" s="1657">
        <v>14</v>
      </c>
      <c r="F187" s="1658">
        <v>0</v>
      </c>
      <c r="G187" s="1658">
        <v>0</v>
      </c>
      <c r="H187" s="1658">
        <v>0</v>
      </c>
      <c r="I187" s="1658">
        <v>0</v>
      </c>
      <c r="J187" s="1658">
        <v>0</v>
      </c>
      <c r="K187" s="1658">
        <v>0</v>
      </c>
      <c r="L187" s="1658">
        <v>4</v>
      </c>
      <c r="M187" s="1658">
        <v>3</v>
      </c>
      <c r="N187" s="1658">
        <v>7</v>
      </c>
      <c r="O187" s="1659">
        <v>0</v>
      </c>
    </row>
    <row r="188" spans="2:15" ht="17.100000000000001" customHeight="1">
      <c r="B188" s="1496"/>
      <c r="C188" s="1001" t="s">
        <v>71</v>
      </c>
      <c r="D188" s="1005">
        <v>20</v>
      </c>
      <c r="E188" s="1657">
        <v>20</v>
      </c>
      <c r="F188" s="1658">
        <v>0</v>
      </c>
      <c r="G188" s="1658">
        <v>0</v>
      </c>
      <c r="H188" s="1658">
        <v>0</v>
      </c>
      <c r="I188" s="1658">
        <v>0</v>
      </c>
      <c r="J188" s="1658">
        <v>0</v>
      </c>
      <c r="K188" s="1658">
        <v>0</v>
      </c>
      <c r="L188" s="1658">
        <v>4</v>
      </c>
      <c r="M188" s="1658">
        <v>6</v>
      </c>
      <c r="N188" s="1658">
        <v>10</v>
      </c>
      <c r="O188" s="1659">
        <v>0</v>
      </c>
    </row>
    <row r="189" spans="2:15" ht="15" customHeight="1">
      <c r="B189" s="1496" t="s">
        <v>2273</v>
      </c>
      <c r="C189" s="1001" t="s">
        <v>49</v>
      </c>
      <c r="D189" s="1005">
        <v>3</v>
      </c>
      <c r="E189" s="1657">
        <v>3</v>
      </c>
      <c r="F189" s="1658">
        <v>0</v>
      </c>
      <c r="G189" s="1658">
        <v>0</v>
      </c>
      <c r="H189" s="1658">
        <v>0</v>
      </c>
      <c r="I189" s="1658">
        <v>0</v>
      </c>
      <c r="J189" s="1658">
        <v>0</v>
      </c>
      <c r="K189" s="1658">
        <v>0</v>
      </c>
      <c r="L189" s="1658">
        <v>1</v>
      </c>
      <c r="M189" s="1658">
        <v>1</v>
      </c>
      <c r="N189" s="1658">
        <v>1</v>
      </c>
      <c r="O189" s="1659">
        <v>0</v>
      </c>
    </row>
    <row r="190" spans="2:15" ht="15" customHeight="1">
      <c r="B190" s="1496"/>
      <c r="C190" s="1001" t="s">
        <v>70</v>
      </c>
      <c r="D190" s="1005">
        <v>2</v>
      </c>
      <c r="E190" s="1657">
        <v>2</v>
      </c>
      <c r="F190" s="1658">
        <v>0</v>
      </c>
      <c r="G190" s="1658">
        <v>0</v>
      </c>
      <c r="H190" s="1658">
        <v>0</v>
      </c>
      <c r="I190" s="1658">
        <v>0</v>
      </c>
      <c r="J190" s="1658">
        <v>0</v>
      </c>
      <c r="K190" s="1658">
        <v>0</v>
      </c>
      <c r="L190" s="1658">
        <v>0</v>
      </c>
      <c r="M190" s="1658">
        <v>1</v>
      </c>
      <c r="N190" s="1658">
        <v>1</v>
      </c>
      <c r="O190" s="1659">
        <v>0</v>
      </c>
    </row>
    <row r="191" spans="2:15" ht="15" customHeight="1">
      <c r="B191" s="1496"/>
      <c r="C191" s="1001" t="s">
        <v>71</v>
      </c>
      <c r="D191" s="1005">
        <v>1</v>
      </c>
      <c r="E191" s="1657">
        <v>1</v>
      </c>
      <c r="F191" s="1658">
        <v>0</v>
      </c>
      <c r="G191" s="1658">
        <v>0</v>
      </c>
      <c r="H191" s="1658">
        <v>0</v>
      </c>
      <c r="I191" s="1658">
        <v>0</v>
      </c>
      <c r="J191" s="1658">
        <v>0</v>
      </c>
      <c r="K191" s="1658">
        <v>0</v>
      </c>
      <c r="L191" s="1658">
        <v>1</v>
      </c>
      <c r="M191" s="1658">
        <v>0</v>
      </c>
      <c r="N191" s="1658">
        <v>0</v>
      </c>
      <c r="O191" s="1659">
        <v>0</v>
      </c>
    </row>
    <row r="192" spans="2:15" ht="15" customHeight="1">
      <c r="B192" s="1496" t="s">
        <v>2272</v>
      </c>
      <c r="C192" s="1001" t="s">
        <v>49</v>
      </c>
      <c r="D192" s="1005">
        <v>11</v>
      </c>
      <c r="E192" s="1657">
        <v>11</v>
      </c>
      <c r="F192" s="1658">
        <v>0</v>
      </c>
      <c r="G192" s="1658">
        <v>0</v>
      </c>
      <c r="H192" s="1658">
        <v>0</v>
      </c>
      <c r="I192" s="1658">
        <v>0</v>
      </c>
      <c r="J192" s="1658">
        <v>0</v>
      </c>
      <c r="K192" s="1658">
        <v>0</v>
      </c>
      <c r="L192" s="1658">
        <v>1</v>
      </c>
      <c r="M192" s="1658">
        <v>3</v>
      </c>
      <c r="N192" s="1658">
        <v>7</v>
      </c>
      <c r="O192" s="1659">
        <v>0</v>
      </c>
    </row>
    <row r="193" spans="2:15" ht="15" customHeight="1">
      <c r="B193" s="1496"/>
      <c r="C193" s="1001" t="s">
        <v>70</v>
      </c>
      <c r="D193" s="1005">
        <v>6</v>
      </c>
      <c r="E193" s="1657">
        <v>6</v>
      </c>
      <c r="F193" s="1658">
        <v>0</v>
      </c>
      <c r="G193" s="1658">
        <v>0</v>
      </c>
      <c r="H193" s="1658">
        <v>0</v>
      </c>
      <c r="I193" s="1658">
        <v>0</v>
      </c>
      <c r="J193" s="1658">
        <v>0</v>
      </c>
      <c r="K193" s="1658">
        <v>0</v>
      </c>
      <c r="L193" s="1658">
        <v>0</v>
      </c>
      <c r="M193" s="1658">
        <v>2</v>
      </c>
      <c r="N193" s="1658">
        <v>4</v>
      </c>
      <c r="O193" s="1659">
        <v>0</v>
      </c>
    </row>
    <row r="194" spans="2:15" ht="15" customHeight="1">
      <c r="B194" s="1496"/>
      <c r="C194" s="1001" t="s">
        <v>71</v>
      </c>
      <c r="D194" s="1005">
        <v>5</v>
      </c>
      <c r="E194" s="1657">
        <v>5</v>
      </c>
      <c r="F194" s="1658">
        <v>0</v>
      </c>
      <c r="G194" s="1658">
        <v>0</v>
      </c>
      <c r="H194" s="1658">
        <v>0</v>
      </c>
      <c r="I194" s="1658">
        <v>0</v>
      </c>
      <c r="J194" s="1658">
        <v>0</v>
      </c>
      <c r="K194" s="1658">
        <v>0</v>
      </c>
      <c r="L194" s="1658">
        <v>1</v>
      </c>
      <c r="M194" s="1658">
        <v>1</v>
      </c>
      <c r="N194" s="1658">
        <v>3</v>
      </c>
      <c r="O194" s="1659">
        <v>0</v>
      </c>
    </row>
    <row r="195" spans="2:15" ht="15" customHeight="1">
      <c r="B195" s="1496" t="s">
        <v>2271</v>
      </c>
      <c r="C195" s="1001" t="s">
        <v>49</v>
      </c>
      <c r="D195" s="1005">
        <v>6</v>
      </c>
      <c r="E195" s="1657">
        <v>6</v>
      </c>
      <c r="F195" s="1658">
        <v>0</v>
      </c>
      <c r="G195" s="1658">
        <v>0</v>
      </c>
      <c r="H195" s="1658">
        <v>0</v>
      </c>
      <c r="I195" s="1658">
        <v>0</v>
      </c>
      <c r="J195" s="1658">
        <v>0</v>
      </c>
      <c r="K195" s="1658">
        <v>0</v>
      </c>
      <c r="L195" s="1658">
        <v>0</v>
      </c>
      <c r="M195" s="1658">
        <v>1</v>
      </c>
      <c r="N195" s="1658">
        <v>5</v>
      </c>
      <c r="O195" s="1659">
        <v>0</v>
      </c>
    </row>
    <row r="196" spans="2:15" ht="15" customHeight="1">
      <c r="B196" s="1496"/>
      <c r="C196" s="1001" t="s">
        <v>70</v>
      </c>
      <c r="D196" s="1005">
        <v>2</v>
      </c>
      <c r="E196" s="1657">
        <v>2</v>
      </c>
      <c r="F196" s="1658">
        <v>0</v>
      </c>
      <c r="G196" s="1658">
        <v>0</v>
      </c>
      <c r="H196" s="1658">
        <v>0</v>
      </c>
      <c r="I196" s="1658">
        <v>0</v>
      </c>
      <c r="J196" s="1658">
        <v>0</v>
      </c>
      <c r="K196" s="1658">
        <v>0</v>
      </c>
      <c r="L196" s="1658">
        <v>0</v>
      </c>
      <c r="M196" s="1658">
        <v>0</v>
      </c>
      <c r="N196" s="1658">
        <v>2</v>
      </c>
      <c r="O196" s="1659">
        <v>0</v>
      </c>
    </row>
    <row r="197" spans="2:15" ht="15" customHeight="1">
      <c r="B197" s="1496"/>
      <c r="C197" s="1001" t="s">
        <v>71</v>
      </c>
      <c r="D197" s="1005">
        <v>4</v>
      </c>
      <c r="E197" s="1657">
        <v>4</v>
      </c>
      <c r="F197" s="1658">
        <v>0</v>
      </c>
      <c r="G197" s="1658">
        <v>0</v>
      </c>
      <c r="H197" s="1658">
        <v>0</v>
      </c>
      <c r="I197" s="1658">
        <v>0</v>
      </c>
      <c r="J197" s="1658">
        <v>0</v>
      </c>
      <c r="K197" s="1658">
        <v>0</v>
      </c>
      <c r="L197" s="1658">
        <v>0</v>
      </c>
      <c r="M197" s="1658">
        <v>1</v>
      </c>
      <c r="N197" s="1658">
        <v>3</v>
      </c>
      <c r="O197" s="1659">
        <v>0</v>
      </c>
    </row>
    <row r="198" spans="2:15" ht="15" customHeight="1">
      <c r="B198" s="1496" t="s">
        <v>2270</v>
      </c>
      <c r="C198" s="1001" t="s">
        <v>49</v>
      </c>
      <c r="D198" s="1005">
        <v>12</v>
      </c>
      <c r="E198" s="1657">
        <v>12</v>
      </c>
      <c r="F198" s="1658">
        <v>0</v>
      </c>
      <c r="G198" s="1658">
        <v>0</v>
      </c>
      <c r="H198" s="1658">
        <v>0</v>
      </c>
      <c r="I198" s="1658">
        <v>0</v>
      </c>
      <c r="J198" s="1658">
        <v>0</v>
      </c>
      <c r="K198" s="1658">
        <v>0</v>
      </c>
      <c r="L198" s="1658">
        <v>3</v>
      </c>
      <c r="M198" s="1658">
        <v>2</v>
      </c>
      <c r="N198" s="1658">
        <v>7</v>
      </c>
      <c r="O198" s="1659">
        <v>0</v>
      </c>
    </row>
    <row r="199" spans="2:15" ht="15" customHeight="1">
      <c r="B199" s="1496"/>
      <c r="C199" s="1001" t="s">
        <v>70</v>
      </c>
      <c r="D199" s="1005">
        <v>10</v>
      </c>
      <c r="E199" s="1657">
        <v>10</v>
      </c>
      <c r="F199" s="1658">
        <v>0</v>
      </c>
      <c r="G199" s="1658">
        <v>0</v>
      </c>
      <c r="H199" s="1658">
        <v>0</v>
      </c>
      <c r="I199" s="1658">
        <v>0</v>
      </c>
      <c r="J199" s="1658">
        <v>0</v>
      </c>
      <c r="K199" s="1658">
        <v>0</v>
      </c>
      <c r="L199" s="1658">
        <v>3</v>
      </c>
      <c r="M199" s="1658">
        <v>2</v>
      </c>
      <c r="N199" s="1658">
        <v>5</v>
      </c>
      <c r="O199" s="1659">
        <v>0</v>
      </c>
    </row>
    <row r="200" spans="2:15" ht="15" customHeight="1">
      <c r="B200" s="1496"/>
      <c r="C200" s="1001" t="s">
        <v>71</v>
      </c>
      <c r="D200" s="1005">
        <v>2</v>
      </c>
      <c r="E200" s="1657">
        <v>2</v>
      </c>
      <c r="F200" s="1658">
        <v>0</v>
      </c>
      <c r="G200" s="1658">
        <v>0</v>
      </c>
      <c r="H200" s="1658">
        <v>0</v>
      </c>
      <c r="I200" s="1658">
        <v>0</v>
      </c>
      <c r="J200" s="1658">
        <v>0</v>
      </c>
      <c r="K200" s="1658">
        <v>0</v>
      </c>
      <c r="L200" s="1658">
        <v>0</v>
      </c>
      <c r="M200" s="1658">
        <v>0</v>
      </c>
      <c r="N200" s="1658">
        <v>2</v>
      </c>
      <c r="O200" s="1659">
        <v>0</v>
      </c>
    </row>
    <row r="201" spans="2:15" ht="17.100000000000001" customHeight="1">
      <c r="B201" s="1496" t="s">
        <v>2269</v>
      </c>
      <c r="C201" s="1001" t="s">
        <v>49</v>
      </c>
      <c r="D201" s="1005">
        <v>6</v>
      </c>
      <c r="E201" s="1657">
        <v>6</v>
      </c>
      <c r="F201" s="1658">
        <v>0</v>
      </c>
      <c r="G201" s="1658">
        <v>0</v>
      </c>
      <c r="H201" s="1658">
        <v>0</v>
      </c>
      <c r="I201" s="1658">
        <v>0</v>
      </c>
      <c r="J201" s="1658">
        <v>0</v>
      </c>
      <c r="K201" s="1658">
        <v>0</v>
      </c>
      <c r="L201" s="1658">
        <v>3</v>
      </c>
      <c r="M201" s="1658">
        <v>2</v>
      </c>
      <c r="N201" s="1658">
        <v>1</v>
      </c>
      <c r="O201" s="1659">
        <v>0</v>
      </c>
    </row>
    <row r="202" spans="2:15" ht="17.100000000000001" customHeight="1">
      <c r="B202" s="1496"/>
      <c r="C202" s="1001" t="s">
        <v>70</v>
      </c>
      <c r="D202" s="1005">
        <v>3</v>
      </c>
      <c r="E202" s="1657">
        <v>3</v>
      </c>
      <c r="F202" s="1658">
        <v>0</v>
      </c>
      <c r="G202" s="1658">
        <v>0</v>
      </c>
      <c r="H202" s="1658">
        <v>0</v>
      </c>
      <c r="I202" s="1658">
        <v>0</v>
      </c>
      <c r="J202" s="1658">
        <v>0</v>
      </c>
      <c r="K202" s="1658">
        <v>0</v>
      </c>
      <c r="L202" s="1658">
        <v>2</v>
      </c>
      <c r="M202" s="1658">
        <v>1</v>
      </c>
      <c r="N202" s="1658">
        <v>0</v>
      </c>
      <c r="O202" s="1659">
        <v>0</v>
      </c>
    </row>
    <row r="203" spans="2:15" ht="17.100000000000001" customHeight="1">
      <c r="B203" s="1496"/>
      <c r="C203" s="1001" t="s">
        <v>71</v>
      </c>
      <c r="D203" s="1005">
        <v>3</v>
      </c>
      <c r="E203" s="1657">
        <v>3</v>
      </c>
      <c r="F203" s="1658">
        <v>0</v>
      </c>
      <c r="G203" s="1658">
        <v>0</v>
      </c>
      <c r="H203" s="1658">
        <v>0</v>
      </c>
      <c r="I203" s="1658">
        <v>0</v>
      </c>
      <c r="J203" s="1658">
        <v>0</v>
      </c>
      <c r="K203" s="1658">
        <v>0</v>
      </c>
      <c r="L203" s="1658">
        <v>1</v>
      </c>
      <c r="M203" s="1658">
        <v>1</v>
      </c>
      <c r="N203" s="1658">
        <v>1</v>
      </c>
      <c r="O203" s="1659">
        <v>0</v>
      </c>
    </row>
    <row r="204" spans="2:15" ht="15" customHeight="1">
      <c r="B204" s="1496" t="s">
        <v>2268</v>
      </c>
      <c r="C204" s="1001" t="s">
        <v>49</v>
      </c>
      <c r="D204" s="1005">
        <v>10</v>
      </c>
      <c r="E204" s="1657">
        <v>10</v>
      </c>
      <c r="F204" s="1658">
        <v>0</v>
      </c>
      <c r="G204" s="1658">
        <v>0</v>
      </c>
      <c r="H204" s="1658">
        <v>0</v>
      </c>
      <c r="I204" s="1658">
        <v>0</v>
      </c>
      <c r="J204" s="1658">
        <v>0</v>
      </c>
      <c r="K204" s="1658">
        <v>0</v>
      </c>
      <c r="L204" s="1658">
        <v>0</v>
      </c>
      <c r="M204" s="1658">
        <v>2</v>
      </c>
      <c r="N204" s="1658">
        <v>8</v>
      </c>
      <c r="O204" s="1659">
        <v>0</v>
      </c>
    </row>
    <row r="205" spans="2:15" ht="15" customHeight="1">
      <c r="B205" s="1496"/>
      <c r="C205" s="1001" t="s">
        <v>70</v>
      </c>
      <c r="D205" s="1005">
        <v>9</v>
      </c>
      <c r="E205" s="1657">
        <v>9</v>
      </c>
      <c r="F205" s="1658">
        <v>0</v>
      </c>
      <c r="G205" s="1658">
        <v>0</v>
      </c>
      <c r="H205" s="1658">
        <v>0</v>
      </c>
      <c r="I205" s="1658">
        <v>0</v>
      </c>
      <c r="J205" s="1658">
        <v>0</v>
      </c>
      <c r="K205" s="1658">
        <v>0</v>
      </c>
      <c r="L205" s="1658">
        <v>0</v>
      </c>
      <c r="M205" s="1658">
        <v>2</v>
      </c>
      <c r="N205" s="1658">
        <v>7</v>
      </c>
      <c r="O205" s="1659">
        <v>0</v>
      </c>
    </row>
    <row r="206" spans="2:15" ht="15" customHeight="1">
      <c r="B206" s="1496"/>
      <c r="C206" s="1001" t="s">
        <v>71</v>
      </c>
      <c r="D206" s="1005">
        <v>1</v>
      </c>
      <c r="E206" s="1657">
        <v>1</v>
      </c>
      <c r="F206" s="1658">
        <v>0</v>
      </c>
      <c r="G206" s="1658">
        <v>0</v>
      </c>
      <c r="H206" s="1658">
        <v>0</v>
      </c>
      <c r="I206" s="1658">
        <v>0</v>
      </c>
      <c r="J206" s="1658">
        <v>0</v>
      </c>
      <c r="K206" s="1658">
        <v>0</v>
      </c>
      <c r="L206" s="1658">
        <v>0</v>
      </c>
      <c r="M206" s="1658">
        <v>0</v>
      </c>
      <c r="N206" s="1658">
        <v>1</v>
      </c>
      <c r="O206" s="1659">
        <v>0</v>
      </c>
    </row>
    <row r="207" spans="2:15" ht="15" customHeight="1">
      <c r="B207" s="1496" t="s">
        <v>2267</v>
      </c>
      <c r="C207" s="1001" t="s">
        <v>49</v>
      </c>
      <c r="D207" s="1005">
        <v>11</v>
      </c>
      <c r="E207" s="1657">
        <v>11</v>
      </c>
      <c r="F207" s="1658">
        <v>0</v>
      </c>
      <c r="G207" s="1658">
        <v>0</v>
      </c>
      <c r="H207" s="1658">
        <v>0</v>
      </c>
      <c r="I207" s="1658">
        <v>0</v>
      </c>
      <c r="J207" s="1658">
        <v>0</v>
      </c>
      <c r="K207" s="1658">
        <v>0</v>
      </c>
      <c r="L207" s="1658">
        <v>1</v>
      </c>
      <c r="M207" s="1658">
        <v>3</v>
      </c>
      <c r="N207" s="1658">
        <v>7</v>
      </c>
      <c r="O207" s="1659">
        <v>0</v>
      </c>
    </row>
    <row r="208" spans="2:15" ht="15" customHeight="1">
      <c r="B208" s="1496"/>
      <c r="C208" s="1001" t="s">
        <v>70</v>
      </c>
      <c r="D208" s="1005">
        <v>8</v>
      </c>
      <c r="E208" s="1657">
        <v>8</v>
      </c>
      <c r="F208" s="1658">
        <v>0</v>
      </c>
      <c r="G208" s="1658">
        <v>0</v>
      </c>
      <c r="H208" s="1658">
        <v>0</v>
      </c>
      <c r="I208" s="1658">
        <v>0</v>
      </c>
      <c r="J208" s="1658">
        <v>0</v>
      </c>
      <c r="K208" s="1658">
        <v>0</v>
      </c>
      <c r="L208" s="1658">
        <v>1</v>
      </c>
      <c r="M208" s="1658">
        <v>3</v>
      </c>
      <c r="N208" s="1658">
        <v>4</v>
      </c>
      <c r="O208" s="1659">
        <v>0</v>
      </c>
    </row>
    <row r="209" spans="2:15" ht="15" customHeight="1">
      <c r="B209" s="1496"/>
      <c r="C209" s="1001" t="s">
        <v>71</v>
      </c>
      <c r="D209" s="1005">
        <v>3</v>
      </c>
      <c r="E209" s="1657">
        <v>3</v>
      </c>
      <c r="F209" s="1658">
        <v>0</v>
      </c>
      <c r="G209" s="1658">
        <v>0</v>
      </c>
      <c r="H209" s="1658">
        <v>0</v>
      </c>
      <c r="I209" s="1658">
        <v>0</v>
      </c>
      <c r="J209" s="1658">
        <v>0</v>
      </c>
      <c r="K209" s="1658">
        <v>0</v>
      </c>
      <c r="L209" s="1658">
        <v>0</v>
      </c>
      <c r="M209" s="1658">
        <v>0</v>
      </c>
      <c r="N209" s="1658">
        <v>3</v>
      </c>
      <c r="O209" s="1659">
        <v>0</v>
      </c>
    </row>
    <row r="210" spans="2:15" ht="15" customHeight="1">
      <c r="B210" s="1496" t="s">
        <v>2266</v>
      </c>
      <c r="C210" s="1001" t="s">
        <v>49</v>
      </c>
      <c r="D210" s="1005">
        <v>10</v>
      </c>
      <c r="E210" s="1657">
        <v>10</v>
      </c>
      <c r="F210" s="1658">
        <v>0</v>
      </c>
      <c r="G210" s="1658">
        <v>0</v>
      </c>
      <c r="H210" s="1658">
        <v>0</v>
      </c>
      <c r="I210" s="1658">
        <v>0</v>
      </c>
      <c r="J210" s="1658">
        <v>0</v>
      </c>
      <c r="K210" s="1658">
        <v>0</v>
      </c>
      <c r="L210" s="1658">
        <v>1</v>
      </c>
      <c r="M210" s="1658">
        <v>3</v>
      </c>
      <c r="N210" s="1658">
        <v>6</v>
      </c>
      <c r="O210" s="1659">
        <v>0</v>
      </c>
    </row>
    <row r="211" spans="2:15" ht="15" customHeight="1">
      <c r="B211" s="1496"/>
      <c r="C211" s="1001" t="s">
        <v>70</v>
      </c>
      <c r="D211" s="1005">
        <v>7</v>
      </c>
      <c r="E211" s="1657">
        <v>7</v>
      </c>
      <c r="F211" s="1658">
        <v>0</v>
      </c>
      <c r="G211" s="1658">
        <v>0</v>
      </c>
      <c r="H211" s="1658">
        <v>0</v>
      </c>
      <c r="I211" s="1658">
        <v>0</v>
      </c>
      <c r="J211" s="1658">
        <v>0</v>
      </c>
      <c r="K211" s="1658">
        <v>0</v>
      </c>
      <c r="L211" s="1658">
        <v>0</v>
      </c>
      <c r="M211" s="1658">
        <v>3</v>
      </c>
      <c r="N211" s="1658">
        <v>4</v>
      </c>
      <c r="O211" s="1659">
        <v>0</v>
      </c>
    </row>
    <row r="212" spans="2:15" ht="15" customHeight="1">
      <c r="B212" s="1496"/>
      <c r="C212" s="1001" t="s">
        <v>71</v>
      </c>
      <c r="D212" s="1005">
        <v>3</v>
      </c>
      <c r="E212" s="1657">
        <v>3</v>
      </c>
      <c r="F212" s="1658">
        <v>0</v>
      </c>
      <c r="G212" s="1658">
        <v>0</v>
      </c>
      <c r="H212" s="1658">
        <v>0</v>
      </c>
      <c r="I212" s="1658">
        <v>0</v>
      </c>
      <c r="J212" s="1658">
        <v>0</v>
      </c>
      <c r="K212" s="1658">
        <v>0</v>
      </c>
      <c r="L212" s="1658">
        <v>1</v>
      </c>
      <c r="M212" s="1658">
        <v>0</v>
      </c>
      <c r="N212" s="1658">
        <v>2</v>
      </c>
      <c r="O212" s="1659">
        <v>0</v>
      </c>
    </row>
    <row r="213" spans="2:15" ht="15" customHeight="1">
      <c r="B213" s="1496" t="s">
        <v>2265</v>
      </c>
      <c r="C213" s="1001" t="s">
        <v>49</v>
      </c>
      <c r="D213" s="1005">
        <v>2</v>
      </c>
      <c r="E213" s="1657">
        <v>2</v>
      </c>
      <c r="F213" s="1658">
        <v>0</v>
      </c>
      <c r="G213" s="1658">
        <v>0</v>
      </c>
      <c r="H213" s="1658">
        <v>0</v>
      </c>
      <c r="I213" s="1658">
        <v>0</v>
      </c>
      <c r="J213" s="1658">
        <v>0</v>
      </c>
      <c r="K213" s="1658">
        <v>0</v>
      </c>
      <c r="L213" s="1658">
        <v>0</v>
      </c>
      <c r="M213" s="1658">
        <v>1</v>
      </c>
      <c r="N213" s="1658">
        <v>1</v>
      </c>
      <c r="O213" s="1659">
        <v>0</v>
      </c>
    </row>
    <row r="214" spans="2:15" ht="15" customHeight="1">
      <c r="B214" s="1496"/>
      <c r="C214" s="1001" t="s">
        <v>70</v>
      </c>
      <c r="D214" s="1005">
        <v>2</v>
      </c>
      <c r="E214" s="1657">
        <v>2</v>
      </c>
      <c r="F214" s="1658">
        <v>0</v>
      </c>
      <c r="G214" s="1658">
        <v>0</v>
      </c>
      <c r="H214" s="1658">
        <v>0</v>
      </c>
      <c r="I214" s="1658">
        <v>0</v>
      </c>
      <c r="J214" s="1658">
        <v>0</v>
      </c>
      <c r="K214" s="1658">
        <v>0</v>
      </c>
      <c r="L214" s="1658">
        <v>0</v>
      </c>
      <c r="M214" s="1658">
        <v>1</v>
      </c>
      <c r="N214" s="1658">
        <v>1</v>
      </c>
      <c r="O214" s="1659">
        <v>0</v>
      </c>
    </row>
    <row r="215" spans="2:15" ht="15" customHeight="1">
      <c r="B215" s="1496" t="s">
        <v>2264</v>
      </c>
      <c r="C215" s="1001" t="s">
        <v>49</v>
      </c>
      <c r="D215" s="1005">
        <v>4</v>
      </c>
      <c r="E215" s="1657">
        <v>4</v>
      </c>
      <c r="F215" s="1658">
        <v>0</v>
      </c>
      <c r="G215" s="1658">
        <v>0</v>
      </c>
      <c r="H215" s="1658">
        <v>0</v>
      </c>
      <c r="I215" s="1658">
        <v>0</v>
      </c>
      <c r="J215" s="1658">
        <v>0</v>
      </c>
      <c r="K215" s="1658">
        <v>0</v>
      </c>
      <c r="L215" s="1658">
        <v>0</v>
      </c>
      <c r="M215" s="1658">
        <v>2</v>
      </c>
      <c r="N215" s="1658">
        <v>2</v>
      </c>
      <c r="O215" s="1659">
        <v>0</v>
      </c>
    </row>
    <row r="216" spans="2:15" ht="15" customHeight="1">
      <c r="B216" s="1496"/>
      <c r="C216" s="1001" t="s">
        <v>70</v>
      </c>
      <c r="D216" s="1005">
        <v>3</v>
      </c>
      <c r="E216" s="1657">
        <v>3</v>
      </c>
      <c r="F216" s="1658">
        <v>0</v>
      </c>
      <c r="G216" s="1658">
        <v>0</v>
      </c>
      <c r="H216" s="1658">
        <v>0</v>
      </c>
      <c r="I216" s="1658">
        <v>0</v>
      </c>
      <c r="J216" s="1658">
        <v>0</v>
      </c>
      <c r="K216" s="1658">
        <v>0</v>
      </c>
      <c r="L216" s="1658">
        <v>0</v>
      </c>
      <c r="M216" s="1658">
        <v>2</v>
      </c>
      <c r="N216" s="1658">
        <v>1</v>
      </c>
      <c r="O216" s="1659">
        <v>0</v>
      </c>
    </row>
    <row r="217" spans="2:15" ht="15" customHeight="1">
      <c r="B217" s="1496"/>
      <c r="C217" s="1001" t="s">
        <v>71</v>
      </c>
      <c r="D217" s="1005">
        <v>1</v>
      </c>
      <c r="E217" s="1657">
        <v>1</v>
      </c>
      <c r="F217" s="1658">
        <v>0</v>
      </c>
      <c r="G217" s="1658">
        <v>0</v>
      </c>
      <c r="H217" s="1658">
        <v>0</v>
      </c>
      <c r="I217" s="1658">
        <v>0</v>
      </c>
      <c r="J217" s="1658">
        <v>0</v>
      </c>
      <c r="K217" s="1658">
        <v>0</v>
      </c>
      <c r="L217" s="1658">
        <v>0</v>
      </c>
      <c r="M217" s="1658">
        <v>0</v>
      </c>
      <c r="N217" s="1658">
        <v>1</v>
      </c>
      <c r="O217" s="1659">
        <v>0</v>
      </c>
    </row>
    <row r="218" spans="2:15" ht="20.100000000000001" customHeight="1">
      <c r="B218" s="1496" t="s">
        <v>2263</v>
      </c>
      <c r="C218" s="1001" t="s">
        <v>49</v>
      </c>
      <c r="D218" s="1005">
        <v>11</v>
      </c>
      <c r="E218" s="1657">
        <v>11</v>
      </c>
      <c r="F218" s="1658">
        <v>0</v>
      </c>
      <c r="G218" s="1658">
        <v>0</v>
      </c>
      <c r="H218" s="1658">
        <v>0</v>
      </c>
      <c r="I218" s="1658">
        <v>0</v>
      </c>
      <c r="J218" s="1658">
        <v>0</v>
      </c>
      <c r="K218" s="1658">
        <v>0</v>
      </c>
      <c r="L218" s="1658">
        <v>1</v>
      </c>
      <c r="M218" s="1658">
        <v>1</v>
      </c>
      <c r="N218" s="1658">
        <v>9</v>
      </c>
      <c r="O218" s="1659">
        <v>0</v>
      </c>
    </row>
    <row r="219" spans="2:15" ht="20.100000000000001" customHeight="1">
      <c r="B219" s="1496"/>
      <c r="C219" s="1001" t="s">
        <v>70</v>
      </c>
      <c r="D219" s="1005">
        <v>7</v>
      </c>
      <c r="E219" s="1657">
        <v>7</v>
      </c>
      <c r="F219" s="1658">
        <v>0</v>
      </c>
      <c r="G219" s="1658">
        <v>0</v>
      </c>
      <c r="H219" s="1658">
        <v>0</v>
      </c>
      <c r="I219" s="1658">
        <v>0</v>
      </c>
      <c r="J219" s="1658">
        <v>0</v>
      </c>
      <c r="K219" s="1658">
        <v>0</v>
      </c>
      <c r="L219" s="1658">
        <v>1</v>
      </c>
      <c r="M219" s="1658">
        <v>1</v>
      </c>
      <c r="N219" s="1658">
        <v>5</v>
      </c>
      <c r="O219" s="1659">
        <v>0</v>
      </c>
    </row>
    <row r="220" spans="2:15" ht="20.100000000000001" customHeight="1">
      <c r="B220" s="1496"/>
      <c r="C220" s="1001" t="s">
        <v>71</v>
      </c>
      <c r="D220" s="1005">
        <v>4</v>
      </c>
      <c r="E220" s="1657">
        <v>4</v>
      </c>
      <c r="F220" s="1658">
        <v>0</v>
      </c>
      <c r="G220" s="1658">
        <v>0</v>
      </c>
      <c r="H220" s="1658">
        <v>0</v>
      </c>
      <c r="I220" s="1658">
        <v>0</v>
      </c>
      <c r="J220" s="1658">
        <v>0</v>
      </c>
      <c r="K220" s="1658">
        <v>0</v>
      </c>
      <c r="L220" s="1658">
        <v>0</v>
      </c>
      <c r="M220" s="1658">
        <v>0</v>
      </c>
      <c r="N220" s="1658">
        <v>4</v>
      </c>
      <c r="O220" s="1659">
        <v>0</v>
      </c>
    </row>
    <row r="221" spans="2:15" ht="15" customHeight="1">
      <c r="B221" s="1496" t="s">
        <v>2262</v>
      </c>
      <c r="C221" s="1001" t="s">
        <v>49</v>
      </c>
      <c r="D221" s="1005">
        <v>104</v>
      </c>
      <c r="E221" s="1657">
        <v>104</v>
      </c>
      <c r="F221" s="1658">
        <v>0</v>
      </c>
      <c r="G221" s="1658">
        <v>0</v>
      </c>
      <c r="H221" s="1658">
        <v>0</v>
      </c>
      <c r="I221" s="1658">
        <v>0</v>
      </c>
      <c r="J221" s="1658">
        <v>0</v>
      </c>
      <c r="K221" s="1658">
        <v>0</v>
      </c>
      <c r="L221" s="1658">
        <v>7</v>
      </c>
      <c r="M221" s="1658">
        <v>22</v>
      </c>
      <c r="N221" s="1658">
        <v>75</v>
      </c>
      <c r="O221" s="1659">
        <v>0</v>
      </c>
    </row>
    <row r="222" spans="2:15" ht="15" customHeight="1">
      <c r="B222" s="1496"/>
      <c r="C222" s="1001" t="s">
        <v>70</v>
      </c>
      <c r="D222" s="1005">
        <v>78</v>
      </c>
      <c r="E222" s="1657">
        <v>78</v>
      </c>
      <c r="F222" s="1658">
        <v>0</v>
      </c>
      <c r="G222" s="1658">
        <v>0</v>
      </c>
      <c r="H222" s="1658">
        <v>0</v>
      </c>
      <c r="I222" s="1658">
        <v>0</v>
      </c>
      <c r="J222" s="1658">
        <v>0</v>
      </c>
      <c r="K222" s="1658">
        <v>0</v>
      </c>
      <c r="L222" s="1658">
        <v>4</v>
      </c>
      <c r="M222" s="1658">
        <v>18</v>
      </c>
      <c r="N222" s="1658">
        <v>56</v>
      </c>
      <c r="O222" s="1659">
        <v>0</v>
      </c>
    </row>
    <row r="223" spans="2:15" ht="15" customHeight="1">
      <c r="B223" s="1496"/>
      <c r="C223" s="1001" t="s">
        <v>71</v>
      </c>
      <c r="D223" s="1005">
        <v>26</v>
      </c>
      <c r="E223" s="1657">
        <v>26</v>
      </c>
      <c r="F223" s="1658">
        <v>0</v>
      </c>
      <c r="G223" s="1658">
        <v>0</v>
      </c>
      <c r="H223" s="1658">
        <v>0</v>
      </c>
      <c r="I223" s="1658">
        <v>0</v>
      </c>
      <c r="J223" s="1658">
        <v>0</v>
      </c>
      <c r="K223" s="1658">
        <v>0</v>
      </c>
      <c r="L223" s="1658">
        <v>3</v>
      </c>
      <c r="M223" s="1658">
        <v>4</v>
      </c>
      <c r="N223" s="1658">
        <v>19</v>
      </c>
      <c r="O223" s="1659">
        <v>0</v>
      </c>
    </row>
    <row r="224" spans="2:15" ht="15" customHeight="1">
      <c r="B224" s="1496" t="s">
        <v>2261</v>
      </c>
      <c r="C224" s="1001" t="s">
        <v>49</v>
      </c>
      <c r="D224" s="1005">
        <v>1687</v>
      </c>
      <c r="E224" s="1657">
        <v>1686</v>
      </c>
      <c r="F224" s="1658">
        <v>1</v>
      </c>
      <c r="G224" s="1658">
        <v>0</v>
      </c>
      <c r="H224" s="1658">
        <v>0</v>
      </c>
      <c r="I224" s="1658">
        <v>0</v>
      </c>
      <c r="J224" s="1658">
        <v>0</v>
      </c>
      <c r="K224" s="1658">
        <v>2</v>
      </c>
      <c r="L224" s="1658">
        <v>230</v>
      </c>
      <c r="M224" s="1658">
        <v>377</v>
      </c>
      <c r="N224" s="1658">
        <v>1078</v>
      </c>
      <c r="O224" s="1659">
        <v>0</v>
      </c>
    </row>
    <row r="225" spans="2:15" ht="15" customHeight="1">
      <c r="B225" s="1496"/>
      <c r="C225" s="1001" t="s">
        <v>70</v>
      </c>
      <c r="D225" s="1005">
        <v>948</v>
      </c>
      <c r="E225" s="1657">
        <v>947</v>
      </c>
      <c r="F225" s="1658">
        <v>1</v>
      </c>
      <c r="G225" s="1658">
        <v>0</v>
      </c>
      <c r="H225" s="1658">
        <v>0</v>
      </c>
      <c r="I225" s="1658">
        <v>0</v>
      </c>
      <c r="J225" s="1658">
        <v>0</v>
      </c>
      <c r="K225" s="1658">
        <v>1</v>
      </c>
      <c r="L225" s="1658">
        <v>110</v>
      </c>
      <c r="M225" s="1658">
        <v>226</v>
      </c>
      <c r="N225" s="1658">
        <v>611</v>
      </c>
      <c r="O225" s="1659">
        <v>0</v>
      </c>
    </row>
    <row r="226" spans="2:15" ht="15" customHeight="1">
      <c r="B226" s="1496"/>
      <c r="C226" s="1001" t="s">
        <v>71</v>
      </c>
      <c r="D226" s="1005">
        <v>739</v>
      </c>
      <c r="E226" s="1657">
        <v>739</v>
      </c>
      <c r="F226" s="1658">
        <v>0</v>
      </c>
      <c r="G226" s="1658">
        <v>0</v>
      </c>
      <c r="H226" s="1658">
        <v>0</v>
      </c>
      <c r="I226" s="1658">
        <v>0</v>
      </c>
      <c r="J226" s="1658">
        <v>0</v>
      </c>
      <c r="K226" s="1658">
        <v>1</v>
      </c>
      <c r="L226" s="1658">
        <v>120</v>
      </c>
      <c r="M226" s="1658">
        <v>151</v>
      </c>
      <c r="N226" s="1658">
        <v>467</v>
      </c>
      <c r="O226" s="1659">
        <v>0</v>
      </c>
    </row>
    <row r="227" spans="2:15" ht="15" customHeight="1">
      <c r="B227" s="1496" t="s">
        <v>2260</v>
      </c>
      <c r="C227" s="1001" t="s">
        <v>49</v>
      </c>
      <c r="D227" s="1005">
        <v>53</v>
      </c>
      <c r="E227" s="1657">
        <v>53</v>
      </c>
      <c r="F227" s="1658">
        <v>0</v>
      </c>
      <c r="G227" s="1658">
        <v>0</v>
      </c>
      <c r="H227" s="1658">
        <v>0</v>
      </c>
      <c r="I227" s="1658">
        <v>0</v>
      </c>
      <c r="J227" s="1658">
        <v>0</v>
      </c>
      <c r="K227" s="1658">
        <v>1</v>
      </c>
      <c r="L227" s="1658">
        <v>6</v>
      </c>
      <c r="M227" s="1658">
        <v>12</v>
      </c>
      <c r="N227" s="1658">
        <v>34</v>
      </c>
      <c r="O227" s="1659">
        <v>0</v>
      </c>
    </row>
    <row r="228" spans="2:15" ht="15" customHeight="1">
      <c r="B228" s="1496"/>
      <c r="C228" s="1001" t="s">
        <v>70</v>
      </c>
      <c r="D228" s="1005">
        <v>29</v>
      </c>
      <c r="E228" s="1657">
        <v>29</v>
      </c>
      <c r="F228" s="1658">
        <v>0</v>
      </c>
      <c r="G228" s="1658">
        <v>0</v>
      </c>
      <c r="H228" s="1658">
        <v>0</v>
      </c>
      <c r="I228" s="1658">
        <v>0</v>
      </c>
      <c r="J228" s="1658">
        <v>0</v>
      </c>
      <c r="K228" s="1658">
        <v>1</v>
      </c>
      <c r="L228" s="1658">
        <v>4</v>
      </c>
      <c r="M228" s="1658">
        <v>7</v>
      </c>
      <c r="N228" s="1658">
        <v>17</v>
      </c>
      <c r="O228" s="1659">
        <v>0</v>
      </c>
    </row>
    <row r="229" spans="2:15" ht="15" customHeight="1">
      <c r="B229" s="1496"/>
      <c r="C229" s="1001" t="s">
        <v>71</v>
      </c>
      <c r="D229" s="1005">
        <v>24</v>
      </c>
      <c r="E229" s="1657">
        <v>24</v>
      </c>
      <c r="F229" s="1658">
        <v>0</v>
      </c>
      <c r="G229" s="1658">
        <v>0</v>
      </c>
      <c r="H229" s="1658">
        <v>0</v>
      </c>
      <c r="I229" s="1658">
        <v>0</v>
      </c>
      <c r="J229" s="1658">
        <v>0</v>
      </c>
      <c r="K229" s="1658">
        <v>0</v>
      </c>
      <c r="L229" s="1658">
        <v>2</v>
      </c>
      <c r="M229" s="1658">
        <v>5</v>
      </c>
      <c r="N229" s="1658">
        <v>17</v>
      </c>
      <c r="O229" s="1659">
        <v>0</v>
      </c>
    </row>
    <row r="230" spans="2:15" ht="15" customHeight="1">
      <c r="B230" s="1496" t="s">
        <v>2259</v>
      </c>
      <c r="C230" s="1001" t="s">
        <v>49</v>
      </c>
      <c r="D230" s="1005">
        <v>633</v>
      </c>
      <c r="E230" s="1657">
        <v>633</v>
      </c>
      <c r="F230" s="1658">
        <v>0</v>
      </c>
      <c r="G230" s="1658">
        <v>0</v>
      </c>
      <c r="H230" s="1658">
        <v>0</v>
      </c>
      <c r="I230" s="1658">
        <v>0</v>
      </c>
      <c r="J230" s="1658">
        <v>0</v>
      </c>
      <c r="K230" s="1658">
        <v>0</v>
      </c>
      <c r="L230" s="1658">
        <v>63</v>
      </c>
      <c r="M230" s="1658">
        <v>145</v>
      </c>
      <c r="N230" s="1658">
        <v>425</v>
      </c>
      <c r="O230" s="1659">
        <v>0</v>
      </c>
    </row>
    <row r="231" spans="2:15" ht="15" customHeight="1">
      <c r="B231" s="1496"/>
      <c r="C231" s="1001" t="s">
        <v>70</v>
      </c>
      <c r="D231" s="1005">
        <v>304</v>
      </c>
      <c r="E231" s="1657">
        <v>304</v>
      </c>
      <c r="F231" s="1658">
        <v>0</v>
      </c>
      <c r="G231" s="1658">
        <v>0</v>
      </c>
      <c r="H231" s="1658">
        <v>0</v>
      </c>
      <c r="I231" s="1658">
        <v>0</v>
      </c>
      <c r="J231" s="1658">
        <v>0</v>
      </c>
      <c r="K231" s="1658">
        <v>0</v>
      </c>
      <c r="L231" s="1658">
        <v>26</v>
      </c>
      <c r="M231" s="1658">
        <v>70</v>
      </c>
      <c r="N231" s="1658">
        <v>208</v>
      </c>
      <c r="O231" s="1659">
        <v>0</v>
      </c>
    </row>
    <row r="232" spans="2:15" ht="15" customHeight="1">
      <c r="B232" s="1496"/>
      <c r="C232" s="1001" t="s">
        <v>71</v>
      </c>
      <c r="D232" s="1005">
        <v>329</v>
      </c>
      <c r="E232" s="1657">
        <v>329</v>
      </c>
      <c r="F232" s="1658">
        <v>0</v>
      </c>
      <c r="G232" s="1658">
        <v>0</v>
      </c>
      <c r="H232" s="1658">
        <v>0</v>
      </c>
      <c r="I232" s="1658">
        <v>0</v>
      </c>
      <c r="J232" s="1658">
        <v>0</v>
      </c>
      <c r="K232" s="1658">
        <v>0</v>
      </c>
      <c r="L232" s="1658">
        <v>37</v>
      </c>
      <c r="M232" s="1658">
        <v>75</v>
      </c>
      <c r="N232" s="1658">
        <v>217</v>
      </c>
      <c r="O232" s="1659">
        <v>0</v>
      </c>
    </row>
    <row r="233" spans="2:15" ht="15" customHeight="1">
      <c r="B233" s="1496" t="s">
        <v>2258</v>
      </c>
      <c r="C233" s="1001" t="s">
        <v>49</v>
      </c>
      <c r="D233" s="1005">
        <v>19</v>
      </c>
      <c r="E233" s="1657">
        <v>19</v>
      </c>
      <c r="F233" s="1658">
        <v>0</v>
      </c>
      <c r="G233" s="1658">
        <v>0</v>
      </c>
      <c r="H233" s="1658">
        <v>0</v>
      </c>
      <c r="I233" s="1658">
        <v>0</v>
      </c>
      <c r="J233" s="1658">
        <v>0</v>
      </c>
      <c r="K233" s="1658">
        <v>0</v>
      </c>
      <c r="L233" s="1658">
        <v>1</v>
      </c>
      <c r="M233" s="1658">
        <v>7</v>
      </c>
      <c r="N233" s="1658">
        <v>11</v>
      </c>
      <c r="O233" s="1659">
        <v>0</v>
      </c>
    </row>
    <row r="234" spans="2:15" ht="15" customHeight="1">
      <c r="B234" s="1496"/>
      <c r="C234" s="1001" t="s">
        <v>70</v>
      </c>
      <c r="D234" s="1005">
        <v>6</v>
      </c>
      <c r="E234" s="1657">
        <v>6</v>
      </c>
      <c r="F234" s="1658">
        <v>0</v>
      </c>
      <c r="G234" s="1658">
        <v>0</v>
      </c>
      <c r="H234" s="1658">
        <v>0</v>
      </c>
      <c r="I234" s="1658">
        <v>0</v>
      </c>
      <c r="J234" s="1658">
        <v>0</v>
      </c>
      <c r="K234" s="1658">
        <v>0</v>
      </c>
      <c r="L234" s="1658">
        <v>0</v>
      </c>
      <c r="M234" s="1658">
        <v>3</v>
      </c>
      <c r="N234" s="1658">
        <v>3</v>
      </c>
      <c r="O234" s="1659">
        <v>0</v>
      </c>
    </row>
    <row r="235" spans="2:15" ht="15" customHeight="1">
      <c r="B235" s="1496"/>
      <c r="C235" s="1001" t="s">
        <v>71</v>
      </c>
      <c r="D235" s="1005">
        <v>13</v>
      </c>
      <c r="E235" s="1657">
        <v>13</v>
      </c>
      <c r="F235" s="1658">
        <v>0</v>
      </c>
      <c r="G235" s="1658">
        <v>0</v>
      </c>
      <c r="H235" s="1658">
        <v>0</v>
      </c>
      <c r="I235" s="1658">
        <v>0</v>
      </c>
      <c r="J235" s="1658">
        <v>0</v>
      </c>
      <c r="K235" s="1658">
        <v>0</v>
      </c>
      <c r="L235" s="1658">
        <v>1</v>
      </c>
      <c r="M235" s="1658">
        <v>4</v>
      </c>
      <c r="N235" s="1658">
        <v>8</v>
      </c>
      <c r="O235" s="1659">
        <v>0</v>
      </c>
    </row>
    <row r="236" spans="2:15" ht="15" customHeight="1">
      <c r="B236" s="1496" t="s">
        <v>2257</v>
      </c>
      <c r="C236" s="1001" t="s">
        <v>49</v>
      </c>
      <c r="D236" s="1005">
        <v>173</v>
      </c>
      <c r="E236" s="1657">
        <v>173</v>
      </c>
      <c r="F236" s="1658">
        <v>0</v>
      </c>
      <c r="G236" s="1658">
        <v>0</v>
      </c>
      <c r="H236" s="1658">
        <v>0</v>
      </c>
      <c r="I236" s="1658">
        <v>0</v>
      </c>
      <c r="J236" s="1658">
        <v>0</v>
      </c>
      <c r="K236" s="1658">
        <v>0</v>
      </c>
      <c r="L236" s="1658">
        <v>19</v>
      </c>
      <c r="M236" s="1658">
        <v>50</v>
      </c>
      <c r="N236" s="1658">
        <v>104</v>
      </c>
      <c r="O236" s="1659">
        <v>0</v>
      </c>
    </row>
    <row r="237" spans="2:15" ht="15" customHeight="1">
      <c r="B237" s="1496"/>
      <c r="C237" s="1001" t="s">
        <v>70</v>
      </c>
      <c r="D237" s="1005">
        <v>80</v>
      </c>
      <c r="E237" s="1657">
        <v>80</v>
      </c>
      <c r="F237" s="1658">
        <v>0</v>
      </c>
      <c r="G237" s="1658">
        <v>0</v>
      </c>
      <c r="H237" s="1658">
        <v>0</v>
      </c>
      <c r="I237" s="1658">
        <v>0</v>
      </c>
      <c r="J237" s="1658">
        <v>0</v>
      </c>
      <c r="K237" s="1658">
        <v>0</v>
      </c>
      <c r="L237" s="1658">
        <v>7</v>
      </c>
      <c r="M237" s="1658">
        <v>26</v>
      </c>
      <c r="N237" s="1658">
        <v>47</v>
      </c>
      <c r="O237" s="1659">
        <v>0</v>
      </c>
    </row>
    <row r="238" spans="2:15" ht="15" customHeight="1">
      <c r="B238" s="1496"/>
      <c r="C238" s="1001" t="s">
        <v>71</v>
      </c>
      <c r="D238" s="1005">
        <v>93</v>
      </c>
      <c r="E238" s="1657">
        <v>93</v>
      </c>
      <c r="F238" s="1658">
        <v>0</v>
      </c>
      <c r="G238" s="1658">
        <v>0</v>
      </c>
      <c r="H238" s="1658">
        <v>0</v>
      </c>
      <c r="I238" s="1658">
        <v>0</v>
      </c>
      <c r="J238" s="1658">
        <v>0</v>
      </c>
      <c r="K238" s="1658">
        <v>0</v>
      </c>
      <c r="L238" s="1658">
        <v>12</v>
      </c>
      <c r="M238" s="1658">
        <v>24</v>
      </c>
      <c r="N238" s="1658">
        <v>57</v>
      </c>
      <c r="O238" s="1659">
        <v>0</v>
      </c>
    </row>
    <row r="239" spans="2:15" ht="15" customHeight="1">
      <c r="B239" s="1496" t="s">
        <v>2256</v>
      </c>
      <c r="C239" s="1001" t="s">
        <v>49</v>
      </c>
      <c r="D239" s="1005">
        <v>29</v>
      </c>
      <c r="E239" s="1657">
        <v>29</v>
      </c>
      <c r="F239" s="1658">
        <v>0</v>
      </c>
      <c r="G239" s="1658">
        <v>0</v>
      </c>
      <c r="H239" s="1658">
        <v>0</v>
      </c>
      <c r="I239" s="1658">
        <v>0</v>
      </c>
      <c r="J239" s="1658">
        <v>0</v>
      </c>
      <c r="K239" s="1658">
        <v>0</v>
      </c>
      <c r="L239" s="1658">
        <v>5</v>
      </c>
      <c r="M239" s="1658">
        <v>7</v>
      </c>
      <c r="N239" s="1658">
        <v>17</v>
      </c>
      <c r="O239" s="1659">
        <v>0</v>
      </c>
    </row>
    <row r="240" spans="2:15" ht="15" customHeight="1">
      <c r="B240" s="1496"/>
      <c r="C240" s="1001" t="s">
        <v>70</v>
      </c>
      <c r="D240" s="1005">
        <v>12</v>
      </c>
      <c r="E240" s="1657">
        <v>12</v>
      </c>
      <c r="F240" s="1658">
        <v>0</v>
      </c>
      <c r="G240" s="1658">
        <v>0</v>
      </c>
      <c r="H240" s="1658">
        <v>0</v>
      </c>
      <c r="I240" s="1658">
        <v>0</v>
      </c>
      <c r="J240" s="1658">
        <v>0</v>
      </c>
      <c r="K240" s="1658">
        <v>0</v>
      </c>
      <c r="L240" s="1658">
        <v>4</v>
      </c>
      <c r="M240" s="1658">
        <v>3</v>
      </c>
      <c r="N240" s="1658">
        <v>5</v>
      </c>
      <c r="O240" s="1659">
        <v>0</v>
      </c>
    </row>
    <row r="241" spans="2:15" ht="15" customHeight="1">
      <c r="B241" s="1496"/>
      <c r="C241" s="1001" t="s">
        <v>71</v>
      </c>
      <c r="D241" s="1005">
        <v>17</v>
      </c>
      <c r="E241" s="1657">
        <v>17</v>
      </c>
      <c r="F241" s="1658">
        <v>0</v>
      </c>
      <c r="G241" s="1658">
        <v>0</v>
      </c>
      <c r="H241" s="1658">
        <v>0</v>
      </c>
      <c r="I241" s="1658">
        <v>0</v>
      </c>
      <c r="J241" s="1658">
        <v>0</v>
      </c>
      <c r="K241" s="1658">
        <v>0</v>
      </c>
      <c r="L241" s="1658">
        <v>1</v>
      </c>
      <c r="M241" s="1658">
        <v>4</v>
      </c>
      <c r="N241" s="1658">
        <v>12</v>
      </c>
      <c r="O241" s="1659">
        <v>0</v>
      </c>
    </row>
    <row r="242" spans="2:15" ht="15" customHeight="1">
      <c r="B242" s="1496" t="s">
        <v>2255</v>
      </c>
      <c r="C242" s="1001" t="s">
        <v>49</v>
      </c>
      <c r="D242" s="1005">
        <v>764</v>
      </c>
      <c r="E242" s="1657">
        <v>764</v>
      </c>
      <c r="F242" s="1658">
        <v>0</v>
      </c>
      <c r="G242" s="1658">
        <v>0</v>
      </c>
      <c r="H242" s="1658">
        <v>0</v>
      </c>
      <c r="I242" s="1658">
        <v>2</v>
      </c>
      <c r="J242" s="1658">
        <v>4</v>
      </c>
      <c r="K242" s="1658">
        <v>4</v>
      </c>
      <c r="L242" s="1658">
        <v>49</v>
      </c>
      <c r="M242" s="1658">
        <v>147</v>
      </c>
      <c r="N242" s="1658">
        <v>558</v>
      </c>
      <c r="O242" s="1659">
        <v>0</v>
      </c>
    </row>
    <row r="243" spans="2:15" ht="15" customHeight="1">
      <c r="B243" s="1496"/>
      <c r="C243" s="1001" t="s">
        <v>70</v>
      </c>
      <c r="D243" s="1005">
        <v>356</v>
      </c>
      <c r="E243" s="1657">
        <v>356</v>
      </c>
      <c r="F243" s="1658">
        <v>0</v>
      </c>
      <c r="G243" s="1658">
        <v>0</v>
      </c>
      <c r="H243" s="1658">
        <v>0</v>
      </c>
      <c r="I243" s="1658">
        <v>2</v>
      </c>
      <c r="J243" s="1658">
        <v>2</v>
      </c>
      <c r="K243" s="1658">
        <v>2</v>
      </c>
      <c r="L243" s="1658">
        <v>25</v>
      </c>
      <c r="M243" s="1658">
        <v>75</v>
      </c>
      <c r="N243" s="1658">
        <v>250</v>
      </c>
      <c r="O243" s="1659">
        <v>0</v>
      </c>
    </row>
    <row r="244" spans="2:15" ht="15" customHeight="1">
      <c r="B244" s="1496"/>
      <c r="C244" s="1001" t="s">
        <v>71</v>
      </c>
      <c r="D244" s="1005">
        <v>408</v>
      </c>
      <c r="E244" s="1657">
        <v>408</v>
      </c>
      <c r="F244" s="1658">
        <v>0</v>
      </c>
      <c r="G244" s="1658">
        <v>0</v>
      </c>
      <c r="H244" s="1658">
        <v>0</v>
      </c>
      <c r="I244" s="1658">
        <v>0</v>
      </c>
      <c r="J244" s="1658">
        <v>2</v>
      </c>
      <c r="K244" s="1658">
        <v>2</v>
      </c>
      <c r="L244" s="1658">
        <v>24</v>
      </c>
      <c r="M244" s="1658">
        <v>72</v>
      </c>
      <c r="N244" s="1658">
        <v>308</v>
      </c>
      <c r="O244" s="1659">
        <v>0</v>
      </c>
    </row>
    <row r="245" spans="2:15" ht="15" customHeight="1">
      <c r="B245" s="1496" t="s">
        <v>2254</v>
      </c>
      <c r="C245" s="1001" t="s">
        <v>49</v>
      </c>
      <c r="D245" s="1005">
        <v>128</v>
      </c>
      <c r="E245" s="1657">
        <v>128</v>
      </c>
      <c r="F245" s="1658">
        <v>0</v>
      </c>
      <c r="G245" s="1658">
        <v>0</v>
      </c>
      <c r="H245" s="1658">
        <v>0</v>
      </c>
      <c r="I245" s="1658">
        <v>0</v>
      </c>
      <c r="J245" s="1658">
        <v>0</v>
      </c>
      <c r="K245" s="1658">
        <v>0</v>
      </c>
      <c r="L245" s="1658">
        <v>6</v>
      </c>
      <c r="M245" s="1658">
        <v>31</v>
      </c>
      <c r="N245" s="1658">
        <v>91</v>
      </c>
      <c r="O245" s="1659">
        <v>0</v>
      </c>
    </row>
    <row r="246" spans="2:15" ht="15" customHeight="1">
      <c r="B246" s="1496"/>
      <c r="C246" s="1001" t="s">
        <v>70</v>
      </c>
      <c r="D246" s="1005">
        <v>28</v>
      </c>
      <c r="E246" s="1657">
        <v>28</v>
      </c>
      <c r="F246" s="1658">
        <v>0</v>
      </c>
      <c r="G246" s="1658">
        <v>0</v>
      </c>
      <c r="H246" s="1658">
        <v>0</v>
      </c>
      <c r="I246" s="1658">
        <v>0</v>
      </c>
      <c r="J246" s="1658">
        <v>0</v>
      </c>
      <c r="K246" s="1658">
        <v>0</v>
      </c>
      <c r="L246" s="1658">
        <v>1</v>
      </c>
      <c r="M246" s="1658">
        <v>6</v>
      </c>
      <c r="N246" s="1658">
        <v>21</v>
      </c>
      <c r="O246" s="1659">
        <v>0</v>
      </c>
    </row>
    <row r="247" spans="2:15" ht="15" customHeight="1">
      <c r="B247" s="1496"/>
      <c r="C247" s="1001" t="s">
        <v>71</v>
      </c>
      <c r="D247" s="1005">
        <v>100</v>
      </c>
      <c r="E247" s="1657">
        <v>100</v>
      </c>
      <c r="F247" s="1658">
        <v>0</v>
      </c>
      <c r="G247" s="1658">
        <v>0</v>
      </c>
      <c r="H247" s="1658">
        <v>0</v>
      </c>
      <c r="I247" s="1658">
        <v>0</v>
      </c>
      <c r="J247" s="1658">
        <v>0</v>
      </c>
      <c r="K247" s="1658">
        <v>0</v>
      </c>
      <c r="L247" s="1658">
        <v>5</v>
      </c>
      <c r="M247" s="1658">
        <v>25</v>
      </c>
      <c r="N247" s="1658">
        <v>70</v>
      </c>
      <c r="O247" s="1659">
        <v>0</v>
      </c>
    </row>
    <row r="248" spans="2:15" ht="17.100000000000001" customHeight="1">
      <c r="B248" s="1496" t="s">
        <v>2253</v>
      </c>
      <c r="C248" s="1001" t="s">
        <v>49</v>
      </c>
      <c r="D248" s="1005">
        <v>176</v>
      </c>
      <c r="E248" s="1657">
        <v>176</v>
      </c>
      <c r="F248" s="1658">
        <v>0</v>
      </c>
      <c r="G248" s="1658">
        <v>0</v>
      </c>
      <c r="H248" s="1658">
        <v>0</v>
      </c>
      <c r="I248" s="1658">
        <v>0</v>
      </c>
      <c r="J248" s="1658">
        <v>0</v>
      </c>
      <c r="K248" s="1658">
        <v>0</v>
      </c>
      <c r="L248" s="1658">
        <v>7</v>
      </c>
      <c r="M248" s="1658">
        <v>42</v>
      </c>
      <c r="N248" s="1658">
        <v>127</v>
      </c>
      <c r="O248" s="1659">
        <v>0</v>
      </c>
    </row>
    <row r="249" spans="2:15" ht="17.100000000000001" customHeight="1">
      <c r="B249" s="1496"/>
      <c r="C249" s="1001" t="s">
        <v>70</v>
      </c>
      <c r="D249" s="1005">
        <v>81</v>
      </c>
      <c r="E249" s="1657">
        <v>81</v>
      </c>
      <c r="F249" s="1658">
        <v>0</v>
      </c>
      <c r="G249" s="1658">
        <v>0</v>
      </c>
      <c r="H249" s="1658">
        <v>0</v>
      </c>
      <c r="I249" s="1658">
        <v>0</v>
      </c>
      <c r="J249" s="1658">
        <v>0</v>
      </c>
      <c r="K249" s="1658">
        <v>0</v>
      </c>
      <c r="L249" s="1658">
        <v>3</v>
      </c>
      <c r="M249" s="1658">
        <v>21</v>
      </c>
      <c r="N249" s="1658">
        <v>57</v>
      </c>
      <c r="O249" s="1659">
        <v>0</v>
      </c>
    </row>
    <row r="250" spans="2:15" ht="17.100000000000001" customHeight="1">
      <c r="B250" s="1496"/>
      <c r="C250" s="1001" t="s">
        <v>71</v>
      </c>
      <c r="D250" s="1005">
        <v>95</v>
      </c>
      <c r="E250" s="1657">
        <v>95</v>
      </c>
      <c r="F250" s="1658">
        <v>0</v>
      </c>
      <c r="G250" s="1658">
        <v>0</v>
      </c>
      <c r="H250" s="1658">
        <v>0</v>
      </c>
      <c r="I250" s="1658">
        <v>0</v>
      </c>
      <c r="J250" s="1658">
        <v>0</v>
      </c>
      <c r="K250" s="1658">
        <v>0</v>
      </c>
      <c r="L250" s="1658">
        <v>4</v>
      </c>
      <c r="M250" s="1658">
        <v>21</v>
      </c>
      <c r="N250" s="1658">
        <v>70</v>
      </c>
      <c r="O250" s="1659">
        <v>0</v>
      </c>
    </row>
    <row r="251" spans="2:15" ht="15" customHeight="1">
      <c r="B251" s="1496" t="s">
        <v>2252</v>
      </c>
      <c r="C251" s="1001" t="s">
        <v>49</v>
      </c>
      <c r="D251" s="1005">
        <v>457</v>
      </c>
      <c r="E251" s="1657">
        <v>457</v>
      </c>
      <c r="F251" s="1658">
        <v>0</v>
      </c>
      <c r="G251" s="1658">
        <v>0</v>
      </c>
      <c r="H251" s="1658">
        <v>0</v>
      </c>
      <c r="I251" s="1658">
        <v>0</v>
      </c>
      <c r="J251" s="1658">
        <v>0</v>
      </c>
      <c r="K251" s="1658">
        <v>0</v>
      </c>
      <c r="L251" s="1658">
        <v>36</v>
      </c>
      <c r="M251" s="1658">
        <v>111</v>
      </c>
      <c r="N251" s="1658">
        <v>310</v>
      </c>
      <c r="O251" s="1659">
        <v>0</v>
      </c>
    </row>
    <row r="252" spans="2:15" ht="15" customHeight="1">
      <c r="B252" s="1496"/>
      <c r="C252" s="1001" t="s">
        <v>70</v>
      </c>
      <c r="D252" s="1005">
        <v>193</v>
      </c>
      <c r="E252" s="1657">
        <v>193</v>
      </c>
      <c r="F252" s="1658">
        <v>0</v>
      </c>
      <c r="G252" s="1658">
        <v>0</v>
      </c>
      <c r="H252" s="1658">
        <v>0</v>
      </c>
      <c r="I252" s="1658">
        <v>0</v>
      </c>
      <c r="J252" s="1658">
        <v>0</v>
      </c>
      <c r="K252" s="1658">
        <v>0</v>
      </c>
      <c r="L252" s="1658">
        <v>15</v>
      </c>
      <c r="M252" s="1658">
        <v>58</v>
      </c>
      <c r="N252" s="1658">
        <v>120</v>
      </c>
      <c r="O252" s="1659">
        <v>0</v>
      </c>
    </row>
    <row r="253" spans="2:15" ht="15" customHeight="1">
      <c r="B253" s="1496"/>
      <c r="C253" s="1001" t="s">
        <v>71</v>
      </c>
      <c r="D253" s="1005">
        <v>264</v>
      </c>
      <c r="E253" s="1657">
        <v>264</v>
      </c>
      <c r="F253" s="1658">
        <v>0</v>
      </c>
      <c r="G253" s="1658">
        <v>0</v>
      </c>
      <c r="H253" s="1658">
        <v>0</v>
      </c>
      <c r="I253" s="1658">
        <v>0</v>
      </c>
      <c r="J253" s="1658">
        <v>0</v>
      </c>
      <c r="K253" s="1658">
        <v>0</v>
      </c>
      <c r="L253" s="1658">
        <v>21</v>
      </c>
      <c r="M253" s="1658">
        <v>53</v>
      </c>
      <c r="N253" s="1658">
        <v>190</v>
      </c>
      <c r="O253" s="1659">
        <v>0</v>
      </c>
    </row>
    <row r="254" spans="2:15" ht="17.100000000000001" customHeight="1">
      <c r="B254" s="1496" t="s">
        <v>2251</v>
      </c>
      <c r="C254" s="1001" t="s">
        <v>49</v>
      </c>
      <c r="D254" s="1005">
        <v>27</v>
      </c>
      <c r="E254" s="1657">
        <v>27</v>
      </c>
      <c r="F254" s="1658">
        <v>0</v>
      </c>
      <c r="G254" s="1658">
        <v>0</v>
      </c>
      <c r="H254" s="1658">
        <v>0</v>
      </c>
      <c r="I254" s="1658">
        <v>0</v>
      </c>
      <c r="J254" s="1658">
        <v>0</v>
      </c>
      <c r="K254" s="1658">
        <v>0</v>
      </c>
      <c r="L254" s="1658">
        <v>2</v>
      </c>
      <c r="M254" s="1658">
        <v>5</v>
      </c>
      <c r="N254" s="1658">
        <v>20</v>
      </c>
      <c r="O254" s="1659">
        <v>0</v>
      </c>
    </row>
    <row r="255" spans="2:15" ht="17.100000000000001" customHeight="1">
      <c r="B255" s="1496"/>
      <c r="C255" s="1001" t="s">
        <v>70</v>
      </c>
      <c r="D255" s="1005">
        <v>8</v>
      </c>
      <c r="E255" s="1657">
        <v>8</v>
      </c>
      <c r="F255" s="1658">
        <v>0</v>
      </c>
      <c r="G255" s="1658">
        <v>0</v>
      </c>
      <c r="H255" s="1658">
        <v>0</v>
      </c>
      <c r="I255" s="1658">
        <v>0</v>
      </c>
      <c r="J255" s="1658">
        <v>0</v>
      </c>
      <c r="K255" s="1658">
        <v>0</v>
      </c>
      <c r="L255" s="1658">
        <v>0</v>
      </c>
      <c r="M255" s="1658">
        <v>2</v>
      </c>
      <c r="N255" s="1658">
        <v>6</v>
      </c>
      <c r="O255" s="1659">
        <v>0</v>
      </c>
    </row>
    <row r="256" spans="2:15" ht="17.100000000000001" customHeight="1">
      <c r="B256" s="1496"/>
      <c r="C256" s="1001" t="s">
        <v>71</v>
      </c>
      <c r="D256" s="1005">
        <v>19</v>
      </c>
      <c r="E256" s="1657">
        <v>19</v>
      </c>
      <c r="F256" s="1658">
        <v>0</v>
      </c>
      <c r="G256" s="1658">
        <v>0</v>
      </c>
      <c r="H256" s="1658">
        <v>0</v>
      </c>
      <c r="I256" s="1658">
        <v>0</v>
      </c>
      <c r="J256" s="1658">
        <v>0</v>
      </c>
      <c r="K256" s="1658">
        <v>0</v>
      </c>
      <c r="L256" s="1658">
        <v>2</v>
      </c>
      <c r="M256" s="1658">
        <v>3</v>
      </c>
      <c r="N256" s="1658">
        <v>14</v>
      </c>
      <c r="O256" s="1659">
        <v>0</v>
      </c>
    </row>
    <row r="257" spans="2:15" ht="15" customHeight="1">
      <c r="B257" s="1496" t="s">
        <v>2250</v>
      </c>
      <c r="C257" s="1001" t="s">
        <v>49</v>
      </c>
      <c r="D257" s="1005">
        <v>9</v>
      </c>
      <c r="E257" s="1657">
        <v>9</v>
      </c>
      <c r="F257" s="1658">
        <v>0</v>
      </c>
      <c r="G257" s="1658">
        <v>0</v>
      </c>
      <c r="H257" s="1658">
        <v>0</v>
      </c>
      <c r="I257" s="1658">
        <v>0</v>
      </c>
      <c r="J257" s="1658">
        <v>0</v>
      </c>
      <c r="K257" s="1658">
        <v>0</v>
      </c>
      <c r="L257" s="1658">
        <v>1</v>
      </c>
      <c r="M257" s="1658">
        <v>0</v>
      </c>
      <c r="N257" s="1658">
        <v>8</v>
      </c>
      <c r="O257" s="1659">
        <v>0</v>
      </c>
    </row>
    <row r="258" spans="2:15" ht="15" customHeight="1">
      <c r="B258" s="1496"/>
      <c r="C258" s="1001" t="s">
        <v>70</v>
      </c>
      <c r="D258" s="1005">
        <v>3</v>
      </c>
      <c r="E258" s="1657">
        <v>3</v>
      </c>
      <c r="F258" s="1658">
        <v>0</v>
      </c>
      <c r="G258" s="1658">
        <v>0</v>
      </c>
      <c r="H258" s="1658">
        <v>0</v>
      </c>
      <c r="I258" s="1658">
        <v>0</v>
      </c>
      <c r="J258" s="1658">
        <v>0</v>
      </c>
      <c r="K258" s="1658">
        <v>0</v>
      </c>
      <c r="L258" s="1658">
        <v>0</v>
      </c>
      <c r="M258" s="1658">
        <v>0</v>
      </c>
      <c r="N258" s="1658">
        <v>3</v>
      </c>
      <c r="O258" s="1659">
        <v>0</v>
      </c>
    </row>
    <row r="259" spans="2:15" ht="15" customHeight="1">
      <c r="B259" s="1496"/>
      <c r="C259" s="1001" t="s">
        <v>71</v>
      </c>
      <c r="D259" s="1005">
        <v>6</v>
      </c>
      <c r="E259" s="1657">
        <v>6</v>
      </c>
      <c r="F259" s="1658">
        <v>0</v>
      </c>
      <c r="G259" s="1658">
        <v>0</v>
      </c>
      <c r="H259" s="1658">
        <v>0</v>
      </c>
      <c r="I259" s="1658">
        <v>0</v>
      </c>
      <c r="J259" s="1658">
        <v>0</v>
      </c>
      <c r="K259" s="1658">
        <v>0</v>
      </c>
      <c r="L259" s="1658">
        <v>1</v>
      </c>
      <c r="M259" s="1658">
        <v>0</v>
      </c>
      <c r="N259" s="1658">
        <v>5</v>
      </c>
      <c r="O259" s="1659">
        <v>0</v>
      </c>
    </row>
    <row r="260" spans="2:15" ht="15" customHeight="1">
      <c r="B260" s="1496" t="s">
        <v>2249</v>
      </c>
      <c r="C260" s="1001" t="s">
        <v>49</v>
      </c>
      <c r="D260" s="1005">
        <v>9</v>
      </c>
      <c r="E260" s="1657">
        <v>9</v>
      </c>
      <c r="F260" s="1658">
        <v>0</v>
      </c>
      <c r="G260" s="1658">
        <v>0</v>
      </c>
      <c r="H260" s="1658">
        <v>0</v>
      </c>
      <c r="I260" s="1658">
        <v>0</v>
      </c>
      <c r="J260" s="1658">
        <v>0</v>
      </c>
      <c r="K260" s="1658">
        <v>0</v>
      </c>
      <c r="L260" s="1658">
        <v>1</v>
      </c>
      <c r="M260" s="1658">
        <v>2</v>
      </c>
      <c r="N260" s="1658">
        <v>6</v>
      </c>
      <c r="O260" s="1659">
        <v>0</v>
      </c>
    </row>
    <row r="261" spans="2:15" ht="15" customHeight="1">
      <c r="B261" s="1496"/>
      <c r="C261" s="1001" t="s">
        <v>70</v>
      </c>
      <c r="D261" s="1005">
        <v>6</v>
      </c>
      <c r="E261" s="1657">
        <v>6</v>
      </c>
      <c r="F261" s="1658">
        <v>0</v>
      </c>
      <c r="G261" s="1658">
        <v>0</v>
      </c>
      <c r="H261" s="1658">
        <v>0</v>
      </c>
      <c r="I261" s="1658">
        <v>0</v>
      </c>
      <c r="J261" s="1658">
        <v>0</v>
      </c>
      <c r="K261" s="1658">
        <v>0</v>
      </c>
      <c r="L261" s="1658">
        <v>1</v>
      </c>
      <c r="M261" s="1658">
        <v>1</v>
      </c>
      <c r="N261" s="1658">
        <v>4</v>
      </c>
      <c r="O261" s="1659">
        <v>0</v>
      </c>
    </row>
    <row r="262" spans="2:15" ht="15" customHeight="1">
      <c r="B262" s="1496"/>
      <c r="C262" s="1001" t="s">
        <v>71</v>
      </c>
      <c r="D262" s="1005">
        <v>3</v>
      </c>
      <c r="E262" s="1657">
        <v>3</v>
      </c>
      <c r="F262" s="1658">
        <v>0</v>
      </c>
      <c r="G262" s="1658">
        <v>0</v>
      </c>
      <c r="H262" s="1658">
        <v>0</v>
      </c>
      <c r="I262" s="1658">
        <v>0</v>
      </c>
      <c r="J262" s="1658">
        <v>0</v>
      </c>
      <c r="K262" s="1658">
        <v>0</v>
      </c>
      <c r="L262" s="1658">
        <v>0</v>
      </c>
      <c r="M262" s="1658">
        <v>1</v>
      </c>
      <c r="N262" s="1658">
        <v>2</v>
      </c>
      <c r="O262" s="1659">
        <v>0</v>
      </c>
    </row>
    <row r="263" spans="2:15" ht="15" customHeight="1">
      <c r="B263" s="1496" t="s">
        <v>2248</v>
      </c>
      <c r="C263" s="1001" t="s">
        <v>49</v>
      </c>
      <c r="D263" s="1005">
        <v>71</v>
      </c>
      <c r="E263" s="1657">
        <v>71</v>
      </c>
      <c r="F263" s="1658">
        <v>0</v>
      </c>
      <c r="G263" s="1658">
        <v>0</v>
      </c>
      <c r="H263" s="1658">
        <v>0</v>
      </c>
      <c r="I263" s="1658">
        <v>0</v>
      </c>
      <c r="J263" s="1658">
        <v>0</v>
      </c>
      <c r="K263" s="1658">
        <v>0</v>
      </c>
      <c r="L263" s="1658">
        <v>2</v>
      </c>
      <c r="M263" s="1658">
        <v>24</v>
      </c>
      <c r="N263" s="1658">
        <v>45</v>
      </c>
      <c r="O263" s="1659">
        <v>0</v>
      </c>
    </row>
    <row r="264" spans="2:15" ht="15" customHeight="1">
      <c r="B264" s="1496"/>
      <c r="C264" s="1001" t="s">
        <v>70</v>
      </c>
      <c r="D264" s="1005">
        <v>64</v>
      </c>
      <c r="E264" s="1657">
        <v>64</v>
      </c>
      <c r="F264" s="1658">
        <v>0</v>
      </c>
      <c r="G264" s="1658">
        <v>0</v>
      </c>
      <c r="H264" s="1658">
        <v>0</v>
      </c>
      <c r="I264" s="1658">
        <v>0</v>
      </c>
      <c r="J264" s="1658">
        <v>0</v>
      </c>
      <c r="K264" s="1658">
        <v>0</v>
      </c>
      <c r="L264" s="1658">
        <v>2</v>
      </c>
      <c r="M264" s="1658">
        <v>21</v>
      </c>
      <c r="N264" s="1658">
        <v>41</v>
      </c>
      <c r="O264" s="1659">
        <v>0</v>
      </c>
    </row>
    <row r="265" spans="2:15" ht="15" customHeight="1">
      <c r="B265" s="1496"/>
      <c r="C265" s="1001" t="s">
        <v>71</v>
      </c>
      <c r="D265" s="1005">
        <v>7</v>
      </c>
      <c r="E265" s="1657">
        <v>7</v>
      </c>
      <c r="F265" s="1658">
        <v>0</v>
      </c>
      <c r="G265" s="1658">
        <v>0</v>
      </c>
      <c r="H265" s="1658">
        <v>0</v>
      </c>
      <c r="I265" s="1658">
        <v>0</v>
      </c>
      <c r="J265" s="1658">
        <v>0</v>
      </c>
      <c r="K265" s="1658">
        <v>0</v>
      </c>
      <c r="L265" s="1658">
        <v>0</v>
      </c>
      <c r="M265" s="1658">
        <v>3</v>
      </c>
      <c r="N265" s="1658">
        <v>4</v>
      </c>
      <c r="O265" s="1659">
        <v>0</v>
      </c>
    </row>
    <row r="266" spans="2:15" ht="15" customHeight="1">
      <c r="B266" s="1496" t="s">
        <v>2247</v>
      </c>
      <c r="C266" s="1001" t="s">
        <v>49</v>
      </c>
      <c r="D266" s="1005">
        <v>3</v>
      </c>
      <c r="E266" s="1657">
        <v>3</v>
      </c>
      <c r="F266" s="1658">
        <v>0</v>
      </c>
      <c r="G266" s="1658">
        <v>0</v>
      </c>
      <c r="H266" s="1658">
        <v>0</v>
      </c>
      <c r="I266" s="1658">
        <v>0</v>
      </c>
      <c r="J266" s="1658">
        <v>0</v>
      </c>
      <c r="K266" s="1658">
        <v>0</v>
      </c>
      <c r="L266" s="1658">
        <v>0</v>
      </c>
      <c r="M266" s="1658">
        <v>1</v>
      </c>
      <c r="N266" s="1658">
        <v>2</v>
      </c>
      <c r="O266" s="1659">
        <v>0</v>
      </c>
    </row>
    <row r="267" spans="2:15" ht="15" customHeight="1">
      <c r="B267" s="1496"/>
      <c r="C267" s="1001" t="s">
        <v>70</v>
      </c>
      <c r="D267" s="1005">
        <v>2</v>
      </c>
      <c r="E267" s="1657">
        <v>2</v>
      </c>
      <c r="F267" s="1658">
        <v>0</v>
      </c>
      <c r="G267" s="1658">
        <v>0</v>
      </c>
      <c r="H267" s="1658">
        <v>0</v>
      </c>
      <c r="I267" s="1658">
        <v>0</v>
      </c>
      <c r="J267" s="1658">
        <v>0</v>
      </c>
      <c r="K267" s="1658">
        <v>0</v>
      </c>
      <c r="L267" s="1658">
        <v>0</v>
      </c>
      <c r="M267" s="1658">
        <v>0</v>
      </c>
      <c r="N267" s="1658">
        <v>2</v>
      </c>
      <c r="O267" s="1659">
        <v>0</v>
      </c>
    </row>
    <row r="268" spans="2:15" ht="15" customHeight="1">
      <c r="B268" s="1496"/>
      <c r="C268" s="1001" t="s">
        <v>71</v>
      </c>
      <c r="D268" s="1005">
        <v>1</v>
      </c>
      <c r="E268" s="1657">
        <v>1</v>
      </c>
      <c r="F268" s="1658">
        <v>0</v>
      </c>
      <c r="G268" s="1658">
        <v>0</v>
      </c>
      <c r="H268" s="1658">
        <v>0</v>
      </c>
      <c r="I268" s="1658">
        <v>0</v>
      </c>
      <c r="J268" s="1658">
        <v>0</v>
      </c>
      <c r="K268" s="1658">
        <v>0</v>
      </c>
      <c r="L268" s="1658">
        <v>0</v>
      </c>
      <c r="M268" s="1658">
        <v>1</v>
      </c>
      <c r="N268" s="1658">
        <v>0</v>
      </c>
      <c r="O268" s="1659">
        <v>0</v>
      </c>
    </row>
    <row r="269" spans="2:15" ht="15" customHeight="1">
      <c r="B269" s="1496" t="s">
        <v>2246</v>
      </c>
      <c r="C269" s="1001" t="s">
        <v>49</v>
      </c>
      <c r="D269" s="1005">
        <v>771</v>
      </c>
      <c r="E269" s="1657">
        <v>771</v>
      </c>
      <c r="F269" s="1658">
        <v>0</v>
      </c>
      <c r="G269" s="1658">
        <v>0</v>
      </c>
      <c r="H269" s="1658">
        <v>0</v>
      </c>
      <c r="I269" s="1658">
        <v>0</v>
      </c>
      <c r="J269" s="1658">
        <v>0</v>
      </c>
      <c r="K269" s="1658">
        <v>0</v>
      </c>
      <c r="L269" s="1658">
        <v>67</v>
      </c>
      <c r="M269" s="1658">
        <v>149</v>
      </c>
      <c r="N269" s="1658">
        <v>555</v>
      </c>
      <c r="O269" s="1659">
        <v>0</v>
      </c>
    </row>
    <row r="270" spans="2:15" ht="15" customHeight="1">
      <c r="B270" s="1496"/>
      <c r="C270" s="1001" t="s">
        <v>70</v>
      </c>
      <c r="D270" s="1005">
        <v>439</v>
      </c>
      <c r="E270" s="1657">
        <v>439</v>
      </c>
      <c r="F270" s="1658">
        <v>0</v>
      </c>
      <c r="G270" s="1658">
        <v>0</v>
      </c>
      <c r="H270" s="1658">
        <v>0</v>
      </c>
      <c r="I270" s="1658">
        <v>0</v>
      </c>
      <c r="J270" s="1658">
        <v>0</v>
      </c>
      <c r="K270" s="1658">
        <v>0</v>
      </c>
      <c r="L270" s="1658">
        <v>40</v>
      </c>
      <c r="M270" s="1658">
        <v>77</v>
      </c>
      <c r="N270" s="1658">
        <v>322</v>
      </c>
      <c r="O270" s="1659">
        <v>0</v>
      </c>
    </row>
    <row r="271" spans="2:15" ht="15" customHeight="1">
      <c r="B271" s="1496"/>
      <c r="C271" s="1001" t="s">
        <v>71</v>
      </c>
      <c r="D271" s="1005">
        <v>332</v>
      </c>
      <c r="E271" s="1657">
        <v>332</v>
      </c>
      <c r="F271" s="1658">
        <v>0</v>
      </c>
      <c r="G271" s="1658">
        <v>0</v>
      </c>
      <c r="H271" s="1658">
        <v>0</v>
      </c>
      <c r="I271" s="1658">
        <v>0</v>
      </c>
      <c r="J271" s="1658">
        <v>0</v>
      </c>
      <c r="K271" s="1658">
        <v>0</v>
      </c>
      <c r="L271" s="1658">
        <v>27</v>
      </c>
      <c r="M271" s="1658">
        <v>72</v>
      </c>
      <c r="N271" s="1658">
        <v>233</v>
      </c>
      <c r="O271" s="1659">
        <v>0</v>
      </c>
    </row>
    <row r="272" spans="2:15" ht="15" customHeight="1">
      <c r="B272" s="1496" t="s">
        <v>2245</v>
      </c>
      <c r="C272" s="1001" t="s">
        <v>49</v>
      </c>
      <c r="D272" s="1005">
        <v>3</v>
      </c>
      <c r="E272" s="1657">
        <v>3</v>
      </c>
      <c r="F272" s="1658">
        <v>0</v>
      </c>
      <c r="G272" s="1658">
        <v>0</v>
      </c>
      <c r="H272" s="1658">
        <v>0</v>
      </c>
      <c r="I272" s="1658">
        <v>0</v>
      </c>
      <c r="J272" s="1658">
        <v>0</v>
      </c>
      <c r="K272" s="1658">
        <v>0</v>
      </c>
      <c r="L272" s="1658">
        <v>0</v>
      </c>
      <c r="M272" s="1658">
        <v>2</v>
      </c>
      <c r="N272" s="1658">
        <v>1</v>
      </c>
      <c r="O272" s="1659">
        <v>0</v>
      </c>
    </row>
    <row r="273" spans="2:15" ht="15" customHeight="1">
      <c r="B273" s="1496"/>
      <c r="C273" s="1001" t="s">
        <v>70</v>
      </c>
      <c r="D273" s="1005">
        <v>2</v>
      </c>
      <c r="E273" s="1657">
        <v>2</v>
      </c>
      <c r="F273" s="1658">
        <v>0</v>
      </c>
      <c r="G273" s="1658">
        <v>0</v>
      </c>
      <c r="H273" s="1658">
        <v>0</v>
      </c>
      <c r="I273" s="1658">
        <v>0</v>
      </c>
      <c r="J273" s="1658">
        <v>0</v>
      </c>
      <c r="K273" s="1658">
        <v>0</v>
      </c>
      <c r="L273" s="1658">
        <v>0</v>
      </c>
      <c r="M273" s="1658">
        <v>1</v>
      </c>
      <c r="N273" s="1658">
        <v>1</v>
      </c>
      <c r="O273" s="1659">
        <v>0</v>
      </c>
    </row>
    <row r="274" spans="2:15" ht="15" customHeight="1">
      <c r="B274" s="1496"/>
      <c r="C274" s="1001" t="s">
        <v>71</v>
      </c>
      <c r="D274" s="1005">
        <v>1</v>
      </c>
      <c r="E274" s="1657">
        <v>1</v>
      </c>
      <c r="F274" s="1658">
        <v>0</v>
      </c>
      <c r="G274" s="1658">
        <v>0</v>
      </c>
      <c r="H274" s="1658">
        <v>0</v>
      </c>
      <c r="I274" s="1658">
        <v>0</v>
      </c>
      <c r="J274" s="1658">
        <v>0</v>
      </c>
      <c r="K274" s="1658">
        <v>0</v>
      </c>
      <c r="L274" s="1658">
        <v>0</v>
      </c>
      <c r="M274" s="1658">
        <v>1</v>
      </c>
      <c r="N274" s="1658">
        <v>0</v>
      </c>
      <c r="O274" s="1659">
        <v>0</v>
      </c>
    </row>
    <row r="275" spans="2:15" ht="15" customHeight="1">
      <c r="B275" s="1496" t="s">
        <v>2244</v>
      </c>
      <c r="C275" s="1001" t="s">
        <v>49</v>
      </c>
      <c r="D275" s="1005">
        <v>18</v>
      </c>
      <c r="E275" s="1657">
        <v>18</v>
      </c>
      <c r="F275" s="1658">
        <v>0</v>
      </c>
      <c r="G275" s="1658">
        <v>0</v>
      </c>
      <c r="H275" s="1658">
        <v>0</v>
      </c>
      <c r="I275" s="1658">
        <v>0</v>
      </c>
      <c r="J275" s="1658">
        <v>2</v>
      </c>
      <c r="K275" s="1658">
        <v>0</v>
      </c>
      <c r="L275" s="1658">
        <v>6</v>
      </c>
      <c r="M275" s="1658">
        <v>4</v>
      </c>
      <c r="N275" s="1658">
        <v>6</v>
      </c>
      <c r="O275" s="1659">
        <v>0</v>
      </c>
    </row>
    <row r="276" spans="2:15" ht="15" customHeight="1">
      <c r="B276" s="1496"/>
      <c r="C276" s="1001" t="s">
        <v>70</v>
      </c>
      <c r="D276" s="1005">
        <v>12</v>
      </c>
      <c r="E276" s="1657">
        <v>12</v>
      </c>
      <c r="F276" s="1658">
        <v>0</v>
      </c>
      <c r="G276" s="1658">
        <v>0</v>
      </c>
      <c r="H276" s="1658">
        <v>0</v>
      </c>
      <c r="I276" s="1658">
        <v>0</v>
      </c>
      <c r="J276" s="1658">
        <v>2</v>
      </c>
      <c r="K276" s="1658">
        <v>0</v>
      </c>
      <c r="L276" s="1658">
        <v>6</v>
      </c>
      <c r="M276" s="1658">
        <v>1</v>
      </c>
      <c r="N276" s="1658">
        <v>3</v>
      </c>
      <c r="O276" s="1659">
        <v>0</v>
      </c>
    </row>
    <row r="277" spans="2:15" ht="15" customHeight="1">
      <c r="B277" s="1496"/>
      <c r="C277" s="1001" t="s">
        <v>71</v>
      </c>
      <c r="D277" s="1005">
        <v>6</v>
      </c>
      <c r="E277" s="1657">
        <v>6</v>
      </c>
      <c r="F277" s="1658">
        <v>0</v>
      </c>
      <c r="G277" s="1658">
        <v>0</v>
      </c>
      <c r="H277" s="1658">
        <v>0</v>
      </c>
      <c r="I277" s="1658">
        <v>0</v>
      </c>
      <c r="J277" s="1658">
        <v>0</v>
      </c>
      <c r="K277" s="1658">
        <v>0</v>
      </c>
      <c r="L277" s="1658">
        <v>0</v>
      </c>
      <c r="M277" s="1658">
        <v>3</v>
      </c>
      <c r="N277" s="1658">
        <v>3</v>
      </c>
      <c r="O277" s="1659">
        <v>0</v>
      </c>
    </row>
    <row r="278" spans="2:15" ht="20.100000000000001" customHeight="1">
      <c r="B278" s="1496" t="s">
        <v>2243</v>
      </c>
      <c r="C278" s="1001" t="s">
        <v>49</v>
      </c>
      <c r="D278" s="1005">
        <v>12</v>
      </c>
      <c r="E278" s="1657">
        <v>12</v>
      </c>
      <c r="F278" s="1658">
        <v>0</v>
      </c>
      <c r="G278" s="1658">
        <v>0</v>
      </c>
      <c r="H278" s="1658">
        <v>0</v>
      </c>
      <c r="I278" s="1658">
        <v>0</v>
      </c>
      <c r="J278" s="1658">
        <v>0</v>
      </c>
      <c r="K278" s="1658">
        <v>0</v>
      </c>
      <c r="L278" s="1658">
        <v>1</v>
      </c>
      <c r="M278" s="1658">
        <v>5</v>
      </c>
      <c r="N278" s="1658">
        <v>6</v>
      </c>
      <c r="O278" s="1659">
        <v>0</v>
      </c>
    </row>
    <row r="279" spans="2:15" ht="20.100000000000001" customHeight="1">
      <c r="B279" s="1496"/>
      <c r="C279" s="1001" t="s">
        <v>70</v>
      </c>
      <c r="D279" s="1005">
        <v>4</v>
      </c>
      <c r="E279" s="1657">
        <v>4</v>
      </c>
      <c r="F279" s="1658">
        <v>0</v>
      </c>
      <c r="G279" s="1658">
        <v>0</v>
      </c>
      <c r="H279" s="1658">
        <v>0</v>
      </c>
      <c r="I279" s="1658">
        <v>0</v>
      </c>
      <c r="J279" s="1658">
        <v>0</v>
      </c>
      <c r="K279" s="1658">
        <v>0</v>
      </c>
      <c r="L279" s="1658">
        <v>0</v>
      </c>
      <c r="M279" s="1658">
        <v>3</v>
      </c>
      <c r="N279" s="1658">
        <v>1</v>
      </c>
      <c r="O279" s="1659">
        <v>0</v>
      </c>
    </row>
    <row r="280" spans="2:15" ht="20.100000000000001" customHeight="1">
      <c r="B280" s="1496"/>
      <c r="C280" s="1001" t="s">
        <v>71</v>
      </c>
      <c r="D280" s="1005">
        <v>8</v>
      </c>
      <c r="E280" s="1657">
        <v>8</v>
      </c>
      <c r="F280" s="1658">
        <v>0</v>
      </c>
      <c r="G280" s="1658">
        <v>0</v>
      </c>
      <c r="H280" s="1658">
        <v>0</v>
      </c>
      <c r="I280" s="1658">
        <v>0</v>
      </c>
      <c r="J280" s="1658">
        <v>0</v>
      </c>
      <c r="K280" s="1658">
        <v>0</v>
      </c>
      <c r="L280" s="1658">
        <v>1</v>
      </c>
      <c r="M280" s="1658">
        <v>2</v>
      </c>
      <c r="N280" s="1658">
        <v>5</v>
      </c>
      <c r="O280" s="1659">
        <v>0</v>
      </c>
    </row>
    <row r="281" spans="2:15" ht="17.100000000000001" customHeight="1">
      <c r="B281" s="1496" t="s">
        <v>2242</v>
      </c>
      <c r="C281" s="1001" t="s">
        <v>49</v>
      </c>
      <c r="D281" s="1005">
        <v>31</v>
      </c>
      <c r="E281" s="1657">
        <v>31</v>
      </c>
      <c r="F281" s="1658">
        <v>0</v>
      </c>
      <c r="G281" s="1658">
        <v>0</v>
      </c>
      <c r="H281" s="1658">
        <v>0</v>
      </c>
      <c r="I281" s="1658">
        <v>0</v>
      </c>
      <c r="J281" s="1658">
        <v>0</v>
      </c>
      <c r="K281" s="1658">
        <v>5</v>
      </c>
      <c r="L281" s="1658">
        <v>11</v>
      </c>
      <c r="M281" s="1658">
        <v>4</v>
      </c>
      <c r="N281" s="1658">
        <v>11</v>
      </c>
      <c r="O281" s="1659">
        <v>0</v>
      </c>
    </row>
    <row r="282" spans="2:15" ht="17.100000000000001" customHeight="1">
      <c r="B282" s="1496"/>
      <c r="C282" s="1001" t="s">
        <v>70</v>
      </c>
      <c r="D282" s="1005">
        <v>14</v>
      </c>
      <c r="E282" s="1657">
        <v>14</v>
      </c>
      <c r="F282" s="1658">
        <v>0</v>
      </c>
      <c r="G282" s="1658">
        <v>0</v>
      </c>
      <c r="H282" s="1658">
        <v>0</v>
      </c>
      <c r="I282" s="1658">
        <v>0</v>
      </c>
      <c r="J282" s="1658">
        <v>0</v>
      </c>
      <c r="K282" s="1658">
        <v>3</v>
      </c>
      <c r="L282" s="1658">
        <v>5</v>
      </c>
      <c r="M282" s="1658">
        <v>2</v>
      </c>
      <c r="N282" s="1658">
        <v>4</v>
      </c>
      <c r="O282" s="1659">
        <v>0</v>
      </c>
    </row>
    <row r="283" spans="2:15" ht="17.100000000000001" customHeight="1">
      <c r="B283" s="1496"/>
      <c r="C283" s="1001" t="s">
        <v>71</v>
      </c>
      <c r="D283" s="1005">
        <v>17</v>
      </c>
      <c r="E283" s="1657">
        <v>17</v>
      </c>
      <c r="F283" s="1658">
        <v>0</v>
      </c>
      <c r="G283" s="1658">
        <v>0</v>
      </c>
      <c r="H283" s="1658">
        <v>0</v>
      </c>
      <c r="I283" s="1658">
        <v>0</v>
      </c>
      <c r="J283" s="1658">
        <v>0</v>
      </c>
      <c r="K283" s="1658">
        <v>2</v>
      </c>
      <c r="L283" s="1658">
        <v>6</v>
      </c>
      <c r="M283" s="1658">
        <v>2</v>
      </c>
      <c r="N283" s="1658">
        <v>7</v>
      </c>
      <c r="O283" s="1659">
        <v>0</v>
      </c>
    </row>
    <row r="284" spans="2:15" ht="20.100000000000001" customHeight="1">
      <c r="B284" s="1496" t="s">
        <v>2241</v>
      </c>
      <c r="C284" s="1001" t="s">
        <v>49</v>
      </c>
      <c r="D284" s="1005">
        <v>77</v>
      </c>
      <c r="E284" s="1657">
        <v>77</v>
      </c>
      <c r="F284" s="1658">
        <v>0</v>
      </c>
      <c r="G284" s="1658">
        <v>0</v>
      </c>
      <c r="H284" s="1658">
        <v>0</v>
      </c>
      <c r="I284" s="1658">
        <v>1</v>
      </c>
      <c r="J284" s="1658">
        <v>1</v>
      </c>
      <c r="K284" s="1658">
        <v>5</v>
      </c>
      <c r="L284" s="1658">
        <v>24</v>
      </c>
      <c r="M284" s="1658">
        <v>15</v>
      </c>
      <c r="N284" s="1658">
        <v>31</v>
      </c>
      <c r="O284" s="1659">
        <v>0</v>
      </c>
    </row>
    <row r="285" spans="2:15" ht="20.100000000000001" customHeight="1">
      <c r="B285" s="1496"/>
      <c r="C285" s="1001" t="s">
        <v>70</v>
      </c>
      <c r="D285" s="1005">
        <v>38</v>
      </c>
      <c r="E285" s="1657">
        <v>38</v>
      </c>
      <c r="F285" s="1658">
        <v>0</v>
      </c>
      <c r="G285" s="1658">
        <v>0</v>
      </c>
      <c r="H285" s="1658">
        <v>0</v>
      </c>
      <c r="I285" s="1658">
        <v>0</v>
      </c>
      <c r="J285" s="1658">
        <v>0</v>
      </c>
      <c r="K285" s="1658">
        <v>2</v>
      </c>
      <c r="L285" s="1658">
        <v>12</v>
      </c>
      <c r="M285" s="1658">
        <v>5</v>
      </c>
      <c r="N285" s="1658">
        <v>19</v>
      </c>
      <c r="O285" s="1659">
        <v>0</v>
      </c>
    </row>
    <row r="286" spans="2:15" ht="20.100000000000001" customHeight="1">
      <c r="B286" s="1496"/>
      <c r="C286" s="1001" t="s">
        <v>71</v>
      </c>
      <c r="D286" s="1005">
        <v>39</v>
      </c>
      <c r="E286" s="1657">
        <v>39</v>
      </c>
      <c r="F286" s="1658">
        <v>0</v>
      </c>
      <c r="G286" s="1658">
        <v>0</v>
      </c>
      <c r="H286" s="1658">
        <v>0</v>
      </c>
      <c r="I286" s="1658">
        <v>1</v>
      </c>
      <c r="J286" s="1658">
        <v>1</v>
      </c>
      <c r="K286" s="1658">
        <v>3</v>
      </c>
      <c r="L286" s="1658">
        <v>12</v>
      </c>
      <c r="M286" s="1658">
        <v>10</v>
      </c>
      <c r="N286" s="1658">
        <v>12</v>
      </c>
      <c r="O286" s="1659">
        <v>0</v>
      </c>
    </row>
    <row r="287" spans="2:15" ht="15" customHeight="1">
      <c r="B287" s="1496" t="s">
        <v>2240</v>
      </c>
      <c r="C287" s="1001" t="s">
        <v>49</v>
      </c>
      <c r="D287" s="1005">
        <v>119</v>
      </c>
      <c r="E287" s="1657">
        <v>119</v>
      </c>
      <c r="F287" s="1658">
        <v>0</v>
      </c>
      <c r="G287" s="1658">
        <v>0</v>
      </c>
      <c r="H287" s="1658">
        <v>0</v>
      </c>
      <c r="I287" s="1658">
        <v>0</v>
      </c>
      <c r="J287" s="1658">
        <v>0</v>
      </c>
      <c r="K287" s="1658">
        <v>0</v>
      </c>
      <c r="L287" s="1658">
        <v>11</v>
      </c>
      <c r="M287" s="1658">
        <v>29</v>
      </c>
      <c r="N287" s="1658">
        <v>79</v>
      </c>
      <c r="O287" s="1659">
        <v>0</v>
      </c>
    </row>
    <row r="288" spans="2:15" ht="15" customHeight="1">
      <c r="B288" s="1496"/>
      <c r="C288" s="1001" t="s">
        <v>70</v>
      </c>
      <c r="D288" s="1005">
        <v>60</v>
      </c>
      <c r="E288" s="1657">
        <v>60</v>
      </c>
      <c r="F288" s="1658">
        <v>0</v>
      </c>
      <c r="G288" s="1658">
        <v>0</v>
      </c>
      <c r="H288" s="1658">
        <v>0</v>
      </c>
      <c r="I288" s="1658">
        <v>0</v>
      </c>
      <c r="J288" s="1658">
        <v>0</v>
      </c>
      <c r="K288" s="1658">
        <v>0</v>
      </c>
      <c r="L288" s="1658">
        <v>6</v>
      </c>
      <c r="M288" s="1658">
        <v>19</v>
      </c>
      <c r="N288" s="1658">
        <v>35</v>
      </c>
      <c r="O288" s="1659">
        <v>0</v>
      </c>
    </row>
    <row r="289" spans="2:15" ht="15" customHeight="1">
      <c r="B289" s="1496"/>
      <c r="C289" s="1001" t="s">
        <v>71</v>
      </c>
      <c r="D289" s="1005">
        <v>59</v>
      </c>
      <c r="E289" s="1657">
        <v>59</v>
      </c>
      <c r="F289" s="1658">
        <v>0</v>
      </c>
      <c r="G289" s="1658">
        <v>0</v>
      </c>
      <c r="H289" s="1658">
        <v>0</v>
      </c>
      <c r="I289" s="1658">
        <v>0</v>
      </c>
      <c r="J289" s="1658">
        <v>0</v>
      </c>
      <c r="K289" s="1658">
        <v>0</v>
      </c>
      <c r="L289" s="1658">
        <v>5</v>
      </c>
      <c r="M289" s="1658">
        <v>10</v>
      </c>
      <c r="N289" s="1658">
        <v>44</v>
      </c>
      <c r="O289" s="1659">
        <v>0</v>
      </c>
    </row>
    <row r="290" spans="2:15" ht="15" customHeight="1">
      <c r="B290" s="1496" t="s">
        <v>2239</v>
      </c>
      <c r="C290" s="1001" t="s">
        <v>49</v>
      </c>
      <c r="D290" s="1005">
        <v>177</v>
      </c>
      <c r="E290" s="1657">
        <v>177</v>
      </c>
      <c r="F290" s="1658">
        <v>0</v>
      </c>
      <c r="G290" s="1658">
        <v>0</v>
      </c>
      <c r="H290" s="1658">
        <v>0</v>
      </c>
      <c r="I290" s="1658">
        <v>0</v>
      </c>
      <c r="J290" s="1658">
        <v>0</v>
      </c>
      <c r="K290" s="1658">
        <v>0</v>
      </c>
      <c r="L290" s="1658">
        <v>13</v>
      </c>
      <c r="M290" s="1658">
        <v>23</v>
      </c>
      <c r="N290" s="1658">
        <v>141</v>
      </c>
      <c r="O290" s="1659">
        <v>0</v>
      </c>
    </row>
    <row r="291" spans="2:15" ht="15" customHeight="1">
      <c r="B291" s="1496"/>
      <c r="C291" s="1001" t="s">
        <v>70</v>
      </c>
      <c r="D291" s="1005">
        <v>83</v>
      </c>
      <c r="E291" s="1657">
        <v>83</v>
      </c>
      <c r="F291" s="1658">
        <v>0</v>
      </c>
      <c r="G291" s="1658">
        <v>0</v>
      </c>
      <c r="H291" s="1658">
        <v>0</v>
      </c>
      <c r="I291" s="1658">
        <v>0</v>
      </c>
      <c r="J291" s="1658">
        <v>0</v>
      </c>
      <c r="K291" s="1658">
        <v>0</v>
      </c>
      <c r="L291" s="1658">
        <v>5</v>
      </c>
      <c r="M291" s="1658">
        <v>13</v>
      </c>
      <c r="N291" s="1658">
        <v>65</v>
      </c>
      <c r="O291" s="1659">
        <v>0</v>
      </c>
    </row>
    <row r="292" spans="2:15" ht="15" customHeight="1">
      <c r="B292" s="1496"/>
      <c r="C292" s="1001" t="s">
        <v>71</v>
      </c>
      <c r="D292" s="1005">
        <v>94</v>
      </c>
      <c r="E292" s="1657">
        <v>94</v>
      </c>
      <c r="F292" s="1658">
        <v>0</v>
      </c>
      <c r="G292" s="1658">
        <v>0</v>
      </c>
      <c r="H292" s="1658">
        <v>0</v>
      </c>
      <c r="I292" s="1658">
        <v>0</v>
      </c>
      <c r="J292" s="1658">
        <v>0</v>
      </c>
      <c r="K292" s="1658">
        <v>0</v>
      </c>
      <c r="L292" s="1658">
        <v>8</v>
      </c>
      <c r="M292" s="1658">
        <v>10</v>
      </c>
      <c r="N292" s="1658">
        <v>76</v>
      </c>
      <c r="O292" s="1659">
        <v>0</v>
      </c>
    </row>
    <row r="293" spans="2:15" ht="15" customHeight="1">
      <c r="B293" s="1496" t="s">
        <v>2238</v>
      </c>
      <c r="C293" s="1001" t="s">
        <v>49</v>
      </c>
      <c r="D293" s="1005">
        <v>12</v>
      </c>
      <c r="E293" s="1657">
        <v>12</v>
      </c>
      <c r="F293" s="1658">
        <v>0</v>
      </c>
      <c r="G293" s="1658">
        <v>0</v>
      </c>
      <c r="H293" s="1658">
        <v>0</v>
      </c>
      <c r="I293" s="1658">
        <v>0</v>
      </c>
      <c r="J293" s="1658">
        <v>0</v>
      </c>
      <c r="K293" s="1658">
        <v>0</v>
      </c>
      <c r="L293" s="1658">
        <v>2</v>
      </c>
      <c r="M293" s="1658">
        <v>4</v>
      </c>
      <c r="N293" s="1658">
        <v>6</v>
      </c>
      <c r="O293" s="1659">
        <v>0</v>
      </c>
    </row>
    <row r="294" spans="2:15" ht="15" customHeight="1">
      <c r="B294" s="1496"/>
      <c r="C294" s="1001" t="s">
        <v>70</v>
      </c>
      <c r="D294" s="1005">
        <v>7</v>
      </c>
      <c r="E294" s="1657">
        <v>7</v>
      </c>
      <c r="F294" s="1658">
        <v>0</v>
      </c>
      <c r="G294" s="1658">
        <v>0</v>
      </c>
      <c r="H294" s="1658">
        <v>0</v>
      </c>
      <c r="I294" s="1658">
        <v>0</v>
      </c>
      <c r="J294" s="1658">
        <v>0</v>
      </c>
      <c r="K294" s="1658">
        <v>0</v>
      </c>
      <c r="L294" s="1658">
        <v>1</v>
      </c>
      <c r="M294" s="1658">
        <v>3</v>
      </c>
      <c r="N294" s="1658">
        <v>3</v>
      </c>
      <c r="O294" s="1659">
        <v>0</v>
      </c>
    </row>
    <row r="295" spans="2:15" ht="15" customHeight="1">
      <c r="B295" s="1496"/>
      <c r="C295" s="1001" t="s">
        <v>71</v>
      </c>
      <c r="D295" s="1005">
        <v>5</v>
      </c>
      <c r="E295" s="1657">
        <v>5</v>
      </c>
      <c r="F295" s="1658">
        <v>0</v>
      </c>
      <c r="G295" s="1658">
        <v>0</v>
      </c>
      <c r="H295" s="1658">
        <v>0</v>
      </c>
      <c r="I295" s="1658">
        <v>0</v>
      </c>
      <c r="J295" s="1658">
        <v>0</v>
      </c>
      <c r="K295" s="1658">
        <v>0</v>
      </c>
      <c r="L295" s="1658">
        <v>1</v>
      </c>
      <c r="M295" s="1658">
        <v>1</v>
      </c>
      <c r="N295" s="1658">
        <v>3</v>
      </c>
      <c r="O295" s="1659">
        <v>0</v>
      </c>
    </row>
    <row r="296" spans="2:15" ht="15" customHeight="1">
      <c r="B296" s="1496" t="s">
        <v>2237</v>
      </c>
      <c r="C296" s="1001" t="s">
        <v>49</v>
      </c>
      <c r="D296" s="1005">
        <v>2</v>
      </c>
      <c r="E296" s="1657">
        <v>2</v>
      </c>
      <c r="F296" s="1658">
        <v>0</v>
      </c>
      <c r="G296" s="1658">
        <v>0</v>
      </c>
      <c r="H296" s="1658">
        <v>0</v>
      </c>
      <c r="I296" s="1658">
        <v>0</v>
      </c>
      <c r="J296" s="1658">
        <v>0</v>
      </c>
      <c r="K296" s="1658">
        <v>1</v>
      </c>
      <c r="L296" s="1658">
        <v>0</v>
      </c>
      <c r="M296" s="1658">
        <v>1</v>
      </c>
      <c r="N296" s="1658">
        <v>0</v>
      </c>
      <c r="O296" s="1659">
        <v>0</v>
      </c>
    </row>
    <row r="297" spans="2:15" ht="15" customHeight="1">
      <c r="B297" s="1496"/>
      <c r="C297" s="1001" t="s">
        <v>70</v>
      </c>
      <c r="D297" s="1005">
        <v>2</v>
      </c>
      <c r="E297" s="1657">
        <v>2</v>
      </c>
      <c r="F297" s="1658">
        <v>0</v>
      </c>
      <c r="G297" s="1658">
        <v>0</v>
      </c>
      <c r="H297" s="1658">
        <v>0</v>
      </c>
      <c r="I297" s="1658">
        <v>0</v>
      </c>
      <c r="J297" s="1658">
        <v>0</v>
      </c>
      <c r="K297" s="1658">
        <v>1</v>
      </c>
      <c r="L297" s="1658">
        <v>0</v>
      </c>
      <c r="M297" s="1658">
        <v>1</v>
      </c>
      <c r="N297" s="1658">
        <v>0</v>
      </c>
      <c r="O297" s="1659">
        <v>0</v>
      </c>
    </row>
    <row r="298" spans="2:15" ht="17.100000000000001" customHeight="1">
      <c r="B298" s="1496" t="s">
        <v>2236</v>
      </c>
      <c r="C298" s="1001" t="s">
        <v>49</v>
      </c>
      <c r="D298" s="1005">
        <v>6</v>
      </c>
      <c r="E298" s="1657">
        <v>6</v>
      </c>
      <c r="F298" s="1658">
        <v>0</v>
      </c>
      <c r="G298" s="1658">
        <v>0</v>
      </c>
      <c r="H298" s="1658">
        <v>0</v>
      </c>
      <c r="I298" s="1658">
        <v>0</v>
      </c>
      <c r="J298" s="1658">
        <v>0</v>
      </c>
      <c r="K298" s="1658">
        <v>1</v>
      </c>
      <c r="L298" s="1658">
        <v>3</v>
      </c>
      <c r="M298" s="1658">
        <v>0</v>
      </c>
      <c r="N298" s="1658">
        <v>2</v>
      </c>
      <c r="O298" s="1659">
        <v>0</v>
      </c>
    </row>
    <row r="299" spans="2:15" ht="17.100000000000001" customHeight="1">
      <c r="B299" s="1496"/>
      <c r="C299" s="1001" t="s">
        <v>70</v>
      </c>
      <c r="D299" s="1005">
        <v>3</v>
      </c>
      <c r="E299" s="1657">
        <v>3</v>
      </c>
      <c r="F299" s="1658">
        <v>0</v>
      </c>
      <c r="G299" s="1658">
        <v>0</v>
      </c>
      <c r="H299" s="1658">
        <v>0</v>
      </c>
      <c r="I299" s="1658">
        <v>0</v>
      </c>
      <c r="J299" s="1658">
        <v>0</v>
      </c>
      <c r="K299" s="1658">
        <v>1</v>
      </c>
      <c r="L299" s="1658">
        <v>1</v>
      </c>
      <c r="M299" s="1658">
        <v>0</v>
      </c>
      <c r="N299" s="1658">
        <v>1</v>
      </c>
      <c r="O299" s="1659">
        <v>0</v>
      </c>
    </row>
    <row r="300" spans="2:15" ht="17.100000000000001" customHeight="1">
      <c r="B300" s="1496"/>
      <c r="C300" s="1001" t="s">
        <v>71</v>
      </c>
      <c r="D300" s="1005">
        <v>3</v>
      </c>
      <c r="E300" s="1657">
        <v>3</v>
      </c>
      <c r="F300" s="1658">
        <v>0</v>
      </c>
      <c r="G300" s="1658">
        <v>0</v>
      </c>
      <c r="H300" s="1658">
        <v>0</v>
      </c>
      <c r="I300" s="1658">
        <v>0</v>
      </c>
      <c r="J300" s="1658">
        <v>0</v>
      </c>
      <c r="K300" s="1658">
        <v>0</v>
      </c>
      <c r="L300" s="1658">
        <v>2</v>
      </c>
      <c r="M300" s="1658">
        <v>0</v>
      </c>
      <c r="N300" s="1658">
        <v>1</v>
      </c>
      <c r="O300" s="1659">
        <v>0</v>
      </c>
    </row>
    <row r="301" spans="2:15" ht="15" customHeight="1">
      <c r="B301" s="1496" t="s">
        <v>2235</v>
      </c>
      <c r="C301" s="1001" t="s">
        <v>49</v>
      </c>
      <c r="D301" s="1005">
        <v>60</v>
      </c>
      <c r="E301" s="1657">
        <v>60</v>
      </c>
      <c r="F301" s="1658">
        <v>0</v>
      </c>
      <c r="G301" s="1658">
        <v>0</v>
      </c>
      <c r="H301" s="1658">
        <v>0</v>
      </c>
      <c r="I301" s="1658">
        <v>0</v>
      </c>
      <c r="J301" s="1658">
        <v>0</v>
      </c>
      <c r="K301" s="1658">
        <v>1</v>
      </c>
      <c r="L301" s="1658">
        <v>8</v>
      </c>
      <c r="M301" s="1658">
        <v>16</v>
      </c>
      <c r="N301" s="1658">
        <v>35</v>
      </c>
      <c r="O301" s="1659">
        <v>0</v>
      </c>
    </row>
    <row r="302" spans="2:15" ht="15" customHeight="1">
      <c r="B302" s="1496"/>
      <c r="C302" s="1001" t="s">
        <v>70</v>
      </c>
      <c r="D302" s="1005">
        <v>26</v>
      </c>
      <c r="E302" s="1657">
        <v>26</v>
      </c>
      <c r="F302" s="1658">
        <v>0</v>
      </c>
      <c r="G302" s="1658">
        <v>0</v>
      </c>
      <c r="H302" s="1658">
        <v>0</v>
      </c>
      <c r="I302" s="1658">
        <v>0</v>
      </c>
      <c r="J302" s="1658">
        <v>0</v>
      </c>
      <c r="K302" s="1658">
        <v>0</v>
      </c>
      <c r="L302" s="1658">
        <v>3</v>
      </c>
      <c r="M302" s="1658">
        <v>5</v>
      </c>
      <c r="N302" s="1658">
        <v>18</v>
      </c>
      <c r="O302" s="1659">
        <v>0</v>
      </c>
    </row>
    <row r="303" spans="2:15" ht="15" customHeight="1">
      <c r="B303" s="1496"/>
      <c r="C303" s="1001" t="s">
        <v>71</v>
      </c>
      <c r="D303" s="1005">
        <v>34</v>
      </c>
      <c r="E303" s="1657">
        <v>34</v>
      </c>
      <c r="F303" s="1658">
        <v>0</v>
      </c>
      <c r="G303" s="1658">
        <v>0</v>
      </c>
      <c r="H303" s="1658">
        <v>0</v>
      </c>
      <c r="I303" s="1658">
        <v>0</v>
      </c>
      <c r="J303" s="1658">
        <v>0</v>
      </c>
      <c r="K303" s="1658">
        <v>1</v>
      </c>
      <c r="L303" s="1658">
        <v>5</v>
      </c>
      <c r="M303" s="1658">
        <v>11</v>
      </c>
      <c r="N303" s="1658">
        <v>17</v>
      </c>
      <c r="O303" s="1659">
        <v>0</v>
      </c>
    </row>
    <row r="304" spans="2:15" ht="15" customHeight="1">
      <c r="B304" s="1496" t="s">
        <v>2234</v>
      </c>
      <c r="C304" s="1001" t="s">
        <v>49</v>
      </c>
      <c r="D304" s="1005">
        <v>97</v>
      </c>
      <c r="E304" s="1657">
        <v>97</v>
      </c>
      <c r="F304" s="1658">
        <v>0</v>
      </c>
      <c r="G304" s="1658">
        <v>0</v>
      </c>
      <c r="H304" s="1658">
        <v>0</v>
      </c>
      <c r="I304" s="1658">
        <v>0</v>
      </c>
      <c r="J304" s="1658">
        <v>1</v>
      </c>
      <c r="K304" s="1658">
        <v>4</v>
      </c>
      <c r="L304" s="1658">
        <v>22</v>
      </c>
      <c r="M304" s="1658">
        <v>30</v>
      </c>
      <c r="N304" s="1658">
        <v>40</v>
      </c>
      <c r="O304" s="1659">
        <v>0</v>
      </c>
    </row>
    <row r="305" spans="2:15" ht="15" customHeight="1">
      <c r="B305" s="1496"/>
      <c r="C305" s="1001" t="s">
        <v>70</v>
      </c>
      <c r="D305" s="1005">
        <v>45</v>
      </c>
      <c r="E305" s="1657">
        <v>45</v>
      </c>
      <c r="F305" s="1658">
        <v>0</v>
      </c>
      <c r="G305" s="1658">
        <v>0</v>
      </c>
      <c r="H305" s="1658">
        <v>0</v>
      </c>
      <c r="I305" s="1658">
        <v>0</v>
      </c>
      <c r="J305" s="1658">
        <v>1</v>
      </c>
      <c r="K305" s="1658">
        <v>2</v>
      </c>
      <c r="L305" s="1658">
        <v>8</v>
      </c>
      <c r="M305" s="1658">
        <v>15</v>
      </c>
      <c r="N305" s="1658">
        <v>19</v>
      </c>
      <c r="O305" s="1659">
        <v>0</v>
      </c>
    </row>
    <row r="306" spans="2:15" ht="15" customHeight="1">
      <c r="B306" s="1496"/>
      <c r="C306" s="1001" t="s">
        <v>71</v>
      </c>
      <c r="D306" s="1005">
        <v>52</v>
      </c>
      <c r="E306" s="1657">
        <v>52</v>
      </c>
      <c r="F306" s="1658">
        <v>0</v>
      </c>
      <c r="G306" s="1658">
        <v>0</v>
      </c>
      <c r="H306" s="1658">
        <v>0</v>
      </c>
      <c r="I306" s="1658">
        <v>0</v>
      </c>
      <c r="J306" s="1658">
        <v>0</v>
      </c>
      <c r="K306" s="1658">
        <v>2</v>
      </c>
      <c r="L306" s="1658">
        <v>14</v>
      </c>
      <c r="M306" s="1658">
        <v>15</v>
      </c>
      <c r="N306" s="1658">
        <v>21</v>
      </c>
      <c r="O306" s="1659">
        <v>0</v>
      </c>
    </row>
    <row r="307" spans="2:15" ht="15" customHeight="1">
      <c r="B307" s="1496" t="s">
        <v>2233</v>
      </c>
      <c r="C307" s="1001" t="s">
        <v>49</v>
      </c>
      <c r="D307" s="1005">
        <v>721</v>
      </c>
      <c r="E307" s="1657">
        <v>721</v>
      </c>
      <c r="F307" s="1658">
        <v>0</v>
      </c>
      <c r="G307" s="1658">
        <v>0</v>
      </c>
      <c r="H307" s="1658">
        <v>0</v>
      </c>
      <c r="I307" s="1658">
        <v>0</v>
      </c>
      <c r="J307" s="1658">
        <v>0</v>
      </c>
      <c r="K307" s="1658">
        <v>1</v>
      </c>
      <c r="L307" s="1658">
        <v>158</v>
      </c>
      <c r="M307" s="1658">
        <v>262</v>
      </c>
      <c r="N307" s="1658">
        <v>300</v>
      </c>
      <c r="O307" s="1659">
        <v>0</v>
      </c>
    </row>
    <row r="308" spans="2:15" ht="15" customHeight="1">
      <c r="B308" s="1496"/>
      <c r="C308" s="1001" t="s">
        <v>70</v>
      </c>
      <c r="D308" s="1005">
        <v>4</v>
      </c>
      <c r="E308" s="1657">
        <v>4</v>
      </c>
      <c r="F308" s="1658">
        <v>0</v>
      </c>
      <c r="G308" s="1658">
        <v>0</v>
      </c>
      <c r="H308" s="1658">
        <v>0</v>
      </c>
      <c r="I308" s="1658">
        <v>0</v>
      </c>
      <c r="J308" s="1658">
        <v>0</v>
      </c>
      <c r="K308" s="1658">
        <v>1</v>
      </c>
      <c r="L308" s="1658">
        <v>1</v>
      </c>
      <c r="M308" s="1658">
        <v>0</v>
      </c>
      <c r="N308" s="1658">
        <v>2</v>
      </c>
      <c r="O308" s="1659">
        <v>0</v>
      </c>
    </row>
    <row r="309" spans="2:15" ht="15" customHeight="1">
      <c r="B309" s="1496"/>
      <c r="C309" s="1001" t="s">
        <v>71</v>
      </c>
      <c r="D309" s="1005">
        <v>717</v>
      </c>
      <c r="E309" s="1657">
        <v>717</v>
      </c>
      <c r="F309" s="1658">
        <v>0</v>
      </c>
      <c r="G309" s="1658">
        <v>0</v>
      </c>
      <c r="H309" s="1658">
        <v>0</v>
      </c>
      <c r="I309" s="1658">
        <v>0</v>
      </c>
      <c r="J309" s="1658">
        <v>0</v>
      </c>
      <c r="K309" s="1658">
        <v>0</v>
      </c>
      <c r="L309" s="1658">
        <v>157</v>
      </c>
      <c r="M309" s="1658">
        <v>262</v>
      </c>
      <c r="N309" s="1658">
        <v>298</v>
      </c>
      <c r="O309" s="1659">
        <v>0</v>
      </c>
    </row>
    <row r="310" spans="2:15" ht="15" customHeight="1">
      <c r="B310" s="1496" t="s">
        <v>2232</v>
      </c>
      <c r="C310" s="1001" t="s">
        <v>49</v>
      </c>
      <c r="D310" s="1005">
        <v>20</v>
      </c>
      <c r="E310" s="1657">
        <v>20</v>
      </c>
      <c r="F310" s="1658">
        <v>0</v>
      </c>
      <c r="G310" s="1658">
        <v>0</v>
      </c>
      <c r="H310" s="1658">
        <v>0</v>
      </c>
      <c r="I310" s="1658">
        <v>0</v>
      </c>
      <c r="J310" s="1658">
        <v>0</v>
      </c>
      <c r="K310" s="1658">
        <v>0</v>
      </c>
      <c r="L310" s="1658">
        <v>0</v>
      </c>
      <c r="M310" s="1658">
        <v>1</v>
      </c>
      <c r="N310" s="1658">
        <v>19</v>
      </c>
      <c r="O310" s="1659">
        <v>0</v>
      </c>
    </row>
    <row r="311" spans="2:15" ht="15" customHeight="1">
      <c r="B311" s="1496"/>
      <c r="C311" s="1001" t="s">
        <v>71</v>
      </c>
      <c r="D311" s="1005">
        <v>20</v>
      </c>
      <c r="E311" s="1657">
        <v>20</v>
      </c>
      <c r="F311" s="1658">
        <v>0</v>
      </c>
      <c r="G311" s="1658">
        <v>0</v>
      </c>
      <c r="H311" s="1658">
        <v>0</v>
      </c>
      <c r="I311" s="1658">
        <v>0</v>
      </c>
      <c r="J311" s="1658">
        <v>0</v>
      </c>
      <c r="K311" s="1658">
        <v>0</v>
      </c>
      <c r="L311" s="1658">
        <v>0</v>
      </c>
      <c r="M311" s="1658">
        <v>1</v>
      </c>
      <c r="N311" s="1658">
        <v>19</v>
      </c>
      <c r="O311" s="1659">
        <v>0</v>
      </c>
    </row>
    <row r="312" spans="2:15" ht="15" customHeight="1">
      <c r="B312" s="1496" t="s">
        <v>2231</v>
      </c>
      <c r="C312" s="1001" t="s">
        <v>49</v>
      </c>
      <c r="D312" s="1005">
        <v>7</v>
      </c>
      <c r="E312" s="1657">
        <v>7</v>
      </c>
      <c r="F312" s="1658">
        <v>0</v>
      </c>
      <c r="G312" s="1658">
        <v>0</v>
      </c>
      <c r="H312" s="1658">
        <v>0</v>
      </c>
      <c r="I312" s="1658">
        <v>0</v>
      </c>
      <c r="J312" s="1658">
        <v>0</v>
      </c>
      <c r="K312" s="1658">
        <v>0</v>
      </c>
      <c r="L312" s="1658">
        <v>2</v>
      </c>
      <c r="M312" s="1658">
        <v>1</v>
      </c>
      <c r="N312" s="1658">
        <v>4</v>
      </c>
      <c r="O312" s="1659">
        <v>0</v>
      </c>
    </row>
    <row r="313" spans="2:15" ht="15" customHeight="1">
      <c r="B313" s="1496"/>
      <c r="C313" s="1001" t="s">
        <v>71</v>
      </c>
      <c r="D313" s="1005">
        <v>7</v>
      </c>
      <c r="E313" s="1657">
        <v>7</v>
      </c>
      <c r="F313" s="1658">
        <v>0</v>
      </c>
      <c r="G313" s="1658">
        <v>0</v>
      </c>
      <c r="H313" s="1658">
        <v>0</v>
      </c>
      <c r="I313" s="1658">
        <v>0</v>
      </c>
      <c r="J313" s="1658">
        <v>0</v>
      </c>
      <c r="K313" s="1658">
        <v>0</v>
      </c>
      <c r="L313" s="1658">
        <v>2</v>
      </c>
      <c r="M313" s="1658">
        <v>1</v>
      </c>
      <c r="N313" s="1658">
        <v>4</v>
      </c>
      <c r="O313" s="1659">
        <v>0</v>
      </c>
    </row>
    <row r="314" spans="2:15" ht="15" customHeight="1">
      <c r="B314" s="1496" t="s">
        <v>2230</v>
      </c>
      <c r="C314" s="1001" t="s">
        <v>49</v>
      </c>
      <c r="D314" s="1005">
        <v>440</v>
      </c>
      <c r="E314" s="1657">
        <v>439</v>
      </c>
      <c r="F314" s="1658">
        <v>1</v>
      </c>
      <c r="G314" s="1658">
        <v>0</v>
      </c>
      <c r="H314" s="1658">
        <v>0</v>
      </c>
      <c r="I314" s="1658">
        <v>0</v>
      </c>
      <c r="J314" s="1658">
        <v>0</v>
      </c>
      <c r="K314" s="1658">
        <v>0</v>
      </c>
      <c r="L314" s="1658">
        <v>132</v>
      </c>
      <c r="M314" s="1658">
        <v>128</v>
      </c>
      <c r="N314" s="1658">
        <v>180</v>
      </c>
      <c r="O314" s="1659">
        <v>0</v>
      </c>
    </row>
    <row r="315" spans="2:15" ht="15" customHeight="1">
      <c r="B315" s="1496"/>
      <c r="C315" s="1001" t="s">
        <v>71</v>
      </c>
      <c r="D315" s="1005">
        <v>440</v>
      </c>
      <c r="E315" s="1657">
        <v>439</v>
      </c>
      <c r="F315" s="1658">
        <v>1</v>
      </c>
      <c r="G315" s="1658">
        <v>0</v>
      </c>
      <c r="H315" s="1658">
        <v>0</v>
      </c>
      <c r="I315" s="1658">
        <v>0</v>
      </c>
      <c r="J315" s="1658">
        <v>0</v>
      </c>
      <c r="K315" s="1658">
        <v>0</v>
      </c>
      <c r="L315" s="1658">
        <v>132</v>
      </c>
      <c r="M315" s="1658">
        <v>128</v>
      </c>
      <c r="N315" s="1658">
        <v>180</v>
      </c>
      <c r="O315" s="1659">
        <v>0</v>
      </c>
    </row>
    <row r="316" spans="2:15" ht="15" customHeight="1">
      <c r="B316" s="1496" t="s">
        <v>2229</v>
      </c>
      <c r="C316" s="1001" t="s">
        <v>49</v>
      </c>
      <c r="D316" s="1005">
        <v>71</v>
      </c>
      <c r="E316" s="1657">
        <v>71</v>
      </c>
      <c r="F316" s="1658">
        <v>0</v>
      </c>
      <c r="G316" s="1658">
        <v>0</v>
      </c>
      <c r="H316" s="1658">
        <v>0</v>
      </c>
      <c r="I316" s="1658">
        <v>0</v>
      </c>
      <c r="J316" s="1658">
        <v>0</v>
      </c>
      <c r="K316" s="1658">
        <v>0</v>
      </c>
      <c r="L316" s="1658">
        <v>8</v>
      </c>
      <c r="M316" s="1658">
        <v>33</v>
      </c>
      <c r="N316" s="1658">
        <v>30</v>
      </c>
      <c r="O316" s="1659">
        <v>0</v>
      </c>
    </row>
    <row r="317" spans="2:15" ht="15" customHeight="1">
      <c r="B317" s="1496"/>
      <c r="C317" s="1001" t="s">
        <v>71</v>
      </c>
      <c r="D317" s="1005">
        <v>71</v>
      </c>
      <c r="E317" s="1657">
        <v>71</v>
      </c>
      <c r="F317" s="1658">
        <v>0</v>
      </c>
      <c r="G317" s="1658">
        <v>0</v>
      </c>
      <c r="H317" s="1658">
        <v>0</v>
      </c>
      <c r="I317" s="1658">
        <v>0</v>
      </c>
      <c r="J317" s="1658">
        <v>0</v>
      </c>
      <c r="K317" s="1658">
        <v>0</v>
      </c>
      <c r="L317" s="1658">
        <v>8</v>
      </c>
      <c r="M317" s="1658">
        <v>33</v>
      </c>
      <c r="N317" s="1658">
        <v>30</v>
      </c>
      <c r="O317" s="1659">
        <v>0</v>
      </c>
    </row>
    <row r="318" spans="2:15" ht="18.95" customHeight="1">
      <c r="B318" s="1496" t="s">
        <v>2228</v>
      </c>
      <c r="C318" s="1001" t="s">
        <v>49</v>
      </c>
      <c r="D318" s="1005">
        <v>269</v>
      </c>
      <c r="E318" s="1657">
        <v>269</v>
      </c>
      <c r="F318" s="1658">
        <v>0</v>
      </c>
      <c r="G318" s="1658">
        <v>0</v>
      </c>
      <c r="H318" s="1658">
        <v>0</v>
      </c>
      <c r="I318" s="1658">
        <v>0</v>
      </c>
      <c r="J318" s="1658">
        <v>0</v>
      </c>
      <c r="K318" s="1658">
        <v>0</v>
      </c>
      <c r="L318" s="1658">
        <v>64</v>
      </c>
      <c r="M318" s="1658">
        <v>76</v>
      </c>
      <c r="N318" s="1658">
        <v>129</v>
      </c>
      <c r="O318" s="1659">
        <v>0</v>
      </c>
    </row>
    <row r="319" spans="2:15" ht="18.95" customHeight="1">
      <c r="B319" s="1496"/>
      <c r="C319" s="1001" t="s">
        <v>71</v>
      </c>
      <c r="D319" s="1005">
        <v>269</v>
      </c>
      <c r="E319" s="1657">
        <v>269</v>
      </c>
      <c r="F319" s="1658">
        <v>0</v>
      </c>
      <c r="G319" s="1658">
        <v>0</v>
      </c>
      <c r="H319" s="1658">
        <v>0</v>
      </c>
      <c r="I319" s="1658">
        <v>0</v>
      </c>
      <c r="J319" s="1658">
        <v>0</v>
      </c>
      <c r="K319" s="1658">
        <v>0</v>
      </c>
      <c r="L319" s="1658">
        <v>64</v>
      </c>
      <c r="M319" s="1658">
        <v>76</v>
      </c>
      <c r="N319" s="1658">
        <v>129</v>
      </c>
      <c r="O319" s="1659">
        <v>0</v>
      </c>
    </row>
    <row r="320" spans="2:15" ht="15" customHeight="1">
      <c r="B320" s="1496" t="s">
        <v>2227</v>
      </c>
      <c r="C320" s="1001" t="s">
        <v>49</v>
      </c>
      <c r="D320" s="1005">
        <v>227</v>
      </c>
      <c r="E320" s="1657">
        <v>227</v>
      </c>
      <c r="F320" s="1658">
        <v>0</v>
      </c>
      <c r="G320" s="1658">
        <v>0</v>
      </c>
      <c r="H320" s="1658">
        <v>0</v>
      </c>
      <c r="I320" s="1658">
        <v>0</v>
      </c>
      <c r="J320" s="1658">
        <v>1</v>
      </c>
      <c r="K320" s="1658">
        <v>0</v>
      </c>
      <c r="L320" s="1658">
        <v>60</v>
      </c>
      <c r="M320" s="1658">
        <v>84</v>
      </c>
      <c r="N320" s="1658">
        <v>82</v>
      </c>
      <c r="O320" s="1659">
        <v>0</v>
      </c>
    </row>
    <row r="321" spans="2:15" ht="15" customHeight="1">
      <c r="B321" s="1496"/>
      <c r="C321" s="1001" t="s">
        <v>71</v>
      </c>
      <c r="D321" s="1005">
        <v>227</v>
      </c>
      <c r="E321" s="1657">
        <v>227</v>
      </c>
      <c r="F321" s="1658">
        <v>0</v>
      </c>
      <c r="G321" s="1658">
        <v>0</v>
      </c>
      <c r="H321" s="1658">
        <v>0</v>
      </c>
      <c r="I321" s="1658">
        <v>0</v>
      </c>
      <c r="J321" s="1658">
        <v>1</v>
      </c>
      <c r="K321" s="1658">
        <v>0</v>
      </c>
      <c r="L321" s="1658">
        <v>60</v>
      </c>
      <c r="M321" s="1658">
        <v>84</v>
      </c>
      <c r="N321" s="1658">
        <v>82</v>
      </c>
      <c r="O321" s="1659">
        <v>0</v>
      </c>
    </row>
    <row r="322" spans="2:15" ht="27" customHeight="1">
      <c r="B322" s="1496" t="s">
        <v>2226</v>
      </c>
      <c r="C322" s="1001" t="s">
        <v>49</v>
      </c>
      <c r="D322" s="1005">
        <v>5</v>
      </c>
      <c r="E322" s="1657">
        <v>5</v>
      </c>
      <c r="F322" s="1658">
        <v>0</v>
      </c>
      <c r="G322" s="1658">
        <v>0</v>
      </c>
      <c r="H322" s="1658">
        <v>0</v>
      </c>
      <c r="I322" s="1658">
        <v>0</v>
      </c>
      <c r="J322" s="1658">
        <v>0</v>
      </c>
      <c r="K322" s="1658">
        <v>0</v>
      </c>
      <c r="L322" s="1658">
        <v>2</v>
      </c>
      <c r="M322" s="1658">
        <v>3</v>
      </c>
      <c r="N322" s="1658">
        <v>0</v>
      </c>
      <c r="O322" s="1659">
        <v>0</v>
      </c>
    </row>
    <row r="323" spans="2:15" ht="27" customHeight="1">
      <c r="B323" s="1496"/>
      <c r="C323" s="1001" t="s">
        <v>71</v>
      </c>
      <c r="D323" s="1005">
        <v>5</v>
      </c>
      <c r="E323" s="1657">
        <v>5</v>
      </c>
      <c r="F323" s="1658">
        <v>0</v>
      </c>
      <c r="G323" s="1658">
        <v>0</v>
      </c>
      <c r="H323" s="1658">
        <v>0</v>
      </c>
      <c r="I323" s="1658">
        <v>0</v>
      </c>
      <c r="J323" s="1658">
        <v>0</v>
      </c>
      <c r="K323" s="1658">
        <v>0</v>
      </c>
      <c r="L323" s="1658">
        <v>2</v>
      </c>
      <c r="M323" s="1658">
        <v>3</v>
      </c>
      <c r="N323" s="1658">
        <v>0</v>
      </c>
      <c r="O323" s="1659">
        <v>0</v>
      </c>
    </row>
    <row r="324" spans="2:15" ht="15" customHeight="1">
      <c r="B324" s="1496" t="s">
        <v>2225</v>
      </c>
      <c r="C324" s="1001" t="s">
        <v>49</v>
      </c>
      <c r="D324" s="1005">
        <v>30</v>
      </c>
      <c r="E324" s="1657">
        <v>30</v>
      </c>
      <c r="F324" s="1658">
        <v>0</v>
      </c>
      <c r="G324" s="1658">
        <v>0</v>
      </c>
      <c r="H324" s="1658">
        <v>0</v>
      </c>
      <c r="I324" s="1658">
        <v>0</v>
      </c>
      <c r="J324" s="1658">
        <v>0</v>
      </c>
      <c r="K324" s="1658">
        <v>0</v>
      </c>
      <c r="L324" s="1658">
        <v>6</v>
      </c>
      <c r="M324" s="1658">
        <v>10</v>
      </c>
      <c r="N324" s="1658">
        <v>14</v>
      </c>
      <c r="O324" s="1659">
        <v>0</v>
      </c>
    </row>
    <row r="325" spans="2:15" ht="15" customHeight="1">
      <c r="B325" s="1496"/>
      <c r="C325" s="1001" t="s">
        <v>70</v>
      </c>
      <c r="D325" s="1005">
        <v>30</v>
      </c>
      <c r="E325" s="1657">
        <v>30</v>
      </c>
      <c r="F325" s="1658">
        <v>0</v>
      </c>
      <c r="G325" s="1658">
        <v>0</v>
      </c>
      <c r="H325" s="1658">
        <v>0</v>
      </c>
      <c r="I325" s="1658">
        <v>0</v>
      </c>
      <c r="J325" s="1658">
        <v>0</v>
      </c>
      <c r="K325" s="1658">
        <v>0</v>
      </c>
      <c r="L325" s="1658">
        <v>6</v>
      </c>
      <c r="M325" s="1658">
        <v>10</v>
      </c>
      <c r="N325" s="1658">
        <v>14</v>
      </c>
      <c r="O325" s="1659">
        <v>0</v>
      </c>
    </row>
    <row r="326" spans="2:15" ht="15" customHeight="1">
      <c r="B326" s="1496" t="s">
        <v>2224</v>
      </c>
      <c r="C326" s="1001" t="s">
        <v>49</v>
      </c>
      <c r="D326" s="1005">
        <v>963</v>
      </c>
      <c r="E326" s="1657">
        <v>962</v>
      </c>
      <c r="F326" s="1658">
        <v>1</v>
      </c>
      <c r="G326" s="1658">
        <v>0</v>
      </c>
      <c r="H326" s="1658">
        <v>0</v>
      </c>
      <c r="I326" s="1658">
        <v>0</v>
      </c>
      <c r="J326" s="1658">
        <v>0</v>
      </c>
      <c r="K326" s="1658">
        <v>0</v>
      </c>
      <c r="L326" s="1658">
        <v>6</v>
      </c>
      <c r="M326" s="1658">
        <v>83</v>
      </c>
      <c r="N326" s="1658">
        <v>874</v>
      </c>
      <c r="O326" s="1659">
        <v>0</v>
      </c>
    </row>
    <row r="327" spans="2:15" ht="15" customHeight="1">
      <c r="B327" s="1496"/>
      <c r="C327" s="1001" t="s">
        <v>70</v>
      </c>
      <c r="D327" s="1005">
        <v>963</v>
      </c>
      <c r="E327" s="1657">
        <v>962</v>
      </c>
      <c r="F327" s="1658">
        <v>1</v>
      </c>
      <c r="G327" s="1658">
        <v>0</v>
      </c>
      <c r="H327" s="1658">
        <v>0</v>
      </c>
      <c r="I327" s="1658">
        <v>0</v>
      </c>
      <c r="J327" s="1658">
        <v>0</v>
      </c>
      <c r="K327" s="1658">
        <v>0</v>
      </c>
      <c r="L327" s="1658">
        <v>6</v>
      </c>
      <c r="M327" s="1658">
        <v>83</v>
      </c>
      <c r="N327" s="1658">
        <v>874</v>
      </c>
      <c r="O327" s="1659">
        <v>0</v>
      </c>
    </row>
    <row r="328" spans="2:15" ht="15" customHeight="1">
      <c r="B328" s="1496" t="s">
        <v>2223</v>
      </c>
      <c r="C328" s="1001" t="s">
        <v>49</v>
      </c>
      <c r="D328" s="1005">
        <v>29</v>
      </c>
      <c r="E328" s="1657">
        <v>29</v>
      </c>
      <c r="F328" s="1658">
        <v>0</v>
      </c>
      <c r="G328" s="1658">
        <v>0</v>
      </c>
      <c r="H328" s="1658">
        <v>0</v>
      </c>
      <c r="I328" s="1658">
        <v>0</v>
      </c>
      <c r="J328" s="1658">
        <v>0</v>
      </c>
      <c r="K328" s="1658">
        <v>1</v>
      </c>
      <c r="L328" s="1658">
        <v>22</v>
      </c>
      <c r="M328" s="1658">
        <v>3</v>
      </c>
      <c r="N328" s="1658">
        <v>3</v>
      </c>
      <c r="O328" s="1659">
        <v>0</v>
      </c>
    </row>
    <row r="329" spans="2:15" ht="15" customHeight="1">
      <c r="B329" s="1496"/>
      <c r="C329" s="1001" t="s">
        <v>70</v>
      </c>
      <c r="D329" s="1005">
        <v>29</v>
      </c>
      <c r="E329" s="1657">
        <v>29</v>
      </c>
      <c r="F329" s="1658">
        <v>0</v>
      </c>
      <c r="G329" s="1658">
        <v>0</v>
      </c>
      <c r="H329" s="1658">
        <v>0</v>
      </c>
      <c r="I329" s="1658">
        <v>0</v>
      </c>
      <c r="J329" s="1658">
        <v>0</v>
      </c>
      <c r="K329" s="1658">
        <v>1</v>
      </c>
      <c r="L329" s="1658">
        <v>22</v>
      </c>
      <c r="M329" s="1658">
        <v>3</v>
      </c>
      <c r="N329" s="1658">
        <v>3</v>
      </c>
      <c r="O329" s="1659">
        <v>0</v>
      </c>
    </row>
    <row r="330" spans="2:15" ht="27" customHeight="1">
      <c r="B330" s="1496" t="s">
        <v>2222</v>
      </c>
      <c r="C330" s="1001" t="s">
        <v>49</v>
      </c>
      <c r="D330" s="1005">
        <v>3</v>
      </c>
      <c r="E330" s="1657">
        <v>3</v>
      </c>
      <c r="F330" s="1658">
        <v>0</v>
      </c>
      <c r="G330" s="1658">
        <v>0</v>
      </c>
      <c r="H330" s="1658">
        <v>0</v>
      </c>
      <c r="I330" s="1658">
        <v>0</v>
      </c>
      <c r="J330" s="1658">
        <v>0</v>
      </c>
      <c r="K330" s="1658">
        <v>0</v>
      </c>
      <c r="L330" s="1658">
        <v>1</v>
      </c>
      <c r="M330" s="1658">
        <v>0</v>
      </c>
      <c r="N330" s="1658">
        <v>2</v>
      </c>
      <c r="O330" s="1659">
        <v>0</v>
      </c>
    </row>
    <row r="331" spans="2:15" ht="27" customHeight="1">
      <c r="B331" s="1496"/>
      <c r="C331" s="1001" t="s">
        <v>70</v>
      </c>
      <c r="D331" s="1005">
        <v>3</v>
      </c>
      <c r="E331" s="1657">
        <v>3</v>
      </c>
      <c r="F331" s="1658">
        <v>0</v>
      </c>
      <c r="G331" s="1658">
        <v>0</v>
      </c>
      <c r="H331" s="1658">
        <v>0</v>
      </c>
      <c r="I331" s="1658">
        <v>0</v>
      </c>
      <c r="J331" s="1658">
        <v>0</v>
      </c>
      <c r="K331" s="1658">
        <v>0</v>
      </c>
      <c r="L331" s="1658">
        <v>1</v>
      </c>
      <c r="M331" s="1658">
        <v>0</v>
      </c>
      <c r="N331" s="1658">
        <v>2</v>
      </c>
      <c r="O331" s="1659">
        <v>0</v>
      </c>
    </row>
    <row r="332" spans="2:15" ht="15" customHeight="1">
      <c r="B332" s="1496" t="s">
        <v>2221</v>
      </c>
      <c r="C332" s="1001" t="s">
        <v>49</v>
      </c>
      <c r="D332" s="1005">
        <v>176</v>
      </c>
      <c r="E332" s="1657">
        <v>176</v>
      </c>
      <c r="F332" s="1658">
        <v>0</v>
      </c>
      <c r="G332" s="1658">
        <v>0</v>
      </c>
      <c r="H332" s="1658">
        <v>0</v>
      </c>
      <c r="I332" s="1658">
        <v>0</v>
      </c>
      <c r="J332" s="1658">
        <v>3</v>
      </c>
      <c r="K332" s="1658">
        <v>2</v>
      </c>
      <c r="L332" s="1658">
        <v>16</v>
      </c>
      <c r="M332" s="1658">
        <v>53</v>
      </c>
      <c r="N332" s="1658">
        <v>102</v>
      </c>
      <c r="O332" s="1659">
        <v>0</v>
      </c>
    </row>
    <row r="333" spans="2:15" ht="15" customHeight="1">
      <c r="B333" s="1496"/>
      <c r="C333" s="1001" t="s">
        <v>70</v>
      </c>
      <c r="D333" s="1005">
        <v>103</v>
      </c>
      <c r="E333" s="1657">
        <v>103</v>
      </c>
      <c r="F333" s="1658">
        <v>0</v>
      </c>
      <c r="G333" s="1658">
        <v>0</v>
      </c>
      <c r="H333" s="1658">
        <v>0</v>
      </c>
      <c r="I333" s="1658">
        <v>0</v>
      </c>
      <c r="J333" s="1658">
        <v>2</v>
      </c>
      <c r="K333" s="1658">
        <v>1</v>
      </c>
      <c r="L333" s="1658">
        <v>10</v>
      </c>
      <c r="M333" s="1658">
        <v>29</v>
      </c>
      <c r="N333" s="1658">
        <v>61</v>
      </c>
      <c r="O333" s="1659">
        <v>0</v>
      </c>
    </row>
    <row r="334" spans="2:15" ht="15" customHeight="1">
      <c r="B334" s="1496"/>
      <c r="C334" s="1001" t="s">
        <v>71</v>
      </c>
      <c r="D334" s="1005">
        <v>73</v>
      </c>
      <c r="E334" s="1657">
        <v>73</v>
      </c>
      <c r="F334" s="1658">
        <v>0</v>
      </c>
      <c r="G334" s="1658">
        <v>0</v>
      </c>
      <c r="H334" s="1658">
        <v>0</v>
      </c>
      <c r="I334" s="1658">
        <v>0</v>
      </c>
      <c r="J334" s="1658">
        <v>1</v>
      </c>
      <c r="K334" s="1658">
        <v>1</v>
      </c>
      <c r="L334" s="1658">
        <v>6</v>
      </c>
      <c r="M334" s="1658">
        <v>24</v>
      </c>
      <c r="N334" s="1658">
        <v>41</v>
      </c>
      <c r="O334" s="1659">
        <v>0</v>
      </c>
    </row>
    <row r="335" spans="2:15" ht="15" customHeight="1">
      <c r="B335" s="1496" t="s">
        <v>2220</v>
      </c>
      <c r="C335" s="1001" t="s">
        <v>49</v>
      </c>
      <c r="D335" s="1005">
        <v>4</v>
      </c>
      <c r="E335" s="1657">
        <v>4</v>
      </c>
      <c r="F335" s="1658">
        <v>0</v>
      </c>
      <c r="G335" s="1658">
        <v>0</v>
      </c>
      <c r="H335" s="1658">
        <v>0</v>
      </c>
      <c r="I335" s="1658">
        <v>0</v>
      </c>
      <c r="J335" s="1658">
        <v>0</v>
      </c>
      <c r="K335" s="1658">
        <v>0</v>
      </c>
      <c r="L335" s="1658">
        <v>0</v>
      </c>
      <c r="M335" s="1658">
        <v>0</v>
      </c>
      <c r="N335" s="1658">
        <v>4</v>
      </c>
      <c r="O335" s="1659">
        <v>0</v>
      </c>
    </row>
    <row r="336" spans="2:15" ht="15" customHeight="1">
      <c r="B336" s="1496"/>
      <c r="C336" s="1001" t="s">
        <v>70</v>
      </c>
      <c r="D336" s="1005">
        <v>2</v>
      </c>
      <c r="E336" s="1657">
        <v>2</v>
      </c>
      <c r="F336" s="1658">
        <v>0</v>
      </c>
      <c r="G336" s="1658">
        <v>0</v>
      </c>
      <c r="H336" s="1658">
        <v>0</v>
      </c>
      <c r="I336" s="1658">
        <v>0</v>
      </c>
      <c r="J336" s="1658">
        <v>0</v>
      </c>
      <c r="K336" s="1658">
        <v>0</v>
      </c>
      <c r="L336" s="1658">
        <v>0</v>
      </c>
      <c r="M336" s="1658">
        <v>0</v>
      </c>
      <c r="N336" s="1658">
        <v>2</v>
      </c>
      <c r="O336" s="1659">
        <v>0</v>
      </c>
    </row>
    <row r="337" spans="2:15" ht="15" customHeight="1">
      <c r="B337" s="1496"/>
      <c r="C337" s="1001" t="s">
        <v>71</v>
      </c>
      <c r="D337" s="1005">
        <v>2</v>
      </c>
      <c r="E337" s="1657">
        <v>2</v>
      </c>
      <c r="F337" s="1658">
        <v>0</v>
      </c>
      <c r="G337" s="1658">
        <v>0</v>
      </c>
      <c r="H337" s="1658">
        <v>0</v>
      </c>
      <c r="I337" s="1658">
        <v>0</v>
      </c>
      <c r="J337" s="1658">
        <v>0</v>
      </c>
      <c r="K337" s="1658">
        <v>0</v>
      </c>
      <c r="L337" s="1658">
        <v>0</v>
      </c>
      <c r="M337" s="1658">
        <v>0</v>
      </c>
      <c r="N337" s="1658">
        <v>2</v>
      </c>
      <c r="O337" s="1659">
        <v>0</v>
      </c>
    </row>
    <row r="338" spans="2:15" ht="15" customHeight="1">
      <c r="B338" s="1496" t="s">
        <v>2219</v>
      </c>
      <c r="C338" s="1001" t="s">
        <v>49</v>
      </c>
      <c r="D338" s="1005">
        <v>1</v>
      </c>
      <c r="E338" s="1657">
        <v>1</v>
      </c>
      <c r="F338" s="1658">
        <v>0</v>
      </c>
      <c r="G338" s="1658">
        <v>0</v>
      </c>
      <c r="H338" s="1658">
        <v>0</v>
      </c>
      <c r="I338" s="1658">
        <v>0</v>
      </c>
      <c r="J338" s="1658">
        <v>0</v>
      </c>
      <c r="K338" s="1658">
        <v>0</v>
      </c>
      <c r="L338" s="1658">
        <v>0</v>
      </c>
      <c r="M338" s="1658">
        <v>0</v>
      </c>
      <c r="N338" s="1658">
        <v>1</v>
      </c>
      <c r="O338" s="1659">
        <v>0</v>
      </c>
    </row>
    <row r="339" spans="2:15" ht="15" customHeight="1">
      <c r="B339" s="1496"/>
      <c r="C339" s="1001" t="s">
        <v>71</v>
      </c>
      <c r="D339" s="1005">
        <v>1</v>
      </c>
      <c r="E339" s="1657">
        <v>1</v>
      </c>
      <c r="F339" s="1658">
        <v>0</v>
      </c>
      <c r="G339" s="1658">
        <v>0</v>
      </c>
      <c r="H339" s="1658">
        <v>0</v>
      </c>
      <c r="I339" s="1658">
        <v>0</v>
      </c>
      <c r="J339" s="1658">
        <v>0</v>
      </c>
      <c r="K339" s="1658">
        <v>0</v>
      </c>
      <c r="L339" s="1658">
        <v>0</v>
      </c>
      <c r="M339" s="1658">
        <v>0</v>
      </c>
      <c r="N339" s="1658">
        <v>1</v>
      </c>
      <c r="O339" s="1659">
        <v>0</v>
      </c>
    </row>
    <row r="340" spans="2:15" ht="15" customHeight="1">
      <c r="B340" s="1496" t="s">
        <v>2218</v>
      </c>
      <c r="C340" s="1001" t="s">
        <v>49</v>
      </c>
      <c r="D340" s="1005">
        <v>159</v>
      </c>
      <c r="E340" s="1657">
        <v>159</v>
      </c>
      <c r="F340" s="1658">
        <v>0</v>
      </c>
      <c r="G340" s="1658">
        <v>0</v>
      </c>
      <c r="H340" s="1658">
        <v>0</v>
      </c>
      <c r="I340" s="1658">
        <v>0</v>
      </c>
      <c r="J340" s="1658">
        <v>0</v>
      </c>
      <c r="K340" s="1658">
        <v>0</v>
      </c>
      <c r="L340" s="1658">
        <v>6</v>
      </c>
      <c r="M340" s="1658">
        <v>17</v>
      </c>
      <c r="N340" s="1658">
        <v>136</v>
      </c>
      <c r="O340" s="1659">
        <v>0</v>
      </c>
    </row>
    <row r="341" spans="2:15" ht="15" customHeight="1">
      <c r="B341" s="1496"/>
      <c r="C341" s="1001" t="s">
        <v>70</v>
      </c>
      <c r="D341" s="1005">
        <v>101</v>
      </c>
      <c r="E341" s="1657">
        <v>101</v>
      </c>
      <c r="F341" s="1658">
        <v>0</v>
      </c>
      <c r="G341" s="1658">
        <v>0</v>
      </c>
      <c r="H341" s="1658">
        <v>0</v>
      </c>
      <c r="I341" s="1658">
        <v>0</v>
      </c>
      <c r="J341" s="1658">
        <v>0</v>
      </c>
      <c r="K341" s="1658">
        <v>0</v>
      </c>
      <c r="L341" s="1658">
        <v>3</v>
      </c>
      <c r="M341" s="1658">
        <v>7</v>
      </c>
      <c r="N341" s="1658">
        <v>91</v>
      </c>
      <c r="O341" s="1659">
        <v>0</v>
      </c>
    </row>
    <row r="342" spans="2:15" ht="15" customHeight="1">
      <c r="B342" s="1496"/>
      <c r="C342" s="1001" t="s">
        <v>71</v>
      </c>
      <c r="D342" s="1005">
        <v>58</v>
      </c>
      <c r="E342" s="1657">
        <v>58</v>
      </c>
      <c r="F342" s="1658">
        <v>0</v>
      </c>
      <c r="G342" s="1658">
        <v>0</v>
      </c>
      <c r="H342" s="1658">
        <v>0</v>
      </c>
      <c r="I342" s="1658">
        <v>0</v>
      </c>
      <c r="J342" s="1658">
        <v>0</v>
      </c>
      <c r="K342" s="1658">
        <v>0</v>
      </c>
      <c r="L342" s="1658">
        <v>3</v>
      </c>
      <c r="M342" s="1658">
        <v>10</v>
      </c>
      <c r="N342" s="1658">
        <v>45</v>
      </c>
      <c r="O342" s="1659">
        <v>0</v>
      </c>
    </row>
    <row r="343" spans="2:15" ht="15" customHeight="1">
      <c r="B343" s="1496" t="s">
        <v>2217</v>
      </c>
      <c r="C343" s="1001" t="s">
        <v>49</v>
      </c>
      <c r="D343" s="1005">
        <v>5</v>
      </c>
      <c r="E343" s="1657">
        <v>5</v>
      </c>
      <c r="F343" s="1658">
        <v>0</v>
      </c>
      <c r="G343" s="1658">
        <v>0</v>
      </c>
      <c r="H343" s="1658">
        <v>0</v>
      </c>
      <c r="I343" s="1658">
        <v>0</v>
      </c>
      <c r="J343" s="1658">
        <v>0</v>
      </c>
      <c r="K343" s="1658">
        <v>0</v>
      </c>
      <c r="L343" s="1658">
        <v>0</v>
      </c>
      <c r="M343" s="1658">
        <v>0</v>
      </c>
      <c r="N343" s="1658">
        <v>5</v>
      </c>
      <c r="O343" s="1659">
        <v>0</v>
      </c>
    </row>
    <row r="344" spans="2:15" ht="15" customHeight="1">
      <c r="B344" s="1496"/>
      <c r="C344" s="1001" t="s">
        <v>70</v>
      </c>
      <c r="D344" s="1005">
        <v>1</v>
      </c>
      <c r="E344" s="1657">
        <v>1</v>
      </c>
      <c r="F344" s="1658">
        <v>0</v>
      </c>
      <c r="G344" s="1658">
        <v>0</v>
      </c>
      <c r="H344" s="1658">
        <v>0</v>
      </c>
      <c r="I344" s="1658">
        <v>0</v>
      </c>
      <c r="J344" s="1658">
        <v>0</v>
      </c>
      <c r="K344" s="1658">
        <v>0</v>
      </c>
      <c r="L344" s="1658">
        <v>0</v>
      </c>
      <c r="M344" s="1658">
        <v>0</v>
      </c>
      <c r="N344" s="1658">
        <v>1</v>
      </c>
      <c r="O344" s="1659">
        <v>0</v>
      </c>
    </row>
    <row r="345" spans="2:15" ht="15" customHeight="1">
      <c r="B345" s="1496"/>
      <c r="C345" s="1001" t="s">
        <v>71</v>
      </c>
      <c r="D345" s="1005">
        <v>4</v>
      </c>
      <c r="E345" s="1657">
        <v>4</v>
      </c>
      <c r="F345" s="1658">
        <v>0</v>
      </c>
      <c r="G345" s="1658">
        <v>0</v>
      </c>
      <c r="H345" s="1658">
        <v>0</v>
      </c>
      <c r="I345" s="1658">
        <v>0</v>
      </c>
      <c r="J345" s="1658">
        <v>0</v>
      </c>
      <c r="K345" s="1658">
        <v>0</v>
      </c>
      <c r="L345" s="1658">
        <v>0</v>
      </c>
      <c r="M345" s="1658">
        <v>0</v>
      </c>
      <c r="N345" s="1658">
        <v>4</v>
      </c>
      <c r="O345" s="1659">
        <v>0</v>
      </c>
    </row>
    <row r="346" spans="2:15" ht="15" customHeight="1">
      <c r="B346" s="1496" t="s">
        <v>2216</v>
      </c>
      <c r="C346" s="1001" t="s">
        <v>49</v>
      </c>
      <c r="D346" s="1005">
        <v>24</v>
      </c>
      <c r="E346" s="1657">
        <v>24</v>
      </c>
      <c r="F346" s="1658">
        <v>0</v>
      </c>
      <c r="G346" s="1658">
        <v>0</v>
      </c>
      <c r="H346" s="1658">
        <v>0</v>
      </c>
      <c r="I346" s="1658">
        <v>0</v>
      </c>
      <c r="J346" s="1658">
        <v>3</v>
      </c>
      <c r="K346" s="1658">
        <v>0</v>
      </c>
      <c r="L346" s="1658">
        <v>0</v>
      </c>
      <c r="M346" s="1658">
        <v>3</v>
      </c>
      <c r="N346" s="1658">
        <v>18</v>
      </c>
      <c r="O346" s="1659">
        <v>0</v>
      </c>
    </row>
    <row r="347" spans="2:15" ht="15" customHeight="1">
      <c r="B347" s="1496"/>
      <c r="C347" s="1001" t="s">
        <v>70</v>
      </c>
      <c r="D347" s="1005">
        <v>9</v>
      </c>
      <c r="E347" s="1657">
        <v>9</v>
      </c>
      <c r="F347" s="1658">
        <v>0</v>
      </c>
      <c r="G347" s="1658">
        <v>0</v>
      </c>
      <c r="H347" s="1658">
        <v>0</v>
      </c>
      <c r="I347" s="1658">
        <v>0</v>
      </c>
      <c r="J347" s="1658">
        <v>1</v>
      </c>
      <c r="K347" s="1658">
        <v>0</v>
      </c>
      <c r="L347" s="1658">
        <v>0</v>
      </c>
      <c r="M347" s="1658">
        <v>3</v>
      </c>
      <c r="N347" s="1658">
        <v>5</v>
      </c>
      <c r="O347" s="1659">
        <v>0</v>
      </c>
    </row>
    <row r="348" spans="2:15" ht="15" customHeight="1">
      <c r="B348" s="1496"/>
      <c r="C348" s="1001" t="s">
        <v>71</v>
      </c>
      <c r="D348" s="1005">
        <v>15</v>
      </c>
      <c r="E348" s="1657">
        <v>15</v>
      </c>
      <c r="F348" s="1658">
        <v>0</v>
      </c>
      <c r="G348" s="1658">
        <v>0</v>
      </c>
      <c r="H348" s="1658">
        <v>0</v>
      </c>
      <c r="I348" s="1658">
        <v>0</v>
      </c>
      <c r="J348" s="1658">
        <v>2</v>
      </c>
      <c r="K348" s="1658">
        <v>0</v>
      </c>
      <c r="L348" s="1658">
        <v>0</v>
      </c>
      <c r="M348" s="1658">
        <v>0</v>
      </c>
      <c r="N348" s="1658">
        <v>13</v>
      </c>
      <c r="O348" s="1659">
        <v>0</v>
      </c>
    </row>
    <row r="349" spans="2:15" ht="15" customHeight="1">
      <c r="B349" s="1496" t="s">
        <v>2215</v>
      </c>
      <c r="C349" s="1001" t="s">
        <v>49</v>
      </c>
      <c r="D349" s="1005">
        <v>22</v>
      </c>
      <c r="E349" s="1657">
        <v>22</v>
      </c>
      <c r="F349" s="1658">
        <v>0</v>
      </c>
      <c r="G349" s="1658">
        <v>0</v>
      </c>
      <c r="H349" s="1658">
        <v>0</v>
      </c>
      <c r="I349" s="1658">
        <v>0</v>
      </c>
      <c r="J349" s="1658">
        <v>0</v>
      </c>
      <c r="K349" s="1658">
        <v>0</v>
      </c>
      <c r="L349" s="1658">
        <v>4</v>
      </c>
      <c r="M349" s="1658">
        <v>6</v>
      </c>
      <c r="N349" s="1658">
        <v>12</v>
      </c>
      <c r="O349" s="1659">
        <v>0</v>
      </c>
    </row>
    <row r="350" spans="2:15" ht="15" customHeight="1">
      <c r="B350" s="1496"/>
      <c r="C350" s="1001" t="s">
        <v>70</v>
      </c>
      <c r="D350" s="1005">
        <v>10</v>
      </c>
      <c r="E350" s="1657">
        <v>10</v>
      </c>
      <c r="F350" s="1658">
        <v>0</v>
      </c>
      <c r="G350" s="1658">
        <v>0</v>
      </c>
      <c r="H350" s="1658">
        <v>0</v>
      </c>
      <c r="I350" s="1658">
        <v>0</v>
      </c>
      <c r="J350" s="1658">
        <v>0</v>
      </c>
      <c r="K350" s="1658">
        <v>0</v>
      </c>
      <c r="L350" s="1658">
        <v>1</v>
      </c>
      <c r="M350" s="1658">
        <v>4</v>
      </c>
      <c r="N350" s="1658">
        <v>5</v>
      </c>
      <c r="O350" s="1659">
        <v>0</v>
      </c>
    </row>
    <row r="351" spans="2:15" ht="15" customHeight="1">
      <c r="B351" s="1496"/>
      <c r="C351" s="1001" t="s">
        <v>71</v>
      </c>
      <c r="D351" s="1005">
        <v>12</v>
      </c>
      <c r="E351" s="1657">
        <v>12</v>
      </c>
      <c r="F351" s="1658">
        <v>0</v>
      </c>
      <c r="G351" s="1658">
        <v>0</v>
      </c>
      <c r="H351" s="1658">
        <v>0</v>
      </c>
      <c r="I351" s="1658">
        <v>0</v>
      </c>
      <c r="J351" s="1658">
        <v>0</v>
      </c>
      <c r="K351" s="1658">
        <v>0</v>
      </c>
      <c r="L351" s="1658">
        <v>3</v>
      </c>
      <c r="M351" s="1658">
        <v>2</v>
      </c>
      <c r="N351" s="1658">
        <v>7</v>
      </c>
      <c r="O351" s="1659">
        <v>0</v>
      </c>
    </row>
    <row r="352" spans="2:15" ht="15" customHeight="1">
      <c r="B352" s="1496" t="s">
        <v>2214</v>
      </c>
      <c r="C352" s="1001" t="s">
        <v>49</v>
      </c>
      <c r="D352" s="1005">
        <v>430</v>
      </c>
      <c r="E352" s="1657">
        <v>430</v>
      </c>
      <c r="F352" s="1658">
        <v>0</v>
      </c>
      <c r="G352" s="1658">
        <v>0</v>
      </c>
      <c r="H352" s="1658">
        <v>0</v>
      </c>
      <c r="I352" s="1658">
        <v>0</v>
      </c>
      <c r="J352" s="1658">
        <v>12</v>
      </c>
      <c r="K352" s="1658">
        <v>31</v>
      </c>
      <c r="L352" s="1658">
        <v>115</v>
      </c>
      <c r="M352" s="1658">
        <v>105</v>
      </c>
      <c r="N352" s="1658">
        <v>167</v>
      </c>
      <c r="O352" s="1659">
        <v>0</v>
      </c>
    </row>
    <row r="353" spans="2:15" ht="15" customHeight="1">
      <c r="B353" s="1496"/>
      <c r="C353" s="1001" t="s">
        <v>70</v>
      </c>
      <c r="D353" s="1005">
        <v>237</v>
      </c>
      <c r="E353" s="1657">
        <v>237</v>
      </c>
      <c r="F353" s="1658">
        <v>0</v>
      </c>
      <c r="G353" s="1658">
        <v>0</v>
      </c>
      <c r="H353" s="1658">
        <v>0</v>
      </c>
      <c r="I353" s="1658">
        <v>0</v>
      </c>
      <c r="J353" s="1658">
        <v>9</v>
      </c>
      <c r="K353" s="1658">
        <v>17</v>
      </c>
      <c r="L353" s="1658">
        <v>71</v>
      </c>
      <c r="M353" s="1658">
        <v>57</v>
      </c>
      <c r="N353" s="1658">
        <v>83</v>
      </c>
      <c r="O353" s="1659">
        <v>0</v>
      </c>
    </row>
    <row r="354" spans="2:15" ht="15" customHeight="1">
      <c r="B354" s="1496"/>
      <c r="C354" s="1001" t="s">
        <v>71</v>
      </c>
      <c r="D354" s="1005">
        <v>193</v>
      </c>
      <c r="E354" s="1657">
        <v>193</v>
      </c>
      <c r="F354" s="1658">
        <v>0</v>
      </c>
      <c r="G354" s="1658">
        <v>0</v>
      </c>
      <c r="H354" s="1658">
        <v>0</v>
      </c>
      <c r="I354" s="1658">
        <v>0</v>
      </c>
      <c r="J354" s="1658">
        <v>3</v>
      </c>
      <c r="K354" s="1658">
        <v>14</v>
      </c>
      <c r="L354" s="1658">
        <v>44</v>
      </c>
      <c r="M354" s="1658">
        <v>48</v>
      </c>
      <c r="N354" s="1658">
        <v>84</v>
      </c>
      <c r="O354" s="1659">
        <v>0</v>
      </c>
    </row>
    <row r="355" spans="2:15" ht="20.100000000000001" customHeight="1">
      <c r="B355" s="1496" t="s">
        <v>2213</v>
      </c>
      <c r="C355" s="1001" t="s">
        <v>49</v>
      </c>
      <c r="D355" s="1005">
        <v>10</v>
      </c>
      <c r="E355" s="1657">
        <v>10</v>
      </c>
      <c r="F355" s="1658">
        <v>0</v>
      </c>
      <c r="G355" s="1658">
        <v>0</v>
      </c>
      <c r="H355" s="1658">
        <v>0</v>
      </c>
      <c r="I355" s="1658">
        <v>0</v>
      </c>
      <c r="J355" s="1658">
        <v>0</v>
      </c>
      <c r="K355" s="1658">
        <v>2</v>
      </c>
      <c r="L355" s="1658">
        <v>1</v>
      </c>
      <c r="M355" s="1658">
        <v>1</v>
      </c>
      <c r="N355" s="1658">
        <v>6</v>
      </c>
      <c r="O355" s="1659">
        <v>0</v>
      </c>
    </row>
    <row r="356" spans="2:15" ht="20.100000000000001" customHeight="1">
      <c r="B356" s="1496"/>
      <c r="C356" s="1001" t="s">
        <v>70</v>
      </c>
      <c r="D356" s="1005">
        <v>6</v>
      </c>
      <c r="E356" s="1657">
        <v>6</v>
      </c>
      <c r="F356" s="1658">
        <v>0</v>
      </c>
      <c r="G356" s="1658">
        <v>0</v>
      </c>
      <c r="H356" s="1658">
        <v>0</v>
      </c>
      <c r="I356" s="1658">
        <v>0</v>
      </c>
      <c r="J356" s="1658">
        <v>0</v>
      </c>
      <c r="K356" s="1658">
        <v>2</v>
      </c>
      <c r="L356" s="1658">
        <v>1</v>
      </c>
      <c r="M356" s="1658">
        <v>1</v>
      </c>
      <c r="N356" s="1658">
        <v>2</v>
      </c>
      <c r="O356" s="1659">
        <v>0</v>
      </c>
    </row>
    <row r="357" spans="2:15" ht="20.100000000000001" customHeight="1">
      <c r="B357" s="1496"/>
      <c r="C357" s="1001" t="s">
        <v>71</v>
      </c>
      <c r="D357" s="1005">
        <v>4</v>
      </c>
      <c r="E357" s="1657">
        <v>4</v>
      </c>
      <c r="F357" s="1658">
        <v>0</v>
      </c>
      <c r="G357" s="1658">
        <v>0</v>
      </c>
      <c r="H357" s="1658">
        <v>0</v>
      </c>
      <c r="I357" s="1658">
        <v>0</v>
      </c>
      <c r="J357" s="1658">
        <v>0</v>
      </c>
      <c r="K357" s="1658">
        <v>0</v>
      </c>
      <c r="L357" s="1658">
        <v>0</v>
      </c>
      <c r="M357" s="1658">
        <v>0</v>
      </c>
      <c r="N357" s="1658">
        <v>4</v>
      </c>
      <c r="O357" s="1659">
        <v>0</v>
      </c>
    </row>
    <row r="358" spans="2:15" ht="15" customHeight="1">
      <c r="B358" s="1496" t="s">
        <v>2212</v>
      </c>
      <c r="C358" s="1001" t="s">
        <v>49</v>
      </c>
      <c r="D358" s="1005">
        <v>140</v>
      </c>
      <c r="E358" s="1657">
        <v>140</v>
      </c>
      <c r="F358" s="1658">
        <v>0</v>
      </c>
      <c r="G358" s="1658">
        <v>0</v>
      </c>
      <c r="H358" s="1658">
        <v>0</v>
      </c>
      <c r="I358" s="1658">
        <v>0</v>
      </c>
      <c r="J358" s="1658">
        <v>0</v>
      </c>
      <c r="K358" s="1658">
        <v>0</v>
      </c>
      <c r="L358" s="1658">
        <v>13</v>
      </c>
      <c r="M358" s="1658">
        <v>23</v>
      </c>
      <c r="N358" s="1658">
        <v>104</v>
      </c>
      <c r="O358" s="1659">
        <v>0</v>
      </c>
    </row>
    <row r="359" spans="2:15" ht="15" customHeight="1">
      <c r="B359" s="1496"/>
      <c r="C359" s="1001" t="s">
        <v>70</v>
      </c>
      <c r="D359" s="1005">
        <v>35</v>
      </c>
      <c r="E359" s="1657">
        <v>35</v>
      </c>
      <c r="F359" s="1658">
        <v>0</v>
      </c>
      <c r="G359" s="1658">
        <v>0</v>
      </c>
      <c r="H359" s="1658">
        <v>0</v>
      </c>
      <c r="I359" s="1658">
        <v>0</v>
      </c>
      <c r="J359" s="1658">
        <v>0</v>
      </c>
      <c r="K359" s="1658">
        <v>0</v>
      </c>
      <c r="L359" s="1658">
        <v>2</v>
      </c>
      <c r="M359" s="1658">
        <v>10</v>
      </c>
      <c r="N359" s="1658">
        <v>23</v>
      </c>
      <c r="O359" s="1659">
        <v>0</v>
      </c>
    </row>
    <row r="360" spans="2:15" ht="15" customHeight="1">
      <c r="B360" s="1496"/>
      <c r="C360" s="1001" t="s">
        <v>71</v>
      </c>
      <c r="D360" s="1005">
        <v>105</v>
      </c>
      <c r="E360" s="1657">
        <v>105</v>
      </c>
      <c r="F360" s="1658">
        <v>0</v>
      </c>
      <c r="G360" s="1658">
        <v>0</v>
      </c>
      <c r="H360" s="1658">
        <v>0</v>
      </c>
      <c r="I360" s="1658">
        <v>0</v>
      </c>
      <c r="J360" s="1658">
        <v>0</v>
      </c>
      <c r="K360" s="1658">
        <v>0</v>
      </c>
      <c r="L360" s="1658">
        <v>11</v>
      </c>
      <c r="M360" s="1658">
        <v>13</v>
      </c>
      <c r="N360" s="1658">
        <v>81</v>
      </c>
      <c r="O360" s="1659">
        <v>0</v>
      </c>
    </row>
    <row r="361" spans="2:15" ht="15" customHeight="1">
      <c r="B361" s="1496" t="s">
        <v>2211</v>
      </c>
      <c r="C361" s="1001" t="s">
        <v>49</v>
      </c>
      <c r="D361" s="1005">
        <v>7</v>
      </c>
      <c r="E361" s="1657">
        <v>7</v>
      </c>
      <c r="F361" s="1658">
        <v>0</v>
      </c>
      <c r="G361" s="1658">
        <v>0</v>
      </c>
      <c r="H361" s="1658">
        <v>0</v>
      </c>
      <c r="I361" s="1658">
        <v>0</v>
      </c>
      <c r="J361" s="1658">
        <v>3</v>
      </c>
      <c r="K361" s="1658">
        <v>0</v>
      </c>
      <c r="L361" s="1658">
        <v>0</v>
      </c>
      <c r="M361" s="1658">
        <v>1</v>
      </c>
      <c r="N361" s="1658">
        <v>3</v>
      </c>
      <c r="O361" s="1659">
        <v>0</v>
      </c>
    </row>
    <row r="362" spans="2:15" ht="15" customHeight="1">
      <c r="B362" s="1496"/>
      <c r="C362" s="1001" t="s">
        <v>70</v>
      </c>
      <c r="D362" s="1005">
        <v>4</v>
      </c>
      <c r="E362" s="1657">
        <v>4</v>
      </c>
      <c r="F362" s="1658">
        <v>0</v>
      </c>
      <c r="G362" s="1658">
        <v>0</v>
      </c>
      <c r="H362" s="1658">
        <v>0</v>
      </c>
      <c r="I362" s="1658">
        <v>0</v>
      </c>
      <c r="J362" s="1658">
        <v>2</v>
      </c>
      <c r="K362" s="1658">
        <v>0</v>
      </c>
      <c r="L362" s="1658">
        <v>0</v>
      </c>
      <c r="M362" s="1658">
        <v>0</v>
      </c>
      <c r="N362" s="1658">
        <v>2</v>
      </c>
      <c r="O362" s="1659">
        <v>0</v>
      </c>
    </row>
    <row r="363" spans="2:15" ht="15" customHeight="1">
      <c r="B363" s="1496"/>
      <c r="C363" s="1001" t="s">
        <v>71</v>
      </c>
      <c r="D363" s="1005">
        <v>3</v>
      </c>
      <c r="E363" s="1657">
        <v>3</v>
      </c>
      <c r="F363" s="1658">
        <v>0</v>
      </c>
      <c r="G363" s="1658">
        <v>0</v>
      </c>
      <c r="H363" s="1658">
        <v>0</v>
      </c>
      <c r="I363" s="1658">
        <v>0</v>
      </c>
      <c r="J363" s="1658">
        <v>1</v>
      </c>
      <c r="K363" s="1658">
        <v>0</v>
      </c>
      <c r="L363" s="1658">
        <v>0</v>
      </c>
      <c r="M363" s="1658">
        <v>1</v>
      </c>
      <c r="N363" s="1658">
        <v>1</v>
      </c>
      <c r="O363" s="1659">
        <v>0</v>
      </c>
    </row>
    <row r="364" spans="2:15" ht="17.100000000000001" customHeight="1">
      <c r="B364" s="1496" t="s">
        <v>2210</v>
      </c>
      <c r="C364" s="1001" t="s">
        <v>49</v>
      </c>
      <c r="D364" s="1005">
        <v>10</v>
      </c>
      <c r="E364" s="1657">
        <v>10</v>
      </c>
      <c r="F364" s="1658">
        <v>0</v>
      </c>
      <c r="G364" s="1658">
        <v>0</v>
      </c>
      <c r="H364" s="1658">
        <v>0</v>
      </c>
      <c r="I364" s="1658">
        <v>0</v>
      </c>
      <c r="J364" s="1658">
        <v>0</v>
      </c>
      <c r="K364" s="1658">
        <v>1</v>
      </c>
      <c r="L364" s="1658">
        <v>3</v>
      </c>
      <c r="M364" s="1658">
        <v>2</v>
      </c>
      <c r="N364" s="1658">
        <v>4</v>
      </c>
      <c r="O364" s="1659">
        <v>0</v>
      </c>
    </row>
    <row r="365" spans="2:15" ht="17.100000000000001" customHeight="1">
      <c r="B365" s="1496"/>
      <c r="C365" s="1001" t="s">
        <v>70</v>
      </c>
      <c r="D365" s="1005">
        <v>5</v>
      </c>
      <c r="E365" s="1657">
        <v>5</v>
      </c>
      <c r="F365" s="1658">
        <v>0</v>
      </c>
      <c r="G365" s="1658">
        <v>0</v>
      </c>
      <c r="H365" s="1658">
        <v>0</v>
      </c>
      <c r="I365" s="1658">
        <v>0</v>
      </c>
      <c r="J365" s="1658">
        <v>0</v>
      </c>
      <c r="K365" s="1658">
        <v>1</v>
      </c>
      <c r="L365" s="1658">
        <v>2</v>
      </c>
      <c r="M365" s="1658">
        <v>1</v>
      </c>
      <c r="N365" s="1658">
        <v>1</v>
      </c>
      <c r="O365" s="1659">
        <v>0</v>
      </c>
    </row>
    <row r="366" spans="2:15" ht="17.100000000000001" customHeight="1">
      <c r="B366" s="1496"/>
      <c r="C366" s="1001" t="s">
        <v>71</v>
      </c>
      <c r="D366" s="1005">
        <v>5</v>
      </c>
      <c r="E366" s="1657">
        <v>5</v>
      </c>
      <c r="F366" s="1658">
        <v>0</v>
      </c>
      <c r="G366" s="1658">
        <v>0</v>
      </c>
      <c r="H366" s="1658">
        <v>0</v>
      </c>
      <c r="I366" s="1658">
        <v>0</v>
      </c>
      <c r="J366" s="1658">
        <v>0</v>
      </c>
      <c r="K366" s="1658">
        <v>0</v>
      </c>
      <c r="L366" s="1658">
        <v>1</v>
      </c>
      <c r="M366" s="1658">
        <v>1</v>
      </c>
      <c r="N366" s="1658">
        <v>3</v>
      </c>
      <c r="O366" s="1659">
        <v>0</v>
      </c>
    </row>
    <row r="367" spans="2:15" ht="15" customHeight="1">
      <c r="B367" s="1496" t="s">
        <v>2209</v>
      </c>
      <c r="C367" s="1001" t="s">
        <v>49</v>
      </c>
      <c r="D367" s="1005">
        <v>93</v>
      </c>
      <c r="E367" s="1657">
        <v>93</v>
      </c>
      <c r="F367" s="1658">
        <v>0</v>
      </c>
      <c r="G367" s="1658">
        <v>0</v>
      </c>
      <c r="H367" s="1658">
        <v>0</v>
      </c>
      <c r="I367" s="1658">
        <v>0</v>
      </c>
      <c r="J367" s="1658">
        <v>0</v>
      </c>
      <c r="K367" s="1658">
        <v>3</v>
      </c>
      <c r="L367" s="1658">
        <v>17</v>
      </c>
      <c r="M367" s="1658">
        <v>23</v>
      </c>
      <c r="N367" s="1658">
        <v>50</v>
      </c>
      <c r="O367" s="1659">
        <v>0</v>
      </c>
    </row>
    <row r="368" spans="2:15" ht="15" customHeight="1">
      <c r="B368" s="1496"/>
      <c r="C368" s="1001" t="s">
        <v>70</v>
      </c>
      <c r="D368" s="1005">
        <v>49</v>
      </c>
      <c r="E368" s="1657">
        <v>49</v>
      </c>
      <c r="F368" s="1658">
        <v>0</v>
      </c>
      <c r="G368" s="1658">
        <v>0</v>
      </c>
      <c r="H368" s="1658">
        <v>0</v>
      </c>
      <c r="I368" s="1658">
        <v>0</v>
      </c>
      <c r="J368" s="1658">
        <v>0</v>
      </c>
      <c r="K368" s="1658">
        <v>2</v>
      </c>
      <c r="L368" s="1658">
        <v>13</v>
      </c>
      <c r="M368" s="1658">
        <v>14</v>
      </c>
      <c r="N368" s="1658">
        <v>20</v>
      </c>
      <c r="O368" s="1659">
        <v>0</v>
      </c>
    </row>
    <row r="369" spans="2:15" ht="15" customHeight="1">
      <c r="B369" s="1496"/>
      <c r="C369" s="1001" t="s">
        <v>71</v>
      </c>
      <c r="D369" s="1005">
        <v>44</v>
      </c>
      <c r="E369" s="1657">
        <v>44</v>
      </c>
      <c r="F369" s="1658">
        <v>0</v>
      </c>
      <c r="G369" s="1658">
        <v>0</v>
      </c>
      <c r="H369" s="1658">
        <v>0</v>
      </c>
      <c r="I369" s="1658">
        <v>0</v>
      </c>
      <c r="J369" s="1658">
        <v>0</v>
      </c>
      <c r="K369" s="1658">
        <v>1</v>
      </c>
      <c r="L369" s="1658">
        <v>4</v>
      </c>
      <c r="M369" s="1658">
        <v>9</v>
      </c>
      <c r="N369" s="1658">
        <v>30</v>
      </c>
      <c r="O369" s="1659">
        <v>0</v>
      </c>
    </row>
    <row r="370" spans="2:15" ht="15" customHeight="1">
      <c r="B370" s="1496" t="s">
        <v>2208</v>
      </c>
      <c r="C370" s="1001" t="s">
        <v>49</v>
      </c>
      <c r="D370" s="1005">
        <v>266</v>
      </c>
      <c r="E370" s="1657">
        <v>266</v>
      </c>
      <c r="F370" s="1658">
        <v>0</v>
      </c>
      <c r="G370" s="1658">
        <v>0</v>
      </c>
      <c r="H370" s="1658">
        <v>0</v>
      </c>
      <c r="I370" s="1658">
        <v>0</v>
      </c>
      <c r="J370" s="1658">
        <v>0</v>
      </c>
      <c r="K370" s="1658">
        <v>3</v>
      </c>
      <c r="L370" s="1658">
        <v>34</v>
      </c>
      <c r="M370" s="1658">
        <v>69</v>
      </c>
      <c r="N370" s="1658">
        <v>160</v>
      </c>
      <c r="O370" s="1659">
        <v>0</v>
      </c>
    </row>
    <row r="371" spans="2:15" ht="15" customHeight="1">
      <c r="B371" s="1496"/>
      <c r="C371" s="1001" t="s">
        <v>70</v>
      </c>
      <c r="D371" s="1005">
        <v>130</v>
      </c>
      <c r="E371" s="1657">
        <v>130</v>
      </c>
      <c r="F371" s="1658">
        <v>0</v>
      </c>
      <c r="G371" s="1658">
        <v>0</v>
      </c>
      <c r="H371" s="1658">
        <v>0</v>
      </c>
      <c r="I371" s="1658">
        <v>0</v>
      </c>
      <c r="J371" s="1658">
        <v>0</v>
      </c>
      <c r="K371" s="1658">
        <v>1</v>
      </c>
      <c r="L371" s="1658">
        <v>18</v>
      </c>
      <c r="M371" s="1658">
        <v>33</v>
      </c>
      <c r="N371" s="1658">
        <v>78</v>
      </c>
      <c r="O371" s="1659">
        <v>0</v>
      </c>
    </row>
    <row r="372" spans="2:15" ht="15" customHeight="1">
      <c r="B372" s="1496"/>
      <c r="C372" s="1001" t="s">
        <v>71</v>
      </c>
      <c r="D372" s="1005">
        <v>136</v>
      </c>
      <c r="E372" s="1657">
        <v>136</v>
      </c>
      <c r="F372" s="1658">
        <v>0</v>
      </c>
      <c r="G372" s="1658">
        <v>0</v>
      </c>
      <c r="H372" s="1658">
        <v>0</v>
      </c>
      <c r="I372" s="1658">
        <v>0</v>
      </c>
      <c r="J372" s="1658">
        <v>0</v>
      </c>
      <c r="K372" s="1658">
        <v>2</v>
      </c>
      <c r="L372" s="1658">
        <v>16</v>
      </c>
      <c r="M372" s="1658">
        <v>36</v>
      </c>
      <c r="N372" s="1658">
        <v>82</v>
      </c>
      <c r="O372" s="1659">
        <v>0</v>
      </c>
    </row>
    <row r="373" spans="2:15" ht="15" customHeight="1">
      <c r="B373" s="1496" t="s">
        <v>2207</v>
      </c>
      <c r="C373" s="1001" t="s">
        <v>49</v>
      </c>
      <c r="D373" s="1005">
        <v>62</v>
      </c>
      <c r="E373" s="1657">
        <v>62</v>
      </c>
      <c r="F373" s="1658">
        <v>0</v>
      </c>
      <c r="G373" s="1658">
        <v>0</v>
      </c>
      <c r="H373" s="1658">
        <v>0</v>
      </c>
      <c r="I373" s="1658">
        <v>0</v>
      </c>
      <c r="J373" s="1658">
        <v>0</v>
      </c>
      <c r="K373" s="1658">
        <v>3</v>
      </c>
      <c r="L373" s="1658">
        <v>16</v>
      </c>
      <c r="M373" s="1658">
        <v>17</v>
      </c>
      <c r="N373" s="1658">
        <v>26</v>
      </c>
      <c r="O373" s="1659">
        <v>0</v>
      </c>
    </row>
    <row r="374" spans="2:15" ht="15" customHeight="1">
      <c r="B374" s="1496"/>
      <c r="C374" s="1001" t="s">
        <v>70</v>
      </c>
      <c r="D374" s="1005">
        <v>33</v>
      </c>
      <c r="E374" s="1657">
        <v>33</v>
      </c>
      <c r="F374" s="1658">
        <v>0</v>
      </c>
      <c r="G374" s="1658">
        <v>0</v>
      </c>
      <c r="H374" s="1658">
        <v>0</v>
      </c>
      <c r="I374" s="1658">
        <v>0</v>
      </c>
      <c r="J374" s="1658">
        <v>0</v>
      </c>
      <c r="K374" s="1658">
        <v>2</v>
      </c>
      <c r="L374" s="1658">
        <v>8</v>
      </c>
      <c r="M374" s="1658">
        <v>9</v>
      </c>
      <c r="N374" s="1658">
        <v>14</v>
      </c>
      <c r="O374" s="1659">
        <v>0</v>
      </c>
    </row>
    <row r="375" spans="2:15" ht="15" customHeight="1">
      <c r="B375" s="1496"/>
      <c r="C375" s="1001" t="s">
        <v>71</v>
      </c>
      <c r="D375" s="1005">
        <v>29</v>
      </c>
      <c r="E375" s="1657">
        <v>29</v>
      </c>
      <c r="F375" s="1658">
        <v>0</v>
      </c>
      <c r="G375" s="1658">
        <v>0</v>
      </c>
      <c r="H375" s="1658">
        <v>0</v>
      </c>
      <c r="I375" s="1658">
        <v>0</v>
      </c>
      <c r="J375" s="1658">
        <v>0</v>
      </c>
      <c r="K375" s="1658">
        <v>1</v>
      </c>
      <c r="L375" s="1658">
        <v>8</v>
      </c>
      <c r="M375" s="1658">
        <v>8</v>
      </c>
      <c r="N375" s="1658">
        <v>12</v>
      </c>
      <c r="O375" s="1659">
        <v>0</v>
      </c>
    </row>
    <row r="376" spans="2:15" ht="15" customHeight="1">
      <c r="B376" s="1496" t="s">
        <v>2206</v>
      </c>
      <c r="C376" s="1001" t="s">
        <v>49</v>
      </c>
      <c r="D376" s="1005">
        <v>20</v>
      </c>
      <c r="E376" s="1657">
        <v>20</v>
      </c>
      <c r="F376" s="1658">
        <v>0</v>
      </c>
      <c r="G376" s="1658">
        <v>0</v>
      </c>
      <c r="H376" s="1658">
        <v>0</v>
      </c>
      <c r="I376" s="1658">
        <v>0</v>
      </c>
      <c r="J376" s="1658">
        <v>0</v>
      </c>
      <c r="K376" s="1658">
        <v>0</v>
      </c>
      <c r="L376" s="1658">
        <v>2</v>
      </c>
      <c r="M376" s="1658">
        <v>3</v>
      </c>
      <c r="N376" s="1658">
        <v>15</v>
      </c>
      <c r="O376" s="1659">
        <v>0</v>
      </c>
    </row>
    <row r="377" spans="2:15" ht="15" customHeight="1">
      <c r="B377" s="1496"/>
      <c r="C377" s="1001" t="s">
        <v>70</v>
      </c>
      <c r="D377" s="1005">
        <v>12</v>
      </c>
      <c r="E377" s="1657">
        <v>12</v>
      </c>
      <c r="F377" s="1658">
        <v>0</v>
      </c>
      <c r="G377" s="1658">
        <v>0</v>
      </c>
      <c r="H377" s="1658">
        <v>0</v>
      </c>
      <c r="I377" s="1658">
        <v>0</v>
      </c>
      <c r="J377" s="1658">
        <v>0</v>
      </c>
      <c r="K377" s="1658">
        <v>0</v>
      </c>
      <c r="L377" s="1658">
        <v>1</v>
      </c>
      <c r="M377" s="1658">
        <v>2</v>
      </c>
      <c r="N377" s="1658">
        <v>9</v>
      </c>
      <c r="O377" s="1659">
        <v>0</v>
      </c>
    </row>
    <row r="378" spans="2:15" ht="15" customHeight="1">
      <c r="B378" s="1496"/>
      <c r="C378" s="1001" t="s">
        <v>71</v>
      </c>
      <c r="D378" s="1005">
        <v>8</v>
      </c>
      <c r="E378" s="1657">
        <v>8</v>
      </c>
      <c r="F378" s="1658">
        <v>0</v>
      </c>
      <c r="G378" s="1658">
        <v>0</v>
      </c>
      <c r="H378" s="1658">
        <v>0</v>
      </c>
      <c r="I378" s="1658">
        <v>0</v>
      </c>
      <c r="J378" s="1658">
        <v>0</v>
      </c>
      <c r="K378" s="1658">
        <v>0</v>
      </c>
      <c r="L378" s="1658">
        <v>1</v>
      </c>
      <c r="M378" s="1658">
        <v>1</v>
      </c>
      <c r="N378" s="1658">
        <v>6</v>
      </c>
      <c r="O378" s="1659">
        <v>0</v>
      </c>
    </row>
    <row r="379" spans="2:15" ht="15" customHeight="1">
      <c r="B379" s="1496" t="s">
        <v>2205</v>
      </c>
      <c r="C379" s="1001" t="s">
        <v>49</v>
      </c>
      <c r="D379" s="1005">
        <v>103</v>
      </c>
      <c r="E379" s="1657">
        <v>103</v>
      </c>
      <c r="F379" s="1658">
        <v>0</v>
      </c>
      <c r="G379" s="1658">
        <v>0</v>
      </c>
      <c r="H379" s="1658">
        <v>0</v>
      </c>
      <c r="I379" s="1658">
        <v>0</v>
      </c>
      <c r="J379" s="1658">
        <v>2</v>
      </c>
      <c r="K379" s="1658">
        <v>4</v>
      </c>
      <c r="L379" s="1658">
        <v>9</v>
      </c>
      <c r="M379" s="1658">
        <v>24</v>
      </c>
      <c r="N379" s="1658">
        <v>64</v>
      </c>
      <c r="O379" s="1659">
        <v>0</v>
      </c>
    </row>
    <row r="380" spans="2:15" ht="15" customHeight="1">
      <c r="B380" s="1496"/>
      <c r="C380" s="1001" t="s">
        <v>70</v>
      </c>
      <c r="D380" s="1005">
        <v>59</v>
      </c>
      <c r="E380" s="1657">
        <v>59</v>
      </c>
      <c r="F380" s="1658">
        <v>0</v>
      </c>
      <c r="G380" s="1658">
        <v>0</v>
      </c>
      <c r="H380" s="1658">
        <v>0</v>
      </c>
      <c r="I380" s="1658">
        <v>0</v>
      </c>
      <c r="J380" s="1658">
        <v>2</v>
      </c>
      <c r="K380" s="1658">
        <v>3</v>
      </c>
      <c r="L380" s="1658">
        <v>5</v>
      </c>
      <c r="M380" s="1658">
        <v>15</v>
      </c>
      <c r="N380" s="1658">
        <v>34</v>
      </c>
      <c r="O380" s="1659">
        <v>0</v>
      </c>
    </row>
    <row r="381" spans="2:15" ht="15" customHeight="1">
      <c r="B381" s="1496"/>
      <c r="C381" s="1001" t="s">
        <v>71</v>
      </c>
      <c r="D381" s="1005">
        <v>44</v>
      </c>
      <c r="E381" s="1657">
        <v>44</v>
      </c>
      <c r="F381" s="1658">
        <v>0</v>
      </c>
      <c r="G381" s="1658">
        <v>0</v>
      </c>
      <c r="H381" s="1658">
        <v>0</v>
      </c>
      <c r="I381" s="1658">
        <v>0</v>
      </c>
      <c r="J381" s="1658">
        <v>0</v>
      </c>
      <c r="K381" s="1658">
        <v>1</v>
      </c>
      <c r="L381" s="1658">
        <v>4</v>
      </c>
      <c r="M381" s="1658">
        <v>9</v>
      </c>
      <c r="N381" s="1658">
        <v>30</v>
      </c>
      <c r="O381" s="1659">
        <v>0</v>
      </c>
    </row>
    <row r="382" spans="2:15" ht="15" customHeight="1">
      <c r="B382" s="1496" t="s">
        <v>2204</v>
      </c>
      <c r="C382" s="1001" t="s">
        <v>49</v>
      </c>
      <c r="D382" s="1005">
        <v>27</v>
      </c>
      <c r="E382" s="1657">
        <v>27</v>
      </c>
      <c r="F382" s="1658">
        <v>0</v>
      </c>
      <c r="G382" s="1658">
        <v>0</v>
      </c>
      <c r="H382" s="1658">
        <v>0</v>
      </c>
      <c r="I382" s="1658">
        <v>0</v>
      </c>
      <c r="J382" s="1658">
        <v>0</v>
      </c>
      <c r="K382" s="1658">
        <v>2</v>
      </c>
      <c r="L382" s="1658">
        <v>12</v>
      </c>
      <c r="M382" s="1658">
        <v>6</v>
      </c>
      <c r="N382" s="1658">
        <v>7</v>
      </c>
      <c r="O382" s="1659">
        <v>0</v>
      </c>
    </row>
    <row r="383" spans="2:15" ht="15" customHeight="1">
      <c r="B383" s="1496"/>
      <c r="C383" s="1001" t="s">
        <v>70</v>
      </c>
      <c r="D383" s="1005">
        <v>17</v>
      </c>
      <c r="E383" s="1657">
        <v>17</v>
      </c>
      <c r="F383" s="1658">
        <v>0</v>
      </c>
      <c r="G383" s="1658">
        <v>0</v>
      </c>
      <c r="H383" s="1658">
        <v>0</v>
      </c>
      <c r="I383" s="1658">
        <v>0</v>
      </c>
      <c r="J383" s="1658">
        <v>0</v>
      </c>
      <c r="K383" s="1658">
        <v>0</v>
      </c>
      <c r="L383" s="1658">
        <v>10</v>
      </c>
      <c r="M383" s="1658">
        <v>3</v>
      </c>
      <c r="N383" s="1658">
        <v>4</v>
      </c>
      <c r="O383" s="1659">
        <v>0</v>
      </c>
    </row>
    <row r="384" spans="2:15" ht="15" customHeight="1">
      <c r="B384" s="1496"/>
      <c r="C384" s="1001" t="s">
        <v>71</v>
      </c>
      <c r="D384" s="1005">
        <v>10</v>
      </c>
      <c r="E384" s="1657">
        <v>10</v>
      </c>
      <c r="F384" s="1658">
        <v>0</v>
      </c>
      <c r="G384" s="1658">
        <v>0</v>
      </c>
      <c r="H384" s="1658">
        <v>0</v>
      </c>
      <c r="I384" s="1658">
        <v>0</v>
      </c>
      <c r="J384" s="1658">
        <v>0</v>
      </c>
      <c r="K384" s="1658">
        <v>2</v>
      </c>
      <c r="L384" s="1658">
        <v>2</v>
      </c>
      <c r="M384" s="1658">
        <v>3</v>
      </c>
      <c r="N384" s="1658">
        <v>3</v>
      </c>
      <c r="O384" s="1659">
        <v>0</v>
      </c>
    </row>
    <row r="385" spans="2:15" ht="15" customHeight="1">
      <c r="B385" s="1496" t="s">
        <v>2203</v>
      </c>
      <c r="C385" s="1001" t="s">
        <v>49</v>
      </c>
      <c r="D385" s="1005">
        <v>305</v>
      </c>
      <c r="E385" s="1657">
        <v>305</v>
      </c>
      <c r="F385" s="1658">
        <v>0</v>
      </c>
      <c r="G385" s="1658">
        <v>0</v>
      </c>
      <c r="H385" s="1658">
        <v>0</v>
      </c>
      <c r="I385" s="1658">
        <v>0</v>
      </c>
      <c r="J385" s="1658">
        <v>2</v>
      </c>
      <c r="K385" s="1658">
        <v>5</v>
      </c>
      <c r="L385" s="1658">
        <v>51</v>
      </c>
      <c r="M385" s="1658">
        <v>70</v>
      </c>
      <c r="N385" s="1658">
        <v>177</v>
      </c>
      <c r="O385" s="1659">
        <v>0</v>
      </c>
    </row>
    <row r="386" spans="2:15" ht="15" customHeight="1">
      <c r="B386" s="1496"/>
      <c r="C386" s="1001" t="s">
        <v>70</v>
      </c>
      <c r="D386" s="1005">
        <v>159</v>
      </c>
      <c r="E386" s="1657">
        <v>159</v>
      </c>
      <c r="F386" s="1658">
        <v>0</v>
      </c>
      <c r="G386" s="1658">
        <v>0</v>
      </c>
      <c r="H386" s="1658">
        <v>0</v>
      </c>
      <c r="I386" s="1658">
        <v>0</v>
      </c>
      <c r="J386" s="1658">
        <v>1</v>
      </c>
      <c r="K386" s="1658">
        <v>3</v>
      </c>
      <c r="L386" s="1658">
        <v>29</v>
      </c>
      <c r="M386" s="1658">
        <v>32</v>
      </c>
      <c r="N386" s="1658">
        <v>94</v>
      </c>
      <c r="O386" s="1659">
        <v>0</v>
      </c>
    </row>
    <row r="387" spans="2:15" ht="15" customHeight="1">
      <c r="B387" s="1496"/>
      <c r="C387" s="1001" t="s">
        <v>71</v>
      </c>
      <c r="D387" s="1005">
        <v>146</v>
      </c>
      <c r="E387" s="1657">
        <v>146</v>
      </c>
      <c r="F387" s="1658">
        <v>0</v>
      </c>
      <c r="G387" s="1658">
        <v>0</v>
      </c>
      <c r="H387" s="1658">
        <v>0</v>
      </c>
      <c r="I387" s="1658">
        <v>0</v>
      </c>
      <c r="J387" s="1658">
        <v>1</v>
      </c>
      <c r="K387" s="1658">
        <v>2</v>
      </c>
      <c r="L387" s="1658">
        <v>22</v>
      </c>
      <c r="M387" s="1658">
        <v>38</v>
      </c>
      <c r="N387" s="1658">
        <v>83</v>
      </c>
      <c r="O387" s="1659">
        <v>0</v>
      </c>
    </row>
    <row r="388" spans="2:15" ht="15" customHeight="1">
      <c r="B388" s="1496" t="s">
        <v>2202</v>
      </c>
      <c r="C388" s="1001" t="s">
        <v>49</v>
      </c>
      <c r="D388" s="1005">
        <v>3</v>
      </c>
      <c r="E388" s="1657">
        <v>3</v>
      </c>
      <c r="F388" s="1658">
        <v>0</v>
      </c>
      <c r="G388" s="1658">
        <v>0</v>
      </c>
      <c r="H388" s="1658">
        <v>0</v>
      </c>
      <c r="I388" s="1658">
        <v>0</v>
      </c>
      <c r="J388" s="1658">
        <v>0</v>
      </c>
      <c r="K388" s="1658">
        <v>0</v>
      </c>
      <c r="L388" s="1658">
        <v>0</v>
      </c>
      <c r="M388" s="1658">
        <v>2</v>
      </c>
      <c r="N388" s="1658">
        <v>1</v>
      </c>
      <c r="O388" s="1659">
        <v>0</v>
      </c>
    </row>
    <row r="389" spans="2:15" ht="15" customHeight="1">
      <c r="B389" s="1496"/>
      <c r="C389" s="1001" t="s">
        <v>70</v>
      </c>
      <c r="D389" s="1005">
        <v>2</v>
      </c>
      <c r="E389" s="1657">
        <v>2</v>
      </c>
      <c r="F389" s="1658">
        <v>0</v>
      </c>
      <c r="G389" s="1658">
        <v>0</v>
      </c>
      <c r="H389" s="1658">
        <v>0</v>
      </c>
      <c r="I389" s="1658">
        <v>0</v>
      </c>
      <c r="J389" s="1658">
        <v>0</v>
      </c>
      <c r="K389" s="1658">
        <v>0</v>
      </c>
      <c r="L389" s="1658">
        <v>0</v>
      </c>
      <c r="M389" s="1658">
        <v>1</v>
      </c>
      <c r="N389" s="1658">
        <v>1</v>
      </c>
      <c r="O389" s="1659">
        <v>0</v>
      </c>
    </row>
    <row r="390" spans="2:15" ht="15" customHeight="1">
      <c r="B390" s="1496"/>
      <c r="C390" s="1001" t="s">
        <v>71</v>
      </c>
      <c r="D390" s="1005">
        <v>1</v>
      </c>
      <c r="E390" s="1657">
        <v>1</v>
      </c>
      <c r="F390" s="1658">
        <v>0</v>
      </c>
      <c r="G390" s="1658">
        <v>0</v>
      </c>
      <c r="H390" s="1658">
        <v>0</v>
      </c>
      <c r="I390" s="1658">
        <v>0</v>
      </c>
      <c r="J390" s="1658">
        <v>0</v>
      </c>
      <c r="K390" s="1658">
        <v>0</v>
      </c>
      <c r="L390" s="1658">
        <v>0</v>
      </c>
      <c r="M390" s="1658">
        <v>1</v>
      </c>
      <c r="N390" s="1658">
        <v>0</v>
      </c>
      <c r="O390" s="1659">
        <v>0</v>
      </c>
    </row>
    <row r="391" spans="2:15" ht="15" customHeight="1">
      <c r="B391" s="1496" t="s">
        <v>2201</v>
      </c>
      <c r="C391" s="1001" t="s">
        <v>49</v>
      </c>
      <c r="D391" s="1005">
        <v>2</v>
      </c>
      <c r="E391" s="1657">
        <v>2</v>
      </c>
      <c r="F391" s="1658">
        <v>0</v>
      </c>
      <c r="G391" s="1658">
        <v>0</v>
      </c>
      <c r="H391" s="1658">
        <v>0</v>
      </c>
      <c r="I391" s="1658">
        <v>0</v>
      </c>
      <c r="J391" s="1658">
        <v>0</v>
      </c>
      <c r="K391" s="1658">
        <v>0</v>
      </c>
      <c r="L391" s="1658">
        <v>0</v>
      </c>
      <c r="M391" s="1658">
        <v>0</v>
      </c>
      <c r="N391" s="1658">
        <v>2</v>
      </c>
      <c r="O391" s="1659">
        <v>0</v>
      </c>
    </row>
    <row r="392" spans="2:15" ht="15" customHeight="1">
      <c r="B392" s="1496"/>
      <c r="C392" s="1001" t="s">
        <v>70</v>
      </c>
      <c r="D392" s="1005">
        <v>1</v>
      </c>
      <c r="E392" s="1657">
        <v>1</v>
      </c>
      <c r="F392" s="1658">
        <v>0</v>
      </c>
      <c r="G392" s="1658">
        <v>0</v>
      </c>
      <c r="H392" s="1658">
        <v>0</v>
      </c>
      <c r="I392" s="1658">
        <v>0</v>
      </c>
      <c r="J392" s="1658">
        <v>0</v>
      </c>
      <c r="K392" s="1658">
        <v>0</v>
      </c>
      <c r="L392" s="1658">
        <v>0</v>
      </c>
      <c r="M392" s="1658">
        <v>0</v>
      </c>
      <c r="N392" s="1658">
        <v>1</v>
      </c>
      <c r="O392" s="1659">
        <v>0</v>
      </c>
    </row>
    <row r="393" spans="2:15" ht="15" customHeight="1">
      <c r="B393" s="1496"/>
      <c r="C393" s="1001" t="s">
        <v>71</v>
      </c>
      <c r="D393" s="1005">
        <v>1</v>
      </c>
      <c r="E393" s="1657">
        <v>1</v>
      </c>
      <c r="F393" s="1658">
        <v>0</v>
      </c>
      <c r="G393" s="1658">
        <v>0</v>
      </c>
      <c r="H393" s="1658">
        <v>0</v>
      </c>
      <c r="I393" s="1658">
        <v>0</v>
      </c>
      <c r="J393" s="1658">
        <v>0</v>
      </c>
      <c r="K393" s="1658">
        <v>0</v>
      </c>
      <c r="L393" s="1658">
        <v>0</v>
      </c>
      <c r="M393" s="1658">
        <v>0</v>
      </c>
      <c r="N393" s="1658">
        <v>1</v>
      </c>
      <c r="O393" s="1659">
        <v>0</v>
      </c>
    </row>
    <row r="394" spans="2:15" ht="15" customHeight="1">
      <c r="B394" s="1496" t="s">
        <v>2200</v>
      </c>
      <c r="C394" s="1001" t="s">
        <v>49</v>
      </c>
      <c r="D394" s="1005">
        <v>162</v>
      </c>
      <c r="E394" s="1657">
        <v>162</v>
      </c>
      <c r="F394" s="1658">
        <v>0</v>
      </c>
      <c r="G394" s="1658">
        <v>0</v>
      </c>
      <c r="H394" s="1658">
        <v>0</v>
      </c>
      <c r="I394" s="1658">
        <v>0</v>
      </c>
      <c r="J394" s="1658">
        <v>0</v>
      </c>
      <c r="K394" s="1658">
        <v>0</v>
      </c>
      <c r="L394" s="1658">
        <v>12</v>
      </c>
      <c r="M394" s="1658">
        <v>43</v>
      </c>
      <c r="N394" s="1658">
        <v>107</v>
      </c>
      <c r="O394" s="1659">
        <v>0</v>
      </c>
    </row>
    <row r="395" spans="2:15" ht="15" customHeight="1">
      <c r="B395" s="1496"/>
      <c r="C395" s="1001" t="s">
        <v>70</v>
      </c>
      <c r="D395" s="1005">
        <v>87</v>
      </c>
      <c r="E395" s="1657">
        <v>87</v>
      </c>
      <c r="F395" s="1658">
        <v>0</v>
      </c>
      <c r="G395" s="1658">
        <v>0</v>
      </c>
      <c r="H395" s="1658">
        <v>0</v>
      </c>
      <c r="I395" s="1658">
        <v>0</v>
      </c>
      <c r="J395" s="1658">
        <v>0</v>
      </c>
      <c r="K395" s="1658">
        <v>0</v>
      </c>
      <c r="L395" s="1658">
        <v>9</v>
      </c>
      <c r="M395" s="1658">
        <v>23</v>
      </c>
      <c r="N395" s="1658">
        <v>55</v>
      </c>
      <c r="O395" s="1659">
        <v>0</v>
      </c>
    </row>
    <row r="396" spans="2:15" ht="15" customHeight="1">
      <c r="B396" s="1496"/>
      <c r="C396" s="1001" t="s">
        <v>71</v>
      </c>
      <c r="D396" s="1005">
        <v>75</v>
      </c>
      <c r="E396" s="1657">
        <v>75</v>
      </c>
      <c r="F396" s="1658">
        <v>0</v>
      </c>
      <c r="G396" s="1658">
        <v>0</v>
      </c>
      <c r="H396" s="1658">
        <v>0</v>
      </c>
      <c r="I396" s="1658">
        <v>0</v>
      </c>
      <c r="J396" s="1658">
        <v>0</v>
      </c>
      <c r="K396" s="1658">
        <v>0</v>
      </c>
      <c r="L396" s="1658">
        <v>3</v>
      </c>
      <c r="M396" s="1658">
        <v>20</v>
      </c>
      <c r="N396" s="1658">
        <v>52</v>
      </c>
      <c r="O396" s="1659">
        <v>0</v>
      </c>
    </row>
    <row r="397" spans="2:15" ht="15" customHeight="1">
      <c r="B397" s="1496" t="s">
        <v>2199</v>
      </c>
      <c r="C397" s="1001" t="s">
        <v>49</v>
      </c>
      <c r="D397" s="1005">
        <v>300</v>
      </c>
      <c r="E397" s="1657">
        <v>300</v>
      </c>
      <c r="F397" s="1658">
        <v>0</v>
      </c>
      <c r="G397" s="1658">
        <v>0</v>
      </c>
      <c r="H397" s="1658">
        <v>1</v>
      </c>
      <c r="I397" s="1658">
        <v>0</v>
      </c>
      <c r="J397" s="1658">
        <v>15</v>
      </c>
      <c r="K397" s="1658">
        <v>62</v>
      </c>
      <c r="L397" s="1658">
        <v>123</v>
      </c>
      <c r="M397" s="1658">
        <v>38</v>
      </c>
      <c r="N397" s="1658">
        <v>61</v>
      </c>
      <c r="O397" s="1659">
        <v>0</v>
      </c>
    </row>
    <row r="398" spans="2:15" ht="15" customHeight="1">
      <c r="B398" s="1496"/>
      <c r="C398" s="1001" t="s">
        <v>70</v>
      </c>
      <c r="D398" s="1005">
        <v>151</v>
      </c>
      <c r="E398" s="1657">
        <v>151</v>
      </c>
      <c r="F398" s="1658">
        <v>0</v>
      </c>
      <c r="G398" s="1658">
        <v>0</v>
      </c>
      <c r="H398" s="1658">
        <v>0</v>
      </c>
      <c r="I398" s="1658">
        <v>0</v>
      </c>
      <c r="J398" s="1658">
        <v>7</v>
      </c>
      <c r="K398" s="1658">
        <v>33</v>
      </c>
      <c r="L398" s="1658">
        <v>65</v>
      </c>
      <c r="M398" s="1658">
        <v>18</v>
      </c>
      <c r="N398" s="1658">
        <v>28</v>
      </c>
      <c r="O398" s="1659">
        <v>0</v>
      </c>
    </row>
    <row r="399" spans="2:15" ht="15" customHeight="1">
      <c r="B399" s="1496"/>
      <c r="C399" s="1001" t="s">
        <v>71</v>
      </c>
      <c r="D399" s="1005">
        <v>149</v>
      </c>
      <c r="E399" s="1657">
        <v>149</v>
      </c>
      <c r="F399" s="1658">
        <v>0</v>
      </c>
      <c r="G399" s="1658">
        <v>0</v>
      </c>
      <c r="H399" s="1658">
        <v>1</v>
      </c>
      <c r="I399" s="1658">
        <v>0</v>
      </c>
      <c r="J399" s="1658">
        <v>8</v>
      </c>
      <c r="K399" s="1658">
        <v>29</v>
      </c>
      <c r="L399" s="1658">
        <v>58</v>
      </c>
      <c r="M399" s="1658">
        <v>20</v>
      </c>
      <c r="N399" s="1658">
        <v>33</v>
      </c>
      <c r="O399" s="1659">
        <v>0</v>
      </c>
    </row>
    <row r="400" spans="2:15" ht="15" customHeight="1">
      <c r="B400" s="1496" t="s">
        <v>2198</v>
      </c>
      <c r="C400" s="1001" t="s">
        <v>49</v>
      </c>
      <c r="D400" s="1005">
        <v>258</v>
      </c>
      <c r="E400" s="1657">
        <v>258</v>
      </c>
      <c r="F400" s="1658">
        <v>0</v>
      </c>
      <c r="G400" s="1658">
        <v>0</v>
      </c>
      <c r="H400" s="1658">
        <v>0</v>
      </c>
      <c r="I400" s="1658">
        <v>2</v>
      </c>
      <c r="J400" s="1658">
        <v>6</v>
      </c>
      <c r="K400" s="1658">
        <v>18</v>
      </c>
      <c r="L400" s="1658">
        <v>80</v>
      </c>
      <c r="M400" s="1658">
        <v>55</v>
      </c>
      <c r="N400" s="1658">
        <v>97</v>
      </c>
      <c r="O400" s="1659">
        <v>0</v>
      </c>
    </row>
    <row r="401" spans="2:15" ht="15" customHeight="1">
      <c r="B401" s="1496"/>
      <c r="C401" s="1001" t="s">
        <v>70</v>
      </c>
      <c r="D401" s="1005">
        <v>136</v>
      </c>
      <c r="E401" s="1657">
        <v>136</v>
      </c>
      <c r="F401" s="1658">
        <v>0</v>
      </c>
      <c r="G401" s="1658">
        <v>0</v>
      </c>
      <c r="H401" s="1658">
        <v>0</v>
      </c>
      <c r="I401" s="1658">
        <v>2</v>
      </c>
      <c r="J401" s="1658">
        <v>2</v>
      </c>
      <c r="K401" s="1658">
        <v>9</v>
      </c>
      <c r="L401" s="1658">
        <v>44</v>
      </c>
      <c r="M401" s="1658">
        <v>27</v>
      </c>
      <c r="N401" s="1658">
        <v>52</v>
      </c>
      <c r="O401" s="1659">
        <v>0</v>
      </c>
    </row>
    <row r="402" spans="2:15" ht="15" customHeight="1">
      <c r="B402" s="1496"/>
      <c r="C402" s="1001" t="s">
        <v>71</v>
      </c>
      <c r="D402" s="1005">
        <v>122</v>
      </c>
      <c r="E402" s="1657">
        <v>122</v>
      </c>
      <c r="F402" s="1658">
        <v>0</v>
      </c>
      <c r="G402" s="1658">
        <v>0</v>
      </c>
      <c r="H402" s="1658">
        <v>0</v>
      </c>
      <c r="I402" s="1658">
        <v>0</v>
      </c>
      <c r="J402" s="1658">
        <v>4</v>
      </c>
      <c r="K402" s="1658">
        <v>9</v>
      </c>
      <c r="L402" s="1658">
        <v>36</v>
      </c>
      <c r="M402" s="1658">
        <v>28</v>
      </c>
      <c r="N402" s="1658">
        <v>45</v>
      </c>
      <c r="O402" s="1659">
        <v>0</v>
      </c>
    </row>
    <row r="403" spans="2:15" ht="15" customHeight="1">
      <c r="B403" s="1496" t="s">
        <v>2197</v>
      </c>
      <c r="C403" s="1001" t="s">
        <v>49</v>
      </c>
      <c r="D403" s="1005">
        <v>5</v>
      </c>
      <c r="E403" s="1657">
        <v>5</v>
      </c>
      <c r="F403" s="1658">
        <v>0</v>
      </c>
      <c r="G403" s="1658">
        <v>0</v>
      </c>
      <c r="H403" s="1658">
        <v>0</v>
      </c>
      <c r="I403" s="1658">
        <v>0</v>
      </c>
      <c r="J403" s="1658">
        <v>0</v>
      </c>
      <c r="K403" s="1658">
        <v>0</v>
      </c>
      <c r="L403" s="1658">
        <v>0</v>
      </c>
      <c r="M403" s="1658">
        <v>1</v>
      </c>
      <c r="N403" s="1658">
        <v>4</v>
      </c>
      <c r="O403" s="1659">
        <v>0</v>
      </c>
    </row>
    <row r="404" spans="2:15" ht="15" customHeight="1">
      <c r="B404" s="1496"/>
      <c r="C404" s="1001" t="s">
        <v>70</v>
      </c>
      <c r="D404" s="1005">
        <v>4</v>
      </c>
      <c r="E404" s="1657">
        <v>4</v>
      </c>
      <c r="F404" s="1658">
        <v>0</v>
      </c>
      <c r="G404" s="1658">
        <v>0</v>
      </c>
      <c r="H404" s="1658">
        <v>0</v>
      </c>
      <c r="I404" s="1658">
        <v>0</v>
      </c>
      <c r="J404" s="1658">
        <v>0</v>
      </c>
      <c r="K404" s="1658">
        <v>0</v>
      </c>
      <c r="L404" s="1658">
        <v>0</v>
      </c>
      <c r="M404" s="1658">
        <v>0</v>
      </c>
      <c r="N404" s="1658">
        <v>4</v>
      </c>
      <c r="O404" s="1659">
        <v>0</v>
      </c>
    </row>
    <row r="405" spans="2:15" ht="15" customHeight="1">
      <c r="B405" s="1496"/>
      <c r="C405" s="1001" t="s">
        <v>71</v>
      </c>
      <c r="D405" s="1005">
        <v>1</v>
      </c>
      <c r="E405" s="1657">
        <v>1</v>
      </c>
      <c r="F405" s="1658">
        <v>0</v>
      </c>
      <c r="G405" s="1658">
        <v>0</v>
      </c>
      <c r="H405" s="1658">
        <v>0</v>
      </c>
      <c r="I405" s="1658">
        <v>0</v>
      </c>
      <c r="J405" s="1658">
        <v>0</v>
      </c>
      <c r="K405" s="1658">
        <v>0</v>
      </c>
      <c r="L405" s="1658">
        <v>0</v>
      </c>
      <c r="M405" s="1658">
        <v>1</v>
      </c>
      <c r="N405" s="1658">
        <v>0</v>
      </c>
      <c r="O405" s="1659">
        <v>0</v>
      </c>
    </row>
    <row r="406" spans="2:15" ht="15" customHeight="1">
      <c r="B406" s="1496" t="s">
        <v>2196</v>
      </c>
      <c r="C406" s="1001" t="s">
        <v>49</v>
      </c>
      <c r="D406" s="1005">
        <v>2</v>
      </c>
      <c r="E406" s="1657">
        <v>2</v>
      </c>
      <c r="F406" s="1658">
        <v>0</v>
      </c>
      <c r="G406" s="1658">
        <v>0</v>
      </c>
      <c r="H406" s="1658">
        <v>0</v>
      </c>
      <c r="I406" s="1658">
        <v>0</v>
      </c>
      <c r="J406" s="1658">
        <v>0</v>
      </c>
      <c r="K406" s="1658">
        <v>0</v>
      </c>
      <c r="L406" s="1658">
        <v>1</v>
      </c>
      <c r="M406" s="1658">
        <v>1</v>
      </c>
      <c r="N406" s="1658">
        <v>0</v>
      </c>
      <c r="O406" s="1659">
        <v>0</v>
      </c>
    </row>
    <row r="407" spans="2:15" ht="15" customHeight="1">
      <c r="B407" s="1496"/>
      <c r="C407" s="1001" t="s">
        <v>70</v>
      </c>
      <c r="D407" s="1005">
        <v>2</v>
      </c>
      <c r="E407" s="1657">
        <v>2</v>
      </c>
      <c r="F407" s="1658">
        <v>0</v>
      </c>
      <c r="G407" s="1658">
        <v>0</v>
      </c>
      <c r="H407" s="1658">
        <v>0</v>
      </c>
      <c r="I407" s="1658">
        <v>0</v>
      </c>
      <c r="J407" s="1658">
        <v>0</v>
      </c>
      <c r="K407" s="1658">
        <v>0</v>
      </c>
      <c r="L407" s="1658">
        <v>1</v>
      </c>
      <c r="M407" s="1658">
        <v>1</v>
      </c>
      <c r="N407" s="1658">
        <v>0</v>
      </c>
      <c r="O407" s="1659">
        <v>0</v>
      </c>
    </row>
    <row r="408" spans="2:15" ht="15" customHeight="1">
      <c r="B408" s="1496" t="s">
        <v>2195</v>
      </c>
      <c r="C408" s="1001" t="s">
        <v>49</v>
      </c>
      <c r="D408" s="1005">
        <v>72</v>
      </c>
      <c r="E408" s="1657">
        <v>72</v>
      </c>
      <c r="F408" s="1658">
        <v>0</v>
      </c>
      <c r="G408" s="1658">
        <v>0</v>
      </c>
      <c r="H408" s="1658">
        <v>0</v>
      </c>
      <c r="I408" s="1658">
        <v>0</v>
      </c>
      <c r="J408" s="1658">
        <v>1</v>
      </c>
      <c r="K408" s="1658">
        <v>4</v>
      </c>
      <c r="L408" s="1658">
        <v>33</v>
      </c>
      <c r="M408" s="1658">
        <v>8</v>
      </c>
      <c r="N408" s="1658">
        <v>26</v>
      </c>
      <c r="O408" s="1659">
        <v>0</v>
      </c>
    </row>
    <row r="409" spans="2:15" ht="15" customHeight="1">
      <c r="B409" s="1496"/>
      <c r="C409" s="1001" t="s">
        <v>70</v>
      </c>
      <c r="D409" s="1005">
        <v>42</v>
      </c>
      <c r="E409" s="1657">
        <v>42</v>
      </c>
      <c r="F409" s="1658">
        <v>0</v>
      </c>
      <c r="G409" s="1658">
        <v>0</v>
      </c>
      <c r="H409" s="1658">
        <v>0</v>
      </c>
      <c r="I409" s="1658">
        <v>0</v>
      </c>
      <c r="J409" s="1658">
        <v>0</v>
      </c>
      <c r="K409" s="1658">
        <v>2</v>
      </c>
      <c r="L409" s="1658">
        <v>19</v>
      </c>
      <c r="M409" s="1658">
        <v>4</v>
      </c>
      <c r="N409" s="1658">
        <v>17</v>
      </c>
      <c r="O409" s="1659">
        <v>0</v>
      </c>
    </row>
    <row r="410" spans="2:15" ht="15" customHeight="1">
      <c r="B410" s="1496"/>
      <c r="C410" s="1001" t="s">
        <v>71</v>
      </c>
      <c r="D410" s="1005">
        <v>30</v>
      </c>
      <c r="E410" s="1657">
        <v>30</v>
      </c>
      <c r="F410" s="1658">
        <v>0</v>
      </c>
      <c r="G410" s="1658">
        <v>0</v>
      </c>
      <c r="H410" s="1658">
        <v>0</v>
      </c>
      <c r="I410" s="1658">
        <v>0</v>
      </c>
      <c r="J410" s="1658">
        <v>1</v>
      </c>
      <c r="K410" s="1658">
        <v>2</v>
      </c>
      <c r="L410" s="1658">
        <v>14</v>
      </c>
      <c r="M410" s="1658">
        <v>4</v>
      </c>
      <c r="N410" s="1658">
        <v>9</v>
      </c>
      <c r="O410" s="1659">
        <v>0</v>
      </c>
    </row>
    <row r="411" spans="2:15" ht="24.95" customHeight="1">
      <c r="B411" s="1496" t="s">
        <v>2194</v>
      </c>
      <c r="C411" s="1001" t="s">
        <v>49</v>
      </c>
      <c r="D411" s="1005">
        <v>5</v>
      </c>
      <c r="E411" s="1657">
        <v>5</v>
      </c>
      <c r="F411" s="1658">
        <v>0</v>
      </c>
      <c r="G411" s="1658">
        <v>0</v>
      </c>
      <c r="H411" s="1658">
        <v>0</v>
      </c>
      <c r="I411" s="1658">
        <v>0</v>
      </c>
      <c r="J411" s="1658">
        <v>0</v>
      </c>
      <c r="K411" s="1658">
        <v>1</v>
      </c>
      <c r="L411" s="1658">
        <v>0</v>
      </c>
      <c r="M411" s="1658">
        <v>2</v>
      </c>
      <c r="N411" s="1658">
        <v>2</v>
      </c>
      <c r="O411" s="1659">
        <v>0</v>
      </c>
    </row>
    <row r="412" spans="2:15" ht="24.95" customHeight="1">
      <c r="B412" s="1496"/>
      <c r="C412" s="1001" t="s">
        <v>70</v>
      </c>
      <c r="D412" s="1005">
        <v>3</v>
      </c>
      <c r="E412" s="1657">
        <v>3</v>
      </c>
      <c r="F412" s="1658">
        <v>0</v>
      </c>
      <c r="G412" s="1658">
        <v>0</v>
      </c>
      <c r="H412" s="1658">
        <v>0</v>
      </c>
      <c r="I412" s="1658">
        <v>0</v>
      </c>
      <c r="J412" s="1658">
        <v>0</v>
      </c>
      <c r="K412" s="1658">
        <v>0</v>
      </c>
      <c r="L412" s="1658">
        <v>0</v>
      </c>
      <c r="M412" s="1658">
        <v>2</v>
      </c>
      <c r="N412" s="1658">
        <v>1</v>
      </c>
      <c r="O412" s="1659">
        <v>0</v>
      </c>
    </row>
    <row r="413" spans="2:15" ht="24.95" customHeight="1">
      <c r="B413" s="1496"/>
      <c r="C413" s="1001" t="s">
        <v>71</v>
      </c>
      <c r="D413" s="1005">
        <v>2</v>
      </c>
      <c r="E413" s="1657">
        <v>2</v>
      </c>
      <c r="F413" s="1658">
        <v>0</v>
      </c>
      <c r="G413" s="1658">
        <v>0</v>
      </c>
      <c r="H413" s="1658">
        <v>0</v>
      </c>
      <c r="I413" s="1658">
        <v>0</v>
      </c>
      <c r="J413" s="1658">
        <v>0</v>
      </c>
      <c r="K413" s="1658">
        <v>1</v>
      </c>
      <c r="L413" s="1658">
        <v>0</v>
      </c>
      <c r="M413" s="1658">
        <v>0</v>
      </c>
      <c r="N413" s="1658">
        <v>1</v>
      </c>
      <c r="O413" s="1659">
        <v>0</v>
      </c>
    </row>
    <row r="414" spans="2:15" ht="15" customHeight="1">
      <c r="B414" s="1496" t="s">
        <v>2193</v>
      </c>
      <c r="C414" s="1001" t="s">
        <v>49</v>
      </c>
      <c r="D414" s="1005">
        <v>10</v>
      </c>
      <c r="E414" s="1657">
        <v>10</v>
      </c>
      <c r="F414" s="1658">
        <v>0</v>
      </c>
      <c r="G414" s="1658">
        <v>0</v>
      </c>
      <c r="H414" s="1658">
        <v>0</v>
      </c>
      <c r="I414" s="1658">
        <v>0</v>
      </c>
      <c r="J414" s="1658">
        <v>0</v>
      </c>
      <c r="K414" s="1658">
        <v>0</v>
      </c>
      <c r="L414" s="1658">
        <v>3</v>
      </c>
      <c r="M414" s="1658">
        <v>0</v>
      </c>
      <c r="N414" s="1658">
        <v>7</v>
      </c>
      <c r="O414" s="1659">
        <v>0</v>
      </c>
    </row>
    <row r="415" spans="2:15" ht="15" customHeight="1">
      <c r="B415" s="1496"/>
      <c r="C415" s="1001" t="s">
        <v>70</v>
      </c>
      <c r="D415" s="1005">
        <v>8</v>
      </c>
      <c r="E415" s="1657">
        <v>8</v>
      </c>
      <c r="F415" s="1658">
        <v>0</v>
      </c>
      <c r="G415" s="1658">
        <v>0</v>
      </c>
      <c r="H415" s="1658">
        <v>0</v>
      </c>
      <c r="I415" s="1658">
        <v>0</v>
      </c>
      <c r="J415" s="1658">
        <v>0</v>
      </c>
      <c r="K415" s="1658">
        <v>0</v>
      </c>
      <c r="L415" s="1658">
        <v>2</v>
      </c>
      <c r="M415" s="1658">
        <v>0</v>
      </c>
      <c r="N415" s="1658">
        <v>6</v>
      </c>
      <c r="O415" s="1659">
        <v>0</v>
      </c>
    </row>
    <row r="416" spans="2:15" ht="15" customHeight="1">
      <c r="B416" s="1496"/>
      <c r="C416" s="1001" t="s">
        <v>71</v>
      </c>
      <c r="D416" s="1005">
        <v>2</v>
      </c>
      <c r="E416" s="1657">
        <v>2</v>
      </c>
      <c r="F416" s="1658">
        <v>0</v>
      </c>
      <c r="G416" s="1658">
        <v>0</v>
      </c>
      <c r="H416" s="1658">
        <v>0</v>
      </c>
      <c r="I416" s="1658">
        <v>0</v>
      </c>
      <c r="J416" s="1658">
        <v>0</v>
      </c>
      <c r="K416" s="1658">
        <v>0</v>
      </c>
      <c r="L416" s="1658">
        <v>1</v>
      </c>
      <c r="M416" s="1658">
        <v>0</v>
      </c>
      <c r="N416" s="1658">
        <v>1</v>
      </c>
      <c r="O416" s="1659">
        <v>0</v>
      </c>
    </row>
    <row r="417" spans="2:15" ht="17.100000000000001" customHeight="1">
      <c r="B417" s="1496" t="s">
        <v>2192</v>
      </c>
      <c r="C417" s="1001" t="s">
        <v>49</v>
      </c>
      <c r="D417" s="1005">
        <v>7</v>
      </c>
      <c r="E417" s="1657">
        <v>7</v>
      </c>
      <c r="F417" s="1658">
        <v>0</v>
      </c>
      <c r="G417" s="1658">
        <v>0</v>
      </c>
      <c r="H417" s="1658">
        <v>0</v>
      </c>
      <c r="I417" s="1658">
        <v>0</v>
      </c>
      <c r="J417" s="1658">
        <v>0</v>
      </c>
      <c r="K417" s="1658">
        <v>0</v>
      </c>
      <c r="L417" s="1658">
        <v>0</v>
      </c>
      <c r="M417" s="1658">
        <v>2</v>
      </c>
      <c r="N417" s="1658">
        <v>5</v>
      </c>
      <c r="O417" s="1659">
        <v>0</v>
      </c>
    </row>
    <row r="418" spans="2:15" ht="17.100000000000001" customHeight="1">
      <c r="B418" s="1496"/>
      <c r="C418" s="1001" t="s">
        <v>70</v>
      </c>
      <c r="D418" s="1005">
        <v>5</v>
      </c>
      <c r="E418" s="1657">
        <v>5</v>
      </c>
      <c r="F418" s="1658">
        <v>0</v>
      </c>
      <c r="G418" s="1658">
        <v>0</v>
      </c>
      <c r="H418" s="1658">
        <v>0</v>
      </c>
      <c r="I418" s="1658">
        <v>0</v>
      </c>
      <c r="J418" s="1658">
        <v>0</v>
      </c>
      <c r="K418" s="1658">
        <v>0</v>
      </c>
      <c r="L418" s="1658">
        <v>0</v>
      </c>
      <c r="M418" s="1658">
        <v>2</v>
      </c>
      <c r="N418" s="1658">
        <v>3</v>
      </c>
      <c r="O418" s="1659">
        <v>0</v>
      </c>
    </row>
    <row r="419" spans="2:15" ht="17.100000000000001" customHeight="1">
      <c r="B419" s="1496"/>
      <c r="C419" s="1001" t="s">
        <v>71</v>
      </c>
      <c r="D419" s="1005">
        <v>2</v>
      </c>
      <c r="E419" s="1657">
        <v>2</v>
      </c>
      <c r="F419" s="1658">
        <v>0</v>
      </c>
      <c r="G419" s="1658">
        <v>0</v>
      </c>
      <c r="H419" s="1658">
        <v>0</v>
      </c>
      <c r="I419" s="1658">
        <v>0</v>
      </c>
      <c r="J419" s="1658">
        <v>0</v>
      </c>
      <c r="K419" s="1658">
        <v>0</v>
      </c>
      <c r="L419" s="1658">
        <v>0</v>
      </c>
      <c r="M419" s="1658">
        <v>0</v>
      </c>
      <c r="N419" s="1658">
        <v>2</v>
      </c>
      <c r="O419" s="1659">
        <v>0</v>
      </c>
    </row>
    <row r="420" spans="2:15" ht="15" customHeight="1">
      <c r="B420" s="1496" t="s">
        <v>2191</v>
      </c>
      <c r="C420" s="1001" t="s">
        <v>49</v>
      </c>
      <c r="D420" s="1005">
        <v>6</v>
      </c>
      <c r="E420" s="1657">
        <v>6</v>
      </c>
      <c r="F420" s="1658">
        <v>0</v>
      </c>
      <c r="G420" s="1658">
        <v>0</v>
      </c>
      <c r="H420" s="1658">
        <v>0</v>
      </c>
      <c r="I420" s="1658">
        <v>0</v>
      </c>
      <c r="J420" s="1658">
        <v>0</v>
      </c>
      <c r="K420" s="1658">
        <v>0</v>
      </c>
      <c r="L420" s="1658">
        <v>0</v>
      </c>
      <c r="M420" s="1658">
        <v>0</v>
      </c>
      <c r="N420" s="1658">
        <v>6</v>
      </c>
      <c r="O420" s="1659">
        <v>0</v>
      </c>
    </row>
    <row r="421" spans="2:15" ht="15" customHeight="1">
      <c r="B421" s="1496"/>
      <c r="C421" s="1001" t="s">
        <v>70</v>
      </c>
      <c r="D421" s="1005">
        <v>3</v>
      </c>
      <c r="E421" s="1657">
        <v>3</v>
      </c>
      <c r="F421" s="1658">
        <v>0</v>
      </c>
      <c r="G421" s="1658">
        <v>0</v>
      </c>
      <c r="H421" s="1658">
        <v>0</v>
      </c>
      <c r="I421" s="1658">
        <v>0</v>
      </c>
      <c r="J421" s="1658">
        <v>0</v>
      </c>
      <c r="K421" s="1658">
        <v>0</v>
      </c>
      <c r="L421" s="1658">
        <v>0</v>
      </c>
      <c r="M421" s="1658">
        <v>0</v>
      </c>
      <c r="N421" s="1658">
        <v>3</v>
      </c>
      <c r="O421" s="1659">
        <v>0</v>
      </c>
    </row>
    <row r="422" spans="2:15" ht="15" customHeight="1">
      <c r="B422" s="1496"/>
      <c r="C422" s="1001" t="s">
        <v>71</v>
      </c>
      <c r="D422" s="1005">
        <v>3</v>
      </c>
      <c r="E422" s="1657">
        <v>3</v>
      </c>
      <c r="F422" s="1658">
        <v>0</v>
      </c>
      <c r="G422" s="1658">
        <v>0</v>
      </c>
      <c r="H422" s="1658">
        <v>0</v>
      </c>
      <c r="I422" s="1658">
        <v>0</v>
      </c>
      <c r="J422" s="1658">
        <v>0</v>
      </c>
      <c r="K422" s="1658">
        <v>0</v>
      </c>
      <c r="L422" s="1658">
        <v>0</v>
      </c>
      <c r="M422" s="1658">
        <v>0</v>
      </c>
      <c r="N422" s="1658">
        <v>3</v>
      </c>
      <c r="O422" s="1659">
        <v>0</v>
      </c>
    </row>
    <row r="423" spans="2:15" ht="15" customHeight="1">
      <c r="B423" s="1496" t="s">
        <v>2190</v>
      </c>
      <c r="C423" s="1001" t="s">
        <v>49</v>
      </c>
      <c r="D423" s="1005">
        <v>1</v>
      </c>
      <c r="E423" s="1657">
        <v>1</v>
      </c>
      <c r="F423" s="1658">
        <v>0</v>
      </c>
      <c r="G423" s="1658">
        <v>0</v>
      </c>
      <c r="H423" s="1658">
        <v>0</v>
      </c>
      <c r="I423" s="1658">
        <v>0</v>
      </c>
      <c r="J423" s="1658">
        <v>0</v>
      </c>
      <c r="K423" s="1658">
        <v>0</v>
      </c>
      <c r="L423" s="1658">
        <v>0</v>
      </c>
      <c r="M423" s="1658">
        <v>1</v>
      </c>
      <c r="N423" s="1658">
        <v>0</v>
      </c>
      <c r="O423" s="1659">
        <v>0</v>
      </c>
    </row>
    <row r="424" spans="2:15" ht="15" customHeight="1">
      <c r="B424" s="1496"/>
      <c r="C424" s="1001" t="s">
        <v>70</v>
      </c>
      <c r="D424" s="1005">
        <v>1</v>
      </c>
      <c r="E424" s="1657">
        <v>1</v>
      </c>
      <c r="F424" s="1658">
        <v>0</v>
      </c>
      <c r="G424" s="1658">
        <v>0</v>
      </c>
      <c r="H424" s="1658">
        <v>0</v>
      </c>
      <c r="I424" s="1658">
        <v>0</v>
      </c>
      <c r="J424" s="1658">
        <v>0</v>
      </c>
      <c r="K424" s="1658">
        <v>0</v>
      </c>
      <c r="L424" s="1658">
        <v>0</v>
      </c>
      <c r="M424" s="1658">
        <v>1</v>
      </c>
      <c r="N424" s="1658">
        <v>0</v>
      </c>
      <c r="O424" s="1659">
        <v>0</v>
      </c>
    </row>
    <row r="425" spans="2:15" ht="15" customHeight="1">
      <c r="B425" s="1496" t="s">
        <v>2189</v>
      </c>
      <c r="C425" s="1001" t="s">
        <v>49</v>
      </c>
      <c r="D425" s="1005">
        <v>4</v>
      </c>
      <c r="E425" s="1657">
        <v>4</v>
      </c>
      <c r="F425" s="1658">
        <v>0</v>
      </c>
      <c r="G425" s="1658">
        <v>0</v>
      </c>
      <c r="H425" s="1658">
        <v>0</v>
      </c>
      <c r="I425" s="1658">
        <v>0</v>
      </c>
      <c r="J425" s="1658">
        <v>0</v>
      </c>
      <c r="K425" s="1658">
        <v>0</v>
      </c>
      <c r="L425" s="1658">
        <v>0</v>
      </c>
      <c r="M425" s="1658">
        <v>0</v>
      </c>
      <c r="N425" s="1658">
        <v>4</v>
      </c>
      <c r="O425" s="1659">
        <v>0</v>
      </c>
    </row>
    <row r="426" spans="2:15" ht="15" customHeight="1">
      <c r="B426" s="1496"/>
      <c r="C426" s="1001" t="s">
        <v>70</v>
      </c>
      <c r="D426" s="1005">
        <v>2</v>
      </c>
      <c r="E426" s="1657">
        <v>2</v>
      </c>
      <c r="F426" s="1658">
        <v>0</v>
      </c>
      <c r="G426" s="1658">
        <v>0</v>
      </c>
      <c r="H426" s="1658">
        <v>0</v>
      </c>
      <c r="I426" s="1658">
        <v>0</v>
      </c>
      <c r="J426" s="1658">
        <v>0</v>
      </c>
      <c r="K426" s="1658">
        <v>0</v>
      </c>
      <c r="L426" s="1658">
        <v>0</v>
      </c>
      <c r="M426" s="1658">
        <v>0</v>
      </c>
      <c r="N426" s="1658">
        <v>2</v>
      </c>
      <c r="O426" s="1659">
        <v>0</v>
      </c>
    </row>
    <row r="427" spans="2:15" ht="15" customHeight="1">
      <c r="B427" s="1496"/>
      <c r="C427" s="1001" t="s">
        <v>71</v>
      </c>
      <c r="D427" s="1005">
        <v>2</v>
      </c>
      <c r="E427" s="1657">
        <v>2</v>
      </c>
      <c r="F427" s="1658">
        <v>0</v>
      </c>
      <c r="G427" s="1658">
        <v>0</v>
      </c>
      <c r="H427" s="1658">
        <v>0</v>
      </c>
      <c r="I427" s="1658">
        <v>0</v>
      </c>
      <c r="J427" s="1658">
        <v>0</v>
      </c>
      <c r="K427" s="1658">
        <v>0</v>
      </c>
      <c r="L427" s="1658">
        <v>0</v>
      </c>
      <c r="M427" s="1658">
        <v>0</v>
      </c>
      <c r="N427" s="1658">
        <v>2</v>
      </c>
      <c r="O427" s="1659">
        <v>0</v>
      </c>
    </row>
    <row r="428" spans="2:15" ht="15" customHeight="1">
      <c r="B428" s="1496" t="s">
        <v>2188</v>
      </c>
      <c r="C428" s="1001" t="s">
        <v>49</v>
      </c>
      <c r="D428" s="1005">
        <v>4</v>
      </c>
      <c r="E428" s="1657">
        <v>4</v>
      </c>
      <c r="F428" s="1658">
        <v>0</v>
      </c>
      <c r="G428" s="1658">
        <v>0</v>
      </c>
      <c r="H428" s="1658">
        <v>0</v>
      </c>
      <c r="I428" s="1658">
        <v>0</v>
      </c>
      <c r="J428" s="1658">
        <v>0</v>
      </c>
      <c r="K428" s="1658">
        <v>0</v>
      </c>
      <c r="L428" s="1658">
        <v>1</v>
      </c>
      <c r="M428" s="1658">
        <v>2</v>
      </c>
      <c r="N428" s="1658">
        <v>1</v>
      </c>
      <c r="O428" s="1659">
        <v>0</v>
      </c>
    </row>
    <row r="429" spans="2:15" ht="15" customHeight="1">
      <c r="B429" s="1496"/>
      <c r="C429" s="1001" t="s">
        <v>71</v>
      </c>
      <c r="D429" s="1005">
        <v>4</v>
      </c>
      <c r="E429" s="1657">
        <v>4</v>
      </c>
      <c r="F429" s="1658">
        <v>0</v>
      </c>
      <c r="G429" s="1658">
        <v>0</v>
      </c>
      <c r="H429" s="1658">
        <v>0</v>
      </c>
      <c r="I429" s="1658">
        <v>0</v>
      </c>
      <c r="J429" s="1658">
        <v>0</v>
      </c>
      <c r="K429" s="1658">
        <v>0</v>
      </c>
      <c r="L429" s="1658">
        <v>1</v>
      </c>
      <c r="M429" s="1658">
        <v>2</v>
      </c>
      <c r="N429" s="1658">
        <v>1</v>
      </c>
      <c r="O429" s="1659">
        <v>0</v>
      </c>
    </row>
    <row r="430" spans="2:15" ht="15" customHeight="1">
      <c r="B430" s="1496" t="s">
        <v>2187</v>
      </c>
      <c r="C430" s="1001" t="s">
        <v>49</v>
      </c>
      <c r="D430" s="1005">
        <v>5</v>
      </c>
      <c r="E430" s="1657">
        <v>5</v>
      </c>
      <c r="F430" s="1658">
        <v>0</v>
      </c>
      <c r="G430" s="1658">
        <v>0</v>
      </c>
      <c r="H430" s="1658">
        <v>0</v>
      </c>
      <c r="I430" s="1658">
        <v>0</v>
      </c>
      <c r="J430" s="1658">
        <v>0</v>
      </c>
      <c r="K430" s="1658">
        <v>0</v>
      </c>
      <c r="L430" s="1658">
        <v>3</v>
      </c>
      <c r="M430" s="1658">
        <v>0</v>
      </c>
      <c r="N430" s="1658">
        <v>2</v>
      </c>
      <c r="O430" s="1659">
        <v>0</v>
      </c>
    </row>
    <row r="431" spans="2:15" ht="15" customHeight="1">
      <c r="B431" s="1496"/>
      <c r="C431" s="1001" t="s">
        <v>71</v>
      </c>
      <c r="D431" s="1005">
        <v>5</v>
      </c>
      <c r="E431" s="1657">
        <v>5</v>
      </c>
      <c r="F431" s="1658">
        <v>0</v>
      </c>
      <c r="G431" s="1658">
        <v>0</v>
      </c>
      <c r="H431" s="1658">
        <v>0</v>
      </c>
      <c r="I431" s="1658">
        <v>0</v>
      </c>
      <c r="J431" s="1658">
        <v>0</v>
      </c>
      <c r="K431" s="1658">
        <v>0</v>
      </c>
      <c r="L431" s="1658">
        <v>3</v>
      </c>
      <c r="M431" s="1658">
        <v>0</v>
      </c>
      <c r="N431" s="1658">
        <v>2</v>
      </c>
      <c r="O431" s="1659">
        <v>0</v>
      </c>
    </row>
    <row r="432" spans="2:15" ht="17.100000000000001" customHeight="1">
      <c r="B432" s="1496" t="s">
        <v>2186</v>
      </c>
      <c r="C432" s="1001" t="s">
        <v>49</v>
      </c>
      <c r="D432" s="1005">
        <v>9</v>
      </c>
      <c r="E432" s="1657">
        <v>9</v>
      </c>
      <c r="F432" s="1658">
        <v>0</v>
      </c>
      <c r="G432" s="1658">
        <v>0</v>
      </c>
      <c r="H432" s="1658">
        <v>0</v>
      </c>
      <c r="I432" s="1658">
        <v>0</v>
      </c>
      <c r="J432" s="1658">
        <v>0</v>
      </c>
      <c r="K432" s="1658">
        <v>0</v>
      </c>
      <c r="L432" s="1658">
        <v>1</v>
      </c>
      <c r="M432" s="1658">
        <v>2</v>
      </c>
      <c r="N432" s="1658">
        <v>6</v>
      </c>
      <c r="O432" s="1659">
        <v>0</v>
      </c>
    </row>
    <row r="433" spans="2:15" ht="17.100000000000001" customHeight="1">
      <c r="B433" s="1496"/>
      <c r="C433" s="1001" t="s">
        <v>70</v>
      </c>
      <c r="D433" s="1005">
        <v>6</v>
      </c>
      <c r="E433" s="1657">
        <v>6</v>
      </c>
      <c r="F433" s="1658">
        <v>0</v>
      </c>
      <c r="G433" s="1658">
        <v>0</v>
      </c>
      <c r="H433" s="1658">
        <v>0</v>
      </c>
      <c r="I433" s="1658">
        <v>0</v>
      </c>
      <c r="J433" s="1658">
        <v>0</v>
      </c>
      <c r="K433" s="1658">
        <v>0</v>
      </c>
      <c r="L433" s="1658">
        <v>0</v>
      </c>
      <c r="M433" s="1658">
        <v>1</v>
      </c>
      <c r="N433" s="1658">
        <v>5</v>
      </c>
      <c r="O433" s="1659">
        <v>0</v>
      </c>
    </row>
    <row r="434" spans="2:15" ht="17.100000000000001" customHeight="1">
      <c r="B434" s="1496"/>
      <c r="C434" s="1001" t="s">
        <v>71</v>
      </c>
      <c r="D434" s="1005">
        <v>3</v>
      </c>
      <c r="E434" s="1657">
        <v>3</v>
      </c>
      <c r="F434" s="1658">
        <v>0</v>
      </c>
      <c r="G434" s="1658">
        <v>0</v>
      </c>
      <c r="H434" s="1658">
        <v>0</v>
      </c>
      <c r="I434" s="1658">
        <v>0</v>
      </c>
      <c r="J434" s="1658">
        <v>0</v>
      </c>
      <c r="K434" s="1658">
        <v>0</v>
      </c>
      <c r="L434" s="1658">
        <v>1</v>
      </c>
      <c r="M434" s="1658">
        <v>1</v>
      </c>
      <c r="N434" s="1658">
        <v>1</v>
      </c>
      <c r="O434" s="1659">
        <v>0</v>
      </c>
    </row>
    <row r="435" spans="2:15" ht="15" customHeight="1">
      <c r="B435" s="1496" t="s">
        <v>2185</v>
      </c>
      <c r="C435" s="1001" t="s">
        <v>49</v>
      </c>
      <c r="D435" s="1005">
        <v>4</v>
      </c>
      <c r="E435" s="1657">
        <v>4</v>
      </c>
      <c r="F435" s="1658">
        <v>0</v>
      </c>
      <c r="G435" s="1658">
        <v>0</v>
      </c>
      <c r="H435" s="1658">
        <v>0</v>
      </c>
      <c r="I435" s="1658">
        <v>0</v>
      </c>
      <c r="J435" s="1658">
        <v>0</v>
      </c>
      <c r="K435" s="1658">
        <v>0</v>
      </c>
      <c r="L435" s="1658">
        <v>0</v>
      </c>
      <c r="M435" s="1658">
        <v>1</v>
      </c>
      <c r="N435" s="1658">
        <v>3</v>
      </c>
      <c r="O435" s="1659">
        <v>0</v>
      </c>
    </row>
    <row r="436" spans="2:15" ht="15" customHeight="1">
      <c r="B436" s="1496"/>
      <c r="C436" s="1001" t="s">
        <v>70</v>
      </c>
      <c r="D436" s="1005">
        <v>2</v>
      </c>
      <c r="E436" s="1657">
        <v>2</v>
      </c>
      <c r="F436" s="1658">
        <v>0</v>
      </c>
      <c r="G436" s="1658">
        <v>0</v>
      </c>
      <c r="H436" s="1658">
        <v>0</v>
      </c>
      <c r="I436" s="1658">
        <v>0</v>
      </c>
      <c r="J436" s="1658">
        <v>0</v>
      </c>
      <c r="K436" s="1658">
        <v>0</v>
      </c>
      <c r="L436" s="1658">
        <v>0</v>
      </c>
      <c r="M436" s="1658">
        <v>1</v>
      </c>
      <c r="N436" s="1658">
        <v>1</v>
      </c>
      <c r="O436" s="1659">
        <v>0</v>
      </c>
    </row>
    <row r="437" spans="2:15" ht="15" customHeight="1">
      <c r="B437" s="1496"/>
      <c r="C437" s="1001" t="s">
        <v>71</v>
      </c>
      <c r="D437" s="1005">
        <v>2</v>
      </c>
      <c r="E437" s="1657">
        <v>2</v>
      </c>
      <c r="F437" s="1658">
        <v>0</v>
      </c>
      <c r="G437" s="1658">
        <v>0</v>
      </c>
      <c r="H437" s="1658">
        <v>0</v>
      </c>
      <c r="I437" s="1658">
        <v>0</v>
      </c>
      <c r="J437" s="1658">
        <v>0</v>
      </c>
      <c r="K437" s="1658">
        <v>0</v>
      </c>
      <c r="L437" s="1658">
        <v>0</v>
      </c>
      <c r="M437" s="1658">
        <v>0</v>
      </c>
      <c r="N437" s="1658">
        <v>2</v>
      </c>
      <c r="O437" s="1659">
        <v>0</v>
      </c>
    </row>
    <row r="438" spans="2:15" ht="18.95" customHeight="1">
      <c r="B438" s="1496" t="s">
        <v>2184</v>
      </c>
      <c r="C438" s="1001" t="s">
        <v>49</v>
      </c>
      <c r="D438" s="1005">
        <v>1</v>
      </c>
      <c r="E438" s="1657">
        <v>1</v>
      </c>
      <c r="F438" s="1658">
        <v>0</v>
      </c>
      <c r="G438" s="1658">
        <v>0</v>
      </c>
      <c r="H438" s="1658">
        <v>0</v>
      </c>
      <c r="I438" s="1658">
        <v>0</v>
      </c>
      <c r="J438" s="1658">
        <v>0</v>
      </c>
      <c r="K438" s="1658">
        <v>0</v>
      </c>
      <c r="L438" s="1658">
        <v>0</v>
      </c>
      <c r="M438" s="1658">
        <v>0</v>
      </c>
      <c r="N438" s="1658">
        <v>1</v>
      </c>
      <c r="O438" s="1659">
        <v>0</v>
      </c>
    </row>
    <row r="439" spans="2:15" ht="18.95" customHeight="1">
      <c r="B439" s="1496"/>
      <c r="C439" s="1001" t="s">
        <v>70</v>
      </c>
      <c r="D439" s="1005">
        <v>1</v>
      </c>
      <c r="E439" s="1657">
        <v>1</v>
      </c>
      <c r="F439" s="1658">
        <v>0</v>
      </c>
      <c r="G439" s="1658">
        <v>0</v>
      </c>
      <c r="H439" s="1658">
        <v>0</v>
      </c>
      <c r="I439" s="1658">
        <v>0</v>
      </c>
      <c r="J439" s="1658">
        <v>0</v>
      </c>
      <c r="K439" s="1658">
        <v>0</v>
      </c>
      <c r="L439" s="1658">
        <v>0</v>
      </c>
      <c r="M439" s="1658">
        <v>0</v>
      </c>
      <c r="N439" s="1658">
        <v>1</v>
      </c>
      <c r="O439" s="1659">
        <v>0</v>
      </c>
    </row>
    <row r="440" spans="2:15" ht="18.95" customHeight="1">
      <c r="B440" s="1496" t="s">
        <v>2183</v>
      </c>
      <c r="C440" s="1001" t="s">
        <v>49</v>
      </c>
      <c r="D440" s="1005">
        <v>1</v>
      </c>
      <c r="E440" s="1657">
        <v>1</v>
      </c>
      <c r="F440" s="1658">
        <v>0</v>
      </c>
      <c r="G440" s="1658">
        <v>0</v>
      </c>
      <c r="H440" s="1658">
        <v>0</v>
      </c>
      <c r="I440" s="1658">
        <v>0</v>
      </c>
      <c r="J440" s="1658">
        <v>0</v>
      </c>
      <c r="K440" s="1658">
        <v>0</v>
      </c>
      <c r="L440" s="1658">
        <v>0</v>
      </c>
      <c r="M440" s="1658">
        <v>0</v>
      </c>
      <c r="N440" s="1658">
        <v>1</v>
      </c>
      <c r="O440" s="1659">
        <v>0</v>
      </c>
    </row>
    <row r="441" spans="2:15" ht="18.95" customHeight="1">
      <c r="B441" s="1496"/>
      <c r="C441" s="1001" t="s">
        <v>71</v>
      </c>
      <c r="D441" s="1005">
        <v>1</v>
      </c>
      <c r="E441" s="1657">
        <v>1</v>
      </c>
      <c r="F441" s="1658">
        <v>0</v>
      </c>
      <c r="G441" s="1658">
        <v>0</v>
      </c>
      <c r="H441" s="1658">
        <v>0</v>
      </c>
      <c r="I441" s="1658">
        <v>0</v>
      </c>
      <c r="J441" s="1658">
        <v>0</v>
      </c>
      <c r="K441" s="1658">
        <v>0</v>
      </c>
      <c r="L441" s="1658">
        <v>0</v>
      </c>
      <c r="M441" s="1658">
        <v>0</v>
      </c>
      <c r="N441" s="1658">
        <v>1</v>
      </c>
      <c r="O441" s="1659">
        <v>0</v>
      </c>
    </row>
    <row r="442" spans="2:15" ht="17.100000000000001" customHeight="1">
      <c r="B442" s="1496" t="s">
        <v>2182</v>
      </c>
      <c r="C442" s="1001" t="s">
        <v>49</v>
      </c>
      <c r="D442" s="1005">
        <v>12</v>
      </c>
      <c r="E442" s="1657">
        <v>12</v>
      </c>
      <c r="F442" s="1658">
        <v>0</v>
      </c>
      <c r="G442" s="1658">
        <v>0</v>
      </c>
      <c r="H442" s="1658">
        <v>0</v>
      </c>
      <c r="I442" s="1658">
        <v>0</v>
      </c>
      <c r="J442" s="1658">
        <v>0</v>
      </c>
      <c r="K442" s="1658">
        <v>0</v>
      </c>
      <c r="L442" s="1658">
        <v>1</v>
      </c>
      <c r="M442" s="1658">
        <v>0</v>
      </c>
      <c r="N442" s="1658">
        <v>11</v>
      </c>
      <c r="O442" s="1659">
        <v>0</v>
      </c>
    </row>
    <row r="443" spans="2:15" ht="17.100000000000001" customHeight="1">
      <c r="B443" s="1496"/>
      <c r="C443" s="1001" t="s">
        <v>70</v>
      </c>
      <c r="D443" s="1005">
        <v>5</v>
      </c>
      <c r="E443" s="1657">
        <v>5</v>
      </c>
      <c r="F443" s="1658">
        <v>0</v>
      </c>
      <c r="G443" s="1658">
        <v>0</v>
      </c>
      <c r="H443" s="1658">
        <v>0</v>
      </c>
      <c r="I443" s="1658">
        <v>0</v>
      </c>
      <c r="J443" s="1658">
        <v>0</v>
      </c>
      <c r="K443" s="1658">
        <v>0</v>
      </c>
      <c r="L443" s="1658">
        <v>1</v>
      </c>
      <c r="M443" s="1658">
        <v>0</v>
      </c>
      <c r="N443" s="1658">
        <v>4</v>
      </c>
      <c r="O443" s="1659">
        <v>0</v>
      </c>
    </row>
    <row r="444" spans="2:15" ht="17.100000000000001" customHeight="1">
      <c r="B444" s="1496"/>
      <c r="C444" s="1001" t="s">
        <v>71</v>
      </c>
      <c r="D444" s="1005">
        <v>7</v>
      </c>
      <c r="E444" s="1657">
        <v>7</v>
      </c>
      <c r="F444" s="1658">
        <v>0</v>
      </c>
      <c r="G444" s="1658">
        <v>0</v>
      </c>
      <c r="H444" s="1658">
        <v>0</v>
      </c>
      <c r="I444" s="1658">
        <v>0</v>
      </c>
      <c r="J444" s="1658">
        <v>0</v>
      </c>
      <c r="K444" s="1658">
        <v>0</v>
      </c>
      <c r="L444" s="1658">
        <v>0</v>
      </c>
      <c r="M444" s="1658">
        <v>0</v>
      </c>
      <c r="N444" s="1658">
        <v>7</v>
      </c>
      <c r="O444" s="1659">
        <v>0</v>
      </c>
    </row>
    <row r="445" spans="2:15" ht="15" customHeight="1">
      <c r="B445" s="1496" t="s">
        <v>2181</v>
      </c>
      <c r="C445" s="1001" t="s">
        <v>49</v>
      </c>
      <c r="D445" s="1005">
        <v>4</v>
      </c>
      <c r="E445" s="1657">
        <v>4</v>
      </c>
      <c r="F445" s="1658">
        <v>0</v>
      </c>
      <c r="G445" s="1658">
        <v>0</v>
      </c>
      <c r="H445" s="1658">
        <v>0</v>
      </c>
      <c r="I445" s="1658">
        <v>0</v>
      </c>
      <c r="J445" s="1658">
        <v>0</v>
      </c>
      <c r="K445" s="1658">
        <v>0</v>
      </c>
      <c r="L445" s="1658">
        <v>2</v>
      </c>
      <c r="M445" s="1658">
        <v>0</v>
      </c>
      <c r="N445" s="1658">
        <v>2</v>
      </c>
      <c r="O445" s="1659">
        <v>0</v>
      </c>
    </row>
    <row r="446" spans="2:15" ht="15" customHeight="1">
      <c r="B446" s="1496"/>
      <c r="C446" s="1001" t="s">
        <v>70</v>
      </c>
      <c r="D446" s="1005">
        <v>1</v>
      </c>
      <c r="E446" s="1657">
        <v>1</v>
      </c>
      <c r="F446" s="1658">
        <v>0</v>
      </c>
      <c r="G446" s="1658">
        <v>0</v>
      </c>
      <c r="H446" s="1658">
        <v>0</v>
      </c>
      <c r="I446" s="1658">
        <v>0</v>
      </c>
      <c r="J446" s="1658">
        <v>0</v>
      </c>
      <c r="K446" s="1658">
        <v>0</v>
      </c>
      <c r="L446" s="1658">
        <v>0</v>
      </c>
      <c r="M446" s="1658">
        <v>0</v>
      </c>
      <c r="N446" s="1658">
        <v>1</v>
      </c>
      <c r="O446" s="1659">
        <v>0</v>
      </c>
    </row>
    <row r="447" spans="2:15" ht="15" customHeight="1">
      <c r="B447" s="1496"/>
      <c r="C447" s="1001" t="s">
        <v>71</v>
      </c>
      <c r="D447" s="1005">
        <v>3</v>
      </c>
      <c r="E447" s="1657">
        <v>3</v>
      </c>
      <c r="F447" s="1658">
        <v>0</v>
      </c>
      <c r="G447" s="1658">
        <v>0</v>
      </c>
      <c r="H447" s="1658">
        <v>0</v>
      </c>
      <c r="I447" s="1658">
        <v>0</v>
      </c>
      <c r="J447" s="1658">
        <v>0</v>
      </c>
      <c r="K447" s="1658">
        <v>0</v>
      </c>
      <c r="L447" s="1658">
        <v>2</v>
      </c>
      <c r="M447" s="1658">
        <v>0</v>
      </c>
      <c r="N447" s="1658">
        <v>1</v>
      </c>
      <c r="O447" s="1659">
        <v>0</v>
      </c>
    </row>
    <row r="448" spans="2:15" ht="17.100000000000001" customHeight="1">
      <c r="B448" s="1496" t="s">
        <v>2180</v>
      </c>
      <c r="C448" s="1001" t="s">
        <v>49</v>
      </c>
      <c r="D448" s="1005">
        <v>4</v>
      </c>
      <c r="E448" s="1657">
        <v>4</v>
      </c>
      <c r="F448" s="1658">
        <v>0</v>
      </c>
      <c r="G448" s="1658">
        <v>0</v>
      </c>
      <c r="H448" s="1658">
        <v>1</v>
      </c>
      <c r="I448" s="1658">
        <v>0</v>
      </c>
      <c r="J448" s="1658">
        <v>0</v>
      </c>
      <c r="K448" s="1658">
        <v>1</v>
      </c>
      <c r="L448" s="1658">
        <v>1</v>
      </c>
      <c r="M448" s="1658">
        <v>0</v>
      </c>
      <c r="N448" s="1658">
        <v>1</v>
      </c>
      <c r="O448" s="1659">
        <v>0</v>
      </c>
    </row>
    <row r="449" spans="2:15" ht="17.100000000000001" customHeight="1">
      <c r="B449" s="1496"/>
      <c r="C449" s="1001" t="s">
        <v>70</v>
      </c>
      <c r="D449" s="1005">
        <v>1</v>
      </c>
      <c r="E449" s="1657">
        <v>1</v>
      </c>
      <c r="F449" s="1658">
        <v>0</v>
      </c>
      <c r="G449" s="1658">
        <v>0</v>
      </c>
      <c r="H449" s="1658">
        <v>0</v>
      </c>
      <c r="I449" s="1658">
        <v>0</v>
      </c>
      <c r="J449" s="1658">
        <v>0</v>
      </c>
      <c r="K449" s="1658">
        <v>0</v>
      </c>
      <c r="L449" s="1658">
        <v>1</v>
      </c>
      <c r="M449" s="1658">
        <v>0</v>
      </c>
      <c r="N449" s="1658">
        <v>0</v>
      </c>
      <c r="O449" s="1659">
        <v>0</v>
      </c>
    </row>
    <row r="450" spans="2:15" ht="17.100000000000001" customHeight="1">
      <c r="B450" s="1496"/>
      <c r="C450" s="1001" t="s">
        <v>71</v>
      </c>
      <c r="D450" s="1005">
        <v>3</v>
      </c>
      <c r="E450" s="1657">
        <v>3</v>
      </c>
      <c r="F450" s="1658">
        <v>0</v>
      </c>
      <c r="G450" s="1658">
        <v>0</v>
      </c>
      <c r="H450" s="1658">
        <v>1</v>
      </c>
      <c r="I450" s="1658">
        <v>0</v>
      </c>
      <c r="J450" s="1658">
        <v>0</v>
      </c>
      <c r="K450" s="1658">
        <v>1</v>
      </c>
      <c r="L450" s="1658">
        <v>0</v>
      </c>
      <c r="M450" s="1658">
        <v>0</v>
      </c>
      <c r="N450" s="1658">
        <v>1</v>
      </c>
      <c r="O450" s="1659">
        <v>0</v>
      </c>
    </row>
    <row r="451" spans="2:15" ht="18.95" customHeight="1">
      <c r="B451" s="1496" t="s">
        <v>2179</v>
      </c>
      <c r="C451" s="1001" t="s">
        <v>49</v>
      </c>
      <c r="D451" s="1005">
        <v>1</v>
      </c>
      <c r="E451" s="1657">
        <v>1</v>
      </c>
      <c r="F451" s="1658">
        <v>0</v>
      </c>
      <c r="G451" s="1658">
        <v>0</v>
      </c>
      <c r="H451" s="1658">
        <v>0</v>
      </c>
      <c r="I451" s="1658">
        <v>0</v>
      </c>
      <c r="J451" s="1658">
        <v>0</v>
      </c>
      <c r="K451" s="1658">
        <v>0</v>
      </c>
      <c r="L451" s="1658">
        <v>0</v>
      </c>
      <c r="M451" s="1658">
        <v>0</v>
      </c>
      <c r="N451" s="1658">
        <v>1</v>
      </c>
      <c r="O451" s="1659">
        <v>0</v>
      </c>
    </row>
    <row r="452" spans="2:15" ht="18.95" customHeight="1">
      <c r="B452" s="1496"/>
      <c r="C452" s="1001" t="s">
        <v>70</v>
      </c>
      <c r="D452" s="1005">
        <v>1</v>
      </c>
      <c r="E452" s="1657">
        <v>1</v>
      </c>
      <c r="F452" s="1658">
        <v>0</v>
      </c>
      <c r="G452" s="1658">
        <v>0</v>
      </c>
      <c r="H452" s="1658">
        <v>0</v>
      </c>
      <c r="I452" s="1658">
        <v>0</v>
      </c>
      <c r="J452" s="1658">
        <v>0</v>
      </c>
      <c r="K452" s="1658">
        <v>0</v>
      </c>
      <c r="L452" s="1658">
        <v>0</v>
      </c>
      <c r="M452" s="1658">
        <v>0</v>
      </c>
      <c r="N452" s="1658">
        <v>1</v>
      </c>
      <c r="O452" s="1659">
        <v>0</v>
      </c>
    </row>
    <row r="453" spans="2:15" ht="15" customHeight="1">
      <c r="B453" s="1496" t="s">
        <v>2178</v>
      </c>
      <c r="C453" s="1001" t="s">
        <v>49</v>
      </c>
      <c r="D453" s="1005">
        <v>6</v>
      </c>
      <c r="E453" s="1657">
        <v>6</v>
      </c>
      <c r="F453" s="1658">
        <v>0</v>
      </c>
      <c r="G453" s="1658">
        <v>0</v>
      </c>
      <c r="H453" s="1658">
        <v>0</v>
      </c>
      <c r="I453" s="1658">
        <v>1</v>
      </c>
      <c r="J453" s="1658">
        <v>0</v>
      </c>
      <c r="K453" s="1658">
        <v>0</v>
      </c>
      <c r="L453" s="1658">
        <v>0</v>
      </c>
      <c r="M453" s="1658">
        <v>1</v>
      </c>
      <c r="N453" s="1658">
        <v>4</v>
      </c>
      <c r="O453" s="1659">
        <v>0</v>
      </c>
    </row>
    <row r="454" spans="2:15" ht="15" customHeight="1">
      <c r="B454" s="1496"/>
      <c r="C454" s="1001" t="s">
        <v>70</v>
      </c>
      <c r="D454" s="1005">
        <v>5</v>
      </c>
      <c r="E454" s="1657">
        <v>5</v>
      </c>
      <c r="F454" s="1658">
        <v>0</v>
      </c>
      <c r="G454" s="1658">
        <v>0</v>
      </c>
      <c r="H454" s="1658">
        <v>0</v>
      </c>
      <c r="I454" s="1658">
        <v>1</v>
      </c>
      <c r="J454" s="1658">
        <v>0</v>
      </c>
      <c r="K454" s="1658">
        <v>0</v>
      </c>
      <c r="L454" s="1658">
        <v>0</v>
      </c>
      <c r="M454" s="1658">
        <v>1</v>
      </c>
      <c r="N454" s="1658">
        <v>3</v>
      </c>
      <c r="O454" s="1659">
        <v>0</v>
      </c>
    </row>
    <row r="455" spans="2:15" ht="15" customHeight="1">
      <c r="B455" s="1496"/>
      <c r="C455" s="1001" t="s">
        <v>71</v>
      </c>
      <c r="D455" s="1005">
        <v>1</v>
      </c>
      <c r="E455" s="1657">
        <v>1</v>
      </c>
      <c r="F455" s="1658">
        <v>0</v>
      </c>
      <c r="G455" s="1658">
        <v>0</v>
      </c>
      <c r="H455" s="1658">
        <v>0</v>
      </c>
      <c r="I455" s="1658">
        <v>0</v>
      </c>
      <c r="J455" s="1658">
        <v>0</v>
      </c>
      <c r="K455" s="1658">
        <v>0</v>
      </c>
      <c r="L455" s="1658">
        <v>0</v>
      </c>
      <c r="M455" s="1658">
        <v>0</v>
      </c>
      <c r="N455" s="1658">
        <v>1</v>
      </c>
      <c r="O455" s="1659">
        <v>0</v>
      </c>
    </row>
    <row r="456" spans="2:15" ht="27" customHeight="1">
      <c r="B456" s="1496" t="s">
        <v>2177</v>
      </c>
      <c r="C456" s="1001" t="s">
        <v>49</v>
      </c>
      <c r="D456" s="1005">
        <v>1</v>
      </c>
      <c r="E456" s="1657">
        <v>1</v>
      </c>
      <c r="F456" s="1658">
        <v>0</v>
      </c>
      <c r="G456" s="1658">
        <v>0</v>
      </c>
      <c r="H456" s="1658">
        <v>0</v>
      </c>
      <c r="I456" s="1658">
        <v>0</v>
      </c>
      <c r="J456" s="1658">
        <v>0</v>
      </c>
      <c r="K456" s="1658">
        <v>0</v>
      </c>
      <c r="L456" s="1658">
        <v>0</v>
      </c>
      <c r="M456" s="1658">
        <v>0</v>
      </c>
      <c r="N456" s="1658">
        <v>1</v>
      </c>
      <c r="O456" s="1659">
        <v>0</v>
      </c>
    </row>
    <row r="457" spans="2:15" ht="27" customHeight="1">
      <c r="B457" s="1496"/>
      <c r="C457" s="1001" t="s">
        <v>70</v>
      </c>
      <c r="D457" s="1005">
        <v>1</v>
      </c>
      <c r="E457" s="1657">
        <v>1</v>
      </c>
      <c r="F457" s="1658">
        <v>0</v>
      </c>
      <c r="G457" s="1658">
        <v>0</v>
      </c>
      <c r="H457" s="1658">
        <v>0</v>
      </c>
      <c r="I457" s="1658">
        <v>0</v>
      </c>
      <c r="J457" s="1658">
        <v>0</v>
      </c>
      <c r="K457" s="1658">
        <v>0</v>
      </c>
      <c r="L457" s="1658">
        <v>0</v>
      </c>
      <c r="M457" s="1658">
        <v>0</v>
      </c>
      <c r="N457" s="1658">
        <v>1</v>
      </c>
      <c r="O457" s="1659">
        <v>0</v>
      </c>
    </row>
    <row r="458" spans="2:15" ht="17.100000000000001" customHeight="1">
      <c r="B458" s="1496" t="s">
        <v>2176</v>
      </c>
      <c r="C458" s="1001" t="s">
        <v>49</v>
      </c>
      <c r="D458" s="1005">
        <v>3</v>
      </c>
      <c r="E458" s="1657">
        <v>3</v>
      </c>
      <c r="F458" s="1658">
        <v>0</v>
      </c>
      <c r="G458" s="1658">
        <v>0</v>
      </c>
      <c r="H458" s="1658">
        <v>0</v>
      </c>
      <c r="I458" s="1658">
        <v>0</v>
      </c>
      <c r="J458" s="1658">
        <v>0</v>
      </c>
      <c r="K458" s="1658">
        <v>0</v>
      </c>
      <c r="L458" s="1658">
        <v>1</v>
      </c>
      <c r="M458" s="1658">
        <v>1</v>
      </c>
      <c r="N458" s="1658">
        <v>1</v>
      </c>
      <c r="O458" s="1659">
        <v>0</v>
      </c>
    </row>
    <row r="459" spans="2:15" ht="17.100000000000001" customHeight="1">
      <c r="B459" s="1496"/>
      <c r="C459" s="1001" t="s">
        <v>70</v>
      </c>
      <c r="D459" s="1005">
        <v>1</v>
      </c>
      <c r="E459" s="1657">
        <v>1</v>
      </c>
      <c r="F459" s="1658">
        <v>0</v>
      </c>
      <c r="G459" s="1658">
        <v>0</v>
      </c>
      <c r="H459" s="1658">
        <v>0</v>
      </c>
      <c r="I459" s="1658">
        <v>0</v>
      </c>
      <c r="J459" s="1658">
        <v>0</v>
      </c>
      <c r="K459" s="1658">
        <v>0</v>
      </c>
      <c r="L459" s="1658">
        <v>0</v>
      </c>
      <c r="M459" s="1658">
        <v>0</v>
      </c>
      <c r="N459" s="1658">
        <v>1</v>
      </c>
      <c r="O459" s="1659">
        <v>0</v>
      </c>
    </row>
    <row r="460" spans="2:15" ht="17.100000000000001" customHeight="1">
      <c r="B460" s="1496"/>
      <c r="C460" s="1001" t="s">
        <v>71</v>
      </c>
      <c r="D460" s="1005">
        <v>2</v>
      </c>
      <c r="E460" s="1657">
        <v>2</v>
      </c>
      <c r="F460" s="1658">
        <v>0</v>
      </c>
      <c r="G460" s="1658">
        <v>0</v>
      </c>
      <c r="H460" s="1658">
        <v>0</v>
      </c>
      <c r="I460" s="1658">
        <v>0</v>
      </c>
      <c r="J460" s="1658">
        <v>0</v>
      </c>
      <c r="K460" s="1658">
        <v>0</v>
      </c>
      <c r="L460" s="1658">
        <v>1</v>
      </c>
      <c r="M460" s="1658">
        <v>1</v>
      </c>
      <c r="N460" s="1658">
        <v>0</v>
      </c>
      <c r="O460" s="1659">
        <v>0</v>
      </c>
    </row>
    <row r="461" spans="2:15" ht="15" customHeight="1">
      <c r="B461" s="1496" t="s">
        <v>2175</v>
      </c>
      <c r="C461" s="1001" t="s">
        <v>49</v>
      </c>
      <c r="D461" s="1005">
        <v>1</v>
      </c>
      <c r="E461" s="1657">
        <v>1</v>
      </c>
      <c r="F461" s="1658">
        <v>0</v>
      </c>
      <c r="G461" s="1658">
        <v>0</v>
      </c>
      <c r="H461" s="1658">
        <v>0</v>
      </c>
      <c r="I461" s="1658">
        <v>0</v>
      </c>
      <c r="J461" s="1658">
        <v>0</v>
      </c>
      <c r="K461" s="1658">
        <v>0</v>
      </c>
      <c r="L461" s="1658">
        <v>0</v>
      </c>
      <c r="M461" s="1658">
        <v>0</v>
      </c>
      <c r="N461" s="1658">
        <v>1</v>
      </c>
      <c r="O461" s="1659">
        <v>0</v>
      </c>
    </row>
    <row r="462" spans="2:15" ht="15" customHeight="1">
      <c r="B462" s="1496"/>
      <c r="C462" s="1001" t="s">
        <v>71</v>
      </c>
      <c r="D462" s="1005">
        <v>1</v>
      </c>
      <c r="E462" s="1657">
        <v>1</v>
      </c>
      <c r="F462" s="1658">
        <v>0</v>
      </c>
      <c r="G462" s="1658">
        <v>0</v>
      </c>
      <c r="H462" s="1658">
        <v>0</v>
      </c>
      <c r="I462" s="1658">
        <v>0</v>
      </c>
      <c r="J462" s="1658">
        <v>0</v>
      </c>
      <c r="K462" s="1658">
        <v>0</v>
      </c>
      <c r="L462" s="1658">
        <v>0</v>
      </c>
      <c r="M462" s="1658">
        <v>0</v>
      </c>
      <c r="N462" s="1658">
        <v>1</v>
      </c>
      <c r="O462" s="1659">
        <v>0</v>
      </c>
    </row>
    <row r="463" spans="2:15" ht="15" customHeight="1">
      <c r="B463" s="1496" t="s">
        <v>2174</v>
      </c>
      <c r="C463" s="1001" t="s">
        <v>49</v>
      </c>
      <c r="D463" s="1005">
        <v>1</v>
      </c>
      <c r="E463" s="1657">
        <v>1</v>
      </c>
      <c r="F463" s="1658">
        <v>0</v>
      </c>
      <c r="G463" s="1658">
        <v>0</v>
      </c>
      <c r="H463" s="1658">
        <v>0</v>
      </c>
      <c r="I463" s="1658">
        <v>0</v>
      </c>
      <c r="J463" s="1658">
        <v>0</v>
      </c>
      <c r="K463" s="1658">
        <v>0</v>
      </c>
      <c r="L463" s="1658">
        <v>0</v>
      </c>
      <c r="M463" s="1658">
        <v>1</v>
      </c>
      <c r="N463" s="1658">
        <v>0</v>
      </c>
      <c r="O463" s="1659">
        <v>0</v>
      </c>
    </row>
    <row r="464" spans="2:15" ht="15" customHeight="1">
      <c r="B464" s="1496"/>
      <c r="C464" s="1001" t="s">
        <v>71</v>
      </c>
      <c r="D464" s="1005">
        <v>1</v>
      </c>
      <c r="E464" s="1657">
        <v>1</v>
      </c>
      <c r="F464" s="1658">
        <v>0</v>
      </c>
      <c r="G464" s="1658">
        <v>0</v>
      </c>
      <c r="H464" s="1658">
        <v>0</v>
      </c>
      <c r="I464" s="1658">
        <v>0</v>
      </c>
      <c r="J464" s="1658">
        <v>0</v>
      </c>
      <c r="K464" s="1658">
        <v>0</v>
      </c>
      <c r="L464" s="1658">
        <v>0</v>
      </c>
      <c r="M464" s="1658">
        <v>1</v>
      </c>
      <c r="N464" s="1658">
        <v>0</v>
      </c>
      <c r="O464" s="1659">
        <v>0</v>
      </c>
    </row>
    <row r="465" spans="2:15" ht="15" customHeight="1">
      <c r="B465" s="1496" t="s">
        <v>2173</v>
      </c>
      <c r="C465" s="1001" t="s">
        <v>49</v>
      </c>
      <c r="D465" s="1005">
        <v>4</v>
      </c>
      <c r="E465" s="1657">
        <v>4</v>
      </c>
      <c r="F465" s="1658">
        <v>0</v>
      </c>
      <c r="G465" s="1658">
        <v>0</v>
      </c>
      <c r="H465" s="1658">
        <v>0</v>
      </c>
      <c r="I465" s="1658">
        <v>0</v>
      </c>
      <c r="J465" s="1658">
        <v>0</v>
      </c>
      <c r="K465" s="1658">
        <v>0</v>
      </c>
      <c r="L465" s="1658">
        <v>2</v>
      </c>
      <c r="M465" s="1658">
        <v>2</v>
      </c>
      <c r="N465" s="1658">
        <v>0</v>
      </c>
      <c r="O465" s="1659">
        <v>0</v>
      </c>
    </row>
    <row r="466" spans="2:15" ht="15" customHeight="1">
      <c r="B466" s="1496"/>
      <c r="C466" s="1001" t="s">
        <v>71</v>
      </c>
      <c r="D466" s="1005">
        <v>4</v>
      </c>
      <c r="E466" s="1657">
        <v>4</v>
      </c>
      <c r="F466" s="1658">
        <v>0</v>
      </c>
      <c r="G466" s="1658">
        <v>0</v>
      </c>
      <c r="H466" s="1658">
        <v>0</v>
      </c>
      <c r="I466" s="1658">
        <v>0</v>
      </c>
      <c r="J466" s="1658">
        <v>0</v>
      </c>
      <c r="K466" s="1658">
        <v>0</v>
      </c>
      <c r="L466" s="1658">
        <v>2</v>
      </c>
      <c r="M466" s="1658">
        <v>2</v>
      </c>
      <c r="N466" s="1658">
        <v>0</v>
      </c>
      <c r="O466" s="1659">
        <v>0</v>
      </c>
    </row>
    <row r="467" spans="2:15" ht="15" customHeight="1">
      <c r="B467" s="1496" t="s">
        <v>2172</v>
      </c>
      <c r="C467" s="1001" t="s">
        <v>49</v>
      </c>
      <c r="D467" s="1005">
        <v>2</v>
      </c>
      <c r="E467" s="1657">
        <v>2</v>
      </c>
      <c r="F467" s="1658">
        <v>0</v>
      </c>
      <c r="G467" s="1658">
        <v>0</v>
      </c>
      <c r="H467" s="1658">
        <v>0</v>
      </c>
      <c r="I467" s="1658">
        <v>0</v>
      </c>
      <c r="J467" s="1658">
        <v>0</v>
      </c>
      <c r="K467" s="1658">
        <v>0</v>
      </c>
      <c r="L467" s="1658">
        <v>2</v>
      </c>
      <c r="M467" s="1658">
        <v>0</v>
      </c>
      <c r="N467" s="1658">
        <v>0</v>
      </c>
      <c r="O467" s="1659">
        <v>0</v>
      </c>
    </row>
    <row r="468" spans="2:15" ht="15" customHeight="1">
      <c r="B468" s="1496"/>
      <c r="C468" s="1001" t="s">
        <v>71</v>
      </c>
      <c r="D468" s="1005">
        <v>2</v>
      </c>
      <c r="E468" s="1657">
        <v>2</v>
      </c>
      <c r="F468" s="1658">
        <v>0</v>
      </c>
      <c r="G468" s="1658">
        <v>0</v>
      </c>
      <c r="H468" s="1658">
        <v>0</v>
      </c>
      <c r="I468" s="1658">
        <v>0</v>
      </c>
      <c r="J468" s="1658">
        <v>0</v>
      </c>
      <c r="K468" s="1658">
        <v>0</v>
      </c>
      <c r="L468" s="1658">
        <v>2</v>
      </c>
      <c r="M468" s="1658">
        <v>0</v>
      </c>
      <c r="N468" s="1658">
        <v>0</v>
      </c>
      <c r="O468" s="1659">
        <v>0</v>
      </c>
    </row>
    <row r="469" spans="2:15" ht="18.95" customHeight="1">
      <c r="B469" s="1496" t="s">
        <v>2171</v>
      </c>
      <c r="C469" s="1001" t="s">
        <v>49</v>
      </c>
      <c r="D469" s="1005">
        <v>2</v>
      </c>
      <c r="E469" s="1657">
        <v>2</v>
      </c>
      <c r="F469" s="1658">
        <v>0</v>
      </c>
      <c r="G469" s="1658">
        <v>0</v>
      </c>
      <c r="H469" s="1658">
        <v>0</v>
      </c>
      <c r="I469" s="1658">
        <v>0</v>
      </c>
      <c r="J469" s="1658">
        <v>0</v>
      </c>
      <c r="K469" s="1658">
        <v>0</v>
      </c>
      <c r="L469" s="1658">
        <v>0</v>
      </c>
      <c r="M469" s="1658">
        <v>0</v>
      </c>
      <c r="N469" s="1658">
        <v>2</v>
      </c>
      <c r="O469" s="1659">
        <v>0</v>
      </c>
    </row>
    <row r="470" spans="2:15" ht="18.95" customHeight="1">
      <c r="B470" s="1496"/>
      <c r="C470" s="1001" t="s">
        <v>70</v>
      </c>
      <c r="D470" s="1005">
        <v>2</v>
      </c>
      <c r="E470" s="1657">
        <v>2</v>
      </c>
      <c r="F470" s="1658">
        <v>0</v>
      </c>
      <c r="G470" s="1658">
        <v>0</v>
      </c>
      <c r="H470" s="1658">
        <v>0</v>
      </c>
      <c r="I470" s="1658">
        <v>0</v>
      </c>
      <c r="J470" s="1658">
        <v>0</v>
      </c>
      <c r="K470" s="1658">
        <v>0</v>
      </c>
      <c r="L470" s="1658">
        <v>0</v>
      </c>
      <c r="M470" s="1658">
        <v>0</v>
      </c>
      <c r="N470" s="1658">
        <v>2</v>
      </c>
      <c r="O470" s="1659">
        <v>0</v>
      </c>
    </row>
    <row r="471" spans="2:15" ht="15" customHeight="1">
      <c r="B471" s="1496" t="s">
        <v>2170</v>
      </c>
      <c r="C471" s="1001" t="s">
        <v>49</v>
      </c>
      <c r="D471" s="1005">
        <v>3</v>
      </c>
      <c r="E471" s="1657">
        <v>3</v>
      </c>
      <c r="F471" s="1658">
        <v>0</v>
      </c>
      <c r="G471" s="1658">
        <v>0</v>
      </c>
      <c r="H471" s="1658">
        <v>0</v>
      </c>
      <c r="I471" s="1658">
        <v>0</v>
      </c>
      <c r="J471" s="1658">
        <v>0</v>
      </c>
      <c r="K471" s="1658">
        <v>0</v>
      </c>
      <c r="L471" s="1658">
        <v>0</v>
      </c>
      <c r="M471" s="1658">
        <v>1</v>
      </c>
      <c r="N471" s="1658">
        <v>2</v>
      </c>
      <c r="O471" s="1659">
        <v>0</v>
      </c>
    </row>
    <row r="472" spans="2:15" ht="15" customHeight="1">
      <c r="B472" s="1496"/>
      <c r="C472" s="1001" t="s">
        <v>70</v>
      </c>
      <c r="D472" s="1005">
        <v>3</v>
      </c>
      <c r="E472" s="1657">
        <v>3</v>
      </c>
      <c r="F472" s="1658">
        <v>0</v>
      </c>
      <c r="G472" s="1658">
        <v>0</v>
      </c>
      <c r="H472" s="1658">
        <v>0</v>
      </c>
      <c r="I472" s="1658">
        <v>0</v>
      </c>
      <c r="J472" s="1658">
        <v>0</v>
      </c>
      <c r="K472" s="1658">
        <v>0</v>
      </c>
      <c r="L472" s="1658">
        <v>0</v>
      </c>
      <c r="M472" s="1658">
        <v>1</v>
      </c>
      <c r="N472" s="1658">
        <v>2</v>
      </c>
      <c r="O472" s="1659">
        <v>0</v>
      </c>
    </row>
    <row r="473" spans="2:15" ht="15" customHeight="1">
      <c r="B473" s="1496" t="s">
        <v>2169</v>
      </c>
      <c r="C473" s="1001" t="s">
        <v>49</v>
      </c>
      <c r="D473" s="1005">
        <v>11</v>
      </c>
      <c r="E473" s="1657">
        <v>11</v>
      </c>
      <c r="F473" s="1658">
        <v>0</v>
      </c>
      <c r="G473" s="1658">
        <v>0</v>
      </c>
      <c r="H473" s="1658">
        <v>0</v>
      </c>
      <c r="I473" s="1658">
        <v>0</v>
      </c>
      <c r="J473" s="1658">
        <v>0</v>
      </c>
      <c r="K473" s="1658">
        <v>0</v>
      </c>
      <c r="L473" s="1658">
        <v>0</v>
      </c>
      <c r="M473" s="1658">
        <v>8</v>
      </c>
      <c r="N473" s="1658">
        <v>3</v>
      </c>
      <c r="O473" s="1659">
        <v>0</v>
      </c>
    </row>
    <row r="474" spans="2:15" ht="15" customHeight="1">
      <c r="B474" s="1496"/>
      <c r="C474" s="1001" t="s">
        <v>70</v>
      </c>
      <c r="D474" s="1005">
        <v>5</v>
      </c>
      <c r="E474" s="1657">
        <v>5</v>
      </c>
      <c r="F474" s="1658">
        <v>0</v>
      </c>
      <c r="G474" s="1658">
        <v>0</v>
      </c>
      <c r="H474" s="1658">
        <v>0</v>
      </c>
      <c r="I474" s="1658">
        <v>0</v>
      </c>
      <c r="J474" s="1658">
        <v>0</v>
      </c>
      <c r="K474" s="1658">
        <v>0</v>
      </c>
      <c r="L474" s="1658">
        <v>0</v>
      </c>
      <c r="M474" s="1658">
        <v>5</v>
      </c>
      <c r="N474" s="1658">
        <v>0</v>
      </c>
      <c r="O474" s="1659">
        <v>0</v>
      </c>
    </row>
    <row r="475" spans="2:15" ht="15" customHeight="1">
      <c r="B475" s="1496"/>
      <c r="C475" s="1001" t="s">
        <v>71</v>
      </c>
      <c r="D475" s="1005">
        <v>6</v>
      </c>
      <c r="E475" s="1657">
        <v>6</v>
      </c>
      <c r="F475" s="1658">
        <v>0</v>
      </c>
      <c r="G475" s="1658">
        <v>0</v>
      </c>
      <c r="H475" s="1658">
        <v>0</v>
      </c>
      <c r="I475" s="1658">
        <v>0</v>
      </c>
      <c r="J475" s="1658">
        <v>0</v>
      </c>
      <c r="K475" s="1658">
        <v>0</v>
      </c>
      <c r="L475" s="1658">
        <v>0</v>
      </c>
      <c r="M475" s="1658">
        <v>3</v>
      </c>
      <c r="N475" s="1658">
        <v>3</v>
      </c>
      <c r="O475" s="1659">
        <v>0</v>
      </c>
    </row>
    <row r="476" spans="2:15" ht="17.100000000000001" customHeight="1">
      <c r="B476" s="1496" t="s">
        <v>2168</v>
      </c>
      <c r="C476" s="1001" t="s">
        <v>49</v>
      </c>
      <c r="D476" s="1005">
        <v>5</v>
      </c>
      <c r="E476" s="1657">
        <v>5</v>
      </c>
      <c r="F476" s="1658">
        <v>0</v>
      </c>
      <c r="G476" s="1658">
        <v>0</v>
      </c>
      <c r="H476" s="1658">
        <v>0</v>
      </c>
      <c r="I476" s="1658">
        <v>0</v>
      </c>
      <c r="J476" s="1658">
        <v>0</v>
      </c>
      <c r="K476" s="1658">
        <v>0</v>
      </c>
      <c r="L476" s="1658">
        <v>1</v>
      </c>
      <c r="M476" s="1658">
        <v>2</v>
      </c>
      <c r="N476" s="1658">
        <v>2</v>
      </c>
      <c r="O476" s="1659">
        <v>0</v>
      </c>
    </row>
    <row r="477" spans="2:15" ht="17.100000000000001" customHeight="1">
      <c r="B477" s="1496"/>
      <c r="C477" s="1001" t="s">
        <v>70</v>
      </c>
      <c r="D477" s="1005">
        <v>3</v>
      </c>
      <c r="E477" s="1657">
        <v>3</v>
      </c>
      <c r="F477" s="1658">
        <v>0</v>
      </c>
      <c r="G477" s="1658">
        <v>0</v>
      </c>
      <c r="H477" s="1658">
        <v>0</v>
      </c>
      <c r="I477" s="1658">
        <v>0</v>
      </c>
      <c r="J477" s="1658">
        <v>0</v>
      </c>
      <c r="K477" s="1658">
        <v>0</v>
      </c>
      <c r="L477" s="1658">
        <v>0</v>
      </c>
      <c r="M477" s="1658">
        <v>2</v>
      </c>
      <c r="N477" s="1658">
        <v>1</v>
      </c>
      <c r="O477" s="1659">
        <v>0</v>
      </c>
    </row>
    <row r="478" spans="2:15" ht="17.100000000000001" customHeight="1">
      <c r="B478" s="1496"/>
      <c r="C478" s="1001" t="s">
        <v>71</v>
      </c>
      <c r="D478" s="1005">
        <v>2</v>
      </c>
      <c r="E478" s="1657">
        <v>2</v>
      </c>
      <c r="F478" s="1658">
        <v>0</v>
      </c>
      <c r="G478" s="1658">
        <v>0</v>
      </c>
      <c r="H478" s="1658">
        <v>0</v>
      </c>
      <c r="I478" s="1658">
        <v>0</v>
      </c>
      <c r="J478" s="1658">
        <v>0</v>
      </c>
      <c r="K478" s="1658">
        <v>0</v>
      </c>
      <c r="L478" s="1658">
        <v>1</v>
      </c>
      <c r="M478" s="1658">
        <v>0</v>
      </c>
      <c r="N478" s="1658">
        <v>1</v>
      </c>
      <c r="O478" s="1659">
        <v>0</v>
      </c>
    </row>
    <row r="479" spans="2:15" ht="15" customHeight="1">
      <c r="B479" s="1496" t="s">
        <v>2167</v>
      </c>
      <c r="C479" s="1001" t="s">
        <v>49</v>
      </c>
      <c r="D479" s="1005">
        <v>2</v>
      </c>
      <c r="E479" s="1657">
        <v>2</v>
      </c>
      <c r="F479" s="1658">
        <v>0</v>
      </c>
      <c r="G479" s="1658">
        <v>0</v>
      </c>
      <c r="H479" s="1658">
        <v>0</v>
      </c>
      <c r="I479" s="1658">
        <v>0</v>
      </c>
      <c r="J479" s="1658">
        <v>0</v>
      </c>
      <c r="K479" s="1658">
        <v>0</v>
      </c>
      <c r="L479" s="1658">
        <v>0</v>
      </c>
      <c r="M479" s="1658">
        <v>0</v>
      </c>
      <c r="N479" s="1658">
        <v>2</v>
      </c>
      <c r="O479" s="1659">
        <v>0</v>
      </c>
    </row>
    <row r="480" spans="2:15" ht="15" customHeight="1">
      <c r="B480" s="1496"/>
      <c r="C480" s="1001" t="s">
        <v>71</v>
      </c>
      <c r="D480" s="1005">
        <v>2</v>
      </c>
      <c r="E480" s="1657">
        <v>2</v>
      </c>
      <c r="F480" s="1658">
        <v>0</v>
      </c>
      <c r="G480" s="1658">
        <v>0</v>
      </c>
      <c r="H480" s="1658">
        <v>0</v>
      </c>
      <c r="I480" s="1658">
        <v>0</v>
      </c>
      <c r="J480" s="1658">
        <v>0</v>
      </c>
      <c r="K480" s="1658">
        <v>0</v>
      </c>
      <c r="L480" s="1658">
        <v>0</v>
      </c>
      <c r="M480" s="1658">
        <v>0</v>
      </c>
      <c r="N480" s="1658">
        <v>2</v>
      </c>
      <c r="O480" s="1659">
        <v>0</v>
      </c>
    </row>
    <row r="481" spans="2:15" ht="17.100000000000001" customHeight="1">
      <c r="B481" s="1496" t="s">
        <v>2166</v>
      </c>
      <c r="C481" s="1001" t="s">
        <v>49</v>
      </c>
      <c r="D481" s="1005">
        <v>5</v>
      </c>
      <c r="E481" s="1657">
        <v>5</v>
      </c>
      <c r="F481" s="1658">
        <v>0</v>
      </c>
      <c r="G481" s="1658">
        <v>0</v>
      </c>
      <c r="H481" s="1658">
        <v>0</v>
      </c>
      <c r="I481" s="1658">
        <v>0</v>
      </c>
      <c r="J481" s="1658">
        <v>0</v>
      </c>
      <c r="K481" s="1658">
        <v>1</v>
      </c>
      <c r="L481" s="1658">
        <v>3</v>
      </c>
      <c r="M481" s="1658">
        <v>1</v>
      </c>
      <c r="N481" s="1658">
        <v>0</v>
      </c>
      <c r="O481" s="1659">
        <v>0</v>
      </c>
    </row>
    <row r="482" spans="2:15" ht="17.100000000000001" customHeight="1">
      <c r="B482" s="1496"/>
      <c r="C482" s="1001" t="s">
        <v>70</v>
      </c>
      <c r="D482" s="1005">
        <v>1</v>
      </c>
      <c r="E482" s="1657">
        <v>1</v>
      </c>
      <c r="F482" s="1658">
        <v>0</v>
      </c>
      <c r="G482" s="1658">
        <v>0</v>
      </c>
      <c r="H482" s="1658">
        <v>0</v>
      </c>
      <c r="I482" s="1658">
        <v>0</v>
      </c>
      <c r="J482" s="1658">
        <v>0</v>
      </c>
      <c r="K482" s="1658">
        <v>0</v>
      </c>
      <c r="L482" s="1658">
        <v>1</v>
      </c>
      <c r="M482" s="1658">
        <v>0</v>
      </c>
      <c r="N482" s="1658">
        <v>0</v>
      </c>
      <c r="O482" s="1659">
        <v>0</v>
      </c>
    </row>
    <row r="483" spans="2:15" ht="17.100000000000001" customHeight="1">
      <c r="B483" s="1496"/>
      <c r="C483" s="1001" t="s">
        <v>71</v>
      </c>
      <c r="D483" s="1005">
        <v>4</v>
      </c>
      <c r="E483" s="1657">
        <v>4</v>
      </c>
      <c r="F483" s="1658">
        <v>0</v>
      </c>
      <c r="G483" s="1658">
        <v>0</v>
      </c>
      <c r="H483" s="1658">
        <v>0</v>
      </c>
      <c r="I483" s="1658">
        <v>0</v>
      </c>
      <c r="J483" s="1658">
        <v>0</v>
      </c>
      <c r="K483" s="1658">
        <v>1</v>
      </c>
      <c r="L483" s="1658">
        <v>2</v>
      </c>
      <c r="M483" s="1658">
        <v>1</v>
      </c>
      <c r="N483" s="1658">
        <v>0</v>
      </c>
      <c r="O483" s="1659">
        <v>0</v>
      </c>
    </row>
    <row r="484" spans="2:15" ht="15" customHeight="1">
      <c r="B484" s="1496" t="s">
        <v>2165</v>
      </c>
      <c r="C484" s="1001" t="s">
        <v>49</v>
      </c>
      <c r="D484" s="1005">
        <v>4</v>
      </c>
      <c r="E484" s="1657">
        <v>4</v>
      </c>
      <c r="F484" s="1658">
        <v>0</v>
      </c>
      <c r="G484" s="1658">
        <v>0</v>
      </c>
      <c r="H484" s="1658">
        <v>0</v>
      </c>
      <c r="I484" s="1658">
        <v>0</v>
      </c>
      <c r="J484" s="1658">
        <v>0</v>
      </c>
      <c r="K484" s="1658">
        <v>0</v>
      </c>
      <c r="L484" s="1658">
        <v>0</v>
      </c>
      <c r="M484" s="1658">
        <v>2</v>
      </c>
      <c r="N484" s="1658">
        <v>2</v>
      </c>
      <c r="O484" s="1659">
        <v>0</v>
      </c>
    </row>
    <row r="485" spans="2:15" ht="15" customHeight="1">
      <c r="B485" s="1496"/>
      <c r="C485" s="1001" t="s">
        <v>70</v>
      </c>
      <c r="D485" s="1005">
        <v>2</v>
      </c>
      <c r="E485" s="1657">
        <v>2</v>
      </c>
      <c r="F485" s="1658">
        <v>0</v>
      </c>
      <c r="G485" s="1658">
        <v>0</v>
      </c>
      <c r="H485" s="1658">
        <v>0</v>
      </c>
      <c r="I485" s="1658">
        <v>0</v>
      </c>
      <c r="J485" s="1658">
        <v>0</v>
      </c>
      <c r="K485" s="1658">
        <v>0</v>
      </c>
      <c r="L485" s="1658">
        <v>0</v>
      </c>
      <c r="M485" s="1658">
        <v>2</v>
      </c>
      <c r="N485" s="1658">
        <v>0</v>
      </c>
      <c r="O485" s="1659">
        <v>0</v>
      </c>
    </row>
    <row r="486" spans="2:15" ht="15" customHeight="1">
      <c r="B486" s="1496"/>
      <c r="C486" s="1001" t="s">
        <v>71</v>
      </c>
      <c r="D486" s="1005">
        <v>2</v>
      </c>
      <c r="E486" s="1657">
        <v>2</v>
      </c>
      <c r="F486" s="1658">
        <v>0</v>
      </c>
      <c r="G486" s="1658">
        <v>0</v>
      </c>
      <c r="H486" s="1658">
        <v>0</v>
      </c>
      <c r="I486" s="1658">
        <v>0</v>
      </c>
      <c r="J486" s="1658">
        <v>0</v>
      </c>
      <c r="K486" s="1658">
        <v>0</v>
      </c>
      <c r="L486" s="1658">
        <v>0</v>
      </c>
      <c r="M486" s="1658">
        <v>0</v>
      </c>
      <c r="N486" s="1658">
        <v>2</v>
      </c>
      <c r="O486" s="1659">
        <v>0</v>
      </c>
    </row>
    <row r="487" spans="2:15" ht="20.100000000000001" customHeight="1">
      <c r="B487" s="1496" t="s">
        <v>2164</v>
      </c>
      <c r="C487" s="1001" t="s">
        <v>49</v>
      </c>
      <c r="D487" s="1005">
        <v>155</v>
      </c>
      <c r="E487" s="1657">
        <v>155</v>
      </c>
      <c r="F487" s="1658">
        <v>0</v>
      </c>
      <c r="G487" s="1658">
        <v>0</v>
      </c>
      <c r="H487" s="1658">
        <v>0</v>
      </c>
      <c r="I487" s="1658">
        <v>0</v>
      </c>
      <c r="J487" s="1658">
        <v>0</v>
      </c>
      <c r="K487" s="1658">
        <v>0</v>
      </c>
      <c r="L487" s="1658">
        <v>18</v>
      </c>
      <c r="M487" s="1658">
        <v>39</v>
      </c>
      <c r="N487" s="1658">
        <v>98</v>
      </c>
      <c r="O487" s="1659">
        <v>0</v>
      </c>
    </row>
    <row r="488" spans="2:15" ht="20.100000000000001" customHeight="1">
      <c r="B488" s="1496"/>
      <c r="C488" s="1001" t="s">
        <v>70</v>
      </c>
      <c r="D488" s="1005">
        <v>79</v>
      </c>
      <c r="E488" s="1657">
        <v>79</v>
      </c>
      <c r="F488" s="1658">
        <v>0</v>
      </c>
      <c r="G488" s="1658">
        <v>0</v>
      </c>
      <c r="H488" s="1658">
        <v>0</v>
      </c>
      <c r="I488" s="1658">
        <v>0</v>
      </c>
      <c r="J488" s="1658">
        <v>0</v>
      </c>
      <c r="K488" s="1658">
        <v>0</v>
      </c>
      <c r="L488" s="1658">
        <v>10</v>
      </c>
      <c r="M488" s="1658">
        <v>23</v>
      </c>
      <c r="N488" s="1658">
        <v>46</v>
      </c>
      <c r="O488" s="1659">
        <v>0</v>
      </c>
    </row>
    <row r="489" spans="2:15" ht="20.100000000000001" customHeight="1">
      <c r="B489" s="1496"/>
      <c r="C489" s="1001" t="s">
        <v>71</v>
      </c>
      <c r="D489" s="1005">
        <v>76</v>
      </c>
      <c r="E489" s="1657">
        <v>76</v>
      </c>
      <c r="F489" s="1658">
        <v>0</v>
      </c>
      <c r="G489" s="1658">
        <v>0</v>
      </c>
      <c r="H489" s="1658">
        <v>0</v>
      </c>
      <c r="I489" s="1658">
        <v>0</v>
      </c>
      <c r="J489" s="1658">
        <v>0</v>
      </c>
      <c r="K489" s="1658">
        <v>0</v>
      </c>
      <c r="L489" s="1658">
        <v>8</v>
      </c>
      <c r="M489" s="1658">
        <v>16</v>
      </c>
      <c r="N489" s="1658">
        <v>52</v>
      </c>
      <c r="O489" s="1659">
        <v>0</v>
      </c>
    </row>
    <row r="490" spans="2:15" ht="24.95" customHeight="1">
      <c r="B490" s="1496" t="s">
        <v>2163</v>
      </c>
      <c r="C490" s="1001" t="s">
        <v>49</v>
      </c>
      <c r="D490" s="1005">
        <v>71</v>
      </c>
      <c r="E490" s="1657">
        <v>71</v>
      </c>
      <c r="F490" s="1658">
        <v>0</v>
      </c>
      <c r="G490" s="1658">
        <v>0</v>
      </c>
      <c r="H490" s="1658">
        <v>0</v>
      </c>
      <c r="I490" s="1658">
        <v>0</v>
      </c>
      <c r="J490" s="1658">
        <v>0</v>
      </c>
      <c r="K490" s="1658">
        <v>0</v>
      </c>
      <c r="L490" s="1658">
        <v>10</v>
      </c>
      <c r="M490" s="1658">
        <v>14</v>
      </c>
      <c r="N490" s="1658">
        <v>47</v>
      </c>
      <c r="O490" s="1659">
        <v>0</v>
      </c>
    </row>
    <row r="491" spans="2:15" ht="24.95" customHeight="1">
      <c r="B491" s="1496"/>
      <c r="C491" s="1001" t="s">
        <v>70</v>
      </c>
      <c r="D491" s="1005">
        <v>49</v>
      </c>
      <c r="E491" s="1657">
        <v>49</v>
      </c>
      <c r="F491" s="1658">
        <v>0</v>
      </c>
      <c r="G491" s="1658">
        <v>0</v>
      </c>
      <c r="H491" s="1658">
        <v>0</v>
      </c>
      <c r="I491" s="1658">
        <v>0</v>
      </c>
      <c r="J491" s="1658">
        <v>0</v>
      </c>
      <c r="K491" s="1658">
        <v>0</v>
      </c>
      <c r="L491" s="1658">
        <v>7</v>
      </c>
      <c r="M491" s="1658">
        <v>8</v>
      </c>
      <c r="N491" s="1658">
        <v>34</v>
      </c>
      <c r="O491" s="1659">
        <v>0</v>
      </c>
    </row>
    <row r="492" spans="2:15" ht="24.95" customHeight="1">
      <c r="B492" s="1496"/>
      <c r="C492" s="1001" t="s">
        <v>71</v>
      </c>
      <c r="D492" s="1005">
        <v>22</v>
      </c>
      <c r="E492" s="1657">
        <v>22</v>
      </c>
      <c r="F492" s="1658">
        <v>0</v>
      </c>
      <c r="G492" s="1658">
        <v>0</v>
      </c>
      <c r="H492" s="1658">
        <v>0</v>
      </c>
      <c r="I492" s="1658">
        <v>0</v>
      </c>
      <c r="J492" s="1658">
        <v>0</v>
      </c>
      <c r="K492" s="1658">
        <v>0</v>
      </c>
      <c r="L492" s="1658">
        <v>3</v>
      </c>
      <c r="M492" s="1658">
        <v>6</v>
      </c>
      <c r="N492" s="1658">
        <v>13</v>
      </c>
      <c r="O492" s="1659">
        <v>0</v>
      </c>
    </row>
    <row r="493" spans="2:15" ht="32.1" customHeight="1">
      <c r="B493" s="1496" t="s">
        <v>2162</v>
      </c>
      <c r="C493" s="1001" t="s">
        <v>49</v>
      </c>
      <c r="D493" s="1005">
        <v>23</v>
      </c>
      <c r="E493" s="1657">
        <v>23</v>
      </c>
      <c r="F493" s="1658">
        <v>0</v>
      </c>
      <c r="G493" s="1658">
        <v>0</v>
      </c>
      <c r="H493" s="1658">
        <v>0</v>
      </c>
      <c r="I493" s="1658">
        <v>1</v>
      </c>
      <c r="J493" s="1658">
        <v>0</v>
      </c>
      <c r="K493" s="1658">
        <v>0</v>
      </c>
      <c r="L493" s="1658">
        <v>6</v>
      </c>
      <c r="M493" s="1658">
        <v>7</v>
      </c>
      <c r="N493" s="1658">
        <v>9</v>
      </c>
      <c r="O493" s="1659">
        <v>0</v>
      </c>
    </row>
    <row r="494" spans="2:15" ht="32.1" customHeight="1">
      <c r="B494" s="1496"/>
      <c r="C494" s="1001" t="s">
        <v>71</v>
      </c>
      <c r="D494" s="1005">
        <v>23</v>
      </c>
      <c r="E494" s="1657">
        <v>23</v>
      </c>
      <c r="F494" s="1658">
        <v>0</v>
      </c>
      <c r="G494" s="1658">
        <v>0</v>
      </c>
      <c r="H494" s="1658">
        <v>0</v>
      </c>
      <c r="I494" s="1658">
        <v>1</v>
      </c>
      <c r="J494" s="1658">
        <v>0</v>
      </c>
      <c r="K494" s="1658">
        <v>0</v>
      </c>
      <c r="L494" s="1658">
        <v>6</v>
      </c>
      <c r="M494" s="1658">
        <v>7</v>
      </c>
      <c r="N494" s="1658">
        <v>9</v>
      </c>
      <c r="O494" s="1659">
        <v>0</v>
      </c>
    </row>
    <row r="495" spans="2:15" ht="32.1" customHeight="1">
      <c r="B495" s="1496" t="s">
        <v>2161</v>
      </c>
      <c r="C495" s="1001" t="s">
        <v>49</v>
      </c>
      <c r="D495" s="1005">
        <v>16</v>
      </c>
      <c r="E495" s="1657">
        <v>16</v>
      </c>
      <c r="F495" s="1658">
        <v>0</v>
      </c>
      <c r="G495" s="1658">
        <v>0</v>
      </c>
      <c r="H495" s="1658">
        <v>0</v>
      </c>
      <c r="I495" s="1658">
        <v>0</v>
      </c>
      <c r="J495" s="1658">
        <v>0</v>
      </c>
      <c r="K495" s="1658">
        <v>0</v>
      </c>
      <c r="L495" s="1658">
        <v>1</v>
      </c>
      <c r="M495" s="1658">
        <v>0</v>
      </c>
      <c r="N495" s="1658">
        <v>15</v>
      </c>
      <c r="O495" s="1659">
        <v>0</v>
      </c>
    </row>
    <row r="496" spans="2:15" ht="32.1" customHeight="1">
      <c r="B496" s="1496"/>
      <c r="C496" s="1001" t="s">
        <v>70</v>
      </c>
      <c r="D496" s="1005">
        <v>16</v>
      </c>
      <c r="E496" s="1657">
        <v>16</v>
      </c>
      <c r="F496" s="1658">
        <v>0</v>
      </c>
      <c r="G496" s="1658">
        <v>0</v>
      </c>
      <c r="H496" s="1658">
        <v>0</v>
      </c>
      <c r="I496" s="1658">
        <v>0</v>
      </c>
      <c r="J496" s="1658">
        <v>0</v>
      </c>
      <c r="K496" s="1658">
        <v>0</v>
      </c>
      <c r="L496" s="1658">
        <v>1</v>
      </c>
      <c r="M496" s="1658">
        <v>0</v>
      </c>
      <c r="N496" s="1658">
        <v>15</v>
      </c>
      <c r="O496" s="1659">
        <v>0</v>
      </c>
    </row>
    <row r="497" spans="2:15" ht="17.100000000000001" customHeight="1">
      <c r="B497" s="1496" t="s">
        <v>2160</v>
      </c>
      <c r="C497" s="1001" t="s">
        <v>49</v>
      </c>
      <c r="D497" s="1005">
        <v>19</v>
      </c>
      <c r="E497" s="1657">
        <v>19</v>
      </c>
      <c r="F497" s="1658">
        <v>0</v>
      </c>
      <c r="G497" s="1658">
        <v>0</v>
      </c>
      <c r="H497" s="1658">
        <v>0</v>
      </c>
      <c r="I497" s="1658">
        <v>0</v>
      </c>
      <c r="J497" s="1658">
        <v>0</v>
      </c>
      <c r="K497" s="1658">
        <v>0</v>
      </c>
      <c r="L497" s="1658">
        <v>3</v>
      </c>
      <c r="M497" s="1658">
        <v>5</v>
      </c>
      <c r="N497" s="1658">
        <v>11</v>
      </c>
      <c r="O497" s="1659">
        <v>0</v>
      </c>
    </row>
    <row r="498" spans="2:15" ht="17.100000000000001" customHeight="1">
      <c r="B498" s="1496"/>
      <c r="C498" s="1001" t="s">
        <v>70</v>
      </c>
      <c r="D498" s="1005">
        <v>11</v>
      </c>
      <c r="E498" s="1657">
        <v>11</v>
      </c>
      <c r="F498" s="1658">
        <v>0</v>
      </c>
      <c r="G498" s="1658">
        <v>0</v>
      </c>
      <c r="H498" s="1658">
        <v>0</v>
      </c>
      <c r="I498" s="1658">
        <v>0</v>
      </c>
      <c r="J498" s="1658">
        <v>0</v>
      </c>
      <c r="K498" s="1658">
        <v>0</v>
      </c>
      <c r="L498" s="1658">
        <v>3</v>
      </c>
      <c r="M498" s="1658">
        <v>2</v>
      </c>
      <c r="N498" s="1658">
        <v>6</v>
      </c>
      <c r="O498" s="1659">
        <v>0</v>
      </c>
    </row>
    <row r="499" spans="2:15" ht="17.100000000000001" customHeight="1">
      <c r="B499" s="1496"/>
      <c r="C499" s="1001" t="s">
        <v>71</v>
      </c>
      <c r="D499" s="1005">
        <v>8</v>
      </c>
      <c r="E499" s="1657">
        <v>8</v>
      </c>
      <c r="F499" s="1658">
        <v>0</v>
      </c>
      <c r="G499" s="1658">
        <v>0</v>
      </c>
      <c r="H499" s="1658">
        <v>0</v>
      </c>
      <c r="I499" s="1658">
        <v>0</v>
      </c>
      <c r="J499" s="1658">
        <v>0</v>
      </c>
      <c r="K499" s="1658">
        <v>0</v>
      </c>
      <c r="L499" s="1658">
        <v>0</v>
      </c>
      <c r="M499" s="1658">
        <v>3</v>
      </c>
      <c r="N499" s="1658">
        <v>5</v>
      </c>
      <c r="O499" s="1659">
        <v>0</v>
      </c>
    </row>
    <row r="500" spans="2:15" ht="17.100000000000001" customHeight="1">
      <c r="B500" s="1496" t="s">
        <v>2159</v>
      </c>
      <c r="C500" s="1001" t="s">
        <v>49</v>
      </c>
      <c r="D500" s="1005">
        <v>6</v>
      </c>
      <c r="E500" s="1657">
        <v>6</v>
      </c>
      <c r="F500" s="1658">
        <v>0</v>
      </c>
      <c r="G500" s="1658">
        <v>0</v>
      </c>
      <c r="H500" s="1658">
        <v>0</v>
      </c>
      <c r="I500" s="1658">
        <v>0</v>
      </c>
      <c r="J500" s="1658">
        <v>0</v>
      </c>
      <c r="K500" s="1658">
        <v>0</v>
      </c>
      <c r="L500" s="1658">
        <v>2</v>
      </c>
      <c r="M500" s="1658">
        <v>0</v>
      </c>
      <c r="N500" s="1658">
        <v>4</v>
      </c>
      <c r="O500" s="1659">
        <v>0</v>
      </c>
    </row>
    <row r="501" spans="2:15" ht="17.100000000000001" customHeight="1">
      <c r="B501" s="1496"/>
      <c r="C501" s="1001" t="s">
        <v>70</v>
      </c>
      <c r="D501" s="1005">
        <v>1</v>
      </c>
      <c r="E501" s="1657">
        <v>1</v>
      </c>
      <c r="F501" s="1658">
        <v>0</v>
      </c>
      <c r="G501" s="1658">
        <v>0</v>
      </c>
      <c r="H501" s="1658">
        <v>0</v>
      </c>
      <c r="I501" s="1658">
        <v>0</v>
      </c>
      <c r="J501" s="1658">
        <v>0</v>
      </c>
      <c r="K501" s="1658">
        <v>0</v>
      </c>
      <c r="L501" s="1658">
        <v>0</v>
      </c>
      <c r="M501" s="1658">
        <v>0</v>
      </c>
      <c r="N501" s="1658">
        <v>1</v>
      </c>
      <c r="O501" s="1659">
        <v>0</v>
      </c>
    </row>
    <row r="502" spans="2:15" ht="17.100000000000001" customHeight="1">
      <c r="B502" s="1496"/>
      <c r="C502" s="1001" t="s">
        <v>71</v>
      </c>
      <c r="D502" s="1005">
        <v>5</v>
      </c>
      <c r="E502" s="1657">
        <v>5</v>
      </c>
      <c r="F502" s="1658">
        <v>0</v>
      </c>
      <c r="G502" s="1658">
        <v>0</v>
      </c>
      <c r="H502" s="1658">
        <v>0</v>
      </c>
      <c r="I502" s="1658">
        <v>0</v>
      </c>
      <c r="J502" s="1658">
        <v>0</v>
      </c>
      <c r="K502" s="1658">
        <v>0</v>
      </c>
      <c r="L502" s="1658">
        <v>2</v>
      </c>
      <c r="M502" s="1658">
        <v>0</v>
      </c>
      <c r="N502" s="1658">
        <v>3</v>
      </c>
      <c r="O502" s="1659">
        <v>0</v>
      </c>
    </row>
    <row r="503" spans="2:15" ht="20.100000000000001" customHeight="1">
      <c r="B503" s="1496" t="s">
        <v>2158</v>
      </c>
      <c r="C503" s="1001" t="s">
        <v>49</v>
      </c>
      <c r="D503" s="1005">
        <v>108</v>
      </c>
      <c r="E503" s="1657">
        <v>108</v>
      </c>
      <c r="F503" s="1658">
        <v>0</v>
      </c>
      <c r="G503" s="1658">
        <v>0</v>
      </c>
      <c r="H503" s="1658">
        <v>0</v>
      </c>
      <c r="I503" s="1658">
        <v>0</v>
      </c>
      <c r="J503" s="1658">
        <v>1</v>
      </c>
      <c r="K503" s="1658">
        <v>8</v>
      </c>
      <c r="L503" s="1658">
        <v>26</v>
      </c>
      <c r="M503" s="1658">
        <v>27</v>
      </c>
      <c r="N503" s="1658">
        <v>46</v>
      </c>
      <c r="O503" s="1659">
        <v>0</v>
      </c>
    </row>
    <row r="504" spans="2:15" ht="20.100000000000001" customHeight="1">
      <c r="B504" s="1496"/>
      <c r="C504" s="1001" t="s">
        <v>70</v>
      </c>
      <c r="D504" s="1005">
        <v>46</v>
      </c>
      <c r="E504" s="1657">
        <v>46</v>
      </c>
      <c r="F504" s="1658">
        <v>0</v>
      </c>
      <c r="G504" s="1658">
        <v>0</v>
      </c>
      <c r="H504" s="1658">
        <v>0</v>
      </c>
      <c r="I504" s="1658">
        <v>0</v>
      </c>
      <c r="J504" s="1658">
        <v>1</v>
      </c>
      <c r="K504" s="1658">
        <v>4</v>
      </c>
      <c r="L504" s="1658">
        <v>10</v>
      </c>
      <c r="M504" s="1658">
        <v>11</v>
      </c>
      <c r="N504" s="1658">
        <v>20</v>
      </c>
      <c r="O504" s="1659">
        <v>0</v>
      </c>
    </row>
    <row r="505" spans="2:15" ht="20.100000000000001" customHeight="1">
      <c r="B505" s="1496"/>
      <c r="C505" s="1001" t="s">
        <v>71</v>
      </c>
      <c r="D505" s="1005">
        <v>62</v>
      </c>
      <c r="E505" s="1657">
        <v>62</v>
      </c>
      <c r="F505" s="1658">
        <v>0</v>
      </c>
      <c r="G505" s="1658">
        <v>0</v>
      </c>
      <c r="H505" s="1658">
        <v>0</v>
      </c>
      <c r="I505" s="1658">
        <v>0</v>
      </c>
      <c r="J505" s="1658">
        <v>0</v>
      </c>
      <c r="K505" s="1658">
        <v>4</v>
      </c>
      <c r="L505" s="1658">
        <v>16</v>
      </c>
      <c r="M505" s="1658">
        <v>16</v>
      </c>
      <c r="N505" s="1658">
        <v>26</v>
      </c>
      <c r="O505" s="1659">
        <v>0</v>
      </c>
    </row>
    <row r="506" spans="2:15" ht="17.100000000000001" customHeight="1">
      <c r="B506" s="1496" t="s">
        <v>2157</v>
      </c>
      <c r="C506" s="1001" t="s">
        <v>49</v>
      </c>
      <c r="D506" s="1005">
        <v>18</v>
      </c>
      <c r="E506" s="1657">
        <v>18</v>
      </c>
      <c r="F506" s="1658">
        <v>0</v>
      </c>
      <c r="G506" s="1658">
        <v>0</v>
      </c>
      <c r="H506" s="1658">
        <v>0</v>
      </c>
      <c r="I506" s="1658">
        <v>0</v>
      </c>
      <c r="J506" s="1658">
        <v>1</v>
      </c>
      <c r="K506" s="1658">
        <v>1</v>
      </c>
      <c r="L506" s="1658">
        <v>5</v>
      </c>
      <c r="M506" s="1658">
        <v>5</v>
      </c>
      <c r="N506" s="1658">
        <v>6</v>
      </c>
      <c r="O506" s="1659">
        <v>0</v>
      </c>
    </row>
    <row r="507" spans="2:15" ht="17.100000000000001" customHeight="1">
      <c r="B507" s="1496"/>
      <c r="C507" s="1001" t="s">
        <v>70</v>
      </c>
      <c r="D507" s="1005">
        <v>6</v>
      </c>
      <c r="E507" s="1657">
        <v>6</v>
      </c>
      <c r="F507" s="1658">
        <v>0</v>
      </c>
      <c r="G507" s="1658">
        <v>0</v>
      </c>
      <c r="H507" s="1658">
        <v>0</v>
      </c>
      <c r="I507" s="1658">
        <v>0</v>
      </c>
      <c r="J507" s="1658">
        <v>1</v>
      </c>
      <c r="K507" s="1658">
        <v>0</v>
      </c>
      <c r="L507" s="1658">
        <v>2</v>
      </c>
      <c r="M507" s="1658">
        <v>1</v>
      </c>
      <c r="N507" s="1658">
        <v>2</v>
      </c>
      <c r="O507" s="1659">
        <v>0</v>
      </c>
    </row>
    <row r="508" spans="2:15" ht="17.100000000000001" customHeight="1">
      <c r="B508" s="1496"/>
      <c r="C508" s="1001" t="s">
        <v>71</v>
      </c>
      <c r="D508" s="1005">
        <v>12</v>
      </c>
      <c r="E508" s="1657">
        <v>12</v>
      </c>
      <c r="F508" s="1658">
        <v>0</v>
      </c>
      <c r="G508" s="1658">
        <v>0</v>
      </c>
      <c r="H508" s="1658">
        <v>0</v>
      </c>
      <c r="I508" s="1658">
        <v>0</v>
      </c>
      <c r="J508" s="1658">
        <v>0</v>
      </c>
      <c r="K508" s="1658">
        <v>1</v>
      </c>
      <c r="L508" s="1658">
        <v>3</v>
      </c>
      <c r="M508" s="1658">
        <v>4</v>
      </c>
      <c r="N508" s="1658">
        <v>4</v>
      </c>
      <c r="O508" s="1659">
        <v>0</v>
      </c>
    </row>
    <row r="509" spans="2:15" ht="15" customHeight="1">
      <c r="B509" s="1496" t="s">
        <v>2156</v>
      </c>
      <c r="C509" s="1001" t="s">
        <v>49</v>
      </c>
      <c r="D509" s="1005">
        <v>1</v>
      </c>
      <c r="E509" s="1657">
        <v>1</v>
      </c>
      <c r="F509" s="1658">
        <v>0</v>
      </c>
      <c r="G509" s="1658">
        <v>0</v>
      </c>
      <c r="H509" s="1658">
        <v>0</v>
      </c>
      <c r="I509" s="1658">
        <v>0</v>
      </c>
      <c r="J509" s="1658">
        <v>0</v>
      </c>
      <c r="K509" s="1658">
        <v>0</v>
      </c>
      <c r="L509" s="1658">
        <v>0</v>
      </c>
      <c r="M509" s="1658">
        <v>0</v>
      </c>
      <c r="N509" s="1658">
        <v>1</v>
      </c>
      <c r="O509" s="1659">
        <v>0</v>
      </c>
    </row>
    <row r="510" spans="2:15" ht="15" customHeight="1">
      <c r="B510" s="1496"/>
      <c r="C510" s="1001" t="s">
        <v>70</v>
      </c>
      <c r="D510" s="1005">
        <v>1</v>
      </c>
      <c r="E510" s="1657">
        <v>1</v>
      </c>
      <c r="F510" s="1658">
        <v>0</v>
      </c>
      <c r="G510" s="1658">
        <v>0</v>
      </c>
      <c r="H510" s="1658">
        <v>0</v>
      </c>
      <c r="I510" s="1658">
        <v>0</v>
      </c>
      <c r="J510" s="1658">
        <v>0</v>
      </c>
      <c r="K510" s="1658">
        <v>0</v>
      </c>
      <c r="L510" s="1658">
        <v>0</v>
      </c>
      <c r="M510" s="1658">
        <v>0</v>
      </c>
      <c r="N510" s="1658">
        <v>1</v>
      </c>
      <c r="O510" s="1659">
        <v>0</v>
      </c>
    </row>
    <row r="511" spans="2:15" ht="15" customHeight="1">
      <c r="B511" s="1496" t="s">
        <v>2155</v>
      </c>
      <c r="C511" s="1001" t="s">
        <v>49</v>
      </c>
      <c r="D511" s="1005">
        <v>37</v>
      </c>
      <c r="E511" s="1657">
        <v>37</v>
      </c>
      <c r="F511" s="1658">
        <v>0</v>
      </c>
      <c r="G511" s="1658">
        <v>0</v>
      </c>
      <c r="H511" s="1658">
        <v>0</v>
      </c>
      <c r="I511" s="1658">
        <v>1</v>
      </c>
      <c r="J511" s="1658">
        <v>0</v>
      </c>
      <c r="K511" s="1658">
        <v>1</v>
      </c>
      <c r="L511" s="1658">
        <v>3</v>
      </c>
      <c r="M511" s="1658">
        <v>4</v>
      </c>
      <c r="N511" s="1658">
        <v>28</v>
      </c>
      <c r="O511" s="1659">
        <v>0</v>
      </c>
    </row>
    <row r="512" spans="2:15" ht="15" customHeight="1">
      <c r="B512" s="1496"/>
      <c r="C512" s="1001" t="s">
        <v>70</v>
      </c>
      <c r="D512" s="1005">
        <v>19</v>
      </c>
      <c r="E512" s="1657">
        <v>19</v>
      </c>
      <c r="F512" s="1658">
        <v>0</v>
      </c>
      <c r="G512" s="1658">
        <v>0</v>
      </c>
      <c r="H512" s="1658">
        <v>0</v>
      </c>
      <c r="I512" s="1658">
        <v>1</v>
      </c>
      <c r="J512" s="1658">
        <v>0</v>
      </c>
      <c r="K512" s="1658">
        <v>1</v>
      </c>
      <c r="L512" s="1658">
        <v>2</v>
      </c>
      <c r="M512" s="1658">
        <v>2</v>
      </c>
      <c r="N512" s="1658">
        <v>13</v>
      </c>
      <c r="O512" s="1659">
        <v>0</v>
      </c>
    </row>
    <row r="513" spans="2:15" ht="15" customHeight="1">
      <c r="B513" s="1496"/>
      <c r="C513" s="1001" t="s">
        <v>71</v>
      </c>
      <c r="D513" s="1005">
        <v>18</v>
      </c>
      <c r="E513" s="1657">
        <v>18</v>
      </c>
      <c r="F513" s="1658">
        <v>0</v>
      </c>
      <c r="G513" s="1658">
        <v>0</v>
      </c>
      <c r="H513" s="1658">
        <v>0</v>
      </c>
      <c r="I513" s="1658">
        <v>0</v>
      </c>
      <c r="J513" s="1658">
        <v>0</v>
      </c>
      <c r="K513" s="1658">
        <v>0</v>
      </c>
      <c r="L513" s="1658">
        <v>1</v>
      </c>
      <c r="M513" s="1658">
        <v>2</v>
      </c>
      <c r="N513" s="1658">
        <v>15</v>
      </c>
      <c r="O513" s="1659">
        <v>0</v>
      </c>
    </row>
    <row r="514" spans="2:15" ht="20.100000000000001" customHeight="1">
      <c r="B514" s="1496" t="s">
        <v>2154</v>
      </c>
      <c r="C514" s="1001" t="s">
        <v>49</v>
      </c>
      <c r="D514" s="1005">
        <v>11</v>
      </c>
      <c r="E514" s="1657">
        <v>11</v>
      </c>
      <c r="F514" s="1658">
        <v>0</v>
      </c>
      <c r="G514" s="1658">
        <v>0</v>
      </c>
      <c r="H514" s="1658">
        <v>0</v>
      </c>
      <c r="I514" s="1658">
        <v>0</v>
      </c>
      <c r="J514" s="1658">
        <v>0</v>
      </c>
      <c r="K514" s="1658">
        <v>0</v>
      </c>
      <c r="L514" s="1658">
        <v>2</v>
      </c>
      <c r="M514" s="1658">
        <v>2</v>
      </c>
      <c r="N514" s="1658">
        <v>7</v>
      </c>
      <c r="O514" s="1659">
        <v>0</v>
      </c>
    </row>
    <row r="515" spans="2:15" ht="20.100000000000001" customHeight="1">
      <c r="B515" s="1496"/>
      <c r="C515" s="1001" t="s">
        <v>70</v>
      </c>
      <c r="D515" s="1005">
        <v>9</v>
      </c>
      <c r="E515" s="1657">
        <v>9</v>
      </c>
      <c r="F515" s="1658">
        <v>0</v>
      </c>
      <c r="G515" s="1658">
        <v>0</v>
      </c>
      <c r="H515" s="1658">
        <v>0</v>
      </c>
      <c r="I515" s="1658">
        <v>0</v>
      </c>
      <c r="J515" s="1658">
        <v>0</v>
      </c>
      <c r="K515" s="1658">
        <v>0</v>
      </c>
      <c r="L515" s="1658">
        <v>2</v>
      </c>
      <c r="M515" s="1658">
        <v>1</v>
      </c>
      <c r="N515" s="1658">
        <v>6</v>
      </c>
      <c r="O515" s="1659">
        <v>0</v>
      </c>
    </row>
    <row r="516" spans="2:15" ht="20.100000000000001" customHeight="1">
      <c r="B516" s="1496"/>
      <c r="C516" s="1001" t="s">
        <v>71</v>
      </c>
      <c r="D516" s="1005">
        <v>2</v>
      </c>
      <c r="E516" s="1657">
        <v>2</v>
      </c>
      <c r="F516" s="1658">
        <v>0</v>
      </c>
      <c r="G516" s="1658">
        <v>0</v>
      </c>
      <c r="H516" s="1658">
        <v>0</v>
      </c>
      <c r="I516" s="1658">
        <v>0</v>
      </c>
      <c r="J516" s="1658">
        <v>0</v>
      </c>
      <c r="K516" s="1658">
        <v>0</v>
      </c>
      <c r="L516" s="1658">
        <v>0</v>
      </c>
      <c r="M516" s="1658">
        <v>1</v>
      </c>
      <c r="N516" s="1658">
        <v>1</v>
      </c>
      <c r="O516" s="1659">
        <v>0</v>
      </c>
    </row>
    <row r="517" spans="2:15" ht="20.100000000000001" customHeight="1">
      <c r="B517" s="1496" t="s">
        <v>2153</v>
      </c>
      <c r="C517" s="1001" t="s">
        <v>49</v>
      </c>
      <c r="D517" s="1005">
        <v>82</v>
      </c>
      <c r="E517" s="1657">
        <v>82</v>
      </c>
      <c r="F517" s="1658">
        <v>0</v>
      </c>
      <c r="G517" s="1658">
        <v>0</v>
      </c>
      <c r="H517" s="1658">
        <v>0</v>
      </c>
      <c r="I517" s="1658">
        <v>0</v>
      </c>
      <c r="J517" s="1658">
        <v>0</v>
      </c>
      <c r="K517" s="1658">
        <v>1</v>
      </c>
      <c r="L517" s="1658">
        <v>7</v>
      </c>
      <c r="M517" s="1658">
        <v>21</v>
      </c>
      <c r="N517" s="1658">
        <v>53</v>
      </c>
      <c r="O517" s="1659">
        <v>0</v>
      </c>
    </row>
    <row r="518" spans="2:15" ht="20.100000000000001" customHeight="1">
      <c r="B518" s="1496"/>
      <c r="C518" s="1001" t="s">
        <v>70</v>
      </c>
      <c r="D518" s="1005">
        <v>35</v>
      </c>
      <c r="E518" s="1657">
        <v>35</v>
      </c>
      <c r="F518" s="1658">
        <v>0</v>
      </c>
      <c r="G518" s="1658">
        <v>0</v>
      </c>
      <c r="H518" s="1658">
        <v>0</v>
      </c>
      <c r="I518" s="1658">
        <v>0</v>
      </c>
      <c r="J518" s="1658">
        <v>0</v>
      </c>
      <c r="K518" s="1658">
        <v>1</v>
      </c>
      <c r="L518" s="1658">
        <v>3</v>
      </c>
      <c r="M518" s="1658">
        <v>10</v>
      </c>
      <c r="N518" s="1658">
        <v>21</v>
      </c>
      <c r="O518" s="1659">
        <v>0</v>
      </c>
    </row>
    <row r="519" spans="2:15" ht="20.100000000000001" customHeight="1">
      <c r="B519" s="1496"/>
      <c r="C519" s="1001" t="s">
        <v>71</v>
      </c>
      <c r="D519" s="1005">
        <v>47</v>
      </c>
      <c r="E519" s="1657">
        <v>47</v>
      </c>
      <c r="F519" s="1658">
        <v>0</v>
      </c>
      <c r="G519" s="1658">
        <v>0</v>
      </c>
      <c r="H519" s="1658">
        <v>0</v>
      </c>
      <c r="I519" s="1658">
        <v>0</v>
      </c>
      <c r="J519" s="1658">
        <v>0</v>
      </c>
      <c r="K519" s="1658">
        <v>0</v>
      </c>
      <c r="L519" s="1658">
        <v>4</v>
      </c>
      <c r="M519" s="1658">
        <v>11</v>
      </c>
      <c r="N519" s="1658">
        <v>32</v>
      </c>
      <c r="O519" s="1659">
        <v>0</v>
      </c>
    </row>
    <row r="520" spans="2:15" ht="15" customHeight="1">
      <c r="B520" s="1496" t="s">
        <v>2152</v>
      </c>
      <c r="C520" s="1001" t="s">
        <v>49</v>
      </c>
      <c r="D520" s="1005">
        <v>28</v>
      </c>
      <c r="E520" s="1657">
        <v>28</v>
      </c>
      <c r="F520" s="1658">
        <v>0</v>
      </c>
      <c r="G520" s="1658">
        <v>0</v>
      </c>
      <c r="H520" s="1658">
        <v>0</v>
      </c>
      <c r="I520" s="1658">
        <v>0</v>
      </c>
      <c r="J520" s="1658">
        <v>0</v>
      </c>
      <c r="K520" s="1658">
        <v>0</v>
      </c>
      <c r="L520" s="1658">
        <v>3</v>
      </c>
      <c r="M520" s="1658">
        <v>2</v>
      </c>
      <c r="N520" s="1658">
        <v>23</v>
      </c>
      <c r="O520" s="1659">
        <v>0</v>
      </c>
    </row>
    <row r="521" spans="2:15" ht="15" customHeight="1">
      <c r="B521" s="1496"/>
      <c r="C521" s="1001" t="s">
        <v>70</v>
      </c>
      <c r="D521" s="1005">
        <v>11</v>
      </c>
      <c r="E521" s="1657">
        <v>11</v>
      </c>
      <c r="F521" s="1658">
        <v>0</v>
      </c>
      <c r="G521" s="1658">
        <v>0</v>
      </c>
      <c r="H521" s="1658">
        <v>0</v>
      </c>
      <c r="I521" s="1658">
        <v>0</v>
      </c>
      <c r="J521" s="1658">
        <v>0</v>
      </c>
      <c r="K521" s="1658">
        <v>0</v>
      </c>
      <c r="L521" s="1658">
        <v>1</v>
      </c>
      <c r="M521" s="1658">
        <v>2</v>
      </c>
      <c r="N521" s="1658">
        <v>8</v>
      </c>
      <c r="O521" s="1659">
        <v>0</v>
      </c>
    </row>
    <row r="522" spans="2:15" ht="15" customHeight="1">
      <c r="B522" s="1496"/>
      <c r="C522" s="1001" t="s">
        <v>71</v>
      </c>
      <c r="D522" s="1005">
        <v>17</v>
      </c>
      <c r="E522" s="1657">
        <v>17</v>
      </c>
      <c r="F522" s="1658">
        <v>0</v>
      </c>
      <c r="G522" s="1658">
        <v>0</v>
      </c>
      <c r="H522" s="1658">
        <v>0</v>
      </c>
      <c r="I522" s="1658">
        <v>0</v>
      </c>
      <c r="J522" s="1658">
        <v>0</v>
      </c>
      <c r="K522" s="1658">
        <v>0</v>
      </c>
      <c r="L522" s="1658">
        <v>2</v>
      </c>
      <c r="M522" s="1658">
        <v>0</v>
      </c>
      <c r="N522" s="1658">
        <v>15</v>
      </c>
      <c r="O522" s="1659">
        <v>0</v>
      </c>
    </row>
    <row r="523" spans="2:15" ht="15" customHeight="1">
      <c r="B523" s="1496" t="s">
        <v>2151</v>
      </c>
      <c r="C523" s="1001" t="s">
        <v>49</v>
      </c>
      <c r="D523" s="1005">
        <v>1</v>
      </c>
      <c r="E523" s="1657">
        <v>1</v>
      </c>
      <c r="F523" s="1658">
        <v>0</v>
      </c>
      <c r="G523" s="1658">
        <v>0</v>
      </c>
      <c r="H523" s="1658">
        <v>0</v>
      </c>
      <c r="I523" s="1658">
        <v>0</v>
      </c>
      <c r="J523" s="1658">
        <v>0</v>
      </c>
      <c r="K523" s="1658">
        <v>0</v>
      </c>
      <c r="L523" s="1658">
        <v>0</v>
      </c>
      <c r="M523" s="1658">
        <v>0</v>
      </c>
      <c r="N523" s="1658">
        <v>1</v>
      </c>
      <c r="O523" s="1659">
        <v>0</v>
      </c>
    </row>
    <row r="524" spans="2:15" ht="15" customHeight="1">
      <c r="B524" s="1496"/>
      <c r="C524" s="1001" t="s">
        <v>71</v>
      </c>
      <c r="D524" s="1005">
        <v>1</v>
      </c>
      <c r="E524" s="1657">
        <v>1</v>
      </c>
      <c r="F524" s="1658">
        <v>0</v>
      </c>
      <c r="G524" s="1658">
        <v>0</v>
      </c>
      <c r="H524" s="1658">
        <v>0</v>
      </c>
      <c r="I524" s="1658">
        <v>0</v>
      </c>
      <c r="J524" s="1658">
        <v>0</v>
      </c>
      <c r="K524" s="1658">
        <v>0</v>
      </c>
      <c r="L524" s="1658">
        <v>0</v>
      </c>
      <c r="M524" s="1658">
        <v>0</v>
      </c>
      <c r="N524" s="1658">
        <v>1</v>
      </c>
      <c r="O524" s="1659">
        <v>0</v>
      </c>
    </row>
    <row r="525" spans="2:15" ht="15" customHeight="1">
      <c r="B525" s="1496" t="s">
        <v>2150</v>
      </c>
      <c r="C525" s="1001" t="s">
        <v>49</v>
      </c>
      <c r="D525" s="1005">
        <v>91</v>
      </c>
      <c r="E525" s="1657">
        <v>91</v>
      </c>
      <c r="F525" s="1658">
        <v>0</v>
      </c>
      <c r="G525" s="1658">
        <v>0</v>
      </c>
      <c r="H525" s="1658">
        <v>0</v>
      </c>
      <c r="I525" s="1658">
        <v>0</v>
      </c>
      <c r="J525" s="1658">
        <v>0</v>
      </c>
      <c r="K525" s="1658">
        <v>3</v>
      </c>
      <c r="L525" s="1658">
        <v>10</v>
      </c>
      <c r="M525" s="1658">
        <v>7</v>
      </c>
      <c r="N525" s="1658">
        <v>71</v>
      </c>
      <c r="O525" s="1659">
        <v>0</v>
      </c>
    </row>
    <row r="526" spans="2:15" ht="15" customHeight="1">
      <c r="B526" s="1496"/>
      <c r="C526" s="1001" t="s">
        <v>70</v>
      </c>
      <c r="D526" s="1005">
        <v>46</v>
      </c>
      <c r="E526" s="1657">
        <v>46</v>
      </c>
      <c r="F526" s="1658">
        <v>0</v>
      </c>
      <c r="G526" s="1658">
        <v>0</v>
      </c>
      <c r="H526" s="1658">
        <v>0</v>
      </c>
      <c r="I526" s="1658">
        <v>0</v>
      </c>
      <c r="J526" s="1658">
        <v>0</v>
      </c>
      <c r="K526" s="1658">
        <v>2</v>
      </c>
      <c r="L526" s="1658">
        <v>5</v>
      </c>
      <c r="M526" s="1658">
        <v>2</v>
      </c>
      <c r="N526" s="1658">
        <v>37</v>
      </c>
      <c r="O526" s="1659">
        <v>0</v>
      </c>
    </row>
    <row r="527" spans="2:15" ht="15" customHeight="1">
      <c r="B527" s="1496"/>
      <c r="C527" s="1001" t="s">
        <v>71</v>
      </c>
      <c r="D527" s="1005">
        <v>45</v>
      </c>
      <c r="E527" s="1657">
        <v>45</v>
      </c>
      <c r="F527" s="1658">
        <v>0</v>
      </c>
      <c r="G527" s="1658">
        <v>0</v>
      </c>
      <c r="H527" s="1658">
        <v>0</v>
      </c>
      <c r="I527" s="1658">
        <v>0</v>
      </c>
      <c r="J527" s="1658">
        <v>0</v>
      </c>
      <c r="K527" s="1658">
        <v>1</v>
      </c>
      <c r="L527" s="1658">
        <v>5</v>
      </c>
      <c r="M527" s="1658">
        <v>5</v>
      </c>
      <c r="N527" s="1658">
        <v>34</v>
      </c>
      <c r="O527" s="1659">
        <v>0</v>
      </c>
    </row>
    <row r="528" spans="2:15" ht="15" customHeight="1">
      <c r="B528" s="1496" t="s">
        <v>2149</v>
      </c>
      <c r="C528" s="1001" t="s">
        <v>49</v>
      </c>
      <c r="D528" s="1005">
        <v>2</v>
      </c>
      <c r="E528" s="1657">
        <v>2</v>
      </c>
      <c r="F528" s="1658">
        <v>0</v>
      </c>
      <c r="G528" s="1658">
        <v>0</v>
      </c>
      <c r="H528" s="1658">
        <v>0</v>
      </c>
      <c r="I528" s="1658">
        <v>0</v>
      </c>
      <c r="J528" s="1658">
        <v>0</v>
      </c>
      <c r="K528" s="1658">
        <v>0</v>
      </c>
      <c r="L528" s="1658">
        <v>2</v>
      </c>
      <c r="M528" s="1658">
        <v>0</v>
      </c>
      <c r="N528" s="1658">
        <v>0</v>
      </c>
      <c r="O528" s="1659">
        <v>0</v>
      </c>
    </row>
    <row r="529" spans="2:15" ht="15" customHeight="1">
      <c r="B529" s="1496"/>
      <c r="C529" s="1001" t="s">
        <v>70</v>
      </c>
      <c r="D529" s="1005">
        <v>1</v>
      </c>
      <c r="E529" s="1657">
        <v>1</v>
      </c>
      <c r="F529" s="1658">
        <v>0</v>
      </c>
      <c r="G529" s="1658">
        <v>0</v>
      </c>
      <c r="H529" s="1658">
        <v>0</v>
      </c>
      <c r="I529" s="1658">
        <v>0</v>
      </c>
      <c r="J529" s="1658">
        <v>0</v>
      </c>
      <c r="K529" s="1658">
        <v>0</v>
      </c>
      <c r="L529" s="1658">
        <v>1</v>
      </c>
      <c r="M529" s="1658">
        <v>0</v>
      </c>
      <c r="N529" s="1658">
        <v>0</v>
      </c>
      <c r="O529" s="1659">
        <v>0</v>
      </c>
    </row>
    <row r="530" spans="2:15" ht="15" customHeight="1">
      <c r="B530" s="1496"/>
      <c r="C530" s="1001" t="s">
        <v>71</v>
      </c>
      <c r="D530" s="1005">
        <v>1</v>
      </c>
      <c r="E530" s="1657">
        <v>1</v>
      </c>
      <c r="F530" s="1658">
        <v>0</v>
      </c>
      <c r="G530" s="1658">
        <v>0</v>
      </c>
      <c r="H530" s="1658">
        <v>0</v>
      </c>
      <c r="I530" s="1658">
        <v>0</v>
      </c>
      <c r="J530" s="1658">
        <v>0</v>
      </c>
      <c r="K530" s="1658">
        <v>0</v>
      </c>
      <c r="L530" s="1658">
        <v>1</v>
      </c>
      <c r="M530" s="1658">
        <v>0</v>
      </c>
      <c r="N530" s="1658">
        <v>0</v>
      </c>
      <c r="O530" s="1659">
        <v>0</v>
      </c>
    </row>
    <row r="531" spans="2:15" ht="15" customHeight="1">
      <c r="B531" s="1496" t="s">
        <v>2148</v>
      </c>
      <c r="C531" s="1001" t="s">
        <v>49</v>
      </c>
      <c r="D531" s="1005">
        <v>7</v>
      </c>
      <c r="E531" s="1657">
        <v>7</v>
      </c>
      <c r="F531" s="1658">
        <v>0</v>
      </c>
      <c r="G531" s="1658">
        <v>0</v>
      </c>
      <c r="H531" s="1658">
        <v>0</v>
      </c>
      <c r="I531" s="1658">
        <v>0</v>
      </c>
      <c r="J531" s="1658">
        <v>0</v>
      </c>
      <c r="K531" s="1658">
        <v>0</v>
      </c>
      <c r="L531" s="1658">
        <v>1</v>
      </c>
      <c r="M531" s="1658">
        <v>1</v>
      </c>
      <c r="N531" s="1658">
        <v>5</v>
      </c>
      <c r="O531" s="1659">
        <v>0</v>
      </c>
    </row>
    <row r="532" spans="2:15" ht="15" customHeight="1">
      <c r="B532" s="1496"/>
      <c r="C532" s="1001" t="s">
        <v>70</v>
      </c>
      <c r="D532" s="1005">
        <v>3</v>
      </c>
      <c r="E532" s="1657">
        <v>3</v>
      </c>
      <c r="F532" s="1658">
        <v>0</v>
      </c>
      <c r="G532" s="1658">
        <v>0</v>
      </c>
      <c r="H532" s="1658">
        <v>0</v>
      </c>
      <c r="I532" s="1658">
        <v>0</v>
      </c>
      <c r="J532" s="1658">
        <v>0</v>
      </c>
      <c r="K532" s="1658">
        <v>0</v>
      </c>
      <c r="L532" s="1658">
        <v>1</v>
      </c>
      <c r="M532" s="1658">
        <v>0</v>
      </c>
      <c r="N532" s="1658">
        <v>2</v>
      </c>
      <c r="O532" s="1659">
        <v>0</v>
      </c>
    </row>
    <row r="533" spans="2:15" ht="15" customHeight="1">
      <c r="B533" s="1496"/>
      <c r="C533" s="1001" t="s">
        <v>71</v>
      </c>
      <c r="D533" s="1005">
        <v>4</v>
      </c>
      <c r="E533" s="1657">
        <v>4</v>
      </c>
      <c r="F533" s="1658">
        <v>0</v>
      </c>
      <c r="G533" s="1658">
        <v>0</v>
      </c>
      <c r="H533" s="1658">
        <v>0</v>
      </c>
      <c r="I533" s="1658">
        <v>0</v>
      </c>
      <c r="J533" s="1658">
        <v>0</v>
      </c>
      <c r="K533" s="1658">
        <v>0</v>
      </c>
      <c r="L533" s="1658">
        <v>0</v>
      </c>
      <c r="M533" s="1658">
        <v>1</v>
      </c>
      <c r="N533" s="1658">
        <v>3</v>
      </c>
      <c r="O533" s="1659">
        <v>0</v>
      </c>
    </row>
    <row r="534" spans="2:15" ht="15" customHeight="1">
      <c r="B534" s="1496" t="s">
        <v>2147</v>
      </c>
      <c r="C534" s="1001" t="s">
        <v>49</v>
      </c>
      <c r="D534" s="1005">
        <v>19</v>
      </c>
      <c r="E534" s="1657">
        <v>19</v>
      </c>
      <c r="F534" s="1658">
        <v>0</v>
      </c>
      <c r="G534" s="1658">
        <v>0</v>
      </c>
      <c r="H534" s="1658">
        <v>0</v>
      </c>
      <c r="I534" s="1658">
        <v>1</v>
      </c>
      <c r="J534" s="1658">
        <v>0</v>
      </c>
      <c r="K534" s="1658">
        <v>0</v>
      </c>
      <c r="L534" s="1658">
        <v>8</v>
      </c>
      <c r="M534" s="1658">
        <v>2</v>
      </c>
      <c r="N534" s="1658">
        <v>8</v>
      </c>
      <c r="O534" s="1659">
        <v>0</v>
      </c>
    </row>
    <row r="535" spans="2:15" ht="15" customHeight="1">
      <c r="B535" s="1496"/>
      <c r="C535" s="1001" t="s">
        <v>70</v>
      </c>
      <c r="D535" s="1005">
        <v>5</v>
      </c>
      <c r="E535" s="1657">
        <v>5</v>
      </c>
      <c r="F535" s="1658">
        <v>0</v>
      </c>
      <c r="G535" s="1658">
        <v>0</v>
      </c>
      <c r="H535" s="1658">
        <v>0</v>
      </c>
      <c r="I535" s="1658">
        <v>0</v>
      </c>
      <c r="J535" s="1658">
        <v>0</v>
      </c>
      <c r="K535" s="1658">
        <v>0</v>
      </c>
      <c r="L535" s="1658">
        <v>2</v>
      </c>
      <c r="M535" s="1658">
        <v>0</v>
      </c>
      <c r="N535" s="1658">
        <v>3</v>
      </c>
      <c r="O535" s="1659">
        <v>0</v>
      </c>
    </row>
    <row r="536" spans="2:15" ht="15" customHeight="1">
      <c r="B536" s="1496"/>
      <c r="C536" s="1001" t="s">
        <v>71</v>
      </c>
      <c r="D536" s="1005">
        <v>14</v>
      </c>
      <c r="E536" s="1657">
        <v>14</v>
      </c>
      <c r="F536" s="1658">
        <v>0</v>
      </c>
      <c r="G536" s="1658">
        <v>0</v>
      </c>
      <c r="H536" s="1658">
        <v>0</v>
      </c>
      <c r="I536" s="1658">
        <v>1</v>
      </c>
      <c r="J536" s="1658">
        <v>0</v>
      </c>
      <c r="K536" s="1658">
        <v>0</v>
      </c>
      <c r="L536" s="1658">
        <v>6</v>
      </c>
      <c r="M536" s="1658">
        <v>2</v>
      </c>
      <c r="N536" s="1658">
        <v>5</v>
      </c>
      <c r="O536" s="1659">
        <v>0</v>
      </c>
    </row>
    <row r="537" spans="2:15" ht="15" customHeight="1">
      <c r="B537" s="1496" t="s">
        <v>2146</v>
      </c>
      <c r="C537" s="1001" t="s">
        <v>49</v>
      </c>
      <c r="D537" s="1005">
        <v>2</v>
      </c>
      <c r="E537" s="1657">
        <v>2</v>
      </c>
      <c r="F537" s="1658">
        <v>0</v>
      </c>
      <c r="G537" s="1658">
        <v>0</v>
      </c>
      <c r="H537" s="1658">
        <v>0</v>
      </c>
      <c r="I537" s="1658">
        <v>0</v>
      </c>
      <c r="J537" s="1658">
        <v>0</v>
      </c>
      <c r="K537" s="1658">
        <v>0</v>
      </c>
      <c r="L537" s="1658">
        <v>0</v>
      </c>
      <c r="M537" s="1658">
        <v>0</v>
      </c>
      <c r="N537" s="1658">
        <v>2</v>
      </c>
      <c r="O537" s="1659">
        <v>0</v>
      </c>
    </row>
    <row r="538" spans="2:15" ht="15" customHeight="1">
      <c r="B538" s="1496"/>
      <c r="C538" s="1001" t="s">
        <v>70</v>
      </c>
      <c r="D538" s="1005">
        <v>1</v>
      </c>
      <c r="E538" s="1657">
        <v>1</v>
      </c>
      <c r="F538" s="1658">
        <v>0</v>
      </c>
      <c r="G538" s="1658">
        <v>0</v>
      </c>
      <c r="H538" s="1658">
        <v>0</v>
      </c>
      <c r="I538" s="1658">
        <v>0</v>
      </c>
      <c r="J538" s="1658">
        <v>0</v>
      </c>
      <c r="K538" s="1658">
        <v>0</v>
      </c>
      <c r="L538" s="1658">
        <v>0</v>
      </c>
      <c r="M538" s="1658">
        <v>0</v>
      </c>
      <c r="N538" s="1658">
        <v>1</v>
      </c>
      <c r="O538" s="1659">
        <v>0</v>
      </c>
    </row>
    <row r="539" spans="2:15" ht="15" customHeight="1">
      <c r="B539" s="1496"/>
      <c r="C539" s="1001" t="s">
        <v>71</v>
      </c>
      <c r="D539" s="1005">
        <v>1</v>
      </c>
      <c r="E539" s="1657">
        <v>1</v>
      </c>
      <c r="F539" s="1658">
        <v>0</v>
      </c>
      <c r="G539" s="1658">
        <v>0</v>
      </c>
      <c r="H539" s="1658">
        <v>0</v>
      </c>
      <c r="I539" s="1658">
        <v>0</v>
      </c>
      <c r="J539" s="1658">
        <v>0</v>
      </c>
      <c r="K539" s="1658">
        <v>0</v>
      </c>
      <c r="L539" s="1658">
        <v>0</v>
      </c>
      <c r="M539" s="1658">
        <v>0</v>
      </c>
      <c r="N539" s="1658">
        <v>1</v>
      </c>
      <c r="O539" s="1659">
        <v>0</v>
      </c>
    </row>
    <row r="540" spans="2:15" ht="15" customHeight="1">
      <c r="B540" s="1496" t="s">
        <v>2145</v>
      </c>
      <c r="C540" s="1001" t="s">
        <v>49</v>
      </c>
      <c r="D540" s="1005">
        <v>48</v>
      </c>
      <c r="E540" s="1657">
        <v>48</v>
      </c>
      <c r="F540" s="1658">
        <v>0</v>
      </c>
      <c r="G540" s="1658">
        <v>0</v>
      </c>
      <c r="H540" s="1658">
        <v>0</v>
      </c>
      <c r="I540" s="1658">
        <v>0</v>
      </c>
      <c r="J540" s="1658">
        <v>1</v>
      </c>
      <c r="K540" s="1658">
        <v>2</v>
      </c>
      <c r="L540" s="1658">
        <v>15</v>
      </c>
      <c r="M540" s="1658">
        <v>11</v>
      </c>
      <c r="N540" s="1658">
        <v>19</v>
      </c>
      <c r="O540" s="1659">
        <v>0</v>
      </c>
    </row>
    <row r="541" spans="2:15" ht="15" customHeight="1">
      <c r="B541" s="1496"/>
      <c r="C541" s="1001" t="s">
        <v>70</v>
      </c>
      <c r="D541" s="1005">
        <v>21</v>
      </c>
      <c r="E541" s="1657">
        <v>21</v>
      </c>
      <c r="F541" s="1658">
        <v>0</v>
      </c>
      <c r="G541" s="1658">
        <v>0</v>
      </c>
      <c r="H541" s="1658">
        <v>0</v>
      </c>
      <c r="I541" s="1658">
        <v>0</v>
      </c>
      <c r="J541" s="1658">
        <v>0</v>
      </c>
      <c r="K541" s="1658">
        <v>1</v>
      </c>
      <c r="L541" s="1658">
        <v>8</v>
      </c>
      <c r="M541" s="1658">
        <v>4</v>
      </c>
      <c r="N541" s="1658">
        <v>8</v>
      </c>
      <c r="O541" s="1659">
        <v>0</v>
      </c>
    </row>
    <row r="542" spans="2:15" ht="15" customHeight="1">
      <c r="B542" s="1496"/>
      <c r="C542" s="1001" t="s">
        <v>71</v>
      </c>
      <c r="D542" s="1005">
        <v>27</v>
      </c>
      <c r="E542" s="1657">
        <v>27</v>
      </c>
      <c r="F542" s="1658">
        <v>0</v>
      </c>
      <c r="G542" s="1658">
        <v>0</v>
      </c>
      <c r="H542" s="1658">
        <v>0</v>
      </c>
      <c r="I542" s="1658">
        <v>0</v>
      </c>
      <c r="J542" s="1658">
        <v>1</v>
      </c>
      <c r="K542" s="1658">
        <v>1</v>
      </c>
      <c r="L542" s="1658">
        <v>7</v>
      </c>
      <c r="M542" s="1658">
        <v>7</v>
      </c>
      <c r="N542" s="1658">
        <v>11</v>
      </c>
      <c r="O542" s="1659">
        <v>0</v>
      </c>
    </row>
    <row r="543" spans="2:15" ht="15" customHeight="1">
      <c r="B543" s="1496" t="s">
        <v>2144</v>
      </c>
      <c r="C543" s="1001" t="s">
        <v>49</v>
      </c>
      <c r="D543" s="1005">
        <v>2</v>
      </c>
      <c r="E543" s="1657">
        <v>2</v>
      </c>
      <c r="F543" s="1658">
        <v>0</v>
      </c>
      <c r="G543" s="1658">
        <v>1</v>
      </c>
      <c r="H543" s="1658">
        <v>0</v>
      </c>
      <c r="I543" s="1658">
        <v>0</v>
      </c>
      <c r="J543" s="1658">
        <v>0</v>
      </c>
      <c r="K543" s="1658">
        <v>0</v>
      </c>
      <c r="L543" s="1658">
        <v>0</v>
      </c>
      <c r="M543" s="1658">
        <v>0</v>
      </c>
      <c r="N543" s="1658">
        <v>1</v>
      </c>
      <c r="O543" s="1659">
        <v>0</v>
      </c>
    </row>
    <row r="544" spans="2:15" ht="15" customHeight="1">
      <c r="B544" s="1496"/>
      <c r="C544" s="1001" t="s">
        <v>70</v>
      </c>
      <c r="D544" s="1005">
        <v>1</v>
      </c>
      <c r="E544" s="1657">
        <v>1</v>
      </c>
      <c r="F544" s="1658">
        <v>0</v>
      </c>
      <c r="G544" s="1658">
        <v>0</v>
      </c>
      <c r="H544" s="1658">
        <v>0</v>
      </c>
      <c r="I544" s="1658">
        <v>0</v>
      </c>
      <c r="J544" s="1658">
        <v>0</v>
      </c>
      <c r="K544" s="1658">
        <v>0</v>
      </c>
      <c r="L544" s="1658">
        <v>0</v>
      </c>
      <c r="M544" s="1658">
        <v>0</v>
      </c>
      <c r="N544" s="1658">
        <v>1</v>
      </c>
      <c r="O544" s="1659">
        <v>0</v>
      </c>
    </row>
    <row r="545" spans="2:15" ht="15" customHeight="1">
      <c r="B545" s="1496"/>
      <c r="C545" s="1001" t="s">
        <v>71</v>
      </c>
      <c r="D545" s="1005">
        <v>1</v>
      </c>
      <c r="E545" s="1657">
        <v>1</v>
      </c>
      <c r="F545" s="1658">
        <v>0</v>
      </c>
      <c r="G545" s="1658">
        <v>1</v>
      </c>
      <c r="H545" s="1658">
        <v>0</v>
      </c>
      <c r="I545" s="1658">
        <v>0</v>
      </c>
      <c r="J545" s="1658">
        <v>0</v>
      </c>
      <c r="K545" s="1658">
        <v>0</v>
      </c>
      <c r="L545" s="1658">
        <v>0</v>
      </c>
      <c r="M545" s="1658">
        <v>0</v>
      </c>
      <c r="N545" s="1658">
        <v>0</v>
      </c>
      <c r="O545" s="1659">
        <v>0</v>
      </c>
    </row>
    <row r="546" spans="2:15" ht="15" customHeight="1">
      <c r="B546" s="1496" t="s">
        <v>2143</v>
      </c>
      <c r="C546" s="1001" t="s">
        <v>49</v>
      </c>
      <c r="D546" s="1005">
        <v>129</v>
      </c>
      <c r="E546" s="1657">
        <v>129</v>
      </c>
      <c r="F546" s="1658">
        <v>0</v>
      </c>
      <c r="G546" s="1658">
        <v>0</v>
      </c>
      <c r="H546" s="1658">
        <v>0</v>
      </c>
      <c r="I546" s="1658">
        <v>2</v>
      </c>
      <c r="J546" s="1658">
        <v>0</v>
      </c>
      <c r="K546" s="1658">
        <v>4</v>
      </c>
      <c r="L546" s="1658">
        <v>14</v>
      </c>
      <c r="M546" s="1658">
        <v>10</v>
      </c>
      <c r="N546" s="1658">
        <v>99</v>
      </c>
      <c r="O546" s="1659">
        <v>0</v>
      </c>
    </row>
    <row r="547" spans="2:15" ht="15" customHeight="1">
      <c r="B547" s="1496"/>
      <c r="C547" s="1001" t="s">
        <v>70</v>
      </c>
      <c r="D547" s="1005">
        <v>58</v>
      </c>
      <c r="E547" s="1657">
        <v>58</v>
      </c>
      <c r="F547" s="1658">
        <v>0</v>
      </c>
      <c r="G547" s="1658">
        <v>0</v>
      </c>
      <c r="H547" s="1658">
        <v>0</v>
      </c>
      <c r="I547" s="1658">
        <v>2</v>
      </c>
      <c r="J547" s="1658">
        <v>0</v>
      </c>
      <c r="K547" s="1658">
        <v>0</v>
      </c>
      <c r="L547" s="1658">
        <v>8</v>
      </c>
      <c r="M547" s="1658">
        <v>7</v>
      </c>
      <c r="N547" s="1658">
        <v>41</v>
      </c>
      <c r="O547" s="1659">
        <v>0</v>
      </c>
    </row>
    <row r="548" spans="2:15" ht="15" customHeight="1">
      <c r="B548" s="1496"/>
      <c r="C548" s="1001" t="s">
        <v>71</v>
      </c>
      <c r="D548" s="1005">
        <v>71</v>
      </c>
      <c r="E548" s="1657">
        <v>71</v>
      </c>
      <c r="F548" s="1658">
        <v>0</v>
      </c>
      <c r="G548" s="1658">
        <v>0</v>
      </c>
      <c r="H548" s="1658">
        <v>0</v>
      </c>
      <c r="I548" s="1658">
        <v>0</v>
      </c>
      <c r="J548" s="1658">
        <v>0</v>
      </c>
      <c r="K548" s="1658">
        <v>4</v>
      </c>
      <c r="L548" s="1658">
        <v>6</v>
      </c>
      <c r="M548" s="1658">
        <v>3</v>
      </c>
      <c r="N548" s="1658">
        <v>58</v>
      </c>
      <c r="O548" s="1659">
        <v>0</v>
      </c>
    </row>
    <row r="549" spans="2:15" ht="17.100000000000001" customHeight="1">
      <c r="B549" s="1496" t="s">
        <v>2142</v>
      </c>
      <c r="C549" s="1001" t="s">
        <v>49</v>
      </c>
      <c r="D549" s="1005">
        <v>13</v>
      </c>
      <c r="E549" s="1657">
        <v>13</v>
      </c>
      <c r="F549" s="1658">
        <v>0</v>
      </c>
      <c r="G549" s="1658">
        <v>0</v>
      </c>
      <c r="H549" s="1658">
        <v>0</v>
      </c>
      <c r="I549" s="1658">
        <v>3</v>
      </c>
      <c r="J549" s="1658">
        <v>3</v>
      </c>
      <c r="K549" s="1658">
        <v>1</v>
      </c>
      <c r="L549" s="1658">
        <v>2</v>
      </c>
      <c r="M549" s="1658">
        <v>2</v>
      </c>
      <c r="N549" s="1658">
        <v>2</v>
      </c>
      <c r="O549" s="1659">
        <v>0</v>
      </c>
    </row>
    <row r="550" spans="2:15" ht="17.100000000000001" customHeight="1">
      <c r="B550" s="1496"/>
      <c r="C550" s="1001" t="s">
        <v>70</v>
      </c>
      <c r="D550" s="1005">
        <v>6</v>
      </c>
      <c r="E550" s="1657">
        <v>6</v>
      </c>
      <c r="F550" s="1658">
        <v>0</v>
      </c>
      <c r="G550" s="1658">
        <v>0</v>
      </c>
      <c r="H550" s="1658">
        <v>0</v>
      </c>
      <c r="I550" s="1658">
        <v>3</v>
      </c>
      <c r="J550" s="1658">
        <v>2</v>
      </c>
      <c r="K550" s="1658">
        <v>0</v>
      </c>
      <c r="L550" s="1658">
        <v>0</v>
      </c>
      <c r="M550" s="1658">
        <v>0</v>
      </c>
      <c r="N550" s="1658">
        <v>1</v>
      </c>
      <c r="O550" s="1659">
        <v>0</v>
      </c>
    </row>
    <row r="551" spans="2:15" ht="17.100000000000001" customHeight="1">
      <c r="B551" s="1496"/>
      <c r="C551" s="1001" t="s">
        <v>71</v>
      </c>
      <c r="D551" s="1005">
        <v>7</v>
      </c>
      <c r="E551" s="1657">
        <v>7</v>
      </c>
      <c r="F551" s="1658">
        <v>0</v>
      </c>
      <c r="G551" s="1658">
        <v>0</v>
      </c>
      <c r="H551" s="1658">
        <v>0</v>
      </c>
      <c r="I551" s="1658">
        <v>0</v>
      </c>
      <c r="J551" s="1658">
        <v>1</v>
      </c>
      <c r="K551" s="1658">
        <v>1</v>
      </c>
      <c r="L551" s="1658">
        <v>2</v>
      </c>
      <c r="M551" s="1658">
        <v>2</v>
      </c>
      <c r="N551" s="1658">
        <v>1</v>
      </c>
      <c r="O551" s="1659">
        <v>0</v>
      </c>
    </row>
    <row r="552" spans="2:15" ht="15" customHeight="1">
      <c r="B552" s="1496" t="s">
        <v>2141</v>
      </c>
      <c r="C552" s="1001" t="s">
        <v>49</v>
      </c>
      <c r="D552" s="1005">
        <v>1</v>
      </c>
      <c r="E552" s="1657">
        <v>1</v>
      </c>
      <c r="F552" s="1658">
        <v>0</v>
      </c>
      <c r="G552" s="1658">
        <v>0</v>
      </c>
      <c r="H552" s="1658">
        <v>0</v>
      </c>
      <c r="I552" s="1658">
        <v>0</v>
      </c>
      <c r="J552" s="1658">
        <v>0</v>
      </c>
      <c r="K552" s="1658">
        <v>0</v>
      </c>
      <c r="L552" s="1658">
        <v>0</v>
      </c>
      <c r="M552" s="1658">
        <v>0</v>
      </c>
      <c r="N552" s="1658">
        <v>1</v>
      </c>
      <c r="O552" s="1659">
        <v>0</v>
      </c>
    </row>
    <row r="553" spans="2:15" ht="15" customHeight="1">
      <c r="B553" s="1496"/>
      <c r="C553" s="1001" t="s">
        <v>70</v>
      </c>
      <c r="D553" s="1005">
        <v>1</v>
      </c>
      <c r="E553" s="1657">
        <v>1</v>
      </c>
      <c r="F553" s="1658">
        <v>0</v>
      </c>
      <c r="G553" s="1658">
        <v>0</v>
      </c>
      <c r="H553" s="1658">
        <v>0</v>
      </c>
      <c r="I553" s="1658">
        <v>0</v>
      </c>
      <c r="J553" s="1658">
        <v>0</v>
      </c>
      <c r="K553" s="1658">
        <v>0</v>
      </c>
      <c r="L553" s="1658">
        <v>0</v>
      </c>
      <c r="M553" s="1658">
        <v>0</v>
      </c>
      <c r="N553" s="1658">
        <v>1</v>
      </c>
      <c r="O553" s="1659">
        <v>0</v>
      </c>
    </row>
    <row r="554" spans="2:15" ht="15" customHeight="1">
      <c r="B554" s="1496" t="s">
        <v>2140</v>
      </c>
      <c r="C554" s="1001" t="s">
        <v>49</v>
      </c>
      <c r="D554" s="1005">
        <v>28</v>
      </c>
      <c r="E554" s="1657">
        <v>28</v>
      </c>
      <c r="F554" s="1658">
        <v>0</v>
      </c>
      <c r="G554" s="1658">
        <v>0</v>
      </c>
      <c r="H554" s="1658">
        <v>0</v>
      </c>
      <c r="I554" s="1658">
        <v>0</v>
      </c>
      <c r="J554" s="1658">
        <v>1</v>
      </c>
      <c r="K554" s="1658">
        <v>1</v>
      </c>
      <c r="L554" s="1658">
        <v>6</v>
      </c>
      <c r="M554" s="1658">
        <v>6</v>
      </c>
      <c r="N554" s="1658">
        <v>14</v>
      </c>
      <c r="O554" s="1659">
        <v>0</v>
      </c>
    </row>
    <row r="555" spans="2:15" ht="15" customHeight="1">
      <c r="B555" s="1496"/>
      <c r="C555" s="1001" t="s">
        <v>70</v>
      </c>
      <c r="D555" s="1005">
        <v>16</v>
      </c>
      <c r="E555" s="1657">
        <v>16</v>
      </c>
      <c r="F555" s="1658">
        <v>0</v>
      </c>
      <c r="G555" s="1658">
        <v>0</v>
      </c>
      <c r="H555" s="1658">
        <v>0</v>
      </c>
      <c r="I555" s="1658">
        <v>0</v>
      </c>
      <c r="J555" s="1658">
        <v>0</v>
      </c>
      <c r="K555" s="1658">
        <v>1</v>
      </c>
      <c r="L555" s="1658">
        <v>3</v>
      </c>
      <c r="M555" s="1658">
        <v>1</v>
      </c>
      <c r="N555" s="1658">
        <v>11</v>
      </c>
      <c r="O555" s="1659">
        <v>0</v>
      </c>
    </row>
    <row r="556" spans="2:15" ht="15" customHeight="1">
      <c r="B556" s="1496"/>
      <c r="C556" s="1001" t="s">
        <v>71</v>
      </c>
      <c r="D556" s="1005">
        <v>12</v>
      </c>
      <c r="E556" s="1657">
        <v>12</v>
      </c>
      <c r="F556" s="1658">
        <v>0</v>
      </c>
      <c r="G556" s="1658">
        <v>0</v>
      </c>
      <c r="H556" s="1658">
        <v>0</v>
      </c>
      <c r="I556" s="1658">
        <v>0</v>
      </c>
      <c r="J556" s="1658">
        <v>1</v>
      </c>
      <c r="K556" s="1658">
        <v>0</v>
      </c>
      <c r="L556" s="1658">
        <v>3</v>
      </c>
      <c r="M556" s="1658">
        <v>5</v>
      </c>
      <c r="N556" s="1658">
        <v>3</v>
      </c>
      <c r="O556" s="1659">
        <v>0</v>
      </c>
    </row>
    <row r="557" spans="2:15" ht="15" customHeight="1">
      <c r="B557" s="1496" t="s">
        <v>2139</v>
      </c>
      <c r="C557" s="1001" t="s">
        <v>49</v>
      </c>
      <c r="D557" s="1005">
        <v>71</v>
      </c>
      <c r="E557" s="1657">
        <v>71</v>
      </c>
      <c r="F557" s="1658">
        <v>0</v>
      </c>
      <c r="G557" s="1658">
        <v>0</v>
      </c>
      <c r="H557" s="1658">
        <v>0</v>
      </c>
      <c r="I557" s="1658">
        <v>2</v>
      </c>
      <c r="J557" s="1658">
        <v>1</v>
      </c>
      <c r="K557" s="1658">
        <v>2</v>
      </c>
      <c r="L557" s="1658">
        <v>16</v>
      </c>
      <c r="M557" s="1658">
        <v>13</v>
      </c>
      <c r="N557" s="1658">
        <v>37</v>
      </c>
      <c r="O557" s="1659">
        <v>0</v>
      </c>
    </row>
    <row r="558" spans="2:15" ht="15" customHeight="1">
      <c r="B558" s="1496"/>
      <c r="C558" s="1001" t="s">
        <v>70</v>
      </c>
      <c r="D558" s="1005">
        <v>33</v>
      </c>
      <c r="E558" s="1657">
        <v>33</v>
      </c>
      <c r="F558" s="1658">
        <v>0</v>
      </c>
      <c r="G558" s="1658">
        <v>0</v>
      </c>
      <c r="H558" s="1658">
        <v>0</v>
      </c>
      <c r="I558" s="1658">
        <v>2</v>
      </c>
      <c r="J558" s="1658">
        <v>0</v>
      </c>
      <c r="K558" s="1658">
        <v>0</v>
      </c>
      <c r="L558" s="1658">
        <v>7</v>
      </c>
      <c r="M558" s="1658">
        <v>3</v>
      </c>
      <c r="N558" s="1658">
        <v>21</v>
      </c>
      <c r="O558" s="1659">
        <v>0</v>
      </c>
    </row>
    <row r="559" spans="2:15" ht="15" customHeight="1">
      <c r="B559" s="1496"/>
      <c r="C559" s="1001" t="s">
        <v>71</v>
      </c>
      <c r="D559" s="1005">
        <v>38</v>
      </c>
      <c r="E559" s="1657">
        <v>38</v>
      </c>
      <c r="F559" s="1658">
        <v>0</v>
      </c>
      <c r="G559" s="1658">
        <v>0</v>
      </c>
      <c r="H559" s="1658">
        <v>0</v>
      </c>
      <c r="I559" s="1658">
        <v>0</v>
      </c>
      <c r="J559" s="1658">
        <v>1</v>
      </c>
      <c r="K559" s="1658">
        <v>2</v>
      </c>
      <c r="L559" s="1658">
        <v>9</v>
      </c>
      <c r="M559" s="1658">
        <v>10</v>
      </c>
      <c r="N559" s="1658">
        <v>16</v>
      </c>
      <c r="O559" s="1659">
        <v>0</v>
      </c>
    </row>
    <row r="560" spans="2:15" ht="15" customHeight="1">
      <c r="B560" s="1496" t="s">
        <v>2138</v>
      </c>
      <c r="C560" s="1001" t="s">
        <v>49</v>
      </c>
      <c r="D560" s="1005">
        <v>13</v>
      </c>
      <c r="E560" s="1657">
        <v>13</v>
      </c>
      <c r="F560" s="1658">
        <v>0</v>
      </c>
      <c r="G560" s="1658">
        <v>0</v>
      </c>
      <c r="H560" s="1658">
        <v>0</v>
      </c>
      <c r="I560" s="1658">
        <v>0</v>
      </c>
      <c r="J560" s="1658">
        <v>0</v>
      </c>
      <c r="K560" s="1658">
        <v>0</v>
      </c>
      <c r="L560" s="1658">
        <v>7</v>
      </c>
      <c r="M560" s="1658">
        <v>2</v>
      </c>
      <c r="N560" s="1658">
        <v>4</v>
      </c>
      <c r="O560" s="1659">
        <v>0</v>
      </c>
    </row>
    <row r="561" spans="2:15" ht="15" customHeight="1">
      <c r="B561" s="1496"/>
      <c r="C561" s="1001" t="s">
        <v>70</v>
      </c>
      <c r="D561" s="1005">
        <v>7</v>
      </c>
      <c r="E561" s="1657">
        <v>7</v>
      </c>
      <c r="F561" s="1658">
        <v>0</v>
      </c>
      <c r="G561" s="1658">
        <v>0</v>
      </c>
      <c r="H561" s="1658">
        <v>0</v>
      </c>
      <c r="I561" s="1658">
        <v>0</v>
      </c>
      <c r="J561" s="1658">
        <v>0</v>
      </c>
      <c r="K561" s="1658">
        <v>0</v>
      </c>
      <c r="L561" s="1658">
        <v>3</v>
      </c>
      <c r="M561" s="1658">
        <v>2</v>
      </c>
      <c r="N561" s="1658">
        <v>2</v>
      </c>
      <c r="O561" s="1659">
        <v>0</v>
      </c>
    </row>
    <row r="562" spans="2:15" ht="15" customHeight="1">
      <c r="B562" s="1496"/>
      <c r="C562" s="1001" t="s">
        <v>71</v>
      </c>
      <c r="D562" s="1005">
        <v>6</v>
      </c>
      <c r="E562" s="1657">
        <v>6</v>
      </c>
      <c r="F562" s="1658">
        <v>0</v>
      </c>
      <c r="G562" s="1658">
        <v>0</v>
      </c>
      <c r="H562" s="1658">
        <v>0</v>
      </c>
      <c r="I562" s="1658">
        <v>0</v>
      </c>
      <c r="J562" s="1658">
        <v>0</v>
      </c>
      <c r="K562" s="1658">
        <v>0</v>
      </c>
      <c r="L562" s="1658">
        <v>4</v>
      </c>
      <c r="M562" s="1658">
        <v>0</v>
      </c>
      <c r="N562" s="1658">
        <v>2</v>
      </c>
      <c r="O562" s="1659">
        <v>0</v>
      </c>
    </row>
    <row r="563" spans="2:15" ht="15" customHeight="1">
      <c r="B563" s="1496" t="s">
        <v>2137</v>
      </c>
      <c r="C563" s="1001" t="s">
        <v>49</v>
      </c>
      <c r="D563" s="1005">
        <v>1</v>
      </c>
      <c r="E563" s="1657">
        <v>1</v>
      </c>
      <c r="F563" s="1658">
        <v>0</v>
      </c>
      <c r="G563" s="1658">
        <v>0</v>
      </c>
      <c r="H563" s="1658">
        <v>0</v>
      </c>
      <c r="I563" s="1658">
        <v>0</v>
      </c>
      <c r="J563" s="1658">
        <v>0</v>
      </c>
      <c r="K563" s="1658">
        <v>0</v>
      </c>
      <c r="L563" s="1658">
        <v>0</v>
      </c>
      <c r="M563" s="1658">
        <v>0</v>
      </c>
      <c r="N563" s="1658">
        <v>1</v>
      </c>
      <c r="O563" s="1659">
        <v>0</v>
      </c>
    </row>
    <row r="564" spans="2:15" ht="15" customHeight="1">
      <c r="B564" s="1496"/>
      <c r="C564" s="1001" t="s">
        <v>71</v>
      </c>
      <c r="D564" s="1005">
        <v>1</v>
      </c>
      <c r="E564" s="1657">
        <v>1</v>
      </c>
      <c r="F564" s="1658">
        <v>0</v>
      </c>
      <c r="G564" s="1658">
        <v>0</v>
      </c>
      <c r="H564" s="1658">
        <v>0</v>
      </c>
      <c r="I564" s="1658">
        <v>0</v>
      </c>
      <c r="J564" s="1658">
        <v>0</v>
      </c>
      <c r="K564" s="1658">
        <v>0</v>
      </c>
      <c r="L564" s="1658">
        <v>0</v>
      </c>
      <c r="M564" s="1658">
        <v>0</v>
      </c>
      <c r="N564" s="1658">
        <v>1</v>
      </c>
      <c r="O564" s="1659">
        <v>0</v>
      </c>
    </row>
    <row r="565" spans="2:15" ht="15" customHeight="1">
      <c r="B565" s="1496" t="s">
        <v>2136</v>
      </c>
      <c r="C565" s="1001" t="s">
        <v>49</v>
      </c>
      <c r="D565" s="1005">
        <v>3</v>
      </c>
      <c r="E565" s="1657">
        <v>3</v>
      </c>
      <c r="F565" s="1658">
        <v>0</v>
      </c>
      <c r="G565" s="1658">
        <v>0</v>
      </c>
      <c r="H565" s="1658">
        <v>0</v>
      </c>
      <c r="I565" s="1658">
        <v>0</v>
      </c>
      <c r="J565" s="1658">
        <v>0</v>
      </c>
      <c r="K565" s="1658">
        <v>0</v>
      </c>
      <c r="L565" s="1658">
        <v>1</v>
      </c>
      <c r="M565" s="1658">
        <v>1</v>
      </c>
      <c r="N565" s="1658">
        <v>1</v>
      </c>
      <c r="O565" s="1659">
        <v>0</v>
      </c>
    </row>
    <row r="566" spans="2:15" ht="15" customHeight="1">
      <c r="B566" s="1496"/>
      <c r="C566" s="1001" t="s">
        <v>70</v>
      </c>
      <c r="D566" s="1005">
        <v>2</v>
      </c>
      <c r="E566" s="1657">
        <v>2</v>
      </c>
      <c r="F566" s="1658">
        <v>0</v>
      </c>
      <c r="G566" s="1658">
        <v>0</v>
      </c>
      <c r="H566" s="1658">
        <v>0</v>
      </c>
      <c r="I566" s="1658">
        <v>0</v>
      </c>
      <c r="J566" s="1658">
        <v>0</v>
      </c>
      <c r="K566" s="1658">
        <v>0</v>
      </c>
      <c r="L566" s="1658">
        <v>1</v>
      </c>
      <c r="M566" s="1658">
        <v>1</v>
      </c>
      <c r="N566" s="1658">
        <v>0</v>
      </c>
      <c r="O566" s="1659">
        <v>0</v>
      </c>
    </row>
    <row r="567" spans="2:15" ht="15" customHeight="1">
      <c r="B567" s="1496"/>
      <c r="C567" s="1001" t="s">
        <v>71</v>
      </c>
      <c r="D567" s="1005">
        <v>1</v>
      </c>
      <c r="E567" s="1657">
        <v>1</v>
      </c>
      <c r="F567" s="1658">
        <v>0</v>
      </c>
      <c r="G567" s="1658">
        <v>0</v>
      </c>
      <c r="H567" s="1658">
        <v>0</v>
      </c>
      <c r="I567" s="1658">
        <v>0</v>
      </c>
      <c r="J567" s="1658">
        <v>0</v>
      </c>
      <c r="K567" s="1658">
        <v>0</v>
      </c>
      <c r="L567" s="1658">
        <v>0</v>
      </c>
      <c r="M567" s="1658">
        <v>0</v>
      </c>
      <c r="N567" s="1658">
        <v>1</v>
      </c>
      <c r="O567" s="1659">
        <v>0</v>
      </c>
    </row>
    <row r="568" spans="2:15" ht="17.100000000000001" customHeight="1">
      <c r="B568" s="1496" t="s">
        <v>2135</v>
      </c>
      <c r="C568" s="1001" t="s">
        <v>49</v>
      </c>
      <c r="D568" s="1005">
        <v>8</v>
      </c>
      <c r="E568" s="1657">
        <v>8</v>
      </c>
      <c r="F568" s="1658">
        <v>0</v>
      </c>
      <c r="G568" s="1658">
        <v>0</v>
      </c>
      <c r="H568" s="1658">
        <v>0</v>
      </c>
      <c r="I568" s="1658">
        <v>0</v>
      </c>
      <c r="J568" s="1658">
        <v>0</v>
      </c>
      <c r="K568" s="1658">
        <v>0</v>
      </c>
      <c r="L568" s="1658">
        <v>0</v>
      </c>
      <c r="M568" s="1658">
        <v>1</v>
      </c>
      <c r="N568" s="1658">
        <v>7</v>
      </c>
      <c r="O568" s="1659">
        <v>0</v>
      </c>
    </row>
    <row r="569" spans="2:15" ht="17.100000000000001" customHeight="1">
      <c r="B569" s="1496"/>
      <c r="C569" s="1001" t="s">
        <v>70</v>
      </c>
      <c r="D569" s="1005">
        <v>6</v>
      </c>
      <c r="E569" s="1657">
        <v>6</v>
      </c>
      <c r="F569" s="1658">
        <v>0</v>
      </c>
      <c r="G569" s="1658">
        <v>0</v>
      </c>
      <c r="H569" s="1658">
        <v>0</v>
      </c>
      <c r="I569" s="1658">
        <v>0</v>
      </c>
      <c r="J569" s="1658">
        <v>0</v>
      </c>
      <c r="K569" s="1658">
        <v>0</v>
      </c>
      <c r="L569" s="1658">
        <v>0</v>
      </c>
      <c r="M569" s="1658">
        <v>1</v>
      </c>
      <c r="N569" s="1658">
        <v>5</v>
      </c>
      <c r="O569" s="1659">
        <v>0</v>
      </c>
    </row>
    <row r="570" spans="2:15" ht="17.100000000000001" customHeight="1">
      <c r="B570" s="1496"/>
      <c r="C570" s="1001" t="s">
        <v>71</v>
      </c>
      <c r="D570" s="1005">
        <v>2</v>
      </c>
      <c r="E570" s="1657">
        <v>2</v>
      </c>
      <c r="F570" s="1658">
        <v>0</v>
      </c>
      <c r="G570" s="1658">
        <v>0</v>
      </c>
      <c r="H570" s="1658">
        <v>0</v>
      </c>
      <c r="I570" s="1658">
        <v>0</v>
      </c>
      <c r="J570" s="1658">
        <v>0</v>
      </c>
      <c r="K570" s="1658">
        <v>0</v>
      </c>
      <c r="L570" s="1658">
        <v>0</v>
      </c>
      <c r="M570" s="1658">
        <v>0</v>
      </c>
      <c r="N570" s="1658">
        <v>2</v>
      </c>
      <c r="O570" s="1659">
        <v>0</v>
      </c>
    </row>
    <row r="571" spans="2:15" ht="20.100000000000001" customHeight="1">
      <c r="B571" s="1496" t="s">
        <v>2134</v>
      </c>
      <c r="C571" s="1001" t="s">
        <v>49</v>
      </c>
      <c r="D571" s="1005">
        <v>9</v>
      </c>
      <c r="E571" s="1657">
        <v>9</v>
      </c>
      <c r="F571" s="1658">
        <v>0</v>
      </c>
      <c r="G571" s="1658">
        <v>0</v>
      </c>
      <c r="H571" s="1658">
        <v>0</v>
      </c>
      <c r="I571" s="1658">
        <v>0</v>
      </c>
      <c r="J571" s="1658">
        <v>5</v>
      </c>
      <c r="K571" s="1658">
        <v>2</v>
      </c>
      <c r="L571" s="1658">
        <v>2</v>
      </c>
      <c r="M571" s="1658">
        <v>0</v>
      </c>
      <c r="N571" s="1658">
        <v>0</v>
      </c>
      <c r="O571" s="1659">
        <v>0</v>
      </c>
    </row>
    <row r="572" spans="2:15" ht="20.100000000000001" customHeight="1">
      <c r="B572" s="1496"/>
      <c r="C572" s="1001" t="s">
        <v>70</v>
      </c>
      <c r="D572" s="1005">
        <v>4</v>
      </c>
      <c r="E572" s="1657">
        <v>4</v>
      </c>
      <c r="F572" s="1658">
        <v>0</v>
      </c>
      <c r="G572" s="1658">
        <v>0</v>
      </c>
      <c r="H572" s="1658">
        <v>0</v>
      </c>
      <c r="I572" s="1658">
        <v>0</v>
      </c>
      <c r="J572" s="1658">
        <v>3</v>
      </c>
      <c r="K572" s="1658">
        <v>0</v>
      </c>
      <c r="L572" s="1658">
        <v>1</v>
      </c>
      <c r="M572" s="1658">
        <v>0</v>
      </c>
      <c r="N572" s="1658">
        <v>0</v>
      </c>
      <c r="O572" s="1659">
        <v>0</v>
      </c>
    </row>
    <row r="573" spans="2:15" ht="20.100000000000001" customHeight="1">
      <c r="B573" s="1496"/>
      <c r="C573" s="1001" t="s">
        <v>71</v>
      </c>
      <c r="D573" s="1005">
        <v>5</v>
      </c>
      <c r="E573" s="1657">
        <v>5</v>
      </c>
      <c r="F573" s="1658">
        <v>0</v>
      </c>
      <c r="G573" s="1658">
        <v>0</v>
      </c>
      <c r="H573" s="1658">
        <v>0</v>
      </c>
      <c r="I573" s="1658">
        <v>0</v>
      </c>
      <c r="J573" s="1658">
        <v>2</v>
      </c>
      <c r="K573" s="1658">
        <v>2</v>
      </c>
      <c r="L573" s="1658">
        <v>1</v>
      </c>
      <c r="M573" s="1658">
        <v>0</v>
      </c>
      <c r="N573" s="1658">
        <v>0</v>
      </c>
      <c r="O573" s="1659">
        <v>0</v>
      </c>
    </row>
    <row r="574" spans="2:15" ht="18.95" customHeight="1">
      <c r="B574" s="1496" t="s">
        <v>2133</v>
      </c>
      <c r="C574" s="1001" t="s">
        <v>49</v>
      </c>
      <c r="D574" s="1005">
        <v>3</v>
      </c>
      <c r="E574" s="1657">
        <v>3</v>
      </c>
      <c r="F574" s="1658">
        <v>0</v>
      </c>
      <c r="G574" s="1658">
        <v>0</v>
      </c>
      <c r="H574" s="1658">
        <v>0</v>
      </c>
      <c r="I574" s="1658">
        <v>0</v>
      </c>
      <c r="J574" s="1658">
        <v>1</v>
      </c>
      <c r="K574" s="1658">
        <v>1</v>
      </c>
      <c r="L574" s="1658">
        <v>0</v>
      </c>
      <c r="M574" s="1658">
        <v>0</v>
      </c>
      <c r="N574" s="1658">
        <v>1</v>
      </c>
      <c r="O574" s="1659">
        <v>0</v>
      </c>
    </row>
    <row r="575" spans="2:15" ht="18.95" customHeight="1">
      <c r="B575" s="1496"/>
      <c r="C575" s="1001" t="s">
        <v>70</v>
      </c>
      <c r="D575" s="1005">
        <v>3</v>
      </c>
      <c r="E575" s="1657">
        <v>3</v>
      </c>
      <c r="F575" s="1658">
        <v>0</v>
      </c>
      <c r="G575" s="1658">
        <v>0</v>
      </c>
      <c r="H575" s="1658">
        <v>0</v>
      </c>
      <c r="I575" s="1658">
        <v>0</v>
      </c>
      <c r="J575" s="1658">
        <v>1</v>
      </c>
      <c r="K575" s="1658">
        <v>1</v>
      </c>
      <c r="L575" s="1658">
        <v>0</v>
      </c>
      <c r="M575" s="1658">
        <v>0</v>
      </c>
      <c r="N575" s="1658">
        <v>1</v>
      </c>
      <c r="O575" s="1659">
        <v>0</v>
      </c>
    </row>
    <row r="576" spans="2:15" ht="15" customHeight="1">
      <c r="B576" s="1496" t="s">
        <v>2132</v>
      </c>
      <c r="C576" s="1001" t="s">
        <v>49</v>
      </c>
      <c r="D576" s="1005">
        <v>3</v>
      </c>
      <c r="E576" s="1657">
        <v>3</v>
      </c>
      <c r="F576" s="1658">
        <v>0</v>
      </c>
      <c r="G576" s="1658">
        <v>0</v>
      </c>
      <c r="H576" s="1658">
        <v>0</v>
      </c>
      <c r="I576" s="1658">
        <v>2</v>
      </c>
      <c r="J576" s="1658">
        <v>0</v>
      </c>
      <c r="K576" s="1658">
        <v>0</v>
      </c>
      <c r="L576" s="1658">
        <v>1</v>
      </c>
      <c r="M576" s="1658">
        <v>0</v>
      </c>
      <c r="N576" s="1658">
        <v>0</v>
      </c>
      <c r="O576" s="1659">
        <v>0</v>
      </c>
    </row>
    <row r="577" spans="2:15" ht="15" customHeight="1">
      <c r="B577" s="1496"/>
      <c r="C577" s="1001" t="s">
        <v>70</v>
      </c>
      <c r="D577" s="1005">
        <v>2</v>
      </c>
      <c r="E577" s="1657">
        <v>2</v>
      </c>
      <c r="F577" s="1658">
        <v>0</v>
      </c>
      <c r="G577" s="1658">
        <v>0</v>
      </c>
      <c r="H577" s="1658">
        <v>0</v>
      </c>
      <c r="I577" s="1658">
        <v>2</v>
      </c>
      <c r="J577" s="1658">
        <v>0</v>
      </c>
      <c r="K577" s="1658">
        <v>0</v>
      </c>
      <c r="L577" s="1658">
        <v>0</v>
      </c>
      <c r="M577" s="1658">
        <v>0</v>
      </c>
      <c r="N577" s="1658">
        <v>0</v>
      </c>
      <c r="O577" s="1659">
        <v>0</v>
      </c>
    </row>
    <row r="578" spans="2:15" ht="15" customHeight="1">
      <c r="B578" s="1496"/>
      <c r="C578" s="1001" t="s">
        <v>71</v>
      </c>
      <c r="D578" s="1005">
        <v>1</v>
      </c>
      <c r="E578" s="1657">
        <v>1</v>
      </c>
      <c r="F578" s="1658">
        <v>0</v>
      </c>
      <c r="G578" s="1658">
        <v>0</v>
      </c>
      <c r="H578" s="1658">
        <v>0</v>
      </c>
      <c r="I578" s="1658">
        <v>0</v>
      </c>
      <c r="J578" s="1658">
        <v>0</v>
      </c>
      <c r="K578" s="1658">
        <v>0</v>
      </c>
      <c r="L578" s="1658">
        <v>1</v>
      </c>
      <c r="M578" s="1658">
        <v>0</v>
      </c>
      <c r="N578" s="1658">
        <v>0</v>
      </c>
      <c r="O578" s="1659">
        <v>0</v>
      </c>
    </row>
    <row r="579" spans="2:15" ht="32.1" customHeight="1">
      <c r="B579" s="1496" t="s">
        <v>2131</v>
      </c>
      <c r="C579" s="1001" t="s">
        <v>49</v>
      </c>
      <c r="D579" s="1005">
        <v>1</v>
      </c>
      <c r="E579" s="1657">
        <v>1</v>
      </c>
      <c r="F579" s="1658">
        <v>0</v>
      </c>
      <c r="G579" s="1658">
        <v>0</v>
      </c>
      <c r="H579" s="1658">
        <v>0</v>
      </c>
      <c r="I579" s="1658">
        <v>0</v>
      </c>
      <c r="J579" s="1658">
        <v>0</v>
      </c>
      <c r="K579" s="1658">
        <v>0</v>
      </c>
      <c r="L579" s="1658">
        <v>0</v>
      </c>
      <c r="M579" s="1658">
        <v>0</v>
      </c>
      <c r="N579" s="1658">
        <v>1</v>
      </c>
      <c r="O579" s="1659">
        <v>0</v>
      </c>
    </row>
    <row r="580" spans="2:15" ht="32.1" customHeight="1">
      <c r="B580" s="1496"/>
      <c r="C580" s="1001" t="s">
        <v>71</v>
      </c>
      <c r="D580" s="1005">
        <v>1</v>
      </c>
      <c r="E580" s="1657">
        <v>1</v>
      </c>
      <c r="F580" s="1658">
        <v>0</v>
      </c>
      <c r="G580" s="1658">
        <v>0</v>
      </c>
      <c r="H580" s="1658">
        <v>0</v>
      </c>
      <c r="I580" s="1658">
        <v>0</v>
      </c>
      <c r="J580" s="1658">
        <v>0</v>
      </c>
      <c r="K580" s="1658">
        <v>0</v>
      </c>
      <c r="L580" s="1658">
        <v>0</v>
      </c>
      <c r="M580" s="1658">
        <v>0</v>
      </c>
      <c r="N580" s="1658">
        <v>1</v>
      </c>
      <c r="O580" s="1659">
        <v>0</v>
      </c>
    </row>
    <row r="581" spans="2:15" ht="15" customHeight="1">
      <c r="B581" s="1496" t="s">
        <v>2130</v>
      </c>
      <c r="C581" s="1001" t="s">
        <v>49</v>
      </c>
      <c r="D581" s="1005">
        <v>1</v>
      </c>
      <c r="E581" s="1657">
        <v>1</v>
      </c>
      <c r="F581" s="1658">
        <v>0</v>
      </c>
      <c r="G581" s="1658">
        <v>0</v>
      </c>
      <c r="H581" s="1658">
        <v>0</v>
      </c>
      <c r="I581" s="1658">
        <v>0</v>
      </c>
      <c r="J581" s="1658">
        <v>0</v>
      </c>
      <c r="K581" s="1658">
        <v>0</v>
      </c>
      <c r="L581" s="1658">
        <v>1</v>
      </c>
      <c r="M581" s="1658">
        <v>0</v>
      </c>
      <c r="N581" s="1658">
        <v>0</v>
      </c>
      <c r="O581" s="1659">
        <v>0</v>
      </c>
    </row>
    <row r="582" spans="2:15" ht="15" customHeight="1">
      <c r="B582" s="1496"/>
      <c r="C582" s="1001" t="s">
        <v>71</v>
      </c>
      <c r="D582" s="1005">
        <v>1</v>
      </c>
      <c r="E582" s="1657">
        <v>1</v>
      </c>
      <c r="F582" s="1658">
        <v>0</v>
      </c>
      <c r="G582" s="1658">
        <v>0</v>
      </c>
      <c r="H582" s="1658">
        <v>0</v>
      </c>
      <c r="I582" s="1658">
        <v>0</v>
      </c>
      <c r="J582" s="1658">
        <v>0</v>
      </c>
      <c r="K582" s="1658">
        <v>0</v>
      </c>
      <c r="L582" s="1658">
        <v>1</v>
      </c>
      <c r="M582" s="1658">
        <v>0</v>
      </c>
      <c r="N582" s="1658">
        <v>0</v>
      </c>
      <c r="O582" s="1659">
        <v>0</v>
      </c>
    </row>
    <row r="583" spans="2:15" ht="27" customHeight="1">
      <c r="B583" s="1496" t="s">
        <v>2129</v>
      </c>
      <c r="C583" s="1001" t="s">
        <v>49</v>
      </c>
      <c r="D583" s="1005">
        <v>1</v>
      </c>
      <c r="E583" s="1657">
        <v>1</v>
      </c>
      <c r="F583" s="1658">
        <v>0</v>
      </c>
      <c r="G583" s="1658">
        <v>0</v>
      </c>
      <c r="H583" s="1658">
        <v>0</v>
      </c>
      <c r="I583" s="1658">
        <v>0</v>
      </c>
      <c r="J583" s="1658">
        <v>0</v>
      </c>
      <c r="K583" s="1658">
        <v>0</v>
      </c>
      <c r="L583" s="1658">
        <v>0</v>
      </c>
      <c r="M583" s="1658">
        <v>0</v>
      </c>
      <c r="N583" s="1658">
        <v>1</v>
      </c>
      <c r="O583" s="1659">
        <v>0</v>
      </c>
    </row>
    <row r="584" spans="2:15" ht="27" customHeight="1">
      <c r="B584" s="1496"/>
      <c r="C584" s="1001" t="s">
        <v>71</v>
      </c>
      <c r="D584" s="1005">
        <v>1</v>
      </c>
      <c r="E584" s="1657">
        <v>1</v>
      </c>
      <c r="F584" s="1658">
        <v>0</v>
      </c>
      <c r="G584" s="1658">
        <v>0</v>
      </c>
      <c r="H584" s="1658">
        <v>0</v>
      </c>
      <c r="I584" s="1658">
        <v>0</v>
      </c>
      <c r="J584" s="1658">
        <v>0</v>
      </c>
      <c r="K584" s="1658">
        <v>0</v>
      </c>
      <c r="L584" s="1658">
        <v>0</v>
      </c>
      <c r="M584" s="1658">
        <v>0</v>
      </c>
      <c r="N584" s="1658">
        <v>1</v>
      </c>
      <c r="O584" s="1659">
        <v>0</v>
      </c>
    </row>
    <row r="585" spans="2:15" ht="18.95" customHeight="1">
      <c r="B585" s="1496" t="s">
        <v>2128</v>
      </c>
      <c r="C585" s="1001" t="s">
        <v>49</v>
      </c>
      <c r="D585" s="1005">
        <v>1</v>
      </c>
      <c r="E585" s="1657">
        <v>1</v>
      </c>
      <c r="F585" s="1658">
        <v>0</v>
      </c>
      <c r="G585" s="1658">
        <v>0</v>
      </c>
      <c r="H585" s="1658">
        <v>0</v>
      </c>
      <c r="I585" s="1658">
        <v>0</v>
      </c>
      <c r="J585" s="1658">
        <v>0</v>
      </c>
      <c r="K585" s="1658">
        <v>0</v>
      </c>
      <c r="L585" s="1658">
        <v>0</v>
      </c>
      <c r="M585" s="1658">
        <v>1</v>
      </c>
      <c r="N585" s="1658">
        <v>0</v>
      </c>
      <c r="O585" s="1659">
        <v>0</v>
      </c>
    </row>
    <row r="586" spans="2:15" ht="18.95" customHeight="1">
      <c r="B586" s="1496"/>
      <c r="C586" s="1001" t="s">
        <v>70</v>
      </c>
      <c r="D586" s="1005">
        <v>1</v>
      </c>
      <c r="E586" s="1657">
        <v>1</v>
      </c>
      <c r="F586" s="1658">
        <v>0</v>
      </c>
      <c r="G586" s="1658">
        <v>0</v>
      </c>
      <c r="H586" s="1658">
        <v>0</v>
      </c>
      <c r="I586" s="1658">
        <v>0</v>
      </c>
      <c r="J586" s="1658">
        <v>0</v>
      </c>
      <c r="K586" s="1658">
        <v>0</v>
      </c>
      <c r="L586" s="1658">
        <v>0</v>
      </c>
      <c r="M586" s="1658">
        <v>1</v>
      </c>
      <c r="N586" s="1658">
        <v>0</v>
      </c>
      <c r="O586" s="1659">
        <v>0</v>
      </c>
    </row>
    <row r="587" spans="2:15" ht="15" customHeight="1">
      <c r="B587" s="1496" t="s">
        <v>2127</v>
      </c>
      <c r="C587" s="1001" t="s">
        <v>49</v>
      </c>
      <c r="D587" s="1005">
        <v>41</v>
      </c>
      <c r="E587" s="1657">
        <v>41</v>
      </c>
      <c r="F587" s="1658">
        <v>0</v>
      </c>
      <c r="G587" s="1658">
        <v>0</v>
      </c>
      <c r="H587" s="1658">
        <v>0</v>
      </c>
      <c r="I587" s="1658">
        <v>0</v>
      </c>
      <c r="J587" s="1658">
        <v>0</v>
      </c>
      <c r="K587" s="1658">
        <v>0</v>
      </c>
      <c r="L587" s="1658">
        <v>4</v>
      </c>
      <c r="M587" s="1658">
        <v>11</v>
      </c>
      <c r="N587" s="1658">
        <v>26</v>
      </c>
      <c r="O587" s="1659">
        <v>0</v>
      </c>
    </row>
    <row r="588" spans="2:15" ht="15" customHeight="1">
      <c r="B588" s="1496"/>
      <c r="C588" s="1001" t="s">
        <v>70</v>
      </c>
      <c r="D588" s="1005">
        <v>14</v>
      </c>
      <c r="E588" s="1657">
        <v>14</v>
      </c>
      <c r="F588" s="1658">
        <v>0</v>
      </c>
      <c r="G588" s="1658">
        <v>0</v>
      </c>
      <c r="H588" s="1658">
        <v>0</v>
      </c>
      <c r="I588" s="1658">
        <v>0</v>
      </c>
      <c r="J588" s="1658">
        <v>0</v>
      </c>
      <c r="K588" s="1658">
        <v>0</v>
      </c>
      <c r="L588" s="1658">
        <v>0</v>
      </c>
      <c r="M588" s="1658">
        <v>3</v>
      </c>
      <c r="N588" s="1658">
        <v>11</v>
      </c>
      <c r="O588" s="1659">
        <v>0</v>
      </c>
    </row>
    <row r="589" spans="2:15" ht="15" customHeight="1">
      <c r="B589" s="1496"/>
      <c r="C589" s="1001" t="s">
        <v>71</v>
      </c>
      <c r="D589" s="1005">
        <v>27</v>
      </c>
      <c r="E589" s="1657">
        <v>27</v>
      </c>
      <c r="F589" s="1658">
        <v>0</v>
      </c>
      <c r="G589" s="1658">
        <v>0</v>
      </c>
      <c r="H589" s="1658">
        <v>0</v>
      </c>
      <c r="I589" s="1658">
        <v>0</v>
      </c>
      <c r="J589" s="1658">
        <v>0</v>
      </c>
      <c r="K589" s="1658">
        <v>0</v>
      </c>
      <c r="L589" s="1658">
        <v>4</v>
      </c>
      <c r="M589" s="1658">
        <v>8</v>
      </c>
      <c r="N589" s="1658">
        <v>15</v>
      </c>
      <c r="O589" s="1659">
        <v>0</v>
      </c>
    </row>
    <row r="590" spans="2:15" ht="15" customHeight="1">
      <c r="B590" s="1496" t="s">
        <v>2126</v>
      </c>
      <c r="C590" s="1001" t="s">
        <v>49</v>
      </c>
      <c r="D590" s="1005">
        <v>5</v>
      </c>
      <c r="E590" s="1657">
        <v>5</v>
      </c>
      <c r="F590" s="1658">
        <v>0</v>
      </c>
      <c r="G590" s="1658">
        <v>0</v>
      </c>
      <c r="H590" s="1658">
        <v>0</v>
      </c>
      <c r="I590" s="1658">
        <v>0</v>
      </c>
      <c r="J590" s="1658">
        <v>0</v>
      </c>
      <c r="K590" s="1658">
        <v>0</v>
      </c>
      <c r="L590" s="1658">
        <v>0</v>
      </c>
      <c r="M590" s="1658">
        <v>1</v>
      </c>
      <c r="N590" s="1658">
        <v>4</v>
      </c>
      <c r="O590" s="1659">
        <v>0</v>
      </c>
    </row>
    <row r="591" spans="2:15" ht="15" customHeight="1">
      <c r="B591" s="1496"/>
      <c r="C591" s="1001" t="s">
        <v>71</v>
      </c>
      <c r="D591" s="1005">
        <v>5</v>
      </c>
      <c r="E591" s="1657">
        <v>5</v>
      </c>
      <c r="F591" s="1658">
        <v>0</v>
      </c>
      <c r="G591" s="1658">
        <v>0</v>
      </c>
      <c r="H591" s="1658">
        <v>0</v>
      </c>
      <c r="I591" s="1658">
        <v>0</v>
      </c>
      <c r="J591" s="1658">
        <v>0</v>
      </c>
      <c r="K591" s="1658">
        <v>0</v>
      </c>
      <c r="L591" s="1658">
        <v>0</v>
      </c>
      <c r="M591" s="1658">
        <v>1</v>
      </c>
      <c r="N591" s="1658">
        <v>4</v>
      </c>
      <c r="O591" s="1659">
        <v>0</v>
      </c>
    </row>
    <row r="592" spans="2:15" ht="15" customHeight="1">
      <c r="B592" s="1496" t="s">
        <v>2125</v>
      </c>
      <c r="C592" s="1001" t="s">
        <v>49</v>
      </c>
      <c r="D592" s="1005">
        <v>7</v>
      </c>
      <c r="E592" s="1657">
        <v>7</v>
      </c>
      <c r="F592" s="1658">
        <v>0</v>
      </c>
      <c r="G592" s="1658">
        <v>0</v>
      </c>
      <c r="H592" s="1658">
        <v>0</v>
      </c>
      <c r="I592" s="1658">
        <v>0</v>
      </c>
      <c r="J592" s="1658">
        <v>0</v>
      </c>
      <c r="K592" s="1658">
        <v>0</v>
      </c>
      <c r="L592" s="1658">
        <v>2</v>
      </c>
      <c r="M592" s="1658">
        <v>1</v>
      </c>
      <c r="N592" s="1658">
        <v>4</v>
      </c>
      <c r="O592" s="1659">
        <v>0</v>
      </c>
    </row>
    <row r="593" spans="2:15" ht="15" customHeight="1">
      <c r="B593" s="1496"/>
      <c r="C593" s="1001" t="s">
        <v>70</v>
      </c>
      <c r="D593" s="1005">
        <v>2</v>
      </c>
      <c r="E593" s="1657">
        <v>2</v>
      </c>
      <c r="F593" s="1658">
        <v>0</v>
      </c>
      <c r="G593" s="1658">
        <v>0</v>
      </c>
      <c r="H593" s="1658">
        <v>0</v>
      </c>
      <c r="I593" s="1658">
        <v>0</v>
      </c>
      <c r="J593" s="1658">
        <v>0</v>
      </c>
      <c r="K593" s="1658">
        <v>0</v>
      </c>
      <c r="L593" s="1658">
        <v>0</v>
      </c>
      <c r="M593" s="1658">
        <v>1</v>
      </c>
      <c r="N593" s="1658">
        <v>1</v>
      </c>
      <c r="O593" s="1659">
        <v>0</v>
      </c>
    </row>
    <row r="594" spans="2:15" ht="15" customHeight="1">
      <c r="B594" s="1496"/>
      <c r="C594" s="1001" t="s">
        <v>71</v>
      </c>
      <c r="D594" s="1005">
        <v>5</v>
      </c>
      <c r="E594" s="1657">
        <v>5</v>
      </c>
      <c r="F594" s="1658">
        <v>0</v>
      </c>
      <c r="G594" s="1658">
        <v>0</v>
      </c>
      <c r="H594" s="1658">
        <v>0</v>
      </c>
      <c r="I594" s="1658">
        <v>0</v>
      </c>
      <c r="J594" s="1658">
        <v>0</v>
      </c>
      <c r="K594" s="1658">
        <v>0</v>
      </c>
      <c r="L594" s="1658">
        <v>2</v>
      </c>
      <c r="M594" s="1658">
        <v>0</v>
      </c>
      <c r="N594" s="1658">
        <v>3</v>
      </c>
      <c r="O594" s="1659">
        <v>0</v>
      </c>
    </row>
    <row r="595" spans="2:15" ht="15" customHeight="1">
      <c r="B595" s="1496" t="s">
        <v>2124</v>
      </c>
      <c r="C595" s="1001" t="s">
        <v>49</v>
      </c>
      <c r="D595" s="1005">
        <v>303</v>
      </c>
      <c r="E595" s="1657">
        <v>303</v>
      </c>
      <c r="F595" s="1658">
        <v>0</v>
      </c>
      <c r="G595" s="1658">
        <v>0</v>
      </c>
      <c r="H595" s="1658">
        <v>0</v>
      </c>
      <c r="I595" s="1658">
        <v>1</v>
      </c>
      <c r="J595" s="1658">
        <v>0</v>
      </c>
      <c r="K595" s="1658">
        <v>0</v>
      </c>
      <c r="L595" s="1658">
        <v>36</v>
      </c>
      <c r="M595" s="1658">
        <v>86</v>
      </c>
      <c r="N595" s="1658">
        <v>180</v>
      </c>
      <c r="O595" s="1659">
        <v>0</v>
      </c>
    </row>
    <row r="596" spans="2:15" ht="15" customHeight="1">
      <c r="B596" s="1496"/>
      <c r="C596" s="1001" t="s">
        <v>70</v>
      </c>
      <c r="D596" s="1005">
        <v>143</v>
      </c>
      <c r="E596" s="1657">
        <v>143</v>
      </c>
      <c r="F596" s="1658">
        <v>0</v>
      </c>
      <c r="G596" s="1658">
        <v>0</v>
      </c>
      <c r="H596" s="1658">
        <v>0</v>
      </c>
      <c r="I596" s="1658">
        <v>0</v>
      </c>
      <c r="J596" s="1658">
        <v>0</v>
      </c>
      <c r="K596" s="1658">
        <v>0</v>
      </c>
      <c r="L596" s="1658">
        <v>18</v>
      </c>
      <c r="M596" s="1658">
        <v>38</v>
      </c>
      <c r="N596" s="1658">
        <v>87</v>
      </c>
      <c r="O596" s="1659">
        <v>0</v>
      </c>
    </row>
    <row r="597" spans="2:15" ht="15" customHeight="1">
      <c r="B597" s="1496"/>
      <c r="C597" s="1001" t="s">
        <v>71</v>
      </c>
      <c r="D597" s="1005">
        <v>160</v>
      </c>
      <c r="E597" s="1657">
        <v>160</v>
      </c>
      <c r="F597" s="1658">
        <v>0</v>
      </c>
      <c r="G597" s="1658">
        <v>0</v>
      </c>
      <c r="H597" s="1658">
        <v>0</v>
      </c>
      <c r="I597" s="1658">
        <v>1</v>
      </c>
      <c r="J597" s="1658">
        <v>0</v>
      </c>
      <c r="K597" s="1658">
        <v>0</v>
      </c>
      <c r="L597" s="1658">
        <v>18</v>
      </c>
      <c r="M597" s="1658">
        <v>48</v>
      </c>
      <c r="N597" s="1658">
        <v>93</v>
      </c>
      <c r="O597" s="1659">
        <v>0</v>
      </c>
    </row>
    <row r="598" spans="2:15" ht="15" customHeight="1">
      <c r="B598" s="1496" t="s">
        <v>2123</v>
      </c>
      <c r="C598" s="1001" t="s">
        <v>49</v>
      </c>
      <c r="D598" s="1005">
        <v>2236</v>
      </c>
      <c r="E598" s="1657">
        <v>2236</v>
      </c>
      <c r="F598" s="1658">
        <v>0</v>
      </c>
      <c r="G598" s="1658">
        <v>0</v>
      </c>
      <c r="H598" s="1658">
        <v>0</v>
      </c>
      <c r="I598" s="1658">
        <v>0</v>
      </c>
      <c r="J598" s="1658">
        <v>0</v>
      </c>
      <c r="K598" s="1658">
        <v>0</v>
      </c>
      <c r="L598" s="1658">
        <v>115</v>
      </c>
      <c r="M598" s="1658">
        <v>501</v>
      </c>
      <c r="N598" s="1658">
        <v>1620</v>
      </c>
      <c r="O598" s="1659">
        <v>0</v>
      </c>
    </row>
    <row r="599" spans="2:15" ht="15" customHeight="1">
      <c r="B599" s="1496"/>
      <c r="C599" s="1001" t="s">
        <v>70</v>
      </c>
      <c r="D599" s="1005">
        <v>992</v>
      </c>
      <c r="E599" s="1657">
        <v>992</v>
      </c>
      <c r="F599" s="1658">
        <v>0</v>
      </c>
      <c r="G599" s="1658">
        <v>0</v>
      </c>
      <c r="H599" s="1658">
        <v>0</v>
      </c>
      <c r="I599" s="1658">
        <v>0</v>
      </c>
      <c r="J599" s="1658">
        <v>0</v>
      </c>
      <c r="K599" s="1658">
        <v>0</v>
      </c>
      <c r="L599" s="1658">
        <v>53</v>
      </c>
      <c r="M599" s="1658">
        <v>252</v>
      </c>
      <c r="N599" s="1658">
        <v>687</v>
      </c>
      <c r="O599" s="1659">
        <v>0</v>
      </c>
    </row>
    <row r="600" spans="2:15" ht="15" customHeight="1">
      <c r="B600" s="1496"/>
      <c r="C600" s="1001" t="s">
        <v>71</v>
      </c>
      <c r="D600" s="1005">
        <v>1244</v>
      </c>
      <c r="E600" s="1657">
        <v>1244</v>
      </c>
      <c r="F600" s="1658">
        <v>0</v>
      </c>
      <c r="G600" s="1658">
        <v>0</v>
      </c>
      <c r="H600" s="1658">
        <v>0</v>
      </c>
      <c r="I600" s="1658">
        <v>0</v>
      </c>
      <c r="J600" s="1658">
        <v>0</v>
      </c>
      <c r="K600" s="1658">
        <v>0</v>
      </c>
      <c r="L600" s="1658">
        <v>62</v>
      </c>
      <c r="M600" s="1658">
        <v>249</v>
      </c>
      <c r="N600" s="1658">
        <v>933</v>
      </c>
      <c r="O600" s="1659">
        <v>0</v>
      </c>
    </row>
    <row r="601" spans="2:15" ht="15" customHeight="1">
      <c r="B601" s="1496" t="s">
        <v>2122</v>
      </c>
      <c r="C601" s="1001" t="s">
        <v>49</v>
      </c>
      <c r="D601" s="1005">
        <v>32</v>
      </c>
      <c r="E601" s="1657">
        <v>32</v>
      </c>
      <c r="F601" s="1658">
        <v>0</v>
      </c>
      <c r="G601" s="1658">
        <v>0</v>
      </c>
      <c r="H601" s="1658">
        <v>0</v>
      </c>
      <c r="I601" s="1658">
        <v>0</v>
      </c>
      <c r="J601" s="1658">
        <v>0</v>
      </c>
      <c r="K601" s="1658">
        <v>0</v>
      </c>
      <c r="L601" s="1658">
        <v>1</v>
      </c>
      <c r="M601" s="1658">
        <v>6</v>
      </c>
      <c r="N601" s="1658">
        <v>25</v>
      </c>
      <c r="O601" s="1659">
        <v>0</v>
      </c>
    </row>
    <row r="602" spans="2:15" ht="15" customHeight="1">
      <c r="B602" s="1496"/>
      <c r="C602" s="1001" t="s">
        <v>70</v>
      </c>
      <c r="D602" s="1005">
        <v>18</v>
      </c>
      <c r="E602" s="1657">
        <v>18</v>
      </c>
      <c r="F602" s="1658">
        <v>0</v>
      </c>
      <c r="G602" s="1658">
        <v>0</v>
      </c>
      <c r="H602" s="1658">
        <v>0</v>
      </c>
      <c r="I602" s="1658">
        <v>0</v>
      </c>
      <c r="J602" s="1658">
        <v>0</v>
      </c>
      <c r="K602" s="1658">
        <v>0</v>
      </c>
      <c r="L602" s="1658">
        <v>1</v>
      </c>
      <c r="M602" s="1658">
        <v>3</v>
      </c>
      <c r="N602" s="1658">
        <v>14</v>
      </c>
      <c r="O602" s="1659">
        <v>0</v>
      </c>
    </row>
    <row r="603" spans="2:15" ht="15" customHeight="1">
      <c r="B603" s="1496"/>
      <c r="C603" s="1001" t="s">
        <v>71</v>
      </c>
      <c r="D603" s="1005">
        <v>14</v>
      </c>
      <c r="E603" s="1657">
        <v>14</v>
      </c>
      <c r="F603" s="1658">
        <v>0</v>
      </c>
      <c r="G603" s="1658">
        <v>0</v>
      </c>
      <c r="H603" s="1658">
        <v>0</v>
      </c>
      <c r="I603" s="1658">
        <v>0</v>
      </c>
      <c r="J603" s="1658">
        <v>0</v>
      </c>
      <c r="K603" s="1658">
        <v>0</v>
      </c>
      <c r="L603" s="1658">
        <v>0</v>
      </c>
      <c r="M603" s="1658">
        <v>3</v>
      </c>
      <c r="N603" s="1658">
        <v>11</v>
      </c>
      <c r="O603" s="1659">
        <v>0</v>
      </c>
    </row>
    <row r="604" spans="2:15" ht="15" customHeight="1">
      <c r="B604" s="1496" t="s">
        <v>2121</v>
      </c>
      <c r="C604" s="1001" t="s">
        <v>49</v>
      </c>
      <c r="D604" s="1005">
        <v>1</v>
      </c>
      <c r="E604" s="1657">
        <v>1</v>
      </c>
      <c r="F604" s="1658">
        <v>0</v>
      </c>
      <c r="G604" s="1658">
        <v>0</v>
      </c>
      <c r="H604" s="1658">
        <v>0</v>
      </c>
      <c r="I604" s="1658">
        <v>0</v>
      </c>
      <c r="J604" s="1658">
        <v>0</v>
      </c>
      <c r="K604" s="1658">
        <v>0</v>
      </c>
      <c r="L604" s="1658">
        <v>0</v>
      </c>
      <c r="M604" s="1658">
        <v>0</v>
      </c>
      <c r="N604" s="1658">
        <v>1</v>
      </c>
      <c r="O604" s="1659">
        <v>0</v>
      </c>
    </row>
    <row r="605" spans="2:15" ht="15" customHeight="1">
      <c r="B605" s="1496"/>
      <c r="C605" s="1001" t="s">
        <v>70</v>
      </c>
      <c r="D605" s="1005">
        <v>1</v>
      </c>
      <c r="E605" s="1657">
        <v>1</v>
      </c>
      <c r="F605" s="1658">
        <v>0</v>
      </c>
      <c r="G605" s="1658">
        <v>0</v>
      </c>
      <c r="H605" s="1658">
        <v>0</v>
      </c>
      <c r="I605" s="1658">
        <v>0</v>
      </c>
      <c r="J605" s="1658">
        <v>0</v>
      </c>
      <c r="K605" s="1658">
        <v>0</v>
      </c>
      <c r="L605" s="1658">
        <v>0</v>
      </c>
      <c r="M605" s="1658">
        <v>0</v>
      </c>
      <c r="N605" s="1658">
        <v>1</v>
      </c>
      <c r="O605" s="1659">
        <v>0</v>
      </c>
    </row>
    <row r="606" spans="2:15" ht="15" customHeight="1">
      <c r="B606" s="1496" t="s">
        <v>2120</v>
      </c>
      <c r="C606" s="1001" t="s">
        <v>49</v>
      </c>
      <c r="D606" s="1005">
        <v>2121</v>
      </c>
      <c r="E606" s="1657">
        <v>2121</v>
      </c>
      <c r="F606" s="1658">
        <v>0</v>
      </c>
      <c r="G606" s="1658">
        <v>0</v>
      </c>
      <c r="H606" s="1658">
        <v>0</v>
      </c>
      <c r="I606" s="1658">
        <v>0</v>
      </c>
      <c r="J606" s="1658">
        <v>0</v>
      </c>
      <c r="K606" s="1658">
        <v>2</v>
      </c>
      <c r="L606" s="1658">
        <v>144</v>
      </c>
      <c r="M606" s="1658">
        <v>510</v>
      </c>
      <c r="N606" s="1658">
        <v>1465</v>
      </c>
      <c r="O606" s="1659">
        <v>0</v>
      </c>
    </row>
    <row r="607" spans="2:15" ht="15" customHeight="1">
      <c r="B607" s="1496"/>
      <c r="C607" s="1001" t="s">
        <v>70</v>
      </c>
      <c r="D607" s="1005">
        <v>948</v>
      </c>
      <c r="E607" s="1657">
        <v>948</v>
      </c>
      <c r="F607" s="1658">
        <v>0</v>
      </c>
      <c r="G607" s="1658">
        <v>0</v>
      </c>
      <c r="H607" s="1658">
        <v>0</v>
      </c>
      <c r="I607" s="1658">
        <v>0</v>
      </c>
      <c r="J607" s="1658">
        <v>0</v>
      </c>
      <c r="K607" s="1658">
        <v>2</v>
      </c>
      <c r="L607" s="1658">
        <v>83</v>
      </c>
      <c r="M607" s="1658">
        <v>251</v>
      </c>
      <c r="N607" s="1658">
        <v>612</v>
      </c>
      <c r="O607" s="1659">
        <v>0</v>
      </c>
    </row>
    <row r="608" spans="2:15" ht="15" customHeight="1">
      <c r="B608" s="1496"/>
      <c r="C608" s="1001" t="s">
        <v>71</v>
      </c>
      <c r="D608" s="1005">
        <v>1173</v>
      </c>
      <c r="E608" s="1657">
        <v>1173</v>
      </c>
      <c r="F608" s="1658">
        <v>0</v>
      </c>
      <c r="G608" s="1658">
        <v>0</v>
      </c>
      <c r="H608" s="1658">
        <v>0</v>
      </c>
      <c r="I608" s="1658">
        <v>0</v>
      </c>
      <c r="J608" s="1658">
        <v>0</v>
      </c>
      <c r="K608" s="1658">
        <v>0</v>
      </c>
      <c r="L608" s="1658">
        <v>61</v>
      </c>
      <c r="M608" s="1658">
        <v>259</v>
      </c>
      <c r="N608" s="1658">
        <v>853</v>
      </c>
      <c r="O608" s="1659">
        <v>0</v>
      </c>
    </row>
    <row r="609" spans="2:15" ht="15" customHeight="1">
      <c r="B609" s="1496" t="s">
        <v>2119</v>
      </c>
      <c r="C609" s="1001" t="s">
        <v>49</v>
      </c>
      <c r="D609" s="1005">
        <v>34</v>
      </c>
      <c r="E609" s="1657">
        <v>34</v>
      </c>
      <c r="F609" s="1658">
        <v>0</v>
      </c>
      <c r="G609" s="1658">
        <v>0</v>
      </c>
      <c r="H609" s="1658">
        <v>0</v>
      </c>
      <c r="I609" s="1658">
        <v>0</v>
      </c>
      <c r="J609" s="1658">
        <v>1</v>
      </c>
      <c r="K609" s="1658">
        <v>0</v>
      </c>
      <c r="L609" s="1658">
        <v>1</v>
      </c>
      <c r="M609" s="1658">
        <v>4</v>
      </c>
      <c r="N609" s="1658">
        <v>28</v>
      </c>
      <c r="O609" s="1659">
        <v>0</v>
      </c>
    </row>
    <row r="610" spans="2:15" ht="15" customHeight="1">
      <c r="B610" s="1496"/>
      <c r="C610" s="1001" t="s">
        <v>70</v>
      </c>
      <c r="D610" s="1005">
        <v>14</v>
      </c>
      <c r="E610" s="1657">
        <v>14</v>
      </c>
      <c r="F610" s="1658">
        <v>0</v>
      </c>
      <c r="G610" s="1658">
        <v>0</v>
      </c>
      <c r="H610" s="1658">
        <v>0</v>
      </c>
      <c r="I610" s="1658">
        <v>0</v>
      </c>
      <c r="J610" s="1658">
        <v>0</v>
      </c>
      <c r="K610" s="1658">
        <v>0</v>
      </c>
      <c r="L610" s="1658">
        <v>0</v>
      </c>
      <c r="M610" s="1658">
        <v>1</v>
      </c>
      <c r="N610" s="1658">
        <v>13</v>
      </c>
      <c r="O610" s="1659">
        <v>0</v>
      </c>
    </row>
    <row r="611" spans="2:15" ht="15" customHeight="1">
      <c r="B611" s="1496"/>
      <c r="C611" s="1001" t="s">
        <v>71</v>
      </c>
      <c r="D611" s="1005">
        <v>20</v>
      </c>
      <c r="E611" s="1657">
        <v>20</v>
      </c>
      <c r="F611" s="1658">
        <v>0</v>
      </c>
      <c r="G611" s="1658">
        <v>0</v>
      </c>
      <c r="H611" s="1658">
        <v>0</v>
      </c>
      <c r="I611" s="1658">
        <v>0</v>
      </c>
      <c r="J611" s="1658">
        <v>1</v>
      </c>
      <c r="K611" s="1658">
        <v>0</v>
      </c>
      <c r="L611" s="1658">
        <v>1</v>
      </c>
      <c r="M611" s="1658">
        <v>3</v>
      </c>
      <c r="N611" s="1658">
        <v>15</v>
      </c>
      <c r="O611" s="1659">
        <v>0</v>
      </c>
    </row>
    <row r="612" spans="2:15" ht="18.95" customHeight="1">
      <c r="B612" s="1496" t="s">
        <v>2118</v>
      </c>
      <c r="C612" s="1001" t="s">
        <v>49</v>
      </c>
      <c r="D612" s="1005">
        <v>1</v>
      </c>
      <c r="E612" s="1657">
        <v>1</v>
      </c>
      <c r="F612" s="1658">
        <v>0</v>
      </c>
      <c r="G612" s="1658">
        <v>0</v>
      </c>
      <c r="H612" s="1658">
        <v>0</v>
      </c>
      <c r="I612" s="1658">
        <v>0</v>
      </c>
      <c r="J612" s="1658">
        <v>0</v>
      </c>
      <c r="K612" s="1658">
        <v>0</v>
      </c>
      <c r="L612" s="1658">
        <v>1</v>
      </c>
      <c r="M612" s="1658">
        <v>0</v>
      </c>
      <c r="N612" s="1658">
        <v>0</v>
      </c>
      <c r="O612" s="1659">
        <v>0</v>
      </c>
    </row>
    <row r="613" spans="2:15" ht="18.95" customHeight="1">
      <c r="B613" s="1496"/>
      <c r="C613" s="1001" t="s">
        <v>71</v>
      </c>
      <c r="D613" s="1005">
        <v>1</v>
      </c>
      <c r="E613" s="1657">
        <v>1</v>
      </c>
      <c r="F613" s="1658">
        <v>0</v>
      </c>
      <c r="G613" s="1658">
        <v>0</v>
      </c>
      <c r="H613" s="1658">
        <v>0</v>
      </c>
      <c r="I613" s="1658">
        <v>0</v>
      </c>
      <c r="J613" s="1658">
        <v>0</v>
      </c>
      <c r="K613" s="1658">
        <v>0</v>
      </c>
      <c r="L613" s="1658">
        <v>1</v>
      </c>
      <c r="M613" s="1658">
        <v>0</v>
      </c>
      <c r="N613" s="1658">
        <v>0</v>
      </c>
      <c r="O613" s="1659">
        <v>0</v>
      </c>
    </row>
    <row r="614" spans="2:15" ht="15" customHeight="1">
      <c r="B614" s="1496" t="s">
        <v>2117</v>
      </c>
      <c r="C614" s="1001" t="s">
        <v>49</v>
      </c>
      <c r="D614" s="1005">
        <v>1</v>
      </c>
      <c r="E614" s="1657">
        <v>1</v>
      </c>
      <c r="F614" s="1658">
        <v>0</v>
      </c>
      <c r="G614" s="1658">
        <v>0</v>
      </c>
      <c r="H614" s="1658">
        <v>0</v>
      </c>
      <c r="I614" s="1658">
        <v>0</v>
      </c>
      <c r="J614" s="1658">
        <v>0</v>
      </c>
      <c r="K614" s="1658">
        <v>0</v>
      </c>
      <c r="L614" s="1658">
        <v>0</v>
      </c>
      <c r="M614" s="1658">
        <v>0</v>
      </c>
      <c r="N614" s="1658">
        <v>1</v>
      </c>
      <c r="O614" s="1659">
        <v>0</v>
      </c>
    </row>
    <row r="615" spans="2:15" ht="15" customHeight="1">
      <c r="B615" s="1496"/>
      <c r="C615" s="1001" t="s">
        <v>70</v>
      </c>
      <c r="D615" s="1005">
        <v>1</v>
      </c>
      <c r="E615" s="1657">
        <v>1</v>
      </c>
      <c r="F615" s="1658">
        <v>0</v>
      </c>
      <c r="G615" s="1658">
        <v>0</v>
      </c>
      <c r="H615" s="1658">
        <v>0</v>
      </c>
      <c r="I615" s="1658">
        <v>0</v>
      </c>
      <c r="J615" s="1658">
        <v>0</v>
      </c>
      <c r="K615" s="1658">
        <v>0</v>
      </c>
      <c r="L615" s="1658">
        <v>0</v>
      </c>
      <c r="M615" s="1658">
        <v>0</v>
      </c>
      <c r="N615" s="1658">
        <v>1</v>
      </c>
      <c r="O615" s="1659">
        <v>0</v>
      </c>
    </row>
    <row r="616" spans="2:15" ht="18.95" customHeight="1">
      <c r="B616" s="1496" t="s">
        <v>2116</v>
      </c>
      <c r="C616" s="1001" t="s">
        <v>49</v>
      </c>
      <c r="D616" s="1005">
        <v>1</v>
      </c>
      <c r="E616" s="1657">
        <v>1</v>
      </c>
      <c r="F616" s="1658">
        <v>0</v>
      </c>
      <c r="G616" s="1658">
        <v>0</v>
      </c>
      <c r="H616" s="1658">
        <v>0</v>
      </c>
      <c r="I616" s="1658">
        <v>0</v>
      </c>
      <c r="J616" s="1658">
        <v>0</v>
      </c>
      <c r="K616" s="1658">
        <v>0</v>
      </c>
      <c r="L616" s="1658">
        <v>1</v>
      </c>
      <c r="M616" s="1658">
        <v>0</v>
      </c>
      <c r="N616" s="1658">
        <v>0</v>
      </c>
      <c r="O616" s="1659">
        <v>0</v>
      </c>
    </row>
    <row r="617" spans="2:15" ht="18.95" customHeight="1">
      <c r="B617" s="1496"/>
      <c r="C617" s="1001" t="s">
        <v>71</v>
      </c>
      <c r="D617" s="1005">
        <v>1</v>
      </c>
      <c r="E617" s="1657">
        <v>1</v>
      </c>
      <c r="F617" s="1658">
        <v>0</v>
      </c>
      <c r="G617" s="1658">
        <v>0</v>
      </c>
      <c r="H617" s="1658">
        <v>0</v>
      </c>
      <c r="I617" s="1658">
        <v>0</v>
      </c>
      <c r="J617" s="1658">
        <v>0</v>
      </c>
      <c r="K617" s="1658">
        <v>0</v>
      </c>
      <c r="L617" s="1658">
        <v>1</v>
      </c>
      <c r="M617" s="1658">
        <v>0</v>
      </c>
      <c r="N617" s="1658">
        <v>0</v>
      </c>
      <c r="O617" s="1659">
        <v>0</v>
      </c>
    </row>
    <row r="618" spans="2:15" ht="15" customHeight="1">
      <c r="B618" s="1496" t="s">
        <v>2115</v>
      </c>
      <c r="C618" s="1001" t="s">
        <v>49</v>
      </c>
      <c r="D618" s="1005">
        <v>5</v>
      </c>
      <c r="E618" s="1657">
        <v>5</v>
      </c>
      <c r="F618" s="1658">
        <v>0</v>
      </c>
      <c r="G618" s="1658">
        <v>0</v>
      </c>
      <c r="H618" s="1658">
        <v>0</v>
      </c>
      <c r="I618" s="1658">
        <v>0</v>
      </c>
      <c r="J618" s="1658">
        <v>1</v>
      </c>
      <c r="K618" s="1658">
        <v>0</v>
      </c>
      <c r="L618" s="1658">
        <v>1</v>
      </c>
      <c r="M618" s="1658">
        <v>2</v>
      </c>
      <c r="N618" s="1658">
        <v>1</v>
      </c>
      <c r="O618" s="1659">
        <v>0</v>
      </c>
    </row>
    <row r="619" spans="2:15" ht="15" customHeight="1">
      <c r="B619" s="1496"/>
      <c r="C619" s="1001" t="s">
        <v>70</v>
      </c>
      <c r="D619" s="1005">
        <v>1</v>
      </c>
      <c r="E619" s="1657">
        <v>1</v>
      </c>
      <c r="F619" s="1658">
        <v>0</v>
      </c>
      <c r="G619" s="1658">
        <v>0</v>
      </c>
      <c r="H619" s="1658">
        <v>0</v>
      </c>
      <c r="I619" s="1658">
        <v>0</v>
      </c>
      <c r="J619" s="1658">
        <v>0</v>
      </c>
      <c r="K619" s="1658">
        <v>0</v>
      </c>
      <c r="L619" s="1658">
        <v>1</v>
      </c>
      <c r="M619" s="1658">
        <v>0</v>
      </c>
      <c r="N619" s="1658">
        <v>0</v>
      </c>
      <c r="O619" s="1659">
        <v>0</v>
      </c>
    </row>
    <row r="620" spans="2:15" ht="15" customHeight="1">
      <c r="B620" s="1496"/>
      <c r="C620" s="1001" t="s">
        <v>71</v>
      </c>
      <c r="D620" s="1005">
        <v>4</v>
      </c>
      <c r="E620" s="1657">
        <v>4</v>
      </c>
      <c r="F620" s="1658">
        <v>0</v>
      </c>
      <c r="G620" s="1658">
        <v>0</v>
      </c>
      <c r="H620" s="1658">
        <v>0</v>
      </c>
      <c r="I620" s="1658">
        <v>0</v>
      </c>
      <c r="J620" s="1658">
        <v>1</v>
      </c>
      <c r="K620" s="1658">
        <v>0</v>
      </c>
      <c r="L620" s="1658">
        <v>0</v>
      </c>
      <c r="M620" s="1658">
        <v>2</v>
      </c>
      <c r="N620" s="1658">
        <v>1</v>
      </c>
      <c r="O620" s="1659">
        <v>0</v>
      </c>
    </row>
    <row r="621" spans="2:15" ht="15" customHeight="1">
      <c r="B621" s="1496" t="s">
        <v>2114</v>
      </c>
      <c r="C621" s="1001" t="s">
        <v>49</v>
      </c>
      <c r="D621" s="1005">
        <v>3</v>
      </c>
      <c r="E621" s="1657">
        <v>3</v>
      </c>
      <c r="F621" s="1658">
        <v>0</v>
      </c>
      <c r="G621" s="1658">
        <v>0</v>
      </c>
      <c r="H621" s="1658">
        <v>1</v>
      </c>
      <c r="I621" s="1658">
        <v>1</v>
      </c>
      <c r="J621" s="1658">
        <v>0</v>
      </c>
      <c r="K621" s="1658">
        <v>0</v>
      </c>
      <c r="L621" s="1658">
        <v>1</v>
      </c>
      <c r="M621" s="1658">
        <v>0</v>
      </c>
      <c r="N621" s="1658">
        <v>0</v>
      </c>
      <c r="O621" s="1659">
        <v>0</v>
      </c>
    </row>
    <row r="622" spans="2:15" ht="15" customHeight="1">
      <c r="B622" s="1496"/>
      <c r="C622" s="1001" t="s">
        <v>70</v>
      </c>
      <c r="D622" s="1005">
        <v>1</v>
      </c>
      <c r="E622" s="1657">
        <v>1</v>
      </c>
      <c r="F622" s="1658">
        <v>0</v>
      </c>
      <c r="G622" s="1658">
        <v>0</v>
      </c>
      <c r="H622" s="1658">
        <v>0</v>
      </c>
      <c r="I622" s="1658">
        <v>1</v>
      </c>
      <c r="J622" s="1658">
        <v>0</v>
      </c>
      <c r="K622" s="1658">
        <v>0</v>
      </c>
      <c r="L622" s="1658">
        <v>0</v>
      </c>
      <c r="M622" s="1658">
        <v>0</v>
      </c>
      <c r="N622" s="1658">
        <v>0</v>
      </c>
      <c r="O622" s="1659">
        <v>0</v>
      </c>
    </row>
    <row r="623" spans="2:15" ht="15" customHeight="1">
      <c r="B623" s="1496"/>
      <c r="C623" s="1001" t="s">
        <v>71</v>
      </c>
      <c r="D623" s="1005">
        <v>2</v>
      </c>
      <c r="E623" s="1657">
        <v>2</v>
      </c>
      <c r="F623" s="1658">
        <v>0</v>
      </c>
      <c r="G623" s="1658">
        <v>0</v>
      </c>
      <c r="H623" s="1658">
        <v>1</v>
      </c>
      <c r="I623" s="1658">
        <v>0</v>
      </c>
      <c r="J623" s="1658">
        <v>0</v>
      </c>
      <c r="K623" s="1658">
        <v>0</v>
      </c>
      <c r="L623" s="1658">
        <v>1</v>
      </c>
      <c r="M623" s="1658">
        <v>0</v>
      </c>
      <c r="N623" s="1658">
        <v>0</v>
      </c>
      <c r="O623" s="1659">
        <v>0</v>
      </c>
    </row>
    <row r="624" spans="2:15" ht="15" customHeight="1">
      <c r="B624" s="1496" t="s">
        <v>2113</v>
      </c>
      <c r="C624" s="1001" t="s">
        <v>49</v>
      </c>
      <c r="D624" s="1005">
        <v>5</v>
      </c>
      <c r="E624" s="1657">
        <v>5</v>
      </c>
      <c r="F624" s="1658">
        <v>0</v>
      </c>
      <c r="G624" s="1658">
        <v>0</v>
      </c>
      <c r="H624" s="1658">
        <v>0</v>
      </c>
      <c r="I624" s="1658">
        <v>0</v>
      </c>
      <c r="J624" s="1658">
        <v>0</v>
      </c>
      <c r="K624" s="1658">
        <v>0</v>
      </c>
      <c r="L624" s="1658">
        <v>0</v>
      </c>
      <c r="M624" s="1658">
        <v>1</v>
      </c>
      <c r="N624" s="1658">
        <v>4</v>
      </c>
      <c r="O624" s="1659">
        <v>0</v>
      </c>
    </row>
    <row r="625" spans="2:15" ht="15" customHeight="1">
      <c r="B625" s="1496"/>
      <c r="C625" s="1001" t="s">
        <v>70</v>
      </c>
      <c r="D625" s="1005">
        <v>4</v>
      </c>
      <c r="E625" s="1657">
        <v>4</v>
      </c>
      <c r="F625" s="1658">
        <v>0</v>
      </c>
      <c r="G625" s="1658">
        <v>0</v>
      </c>
      <c r="H625" s="1658">
        <v>0</v>
      </c>
      <c r="I625" s="1658">
        <v>0</v>
      </c>
      <c r="J625" s="1658">
        <v>0</v>
      </c>
      <c r="K625" s="1658">
        <v>0</v>
      </c>
      <c r="L625" s="1658">
        <v>0</v>
      </c>
      <c r="M625" s="1658">
        <v>1</v>
      </c>
      <c r="N625" s="1658">
        <v>3</v>
      </c>
      <c r="O625" s="1659">
        <v>0</v>
      </c>
    </row>
    <row r="626" spans="2:15" ht="15" customHeight="1">
      <c r="B626" s="1496"/>
      <c r="C626" s="1001" t="s">
        <v>71</v>
      </c>
      <c r="D626" s="1005">
        <v>1</v>
      </c>
      <c r="E626" s="1657">
        <v>1</v>
      </c>
      <c r="F626" s="1658">
        <v>0</v>
      </c>
      <c r="G626" s="1658">
        <v>0</v>
      </c>
      <c r="H626" s="1658">
        <v>0</v>
      </c>
      <c r="I626" s="1658">
        <v>0</v>
      </c>
      <c r="J626" s="1658">
        <v>0</v>
      </c>
      <c r="K626" s="1658">
        <v>0</v>
      </c>
      <c r="L626" s="1658">
        <v>0</v>
      </c>
      <c r="M626" s="1658">
        <v>0</v>
      </c>
      <c r="N626" s="1658">
        <v>1</v>
      </c>
      <c r="O626" s="1659">
        <v>0</v>
      </c>
    </row>
    <row r="627" spans="2:15" ht="15" customHeight="1">
      <c r="B627" s="1496" t="s">
        <v>2112</v>
      </c>
      <c r="C627" s="1001" t="s">
        <v>49</v>
      </c>
      <c r="D627" s="1005">
        <v>2</v>
      </c>
      <c r="E627" s="1657">
        <v>2</v>
      </c>
      <c r="F627" s="1658">
        <v>0</v>
      </c>
      <c r="G627" s="1658">
        <v>0</v>
      </c>
      <c r="H627" s="1658">
        <v>1</v>
      </c>
      <c r="I627" s="1658">
        <v>1</v>
      </c>
      <c r="J627" s="1658">
        <v>0</v>
      </c>
      <c r="K627" s="1658">
        <v>0</v>
      </c>
      <c r="L627" s="1658">
        <v>0</v>
      </c>
      <c r="M627" s="1658">
        <v>0</v>
      </c>
      <c r="N627" s="1658">
        <v>0</v>
      </c>
      <c r="O627" s="1659">
        <v>0</v>
      </c>
    </row>
    <row r="628" spans="2:15" ht="15" customHeight="1">
      <c r="B628" s="1496"/>
      <c r="C628" s="1001" t="s">
        <v>71</v>
      </c>
      <c r="D628" s="1005">
        <v>2</v>
      </c>
      <c r="E628" s="1657">
        <v>2</v>
      </c>
      <c r="F628" s="1658">
        <v>0</v>
      </c>
      <c r="G628" s="1658">
        <v>0</v>
      </c>
      <c r="H628" s="1658">
        <v>1</v>
      </c>
      <c r="I628" s="1658">
        <v>1</v>
      </c>
      <c r="J628" s="1658">
        <v>0</v>
      </c>
      <c r="K628" s="1658">
        <v>0</v>
      </c>
      <c r="L628" s="1658">
        <v>0</v>
      </c>
      <c r="M628" s="1658">
        <v>0</v>
      </c>
      <c r="N628" s="1658">
        <v>0</v>
      </c>
      <c r="O628" s="1659">
        <v>0</v>
      </c>
    </row>
    <row r="629" spans="2:15" ht="15" customHeight="1">
      <c r="B629" s="1496" t="s">
        <v>2111</v>
      </c>
      <c r="C629" s="1001" t="s">
        <v>49</v>
      </c>
      <c r="D629" s="1005">
        <v>4</v>
      </c>
      <c r="E629" s="1657">
        <v>4</v>
      </c>
      <c r="F629" s="1658">
        <v>0</v>
      </c>
      <c r="G629" s="1658">
        <v>0</v>
      </c>
      <c r="H629" s="1658">
        <v>0</v>
      </c>
      <c r="I629" s="1658">
        <v>0</v>
      </c>
      <c r="J629" s="1658">
        <v>0</v>
      </c>
      <c r="K629" s="1658">
        <v>0</v>
      </c>
      <c r="L629" s="1658">
        <v>0</v>
      </c>
      <c r="M629" s="1658">
        <v>1</v>
      </c>
      <c r="N629" s="1658">
        <v>3</v>
      </c>
      <c r="O629" s="1659">
        <v>0</v>
      </c>
    </row>
    <row r="630" spans="2:15" ht="15" customHeight="1">
      <c r="B630" s="1496"/>
      <c r="C630" s="1001" t="s">
        <v>70</v>
      </c>
      <c r="D630" s="1005">
        <v>1</v>
      </c>
      <c r="E630" s="1657">
        <v>1</v>
      </c>
      <c r="F630" s="1658">
        <v>0</v>
      </c>
      <c r="G630" s="1658">
        <v>0</v>
      </c>
      <c r="H630" s="1658">
        <v>0</v>
      </c>
      <c r="I630" s="1658">
        <v>0</v>
      </c>
      <c r="J630" s="1658">
        <v>0</v>
      </c>
      <c r="K630" s="1658">
        <v>0</v>
      </c>
      <c r="L630" s="1658">
        <v>0</v>
      </c>
      <c r="M630" s="1658">
        <v>0</v>
      </c>
      <c r="N630" s="1658">
        <v>1</v>
      </c>
      <c r="O630" s="1659">
        <v>0</v>
      </c>
    </row>
    <row r="631" spans="2:15" ht="15" customHeight="1">
      <c r="B631" s="1496"/>
      <c r="C631" s="1001" t="s">
        <v>71</v>
      </c>
      <c r="D631" s="1005">
        <v>3</v>
      </c>
      <c r="E631" s="1657">
        <v>3</v>
      </c>
      <c r="F631" s="1658">
        <v>0</v>
      </c>
      <c r="G631" s="1658">
        <v>0</v>
      </c>
      <c r="H631" s="1658">
        <v>0</v>
      </c>
      <c r="I631" s="1658">
        <v>0</v>
      </c>
      <c r="J631" s="1658">
        <v>0</v>
      </c>
      <c r="K631" s="1658">
        <v>0</v>
      </c>
      <c r="L631" s="1658">
        <v>0</v>
      </c>
      <c r="M631" s="1658">
        <v>1</v>
      </c>
      <c r="N631" s="1658">
        <v>2</v>
      </c>
      <c r="O631" s="1659">
        <v>0</v>
      </c>
    </row>
    <row r="632" spans="2:15" ht="15" customHeight="1">
      <c r="B632" s="1496" t="s">
        <v>2110</v>
      </c>
      <c r="C632" s="1001" t="s">
        <v>49</v>
      </c>
      <c r="D632" s="1005">
        <v>4</v>
      </c>
      <c r="E632" s="1657">
        <v>4</v>
      </c>
      <c r="F632" s="1658">
        <v>0</v>
      </c>
      <c r="G632" s="1658">
        <v>0</v>
      </c>
      <c r="H632" s="1658">
        <v>0</v>
      </c>
      <c r="I632" s="1658">
        <v>3</v>
      </c>
      <c r="J632" s="1658">
        <v>0</v>
      </c>
      <c r="K632" s="1658">
        <v>0</v>
      </c>
      <c r="L632" s="1658">
        <v>0</v>
      </c>
      <c r="M632" s="1658">
        <v>0</v>
      </c>
      <c r="N632" s="1658">
        <v>1</v>
      </c>
      <c r="O632" s="1659">
        <v>0</v>
      </c>
    </row>
    <row r="633" spans="2:15" ht="15" customHeight="1">
      <c r="B633" s="1496"/>
      <c r="C633" s="1001" t="s">
        <v>70</v>
      </c>
      <c r="D633" s="1005">
        <v>2</v>
      </c>
      <c r="E633" s="1657">
        <v>2</v>
      </c>
      <c r="F633" s="1658">
        <v>0</v>
      </c>
      <c r="G633" s="1658">
        <v>0</v>
      </c>
      <c r="H633" s="1658">
        <v>0</v>
      </c>
      <c r="I633" s="1658">
        <v>1</v>
      </c>
      <c r="J633" s="1658">
        <v>0</v>
      </c>
      <c r="K633" s="1658">
        <v>0</v>
      </c>
      <c r="L633" s="1658">
        <v>0</v>
      </c>
      <c r="M633" s="1658">
        <v>0</v>
      </c>
      <c r="N633" s="1658">
        <v>1</v>
      </c>
      <c r="O633" s="1659">
        <v>0</v>
      </c>
    </row>
    <row r="634" spans="2:15" ht="15" customHeight="1">
      <c r="B634" s="1496"/>
      <c r="C634" s="1001" t="s">
        <v>71</v>
      </c>
      <c r="D634" s="1005">
        <v>2</v>
      </c>
      <c r="E634" s="1657">
        <v>2</v>
      </c>
      <c r="F634" s="1658">
        <v>0</v>
      </c>
      <c r="G634" s="1658">
        <v>0</v>
      </c>
      <c r="H634" s="1658">
        <v>0</v>
      </c>
      <c r="I634" s="1658">
        <v>2</v>
      </c>
      <c r="J634" s="1658">
        <v>0</v>
      </c>
      <c r="K634" s="1658">
        <v>0</v>
      </c>
      <c r="L634" s="1658">
        <v>0</v>
      </c>
      <c r="M634" s="1658">
        <v>0</v>
      </c>
      <c r="N634" s="1658">
        <v>0</v>
      </c>
      <c r="O634" s="1659">
        <v>0</v>
      </c>
    </row>
    <row r="635" spans="2:15" ht="15" customHeight="1">
      <c r="B635" s="1496" t="s">
        <v>2109</v>
      </c>
      <c r="C635" s="1001" t="s">
        <v>49</v>
      </c>
      <c r="D635" s="1005">
        <v>5</v>
      </c>
      <c r="E635" s="1657">
        <v>5</v>
      </c>
      <c r="F635" s="1658">
        <v>0</v>
      </c>
      <c r="G635" s="1658">
        <v>0</v>
      </c>
      <c r="H635" s="1658">
        <v>1</v>
      </c>
      <c r="I635" s="1658">
        <v>2</v>
      </c>
      <c r="J635" s="1658">
        <v>0</v>
      </c>
      <c r="K635" s="1658">
        <v>0</v>
      </c>
      <c r="L635" s="1658">
        <v>0</v>
      </c>
      <c r="M635" s="1658">
        <v>1</v>
      </c>
      <c r="N635" s="1658">
        <v>1</v>
      </c>
      <c r="O635" s="1659">
        <v>0</v>
      </c>
    </row>
    <row r="636" spans="2:15" ht="15" customHeight="1">
      <c r="B636" s="1496"/>
      <c r="C636" s="1001" t="s">
        <v>70</v>
      </c>
      <c r="D636" s="1005">
        <v>3</v>
      </c>
      <c r="E636" s="1657">
        <v>3</v>
      </c>
      <c r="F636" s="1658">
        <v>0</v>
      </c>
      <c r="G636" s="1658">
        <v>0</v>
      </c>
      <c r="H636" s="1658">
        <v>1</v>
      </c>
      <c r="I636" s="1658">
        <v>1</v>
      </c>
      <c r="J636" s="1658">
        <v>0</v>
      </c>
      <c r="K636" s="1658">
        <v>0</v>
      </c>
      <c r="L636" s="1658">
        <v>0</v>
      </c>
      <c r="M636" s="1658">
        <v>0</v>
      </c>
      <c r="N636" s="1658">
        <v>1</v>
      </c>
      <c r="O636" s="1659">
        <v>0</v>
      </c>
    </row>
    <row r="637" spans="2:15" ht="15" customHeight="1">
      <c r="B637" s="1496"/>
      <c r="C637" s="1001" t="s">
        <v>71</v>
      </c>
      <c r="D637" s="1005">
        <v>2</v>
      </c>
      <c r="E637" s="1657">
        <v>2</v>
      </c>
      <c r="F637" s="1658">
        <v>0</v>
      </c>
      <c r="G637" s="1658">
        <v>0</v>
      </c>
      <c r="H637" s="1658">
        <v>0</v>
      </c>
      <c r="I637" s="1658">
        <v>1</v>
      </c>
      <c r="J637" s="1658">
        <v>0</v>
      </c>
      <c r="K637" s="1658">
        <v>0</v>
      </c>
      <c r="L637" s="1658">
        <v>0</v>
      </c>
      <c r="M637" s="1658">
        <v>1</v>
      </c>
      <c r="N637" s="1658">
        <v>0</v>
      </c>
      <c r="O637" s="1659">
        <v>0</v>
      </c>
    </row>
    <row r="638" spans="2:15" ht="15" customHeight="1">
      <c r="B638" s="1496" t="s">
        <v>2108</v>
      </c>
      <c r="C638" s="1001" t="s">
        <v>49</v>
      </c>
      <c r="D638" s="1005">
        <v>3</v>
      </c>
      <c r="E638" s="1657">
        <v>3</v>
      </c>
      <c r="F638" s="1658">
        <v>0</v>
      </c>
      <c r="G638" s="1658">
        <v>0</v>
      </c>
      <c r="H638" s="1658">
        <v>0</v>
      </c>
      <c r="I638" s="1658">
        <v>2</v>
      </c>
      <c r="J638" s="1658">
        <v>1</v>
      </c>
      <c r="K638" s="1658">
        <v>0</v>
      </c>
      <c r="L638" s="1658">
        <v>0</v>
      </c>
      <c r="M638" s="1658">
        <v>0</v>
      </c>
      <c r="N638" s="1658">
        <v>0</v>
      </c>
      <c r="O638" s="1659">
        <v>0</v>
      </c>
    </row>
    <row r="639" spans="2:15" ht="15" customHeight="1">
      <c r="B639" s="1496"/>
      <c r="C639" s="1001" t="s">
        <v>70</v>
      </c>
      <c r="D639" s="1005">
        <v>2</v>
      </c>
      <c r="E639" s="1657">
        <v>2</v>
      </c>
      <c r="F639" s="1658">
        <v>0</v>
      </c>
      <c r="G639" s="1658">
        <v>0</v>
      </c>
      <c r="H639" s="1658">
        <v>0</v>
      </c>
      <c r="I639" s="1658">
        <v>1</v>
      </c>
      <c r="J639" s="1658">
        <v>1</v>
      </c>
      <c r="K639" s="1658">
        <v>0</v>
      </c>
      <c r="L639" s="1658">
        <v>0</v>
      </c>
      <c r="M639" s="1658">
        <v>0</v>
      </c>
      <c r="N639" s="1658">
        <v>0</v>
      </c>
      <c r="O639" s="1659">
        <v>0</v>
      </c>
    </row>
    <row r="640" spans="2:15" ht="15" customHeight="1">
      <c r="B640" s="1496"/>
      <c r="C640" s="1001" t="s">
        <v>71</v>
      </c>
      <c r="D640" s="1005">
        <v>1</v>
      </c>
      <c r="E640" s="1657">
        <v>1</v>
      </c>
      <c r="F640" s="1658">
        <v>0</v>
      </c>
      <c r="G640" s="1658">
        <v>0</v>
      </c>
      <c r="H640" s="1658">
        <v>0</v>
      </c>
      <c r="I640" s="1658">
        <v>1</v>
      </c>
      <c r="J640" s="1658">
        <v>0</v>
      </c>
      <c r="K640" s="1658">
        <v>0</v>
      </c>
      <c r="L640" s="1658">
        <v>0</v>
      </c>
      <c r="M640" s="1658">
        <v>0</v>
      </c>
      <c r="N640" s="1658">
        <v>0</v>
      </c>
      <c r="O640" s="1659">
        <v>0</v>
      </c>
    </row>
    <row r="641" spans="2:15" ht="15" customHeight="1">
      <c r="B641" s="1496" t="s">
        <v>2107</v>
      </c>
      <c r="C641" s="1001" t="s">
        <v>49</v>
      </c>
      <c r="D641" s="1005">
        <v>212</v>
      </c>
      <c r="E641" s="1657">
        <v>212</v>
      </c>
      <c r="F641" s="1658">
        <v>0</v>
      </c>
      <c r="G641" s="1658">
        <v>0</v>
      </c>
      <c r="H641" s="1658">
        <v>0</v>
      </c>
      <c r="I641" s="1658">
        <v>13</v>
      </c>
      <c r="J641" s="1658">
        <v>13</v>
      </c>
      <c r="K641" s="1658">
        <v>3</v>
      </c>
      <c r="L641" s="1658">
        <v>15</v>
      </c>
      <c r="M641" s="1658">
        <v>16</v>
      </c>
      <c r="N641" s="1658">
        <v>151</v>
      </c>
      <c r="O641" s="1659">
        <v>1</v>
      </c>
    </row>
    <row r="642" spans="2:15" ht="15" customHeight="1">
      <c r="B642" s="1496"/>
      <c r="C642" s="1001" t="s">
        <v>70</v>
      </c>
      <c r="D642" s="1005">
        <v>105</v>
      </c>
      <c r="E642" s="1657">
        <v>105</v>
      </c>
      <c r="F642" s="1658">
        <v>0</v>
      </c>
      <c r="G642" s="1658">
        <v>0</v>
      </c>
      <c r="H642" s="1658">
        <v>0</v>
      </c>
      <c r="I642" s="1658">
        <v>12</v>
      </c>
      <c r="J642" s="1658">
        <v>6</v>
      </c>
      <c r="K642" s="1658">
        <v>0</v>
      </c>
      <c r="L642" s="1658">
        <v>10</v>
      </c>
      <c r="M642" s="1658">
        <v>12</v>
      </c>
      <c r="N642" s="1658">
        <v>64</v>
      </c>
      <c r="O642" s="1659">
        <v>1</v>
      </c>
    </row>
    <row r="643" spans="2:15" ht="15" customHeight="1">
      <c r="B643" s="1496"/>
      <c r="C643" s="1001" t="s">
        <v>71</v>
      </c>
      <c r="D643" s="1005">
        <v>107</v>
      </c>
      <c r="E643" s="1657">
        <v>107</v>
      </c>
      <c r="F643" s="1658">
        <v>0</v>
      </c>
      <c r="G643" s="1658">
        <v>0</v>
      </c>
      <c r="H643" s="1658">
        <v>0</v>
      </c>
      <c r="I643" s="1658">
        <v>1</v>
      </c>
      <c r="J643" s="1658">
        <v>7</v>
      </c>
      <c r="K643" s="1658">
        <v>3</v>
      </c>
      <c r="L643" s="1658">
        <v>5</v>
      </c>
      <c r="M643" s="1658">
        <v>4</v>
      </c>
      <c r="N643" s="1658">
        <v>87</v>
      </c>
      <c r="O643" s="1659">
        <v>0</v>
      </c>
    </row>
    <row r="644" spans="2:15" ht="15" customHeight="1">
      <c r="B644" s="1496" t="s">
        <v>2106</v>
      </c>
      <c r="C644" s="1001" t="s">
        <v>49</v>
      </c>
      <c r="D644" s="1005">
        <v>20</v>
      </c>
      <c r="E644" s="1657">
        <v>20</v>
      </c>
      <c r="F644" s="1658">
        <v>0</v>
      </c>
      <c r="G644" s="1658">
        <v>0</v>
      </c>
      <c r="H644" s="1658">
        <v>0</v>
      </c>
      <c r="I644" s="1658">
        <v>2</v>
      </c>
      <c r="J644" s="1658">
        <v>1</v>
      </c>
      <c r="K644" s="1658">
        <v>0</v>
      </c>
      <c r="L644" s="1658">
        <v>1</v>
      </c>
      <c r="M644" s="1658">
        <v>0</v>
      </c>
      <c r="N644" s="1658">
        <v>16</v>
      </c>
      <c r="O644" s="1659">
        <v>0</v>
      </c>
    </row>
    <row r="645" spans="2:15" ht="15" customHeight="1">
      <c r="B645" s="1496"/>
      <c r="C645" s="1001" t="s">
        <v>70</v>
      </c>
      <c r="D645" s="1005">
        <v>8</v>
      </c>
      <c r="E645" s="1657">
        <v>8</v>
      </c>
      <c r="F645" s="1658">
        <v>0</v>
      </c>
      <c r="G645" s="1658">
        <v>0</v>
      </c>
      <c r="H645" s="1658">
        <v>0</v>
      </c>
      <c r="I645" s="1658">
        <v>1</v>
      </c>
      <c r="J645" s="1658">
        <v>0</v>
      </c>
      <c r="K645" s="1658">
        <v>0</v>
      </c>
      <c r="L645" s="1658">
        <v>1</v>
      </c>
      <c r="M645" s="1658">
        <v>0</v>
      </c>
      <c r="N645" s="1658">
        <v>6</v>
      </c>
      <c r="O645" s="1659">
        <v>0</v>
      </c>
    </row>
    <row r="646" spans="2:15" ht="15" customHeight="1">
      <c r="B646" s="1496"/>
      <c r="C646" s="1001" t="s">
        <v>71</v>
      </c>
      <c r="D646" s="1005">
        <v>12</v>
      </c>
      <c r="E646" s="1657">
        <v>12</v>
      </c>
      <c r="F646" s="1658">
        <v>0</v>
      </c>
      <c r="G646" s="1658">
        <v>0</v>
      </c>
      <c r="H646" s="1658">
        <v>0</v>
      </c>
      <c r="I646" s="1658">
        <v>1</v>
      </c>
      <c r="J646" s="1658">
        <v>1</v>
      </c>
      <c r="K646" s="1658">
        <v>0</v>
      </c>
      <c r="L646" s="1658">
        <v>0</v>
      </c>
      <c r="M646" s="1658">
        <v>0</v>
      </c>
      <c r="N646" s="1658">
        <v>10</v>
      </c>
      <c r="O646" s="1659">
        <v>0</v>
      </c>
    </row>
    <row r="647" spans="2:15" ht="15" customHeight="1">
      <c r="B647" s="1496" t="s">
        <v>2105</v>
      </c>
      <c r="C647" s="1001" t="s">
        <v>49</v>
      </c>
      <c r="D647" s="1005">
        <v>144</v>
      </c>
      <c r="E647" s="1657">
        <v>144</v>
      </c>
      <c r="F647" s="1658">
        <v>0</v>
      </c>
      <c r="G647" s="1658">
        <v>0</v>
      </c>
      <c r="H647" s="1658">
        <v>1</v>
      </c>
      <c r="I647" s="1658">
        <v>3</v>
      </c>
      <c r="J647" s="1658">
        <v>6</v>
      </c>
      <c r="K647" s="1658">
        <v>1</v>
      </c>
      <c r="L647" s="1658">
        <v>1</v>
      </c>
      <c r="M647" s="1658">
        <v>8</v>
      </c>
      <c r="N647" s="1658">
        <v>124</v>
      </c>
      <c r="O647" s="1659">
        <v>0</v>
      </c>
    </row>
    <row r="648" spans="2:15" ht="15" customHeight="1">
      <c r="B648" s="1496"/>
      <c r="C648" s="1001" t="s">
        <v>70</v>
      </c>
      <c r="D648" s="1005">
        <v>68</v>
      </c>
      <c r="E648" s="1657">
        <v>68</v>
      </c>
      <c r="F648" s="1658">
        <v>0</v>
      </c>
      <c r="G648" s="1658">
        <v>0</v>
      </c>
      <c r="H648" s="1658">
        <v>1</v>
      </c>
      <c r="I648" s="1658">
        <v>2</v>
      </c>
      <c r="J648" s="1658">
        <v>6</v>
      </c>
      <c r="K648" s="1658">
        <v>0</v>
      </c>
      <c r="L648" s="1658">
        <v>0</v>
      </c>
      <c r="M648" s="1658">
        <v>5</v>
      </c>
      <c r="N648" s="1658">
        <v>54</v>
      </c>
      <c r="O648" s="1659">
        <v>0</v>
      </c>
    </row>
    <row r="649" spans="2:15" ht="15" customHeight="1">
      <c r="B649" s="1496"/>
      <c r="C649" s="1001" t="s">
        <v>71</v>
      </c>
      <c r="D649" s="1005">
        <v>76</v>
      </c>
      <c r="E649" s="1657">
        <v>76</v>
      </c>
      <c r="F649" s="1658">
        <v>0</v>
      </c>
      <c r="G649" s="1658">
        <v>0</v>
      </c>
      <c r="H649" s="1658">
        <v>0</v>
      </c>
      <c r="I649" s="1658">
        <v>1</v>
      </c>
      <c r="J649" s="1658">
        <v>0</v>
      </c>
      <c r="K649" s="1658">
        <v>1</v>
      </c>
      <c r="L649" s="1658">
        <v>1</v>
      </c>
      <c r="M649" s="1658">
        <v>3</v>
      </c>
      <c r="N649" s="1658">
        <v>70</v>
      </c>
      <c r="O649" s="1659">
        <v>0</v>
      </c>
    </row>
    <row r="650" spans="2:15" ht="15" customHeight="1">
      <c r="B650" s="1496" t="s">
        <v>2104</v>
      </c>
      <c r="C650" s="1001" t="s">
        <v>49</v>
      </c>
      <c r="D650" s="1005">
        <v>4</v>
      </c>
      <c r="E650" s="1657">
        <v>4</v>
      </c>
      <c r="F650" s="1658">
        <v>0</v>
      </c>
      <c r="G650" s="1658">
        <v>0</v>
      </c>
      <c r="H650" s="1658">
        <v>0</v>
      </c>
      <c r="I650" s="1658">
        <v>0</v>
      </c>
      <c r="J650" s="1658">
        <v>0</v>
      </c>
      <c r="K650" s="1658">
        <v>0</v>
      </c>
      <c r="L650" s="1658">
        <v>0</v>
      </c>
      <c r="M650" s="1658">
        <v>0</v>
      </c>
      <c r="N650" s="1658">
        <v>4</v>
      </c>
      <c r="O650" s="1659">
        <v>0</v>
      </c>
    </row>
    <row r="651" spans="2:15" ht="15" customHeight="1">
      <c r="B651" s="1496"/>
      <c r="C651" s="1001" t="s">
        <v>70</v>
      </c>
      <c r="D651" s="1005">
        <v>1</v>
      </c>
      <c r="E651" s="1657">
        <v>1</v>
      </c>
      <c r="F651" s="1658">
        <v>0</v>
      </c>
      <c r="G651" s="1658">
        <v>0</v>
      </c>
      <c r="H651" s="1658">
        <v>0</v>
      </c>
      <c r="I651" s="1658">
        <v>0</v>
      </c>
      <c r="J651" s="1658">
        <v>0</v>
      </c>
      <c r="K651" s="1658">
        <v>0</v>
      </c>
      <c r="L651" s="1658">
        <v>0</v>
      </c>
      <c r="M651" s="1658">
        <v>0</v>
      </c>
      <c r="N651" s="1658">
        <v>1</v>
      </c>
      <c r="O651" s="1659">
        <v>0</v>
      </c>
    </row>
    <row r="652" spans="2:15" ht="15" customHeight="1">
      <c r="B652" s="1496"/>
      <c r="C652" s="1001" t="s">
        <v>71</v>
      </c>
      <c r="D652" s="1005">
        <v>3</v>
      </c>
      <c r="E652" s="1657">
        <v>3</v>
      </c>
      <c r="F652" s="1658">
        <v>0</v>
      </c>
      <c r="G652" s="1658">
        <v>0</v>
      </c>
      <c r="H652" s="1658">
        <v>0</v>
      </c>
      <c r="I652" s="1658">
        <v>0</v>
      </c>
      <c r="J652" s="1658">
        <v>0</v>
      </c>
      <c r="K652" s="1658">
        <v>0</v>
      </c>
      <c r="L652" s="1658">
        <v>0</v>
      </c>
      <c r="M652" s="1658">
        <v>0</v>
      </c>
      <c r="N652" s="1658">
        <v>3</v>
      </c>
      <c r="O652" s="1659">
        <v>0</v>
      </c>
    </row>
    <row r="653" spans="2:15" ht="15" customHeight="1">
      <c r="B653" s="1496" t="s">
        <v>2103</v>
      </c>
      <c r="C653" s="1001" t="s">
        <v>49</v>
      </c>
      <c r="D653" s="1005">
        <v>7</v>
      </c>
      <c r="E653" s="1657">
        <v>7</v>
      </c>
      <c r="F653" s="1658">
        <v>0</v>
      </c>
      <c r="G653" s="1658">
        <v>0</v>
      </c>
      <c r="H653" s="1658">
        <v>0</v>
      </c>
      <c r="I653" s="1658">
        <v>0</v>
      </c>
      <c r="J653" s="1658">
        <v>0</v>
      </c>
      <c r="K653" s="1658">
        <v>0</v>
      </c>
      <c r="L653" s="1658">
        <v>0</v>
      </c>
      <c r="M653" s="1658">
        <v>1</v>
      </c>
      <c r="N653" s="1658">
        <v>6</v>
      </c>
      <c r="O653" s="1659">
        <v>0</v>
      </c>
    </row>
    <row r="654" spans="2:15" ht="15" customHeight="1">
      <c r="B654" s="1496"/>
      <c r="C654" s="1001" t="s">
        <v>70</v>
      </c>
      <c r="D654" s="1005">
        <v>1</v>
      </c>
      <c r="E654" s="1657">
        <v>1</v>
      </c>
      <c r="F654" s="1658">
        <v>0</v>
      </c>
      <c r="G654" s="1658">
        <v>0</v>
      </c>
      <c r="H654" s="1658">
        <v>0</v>
      </c>
      <c r="I654" s="1658">
        <v>0</v>
      </c>
      <c r="J654" s="1658">
        <v>0</v>
      </c>
      <c r="K654" s="1658">
        <v>0</v>
      </c>
      <c r="L654" s="1658">
        <v>0</v>
      </c>
      <c r="M654" s="1658">
        <v>0</v>
      </c>
      <c r="N654" s="1658">
        <v>1</v>
      </c>
      <c r="O654" s="1659">
        <v>0</v>
      </c>
    </row>
    <row r="655" spans="2:15" ht="15" customHeight="1">
      <c r="B655" s="1496"/>
      <c r="C655" s="1001" t="s">
        <v>71</v>
      </c>
      <c r="D655" s="1005">
        <v>6</v>
      </c>
      <c r="E655" s="1657">
        <v>6</v>
      </c>
      <c r="F655" s="1658">
        <v>0</v>
      </c>
      <c r="G655" s="1658">
        <v>0</v>
      </c>
      <c r="H655" s="1658">
        <v>0</v>
      </c>
      <c r="I655" s="1658">
        <v>0</v>
      </c>
      <c r="J655" s="1658">
        <v>0</v>
      </c>
      <c r="K655" s="1658">
        <v>0</v>
      </c>
      <c r="L655" s="1658">
        <v>0</v>
      </c>
      <c r="M655" s="1658">
        <v>1</v>
      </c>
      <c r="N655" s="1658">
        <v>5</v>
      </c>
      <c r="O655" s="1659">
        <v>0</v>
      </c>
    </row>
    <row r="656" spans="2:15" ht="15" customHeight="1">
      <c r="B656" s="1496" t="s">
        <v>2102</v>
      </c>
      <c r="C656" s="1001" t="s">
        <v>49</v>
      </c>
      <c r="D656" s="1005">
        <v>51</v>
      </c>
      <c r="E656" s="1657">
        <v>51</v>
      </c>
      <c r="F656" s="1658">
        <v>0</v>
      </c>
      <c r="G656" s="1658">
        <v>0</v>
      </c>
      <c r="H656" s="1658">
        <v>0</v>
      </c>
      <c r="I656" s="1658">
        <v>0</v>
      </c>
      <c r="J656" s="1658">
        <v>0</v>
      </c>
      <c r="K656" s="1658">
        <v>0</v>
      </c>
      <c r="L656" s="1658">
        <v>17</v>
      </c>
      <c r="M656" s="1658">
        <v>15</v>
      </c>
      <c r="N656" s="1658">
        <v>19</v>
      </c>
      <c r="O656" s="1659">
        <v>0</v>
      </c>
    </row>
    <row r="657" spans="2:15" ht="15" customHeight="1">
      <c r="B657" s="1496"/>
      <c r="C657" s="1001" t="s">
        <v>70</v>
      </c>
      <c r="D657" s="1005">
        <v>21</v>
      </c>
      <c r="E657" s="1657">
        <v>21</v>
      </c>
      <c r="F657" s="1658">
        <v>0</v>
      </c>
      <c r="G657" s="1658">
        <v>0</v>
      </c>
      <c r="H657" s="1658">
        <v>0</v>
      </c>
      <c r="I657" s="1658">
        <v>0</v>
      </c>
      <c r="J657" s="1658">
        <v>0</v>
      </c>
      <c r="K657" s="1658">
        <v>0</v>
      </c>
      <c r="L657" s="1658">
        <v>7</v>
      </c>
      <c r="M657" s="1658">
        <v>8</v>
      </c>
      <c r="N657" s="1658">
        <v>6</v>
      </c>
      <c r="O657" s="1659">
        <v>0</v>
      </c>
    </row>
    <row r="658" spans="2:15" ht="15" customHeight="1">
      <c r="B658" s="1496"/>
      <c r="C658" s="1001" t="s">
        <v>71</v>
      </c>
      <c r="D658" s="1005">
        <v>30</v>
      </c>
      <c r="E658" s="1657">
        <v>30</v>
      </c>
      <c r="F658" s="1658">
        <v>0</v>
      </c>
      <c r="G658" s="1658">
        <v>0</v>
      </c>
      <c r="H658" s="1658">
        <v>0</v>
      </c>
      <c r="I658" s="1658">
        <v>0</v>
      </c>
      <c r="J658" s="1658">
        <v>0</v>
      </c>
      <c r="K658" s="1658">
        <v>0</v>
      </c>
      <c r="L658" s="1658">
        <v>10</v>
      </c>
      <c r="M658" s="1658">
        <v>7</v>
      </c>
      <c r="N658" s="1658">
        <v>13</v>
      </c>
      <c r="O658" s="1659">
        <v>0</v>
      </c>
    </row>
    <row r="659" spans="2:15" ht="15" customHeight="1">
      <c r="B659" s="1496" t="s">
        <v>2101</v>
      </c>
      <c r="C659" s="1001" t="s">
        <v>49</v>
      </c>
      <c r="D659" s="1005">
        <v>2</v>
      </c>
      <c r="E659" s="1657">
        <v>2</v>
      </c>
      <c r="F659" s="1658">
        <v>0</v>
      </c>
      <c r="G659" s="1658">
        <v>0</v>
      </c>
      <c r="H659" s="1658">
        <v>0</v>
      </c>
      <c r="I659" s="1658">
        <v>2</v>
      </c>
      <c r="J659" s="1658">
        <v>0</v>
      </c>
      <c r="K659" s="1658">
        <v>0</v>
      </c>
      <c r="L659" s="1658">
        <v>0</v>
      </c>
      <c r="M659" s="1658">
        <v>0</v>
      </c>
      <c r="N659" s="1658">
        <v>0</v>
      </c>
      <c r="O659" s="1659">
        <v>0</v>
      </c>
    </row>
    <row r="660" spans="2:15" ht="15" customHeight="1">
      <c r="B660" s="1496"/>
      <c r="C660" s="1001" t="s">
        <v>70</v>
      </c>
      <c r="D660" s="1005">
        <v>1</v>
      </c>
      <c r="E660" s="1657">
        <v>1</v>
      </c>
      <c r="F660" s="1658">
        <v>0</v>
      </c>
      <c r="G660" s="1658">
        <v>0</v>
      </c>
      <c r="H660" s="1658">
        <v>0</v>
      </c>
      <c r="I660" s="1658">
        <v>1</v>
      </c>
      <c r="J660" s="1658">
        <v>0</v>
      </c>
      <c r="K660" s="1658">
        <v>0</v>
      </c>
      <c r="L660" s="1658">
        <v>0</v>
      </c>
      <c r="M660" s="1658">
        <v>0</v>
      </c>
      <c r="N660" s="1658">
        <v>0</v>
      </c>
      <c r="O660" s="1659">
        <v>0</v>
      </c>
    </row>
    <row r="661" spans="2:15" ht="15" customHeight="1">
      <c r="B661" s="1496"/>
      <c r="C661" s="1001" t="s">
        <v>71</v>
      </c>
      <c r="D661" s="1005">
        <v>1</v>
      </c>
      <c r="E661" s="1657">
        <v>1</v>
      </c>
      <c r="F661" s="1658">
        <v>0</v>
      </c>
      <c r="G661" s="1658">
        <v>0</v>
      </c>
      <c r="H661" s="1658">
        <v>0</v>
      </c>
      <c r="I661" s="1658">
        <v>1</v>
      </c>
      <c r="J661" s="1658">
        <v>0</v>
      </c>
      <c r="K661" s="1658">
        <v>0</v>
      </c>
      <c r="L661" s="1658">
        <v>0</v>
      </c>
      <c r="M661" s="1658">
        <v>0</v>
      </c>
      <c r="N661" s="1658">
        <v>0</v>
      </c>
      <c r="O661" s="1659">
        <v>0</v>
      </c>
    </row>
    <row r="662" spans="2:15" ht="20.100000000000001" customHeight="1">
      <c r="B662" s="1496" t="s">
        <v>2100</v>
      </c>
      <c r="C662" s="1001" t="s">
        <v>49</v>
      </c>
      <c r="D662" s="1005">
        <v>7</v>
      </c>
      <c r="E662" s="1657">
        <v>7</v>
      </c>
      <c r="F662" s="1658">
        <v>0</v>
      </c>
      <c r="G662" s="1658">
        <v>0</v>
      </c>
      <c r="H662" s="1658">
        <v>0</v>
      </c>
      <c r="I662" s="1658">
        <v>2</v>
      </c>
      <c r="J662" s="1658">
        <v>1</v>
      </c>
      <c r="K662" s="1658">
        <v>1</v>
      </c>
      <c r="L662" s="1658">
        <v>2</v>
      </c>
      <c r="M662" s="1658">
        <v>0</v>
      </c>
      <c r="N662" s="1658">
        <v>1</v>
      </c>
      <c r="O662" s="1659">
        <v>0</v>
      </c>
    </row>
    <row r="663" spans="2:15" ht="20.100000000000001" customHeight="1">
      <c r="B663" s="1496"/>
      <c r="C663" s="1001" t="s">
        <v>70</v>
      </c>
      <c r="D663" s="1005">
        <v>4</v>
      </c>
      <c r="E663" s="1657">
        <v>4</v>
      </c>
      <c r="F663" s="1658">
        <v>0</v>
      </c>
      <c r="G663" s="1658">
        <v>0</v>
      </c>
      <c r="H663" s="1658">
        <v>0</v>
      </c>
      <c r="I663" s="1658">
        <v>0</v>
      </c>
      <c r="J663" s="1658">
        <v>0</v>
      </c>
      <c r="K663" s="1658">
        <v>1</v>
      </c>
      <c r="L663" s="1658">
        <v>2</v>
      </c>
      <c r="M663" s="1658">
        <v>0</v>
      </c>
      <c r="N663" s="1658">
        <v>1</v>
      </c>
      <c r="O663" s="1659">
        <v>0</v>
      </c>
    </row>
    <row r="664" spans="2:15" ht="20.100000000000001" customHeight="1">
      <c r="B664" s="1496"/>
      <c r="C664" s="1001" t="s">
        <v>71</v>
      </c>
      <c r="D664" s="1005">
        <v>3</v>
      </c>
      <c r="E664" s="1657">
        <v>3</v>
      </c>
      <c r="F664" s="1658">
        <v>0</v>
      </c>
      <c r="G664" s="1658">
        <v>0</v>
      </c>
      <c r="H664" s="1658">
        <v>0</v>
      </c>
      <c r="I664" s="1658">
        <v>2</v>
      </c>
      <c r="J664" s="1658">
        <v>1</v>
      </c>
      <c r="K664" s="1658">
        <v>0</v>
      </c>
      <c r="L664" s="1658">
        <v>0</v>
      </c>
      <c r="M664" s="1658">
        <v>0</v>
      </c>
      <c r="N664" s="1658">
        <v>0</v>
      </c>
      <c r="O664" s="1659">
        <v>0</v>
      </c>
    </row>
    <row r="665" spans="2:15" ht="18.95" customHeight="1">
      <c r="B665" s="1496" t="s">
        <v>2099</v>
      </c>
      <c r="C665" s="1001" t="s">
        <v>49</v>
      </c>
      <c r="D665" s="1005">
        <v>3</v>
      </c>
      <c r="E665" s="1657">
        <v>3</v>
      </c>
      <c r="F665" s="1658">
        <v>0</v>
      </c>
      <c r="G665" s="1658">
        <v>0</v>
      </c>
      <c r="H665" s="1658">
        <v>0</v>
      </c>
      <c r="I665" s="1658">
        <v>3</v>
      </c>
      <c r="J665" s="1658">
        <v>0</v>
      </c>
      <c r="K665" s="1658">
        <v>0</v>
      </c>
      <c r="L665" s="1658">
        <v>0</v>
      </c>
      <c r="M665" s="1658">
        <v>0</v>
      </c>
      <c r="N665" s="1658">
        <v>0</v>
      </c>
      <c r="O665" s="1659">
        <v>0</v>
      </c>
    </row>
    <row r="666" spans="2:15" ht="18.95" customHeight="1">
      <c r="B666" s="1496"/>
      <c r="C666" s="1001" t="s">
        <v>71</v>
      </c>
      <c r="D666" s="1005">
        <v>3</v>
      </c>
      <c r="E666" s="1657">
        <v>3</v>
      </c>
      <c r="F666" s="1658">
        <v>0</v>
      </c>
      <c r="G666" s="1658">
        <v>0</v>
      </c>
      <c r="H666" s="1658">
        <v>0</v>
      </c>
      <c r="I666" s="1658">
        <v>3</v>
      </c>
      <c r="J666" s="1658">
        <v>0</v>
      </c>
      <c r="K666" s="1658">
        <v>0</v>
      </c>
      <c r="L666" s="1658">
        <v>0</v>
      </c>
      <c r="M666" s="1658">
        <v>0</v>
      </c>
      <c r="N666" s="1658">
        <v>0</v>
      </c>
      <c r="O666" s="1659">
        <v>0</v>
      </c>
    </row>
    <row r="667" spans="2:15" ht="24.95" customHeight="1">
      <c r="B667" s="1496" t="s">
        <v>2098</v>
      </c>
      <c r="C667" s="1001" t="s">
        <v>49</v>
      </c>
      <c r="D667" s="1005">
        <v>4</v>
      </c>
      <c r="E667" s="1657">
        <v>4</v>
      </c>
      <c r="F667" s="1658">
        <v>0</v>
      </c>
      <c r="G667" s="1658">
        <v>0</v>
      </c>
      <c r="H667" s="1658">
        <v>0</v>
      </c>
      <c r="I667" s="1658">
        <v>0</v>
      </c>
      <c r="J667" s="1658">
        <v>4</v>
      </c>
      <c r="K667" s="1658">
        <v>0</v>
      </c>
      <c r="L667" s="1658">
        <v>0</v>
      </c>
      <c r="M667" s="1658">
        <v>0</v>
      </c>
      <c r="N667" s="1658">
        <v>0</v>
      </c>
      <c r="O667" s="1659">
        <v>0</v>
      </c>
    </row>
    <row r="668" spans="2:15" ht="24.95" customHeight="1">
      <c r="B668" s="1496"/>
      <c r="C668" s="1001" t="s">
        <v>70</v>
      </c>
      <c r="D668" s="1005">
        <v>2</v>
      </c>
      <c r="E668" s="1657">
        <v>2</v>
      </c>
      <c r="F668" s="1658">
        <v>0</v>
      </c>
      <c r="G668" s="1658">
        <v>0</v>
      </c>
      <c r="H668" s="1658">
        <v>0</v>
      </c>
      <c r="I668" s="1658">
        <v>0</v>
      </c>
      <c r="J668" s="1658">
        <v>2</v>
      </c>
      <c r="K668" s="1658">
        <v>0</v>
      </c>
      <c r="L668" s="1658">
        <v>0</v>
      </c>
      <c r="M668" s="1658">
        <v>0</v>
      </c>
      <c r="N668" s="1658">
        <v>0</v>
      </c>
      <c r="O668" s="1659">
        <v>0</v>
      </c>
    </row>
    <row r="669" spans="2:15" ht="24.95" customHeight="1">
      <c r="B669" s="1496"/>
      <c r="C669" s="1001" t="s">
        <v>71</v>
      </c>
      <c r="D669" s="1005">
        <v>2</v>
      </c>
      <c r="E669" s="1657">
        <v>2</v>
      </c>
      <c r="F669" s="1658">
        <v>0</v>
      </c>
      <c r="G669" s="1658">
        <v>0</v>
      </c>
      <c r="H669" s="1658">
        <v>0</v>
      </c>
      <c r="I669" s="1658">
        <v>0</v>
      </c>
      <c r="J669" s="1658">
        <v>2</v>
      </c>
      <c r="K669" s="1658">
        <v>0</v>
      </c>
      <c r="L669" s="1658">
        <v>0</v>
      </c>
      <c r="M669" s="1658">
        <v>0</v>
      </c>
      <c r="N669" s="1658">
        <v>0</v>
      </c>
      <c r="O669" s="1659">
        <v>0</v>
      </c>
    </row>
    <row r="670" spans="2:15" ht="15" customHeight="1">
      <c r="B670" s="1496" t="s">
        <v>2097</v>
      </c>
      <c r="C670" s="1001" t="s">
        <v>49</v>
      </c>
      <c r="D670" s="1005">
        <v>3</v>
      </c>
      <c r="E670" s="1657">
        <v>3</v>
      </c>
      <c r="F670" s="1658">
        <v>0</v>
      </c>
      <c r="G670" s="1658">
        <v>0</v>
      </c>
      <c r="H670" s="1658">
        <v>0</v>
      </c>
      <c r="I670" s="1658">
        <v>0</v>
      </c>
      <c r="J670" s="1658">
        <v>0</v>
      </c>
      <c r="K670" s="1658">
        <v>3</v>
      </c>
      <c r="L670" s="1658">
        <v>0</v>
      </c>
      <c r="M670" s="1658">
        <v>0</v>
      </c>
      <c r="N670" s="1658">
        <v>0</v>
      </c>
      <c r="O670" s="1659">
        <v>0</v>
      </c>
    </row>
    <row r="671" spans="2:15" ht="15" customHeight="1">
      <c r="B671" s="1496"/>
      <c r="C671" s="1001" t="s">
        <v>70</v>
      </c>
      <c r="D671" s="1005">
        <v>2</v>
      </c>
      <c r="E671" s="1657">
        <v>2</v>
      </c>
      <c r="F671" s="1658">
        <v>0</v>
      </c>
      <c r="G671" s="1658">
        <v>0</v>
      </c>
      <c r="H671" s="1658">
        <v>0</v>
      </c>
      <c r="I671" s="1658">
        <v>0</v>
      </c>
      <c r="J671" s="1658">
        <v>0</v>
      </c>
      <c r="K671" s="1658">
        <v>2</v>
      </c>
      <c r="L671" s="1658">
        <v>0</v>
      </c>
      <c r="M671" s="1658">
        <v>0</v>
      </c>
      <c r="N671" s="1658">
        <v>0</v>
      </c>
      <c r="O671" s="1659">
        <v>0</v>
      </c>
    </row>
    <row r="672" spans="2:15" ht="15" customHeight="1">
      <c r="B672" s="1496"/>
      <c r="C672" s="1001" t="s">
        <v>71</v>
      </c>
      <c r="D672" s="1005">
        <v>1</v>
      </c>
      <c r="E672" s="1657">
        <v>1</v>
      </c>
      <c r="F672" s="1658">
        <v>0</v>
      </c>
      <c r="G672" s="1658">
        <v>0</v>
      </c>
      <c r="H672" s="1658">
        <v>0</v>
      </c>
      <c r="I672" s="1658">
        <v>0</v>
      </c>
      <c r="J672" s="1658">
        <v>0</v>
      </c>
      <c r="K672" s="1658">
        <v>1</v>
      </c>
      <c r="L672" s="1658">
        <v>0</v>
      </c>
      <c r="M672" s="1658">
        <v>0</v>
      </c>
      <c r="N672" s="1658">
        <v>0</v>
      </c>
      <c r="O672" s="1659">
        <v>0</v>
      </c>
    </row>
    <row r="673" spans="2:15" ht="15" customHeight="1">
      <c r="B673" s="1496" t="s">
        <v>2096</v>
      </c>
      <c r="C673" s="1001" t="s">
        <v>49</v>
      </c>
      <c r="D673" s="1005">
        <v>4</v>
      </c>
      <c r="E673" s="1657">
        <v>4</v>
      </c>
      <c r="F673" s="1658">
        <v>0</v>
      </c>
      <c r="G673" s="1658">
        <v>0</v>
      </c>
      <c r="H673" s="1658">
        <v>0</v>
      </c>
      <c r="I673" s="1658">
        <v>0</v>
      </c>
      <c r="J673" s="1658">
        <v>0</v>
      </c>
      <c r="K673" s="1658">
        <v>0</v>
      </c>
      <c r="L673" s="1658">
        <v>0</v>
      </c>
      <c r="M673" s="1658">
        <v>0</v>
      </c>
      <c r="N673" s="1658">
        <v>4</v>
      </c>
      <c r="O673" s="1659">
        <v>0</v>
      </c>
    </row>
    <row r="674" spans="2:15" ht="15" customHeight="1">
      <c r="B674" s="1496"/>
      <c r="C674" s="1001" t="s">
        <v>70</v>
      </c>
      <c r="D674" s="1005">
        <v>3</v>
      </c>
      <c r="E674" s="1657">
        <v>3</v>
      </c>
      <c r="F674" s="1658">
        <v>0</v>
      </c>
      <c r="G674" s="1658">
        <v>0</v>
      </c>
      <c r="H674" s="1658">
        <v>0</v>
      </c>
      <c r="I674" s="1658">
        <v>0</v>
      </c>
      <c r="J674" s="1658">
        <v>0</v>
      </c>
      <c r="K674" s="1658">
        <v>0</v>
      </c>
      <c r="L674" s="1658">
        <v>0</v>
      </c>
      <c r="M674" s="1658">
        <v>0</v>
      </c>
      <c r="N674" s="1658">
        <v>3</v>
      </c>
      <c r="O674" s="1659">
        <v>0</v>
      </c>
    </row>
    <row r="675" spans="2:15" ht="15" customHeight="1">
      <c r="B675" s="1496"/>
      <c r="C675" s="1001" t="s">
        <v>71</v>
      </c>
      <c r="D675" s="1005">
        <v>1</v>
      </c>
      <c r="E675" s="1657">
        <v>1</v>
      </c>
      <c r="F675" s="1658">
        <v>0</v>
      </c>
      <c r="G675" s="1658">
        <v>0</v>
      </c>
      <c r="H675" s="1658">
        <v>0</v>
      </c>
      <c r="I675" s="1658">
        <v>0</v>
      </c>
      <c r="J675" s="1658">
        <v>0</v>
      </c>
      <c r="K675" s="1658">
        <v>0</v>
      </c>
      <c r="L675" s="1658">
        <v>0</v>
      </c>
      <c r="M675" s="1658">
        <v>0</v>
      </c>
      <c r="N675" s="1658">
        <v>1</v>
      </c>
      <c r="O675" s="1659">
        <v>0</v>
      </c>
    </row>
    <row r="676" spans="2:15" ht="17.100000000000001" customHeight="1">
      <c r="B676" s="1496" t="s">
        <v>2095</v>
      </c>
      <c r="C676" s="1001" t="s">
        <v>49</v>
      </c>
      <c r="D676" s="1005">
        <v>47</v>
      </c>
      <c r="E676" s="1657">
        <v>47</v>
      </c>
      <c r="F676" s="1658">
        <v>0</v>
      </c>
      <c r="G676" s="1658">
        <v>0</v>
      </c>
      <c r="H676" s="1658">
        <v>0</v>
      </c>
      <c r="I676" s="1658">
        <v>0</v>
      </c>
      <c r="J676" s="1658">
        <v>0</v>
      </c>
      <c r="K676" s="1658">
        <v>1</v>
      </c>
      <c r="L676" s="1658">
        <v>7</v>
      </c>
      <c r="M676" s="1658">
        <v>10</v>
      </c>
      <c r="N676" s="1658">
        <v>29</v>
      </c>
      <c r="O676" s="1659">
        <v>0</v>
      </c>
    </row>
    <row r="677" spans="2:15" ht="17.100000000000001" customHeight="1">
      <c r="B677" s="1496"/>
      <c r="C677" s="1001" t="s">
        <v>70</v>
      </c>
      <c r="D677" s="1005">
        <v>33</v>
      </c>
      <c r="E677" s="1657">
        <v>33</v>
      </c>
      <c r="F677" s="1658">
        <v>0</v>
      </c>
      <c r="G677" s="1658">
        <v>0</v>
      </c>
      <c r="H677" s="1658">
        <v>0</v>
      </c>
      <c r="I677" s="1658">
        <v>0</v>
      </c>
      <c r="J677" s="1658">
        <v>0</v>
      </c>
      <c r="K677" s="1658">
        <v>1</v>
      </c>
      <c r="L677" s="1658">
        <v>7</v>
      </c>
      <c r="M677" s="1658">
        <v>9</v>
      </c>
      <c r="N677" s="1658">
        <v>16</v>
      </c>
      <c r="O677" s="1659">
        <v>0</v>
      </c>
    </row>
    <row r="678" spans="2:15" ht="17.100000000000001" customHeight="1">
      <c r="B678" s="1496"/>
      <c r="C678" s="1001" t="s">
        <v>71</v>
      </c>
      <c r="D678" s="1005">
        <v>14</v>
      </c>
      <c r="E678" s="1657">
        <v>14</v>
      </c>
      <c r="F678" s="1658">
        <v>0</v>
      </c>
      <c r="G678" s="1658">
        <v>0</v>
      </c>
      <c r="H678" s="1658">
        <v>0</v>
      </c>
      <c r="I678" s="1658">
        <v>0</v>
      </c>
      <c r="J678" s="1658">
        <v>0</v>
      </c>
      <c r="K678" s="1658">
        <v>0</v>
      </c>
      <c r="L678" s="1658">
        <v>0</v>
      </c>
      <c r="M678" s="1658">
        <v>1</v>
      </c>
      <c r="N678" s="1658">
        <v>13</v>
      </c>
      <c r="O678" s="1659">
        <v>0</v>
      </c>
    </row>
    <row r="679" spans="2:15" ht="27" customHeight="1">
      <c r="B679" s="1496" t="s">
        <v>2094</v>
      </c>
      <c r="C679" s="1001" t="s">
        <v>49</v>
      </c>
      <c r="D679" s="1005">
        <v>1</v>
      </c>
      <c r="E679" s="1657">
        <v>1</v>
      </c>
      <c r="F679" s="1658">
        <v>0</v>
      </c>
      <c r="G679" s="1658">
        <v>0</v>
      </c>
      <c r="H679" s="1658">
        <v>0</v>
      </c>
      <c r="I679" s="1658">
        <v>0</v>
      </c>
      <c r="J679" s="1658">
        <v>0</v>
      </c>
      <c r="K679" s="1658">
        <v>0</v>
      </c>
      <c r="L679" s="1658">
        <v>0</v>
      </c>
      <c r="M679" s="1658">
        <v>0</v>
      </c>
      <c r="N679" s="1658">
        <v>1</v>
      </c>
      <c r="O679" s="1659">
        <v>0</v>
      </c>
    </row>
    <row r="680" spans="2:15" ht="27" customHeight="1">
      <c r="B680" s="1496"/>
      <c r="C680" s="1001" t="s">
        <v>70</v>
      </c>
      <c r="D680" s="1005">
        <v>1</v>
      </c>
      <c r="E680" s="1657">
        <v>1</v>
      </c>
      <c r="F680" s="1658">
        <v>0</v>
      </c>
      <c r="G680" s="1658">
        <v>0</v>
      </c>
      <c r="H680" s="1658">
        <v>0</v>
      </c>
      <c r="I680" s="1658">
        <v>0</v>
      </c>
      <c r="J680" s="1658">
        <v>0</v>
      </c>
      <c r="K680" s="1658">
        <v>0</v>
      </c>
      <c r="L680" s="1658">
        <v>0</v>
      </c>
      <c r="M680" s="1658">
        <v>0</v>
      </c>
      <c r="N680" s="1658">
        <v>1</v>
      </c>
      <c r="O680" s="1659">
        <v>0</v>
      </c>
    </row>
    <row r="681" spans="2:15" ht="18.95" customHeight="1">
      <c r="B681" s="1496" t="s">
        <v>2093</v>
      </c>
      <c r="C681" s="1001" t="s">
        <v>49</v>
      </c>
      <c r="D681" s="1005">
        <v>1</v>
      </c>
      <c r="E681" s="1657">
        <v>1</v>
      </c>
      <c r="F681" s="1658">
        <v>0</v>
      </c>
      <c r="G681" s="1658">
        <v>0</v>
      </c>
      <c r="H681" s="1658">
        <v>0</v>
      </c>
      <c r="I681" s="1658">
        <v>0</v>
      </c>
      <c r="J681" s="1658">
        <v>0</v>
      </c>
      <c r="K681" s="1658">
        <v>1</v>
      </c>
      <c r="L681" s="1658">
        <v>0</v>
      </c>
      <c r="M681" s="1658">
        <v>0</v>
      </c>
      <c r="N681" s="1658">
        <v>0</v>
      </c>
      <c r="O681" s="1659">
        <v>0</v>
      </c>
    </row>
    <row r="682" spans="2:15" ht="18.95" customHeight="1">
      <c r="B682" s="1496"/>
      <c r="C682" s="1001" t="s">
        <v>70</v>
      </c>
      <c r="D682" s="1005">
        <v>1</v>
      </c>
      <c r="E682" s="1657">
        <v>1</v>
      </c>
      <c r="F682" s="1658">
        <v>0</v>
      </c>
      <c r="G682" s="1658">
        <v>0</v>
      </c>
      <c r="H682" s="1658">
        <v>0</v>
      </c>
      <c r="I682" s="1658">
        <v>0</v>
      </c>
      <c r="J682" s="1658">
        <v>0</v>
      </c>
      <c r="K682" s="1658">
        <v>1</v>
      </c>
      <c r="L682" s="1658">
        <v>0</v>
      </c>
      <c r="M682" s="1658">
        <v>0</v>
      </c>
      <c r="N682" s="1658">
        <v>0</v>
      </c>
      <c r="O682" s="1659">
        <v>0</v>
      </c>
    </row>
    <row r="683" spans="2:15" ht="15" customHeight="1">
      <c r="B683" s="1496" t="s">
        <v>2092</v>
      </c>
      <c r="C683" s="1001" t="s">
        <v>49</v>
      </c>
      <c r="D683" s="1005">
        <v>20</v>
      </c>
      <c r="E683" s="1657">
        <v>20</v>
      </c>
      <c r="F683" s="1658">
        <v>0</v>
      </c>
      <c r="G683" s="1658">
        <v>0</v>
      </c>
      <c r="H683" s="1658">
        <v>1</v>
      </c>
      <c r="I683" s="1658">
        <v>3</v>
      </c>
      <c r="J683" s="1658">
        <v>0</v>
      </c>
      <c r="K683" s="1658">
        <v>2</v>
      </c>
      <c r="L683" s="1658">
        <v>8</v>
      </c>
      <c r="M683" s="1658">
        <v>0</v>
      </c>
      <c r="N683" s="1658">
        <v>6</v>
      </c>
      <c r="O683" s="1659">
        <v>0</v>
      </c>
    </row>
    <row r="684" spans="2:15" ht="15" customHeight="1">
      <c r="B684" s="1496"/>
      <c r="C684" s="1001" t="s">
        <v>70</v>
      </c>
      <c r="D684" s="1005">
        <v>11</v>
      </c>
      <c r="E684" s="1657">
        <v>11</v>
      </c>
      <c r="F684" s="1658">
        <v>0</v>
      </c>
      <c r="G684" s="1658">
        <v>0</v>
      </c>
      <c r="H684" s="1658">
        <v>1</v>
      </c>
      <c r="I684" s="1658">
        <v>3</v>
      </c>
      <c r="J684" s="1658">
        <v>0</v>
      </c>
      <c r="K684" s="1658">
        <v>2</v>
      </c>
      <c r="L684" s="1658">
        <v>3</v>
      </c>
      <c r="M684" s="1658">
        <v>0</v>
      </c>
      <c r="N684" s="1658">
        <v>2</v>
      </c>
      <c r="O684" s="1659">
        <v>0</v>
      </c>
    </row>
    <row r="685" spans="2:15" ht="15" customHeight="1">
      <c r="B685" s="1496"/>
      <c r="C685" s="1001" t="s">
        <v>71</v>
      </c>
      <c r="D685" s="1005">
        <v>9</v>
      </c>
      <c r="E685" s="1657">
        <v>9</v>
      </c>
      <c r="F685" s="1658">
        <v>0</v>
      </c>
      <c r="G685" s="1658">
        <v>0</v>
      </c>
      <c r="H685" s="1658">
        <v>0</v>
      </c>
      <c r="I685" s="1658">
        <v>0</v>
      </c>
      <c r="J685" s="1658">
        <v>0</v>
      </c>
      <c r="K685" s="1658">
        <v>0</v>
      </c>
      <c r="L685" s="1658">
        <v>5</v>
      </c>
      <c r="M685" s="1658">
        <v>0</v>
      </c>
      <c r="N685" s="1658">
        <v>4</v>
      </c>
      <c r="O685" s="1659">
        <v>0</v>
      </c>
    </row>
    <row r="686" spans="2:15" ht="15" customHeight="1">
      <c r="B686" s="1496" t="s">
        <v>2091</v>
      </c>
      <c r="C686" s="1001" t="s">
        <v>49</v>
      </c>
      <c r="D686" s="1005">
        <v>1</v>
      </c>
      <c r="E686" s="1657">
        <v>1</v>
      </c>
      <c r="F686" s="1658">
        <v>0</v>
      </c>
      <c r="G686" s="1658">
        <v>0</v>
      </c>
      <c r="H686" s="1658">
        <v>0</v>
      </c>
      <c r="I686" s="1658">
        <v>0</v>
      </c>
      <c r="J686" s="1658">
        <v>0</v>
      </c>
      <c r="K686" s="1658">
        <v>0</v>
      </c>
      <c r="L686" s="1658">
        <v>1</v>
      </c>
      <c r="M686" s="1658">
        <v>0</v>
      </c>
      <c r="N686" s="1658">
        <v>0</v>
      </c>
      <c r="O686" s="1659">
        <v>0</v>
      </c>
    </row>
    <row r="687" spans="2:15" ht="15" customHeight="1">
      <c r="B687" s="1496"/>
      <c r="C687" s="1001" t="s">
        <v>70</v>
      </c>
      <c r="D687" s="1005">
        <v>1</v>
      </c>
      <c r="E687" s="1657">
        <v>1</v>
      </c>
      <c r="F687" s="1658">
        <v>0</v>
      </c>
      <c r="G687" s="1658">
        <v>0</v>
      </c>
      <c r="H687" s="1658">
        <v>0</v>
      </c>
      <c r="I687" s="1658">
        <v>0</v>
      </c>
      <c r="J687" s="1658">
        <v>0</v>
      </c>
      <c r="K687" s="1658">
        <v>0</v>
      </c>
      <c r="L687" s="1658">
        <v>1</v>
      </c>
      <c r="M687" s="1658">
        <v>0</v>
      </c>
      <c r="N687" s="1658">
        <v>0</v>
      </c>
      <c r="O687" s="1659">
        <v>0</v>
      </c>
    </row>
    <row r="688" spans="2:15" ht="15" customHeight="1">
      <c r="B688" s="1496" t="s">
        <v>2090</v>
      </c>
      <c r="C688" s="1001" t="s">
        <v>49</v>
      </c>
      <c r="D688" s="1005">
        <v>36</v>
      </c>
      <c r="E688" s="1657">
        <v>36</v>
      </c>
      <c r="F688" s="1658">
        <v>0</v>
      </c>
      <c r="G688" s="1658">
        <v>0</v>
      </c>
      <c r="H688" s="1658">
        <v>0</v>
      </c>
      <c r="I688" s="1658">
        <v>7</v>
      </c>
      <c r="J688" s="1658">
        <v>3</v>
      </c>
      <c r="K688" s="1658">
        <v>1</v>
      </c>
      <c r="L688" s="1658">
        <v>2</v>
      </c>
      <c r="M688" s="1658">
        <v>2</v>
      </c>
      <c r="N688" s="1658">
        <v>21</v>
      </c>
      <c r="O688" s="1659">
        <v>0</v>
      </c>
    </row>
    <row r="689" spans="2:15" ht="15" customHeight="1">
      <c r="B689" s="1496"/>
      <c r="C689" s="1001" t="s">
        <v>70</v>
      </c>
      <c r="D689" s="1005">
        <v>16</v>
      </c>
      <c r="E689" s="1657">
        <v>16</v>
      </c>
      <c r="F689" s="1658">
        <v>0</v>
      </c>
      <c r="G689" s="1658">
        <v>0</v>
      </c>
      <c r="H689" s="1658">
        <v>0</v>
      </c>
      <c r="I689" s="1658">
        <v>3</v>
      </c>
      <c r="J689" s="1658">
        <v>2</v>
      </c>
      <c r="K689" s="1658">
        <v>0</v>
      </c>
      <c r="L689" s="1658">
        <v>1</v>
      </c>
      <c r="M689" s="1658">
        <v>1</v>
      </c>
      <c r="N689" s="1658">
        <v>9</v>
      </c>
      <c r="O689" s="1659">
        <v>0</v>
      </c>
    </row>
    <row r="690" spans="2:15" ht="15" customHeight="1">
      <c r="B690" s="1496"/>
      <c r="C690" s="1001" t="s">
        <v>71</v>
      </c>
      <c r="D690" s="1005">
        <v>20</v>
      </c>
      <c r="E690" s="1657">
        <v>20</v>
      </c>
      <c r="F690" s="1658">
        <v>0</v>
      </c>
      <c r="G690" s="1658">
        <v>0</v>
      </c>
      <c r="H690" s="1658">
        <v>0</v>
      </c>
      <c r="I690" s="1658">
        <v>4</v>
      </c>
      <c r="J690" s="1658">
        <v>1</v>
      </c>
      <c r="K690" s="1658">
        <v>1</v>
      </c>
      <c r="L690" s="1658">
        <v>1</v>
      </c>
      <c r="M690" s="1658">
        <v>1</v>
      </c>
      <c r="N690" s="1658">
        <v>12</v>
      </c>
      <c r="O690" s="1659">
        <v>0</v>
      </c>
    </row>
    <row r="691" spans="2:15" ht="17.100000000000001" customHeight="1">
      <c r="B691" s="1496" t="s">
        <v>2089</v>
      </c>
      <c r="C691" s="1001" t="s">
        <v>49</v>
      </c>
      <c r="D691" s="1005">
        <v>143</v>
      </c>
      <c r="E691" s="1657">
        <v>143</v>
      </c>
      <c r="F691" s="1658">
        <v>0</v>
      </c>
      <c r="G691" s="1658">
        <v>0</v>
      </c>
      <c r="H691" s="1658">
        <v>0</v>
      </c>
      <c r="I691" s="1658">
        <v>3</v>
      </c>
      <c r="J691" s="1658">
        <v>2</v>
      </c>
      <c r="K691" s="1658">
        <v>2</v>
      </c>
      <c r="L691" s="1658">
        <v>16</v>
      </c>
      <c r="M691" s="1658">
        <v>14</v>
      </c>
      <c r="N691" s="1658">
        <v>106</v>
      </c>
      <c r="O691" s="1659">
        <v>0</v>
      </c>
    </row>
    <row r="692" spans="2:15" ht="17.100000000000001" customHeight="1">
      <c r="B692" s="1496"/>
      <c r="C692" s="1001" t="s">
        <v>70</v>
      </c>
      <c r="D692" s="1005">
        <v>66</v>
      </c>
      <c r="E692" s="1657">
        <v>66</v>
      </c>
      <c r="F692" s="1658">
        <v>0</v>
      </c>
      <c r="G692" s="1658">
        <v>0</v>
      </c>
      <c r="H692" s="1658">
        <v>0</v>
      </c>
      <c r="I692" s="1658">
        <v>1</v>
      </c>
      <c r="J692" s="1658">
        <v>2</v>
      </c>
      <c r="K692" s="1658">
        <v>0</v>
      </c>
      <c r="L692" s="1658">
        <v>6</v>
      </c>
      <c r="M692" s="1658">
        <v>7</v>
      </c>
      <c r="N692" s="1658">
        <v>50</v>
      </c>
      <c r="O692" s="1659">
        <v>0</v>
      </c>
    </row>
    <row r="693" spans="2:15" ht="17.100000000000001" customHeight="1">
      <c r="B693" s="1496"/>
      <c r="C693" s="1001" t="s">
        <v>71</v>
      </c>
      <c r="D693" s="1005">
        <v>77</v>
      </c>
      <c r="E693" s="1657">
        <v>77</v>
      </c>
      <c r="F693" s="1658">
        <v>0</v>
      </c>
      <c r="G693" s="1658">
        <v>0</v>
      </c>
      <c r="H693" s="1658">
        <v>0</v>
      </c>
      <c r="I693" s="1658">
        <v>2</v>
      </c>
      <c r="J693" s="1658">
        <v>0</v>
      </c>
      <c r="K693" s="1658">
        <v>2</v>
      </c>
      <c r="L693" s="1658">
        <v>10</v>
      </c>
      <c r="M693" s="1658">
        <v>7</v>
      </c>
      <c r="N693" s="1658">
        <v>56</v>
      </c>
      <c r="O693" s="1659">
        <v>0</v>
      </c>
    </row>
    <row r="694" spans="2:15" ht="15" customHeight="1">
      <c r="B694" s="1496" t="s">
        <v>2088</v>
      </c>
      <c r="C694" s="1001" t="s">
        <v>49</v>
      </c>
      <c r="D694" s="1005">
        <v>12</v>
      </c>
      <c r="E694" s="1657">
        <v>12</v>
      </c>
      <c r="F694" s="1658">
        <v>0</v>
      </c>
      <c r="G694" s="1658">
        <v>0</v>
      </c>
      <c r="H694" s="1658">
        <v>0</v>
      </c>
      <c r="I694" s="1658">
        <v>0</v>
      </c>
      <c r="J694" s="1658">
        <v>1</v>
      </c>
      <c r="K694" s="1658">
        <v>0</v>
      </c>
      <c r="L694" s="1658">
        <v>0</v>
      </c>
      <c r="M694" s="1658">
        <v>1</v>
      </c>
      <c r="N694" s="1658">
        <v>10</v>
      </c>
      <c r="O694" s="1659">
        <v>0</v>
      </c>
    </row>
    <row r="695" spans="2:15" ht="15" customHeight="1">
      <c r="B695" s="1496"/>
      <c r="C695" s="1001" t="s">
        <v>70</v>
      </c>
      <c r="D695" s="1005">
        <v>3</v>
      </c>
      <c r="E695" s="1657">
        <v>3</v>
      </c>
      <c r="F695" s="1658">
        <v>0</v>
      </c>
      <c r="G695" s="1658">
        <v>0</v>
      </c>
      <c r="H695" s="1658">
        <v>0</v>
      </c>
      <c r="I695" s="1658">
        <v>0</v>
      </c>
      <c r="J695" s="1658">
        <v>1</v>
      </c>
      <c r="K695" s="1658">
        <v>0</v>
      </c>
      <c r="L695" s="1658">
        <v>0</v>
      </c>
      <c r="M695" s="1658">
        <v>0</v>
      </c>
      <c r="N695" s="1658">
        <v>2</v>
      </c>
      <c r="O695" s="1659">
        <v>0</v>
      </c>
    </row>
    <row r="696" spans="2:15" ht="15" customHeight="1">
      <c r="B696" s="1496"/>
      <c r="C696" s="1001" t="s">
        <v>71</v>
      </c>
      <c r="D696" s="1005">
        <v>9</v>
      </c>
      <c r="E696" s="1657">
        <v>9</v>
      </c>
      <c r="F696" s="1658">
        <v>0</v>
      </c>
      <c r="G696" s="1658">
        <v>0</v>
      </c>
      <c r="H696" s="1658">
        <v>0</v>
      </c>
      <c r="I696" s="1658">
        <v>0</v>
      </c>
      <c r="J696" s="1658">
        <v>0</v>
      </c>
      <c r="K696" s="1658">
        <v>0</v>
      </c>
      <c r="L696" s="1658">
        <v>0</v>
      </c>
      <c r="M696" s="1658">
        <v>1</v>
      </c>
      <c r="N696" s="1658">
        <v>8</v>
      </c>
      <c r="O696" s="1659">
        <v>0</v>
      </c>
    </row>
    <row r="697" spans="2:15" ht="15" customHeight="1">
      <c r="B697" s="1496" t="s">
        <v>2087</v>
      </c>
      <c r="C697" s="1001" t="s">
        <v>49</v>
      </c>
      <c r="D697" s="1005">
        <v>36</v>
      </c>
      <c r="E697" s="1657">
        <v>36</v>
      </c>
      <c r="F697" s="1658">
        <v>0</v>
      </c>
      <c r="G697" s="1658">
        <v>0</v>
      </c>
      <c r="H697" s="1658">
        <v>0</v>
      </c>
      <c r="I697" s="1658">
        <v>0</v>
      </c>
      <c r="J697" s="1658">
        <v>0</v>
      </c>
      <c r="K697" s="1658">
        <v>0</v>
      </c>
      <c r="L697" s="1658">
        <v>0</v>
      </c>
      <c r="M697" s="1658">
        <v>0</v>
      </c>
      <c r="N697" s="1658">
        <v>36</v>
      </c>
      <c r="O697" s="1659">
        <v>0</v>
      </c>
    </row>
    <row r="698" spans="2:15" ht="15" customHeight="1">
      <c r="B698" s="1496"/>
      <c r="C698" s="1001" t="s">
        <v>70</v>
      </c>
      <c r="D698" s="1005">
        <v>21</v>
      </c>
      <c r="E698" s="1657">
        <v>21</v>
      </c>
      <c r="F698" s="1658">
        <v>0</v>
      </c>
      <c r="G698" s="1658">
        <v>0</v>
      </c>
      <c r="H698" s="1658">
        <v>0</v>
      </c>
      <c r="I698" s="1658">
        <v>0</v>
      </c>
      <c r="J698" s="1658">
        <v>0</v>
      </c>
      <c r="K698" s="1658">
        <v>0</v>
      </c>
      <c r="L698" s="1658">
        <v>0</v>
      </c>
      <c r="M698" s="1658">
        <v>0</v>
      </c>
      <c r="N698" s="1658">
        <v>21</v>
      </c>
      <c r="O698" s="1659">
        <v>0</v>
      </c>
    </row>
    <row r="699" spans="2:15" ht="15" customHeight="1">
      <c r="B699" s="1496"/>
      <c r="C699" s="1001" t="s">
        <v>71</v>
      </c>
      <c r="D699" s="1005">
        <v>15</v>
      </c>
      <c r="E699" s="1657">
        <v>15</v>
      </c>
      <c r="F699" s="1658">
        <v>0</v>
      </c>
      <c r="G699" s="1658">
        <v>0</v>
      </c>
      <c r="H699" s="1658">
        <v>0</v>
      </c>
      <c r="I699" s="1658">
        <v>0</v>
      </c>
      <c r="J699" s="1658">
        <v>0</v>
      </c>
      <c r="K699" s="1658">
        <v>0</v>
      </c>
      <c r="L699" s="1658">
        <v>0</v>
      </c>
      <c r="M699" s="1658">
        <v>0</v>
      </c>
      <c r="N699" s="1658">
        <v>15</v>
      </c>
      <c r="O699" s="1659">
        <v>0</v>
      </c>
    </row>
    <row r="700" spans="2:15" ht="15" customHeight="1">
      <c r="B700" s="1496" t="s">
        <v>2086</v>
      </c>
      <c r="C700" s="1001" t="s">
        <v>49</v>
      </c>
      <c r="D700" s="1005">
        <v>60</v>
      </c>
      <c r="E700" s="1657">
        <v>60</v>
      </c>
      <c r="F700" s="1658">
        <v>0</v>
      </c>
      <c r="G700" s="1658">
        <v>0</v>
      </c>
      <c r="H700" s="1658">
        <v>0</v>
      </c>
      <c r="I700" s="1658">
        <v>0</v>
      </c>
      <c r="J700" s="1658">
        <v>0</v>
      </c>
      <c r="K700" s="1658">
        <v>0</v>
      </c>
      <c r="L700" s="1658">
        <v>0</v>
      </c>
      <c r="M700" s="1658">
        <v>1</v>
      </c>
      <c r="N700" s="1658">
        <v>59</v>
      </c>
      <c r="O700" s="1659">
        <v>0</v>
      </c>
    </row>
    <row r="701" spans="2:15" ht="15" customHeight="1">
      <c r="B701" s="1496"/>
      <c r="C701" s="1001" t="s">
        <v>70</v>
      </c>
      <c r="D701" s="1005">
        <v>19</v>
      </c>
      <c r="E701" s="1657">
        <v>19</v>
      </c>
      <c r="F701" s="1658">
        <v>0</v>
      </c>
      <c r="G701" s="1658">
        <v>0</v>
      </c>
      <c r="H701" s="1658">
        <v>0</v>
      </c>
      <c r="I701" s="1658">
        <v>0</v>
      </c>
      <c r="J701" s="1658">
        <v>0</v>
      </c>
      <c r="K701" s="1658">
        <v>0</v>
      </c>
      <c r="L701" s="1658">
        <v>0</v>
      </c>
      <c r="M701" s="1658">
        <v>0</v>
      </c>
      <c r="N701" s="1658">
        <v>19</v>
      </c>
      <c r="O701" s="1659">
        <v>0</v>
      </c>
    </row>
    <row r="702" spans="2:15" ht="15" customHeight="1">
      <c r="B702" s="1496"/>
      <c r="C702" s="1001" t="s">
        <v>71</v>
      </c>
      <c r="D702" s="1005">
        <v>41</v>
      </c>
      <c r="E702" s="1657">
        <v>41</v>
      </c>
      <c r="F702" s="1658">
        <v>0</v>
      </c>
      <c r="G702" s="1658">
        <v>0</v>
      </c>
      <c r="H702" s="1658">
        <v>0</v>
      </c>
      <c r="I702" s="1658">
        <v>0</v>
      </c>
      <c r="J702" s="1658">
        <v>0</v>
      </c>
      <c r="K702" s="1658">
        <v>0</v>
      </c>
      <c r="L702" s="1658">
        <v>0</v>
      </c>
      <c r="M702" s="1658">
        <v>1</v>
      </c>
      <c r="N702" s="1658">
        <v>40</v>
      </c>
      <c r="O702" s="1659">
        <v>0</v>
      </c>
    </row>
    <row r="703" spans="2:15" ht="18.95" customHeight="1">
      <c r="B703" s="1496" t="s">
        <v>2085</v>
      </c>
      <c r="C703" s="1001" t="s">
        <v>49</v>
      </c>
      <c r="D703" s="1005">
        <v>1</v>
      </c>
      <c r="E703" s="1657">
        <v>1</v>
      </c>
      <c r="F703" s="1658">
        <v>0</v>
      </c>
      <c r="G703" s="1658">
        <v>0</v>
      </c>
      <c r="H703" s="1658">
        <v>0</v>
      </c>
      <c r="I703" s="1658">
        <v>0</v>
      </c>
      <c r="J703" s="1658">
        <v>0</v>
      </c>
      <c r="K703" s="1658">
        <v>0</v>
      </c>
      <c r="L703" s="1658">
        <v>0</v>
      </c>
      <c r="M703" s="1658">
        <v>0</v>
      </c>
      <c r="N703" s="1658">
        <v>1</v>
      </c>
      <c r="O703" s="1659">
        <v>0</v>
      </c>
    </row>
    <row r="704" spans="2:15" ht="18.95" customHeight="1">
      <c r="B704" s="1496"/>
      <c r="C704" s="1001" t="s">
        <v>70</v>
      </c>
      <c r="D704" s="1005">
        <v>1</v>
      </c>
      <c r="E704" s="1657">
        <v>1</v>
      </c>
      <c r="F704" s="1658">
        <v>0</v>
      </c>
      <c r="G704" s="1658">
        <v>0</v>
      </c>
      <c r="H704" s="1658">
        <v>0</v>
      </c>
      <c r="I704" s="1658">
        <v>0</v>
      </c>
      <c r="J704" s="1658">
        <v>0</v>
      </c>
      <c r="K704" s="1658">
        <v>0</v>
      </c>
      <c r="L704" s="1658">
        <v>0</v>
      </c>
      <c r="M704" s="1658">
        <v>0</v>
      </c>
      <c r="N704" s="1658">
        <v>1</v>
      </c>
      <c r="O704" s="1659">
        <v>0</v>
      </c>
    </row>
    <row r="705" spans="2:15" ht="27" customHeight="1">
      <c r="B705" s="1496" t="s">
        <v>2084</v>
      </c>
      <c r="C705" s="1001" t="s">
        <v>49</v>
      </c>
      <c r="D705" s="1005">
        <v>37</v>
      </c>
      <c r="E705" s="1657">
        <v>37</v>
      </c>
      <c r="F705" s="1658">
        <v>0</v>
      </c>
      <c r="G705" s="1658">
        <v>0</v>
      </c>
      <c r="H705" s="1658">
        <v>0</v>
      </c>
      <c r="I705" s="1658">
        <v>0</v>
      </c>
      <c r="J705" s="1658">
        <v>0</v>
      </c>
      <c r="K705" s="1658">
        <v>0</v>
      </c>
      <c r="L705" s="1658">
        <v>8</v>
      </c>
      <c r="M705" s="1658">
        <v>16</v>
      </c>
      <c r="N705" s="1658">
        <v>13</v>
      </c>
      <c r="O705" s="1659">
        <v>0</v>
      </c>
    </row>
    <row r="706" spans="2:15" ht="27" customHeight="1">
      <c r="B706" s="1496"/>
      <c r="C706" s="1001" t="s">
        <v>70</v>
      </c>
      <c r="D706" s="1005">
        <v>37</v>
      </c>
      <c r="E706" s="1657">
        <v>37</v>
      </c>
      <c r="F706" s="1658">
        <v>0</v>
      </c>
      <c r="G706" s="1658">
        <v>0</v>
      </c>
      <c r="H706" s="1658">
        <v>0</v>
      </c>
      <c r="I706" s="1658">
        <v>0</v>
      </c>
      <c r="J706" s="1658">
        <v>0</v>
      </c>
      <c r="K706" s="1658">
        <v>0</v>
      </c>
      <c r="L706" s="1658">
        <v>8</v>
      </c>
      <c r="M706" s="1658">
        <v>16</v>
      </c>
      <c r="N706" s="1658">
        <v>13</v>
      </c>
      <c r="O706" s="1659">
        <v>0</v>
      </c>
    </row>
    <row r="707" spans="2:15" ht="27" customHeight="1">
      <c r="B707" s="1496" t="s">
        <v>2083</v>
      </c>
      <c r="C707" s="1001" t="s">
        <v>49</v>
      </c>
      <c r="D707" s="1005">
        <v>1</v>
      </c>
      <c r="E707" s="1657">
        <v>1</v>
      </c>
      <c r="F707" s="1658">
        <v>0</v>
      </c>
      <c r="G707" s="1658">
        <v>0</v>
      </c>
      <c r="H707" s="1658">
        <v>0</v>
      </c>
      <c r="I707" s="1658">
        <v>0</v>
      </c>
      <c r="J707" s="1658">
        <v>0</v>
      </c>
      <c r="K707" s="1658">
        <v>0</v>
      </c>
      <c r="L707" s="1658">
        <v>1</v>
      </c>
      <c r="M707" s="1658">
        <v>0</v>
      </c>
      <c r="N707" s="1658">
        <v>0</v>
      </c>
      <c r="O707" s="1659">
        <v>0</v>
      </c>
    </row>
    <row r="708" spans="2:15" ht="27" customHeight="1">
      <c r="B708" s="1496"/>
      <c r="C708" s="1001" t="s">
        <v>70</v>
      </c>
      <c r="D708" s="1005">
        <v>1</v>
      </c>
      <c r="E708" s="1657">
        <v>1</v>
      </c>
      <c r="F708" s="1658">
        <v>0</v>
      </c>
      <c r="G708" s="1658">
        <v>0</v>
      </c>
      <c r="H708" s="1658">
        <v>0</v>
      </c>
      <c r="I708" s="1658">
        <v>0</v>
      </c>
      <c r="J708" s="1658">
        <v>0</v>
      </c>
      <c r="K708" s="1658">
        <v>0</v>
      </c>
      <c r="L708" s="1658">
        <v>1</v>
      </c>
      <c r="M708" s="1658">
        <v>0</v>
      </c>
      <c r="N708" s="1658">
        <v>0</v>
      </c>
      <c r="O708" s="1659">
        <v>0</v>
      </c>
    </row>
    <row r="709" spans="2:15" ht="27" customHeight="1">
      <c r="B709" s="1496" t="s">
        <v>2082</v>
      </c>
      <c r="C709" s="1001" t="s">
        <v>49</v>
      </c>
      <c r="D709" s="1005">
        <v>1</v>
      </c>
      <c r="E709" s="1657">
        <v>1</v>
      </c>
      <c r="F709" s="1658">
        <v>0</v>
      </c>
      <c r="G709" s="1658">
        <v>0</v>
      </c>
      <c r="H709" s="1658">
        <v>0</v>
      </c>
      <c r="I709" s="1658">
        <v>0</v>
      </c>
      <c r="J709" s="1658">
        <v>0</v>
      </c>
      <c r="K709" s="1658">
        <v>0</v>
      </c>
      <c r="L709" s="1658">
        <v>1</v>
      </c>
      <c r="M709" s="1658">
        <v>0</v>
      </c>
      <c r="N709" s="1658">
        <v>0</v>
      </c>
      <c r="O709" s="1659">
        <v>0</v>
      </c>
    </row>
    <row r="710" spans="2:15" ht="27" customHeight="1">
      <c r="B710" s="1496"/>
      <c r="C710" s="1001" t="s">
        <v>70</v>
      </c>
      <c r="D710" s="1005">
        <v>1</v>
      </c>
      <c r="E710" s="1657">
        <v>1</v>
      </c>
      <c r="F710" s="1658">
        <v>0</v>
      </c>
      <c r="G710" s="1658">
        <v>0</v>
      </c>
      <c r="H710" s="1658">
        <v>0</v>
      </c>
      <c r="I710" s="1658">
        <v>0</v>
      </c>
      <c r="J710" s="1658">
        <v>0</v>
      </c>
      <c r="K710" s="1658">
        <v>0</v>
      </c>
      <c r="L710" s="1658">
        <v>1</v>
      </c>
      <c r="M710" s="1658">
        <v>0</v>
      </c>
      <c r="N710" s="1658">
        <v>0</v>
      </c>
      <c r="O710" s="1659">
        <v>0</v>
      </c>
    </row>
    <row r="711" spans="2:15" ht="24.95" customHeight="1">
      <c r="B711" s="1496" t="s">
        <v>2081</v>
      </c>
      <c r="C711" s="1001" t="s">
        <v>49</v>
      </c>
      <c r="D711" s="1005">
        <v>5</v>
      </c>
      <c r="E711" s="1657">
        <v>5</v>
      </c>
      <c r="F711" s="1658">
        <v>0</v>
      </c>
      <c r="G711" s="1658">
        <v>0</v>
      </c>
      <c r="H711" s="1658">
        <v>0</v>
      </c>
      <c r="I711" s="1658">
        <v>0</v>
      </c>
      <c r="J711" s="1658">
        <v>0</v>
      </c>
      <c r="K711" s="1658">
        <v>0</v>
      </c>
      <c r="L711" s="1658">
        <v>4</v>
      </c>
      <c r="M711" s="1658">
        <v>1</v>
      </c>
      <c r="N711" s="1658">
        <v>0</v>
      </c>
      <c r="O711" s="1659">
        <v>0</v>
      </c>
    </row>
    <row r="712" spans="2:15" ht="24.95" customHeight="1">
      <c r="B712" s="1496"/>
      <c r="C712" s="1001" t="s">
        <v>70</v>
      </c>
      <c r="D712" s="1005">
        <v>4</v>
      </c>
      <c r="E712" s="1657">
        <v>4</v>
      </c>
      <c r="F712" s="1658">
        <v>0</v>
      </c>
      <c r="G712" s="1658">
        <v>0</v>
      </c>
      <c r="H712" s="1658">
        <v>0</v>
      </c>
      <c r="I712" s="1658">
        <v>0</v>
      </c>
      <c r="J712" s="1658">
        <v>0</v>
      </c>
      <c r="K712" s="1658">
        <v>0</v>
      </c>
      <c r="L712" s="1658">
        <v>3</v>
      </c>
      <c r="M712" s="1658">
        <v>1</v>
      </c>
      <c r="N712" s="1658">
        <v>0</v>
      </c>
      <c r="O712" s="1659">
        <v>0</v>
      </c>
    </row>
    <row r="713" spans="2:15" ht="24.95" customHeight="1">
      <c r="B713" s="1496"/>
      <c r="C713" s="1001" t="s">
        <v>71</v>
      </c>
      <c r="D713" s="1005">
        <v>1</v>
      </c>
      <c r="E713" s="1657">
        <v>1</v>
      </c>
      <c r="F713" s="1658">
        <v>0</v>
      </c>
      <c r="G713" s="1658">
        <v>0</v>
      </c>
      <c r="H713" s="1658">
        <v>0</v>
      </c>
      <c r="I713" s="1658">
        <v>0</v>
      </c>
      <c r="J713" s="1658">
        <v>0</v>
      </c>
      <c r="K713" s="1658">
        <v>0</v>
      </c>
      <c r="L713" s="1658">
        <v>1</v>
      </c>
      <c r="M713" s="1658">
        <v>0</v>
      </c>
      <c r="N713" s="1658">
        <v>0</v>
      </c>
      <c r="O713" s="1659">
        <v>0</v>
      </c>
    </row>
    <row r="714" spans="2:15" ht="15" customHeight="1">
      <c r="B714" s="1496" t="s">
        <v>2080</v>
      </c>
      <c r="C714" s="1001" t="s">
        <v>49</v>
      </c>
      <c r="D714" s="1005">
        <v>12</v>
      </c>
      <c r="E714" s="1657">
        <v>12</v>
      </c>
      <c r="F714" s="1658">
        <v>0</v>
      </c>
      <c r="G714" s="1658">
        <v>0</v>
      </c>
      <c r="H714" s="1658">
        <v>0</v>
      </c>
      <c r="I714" s="1658">
        <v>0</v>
      </c>
      <c r="J714" s="1658">
        <v>0</v>
      </c>
      <c r="K714" s="1658">
        <v>0</v>
      </c>
      <c r="L714" s="1658">
        <v>8</v>
      </c>
      <c r="M714" s="1658">
        <v>0</v>
      </c>
      <c r="N714" s="1658">
        <v>4</v>
      </c>
      <c r="O714" s="1659">
        <v>0</v>
      </c>
    </row>
    <row r="715" spans="2:15" ht="15" customHeight="1">
      <c r="B715" s="1496"/>
      <c r="C715" s="1001" t="s">
        <v>70</v>
      </c>
      <c r="D715" s="1005">
        <v>5</v>
      </c>
      <c r="E715" s="1657">
        <v>5</v>
      </c>
      <c r="F715" s="1658">
        <v>0</v>
      </c>
      <c r="G715" s="1658">
        <v>0</v>
      </c>
      <c r="H715" s="1658">
        <v>0</v>
      </c>
      <c r="I715" s="1658">
        <v>0</v>
      </c>
      <c r="J715" s="1658">
        <v>0</v>
      </c>
      <c r="K715" s="1658">
        <v>0</v>
      </c>
      <c r="L715" s="1658">
        <v>4</v>
      </c>
      <c r="M715" s="1658">
        <v>0</v>
      </c>
      <c r="N715" s="1658">
        <v>1</v>
      </c>
      <c r="O715" s="1659">
        <v>0</v>
      </c>
    </row>
    <row r="716" spans="2:15" ht="15" customHeight="1">
      <c r="B716" s="1496"/>
      <c r="C716" s="1001" t="s">
        <v>71</v>
      </c>
      <c r="D716" s="1005">
        <v>7</v>
      </c>
      <c r="E716" s="1657">
        <v>7</v>
      </c>
      <c r="F716" s="1658">
        <v>0</v>
      </c>
      <c r="G716" s="1658">
        <v>0</v>
      </c>
      <c r="H716" s="1658">
        <v>0</v>
      </c>
      <c r="I716" s="1658">
        <v>0</v>
      </c>
      <c r="J716" s="1658">
        <v>0</v>
      </c>
      <c r="K716" s="1658">
        <v>0</v>
      </c>
      <c r="L716" s="1658">
        <v>4</v>
      </c>
      <c r="M716" s="1658">
        <v>0</v>
      </c>
      <c r="N716" s="1658">
        <v>3</v>
      </c>
      <c r="O716" s="1659">
        <v>0</v>
      </c>
    </row>
    <row r="717" spans="2:15" ht="15" customHeight="1">
      <c r="B717" s="1496" t="s">
        <v>2079</v>
      </c>
      <c r="C717" s="1001" t="s">
        <v>49</v>
      </c>
      <c r="D717" s="1005">
        <v>1</v>
      </c>
      <c r="E717" s="1657">
        <v>1</v>
      </c>
      <c r="F717" s="1658">
        <v>0</v>
      </c>
      <c r="G717" s="1658">
        <v>0</v>
      </c>
      <c r="H717" s="1658">
        <v>0</v>
      </c>
      <c r="I717" s="1658">
        <v>0</v>
      </c>
      <c r="J717" s="1658">
        <v>0</v>
      </c>
      <c r="K717" s="1658">
        <v>0</v>
      </c>
      <c r="L717" s="1658">
        <v>0</v>
      </c>
      <c r="M717" s="1658">
        <v>0</v>
      </c>
      <c r="N717" s="1658">
        <v>1</v>
      </c>
      <c r="O717" s="1659">
        <v>0</v>
      </c>
    </row>
    <row r="718" spans="2:15" ht="15" customHeight="1">
      <c r="B718" s="1496"/>
      <c r="C718" s="1001" t="s">
        <v>70</v>
      </c>
      <c r="D718" s="1005">
        <v>1</v>
      </c>
      <c r="E718" s="1657">
        <v>1</v>
      </c>
      <c r="F718" s="1658">
        <v>0</v>
      </c>
      <c r="G718" s="1658">
        <v>0</v>
      </c>
      <c r="H718" s="1658">
        <v>0</v>
      </c>
      <c r="I718" s="1658">
        <v>0</v>
      </c>
      <c r="J718" s="1658">
        <v>0</v>
      </c>
      <c r="K718" s="1658">
        <v>0</v>
      </c>
      <c r="L718" s="1658">
        <v>0</v>
      </c>
      <c r="M718" s="1658">
        <v>0</v>
      </c>
      <c r="N718" s="1658">
        <v>1</v>
      </c>
      <c r="O718" s="1659">
        <v>0</v>
      </c>
    </row>
    <row r="719" spans="2:15" ht="15" customHeight="1">
      <c r="B719" s="1496" t="s">
        <v>2078</v>
      </c>
      <c r="C719" s="1001" t="s">
        <v>49</v>
      </c>
      <c r="D719" s="1005">
        <v>3</v>
      </c>
      <c r="E719" s="1657">
        <v>3</v>
      </c>
      <c r="F719" s="1658">
        <v>0</v>
      </c>
      <c r="G719" s="1658">
        <v>0</v>
      </c>
      <c r="H719" s="1658">
        <v>0</v>
      </c>
      <c r="I719" s="1658">
        <v>0</v>
      </c>
      <c r="J719" s="1658">
        <v>0</v>
      </c>
      <c r="K719" s="1658">
        <v>0</v>
      </c>
      <c r="L719" s="1658">
        <v>0</v>
      </c>
      <c r="M719" s="1658">
        <v>0</v>
      </c>
      <c r="N719" s="1658">
        <v>3</v>
      </c>
      <c r="O719" s="1659">
        <v>0</v>
      </c>
    </row>
    <row r="720" spans="2:15" ht="15" customHeight="1">
      <c r="B720" s="1496"/>
      <c r="C720" s="1001" t="s">
        <v>70</v>
      </c>
      <c r="D720" s="1005">
        <v>2</v>
      </c>
      <c r="E720" s="1657">
        <v>2</v>
      </c>
      <c r="F720" s="1658">
        <v>0</v>
      </c>
      <c r="G720" s="1658">
        <v>0</v>
      </c>
      <c r="H720" s="1658">
        <v>0</v>
      </c>
      <c r="I720" s="1658">
        <v>0</v>
      </c>
      <c r="J720" s="1658">
        <v>0</v>
      </c>
      <c r="K720" s="1658">
        <v>0</v>
      </c>
      <c r="L720" s="1658">
        <v>0</v>
      </c>
      <c r="M720" s="1658">
        <v>0</v>
      </c>
      <c r="N720" s="1658">
        <v>2</v>
      </c>
      <c r="O720" s="1659">
        <v>0</v>
      </c>
    </row>
    <row r="721" spans="2:15" ht="15" customHeight="1">
      <c r="B721" s="1496"/>
      <c r="C721" s="1001" t="s">
        <v>71</v>
      </c>
      <c r="D721" s="1005">
        <v>1</v>
      </c>
      <c r="E721" s="1657">
        <v>1</v>
      </c>
      <c r="F721" s="1658">
        <v>0</v>
      </c>
      <c r="G721" s="1658">
        <v>0</v>
      </c>
      <c r="H721" s="1658">
        <v>0</v>
      </c>
      <c r="I721" s="1658">
        <v>0</v>
      </c>
      <c r="J721" s="1658">
        <v>0</v>
      </c>
      <c r="K721" s="1658">
        <v>0</v>
      </c>
      <c r="L721" s="1658">
        <v>0</v>
      </c>
      <c r="M721" s="1658">
        <v>0</v>
      </c>
      <c r="N721" s="1658">
        <v>1</v>
      </c>
      <c r="O721" s="1659">
        <v>0</v>
      </c>
    </row>
    <row r="722" spans="2:15" ht="15" customHeight="1">
      <c r="B722" s="1496" t="s">
        <v>2077</v>
      </c>
      <c r="C722" s="1001" t="s">
        <v>49</v>
      </c>
      <c r="D722" s="1005">
        <v>2</v>
      </c>
      <c r="E722" s="1657">
        <v>2</v>
      </c>
      <c r="F722" s="1658">
        <v>0</v>
      </c>
      <c r="G722" s="1658">
        <v>0</v>
      </c>
      <c r="H722" s="1658">
        <v>0</v>
      </c>
      <c r="I722" s="1658">
        <v>0</v>
      </c>
      <c r="J722" s="1658">
        <v>0</v>
      </c>
      <c r="K722" s="1658">
        <v>0</v>
      </c>
      <c r="L722" s="1658">
        <v>1</v>
      </c>
      <c r="M722" s="1658">
        <v>1</v>
      </c>
      <c r="N722" s="1658">
        <v>0</v>
      </c>
      <c r="O722" s="1659">
        <v>0</v>
      </c>
    </row>
    <row r="723" spans="2:15" ht="15" customHeight="1">
      <c r="B723" s="1496"/>
      <c r="C723" s="1001" t="s">
        <v>71</v>
      </c>
      <c r="D723" s="1005">
        <v>2</v>
      </c>
      <c r="E723" s="1657">
        <v>2</v>
      </c>
      <c r="F723" s="1658">
        <v>0</v>
      </c>
      <c r="G723" s="1658">
        <v>0</v>
      </c>
      <c r="H723" s="1658">
        <v>0</v>
      </c>
      <c r="I723" s="1658">
        <v>0</v>
      </c>
      <c r="J723" s="1658">
        <v>0</v>
      </c>
      <c r="K723" s="1658">
        <v>0</v>
      </c>
      <c r="L723" s="1658">
        <v>1</v>
      </c>
      <c r="M723" s="1658">
        <v>1</v>
      </c>
      <c r="N723" s="1658">
        <v>0</v>
      </c>
      <c r="O723" s="1659">
        <v>0</v>
      </c>
    </row>
    <row r="724" spans="2:15" ht="15" customHeight="1">
      <c r="B724" s="1496" t="s">
        <v>2076</v>
      </c>
      <c r="C724" s="1001" t="s">
        <v>49</v>
      </c>
      <c r="D724" s="1005">
        <v>1</v>
      </c>
      <c r="E724" s="1657">
        <v>1</v>
      </c>
      <c r="F724" s="1658">
        <v>0</v>
      </c>
      <c r="G724" s="1658">
        <v>0</v>
      </c>
      <c r="H724" s="1658">
        <v>0</v>
      </c>
      <c r="I724" s="1658">
        <v>0</v>
      </c>
      <c r="J724" s="1658">
        <v>0</v>
      </c>
      <c r="K724" s="1658">
        <v>0</v>
      </c>
      <c r="L724" s="1658">
        <v>1</v>
      </c>
      <c r="M724" s="1658">
        <v>0</v>
      </c>
      <c r="N724" s="1658">
        <v>0</v>
      </c>
      <c r="O724" s="1659">
        <v>0</v>
      </c>
    </row>
    <row r="725" spans="2:15" ht="15" customHeight="1">
      <c r="B725" s="1496"/>
      <c r="C725" s="1001" t="s">
        <v>71</v>
      </c>
      <c r="D725" s="1005">
        <v>1</v>
      </c>
      <c r="E725" s="1657">
        <v>1</v>
      </c>
      <c r="F725" s="1658">
        <v>0</v>
      </c>
      <c r="G725" s="1658">
        <v>0</v>
      </c>
      <c r="H725" s="1658">
        <v>0</v>
      </c>
      <c r="I725" s="1658">
        <v>0</v>
      </c>
      <c r="J725" s="1658">
        <v>0</v>
      </c>
      <c r="K725" s="1658">
        <v>0</v>
      </c>
      <c r="L725" s="1658">
        <v>1</v>
      </c>
      <c r="M725" s="1658">
        <v>0</v>
      </c>
      <c r="N725" s="1658">
        <v>0</v>
      </c>
      <c r="O725" s="1659">
        <v>0</v>
      </c>
    </row>
    <row r="726" spans="2:15" ht="41.1" customHeight="1">
      <c r="B726" s="1496" t="s">
        <v>2075</v>
      </c>
      <c r="C726" s="1001" t="s">
        <v>49</v>
      </c>
      <c r="D726" s="1005">
        <v>1</v>
      </c>
      <c r="E726" s="1657">
        <v>1</v>
      </c>
      <c r="F726" s="1658">
        <v>0</v>
      </c>
      <c r="G726" s="1658">
        <v>0</v>
      </c>
      <c r="H726" s="1658">
        <v>0</v>
      </c>
      <c r="I726" s="1658">
        <v>0</v>
      </c>
      <c r="J726" s="1658">
        <v>0</v>
      </c>
      <c r="K726" s="1658">
        <v>0</v>
      </c>
      <c r="L726" s="1658">
        <v>0</v>
      </c>
      <c r="M726" s="1658">
        <v>0</v>
      </c>
      <c r="N726" s="1658">
        <v>1</v>
      </c>
      <c r="O726" s="1659">
        <v>0</v>
      </c>
    </row>
    <row r="727" spans="2:15" ht="41.1" customHeight="1">
      <c r="B727" s="1496"/>
      <c r="C727" s="1001" t="s">
        <v>70</v>
      </c>
      <c r="D727" s="1005">
        <v>1</v>
      </c>
      <c r="E727" s="1657">
        <v>1</v>
      </c>
      <c r="F727" s="1658">
        <v>0</v>
      </c>
      <c r="G727" s="1658">
        <v>0</v>
      </c>
      <c r="H727" s="1658">
        <v>0</v>
      </c>
      <c r="I727" s="1658">
        <v>0</v>
      </c>
      <c r="J727" s="1658">
        <v>0</v>
      </c>
      <c r="K727" s="1658">
        <v>0</v>
      </c>
      <c r="L727" s="1658">
        <v>0</v>
      </c>
      <c r="M727" s="1658">
        <v>0</v>
      </c>
      <c r="N727" s="1658">
        <v>1</v>
      </c>
      <c r="O727" s="1659">
        <v>0</v>
      </c>
    </row>
    <row r="728" spans="2:15" ht="18.95" customHeight="1">
      <c r="B728" s="1496" t="s">
        <v>2074</v>
      </c>
      <c r="C728" s="1001" t="s">
        <v>49</v>
      </c>
      <c r="D728" s="1005">
        <v>1</v>
      </c>
      <c r="E728" s="1657">
        <v>1</v>
      </c>
      <c r="F728" s="1658">
        <v>0</v>
      </c>
      <c r="G728" s="1658">
        <v>0</v>
      </c>
      <c r="H728" s="1658">
        <v>0</v>
      </c>
      <c r="I728" s="1658">
        <v>0</v>
      </c>
      <c r="J728" s="1658">
        <v>0</v>
      </c>
      <c r="K728" s="1658">
        <v>0</v>
      </c>
      <c r="L728" s="1658">
        <v>1</v>
      </c>
      <c r="M728" s="1658">
        <v>0</v>
      </c>
      <c r="N728" s="1658">
        <v>0</v>
      </c>
      <c r="O728" s="1659">
        <v>0</v>
      </c>
    </row>
    <row r="729" spans="2:15" ht="18.95" customHeight="1">
      <c r="B729" s="1496"/>
      <c r="C729" s="1001" t="s">
        <v>70</v>
      </c>
      <c r="D729" s="1005">
        <v>1</v>
      </c>
      <c r="E729" s="1657">
        <v>1</v>
      </c>
      <c r="F729" s="1658">
        <v>0</v>
      </c>
      <c r="G729" s="1658">
        <v>0</v>
      </c>
      <c r="H729" s="1658">
        <v>0</v>
      </c>
      <c r="I729" s="1658">
        <v>0</v>
      </c>
      <c r="J729" s="1658">
        <v>0</v>
      </c>
      <c r="K729" s="1658">
        <v>0</v>
      </c>
      <c r="L729" s="1658">
        <v>1</v>
      </c>
      <c r="M729" s="1658">
        <v>0</v>
      </c>
      <c r="N729" s="1658">
        <v>0</v>
      </c>
      <c r="O729" s="1659">
        <v>0</v>
      </c>
    </row>
    <row r="730" spans="2:15" ht="15" customHeight="1">
      <c r="B730" s="1496" t="s">
        <v>2073</v>
      </c>
      <c r="C730" s="1001" t="s">
        <v>49</v>
      </c>
      <c r="D730" s="1005">
        <v>2</v>
      </c>
      <c r="E730" s="1657">
        <v>2</v>
      </c>
      <c r="F730" s="1658">
        <v>0</v>
      </c>
      <c r="G730" s="1658">
        <v>0</v>
      </c>
      <c r="H730" s="1658">
        <v>0</v>
      </c>
      <c r="I730" s="1658">
        <v>0</v>
      </c>
      <c r="J730" s="1658">
        <v>0</v>
      </c>
      <c r="K730" s="1658">
        <v>0</v>
      </c>
      <c r="L730" s="1658">
        <v>2</v>
      </c>
      <c r="M730" s="1658">
        <v>0</v>
      </c>
      <c r="N730" s="1658">
        <v>0</v>
      </c>
      <c r="O730" s="1659">
        <v>0</v>
      </c>
    </row>
    <row r="731" spans="2:15" ht="15" customHeight="1">
      <c r="B731" s="1496"/>
      <c r="C731" s="1001" t="s">
        <v>70</v>
      </c>
      <c r="D731" s="1005">
        <v>2</v>
      </c>
      <c r="E731" s="1657">
        <v>2</v>
      </c>
      <c r="F731" s="1658">
        <v>0</v>
      </c>
      <c r="G731" s="1658">
        <v>0</v>
      </c>
      <c r="H731" s="1658">
        <v>0</v>
      </c>
      <c r="I731" s="1658">
        <v>0</v>
      </c>
      <c r="J731" s="1658">
        <v>0</v>
      </c>
      <c r="K731" s="1658">
        <v>0</v>
      </c>
      <c r="L731" s="1658">
        <v>2</v>
      </c>
      <c r="M731" s="1658">
        <v>0</v>
      </c>
      <c r="N731" s="1658">
        <v>0</v>
      </c>
      <c r="O731" s="1659">
        <v>0</v>
      </c>
    </row>
    <row r="732" spans="2:15" ht="15" customHeight="1">
      <c r="B732" s="1496" t="s">
        <v>2072</v>
      </c>
      <c r="C732" s="1001" t="s">
        <v>49</v>
      </c>
      <c r="D732" s="1005">
        <v>34</v>
      </c>
      <c r="E732" s="1657">
        <v>34</v>
      </c>
      <c r="F732" s="1658">
        <v>0</v>
      </c>
      <c r="G732" s="1658">
        <v>0</v>
      </c>
      <c r="H732" s="1658">
        <v>1</v>
      </c>
      <c r="I732" s="1658">
        <v>3</v>
      </c>
      <c r="J732" s="1658">
        <v>1</v>
      </c>
      <c r="K732" s="1658">
        <v>0</v>
      </c>
      <c r="L732" s="1658">
        <v>8</v>
      </c>
      <c r="M732" s="1658">
        <v>8</v>
      </c>
      <c r="N732" s="1658">
        <v>13</v>
      </c>
      <c r="O732" s="1659">
        <v>0</v>
      </c>
    </row>
    <row r="733" spans="2:15" ht="15" customHeight="1">
      <c r="B733" s="1496"/>
      <c r="C733" s="1001" t="s">
        <v>70</v>
      </c>
      <c r="D733" s="1005">
        <v>24</v>
      </c>
      <c r="E733" s="1657">
        <v>24</v>
      </c>
      <c r="F733" s="1658">
        <v>0</v>
      </c>
      <c r="G733" s="1658">
        <v>0</v>
      </c>
      <c r="H733" s="1658">
        <v>1</v>
      </c>
      <c r="I733" s="1658">
        <v>3</v>
      </c>
      <c r="J733" s="1658">
        <v>1</v>
      </c>
      <c r="K733" s="1658">
        <v>0</v>
      </c>
      <c r="L733" s="1658">
        <v>8</v>
      </c>
      <c r="M733" s="1658">
        <v>4</v>
      </c>
      <c r="N733" s="1658">
        <v>7</v>
      </c>
      <c r="O733" s="1659">
        <v>0</v>
      </c>
    </row>
    <row r="734" spans="2:15" ht="15" customHeight="1">
      <c r="B734" s="1496"/>
      <c r="C734" s="1001" t="s">
        <v>71</v>
      </c>
      <c r="D734" s="1005">
        <v>10</v>
      </c>
      <c r="E734" s="1657">
        <v>10</v>
      </c>
      <c r="F734" s="1658">
        <v>0</v>
      </c>
      <c r="G734" s="1658">
        <v>0</v>
      </c>
      <c r="H734" s="1658">
        <v>0</v>
      </c>
      <c r="I734" s="1658">
        <v>0</v>
      </c>
      <c r="J734" s="1658">
        <v>0</v>
      </c>
      <c r="K734" s="1658">
        <v>0</v>
      </c>
      <c r="L734" s="1658">
        <v>0</v>
      </c>
      <c r="M734" s="1658">
        <v>4</v>
      </c>
      <c r="N734" s="1658">
        <v>6</v>
      </c>
      <c r="O734" s="1659">
        <v>0</v>
      </c>
    </row>
    <row r="735" spans="2:15" ht="15" customHeight="1">
      <c r="B735" s="1496" t="s">
        <v>2071</v>
      </c>
      <c r="C735" s="1001" t="s">
        <v>49</v>
      </c>
      <c r="D735" s="1005">
        <v>34</v>
      </c>
      <c r="E735" s="1657">
        <v>34</v>
      </c>
      <c r="F735" s="1658">
        <v>0</v>
      </c>
      <c r="G735" s="1658">
        <v>0</v>
      </c>
      <c r="H735" s="1658">
        <v>0</v>
      </c>
      <c r="I735" s="1658">
        <v>5</v>
      </c>
      <c r="J735" s="1658">
        <v>5</v>
      </c>
      <c r="K735" s="1658">
        <v>2</v>
      </c>
      <c r="L735" s="1658">
        <v>11</v>
      </c>
      <c r="M735" s="1658">
        <v>7</v>
      </c>
      <c r="N735" s="1658">
        <v>4</v>
      </c>
      <c r="O735" s="1659">
        <v>0</v>
      </c>
    </row>
    <row r="736" spans="2:15" ht="15" customHeight="1">
      <c r="B736" s="1496"/>
      <c r="C736" s="1001" t="s">
        <v>70</v>
      </c>
      <c r="D736" s="1005">
        <v>20</v>
      </c>
      <c r="E736" s="1657">
        <v>20</v>
      </c>
      <c r="F736" s="1658">
        <v>0</v>
      </c>
      <c r="G736" s="1658">
        <v>0</v>
      </c>
      <c r="H736" s="1658">
        <v>0</v>
      </c>
      <c r="I736" s="1658">
        <v>3</v>
      </c>
      <c r="J736" s="1658">
        <v>5</v>
      </c>
      <c r="K736" s="1658">
        <v>0</v>
      </c>
      <c r="L736" s="1658">
        <v>4</v>
      </c>
      <c r="M736" s="1658">
        <v>6</v>
      </c>
      <c r="N736" s="1658">
        <v>2</v>
      </c>
      <c r="O736" s="1659">
        <v>0</v>
      </c>
    </row>
    <row r="737" spans="2:15" ht="15" customHeight="1">
      <c r="B737" s="1496"/>
      <c r="C737" s="1001" t="s">
        <v>71</v>
      </c>
      <c r="D737" s="1005">
        <v>14</v>
      </c>
      <c r="E737" s="1657">
        <v>14</v>
      </c>
      <c r="F737" s="1658">
        <v>0</v>
      </c>
      <c r="G737" s="1658">
        <v>0</v>
      </c>
      <c r="H737" s="1658">
        <v>0</v>
      </c>
      <c r="I737" s="1658">
        <v>2</v>
      </c>
      <c r="J737" s="1658">
        <v>0</v>
      </c>
      <c r="K737" s="1658">
        <v>2</v>
      </c>
      <c r="L737" s="1658">
        <v>7</v>
      </c>
      <c r="M737" s="1658">
        <v>1</v>
      </c>
      <c r="N737" s="1658">
        <v>2</v>
      </c>
      <c r="O737" s="1659">
        <v>0</v>
      </c>
    </row>
    <row r="738" spans="2:15" ht="15" customHeight="1">
      <c r="B738" s="1496" t="s">
        <v>2070</v>
      </c>
      <c r="C738" s="1001" t="s">
        <v>49</v>
      </c>
      <c r="D738" s="1005">
        <v>45</v>
      </c>
      <c r="E738" s="1657">
        <v>45</v>
      </c>
      <c r="F738" s="1658">
        <v>0</v>
      </c>
      <c r="G738" s="1658">
        <v>0</v>
      </c>
      <c r="H738" s="1658">
        <v>0</v>
      </c>
      <c r="I738" s="1658">
        <v>3</v>
      </c>
      <c r="J738" s="1658">
        <v>1</v>
      </c>
      <c r="K738" s="1658">
        <v>3</v>
      </c>
      <c r="L738" s="1658">
        <v>24</v>
      </c>
      <c r="M738" s="1658">
        <v>3</v>
      </c>
      <c r="N738" s="1658">
        <v>11</v>
      </c>
      <c r="O738" s="1659">
        <v>0</v>
      </c>
    </row>
    <row r="739" spans="2:15" ht="15" customHeight="1">
      <c r="B739" s="1496"/>
      <c r="C739" s="1001" t="s">
        <v>70</v>
      </c>
      <c r="D739" s="1005">
        <v>23</v>
      </c>
      <c r="E739" s="1657">
        <v>23</v>
      </c>
      <c r="F739" s="1658">
        <v>0</v>
      </c>
      <c r="G739" s="1658">
        <v>0</v>
      </c>
      <c r="H739" s="1658">
        <v>0</v>
      </c>
      <c r="I739" s="1658">
        <v>0</v>
      </c>
      <c r="J739" s="1658">
        <v>0</v>
      </c>
      <c r="K739" s="1658">
        <v>1</v>
      </c>
      <c r="L739" s="1658">
        <v>13</v>
      </c>
      <c r="M739" s="1658">
        <v>2</v>
      </c>
      <c r="N739" s="1658">
        <v>7</v>
      </c>
      <c r="O739" s="1659">
        <v>0</v>
      </c>
    </row>
    <row r="740" spans="2:15" ht="15" customHeight="1">
      <c r="B740" s="1496"/>
      <c r="C740" s="1001" t="s">
        <v>71</v>
      </c>
      <c r="D740" s="1005">
        <v>22</v>
      </c>
      <c r="E740" s="1657">
        <v>22</v>
      </c>
      <c r="F740" s="1658">
        <v>0</v>
      </c>
      <c r="G740" s="1658">
        <v>0</v>
      </c>
      <c r="H740" s="1658">
        <v>0</v>
      </c>
      <c r="I740" s="1658">
        <v>3</v>
      </c>
      <c r="J740" s="1658">
        <v>1</v>
      </c>
      <c r="K740" s="1658">
        <v>2</v>
      </c>
      <c r="L740" s="1658">
        <v>11</v>
      </c>
      <c r="M740" s="1658">
        <v>1</v>
      </c>
      <c r="N740" s="1658">
        <v>4</v>
      </c>
      <c r="O740" s="1659">
        <v>0</v>
      </c>
    </row>
    <row r="741" spans="2:15" ht="15" customHeight="1">
      <c r="B741" s="1496" t="s">
        <v>2069</v>
      </c>
      <c r="C741" s="1001" t="s">
        <v>49</v>
      </c>
      <c r="D741" s="1005">
        <v>16</v>
      </c>
      <c r="E741" s="1657">
        <v>16</v>
      </c>
      <c r="F741" s="1658">
        <v>0</v>
      </c>
      <c r="G741" s="1658">
        <v>0</v>
      </c>
      <c r="H741" s="1658">
        <v>0</v>
      </c>
      <c r="I741" s="1658">
        <v>0</v>
      </c>
      <c r="J741" s="1658">
        <v>0</v>
      </c>
      <c r="K741" s="1658">
        <v>1</v>
      </c>
      <c r="L741" s="1658">
        <v>8</v>
      </c>
      <c r="M741" s="1658">
        <v>6</v>
      </c>
      <c r="N741" s="1658">
        <v>1</v>
      </c>
      <c r="O741" s="1659">
        <v>0</v>
      </c>
    </row>
    <row r="742" spans="2:15" ht="15" customHeight="1">
      <c r="B742" s="1496"/>
      <c r="C742" s="1001" t="s">
        <v>70</v>
      </c>
      <c r="D742" s="1005">
        <v>11</v>
      </c>
      <c r="E742" s="1657">
        <v>11</v>
      </c>
      <c r="F742" s="1658">
        <v>0</v>
      </c>
      <c r="G742" s="1658">
        <v>0</v>
      </c>
      <c r="H742" s="1658">
        <v>0</v>
      </c>
      <c r="I742" s="1658">
        <v>0</v>
      </c>
      <c r="J742" s="1658">
        <v>0</v>
      </c>
      <c r="K742" s="1658">
        <v>0</v>
      </c>
      <c r="L742" s="1658">
        <v>6</v>
      </c>
      <c r="M742" s="1658">
        <v>5</v>
      </c>
      <c r="N742" s="1658">
        <v>0</v>
      </c>
      <c r="O742" s="1659">
        <v>0</v>
      </c>
    </row>
    <row r="743" spans="2:15" ht="15" customHeight="1">
      <c r="B743" s="1496"/>
      <c r="C743" s="1001" t="s">
        <v>71</v>
      </c>
      <c r="D743" s="1005">
        <v>5</v>
      </c>
      <c r="E743" s="1657">
        <v>5</v>
      </c>
      <c r="F743" s="1658">
        <v>0</v>
      </c>
      <c r="G743" s="1658">
        <v>0</v>
      </c>
      <c r="H743" s="1658">
        <v>0</v>
      </c>
      <c r="I743" s="1658">
        <v>0</v>
      </c>
      <c r="J743" s="1658">
        <v>0</v>
      </c>
      <c r="K743" s="1658">
        <v>1</v>
      </c>
      <c r="L743" s="1658">
        <v>2</v>
      </c>
      <c r="M743" s="1658">
        <v>1</v>
      </c>
      <c r="N743" s="1658">
        <v>1</v>
      </c>
      <c r="O743" s="1659">
        <v>0</v>
      </c>
    </row>
    <row r="744" spans="2:15" ht="27" customHeight="1">
      <c r="B744" s="1496" t="s">
        <v>2068</v>
      </c>
      <c r="C744" s="1001" t="s">
        <v>49</v>
      </c>
      <c r="D744" s="1005">
        <v>1</v>
      </c>
      <c r="E744" s="1657">
        <v>1</v>
      </c>
      <c r="F744" s="1658">
        <v>0</v>
      </c>
      <c r="G744" s="1658">
        <v>0</v>
      </c>
      <c r="H744" s="1658">
        <v>0</v>
      </c>
      <c r="I744" s="1658">
        <v>0</v>
      </c>
      <c r="J744" s="1658">
        <v>0</v>
      </c>
      <c r="K744" s="1658">
        <v>0</v>
      </c>
      <c r="L744" s="1658">
        <v>0</v>
      </c>
      <c r="M744" s="1658">
        <v>0</v>
      </c>
      <c r="N744" s="1658">
        <v>1</v>
      </c>
      <c r="O744" s="1659">
        <v>0</v>
      </c>
    </row>
    <row r="745" spans="2:15" ht="27" customHeight="1">
      <c r="B745" s="1496"/>
      <c r="C745" s="1001" t="s">
        <v>70</v>
      </c>
      <c r="D745" s="1005">
        <v>1</v>
      </c>
      <c r="E745" s="1657">
        <v>1</v>
      </c>
      <c r="F745" s="1658">
        <v>0</v>
      </c>
      <c r="G745" s="1658">
        <v>0</v>
      </c>
      <c r="H745" s="1658">
        <v>0</v>
      </c>
      <c r="I745" s="1658">
        <v>0</v>
      </c>
      <c r="J745" s="1658">
        <v>0</v>
      </c>
      <c r="K745" s="1658">
        <v>0</v>
      </c>
      <c r="L745" s="1658">
        <v>0</v>
      </c>
      <c r="M745" s="1658">
        <v>0</v>
      </c>
      <c r="N745" s="1658">
        <v>1</v>
      </c>
      <c r="O745" s="1659">
        <v>0</v>
      </c>
    </row>
    <row r="746" spans="2:15" ht="17.100000000000001" customHeight="1">
      <c r="B746" s="1496" t="s">
        <v>2067</v>
      </c>
      <c r="C746" s="1001" t="s">
        <v>49</v>
      </c>
      <c r="D746" s="1005">
        <v>5</v>
      </c>
      <c r="E746" s="1657">
        <v>5</v>
      </c>
      <c r="F746" s="1658">
        <v>0</v>
      </c>
      <c r="G746" s="1658">
        <v>0</v>
      </c>
      <c r="H746" s="1658">
        <v>0</v>
      </c>
      <c r="I746" s="1658">
        <v>0</v>
      </c>
      <c r="J746" s="1658">
        <v>0</v>
      </c>
      <c r="K746" s="1658">
        <v>0</v>
      </c>
      <c r="L746" s="1658">
        <v>0</v>
      </c>
      <c r="M746" s="1658">
        <v>1</v>
      </c>
      <c r="N746" s="1658">
        <v>4</v>
      </c>
      <c r="O746" s="1659">
        <v>0</v>
      </c>
    </row>
    <row r="747" spans="2:15" ht="17.100000000000001" customHeight="1">
      <c r="B747" s="1496"/>
      <c r="C747" s="1001" t="s">
        <v>70</v>
      </c>
      <c r="D747" s="1005">
        <v>3</v>
      </c>
      <c r="E747" s="1657">
        <v>3</v>
      </c>
      <c r="F747" s="1658">
        <v>0</v>
      </c>
      <c r="G747" s="1658">
        <v>0</v>
      </c>
      <c r="H747" s="1658">
        <v>0</v>
      </c>
      <c r="I747" s="1658">
        <v>0</v>
      </c>
      <c r="J747" s="1658">
        <v>0</v>
      </c>
      <c r="K747" s="1658">
        <v>0</v>
      </c>
      <c r="L747" s="1658">
        <v>0</v>
      </c>
      <c r="M747" s="1658">
        <v>1</v>
      </c>
      <c r="N747" s="1658">
        <v>2</v>
      </c>
      <c r="O747" s="1659">
        <v>0</v>
      </c>
    </row>
    <row r="748" spans="2:15" ht="17.100000000000001" customHeight="1">
      <c r="B748" s="1496"/>
      <c r="C748" s="1001" t="s">
        <v>71</v>
      </c>
      <c r="D748" s="1005">
        <v>2</v>
      </c>
      <c r="E748" s="1657">
        <v>2</v>
      </c>
      <c r="F748" s="1658">
        <v>0</v>
      </c>
      <c r="G748" s="1658">
        <v>0</v>
      </c>
      <c r="H748" s="1658">
        <v>0</v>
      </c>
      <c r="I748" s="1658">
        <v>0</v>
      </c>
      <c r="J748" s="1658">
        <v>0</v>
      </c>
      <c r="K748" s="1658">
        <v>0</v>
      </c>
      <c r="L748" s="1658">
        <v>0</v>
      </c>
      <c r="M748" s="1658">
        <v>0</v>
      </c>
      <c r="N748" s="1658">
        <v>2</v>
      </c>
      <c r="O748" s="1659">
        <v>0</v>
      </c>
    </row>
    <row r="749" spans="2:15" ht="15" customHeight="1">
      <c r="B749" s="1496" t="s">
        <v>2066</v>
      </c>
      <c r="C749" s="1001" t="s">
        <v>49</v>
      </c>
      <c r="D749" s="1005">
        <v>11</v>
      </c>
      <c r="E749" s="1657">
        <v>11</v>
      </c>
      <c r="F749" s="1658">
        <v>0</v>
      </c>
      <c r="G749" s="1658">
        <v>0</v>
      </c>
      <c r="H749" s="1658">
        <v>0</v>
      </c>
      <c r="I749" s="1658">
        <v>0</v>
      </c>
      <c r="J749" s="1658">
        <v>0</v>
      </c>
      <c r="K749" s="1658">
        <v>0</v>
      </c>
      <c r="L749" s="1658">
        <v>5</v>
      </c>
      <c r="M749" s="1658">
        <v>4</v>
      </c>
      <c r="N749" s="1658">
        <v>2</v>
      </c>
      <c r="O749" s="1659">
        <v>0</v>
      </c>
    </row>
    <row r="750" spans="2:15" ht="15" customHeight="1">
      <c r="B750" s="1496"/>
      <c r="C750" s="1001" t="s">
        <v>70</v>
      </c>
      <c r="D750" s="1005">
        <v>7</v>
      </c>
      <c r="E750" s="1657">
        <v>7</v>
      </c>
      <c r="F750" s="1658">
        <v>0</v>
      </c>
      <c r="G750" s="1658">
        <v>0</v>
      </c>
      <c r="H750" s="1658">
        <v>0</v>
      </c>
      <c r="I750" s="1658">
        <v>0</v>
      </c>
      <c r="J750" s="1658">
        <v>0</v>
      </c>
      <c r="K750" s="1658">
        <v>0</v>
      </c>
      <c r="L750" s="1658">
        <v>3</v>
      </c>
      <c r="M750" s="1658">
        <v>3</v>
      </c>
      <c r="N750" s="1658">
        <v>1</v>
      </c>
      <c r="O750" s="1659">
        <v>0</v>
      </c>
    </row>
    <row r="751" spans="2:15" ht="15" customHeight="1">
      <c r="B751" s="1496"/>
      <c r="C751" s="1001" t="s">
        <v>71</v>
      </c>
      <c r="D751" s="1005">
        <v>4</v>
      </c>
      <c r="E751" s="1657">
        <v>4</v>
      </c>
      <c r="F751" s="1658">
        <v>0</v>
      </c>
      <c r="G751" s="1658">
        <v>0</v>
      </c>
      <c r="H751" s="1658">
        <v>0</v>
      </c>
      <c r="I751" s="1658">
        <v>0</v>
      </c>
      <c r="J751" s="1658">
        <v>0</v>
      </c>
      <c r="K751" s="1658">
        <v>0</v>
      </c>
      <c r="L751" s="1658">
        <v>2</v>
      </c>
      <c r="M751" s="1658">
        <v>1</v>
      </c>
      <c r="N751" s="1658">
        <v>1</v>
      </c>
      <c r="O751" s="1659">
        <v>0</v>
      </c>
    </row>
    <row r="752" spans="2:15" ht="15" customHeight="1">
      <c r="B752" s="1496" t="s">
        <v>2065</v>
      </c>
      <c r="C752" s="1001" t="s">
        <v>49</v>
      </c>
      <c r="D752" s="1005">
        <v>9</v>
      </c>
      <c r="E752" s="1657">
        <v>9</v>
      </c>
      <c r="F752" s="1658">
        <v>0</v>
      </c>
      <c r="G752" s="1658">
        <v>0</v>
      </c>
      <c r="H752" s="1658">
        <v>0</v>
      </c>
      <c r="I752" s="1658">
        <v>0</v>
      </c>
      <c r="J752" s="1658">
        <v>0</v>
      </c>
      <c r="K752" s="1658">
        <v>0</v>
      </c>
      <c r="L752" s="1658">
        <v>5</v>
      </c>
      <c r="M752" s="1658">
        <v>1</v>
      </c>
      <c r="N752" s="1658">
        <v>3</v>
      </c>
      <c r="O752" s="1659">
        <v>0</v>
      </c>
    </row>
    <row r="753" spans="2:15" ht="15" customHeight="1">
      <c r="B753" s="1496"/>
      <c r="C753" s="1001" t="s">
        <v>70</v>
      </c>
      <c r="D753" s="1005">
        <v>4</v>
      </c>
      <c r="E753" s="1657">
        <v>4</v>
      </c>
      <c r="F753" s="1658">
        <v>0</v>
      </c>
      <c r="G753" s="1658">
        <v>0</v>
      </c>
      <c r="H753" s="1658">
        <v>0</v>
      </c>
      <c r="I753" s="1658">
        <v>0</v>
      </c>
      <c r="J753" s="1658">
        <v>0</v>
      </c>
      <c r="K753" s="1658">
        <v>0</v>
      </c>
      <c r="L753" s="1658">
        <v>2</v>
      </c>
      <c r="M753" s="1658">
        <v>0</v>
      </c>
      <c r="N753" s="1658">
        <v>2</v>
      </c>
      <c r="O753" s="1659">
        <v>0</v>
      </c>
    </row>
    <row r="754" spans="2:15" ht="15" customHeight="1">
      <c r="B754" s="1496"/>
      <c r="C754" s="1001" t="s">
        <v>71</v>
      </c>
      <c r="D754" s="1005">
        <v>5</v>
      </c>
      <c r="E754" s="1657">
        <v>5</v>
      </c>
      <c r="F754" s="1658">
        <v>0</v>
      </c>
      <c r="G754" s="1658">
        <v>0</v>
      </c>
      <c r="H754" s="1658">
        <v>0</v>
      </c>
      <c r="I754" s="1658">
        <v>0</v>
      </c>
      <c r="J754" s="1658">
        <v>0</v>
      </c>
      <c r="K754" s="1658">
        <v>0</v>
      </c>
      <c r="L754" s="1658">
        <v>3</v>
      </c>
      <c r="M754" s="1658">
        <v>1</v>
      </c>
      <c r="N754" s="1658">
        <v>1</v>
      </c>
      <c r="O754" s="1659">
        <v>0</v>
      </c>
    </row>
    <row r="755" spans="2:15" ht="15" customHeight="1">
      <c r="B755" s="1496" t="s">
        <v>2064</v>
      </c>
      <c r="C755" s="1001" t="s">
        <v>49</v>
      </c>
      <c r="D755" s="1005">
        <v>59</v>
      </c>
      <c r="E755" s="1657">
        <v>59</v>
      </c>
      <c r="F755" s="1658">
        <v>0</v>
      </c>
      <c r="G755" s="1658">
        <v>0</v>
      </c>
      <c r="H755" s="1658">
        <v>0</v>
      </c>
      <c r="I755" s="1658">
        <v>1</v>
      </c>
      <c r="J755" s="1658">
        <v>1</v>
      </c>
      <c r="K755" s="1658">
        <v>0</v>
      </c>
      <c r="L755" s="1658">
        <v>7</v>
      </c>
      <c r="M755" s="1658">
        <v>16</v>
      </c>
      <c r="N755" s="1658">
        <v>34</v>
      </c>
      <c r="O755" s="1659">
        <v>0</v>
      </c>
    </row>
    <row r="756" spans="2:15" ht="15" customHeight="1">
      <c r="B756" s="1496"/>
      <c r="C756" s="1001" t="s">
        <v>70</v>
      </c>
      <c r="D756" s="1005">
        <v>22</v>
      </c>
      <c r="E756" s="1657">
        <v>22</v>
      </c>
      <c r="F756" s="1658">
        <v>0</v>
      </c>
      <c r="G756" s="1658">
        <v>0</v>
      </c>
      <c r="H756" s="1658">
        <v>0</v>
      </c>
      <c r="I756" s="1658">
        <v>1</v>
      </c>
      <c r="J756" s="1658">
        <v>0</v>
      </c>
      <c r="K756" s="1658">
        <v>0</v>
      </c>
      <c r="L756" s="1658">
        <v>3</v>
      </c>
      <c r="M756" s="1658">
        <v>3</v>
      </c>
      <c r="N756" s="1658">
        <v>15</v>
      </c>
      <c r="O756" s="1659">
        <v>0</v>
      </c>
    </row>
    <row r="757" spans="2:15" ht="15" customHeight="1">
      <c r="B757" s="1496"/>
      <c r="C757" s="1001" t="s">
        <v>71</v>
      </c>
      <c r="D757" s="1005">
        <v>37</v>
      </c>
      <c r="E757" s="1657">
        <v>37</v>
      </c>
      <c r="F757" s="1658">
        <v>0</v>
      </c>
      <c r="G757" s="1658">
        <v>0</v>
      </c>
      <c r="H757" s="1658">
        <v>0</v>
      </c>
      <c r="I757" s="1658">
        <v>0</v>
      </c>
      <c r="J757" s="1658">
        <v>1</v>
      </c>
      <c r="K757" s="1658">
        <v>0</v>
      </c>
      <c r="L757" s="1658">
        <v>4</v>
      </c>
      <c r="M757" s="1658">
        <v>13</v>
      </c>
      <c r="N757" s="1658">
        <v>19</v>
      </c>
      <c r="O757" s="1659">
        <v>0</v>
      </c>
    </row>
    <row r="758" spans="2:15" ht="15" customHeight="1">
      <c r="B758" s="1496" t="s">
        <v>2063</v>
      </c>
      <c r="C758" s="1001" t="s">
        <v>49</v>
      </c>
      <c r="D758" s="1005">
        <v>226</v>
      </c>
      <c r="E758" s="1657">
        <v>226</v>
      </c>
      <c r="F758" s="1658">
        <v>0</v>
      </c>
      <c r="G758" s="1658">
        <v>0</v>
      </c>
      <c r="H758" s="1658">
        <v>0</v>
      </c>
      <c r="I758" s="1658">
        <v>0</v>
      </c>
      <c r="J758" s="1658">
        <v>0</v>
      </c>
      <c r="K758" s="1658">
        <v>0</v>
      </c>
      <c r="L758" s="1658">
        <v>0</v>
      </c>
      <c r="M758" s="1658">
        <v>7</v>
      </c>
      <c r="N758" s="1658">
        <v>219</v>
      </c>
      <c r="O758" s="1659">
        <v>0</v>
      </c>
    </row>
    <row r="759" spans="2:15" ht="15" customHeight="1">
      <c r="B759" s="1496"/>
      <c r="C759" s="1001" t="s">
        <v>70</v>
      </c>
      <c r="D759" s="1005">
        <v>133</v>
      </c>
      <c r="E759" s="1657">
        <v>133</v>
      </c>
      <c r="F759" s="1658">
        <v>0</v>
      </c>
      <c r="G759" s="1658">
        <v>0</v>
      </c>
      <c r="H759" s="1658">
        <v>0</v>
      </c>
      <c r="I759" s="1658">
        <v>0</v>
      </c>
      <c r="J759" s="1658">
        <v>0</v>
      </c>
      <c r="K759" s="1658">
        <v>0</v>
      </c>
      <c r="L759" s="1658">
        <v>0</v>
      </c>
      <c r="M759" s="1658">
        <v>4</v>
      </c>
      <c r="N759" s="1658">
        <v>129</v>
      </c>
      <c r="O759" s="1659">
        <v>0</v>
      </c>
    </row>
    <row r="760" spans="2:15" ht="15" customHeight="1">
      <c r="B760" s="1496"/>
      <c r="C760" s="1001" t="s">
        <v>71</v>
      </c>
      <c r="D760" s="1005">
        <v>93</v>
      </c>
      <c r="E760" s="1657">
        <v>93</v>
      </c>
      <c r="F760" s="1658">
        <v>0</v>
      </c>
      <c r="G760" s="1658">
        <v>0</v>
      </c>
      <c r="H760" s="1658">
        <v>0</v>
      </c>
      <c r="I760" s="1658">
        <v>0</v>
      </c>
      <c r="J760" s="1658">
        <v>0</v>
      </c>
      <c r="K760" s="1658">
        <v>0</v>
      </c>
      <c r="L760" s="1658">
        <v>0</v>
      </c>
      <c r="M760" s="1658">
        <v>3</v>
      </c>
      <c r="N760" s="1658">
        <v>90</v>
      </c>
      <c r="O760" s="1659">
        <v>0</v>
      </c>
    </row>
    <row r="761" spans="2:15" ht="15" customHeight="1">
      <c r="B761" s="1496" t="s">
        <v>2062</v>
      </c>
      <c r="C761" s="1001" t="s">
        <v>49</v>
      </c>
      <c r="D761" s="1005">
        <v>2</v>
      </c>
      <c r="E761" s="1657">
        <v>2</v>
      </c>
      <c r="F761" s="1658">
        <v>0</v>
      </c>
      <c r="G761" s="1658">
        <v>0</v>
      </c>
      <c r="H761" s="1658">
        <v>0</v>
      </c>
      <c r="I761" s="1658">
        <v>0</v>
      </c>
      <c r="J761" s="1658">
        <v>0</v>
      </c>
      <c r="K761" s="1658">
        <v>0</v>
      </c>
      <c r="L761" s="1658">
        <v>0</v>
      </c>
      <c r="M761" s="1658">
        <v>0</v>
      </c>
      <c r="N761" s="1658">
        <v>2</v>
      </c>
      <c r="O761" s="1659">
        <v>0</v>
      </c>
    </row>
    <row r="762" spans="2:15" ht="15" customHeight="1">
      <c r="B762" s="1496"/>
      <c r="C762" s="1001" t="s">
        <v>70</v>
      </c>
      <c r="D762" s="1005">
        <v>1</v>
      </c>
      <c r="E762" s="1657">
        <v>1</v>
      </c>
      <c r="F762" s="1658">
        <v>0</v>
      </c>
      <c r="G762" s="1658">
        <v>0</v>
      </c>
      <c r="H762" s="1658">
        <v>0</v>
      </c>
      <c r="I762" s="1658">
        <v>0</v>
      </c>
      <c r="J762" s="1658">
        <v>0</v>
      </c>
      <c r="K762" s="1658">
        <v>0</v>
      </c>
      <c r="L762" s="1658">
        <v>0</v>
      </c>
      <c r="M762" s="1658">
        <v>0</v>
      </c>
      <c r="N762" s="1658">
        <v>1</v>
      </c>
      <c r="O762" s="1659">
        <v>0</v>
      </c>
    </row>
    <row r="763" spans="2:15" ht="15" customHeight="1">
      <c r="B763" s="1496"/>
      <c r="C763" s="1001" t="s">
        <v>71</v>
      </c>
      <c r="D763" s="1005">
        <v>1</v>
      </c>
      <c r="E763" s="1657">
        <v>1</v>
      </c>
      <c r="F763" s="1658">
        <v>0</v>
      </c>
      <c r="G763" s="1658">
        <v>0</v>
      </c>
      <c r="H763" s="1658">
        <v>0</v>
      </c>
      <c r="I763" s="1658">
        <v>0</v>
      </c>
      <c r="J763" s="1658">
        <v>0</v>
      </c>
      <c r="K763" s="1658">
        <v>0</v>
      </c>
      <c r="L763" s="1658">
        <v>0</v>
      </c>
      <c r="M763" s="1658">
        <v>0</v>
      </c>
      <c r="N763" s="1658">
        <v>1</v>
      </c>
      <c r="O763" s="1659">
        <v>0</v>
      </c>
    </row>
    <row r="764" spans="2:15" ht="27" customHeight="1">
      <c r="B764" s="1496" t="s">
        <v>2061</v>
      </c>
      <c r="C764" s="1001" t="s">
        <v>49</v>
      </c>
      <c r="D764" s="1005">
        <v>1</v>
      </c>
      <c r="E764" s="1657">
        <v>1</v>
      </c>
      <c r="F764" s="1658">
        <v>0</v>
      </c>
      <c r="G764" s="1658">
        <v>0</v>
      </c>
      <c r="H764" s="1658">
        <v>0</v>
      </c>
      <c r="I764" s="1658">
        <v>0</v>
      </c>
      <c r="J764" s="1658">
        <v>0</v>
      </c>
      <c r="K764" s="1658">
        <v>0</v>
      </c>
      <c r="L764" s="1658">
        <v>0</v>
      </c>
      <c r="M764" s="1658">
        <v>1</v>
      </c>
      <c r="N764" s="1658">
        <v>0</v>
      </c>
      <c r="O764" s="1659">
        <v>0</v>
      </c>
    </row>
    <row r="765" spans="2:15" ht="27" customHeight="1">
      <c r="B765" s="1496"/>
      <c r="C765" s="1001" t="s">
        <v>71</v>
      </c>
      <c r="D765" s="1005">
        <v>1</v>
      </c>
      <c r="E765" s="1657">
        <v>1</v>
      </c>
      <c r="F765" s="1658">
        <v>0</v>
      </c>
      <c r="G765" s="1658">
        <v>0</v>
      </c>
      <c r="H765" s="1658">
        <v>0</v>
      </c>
      <c r="I765" s="1658">
        <v>0</v>
      </c>
      <c r="J765" s="1658">
        <v>0</v>
      </c>
      <c r="K765" s="1658">
        <v>0</v>
      </c>
      <c r="L765" s="1658">
        <v>0</v>
      </c>
      <c r="M765" s="1658">
        <v>1</v>
      </c>
      <c r="N765" s="1658">
        <v>0</v>
      </c>
      <c r="O765" s="1659">
        <v>0</v>
      </c>
    </row>
    <row r="766" spans="2:15" ht="15" customHeight="1">
      <c r="B766" s="1496" t="s">
        <v>2060</v>
      </c>
      <c r="C766" s="1001" t="s">
        <v>49</v>
      </c>
      <c r="D766" s="1005">
        <v>4</v>
      </c>
      <c r="E766" s="1657">
        <v>4</v>
      </c>
      <c r="F766" s="1658">
        <v>0</v>
      </c>
      <c r="G766" s="1658">
        <v>0</v>
      </c>
      <c r="H766" s="1658">
        <v>0</v>
      </c>
      <c r="I766" s="1658">
        <v>1</v>
      </c>
      <c r="J766" s="1658">
        <v>0</v>
      </c>
      <c r="K766" s="1658">
        <v>0</v>
      </c>
      <c r="L766" s="1658">
        <v>0</v>
      </c>
      <c r="M766" s="1658">
        <v>1</v>
      </c>
      <c r="N766" s="1658">
        <v>2</v>
      </c>
      <c r="O766" s="1659">
        <v>0</v>
      </c>
    </row>
    <row r="767" spans="2:15" ht="15" customHeight="1">
      <c r="B767" s="1496"/>
      <c r="C767" s="1001" t="s">
        <v>70</v>
      </c>
      <c r="D767" s="1005">
        <v>3</v>
      </c>
      <c r="E767" s="1657">
        <v>3</v>
      </c>
      <c r="F767" s="1658">
        <v>0</v>
      </c>
      <c r="G767" s="1658">
        <v>0</v>
      </c>
      <c r="H767" s="1658">
        <v>0</v>
      </c>
      <c r="I767" s="1658">
        <v>1</v>
      </c>
      <c r="J767" s="1658">
        <v>0</v>
      </c>
      <c r="K767" s="1658">
        <v>0</v>
      </c>
      <c r="L767" s="1658">
        <v>0</v>
      </c>
      <c r="M767" s="1658">
        <v>1</v>
      </c>
      <c r="N767" s="1658">
        <v>1</v>
      </c>
      <c r="O767" s="1659">
        <v>0</v>
      </c>
    </row>
    <row r="768" spans="2:15" ht="15" customHeight="1">
      <c r="B768" s="1496"/>
      <c r="C768" s="1001" t="s">
        <v>71</v>
      </c>
      <c r="D768" s="1005">
        <v>1</v>
      </c>
      <c r="E768" s="1657">
        <v>1</v>
      </c>
      <c r="F768" s="1658">
        <v>0</v>
      </c>
      <c r="G768" s="1658">
        <v>0</v>
      </c>
      <c r="H768" s="1658">
        <v>0</v>
      </c>
      <c r="I768" s="1658">
        <v>0</v>
      </c>
      <c r="J768" s="1658">
        <v>0</v>
      </c>
      <c r="K768" s="1658">
        <v>0</v>
      </c>
      <c r="L768" s="1658">
        <v>0</v>
      </c>
      <c r="M768" s="1658">
        <v>0</v>
      </c>
      <c r="N768" s="1658">
        <v>1</v>
      </c>
      <c r="O768" s="1659">
        <v>0</v>
      </c>
    </row>
    <row r="769" spans="2:15" ht="18.95" customHeight="1">
      <c r="B769" s="1496" t="s">
        <v>2059</v>
      </c>
      <c r="C769" s="1001" t="s">
        <v>49</v>
      </c>
      <c r="D769" s="1005">
        <v>1</v>
      </c>
      <c r="E769" s="1657">
        <v>1</v>
      </c>
      <c r="F769" s="1658">
        <v>0</v>
      </c>
      <c r="G769" s="1658">
        <v>0</v>
      </c>
      <c r="H769" s="1658">
        <v>0</v>
      </c>
      <c r="I769" s="1658">
        <v>0</v>
      </c>
      <c r="J769" s="1658">
        <v>0</v>
      </c>
      <c r="K769" s="1658">
        <v>0</v>
      </c>
      <c r="L769" s="1658">
        <v>0</v>
      </c>
      <c r="M769" s="1658">
        <v>1</v>
      </c>
      <c r="N769" s="1658">
        <v>0</v>
      </c>
      <c r="O769" s="1659">
        <v>0</v>
      </c>
    </row>
    <row r="770" spans="2:15" ht="18.95" customHeight="1">
      <c r="B770" s="1496"/>
      <c r="C770" s="1001" t="s">
        <v>71</v>
      </c>
      <c r="D770" s="1005">
        <v>1</v>
      </c>
      <c r="E770" s="1657">
        <v>1</v>
      </c>
      <c r="F770" s="1658">
        <v>0</v>
      </c>
      <c r="G770" s="1658">
        <v>0</v>
      </c>
      <c r="H770" s="1658">
        <v>0</v>
      </c>
      <c r="I770" s="1658">
        <v>0</v>
      </c>
      <c r="J770" s="1658">
        <v>0</v>
      </c>
      <c r="K770" s="1658">
        <v>0</v>
      </c>
      <c r="L770" s="1658">
        <v>0</v>
      </c>
      <c r="M770" s="1658">
        <v>1</v>
      </c>
      <c r="N770" s="1658">
        <v>0</v>
      </c>
      <c r="O770" s="1659">
        <v>0</v>
      </c>
    </row>
    <row r="771" spans="2:15" ht="15" customHeight="1">
      <c r="B771" s="1496" t="s">
        <v>2058</v>
      </c>
      <c r="C771" s="1001" t="s">
        <v>49</v>
      </c>
      <c r="D771" s="1005">
        <v>477</v>
      </c>
      <c r="E771" s="1657">
        <v>476</v>
      </c>
      <c r="F771" s="1658">
        <v>1</v>
      </c>
      <c r="G771" s="1658">
        <v>0</v>
      </c>
      <c r="H771" s="1658">
        <v>0</v>
      </c>
      <c r="I771" s="1658">
        <v>0</v>
      </c>
      <c r="J771" s="1658">
        <v>0</v>
      </c>
      <c r="K771" s="1658">
        <v>0</v>
      </c>
      <c r="L771" s="1658">
        <v>0</v>
      </c>
      <c r="M771" s="1658">
        <v>7</v>
      </c>
      <c r="N771" s="1658">
        <v>470</v>
      </c>
      <c r="O771" s="1659">
        <v>0</v>
      </c>
    </row>
    <row r="772" spans="2:15" ht="15" customHeight="1">
      <c r="B772" s="1496"/>
      <c r="C772" s="1001" t="s">
        <v>70</v>
      </c>
      <c r="D772" s="1005">
        <v>164</v>
      </c>
      <c r="E772" s="1657">
        <v>164</v>
      </c>
      <c r="F772" s="1658">
        <v>0</v>
      </c>
      <c r="G772" s="1658">
        <v>0</v>
      </c>
      <c r="H772" s="1658">
        <v>0</v>
      </c>
      <c r="I772" s="1658">
        <v>0</v>
      </c>
      <c r="J772" s="1658">
        <v>0</v>
      </c>
      <c r="K772" s="1658">
        <v>0</v>
      </c>
      <c r="L772" s="1658">
        <v>0</v>
      </c>
      <c r="M772" s="1658">
        <v>3</v>
      </c>
      <c r="N772" s="1658">
        <v>161</v>
      </c>
      <c r="O772" s="1659">
        <v>0</v>
      </c>
    </row>
    <row r="773" spans="2:15" ht="15" customHeight="1">
      <c r="B773" s="1496"/>
      <c r="C773" s="1001" t="s">
        <v>71</v>
      </c>
      <c r="D773" s="1005">
        <v>313</v>
      </c>
      <c r="E773" s="1657">
        <v>312</v>
      </c>
      <c r="F773" s="1658">
        <v>1</v>
      </c>
      <c r="G773" s="1658">
        <v>0</v>
      </c>
      <c r="H773" s="1658">
        <v>0</v>
      </c>
      <c r="I773" s="1658">
        <v>0</v>
      </c>
      <c r="J773" s="1658">
        <v>0</v>
      </c>
      <c r="K773" s="1658">
        <v>0</v>
      </c>
      <c r="L773" s="1658">
        <v>0</v>
      </c>
      <c r="M773" s="1658">
        <v>4</v>
      </c>
      <c r="N773" s="1658">
        <v>309</v>
      </c>
      <c r="O773" s="1659">
        <v>0</v>
      </c>
    </row>
    <row r="774" spans="2:15" ht="20.100000000000001" customHeight="1">
      <c r="B774" s="1496" t="s">
        <v>2057</v>
      </c>
      <c r="C774" s="1001" t="s">
        <v>49</v>
      </c>
      <c r="D774" s="1005">
        <v>29</v>
      </c>
      <c r="E774" s="1657">
        <v>29</v>
      </c>
      <c r="F774" s="1658">
        <v>0</v>
      </c>
      <c r="G774" s="1658">
        <v>0</v>
      </c>
      <c r="H774" s="1658">
        <v>0</v>
      </c>
      <c r="I774" s="1658">
        <v>1</v>
      </c>
      <c r="J774" s="1658">
        <v>0</v>
      </c>
      <c r="K774" s="1658">
        <v>0</v>
      </c>
      <c r="L774" s="1658">
        <v>2</v>
      </c>
      <c r="M774" s="1658">
        <v>2</v>
      </c>
      <c r="N774" s="1658">
        <v>24</v>
      </c>
      <c r="O774" s="1659">
        <v>0</v>
      </c>
    </row>
    <row r="775" spans="2:15" ht="20.100000000000001" customHeight="1">
      <c r="B775" s="1496"/>
      <c r="C775" s="1001" t="s">
        <v>70</v>
      </c>
      <c r="D775" s="1005">
        <v>8</v>
      </c>
      <c r="E775" s="1657">
        <v>8</v>
      </c>
      <c r="F775" s="1658">
        <v>0</v>
      </c>
      <c r="G775" s="1658">
        <v>0</v>
      </c>
      <c r="H775" s="1658">
        <v>0</v>
      </c>
      <c r="I775" s="1658">
        <v>1</v>
      </c>
      <c r="J775" s="1658">
        <v>0</v>
      </c>
      <c r="K775" s="1658">
        <v>0</v>
      </c>
      <c r="L775" s="1658">
        <v>1</v>
      </c>
      <c r="M775" s="1658">
        <v>0</v>
      </c>
      <c r="N775" s="1658">
        <v>6</v>
      </c>
      <c r="O775" s="1659">
        <v>0</v>
      </c>
    </row>
    <row r="776" spans="2:15" ht="20.100000000000001" customHeight="1">
      <c r="B776" s="1496"/>
      <c r="C776" s="1001" t="s">
        <v>71</v>
      </c>
      <c r="D776" s="1005">
        <v>21</v>
      </c>
      <c r="E776" s="1657">
        <v>21</v>
      </c>
      <c r="F776" s="1658">
        <v>0</v>
      </c>
      <c r="G776" s="1658">
        <v>0</v>
      </c>
      <c r="H776" s="1658">
        <v>0</v>
      </c>
      <c r="I776" s="1658">
        <v>0</v>
      </c>
      <c r="J776" s="1658">
        <v>0</v>
      </c>
      <c r="K776" s="1658">
        <v>0</v>
      </c>
      <c r="L776" s="1658">
        <v>1</v>
      </c>
      <c r="M776" s="1658">
        <v>2</v>
      </c>
      <c r="N776" s="1658">
        <v>18</v>
      </c>
      <c r="O776" s="1659">
        <v>0</v>
      </c>
    </row>
    <row r="777" spans="2:15" ht="15" customHeight="1">
      <c r="B777" s="1496" t="s">
        <v>2056</v>
      </c>
      <c r="C777" s="1001" t="s">
        <v>49</v>
      </c>
      <c r="D777" s="1005">
        <v>18</v>
      </c>
      <c r="E777" s="1657">
        <v>18</v>
      </c>
      <c r="F777" s="1658">
        <v>0</v>
      </c>
      <c r="G777" s="1658">
        <v>0</v>
      </c>
      <c r="H777" s="1658">
        <v>0</v>
      </c>
      <c r="I777" s="1658">
        <v>0</v>
      </c>
      <c r="J777" s="1658">
        <v>0</v>
      </c>
      <c r="K777" s="1658">
        <v>0</v>
      </c>
      <c r="L777" s="1658">
        <v>7</v>
      </c>
      <c r="M777" s="1658">
        <v>8</v>
      </c>
      <c r="N777" s="1658">
        <v>3</v>
      </c>
      <c r="O777" s="1659">
        <v>0</v>
      </c>
    </row>
    <row r="778" spans="2:15" ht="15" customHeight="1">
      <c r="B778" s="1496"/>
      <c r="C778" s="1001" t="s">
        <v>70</v>
      </c>
      <c r="D778" s="1005">
        <v>10</v>
      </c>
      <c r="E778" s="1657">
        <v>10</v>
      </c>
      <c r="F778" s="1658">
        <v>0</v>
      </c>
      <c r="G778" s="1658">
        <v>0</v>
      </c>
      <c r="H778" s="1658">
        <v>0</v>
      </c>
      <c r="I778" s="1658">
        <v>0</v>
      </c>
      <c r="J778" s="1658">
        <v>0</v>
      </c>
      <c r="K778" s="1658">
        <v>0</v>
      </c>
      <c r="L778" s="1658">
        <v>4</v>
      </c>
      <c r="M778" s="1658">
        <v>3</v>
      </c>
      <c r="N778" s="1658">
        <v>3</v>
      </c>
      <c r="O778" s="1659">
        <v>0</v>
      </c>
    </row>
    <row r="779" spans="2:15" ht="15" customHeight="1">
      <c r="B779" s="1496"/>
      <c r="C779" s="1001" t="s">
        <v>71</v>
      </c>
      <c r="D779" s="1005">
        <v>8</v>
      </c>
      <c r="E779" s="1657">
        <v>8</v>
      </c>
      <c r="F779" s="1658">
        <v>0</v>
      </c>
      <c r="G779" s="1658">
        <v>0</v>
      </c>
      <c r="H779" s="1658">
        <v>0</v>
      </c>
      <c r="I779" s="1658">
        <v>0</v>
      </c>
      <c r="J779" s="1658">
        <v>0</v>
      </c>
      <c r="K779" s="1658">
        <v>0</v>
      </c>
      <c r="L779" s="1658">
        <v>3</v>
      </c>
      <c r="M779" s="1658">
        <v>5</v>
      </c>
      <c r="N779" s="1658">
        <v>0</v>
      </c>
      <c r="O779" s="1659">
        <v>0</v>
      </c>
    </row>
    <row r="780" spans="2:15" ht="18.95" customHeight="1">
      <c r="B780" s="1496" t="s">
        <v>2055</v>
      </c>
      <c r="C780" s="1001" t="s">
        <v>49</v>
      </c>
      <c r="D780" s="1005">
        <v>1</v>
      </c>
      <c r="E780" s="1657">
        <v>1</v>
      </c>
      <c r="F780" s="1658">
        <v>0</v>
      </c>
      <c r="G780" s="1658">
        <v>0</v>
      </c>
      <c r="H780" s="1658">
        <v>0</v>
      </c>
      <c r="I780" s="1658">
        <v>0</v>
      </c>
      <c r="J780" s="1658">
        <v>0</v>
      </c>
      <c r="K780" s="1658">
        <v>0</v>
      </c>
      <c r="L780" s="1658">
        <v>0</v>
      </c>
      <c r="M780" s="1658">
        <v>1</v>
      </c>
      <c r="N780" s="1658">
        <v>0</v>
      </c>
      <c r="O780" s="1659">
        <v>0</v>
      </c>
    </row>
    <row r="781" spans="2:15" ht="18.95" customHeight="1">
      <c r="B781" s="1496"/>
      <c r="C781" s="1001" t="s">
        <v>71</v>
      </c>
      <c r="D781" s="1005">
        <v>1</v>
      </c>
      <c r="E781" s="1657">
        <v>1</v>
      </c>
      <c r="F781" s="1658">
        <v>0</v>
      </c>
      <c r="G781" s="1658">
        <v>0</v>
      </c>
      <c r="H781" s="1658">
        <v>0</v>
      </c>
      <c r="I781" s="1658">
        <v>0</v>
      </c>
      <c r="J781" s="1658">
        <v>0</v>
      </c>
      <c r="K781" s="1658">
        <v>0</v>
      </c>
      <c r="L781" s="1658">
        <v>0</v>
      </c>
      <c r="M781" s="1658">
        <v>1</v>
      </c>
      <c r="N781" s="1658">
        <v>0</v>
      </c>
      <c r="O781" s="1659">
        <v>0</v>
      </c>
    </row>
    <row r="782" spans="2:15" ht="27" customHeight="1">
      <c r="B782" s="1496" t="s">
        <v>2054</v>
      </c>
      <c r="C782" s="1001" t="s">
        <v>49</v>
      </c>
      <c r="D782" s="1005">
        <v>3</v>
      </c>
      <c r="E782" s="1657">
        <v>3</v>
      </c>
      <c r="F782" s="1658">
        <v>0</v>
      </c>
      <c r="G782" s="1658">
        <v>0</v>
      </c>
      <c r="H782" s="1658">
        <v>0</v>
      </c>
      <c r="I782" s="1658">
        <v>0</v>
      </c>
      <c r="J782" s="1658">
        <v>0</v>
      </c>
      <c r="K782" s="1658">
        <v>0</v>
      </c>
      <c r="L782" s="1658">
        <v>0</v>
      </c>
      <c r="M782" s="1658">
        <v>2</v>
      </c>
      <c r="N782" s="1658">
        <v>1</v>
      </c>
      <c r="O782" s="1659">
        <v>0</v>
      </c>
    </row>
    <row r="783" spans="2:15" ht="27" customHeight="1">
      <c r="B783" s="1496"/>
      <c r="C783" s="1001" t="s">
        <v>70</v>
      </c>
      <c r="D783" s="1005">
        <v>3</v>
      </c>
      <c r="E783" s="1657">
        <v>3</v>
      </c>
      <c r="F783" s="1658">
        <v>0</v>
      </c>
      <c r="G783" s="1658">
        <v>0</v>
      </c>
      <c r="H783" s="1658">
        <v>0</v>
      </c>
      <c r="I783" s="1658">
        <v>0</v>
      </c>
      <c r="J783" s="1658">
        <v>0</v>
      </c>
      <c r="K783" s="1658">
        <v>0</v>
      </c>
      <c r="L783" s="1658">
        <v>0</v>
      </c>
      <c r="M783" s="1658">
        <v>2</v>
      </c>
      <c r="N783" s="1658">
        <v>1</v>
      </c>
      <c r="O783" s="1659">
        <v>0</v>
      </c>
    </row>
    <row r="784" spans="2:15" ht="15" customHeight="1">
      <c r="B784" s="1496" t="s">
        <v>2053</v>
      </c>
      <c r="C784" s="1001" t="s">
        <v>49</v>
      </c>
      <c r="D784" s="1005">
        <v>220</v>
      </c>
      <c r="E784" s="1657">
        <v>220</v>
      </c>
      <c r="F784" s="1658">
        <v>0</v>
      </c>
      <c r="G784" s="1658">
        <v>0</v>
      </c>
      <c r="H784" s="1658">
        <v>1</v>
      </c>
      <c r="I784" s="1658">
        <v>5</v>
      </c>
      <c r="J784" s="1658">
        <v>12</v>
      </c>
      <c r="K784" s="1658">
        <v>20</v>
      </c>
      <c r="L784" s="1658">
        <v>109</v>
      </c>
      <c r="M784" s="1658">
        <v>23</v>
      </c>
      <c r="N784" s="1658">
        <v>50</v>
      </c>
      <c r="O784" s="1659">
        <v>0</v>
      </c>
    </row>
    <row r="785" spans="2:15" ht="15" customHeight="1">
      <c r="B785" s="1496"/>
      <c r="C785" s="1001" t="s">
        <v>70</v>
      </c>
      <c r="D785" s="1005">
        <v>135</v>
      </c>
      <c r="E785" s="1657">
        <v>135</v>
      </c>
      <c r="F785" s="1658">
        <v>0</v>
      </c>
      <c r="G785" s="1658">
        <v>0</v>
      </c>
      <c r="H785" s="1658">
        <v>0</v>
      </c>
      <c r="I785" s="1658">
        <v>3</v>
      </c>
      <c r="J785" s="1658">
        <v>6</v>
      </c>
      <c r="K785" s="1658">
        <v>10</v>
      </c>
      <c r="L785" s="1658">
        <v>71</v>
      </c>
      <c r="M785" s="1658">
        <v>14</v>
      </c>
      <c r="N785" s="1658">
        <v>31</v>
      </c>
      <c r="O785" s="1659">
        <v>0</v>
      </c>
    </row>
    <row r="786" spans="2:15" ht="15" customHeight="1">
      <c r="B786" s="1496"/>
      <c r="C786" s="1001" t="s">
        <v>71</v>
      </c>
      <c r="D786" s="1005">
        <v>85</v>
      </c>
      <c r="E786" s="1657">
        <v>85</v>
      </c>
      <c r="F786" s="1658">
        <v>0</v>
      </c>
      <c r="G786" s="1658">
        <v>0</v>
      </c>
      <c r="H786" s="1658">
        <v>1</v>
      </c>
      <c r="I786" s="1658">
        <v>2</v>
      </c>
      <c r="J786" s="1658">
        <v>6</v>
      </c>
      <c r="K786" s="1658">
        <v>10</v>
      </c>
      <c r="L786" s="1658">
        <v>38</v>
      </c>
      <c r="M786" s="1658">
        <v>9</v>
      </c>
      <c r="N786" s="1658">
        <v>19</v>
      </c>
      <c r="O786" s="1659">
        <v>0</v>
      </c>
    </row>
    <row r="787" spans="2:15" ht="15" customHeight="1">
      <c r="B787" s="1496" t="s">
        <v>2052</v>
      </c>
      <c r="C787" s="1001" t="s">
        <v>49</v>
      </c>
      <c r="D787" s="1005">
        <v>29</v>
      </c>
      <c r="E787" s="1657">
        <v>29</v>
      </c>
      <c r="F787" s="1658">
        <v>0</v>
      </c>
      <c r="G787" s="1658">
        <v>0</v>
      </c>
      <c r="H787" s="1658">
        <v>1</v>
      </c>
      <c r="I787" s="1658">
        <v>2</v>
      </c>
      <c r="J787" s="1658">
        <v>1</v>
      </c>
      <c r="K787" s="1658">
        <v>3</v>
      </c>
      <c r="L787" s="1658">
        <v>9</v>
      </c>
      <c r="M787" s="1658">
        <v>3</v>
      </c>
      <c r="N787" s="1658">
        <v>10</v>
      </c>
      <c r="O787" s="1659">
        <v>0</v>
      </c>
    </row>
    <row r="788" spans="2:15" ht="15" customHeight="1">
      <c r="B788" s="1496"/>
      <c r="C788" s="1001" t="s">
        <v>70</v>
      </c>
      <c r="D788" s="1005">
        <v>14</v>
      </c>
      <c r="E788" s="1657">
        <v>14</v>
      </c>
      <c r="F788" s="1658">
        <v>0</v>
      </c>
      <c r="G788" s="1658">
        <v>0</v>
      </c>
      <c r="H788" s="1658">
        <v>0</v>
      </c>
      <c r="I788" s="1658">
        <v>1</v>
      </c>
      <c r="J788" s="1658">
        <v>0</v>
      </c>
      <c r="K788" s="1658">
        <v>1</v>
      </c>
      <c r="L788" s="1658">
        <v>5</v>
      </c>
      <c r="M788" s="1658">
        <v>2</v>
      </c>
      <c r="N788" s="1658">
        <v>5</v>
      </c>
      <c r="O788" s="1659">
        <v>0</v>
      </c>
    </row>
    <row r="789" spans="2:15" ht="15" customHeight="1">
      <c r="B789" s="1496"/>
      <c r="C789" s="1001" t="s">
        <v>71</v>
      </c>
      <c r="D789" s="1005">
        <v>15</v>
      </c>
      <c r="E789" s="1657">
        <v>15</v>
      </c>
      <c r="F789" s="1658">
        <v>0</v>
      </c>
      <c r="G789" s="1658">
        <v>0</v>
      </c>
      <c r="H789" s="1658">
        <v>1</v>
      </c>
      <c r="I789" s="1658">
        <v>1</v>
      </c>
      <c r="J789" s="1658">
        <v>1</v>
      </c>
      <c r="K789" s="1658">
        <v>2</v>
      </c>
      <c r="L789" s="1658">
        <v>4</v>
      </c>
      <c r="M789" s="1658">
        <v>1</v>
      </c>
      <c r="N789" s="1658">
        <v>5</v>
      </c>
      <c r="O789" s="1659">
        <v>0</v>
      </c>
    </row>
    <row r="790" spans="2:15" ht="15" customHeight="1">
      <c r="B790" s="1496" t="s">
        <v>2051</v>
      </c>
      <c r="C790" s="1001" t="s">
        <v>49</v>
      </c>
      <c r="D790" s="1005">
        <v>1</v>
      </c>
      <c r="E790" s="1657">
        <v>1</v>
      </c>
      <c r="F790" s="1658">
        <v>0</v>
      </c>
      <c r="G790" s="1658">
        <v>0</v>
      </c>
      <c r="H790" s="1658">
        <v>0</v>
      </c>
      <c r="I790" s="1658">
        <v>0</v>
      </c>
      <c r="J790" s="1658">
        <v>0</v>
      </c>
      <c r="K790" s="1658">
        <v>0</v>
      </c>
      <c r="L790" s="1658">
        <v>0</v>
      </c>
      <c r="M790" s="1658">
        <v>0</v>
      </c>
      <c r="N790" s="1658">
        <v>1</v>
      </c>
      <c r="O790" s="1659">
        <v>0</v>
      </c>
    </row>
    <row r="791" spans="2:15" ht="15" customHeight="1">
      <c r="B791" s="1496"/>
      <c r="C791" s="1001" t="s">
        <v>70</v>
      </c>
      <c r="D791" s="1005">
        <v>1</v>
      </c>
      <c r="E791" s="1657">
        <v>1</v>
      </c>
      <c r="F791" s="1658">
        <v>0</v>
      </c>
      <c r="G791" s="1658">
        <v>0</v>
      </c>
      <c r="H791" s="1658">
        <v>0</v>
      </c>
      <c r="I791" s="1658">
        <v>0</v>
      </c>
      <c r="J791" s="1658">
        <v>0</v>
      </c>
      <c r="K791" s="1658">
        <v>0</v>
      </c>
      <c r="L791" s="1658">
        <v>0</v>
      </c>
      <c r="M791" s="1658">
        <v>0</v>
      </c>
      <c r="N791" s="1658">
        <v>1</v>
      </c>
      <c r="O791" s="1659">
        <v>0</v>
      </c>
    </row>
    <row r="792" spans="2:15" ht="15" customHeight="1">
      <c r="B792" s="1496" t="s">
        <v>2050</v>
      </c>
      <c r="C792" s="1001" t="s">
        <v>49</v>
      </c>
      <c r="D792" s="1005">
        <v>2</v>
      </c>
      <c r="E792" s="1657">
        <v>2</v>
      </c>
      <c r="F792" s="1658">
        <v>0</v>
      </c>
      <c r="G792" s="1658">
        <v>0</v>
      </c>
      <c r="H792" s="1658">
        <v>0</v>
      </c>
      <c r="I792" s="1658">
        <v>0</v>
      </c>
      <c r="J792" s="1658">
        <v>0</v>
      </c>
      <c r="K792" s="1658">
        <v>0</v>
      </c>
      <c r="L792" s="1658">
        <v>2</v>
      </c>
      <c r="M792" s="1658">
        <v>0</v>
      </c>
      <c r="N792" s="1658">
        <v>0</v>
      </c>
      <c r="O792" s="1659">
        <v>0</v>
      </c>
    </row>
    <row r="793" spans="2:15" ht="15" customHeight="1">
      <c r="B793" s="1496"/>
      <c r="C793" s="1001" t="s">
        <v>70</v>
      </c>
      <c r="D793" s="1005">
        <v>1</v>
      </c>
      <c r="E793" s="1657">
        <v>1</v>
      </c>
      <c r="F793" s="1658">
        <v>0</v>
      </c>
      <c r="G793" s="1658">
        <v>0</v>
      </c>
      <c r="H793" s="1658">
        <v>0</v>
      </c>
      <c r="I793" s="1658">
        <v>0</v>
      </c>
      <c r="J793" s="1658">
        <v>0</v>
      </c>
      <c r="K793" s="1658">
        <v>0</v>
      </c>
      <c r="L793" s="1658">
        <v>1</v>
      </c>
      <c r="M793" s="1658">
        <v>0</v>
      </c>
      <c r="N793" s="1658">
        <v>0</v>
      </c>
      <c r="O793" s="1659">
        <v>0</v>
      </c>
    </row>
    <row r="794" spans="2:15" ht="15" customHeight="1">
      <c r="B794" s="1496"/>
      <c r="C794" s="1001" t="s">
        <v>71</v>
      </c>
      <c r="D794" s="1005">
        <v>1</v>
      </c>
      <c r="E794" s="1657">
        <v>1</v>
      </c>
      <c r="F794" s="1658">
        <v>0</v>
      </c>
      <c r="G794" s="1658">
        <v>0</v>
      </c>
      <c r="H794" s="1658">
        <v>0</v>
      </c>
      <c r="I794" s="1658">
        <v>0</v>
      </c>
      <c r="J794" s="1658">
        <v>0</v>
      </c>
      <c r="K794" s="1658">
        <v>0</v>
      </c>
      <c r="L794" s="1658">
        <v>1</v>
      </c>
      <c r="M794" s="1658">
        <v>0</v>
      </c>
      <c r="N794" s="1658">
        <v>0</v>
      </c>
      <c r="O794" s="1659">
        <v>0</v>
      </c>
    </row>
    <row r="795" spans="2:15" ht="15" customHeight="1">
      <c r="B795" s="1496" t="s">
        <v>2049</v>
      </c>
      <c r="C795" s="1001" t="s">
        <v>49</v>
      </c>
      <c r="D795" s="1005">
        <v>1</v>
      </c>
      <c r="E795" s="1657">
        <v>1</v>
      </c>
      <c r="F795" s="1658">
        <v>0</v>
      </c>
      <c r="G795" s="1658">
        <v>0</v>
      </c>
      <c r="H795" s="1658">
        <v>0</v>
      </c>
      <c r="I795" s="1658">
        <v>0</v>
      </c>
      <c r="J795" s="1658">
        <v>0</v>
      </c>
      <c r="K795" s="1658">
        <v>0</v>
      </c>
      <c r="L795" s="1658">
        <v>0</v>
      </c>
      <c r="M795" s="1658">
        <v>0</v>
      </c>
      <c r="N795" s="1658">
        <v>1</v>
      </c>
      <c r="O795" s="1659">
        <v>0</v>
      </c>
    </row>
    <row r="796" spans="2:15" ht="15" customHeight="1">
      <c r="B796" s="1496"/>
      <c r="C796" s="1001" t="s">
        <v>70</v>
      </c>
      <c r="D796" s="1005">
        <v>1</v>
      </c>
      <c r="E796" s="1657">
        <v>1</v>
      </c>
      <c r="F796" s="1658">
        <v>0</v>
      </c>
      <c r="G796" s="1658">
        <v>0</v>
      </c>
      <c r="H796" s="1658">
        <v>0</v>
      </c>
      <c r="I796" s="1658">
        <v>0</v>
      </c>
      <c r="J796" s="1658">
        <v>0</v>
      </c>
      <c r="K796" s="1658">
        <v>0</v>
      </c>
      <c r="L796" s="1658">
        <v>0</v>
      </c>
      <c r="M796" s="1658">
        <v>0</v>
      </c>
      <c r="N796" s="1658">
        <v>1</v>
      </c>
      <c r="O796" s="1659">
        <v>0</v>
      </c>
    </row>
    <row r="797" spans="2:15" ht="15" customHeight="1">
      <c r="B797" s="1496" t="s">
        <v>2048</v>
      </c>
      <c r="C797" s="1001" t="s">
        <v>49</v>
      </c>
      <c r="D797" s="1005">
        <v>16</v>
      </c>
      <c r="E797" s="1657">
        <v>16</v>
      </c>
      <c r="F797" s="1658">
        <v>0</v>
      </c>
      <c r="G797" s="1658">
        <v>0</v>
      </c>
      <c r="H797" s="1658">
        <v>0</v>
      </c>
      <c r="I797" s="1658">
        <v>0</v>
      </c>
      <c r="J797" s="1658">
        <v>0</v>
      </c>
      <c r="K797" s="1658">
        <v>0</v>
      </c>
      <c r="L797" s="1658">
        <v>2</v>
      </c>
      <c r="M797" s="1658">
        <v>7</v>
      </c>
      <c r="N797" s="1658">
        <v>7</v>
      </c>
      <c r="O797" s="1659">
        <v>0</v>
      </c>
    </row>
    <row r="798" spans="2:15" ht="15" customHeight="1">
      <c r="B798" s="1496"/>
      <c r="C798" s="1001" t="s">
        <v>70</v>
      </c>
      <c r="D798" s="1005">
        <v>9</v>
      </c>
      <c r="E798" s="1657">
        <v>9</v>
      </c>
      <c r="F798" s="1658">
        <v>0</v>
      </c>
      <c r="G798" s="1658">
        <v>0</v>
      </c>
      <c r="H798" s="1658">
        <v>0</v>
      </c>
      <c r="I798" s="1658">
        <v>0</v>
      </c>
      <c r="J798" s="1658">
        <v>0</v>
      </c>
      <c r="K798" s="1658">
        <v>0</v>
      </c>
      <c r="L798" s="1658">
        <v>1</v>
      </c>
      <c r="M798" s="1658">
        <v>4</v>
      </c>
      <c r="N798" s="1658">
        <v>4</v>
      </c>
      <c r="O798" s="1659">
        <v>0</v>
      </c>
    </row>
    <row r="799" spans="2:15" ht="15" customHeight="1">
      <c r="B799" s="1496"/>
      <c r="C799" s="1001" t="s">
        <v>71</v>
      </c>
      <c r="D799" s="1005">
        <v>7</v>
      </c>
      <c r="E799" s="1657">
        <v>7</v>
      </c>
      <c r="F799" s="1658">
        <v>0</v>
      </c>
      <c r="G799" s="1658">
        <v>0</v>
      </c>
      <c r="H799" s="1658">
        <v>0</v>
      </c>
      <c r="I799" s="1658">
        <v>0</v>
      </c>
      <c r="J799" s="1658">
        <v>0</v>
      </c>
      <c r="K799" s="1658">
        <v>0</v>
      </c>
      <c r="L799" s="1658">
        <v>1</v>
      </c>
      <c r="M799" s="1658">
        <v>3</v>
      </c>
      <c r="N799" s="1658">
        <v>3</v>
      </c>
      <c r="O799" s="1659">
        <v>0</v>
      </c>
    </row>
    <row r="800" spans="2:15" ht="15" customHeight="1">
      <c r="B800" s="1496" t="s">
        <v>2047</v>
      </c>
      <c r="C800" s="1001" t="s">
        <v>49</v>
      </c>
      <c r="D800" s="1005">
        <v>10</v>
      </c>
      <c r="E800" s="1657">
        <v>10</v>
      </c>
      <c r="F800" s="1658">
        <v>0</v>
      </c>
      <c r="G800" s="1658">
        <v>0</v>
      </c>
      <c r="H800" s="1658">
        <v>0</v>
      </c>
      <c r="I800" s="1658">
        <v>0</v>
      </c>
      <c r="J800" s="1658">
        <v>0</v>
      </c>
      <c r="K800" s="1658">
        <v>1</v>
      </c>
      <c r="L800" s="1658">
        <v>2</v>
      </c>
      <c r="M800" s="1658">
        <v>1</v>
      </c>
      <c r="N800" s="1658">
        <v>6</v>
      </c>
      <c r="O800" s="1659">
        <v>0</v>
      </c>
    </row>
    <row r="801" spans="2:15" ht="15" customHeight="1">
      <c r="B801" s="1496"/>
      <c r="C801" s="1001" t="s">
        <v>70</v>
      </c>
      <c r="D801" s="1005">
        <v>4</v>
      </c>
      <c r="E801" s="1657">
        <v>4</v>
      </c>
      <c r="F801" s="1658">
        <v>0</v>
      </c>
      <c r="G801" s="1658">
        <v>0</v>
      </c>
      <c r="H801" s="1658">
        <v>0</v>
      </c>
      <c r="I801" s="1658">
        <v>0</v>
      </c>
      <c r="J801" s="1658">
        <v>0</v>
      </c>
      <c r="K801" s="1658">
        <v>1</v>
      </c>
      <c r="L801" s="1658">
        <v>0</v>
      </c>
      <c r="M801" s="1658">
        <v>1</v>
      </c>
      <c r="N801" s="1658">
        <v>2</v>
      </c>
      <c r="O801" s="1659">
        <v>0</v>
      </c>
    </row>
    <row r="802" spans="2:15" ht="15" customHeight="1">
      <c r="B802" s="1496"/>
      <c r="C802" s="1001" t="s">
        <v>71</v>
      </c>
      <c r="D802" s="1005">
        <v>6</v>
      </c>
      <c r="E802" s="1657">
        <v>6</v>
      </c>
      <c r="F802" s="1658">
        <v>0</v>
      </c>
      <c r="G802" s="1658">
        <v>0</v>
      </c>
      <c r="H802" s="1658">
        <v>0</v>
      </c>
      <c r="I802" s="1658">
        <v>0</v>
      </c>
      <c r="J802" s="1658">
        <v>0</v>
      </c>
      <c r="K802" s="1658">
        <v>0</v>
      </c>
      <c r="L802" s="1658">
        <v>2</v>
      </c>
      <c r="M802" s="1658">
        <v>0</v>
      </c>
      <c r="N802" s="1658">
        <v>4</v>
      </c>
      <c r="O802" s="1659">
        <v>0</v>
      </c>
    </row>
    <row r="803" spans="2:15" ht="15" customHeight="1">
      <c r="B803" s="1496" t="s">
        <v>2046</v>
      </c>
      <c r="C803" s="1001" t="s">
        <v>49</v>
      </c>
      <c r="D803" s="1005">
        <v>10</v>
      </c>
      <c r="E803" s="1657">
        <v>10</v>
      </c>
      <c r="F803" s="1658">
        <v>0</v>
      </c>
      <c r="G803" s="1658">
        <v>0</v>
      </c>
      <c r="H803" s="1658">
        <v>0</v>
      </c>
      <c r="I803" s="1658">
        <v>0</v>
      </c>
      <c r="J803" s="1658">
        <v>0</v>
      </c>
      <c r="K803" s="1658">
        <v>0</v>
      </c>
      <c r="L803" s="1658">
        <v>2</v>
      </c>
      <c r="M803" s="1658">
        <v>2</v>
      </c>
      <c r="N803" s="1658">
        <v>6</v>
      </c>
      <c r="O803" s="1659">
        <v>0</v>
      </c>
    </row>
    <row r="804" spans="2:15" ht="15" customHeight="1">
      <c r="B804" s="1496"/>
      <c r="C804" s="1001" t="s">
        <v>70</v>
      </c>
      <c r="D804" s="1005">
        <v>6</v>
      </c>
      <c r="E804" s="1657">
        <v>6</v>
      </c>
      <c r="F804" s="1658">
        <v>0</v>
      </c>
      <c r="G804" s="1658">
        <v>0</v>
      </c>
      <c r="H804" s="1658">
        <v>0</v>
      </c>
      <c r="I804" s="1658">
        <v>0</v>
      </c>
      <c r="J804" s="1658">
        <v>0</v>
      </c>
      <c r="K804" s="1658">
        <v>0</v>
      </c>
      <c r="L804" s="1658">
        <v>1</v>
      </c>
      <c r="M804" s="1658">
        <v>2</v>
      </c>
      <c r="N804" s="1658">
        <v>3</v>
      </c>
      <c r="O804" s="1659">
        <v>0</v>
      </c>
    </row>
    <row r="805" spans="2:15" ht="15" customHeight="1">
      <c r="B805" s="1496"/>
      <c r="C805" s="1001" t="s">
        <v>71</v>
      </c>
      <c r="D805" s="1005">
        <v>4</v>
      </c>
      <c r="E805" s="1657">
        <v>4</v>
      </c>
      <c r="F805" s="1658">
        <v>0</v>
      </c>
      <c r="G805" s="1658">
        <v>0</v>
      </c>
      <c r="H805" s="1658">
        <v>0</v>
      </c>
      <c r="I805" s="1658">
        <v>0</v>
      </c>
      <c r="J805" s="1658">
        <v>0</v>
      </c>
      <c r="K805" s="1658">
        <v>0</v>
      </c>
      <c r="L805" s="1658">
        <v>1</v>
      </c>
      <c r="M805" s="1658">
        <v>0</v>
      </c>
      <c r="N805" s="1658">
        <v>3</v>
      </c>
      <c r="O805" s="1659">
        <v>0</v>
      </c>
    </row>
    <row r="806" spans="2:15" ht="15" customHeight="1">
      <c r="B806" s="1496" t="s">
        <v>2045</v>
      </c>
      <c r="C806" s="1001" t="s">
        <v>49</v>
      </c>
      <c r="D806" s="1005">
        <v>28</v>
      </c>
      <c r="E806" s="1657">
        <v>28</v>
      </c>
      <c r="F806" s="1658">
        <v>0</v>
      </c>
      <c r="G806" s="1658">
        <v>0</v>
      </c>
      <c r="H806" s="1658">
        <v>0</v>
      </c>
      <c r="I806" s="1658">
        <v>1</v>
      </c>
      <c r="J806" s="1658">
        <v>0</v>
      </c>
      <c r="K806" s="1658">
        <v>3</v>
      </c>
      <c r="L806" s="1658">
        <v>16</v>
      </c>
      <c r="M806" s="1658">
        <v>5</v>
      </c>
      <c r="N806" s="1658">
        <v>3</v>
      </c>
      <c r="O806" s="1659">
        <v>0</v>
      </c>
    </row>
    <row r="807" spans="2:15" ht="15" customHeight="1">
      <c r="B807" s="1496"/>
      <c r="C807" s="1001" t="s">
        <v>70</v>
      </c>
      <c r="D807" s="1005">
        <v>23</v>
      </c>
      <c r="E807" s="1657">
        <v>23</v>
      </c>
      <c r="F807" s="1658">
        <v>0</v>
      </c>
      <c r="G807" s="1658">
        <v>0</v>
      </c>
      <c r="H807" s="1658">
        <v>0</v>
      </c>
      <c r="I807" s="1658">
        <v>1</v>
      </c>
      <c r="J807" s="1658">
        <v>0</v>
      </c>
      <c r="K807" s="1658">
        <v>3</v>
      </c>
      <c r="L807" s="1658">
        <v>14</v>
      </c>
      <c r="M807" s="1658">
        <v>4</v>
      </c>
      <c r="N807" s="1658">
        <v>1</v>
      </c>
      <c r="O807" s="1659">
        <v>0</v>
      </c>
    </row>
    <row r="808" spans="2:15" ht="15" customHeight="1">
      <c r="B808" s="1496"/>
      <c r="C808" s="1001" t="s">
        <v>71</v>
      </c>
      <c r="D808" s="1005">
        <v>5</v>
      </c>
      <c r="E808" s="1657">
        <v>5</v>
      </c>
      <c r="F808" s="1658">
        <v>0</v>
      </c>
      <c r="G808" s="1658">
        <v>0</v>
      </c>
      <c r="H808" s="1658">
        <v>0</v>
      </c>
      <c r="I808" s="1658">
        <v>0</v>
      </c>
      <c r="J808" s="1658">
        <v>0</v>
      </c>
      <c r="K808" s="1658">
        <v>0</v>
      </c>
      <c r="L808" s="1658">
        <v>2</v>
      </c>
      <c r="M808" s="1658">
        <v>1</v>
      </c>
      <c r="N808" s="1658">
        <v>2</v>
      </c>
      <c r="O808" s="1659">
        <v>0</v>
      </c>
    </row>
    <row r="809" spans="2:15" ht="15" customHeight="1">
      <c r="B809" s="1496" t="s">
        <v>2044</v>
      </c>
      <c r="C809" s="1001" t="s">
        <v>49</v>
      </c>
      <c r="D809" s="1005">
        <v>2</v>
      </c>
      <c r="E809" s="1657">
        <v>2</v>
      </c>
      <c r="F809" s="1658">
        <v>0</v>
      </c>
      <c r="G809" s="1658">
        <v>0</v>
      </c>
      <c r="H809" s="1658">
        <v>0</v>
      </c>
      <c r="I809" s="1658">
        <v>0</v>
      </c>
      <c r="J809" s="1658">
        <v>0</v>
      </c>
      <c r="K809" s="1658">
        <v>0</v>
      </c>
      <c r="L809" s="1658">
        <v>0</v>
      </c>
      <c r="M809" s="1658">
        <v>1</v>
      </c>
      <c r="N809" s="1658">
        <v>1</v>
      </c>
      <c r="O809" s="1659">
        <v>0</v>
      </c>
    </row>
    <row r="810" spans="2:15" ht="15" customHeight="1">
      <c r="B810" s="1496"/>
      <c r="C810" s="1001" t="s">
        <v>70</v>
      </c>
      <c r="D810" s="1005">
        <v>1</v>
      </c>
      <c r="E810" s="1657">
        <v>1</v>
      </c>
      <c r="F810" s="1658">
        <v>0</v>
      </c>
      <c r="G810" s="1658">
        <v>0</v>
      </c>
      <c r="H810" s="1658">
        <v>0</v>
      </c>
      <c r="I810" s="1658">
        <v>0</v>
      </c>
      <c r="J810" s="1658">
        <v>0</v>
      </c>
      <c r="K810" s="1658">
        <v>0</v>
      </c>
      <c r="L810" s="1658">
        <v>0</v>
      </c>
      <c r="M810" s="1658">
        <v>1</v>
      </c>
      <c r="N810" s="1658">
        <v>0</v>
      </c>
      <c r="O810" s="1659">
        <v>0</v>
      </c>
    </row>
    <row r="811" spans="2:15" ht="15" customHeight="1">
      <c r="B811" s="1496"/>
      <c r="C811" s="1001" t="s">
        <v>71</v>
      </c>
      <c r="D811" s="1005">
        <v>1</v>
      </c>
      <c r="E811" s="1657">
        <v>1</v>
      </c>
      <c r="F811" s="1658">
        <v>0</v>
      </c>
      <c r="G811" s="1658">
        <v>0</v>
      </c>
      <c r="H811" s="1658">
        <v>0</v>
      </c>
      <c r="I811" s="1658">
        <v>0</v>
      </c>
      <c r="J811" s="1658">
        <v>0</v>
      </c>
      <c r="K811" s="1658">
        <v>0</v>
      </c>
      <c r="L811" s="1658">
        <v>0</v>
      </c>
      <c r="M811" s="1658">
        <v>0</v>
      </c>
      <c r="N811" s="1658">
        <v>1</v>
      </c>
      <c r="O811" s="1659">
        <v>0</v>
      </c>
    </row>
    <row r="812" spans="2:15" ht="15" customHeight="1">
      <c r="B812" s="1496" t="s">
        <v>2043</v>
      </c>
      <c r="C812" s="1001" t="s">
        <v>49</v>
      </c>
      <c r="D812" s="1005">
        <v>140</v>
      </c>
      <c r="E812" s="1657">
        <v>140</v>
      </c>
      <c r="F812" s="1658">
        <v>0</v>
      </c>
      <c r="G812" s="1658">
        <v>0</v>
      </c>
      <c r="H812" s="1658">
        <v>0</v>
      </c>
      <c r="I812" s="1658">
        <v>4</v>
      </c>
      <c r="J812" s="1658">
        <v>22</v>
      </c>
      <c r="K812" s="1658">
        <v>40</v>
      </c>
      <c r="L812" s="1658">
        <v>68</v>
      </c>
      <c r="M812" s="1658">
        <v>6</v>
      </c>
      <c r="N812" s="1658">
        <v>0</v>
      </c>
      <c r="O812" s="1659">
        <v>0</v>
      </c>
    </row>
    <row r="813" spans="2:15" ht="15" customHeight="1">
      <c r="B813" s="1496"/>
      <c r="C813" s="1001" t="s">
        <v>70</v>
      </c>
      <c r="D813" s="1005">
        <v>84</v>
      </c>
      <c r="E813" s="1657">
        <v>84</v>
      </c>
      <c r="F813" s="1658">
        <v>0</v>
      </c>
      <c r="G813" s="1658">
        <v>0</v>
      </c>
      <c r="H813" s="1658">
        <v>0</v>
      </c>
      <c r="I813" s="1658">
        <v>2</v>
      </c>
      <c r="J813" s="1658">
        <v>13</v>
      </c>
      <c r="K813" s="1658">
        <v>25</v>
      </c>
      <c r="L813" s="1658">
        <v>41</v>
      </c>
      <c r="M813" s="1658">
        <v>3</v>
      </c>
      <c r="N813" s="1658">
        <v>0</v>
      </c>
      <c r="O813" s="1659">
        <v>0</v>
      </c>
    </row>
    <row r="814" spans="2:15" ht="15" customHeight="1">
      <c r="B814" s="1496"/>
      <c r="C814" s="1001" t="s">
        <v>71</v>
      </c>
      <c r="D814" s="1005">
        <v>56</v>
      </c>
      <c r="E814" s="1657">
        <v>56</v>
      </c>
      <c r="F814" s="1658">
        <v>0</v>
      </c>
      <c r="G814" s="1658">
        <v>0</v>
      </c>
      <c r="H814" s="1658">
        <v>0</v>
      </c>
      <c r="I814" s="1658">
        <v>2</v>
      </c>
      <c r="J814" s="1658">
        <v>9</v>
      </c>
      <c r="K814" s="1658">
        <v>15</v>
      </c>
      <c r="L814" s="1658">
        <v>27</v>
      </c>
      <c r="M814" s="1658">
        <v>3</v>
      </c>
      <c r="N814" s="1658">
        <v>0</v>
      </c>
      <c r="O814" s="1659">
        <v>0</v>
      </c>
    </row>
    <row r="815" spans="2:15" ht="15" customHeight="1">
      <c r="B815" s="1496" t="s">
        <v>2042</v>
      </c>
      <c r="C815" s="1001" t="s">
        <v>49</v>
      </c>
      <c r="D815" s="1005">
        <v>5</v>
      </c>
      <c r="E815" s="1657">
        <v>5</v>
      </c>
      <c r="F815" s="1658">
        <v>0</v>
      </c>
      <c r="G815" s="1658">
        <v>0</v>
      </c>
      <c r="H815" s="1658">
        <v>0</v>
      </c>
      <c r="I815" s="1658">
        <v>0</v>
      </c>
      <c r="J815" s="1658">
        <v>0</v>
      </c>
      <c r="K815" s="1658">
        <v>0</v>
      </c>
      <c r="L815" s="1658">
        <v>0</v>
      </c>
      <c r="M815" s="1658">
        <v>0</v>
      </c>
      <c r="N815" s="1658">
        <v>5</v>
      </c>
      <c r="O815" s="1659">
        <v>0</v>
      </c>
    </row>
    <row r="816" spans="2:15" ht="15" customHeight="1">
      <c r="B816" s="1496"/>
      <c r="C816" s="1001" t="s">
        <v>70</v>
      </c>
      <c r="D816" s="1005">
        <v>1</v>
      </c>
      <c r="E816" s="1657">
        <v>1</v>
      </c>
      <c r="F816" s="1658">
        <v>0</v>
      </c>
      <c r="G816" s="1658">
        <v>0</v>
      </c>
      <c r="H816" s="1658">
        <v>0</v>
      </c>
      <c r="I816" s="1658">
        <v>0</v>
      </c>
      <c r="J816" s="1658">
        <v>0</v>
      </c>
      <c r="K816" s="1658">
        <v>0</v>
      </c>
      <c r="L816" s="1658">
        <v>0</v>
      </c>
      <c r="M816" s="1658">
        <v>0</v>
      </c>
      <c r="N816" s="1658">
        <v>1</v>
      </c>
      <c r="O816" s="1659">
        <v>0</v>
      </c>
    </row>
    <row r="817" spans="2:15" ht="15" customHeight="1">
      <c r="B817" s="1496"/>
      <c r="C817" s="1001" t="s">
        <v>71</v>
      </c>
      <c r="D817" s="1005">
        <v>4</v>
      </c>
      <c r="E817" s="1657">
        <v>4</v>
      </c>
      <c r="F817" s="1658">
        <v>0</v>
      </c>
      <c r="G817" s="1658">
        <v>0</v>
      </c>
      <c r="H817" s="1658">
        <v>0</v>
      </c>
      <c r="I817" s="1658">
        <v>0</v>
      </c>
      <c r="J817" s="1658">
        <v>0</v>
      </c>
      <c r="K817" s="1658">
        <v>0</v>
      </c>
      <c r="L817" s="1658">
        <v>0</v>
      </c>
      <c r="M817" s="1658">
        <v>0</v>
      </c>
      <c r="N817" s="1658">
        <v>4</v>
      </c>
      <c r="O817" s="1659">
        <v>0</v>
      </c>
    </row>
    <row r="818" spans="2:15" ht="15" customHeight="1">
      <c r="B818" s="1496" t="s">
        <v>2041</v>
      </c>
      <c r="C818" s="1001" t="s">
        <v>49</v>
      </c>
      <c r="D818" s="1005">
        <v>16</v>
      </c>
      <c r="E818" s="1657">
        <v>16</v>
      </c>
      <c r="F818" s="1658">
        <v>0</v>
      </c>
      <c r="G818" s="1658">
        <v>0</v>
      </c>
      <c r="H818" s="1658">
        <v>0</v>
      </c>
      <c r="I818" s="1658">
        <v>0</v>
      </c>
      <c r="J818" s="1658">
        <v>0</v>
      </c>
      <c r="K818" s="1658">
        <v>0</v>
      </c>
      <c r="L818" s="1658">
        <v>2</v>
      </c>
      <c r="M818" s="1658">
        <v>2</v>
      </c>
      <c r="N818" s="1658">
        <v>12</v>
      </c>
      <c r="O818" s="1659">
        <v>0</v>
      </c>
    </row>
    <row r="819" spans="2:15" ht="15" customHeight="1">
      <c r="B819" s="1496"/>
      <c r="C819" s="1001" t="s">
        <v>70</v>
      </c>
      <c r="D819" s="1005">
        <v>9</v>
      </c>
      <c r="E819" s="1657">
        <v>9</v>
      </c>
      <c r="F819" s="1658">
        <v>0</v>
      </c>
      <c r="G819" s="1658">
        <v>0</v>
      </c>
      <c r="H819" s="1658">
        <v>0</v>
      </c>
      <c r="I819" s="1658">
        <v>0</v>
      </c>
      <c r="J819" s="1658">
        <v>0</v>
      </c>
      <c r="K819" s="1658">
        <v>0</v>
      </c>
      <c r="L819" s="1658">
        <v>2</v>
      </c>
      <c r="M819" s="1658">
        <v>2</v>
      </c>
      <c r="N819" s="1658">
        <v>5</v>
      </c>
      <c r="O819" s="1659">
        <v>0</v>
      </c>
    </row>
    <row r="820" spans="2:15" ht="15" customHeight="1">
      <c r="B820" s="1496"/>
      <c r="C820" s="1001" t="s">
        <v>71</v>
      </c>
      <c r="D820" s="1005">
        <v>7</v>
      </c>
      <c r="E820" s="1657">
        <v>7</v>
      </c>
      <c r="F820" s="1658">
        <v>0</v>
      </c>
      <c r="G820" s="1658">
        <v>0</v>
      </c>
      <c r="H820" s="1658">
        <v>0</v>
      </c>
      <c r="I820" s="1658">
        <v>0</v>
      </c>
      <c r="J820" s="1658">
        <v>0</v>
      </c>
      <c r="K820" s="1658">
        <v>0</v>
      </c>
      <c r="L820" s="1658">
        <v>0</v>
      </c>
      <c r="M820" s="1658">
        <v>0</v>
      </c>
      <c r="N820" s="1658">
        <v>7</v>
      </c>
      <c r="O820" s="1659">
        <v>0</v>
      </c>
    </row>
    <row r="821" spans="2:15" ht="15" customHeight="1">
      <c r="B821" s="1496" t="s">
        <v>2040</v>
      </c>
      <c r="C821" s="1001" t="s">
        <v>49</v>
      </c>
      <c r="D821" s="1005">
        <v>3</v>
      </c>
      <c r="E821" s="1657">
        <v>3</v>
      </c>
      <c r="F821" s="1658">
        <v>0</v>
      </c>
      <c r="G821" s="1658">
        <v>0</v>
      </c>
      <c r="H821" s="1658">
        <v>0</v>
      </c>
      <c r="I821" s="1658">
        <v>1</v>
      </c>
      <c r="J821" s="1658">
        <v>0</v>
      </c>
      <c r="K821" s="1658">
        <v>0</v>
      </c>
      <c r="L821" s="1658">
        <v>1</v>
      </c>
      <c r="M821" s="1658">
        <v>0</v>
      </c>
      <c r="N821" s="1658">
        <v>1</v>
      </c>
      <c r="O821" s="1659">
        <v>0</v>
      </c>
    </row>
    <row r="822" spans="2:15" ht="15" customHeight="1">
      <c r="B822" s="1496"/>
      <c r="C822" s="1001" t="s">
        <v>70</v>
      </c>
      <c r="D822" s="1005">
        <v>1</v>
      </c>
      <c r="E822" s="1657">
        <v>1</v>
      </c>
      <c r="F822" s="1658">
        <v>0</v>
      </c>
      <c r="G822" s="1658">
        <v>0</v>
      </c>
      <c r="H822" s="1658">
        <v>0</v>
      </c>
      <c r="I822" s="1658">
        <v>0</v>
      </c>
      <c r="J822" s="1658">
        <v>0</v>
      </c>
      <c r="K822" s="1658">
        <v>0</v>
      </c>
      <c r="L822" s="1658">
        <v>1</v>
      </c>
      <c r="M822" s="1658">
        <v>0</v>
      </c>
      <c r="N822" s="1658">
        <v>0</v>
      </c>
      <c r="O822" s="1659">
        <v>0</v>
      </c>
    </row>
    <row r="823" spans="2:15" ht="15" customHeight="1">
      <c r="B823" s="1496"/>
      <c r="C823" s="1001" t="s">
        <v>71</v>
      </c>
      <c r="D823" s="1005">
        <v>2</v>
      </c>
      <c r="E823" s="1657">
        <v>2</v>
      </c>
      <c r="F823" s="1658">
        <v>0</v>
      </c>
      <c r="G823" s="1658">
        <v>0</v>
      </c>
      <c r="H823" s="1658">
        <v>0</v>
      </c>
      <c r="I823" s="1658">
        <v>1</v>
      </c>
      <c r="J823" s="1658">
        <v>0</v>
      </c>
      <c r="K823" s="1658">
        <v>0</v>
      </c>
      <c r="L823" s="1658">
        <v>0</v>
      </c>
      <c r="M823" s="1658">
        <v>0</v>
      </c>
      <c r="N823" s="1658">
        <v>1</v>
      </c>
      <c r="O823" s="1659">
        <v>0</v>
      </c>
    </row>
    <row r="824" spans="2:15" ht="15" customHeight="1">
      <c r="B824" s="1496" t="s">
        <v>2039</v>
      </c>
      <c r="C824" s="1001" t="s">
        <v>49</v>
      </c>
      <c r="D824" s="1005">
        <v>46</v>
      </c>
      <c r="E824" s="1657">
        <v>46</v>
      </c>
      <c r="F824" s="1658">
        <v>0</v>
      </c>
      <c r="G824" s="1658">
        <v>0</v>
      </c>
      <c r="H824" s="1658">
        <v>0</v>
      </c>
      <c r="I824" s="1658">
        <v>2</v>
      </c>
      <c r="J824" s="1658">
        <v>4</v>
      </c>
      <c r="K824" s="1658">
        <v>7</v>
      </c>
      <c r="L824" s="1658">
        <v>12</v>
      </c>
      <c r="M824" s="1658">
        <v>8</v>
      </c>
      <c r="N824" s="1658">
        <v>13</v>
      </c>
      <c r="O824" s="1659">
        <v>0</v>
      </c>
    </row>
    <row r="825" spans="2:15" ht="15" customHeight="1">
      <c r="B825" s="1496"/>
      <c r="C825" s="1001" t="s">
        <v>70</v>
      </c>
      <c r="D825" s="1005">
        <v>23</v>
      </c>
      <c r="E825" s="1657">
        <v>23</v>
      </c>
      <c r="F825" s="1658">
        <v>0</v>
      </c>
      <c r="G825" s="1658">
        <v>0</v>
      </c>
      <c r="H825" s="1658">
        <v>0</v>
      </c>
      <c r="I825" s="1658">
        <v>1</v>
      </c>
      <c r="J825" s="1658">
        <v>2</v>
      </c>
      <c r="K825" s="1658">
        <v>3</v>
      </c>
      <c r="L825" s="1658">
        <v>6</v>
      </c>
      <c r="M825" s="1658">
        <v>6</v>
      </c>
      <c r="N825" s="1658">
        <v>5</v>
      </c>
      <c r="O825" s="1659">
        <v>0</v>
      </c>
    </row>
    <row r="826" spans="2:15" ht="15" customHeight="1">
      <c r="B826" s="1496"/>
      <c r="C826" s="1001" t="s">
        <v>71</v>
      </c>
      <c r="D826" s="1005">
        <v>23</v>
      </c>
      <c r="E826" s="1657">
        <v>23</v>
      </c>
      <c r="F826" s="1658">
        <v>0</v>
      </c>
      <c r="G826" s="1658">
        <v>0</v>
      </c>
      <c r="H826" s="1658">
        <v>0</v>
      </c>
      <c r="I826" s="1658">
        <v>1</v>
      </c>
      <c r="J826" s="1658">
        <v>2</v>
      </c>
      <c r="K826" s="1658">
        <v>4</v>
      </c>
      <c r="L826" s="1658">
        <v>6</v>
      </c>
      <c r="M826" s="1658">
        <v>2</v>
      </c>
      <c r="N826" s="1658">
        <v>8</v>
      </c>
      <c r="O826" s="1659">
        <v>0</v>
      </c>
    </row>
    <row r="827" spans="2:15" ht="15" customHeight="1">
      <c r="B827" s="1496" t="s">
        <v>2038</v>
      </c>
      <c r="C827" s="1001" t="s">
        <v>49</v>
      </c>
      <c r="D827" s="1005">
        <v>9</v>
      </c>
      <c r="E827" s="1657">
        <v>9</v>
      </c>
      <c r="F827" s="1658">
        <v>0</v>
      </c>
      <c r="G827" s="1658">
        <v>0</v>
      </c>
      <c r="H827" s="1658">
        <v>0</v>
      </c>
      <c r="I827" s="1658">
        <v>0</v>
      </c>
      <c r="J827" s="1658">
        <v>0</v>
      </c>
      <c r="K827" s="1658">
        <v>0</v>
      </c>
      <c r="L827" s="1658">
        <v>1</v>
      </c>
      <c r="M827" s="1658">
        <v>1</v>
      </c>
      <c r="N827" s="1658">
        <v>7</v>
      </c>
      <c r="O827" s="1659">
        <v>0</v>
      </c>
    </row>
    <row r="828" spans="2:15" ht="15" customHeight="1">
      <c r="B828" s="1496"/>
      <c r="C828" s="1001" t="s">
        <v>70</v>
      </c>
      <c r="D828" s="1005">
        <v>5</v>
      </c>
      <c r="E828" s="1657">
        <v>5</v>
      </c>
      <c r="F828" s="1658">
        <v>0</v>
      </c>
      <c r="G828" s="1658">
        <v>0</v>
      </c>
      <c r="H828" s="1658">
        <v>0</v>
      </c>
      <c r="I828" s="1658">
        <v>0</v>
      </c>
      <c r="J828" s="1658">
        <v>0</v>
      </c>
      <c r="K828" s="1658">
        <v>0</v>
      </c>
      <c r="L828" s="1658">
        <v>0</v>
      </c>
      <c r="M828" s="1658">
        <v>1</v>
      </c>
      <c r="N828" s="1658">
        <v>4</v>
      </c>
      <c r="O828" s="1659">
        <v>0</v>
      </c>
    </row>
    <row r="829" spans="2:15" ht="15" customHeight="1">
      <c r="B829" s="1496"/>
      <c r="C829" s="1001" t="s">
        <v>71</v>
      </c>
      <c r="D829" s="1005">
        <v>4</v>
      </c>
      <c r="E829" s="1657">
        <v>4</v>
      </c>
      <c r="F829" s="1658">
        <v>0</v>
      </c>
      <c r="G829" s="1658">
        <v>0</v>
      </c>
      <c r="H829" s="1658">
        <v>0</v>
      </c>
      <c r="I829" s="1658">
        <v>0</v>
      </c>
      <c r="J829" s="1658">
        <v>0</v>
      </c>
      <c r="K829" s="1658">
        <v>0</v>
      </c>
      <c r="L829" s="1658">
        <v>1</v>
      </c>
      <c r="M829" s="1658">
        <v>0</v>
      </c>
      <c r="N829" s="1658">
        <v>3</v>
      </c>
      <c r="O829" s="1659">
        <v>0</v>
      </c>
    </row>
    <row r="830" spans="2:15" ht="15" customHeight="1">
      <c r="B830" s="1496" t="s">
        <v>2037</v>
      </c>
      <c r="C830" s="1001" t="s">
        <v>49</v>
      </c>
      <c r="D830" s="1005">
        <v>163</v>
      </c>
      <c r="E830" s="1657">
        <v>163</v>
      </c>
      <c r="F830" s="1658">
        <v>0</v>
      </c>
      <c r="G830" s="1658">
        <v>0</v>
      </c>
      <c r="H830" s="1658">
        <v>1</v>
      </c>
      <c r="I830" s="1658">
        <v>5</v>
      </c>
      <c r="J830" s="1658">
        <v>5</v>
      </c>
      <c r="K830" s="1658">
        <v>11</v>
      </c>
      <c r="L830" s="1658">
        <v>32</v>
      </c>
      <c r="M830" s="1658">
        <v>28</v>
      </c>
      <c r="N830" s="1658">
        <v>81</v>
      </c>
      <c r="O830" s="1659">
        <v>0</v>
      </c>
    </row>
    <row r="831" spans="2:15" ht="15" customHeight="1">
      <c r="B831" s="1496"/>
      <c r="C831" s="1001" t="s">
        <v>70</v>
      </c>
      <c r="D831" s="1005">
        <v>88</v>
      </c>
      <c r="E831" s="1657">
        <v>88</v>
      </c>
      <c r="F831" s="1658">
        <v>0</v>
      </c>
      <c r="G831" s="1658">
        <v>0</v>
      </c>
      <c r="H831" s="1658">
        <v>0</v>
      </c>
      <c r="I831" s="1658">
        <v>4</v>
      </c>
      <c r="J831" s="1658">
        <v>2</v>
      </c>
      <c r="K831" s="1658">
        <v>7</v>
      </c>
      <c r="L831" s="1658">
        <v>22</v>
      </c>
      <c r="M831" s="1658">
        <v>11</v>
      </c>
      <c r="N831" s="1658">
        <v>42</v>
      </c>
      <c r="O831" s="1659">
        <v>0</v>
      </c>
    </row>
    <row r="832" spans="2:15" ht="15" customHeight="1">
      <c r="B832" s="1496"/>
      <c r="C832" s="1001" t="s">
        <v>71</v>
      </c>
      <c r="D832" s="1005">
        <v>75</v>
      </c>
      <c r="E832" s="1657">
        <v>75</v>
      </c>
      <c r="F832" s="1658">
        <v>0</v>
      </c>
      <c r="G832" s="1658">
        <v>0</v>
      </c>
      <c r="H832" s="1658">
        <v>1</v>
      </c>
      <c r="I832" s="1658">
        <v>1</v>
      </c>
      <c r="J832" s="1658">
        <v>3</v>
      </c>
      <c r="K832" s="1658">
        <v>4</v>
      </c>
      <c r="L832" s="1658">
        <v>10</v>
      </c>
      <c r="M832" s="1658">
        <v>17</v>
      </c>
      <c r="N832" s="1658">
        <v>39</v>
      </c>
      <c r="O832" s="1659">
        <v>0</v>
      </c>
    </row>
    <row r="833" spans="2:15" ht="15" customHeight="1">
      <c r="B833" s="1496" t="s">
        <v>2036</v>
      </c>
      <c r="C833" s="1001" t="s">
        <v>49</v>
      </c>
      <c r="D833" s="1005">
        <v>7</v>
      </c>
      <c r="E833" s="1657">
        <v>7</v>
      </c>
      <c r="F833" s="1658">
        <v>0</v>
      </c>
      <c r="G833" s="1658">
        <v>0</v>
      </c>
      <c r="H833" s="1658">
        <v>0</v>
      </c>
      <c r="I833" s="1658">
        <v>0</v>
      </c>
      <c r="J833" s="1658">
        <v>0</v>
      </c>
      <c r="K833" s="1658">
        <v>0</v>
      </c>
      <c r="L833" s="1658">
        <v>0</v>
      </c>
      <c r="M833" s="1658">
        <v>1</v>
      </c>
      <c r="N833" s="1658">
        <v>6</v>
      </c>
      <c r="O833" s="1659">
        <v>0</v>
      </c>
    </row>
    <row r="834" spans="2:15" ht="15" customHeight="1">
      <c r="B834" s="1496"/>
      <c r="C834" s="1001" t="s">
        <v>70</v>
      </c>
      <c r="D834" s="1005">
        <v>6</v>
      </c>
      <c r="E834" s="1657">
        <v>6</v>
      </c>
      <c r="F834" s="1658">
        <v>0</v>
      </c>
      <c r="G834" s="1658">
        <v>0</v>
      </c>
      <c r="H834" s="1658">
        <v>0</v>
      </c>
      <c r="I834" s="1658">
        <v>0</v>
      </c>
      <c r="J834" s="1658">
        <v>0</v>
      </c>
      <c r="K834" s="1658">
        <v>0</v>
      </c>
      <c r="L834" s="1658">
        <v>0</v>
      </c>
      <c r="M834" s="1658">
        <v>1</v>
      </c>
      <c r="N834" s="1658">
        <v>5</v>
      </c>
      <c r="O834" s="1659">
        <v>0</v>
      </c>
    </row>
    <row r="835" spans="2:15" ht="15" customHeight="1">
      <c r="B835" s="1496"/>
      <c r="C835" s="1001" t="s">
        <v>71</v>
      </c>
      <c r="D835" s="1005">
        <v>1</v>
      </c>
      <c r="E835" s="1657">
        <v>1</v>
      </c>
      <c r="F835" s="1658">
        <v>0</v>
      </c>
      <c r="G835" s="1658">
        <v>0</v>
      </c>
      <c r="H835" s="1658">
        <v>0</v>
      </c>
      <c r="I835" s="1658">
        <v>0</v>
      </c>
      <c r="J835" s="1658">
        <v>0</v>
      </c>
      <c r="K835" s="1658">
        <v>0</v>
      </c>
      <c r="L835" s="1658">
        <v>0</v>
      </c>
      <c r="M835" s="1658">
        <v>0</v>
      </c>
      <c r="N835" s="1658">
        <v>1</v>
      </c>
      <c r="O835" s="1659">
        <v>0</v>
      </c>
    </row>
    <row r="836" spans="2:15" ht="15" customHeight="1">
      <c r="B836" s="1496" t="s">
        <v>2035</v>
      </c>
      <c r="C836" s="1001" t="s">
        <v>49</v>
      </c>
      <c r="D836" s="1005">
        <v>3</v>
      </c>
      <c r="E836" s="1657">
        <v>3</v>
      </c>
      <c r="F836" s="1658">
        <v>0</v>
      </c>
      <c r="G836" s="1658">
        <v>0</v>
      </c>
      <c r="H836" s="1658">
        <v>0</v>
      </c>
      <c r="I836" s="1658">
        <v>0</v>
      </c>
      <c r="J836" s="1658">
        <v>0</v>
      </c>
      <c r="K836" s="1658">
        <v>0</v>
      </c>
      <c r="L836" s="1658">
        <v>0</v>
      </c>
      <c r="M836" s="1658">
        <v>1</v>
      </c>
      <c r="N836" s="1658">
        <v>2</v>
      </c>
      <c r="O836" s="1659">
        <v>0</v>
      </c>
    </row>
    <row r="837" spans="2:15" ht="15" customHeight="1">
      <c r="B837" s="1496"/>
      <c r="C837" s="1001" t="s">
        <v>70</v>
      </c>
      <c r="D837" s="1005">
        <v>3</v>
      </c>
      <c r="E837" s="1657">
        <v>3</v>
      </c>
      <c r="F837" s="1658">
        <v>0</v>
      </c>
      <c r="G837" s="1658">
        <v>0</v>
      </c>
      <c r="H837" s="1658">
        <v>0</v>
      </c>
      <c r="I837" s="1658">
        <v>0</v>
      </c>
      <c r="J837" s="1658">
        <v>0</v>
      </c>
      <c r="K837" s="1658">
        <v>0</v>
      </c>
      <c r="L837" s="1658">
        <v>0</v>
      </c>
      <c r="M837" s="1658">
        <v>1</v>
      </c>
      <c r="N837" s="1658">
        <v>2</v>
      </c>
      <c r="O837" s="1659">
        <v>0</v>
      </c>
    </row>
    <row r="838" spans="2:15" ht="18.95" customHeight="1">
      <c r="B838" s="1496" t="s">
        <v>2034</v>
      </c>
      <c r="C838" s="1001" t="s">
        <v>49</v>
      </c>
      <c r="D838" s="1005">
        <v>1</v>
      </c>
      <c r="E838" s="1657">
        <v>1</v>
      </c>
      <c r="F838" s="1658">
        <v>0</v>
      </c>
      <c r="G838" s="1658">
        <v>0</v>
      </c>
      <c r="H838" s="1658">
        <v>0</v>
      </c>
      <c r="I838" s="1658">
        <v>0</v>
      </c>
      <c r="J838" s="1658">
        <v>0</v>
      </c>
      <c r="K838" s="1658">
        <v>0</v>
      </c>
      <c r="L838" s="1658">
        <v>0</v>
      </c>
      <c r="M838" s="1658">
        <v>1</v>
      </c>
      <c r="N838" s="1658">
        <v>0</v>
      </c>
      <c r="O838" s="1659">
        <v>0</v>
      </c>
    </row>
    <row r="839" spans="2:15" ht="18.95" customHeight="1">
      <c r="B839" s="1496"/>
      <c r="C839" s="1001" t="s">
        <v>70</v>
      </c>
      <c r="D839" s="1005">
        <v>1</v>
      </c>
      <c r="E839" s="1657">
        <v>1</v>
      </c>
      <c r="F839" s="1658">
        <v>0</v>
      </c>
      <c r="G839" s="1658">
        <v>0</v>
      </c>
      <c r="H839" s="1658">
        <v>0</v>
      </c>
      <c r="I839" s="1658">
        <v>0</v>
      </c>
      <c r="J839" s="1658">
        <v>0</v>
      </c>
      <c r="K839" s="1658">
        <v>0</v>
      </c>
      <c r="L839" s="1658">
        <v>0</v>
      </c>
      <c r="M839" s="1658">
        <v>1</v>
      </c>
      <c r="N839" s="1658">
        <v>0</v>
      </c>
      <c r="O839" s="1659">
        <v>0</v>
      </c>
    </row>
    <row r="840" spans="2:15" ht="15" customHeight="1">
      <c r="B840" s="1496" t="s">
        <v>2033</v>
      </c>
      <c r="C840" s="1001" t="s">
        <v>49</v>
      </c>
      <c r="D840" s="1005">
        <v>1</v>
      </c>
      <c r="E840" s="1657">
        <v>1</v>
      </c>
      <c r="F840" s="1658">
        <v>0</v>
      </c>
      <c r="G840" s="1658">
        <v>0</v>
      </c>
      <c r="H840" s="1658">
        <v>0</v>
      </c>
      <c r="I840" s="1658">
        <v>0</v>
      </c>
      <c r="J840" s="1658">
        <v>0</v>
      </c>
      <c r="K840" s="1658">
        <v>0</v>
      </c>
      <c r="L840" s="1658">
        <v>0</v>
      </c>
      <c r="M840" s="1658">
        <v>0</v>
      </c>
      <c r="N840" s="1658">
        <v>1</v>
      </c>
      <c r="O840" s="1659">
        <v>0</v>
      </c>
    </row>
    <row r="841" spans="2:15" ht="15" customHeight="1">
      <c r="B841" s="1496"/>
      <c r="C841" s="1001" t="s">
        <v>70</v>
      </c>
      <c r="D841" s="1005">
        <v>1</v>
      </c>
      <c r="E841" s="1657">
        <v>1</v>
      </c>
      <c r="F841" s="1658">
        <v>0</v>
      </c>
      <c r="G841" s="1658">
        <v>0</v>
      </c>
      <c r="H841" s="1658">
        <v>0</v>
      </c>
      <c r="I841" s="1658">
        <v>0</v>
      </c>
      <c r="J841" s="1658">
        <v>0</v>
      </c>
      <c r="K841" s="1658">
        <v>0</v>
      </c>
      <c r="L841" s="1658">
        <v>0</v>
      </c>
      <c r="M841" s="1658">
        <v>0</v>
      </c>
      <c r="N841" s="1658">
        <v>1</v>
      </c>
      <c r="O841" s="1659">
        <v>0</v>
      </c>
    </row>
    <row r="842" spans="2:15" ht="15" customHeight="1">
      <c r="B842" s="1496" t="s">
        <v>2032</v>
      </c>
      <c r="C842" s="1001" t="s">
        <v>49</v>
      </c>
      <c r="D842" s="1005">
        <v>2</v>
      </c>
      <c r="E842" s="1657">
        <v>2</v>
      </c>
      <c r="F842" s="1658">
        <v>0</v>
      </c>
      <c r="G842" s="1658">
        <v>0</v>
      </c>
      <c r="H842" s="1658">
        <v>0</v>
      </c>
      <c r="I842" s="1658">
        <v>0</v>
      </c>
      <c r="J842" s="1658">
        <v>1</v>
      </c>
      <c r="K842" s="1658">
        <v>1</v>
      </c>
      <c r="L842" s="1658">
        <v>0</v>
      </c>
      <c r="M842" s="1658">
        <v>0</v>
      </c>
      <c r="N842" s="1658">
        <v>0</v>
      </c>
      <c r="O842" s="1659">
        <v>0</v>
      </c>
    </row>
    <row r="843" spans="2:15" ht="15" customHeight="1">
      <c r="B843" s="1496"/>
      <c r="C843" s="1001" t="s">
        <v>70</v>
      </c>
      <c r="D843" s="1005">
        <v>1</v>
      </c>
      <c r="E843" s="1657">
        <v>1</v>
      </c>
      <c r="F843" s="1658">
        <v>0</v>
      </c>
      <c r="G843" s="1658">
        <v>0</v>
      </c>
      <c r="H843" s="1658">
        <v>0</v>
      </c>
      <c r="I843" s="1658">
        <v>0</v>
      </c>
      <c r="J843" s="1658">
        <v>1</v>
      </c>
      <c r="K843" s="1658">
        <v>0</v>
      </c>
      <c r="L843" s="1658">
        <v>0</v>
      </c>
      <c r="M843" s="1658">
        <v>0</v>
      </c>
      <c r="N843" s="1658">
        <v>0</v>
      </c>
      <c r="O843" s="1659">
        <v>0</v>
      </c>
    </row>
    <row r="844" spans="2:15" ht="15" customHeight="1">
      <c r="B844" s="1496"/>
      <c r="C844" s="1001" t="s">
        <v>71</v>
      </c>
      <c r="D844" s="1005">
        <v>1</v>
      </c>
      <c r="E844" s="1657">
        <v>1</v>
      </c>
      <c r="F844" s="1658">
        <v>0</v>
      </c>
      <c r="G844" s="1658">
        <v>0</v>
      </c>
      <c r="H844" s="1658">
        <v>0</v>
      </c>
      <c r="I844" s="1658">
        <v>0</v>
      </c>
      <c r="J844" s="1658">
        <v>0</v>
      </c>
      <c r="K844" s="1658">
        <v>1</v>
      </c>
      <c r="L844" s="1658">
        <v>0</v>
      </c>
      <c r="M844" s="1658">
        <v>0</v>
      </c>
      <c r="N844" s="1658">
        <v>0</v>
      </c>
      <c r="O844" s="1659">
        <v>0</v>
      </c>
    </row>
    <row r="845" spans="2:15" ht="15" customHeight="1">
      <c r="B845" s="1496" t="s">
        <v>2031</v>
      </c>
      <c r="C845" s="1001" t="s">
        <v>49</v>
      </c>
      <c r="D845" s="1005">
        <v>1</v>
      </c>
      <c r="E845" s="1657">
        <v>1</v>
      </c>
      <c r="F845" s="1658">
        <v>0</v>
      </c>
      <c r="G845" s="1658">
        <v>0</v>
      </c>
      <c r="H845" s="1658">
        <v>0</v>
      </c>
      <c r="I845" s="1658">
        <v>0</v>
      </c>
      <c r="J845" s="1658">
        <v>0</v>
      </c>
      <c r="K845" s="1658">
        <v>1</v>
      </c>
      <c r="L845" s="1658">
        <v>0</v>
      </c>
      <c r="M845" s="1658">
        <v>0</v>
      </c>
      <c r="N845" s="1658">
        <v>0</v>
      </c>
      <c r="O845" s="1659">
        <v>0</v>
      </c>
    </row>
    <row r="846" spans="2:15" ht="15" customHeight="1">
      <c r="B846" s="1496"/>
      <c r="C846" s="1001" t="s">
        <v>70</v>
      </c>
      <c r="D846" s="1005">
        <v>1</v>
      </c>
      <c r="E846" s="1657">
        <v>1</v>
      </c>
      <c r="F846" s="1658">
        <v>0</v>
      </c>
      <c r="G846" s="1658">
        <v>0</v>
      </c>
      <c r="H846" s="1658">
        <v>0</v>
      </c>
      <c r="I846" s="1658">
        <v>0</v>
      </c>
      <c r="J846" s="1658">
        <v>0</v>
      </c>
      <c r="K846" s="1658">
        <v>1</v>
      </c>
      <c r="L846" s="1658">
        <v>0</v>
      </c>
      <c r="M846" s="1658">
        <v>0</v>
      </c>
      <c r="N846" s="1658">
        <v>0</v>
      </c>
      <c r="O846" s="1659">
        <v>0</v>
      </c>
    </row>
    <row r="847" spans="2:15" ht="15" customHeight="1">
      <c r="B847" s="1496" t="s">
        <v>2030</v>
      </c>
      <c r="C847" s="1001" t="s">
        <v>49</v>
      </c>
      <c r="D847" s="1005">
        <v>1</v>
      </c>
      <c r="E847" s="1657">
        <v>1</v>
      </c>
      <c r="F847" s="1658">
        <v>0</v>
      </c>
      <c r="G847" s="1658">
        <v>0</v>
      </c>
      <c r="H847" s="1658">
        <v>0</v>
      </c>
      <c r="I847" s="1658">
        <v>0</v>
      </c>
      <c r="J847" s="1658">
        <v>0</v>
      </c>
      <c r="K847" s="1658">
        <v>0</v>
      </c>
      <c r="L847" s="1658">
        <v>0</v>
      </c>
      <c r="M847" s="1658">
        <v>0</v>
      </c>
      <c r="N847" s="1658">
        <v>1</v>
      </c>
      <c r="O847" s="1659">
        <v>0</v>
      </c>
    </row>
    <row r="848" spans="2:15" ht="15" customHeight="1">
      <c r="B848" s="1496"/>
      <c r="C848" s="1001" t="s">
        <v>70</v>
      </c>
      <c r="D848" s="1005">
        <v>1</v>
      </c>
      <c r="E848" s="1657">
        <v>1</v>
      </c>
      <c r="F848" s="1658">
        <v>0</v>
      </c>
      <c r="G848" s="1658">
        <v>0</v>
      </c>
      <c r="H848" s="1658">
        <v>0</v>
      </c>
      <c r="I848" s="1658">
        <v>0</v>
      </c>
      <c r="J848" s="1658">
        <v>0</v>
      </c>
      <c r="K848" s="1658">
        <v>0</v>
      </c>
      <c r="L848" s="1658">
        <v>0</v>
      </c>
      <c r="M848" s="1658">
        <v>0</v>
      </c>
      <c r="N848" s="1658">
        <v>1</v>
      </c>
      <c r="O848" s="1659">
        <v>0</v>
      </c>
    </row>
    <row r="849" spans="2:15" ht="15" customHeight="1">
      <c r="B849" s="1496" t="s">
        <v>2029</v>
      </c>
      <c r="C849" s="1001" t="s">
        <v>49</v>
      </c>
      <c r="D849" s="1005">
        <v>2</v>
      </c>
      <c r="E849" s="1657">
        <v>2</v>
      </c>
      <c r="F849" s="1658">
        <v>0</v>
      </c>
      <c r="G849" s="1658">
        <v>0</v>
      </c>
      <c r="H849" s="1658">
        <v>0</v>
      </c>
      <c r="I849" s="1658">
        <v>0</v>
      </c>
      <c r="J849" s="1658">
        <v>0</v>
      </c>
      <c r="K849" s="1658">
        <v>0</v>
      </c>
      <c r="L849" s="1658">
        <v>0</v>
      </c>
      <c r="M849" s="1658">
        <v>0</v>
      </c>
      <c r="N849" s="1658">
        <v>2</v>
      </c>
      <c r="O849" s="1659">
        <v>0</v>
      </c>
    </row>
    <row r="850" spans="2:15" ht="15" customHeight="1">
      <c r="B850" s="1496"/>
      <c r="C850" s="1001" t="s">
        <v>71</v>
      </c>
      <c r="D850" s="1005">
        <v>2</v>
      </c>
      <c r="E850" s="1657">
        <v>2</v>
      </c>
      <c r="F850" s="1658">
        <v>0</v>
      </c>
      <c r="G850" s="1658">
        <v>0</v>
      </c>
      <c r="H850" s="1658">
        <v>0</v>
      </c>
      <c r="I850" s="1658">
        <v>0</v>
      </c>
      <c r="J850" s="1658">
        <v>0</v>
      </c>
      <c r="K850" s="1658">
        <v>0</v>
      </c>
      <c r="L850" s="1658">
        <v>0</v>
      </c>
      <c r="M850" s="1658">
        <v>0</v>
      </c>
      <c r="N850" s="1658">
        <v>2</v>
      </c>
      <c r="O850" s="1659">
        <v>0</v>
      </c>
    </row>
    <row r="851" spans="2:15" ht="18.95" customHeight="1">
      <c r="B851" s="1496" t="s">
        <v>2028</v>
      </c>
      <c r="C851" s="1001" t="s">
        <v>49</v>
      </c>
      <c r="D851" s="1005">
        <v>1</v>
      </c>
      <c r="E851" s="1657">
        <v>1</v>
      </c>
      <c r="F851" s="1658">
        <v>0</v>
      </c>
      <c r="G851" s="1658">
        <v>0</v>
      </c>
      <c r="H851" s="1658">
        <v>0</v>
      </c>
      <c r="I851" s="1658">
        <v>0</v>
      </c>
      <c r="J851" s="1658">
        <v>0</v>
      </c>
      <c r="K851" s="1658">
        <v>0</v>
      </c>
      <c r="L851" s="1658">
        <v>0</v>
      </c>
      <c r="M851" s="1658">
        <v>0</v>
      </c>
      <c r="N851" s="1658">
        <v>1</v>
      </c>
      <c r="O851" s="1659">
        <v>0</v>
      </c>
    </row>
    <row r="852" spans="2:15" ht="18.95" customHeight="1">
      <c r="B852" s="1496"/>
      <c r="C852" s="1001" t="s">
        <v>71</v>
      </c>
      <c r="D852" s="1005">
        <v>1</v>
      </c>
      <c r="E852" s="1657">
        <v>1</v>
      </c>
      <c r="F852" s="1658">
        <v>0</v>
      </c>
      <c r="G852" s="1658">
        <v>0</v>
      </c>
      <c r="H852" s="1658">
        <v>0</v>
      </c>
      <c r="I852" s="1658">
        <v>0</v>
      </c>
      <c r="J852" s="1658">
        <v>0</v>
      </c>
      <c r="K852" s="1658">
        <v>0</v>
      </c>
      <c r="L852" s="1658">
        <v>0</v>
      </c>
      <c r="M852" s="1658">
        <v>0</v>
      </c>
      <c r="N852" s="1658">
        <v>1</v>
      </c>
      <c r="O852" s="1659">
        <v>0</v>
      </c>
    </row>
    <row r="853" spans="2:15" ht="15" customHeight="1">
      <c r="B853" s="1496" t="s">
        <v>2027</v>
      </c>
      <c r="C853" s="1001" t="s">
        <v>49</v>
      </c>
      <c r="D853" s="1005">
        <v>2</v>
      </c>
      <c r="E853" s="1657">
        <v>2</v>
      </c>
      <c r="F853" s="1658">
        <v>0</v>
      </c>
      <c r="G853" s="1658">
        <v>0</v>
      </c>
      <c r="H853" s="1658">
        <v>0</v>
      </c>
      <c r="I853" s="1658">
        <v>0</v>
      </c>
      <c r="J853" s="1658">
        <v>0</v>
      </c>
      <c r="K853" s="1658">
        <v>0</v>
      </c>
      <c r="L853" s="1658">
        <v>0</v>
      </c>
      <c r="M853" s="1658">
        <v>0</v>
      </c>
      <c r="N853" s="1658">
        <v>2</v>
      </c>
      <c r="O853" s="1659">
        <v>0</v>
      </c>
    </row>
    <row r="854" spans="2:15" ht="15" customHeight="1">
      <c r="B854" s="1496"/>
      <c r="C854" s="1001" t="s">
        <v>70</v>
      </c>
      <c r="D854" s="1005">
        <v>1</v>
      </c>
      <c r="E854" s="1657">
        <v>1</v>
      </c>
      <c r="F854" s="1658">
        <v>0</v>
      </c>
      <c r="G854" s="1658">
        <v>0</v>
      </c>
      <c r="H854" s="1658">
        <v>0</v>
      </c>
      <c r="I854" s="1658">
        <v>0</v>
      </c>
      <c r="J854" s="1658">
        <v>0</v>
      </c>
      <c r="K854" s="1658">
        <v>0</v>
      </c>
      <c r="L854" s="1658">
        <v>0</v>
      </c>
      <c r="M854" s="1658">
        <v>0</v>
      </c>
      <c r="N854" s="1658">
        <v>1</v>
      </c>
      <c r="O854" s="1659">
        <v>0</v>
      </c>
    </row>
    <row r="855" spans="2:15" ht="15" customHeight="1">
      <c r="B855" s="1496"/>
      <c r="C855" s="1001" t="s">
        <v>71</v>
      </c>
      <c r="D855" s="1005">
        <v>1</v>
      </c>
      <c r="E855" s="1657">
        <v>1</v>
      </c>
      <c r="F855" s="1658">
        <v>0</v>
      </c>
      <c r="G855" s="1658">
        <v>0</v>
      </c>
      <c r="H855" s="1658">
        <v>0</v>
      </c>
      <c r="I855" s="1658">
        <v>0</v>
      </c>
      <c r="J855" s="1658">
        <v>0</v>
      </c>
      <c r="K855" s="1658">
        <v>0</v>
      </c>
      <c r="L855" s="1658">
        <v>0</v>
      </c>
      <c r="M855" s="1658">
        <v>0</v>
      </c>
      <c r="N855" s="1658">
        <v>1</v>
      </c>
      <c r="O855" s="1659">
        <v>0</v>
      </c>
    </row>
    <row r="856" spans="2:15" ht="15" customHeight="1">
      <c r="B856" s="1496" t="s">
        <v>2026</v>
      </c>
      <c r="C856" s="1001" t="s">
        <v>49</v>
      </c>
      <c r="D856" s="1005">
        <v>33</v>
      </c>
      <c r="E856" s="1657">
        <v>33</v>
      </c>
      <c r="F856" s="1658">
        <v>0</v>
      </c>
      <c r="G856" s="1658">
        <v>0</v>
      </c>
      <c r="H856" s="1658">
        <v>0</v>
      </c>
      <c r="I856" s="1658">
        <v>0</v>
      </c>
      <c r="J856" s="1658">
        <v>0</v>
      </c>
      <c r="K856" s="1658">
        <v>0</v>
      </c>
      <c r="L856" s="1658">
        <v>3</v>
      </c>
      <c r="M856" s="1658">
        <v>4</v>
      </c>
      <c r="N856" s="1658">
        <v>26</v>
      </c>
      <c r="O856" s="1659">
        <v>0</v>
      </c>
    </row>
    <row r="857" spans="2:15" ht="15" customHeight="1">
      <c r="B857" s="1496"/>
      <c r="C857" s="1001" t="s">
        <v>70</v>
      </c>
      <c r="D857" s="1005">
        <v>13</v>
      </c>
      <c r="E857" s="1657">
        <v>13</v>
      </c>
      <c r="F857" s="1658">
        <v>0</v>
      </c>
      <c r="G857" s="1658">
        <v>0</v>
      </c>
      <c r="H857" s="1658">
        <v>0</v>
      </c>
      <c r="I857" s="1658">
        <v>0</v>
      </c>
      <c r="J857" s="1658">
        <v>0</v>
      </c>
      <c r="K857" s="1658">
        <v>0</v>
      </c>
      <c r="L857" s="1658">
        <v>2</v>
      </c>
      <c r="M857" s="1658">
        <v>2</v>
      </c>
      <c r="N857" s="1658">
        <v>9</v>
      </c>
      <c r="O857" s="1659">
        <v>0</v>
      </c>
    </row>
    <row r="858" spans="2:15" ht="15" customHeight="1">
      <c r="B858" s="1496"/>
      <c r="C858" s="1001" t="s">
        <v>71</v>
      </c>
      <c r="D858" s="1005">
        <v>20</v>
      </c>
      <c r="E858" s="1657">
        <v>20</v>
      </c>
      <c r="F858" s="1658">
        <v>0</v>
      </c>
      <c r="G858" s="1658">
        <v>0</v>
      </c>
      <c r="H858" s="1658">
        <v>0</v>
      </c>
      <c r="I858" s="1658">
        <v>0</v>
      </c>
      <c r="J858" s="1658">
        <v>0</v>
      </c>
      <c r="K858" s="1658">
        <v>0</v>
      </c>
      <c r="L858" s="1658">
        <v>1</v>
      </c>
      <c r="M858" s="1658">
        <v>2</v>
      </c>
      <c r="N858" s="1658">
        <v>17</v>
      </c>
      <c r="O858" s="1659">
        <v>0</v>
      </c>
    </row>
    <row r="859" spans="2:15" ht="15" customHeight="1">
      <c r="B859" s="1496" t="s">
        <v>2025</v>
      </c>
      <c r="C859" s="1001" t="s">
        <v>49</v>
      </c>
      <c r="D859" s="1005">
        <v>6</v>
      </c>
      <c r="E859" s="1657">
        <v>6</v>
      </c>
      <c r="F859" s="1658">
        <v>0</v>
      </c>
      <c r="G859" s="1658">
        <v>0</v>
      </c>
      <c r="H859" s="1658">
        <v>0</v>
      </c>
      <c r="I859" s="1658">
        <v>0</v>
      </c>
      <c r="J859" s="1658">
        <v>0</v>
      </c>
      <c r="K859" s="1658">
        <v>0</v>
      </c>
      <c r="L859" s="1658">
        <v>0</v>
      </c>
      <c r="M859" s="1658">
        <v>2</v>
      </c>
      <c r="N859" s="1658">
        <v>4</v>
      </c>
      <c r="O859" s="1659">
        <v>0</v>
      </c>
    </row>
    <row r="860" spans="2:15" ht="15" customHeight="1">
      <c r="B860" s="1496"/>
      <c r="C860" s="1001" t="s">
        <v>70</v>
      </c>
      <c r="D860" s="1005">
        <v>4</v>
      </c>
      <c r="E860" s="1657">
        <v>4</v>
      </c>
      <c r="F860" s="1658">
        <v>0</v>
      </c>
      <c r="G860" s="1658">
        <v>0</v>
      </c>
      <c r="H860" s="1658">
        <v>0</v>
      </c>
      <c r="I860" s="1658">
        <v>0</v>
      </c>
      <c r="J860" s="1658">
        <v>0</v>
      </c>
      <c r="K860" s="1658">
        <v>0</v>
      </c>
      <c r="L860" s="1658">
        <v>0</v>
      </c>
      <c r="M860" s="1658">
        <v>1</v>
      </c>
      <c r="N860" s="1658">
        <v>3</v>
      </c>
      <c r="O860" s="1659">
        <v>0</v>
      </c>
    </row>
    <row r="861" spans="2:15" ht="15" customHeight="1">
      <c r="B861" s="1496"/>
      <c r="C861" s="1001" t="s">
        <v>71</v>
      </c>
      <c r="D861" s="1005">
        <v>2</v>
      </c>
      <c r="E861" s="1657">
        <v>2</v>
      </c>
      <c r="F861" s="1658">
        <v>0</v>
      </c>
      <c r="G861" s="1658">
        <v>0</v>
      </c>
      <c r="H861" s="1658">
        <v>0</v>
      </c>
      <c r="I861" s="1658">
        <v>0</v>
      </c>
      <c r="J861" s="1658">
        <v>0</v>
      </c>
      <c r="K861" s="1658">
        <v>0</v>
      </c>
      <c r="L861" s="1658">
        <v>0</v>
      </c>
      <c r="M861" s="1658">
        <v>1</v>
      </c>
      <c r="N861" s="1658">
        <v>1</v>
      </c>
      <c r="O861" s="1659">
        <v>0</v>
      </c>
    </row>
    <row r="862" spans="2:15" ht="15" customHeight="1">
      <c r="B862" s="1496" t="s">
        <v>2024</v>
      </c>
      <c r="C862" s="1001" t="s">
        <v>49</v>
      </c>
      <c r="D862" s="1005">
        <v>9</v>
      </c>
      <c r="E862" s="1657">
        <v>9</v>
      </c>
      <c r="F862" s="1658">
        <v>0</v>
      </c>
      <c r="G862" s="1658">
        <v>0</v>
      </c>
      <c r="H862" s="1658">
        <v>0</v>
      </c>
      <c r="I862" s="1658">
        <v>0</v>
      </c>
      <c r="J862" s="1658">
        <v>2</v>
      </c>
      <c r="K862" s="1658">
        <v>0</v>
      </c>
      <c r="L862" s="1658">
        <v>2</v>
      </c>
      <c r="M862" s="1658">
        <v>1</v>
      </c>
      <c r="N862" s="1658">
        <v>4</v>
      </c>
      <c r="O862" s="1659">
        <v>0</v>
      </c>
    </row>
    <row r="863" spans="2:15" ht="15" customHeight="1">
      <c r="B863" s="1496"/>
      <c r="C863" s="1001" t="s">
        <v>70</v>
      </c>
      <c r="D863" s="1005">
        <v>3</v>
      </c>
      <c r="E863" s="1657">
        <v>3</v>
      </c>
      <c r="F863" s="1658">
        <v>0</v>
      </c>
      <c r="G863" s="1658">
        <v>0</v>
      </c>
      <c r="H863" s="1658">
        <v>0</v>
      </c>
      <c r="I863" s="1658">
        <v>0</v>
      </c>
      <c r="J863" s="1658">
        <v>1</v>
      </c>
      <c r="K863" s="1658">
        <v>0</v>
      </c>
      <c r="L863" s="1658">
        <v>0</v>
      </c>
      <c r="M863" s="1658">
        <v>1</v>
      </c>
      <c r="N863" s="1658">
        <v>1</v>
      </c>
      <c r="O863" s="1659">
        <v>0</v>
      </c>
    </row>
    <row r="864" spans="2:15" ht="15" customHeight="1">
      <c r="B864" s="1496"/>
      <c r="C864" s="1001" t="s">
        <v>71</v>
      </c>
      <c r="D864" s="1005">
        <v>6</v>
      </c>
      <c r="E864" s="1657">
        <v>6</v>
      </c>
      <c r="F864" s="1658">
        <v>0</v>
      </c>
      <c r="G864" s="1658">
        <v>0</v>
      </c>
      <c r="H864" s="1658">
        <v>0</v>
      </c>
      <c r="I864" s="1658">
        <v>0</v>
      </c>
      <c r="J864" s="1658">
        <v>1</v>
      </c>
      <c r="K864" s="1658">
        <v>0</v>
      </c>
      <c r="L864" s="1658">
        <v>2</v>
      </c>
      <c r="M864" s="1658">
        <v>0</v>
      </c>
      <c r="N864" s="1658">
        <v>3</v>
      </c>
      <c r="O864" s="1659">
        <v>0</v>
      </c>
    </row>
    <row r="865" spans="2:15" ht="15" customHeight="1">
      <c r="B865" s="1496" t="s">
        <v>2023</v>
      </c>
      <c r="C865" s="1001" t="s">
        <v>49</v>
      </c>
      <c r="D865" s="1005">
        <v>25</v>
      </c>
      <c r="E865" s="1657">
        <v>25</v>
      </c>
      <c r="F865" s="1658">
        <v>0</v>
      </c>
      <c r="G865" s="1658">
        <v>0</v>
      </c>
      <c r="H865" s="1658">
        <v>0</v>
      </c>
      <c r="I865" s="1658">
        <v>0</v>
      </c>
      <c r="J865" s="1658">
        <v>0</v>
      </c>
      <c r="K865" s="1658">
        <v>0</v>
      </c>
      <c r="L865" s="1658">
        <v>5</v>
      </c>
      <c r="M865" s="1658">
        <v>6</v>
      </c>
      <c r="N865" s="1658">
        <v>14</v>
      </c>
      <c r="O865" s="1659">
        <v>0</v>
      </c>
    </row>
    <row r="866" spans="2:15" ht="15" customHeight="1">
      <c r="B866" s="1496"/>
      <c r="C866" s="1001" t="s">
        <v>70</v>
      </c>
      <c r="D866" s="1005">
        <v>11</v>
      </c>
      <c r="E866" s="1657">
        <v>11</v>
      </c>
      <c r="F866" s="1658">
        <v>0</v>
      </c>
      <c r="G866" s="1658">
        <v>0</v>
      </c>
      <c r="H866" s="1658">
        <v>0</v>
      </c>
      <c r="I866" s="1658">
        <v>0</v>
      </c>
      <c r="J866" s="1658">
        <v>0</v>
      </c>
      <c r="K866" s="1658">
        <v>0</v>
      </c>
      <c r="L866" s="1658">
        <v>3</v>
      </c>
      <c r="M866" s="1658">
        <v>3</v>
      </c>
      <c r="N866" s="1658">
        <v>5</v>
      </c>
      <c r="O866" s="1659">
        <v>0</v>
      </c>
    </row>
    <row r="867" spans="2:15" ht="15" customHeight="1">
      <c r="B867" s="1496"/>
      <c r="C867" s="1001" t="s">
        <v>71</v>
      </c>
      <c r="D867" s="1005">
        <v>14</v>
      </c>
      <c r="E867" s="1657">
        <v>14</v>
      </c>
      <c r="F867" s="1658">
        <v>0</v>
      </c>
      <c r="G867" s="1658">
        <v>0</v>
      </c>
      <c r="H867" s="1658">
        <v>0</v>
      </c>
      <c r="I867" s="1658">
        <v>0</v>
      </c>
      <c r="J867" s="1658">
        <v>0</v>
      </c>
      <c r="K867" s="1658">
        <v>0</v>
      </c>
      <c r="L867" s="1658">
        <v>2</v>
      </c>
      <c r="M867" s="1658">
        <v>3</v>
      </c>
      <c r="N867" s="1658">
        <v>9</v>
      </c>
      <c r="O867" s="1659">
        <v>0</v>
      </c>
    </row>
    <row r="868" spans="2:15" ht="15" customHeight="1">
      <c r="B868" s="1496" t="s">
        <v>2022</v>
      </c>
      <c r="C868" s="1001" t="s">
        <v>49</v>
      </c>
      <c r="D868" s="1005">
        <v>2</v>
      </c>
      <c r="E868" s="1657">
        <v>2</v>
      </c>
      <c r="F868" s="1658">
        <v>0</v>
      </c>
      <c r="G868" s="1658">
        <v>0</v>
      </c>
      <c r="H868" s="1658">
        <v>0</v>
      </c>
      <c r="I868" s="1658">
        <v>0</v>
      </c>
      <c r="J868" s="1658">
        <v>0</v>
      </c>
      <c r="K868" s="1658">
        <v>0</v>
      </c>
      <c r="L868" s="1658">
        <v>0</v>
      </c>
      <c r="M868" s="1658">
        <v>2</v>
      </c>
      <c r="N868" s="1658">
        <v>0</v>
      </c>
      <c r="O868" s="1659">
        <v>0</v>
      </c>
    </row>
    <row r="869" spans="2:15" ht="15" customHeight="1">
      <c r="B869" s="1496"/>
      <c r="C869" s="1001" t="s">
        <v>71</v>
      </c>
      <c r="D869" s="1005">
        <v>2</v>
      </c>
      <c r="E869" s="1657">
        <v>2</v>
      </c>
      <c r="F869" s="1658">
        <v>0</v>
      </c>
      <c r="G869" s="1658">
        <v>0</v>
      </c>
      <c r="H869" s="1658">
        <v>0</v>
      </c>
      <c r="I869" s="1658">
        <v>0</v>
      </c>
      <c r="J869" s="1658">
        <v>0</v>
      </c>
      <c r="K869" s="1658">
        <v>0</v>
      </c>
      <c r="L869" s="1658">
        <v>0</v>
      </c>
      <c r="M869" s="1658">
        <v>2</v>
      </c>
      <c r="N869" s="1658">
        <v>0</v>
      </c>
      <c r="O869" s="1659">
        <v>0</v>
      </c>
    </row>
    <row r="870" spans="2:15" ht="15" customHeight="1">
      <c r="B870" s="1496" t="s">
        <v>2021</v>
      </c>
      <c r="C870" s="1001" t="s">
        <v>49</v>
      </c>
      <c r="D870" s="1005">
        <v>956</v>
      </c>
      <c r="E870" s="1657">
        <v>956</v>
      </c>
      <c r="F870" s="1658">
        <v>0</v>
      </c>
      <c r="G870" s="1658">
        <v>0</v>
      </c>
      <c r="H870" s="1658">
        <v>0</v>
      </c>
      <c r="I870" s="1658">
        <v>0</v>
      </c>
      <c r="J870" s="1658">
        <v>0</v>
      </c>
      <c r="K870" s="1658">
        <v>0</v>
      </c>
      <c r="L870" s="1658">
        <v>27</v>
      </c>
      <c r="M870" s="1658">
        <v>81</v>
      </c>
      <c r="N870" s="1658">
        <v>848</v>
      </c>
      <c r="O870" s="1659">
        <v>0</v>
      </c>
    </row>
    <row r="871" spans="2:15" ht="15" customHeight="1">
      <c r="B871" s="1496"/>
      <c r="C871" s="1001" t="s">
        <v>70</v>
      </c>
      <c r="D871" s="1005">
        <v>461</v>
      </c>
      <c r="E871" s="1657">
        <v>461</v>
      </c>
      <c r="F871" s="1658">
        <v>0</v>
      </c>
      <c r="G871" s="1658">
        <v>0</v>
      </c>
      <c r="H871" s="1658">
        <v>0</v>
      </c>
      <c r="I871" s="1658">
        <v>0</v>
      </c>
      <c r="J871" s="1658">
        <v>0</v>
      </c>
      <c r="K871" s="1658">
        <v>0</v>
      </c>
      <c r="L871" s="1658">
        <v>18</v>
      </c>
      <c r="M871" s="1658">
        <v>48</v>
      </c>
      <c r="N871" s="1658">
        <v>395</v>
      </c>
      <c r="O871" s="1659">
        <v>0</v>
      </c>
    </row>
    <row r="872" spans="2:15" ht="15" customHeight="1">
      <c r="B872" s="1496"/>
      <c r="C872" s="1001" t="s">
        <v>71</v>
      </c>
      <c r="D872" s="1005">
        <v>495</v>
      </c>
      <c r="E872" s="1657">
        <v>495</v>
      </c>
      <c r="F872" s="1658">
        <v>0</v>
      </c>
      <c r="G872" s="1658">
        <v>0</v>
      </c>
      <c r="H872" s="1658">
        <v>0</v>
      </c>
      <c r="I872" s="1658">
        <v>0</v>
      </c>
      <c r="J872" s="1658">
        <v>0</v>
      </c>
      <c r="K872" s="1658">
        <v>0</v>
      </c>
      <c r="L872" s="1658">
        <v>9</v>
      </c>
      <c r="M872" s="1658">
        <v>33</v>
      </c>
      <c r="N872" s="1658">
        <v>453</v>
      </c>
      <c r="O872" s="1659">
        <v>0</v>
      </c>
    </row>
    <row r="873" spans="2:15" ht="15" customHeight="1">
      <c r="B873" s="1496" t="s">
        <v>2020</v>
      </c>
      <c r="C873" s="1001" t="s">
        <v>49</v>
      </c>
      <c r="D873" s="1005">
        <v>1494</v>
      </c>
      <c r="E873" s="1657">
        <v>1494</v>
      </c>
      <c r="F873" s="1658">
        <v>0</v>
      </c>
      <c r="G873" s="1658">
        <v>0</v>
      </c>
      <c r="H873" s="1658">
        <v>0</v>
      </c>
      <c r="I873" s="1658">
        <v>0</v>
      </c>
      <c r="J873" s="1658">
        <v>0</v>
      </c>
      <c r="K873" s="1658">
        <v>0</v>
      </c>
      <c r="L873" s="1658">
        <v>34</v>
      </c>
      <c r="M873" s="1658">
        <v>119</v>
      </c>
      <c r="N873" s="1658">
        <v>1341</v>
      </c>
      <c r="O873" s="1659">
        <v>0</v>
      </c>
    </row>
    <row r="874" spans="2:15" ht="15" customHeight="1">
      <c r="B874" s="1496"/>
      <c r="C874" s="1001" t="s">
        <v>70</v>
      </c>
      <c r="D874" s="1005">
        <v>681</v>
      </c>
      <c r="E874" s="1657">
        <v>681</v>
      </c>
      <c r="F874" s="1658">
        <v>0</v>
      </c>
      <c r="G874" s="1658">
        <v>0</v>
      </c>
      <c r="H874" s="1658">
        <v>0</v>
      </c>
      <c r="I874" s="1658">
        <v>0</v>
      </c>
      <c r="J874" s="1658">
        <v>0</v>
      </c>
      <c r="K874" s="1658">
        <v>0</v>
      </c>
      <c r="L874" s="1658">
        <v>22</v>
      </c>
      <c r="M874" s="1658">
        <v>67</v>
      </c>
      <c r="N874" s="1658">
        <v>592</v>
      </c>
      <c r="O874" s="1659">
        <v>0</v>
      </c>
    </row>
    <row r="875" spans="2:15" ht="15" customHeight="1">
      <c r="B875" s="1496"/>
      <c r="C875" s="1001" t="s">
        <v>71</v>
      </c>
      <c r="D875" s="1005">
        <v>813</v>
      </c>
      <c r="E875" s="1657">
        <v>813</v>
      </c>
      <c r="F875" s="1658">
        <v>0</v>
      </c>
      <c r="G875" s="1658">
        <v>0</v>
      </c>
      <c r="H875" s="1658">
        <v>0</v>
      </c>
      <c r="I875" s="1658">
        <v>0</v>
      </c>
      <c r="J875" s="1658">
        <v>0</v>
      </c>
      <c r="K875" s="1658">
        <v>0</v>
      </c>
      <c r="L875" s="1658">
        <v>12</v>
      </c>
      <c r="M875" s="1658">
        <v>52</v>
      </c>
      <c r="N875" s="1658">
        <v>749</v>
      </c>
      <c r="O875" s="1659">
        <v>0</v>
      </c>
    </row>
    <row r="876" spans="2:15" ht="15" customHeight="1">
      <c r="B876" s="1496" t="s">
        <v>2019</v>
      </c>
      <c r="C876" s="1001" t="s">
        <v>49</v>
      </c>
      <c r="D876" s="1005">
        <v>634</v>
      </c>
      <c r="E876" s="1657">
        <v>634</v>
      </c>
      <c r="F876" s="1658">
        <v>0</v>
      </c>
      <c r="G876" s="1658">
        <v>0</v>
      </c>
      <c r="H876" s="1658">
        <v>0</v>
      </c>
      <c r="I876" s="1658">
        <v>1</v>
      </c>
      <c r="J876" s="1658">
        <v>0</v>
      </c>
      <c r="K876" s="1658">
        <v>2</v>
      </c>
      <c r="L876" s="1658">
        <v>26</v>
      </c>
      <c r="M876" s="1658">
        <v>116</v>
      </c>
      <c r="N876" s="1658">
        <v>489</v>
      </c>
      <c r="O876" s="1659">
        <v>0</v>
      </c>
    </row>
    <row r="877" spans="2:15" ht="15" customHeight="1">
      <c r="B877" s="1496"/>
      <c r="C877" s="1001" t="s">
        <v>70</v>
      </c>
      <c r="D877" s="1005">
        <v>345</v>
      </c>
      <c r="E877" s="1657">
        <v>345</v>
      </c>
      <c r="F877" s="1658">
        <v>0</v>
      </c>
      <c r="G877" s="1658">
        <v>0</v>
      </c>
      <c r="H877" s="1658">
        <v>0</v>
      </c>
      <c r="I877" s="1658">
        <v>1</v>
      </c>
      <c r="J877" s="1658">
        <v>0</v>
      </c>
      <c r="K877" s="1658">
        <v>0</v>
      </c>
      <c r="L877" s="1658">
        <v>19</v>
      </c>
      <c r="M877" s="1658">
        <v>66</v>
      </c>
      <c r="N877" s="1658">
        <v>259</v>
      </c>
      <c r="O877" s="1659">
        <v>0</v>
      </c>
    </row>
    <row r="878" spans="2:15" ht="15" customHeight="1">
      <c r="B878" s="1496"/>
      <c r="C878" s="1001" t="s">
        <v>71</v>
      </c>
      <c r="D878" s="1005">
        <v>289</v>
      </c>
      <c r="E878" s="1657">
        <v>289</v>
      </c>
      <c r="F878" s="1658">
        <v>0</v>
      </c>
      <c r="G878" s="1658">
        <v>0</v>
      </c>
      <c r="H878" s="1658">
        <v>0</v>
      </c>
      <c r="I878" s="1658">
        <v>0</v>
      </c>
      <c r="J878" s="1658">
        <v>0</v>
      </c>
      <c r="K878" s="1658">
        <v>2</v>
      </c>
      <c r="L878" s="1658">
        <v>7</v>
      </c>
      <c r="M878" s="1658">
        <v>50</v>
      </c>
      <c r="N878" s="1658">
        <v>230</v>
      </c>
      <c r="O878" s="1659">
        <v>0</v>
      </c>
    </row>
    <row r="879" spans="2:15" ht="15" customHeight="1">
      <c r="B879" s="1496" t="s">
        <v>2018</v>
      </c>
      <c r="C879" s="1001" t="s">
        <v>49</v>
      </c>
      <c r="D879" s="1005">
        <v>207</v>
      </c>
      <c r="E879" s="1657">
        <v>207</v>
      </c>
      <c r="F879" s="1658">
        <v>0</v>
      </c>
      <c r="G879" s="1658">
        <v>0</v>
      </c>
      <c r="H879" s="1658">
        <v>0</v>
      </c>
      <c r="I879" s="1658">
        <v>0</v>
      </c>
      <c r="J879" s="1658">
        <v>0</v>
      </c>
      <c r="K879" s="1658">
        <v>0</v>
      </c>
      <c r="L879" s="1658">
        <v>9</v>
      </c>
      <c r="M879" s="1658">
        <v>21</v>
      </c>
      <c r="N879" s="1658">
        <v>177</v>
      </c>
      <c r="O879" s="1659">
        <v>0</v>
      </c>
    </row>
    <row r="880" spans="2:15" ht="15" customHeight="1">
      <c r="B880" s="1496"/>
      <c r="C880" s="1001" t="s">
        <v>70</v>
      </c>
      <c r="D880" s="1005">
        <v>119</v>
      </c>
      <c r="E880" s="1657">
        <v>119</v>
      </c>
      <c r="F880" s="1658">
        <v>0</v>
      </c>
      <c r="G880" s="1658">
        <v>0</v>
      </c>
      <c r="H880" s="1658">
        <v>0</v>
      </c>
      <c r="I880" s="1658">
        <v>0</v>
      </c>
      <c r="J880" s="1658">
        <v>0</v>
      </c>
      <c r="K880" s="1658">
        <v>0</v>
      </c>
      <c r="L880" s="1658">
        <v>5</v>
      </c>
      <c r="M880" s="1658">
        <v>12</v>
      </c>
      <c r="N880" s="1658">
        <v>102</v>
      </c>
      <c r="O880" s="1659">
        <v>0</v>
      </c>
    </row>
    <row r="881" spans="2:15" ht="15" customHeight="1">
      <c r="B881" s="1496"/>
      <c r="C881" s="1001" t="s">
        <v>71</v>
      </c>
      <c r="D881" s="1005">
        <v>88</v>
      </c>
      <c r="E881" s="1657">
        <v>88</v>
      </c>
      <c r="F881" s="1658">
        <v>0</v>
      </c>
      <c r="G881" s="1658">
        <v>0</v>
      </c>
      <c r="H881" s="1658">
        <v>0</v>
      </c>
      <c r="I881" s="1658">
        <v>0</v>
      </c>
      <c r="J881" s="1658">
        <v>0</v>
      </c>
      <c r="K881" s="1658">
        <v>0</v>
      </c>
      <c r="L881" s="1658">
        <v>4</v>
      </c>
      <c r="M881" s="1658">
        <v>9</v>
      </c>
      <c r="N881" s="1658">
        <v>75</v>
      </c>
      <c r="O881" s="1659">
        <v>0</v>
      </c>
    </row>
    <row r="882" spans="2:15" ht="15" customHeight="1">
      <c r="B882" s="1496" t="s">
        <v>2017</v>
      </c>
      <c r="C882" s="1001" t="s">
        <v>49</v>
      </c>
      <c r="D882" s="1005">
        <v>16</v>
      </c>
      <c r="E882" s="1657">
        <v>16</v>
      </c>
      <c r="F882" s="1658">
        <v>0</v>
      </c>
      <c r="G882" s="1658">
        <v>0</v>
      </c>
      <c r="H882" s="1658">
        <v>0</v>
      </c>
      <c r="I882" s="1658">
        <v>0</v>
      </c>
      <c r="J882" s="1658">
        <v>0</v>
      </c>
      <c r="K882" s="1658">
        <v>0</v>
      </c>
      <c r="L882" s="1658">
        <v>0</v>
      </c>
      <c r="M882" s="1658">
        <v>1</v>
      </c>
      <c r="N882" s="1658">
        <v>15</v>
      </c>
      <c r="O882" s="1659">
        <v>0</v>
      </c>
    </row>
    <row r="883" spans="2:15" ht="15" customHeight="1">
      <c r="B883" s="1496"/>
      <c r="C883" s="1001" t="s">
        <v>70</v>
      </c>
      <c r="D883" s="1005">
        <v>5</v>
      </c>
      <c r="E883" s="1657">
        <v>5</v>
      </c>
      <c r="F883" s="1658">
        <v>0</v>
      </c>
      <c r="G883" s="1658">
        <v>0</v>
      </c>
      <c r="H883" s="1658">
        <v>0</v>
      </c>
      <c r="I883" s="1658">
        <v>0</v>
      </c>
      <c r="J883" s="1658">
        <v>0</v>
      </c>
      <c r="K883" s="1658">
        <v>0</v>
      </c>
      <c r="L883" s="1658">
        <v>0</v>
      </c>
      <c r="M883" s="1658">
        <v>1</v>
      </c>
      <c r="N883" s="1658">
        <v>4</v>
      </c>
      <c r="O883" s="1659">
        <v>0</v>
      </c>
    </row>
    <row r="884" spans="2:15" ht="15" customHeight="1">
      <c r="B884" s="1496"/>
      <c r="C884" s="1001" t="s">
        <v>71</v>
      </c>
      <c r="D884" s="1005">
        <v>11</v>
      </c>
      <c r="E884" s="1657">
        <v>11</v>
      </c>
      <c r="F884" s="1658">
        <v>0</v>
      </c>
      <c r="G884" s="1658">
        <v>0</v>
      </c>
      <c r="H884" s="1658">
        <v>0</v>
      </c>
      <c r="I884" s="1658">
        <v>0</v>
      </c>
      <c r="J884" s="1658">
        <v>0</v>
      </c>
      <c r="K884" s="1658">
        <v>0</v>
      </c>
      <c r="L884" s="1658">
        <v>0</v>
      </c>
      <c r="M884" s="1658">
        <v>0</v>
      </c>
      <c r="N884" s="1658">
        <v>11</v>
      </c>
      <c r="O884" s="1659">
        <v>0</v>
      </c>
    </row>
    <row r="885" spans="2:15" ht="15" customHeight="1">
      <c r="B885" s="1496" t="s">
        <v>2016</v>
      </c>
      <c r="C885" s="1001" t="s">
        <v>49</v>
      </c>
      <c r="D885" s="1005">
        <v>48</v>
      </c>
      <c r="E885" s="1657">
        <v>48</v>
      </c>
      <c r="F885" s="1658">
        <v>0</v>
      </c>
      <c r="G885" s="1658">
        <v>0</v>
      </c>
      <c r="H885" s="1658">
        <v>0</v>
      </c>
      <c r="I885" s="1658">
        <v>0</v>
      </c>
      <c r="J885" s="1658">
        <v>0</v>
      </c>
      <c r="K885" s="1658">
        <v>0</v>
      </c>
      <c r="L885" s="1658">
        <v>4</v>
      </c>
      <c r="M885" s="1658">
        <v>7</v>
      </c>
      <c r="N885" s="1658">
        <v>37</v>
      </c>
      <c r="O885" s="1659">
        <v>0</v>
      </c>
    </row>
    <row r="886" spans="2:15" ht="15" customHeight="1">
      <c r="B886" s="1496"/>
      <c r="C886" s="1001" t="s">
        <v>70</v>
      </c>
      <c r="D886" s="1005">
        <v>33</v>
      </c>
      <c r="E886" s="1657">
        <v>33</v>
      </c>
      <c r="F886" s="1658">
        <v>0</v>
      </c>
      <c r="G886" s="1658">
        <v>0</v>
      </c>
      <c r="H886" s="1658">
        <v>0</v>
      </c>
      <c r="I886" s="1658">
        <v>0</v>
      </c>
      <c r="J886" s="1658">
        <v>0</v>
      </c>
      <c r="K886" s="1658">
        <v>0</v>
      </c>
      <c r="L886" s="1658">
        <v>3</v>
      </c>
      <c r="M886" s="1658">
        <v>6</v>
      </c>
      <c r="N886" s="1658">
        <v>24</v>
      </c>
      <c r="O886" s="1659">
        <v>0</v>
      </c>
    </row>
    <row r="887" spans="2:15" ht="15" customHeight="1">
      <c r="B887" s="1496"/>
      <c r="C887" s="1001" t="s">
        <v>71</v>
      </c>
      <c r="D887" s="1005">
        <v>15</v>
      </c>
      <c r="E887" s="1657">
        <v>15</v>
      </c>
      <c r="F887" s="1658">
        <v>0</v>
      </c>
      <c r="G887" s="1658">
        <v>0</v>
      </c>
      <c r="H887" s="1658">
        <v>0</v>
      </c>
      <c r="I887" s="1658">
        <v>0</v>
      </c>
      <c r="J887" s="1658">
        <v>0</v>
      </c>
      <c r="K887" s="1658">
        <v>0</v>
      </c>
      <c r="L887" s="1658">
        <v>1</v>
      </c>
      <c r="M887" s="1658">
        <v>1</v>
      </c>
      <c r="N887" s="1658">
        <v>13</v>
      </c>
      <c r="O887" s="1659">
        <v>0</v>
      </c>
    </row>
    <row r="888" spans="2:15" ht="15" customHeight="1">
      <c r="B888" s="1496" t="s">
        <v>2015</v>
      </c>
      <c r="C888" s="1001" t="s">
        <v>49</v>
      </c>
      <c r="D888" s="1005">
        <v>7543</v>
      </c>
      <c r="E888" s="1657">
        <v>7538</v>
      </c>
      <c r="F888" s="1658">
        <v>5</v>
      </c>
      <c r="G888" s="1658">
        <v>0</v>
      </c>
      <c r="H888" s="1658">
        <v>0</v>
      </c>
      <c r="I888" s="1658">
        <v>0</v>
      </c>
      <c r="J888" s="1658">
        <v>0</v>
      </c>
      <c r="K888" s="1658">
        <v>0</v>
      </c>
      <c r="L888" s="1658">
        <v>613</v>
      </c>
      <c r="M888" s="1658">
        <v>1182</v>
      </c>
      <c r="N888" s="1658">
        <v>5745</v>
      </c>
      <c r="O888" s="1659">
        <v>3</v>
      </c>
    </row>
    <row r="889" spans="2:15" ht="15" customHeight="1">
      <c r="B889" s="1496"/>
      <c r="C889" s="1001" t="s">
        <v>70</v>
      </c>
      <c r="D889" s="1005">
        <v>4286</v>
      </c>
      <c r="E889" s="1657">
        <v>4282</v>
      </c>
      <c r="F889" s="1658">
        <v>4</v>
      </c>
      <c r="G889" s="1658">
        <v>0</v>
      </c>
      <c r="H889" s="1658">
        <v>0</v>
      </c>
      <c r="I889" s="1658">
        <v>0</v>
      </c>
      <c r="J889" s="1658">
        <v>0</v>
      </c>
      <c r="K889" s="1658">
        <v>0</v>
      </c>
      <c r="L889" s="1658">
        <v>436</v>
      </c>
      <c r="M889" s="1658">
        <v>826</v>
      </c>
      <c r="N889" s="1658">
        <v>3021</v>
      </c>
      <c r="O889" s="1659">
        <v>3</v>
      </c>
    </row>
    <row r="890" spans="2:15" ht="15" customHeight="1">
      <c r="B890" s="1496"/>
      <c r="C890" s="1001" t="s">
        <v>71</v>
      </c>
      <c r="D890" s="1005">
        <v>3257</v>
      </c>
      <c r="E890" s="1657">
        <v>3256</v>
      </c>
      <c r="F890" s="1658">
        <v>1</v>
      </c>
      <c r="G890" s="1658">
        <v>0</v>
      </c>
      <c r="H890" s="1658">
        <v>0</v>
      </c>
      <c r="I890" s="1658">
        <v>0</v>
      </c>
      <c r="J890" s="1658">
        <v>0</v>
      </c>
      <c r="K890" s="1658">
        <v>0</v>
      </c>
      <c r="L890" s="1658">
        <v>177</v>
      </c>
      <c r="M890" s="1658">
        <v>356</v>
      </c>
      <c r="N890" s="1658">
        <v>2724</v>
      </c>
      <c r="O890" s="1659">
        <v>0</v>
      </c>
    </row>
    <row r="891" spans="2:15" ht="15" customHeight="1">
      <c r="B891" s="1496" t="s">
        <v>2014</v>
      </c>
      <c r="C891" s="1001" t="s">
        <v>49</v>
      </c>
      <c r="D891" s="1005">
        <v>5</v>
      </c>
      <c r="E891" s="1657">
        <v>5</v>
      </c>
      <c r="F891" s="1658">
        <v>0</v>
      </c>
      <c r="G891" s="1658">
        <v>0</v>
      </c>
      <c r="H891" s="1658">
        <v>0</v>
      </c>
      <c r="I891" s="1658">
        <v>0</v>
      </c>
      <c r="J891" s="1658">
        <v>0</v>
      </c>
      <c r="K891" s="1658">
        <v>0</v>
      </c>
      <c r="L891" s="1658">
        <v>0</v>
      </c>
      <c r="M891" s="1658">
        <v>0</v>
      </c>
      <c r="N891" s="1658">
        <v>5</v>
      </c>
      <c r="O891" s="1659">
        <v>0</v>
      </c>
    </row>
    <row r="892" spans="2:15" ht="15" customHeight="1">
      <c r="B892" s="1496"/>
      <c r="C892" s="1001" t="s">
        <v>70</v>
      </c>
      <c r="D892" s="1005">
        <v>5</v>
      </c>
      <c r="E892" s="1657">
        <v>5</v>
      </c>
      <c r="F892" s="1658">
        <v>0</v>
      </c>
      <c r="G892" s="1658">
        <v>0</v>
      </c>
      <c r="H892" s="1658">
        <v>0</v>
      </c>
      <c r="I892" s="1658">
        <v>0</v>
      </c>
      <c r="J892" s="1658">
        <v>0</v>
      </c>
      <c r="K892" s="1658">
        <v>0</v>
      </c>
      <c r="L892" s="1658">
        <v>0</v>
      </c>
      <c r="M892" s="1658">
        <v>0</v>
      </c>
      <c r="N892" s="1658">
        <v>5</v>
      </c>
      <c r="O892" s="1659">
        <v>0</v>
      </c>
    </row>
    <row r="893" spans="2:15" ht="15" customHeight="1">
      <c r="B893" s="1496" t="s">
        <v>2013</v>
      </c>
      <c r="C893" s="1001" t="s">
        <v>49</v>
      </c>
      <c r="D893" s="1005">
        <v>34</v>
      </c>
      <c r="E893" s="1657">
        <v>34</v>
      </c>
      <c r="F893" s="1658">
        <v>0</v>
      </c>
      <c r="G893" s="1658">
        <v>0</v>
      </c>
      <c r="H893" s="1658">
        <v>0</v>
      </c>
      <c r="I893" s="1658">
        <v>0</v>
      </c>
      <c r="J893" s="1658">
        <v>0</v>
      </c>
      <c r="K893" s="1658">
        <v>0</v>
      </c>
      <c r="L893" s="1658">
        <v>3</v>
      </c>
      <c r="M893" s="1658">
        <v>6</v>
      </c>
      <c r="N893" s="1658">
        <v>25</v>
      </c>
      <c r="O893" s="1659">
        <v>0</v>
      </c>
    </row>
    <row r="894" spans="2:15" ht="15" customHeight="1">
      <c r="B894" s="1496"/>
      <c r="C894" s="1001" t="s">
        <v>70</v>
      </c>
      <c r="D894" s="1005">
        <v>14</v>
      </c>
      <c r="E894" s="1657">
        <v>14</v>
      </c>
      <c r="F894" s="1658">
        <v>0</v>
      </c>
      <c r="G894" s="1658">
        <v>0</v>
      </c>
      <c r="H894" s="1658">
        <v>0</v>
      </c>
      <c r="I894" s="1658">
        <v>0</v>
      </c>
      <c r="J894" s="1658">
        <v>0</v>
      </c>
      <c r="K894" s="1658">
        <v>0</v>
      </c>
      <c r="L894" s="1658">
        <v>2</v>
      </c>
      <c r="M894" s="1658">
        <v>2</v>
      </c>
      <c r="N894" s="1658">
        <v>10</v>
      </c>
      <c r="O894" s="1659">
        <v>0</v>
      </c>
    </row>
    <row r="895" spans="2:15" ht="15" customHeight="1">
      <c r="B895" s="1496"/>
      <c r="C895" s="1001" t="s">
        <v>71</v>
      </c>
      <c r="D895" s="1005">
        <v>20</v>
      </c>
      <c r="E895" s="1657">
        <v>20</v>
      </c>
      <c r="F895" s="1658">
        <v>0</v>
      </c>
      <c r="G895" s="1658">
        <v>0</v>
      </c>
      <c r="H895" s="1658">
        <v>0</v>
      </c>
      <c r="I895" s="1658">
        <v>0</v>
      </c>
      <c r="J895" s="1658">
        <v>0</v>
      </c>
      <c r="K895" s="1658">
        <v>0</v>
      </c>
      <c r="L895" s="1658">
        <v>1</v>
      </c>
      <c r="M895" s="1658">
        <v>4</v>
      </c>
      <c r="N895" s="1658">
        <v>15</v>
      </c>
      <c r="O895" s="1659">
        <v>0</v>
      </c>
    </row>
    <row r="896" spans="2:15" ht="15" customHeight="1">
      <c r="B896" s="1496" t="s">
        <v>2012</v>
      </c>
      <c r="C896" s="1001" t="s">
        <v>49</v>
      </c>
      <c r="D896" s="1005">
        <v>232</v>
      </c>
      <c r="E896" s="1657">
        <v>232</v>
      </c>
      <c r="F896" s="1658">
        <v>0</v>
      </c>
      <c r="G896" s="1658">
        <v>0</v>
      </c>
      <c r="H896" s="1658">
        <v>0</v>
      </c>
      <c r="I896" s="1658">
        <v>0</v>
      </c>
      <c r="J896" s="1658">
        <v>0</v>
      </c>
      <c r="K896" s="1658">
        <v>0</v>
      </c>
      <c r="L896" s="1658">
        <v>6</v>
      </c>
      <c r="M896" s="1658">
        <v>40</v>
      </c>
      <c r="N896" s="1658">
        <v>186</v>
      </c>
      <c r="O896" s="1659">
        <v>0</v>
      </c>
    </row>
    <row r="897" spans="2:15" ht="15" customHeight="1">
      <c r="B897" s="1496"/>
      <c r="C897" s="1001" t="s">
        <v>70</v>
      </c>
      <c r="D897" s="1005">
        <v>143</v>
      </c>
      <c r="E897" s="1657">
        <v>143</v>
      </c>
      <c r="F897" s="1658">
        <v>0</v>
      </c>
      <c r="G897" s="1658">
        <v>0</v>
      </c>
      <c r="H897" s="1658">
        <v>0</v>
      </c>
      <c r="I897" s="1658">
        <v>0</v>
      </c>
      <c r="J897" s="1658">
        <v>0</v>
      </c>
      <c r="K897" s="1658">
        <v>0</v>
      </c>
      <c r="L897" s="1658">
        <v>5</v>
      </c>
      <c r="M897" s="1658">
        <v>29</v>
      </c>
      <c r="N897" s="1658">
        <v>109</v>
      </c>
      <c r="O897" s="1659">
        <v>0</v>
      </c>
    </row>
    <row r="898" spans="2:15" ht="15" customHeight="1">
      <c r="B898" s="1496"/>
      <c r="C898" s="1001" t="s">
        <v>71</v>
      </c>
      <c r="D898" s="1005">
        <v>89</v>
      </c>
      <c r="E898" s="1657">
        <v>89</v>
      </c>
      <c r="F898" s="1658">
        <v>0</v>
      </c>
      <c r="G898" s="1658">
        <v>0</v>
      </c>
      <c r="H898" s="1658">
        <v>0</v>
      </c>
      <c r="I898" s="1658">
        <v>0</v>
      </c>
      <c r="J898" s="1658">
        <v>0</v>
      </c>
      <c r="K898" s="1658">
        <v>0</v>
      </c>
      <c r="L898" s="1658">
        <v>1</v>
      </c>
      <c r="M898" s="1658">
        <v>11</v>
      </c>
      <c r="N898" s="1658">
        <v>77</v>
      </c>
      <c r="O898" s="1659">
        <v>0</v>
      </c>
    </row>
    <row r="899" spans="2:15" ht="15" customHeight="1">
      <c r="B899" s="1496" t="s">
        <v>2011</v>
      </c>
      <c r="C899" s="1001" t="s">
        <v>49</v>
      </c>
      <c r="D899" s="1005">
        <v>175</v>
      </c>
      <c r="E899" s="1657">
        <v>175</v>
      </c>
      <c r="F899" s="1658">
        <v>0</v>
      </c>
      <c r="G899" s="1658">
        <v>0</v>
      </c>
      <c r="H899" s="1658">
        <v>0</v>
      </c>
      <c r="I899" s="1658">
        <v>3</v>
      </c>
      <c r="J899" s="1658">
        <v>0</v>
      </c>
      <c r="K899" s="1658">
        <v>2</v>
      </c>
      <c r="L899" s="1658">
        <v>38</v>
      </c>
      <c r="M899" s="1658">
        <v>29</v>
      </c>
      <c r="N899" s="1658">
        <v>103</v>
      </c>
      <c r="O899" s="1659">
        <v>0</v>
      </c>
    </row>
    <row r="900" spans="2:15" ht="15" customHeight="1">
      <c r="B900" s="1496"/>
      <c r="C900" s="1001" t="s">
        <v>70</v>
      </c>
      <c r="D900" s="1005">
        <v>95</v>
      </c>
      <c r="E900" s="1657">
        <v>95</v>
      </c>
      <c r="F900" s="1658">
        <v>0</v>
      </c>
      <c r="G900" s="1658">
        <v>0</v>
      </c>
      <c r="H900" s="1658">
        <v>0</v>
      </c>
      <c r="I900" s="1658">
        <v>2</v>
      </c>
      <c r="J900" s="1658">
        <v>0</v>
      </c>
      <c r="K900" s="1658">
        <v>1</v>
      </c>
      <c r="L900" s="1658">
        <v>25</v>
      </c>
      <c r="M900" s="1658">
        <v>16</v>
      </c>
      <c r="N900" s="1658">
        <v>51</v>
      </c>
      <c r="O900" s="1659">
        <v>0</v>
      </c>
    </row>
    <row r="901" spans="2:15" ht="15" customHeight="1">
      <c r="B901" s="1496"/>
      <c r="C901" s="1001" t="s">
        <v>71</v>
      </c>
      <c r="D901" s="1005">
        <v>80</v>
      </c>
      <c r="E901" s="1657">
        <v>80</v>
      </c>
      <c r="F901" s="1658">
        <v>0</v>
      </c>
      <c r="G901" s="1658">
        <v>0</v>
      </c>
      <c r="H901" s="1658">
        <v>0</v>
      </c>
      <c r="I901" s="1658">
        <v>1</v>
      </c>
      <c r="J901" s="1658">
        <v>0</v>
      </c>
      <c r="K901" s="1658">
        <v>1</v>
      </c>
      <c r="L901" s="1658">
        <v>13</v>
      </c>
      <c r="M901" s="1658">
        <v>13</v>
      </c>
      <c r="N901" s="1658">
        <v>52</v>
      </c>
      <c r="O901" s="1659">
        <v>0</v>
      </c>
    </row>
    <row r="902" spans="2:15" ht="15" customHeight="1">
      <c r="B902" s="1496" t="s">
        <v>2010</v>
      </c>
      <c r="C902" s="1001" t="s">
        <v>49</v>
      </c>
      <c r="D902" s="1005">
        <v>122</v>
      </c>
      <c r="E902" s="1657">
        <v>122</v>
      </c>
      <c r="F902" s="1658">
        <v>0</v>
      </c>
      <c r="G902" s="1658">
        <v>0</v>
      </c>
      <c r="H902" s="1658">
        <v>0</v>
      </c>
      <c r="I902" s="1658">
        <v>2</v>
      </c>
      <c r="J902" s="1658">
        <v>1</v>
      </c>
      <c r="K902" s="1658">
        <v>0</v>
      </c>
      <c r="L902" s="1658">
        <v>11</v>
      </c>
      <c r="M902" s="1658">
        <v>13</v>
      </c>
      <c r="N902" s="1658">
        <v>95</v>
      </c>
      <c r="O902" s="1659">
        <v>0</v>
      </c>
    </row>
    <row r="903" spans="2:15" ht="15" customHeight="1">
      <c r="B903" s="1496"/>
      <c r="C903" s="1001" t="s">
        <v>70</v>
      </c>
      <c r="D903" s="1005">
        <v>56</v>
      </c>
      <c r="E903" s="1657">
        <v>56</v>
      </c>
      <c r="F903" s="1658">
        <v>0</v>
      </c>
      <c r="G903" s="1658">
        <v>0</v>
      </c>
      <c r="H903" s="1658">
        <v>0</v>
      </c>
      <c r="I903" s="1658">
        <v>2</v>
      </c>
      <c r="J903" s="1658">
        <v>1</v>
      </c>
      <c r="K903" s="1658">
        <v>0</v>
      </c>
      <c r="L903" s="1658">
        <v>7</v>
      </c>
      <c r="M903" s="1658">
        <v>7</v>
      </c>
      <c r="N903" s="1658">
        <v>39</v>
      </c>
      <c r="O903" s="1659">
        <v>0</v>
      </c>
    </row>
    <row r="904" spans="2:15" ht="15" customHeight="1">
      <c r="B904" s="1496"/>
      <c r="C904" s="1001" t="s">
        <v>71</v>
      </c>
      <c r="D904" s="1005">
        <v>66</v>
      </c>
      <c r="E904" s="1657">
        <v>66</v>
      </c>
      <c r="F904" s="1658">
        <v>0</v>
      </c>
      <c r="G904" s="1658">
        <v>0</v>
      </c>
      <c r="H904" s="1658">
        <v>0</v>
      </c>
      <c r="I904" s="1658">
        <v>0</v>
      </c>
      <c r="J904" s="1658">
        <v>0</v>
      </c>
      <c r="K904" s="1658">
        <v>0</v>
      </c>
      <c r="L904" s="1658">
        <v>4</v>
      </c>
      <c r="M904" s="1658">
        <v>6</v>
      </c>
      <c r="N904" s="1658">
        <v>56</v>
      </c>
      <c r="O904" s="1659">
        <v>0</v>
      </c>
    </row>
    <row r="905" spans="2:15" ht="15" customHeight="1">
      <c r="B905" s="1496" t="s">
        <v>2009</v>
      </c>
      <c r="C905" s="1001" t="s">
        <v>49</v>
      </c>
      <c r="D905" s="1005">
        <v>2</v>
      </c>
      <c r="E905" s="1657">
        <v>2</v>
      </c>
      <c r="F905" s="1658">
        <v>0</v>
      </c>
      <c r="G905" s="1658">
        <v>0</v>
      </c>
      <c r="H905" s="1658">
        <v>0</v>
      </c>
      <c r="I905" s="1658">
        <v>0</v>
      </c>
      <c r="J905" s="1658">
        <v>1</v>
      </c>
      <c r="K905" s="1658">
        <v>0</v>
      </c>
      <c r="L905" s="1658">
        <v>0</v>
      </c>
      <c r="M905" s="1658">
        <v>0</v>
      </c>
      <c r="N905" s="1658">
        <v>1</v>
      </c>
      <c r="O905" s="1659">
        <v>0</v>
      </c>
    </row>
    <row r="906" spans="2:15" ht="15" customHeight="1">
      <c r="B906" s="1496"/>
      <c r="C906" s="1001" t="s">
        <v>70</v>
      </c>
      <c r="D906" s="1005">
        <v>1</v>
      </c>
      <c r="E906" s="1657">
        <v>1</v>
      </c>
      <c r="F906" s="1658">
        <v>0</v>
      </c>
      <c r="G906" s="1658">
        <v>0</v>
      </c>
      <c r="H906" s="1658">
        <v>0</v>
      </c>
      <c r="I906" s="1658">
        <v>0</v>
      </c>
      <c r="J906" s="1658">
        <v>1</v>
      </c>
      <c r="K906" s="1658">
        <v>0</v>
      </c>
      <c r="L906" s="1658">
        <v>0</v>
      </c>
      <c r="M906" s="1658">
        <v>0</v>
      </c>
      <c r="N906" s="1658">
        <v>0</v>
      </c>
      <c r="O906" s="1659">
        <v>0</v>
      </c>
    </row>
    <row r="907" spans="2:15" ht="15" customHeight="1">
      <c r="B907" s="1496"/>
      <c r="C907" s="1001" t="s">
        <v>71</v>
      </c>
      <c r="D907" s="1005">
        <v>1</v>
      </c>
      <c r="E907" s="1657">
        <v>1</v>
      </c>
      <c r="F907" s="1658">
        <v>0</v>
      </c>
      <c r="G907" s="1658">
        <v>0</v>
      </c>
      <c r="H907" s="1658">
        <v>0</v>
      </c>
      <c r="I907" s="1658">
        <v>0</v>
      </c>
      <c r="J907" s="1658">
        <v>0</v>
      </c>
      <c r="K907" s="1658">
        <v>0</v>
      </c>
      <c r="L907" s="1658">
        <v>0</v>
      </c>
      <c r="M907" s="1658">
        <v>0</v>
      </c>
      <c r="N907" s="1658">
        <v>1</v>
      </c>
      <c r="O907" s="1659">
        <v>0</v>
      </c>
    </row>
    <row r="908" spans="2:15" ht="15" customHeight="1">
      <c r="B908" s="1496" t="s">
        <v>2008</v>
      </c>
      <c r="C908" s="1001" t="s">
        <v>49</v>
      </c>
      <c r="D908" s="1005">
        <v>30</v>
      </c>
      <c r="E908" s="1657">
        <v>30</v>
      </c>
      <c r="F908" s="1658">
        <v>0</v>
      </c>
      <c r="G908" s="1658">
        <v>0</v>
      </c>
      <c r="H908" s="1658">
        <v>0</v>
      </c>
      <c r="I908" s="1658">
        <v>0</v>
      </c>
      <c r="J908" s="1658">
        <v>0</v>
      </c>
      <c r="K908" s="1658">
        <v>1</v>
      </c>
      <c r="L908" s="1658">
        <v>9</v>
      </c>
      <c r="M908" s="1658">
        <v>6</v>
      </c>
      <c r="N908" s="1658">
        <v>14</v>
      </c>
      <c r="O908" s="1659">
        <v>0</v>
      </c>
    </row>
    <row r="909" spans="2:15" ht="15" customHeight="1">
      <c r="B909" s="1496"/>
      <c r="C909" s="1001" t="s">
        <v>70</v>
      </c>
      <c r="D909" s="1005">
        <v>15</v>
      </c>
      <c r="E909" s="1657">
        <v>15</v>
      </c>
      <c r="F909" s="1658">
        <v>0</v>
      </c>
      <c r="G909" s="1658">
        <v>0</v>
      </c>
      <c r="H909" s="1658">
        <v>0</v>
      </c>
      <c r="I909" s="1658">
        <v>0</v>
      </c>
      <c r="J909" s="1658">
        <v>0</v>
      </c>
      <c r="K909" s="1658">
        <v>0</v>
      </c>
      <c r="L909" s="1658">
        <v>5</v>
      </c>
      <c r="M909" s="1658">
        <v>4</v>
      </c>
      <c r="N909" s="1658">
        <v>6</v>
      </c>
      <c r="O909" s="1659">
        <v>0</v>
      </c>
    </row>
    <row r="910" spans="2:15" ht="15" customHeight="1">
      <c r="B910" s="1496"/>
      <c r="C910" s="1001" t="s">
        <v>71</v>
      </c>
      <c r="D910" s="1005">
        <v>15</v>
      </c>
      <c r="E910" s="1657">
        <v>15</v>
      </c>
      <c r="F910" s="1658">
        <v>0</v>
      </c>
      <c r="G910" s="1658">
        <v>0</v>
      </c>
      <c r="H910" s="1658">
        <v>0</v>
      </c>
      <c r="I910" s="1658">
        <v>0</v>
      </c>
      <c r="J910" s="1658">
        <v>0</v>
      </c>
      <c r="K910" s="1658">
        <v>1</v>
      </c>
      <c r="L910" s="1658">
        <v>4</v>
      </c>
      <c r="M910" s="1658">
        <v>2</v>
      </c>
      <c r="N910" s="1658">
        <v>8</v>
      </c>
      <c r="O910" s="1659">
        <v>0</v>
      </c>
    </row>
    <row r="911" spans="2:15" ht="15" customHeight="1">
      <c r="B911" s="1496" t="s">
        <v>2007</v>
      </c>
      <c r="C911" s="1001" t="s">
        <v>49</v>
      </c>
      <c r="D911" s="1005">
        <v>38</v>
      </c>
      <c r="E911" s="1657">
        <v>38</v>
      </c>
      <c r="F911" s="1658">
        <v>0</v>
      </c>
      <c r="G911" s="1658">
        <v>0</v>
      </c>
      <c r="H911" s="1658">
        <v>0</v>
      </c>
      <c r="I911" s="1658">
        <v>0</v>
      </c>
      <c r="J911" s="1658">
        <v>0</v>
      </c>
      <c r="K911" s="1658">
        <v>1</v>
      </c>
      <c r="L911" s="1658">
        <v>15</v>
      </c>
      <c r="M911" s="1658">
        <v>6</v>
      </c>
      <c r="N911" s="1658">
        <v>16</v>
      </c>
      <c r="O911" s="1659">
        <v>0</v>
      </c>
    </row>
    <row r="912" spans="2:15" ht="15" customHeight="1">
      <c r="B912" s="1496"/>
      <c r="C912" s="1001" t="s">
        <v>70</v>
      </c>
      <c r="D912" s="1005">
        <v>27</v>
      </c>
      <c r="E912" s="1657">
        <v>27</v>
      </c>
      <c r="F912" s="1658">
        <v>0</v>
      </c>
      <c r="G912" s="1658">
        <v>0</v>
      </c>
      <c r="H912" s="1658">
        <v>0</v>
      </c>
      <c r="I912" s="1658">
        <v>0</v>
      </c>
      <c r="J912" s="1658">
        <v>0</v>
      </c>
      <c r="K912" s="1658">
        <v>1</v>
      </c>
      <c r="L912" s="1658">
        <v>11</v>
      </c>
      <c r="M912" s="1658">
        <v>4</v>
      </c>
      <c r="N912" s="1658">
        <v>11</v>
      </c>
      <c r="O912" s="1659">
        <v>0</v>
      </c>
    </row>
    <row r="913" spans="2:15" ht="15" customHeight="1">
      <c r="B913" s="1496"/>
      <c r="C913" s="1001" t="s">
        <v>71</v>
      </c>
      <c r="D913" s="1005">
        <v>11</v>
      </c>
      <c r="E913" s="1657">
        <v>11</v>
      </c>
      <c r="F913" s="1658">
        <v>0</v>
      </c>
      <c r="G913" s="1658">
        <v>0</v>
      </c>
      <c r="H913" s="1658">
        <v>0</v>
      </c>
      <c r="I913" s="1658">
        <v>0</v>
      </c>
      <c r="J913" s="1658">
        <v>0</v>
      </c>
      <c r="K913" s="1658">
        <v>0</v>
      </c>
      <c r="L913" s="1658">
        <v>4</v>
      </c>
      <c r="M913" s="1658">
        <v>2</v>
      </c>
      <c r="N913" s="1658">
        <v>5</v>
      </c>
      <c r="O913" s="1659">
        <v>0</v>
      </c>
    </row>
    <row r="914" spans="2:15" ht="15" customHeight="1">
      <c r="B914" s="1496" t="s">
        <v>2006</v>
      </c>
      <c r="C914" s="1001" t="s">
        <v>49</v>
      </c>
      <c r="D914" s="1005">
        <v>39</v>
      </c>
      <c r="E914" s="1657">
        <v>39</v>
      </c>
      <c r="F914" s="1658">
        <v>0</v>
      </c>
      <c r="G914" s="1658">
        <v>0</v>
      </c>
      <c r="H914" s="1658">
        <v>0</v>
      </c>
      <c r="I914" s="1658">
        <v>0</v>
      </c>
      <c r="J914" s="1658">
        <v>0</v>
      </c>
      <c r="K914" s="1658">
        <v>1</v>
      </c>
      <c r="L914" s="1658">
        <v>5</v>
      </c>
      <c r="M914" s="1658">
        <v>15</v>
      </c>
      <c r="N914" s="1658">
        <v>18</v>
      </c>
      <c r="O914" s="1659">
        <v>0</v>
      </c>
    </row>
    <row r="915" spans="2:15" ht="15" customHeight="1">
      <c r="B915" s="1496"/>
      <c r="C915" s="1001" t="s">
        <v>70</v>
      </c>
      <c r="D915" s="1005">
        <v>18</v>
      </c>
      <c r="E915" s="1657">
        <v>18</v>
      </c>
      <c r="F915" s="1658">
        <v>0</v>
      </c>
      <c r="G915" s="1658">
        <v>0</v>
      </c>
      <c r="H915" s="1658">
        <v>0</v>
      </c>
      <c r="I915" s="1658">
        <v>0</v>
      </c>
      <c r="J915" s="1658">
        <v>0</v>
      </c>
      <c r="K915" s="1658">
        <v>0</v>
      </c>
      <c r="L915" s="1658">
        <v>1</v>
      </c>
      <c r="M915" s="1658">
        <v>9</v>
      </c>
      <c r="N915" s="1658">
        <v>8</v>
      </c>
      <c r="O915" s="1659">
        <v>0</v>
      </c>
    </row>
    <row r="916" spans="2:15" ht="15" customHeight="1">
      <c r="B916" s="1496"/>
      <c r="C916" s="1001" t="s">
        <v>71</v>
      </c>
      <c r="D916" s="1005">
        <v>21</v>
      </c>
      <c r="E916" s="1657">
        <v>21</v>
      </c>
      <c r="F916" s="1658">
        <v>0</v>
      </c>
      <c r="G916" s="1658">
        <v>0</v>
      </c>
      <c r="H916" s="1658">
        <v>0</v>
      </c>
      <c r="I916" s="1658">
        <v>0</v>
      </c>
      <c r="J916" s="1658">
        <v>0</v>
      </c>
      <c r="K916" s="1658">
        <v>1</v>
      </c>
      <c r="L916" s="1658">
        <v>4</v>
      </c>
      <c r="M916" s="1658">
        <v>6</v>
      </c>
      <c r="N916" s="1658">
        <v>10</v>
      </c>
      <c r="O916" s="1659">
        <v>0</v>
      </c>
    </row>
    <row r="917" spans="2:15" ht="15" customHeight="1">
      <c r="B917" s="1496" t="s">
        <v>2005</v>
      </c>
      <c r="C917" s="1001" t="s">
        <v>49</v>
      </c>
      <c r="D917" s="1005">
        <v>88</v>
      </c>
      <c r="E917" s="1657">
        <v>88</v>
      </c>
      <c r="F917" s="1658">
        <v>0</v>
      </c>
      <c r="G917" s="1658">
        <v>0</v>
      </c>
      <c r="H917" s="1658">
        <v>0</v>
      </c>
      <c r="I917" s="1658">
        <v>0</v>
      </c>
      <c r="J917" s="1658">
        <v>0</v>
      </c>
      <c r="K917" s="1658">
        <v>0</v>
      </c>
      <c r="L917" s="1658">
        <v>10</v>
      </c>
      <c r="M917" s="1658">
        <v>18</v>
      </c>
      <c r="N917" s="1658">
        <v>60</v>
      </c>
      <c r="O917" s="1659">
        <v>0</v>
      </c>
    </row>
    <row r="918" spans="2:15" ht="15" customHeight="1">
      <c r="B918" s="1496"/>
      <c r="C918" s="1001" t="s">
        <v>70</v>
      </c>
      <c r="D918" s="1005">
        <v>50</v>
      </c>
      <c r="E918" s="1657">
        <v>50</v>
      </c>
      <c r="F918" s="1658">
        <v>0</v>
      </c>
      <c r="G918" s="1658">
        <v>0</v>
      </c>
      <c r="H918" s="1658">
        <v>0</v>
      </c>
      <c r="I918" s="1658">
        <v>0</v>
      </c>
      <c r="J918" s="1658">
        <v>0</v>
      </c>
      <c r="K918" s="1658">
        <v>0</v>
      </c>
      <c r="L918" s="1658">
        <v>8</v>
      </c>
      <c r="M918" s="1658">
        <v>14</v>
      </c>
      <c r="N918" s="1658">
        <v>28</v>
      </c>
      <c r="O918" s="1659">
        <v>0</v>
      </c>
    </row>
    <row r="919" spans="2:15" ht="15" customHeight="1">
      <c r="B919" s="1496"/>
      <c r="C919" s="1001" t="s">
        <v>71</v>
      </c>
      <c r="D919" s="1005">
        <v>38</v>
      </c>
      <c r="E919" s="1657">
        <v>38</v>
      </c>
      <c r="F919" s="1658">
        <v>0</v>
      </c>
      <c r="G919" s="1658">
        <v>0</v>
      </c>
      <c r="H919" s="1658">
        <v>0</v>
      </c>
      <c r="I919" s="1658">
        <v>0</v>
      </c>
      <c r="J919" s="1658">
        <v>0</v>
      </c>
      <c r="K919" s="1658">
        <v>0</v>
      </c>
      <c r="L919" s="1658">
        <v>2</v>
      </c>
      <c r="M919" s="1658">
        <v>4</v>
      </c>
      <c r="N919" s="1658">
        <v>32</v>
      </c>
      <c r="O919" s="1659">
        <v>0</v>
      </c>
    </row>
    <row r="920" spans="2:15" ht="15" customHeight="1">
      <c r="B920" s="1496" t="s">
        <v>2004</v>
      </c>
      <c r="C920" s="1001" t="s">
        <v>49</v>
      </c>
      <c r="D920" s="1005">
        <v>2</v>
      </c>
      <c r="E920" s="1657">
        <v>2</v>
      </c>
      <c r="F920" s="1658">
        <v>0</v>
      </c>
      <c r="G920" s="1658">
        <v>0</v>
      </c>
      <c r="H920" s="1658">
        <v>0</v>
      </c>
      <c r="I920" s="1658">
        <v>1</v>
      </c>
      <c r="J920" s="1658">
        <v>0</v>
      </c>
      <c r="K920" s="1658">
        <v>0</v>
      </c>
      <c r="L920" s="1658">
        <v>1</v>
      </c>
      <c r="M920" s="1658">
        <v>0</v>
      </c>
      <c r="N920" s="1658">
        <v>0</v>
      </c>
      <c r="O920" s="1659">
        <v>0</v>
      </c>
    </row>
    <row r="921" spans="2:15" ht="15" customHeight="1">
      <c r="B921" s="1496"/>
      <c r="C921" s="1001" t="s">
        <v>70</v>
      </c>
      <c r="D921" s="1005">
        <v>2</v>
      </c>
      <c r="E921" s="1657">
        <v>2</v>
      </c>
      <c r="F921" s="1658">
        <v>0</v>
      </c>
      <c r="G921" s="1658">
        <v>0</v>
      </c>
      <c r="H921" s="1658">
        <v>0</v>
      </c>
      <c r="I921" s="1658">
        <v>1</v>
      </c>
      <c r="J921" s="1658">
        <v>0</v>
      </c>
      <c r="K921" s="1658">
        <v>0</v>
      </c>
      <c r="L921" s="1658">
        <v>1</v>
      </c>
      <c r="M921" s="1658">
        <v>0</v>
      </c>
      <c r="N921" s="1658">
        <v>0</v>
      </c>
      <c r="O921" s="1659">
        <v>0</v>
      </c>
    </row>
    <row r="922" spans="2:15" ht="15" customHeight="1">
      <c r="B922" s="1496" t="s">
        <v>2003</v>
      </c>
      <c r="C922" s="1001" t="s">
        <v>49</v>
      </c>
      <c r="D922" s="1005">
        <v>29</v>
      </c>
      <c r="E922" s="1657">
        <v>29</v>
      </c>
      <c r="F922" s="1658">
        <v>0</v>
      </c>
      <c r="G922" s="1658">
        <v>0</v>
      </c>
      <c r="H922" s="1658">
        <v>0</v>
      </c>
      <c r="I922" s="1658">
        <v>3</v>
      </c>
      <c r="J922" s="1658">
        <v>0</v>
      </c>
      <c r="K922" s="1658">
        <v>1</v>
      </c>
      <c r="L922" s="1658">
        <v>4</v>
      </c>
      <c r="M922" s="1658">
        <v>6</v>
      </c>
      <c r="N922" s="1658">
        <v>15</v>
      </c>
      <c r="O922" s="1659">
        <v>0</v>
      </c>
    </row>
    <row r="923" spans="2:15" ht="15" customHeight="1">
      <c r="B923" s="1496"/>
      <c r="C923" s="1001" t="s">
        <v>70</v>
      </c>
      <c r="D923" s="1005">
        <v>16</v>
      </c>
      <c r="E923" s="1657">
        <v>16</v>
      </c>
      <c r="F923" s="1658">
        <v>0</v>
      </c>
      <c r="G923" s="1658">
        <v>0</v>
      </c>
      <c r="H923" s="1658">
        <v>0</v>
      </c>
      <c r="I923" s="1658">
        <v>2</v>
      </c>
      <c r="J923" s="1658">
        <v>0</v>
      </c>
      <c r="K923" s="1658">
        <v>0</v>
      </c>
      <c r="L923" s="1658">
        <v>2</v>
      </c>
      <c r="M923" s="1658">
        <v>3</v>
      </c>
      <c r="N923" s="1658">
        <v>9</v>
      </c>
      <c r="O923" s="1659">
        <v>0</v>
      </c>
    </row>
    <row r="924" spans="2:15" ht="15" customHeight="1">
      <c r="B924" s="1496"/>
      <c r="C924" s="1001" t="s">
        <v>71</v>
      </c>
      <c r="D924" s="1005">
        <v>13</v>
      </c>
      <c r="E924" s="1657">
        <v>13</v>
      </c>
      <c r="F924" s="1658">
        <v>0</v>
      </c>
      <c r="G924" s="1658">
        <v>0</v>
      </c>
      <c r="H924" s="1658">
        <v>0</v>
      </c>
      <c r="I924" s="1658">
        <v>1</v>
      </c>
      <c r="J924" s="1658">
        <v>0</v>
      </c>
      <c r="K924" s="1658">
        <v>1</v>
      </c>
      <c r="L924" s="1658">
        <v>2</v>
      </c>
      <c r="M924" s="1658">
        <v>3</v>
      </c>
      <c r="N924" s="1658">
        <v>6</v>
      </c>
      <c r="O924" s="1659">
        <v>0</v>
      </c>
    </row>
    <row r="925" spans="2:15" ht="15" customHeight="1">
      <c r="B925" s="1496" t="s">
        <v>2002</v>
      </c>
      <c r="C925" s="1001" t="s">
        <v>49</v>
      </c>
      <c r="D925" s="1005">
        <v>5</v>
      </c>
      <c r="E925" s="1657">
        <v>5</v>
      </c>
      <c r="F925" s="1658">
        <v>0</v>
      </c>
      <c r="G925" s="1658">
        <v>0</v>
      </c>
      <c r="H925" s="1658">
        <v>0</v>
      </c>
      <c r="I925" s="1658">
        <v>0</v>
      </c>
      <c r="J925" s="1658">
        <v>2</v>
      </c>
      <c r="K925" s="1658">
        <v>0</v>
      </c>
      <c r="L925" s="1658">
        <v>1</v>
      </c>
      <c r="M925" s="1658">
        <v>1</v>
      </c>
      <c r="N925" s="1658">
        <v>1</v>
      </c>
      <c r="O925" s="1659">
        <v>0</v>
      </c>
    </row>
    <row r="926" spans="2:15" ht="15" customHeight="1">
      <c r="B926" s="1496"/>
      <c r="C926" s="1001" t="s">
        <v>70</v>
      </c>
      <c r="D926" s="1005">
        <v>2</v>
      </c>
      <c r="E926" s="1657">
        <v>2</v>
      </c>
      <c r="F926" s="1658">
        <v>0</v>
      </c>
      <c r="G926" s="1658">
        <v>0</v>
      </c>
      <c r="H926" s="1658">
        <v>0</v>
      </c>
      <c r="I926" s="1658">
        <v>0</v>
      </c>
      <c r="J926" s="1658">
        <v>1</v>
      </c>
      <c r="K926" s="1658">
        <v>0</v>
      </c>
      <c r="L926" s="1658">
        <v>0</v>
      </c>
      <c r="M926" s="1658">
        <v>1</v>
      </c>
      <c r="N926" s="1658">
        <v>0</v>
      </c>
      <c r="O926" s="1659">
        <v>0</v>
      </c>
    </row>
    <row r="927" spans="2:15" ht="15" customHeight="1">
      <c r="B927" s="1496"/>
      <c r="C927" s="1001" t="s">
        <v>71</v>
      </c>
      <c r="D927" s="1005">
        <v>3</v>
      </c>
      <c r="E927" s="1657">
        <v>3</v>
      </c>
      <c r="F927" s="1658">
        <v>0</v>
      </c>
      <c r="G927" s="1658">
        <v>0</v>
      </c>
      <c r="H927" s="1658">
        <v>0</v>
      </c>
      <c r="I927" s="1658">
        <v>0</v>
      </c>
      <c r="J927" s="1658">
        <v>1</v>
      </c>
      <c r="K927" s="1658">
        <v>0</v>
      </c>
      <c r="L927" s="1658">
        <v>1</v>
      </c>
      <c r="M927" s="1658">
        <v>0</v>
      </c>
      <c r="N927" s="1658">
        <v>1</v>
      </c>
      <c r="O927" s="1659">
        <v>0</v>
      </c>
    </row>
    <row r="928" spans="2:15" ht="15" customHeight="1">
      <c r="B928" s="1496" t="s">
        <v>2001</v>
      </c>
      <c r="C928" s="1001" t="s">
        <v>49</v>
      </c>
      <c r="D928" s="1005">
        <v>134</v>
      </c>
      <c r="E928" s="1657">
        <v>134</v>
      </c>
      <c r="F928" s="1658">
        <v>0</v>
      </c>
      <c r="G928" s="1658">
        <v>2</v>
      </c>
      <c r="H928" s="1658">
        <v>1</v>
      </c>
      <c r="I928" s="1658">
        <v>8</v>
      </c>
      <c r="J928" s="1658">
        <v>4</v>
      </c>
      <c r="K928" s="1658">
        <v>1</v>
      </c>
      <c r="L928" s="1658">
        <v>22</v>
      </c>
      <c r="M928" s="1658">
        <v>24</v>
      </c>
      <c r="N928" s="1658">
        <v>72</v>
      </c>
      <c r="O928" s="1659">
        <v>0</v>
      </c>
    </row>
    <row r="929" spans="2:15" ht="15" customHeight="1">
      <c r="B929" s="1496"/>
      <c r="C929" s="1001" t="s">
        <v>70</v>
      </c>
      <c r="D929" s="1005">
        <v>79</v>
      </c>
      <c r="E929" s="1657">
        <v>79</v>
      </c>
      <c r="F929" s="1658">
        <v>0</v>
      </c>
      <c r="G929" s="1658">
        <v>1</v>
      </c>
      <c r="H929" s="1658">
        <v>0</v>
      </c>
      <c r="I929" s="1658">
        <v>3</v>
      </c>
      <c r="J929" s="1658">
        <v>2</v>
      </c>
      <c r="K929" s="1658">
        <v>0</v>
      </c>
      <c r="L929" s="1658">
        <v>17</v>
      </c>
      <c r="M929" s="1658">
        <v>18</v>
      </c>
      <c r="N929" s="1658">
        <v>38</v>
      </c>
      <c r="O929" s="1659">
        <v>0</v>
      </c>
    </row>
    <row r="930" spans="2:15" ht="15" customHeight="1">
      <c r="B930" s="1496"/>
      <c r="C930" s="1001" t="s">
        <v>71</v>
      </c>
      <c r="D930" s="1005">
        <v>55</v>
      </c>
      <c r="E930" s="1657">
        <v>55</v>
      </c>
      <c r="F930" s="1658">
        <v>0</v>
      </c>
      <c r="G930" s="1658">
        <v>1</v>
      </c>
      <c r="H930" s="1658">
        <v>1</v>
      </c>
      <c r="I930" s="1658">
        <v>5</v>
      </c>
      <c r="J930" s="1658">
        <v>2</v>
      </c>
      <c r="K930" s="1658">
        <v>1</v>
      </c>
      <c r="L930" s="1658">
        <v>5</v>
      </c>
      <c r="M930" s="1658">
        <v>6</v>
      </c>
      <c r="N930" s="1658">
        <v>34</v>
      </c>
      <c r="O930" s="1659">
        <v>0</v>
      </c>
    </row>
    <row r="931" spans="2:15" ht="15" customHeight="1">
      <c r="B931" s="1496" t="s">
        <v>2000</v>
      </c>
      <c r="C931" s="1001" t="s">
        <v>49</v>
      </c>
      <c r="D931" s="1005">
        <v>48</v>
      </c>
      <c r="E931" s="1657">
        <v>48</v>
      </c>
      <c r="F931" s="1658">
        <v>0</v>
      </c>
      <c r="G931" s="1658">
        <v>0</v>
      </c>
      <c r="H931" s="1658">
        <v>0</v>
      </c>
      <c r="I931" s="1658">
        <v>0</v>
      </c>
      <c r="J931" s="1658">
        <v>0</v>
      </c>
      <c r="K931" s="1658">
        <v>0</v>
      </c>
      <c r="L931" s="1658">
        <v>0</v>
      </c>
      <c r="M931" s="1658">
        <v>3</v>
      </c>
      <c r="N931" s="1658">
        <v>45</v>
      </c>
      <c r="O931" s="1659">
        <v>0</v>
      </c>
    </row>
    <row r="932" spans="2:15" ht="15" customHeight="1">
      <c r="B932" s="1496"/>
      <c r="C932" s="1001" t="s">
        <v>70</v>
      </c>
      <c r="D932" s="1005">
        <v>26</v>
      </c>
      <c r="E932" s="1657">
        <v>26</v>
      </c>
      <c r="F932" s="1658">
        <v>0</v>
      </c>
      <c r="G932" s="1658">
        <v>0</v>
      </c>
      <c r="H932" s="1658">
        <v>0</v>
      </c>
      <c r="I932" s="1658">
        <v>0</v>
      </c>
      <c r="J932" s="1658">
        <v>0</v>
      </c>
      <c r="K932" s="1658">
        <v>0</v>
      </c>
      <c r="L932" s="1658">
        <v>0</v>
      </c>
      <c r="M932" s="1658">
        <v>2</v>
      </c>
      <c r="N932" s="1658">
        <v>24</v>
      </c>
      <c r="O932" s="1659">
        <v>0</v>
      </c>
    </row>
    <row r="933" spans="2:15" ht="15" customHeight="1">
      <c r="B933" s="1496"/>
      <c r="C933" s="1001" t="s">
        <v>71</v>
      </c>
      <c r="D933" s="1005">
        <v>22</v>
      </c>
      <c r="E933" s="1657">
        <v>22</v>
      </c>
      <c r="F933" s="1658">
        <v>0</v>
      </c>
      <c r="G933" s="1658">
        <v>0</v>
      </c>
      <c r="H933" s="1658">
        <v>0</v>
      </c>
      <c r="I933" s="1658">
        <v>0</v>
      </c>
      <c r="J933" s="1658">
        <v>0</v>
      </c>
      <c r="K933" s="1658">
        <v>0</v>
      </c>
      <c r="L933" s="1658">
        <v>0</v>
      </c>
      <c r="M933" s="1658">
        <v>1</v>
      </c>
      <c r="N933" s="1658">
        <v>21</v>
      </c>
      <c r="O933" s="1659">
        <v>0</v>
      </c>
    </row>
    <row r="934" spans="2:15" ht="15" customHeight="1">
      <c r="B934" s="1496" t="s">
        <v>1999</v>
      </c>
      <c r="C934" s="1001" t="s">
        <v>49</v>
      </c>
      <c r="D934" s="1005">
        <v>10</v>
      </c>
      <c r="E934" s="1657">
        <v>10</v>
      </c>
      <c r="F934" s="1658">
        <v>0</v>
      </c>
      <c r="G934" s="1658">
        <v>0</v>
      </c>
      <c r="H934" s="1658">
        <v>0</v>
      </c>
      <c r="I934" s="1658">
        <v>0</v>
      </c>
      <c r="J934" s="1658">
        <v>0</v>
      </c>
      <c r="K934" s="1658">
        <v>0</v>
      </c>
      <c r="L934" s="1658">
        <v>1</v>
      </c>
      <c r="M934" s="1658">
        <v>1</v>
      </c>
      <c r="N934" s="1658">
        <v>8</v>
      </c>
      <c r="O934" s="1659">
        <v>0</v>
      </c>
    </row>
    <row r="935" spans="2:15" ht="15" customHeight="1">
      <c r="B935" s="1496"/>
      <c r="C935" s="1001" t="s">
        <v>70</v>
      </c>
      <c r="D935" s="1005">
        <v>6</v>
      </c>
      <c r="E935" s="1657">
        <v>6</v>
      </c>
      <c r="F935" s="1658">
        <v>0</v>
      </c>
      <c r="G935" s="1658">
        <v>0</v>
      </c>
      <c r="H935" s="1658">
        <v>0</v>
      </c>
      <c r="I935" s="1658">
        <v>0</v>
      </c>
      <c r="J935" s="1658">
        <v>0</v>
      </c>
      <c r="K935" s="1658">
        <v>0</v>
      </c>
      <c r="L935" s="1658">
        <v>0</v>
      </c>
      <c r="M935" s="1658">
        <v>1</v>
      </c>
      <c r="N935" s="1658">
        <v>5</v>
      </c>
      <c r="O935" s="1659">
        <v>0</v>
      </c>
    </row>
    <row r="936" spans="2:15" ht="15" customHeight="1">
      <c r="B936" s="1496"/>
      <c r="C936" s="1001" t="s">
        <v>71</v>
      </c>
      <c r="D936" s="1005">
        <v>4</v>
      </c>
      <c r="E936" s="1657">
        <v>4</v>
      </c>
      <c r="F936" s="1658">
        <v>0</v>
      </c>
      <c r="G936" s="1658">
        <v>0</v>
      </c>
      <c r="H936" s="1658">
        <v>0</v>
      </c>
      <c r="I936" s="1658">
        <v>0</v>
      </c>
      <c r="J936" s="1658">
        <v>0</v>
      </c>
      <c r="K936" s="1658">
        <v>0</v>
      </c>
      <c r="L936" s="1658">
        <v>1</v>
      </c>
      <c r="M936" s="1658">
        <v>0</v>
      </c>
      <c r="N936" s="1658">
        <v>3</v>
      </c>
      <c r="O936" s="1659">
        <v>0</v>
      </c>
    </row>
    <row r="937" spans="2:15" ht="15" customHeight="1">
      <c r="B937" s="1496" t="s">
        <v>1998</v>
      </c>
      <c r="C937" s="1001" t="s">
        <v>49</v>
      </c>
      <c r="D937" s="1005">
        <v>2</v>
      </c>
      <c r="E937" s="1657">
        <v>2</v>
      </c>
      <c r="F937" s="1658">
        <v>0</v>
      </c>
      <c r="G937" s="1658">
        <v>0</v>
      </c>
      <c r="H937" s="1658">
        <v>0</v>
      </c>
      <c r="I937" s="1658">
        <v>0</v>
      </c>
      <c r="J937" s="1658">
        <v>0</v>
      </c>
      <c r="K937" s="1658">
        <v>0</v>
      </c>
      <c r="L937" s="1658">
        <v>1</v>
      </c>
      <c r="M937" s="1658">
        <v>0</v>
      </c>
      <c r="N937" s="1658">
        <v>1</v>
      </c>
      <c r="O937" s="1659">
        <v>0</v>
      </c>
    </row>
    <row r="938" spans="2:15" ht="15" customHeight="1">
      <c r="B938" s="1496"/>
      <c r="C938" s="1001" t="s">
        <v>70</v>
      </c>
      <c r="D938" s="1005">
        <v>1</v>
      </c>
      <c r="E938" s="1657">
        <v>1</v>
      </c>
      <c r="F938" s="1658">
        <v>0</v>
      </c>
      <c r="G938" s="1658">
        <v>0</v>
      </c>
      <c r="H938" s="1658">
        <v>0</v>
      </c>
      <c r="I938" s="1658">
        <v>0</v>
      </c>
      <c r="J938" s="1658">
        <v>0</v>
      </c>
      <c r="K938" s="1658">
        <v>0</v>
      </c>
      <c r="L938" s="1658">
        <v>0</v>
      </c>
      <c r="M938" s="1658">
        <v>0</v>
      </c>
      <c r="N938" s="1658">
        <v>1</v>
      </c>
      <c r="O938" s="1659">
        <v>0</v>
      </c>
    </row>
    <row r="939" spans="2:15" ht="15" customHeight="1">
      <c r="B939" s="1496"/>
      <c r="C939" s="1001" t="s">
        <v>71</v>
      </c>
      <c r="D939" s="1005">
        <v>1</v>
      </c>
      <c r="E939" s="1657">
        <v>1</v>
      </c>
      <c r="F939" s="1658">
        <v>0</v>
      </c>
      <c r="G939" s="1658">
        <v>0</v>
      </c>
      <c r="H939" s="1658">
        <v>0</v>
      </c>
      <c r="I939" s="1658">
        <v>0</v>
      </c>
      <c r="J939" s="1658">
        <v>0</v>
      </c>
      <c r="K939" s="1658">
        <v>0</v>
      </c>
      <c r="L939" s="1658">
        <v>1</v>
      </c>
      <c r="M939" s="1658">
        <v>0</v>
      </c>
      <c r="N939" s="1658">
        <v>0</v>
      </c>
      <c r="O939" s="1659">
        <v>0</v>
      </c>
    </row>
    <row r="940" spans="2:15" ht="15" customHeight="1">
      <c r="B940" s="1496" t="s">
        <v>1997</v>
      </c>
      <c r="C940" s="1001" t="s">
        <v>49</v>
      </c>
      <c r="D940" s="1005">
        <v>29</v>
      </c>
      <c r="E940" s="1657">
        <v>29</v>
      </c>
      <c r="F940" s="1658">
        <v>0</v>
      </c>
      <c r="G940" s="1658">
        <v>0</v>
      </c>
      <c r="H940" s="1658">
        <v>0</v>
      </c>
      <c r="I940" s="1658">
        <v>1</v>
      </c>
      <c r="J940" s="1658">
        <v>0</v>
      </c>
      <c r="K940" s="1658">
        <v>0</v>
      </c>
      <c r="L940" s="1658">
        <v>3</v>
      </c>
      <c r="M940" s="1658">
        <v>3</v>
      </c>
      <c r="N940" s="1658">
        <v>22</v>
      </c>
      <c r="O940" s="1659">
        <v>0</v>
      </c>
    </row>
    <row r="941" spans="2:15" ht="15" customHeight="1">
      <c r="B941" s="1496"/>
      <c r="C941" s="1001" t="s">
        <v>70</v>
      </c>
      <c r="D941" s="1005">
        <v>14</v>
      </c>
      <c r="E941" s="1657">
        <v>14</v>
      </c>
      <c r="F941" s="1658">
        <v>0</v>
      </c>
      <c r="G941" s="1658">
        <v>0</v>
      </c>
      <c r="H941" s="1658">
        <v>0</v>
      </c>
      <c r="I941" s="1658">
        <v>1</v>
      </c>
      <c r="J941" s="1658">
        <v>0</v>
      </c>
      <c r="K941" s="1658">
        <v>0</v>
      </c>
      <c r="L941" s="1658">
        <v>2</v>
      </c>
      <c r="M941" s="1658">
        <v>2</v>
      </c>
      <c r="N941" s="1658">
        <v>9</v>
      </c>
      <c r="O941" s="1659">
        <v>0</v>
      </c>
    </row>
    <row r="942" spans="2:15" ht="15" customHeight="1">
      <c r="B942" s="1496"/>
      <c r="C942" s="1001" t="s">
        <v>71</v>
      </c>
      <c r="D942" s="1005">
        <v>15</v>
      </c>
      <c r="E942" s="1657">
        <v>15</v>
      </c>
      <c r="F942" s="1658">
        <v>0</v>
      </c>
      <c r="G942" s="1658">
        <v>0</v>
      </c>
      <c r="H942" s="1658">
        <v>0</v>
      </c>
      <c r="I942" s="1658">
        <v>0</v>
      </c>
      <c r="J942" s="1658">
        <v>0</v>
      </c>
      <c r="K942" s="1658">
        <v>0</v>
      </c>
      <c r="L942" s="1658">
        <v>1</v>
      </c>
      <c r="M942" s="1658">
        <v>1</v>
      </c>
      <c r="N942" s="1658">
        <v>13</v>
      </c>
      <c r="O942" s="1659">
        <v>0</v>
      </c>
    </row>
    <row r="943" spans="2:15" ht="15" customHeight="1">
      <c r="B943" s="1496" t="s">
        <v>1996</v>
      </c>
      <c r="C943" s="1001" t="s">
        <v>49</v>
      </c>
      <c r="D943" s="1005">
        <v>240</v>
      </c>
      <c r="E943" s="1657">
        <v>240</v>
      </c>
      <c r="F943" s="1658">
        <v>0</v>
      </c>
      <c r="G943" s="1658">
        <v>0</v>
      </c>
      <c r="H943" s="1658">
        <v>0</v>
      </c>
      <c r="I943" s="1658">
        <v>0</v>
      </c>
      <c r="J943" s="1658">
        <v>0</v>
      </c>
      <c r="K943" s="1658">
        <v>0</v>
      </c>
      <c r="L943" s="1658">
        <v>6</v>
      </c>
      <c r="M943" s="1658">
        <v>18</v>
      </c>
      <c r="N943" s="1658">
        <v>216</v>
      </c>
      <c r="O943" s="1659">
        <v>0</v>
      </c>
    </row>
    <row r="944" spans="2:15" ht="15" customHeight="1">
      <c r="B944" s="1496"/>
      <c r="C944" s="1001" t="s">
        <v>70</v>
      </c>
      <c r="D944" s="1005">
        <v>107</v>
      </c>
      <c r="E944" s="1657">
        <v>107</v>
      </c>
      <c r="F944" s="1658">
        <v>0</v>
      </c>
      <c r="G944" s="1658">
        <v>0</v>
      </c>
      <c r="H944" s="1658">
        <v>0</v>
      </c>
      <c r="I944" s="1658">
        <v>0</v>
      </c>
      <c r="J944" s="1658">
        <v>0</v>
      </c>
      <c r="K944" s="1658">
        <v>0</v>
      </c>
      <c r="L944" s="1658">
        <v>1</v>
      </c>
      <c r="M944" s="1658">
        <v>14</v>
      </c>
      <c r="N944" s="1658">
        <v>92</v>
      </c>
      <c r="O944" s="1659">
        <v>0</v>
      </c>
    </row>
    <row r="945" spans="2:15" ht="15" customHeight="1">
      <c r="B945" s="1496"/>
      <c r="C945" s="1001" t="s">
        <v>71</v>
      </c>
      <c r="D945" s="1005">
        <v>133</v>
      </c>
      <c r="E945" s="1657">
        <v>133</v>
      </c>
      <c r="F945" s="1658">
        <v>0</v>
      </c>
      <c r="G945" s="1658">
        <v>0</v>
      </c>
      <c r="H945" s="1658">
        <v>0</v>
      </c>
      <c r="I945" s="1658">
        <v>0</v>
      </c>
      <c r="J945" s="1658">
        <v>0</v>
      </c>
      <c r="K945" s="1658">
        <v>0</v>
      </c>
      <c r="L945" s="1658">
        <v>5</v>
      </c>
      <c r="M945" s="1658">
        <v>4</v>
      </c>
      <c r="N945" s="1658">
        <v>124</v>
      </c>
      <c r="O945" s="1659">
        <v>0</v>
      </c>
    </row>
    <row r="946" spans="2:15" ht="15" customHeight="1">
      <c r="B946" s="1496" t="s">
        <v>1995</v>
      </c>
      <c r="C946" s="1001" t="s">
        <v>49</v>
      </c>
      <c r="D946" s="1005">
        <v>117</v>
      </c>
      <c r="E946" s="1657">
        <v>117</v>
      </c>
      <c r="F946" s="1658">
        <v>0</v>
      </c>
      <c r="G946" s="1658">
        <v>0</v>
      </c>
      <c r="H946" s="1658">
        <v>0</v>
      </c>
      <c r="I946" s="1658">
        <v>0</v>
      </c>
      <c r="J946" s="1658">
        <v>0</v>
      </c>
      <c r="K946" s="1658">
        <v>0</v>
      </c>
      <c r="L946" s="1658">
        <v>9</v>
      </c>
      <c r="M946" s="1658">
        <v>7</v>
      </c>
      <c r="N946" s="1658">
        <v>101</v>
      </c>
      <c r="O946" s="1659">
        <v>0</v>
      </c>
    </row>
    <row r="947" spans="2:15" ht="15" customHeight="1">
      <c r="B947" s="1496"/>
      <c r="C947" s="1001" t="s">
        <v>70</v>
      </c>
      <c r="D947" s="1005">
        <v>61</v>
      </c>
      <c r="E947" s="1657">
        <v>61</v>
      </c>
      <c r="F947" s="1658">
        <v>0</v>
      </c>
      <c r="G947" s="1658">
        <v>0</v>
      </c>
      <c r="H947" s="1658">
        <v>0</v>
      </c>
      <c r="I947" s="1658">
        <v>0</v>
      </c>
      <c r="J947" s="1658">
        <v>0</v>
      </c>
      <c r="K947" s="1658">
        <v>0</v>
      </c>
      <c r="L947" s="1658">
        <v>2</v>
      </c>
      <c r="M947" s="1658">
        <v>5</v>
      </c>
      <c r="N947" s="1658">
        <v>54</v>
      </c>
      <c r="O947" s="1659">
        <v>0</v>
      </c>
    </row>
    <row r="948" spans="2:15" ht="15" customHeight="1">
      <c r="B948" s="1496"/>
      <c r="C948" s="1001" t="s">
        <v>71</v>
      </c>
      <c r="D948" s="1005">
        <v>56</v>
      </c>
      <c r="E948" s="1657">
        <v>56</v>
      </c>
      <c r="F948" s="1658">
        <v>0</v>
      </c>
      <c r="G948" s="1658">
        <v>0</v>
      </c>
      <c r="H948" s="1658">
        <v>0</v>
      </c>
      <c r="I948" s="1658">
        <v>0</v>
      </c>
      <c r="J948" s="1658">
        <v>0</v>
      </c>
      <c r="K948" s="1658">
        <v>0</v>
      </c>
      <c r="L948" s="1658">
        <v>7</v>
      </c>
      <c r="M948" s="1658">
        <v>2</v>
      </c>
      <c r="N948" s="1658">
        <v>47</v>
      </c>
      <c r="O948" s="1659">
        <v>0</v>
      </c>
    </row>
    <row r="949" spans="2:15" ht="15" customHeight="1">
      <c r="B949" s="1496" t="s">
        <v>1994</v>
      </c>
      <c r="C949" s="1001" t="s">
        <v>49</v>
      </c>
      <c r="D949" s="1005">
        <v>1024</v>
      </c>
      <c r="E949" s="1657">
        <v>1024</v>
      </c>
      <c r="F949" s="1658">
        <v>0</v>
      </c>
      <c r="G949" s="1658">
        <v>0</v>
      </c>
      <c r="H949" s="1658">
        <v>0</v>
      </c>
      <c r="I949" s="1658">
        <v>4</v>
      </c>
      <c r="J949" s="1658">
        <v>0</v>
      </c>
      <c r="K949" s="1658">
        <v>5</v>
      </c>
      <c r="L949" s="1658">
        <v>55</v>
      </c>
      <c r="M949" s="1658">
        <v>92</v>
      </c>
      <c r="N949" s="1658">
        <v>868</v>
      </c>
      <c r="O949" s="1659">
        <v>0</v>
      </c>
    </row>
    <row r="950" spans="2:15" ht="15" customHeight="1">
      <c r="B950" s="1496"/>
      <c r="C950" s="1001" t="s">
        <v>70</v>
      </c>
      <c r="D950" s="1005">
        <v>443</v>
      </c>
      <c r="E950" s="1657">
        <v>443</v>
      </c>
      <c r="F950" s="1658">
        <v>0</v>
      </c>
      <c r="G950" s="1658">
        <v>0</v>
      </c>
      <c r="H950" s="1658">
        <v>0</v>
      </c>
      <c r="I950" s="1658">
        <v>1</v>
      </c>
      <c r="J950" s="1658">
        <v>0</v>
      </c>
      <c r="K950" s="1658">
        <v>1</v>
      </c>
      <c r="L950" s="1658">
        <v>33</v>
      </c>
      <c r="M950" s="1658">
        <v>42</v>
      </c>
      <c r="N950" s="1658">
        <v>366</v>
      </c>
      <c r="O950" s="1659">
        <v>0</v>
      </c>
    </row>
    <row r="951" spans="2:15" ht="15" customHeight="1">
      <c r="B951" s="1496"/>
      <c r="C951" s="1001" t="s">
        <v>71</v>
      </c>
      <c r="D951" s="1005">
        <v>581</v>
      </c>
      <c r="E951" s="1657">
        <v>581</v>
      </c>
      <c r="F951" s="1658">
        <v>0</v>
      </c>
      <c r="G951" s="1658">
        <v>0</v>
      </c>
      <c r="H951" s="1658">
        <v>0</v>
      </c>
      <c r="I951" s="1658">
        <v>3</v>
      </c>
      <c r="J951" s="1658">
        <v>0</v>
      </c>
      <c r="K951" s="1658">
        <v>4</v>
      </c>
      <c r="L951" s="1658">
        <v>22</v>
      </c>
      <c r="M951" s="1658">
        <v>50</v>
      </c>
      <c r="N951" s="1658">
        <v>502</v>
      </c>
      <c r="O951" s="1659">
        <v>0</v>
      </c>
    </row>
    <row r="952" spans="2:15" ht="17.100000000000001" customHeight="1">
      <c r="B952" s="1496" t="s">
        <v>1993</v>
      </c>
      <c r="C952" s="1001" t="s">
        <v>49</v>
      </c>
      <c r="D952" s="1005">
        <v>88</v>
      </c>
      <c r="E952" s="1657">
        <v>88</v>
      </c>
      <c r="F952" s="1658">
        <v>0</v>
      </c>
      <c r="G952" s="1658">
        <v>0</v>
      </c>
      <c r="H952" s="1658">
        <v>0</v>
      </c>
      <c r="I952" s="1658">
        <v>14</v>
      </c>
      <c r="J952" s="1658">
        <v>3</v>
      </c>
      <c r="K952" s="1658">
        <v>10</v>
      </c>
      <c r="L952" s="1658">
        <v>8</v>
      </c>
      <c r="M952" s="1658">
        <v>8</v>
      </c>
      <c r="N952" s="1658">
        <v>45</v>
      </c>
      <c r="O952" s="1659">
        <v>0</v>
      </c>
    </row>
    <row r="953" spans="2:15" ht="17.100000000000001" customHeight="1">
      <c r="B953" s="1496"/>
      <c r="C953" s="1001" t="s">
        <v>70</v>
      </c>
      <c r="D953" s="1005">
        <v>50</v>
      </c>
      <c r="E953" s="1657">
        <v>50</v>
      </c>
      <c r="F953" s="1658">
        <v>0</v>
      </c>
      <c r="G953" s="1658">
        <v>0</v>
      </c>
      <c r="H953" s="1658">
        <v>0</v>
      </c>
      <c r="I953" s="1658">
        <v>6</v>
      </c>
      <c r="J953" s="1658">
        <v>2</v>
      </c>
      <c r="K953" s="1658">
        <v>5</v>
      </c>
      <c r="L953" s="1658">
        <v>6</v>
      </c>
      <c r="M953" s="1658">
        <v>4</v>
      </c>
      <c r="N953" s="1658">
        <v>27</v>
      </c>
      <c r="O953" s="1659">
        <v>0</v>
      </c>
    </row>
    <row r="954" spans="2:15" ht="17.100000000000001" customHeight="1">
      <c r="B954" s="1496"/>
      <c r="C954" s="1001" t="s">
        <v>71</v>
      </c>
      <c r="D954" s="1005">
        <v>38</v>
      </c>
      <c r="E954" s="1657">
        <v>38</v>
      </c>
      <c r="F954" s="1658">
        <v>0</v>
      </c>
      <c r="G954" s="1658">
        <v>0</v>
      </c>
      <c r="H954" s="1658">
        <v>0</v>
      </c>
      <c r="I954" s="1658">
        <v>8</v>
      </c>
      <c r="J954" s="1658">
        <v>1</v>
      </c>
      <c r="K954" s="1658">
        <v>5</v>
      </c>
      <c r="L954" s="1658">
        <v>2</v>
      </c>
      <c r="M954" s="1658">
        <v>4</v>
      </c>
      <c r="N954" s="1658">
        <v>18</v>
      </c>
      <c r="O954" s="1659">
        <v>0</v>
      </c>
    </row>
    <row r="955" spans="2:15" ht="15" customHeight="1">
      <c r="B955" s="1496" t="s">
        <v>1992</v>
      </c>
      <c r="C955" s="1001" t="s">
        <v>49</v>
      </c>
      <c r="D955" s="1005">
        <v>663</v>
      </c>
      <c r="E955" s="1657">
        <v>663</v>
      </c>
      <c r="F955" s="1658">
        <v>0</v>
      </c>
      <c r="G955" s="1658">
        <v>0</v>
      </c>
      <c r="H955" s="1658">
        <v>0</v>
      </c>
      <c r="I955" s="1658">
        <v>5</v>
      </c>
      <c r="J955" s="1658">
        <v>1</v>
      </c>
      <c r="K955" s="1658">
        <v>7</v>
      </c>
      <c r="L955" s="1658">
        <v>146</v>
      </c>
      <c r="M955" s="1658">
        <v>172</v>
      </c>
      <c r="N955" s="1658">
        <v>332</v>
      </c>
      <c r="O955" s="1659">
        <v>0</v>
      </c>
    </row>
    <row r="956" spans="2:15" ht="15" customHeight="1">
      <c r="B956" s="1496"/>
      <c r="C956" s="1001" t="s">
        <v>70</v>
      </c>
      <c r="D956" s="1005">
        <v>298</v>
      </c>
      <c r="E956" s="1657">
        <v>298</v>
      </c>
      <c r="F956" s="1658">
        <v>0</v>
      </c>
      <c r="G956" s="1658">
        <v>0</v>
      </c>
      <c r="H956" s="1658">
        <v>0</v>
      </c>
      <c r="I956" s="1658">
        <v>5</v>
      </c>
      <c r="J956" s="1658">
        <v>1</v>
      </c>
      <c r="K956" s="1658">
        <v>2</v>
      </c>
      <c r="L956" s="1658">
        <v>82</v>
      </c>
      <c r="M956" s="1658">
        <v>78</v>
      </c>
      <c r="N956" s="1658">
        <v>130</v>
      </c>
      <c r="O956" s="1659">
        <v>0</v>
      </c>
    </row>
    <row r="957" spans="2:15" ht="15" customHeight="1">
      <c r="B957" s="1496"/>
      <c r="C957" s="1001" t="s">
        <v>71</v>
      </c>
      <c r="D957" s="1005">
        <v>365</v>
      </c>
      <c r="E957" s="1657">
        <v>365</v>
      </c>
      <c r="F957" s="1658">
        <v>0</v>
      </c>
      <c r="G957" s="1658">
        <v>0</v>
      </c>
      <c r="H957" s="1658">
        <v>0</v>
      </c>
      <c r="I957" s="1658">
        <v>0</v>
      </c>
      <c r="J957" s="1658">
        <v>0</v>
      </c>
      <c r="K957" s="1658">
        <v>5</v>
      </c>
      <c r="L957" s="1658">
        <v>64</v>
      </c>
      <c r="M957" s="1658">
        <v>94</v>
      </c>
      <c r="N957" s="1658">
        <v>202</v>
      </c>
      <c r="O957" s="1659">
        <v>0</v>
      </c>
    </row>
    <row r="958" spans="2:15" ht="15" customHeight="1">
      <c r="B958" s="1496" t="s">
        <v>1991</v>
      </c>
      <c r="C958" s="1001" t="s">
        <v>49</v>
      </c>
      <c r="D958" s="1005">
        <v>871</v>
      </c>
      <c r="E958" s="1657">
        <v>871</v>
      </c>
      <c r="F958" s="1658">
        <v>0</v>
      </c>
      <c r="G958" s="1658">
        <v>0</v>
      </c>
      <c r="H958" s="1658">
        <v>0</v>
      </c>
      <c r="I958" s="1658">
        <v>6</v>
      </c>
      <c r="J958" s="1658">
        <v>1</v>
      </c>
      <c r="K958" s="1658">
        <v>5</v>
      </c>
      <c r="L958" s="1658">
        <v>105</v>
      </c>
      <c r="M958" s="1658">
        <v>194</v>
      </c>
      <c r="N958" s="1658">
        <v>560</v>
      </c>
      <c r="O958" s="1659">
        <v>0</v>
      </c>
    </row>
    <row r="959" spans="2:15" ht="15" customHeight="1">
      <c r="B959" s="1496"/>
      <c r="C959" s="1001" t="s">
        <v>70</v>
      </c>
      <c r="D959" s="1005">
        <v>454</v>
      </c>
      <c r="E959" s="1657">
        <v>454</v>
      </c>
      <c r="F959" s="1658">
        <v>0</v>
      </c>
      <c r="G959" s="1658">
        <v>0</v>
      </c>
      <c r="H959" s="1658">
        <v>0</v>
      </c>
      <c r="I959" s="1658">
        <v>2</v>
      </c>
      <c r="J959" s="1658">
        <v>1</v>
      </c>
      <c r="K959" s="1658">
        <v>4</v>
      </c>
      <c r="L959" s="1658">
        <v>69</v>
      </c>
      <c r="M959" s="1658">
        <v>112</v>
      </c>
      <c r="N959" s="1658">
        <v>266</v>
      </c>
      <c r="O959" s="1659">
        <v>0</v>
      </c>
    </row>
    <row r="960" spans="2:15" ht="15" customHeight="1">
      <c r="B960" s="1496"/>
      <c r="C960" s="1001" t="s">
        <v>71</v>
      </c>
      <c r="D960" s="1005">
        <v>417</v>
      </c>
      <c r="E960" s="1657">
        <v>417</v>
      </c>
      <c r="F960" s="1658">
        <v>0</v>
      </c>
      <c r="G960" s="1658">
        <v>0</v>
      </c>
      <c r="H960" s="1658">
        <v>0</v>
      </c>
      <c r="I960" s="1658">
        <v>4</v>
      </c>
      <c r="J960" s="1658">
        <v>0</v>
      </c>
      <c r="K960" s="1658">
        <v>1</v>
      </c>
      <c r="L960" s="1658">
        <v>36</v>
      </c>
      <c r="M960" s="1658">
        <v>82</v>
      </c>
      <c r="N960" s="1658">
        <v>294</v>
      </c>
      <c r="O960" s="1659">
        <v>0</v>
      </c>
    </row>
    <row r="961" spans="2:15" ht="15" customHeight="1">
      <c r="B961" s="1496" t="s">
        <v>1990</v>
      </c>
      <c r="C961" s="1001" t="s">
        <v>49</v>
      </c>
      <c r="D961" s="1005">
        <v>159</v>
      </c>
      <c r="E961" s="1657">
        <v>159</v>
      </c>
      <c r="F961" s="1658">
        <v>0</v>
      </c>
      <c r="G961" s="1658">
        <v>0</v>
      </c>
      <c r="H961" s="1658">
        <v>0</v>
      </c>
      <c r="I961" s="1658">
        <v>1</v>
      </c>
      <c r="J961" s="1658">
        <v>1</v>
      </c>
      <c r="K961" s="1658">
        <v>2</v>
      </c>
      <c r="L961" s="1658">
        <v>17</v>
      </c>
      <c r="M961" s="1658">
        <v>29</v>
      </c>
      <c r="N961" s="1658">
        <v>109</v>
      </c>
      <c r="O961" s="1659">
        <v>0</v>
      </c>
    </row>
    <row r="962" spans="2:15" ht="15" customHeight="1">
      <c r="B962" s="1496"/>
      <c r="C962" s="1001" t="s">
        <v>70</v>
      </c>
      <c r="D962" s="1005">
        <v>93</v>
      </c>
      <c r="E962" s="1657">
        <v>93</v>
      </c>
      <c r="F962" s="1658">
        <v>0</v>
      </c>
      <c r="G962" s="1658">
        <v>0</v>
      </c>
      <c r="H962" s="1658">
        <v>0</v>
      </c>
      <c r="I962" s="1658">
        <v>1</v>
      </c>
      <c r="J962" s="1658">
        <v>1</v>
      </c>
      <c r="K962" s="1658">
        <v>0</v>
      </c>
      <c r="L962" s="1658">
        <v>12</v>
      </c>
      <c r="M962" s="1658">
        <v>17</v>
      </c>
      <c r="N962" s="1658">
        <v>62</v>
      </c>
      <c r="O962" s="1659">
        <v>0</v>
      </c>
    </row>
    <row r="963" spans="2:15" ht="15" customHeight="1">
      <c r="B963" s="1496"/>
      <c r="C963" s="1001" t="s">
        <v>71</v>
      </c>
      <c r="D963" s="1005">
        <v>66</v>
      </c>
      <c r="E963" s="1657">
        <v>66</v>
      </c>
      <c r="F963" s="1658">
        <v>0</v>
      </c>
      <c r="G963" s="1658">
        <v>0</v>
      </c>
      <c r="H963" s="1658">
        <v>0</v>
      </c>
      <c r="I963" s="1658">
        <v>0</v>
      </c>
      <c r="J963" s="1658">
        <v>0</v>
      </c>
      <c r="K963" s="1658">
        <v>2</v>
      </c>
      <c r="L963" s="1658">
        <v>5</v>
      </c>
      <c r="M963" s="1658">
        <v>12</v>
      </c>
      <c r="N963" s="1658">
        <v>47</v>
      </c>
      <c r="O963" s="1659">
        <v>0</v>
      </c>
    </row>
    <row r="964" spans="2:15" ht="15" customHeight="1">
      <c r="B964" s="1496" t="s">
        <v>1989</v>
      </c>
      <c r="C964" s="1001" t="s">
        <v>49</v>
      </c>
      <c r="D964" s="1005">
        <v>677</v>
      </c>
      <c r="E964" s="1657">
        <v>677</v>
      </c>
      <c r="F964" s="1658">
        <v>0</v>
      </c>
      <c r="G964" s="1658">
        <v>0</v>
      </c>
      <c r="H964" s="1658">
        <v>0</v>
      </c>
      <c r="I964" s="1658">
        <v>1</v>
      </c>
      <c r="J964" s="1658">
        <v>0</v>
      </c>
      <c r="K964" s="1658">
        <v>0</v>
      </c>
      <c r="L964" s="1658">
        <v>43</v>
      </c>
      <c r="M964" s="1658">
        <v>98</v>
      </c>
      <c r="N964" s="1658">
        <v>535</v>
      </c>
      <c r="O964" s="1659">
        <v>0</v>
      </c>
    </row>
    <row r="965" spans="2:15" ht="15" customHeight="1">
      <c r="B965" s="1496"/>
      <c r="C965" s="1001" t="s">
        <v>70</v>
      </c>
      <c r="D965" s="1005">
        <v>350</v>
      </c>
      <c r="E965" s="1657">
        <v>350</v>
      </c>
      <c r="F965" s="1658">
        <v>0</v>
      </c>
      <c r="G965" s="1658">
        <v>0</v>
      </c>
      <c r="H965" s="1658">
        <v>0</v>
      </c>
      <c r="I965" s="1658">
        <v>0</v>
      </c>
      <c r="J965" s="1658">
        <v>0</v>
      </c>
      <c r="K965" s="1658">
        <v>0</v>
      </c>
      <c r="L965" s="1658">
        <v>21</v>
      </c>
      <c r="M965" s="1658">
        <v>56</v>
      </c>
      <c r="N965" s="1658">
        <v>273</v>
      </c>
      <c r="O965" s="1659">
        <v>0</v>
      </c>
    </row>
    <row r="966" spans="2:15" ht="15" customHeight="1">
      <c r="B966" s="1496"/>
      <c r="C966" s="1001" t="s">
        <v>71</v>
      </c>
      <c r="D966" s="1005">
        <v>327</v>
      </c>
      <c r="E966" s="1657">
        <v>327</v>
      </c>
      <c r="F966" s="1658">
        <v>0</v>
      </c>
      <c r="G966" s="1658">
        <v>0</v>
      </c>
      <c r="H966" s="1658">
        <v>0</v>
      </c>
      <c r="I966" s="1658">
        <v>1</v>
      </c>
      <c r="J966" s="1658">
        <v>0</v>
      </c>
      <c r="K966" s="1658">
        <v>0</v>
      </c>
      <c r="L966" s="1658">
        <v>22</v>
      </c>
      <c r="M966" s="1658">
        <v>42</v>
      </c>
      <c r="N966" s="1658">
        <v>262</v>
      </c>
      <c r="O966" s="1659">
        <v>0</v>
      </c>
    </row>
    <row r="967" spans="2:15" ht="17.100000000000001" customHeight="1">
      <c r="B967" s="1496" t="s">
        <v>1988</v>
      </c>
      <c r="C967" s="1001" t="s">
        <v>49</v>
      </c>
      <c r="D967" s="1005">
        <v>859</v>
      </c>
      <c r="E967" s="1657">
        <v>859</v>
      </c>
      <c r="F967" s="1658">
        <v>0</v>
      </c>
      <c r="G967" s="1658">
        <v>0</v>
      </c>
      <c r="H967" s="1658">
        <v>0</v>
      </c>
      <c r="I967" s="1658">
        <v>0</v>
      </c>
      <c r="J967" s="1658">
        <v>0</v>
      </c>
      <c r="K967" s="1658">
        <v>0</v>
      </c>
      <c r="L967" s="1658">
        <v>44</v>
      </c>
      <c r="M967" s="1658">
        <v>116</v>
      </c>
      <c r="N967" s="1658">
        <v>699</v>
      </c>
      <c r="O967" s="1659">
        <v>0</v>
      </c>
    </row>
    <row r="968" spans="2:15" ht="17.100000000000001" customHeight="1">
      <c r="B968" s="1496"/>
      <c r="C968" s="1001" t="s">
        <v>70</v>
      </c>
      <c r="D968" s="1005">
        <v>441</v>
      </c>
      <c r="E968" s="1657">
        <v>441</v>
      </c>
      <c r="F968" s="1658">
        <v>0</v>
      </c>
      <c r="G968" s="1658">
        <v>0</v>
      </c>
      <c r="H968" s="1658">
        <v>0</v>
      </c>
      <c r="I968" s="1658">
        <v>0</v>
      </c>
      <c r="J968" s="1658">
        <v>0</v>
      </c>
      <c r="K968" s="1658">
        <v>0</v>
      </c>
      <c r="L968" s="1658">
        <v>24</v>
      </c>
      <c r="M968" s="1658">
        <v>78</v>
      </c>
      <c r="N968" s="1658">
        <v>339</v>
      </c>
      <c r="O968" s="1659">
        <v>0</v>
      </c>
    </row>
    <row r="969" spans="2:15" ht="17.100000000000001" customHeight="1">
      <c r="B969" s="1496"/>
      <c r="C969" s="1001" t="s">
        <v>71</v>
      </c>
      <c r="D969" s="1005">
        <v>418</v>
      </c>
      <c r="E969" s="1657">
        <v>418</v>
      </c>
      <c r="F969" s="1658">
        <v>0</v>
      </c>
      <c r="G969" s="1658">
        <v>0</v>
      </c>
      <c r="H969" s="1658">
        <v>0</v>
      </c>
      <c r="I969" s="1658">
        <v>0</v>
      </c>
      <c r="J969" s="1658">
        <v>0</v>
      </c>
      <c r="K969" s="1658">
        <v>0</v>
      </c>
      <c r="L969" s="1658">
        <v>20</v>
      </c>
      <c r="M969" s="1658">
        <v>38</v>
      </c>
      <c r="N969" s="1658">
        <v>360</v>
      </c>
      <c r="O969" s="1659">
        <v>0</v>
      </c>
    </row>
    <row r="970" spans="2:15" ht="15" customHeight="1">
      <c r="B970" s="1496" t="s">
        <v>1987</v>
      </c>
      <c r="C970" s="1001" t="s">
        <v>49</v>
      </c>
      <c r="D970" s="1005">
        <v>886</v>
      </c>
      <c r="E970" s="1657">
        <v>886</v>
      </c>
      <c r="F970" s="1658">
        <v>0</v>
      </c>
      <c r="G970" s="1658">
        <v>0</v>
      </c>
      <c r="H970" s="1658">
        <v>0</v>
      </c>
      <c r="I970" s="1658">
        <v>0</v>
      </c>
      <c r="J970" s="1658">
        <v>0</v>
      </c>
      <c r="K970" s="1658">
        <v>4</v>
      </c>
      <c r="L970" s="1658">
        <v>59</v>
      </c>
      <c r="M970" s="1658">
        <v>115</v>
      </c>
      <c r="N970" s="1658">
        <v>708</v>
      </c>
      <c r="O970" s="1659">
        <v>0</v>
      </c>
    </row>
    <row r="971" spans="2:15" ht="15" customHeight="1">
      <c r="B971" s="1496"/>
      <c r="C971" s="1001" t="s">
        <v>70</v>
      </c>
      <c r="D971" s="1005">
        <v>441</v>
      </c>
      <c r="E971" s="1657">
        <v>441</v>
      </c>
      <c r="F971" s="1658">
        <v>0</v>
      </c>
      <c r="G971" s="1658">
        <v>0</v>
      </c>
      <c r="H971" s="1658">
        <v>0</v>
      </c>
      <c r="I971" s="1658">
        <v>0</v>
      </c>
      <c r="J971" s="1658">
        <v>0</v>
      </c>
      <c r="K971" s="1658">
        <v>3</v>
      </c>
      <c r="L971" s="1658">
        <v>36</v>
      </c>
      <c r="M971" s="1658">
        <v>65</v>
      </c>
      <c r="N971" s="1658">
        <v>337</v>
      </c>
      <c r="O971" s="1659">
        <v>0</v>
      </c>
    </row>
    <row r="972" spans="2:15" ht="15" customHeight="1">
      <c r="B972" s="1496"/>
      <c r="C972" s="1001" t="s">
        <v>71</v>
      </c>
      <c r="D972" s="1005">
        <v>445</v>
      </c>
      <c r="E972" s="1657">
        <v>445</v>
      </c>
      <c r="F972" s="1658">
        <v>0</v>
      </c>
      <c r="G972" s="1658">
        <v>0</v>
      </c>
      <c r="H972" s="1658">
        <v>0</v>
      </c>
      <c r="I972" s="1658">
        <v>0</v>
      </c>
      <c r="J972" s="1658">
        <v>0</v>
      </c>
      <c r="K972" s="1658">
        <v>1</v>
      </c>
      <c r="L972" s="1658">
        <v>23</v>
      </c>
      <c r="M972" s="1658">
        <v>50</v>
      </c>
      <c r="N972" s="1658">
        <v>371</v>
      </c>
      <c r="O972" s="1659">
        <v>0</v>
      </c>
    </row>
    <row r="973" spans="2:15" ht="15" customHeight="1">
      <c r="B973" s="1496" t="s">
        <v>1986</v>
      </c>
      <c r="C973" s="1001" t="s">
        <v>49</v>
      </c>
      <c r="D973" s="1005">
        <v>335</v>
      </c>
      <c r="E973" s="1657">
        <v>335</v>
      </c>
      <c r="F973" s="1658">
        <v>0</v>
      </c>
      <c r="G973" s="1658">
        <v>0</v>
      </c>
      <c r="H973" s="1658">
        <v>0</v>
      </c>
      <c r="I973" s="1658">
        <v>0</v>
      </c>
      <c r="J973" s="1658">
        <v>0</v>
      </c>
      <c r="K973" s="1658">
        <v>0</v>
      </c>
      <c r="L973" s="1658">
        <v>4</v>
      </c>
      <c r="M973" s="1658">
        <v>29</v>
      </c>
      <c r="N973" s="1658">
        <v>302</v>
      </c>
      <c r="O973" s="1659">
        <v>0</v>
      </c>
    </row>
    <row r="974" spans="2:15" ht="15" customHeight="1">
      <c r="B974" s="1496"/>
      <c r="C974" s="1001" t="s">
        <v>70</v>
      </c>
      <c r="D974" s="1005">
        <v>197</v>
      </c>
      <c r="E974" s="1657">
        <v>197</v>
      </c>
      <c r="F974" s="1658">
        <v>0</v>
      </c>
      <c r="G974" s="1658">
        <v>0</v>
      </c>
      <c r="H974" s="1658">
        <v>0</v>
      </c>
      <c r="I974" s="1658">
        <v>0</v>
      </c>
      <c r="J974" s="1658">
        <v>0</v>
      </c>
      <c r="K974" s="1658">
        <v>0</v>
      </c>
      <c r="L974" s="1658">
        <v>3</v>
      </c>
      <c r="M974" s="1658">
        <v>19</v>
      </c>
      <c r="N974" s="1658">
        <v>175</v>
      </c>
      <c r="O974" s="1659">
        <v>0</v>
      </c>
    </row>
    <row r="975" spans="2:15" ht="15" customHeight="1">
      <c r="B975" s="1496"/>
      <c r="C975" s="1001" t="s">
        <v>71</v>
      </c>
      <c r="D975" s="1005">
        <v>138</v>
      </c>
      <c r="E975" s="1657">
        <v>138</v>
      </c>
      <c r="F975" s="1658">
        <v>0</v>
      </c>
      <c r="G975" s="1658">
        <v>0</v>
      </c>
      <c r="H975" s="1658">
        <v>0</v>
      </c>
      <c r="I975" s="1658">
        <v>0</v>
      </c>
      <c r="J975" s="1658">
        <v>0</v>
      </c>
      <c r="K975" s="1658">
        <v>0</v>
      </c>
      <c r="L975" s="1658">
        <v>1</v>
      </c>
      <c r="M975" s="1658">
        <v>10</v>
      </c>
      <c r="N975" s="1658">
        <v>127</v>
      </c>
      <c r="O975" s="1659">
        <v>0</v>
      </c>
    </row>
    <row r="976" spans="2:15" ht="15" customHeight="1">
      <c r="B976" s="1496" t="s">
        <v>1985</v>
      </c>
      <c r="C976" s="1001" t="s">
        <v>49</v>
      </c>
      <c r="D976" s="1005">
        <v>33</v>
      </c>
      <c r="E976" s="1657">
        <v>33</v>
      </c>
      <c r="F976" s="1658">
        <v>0</v>
      </c>
      <c r="G976" s="1658">
        <v>0</v>
      </c>
      <c r="H976" s="1658">
        <v>0</v>
      </c>
      <c r="I976" s="1658">
        <v>0</v>
      </c>
      <c r="J976" s="1658">
        <v>0</v>
      </c>
      <c r="K976" s="1658">
        <v>0</v>
      </c>
      <c r="L976" s="1658">
        <v>2</v>
      </c>
      <c r="M976" s="1658">
        <v>0</v>
      </c>
      <c r="N976" s="1658">
        <v>31</v>
      </c>
      <c r="O976" s="1659">
        <v>0</v>
      </c>
    </row>
    <row r="977" spans="2:15" ht="15" customHeight="1">
      <c r="B977" s="1496"/>
      <c r="C977" s="1001" t="s">
        <v>70</v>
      </c>
      <c r="D977" s="1005">
        <v>16</v>
      </c>
      <c r="E977" s="1657">
        <v>16</v>
      </c>
      <c r="F977" s="1658">
        <v>0</v>
      </c>
      <c r="G977" s="1658">
        <v>0</v>
      </c>
      <c r="H977" s="1658">
        <v>0</v>
      </c>
      <c r="I977" s="1658">
        <v>0</v>
      </c>
      <c r="J977" s="1658">
        <v>0</v>
      </c>
      <c r="K977" s="1658">
        <v>0</v>
      </c>
      <c r="L977" s="1658">
        <v>1</v>
      </c>
      <c r="M977" s="1658">
        <v>0</v>
      </c>
      <c r="N977" s="1658">
        <v>15</v>
      </c>
      <c r="O977" s="1659">
        <v>0</v>
      </c>
    </row>
    <row r="978" spans="2:15" ht="15" customHeight="1">
      <c r="B978" s="1496"/>
      <c r="C978" s="1001" t="s">
        <v>71</v>
      </c>
      <c r="D978" s="1005">
        <v>17</v>
      </c>
      <c r="E978" s="1657">
        <v>17</v>
      </c>
      <c r="F978" s="1658">
        <v>0</v>
      </c>
      <c r="G978" s="1658">
        <v>0</v>
      </c>
      <c r="H978" s="1658">
        <v>0</v>
      </c>
      <c r="I978" s="1658">
        <v>0</v>
      </c>
      <c r="J978" s="1658">
        <v>0</v>
      </c>
      <c r="K978" s="1658">
        <v>0</v>
      </c>
      <c r="L978" s="1658">
        <v>1</v>
      </c>
      <c r="M978" s="1658">
        <v>0</v>
      </c>
      <c r="N978" s="1658">
        <v>16</v>
      </c>
      <c r="O978" s="1659">
        <v>0</v>
      </c>
    </row>
    <row r="979" spans="2:15" ht="15" customHeight="1">
      <c r="B979" s="1496" t="s">
        <v>1984</v>
      </c>
      <c r="C979" s="1001" t="s">
        <v>49</v>
      </c>
      <c r="D979" s="1005">
        <v>142</v>
      </c>
      <c r="E979" s="1657">
        <v>142</v>
      </c>
      <c r="F979" s="1658">
        <v>0</v>
      </c>
      <c r="G979" s="1658">
        <v>0</v>
      </c>
      <c r="H979" s="1658">
        <v>0</v>
      </c>
      <c r="I979" s="1658">
        <v>0</v>
      </c>
      <c r="J979" s="1658">
        <v>0</v>
      </c>
      <c r="K979" s="1658">
        <v>0</v>
      </c>
      <c r="L979" s="1658">
        <v>16</v>
      </c>
      <c r="M979" s="1658">
        <v>27</v>
      </c>
      <c r="N979" s="1658">
        <v>99</v>
      </c>
      <c r="O979" s="1659">
        <v>0</v>
      </c>
    </row>
    <row r="980" spans="2:15" ht="15" customHeight="1">
      <c r="B980" s="1496"/>
      <c r="C980" s="1001" t="s">
        <v>70</v>
      </c>
      <c r="D980" s="1005">
        <v>84</v>
      </c>
      <c r="E980" s="1657">
        <v>84</v>
      </c>
      <c r="F980" s="1658">
        <v>0</v>
      </c>
      <c r="G980" s="1658">
        <v>0</v>
      </c>
      <c r="H980" s="1658">
        <v>0</v>
      </c>
      <c r="I980" s="1658">
        <v>0</v>
      </c>
      <c r="J980" s="1658">
        <v>0</v>
      </c>
      <c r="K980" s="1658">
        <v>0</v>
      </c>
      <c r="L980" s="1658">
        <v>11</v>
      </c>
      <c r="M980" s="1658">
        <v>18</v>
      </c>
      <c r="N980" s="1658">
        <v>55</v>
      </c>
      <c r="O980" s="1659">
        <v>0</v>
      </c>
    </row>
    <row r="981" spans="2:15" ht="15" customHeight="1">
      <c r="B981" s="1496"/>
      <c r="C981" s="1001" t="s">
        <v>71</v>
      </c>
      <c r="D981" s="1005">
        <v>58</v>
      </c>
      <c r="E981" s="1657">
        <v>58</v>
      </c>
      <c r="F981" s="1658">
        <v>0</v>
      </c>
      <c r="G981" s="1658">
        <v>0</v>
      </c>
      <c r="H981" s="1658">
        <v>0</v>
      </c>
      <c r="I981" s="1658">
        <v>0</v>
      </c>
      <c r="J981" s="1658">
        <v>0</v>
      </c>
      <c r="K981" s="1658">
        <v>0</v>
      </c>
      <c r="L981" s="1658">
        <v>5</v>
      </c>
      <c r="M981" s="1658">
        <v>9</v>
      </c>
      <c r="N981" s="1658">
        <v>44</v>
      </c>
      <c r="O981" s="1659">
        <v>0</v>
      </c>
    </row>
    <row r="982" spans="2:15" ht="15" customHeight="1">
      <c r="B982" s="1496" t="s">
        <v>1983</v>
      </c>
      <c r="C982" s="1001" t="s">
        <v>49</v>
      </c>
      <c r="D982" s="1005">
        <v>26</v>
      </c>
      <c r="E982" s="1657">
        <v>26</v>
      </c>
      <c r="F982" s="1658">
        <v>0</v>
      </c>
      <c r="G982" s="1658">
        <v>0</v>
      </c>
      <c r="H982" s="1658">
        <v>0</v>
      </c>
      <c r="I982" s="1658">
        <v>0</v>
      </c>
      <c r="J982" s="1658">
        <v>0</v>
      </c>
      <c r="K982" s="1658">
        <v>0</v>
      </c>
      <c r="L982" s="1658">
        <v>4</v>
      </c>
      <c r="M982" s="1658">
        <v>4</v>
      </c>
      <c r="N982" s="1658">
        <v>18</v>
      </c>
      <c r="O982" s="1659">
        <v>0</v>
      </c>
    </row>
    <row r="983" spans="2:15" ht="15" customHeight="1">
      <c r="B983" s="1496"/>
      <c r="C983" s="1001" t="s">
        <v>70</v>
      </c>
      <c r="D983" s="1005">
        <v>16</v>
      </c>
      <c r="E983" s="1657">
        <v>16</v>
      </c>
      <c r="F983" s="1658">
        <v>0</v>
      </c>
      <c r="G983" s="1658">
        <v>0</v>
      </c>
      <c r="H983" s="1658">
        <v>0</v>
      </c>
      <c r="I983" s="1658">
        <v>0</v>
      </c>
      <c r="J983" s="1658">
        <v>0</v>
      </c>
      <c r="K983" s="1658">
        <v>0</v>
      </c>
      <c r="L983" s="1658">
        <v>3</v>
      </c>
      <c r="M983" s="1658">
        <v>0</v>
      </c>
      <c r="N983" s="1658">
        <v>13</v>
      </c>
      <c r="O983" s="1659">
        <v>0</v>
      </c>
    </row>
    <row r="984" spans="2:15" ht="15" customHeight="1">
      <c r="B984" s="1496"/>
      <c r="C984" s="1001" t="s">
        <v>71</v>
      </c>
      <c r="D984" s="1005">
        <v>10</v>
      </c>
      <c r="E984" s="1657">
        <v>10</v>
      </c>
      <c r="F984" s="1658">
        <v>0</v>
      </c>
      <c r="G984" s="1658">
        <v>0</v>
      </c>
      <c r="H984" s="1658">
        <v>0</v>
      </c>
      <c r="I984" s="1658">
        <v>0</v>
      </c>
      <c r="J984" s="1658">
        <v>0</v>
      </c>
      <c r="K984" s="1658">
        <v>0</v>
      </c>
      <c r="L984" s="1658">
        <v>1</v>
      </c>
      <c r="M984" s="1658">
        <v>4</v>
      </c>
      <c r="N984" s="1658">
        <v>5</v>
      </c>
      <c r="O984" s="1659">
        <v>0</v>
      </c>
    </row>
    <row r="985" spans="2:15" ht="15" customHeight="1">
      <c r="B985" s="1496" t="s">
        <v>1982</v>
      </c>
      <c r="C985" s="1001" t="s">
        <v>49</v>
      </c>
      <c r="D985" s="1005">
        <v>21</v>
      </c>
      <c r="E985" s="1657">
        <v>21</v>
      </c>
      <c r="F985" s="1658">
        <v>0</v>
      </c>
      <c r="G985" s="1658">
        <v>0</v>
      </c>
      <c r="H985" s="1658">
        <v>0</v>
      </c>
      <c r="I985" s="1658">
        <v>0</v>
      </c>
      <c r="J985" s="1658">
        <v>0</v>
      </c>
      <c r="K985" s="1658">
        <v>0</v>
      </c>
      <c r="L985" s="1658">
        <v>0</v>
      </c>
      <c r="M985" s="1658">
        <v>3</v>
      </c>
      <c r="N985" s="1658">
        <v>18</v>
      </c>
      <c r="O985" s="1659">
        <v>0</v>
      </c>
    </row>
    <row r="986" spans="2:15" ht="15" customHeight="1">
      <c r="B986" s="1496"/>
      <c r="C986" s="1001" t="s">
        <v>70</v>
      </c>
      <c r="D986" s="1005">
        <v>9</v>
      </c>
      <c r="E986" s="1657">
        <v>9</v>
      </c>
      <c r="F986" s="1658">
        <v>0</v>
      </c>
      <c r="G986" s="1658">
        <v>0</v>
      </c>
      <c r="H986" s="1658">
        <v>0</v>
      </c>
      <c r="I986" s="1658">
        <v>0</v>
      </c>
      <c r="J986" s="1658">
        <v>0</v>
      </c>
      <c r="K986" s="1658">
        <v>0</v>
      </c>
      <c r="L986" s="1658">
        <v>0</v>
      </c>
      <c r="M986" s="1658">
        <v>2</v>
      </c>
      <c r="N986" s="1658">
        <v>7</v>
      </c>
      <c r="O986" s="1659">
        <v>0</v>
      </c>
    </row>
    <row r="987" spans="2:15" ht="15" customHeight="1">
      <c r="B987" s="1496"/>
      <c r="C987" s="1001" t="s">
        <v>71</v>
      </c>
      <c r="D987" s="1005">
        <v>12</v>
      </c>
      <c r="E987" s="1657">
        <v>12</v>
      </c>
      <c r="F987" s="1658">
        <v>0</v>
      </c>
      <c r="G987" s="1658">
        <v>0</v>
      </c>
      <c r="H987" s="1658">
        <v>0</v>
      </c>
      <c r="I987" s="1658">
        <v>0</v>
      </c>
      <c r="J987" s="1658">
        <v>0</v>
      </c>
      <c r="K987" s="1658">
        <v>0</v>
      </c>
      <c r="L987" s="1658">
        <v>0</v>
      </c>
      <c r="M987" s="1658">
        <v>1</v>
      </c>
      <c r="N987" s="1658">
        <v>11</v>
      </c>
      <c r="O987" s="1659">
        <v>0</v>
      </c>
    </row>
    <row r="988" spans="2:15" ht="15" customHeight="1">
      <c r="B988" s="1496" t="s">
        <v>1981</v>
      </c>
      <c r="C988" s="1001" t="s">
        <v>49</v>
      </c>
      <c r="D988" s="1005">
        <v>44</v>
      </c>
      <c r="E988" s="1657">
        <v>44</v>
      </c>
      <c r="F988" s="1658">
        <v>0</v>
      </c>
      <c r="G988" s="1658">
        <v>0</v>
      </c>
      <c r="H988" s="1658">
        <v>0</v>
      </c>
      <c r="I988" s="1658">
        <v>0</v>
      </c>
      <c r="J988" s="1658">
        <v>0</v>
      </c>
      <c r="K988" s="1658">
        <v>0</v>
      </c>
      <c r="L988" s="1658">
        <v>0</v>
      </c>
      <c r="M988" s="1658">
        <v>4</v>
      </c>
      <c r="N988" s="1658">
        <v>40</v>
      </c>
      <c r="O988" s="1659">
        <v>0</v>
      </c>
    </row>
    <row r="989" spans="2:15" ht="15" customHeight="1">
      <c r="B989" s="1496"/>
      <c r="C989" s="1001" t="s">
        <v>70</v>
      </c>
      <c r="D989" s="1005">
        <v>21</v>
      </c>
      <c r="E989" s="1657">
        <v>21</v>
      </c>
      <c r="F989" s="1658">
        <v>0</v>
      </c>
      <c r="G989" s="1658">
        <v>0</v>
      </c>
      <c r="H989" s="1658">
        <v>0</v>
      </c>
      <c r="I989" s="1658">
        <v>0</v>
      </c>
      <c r="J989" s="1658">
        <v>0</v>
      </c>
      <c r="K989" s="1658">
        <v>0</v>
      </c>
      <c r="L989" s="1658">
        <v>0</v>
      </c>
      <c r="M989" s="1658">
        <v>0</v>
      </c>
      <c r="N989" s="1658">
        <v>21</v>
      </c>
      <c r="O989" s="1659">
        <v>0</v>
      </c>
    </row>
    <row r="990" spans="2:15" ht="15" customHeight="1">
      <c r="B990" s="1496"/>
      <c r="C990" s="1001" t="s">
        <v>71</v>
      </c>
      <c r="D990" s="1005">
        <v>23</v>
      </c>
      <c r="E990" s="1657">
        <v>23</v>
      </c>
      <c r="F990" s="1658">
        <v>0</v>
      </c>
      <c r="G990" s="1658">
        <v>0</v>
      </c>
      <c r="H990" s="1658">
        <v>0</v>
      </c>
      <c r="I990" s="1658">
        <v>0</v>
      </c>
      <c r="J990" s="1658">
        <v>0</v>
      </c>
      <c r="K990" s="1658">
        <v>0</v>
      </c>
      <c r="L990" s="1658">
        <v>0</v>
      </c>
      <c r="M990" s="1658">
        <v>4</v>
      </c>
      <c r="N990" s="1658">
        <v>19</v>
      </c>
      <c r="O990" s="1659">
        <v>0</v>
      </c>
    </row>
    <row r="991" spans="2:15" ht="15" customHeight="1">
      <c r="B991" s="1496" t="s">
        <v>1980</v>
      </c>
      <c r="C991" s="1001" t="s">
        <v>49</v>
      </c>
      <c r="D991" s="1005">
        <v>16</v>
      </c>
      <c r="E991" s="1657">
        <v>16</v>
      </c>
      <c r="F991" s="1658">
        <v>0</v>
      </c>
      <c r="G991" s="1658">
        <v>0</v>
      </c>
      <c r="H991" s="1658">
        <v>0</v>
      </c>
      <c r="I991" s="1658">
        <v>0</v>
      </c>
      <c r="J991" s="1658">
        <v>0</v>
      </c>
      <c r="K991" s="1658">
        <v>0</v>
      </c>
      <c r="L991" s="1658">
        <v>2</v>
      </c>
      <c r="M991" s="1658">
        <v>3</v>
      </c>
      <c r="N991" s="1658">
        <v>11</v>
      </c>
      <c r="O991" s="1659">
        <v>0</v>
      </c>
    </row>
    <row r="992" spans="2:15" ht="15" customHeight="1">
      <c r="B992" s="1496"/>
      <c r="C992" s="1001" t="s">
        <v>70</v>
      </c>
      <c r="D992" s="1005">
        <v>8</v>
      </c>
      <c r="E992" s="1657">
        <v>8</v>
      </c>
      <c r="F992" s="1658">
        <v>0</v>
      </c>
      <c r="G992" s="1658">
        <v>0</v>
      </c>
      <c r="H992" s="1658">
        <v>0</v>
      </c>
      <c r="I992" s="1658">
        <v>0</v>
      </c>
      <c r="J992" s="1658">
        <v>0</v>
      </c>
      <c r="K992" s="1658">
        <v>0</v>
      </c>
      <c r="L992" s="1658">
        <v>2</v>
      </c>
      <c r="M992" s="1658">
        <v>1</v>
      </c>
      <c r="N992" s="1658">
        <v>5</v>
      </c>
      <c r="O992" s="1659">
        <v>0</v>
      </c>
    </row>
    <row r="993" spans="2:15" ht="15" customHeight="1">
      <c r="B993" s="1496"/>
      <c r="C993" s="1001" t="s">
        <v>71</v>
      </c>
      <c r="D993" s="1005">
        <v>8</v>
      </c>
      <c r="E993" s="1657">
        <v>8</v>
      </c>
      <c r="F993" s="1658">
        <v>0</v>
      </c>
      <c r="G993" s="1658">
        <v>0</v>
      </c>
      <c r="H993" s="1658">
        <v>0</v>
      </c>
      <c r="I993" s="1658">
        <v>0</v>
      </c>
      <c r="J993" s="1658">
        <v>0</v>
      </c>
      <c r="K993" s="1658">
        <v>0</v>
      </c>
      <c r="L993" s="1658">
        <v>0</v>
      </c>
      <c r="M993" s="1658">
        <v>2</v>
      </c>
      <c r="N993" s="1658">
        <v>6</v>
      </c>
      <c r="O993" s="1659">
        <v>0</v>
      </c>
    </row>
    <row r="994" spans="2:15" ht="15" customHeight="1">
      <c r="B994" s="1496" t="s">
        <v>1979</v>
      </c>
      <c r="C994" s="1001" t="s">
        <v>49</v>
      </c>
      <c r="D994" s="1005">
        <v>28</v>
      </c>
      <c r="E994" s="1657">
        <v>28</v>
      </c>
      <c r="F994" s="1658">
        <v>0</v>
      </c>
      <c r="G994" s="1658">
        <v>0</v>
      </c>
      <c r="H994" s="1658">
        <v>0</v>
      </c>
      <c r="I994" s="1658">
        <v>0</v>
      </c>
      <c r="J994" s="1658">
        <v>0</v>
      </c>
      <c r="K994" s="1658">
        <v>0</v>
      </c>
      <c r="L994" s="1658">
        <v>2</v>
      </c>
      <c r="M994" s="1658">
        <v>1</v>
      </c>
      <c r="N994" s="1658">
        <v>25</v>
      </c>
      <c r="O994" s="1659">
        <v>0</v>
      </c>
    </row>
    <row r="995" spans="2:15" ht="15" customHeight="1">
      <c r="B995" s="1496"/>
      <c r="C995" s="1001" t="s">
        <v>70</v>
      </c>
      <c r="D995" s="1005">
        <v>13</v>
      </c>
      <c r="E995" s="1657">
        <v>13</v>
      </c>
      <c r="F995" s="1658">
        <v>0</v>
      </c>
      <c r="G995" s="1658">
        <v>0</v>
      </c>
      <c r="H995" s="1658">
        <v>0</v>
      </c>
      <c r="I995" s="1658">
        <v>0</v>
      </c>
      <c r="J995" s="1658">
        <v>0</v>
      </c>
      <c r="K995" s="1658">
        <v>0</v>
      </c>
      <c r="L995" s="1658">
        <v>2</v>
      </c>
      <c r="M995" s="1658">
        <v>0</v>
      </c>
      <c r="N995" s="1658">
        <v>11</v>
      </c>
      <c r="O995" s="1659">
        <v>0</v>
      </c>
    </row>
    <row r="996" spans="2:15" ht="15" customHeight="1">
      <c r="B996" s="1496"/>
      <c r="C996" s="1001" t="s">
        <v>71</v>
      </c>
      <c r="D996" s="1005">
        <v>15</v>
      </c>
      <c r="E996" s="1657">
        <v>15</v>
      </c>
      <c r="F996" s="1658">
        <v>0</v>
      </c>
      <c r="G996" s="1658">
        <v>0</v>
      </c>
      <c r="H996" s="1658">
        <v>0</v>
      </c>
      <c r="I996" s="1658">
        <v>0</v>
      </c>
      <c r="J996" s="1658">
        <v>0</v>
      </c>
      <c r="K996" s="1658">
        <v>0</v>
      </c>
      <c r="L996" s="1658">
        <v>0</v>
      </c>
      <c r="M996" s="1658">
        <v>1</v>
      </c>
      <c r="N996" s="1658">
        <v>14</v>
      </c>
      <c r="O996" s="1659">
        <v>0</v>
      </c>
    </row>
    <row r="997" spans="2:15" ht="15" customHeight="1">
      <c r="B997" s="1496" t="s">
        <v>1978</v>
      </c>
      <c r="C997" s="1001" t="s">
        <v>49</v>
      </c>
      <c r="D997" s="1005">
        <v>1</v>
      </c>
      <c r="E997" s="1657">
        <v>1</v>
      </c>
      <c r="F997" s="1658">
        <v>0</v>
      </c>
      <c r="G997" s="1658">
        <v>0</v>
      </c>
      <c r="H997" s="1658">
        <v>0</v>
      </c>
      <c r="I997" s="1658">
        <v>0</v>
      </c>
      <c r="J997" s="1658">
        <v>0</v>
      </c>
      <c r="K997" s="1658">
        <v>0</v>
      </c>
      <c r="L997" s="1658">
        <v>0</v>
      </c>
      <c r="M997" s="1658">
        <v>0</v>
      </c>
      <c r="N997" s="1658">
        <v>1</v>
      </c>
      <c r="O997" s="1659">
        <v>0</v>
      </c>
    </row>
    <row r="998" spans="2:15" ht="15" customHeight="1">
      <c r="B998" s="1496"/>
      <c r="C998" s="1001" t="s">
        <v>71</v>
      </c>
      <c r="D998" s="1005">
        <v>1</v>
      </c>
      <c r="E998" s="1657">
        <v>1</v>
      </c>
      <c r="F998" s="1658">
        <v>0</v>
      </c>
      <c r="G998" s="1658">
        <v>0</v>
      </c>
      <c r="H998" s="1658">
        <v>0</v>
      </c>
      <c r="I998" s="1658">
        <v>0</v>
      </c>
      <c r="J998" s="1658">
        <v>0</v>
      </c>
      <c r="K998" s="1658">
        <v>0</v>
      </c>
      <c r="L998" s="1658">
        <v>0</v>
      </c>
      <c r="M998" s="1658">
        <v>0</v>
      </c>
      <c r="N998" s="1658">
        <v>1</v>
      </c>
      <c r="O998" s="1659">
        <v>0</v>
      </c>
    </row>
    <row r="999" spans="2:15" ht="15" customHeight="1">
      <c r="B999" s="1496" t="s">
        <v>1977</v>
      </c>
      <c r="C999" s="1001" t="s">
        <v>49</v>
      </c>
      <c r="D999" s="1005">
        <v>26</v>
      </c>
      <c r="E999" s="1657">
        <v>26</v>
      </c>
      <c r="F999" s="1658">
        <v>0</v>
      </c>
      <c r="G999" s="1658">
        <v>0</v>
      </c>
      <c r="H999" s="1658">
        <v>0</v>
      </c>
      <c r="I999" s="1658">
        <v>0</v>
      </c>
      <c r="J999" s="1658">
        <v>0</v>
      </c>
      <c r="K999" s="1658">
        <v>0</v>
      </c>
      <c r="L999" s="1658">
        <v>3</v>
      </c>
      <c r="M999" s="1658">
        <v>5</v>
      </c>
      <c r="N999" s="1658">
        <v>18</v>
      </c>
      <c r="O999" s="1659">
        <v>0</v>
      </c>
    </row>
    <row r="1000" spans="2:15" ht="15" customHeight="1">
      <c r="B1000" s="1496"/>
      <c r="C1000" s="1001" t="s">
        <v>70</v>
      </c>
      <c r="D1000" s="1005">
        <v>12</v>
      </c>
      <c r="E1000" s="1657">
        <v>12</v>
      </c>
      <c r="F1000" s="1658">
        <v>0</v>
      </c>
      <c r="G1000" s="1658">
        <v>0</v>
      </c>
      <c r="H1000" s="1658">
        <v>0</v>
      </c>
      <c r="I1000" s="1658">
        <v>0</v>
      </c>
      <c r="J1000" s="1658">
        <v>0</v>
      </c>
      <c r="K1000" s="1658">
        <v>0</v>
      </c>
      <c r="L1000" s="1658">
        <v>2</v>
      </c>
      <c r="M1000" s="1658">
        <v>2</v>
      </c>
      <c r="N1000" s="1658">
        <v>8</v>
      </c>
      <c r="O1000" s="1659">
        <v>0</v>
      </c>
    </row>
    <row r="1001" spans="2:15" ht="15" customHeight="1">
      <c r="B1001" s="1496"/>
      <c r="C1001" s="1001" t="s">
        <v>71</v>
      </c>
      <c r="D1001" s="1005">
        <v>14</v>
      </c>
      <c r="E1001" s="1657">
        <v>14</v>
      </c>
      <c r="F1001" s="1658">
        <v>0</v>
      </c>
      <c r="G1001" s="1658">
        <v>0</v>
      </c>
      <c r="H1001" s="1658">
        <v>0</v>
      </c>
      <c r="I1001" s="1658">
        <v>0</v>
      </c>
      <c r="J1001" s="1658">
        <v>0</v>
      </c>
      <c r="K1001" s="1658">
        <v>0</v>
      </c>
      <c r="L1001" s="1658">
        <v>1</v>
      </c>
      <c r="M1001" s="1658">
        <v>3</v>
      </c>
      <c r="N1001" s="1658">
        <v>10</v>
      </c>
      <c r="O1001" s="1659">
        <v>0</v>
      </c>
    </row>
    <row r="1002" spans="2:15" ht="15" customHeight="1">
      <c r="B1002" s="1496" t="s">
        <v>1976</v>
      </c>
      <c r="C1002" s="1001" t="s">
        <v>49</v>
      </c>
      <c r="D1002" s="1005">
        <v>16</v>
      </c>
      <c r="E1002" s="1657">
        <v>16</v>
      </c>
      <c r="F1002" s="1658">
        <v>0</v>
      </c>
      <c r="G1002" s="1658">
        <v>0</v>
      </c>
      <c r="H1002" s="1658">
        <v>0</v>
      </c>
      <c r="I1002" s="1658">
        <v>0</v>
      </c>
      <c r="J1002" s="1658">
        <v>0</v>
      </c>
      <c r="K1002" s="1658">
        <v>0</v>
      </c>
      <c r="L1002" s="1658">
        <v>1</v>
      </c>
      <c r="M1002" s="1658">
        <v>0</v>
      </c>
      <c r="N1002" s="1658">
        <v>15</v>
      </c>
      <c r="O1002" s="1659">
        <v>0</v>
      </c>
    </row>
    <row r="1003" spans="2:15" ht="15" customHeight="1">
      <c r="B1003" s="1496"/>
      <c r="C1003" s="1001" t="s">
        <v>70</v>
      </c>
      <c r="D1003" s="1005">
        <v>7</v>
      </c>
      <c r="E1003" s="1657">
        <v>7</v>
      </c>
      <c r="F1003" s="1658">
        <v>0</v>
      </c>
      <c r="G1003" s="1658">
        <v>0</v>
      </c>
      <c r="H1003" s="1658">
        <v>0</v>
      </c>
      <c r="I1003" s="1658">
        <v>0</v>
      </c>
      <c r="J1003" s="1658">
        <v>0</v>
      </c>
      <c r="K1003" s="1658">
        <v>0</v>
      </c>
      <c r="L1003" s="1658">
        <v>1</v>
      </c>
      <c r="M1003" s="1658">
        <v>0</v>
      </c>
      <c r="N1003" s="1658">
        <v>6</v>
      </c>
      <c r="O1003" s="1659">
        <v>0</v>
      </c>
    </row>
    <row r="1004" spans="2:15" ht="15" customHeight="1">
      <c r="B1004" s="1496"/>
      <c r="C1004" s="1001" t="s">
        <v>71</v>
      </c>
      <c r="D1004" s="1005">
        <v>9</v>
      </c>
      <c r="E1004" s="1657">
        <v>9</v>
      </c>
      <c r="F1004" s="1658">
        <v>0</v>
      </c>
      <c r="G1004" s="1658">
        <v>0</v>
      </c>
      <c r="H1004" s="1658">
        <v>0</v>
      </c>
      <c r="I1004" s="1658">
        <v>0</v>
      </c>
      <c r="J1004" s="1658">
        <v>0</v>
      </c>
      <c r="K1004" s="1658">
        <v>0</v>
      </c>
      <c r="L1004" s="1658">
        <v>0</v>
      </c>
      <c r="M1004" s="1658">
        <v>0</v>
      </c>
      <c r="N1004" s="1658">
        <v>9</v>
      </c>
      <c r="O1004" s="1659">
        <v>0</v>
      </c>
    </row>
    <row r="1005" spans="2:15" ht="15" customHeight="1">
      <c r="B1005" s="1496" t="s">
        <v>1975</v>
      </c>
      <c r="C1005" s="1001" t="s">
        <v>49</v>
      </c>
      <c r="D1005" s="1005">
        <v>29</v>
      </c>
      <c r="E1005" s="1657">
        <v>29</v>
      </c>
      <c r="F1005" s="1658">
        <v>0</v>
      </c>
      <c r="G1005" s="1658">
        <v>0</v>
      </c>
      <c r="H1005" s="1658">
        <v>0</v>
      </c>
      <c r="I1005" s="1658">
        <v>0</v>
      </c>
      <c r="J1005" s="1658">
        <v>0</v>
      </c>
      <c r="K1005" s="1658">
        <v>0</v>
      </c>
      <c r="L1005" s="1658">
        <v>7</v>
      </c>
      <c r="M1005" s="1658">
        <v>10</v>
      </c>
      <c r="N1005" s="1658">
        <v>12</v>
      </c>
      <c r="O1005" s="1659">
        <v>0</v>
      </c>
    </row>
    <row r="1006" spans="2:15" ht="15" customHeight="1">
      <c r="B1006" s="1496"/>
      <c r="C1006" s="1001" t="s">
        <v>70</v>
      </c>
      <c r="D1006" s="1005">
        <v>20</v>
      </c>
      <c r="E1006" s="1657">
        <v>20</v>
      </c>
      <c r="F1006" s="1658">
        <v>0</v>
      </c>
      <c r="G1006" s="1658">
        <v>0</v>
      </c>
      <c r="H1006" s="1658">
        <v>0</v>
      </c>
      <c r="I1006" s="1658">
        <v>0</v>
      </c>
      <c r="J1006" s="1658">
        <v>0</v>
      </c>
      <c r="K1006" s="1658">
        <v>0</v>
      </c>
      <c r="L1006" s="1658">
        <v>5</v>
      </c>
      <c r="M1006" s="1658">
        <v>9</v>
      </c>
      <c r="N1006" s="1658">
        <v>6</v>
      </c>
      <c r="O1006" s="1659">
        <v>0</v>
      </c>
    </row>
    <row r="1007" spans="2:15" ht="15" customHeight="1">
      <c r="B1007" s="1496"/>
      <c r="C1007" s="1001" t="s">
        <v>71</v>
      </c>
      <c r="D1007" s="1005">
        <v>9</v>
      </c>
      <c r="E1007" s="1657">
        <v>9</v>
      </c>
      <c r="F1007" s="1658">
        <v>0</v>
      </c>
      <c r="G1007" s="1658">
        <v>0</v>
      </c>
      <c r="H1007" s="1658">
        <v>0</v>
      </c>
      <c r="I1007" s="1658">
        <v>0</v>
      </c>
      <c r="J1007" s="1658">
        <v>0</v>
      </c>
      <c r="K1007" s="1658">
        <v>0</v>
      </c>
      <c r="L1007" s="1658">
        <v>2</v>
      </c>
      <c r="M1007" s="1658">
        <v>1</v>
      </c>
      <c r="N1007" s="1658">
        <v>6</v>
      </c>
      <c r="O1007" s="1659">
        <v>0</v>
      </c>
    </row>
    <row r="1008" spans="2:15" ht="15" customHeight="1">
      <c r="B1008" s="1496" t="s">
        <v>1974</v>
      </c>
      <c r="C1008" s="1001" t="s">
        <v>49</v>
      </c>
      <c r="D1008" s="1005">
        <v>3</v>
      </c>
      <c r="E1008" s="1657">
        <v>3</v>
      </c>
      <c r="F1008" s="1658">
        <v>0</v>
      </c>
      <c r="G1008" s="1658">
        <v>0</v>
      </c>
      <c r="H1008" s="1658">
        <v>0</v>
      </c>
      <c r="I1008" s="1658">
        <v>0</v>
      </c>
      <c r="J1008" s="1658">
        <v>0</v>
      </c>
      <c r="K1008" s="1658">
        <v>0</v>
      </c>
      <c r="L1008" s="1658">
        <v>0</v>
      </c>
      <c r="M1008" s="1658">
        <v>2</v>
      </c>
      <c r="N1008" s="1658">
        <v>1</v>
      </c>
      <c r="O1008" s="1659">
        <v>0</v>
      </c>
    </row>
    <row r="1009" spans="2:15" ht="15" customHeight="1">
      <c r="B1009" s="1496"/>
      <c r="C1009" s="1001" t="s">
        <v>70</v>
      </c>
      <c r="D1009" s="1005">
        <v>2</v>
      </c>
      <c r="E1009" s="1657">
        <v>2</v>
      </c>
      <c r="F1009" s="1658">
        <v>0</v>
      </c>
      <c r="G1009" s="1658">
        <v>0</v>
      </c>
      <c r="H1009" s="1658">
        <v>0</v>
      </c>
      <c r="I1009" s="1658">
        <v>0</v>
      </c>
      <c r="J1009" s="1658">
        <v>0</v>
      </c>
      <c r="K1009" s="1658">
        <v>0</v>
      </c>
      <c r="L1009" s="1658">
        <v>0</v>
      </c>
      <c r="M1009" s="1658">
        <v>2</v>
      </c>
      <c r="N1009" s="1658">
        <v>0</v>
      </c>
      <c r="O1009" s="1659">
        <v>0</v>
      </c>
    </row>
    <row r="1010" spans="2:15" ht="15" customHeight="1">
      <c r="B1010" s="1496"/>
      <c r="C1010" s="1001" t="s">
        <v>71</v>
      </c>
      <c r="D1010" s="1005">
        <v>1</v>
      </c>
      <c r="E1010" s="1657">
        <v>1</v>
      </c>
      <c r="F1010" s="1658">
        <v>0</v>
      </c>
      <c r="G1010" s="1658">
        <v>0</v>
      </c>
      <c r="H1010" s="1658">
        <v>0</v>
      </c>
      <c r="I1010" s="1658">
        <v>0</v>
      </c>
      <c r="J1010" s="1658">
        <v>0</v>
      </c>
      <c r="K1010" s="1658">
        <v>0</v>
      </c>
      <c r="L1010" s="1658">
        <v>0</v>
      </c>
      <c r="M1010" s="1658">
        <v>0</v>
      </c>
      <c r="N1010" s="1658">
        <v>1</v>
      </c>
      <c r="O1010" s="1659">
        <v>0</v>
      </c>
    </row>
    <row r="1011" spans="2:15" ht="15" customHeight="1">
      <c r="B1011" s="1496" t="s">
        <v>1973</v>
      </c>
      <c r="C1011" s="1001" t="s">
        <v>49</v>
      </c>
      <c r="D1011" s="1005">
        <v>16</v>
      </c>
      <c r="E1011" s="1657">
        <v>16</v>
      </c>
      <c r="F1011" s="1658">
        <v>0</v>
      </c>
      <c r="G1011" s="1658">
        <v>0</v>
      </c>
      <c r="H1011" s="1658">
        <v>0</v>
      </c>
      <c r="I1011" s="1658">
        <v>0</v>
      </c>
      <c r="J1011" s="1658">
        <v>0</v>
      </c>
      <c r="K1011" s="1658">
        <v>0</v>
      </c>
      <c r="L1011" s="1658">
        <v>1</v>
      </c>
      <c r="M1011" s="1658">
        <v>0</v>
      </c>
      <c r="N1011" s="1658">
        <v>15</v>
      </c>
      <c r="O1011" s="1659">
        <v>0</v>
      </c>
    </row>
    <row r="1012" spans="2:15" ht="15" customHeight="1">
      <c r="B1012" s="1496"/>
      <c r="C1012" s="1001" t="s">
        <v>70</v>
      </c>
      <c r="D1012" s="1005">
        <v>9</v>
      </c>
      <c r="E1012" s="1657">
        <v>9</v>
      </c>
      <c r="F1012" s="1658">
        <v>0</v>
      </c>
      <c r="G1012" s="1658">
        <v>0</v>
      </c>
      <c r="H1012" s="1658">
        <v>0</v>
      </c>
      <c r="I1012" s="1658">
        <v>0</v>
      </c>
      <c r="J1012" s="1658">
        <v>0</v>
      </c>
      <c r="K1012" s="1658">
        <v>0</v>
      </c>
      <c r="L1012" s="1658">
        <v>1</v>
      </c>
      <c r="M1012" s="1658">
        <v>0</v>
      </c>
      <c r="N1012" s="1658">
        <v>8</v>
      </c>
      <c r="O1012" s="1659">
        <v>0</v>
      </c>
    </row>
    <row r="1013" spans="2:15" ht="15" customHeight="1">
      <c r="B1013" s="1496"/>
      <c r="C1013" s="1001" t="s">
        <v>71</v>
      </c>
      <c r="D1013" s="1005">
        <v>7</v>
      </c>
      <c r="E1013" s="1657">
        <v>7</v>
      </c>
      <c r="F1013" s="1658">
        <v>0</v>
      </c>
      <c r="G1013" s="1658">
        <v>0</v>
      </c>
      <c r="H1013" s="1658">
        <v>0</v>
      </c>
      <c r="I1013" s="1658">
        <v>0</v>
      </c>
      <c r="J1013" s="1658">
        <v>0</v>
      </c>
      <c r="K1013" s="1658">
        <v>0</v>
      </c>
      <c r="L1013" s="1658">
        <v>0</v>
      </c>
      <c r="M1013" s="1658">
        <v>0</v>
      </c>
      <c r="N1013" s="1658">
        <v>7</v>
      </c>
      <c r="O1013" s="1659">
        <v>0</v>
      </c>
    </row>
    <row r="1014" spans="2:15" ht="18.95" customHeight="1">
      <c r="B1014" s="1496" t="s">
        <v>1972</v>
      </c>
      <c r="C1014" s="1001" t="s">
        <v>49</v>
      </c>
      <c r="D1014" s="1005">
        <v>3</v>
      </c>
      <c r="E1014" s="1657">
        <v>3</v>
      </c>
      <c r="F1014" s="1658">
        <v>0</v>
      </c>
      <c r="G1014" s="1658">
        <v>0</v>
      </c>
      <c r="H1014" s="1658">
        <v>0</v>
      </c>
      <c r="I1014" s="1658">
        <v>0</v>
      </c>
      <c r="J1014" s="1658">
        <v>0</v>
      </c>
      <c r="K1014" s="1658">
        <v>0</v>
      </c>
      <c r="L1014" s="1658">
        <v>0</v>
      </c>
      <c r="M1014" s="1658">
        <v>0</v>
      </c>
      <c r="N1014" s="1658">
        <v>3</v>
      </c>
      <c r="O1014" s="1659">
        <v>0</v>
      </c>
    </row>
    <row r="1015" spans="2:15" ht="18.95" customHeight="1">
      <c r="B1015" s="1496"/>
      <c r="C1015" s="1001" t="s">
        <v>70</v>
      </c>
      <c r="D1015" s="1005">
        <v>3</v>
      </c>
      <c r="E1015" s="1657">
        <v>3</v>
      </c>
      <c r="F1015" s="1658">
        <v>0</v>
      </c>
      <c r="G1015" s="1658">
        <v>0</v>
      </c>
      <c r="H1015" s="1658">
        <v>0</v>
      </c>
      <c r="I1015" s="1658">
        <v>0</v>
      </c>
      <c r="J1015" s="1658">
        <v>0</v>
      </c>
      <c r="K1015" s="1658">
        <v>0</v>
      </c>
      <c r="L1015" s="1658">
        <v>0</v>
      </c>
      <c r="M1015" s="1658">
        <v>0</v>
      </c>
      <c r="N1015" s="1658">
        <v>3</v>
      </c>
      <c r="O1015" s="1659">
        <v>0</v>
      </c>
    </row>
    <row r="1016" spans="2:15" ht="15" customHeight="1">
      <c r="B1016" s="1496" t="s">
        <v>1971</v>
      </c>
      <c r="C1016" s="1001" t="s">
        <v>49</v>
      </c>
      <c r="D1016" s="1005">
        <v>4</v>
      </c>
      <c r="E1016" s="1657">
        <v>4</v>
      </c>
      <c r="F1016" s="1658">
        <v>0</v>
      </c>
      <c r="G1016" s="1658">
        <v>0</v>
      </c>
      <c r="H1016" s="1658">
        <v>0</v>
      </c>
      <c r="I1016" s="1658">
        <v>0</v>
      </c>
      <c r="J1016" s="1658">
        <v>0</v>
      </c>
      <c r="K1016" s="1658">
        <v>0</v>
      </c>
      <c r="L1016" s="1658">
        <v>1</v>
      </c>
      <c r="M1016" s="1658">
        <v>0</v>
      </c>
      <c r="N1016" s="1658">
        <v>3</v>
      </c>
      <c r="O1016" s="1659">
        <v>0</v>
      </c>
    </row>
    <row r="1017" spans="2:15" ht="15" customHeight="1">
      <c r="B1017" s="1496"/>
      <c r="C1017" s="1001" t="s">
        <v>70</v>
      </c>
      <c r="D1017" s="1005">
        <v>2</v>
      </c>
      <c r="E1017" s="1657">
        <v>2</v>
      </c>
      <c r="F1017" s="1658">
        <v>0</v>
      </c>
      <c r="G1017" s="1658">
        <v>0</v>
      </c>
      <c r="H1017" s="1658">
        <v>0</v>
      </c>
      <c r="I1017" s="1658">
        <v>0</v>
      </c>
      <c r="J1017" s="1658">
        <v>0</v>
      </c>
      <c r="K1017" s="1658">
        <v>0</v>
      </c>
      <c r="L1017" s="1658">
        <v>0</v>
      </c>
      <c r="M1017" s="1658">
        <v>0</v>
      </c>
      <c r="N1017" s="1658">
        <v>2</v>
      </c>
      <c r="O1017" s="1659">
        <v>0</v>
      </c>
    </row>
    <row r="1018" spans="2:15" ht="15" customHeight="1">
      <c r="B1018" s="1496"/>
      <c r="C1018" s="1001" t="s">
        <v>71</v>
      </c>
      <c r="D1018" s="1005">
        <v>2</v>
      </c>
      <c r="E1018" s="1657">
        <v>2</v>
      </c>
      <c r="F1018" s="1658">
        <v>0</v>
      </c>
      <c r="G1018" s="1658">
        <v>0</v>
      </c>
      <c r="H1018" s="1658">
        <v>0</v>
      </c>
      <c r="I1018" s="1658">
        <v>0</v>
      </c>
      <c r="J1018" s="1658">
        <v>0</v>
      </c>
      <c r="K1018" s="1658">
        <v>0</v>
      </c>
      <c r="L1018" s="1658">
        <v>1</v>
      </c>
      <c r="M1018" s="1658">
        <v>0</v>
      </c>
      <c r="N1018" s="1658">
        <v>1</v>
      </c>
      <c r="O1018" s="1659">
        <v>0</v>
      </c>
    </row>
    <row r="1019" spans="2:15" ht="15" customHeight="1">
      <c r="B1019" s="1496" t="s">
        <v>1970</v>
      </c>
      <c r="C1019" s="1001" t="s">
        <v>49</v>
      </c>
      <c r="D1019" s="1005">
        <v>2</v>
      </c>
      <c r="E1019" s="1657">
        <v>2</v>
      </c>
      <c r="F1019" s="1658">
        <v>0</v>
      </c>
      <c r="G1019" s="1658">
        <v>0</v>
      </c>
      <c r="H1019" s="1658">
        <v>0</v>
      </c>
      <c r="I1019" s="1658">
        <v>0</v>
      </c>
      <c r="J1019" s="1658">
        <v>0</v>
      </c>
      <c r="K1019" s="1658">
        <v>0</v>
      </c>
      <c r="L1019" s="1658">
        <v>0</v>
      </c>
      <c r="M1019" s="1658">
        <v>0</v>
      </c>
      <c r="N1019" s="1658">
        <v>2</v>
      </c>
      <c r="O1019" s="1659">
        <v>0</v>
      </c>
    </row>
    <row r="1020" spans="2:15" ht="15" customHeight="1">
      <c r="B1020" s="1496"/>
      <c r="C1020" s="1001" t="s">
        <v>70</v>
      </c>
      <c r="D1020" s="1005">
        <v>1</v>
      </c>
      <c r="E1020" s="1657">
        <v>1</v>
      </c>
      <c r="F1020" s="1658">
        <v>0</v>
      </c>
      <c r="G1020" s="1658">
        <v>0</v>
      </c>
      <c r="H1020" s="1658">
        <v>0</v>
      </c>
      <c r="I1020" s="1658">
        <v>0</v>
      </c>
      <c r="J1020" s="1658">
        <v>0</v>
      </c>
      <c r="K1020" s="1658">
        <v>0</v>
      </c>
      <c r="L1020" s="1658">
        <v>0</v>
      </c>
      <c r="M1020" s="1658">
        <v>0</v>
      </c>
      <c r="N1020" s="1658">
        <v>1</v>
      </c>
      <c r="O1020" s="1659">
        <v>0</v>
      </c>
    </row>
    <row r="1021" spans="2:15" ht="15" customHeight="1">
      <c r="B1021" s="1496"/>
      <c r="C1021" s="1001" t="s">
        <v>71</v>
      </c>
      <c r="D1021" s="1005">
        <v>1</v>
      </c>
      <c r="E1021" s="1657">
        <v>1</v>
      </c>
      <c r="F1021" s="1658">
        <v>0</v>
      </c>
      <c r="G1021" s="1658">
        <v>0</v>
      </c>
      <c r="H1021" s="1658">
        <v>0</v>
      </c>
      <c r="I1021" s="1658">
        <v>0</v>
      </c>
      <c r="J1021" s="1658">
        <v>0</v>
      </c>
      <c r="K1021" s="1658">
        <v>0</v>
      </c>
      <c r="L1021" s="1658">
        <v>0</v>
      </c>
      <c r="M1021" s="1658">
        <v>0</v>
      </c>
      <c r="N1021" s="1658">
        <v>1</v>
      </c>
      <c r="O1021" s="1659">
        <v>0</v>
      </c>
    </row>
    <row r="1022" spans="2:15" ht="15" customHeight="1">
      <c r="B1022" s="1496" t="s">
        <v>1969</v>
      </c>
      <c r="C1022" s="1001" t="s">
        <v>49</v>
      </c>
      <c r="D1022" s="1005">
        <v>1</v>
      </c>
      <c r="E1022" s="1657">
        <v>1</v>
      </c>
      <c r="F1022" s="1658">
        <v>0</v>
      </c>
      <c r="G1022" s="1658">
        <v>0</v>
      </c>
      <c r="H1022" s="1658">
        <v>0</v>
      </c>
      <c r="I1022" s="1658">
        <v>0</v>
      </c>
      <c r="J1022" s="1658">
        <v>1</v>
      </c>
      <c r="K1022" s="1658">
        <v>0</v>
      </c>
      <c r="L1022" s="1658">
        <v>0</v>
      </c>
      <c r="M1022" s="1658">
        <v>0</v>
      </c>
      <c r="N1022" s="1658">
        <v>0</v>
      </c>
      <c r="O1022" s="1659">
        <v>0</v>
      </c>
    </row>
    <row r="1023" spans="2:15" ht="15" customHeight="1">
      <c r="B1023" s="1496"/>
      <c r="C1023" s="1001" t="s">
        <v>71</v>
      </c>
      <c r="D1023" s="1005">
        <v>1</v>
      </c>
      <c r="E1023" s="1657">
        <v>1</v>
      </c>
      <c r="F1023" s="1658">
        <v>0</v>
      </c>
      <c r="G1023" s="1658">
        <v>0</v>
      </c>
      <c r="H1023" s="1658">
        <v>0</v>
      </c>
      <c r="I1023" s="1658">
        <v>0</v>
      </c>
      <c r="J1023" s="1658">
        <v>1</v>
      </c>
      <c r="K1023" s="1658">
        <v>0</v>
      </c>
      <c r="L1023" s="1658">
        <v>0</v>
      </c>
      <c r="M1023" s="1658">
        <v>0</v>
      </c>
      <c r="N1023" s="1658">
        <v>0</v>
      </c>
      <c r="O1023" s="1659">
        <v>0</v>
      </c>
    </row>
    <row r="1024" spans="2:15" ht="15" customHeight="1">
      <c r="B1024" s="1496" t="s">
        <v>1968</v>
      </c>
      <c r="C1024" s="1001" t="s">
        <v>49</v>
      </c>
      <c r="D1024" s="1005">
        <v>2</v>
      </c>
      <c r="E1024" s="1657">
        <v>2</v>
      </c>
      <c r="F1024" s="1658">
        <v>0</v>
      </c>
      <c r="G1024" s="1658">
        <v>0</v>
      </c>
      <c r="H1024" s="1658">
        <v>0</v>
      </c>
      <c r="I1024" s="1658">
        <v>0</v>
      </c>
      <c r="J1024" s="1658">
        <v>0</v>
      </c>
      <c r="K1024" s="1658">
        <v>1</v>
      </c>
      <c r="L1024" s="1658">
        <v>0</v>
      </c>
      <c r="M1024" s="1658">
        <v>0</v>
      </c>
      <c r="N1024" s="1658">
        <v>1</v>
      </c>
      <c r="O1024" s="1659">
        <v>0</v>
      </c>
    </row>
    <row r="1025" spans="2:15" ht="15" customHeight="1">
      <c r="B1025" s="1496"/>
      <c r="C1025" s="1001" t="s">
        <v>70</v>
      </c>
      <c r="D1025" s="1005">
        <v>1</v>
      </c>
      <c r="E1025" s="1657">
        <v>1</v>
      </c>
      <c r="F1025" s="1658">
        <v>0</v>
      </c>
      <c r="G1025" s="1658">
        <v>0</v>
      </c>
      <c r="H1025" s="1658">
        <v>0</v>
      </c>
      <c r="I1025" s="1658">
        <v>0</v>
      </c>
      <c r="J1025" s="1658">
        <v>0</v>
      </c>
      <c r="K1025" s="1658">
        <v>1</v>
      </c>
      <c r="L1025" s="1658">
        <v>0</v>
      </c>
      <c r="M1025" s="1658">
        <v>0</v>
      </c>
      <c r="N1025" s="1658">
        <v>0</v>
      </c>
      <c r="O1025" s="1659">
        <v>0</v>
      </c>
    </row>
    <row r="1026" spans="2:15" ht="15" customHeight="1">
      <c r="B1026" s="1496"/>
      <c r="C1026" s="1001" t="s">
        <v>71</v>
      </c>
      <c r="D1026" s="1005">
        <v>1</v>
      </c>
      <c r="E1026" s="1657">
        <v>1</v>
      </c>
      <c r="F1026" s="1658">
        <v>0</v>
      </c>
      <c r="G1026" s="1658">
        <v>0</v>
      </c>
      <c r="H1026" s="1658">
        <v>0</v>
      </c>
      <c r="I1026" s="1658">
        <v>0</v>
      </c>
      <c r="J1026" s="1658">
        <v>0</v>
      </c>
      <c r="K1026" s="1658">
        <v>0</v>
      </c>
      <c r="L1026" s="1658">
        <v>0</v>
      </c>
      <c r="M1026" s="1658">
        <v>0</v>
      </c>
      <c r="N1026" s="1658">
        <v>1</v>
      </c>
      <c r="O1026" s="1659">
        <v>0</v>
      </c>
    </row>
    <row r="1027" spans="2:15" ht="15" customHeight="1">
      <c r="B1027" s="1496" t="s">
        <v>1967</v>
      </c>
      <c r="C1027" s="1001" t="s">
        <v>49</v>
      </c>
      <c r="D1027" s="1005">
        <v>1</v>
      </c>
      <c r="E1027" s="1657">
        <v>1</v>
      </c>
      <c r="F1027" s="1658">
        <v>0</v>
      </c>
      <c r="G1027" s="1658">
        <v>0</v>
      </c>
      <c r="H1027" s="1658">
        <v>0</v>
      </c>
      <c r="I1027" s="1658">
        <v>0</v>
      </c>
      <c r="J1027" s="1658">
        <v>0</v>
      </c>
      <c r="K1027" s="1658">
        <v>0</v>
      </c>
      <c r="L1027" s="1658">
        <v>1</v>
      </c>
      <c r="M1027" s="1658">
        <v>0</v>
      </c>
      <c r="N1027" s="1658">
        <v>0</v>
      </c>
      <c r="O1027" s="1659">
        <v>0</v>
      </c>
    </row>
    <row r="1028" spans="2:15" ht="15" customHeight="1">
      <c r="B1028" s="1496"/>
      <c r="C1028" s="1001" t="s">
        <v>70</v>
      </c>
      <c r="D1028" s="1005">
        <v>1</v>
      </c>
      <c r="E1028" s="1657">
        <v>1</v>
      </c>
      <c r="F1028" s="1658">
        <v>0</v>
      </c>
      <c r="G1028" s="1658">
        <v>0</v>
      </c>
      <c r="H1028" s="1658">
        <v>0</v>
      </c>
      <c r="I1028" s="1658">
        <v>0</v>
      </c>
      <c r="J1028" s="1658">
        <v>0</v>
      </c>
      <c r="K1028" s="1658">
        <v>0</v>
      </c>
      <c r="L1028" s="1658">
        <v>1</v>
      </c>
      <c r="M1028" s="1658">
        <v>0</v>
      </c>
      <c r="N1028" s="1658">
        <v>0</v>
      </c>
      <c r="O1028" s="1659">
        <v>0</v>
      </c>
    </row>
    <row r="1029" spans="2:15" ht="15" customHeight="1">
      <c r="B1029" s="1496" t="s">
        <v>1966</v>
      </c>
      <c r="C1029" s="1001" t="s">
        <v>49</v>
      </c>
      <c r="D1029" s="1005">
        <v>2</v>
      </c>
      <c r="E1029" s="1657">
        <v>2</v>
      </c>
      <c r="F1029" s="1658">
        <v>0</v>
      </c>
      <c r="G1029" s="1658">
        <v>0</v>
      </c>
      <c r="H1029" s="1658">
        <v>0</v>
      </c>
      <c r="I1029" s="1658">
        <v>0</v>
      </c>
      <c r="J1029" s="1658">
        <v>1</v>
      </c>
      <c r="K1029" s="1658">
        <v>0</v>
      </c>
      <c r="L1029" s="1658">
        <v>0</v>
      </c>
      <c r="M1029" s="1658">
        <v>0</v>
      </c>
      <c r="N1029" s="1658">
        <v>1</v>
      </c>
      <c r="O1029" s="1659">
        <v>0</v>
      </c>
    </row>
    <row r="1030" spans="2:15" ht="15" customHeight="1">
      <c r="B1030" s="1496"/>
      <c r="C1030" s="1001" t="s">
        <v>70</v>
      </c>
      <c r="D1030" s="1005">
        <v>1</v>
      </c>
      <c r="E1030" s="1657">
        <v>1</v>
      </c>
      <c r="F1030" s="1658">
        <v>0</v>
      </c>
      <c r="G1030" s="1658">
        <v>0</v>
      </c>
      <c r="H1030" s="1658">
        <v>0</v>
      </c>
      <c r="I1030" s="1658">
        <v>0</v>
      </c>
      <c r="J1030" s="1658">
        <v>0</v>
      </c>
      <c r="K1030" s="1658">
        <v>0</v>
      </c>
      <c r="L1030" s="1658">
        <v>0</v>
      </c>
      <c r="M1030" s="1658">
        <v>0</v>
      </c>
      <c r="N1030" s="1658">
        <v>1</v>
      </c>
      <c r="O1030" s="1659">
        <v>0</v>
      </c>
    </row>
    <row r="1031" spans="2:15" ht="15" customHeight="1">
      <c r="B1031" s="1496"/>
      <c r="C1031" s="1001" t="s">
        <v>71</v>
      </c>
      <c r="D1031" s="1005">
        <v>1</v>
      </c>
      <c r="E1031" s="1657">
        <v>1</v>
      </c>
      <c r="F1031" s="1658">
        <v>0</v>
      </c>
      <c r="G1031" s="1658">
        <v>0</v>
      </c>
      <c r="H1031" s="1658">
        <v>0</v>
      </c>
      <c r="I1031" s="1658">
        <v>0</v>
      </c>
      <c r="J1031" s="1658">
        <v>1</v>
      </c>
      <c r="K1031" s="1658">
        <v>0</v>
      </c>
      <c r="L1031" s="1658">
        <v>0</v>
      </c>
      <c r="M1031" s="1658">
        <v>0</v>
      </c>
      <c r="N1031" s="1658">
        <v>0</v>
      </c>
      <c r="O1031" s="1659">
        <v>0</v>
      </c>
    </row>
    <row r="1032" spans="2:15" ht="15" customHeight="1">
      <c r="B1032" s="1496" t="s">
        <v>1965</v>
      </c>
      <c r="C1032" s="1001" t="s">
        <v>49</v>
      </c>
      <c r="D1032" s="1005">
        <v>3</v>
      </c>
      <c r="E1032" s="1657">
        <v>3</v>
      </c>
      <c r="F1032" s="1658">
        <v>0</v>
      </c>
      <c r="G1032" s="1658">
        <v>0</v>
      </c>
      <c r="H1032" s="1658">
        <v>0</v>
      </c>
      <c r="I1032" s="1658">
        <v>0</v>
      </c>
      <c r="J1032" s="1658">
        <v>1</v>
      </c>
      <c r="K1032" s="1658">
        <v>0</v>
      </c>
      <c r="L1032" s="1658">
        <v>1</v>
      </c>
      <c r="M1032" s="1658">
        <v>0</v>
      </c>
      <c r="N1032" s="1658">
        <v>1</v>
      </c>
      <c r="O1032" s="1659">
        <v>0</v>
      </c>
    </row>
    <row r="1033" spans="2:15" ht="15" customHeight="1">
      <c r="B1033" s="1496"/>
      <c r="C1033" s="1001" t="s">
        <v>70</v>
      </c>
      <c r="D1033" s="1005">
        <v>1</v>
      </c>
      <c r="E1033" s="1657">
        <v>1</v>
      </c>
      <c r="F1033" s="1658">
        <v>0</v>
      </c>
      <c r="G1033" s="1658">
        <v>0</v>
      </c>
      <c r="H1033" s="1658">
        <v>0</v>
      </c>
      <c r="I1033" s="1658">
        <v>0</v>
      </c>
      <c r="J1033" s="1658">
        <v>0</v>
      </c>
      <c r="K1033" s="1658">
        <v>0</v>
      </c>
      <c r="L1033" s="1658">
        <v>1</v>
      </c>
      <c r="M1033" s="1658">
        <v>0</v>
      </c>
      <c r="N1033" s="1658">
        <v>0</v>
      </c>
      <c r="O1033" s="1659">
        <v>0</v>
      </c>
    </row>
    <row r="1034" spans="2:15" ht="15" customHeight="1">
      <c r="B1034" s="1496"/>
      <c r="C1034" s="1001" t="s">
        <v>71</v>
      </c>
      <c r="D1034" s="1005">
        <v>2</v>
      </c>
      <c r="E1034" s="1657">
        <v>2</v>
      </c>
      <c r="F1034" s="1658">
        <v>0</v>
      </c>
      <c r="G1034" s="1658">
        <v>0</v>
      </c>
      <c r="H1034" s="1658">
        <v>0</v>
      </c>
      <c r="I1034" s="1658">
        <v>0</v>
      </c>
      <c r="J1034" s="1658">
        <v>1</v>
      </c>
      <c r="K1034" s="1658">
        <v>0</v>
      </c>
      <c r="L1034" s="1658">
        <v>0</v>
      </c>
      <c r="M1034" s="1658">
        <v>0</v>
      </c>
      <c r="N1034" s="1658">
        <v>1</v>
      </c>
      <c r="O1034" s="1659">
        <v>0</v>
      </c>
    </row>
    <row r="1035" spans="2:15" ht="15" customHeight="1">
      <c r="B1035" s="1496" t="s">
        <v>1964</v>
      </c>
      <c r="C1035" s="1001" t="s">
        <v>49</v>
      </c>
      <c r="D1035" s="1005">
        <v>31</v>
      </c>
      <c r="E1035" s="1657">
        <v>31</v>
      </c>
      <c r="F1035" s="1658">
        <v>0</v>
      </c>
      <c r="G1035" s="1658">
        <v>0</v>
      </c>
      <c r="H1035" s="1658">
        <v>0</v>
      </c>
      <c r="I1035" s="1658">
        <v>1</v>
      </c>
      <c r="J1035" s="1658">
        <v>0</v>
      </c>
      <c r="K1035" s="1658">
        <v>0</v>
      </c>
      <c r="L1035" s="1658">
        <v>8</v>
      </c>
      <c r="M1035" s="1658">
        <v>10</v>
      </c>
      <c r="N1035" s="1658">
        <v>12</v>
      </c>
      <c r="O1035" s="1659">
        <v>0</v>
      </c>
    </row>
    <row r="1036" spans="2:15" ht="15" customHeight="1">
      <c r="B1036" s="1496"/>
      <c r="C1036" s="1001" t="s">
        <v>70</v>
      </c>
      <c r="D1036" s="1005">
        <v>21</v>
      </c>
      <c r="E1036" s="1657">
        <v>21</v>
      </c>
      <c r="F1036" s="1658">
        <v>0</v>
      </c>
      <c r="G1036" s="1658">
        <v>0</v>
      </c>
      <c r="H1036" s="1658">
        <v>0</v>
      </c>
      <c r="I1036" s="1658">
        <v>0</v>
      </c>
      <c r="J1036" s="1658">
        <v>0</v>
      </c>
      <c r="K1036" s="1658">
        <v>0</v>
      </c>
      <c r="L1036" s="1658">
        <v>6</v>
      </c>
      <c r="M1036" s="1658">
        <v>9</v>
      </c>
      <c r="N1036" s="1658">
        <v>6</v>
      </c>
      <c r="O1036" s="1659">
        <v>0</v>
      </c>
    </row>
    <row r="1037" spans="2:15" ht="15" customHeight="1">
      <c r="B1037" s="1496"/>
      <c r="C1037" s="1001" t="s">
        <v>71</v>
      </c>
      <c r="D1037" s="1005">
        <v>10</v>
      </c>
      <c r="E1037" s="1657">
        <v>10</v>
      </c>
      <c r="F1037" s="1658">
        <v>0</v>
      </c>
      <c r="G1037" s="1658">
        <v>0</v>
      </c>
      <c r="H1037" s="1658">
        <v>0</v>
      </c>
      <c r="I1037" s="1658">
        <v>1</v>
      </c>
      <c r="J1037" s="1658">
        <v>0</v>
      </c>
      <c r="K1037" s="1658">
        <v>0</v>
      </c>
      <c r="L1037" s="1658">
        <v>2</v>
      </c>
      <c r="M1037" s="1658">
        <v>1</v>
      </c>
      <c r="N1037" s="1658">
        <v>6</v>
      </c>
      <c r="O1037" s="1659">
        <v>0</v>
      </c>
    </row>
    <row r="1038" spans="2:15" ht="15" customHeight="1">
      <c r="B1038" s="1496" t="s">
        <v>1963</v>
      </c>
      <c r="C1038" s="1001" t="s">
        <v>49</v>
      </c>
      <c r="D1038" s="1005">
        <v>5</v>
      </c>
      <c r="E1038" s="1657">
        <v>5</v>
      </c>
      <c r="F1038" s="1658">
        <v>0</v>
      </c>
      <c r="G1038" s="1658">
        <v>0</v>
      </c>
      <c r="H1038" s="1658">
        <v>0</v>
      </c>
      <c r="I1038" s="1658">
        <v>0</v>
      </c>
      <c r="J1038" s="1658">
        <v>0</v>
      </c>
      <c r="K1038" s="1658">
        <v>1</v>
      </c>
      <c r="L1038" s="1658">
        <v>0</v>
      </c>
      <c r="M1038" s="1658">
        <v>2</v>
      </c>
      <c r="N1038" s="1658">
        <v>2</v>
      </c>
      <c r="O1038" s="1659">
        <v>0</v>
      </c>
    </row>
    <row r="1039" spans="2:15" ht="15" customHeight="1">
      <c r="B1039" s="1496"/>
      <c r="C1039" s="1001" t="s">
        <v>70</v>
      </c>
      <c r="D1039" s="1005">
        <v>2</v>
      </c>
      <c r="E1039" s="1657">
        <v>2</v>
      </c>
      <c r="F1039" s="1658">
        <v>0</v>
      </c>
      <c r="G1039" s="1658">
        <v>0</v>
      </c>
      <c r="H1039" s="1658">
        <v>0</v>
      </c>
      <c r="I1039" s="1658">
        <v>0</v>
      </c>
      <c r="J1039" s="1658">
        <v>0</v>
      </c>
      <c r="K1039" s="1658">
        <v>0</v>
      </c>
      <c r="L1039" s="1658">
        <v>0</v>
      </c>
      <c r="M1039" s="1658">
        <v>1</v>
      </c>
      <c r="N1039" s="1658">
        <v>1</v>
      </c>
      <c r="O1039" s="1659">
        <v>0</v>
      </c>
    </row>
    <row r="1040" spans="2:15" ht="15" customHeight="1">
      <c r="B1040" s="1496"/>
      <c r="C1040" s="1001" t="s">
        <v>71</v>
      </c>
      <c r="D1040" s="1005">
        <v>3</v>
      </c>
      <c r="E1040" s="1657">
        <v>3</v>
      </c>
      <c r="F1040" s="1658">
        <v>0</v>
      </c>
      <c r="G1040" s="1658">
        <v>0</v>
      </c>
      <c r="H1040" s="1658">
        <v>0</v>
      </c>
      <c r="I1040" s="1658">
        <v>0</v>
      </c>
      <c r="J1040" s="1658">
        <v>0</v>
      </c>
      <c r="K1040" s="1658">
        <v>1</v>
      </c>
      <c r="L1040" s="1658">
        <v>0</v>
      </c>
      <c r="M1040" s="1658">
        <v>1</v>
      </c>
      <c r="N1040" s="1658">
        <v>1</v>
      </c>
      <c r="O1040" s="1659">
        <v>0</v>
      </c>
    </row>
    <row r="1041" spans="2:15" ht="15" customHeight="1">
      <c r="B1041" s="1496" t="s">
        <v>1962</v>
      </c>
      <c r="C1041" s="1001" t="s">
        <v>49</v>
      </c>
      <c r="D1041" s="1005">
        <v>47</v>
      </c>
      <c r="E1041" s="1657">
        <v>47</v>
      </c>
      <c r="F1041" s="1658">
        <v>0</v>
      </c>
      <c r="G1041" s="1658">
        <v>0</v>
      </c>
      <c r="H1041" s="1658">
        <v>0</v>
      </c>
      <c r="I1041" s="1658">
        <v>2</v>
      </c>
      <c r="J1041" s="1658">
        <v>1</v>
      </c>
      <c r="K1041" s="1658">
        <v>1</v>
      </c>
      <c r="L1041" s="1658">
        <v>12</v>
      </c>
      <c r="M1041" s="1658">
        <v>16</v>
      </c>
      <c r="N1041" s="1658">
        <v>15</v>
      </c>
      <c r="O1041" s="1659">
        <v>0</v>
      </c>
    </row>
    <row r="1042" spans="2:15" ht="15" customHeight="1">
      <c r="B1042" s="1496"/>
      <c r="C1042" s="1001" t="s">
        <v>70</v>
      </c>
      <c r="D1042" s="1005">
        <v>25</v>
      </c>
      <c r="E1042" s="1657">
        <v>25</v>
      </c>
      <c r="F1042" s="1658">
        <v>0</v>
      </c>
      <c r="G1042" s="1658">
        <v>0</v>
      </c>
      <c r="H1042" s="1658">
        <v>0</v>
      </c>
      <c r="I1042" s="1658">
        <v>1</v>
      </c>
      <c r="J1042" s="1658">
        <v>0</v>
      </c>
      <c r="K1042" s="1658">
        <v>0</v>
      </c>
      <c r="L1042" s="1658">
        <v>6</v>
      </c>
      <c r="M1042" s="1658">
        <v>10</v>
      </c>
      <c r="N1042" s="1658">
        <v>8</v>
      </c>
      <c r="O1042" s="1659">
        <v>0</v>
      </c>
    </row>
    <row r="1043" spans="2:15" ht="15" customHeight="1">
      <c r="B1043" s="1496"/>
      <c r="C1043" s="1001" t="s">
        <v>71</v>
      </c>
      <c r="D1043" s="1005">
        <v>22</v>
      </c>
      <c r="E1043" s="1657">
        <v>22</v>
      </c>
      <c r="F1043" s="1658">
        <v>0</v>
      </c>
      <c r="G1043" s="1658">
        <v>0</v>
      </c>
      <c r="H1043" s="1658">
        <v>0</v>
      </c>
      <c r="I1043" s="1658">
        <v>1</v>
      </c>
      <c r="J1043" s="1658">
        <v>1</v>
      </c>
      <c r="K1043" s="1658">
        <v>1</v>
      </c>
      <c r="L1043" s="1658">
        <v>6</v>
      </c>
      <c r="M1043" s="1658">
        <v>6</v>
      </c>
      <c r="N1043" s="1658">
        <v>7</v>
      </c>
      <c r="O1043" s="1659">
        <v>0</v>
      </c>
    </row>
    <row r="1044" spans="2:15" ht="15" customHeight="1">
      <c r="B1044" s="1496" t="s">
        <v>1961</v>
      </c>
      <c r="C1044" s="1001" t="s">
        <v>49</v>
      </c>
      <c r="D1044" s="1005">
        <v>16</v>
      </c>
      <c r="E1044" s="1657">
        <v>16</v>
      </c>
      <c r="F1044" s="1658">
        <v>0</v>
      </c>
      <c r="G1044" s="1658">
        <v>0</v>
      </c>
      <c r="H1044" s="1658">
        <v>1</v>
      </c>
      <c r="I1044" s="1658">
        <v>4</v>
      </c>
      <c r="J1044" s="1658">
        <v>1</v>
      </c>
      <c r="K1044" s="1658">
        <v>0</v>
      </c>
      <c r="L1044" s="1658">
        <v>2</v>
      </c>
      <c r="M1044" s="1658">
        <v>1</v>
      </c>
      <c r="N1044" s="1658">
        <v>7</v>
      </c>
      <c r="O1044" s="1659">
        <v>0</v>
      </c>
    </row>
    <row r="1045" spans="2:15" ht="15" customHeight="1">
      <c r="B1045" s="1496"/>
      <c r="C1045" s="1001" t="s">
        <v>70</v>
      </c>
      <c r="D1045" s="1005">
        <v>11</v>
      </c>
      <c r="E1045" s="1657">
        <v>11</v>
      </c>
      <c r="F1045" s="1658">
        <v>0</v>
      </c>
      <c r="G1045" s="1658">
        <v>0</v>
      </c>
      <c r="H1045" s="1658">
        <v>1</v>
      </c>
      <c r="I1045" s="1658">
        <v>3</v>
      </c>
      <c r="J1045" s="1658">
        <v>1</v>
      </c>
      <c r="K1045" s="1658">
        <v>0</v>
      </c>
      <c r="L1045" s="1658">
        <v>2</v>
      </c>
      <c r="M1045" s="1658">
        <v>1</v>
      </c>
      <c r="N1045" s="1658">
        <v>3</v>
      </c>
      <c r="O1045" s="1659">
        <v>0</v>
      </c>
    </row>
    <row r="1046" spans="2:15" ht="15" customHeight="1">
      <c r="B1046" s="1496"/>
      <c r="C1046" s="1001" t="s">
        <v>71</v>
      </c>
      <c r="D1046" s="1005">
        <v>5</v>
      </c>
      <c r="E1046" s="1657">
        <v>5</v>
      </c>
      <c r="F1046" s="1658">
        <v>0</v>
      </c>
      <c r="G1046" s="1658">
        <v>0</v>
      </c>
      <c r="H1046" s="1658">
        <v>0</v>
      </c>
      <c r="I1046" s="1658">
        <v>1</v>
      </c>
      <c r="J1046" s="1658">
        <v>0</v>
      </c>
      <c r="K1046" s="1658">
        <v>0</v>
      </c>
      <c r="L1046" s="1658">
        <v>0</v>
      </c>
      <c r="M1046" s="1658">
        <v>0</v>
      </c>
      <c r="N1046" s="1658">
        <v>4</v>
      </c>
      <c r="O1046" s="1659">
        <v>0</v>
      </c>
    </row>
    <row r="1047" spans="2:15" ht="15" customHeight="1">
      <c r="B1047" s="1496" t="s">
        <v>1960</v>
      </c>
      <c r="C1047" s="1001" t="s">
        <v>49</v>
      </c>
      <c r="D1047" s="1005">
        <v>4</v>
      </c>
      <c r="E1047" s="1657">
        <v>4</v>
      </c>
      <c r="F1047" s="1658">
        <v>0</v>
      </c>
      <c r="G1047" s="1658">
        <v>0</v>
      </c>
      <c r="H1047" s="1658">
        <v>0</v>
      </c>
      <c r="I1047" s="1658">
        <v>1</v>
      </c>
      <c r="J1047" s="1658">
        <v>0</v>
      </c>
      <c r="K1047" s="1658">
        <v>0</v>
      </c>
      <c r="L1047" s="1658">
        <v>0</v>
      </c>
      <c r="M1047" s="1658">
        <v>0</v>
      </c>
      <c r="N1047" s="1658">
        <v>3</v>
      </c>
      <c r="O1047" s="1659">
        <v>0</v>
      </c>
    </row>
    <row r="1048" spans="2:15" ht="15" customHeight="1">
      <c r="B1048" s="1496"/>
      <c r="C1048" s="1001" t="s">
        <v>70</v>
      </c>
      <c r="D1048" s="1005">
        <v>2</v>
      </c>
      <c r="E1048" s="1657">
        <v>2</v>
      </c>
      <c r="F1048" s="1658">
        <v>0</v>
      </c>
      <c r="G1048" s="1658">
        <v>0</v>
      </c>
      <c r="H1048" s="1658">
        <v>0</v>
      </c>
      <c r="I1048" s="1658">
        <v>1</v>
      </c>
      <c r="J1048" s="1658">
        <v>0</v>
      </c>
      <c r="K1048" s="1658">
        <v>0</v>
      </c>
      <c r="L1048" s="1658">
        <v>0</v>
      </c>
      <c r="M1048" s="1658">
        <v>0</v>
      </c>
      <c r="N1048" s="1658">
        <v>1</v>
      </c>
      <c r="O1048" s="1659">
        <v>0</v>
      </c>
    </row>
    <row r="1049" spans="2:15" ht="15" customHeight="1">
      <c r="B1049" s="1496"/>
      <c r="C1049" s="1001" t="s">
        <v>71</v>
      </c>
      <c r="D1049" s="1005">
        <v>2</v>
      </c>
      <c r="E1049" s="1657">
        <v>2</v>
      </c>
      <c r="F1049" s="1658">
        <v>0</v>
      </c>
      <c r="G1049" s="1658">
        <v>0</v>
      </c>
      <c r="H1049" s="1658">
        <v>0</v>
      </c>
      <c r="I1049" s="1658">
        <v>0</v>
      </c>
      <c r="J1049" s="1658">
        <v>0</v>
      </c>
      <c r="K1049" s="1658">
        <v>0</v>
      </c>
      <c r="L1049" s="1658">
        <v>0</v>
      </c>
      <c r="M1049" s="1658">
        <v>0</v>
      </c>
      <c r="N1049" s="1658">
        <v>2</v>
      </c>
      <c r="O1049" s="1659">
        <v>0</v>
      </c>
    </row>
    <row r="1050" spans="2:15" ht="15" customHeight="1">
      <c r="B1050" s="1496" t="s">
        <v>1959</v>
      </c>
      <c r="C1050" s="1001" t="s">
        <v>49</v>
      </c>
      <c r="D1050" s="1005">
        <v>768</v>
      </c>
      <c r="E1050" s="1657">
        <v>768</v>
      </c>
      <c r="F1050" s="1658">
        <v>0</v>
      </c>
      <c r="G1050" s="1658">
        <v>0</v>
      </c>
      <c r="H1050" s="1658">
        <v>1</v>
      </c>
      <c r="I1050" s="1658">
        <v>20</v>
      </c>
      <c r="J1050" s="1658">
        <v>13</v>
      </c>
      <c r="K1050" s="1658">
        <v>4</v>
      </c>
      <c r="L1050" s="1658">
        <v>60</v>
      </c>
      <c r="M1050" s="1658">
        <v>90</v>
      </c>
      <c r="N1050" s="1658">
        <v>580</v>
      </c>
      <c r="O1050" s="1659">
        <v>0</v>
      </c>
    </row>
    <row r="1051" spans="2:15" ht="15" customHeight="1">
      <c r="B1051" s="1496"/>
      <c r="C1051" s="1001" t="s">
        <v>70</v>
      </c>
      <c r="D1051" s="1005">
        <v>376</v>
      </c>
      <c r="E1051" s="1657">
        <v>376</v>
      </c>
      <c r="F1051" s="1658">
        <v>0</v>
      </c>
      <c r="G1051" s="1658">
        <v>0</v>
      </c>
      <c r="H1051" s="1658">
        <v>0</v>
      </c>
      <c r="I1051" s="1658">
        <v>11</v>
      </c>
      <c r="J1051" s="1658">
        <v>7</v>
      </c>
      <c r="K1051" s="1658">
        <v>3</v>
      </c>
      <c r="L1051" s="1658">
        <v>31</v>
      </c>
      <c r="M1051" s="1658">
        <v>45</v>
      </c>
      <c r="N1051" s="1658">
        <v>279</v>
      </c>
      <c r="O1051" s="1659">
        <v>0</v>
      </c>
    </row>
    <row r="1052" spans="2:15" ht="15" customHeight="1">
      <c r="B1052" s="1496"/>
      <c r="C1052" s="1001" t="s">
        <v>71</v>
      </c>
      <c r="D1052" s="1005">
        <v>392</v>
      </c>
      <c r="E1052" s="1657">
        <v>392</v>
      </c>
      <c r="F1052" s="1658">
        <v>0</v>
      </c>
      <c r="G1052" s="1658">
        <v>0</v>
      </c>
      <c r="H1052" s="1658">
        <v>1</v>
      </c>
      <c r="I1052" s="1658">
        <v>9</v>
      </c>
      <c r="J1052" s="1658">
        <v>6</v>
      </c>
      <c r="K1052" s="1658">
        <v>1</v>
      </c>
      <c r="L1052" s="1658">
        <v>29</v>
      </c>
      <c r="M1052" s="1658">
        <v>45</v>
      </c>
      <c r="N1052" s="1658">
        <v>301</v>
      </c>
      <c r="O1052" s="1659">
        <v>0</v>
      </c>
    </row>
    <row r="1053" spans="2:15" ht="27" customHeight="1">
      <c r="B1053" s="1496" t="s">
        <v>1958</v>
      </c>
      <c r="C1053" s="1001" t="s">
        <v>49</v>
      </c>
      <c r="D1053" s="1005">
        <v>1</v>
      </c>
      <c r="E1053" s="1657">
        <v>1</v>
      </c>
      <c r="F1053" s="1658">
        <v>0</v>
      </c>
      <c r="G1053" s="1658">
        <v>0</v>
      </c>
      <c r="H1053" s="1658">
        <v>0</v>
      </c>
      <c r="I1053" s="1658">
        <v>0</v>
      </c>
      <c r="J1053" s="1658">
        <v>0</v>
      </c>
      <c r="K1053" s="1658">
        <v>0</v>
      </c>
      <c r="L1053" s="1658">
        <v>0</v>
      </c>
      <c r="M1053" s="1658">
        <v>0</v>
      </c>
      <c r="N1053" s="1658">
        <v>1</v>
      </c>
      <c r="O1053" s="1659">
        <v>0</v>
      </c>
    </row>
    <row r="1054" spans="2:15" ht="27" customHeight="1">
      <c r="B1054" s="1496"/>
      <c r="C1054" s="1001" t="s">
        <v>71</v>
      </c>
      <c r="D1054" s="1005">
        <v>1</v>
      </c>
      <c r="E1054" s="1657">
        <v>1</v>
      </c>
      <c r="F1054" s="1658">
        <v>0</v>
      </c>
      <c r="G1054" s="1658">
        <v>0</v>
      </c>
      <c r="H1054" s="1658">
        <v>0</v>
      </c>
      <c r="I1054" s="1658">
        <v>0</v>
      </c>
      <c r="J1054" s="1658">
        <v>0</v>
      </c>
      <c r="K1054" s="1658">
        <v>0</v>
      </c>
      <c r="L1054" s="1658">
        <v>0</v>
      </c>
      <c r="M1054" s="1658">
        <v>0</v>
      </c>
      <c r="N1054" s="1658">
        <v>1</v>
      </c>
      <c r="O1054" s="1659">
        <v>0</v>
      </c>
    </row>
    <row r="1055" spans="2:15" ht="15" customHeight="1">
      <c r="B1055" s="1496" t="s">
        <v>1957</v>
      </c>
      <c r="C1055" s="1001" t="s">
        <v>49</v>
      </c>
      <c r="D1055" s="1005">
        <v>3232</v>
      </c>
      <c r="E1055" s="1657">
        <v>3230</v>
      </c>
      <c r="F1055" s="1658">
        <v>2</v>
      </c>
      <c r="G1055" s="1658">
        <v>0</v>
      </c>
      <c r="H1055" s="1658">
        <v>0</v>
      </c>
      <c r="I1055" s="1658">
        <v>137</v>
      </c>
      <c r="J1055" s="1658">
        <v>87</v>
      </c>
      <c r="K1055" s="1658">
        <v>46</v>
      </c>
      <c r="L1055" s="1658">
        <v>287</v>
      </c>
      <c r="M1055" s="1658">
        <v>320</v>
      </c>
      <c r="N1055" s="1658">
        <v>2355</v>
      </c>
      <c r="O1055" s="1659">
        <v>0</v>
      </c>
    </row>
    <row r="1056" spans="2:15" ht="15" customHeight="1">
      <c r="B1056" s="1496"/>
      <c r="C1056" s="1001" t="s">
        <v>70</v>
      </c>
      <c r="D1056" s="1005">
        <v>1659</v>
      </c>
      <c r="E1056" s="1657">
        <v>1659</v>
      </c>
      <c r="F1056" s="1658">
        <v>0</v>
      </c>
      <c r="G1056" s="1658">
        <v>0</v>
      </c>
      <c r="H1056" s="1658">
        <v>0</v>
      </c>
      <c r="I1056" s="1658">
        <v>72</v>
      </c>
      <c r="J1056" s="1658">
        <v>45</v>
      </c>
      <c r="K1056" s="1658">
        <v>22</v>
      </c>
      <c r="L1056" s="1658">
        <v>180</v>
      </c>
      <c r="M1056" s="1658">
        <v>191</v>
      </c>
      <c r="N1056" s="1658">
        <v>1149</v>
      </c>
      <c r="O1056" s="1659">
        <v>0</v>
      </c>
    </row>
    <row r="1057" spans="2:15" ht="15" customHeight="1">
      <c r="B1057" s="1496"/>
      <c r="C1057" s="1001" t="s">
        <v>71</v>
      </c>
      <c r="D1057" s="1005">
        <v>1573</v>
      </c>
      <c r="E1057" s="1657">
        <v>1571</v>
      </c>
      <c r="F1057" s="1658">
        <v>2</v>
      </c>
      <c r="G1057" s="1658">
        <v>0</v>
      </c>
      <c r="H1057" s="1658">
        <v>0</v>
      </c>
      <c r="I1057" s="1658">
        <v>65</v>
      </c>
      <c r="J1057" s="1658">
        <v>42</v>
      </c>
      <c r="K1057" s="1658">
        <v>24</v>
      </c>
      <c r="L1057" s="1658">
        <v>107</v>
      </c>
      <c r="M1057" s="1658">
        <v>129</v>
      </c>
      <c r="N1057" s="1658">
        <v>1206</v>
      </c>
      <c r="O1057" s="1659">
        <v>0</v>
      </c>
    </row>
    <row r="1058" spans="2:15" ht="15" customHeight="1">
      <c r="B1058" s="1496" t="s">
        <v>1956</v>
      </c>
      <c r="C1058" s="1001" t="s">
        <v>49</v>
      </c>
      <c r="D1058" s="1005">
        <v>36</v>
      </c>
      <c r="E1058" s="1657">
        <v>36</v>
      </c>
      <c r="F1058" s="1658">
        <v>0</v>
      </c>
      <c r="G1058" s="1658">
        <v>0</v>
      </c>
      <c r="H1058" s="1658">
        <v>0</v>
      </c>
      <c r="I1058" s="1658">
        <v>6</v>
      </c>
      <c r="J1058" s="1658">
        <v>4</v>
      </c>
      <c r="K1058" s="1658">
        <v>1</v>
      </c>
      <c r="L1058" s="1658">
        <v>1</v>
      </c>
      <c r="M1058" s="1658">
        <v>1</v>
      </c>
      <c r="N1058" s="1658">
        <v>23</v>
      </c>
      <c r="O1058" s="1659">
        <v>0</v>
      </c>
    </row>
    <row r="1059" spans="2:15" ht="15" customHeight="1">
      <c r="B1059" s="1496"/>
      <c r="C1059" s="1001" t="s">
        <v>70</v>
      </c>
      <c r="D1059" s="1005">
        <v>21</v>
      </c>
      <c r="E1059" s="1657">
        <v>21</v>
      </c>
      <c r="F1059" s="1658">
        <v>0</v>
      </c>
      <c r="G1059" s="1658">
        <v>0</v>
      </c>
      <c r="H1059" s="1658">
        <v>0</v>
      </c>
      <c r="I1059" s="1658">
        <v>1</v>
      </c>
      <c r="J1059" s="1658">
        <v>2</v>
      </c>
      <c r="K1059" s="1658">
        <v>1</v>
      </c>
      <c r="L1059" s="1658">
        <v>1</v>
      </c>
      <c r="M1059" s="1658">
        <v>1</v>
      </c>
      <c r="N1059" s="1658">
        <v>15</v>
      </c>
      <c r="O1059" s="1659">
        <v>0</v>
      </c>
    </row>
    <row r="1060" spans="2:15" ht="15" customHeight="1">
      <c r="B1060" s="1496"/>
      <c r="C1060" s="1001" t="s">
        <v>71</v>
      </c>
      <c r="D1060" s="1005">
        <v>15</v>
      </c>
      <c r="E1060" s="1657">
        <v>15</v>
      </c>
      <c r="F1060" s="1658">
        <v>0</v>
      </c>
      <c r="G1060" s="1658">
        <v>0</v>
      </c>
      <c r="H1060" s="1658">
        <v>0</v>
      </c>
      <c r="I1060" s="1658">
        <v>5</v>
      </c>
      <c r="J1060" s="1658">
        <v>2</v>
      </c>
      <c r="K1060" s="1658">
        <v>0</v>
      </c>
      <c r="L1060" s="1658">
        <v>0</v>
      </c>
      <c r="M1060" s="1658">
        <v>0</v>
      </c>
      <c r="N1060" s="1658">
        <v>8</v>
      </c>
      <c r="O1060" s="1659">
        <v>0</v>
      </c>
    </row>
    <row r="1061" spans="2:15" ht="15" customHeight="1">
      <c r="B1061" s="1496" t="s">
        <v>1955</v>
      </c>
      <c r="C1061" s="1001" t="s">
        <v>49</v>
      </c>
      <c r="D1061" s="1005">
        <v>7</v>
      </c>
      <c r="E1061" s="1657">
        <v>7</v>
      </c>
      <c r="F1061" s="1658">
        <v>0</v>
      </c>
      <c r="G1061" s="1658">
        <v>0</v>
      </c>
      <c r="H1061" s="1658">
        <v>0</v>
      </c>
      <c r="I1061" s="1658">
        <v>1</v>
      </c>
      <c r="J1061" s="1658">
        <v>0</v>
      </c>
      <c r="K1061" s="1658">
        <v>0</v>
      </c>
      <c r="L1061" s="1658">
        <v>2</v>
      </c>
      <c r="M1061" s="1658">
        <v>0</v>
      </c>
      <c r="N1061" s="1658">
        <v>4</v>
      </c>
      <c r="O1061" s="1659">
        <v>0</v>
      </c>
    </row>
    <row r="1062" spans="2:15" ht="15" customHeight="1">
      <c r="B1062" s="1496"/>
      <c r="C1062" s="1001" t="s">
        <v>70</v>
      </c>
      <c r="D1062" s="1005">
        <v>5</v>
      </c>
      <c r="E1062" s="1657">
        <v>5</v>
      </c>
      <c r="F1062" s="1658">
        <v>0</v>
      </c>
      <c r="G1062" s="1658">
        <v>0</v>
      </c>
      <c r="H1062" s="1658">
        <v>0</v>
      </c>
      <c r="I1062" s="1658">
        <v>0</v>
      </c>
      <c r="J1062" s="1658">
        <v>0</v>
      </c>
      <c r="K1062" s="1658">
        <v>0</v>
      </c>
      <c r="L1062" s="1658">
        <v>2</v>
      </c>
      <c r="M1062" s="1658">
        <v>0</v>
      </c>
      <c r="N1062" s="1658">
        <v>3</v>
      </c>
      <c r="O1062" s="1659">
        <v>0</v>
      </c>
    </row>
    <row r="1063" spans="2:15" ht="15" customHeight="1">
      <c r="B1063" s="1496"/>
      <c r="C1063" s="1001" t="s">
        <v>71</v>
      </c>
      <c r="D1063" s="1005">
        <v>2</v>
      </c>
      <c r="E1063" s="1657">
        <v>2</v>
      </c>
      <c r="F1063" s="1658">
        <v>0</v>
      </c>
      <c r="G1063" s="1658">
        <v>0</v>
      </c>
      <c r="H1063" s="1658">
        <v>0</v>
      </c>
      <c r="I1063" s="1658">
        <v>1</v>
      </c>
      <c r="J1063" s="1658">
        <v>0</v>
      </c>
      <c r="K1063" s="1658">
        <v>0</v>
      </c>
      <c r="L1063" s="1658">
        <v>0</v>
      </c>
      <c r="M1063" s="1658">
        <v>0</v>
      </c>
      <c r="N1063" s="1658">
        <v>1</v>
      </c>
      <c r="O1063" s="1659">
        <v>0</v>
      </c>
    </row>
    <row r="1064" spans="2:15" ht="15" customHeight="1">
      <c r="B1064" s="1496" t="s">
        <v>1954</v>
      </c>
      <c r="C1064" s="1001" t="s">
        <v>49</v>
      </c>
      <c r="D1064" s="1005">
        <v>20</v>
      </c>
      <c r="E1064" s="1657">
        <v>20</v>
      </c>
      <c r="F1064" s="1658">
        <v>0</v>
      </c>
      <c r="G1064" s="1658">
        <v>0</v>
      </c>
      <c r="H1064" s="1658">
        <v>0</v>
      </c>
      <c r="I1064" s="1658">
        <v>4</v>
      </c>
      <c r="J1064" s="1658">
        <v>2</v>
      </c>
      <c r="K1064" s="1658">
        <v>0</v>
      </c>
      <c r="L1064" s="1658">
        <v>0</v>
      </c>
      <c r="M1064" s="1658">
        <v>3</v>
      </c>
      <c r="N1064" s="1658">
        <v>11</v>
      </c>
      <c r="O1064" s="1659">
        <v>0</v>
      </c>
    </row>
    <row r="1065" spans="2:15" ht="15" customHeight="1">
      <c r="B1065" s="1496"/>
      <c r="C1065" s="1001" t="s">
        <v>70</v>
      </c>
      <c r="D1065" s="1005">
        <v>7</v>
      </c>
      <c r="E1065" s="1657">
        <v>7</v>
      </c>
      <c r="F1065" s="1658">
        <v>0</v>
      </c>
      <c r="G1065" s="1658">
        <v>0</v>
      </c>
      <c r="H1065" s="1658">
        <v>0</v>
      </c>
      <c r="I1065" s="1658">
        <v>1</v>
      </c>
      <c r="J1065" s="1658">
        <v>1</v>
      </c>
      <c r="K1065" s="1658">
        <v>0</v>
      </c>
      <c r="L1065" s="1658">
        <v>0</v>
      </c>
      <c r="M1065" s="1658">
        <v>1</v>
      </c>
      <c r="N1065" s="1658">
        <v>4</v>
      </c>
      <c r="O1065" s="1659">
        <v>0</v>
      </c>
    </row>
    <row r="1066" spans="2:15" ht="15" customHeight="1">
      <c r="B1066" s="1496"/>
      <c r="C1066" s="1001" t="s">
        <v>71</v>
      </c>
      <c r="D1066" s="1005">
        <v>13</v>
      </c>
      <c r="E1066" s="1657">
        <v>13</v>
      </c>
      <c r="F1066" s="1658">
        <v>0</v>
      </c>
      <c r="G1066" s="1658">
        <v>0</v>
      </c>
      <c r="H1066" s="1658">
        <v>0</v>
      </c>
      <c r="I1066" s="1658">
        <v>3</v>
      </c>
      <c r="J1066" s="1658">
        <v>1</v>
      </c>
      <c r="K1066" s="1658">
        <v>0</v>
      </c>
      <c r="L1066" s="1658">
        <v>0</v>
      </c>
      <c r="M1066" s="1658">
        <v>2</v>
      </c>
      <c r="N1066" s="1658">
        <v>7</v>
      </c>
      <c r="O1066" s="1659">
        <v>0</v>
      </c>
    </row>
    <row r="1067" spans="2:15" ht="18.95" customHeight="1">
      <c r="B1067" s="1496" t="s">
        <v>1953</v>
      </c>
      <c r="C1067" s="1001" t="s">
        <v>49</v>
      </c>
      <c r="D1067" s="1005">
        <v>1</v>
      </c>
      <c r="E1067" s="1657">
        <v>1</v>
      </c>
      <c r="F1067" s="1658">
        <v>0</v>
      </c>
      <c r="G1067" s="1658">
        <v>0</v>
      </c>
      <c r="H1067" s="1658">
        <v>0</v>
      </c>
      <c r="I1067" s="1658">
        <v>1</v>
      </c>
      <c r="J1067" s="1658">
        <v>0</v>
      </c>
      <c r="K1067" s="1658">
        <v>0</v>
      </c>
      <c r="L1067" s="1658">
        <v>0</v>
      </c>
      <c r="M1067" s="1658">
        <v>0</v>
      </c>
      <c r="N1067" s="1658">
        <v>0</v>
      </c>
      <c r="O1067" s="1659">
        <v>0</v>
      </c>
    </row>
    <row r="1068" spans="2:15" ht="18.95" customHeight="1">
      <c r="B1068" s="1496"/>
      <c r="C1068" s="1001" t="s">
        <v>71</v>
      </c>
      <c r="D1068" s="1005">
        <v>1</v>
      </c>
      <c r="E1068" s="1657">
        <v>1</v>
      </c>
      <c r="F1068" s="1658">
        <v>0</v>
      </c>
      <c r="G1068" s="1658">
        <v>0</v>
      </c>
      <c r="H1068" s="1658">
        <v>0</v>
      </c>
      <c r="I1068" s="1658">
        <v>1</v>
      </c>
      <c r="J1068" s="1658">
        <v>0</v>
      </c>
      <c r="K1068" s="1658">
        <v>0</v>
      </c>
      <c r="L1068" s="1658">
        <v>0</v>
      </c>
      <c r="M1068" s="1658">
        <v>0</v>
      </c>
      <c r="N1068" s="1658">
        <v>0</v>
      </c>
      <c r="O1068" s="1659">
        <v>0</v>
      </c>
    </row>
    <row r="1069" spans="2:15" ht="17.100000000000001" customHeight="1">
      <c r="B1069" s="1496" t="s">
        <v>1952</v>
      </c>
      <c r="C1069" s="1001" t="s">
        <v>49</v>
      </c>
      <c r="D1069" s="1005">
        <v>8</v>
      </c>
      <c r="E1069" s="1657">
        <v>8</v>
      </c>
      <c r="F1069" s="1658">
        <v>0</v>
      </c>
      <c r="G1069" s="1658">
        <v>0</v>
      </c>
      <c r="H1069" s="1658">
        <v>0</v>
      </c>
      <c r="I1069" s="1658">
        <v>0</v>
      </c>
      <c r="J1069" s="1658">
        <v>0</v>
      </c>
      <c r="K1069" s="1658">
        <v>0</v>
      </c>
      <c r="L1069" s="1658">
        <v>3</v>
      </c>
      <c r="M1069" s="1658">
        <v>2</v>
      </c>
      <c r="N1069" s="1658">
        <v>3</v>
      </c>
      <c r="O1069" s="1659">
        <v>0</v>
      </c>
    </row>
    <row r="1070" spans="2:15" ht="17.100000000000001" customHeight="1">
      <c r="B1070" s="1496"/>
      <c r="C1070" s="1001" t="s">
        <v>70</v>
      </c>
      <c r="D1070" s="1005">
        <v>6</v>
      </c>
      <c r="E1070" s="1657">
        <v>6</v>
      </c>
      <c r="F1070" s="1658">
        <v>0</v>
      </c>
      <c r="G1070" s="1658">
        <v>0</v>
      </c>
      <c r="H1070" s="1658">
        <v>0</v>
      </c>
      <c r="I1070" s="1658">
        <v>0</v>
      </c>
      <c r="J1070" s="1658">
        <v>0</v>
      </c>
      <c r="K1070" s="1658">
        <v>0</v>
      </c>
      <c r="L1070" s="1658">
        <v>1</v>
      </c>
      <c r="M1070" s="1658">
        <v>2</v>
      </c>
      <c r="N1070" s="1658">
        <v>3</v>
      </c>
      <c r="O1070" s="1659">
        <v>0</v>
      </c>
    </row>
    <row r="1071" spans="2:15" ht="17.100000000000001" customHeight="1">
      <c r="B1071" s="1496"/>
      <c r="C1071" s="1001" t="s">
        <v>71</v>
      </c>
      <c r="D1071" s="1005">
        <v>2</v>
      </c>
      <c r="E1071" s="1657">
        <v>2</v>
      </c>
      <c r="F1071" s="1658">
        <v>0</v>
      </c>
      <c r="G1071" s="1658">
        <v>0</v>
      </c>
      <c r="H1071" s="1658">
        <v>0</v>
      </c>
      <c r="I1071" s="1658">
        <v>0</v>
      </c>
      <c r="J1071" s="1658">
        <v>0</v>
      </c>
      <c r="K1071" s="1658">
        <v>0</v>
      </c>
      <c r="L1071" s="1658">
        <v>2</v>
      </c>
      <c r="M1071" s="1658">
        <v>0</v>
      </c>
      <c r="N1071" s="1658">
        <v>0</v>
      </c>
      <c r="O1071" s="1659">
        <v>0</v>
      </c>
    </row>
    <row r="1072" spans="2:15" ht="17.100000000000001" customHeight="1">
      <c r="B1072" s="1496" t="s">
        <v>1951</v>
      </c>
      <c r="C1072" s="1001" t="s">
        <v>49</v>
      </c>
      <c r="D1072" s="1005">
        <v>4</v>
      </c>
      <c r="E1072" s="1657">
        <v>4</v>
      </c>
      <c r="F1072" s="1658">
        <v>0</v>
      </c>
      <c r="G1072" s="1658">
        <v>0</v>
      </c>
      <c r="H1072" s="1658">
        <v>0</v>
      </c>
      <c r="I1072" s="1658">
        <v>0</v>
      </c>
      <c r="J1072" s="1658">
        <v>0</v>
      </c>
      <c r="K1072" s="1658">
        <v>0</v>
      </c>
      <c r="L1072" s="1658">
        <v>1</v>
      </c>
      <c r="M1072" s="1658">
        <v>0</v>
      </c>
      <c r="N1072" s="1658">
        <v>3</v>
      </c>
      <c r="O1072" s="1659">
        <v>0</v>
      </c>
    </row>
    <row r="1073" spans="2:15" ht="17.100000000000001" customHeight="1">
      <c r="B1073" s="1496"/>
      <c r="C1073" s="1001" t="s">
        <v>70</v>
      </c>
      <c r="D1073" s="1005">
        <v>2</v>
      </c>
      <c r="E1073" s="1657">
        <v>2</v>
      </c>
      <c r="F1073" s="1658">
        <v>0</v>
      </c>
      <c r="G1073" s="1658">
        <v>0</v>
      </c>
      <c r="H1073" s="1658">
        <v>0</v>
      </c>
      <c r="I1073" s="1658">
        <v>0</v>
      </c>
      <c r="J1073" s="1658">
        <v>0</v>
      </c>
      <c r="K1073" s="1658">
        <v>0</v>
      </c>
      <c r="L1073" s="1658">
        <v>0</v>
      </c>
      <c r="M1073" s="1658">
        <v>0</v>
      </c>
      <c r="N1073" s="1658">
        <v>2</v>
      </c>
      <c r="O1073" s="1659">
        <v>0</v>
      </c>
    </row>
    <row r="1074" spans="2:15" ht="17.100000000000001" customHeight="1">
      <c r="B1074" s="1496"/>
      <c r="C1074" s="1001" t="s">
        <v>71</v>
      </c>
      <c r="D1074" s="1005">
        <v>2</v>
      </c>
      <c r="E1074" s="1657">
        <v>2</v>
      </c>
      <c r="F1074" s="1658">
        <v>0</v>
      </c>
      <c r="G1074" s="1658">
        <v>0</v>
      </c>
      <c r="H1074" s="1658">
        <v>0</v>
      </c>
      <c r="I1074" s="1658">
        <v>0</v>
      </c>
      <c r="J1074" s="1658">
        <v>0</v>
      </c>
      <c r="K1074" s="1658">
        <v>0</v>
      </c>
      <c r="L1074" s="1658">
        <v>1</v>
      </c>
      <c r="M1074" s="1658">
        <v>0</v>
      </c>
      <c r="N1074" s="1658">
        <v>1</v>
      </c>
      <c r="O1074" s="1659">
        <v>0</v>
      </c>
    </row>
    <row r="1075" spans="2:15" ht="15" customHeight="1">
      <c r="B1075" s="1496" t="s">
        <v>1950</v>
      </c>
      <c r="C1075" s="1001" t="s">
        <v>49</v>
      </c>
      <c r="D1075" s="1005">
        <v>34</v>
      </c>
      <c r="E1075" s="1657">
        <v>34</v>
      </c>
      <c r="F1075" s="1658">
        <v>0</v>
      </c>
      <c r="G1075" s="1658">
        <v>0</v>
      </c>
      <c r="H1075" s="1658">
        <v>0</v>
      </c>
      <c r="I1075" s="1658">
        <v>0</v>
      </c>
      <c r="J1075" s="1658">
        <v>0</v>
      </c>
      <c r="K1075" s="1658">
        <v>0</v>
      </c>
      <c r="L1075" s="1658">
        <v>2</v>
      </c>
      <c r="M1075" s="1658">
        <v>1</v>
      </c>
      <c r="N1075" s="1658">
        <v>31</v>
      </c>
      <c r="O1075" s="1659">
        <v>0</v>
      </c>
    </row>
    <row r="1076" spans="2:15" ht="15" customHeight="1">
      <c r="B1076" s="1496"/>
      <c r="C1076" s="1001" t="s">
        <v>70</v>
      </c>
      <c r="D1076" s="1005">
        <v>17</v>
      </c>
      <c r="E1076" s="1657">
        <v>17</v>
      </c>
      <c r="F1076" s="1658">
        <v>0</v>
      </c>
      <c r="G1076" s="1658">
        <v>0</v>
      </c>
      <c r="H1076" s="1658">
        <v>0</v>
      </c>
      <c r="I1076" s="1658">
        <v>0</v>
      </c>
      <c r="J1076" s="1658">
        <v>0</v>
      </c>
      <c r="K1076" s="1658">
        <v>0</v>
      </c>
      <c r="L1076" s="1658">
        <v>1</v>
      </c>
      <c r="M1076" s="1658">
        <v>1</v>
      </c>
      <c r="N1076" s="1658">
        <v>15</v>
      </c>
      <c r="O1076" s="1659">
        <v>0</v>
      </c>
    </row>
    <row r="1077" spans="2:15" ht="15" customHeight="1">
      <c r="B1077" s="1496"/>
      <c r="C1077" s="1001" t="s">
        <v>71</v>
      </c>
      <c r="D1077" s="1005">
        <v>17</v>
      </c>
      <c r="E1077" s="1657">
        <v>17</v>
      </c>
      <c r="F1077" s="1658">
        <v>0</v>
      </c>
      <c r="G1077" s="1658">
        <v>0</v>
      </c>
      <c r="H1077" s="1658">
        <v>0</v>
      </c>
      <c r="I1077" s="1658">
        <v>0</v>
      </c>
      <c r="J1077" s="1658">
        <v>0</v>
      </c>
      <c r="K1077" s="1658">
        <v>0</v>
      </c>
      <c r="L1077" s="1658">
        <v>1</v>
      </c>
      <c r="M1077" s="1658">
        <v>0</v>
      </c>
      <c r="N1077" s="1658">
        <v>16</v>
      </c>
      <c r="O1077" s="1659">
        <v>0</v>
      </c>
    </row>
    <row r="1078" spans="2:15" ht="15" customHeight="1">
      <c r="B1078" s="1496" t="s">
        <v>1949</v>
      </c>
      <c r="C1078" s="1001" t="s">
        <v>49</v>
      </c>
      <c r="D1078" s="1005">
        <v>10</v>
      </c>
      <c r="E1078" s="1657">
        <v>10</v>
      </c>
      <c r="F1078" s="1658">
        <v>0</v>
      </c>
      <c r="G1078" s="1658">
        <v>0</v>
      </c>
      <c r="H1078" s="1658">
        <v>0</v>
      </c>
      <c r="I1078" s="1658">
        <v>1</v>
      </c>
      <c r="J1078" s="1658">
        <v>0</v>
      </c>
      <c r="K1078" s="1658">
        <v>0</v>
      </c>
      <c r="L1078" s="1658">
        <v>1</v>
      </c>
      <c r="M1078" s="1658">
        <v>0</v>
      </c>
      <c r="N1078" s="1658">
        <v>8</v>
      </c>
      <c r="O1078" s="1659">
        <v>0</v>
      </c>
    </row>
    <row r="1079" spans="2:15" ht="15" customHeight="1">
      <c r="B1079" s="1496"/>
      <c r="C1079" s="1001" t="s">
        <v>70</v>
      </c>
      <c r="D1079" s="1005">
        <v>6</v>
      </c>
      <c r="E1079" s="1657">
        <v>6</v>
      </c>
      <c r="F1079" s="1658">
        <v>0</v>
      </c>
      <c r="G1079" s="1658">
        <v>0</v>
      </c>
      <c r="H1079" s="1658">
        <v>0</v>
      </c>
      <c r="I1079" s="1658">
        <v>0</v>
      </c>
      <c r="J1079" s="1658">
        <v>0</v>
      </c>
      <c r="K1079" s="1658">
        <v>0</v>
      </c>
      <c r="L1079" s="1658">
        <v>1</v>
      </c>
      <c r="M1079" s="1658">
        <v>0</v>
      </c>
      <c r="N1079" s="1658">
        <v>5</v>
      </c>
      <c r="O1079" s="1659">
        <v>0</v>
      </c>
    </row>
    <row r="1080" spans="2:15" ht="15" customHeight="1">
      <c r="B1080" s="1496"/>
      <c r="C1080" s="1001" t="s">
        <v>71</v>
      </c>
      <c r="D1080" s="1005">
        <v>4</v>
      </c>
      <c r="E1080" s="1657">
        <v>4</v>
      </c>
      <c r="F1080" s="1658">
        <v>0</v>
      </c>
      <c r="G1080" s="1658">
        <v>0</v>
      </c>
      <c r="H1080" s="1658">
        <v>0</v>
      </c>
      <c r="I1080" s="1658">
        <v>1</v>
      </c>
      <c r="J1080" s="1658">
        <v>0</v>
      </c>
      <c r="K1080" s="1658">
        <v>0</v>
      </c>
      <c r="L1080" s="1658">
        <v>0</v>
      </c>
      <c r="M1080" s="1658">
        <v>0</v>
      </c>
      <c r="N1080" s="1658">
        <v>3</v>
      </c>
      <c r="O1080" s="1659">
        <v>0</v>
      </c>
    </row>
    <row r="1081" spans="2:15" ht="15" customHeight="1">
      <c r="B1081" s="1496" t="s">
        <v>1948</v>
      </c>
      <c r="C1081" s="1001" t="s">
        <v>49</v>
      </c>
      <c r="D1081" s="1005">
        <v>137</v>
      </c>
      <c r="E1081" s="1657">
        <v>137</v>
      </c>
      <c r="F1081" s="1658">
        <v>0</v>
      </c>
      <c r="G1081" s="1658">
        <v>0</v>
      </c>
      <c r="H1081" s="1658">
        <v>0</v>
      </c>
      <c r="I1081" s="1658">
        <v>1</v>
      </c>
      <c r="J1081" s="1658">
        <v>0</v>
      </c>
      <c r="K1081" s="1658">
        <v>0</v>
      </c>
      <c r="L1081" s="1658">
        <v>3</v>
      </c>
      <c r="M1081" s="1658">
        <v>4</v>
      </c>
      <c r="N1081" s="1658">
        <v>129</v>
      </c>
      <c r="O1081" s="1659">
        <v>0</v>
      </c>
    </row>
    <row r="1082" spans="2:15" ht="15" customHeight="1">
      <c r="B1082" s="1496"/>
      <c r="C1082" s="1001" t="s">
        <v>70</v>
      </c>
      <c r="D1082" s="1005">
        <v>68</v>
      </c>
      <c r="E1082" s="1657">
        <v>68</v>
      </c>
      <c r="F1082" s="1658">
        <v>0</v>
      </c>
      <c r="G1082" s="1658">
        <v>0</v>
      </c>
      <c r="H1082" s="1658">
        <v>0</v>
      </c>
      <c r="I1082" s="1658">
        <v>1</v>
      </c>
      <c r="J1082" s="1658">
        <v>0</v>
      </c>
      <c r="K1082" s="1658">
        <v>0</v>
      </c>
      <c r="L1082" s="1658">
        <v>3</v>
      </c>
      <c r="M1082" s="1658">
        <v>3</v>
      </c>
      <c r="N1082" s="1658">
        <v>61</v>
      </c>
      <c r="O1082" s="1659">
        <v>0</v>
      </c>
    </row>
    <row r="1083" spans="2:15" ht="15" customHeight="1">
      <c r="B1083" s="1496"/>
      <c r="C1083" s="1001" t="s">
        <v>71</v>
      </c>
      <c r="D1083" s="1005">
        <v>69</v>
      </c>
      <c r="E1083" s="1657">
        <v>69</v>
      </c>
      <c r="F1083" s="1658">
        <v>0</v>
      </c>
      <c r="G1083" s="1658">
        <v>0</v>
      </c>
      <c r="H1083" s="1658">
        <v>0</v>
      </c>
      <c r="I1083" s="1658">
        <v>0</v>
      </c>
      <c r="J1083" s="1658">
        <v>0</v>
      </c>
      <c r="K1083" s="1658">
        <v>0</v>
      </c>
      <c r="L1083" s="1658">
        <v>0</v>
      </c>
      <c r="M1083" s="1658">
        <v>1</v>
      </c>
      <c r="N1083" s="1658">
        <v>68</v>
      </c>
      <c r="O1083" s="1659">
        <v>0</v>
      </c>
    </row>
    <row r="1084" spans="2:15" ht="15" customHeight="1">
      <c r="B1084" s="1496" t="s">
        <v>1947</v>
      </c>
      <c r="C1084" s="1001" t="s">
        <v>49</v>
      </c>
      <c r="D1084" s="1005">
        <v>50</v>
      </c>
      <c r="E1084" s="1657">
        <v>50</v>
      </c>
      <c r="F1084" s="1658">
        <v>0</v>
      </c>
      <c r="G1084" s="1658">
        <v>0</v>
      </c>
      <c r="H1084" s="1658">
        <v>0</v>
      </c>
      <c r="I1084" s="1658">
        <v>1</v>
      </c>
      <c r="J1084" s="1658">
        <v>0</v>
      </c>
      <c r="K1084" s="1658">
        <v>0</v>
      </c>
      <c r="L1084" s="1658">
        <v>4</v>
      </c>
      <c r="M1084" s="1658">
        <v>2</v>
      </c>
      <c r="N1084" s="1658">
        <v>43</v>
      </c>
      <c r="O1084" s="1659">
        <v>0</v>
      </c>
    </row>
    <row r="1085" spans="2:15" ht="15" customHeight="1">
      <c r="B1085" s="1496"/>
      <c r="C1085" s="1001" t="s">
        <v>70</v>
      </c>
      <c r="D1085" s="1005">
        <v>32</v>
      </c>
      <c r="E1085" s="1657">
        <v>32</v>
      </c>
      <c r="F1085" s="1658">
        <v>0</v>
      </c>
      <c r="G1085" s="1658">
        <v>0</v>
      </c>
      <c r="H1085" s="1658">
        <v>0</v>
      </c>
      <c r="I1085" s="1658">
        <v>1</v>
      </c>
      <c r="J1085" s="1658">
        <v>0</v>
      </c>
      <c r="K1085" s="1658">
        <v>0</v>
      </c>
      <c r="L1085" s="1658">
        <v>4</v>
      </c>
      <c r="M1085" s="1658">
        <v>0</v>
      </c>
      <c r="N1085" s="1658">
        <v>27</v>
      </c>
      <c r="O1085" s="1659">
        <v>0</v>
      </c>
    </row>
    <row r="1086" spans="2:15" ht="15" customHeight="1">
      <c r="B1086" s="1496"/>
      <c r="C1086" s="1001" t="s">
        <v>71</v>
      </c>
      <c r="D1086" s="1005">
        <v>18</v>
      </c>
      <c r="E1086" s="1657">
        <v>18</v>
      </c>
      <c r="F1086" s="1658">
        <v>0</v>
      </c>
      <c r="G1086" s="1658">
        <v>0</v>
      </c>
      <c r="H1086" s="1658">
        <v>0</v>
      </c>
      <c r="I1086" s="1658">
        <v>0</v>
      </c>
      <c r="J1086" s="1658">
        <v>0</v>
      </c>
      <c r="K1086" s="1658">
        <v>0</v>
      </c>
      <c r="L1086" s="1658">
        <v>0</v>
      </c>
      <c r="M1086" s="1658">
        <v>2</v>
      </c>
      <c r="N1086" s="1658">
        <v>16</v>
      </c>
      <c r="O1086" s="1659">
        <v>0</v>
      </c>
    </row>
    <row r="1087" spans="2:15" ht="17.100000000000001" customHeight="1">
      <c r="B1087" s="1496" t="s">
        <v>1946</v>
      </c>
      <c r="C1087" s="1001" t="s">
        <v>49</v>
      </c>
      <c r="D1087" s="1005">
        <v>1490</v>
      </c>
      <c r="E1087" s="1657">
        <v>1490</v>
      </c>
      <c r="F1087" s="1658">
        <v>0</v>
      </c>
      <c r="G1087" s="1658">
        <v>0</v>
      </c>
      <c r="H1087" s="1658">
        <v>0</v>
      </c>
      <c r="I1087" s="1658">
        <v>1</v>
      </c>
      <c r="J1087" s="1658">
        <v>2</v>
      </c>
      <c r="K1087" s="1658">
        <v>0</v>
      </c>
      <c r="L1087" s="1658">
        <v>22</v>
      </c>
      <c r="M1087" s="1658">
        <v>50</v>
      </c>
      <c r="N1087" s="1658">
        <v>1415</v>
      </c>
      <c r="O1087" s="1659">
        <v>0</v>
      </c>
    </row>
    <row r="1088" spans="2:15" ht="17.100000000000001" customHeight="1">
      <c r="B1088" s="1496"/>
      <c r="C1088" s="1001" t="s">
        <v>70</v>
      </c>
      <c r="D1088" s="1005">
        <v>878</v>
      </c>
      <c r="E1088" s="1657">
        <v>878</v>
      </c>
      <c r="F1088" s="1658">
        <v>0</v>
      </c>
      <c r="G1088" s="1658">
        <v>0</v>
      </c>
      <c r="H1088" s="1658">
        <v>0</v>
      </c>
      <c r="I1088" s="1658">
        <v>0</v>
      </c>
      <c r="J1088" s="1658">
        <v>2</v>
      </c>
      <c r="K1088" s="1658">
        <v>0</v>
      </c>
      <c r="L1088" s="1658">
        <v>12</v>
      </c>
      <c r="M1088" s="1658">
        <v>32</v>
      </c>
      <c r="N1088" s="1658">
        <v>832</v>
      </c>
      <c r="O1088" s="1659">
        <v>0</v>
      </c>
    </row>
    <row r="1089" spans="2:15" ht="17.100000000000001" customHeight="1">
      <c r="B1089" s="1496"/>
      <c r="C1089" s="1001" t="s">
        <v>71</v>
      </c>
      <c r="D1089" s="1005">
        <v>612</v>
      </c>
      <c r="E1089" s="1657">
        <v>612</v>
      </c>
      <c r="F1089" s="1658">
        <v>0</v>
      </c>
      <c r="G1089" s="1658">
        <v>0</v>
      </c>
      <c r="H1089" s="1658">
        <v>0</v>
      </c>
      <c r="I1089" s="1658">
        <v>1</v>
      </c>
      <c r="J1089" s="1658">
        <v>0</v>
      </c>
      <c r="K1089" s="1658">
        <v>0</v>
      </c>
      <c r="L1089" s="1658">
        <v>10</v>
      </c>
      <c r="M1089" s="1658">
        <v>18</v>
      </c>
      <c r="N1089" s="1658">
        <v>583</v>
      </c>
      <c r="O1089" s="1659">
        <v>0</v>
      </c>
    </row>
    <row r="1090" spans="2:15" ht="15" customHeight="1">
      <c r="B1090" s="1496" t="s">
        <v>1945</v>
      </c>
      <c r="C1090" s="1001" t="s">
        <v>49</v>
      </c>
      <c r="D1090" s="1005">
        <v>53</v>
      </c>
      <c r="E1090" s="1657">
        <v>53</v>
      </c>
      <c r="F1090" s="1658">
        <v>0</v>
      </c>
      <c r="G1090" s="1658">
        <v>0</v>
      </c>
      <c r="H1090" s="1658">
        <v>0</v>
      </c>
      <c r="I1090" s="1658">
        <v>0</v>
      </c>
      <c r="J1090" s="1658">
        <v>1</v>
      </c>
      <c r="K1090" s="1658">
        <v>0</v>
      </c>
      <c r="L1090" s="1658">
        <v>12</v>
      </c>
      <c r="M1090" s="1658">
        <v>4</v>
      </c>
      <c r="N1090" s="1658">
        <v>36</v>
      </c>
      <c r="O1090" s="1659">
        <v>0</v>
      </c>
    </row>
    <row r="1091" spans="2:15" ht="15" customHeight="1">
      <c r="B1091" s="1496"/>
      <c r="C1091" s="1001" t="s">
        <v>70</v>
      </c>
      <c r="D1091" s="1005">
        <v>24</v>
      </c>
      <c r="E1091" s="1657">
        <v>24</v>
      </c>
      <c r="F1091" s="1658">
        <v>0</v>
      </c>
      <c r="G1091" s="1658">
        <v>0</v>
      </c>
      <c r="H1091" s="1658">
        <v>0</v>
      </c>
      <c r="I1091" s="1658">
        <v>0</v>
      </c>
      <c r="J1091" s="1658">
        <v>1</v>
      </c>
      <c r="K1091" s="1658">
        <v>0</v>
      </c>
      <c r="L1091" s="1658">
        <v>6</v>
      </c>
      <c r="M1091" s="1658">
        <v>1</v>
      </c>
      <c r="N1091" s="1658">
        <v>16</v>
      </c>
      <c r="O1091" s="1659">
        <v>0</v>
      </c>
    </row>
    <row r="1092" spans="2:15" ht="15" customHeight="1">
      <c r="B1092" s="1496"/>
      <c r="C1092" s="1001" t="s">
        <v>71</v>
      </c>
      <c r="D1092" s="1005">
        <v>29</v>
      </c>
      <c r="E1092" s="1657">
        <v>29</v>
      </c>
      <c r="F1092" s="1658">
        <v>0</v>
      </c>
      <c r="G1092" s="1658">
        <v>0</v>
      </c>
      <c r="H1092" s="1658">
        <v>0</v>
      </c>
      <c r="I1092" s="1658">
        <v>0</v>
      </c>
      <c r="J1092" s="1658">
        <v>0</v>
      </c>
      <c r="K1092" s="1658">
        <v>0</v>
      </c>
      <c r="L1092" s="1658">
        <v>6</v>
      </c>
      <c r="M1092" s="1658">
        <v>3</v>
      </c>
      <c r="N1092" s="1658">
        <v>20</v>
      </c>
      <c r="O1092" s="1659">
        <v>0</v>
      </c>
    </row>
    <row r="1093" spans="2:15" ht="15" customHeight="1">
      <c r="B1093" s="1496" t="s">
        <v>1944</v>
      </c>
      <c r="C1093" s="1001" t="s">
        <v>49</v>
      </c>
      <c r="D1093" s="1005">
        <v>1</v>
      </c>
      <c r="E1093" s="1657">
        <v>1</v>
      </c>
      <c r="F1093" s="1658">
        <v>0</v>
      </c>
      <c r="G1093" s="1658">
        <v>0</v>
      </c>
      <c r="H1093" s="1658">
        <v>0</v>
      </c>
      <c r="I1093" s="1658">
        <v>0</v>
      </c>
      <c r="J1093" s="1658">
        <v>0</v>
      </c>
      <c r="K1093" s="1658">
        <v>0</v>
      </c>
      <c r="L1093" s="1658">
        <v>0</v>
      </c>
      <c r="M1093" s="1658">
        <v>0</v>
      </c>
      <c r="N1093" s="1658">
        <v>1</v>
      </c>
      <c r="O1093" s="1659">
        <v>0</v>
      </c>
    </row>
    <row r="1094" spans="2:15" ht="15" customHeight="1">
      <c r="B1094" s="1496"/>
      <c r="C1094" s="1001" t="s">
        <v>70</v>
      </c>
      <c r="D1094" s="1005">
        <v>1</v>
      </c>
      <c r="E1094" s="1657">
        <v>1</v>
      </c>
      <c r="F1094" s="1658">
        <v>0</v>
      </c>
      <c r="G1094" s="1658">
        <v>0</v>
      </c>
      <c r="H1094" s="1658">
        <v>0</v>
      </c>
      <c r="I1094" s="1658">
        <v>0</v>
      </c>
      <c r="J1094" s="1658">
        <v>0</v>
      </c>
      <c r="K1094" s="1658">
        <v>0</v>
      </c>
      <c r="L1094" s="1658">
        <v>0</v>
      </c>
      <c r="M1094" s="1658">
        <v>0</v>
      </c>
      <c r="N1094" s="1658">
        <v>1</v>
      </c>
      <c r="O1094" s="1659">
        <v>0</v>
      </c>
    </row>
    <row r="1095" spans="2:15" ht="15" customHeight="1">
      <c r="B1095" s="1496" t="s">
        <v>1943</v>
      </c>
      <c r="C1095" s="1001" t="s">
        <v>49</v>
      </c>
      <c r="D1095" s="1005">
        <v>16</v>
      </c>
      <c r="E1095" s="1657">
        <v>16</v>
      </c>
      <c r="F1095" s="1658">
        <v>0</v>
      </c>
      <c r="G1095" s="1658">
        <v>0</v>
      </c>
      <c r="H1095" s="1658">
        <v>0</v>
      </c>
      <c r="I1095" s="1658">
        <v>1</v>
      </c>
      <c r="J1095" s="1658">
        <v>0</v>
      </c>
      <c r="K1095" s="1658">
        <v>0</v>
      </c>
      <c r="L1095" s="1658">
        <v>0</v>
      </c>
      <c r="M1095" s="1658">
        <v>1</v>
      </c>
      <c r="N1095" s="1658">
        <v>14</v>
      </c>
      <c r="O1095" s="1659">
        <v>0</v>
      </c>
    </row>
    <row r="1096" spans="2:15" ht="15" customHeight="1">
      <c r="B1096" s="1496"/>
      <c r="C1096" s="1001" t="s">
        <v>70</v>
      </c>
      <c r="D1096" s="1005">
        <v>8</v>
      </c>
      <c r="E1096" s="1657">
        <v>8</v>
      </c>
      <c r="F1096" s="1658">
        <v>0</v>
      </c>
      <c r="G1096" s="1658">
        <v>0</v>
      </c>
      <c r="H1096" s="1658">
        <v>0</v>
      </c>
      <c r="I1096" s="1658">
        <v>1</v>
      </c>
      <c r="J1096" s="1658">
        <v>0</v>
      </c>
      <c r="K1096" s="1658">
        <v>0</v>
      </c>
      <c r="L1096" s="1658">
        <v>0</v>
      </c>
      <c r="M1096" s="1658">
        <v>1</v>
      </c>
      <c r="N1096" s="1658">
        <v>6</v>
      </c>
      <c r="O1096" s="1659">
        <v>0</v>
      </c>
    </row>
    <row r="1097" spans="2:15" ht="15" customHeight="1">
      <c r="B1097" s="1496"/>
      <c r="C1097" s="1001" t="s">
        <v>71</v>
      </c>
      <c r="D1097" s="1005">
        <v>8</v>
      </c>
      <c r="E1097" s="1657">
        <v>8</v>
      </c>
      <c r="F1097" s="1658">
        <v>0</v>
      </c>
      <c r="G1097" s="1658">
        <v>0</v>
      </c>
      <c r="H1097" s="1658">
        <v>0</v>
      </c>
      <c r="I1097" s="1658">
        <v>0</v>
      </c>
      <c r="J1097" s="1658">
        <v>0</v>
      </c>
      <c r="K1097" s="1658">
        <v>0</v>
      </c>
      <c r="L1097" s="1658">
        <v>0</v>
      </c>
      <c r="M1097" s="1658">
        <v>0</v>
      </c>
      <c r="N1097" s="1658">
        <v>8</v>
      </c>
      <c r="O1097" s="1659">
        <v>0</v>
      </c>
    </row>
    <row r="1098" spans="2:15" ht="18.95" customHeight="1">
      <c r="B1098" s="1496" t="s">
        <v>1942</v>
      </c>
      <c r="C1098" s="1001" t="s">
        <v>49</v>
      </c>
      <c r="D1098" s="1005">
        <v>1</v>
      </c>
      <c r="E1098" s="1657">
        <v>1</v>
      </c>
      <c r="F1098" s="1658">
        <v>0</v>
      </c>
      <c r="G1098" s="1658">
        <v>0</v>
      </c>
      <c r="H1098" s="1658">
        <v>0</v>
      </c>
      <c r="I1098" s="1658">
        <v>0</v>
      </c>
      <c r="J1098" s="1658">
        <v>0</v>
      </c>
      <c r="K1098" s="1658">
        <v>0</v>
      </c>
      <c r="L1098" s="1658">
        <v>0</v>
      </c>
      <c r="M1098" s="1658">
        <v>1</v>
      </c>
      <c r="N1098" s="1658">
        <v>0</v>
      </c>
      <c r="O1098" s="1659">
        <v>0</v>
      </c>
    </row>
    <row r="1099" spans="2:15" ht="18.95" customHeight="1">
      <c r="B1099" s="1496"/>
      <c r="C1099" s="1001" t="s">
        <v>70</v>
      </c>
      <c r="D1099" s="1005">
        <v>1</v>
      </c>
      <c r="E1099" s="1657">
        <v>1</v>
      </c>
      <c r="F1099" s="1658">
        <v>0</v>
      </c>
      <c r="G1099" s="1658">
        <v>0</v>
      </c>
      <c r="H1099" s="1658">
        <v>0</v>
      </c>
      <c r="I1099" s="1658">
        <v>0</v>
      </c>
      <c r="J1099" s="1658">
        <v>0</v>
      </c>
      <c r="K1099" s="1658">
        <v>0</v>
      </c>
      <c r="L1099" s="1658">
        <v>0</v>
      </c>
      <c r="M1099" s="1658">
        <v>1</v>
      </c>
      <c r="N1099" s="1658">
        <v>0</v>
      </c>
      <c r="O1099" s="1659">
        <v>0</v>
      </c>
    </row>
    <row r="1100" spans="2:15" ht="15" customHeight="1">
      <c r="B1100" s="1496" t="s">
        <v>1941</v>
      </c>
      <c r="C1100" s="1001" t="s">
        <v>49</v>
      </c>
      <c r="D1100" s="1005">
        <v>1</v>
      </c>
      <c r="E1100" s="1657">
        <v>1</v>
      </c>
      <c r="F1100" s="1658">
        <v>0</v>
      </c>
      <c r="G1100" s="1658">
        <v>0</v>
      </c>
      <c r="H1100" s="1658">
        <v>0</v>
      </c>
      <c r="I1100" s="1658">
        <v>0</v>
      </c>
      <c r="J1100" s="1658">
        <v>0</v>
      </c>
      <c r="K1100" s="1658">
        <v>0</v>
      </c>
      <c r="L1100" s="1658">
        <v>0</v>
      </c>
      <c r="M1100" s="1658">
        <v>0</v>
      </c>
      <c r="N1100" s="1658">
        <v>1</v>
      </c>
      <c r="O1100" s="1659">
        <v>0</v>
      </c>
    </row>
    <row r="1101" spans="2:15" ht="15" customHeight="1">
      <c r="B1101" s="1496"/>
      <c r="C1101" s="1001" t="s">
        <v>70</v>
      </c>
      <c r="D1101" s="1005">
        <v>1</v>
      </c>
      <c r="E1101" s="1657">
        <v>1</v>
      </c>
      <c r="F1101" s="1658">
        <v>0</v>
      </c>
      <c r="G1101" s="1658">
        <v>0</v>
      </c>
      <c r="H1101" s="1658">
        <v>0</v>
      </c>
      <c r="I1101" s="1658">
        <v>0</v>
      </c>
      <c r="J1101" s="1658">
        <v>0</v>
      </c>
      <c r="K1101" s="1658">
        <v>0</v>
      </c>
      <c r="L1101" s="1658">
        <v>0</v>
      </c>
      <c r="M1101" s="1658">
        <v>0</v>
      </c>
      <c r="N1101" s="1658">
        <v>1</v>
      </c>
      <c r="O1101" s="1659">
        <v>0</v>
      </c>
    </row>
    <row r="1102" spans="2:15" ht="18.95" customHeight="1">
      <c r="B1102" s="1496" t="s">
        <v>1940</v>
      </c>
      <c r="C1102" s="1001" t="s">
        <v>49</v>
      </c>
      <c r="D1102" s="1005">
        <v>1</v>
      </c>
      <c r="E1102" s="1657">
        <v>1</v>
      </c>
      <c r="F1102" s="1658">
        <v>0</v>
      </c>
      <c r="G1102" s="1658">
        <v>0</v>
      </c>
      <c r="H1102" s="1658">
        <v>0</v>
      </c>
      <c r="I1102" s="1658">
        <v>0</v>
      </c>
      <c r="J1102" s="1658">
        <v>0</v>
      </c>
      <c r="K1102" s="1658">
        <v>0</v>
      </c>
      <c r="L1102" s="1658">
        <v>0</v>
      </c>
      <c r="M1102" s="1658">
        <v>0</v>
      </c>
      <c r="N1102" s="1658">
        <v>1</v>
      </c>
      <c r="O1102" s="1659">
        <v>0</v>
      </c>
    </row>
    <row r="1103" spans="2:15" ht="18.95" customHeight="1">
      <c r="B1103" s="1496"/>
      <c r="C1103" s="1001" t="s">
        <v>70</v>
      </c>
      <c r="D1103" s="1005">
        <v>1</v>
      </c>
      <c r="E1103" s="1657">
        <v>1</v>
      </c>
      <c r="F1103" s="1658">
        <v>0</v>
      </c>
      <c r="G1103" s="1658">
        <v>0</v>
      </c>
      <c r="H1103" s="1658">
        <v>0</v>
      </c>
      <c r="I1103" s="1658">
        <v>0</v>
      </c>
      <c r="J1103" s="1658">
        <v>0</v>
      </c>
      <c r="K1103" s="1658">
        <v>0</v>
      </c>
      <c r="L1103" s="1658">
        <v>0</v>
      </c>
      <c r="M1103" s="1658">
        <v>0</v>
      </c>
      <c r="N1103" s="1658">
        <v>1</v>
      </c>
      <c r="O1103" s="1659">
        <v>0</v>
      </c>
    </row>
    <row r="1104" spans="2:15" ht="15" customHeight="1">
      <c r="B1104" s="1496" t="s">
        <v>1939</v>
      </c>
      <c r="C1104" s="1001" t="s">
        <v>49</v>
      </c>
      <c r="D1104" s="1005">
        <v>2</v>
      </c>
      <c r="E1104" s="1657">
        <v>2</v>
      </c>
      <c r="F1104" s="1658">
        <v>0</v>
      </c>
      <c r="G1104" s="1658">
        <v>0</v>
      </c>
      <c r="H1104" s="1658">
        <v>0</v>
      </c>
      <c r="I1104" s="1658">
        <v>0</v>
      </c>
      <c r="J1104" s="1658">
        <v>0</v>
      </c>
      <c r="K1104" s="1658">
        <v>0</v>
      </c>
      <c r="L1104" s="1658">
        <v>0</v>
      </c>
      <c r="M1104" s="1658">
        <v>0</v>
      </c>
      <c r="N1104" s="1658">
        <v>2</v>
      </c>
      <c r="O1104" s="1659">
        <v>0</v>
      </c>
    </row>
    <row r="1105" spans="2:15" ht="15" customHeight="1">
      <c r="B1105" s="1496"/>
      <c r="C1105" s="1001" t="s">
        <v>70</v>
      </c>
      <c r="D1105" s="1005">
        <v>2</v>
      </c>
      <c r="E1105" s="1657">
        <v>2</v>
      </c>
      <c r="F1105" s="1658">
        <v>0</v>
      </c>
      <c r="G1105" s="1658">
        <v>0</v>
      </c>
      <c r="H1105" s="1658">
        <v>0</v>
      </c>
      <c r="I1105" s="1658">
        <v>0</v>
      </c>
      <c r="J1105" s="1658">
        <v>0</v>
      </c>
      <c r="K1105" s="1658">
        <v>0</v>
      </c>
      <c r="L1105" s="1658">
        <v>0</v>
      </c>
      <c r="M1105" s="1658">
        <v>0</v>
      </c>
      <c r="N1105" s="1658">
        <v>2</v>
      </c>
      <c r="O1105" s="1659">
        <v>0</v>
      </c>
    </row>
    <row r="1106" spans="2:15" ht="18.95" customHeight="1">
      <c r="B1106" s="1496" t="s">
        <v>1938</v>
      </c>
      <c r="C1106" s="1001" t="s">
        <v>49</v>
      </c>
      <c r="D1106" s="1005">
        <v>1</v>
      </c>
      <c r="E1106" s="1657">
        <v>1</v>
      </c>
      <c r="F1106" s="1658">
        <v>0</v>
      </c>
      <c r="G1106" s="1658">
        <v>0</v>
      </c>
      <c r="H1106" s="1658">
        <v>0</v>
      </c>
      <c r="I1106" s="1658">
        <v>0</v>
      </c>
      <c r="J1106" s="1658">
        <v>0</v>
      </c>
      <c r="K1106" s="1658">
        <v>0</v>
      </c>
      <c r="L1106" s="1658">
        <v>0</v>
      </c>
      <c r="M1106" s="1658">
        <v>1</v>
      </c>
      <c r="N1106" s="1658">
        <v>0</v>
      </c>
      <c r="O1106" s="1659">
        <v>0</v>
      </c>
    </row>
    <row r="1107" spans="2:15" ht="18.95" customHeight="1">
      <c r="B1107" s="1496"/>
      <c r="C1107" s="1001" t="s">
        <v>70</v>
      </c>
      <c r="D1107" s="1005">
        <v>1</v>
      </c>
      <c r="E1107" s="1657">
        <v>1</v>
      </c>
      <c r="F1107" s="1658">
        <v>0</v>
      </c>
      <c r="G1107" s="1658">
        <v>0</v>
      </c>
      <c r="H1107" s="1658">
        <v>0</v>
      </c>
      <c r="I1107" s="1658">
        <v>0</v>
      </c>
      <c r="J1107" s="1658">
        <v>0</v>
      </c>
      <c r="K1107" s="1658">
        <v>0</v>
      </c>
      <c r="L1107" s="1658">
        <v>0</v>
      </c>
      <c r="M1107" s="1658">
        <v>1</v>
      </c>
      <c r="N1107" s="1658">
        <v>0</v>
      </c>
      <c r="O1107" s="1659">
        <v>0</v>
      </c>
    </row>
    <row r="1108" spans="2:15" ht="32.1" customHeight="1">
      <c r="B1108" s="1496" t="s">
        <v>1937</v>
      </c>
      <c r="C1108" s="1001" t="s">
        <v>49</v>
      </c>
      <c r="D1108" s="1005">
        <v>2</v>
      </c>
      <c r="E1108" s="1657">
        <v>2</v>
      </c>
      <c r="F1108" s="1658">
        <v>0</v>
      </c>
      <c r="G1108" s="1658">
        <v>0</v>
      </c>
      <c r="H1108" s="1658">
        <v>0</v>
      </c>
      <c r="I1108" s="1658">
        <v>0</v>
      </c>
      <c r="J1108" s="1658">
        <v>0</v>
      </c>
      <c r="K1108" s="1658">
        <v>0</v>
      </c>
      <c r="L1108" s="1658">
        <v>0</v>
      </c>
      <c r="M1108" s="1658">
        <v>0</v>
      </c>
      <c r="N1108" s="1658">
        <v>2</v>
      </c>
      <c r="O1108" s="1659">
        <v>0</v>
      </c>
    </row>
    <row r="1109" spans="2:15" ht="32.1" customHeight="1">
      <c r="B1109" s="1496"/>
      <c r="C1109" s="1001" t="s">
        <v>70</v>
      </c>
      <c r="D1109" s="1005">
        <v>2</v>
      </c>
      <c r="E1109" s="1657">
        <v>2</v>
      </c>
      <c r="F1109" s="1658">
        <v>0</v>
      </c>
      <c r="G1109" s="1658">
        <v>0</v>
      </c>
      <c r="H1109" s="1658">
        <v>0</v>
      </c>
      <c r="I1109" s="1658">
        <v>0</v>
      </c>
      <c r="J1109" s="1658">
        <v>0</v>
      </c>
      <c r="K1109" s="1658">
        <v>0</v>
      </c>
      <c r="L1109" s="1658">
        <v>0</v>
      </c>
      <c r="M1109" s="1658">
        <v>0</v>
      </c>
      <c r="N1109" s="1658">
        <v>2</v>
      </c>
      <c r="O1109" s="1659">
        <v>0</v>
      </c>
    </row>
    <row r="1110" spans="2:15" ht="15" customHeight="1">
      <c r="B1110" s="1496" t="s">
        <v>1936</v>
      </c>
      <c r="C1110" s="1001" t="s">
        <v>49</v>
      </c>
      <c r="D1110" s="1005">
        <v>102</v>
      </c>
      <c r="E1110" s="1657">
        <v>102</v>
      </c>
      <c r="F1110" s="1658">
        <v>0</v>
      </c>
      <c r="G1110" s="1658">
        <v>0</v>
      </c>
      <c r="H1110" s="1658">
        <v>0</v>
      </c>
      <c r="I1110" s="1658">
        <v>6</v>
      </c>
      <c r="J1110" s="1658">
        <v>6</v>
      </c>
      <c r="K1110" s="1658">
        <v>2</v>
      </c>
      <c r="L1110" s="1658">
        <v>12</v>
      </c>
      <c r="M1110" s="1658">
        <v>10</v>
      </c>
      <c r="N1110" s="1658">
        <v>66</v>
      </c>
      <c r="O1110" s="1659">
        <v>0</v>
      </c>
    </row>
    <row r="1111" spans="2:15" ht="15" customHeight="1">
      <c r="B1111" s="1496"/>
      <c r="C1111" s="1001" t="s">
        <v>70</v>
      </c>
      <c r="D1111" s="1005">
        <v>60</v>
      </c>
      <c r="E1111" s="1657">
        <v>60</v>
      </c>
      <c r="F1111" s="1658">
        <v>0</v>
      </c>
      <c r="G1111" s="1658">
        <v>0</v>
      </c>
      <c r="H1111" s="1658">
        <v>0</v>
      </c>
      <c r="I1111" s="1658">
        <v>5</v>
      </c>
      <c r="J1111" s="1658">
        <v>2</v>
      </c>
      <c r="K1111" s="1658">
        <v>1</v>
      </c>
      <c r="L1111" s="1658">
        <v>11</v>
      </c>
      <c r="M1111" s="1658">
        <v>4</v>
      </c>
      <c r="N1111" s="1658">
        <v>37</v>
      </c>
      <c r="O1111" s="1659">
        <v>0</v>
      </c>
    </row>
    <row r="1112" spans="2:15" ht="15" customHeight="1">
      <c r="B1112" s="1496"/>
      <c r="C1112" s="1001" t="s">
        <v>71</v>
      </c>
      <c r="D1112" s="1005">
        <v>42</v>
      </c>
      <c r="E1112" s="1657">
        <v>42</v>
      </c>
      <c r="F1112" s="1658">
        <v>0</v>
      </c>
      <c r="G1112" s="1658">
        <v>0</v>
      </c>
      <c r="H1112" s="1658">
        <v>0</v>
      </c>
      <c r="I1112" s="1658">
        <v>1</v>
      </c>
      <c r="J1112" s="1658">
        <v>4</v>
      </c>
      <c r="K1112" s="1658">
        <v>1</v>
      </c>
      <c r="L1112" s="1658">
        <v>1</v>
      </c>
      <c r="M1112" s="1658">
        <v>6</v>
      </c>
      <c r="N1112" s="1658">
        <v>29</v>
      </c>
      <c r="O1112" s="1659">
        <v>0</v>
      </c>
    </row>
    <row r="1113" spans="2:15" ht="15" customHeight="1">
      <c r="B1113" s="1496" t="s">
        <v>1935</v>
      </c>
      <c r="C1113" s="1001" t="s">
        <v>49</v>
      </c>
      <c r="D1113" s="1005">
        <v>44</v>
      </c>
      <c r="E1113" s="1657">
        <v>44</v>
      </c>
      <c r="F1113" s="1658">
        <v>0</v>
      </c>
      <c r="G1113" s="1658">
        <v>0</v>
      </c>
      <c r="H1113" s="1658">
        <v>0</v>
      </c>
      <c r="I1113" s="1658">
        <v>5</v>
      </c>
      <c r="J1113" s="1658">
        <v>2</v>
      </c>
      <c r="K1113" s="1658">
        <v>1</v>
      </c>
      <c r="L1113" s="1658">
        <v>6</v>
      </c>
      <c r="M1113" s="1658">
        <v>8</v>
      </c>
      <c r="N1113" s="1658">
        <v>22</v>
      </c>
      <c r="O1113" s="1659">
        <v>0</v>
      </c>
    </row>
    <row r="1114" spans="2:15" ht="15" customHeight="1">
      <c r="B1114" s="1496"/>
      <c r="C1114" s="1001" t="s">
        <v>70</v>
      </c>
      <c r="D1114" s="1005">
        <v>20</v>
      </c>
      <c r="E1114" s="1657">
        <v>20</v>
      </c>
      <c r="F1114" s="1658">
        <v>0</v>
      </c>
      <c r="G1114" s="1658">
        <v>0</v>
      </c>
      <c r="H1114" s="1658">
        <v>0</v>
      </c>
      <c r="I1114" s="1658">
        <v>4</v>
      </c>
      <c r="J1114" s="1658">
        <v>0</v>
      </c>
      <c r="K1114" s="1658">
        <v>0</v>
      </c>
      <c r="L1114" s="1658">
        <v>1</v>
      </c>
      <c r="M1114" s="1658">
        <v>5</v>
      </c>
      <c r="N1114" s="1658">
        <v>10</v>
      </c>
      <c r="O1114" s="1659">
        <v>0</v>
      </c>
    </row>
    <row r="1115" spans="2:15" ht="15" customHeight="1">
      <c r="B1115" s="1496"/>
      <c r="C1115" s="1001" t="s">
        <v>71</v>
      </c>
      <c r="D1115" s="1005">
        <v>24</v>
      </c>
      <c r="E1115" s="1657">
        <v>24</v>
      </c>
      <c r="F1115" s="1658">
        <v>0</v>
      </c>
      <c r="G1115" s="1658">
        <v>0</v>
      </c>
      <c r="H1115" s="1658">
        <v>0</v>
      </c>
      <c r="I1115" s="1658">
        <v>1</v>
      </c>
      <c r="J1115" s="1658">
        <v>2</v>
      </c>
      <c r="K1115" s="1658">
        <v>1</v>
      </c>
      <c r="L1115" s="1658">
        <v>5</v>
      </c>
      <c r="M1115" s="1658">
        <v>3</v>
      </c>
      <c r="N1115" s="1658">
        <v>12</v>
      </c>
      <c r="O1115" s="1659">
        <v>0</v>
      </c>
    </row>
    <row r="1116" spans="2:15" ht="15" customHeight="1">
      <c r="B1116" s="1496" t="s">
        <v>1934</v>
      </c>
      <c r="C1116" s="1001" t="s">
        <v>49</v>
      </c>
      <c r="D1116" s="1005">
        <v>151</v>
      </c>
      <c r="E1116" s="1657">
        <v>151</v>
      </c>
      <c r="F1116" s="1658">
        <v>0</v>
      </c>
      <c r="G1116" s="1658">
        <v>1</v>
      </c>
      <c r="H1116" s="1658">
        <v>0</v>
      </c>
      <c r="I1116" s="1658">
        <v>6</v>
      </c>
      <c r="J1116" s="1658">
        <v>3</v>
      </c>
      <c r="K1116" s="1658">
        <v>1</v>
      </c>
      <c r="L1116" s="1658">
        <v>67</v>
      </c>
      <c r="M1116" s="1658">
        <v>18</v>
      </c>
      <c r="N1116" s="1658">
        <v>55</v>
      </c>
      <c r="O1116" s="1659">
        <v>0</v>
      </c>
    </row>
    <row r="1117" spans="2:15" ht="15" customHeight="1">
      <c r="B1117" s="1496"/>
      <c r="C1117" s="1001" t="s">
        <v>70</v>
      </c>
      <c r="D1117" s="1005">
        <v>89</v>
      </c>
      <c r="E1117" s="1657">
        <v>89</v>
      </c>
      <c r="F1117" s="1658">
        <v>0</v>
      </c>
      <c r="G1117" s="1658">
        <v>1</v>
      </c>
      <c r="H1117" s="1658">
        <v>0</v>
      </c>
      <c r="I1117" s="1658">
        <v>3</v>
      </c>
      <c r="J1117" s="1658">
        <v>2</v>
      </c>
      <c r="K1117" s="1658">
        <v>0</v>
      </c>
      <c r="L1117" s="1658">
        <v>51</v>
      </c>
      <c r="M1117" s="1658">
        <v>10</v>
      </c>
      <c r="N1117" s="1658">
        <v>22</v>
      </c>
      <c r="O1117" s="1659">
        <v>0</v>
      </c>
    </row>
    <row r="1118" spans="2:15" ht="15" customHeight="1">
      <c r="B1118" s="1496"/>
      <c r="C1118" s="1001" t="s">
        <v>71</v>
      </c>
      <c r="D1118" s="1005">
        <v>62</v>
      </c>
      <c r="E1118" s="1657">
        <v>62</v>
      </c>
      <c r="F1118" s="1658">
        <v>0</v>
      </c>
      <c r="G1118" s="1658">
        <v>0</v>
      </c>
      <c r="H1118" s="1658">
        <v>0</v>
      </c>
      <c r="I1118" s="1658">
        <v>3</v>
      </c>
      <c r="J1118" s="1658">
        <v>1</v>
      </c>
      <c r="K1118" s="1658">
        <v>1</v>
      </c>
      <c r="L1118" s="1658">
        <v>16</v>
      </c>
      <c r="M1118" s="1658">
        <v>8</v>
      </c>
      <c r="N1118" s="1658">
        <v>33</v>
      </c>
      <c r="O1118" s="1659">
        <v>0</v>
      </c>
    </row>
    <row r="1119" spans="2:15" ht="15" customHeight="1">
      <c r="B1119" s="1496" t="s">
        <v>1933</v>
      </c>
      <c r="C1119" s="1001" t="s">
        <v>49</v>
      </c>
      <c r="D1119" s="1005">
        <v>780</v>
      </c>
      <c r="E1119" s="1657">
        <v>780</v>
      </c>
      <c r="F1119" s="1658">
        <v>0</v>
      </c>
      <c r="G1119" s="1658">
        <v>0</v>
      </c>
      <c r="H1119" s="1658">
        <v>0</v>
      </c>
      <c r="I1119" s="1658">
        <v>0</v>
      </c>
      <c r="J1119" s="1658">
        <v>1</v>
      </c>
      <c r="K1119" s="1658">
        <v>0</v>
      </c>
      <c r="L1119" s="1658">
        <v>35</v>
      </c>
      <c r="M1119" s="1658">
        <v>85</v>
      </c>
      <c r="N1119" s="1658">
        <v>659</v>
      </c>
      <c r="O1119" s="1659">
        <v>0</v>
      </c>
    </row>
    <row r="1120" spans="2:15" ht="15" customHeight="1">
      <c r="B1120" s="1496"/>
      <c r="C1120" s="1001" t="s">
        <v>70</v>
      </c>
      <c r="D1120" s="1005">
        <v>411</v>
      </c>
      <c r="E1120" s="1657">
        <v>411</v>
      </c>
      <c r="F1120" s="1658">
        <v>0</v>
      </c>
      <c r="G1120" s="1658">
        <v>0</v>
      </c>
      <c r="H1120" s="1658">
        <v>0</v>
      </c>
      <c r="I1120" s="1658">
        <v>0</v>
      </c>
      <c r="J1120" s="1658">
        <v>0</v>
      </c>
      <c r="K1120" s="1658">
        <v>0</v>
      </c>
      <c r="L1120" s="1658">
        <v>16</v>
      </c>
      <c r="M1120" s="1658">
        <v>45</v>
      </c>
      <c r="N1120" s="1658">
        <v>350</v>
      </c>
      <c r="O1120" s="1659">
        <v>0</v>
      </c>
    </row>
    <row r="1121" spans="2:15" ht="15" customHeight="1">
      <c r="B1121" s="1496"/>
      <c r="C1121" s="1001" t="s">
        <v>71</v>
      </c>
      <c r="D1121" s="1005">
        <v>369</v>
      </c>
      <c r="E1121" s="1657">
        <v>369</v>
      </c>
      <c r="F1121" s="1658">
        <v>0</v>
      </c>
      <c r="G1121" s="1658">
        <v>0</v>
      </c>
      <c r="H1121" s="1658">
        <v>0</v>
      </c>
      <c r="I1121" s="1658">
        <v>0</v>
      </c>
      <c r="J1121" s="1658">
        <v>1</v>
      </c>
      <c r="K1121" s="1658">
        <v>0</v>
      </c>
      <c r="L1121" s="1658">
        <v>19</v>
      </c>
      <c r="M1121" s="1658">
        <v>40</v>
      </c>
      <c r="N1121" s="1658">
        <v>309</v>
      </c>
      <c r="O1121" s="1659">
        <v>0</v>
      </c>
    </row>
    <row r="1122" spans="2:15" ht="15" customHeight="1">
      <c r="B1122" s="1496" t="s">
        <v>1932</v>
      </c>
      <c r="C1122" s="1001" t="s">
        <v>49</v>
      </c>
      <c r="D1122" s="1005">
        <v>14</v>
      </c>
      <c r="E1122" s="1657">
        <v>14</v>
      </c>
      <c r="F1122" s="1658">
        <v>0</v>
      </c>
      <c r="G1122" s="1658">
        <v>0</v>
      </c>
      <c r="H1122" s="1658">
        <v>0</v>
      </c>
      <c r="I1122" s="1658">
        <v>0</v>
      </c>
      <c r="J1122" s="1658">
        <v>0</v>
      </c>
      <c r="K1122" s="1658">
        <v>0</v>
      </c>
      <c r="L1122" s="1658">
        <v>3</v>
      </c>
      <c r="M1122" s="1658">
        <v>3</v>
      </c>
      <c r="N1122" s="1658">
        <v>8</v>
      </c>
      <c r="O1122" s="1659">
        <v>0</v>
      </c>
    </row>
    <row r="1123" spans="2:15" ht="15" customHeight="1">
      <c r="B1123" s="1496"/>
      <c r="C1123" s="1001" t="s">
        <v>70</v>
      </c>
      <c r="D1123" s="1005">
        <v>9</v>
      </c>
      <c r="E1123" s="1657">
        <v>9</v>
      </c>
      <c r="F1123" s="1658">
        <v>0</v>
      </c>
      <c r="G1123" s="1658">
        <v>0</v>
      </c>
      <c r="H1123" s="1658">
        <v>0</v>
      </c>
      <c r="I1123" s="1658">
        <v>0</v>
      </c>
      <c r="J1123" s="1658">
        <v>0</v>
      </c>
      <c r="K1123" s="1658">
        <v>0</v>
      </c>
      <c r="L1123" s="1658">
        <v>2</v>
      </c>
      <c r="M1123" s="1658">
        <v>2</v>
      </c>
      <c r="N1123" s="1658">
        <v>5</v>
      </c>
      <c r="O1123" s="1659">
        <v>0</v>
      </c>
    </row>
    <row r="1124" spans="2:15" ht="15" customHeight="1">
      <c r="B1124" s="1496"/>
      <c r="C1124" s="1001" t="s">
        <v>71</v>
      </c>
      <c r="D1124" s="1005">
        <v>5</v>
      </c>
      <c r="E1124" s="1657">
        <v>5</v>
      </c>
      <c r="F1124" s="1658">
        <v>0</v>
      </c>
      <c r="G1124" s="1658">
        <v>0</v>
      </c>
      <c r="H1124" s="1658">
        <v>0</v>
      </c>
      <c r="I1124" s="1658">
        <v>0</v>
      </c>
      <c r="J1124" s="1658">
        <v>0</v>
      </c>
      <c r="K1124" s="1658">
        <v>0</v>
      </c>
      <c r="L1124" s="1658">
        <v>1</v>
      </c>
      <c r="M1124" s="1658">
        <v>1</v>
      </c>
      <c r="N1124" s="1658">
        <v>3</v>
      </c>
      <c r="O1124" s="1659">
        <v>0</v>
      </c>
    </row>
    <row r="1125" spans="2:15" ht="15" customHeight="1">
      <c r="B1125" s="1496" t="s">
        <v>1931</v>
      </c>
      <c r="C1125" s="1001" t="s">
        <v>49</v>
      </c>
      <c r="D1125" s="1005">
        <v>9</v>
      </c>
      <c r="E1125" s="1657">
        <v>9</v>
      </c>
      <c r="F1125" s="1658">
        <v>0</v>
      </c>
      <c r="G1125" s="1658">
        <v>0</v>
      </c>
      <c r="H1125" s="1658">
        <v>0</v>
      </c>
      <c r="I1125" s="1658">
        <v>0</v>
      </c>
      <c r="J1125" s="1658">
        <v>0</v>
      </c>
      <c r="K1125" s="1658">
        <v>0</v>
      </c>
      <c r="L1125" s="1658">
        <v>2</v>
      </c>
      <c r="M1125" s="1658">
        <v>4</v>
      </c>
      <c r="N1125" s="1658">
        <v>3</v>
      </c>
      <c r="O1125" s="1659">
        <v>0</v>
      </c>
    </row>
    <row r="1126" spans="2:15" ht="15" customHeight="1">
      <c r="B1126" s="1496"/>
      <c r="C1126" s="1001" t="s">
        <v>70</v>
      </c>
      <c r="D1126" s="1005">
        <v>4</v>
      </c>
      <c r="E1126" s="1657">
        <v>4</v>
      </c>
      <c r="F1126" s="1658">
        <v>0</v>
      </c>
      <c r="G1126" s="1658">
        <v>0</v>
      </c>
      <c r="H1126" s="1658">
        <v>0</v>
      </c>
      <c r="I1126" s="1658">
        <v>0</v>
      </c>
      <c r="J1126" s="1658">
        <v>0</v>
      </c>
      <c r="K1126" s="1658">
        <v>0</v>
      </c>
      <c r="L1126" s="1658">
        <v>0</v>
      </c>
      <c r="M1126" s="1658">
        <v>3</v>
      </c>
      <c r="N1126" s="1658">
        <v>1</v>
      </c>
      <c r="O1126" s="1659">
        <v>0</v>
      </c>
    </row>
    <row r="1127" spans="2:15" ht="15" customHeight="1">
      <c r="B1127" s="1496"/>
      <c r="C1127" s="1001" t="s">
        <v>71</v>
      </c>
      <c r="D1127" s="1005">
        <v>5</v>
      </c>
      <c r="E1127" s="1657">
        <v>5</v>
      </c>
      <c r="F1127" s="1658">
        <v>0</v>
      </c>
      <c r="G1127" s="1658">
        <v>0</v>
      </c>
      <c r="H1127" s="1658">
        <v>0</v>
      </c>
      <c r="I1127" s="1658">
        <v>0</v>
      </c>
      <c r="J1127" s="1658">
        <v>0</v>
      </c>
      <c r="K1127" s="1658">
        <v>0</v>
      </c>
      <c r="L1127" s="1658">
        <v>2</v>
      </c>
      <c r="M1127" s="1658">
        <v>1</v>
      </c>
      <c r="N1127" s="1658">
        <v>2</v>
      </c>
      <c r="O1127" s="1659">
        <v>0</v>
      </c>
    </row>
    <row r="1128" spans="2:15" ht="15" customHeight="1">
      <c r="B1128" s="1496" t="s">
        <v>1930</v>
      </c>
      <c r="C1128" s="1001" t="s">
        <v>49</v>
      </c>
      <c r="D1128" s="1005">
        <v>54</v>
      </c>
      <c r="E1128" s="1657">
        <v>54</v>
      </c>
      <c r="F1128" s="1658">
        <v>0</v>
      </c>
      <c r="G1128" s="1658">
        <v>0</v>
      </c>
      <c r="H1128" s="1658">
        <v>0</v>
      </c>
      <c r="I1128" s="1658">
        <v>0</v>
      </c>
      <c r="J1128" s="1658">
        <v>1</v>
      </c>
      <c r="K1128" s="1658">
        <v>0</v>
      </c>
      <c r="L1128" s="1658">
        <v>2</v>
      </c>
      <c r="M1128" s="1658">
        <v>7</v>
      </c>
      <c r="N1128" s="1658">
        <v>44</v>
      </c>
      <c r="O1128" s="1659">
        <v>0</v>
      </c>
    </row>
    <row r="1129" spans="2:15" ht="15" customHeight="1">
      <c r="B1129" s="1496"/>
      <c r="C1129" s="1001" t="s">
        <v>70</v>
      </c>
      <c r="D1129" s="1005">
        <v>28</v>
      </c>
      <c r="E1129" s="1657">
        <v>28</v>
      </c>
      <c r="F1129" s="1658">
        <v>0</v>
      </c>
      <c r="G1129" s="1658">
        <v>0</v>
      </c>
      <c r="H1129" s="1658">
        <v>0</v>
      </c>
      <c r="I1129" s="1658">
        <v>0</v>
      </c>
      <c r="J1129" s="1658">
        <v>0</v>
      </c>
      <c r="K1129" s="1658">
        <v>0</v>
      </c>
      <c r="L1129" s="1658">
        <v>1</v>
      </c>
      <c r="M1129" s="1658">
        <v>5</v>
      </c>
      <c r="N1129" s="1658">
        <v>22</v>
      </c>
      <c r="O1129" s="1659">
        <v>0</v>
      </c>
    </row>
    <row r="1130" spans="2:15" ht="15" customHeight="1">
      <c r="B1130" s="1496"/>
      <c r="C1130" s="1001" t="s">
        <v>71</v>
      </c>
      <c r="D1130" s="1005">
        <v>26</v>
      </c>
      <c r="E1130" s="1657">
        <v>26</v>
      </c>
      <c r="F1130" s="1658">
        <v>0</v>
      </c>
      <c r="G1130" s="1658">
        <v>0</v>
      </c>
      <c r="H1130" s="1658">
        <v>0</v>
      </c>
      <c r="I1130" s="1658">
        <v>0</v>
      </c>
      <c r="J1130" s="1658">
        <v>1</v>
      </c>
      <c r="K1130" s="1658">
        <v>0</v>
      </c>
      <c r="L1130" s="1658">
        <v>1</v>
      </c>
      <c r="M1130" s="1658">
        <v>2</v>
      </c>
      <c r="N1130" s="1658">
        <v>22</v>
      </c>
      <c r="O1130" s="1659">
        <v>0</v>
      </c>
    </row>
    <row r="1131" spans="2:15" ht="15" customHeight="1">
      <c r="B1131" s="1496" t="s">
        <v>1929</v>
      </c>
      <c r="C1131" s="1001" t="s">
        <v>49</v>
      </c>
      <c r="D1131" s="1005">
        <v>1</v>
      </c>
      <c r="E1131" s="1657">
        <v>1</v>
      </c>
      <c r="F1131" s="1658">
        <v>0</v>
      </c>
      <c r="G1131" s="1658">
        <v>0</v>
      </c>
      <c r="H1131" s="1658">
        <v>0</v>
      </c>
      <c r="I1131" s="1658">
        <v>0</v>
      </c>
      <c r="J1131" s="1658">
        <v>0</v>
      </c>
      <c r="K1131" s="1658">
        <v>0</v>
      </c>
      <c r="L1131" s="1658">
        <v>0</v>
      </c>
      <c r="M1131" s="1658">
        <v>0</v>
      </c>
      <c r="N1131" s="1658">
        <v>1</v>
      </c>
      <c r="O1131" s="1659">
        <v>0</v>
      </c>
    </row>
    <row r="1132" spans="2:15" ht="15" customHeight="1">
      <c r="B1132" s="1496"/>
      <c r="C1132" s="1001" t="s">
        <v>70</v>
      </c>
      <c r="D1132" s="1005">
        <v>1</v>
      </c>
      <c r="E1132" s="1657">
        <v>1</v>
      </c>
      <c r="F1132" s="1658">
        <v>0</v>
      </c>
      <c r="G1132" s="1658">
        <v>0</v>
      </c>
      <c r="H1132" s="1658">
        <v>0</v>
      </c>
      <c r="I1132" s="1658">
        <v>0</v>
      </c>
      <c r="J1132" s="1658">
        <v>0</v>
      </c>
      <c r="K1132" s="1658">
        <v>0</v>
      </c>
      <c r="L1132" s="1658">
        <v>0</v>
      </c>
      <c r="M1132" s="1658">
        <v>0</v>
      </c>
      <c r="N1132" s="1658">
        <v>1</v>
      </c>
      <c r="O1132" s="1659">
        <v>0</v>
      </c>
    </row>
    <row r="1133" spans="2:15" ht="15" customHeight="1">
      <c r="B1133" s="1496" t="s">
        <v>1928</v>
      </c>
      <c r="C1133" s="1001" t="s">
        <v>49</v>
      </c>
      <c r="D1133" s="1005">
        <v>10</v>
      </c>
      <c r="E1133" s="1657">
        <v>10</v>
      </c>
      <c r="F1133" s="1658">
        <v>0</v>
      </c>
      <c r="G1133" s="1658">
        <v>0</v>
      </c>
      <c r="H1133" s="1658">
        <v>0</v>
      </c>
      <c r="I1133" s="1658">
        <v>4</v>
      </c>
      <c r="J1133" s="1658">
        <v>1</v>
      </c>
      <c r="K1133" s="1658">
        <v>0</v>
      </c>
      <c r="L1133" s="1658">
        <v>0</v>
      </c>
      <c r="M1133" s="1658">
        <v>1</v>
      </c>
      <c r="N1133" s="1658">
        <v>4</v>
      </c>
      <c r="O1133" s="1659">
        <v>0</v>
      </c>
    </row>
    <row r="1134" spans="2:15" ht="15" customHeight="1">
      <c r="B1134" s="1496"/>
      <c r="C1134" s="1001" t="s">
        <v>70</v>
      </c>
      <c r="D1134" s="1005">
        <v>5</v>
      </c>
      <c r="E1134" s="1657">
        <v>5</v>
      </c>
      <c r="F1134" s="1658">
        <v>0</v>
      </c>
      <c r="G1134" s="1658">
        <v>0</v>
      </c>
      <c r="H1134" s="1658">
        <v>0</v>
      </c>
      <c r="I1134" s="1658">
        <v>1</v>
      </c>
      <c r="J1134" s="1658">
        <v>0</v>
      </c>
      <c r="K1134" s="1658">
        <v>0</v>
      </c>
      <c r="L1134" s="1658">
        <v>0</v>
      </c>
      <c r="M1134" s="1658">
        <v>1</v>
      </c>
      <c r="N1134" s="1658">
        <v>3</v>
      </c>
      <c r="O1134" s="1659">
        <v>0</v>
      </c>
    </row>
    <row r="1135" spans="2:15" ht="15" customHeight="1">
      <c r="B1135" s="1496"/>
      <c r="C1135" s="1001" t="s">
        <v>71</v>
      </c>
      <c r="D1135" s="1005">
        <v>5</v>
      </c>
      <c r="E1135" s="1657">
        <v>5</v>
      </c>
      <c r="F1135" s="1658">
        <v>0</v>
      </c>
      <c r="G1135" s="1658">
        <v>0</v>
      </c>
      <c r="H1135" s="1658">
        <v>0</v>
      </c>
      <c r="I1135" s="1658">
        <v>3</v>
      </c>
      <c r="J1135" s="1658">
        <v>1</v>
      </c>
      <c r="K1135" s="1658">
        <v>0</v>
      </c>
      <c r="L1135" s="1658">
        <v>0</v>
      </c>
      <c r="M1135" s="1658">
        <v>0</v>
      </c>
      <c r="N1135" s="1658">
        <v>1</v>
      </c>
      <c r="O1135" s="1659">
        <v>0</v>
      </c>
    </row>
    <row r="1136" spans="2:15" ht="15" customHeight="1">
      <c r="B1136" s="1496" t="s">
        <v>1927</v>
      </c>
      <c r="C1136" s="1001" t="s">
        <v>49</v>
      </c>
      <c r="D1136" s="1005">
        <v>34</v>
      </c>
      <c r="E1136" s="1657">
        <v>34</v>
      </c>
      <c r="F1136" s="1658">
        <v>0</v>
      </c>
      <c r="G1136" s="1658">
        <v>0</v>
      </c>
      <c r="H1136" s="1658">
        <v>0</v>
      </c>
      <c r="I1136" s="1658">
        <v>1</v>
      </c>
      <c r="J1136" s="1658">
        <v>0</v>
      </c>
      <c r="K1136" s="1658">
        <v>0</v>
      </c>
      <c r="L1136" s="1658">
        <v>4</v>
      </c>
      <c r="M1136" s="1658">
        <v>8</v>
      </c>
      <c r="N1136" s="1658">
        <v>21</v>
      </c>
      <c r="O1136" s="1659">
        <v>0</v>
      </c>
    </row>
    <row r="1137" spans="2:15" ht="15" customHeight="1">
      <c r="B1137" s="1496"/>
      <c r="C1137" s="1001" t="s">
        <v>70</v>
      </c>
      <c r="D1137" s="1005">
        <v>15</v>
      </c>
      <c r="E1137" s="1657">
        <v>15</v>
      </c>
      <c r="F1137" s="1658">
        <v>0</v>
      </c>
      <c r="G1137" s="1658">
        <v>0</v>
      </c>
      <c r="H1137" s="1658">
        <v>0</v>
      </c>
      <c r="I1137" s="1658">
        <v>1</v>
      </c>
      <c r="J1137" s="1658">
        <v>0</v>
      </c>
      <c r="K1137" s="1658">
        <v>0</v>
      </c>
      <c r="L1137" s="1658">
        <v>2</v>
      </c>
      <c r="M1137" s="1658">
        <v>4</v>
      </c>
      <c r="N1137" s="1658">
        <v>8</v>
      </c>
      <c r="O1137" s="1659">
        <v>0</v>
      </c>
    </row>
    <row r="1138" spans="2:15" ht="15" customHeight="1">
      <c r="B1138" s="1496"/>
      <c r="C1138" s="1001" t="s">
        <v>71</v>
      </c>
      <c r="D1138" s="1005">
        <v>19</v>
      </c>
      <c r="E1138" s="1657">
        <v>19</v>
      </c>
      <c r="F1138" s="1658">
        <v>0</v>
      </c>
      <c r="G1138" s="1658">
        <v>0</v>
      </c>
      <c r="H1138" s="1658">
        <v>0</v>
      </c>
      <c r="I1138" s="1658">
        <v>0</v>
      </c>
      <c r="J1138" s="1658">
        <v>0</v>
      </c>
      <c r="K1138" s="1658">
        <v>0</v>
      </c>
      <c r="L1138" s="1658">
        <v>2</v>
      </c>
      <c r="M1138" s="1658">
        <v>4</v>
      </c>
      <c r="N1138" s="1658">
        <v>13</v>
      </c>
      <c r="O1138" s="1659">
        <v>0</v>
      </c>
    </row>
    <row r="1139" spans="2:15" ht="15" customHeight="1">
      <c r="B1139" s="1496" t="s">
        <v>1926</v>
      </c>
      <c r="C1139" s="1001" t="s">
        <v>49</v>
      </c>
      <c r="D1139" s="1005">
        <v>137</v>
      </c>
      <c r="E1139" s="1657">
        <v>136</v>
      </c>
      <c r="F1139" s="1658">
        <v>1</v>
      </c>
      <c r="G1139" s="1658">
        <v>0</v>
      </c>
      <c r="H1139" s="1658">
        <v>0</v>
      </c>
      <c r="I1139" s="1658">
        <v>3</v>
      </c>
      <c r="J1139" s="1658">
        <v>0</v>
      </c>
      <c r="K1139" s="1658">
        <v>1</v>
      </c>
      <c r="L1139" s="1658">
        <v>10</v>
      </c>
      <c r="M1139" s="1658">
        <v>14</v>
      </c>
      <c r="N1139" s="1658">
        <v>109</v>
      </c>
      <c r="O1139" s="1659">
        <v>0</v>
      </c>
    </row>
    <row r="1140" spans="2:15" ht="15" customHeight="1">
      <c r="B1140" s="1496"/>
      <c r="C1140" s="1001" t="s">
        <v>70</v>
      </c>
      <c r="D1140" s="1005">
        <v>66</v>
      </c>
      <c r="E1140" s="1657">
        <v>65</v>
      </c>
      <c r="F1140" s="1658">
        <v>1</v>
      </c>
      <c r="G1140" s="1658">
        <v>0</v>
      </c>
      <c r="H1140" s="1658">
        <v>0</v>
      </c>
      <c r="I1140" s="1658">
        <v>2</v>
      </c>
      <c r="J1140" s="1658">
        <v>0</v>
      </c>
      <c r="K1140" s="1658">
        <v>1</v>
      </c>
      <c r="L1140" s="1658">
        <v>6</v>
      </c>
      <c r="M1140" s="1658">
        <v>8</v>
      </c>
      <c r="N1140" s="1658">
        <v>49</v>
      </c>
      <c r="O1140" s="1659">
        <v>0</v>
      </c>
    </row>
    <row r="1141" spans="2:15" ht="15" customHeight="1">
      <c r="B1141" s="1496"/>
      <c r="C1141" s="1001" t="s">
        <v>71</v>
      </c>
      <c r="D1141" s="1005">
        <v>71</v>
      </c>
      <c r="E1141" s="1657">
        <v>71</v>
      </c>
      <c r="F1141" s="1658">
        <v>0</v>
      </c>
      <c r="G1141" s="1658">
        <v>0</v>
      </c>
      <c r="H1141" s="1658">
        <v>0</v>
      </c>
      <c r="I1141" s="1658">
        <v>1</v>
      </c>
      <c r="J1141" s="1658">
        <v>0</v>
      </c>
      <c r="K1141" s="1658">
        <v>0</v>
      </c>
      <c r="L1141" s="1658">
        <v>4</v>
      </c>
      <c r="M1141" s="1658">
        <v>6</v>
      </c>
      <c r="N1141" s="1658">
        <v>60</v>
      </c>
      <c r="O1141" s="1659">
        <v>0</v>
      </c>
    </row>
    <row r="1142" spans="2:15" ht="15" customHeight="1">
      <c r="B1142" s="1496" t="s">
        <v>1925</v>
      </c>
      <c r="C1142" s="1001" t="s">
        <v>49</v>
      </c>
      <c r="D1142" s="1005">
        <v>154</v>
      </c>
      <c r="E1142" s="1657">
        <v>154</v>
      </c>
      <c r="F1142" s="1658">
        <v>0</v>
      </c>
      <c r="G1142" s="1658">
        <v>1</v>
      </c>
      <c r="H1142" s="1658">
        <v>1</v>
      </c>
      <c r="I1142" s="1658">
        <v>20</v>
      </c>
      <c r="J1142" s="1658">
        <v>8</v>
      </c>
      <c r="K1142" s="1658">
        <v>1</v>
      </c>
      <c r="L1142" s="1658">
        <v>17</v>
      </c>
      <c r="M1142" s="1658">
        <v>15</v>
      </c>
      <c r="N1142" s="1658">
        <v>91</v>
      </c>
      <c r="O1142" s="1659">
        <v>0</v>
      </c>
    </row>
    <row r="1143" spans="2:15" ht="15" customHeight="1">
      <c r="B1143" s="1496"/>
      <c r="C1143" s="1001" t="s">
        <v>70</v>
      </c>
      <c r="D1143" s="1005">
        <v>84</v>
      </c>
      <c r="E1143" s="1657">
        <v>84</v>
      </c>
      <c r="F1143" s="1658">
        <v>0</v>
      </c>
      <c r="G1143" s="1658">
        <v>0</v>
      </c>
      <c r="H1143" s="1658">
        <v>1</v>
      </c>
      <c r="I1143" s="1658">
        <v>12</v>
      </c>
      <c r="J1143" s="1658">
        <v>3</v>
      </c>
      <c r="K1143" s="1658">
        <v>0</v>
      </c>
      <c r="L1143" s="1658">
        <v>14</v>
      </c>
      <c r="M1143" s="1658">
        <v>8</v>
      </c>
      <c r="N1143" s="1658">
        <v>46</v>
      </c>
      <c r="O1143" s="1659">
        <v>0</v>
      </c>
    </row>
    <row r="1144" spans="2:15" ht="15" customHeight="1">
      <c r="B1144" s="1496"/>
      <c r="C1144" s="1001" t="s">
        <v>71</v>
      </c>
      <c r="D1144" s="1005">
        <v>70</v>
      </c>
      <c r="E1144" s="1657">
        <v>70</v>
      </c>
      <c r="F1144" s="1658">
        <v>0</v>
      </c>
      <c r="G1144" s="1658">
        <v>1</v>
      </c>
      <c r="H1144" s="1658">
        <v>0</v>
      </c>
      <c r="I1144" s="1658">
        <v>8</v>
      </c>
      <c r="J1144" s="1658">
        <v>5</v>
      </c>
      <c r="K1144" s="1658">
        <v>1</v>
      </c>
      <c r="L1144" s="1658">
        <v>3</v>
      </c>
      <c r="M1144" s="1658">
        <v>7</v>
      </c>
      <c r="N1144" s="1658">
        <v>45</v>
      </c>
      <c r="O1144" s="1659">
        <v>0</v>
      </c>
    </row>
    <row r="1145" spans="2:15" ht="15" customHeight="1">
      <c r="B1145" s="1496" t="s">
        <v>1924</v>
      </c>
      <c r="C1145" s="1001" t="s">
        <v>49</v>
      </c>
      <c r="D1145" s="1005">
        <v>3</v>
      </c>
      <c r="E1145" s="1657">
        <v>3</v>
      </c>
      <c r="F1145" s="1658">
        <v>0</v>
      </c>
      <c r="G1145" s="1658">
        <v>0</v>
      </c>
      <c r="H1145" s="1658">
        <v>0</v>
      </c>
      <c r="I1145" s="1658">
        <v>0</v>
      </c>
      <c r="J1145" s="1658">
        <v>0</v>
      </c>
      <c r="K1145" s="1658">
        <v>0</v>
      </c>
      <c r="L1145" s="1658">
        <v>0</v>
      </c>
      <c r="M1145" s="1658">
        <v>2</v>
      </c>
      <c r="N1145" s="1658">
        <v>1</v>
      </c>
      <c r="O1145" s="1659">
        <v>0</v>
      </c>
    </row>
    <row r="1146" spans="2:15" ht="15" customHeight="1">
      <c r="B1146" s="1496"/>
      <c r="C1146" s="1001" t="s">
        <v>70</v>
      </c>
      <c r="D1146" s="1005">
        <v>2</v>
      </c>
      <c r="E1146" s="1657">
        <v>2</v>
      </c>
      <c r="F1146" s="1658">
        <v>0</v>
      </c>
      <c r="G1146" s="1658">
        <v>0</v>
      </c>
      <c r="H1146" s="1658">
        <v>0</v>
      </c>
      <c r="I1146" s="1658">
        <v>0</v>
      </c>
      <c r="J1146" s="1658">
        <v>0</v>
      </c>
      <c r="K1146" s="1658">
        <v>0</v>
      </c>
      <c r="L1146" s="1658">
        <v>0</v>
      </c>
      <c r="M1146" s="1658">
        <v>1</v>
      </c>
      <c r="N1146" s="1658">
        <v>1</v>
      </c>
      <c r="O1146" s="1659">
        <v>0</v>
      </c>
    </row>
    <row r="1147" spans="2:15" ht="15" customHeight="1">
      <c r="B1147" s="1496"/>
      <c r="C1147" s="1001" t="s">
        <v>71</v>
      </c>
      <c r="D1147" s="1005">
        <v>1</v>
      </c>
      <c r="E1147" s="1657">
        <v>1</v>
      </c>
      <c r="F1147" s="1658">
        <v>0</v>
      </c>
      <c r="G1147" s="1658">
        <v>0</v>
      </c>
      <c r="H1147" s="1658">
        <v>0</v>
      </c>
      <c r="I1147" s="1658">
        <v>0</v>
      </c>
      <c r="J1147" s="1658">
        <v>0</v>
      </c>
      <c r="K1147" s="1658">
        <v>0</v>
      </c>
      <c r="L1147" s="1658">
        <v>0</v>
      </c>
      <c r="M1147" s="1658">
        <v>1</v>
      </c>
      <c r="N1147" s="1658">
        <v>0</v>
      </c>
      <c r="O1147" s="1659">
        <v>0</v>
      </c>
    </row>
    <row r="1148" spans="2:15" ht="15" customHeight="1">
      <c r="B1148" s="1496" t="s">
        <v>1923</v>
      </c>
      <c r="C1148" s="1001" t="s">
        <v>49</v>
      </c>
      <c r="D1148" s="1005">
        <v>5</v>
      </c>
      <c r="E1148" s="1657">
        <v>5</v>
      </c>
      <c r="F1148" s="1658">
        <v>0</v>
      </c>
      <c r="G1148" s="1658">
        <v>0</v>
      </c>
      <c r="H1148" s="1658">
        <v>0</v>
      </c>
      <c r="I1148" s="1658">
        <v>1</v>
      </c>
      <c r="J1148" s="1658">
        <v>0</v>
      </c>
      <c r="K1148" s="1658">
        <v>0</v>
      </c>
      <c r="L1148" s="1658">
        <v>0</v>
      </c>
      <c r="M1148" s="1658">
        <v>0</v>
      </c>
      <c r="N1148" s="1658">
        <v>4</v>
      </c>
      <c r="O1148" s="1659">
        <v>0</v>
      </c>
    </row>
    <row r="1149" spans="2:15" ht="15" customHeight="1">
      <c r="B1149" s="1496"/>
      <c r="C1149" s="1001" t="s">
        <v>70</v>
      </c>
      <c r="D1149" s="1005">
        <v>5</v>
      </c>
      <c r="E1149" s="1657">
        <v>5</v>
      </c>
      <c r="F1149" s="1658">
        <v>0</v>
      </c>
      <c r="G1149" s="1658">
        <v>0</v>
      </c>
      <c r="H1149" s="1658">
        <v>0</v>
      </c>
      <c r="I1149" s="1658">
        <v>1</v>
      </c>
      <c r="J1149" s="1658">
        <v>0</v>
      </c>
      <c r="K1149" s="1658">
        <v>0</v>
      </c>
      <c r="L1149" s="1658">
        <v>0</v>
      </c>
      <c r="M1149" s="1658">
        <v>0</v>
      </c>
      <c r="N1149" s="1658">
        <v>4</v>
      </c>
      <c r="O1149" s="1659">
        <v>0</v>
      </c>
    </row>
    <row r="1150" spans="2:15" ht="15" customHeight="1">
      <c r="B1150" s="1496" t="s">
        <v>1922</v>
      </c>
      <c r="C1150" s="1001" t="s">
        <v>49</v>
      </c>
      <c r="D1150" s="1005">
        <v>27</v>
      </c>
      <c r="E1150" s="1657">
        <v>27</v>
      </c>
      <c r="F1150" s="1658">
        <v>0</v>
      </c>
      <c r="G1150" s="1658">
        <v>0</v>
      </c>
      <c r="H1150" s="1658">
        <v>0</v>
      </c>
      <c r="I1150" s="1658">
        <v>1</v>
      </c>
      <c r="J1150" s="1658">
        <v>0</v>
      </c>
      <c r="K1150" s="1658">
        <v>0</v>
      </c>
      <c r="L1150" s="1658">
        <v>3</v>
      </c>
      <c r="M1150" s="1658">
        <v>4</v>
      </c>
      <c r="N1150" s="1658">
        <v>19</v>
      </c>
      <c r="O1150" s="1659">
        <v>0</v>
      </c>
    </row>
    <row r="1151" spans="2:15" ht="15" customHeight="1">
      <c r="B1151" s="1496"/>
      <c r="C1151" s="1001" t="s">
        <v>70</v>
      </c>
      <c r="D1151" s="1005">
        <v>13</v>
      </c>
      <c r="E1151" s="1657">
        <v>13</v>
      </c>
      <c r="F1151" s="1658">
        <v>0</v>
      </c>
      <c r="G1151" s="1658">
        <v>0</v>
      </c>
      <c r="H1151" s="1658">
        <v>0</v>
      </c>
      <c r="I1151" s="1658">
        <v>0</v>
      </c>
      <c r="J1151" s="1658">
        <v>0</v>
      </c>
      <c r="K1151" s="1658">
        <v>0</v>
      </c>
      <c r="L1151" s="1658">
        <v>2</v>
      </c>
      <c r="M1151" s="1658">
        <v>2</v>
      </c>
      <c r="N1151" s="1658">
        <v>9</v>
      </c>
      <c r="O1151" s="1659">
        <v>0</v>
      </c>
    </row>
    <row r="1152" spans="2:15" ht="15" customHeight="1">
      <c r="B1152" s="1496"/>
      <c r="C1152" s="1001" t="s">
        <v>71</v>
      </c>
      <c r="D1152" s="1005">
        <v>14</v>
      </c>
      <c r="E1152" s="1657">
        <v>14</v>
      </c>
      <c r="F1152" s="1658">
        <v>0</v>
      </c>
      <c r="G1152" s="1658">
        <v>0</v>
      </c>
      <c r="H1152" s="1658">
        <v>0</v>
      </c>
      <c r="I1152" s="1658">
        <v>1</v>
      </c>
      <c r="J1152" s="1658">
        <v>0</v>
      </c>
      <c r="K1152" s="1658">
        <v>0</v>
      </c>
      <c r="L1152" s="1658">
        <v>1</v>
      </c>
      <c r="M1152" s="1658">
        <v>2</v>
      </c>
      <c r="N1152" s="1658">
        <v>10</v>
      </c>
      <c r="O1152" s="1659">
        <v>0</v>
      </c>
    </row>
    <row r="1153" spans="2:15" ht="15" customHeight="1">
      <c r="B1153" s="1496" t="s">
        <v>1921</v>
      </c>
      <c r="C1153" s="1001" t="s">
        <v>49</v>
      </c>
      <c r="D1153" s="1005">
        <v>132</v>
      </c>
      <c r="E1153" s="1657">
        <v>132</v>
      </c>
      <c r="F1153" s="1658">
        <v>0</v>
      </c>
      <c r="G1153" s="1658">
        <v>0</v>
      </c>
      <c r="H1153" s="1658">
        <v>0</v>
      </c>
      <c r="I1153" s="1658">
        <v>0</v>
      </c>
      <c r="J1153" s="1658">
        <v>0</v>
      </c>
      <c r="K1153" s="1658">
        <v>0</v>
      </c>
      <c r="L1153" s="1658">
        <v>18</v>
      </c>
      <c r="M1153" s="1658">
        <v>22</v>
      </c>
      <c r="N1153" s="1658">
        <v>92</v>
      </c>
      <c r="O1153" s="1659">
        <v>0</v>
      </c>
    </row>
    <row r="1154" spans="2:15" ht="15" customHeight="1">
      <c r="B1154" s="1496"/>
      <c r="C1154" s="1001" t="s">
        <v>70</v>
      </c>
      <c r="D1154" s="1005">
        <v>71</v>
      </c>
      <c r="E1154" s="1657">
        <v>71</v>
      </c>
      <c r="F1154" s="1658">
        <v>0</v>
      </c>
      <c r="G1154" s="1658">
        <v>0</v>
      </c>
      <c r="H1154" s="1658">
        <v>0</v>
      </c>
      <c r="I1154" s="1658">
        <v>0</v>
      </c>
      <c r="J1154" s="1658">
        <v>0</v>
      </c>
      <c r="K1154" s="1658">
        <v>0</v>
      </c>
      <c r="L1154" s="1658">
        <v>15</v>
      </c>
      <c r="M1154" s="1658">
        <v>13</v>
      </c>
      <c r="N1154" s="1658">
        <v>43</v>
      </c>
      <c r="O1154" s="1659">
        <v>0</v>
      </c>
    </row>
    <row r="1155" spans="2:15" ht="15" customHeight="1">
      <c r="B1155" s="1496"/>
      <c r="C1155" s="1001" t="s">
        <v>71</v>
      </c>
      <c r="D1155" s="1005">
        <v>61</v>
      </c>
      <c r="E1155" s="1657">
        <v>61</v>
      </c>
      <c r="F1155" s="1658">
        <v>0</v>
      </c>
      <c r="G1155" s="1658">
        <v>0</v>
      </c>
      <c r="H1155" s="1658">
        <v>0</v>
      </c>
      <c r="I1155" s="1658">
        <v>0</v>
      </c>
      <c r="J1155" s="1658">
        <v>0</v>
      </c>
      <c r="K1155" s="1658">
        <v>0</v>
      </c>
      <c r="L1155" s="1658">
        <v>3</v>
      </c>
      <c r="M1155" s="1658">
        <v>9</v>
      </c>
      <c r="N1155" s="1658">
        <v>49</v>
      </c>
      <c r="O1155" s="1659">
        <v>0</v>
      </c>
    </row>
    <row r="1156" spans="2:15" ht="15" customHeight="1">
      <c r="B1156" s="1496" t="s">
        <v>1920</v>
      </c>
      <c r="C1156" s="1001" t="s">
        <v>49</v>
      </c>
      <c r="D1156" s="1005">
        <v>25</v>
      </c>
      <c r="E1156" s="1657">
        <v>25</v>
      </c>
      <c r="F1156" s="1658">
        <v>0</v>
      </c>
      <c r="G1156" s="1658">
        <v>0</v>
      </c>
      <c r="H1156" s="1658">
        <v>0</v>
      </c>
      <c r="I1156" s="1658">
        <v>0</v>
      </c>
      <c r="J1156" s="1658">
        <v>0</v>
      </c>
      <c r="K1156" s="1658">
        <v>0</v>
      </c>
      <c r="L1156" s="1658">
        <v>0</v>
      </c>
      <c r="M1156" s="1658">
        <v>3</v>
      </c>
      <c r="N1156" s="1658">
        <v>22</v>
      </c>
      <c r="O1156" s="1659">
        <v>0</v>
      </c>
    </row>
    <row r="1157" spans="2:15" ht="15" customHeight="1">
      <c r="B1157" s="1496"/>
      <c r="C1157" s="1001" t="s">
        <v>70</v>
      </c>
      <c r="D1157" s="1005">
        <v>9</v>
      </c>
      <c r="E1157" s="1657">
        <v>9</v>
      </c>
      <c r="F1157" s="1658">
        <v>0</v>
      </c>
      <c r="G1157" s="1658">
        <v>0</v>
      </c>
      <c r="H1157" s="1658">
        <v>0</v>
      </c>
      <c r="I1157" s="1658">
        <v>0</v>
      </c>
      <c r="J1157" s="1658">
        <v>0</v>
      </c>
      <c r="K1157" s="1658">
        <v>0</v>
      </c>
      <c r="L1157" s="1658">
        <v>0</v>
      </c>
      <c r="M1157" s="1658">
        <v>1</v>
      </c>
      <c r="N1157" s="1658">
        <v>8</v>
      </c>
      <c r="O1157" s="1659">
        <v>0</v>
      </c>
    </row>
    <row r="1158" spans="2:15" ht="15" customHeight="1">
      <c r="B1158" s="1496"/>
      <c r="C1158" s="1001" t="s">
        <v>71</v>
      </c>
      <c r="D1158" s="1005">
        <v>16</v>
      </c>
      <c r="E1158" s="1657">
        <v>16</v>
      </c>
      <c r="F1158" s="1658">
        <v>0</v>
      </c>
      <c r="G1158" s="1658">
        <v>0</v>
      </c>
      <c r="H1158" s="1658">
        <v>0</v>
      </c>
      <c r="I1158" s="1658">
        <v>0</v>
      </c>
      <c r="J1158" s="1658">
        <v>0</v>
      </c>
      <c r="K1158" s="1658">
        <v>0</v>
      </c>
      <c r="L1158" s="1658">
        <v>0</v>
      </c>
      <c r="M1158" s="1658">
        <v>2</v>
      </c>
      <c r="N1158" s="1658">
        <v>14</v>
      </c>
      <c r="O1158" s="1659">
        <v>0</v>
      </c>
    </row>
    <row r="1159" spans="2:15" ht="15" customHeight="1">
      <c r="B1159" s="1496" t="s">
        <v>1919</v>
      </c>
      <c r="C1159" s="1001" t="s">
        <v>49</v>
      </c>
      <c r="D1159" s="1005">
        <v>25</v>
      </c>
      <c r="E1159" s="1657">
        <v>25</v>
      </c>
      <c r="F1159" s="1658">
        <v>0</v>
      </c>
      <c r="G1159" s="1658">
        <v>0</v>
      </c>
      <c r="H1159" s="1658">
        <v>0</v>
      </c>
      <c r="I1159" s="1658">
        <v>0</v>
      </c>
      <c r="J1159" s="1658">
        <v>0</v>
      </c>
      <c r="K1159" s="1658">
        <v>0</v>
      </c>
      <c r="L1159" s="1658">
        <v>3</v>
      </c>
      <c r="M1159" s="1658">
        <v>1</v>
      </c>
      <c r="N1159" s="1658">
        <v>21</v>
      </c>
      <c r="O1159" s="1659">
        <v>0</v>
      </c>
    </row>
    <row r="1160" spans="2:15" ht="15" customHeight="1">
      <c r="B1160" s="1496"/>
      <c r="C1160" s="1001" t="s">
        <v>70</v>
      </c>
      <c r="D1160" s="1005">
        <v>13</v>
      </c>
      <c r="E1160" s="1657">
        <v>13</v>
      </c>
      <c r="F1160" s="1658">
        <v>0</v>
      </c>
      <c r="G1160" s="1658">
        <v>0</v>
      </c>
      <c r="H1160" s="1658">
        <v>0</v>
      </c>
      <c r="I1160" s="1658">
        <v>0</v>
      </c>
      <c r="J1160" s="1658">
        <v>0</v>
      </c>
      <c r="K1160" s="1658">
        <v>0</v>
      </c>
      <c r="L1160" s="1658">
        <v>1</v>
      </c>
      <c r="M1160" s="1658">
        <v>0</v>
      </c>
      <c r="N1160" s="1658">
        <v>12</v>
      </c>
      <c r="O1160" s="1659">
        <v>0</v>
      </c>
    </row>
    <row r="1161" spans="2:15" ht="15" customHeight="1">
      <c r="B1161" s="1496"/>
      <c r="C1161" s="1001" t="s">
        <v>71</v>
      </c>
      <c r="D1161" s="1005">
        <v>12</v>
      </c>
      <c r="E1161" s="1657">
        <v>12</v>
      </c>
      <c r="F1161" s="1658">
        <v>0</v>
      </c>
      <c r="G1161" s="1658">
        <v>0</v>
      </c>
      <c r="H1161" s="1658">
        <v>0</v>
      </c>
      <c r="I1161" s="1658">
        <v>0</v>
      </c>
      <c r="J1161" s="1658">
        <v>0</v>
      </c>
      <c r="K1161" s="1658">
        <v>0</v>
      </c>
      <c r="L1161" s="1658">
        <v>2</v>
      </c>
      <c r="M1161" s="1658">
        <v>1</v>
      </c>
      <c r="N1161" s="1658">
        <v>9</v>
      </c>
      <c r="O1161" s="1659">
        <v>0</v>
      </c>
    </row>
    <row r="1162" spans="2:15" ht="15" customHeight="1">
      <c r="B1162" s="1496" t="s">
        <v>1918</v>
      </c>
      <c r="C1162" s="1001" t="s">
        <v>49</v>
      </c>
      <c r="D1162" s="1005">
        <v>2</v>
      </c>
      <c r="E1162" s="1657">
        <v>2</v>
      </c>
      <c r="F1162" s="1658">
        <v>0</v>
      </c>
      <c r="G1162" s="1658">
        <v>0</v>
      </c>
      <c r="H1162" s="1658">
        <v>0</v>
      </c>
      <c r="I1162" s="1658">
        <v>0</v>
      </c>
      <c r="J1162" s="1658">
        <v>0</v>
      </c>
      <c r="K1162" s="1658">
        <v>0</v>
      </c>
      <c r="L1162" s="1658">
        <v>1</v>
      </c>
      <c r="M1162" s="1658">
        <v>0</v>
      </c>
      <c r="N1162" s="1658">
        <v>1</v>
      </c>
      <c r="O1162" s="1659">
        <v>0</v>
      </c>
    </row>
    <row r="1163" spans="2:15" ht="15" customHeight="1">
      <c r="B1163" s="1496"/>
      <c r="C1163" s="1001" t="s">
        <v>70</v>
      </c>
      <c r="D1163" s="1005">
        <v>1</v>
      </c>
      <c r="E1163" s="1657">
        <v>1</v>
      </c>
      <c r="F1163" s="1658">
        <v>0</v>
      </c>
      <c r="G1163" s="1658">
        <v>0</v>
      </c>
      <c r="H1163" s="1658">
        <v>0</v>
      </c>
      <c r="I1163" s="1658">
        <v>0</v>
      </c>
      <c r="J1163" s="1658">
        <v>0</v>
      </c>
      <c r="K1163" s="1658">
        <v>0</v>
      </c>
      <c r="L1163" s="1658">
        <v>0</v>
      </c>
      <c r="M1163" s="1658">
        <v>0</v>
      </c>
      <c r="N1163" s="1658">
        <v>1</v>
      </c>
      <c r="O1163" s="1659">
        <v>0</v>
      </c>
    </row>
    <row r="1164" spans="2:15" ht="15" customHeight="1">
      <c r="B1164" s="1496"/>
      <c r="C1164" s="1001" t="s">
        <v>71</v>
      </c>
      <c r="D1164" s="1005">
        <v>1</v>
      </c>
      <c r="E1164" s="1657">
        <v>1</v>
      </c>
      <c r="F1164" s="1658">
        <v>0</v>
      </c>
      <c r="G1164" s="1658">
        <v>0</v>
      </c>
      <c r="H1164" s="1658">
        <v>0</v>
      </c>
      <c r="I1164" s="1658">
        <v>0</v>
      </c>
      <c r="J1164" s="1658">
        <v>0</v>
      </c>
      <c r="K1164" s="1658">
        <v>0</v>
      </c>
      <c r="L1164" s="1658">
        <v>1</v>
      </c>
      <c r="M1164" s="1658">
        <v>0</v>
      </c>
      <c r="N1164" s="1658">
        <v>0</v>
      </c>
      <c r="O1164" s="1659">
        <v>0</v>
      </c>
    </row>
    <row r="1165" spans="2:15" ht="15" customHeight="1">
      <c r="B1165" s="1496" t="s">
        <v>1917</v>
      </c>
      <c r="C1165" s="1001" t="s">
        <v>49</v>
      </c>
      <c r="D1165" s="1005">
        <v>72</v>
      </c>
      <c r="E1165" s="1657">
        <v>72</v>
      </c>
      <c r="F1165" s="1658">
        <v>0</v>
      </c>
      <c r="G1165" s="1658">
        <v>0</v>
      </c>
      <c r="H1165" s="1658">
        <v>0</v>
      </c>
      <c r="I1165" s="1658">
        <v>0</v>
      </c>
      <c r="J1165" s="1658">
        <v>0</v>
      </c>
      <c r="K1165" s="1658">
        <v>1</v>
      </c>
      <c r="L1165" s="1658">
        <v>4</v>
      </c>
      <c r="M1165" s="1658">
        <v>9</v>
      </c>
      <c r="N1165" s="1658">
        <v>58</v>
      </c>
      <c r="O1165" s="1659">
        <v>0</v>
      </c>
    </row>
    <row r="1166" spans="2:15" ht="15" customHeight="1">
      <c r="B1166" s="1496"/>
      <c r="C1166" s="1001" t="s">
        <v>70</v>
      </c>
      <c r="D1166" s="1005">
        <v>35</v>
      </c>
      <c r="E1166" s="1657">
        <v>35</v>
      </c>
      <c r="F1166" s="1658">
        <v>0</v>
      </c>
      <c r="G1166" s="1658">
        <v>0</v>
      </c>
      <c r="H1166" s="1658">
        <v>0</v>
      </c>
      <c r="I1166" s="1658">
        <v>0</v>
      </c>
      <c r="J1166" s="1658">
        <v>0</v>
      </c>
      <c r="K1166" s="1658">
        <v>1</v>
      </c>
      <c r="L1166" s="1658">
        <v>2</v>
      </c>
      <c r="M1166" s="1658">
        <v>5</v>
      </c>
      <c r="N1166" s="1658">
        <v>27</v>
      </c>
      <c r="O1166" s="1659">
        <v>0</v>
      </c>
    </row>
    <row r="1167" spans="2:15" ht="15" customHeight="1">
      <c r="B1167" s="1496"/>
      <c r="C1167" s="1001" t="s">
        <v>71</v>
      </c>
      <c r="D1167" s="1005">
        <v>37</v>
      </c>
      <c r="E1167" s="1657">
        <v>37</v>
      </c>
      <c r="F1167" s="1658">
        <v>0</v>
      </c>
      <c r="G1167" s="1658">
        <v>0</v>
      </c>
      <c r="H1167" s="1658">
        <v>0</v>
      </c>
      <c r="I1167" s="1658">
        <v>0</v>
      </c>
      <c r="J1167" s="1658">
        <v>0</v>
      </c>
      <c r="K1167" s="1658">
        <v>0</v>
      </c>
      <c r="L1167" s="1658">
        <v>2</v>
      </c>
      <c r="M1167" s="1658">
        <v>4</v>
      </c>
      <c r="N1167" s="1658">
        <v>31</v>
      </c>
      <c r="O1167" s="1659">
        <v>0</v>
      </c>
    </row>
    <row r="1168" spans="2:15" ht="15" customHeight="1">
      <c r="B1168" s="1496" t="s">
        <v>1916</v>
      </c>
      <c r="C1168" s="1001" t="s">
        <v>49</v>
      </c>
      <c r="D1168" s="1005">
        <v>10</v>
      </c>
      <c r="E1168" s="1657">
        <v>10</v>
      </c>
      <c r="F1168" s="1658">
        <v>0</v>
      </c>
      <c r="G1168" s="1658">
        <v>0</v>
      </c>
      <c r="H1168" s="1658">
        <v>1</v>
      </c>
      <c r="I1168" s="1658">
        <v>0</v>
      </c>
      <c r="J1168" s="1658">
        <v>0</v>
      </c>
      <c r="K1168" s="1658">
        <v>0</v>
      </c>
      <c r="L1168" s="1658">
        <v>0</v>
      </c>
      <c r="M1168" s="1658">
        <v>0</v>
      </c>
      <c r="N1168" s="1658">
        <v>9</v>
      </c>
      <c r="O1168" s="1659">
        <v>0</v>
      </c>
    </row>
    <row r="1169" spans="2:15" ht="15" customHeight="1">
      <c r="B1169" s="1496"/>
      <c r="C1169" s="1001" t="s">
        <v>70</v>
      </c>
      <c r="D1169" s="1005">
        <v>6</v>
      </c>
      <c r="E1169" s="1657">
        <v>6</v>
      </c>
      <c r="F1169" s="1658">
        <v>0</v>
      </c>
      <c r="G1169" s="1658">
        <v>0</v>
      </c>
      <c r="H1169" s="1658">
        <v>1</v>
      </c>
      <c r="I1169" s="1658">
        <v>0</v>
      </c>
      <c r="J1169" s="1658">
        <v>0</v>
      </c>
      <c r="K1169" s="1658">
        <v>0</v>
      </c>
      <c r="L1169" s="1658">
        <v>0</v>
      </c>
      <c r="M1169" s="1658">
        <v>0</v>
      </c>
      <c r="N1169" s="1658">
        <v>5</v>
      </c>
      <c r="O1169" s="1659">
        <v>0</v>
      </c>
    </row>
    <row r="1170" spans="2:15" ht="15" customHeight="1">
      <c r="B1170" s="1496"/>
      <c r="C1170" s="1001" t="s">
        <v>71</v>
      </c>
      <c r="D1170" s="1005">
        <v>4</v>
      </c>
      <c r="E1170" s="1657">
        <v>4</v>
      </c>
      <c r="F1170" s="1658">
        <v>0</v>
      </c>
      <c r="G1170" s="1658">
        <v>0</v>
      </c>
      <c r="H1170" s="1658">
        <v>0</v>
      </c>
      <c r="I1170" s="1658">
        <v>0</v>
      </c>
      <c r="J1170" s="1658">
        <v>0</v>
      </c>
      <c r="K1170" s="1658">
        <v>0</v>
      </c>
      <c r="L1170" s="1658">
        <v>0</v>
      </c>
      <c r="M1170" s="1658">
        <v>0</v>
      </c>
      <c r="N1170" s="1658">
        <v>4</v>
      </c>
      <c r="O1170" s="1659">
        <v>0</v>
      </c>
    </row>
    <row r="1171" spans="2:15" ht="15" customHeight="1">
      <c r="B1171" s="1496" t="s">
        <v>1915</v>
      </c>
      <c r="C1171" s="1001" t="s">
        <v>49</v>
      </c>
      <c r="D1171" s="1005">
        <v>60</v>
      </c>
      <c r="E1171" s="1657">
        <v>60</v>
      </c>
      <c r="F1171" s="1658">
        <v>0</v>
      </c>
      <c r="G1171" s="1658">
        <v>0</v>
      </c>
      <c r="H1171" s="1658">
        <v>0</v>
      </c>
      <c r="I1171" s="1658">
        <v>0</v>
      </c>
      <c r="J1171" s="1658">
        <v>3</v>
      </c>
      <c r="K1171" s="1658">
        <v>12</v>
      </c>
      <c r="L1171" s="1658">
        <v>14</v>
      </c>
      <c r="M1171" s="1658">
        <v>10</v>
      </c>
      <c r="N1171" s="1658">
        <v>21</v>
      </c>
      <c r="O1171" s="1659">
        <v>0</v>
      </c>
    </row>
    <row r="1172" spans="2:15" ht="15" customHeight="1">
      <c r="B1172" s="1496"/>
      <c r="C1172" s="1001" t="s">
        <v>70</v>
      </c>
      <c r="D1172" s="1005">
        <v>34</v>
      </c>
      <c r="E1172" s="1657">
        <v>34</v>
      </c>
      <c r="F1172" s="1658">
        <v>0</v>
      </c>
      <c r="G1172" s="1658">
        <v>0</v>
      </c>
      <c r="H1172" s="1658">
        <v>0</v>
      </c>
      <c r="I1172" s="1658">
        <v>0</v>
      </c>
      <c r="J1172" s="1658">
        <v>1</v>
      </c>
      <c r="K1172" s="1658">
        <v>7</v>
      </c>
      <c r="L1172" s="1658">
        <v>8</v>
      </c>
      <c r="M1172" s="1658">
        <v>5</v>
      </c>
      <c r="N1172" s="1658">
        <v>13</v>
      </c>
      <c r="O1172" s="1659">
        <v>0</v>
      </c>
    </row>
    <row r="1173" spans="2:15" ht="15" customHeight="1">
      <c r="B1173" s="1496"/>
      <c r="C1173" s="1001" t="s">
        <v>71</v>
      </c>
      <c r="D1173" s="1005">
        <v>26</v>
      </c>
      <c r="E1173" s="1657">
        <v>26</v>
      </c>
      <c r="F1173" s="1658">
        <v>0</v>
      </c>
      <c r="G1173" s="1658">
        <v>0</v>
      </c>
      <c r="H1173" s="1658">
        <v>0</v>
      </c>
      <c r="I1173" s="1658">
        <v>0</v>
      </c>
      <c r="J1173" s="1658">
        <v>2</v>
      </c>
      <c r="K1173" s="1658">
        <v>5</v>
      </c>
      <c r="L1173" s="1658">
        <v>6</v>
      </c>
      <c r="M1173" s="1658">
        <v>5</v>
      </c>
      <c r="N1173" s="1658">
        <v>8</v>
      </c>
      <c r="O1173" s="1659">
        <v>0</v>
      </c>
    </row>
    <row r="1174" spans="2:15" ht="15" customHeight="1">
      <c r="B1174" s="1496" t="s">
        <v>1914</v>
      </c>
      <c r="C1174" s="1001" t="s">
        <v>49</v>
      </c>
      <c r="D1174" s="1005">
        <v>6</v>
      </c>
      <c r="E1174" s="1657">
        <v>6</v>
      </c>
      <c r="F1174" s="1658">
        <v>0</v>
      </c>
      <c r="G1174" s="1658">
        <v>0</v>
      </c>
      <c r="H1174" s="1658">
        <v>0</v>
      </c>
      <c r="I1174" s="1658">
        <v>0</v>
      </c>
      <c r="J1174" s="1658">
        <v>0</v>
      </c>
      <c r="K1174" s="1658">
        <v>0</v>
      </c>
      <c r="L1174" s="1658">
        <v>2</v>
      </c>
      <c r="M1174" s="1658">
        <v>1</v>
      </c>
      <c r="N1174" s="1658">
        <v>3</v>
      </c>
      <c r="O1174" s="1659">
        <v>0</v>
      </c>
    </row>
    <row r="1175" spans="2:15" ht="15" customHeight="1">
      <c r="B1175" s="1496"/>
      <c r="C1175" s="1001" t="s">
        <v>70</v>
      </c>
      <c r="D1175" s="1005">
        <v>3</v>
      </c>
      <c r="E1175" s="1657">
        <v>3</v>
      </c>
      <c r="F1175" s="1658">
        <v>0</v>
      </c>
      <c r="G1175" s="1658">
        <v>0</v>
      </c>
      <c r="H1175" s="1658">
        <v>0</v>
      </c>
      <c r="I1175" s="1658">
        <v>0</v>
      </c>
      <c r="J1175" s="1658">
        <v>0</v>
      </c>
      <c r="K1175" s="1658">
        <v>0</v>
      </c>
      <c r="L1175" s="1658">
        <v>1</v>
      </c>
      <c r="M1175" s="1658">
        <v>0</v>
      </c>
      <c r="N1175" s="1658">
        <v>2</v>
      </c>
      <c r="O1175" s="1659">
        <v>0</v>
      </c>
    </row>
    <row r="1176" spans="2:15" ht="15" customHeight="1">
      <c r="B1176" s="1496"/>
      <c r="C1176" s="1001" t="s">
        <v>71</v>
      </c>
      <c r="D1176" s="1005">
        <v>3</v>
      </c>
      <c r="E1176" s="1657">
        <v>3</v>
      </c>
      <c r="F1176" s="1658">
        <v>0</v>
      </c>
      <c r="G1176" s="1658">
        <v>0</v>
      </c>
      <c r="H1176" s="1658">
        <v>0</v>
      </c>
      <c r="I1176" s="1658">
        <v>0</v>
      </c>
      <c r="J1176" s="1658">
        <v>0</v>
      </c>
      <c r="K1176" s="1658">
        <v>0</v>
      </c>
      <c r="L1176" s="1658">
        <v>1</v>
      </c>
      <c r="M1176" s="1658">
        <v>1</v>
      </c>
      <c r="N1176" s="1658">
        <v>1</v>
      </c>
      <c r="O1176" s="1659">
        <v>0</v>
      </c>
    </row>
    <row r="1177" spans="2:15" ht="18.95" customHeight="1">
      <c r="B1177" s="1496" t="s">
        <v>1913</v>
      </c>
      <c r="C1177" s="1001" t="s">
        <v>49</v>
      </c>
      <c r="D1177" s="1005">
        <v>1</v>
      </c>
      <c r="E1177" s="1657">
        <v>1</v>
      </c>
      <c r="F1177" s="1658">
        <v>0</v>
      </c>
      <c r="G1177" s="1658">
        <v>0</v>
      </c>
      <c r="H1177" s="1658">
        <v>0</v>
      </c>
      <c r="I1177" s="1658">
        <v>0</v>
      </c>
      <c r="J1177" s="1658">
        <v>0</v>
      </c>
      <c r="K1177" s="1658">
        <v>0</v>
      </c>
      <c r="L1177" s="1658">
        <v>0</v>
      </c>
      <c r="M1177" s="1658">
        <v>0</v>
      </c>
      <c r="N1177" s="1658">
        <v>1</v>
      </c>
      <c r="O1177" s="1659">
        <v>0</v>
      </c>
    </row>
    <row r="1178" spans="2:15" ht="18.95" customHeight="1">
      <c r="B1178" s="1496"/>
      <c r="C1178" s="1001" t="s">
        <v>71</v>
      </c>
      <c r="D1178" s="1005">
        <v>1</v>
      </c>
      <c r="E1178" s="1657">
        <v>1</v>
      </c>
      <c r="F1178" s="1658">
        <v>0</v>
      </c>
      <c r="G1178" s="1658">
        <v>0</v>
      </c>
      <c r="H1178" s="1658">
        <v>0</v>
      </c>
      <c r="I1178" s="1658">
        <v>0</v>
      </c>
      <c r="J1178" s="1658">
        <v>0</v>
      </c>
      <c r="K1178" s="1658">
        <v>0</v>
      </c>
      <c r="L1178" s="1658">
        <v>0</v>
      </c>
      <c r="M1178" s="1658">
        <v>0</v>
      </c>
      <c r="N1178" s="1658">
        <v>1</v>
      </c>
      <c r="O1178" s="1659">
        <v>0</v>
      </c>
    </row>
    <row r="1179" spans="2:15" ht="15" customHeight="1">
      <c r="B1179" s="1496" t="s">
        <v>1912</v>
      </c>
      <c r="C1179" s="1001" t="s">
        <v>49</v>
      </c>
      <c r="D1179" s="1005">
        <v>38</v>
      </c>
      <c r="E1179" s="1657">
        <v>38</v>
      </c>
      <c r="F1179" s="1658">
        <v>0</v>
      </c>
      <c r="G1179" s="1658">
        <v>0</v>
      </c>
      <c r="H1179" s="1658">
        <v>0</v>
      </c>
      <c r="I1179" s="1658">
        <v>0</v>
      </c>
      <c r="J1179" s="1658">
        <v>0</v>
      </c>
      <c r="K1179" s="1658">
        <v>0</v>
      </c>
      <c r="L1179" s="1658">
        <v>0</v>
      </c>
      <c r="M1179" s="1658">
        <v>1</v>
      </c>
      <c r="N1179" s="1658">
        <v>37</v>
      </c>
      <c r="O1179" s="1659">
        <v>0</v>
      </c>
    </row>
    <row r="1180" spans="2:15" ht="15" customHeight="1">
      <c r="B1180" s="1496"/>
      <c r="C1180" s="1001" t="s">
        <v>70</v>
      </c>
      <c r="D1180" s="1005">
        <v>25</v>
      </c>
      <c r="E1180" s="1657">
        <v>25</v>
      </c>
      <c r="F1180" s="1658">
        <v>0</v>
      </c>
      <c r="G1180" s="1658">
        <v>0</v>
      </c>
      <c r="H1180" s="1658">
        <v>0</v>
      </c>
      <c r="I1180" s="1658">
        <v>0</v>
      </c>
      <c r="J1180" s="1658">
        <v>0</v>
      </c>
      <c r="K1180" s="1658">
        <v>0</v>
      </c>
      <c r="L1180" s="1658">
        <v>0</v>
      </c>
      <c r="M1180" s="1658">
        <v>0</v>
      </c>
      <c r="N1180" s="1658">
        <v>25</v>
      </c>
      <c r="O1180" s="1659">
        <v>0</v>
      </c>
    </row>
    <row r="1181" spans="2:15" ht="15" customHeight="1">
      <c r="B1181" s="1496"/>
      <c r="C1181" s="1001" t="s">
        <v>71</v>
      </c>
      <c r="D1181" s="1005">
        <v>13</v>
      </c>
      <c r="E1181" s="1657">
        <v>13</v>
      </c>
      <c r="F1181" s="1658">
        <v>0</v>
      </c>
      <c r="G1181" s="1658">
        <v>0</v>
      </c>
      <c r="H1181" s="1658">
        <v>0</v>
      </c>
      <c r="I1181" s="1658">
        <v>0</v>
      </c>
      <c r="J1181" s="1658">
        <v>0</v>
      </c>
      <c r="K1181" s="1658">
        <v>0</v>
      </c>
      <c r="L1181" s="1658">
        <v>0</v>
      </c>
      <c r="M1181" s="1658">
        <v>1</v>
      </c>
      <c r="N1181" s="1658">
        <v>12</v>
      </c>
      <c r="O1181" s="1659">
        <v>0</v>
      </c>
    </row>
    <row r="1182" spans="2:15" ht="15" customHeight="1">
      <c r="B1182" s="1496" t="s">
        <v>1911</v>
      </c>
      <c r="C1182" s="1001" t="s">
        <v>49</v>
      </c>
      <c r="D1182" s="1005">
        <v>4</v>
      </c>
      <c r="E1182" s="1657">
        <v>4</v>
      </c>
      <c r="F1182" s="1658">
        <v>0</v>
      </c>
      <c r="G1182" s="1658">
        <v>0</v>
      </c>
      <c r="H1182" s="1658">
        <v>0</v>
      </c>
      <c r="I1182" s="1658">
        <v>0</v>
      </c>
      <c r="J1182" s="1658">
        <v>0</v>
      </c>
      <c r="K1182" s="1658">
        <v>0</v>
      </c>
      <c r="L1182" s="1658">
        <v>1</v>
      </c>
      <c r="M1182" s="1658">
        <v>0</v>
      </c>
      <c r="N1182" s="1658">
        <v>3</v>
      </c>
      <c r="O1182" s="1659">
        <v>0</v>
      </c>
    </row>
    <row r="1183" spans="2:15" ht="15" customHeight="1">
      <c r="B1183" s="1496"/>
      <c r="C1183" s="1001" t="s">
        <v>71</v>
      </c>
      <c r="D1183" s="1005">
        <v>4</v>
      </c>
      <c r="E1183" s="1657">
        <v>4</v>
      </c>
      <c r="F1183" s="1658">
        <v>0</v>
      </c>
      <c r="G1183" s="1658">
        <v>0</v>
      </c>
      <c r="H1183" s="1658">
        <v>0</v>
      </c>
      <c r="I1183" s="1658">
        <v>0</v>
      </c>
      <c r="J1183" s="1658">
        <v>0</v>
      </c>
      <c r="K1183" s="1658">
        <v>0</v>
      </c>
      <c r="L1183" s="1658">
        <v>1</v>
      </c>
      <c r="M1183" s="1658">
        <v>0</v>
      </c>
      <c r="N1183" s="1658">
        <v>3</v>
      </c>
      <c r="O1183" s="1659">
        <v>0</v>
      </c>
    </row>
    <row r="1184" spans="2:15" ht="15" customHeight="1">
      <c r="B1184" s="1496" t="s">
        <v>1910</v>
      </c>
      <c r="C1184" s="1001" t="s">
        <v>49</v>
      </c>
      <c r="D1184" s="1005">
        <v>11</v>
      </c>
      <c r="E1184" s="1657">
        <v>11</v>
      </c>
      <c r="F1184" s="1658">
        <v>0</v>
      </c>
      <c r="G1184" s="1658">
        <v>0</v>
      </c>
      <c r="H1184" s="1658">
        <v>0</v>
      </c>
      <c r="I1184" s="1658">
        <v>0</v>
      </c>
      <c r="J1184" s="1658">
        <v>0</v>
      </c>
      <c r="K1184" s="1658">
        <v>0</v>
      </c>
      <c r="L1184" s="1658">
        <v>0</v>
      </c>
      <c r="M1184" s="1658">
        <v>0</v>
      </c>
      <c r="N1184" s="1658">
        <v>11</v>
      </c>
      <c r="O1184" s="1659">
        <v>0</v>
      </c>
    </row>
    <row r="1185" spans="2:15" ht="15" customHeight="1">
      <c r="B1185" s="1496"/>
      <c r="C1185" s="1001" t="s">
        <v>70</v>
      </c>
      <c r="D1185" s="1005">
        <v>3</v>
      </c>
      <c r="E1185" s="1657">
        <v>3</v>
      </c>
      <c r="F1185" s="1658">
        <v>0</v>
      </c>
      <c r="G1185" s="1658">
        <v>0</v>
      </c>
      <c r="H1185" s="1658">
        <v>0</v>
      </c>
      <c r="I1185" s="1658">
        <v>0</v>
      </c>
      <c r="J1185" s="1658">
        <v>0</v>
      </c>
      <c r="K1185" s="1658">
        <v>0</v>
      </c>
      <c r="L1185" s="1658">
        <v>0</v>
      </c>
      <c r="M1185" s="1658">
        <v>0</v>
      </c>
      <c r="N1185" s="1658">
        <v>3</v>
      </c>
      <c r="O1185" s="1659">
        <v>0</v>
      </c>
    </row>
    <row r="1186" spans="2:15" ht="15" customHeight="1">
      <c r="B1186" s="1496"/>
      <c r="C1186" s="1001" t="s">
        <v>71</v>
      </c>
      <c r="D1186" s="1005">
        <v>8</v>
      </c>
      <c r="E1186" s="1657">
        <v>8</v>
      </c>
      <c r="F1186" s="1658">
        <v>0</v>
      </c>
      <c r="G1186" s="1658">
        <v>0</v>
      </c>
      <c r="H1186" s="1658">
        <v>0</v>
      </c>
      <c r="I1186" s="1658">
        <v>0</v>
      </c>
      <c r="J1186" s="1658">
        <v>0</v>
      </c>
      <c r="K1186" s="1658">
        <v>0</v>
      </c>
      <c r="L1186" s="1658">
        <v>0</v>
      </c>
      <c r="M1186" s="1658">
        <v>0</v>
      </c>
      <c r="N1186" s="1658">
        <v>8</v>
      </c>
      <c r="O1186" s="1659">
        <v>0</v>
      </c>
    </row>
    <row r="1187" spans="2:15" ht="15" customHeight="1">
      <c r="B1187" s="1496" t="s">
        <v>1909</v>
      </c>
      <c r="C1187" s="1001" t="s">
        <v>49</v>
      </c>
      <c r="D1187" s="1005">
        <v>9</v>
      </c>
      <c r="E1187" s="1657">
        <v>9</v>
      </c>
      <c r="F1187" s="1658">
        <v>0</v>
      </c>
      <c r="G1187" s="1658">
        <v>1</v>
      </c>
      <c r="H1187" s="1658">
        <v>0</v>
      </c>
      <c r="I1187" s="1658">
        <v>0</v>
      </c>
      <c r="J1187" s="1658">
        <v>0</v>
      </c>
      <c r="K1187" s="1658">
        <v>0</v>
      </c>
      <c r="L1187" s="1658">
        <v>1</v>
      </c>
      <c r="M1187" s="1658">
        <v>3</v>
      </c>
      <c r="N1187" s="1658">
        <v>4</v>
      </c>
      <c r="O1187" s="1659">
        <v>0</v>
      </c>
    </row>
    <row r="1188" spans="2:15" ht="15" customHeight="1">
      <c r="B1188" s="1496"/>
      <c r="C1188" s="1001" t="s">
        <v>70</v>
      </c>
      <c r="D1188" s="1005">
        <v>2</v>
      </c>
      <c r="E1188" s="1657">
        <v>2</v>
      </c>
      <c r="F1188" s="1658">
        <v>0</v>
      </c>
      <c r="G1188" s="1658">
        <v>1</v>
      </c>
      <c r="H1188" s="1658">
        <v>0</v>
      </c>
      <c r="I1188" s="1658">
        <v>0</v>
      </c>
      <c r="J1188" s="1658">
        <v>0</v>
      </c>
      <c r="K1188" s="1658">
        <v>0</v>
      </c>
      <c r="L1188" s="1658">
        <v>1</v>
      </c>
      <c r="M1188" s="1658">
        <v>0</v>
      </c>
      <c r="N1188" s="1658">
        <v>0</v>
      </c>
      <c r="O1188" s="1659">
        <v>0</v>
      </c>
    </row>
    <row r="1189" spans="2:15" ht="15" customHeight="1">
      <c r="B1189" s="1496"/>
      <c r="C1189" s="1001" t="s">
        <v>71</v>
      </c>
      <c r="D1189" s="1005">
        <v>7</v>
      </c>
      <c r="E1189" s="1657">
        <v>7</v>
      </c>
      <c r="F1189" s="1658">
        <v>0</v>
      </c>
      <c r="G1189" s="1658">
        <v>0</v>
      </c>
      <c r="H1189" s="1658">
        <v>0</v>
      </c>
      <c r="I1189" s="1658">
        <v>0</v>
      </c>
      <c r="J1189" s="1658">
        <v>0</v>
      </c>
      <c r="K1189" s="1658">
        <v>0</v>
      </c>
      <c r="L1189" s="1658">
        <v>0</v>
      </c>
      <c r="M1189" s="1658">
        <v>3</v>
      </c>
      <c r="N1189" s="1658">
        <v>4</v>
      </c>
      <c r="O1189" s="1659">
        <v>0</v>
      </c>
    </row>
    <row r="1190" spans="2:15" ht="15" customHeight="1">
      <c r="B1190" s="1496" t="s">
        <v>1908</v>
      </c>
      <c r="C1190" s="1001" t="s">
        <v>49</v>
      </c>
      <c r="D1190" s="1005">
        <v>11</v>
      </c>
      <c r="E1190" s="1657">
        <v>11</v>
      </c>
      <c r="F1190" s="1658">
        <v>0</v>
      </c>
      <c r="G1190" s="1658">
        <v>2</v>
      </c>
      <c r="H1190" s="1658">
        <v>0</v>
      </c>
      <c r="I1190" s="1658">
        <v>0</v>
      </c>
      <c r="J1190" s="1658">
        <v>0</v>
      </c>
      <c r="K1190" s="1658">
        <v>0</v>
      </c>
      <c r="L1190" s="1658">
        <v>1</v>
      </c>
      <c r="M1190" s="1658">
        <v>3</v>
      </c>
      <c r="N1190" s="1658">
        <v>5</v>
      </c>
      <c r="O1190" s="1659">
        <v>0</v>
      </c>
    </row>
    <row r="1191" spans="2:15" ht="15" customHeight="1">
      <c r="B1191" s="1496"/>
      <c r="C1191" s="1001" t="s">
        <v>70</v>
      </c>
      <c r="D1191" s="1005">
        <v>10</v>
      </c>
      <c r="E1191" s="1657">
        <v>10</v>
      </c>
      <c r="F1191" s="1658">
        <v>0</v>
      </c>
      <c r="G1191" s="1658">
        <v>2</v>
      </c>
      <c r="H1191" s="1658">
        <v>0</v>
      </c>
      <c r="I1191" s="1658">
        <v>0</v>
      </c>
      <c r="J1191" s="1658">
        <v>0</v>
      </c>
      <c r="K1191" s="1658">
        <v>0</v>
      </c>
      <c r="L1191" s="1658">
        <v>1</v>
      </c>
      <c r="M1191" s="1658">
        <v>3</v>
      </c>
      <c r="N1191" s="1658">
        <v>4</v>
      </c>
      <c r="O1191" s="1659">
        <v>0</v>
      </c>
    </row>
    <row r="1192" spans="2:15" ht="15" customHeight="1">
      <c r="B1192" s="1496"/>
      <c r="C1192" s="1001" t="s">
        <v>71</v>
      </c>
      <c r="D1192" s="1005">
        <v>1</v>
      </c>
      <c r="E1192" s="1657">
        <v>1</v>
      </c>
      <c r="F1192" s="1658">
        <v>0</v>
      </c>
      <c r="G1192" s="1658">
        <v>0</v>
      </c>
      <c r="H1192" s="1658">
        <v>0</v>
      </c>
      <c r="I1192" s="1658">
        <v>0</v>
      </c>
      <c r="J1192" s="1658">
        <v>0</v>
      </c>
      <c r="K1192" s="1658">
        <v>0</v>
      </c>
      <c r="L1192" s="1658">
        <v>0</v>
      </c>
      <c r="M1192" s="1658">
        <v>0</v>
      </c>
      <c r="N1192" s="1658">
        <v>1</v>
      </c>
      <c r="O1192" s="1659">
        <v>0</v>
      </c>
    </row>
    <row r="1193" spans="2:15" ht="15" customHeight="1">
      <c r="B1193" s="1496" t="s">
        <v>1907</v>
      </c>
      <c r="C1193" s="1001" t="s">
        <v>49</v>
      </c>
      <c r="D1193" s="1005">
        <v>2</v>
      </c>
      <c r="E1193" s="1657">
        <v>2</v>
      </c>
      <c r="F1193" s="1658">
        <v>0</v>
      </c>
      <c r="G1193" s="1658">
        <v>0</v>
      </c>
      <c r="H1193" s="1658">
        <v>0</v>
      </c>
      <c r="I1193" s="1658">
        <v>0</v>
      </c>
      <c r="J1193" s="1658">
        <v>0</v>
      </c>
      <c r="K1193" s="1658">
        <v>0</v>
      </c>
      <c r="L1193" s="1658">
        <v>0</v>
      </c>
      <c r="M1193" s="1658">
        <v>0</v>
      </c>
      <c r="N1193" s="1658">
        <v>2</v>
      </c>
      <c r="O1193" s="1659">
        <v>0</v>
      </c>
    </row>
    <row r="1194" spans="2:15" ht="15" customHeight="1">
      <c r="B1194" s="1496"/>
      <c r="C1194" s="1001" t="s">
        <v>70</v>
      </c>
      <c r="D1194" s="1005">
        <v>1</v>
      </c>
      <c r="E1194" s="1657">
        <v>1</v>
      </c>
      <c r="F1194" s="1658">
        <v>0</v>
      </c>
      <c r="G1194" s="1658">
        <v>0</v>
      </c>
      <c r="H1194" s="1658">
        <v>0</v>
      </c>
      <c r="I1194" s="1658">
        <v>0</v>
      </c>
      <c r="J1194" s="1658">
        <v>0</v>
      </c>
      <c r="K1194" s="1658">
        <v>0</v>
      </c>
      <c r="L1194" s="1658">
        <v>0</v>
      </c>
      <c r="M1194" s="1658">
        <v>0</v>
      </c>
      <c r="N1194" s="1658">
        <v>1</v>
      </c>
      <c r="O1194" s="1659">
        <v>0</v>
      </c>
    </row>
    <row r="1195" spans="2:15" ht="15" customHeight="1">
      <c r="B1195" s="1496"/>
      <c r="C1195" s="1001" t="s">
        <v>71</v>
      </c>
      <c r="D1195" s="1005">
        <v>1</v>
      </c>
      <c r="E1195" s="1657">
        <v>1</v>
      </c>
      <c r="F1195" s="1658">
        <v>0</v>
      </c>
      <c r="G1195" s="1658">
        <v>0</v>
      </c>
      <c r="H1195" s="1658">
        <v>0</v>
      </c>
      <c r="I1195" s="1658">
        <v>0</v>
      </c>
      <c r="J1195" s="1658">
        <v>0</v>
      </c>
      <c r="K1195" s="1658">
        <v>0</v>
      </c>
      <c r="L1195" s="1658">
        <v>0</v>
      </c>
      <c r="M1195" s="1658">
        <v>0</v>
      </c>
      <c r="N1195" s="1658">
        <v>1</v>
      </c>
      <c r="O1195" s="1659">
        <v>0</v>
      </c>
    </row>
    <row r="1196" spans="2:15" ht="15" customHeight="1">
      <c r="B1196" s="1496" t="s">
        <v>1906</v>
      </c>
      <c r="C1196" s="1001" t="s">
        <v>49</v>
      </c>
      <c r="D1196" s="1005">
        <v>19</v>
      </c>
      <c r="E1196" s="1657">
        <v>19</v>
      </c>
      <c r="F1196" s="1658">
        <v>0</v>
      </c>
      <c r="G1196" s="1658">
        <v>0</v>
      </c>
      <c r="H1196" s="1658">
        <v>0</v>
      </c>
      <c r="I1196" s="1658">
        <v>0</v>
      </c>
      <c r="J1196" s="1658">
        <v>0</v>
      </c>
      <c r="K1196" s="1658">
        <v>0</v>
      </c>
      <c r="L1196" s="1658">
        <v>2</v>
      </c>
      <c r="M1196" s="1658">
        <v>4</v>
      </c>
      <c r="N1196" s="1658">
        <v>13</v>
      </c>
      <c r="O1196" s="1659">
        <v>0</v>
      </c>
    </row>
    <row r="1197" spans="2:15" ht="15" customHeight="1">
      <c r="B1197" s="1496"/>
      <c r="C1197" s="1001" t="s">
        <v>70</v>
      </c>
      <c r="D1197" s="1005">
        <v>8</v>
      </c>
      <c r="E1197" s="1657">
        <v>8</v>
      </c>
      <c r="F1197" s="1658">
        <v>0</v>
      </c>
      <c r="G1197" s="1658">
        <v>0</v>
      </c>
      <c r="H1197" s="1658">
        <v>0</v>
      </c>
      <c r="I1197" s="1658">
        <v>0</v>
      </c>
      <c r="J1197" s="1658">
        <v>0</v>
      </c>
      <c r="K1197" s="1658">
        <v>0</v>
      </c>
      <c r="L1197" s="1658">
        <v>1</v>
      </c>
      <c r="M1197" s="1658">
        <v>3</v>
      </c>
      <c r="N1197" s="1658">
        <v>4</v>
      </c>
      <c r="O1197" s="1659">
        <v>0</v>
      </c>
    </row>
    <row r="1198" spans="2:15" ht="15" customHeight="1">
      <c r="B1198" s="1496"/>
      <c r="C1198" s="1001" t="s">
        <v>71</v>
      </c>
      <c r="D1198" s="1005">
        <v>11</v>
      </c>
      <c r="E1198" s="1657">
        <v>11</v>
      </c>
      <c r="F1198" s="1658">
        <v>0</v>
      </c>
      <c r="G1198" s="1658">
        <v>0</v>
      </c>
      <c r="H1198" s="1658">
        <v>0</v>
      </c>
      <c r="I1198" s="1658">
        <v>0</v>
      </c>
      <c r="J1198" s="1658">
        <v>0</v>
      </c>
      <c r="K1198" s="1658">
        <v>0</v>
      </c>
      <c r="L1198" s="1658">
        <v>1</v>
      </c>
      <c r="M1198" s="1658">
        <v>1</v>
      </c>
      <c r="N1198" s="1658">
        <v>9</v>
      </c>
      <c r="O1198" s="1659">
        <v>0</v>
      </c>
    </row>
    <row r="1199" spans="2:15" ht="15" customHeight="1">
      <c r="B1199" s="1496" t="s">
        <v>1905</v>
      </c>
      <c r="C1199" s="1001" t="s">
        <v>49</v>
      </c>
      <c r="D1199" s="1005">
        <v>5</v>
      </c>
      <c r="E1199" s="1657">
        <v>5</v>
      </c>
      <c r="F1199" s="1658">
        <v>0</v>
      </c>
      <c r="G1199" s="1658">
        <v>0</v>
      </c>
      <c r="H1199" s="1658">
        <v>0</v>
      </c>
      <c r="I1199" s="1658">
        <v>0</v>
      </c>
      <c r="J1199" s="1658">
        <v>0</v>
      </c>
      <c r="K1199" s="1658">
        <v>0</v>
      </c>
      <c r="L1199" s="1658">
        <v>2</v>
      </c>
      <c r="M1199" s="1658">
        <v>0</v>
      </c>
      <c r="N1199" s="1658">
        <v>3</v>
      </c>
      <c r="O1199" s="1659">
        <v>0</v>
      </c>
    </row>
    <row r="1200" spans="2:15" ht="15" customHeight="1">
      <c r="B1200" s="1496"/>
      <c r="C1200" s="1001" t="s">
        <v>70</v>
      </c>
      <c r="D1200" s="1005">
        <v>3</v>
      </c>
      <c r="E1200" s="1657">
        <v>3</v>
      </c>
      <c r="F1200" s="1658">
        <v>0</v>
      </c>
      <c r="G1200" s="1658">
        <v>0</v>
      </c>
      <c r="H1200" s="1658">
        <v>0</v>
      </c>
      <c r="I1200" s="1658">
        <v>0</v>
      </c>
      <c r="J1200" s="1658">
        <v>0</v>
      </c>
      <c r="K1200" s="1658">
        <v>0</v>
      </c>
      <c r="L1200" s="1658">
        <v>2</v>
      </c>
      <c r="M1200" s="1658">
        <v>0</v>
      </c>
      <c r="N1200" s="1658">
        <v>1</v>
      </c>
      <c r="O1200" s="1659">
        <v>0</v>
      </c>
    </row>
    <row r="1201" spans="2:15" ht="15" customHeight="1">
      <c r="B1201" s="1496"/>
      <c r="C1201" s="1001" t="s">
        <v>71</v>
      </c>
      <c r="D1201" s="1005">
        <v>2</v>
      </c>
      <c r="E1201" s="1657">
        <v>2</v>
      </c>
      <c r="F1201" s="1658">
        <v>0</v>
      </c>
      <c r="G1201" s="1658">
        <v>0</v>
      </c>
      <c r="H1201" s="1658">
        <v>0</v>
      </c>
      <c r="I1201" s="1658">
        <v>0</v>
      </c>
      <c r="J1201" s="1658">
        <v>0</v>
      </c>
      <c r="K1201" s="1658">
        <v>0</v>
      </c>
      <c r="L1201" s="1658">
        <v>0</v>
      </c>
      <c r="M1201" s="1658">
        <v>0</v>
      </c>
      <c r="N1201" s="1658">
        <v>2</v>
      </c>
      <c r="O1201" s="1659">
        <v>0</v>
      </c>
    </row>
    <row r="1202" spans="2:15" ht="15" customHeight="1">
      <c r="B1202" s="1496" t="s">
        <v>1904</v>
      </c>
      <c r="C1202" s="1001" t="s">
        <v>49</v>
      </c>
      <c r="D1202" s="1005">
        <v>6</v>
      </c>
      <c r="E1202" s="1657">
        <v>6</v>
      </c>
      <c r="F1202" s="1658">
        <v>0</v>
      </c>
      <c r="G1202" s="1658">
        <v>0</v>
      </c>
      <c r="H1202" s="1658">
        <v>0</v>
      </c>
      <c r="I1202" s="1658">
        <v>0</v>
      </c>
      <c r="J1202" s="1658">
        <v>0</v>
      </c>
      <c r="K1202" s="1658">
        <v>0</v>
      </c>
      <c r="L1202" s="1658">
        <v>1</v>
      </c>
      <c r="M1202" s="1658">
        <v>1</v>
      </c>
      <c r="N1202" s="1658">
        <v>4</v>
      </c>
      <c r="O1202" s="1659">
        <v>0</v>
      </c>
    </row>
    <row r="1203" spans="2:15" ht="15" customHeight="1">
      <c r="B1203" s="1496"/>
      <c r="C1203" s="1001" t="s">
        <v>70</v>
      </c>
      <c r="D1203" s="1005">
        <v>2</v>
      </c>
      <c r="E1203" s="1657">
        <v>2</v>
      </c>
      <c r="F1203" s="1658">
        <v>0</v>
      </c>
      <c r="G1203" s="1658">
        <v>0</v>
      </c>
      <c r="H1203" s="1658">
        <v>0</v>
      </c>
      <c r="I1203" s="1658">
        <v>0</v>
      </c>
      <c r="J1203" s="1658">
        <v>0</v>
      </c>
      <c r="K1203" s="1658">
        <v>0</v>
      </c>
      <c r="L1203" s="1658">
        <v>0</v>
      </c>
      <c r="M1203" s="1658">
        <v>0</v>
      </c>
      <c r="N1203" s="1658">
        <v>2</v>
      </c>
      <c r="O1203" s="1659">
        <v>0</v>
      </c>
    </row>
    <row r="1204" spans="2:15" ht="15" customHeight="1">
      <c r="B1204" s="1496"/>
      <c r="C1204" s="1001" t="s">
        <v>71</v>
      </c>
      <c r="D1204" s="1005">
        <v>4</v>
      </c>
      <c r="E1204" s="1657">
        <v>4</v>
      </c>
      <c r="F1204" s="1658">
        <v>0</v>
      </c>
      <c r="G1204" s="1658">
        <v>0</v>
      </c>
      <c r="H1204" s="1658">
        <v>0</v>
      </c>
      <c r="I1204" s="1658">
        <v>0</v>
      </c>
      <c r="J1204" s="1658">
        <v>0</v>
      </c>
      <c r="K1204" s="1658">
        <v>0</v>
      </c>
      <c r="L1204" s="1658">
        <v>1</v>
      </c>
      <c r="M1204" s="1658">
        <v>1</v>
      </c>
      <c r="N1204" s="1658">
        <v>2</v>
      </c>
      <c r="O1204" s="1659">
        <v>0</v>
      </c>
    </row>
    <row r="1205" spans="2:15" ht="15" customHeight="1">
      <c r="B1205" s="1496" t="s">
        <v>1903</v>
      </c>
      <c r="C1205" s="1001" t="s">
        <v>49</v>
      </c>
      <c r="D1205" s="1005">
        <v>4</v>
      </c>
      <c r="E1205" s="1657">
        <v>4</v>
      </c>
      <c r="F1205" s="1658">
        <v>0</v>
      </c>
      <c r="G1205" s="1658">
        <v>0</v>
      </c>
      <c r="H1205" s="1658">
        <v>0</v>
      </c>
      <c r="I1205" s="1658">
        <v>0</v>
      </c>
      <c r="J1205" s="1658">
        <v>0</v>
      </c>
      <c r="K1205" s="1658">
        <v>0</v>
      </c>
      <c r="L1205" s="1658">
        <v>1</v>
      </c>
      <c r="M1205" s="1658">
        <v>0</v>
      </c>
      <c r="N1205" s="1658">
        <v>3</v>
      </c>
      <c r="O1205" s="1659">
        <v>0</v>
      </c>
    </row>
    <row r="1206" spans="2:15" ht="15" customHeight="1">
      <c r="B1206" s="1496"/>
      <c r="C1206" s="1001" t="s">
        <v>70</v>
      </c>
      <c r="D1206" s="1005">
        <v>2</v>
      </c>
      <c r="E1206" s="1657">
        <v>2</v>
      </c>
      <c r="F1206" s="1658">
        <v>0</v>
      </c>
      <c r="G1206" s="1658">
        <v>0</v>
      </c>
      <c r="H1206" s="1658">
        <v>0</v>
      </c>
      <c r="I1206" s="1658">
        <v>0</v>
      </c>
      <c r="J1206" s="1658">
        <v>0</v>
      </c>
      <c r="K1206" s="1658">
        <v>0</v>
      </c>
      <c r="L1206" s="1658">
        <v>1</v>
      </c>
      <c r="M1206" s="1658">
        <v>0</v>
      </c>
      <c r="N1206" s="1658">
        <v>1</v>
      </c>
      <c r="O1206" s="1659">
        <v>0</v>
      </c>
    </row>
    <row r="1207" spans="2:15" ht="15" customHeight="1">
      <c r="B1207" s="1496"/>
      <c r="C1207" s="1001" t="s">
        <v>71</v>
      </c>
      <c r="D1207" s="1005">
        <v>2</v>
      </c>
      <c r="E1207" s="1657">
        <v>2</v>
      </c>
      <c r="F1207" s="1658">
        <v>0</v>
      </c>
      <c r="G1207" s="1658">
        <v>0</v>
      </c>
      <c r="H1207" s="1658">
        <v>0</v>
      </c>
      <c r="I1207" s="1658">
        <v>0</v>
      </c>
      <c r="J1207" s="1658">
        <v>0</v>
      </c>
      <c r="K1207" s="1658">
        <v>0</v>
      </c>
      <c r="L1207" s="1658">
        <v>0</v>
      </c>
      <c r="M1207" s="1658">
        <v>0</v>
      </c>
      <c r="N1207" s="1658">
        <v>2</v>
      </c>
      <c r="O1207" s="1659">
        <v>0</v>
      </c>
    </row>
    <row r="1208" spans="2:15" ht="15" customHeight="1">
      <c r="B1208" s="1496" t="s">
        <v>1902</v>
      </c>
      <c r="C1208" s="1001" t="s">
        <v>49</v>
      </c>
      <c r="D1208" s="1005">
        <v>183</v>
      </c>
      <c r="E1208" s="1657">
        <v>183</v>
      </c>
      <c r="F1208" s="1658">
        <v>0</v>
      </c>
      <c r="G1208" s="1658">
        <v>0</v>
      </c>
      <c r="H1208" s="1658">
        <v>0</v>
      </c>
      <c r="I1208" s="1658">
        <v>3</v>
      </c>
      <c r="J1208" s="1658">
        <v>0</v>
      </c>
      <c r="K1208" s="1658">
        <v>2</v>
      </c>
      <c r="L1208" s="1658">
        <v>9</v>
      </c>
      <c r="M1208" s="1658">
        <v>28</v>
      </c>
      <c r="N1208" s="1658">
        <v>141</v>
      </c>
      <c r="O1208" s="1659">
        <v>0</v>
      </c>
    </row>
    <row r="1209" spans="2:15" ht="15" customHeight="1">
      <c r="B1209" s="1496"/>
      <c r="C1209" s="1001" t="s">
        <v>70</v>
      </c>
      <c r="D1209" s="1005">
        <v>102</v>
      </c>
      <c r="E1209" s="1657">
        <v>102</v>
      </c>
      <c r="F1209" s="1658">
        <v>0</v>
      </c>
      <c r="G1209" s="1658">
        <v>0</v>
      </c>
      <c r="H1209" s="1658">
        <v>0</v>
      </c>
      <c r="I1209" s="1658">
        <v>1</v>
      </c>
      <c r="J1209" s="1658">
        <v>0</v>
      </c>
      <c r="K1209" s="1658">
        <v>2</v>
      </c>
      <c r="L1209" s="1658">
        <v>6</v>
      </c>
      <c r="M1209" s="1658">
        <v>18</v>
      </c>
      <c r="N1209" s="1658">
        <v>75</v>
      </c>
      <c r="O1209" s="1659">
        <v>0</v>
      </c>
    </row>
    <row r="1210" spans="2:15" ht="15" customHeight="1">
      <c r="B1210" s="1496"/>
      <c r="C1210" s="1001" t="s">
        <v>71</v>
      </c>
      <c r="D1210" s="1005">
        <v>81</v>
      </c>
      <c r="E1210" s="1657">
        <v>81</v>
      </c>
      <c r="F1210" s="1658">
        <v>0</v>
      </c>
      <c r="G1210" s="1658">
        <v>0</v>
      </c>
      <c r="H1210" s="1658">
        <v>0</v>
      </c>
      <c r="I1210" s="1658">
        <v>2</v>
      </c>
      <c r="J1210" s="1658">
        <v>0</v>
      </c>
      <c r="K1210" s="1658">
        <v>0</v>
      </c>
      <c r="L1210" s="1658">
        <v>3</v>
      </c>
      <c r="M1210" s="1658">
        <v>10</v>
      </c>
      <c r="N1210" s="1658">
        <v>66</v>
      </c>
      <c r="O1210" s="1659">
        <v>0</v>
      </c>
    </row>
    <row r="1211" spans="2:15" ht="15" customHeight="1">
      <c r="B1211" s="1496" t="s">
        <v>1901</v>
      </c>
      <c r="C1211" s="1001" t="s">
        <v>49</v>
      </c>
      <c r="D1211" s="1005">
        <v>238</v>
      </c>
      <c r="E1211" s="1657">
        <v>238</v>
      </c>
      <c r="F1211" s="1658">
        <v>0</v>
      </c>
      <c r="G1211" s="1658">
        <v>0</v>
      </c>
      <c r="H1211" s="1658">
        <v>0</v>
      </c>
      <c r="I1211" s="1658">
        <v>8</v>
      </c>
      <c r="J1211" s="1658">
        <v>2</v>
      </c>
      <c r="K1211" s="1658">
        <v>5</v>
      </c>
      <c r="L1211" s="1658">
        <v>15</v>
      </c>
      <c r="M1211" s="1658">
        <v>18</v>
      </c>
      <c r="N1211" s="1658">
        <v>190</v>
      </c>
      <c r="O1211" s="1659">
        <v>0</v>
      </c>
    </row>
    <row r="1212" spans="2:15" ht="15" customHeight="1">
      <c r="B1212" s="1496"/>
      <c r="C1212" s="1001" t="s">
        <v>70</v>
      </c>
      <c r="D1212" s="1005">
        <v>133</v>
      </c>
      <c r="E1212" s="1657">
        <v>133</v>
      </c>
      <c r="F1212" s="1658">
        <v>0</v>
      </c>
      <c r="G1212" s="1658">
        <v>0</v>
      </c>
      <c r="H1212" s="1658">
        <v>0</v>
      </c>
      <c r="I1212" s="1658">
        <v>5</v>
      </c>
      <c r="J1212" s="1658">
        <v>0</v>
      </c>
      <c r="K1212" s="1658">
        <v>3</v>
      </c>
      <c r="L1212" s="1658">
        <v>12</v>
      </c>
      <c r="M1212" s="1658">
        <v>13</v>
      </c>
      <c r="N1212" s="1658">
        <v>100</v>
      </c>
      <c r="O1212" s="1659">
        <v>0</v>
      </c>
    </row>
    <row r="1213" spans="2:15" ht="15" customHeight="1">
      <c r="B1213" s="1496"/>
      <c r="C1213" s="1001" t="s">
        <v>71</v>
      </c>
      <c r="D1213" s="1005">
        <v>105</v>
      </c>
      <c r="E1213" s="1657">
        <v>105</v>
      </c>
      <c r="F1213" s="1658">
        <v>0</v>
      </c>
      <c r="G1213" s="1658">
        <v>0</v>
      </c>
      <c r="H1213" s="1658">
        <v>0</v>
      </c>
      <c r="I1213" s="1658">
        <v>3</v>
      </c>
      <c r="J1213" s="1658">
        <v>2</v>
      </c>
      <c r="K1213" s="1658">
        <v>2</v>
      </c>
      <c r="L1213" s="1658">
        <v>3</v>
      </c>
      <c r="M1213" s="1658">
        <v>5</v>
      </c>
      <c r="N1213" s="1658">
        <v>90</v>
      </c>
      <c r="O1213" s="1659">
        <v>0</v>
      </c>
    </row>
    <row r="1214" spans="2:15" ht="15" customHeight="1">
      <c r="B1214" s="1496" t="s">
        <v>1900</v>
      </c>
      <c r="C1214" s="1001" t="s">
        <v>49</v>
      </c>
      <c r="D1214" s="1005">
        <v>46</v>
      </c>
      <c r="E1214" s="1657">
        <v>46</v>
      </c>
      <c r="F1214" s="1658">
        <v>0</v>
      </c>
      <c r="G1214" s="1658">
        <v>0</v>
      </c>
      <c r="H1214" s="1658">
        <v>0</v>
      </c>
      <c r="I1214" s="1658">
        <v>0</v>
      </c>
      <c r="J1214" s="1658">
        <v>0</v>
      </c>
      <c r="K1214" s="1658">
        <v>0</v>
      </c>
      <c r="L1214" s="1658">
        <v>2</v>
      </c>
      <c r="M1214" s="1658">
        <v>6</v>
      </c>
      <c r="N1214" s="1658">
        <v>38</v>
      </c>
      <c r="O1214" s="1659">
        <v>0</v>
      </c>
    </row>
    <row r="1215" spans="2:15" ht="15" customHeight="1">
      <c r="B1215" s="1496"/>
      <c r="C1215" s="1001" t="s">
        <v>70</v>
      </c>
      <c r="D1215" s="1005">
        <v>19</v>
      </c>
      <c r="E1215" s="1657">
        <v>19</v>
      </c>
      <c r="F1215" s="1658">
        <v>0</v>
      </c>
      <c r="G1215" s="1658">
        <v>0</v>
      </c>
      <c r="H1215" s="1658">
        <v>0</v>
      </c>
      <c r="I1215" s="1658">
        <v>0</v>
      </c>
      <c r="J1215" s="1658">
        <v>0</v>
      </c>
      <c r="K1215" s="1658">
        <v>0</v>
      </c>
      <c r="L1215" s="1658">
        <v>1</v>
      </c>
      <c r="M1215" s="1658">
        <v>3</v>
      </c>
      <c r="N1215" s="1658">
        <v>15</v>
      </c>
      <c r="O1215" s="1659">
        <v>0</v>
      </c>
    </row>
    <row r="1216" spans="2:15" ht="15" customHeight="1">
      <c r="B1216" s="1496"/>
      <c r="C1216" s="1001" t="s">
        <v>71</v>
      </c>
      <c r="D1216" s="1005">
        <v>27</v>
      </c>
      <c r="E1216" s="1657">
        <v>27</v>
      </c>
      <c r="F1216" s="1658">
        <v>0</v>
      </c>
      <c r="G1216" s="1658">
        <v>0</v>
      </c>
      <c r="H1216" s="1658">
        <v>0</v>
      </c>
      <c r="I1216" s="1658">
        <v>0</v>
      </c>
      <c r="J1216" s="1658">
        <v>0</v>
      </c>
      <c r="K1216" s="1658">
        <v>0</v>
      </c>
      <c r="L1216" s="1658">
        <v>1</v>
      </c>
      <c r="M1216" s="1658">
        <v>3</v>
      </c>
      <c r="N1216" s="1658">
        <v>23</v>
      </c>
      <c r="O1216" s="1659">
        <v>0</v>
      </c>
    </row>
    <row r="1217" spans="2:15" ht="15" customHeight="1">
      <c r="B1217" s="1496" t="s">
        <v>1899</v>
      </c>
      <c r="C1217" s="1001" t="s">
        <v>49</v>
      </c>
      <c r="D1217" s="1005">
        <v>1</v>
      </c>
      <c r="E1217" s="1657">
        <v>1</v>
      </c>
      <c r="F1217" s="1658">
        <v>0</v>
      </c>
      <c r="G1217" s="1658">
        <v>0</v>
      </c>
      <c r="H1217" s="1658">
        <v>0</v>
      </c>
      <c r="I1217" s="1658">
        <v>0</v>
      </c>
      <c r="J1217" s="1658">
        <v>0</v>
      </c>
      <c r="K1217" s="1658">
        <v>0</v>
      </c>
      <c r="L1217" s="1658">
        <v>0</v>
      </c>
      <c r="M1217" s="1658">
        <v>0</v>
      </c>
      <c r="N1217" s="1658">
        <v>1</v>
      </c>
      <c r="O1217" s="1659">
        <v>0</v>
      </c>
    </row>
    <row r="1218" spans="2:15" ht="15" customHeight="1">
      <c r="B1218" s="1496"/>
      <c r="C1218" s="1001" t="s">
        <v>71</v>
      </c>
      <c r="D1218" s="1005">
        <v>1</v>
      </c>
      <c r="E1218" s="1657">
        <v>1</v>
      </c>
      <c r="F1218" s="1658">
        <v>0</v>
      </c>
      <c r="G1218" s="1658">
        <v>0</v>
      </c>
      <c r="H1218" s="1658">
        <v>0</v>
      </c>
      <c r="I1218" s="1658">
        <v>0</v>
      </c>
      <c r="J1218" s="1658">
        <v>0</v>
      </c>
      <c r="K1218" s="1658">
        <v>0</v>
      </c>
      <c r="L1218" s="1658">
        <v>0</v>
      </c>
      <c r="M1218" s="1658">
        <v>0</v>
      </c>
      <c r="N1218" s="1658">
        <v>1</v>
      </c>
      <c r="O1218" s="1659">
        <v>0</v>
      </c>
    </row>
    <row r="1219" spans="2:15" ht="15" customHeight="1">
      <c r="B1219" s="1496" t="s">
        <v>1898</v>
      </c>
      <c r="C1219" s="1001" t="s">
        <v>49</v>
      </c>
      <c r="D1219" s="1005">
        <v>12</v>
      </c>
      <c r="E1219" s="1657">
        <v>12</v>
      </c>
      <c r="F1219" s="1658">
        <v>0</v>
      </c>
      <c r="G1219" s="1658">
        <v>0</v>
      </c>
      <c r="H1219" s="1658">
        <v>0</v>
      </c>
      <c r="I1219" s="1658">
        <v>0</v>
      </c>
      <c r="J1219" s="1658">
        <v>0</v>
      </c>
      <c r="K1219" s="1658">
        <v>0</v>
      </c>
      <c r="L1219" s="1658">
        <v>0</v>
      </c>
      <c r="M1219" s="1658">
        <v>0</v>
      </c>
      <c r="N1219" s="1658">
        <v>12</v>
      </c>
      <c r="O1219" s="1659">
        <v>0</v>
      </c>
    </row>
    <row r="1220" spans="2:15" ht="15" customHeight="1">
      <c r="B1220" s="1496"/>
      <c r="C1220" s="1001" t="s">
        <v>70</v>
      </c>
      <c r="D1220" s="1005">
        <v>6</v>
      </c>
      <c r="E1220" s="1657">
        <v>6</v>
      </c>
      <c r="F1220" s="1658">
        <v>0</v>
      </c>
      <c r="G1220" s="1658">
        <v>0</v>
      </c>
      <c r="H1220" s="1658">
        <v>0</v>
      </c>
      <c r="I1220" s="1658">
        <v>0</v>
      </c>
      <c r="J1220" s="1658">
        <v>0</v>
      </c>
      <c r="K1220" s="1658">
        <v>0</v>
      </c>
      <c r="L1220" s="1658">
        <v>0</v>
      </c>
      <c r="M1220" s="1658">
        <v>0</v>
      </c>
      <c r="N1220" s="1658">
        <v>6</v>
      </c>
      <c r="O1220" s="1659">
        <v>0</v>
      </c>
    </row>
    <row r="1221" spans="2:15" ht="15" customHeight="1">
      <c r="B1221" s="1496"/>
      <c r="C1221" s="1001" t="s">
        <v>71</v>
      </c>
      <c r="D1221" s="1005">
        <v>6</v>
      </c>
      <c r="E1221" s="1657">
        <v>6</v>
      </c>
      <c r="F1221" s="1658">
        <v>0</v>
      </c>
      <c r="G1221" s="1658">
        <v>0</v>
      </c>
      <c r="H1221" s="1658">
        <v>0</v>
      </c>
      <c r="I1221" s="1658">
        <v>0</v>
      </c>
      <c r="J1221" s="1658">
        <v>0</v>
      </c>
      <c r="K1221" s="1658">
        <v>0</v>
      </c>
      <c r="L1221" s="1658">
        <v>0</v>
      </c>
      <c r="M1221" s="1658">
        <v>0</v>
      </c>
      <c r="N1221" s="1658">
        <v>6</v>
      </c>
      <c r="O1221" s="1659">
        <v>0</v>
      </c>
    </row>
    <row r="1222" spans="2:15" ht="15" customHeight="1">
      <c r="B1222" s="1496" t="s">
        <v>1897</v>
      </c>
      <c r="C1222" s="1001" t="s">
        <v>49</v>
      </c>
      <c r="D1222" s="1005">
        <v>2</v>
      </c>
      <c r="E1222" s="1657">
        <v>2</v>
      </c>
      <c r="F1222" s="1658">
        <v>0</v>
      </c>
      <c r="G1222" s="1658">
        <v>0</v>
      </c>
      <c r="H1222" s="1658">
        <v>0</v>
      </c>
      <c r="I1222" s="1658">
        <v>0</v>
      </c>
      <c r="J1222" s="1658">
        <v>0</v>
      </c>
      <c r="K1222" s="1658">
        <v>0</v>
      </c>
      <c r="L1222" s="1658">
        <v>1</v>
      </c>
      <c r="M1222" s="1658">
        <v>1</v>
      </c>
      <c r="N1222" s="1658">
        <v>0</v>
      </c>
      <c r="O1222" s="1659">
        <v>0</v>
      </c>
    </row>
    <row r="1223" spans="2:15" ht="15" customHeight="1">
      <c r="B1223" s="1496"/>
      <c r="C1223" s="1001" t="s">
        <v>70</v>
      </c>
      <c r="D1223" s="1005">
        <v>2</v>
      </c>
      <c r="E1223" s="1657">
        <v>2</v>
      </c>
      <c r="F1223" s="1658">
        <v>0</v>
      </c>
      <c r="G1223" s="1658">
        <v>0</v>
      </c>
      <c r="H1223" s="1658">
        <v>0</v>
      </c>
      <c r="I1223" s="1658">
        <v>0</v>
      </c>
      <c r="J1223" s="1658">
        <v>0</v>
      </c>
      <c r="K1223" s="1658">
        <v>0</v>
      </c>
      <c r="L1223" s="1658">
        <v>1</v>
      </c>
      <c r="M1223" s="1658">
        <v>1</v>
      </c>
      <c r="N1223" s="1658">
        <v>0</v>
      </c>
      <c r="O1223" s="1659">
        <v>0</v>
      </c>
    </row>
    <row r="1224" spans="2:15" ht="15" customHeight="1">
      <c r="B1224" s="1496" t="s">
        <v>1896</v>
      </c>
      <c r="C1224" s="1001" t="s">
        <v>49</v>
      </c>
      <c r="D1224" s="1005">
        <v>6</v>
      </c>
      <c r="E1224" s="1657">
        <v>6</v>
      </c>
      <c r="F1224" s="1658">
        <v>0</v>
      </c>
      <c r="G1224" s="1658">
        <v>0</v>
      </c>
      <c r="H1224" s="1658">
        <v>0</v>
      </c>
      <c r="I1224" s="1658">
        <v>0</v>
      </c>
      <c r="J1224" s="1658">
        <v>0</v>
      </c>
      <c r="K1224" s="1658">
        <v>0</v>
      </c>
      <c r="L1224" s="1658">
        <v>0</v>
      </c>
      <c r="M1224" s="1658">
        <v>1</v>
      </c>
      <c r="N1224" s="1658">
        <v>5</v>
      </c>
      <c r="O1224" s="1659">
        <v>0</v>
      </c>
    </row>
    <row r="1225" spans="2:15" ht="15" customHeight="1">
      <c r="B1225" s="1496"/>
      <c r="C1225" s="1001" t="s">
        <v>70</v>
      </c>
      <c r="D1225" s="1005">
        <v>4</v>
      </c>
      <c r="E1225" s="1657">
        <v>4</v>
      </c>
      <c r="F1225" s="1658">
        <v>0</v>
      </c>
      <c r="G1225" s="1658">
        <v>0</v>
      </c>
      <c r="H1225" s="1658">
        <v>0</v>
      </c>
      <c r="I1225" s="1658">
        <v>0</v>
      </c>
      <c r="J1225" s="1658">
        <v>0</v>
      </c>
      <c r="K1225" s="1658">
        <v>0</v>
      </c>
      <c r="L1225" s="1658">
        <v>0</v>
      </c>
      <c r="M1225" s="1658">
        <v>1</v>
      </c>
      <c r="N1225" s="1658">
        <v>3</v>
      </c>
      <c r="O1225" s="1659">
        <v>0</v>
      </c>
    </row>
    <row r="1226" spans="2:15" ht="15" customHeight="1">
      <c r="B1226" s="1496"/>
      <c r="C1226" s="1001" t="s">
        <v>71</v>
      </c>
      <c r="D1226" s="1005">
        <v>2</v>
      </c>
      <c r="E1226" s="1657">
        <v>2</v>
      </c>
      <c r="F1226" s="1658">
        <v>0</v>
      </c>
      <c r="G1226" s="1658">
        <v>0</v>
      </c>
      <c r="H1226" s="1658">
        <v>0</v>
      </c>
      <c r="I1226" s="1658">
        <v>0</v>
      </c>
      <c r="J1226" s="1658">
        <v>0</v>
      </c>
      <c r="K1226" s="1658">
        <v>0</v>
      </c>
      <c r="L1226" s="1658">
        <v>0</v>
      </c>
      <c r="M1226" s="1658">
        <v>0</v>
      </c>
      <c r="N1226" s="1658">
        <v>2</v>
      </c>
      <c r="O1226" s="1659">
        <v>0</v>
      </c>
    </row>
    <row r="1227" spans="2:15" ht="15" customHeight="1">
      <c r="B1227" s="1496" t="s">
        <v>1895</v>
      </c>
      <c r="C1227" s="1001" t="s">
        <v>49</v>
      </c>
      <c r="D1227" s="1005">
        <v>4</v>
      </c>
      <c r="E1227" s="1657">
        <v>4</v>
      </c>
      <c r="F1227" s="1658">
        <v>0</v>
      </c>
      <c r="G1227" s="1658">
        <v>0</v>
      </c>
      <c r="H1227" s="1658">
        <v>0</v>
      </c>
      <c r="I1227" s="1658">
        <v>0</v>
      </c>
      <c r="J1227" s="1658">
        <v>0</v>
      </c>
      <c r="K1227" s="1658">
        <v>0</v>
      </c>
      <c r="L1227" s="1658">
        <v>0</v>
      </c>
      <c r="M1227" s="1658">
        <v>0</v>
      </c>
      <c r="N1227" s="1658">
        <v>4</v>
      </c>
      <c r="O1227" s="1659">
        <v>0</v>
      </c>
    </row>
    <row r="1228" spans="2:15" ht="15" customHeight="1">
      <c r="B1228" s="1496"/>
      <c r="C1228" s="1001" t="s">
        <v>70</v>
      </c>
      <c r="D1228" s="1005">
        <v>1</v>
      </c>
      <c r="E1228" s="1657">
        <v>1</v>
      </c>
      <c r="F1228" s="1658">
        <v>0</v>
      </c>
      <c r="G1228" s="1658">
        <v>0</v>
      </c>
      <c r="H1228" s="1658">
        <v>0</v>
      </c>
      <c r="I1228" s="1658">
        <v>0</v>
      </c>
      <c r="J1228" s="1658">
        <v>0</v>
      </c>
      <c r="K1228" s="1658">
        <v>0</v>
      </c>
      <c r="L1228" s="1658">
        <v>0</v>
      </c>
      <c r="M1228" s="1658">
        <v>0</v>
      </c>
      <c r="N1228" s="1658">
        <v>1</v>
      </c>
      <c r="O1228" s="1659">
        <v>0</v>
      </c>
    </row>
    <row r="1229" spans="2:15" ht="15" customHeight="1">
      <c r="B1229" s="1496"/>
      <c r="C1229" s="1001" t="s">
        <v>71</v>
      </c>
      <c r="D1229" s="1005">
        <v>3</v>
      </c>
      <c r="E1229" s="1657">
        <v>3</v>
      </c>
      <c r="F1229" s="1658">
        <v>0</v>
      </c>
      <c r="G1229" s="1658">
        <v>0</v>
      </c>
      <c r="H1229" s="1658">
        <v>0</v>
      </c>
      <c r="I1229" s="1658">
        <v>0</v>
      </c>
      <c r="J1229" s="1658">
        <v>0</v>
      </c>
      <c r="K1229" s="1658">
        <v>0</v>
      </c>
      <c r="L1229" s="1658">
        <v>0</v>
      </c>
      <c r="M1229" s="1658">
        <v>0</v>
      </c>
      <c r="N1229" s="1658">
        <v>3</v>
      </c>
      <c r="O1229" s="1659">
        <v>0</v>
      </c>
    </row>
    <row r="1230" spans="2:15" ht="15" customHeight="1">
      <c r="B1230" s="1496" t="s">
        <v>1894</v>
      </c>
      <c r="C1230" s="1001" t="s">
        <v>49</v>
      </c>
      <c r="D1230" s="1005">
        <v>78</v>
      </c>
      <c r="E1230" s="1657">
        <v>78</v>
      </c>
      <c r="F1230" s="1658">
        <v>0</v>
      </c>
      <c r="G1230" s="1658">
        <v>0</v>
      </c>
      <c r="H1230" s="1658">
        <v>0</v>
      </c>
      <c r="I1230" s="1658">
        <v>2</v>
      </c>
      <c r="J1230" s="1658">
        <v>2</v>
      </c>
      <c r="K1230" s="1658">
        <v>2</v>
      </c>
      <c r="L1230" s="1658">
        <v>6</v>
      </c>
      <c r="M1230" s="1658">
        <v>16</v>
      </c>
      <c r="N1230" s="1658">
        <v>50</v>
      </c>
      <c r="O1230" s="1659">
        <v>0</v>
      </c>
    </row>
    <row r="1231" spans="2:15" ht="15" customHeight="1">
      <c r="B1231" s="1496"/>
      <c r="C1231" s="1001" t="s">
        <v>70</v>
      </c>
      <c r="D1231" s="1005">
        <v>45</v>
      </c>
      <c r="E1231" s="1657">
        <v>45</v>
      </c>
      <c r="F1231" s="1658">
        <v>0</v>
      </c>
      <c r="G1231" s="1658">
        <v>0</v>
      </c>
      <c r="H1231" s="1658">
        <v>0</v>
      </c>
      <c r="I1231" s="1658">
        <v>2</v>
      </c>
      <c r="J1231" s="1658">
        <v>1</v>
      </c>
      <c r="K1231" s="1658">
        <v>0</v>
      </c>
      <c r="L1231" s="1658">
        <v>4</v>
      </c>
      <c r="M1231" s="1658">
        <v>9</v>
      </c>
      <c r="N1231" s="1658">
        <v>29</v>
      </c>
      <c r="O1231" s="1659">
        <v>0</v>
      </c>
    </row>
    <row r="1232" spans="2:15" ht="15" customHeight="1">
      <c r="B1232" s="1496"/>
      <c r="C1232" s="1001" t="s">
        <v>71</v>
      </c>
      <c r="D1232" s="1005">
        <v>33</v>
      </c>
      <c r="E1232" s="1657">
        <v>33</v>
      </c>
      <c r="F1232" s="1658">
        <v>0</v>
      </c>
      <c r="G1232" s="1658">
        <v>0</v>
      </c>
      <c r="H1232" s="1658">
        <v>0</v>
      </c>
      <c r="I1232" s="1658">
        <v>0</v>
      </c>
      <c r="J1232" s="1658">
        <v>1</v>
      </c>
      <c r="K1232" s="1658">
        <v>2</v>
      </c>
      <c r="L1232" s="1658">
        <v>2</v>
      </c>
      <c r="M1232" s="1658">
        <v>7</v>
      </c>
      <c r="N1232" s="1658">
        <v>21</v>
      </c>
      <c r="O1232" s="1659">
        <v>0</v>
      </c>
    </row>
    <row r="1233" spans="2:15" ht="15" customHeight="1">
      <c r="B1233" s="1496" t="s">
        <v>1893</v>
      </c>
      <c r="C1233" s="1001" t="s">
        <v>49</v>
      </c>
      <c r="D1233" s="1005">
        <v>3</v>
      </c>
      <c r="E1233" s="1657">
        <v>3</v>
      </c>
      <c r="F1233" s="1658">
        <v>0</v>
      </c>
      <c r="G1233" s="1658">
        <v>0</v>
      </c>
      <c r="H1233" s="1658">
        <v>0</v>
      </c>
      <c r="I1233" s="1658">
        <v>0</v>
      </c>
      <c r="J1233" s="1658">
        <v>0</v>
      </c>
      <c r="K1233" s="1658">
        <v>0</v>
      </c>
      <c r="L1233" s="1658">
        <v>1</v>
      </c>
      <c r="M1233" s="1658">
        <v>0</v>
      </c>
      <c r="N1233" s="1658">
        <v>2</v>
      </c>
      <c r="O1233" s="1659">
        <v>0</v>
      </c>
    </row>
    <row r="1234" spans="2:15" ht="15" customHeight="1">
      <c r="B1234" s="1496"/>
      <c r="C1234" s="1001" t="s">
        <v>70</v>
      </c>
      <c r="D1234" s="1005">
        <v>2</v>
      </c>
      <c r="E1234" s="1657">
        <v>2</v>
      </c>
      <c r="F1234" s="1658">
        <v>0</v>
      </c>
      <c r="G1234" s="1658">
        <v>0</v>
      </c>
      <c r="H1234" s="1658">
        <v>0</v>
      </c>
      <c r="I1234" s="1658">
        <v>0</v>
      </c>
      <c r="J1234" s="1658">
        <v>0</v>
      </c>
      <c r="K1234" s="1658">
        <v>0</v>
      </c>
      <c r="L1234" s="1658">
        <v>1</v>
      </c>
      <c r="M1234" s="1658">
        <v>0</v>
      </c>
      <c r="N1234" s="1658">
        <v>1</v>
      </c>
      <c r="O1234" s="1659">
        <v>0</v>
      </c>
    </row>
    <row r="1235" spans="2:15" ht="15" customHeight="1">
      <c r="B1235" s="1496"/>
      <c r="C1235" s="1001" t="s">
        <v>71</v>
      </c>
      <c r="D1235" s="1005">
        <v>1</v>
      </c>
      <c r="E1235" s="1657">
        <v>1</v>
      </c>
      <c r="F1235" s="1658">
        <v>0</v>
      </c>
      <c r="G1235" s="1658">
        <v>0</v>
      </c>
      <c r="H1235" s="1658">
        <v>0</v>
      </c>
      <c r="I1235" s="1658">
        <v>0</v>
      </c>
      <c r="J1235" s="1658">
        <v>0</v>
      </c>
      <c r="K1235" s="1658">
        <v>0</v>
      </c>
      <c r="L1235" s="1658">
        <v>0</v>
      </c>
      <c r="M1235" s="1658">
        <v>0</v>
      </c>
      <c r="N1235" s="1658">
        <v>1</v>
      </c>
      <c r="O1235" s="1659">
        <v>0</v>
      </c>
    </row>
    <row r="1236" spans="2:15" ht="15" customHeight="1">
      <c r="B1236" s="1496" t="s">
        <v>1892</v>
      </c>
      <c r="C1236" s="1001" t="s">
        <v>49</v>
      </c>
      <c r="D1236" s="1005">
        <v>198</v>
      </c>
      <c r="E1236" s="1657">
        <v>198</v>
      </c>
      <c r="F1236" s="1658">
        <v>0</v>
      </c>
      <c r="G1236" s="1658">
        <v>0</v>
      </c>
      <c r="H1236" s="1658">
        <v>0</v>
      </c>
      <c r="I1236" s="1658">
        <v>4</v>
      </c>
      <c r="J1236" s="1658">
        <v>2</v>
      </c>
      <c r="K1236" s="1658">
        <v>2</v>
      </c>
      <c r="L1236" s="1658">
        <v>21</v>
      </c>
      <c r="M1236" s="1658">
        <v>37</v>
      </c>
      <c r="N1236" s="1658">
        <v>132</v>
      </c>
      <c r="O1236" s="1659">
        <v>0</v>
      </c>
    </row>
    <row r="1237" spans="2:15" ht="15" customHeight="1">
      <c r="B1237" s="1496"/>
      <c r="C1237" s="1001" t="s">
        <v>70</v>
      </c>
      <c r="D1237" s="1005">
        <v>97</v>
      </c>
      <c r="E1237" s="1657">
        <v>97</v>
      </c>
      <c r="F1237" s="1658">
        <v>0</v>
      </c>
      <c r="G1237" s="1658">
        <v>0</v>
      </c>
      <c r="H1237" s="1658">
        <v>0</v>
      </c>
      <c r="I1237" s="1658">
        <v>3</v>
      </c>
      <c r="J1237" s="1658">
        <v>0</v>
      </c>
      <c r="K1237" s="1658">
        <v>0</v>
      </c>
      <c r="L1237" s="1658">
        <v>13</v>
      </c>
      <c r="M1237" s="1658">
        <v>19</v>
      </c>
      <c r="N1237" s="1658">
        <v>62</v>
      </c>
      <c r="O1237" s="1659">
        <v>0</v>
      </c>
    </row>
    <row r="1238" spans="2:15" ht="15" customHeight="1">
      <c r="B1238" s="1496"/>
      <c r="C1238" s="1001" t="s">
        <v>71</v>
      </c>
      <c r="D1238" s="1005">
        <v>101</v>
      </c>
      <c r="E1238" s="1657">
        <v>101</v>
      </c>
      <c r="F1238" s="1658">
        <v>0</v>
      </c>
      <c r="G1238" s="1658">
        <v>0</v>
      </c>
      <c r="H1238" s="1658">
        <v>0</v>
      </c>
      <c r="I1238" s="1658">
        <v>1</v>
      </c>
      <c r="J1238" s="1658">
        <v>2</v>
      </c>
      <c r="K1238" s="1658">
        <v>2</v>
      </c>
      <c r="L1238" s="1658">
        <v>8</v>
      </c>
      <c r="M1238" s="1658">
        <v>18</v>
      </c>
      <c r="N1238" s="1658">
        <v>70</v>
      </c>
      <c r="O1238" s="1659">
        <v>0</v>
      </c>
    </row>
    <row r="1239" spans="2:15" ht="15" customHeight="1">
      <c r="B1239" s="1496" t="s">
        <v>1891</v>
      </c>
      <c r="C1239" s="1001" t="s">
        <v>49</v>
      </c>
      <c r="D1239" s="1005">
        <v>8</v>
      </c>
      <c r="E1239" s="1657">
        <v>8</v>
      </c>
      <c r="F1239" s="1658">
        <v>0</v>
      </c>
      <c r="G1239" s="1658">
        <v>0</v>
      </c>
      <c r="H1239" s="1658">
        <v>0</v>
      </c>
      <c r="I1239" s="1658">
        <v>0</v>
      </c>
      <c r="J1239" s="1658">
        <v>0</v>
      </c>
      <c r="K1239" s="1658">
        <v>0</v>
      </c>
      <c r="L1239" s="1658">
        <v>2</v>
      </c>
      <c r="M1239" s="1658">
        <v>1</v>
      </c>
      <c r="N1239" s="1658">
        <v>5</v>
      </c>
      <c r="O1239" s="1659">
        <v>0</v>
      </c>
    </row>
    <row r="1240" spans="2:15" ht="15" customHeight="1">
      <c r="B1240" s="1496"/>
      <c r="C1240" s="1001" t="s">
        <v>70</v>
      </c>
      <c r="D1240" s="1005">
        <v>5</v>
      </c>
      <c r="E1240" s="1657">
        <v>5</v>
      </c>
      <c r="F1240" s="1658">
        <v>0</v>
      </c>
      <c r="G1240" s="1658">
        <v>0</v>
      </c>
      <c r="H1240" s="1658">
        <v>0</v>
      </c>
      <c r="I1240" s="1658">
        <v>0</v>
      </c>
      <c r="J1240" s="1658">
        <v>0</v>
      </c>
      <c r="K1240" s="1658">
        <v>0</v>
      </c>
      <c r="L1240" s="1658">
        <v>0</v>
      </c>
      <c r="M1240" s="1658">
        <v>0</v>
      </c>
      <c r="N1240" s="1658">
        <v>5</v>
      </c>
      <c r="O1240" s="1659">
        <v>0</v>
      </c>
    </row>
    <row r="1241" spans="2:15" ht="15" customHeight="1">
      <c r="B1241" s="1496"/>
      <c r="C1241" s="1001" t="s">
        <v>71</v>
      </c>
      <c r="D1241" s="1005">
        <v>3</v>
      </c>
      <c r="E1241" s="1657">
        <v>3</v>
      </c>
      <c r="F1241" s="1658">
        <v>0</v>
      </c>
      <c r="G1241" s="1658">
        <v>0</v>
      </c>
      <c r="H1241" s="1658">
        <v>0</v>
      </c>
      <c r="I1241" s="1658">
        <v>0</v>
      </c>
      <c r="J1241" s="1658">
        <v>0</v>
      </c>
      <c r="K1241" s="1658">
        <v>0</v>
      </c>
      <c r="L1241" s="1658">
        <v>2</v>
      </c>
      <c r="M1241" s="1658">
        <v>1</v>
      </c>
      <c r="N1241" s="1658">
        <v>0</v>
      </c>
      <c r="O1241" s="1659">
        <v>0</v>
      </c>
    </row>
    <row r="1242" spans="2:15" ht="15" customHeight="1">
      <c r="B1242" s="1496" t="s">
        <v>1890</v>
      </c>
      <c r="C1242" s="1001" t="s">
        <v>49</v>
      </c>
      <c r="D1242" s="1005">
        <v>307</v>
      </c>
      <c r="E1242" s="1657">
        <v>307</v>
      </c>
      <c r="F1242" s="1658">
        <v>0</v>
      </c>
      <c r="G1242" s="1658">
        <v>0</v>
      </c>
      <c r="H1242" s="1658">
        <v>0</v>
      </c>
      <c r="I1242" s="1658">
        <v>0</v>
      </c>
      <c r="J1242" s="1658">
        <v>0</v>
      </c>
      <c r="K1242" s="1658">
        <v>0</v>
      </c>
      <c r="L1242" s="1658">
        <v>87</v>
      </c>
      <c r="M1242" s="1658">
        <v>105</v>
      </c>
      <c r="N1242" s="1658">
        <v>115</v>
      </c>
      <c r="O1242" s="1659">
        <v>0</v>
      </c>
    </row>
    <row r="1243" spans="2:15" ht="15" customHeight="1">
      <c r="B1243" s="1496"/>
      <c r="C1243" s="1001" t="s">
        <v>70</v>
      </c>
      <c r="D1243" s="1005">
        <v>279</v>
      </c>
      <c r="E1243" s="1657">
        <v>279</v>
      </c>
      <c r="F1243" s="1658">
        <v>0</v>
      </c>
      <c r="G1243" s="1658">
        <v>0</v>
      </c>
      <c r="H1243" s="1658">
        <v>0</v>
      </c>
      <c r="I1243" s="1658">
        <v>0</v>
      </c>
      <c r="J1243" s="1658">
        <v>0</v>
      </c>
      <c r="K1243" s="1658">
        <v>0</v>
      </c>
      <c r="L1243" s="1658">
        <v>84</v>
      </c>
      <c r="M1243" s="1658">
        <v>97</v>
      </c>
      <c r="N1243" s="1658">
        <v>98</v>
      </c>
      <c r="O1243" s="1659">
        <v>0</v>
      </c>
    </row>
    <row r="1244" spans="2:15" ht="15" customHeight="1">
      <c r="B1244" s="1496"/>
      <c r="C1244" s="1001" t="s">
        <v>71</v>
      </c>
      <c r="D1244" s="1005">
        <v>28</v>
      </c>
      <c r="E1244" s="1657">
        <v>28</v>
      </c>
      <c r="F1244" s="1658">
        <v>0</v>
      </c>
      <c r="G1244" s="1658">
        <v>0</v>
      </c>
      <c r="H1244" s="1658">
        <v>0</v>
      </c>
      <c r="I1244" s="1658">
        <v>0</v>
      </c>
      <c r="J1244" s="1658">
        <v>0</v>
      </c>
      <c r="K1244" s="1658">
        <v>0</v>
      </c>
      <c r="L1244" s="1658">
        <v>3</v>
      </c>
      <c r="M1244" s="1658">
        <v>8</v>
      </c>
      <c r="N1244" s="1658">
        <v>17</v>
      </c>
      <c r="O1244" s="1659">
        <v>0</v>
      </c>
    </row>
    <row r="1245" spans="2:15" ht="15" customHeight="1">
      <c r="B1245" s="1496" t="s">
        <v>1889</v>
      </c>
      <c r="C1245" s="1001" t="s">
        <v>49</v>
      </c>
      <c r="D1245" s="1005">
        <v>32</v>
      </c>
      <c r="E1245" s="1657">
        <v>32</v>
      </c>
      <c r="F1245" s="1658">
        <v>0</v>
      </c>
      <c r="G1245" s="1658">
        <v>0</v>
      </c>
      <c r="H1245" s="1658">
        <v>1</v>
      </c>
      <c r="I1245" s="1658">
        <v>1</v>
      </c>
      <c r="J1245" s="1658">
        <v>0</v>
      </c>
      <c r="K1245" s="1658">
        <v>0</v>
      </c>
      <c r="L1245" s="1658">
        <v>4</v>
      </c>
      <c r="M1245" s="1658">
        <v>4</v>
      </c>
      <c r="N1245" s="1658">
        <v>22</v>
      </c>
      <c r="O1245" s="1659">
        <v>0</v>
      </c>
    </row>
    <row r="1246" spans="2:15" ht="15" customHeight="1">
      <c r="B1246" s="1496"/>
      <c r="C1246" s="1001" t="s">
        <v>70</v>
      </c>
      <c r="D1246" s="1005">
        <v>18</v>
      </c>
      <c r="E1246" s="1657">
        <v>18</v>
      </c>
      <c r="F1246" s="1658">
        <v>0</v>
      </c>
      <c r="G1246" s="1658">
        <v>0</v>
      </c>
      <c r="H1246" s="1658">
        <v>1</v>
      </c>
      <c r="I1246" s="1658">
        <v>1</v>
      </c>
      <c r="J1246" s="1658">
        <v>0</v>
      </c>
      <c r="K1246" s="1658">
        <v>0</v>
      </c>
      <c r="L1246" s="1658">
        <v>4</v>
      </c>
      <c r="M1246" s="1658">
        <v>1</v>
      </c>
      <c r="N1246" s="1658">
        <v>11</v>
      </c>
      <c r="O1246" s="1659">
        <v>0</v>
      </c>
    </row>
    <row r="1247" spans="2:15" ht="15" customHeight="1">
      <c r="B1247" s="1496"/>
      <c r="C1247" s="1001" t="s">
        <v>71</v>
      </c>
      <c r="D1247" s="1005">
        <v>14</v>
      </c>
      <c r="E1247" s="1657">
        <v>14</v>
      </c>
      <c r="F1247" s="1658">
        <v>0</v>
      </c>
      <c r="G1247" s="1658">
        <v>0</v>
      </c>
      <c r="H1247" s="1658">
        <v>0</v>
      </c>
      <c r="I1247" s="1658">
        <v>0</v>
      </c>
      <c r="J1247" s="1658">
        <v>0</v>
      </c>
      <c r="K1247" s="1658">
        <v>0</v>
      </c>
      <c r="L1247" s="1658">
        <v>0</v>
      </c>
      <c r="M1247" s="1658">
        <v>3</v>
      </c>
      <c r="N1247" s="1658">
        <v>11</v>
      </c>
      <c r="O1247" s="1659">
        <v>0</v>
      </c>
    </row>
    <row r="1248" spans="2:15" ht="15" customHeight="1">
      <c r="B1248" s="1496" t="s">
        <v>1888</v>
      </c>
      <c r="C1248" s="1001" t="s">
        <v>49</v>
      </c>
      <c r="D1248" s="1005">
        <v>135</v>
      </c>
      <c r="E1248" s="1657">
        <v>135</v>
      </c>
      <c r="F1248" s="1658">
        <v>0</v>
      </c>
      <c r="G1248" s="1658">
        <v>0</v>
      </c>
      <c r="H1248" s="1658">
        <v>0</v>
      </c>
      <c r="I1248" s="1658">
        <v>1</v>
      </c>
      <c r="J1248" s="1658">
        <v>2</v>
      </c>
      <c r="K1248" s="1658">
        <v>2</v>
      </c>
      <c r="L1248" s="1658">
        <v>22</v>
      </c>
      <c r="M1248" s="1658">
        <v>37</v>
      </c>
      <c r="N1248" s="1658">
        <v>71</v>
      </c>
      <c r="O1248" s="1659">
        <v>0</v>
      </c>
    </row>
    <row r="1249" spans="2:15" ht="15" customHeight="1">
      <c r="B1249" s="1496"/>
      <c r="C1249" s="1001" t="s">
        <v>70</v>
      </c>
      <c r="D1249" s="1005">
        <v>71</v>
      </c>
      <c r="E1249" s="1657">
        <v>71</v>
      </c>
      <c r="F1249" s="1658">
        <v>0</v>
      </c>
      <c r="G1249" s="1658">
        <v>0</v>
      </c>
      <c r="H1249" s="1658">
        <v>0</v>
      </c>
      <c r="I1249" s="1658">
        <v>0</v>
      </c>
      <c r="J1249" s="1658">
        <v>1</v>
      </c>
      <c r="K1249" s="1658">
        <v>2</v>
      </c>
      <c r="L1249" s="1658">
        <v>13</v>
      </c>
      <c r="M1249" s="1658">
        <v>22</v>
      </c>
      <c r="N1249" s="1658">
        <v>33</v>
      </c>
      <c r="O1249" s="1659">
        <v>0</v>
      </c>
    </row>
    <row r="1250" spans="2:15" ht="15" customHeight="1">
      <c r="B1250" s="1496"/>
      <c r="C1250" s="1001" t="s">
        <v>71</v>
      </c>
      <c r="D1250" s="1005">
        <v>64</v>
      </c>
      <c r="E1250" s="1657">
        <v>64</v>
      </c>
      <c r="F1250" s="1658">
        <v>0</v>
      </c>
      <c r="G1250" s="1658">
        <v>0</v>
      </c>
      <c r="H1250" s="1658">
        <v>0</v>
      </c>
      <c r="I1250" s="1658">
        <v>1</v>
      </c>
      <c r="J1250" s="1658">
        <v>1</v>
      </c>
      <c r="K1250" s="1658">
        <v>0</v>
      </c>
      <c r="L1250" s="1658">
        <v>9</v>
      </c>
      <c r="M1250" s="1658">
        <v>15</v>
      </c>
      <c r="N1250" s="1658">
        <v>38</v>
      </c>
      <c r="O1250" s="1659">
        <v>0</v>
      </c>
    </row>
    <row r="1251" spans="2:15" ht="15" customHeight="1">
      <c r="B1251" s="1496" t="s">
        <v>1887</v>
      </c>
      <c r="C1251" s="1001" t="s">
        <v>49</v>
      </c>
      <c r="D1251" s="1005">
        <v>13</v>
      </c>
      <c r="E1251" s="1657">
        <v>13</v>
      </c>
      <c r="F1251" s="1658">
        <v>0</v>
      </c>
      <c r="G1251" s="1658">
        <v>0</v>
      </c>
      <c r="H1251" s="1658">
        <v>0</v>
      </c>
      <c r="I1251" s="1658">
        <v>1</v>
      </c>
      <c r="J1251" s="1658">
        <v>0</v>
      </c>
      <c r="K1251" s="1658">
        <v>0</v>
      </c>
      <c r="L1251" s="1658">
        <v>3</v>
      </c>
      <c r="M1251" s="1658">
        <v>3</v>
      </c>
      <c r="N1251" s="1658">
        <v>6</v>
      </c>
      <c r="O1251" s="1659">
        <v>0</v>
      </c>
    </row>
    <row r="1252" spans="2:15" ht="15" customHeight="1">
      <c r="B1252" s="1496"/>
      <c r="C1252" s="1001" t="s">
        <v>70</v>
      </c>
      <c r="D1252" s="1005">
        <v>9</v>
      </c>
      <c r="E1252" s="1657">
        <v>9</v>
      </c>
      <c r="F1252" s="1658">
        <v>0</v>
      </c>
      <c r="G1252" s="1658">
        <v>0</v>
      </c>
      <c r="H1252" s="1658">
        <v>0</v>
      </c>
      <c r="I1252" s="1658">
        <v>1</v>
      </c>
      <c r="J1252" s="1658">
        <v>0</v>
      </c>
      <c r="K1252" s="1658">
        <v>0</v>
      </c>
      <c r="L1252" s="1658">
        <v>2</v>
      </c>
      <c r="M1252" s="1658">
        <v>3</v>
      </c>
      <c r="N1252" s="1658">
        <v>3</v>
      </c>
      <c r="O1252" s="1659">
        <v>0</v>
      </c>
    </row>
    <row r="1253" spans="2:15" ht="15" customHeight="1">
      <c r="B1253" s="1496"/>
      <c r="C1253" s="1001" t="s">
        <v>71</v>
      </c>
      <c r="D1253" s="1005">
        <v>4</v>
      </c>
      <c r="E1253" s="1657">
        <v>4</v>
      </c>
      <c r="F1253" s="1658">
        <v>0</v>
      </c>
      <c r="G1253" s="1658">
        <v>0</v>
      </c>
      <c r="H1253" s="1658">
        <v>0</v>
      </c>
      <c r="I1253" s="1658">
        <v>0</v>
      </c>
      <c r="J1253" s="1658">
        <v>0</v>
      </c>
      <c r="K1253" s="1658">
        <v>0</v>
      </c>
      <c r="L1253" s="1658">
        <v>1</v>
      </c>
      <c r="M1253" s="1658">
        <v>0</v>
      </c>
      <c r="N1253" s="1658">
        <v>3</v>
      </c>
      <c r="O1253" s="1659">
        <v>0</v>
      </c>
    </row>
    <row r="1254" spans="2:15" ht="15" customHeight="1">
      <c r="B1254" s="1496" t="s">
        <v>1886</v>
      </c>
      <c r="C1254" s="1001" t="s">
        <v>49</v>
      </c>
      <c r="D1254" s="1005">
        <v>1768</v>
      </c>
      <c r="E1254" s="1657">
        <v>1768</v>
      </c>
      <c r="F1254" s="1658">
        <v>0</v>
      </c>
      <c r="G1254" s="1658">
        <v>0</v>
      </c>
      <c r="H1254" s="1658">
        <v>0</v>
      </c>
      <c r="I1254" s="1658">
        <v>0</v>
      </c>
      <c r="J1254" s="1658">
        <v>1</v>
      </c>
      <c r="K1254" s="1658">
        <v>1</v>
      </c>
      <c r="L1254" s="1658">
        <v>193</v>
      </c>
      <c r="M1254" s="1658">
        <v>510</v>
      </c>
      <c r="N1254" s="1658">
        <v>1063</v>
      </c>
      <c r="O1254" s="1659">
        <v>0</v>
      </c>
    </row>
    <row r="1255" spans="2:15" ht="15" customHeight="1">
      <c r="B1255" s="1496"/>
      <c r="C1255" s="1001" t="s">
        <v>70</v>
      </c>
      <c r="D1255" s="1005">
        <v>995</v>
      </c>
      <c r="E1255" s="1657">
        <v>995</v>
      </c>
      <c r="F1255" s="1658">
        <v>0</v>
      </c>
      <c r="G1255" s="1658">
        <v>0</v>
      </c>
      <c r="H1255" s="1658">
        <v>0</v>
      </c>
      <c r="I1255" s="1658">
        <v>0</v>
      </c>
      <c r="J1255" s="1658">
        <v>0</v>
      </c>
      <c r="K1255" s="1658">
        <v>0</v>
      </c>
      <c r="L1255" s="1658">
        <v>133</v>
      </c>
      <c r="M1255" s="1658">
        <v>322</v>
      </c>
      <c r="N1255" s="1658">
        <v>540</v>
      </c>
      <c r="O1255" s="1659">
        <v>0</v>
      </c>
    </row>
    <row r="1256" spans="2:15" ht="15" customHeight="1">
      <c r="B1256" s="1496"/>
      <c r="C1256" s="1001" t="s">
        <v>71</v>
      </c>
      <c r="D1256" s="1005">
        <v>773</v>
      </c>
      <c r="E1256" s="1657">
        <v>773</v>
      </c>
      <c r="F1256" s="1658">
        <v>0</v>
      </c>
      <c r="G1256" s="1658">
        <v>0</v>
      </c>
      <c r="H1256" s="1658">
        <v>0</v>
      </c>
      <c r="I1256" s="1658">
        <v>0</v>
      </c>
      <c r="J1256" s="1658">
        <v>1</v>
      </c>
      <c r="K1256" s="1658">
        <v>1</v>
      </c>
      <c r="L1256" s="1658">
        <v>60</v>
      </c>
      <c r="M1256" s="1658">
        <v>188</v>
      </c>
      <c r="N1256" s="1658">
        <v>523</v>
      </c>
      <c r="O1256" s="1659">
        <v>0</v>
      </c>
    </row>
    <row r="1257" spans="2:15" ht="15" customHeight="1">
      <c r="B1257" s="1496" t="s">
        <v>1885</v>
      </c>
      <c r="C1257" s="1001" t="s">
        <v>49</v>
      </c>
      <c r="D1257" s="1005">
        <v>35</v>
      </c>
      <c r="E1257" s="1657">
        <v>35</v>
      </c>
      <c r="F1257" s="1658">
        <v>0</v>
      </c>
      <c r="G1257" s="1658">
        <v>0</v>
      </c>
      <c r="H1257" s="1658">
        <v>0</v>
      </c>
      <c r="I1257" s="1658">
        <v>0</v>
      </c>
      <c r="J1257" s="1658">
        <v>1</v>
      </c>
      <c r="K1257" s="1658">
        <v>0</v>
      </c>
      <c r="L1257" s="1658">
        <v>6</v>
      </c>
      <c r="M1257" s="1658">
        <v>8</v>
      </c>
      <c r="N1257" s="1658">
        <v>20</v>
      </c>
      <c r="O1257" s="1659">
        <v>0</v>
      </c>
    </row>
    <row r="1258" spans="2:15" ht="15" customHeight="1">
      <c r="B1258" s="1496"/>
      <c r="C1258" s="1001" t="s">
        <v>70</v>
      </c>
      <c r="D1258" s="1005">
        <v>22</v>
      </c>
      <c r="E1258" s="1657">
        <v>22</v>
      </c>
      <c r="F1258" s="1658">
        <v>0</v>
      </c>
      <c r="G1258" s="1658">
        <v>0</v>
      </c>
      <c r="H1258" s="1658">
        <v>0</v>
      </c>
      <c r="I1258" s="1658">
        <v>0</v>
      </c>
      <c r="J1258" s="1658">
        <v>0</v>
      </c>
      <c r="K1258" s="1658">
        <v>0</v>
      </c>
      <c r="L1258" s="1658">
        <v>3</v>
      </c>
      <c r="M1258" s="1658">
        <v>7</v>
      </c>
      <c r="N1258" s="1658">
        <v>12</v>
      </c>
      <c r="O1258" s="1659">
        <v>0</v>
      </c>
    </row>
    <row r="1259" spans="2:15" ht="15" customHeight="1">
      <c r="B1259" s="1496"/>
      <c r="C1259" s="1001" t="s">
        <v>71</v>
      </c>
      <c r="D1259" s="1005">
        <v>13</v>
      </c>
      <c r="E1259" s="1657">
        <v>13</v>
      </c>
      <c r="F1259" s="1658">
        <v>0</v>
      </c>
      <c r="G1259" s="1658">
        <v>0</v>
      </c>
      <c r="H1259" s="1658">
        <v>0</v>
      </c>
      <c r="I1259" s="1658">
        <v>0</v>
      </c>
      <c r="J1259" s="1658">
        <v>1</v>
      </c>
      <c r="K1259" s="1658">
        <v>0</v>
      </c>
      <c r="L1259" s="1658">
        <v>3</v>
      </c>
      <c r="M1259" s="1658">
        <v>1</v>
      </c>
      <c r="N1259" s="1658">
        <v>8</v>
      </c>
      <c r="O1259" s="1659">
        <v>0</v>
      </c>
    </row>
    <row r="1260" spans="2:15" ht="15" customHeight="1">
      <c r="B1260" s="1496" t="s">
        <v>1884</v>
      </c>
      <c r="C1260" s="1001" t="s">
        <v>49</v>
      </c>
      <c r="D1260" s="1005">
        <v>69</v>
      </c>
      <c r="E1260" s="1657">
        <v>69</v>
      </c>
      <c r="F1260" s="1658">
        <v>0</v>
      </c>
      <c r="G1260" s="1658">
        <v>0</v>
      </c>
      <c r="H1260" s="1658">
        <v>0</v>
      </c>
      <c r="I1260" s="1658">
        <v>0</v>
      </c>
      <c r="J1260" s="1658">
        <v>2</v>
      </c>
      <c r="K1260" s="1658">
        <v>2</v>
      </c>
      <c r="L1260" s="1658">
        <v>5</v>
      </c>
      <c r="M1260" s="1658">
        <v>22</v>
      </c>
      <c r="N1260" s="1658">
        <v>37</v>
      </c>
      <c r="O1260" s="1659">
        <v>1</v>
      </c>
    </row>
    <row r="1261" spans="2:15" ht="15" customHeight="1">
      <c r="B1261" s="1496"/>
      <c r="C1261" s="1001" t="s">
        <v>70</v>
      </c>
      <c r="D1261" s="1005">
        <v>43</v>
      </c>
      <c r="E1261" s="1657">
        <v>43</v>
      </c>
      <c r="F1261" s="1658">
        <v>0</v>
      </c>
      <c r="G1261" s="1658">
        <v>0</v>
      </c>
      <c r="H1261" s="1658">
        <v>0</v>
      </c>
      <c r="I1261" s="1658">
        <v>0</v>
      </c>
      <c r="J1261" s="1658">
        <v>2</v>
      </c>
      <c r="K1261" s="1658">
        <v>2</v>
      </c>
      <c r="L1261" s="1658">
        <v>5</v>
      </c>
      <c r="M1261" s="1658">
        <v>15</v>
      </c>
      <c r="N1261" s="1658">
        <v>18</v>
      </c>
      <c r="O1261" s="1659">
        <v>1</v>
      </c>
    </row>
    <row r="1262" spans="2:15" ht="15" customHeight="1">
      <c r="B1262" s="1496"/>
      <c r="C1262" s="1001" t="s">
        <v>71</v>
      </c>
      <c r="D1262" s="1005">
        <v>26</v>
      </c>
      <c r="E1262" s="1657">
        <v>26</v>
      </c>
      <c r="F1262" s="1658">
        <v>0</v>
      </c>
      <c r="G1262" s="1658">
        <v>0</v>
      </c>
      <c r="H1262" s="1658">
        <v>0</v>
      </c>
      <c r="I1262" s="1658">
        <v>0</v>
      </c>
      <c r="J1262" s="1658">
        <v>0</v>
      </c>
      <c r="K1262" s="1658">
        <v>0</v>
      </c>
      <c r="L1262" s="1658">
        <v>0</v>
      </c>
      <c r="M1262" s="1658">
        <v>7</v>
      </c>
      <c r="N1262" s="1658">
        <v>19</v>
      </c>
      <c r="O1262" s="1659">
        <v>0</v>
      </c>
    </row>
    <row r="1263" spans="2:15" ht="15" customHeight="1">
      <c r="B1263" s="1496" t="s">
        <v>1883</v>
      </c>
      <c r="C1263" s="1001" t="s">
        <v>49</v>
      </c>
      <c r="D1263" s="1005">
        <v>123</v>
      </c>
      <c r="E1263" s="1657">
        <v>123</v>
      </c>
      <c r="F1263" s="1658">
        <v>0</v>
      </c>
      <c r="G1263" s="1658">
        <v>0</v>
      </c>
      <c r="H1263" s="1658">
        <v>0</v>
      </c>
      <c r="I1263" s="1658">
        <v>0</v>
      </c>
      <c r="J1263" s="1658">
        <v>0</v>
      </c>
      <c r="K1263" s="1658">
        <v>0</v>
      </c>
      <c r="L1263" s="1658">
        <v>12</v>
      </c>
      <c r="M1263" s="1658">
        <v>16</v>
      </c>
      <c r="N1263" s="1658">
        <v>95</v>
      </c>
      <c r="O1263" s="1659">
        <v>0</v>
      </c>
    </row>
    <row r="1264" spans="2:15" ht="15" customHeight="1">
      <c r="B1264" s="1496"/>
      <c r="C1264" s="1001" t="s">
        <v>70</v>
      </c>
      <c r="D1264" s="1005">
        <v>52</v>
      </c>
      <c r="E1264" s="1657">
        <v>52</v>
      </c>
      <c r="F1264" s="1658">
        <v>0</v>
      </c>
      <c r="G1264" s="1658">
        <v>0</v>
      </c>
      <c r="H1264" s="1658">
        <v>0</v>
      </c>
      <c r="I1264" s="1658">
        <v>0</v>
      </c>
      <c r="J1264" s="1658">
        <v>0</v>
      </c>
      <c r="K1264" s="1658">
        <v>0</v>
      </c>
      <c r="L1264" s="1658">
        <v>4</v>
      </c>
      <c r="M1264" s="1658">
        <v>10</v>
      </c>
      <c r="N1264" s="1658">
        <v>38</v>
      </c>
      <c r="O1264" s="1659">
        <v>0</v>
      </c>
    </row>
    <row r="1265" spans="2:15" ht="15" customHeight="1">
      <c r="B1265" s="1496"/>
      <c r="C1265" s="1001" t="s">
        <v>71</v>
      </c>
      <c r="D1265" s="1005">
        <v>71</v>
      </c>
      <c r="E1265" s="1657">
        <v>71</v>
      </c>
      <c r="F1265" s="1658">
        <v>0</v>
      </c>
      <c r="G1265" s="1658">
        <v>0</v>
      </c>
      <c r="H1265" s="1658">
        <v>0</v>
      </c>
      <c r="I1265" s="1658">
        <v>0</v>
      </c>
      <c r="J1265" s="1658">
        <v>0</v>
      </c>
      <c r="K1265" s="1658">
        <v>0</v>
      </c>
      <c r="L1265" s="1658">
        <v>8</v>
      </c>
      <c r="M1265" s="1658">
        <v>6</v>
      </c>
      <c r="N1265" s="1658">
        <v>57</v>
      </c>
      <c r="O1265" s="1659">
        <v>0</v>
      </c>
    </row>
    <row r="1266" spans="2:15" ht="15" customHeight="1">
      <c r="B1266" s="1496" t="s">
        <v>1882</v>
      </c>
      <c r="C1266" s="1001" t="s">
        <v>49</v>
      </c>
      <c r="D1266" s="1005">
        <v>65</v>
      </c>
      <c r="E1266" s="1657">
        <v>65</v>
      </c>
      <c r="F1266" s="1658">
        <v>0</v>
      </c>
      <c r="G1266" s="1658">
        <v>0</v>
      </c>
      <c r="H1266" s="1658">
        <v>0</v>
      </c>
      <c r="I1266" s="1658">
        <v>0</v>
      </c>
      <c r="J1266" s="1658">
        <v>0</v>
      </c>
      <c r="K1266" s="1658">
        <v>0</v>
      </c>
      <c r="L1266" s="1658">
        <v>7</v>
      </c>
      <c r="M1266" s="1658">
        <v>6</v>
      </c>
      <c r="N1266" s="1658">
        <v>52</v>
      </c>
      <c r="O1266" s="1659">
        <v>0</v>
      </c>
    </row>
    <row r="1267" spans="2:15" ht="15" customHeight="1">
      <c r="B1267" s="1496"/>
      <c r="C1267" s="1001" t="s">
        <v>70</v>
      </c>
      <c r="D1267" s="1005">
        <v>22</v>
      </c>
      <c r="E1267" s="1657">
        <v>22</v>
      </c>
      <c r="F1267" s="1658">
        <v>0</v>
      </c>
      <c r="G1267" s="1658">
        <v>0</v>
      </c>
      <c r="H1267" s="1658">
        <v>0</v>
      </c>
      <c r="I1267" s="1658">
        <v>0</v>
      </c>
      <c r="J1267" s="1658">
        <v>0</v>
      </c>
      <c r="K1267" s="1658">
        <v>0</v>
      </c>
      <c r="L1267" s="1658">
        <v>2</v>
      </c>
      <c r="M1267" s="1658">
        <v>3</v>
      </c>
      <c r="N1267" s="1658">
        <v>17</v>
      </c>
      <c r="O1267" s="1659">
        <v>0</v>
      </c>
    </row>
    <row r="1268" spans="2:15" ht="15" customHeight="1">
      <c r="B1268" s="1496"/>
      <c r="C1268" s="1001" t="s">
        <v>71</v>
      </c>
      <c r="D1268" s="1005">
        <v>43</v>
      </c>
      <c r="E1268" s="1657">
        <v>43</v>
      </c>
      <c r="F1268" s="1658">
        <v>0</v>
      </c>
      <c r="G1268" s="1658">
        <v>0</v>
      </c>
      <c r="H1268" s="1658">
        <v>0</v>
      </c>
      <c r="I1268" s="1658">
        <v>0</v>
      </c>
      <c r="J1268" s="1658">
        <v>0</v>
      </c>
      <c r="K1268" s="1658">
        <v>0</v>
      </c>
      <c r="L1268" s="1658">
        <v>5</v>
      </c>
      <c r="M1268" s="1658">
        <v>3</v>
      </c>
      <c r="N1268" s="1658">
        <v>35</v>
      </c>
      <c r="O1268" s="1659">
        <v>0</v>
      </c>
    </row>
    <row r="1269" spans="2:15" ht="15" customHeight="1">
      <c r="B1269" s="1496" t="s">
        <v>1881</v>
      </c>
      <c r="C1269" s="1001" t="s">
        <v>49</v>
      </c>
      <c r="D1269" s="1005">
        <v>8</v>
      </c>
      <c r="E1269" s="1657">
        <v>8</v>
      </c>
      <c r="F1269" s="1658">
        <v>0</v>
      </c>
      <c r="G1269" s="1658">
        <v>0</v>
      </c>
      <c r="H1269" s="1658">
        <v>0</v>
      </c>
      <c r="I1269" s="1658">
        <v>0</v>
      </c>
      <c r="J1269" s="1658">
        <v>0</v>
      </c>
      <c r="K1269" s="1658">
        <v>0</v>
      </c>
      <c r="L1269" s="1658">
        <v>0</v>
      </c>
      <c r="M1269" s="1658">
        <v>2</v>
      </c>
      <c r="N1269" s="1658">
        <v>6</v>
      </c>
      <c r="O1269" s="1659">
        <v>0</v>
      </c>
    </row>
    <row r="1270" spans="2:15" ht="15" customHeight="1">
      <c r="B1270" s="1496"/>
      <c r="C1270" s="1001" t="s">
        <v>70</v>
      </c>
      <c r="D1270" s="1005">
        <v>3</v>
      </c>
      <c r="E1270" s="1657">
        <v>3</v>
      </c>
      <c r="F1270" s="1658">
        <v>0</v>
      </c>
      <c r="G1270" s="1658">
        <v>0</v>
      </c>
      <c r="H1270" s="1658">
        <v>0</v>
      </c>
      <c r="I1270" s="1658">
        <v>0</v>
      </c>
      <c r="J1270" s="1658">
        <v>0</v>
      </c>
      <c r="K1270" s="1658">
        <v>0</v>
      </c>
      <c r="L1270" s="1658">
        <v>0</v>
      </c>
      <c r="M1270" s="1658">
        <v>2</v>
      </c>
      <c r="N1270" s="1658">
        <v>1</v>
      </c>
      <c r="O1270" s="1659">
        <v>0</v>
      </c>
    </row>
    <row r="1271" spans="2:15" ht="15" customHeight="1">
      <c r="B1271" s="1496"/>
      <c r="C1271" s="1001" t="s">
        <v>71</v>
      </c>
      <c r="D1271" s="1005">
        <v>5</v>
      </c>
      <c r="E1271" s="1657">
        <v>5</v>
      </c>
      <c r="F1271" s="1658">
        <v>0</v>
      </c>
      <c r="G1271" s="1658">
        <v>0</v>
      </c>
      <c r="H1271" s="1658">
        <v>0</v>
      </c>
      <c r="I1271" s="1658">
        <v>0</v>
      </c>
      <c r="J1271" s="1658">
        <v>0</v>
      </c>
      <c r="K1271" s="1658">
        <v>0</v>
      </c>
      <c r="L1271" s="1658">
        <v>0</v>
      </c>
      <c r="M1271" s="1658">
        <v>0</v>
      </c>
      <c r="N1271" s="1658">
        <v>5</v>
      </c>
      <c r="O1271" s="1659">
        <v>0</v>
      </c>
    </row>
    <row r="1272" spans="2:15" ht="15" customHeight="1">
      <c r="B1272" s="1496" t="s">
        <v>1880</v>
      </c>
      <c r="C1272" s="1001" t="s">
        <v>49</v>
      </c>
      <c r="D1272" s="1005">
        <v>107</v>
      </c>
      <c r="E1272" s="1657">
        <v>107</v>
      </c>
      <c r="F1272" s="1658">
        <v>0</v>
      </c>
      <c r="G1272" s="1658">
        <v>0</v>
      </c>
      <c r="H1272" s="1658">
        <v>0</v>
      </c>
      <c r="I1272" s="1658">
        <v>0</v>
      </c>
      <c r="J1272" s="1658">
        <v>0</v>
      </c>
      <c r="K1272" s="1658">
        <v>0</v>
      </c>
      <c r="L1272" s="1658">
        <v>10</v>
      </c>
      <c r="M1272" s="1658">
        <v>15</v>
      </c>
      <c r="N1272" s="1658">
        <v>82</v>
      </c>
      <c r="O1272" s="1659">
        <v>0</v>
      </c>
    </row>
    <row r="1273" spans="2:15" ht="15" customHeight="1">
      <c r="B1273" s="1496"/>
      <c r="C1273" s="1001" t="s">
        <v>70</v>
      </c>
      <c r="D1273" s="1005">
        <v>47</v>
      </c>
      <c r="E1273" s="1657">
        <v>47</v>
      </c>
      <c r="F1273" s="1658">
        <v>0</v>
      </c>
      <c r="G1273" s="1658">
        <v>0</v>
      </c>
      <c r="H1273" s="1658">
        <v>0</v>
      </c>
      <c r="I1273" s="1658">
        <v>0</v>
      </c>
      <c r="J1273" s="1658">
        <v>0</v>
      </c>
      <c r="K1273" s="1658">
        <v>0</v>
      </c>
      <c r="L1273" s="1658">
        <v>3</v>
      </c>
      <c r="M1273" s="1658">
        <v>6</v>
      </c>
      <c r="N1273" s="1658">
        <v>38</v>
      </c>
      <c r="O1273" s="1659">
        <v>0</v>
      </c>
    </row>
    <row r="1274" spans="2:15" ht="15" customHeight="1">
      <c r="B1274" s="1496"/>
      <c r="C1274" s="1001" t="s">
        <v>71</v>
      </c>
      <c r="D1274" s="1005">
        <v>60</v>
      </c>
      <c r="E1274" s="1657">
        <v>60</v>
      </c>
      <c r="F1274" s="1658">
        <v>0</v>
      </c>
      <c r="G1274" s="1658">
        <v>0</v>
      </c>
      <c r="H1274" s="1658">
        <v>0</v>
      </c>
      <c r="I1274" s="1658">
        <v>0</v>
      </c>
      <c r="J1274" s="1658">
        <v>0</v>
      </c>
      <c r="K1274" s="1658">
        <v>0</v>
      </c>
      <c r="L1274" s="1658">
        <v>7</v>
      </c>
      <c r="M1274" s="1658">
        <v>9</v>
      </c>
      <c r="N1274" s="1658">
        <v>44</v>
      </c>
      <c r="O1274" s="1659">
        <v>0</v>
      </c>
    </row>
    <row r="1275" spans="2:15" ht="15" customHeight="1">
      <c r="B1275" s="1496" t="s">
        <v>1879</v>
      </c>
      <c r="C1275" s="1001" t="s">
        <v>49</v>
      </c>
      <c r="D1275" s="1005">
        <v>258</v>
      </c>
      <c r="E1275" s="1657">
        <v>258</v>
      </c>
      <c r="F1275" s="1658">
        <v>0</v>
      </c>
      <c r="G1275" s="1658">
        <v>0</v>
      </c>
      <c r="H1275" s="1658">
        <v>0</v>
      </c>
      <c r="I1275" s="1658">
        <v>0</v>
      </c>
      <c r="J1275" s="1658">
        <v>0</v>
      </c>
      <c r="K1275" s="1658">
        <v>1</v>
      </c>
      <c r="L1275" s="1658">
        <v>62</v>
      </c>
      <c r="M1275" s="1658">
        <v>51</v>
      </c>
      <c r="N1275" s="1658">
        <v>144</v>
      </c>
      <c r="O1275" s="1659">
        <v>0</v>
      </c>
    </row>
    <row r="1276" spans="2:15" ht="15" customHeight="1">
      <c r="B1276" s="1496"/>
      <c r="C1276" s="1001" t="s">
        <v>70</v>
      </c>
      <c r="D1276" s="1005">
        <v>154</v>
      </c>
      <c r="E1276" s="1657">
        <v>154</v>
      </c>
      <c r="F1276" s="1658">
        <v>0</v>
      </c>
      <c r="G1276" s="1658">
        <v>0</v>
      </c>
      <c r="H1276" s="1658">
        <v>0</v>
      </c>
      <c r="I1276" s="1658">
        <v>0</v>
      </c>
      <c r="J1276" s="1658">
        <v>0</v>
      </c>
      <c r="K1276" s="1658">
        <v>1</v>
      </c>
      <c r="L1276" s="1658">
        <v>50</v>
      </c>
      <c r="M1276" s="1658">
        <v>31</v>
      </c>
      <c r="N1276" s="1658">
        <v>72</v>
      </c>
      <c r="O1276" s="1659">
        <v>0</v>
      </c>
    </row>
    <row r="1277" spans="2:15" ht="15" customHeight="1">
      <c r="B1277" s="1496"/>
      <c r="C1277" s="1001" t="s">
        <v>71</v>
      </c>
      <c r="D1277" s="1005">
        <v>104</v>
      </c>
      <c r="E1277" s="1657">
        <v>104</v>
      </c>
      <c r="F1277" s="1658">
        <v>0</v>
      </c>
      <c r="G1277" s="1658">
        <v>0</v>
      </c>
      <c r="H1277" s="1658">
        <v>0</v>
      </c>
      <c r="I1277" s="1658">
        <v>0</v>
      </c>
      <c r="J1277" s="1658">
        <v>0</v>
      </c>
      <c r="K1277" s="1658">
        <v>0</v>
      </c>
      <c r="L1277" s="1658">
        <v>12</v>
      </c>
      <c r="M1277" s="1658">
        <v>20</v>
      </c>
      <c r="N1277" s="1658">
        <v>72</v>
      </c>
      <c r="O1277" s="1659">
        <v>0</v>
      </c>
    </row>
    <row r="1278" spans="2:15" ht="15" customHeight="1">
      <c r="B1278" s="1496" t="s">
        <v>1878</v>
      </c>
      <c r="C1278" s="1001" t="s">
        <v>49</v>
      </c>
      <c r="D1278" s="1005">
        <v>5</v>
      </c>
      <c r="E1278" s="1657">
        <v>5</v>
      </c>
      <c r="F1278" s="1658">
        <v>0</v>
      </c>
      <c r="G1278" s="1658">
        <v>0</v>
      </c>
      <c r="H1278" s="1658">
        <v>0</v>
      </c>
      <c r="I1278" s="1658">
        <v>0</v>
      </c>
      <c r="J1278" s="1658">
        <v>0</v>
      </c>
      <c r="K1278" s="1658">
        <v>0</v>
      </c>
      <c r="L1278" s="1658">
        <v>1</v>
      </c>
      <c r="M1278" s="1658">
        <v>1</v>
      </c>
      <c r="N1278" s="1658">
        <v>3</v>
      </c>
      <c r="O1278" s="1659">
        <v>0</v>
      </c>
    </row>
    <row r="1279" spans="2:15" ht="15" customHeight="1">
      <c r="B1279" s="1496"/>
      <c r="C1279" s="1001" t="s">
        <v>70</v>
      </c>
      <c r="D1279" s="1005">
        <v>4</v>
      </c>
      <c r="E1279" s="1657">
        <v>4</v>
      </c>
      <c r="F1279" s="1658">
        <v>0</v>
      </c>
      <c r="G1279" s="1658">
        <v>0</v>
      </c>
      <c r="H1279" s="1658">
        <v>0</v>
      </c>
      <c r="I1279" s="1658">
        <v>0</v>
      </c>
      <c r="J1279" s="1658">
        <v>0</v>
      </c>
      <c r="K1279" s="1658">
        <v>0</v>
      </c>
      <c r="L1279" s="1658">
        <v>1</v>
      </c>
      <c r="M1279" s="1658">
        <v>1</v>
      </c>
      <c r="N1279" s="1658">
        <v>2</v>
      </c>
      <c r="O1279" s="1659">
        <v>0</v>
      </c>
    </row>
    <row r="1280" spans="2:15" ht="15" customHeight="1">
      <c r="B1280" s="1496"/>
      <c r="C1280" s="1001" t="s">
        <v>71</v>
      </c>
      <c r="D1280" s="1005">
        <v>1</v>
      </c>
      <c r="E1280" s="1657">
        <v>1</v>
      </c>
      <c r="F1280" s="1658">
        <v>0</v>
      </c>
      <c r="G1280" s="1658">
        <v>0</v>
      </c>
      <c r="H1280" s="1658">
        <v>0</v>
      </c>
      <c r="I1280" s="1658">
        <v>0</v>
      </c>
      <c r="J1280" s="1658">
        <v>0</v>
      </c>
      <c r="K1280" s="1658">
        <v>0</v>
      </c>
      <c r="L1280" s="1658">
        <v>0</v>
      </c>
      <c r="M1280" s="1658">
        <v>0</v>
      </c>
      <c r="N1280" s="1658">
        <v>1</v>
      </c>
      <c r="O1280" s="1659">
        <v>0</v>
      </c>
    </row>
    <row r="1281" spans="2:15" ht="15" customHeight="1">
      <c r="B1281" s="1496" t="s">
        <v>1877</v>
      </c>
      <c r="C1281" s="1001" t="s">
        <v>49</v>
      </c>
      <c r="D1281" s="1005">
        <v>2</v>
      </c>
      <c r="E1281" s="1657">
        <v>2</v>
      </c>
      <c r="F1281" s="1658">
        <v>0</v>
      </c>
      <c r="G1281" s="1658">
        <v>0</v>
      </c>
      <c r="H1281" s="1658">
        <v>0</v>
      </c>
      <c r="I1281" s="1658">
        <v>2</v>
      </c>
      <c r="J1281" s="1658">
        <v>0</v>
      </c>
      <c r="K1281" s="1658">
        <v>0</v>
      </c>
      <c r="L1281" s="1658">
        <v>0</v>
      </c>
      <c r="M1281" s="1658">
        <v>0</v>
      </c>
      <c r="N1281" s="1658">
        <v>0</v>
      </c>
      <c r="O1281" s="1659">
        <v>0</v>
      </c>
    </row>
    <row r="1282" spans="2:15" ht="15" customHeight="1">
      <c r="B1282" s="1496"/>
      <c r="C1282" s="1001" t="s">
        <v>70</v>
      </c>
      <c r="D1282" s="1005">
        <v>1</v>
      </c>
      <c r="E1282" s="1657">
        <v>1</v>
      </c>
      <c r="F1282" s="1658">
        <v>0</v>
      </c>
      <c r="G1282" s="1658">
        <v>0</v>
      </c>
      <c r="H1282" s="1658">
        <v>0</v>
      </c>
      <c r="I1282" s="1658">
        <v>1</v>
      </c>
      <c r="J1282" s="1658">
        <v>0</v>
      </c>
      <c r="K1282" s="1658">
        <v>0</v>
      </c>
      <c r="L1282" s="1658">
        <v>0</v>
      </c>
      <c r="M1282" s="1658">
        <v>0</v>
      </c>
      <c r="N1282" s="1658">
        <v>0</v>
      </c>
      <c r="O1282" s="1659">
        <v>0</v>
      </c>
    </row>
    <row r="1283" spans="2:15" ht="15" customHeight="1">
      <c r="B1283" s="1496"/>
      <c r="C1283" s="1001" t="s">
        <v>71</v>
      </c>
      <c r="D1283" s="1005">
        <v>1</v>
      </c>
      <c r="E1283" s="1657">
        <v>1</v>
      </c>
      <c r="F1283" s="1658">
        <v>0</v>
      </c>
      <c r="G1283" s="1658">
        <v>0</v>
      </c>
      <c r="H1283" s="1658">
        <v>0</v>
      </c>
      <c r="I1283" s="1658">
        <v>1</v>
      </c>
      <c r="J1283" s="1658">
        <v>0</v>
      </c>
      <c r="K1283" s="1658">
        <v>0</v>
      </c>
      <c r="L1283" s="1658">
        <v>0</v>
      </c>
      <c r="M1283" s="1658">
        <v>0</v>
      </c>
      <c r="N1283" s="1658">
        <v>0</v>
      </c>
      <c r="O1283" s="1659">
        <v>0</v>
      </c>
    </row>
    <row r="1284" spans="2:15" ht="15" customHeight="1">
      <c r="B1284" s="1496" t="s">
        <v>1876</v>
      </c>
      <c r="C1284" s="1001" t="s">
        <v>49</v>
      </c>
      <c r="D1284" s="1005">
        <v>370</v>
      </c>
      <c r="E1284" s="1657">
        <v>370</v>
      </c>
      <c r="F1284" s="1658">
        <v>0</v>
      </c>
      <c r="G1284" s="1658">
        <v>0</v>
      </c>
      <c r="H1284" s="1658">
        <v>0</v>
      </c>
      <c r="I1284" s="1658">
        <v>2</v>
      </c>
      <c r="J1284" s="1658">
        <v>0</v>
      </c>
      <c r="K1284" s="1658">
        <v>2</v>
      </c>
      <c r="L1284" s="1658">
        <v>36</v>
      </c>
      <c r="M1284" s="1658">
        <v>55</v>
      </c>
      <c r="N1284" s="1658">
        <v>275</v>
      </c>
      <c r="O1284" s="1659">
        <v>0</v>
      </c>
    </row>
    <row r="1285" spans="2:15" ht="15" customHeight="1">
      <c r="B1285" s="1496"/>
      <c r="C1285" s="1001" t="s">
        <v>70</v>
      </c>
      <c r="D1285" s="1005">
        <v>209</v>
      </c>
      <c r="E1285" s="1657">
        <v>209</v>
      </c>
      <c r="F1285" s="1658">
        <v>0</v>
      </c>
      <c r="G1285" s="1658">
        <v>0</v>
      </c>
      <c r="H1285" s="1658">
        <v>0</v>
      </c>
      <c r="I1285" s="1658">
        <v>2</v>
      </c>
      <c r="J1285" s="1658">
        <v>0</v>
      </c>
      <c r="K1285" s="1658">
        <v>1</v>
      </c>
      <c r="L1285" s="1658">
        <v>24</v>
      </c>
      <c r="M1285" s="1658">
        <v>30</v>
      </c>
      <c r="N1285" s="1658">
        <v>152</v>
      </c>
      <c r="O1285" s="1659">
        <v>0</v>
      </c>
    </row>
    <row r="1286" spans="2:15" ht="15" customHeight="1">
      <c r="B1286" s="1496"/>
      <c r="C1286" s="1001" t="s">
        <v>71</v>
      </c>
      <c r="D1286" s="1005">
        <v>161</v>
      </c>
      <c r="E1286" s="1657">
        <v>161</v>
      </c>
      <c r="F1286" s="1658">
        <v>0</v>
      </c>
      <c r="G1286" s="1658">
        <v>0</v>
      </c>
      <c r="H1286" s="1658">
        <v>0</v>
      </c>
      <c r="I1286" s="1658">
        <v>0</v>
      </c>
      <c r="J1286" s="1658">
        <v>0</v>
      </c>
      <c r="K1286" s="1658">
        <v>1</v>
      </c>
      <c r="L1286" s="1658">
        <v>12</v>
      </c>
      <c r="M1286" s="1658">
        <v>25</v>
      </c>
      <c r="N1286" s="1658">
        <v>123</v>
      </c>
      <c r="O1286" s="1659">
        <v>0</v>
      </c>
    </row>
    <row r="1287" spans="2:15" ht="15" customHeight="1">
      <c r="B1287" s="1496" t="s">
        <v>1875</v>
      </c>
      <c r="C1287" s="1001" t="s">
        <v>49</v>
      </c>
      <c r="D1287" s="1005">
        <v>11</v>
      </c>
      <c r="E1287" s="1657">
        <v>11</v>
      </c>
      <c r="F1287" s="1658">
        <v>0</v>
      </c>
      <c r="G1287" s="1658">
        <v>0</v>
      </c>
      <c r="H1287" s="1658">
        <v>1</v>
      </c>
      <c r="I1287" s="1658">
        <v>0</v>
      </c>
      <c r="J1287" s="1658">
        <v>0</v>
      </c>
      <c r="K1287" s="1658">
        <v>1</v>
      </c>
      <c r="L1287" s="1658">
        <v>1</v>
      </c>
      <c r="M1287" s="1658">
        <v>6</v>
      </c>
      <c r="N1287" s="1658">
        <v>2</v>
      </c>
      <c r="O1287" s="1659">
        <v>0</v>
      </c>
    </row>
    <row r="1288" spans="2:15" ht="15" customHeight="1">
      <c r="B1288" s="1496"/>
      <c r="C1288" s="1001" t="s">
        <v>70</v>
      </c>
      <c r="D1288" s="1005">
        <v>7</v>
      </c>
      <c r="E1288" s="1657">
        <v>7</v>
      </c>
      <c r="F1288" s="1658">
        <v>0</v>
      </c>
      <c r="G1288" s="1658">
        <v>0</v>
      </c>
      <c r="H1288" s="1658">
        <v>1</v>
      </c>
      <c r="I1288" s="1658">
        <v>0</v>
      </c>
      <c r="J1288" s="1658">
        <v>0</v>
      </c>
      <c r="K1288" s="1658">
        <v>1</v>
      </c>
      <c r="L1288" s="1658">
        <v>1</v>
      </c>
      <c r="M1288" s="1658">
        <v>3</v>
      </c>
      <c r="N1288" s="1658">
        <v>1</v>
      </c>
      <c r="O1288" s="1659">
        <v>0</v>
      </c>
    </row>
    <row r="1289" spans="2:15" ht="15" customHeight="1">
      <c r="B1289" s="1496"/>
      <c r="C1289" s="1001" t="s">
        <v>71</v>
      </c>
      <c r="D1289" s="1005">
        <v>4</v>
      </c>
      <c r="E1289" s="1657">
        <v>4</v>
      </c>
      <c r="F1289" s="1658">
        <v>0</v>
      </c>
      <c r="G1289" s="1658">
        <v>0</v>
      </c>
      <c r="H1289" s="1658">
        <v>0</v>
      </c>
      <c r="I1289" s="1658">
        <v>0</v>
      </c>
      <c r="J1289" s="1658">
        <v>0</v>
      </c>
      <c r="K1289" s="1658">
        <v>0</v>
      </c>
      <c r="L1289" s="1658">
        <v>0</v>
      </c>
      <c r="M1289" s="1658">
        <v>3</v>
      </c>
      <c r="N1289" s="1658">
        <v>1</v>
      </c>
      <c r="O1289" s="1659">
        <v>0</v>
      </c>
    </row>
    <row r="1290" spans="2:15" ht="15" customHeight="1">
      <c r="B1290" s="1496" t="s">
        <v>1874</v>
      </c>
      <c r="C1290" s="1001" t="s">
        <v>49</v>
      </c>
      <c r="D1290" s="1005">
        <v>15</v>
      </c>
      <c r="E1290" s="1657">
        <v>15</v>
      </c>
      <c r="F1290" s="1658">
        <v>0</v>
      </c>
      <c r="G1290" s="1658">
        <v>0</v>
      </c>
      <c r="H1290" s="1658">
        <v>0</v>
      </c>
      <c r="I1290" s="1658">
        <v>1</v>
      </c>
      <c r="J1290" s="1658">
        <v>0</v>
      </c>
      <c r="K1290" s="1658">
        <v>0</v>
      </c>
      <c r="L1290" s="1658">
        <v>1</v>
      </c>
      <c r="M1290" s="1658">
        <v>2</v>
      </c>
      <c r="N1290" s="1658">
        <v>11</v>
      </c>
      <c r="O1290" s="1659">
        <v>0</v>
      </c>
    </row>
    <row r="1291" spans="2:15" ht="15" customHeight="1">
      <c r="B1291" s="1496"/>
      <c r="C1291" s="1001" t="s">
        <v>70</v>
      </c>
      <c r="D1291" s="1005">
        <v>6</v>
      </c>
      <c r="E1291" s="1657">
        <v>6</v>
      </c>
      <c r="F1291" s="1658">
        <v>0</v>
      </c>
      <c r="G1291" s="1658">
        <v>0</v>
      </c>
      <c r="H1291" s="1658">
        <v>0</v>
      </c>
      <c r="I1291" s="1658">
        <v>0</v>
      </c>
      <c r="J1291" s="1658">
        <v>0</v>
      </c>
      <c r="K1291" s="1658">
        <v>0</v>
      </c>
      <c r="L1291" s="1658">
        <v>1</v>
      </c>
      <c r="M1291" s="1658">
        <v>2</v>
      </c>
      <c r="N1291" s="1658">
        <v>3</v>
      </c>
      <c r="O1291" s="1659">
        <v>0</v>
      </c>
    </row>
    <row r="1292" spans="2:15" ht="15" customHeight="1">
      <c r="B1292" s="1496"/>
      <c r="C1292" s="1001" t="s">
        <v>71</v>
      </c>
      <c r="D1292" s="1005">
        <v>9</v>
      </c>
      <c r="E1292" s="1657">
        <v>9</v>
      </c>
      <c r="F1292" s="1658">
        <v>0</v>
      </c>
      <c r="G1292" s="1658">
        <v>0</v>
      </c>
      <c r="H1292" s="1658">
        <v>0</v>
      </c>
      <c r="I1292" s="1658">
        <v>1</v>
      </c>
      <c r="J1292" s="1658">
        <v>0</v>
      </c>
      <c r="K1292" s="1658">
        <v>0</v>
      </c>
      <c r="L1292" s="1658">
        <v>0</v>
      </c>
      <c r="M1292" s="1658">
        <v>0</v>
      </c>
      <c r="N1292" s="1658">
        <v>8</v>
      </c>
      <c r="O1292" s="1659">
        <v>0</v>
      </c>
    </row>
    <row r="1293" spans="2:15" ht="15" customHeight="1">
      <c r="B1293" s="1496" t="s">
        <v>1873</v>
      </c>
      <c r="C1293" s="1001" t="s">
        <v>49</v>
      </c>
      <c r="D1293" s="1005">
        <v>43</v>
      </c>
      <c r="E1293" s="1657">
        <v>43</v>
      </c>
      <c r="F1293" s="1658">
        <v>0</v>
      </c>
      <c r="G1293" s="1658">
        <v>0</v>
      </c>
      <c r="H1293" s="1658">
        <v>0</v>
      </c>
      <c r="I1293" s="1658">
        <v>0</v>
      </c>
      <c r="J1293" s="1658">
        <v>0</v>
      </c>
      <c r="K1293" s="1658">
        <v>1</v>
      </c>
      <c r="L1293" s="1658">
        <v>1</v>
      </c>
      <c r="M1293" s="1658">
        <v>6</v>
      </c>
      <c r="N1293" s="1658">
        <v>35</v>
      </c>
      <c r="O1293" s="1659">
        <v>0</v>
      </c>
    </row>
    <row r="1294" spans="2:15" ht="15" customHeight="1">
      <c r="B1294" s="1496"/>
      <c r="C1294" s="1001" t="s">
        <v>70</v>
      </c>
      <c r="D1294" s="1005">
        <v>19</v>
      </c>
      <c r="E1294" s="1657">
        <v>19</v>
      </c>
      <c r="F1294" s="1658">
        <v>0</v>
      </c>
      <c r="G1294" s="1658">
        <v>0</v>
      </c>
      <c r="H1294" s="1658">
        <v>0</v>
      </c>
      <c r="I1294" s="1658">
        <v>0</v>
      </c>
      <c r="J1294" s="1658">
        <v>0</v>
      </c>
      <c r="K1294" s="1658">
        <v>1</v>
      </c>
      <c r="L1294" s="1658">
        <v>0</v>
      </c>
      <c r="M1294" s="1658">
        <v>3</v>
      </c>
      <c r="N1294" s="1658">
        <v>15</v>
      </c>
      <c r="O1294" s="1659">
        <v>0</v>
      </c>
    </row>
    <row r="1295" spans="2:15" ht="15" customHeight="1">
      <c r="B1295" s="1496"/>
      <c r="C1295" s="1001" t="s">
        <v>71</v>
      </c>
      <c r="D1295" s="1005">
        <v>24</v>
      </c>
      <c r="E1295" s="1657">
        <v>24</v>
      </c>
      <c r="F1295" s="1658">
        <v>0</v>
      </c>
      <c r="G1295" s="1658">
        <v>0</v>
      </c>
      <c r="H1295" s="1658">
        <v>0</v>
      </c>
      <c r="I1295" s="1658">
        <v>0</v>
      </c>
      <c r="J1295" s="1658">
        <v>0</v>
      </c>
      <c r="K1295" s="1658">
        <v>0</v>
      </c>
      <c r="L1295" s="1658">
        <v>1</v>
      </c>
      <c r="M1295" s="1658">
        <v>3</v>
      </c>
      <c r="N1295" s="1658">
        <v>20</v>
      </c>
      <c r="O1295" s="1659">
        <v>0</v>
      </c>
    </row>
    <row r="1296" spans="2:15" ht="15" customHeight="1">
      <c r="B1296" s="1496" t="s">
        <v>1872</v>
      </c>
      <c r="C1296" s="1001" t="s">
        <v>49</v>
      </c>
      <c r="D1296" s="1005">
        <v>4</v>
      </c>
      <c r="E1296" s="1657">
        <v>4</v>
      </c>
      <c r="F1296" s="1658">
        <v>0</v>
      </c>
      <c r="G1296" s="1658">
        <v>0</v>
      </c>
      <c r="H1296" s="1658">
        <v>0</v>
      </c>
      <c r="I1296" s="1658">
        <v>0</v>
      </c>
      <c r="J1296" s="1658">
        <v>0</v>
      </c>
      <c r="K1296" s="1658">
        <v>0</v>
      </c>
      <c r="L1296" s="1658">
        <v>0</v>
      </c>
      <c r="M1296" s="1658">
        <v>2</v>
      </c>
      <c r="N1296" s="1658">
        <v>2</v>
      </c>
      <c r="O1296" s="1659">
        <v>0</v>
      </c>
    </row>
    <row r="1297" spans="2:15" ht="15" customHeight="1">
      <c r="B1297" s="1496"/>
      <c r="C1297" s="1001" t="s">
        <v>70</v>
      </c>
      <c r="D1297" s="1005">
        <v>3</v>
      </c>
      <c r="E1297" s="1657">
        <v>3</v>
      </c>
      <c r="F1297" s="1658">
        <v>0</v>
      </c>
      <c r="G1297" s="1658">
        <v>0</v>
      </c>
      <c r="H1297" s="1658">
        <v>0</v>
      </c>
      <c r="I1297" s="1658">
        <v>0</v>
      </c>
      <c r="J1297" s="1658">
        <v>0</v>
      </c>
      <c r="K1297" s="1658">
        <v>0</v>
      </c>
      <c r="L1297" s="1658">
        <v>0</v>
      </c>
      <c r="M1297" s="1658">
        <v>2</v>
      </c>
      <c r="N1297" s="1658">
        <v>1</v>
      </c>
      <c r="O1297" s="1659">
        <v>0</v>
      </c>
    </row>
    <row r="1298" spans="2:15" ht="15" customHeight="1">
      <c r="B1298" s="1496"/>
      <c r="C1298" s="1001" t="s">
        <v>71</v>
      </c>
      <c r="D1298" s="1005">
        <v>1</v>
      </c>
      <c r="E1298" s="1657">
        <v>1</v>
      </c>
      <c r="F1298" s="1658">
        <v>0</v>
      </c>
      <c r="G1298" s="1658">
        <v>0</v>
      </c>
      <c r="H1298" s="1658">
        <v>0</v>
      </c>
      <c r="I1298" s="1658">
        <v>0</v>
      </c>
      <c r="J1298" s="1658">
        <v>0</v>
      </c>
      <c r="K1298" s="1658">
        <v>0</v>
      </c>
      <c r="L1298" s="1658">
        <v>0</v>
      </c>
      <c r="M1298" s="1658">
        <v>0</v>
      </c>
      <c r="N1298" s="1658">
        <v>1</v>
      </c>
      <c r="O1298" s="1659">
        <v>0</v>
      </c>
    </row>
    <row r="1299" spans="2:15" ht="15" customHeight="1">
      <c r="B1299" s="1496" t="s">
        <v>1871</v>
      </c>
      <c r="C1299" s="1001" t="s">
        <v>49</v>
      </c>
      <c r="D1299" s="1005">
        <v>1</v>
      </c>
      <c r="E1299" s="1657">
        <v>1</v>
      </c>
      <c r="F1299" s="1658">
        <v>0</v>
      </c>
      <c r="G1299" s="1658">
        <v>0</v>
      </c>
      <c r="H1299" s="1658">
        <v>0</v>
      </c>
      <c r="I1299" s="1658">
        <v>0</v>
      </c>
      <c r="J1299" s="1658">
        <v>0</v>
      </c>
      <c r="K1299" s="1658">
        <v>0</v>
      </c>
      <c r="L1299" s="1658">
        <v>1</v>
      </c>
      <c r="M1299" s="1658">
        <v>0</v>
      </c>
      <c r="N1299" s="1658">
        <v>0</v>
      </c>
      <c r="O1299" s="1659">
        <v>0</v>
      </c>
    </row>
    <row r="1300" spans="2:15" ht="15" customHeight="1">
      <c r="B1300" s="1496"/>
      <c r="C1300" s="1001" t="s">
        <v>71</v>
      </c>
      <c r="D1300" s="1005">
        <v>1</v>
      </c>
      <c r="E1300" s="1657">
        <v>1</v>
      </c>
      <c r="F1300" s="1658">
        <v>0</v>
      </c>
      <c r="G1300" s="1658">
        <v>0</v>
      </c>
      <c r="H1300" s="1658">
        <v>0</v>
      </c>
      <c r="I1300" s="1658">
        <v>0</v>
      </c>
      <c r="J1300" s="1658">
        <v>0</v>
      </c>
      <c r="K1300" s="1658">
        <v>0</v>
      </c>
      <c r="L1300" s="1658">
        <v>1</v>
      </c>
      <c r="M1300" s="1658">
        <v>0</v>
      </c>
      <c r="N1300" s="1658">
        <v>0</v>
      </c>
      <c r="O1300" s="1659">
        <v>0</v>
      </c>
    </row>
    <row r="1301" spans="2:15" ht="15" customHeight="1">
      <c r="B1301" s="1496" t="s">
        <v>1870</v>
      </c>
      <c r="C1301" s="1001" t="s">
        <v>49</v>
      </c>
      <c r="D1301" s="1005">
        <v>6</v>
      </c>
      <c r="E1301" s="1657">
        <v>6</v>
      </c>
      <c r="F1301" s="1658">
        <v>0</v>
      </c>
      <c r="G1301" s="1658">
        <v>0</v>
      </c>
      <c r="H1301" s="1658">
        <v>0</v>
      </c>
      <c r="I1301" s="1658">
        <v>1</v>
      </c>
      <c r="J1301" s="1658">
        <v>0</v>
      </c>
      <c r="K1301" s="1658">
        <v>0</v>
      </c>
      <c r="L1301" s="1658">
        <v>0</v>
      </c>
      <c r="M1301" s="1658">
        <v>1</v>
      </c>
      <c r="N1301" s="1658">
        <v>4</v>
      </c>
      <c r="O1301" s="1659">
        <v>0</v>
      </c>
    </row>
    <row r="1302" spans="2:15" ht="15" customHeight="1">
      <c r="B1302" s="1496"/>
      <c r="C1302" s="1001" t="s">
        <v>70</v>
      </c>
      <c r="D1302" s="1005">
        <v>2</v>
      </c>
      <c r="E1302" s="1657">
        <v>2</v>
      </c>
      <c r="F1302" s="1658">
        <v>0</v>
      </c>
      <c r="G1302" s="1658">
        <v>0</v>
      </c>
      <c r="H1302" s="1658">
        <v>0</v>
      </c>
      <c r="I1302" s="1658">
        <v>0</v>
      </c>
      <c r="J1302" s="1658">
        <v>0</v>
      </c>
      <c r="K1302" s="1658">
        <v>0</v>
      </c>
      <c r="L1302" s="1658">
        <v>0</v>
      </c>
      <c r="M1302" s="1658">
        <v>1</v>
      </c>
      <c r="N1302" s="1658">
        <v>1</v>
      </c>
      <c r="O1302" s="1659">
        <v>0</v>
      </c>
    </row>
    <row r="1303" spans="2:15" ht="15" customHeight="1">
      <c r="B1303" s="1496"/>
      <c r="C1303" s="1001" t="s">
        <v>71</v>
      </c>
      <c r="D1303" s="1005">
        <v>4</v>
      </c>
      <c r="E1303" s="1657">
        <v>4</v>
      </c>
      <c r="F1303" s="1658">
        <v>0</v>
      </c>
      <c r="G1303" s="1658">
        <v>0</v>
      </c>
      <c r="H1303" s="1658">
        <v>0</v>
      </c>
      <c r="I1303" s="1658">
        <v>1</v>
      </c>
      <c r="J1303" s="1658">
        <v>0</v>
      </c>
      <c r="K1303" s="1658">
        <v>0</v>
      </c>
      <c r="L1303" s="1658">
        <v>0</v>
      </c>
      <c r="M1303" s="1658">
        <v>0</v>
      </c>
      <c r="N1303" s="1658">
        <v>3</v>
      </c>
      <c r="O1303" s="1659">
        <v>0</v>
      </c>
    </row>
    <row r="1304" spans="2:15" ht="15" customHeight="1">
      <c r="B1304" s="1496" t="s">
        <v>1869</v>
      </c>
      <c r="C1304" s="1001" t="s">
        <v>49</v>
      </c>
      <c r="D1304" s="1005">
        <v>1</v>
      </c>
      <c r="E1304" s="1657">
        <v>1</v>
      </c>
      <c r="F1304" s="1658">
        <v>0</v>
      </c>
      <c r="G1304" s="1658">
        <v>0</v>
      </c>
      <c r="H1304" s="1658">
        <v>0</v>
      </c>
      <c r="I1304" s="1658">
        <v>0</v>
      </c>
      <c r="J1304" s="1658">
        <v>0</v>
      </c>
      <c r="K1304" s="1658">
        <v>0</v>
      </c>
      <c r="L1304" s="1658">
        <v>0</v>
      </c>
      <c r="M1304" s="1658">
        <v>1</v>
      </c>
      <c r="N1304" s="1658">
        <v>0</v>
      </c>
      <c r="O1304" s="1659">
        <v>0</v>
      </c>
    </row>
    <row r="1305" spans="2:15" ht="15" customHeight="1">
      <c r="B1305" s="1496"/>
      <c r="C1305" s="1001" t="s">
        <v>70</v>
      </c>
      <c r="D1305" s="1005">
        <v>1</v>
      </c>
      <c r="E1305" s="1657">
        <v>1</v>
      </c>
      <c r="F1305" s="1658">
        <v>0</v>
      </c>
      <c r="G1305" s="1658">
        <v>0</v>
      </c>
      <c r="H1305" s="1658">
        <v>0</v>
      </c>
      <c r="I1305" s="1658">
        <v>0</v>
      </c>
      <c r="J1305" s="1658">
        <v>0</v>
      </c>
      <c r="K1305" s="1658">
        <v>0</v>
      </c>
      <c r="L1305" s="1658">
        <v>0</v>
      </c>
      <c r="M1305" s="1658">
        <v>1</v>
      </c>
      <c r="N1305" s="1658">
        <v>0</v>
      </c>
      <c r="O1305" s="1659">
        <v>0</v>
      </c>
    </row>
    <row r="1306" spans="2:15" ht="15" customHeight="1">
      <c r="B1306" s="1496" t="s">
        <v>1868</v>
      </c>
      <c r="C1306" s="1001" t="s">
        <v>49</v>
      </c>
      <c r="D1306" s="1005">
        <v>122</v>
      </c>
      <c r="E1306" s="1657">
        <v>122</v>
      </c>
      <c r="F1306" s="1658">
        <v>0</v>
      </c>
      <c r="G1306" s="1658">
        <v>0</v>
      </c>
      <c r="H1306" s="1658">
        <v>0</v>
      </c>
      <c r="I1306" s="1658">
        <v>0</v>
      </c>
      <c r="J1306" s="1658">
        <v>0</v>
      </c>
      <c r="K1306" s="1658">
        <v>0</v>
      </c>
      <c r="L1306" s="1658">
        <v>7</v>
      </c>
      <c r="M1306" s="1658">
        <v>7</v>
      </c>
      <c r="N1306" s="1658">
        <v>108</v>
      </c>
      <c r="O1306" s="1659">
        <v>0</v>
      </c>
    </row>
    <row r="1307" spans="2:15" ht="15" customHeight="1">
      <c r="B1307" s="1496"/>
      <c r="C1307" s="1001" t="s">
        <v>70</v>
      </c>
      <c r="D1307" s="1005">
        <v>51</v>
      </c>
      <c r="E1307" s="1657">
        <v>51</v>
      </c>
      <c r="F1307" s="1658">
        <v>0</v>
      </c>
      <c r="G1307" s="1658">
        <v>0</v>
      </c>
      <c r="H1307" s="1658">
        <v>0</v>
      </c>
      <c r="I1307" s="1658">
        <v>0</v>
      </c>
      <c r="J1307" s="1658">
        <v>0</v>
      </c>
      <c r="K1307" s="1658">
        <v>0</v>
      </c>
      <c r="L1307" s="1658">
        <v>2</v>
      </c>
      <c r="M1307" s="1658">
        <v>4</v>
      </c>
      <c r="N1307" s="1658">
        <v>45</v>
      </c>
      <c r="O1307" s="1659">
        <v>0</v>
      </c>
    </row>
    <row r="1308" spans="2:15" ht="15" customHeight="1">
      <c r="B1308" s="1496"/>
      <c r="C1308" s="1001" t="s">
        <v>71</v>
      </c>
      <c r="D1308" s="1005">
        <v>71</v>
      </c>
      <c r="E1308" s="1657">
        <v>71</v>
      </c>
      <c r="F1308" s="1658">
        <v>0</v>
      </c>
      <c r="G1308" s="1658">
        <v>0</v>
      </c>
      <c r="H1308" s="1658">
        <v>0</v>
      </c>
      <c r="I1308" s="1658">
        <v>0</v>
      </c>
      <c r="J1308" s="1658">
        <v>0</v>
      </c>
      <c r="K1308" s="1658">
        <v>0</v>
      </c>
      <c r="L1308" s="1658">
        <v>5</v>
      </c>
      <c r="M1308" s="1658">
        <v>3</v>
      </c>
      <c r="N1308" s="1658">
        <v>63</v>
      </c>
      <c r="O1308" s="1659">
        <v>0</v>
      </c>
    </row>
    <row r="1309" spans="2:15" ht="15" customHeight="1">
      <c r="B1309" s="1496" t="s">
        <v>1867</v>
      </c>
      <c r="C1309" s="1001" t="s">
        <v>49</v>
      </c>
      <c r="D1309" s="1005">
        <v>4</v>
      </c>
      <c r="E1309" s="1657">
        <v>4</v>
      </c>
      <c r="F1309" s="1658">
        <v>0</v>
      </c>
      <c r="G1309" s="1658">
        <v>0</v>
      </c>
      <c r="H1309" s="1658">
        <v>0</v>
      </c>
      <c r="I1309" s="1658">
        <v>0</v>
      </c>
      <c r="J1309" s="1658">
        <v>0</v>
      </c>
      <c r="K1309" s="1658">
        <v>0</v>
      </c>
      <c r="L1309" s="1658">
        <v>3</v>
      </c>
      <c r="M1309" s="1658">
        <v>1</v>
      </c>
      <c r="N1309" s="1658">
        <v>0</v>
      </c>
      <c r="O1309" s="1659">
        <v>0</v>
      </c>
    </row>
    <row r="1310" spans="2:15" ht="15" customHeight="1">
      <c r="B1310" s="1496"/>
      <c r="C1310" s="1001" t="s">
        <v>70</v>
      </c>
      <c r="D1310" s="1005">
        <v>1</v>
      </c>
      <c r="E1310" s="1657">
        <v>1</v>
      </c>
      <c r="F1310" s="1658">
        <v>0</v>
      </c>
      <c r="G1310" s="1658">
        <v>0</v>
      </c>
      <c r="H1310" s="1658">
        <v>0</v>
      </c>
      <c r="I1310" s="1658">
        <v>0</v>
      </c>
      <c r="J1310" s="1658">
        <v>0</v>
      </c>
      <c r="K1310" s="1658">
        <v>0</v>
      </c>
      <c r="L1310" s="1658">
        <v>1</v>
      </c>
      <c r="M1310" s="1658">
        <v>0</v>
      </c>
      <c r="N1310" s="1658">
        <v>0</v>
      </c>
      <c r="O1310" s="1659">
        <v>0</v>
      </c>
    </row>
    <row r="1311" spans="2:15" ht="15" customHeight="1">
      <c r="B1311" s="1496"/>
      <c r="C1311" s="1001" t="s">
        <v>71</v>
      </c>
      <c r="D1311" s="1005">
        <v>3</v>
      </c>
      <c r="E1311" s="1657">
        <v>3</v>
      </c>
      <c r="F1311" s="1658">
        <v>0</v>
      </c>
      <c r="G1311" s="1658">
        <v>0</v>
      </c>
      <c r="H1311" s="1658">
        <v>0</v>
      </c>
      <c r="I1311" s="1658">
        <v>0</v>
      </c>
      <c r="J1311" s="1658">
        <v>0</v>
      </c>
      <c r="K1311" s="1658">
        <v>0</v>
      </c>
      <c r="L1311" s="1658">
        <v>2</v>
      </c>
      <c r="M1311" s="1658">
        <v>1</v>
      </c>
      <c r="N1311" s="1658">
        <v>0</v>
      </c>
      <c r="O1311" s="1659">
        <v>0</v>
      </c>
    </row>
    <row r="1312" spans="2:15" ht="15" customHeight="1">
      <c r="B1312" s="1496" t="s">
        <v>1866</v>
      </c>
      <c r="C1312" s="1001" t="s">
        <v>49</v>
      </c>
      <c r="D1312" s="1005">
        <v>4</v>
      </c>
      <c r="E1312" s="1657">
        <v>4</v>
      </c>
      <c r="F1312" s="1658">
        <v>0</v>
      </c>
      <c r="G1312" s="1658">
        <v>0</v>
      </c>
      <c r="H1312" s="1658">
        <v>0</v>
      </c>
      <c r="I1312" s="1658">
        <v>0</v>
      </c>
      <c r="J1312" s="1658">
        <v>0</v>
      </c>
      <c r="K1312" s="1658">
        <v>0</v>
      </c>
      <c r="L1312" s="1658">
        <v>0</v>
      </c>
      <c r="M1312" s="1658">
        <v>0</v>
      </c>
      <c r="N1312" s="1658">
        <v>4</v>
      </c>
      <c r="O1312" s="1659">
        <v>0</v>
      </c>
    </row>
    <row r="1313" spans="2:15" ht="15" customHeight="1">
      <c r="B1313" s="1496"/>
      <c r="C1313" s="1001" t="s">
        <v>70</v>
      </c>
      <c r="D1313" s="1005">
        <v>1</v>
      </c>
      <c r="E1313" s="1657">
        <v>1</v>
      </c>
      <c r="F1313" s="1658">
        <v>0</v>
      </c>
      <c r="G1313" s="1658">
        <v>0</v>
      </c>
      <c r="H1313" s="1658">
        <v>0</v>
      </c>
      <c r="I1313" s="1658">
        <v>0</v>
      </c>
      <c r="J1313" s="1658">
        <v>0</v>
      </c>
      <c r="K1313" s="1658">
        <v>0</v>
      </c>
      <c r="L1313" s="1658">
        <v>0</v>
      </c>
      <c r="M1313" s="1658">
        <v>0</v>
      </c>
      <c r="N1313" s="1658">
        <v>1</v>
      </c>
      <c r="O1313" s="1659">
        <v>0</v>
      </c>
    </row>
    <row r="1314" spans="2:15" ht="15" customHeight="1">
      <c r="B1314" s="1496"/>
      <c r="C1314" s="1001" t="s">
        <v>71</v>
      </c>
      <c r="D1314" s="1005">
        <v>3</v>
      </c>
      <c r="E1314" s="1657">
        <v>3</v>
      </c>
      <c r="F1314" s="1658">
        <v>0</v>
      </c>
      <c r="G1314" s="1658">
        <v>0</v>
      </c>
      <c r="H1314" s="1658">
        <v>0</v>
      </c>
      <c r="I1314" s="1658">
        <v>0</v>
      </c>
      <c r="J1314" s="1658">
        <v>0</v>
      </c>
      <c r="K1314" s="1658">
        <v>0</v>
      </c>
      <c r="L1314" s="1658">
        <v>0</v>
      </c>
      <c r="M1314" s="1658">
        <v>0</v>
      </c>
      <c r="N1314" s="1658">
        <v>3</v>
      </c>
      <c r="O1314" s="1659">
        <v>0</v>
      </c>
    </row>
    <row r="1315" spans="2:15" ht="15" customHeight="1">
      <c r="B1315" s="1496" t="s">
        <v>1865</v>
      </c>
      <c r="C1315" s="1001" t="s">
        <v>49</v>
      </c>
      <c r="D1315" s="1005">
        <v>12</v>
      </c>
      <c r="E1315" s="1657">
        <v>12</v>
      </c>
      <c r="F1315" s="1658">
        <v>0</v>
      </c>
      <c r="G1315" s="1658">
        <v>0</v>
      </c>
      <c r="H1315" s="1658">
        <v>0</v>
      </c>
      <c r="I1315" s="1658">
        <v>0</v>
      </c>
      <c r="J1315" s="1658">
        <v>0</v>
      </c>
      <c r="K1315" s="1658">
        <v>3</v>
      </c>
      <c r="L1315" s="1658">
        <v>0</v>
      </c>
      <c r="M1315" s="1658">
        <v>5</v>
      </c>
      <c r="N1315" s="1658">
        <v>4</v>
      </c>
      <c r="O1315" s="1659">
        <v>0</v>
      </c>
    </row>
    <row r="1316" spans="2:15" ht="15" customHeight="1">
      <c r="B1316" s="1496"/>
      <c r="C1316" s="1001" t="s">
        <v>70</v>
      </c>
      <c r="D1316" s="1005">
        <v>7</v>
      </c>
      <c r="E1316" s="1657">
        <v>7</v>
      </c>
      <c r="F1316" s="1658">
        <v>0</v>
      </c>
      <c r="G1316" s="1658">
        <v>0</v>
      </c>
      <c r="H1316" s="1658">
        <v>0</v>
      </c>
      <c r="I1316" s="1658">
        <v>0</v>
      </c>
      <c r="J1316" s="1658">
        <v>0</v>
      </c>
      <c r="K1316" s="1658">
        <v>1</v>
      </c>
      <c r="L1316" s="1658">
        <v>0</v>
      </c>
      <c r="M1316" s="1658">
        <v>3</v>
      </c>
      <c r="N1316" s="1658">
        <v>3</v>
      </c>
      <c r="O1316" s="1659">
        <v>0</v>
      </c>
    </row>
    <row r="1317" spans="2:15" ht="15" customHeight="1">
      <c r="B1317" s="1496"/>
      <c r="C1317" s="1001" t="s">
        <v>71</v>
      </c>
      <c r="D1317" s="1005">
        <v>5</v>
      </c>
      <c r="E1317" s="1657">
        <v>5</v>
      </c>
      <c r="F1317" s="1658">
        <v>0</v>
      </c>
      <c r="G1317" s="1658">
        <v>0</v>
      </c>
      <c r="H1317" s="1658">
        <v>0</v>
      </c>
      <c r="I1317" s="1658">
        <v>0</v>
      </c>
      <c r="J1317" s="1658">
        <v>0</v>
      </c>
      <c r="K1317" s="1658">
        <v>2</v>
      </c>
      <c r="L1317" s="1658">
        <v>0</v>
      </c>
      <c r="M1317" s="1658">
        <v>2</v>
      </c>
      <c r="N1317" s="1658">
        <v>1</v>
      </c>
      <c r="O1317" s="1659">
        <v>0</v>
      </c>
    </row>
    <row r="1318" spans="2:15" ht="15" customHeight="1">
      <c r="B1318" s="1496" t="s">
        <v>1864</v>
      </c>
      <c r="C1318" s="1001" t="s">
        <v>49</v>
      </c>
      <c r="D1318" s="1005">
        <v>1</v>
      </c>
      <c r="E1318" s="1657">
        <v>1</v>
      </c>
      <c r="F1318" s="1658">
        <v>0</v>
      </c>
      <c r="G1318" s="1658">
        <v>0</v>
      </c>
      <c r="H1318" s="1658">
        <v>0</v>
      </c>
      <c r="I1318" s="1658">
        <v>0</v>
      </c>
      <c r="J1318" s="1658">
        <v>0</v>
      </c>
      <c r="K1318" s="1658">
        <v>0</v>
      </c>
      <c r="L1318" s="1658">
        <v>0</v>
      </c>
      <c r="M1318" s="1658">
        <v>0</v>
      </c>
      <c r="N1318" s="1658">
        <v>1</v>
      </c>
      <c r="O1318" s="1659">
        <v>0</v>
      </c>
    </row>
    <row r="1319" spans="2:15" ht="15" customHeight="1">
      <c r="B1319" s="1496"/>
      <c r="C1319" s="1001" t="s">
        <v>71</v>
      </c>
      <c r="D1319" s="1005">
        <v>1</v>
      </c>
      <c r="E1319" s="1657">
        <v>1</v>
      </c>
      <c r="F1319" s="1658">
        <v>0</v>
      </c>
      <c r="G1319" s="1658">
        <v>0</v>
      </c>
      <c r="H1319" s="1658">
        <v>0</v>
      </c>
      <c r="I1319" s="1658">
        <v>0</v>
      </c>
      <c r="J1319" s="1658">
        <v>0</v>
      </c>
      <c r="K1319" s="1658">
        <v>0</v>
      </c>
      <c r="L1319" s="1658">
        <v>0</v>
      </c>
      <c r="M1319" s="1658">
        <v>0</v>
      </c>
      <c r="N1319" s="1658">
        <v>1</v>
      </c>
      <c r="O1319" s="1659">
        <v>0</v>
      </c>
    </row>
    <row r="1320" spans="2:15" ht="15" customHeight="1">
      <c r="B1320" s="1496" t="s">
        <v>1863</v>
      </c>
      <c r="C1320" s="1001" t="s">
        <v>49</v>
      </c>
      <c r="D1320" s="1005">
        <v>13</v>
      </c>
      <c r="E1320" s="1657">
        <v>13</v>
      </c>
      <c r="F1320" s="1658">
        <v>0</v>
      </c>
      <c r="G1320" s="1658">
        <v>0</v>
      </c>
      <c r="H1320" s="1658">
        <v>0</v>
      </c>
      <c r="I1320" s="1658">
        <v>0</v>
      </c>
      <c r="J1320" s="1658">
        <v>0</v>
      </c>
      <c r="K1320" s="1658">
        <v>0</v>
      </c>
      <c r="L1320" s="1658">
        <v>1</v>
      </c>
      <c r="M1320" s="1658">
        <v>1</v>
      </c>
      <c r="N1320" s="1658">
        <v>11</v>
      </c>
      <c r="O1320" s="1659">
        <v>0</v>
      </c>
    </row>
    <row r="1321" spans="2:15" ht="15" customHeight="1">
      <c r="B1321" s="1496"/>
      <c r="C1321" s="1001" t="s">
        <v>70</v>
      </c>
      <c r="D1321" s="1005">
        <v>5</v>
      </c>
      <c r="E1321" s="1657">
        <v>5</v>
      </c>
      <c r="F1321" s="1658">
        <v>0</v>
      </c>
      <c r="G1321" s="1658">
        <v>0</v>
      </c>
      <c r="H1321" s="1658">
        <v>0</v>
      </c>
      <c r="I1321" s="1658">
        <v>0</v>
      </c>
      <c r="J1321" s="1658">
        <v>0</v>
      </c>
      <c r="K1321" s="1658">
        <v>0</v>
      </c>
      <c r="L1321" s="1658">
        <v>0</v>
      </c>
      <c r="M1321" s="1658">
        <v>0</v>
      </c>
      <c r="N1321" s="1658">
        <v>5</v>
      </c>
      <c r="O1321" s="1659">
        <v>0</v>
      </c>
    </row>
    <row r="1322" spans="2:15" ht="15" customHeight="1">
      <c r="B1322" s="1496"/>
      <c r="C1322" s="1001" t="s">
        <v>71</v>
      </c>
      <c r="D1322" s="1005">
        <v>8</v>
      </c>
      <c r="E1322" s="1657">
        <v>8</v>
      </c>
      <c r="F1322" s="1658">
        <v>0</v>
      </c>
      <c r="G1322" s="1658">
        <v>0</v>
      </c>
      <c r="H1322" s="1658">
        <v>0</v>
      </c>
      <c r="I1322" s="1658">
        <v>0</v>
      </c>
      <c r="J1322" s="1658">
        <v>0</v>
      </c>
      <c r="K1322" s="1658">
        <v>0</v>
      </c>
      <c r="L1322" s="1658">
        <v>1</v>
      </c>
      <c r="M1322" s="1658">
        <v>1</v>
      </c>
      <c r="N1322" s="1658">
        <v>6</v>
      </c>
      <c r="O1322" s="1659">
        <v>0</v>
      </c>
    </row>
    <row r="1323" spans="2:15" ht="15" customHeight="1">
      <c r="B1323" s="1496" t="s">
        <v>1862</v>
      </c>
      <c r="C1323" s="1001" t="s">
        <v>49</v>
      </c>
      <c r="D1323" s="1005">
        <v>66</v>
      </c>
      <c r="E1323" s="1657">
        <v>66</v>
      </c>
      <c r="F1323" s="1658">
        <v>0</v>
      </c>
      <c r="G1323" s="1658">
        <v>0</v>
      </c>
      <c r="H1323" s="1658">
        <v>0</v>
      </c>
      <c r="I1323" s="1658">
        <v>0</v>
      </c>
      <c r="J1323" s="1658">
        <v>0</v>
      </c>
      <c r="K1323" s="1658">
        <v>0</v>
      </c>
      <c r="L1323" s="1658">
        <v>2</v>
      </c>
      <c r="M1323" s="1658">
        <v>15</v>
      </c>
      <c r="N1323" s="1658">
        <v>49</v>
      </c>
      <c r="O1323" s="1659">
        <v>0</v>
      </c>
    </row>
    <row r="1324" spans="2:15" ht="15" customHeight="1">
      <c r="B1324" s="1496"/>
      <c r="C1324" s="1001" t="s">
        <v>70</v>
      </c>
      <c r="D1324" s="1005">
        <v>12</v>
      </c>
      <c r="E1324" s="1657">
        <v>12</v>
      </c>
      <c r="F1324" s="1658">
        <v>0</v>
      </c>
      <c r="G1324" s="1658">
        <v>0</v>
      </c>
      <c r="H1324" s="1658">
        <v>0</v>
      </c>
      <c r="I1324" s="1658">
        <v>0</v>
      </c>
      <c r="J1324" s="1658">
        <v>0</v>
      </c>
      <c r="K1324" s="1658">
        <v>0</v>
      </c>
      <c r="L1324" s="1658">
        <v>0</v>
      </c>
      <c r="M1324" s="1658">
        <v>3</v>
      </c>
      <c r="N1324" s="1658">
        <v>9</v>
      </c>
      <c r="O1324" s="1659">
        <v>0</v>
      </c>
    </row>
    <row r="1325" spans="2:15" ht="15" customHeight="1">
      <c r="B1325" s="1496"/>
      <c r="C1325" s="1001" t="s">
        <v>71</v>
      </c>
      <c r="D1325" s="1005">
        <v>54</v>
      </c>
      <c r="E1325" s="1657">
        <v>54</v>
      </c>
      <c r="F1325" s="1658">
        <v>0</v>
      </c>
      <c r="G1325" s="1658">
        <v>0</v>
      </c>
      <c r="H1325" s="1658">
        <v>0</v>
      </c>
      <c r="I1325" s="1658">
        <v>0</v>
      </c>
      <c r="J1325" s="1658">
        <v>0</v>
      </c>
      <c r="K1325" s="1658">
        <v>0</v>
      </c>
      <c r="L1325" s="1658">
        <v>2</v>
      </c>
      <c r="M1325" s="1658">
        <v>12</v>
      </c>
      <c r="N1325" s="1658">
        <v>40</v>
      </c>
      <c r="O1325" s="1659">
        <v>0</v>
      </c>
    </row>
    <row r="1326" spans="2:15" ht="15" customHeight="1">
      <c r="B1326" s="1496" t="s">
        <v>1861</v>
      </c>
      <c r="C1326" s="1001" t="s">
        <v>49</v>
      </c>
      <c r="D1326" s="1005">
        <v>1</v>
      </c>
      <c r="E1326" s="1657">
        <v>1</v>
      </c>
      <c r="F1326" s="1658">
        <v>0</v>
      </c>
      <c r="G1326" s="1658">
        <v>0</v>
      </c>
      <c r="H1326" s="1658">
        <v>0</v>
      </c>
      <c r="I1326" s="1658">
        <v>0</v>
      </c>
      <c r="J1326" s="1658">
        <v>0</v>
      </c>
      <c r="K1326" s="1658">
        <v>0</v>
      </c>
      <c r="L1326" s="1658">
        <v>1</v>
      </c>
      <c r="M1326" s="1658">
        <v>0</v>
      </c>
      <c r="N1326" s="1658">
        <v>0</v>
      </c>
      <c r="O1326" s="1659">
        <v>0</v>
      </c>
    </row>
    <row r="1327" spans="2:15" ht="15" customHeight="1">
      <c r="B1327" s="1496"/>
      <c r="C1327" s="1001" t="s">
        <v>70</v>
      </c>
      <c r="D1327" s="1005">
        <v>1</v>
      </c>
      <c r="E1327" s="1657">
        <v>1</v>
      </c>
      <c r="F1327" s="1658">
        <v>0</v>
      </c>
      <c r="G1327" s="1658">
        <v>0</v>
      </c>
      <c r="H1327" s="1658">
        <v>0</v>
      </c>
      <c r="I1327" s="1658">
        <v>0</v>
      </c>
      <c r="J1327" s="1658">
        <v>0</v>
      </c>
      <c r="K1327" s="1658">
        <v>0</v>
      </c>
      <c r="L1327" s="1658">
        <v>1</v>
      </c>
      <c r="M1327" s="1658">
        <v>0</v>
      </c>
      <c r="N1327" s="1658">
        <v>0</v>
      </c>
      <c r="O1327" s="1659">
        <v>0</v>
      </c>
    </row>
    <row r="1328" spans="2:15" ht="15" customHeight="1">
      <c r="B1328" s="1496" t="s">
        <v>1860</v>
      </c>
      <c r="C1328" s="1001" t="s">
        <v>49</v>
      </c>
      <c r="D1328" s="1005">
        <v>15</v>
      </c>
      <c r="E1328" s="1657">
        <v>15</v>
      </c>
      <c r="F1328" s="1658">
        <v>0</v>
      </c>
      <c r="G1328" s="1658">
        <v>0</v>
      </c>
      <c r="H1328" s="1658">
        <v>0</v>
      </c>
      <c r="I1328" s="1658">
        <v>0</v>
      </c>
      <c r="J1328" s="1658">
        <v>0</v>
      </c>
      <c r="K1328" s="1658">
        <v>0</v>
      </c>
      <c r="L1328" s="1658">
        <v>0</v>
      </c>
      <c r="M1328" s="1658">
        <v>0</v>
      </c>
      <c r="N1328" s="1658">
        <v>15</v>
      </c>
      <c r="O1328" s="1659">
        <v>0</v>
      </c>
    </row>
    <row r="1329" spans="2:15" ht="15" customHeight="1">
      <c r="B1329" s="1496"/>
      <c r="C1329" s="1001" t="s">
        <v>70</v>
      </c>
      <c r="D1329" s="1005">
        <v>2</v>
      </c>
      <c r="E1329" s="1657">
        <v>2</v>
      </c>
      <c r="F1329" s="1658">
        <v>0</v>
      </c>
      <c r="G1329" s="1658">
        <v>0</v>
      </c>
      <c r="H1329" s="1658">
        <v>0</v>
      </c>
      <c r="I1329" s="1658">
        <v>0</v>
      </c>
      <c r="J1329" s="1658">
        <v>0</v>
      </c>
      <c r="K1329" s="1658">
        <v>0</v>
      </c>
      <c r="L1329" s="1658">
        <v>0</v>
      </c>
      <c r="M1329" s="1658">
        <v>0</v>
      </c>
      <c r="N1329" s="1658">
        <v>2</v>
      </c>
      <c r="O1329" s="1659">
        <v>0</v>
      </c>
    </row>
    <row r="1330" spans="2:15" ht="15" customHeight="1">
      <c r="B1330" s="1496"/>
      <c r="C1330" s="1001" t="s">
        <v>71</v>
      </c>
      <c r="D1330" s="1005">
        <v>13</v>
      </c>
      <c r="E1330" s="1657">
        <v>13</v>
      </c>
      <c r="F1330" s="1658">
        <v>0</v>
      </c>
      <c r="G1330" s="1658">
        <v>0</v>
      </c>
      <c r="H1330" s="1658">
        <v>0</v>
      </c>
      <c r="I1330" s="1658">
        <v>0</v>
      </c>
      <c r="J1330" s="1658">
        <v>0</v>
      </c>
      <c r="K1330" s="1658">
        <v>0</v>
      </c>
      <c r="L1330" s="1658">
        <v>0</v>
      </c>
      <c r="M1330" s="1658">
        <v>0</v>
      </c>
      <c r="N1330" s="1658">
        <v>13</v>
      </c>
      <c r="O1330" s="1659">
        <v>0</v>
      </c>
    </row>
    <row r="1331" spans="2:15" ht="15" customHeight="1">
      <c r="B1331" s="1496" t="s">
        <v>1859</v>
      </c>
      <c r="C1331" s="1001" t="s">
        <v>49</v>
      </c>
      <c r="D1331" s="1005">
        <v>18</v>
      </c>
      <c r="E1331" s="1657">
        <v>18</v>
      </c>
      <c r="F1331" s="1658">
        <v>0</v>
      </c>
      <c r="G1331" s="1658">
        <v>0</v>
      </c>
      <c r="H1331" s="1658">
        <v>0</v>
      </c>
      <c r="I1331" s="1658">
        <v>0</v>
      </c>
      <c r="J1331" s="1658">
        <v>0</v>
      </c>
      <c r="K1331" s="1658">
        <v>0</v>
      </c>
      <c r="L1331" s="1658">
        <v>0</v>
      </c>
      <c r="M1331" s="1658">
        <v>2</v>
      </c>
      <c r="N1331" s="1658">
        <v>16</v>
      </c>
      <c r="O1331" s="1659">
        <v>0</v>
      </c>
    </row>
    <row r="1332" spans="2:15" ht="15" customHeight="1">
      <c r="B1332" s="1496"/>
      <c r="C1332" s="1001" t="s">
        <v>70</v>
      </c>
      <c r="D1332" s="1005">
        <v>6</v>
      </c>
      <c r="E1332" s="1657">
        <v>6</v>
      </c>
      <c r="F1332" s="1658">
        <v>0</v>
      </c>
      <c r="G1332" s="1658">
        <v>0</v>
      </c>
      <c r="H1332" s="1658">
        <v>0</v>
      </c>
      <c r="I1332" s="1658">
        <v>0</v>
      </c>
      <c r="J1332" s="1658">
        <v>0</v>
      </c>
      <c r="K1332" s="1658">
        <v>0</v>
      </c>
      <c r="L1332" s="1658">
        <v>0</v>
      </c>
      <c r="M1332" s="1658">
        <v>0</v>
      </c>
      <c r="N1332" s="1658">
        <v>6</v>
      </c>
      <c r="O1332" s="1659">
        <v>0</v>
      </c>
    </row>
    <row r="1333" spans="2:15" ht="15" customHeight="1">
      <c r="B1333" s="1496"/>
      <c r="C1333" s="1001" t="s">
        <v>71</v>
      </c>
      <c r="D1333" s="1005">
        <v>12</v>
      </c>
      <c r="E1333" s="1657">
        <v>12</v>
      </c>
      <c r="F1333" s="1658">
        <v>0</v>
      </c>
      <c r="G1333" s="1658">
        <v>0</v>
      </c>
      <c r="H1333" s="1658">
        <v>0</v>
      </c>
      <c r="I1333" s="1658">
        <v>0</v>
      </c>
      <c r="J1333" s="1658">
        <v>0</v>
      </c>
      <c r="K1333" s="1658">
        <v>0</v>
      </c>
      <c r="L1333" s="1658">
        <v>0</v>
      </c>
      <c r="M1333" s="1658">
        <v>2</v>
      </c>
      <c r="N1333" s="1658">
        <v>10</v>
      </c>
      <c r="O1333" s="1659">
        <v>0</v>
      </c>
    </row>
    <row r="1334" spans="2:15" ht="15" customHeight="1">
      <c r="B1334" s="1496" t="s">
        <v>1858</v>
      </c>
      <c r="C1334" s="1001" t="s">
        <v>49</v>
      </c>
      <c r="D1334" s="1005">
        <v>13</v>
      </c>
      <c r="E1334" s="1657">
        <v>13</v>
      </c>
      <c r="F1334" s="1658">
        <v>0</v>
      </c>
      <c r="G1334" s="1658">
        <v>0</v>
      </c>
      <c r="H1334" s="1658">
        <v>0</v>
      </c>
      <c r="I1334" s="1658">
        <v>0</v>
      </c>
      <c r="J1334" s="1658">
        <v>0</v>
      </c>
      <c r="K1334" s="1658">
        <v>0</v>
      </c>
      <c r="L1334" s="1658">
        <v>0</v>
      </c>
      <c r="M1334" s="1658">
        <v>0</v>
      </c>
      <c r="N1334" s="1658">
        <v>13</v>
      </c>
      <c r="O1334" s="1659">
        <v>0</v>
      </c>
    </row>
    <row r="1335" spans="2:15" ht="15" customHeight="1">
      <c r="B1335" s="1496"/>
      <c r="C1335" s="1001" t="s">
        <v>70</v>
      </c>
      <c r="D1335" s="1005">
        <v>5</v>
      </c>
      <c r="E1335" s="1657">
        <v>5</v>
      </c>
      <c r="F1335" s="1658">
        <v>0</v>
      </c>
      <c r="G1335" s="1658">
        <v>0</v>
      </c>
      <c r="H1335" s="1658">
        <v>0</v>
      </c>
      <c r="I1335" s="1658">
        <v>0</v>
      </c>
      <c r="J1335" s="1658">
        <v>0</v>
      </c>
      <c r="K1335" s="1658">
        <v>0</v>
      </c>
      <c r="L1335" s="1658">
        <v>0</v>
      </c>
      <c r="M1335" s="1658">
        <v>0</v>
      </c>
      <c r="N1335" s="1658">
        <v>5</v>
      </c>
      <c r="O1335" s="1659">
        <v>0</v>
      </c>
    </row>
    <row r="1336" spans="2:15" ht="15" customHeight="1">
      <c r="B1336" s="1496"/>
      <c r="C1336" s="1001" t="s">
        <v>71</v>
      </c>
      <c r="D1336" s="1005">
        <v>8</v>
      </c>
      <c r="E1336" s="1657">
        <v>8</v>
      </c>
      <c r="F1336" s="1658">
        <v>0</v>
      </c>
      <c r="G1336" s="1658">
        <v>0</v>
      </c>
      <c r="H1336" s="1658">
        <v>0</v>
      </c>
      <c r="I1336" s="1658">
        <v>0</v>
      </c>
      <c r="J1336" s="1658">
        <v>0</v>
      </c>
      <c r="K1336" s="1658">
        <v>0</v>
      </c>
      <c r="L1336" s="1658">
        <v>0</v>
      </c>
      <c r="M1336" s="1658">
        <v>0</v>
      </c>
      <c r="N1336" s="1658">
        <v>8</v>
      </c>
      <c r="O1336" s="1659">
        <v>0</v>
      </c>
    </row>
    <row r="1337" spans="2:15" ht="15" customHeight="1">
      <c r="B1337" s="1496" t="s">
        <v>1857</v>
      </c>
      <c r="C1337" s="1001" t="s">
        <v>49</v>
      </c>
      <c r="D1337" s="1005">
        <v>3</v>
      </c>
      <c r="E1337" s="1657">
        <v>3</v>
      </c>
      <c r="F1337" s="1658">
        <v>0</v>
      </c>
      <c r="G1337" s="1658">
        <v>0</v>
      </c>
      <c r="H1337" s="1658">
        <v>0</v>
      </c>
      <c r="I1337" s="1658">
        <v>0</v>
      </c>
      <c r="J1337" s="1658">
        <v>0</v>
      </c>
      <c r="K1337" s="1658">
        <v>0</v>
      </c>
      <c r="L1337" s="1658">
        <v>0</v>
      </c>
      <c r="M1337" s="1658">
        <v>0</v>
      </c>
      <c r="N1337" s="1658">
        <v>3</v>
      </c>
      <c r="O1337" s="1659">
        <v>0</v>
      </c>
    </row>
    <row r="1338" spans="2:15" ht="15" customHeight="1">
      <c r="B1338" s="1496"/>
      <c r="C1338" s="1001" t="s">
        <v>71</v>
      </c>
      <c r="D1338" s="1005">
        <v>3</v>
      </c>
      <c r="E1338" s="1657">
        <v>3</v>
      </c>
      <c r="F1338" s="1658">
        <v>0</v>
      </c>
      <c r="G1338" s="1658">
        <v>0</v>
      </c>
      <c r="H1338" s="1658">
        <v>0</v>
      </c>
      <c r="I1338" s="1658">
        <v>0</v>
      </c>
      <c r="J1338" s="1658">
        <v>0</v>
      </c>
      <c r="K1338" s="1658">
        <v>0</v>
      </c>
      <c r="L1338" s="1658">
        <v>0</v>
      </c>
      <c r="M1338" s="1658">
        <v>0</v>
      </c>
      <c r="N1338" s="1658">
        <v>3</v>
      </c>
      <c r="O1338" s="1659">
        <v>0</v>
      </c>
    </row>
    <row r="1339" spans="2:15" ht="15" customHeight="1">
      <c r="B1339" s="1496" t="s">
        <v>1856</v>
      </c>
      <c r="C1339" s="1001" t="s">
        <v>49</v>
      </c>
      <c r="D1339" s="1005">
        <v>3</v>
      </c>
      <c r="E1339" s="1657">
        <v>3</v>
      </c>
      <c r="F1339" s="1658">
        <v>0</v>
      </c>
      <c r="G1339" s="1658">
        <v>0</v>
      </c>
      <c r="H1339" s="1658">
        <v>0</v>
      </c>
      <c r="I1339" s="1658">
        <v>0</v>
      </c>
      <c r="J1339" s="1658">
        <v>0</v>
      </c>
      <c r="K1339" s="1658">
        <v>0</v>
      </c>
      <c r="L1339" s="1658">
        <v>0</v>
      </c>
      <c r="M1339" s="1658">
        <v>1</v>
      </c>
      <c r="N1339" s="1658">
        <v>2</v>
      </c>
      <c r="O1339" s="1659">
        <v>0</v>
      </c>
    </row>
    <row r="1340" spans="2:15" ht="15" customHeight="1">
      <c r="B1340" s="1496"/>
      <c r="C1340" s="1001" t="s">
        <v>70</v>
      </c>
      <c r="D1340" s="1005">
        <v>2</v>
      </c>
      <c r="E1340" s="1657">
        <v>2</v>
      </c>
      <c r="F1340" s="1658">
        <v>0</v>
      </c>
      <c r="G1340" s="1658">
        <v>0</v>
      </c>
      <c r="H1340" s="1658">
        <v>0</v>
      </c>
      <c r="I1340" s="1658">
        <v>0</v>
      </c>
      <c r="J1340" s="1658">
        <v>0</v>
      </c>
      <c r="K1340" s="1658">
        <v>0</v>
      </c>
      <c r="L1340" s="1658">
        <v>0</v>
      </c>
      <c r="M1340" s="1658">
        <v>0</v>
      </c>
      <c r="N1340" s="1658">
        <v>2</v>
      </c>
      <c r="O1340" s="1659">
        <v>0</v>
      </c>
    </row>
    <row r="1341" spans="2:15" ht="15" customHeight="1">
      <c r="B1341" s="1496"/>
      <c r="C1341" s="1001" t="s">
        <v>71</v>
      </c>
      <c r="D1341" s="1005">
        <v>1</v>
      </c>
      <c r="E1341" s="1657">
        <v>1</v>
      </c>
      <c r="F1341" s="1658">
        <v>0</v>
      </c>
      <c r="G1341" s="1658">
        <v>0</v>
      </c>
      <c r="H1341" s="1658">
        <v>0</v>
      </c>
      <c r="I1341" s="1658">
        <v>0</v>
      </c>
      <c r="J1341" s="1658">
        <v>0</v>
      </c>
      <c r="K1341" s="1658">
        <v>0</v>
      </c>
      <c r="L1341" s="1658">
        <v>0</v>
      </c>
      <c r="M1341" s="1658">
        <v>1</v>
      </c>
      <c r="N1341" s="1658">
        <v>0</v>
      </c>
      <c r="O1341" s="1659">
        <v>0</v>
      </c>
    </row>
    <row r="1342" spans="2:15" ht="15" customHeight="1">
      <c r="B1342" s="1496" t="s">
        <v>1855</v>
      </c>
      <c r="C1342" s="1001" t="s">
        <v>49</v>
      </c>
      <c r="D1342" s="1005">
        <v>27</v>
      </c>
      <c r="E1342" s="1657">
        <v>27</v>
      </c>
      <c r="F1342" s="1658">
        <v>0</v>
      </c>
      <c r="G1342" s="1658">
        <v>0</v>
      </c>
      <c r="H1342" s="1658">
        <v>0</v>
      </c>
      <c r="I1342" s="1658">
        <v>0</v>
      </c>
      <c r="J1342" s="1658">
        <v>0</v>
      </c>
      <c r="K1342" s="1658">
        <v>0</v>
      </c>
      <c r="L1342" s="1658">
        <v>0</v>
      </c>
      <c r="M1342" s="1658">
        <v>2</v>
      </c>
      <c r="N1342" s="1658">
        <v>25</v>
      </c>
      <c r="O1342" s="1659">
        <v>0</v>
      </c>
    </row>
    <row r="1343" spans="2:15" ht="15" customHeight="1">
      <c r="B1343" s="1496"/>
      <c r="C1343" s="1001" t="s">
        <v>70</v>
      </c>
      <c r="D1343" s="1005">
        <v>10</v>
      </c>
      <c r="E1343" s="1657">
        <v>10</v>
      </c>
      <c r="F1343" s="1658">
        <v>0</v>
      </c>
      <c r="G1343" s="1658">
        <v>0</v>
      </c>
      <c r="H1343" s="1658">
        <v>0</v>
      </c>
      <c r="I1343" s="1658">
        <v>0</v>
      </c>
      <c r="J1343" s="1658">
        <v>0</v>
      </c>
      <c r="K1343" s="1658">
        <v>0</v>
      </c>
      <c r="L1343" s="1658">
        <v>0</v>
      </c>
      <c r="M1343" s="1658">
        <v>2</v>
      </c>
      <c r="N1343" s="1658">
        <v>8</v>
      </c>
      <c r="O1343" s="1659">
        <v>0</v>
      </c>
    </row>
    <row r="1344" spans="2:15" ht="15" customHeight="1">
      <c r="B1344" s="1496"/>
      <c r="C1344" s="1001" t="s">
        <v>71</v>
      </c>
      <c r="D1344" s="1005">
        <v>17</v>
      </c>
      <c r="E1344" s="1657">
        <v>17</v>
      </c>
      <c r="F1344" s="1658">
        <v>0</v>
      </c>
      <c r="G1344" s="1658">
        <v>0</v>
      </c>
      <c r="H1344" s="1658">
        <v>0</v>
      </c>
      <c r="I1344" s="1658">
        <v>0</v>
      </c>
      <c r="J1344" s="1658">
        <v>0</v>
      </c>
      <c r="K1344" s="1658">
        <v>0</v>
      </c>
      <c r="L1344" s="1658">
        <v>0</v>
      </c>
      <c r="M1344" s="1658">
        <v>0</v>
      </c>
      <c r="N1344" s="1658">
        <v>17</v>
      </c>
      <c r="O1344" s="1659">
        <v>0</v>
      </c>
    </row>
    <row r="1345" spans="2:15" ht="18.95" customHeight="1">
      <c r="B1345" s="1496" t="s">
        <v>1854</v>
      </c>
      <c r="C1345" s="1001" t="s">
        <v>49</v>
      </c>
      <c r="D1345" s="1005">
        <v>1</v>
      </c>
      <c r="E1345" s="1657">
        <v>1</v>
      </c>
      <c r="F1345" s="1658">
        <v>0</v>
      </c>
      <c r="G1345" s="1658">
        <v>0</v>
      </c>
      <c r="H1345" s="1658">
        <v>0</v>
      </c>
      <c r="I1345" s="1658">
        <v>0</v>
      </c>
      <c r="J1345" s="1658">
        <v>0</v>
      </c>
      <c r="K1345" s="1658">
        <v>0</v>
      </c>
      <c r="L1345" s="1658">
        <v>1</v>
      </c>
      <c r="M1345" s="1658">
        <v>0</v>
      </c>
      <c r="N1345" s="1658">
        <v>0</v>
      </c>
      <c r="O1345" s="1659">
        <v>0</v>
      </c>
    </row>
    <row r="1346" spans="2:15" ht="18.95" customHeight="1">
      <c r="B1346" s="1496"/>
      <c r="C1346" s="1001" t="s">
        <v>71</v>
      </c>
      <c r="D1346" s="1005">
        <v>1</v>
      </c>
      <c r="E1346" s="1657">
        <v>1</v>
      </c>
      <c r="F1346" s="1658">
        <v>0</v>
      </c>
      <c r="G1346" s="1658">
        <v>0</v>
      </c>
      <c r="H1346" s="1658">
        <v>0</v>
      </c>
      <c r="I1346" s="1658">
        <v>0</v>
      </c>
      <c r="J1346" s="1658">
        <v>0</v>
      </c>
      <c r="K1346" s="1658">
        <v>0</v>
      </c>
      <c r="L1346" s="1658">
        <v>1</v>
      </c>
      <c r="M1346" s="1658">
        <v>0</v>
      </c>
      <c r="N1346" s="1658">
        <v>0</v>
      </c>
      <c r="O1346" s="1659">
        <v>0</v>
      </c>
    </row>
    <row r="1347" spans="2:15" ht="15" customHeight="1">
      <c r="B1347" s="1496" t="s">
        <v>1853</v>
      </c>
      <c r="C1347" s="1001" t="s">
        <v>49</v>
      </c>
      <c r="D1347" s="1005">
        <v>8</v>
      </c>
      <c r="E1347" s="1657">
        <v>8</v>
      </c>
      <c r="F1347" s="1658">
        <v>0</v>
      </c>
      <c r="G1347" s="1658">
        <v>0</v>
      </c>
      <c r="H1347" s="1658">
        <v>0</v>
      </c>
      <c r="I1347" s="1658">
        <v>0</v>
      </c>
      <c r="J1347" s="1658">
        <v>0</v>
      </c>
      <c r="K1347" s="1658">
        <v>0</v>
      </c>
      <c r="L1347" s="1658">
        <v>2</v>
      </c>
      <c r="M1347" s="1658">
        <v>2</v>
      </c>
      <c r="N1347" s="1658">
        <v>4</v>
      </c>
      <c r="O1347" s="1659">
        <v>0</v>
      </c>
    </row>
    <row r="1348" spans="2:15" ht="15" customHeight="1">
      <c r="B1348" s="1496"/>
      <c r="C1348" s="1001" t="s">
        <v>70</v>
      </c>
      <c r="D1348" s="1005">
        <v>5</v>
      </c>
      <c r="E1348" s="1657">
        <v>5</v>
      </c>
      <c r="F1348" s="1658">
        <v>0</v>
      </c>
      <c r="G1348" s="1658">
        <v>0</v>
      </c>
      <c r="H1348" s="1658">
        <v>0</v>
      </c>
      <c r="I1348" s="1658">
        <v>0</v>
      </c>
      <c r="J1348" s="1658">
        <v>0</v>
      </c>
      <c r="K1348" s="1658">
        <v>0</v>
      </c>
      <c r="L1348" s="1658">
        <v>1</v>
      </c>
      <c r="M1348" s="1658">
        <v>0</v>
      </c>
      <c r="N1348" s="1658">
        <v>4</v>
      </c>
      <c r="O1348" s="1659">
        <v>0</v>
      </c>
    </row>
    <row r="1349" spans="2:15" ht="15" customHeight="1">
      <c r="B1349" s="1496"/>
      <c r="C1349" s="1001" t="s">
        <v>71</v>
      </c>
      <c r="D1349" s="1005">
        <v>3</v>
      </c>
      <c r="E1349" s="1657">
        <v>3</v>
      </c>
      <c r="F1349" s="1658">
        <v>0</v>
      </c>
      <c r="G1349" s="1658">
        <v>0</v>
      </c>
      <c r="H1349" s="1658">
        <v>0</v>
      </c>
      <c r="I1349" s="1658">
        <v>0</v>
      </c>
      <c r="J1349" s="1658">
        <v>0</v>
      </c>
      <c r="K1349" s="1658">
        <v>0</v>
      </c>
      <c r="L1349" s="1658">
        <v>1</v>
      </c>
      <c r="M1349" s="1658">
        <v>2</v>
      </c>
      <c r="N1349" s="1658">
        <v>0</v>
      </c>
      <c r="O1349" s="1659">
        <v>0</v>
      </c>
    </row>
    <row r="1350" spans="2:15" ht="15" customHeight="1">
      <c r="B1350" s="1496" t="s">
        <v>1852</v>
      </c>
      <c r="C1350" s="1001" t="s">
        <v>49</v>
      </c>
      <c r="D1350" s="1005">
        <v>77</v>
      </c>
      <c r="E1350" s="1657">
        <v>77</v>
      </c>
      <c r="F1350" s="1658">
        <v>0</v>
      </c>
      <c r="G1350" s="1658">
        <v>0</v>
      </c>
      <c r="H1350" s="1658">
        <v>0</v>
      </c>
      <c r="I1350" s="1658">
        <v>0</v>
      </c>
      <c r="J1350" s="1658">
        <v>0</v>
      </c>
      <c r="K1350" s="1658">
        <v>1</v>
      </c>
      <c r="L1350" s="1658">
        <v>56</v>
      </c>
      <c r="M1350" s="1658">
        <v>13</v>
      </c>
      <c r="N1350" s="1658">
        <v>7</v>
      </c>
      <c r="O1350" s="1659">
        <v>0</v>
      </c>
    </row>
    <row r="1351" spans="2:15" ht="15" customHeight="1">
      <c r="B1351" s="1496"/>
      <c r="C1351" s="1001" t="s">
        <v>70</v>
      </c>
      <c r="D1351" s="1005">
        <v>17</v>
      </c>
      <c r="E1351" s="1657">
        <v>17</v>
      </c>
      <c r="F1351" s="1658">
        <v>0</v>
      </c>
      <c r="G1351" s="1658">
        <v>0</v>
      </c>
      <c r="H1351" s="1658">
        <v>0</v>
      </c>
      <c r="I1351" s="1658">
        <v>0</v>
      </c>
      <c r="J1351" s="1658">
        <v>0</v>
      </c>
      <c r="K1351" s="1658">
        <v>1</v>
      </c>
      <c r="L1351" s="1658">
        <v>13</v>
      </c>
      <c r="M1351" s="1658">
        <v>3</v>
      </c>
      <c r="N1351" s="1658">
        <v>0</v>
      </c>
      <c r="O1351" s="1659">
        <v>0</v>
      </c>
    </row>
    <row r="1352" spans="2:15" ht="15" customHeight="1">
      <c r="B1352" s="1496"/>
      <c r="C1352" s="1001" t="s">
        <v>71</v>
      </c>
      <c r="D1352" s="1005">
        <v>60</v>
      </c>
      <c r="E1352" s="1657">
        <v>60</v>
      </c>
      <c r="F1352" s="1658">
        <v>0</v>
      </c>
      <c r="G1352" s="1658">
        <v>0</v>
      </c>
      <c r="H1352" s="1658">
        <v>0</v>
      </c>
      <c r="I1352" s="1658">
        <v>0</v>
      </c>
      <c r="J1352" s="1658">
        <v>0</v>
      </c>
      <c r="K1352" s="1658">
        <v>0</v>
      </c>
      <c r="L1352" s="1658">
        <v>43</v>
      </c>
      <c r="M1352" s="1658">
        <v>10</v>
      </c>
      <c r="N1352" s="1658">
        <v>7</v>
      </c>
      <c r="O1352" s="1659">
        <v>0</v>
      </c>
    </row>
    <row r="1353" spans="2:15" ht="15" customHeight="1">
      <c r="B1353" s="1496" t="s">
        <v>1851</v>
      </c>
      <c r="C1353" s="1001" t="s">
        <v>49</v>
      </c>
      <c r="D1353" s="1005">
        <v>8</v>
      </c>
      <c r="E1353" s="1657">
        <v>8</v>
      </c>
      <c r="F1353" s="1658">
        <v>0</v>
      </c>
      <c r="G1353" s="1658">
        <v>0</v>
      </c>
      <c r="H1353" s="1658">
        <v>0</v>
      </c>
      <c r="I1353" s="1658">
        <v>0</v>
      </c>
      <c r="J1353" s="1658">
        <v>0</v>
      </c>
      <c r="K1353" s="1658">
        <v>0</v>
      </c>
      <c r="L1353" s="1658">
        <v>2</v>
      </c>
      <c r="M1353" s="1658">
        <v>3</v>
      </c>
      <c r="N1353" s="1658">
        <v>3</v>
      </c>
      <c r="O1353" s="1659">
        <v>0</v>
      </c>
    </row>
    <row r="1354" spans="2:15" ht="15" customHeight="1">
      <c r="B1354" s="1496"/>
      <c r="C1354" s="1001" t="s">
        <v>71</v>
      </c>
      <c r="D1354" s="1005">
        <v>8</v>
      </c>
      <c r="E1354" s="1657">
        <v>8</v>
      </c>
      <c r="F1354" s="1658">
        <v>0</v>
      </c>
      <c r="G1354" s="1658">
        <v>0</v>
      </c>
      <c r="H1354" s="1658">
        <v>0</v>
      </c>
      <c r="I1354" s="1658">
        <v>0</v>
      </c>
      <c r="J1354" s="1658">
        <v>0</v>
      </c>
      <c r="K1354" s="1658">
        <v>0</v>
      </c>
      <c r="L1354" s="1658">
        <v>2</v>
      </c>
      <c r="M1354" s="1658">
        <v>3</v>
      </c>
      <c r="N1354" s="1658">
        <v>3</v>
      </c>
      <c r="O1354" s="1659">
        <v>0</v>
      </c>
    </row>
    <row r="1355" spans="2:15" ht="15" customHeight="1">
      <c r="B1355" s="1496" t="s">
        <v>1850</v>
      </c>
      <c r="C1355" s="1001" t="s">
        <v>49</v>
      </c>
      <c r="D1355" s="1005">
        <v>13</v>
      </c>
      <c r="E1355" s="1657">
        <v>13</v>
      </c>
      <c r="F1355" s="1658">
        <v>0</v>
      </c>
      <c r="G1355" s="1658">
        <v>0</v>
      </c>
      <c r="H1355" s="1658">
        <v>0</v>
      </c>
      <c r="I1355" s="1658">
        <v>0</v>
      </c>
      <c r="J1355" s="1658">
        <v>0</v>
      </c>
      <c r="K1355" s="1658">
        <v>0</v>
      </c>
      <c r="L1355" s="1658">
        <v>2</v>
      </c>
      <c r="M1355" s="1658">
        <v>5</v>
      </c>
      <c r="N1355" s="1658">
        <v>6</v>
      </c>
      <c r="O1355" s="1659">
        <v>0</v>
      </c>
    </row>
    <row r="1356" spans="2:15" ht="15" customHeight="1">
      <c r="B1356" s="1496"/>
      <c r="C1356" s="1001" t="s">
        <v>70</v>
      </c>
      <c r="D1356" s="1005">
        <v>4</v>
      </c>
      <c r="E1356" s="1657">
        <v>4</v>
      </c>
      <c r="F1356" s="1658">
        <v>0</v>
      </c>
      <c r="G1356" s="1658">
        <v>0</v>
      </c>
      <c r="H1356" s="1658">
        <v>0</v>
      </c>
      <c r="I1356" s="1658">
        <v>0</v>
      </c>
      <c r="J1356" s="1658">
        <v>0</v>
      </c>
      <c r="K1356" s="1658">
        <v>0</v>
      </c>
      <c r="L1356" s="1658">
        <v>0</v>
      </c>
      <c r="M1356" s="1658">
        <v>1</v>
      </c>
      <c r="N1356" s="1658">
        <v>3</v>
      </c>
      <c r="O1356" s="1659">
        <v>0</v>
      </c>
    </row>
    <row r="1357" spans="2:15" ht="15" customHeight="1">
      <c r="B1357" s="1496"/>
      <c r="C1357" s="1001" t="s">
        <v>71</v>
      </c>
      <c r="D1357" s="1005">
        <v>9</v>
      </c>
      <c r="E1357" s="1657">
        <v>9</v>
      </c>
      <c r="F1357" s="1658">
        <v>0</v>
      </c>
      <c r="G1357" s="1658">
        <v>0</v>
      </c>
      <c r="H1357" s="1658">
        <v>0</v>
      </c>
      <c r="I1357" s="1658">
        <v>0</v>
      </c>
      <c r="J1357" s="1658">
        <v>0</v>
      </c>
      <c r="K1357" s="1658">
        <v>0</v>
      </c>
      <c r="L1357" s="1658">
        <v>2</v>
      </c>
      <c r="M1357" s="1658">
        <v>4</v>
      </c>
      <c r="N1357" s="1658">
        <v>3</v>
      </c>
      <c r="O1357" s="1659">
        <v>0</v>
      </c>
    </row>
    <row r="1358" spans="2:15" ht="18.95" customHeight="1">
      <c r="B1358" s="1496" t="s">
        <v>1849</v>
      </c>
      <c r="C1358" s="1001" t="s">
        <v>49</v>
      </c>
      <c r="D1358" s="1005">
        <v>1</v>
      </c>
      <c r="E1358" s="1657">
        <v>1</v>
      </c>
      <c r="F1358" s="1658">
        <v>0</v>
      </c>
      <c r="G1358" s="1658">
        <v>0</v>
      </c>
      <c r="H1358" s="1658">
        <v>0</v>
      </c>
      <c r="I1358" s="1658">
        <v>0</v>
      </c>
      <c r="J1358" s="1658">
        <v>0</v>
      </c>
      <c r="K1358" s="1658">
        <v>0</v>
      </c>
      <c r="L1358" s="1658">
        <v>0</v>
      </c>
      <c r="M1358" s="1658">
        <v>1</v>
      </c>
      <c r="N1358" s="1658">
        <v>0</v>
      </c>
      <c r="O1358" s="1659">
        <v>0</v>
      </c>
    </row>
    <row r="1359" spans="2:15" ht="18.95" customHeight="1">
      <c r="B1359" s="1496"/>
      <c r="C1359" s="1001" t="s">
        <v>71</v>
      </c>
      <c r="D1359" s="1005">
        <v>1</v>
      </c>
      <c r="E1359" s="1657">
        <v>1</v>
      </c>
      <c r="F1359" s="1658">
        <v>0</v>
      </c>
      <c r="G1359" s="1658">
        <v>0</v>
      </c>
      <c r="H1359" s="1658">
        <v>0</v>
      </c>
      <c r="I1359" s="1658">
        <v>0</v>
      </c>
      <c r="J1359" s="1658">
        <v>0</v>
      </c>
      <c r="K1359" s="1658">
        <v>0</v>
      </c>
      <c r="L1359" s="1658">
        <v>0</v>
      </c>
      <c r="M1359" s="1658">
        <v>1</v>
      </c>
      <c r="N1359" s="1658">
        <v>0</v>
      </c>
      <c r="O1359" s="1659">
        <v>0</v>
      </c>
    </row>
    <row r="1360" spans="2:15" ht="15" customHeight="1">
      <c r="B1360" s="1496" t="s">
        <v>1848</v>
      </c>
      <c r="C1360" s="1001" t="s">
        <v>49</v>
      </c>
      <c r="D1360" s="1005">
        <v>2</v>
      </c>
      <c r="E1360" s="1657">
        <v>2</v>
      </c>
      <c r="F1360" s="1658">
        <v>0</v>
      </c>
      <c r="G1360" s="1658">
        <v>0</v>
      </c>
      <c r="H1360" s="1658">
        <v>0</v>
      </c>
      <c r="I1360" s="1658">
        <v>0</v>
      </c>
      <c r="J1360" s="1658">
        <v>0</v>
      </c>
      <c r="K1360" s="1658">
        <v>0</v>
      </c>
      <c r="L1360" s="1658">
        <v>0</v>
      </c>
      <c r="M1360" s="1658">
        <v>0</v>
      </c>
      <c r="N1360" s="1658">
        <v>2</v>
      </c>
      <c r="O1360" s="1659">
        <v>0</v>
      </c>
    </row>
    <row r="1361" spans="2:15" ht="15" customHeight="1">
      <c r="B1361" s="1496"/>
      <c r="C1361" s="1001" t="s">
        <v>70</v>
      </c>
      <c r="D1361" s="1005">
        <v>1</v>
      </c>
      <c r="E1361" s="1657">
        <v>1</v>
      </c>
      <c r="F1361" s="1658">
        <v>0</v>
      </c>
      <c r="G1361" s="1658">
        <v>0</v>
      </c>
      <c r="H1361" s="1658">
        <v>0</v>
      </c>
      <c r="I1361" s="1658">
        <v>0</v>
      </c>
      <c r="J1361" s="1658">
        <v>0</v>
      </c>
      <c r="K1361" s="1658">
        <v>0</v>
      </c>
      <c r="L1361" s="1658">
        <v>0</v>
      </c>
      <c r="M1361" s="1658">
        <v>0</v>
      </c>
      <c r="N1361" s="1658">
        <v>1</v>
      </c>
      <c r="O1361" s="1659">
        <v>0</v>
      </c>
    </row>
    <row r="1362" spans="2:15" ht="15" customHeight="1">
      <c r="B1362" s="1496"/>
      <c r="C1362" s="1001" t="s">
        <v>71</v>
      </c>
      <c r="D1362" s="1005">
        <v>1</v>
      </c>
      <c r="E1362" s="1657">
        <v>1</v>
      </c>
      <c r="F1362" s="1658">
        <v>0</v>
      </c>
      <c r="G1362" s="1658">
        <v>0</v>
      </c>
      <c r="H1362" s="1658">
        <v>0</v>
      </c>
      <c r="I1362" s="1658">
        <v>0</v>
      </c>
      <c r="J1362" s="1658">
        <v>0</v>
      </c>
      <c r="K1362" s="1658">
        <v>0</v>
      </c>
      <c r="L1362" s="1658">
        <v>0</v>
      </c>
      <c r="M1362" s="1658">
        <v>0</v>
      </c>
      <c r="N1362" s="1658">
        <v>1</v>
      </c>
      <c r="O1362" s="1659">
        <v>0</v>
      </c>
    </row>
    <row r="1363" spans="2:15" ht="15" customHeight="1">
      <c r="B1363" s="1496" t="s">
        <v>1847</v>
      </c>
      <c r="C1363" s="1001" t="s">
        <v>49</v>
      </c>
      <c r="D1363" s="1005">
        <v>3</v>
      </c>
      <c r="E1363" s="1657">
        <v>3</v>
      </c>
      <c r="F1363" s="1658">
        <v>0</v>
      </c>
      <c r="G1363" s="1658">
        <v>0</v>
      </c>
      <c r="H1363" s="1658">
        <v>0</v>
      </c>
      <c r="I1363" s="1658">
        <v>0</v>
      </c>
      <c r="J1363" s="1658">
        <v>0</v>
      </c>
      <c r="K1363" s="1658">
        <v>0</v>
      </c>
      <c r="L1363" s="1658">
        <v>0</v>
      </c>
      <c r="M1363" s="1658">
        <v>0</v>
      </c>
      <c r="N1363" s="1658">
        <v>3</v>
      </c>
      <c r="O1363" s="1659">
        <v>0</v>
      </c>
    </row>
    <row r="1364" spans="2:15" ht="15" customHeight="1">
      <c r="B1364" s="1496"/>
      <c r="C1364" s="1001" t="s">
        <v>70</v>
      </c>
      <c r="D1364" s="1005">
        <v>2</v>
      </c>
      <c r="E1364" s="1657">
        <v>2</v>
      </c>
      <c r="F1364" s="1658">
        <v>0</v>
      </c>
      <c r="G1364" s="1658">
        <v>0</v>
      </c>
      <c r="H1364" s="1658">
        <v>0</v>
      </c>
      <c r="I1364" s="1658">
        <v>0</v>
      </c>
      <c r="J1364" s="1658">
        <v>0</v>
      </c>
      <c r="K1364" s="1658">
        <v>0</v>
      </c>
      <c r="L1364" s="1658">
        <v>0</v>
      </c>
      <c r="M1364" s="1658">
        <v>0</v>
      </c>
      <c r="N1364" s="1658">
        <v>2</v>
      </c>
      <c r="O1364" s="1659">
        <v>0</v>
      </c>
    </row>
    <row r="1365" spans="2:15" ht="15" customHeight="1">
      <c r="B1365" s="1496"/>
      <c r="C1365" s="1001" t="s">
        <v>71</v>
      </c>
      <c r="D1365" s="1005">
        <v>1</v>
      </c>
      <c r="E1365" s="1657">
        <v>1</v>
      </c>
      <c r="F1365" s="1658">
        <v>0</v>
      </c>
      <c r="G1365" s="1658">
        <v>0</v>
      </c>
      <c r="H1365" s="1658">
        <v>0</v>
      </c>
      <c r="I1365" s="1658">
        <v>0</v>
      </c>
      <c r="J1365" s="1658">
        <v>0</v>
      </c>
      <c r="K1365" s="1658">
        <v>0</v>
      </c>
      <c r="L1365" s="1658">
        <v>0</v>
      </c>
      <c r="M1365" s="1658">
        <v>0</v>
      </c>
      <c r="N1365" s="1658">
        <v>1</v>
      </c>
      <c r="O1365" s="1659">
        <v>0</v>
      </c>
    </row>
    <row r="1366" spans="2:15" ht="18.95" customHeight="1">
      <c r="B1366" s="1496" t="s">
        <v>1846</v>
      </c>
      <c r="C1366" s="1001" t="s">
        <v>49</v>
      </c>
      <c r="D1366" s="1005">
        <v>1</v>
      </c>
      <c r="E1366" s="1657">
        <v>1</v>
      </c>
      <c r="F1366" s="1658">
        <v>0</v>
      </c>
      <c r="G1366" s="1658">
        <v>0</v>
      </c>
      <c r="H1366" s="1658">
        <v>0</v>
      </c>
      <c r="I1366" s="1658">
        <v>0</v>
      </c>
      <c r="J1366" s="1658">
        <v>0</v>
      </c>
      <c r="K1366" s="1658">
        <v>0</v>
      </c>
      <c r="L1366" s="1658">
        <v>0</v>
      </c>
      <c r="M1366" s="1658">
        <v>0</v>
      </c>
      <c r="N1366" s="1658">
        <v>1</v>
      </c>
      <c r="O1366" s="1659">
        <v>0</v>
      </c>
    </row>
    <row r="1367" spans="2:15" ht="18.95" customHeight="1">
      <c r="B1367" s="1496"/>
      <c r="C1367" s="1001" t="s">
        <v>70</v>
      </c>
      <c r="D1367" s="1005">
        <v>1</v>
      </c>
      <c r="E1367" s="1657">
        <v>1</v>
      </c>
      <c r="F1367" s="1658">
        <v>0</v>
      </c>
      <c r="G1367" s="1658">
        <v>0</v>
      </c>
      <c r="H1367" s="1658">
        <v>0</v>
      </c>
      <c r="I1367" s="1658">
        <v>0</v>
      </c>
      <c r="J1367" s="1658">
        <v>0</v>
      </c>
      <c r="K1367" s="1658">
        <v>0</v>
      </c>
      <c r="L1367" s="1658">
        <v>0</v>
      </c>
      <c r="M1367" s="1658">
        <v>0</v>
      </c>
      <c r="N1367" s="1658">
        <v>1</v>
      </c>
      <c r="O1367" s="1659">
        <v>0</v>
      </c>
    </row>
    <row r="1368" spans="2:15" ht="15" customHeight="1">
      <c r="B1368" s="1496" t="s">
        <v>1845</v>
      </c>
      <c r="C1368" s="1001" t="s">
        <v>49</v>
      </c>
      <c r="D1368" s="1005">
        <v>12</v>
      </c>
      <c r="E1368" s="1657">
        <v>12</v>
      </c>
      <c r="F1368" s="1658">
        <v>0</v>
      </c>
      <c r="G1368" s="1658">
        <v>0</v>
      </c>
      <c r="H1368" s="1658">
        <v>0</v>
      </c>
      <c r="I1368" s="1658">
        <v>0</v>
      </c>
      <c r="J1368" s="1658">
        <v>0</v>
      </c>
      <c r="K1368" s="1658">
        <v>0</v>
      </c>
      <c r="L1368" s="1658">
        <v>2</v>
      </c>
      <c r="M1368" s="1658">
        <v>1</v>
      </c>
      <c r="N1368" s="1658">
        <v>9</v>
      </c>
      <c r="O1368" s="1659">
        <v>0</v>
      </c>
    </row>
    <row r="1369" spans="2:15" ht="15" customHeight="1">
      <c r="B1369" s="1496"/>
      <c r="C1369" s="1001" t="s">
        <v>70</v>
      </c>
      <c r="D1369" s="1005">
        <v>5</v>
      </c>
      <c r="E1369" s="1657">
        <v>5</v>
      </c>
      <c r="F1369" s="1658">
        <v>0</v>
      </c>
      <c r="G1369" s="1658">
        <v>0</v>
      </c>
      <c r="H1369" s="1658">
        <v>0</v>
      </c>
      <c r="I1369" s="1658">
        <v>0</v>
      </c>
      <c r="J1369" s="1658">
        <v>0</v>
      </c>
      <c r="K1369" s="1658">
        <v>0</v>
      </c>
      <c r="L1369" s="1658">
        <v>2</v>
      </c>
      <c r="M1369" s="1658">
        <v>0</v>
      </c>
      <c r="N1369" s="1658">
        <v>3</v>
      </c>
      <c r="O1369" s="1659">
        <v>0</v>
      </c>
    </row>
    <row r="1370" spans="2:15" ht="15" customHeight="1">
      <c r="B1370" s="1496"/>
      <c r="C1370" s="1001" t="s">
        <v>71</v>
      </c>
      <c r="D1370" s="1005">
        <v>7</v>
      </c>
      <c r="E1370" s="1657">
        <v>7</v>
      </c>
      <c r="F1370" s="1658">
        <v>0</v>
      </c>
      <c r="G1370" s="1658">
        <v>0</v>
      </c>
      <c r="H1370" s="1658">
        <v>0</v>
      </c>
      <c r="I1370" s="1658">
        <v>0</v>
      </c>
      <c r="J1370" s="1658">
        <v>0</v>
      </c>
      <c r="K1370" s="1658">
        <v>0</v>
      </c>
      <c r="L1370" s="1658">
        <v>0</v>
      </c>
      <c r="M1370" s="1658">
        <v>1</v>
      </c>
      <c r="N1370" s="1658">
        <v>6</v>
      </c>
      <c r="O1370" s="1659">
        <v>0</v>
      </c>
    </row>
    <row r="1371" spans="2:15" ht="15" customHeight="1">
      <c r="B1371" s="1496" t="s">
        <v>1844</v>
      </c>
      <c r="C1371" s="1001" t="s">
        <v>49</v>
      </c>
      <c r="D1371" s="1005">
        <v>1</v>
      </c>
      <c r="E1371" s="1657">
        <v>1</v>
      </c>
      <c r="F1371" s="1658">
        <v>0</v>
      </c>
      <c r="G1371" s="1658">
        <v>0</v>
      </c>
      <c r="H1371" s="1658">
        <v>0</v>
      </c>
      <c r="I1371" s="1658">
        <v>0</v>
      </c>
      <c r="J1371" s="1658">
        <v>0</v>
      </c>
      <c r="K1371" s="1658">
        <v>0</v>
      </c>
      <c r="L1371" s="1658">
        <v>0</v>
      </c>
      <c r="M1371" s="1658">
        <v>0</v>
      </c>
      <c r="N1371" s="1658">
        <v>1</v>
      </c>
      <c r="O1371" s="1659">
        <v>0</v>
      </c>
    </row>
    <row r="1372" spans="2:15" ht="15" customHeight="1">
      <c r="B1372" s="1496"/>
      <c r="C1372" s="1001" t="s">
        <v>71</v>
      </c>
      <c r="D1372" s="1005">
        <v>1</v>
      </c>
      <c r="E1372" s="1657">
        <v>1</v>
      </c>
      <c r="F1372" s="1658">
        <v>0</v>
      </c>
      <c r="G1372" s="1658">
        <v>0</v>
      </c>
      <c r="H1372" s="1658">
        <v>0</v>
      </c>
      <c r="I1372" s="1658">
        <v>0</v>
      </c>
      <c r="J1372" s="1658">
        <v>0</v>
      </c>
      <c r="K1372" s="1658">
        <v>0</v>
      </c>
      <c r="L1372" s="1658">
        <v>0</v>
      </c>
      <c r="M1372" s="1658">
        <v>0</v>
      </c>
      <c r="N1372" s="1658">
        <v>1</v>
      </c>
      <c r="O1372" s="1659">
        <v>0</v>
      </c>
    </row>
    <row r="1373" spans="2:15" ht="15" customHeight="1">
      <c r="B1373" s="1496" t="s">
        <v>1843</v>
      </c>
      <c r="C1373" s="1001" t="s">
        <v>49</v>
      </c>
      <c r="D1373" s="1005">
        <v>23</v>
      </c>
      <c r="E1373" s="1657">
        <v>23</v>
      </c>
      <c r="F1373" s="1658">
        <v>0</v>
      </c>
      <c r="G1373" s="1658">
        <v>0</v>
      </c>
      <c r="H1373" s="1658">
        <v>0</v>
      </c>
      <c r="I1373" s="1658">
        <v>0</v>
      </c>
      <c r="J1373" s="1658">
        <v>0</v>
      </c>
      <c r="K1373" s="1658">
        <v>0</v>
      </c>
      <c r="L1373" s="1658">
        <v>3</v>
      </c>
      <c r="M1373" s="1658">
        <v>7</v>
      </c>
      <c r="N1373" s="1658">
        <v>13</v>
      </c>
      <c r="O1373" s="1659">
        <v>0</v>
      </c>
    </row>
    <row r="1374" spans="2:15" ht="15" customHeight="1">
      <c r="B1374" s="1496"/>
      <c r="C1374" s="1001" t="s">
        <v>70</v>
      </c>
      <c r="D1374" s="1005">
        <v>15</v>
      </c>
      <c r="E1374" s="1657">
        <v>15</v>
      </c>
      <c r="F1374" s="1658">
        <v>0</v>
      </c>
      <c r="G1374" s="1658">
        <v>0</v>
      </c>
      <c r="H1374" s="1658">
        <v>0</v>
      </c>
      <c r="I1374" s="1658">
        <v>0</v>
      </c>
      <c r="J1374" s="1658">
        <v>0</v>
      </c>
      <c r="K1374" s="1658">
        <v>0</v>
      </c>
      <c r="L1374" s="1658">
        <v>3</v>
      </c>
      <c r="M1374" s="1658">
        <v>4</v>
      </c>
      <c r="N1374" s="1658">
        <v>8</v>
      </c>
      <c r="O1374" s="1659">
        <v>0</v>
      </c>
    </row>
    <row r="1375" spans="2:15" ht="15" customHeight="1">
      <c r="B1375" s="1496"/>
      <c r="C1375" s="1001" t="s">
        <v>71</v>
      </c>
      <c r="D1375" s="1005">
        <v>8</v>
      </c>
      <c r="E1375" s="1657">
        <v>8</v>
      </c>
      <c r="F1375" s="1658">
        <v>0</v>
      </c>
      <c r="G1375" s="1658">
        <v>0</v>
      </c>
      <c r="H1375" s="1658">
        <v>0</v>
      </c>
      <c r="I1375" s="1658">
        <v>0</v>
      </c>
      <c r="J1375" s="1658">
        <v>0</v>
      </c>
      <c r="K1375" s="1658">
        <v>0</v>
      </c>
      <c r="L1375" s="1658">
        <v>0</v>
      </c>
      <c r="M1375" s="1658">
        <v>3</v>
      </c>
      <c r="N1375" s="1658">
        <v>5</v>
      </c>
      <c r="O1375" s="1659">
        <v>0</v>
      </c>
    </row>
    <row r="1376" spans="2:15" ht="15" customHeight="1">
      <c r="B1376" s="1496" t="s">
        <v>1842</v>
      </c>
      <c r="C1376" s="1001" t="s">
        <v>49</v>
      </c>
      <c r="D1376" s="1005">
        <v>7</v>
      </c>
      <c r="E1376" s="1657">
        <v>7</v>
      </c>
      <c r="F1376" s="1658">
        <v>0</v>
      </c>
      <c r="G1376" s="1658">
        <v>0</v>
      </c>
      <c r="H1376" s="1658">
        <v>0</v>
      </c>
      <c r="I1376" s="1658">
        <v>0</v>
      </c>
      <c r="J1376" s="1658">
        <v>0</v>
      </c>
      <c r="K1376" s="1658">
        <v>0</v>
      </c>
      <c r="L1376" s="1658">
        <v>1</v>
      </c>
      <c r="M1376" s="1658">
        <v>1</v>
      </c>
      <c r="N1376" s="1658">
        <v>5</v>
      </c>
      <c r="O1376" s="1659">
        <v>0</v>
      </c>
    </row>
    <row r="1377" spans="2:15" ht="15" customHeight="1">
      <c r="B1377" s="1496"/>
      <c r="C1377" s="1001" t="s">
        <v>70</v>
      </c>
      <c r="D1377" s="1005">
        <v>3</v>
      </c>
      <c r="E1377" s="1657">
        <v>3</v>
      </c>
      <c r="F1377" s="1658">
        <v>0</v>
      </c>
      <c r="G1377" s="1658">
        <v>0</v>
      </c>
      <c r="H1377" s="1658">
        <v>0</v>
      </c>
      <c r="I1377" s="1658">
        <v>0</v>
      </c>
      <c r="J1377" s="1658">
        <v>0</v>
      </c>
      <c r="K1377" s="1658">
        <v>0</v>
      </c>
      <c r="L1377" s="1658">
        <v>1</v>
      </c>
      <c r="M1377" s="1658">
        <v>1</v>
      </c>
      <c r="N1377" s="1658">
        <v>1</v>
      </c>
      <c r="O1377" s="1659">
        <v>0</v>
      </c>
    </row>
    <row r="1378" spans="2:15" ht="15" customHeight="1">
      <c r="B1378" s="1496"/>
      <c r="C1378" s="1001" t="s">
        <v>71</v>
      </c>
      <c r="D1378" s="1005">
        <v>4</v>
      </c>
      <c r="E1378" s="1657">
        <v>4</v>
      </c>
      <c r="F1378" s="1658">
        <v>0</v>
      </c>
      <c r="G1378" s="1658">
        <v>0</v>
      </c>
      <c r="H1378" s="1658">
        <v>0</v>
      </c>
      <c r="I1378" s="1658">
        <v>0</v>
      </c>
      <c r="J1378" s="1658">
        <v>0</v>
      </c>
      <c r="K1378" s="1658">
        <v>0</v>
      </c>
      <c r="L1378" s="1658">
        <v>0</v>
      </c>
      <c r="M1378" s="1658">
        <v>0</v>
      </c>
      <c r="N1378" s="1658">
        <v>4</v>
      </c>
      <c r="O1378" s="1659">
        <v>0</v>
      </c>
    </row>
    <row r="1379" spans="2:15" ht="15" customHeight="1">
      <c r="B1379" s="1496" t="s">
        <v>1841</v>
      </c>
      <c r="C1379" s="1001" t="s">
        <v>49</v>
      </c>
      <c r="D1379" s="1005">
        <v>9</v>
      </c>
      <c r="E1379" s="1657">
        <v>9</v>
      </c>
      <c r="F1379" s="1658">
        <v>0</v>
      </c>
      <c r="G1379" s="1658">
        <v>0</v>
      </c>
      <c r="H1379" s="1658">
        <v>0</v>
      </c>
      <c r="I1379" s="1658">
        <v>0</v>
      </c>
      <c r="J1379" s="1658">
        <v>0</v>
      </c>
      <c r="K1379" s="1658">
        <v>0</v>
      </c>
      <c r="L1379" s="1658">
        <v>1</v>
      </c>
      <c r="M1379" s="1658">
        <v>0</v>
      </c>
      <c r="N1379" s="1658">
        <v>8</v>
      </c>
      <c r="O1379" s="1659">
        <v>0</v>
      </c>
    </row>
    <row r="1380" spans="2:15" ht="15" customHeight="1">
      <c r="B1380" s="1496"/>
      <c r="C1380" s="1001" t="s">
        <v>70</v>
      </c>
      <c r="D1380" s="1005">
        <v>2</v>
      </c>
      <c r="E1380" s="1657">
        <v>2</v>
      </c>
      <c r="F1380" s="1658">
        <v>0</v>
      </c>
      <c r="G1380" s="1658">
        <v>0</v>
      </c>
      <c r="H1380" s="1658">
        <v>0</v>
      </c>
      <c r="I1380" s="1658">
        <v>0</v>
      </c>
      <c r="J1380" s="1658">
        <v>0</v>
      </c>
      <c r="K1380" s="1658">
        <v>0</v>
      </c>
      <c r="L1380" s="1658">
        <v>0</v>
      </c>
      <c r="M1380" s="1658">
        <v>0</v>
      </c>
      <c r="N1380" s="1658">
        <v>2</v>
      </c>
      <c r="O1380" s="1659">
        <v>0</v>
      </c>
    </row>
    <row r="1381" spans="2:15" ht="15" customHeight="1">
      <c r="B1381" s="1496"/>
      <c r="C1381" s="1001" t="s">
        <v>71</v>
      </c>
      <c r="D1381" s="1005">
        <v>7</v>
      </c>
      <c r="E1381" s="1657">
        <v>7</v>
      </c>
      <c r="F1381" s="1658">
        <v>0</v>
      </c>
      <c r="G1381" s="1658">
        <v>0</v>
      </c>
      <c r="H1381" s="1658">
        <v>0</v>
      </c>
      <c r="I1381" s="1658">
        <v>0</v>
      </c>
      <c r="J1381" s="1658">
        <v>0</v>
      </c>
      <c r="K1381" s="1658">
        <v>0</v>
      </c>
      <c r="L1381" s="1658">
        <v>1</v>
      </c>
      <c r="M1381" s="1658">
        <v>0</v>
      </c>
      <c r="N1381" s="1658">
        <v>6</v>
      </c>
      <c r="O1381" s="1659">
        <v>0</v>
      </c>
    </row>
    <row r="1382" spans="2:15" ht="15" customHeight="1">
      <c r="B1382" s="1496" t="s">
        <v>1840</v>
      </c>
      <c r="C1382" s="1001" t="s">
        <v>49</v>
      </c>
      <c r="D1382" s="1005">
        <v>4</v>
      </c>
      <c r="E1382" s="1657">
        <v>4</v>
      </c>
      <c r="F1382" s="1658">
        <v>0</v>
      </c>
      <c r="G1382" s="1658">
        <v>0</v>
      </c>
      <c r="H1382" s="1658">
        <v>0</v>
      </c>
      <c r="I1382" s="1658">
        <v>0</v>
      </c>
      <c r="J1382" s="1658">
        <v>0</v>
      </c>
      <c r="K1382" s="1658">
        <v>0</v>
      </c>
      <c r="L1382" s="1658">
        <v>0</v>
      </c>
      <c r="M1382" s="1658">
        <v>1</v>
      </c>
      <c r="N1382" s="1658">
        <v>3</v>
      </c>
      <c r="O1382" s="1659">
        <v>0</v>
      </c>
    </row>
    <row r="1383" spans="2:15" ht="15" customHeight="1">
      <c r="B1383" s="1496"/>
      <c r="C1383" s="1001" t="s">
        <v>70</v>
      </c>
      <c r="D1383" s="1005">
        <v>2</v>
      </c>
      <c r="E1383" s="1657">
        <v>2</v>
      </c>
      <c r="F1383" s="1658">
        <v>0</v>
      </c>
      <c r="G1383" s="1658">
        <v>0</v>
      </c>
      <c r="H1383" s="1658">
        <v>0</v>
      </c>
      <c r="I1383" s="1658">
        <v>0</v>
      </c>
      <c r="J1383" s="1658">
        <v>0</v>
      </c>
      <c r="K1383" s="1658">
        <v>0</v>
      </c>
      <c r="L1383" s="1658">
        <v>0</v>
      </c>
      <c r="M1383" s="1658">
        <v>0</v>
      </c>
      <c r="N1383" s="1658">
        <v>2</v>
      </c>
      <c r="O1383" s="1659">
        <v>0</v>
      </c>
    </row>
    <row r="1384" spans="2:15" ht="15" customHeight="1">
      <c r="B1384" s="1496"/>
      <c r="C1384" s="1001" t="s">
        <v>71</v>
      </c>
      <c r="D1384" s="1005">
        <v>2</v>
      </c>
      <c r="E1384" s="1657">
        <v>2</v>
      </c>
      <c r="F1384" s="1658">
        <v>0</v>
      </c>
      <c r="G1384" s="1658">
        <v>0</v>
      </c>
      <c r="H1384" s="1658">
        <v>0</v>
      </c>
      <c r="I1384" s="1658">
        <v>0</v>
      </c>
      <c r="J1384" s="1658">
        <v>0</v>
      </c>
      <c r="K1384" s="1658">
        <v>0</v>
      </c>
      <c r="L1384" s="1658">
        <v>0</v>
      </c>
      <c r="M1384" s="1658">
        <v>1</v>
      </c>
      <c r="N1384" s="1658">
        <v>1</v>
      </c>
      <c r="O1384" s="1659">
        <v>0</v>
      </c>
    </row>
    <row r="1385" spans="2:15" ht="18.95" customHeight="1">
      <c r="B1385" s="1496" t="s">
        <v>1839</v>
      </c>
      <c r="C1385" s="1001" t="s">
        <v>49</v>
      </c>
      <c r="D1385" s="1005">
        <v>3</v>
      </c>
      <c r="E1385" s="1657">
        <v>3</v>
      </c>
      <c r="F1385" s="1658">
        <v>0</v>
      </c>
      <c r="G1385" s="1658">
        <v>0</v>
      </c>
      <c r="H1385" s="1658">
        <v>0</v>
      </c>
      <c r="I1385" s="1658">
        <v>0</v>
      </c>
      <c r="J1385" s="1658">
        <v>0</v>
      </c>
      <c r="K1385" s="1658">
        <v>0</v>
      </c>
      <c r="L1385" s="1658">
        <v>0</v>
      </c>
      <c r="M1385" s="1658">
        <v>0</v>
      </c>
      <c r="N1385" s="1658">
        <v>3</v>
      </c>
      <c r="O1385" s="1659">
        <v>0</v>
      </c>
    </row>
    <row r="1386" spans="2:15" ht="18.95" customHeight="1">
      <c r="B1386" s="1496"/>
      <c r="C1386" s="1001" t="s">
        <v>71</v>
      </c>
      <c r="D1386" s="1005">
        <v>3</v>
      </c>
      <c r="E1386" s="1657">
        <v>3</v>
      </c>
      <c r="F1386" s="1658">
        <v>0</v>
      </c>
      <c r="G1386" s="1658">
        <v>0</v>
      </c>
      <c r="H1386" s="1658">
        <v>0</v>
      </c>
      <c r="I1386" s="1658">
        <v>0</v>
      </c>
      <c r="J1386" s="1658">
        <v>0</v>
      </c>
      <c r="K1386" s="1658">
        <v>0</v>
      </c>
      <c r="L1386" s="1658">
        <v>0</v>
      </c>
      <c r="M1386" s="1658">
        <v>0</v>
      </c>
      <c r="N1386" s="1658">
        <v>3</v>
      </c>
      <c r="O1386" s="1659">
        <v>0</v>
      </c>
    </row>
    <row r="1387" spans="2:15" ht="15" customHeight="1">
      <c r="B1387" s="1496" t="s">
        <v>1838</v>
      </c>
      <c r="C1387" s="1001" t="s">
        <v>49</v>
      </c>
      <c r="D1387" s="1005">
        <v>7</v>
      </c>
      <c r="E1387" s="1657">
        <v>7</v>
      </c>
      <c r="F1387" s="1658">
        <v>0</v>
      </c>
      <c r="G1387" s="1658">
        <v>0</v>
      </c>
      <c r="H1387" s="1658">
        <v>0</v>
      </c>
      <c r="I1387" s="1658">
        <v>0</v>
      </c>
      <c r="J1387" s="1658">
        <v>0</v>
      </c>
      <c r="K1387" s="1658">
        <v>0</v>
      </c>
      <c r="L1387" s="1658">
        <v>0</v>
      </c>
      <c r="M1387" s="1658">
        <v>1</v>
      </c>
      <c r="N1387" s="1658">
        <v>6</v>
      </c>
      <c r="O1387" s="1659">
        <v>0</v>
      </c>
    </row>
    <row r="1388" spans="2:15" ht="15" customHeight="1">
      <c r="B1388" s="1496"/>
      <c r="C1388" s="1001" t="s">
        <v>70</v>
      </c>
      <c r="D1388" s="1005">
        <v>4</v>
      </c>
      <c r="E1388" s="1657">
        <v>4</v>
      </c>
      <c r="F1388" s="1658">
        <v>0</v>
      </c>
      <c r="G1388" s="1658">
        <v>0</v>
      </c>
      <c r="H1388" s="1658">
        <v>0</v>
      </c>
      <c r="I1388" s="1658">
        <v>0</v>
      </c>
      <c r="J1388" s="1658">
        <v>0</v>
      </c>
      <c r="K1388" s="1658">
        <v>0</v>
      </c>
      <c r="L1388" s="1658">
        <v>0</v>
      </c>
      <c r="M1388" s="1658">
        <v>1</v>
      </c>
      <c r="N1388" s="1658">
        <v>3</v>
      </c>
      <c r="O1388" s="1659">
        <v>0</v>
      </c>
    </row>
    <row r="1389" spans="2:15" ht="15" customHeight="1">
      <c r="B1389" s="1496"/>
      <c r="C1389" s="1001" t="s">
        <v>71</v>
      </c>
      <c r="D1389" s="1005">
        <v>3</v>
      </c>
      <c r="E1389" s="1657">
        <v>3</v>
      </c>
      <c r="F1389" s="1658">
        <v>0</v>
      </c>
      <c r="G1389" s="1658">
        <v>0</v>
      </c>
      <c r="H1389" s="1658">
        <v>0</v>
      </c>
      <c r="I1389" s="1658">
        <v>0</v>
      </c>
      <c r="J1389" s="1658">
        <v>0</v>
      </c>
      <c r="K1389" s="1658">
        <v>0</v>
      </c>
      <c r="L1389" s="1658">
        <v>0</v>
      </c>
      <c r="M1389" s="1658">
        <v>0</v>
      </c>
      <c r="N1389" s="1658">
        <v>3</v>
      </c>
      <c r="O1389" s="1659">
        <v>0</v>
      </c>
    </row>
    <row r="1390" spans="2:15" ht="15" customHeight="1">
      <c r="B1390" s="1496" t="s">
        <v>1837</v>
      </c>
      <c r="C1390" s="1001" t="s">
        <v>49</v>
      </c>
      <c r="D1390" s="1005">
        <v>2</v>
      </c>
      <c r="E1390" s="1657">
        <v>2</v>
      </c>
      <c r="F1390" s="1658">
        <v>0</v>
      </c>
      <c r="G1390" s="1658">
        <v>0</v>
      </c>
      <c r="H1390" s="1658">
        <v>0</v>
      </c>
      <c r="I1390" s="1658">
        <v>0</v>
      </c>
      <c r="J1390" s="1658">
        <v>0</v>
      </c>
      <c r="K1390" s="1658">
        <v>0</v>
      </c>
      <c r="L1390" s="1658">
        <v>1</v>
      </c>
      <c r="M1390" s="1658">
        <v>0</v>
      </c>
      <c r="N1390" s="1658">
        <v>1</v>
      </c>
      <c r="O1390" s="1659">
        <v>0</v>
      </c>
    </row>
    <row r="1391" spans="2:15" ht="15" customHeight="1">
      <c r="B1391" s="1496"/>
      <c r="C1391" s="1001" t="s">
        <v>70</v>
      </c>
      <c r="D1391" s="1005">
        <v>1</v>
      </c>
      <c r="E1391" s="1657">
        <v>1</v>
      </c>
      <c r="F1391" s="1658">
        <v>0</v>
      </c>
      <c r="G1391" s="1658">
        <v>0</v>
      </c>
      <c r="H1391" s="1658">
        <v>0</v>
      </c>
      <c r="I1391" s="1658">
        <v>0</v>
      </c>
      <c r="J1391" s="1658">
        <v>0</v>
      </c>
      <c r="K1391" s="1658">
        <v>0</v>
      </c>
      <c r="L1391" s="1658">
        <v>0</v>
      </c>
      <c r="M1391" s="1658">
        <v>0</v>
      </c>
      <c r="N1391" s="1658">
        <v>1</v>
      </c>
      <c r="O1391" s="1659">
        <v>0</v>
      </c>
    </row>
    <row r="1392" spans="2:15" ht="15" customHeight="1">
      <c r="B1392" s="1496"/>
      <c r="C1392" s="1001" t="s">
        <v>71</v>
      </c>
      <c r="D1392" s="1005">
        <v>1</v>
      </c>
      <c r="E1392" s="1657">
        <v>1</v>
      </c>
      <c r="F1392" s="1658">
        <v>0</v>
      </c>
      <c r="G1392" s="1658">
        <v>0</v>
      </c>
      <c r="H1392" s="1658">
        <v>0</v>
      </c>
      <c r="I1392" s="1658">
        <v>0</v>
      </c>
      <c r="J1392" s="1658">
        <v>0</v>
      </c>
      <c r="K1392" s="1658">
        <v>0</v>
      </c>
      <c r="L1392" s="1658">
        <v>1</v>
      </c>
      <c r="M1392" s="1658">
        <v>0</v>
      </c>
      <c r="N1392" s="1658">
        <v>0</v>
      </c>
      <c r="O1392" s="1659">
        <v>0</v>
      </c>
    </row>
    <row r="1393" spans="2:15" ht="15" customHeight="1">
      <c r="B1393" s="1496" t="s">
        <v>1836</v>
      </c>
      <c r="C1393" s="1001" t="s">
        <v>49</v>
      </c>
      <c r="D1393" s="1005">
        <v>12</v>
      </c>
      <c r="E1393" s="1657">
        <v>12</v>
      </c>
      <c r="F1393" s="1658">
        <v>0</v>
      </c>
      <c r="G1393" s="1658">
        <v>0</v>
      </c>
      <c r="H1393" s="1658">
        <v>0</v>
      </c>
      <c r="I1393" s="1658">
        <v>0</v>
      </c>
      <c r="J1393" s="1658">
        <v>0</v>
      </c>
      <c r="K1393" s="1658">
        <v>0</v>
      </c>
      <c r="L1393" s="1658">
        <v>2</v>
      </c>
      <c r="M1393" s="1658">
        <v>2</v>
      </c>
      <c r="N1393" s="1658">
        <v>8</v>
      </c>
      <c r="O1393" s="1659">
        <v>0</v>
      </c>
    </row>
    <row r="1394" spans="2:15" ht="15" customHeight="1">
      <c r="B1394" s="1496"/>
      <c r="C1394" s="1001" t="s">
        <v>70</v>
      </c>
      <c r="D1394" s="1005">
        <v>8</v>
      </c>
      <c r="E1394" s="1657">
        <v>8</v>
      </c>
      <c r="F1394" s="1658">
        <v>0</v>
      </c>
      <c r="G1394" s="1658">
        <v>0</v>
      </c>
      <c r="H1394" s="1658">
        <v>0</v>
      </c>
      <c r="I1394" s="1658">
        <v>0</v>
      </c>
      <c r="J1394" s="1658">
        <v>0</v>
      </c>
      <c r="K1394" s="1658">
        <v>0</v>
      </c>
      <c r="L1394" s="1658">
        <v>1</v>
      </c>
      <c r="M1394" s="1658">
        <v>1</v>
      </c>
      <c r="N1394" s="1658">
        <v>6</v>
      </c>
      <c r="O1394" s="1659">
        <v>0</v>
      </c>
    </row>
    <row r="1395" spans="2:15" ht="15" customHeight="1">
      <c r="B1395" s="1496"/>
      <c r="C1395" s="1001" t="s">
        <v>71</v>
      </c>
      <c r="D1395" s="1005">
        <v>4</v>
      </c>
      <c r="E1395" s="1657">
        <v>4</v>
      </c>
      <c r="F1395" s="1658">
        <v>0</v>
      </c>
      <c r="G1395" s="1658">
        <v>0</v>
      </c>
      <c r="H1395" s="1658">
        <v>0</v>
      </c>
      <c r="I1395" s="1658">
        <v>0</v>
      </c>
      <c r="J1395" s="1658">
        <v>0</v>
      </c>
      <c r="K1395" s="1658">
        <v>0</v>
      </c>
      <c r="L1395" s="1658">
        <v>1</v>
      </c>
      <c r="M1395" s="1658">
        <v>1</v>
      </c>
      <c r="N1395" s="1658">
        <v>2</v>
      </c>
      <c r="O1395" s="1659">
        <v>0</v>
      </c>
    </row>
    <row r="1396" spans="2:15" ht="15" customHeight="1">
      <c r="B1396" s="1496" t="s">
        <v>1835</v>
      </c>
      <c r="C1396" s="1001" t="s">
        <v>49</v>
      </c>
      <c r="D1396" s="1005">
        <v>1</v>
      </c>
      <c r="E1396" s="1657">
        <v>1</v>
      </c>
      <c r="F1396" s="1658">
        <v>0</v>
      </c>
      <c r="G1396" s="1658">
        <v>0</v>
      </c>
      <c r="H1396" s="1658">
        <v>0</v>
      </c>
      <c r="I1396" s="1658">
        <v>0</v>
      </c>
      <c r="J1396" s="1658">
        <v>0</v>
      </c>
      <c r="K1396" s="1658">
        <v>1</v>
      </c>
      <c r="L1396" s="1658">
        <v>0</v>
      </c>
      <c r="M1396" s="1658">
        <v>0</v>
      </c>
      <c r="N1396" s="1658">
        <v>0</v>
      </c>
      <c r="O1396" s="1659">
        <v>0</v>
      </c>
    </row>
    <row r="1397" spans="2:15" ht="15" customHeight="1">
      <c r="B1397" s="1496"/>
      <c r="C1397" s="1001" t="s">
        <v>71</v>
      </c>
      <c r="D1397" s="1005">
        <v>1</v>
      </c>
      <c r="E1397" s="1657">
        <v>1</v>
      </c>
      <c r="F1397" s="1658">
        <v>0</v>
      </c>
      <c r="G1397" s="1658">
        <v>0</v>
      </c>
      <c r="H1397" s="1658">
        <v>0</v>
      </c>
      <c r="I1397" s="1658">
        <v>0</v>
      </c>
      <c r="J1397" s="1658">
        <v>0</v>
      </c>
      <c r="K1397" s="1658">
        <v>1</v>
      </c>
      <c r="L1397" s="1658">
        <v>0</v>
      </c>
      <c r="M1397" s="1658">
        <v>0</v>
      </c>
      <c r="N1397" s="1658">
        <v>0</v>
      </c>
      <c r="O1397" s="1659">
        <v>0</v>
      </c>
    </row>
    <row r="1398" spans="2:15" ht="15" customHeight="1">
      <c r="B1398" s="1496" t="s">
        <v>1834</v>
      </c>
      <c r="C1398" s="1001" t="s">
        <v>49</v>
      </c>
      <c r="D1398" s="1005">
        <v>7</v>
      </c>
      <c r="E1398" s="1657">
        <v>7</v>
      </c>
      <c r="F1398" s="1658">
        <v>0</v>
      </c>
      <c r="G1398" s="1658">
        <v>0</v>
      </c>
      <c r="H1398" s="1658">
        <v>0</v>
      </c>
      <c r="I1398" s="1658">
        <v>0</v>
      </c>
      <c r="J1398" s="1658">
        <v>0</v>
      </c>
      <c r="K1398" s="1658">
        <v>0</v>
      </c>
      <c r="L1398" s="1658">
        <v>2</v>
      </c>
      <c r="M1398" s="1658">
        <v>2</v>
      </c>
      <c r="N1398" s="1658">
        <v>3</v>
      </c>
      <c r="O1398" s="1659">
        <v>0</v>
      </c>
    </row>
    <row r="1399" spans="2:15" ht="15" customHeight="1">
      <c r="B1399" s="1496"/>
      <c r="C1399" s="1001" t="s">
        <v>70</v>
      </c>
      <c r="D1399" s="1005">
        <v>3</v>
      </c>
      <c r="E1399" s="1657">
        <v>3</v>
      </c>
      <c r="F1399" s="1658">
        <v>0</v>
      </c>
      <c r="G1399" s="1658">
        <v>0</v>
      </c>
      <c r="H1399" s="1658">
        <v>0</v>
      </c>
      <c r="I1399" s="1658">
        <v>0</v>
      </c>
      <c r="J1399" s="1658">
        <v>0</v>
      </c>
      <c r="K1399" s="1658">
        <v>0</v>
      </c>
      <c r="L1399" s="1658">
        <v>1</v>
      </c>
      <c r="M1399" s="1658">
        <v>1</v>
      </c>
      <c r="N1399" s="1658">
        <v>1</v>
      </c>
      <c r="O1399" s="1659">
        <v>0</v>
      </c>
    </row>
    <row r="1400" spans="2:15" ht="15" customHeight="1">
      <c r="B1400" s="1496"/>
      <c r="C1400" s="1001" t="s">
        <v>71</v>
      </c>
      <c r="D1400" s="1005">
        <v>4</v>
      </c>
      <c r="E1400" s="1657">
        <v>4</v>
      </c>
      <c r="F1400" s="1658">
        <v>0</v>
      </c>
      <c r="G1400" s="1658">
        <v>0</v>
      </c>
      <c r="H1400" s="1658">
        <v>0</v>
      </c>
      <c r="I1400" s="1658">
        <v>0</v>
      </c>
      <c r="J1400" s="1658">
        <v>0</v>
      </c>
      <c r="K1400" s="1658">
        <v>0</v>
      </c>
      <c r="L1400" s="1658">
        <v>1</v>
      </c>
      <c r="M1400" s="1658">
        <v>1</v>
      </c>
      <c r="N1400" s="1658">
        <v>2</v>
      </c>
      <c r="O1400" s="1659">
        <v>0</v>
      </c>
    </row>
    <row r="1401" spans="2:15" ht="15" customHeight="1">
      <c r="B1401" s="1496" t="s">
        <v>1833</v>
      </c>
      <c r="C1401" s="1001" t="s">
        <v>49</v>
      </c>
      <c r="D1401" s="1005">
        <v>7</v>
      </c>
      <c r="E1401" s="1657">
        <v>7</v>
      </c>
      <c r="F1401" s="1658">
        <v>0</v>
      </c>
      <c r="G1401" s="1658">
        <v>0</v>
      </c>
      <c r="H1401" s="1658">
        <v>0</v>
      </c>
      <c r="I1401" s="1658">
        <v>0</v>
      </c>
      <c r="J1401" s="1658">
        <v>1</v>
      </c>
      <c r="K1401" s="1658">
        <v>0</v>
      </c>
      <c r="L1401" s="1658">
        <v>6</v>
      </c>
      <c r="M1401" s="1658">
        <v>0</v>
      </c>
      <c r="N1401" s="1658">
        <v>0</v>
      </c>
      <c r="O1401" s="1659">
        <v>0</v>
      </c>
    </row>
    <row r="1402" spans="2:15" ht="15" customHeight="1">
      <c r="B1402" s="1496"/>
      <c r="C1402" s="1001" t="s">
        <v>70</v>
      </c>
      <c r="D1402" s="1005">
        <v>3</v>
      </c>
      <c r="E1402" s="1657">
        <v>3</v>
      </c>
      <c r="F1402" s="1658">
        <v>0</v>
      </c>
      <c r="G1402" s="1658">
        <v>0</v>
      </c>
      <c r="H1402" s="1658">
        <v>0</v>
      </c>
      <c r="I1402" s="1658">
        <v>0</v>
      </c>
      <c r="J1402" s="1658">
        <v>0</v>
      </c>
      <c r="K1402" s="1658">
        <v>0</v>
      </c>
      <c r="L1402" s="1658">
        <v>3</v>
      </c>
      <c r="M1402" s="1658">
        <v>0</v>
      </c>
      <c r="N1402" s="1658">
        <v>0</v>
      </c>
      <c r="O1402" s="1659">
        <v>0</v>
      </c>
    </row>
    <row r="1403" spans="2:15" ht="15" customHeight="1">
      <c r="B1403" s="1496"/>
      <c r="C1403" s="1001" t="s">
        <v>71</v>
      </c>
      <c r="D1403" s="1005">
        <v>4</v>
      </c>
      <c r="E1403" s="1657">
        <v>4</v>
      </c>
      <c r="F1403" s="1658">
        <v>0</v>
      </c>
      <c r="G1403" s="1658">
        <v>0</v>
      </c>
      <c r="H1403" s="1658">
        <v>0</v>
      </c>
      <c r="I1403" s="1658">
        <v>0</v>
      </c>
      <c r="J1403" s="1658">
        <v>1</v>
      </c>
      <c r="K1403" s="1658">
        <v>0</v>
      </c>
      <c r="L1403" s="1658">
        <v>3</v>
      </c>
      <c r="M1403" s="1658">
        <v>0</v>
      </c>
      <c r="N1403" s="1658">
        <v>0</v>
      </c>
      <c r="O1403" s="1659">
        <v>0</v>
      </c>
    </row>
    <row r="1404" spans="2:15" ht="15" customHeight="1">
      <c r="B1404" s="1496" t="s">
        <v>1832</v>
      </c>
      <c r="C1404" s="1001" t="s">
        <v>49</v>
      </c>
      <c r="D1404" s="1005">
        <v>9</v>
      </c>
      <c r="E1404" s="1657">
        <v>9</v>
      </c>
      <c r="F1404" s="1658">
        <v>0</v>
      </c>
      <c r="G1404" s="1658">
        <v>0</v>
      </c>
      <c r="H1404" s="1658">
        <v>0</v>
      </c>
      <c r="I1404" s="1658">
        <v>0</v>
      </c>
      <c r="J1404" s="1658">
        <v>0</v>
      </c>
      <c r="K1404" s="1658">
        <v>2</v>
      </c>
      <c r="L1404" s="1658">
        <v>2</v>
      </c>
      <c r="M1404" s="1658">
        <v>0</v>
      </c>
      <c r="N1404" s="1658">
        <v>5</v>
      </c>
      <c r="O1404" s="1659">
        <v>0</v>
      </c>
    </row>
    <row r="1405" spans="2:15" ht="15" customHeight="1">
      <c r="B1405" s="1496"/>
      <c r="C1405" s="1001" t="s">
        <v>70</v>
      </c>
      <c r="D1405" s="1005">
        <v>8</v>
      </c>
      <c r="E1405" s="1657">
        <v>8</v>
      </c>
      <c r="F1405" s="1658">
        <v>0</v>
      </c>
      <c r="G1405" s="1658">
        <v>0</v>
      </c>
      <c r="H1405" s="1658">
        <v>0</v>
      </c>
      <c r="I1405" s="1658">
        <v>0</v>
      </c>
      <c r="J1405" s="1658">
        <v>0</v>
      </c>
      <c r="K1405" s="1658">
        <v>2</v>
      </c>
      <c r="L1405" s="1658">
        <v>1</v>
      </c>
      <c r="M1405" s="1658">
        <v>0</v>
      </c>
      <c r="N1405" s="1658">
        <v>5</v>
      </c>
      <c r="O1405" s="1659">
        <v>0</v>
      </c>
    </row>
    <row r="1406" spans="2:15" ht="15" customHeight="1">
      <c r="B1406" s="1496"/>
      <c r="C1406" s="1001" t="s">
        <v>71</v>
      </c>
      <c r="D1406" s="1005">
        <v>1</v>
      </c>
      <c r="E1406" s="1657">
        <v>1</v>
      </c>
      <c r="F1406" s="1658">
        <v>0</v>
      </c>
      <c r="G1406" s="1658">
        <v>0</v>
      </c>
      <c r="H1406" s="1658">
        <v>0</v>
      </c>
      <c r="I1406" s="1658">
        <v>0</v>
      </c>
      <c r="J1406" s="1658">
        <v>0</v>
      </c>
      <c r="K1406" s="1658">
        <v>0</v>
      </c>
      <c r="L1406" s="1658">
        <v>1</v>
      </c>
      <c r="M1406" s="1658">
        <v>0</v>
      </c>
      <c r="N1406" s="1658">
        <v>0</v>
      </c>
      <c r="O1406" s="1659">
        <v>0</v>
      </c>
    </row>
    <row r="1407" spans="2:15" ht="15" customHeight="1">
      <c r="B1407" s="1496" t="s">
        <v>1831</v>
      </c>
      <c r="C1407" s="1001" t="s">
        <v>49</v>
      </c>
      <c r="D1407" s="1005">
        <v>11</v>
      </c>
      <c r="E1407" s="1657">
        <v>11</v>
      </c>
      <c r="F1407" s="1658">
        <v>0</v>
      </c>
      <c r="G1407" s="1658">
        <v>0</v>
      </c>
      <c r="H1407" s="1658">
        <v>0</v>
      </c>
      <c r="I1407" s="1658">
        <v>0</v>
      </c>
      <c r="J1407" s="1658">
        <v>0</v>
      </c>
      <c r="K1407" s="1658">
        <v>0</v>
      </c>
      <c r="L1407" s="1658">
        <v>2</v>
      </c>
      <c r="M1407" s="1658">
        <v>4</v>
      </c>
      <c r="N1407" s="1658">
        <v>5</v>
      </c>
      <c r="O1407" s="1659">
        <v>0</v>
      </c>
    </row>
    <row r="1408" spans="2:15" ht="15" customHeight="1">
      <c r="B1408" s="1496"/>
      <c r="C1408" s="1001" t="s">
        <v>70</v>
      </c>
      <c r="D1408" s="1005">
        <v>2</v>
      </c>
      <c r="E1408" s="1657">
        <v>2</v>
      </c>
      <c r="F1408" s="1658">
        <v>0</v>
      </c>
      <c r="G1408" s="1658">
        <v>0</v>
      </c>
      <c r="H1408" s="1658">
        <v>0</v>
      </c>
      <c r="I1408" s="1658">
        <v>0</v>
      </c>
      <c r="J1408" s="1658">
        <v>0</v>
      </c>
      <c r="K1408" s="1658">
        <v>0</v>
      </c>
      <c r="L1408" s="1658">
        <v>1</v>
      </c>
      <c r="M1408" s="1658">
        <v>1</v>
      </c>
      <c r="N1408" s="1658">
        <v>0</v>
      </c>
      <c r="O1408" s="1659">
        <v>0</v>
      </c>
    </row>
    <row r="1409" spans="2:15" ht="15" customHeight="1">
      <c r="B1409" s="1496"/>
      <c r="C1409" s="1001" t="s">
        <v>71</v>
      </c>
      <c r="D1409" s="1005">
        <v>9</v>
      </c>
      <c r="E1409" s="1657">
        <v>9</v>
      </c>
      <c r="F1409" s="1658">
        <v>0</v>
      </c>
      <c r="G1409" s="1658">
        <v>0</v>
      </c>
      <c r="H1409" s="1658">
        <v>0</v>
      </c>
      <c r="I1409" s="1658">
        <v>0</v>
      </c>
      <c r="J1409" s="1658">
        <v>0</v>
      </c>
      <c r="K1409" s="1658">
        <v>0</v>
      </c>
      <c r="L1409" s="1658">
        <v>1</v>
      </c>
      <c r="M1409" s="1658">
        <v>3</v>
      </c>
      <c r="N1409" s="1658">
        <v>5</v>
      </c>
      <c r="O1409" s="1659">
        <v>0</v>
      </c>
    </row>
    <row r="1410" spans="2:15" ht="15" customHeight="1">
      <c r="B1410" s="1496" t="s">
        <v>1830</v>
      </c>
      <c r="C1410" s="1001" t="s">
        <v>49</v>
      </c>
      <c r="D1410" s="1005">
        <v>4</v>
      </c>
      <c r="E1410" s="1657">
        <v>4</v>
      </c>
      <c r="F1410" s="1658">
        <v>0</v>
      </c>
      <c r="G1410" s="1658">
        <v>0</v>
      </c>
      <c r="H1410" s="1658">
        <v>0</v>
      </c>
      <c r="I1410" s="1658">
        <v>0</v>
      </c>
      <c r="J1410" s="1658">
        <v>0</v>
      </c>
      <c r="K1410" s="1658">
        <v>0</v>
      </c>
      <c r="L1410" s="1658">
        <v>0</v>
      </c>
      <c r="M1410" s="1658">
        <v>1</v>
      </c>
      <c r="N1410" s="1658">
        <v>3</v>
      </c>
      <c r="O1410" s="1659">
        <v>0</v>
      </c>
    </row>
    <row r="1411" spans="2:15" ht="15" customHeight="1">
      <c r="B1411" s="1496"/>
      <c r="C1411" s="1001" t="s">
        <v>70</v>
      </c>
      <c r="D1411" s="1005">
        <v>2</v>
      </c>
      <c r="E1411" s="1657">
        <v>2</v>
      </c>
      <c r="F1411" s="1658">
        <v>0</v>
      </c>
      <c r="G1411" s="1658">
        <v>0</v>
      </c>
      <c r="H1411" s="1658">
        <v>0</v>
      </c>
      <c r="I1411" s="1658">
        <v>0</v>
      </c>
      <c r="J1411" s="1658">
        <v>0</v>
      </c>
      <c r="K1411" s="1658">
        <v>0</v>
      </c>
      <c r="L1411" s="1658">
        <v>0</v>
      </c>
      <c r="M1411" s="1658">
        <v>1</v>
      </c>
      <c r="N1411" s="1658">
        <v>1</v>
      </c>
      <c r="O1411" s="1659">
        <v>0</v>
      </c>
    </row>
    <row r="1412" spans="2:15" ht="15" customHeight="1">
      <c r="B1412" s="1496"/>
      <c r="C1412" s="1001" t="s">
        <v>71</v>
      </c>
      <c r="D1412" s="1005">
        <v>2</v>
      </c>
      <c r="E1412" s="1657">
        <v>2</v>
      </c>
      <c r="F1412" s="1658">
        <v>0</v>
      </c>
      <c r="G1412" s="1658">
        <v>0</v>
      </c>
      <c r="H1412" s="1658">
        <v>0</v>
      </c>
      <c r="I1412" s="1658">
        <v>0</v>
      </c>
      <c r="J1412" s="1658">
        <v>0</v>
      </c>
      <c r="K1412" s="1658">
        <v>0</v>
      </c>
      <c r="L1412" s="1658">
        <v>0</v>
      </c>
      <c r="M1412" s="1658">
        <v>0</v>
      </c>
      <c r="N1412" s="1658">
        <v>2</v>
      </c>
      <c r="O1412" s="1659">
        <v>0</v>
      </c>
    </row>
    <row r="1413" spans="2:15" ht="17.100000000000001" customHeight="1">
      <c r="B1413" s="1496" t="s">
        <v>1829</v>
      </c>
      <c r="C1413" s="1001" t="s">
        <v>49</v>
      </c>
      <c r="D1413" s="1005">
        <v>5</v>
      </c>
      <c r="E1413" s="1657">
        <v>5</v>
      </c>
      <c r="F1413" s="1658">
        <v>0</v>
      </c>
      <c r="G1413" s="1658">
        <v>0</v>
      </c>
      <c r="H1413" s="1658">
        <v>0</v>
      </c>
      <c r="I1413" s="1658">
        <v>0</v>
      </c>
      <c r="J1413" s="1658">
        <v>0</v>
      </c>
      <c r="K1413" s="1658">
        <v>0</v>
      </c>
      <c r="L1413" s="1658">
        <v>1</v>
      </c>
      <c r="M1413" s="1658">
        <v>1</v>
      </c>
      <c r="N1413" s="1658">
        <v>3</v>
      </c>
      <c r="O1413" s="1659">
        <v>0</v>
      </c>
    </row>
    <row r="1414" spans="2:15" ht="17.100000000000001" customHeight="1">
      <c r="B1414" s="1496"/>
      <c r="C1414" s="1001" t="s">
        <v>70</v>
      </c>
      <c r="D1414" s="1005">
        <v>1</v>
      </c>
      <c r="E1414" s="1657">
        <v>1</v>
      </c>
      <c r="F1414" s="1658">
        <v>0</v>
      </c>
      <c r="G1414" s="1658">
        <v>0</v>
      </c>
      <c r="H1414" s="1658">
        <v>0</v>
      </c>
      <c r="I1414" s="1658">
        <v>0</v>
      </c>
      <c r="J1414" s="1658">
        <v>0</v>
      </c>
      <c r="K1414" s="1658">
        <v>0</v>
      </c>
      <c r="L1414" s="1658">
        <v>0</v>
      </c>
      <c r="M1414" s="1658">
        <v>0</v>
      </c>
      <c r="N1414" s="1658">
        <v>1</v>
      </c>
      <c r="O1414" s="1659">
        <v>0</v>
      </c>
    </row>
    <row r="1415" spans="2:15" ht="17.100000000000001" customHeight="1">
      <c r="B1415" s="1496"/>
      <c r="C1415" s="1001" t="s">
        <v>71</v>
      </c>
      <c r="D1415" s="1005">
        <v>4</v>
      </c>
      <c r="E1415" s="1657">
        <v>4</v>
      </c>
      <c r="F1415" s="1658">
        <v>0</v>
      </c>
      <c r="G1415" s="1658">
        <v>0</v>
      </c>
      <c r="H1415" s="1658">
        <v>0</v>
      </c>
      <c r="I1415" s="1658">
        <v>0</v>
      </c>
      <c r="J1415" s="1658">
        <v>0</v>
      </c>
      <c r="K1415" s="1658">
        <v>0</v>
      </c>
      <c r="L1415" s="1658">
        <v>1</v>
      </c>
      <c r="M1415" s="1658">
        <v>1</v>
      </c>
      <c r="N1415" s="1658">
        <v>2</v>
      </c>
      <c r="O1415" s="1659">
        <v>0</v>
      </c>
    </row>
    <row r="1416" spans="2:15" ht="15" customHeight="1">
      <c r="B1416" s="1496" t="s">
        <v>1828</v>
      </c>
      <c r="C1416" s="1001" t="s">
        <v>49</v>
      </c>
      <c r="D1416" s="1005">
        <v>22</v>
      </c>
      <c r="E1416" s="1657">
        <v>22</v>
      </c>
      <c r="F1416" s="1658">
        <v>0</v>
      </c>
      <c r="G1416" s="1658">
        <v>0</v>
      </c>
      <c r="H1416" s="1658">
        <v>0</v>
      </c>
      <c r="I1416" s="1658">
        <v>0</v>
      </c>
      <c r="J1416" s="1658">
        <v>0</v>
      </c>
      <c r="K1416" s="1658">
        <v>0</v>
      </c>
      <c r="L1416" s="1658">
        <v>3</v>
      </c>
      <c r="M1416" s="1658">
        <v>8</v>
      </c>
      <c r="N1416" s="1658">
        <v>11</v>
      </c>
      <c r="O1416" s="1659">
        <v>0</v>
      </c>
    </row>
    <row r="1417" spans="2:15" ht="15" customHeight="1">
      <c r="B1417" s="1496"/>
      <c r="C1417" s="1001" t="s">
        <v>70</v>
      </c>
      <c r="D1417" s="1005">
        <v>11</v>
      </c>
      <c r="E1417" s="1657">
        <v>11</v>
      </c>
      <c r="F1417" s="1658">
        <v>0</v>
      </c>
      <c r="G1417" s="1658">
        <v>0</v>
      </c>
      <c r="H1417" s="1658">
        <v>0</v>
      </c>
      <c r="I1417" s="1658">
        <v>0</v>
      </c>
      <c r="J1417" s="1658">
        <v>0</v>
      </c>
      <c r="K1417" s="1658">
        <v>0</v>
      </c>
      <c r="L1417" s="1658">
        <v>2</v>
      </c>
      <c r="M1417" s="1658">
        <v>3</v>
      </c>
      <c r="N1417" s="1658">
        <v>6</v>
      </c>
      <c r="O1417" s="1659">
        <v>0</v>
      </c>
    </row>
    <row r="1418" spans="2:15" ht="15" customHeight="1">
      <c r="B1418" s="1496"/>
      <c r="C1418" s="1001" t="s">
        <v>71</v>
      </c>
      <c r="D1418" s="1005">
        <v>11</v>
      </c>
      <c r="E1418" s="1657">
        <v>11</v>
      </c>
      <c r="F1418" s="1658">
        <v>0</v>
      </c>
      <c r="G1418" s="1658">
        <v>0</v>
      </c>
      <c r="H1418" s="1658">
        <v>0</v>
      </c>
      <c r="I1418" s="1658">
        <v>0</v>
      </c>
      <c r="J1418" s="1658">
        <v>0</v>
      </c>
      <c r="K1418" s="1658">
        <v>0</v>
      </c>
      <c r="L1418" s="1658">
        <v>1</v>
      </c>
      <c r="M1418" s="1658">
        <v>5</v>
      </c>
      <c r="N1418" s="1658">
        <v>5</v>
      </c>
      <c r="O1418" s="1659">
        <v>0</v>
      </c>
    </row>
    <row r="1419" spans="2:15" ht="15" customHeight="1">
      <c r="B1419" s="1496" t="s">
        <v>1827</v>
      </c>
      <c r="C1419" s="1001" t="s">
        <v>49</v>
      </c>
      <c r="D1419" s="1005">
        <v>5</v>
      </c>
      <c r="E1419" s="1657">
        <v>5</v>
      </c>
      <c r="F1419" s="1658">
        <v>0</v>
      </c>
      <c r="G1419" s="1658">
        <v>0</v>
      </c>
      <c r="H1419" s="1658">
        <v>0</v>
      </c>
      <c r="I1419" s="1658">
        <v>0</v>
      </c>
      <c r="J1419" s="1658">
        <v>0</v>
      </c>
      <c r="K1419" s="1658">
        <v>0</v>
      </c>
      <c r="L1419" s="1658">
        <v>1</v>
      </c>
      <c r="M1419" s="1658">
        <v>2</v>
      </c>
      <c r="N1419" s="1658">
        <v>2</v>
      </c>
      <c r="O1419" s="1659">
        <v>0</v>
      </c>
    </row>
    <row r="1420" spans="2:15" ht="15" customHeight="1">
      <c r="B1420" s="1496"/>
      <c r="C1420" s="1001" t="s">
        <v>70</v>
      </c>
      <c r="D1420" s="1005">
        <v>2</v>
      </c>
      <c r="E1420" s="1657">
        <v>2</v>
      </c>
      <c r="F1420" s="1658">
        <v>0</v>
      </c>
      <c r="G1420" s="1658">
        <v>0</v>
      </c>
      <c r="H1420" s="1658">
        <v>0</v>
      </c>
      <c r="I1420" s="1658">
        <v>0</v>
      </c>
      <c r="J1420" s="1658">
        <v>0</v>
      </c>
      <c r="K1420" s="1658">
        <v>0</v>
      </c>
      <c r="L1420" s="1658">
        <v>1</v>
      </c>
      <c r="M1420" s="1658">
        <v>0</v>
      </c>
      <c r="N1420" s="1658">
        <v>1</v>
      </c>
      <c r="O1420" s="1659">
        <v>0</v>
      </c>
    </row>
    <row r="1421" spans="2:15" ht="15" customHeight="1">
      <c r="B1421" s="1496"/>
      <c r="C1421" s="1001" t="s">
        <v>71</v>
      </c>
      <c r="D1421" s="1005">
        <v>3</v>
      </c>
      <c r="E1421" s="1657">
        <v>3</v>
      </c>
      <c r="F1421" s="1658">
        <v>0</v>
      </c>
      <c r="G1421" s="1658">
        <v>0</v>
      </c>
      <c r="H1421" s="1658">
        <v>0</v>
      </c>
      <c r="I1421" s="1658">
        <v>0</v>
      </c>
      <c r="J1421" s="1658">
        <v>0</v>
      </c>
      <c r="K1421" s="1658">
        <v>0</v>
      </c>
      <c r="L1421" s="1658">
        <v>0</v>
      </c>
      <c r="M1421" s="1658">
        <v>2</v>
      </c>
      <c r="N1421" s="1658">
        <v>1</v>
      </c>
      <c r="O1421" s="1659">
        <v>0</v>
      </c>
    </row>
    <row r="1422" spans="2:15" ht="15" customHeight="1">
      <c r="B1422" s="1496" t="s">
        <v>1826</v>
      </c>
      <c r="C1422" s="1001" t="s">
        <v>49</v>
      </c>
      <c r="D1422" s="1005">
        <v>177</v>
      </c>
      <c r="E1422" s="1657">
        <v>177</v>
      </c>
      <c r="F1422" s="1658">
        <v>0</v>
      </c>
      <c r="G1422" s="1658">
        <v>1</v>
      </c>
      <c r="H1422" s="1658">
        <v>1</v>
      </c>
      <c r="I1422" s="1658">
        <v>1</v>
      </c>
      <c r="J1422" s="1658">
        <v>0</v>
      </c>
      <c r="K1422" s="1658">
        <v>0</v>
      </c>
      <c r="L1422" s="1658">
        <v>19</v>
      </c>
      <c r="M1422" s="1658">
        <v>30</v>
      </c>
      <c r="N1422" s="1658">
        <v>125</v>
      </c>
      <c r="O1422" s="1659">
        <v>0</v>
      </c>
    </row>
    <row r="1423" spans="2:15" ht="15" customHeight="1">
      <c r="B1423" s="1496"/>
      <c r="C1423" s="1001" t="s">
        <v>70</v>
      </c>
      <c r="D1423" s="1005">
        <v>100</v>
      </c>
      <c r="E1423" s="1657">
        <v>100</v>
      </c>
      <c r="F1423" s="1658">
        <v>0</v>
      </c>
      <c r="G1423" s="1658">
        <v>1</v>
      </c>
      <c r="H1423" s="1658">
        <v>1</v>
      </c>
      <c r="I1423" s="1658">
        <v>0</v>
      </c>
      <c r="J1423" s="1658">
        <v>0</v>
      </c>
      <c r="K1423" s="1658">
        <v>0</v>
      </c>
      <c r="L1423" s="1658">
        <v>9</v>
      </c>
      <c r="M1423" s="1658">
        <v>18</v>
      </c>
      <c r="N1423" s="1658">
        <v>71</v>
      </c>
      <c r="O1423" s="1659">
        <v>0</v>
      </c>
    </row>
    <row r="1424" spans="2:15" ht="15" customHeight="1">
      <c r="B1424" s="1496"/>
      <c r="C1424" s="1001" t="s">
        <v>71</v>
      </c>
      <c r="D1424" s="1005">
        <v>77</v>
      </c>
      <c r="E1424" s="1657">
        <v>77</v>
      </c>
      <c r="F1424" s="1658">
        <v>0</v>
      </c>
      <c r="G1424" s="1658">
        <v>0</v>
      </c>
      <c r="H1424" s="1658">
        <v>0</v>
      </c>
      <c r="I1424" s="1658">
        <v>1</v>
      </c>
      <c r="J1424" s="1658">
        <v>0</v>
      </c>
      <c r="K1424" s="1658">
        <v>0</v>
      </c>
      <c r="L1424" s="1658">
        <v>10</v>
      </c>
      <c r="M1424" s="1658">
        <v>12</v>
      </c>
      <c r="N1424" s="1658">
        <v>54</v>
      </c>
      <c r="O1424" s="1659">
        <v>0</v>
      </c>
    </row>
    <row r="1425" spans="2:15" ht="15" customHeight="1">
      <c r="B1425" s="1496" t="s">
        <v>1825</v>
      </c>
      <c r="C1425" s="1001" t="s">
        <v>49</v>
      </c>
      <c r="D1425" s="1005">
        <v>1077</v>
      </c>
      <c r="E1425" s="1657">
        <v>1076</v>
      </c>
      <c r="F1425" s="1658">
        <v>1</v>
      </c>
      <c r="G1425" s="1658">
        <v>0</v>
      </c>
      <c r="H1425" s="1658">
        <v>0</v>
      </c>
      <c r="I1425" s="1658">
        <v>0</v>
      </c>
      <c r="J1425" s="1658">
        <v>0</v>
      </c>
      <c r="K1425" s="1658">
        <v>5</v>
      </c>
      <c r="L1425" s="1658">
        <v>65</v>
      </c>
      <c r="M1425" s="1658">
        <v>235</v>
      </c>
      <c r="N1425" s="1658">
        <v>772</v>
      </c>
      <c r="O1425" s="1659">
        <v>0</v>
      </c>
    </row>
    <row r="1426" spans="2:15" ht="15" customHeight="1">
      <c r="B1426" s="1496"/>
      <c r="C1426" s="1001" t="s">
        <v>70</v>
      </c>
      <c r="D1426" s="1005">
        <v>654</v>
      </c>
      <c r="E1426" s="1657">
        <v>653</v>
      </c>
      <c r="F1426" s="1658">
        <v>1</v>
      </c>
      <c r="G1426" s="1658">
        <v>0</v>
      </c>
      <c r="H1426" s="1658">
        <v>0</v>
      </c>
      <c r="I1426" s="1658">
        <v>0</v>
      </c>
      <c r="J1426" s="1658">
        <v>0</v>
      </c>
      <c r="K1426" s="1658">
        <v>4</v>
      </c>
      <c r="L1426" s="1658">
        <v>39</v>
      </c>
      <c r="M1426" s="1658">
        <v>147</v>
      </c>
      <c r="N1426" s="1658">
        <v>464</v>
      </c>
      <c r="O1426" s="1659">
        <v>0</v>
      </c>
    </row>
    <row r="1427" spans="2:15" ht="15" customHeight="1">
      <c r="B1427" s="1496"/>
      <c r="C1427" s="1001" t="s">
        <v>71</v>
      </c>
      <c r="D1427" s="1005">
        <v>423</v>
      </c>
      <c r="E1427" s="1657">
        <v>423</v>
      </c>
      <c r="F1427" s="1658">
        <v>0</v>
      </c>
      <c r="G1427" s="1658">
        <v>0</v>
      </c>
      <c r="H1427" s="1658">
        <v>0</v>
      </c>
      <c r="I1427" s="1658">
        <v>0</v>
      </c>
      <c r="J1427" s="1658">
        <v>0</v>
      </c>
      <c r="K1427" s="1658">
        <v>1</v>
      </c>
      <c r="L1427" s="1658">
        <v>26</v>
      </c>
      <c r="M1427" s="1658">
        <v>88</v>
      </c>
      <c r="N1427" s="1658">
        <v>308</v>
      </c>
      <c r="O1427" s="1659">
        <v>0</v>
      </c>
    </row>
    <row r="1428" spans="2:15" ht="15" customHeight="1">
      <c r="B1428" s="1496" t="s">
        <v>1824</v>
      </c>
      <c r="C1428" s="1001" t="s">
        <v>49</v>
      </c>
      <c r="D1428" s="1005">
        <v>215</v>
      </c>
      <c r="E1428" s="1657">
        <v>215</v>
      </c>
      <c r="F1428" s="1658">
        <v>0</v>
      </c>
      <c r="G1428" s="1658">
        <v>0</v>
      </c>
      <c r="H1428" s="1658">
        <v>0</v>
      </c>
      <c r="I1428" s="1658">
        <v>1</v>
      </c>
      <c r="J1428" s="1658">
        <v>0</v>
      </c>
      <c r="K1428" s="1658">
        <v>3</v>
      </c>
      <c r="L1428" s="1658">
        <v>13</v>
      </c>
      <c r="M1428" s="1658">
        <v>37</v>
      </c>
      <c r="N1428" s="1658">
        <v>161</v>
      </c>
      <c r="O1428" s="1659">
        <v>0</v>
      </c>
    </row>
    <row r="1429" spans="2:15" ht="15" customHeight="1">
      <c r="B1429" s="1496"/>
      <c r="C1429" s="1001" t="s">
        <v>70</v>
      </c>
      <c r="D1429" s="1005">
        <v>116</v>
      </c>
      <c r="E1429" s="1657">
        <v>116</v>
      </c>
      <c r="F1429" s="1658">
        <v>0</v>
      </c>
      <c r="G1429" s="1658">
        <v>0</v>
      </c>
      <c r="H1429" s="1658">
        <v>0</v>
      </c>
      <c r="I1429" s="1658">
        <v>0</v>
      </c>
      <c r="J1429" s="1658">
        <v>0</v>
      </c>
      <c r="K1429" s="1658">
        <v>1</v>
      </c>
      <c r="L1429" s="1658">
        <v>9</v>
      </c>
      <c r="M1429" s="1658">
        <v>21</v>
      </c>
      <c r="N1429" s="1658">
        <v>85</v>
      </c>
      <c r="O1429" s="1659">
        <v>0</v>
      </c>
    </row>
    <row r="1430" spans="2:15" ht="15" customHeight="1">
      <c r="B1430" s="1496"/>
      <c r="C1430" s="1001" t="s">
        <v>71</v>
      </c>
      <c r="D1430" s="1005">
        <v>99</v>
      </c>
      <c r="E1430" s="1657">
        <v>99</v>
      </c>
      <c r="F1430" s="1658">
        <v>0</v>
      </c>
      <c r="G1430" s="1658">
        <v>0</v>
      </c>
      <c r="H1430" s="1658">
        <v>0</v>
      </c>
      <c r="I1430" s="1658">
        <v>1</v>
      </c>
      <c r="J1430" s="1658">
        <v>0</v>
      </c>
      <c r="K1430" s="1658">
        <v>2</v>
      </c>
      <c r="L1430" s="1658">
        <v>4</v>
      </c>
      <c r="M1430" s="1658">
        <v>16</v>
      </c>
      <c r="N1430" s="1658">
        <v>76</v>
      </c>
      <c r="O1430" s="1659">
        <v>0</v>
      </c>
    </row>
    <row r="1431" spans="2:15" ht="15" customHeight="1">
      <c r="B1431" s="1496" t="s">
        <v>1823</v>
      </c>
      <c r="C1431" s="1001" t="s">
        <v>49</v>
      </c>
      <c r="D1431" s="1005">
        <v>13</v>
      </c>
      <c r="E1431" s="1657">
        <v>13</v>
      </c>
      <c r="F1431" s="1658">
        <v>0</v>
      </c>
      <c r="G1431" s="1658">
        <v>0</v>
      </c>
      <c r="H1431" s="1658">
        <v>0</v>
      </c>
      <c r="I1431" s="1658">
        <v>0</v>
      </c>
      <c r="J1431" s="1658">
        <v>0</v>
      </c>
      <c r="K1431" s="1658">
        <v>0</v>
      </c>
      <c r="L1431" s="1658">
        <v>4</v>
      </c>
      <c r="M1431" s="1658">
        <v>2</v>
      </c>
      <c r="N1431" s="1658">
        <v>7</v>
      </c>
      <c r="O1431" s="1659">
        <v>0</v>
      </c>
    </row>
    <row r="1432" spans="2:15" ht="15" customHeight="1">
      <c r="B1432" s="1496"/>
      <c r="C1432" s="1001" t="s">
        <v>70</v>
      </c>
      <c r="D1432" s="1005">
        <v>5</v>
      </c>
      <c r="E1432" s="1657">
        <v>5</v>
      </c>
      <c r="F1432" s="1658">
        <v>0</v>
      </c>
      <c r="G1432" s="1658">
        <v>0</v>
      </c>
      <c r="H1432" s="1658">
        <v>0</v>
      </c>
      <c r="I1432" s="1658">
        <v>0</v>
      </c>
      <c r="J1432" s="1658">
        <v>0</v>
      </c>
      <c r="K1432" s="1658">
        <v>0</v>
      </c>
      <c r="L1432" s="1658">
        <v>1</v>
      </c>
      <c r="M1432" s="1658">
        <v>2</v>
      </c>
      <c r="N1432" s="1658">
        <v>2</v>
      </c>
      <c r="O1432" s="1659">
        <v>0</v>
      </c>
    </row>
    <row r="1433" spans="2:15" ht="15" customHeight="1">
      <c r="B1433" s="1496"/>
      <c r="C1433" s="1001" t="s">
        <v>71</v>
      </c>
      <c r="D1433" s="1005">
        <v>8</v>
      </c>
      <c r="E1433" s="1657">
        <v>8</v>
      </c>
      <c r="F1433" s="1658">
        <v>0</v>
      </c>
      <c r="G1433" s="1658">
        <v>0</v>
      </c>
      <c r="H1433" s="1658">
        <v>0</v>
      </c>
      <c r="I1433" s="1658">
        <v>0</v>
      </c>
      <c r="J1433" s="1658">
        <v>0</v>
      </c>
      <c r="K1433" s="1658">
        <v>0</v>
      </c>
      <c r="L1433" s="1658">
        <v>3</v>
      </c>
      <c r="M1433" s="1658">
        <v>0</v>
      </c>
      <c r="N1433" s="1658">
        <v>5</v>
      </c>
      <c r="O1433" s="1659">
        <v>0</v>
      </c>
    </row>
    <row r="1434" spans="2:15" ht="15" customHeight="1">
      <c r="B1434" s="1496" t="s">
        <v>1822</v>
      </c>
      <c r="C1434" s="1001" t="s">
        <v>49</v>
      </c>
      <c r="D1434" s="1005">
        <v>2</v>
      </c>
      <c r="E1434" s="1657">
        <v>2</v>
      </c>
      <c r="F1434" s="1658">
        <v>0</v>
      </c>
      <c r="G1434" s="1658">
        <v>0</v>
      </c>
      <c r="H1434" s="1658">
        <v>0</v>
      </c>
      <c r="I1434" s="1658">
        <v>0</v>
      </c>
      <c r="J1434" s="1658">
        <v>0</v>
      </c>
      <c r="K1434" s="1658">
        <v>0</v>
      </c>
      <c r="L1434" s="1658">
        <v>0</v>
      </c>
      <c r="M1434" s="1658">
        <v>0</v>
      </c>
      <c r="N1434" s="1658">
        <v>2</v>
      </c>
      <c r="O1434" s="1659">
        <v>0</v>
      </c>
    </row>
    <row r="1435" spans="2:15" ht="15" customHeight="1">
      <c r="B1435" s="1496"/>
      <c r="C1435" s="1001" t="s">
        <v>71</v>
      </c>
      <c r="D1435" s="1005">
        <v>2</v>
      </c>
      <c r="E1435" s="1657">
        <v>2</v>
      </c>
      <c r="F1435" s="1658">
        <v>0</v>
      </c>
      <c r="G1435" s="1658">
        <v>0</v>
      </c>
      <c r="H1435" s="1658">
        <v>0</v>
      </c>
      <c r="I1435" s="1658">
        <v>0</v>
      </c>
      <c r="J1435" s="1658">
        <v>0</v>
      </c>
      <c r="K1435" s="1658">
        <v>0</v>
      </c>
      <c r="L1435" s="1658">
        <v>0</v>
      </c>
      <c r="M1435" s="1658">
        <v>0</v>
      </c>
      <c r="N1435" s="1658">
        <v>2</v>
      </c>
      <c r="O1435" s="1659">
        <v>0</v>
      </c>
    </row>
    <row r="1436" spans="2:15" ht="18.95" customHeight="1">
      <c r="B1436" s="1496" t="s">
        <v>1821</v>
      </c>
      <c r="C1436" s="1001" t="s">
        <v>49</v>
      </c>
      <c r="D1436" s="1005">
        <v>1</v>
      </c>
      <c r="E1436" s="1657">
        <v>1</v>
      </c>
      <c r="F1436" s="1658">
        <v>0</v>
      </c>
      <c r="G1436" s="1658">
        <v>0</v>
      </c>
      <c r="H1436" s="1658">
        <v>0</v>
      </c>
      <c r="I1436" s="1658">
        <v>0</v>
      </c>
      <c r="J1436" s="1658">
        <v>1</v>
      </c>
      <c r="K1436" s="1658">
        <v>0</v>
      </c>
      <c r="L1436" s="1658">
        <v>0</v>
      </c>
      <c r="M1436" s="1658">
        <v>0</v>
      </c>
      <c r="N1436" s="1658">
        <v>0</v>
      </c>
      <c r="O1436" s="1659">
        <v>0</v>
      </c>
    </row>
    <row r="1437" spans="2:15" ht="18.95" customHeight="1">
      <c r="B1437" s="1496"/>
      <c r="C1437" s="1001" t="s">
        <v>70</v>
      </c>
      <c r="D1437" s="1005">
        <v>1</v>
      </c>
      <c r="E1437" s="1657">
        <v>1</v>
      </c>
      <c r="F1437" s="1658">
        <v>0</v>
      </c>
      <c r="G1437" s="1658">
        <v>0</v>
      </c>
      <c r="H1437" s="1658">
        <v>0</v>
      </c>
      <c r="I1437" s="1658">
        <v>0</v>
      </c>
      <c r="J1437" s="1658">
        <v>1</v>
      </c>
      <c r="K1437" s="1658">
        <v>0</v>
      </c>
      <c r="L1437" s="1658">
        <v>0</v>
      </c>
      <c r="M1437" s="1658">
        <v>0</v>
      </c>
      <c r="N1437" s="1658">
        <v>0</v>
      </c>
      <c r="O1437" s="1659">
        <v>0</v>
      </c>
    </row>
    <row r="1438" spans="2:15" ht="15" customHeight="1">
      <c r="B1438" s="1496" t="s">
        <v>1820</v>
      </c>
      <c r="C1438" s="1001" t="s">
        <v>49</v>
      </c>
      <c r="D1438" s="1005">
        <v>6</v>
      </c>
      <c r="E1438" s="1657">
        <v>6</v>
      </c>
      <c r="F1438" s="1658">
        <v>0</v>
      </c>
      <c r="G1438" s="1658">
        <v>0</v>
      </c>
      <c r="H1438" s="1658">
        <v>0</v>
      </c>
      <c r="I1438" s="1658">
        <v>1</v>
      </c>
      <c r="J1438" s="1658">
        <v>0</v>
      </c>
      <c r="K1438" s="1658">
        <v>0</v>
      </c>
      <c r="L1438" s="1658">
        <v>0</v>
      </c>
      <c r="M1438" s="1658">
        <v>1</v>
      </c>
      <c r="N1438" s="1658">
        <v>4</v>
      </c>
      <c r="O1438" s="1659">
        <v>0</v>
      </c>
    </row>
    <row r="1439" spans="2:15" ht="15" customHeight="1">
      <c r="B1439" s="1496"/>
      <c r="C1439" s="1001" t="s">
        <v>70</v>
      </c>
      <c r="D1439" s="1005">
        <v>5</v>
      </c>
      <c r="E1439" s="1657">
        <v>5</v>
      </c>
      <c r="F1439" s="1658">
        <v>0</v>
      </c>
      <c r="G1439" s="1658">
        <v>0</v>
      </c>
      <c r="H1439" s="1658">
        <v>0</v>
      </c>
      <c r="I1439" s="1658">
        <v>1</v>
      </c>
      <c r="J1439" s="1658">
        <v>0</v>
      </c>
      <c r="K1439" s="1658">
        <v>0</v>
      </c>
      <c r="L1439" s="1658">
        <v>0</v>
      </c>
      <c r="M1439" s="1658">
        <v>1</v>
      </c>
      <c r="N1439" s="1658">
        <v>3</v>
      </c>
      <c r="O1439" s="1659">
        <v>0</v>
      </c>
    </row>
    <row r="1440" spans="2:15" ht="15" customHeight="1">
      <c r="B1440" s="1496"/>
      <c r="C1440" s="1001" t="s">
        <v>71</v>
      </c>
      <c r="D1440" s="1005">
        <v>1</v>
      </c>
      <c r="E1440" s="1657">
        <v>1</v>
      </c>
      <c r="F1440" s="1658">
        <v>0</v>
      </c>
      <c r="G1440" s="1658">
        <v>0</v>
      </c>
      <c r="H1440" s="1658">
        <v>0</v>
      </c>
      <c r="I1440" s="1658">
        <v>0</v>
      </c>
      <c r="J1440" s="1658">
        <v>0</v>
      </c>
      <c r="K1440" s="1658">
        <v>0</v>
      </c>
      <c r="L1440" s="1658">
        <v>0</v>
      </c>
      <c r="M1440" s="1658">
        <v>0</v>
      </c>
      <c r="N1440" s="1658">
        <v>1</v>
      </c>
      <c r="O1440" s="1659">
        <v>0</v>
      </c>
    </row>
    <row r="1441" spans="2:15" ht="15" customHeight="1">
      <c r="B1441" s="1496" t="s">
        <v>1819</v>
      </c>
      <c r="C1441" s="1001" t="s">
        <v>49</v>
      </c>
      <c r="D1441" s="1005">
        <v>5</v>
      </c>
      <c r="E1441" s="1657">
        <v>5</v>
      </c>
      <c r="F1441" s="1658">
        <v>0</v>
      </c>
      <c r="G1441" s="1658">
        <v>0</v>
      </c>
      <c r="H1441" s="1658">
        <v>0</v>
      </c>
      <c r="I1441" s="1658">
        <v>0</v>
      </c>
      <c r="J1441" s="1658">
        <v>0</v>
      </c>
      <c r="K1441" s="1658">
        <v>0</v>
      </c>
      <c r="L1441" s="1658">
        <v>0</v>
      </c>
      <c r="M1441" s="1658">
        <v>0</v>
      </c>
      <c r="N1441" s="1658">
        <v>5</v>
      </c>
      <c r="O1441" s="1659">
        <v>0</v>
      </c>
    </row>
    <row r="1442" spans="2:15" ht="15" customHeight="1">
      <c r="B1442" s="1496"/>
      <c r="C1442" s="1001" t="s">
        <v>70</v>
      </c>
      <c r="D1442" s="1005">
        <v>1</v>
      </c>
      <c r="E1442" s="1657">
        <v>1</v>
      </c>
      <c r="F1442" s="1658">
        <v>0</v>
      </c>
      <c r="G1442" s="1658">
        <v>0</v>
      </c>
      <c r="H1442" s="1658">
        <v>0</v>
      </c>
      <c r="I1442" s="1658">
        <v>0</v>
      </c>
      <c r="J1442" s="1658">
        <v>0</v>
      </c>
      <c r="K1442" s="1658">
        <v>0</v>
      </c>
      <c r="L1442" s="1658">
        <v>0</v>
      </c>
      <c r="M1442" s="1658">
        <v>0</v>
      </c>
      <c r="N1442" s="1658">
        <v>1</v>
      </c>
      <c r="O1442" s="1659">
        <v>0</v>
      </c>
    </row>
    <row r="1443" spans="2:15" ht="15" customHeight="1">
      <c r="B1443" s="1496"/>
      <c r="C1443" s="1001" t="s">
        <v>71</v>
      </c>
      <c r="D1443" s="1005">
        <v>4</v>
      </c>
      <c r="E1443" s="1657">
        <v>4</v>
      </c>
      <c r="F1443" s="1658">
        <v>0</v>
      </c>
      <c r="G1443" s="1658">
        <v>0</v>
      </c>
      <c r="H1443" s="1658">
        <v>0</v>
      </c>
      <c r="I1443" s="1658">
        <v>0</v>
      </c>
      <c r="J1443" s="1658">
        <v>0</v>
      </c>
      <c r="K1443" s="1658">
        <v>0</v>
      </c>
      <c r="L1443" s="1658">
        <v>0</v>
      </c>
      <c r="M1443" s="1658">
        <v>0</v>
      </c>
      <c r="N1443" s="1658">
        <v>4</v>
      </c>
      <c r="O1443" s="1659">
        <v>0</v>
      </c>
    </row>
    <row r="1444" spans="2:15" ht="15" customHeight="1">
      <c r="B1444" s="1496" t="s">
        <v>1818</v>
      </c>
      <c r="C1444" s="1001" t="s">
        <v>49</v>
      </c>
      <c r="D1444" s="1005">
        <v>3</v>
      </c>
      <c r="E1444" s="1657">
        <v>3</v>
      </c>
      <c r="F1444" s="1658">
        <v>0</v>
      </c>
      <c r="G1444" s="1658">
        <v>0</v>
      </c>
      <c r="H1444" s="1658">
        <v>0</v>
      </c>
      <c r="I1444" s="1658">
        <v>0</v>
      </c>
      <c r="J1444" s="1658">
        <v>0</v>
      </c>
      <c r="K1444" s="1658">
        <v>0</v>
      </c>
      <c r="L1444" s="1658">
        <v>0</v>
      </c>
      <c r="M1444" s="1658">
        <v>0</v>
      </c>
      <c r="N1444" s="1658">
        <v>3</v>
      </c>
      <c r="O1444" s="1659">
        <v>0</v>
      </c>
    </row>
    <row r="1445" spans="2:15" ht="15" customHeight="1">
      <c r="B1445" s="1496"/>
      <c r="C1445" s="1001" t="s">
        <v>71</v>
      </c>
      <c r="D1445" s="1005">
        <v>3</v>
      </c>
      <c r="E1445" s="1657">
        <v>3</v>
      </c>
      <c r="F1445" s="1658">
        <v>0</v>
      </c>
      <c r="G1445" s="1658">
        <v>0</v>
      </c>
      <c r="H1445" s="1658">
        <v>0</v>
      </c>
      <c r="I1445" s="1658">
        <v>0</v>
      </c>
      <c r="J1445" s="1658">
        <v>0</v>
      </c>
      <c r="K1445" s="1658">
        <v>0</v>
      </c>
      <c r="L1445" s="1658">
        <v>0</v>
      </c>
      <c r="M1445" s="1658">
        <v>0</v>
      </c>
      <c r="N1445" s="1658">
        <v>3</v>
      </c>
      <c r="O1445" s="1659">
        <v>0</v>
      </c>
    </row>
    <row r="1446" spans="2:15" ht="15" customHeight="1">
      <c r="B1446" s="1496" t="s">
        <v>1817</v>
      </c>
      <c r="C1446" s="1001" t="s">
        <v>49</v>
      </c>
      <c r="D1446" s="1005">
        <v>303</v>
      </c>
      <c r="E1446" s="1657">
        <v>303</v>
      </c>
      <c r="F1446" s="1658">
        <v>0</v>
      </c>
      <c r="G1446" s="1658">
        <v>0</v>
      </c>
      <c r="H1446" s="1658">
        <v>0</v>
      </c>
      <c r="I1446" s="1658">
        <v>2</v>
      </c>
      <c r="J1446" s="1658">
        <v>0</v>
      </c>
      <c r="K1446" s="1658">
        <v>1</v>
      </c>
      <c r="L1446" s="1658">
        <v>11</v>
      </c>
      <c r="M1446" s="1658">
        <v>30</v>
      </c>
      <c r="N1446" s="1658">
        <v>259</v>
      </c>
      <c r="O1446" s="1659">
        <v>0</v>
      </c>
    </row>
    <row r="1447" spans="2:15" ht="15" customHeight="1">
      <c r="B1447" s="1496"/>
      <c r="C1447" s="1001" t="s">
        <v>70</v>
      </c>
      <c r="D1447" s="1005">
        <v>111</v>
      </c>
      <c r="E1447" s="1657">
        <v>111</v>
      </c>
      <c r="F1447" s="1658">
        <v>0</v>
      </c>
      <c r="G1447" s="1658">
        <v>0</v>
      </c>
      <c r="H1447" s="1658">
        <v>0</v>
      </c>
      <c r="I1447" s="1658">
        <v>2</v>
      </c>
      <c r="J1447" s="1658">
        <v>0</v>
      </c>
      <c r="K1447" s="1658">
        <v>1</v>
      </c>
      <c r="L1447" s="1658">
        <v>4</v>
      </c>
      <c r="M1447" s="1658">
        <v>12</v>
      </c>
      <c r="N1447" s="1658">
        <v>92</v>
      </c>
      <c r="O1447" s="1659">
        <v>0</v>
      </c>
    </row>
    <row r="1448" spans="2:15" ht="15" customHeight="1">
      <c r="B1448" s="1496"/>
      <c r="C1448" s="1001" t="s">
        <v>71</v>
      </c>
      <c r="D1448" s="1005">
        <v>192</v>
      </c>
      <c r="E1448" s="1657">
        <v>192</v>
      </c>
      <c r="F1448" s="1658">
        <v>0</v>
      </c>
      <c r="G1448" s="1658">
        <v>0</v>
      </c>
      <c r="H1448" s="1658">
        <v>0</v>
      </c>
      <c r="I1448" s="1658">
        <v>0</v>
      </c>
      <c r="J1448" s="1658">
        <v>0</v>
      </c>
      <c r="K1448" s="1658">
        <v>0</v>
      </c>
      <c r="L1448" s="1658">
        <v>7</v>
      </c>
      <c r="M1448" s="1658">
        <v>18</v>
      </c>
      <c r="N1448" s="1658">
        <v>167</v>
      </c>
      <c r="O1448" s="1659">
        <v>0</v>
      </c>
    </row>
    <row r="1449" spans="2:15" ht="15" customHeight="1">
      <c r="B1449" s="1496" t="s">
        <v>1816</v>
      </c>
      <c r="C1449" s="1001" t="s">
        <v>49</v>
      </c>
      <c r="D1449" s="1005">
        <v>82</v>
      </c>
      <c r="E1449" s="1657">
        <v>82</v>
      </c>
      <c r="F1449" s="1658">
        <v>0</v>
      </c>
      <c r="G1449" s="1658">
        <v>0</v>
      </c>
      <c r="H1449" s="1658">
        <v>0</v>
      </c>
      <c r="I1449" s="1658">
        <v>0</v>
      </c>
      <c r="J1449" s="1658">
        <v>0</v>
      </c>
      <c r="K1449" s="1658">
        <v>0</v>
      </c>
      <c r="L1449" s="1658">
        <v>1</v>
      </c>
      <c r="M1449" s="1658">
        <v>5</v>
      </c>
      <c r="N1449" s="1658">
        <v>76</v>
      </c>
      <c r="O1449" s="1659">
        <v>0</v>
      </c>
    </row>
    <row r="1450" spans="2:15" ht="15" customHeight="1">
      <c r="B1450" s="1496"/>
      <c r="C1450" s="1001" t="s">
        <v>70</v>
      </c>
      <c r="D1450" s="1005">
        <v>82</v>
      </c>
      <c r="E1450" s="1657">
        <v>82</v>
      </c>
      <c r="F1450" s="1658">
        <v>0</v>
      </c>
      <c r="G1450" s="1658">
        <v>0</v>
      </c>
      <c r="H1450" s="1658">
        <v>0</v>
      </c>
      <c r="I1450" s="1658">
        <v>0</v>
      </c>
      <c r="J1450" s="1658">
        <v>0</v>
      </c>
      <c r="K1450" s="1658">
        <v>0</v>
      </c>
      <c r="L1450" s="1658">
        <v>1</v>
      </c>
      <c r="M1450" s="1658">
        <v>5</v>
      </c>
      <c r="N1450" s="1658">
        <v>76</v>
      </c>
      <c r="O1450" s="1659">
        <v>0</v>
      </c>
    </row>
    <row r="1451" spans="2:15" ht="18.95" customHeight="1">
      <c r="B1451" s="1496" t="s">
        <v>1815</v>
      </c>
      <c r="C1451" s="1001" t="s">
        <v>49</v>
      </c>
      <c r="D1451" s="1005">
        <v>3</v>
      </c>
      <c r="E1451" s="1657">
        <v>3</v>
      </c>
      <c r="F1451" s="1658">
        <v>0</v>
      </c>
      <c r="G1451" s="1658">
        <v>0</v>
      </c>
      <c r="H1451" s="1658">
        <v>0</v>
      </c>
      <c r="I1451" s="1658">
        <v>0</v>
      </c>
      <c r="J1451" s="1658">
        <v>0</v>
      </c>
      <c r="K1451" s="1658">
        <v>0</v>
      </c>
      <c r="L1451" s="1658">
        <v>0</v>
      </c>
      <c r="M1451" s="1658">
        <v>0</v>
      </c>
      <c r="N1451" s="1658">
        <v>3</v>
      </c>
      <c r="O1451" s="1659">
        <v>0</v>
      </c>
    </row>
    <row r="1452" spans="2:15" ht="18.95" customHeight="1">
      <c r="B1452" s="1496"/>
      <c r="C1452" s="1001" t="s">
        <v>70</v>
      </c>
      <c r="D1452" s="1005">
        <v>3</v>
      </c>
      <c r="E1452" s="1657">
        <v>3</v>
      </c>
      <c r="F1452" s="1658">
        <v>0</v>
      </c>
      <c r="G1452" s="1658">
        <v>0</v>
      </c>
      <c r="H1452" s="1658">
        <v>0</v>
      </c>
      <c r="I1452" s="1658">
        <v>0</v>
      </c>
      <c r="J1452" s="1658">
        <v>0</v>
      </c>
      <c r="K1452" s="1658">
        <v>0</v>
      </c>
      <c r="L1452" s="1658">
        <v>0</v>
      </c>
      <c r="M1452" s="1658">
        <v>0</v>
      </c>
      <c r="N1452" s="1658">
        <v>3</v>
      </c>
      <c r="O1452" s="1659">
        <v>0</v>
      </c>
    </row>
    <row r="1453" spans="2:15" ht="15" customHeight="1">
      <c r="B1453" s="1496" t="s">
        <v>1814</v>
      </c>
      <c r="C1453" s="1001" t="s">
        <v>49</v>
      </c>
      <c r="D1453" s="1005">
        <v>2</v>
      </c>
      <c r="E1453" s="1657">
        <v>2</v>
      </c>
      <c r="F1453" s="1658">
        <v>0</v>
      </c>
      <c r="G1453" s="1658">
        <v>0</v>
      </c>
      <c r="H1453" s="1658">
        <v>0</v>
      </c>
      <c r="I1453" s="1658">
        <v>0</v>
      </c>
      <c r="J1453" s="1658">
        <v>0</v>
      </c>
      <c r="K1453" s="1658">
        <v>0</v>
      </c>
      <c r="L1453" s="1658">
        <v>0</v>
      </c>
      <c r="M1453" s="1658">
        <v>0</v>
      </c>
      <c r="N1453" s="1658">
        <v>2</v>
      </c>
      <c r="O1453" s="1659">
        <v>0</v>
      </c>
    </row>
    <row r="1454" spans="2:15" ht="15" customHeight="1">
      <c r="B1454" s="1496"/>
      <c r="C1454" s="1001" t="s">
        <v>70</v>
      </c>
      <c r="D1454" s="1005">
        <v>2</v>
      </c>
      <c r="E1454" s="1657">
        <v>2</v>
      </c>
      <c r="F1454" s="1658">
        <v>0</v>
      </c>
      <c r="G1454" s="1658">
        <v>0</v>
      </c>
      <c r="H1454" s="1658">
        <v>0</v>
      </c>
      <c r="I1454" s="1658">
        <v>0</v>
      </c>
      <c r="J1454" s="1658">
        <v>0</v>
      </c>
      <c r="K1454" s="1658">
        <v>0</v>
      </c>
      <c r="L1454" s="1658">
        <v>0</v>
      </c>
      <c r="M1454" s="1658">
        <v>0</v>
      </c>
      <c r="N1454" s="1658">
        <v>2</v>
      </c>
      <c r="O1454" s="1659">
        <v>0</v>
      </c>
    </row>
    <row r="1455" spans="2:15" ht="15" customHeight="1">
      <c r="B1455" s="1496" t="s">
        <v>1813</v>
      </c>
      <c r="C1455" s="1001" t="s">
        <v>49</v>
      </c>
      <c r="D1455" s="1005">
        <v>1</v>
      </c>
      <c r="E1455" s="1657">
        <v>1</v>
      </c>
      <c r="F1455" s="1658">
        <v>0</v>
      </c>
      <c r="G1455" s="1658">
        <v>0</v>
      </c>
      <c r="H1455" s="1658">
        <v>0</v>
      </c>
      <c r="I1455" s="1658">
        <v>0</v>
      </c>
      <c r="J1455" s="1658">
        <v>0</v>
      </c>
      <c r="K1455" s="1658">
        <v>0</v>
      </c>
      <c r="L1455" s="1658">
        <v>0</v>
      </c>
      <c r="M1455" s="1658">
        <v>0</v>
      </c>
      <c r="N1455" s="1658">
        <v>1</v>
      </c>
      <c r="O1455" s="1659">
        <v>0</v>
      </c>
    </row>
    <row r="1456" spans="2:15" ht="15" customHeight="1">
      <c r="B1456" s="1496"/>
      <c r="C1456" s="1001" t="s">
        <v>70</v>
      </c>
      <c r="D1456" s="1005">
        <v>1</v>
      </c>
      <c r="E1456" s="1657">
        <v>1</v>
      </c>
      <c r="F1456" s="1658">
        <v>0</v>
      </c>
      <c r="G1456" s="1658">
        <v>0</v>
      </c>
      <c r="H1456" s="1658">
        <v>0</v>
      </c>
      <c r="I1456" s="1658">
        <v>0</v>
      </c>
      <c r="J1456" s="1658">
        <v>0</v>
      </c>
      <c r="K1456" s="1658">
        <v>0</v>
      </c>
      <c r="L1456" s="1658">
        <v>0</v>
      </c>
      <c r="M1456" s="1658">
        <v>0</v>
      </c>
      <c r="N1456" s="1658">
        <v>1</v>
      </c>
      <c r="O1456" s="1659">
        <v>0</v>
      </c>
    </row>
    <row r="1457" spans="2:15" ht="15" customHeight="1">
      <c r="B1457" s="1496" t="s">
        <v>1812</v>
      </c>
      <c r="C1457" s="1001" t="s">
        <v>49</v>
      </c>
      <c r="D1457" s="1005">
        <v>2</v>
      </c>
      <c r="E1457" s="1657">
        <v>2</v>
      </c>
      <c r="F1457" s="1658">
        <v>0</v>
      </c>
      <c r="G1457" s="1658">
        <v>0</v>
      </c>
      <c r="H1457" s="1658">
        <v>0</v>
      </c>
      <c r="I1457" s="1658">
        <v>0</v>
      </c>
      <c r="J1457" s="1658">
        <v>0</v>
      </c>
      <c r="K1457" s="1658">
        <v>0</v>
      </c>
      <c r="L1457" s="1658">
        <v>0</v>
      </c>
      <c r="M1457" s="1658">
        <v>0</v>
      </c>
      <c r="N1457" s="1658">
        <v>2</v>
      </c>
      <c r="O1457" s="1659">
        <v>0</v>
      </c>
    </row>
    <row r="1458" spans="2:15" ht="15" customHeight="1">
      <c r="B1458" s="1496"/>
      <c r="C1458" s="1001" t="s">
        <v>70</v>
      </c>
      <c r="D1458" s="1005">
        <v>2</v>
      </c>
      <c r="E1458" s="1657">
        <v>2</v>
      </c>
      <c r="F1458" s="1658">
        <v>0</v>
      </c>
      <c r="G1458" s="1658">
        <v>0</v>
      </c>
      <c r="H1458" s="1658">
        <v>0</v>
      </c>
      <c r="I1458" s="1658">
        <v>0</v>
      </c>
      <c r="J1458" s="1658">
        <v>0</v>
      </c>
      <c r="K1458" s="1658">
        <v>0</v>
      </c>
      <c r="L1458" s="1658">
        <v>0</v>
      </c>
      <c r="M1458" s="1658">
        <v>0</v>
      </c>
      <c r="N1458" s="1658">
        <v>2</v>
      </c>
      <c r="O1458" s="1659">
        <v>0</v>
      </c>
    </row>
    <row r="1459" spans="2:15" ht="27" customHeight="1">
      <c r="B1459" s="1496" t="s">
        <v>1811</v>
      </c>
      <c r="C1459" s="1001" t="s">
        <v>49</v>
      </c>
      <c r="D1459" s="1005">
        <v>6</v>
      </c>
      <c r="E1459" s="1657">
        <v>6</v>
      </c>
      <c r="F1459" s="1658">
        <v>0</v>
      </c>
      <c r="G1459" s="1658">
        <v>0</v>
      </c>
      <c r="H1459" s="1658">
        <v>0</v>
      </c>
      <c r="I1459" s="1658">
        <v>0</v>
      </c>
      <c r="J1459" s="1658">
        <v>0</v>
      </c>
      <c r="K1459" s="1658">
        <v>0</v>
      </c>
      <c r="L1459" s="1658">
        <v>0</v>
      </c>
      <c r="M1459" s="1658">
        <v>2</v>
      </c>
      <c r="N1459" s="1658">
        <v>4</v>
      </c>
      <c r="O1459" s="1659">
        <v>0</v>
      </c>
    </row>
    <row r="1460" spans="2:15" ht="27" customHeight="1">
      <c r="B1460" s="1496"/>
      <c r="C1460" s="1001" t="s">
        <v>70</v>
      </c>
      <c r="D1460" s="1005">
        <v>6</v>
      </c>
      <c r="E1460" s="1657">
        <v>6</v>
      </c>
      <c r="F1460" s="1658">
        <v>0</v>
      </c>
      <c r="G1460" s="1658">
        <v>0</v>
      </c>
      <c r="H1460" s="1658">
        <v>0</v>
      </c>
      <c r="I1460" s="1658">
        <v>0</v>
      </c>
      <c r="J1460" s="1658">
        <v>0</v>
      </c>
      <c r="K1460" s="1658">
        <v>0</v>
      </c>
      <c r="L1460" s="1658">
        <v>0</v>
      </c>
      <c r="M1460" s="1658">
        <v>2</v>
      </c>
      <c r="N1460" s="1658">
        <v>4</v>
      </c>
      <c r="O1460" s="1659">
        <v>0</v>
      </c>
    </row>
    <row r="1461" spans="2:15" ht="18.95" customHeight="1">
      <c r="B1461" s="1496" t="s">
        <v>1810</v>
      </c>
      <c r="C1461" s="1001" t="s">
        <v>49</v>
      </c>
      <c r="D1461" s="1005">
        <v>1</v>
      </c>
      <c r="E1461" s="1657">
        <v>1</v>
      </c>
      <c r="F1461" s="1658">
        <v>0</v>
      </c>
      <c r="G1461" s="1658">
        <v>0</v>
      </c>
      <c r="H1461" s="1658">
        <v>0</v>
      </c>
      <c r="I1461" s="1658">
        <v>0</v>
      </c>
      <c r="J1461" s="1658">
        <v>0</v>
      </c>
      <c r="K1461" s="1658">
        <v>0</v>
      </c>
      <c r="L1461" s="1658">
        <v>1</v>
      </c>
      <c r="M1461" s="1658">
        <v>0</v>
      </c>
      <c r="N1461" s="1658">
        <v>0</v>
      </c>
      <c r="O1461" s="1659">
        <v>0</v>
      </c>
    </row>
    <row r="1462" spans="2:15" ht="18.95" customHeight="1">
      <c r="B1462" s="1496"/>
      <c r="C1462" s="1001" t="s">
        <v>70</v>
      </c>
      <c r="D1462" s="1005">
        <v>1</v>
      </c>
      <c r="E1462" s="1657">
        <v>1</v>
      </c>
      <c r="F1462" s="1658">
        <v>0</v>
      </c>
      <c r="G1462" s="1658">
        <v>0</v>
      </c>
      <c r="H1462" s="1658">
        <v>0</v>
      </c>
      <c r="I1462" s="1658">
        <v>0</v>
      </c>
      <c r="J1462" s="1658">
        <v>0</v>
      </c>
      <c r="K1462" s="1658">
        <v>0</v>
      </c>
      <c r="L1462" s="1658">
        <v>1</v>
      </c>
      <c r="M1462" s="1658">
        <v>0</v>
      </c>
      <c r="N1462" s="1658">
        <v>0</v>
      </c>
      <c r="O1462" s="1659">
        <v>0</v>
      </c>
    </row>
    <row r="1463" spans="2:15" ht="15" customHeight="1">
      <c r="B1463" s="1496" t="s">
        <v>1809</v>
      </c>
      <c r="C1463" s="1001" t="s">
        <v>49</v>
      </c>
      <c r="D1463" s="1005">
        <v>1</v>
      </c>
      <c r="E1463" s="1657">
        <v>1</v>
      </c>
      <c r="F1463" s="1658">
        <v>0</v>
      </c>
      <c r="G1463" s="1658">
        <v>0</v>
      </c>
      <c r="H1463" s="1658">
        <v>0</v>
      </c>
      <c r="I1463" s="1658">
        <v>0</v>
      </c>
      <c r="J1463" s="1658">
        <v>0</v>
      </c>
      <c r="K1463" s="1658">
        <v>0</v>
      </c>
      <c r="L1463" s="1658">
        <v>0</v>
      </c>
      <c r="M1463" s="1658">
        <v>1</v>
      </c>
      <c r="N1463" s="1658">
        <v>0</v>
      </c>
      <c r="O1463" s="1659">
        <v>0</v>
      </c>
    </row>
    <row r="1464" spans="2:15" ht="15" customHeight="1">
      <c r="B1464" s="1496"/>
      <c r="C1464" s="1001" t="s">
        <v>71</v>
      </c>
      <c r="D1464" s="1005">
        <v>1</v>
      </c>
      <c r="E1464" s="1657">
        <v>1</v>
      </c>
      <c r="F1464" s="1658">
        <v>0</v>
      </c>
      <c r="G1464" s="1658">
        <v>0</v>
      </c>
      <c r="H1464" s="1658">
        <v>0</v>
      </c>
      <c r="I1464" s="1658">
        <v>0</v>
      </c>
      <c r="J1464" s="1658">
        <v>0</v>
      </c>
      <c r="K1464" s="1658">
        <v>0</v>
      </c>
      <c r="L1464" s="1658">
        <v>0</v>
      </c>
      <c r="M1464" s="1658">
        <v>1</v>
      </c>
      <c r="N1464" s="1658">
        <v>0</v>
      </c>
      <c r="O1464" s="1659">
        <v>0</v>
      </c>
    </row>
    <row r="1465" spans="2:15" ht="18.95" customHeight="1">
      <c r="B1465" s="1496" t="s">
        <v>1808</v>
      </c>
      <c r="C1465" s="1001" t="s">
        <v>49</v>
      </c>
      <c r="D1465" s="1005">
        <v>2</v>
      </c>
      <c r="E1465" s="1657">
        <v>2</v>
      </c>
      <c r="F1465" s="1658">
        <v>0</v>
      </c>
      <c r="G1465" s="1658">
        <v>0</v>
      </c>
      <c r="H1465" s="1658">
        <v>0</v>
      </c>
      <c r="I1465" s="1658">
        <v>0</v>
      </c>
      <c r="J1465" s="1658">
        <v>0</v>
      </c>
      <c r="K1465" s="1658">
        <v>0</v>
      </c>
      <c r="L1465" s="1658">
        <v>0</v>
      </c>
      <c r="M1465" s="1658">
        <v>0</v>
      </c>
      <c r="N1465" s="1658">
        <v>2</v>
      </c>
      <c r="O1465" s="1659">
        <v>0</v>
      </c>
    </row>
    <row r="1466" spans="2:15" ht="18.95" customHeight="1">
      <c r="B1466" s="1496"/>
      <c r="C1466" s="1001" t="s">
        <v>71</v>
      </c>
      <c r="D1466" s="1005">
        <v>2</v>
      </c>
      <c r="E1466" s="1657">
        <v>2</v>
      </c>
      <c r="F1466" s="1658">
        <v>0</v>
      </c>
      <c r="G1466" s="1658">
        <v>0</v>
      </c>
      <c r="H1466" s="1658">
        <v>0</v>
      </c>
      <c r="I1466" s="1658">
        <v>0</v>
      </c>
      <c r="J1466" s="1658">
        <v>0</v>
      </c>
      <c r="K1466" s="1658">
        <v>0</v>
      </c>
      <c r="L1466" s="1658">
        <v>0</v>
      </c>
      <c r="M1466" s="1658">
        <v>0</v>
      </c>
      <c r="N1466" s="1658">
        <v>2</v>
      </c>
      <c r="O1466" s="1659">
        <v>0</v>
      </c>
    </row>
    <row r="1467" spans="2:15" ht="15" customHeight="1">
      <c r="B1467" s="1496" t="s">
        <v>1807</v>
      </c>
      <c r="C1467" s="1001" t="s">
        <v>49</v>
      </c>
      <c r="D1467" s="1005">
        <v>1</v>
      </c>
      <c r="E1467" s="1657">
        <v>1</v>
      </c>
      <c r="F1467" s="1658">
        <v>0</v>
      </c>
      <c r="G1467" s="1658">
        <v>0</v>
      </c>
      <c r="H1467" s="1658">
        <v>0</v>
      </c>
      <c r="I1467" s="1658">
        <v>0</v>
      </c>
      <c r="J1467" s="1658">
        <v>0</v>
      </c>
      <c r="K1467" s="1658">
        <v>0</v>
      </c>
      <c r="L1467" s="1658">
        <v>1</v>
      </c>
      <c r="M1467" s="1658">
        <v>0</v>
      </c>
      <c r="N1467" s="1658">
        <v>0</v>
      </c>
      <c r="O1467" s="1659">
        <v>0</v>
      </c>
    </row>
    <row r="1468" spans="2:15" ht="15" customHeight="1">
      <c r="B1468" s="1496"/>
      <c r="C1468" s="1001" t="s">
        <v>71</v>
      </c>
      <c r="D1468" s="1005">
        <v>1</v>
      </c>
      <c r="E1468" s="1657">
        <v>1</v>
      </c>
      <c r="F1468" s="1658">
        <v>0</v>
      </c>
      <c r="G1468" s="1658">
        <v>0</v>
      </c>
      <c r="H1468" s="1658">
        <v>0</v>
      </c>
      <c r="I1468" s="1658">
        <v>0</v>
      </c>
      <c r="J1468" s="1658">
        <v>0</v>
      </c>
      <c r="K1468" s="1658">
        <v>0</v>
      </c>
      <c r="L1468" s="1658">
        <v>1</v>
      </c>
      <c r="M1468" s="1658">
        <v>0</v>
      </c>
      <c r="N1468" s="1658">
        <v>0</v>
      </c>
      <c r="O1468" s="1659">
        <v>0</v>
      </c>
    </row>
    <row r="1469" spans="2:15" ht="18.95" customHeight="1">
      <c r="B1469" s="1496" t="s">
        <v>1806</v>
      </c>
      <c r="C1469" s="1001" t="s">
        <v>49</v>
      </c>
      <c r="D1469" s="1005">
        <v>6</v>
      </c>
      <c r="E1469" s="1657">
        <v>6</v>
      </c>
      <c r="F1469" s="1658">
        <v>0</v>
      </c>
      <c r="G1469" s="1658">
        <v>0</v>
      </c>
      <c r="H1469" s="1658">
        <v>0</v>
      </c>
      <c r="I1469" s="1658">
        <v>0</v>
      </c>
      <c r="J1469" s="1658">
        <v>0</v>
      </c>
      <c r="K1469" s="1658">
        <v>0</v>
      </c>
      <c r="L1469" s="1658">
        <v>0</v>
      </c>
      <c r="M1469" s="1658">
        <v>2</v>
      </c>
      <c r="N1469" s="1658">
        <v>4</v>
      </c>
      <c r="O1469" s="1659">
        <v>0</v>
      </c>
    </row>
    <row r="1470" spans="2:15" ht="18.95" customHeight="1">
      <c r="B1470" s="1496"/>
      <c r="C1470" s="1001" t="s">
        <v>71</v>
      </c>
      <c r="D1470" s="1005">
        <v>6</v>
      </c>
      <c r="E1470" s="1657">
        <v>6</v>
      </c>
      <c r="F1470" s="1658">
        <v>0</v>
      </c>
      <c r="G1470" s="1658">
        <v>0</v>
      </c>
      <c r="H1470" s="1658">
        <v>0</v>
      </c>
      <c r="I1470" s="1658">
        <v>0</v>
      </c>
      <c r="J1470" s="1658">
        <v>0</v>
      </c>
      <c r="K1470" s="1658">
        <v>0</v>
      </c>
      <c r="L1470" s="1658">
        <v>0</v>
      </c>
      <c r="M1470" s="1658">
        <v>2</v>
      </c>
      <c r="N1470" s="1658">
        <v>4</v>
      </c>
      <c r="O1470" s="1659">
        <v>0</v>
      </c>
    </row>
    <row r="1471" spans="2:15" ht="15" customHeight="1">
      <c r="B1471" s="1496" t="s">
        <v>1805</v>
      </c>
      <c r="C1471" s="1001" t="s">
        <v>49</v>
      </c>
      <c r="D1471" s="1005">
        <v>1</v>
      </c>
      <c r="E1471" s="1657">
        <v>1</v>
      </c>
      <c r="F1471" s="1658">
        <v>0</v>
      </c>
      <c r="G1471" s="1658">
        <v>0</v>
      </c>
      <c r="H1471" s="1658">
        <v>0</v>
      </c>
      <c r="I1471" s="1658">
        <v>0</v>
      </c>
      <c r="J1471" s="1658">
        <v>0</v>
      </c>
      <c r="K1471" s="1658">
        <v>0</v>
      </c>
      <c r="L1471" s="1658">
        <v>0</v>
      </c>
      <c r="M1471" s="1658">
        <v>0</v>
      </c>
      <c r="N1471" s="1658">
        <v>1</v>
      </c>
      <c r="O1471" s="1659">
        <v>0</v>
      </c>
    </row>
    <row r="1472" spans="2:15" ht="15" customHeight="1">
      <c r="B1472" s="1496"/>
      <c r="C1472" s="1001" t="s">
        <v>71</v>
      </c>
      <c r="D1472" s="1005">
        <v>1</v>
      </c>
      <c r="E1472" s="1657">
        <v>1</v>
      </c>
      <c r="F1472" s="1658">
        <v>0</v>
      </c>
      <c r="G1472" s="1658">
        <v>0</v>
      </c>
      <c r="H1472" s="1658">
        <v>0</v>
      </c>
      <c r="I1472" s="1658">
        <v>0</v>
      </c>
      <c r="J1472" s="1658">
        <v>0</v>
      </c>
      <c r="K1472" s="1658">
        <v>0</v>
      </c>
      <c r="L1472" s="1658">
        <v>0</v>
      </c>
      <c r="M1472" s="1658">
        <v>0</v>
      </c>
      <c r="N1472" s="1658">
        <v>1</v>
      </c>
      <c r="O1472" s="1659">
        <v>0</v>
      </c>
    </row>
    <row r="1473" spans="2:15" ht="27" customHeight="1">
      <c r="B1473" s="1496" t="s">
        <v>1804</v>
      </c>
      <c r="C1473" s="1001" t="s">
        <v>49</v>
      </c>
      <c r="D1473" s="1005">
        <v>2</v>
      </c>
      <c r="E1473" s="1657">
        <v>2</v>
      </c>
      <c r="F1473" s="1658">
        <v>0</v>
      </c>
      <c r="G1473" s="1658">
        <v>0</v>
      </c>
      <c r="H1473" s="1658">
        <v>0</v>
      </c>
      <c r="I1473" s="1658">
        <v>0</v>
      </c>
      <c r="J1473" s="1658">
        <v>0</v>
      </c>
      <c r="K1473" s="1658">
        <v>1</v>
      </c>
      <c r="L1473" s="1658">
        <v>0</v>
      </c>
      <c r="M1473" s="1658">
        <v>1</v>
      </c>
      <c r="N1473" s="1658">
        <v>0</v>
      </c>
      <c r="O1473" s="1659">
        <v>0</v>
      </c>
    </row>
    <row r="1474" spans="2:15" ht="27" customHeight="1">
      <c r="B1474" s="1496"/>
      <c r="C1474" s="1001" t="s">
        <v>71</v>
      </c>
      <c r="D1474" s="1005">
        <v>2</v>
      </c>
      <c r="E1474" s="1657">
        <v>2</v>
      </c>
      <c r="F1474" s="1658">
        <v>0</v>
      </c>
      <c r="G1474" s="1658">
        <v>0</v>
      </c>
      <c r="H1474" s="1658">
        <v>0</v>
      </c>
      <c r="I1474" s="1658">
        <v>0</v>
      </c>
      <c r="J1474" s="1658">
        <v>0</v>
      </c>
      <c r="K1474" s="1658">
        <v>1</v>
      </c>
      <c r="L1474" s="1658">
        <v>0</v>
      </c>
      <c r="M1474" s="1658">
        <v>1</v>
      </c>
      <c r="N1474" s="1658">
        <v>0</v>
      </c>
      <c r="O1474" s="1659">
        <v>0</v>
      </c>
    </row>
    <row r="1475" spans="2:15" ht="15" customHeight="1">
      <c r="B1475" s="1496" t="s">
        <v>1803</v>
      </c>
      <c r="C1475" s="1001" t="s">
        <v>49</v>
      </c>
      <c r="D1475" s="1005">
        <v>8</v>
      </c>
      <c r="E1475" s="1657">
        <v>8</v>
      </c>
      <c r="F1475" s="1658">
        <v>0</v>
      </c>
      <c r="G1475" s="1658">
        <v>0</v>
      </c>
      <c r="H1475" s="1658">
        <v>0</v>
      </c>
      <c r="I1475" s="1658">
        <v>0</v>
      </c>
      <c r="J1475" s="1658">
        <v>0</v>
      </c>
      <c r="K1475" s="1658">
        <v>0</v>
      </c>
      <c r="L1475" s="1658">
        <v>8</v>
      </c>
      <c r="M1475" s="1658">
        <v>0</v>
      </c>
      <c r="N1475" s="1658">
        <v>0</v>
      </c>
      <c r="O1475" s="1659">
        <v>0</v>
      </c>
    </row>
    <row r="1476" spans="2:15" ht="15" customHeight="1">
      <c r="B1476" s="1496"/>
      <c r="C1476" s="1001" t="s">
        <v>71</v>
      </c>
      <c r="D1476" s="1005">
        <v>8</v>
      </c>
      <c r="E1476" s="1657">
        <v>8</v>
      </c>
      <c r="F1476" s="1658">
        <v>0</v>
      </c>
      <c r="G1476" s="1658">
        <v>0</v>
      </c>
      <c r="H1476" s="1658">
        <v>0</v>
      </c>
      <c r="I1476" s="1658">
        <v>0</v>
      </c>
      <c r="J1476" s="1658">
        <v>0</v>
      </c>
      <c r="K1476" s="1658">
        <v>0</v>
      </c>
      <c r="L1476" s="1658">
        <v>8</v>
      </c>
      <c r="M1476" s="1658">
        <v>0</v>
      </c>
      <c r="N1476" s="1658">
        <v>0</v>
      </c>
      <c r="O1476" s="1659">
        <v>0</v>
      </c>
    </row>
    <row r="1477" spans="2:15" ht="15" customHeight="1">
      <c r="B1477" s="1496" t="s">
        <v>1802</v>
      </c>
      <c r="C1477" s="1001" t="s">
        <v>49</v>
      </c>
      <c r="D1477" s="1005">
        <v>1</v>
      </c>
      <c r="E1477" s="1657">
        <v>1</v>
      </c>
      <c r="F1477" s="1658">
        <v>0</v>
      </c>
      <c r="G1477" s="1658">
        <v>0</v>
      </c>
      <c r="H1477" s="1658">
        <v>0</v>
      </c>
      <c r="I1477" s="1658">
        <v>0</v>
      </c>
      <c r="J1477" s="1658">
        <v>0</v>
      </c>
      <c r="K1477" s="1658">
        <v>0</v>
      </c>
      <c r="L1477" s="1658">
        <v>1</v>
      </c>
      <c r="M1477" s="1658">
        <v>0</v>
      </c>
      <c r="N1477" s="1658">
        <v>0</v>
      </c>
      <c r="O1477" s="1659">
        <v>0</v>
      </c>
    </row>
    <row r="1478" spans="2:15" ht="15" customHeight="1">
      <c r="B1478" s="1496"/>
      <c r="C1478" s="1001" t="s">
        <v>71</v>
      </c>
      <c r="D1478" s="1005">
        <v>1</v>
      </c>
      <c r="E1478" s="1657">
        <v>1</v>
      </c>
      <c r="F1478" s="1658">
        <v>0</v>
      </c>
      <c r="G1478" s="1658">
        <v>0</v>
      </c>
      <c r="H1478" s="1658">
        <v>0</v>
      </c>
      <c r="I1478" s="1658">
        <v>0</v>
      </c>
      <c r="J1478" s="1658">
        <v>0</v>
      </c>
      <c r="K1478" s="1658">
        <v>0</v>
      </c>
      <c r="L1478" s="1658">
        <v>1</v>
      </c>
      <c r="M1478" s="1658">
        <v>0</v>
      </c>
      <c r="N1478" s="1658">
        <v>0</v>
      </c>
      <c r="O1478" s="1659">
        <v>0</v>
      </c>
    </row>
    <row r="1479" spans="2:15" ht="18.95" customHeight="1">
      <c r="B1479" s="1496" t="s">
        <v>1801</v>
      </c>
      <c r="C1479" s="1001" t="s">
        <v>49</v>
      </c>
      <c r="D1479" s="1005">
        <v>2</v>
      </c>
      <c r="E1479" s="1657">
        <v>2</v>
      </c>
      <c r="F1479" s="1658">
        <v>0</v>
      </c>
      <c r="G1479" s="1658">
        <v>0</v>
      </c>
      <c r="H1479" s="1658">
        <v>0</v>
      </c>
      <c r="I1479" s="1658">
        <v>0</v>
      </c>
      <c r="J1479" s="1658">
        <v>0</v>
      </c>
      <c r="K1479" s="1658">
        <v>0</v>
      </c>
      <c r="L1479" s="1658">
        <v>2</v>
      </c>
      <c r="M1479" s="1658">
        <v>0</v>
      </c>
      <c r="N1479" s="1658">
        <v>0</v>
      </c>
      <c r="O1479" s="1659">
        <v>0</v>
      </c>
    </row>
    <row r="1480" spans="2:15" ht="18.95" customHeight="1">
      <c r="B1480" s="1496"/>
      <c r="C1480" s="1001" t="s">
        <v>71</v>
      </c>
      <c r="D1480" s="1005">
        <v>2</v>
      </c>
      <c r="E1480" s="1657">
        <v>2</v>
      </c>
      <c r="F1480" s="1658">
        <v>0</v>
      </c>
      <c r="G1480" s="1658">
        <v>0</v>
      </c>
      <c r="H1480" s="1658">
        <v>0</v>
      </c>
      <c r="I1480" s="1658">
        <v>0</v>
      </c>
      <c r="J1480" s="1658">
        <v>0</v>
      </c>
      <c r="K1480" s="1658">
        <v>0</v>
      </c>
      <c r="L1480" s="1658">
        <v>2</v>
      </c>
      <c r="M1480" s="1658">
        <v>0</v>
      </c>
      <c r="N1480" s="1658">
        <v>0</v>
      </c>
      <c r="O1480" s="1659">
        <v>0</v>
      </c>
    </row>
    <row r="1481" spans="2:15" ht="15" customHeight="1">
      <c r="B1481" s="1496" t="s">
        <v>1800</v>
      </c>
      <c r="C1481" s="1001" t="s">
        <v>49</v>
      </c>
      <c r="D1481" s="1005">
        <v>1</v>
      </c>
      <c r="E1481" s="1657">
        <v>1</v>
      </c>
      <c r="F1481" s="1658">
        <v>0</v>
      </c>
      <c r="G1481" s="1658">
        <v>0</v>
      </c>
      <c r="H1481" s="1658">
        <v>0</v>
      </c>
      <c r="I1481" s="1658">
        <v>0</v>
      </c>
      <c r="J1481" s="1658">
        <v>0</v>
      </c>
      <c r="K1481" s="1658">
        <v>0</v>
      </c>
      <c r="L1481" s="1658">
        <v>1</v>
      </c>
      <c r="M1481" s="1658">
        <v>0</v>
      </c>
      <c r="N1481" s="1658">
        <v>0</v>
      </c>
      <c r="O1481" s="1659">
        <v>0</v>
      </c>
    </row>
    <row r="1482" spans="2:15" ht="15" customHeight="1">
      <c r="B1482" s="1496"/>
      <c r="C1482" s="1001" t="s">
        <v>71</v>
      </c>
      <c r="D1482" s="1005">
        <v>1</v>
      </c>
      <c r="E1482" s="1657">
        <v>1</v>
      </c>
      <c r="F1482" s="1658">
        <v>0</v>
      </c>
      <c r="G1482" s="1658">
        <v>0</v>
      </c>
      <c r="H1482" s="1658">
        <v>0</v>
      </c>
      <c r="I1482" s="1658">
        <v>0</v>
      </c>
      <c r="J1482" s="1658">
        <v>0</v>
      </c>
      <c r="K1482" s="1658">
        <v>0</v>
      </c>
      <c r="L1482" s="1658">
        <v>1</v>
      </c>
      <c r="M1482" s="1658">
        <v>0</v>
      </c>
      <c r="N1482" s="1658">
        <v>0</v>
      </c>
      <c r="O1482" s="1659">
        <v>0</v>
      </c>
    </row>
    <row r="1483" spans="2:15" ht="15" customHeight="1">
      <c r="B1483" s="1496" t="s">
        <v>1799</v>
      </c>
      <c r="C1483" s="1001" t="s">
        <v>49</v>
      </c>
      <c r="D1483" s="1005">
        <v>1</v>
      </c>
      <c r="E1483" s="1657">
        <v>1</v>
      </c>
      <c r="F1483" s="1658">
        <v>0</v>
      </c>
      <c r="G1483" s="1658">
        <v>0</v>
      </c>
      <c r="H1483" s="1658">
        <v>0</v>
      </c>
      <c r="I1483" s="1658">
        <v>0</v>
      </c>
      <c r="J1483" s="1658">
        <v>0</v>
      </c>
      <c r="K1483" s="1658">
        <v>0</v>
      </c>
      <c r="L1483" s="1658">
        <v>1</v>
      </c>
      <c r="M1483" s="1658">
        <v>0</v>
      </c>
      <c r="N1483" s="1658">
        <v>0</v>
      </c>
      <c r="O1483" s="1659">
        <v>0</v>
      </c>
    </row>
    <row r="1484" spans="2:15" ht="15" customHeight="1">
      <c r="B1484" s="1496"/>
      <c r="C1484" s="1001" t="s">
        <v>71</v>
      </c>
      <c r="D1484" s="1005">
        <v>1</v>
      </c>
      <c r="E1484" s="1657">
        <v>1</v>
      </c>
      <c r="F1484" s="1658">
        <v>0</v>
      </c>
      <c r="G1484" s="1658">
        <v>0</v>
      </c>
      <c r="H1484" s="1658">
        <v>0</v>
      </c>
      <c r="I1484" s="1658">
        <v>0</v>
      </c>
      <c r="J1484" s="1658">
        <v>0</v>
      </c>
      <c r="K1484" s="1658">
        <v>0</v>
      </c>
      <c r="L1484" s="1658">
        <v>1</v>
      </c>
      <c r="M1484" s="1658">
        <v>0</v>
      </c>
      <c r="N1484" s="1658">
        <v>0</v>
      </c>
      <c r="O1484" s="1659">
        <v>0</v>
      </c>
    </row>
    <row r="1485" spans="2:15" ht="15" customHeight="1">
      <c r="B1485" s="1496" t="s">
        <v>1798</v>
      </c>
      <c r="C1485" s="1001" t="s">
        <v>49</v>
      </c>
      <c r="D1485" s="1005">
        <v>5</v>
      </c>
      <c r="E1485" s="1657">
        <v>5</v>
      </c>
      <c r="F1485" s="1658">
        <v>0</v>
      </c>
      <c r="G1485" s="1658">
        <v>0</v>
      </c>
      <c r="H1485" s="1658">
        <v>0</v>
      </c>
      <c r="I1485" s="1658">
        <v>0</v>
      </c>
      <c r="J1485" s="1658">
        <v>0</v>
      </c>
      <c r="K1485" s="1658">
        <v>0</v>
      </c>
      <c r="L1485" s="1658">
        <v>5</v>
      </c>
      <c r="M1485" s="1658">
        <v>0</v>
      </c>
      <c r="N1485" s="1658">
        <v>0</v>
      </c>
      <c r="O1485" s="1659">
        <v>0</v>
      </c>
    </row>
    <row r="1486" spans="2:15" ht="15" customHeight="1">
      <c r="B1486" s="1496"/>
      <c r="C1486" s="1001" t="s">
        <v>71</v>
      </c>
      <c r="D1486" s="1005">
        <v>5</v>
      </c>
      <c r="E1486" s="1657">
        <v>5</v>
      </c>
      <c r="F1486" s="1658">
        <v>0</v>
      </c>
      <c r="G1486" s="1658">
        <v>0</v>
      </c>
      <c r="H1486" s="1658">
        <v>0</v>
      </c>
      <c r="I1486" s="1658">
        <v>0</v>
      </c>
      <c r="J1486" s="1658">
        <v>0</v>
      </c>
      <c r="K1486" s="1658">
        <v>0</v>
      </c>
      <c r="L1486" s="1658">
        <v>5</v>
      </c>
      <c r="M1486" s="1658">
        <v>0</v>
      </c>
      <c r="N1486" s="1658">
        <v>0</v>
      </c>
      <c r="O1486" s="1659">
        <v>0</v>
      </c>
    </row>
    <row r="1487" spans="2:15" ht="27" customHeight="1">
      <c r="B1487" s="1496" t="s">
        <v>1797</v>
      </c>
      <c r="C1487" s="1001" t="s">
        <v>49</v>
      </c>
      <c r="D1487" s="1005">
        <v>17</v>
      </c>
      <c r="E1487" s="1657">
        <v>17</v>
      </c>
      <c r="F1487" s="1658">
        <v>0</v>
      </c>
      <c r="G1487" s="1658">
        <v>0</v>
      </c>
      <c r="H1487" s="1658">
        <v>0</v>
      </c>
      <c r="I1487" s="1658">
        <v>0</v>
      </c>
      <c r="J1487" s="1658">
        <v>0</v>
      </c>
      <c r="K1487" s="1658">
        <v>1</v>
      </c>
      <c r="L1487" s="1658">
        <v>16</v>
      </c>
      <c r="M1487" s="1658">
        <v>0</v>
      </c>
      <c r="N1487" s="1658">
        <v>0</v>
      </c>
      <c r="O1487" s="1659">
        <v>0</v>
      </c>
    </row>
    <row r="1488" spans="2:15" ht="27" customHeight="1">
      <c r="B1488" s="1496"/>
      <c r="C1488" s="1001" t="s">
        <v>71</v>
      </c>
      <c r="D1488" s="1005">
        <v>17</v>
      </c>
      <c r="E1488" s="1657">
        <v>17</v>
      </c>
      <c r="F1488" s="1658">
        <v>0</v>
      </c>
      <c r="G1488" s="1658">
        <v>0</v>
      </c>
      <c r="H1488" s="1658">
        <v>0</v>
      </c>
      <c r="I1488" s="1658">
        <v>0</v>
      </c>
      <c r="J1488" s="1658">
        <v>0</v>
      </c>
      <c r="K1488" s="1658">
        <v>1</v>
      </c>
      <c r="L1488" s="1658">
        <v>16</v>
      </c>
      <c r="M1488" s="1658">
        <v>0</v>
      </c>
      <c r="N1488" s="1658">
        <v>0</v>
      </c>
      <c r="O1488" s="1659">
        <v>0</v>
      </c>
    </row>
    <row r="1489" spans="2:15" ht="15" customHeight="1">
      <c r="B1489" s="1496" t="s">
        <v>1796</v>
      </c>
      <c r="C1489" s="1001" t="s">
        <v>49</v>
      </c>
      <c r="D1489" s="1005">
        <v>19</v>
      </c>
      <c r="E1489" s="1657">
        <v>19</v>
      </c>
      <c r="F1489" s="1658">
        <v>0</v>
      </c>
      <c r="G1489" s="1658">
        <v>0</v>
      </c>
      <c r="H1489" s="1658">
        <v>0</v>
      </c>
      <c r="I1489" s="1658">
        <v>0</v>
      </c>
      <c r="J1489" s="1658">
        <v>0</v>
      </c>
      <c r="K1489" s="1658">
        <v>1</v>
      </c>
      <c r="L1489" s="1658">
        <v>18</v>
      </c>
      <c r="M1489" s="1658">
        <v>0</v>
      </c>
      <c r="N1489" s="1658">
        <v>0</v>
      </c>
      <c r="O1489" s="1659">
        <v>0</v>
      </c>
    </row>
    <row r="1490" spans="2:15" ht="15" customHeight="1">
      <c r="B1490" s="1496"/>
      <c r="C1490" s="1001" t="s">
        <v>71</v>
      </c>
      <c r="D1490" s="1005">
        <v>19</v>
      </c>
      <c r="E1490" s="1657">
        <v>19</v>
      </c>
      <c r="F1490" s="1658">
        <v>0</v>
      </c>
      <c r="G1490" s="1658">
        <v>0</v>
      </c>
      <c r="H1490" s="1658">
        <v>0</v>
      </c>
      <c r="I1490" s="1658">
        <v>0</v>
      </c>
      <c r="J1490" s="1658">
        <v>0</v>
      </c>
      <c r="K1490" s="1658">
        <v>1</v>
      </c>
      <c r="L1490" s="1658">
        <v>18</v>
      </c>
      <c r="M1490" s="1658">
        <v>0</v>
      </c>
      <c r="N1490" s="1658">
        <v>0</v>
      </c>
      <c r="O1490" s="1659">
        <v>0</v>
      </c>
    </row>
    <row r="1491" spans="2:15" ht="15" customHeight="1">
      <c r="B1491" s="1496" t="s">
        <v>1795</v>
      </c>
      <c r="C1491" s="1001" t="s">
        <v>49</v>
      </c>
      <c r="D1491" s="1005">
        <v>2</v>
      </c>
      <c r="E1491" s="1657">
        <v>2</v>
      </c>
      <c r="F1491" s="1658">
        <v>0</v>
      </c>
      <c r="G1491" s="1658">
        <v>0</v>
      </c>
      <c r="H1491" s="1658">
        <v>0</v>
      </c>
      <c r="I1491" s="1658">
        <v>0</v>
      </c>
      <c r="J1491" s="1658">
        <v>0</v>
      </c>
      <c r="K1491" s="1658">
        <v>0</v>
      </c>
      <c r="L1491" s="1658">
        <v>2</v>
      </c>
      <c r="M1491" s="1658">
        <v>0</v>
      </c>
      <c r="N1491" s="1658">
        <v>0</v>
      </c>
      <c r="O1491" s="1659">
        <v>0</v>
      </c>
    </row>
    <row r="1492" spans="2:15" ht="15" customHeight="1">
      <c r="B1492" s="1496"/>
      <c r="C1492" s="1001" t="s">
        <v>71</v>
      </c>
      <c r="D1492" s="1005">
        <v>2</v>
      </c>
      <c r="E1492" s="1657">
        <v>2</v>
      </c>
      <c r="F1492" s="1658">
        <v>0</v>
      </c>
      <c r="G1492" s="1658">
        <v>0</v>
      </c>
      <c r="H1492" s="1658">
        <v>0</v>
      </c>
      <c r="I1492" s="1658">
        <v>0</v>
      </c>
      <c r="J1492" s="1658">
        <v>0</v>
      </c>
      <c r="K1492" s="1658">
        <v>0</v>
      </c>
      <c r="L1492" s="1658">
        <v>2</v>
      </c>
      <c r="M1492" s="1658">
        <v>0</v>
      </c>
      <c r="N1492" s="1658">
        <v>0</v>
      </c>
      <c r="O1492" s="1659">
        <v>0</v>
      </c>
    </row>
    <row r="1493" spans="2:15" ht="18.95" customHeight="1">
      <c r="B1493" s="1496" t="s">
        <v>1794</v>
      </c>
      <c r="C1493" s="1001" t="s">
        <v>49</v>
      </c>
      <c r="D1493" s="1005">
        <v>1</v>
      </c>
      <c r="E1493" s="1657">
        <v>1</v>
      </c>
      <c r="F1493" s="1658">
        <v>0</v>
      </c>
      <c r="G1493" s="1658">
        <v>0</v>
      </c>
      <c r="H1493" s="1658">
        <v>0</v>
      </c>
      <c r="I1493" s="1658">
        <v>0</v>
      </c>
      <c r="J1493" s="1658">
        <v>0</v>
      </c>
      <c r="K1493" s="1658">
        <v>0</v>
      </c>
      <c r="L1493" s="1658">
        <v>1</v>
      </c>
      <c r="M1493" s="1658">
        <v>0</v>
      </c>
      <c r="N1493" s="1658">
        <v>0</v>
      </c>
      <c r="O1493" s="1659">
        <v>0</v>
      </c>
    </row>
    <row r="1494" spans="2:15" ht="18.95" customHeight="1">
      <c r="B1494" s="1496"/>
      <c r="C1494" s="1001" t="s">
        <v>71</v>
      </c>
      <c r="D1494" s="1005">
        <v>1</v>
      </c>
      <c r="E1494" s="1657">
        <v>1</v>
      </c>
      <c r="F1494" s="1658">
        <v>0</v>
      </c>
      <c r="G1494" s="1658">
        <v>0</v>
      </c>
      <c r="H1494" s="1658">
        <v>0</v>
      </c>
      <c r="I1494" s="1658">
        <v>0</v>
      </c>
      <c r="J1494" s="1658">
        <v>0</v>
      </c>
      <c r="K1494" s="1658">
        <v>0</v>
      </c>
      <c r="L1494" s="1658">
        <v>1</v>
      </c>
      <c r="M1494" s="1658">
        <v>0</v>
      </c>
      <c r="N1494" s="1658">
        <v>0</v>
      </c>
      <c r="O1494" s="1659">
        <v>0</v>
      </c>
    </row>
    <row r="1495" spans="2:15" ht="15" customHeight="1">
      <c r="B1495" s="1496" t="s">
        <v>1793</v>
      </c>
      <c r="C1495" s="1001" t="s">
        <v>49</v>
      </c>
      <c r="D1495" s="1005">
        <v>1</v>
      </c>
      <c r="E1495" s="1657">
        <v>1</v>
      </c>
      <c r="F1495" s="1658">
        <v>0</v>
      </c>
      <c r="G1495" s="1658">
        <v>0</v>
      </c>
      <c r="H1495" s="1658">
        <v>0</v>
      </c>
      <c r="I1495" s="1658">
        <v>0</v>
      </c>
      <c r="J1495" s="1658">
        <v>0</v>
      </c>
      <c r="K1495" s="1658">
        <v>0</v>
      </c>
      <c r="L1495" s="1658">
        <v>1</v>
      </c>
      <c r="M1495" s="1658">
        <v>0</v>
      </c>
      <c r="N1495" s="1658">
        <v>0</v>
      </c>
      <c r="O1495" s="1659">
        <v>0</v>
      </c>
    </row>
    <row r="1496" spans="2:15" ht="15" customHeight="1">
      <c r="B1496" s="1496"/>
      <c r="C1496" s="1001" t="s">
        <v>71</v>
      </c>
      <c r="D1496" s="1005">
        <v>1</v>
      </c>
      <c r="E1496" s="1657">
        <v>1</v>
      </c>
      <c r="F1496" s="1658">
        <v>0</v>
      </c>
      <c r="G1496" s="1658">
        <v>0</v>
      </c>
      <c r="H1496" s="1658">
        <v>0</v>
      </c>
      <c r="I1496" s="1658">
        <v>0</v>
      </c>
      <c r="J1496" s="1658">
        <v>0</v>
      </c>
      <c r="K1496" s="1658">
        <v>0</v>
      </c>
      <c r="L1496" s="1658">
        <v>1</v>
      </c>
      <c r="M1496" s="1658">
        <v>0</v>
      </c>
      <c r="N1496" s="1658">
        <v>0</v>
      </c>
      <c r="O1496" s="1659">
        <v>0</v>
      </c>
    </row>
    <row r="1497" spans="2:15" ht="15" customHeight="1">
      <c r="B1497" s="1496" t="s">
        <v>1792</v>
      </c>
      <c r="C1497" s="1001" t="s">
        <v>49</v>
      </c>
      <c r="D1497" s="1005">
        <v>1</v>
      </c>
      <c r="E1497" s="1657">
        <v>1</v>
      </c>
      <c r="F1497" s="1658">
        <v>0</v>
      </c>
      <c r="G1497" s="1658">
        <v>0</v>
      </c>
      <c r="H1497" s="1658">
        <v>0</v>
      </c>
      <c r="I1497" s="1658">
        <v>0</v>
      </c>
      <c r="J1497" s="1658">
        <v>0</v>
      </c>
      <c r="K1497" s="1658">
        <v>0</v>
      </c>
      <c r="L1497" s="1658">
        <v>1</v>
      </c>
      <c r="M1497" s="1658">
        <v>0</v>
      </c>
      <c r="N1497" s="1658">
        <v>0</v>
      </c>
      <c r="O1497" s="1659">
        <v>0</v>
      </c>
    </row>
    <row r="1498" spans="2:15" ht="15" customHeight="1">
      <c r="B1498" s="1496"/>
      <c r="C1498" s="1001" t="s">
        <v>71</v>
      </c>
      <c r="D1498" s="1005">
        <v>1</v>
      </c>
      <c r="E1498" s="1657">
        <v>1</v>
      </c>
      <c r="F1498" s="1658">
        <v>0</v>
      </c>
      <c r="G1498" s="1658">
        <v>0</v>
      </c>
      <c r="H1498" s="1658">
        <v>0</v>
      </c>
      <c r="I1498" s="1658">
        <v>0</v>
      </c>
      <c r="J1498" s="1658">
        <v>0</v>
      </c>
      <c r="K1498" s="1658">
        <v>0</v>
      </c>
      <c r="L1498" s="1658">
        <v>1</v>
      </c>
      <c r="M1498" s="1658">
        <v>0</v>
      </c>
      <c r="N1498" s="1658">
        <v>0</v>
      </c>
      <c r="O1498" s="1659">
        <v>0</v>
      </c>
    </row>
    <row r="1499" spans="2:15" ht="32.1" customHeight="1">
      <c r="B1499" s="1496" t="s">
        <v>1791</v>
      </c>
      <c r="C1499" s="1001" t="s">
        <v>49</v>
      </c>
      <c r="D1499" s="1005">
        <v>2</v>
      </c>
      <c r="E1499" s="1657">
        <v>2</v>
      </c>
      <c r="F1499" s="1658">
        <v>0</v>
      </c>
      <c r="G1499" s="1658">
        <v>0</v>
      </c>
      <c r="H1499" s="1658">
        <v>0</v>
      </c>
      <c r="I1499" s="1658">
        <v>0</v>
      </c>
      <c r="J1499" s="1658">
        <v>0</v>
      </c>
      <c r="K1499" s="1658">
        <v>0</v>
      </c>
      <c r="L1499" s="1658">
        <v>2</v>
      </c>
      <c r="M1499" s="1658">
        <v>0</v>
      </c>
      <c r="N1499" s="1658">
        <v>0</v>
      </c>
      <c r="O1499" s="1659">
        <v>0</v>
      </c>
    </row>
    <row r="1500" spans="2:15" ht="32.1" customHeight="1">
      <c r="B1500" s="1496"/>
      <c r="C1500" s="1001" t="s">
        <v>71</v>
      </c>
      <c r="D1500" s="1005">
        <v>2</v>
      </c>
      <c r="E1500" s="1657">
        <v>2</v>
      </c>
      <c r="F1500" s="1658">
        <v>0</v>
      </c>
      <c r="G1500" s="1658">
        <v>0</v>
      </c>
      <c r="H1500" s="1658">
        <v>0</v>
      </c>
      <c r="I1500" s="1658">
        <v>0</v>
      </c>
      <c r="J1500" s="1658">
        <v>0</v>
      </c>
      <c r="K1500" s="1658">
        <v>0</v>
      </c>
      <c r="L1500" s="1658">
        <v>2</v>
      </c>
      <c r="M1500" s="1658">
        <v>0</v>
      </c>
      <c r="N1500" s="1658">
        <v>0</v>
      </c>
      <c r="O1500" s="1659">
        <v>0</v>
      </c>
    </row>
    <row r="1501" spans="2:15" ht="18.95" customHeight="1">
      <c r="B1501" s="1496" t="s">
        <v>1790</v>
      </c>
      <c r="C1501" s="1001" t="s">
        <v>49</v>
      </c>
      <c r="D1501" s="1005">
        <v>2</v>
      </c>
      <c r="E1501" s="1657">
        <v>2</v>
      </c>
      <c r="F1501" s="1658">
        <v>0</v>
      </c>
      <c r="G1501" s="1658">
        <v>0</v>
      </c>
      <c r="H1501" s="1658">
        <v>0</v>
      </c>
      <c r="I1501" s="1658">
        <v>0</v>
      </c>
      <c r="J1501" s="1658">
        <v>0</v>
      </c>
      <c r="K1501" s="1658">
        <v>0</v>
      </c>
      <c r="L1501" s="1658">
        <v>2</v>
      </c>
      <c r="M1501" s="1658">
        <v>0</v>
      </c>
      <c r="N1501" s="1658">
        <v>0</v>
      </c>
      <c r="O1501" s="1659">
        <v>0</v>
      </c>
    </row>
    <row r="1502" spans="2:15" ht="18.95" customHeight="1">
      <c r="B1502" s="1496"/>
      <c r="C1502" s="1001" t="s">
        <v>71</v>
      </c>
      <c r="D1502" s="1005">
        <v>2</v>
      </c>
      <c r="E1502" s="1657">
        <v>2</v>
      </c>
      <c r="F1502" s="1658">
        <v>0</v>
      </c>
      <c r="G1502" s="1658">
        <v>0</v>
      </c>
      <c r="H1502" s="1658">
        <v>0</v>
      </c>
      <c r="I1502" s="1658">
        <v>0</v>
      </c>
      <c r="J1502" s="1658">
        <v>0</v>
      </c>
      <c r="K1502" s="1658">
        <v>0</v>
      </c>
      <c r="L1502" s="1658">
        <v>2</v>
      </c>
      <c r="M1502" s="1658">
        <v>0</v>
      </c>
      <c r="N1502" s="1658">
        <v>0</v>
      </c>
      <c r="O1502" s="1659">
        <v>0</v>
      </c>
    </row>
    <row r="1503" spans="2:15" ht="15" customHeight="1">
      <c r="B1503" s="1496" t="s">
        <v>1789</v>
      </c>
      <c r="C1503" s="1001" t="s">
        <v>49</v>
      </c>
      <c r="D1503" s="1005">
        <v>2</v>
      </c>
      <c r="E1503" s="1657">
        <v>2</v>
      </c>
      <c r="F1503" s="1658">
        <v>0</v>
      </c>
      <c r="G1503" s="1658">
        <v>0</v>
      </c>
      <c r="H1503" s="1658">
        <v>0</v>
      </c>
      <c r="I1503" s="1658">
        <v>0</v>
      </c>
      <c r="J1503" s="1658">
        <v>0</v>
      </c>
      <c r="K1503" s="1658">
        <v>0</v>
      </c>
      <c r="L1503" s="1658">
        <v>2</v>
      </c>
      <c r="M1503" s="1658">
        <v>0</v>
      </c>
      <c r="N1503" s="1658">
        <v>0</v>
      </c>
      <c r="O1503" s="1659">
        <v>0</v>
      </c>
    </row>
    <row r="1504" spans="2:15" ht="15" customHeight="1">
      <c r="B1504" s="1496"/>
      <c r="C1504" s="1001" t="s">
        <v>71</v>
      </c>
      <c r="D1504" s="1005">
        <v>2</v>
      </c>
      <c r="E1504" s="1657">
        <v>2</v>
      </c>
      <c r="F1504" s="1658">
        <v>0</v>
      </c>
      <c r="G1504" s="1658">
        <v>0</v>
      </c>
      <c r="H1504" s="1658">
        <v>0</v>
      </c>
      <c r="I1504" s="1658">
        <v>0</v>
      </c>
      <c r="J1504" s="1658">
        <v>0</v>
      </c>
      <c r="K1504" s="1658">
        <v>0</v>
      </c>
      <c r="L1504" s="1658">
        <v>2</v>
      </c>
      <c r="M1504" s="1658">
        <v>0</v>
      </c>
      <c r="N1504" s="1658">
        <v>0</v>
      </c>
      <c r="O1504" s="1659">
        <v>0</v>
      </c>
    </row>
    <row r="1505" spans="2:15" ht="15" customHeight="1">
      <c r="B1505" s="1496" t="s">
        <v>1788</v>
      </c>
      <c r="C1505" s="1001" t="s">
        <v>49</v>
      </c>
      <c r="D1505" s="1005">
        <v>1</v>
      </c>
      <c r="E1505" s="1657">
        <v>1</v>
      </c>
      <c r="F1505" s="1658">
        <v>0</v>
      </c>
      <c r="G1505" s="1658">
        <v>0</v>
      </c>
      <c r="H1505" s="1658">
        <v>0</v>
      </c>
      <c r="I1505" s="1658">
        <v>0</v>
      </c>
      <c r="J1505" s="1658">
        <v>0</v>
      </c>
      <c r="K1505" s="1658">
        <v>0</v>
      </c>
      <c r="L1505" s="1658">
        <v>1</v>
      </c>
      <c r="M1505" s="1658">
        <v>0</v>
      </c>
      <c r="N1505" s="1658">
        <v>0</v>
      </c>
      <c r="O1505" s="1659">
        <v>0</v>
      </c>
    </row>
    <row r="1506" spans="2:15" ht="15" customHeight="1">
      <c r="B1506" s="1496"/>
      <c r="C1506" s="1001" t="s">
        <v>71</v>
      </c>
      <c r="D1506" s="1005">
        <v>1</v>
      </c>
      <c r="E1506" s="1657">
        <v>1</v>
      </c>
      <c r="F1506" s="1658">
        <v>0</v>
      </c>
      <c r="G1506" s="1658">
        <v>0</v>
      </c>
      <c r="H1506" s="1658">
        <v>0</v>
      </c>
      <c r="I1506" s="1658">
        <v>0</v>
      </c>
      <c r="J1506" s="1658">
        <v>0</v>
      </c>
      <c r="K1506" s="1658">
        <v>0</v>
      </c>
      <c r="L1506" s="1658">
        <v>1</v>
      </c>
      <c r="M1506" s="1658">
        <v>0</v>
      </c>
      <c r="N1506" s="1658">
        <v>0</v>
      </c>
      <c r="O1506" s="1659">
        <v>0</v>
      </c>
    </row>
    <row r="1507" spans="2:15" ht="18.95" customHeight="1">
      <c r="B1507" s="1496" t="s">
        <v>1787</v>
      </c>
      <c r="C1507" s="1001" t="s">
        <v>49</v>
      </c>
      <c r="D1507" s="1005">
        <v>4</v>
      </c>
      <c r="E1507" s="1657">
        <v>4</v>
      </c>
      <c r="F1507" s="1658">
        <v>0</v>
      </c>
      <c r="G1507" s="1658">
        <v>0</v>
      </c>
      <c r="H1507" s="1658">
        <v>0</v>
      </c>
      <c r="I1507" s="1658">
        <v>0</v>
      </c>
      <c r="J1507" s="1658">
        <v>0</v>
      </c>
      <c r="K1507" s="1658">
        <v>0</v>
      </c>
      <c r="L1507" s="1658">
        <v>4</v>
      </c>
      <c r="M1507" s="1658">
        <v>0</v>
      </c>
      <c r="N1507" s="1658">
        <v>0</v>
      </c>
      <c r="O1507" s="1659">
        <v>0</v>
      </c>
    </row>
    <row r="1508" spans="2:15" ht="18.95" customHeight="1">
      <c r="B1508" s="1496"/>
      <c r="C1508" s="1001" t="s">
        <v>71</v>
      </c>
      <c r="D1508" s="1005">
        <v>4</v>
      </c>
      <c r="E1508" s="1657">
        <v>4</v>
      </c>
      <c r="F1508" s="1658">
        <v>0</v>
      </c>
      <c r="G1508" s="1658">
        <v>0</v>
      </c>
      <c r="H1508" s="1658">
        <v>0</v>
      </c>
      <c r="I1508" s="1658">
        <v>0</v>
      </c>
      <c r="J1508" s="1658">
        <v>0</v>
      </c>
      <c r="K1508" s="1658">
        <v>0</v>
      </c>
      <c r="L1508" s="1658">
        <v>4</v>
      </c>
      <c r="M1508" s="1658">
        <v>0</v>
      </c>
      <c r="N1508" s="1658">
        <v>0</v>
      </c>
      <c r="O1508" s="1659">
        <v>0</v>
      </c>
    </row>
    <row r="1509" spans="2:15" ht="15" customHeight="1">
      <c r="B1509" s="1496" t="s">
        <v>1786</v>
      </c>
      <c r="C1509" s="1001" t="s">
        <v>49</v>
      </c>
      <c r="D1509" s="1005">
        <v>4</v>
      </c>
      <c r="E1509" s="1657">
        <v>4</v>
      </c>
      <c r="F1509" s="1658">
        <v>0</v>
      </c>
      <c r="G1509" s="1658">
        <v>0</v>
      </c>
      <c r="H1509" s="1658">
        <v>0</v>
      </c>
      <c r="I1509" s="1658">
        <v>0</v>
      </c>
      <c r="J1509" s="1658">
        <v>0</v>
      </c>
      <c r="K1509" s="1658">
        <v>0</v>
      </c>
      <c r="L1509" s="1658">
        <v>4</v>
      </c>
      <c r="M1509" s="1658">
        <v>0</v>
      </c>
      <c r="N1509" s="1658">
        <v>0</v>
      </c>
      <c r="O1509" s="1659">
        <v>0</v>
      </c>
    </row>
    <row r="1510" spans="2:15" ht="15" customHeight="1">
      <c r="B1510" s="1496"/>
      <c r="C1510" s="1001" t="s">
        <v>71</v>
      </c>
      <c r="D1510" s="1005">
        <v>4</v>
      </c>
      <c r="E1510" s="1657">
        <v>4</v>
      </c>
      <c r="F1510" s="1658">
        <v>0</v>
      </c>
      <c r="G1510" s="1658">
        <v>0</v>
      </c>
      <c r="H1510" s="1658">
        <v>0</v>
      </c>
      <c r="I1510" s="1658">
        <v>0</v>
      </c>
      <c r="J1510" s="1658">
        <v>0</v>
      </c>
      <c r="K1510" s="1658">
        <v>0</v>
      </c>
      <c r="L1510" s="1658">
        <v>4</v>
      </c>
      <c r="M1510" s="1658">
        <v>0</v>
      </c>
      <c r="N1510" s="1658">
        <v>0</v>
      </c>
      <c r="O1510" s="1659">
        <v>0</v>
      </c>
    </row>
    <row r="1511" spans="2:15" ht="15" customHeight="1">
      <c r="B1511" s="1496" t="s">
        <v>1785</v>
      </c>
      <c r="C1511" s="1001" t="s">
        <v>49</v>
      </c>
      <c r="D1511" s="1005">
        <v>18</v>
      </c>
      <c r="E1511" s="1657">
        <v>18</v>
      </c>
      <c r="F1511" s="1658">
        <v>0</v>
      </c>
      <c r="G1511" s="1658">
        <v>0</v>
      </c>
      <c r="H1511" s="1658">
        <v>0</v>
      </c>
      <c r="I1511" s="1658">
        <v>0</v>
      </c>
      <c r="J1511" s="1658">
        <v>0</v>
      </c>
      <c r="K1511" s="1658">
        <v>0</v>
      </c>
      <c r="L1511" s="1658">
        <v>18</v>
      </c>
      <c r="M1511" s="1658">
        <v>0</v>
      </c>
      <c r="N1511" s="1658">
        <v>0</v>
      </c>
      <c r="O1511" s="1659">
        <v>0</v>
      </c>
    </row>
    <row r="1512" spans="2:15" ht="15" customHeight="1">
      <c r="B1512" s="1496"/>
      <c r="C1512" s="1001" t="s">
        <v>71</v>
      </c>
      <c r="D1512" s="1005">
        <v>18</v>
      </c>
      <c r="E1512" s="1657">
        <v>18</v>
      </c>
      <c r="F1512" s="1658">
        <v>0</v>
      </c>
      <c r="G1512" s="1658">
        <v>0</v>
      </c>
      <c r="H1512" s="1658">
        <v>0</v>
      </c>
      <c r="I1512" s="1658">
        <v>0</v>
      </c>
      <c r="J1512" s="1658">
        <v>0</v>
      </c>
      <c r="K1512" s="1658">
        <v>0</v>
      </c>
      <c r="L1512" s="1658">
        <v>18</v>
      </c>
      <c r="M1512" s="1658">
        <v>0</v>
      </c>
      <c r="N1512" s="1658">
        <v>0</v>
      </c>
      <c r="O1512" s="1659">
        <v>0</v>
      </c>
    </row>
    <row r="1513" spans="2:15" ht="32.1" customHeight="1">
      <c r="B1513" s="1496" t="s">
        <v>1784</v>
      </c>
      <c r="C1513" s="1001" t="s">
        <v>49</v>
      </c>
      <c r="D1513" s="1005">
        <v>1</v>
      </c>
      <c r="E1513" s="1657">
        <v>1</v>
      </c>
      <c r="F1513" s="1658">
        <v>0</v>
      </c>
      <c r="G1513" s="1658">
        <v>0</v>
      </c>
      <c r="H1513" s="1658">
        <v>0</v>
      </c>
      <c r="I1513" s="1658">
        <v>0</v>
      </c>
      <c r="J1513" s="1658">
        <v>0</v>
      </c>
      <c r="K1513" s="1658">
        <v>0</v>
      </c>
      <c r="L1513" s="1658">
        <v>1</v>
      </c>
      <c r="M1513" s="1658">
        <v>0</v>
      </c>
      <c r="N1513" s="1658">
        <v>0</v>
      </c>
      <c r="O1513" s="1659">
        <v>0</v>
      </c>
    </row>
    <row r="1514" spans="2:15" ht="32.1" customHeight="1">
      <c r="B1514" s="1496"/>
      <c r="C1514" s="1001" t="s">
        <v>71</v>
      </c>
      <c r="D1514" s="1005">
        <v>1</v>
      </c>
      <c r="E1514" s="1657">
        <v>1</v>
      </c>
      <c r="F1514" s="1658">
        <v>0</v>
      </c>
      <c r="G1514" s="1658">
        <v>0</v>
      </c>
      <c r="H1514" s="1658">
        <v>0</v>
      </c>
      <c r="I1514" s="1658">
        <v>0</v>
      </c>
      <c r="J1514" s="1658">
        <v>0</v>
      </c>
      <c r="K1514" s="1658">
        <v>0</v>
      </c>
      <c r="L1514" s="1658">
        <v>1</v>
      </c>
      <c r="M1514" s="1658">
        <v>0</v>
      </c>
      <c r="N1514" s="1658">
        <v>0</v>
      </c>
      <c r="O1514" s="1659">
        <v>0</v>
      </c>
    </row>
    <row r="1515" spans="2:15" ht="15" customHeight="1">
      <c r="B1515" s="1496" t="s">
        <v>1783</v>
      </c>
      <c r="C1515" s="1001" t="s">
        <v>49</v>
      </c>
      <c r="D1515" s="1005">
        <v>9</v>
      </c>
      <c r="E1515" s="1657">
        <v>9</v>
      </c>
      <c r="F1515" s="1658">
        <v>0</v>
      </c>
      <c r="G1515" s="1658">
        <v>0</v>
      </c>
      <c r="H1515" s="1658">
        <v>0</v>
      </c>
      <c r="I1515" s="1658">
        <v>0</v>
      </c>
      <c r="J1515" s="1658">
        <v>0</v>
      </c>
      <c r="K1515" s="1658">
        <v>0</v>
      </c>
      <c r="L1515" s="1658">
        <v>9</v>
      </c>
      <c r="M1515" s="1658">
        <v>0</v>
      </c>
      <c r="N1515" s="1658">
        <v>0</v>
      </c>
      <c r="O1515" s="1659">
        <v>0</v>
      </c>
    </row>
    <row r="1516" spans="2:15" ht="15" customHeight="1">
      <c r="B1516" s="1496"/>
      <c r="C1516" s="1001" t="s">
        <v>71</v>
      </c>
      <c r="D1516" s="1005">
        <v>9</v>
      </c>
      <c r="E1516" s="1657">
        <v>9</v>
      </c>
      <c r="F1516" s="1658">
        <v>0</v>
      </c>
      <c r="G1516" s="1658">
        <v>0</v>
      </c>
      <c r="H1516" s="1658">
        <v>0</v>
      </c>
      <c r="I1516" s="1658">
        <v>0</v>
      </c>
      <c r="J1516" s="1658">
        <v>0</v>
      </c>
      <c r="K1516" s="1658">
        <v>0</v>
      </c>
      <c r="L1516" s="1658">
        <v>9</v>
      </c>
      <c r="M1516" s="1658">
        <v>0</v>
      </c>
      <c r="N1516" s="1658">
        <v>0</v>
      </c>
      <c r="O1516" s="1659">
        <v>0</v>
      </c>
    </row>
    <row r="1517" spans="2:15" ht="18.95" customHeight="1">
      <c r="B1517" s="1496" t="s">
        <v>1782</v>
      </c>
      <c r="C1517" s="1001" t="s">
        <v>49</v>
      </c>
      <c r="D1517" s="1005">
        <v>1</v>
      </c>
      <c r="E1517" s="1657">
        <v>1</v>
      </c>
      <c r="F1517" s="1658">
        <v>0</v>
      </c>
      <c r="G1517" s="1658">
        <v>0</v>
      </c>
      <c r="H1517" s="1658">
        <v>0</v>
      </c>
      <c r="I1517" s="1658">
        <v>0</v>
      </c>
      <c r="J1517" s="1658">
        <v>0</v>
      </c>
      <c r="K1517" s="1658">
        <v>1</v>
      </c>
      <c r="L1517" s="1658">
        <v>0</v>
      </c>
      <c r="M1517" s="1658">
        <v>0</v>
      </c>
      <c r="N1517" s="1658">
        <v>0</v>
      </c>
      <c r="O1517" s="1659">
        <v>0</v>
      </c>
    </row>
    <row r="1518" spans="2:15" ht="18.95" customHeight="1">
      <c r="B1518" s="1496"/>
      <c r="C1518" s="1001" t="s">
        <v>71</v>
      </c>
      <c r="D1518" s="1005">
        <v>1</v>
      </c>
      <c r="E1518" s="1657">
        <v>1</v>
      </c>
      <c r="F1518" s="1658">
        <v>0</v>
      </c>
      <c r="G1518" s="1658">
        <v>0</v>
      </c>
      <c r="H1518" s="1658">
        <v>0</v>
      </c>
      <c r="I1518" s="1658">
        <v>0</v>
      </c>
      <c r="J1518" s="1658">
        <v>0</v>
      </c>
      <c r="K1518" s="1658">
        <v>1</v>
      </c>
      <c r="L1518" s="1658">
        <v>0</v>
      </c>
      <c r="M1518" s="1658">
        <v>0</v>
      </c>
      <c r="N1518" s="1658">
        <v>0</v>
      </c>
      <c r="O1518" s="1659">
        <v>0</v>
      </c>
    </row>
    <row r="1519" spans="2:15" ht="15" customHeight="1">
      <c r="B1519" s="1496" t="s">
        <v>1781</v>
      </c>
      <c r="C1519" s="1001" t="s">
        <v>49</v>
      </c>
      <c r="D1519" s="1005">
        <v>1</v>
      </c>
      <c r="E1519" s="1657">
        <v>1</v>
      </c>
      <c r="F1519" s="1658">
        <v>0</v>
      </c>
      <c r="G1519" s="1658">
        <v>0</v>
      </c>
      <c r="H1519" s="1658">
        <v>0</v>
      </c>
      <c r="I1519" s="1658">
        <v>0</v>
      </c>
      <c r="J1519" s="1658">
        <v>0</v>
      </c>
      <c r="K1519" s="1658">
        <v>0</v>
      </c>
      <c r="L1519" s="1658">
        <v>1</v>
      </c>
      <c r="M1519" s="1658">
        <v>0</v>
      </c>
      <c r="N1519" s="1658">
        <v>0</v>
      </c>
      <c r="O1519" s="1659">
        <v>0</v>
      </c>
    </row>
    <row r="1520" spans="2:15" ht="15" customHeight="1">
      <c r="B1520" s="1496"/>
      <c r="C1520" s="1001" t="s">
        <v>71</v>
      </c>
      <c r="D1520" s="1005">
        <v>1</v>
      </c>
      <c r="E1520" s="1657">
        <v>1</v>
      </c>
      <c r="F1520" s="1658">
        <v>0</v>
      </c>
      <c r="G1520" s="1658">
        <v>0</v>
      </c>
      <c r="H1520" s="1658">
        <v>0</v>
      </c>
      <c r="I1520" s="1658">
        <v>0</v>
      </c>
      <c r="J1520" s="1658">
        <v>0</v>
      </c>
      <c r="K1520" s="1658">
        <v>0</v>
      </c>
      <c r="L1520" s="1658">
        <v>1</v>
      </c>
      <c r="M1520" s="1658">
        <v>0</v>
      </c>
      <c r="N1520" s="1658">
        <v>0</v>
      </c>
      <c r="O1520" s="1659">
        <v>0</v>
      </c>
    </row>
    <row r="1521" spans="2:15" ht="32.1" customHeight="1">
      <c r="B1521" s="1496" t="s">
        <v>1780</v>
      </c>
      <c r="C1521" s="1001" t="s">
        <v>49</v>
      </c>
      <c r="D1521" s="1005">
        <v>84</v>
      </c>
      <c r="E1521" s="1657">
        <v>79</v>
      </c>
      <c r="F1521" s="1658">
        <v>5</v>
      </c>
      <c r="G1521" s="1658">
        <v>0</v>
      </c>
      <c r="H1521" s="1658">
        <v>0</v>
      </c>
      <c r="I1521" s="1658">
        <v>0</v>
      </c>
      <c r="J1521" s="1658">
        <v>0</v>
      </c>
      <c r="K1521" s="1658">
        <v>0</v>
      </c>
      <c r="L1521" s="1658">
        <v>84</v>
      </c>
      <c r="M1521" s="1658">
        <v>0</v>
      </c>
      <c r="N1521" s="1658">
        <v>0</v>
      </c>
      <c r="O1521" s="1659">
        <v>0</v>
      </c>
    </row>
    <row r="1522" spans="2:15" ht="32.1" customHeight="1">
      <c r="B1522" s="1496"/>
      <c r="C1522" s="1001" t="s">
        <v>71</v>
      </c>
      <c r="D1522" s="1005">
        <v>84</v>
      </c>
      <c r="E1522" s="1657">
        <v>79</v>
      </c>
      <c r="F1522" s="1658">
        <v>5</v>
      </c>
      <c r="G1522" s="1658">
        <v>0</v>
      </c>
      <c r="H1522" s="1658">
        <v>0</v>
      </c>
      <c r="I1522" s="1658">
        <v>0</v>
      </c>
      <c r="J1522" s="1658">
        <v>0</v>
      </c>
      <c r="K1522" s="1658">
        <v>0</v>
      </c>
      <c r="L1522" s="1658">
        <v>84</v>
      </c>
      <c r="M1522" s="1658">
        <v>0</v>
      </c>
      <c r="N1522" s="1658">
        <v>0</v>
      </c>
      <c r="O1522" s="1659">
        <v>0</v>
      </c>
    </row>
    <row r="1523" spans="2:15" ht="41.1" customHeight="1">
      <c r="B1523" s="1496" t="s">
        <v>1779</v>
      </c>
      <c r="C1523" s="1001" t="s">
        <v>49</v>
      </c>
      <c r="D1523" s="1005">
        <v>3</v>
      </c>
      <c r="E1523" s="1657">
        <v>2</v>
      </c>
      <c r="F1523" s="1658">
        <v>1</v>
      </c>
      <c r="G1523" s="1658">
        <v>0</v>
      </c>
      <c r="H1523" s="1658">
        <v>0</v>
      </c>
      <c r="I1523" s="1658">
        <v>0</v>
      </c>
      <c r="J1523" s="1658">
        <v>0</v>
      </c>
      <c r="K1523" s="1658">
        <v>0</v>
      </c>
      <c r="L1523" s="1658">
        <v>3</v>
      </c>
      <c r="M1523" s="1658">
        <v>0</v>
      </c>
      <c r="N1523" s="1658">
        <v>0</v>
      </c>
      <c r="O1523" s="1659">
        <v>0</v>
      </c>
    </row>
    <row r="1524" spans="2:15" ht="41.1" customHeight="1">
      <c r="B1524" s="1496"/>
      <c r="C1524" s="1001" t="s">
        <v>71</v>
      </c>
      <c r="D1524" s="1005">
        <v>3</v>
      </c>
      <c r="E1524" s="1657">
        <v>2</v>
      </c>
      <c r="F1524" s="1658">
        <v>1</v>
      </c>
      <c r="G1524" s="1658">
        <v>0</v>
      </c>
      <c r="H1524" s="1658">
        <v>0</v>
      </c>
      <c r="I1524" s="1658">
        <v>0</v>
      </c>
      <c r="J1524" s="1658">
        <v>0</v>
      </c>
      <c r="K1524" s="1658">
        <v>0</v>
      </c>
      <c r="L1524" s="1658">
        <v>3</v>
      </c>
      <c r="M1524" s="1658">
        <v>0</v>
      </c>
      <c r="N1524" s="1658">
        <v>0</v>
      </c>
      <c r="O1524" s="1659">
        <v>0</v>
      </c>
    </row>
    <row r="1525" spans="2:15" ht="41.1" customHeight="1">
      <c r="B1525" s="1496" t="s">
        <v>1778</v>
      </c>
      <c r="C1525" s="1001" t="s">
        <v>49</v>
      </c>
      <c r="D1525" s="1005">
        <v>30</v>
      </c>
      <c r="E1525" s="1657">
        <v>30</v>
      </c>
      <c r="F1525" s="1658">
        <v>0</v>
      </c>
      <c r="G1525" s="1658">
        <v>0</v>
      </c>
      <c r="H1525" s="1658">
        <v>0</v>
      </c>
      <c r="I1525" s="1658">
        <v>0</v>
      </c>
      <c r="J1525" s="1658">
        <v>0</v>
      </c>
      <c r="K1525" s="1658">
        <v>0</v>
      </c>
      <c r="L1525" s="1658">
        <v>30</v>
      </c>
      <c r="M1525" s="1658">
        <v>0</v>
      </c>
      <c r="N1525" s="1658">
        <v>0</v>
      </c>
      <c r="O1525" s="1659">
        <v>0</v>
      </c>
    </row>
    <row r="1526" spans="2:15" ht="41.1" customHeight="1">
      <c r="B1526" s="1496"/>
      <c r="C1526" s="1001" t="s">
        <v>71</v>
      </c>
      <c r="D1526" s="1005">
        <v>30</v>
      </c>
      <c r="E1526" s="1657">
        <v>30</v>
      </c>
      <c r="F1526" s="1658">
        <v>0</v>
      </c>
      <c r="G1526" s="1658">
        <v>0</v>
      </c>
      <c r="H1526" s="1658">
        <v>0</v>
      </c>
      <c r="I1526" s="1658">
        <v>0</v>
      </c>
      <c r="J1526" s="1658">
        <v>0</v>
      </c>
      <c r="K1526" s="1658">
        <v>0</v>
      </c>
      <c r="L1526" s="1658">
        <v>30</v>
      </c>
      <c r="M1526" s="1658">
        <v>0</v>
      </c>
      <c r="N1526" s="1658">
        <v>0</v>
      </c>
      <c r="O1526" s="1659">
        <v>0</v>
      </c>
    </row>
    <row r="1527" spans="2:15" ht="24.95" customHeight="1">
      <c r="B1527" s="1496" t="s">
        <v>1777</v>
      </c>
      <c r="C1527" s="1001" t="s">
        <v>49</v>
      </c>
      <c r="D1527" s="1005">
        <v>68</v>
      </c>
      <c r="E1527" s="1657">
        <v>68</v>
      </c>
      <c r="F1527" s="1658">
        <v>0</v>
      </c>
      <c r="G1527" s="1658">
        <v>41</v>
      </c>
      <c r="H1527" s="1658">
        <v>14</v>
      </c>
      <c r="I1527" s="1658">
        <v>13</v>
      </c>
      <c r="J1527" s="1658">
        <v>0</v>
      </c>
      <c r="K1527" s="1658">
        <v>0</v>
      </c>
      <c r="L1527" s="1658">
        <v>0</v>
      </c>
      <c r="M1527" s="1658">
        <v>0</v>
      </c>
      <c r="N1527" s="1658">
        <v>0</v>
      </c>
      <c r="O1527" s="1659">
        <v>0</v>
      </c>
    </row>
    <row r="1528" spans="2:15" ht="24.95" customHeight="1">
      <c r="B1528" s="1496"/>
      <c r="C1528" s="1001" t="s">
        <v>70</v>
      </c>
      <c r="D1528" s="1005">
        <v>39</v>
      </c>
      <c r="E1528" s="1657">
        <v>39</v>
      </c>
      <c r="F1528" s="1658">
        <v>0</v>
      </c>
      <c r="G1528" s="1658">
        <v>29</v>
      </c>
      <c r="H1528" s="1658">
        <v>5</v>
      </c>
      <c r="I1528" s="1658">
        <v>5</v>
      </c>
      <c r="J1528" s="1658">
        <v>0</v>
      </c>
      <c r="K1528" s="1658">
        <v>0</v>
      </c>
      <c r="L1528" s="1658">
        <v>0</v>
      </c>
      <c r="M1528" s="1658">
        <v>0</v>
      </c>
      <c r="N1528" s="1658">
        <v>0</v>
      </c>
      <c r="O1528" s="1659">
        <v>0</v>
      </c>
    </row>
    <row r="1529" spans="2:15" ht="24.95" customHeight="1">
      <c r="B1529" s="1496"/>
      <c r="C1529" s="1001" t="s">
        <v>71</v>
      </c>
      <c r="D1529" s="1005">
        <v>29</v>
      </c>
      <c r="E1529" s="1657">
        <v>29</v>
      </c>
      <c r="F1529" s="1658">
        <v>0</v>
      </c>
      <c r="G1529" s="1658">
        <v>12</v>
      </c>
      <c r="H1529" s="1658">
        <v>9</v>
      </c>
      <c r="I1529" s="1658">
        <v>8</v>
      </c>
      <c r="J1529" s="1658">
        <v>0</v>
      </c>
      <c r="K1529" s="1658">
        <v>0</v>
      </c>
      <c r="L1529" s="1658">
        <v>0</v>
      </c>
      <c r="M1529" s="1658">
        <v>0</v>
      </c>
      <c r="N1529" s="1658">
        <v>0</v>
      </c>
      <c r="O1529" s="1659">
        <v>0</v>
      </c>
    </row>
    <row r="1530" spans="2:15" ht="17.100000000000001" customHeight="1">
      <c r="B1530" s="1496" t="s">
        <v>1776</v>
      </c>
      <c r="C1530" s="1001" t="s">
        <v>49</v>
      </c>
      <c r="D1530" s="1005">
        <v>44</v>
      </c>
      <c r="E1530" s="1657">
        <v>44</v>
      </c>
      <c r="F1530" s="1658">
        <v>0</v>
      </c>
      <c r="G1530" s="1658">
        <v>27</v>
      </c>
      <c r="H1530" s="1658">
        <v>14</v>
      </c>
      <c r="I1530" s="1658">
        <v>3</v>
      </c>
      <c r="J1530" s="1658">
        <v>0</v>
      </c>
      <c r="K1530" s="1658">
        <v>0</v>
      </c>
      <c r="L1530" s="1658">
        <v>0</v>
      </c>
      <c r="M1530" s="1658">
        <v>0</v>
      </c>
      <c r="N1530" s="1658">
        <v>0</v>
      </c>
      <c r="O1530" s="1659">
        <v>0</v>
      </c>
    </row>
    <row r="1531" spans="2:15" ht="17.100000000000001" customHeight="1">
      <c r="B1531" s="1496"/>
      <c r="C1531" s="1001" t="s">
        <v>70</v>
      </c>
      <c r="D1531" s="1005">
        <v>29</v>
      </c>
      <c r="E1531" s="1657">
        <v>29</v>
      </c>
      <c r="F1531" s="1658">
        <v>0</v>
      </c>
      <c r="G1531" s="1658">
        <v>19</v>
      </c>
      <c r="H1531" s="1658">
        <v>10</v>
      </c>
      <c r="I1531" s="1658">
        <v>0</v>
      </c>
      <c r="J1531" s="1658">
        <v>0</v>
      </c>
      <c r="K1531" s="1658">
        <v>0</v>
      </c>
      <c r="L1531" s="1658">
        <v>0</v>
      </c>
      <c r="M1531" s="1658">
        <v>0</v>
      </c>
      <c r="N1531" s="1658">
        <v>0</v>
      </c>
      <c r="O1531" s="1659">
        <v>0</v>
      </c>
    </row>
    <row r="1532" spans="2:15" ht="17.100000000000001" customHeight="1">
      <c r="B1532" s="1496"/>
      <c r="C1532" s="1001" t="s">
        <v>71</v>
      </c>
      <c r="D1532" s="1005">
        <v>15</v>
      </c>
      <c r="E1532" s="1657">
        <v>15</v>
      </c>
      <c r="F1532" s="1658">
        <v>0</v>
      </c>
      <c r="G1532" s="1658">
        <v>8</v>
      </c>
      <c r="H1532" s="1658">
        <v>4</v>
      </c>
      <c r="I1532" s="1658">
        <v>3</v>
      </c>
      <c r="J1532" s="1658">
        <v>0</v>
      </c>
      <c r="K1532" s="1658">
        <v>0</v>
      </c>
      <c r="L1532" s="1658">
        <v>0</v>
      </c>
      <c r="M1532" s="1658">
        <v>0</v>
      </c>
      <c r="N1532" s="1658">
        <v>0</v>
      </c>
      <c r="O1532" s="1659">
        <v>0</v>
      </c>
    </row>
    <row r="1533" spans="2:15" ht="24.95" customHeight="1">
      <c r="B1533" s="1496" t="s">
        <v>1775</v>
      </c>
      <c r="C1533" s="1001" t="s">
        <v>49</v>
      </c>
      <c r="D1533" s="1005">
        <v>30</v>
      </c>
      <c r="E1533" s="1657">
        <v>30</v>
      </c>
      <c r="F1533" s="1658">
        <v>0</v>
      </c>
      <c r="G1533" s="1658">
        <v>26</v>
      </c>
      <c r="H1533" s="1658">
        <v>3</v>
      </c>
      <c r="I1533" s="1658">
        <v>1</v>
      </c>
      <c r="J1533" s="1658">
        <v>0</v>
      </c>
      <c r="K1533" s="1658">
        <v>0</v>
      </c>
      <c r="L1533" s="1658">
        <v>0</v>
      </c>
      <c r="M1533" s="1658">
        <v>0</v>
      </c>
      <c r="N1533" s="1658">
        <v>0</v>
      </c>
      <c r="O1533" s="1659">
        <v>0</v>
      </c>
    </row>
    <row r="1534" spans="2:15" ht="24.95" customHeight="1">
      <c r="B1534" s="1496"/>
      <c r="C1534" s="1001" t="s">
        <v>70</v>
      </c>
      <c r="D1534" s="1005">
        <v>15</v>
      </c>
      <c r="E1534" s="1657">
        <v>15</v>
      </c>
      <c r="F1534" s="1658">
        <v>0</v>
      </c>
      <c r="G1534" s="1658">
        <v>13</v>
      </c>
      <c r="H1534" s="1658">
        <v>1</v>
      </c>
      <c r="I1534" s="1658">
        <v>1</v>
      </c>
      <c r="J1534" s="1658">
        <v>0</v>
      </c>
      <c r="K1534" s="1658">
        <v>0</v>
      </c>
      <c r="L1534" s="1658">
        <v>0</v>
      </c>
      <c r="M1534" s="1658">
        <v>0</v>
      </c>
      <c r="N1534" s="1658">
        <v>0</v>
      </c>
      <c r="O1534" s="1659">
        <v>0</v>
      </c>
    </row>
    <row r="1535" spans="2:15" ht="24.95" customHeight="1">
      <c r="B1535" s="1496"/>
      <c r="C1535" s="1001" t="s">
        <v>71</v>
      </c>
      <c r="D1535" s="1005">
        <v>15</v>
      </c>
      <c r="E1535" s="1657">
        <v>15</v>
      </c>
      <c r="F1535" s="1658">
        <v>0</v>
      </c>
      <c r="G1535" s="1658">
        <v>13</v>
      </c>
      <c r="H1535" s="1658">
        <v>2</v>
      </c>
      <c r="I1535" s="1658">
        <v>0</v>
      </c>
      <c r="J1535" s="1658">
        <v>0</v>
      </c>
      <c r="K1535" s="1658">
        <v>0</v>
      </c>
      <c r="L1535" s="1658">
        <v>0</v>
      </c>
      <c r="M1535" s="1658">
        <v>0</v>
      </c>
      <c r="N1535" s="1658">
        <v>0</v>
      </c>
      <c r="O1535" s="1659">
        <v>0</v>
      </c>
    </row>
    <row r="1536" spans="2:15" ht="20.100000000000001" customHeight="1">
      <c r="B1536" s="1496" t="s">
        <v>1774</v>
      </c>
      <c r="C1536" s="1001" t="s">
        <v>49</v>
      </c>
      <c r="D1536" s="1005">
        <v>4</v>
      </c>
      <c r="E1536" s="1657">
        <v>4</v>
      </c>
      <c r="F1536" s="1658">
        <v>0</v>
      </c>
      <c r="G1536" s="1658">
        <v>3</v>
      </c>
      <c r="H1536" s="1658">
        <v>1</v>
      </c>
      <c r="I1536" s="1658">
        <v>0</v>
      </c>
      <c r="J1536" s="1658">
        <v>0</v>
      </c>
      <c r="K1536" s="1658">
        <v>0</v>
      </c>
      <c r="L1536" s="1658">
        <v>0</v>
      </c>
      <c r="M1536" s="1658">
        <v>0</v>
      </c>
      <c r="N1536" s="1658">
        <v>0</v>
      </c>
      <c r="O1536" s="1659">
        <v>0</v>
      </c>
    </row>
    <row r="1537" spans="2:15" ht="20.100000000000001" customHeight="1">
      <c r="B1537" s="1496"/>
      <c r="C1537" s="1001" t="s">
        <v>70</v>
      </c>
      <c r="D1537" s="1005">
        <v>3</v>
      </c>
      <c r="E1537" s="1657">
        <v>3</v>
      </c>
      <c r="F1537" s="1658">
        <v>0</v>
      </c>
      <c r="G1537" s="1658">
        <v>2</v>
      </c>
      <c r="H1537" s="1658">
        <v>1</v>
      </c>
      <c r="I1537" s="1658">
        <v>0</v>
      </c>
      <c r="J1537" s="1658">
        <v>0</v>
      </c>
      <c r="K1537" s="1658">
        <v>0</v>
      </c>
      <c r="L1537" s="1658">
        <v>0</v>
      </c>
      <c r="M1537" s="1658">
        <v>0</v>
      </c>
      <c r="N1537" s="1658">
        <v>0</v>
      </c>
      <c r="O1537" s="1659">
        <v>0</v>
      </c>
    </row>
    <row r="1538" spans="2:15" ht="20.100000000000001" customHeight="1">
      <c r="B1538" s="1496"/>
      <c r="C1538" s="1001" t="s">
        <v>71</v>
      </c>
      <c r="D1538" s="1005">
        <v>1</v>
      </c>
      <c r="E1538" s="1657">
        <v>1</v>
      </c>
      <c r="F1538" s="1658">
        <v>0</v>
      </c>
      <c r="G1538" s="1658">
        <v>1</v>
      </c>
      <c r="H1538" s="1658">
        <v>0</v>
      </c>
      <c r="I1538" s="1658">
        <v>0</v>
      </c>
      <c r="J1538" s="1658">
        <v>0</v>
      </c>
      <c r="K1538" s="1658">
        <v>0</v>
      </c>
      <c r="L1538" s="1658">
        <v>0</v>
      </c>
      <c r="M1538" s="1658">
        <v>0</v>
      </c>
      <c r="N1538" s="1658">
        <v>0</v>
      </c>
      <c r="O1538" s="1659">
        <v>0</v>
      </c>
    </row>
    <row r="1539" spans="2:15" ht="20.100000000000001" customHeight="1">
      <c r="B1539" s="1496" t="s">
        <v>1773</v>
      </c>
      <c r="C1539" s="1001" t="s">
        <v>49</v>
      </c>
      <c r="D1539" s="1005">
        <v>5</v>
      </c>
      <c r="E1539" s="1657">
        <v>5</v>
      </c>
      <c r="F1539" s="1658">
        <v>0</v>
      </c>
      <c r="G1539" s="1658">
        <v>4</v>
      </c>
      <c r="H1539" s="1658">
        <v>1</v>
      </c>
      <c r="I1539" s="1658">
        <v>0</v>
      </c>
      <c r="J1539" s="1658">
        <v>0</v>
      </c>
      <c r="K1539" s="1658">
        <v>0</v>
      </c>
      <c r="L1539" s="1658">
        <v>0</v>
      </c>
      <c r="M1539" s="1658">
        <v>0</v>
      </c>
      <c r="N1539" s="1658">
        <v>0</v>
      </c>
      <c r="O1539" s="1659">
        <v>0</v>
      </c>
    </row>
    <row r="1540" spans="2:15" ht="20.100000000000001" customHeight="1">
      <c r="B1540" s="1496"/>
      <c r="C1540" s="1001" t="s">
        <v>70</v>
      </c>
      <c r="D1540" s="1005">
        <v>3</v>
      </c>
      <c r="E1540" s="1657">
        <v>3</v>
      </c>
      <c r="F1540" s="1658">
        <v>0</v>
      </c>
      <c r="G1540" s="1658">
        <v>2</v>
      </c>
      <c r="H1540" s="1658">
        <v>1</v>
      </c>
      <c r="I1540" s="1658">
        <v>0</v>
      </c>
      <c r="J1540" s="1658">
        <v>0</v>
      </c>
      <c r="K1540" s="1658">
        <v>0</v>
      </c>
      <c r="L1540" s="1658">
        <v>0</v>
      </c>
      <c r="M1540" s="1658">
        <v>0</v>
      </c>
      <c r="N1540" s="1658">
        <v>0</v>
      </c>
      <c r="O1540" s="1659">
        <v>0</v>
      </c>
    </row>
    <row r="1541" spans="2:15" ht="20.100000000000001" customHeight="1">
      <c r="B1541" s="1496"/>
      <c r="C1541" s="1001" t="s">
        <v>71</v>
      </c>
      <c r="D1541" s="1005">
        <v>2</v>
      </c>
      <c r="E1541" s="1657">
        <v>2</v>
      </c>
      <c r="F1541" s="1658">
        <v>0</v>
      </c>
      <c r="G1541" s="1658">
        <v>2</v>
      </c>
      <c r="H1541" s="1658">
        <v>0</v>
      </c>
      <c r="I1541" s="1658">
        <v>0</v>
      </c>
      <c r="J1541" s="1658">
        <v>0</v>
      </c>
      <c r="K1541" s="1658">
        <v>0</v>
      </c>
      <c r="L1541" s="1658">
        <v>0</v>
      </c>
      <c r="M1541" s="1658">
        <v>0</v>
      </c>
      <c r="N1541" s="1658">
        <v>0</v>
      </c>
      <c r="O1541" s="1659">
        <v>0</v>
      </c>
    </row>
    <row r="1542" spans="2:15" ht="15" customHeight="1">
      <c r="B1542" s="1496" t="s">
        <v>1772</v>
      </c>
      <c r="C1542" s="1001" t="s">
        <v>49</v>
      </c>
      <c r="D1542" s="1005">
        <v>12</v>
      </c>
      <c r="E1542" s="1657">
        <v>12</v>
      </c>
      <c r="F1542" s="1658">
        <v>0</v>
      </c>
      <c r="G1542" s="1658">
        <v>7</v>
      </c>
      <c r="H1542" s="1658">
        <v>2</v>
      </c>
      <c r="I1542" s="1658">
        <v>3</v>
      </c>
      <c r="J1542" s="1658">
        <v>0</v>
      </c>
      <c r="K1542" s="1658">
        <v>0</v>
      </c>
      <c r="L1542" s="1658">
        <v>0</v>
      </c>
      <c r="M1542" s="1658">
        <v>0</v>
      </c>
      <c r="N1542" s="1658">
        <v>0</v>
      </c>
      <c r="O1542" s="1659">
        <v>0</v>
      </c>
    </row>
    <row r="1543" spans="2:15" ht="15" customHeight="1">
      <c r="B1543" s="1496"/>
      <c r="C1543" s="1001" t="s">
        <v>70</v>
      </c>
      <c r="D1543" s="1005">
        <v>5</v>
      </c>
      <c r="E1543" s="1657">
        <v>5</v>
      </c>
      <c r="F1543" s="1658">
        <v>0</v>
      </c>
      <c r="G1543" s="1658">
        <v>2</v>
      </c>
      <c r="H1543" s="1658">
        <v>2</v>
      </c>
      <c r="I1543" s="1658">
        <v>1</v>
      </c>
      <c r="J1543" s="1658">
        <v>0</v>
      </c>
      <c r="K1543" s="1658">
        <v>0</v>
      </c>
      <c r="L1543" s="1658">
        <v>0</v>
      </c>
      <c r="M1543" s="1658">
        <v>0</v>
      </c>
      <c r="N1543" s="1658">
        <v>0</v>
      </c>
      <c r="O1543" s="1659">
        <v>0</v>
      </c>
    </row>
    <row r="1544" spans="2:15" ht="15" customHeight="1">
      <c r="B1544" s="1496"/>
      <c r="C1544" s="1001" t="s">
        <v>71</v>
      </c>
      <c r="D1544" s="1005">
        <v>7</v>
      </c>
      <c r="E1544" s="1657">
        <v>7</v>
      </c>
      <c r="F1544" s="1658">
        <v>0</v>
      </c>
      <c r="G1544" s="1658">
        <v>5</v>
      </c>
      <c r="H1544" s="1658">
        <v>0</v>
      </c>
      <c r="I1544" s="1658">
        <v>2</v>
      </c>
      <c r="J1544" s="1658">
        <v>0</v>
      </c>
      <c r="K1544" s="1658">
        <v>0</v>
      </c>
      <c r="L1544" s="1658">
        <v>0</v>
      </c>
      <c r="M1544" s="1658">
        <v>0</v>
      </c>
      <c r="N1544" s="1658">
        <v>0</v>
      </c>
      <c r="O1544" s="1659">
        <v>0</v>
      </c>
    </row>
    <row r="1545" spans="2:15" ht="24.95" customHeight="1">
      <c r="B1545" s="1496" t="s">
        <v>1771</v>
      </c>
      <c r="C1545" s="1001" t="s">
        <v>49</v>
      </c>
      <c r="D1545" s="1005">
        <v>99</v>
      </c>
      <c r="E1545" s="1657">
        <v>99</v>
      </c>
      <c r="F1545" s="1658">
        <v>0</v>
      </c>
      <c r="G1545" s="1658">
        <v>87</v>
      </c>
      <c r="H1545" s="1658">
        <v>9</v>
      </c>
      <c r="I1545" s="1658">
        <v>3</v>
      </c>
      <c r="J1545" s="1658">
        <v>0</v>
      </c>
      <c r="K1545" s="1658">
        <v>0</v>
      </c>
      <c r="L1545" s="1658">
        <v>0</v>
      </c>
      <c r="M1545" s="1658">
        <v>0</v>
      </c>
      <c r="N1545" s="1658">
        <v>0</v>
      </c>
      <c r="O1545" s="1659">
        <v>0</v>
      </c>
    </row>
    <row r="1546" spans="2:15" ht="24.95" customHeight="1">
      <c r="B1546" s="1496"/>
      <c r="C1546" s="1001" t="s">
        <v>70</v>
      </c>
      <c r="D1546" s="1005">
        <v>53</v>
      </c>
      <c r="E1546" s="1657">
        <v>53</v>
      </c>
      <c r="F1546" s="1658">
        <v>0</v>
      </c>
      <c r="G1546" s="1658">
        <v>48</v>
      </c>
      <c r="H1546" s="1658">
        <v>4</v>
      </c>
      <c r="I1546" s="1658">
        <v>1</v>
      </c>
      <c r="J1546" s="1658">
        <v>0</v>
      </c>
      <c r="K1546" s="1658">
        <v>0</v>
      </c>
      <c r="L1546" s="1658">
        <v>0</v>
      </c>
      <c r="M1546" s="1658">
        <v>0</v>
      </c>
      <c r="N1546" s="1658">
        <v>0</v>
      </c>
      <c r="O1546" s="1659">
        <v>0</v>
      </c>
    </row>
    <row r="1547" spans="2:15" ht="24.95" customHeight="1">
      <c r="B1547" s="1496"/>
      <c r="C1547" s="1001" t="s">
        <v>71</v>
      </c>
      <c r="D1547" s="1005">
        <v>46</v>
      </c>
      <c r="E1547" s="1657">
        <v>46</v>
      </c>
      <c r="F1547" s="1658">
        <v>0</v>
      </c>
      <c r="G1547" s="1658">
        <v>39</v>
      </c>
      <c r="H1547" s="1658">
        <v>5</v>
      </c>
      <c r="I1547" s="1658">
        <v>2</v>
      </c>
      <c r="J1547" s="1658">
        <v>0</v>
      </c>
      <c r="K1547" s="1658">
        <v>0</v>
      </c>
      <c r="L1547" s="1658">
        <v>0</v>
      </c>
      <c r="M1547" s="1658">
        <v>0</v>
      </c>
      <c r="N1547" s="1658">
        <v>0</v>
      </c>
      <c r="O1547" s="1659">
        <v>0</v>
      </c>
    </row>
    <row r="1548" spans="2:15" ht="27" customHeight="1">
      <c r="B1548" s="1496" t="s">
        <v>1770</v>
      </c>
      <c r="C1548" s="1001" t="s">
        <v>49</v>
      </c>
      <c r="D1548" s="1005">
        <v>2</v>
      </c>
      <c r="E1548" s="1657">
        <v>2</v>
      </c>
      <c r="F1548" s="1658">
        <v>0</v>
      </c>
      <c r="G1548" s="1658">
        <v>1</v>
      </c>
      <c r="H1548" s="1658">
        <v>1</v>
      </c>
      <c r="I1548" s="1658">
        <v>0</v>
      </c>
      <c r="J1548" s="1658">
        <v>0</v>
      </c>
      <c r="K1548" s="1658">
        <v>0</v>
      </c>
      <c r="L1548" s="1658">
        <v>0</v>
      </c>
      <c r="M1548" s="1658">
        <v>0</v>
      </c>
      <c r="N1548" s="1658">
        <v>0</v>
      </c>
      <c r="O1548" s="1659">
        <v>0</v>
      </c>
    </row>
    <row r="1549" spans="2:15" ht="27" customHeight="1">
      <c r="B1549" s="1496"/>
      <c r="C1549" s="1001" t="s">
        <v>70</v>
      </c>
      <c r="D1549" s="1005">
        <v>2</v>
      </c>
      <c r="E1549" s="1657">
        <v>2</v>
      </c>
      <c r="F1549" s="1658">
        <v>0</v>
      </c>
      <c r="G1549" s="1658">
        <v>1</v>
      </c>
      <c r="H1549" s="1658">
        <v>1</v>
      </c>
      <c r="I1549" s="1658">
        <v>0</v>
      </c>
      <c r="J1549" s="1658">
        <v>0</v>
      </c>
      <c r="K1549" s="1658">
        <v>0</v>
      </c>
      <c r="L1549" s="1658">
        <v>0</v>
      </c>
      <c r="M1549" s="1658">
        <v>0</v>
      </c>
      <c r="N1549" s="1658">
        <v>0</v>
      </c>
      <c r="O1549" s="1659">
        <v>0</v>
      </c>
    </row>
    <row r="1550" spans="2:15" ht="27" customHeight="1">
      <c r="B1550" s="1496" t="s">
        <v>1769</v>
      </c>
      <c r="C1550" s="1001" t="s">
        <v>49</v>
      </c>
      <c r="D1550" s="1005">
        <v>1</v>
      </c>
      <c r="E1550" s="1657">
        <v>1</v>
      </c>
      <c r="F1550" s="1658">
        <v>0</v>
      </c>
      <c r="G1550" s="1658">
        <v>1</v>
      </c>
      <c r="H1550" s="1658">
        <v>0</v>
      </c>
      <c r="I1550" s="1658">
        <v>0</v>
      </c>
      <c r="J1550" s="1658">
        <v>0</v>
      </c>
      <c r="K1550" s="1658">
        <v>0</v>
      </c>
      <c r="L1550" s="1658">
        <v>0</v>
      </c>
      <c r="M1550" s="1658">
        <v>0</v>
      </c>
      <c r="N1550" s="1658">
        <v>0</v>
      </c>
      <c r="O1550" s="1659">
        <v>0</v>
      </c>
    </row>
    <row r="1551" spans="2:15" ht="27" customHeight="1">
      <c r="B1551" s="1496"/>
      <c r="C1551" s="1001" t="s">
        <v>70</v>
      </c>
      <c r="D1551" s="1005">
        <v>1</v>
      </c>
      <c r="E1551" s="1657">
        <v>1</v>
      </c>
      <c r="F1551" s="1658">
        <v>0</v>
      </c>
      <c r="G1551" s="1658">
        <v>1</v>
      </c>
      <c r="H1551" s="1658">
        <v>0</v>
      </c>
      <c r="I1551" s="1658">
        <v>0</v>
      </c>
      <c r="J1551" s="1658">
        <v>0</v>
      </c>
      <c r="K1551" s="1658">
        <v>0</v>
      </c>
      <c r="L1551" s="1658">
        <v>0</v>
      </c>
      <c r="M1551" s="1658">
        <v>0</v>
      </c>
      <c r="N1551" s="1658">
        <v>0</v>
      </c>
      <c r="O1551" s="1659">
        <v>0</v>
      </c>
    </row>
    <row r="1552" spans="2:15" ht="18.95" customHeight="1">
      <c r="B1552" s="1496" t="s">
        <v>1768</v>
      </c>
      <c r="C1552" s="1001" t="s">
        <v>49</v>
      </c>
      <c r="D1552" s="1005">
        <v>2</v>
      </c>
      <c r="E1552" s="1657">
        <v>2</v>
      </c>
      <c r="F1552" s="1658">
        <v>0</v>
      </c>
      <c r="G1552" s="1658">
        <v>0</v>
      </c>
      <c r="H1552" s="1658">
        <v>2</v>
      </c>
      <c r="I1552" s="1658">
        <v>0</v>
      </c>
      <c r="J1552" s="1658">
        <v>0</v>
      </c>
      <c r="K1552" s="1658">
        <v>0</v>
      </c>
      <c r="L1552" s="1658">
        <v>0</v>
      </c>
      <c r="M1552" s="1658">
        <v>0</v>
      </c>
      <c r="N1552" s="1658">
        <v>0</v>
      </c>
      <c r="O1552" s="1659">
        <v>0</v>
      </c>
    </row>
    <row r="1553" spans="2:15" ht="18.95" customHeight="1">
      <c r="B1553" s="1496"/>
      <c r="C1553" s="1001" t="s">
        <v>70</v>
      </c>
      <c r="D1553" s="1005">
        <v>2</v>
      </c>
      <c r="E1553" s="1657">
        <v>2</v>
      </c>
      <c r="F1553" s="1658">
        <v>0</v>
      </c>
      <c r="G1553" s="1658">
        <v>0</v>
      </c>
      <c r="H1553" s="1658">
        <v>2</v>
      </c>
      <c r="I1553" s="1658">
        <v>0</v>
      </c>
      <c r="J1553" s="1658">
        <v>0</v>
      </c>
      <c r="K1553" s="1658">
        <v>0</v>
      </c>
      <c r="L1553" s="1658">
        <v>0</v>
      </c>
      <c r="M1553" s="1658">
        <v>0</v>
      </c>
      <c r="N1553" s="1658">
        <v>0</v>
      </c>
      <c r="O1553" s="1659">
        <v>0</v>
      </c>
    </row>
    <row r="1554" spans="2:15" ht="15" customHeight="1">
      <c r="B1554" s="1496" t="s">
        <v>1767</v>
      </c>
      <c r="C1554" s="1001" t="s">
        <v>49</v>
      </c>
      <c r="D1554" s="1005">
        <v>1</v>
      </c>
      <c r="E1554" s="1657">
        <v>1</v>
      </c>
      <c r="F1554" s="1658">
        <v>0</v>
      </c>
      <c r="G1554" s="1658">
        <v>1</v>
      </c>
      <c r="H1554" s="1658">
        <v>0</v>
      </c>
      <c r="I1554" s="1658">
        <v>0</v>
      </c>
      <c r="J1554" s="1658">
        <v>0</v>
      </c>
      <c r="K1554" s="1658">
        <v>0</v>
      </c>
      <c r="L1554" s="1658">
        <v>0</v>
      </c>
      <c r="M1554" s="1658">
        <v>0</v>
      </c>
      <c r="N1554" s="1658">
        <v>0</v>
      </c>
      <c r="O1554" s="1659">
        <v>0</v>
      </c>
    </row>
    <row r="1555" spans="2:15" ht="15" customHeight="1">
      <c r="B1555" s="1496"/>
      <c r="C1555" s="1001" t="s">
        <v>71</v>
      </c>
      <c r="D1555" s="1005">
        <v>1</v>
      </c>
      <c r="E1555" s="1657">
        <v>1</v>
      </c>
      <c r="F1555" s="1658">
        <v>0</v>
      </c>
      <c r="G1555" s="1658">
        <v>1</v>
      </c>
      <c r="H1555" s="1658">
        <v>0</v>
      </c>
      <c r="I1555" s="1658">
        <v>0</v>
      </c>
      <c r="J1555" s="1658">
        <v>0</v>
      </c>
      <c r="K1555" s="1658">
        <v>0</v>
      </c>
      <c r="L1555" s="1658">
        <v>0</v>
      </c>
      <c r="M1555" s="1658">
        <v>0</v>
      </c>
      <c r="N1555" s="1658">
        <v>0</v>
      </c>
      <c r="O1555" s="1659">
        <v>0</v>
      </c>
    </row>
    <row r="1556" spans="2:15" ht="15" customHeight="1">
      <c r="B1556" s="1496" t="s">
        <v>1766</v>
      </c>
      <c r="C1556" s="1001" t="s">
        <v>49</v>
      </c>
      <c r="D1556" s="1005">
        <v>17</v>
      </c>
      <c r="E1556" s="1657">
        <v>17</v>
      </c>
      <c r="F1556" s="1658">
        <v>0</v>
      </c>
      <c r="G1556" s="1658">
        <v>12</v>
      </c>
      <c r="H1556" s="1658">
        <v>4</v>
      </c>
      <c r="I1556" s="1658">
        <v>1</v>
      </c>
      <c r="J1556" s="1658">
        <v>0</v>
      </c>
      <c r="K1556" s="1658">
        <v>0</v>
      </c>
      <c r="L1556" s="1658">
        <v>0</v>
      </c>
      <c r="M1556" s="1658">
        <v>0</v>
      </c>
      <c r="N1556" s="1658">
        <v>0</v>
      </c>
      <c r="O1556" s="1659">
        <v>0</v>
      </c>
    </row>
    <row r="1557" spans="2:15" ht="15" customHeight="1">
      <c r="B1557" s="1496"/>
      <c r="C1557" s="1001" t="s">
        <v>70</v>
      </c>
      <c r="D1557" s="1005">
        <v>8</v>
      </c>
      <c r="E1557" s="1657">
        <v>8</v>
      </c>
      <c r="F1557" s="1658">
        <v>0</v>
      </c>
      <c r="G1557" s="1658">
        <v>6</v>
      </c>
      <c r="H1557" s="1658">
        <v>2</v>
      </c>
      <c r="I1557" s="1658">
        <v>0</v>
      </c>
      <c r="J1557" s="1658">
        <v>0</v>
      </c>
      <c r="K1557" s="1658">
        <v>0</v>
      </c>
      <c r="L1557" s="1658">
        <v>0</v>
      </c>
      <c r="M1557" s="1658">
        <v>0</v>
      </c>
      <c r="N1557" s="1658">
        <v>0</v>
      </c>
      <c r="O1557" s="1659">
        <v>0</v>
      </c>
    </row>
    <row r="1558" spans="2:15" ht="15" customHeight="1">
      <c r="B1558" s="1496"/>
      <c r="C1558" s="1001" t="s">
        <v>71</v>
      </c>
      <c r="D1558" s="1005">
        <v>9</v>
      </c>
      <c r="E1558" s="1657">
        <v>9</v>
      </c>
      <c r="F1558" s="1658">
        <v>0</v>
      </c>
      <c r="G1558" s="1658">
        <v>6</v>
      </c>
      <c r="H1558" s="1658">
        <v>2</v>
      </c>
      <c r="I1558" s="1658">
        <v>1</v>
      </c>
      <c r="J1558" s="1658">
        <v>0</v>
      </c>
      <c r="K1558" s="1658">
        <v>0</v>
      </c>
      <c r="L1558" s="1658">
        <v>0</v>
      </c>
      <c r="M1558" s="1658">
        <v>0</v>
      </c>
      <c r="N1558" s="1658">
        <v>0</v>
      </c>
      <c r="O1558" s="1659">
        <v>0</v>
      </c>
    </row>
    <row r="1559" spans="2:15" ht="15" customHeight="1">
      <c r="B1559" s="1496" t="s">
        <v>1765</v>
      </c>
      <c r="C1559" s="1001" t="s">
        <v>49</v>
      </c>
      <c r="D1559" s="1005">
        <v>91</v>
      </c>
      <c r="E1559" s="1657">
        <v>91</v>
      </c>
      <c r="F1559" s="1658">
        <v>0</v>
      </c>
      <c r="G1559" s="1658">
        <v>62</v>
      </c>
      <c r="H1559" s="1658">
        <v>15</v>
      </c>
      <c r="I1559" s="1658">
        <v>14</v>
      </c>
      <c r="J1559" s="1658">
        <v>0</v>
      </c>
      <c r="K1559" s="1658">
        <v>0</v>
      </c>
      <c r="L1559" s="1658">
        <v>0</v>
      </c>
      <c r="M1559" s="1658">
        <v>0</v>
      </c>
      <c r="N1559" s="1658">
        <v>0</v>
      </c>
      <c r="O1559" s="1659">
        <v>0</v>
      </c>
    </row>
    <row r="1560" spans="2:15" ht="15" customHeight="1">
      <c r="B1560" s="1496"/>
      <c r="C1560" s="1001" t="s">
        <v>70</v>
      </c>
      <c r="D1560" s="1005">
        <v>48</v>
      </c>
      <c r="E1560" s="1657">
        <v>48</v>
      </c>
      <c r="F1560" s="1658">
        <v>0</v>
      </c>
      <c r="G1560" s="1658">
        <v>33</v>
      </c>
      <c r="H1560" s="1658">
        <v>7</v>
      </c>
      <c r="I1560" s="1658">
        <v>8</v>
      </c>
      <c r="J1560" s="1658">
        <v>0</v>
      </c>
      <c r="K1560" s="1658">
        <v>0</v>
      </c>
      <c r="L1560" s="1658">
        <v>0</v>
      </c>
      <c r="M1560" s="1658">
        <v>0</v>
      </c>
      <c r="N1560" s="1658">
        <v>0</v>
      </c>
      <c r="O1560" s="1659">
        <v>0</v>
      </c>
    </row>
    <row r="1561" spans="2:15" ht="15" customHeight="1">
      <c r="B1561" s="1496"/>
      <c r="C1561" s="1001" t="s">
        <v>71</v>
      </c>
      <c r="D1561" s="1005">
        <v>43</v>
      </c>
      <c r="E1561" s="1657">
        <v>43</v>
      </c>
      <c r="F1561" s="1658">
        <v>0</v>
      </c>
      <c r="G1561" s="1658">
        <v>29</v>
      </c>
      <c r="H1561" s="1658">
        <v>8</v>
      </c>
      <c r="I1561" s="1658">
        <v>6</v>
      </c>
      <c r="J1561" s="1658">
        <v>0</v>
      </c>
      <c r="K1561" s="1658">
        <v>0</v>
      </c>
      <c r="L1561" s="1658">
        <v>0</v>
      </c>
      <c r="M1561" s="1658">
        <v>0</v>
      </c>
      <c r="N1561" s="1658">
        <v>0</v>
      </c>
      <c r="O1561" s="1659">
        <v>0</v>
      </c>
    </row>
    <row r="1562" spans="2:15" ht="15" customHeight="1">
      <c r="B1562" s="1496" t="s">
        <v>1764</v>
      </c>
      <c r="C1562" s="1001" t="s">
        <v>49</v>
      </c>
      <c r="D1562" s="1005">
        <v>556</v>
      </c>
      <c r="E1562" s="1657">
        <v>556</v>
      </c>
      <c r="F1562" s="1658">
        <v>0</v>
      </c>
      <c r="G1562" s="1658">
        <v>364</v>
      </c>
      <c r="H1562" s="1658">
        <v>129</v>
      </c>
      <c r="I1562" s="1658">
        <v>63</v>
      </c>
      <c r="J1562" s="1658">
        <v>0</v>
      </c>
      <c r="K1562" s="1658">
        <v>0</v>
      </c>
      <c r="L1562" s="1658">
        <v>0</v>
      </c>
      <c r="M1562" s="1658">
        <v>0</v>
      </c>
      <c r="N1562" s="1658">
        <v>0</v>
      </c>
      <c r="O1562" s="1659">
        <v>0</v>
      </c>
    </row>
    <row r="1563" spans="2:15" ht="15" customHeight="1">
      <c r="B1563" s="1496"/>
      <c r="C1563" s="1001" t="s">
        <v>70</v>
      </c>
      <c r="D1563" s="1005">
        <v>337</v>
      </c>
      <c r="E1563" s="1657">
        <v>337</v>
      </c>
      <c r="F1563" s="1658">
        <v>0</v>
      </c>
      <c r="G1563" s="1658">
        <v>236</v>
      </c>
      <c r="H1563" s="1658">
        <v>66</v>
      </c>
      <c r="I1563" s="1658">
        <v>35</v>
      </c>
      <c r="J1563" s="1658">
        <v>0</v>
      </c>
      <c r="K1563" s="1658">
        <v>0</v>
      </c>
      <c r="L1563" s="1658">
        <v>0</v>
      </c>
      <c r="M1563" s="1658">
        <v>0</v>
      </c>
      <c r="N1563" s="1658">
        <v>0</v>
      </c>
      <c r="O1563" s="1659">
        <v>0</v>
      </c>
    </row>
    <row r="1564" spans="2:15" ht="15" customHeight="1">
      <c r="B1564" s="1496"/>
      <c r="C1564" s="1001" t="s">
        <v>71</v>
      </c>
      <c r="D1564" s="1005">
        <v>219</v>
      </c>
      <c r="E1564" s="1657">
        <v>219</v>
      </c>
      <c r="F1564" s="1658">
        <v>0</v>
      </c>
      <c r="G1564" s="1658">
        <v>128</v>
      </c>
      <c r="H1564" s="1658">
        <v>63</v>
      </c>
      <c r="I1564" s="1658">
        <v>28</v>
      </c>
      <c r="J1564" s="1658">
        <v>0</v>
      </c>
      <c r="K1564" s="1658">
        <v>0</v>
      </c>
      <c r="L1564" s="1658">
        <v>0</v>
      </c>
      <c r="M1564" s="1658">
        <v>0</v>
      </c>
      <c r="N1564" s="1658">
        <v>0</v>
      </c>
      <c r="O1564" s="1659">
        <v>0</v>
      </c>
    </row>
    <row r="1565" spans="2:15" ht="15" customHeight="1">
      <c r="B1565" s="1496" t="s">
        <v>1763</v>
      </c>
      <c r="C1565" s="1001" t="s">
        <v>49</v>
      </c>
      <c r="D1565" s="1005">
        <v>104</v>
      </c>
      <c r="E1565" s="1657">
        <v>104</v>
      </c>
      <c r="F1565" s="1658">
        <v>0</v>
      </c>
      <c r="G1565" s="1658">
        <v>35</v>
      </c>
      <c r="H1565" s="1658">
        <v>31</v>
      </c>
      <c r="I1565" s="1658">
        <v>38</v>
      </c>
      <c r="J1565" s="1658">
        <v>0</v>
      </c>
      <c r="K1565" s="1658">
        <v>0</v>
      </c>
      <c r="L1565" s="1658">
        <v>0</v>
      </c>
      <c r="M1565" s="1658">
        <v>0</v>
      </c>
      <c r="N1565" s="1658">
        <v>0</v>
      </c>
      <c r="O1565" s="1659">
        <v>0</v>
      </c>
    </row>
    <row r="1566" spans="2:15" ht="15" customHeight="1">
      <c r="B1566" s="1496"/>
      <c r="C1566" s="1001" t="s">
        <v>70</v>
      </c>
      <c r="D1566" s="1005">
        <v>58</v>
      </c>
      <c r="E1566" s="1657">
        <v>58</v>
      </c>
      <c r="F1566" s="1658">
        <v>0</v>
      </c>
      <c r="G1566" s="1658">
        <v>21</v>
      </c>
      <c r="H1566" s="1658">
        <v>16</v>
      </c>
      <c r="I1566" s="1658">
        <v>21</v>
      </c>
      <c r="J1566" s="1658">
        <v>0</v>
      </c>
      <c r="K1566" s="1658">
        <v>0</v>
      </c>
      <c r="L1566" s="1658">
        <v>0</v>
      </c>
      <c r="M1566" s="1658">
        <v>0</v>
      </c>
      <c r="N1566" s="1658">
        <v>0</v>
      </c>
      <c r="O1566" s="1659">
        <v>0</v>
      </c>
    </row>
    <row r="1567" spans="2:15" ht="15" customHeight="1">
      <c r="B1567" s="1496"/>
      <c r="C1567" s="1001" t="s">
        <v>71</v>
      </c>
      <c r="D1567" s="1005">
        <v>46</v>
      </c>
      <c r="E1567" s="1657">
        <v>46</v>
      </c>
      <c r="F1567" s="1658">
        <v>0</v>
      </c>
      <c r="G1567" s="1658">
        <v>14</v>
      </c>
      <c r="H1567" s="1658">
        <v>15</v>
      </c>
      <c r="I1567" s="1658">
        <v>17</v>
      </c>
      <c r="J1567" s="1658">
        <v>0</v>
      </c>
      <c r="K1567" s="1658">
        <v>0</v>
      </c>
      <c r="L1567" s="1658">
        <v>0</v>
      </c>
      <c r="M1567" s="1658">
        <v>0</v>
      </c>
      <c r="N1567" s="1658">
        <v>0</v>
      </c>
      <c r="O1567" s="1659">
        <v>0</v>
      </c>
    </row>
    <row r="1568" spans="2:15" ht="15" customHeight="1">
      <c r="B1568" s="1496" t="s">
        <v>1762</v>
      </c>
      <c r="C1568" s="1001" t="s">
        <v>49</v>
      </c>
      <c r="D1568" s="1005">
        <v>67</v>
      </c>
      <c r="E1568" s="1657">
        <v>67</v>
      </c>
      <c r="F1568" s="1658">
        <v>0</v>
      </c>
      <c r="G1568" s="1658">
        <v>45</v>
      </c>
      <c r="H1568" s="1658">
        <v>11</v>
      </c>
      <c r="I1568" s="1658">
        <v>11</v>
      </c>
      <c r="J1568" s="1658">
        <v>0</v>
      </c>
      <c r="K1568" s="1658">
        <v>0</v>
      </c>
      <c r="L1568" s="1658">
        <v>0</v>
      </c>
      <c r="M1568" s="1658">
        <v>0</v>
      </c>
      <c r="N1568" s="1658">
        <v>0</v>
      </c>
      <c r="O1568" s="1659">
        <v>0</v>
      </c>
    </row>
    <row r="1569" spans="2:15" ht="15" customHeight="1">
      <c r="B1569" s="1496"/>
      <c r="C1569" s="1001" t="s">
        <v>70</v>
      </c>
      <c r="D1569" s="1005">
        <v>37</v>
      </c>
      <c r="E1569" s="1657">
        <v>37</v>
      </c>
      <c r="F1569" s="1658">
        <v>0</v>
      </c>
      <c r="G1569" s="1658">
        <v>22</v>
      </c>
      <c r="H1569" s="1658">
        <v>9</v>
      </c>
      <c r="I1569" s="1658">
        <v>6</v>
      </c>
      <c r="J1569" s="1658">
        <v>0</v>
      </c>
      <c r="K1569" s="1658">
        <v>0</v>
      </c>
      <c r="L1569" s="1658">
        <v>0</v>
      </c>
      <c r="M1569" s="1658">
        <v>0</v>
      </c>
      <c r="N1569" s="1658">
        <v>0</v>
      </c>
      <c r="O1569" s="1659">
        <v>0</v>
      </c>
    </row>
    <row r="1570" spans="2:15" ht="15" customHeight="1">
      <c r="B1570" s="1496"/>
      <c r="C1570" s="1001" t="s">
        <v>71</v>
      </c>
      <c r="D1570" s="1005">
        <v>30</v>
      </c>
      <c r="E1570" s="1657">
        <v>30</v>
      </c>
      <c r="F1570" s="1658">
        <v>0</v>
      </c>
      <c r="G1570" s="1658">
        <v>23</v>
      </c>
      <c r="H1570" s="1658">
        <v>2</v>
      </c>
      <c r="I1570" s="1658">
        <v>5</v>
      </c>
      <c r="J1570" s="1658">
        <v>0</v>
      </c>
      <c r="K1570" s="1658">
        <v>0</v>
      </c>
      <c r="L1570" s="1658">
        <v>0</v>
      </c>
      <c r="M1570" s="1658">
        <v>0</v>
      </c>
      <c r="N1570" s="1658">
        <v>0</v>
      </c>
      <c r="O1570" s="1659">
        <v>0</v>
      </c>
    </row>
    <row r="1571" spans="2:15" ht="17.100000000000001" customHeight="1">
      <c r="B1571" s="1496" t="s">
        <v>1761</v>
      </c>
      <c r="C1571" s="1001" t="s">
        <v>49</v>
      </c>
      <c r="D1571" s="1005">
        <v>12</v>
      </c>
      <c r="E1571" s="1657">
        <v>12</v>
      </c>
      <c r="F1571" s="1658">
        <v>0</v>
      </c>
      <c r="G1571" s="1658">
        <v>6</v>
      </c>
      <c r="H1571" s="1658">
        <v>4</v>
      </c>
      <c r="I1571" s="1658">
        <v>2</v>
      </c>
      <c r="J1571" s="1658">
        <v>0</v>
      </c>
      <c r="K1571" s="1658">
        <v>0</v>
      </c>
      <c r="L1571" s="1658">
        <v>0</v>
      </c>
      <c r="M1571" s="1658">
        <v>0</v>
      </c>
      <c r="N1571" s="1658">
        <v>0</v>
      </c>
      <c r="O1571" s="1659">
        <v>0</v>
      </c>
    </row>
    <row r="1572" spans="2:15" ht="17.100000000000001" customHeight="1">
      <c r="B1572" s="1496"/>
      <c r="C1572" s="1001" t="s">
        <v>70</v>
      </c>
      <c r="D1572" s="1005">
        <v>7</v>
      </c>
      <c r="E1572" s="1657">
        <v>7</v>
      </c>
      <c r="F1572" s="1658">
        <v>0</v>
      </c>
      <c r="G1572" s="1658">
        <v>4</v>
      </c>
      <c r="H1572" s="1658">
        <v>3</v>
      </c>
      <c r="I1572" s="1658">
        <v>0</v>
      </c>
      <c r="J1572" s="1658">
        <v>0</v>
      </c>
      <c r="K1572" s="1658">
        <v>0</v>
      </c>
      <c r="L1572" s="1658">
        <v>0</v>
      </c>
      <c r="M1572" s="1658">
        <v>0</v>
      </c>
      <c r="N1572" s="1658">
        <v>0</v>
      </c>
      <c r="O1572" s="1659">
        <v>0</v>
      </c>
    </row>
    <row r="1573" spans="2:15" ht="17.100000000000001" customHeight="1">
      <c r="B1573" s="1496"/>
      <c r="C1573" s="1001" t="s">
        <v>71</v>
      </c>
      <c r="D1573" s="1005">
        <v>5</v>
      </c>
      <c r="E1573" s="1657">
        <v>5</v>
      </c>
      <c r="F1573" s="1658">
        <v>0</v>
      </c>
      <c r="G1573" s="1658">
        <v>2</v>
      </c>
      <c r="H1573" s="1658">
        <v>1</v>
      </c>
      <c r="I1573" s="1658">
        <v>2</v>
      </c>
      <c r="J1573" s="1658">
        <v>0</v>
      </c>
      <c r="K1573" s="1658">
        <v>0</v>
      </c>
      <c r="L1573" s="1658">
        <v>0</v>
      </c>
      <c r="M1573" s="1658">
        <v>0</v>
      </c>
      <c r="N1573" s="1658">
        <v>0</v>
      </c>
      <c r="O1573" s="1659">
        <v>0</v>
      </c>
    </row>
    <row r="1574" spans="2:15" ht="15" customHeight="1">
      <c r="B1574" s="1496" t="s">
        <v>1760</v>
      </c>
      <c r="C1574" s="1001" t="s">
        <v>49</v>
      </c>
      <c r="D1574" s="1005">
        <v>37</v>
      </c>
      <c r="E1574" s="1657">
        <v>37</v>
      </c>
      <c r="F1574" s="1658">
        <v>0</v>
      </c>
      <c r="G1574" s="1658">
        <v>25</v>
      </c>
      <c r="H1574" s="1658">
        <v>11</v>
      </c>
      <c r="I1574" s="1658">
        <v>1</v>
      </c>
      <c r="J1574" s="1658">
        <v>0</v>
      </c>
      <c r="K1574" s="1658">
        <v>0</v>
      </c>
      <c r="L1574" s="1658">
        <v>0</v>
      </c>
      <c r="M1574" s="1658">
        <v>0</v>
      </c>
      <c r="N1574" s="1658">
        <v>0</v>
      </c>
      <c r="O1574" s="1659">
        <v>0</v>
      </c>
    </row>
    <row r="1575" spans="2:15" ht="15" customHeight="1">
      <c r="B1575" s="1496"/>
      <c r="C1575" s="1001" t="s">
        <v>70</v>
      </c>
      <c r="D1575" s="1005">
        <v>20</v>
      </c>
      <c r="E1575" s="1657">
        <v>20</v>
      </c>
      <c r="F1575" s="1658">
        <v>0</v>
      </c>
      <c r="G1575" s="1658">
        <v>11</v>
      </c>
      <c r="H1575" s="1658">
        <v>8</v>
      </c>
      <c r="I1575" s="1658">
        <v>1</v>
      </c>
      <c r="J1575" s="1658">
        <v>0</v>
      </c>
      <c r="K1575" s="1658">
        <v>0</v>
      </c>
      <c r="L1575" s="1658">
        <v>0</v>
      </c>
      <c r="M1575" s="1658">
        <v>0</v>
      </c>
      <c r="N1575" s="1658">
        <v>0</v>
      </c>
      <c r="O1575" s="1659">
        <v>0</v>
      </c>
    </row>
    <row r="1576" spans="2:15" ht="15" customHeight="1">
      <c r="B1576" s="1496"/>
      <c r="C1576" s="1001" t="s">
        <v>71</v>
      </c>
      <c r="D1576" s="1005">
        <v>17</v>
      </c>
      <c r="E1576" s="1657">
        <v>17</v>
      </c>
      <c r="F1576" s="1658">
        <v>0</v>
      </c>
      <c r="G1576" s="1658">
        <v>14</v>
      </c>
      <c r="H1576" s="1658">
        <v>3</v>
      </c>
      <c r="I1576" s="1658">
        <v>0</v>
      </c>
      <c r="J1576" s="1658">
        <v>0</v>
      </c>
      <c r="K1576" s="1658">
        <v>0</v>
      </c>
      <c r="L1576" s="1658">
        <v>0</v>
      </c>
      <c r="M1576" s="1658">
        <v>0</v>
      </c>
      <c r="N1576" s="1658">
        <v>0</v>
      </c>
      <c r="O1576" s="1659">
        <v>0</v>
      </c>
    </row>
    <row r="1577" spans="2:15" ht="17.100000000000001" customHeight="1">
      <c r="B1577" s="1496" t="s">
        <v>1759</v>
      </c>
      <c r="C1577" s="1001" t="s">
        <v>49</v>
      </c>
      <c r="D1577" s="1005">
        <v>17</v>
      </c>
      <c r="E1577" s="1657">
        <v>17</v>
      </c>
      <c r="F1577" s="1658">
        <v>0</v>
      </c>
      <c r="G1577" s="1658">
        <v>0</v>
      </c>
      <c r="H1577" s="1658">
        <v>1</v>
      </c>
      <c r="I1577" s="1658">
        <v>16</v>
      </c>
      <c r="J1577" s="1658">
        <v>0</v>
      </c>
      <c r="K1577" s="1658">
        <v>0</v>
      </c>
      <c r="L1577" s="1658">
        <v>0</v>
      </c>
      <c r="M1577" s="1658">
        <v>0</v>
      </c>
      <c r="N1577" s="1658">
        <v>0</v>
      </c>
      <c r="O1577" s="1659">
        <v>0</v>
      </c>
    </row>
    <row r="1578" spans="2:15" ht="17.100000000000001" customHeight="1">
      <c r="B1578" s="1496"/>
      <c r="C1578" s="1001" t="s">
        <v>70</v>
      </c>
      <c r="D1578" s="1005">
        <v>10</v>
      </c>
      <c r="E1578" s="1657">
        <v>10</v>
      </c>
      <c r="F1578" s="1658">
        <v>0</v>
      </c>
      <c r="G1578" s="1658">
        <v>0</v>
      </c>
      <c r="H1578" s="1658">
        <v>0</v>
      </c>
      <c r="I1578" s="1658">
        <v>10</v>
      </c>
      <c r="J1578" s="1658">
        <v>0</v>
      </c>
      <c r="K1578" s="1658">
        <v>0</v>
      </c>
      <c r="L1578" s="1658">
        <v>0</v>
      </c>
      <c r="M1578" s="1658">
        <v>0</v>
      </c>
      <c r="N1578" s="1658">
        <v>0</v>
      </c>
      <c r="O1578" s="1659">
        <v>0</v>
      </c>
    </row>
    <row r="1579" spans="2:15" ht="17.100000000000001" customHeight="1">
      <c r="B1579" s="1496"/>
      <c r="C1579" s="1001" t="s">
        <v>71</v>
      </c>
      <c r="D1579" s="1005">
        <v>7</v>
      </c>
      <c r="E1579" s="1657">
        <v>7</v>
      </c>
      <c r="F1579" s="1658">
        <v>0</v>
      </c>
      <c r="G1579" s="1658">
        <v>0</v>
      </c>
      <c r="H1579" s="1658">
        <v>1</v>
      </c>
      <c r="I1579" s="1658">
        <v>6</v>
      </c>
      <c r="J1579" s="1658">
        <v>0</v>
      </c>
      <c r="K1579" s="1658">
        <v>0</v>
      </c>
      <c r="L1579" s="1658">
        <v>0</v>
      </c>
      <c r="M1579" s="1658">
        <v>0</v>
      </c>
      <c r="N1579" s="1658">
        <v>0</v>
      </c>
      <c r="O1579" s="1659">
        <v>0</v>
      </c>
    </row>
    <row r="1580" spans="2:15" ht="17.100000000000001" customHeight="1">
      <c r="B1580" s="1496" t="s">
        <v>1758</v>
      </c>
      <c r="C1580" s="1001" t="s">
        <v>49</v>
      </c>
      <c r="D1580" s="1005">
        <v>23</v>
      </c>
      <c r="E1580" s="1657">
        <v>23</v>
      </c>
      <c r="F1580" s="1658">
        <v>0</v>
      </c>
      <c r="G1580" s="1658">
        <v>15</v>
      </c>
      <c r="H1580" s="1658">
        <v>5</v>
      </c>
      <c r="I1580" s="1658">
        <v>3</v>
      </c>
      <c r="J1580" s="1658">
        <v>0</v>
      </c>
      <c r="K1580" s="1658">
        <v>0</v>
      </c>
      <c r="L1580" s="1658">
        <v>0</v>
      </c>
      <c r="M1580" s="1658">
        <v>0</v>
      </c>
      <c r="N1580" s="1658">
        <v>0</v>
      </c>
      <c r="O1580" s="1659">
        <v>0</v>
      </c>
    </row>
    <row r="1581" spans="2:15" ht="17.100000000000001" customHeight="1">
      <c r="B1581" s="1496"/>
      <c r="C1581" s="1001" t="s">
        <v>70</v>
      </c>
      <c r="D1581" s="1005">
        <v>14</v>
      </c>
      <c r="E1581" s="1657">
        <v>14</v>
      </c>
      <c r="F1581" s="1658">
        <v>0</v>
      </c>
      <c r="G1581" s="1658">
        <v>9</v>
      </c>
      <c r="H1581" s="1658">
        <v>2</v>
      </c>
      <c r="I1581" s="1658">
        <v>3</v>
      </c>
      <c r="J1581" s="1658">
        <v>0</v>
      </c>
      <c r="K1581" s="1658">
        <v>0</v>
      </c>
      <c r="L1581" s="1658">
        <v>0</v>
      </c>
      <c r="M1581" s="1658">
        <v>0</v>
      </c>
      <c r="N1581" s="1658">
        <v>0</v>
      </c>
      <c r="O1581" s="1659">
        <v>0</v>
      </c>
    </row>
    <row r="1582" spans="2:15" ht="17.100000000000001" customHeight="1">
      <c r="B1582" s="1496"/>
      <c r="C1582" s="1001" t="s">
        <v>71</v>
      </c>
      <c r="D1582" s="1005">
        <v>9</v>
      </c>
      <c r="E1582" s="1657">
        <v>9</v>
      </c>
      <c r="F1582" s="1658">
        <v>0</v>
      </c>
      <c r="G1582" s="1658">
        <v>6</v>
      </c>
      <c r="H1582" s="1658">
        <v>3</v>
      </c>
      <c r="I1582" s="1658">
        <v>0</v>
      </c>
      <c r="J1582" s="1658">
        <v>0</v>
      </c>
      <c r="K1582" s="1658">
        <v>0</v>
      </c>
      <c r="L1582" s="1658">
        <v>0</v>
      </c>
      <c r="M1582" s="1658">
        <v>0</v>
      </c>
      <c r="N1582" s="1658">
        <v>0</v>
      </c>
      <c r="O1582" s="1659">
        <v>0</v>
      </c>
    </row>
    <row r="1583" spans="2:15" ht="17.100000000000001" customHeight="1">
      <c r="B1583" s="1496" t="s">
        <v>1757</v>
      </c>
      <c r="C1583" s="1001" t="s">
        <v>49</v>
      </c>
      <c r="D1583" s="1005">
        <v>43</v>
      </c>
      <c r="E1583" s="1657">
        <v>43</v>
      </c>
      <c r="F1583" s="1658">
        <v>0</v>
      </c>
      <c r="G1583" s="1658">
        <v>21</v>
      </c>
      <c r="H1583" s="1658">
        <v>11</v>
      </c>
      <c r="I1583" s="1658">
        <v>11</v>
      </c>
      <c r="J1583" s="1658">
        <v>0</v>
      </c>
      <c r="K1583" s="1658">
        <v>0</v>
      </c>
      <c r="L1583" s="1658">
        <v>0</v>
      </c>
      <c r="M1583" s="1658">
        <v>0</v>
      </c>
      <c r="N1583" s="1658">
        <v>0</v>
      </c>
      <c r="O1583" s="1659">
        <v>0</v>
      </c>
    </row>
    <row r="1584" spans="2:15" ht="17.100000000000001" customHeight="1">
      <c r="B1584" s="1496"/>
      <c r="C1584" s="1001" t="s">
        <v>70</v>
      </c>
      <c r="D1584" s="1005">
        <v>30</v>
      </c>
      <c r="E1584" s="1657">
        <v>30</v>
      </c>
      <c r="F1584" s="1658">
        <v>0</v>
      </c>
      <c r="G1584" s="1658">
        <v>14</v>
      </c>
      <c r="H1584" s="1658">
        <v>7</v>
      </c>
      <c r="I1584" s="1658">
        <v>9</v>
      </c>
      <c r="J1584" s="1658">
        <v>0</v>
      </c>
      <c r="K1584" s="1658">
        <v>0</v>
      </c>
      <c r="L1584" s="1658">
        <v>0</v>
      </c>
      <c r="M1584" s="1658">
        <v>0</v>
      </c>
      <c r="N1584" s="1658">
        <v>0</v>
      </c>
      <c r="O1584" s="1659">
        <v>0</v>
      </c>
    </row>
    <row r="1585" spans="2:15" ht="17.100000000000001" customHeight="1">
      <c r="B1585" s="1496"/>
      <c r="C1585" s="1001" t="s">
        <v>71</v>
      </c>
      <c r="D1585" s="1005">
        <v>13</v>
      </c>
      <c r="E1585" s="1657">
        <v>13</v>
      </c>
      <c r="F1585" s="1658">
        <v>0</v>
      </c>
      <c r="G1585" s="1658">
        <v>7</v>
      </c>
      <c r="H1585" s="1658">
        <v>4</v>
      </c>
      <c r="I1585" s="1658">
        <v>2</v>
      </c>
      <c r="J1585" s="1658">
        <v>0</v>
      </c>
      <c r="K1585" s="1658">
        <v>0</v>
      </c>
      <c r="L1585" s="1658">
        <v>0</v>
      </c>
      <c r="M1585" s="1658">
        <v>0</v>
      </c>
      <c r="N1585" s="1658">
        <v>0</v>
      </c>
      <c r="O1585" s="1659">
        <v>0</v>
      </c>
    </row>
    <row r="1586" spans="2:15" ht="15" customHeight="1">
      <c r="B1586" s="1496" t="s">
        <v>1756</v>
      </c>
      <c r="C1586" s="1001" t="s">
        <v>49</v>
      </c>
      <c r="D1586" s="1005">
        <v>277</v>
      </c>
      <c r="E1586" s="1657">
        <v>277</v>
      </c>
      <c r="F1586" s="1658">
        <v>0</v>
      </c>
      <c r="G1586" s="1658">
        <v>117</v>
      </c>
      <c r="H1586" s="1658">
        <v>95</v>
      </c>
      <c r="I1586" s="1658">
        <v>65</v>
      </c>
      <c r="J1586" s="1658">
        <v>0</v>
      </c>
      <c r="K1586" s="1658">
        <v>0</v>
      </c>
      <c r="L1586" s="1658">
        <v>0</v>
      </c>
      <c r="M1586" s="1658">
        <v>0</v>
      </c>
      <c r="N1586" s="1658">
        <v>0</v>
      </c>
      <c r="O1586" s="1659">
        <v>0</v>
      </c>
    </row>
    <row r="1587" spans="2:15" ht="15" customHeight="1">
      <c r="B1587" s="1496"/>
      <c r="C1587" s="1001" t="s">
        <v>70</v>
      </c>
      <c r="D1587" s="1005">
        <v>155</v>
      </c>
      <c r="E1587" s="1657">
        <v>155</v>
      </c>
      <c r="F1587" s="1658">
        <v>0</v>
      </c>
      <c r="G1587" s="1658">
        <v>73</v>
      </c>
      <c r="H1587" s="1658">
        <v>42</v>
      </c>
      <c r="I1587" s="1658">
        <v>40</v>
      </c>
      <c r="J1587" s="1658">
        <v>0</v>
      </c>
      <c r="K1587" s="1658">
        <v>0</v>
      </c>
      <c r="L1587" s="1658">
        <v>0</v>
      </c>
      <c r="M1587" s="1658">
        <v>0</v>
      </c>
      <c r="N1587" s="1658">
        <v>0</v>
      </c>
      <c r="O1587" s="1659">
        <v>0</v>
      </c>
    </row>
    <row r="1588" spans="2:15" ht="15" customHeight="1">
      <c r="B1588" s="1496"/>
      <c r="C1588" s="1001" t="s">
        <v>71</v>
      </c>
      <c r="D1588" s="1005">
        <v>122</v>
      </c>
      <c r="E1588" s="1657">
        <v>122</v>
      </c>
      <c r="F1588" s="1658">
        <v>0</v>
      </c>
      <c r="G1588" s="1658">
        <v>44</v>
      </c>
      <c r="H1588" s="1658">
        <v>53</v>
      </c>
      <c r="I1588" s="1658">
        <v>25</v>
      </c>
      <c r="J1588" s="1658">
        <v>0</v>
      </c>
      <c r="K1588" s="1658">
        <v>0</v>
      </c>
      <c r="L1588" s="1658">
        <v>0</v>
      </c>
      <c r="M1588" s="1658">
        <v>0</v>
      </c>
      <c r="N1588" s="1658">
        <v>0</v>
      </c>
      <c r="O1588" s="1659">
        <v>0</v>
      </c>
    </row>
    <row r="1589" spans="2:15" ht="17.100000000000001" customHeight="1">
      <c r="B1589" s="1496" t="s">
        <v>1755</v>
      </c>
      <c r="C1589" s="1001" t="s">
        <v>49</v>
      </c>
      <c r="D1589" s="1005">
        <v>7</v>
      </c>
      <c r="E1589" s="1657">
        <v>7</v>
      </c>
      <c r="F1589" s="1658">
        <v>0</v>
      </c>
      <c r="G1589" s="1658">
        <v>1</v>
      </c>
      <c r="H1589" s="1658">
        <v>3</v>
      </c>
      <c r="I1589" s="1658">
        <v>3</v>
      </c>
      <c r="J1589" s="1658">
        <v>0</v>
      </c>
      <c r="K1589" s="1658">
        <v>0</v>
      </c>
      <c r="L1589" s="1658">
        <v>0</v>
      </c>
      <c r="M1589" s="1658">
        <v>0</v>
      </c>
      <c r="N1589" s="1658">
        <v>0</v>
      </c>
      <c r="O1589" s="1659">
        <v>0</v>
      </c>
    </row>
    <row r="1590" spans="2:15" ht="17.100000000000001" customHeight="1">
      <c r="B1590" s="1496"/>
      <c r="C1590" s="1001" t="s">
        <v>70</v>
      </c>
      <c r="D1590" s="1005">
        <v>2</v>
      </c>
      <c r="E1590" s="1657">
        <v>2</v>
      </c>
      <c r="F1590" s="1658">
        <v>0</v>
      </c>
      <c r="G1590" s="1658">
        <v>0</v>
      </c>
      <c r="H1590" s="1658">
        <v>1</v>
      </c>
      <c r="I1590" s="1658">
        <v>1</v>
      </c>
      <c r="J1590" s="1658">
        <v>0</v>
      </c>
      <c r="K1590" s="1658">
        <v>0</v>
      </c>
      <c r="L1590" s="1658">
        <v>0</v>
      </c>
      <c r="M1590" s="1658">
        <v>0</v>
      </c>
      <c r="N1590" s="1658">
        <v>0</v>
      </c>
      <c r="O1590" s="1659">
        <v>0</v>
      </c>
    </row>
    <row r="1591" spans="2:15" ht="17.100000000000001" customHeight="1">
      <c r="B1591" s="1496"/>
      <c r="C1591" s="1001" t="s">
        <v>71</v>
      </c>
      <c r="D1591" s="1005">
        <v>5</v>
      </c>
      <c r="E1591" s="1657">
        <v>5</v>
      </c>
      <c r="F1591" s="1658">
        <v>0</v>
      </c>
      <c r="G1591" s="1658">
        <v>1</v>
      </c>
      <c r="H1591" s="1658">
        <v>2</v>
      </c>
      <c r="I1591" s="1658">
        <v>2</v>
      </c>
      <c r="J1591" s="1658">
        <v>0</v>
      </c>
      <c r="K1591" s="1658">
        <v>0</v>
      </c>
      <c r="L1591" s="1658">
        <v>0</v>
      </c>
      <c r="M1591" s="1658">
        <v>0</v>
      </c>
      <c r="N1591" s="1658">
        <v>0</v>
      </c>
      <c r="O1591" s="1659">
        <v>0</v>
      </c>
    </row>
    <row r="1592" spans="2:15" ht="18.95" customHeight="1">
      <c r="B1592" s="1496" t="s">
        <v>1754</v>
      </c>
      <c r="C1592" s="1001" t="s">
        <v>49</v>
      </c>
      <c r="D1592" s="1005">
        <v>1</v>
      </c>
      <c r="E1592" s="1657">
        <v>1</v>
      </c>
      <c r="F1592" s="1658">
        <v>0</v>
      </c>
      <c r="G1592" s="1658">
        <v>0</v>
      </c>
      <c r="H1592" s="1658">
        <v>0</v>
      </c>
      <c r="I1592" s="1658">
        <v>1</v>
      </c>
      <c r="J1592" s="1658">
        <v>0</v>
      </c>
      <c r="K1592" s="1658">
        <v>0</v>
      </c>
      <c r="L1592" s="1658">
        <v>0</v>
      </c>
      <c r="M1592" s="1658">
        <v>0</v>
      </c>
      <c r="N1592" s="1658">
        <v>0</v>
      </c>
      <c r="O1592" s="1659">
        <v>0</v>
      </c>
    </row>
    <row r="1593" spans="2:15" ht="18.95" customHeight="1">
      <c r="B1593" s="1496"/>
      <c r="C1593" s="1001" t="s">
        <v>71</v>
      </c>
      <c r="D1593" s="1005">
        <v>1</v>
      </c>
      <c r="E1593" s="1657">
        <v>1</v>
      </c>
      <c r="F1593" s="1658">
        <v>0</v>
      </c>
      <c r="G1593" s="1658">
        <v>0</v>
      </c>
      <c r="H1593" s="1658">
        <v>0</v>
      </c>
      <c r="I1593" s="1658">
        <v>1</v>
      </c>
      <c r="J1593" s="1658">
        <v>0</v>
      </c>
      <c r="K1593" s="1658">
        <v>0</v>
      </c>
      <c r="L1593" s="1658">
        <v>0</v>
      </c>
      <c r="M1593" s="1658">
        <v>0</v>
      </c>
      <c r="N1593" s="1658">
        <v>0</v>
      </c>
      <c r="O1593" s="1659">
        <v>0</v>
      </c>
    </row>
    <row r="1594" spans="2:15" ht="15" customHeight="1">
      <c r="B1594" s="1496" t="s">
        <v>1753</v>
      </c>
      <c r="C1594" s="1001" t="s">
        <v>49</v>
      </c>
      <c r="D1594" s="1005">
        <v>11</v>
      </c>
      <c r="E1594" s="1657">
        <v>11</v>
      </c>
      <c r="F1594" s="1658">
        <v>0</v>
      </c>
      <c r="G1594" s="1658">
        <v>5</v>
      </c>
      <c r="H1594" s="1658">
        <v>6</v>
      </c>
      <c r="I1594" s="1658">
        <v>0</v>
      </c>
      <c r="J1594" s="1658">
        <v>0</v>
      </c>
      <c r="K1594" s="1658">
        <v>0</v>
      </c>
      <c r="L1594" s="1658">
        <v>0</v>
      </c>
      <c r="M1594" s="1658">
        <v>0</v>
      </c>
      <c r="N1594" s="1658">
        <v>0</v>
      </c>
      <c r="O1594" s="1659">
        <v>0</v>
      </c>
    </row>
    <row r="1595" spans="2:15" ht="15" customHeight="1">
      <c r="B1595" s="1496"/>
      <c r="C1595" s="1001" t="s">
        <v>70</v>
      </c>
      <c r="D1595" s="1005">
        <v>9</v>
      </c>
      <c r="E1595" s="1657">
        <v>9</v>
      </c>
      <c r="F1595" s="1658">
        <v>0</v>
      </c>
      <c r="G1595" s="1658">
        <v>4</v>
      </c>
      <c r="H1595" s="1658">
        <v>5</v>
      </c>
      <c r="I1595" s="1658">
        <v>0</v>
      </c>
      <c r="J1595" s="1658">
        <v>0</v>
      </c>
      <c r="K1595" s="1658">
        <v>0</v>
      </c>
      <c r="L1595" s="1658">
        <v>0</v>
      </c>
      <c r="M1595" s="1658">
        <v>0</v>
      </c>
      <c r="N1595" s="1658">
        <v>0</v>
      </c>
      <c r="O1595" s="1659">
        <v>0</v>
      </c>
    </row>
    <row r="1596" spans="2:15" ht="15" customHeight="1">
      <c r="B1596" s="1496"/>
      <c r="C1596" s="1001" t="s">
        <v>71</v>
      </c>
      <c r="D1596" s="1005">
        <v>2</v>
      </c>
      <c r="E1596" s="1657">
        <v>2</v>
      </c>
      <c r="F1596" s="1658">
        <v>0</v>
      </c>
      <c r="G1596" s="1658">
        <v>1</v>
      </c>
      <c r="H1596" s="1658">
        <v>1</v>
      </c>
      <c r="I1596" s="1658">
        <v>0</v>
      </c>
      <c r="J1596" s="1658">
        <v>0</v>
      </c>
      <c r="K1596" s="1658">
        <v>0</v>
      </c>
      <c r="L1596" s="1658">
        <v>0</v>
      </c>
      <c r="M1596" s="1658">
        <v>0</v>
      </c>
      <c r="N1596" s="1658">
        <v>0</v>
      </c>
      <c r="O1596" s="1659">
        <v>0</v>
      </c>
    </row>
    <row r="1597" spans="2:15" ht="17.100000000000001" customHeight="1">
      <c r="B1597" s="1496" t="s">
        <v>1752</v>
      </c>
      <c r="C1597" s="1001" t="s">
        <v>49</v>
      </c>
      <c r="D1597" s="1005">
        <v>31</v>
      </c>
      <c r="E1597" s="1657">
        <v>31</v>
      </c>
      <c r="F1597" s="1658">
        <v>0</v>
      </c>
      <c r="G1597" s="1658">
        <v>22</v>
      </c>
      <c r="H1597" s="1658">
        <v>9</v>
      </c>
      <c r="I1597" s="1658">
        <v>0</v>
      </c>
      <c r="J1597" s="1658">
        <v>0</v>
      </c>
      <c r="K1597" s="1658">
        <v>0</v>
      </c>
      <c r="L1597" s="1658">
        <v>0</v>
      </c>
      <c r="M1597" s="1658">
        <v>0</v>
      </c>
      <c r="N1597" s="1658">
        <v>0</v>
      </c>
      <c r="O1597" s="1659">
        <v>0</v>
      </c>
    </row>
    <row r="1598" spans="2:15" ht="17.100000000000001" customHeight="1">
      <c r="B1598" s="1496"/>
      <c r="C1598" s="1001" t="s">
        <v>70</v>
      </c>
      <c r="D1598" s="1005">
        <v>16</v>
      </c>
      <c r="E1598" s="1657">
        <v>16</v>
      </c>
      <c r="F1598" s="1658">
        <v>0</v>
      </c>
      <c r="G1598" s="1658">
        <v>9</v>
      </c>
      <c r="H1598" s="1658">
        <v>7</v>
      </c>
      <c r="I1598" s="1658">
        <v>0</v>
      </c>
      <c r="J1598" s="1658">
        <v>0</v>
      </c>
      <c r="K1598" s="1658">
        <v>0</v>
      </c>
      <c r="L1598" s="1658">
        <v>0</v>
      </c>
      <c r="M1598" s="1658">
        <v>0</v>
      </c>
      <c r="N1598" s="1658">
        <v>0</v>
      </c>
      <c r="O1598" s="1659">
        <v>0</v>
      </c>
    </row>
    <row r="1599" spans="2:15" ht="17.100000000000001" customHeight="1">
      <c r="B1599" s="1496"/>
      <c r="C1599" s="1001" t="s">
        <v>71</v>
      </c>
      <c r="D1599" s="1005">
        <v>15</v>
      </c>
      <c r="E1599" s="1657">
        <v>15</v>
      </c>
      <c r="F1599" s="1658">
        <v>0</v>
      </c>
      <c r="G1599" s="1658">
        <v>13</v>
      </c>
      <c r="H1599" s="1658">
        <v>2</v>
      </c>
      <c r="I1599" s="1658">
        <v>0</v>
      </c>
      <c r="J1599" s="1658">
        <v>0</v>
      </c>
      <c r="K1599" s="1658">
        <v>0</v>
      </c>
      <c r="L1599" s="1658">
        <v>0</v>
      </c>
      <c r="M1599" s="1658">
        <v>0</v>
      </c>
      <c r="N1599" s="1658">
        <v>0</v>
      </c>
      <c r="O1599" s="1659">
        <v>0</v>
      </c>
    </row>
    <row r="1600" spans="2:15" ht="15" customHeight="1">
      <c r="B1600" s="1496" t="s">
        <v>1751</v>
      </c>
      <c r="C1600" s="1001" t="s">
        <v>49</v>
      </c>
      <c r="D1600" s="1005">
        <v>6</v>
      </c>
      <c r="E1600" s="1657">
        <v>6</v>
      </c>
      <c r="F1600" s="1658">
        <v>0</v>
      </c>
      <c r="G1600" s="1658">
        <v>4</v>
      </c>
      <c r="H1600" s="1658">
        <v>0</v>
      </c>
      <c r="I1600" s="1658">
        <v>2</v>
      </c>
      <c r="J1600" s="1658">
        <v>0</v>
      </c>
      <c r="K1600" s="1658">
        <v>0</v>
      </c>
      <c r="L1600" s="1658">
        <v>0</v>
      </c>
      <c r="M1600" s="1658">
        <v>0</v>
      </c>
      <c r="N1600" s="1658">
        <v>0</v>
      </c>
      <c r="O1600" s="1659">
        <v>0</v>
      </c>
    </row>
    <row r="1601" spans="2:15" ht="15" customHeight="1">
      <c r="B1601" s="1496"/>
      <c r="C1601" s="1001" t="s">
        <v>70</v>
      </c>
      <c r="D1601" s="1005">
        <v>3</v>
      </c>
      <c r="E1601" s="1657">
        <v>3</v>
      </c>
      <c r="F1601" s="1658">
        <v>0</v>
      </c>
      <c r="G1601" s="1658">
        <v>1</v>
      </c>
      <c r="H1601" s="1658">
        <v>0</v>
      </c>
      <c r="I1601" s="1658">
        <v>2</v>
      </c>
      <c r="J1601" s="1658">
        <v>0</v>
      </c>
      <c r="K1601" s="1658">
        <v>0</v>
      </c>
      <c r="L1601" s="1658">
        <v>0</v>
      </c>
      <c r="M1601" s="1658">
        <v>0</v>
      </c>
      <c r="N1601" s="1658">
        <v>0</v>
      </c>
      <c r="O1601" s="1659">
        <v>0</v>
      </c>
    </row>
    <row r="1602" spans="2:15" ht="15" customHeight="1">
      <c r="B1602" s="1496"/>
      <c r="C1602" s="1001" t="s">
        <v>71</v>
      </c>
      <c r="D1602" s="1005">
        <v>3</v>
      </c>
      <c r="E1602" s="1657">
        <v>3</v>
      </c>
      <c r="F1602" s="1658">
        <v>0</v>
      </c>
      <c r="G1602" s="1658">
        <v>3</v>
      </c>
      <c r="H1602" s="1658">
        <v>0</v>
      </c>
      <c r="I1602" s="1658">
        <v>0</v>
      </c>
      <c r="J1602" s="1658">
        <v>0</v>
      </c>
      <c r="K1602" s="1658">
        <v>0</v>
      </c>
      <c r="L1602" s="1658">
        <v>0</v>
      </c>
      <c r="M1602" s="1658">
        <v>0</v>
      </c>
      <c r="N1602" s="1658">
        <v>0</v>
      </c>
      <c r="O1602" s="1659">
        <v>0</v>
      </c>
    </row>
    <row r="1603" spans="2:15" ht="15" customHeight="1">
      <c r="B1603" s="1496" t="s">
        <v>1750</v>
      </c>
      <c r="C1603" s="1001" t="s">
        <v>49</v>
      </c>
      <c r="D1603" s="1005">
        <v>3</v>
      </c>
      <c r="E1603" s="1657">
        <v>3</v>
      </c>
      <c r="F1603" s="1658">
        <v>0</v>
      </c>
      <c r="G1603" s="1658">
        <v>2</v>
      </c>
      <c r="H1603" s="1658">
        <v>1</v>
      </c>
      <c r="I1603" s="1658">
        <v>0</v>
      </c>
      <c r="J1603" s="1658">
        <v>0</v>
      </c>
      <c r="K1603" s="1658">
        <v>0</v>
      </c>
      <c r="L1603" s="1658">
        <v>0</v>
      </c>
      <c r="M1603" s="1658">
        <v>0</v>
      </c>
      <c r="N1603" s="1658">
        <v>0</v>
      </c>
      <c r="O1603" s="1659">
        <v>0</v>
      </c>
    </row>
    <row r="1604" spans="2:15" ht="15" customHeight="1">
      <c r="B1604" s="1496"/>
      <c r="C1604" s="1001" t="s">
        <v>70</v>
      </c>
      <c r="D1604" s="1005">
        <v>1</v>
      </c>
      <c r="E1604" s="1657">
        <v>1</v>
      </c>
      <c r="F1604" s="1658">
        <v>0</v>
      </c>
      <c r="G1604" s="1658">
        <v>1</v>
      </c>
      <c r="H1604" s="1658">
        <v>0</v>
      </c>
      <c r="I1604" s="1658">
        <v>0</v>
      </c>
      <c r="J1604" s="1658">
        <v>0</v>
      </c>
      <c r="K1604" s="1658">
        <v>0</v>
      </c>
      <c r="L1604" s="1658">
        <v>0</v>
      </c>
      <c r="M1604" s="1658">
        <v>0</v>
      </c>
      <c r="N1604" s="1658">
        <v>0</v>
      </c>
      <c r="O1604" s="1659">
        <v>0</v>
      </c>
    </row>
    <row r="1605" spans="2:15" ht="15" customHeight="1">
      <c r="B1605" s="1496"/>
      <c r="C1605" s="1001" t="s">
        <v>71</v>
      </c>
      <c r="D1605" s="1005">
        <v>2</v>
      </c>
      <c r="E1605" s="1657">
        <v>2</v>
      </c>
      <c r="F1605" s="1658">
        <v>0</v>
      </c>
      <c r="G1605" s="1658">
        <v>1</v>
      </c>
      <c r="H1605" s="1658">
        <v>1</v>
      </c>
      <c r="I1605" s="1658">
        <v>0</v>
      </c>
      <c r="J1605" s="1658">
        <v>0</v>
      </c>
      <c r="K1605" s="1658">
        <v>0</v>
      </c>
      <c r="L1605" s="1658">
        <v>0</v>
      </c>
      <c r="M1605" s="1658">
        <v>0</v>
      </c>
      <c r="N1605" s="1658">
        <v>0</v>
      </c>
      <c r="O1605" s="1659">
        <v>0</v>
      </c>
    </row>
    <row r="1606" spans="2:15" ht="18.95" customHeight="1">
      <c r="B1606" s="1496" t="s">
        <v>1749</v>
      </c>
      <c r="C1606" s="1001" t="s">
        <v>49</v>
      </c>
      <c r="D1606" s="1005">
        <v>1</v>
      </c>
      <c r="E1606" s="1657">
        <v>1</v>
      </c>
      <c r="F1606" s="1658">
        <v>0</v>
      </c>
      <c r="G1606" s="1658">
        <v>0</v>
      </c>
      <c r="H1606" s="1658">
        <v>0</v>
      </c>
      <c r="I1606" s="1658">
        <v>1</v>
      </c>
      <c r="J1606" s="1658">
        <v>0</v>
      </c>
      <c r="K1606" s="1658">
        <v>0</v>
      </c>
      <c r="L1606" s="1658">
        <v>0</v>
      </c>
      <c r="M1606" s="1658">
        <v>0</v>
      </c>
      <c r="N1606" s="1658">
        <v>0</v>
      </c>
      <c r="O1606" s="1659">
        <v>0</v>
      </c>
    </row>
    <row r="1607" spans="2:15" ht="18.95" customHeight="1">
      <c r="B1607" s="1496"/>
      <c r="C1607" s="1001" t="s">
        <v>71</v>
      </c>
      <c r="D1607" s="1005">
        <v>1</v>
      </c>
      <c r="E1607" s="1657">
        <v>1</v>
      </c>
      <c r="F1607" s="1658">
        <v>0</v>
      </c>
      <c r="G1607" s="1658">
        <v>0</v>
      </c>
      <c r="H1607" s="1658">
        <v>0</v>
      </c>
      <c r="I1607" s="1658">
        <v>1</v>
      </c>
      <c r="J1607" s="1658">
        <v>0</v>
      </c>
      <c r="K1607" s="1658">
        <v>0</v>
      </c>
      <c r="L1607" s="1658">
        <v>0</v>
      </c>
      <c r="M1607" s="1658">
        <v>0</v>
      </c>
      <c r="N1607" s="1658">
        <v>0</v>
      </c>
      <c r="O1607" s="1659">
        <v>0</v>
      </c>
    </row>
    <row r="1608" spans="2:15" ht="18.95" customHeight="1">
      <c r="B1608" s="1496" t="s">
        <v>1748</v>
      </c>
      <c r="C1608" s="1001" t="s">
        <v>49</v>
      </c>
      <c r="D1608" s="1005">
        <v>1</v>
      </c>
      <c r="E1608" s="1657">
        <v>1</v>
      </c>
      <c r="F1608" s="1658">
        <v>0</v>
      </c>
      <c r="G1608" s="1658">
        <v>0</v>
      </c>
      <c r="H1608" s="1658">
        <v>1</v>
      </c>
      <c r="I1608" s="1658">
        <v>0</v>
      </c>
      <c r="J1608" s="1658">
        <v>0</v>
      </c>
      <c r="K1608" s="1658">
        <v>0</v>
      </c>
      <c r="L1608" s="1658">
        <v>0</v>
      </c>
      <c r="M1608" s="1658">
        <v>0</v>
      </c>
      <c r="N1608" s="1658">
        <v>0</v>
      </c>
      <c r="O1608" s="1659">
        <v>0</v>
      </c>
    </row>
    <row r="1609" spans="2:15" ht="18.95" customHeight="1">
      <c r="B1609" s="1496"/>
      <c r="C1609" s="1001" t="s">
        <v>70</v>
      </c>
      <c r="D1609" s="1005">
        <v>1</v>
      </c>
      <c r="E1609" s="1657">
        <v>1</v>
      </c>
      <c r="F1609" s="1658">
        <v>0</v>
      </c>
      <c r="G1609" s="1658">
        <v>0</v>
      </c>
      <c r="H1609" s="1658">
        <v>1</v>
      </c>
      <c r="I1609" s="1658">
        <v>0</v>
      </c>
      <c r="J1609" s="1658">
        <v>0</v>
      </c>
      <c r="K1609" s="1658">
        <v>0</v>
      </c>
      <c r="L1609" s="1658">
        <v>0</v>
      </c>
      <c r="M1609" s="1658">
        <v>0</v>
      </c>
      <c r="N1609" s="1658">
        <v>0</v>
      </c>
      <c r="O1609" s="1659">
        <v>0</v>
      </c>
    </row>
    <row r="1610" spans="2:15" ht="18.95" customHeight="1">
      <c r="B1610" s="1496" t="s">
        <v>1747</v>
      </c>
      <c r="C1610" s="1001" t="s">
        <v>49</v>
      </c>
      <c r="D1610" s="1005">
        <v>1</v>
      </c>
      <c r="E1610" s="1657">
        <v>1</v>
      </c>
      <c r="F1610" s="1658">
        <v>0</v>
      </c>
      <c r="G1610" s="1658">
        <v>1</v>
      </c>
      <c r="H1610" s="1658">
        <v>0</v>
      </c>
      <c r="I1610" s="1658">
        <v>0</v>
      </c>
      <c r="J1610" s="1658">
        <v>0</v>
      </c>
      <c r="K1610" s="1658">
        <v>0</v>
      </c>
      <c r="L1610" s="1658">
        <v>0</v>
      </c>
      <c r="M1610" s="1658">
        <v>0</v>
      </c>
      <c r="N1610" s="1658">
        <v>0</v>
      </c>
      <c r="O1610" s="1659">
        <v>0</v>
      </c>
    </row>
    <row r="1611" spans="2:15" ht="18.95" customHeight="1">
      <c r="B1611" s="1496"/>
      <c r="C1611" s="1001" t="s">
        <v>70</v>
      </c>
      <c r="D1611" s="1005">
        <v>1</v>
      </c>
      <c r="E1611" s="1657">
        <v>1</v>
      </c>
      <c r="F1611" s="1658">
        <v>0</v>
      </c>
      <c r="G1611" s="1658">
        <v>1</v>
      </c>
      <c r="H1611" s="1658">
        <v>0</v>
      </c>
      <c r="I1611" s="1658">
        <v>0</v>
      </c>
      <c r="J1611" s="1658">
        <v>0</v>
      </c>
      <c r="K1611" s="1658">
        <v>0</v>
      </c>
      <c r="L1611" s="1658">
        <v>0</v>
      </c>
      <c r="M1611" s="1658">
        <v>0</v>
      </c>
      <c r="N1611" s="1658">
        <v>0</v>
      </c>
      <c r="O1611" s="1659">
        <v>0</v>
      </c>
    </row>
    <row r="1612" spans="2:15" ht="17.100000000000001" customHeight="1">
      <c r="B1612" s="1496" t="s">
        <v>1746</v>
      </c>
      <c r="C1612" s="1001" t="s">
        <v>49</v>
      </c>
      <c r="D1612" s="1005">
        <v>15</v>
      </c>
      <c r="E1612" s="1657">
        <v>15</v>
      </c>
      <c r="F1612" s="1658">
        <v>0</v>
      </c>
      <c r="G1612" s="1658">
        <v>5</v>
      </c>
      <c r="H1612" s="1658">
        <v>8</v>
      </c>
      <c r="I1612" s="1658">
        <v>2</v>
      </c>
      <c r="J1612" s="1658">
        <v>0</v>
      </c>
      <c r="K1612" s="1658">
        <v>0</v>
      </c>
      <c r="L1612" s="1658">
        <v>0</v>
      </c>
      <c r="M1612" s="1658">
        <v>0</v>
      </c>
      <c r="N1612" s="1658">
        <v>0</v>
      </c>
      <c r="O1612" s="1659">
        <v>0</v>
      </c>
    </row>
    <row r="1613" spans="2:15" ht="17.100000000000001" customHeight="1">
      <c r="B1613" s="1496"/>
      <c r="C1613" s="1001" t="s">
        <v>70</v>
      </c>
      <c r="D1613" s="1005">
        <v>6</v>
      </c>
      <c r="E1613" s="1657">
        <v>6</v>
      </c>
      <c r="F1613" s="1658">
        <v>0</v>
      </c>
      <c r="G1613" s="1658">
        <v>2</v>
      </c>
      <c r="H1613" s="1658">
        <v>4</v>
      </c>
      <c r="I1613" s="1658">
        <v>0</v>
      </c>
      <c r="J1613" s="1658">
        <v>0</v>
      </c>
      <c r="K1613" s="1658">
        <v>0</v>
      </c>
      <c r="L1613" s="1658">
        <v>0</v>
      </c>
      <c r="M1613" s="1658">
        <v>0</v>
      </c>
      <c r="N1613" s="1658">
        <v>0</v>
      </c>
      <c r="O1613" s="1659">
        <v>0</v>
      </c>
    </row>
    <row r="1614" spans="2:15" ht="17.100000000000001" customHeight="1">
      <c r="B1614" s="1496"/>
      <c r="C1614" s="1001" t="s">
        <v>71</v>
      </c>
      <c r="D1614" s="1005">
        <v>9</v>
      </c>
      <c r="E1614" s="1657">
        <v>9</v>
      </c>
      <c r="F1614" s="1658">
        <v>0</v>
      </c>
      <c r="G1614" s="1658">
        <v>3</v>
      </c>
      <c r="H1614" s="1658">
        <v>4</v>
      </c>
      <c r="I1614" s="1658">
        <v>2</v>
      </c>
      <c r="J1614" s="1658">
        <v>0</v>
      </c>
      <c r="K1614" s="1658">
        <v>0</v>
      </c>
      <c r="L1614" s="1658">
        <v>0</v>
      </c>
      <c r="M1614" s="1658">
        <v>0</v>
      </c>
      <c r="N1614" s="1658">
        <v>0</v>
      </c>
      <c r="O1614" s="1659">
        <v>0</v>
      </c>
    </row>
    <row r="1615" spans="2:15" ht="15" customHeight="1">
      <c r="B1615" s="1496" t="s">
        <v>1745</v>
      </c>
      <c r="C1615" s="1001" t="s">
        <v>49</v>
      </c>
      <c r="D1615" s="1005">
        <v>7</v>
      </c>
      <c r="E1615" s="1657">
        <v>7</v>
      </c>
      <c r="F1615" s="1658">
        <v>0</v>
      </c>
      <c r="G1615" s="1658">
        <v>1</v>
      </c>
      <c r="H1615" s="1658">
        <v>4</v>
      </c>
      <c r="I1615" s="1658">
        <v>2</v>
      </c>
      <c r="J1615" s="1658">
        <v>0</v>
      </c>
      <c r="K1615" s="1658">
        <v>0</v>
      </c>
      <c r="L1615" s="1658">
        <v>0</v>
      </c>
      <c r="M1615" s="1658">
        <v>0</v>
      </c>
      <c r="N1615" s="1658">
        <v>0</v>
      </c>
      <c r="O1615" s="1659">
        <v>0</v>
      </c>
    </row>
    <row r="1616" spans="2:15" ht="15" customHeight="1">
      <c r="B1616" s="1496"/>
      <c r="C1616" s="1001" t="s">
        <v>70</v>
      </c>
      <c r="D1616" s="1005">
        <v>5</v>
      </c>
      <c r="E1616" s="1657">
        <v>5</v>
      </c>
      <c r="F1616" s="1658">
        <v>0</v>
      </c>
      <c r="G1616" s="1658">
        <v>0</v>
      </c>
      <c r="H1616" s="1658">
        <v>3</v>
      </c>
      <c r="I1616" s="1658">
        <v>2</v>
      </c>
      <c r="J1616" s="1658">
        <v>0</v>
      </c>
      <c r="K1616" s="1658">
        <v>0</v>
      </c>
      <c r="L1616" s="1658">
        <v>0</v>
      </c>
      <c r="M1616" s="1658">
        <v>0</v>
      </c>
      <c r="N1616" s="1658">
        <v>0</v>
      </c>
      <c r="O1616" s="1659">
        <v>0</v>
      </c>
    </row>
    <row r="1617" spans="2:15" ht="15" customHeight="1">
      <c r="B1617" s="1496"/>
      <c r="C1617" s="1001" t="s">
        <v>71</v>
      </c>
      <c r="D1617" s="1005">
        <v>2</v>
      </c>
      <c r="E1617" s="1657">
        <v>2</v>
      </c>
      <c r="F1617" s="1658">
        <v>0</v>
      </c>
      <c r="G1617" s="1658">
        <v>1</v>
      </c>
      <c r="H1617" s="1658">
        <v>1</v>
      </c>
      <c r="I1617" s="1658">
        <v>0</v>
      </c>
      <c r="J1617" s="1658">
        <v>0</v>
      </c>
      <c r="K1617" s="1658">
        <v>0</v>
      </c>
      <c r="L1617" s="1658">
        <v>0</v>
      </c>
      <c r="M1617" s="1658">
        <v>0</v>
      </c>
      <c r="N1617" s="1658">
        <v>0</v>
      </c>
      <c r="O1617" s="1659">
        <v>0</v>
      </c>
    </row>
    <row r="1618" spans="2:15" ht="24.95" customHeight="1">
      <c r="B1618" s="1496" t="s">
        <v>1744</v>
      </c>
      <c r="C1618" s="1001" t="s">
        <v>49</v>
      </c>
      <c r="D1618" s="1005">
        <v>4</v>
      </c>
      <c r="E1618" s="1657">
        <v>4</v>
      </c>
      <c r="F1618" s="1658">
        <v>0</v>
      </c>
      <c r="G1618" s="1658">
        <v>3</v>
      </c>
      <c r="H1618" s="1658">
        <v>1</v>
      </c>
      <c r="I1618" s="1658">
        <v>0</v>
      </c>
      <c r="J1618" s="1658">
        <v>0</v>
      </c>
      <c r="K1618" s="1658">
        <v>0</v>
      </c>
      <c r="L1618" s="1658">
        <v>0</v>
      </c>
      <c r="M1618" s="1658">
        <v>0</v>
      </c>
      <c r="N1618" s="1658">
        <v>0</v>
      </c>
      <c r="O1618" s="1659">
        <v>0</v>
      </c>
    </row>
    <row r="1619" spans="2:15" ht="24.95" customHeight="1">
      <c r="B1619" s="1496"/>
      <c r="C1619" s="1001" t="s">
        <v>70</v>
      </c>
      <c r="D1619" s="1005">
        <v>3</v>
      </c>
      <c r="E1619" s="1657">
        <v>3</v>
      </c>
      <c r="F1619" s="1658">
        <v>0</v>
      </c>
      <c r="G1619" s="1658">
        <v>3</v>
      </c>
      <c r="H1619" s="1658">
        <v>0</v>
      </c>
      <c r="I1619" s="1658">
        <v>0</v>
      </c>
      <c r="J1619" s="1658">
        <v>0</v>
      </c>
      <c r="K1619" s="1658">
        <v>0</v>
      </c>
      <c r="L1619" s="1658">
        <v>0</v>
      </c>
      <c r="M1619" s="1658">
        <v>0</v>
      </c>
      <c r="N1619" s="1658">
        <v>0</v>
      </c>
      <c r="O1619" s="1659">
        <v>0</v>
      </c>
    </row>
    <row r="1620" spans="2:15" ht="24.95" customHeight="1">
      <c r="B1620" s="1496"/>
      <c r="C1620" s="1001" t="s">
        <v>71</v>
      </c>
      <c r="D1620" s="1005">
        <v>1</v>
      </c>
      <c r="E1620" s="1657">
        <v>1</v>
      </c>
      <c r="F1620" s="1658">
        <v>0</v>
      </c>
      <c r="G1620" s="1658">
        <v>0</v>
      </c>
      <c r="H1620" s="1658">
        <v>1</v>
      </c>
      <c r="I1620" s="1658">
        <v>0</v>
      </c>
      <c r="J1620" s="1658">
        <v>0</v>
      </c>
      <c r="K1620" s="1658">
        <v>0</v>
      </c>
      <c r="L1620" s="1658">
        <v>0</v>
      </c>
      <c r="M1620" s="1658">
        <v>0</v>
      </c>
      <c r="N1620" s="1658">
        <v>0</v>
      </c>
      <c r="O1620" s="1659">
        <v>0</v>
      </c>
    </row>
    <row r="1621" spans="2:15" ht="15" customHeight="1">
      <c r="B1621" s="1496" t="s">
        <v>1743</v>
      </c>
      <c r="C1621" s="1001" t="s">
        <v>49</v>
      </c>
      <c r="D1621" s="1005">
        <v>7</v>
      </c>
      <c r="E1621" s="1657">
        <v>7</v>
      </c>
      <c r="F1621" s="1658">
        <v>0</v>
      </c>
      <c r="G1621" s="1658">
        <v>2</v>
      </c>
      <c r="H1621" s="1658">
        <v>2</v>
      </c>
      <c r="I1621" s="1658">
        <v>3</v>
      </c>
      <c r="J1621" s="1658">
        <v>0</v>
      </c>
      <c r="K1621" s="1658">
        <v>0</v>
      </c>
      <c r="L1621" s="1658">
        <v>0</v>
      </c>
      <c r="M1621" s="1658">
        <v>0</v>
      </c>
      <c r="N1621" s="1658">
        <v>0</v>
      </c>
      <c r="O1621" s="1659">
        <v>0</v>
      </c>
    </row>
    <row r="1622" spans="2:15" ht="15" customHeight="1">
      <c r="B1622" s="1496"/>
      <c r="C1622" s="1001" t="s">
        <v>70</v>
      </c>
      <c r="D1622" s="1005">
        <v>3</v>
      </c>
      <c r="E1622" s="1657">
        <v>3</v>
      </c>
      <c r="F1622" s="1658">
        <v>0</v>
      </c>
      <c r="G1622" s="1658">
        <v>1</v>
      </c>
      <c r="H1622" s="1658">
        <v>0</v>
      </c>
      <c r="I1622" s="1658">
        <v>2</v>
      </c>
      <c r="J1622" s="1658">
        <v>0</v>
      </c>
      <c r="K1622" s="1658">
        <v>0</v>
      </c>
      <c r="L1622" s="1658">
        <v>0</v>
      </c>
      <c r="M1622" s="1658">
        <v>0</v>
      </c>
      <c r="N1622" s="1658">
        <v>0</v>
      </c>
      <c r="O1622" s="1659">
        <v>0</v>
      </c>
    </row>
    <row r="1623" spans="2:15" ht="15" customHeight="1">
      <c r="B1623" s="1496"/>
      <c r="C1623" s="1001" t="s">
        <v>71</v>
      </c>
      <c r="D1623" s="1005">
        <v>4</v>
      </c>
      <c r="E1623" s="1657">
        <v>4</v>
      </c>
      <c r="F1623" s="1658">
        <v>0</v>
      </c>
      <c r="G1623" s="1658">
        <v>1</v>
      </c>
      <c r="H1623" s="1658">
        <v>2</v>
      </c>
      <c r="I1623" s="1658">
        <v>1</v>
      </c>
      <c r="J1623" s="1658">
        <v>0</v>
      </c>
      <c r="K1623" s="1658">
        <v>0</v>
      </c>
      <c r="L1623" s="1658">
        <v>0</v>
      </c>
      <c r="M1623" s="1658">
        <v>0</v>
      </c>
      <c r="N1623" s="1658">
        <v>0</v>
      </c>
      <c r="O1623" s="1659">
        <v>0</v>
      </c>
    </row>
    <row r="1624" spans="2:15" ht="15" customHeight="1">
      <c r="B1624" s="1496" t="s">
        <v>1742</v>
      </c>
      <c r="C1624" s="1001" t="s">
        <v>49</v>
      </c>
      <c r="D1624" s="1005">
        <v>70</v>
      </c>
      <c r="E1624" s="1657">
        <v>70</v>
      </c>
      <c r="F1624" s="1658">
        <v>0</v>
      </c>
      <c r="G1624" s="1658">
        <v>5</v>
      </c>
      <c r="H1624" s="1658">
        <v>22</v>
      </c>
      <c r="I1624" s="1658">
        <v>43</v>
      </c>
      <c r="J1624" s="1658">
        <v>0</v>
      </c>
      <c r="K1624" s="1658">
        <v>0</v>
      </c>
      <c r="L1624" s="1658">
        <v>0</v>
      </c>
      <c r="M1624" s="1658">
        <v>0</v>
      </c>
      <c r="N1624" s="1658">
        <v>0</v>
      </c>
      <c r="O1624" s="1659">
        <v>0</v>
      </c>
    </row>
    <row r="1625" spans="2:15" ht="15" customHeight="1">
      <c r="B1625" s="1496"/>
      <c r="C1625" s="1001" t="s">
        <v>70</v>
      </c>
      <c r="D1625" s="1005">
        <v>35</v>
      </c>
      <c r="E1625" s="1657">
        <v>35</v>
      </c>
      <c r="F1625" s="1658">
        <v>0</v>
      </c>
      <c r="G1625" s="1658">
        <v>3</v>
      </c>
      <c r="H1625" s="1658">
        <v>14</v>
      </c>
      <c r="I1625" s="1658">
        <v>18</v>
      </c>
      <c r="J1625" s="1658">
        <v>0</v>
      </c>
      <c r="K1625" s="1658">
        <v>0</v>
      </c>
      <c r="L1625" s="1658">
        <v>0</v>
      </c>
      <c r="M1625" s="1658">
        <v>0</v>
      </c>
      <c r="N1625" s="1658">
        <v>0</v>
      </c>
      <c r="O1625" s="1659">
        <v>0</v>
      </c>
    </row>
    <row r="1626" spans="2:15" ht="15" customHeight="1">
      <c r="B1626" s="1496"/>
      <c r="C1626" s="1001" t="s">
        <v>71</v>
      </c>
      <c r="D1626" s="1005">
        <v>35</v>
      </c>
      <c r="E1626" s="1657">
        <v>35</v>
      </c>
      <c r="F1626" s="1658">
        <v>0</v>
      </c>
      <c r="G1626" s="1658">
        <v>2</v>
      </c>
      <c r="H1626" s="1658">
        <v>8</v>
      </c>
      <c r="I1626" s="1658">
        <v>25</v>
      </c>
      <c r="J1626" s="1658">
        <v>0</v>
      </c>
      <c r="K1626" s="1658">
        <v>0</v>
      </c>
      <c r="L1626" s="1658">
        <v>0</v>
      </c>
      <c r="M1626" s="1658">
        <v>0</v>
      </c>
      <c r="N1626" s="1658">
        <v>0</v>
      </c>
      <c r="O1626" s="1659">
        <v>0</v>
      </c>
    </row>
    <row r="1627" spans="2:15" ht="15" customHeight="1">
      <c r="B1627" s="1496" t="s">
        <v>1741</v>
      </c>
      <c r="C1627" s="1001" t="s">
        <v>49</v>
      </c>
      <c r="D1627" s="1005">
        <v>13</v>
      </c>
      <c r="E1627" s="1657">
        <v>13</v>
      </c>
      <c r="F1627" s="1658">
        <v>0</v>
      </c>
      <c r="G1627" s="1658">
        <v>0</v>
      </c>
      <c r="H1627" s="1658">
        <v>4</v>
      </c>
      <c r="I1627" s="1658">
        <v>9</v>
      </c>
      <c r="J1627" s="1658">
        <v>0</v>
      </c>
      <c r="K1627" s="1658">
        <v>0</v>
      </c>
      <c r="L1627" s="1658">
        <v>0</v>
      </c>
      <c r="M1627" s="1658">
        <v>0</v>
      </c>
      <c r="N1627" s="1658">
        <v>0</v>
      </c>
      <c r="O1627" s="1659">
        <v>0</v>
      </c>
    </row>
    <row r="1628" spans="2:15" ht="15" customHeight="1">
      <c r="B1628" s="1496"/>
      <c r="C1628" s="1001" t="s">
        <v>70</v>
      </c>
      <c r="D1628" s="1005">
        <v>6</v>
      </c>
      <c r="E1628" s="1657">
        <v>6</v>
      </c>
      <c r="F1628" s="1658">
        <v>0</v>
      </c>
      <c r="G1628" s="1658">
        <v>0</v>
      </c>
      <c r="H1628" s="1658">
        <v>2</v>
      </c>
      <c r="I1628" s="1658">
        <v>4</v>
      </c>
      <c r="J1628" s="1658">
        <v>0</v>
      </c>
      <c r="K1628" s="1658">
        <v>0</v>
      </c>
      <c r="L1628" s="1658">
        <v>0</v>
      </c>
      <c r="M1628" s="1658">
        <v>0</v>
      </c>
      <c r="N1628" s="1658">
        <v>0</v>
      </c>
      <c r="O1628" s="1659">
        <v>0</v>
      </c>
    </row>
    <row r="1629" spans="2:15" ht="15" customHeight="1">
      <c r="B1629" s="1496"/>
      <c r="C1629" s="1001" t="s">
        <v>71</v>
      </c>
      <c r="D1629" s="1005">
        <v>7</v>
      </c>
      <c r="E1629" s="1657">
        <v>7</v>
      </c>
      <c r="F1629" s="1658">
        <v>0</v>
      </c>
      <c r="G1629" s="1658">
        <v>0</v>
      </c>
      <c r="H1629" s="1658">
        <v>2</v>
      </c>
      <c r="I1629" s="1658">
        <v>5</v>
      </c>
      <c r="J1629" s="1658">
        <v>0</v>
      </c>
      <c r="K1629" s="1658">
        <v>0</v>
      </c>
      <c r="L1629" s="1658">
        <v>0</v>
      </c>
      <c r="M1629" s="1658">
        <v>0</v>
      </c>
      <c r="N1629" s="1658">
        <v>0</v>
      </c>
      <c r="O1629" s="1659">
        <v>0</v>
      </c>
    </row>
    <row r="1630" spans="2:15" ht="15" customHeight="1">
      <c r="B1630" s="1496" t="s">
        <v>1740</v>
      </c>
      <c r="C1630" s="1001" t="s">
        <v>49</v>
      </c>
      <c r="D1630" s="1005">
        <v>1</v>
      </c>
      <c r="E1630" s="1657">
        <v>1</v>
      </c>
      <c r="F1630" s="1658">
        <v>0</v>
      </c>
      <c r="G1630" s="1658">
        <v>1</v>
      </c>
      <c r="H1630" s="1658">
        <v>0</v>
      </c>
      <c r="I1630" s="1658">
        <v>0</v>
      </c>
      <c r="J1630" s="1658">
        <v>0</v>
      </c>
      <c r="K1630" s="1658">
        <v>0</v>
      </c>
      <c r="L1630" s="1658">
        <v>0</v>
      </c>
      <c r="M1630" s="1658">
        <v>0</v>
      </c>
      <c r="N1630" s="1658">
        <v>0</v>
      </c>
      <c r="O1630" s="1659">
        <v>0</v>
      </c>
    </row>
    <row r="1631" spans="2:15" ht="15" customHeight="1">
      <c r="B1631" s="1496"/>
      <c r="C1631" s="1001" t="s">
        <v>71</v>
      </c>
      <c r="D1631" s="1005">
        <v>1</v>
      </c>
      <c r="E1631" s="1657">
        <v>1</v>
      </c>
      <c r="F1631" s="1658">
        <v>0</v>
      </c>
      <c r="G1631" s="1658">
        <v>1</v>
      </c>
      <c r="H1631" s="1658">
        <v>0</v>
      </c>
      <c r="I1631" s="1658">
        <v>0</v>
      </c>
      <c r="J1631" s="1658">
        <v>0</v>
      </c>
      <c r="K1631" s="1658">
        <v>0</v>
      </c>
      <c r="L1631" s="1658">
        <v>0</v>
      </c>
      <c r="M1631" s="1658">
        <v>0</v>
      </c>
      <c r="N1631" s="1658">
        <v>0</v>
      </c>
      <c r="O1631" s="1659">
        <v>0</v>
      </c>
    </row>
    <row r="1632" spans="2:15" ht="27" customHeight="1">
      <c r="B1632" s="1496" t="s">
        <v>1739</v>
      </c>
      <c r="C1632" s="1001" t="s">
        <v>49</v>
      </c>
      <c r="D1632" s="1005">
        <v>1</v>
      </c>
      <c r="E1632" s="1657">
        <v>1</v>
      </c>
      <c r="F1632" s="1658">
        <v>0</v>
      </c>
      <c r="G1632" s="1658">
        <v>0</v>
      </c>
      <c r="H1632" s="1658">
        <v>1</v>
      </c>
      <c r="I1632" s="1658">
        <v>0</v>
      </c>
      <c r="J1632" s="1658">
        <v>0</v>
      </c>
      <c r="K1632" s="1658">
        <v>0</v>
      </c>
      <c r="L1632" s="1658">
        <v>0</v>
      </c>
      <c r="M1632" s="1658">
        <v>0</v>
      </c>
      <c r="N1632" s="1658">
        <v>0</v>
      </c>
      <c r="O1632" s="1659">
        <v>0</v>
      </c>
    </row>
    <row r="1633" spans="2:15" ht="27" customHeight="1">
      <c r="B1633" s="1496"/>
      <c r="C1633" s="1001" t="s">
        <v>70</v>
      </c>
      <c r="D1633" s="1005">
        <v>1</v>
      </c>
      <c r="E1633" s="1657">
        <v>1</v>
      </c>
      <c r="F1633" s="1658">
        <v>0</v>
      </c>
      <c r="G1633" s="1658">
        <v>0</v>
      </c>
      <c r="H1633" s="1658">
        <v>1</v>
      </c>
      <c r="I1633" s="1658">
        <v>0</v>
      </c>
      <c r="J1633" s="1658">
        <v>0</v>
      </c>
      <c r="K1633" s="1658">
        <v>0</v>
      </c>
      <c r="L1633" s="1658">
        <v>0</v>
      </c>
      <c r="M1633" s="1658">
        <v>0</v>
      </c>
      <c r="N1633" s="1658">
        <v>0</v>
      </c>
      <c r="O1633" s="1659">
        <v>0</v>
      </c>
    </row>
    <row r="1634" spans="2:15" ht="15" customHeight="1">
      <c r="B1634" s="1496" t="s">
        <v>1738</v>
      </c>
      <c r="C1634" s="1001" t="s">
        <v>49</v>
      </c>
      <c r="D1634" s="1005">
        <v>6</v>
      </c>
      <c r="E1634" s="1657">
        <v>6</v>
      </c>
      <c r="F1634" s="1658">
        <v>0</v>
      </c>
      <c r="G1634" s="1658">
        <v>5</v>
      </c>
      <c r="H1634" s="1658">
        <v>0</v>
      </c>
      <c r="I1634" s="1658">
        <v>1</v>
      </c>
      <c r="J1634" s="1658">
        <v>0</v>
      </c>
      <c r="K1634" s="1658">
        <v>0</v>
      </c>
      <c r="L1634" s="1658">
        <v>0</v>
      </c>
      <c r="M1634" s="1658">
        <v>0</v>
      </c>
      <c r="N1634" s="1658">
        <v>0</v>
      </c>
      <c r="O1634" s="1659">
        <v>0</v>
      </c>
    </row>
    <row r="1635" spans="2:15" ht="15" customHeight="1">
      <c r="B1635" s="1496"/>
      <c r="C1635" s="1001" t="s">
        <v>70</v>
      </c>
      <c r="D1635" s="1005">
        <v>3</v>
      </c>
      <c r="E1635" s="1657">
        <v>3</v>
      </c>
      <c r="F1635" s="1658">
        <v>0</v>
      </c>
      <c r="G1635" s="1658">
        <v>3</v>
      </c>
      <c r="H1635" s="1658">
        <v>0</v>
      </c>
      <c r="I1635" s="1658">
        <v>0</v>
      </c>
      <c r="J1635" s="1658">
        <v>0</v>
      </c>
      <c r="K1635" s="1658">
        <v>0</v>
      </c>
      <c r="L1635" s="1658">
        <v>0</v>
      </c>
      <c r="M1635" s="1658">
        <v>0</v>
      </c>
      <c r="N1635" s="1658">
        <v>0</v>
      </c>
      <c r="O1635" s="1659">
        <v>0</v>
      </c>
    </row>
    <row r="1636" spans="2:15" ht="15" customHeight="1">
      <c r="B1636" s="1496"/>
      <c r="C1636" s="1001" t="s">
        <v>71</v>
      </c>
      <c r="D1636" s="1005">
        <v>3</v>
      </c>
      <c r="E1636" s="1657">
        <v>3</v>
      </c>
      <c r="F1636" s="1658">
        <v>0</v>
      </c>
      <c r="G1636" s="1658">
        <v>2</v>
      </c>
      <c r="H1636" s="1658">
        <v>0</v>
      </c>
      <c r="I1636" s="1658">
        <v>1</v>
      </c>
      <c r="J1636" s="1658">
        <v>0</v>
      </c>
      <c r="K1636" s="1658">
        <v>0</v>
      </c>
      <c r="L1636" s="1658">
        <v>0</v>
      </c>
      <c r="M1636" s="1658">
        <v>0</v>
      </c>
      <c r="N1636" s="1658">
        <v>0</v>
      </c>
      <c r="O1636" s="1659">
        <v>0</v>
      </c>
    </row>
    <row r="1637" spans="2:15" ht="15" customHeight="1">
      <c r="B1637" s="1496" t="s">
        <v>1737</v>
      </c>
      <c r="C1637" s="1001" t="s">
        <v>49</v>
      </c>
      <c r="D1637" s="1005">
        <v>1</v>
      </c>
      <c r="E1637" s="1657">
        <v>1</v>
      </c>
      <c r="F1637" s="1658">
        <v>0</v>
      </c>
      <c r="G1637" s="1658">
        <v>0</v>
      </c>
      <c r="H1637" s="1658">
        <v>0</v>
      </c>
      <c r="I1637" s="1658">
        <v>1</v>
      </c>
      <c r="J1637" s="1658">
        <v>0</v>
      </c>
      <c r="K1637" s="1658">
        <v>0</v>
      </c>
      <c r="L1637" s="1658">
        <v>0</v>
      </c>
      <c r="M1637" s="1658">
        <v>0</v>
      </c>
      <c r="N1637" s="1658">
        <v>0</v>
      </c>
      <c r="O1637" s="1659">
        <v>0</v>
      </c>
    </row>
    <row r="1638" spans="2:15" ht="15" customHeight="1">
      <c r="B1638" s="1496"/>
      <c r="C1638" s="1001" t="s">
        <v>71</v>
      </c>
      <c r="D1638" s="1005">
        <v>1</v>
      </c>
      <c r="E1638" s="1657">
        <v>1</v>
      </c>
      <c r="F1638" s="1658">
        <v>0</v>
      </c>
      <c r="G1638" s="1658">
        <v>0</v>
      </c>
      <c r="H1638" s="1658">
        <v>0</v>
      </c>
      <c r="I1638" s="1658">
        <v>1</v>
      </c>
      <c r="J1638" s="1658">
        <v>0</v>
      </c>
      <c r="K1638" s="1658">
        <v>0</v>
      </c>
      <c r="L1638" s="1658">
        <v>0</v>
      </c>
      <c r="M1638" s="1658">
        <v>0</v>
      </c>
      <c r="N1638" s="1658">
        <v>0</v>
      </c>
      <c r="O1638" s="1659">
        <v>0</v>
      </c>
    </row>
    <row r="1639" spans="2:15" ht="15" customHeight="1">
      <c r="B1639" s="1496" t="s">
        <v>1736</v>
      </c>
      <c r="C1639" s="1001" t="s">
        <v>49</v>
      </c>
      <c r="D1639" s="1005">
        <v>13</v>
      </c>
      <c r="E1639" s="1657">
        <v>13</v>
      </c>
      <c r="F1639" s="1658">
        <v>0</v>
      </c>
      <c r="G1639" s="1658">
        <v>3</v>
      </c>
      <c r="H1639" s="1658">
        <v>5</v>
      </c>
      <c r="I1639" s="1658">
        <v>5</v>
      </c>
      <c r="J1639" s="1658">
        <v>0</v>
      </c>
      <c r="K1639" s="1658">
        <v>0</v>
      </c>
      <c r="L1639" s="1658">
        <v>0</v>
      </c>
      <c r="M1639" s="1658">
        <v>0</v>
      </c>
      <c r="N1639" s="1658">
        <v>0</v>
      </c>
      <c r="O1639" s="1659">
        <v>0</v>
      </c>
    </row>
    <row r="1640" spans="2:15" ht="15" customHeight="1">
      <c r="B1640" s="1496"/>
      <c r="C1640" s="1001" t="s">
        <v>70</v>
      </c>
      <c r="D1640" s="1005">
        <v>6</v>
      </c>
      <c r="E1640" s="1657">
        <v>6</v>
      </c>
      <c r="F1640" s="1658">
        <v>0</v>
      </c>
      <c r="G1640" s="1658">
        <v>1</v>
      </c>
      <c r="H1640" s="1658">
        <v>4</v>
      </c>
      <c r="I1640" s="1658">
        <v>1</v>
      </c>
      <c r="J1640" s="1658">
        <v>0</v>
      </c>
      <c r="K1640" s="1658">
        <v>0</v>
      </c>
      <c r="L1640" s="1658">
        <v>0</v>
      </c>
      <c r="M1640" s="1658">
        <v>0</v>
      </c>
      <c r="N1640" s="1658">
        <v>0</v>
      </c>
      <c r="O1640" s="1659">
        <v>0</v>
      </c>
    </row>
    <row r="1641" spans="2:15" ht="15" customHeight="1">
      <c r="B1641" s="1496"/>
      <c r="C1641" s="1001" t="s">
        <v>71</v>
      </c>
      <c r="D1641" s="1005">
        <v>7</v>
      </c>
      <c r="E1641" s="1657">
        <v>7</v>
      </c>
      <c r="F1641" s="1658">
        <v>0</v>
      </c>
      <c r="G1641" s="1658">
        <v>2</v>
      </c>
      <c r="H1641" s="1658">
        <v>1</v>
      </c>
      <c r="I1641" s="1658">
        <v>4</v>
      </c>
      <c r="J1641" s="1658">
        <v>0</v>
      </c>
      <c r="K1641" s="1658">
        <v>0</v>
      </c>
      <c r="L1641" s="1658">
        <v>0</v>
      </c>
      <c r="M1641" s="1658">
        <v>0</v>
      </c>
      <c r="N1641" s="1658">
        <v>0</v>
      </c>
      <c r="O1641" s="1659">
        <v>0</v>
      </c>
    </row>
    <row r="1642" spans="2:15" ht="18.95" customHeight="1">
      <c r="B1642" s="1496" t="s">
        <v>1735</v>
      </c>
      <c r="C1642" s="1001" t="s">
        <v>49</v>
      </c>
      <c r="D1642" s="1005">
        <v>1</v>
      </c>
      <c r="E1642" s="1657">
        <v>1</v>
      </c>
      <c r="F1642" s="1658">
        <v>0</v>
      </c>
      <c r="G1642" s="1658">
        <v>0</v>
      </c>
      <c r="H1642" s="1658">
        <v>0</v>
      </c>
      <c r="I1642" s="1658">
        <v>1</v>
      </c>
      <c r="J1642" s="1658">
        <v>0</v>
      </c>
      <c r="K1642" s="1658">
        <v>0</v>
      </c>
      <c r="L1642" s="1658">
        <v>0</v>
      </c>
      <c r="M1642" s="1658">
        <v>0</v>
      </c>
      <c r="N1642" s="1658">
        <v>0</v>
      </c>
      <c r="O1642" s="1659">
        <v>0</v>
      </c>
    </row>
    <row r="1643" spans="2:15" ht="18.95" customHeight="1">
      <c r="B1643" s="1496"/>
      <c r="C1643" s="1001" t="s">
        <v>70</v>
      </c>
      <c r="D1643" s="1005">
        <v>1</v>
      </c>
      <c r="E1643" s="1657">
        <v>1</v>
      </c>
      <c r="F1643" s="1658">
        <v>0</v>
      </c>
      <c r="G1643" s="1658">
        <v>0</v>
      </c>
      <c r="H1643" s="1658">
        <v>0</v>
      </c>
      <c r="I1643" s="1658">
        <v>1</v>
      </c>
      <c r="J1643" s="1658">
        <v>0</v>
      </c>
      <c r="K1643" s="1658">
        <v>0</v>
      </c>
      <c r="L1643" s="1658">
        <v>0</v>
      </c>
      <c r="M1643" s="1658">
        <v>0</v>
      </c>
      <c r="N1643" s="1658">
        <v>0</v>
      </c>
      <c r="O1643" s="1659">
        <v>0</v>
      </c>
    </row>
    <row r="1644" spans="2:15" ht="27" customHeight="1">
      <c r="B1644" s="1496" t="s">
        <v>1734</v>
      </c>
      <c r="C1644" s="1001" t="s">
        <v>49</v>
      </c>
      <c r="D1644" s="1005">
        <v>1</v>
      </c>
      <c r="E1644" s="1657">
        <v>1</v>
      </c>
      <c r="F1644" s="1658">
        <v>0</v>
      </c>
      <c r="G1644" s="1658">
        <v>1</v>
      </c>
      <c r="H1644" s="1658">
        <v>0</v>
      </c>
      <c r="I1644" s="1658">
        <v>0</v>
      </c>
      <c r="J1644" s="1658">
        <v>0</v>
      </c>
      <c r="K1644" s="1658">
        <v>0</v>
      </c>
      <c r="L1644" s="1658">
        <v>0</v>
      </c>
      <c r="M1644" s="1658">
        <v>0</v>
      </c>
      <c r="N1644" s="1658">
        <v>0</v>
      </c>
      <c r="O1644" s="1659">
        <v>0</v>
      </c>
    </row>
    <row r="1645" spans="2:15" ht="27" customHeight="1">
      <c r="B1645" s="1496"/>
      <c r="C1645" s="1001" t="s">
        <v>71</v>
      </c>
      <c r="D1645" s="1005">
        <v>1</v>
      </c>
      <c r="E1645" s="1657">
        <v>1</v>
      </c>
      <c r="F1645" s="1658">
        <v>0</v>
      </c>
      <c r="G1645" s="1658">
        <v>1</v>
      </c>
      <c r="H1645" s="1658">
        <v>0</v>
      </c>
      <c r="I1645" s="1658">
        <v>0</v>
      </c>
      <c r="J1645" s="1658">
        <v>0</v>
      </c>
      <c r="K1645" s="1658">
        <v>0</v>
      </c>
      <c r="L1645" s="1658">
        <v>0</v>
      </c>
      <c r="M1645" s="1658">
        <v>0</v>
      </c>
      <c r="N1645" s="1658">
        <v>0</v>
      </c>
      <c r="O1645" s="1659">
        <v>0</v>
      </c>
    </row>
    <row r="1646" spans="2:15" ht="18.95" customHeight="1">
      <c r="B1646" s="1496" t="s">
        <v>1733</v>
      </c>
      <c r="C1646" s="1001" t="s">
        <v>49</v>
      </c>
      <c r="D1646" s="1005">
        <v>1</v>
      </c>
      <c r="E1646" s="1657">
        <v>1</v>
      </c>
      <c r="F1646" s="1658">
        <v>0</v>
      </c>
      <c r="G1646" s="1658">
        <v>0</v>
      </c>
      <c r="H1646" s="1658">
        <v>0</v>
      </c>
      <c r="I1646" s="1658">
        <v>1</v>
      </c>
      <c r="J1646" s="1658">
        <v>0</v>
      </c>
      <c r="K1646" s="1658">
        <v>0</v>
      </c>
      <c r="L1646" s="1658">
        <v>0</v>
      </c>
      <c r="M1646" s="1658">
        <v>0</v>
      </c>
      <c r="N1646" s="1658">
        <v>0</v>
      </c>
      <c r="O1646" s="1659">
        <v>0</v>
      </c>
    </row>
    <row r="1647" spans="2:15" ht="18.95" customHeight="1">
      <c r="B1647" s="1496"/>
      <c r="C1647" s="1001" t="s">
        <v>70</v>
      </c>
      <c r="D1647" s="1005">
        <v>1</v>
      </c>
      <c r="E1647" s="1657">
        <v>1</v>
      </c>
      <c r="F1647" s="1658">
        <v>0</v>
      </c>
      <c r="G1647" s="1658">
        <v>0</v>
      </c>
      <c r="H1647" s="1658">
        <v>0</v>
      </c>
      <c r="I1647" s="1658">
        <v>1</v>
      </c>
      <c r="J1647" s="1658">
        <v>0</v>
      </c>
      <c r="K1647" s="1658">
        <v>0</v>
      </c>
      <c r="L1647" s="1658">
        <v>0</v>
      </c>
      <c r="M1647" s="1658">
        <v>0</v>
      </c>
      <c r="N1647" s="1658">
        <v>0</v>
      </c>
      <c r="O1647" s="1659">
        <v>0</v>
      </c>
    </row>
    <row r="1648" spans="2:15" ht="15" customHeight="1">
      <c r="B1648" s="1496" t="s">
        <v>1732</v>
      </c>
      <c r="C1648" s="1001" t="s">
        <v>49</v>
      </c>
      <c r="D1648" s="1005">
        <v>24</v>
      </c>
      <c r="E1648" s="1657">
        <v>23</v>
      </c>
      <c r="F1648" s="1658">
        <v>1</v>
      </c>
      <c r="G1648" s="1658">
        <v>13</v>
      </c>
      <c r="H1648" s="1658">
        <v>7</v>
      </c>
      <c r="I1648" s="1658">
        <v>4</v>
      </c>
      <c r="J1648" s="1658">
        <v>0</v>
      </c>
      <c r="K1648" s="1658">
        <v>0</v>
      </c>
      <c r="L1648" s="1658">
        <v>0</v>
      </c>
      <c r="M1648" s="1658">
        <v>0</v>
      </c>
      <c r="N1648" s="1658">
        <v>0</v>
      </c>
      <c r="O1648" s="1659">
        <v>0</v>
      </c>
    </row>
    <row r="1649" spans="2:15" ht="15" customHeight="1">
      <c r="B1649" s="1496"/>
      <c r="C1649" s="1001" t="s">
        <v>70</v>
      </c>
      <c r="D1649" s="1005">
        <v>8</v>
      </c>
      <c r="E1649" s="1657">
        <v>8</v>
      </c>
      <c r="F1649" s="1658">
        <v>0</v>
      </c>
      <c r="G1649" s="1658">
        <v>4</v>
      </c>
      <c r="H1649" s="1658">
        <v>2</v>
      </c>
      <c r="I1649" s="1658">
        <v>2</v>
      </c>
      <c r="J1649" s="1658">
        <v>0</v>
      </c>
      <c r="K1649" s="1658">
        <v>0</v>
      </c>
      <c r="L1649" s="1658">
        <v>0</v>
      </c>
      <c r="M1649" s="1658">
        <v>0</v>
      </c>
      <c r="N1649" s="1658">
        <v>0</v>
      </c>
      <c r="O1649" s="1659">
        <v>0</v>
      </c>
    </row>
    <row r="1650" spans="2:15" ht="15" customHeight="1">
      <c r="B1650" s="1496"/>
      <c r="C1650" s="1001" t="s">
        <v>71</v>
      </c>
      <c r="D1650" s="1005">
        <v>16</v>
      </c>
      <c r="E1650" s="1657">
        <v>15</v>
      </c>
      <c r="F1650" s="1658">
        <v>1</v>
      </c>
      <c r="G1650" s="1658">
        <v>9</v>
      </c>
      <c r="H1650" s="1658">
        <v>5</v>
      </c>
      <c r="I1650" s="1658">
        <v>2</v>
      </c>
      <c r="J1650" s="1658">
        <v>0</v>
      </c>
      <c r="K1650" s="1658">
        <v>0</v>
      </c>
      <c r="L1650" s="1658">
        <v>0</v>
      </c>
      <c r="M1650" s="1658">
        <v>0</v>
      </c>
      <c r="N1650" s="1658">
        <v>0</v>
      </c>
      <c r="O1650" s="1659">
        <v>0</v>
      </c>
    </row>
    <row r="1651" spans="2:15" ht="15" customHeight="1">
      <c r="B1651" s="1496" t="s">
        <v>1731</v>
      </c>
      <c r="C1651" s="1001" t="s">
        <v>49</v>
      </c>
      <c r="D1651" s="1005">
        <v>26</v>
      </c>
      <c r="E1651" s="1657">
        <v>26</v>
      </c>
      <c r="F1651" s="1658">
        <v>0</v>
      </c>
      <c r="G1651" s="1658">
        <v>26</v>
      </c>
      <c r="H1651" s="1658">
        <v>0</v>
      </c>
      <c r="I1651" s="1658">
        <v>0</v>
      </c>
      <c r="J1651" s="1658">
        <v>0</v>
      </c>
      <c r="K1651" s="1658">
        <v>0</v>
      </c>
      <c r="L1651" s="1658">
        <v>0</v>
      </c>
      <c r="M1651" s="1658">
        <v>0</v>
      </c>
      <c r="N1651" s="1658">
        <v>0</v>
      </c>
      <c r="O1651" s="1659">
        <v>0</v>
      </c>
    </row>
    <row r="1652" spans="2:15" ht="15" customHeight="1">
      <c r="B1652" s="1496"/>
      <c r="C1652" s="1001" t="s">
        <v>70</v>
      </c>
      <c r="D1652" s="1005">
        <v>21</v>
      </c>
      <c r="E1652" s="1657">
        <v>21</v>
      </c>
      <c r="F1652" s="1658">
        <v>0</v>
      </c>
      <c r="G1652" s="1658">
        <v>21</v>
      </c>
      <c r="H1652" s="1658">
        <v>0</v>
      </c>
      <c r="I1652" s="1658">
        <v>0</v>
      </c>
      <c r="J1652" s="1658">
        <v>0</v>
      </c>
      <c r="K1652" s="1658">
        <v>0</v>
      </c>
      <c r="L1652" s="1658">
        <v>0</v>
      </c>
      <c r="M1652" s="1658">
        <v>0</v>
      </c>
      <c r="N1652" s="1658">
        <v>0</v>
      </c>
      <c r="O1652" s="1659">
        <v>0</v>
      </c>
    </row>
    <row r="1653" spans="2:15" ht="15" customHeight="1">
      <c r="B1653" s="1496"/>
      <c r="C1653" s="1001" t="s">
        <v>71</v>
      </c>
      <c r="D1653" s="1005">
        <v>5</v>
      </c>
      <c r="E1653" s="1657">
        <v>5</v>
      </c>
      <c r="F1653" s="1658">
        <v>0</v>
      </c>
      <c r="G1653" s="1658">
        <v>5</v>
      </c>
      <c r="H1653" s="1658">
        <v>0</v>
      </c>
      <c r="I1653" s="1658">
        <v>0</v>
      </c>
      <c r="J1653" s="1658">
        <v>0</v>
      </c>
      <c r="K1653" s="1658">
        <v>0</v>
      </c>
      <c r="L1653" s="1658">
        <v>0</v>
      </c>
      <c r="M1653" s="1658">
        <v>0</v>
      </c>
      <c r="N1653" s="1658">
        <v>0</v>
      </c>
      <c r="O1653" s="1659">
        <v>0</v>
      </c>
    </row>
    <row r="1654" spans="2:15" ht="15" customHeight="1">
      <c r="B1654" s="1496" t="s">
        <v>1730</v>
      </c>
      <c r="C1654" s="1001" t="s">
        <v>49</v>
      </c>
      <c r="D1654" s="1005">
        <v>5</v>
      </c>
      <c r="E1654" s="1657">
        <v>5</v>
      </c>
      <c r="F1654" s="1658">
        <v>0</v>
      </c>
      <c r="G1654" s="1658">
        <v>1</v>
      </c>
      <c r="H1654" s="1658">
        <v>1</v>
      </c>
      <c r="I1654" s="1658">
        <v>1</v>
      </c>
      <c r="J1654" s="1658">
        <v>0</v>
      </c>
      <c r="K1654" s="1658">
        <v>1</v>
      </c>
      <c r="L1654" s="1658">
        <v>0</v>
      </c>
      <c r="M1654" s="1658">
        <v>1</v>
      </c>
      <c r="N1654" s="1658">
        <v>0</v>
      </c>
      <c r="O1654" s="1659">
        <v>0</v>
      </c>
    </row>
    <row r="1655" spans="2:15" ht="15" customHeight="1">
      <c r="B1655" s="1496"/>
      <c r="C1655" s="1001" t="s">
        <v>70</v>
      </c>
      <c r="D1655" s="1005">
        <v>4</v>
      </c>
      <c r="E1655" s="1657">
        <v>4</v>
      </c>
      <c r="F1655" s="1658">
        <v>0</v>
      </c>
      <c r="G1655" s="1658">
        <v>0</v>
      </c>
      <c r="H1655" s="1658">
        <v>1</v>
      </c>
      <c r="I1655" s="1658">
        <v>1</v>
      </c>
      <c r="J1655" s="1658">
        <v>0</v>
      </c>
      <c r="K1655" s="1658">
        <v>1</v>
      </c>
      <c r="L1655" s="1658">
        <v>0</v>
      </c>
      <c r="M1655" s="1658">
        <v>1</v>
      </c>
      <c r="N1655" s="1658">
        <v>0</v>
      </c>
      <c r="O1655" s="1659">
        <v>0</v>
      </c>
    </row>
    <row r="1656" spans="2:15" ht="15" customHeight="1">
      <c r="B1656" s="1496"/>
      <c r="C1656" s="1001" t="s">
        <v>71</v>
      </c>
      <c r="D1656" s="1005">
        <v>1</v>
      </c>
      <c r="E1656" s="1657">
        <v>1</v>
      </c>
      <c r="F1656" s="1658">
        <v>0</v>
      </c>
      <c r="G1656" s="1658">
        <v>1</v>
      </c>
      <c r="H1656" s="1658">
        <v>0</v>
      </c>
      <c r="I1656" s="1658">
        <v>0</v>
      </c>
      <c r="J1656" s="1658">
        <v>0</v>
      </c>
      <c r="K1656" s="1658">
        <v>0</v>
      </c>
      <c r="L1656" s="1658">
        <v>0</v>
      </c>
      <c r="M1656" s="1658">
        <v>0</v>
      </c>
      <c r="N1656" s="1658">
        <v>0</v>
      </c>
      <c r="O1656" s="1659">
        <v>0</v>
      </c>
    </row>
    <row r="1657" spans="2:15" ht="15" customHeight="1">
      <c r="B1657" s="1496" t="s">
        <v>1729</v>
      </c>
      <c r="C1657" s="1001" t="s">
        <v>49</v>
      </c>
      <c r="D1657" s="1005">
        <v>14</v>
      </c>
      <c r="E1657" s="1657">
        <v>14</v>
      </c>
      <c r="F1657" s="1658">
        <v>0</v>
      </c>
      <c r="G1657" s="1658">
        <v>0</v>
      </c>
      <c r="H1657" s="1658">
        <v>2</v>
      </c>
      <c r="I1657" s="1658">
        <v>2</v>
      </c>
      <c r="J1657" s="1658">
        <v>3</v>
      </c>
      <c r="K1657" s="1658">
        <v>5</v>
      </c>
      <c r="L1657" s="1658">
        <v>2</v>
      </c>
      <c r="M1657" s="1658">
        <v>0</v>
      </c>
      <c r="N1657" s="1658">
        <v>0</v>
      </c>
      <c r="O1657" s="1659">
        <v>0</v>
      </c>
    </row>
    <row r="1658" spans="2:15" ht="15" customHeight="1">
      <c r="B1658" s="1496"/>
      <c r="C1658" s="1001" t="s">
        <v>70</v>
      </c>
      <c r="D1658" s="1005">
        <v>6</v>
      </c>
      <c r="E1658" s="1657">
        <v>6</v>
      </c>
      <c r="F1658" s="1658">
        <v>0</v>
      </c>
      <c r="G1658" s="1658">
        <v>0</v>
      </c>
      <c r="H1658" s="1658">
        <v>0</v>
      </c>
      <c r="I1658" s="1658">
        <v>1</v>
      </c>
      <c r="J1658" s="1658">
        <v>2</v>
      </c>
      <c r="K1658" s="1658">
        <v>2</v>
      </c>
      <c r="L1658" s="1658">
        <v>1</v>
      </c>
      <c r="M1658" s="1658">
        <v>0</v>
      </c>
      <c r="N1658" s="1658">
        <v>0</v>
      </c>
      <c r="O1658" s="1659">
        <v>0</v>
      </c>
    </row>
    <row r="1659" spans="2:15" ht="15" customHeight="1">
      <c r="B1659" s="1496"/>
      <c r="C1659" s="1001" t="s">
        <v>71</v>
      </c>
      <c r="D1659" s="1005">
        <v>8</v>
      </c>
      <c r="E1659" s="1657">
        <v>8</v>
      </c>
      <c r="F1659" s="1658">
        <v>0</v>
      </c>
      <c r="G1659" s="1658">
        <v>0</v>
      </c>
      <c r="H1659" s="1658">
        <v>2</v>
      </c>
      <c r="I1659" s="1658">
        <v>1</v>
      </c>
      <c r="J1659" s="1658">
        <v>1</v>
      </c>
      <c r="K1659" s="1658">
        <v>3</v>
      </c>
      <c r="L1659" s="1658">
        <v>1</v>
      </c>
      <c r="M1659" s="1658">
        <v>0</v>
      </c>
      <c r="N1659" s="1658">
        <v>0</v>
      </c>
      <c r="O1659" s="1659">
        <v>0</v>
      </c>
    </row>
    <row r="1660" spans="2:15" ht="15" customHeight="1">
      <c r="B1660" s="1496" t="s">
        <v>1728</v>
      </c>
      <c r="C1660" s="1001" t="s">
        <v>49</v>
      </c>
      <c r="D1660" s="1005">
        <v>53</v>
      </c>
      <c r="E1660" s="1657">
        <v>53</v>
      </c>
      <c r="F1660" s="1658">
        <v>0</v>
      </c>
      <c r="G1660" s="1658">
        <v>5</v>
      </c>
      <c r="H1660" s="1658">
        <v>8</v>
      </c>
      <c r="I1660" s="1658">
        <v>23</v>
      </c>
      <c r="J1660" s="1658">
        <v>10</v>
      </c>
      <c r="K1660" s="1658">
        <v>3</v>
      </c>
      <c r="L1660" s="1658">
        <v>3</v>
      </c>
      <c r="M1660" s="1658">
        <v>0</v>
      </c>
      <c r="N1660" s="1658">
        <v>1</v>
      </c>
      <c r="O1660" s="1659">
        <v>0</v>
      </c>
    </row>
    <row r="1661" spans="2:15" ht="15" customHeight="1">
      <c r="B1661" s="1496"/>
      <c r="C1661" s="1001" t="s">
        <v>70</v>
      </c>
      <c r="D1661" s="1005">
        <v>23</v>
      </c>
      <c r="E1661" s="1657">
        <v>23</v>
      </c>
      <c r="F1661" s="1658">
        <v>0</v>
      </c>
      <c r="G1661" s="1658">
        <v>3</v>
      </c>
      <c r="H1661" s="1658">
        <v>1</v>
      </c>
      <c r="I1661" s="1658">
        <v>10</v>
      </c>
      <c r="J1661" s="1658">
        <v>6</v>
      </c>
      <c r="K1661" s="1658">
        <v>1</v>
      </c>
      <c r="L1661" s="1658">
        <v>2</v>
      </c>
      <c r="M1661" s="1658">
        <v>0</v>
      </c>
      <c r="N1661" s="1658">
        <v>0</v>
      </c>
      <c r="O1661" s="1659">
        <v>0</v>
      </c>
    </row>
    <row r="1662" spans="2:15" ht="15" customHeight="1">
      <c r="B1662" s="1496"/>
      <c r="C1662" s="1001" t="s">
        <v>71</v>
      </c>
      <c r="D1662" s="1005">
        <v>30</v>
      </c>
      <c r="E1662" s="1657">
        <v>30</v>
      </c>
      <c r="F1662" s="1658">
        <v>0</v>
      </c>
      <c r="G1662" s="1658">
        <v>2</v>
      </c>
      <c r="H1662" s="1658">
        <v>7</v>
      </c>
      <c r="I1662" s="1658">
        <v>13</v>
      </c>
      <c r="J1662" s="1658">
        <v>4</v>
      </c>
      <c r="K1662" s="1658">
        <v>2</v>
      </c>
      <c r="L1662" s="1658">
        <v>1</v>
      </c>
      <c r="M1662" s="1658">
        <v>0</v>
      </c>
      <c r="N1662" s="1658">
        <v>1</v>
      </c>
      <c r="O1662" s="1659">
        <v>0</v>
      </c>
    </row>
    <row r="1663" spans="2:15" ht="15" customHeight="1">
      <c r="B1663" s="1496" t="s">
        <v>1727</v>
      </c>
      <c r="C1663" s="1001" t="s">
        <v>49</v>
      </c>
      <c r="D1663" s="1005">
        <v>38</v>
      </c>
      <c r="E1663" s="1657">
        <v>38</v>
      </c>
      <c r="F1663" s="1658">
        <v>0</v>
      </c>
      <c r="G1663" s="1658">
        <v>6</v>
      </c>
      <c r="H1663" s="1658">
        <v>11</v>
      </c>
      <c r="I1663" s="1658">
        <v>16</v>
      </c>
      <c r="J1663" s="1658">
        <v>4</v>
      </c>
      <c r="K1663" s="1658">
        <v>1</v>
      </c>
      <c r="L1663" s="1658">
        <v>0</v>
      </c>
      <c r="M1663" s="1658">
        <v>0</v>
      </c>
      <c r="N1663" s="1658">
        <v>0</v>
      </c>
      <c r="O1663" s="1659">
        <v>0</v>
      </c>
    </row>
    <row r="1664" spans="2:15" ht="15" customHeight="1">
      <c r="B1664" s="1496"/>
      <c r="C1664" s="1001" t="s">
        <v>70</v>
      </c>
      <c r="D1664" s="1005">
        <v>20</v>
      </c>
      <c r="E1664" s="1657">
        <v>20</v>
      </c>
      <c r="F1664" s="1658">
        <v>0</v>
      </c>
      <c r="G1664" s="1658">
        <v>3</v>
      </c>
      <c r="H1664" s="1658">
        <v>7</v>
      </c>
      <c r="I1664" s="1658">
        <v>9</v>
      </c>
      <c r="J1664" s="1658">
        <v>1</v>
      </c>
      <c r="K1664" s="1658">
        <v>0</v>
      </c>
      <c r="L1664" s="1658">
        <v>0</v>
      </c>
      <c r="M1664" s="1658">
        <v>0</v>
      </c>
      <c r="N1664" s="1658">
        <v>0</v>
      </c>
      <c r="O1664" s="1659">
        <v>0</v>
      </c>
    </row>
    <row r="1665" spans="2:15" ht="15" customHeight="1">
      <c r="B1665" s="1496"/>
      <c r="C1665" s="1001" t="s">
        <v>71</v>
      </c>
      <c r="D1665" s="1005">
        <v>18</v>
      </c>
      <c r="E1665" s="1657">
        <v>18</v>
      </c>
      <c r="F1665" s="1658">
        <v>0</v>
      </c>
      <c r="G1665" s="1658">
        <v>3</v>
      </c>
      <c r="H1665" s="1658">
        <v>4</v>
      </c>
      <c r="I1665" s="1658">
        <v>7</v>
      </c>
      <c r="J1665" s="1658">
        <v>3</v>
      </c>
      <c r="K1665" s="1658">
        <v>1</v>
      </c>
      <c r="L1665" s="1658">
        <v>0</v>
      </c>
      <c r="M1665" s="1658">
        <v>0</v>
      </c>
      <c r="N1665" s="1658">
        <v>0</v>
      </c>
      <c r="O1665" s="1659">
        <v>0</v>
      </c>
    </row>
    <row r="1666" spans="2:15" ht="15" customHeight="1">
      <c r="B1666" s="1496" t="s">
        <v>1726</v>
      </c>
      <c r="C1666" s="1001" t="s">
        <v>49</v>
      </c>
      <c r="D1666" s="1005">
        <v>3</v>
      </c>
      <c r="E1666" s="1657">
        <v>3</v>
      </c>
      <c r="F1666" s="1658">
        <v>0</v>
      </c>
      <c r="G1666" s="1658">
        <v>0</v>
      </c>
      <c r="H1666" s="1658">
        <v>0</v>
      </c>
      <c r="I1666" s="1658">
        <v>2</v>
      </c>
      <c r="J1666" s="1658">
        <v>0</v>
      </c>
      <c r="K1666" s="1658">
        <v>0</v>
      </c>
      <c r="L1666" s="1658">
        <v>1</v>
      </c>
      <c r="M1666" s="1658">
        <v>0</v>
      </c>
      <c r="N1666" s="1658">
        <v>0</v>
      </c>
      <c r="O1666" s="1659">
        <v>0</v>
      </c>
    </row>
    <row r="1667" spans="2:15" ht="15" customHeight="1">
      <c r="B1667" s="1496"/>
      <c r="C1667" s="1001" t="s">
        <v>70</v>
      </c>
      <c r="D1667" s="1005">
        <v>1</v>
      </c>
      <c r="E1667" s="1657">
        <v>1</v>
      </c>
      <c r="F1667" s="1658">
        <v>0</v>
      </c>
      <c r="G1667" s="1658">
        <v>0</v>
      </c>
      <c r="H1667" s="1658">
        <v>0</v>
      </c>
      <c r="I1667" s="1658">
        <v>0</v>
      </c>
      <c r="J1667" s="1658">
        <v>0</v>
      </c>
      <c r="K1667" s="1658">
        <v>0</v>
      </c>
      <c r="L1667" s="1658">
        <v>1</v>
      </c>
      <c r="M1667" s="1658">
        <v>0</v>
      </c>
      <c r="N1667" s="1658">
        <v>0</v>
      </c>
      <c r="O1667" s="1659">
        <v>0</v>
      </c>
    </row>
    <row r="1668" spans="2:15" ht="15" customHeight="1">
      <c r="B1668" s="1496"/>
      <c r="C1668" s="1001" t="s">
        <v>71</v>
      </c>
      <c r="D1668" s="1005">
        <v>2</v>
      </c>
      <c r="E1668" s="1657">
        <v>2</v>
      </c>
      <c r="F1668" s="1658">
        <v>0</v>
      </c>
      <c r="G1668" s="1658">
        <v>0</v>
      </c>
      <c r="H1668" s="1658">
        <v>0</v>
      </c>
      <c r="I1668" s="1658">
        <v>2</v>
      </c>
      <c r="J1668" s="1658">
        <v>0</v>
      </c>
      <c r="K1668" s="1658">
        <v>0</v>
      </c>
      <c r="L1668" s="1658">
        <v>0</v>
      </c>
      <c r="M1668" s="1658">
        <v>0</v>
      </c>
      <c r="N1668" s="1658">
        <v>0</v>
      </c>
      <c r="O1668" s="1659">
        <v>0</v>
      </c>
    </row>
    <row r="1669" spans="2:15" ht="17.100000000000001" customHeight="1">
      <c r="B1669" s="1496" t="s">
        <v>1725</v>
      </c>
      <c r="C1669" s="1001" t="s">
        <v>49</v>
      </c>
      <c r="D1669" s="1005">
        <v>3</v>
      </c>
      <c r="E1669" s="1657">
        <v>3</v>
      </c>
      <c r="F1669" s="1658">
        <v>0</v>
      </c>
      <c r="G1669" s="1658">
        <v>0</v>
      </c>
      <c r="H1669" s="1658">
        <v>1</v>
      </c>
      <c r="I1669" s="1658">
        <v>0</v>
      </c>
      <c r="J1669" s="1658">
        <v>0</v>
      </c>
      <c r="K1669" s="1658">
        <v>0</v>
      </c>
      <c r="L1669" s="1658">
        <v>1</v>
      </c>
      <c r="M1669" s="1658">
        <v>0</v>
      </c>
      <c r="N1669" s="1658">
        <v>1</v>
      </c>
      <c r="O1669" s="1659">
        <v>0</v>
      </c>
    </row>
    <row r="1670" spans="2:15" ht="17.100000000000001" customHeight="1">
      <c r="B1670" s="1496"/>
      <c r="C1670" s="1001" t="s">
        <v>70</v>
      </c>
      <c r="D1670" s="1005">
        <v>2</v>
      </c>
      <c r="E1670" s="1657">
        <v>2</v>
      </c>
      <c r="F1670" s="1658">
        <v>0</v>
      </c>
      <c r="G1670" s="1658">
        <v>0</v>
      </c>
      <c r="H1670" s="1658">
        <v>1</v>
      </c>
      <c r="I1670" s="1658">
        <v>0</v>
      </c>
      <c r="J1670" s="1658">
        <v>0</v>
      </c>
      <c r="K1670" s="1658">
        <v>0</v>
      </c>
      <c r="L1670" s="1658">
        <v>0</v>
      </c>
      <c r="M1670" s="1658">
        <v>0</v>
      </c>
      <c r="N1670" s="1658">
        <v>1</v>
      </c>
      <c r="O1670" s="1659">
        <v>0</v>
      </c>
    </row>
    <row r="1671" spans="2:15" ht="17.100000000000001" customHeight="1">
      <c r="B1671" s="1496"/>
      <c r="C1671" s="1001" t="s">
        <v>71</v>
      </c>
      <c r="D1671" s="1005">
        <v>1</v>
      </c>
      <c r="E1671" s="1657">
        <v>1</v>
      </c>
      <c r="F1671" s="1658">
        <v>0</v>
      </c>
      <c r="G1671" s="1658">
        <v>0</v>
      </c>
      <c r="H1671" s="1658">
        <v>0</v>
      </c>
      <c r="I1671" s="1658">
        <v>0</v>
      </c>
      <c r="J1671" s="1658">
        <v>0</v>
      </c>
      <c r="K1671" s="1658">
        <v>0</v>
      </c>
      <c r="L1671" s="1658">
        <v>1</v>
      </c>
      <c r="M1671" s="1658">
        <v>0</v>
      </c>
      <c r="N1671" s="1658">
        <v>0</v>
      </c>
      <c r="O1671" s="1659">
        <v>0</v>
      </c>
    </row>
    <row r="1672" spans="2:15" ht="17.100000000000001" customHeight="1">
      <c r="B1672" s="1496" t="s">
        <v>1724</v>
      </c>
      <c r="C1672" s="1001" t="s">
        <v>49</v>
      </c>
      <c r="D1672" s="1005">
        <v>5</v>
      </c>
      <c r="E1672" s="1657">
        <v>5</v>
      </c>
      <c r="F1672" s="1658">
        <v>0</v>
      </c>
      <c r="G1672" s="1658">
        <v>2</v>
      </c>
      <c r="H1672" s="1658">
        <v>0</v>
      </c>
      <c r="I1672" s="1658">
        <v>2</v>
      </c>
      <c r="J1672" s="1658">
        <v>0</v>
      </c>
      <c r="K1672" s="1658">
        <v>1</v>
      </c>
      <c r="L1672" s="1658">
        <v>0</v>
      </c>
      <c r="M1672" s="1658">
        <v>0</v>
      </c>
      <c r="N1672" s="1658">
        <v>0</v>
      </c>
      <c r="O1672" s="1659">
        <v>0</v>
      </c>
    </row>
    <row r="1673" spans="2:15" ht="17.100000000000001" customHeight="1">
      <c r="B1673" s="1496"/>
      <c r="C1673" s="1001" t="s">
        <v>70</v>
      </c>
      <c r="D1673" s="1005">
        <v>2</v>
      </c>
      <c r="E1673" s="1657">
        <v>2</v>
      </c>
      <c r="F1673" s="1658">
        <v>0</v>
      </c>
      <c r="G1673" s="1658">
        <v>2</v>
      </c>
      <c r="H1673" s="1658">
        <v>0</v>
      </c>
      <c r="I1673" s="1658">
        <v>0</v>
      </c>
      <c r="J1673" s="1658">
        <v>0</v>
      </c>
      <c r="K1673" s="1658">
        <v>0</v>
      </c>
      <c r="L1673" s="1658">
        <v>0</v>
      </c>
      <c r="M1673" s="1658">
        <v>0</v>
      </c>
      <c r="N1673" s="1658">
        <v>0</v>
      </c>
      <c r="O1673" s="1659">
        <v>0</v>
      </c>
    </row>
    <row r="1674" spans="2:15" ht="17.100000000000001" customHeight="1">
      <c r="B1674" s="1496"/>
      <c r="C1674" s="1001" t="s">
        <v>71</v>
      </c>
      <c r="D1674" s="1005">
        <v>3</v>
      </c>
      <c r="E1674" s="1657">
        <v>3</v>
      </c>
      <c r="F1674" s="1658">
        <v>0</v>
      </c>
      <c r="G1674" s="1658">
        <v>0</v>
      </c>
      <c r="H1674" s="1658">
        <v>0</v>
      </c>
      <c r="I1674" s="1658">
        <v>2</v>
      </c>
      <c r="J1674" s="1658">
        <v>0</v>
      </c>
      <c r="K1674" s="1658">
        <v>1</v>
      </c>
      <c r="L1674" s="1658">
        <v>0</v>
      </c>
      <c r="M1674" s="1658">
        <v>0</v>
      </c>
      <c r="N1674" s="1658">
        <v>0</v>
      </c>
      <c r="O1674" s="1659">
        <v>0</v>
      </c>
    </row>
    <row r="1675" spans="2:15" ht="17.100000000000001" customHeight="1">
      <c r="B1675" s="1496" t="s">
        <v>1723</v>
      </c>
      <c r="C1675" s="1001" t="s">
        <v>49</v>
      </c>
      <c r="D1675" s="1005">
        <v>72</v>
      </c>
      <c r="E1675" s="1657">
        <v>72</v>
      </c>
      <c r="F1675" s="1658">
        <v>0</v>
      </c>
      <c r="G1675" s="1658">
        <v>21</v>
      </c>
      <c r="H1675" s="1658">
        <v>14</v>
      </c>
      <c r="I1675" s="1658">
        <v>23</v>
      </c>
      <c r="J1675" s="1658">
        <v>7</v>
      </c>
      <c r="K1675" s="1658">
        <v>2</v>
      </c>
      <c r="L1675" s="1658">
        <v>4</v>
      </c>
      <c r="M1675" s="1658">
        <v>0</v>
      </c>
      <c r="N1675" s="1658">
        <v>1</v>
      </c>
      <c r="O1675" s="1659">
        <v>0</v>
      </c>
    </row>
    <row r="1676" spans="2:15" ht="17.100000000000001" customHeight="1">
      <c r="B1676" s="1496"/>
      <c r="C1676" s="1001" t="s">
        <v>70</v>
      </c>
      <c r="D1676" s="1005">
        <v>44</v>
      </c>
      <c r="E1676" s="1657">
        <v>44</v>
      </c>
      <c r="F1676" s="1658">
        <v>0</v>
      </c>
      <c r="G1676" s="1658">
        <v>18</v>
      </c>
      <c r="H1676" s="1658">
        <v>8</v>
      </c>
      <c r="I1676" s="1658">
        <v>9</v>
      </c>
      <c r="J1676" s="1658">
        <v>5</v>
      </c>
      <c r="K1676" s="1658">
        <v>0</v>
      </c>
      <c r="L1676" s="1658">
        <v>4</v>
      </c>
      <c r="M1676" s="1658">
        <v>0</v>
      </c>
      <c r="N1676" s="1658">
        <v>0</v>
      </c>
      <c r="O1676" s="1659">
        <v>0</v>
      </c>
    </row>
    <row r="1677" spans="2:15" ht="17.100000000000001" customHeight="1">
      <c r="B1677" s="1496"/>
      <c r="C1677" s="1001" t="s">
        <v>71</v>
      </c>
      <c r="D1677" s="1005">
        <v>28</v>
      </c>
      <c r="E1677" s="1657">
        <v>28</v>
      </c>
      <c r="F1677" s="1658">
        <v>0</v>
      </c>
      <c r="G1677" s="1658">
        <v>3</v>
      </c>
      <c r="H1677" s="1658">
        <v>6</v>
      </c>
      <c r="I1677" s="1658">
        <v>14</v>
      </c>
      <c r="J1677" s="1658">
        <v>2</v>
      </c>
      <c r="K1677" s="1658">
        <v>2</v>
      </c>
      <c r="L1677" s="1658">
        <v>0</v>
      </c>
      <c r="M1677" s="1658">
        <v>0</v>
      </c>
      <c r="N1677" s="1658">
        <v>1</v>
      </c>
      <c r="O1677" s="1659">
        <v>0</v>
      </c>
    </row>
    <row r="1678" spans="2:15" ht="15" customHeight="1">
      <c r="B1678" s="1496" t="s">
        <v>1722</v>
      </c>
      <c r="C1678" s="1001" t="s">
        <v>49</v>
      </c>
      <c r="D1678" s="1005">
        <v>90</v>
      </c>
      <c r="E1678" s="1657">
        <v>90</v>
      </c>
      <c r="F1678" s="1658">
        <v>0</v>
      </c>
      <c r="G1678" s="1658">
        <v>6</v>
      </c>
      <c r="H1678" s="1658">
        <v>7</v>
      </c>
      <c r="I1678" s="1658">
        <v>41</v>
      </c>
      <c r="J1678" s="1658">
        <v>14</v>
      </c>
      <c r="K1678" s="1658">
        <v>4</v>
      </c>
      <c r="L1678" s="1658">
        <v>14</v>
      </c>
      <c r="M1678" s="1658">
        <v>2</v>
      </c>
      <c r="N1678" s="1658">
        <v>2</v>
      </c>
      <c r="O1678" s="1659">
        <v>0</v>
      </c>
    </row>
    <row r="1679" spans="2:15" ht="15" customHeight="1">
      <c r="B1679" s="1496"/>
      <c r="C1679" s="1001" t="s">
        <v>70</v>
      </c>
      <c r="D1679" s="1005">
        <v>35</v>
      </c>
      <c r="E1679" s="1657">
        <v>35</v>
      </c>
      <c r="F1679" s="1658">
        <v>0</v>
      </c>
      <c r="G1679" s="1658">
        <v>3</v>
      </c>
      <c r="H1679" s="1658">
        <v>2</v>
      </c>
      <c r="I1679" s="1658">
        <v>12</v>
      </c>
      <c r="J1679" s="1658">
        <v>7</v>
      </c>
      <c r="K1679" s="1658">
        <v>1</v>
      </c>
      <c r="L1679" s="1658">
        <v>8</v>
      </c>
      <c r="M1679" s="1658">
        <v>1</v>
      </c>
      <c r="N1679" s="1658">
        <v>1</v>
      </c>
      <c r="O1679" s="1659">
        <v>0</v>
      </c>
    </row>
    <row r="1680" spans="2:15" ht="15" customHeight="1">
      <c r="B1680" s="1496"/>
      <c r="C1680" s="1001" t="s">
        <v>71</v>
      </c>
      <c r="D1680" s="1005">
        <v>55</v>
      </c>
      <c r="E1680" s="1657">
        <v>55</v>
      </c>
      <c r="F1680" s="1658">
        <v>0</v>
      </c>
      <c r="G1680" s="1658">
        <v>3</v>
      </c>
      <c r="H1680" s="1658">
        <v>5</v>
      </c>
      <c r="I1680" s="1658">
        <v>29</v>
      </c>
      <c r="J1680" s="1658">
        <v>7</v>
      </c>
      <c r="K1680" s="1658">
        <v>3</v>
      </c>
      <c r="L1680" s="1658">
        <v>6</v>
      </c>
      <c r="M1680" s="1658">
        <v>1</v>
      </c>
      <c r="N1680" s="1658">
        <v>1</v>
      </c>
      <c r="O1680" s="1659">
        <v>0</v>
      </c>
    </row>
    <row r="1681" spans="2:15" ht="15" customHeight="1">
      <c r="B1681" s="1496" t="s">
        <v>1721</v>
      </c>
      <c r="C1681" s="1001" t="s">
        <v>49</v>
      </c>
      <c r="D1681" s="1005">
        <v>22</v>
      </c>
      <c r="E1681" s="1657">
        <v>22</v>
      </c>
      <c r="F1681" s="1658">
        <v>0</v>
      </c>
      <c r="G1681" s="1658">
        <v>4</v>
      </c>
      <c r="H1681" s="1658">
        <v>7</v>
      </c>
      <c r="I1681" s="1658">
        <v>7</v>
      </c>
      <c r="J1681" s="1658">
        <v>0</v>
      </c>
      <c r="K1681" s="1658">
        <v>4</v>
      </c>
      <c r="L1681" s="1658">
        <v>0</v>
      </c>
      <c r="M1681" s="1658">
        <v>0</v>
      </c>
      <c r="N1681" s="1658">
        <v>0</v>
      </c>
      <c r="O1681" s="1659">
        <v>0</v>
      </c>
    </row>
    <row r="1682" spans="2:15" ht="15" customHeight="1">
      <c r="B1682" s="1496"/>
      <c r="C1682" s="1001" t="s">
        <v>70</v>
      </c>
      <c r="D1682" s="1005">
        <v>11</v>
      </c>
      <c r="E1682" s="1657">
        <v>11</v>
      </c>
      <c r="F1682" s="1658">
        <v>0</v>
      </c>
      <c r="G1682" s="1658">
        <v>3</v>
      </c>
      <c r="H1682" s="1658">
        <v>5</v>
      </c>
      <c r="I1682" s="1658">
        <v>1</v>
      </c>
      <c r="J1682" s="1658">
        <v>0</v>
      </c>
      <c r="K1682" s="1658">
        <v>2</v>
      </c>
      <c r="L1682" s="1658">
        <v>0</v>
      </c>
      <c r="M1682" s="1658">
        <v>0</v>
      </c>
      <c r="N1682" s="1658">
        <v>0</v>
      </c>
      <c r="O1682" s="1659">
        <v>0</v>
      </c>
    </row>
    <row r="1683" spans="2:15" ht="15" customHeight="1">
      <c r="B1683" s="1496"/>
      <c r="C1683" s="1001" t="s">
        <v>71</v>
      </c>
      <c r="D1683" s="1005">
        <v>11</v>
      </c>
      <c r="E1683" s="1657">
        <v>11</v>
      </c>
      <c r="F1683" s="1658">
        <v>0</v>
      </c>
      <c r="G1683" s="1658">
        <v>1</v>
      </c>
      <c r="H1683" s="1658">
        <v>2</v>
      </c>
      <c r="I1683" s="1658">
        <v>6</v>
      </c>
      <c r="J1683" s="1658">
        <v>0</v>
      </c>
      <c r="K1683" s="1658">
        <v>2</v>
      </c>
      <c r="L1683" s="1658">
        <v>0</v>
      </c>
      <c r="M1683" s="1658">
        <v>0</v>
      </c>
      <c r="N1683" s="1658">
        <v>0</v>
      </c>
      <c r="O1683" s="1659">
        <v>0</v>
      </c>
    </row>
    <row r="1684" spans="2:15" ht="15" customHeight="1">
      <c r="B1684" s="1496" t="s">
        <v>1720</v>
      </c>
      <c r="C1684" s="1001" t="s">
        <v>49</v>
      </c>
      <c r="D1684" s="1005">
        <v>37</v>
      </c>
      <c r="E1684" s="1657">
        <v>37</v>
      </c>
      <c r="F1684" s="1658">
        <v>0</v>
      </c>
      <c r="G1684" s="1658">
        <v>8</v>
      </c>
      <c r="H1684" s="1658">
        <v>11</v>
      </c>
      <c r="I1684" s="1658">
        <v>7</v>
      </c>
      <c r="J1684" s="1658">
        <v>2</v>
      </c>
      <c r="K1684" s="1658">
        <v>0</v>
      </c>
      <c r="L1684" s="1658">
        <v>1</v>
      </c>
      <c r="M1684" s="1658">
        <v>3</v>
      </c>
      <c r="N1684" s="1658">
        <v>5</v>
      </c>
      <c r="O1684" s="1659">
        <v>0</v>
      </c>
    </row>
    <row r="1685" spans="2:15" ht="15" customHeight="1">
      <c r="B1685" s="1496"/>
      <c r="C1685" s="1001" t="s">
        <v>70</v>
      </c>
      <c r="D1685" s="1005">
        <v>20</v>
      </c>
      <c r="E1685" s="1657">
        <v>20</v>
      </c>
      <c r="F1685" s="1658">
        <v>0</v>
      </c>
      <c r="G1685" s="1658">
        <v>4</v>
      </c>
      <c r="H1685" s="1658">
        <v>5</v>
      </c>
      <c r="I1685" s="1658">
        <v>4</v>
      </c>
      <c r="J1685" s="1658">
        <v>1</v>
      </c>
      <c r="K1685" s="1658">
        <v>0</v>
      </c>
      <c r="L1685" s="1658">
        <v>1</v>
      </c>
      <c r="M1685" s="1658">
        <v>3</v>
      </c>
      <c r="N1685" s="1658">
        <v>2</v>
      </c>
      <c r="O1685" s="1659">
        <v>0</v>
      </c>
    </row>
    <row r="1686" spans="2:15" ht="15" customHeight="1">
      <c r="B1686" s="1496"/>
      <c r="C1686" s="1001" t="s">
        <v>71</v>
      </c>
      <c r="D1686" s="1005">
        <v>17</v>
      </c>
      <c r="E1686" s="1657">
        <v>17</v>
      </c>
      <c r="F1686" s="1658">
        <v>0</v>
      </c>
      <c r="G1686" s="1658">
        <v>4</v>
      </c>
      <c r="H1686" s="1658">
        <v>6</v>
      </c>
      <c r="I1686" s="1658">
        <v>3</v>
      </c>
      <c r="J1686" s="1658">
        <v>1</v>
      </c>
      <c r="K1686" s="1658">
        <v>0</v>
      </c>
      <c r="L1686" s="1658">
        <v>0</v>
      </c>
      <c r="M1686" s="1658">
        <v>0</v>
      </c>
      <c r="N1686" s="1658">
        <v>3</v>
      </c>
      <c r="O1686" s="1659">
        <v>0</v>
      </c>
    </row>
    <row r="1687" spans="2:15" ht="15" customHeight="1">
      <c r="B1687" s="1496" t="s">
        <v>1719</v>
      </c>
      <c r="C1687" s="1001" t="s">
        <v>49</v>
      </c>
      <c r="D1687" s="1005">
        <v>147</v>
      </c>
      <c r="E1687" s="1657">
        <v>147</v>
      </c>
      <c r="F1687" s="1658">
        <v>0</v>
      </c>
      <c r="G1687" s="1658">
        <v>39</v>
      </c>
      <c r="H1687" s="1658">
        <v>26</v>
      </c>
      <c r="I1687" s="1658">
        <v>45</v>
      </c>
      <c r="J1687" s="1658">
        <v>16</v>
      </c>
      <c r="K1687" s="1658">
        <v>7</v>
      </c>
      <c r="L1687" s="1658">
        <v>10</v>
      </c>
      <c r="M1687" s="1658">
        <v>1</v>
      </c>
      <c r="N1687" s="1658">
        <v>3</v>
      </c>
      <c r="O1687" s="1659">
        <v>0</v>
      </c>
    </row>
    <row r="1688" spans="2:15" ht="15" customHeight="1">
      <c r="B1688" s="1496"/>
      <c r="C1688" s="1001" t="s">
        <v>70</v>
      </c>
      <c r="D1688" s="1005">
        <v>81</v>
      </c>
      <c r="E1688" s="1657">
        <v>81</v>
      </c>
      <c r="F1688" s="1658">
        <v>0</v>
      </c>
      <c r="G1688" s="1658">
        <v>22</v>
      </c>
      <c r="H1688" s="1658">
        <v>11</v>
      </c>
      <c r="I1688" s="1658">
        <v>26</v>
      </c>
      <c r="J1688" s="1658">
        <v>10</v>
      </c>
      <c r="K1688" s="1658">
        <v>6</v>
      </c>
      <c r="L1688" s="1658">
        <v>4</v>
      </c>
      <c r="M1688" s="1658">
        <v>0</v>
      </c>
      <c r="N1688" s="1658">
        <v>2</v>
      </c>
      <c r="O1688" s="1659">
        <v>0</v>
      </c>
    </row>
    <row r="1689" spans="2:15" ht="15" customHeight="1">
      <c r="B1689" s="1496"/>
      <c r="C1689" s="1001" t="s">
        <v>71</v>
      </c>
      <c r="D1689" s="1005">
        <v>66</v>
      </c>
      <c r="E1689" s="1657">
        <v>66</v>
      </c>
      <c r="F1689" s="1658">
        <v>0</v>
      </c>
      <c r="G1689" s="1658">
        <v>17</v>
      </c>
      <c r="H1689" s="1658">
        <v>15</v>
      </c>
      <c r="I1689" s="1658">
        <v>19</v>
      </c>
      <c r="J1689" s="1658">
        <v>6</v>
      </c>
      <c r="K1689" s="1658">
        <v>1</v>
      </c>
      <c r="L1689" s="1658">
        <v>6</v>
      </c>
      <c r="M1689" s="1658">
        <v>1</v>
      </c>
      <c r="N1689" s="1658">
        <v>1</v>
      </c>
      <c r="O1689" s="1659">
        <v>0</v>
      </c>
    </row>
    <row r="1690" spans="2:15" ht="15" customHeight="1">
      <c r="B1690" s="1496" t="s">
        <v>1718</v>
      </c>
      <c r="C1690" s="1001" t="s">
        <v>49</v>
      </c>
      <c r="D1690" s="1005">
        <v>115</v>
      </c>
      <c r="E1690" s="1657">
        <v>115</v>
      </c>
      <c r="F1690" s="1658">
        <v>0</v>
      </c>
      <c r="G1690" s="1658">
        <v>19</v>
      </c>
      <c r="H1690" s="1658">
        <v>32</v>
      </c>
      <c r="I1690" s="1658">
        <v>42</v>
      </c>
      <c r="J1690" s="1658">
        <v>6</v>
      </c>
      <c r="K1690" s="1658">
        <v>4</v>
      </c>
      <c r="L1690" s="1658">
        <v>5</v>
      </c>
      <c r="M1690" s="1658">
        <v>2</v>
      </c>
      <c r="N1690" s="1658">
        <v>5</v>
      </c>
      <c r="O1690" s="1659">
        <v>0</v>
      </c>
    </row>
    <row r="1691" spans="2:15" ht="15" customHeight="1">
      <c r="B1691" s="1496"/>
      <c r="C1691" s="1001" t="s">
        <v>70</v>
      </c>
      <c r="D1691" s="1005">
        <v>57</v>
      </c>
      <c r="E1691" s="1657">
        <v>57</v>
      </c>
      <c r="F1691" s="1658">
        <v>0</v>
      </c>
      <c r="G1691" s="1658">
        <v>11</v>
      </c>
      <c r="H1691" s="1658">
        <v>18</v>
      </c>
      <c r="I1691" s="1658">
        <v>17</v>
      </c>
      <c r="J1691" s="1658">
        <v>3</v>
      </c>
      <c r="K1691" s="1658">
        <v>3</v>
      </c>
      <c r="L1691" s="1658">
        <v>1</v>
      </c>
      <c r="M1691" s="1658">
        <v>0</v>
      </c>
      <c r="N1691" s="1658">
        <v>4</v>
      </c>
      <c r="O1691" s="1659">
        <v>0</v>
      </c>
    </row>
    <row r="1692" spans="2:15" ht="15" customHeight="1">
      <c r="B1692" s="1496"/>
      <c r="C1692" s="1001" t="s">
        <v>71</v>
      </c>
      <c r="D1692" s="1005">
        <v>58</v>
      </c>
      <c r="E1692" s="1657">
        <v>58</v>
      </c>
      <c r="F1692" s="1658">
        <v>0</v>
      </c>
      <c r="G1692" s="1658">
        <v>8</v>
      </c>
      <c r="H1692" s="1658">
        <v>14</v>
      </c>
      <c r="I1692" s="1658">
        <v>25</v>
      </c>
      <c r="J1692" s="1658">
        <v>3</v>
      </c>
      <c r="K1692" s="1658">
        <v>1</v>
      </c>
      <c r="L1692" s="1658">
        <v>4</v>
      </c>
      <c r="M1692" s="1658">
        <v>2</v>
      </c>
      <c r="N1692" s="1658">
        <v>1</v>
      </c>
      <c r="O1692" s="1659">
        <v>0</v>
      </c>
    </row>
    <row r="1693" spans="2:15" ht="15" customHeight="1">
      <c r="B1693" s="1496" t="s">
        <v>1717</v>
      </c>
      <c r="C1693" s="1001" t="s">
        <v>49</v>
      </c>
      <c r="D1693" s="1005">
        <v>16</v>
      </c>
      <c r="E1693" s="1657">
        <v>16</v>
      </c>
      <c r="F1693" s="1658">
        <v>0</v>
      </c>
      <c r="G1693" s="1658">
        <v>2</v>
      </c>
      <c r="H1693" s="1658">
        <v>4</v>
      </c>
      <c r="I1693" s="1658">
        <v>8</v>
      </c>
      <c r="J1693" s="1658">
        <v>2</v>
      </c>
      <c r="K1693" s="1658">
        <v>0</v>
      </c>
      <c r="L1693" s="1658">
        <v>0</v>
      </c>
      <c r="M1693" s="1658">
        <v>0</v>
      </c>
      <c r="N1693" s="1658">
        <v>0</v>
      </c>
      <c r="O1693" s="1659">
        <v>0</v>
      </c>
    </row>
    <row r="1694" spans="2:15" ht="15" customHeight="1">
      <c r="B1694" s="1496"/>
      <c r="C1694" s="1001" t="s">
        <v>70</v>
      </c>
      <c r="D1694" s="1005">
        <v>10</v>
      </c>
      <c r="E1694" s="1657">
        <v>10</v>
      </c>
      <c r="F1694" s="1658">
        <v>0</v>
      </c>
      <c r="G1694" s="1658">
        <v>2</v>
      </c>
      <c r="H1694" s="1658">
        <v>2</v>
      </c>
      <c r="I1694" s="1658">
        <v>5</v>
      </c>
      <c r="J1694" s="1658">
        <v>1</v>
      </c>
      <c r="K1694" s="1658">
        <v>0</v>
      </c>
      <c r="L1694" s="1658">
        <v>0</v>
      </c>
      <c r="M1694" s="1658">
        <v>0</v>
      </c>
      <c r="N1694" s="1658">
        <v>0</v>
      </c>
      <c r="O1694" s="1659">
        <v>0</v>
      </c>
    </row>
    <row r="1695" spans="2:15" ht="15" customHeight="1">
      <c r="B1695" s="1496"/>
      <c r="C1695" s="1001" t="s">
        <v>71</v>
      </c>
      <c r="D1695" s="1005">
        <v>6</v>
      </c>
      <c r="E1695" s="1657">
        <v>6</v>
      </c>
      <c r="F1695" s="1658">
        <v>0</v>
      </c>
      <c r="G1695" s="1658">
        <v>0</v>
      </c>
      <c r="H1695" s="1658">
        <v>2</v>
      </c>
      <c r="I1695" s="1658">
        <v>3</v>
      </c>
      <c r="J1695" s="1658">
        <v>1</v>
      </c>
      <c r="K1695" s="1658">
        <v>0</v>
      </c>
      <c r="L1695" s="1658">
        <v>0</v>
      </c>
      <c r="M1695" s="1658">
        <v>0</v>
      </c>
      <c r="N1695" s="1658">
        <v>0</v>
      </c>
      <c r="O1695" s="1659">
        <v>0</v>
      </c>
    </row>
    <row r="1696" spans="2:15" ht="27" customHeight="1">
      <c r="B1696" s="1496" t="s">
        <v>1716</v>
      </c>
      <c r="C1696" s="1001" t="s">
        <v>49</v>
      </c>
      <c r="D1696" s="1005">
        <v>3</v>
      </c>
      <c r="E1696" s="1657">
        <v>3</v>
      </c>
      <c r="F1696" s="1658">
        <v>0</v>
      </c>
      <c r="G1696" s="1658">
        <v>0</v>
      </c>
      <c r="H1696" s="1658">
        <v>0</v>
      </c>
      <c r="I1696" s="1658">
        <v>0</v>
      </c>
      <c r="J1696" s="1658">
        <v>0</v>
      </c>
      <c r="K1696" s="1658">
        <v>1</v>
      </c>
      <c r="L1696" s="1658">
        <v>1</v>
      </c>
      <c r="M1696" s="1658">
        <v>0</v>
      </c>
      <c r="N1696" s="1658">
        <v>1</v>
      </c>
      <c r="O1696" s="1659">
        <v>0</v>
      </c>
    </row>
    <row r="1697" spans="2:15" ht="27" customHeight="1">
      <c r="B1697" s="1496"/>
      <c r="C1697" s="1001" t="s">
        <v>70</v>
      </c>
      <c r="D1697" s="1005">
        <v>3</v>
      </c>
      <c r="E1697" s="1657">
        <v>3</v>
      </c>
      <c r="F1697" s="1658">
        <v>0</v>
      </c>
      <c r="G1697" s="1658">
        <v>0</v>
      </c>
      <c r="H1697" s="1658">
        <v>0</v>
      </c>
      <c r="I1697" s="1658">
        <v>0</v>
      </c>
      <c r="J1697" s="1658">
        <v>0</v>
      </c>
      <c r="K1697" s="1658">
        <v>1</v>
      </c>
      <c r="L1697" s="1658">
        <v>1</v>
      </c>
      <c r="M1697" s="1658">
        <v>0</v>
      </c>
      <c r="N1697" s="1658">
        <v>1</v>
      </c>
      <c r="O1697" s="1659">
        <v>0</v>
      </c>
    </row>
    <row r="1698" spans="2:15" ht="17.100000000000001" customHeight="1">
      <c r="B1698" s="1496" t="s">
        <v>1715</v>
      </c>
      <c r="C1698" s="1001" t="s">
        <v>49</v>
      </c>
      <c r="D1698" s="1005">
        <v>29</v>
      </c>
      <c r="E1698" s="1657">
        <v>29</v>
      </c>
      <c r="F1698" s="1658">
        <v>0</v>
      </c>
      <c r="G1698" s="1658">
        <v>2</v>
      </c>
      <c r="H1698" s="1658">
        <v>0</v>
      </c>
      <c r="I1698" s="1658">
        <v>2</v>
      </c>
      <c r="J1698" s="1658">
        <v>0</v>
      </c>
      <c r="K1698" s="1658">
        <v>6</v>
      </c>
      <c r="L1698" s="1658">
        <v>9</v>
      </c>
      <c r="M1698" s="1658">
        <v>2</v>
      </c>
      <c r="N1698" s="1658">
        <v>8</v>
      </c>
      <c r="O1698" s="1659">
        <v>0</v>
      </c>
    </row>
    <row r="1699" spans="2:15" ht="17.100000000000001" customHeight="1">
      <c r="B1699" s="1496"/>
      <c r="C1699" s="1001" t="s">
        <v>70</v>
      </c>
      <c r="D1699" s="1005">
        <v>18</v>
      </c>
      <c r="E1699" s="1657">
        <v>18</v>
      </c>
      <c r="F1699" s="1658">
        <v>0</v>
      </c>
      <c r="G1699" s="1658">
        <v>1</v>
      </c>
      <c r="H1699" s="1658">
        <v>0</v>
      </c>
      <c r="I1699" s="1658">
        <v>1</v>
      </c>
      <c r="J1699" s="1658">
        <v>0</v>
      </c>
      <c r="K1699" s="1658">
        <v>4</v>
      </c>
      <c r="L1699" s="1658">
        <v>5</v>
      </c>
      <c r="M1699" s="1658">
        <v>0</v>
      </c>
      <c r="N1699" s="1658">
        <v>7</v>
      </c>
      <c r="O1699" s="1659">
        <v>0</v>
      </c>
    </row>
    <row r="1700" spans="2:15" ht="17.100000000000001" customHeight="1">
      <c r="B1700" s="1496"/>
      <c r="C1700" s="1001" t="s">
        <v>71</v>
      </c>
      <c r="D1700" s="1005">
        <v>11</v>
      </c>
      <c r="E1700" s="1657">
        <v>11</v>
      </c>
      <c r="F1700" s="1658">
        <v>0</v>
      </c>
      <c r="G1700" s="1658">
        <v>1</v>
      </c>
      <c r="H1700" s="1658">
        <v>0</v>
      </c>
      <c r="I1700" s="1658">
        <v>1</v>
      </c>
      <c r="J1700" s="1658">
        <v>0</v>
      </c>
      <c r="K1700" s="1658">
        <v>2</v>
      </c>
      <c r="L1700" s="1658">
        <v>4</v>
      </c>
      <c r="M1700" s="1658">
        <v>2</v>
      </c>
      <c r="N1700" s="1658">
        <v>1</v>
      </c>
      <c r="O1700" s="1659">
        <v>0</v>
      </c>
    </row>
    <row r="1701" spans="2:15" ht="15" customHeight="1">
      <c r="B1701" s="1496" t="s">
        <v>1714</v>
      </c>
      <c r="C1701" s="1001" t="s">
        <v>49</v>
      </c>
      <c r="D1701" s="1005">
        <v>1</v>
      </c>
      <c r="E1701" s="1657">
        <v>1</v>
      </c>
      <c r="F1701" s="1658">
        <v>0</v>
      </c>
      <c r="G1701" s="1658">
        <v>1</v>
      </c>
      <c r="H1701" s="1658">
        <v>0</v>
      </c>
      <c r="I1701" s="1658">
        <v>0</v>
      </c>
      <c r="J1701" s="1658">
        <v>0</v>
      </c>
      <c r="K1701" s="1658">
        <v>0</v>
      </c>
      <c r="L1701" s="1658">
        <v>0</v>
      </c>
      <c r="M1701" s="1658">
        <v>0</v>
      </c>
      <c r="N1701" s="1658">
        <v>0</v>
      </c>
      <c r="O1701" s="1659">
        <v>0</v>
      </c>
    </row>
    <row r="1702" spans="2:15" ht="15" customHeight="1">
      <c r="B1702" s="1496"/>
      <c r="C1702" s="1001" t="s">
        <v>71</v>
      </c>
      <c r="D1702" s="1005">
        <v>1</v>
      </c>
      <c r="E1702" s="1657">
        <v>1</v>
      </c>
      <c r="F1702" s="1658">
        <v>0</v>
      </c>
      <c r="G1702" s="1658">
        <v>1</v>
      </c>
      <c r="H1702" s="1658">
        <v>0</v>
      </c>
      <c r="I1702" s="1658">
        <v>0</v>
      </c>
      <c r="J1702" s="1658">
        <v>0</v>
      </c>
      <c r="K1702" s="1658">
        <v>0</v>
      </c>
      <c r="L1702" s="1658">
        <v>0</v>
      </c>
      <c r="M1702" s="1658">
        <v>0</v>
      </c>
      <c r="N1702" s="1658">
        <v>0</v>
      </c>
      <c r="O1702" s="1659">
        <v>0</v>
      </c>
    </row>
    <row r="1703" spans="2:15" ht="15" customHeight="1">
      <c r="B1703" s="1496" t="s">
        <v>1713</v>
      </c>
      <c r="C1703" s="1001" t="s">
        <v>49</v>
      </c>
      <c r="D1703" s="1005">
        <v>3</v>
      </c>
      <c r="E1703" s="1657">
        <v>3</v>
      </c>
      <c r="F1703" s="1658">
        <v>0</v>
      </c>
      <c r="G1703" s="1658">
        <v>0</v>
      </c>
      <c r="H1703" s="1658">
        <v>1</v>
      </c>
      <c r="I1703" s="1658">
        <v>1</v>
      </c>
      <c r="J1703" s="1658">
        <v>0</v>
      </c>
      <c r="K1703" s="1658">
        <v>0</v>
      </c>
      <c r="L1703" s="1658">
        <v>1</v>
      </c>
      <c r="M1703" s="1658">
        <v>0</v>
      </c>
      <c r="N1703" s="1658">
        <v>0</v>
      </c>
      <c r="O1703" s="1659">
        <v>0</v>
      </c>
    </row>
    <row r="1704" spans="2:15" ht="15" customHeight="1">
      <c r="B1704" s="1496"/>
      <c r="C1704" s="1001" t="s">
        <v>70</v>
      </c>
      <c r="D1704" s="1005">
        <v>1</v>
      </c>
      <c r="E1704" s="1657">
        <v>1</v>
      </c>
      <c r="F1704" s="1658">
        <v>0</v>
      </c>
      <c r="G1704" s="1658">
        <v>0</v>
      </c>
      <c r="H1704" s="1658">
        <v>1</v>
      </c>
      <c r="I1704" s="1658">
        <v>0</v>
      </c>
      <c r="J1704" s="1658">
        <v>0</v>
      </c>
      <c r="K1704" s="1658">
        <v>0</v>
      </c>
      <c r="L1704" s="1658">
        <v>0</v>
      </c>
      <c r="M1704" s="1658">
        <v>0</v>
      </c>
      <c r="N1704" s="1658">
        <v>0</v>
      </c>
      <c r="O1704" s="1659">
        <v>0</v>
      </c>
    </row>
    <row r="1705" spans="2:15" ht="15" customHeight="1">
      <c r="B1705" s="1496"/>
      <c r="C1705" s="1001" t="s">
        <v>71</v>
      </c>
      <c r="D1705" s="1005">
        <v>2</v>
      </c>
      <c r="E1705" s="1657">
        <v>2</v>
      </c>
      <c r="F1705" s="1658">
        <v>0</v>
      </c>
      <c r="G1705" s="1658">
        <v>0</v>
      </c>
      <c r="H1705" s="1658">
        <v>0</v>
      </c>
      <c r="I1705" s="1658">
        <v>1</v>
      </c>
      <c r="J1705" s="1658">
        <v>0</v>
      </c>
      <c r="K1705" s="1658">
        <v>0</v>
      </c>
      <c r="L1705" s="1658">
        <v>1</v>
      </c>
      <c r="M1705" s="1658">
        <v>0</v>
      </c>
      <c r="N1705" s="1658">
        <v>0</v>
      </c>
      <c r="O1705" s="1659">
        <v>0</v>
      </c>
    </row>
    <row r="1706" spans="2:15" ht="15" customHeight="1">
      <c r="B1706" s="1496" t="s">
        <v>1712</v>
      </c>
      <c r="C1706" s="1001" t="s">
        <v>49</v>
      </c>
      <c r="D1706" s="1005">
        <v>5</v>
      </c>
      <c r="E1706" s="1657">
        <v>5</v>
      </c>
      <c r="F1706" s="1658">
        <v>0</v>
      </c>
      <c r="G1706" s="1658">
        <v>0</v>
      </c>
      <c r="H1706" s="1658">
        <v>0</v>
      </c>
      <c r="I1706" s="1658">
        <v>5</v>
      </c>
      <c r="J1706" s="1658">
        <v>0</v>
      </c>
      <c r="K1706" s="1658">
        <v>0</v>
      </c>
      <c r="L1706" s="1658">
        <v>0</v>
      </c>
      <c r="M1706" s="1658">
        <v>0</v>
      </c>
      <c r="N1706" s="1658">
        <v>0</v>
      </c>
      <c r="O1706" s="1659">
        <v>0</v>
      </c>
    </row>
    <row r="1707" spans="2:15" ht="15" customHeight="1">
      <c r="B1707" s="1496"/>
      <c r="C1707" s="1001" t="s">
        <v>70</v>
      </c>
      <c r="D1707" s="1005">
        <v>2</v>
      </c>
      <c r="E1707" s="1657">
        <v>2</v>
      </c>
      <c r="F1707" s="1658">
        <v>0</v>
      </c>
      <c r="G1707" s="1658">
        <v>0</v>
      </c>
      <c r="H1707" s="1658">
        <v>0</v>
      </c>
      <c r="I1707" s="1658">
        <v>2</v>
      </c>
      <c r="J1707" s="1658">
        <v>0</v>
      </c>
      <c r="K1707" s="1658">
        <v>0</v>
      </c>
      <c r="L1707" s="1658">
        <v>0</v>
      </c>
      <c r="M1707" s="1658">
        <v>0</v>
      </c>
      <c r="N1707" s="1658">
        <v>0</v>
      </c>
      <c r="O1707" s="1659">
        <v>0</v>
      </c>
    </row>
    <row r="1708" spans="2:15" ht="15" customHeight="1">
      <c r="B1708" s="1496"/>
      <c r="C1708" s="1001" t="s">
        <v>71</v>
      </c>
      <c r="D1708" s="1005">
        <v>3</v>
      </c>
      <c r="E1708" s="1657">
        <v>3</v>
      </c>
      <c r="F1708" s="1658">
        <v>0</v>
      </c>
      <c r="G1708" s="1658">
        <v>0</v>
      </c>
      <c r="H1708" s="1658">
        <v>0</v>
      </c>
      <c r="I1708" s="1658">
        <v>3</v>
      </c>
      <c r="J1708" s="1658">
        <v>0</v>
      </c>
      <c r="K1708" s="1658">
        <v>0</v>
      </c>
      <c r="L1708" s="1658">
        <v>0</v>
      </c>
      <c r="M1708" s="1658">
        <v>0</v>
      </c>
      <c r="N1708" s="1658">
        <v>0</v>
      </c>
      <c r="O1708" s="1659">
        <v>0</v>
      </c>
    </row>
    <row r="1709" spans="2:15" ht="15" customHeight="1">
      <c r="B1709" s="1496" t="s">
        <v>1711</v>
      </c>
      <c r="C1709" s="1001" t="s">
        <v>49</v>
      </c>
      <c r="D1709" s="1005">
        <v>36</v>
      </c>
      <c r="E1709" s="1657">
        <v>36</v>
      </c>
      <c r="F1709" s="1658">
        <v>0</v>
      </c>
      <c r="G1709" s="1658">
        <v>22</v>
      </c>
      <c r="H1709" s="1658">
        <v>5</v>
      </c>
      <c r="I1709" s="1658">
        <v>6</v>
      </c>
      <c r="J1709" s="1658">
        <v>1</v>
      </c>
      <c r="K1709" s="1658">
        <v>0</v>
      </c>
      <c r="L1709" s="1658">
        <v>1</v>
      </c>
      <c r="M1709" s="1658">
        <v>1</v>
      </c>
      <c r="N1709" s="1658">
        <v>0</v>
      </c>
      <c r="O1709" s="1659">
        <v>0</v>
      </c>
    </row>
    <row r="1710" spans="2:15" ht="15" customHeight="1">
      <c r="B1710" s="1496"/>
      <c r="C1710" s="1001" t="s">
        <v>70</v>
      </c>
      <c r="D1710" s="1005">
        <v>18</v>
      </c>
      <c r="E1710" s="1657">
        <v>18</v>
      </c>
      <c r="F1710" s="1658">
        <v>0</v>
      </c>
      <c r="G1710" s="1658">
        <v>12</v>
      </c>
      <c r="H1710" s="1658">
        <v>2</v>
      </c>
      <c r="I1710" s="1658">
        <v>2</v>
      </c>
      <c r="J1710" s="1658">
        <v>0</v>
      </c>
      <c r="K1710" s="1658">
        <v>0</v>
      </c>
      <c r="L1710" s="1658">
        <v>1</v>
      </c>
      <c r="M1710" s="1658">
        <v>1</v>
      </c>
      <c r="N1710" s="1658">
        <v>0</v>
      </c>
      <c r="O1710" s="1659">
        <v>0</v>
      </c>
    </row>
    <row r="1711" spans="2:15" ht="15" customHeight="1">
      <c r="B1711" s="1496"/>
      <c r="C1711" s="1001" t="s">
        <v>71</v>
      </c>
      <c r="D1711" s="1005">
        <v>18</v>
      </c>
      <c r="E1711" s="1657">
        <v>18</v>
      </c>
      <c r="F1711" s="1658">
        <v>0</v>
      </c>
      <c r="G1711" s="1658">
        <v>10</v>
      </c>
      <c r="H1711" s="1658">
        <v>3</v>
      </c>
      <c r="I1711" s="1658">
        <v>4</v>
      </c>
      <c r="J1711" s="1658">
        <v>1</v>
      </c>
      <c r="K1711" s="1658">
        <v>0</v>
      </c>
      <c r="L1711" s="1658">
        <v>0</v>
      </c>
      <c r="M1711" s="1658">
        <v>0</v>
      </c>
      <c r="N1711" s="1658">
        <v>0</v>
      </c>
      <c r="O1711" s="1659">
        <v>0</v>
      </c>
    </row>
    <row r="1712" spans="2:15" ht="27" customHeight="1">
      <c r="B1712" s="1496" t="s">
        <v>1710</v>
      </c>
      <c r="C1712" s="1001" t="s">
        <v>49</v>
      </c>
      <c r="D1712" s="1005">
        <v>2</v>
      </c>
      <c r="E1712" s="1657">
        <v>2</v>
      </c>
      <c r="F1712" s="1658">
        <v>0</v>
      </c>
      <c r="G1712" s="1658">
        <v>0</v>
      </c>
      <c r="H1712" s="1658">
        <v>1</v>
      </c>
      <c r="I1712" s="1658">
        <v>1</v>
      </c>
      <c r="J1712" s="1658">
        <v>0</v>
      </c>
      <c r="K1712" s="1658">
        <v>0</v>
      </c>
      <c r="L1712" s="1658">
        <v>0</v>
      </c>
      <c r="M1712" s="1658">
        <v>0</v>
      </c>
      <c r="N1712" s="1658">
        <v>0</v>
      </c>
      <c r="O1712" s="1659">
        <v>0</v>
      </c>
    </row>
    <row r="1713" spans="2:15" ht="27" customHeight="1">
      <c r="B1713" s="1496"/>
      <c r="C1713" s="1001" t="s">
        <v>70</v>
      </c>
      <c r="D1713" s="1005">
        <v>2</v>
      </c>
      <c r="E1713" s="1657">
        <v>2</v>
      </c>
      <c r="F1713" s="1658">
        <v>0</v>
      </c>
      <c r="G1713" s="1658">
        <v>0</v>
      </c>
      <c r="H1713" s="1658">
        <v>1</v>
      </c>
      <c r="I1713" s="1658">
        <v>1</v>
      </c>
      <c r="J1713" s="1658">
        <v>0</v>
      </c>
      <c r="K1713" s="1658">
        <v>0</v>
      </c>
      <c r="L1713" s="1658">
        <v>0</v>
      </c>
      <c r="M1713" s="1658">
        <v>0</v>
      </c>
      <c r="N1713" s="1658">
        <v>0</v>
      </c>
      <c r="O1713" s="1659">
        <v>0</v>
      </c>
    </row>
    <row r="1714" spans="2:15" ht="15" customHeight="1">
      <c r="B1714" s="1496" t="s">
        <v>1709</v>
      </c>
      <c r="C1714" s="1001" t="s">
        <v>49</v>
      </c>
      <c r="D1714" s="1005">
        <v>1</v>
      </c>
      <c r="E1714" s="1657">
        <v>1</v>
      </c>
      <c r="F1714" s="1658">
        <v>0</v>
      </c>
      <c r="G1714" s="1658">
        <v>0</v>
      </c>
      <c r="H1714" s="1658">
        <v>0</v>
      </c>
      <c r="I1714" s="1658">
        <v>0</v>
      </c>
      <c r="J1714" s="1658">
        <v>1</v>
      </c>
      <c r="K1714" s="1658">
        <v>0</v>
      </c>
      <c r="L1714" s="1658">
        <v>0</v>
      </c>
      <c r="M1714" s="1658">
        <v>0</v>
      </c>
      <c r="N1714" s="1658">
        <v>0</v>
      </c>
      <c r="O1714" s="1659">
        <v>0</v>
      </c>
    </row>
    <row r="1715" spans="2:15" ht="15" customHeight="1">
      <c r="B1715" s="1496"/>
      <c r="C1715" s="1001" t="s">
        <v>70</v>
      </c>
      <c r="D1715" s="1005">
        <v>1</v>
      </c>
      <c r="E1715" s="1657">
        <v>1</v>
      </c>
      <c r="F1715" s="1658">
        <v>0</v>
      </c>
      <c r="G1715" s="1658">
        <v>0</v>
      </c>
      <c r="H1715" s="1658">
        <v>0</v>
      </c>
      <c r="I1715" s="1658">
        <v>0</v>
      </c>
      <c r="J1715" s="1658">
        <v>1</v>
      </c>
      <c r="K1715" s="1658">
        <v>0</v>
      </c>
      <c r="L1715" s="1658">
        <v>0</v>
      </c>
      <c r="M1715" s="1658">
        <v>0</v>
      </c>
      <c r="N1715" s="1658">
        <v>0</v>
      </c>
      <c r="O1715" s="1659">
        <v>0</v>
      </c>
    </row>
    <row r="1716" spans="2:15" ht="27" customHeight="1">
      <c r="B1716" s="1496" t="s">
        <v>1708</v>
      </c>
      <c r="C1716" s="1001" t="s">
        <v>49</v>
      </c>
      <c r="D1716" s="1005">
        <v>1</v>
      </c>
      <c r="E1716" s="1657">
        <v>1</v>
      </c>
      <c r="F1716" s="1658">
        <v>0</v>
      </c>
      <c r="G1716" s="1658">
        <v>0</v>
      </c>
      <c r="H1716" s="1658">
        <v>1</v>
      </c>
      <c r="I1716" s="1658">
        <v>0</v>
      </c>
      <c r="J1716" s="1658">
        <v>0</v>
      </c>
      <c r="K1716" s="1658">
        <v>0</v>
      </c>
      <c r="L1716" s="1658">
        <v>0</v>
      </c>
      <c r="M1716" s="1658">
        <v>0</v>
      </c>
      <c r="N1716" s="1658">
        <v>0</v>
      </c>
      <c r="O1716" s="1659">
        <v>0</v>
      </c>
    </row>
    <row r="1717" spans="2:15" ht="27" customHeight="1">
      <c r="B1717" s="1496"/>
      <c r="C1717" s="1001" t="s">
        <v>71</v>
      </c>
      <c r="D1717" s="1005">
        <v>1</v>
      </c>
      <c r="E1717" s="1657">
        <v>1</v>
      </c>
      <c r="F1717" s="1658">
        <v>0</v>
      </c>
      <c r="G1717" s="1658">
        <v>0</v>
      </c>
      <c r="H1717" s="1658">
        <v>1</v>
      </c>
      <c r="I1717" s="1658">
        <v>0</v>
      </c>
      <c r="J1717" s="1658">
        <v>0</v>
      </c>
      <c r="K1717" s="1658">
        <v>0</v>
      </c>
      <c r="L1717" s="1658">
        <v>0</v>
      </c>
      <c r="M1717" s="1658">
        <v>0</v>
      </c>
      <c r="N1717" s="1658">
        <v>0</v>
      </c>
      <c r="O1717" s="1659">
        <v>0</v>
      </c>
    </row>
    <row r="1718" spans="2:15" ht="15" customHeight="1">
      <c r="B1718" s="1496" t="s">
        <v>1707</v>
      </c>
      <c r="C1718" s="1001" t="s">
        <v>49</v>
      </c>
      <c r="D1718" s="1005">
        <v>21</v>
      </c>
      <c r="E1718" s="1657">
        <v>21</v>
      </c>
      <c r="F1718" s="1658">
        <v>0</v>
      </c>
      <c r="G1718" s="1658">
        <v>6</v>
      </c>
      <c r="H1718" s="1658">
        <v>8</v>
      </c>
      <c r="I1718" s="1658">
        <v>5</v>
      </c>
      <c r="J1718" s="1658">
        <v>1</v>
      </c>
      <c r="K1718" s="1658">
        <v>0</v>
      </c>
      <c r="L1718" s="1658">
        <v>0</v>
      </c>
      <c r="M1718" s="1658">
        <v>0</v>
      </c>
      <c r="N1718" s="1658">
        <v>1</v>
      </c>
      <c r="O1718" s="1659">
        <v>0</v>
      </c>
    </row>
    <row r="1719" spans="2:15" ht="15" customHeight="1">
      <c r="B1719" s="1496"/>
      <c r="C1719" s="1001" t="s">
        <v>70</v>
      </c>
      <c r="D1719" s="1005">
        <v>9</v>
      </c>
      <c r="E1719" s="1657">
        <v>9</v>
      </c>
      <c r="F1719" s="1658">
        <v>0</v>
      </c>
      <c r="G1719" s="1658">
        <v>3</v>
      </c>
      <c r="H1719" s="1658">
        <v>3</v>
      </c>
      <c r="I1719" s="1658">
        <v>2</v>
      </c>
      <c r="J1719" s="1658">
        <v>1</v>
      </c>
      <c r="K1719" s="1658">
        <v>0</v>
      </c>
      <c r="L1719" s="1658">
        <v>0</v>
      </c>
      <c r="M1719" s="1658">
        <v>0</v>
      </c>
      <c r="N1719" s="1658">
        <v>0</v>
      </c>
      <c r="O1719" s="1659">
        <v>0</v>
      </c>
    </row>
    <row r="1720" spans="2:15" ht="15" customHeight="1">
      <c r="B1720" s="1496"/>
      <c r="C1720" s="1001" t="s">
        <v>71</v>
      </c>
      <c r="D1720" s="1005">
        <v>12</v>
      </c>
      <c r="E1720" s="1657">
        <v>12</v>
      </c>
      <c r="F1720" s="1658">
        <v>0</v>
      </c>
      <c r="G1720" s="1658">
        <v>3</v>
      </c>
      <c r="H1720" s="1658">
        <v>5</v>
      </c>
      <c r="I1720" s="1658">
        <v>3</v>
      </c>
      <c r="J1720" s="1658">
        <v>0</v>
      </c>
      <c r="K1720" s="1658">
        <v>0</v>
      </c>
      <c r="L1720" s="1658">
        <v>0</v>
      </c>
      <c r="M1720" s="1658">
        <v>0</v>
      </c>
      <c r="N1720" s="1658">
        <v>1</v>
      </c>
      <c r="O1720" s="1659">
        <v>0</v>
      </c>
    </row>
    <row r="1721" spans="2:15" ht="20.100000000000001" customHeight="1">
      <c r="B1721" s="1496" t="s">
        <v>1706</v>
      </c>
      <c r="C1721" s="1001" t="s">
        <v>49</v>
      </c>
      <c r="D1721" s="1005">
        <v>8</v>
      </c>
      <c r="E1721" s="1657">
        <v>8</v>
      </c>
      <c r="F1721" s="1658">
        <v>0</v>
      </c>
      <c r="G1721" s="1658">
        <v>2</v>
      </c>
      <c r="H1721" s="1658">
        <v>1</v>
      </c>
      <c r="I1721" s="1658">
        <v>4</v>
      </c>
      <c r="J1721" s="1658">
        <v>0</v>
      </c>
      <c r="K1721" s="1658">
        <v>0</v>
      </c>
      <c r="L1721" s="1658">
        <v>0</v>
      </c>
      <c r="M1721" s="1658">
        <v>0</v>
      </c>
      <c r="N1721" s="1658">
        <v>1</v>
      </c>
      <c r="O1721" s="1659">
        <v>0</v>
      </c>
    </row>
    <row r="1722" spans="2:15" ht="20.100000000000001" customHeight="1">
      <c r="B1722" s="1496"/>
      <c r="C1722" s="1001" t="s">
        <v>70</v>
      </c>
      <c r="D1722" s="1005">
        <v>4</v>
      </c>
      <c r="E1722" s="1657">
        <v>4</v>
      </c>
      <c r="F1722" s="1658">
        <v>0</v>
      </c>
      <c r="G1722" s="1658">
        <v>0</v>
      </c>
      <c r="H1722" s="1658">
        <v>1</v>
      </c>
      <c r="I1722" s="1658">
        <v>3</v>
      </c>
      <c r="J1722" s="1658">
        <v>0</v>
      </c>
      <c r="K1722" s="1658">
        <v>0</v>
      </c>
      <c r="L1722" s="1658">
        <v>0</v>
      </c>
      <c r="M1722" s="1658">
        <v>0</v>
      </c>
      <c r="N1722" s="1658">
        <v>0</v>
      </c>
      <c r="O1722" s="1659">
        <v>0</v>
      </c>
    </row>
    <row r="1723" spans="2:15" ht="20.100000000000001" customHeight="1">
      <c r="B1723" s="1496"/>
      <c r="C1723" s="1001" t="s">
        <v>71</v>
      </c>
      <c r="D1723" s="1005">
        <v>4</v>
      </c>
      <c r="E1723" s="1657">
        <v>4</v>
      </c>
      <c r="F1723" s="1658">
        <v>0</v>
      </c>
      <c r="G1723" s="1658">
        <v>2</v>
      </c>
      <c r="H1723" s="1658">
        <v>0</v>
      </c>
      <c r="I1723" s="1658">
        <v>1</v>
      </c>
      <c r="J1723" s="1658">
        <v>0</v>
      </c>
      <c r="K1723" s="1658">
        <v>0</v>
      </c>
      <c r="L1723" s="1658">
        <v>0</v>
      </c>
      <c r="M1723" s="1658">
        <v>0</v>
      </c>
      <c r="N1723" s="1658">
        <v>1</v>
      </c>
      <c r="O1723" s="1659">
        <v>0</v>
      </c>
    </row>
    <row r="1724" spans="2:15" ht="15" customHeight="1">
      <c r="B1724" s="1496" t="s">
        <v>1705</v>
      </c>
      <c r="C1724" s="1001" t="s">
        <v>49</v>
      </c>
      <c r="D1724" s="1005">
        <v>18</v>
      </c>
      <c r="E1724" s="1657">
        <v>18</v>
      </c>
      <c r="F1724" s="1658">
        <v>0</v>
      </c>
      <c r="G1724" s="1658">
        <v>2</v>
      </c>
      <c r="H1724" s="1658">
        <v>5</v>
      </c>
      <c r="I1724" s="1658">
        <v>11</v>
      </c>
      <c r="J1724" s="1658">
        <v>0</v>
      </c>
      <c r="K1724" s="1658">
        <v>0</v>
      </c>
      <c r="L1724" s="1658">
        <v>0</v>
      </c>
      <c r="M1724" s="1658">
        <v>0</v>
      </c>
      <c r="N1724" s="1658">
        <v>0</v>
      </c>
      <c r="O1724" s="1659">
        <v>0</v>
      </c>
    </row>
    <row r="1725" spans="2:15" ht="15" customHeight="1">
      <c r="B1725" s="1496"/>
      <c r="C1725" s="1001" t="s">
        <v>70</v>
      </c>
      <c r="D1725" s="1005">
        <v>6</v>
      </c>
      <c r="E1725" s="1657">
        <v>6</v>
      </c>
      <c r="F1725" s="1658">
        <v>0</v>
      </c>
      <c r="G1725" s="1658">
        <v>1</v>
      </c>
      <c r="H1725" s="1658">
        <v>1</v>
      </c>
      <c r="I1725" s="1658">
        <v>4</v>
      </c>
      <c r="J1725" s="1658">
        <v>0</v>
      </c>
      <c r="K1725" s="1658">
        <v>0</v>
      </c>
      <c r="L1725" s="1658">
        <v>0</v>
      </c>
      <c r="M1725" s="1658">
        <v>0</v>
      </c>
      <c r="N1725" s="1658">
        <v>0</v>
      </c>
      <c r="O1725" s="1659">
        <v>0</v>
      </c>
    </row>
    <row r="1726" spans="2:15" ht="15" customHeight="1">
      <c r="B1726" s="1496"/>
      <c r="C1726" s="1001" t="s">
        <v>71</v>
      </c>
      <c r="D1726" s="1005">
        <v>12</v>
      </c>
      <c r="E1726" s="1657">
        <v>12</v>
      </c>
      <c r="F1726" s="1658">
        <v>0</v>
      </c>
      <c r="G1726" s="1658">
        <v>1</v>
      </c>
      <c r="H1726" s="1658">
        <v>4</v>
      </c>
      <c r="I1726" s="1658">
        <v>7</v>
      </c>
      <c r="J1726" s="1658">
        <v>0</v>
      </c>
      <c r="K1726" s="1658">
        <v>0</v>
      </c>
      <c r="L1726" s="1658">
        <v>0</v>
      </c>
      <c r="M1726" s="1658">
        <v>0</v>
      </c>
      <c r="N1726" s="1658">
        <v>0</v>
      </c>
      <c r="O1726" s="1659">
        <v>0</v>
      </c>
    </row>
    <row r="1727" spans="2:15" ht="18.95" customHeight="1">
      <c r="B1727" s="1496" t="s">
        <v>1704</v>
      </c>
      <c r="C1727" s="1001" t="s">
        <v>49</v>
      </c>
      <c r="D1727" s="1005">
        <v>2</v>
      </c>
      <c r="E1727" s="1657">
        <v>2</v>
      </c>
      <c r="F1727" s="1658">
        <v>0</v>
      </c>
      <c r="G1727" s="1658">
        <v>0</v>
      </c>
      <c r="H1727" s="1658">
        <v>2</v>
      </c>
      <c r="I1727" s="1658">
        <v>0</v>
      </c>
      <c r="J1727" s="1658">
        <v>0</v>
      </c>
      <c r="K1727" s="1658">
        <v>0</v>
      </c>
      <c r="L1727" s="1658">
        <v>0</v>
      </c>
      <c r="M1727" s="1658">
        <v>0</v>
      </c>
      <c r="N1727" s="1658">
        <v>0</v>
      </c>
      <c r="O1727" s="1659">
        <v>0</v>
      </c>
    </row>
    <row r="1728" spans="2:15" ht="18.95" customHeight="1">
      <c r="B1728" s="1496"/>
      <c r="C1728" s="1001" t="s">
        <v>70</v>
      </c>
      <c r="D1728" s="1005">
        <v>2</v>
      </c>
      <c r="E1728" s="1657">
        <v>2</v>
      </c>
      <c r="F1728" s="1658">
        <v>0</v>
      </c>
      <c r="G1728" s="1658">
        <v>0</v>
      </c>
      <c r="H1728" s="1658">
        <v>2</v>
      </c>
      <c r="I1728" s="1658">
        <v>0</v>
      </c>
      <c r="J1728" s="1658">
        <v>0</v>
      </c>
      <c r="K1728" s="1658">
        <v>0</v>
      </c>
      <c r="L1728" s="1658">
        <v>0</v>
      </c>
      <c r="M1728" s="1658">
        <v>0</v>
      </c>
      <c r="N1728" s="1658">
        <v>0</v>
      </c>
      <c r="O1728" s="1659">
        <v>0</v>
      </c>
    </row>
    <row r="1729" spans="2:15" ht="15" customHeight="1">
      <c r="B1729" s="1496" t="s">
        <v>1703</v>
      </c>
      <c r="C1729" s="1001" t="s">
        <v>49</v>
      </c>
      <c r="D1729" s="1005">
        <v>21</v>
      </c>
      <c r="E1729" s="1657">
        <v>21</v>
      </c>
      <c r="F1729" s="1658">
        <v>0</v>
      </c>
      <c r="G1729" s="1658">
        <v>4</v>
      </c>
      <c r="H1729" s="1658">
        <v>2</v>
      </c>
      <c r="I1729" s="1658">
        <v>12</v>
      </c>
      <c r="J1729" s="1658">
        <v>2</v>
      </c>
      <c r="K1729" s="1658">
        <v>0</v>
      </c>
      <c r="L1729" s="1658">
        <v>1</v>
      </c>
      <c r="M1729" s="1658">
        <v>0</v>
      </c>
      <c r="N1729" s="1658">
        <v>0</v>
      </c>
      <c r="O1729" s="1659">
        <v>0</v>
      </c>
    </row>
    <row r="1730" spans="2:15" ht="15" customHeight="1">
      <c r="B1730" s="1496"/>
      <c r="C1730" s="1001" t="s">
        <v>70</v>
      </c>
      <c r="D1730" s="1005">
        <v>14</v>
      </c>
      <c r="E1730" s="1657">
        <v>14</v>
      </c>
      <c r="F1730" s="1658">
        <v>0</v>
      </c>
      <c r="G1730" s="1658">
        <v>3</v>
      </c>
      <c r="H1730" s="1658">
        <v>2</v>
      </c>
      <c r="I1730" s="1658">
        <v>7</v>
      </c>
      <c r="J1730" s="1658">
        <v>2</v>
      </c>
      <c r="K1730" s="1658">
        <v>0</v>
      </c>
      <c r="L1730" s="1658">
        <v>0</v>
      </c>
      <c r="M1730" s="1658">
        <v>0</v>
      </c>
      <c r="N1730" s="1658">
        <v>0</v>
      </c>
      <c r="O1730" s="1659">
        <v>0</v>
      </c>
    </row>
    <row r="1731" spans="2:15" ht="15" customHeight="1">
      <c r="B1731" s="1496"/>
      <c r="C1731" s="1001" t="s">
        <v>71</v>
      </c>
      <c r="D1731" s="1005">
        <v>7</v>
      </c>
      <c r="E1731" s="1657">
        <v>7</v>
      </c>
      <c r="F1731" s="1658">
        <v>0</v>
      </c>
      <c r="G1731" s="1658">
        <v>1</v>
      </c>
      <c r="H1731" s="1658">
        <v>0</v>
      </c>
      <c r="I1731" s="1658">
        <v>5</v>
      </c>
      <c r="J1731" s="1658">
        <v>0</v>
      </c>
      <c r="K1731" s="1658">
        <v>0</v>
      </c>
      <c r="L1731" s="1658">
        <v>1</v>
      </c>
      <c r="M1731" s="1658">
        <v>0</v>
      </c>
      <c r="N1731" s="1658">
        <v>0</v>
      </c>
      <c r="O1731" s="1659">
        <v>0</v>
      </c>
    </row>
    <row r="1732" spans="2:15" ht="17.100000000000001" customHeight="1">
      <c r="B1732" s="1496" t="s">
        <v>1702</v>
      </c>
      <c r="C1732" s="1001" t="s">
        <v>49</v>
      </c>
      <c r="D1732" s="1005">
        <v>12</v>
      </c>
      <c r="E1732" s="1657">
        <v>12</v>
      </c>
      <c r="F1732" s="1658">
        <v>0</v>
      </c>
      <c r="G1732" s="1658">
        <v>2</v>
      </c>
      <c r="H1732" s="1658">
        <v>0</v>
      </c>
      <c r="I1732" s="1658">
        <v>6</v>
      </c>
      <c r="J1732" s="1658">
        <v>4</v>
      </c>
      <c r="K1732" s="1658">
        <v>0</v>
      </c>
      <c r="L1732" s="1658">
        <v>0</v>
      </c>
      <c r="M1732" s="1658">
        <v>0</v>
      </c>
      <c r="N1732" s="1658">
        <v>0</v>
      </c>
      <c r="O1732" s="1659">
        <v>0</v>
      </c>
    </row>
    <row r="1733" spans="2:15" ht="17.100000000000001" customHeight="1">
      <c r="B1733" s="1496"/>
      <c r="C1733" s="1001" t="s">
        <v>70</v>
      </c>
      <c r="D1733" s="1005">
        <v>2</v>
      </c>
      <c r="E1733" s="1657">
        <v>2</v>
      </c>
      <c r="F1733" s="1658">
        <v>0</v>
      </c>
      <c r="G1733" s="1658">
        <v>0</v>
      </c>
      <c r="H1733" s="1658">
        <v>0</v>
      </c>
      <c r="I1733" s="1658">
        <v>2</v>
      </c>
      <c r="J1733" s="1658">
        <v>0</v>
      </c>
      <c r="K1733" s="1658">
        <v>0</v>
      </c>
      <c r="L1733" s="1658">
        <v>0</v>
      </c>
      <c r="M1733" s="1658">
        <v>0</v>
      </c>
      <c r="N1733" s="1658">
        <v>0</v>
      </c>
      <c r="O1733" s="1659">
        <v>0</v>
      </c>
    </row>
    <row r="1734" spans="2:15" ht="17.100000000000001" customHeight="1">
      <c r="B1734" s="1496"/>
      <c r="C1734" s="1001" t="s">
        <v>71</v>
      </c>
      <c r="D1734" s="1005">
        <v>10</v>
      </c>
      <c r="E1734" s="1657">
        <v>10</v>
      </c>
      <c r="F1734" s="1658">
        <v>0</v>
      </c>
      <c r="G1734" s="1658">
        <v>2</v>
      </c>
      <c r="H1734" s="1658">
        <v>0</v>
      </c>
      <c r="I1734" s="1658">
        <v>4</v>
      </c>
      <c r="J1734" s="1658">
        <v>4</v>
      </c>
      <c r="K1734" s="1658">
        <v>0</v>
      </c>
      <c r="L1734" s="1658">
        <v>0</v>
      </c>
      <c r="M1734" s="1658">
        <v>0</v>
      </c>
      <c r="N1734" s="1658">
        <v>0</v>
      </c>
      <c r="O1734" s="1659">
        <v>0</v>
      </c>
    </row>
    <row r="1735" spans="2:15" ht="17.100000000000001" customHeight="1">
      <c r="B1735" s="1496" t="s">
        <v>1701</v>
      </c>
      <c r="C1735" s="1001" t="s">
        <v>49</v>
      </c>
      <c r="D1735" s="1005">
        <v>4</v>
      </c>
      <c r="E1735" s="1657">
        <v>4</v>
      </c>
      <c r="F1735" s="1658">
        <v>0</v>
      </c>
      <c r="G1735" s="1658">
        <v>2</v>
      </c>
      <c r="H1735" s="1658">
        <v>0</v>
      </c>
      <c r="I1735" s="1658">
        <v>1</v>
      </c>
      <c r="J1735" s="1658">
        <v>1</v>
      </c>
      <c r="K1735" s="1658">
        <v>0</v>
      </c>
      <c r="L1735" s="1658">
        <v>0</v>
      </c>
      <c r="M1735" s="1658">
        <v>0</v>
      </c>
      <c r="N1735" s="1658">
        <v>0</v>
      </c>
      <c r="O1735" s="1659">
        <v>0</v>
      </c>
    </row>
    <row r="1736" spans="2:15" ht="17.100000000000001" customHeight="1">
      <c r="B1736" s="1496"/>
      <c r="C1736" s="1001" t="s">
        <v>70</v>
      </c>
      <c r="D1736" s="1005">
        <v>3</v>
      </c>
      <c r="E1736" s="1657">
        <v>3</v>
      </c>
      <c r="F1736" s="1658">
        <v>0</v>
      </c>
      <c r="G1736" s="1658">
        <v>1</v>
      </c>
      <c r="H1736" s="1658">
        <v>0</v>
      </c>
      <c r="I1736" s="1658">
        <v>1</v>
      </c>
      <c r="J1736" s="1658">
        <v>1</v>
      </c>
      <c r="K1736" s="1658">
        <v>0</v>
      </c>
      <c r="L1736" s="1658">
        <v>0</v>
      </c>
      <c r="M1736" s="1658">
        <v>0</v>
      </c>
      <c r="N1736" s="1658">
        <v>0</v>
      </c>
      <c r="O1736" s="1659">
        <v>0</v>
      </c>
    </row>
    <row r="1737" spans="2:15" ht="17.100000000000001" customHeight="1">
      <c r="B1737" s="1496"/>
      <c r="C1737" s="1001" t="s">
        <v>71</v>
      </c>
      <c r="D1737" s="1005">
        <v>1</v>
      </c>
      <c r="E1737" s="1657">
        <v>1</v>
      </c>
      <c r="F1737" s="1658">
        <v>0</v>
      </c>
      <c r="G1737" s="1658">
        <v>1</v>
      </c>
      <c r="H1737" s="1658">
        <v>0</v>
      </c>
      <c r="I1737" s="1658">
        <v>0</v>
      </c>
      <c r="J1737" s="1658">
        <v>0</v>
      </c>
      <c r="K1737" s="1658">
        <v>0</v>
      </c>
      <c r="L1737" s="1658">
        <v>0</v>
      </c>
      <c r="M1737" s="1658">
        <v>0</v>
      </c>
      <c r="N1737" s="1658">
        <v>0</v>
      </c>
      <c r="O1737" s="1659">
        <v>0</v>
      </c>
    </row>
    <row r="1738" spans="2:15" ht="32.1" customHeight="1">
      <c r="B1738" s="1496" t="s">
        <v>1700</v>
      </c>
      <c r="C1738" s="1001" t="s">
        <v>49</v>
      </c>
      <c r="D1738" s="1005">
        <v>1</v>
      </c>
      <c r="E1738" s="1657">
        <v>1</v>
      </c>
      <c r="F1738" s="1658">
        <v>0</v>
      </c>
      <c r="G1738" s="1658">
        <v>0</v>
      </c>
      <c r="H1738" s="1658">
        <v>1</v>
      </c>
      <c r="I1738" s="1658">
        <v>0</v>
      </c>
      <c r="J1738" s="1658">
        <v>0</v>
      </c>
      <c r="K1738" s="1658">
        <v>0</v>
      </c>
      <c r="L1738" s="1658">
        <v>0</v>
      </c>
      <c r="M1738" s="1658">
        <v>0</v>
      </c>
      <c r="N1738" s="1658">
        <v>0</v>
      </c>
      <c r="O1738" s="1659">
        <v>0</v>
      </c>
    </row>
    <row r="1739" spans="2:15" ht="32.1" customHeight="1">
      <c r="B1739" s="1496"/>
      <c r="C1739" s="1001" t="s">
        <v>70</v>
      </c>
      <c r="D1739" s="1005">
        <v>1</v>
      </c>
      <c r="E1739" s="1657">
        <v>1</v>
      </c>
      <c r="F1739" s="1658">
        <v>0</v>
      </c>
      <c r="G1739" s="1658">
        <v>0</v>
      </c>
      <c r="H1739" s="1658">
        <v>1</v>
      </c>
      <c r="I1739" s="1658">
        <v>0</v>
      </c>
      <c r="J1739" s="1658">
        <v>0</v>
      </c>
      <c r="K1739" s="1658">
        <v>0</v>
      </c>
      <c r="L1739" s="1658">
        <v>0</v>
      </c>
      <c r="M1739" s="1658">
        <v>0</v>
      </c>
      <c r="N1739" s="1658">
        <v>0</v>
      </c>
      <c r="O1739" s="1659">
        <v>0</v>
      </c>
    </row>
    <row r="1740" spans="2:15" ht="15" customHeight="1">
      <c r="B1740" s="1496" t="s">
        <v>1699</v>
      </c>
      <c r="C1740" s="1001" t="s">
        <v>49</v>
      </c>
      <c r="D1740" s="1005">
        <v>8</v>
      </c>
      <c r="E1740" s="1657">
        <v>8</v>
      </c>
      <c r="F1740" s="1658">
        <v>0</v>
      </c>
      <c r="G1740" s="1658">
        <v>7</v>
      </c>
      <c r="H1740" s="1658">
        <v>0</v>
      </c>
      <c r="I1740" s="1658">
        <v>1</v>
      </c>
      <c r="J1740" s="1658">
        <v>0</v>
      </c>
      <c r="K1740" s="1658">
        <v>0</v>
      </c>
      <c r="L1740" s="1658">
        <v>0</v>
      </c>
      <c r="M1740" s="1658">
        <v>0</v>
      </c>
      <c r="N1740" s="1658">
        <v>0</v>
      </c>
      <c r="O1740" s="1659">
        <v>0</v>
      </c>
    </row>
    <row r="1741" spans="2:15" ht="15" customHeight="1">
      <c r="B1741" s="1496"/>
      <c r="C1741" s="1001" t="s">
        <v>70</v>
      </c>
      <c r="D1741" s="1005">
        <v>3</v>
      </c>
      <c r="E1741" s="1657">
        <v>3</v>
      </c>
      <c r="F1741" s="1658">
        <v>0</v>
      </c>
      <c r="G1741" s="1658">
        <v>2</v>
      </c>
      <c r="H1741" s="1658">
        <v>0</v>
      </c>
      <c r="I1741" s="1658">
        <v>1</v>
      </c>
      <c r="J1741" s="1658">
        <v>0</v>
      </c>
      <c r="K1741" s="1658">
        <v>0</v>
      </c>
      <c r="L1741" s="1658">
        <v>0</v>
      </c>
      <c r="M1741" s="1658">
        <v>0</v>
      </c>
      <c r="N1741" s="1658">
        <v>0</v>
      </c>
      <c r="O1741" s="1659">
        <v>0</v>
      </c>
    </row>
    <row r="1742" spans="2:15" ht="15" customHeight="1">
      <c r="B1742" s="1496"/>
      <c r="C1742" s="1001" t="s">
        <v>71</v>
      </c>
      <c r="D1742" s="1005">
        <v>5</v>
      </c>
      <c r="E1742" s="1657">
        <v>5</v>
      </c>
      <c r="F1742" s="1658">
        <v>0</v>
      </c>
      <c r="G1742" s="1658">
        <v>5</v>
      </c>
      <c r="H1742" s="1658">
        <v>0</v>
      </c>
      <c r="I1742" s="1658">
        <v>0</v>
      </c>
      <c r="J1742" s="1658">
        <v>0</v>
      </c>
      <c r="K1742" s="1658">
        <v>0</v>
      </c>
      <c r="L1742" s="1658">
        <v>0</v>
      </c>
      <c r="M1742" s="1658">
        <v>0</v>
      </c>
      <c r="N1742" s="1658">
        <v>0</v>
      </c>
      <c r="O1742" s="1659">
        <v>0</v>
      </c>
    </row>
    <row r="1743" spans="2:15" ht="15" customHeight="1">
      <c r="B1743" s="1496" t="s">
        <v>1698</v>
      </c>
      <c r="C1743" s="1001" t="s">
        <v>49</v>
      </c>
      <c r="D1743" s="1005">
        <v>18</v>
      </c>
      <c r="E1743" s="1657">
        <v>18</v>
      </c>
      <c r="F1743" s="1658">
        <v>0</v>
      </c>
      <c r="G1743" s="1658">
        <v>4</v>
      </c>
      <c r="H1743" s="1658">
        <v>0</v>
      </c>
      <c r="I1743" s="1658">
        <v>2</v>
      </c>
      <c r="J1743" s="1658">
        <v>1</v>
      </c>
      <c r="K1743" s="1658">
        <v>0</v>
      </c>
      <c r="L1743" s="1658">
        <v>4</v>
      </c>
      <c r="M1743" s="1658">
        <v>4</v>
      </c>
      <c r="N1743" s="1658">
        <v>3</v>
      </c>
      <c r="O1743" s="1659">
        <v>0</v>
      </c>
    </row>
    <row r="1744" spans="2:15" ht="15" customHeight="1">
      <c r="B1744" s="1496"/>
      <c r="C1744" s="1001" t="s">
        <v>70</v>
      </c>
      <c r="D1744" s="1005">
        <v>13</v>
      </c>
      <c r="E1744" s="1657">
        <v>13</v>
      </c>
      <c r="F1744" s="1658">
        <v>0</v>
      </c>
      <c r="G1744" s="1658">
        <v>3</v>
      </c>
      <c r="H1744" s="1658">
        <v>0</v>
      </c>
      <c r="I1744" s="1658">
        <v>1</v>
      </c>
      <c r="J1744" s="1658">
        <v>0</v>
      </c>
      <c r="K1744" s="1658">
        <v>0</v>
      </c>
      <c r="L1744" s="1658">
        <v>2</v>
      </c>
      <c r="M1744" s="1658">
        <v>4</v>
      </c>
      <c r="N1744" s="1658">
        <v>3</v>
      </c>
      <c r="O1744" s="1659">
        <v>0</v>
      </c>
    </row>
    <row r="1745" spans="2:15" ht="15" customHeight="1">
      <c r="B1745" s="1496"/>
      <c r="C1745" s="1001" t="s">
        <v>71</v>
      </c>
      <c r="D1745" s="1005">
        <v>5</v>
      </c>
      <c r="E1745" s="1657">
        <v>5</v>
      </c>
      <c r="F1745" s="1658">
        <v>0</v>
      </c>
      <c r="G1745" s="1658">
        <v>1</v>
      </c>
      <c r="H1745" s="1658">
        <v>0</v>
      </c>
      <c r="I1745" s="1658">
        <v>1</v>
      </c>
      <c r="J1745" s="1658">
        <v>1</v>
      </c>
      <c r="K1745" s="1658">
        <v>0</v>
      </c>
      <c r="L1745" s="1658">
        <v>2</v>
      </c>
      <c r="M1745" s="1658">
        <v>0</v>
      </c>
      <c r="N1745" s="1658">
        <v>0</v>
      </c>
      <c r="O1745" s="1659">
        <v>0</v>
      </c>
    </row>
    <row r="1746" spans="2:15" ht="20.100000000000001" customHeight="1">
      <c r="B1746" s="1496" t="s">
        <v>1697</v>
      </c>
      <c r="C1746" s="1001" t="s">
        <v>49</v>
      </c>
      <c r="D1746" s="1005">
        <v>5</v>
      </c>
      <c r="E1746" s="1657">
        <v>5</v>
      </c>
      <c r="F1746" s="1658">
        <v>0</v>
      </c>
      <c r="G1746" s="1658">
        <v>0</v>
      </c>
      <c r="H1746" s="1658">
        <v>0</v>
      </c>
      <c r="I1746" s="1658">
        <v>2</v>
      </c>
      <c r="J1746" s="1658">
        <v>1</v>
      </c>
      <c r="K1746" s="1658">
        <v>0</v>
      </c>
      <c r="L1746" s="1658">
        <v>0</v>
      </c>
      <c r="M1746" s="1658">
        <v>0</v>
      </c>
      <c r="N1746" s="1658">
        <v>2</v>
      </c>
      <c r="O1746" s="1659">
        <v>0</v>
      </c>
    </row>
    <row r="1747" spans="2:15" ht="20.100000000000001" customHeight="1">
      <c r="B1747" s="1496"/>
      <c r="C1747" s="1001" t="s">
        <v>70</v>
      </c>
      <c r="D1747" s="1005">
        <v>4</v>
      </c>
      <c r="E1747" s="1657">
        <v>4</v>
      </c>
      <c r="F1747" s="1658">
        <v>0</v>
      </c>
      <c r="G1747" s="1658">
        <v>0</v>
      </c>
      <c r="H1747" s="1658">
        <v>0</v>
      </c>
      <c r="I1747" s="1658">
        <v>2</v>
      </c>
      <c r="J1747" s="1658">
        <v>1</v>
      </c>
      <c r="K1747" s="1658">
        <v>0</v>
      </c>
      <c r="L1747" s="1658">
        <v>0</v>
      </c>
      <c r="M1747" s="1658">
        <v>0</v>
      </c>
      <c r="N1747" s="1658">
        <v>1</v>
      </c>
      <c r="O1747" s="1659">
        <v>0</v>
      </c>
    </row>
    <row r="1748" spans="2:15" ht="20.100000000000001" customHeight="1">
      <c r="B1748" s="1496"/>
      <c r="C1748" s="1001" t="s">
        <v>71</v>
      </c>
      <c r="D1748" s="1005">
        <v>1</v>
      </c>
      <c r="E1748" s="1657">
        <v>1</v>
      </c>
      <c r="F1748" s="1658">
        <v>0</v>
      </c>
      <c r="G1748" s="1658">
        <v>0</v>
      </c>
      <c r="H1748" s="1658">
        <v>0</v>
      </c>
      <c r="I1748" s="1658">
        <v>0</v>
      </c>
      <c r="J1748" s="1658">
        <v>0</v>
      </c>
      <c r="K1748" s="1658">
        <v>0</v>
      </c>
      <c r="L1748" s="1658">
        <v>0</v>
      </c>
      <c r="M1748" s="1658">
        <v>0</v>
      </c>
      <c r="N1748" s="1658">
        <v>1</v>
      </c>
      <c r="O1748" s="1659">
        <v>0</v>
      </c>
    </row>
    <row r="1749" spans="2:15" ht="15" customHeight="1">
      <c r="B1749" s="1496" t="s">
        <v>1696</v>
      </c>
      <c r="C1749" s="1001" t="s">
        <v>49</v>
      </c>
      <c r="D1749" s="1005">
        <v>4</v>
      </c>
      <c r="E1749" s="1657">
        <v>4</v>
      </c>
      <c r="F1749" s="1658">
        <v>0</v>
      </c>
      <c r="G1749" s="1658">
        <v>3</v>
      </c>
      <c r="H1749" s="1658">
        <v>0</v>
      </c>
      <c r="I1749" s="1658">
        <v>0</v>
      </c>
      <c r="J1749" s="1658">
        <v>0</v>
      </c>
      <c r="K1749" s="1658">
        <v>1</v>
      </c>
      <c r="L1749" s="1658">
        <v>0</v>
      </c>
      <c r="M1749" s="1658">
        <v>0</v>
      </c>
      <c r="N1749" s="1658">
        <v>0</v>
      </c>
      <c r="O1749" s="1659">
        <v>0</v>
      </c>
    </row>
    <row r="1750" spans="2:15" ht="15" customHeight="1">
      <c r="B1750" s="1496"/>
      <c r="C1750" s="1001" t="s">
        <v>70</v>
      </c>
      <c r="D1750" s="1005">
        <v>3</v>
      </c>
      <c r="E1750" s="1657">
        <v>3</v>
      </c>
      <c r="F1750" s="1658">
        <v>0</v>
      </c>
      <c r="G1750" s="1658">
        <v>3</v>
      </c>
      <c r="H1750" s="1658">
        <v>0</v>
      </c>
      <c r="I1750" s="1658">
        <v>0</v>
      </c>
      <c r="J1750" s="1658">
        <v>0</v>
      </c>
      <c r="K1750" s="1658">
        <v>0</v>
      </c>
      <c r="L1750" s="1658">
        <v>0</v>
      </c>
      <c r="M1750" s="1658">
        <v>0</v>
      </c>
      <c r="N1750" s="1658">
        <v>0</v>
      </c>
      <c r="O1750" s="1659">
        <v>0</v>
      </c>
    </row>
    <row r="1751" spans="2:15" ht="15" customHeight="1">
      <c r="B1751" s="1496"/>
      <c r="C1751" s="1001" t="s">
        <v>71</v>
      </c>
      <c r="D1751" s="1005">
        <v>1</v>
      </c>
      <c r="E1751" s="1657">
        <v>1</v>
      </c>
      <c r="F1751" s="1658">
        <v>0</v>
      </c>
      <c r="G1751" s="1658">
        <v>0</v>
      </c>
      <c r="H1751" s="1658">
        <v>0</v>
      </c>
      <c r="I1751" s="1658">
        <v>0</v>
      </c>
      <c r="J1751" s="1658">
        <v>0</v>
      </c>
      <c r="K1751" s="1658">
        <v>1</v>
      </c>
      <c r="L1751" s="1658">
        <v>0</v>
      </c>
      <c r="M1751" s="1658">
        <v>0</v>
      </c>
      <c r="N1751" s="1658">
        <v>0</v>
      </c>
      <c r="O1751" s="1659">
        <v>0</v>
      </c>
    </row>
    <row r="1752" spans="2:15" ht="32.1" customHeight="1">
      <c r="B1752" s="1496" t="s">
        <v>1695</v>
      </c>
      <c r="C1752" s="1001" t="s">
        <v>49</v>
      </c>
      <c r="D1752" s="1005">
        <v>1</v>
      </c>
      <c r="E1752" s="1657">
        <v>1</v>
      </c>
      <c r="F1752" s="1658">
        <v>0</v>
      </c>
      <c r="G1752" s="1658">
        <v>0</v>
      </c>
      <c r="H1752" s="1658">
        <v>0</v>
      </c>
      <c r="I1752" s="1658">
        <v>0</v>
      </c>
      <c r="J1752" s="1658">
        <v>1</v>
      </c>
      <c r="K1752" s="1658">
        <v>0</v>
      </c>
      <c r="L1752" s="1658">
        <v>0</v>
      </c>
      <c r="M1752" s="1658">
        <v>0</v>
      </c>
      <c r="N1752" s="1658">
        <v>0</v>
      </c>
      <c r="O1752" s="1659">
        <v>0</v>
      </c>
    </row>
    <row r="1753" spans="2:15" ht="32.1" customHeight="1">
      <c r="B1753" s="1496"/>
      <c r="C1753" s="1001" t="s">
        <v>71</v>
      </c>
      <c r="D1753" s="1005">
        <v>1</v>
      </c>
      <c r="E1753" s="1657">
        <v>1</v>
      </c>
      <c r="F1753" s="1658">
        <v>0</v>
      </c>
      <c r="G1753" s="1658">
        <v>0</v>
      </c>
      <c r="H1753" s="1658">
        <v>0</v>
      </c>
      <c r="I1753" s="1658">
        <v>0</v>
      </c>
      <c r="J1753" s="1658">
        <v>1</v>
      </c>
      <c r="K1753" s="1658">
        <v>0</v>
      </c>
      <c r="L1753" s="1658">
        <v>0</v>
      </c>
      <c r="M1753" s="1658">
        <v>0</v>
      </c>
      <c r="N1753" s="1658">
        <v>0</v>
      </c>
      <c r="O1753" s="1659">
        <v>0</v>
      </c>
    </row>
    <row r="1754" spans="2:15" ht="18.95" customHeight="1">
      <c r="B1754" s="1496" t="s">
        <v>1694</v>
      </c>
      <c r="C1754" s="1001" t="s">
        <v>49</v>
      </c>
      <c r="D1754" s="1005">
        <v>1</v>
      </c>
      <c r="E1754" s="1657">
        <v>1</v>
      </c>
      <c r="F1754" s="1658">
        <v>0</v>
      </c>
      <c r="G1754" s="1658">
        <v>1</v>
      </c>
      <c r="H1754" s="1658">
        <v>0</v>
      </c>
      <c r="I1754" s="1658">
        <v>0</v>
      </c>
      <c r="J1754" s="1658">
        <v>0</v>
      </c>
      <c r="K1754" s="1658">
        <v>0</v>
      </c>
      <c r="L1754" s="1658">
        <v>0</v>
      </c>
      <c r="M1754" s="1658">
        <v>0</v>
      </c>
      <c r="N1754" s="1658">
        <v>0</v>
      </c>
      <c r="O1754" s="1659">
        <v>0</v>
      </c>
    </row>
    <row r="1755" spans="2:15" ht="18.95" customHeight="1">
      <c r="B1755" s="1496"/>
      <c r="C1755" s="1001" t="s">
        <v>70</v>
      </c>
      <c r="D1755" s="1005">
        <v>1</v>
      </c>
      <c r="E1755" s="1657">
        <v>1</v>
      </c>
      <c r="F1755" s="1658">
        <v>0</v>
      </c>
      <c r="G1755" s="1658">
        <v>1</v>
      </c>
      <c r="H1755" s="1658">
        <v>0</v>
      </c>
      <c r="I1755" s="1658">
        <v>0</v>
      </c>
      <c r="J1755" s="1658">
        <v>0</v>
      </c>
      <c r="K1755" s="1658">
        <v>0</v>
      </c>
      <c r="L1755" s="1658">
        <v>0</v>
      </c>
      <c r="M1755" s="1658">
        <v>0</v>
      </c>
      <c r="N1755" s="1658">
        <v>0</v>
      </c>
      <c r="O1755" s="1659">
        <v>0</v>
      </c>
    </row>
    <row r="1756" spans="2:15" ht="24.95" customHeight="1">
      <c r="B1756" s="1496" t="s">
        <v>1693</v>
      </c>
      <c r="C1756" s="1001" t="s">
        <v>49</v>
      </c>
      <c r="D1756" s="1005">
        <v>9</v>
      </c>
      <c r="E1756" s="1657">
        <v>9</v>
      </c>
      <c r="F1756" s="1658">
        <v>0</v>
      </c>
      <c r="G1756" s="1658">
        <v>7</v>
      </c>
      <c r="H1756" s="1658">
        <v>0</v>
      </c>
      <c r="I1756" s="1658">
        <v>1</v>
      </c>
      <c r="J1756" s="1658">
        <v>0</v>
      </c>
      <c r="K1756" s="1658">
        <v>0</v>
      </c>
      <c r="L1756" s="1658">
        <v>1</v>
      </c>
      <c r="M1756" s="1658">
        <v>0</v>
      </c>
      <c r="N1756" s="1658">
        <v>0</v>
      </c>
      <c r="O1756" s="1659">
        <v>0</v>
      </c>
    </row>
    <row r="1757" spans="2:15" ht="24.95" customHeight="1">
      <c r="B1757" s="1496"/>
      <c r="C1757" s="1001" t="s">
        <v>70</v>
      </c>
      <c r="D1757" s="1005">
        <v>5</v>
      </c>
      <c r="E1757" s="1657">
        <v>5</v>
      </c>
      <c r="F1757" s="1658">
        <v>0</v>
      </c>
      <c r="G1757" s="1658">
        <v>5</v>
      </c>
      <c r="H1757" s="1658">
        <v>0</v>
      </c>
      <c r="I1757" s="1658">
        <v>0</v>
      </c>
      <c r="J1757" s="1658">
        <v>0</v>
      </c>
      <c r="K1757" s="1658">
        <v>0</v>
      </c>
      <c r="L1757" s="1658">
        <v>0</v>
      </c>
      <c r="M1757" s="1658">
        <v>0</v>
      </c>
      <c r="N1757" s="1658">
        <v>0</v>
      </c>
      <c r="O1757" s="1659">
        <v>0</v>
      </c>
    </row>
    <row r="1758" spans="2:15" ht="24.95" customHeight="1">
      <c r="B1758" s="1496"/>
      <c r="C1758" s="1001" t="s">
        <v>71</v>
      </c>
      <c r="D1758" s="1005">
        <v>4</v>
      </c>
      <c r="E1758" s="1657">
        <v>4</v>
      </c>
      <c r="F1758" s="1658">
        <v>0</v>
      </c>
      <c r="G1758" s="1658">
        <v>2</v>
      </c>
      <c r="H1758" s="1658">
        <v>0</v>
      </c>
      <c r="I1758" s="1658">
        <v>1</v>
      </c>
      <c r="J1758" s="1658">
        <v>0</v>
      </c>
      <c r="K1758" s="1658">
        <v>0</v>
      </c>
      <c r="L1758" s="1658">
        <v>1</v>
      </c>
      <c r="M1758" s="1658">
        <v>0</v>
      </c>
      <c r="N1758" s="1658">
        <v>0</v>
      </c>
      <c r="O1758" s="1659">
        <v>0</v>
      </c>
    </row>
    <row r="1759" spans="2:15" ht="15" customHeight="1">
      <c r="B1759" s="1496" t="s">
        <v>1692</v>
      </c>
      <c r="C1759" s="1001" t="s">
        <v>49</v>
      </c>
      <c r="D1759" s="1005">
        <v>6</v>
      </c>
      <c r="E1759" s="1657">
        <v>6</v>
      </c>
      <c r="F1759" s="1658">
        <v>0</v>
      </c>
      <c r="G1759" s="1658">
        <v>2</v>
      </c>
      <c r="H1759" s="1658">
        <v>1</v>
      </c>
      <c r="I1759" s="1658">
        <v>2</v>
      </c>
      <c r="J1759" s="1658">
        <v>0</v>
      </c>
      <c r="K1759" s="1658">
        <v>1</v>
      </c>
      <c r="L1759" s="1658">
        <v>0</v>
      </c>
      <c r="M1759" s="1658">
        <v>0</v>
      </c>
      <c r="N1759" s="1658">
        <v>0</v>
      </c>
      <c r="O1759" s="1659">
        <v>0</v>
      </c>
    </row>
    <row r="1760" spans="2:15" ht="15" customHeight="1">
      <c r="B1760" s="1496"/>
      <c r="C1760" s="1001" t="s">
        <v>70</v>
      </c>
      <c r="D1760" s="1005">
        <v>2</v>
      </c>
      <c r="E1760" s="1657">
        <v>2</v>
      </c>
      <c r="F1760" s="1658">
        <v>0</v>
      </c>
      <c r="G1760" s="1658">
        <v>0</v>
      </c>
      <c r="H1760" s="1658">
        <v>0</v>
      </c>
      <c r="I1760" s="1658">
        <v>1</v>
      </c>
      <c r="J1760" s="1658">
        <v>0</v>
      </c>
      <c r="K1760" s="1658">
        <v>1</v>
      </c>
      <c r="L1760" s="1658">
        <v>0</v>
      </c>
      <c r="M1760" s="1658">
        <v>0</v>
      </c>
      <c r="N1760" s="1658">
        <v>0</v>
      </c>
      <c r="O1760" s="1659">
        <v>0</v>
      </c>
    </row>
    <row r="1761" spans="2:15" ht="15" customHeight="1">
      <c r="B1761" s="1496"/>
      <c r="C1761" s="1001" t="s">
        <v>71</v>
      </c>
      <c r="D1761" s="1005">
        <v>4</v>
      </c>
      <c r="E1761" s="1657">
        <v>4</v>
      </c>
      <c r="F1761" s="1658">
        <v>0</v>
      </c>
      <c r="G1761" s="1658">
        <v>2</v>
      </c>
      <c r="H1761" s="1658">
        <v>1</v>
      </c>
      <c r="I1761" s="1658">
        <v>1</v>
      </c>
      <c r="J1761" s="1658">
        <v>0</v>
      </c>
      <c r="K1761" s="1658">
        <v>0</v>
      </c>
      <c r="L1761" s="1658">
        <v>0</v>
      </c>
      <c r="M1761" s="1658">
        <v>0</v>
      </c>
      <c r="N1761" s="1658">
        <v>0</v>
      </c>
      <c r="O1761" s="1659">
        <v>0</v>
      </c>
    </row>
    <row r="1762" spans="2:15" ht="17.100000000000001" customHeight="1">
      <c r="B1762" s="1496" t="s">
        <v>1691</v>
      </c>
      <c r="C1762" s="1001" t="s">
        <v>49</v>
      </c>
      <c r="D1762" s="1005">
        <v>72</v>
      </c>
      <c r="E1762" s="1657">
        <v>72</v>
      </c>
      <c r="F1762" s="1658">
        <v>0</v>
      </c>
      <c r="G1762" s="1658">
        <v>34</v>
      </c>
      <c r="H1762" s="1658">
        <v>12</v>
      </c>
      <c r="I1762" s="1658">
        <v>25</v>
      </c>
      <c r="J1762" s="1658">
        <v>0</v>
      </c>
      <c r="K1762" s="1658">
        <v>0</v>
      </c>
      <c r="L1762" s="1658">
        <v>1</v>
      </c>
      <c r="M1762" s="1658">
        <v>0</v>
      </c>
      <c r="N1762" s="1658">
        <v>0</v>
      </c>
      <c r="O1762" s="1659">
        <v>0</v>
      </c>
    </row>
    <row r="1763" spans="2:15" ht="17.100000000000001" customHeight="1">
      <c r="B1763" s="1496"/>
      <c r="C1763" s="1001" t="s">
        <v>70</v>
      </c>
      <c r="D1763" s="1005">
        <v>38</v>
      </c>
      <c r="E1763" s="1657">
        <v>38</v>
      </c>
      <c r="F1763" s="1658">
        <v>0</v>
      </c>
      <c r="G1763" s="1658">
        <v>15</v>
      </c>
      <c r="H1763" s="1658">
        <v>7</v>
      </c>
      <c r="I1763" s="1658">
        <v>15</v>
      </c>
      <c r="J1763" s="1658">
        <v>0</v>
      </c>
      <c r="K1763" s="1658">
        <v>0</v>
      </c>
      <c r="L1763" s="1658">
        <v>1</v>
      </c>
      <c r="M1763" s="1658">
        <v>0</v>
      </c>
      <c r="N1763" s="1658">
        <v>0</v>
      </c>
      <c r="O1763" s="1659">
        <v>0</v>
      </c>
    </row>
    <row r="1764" spans="2:15" ht="17.100000000000001" customHeight="1">
      <c r="B1764" s="1496"/>
      <c r="C1764" s="1001" t="s">
        <v>71</v>
      </c>
      <c r="D1764" s="1005">
        <v>34</v>
      </c>
      <c r="E1764" s="1657">
        <v>34</v>
      </c>
      <c r="F1764" s="1658">
        <v>0</v>
      </c>
      <c r="G1764" s="1658">
        <v>19</v>
      </c>
      <c r="H1764" s="1658">
        <v>5</v>
      </c>
      <c r="I1764" s="1658">
        <v>10</v>
      </c>
      <c r="J1764" s="1658">
        <v>0</v>
      </c>
      <c r="K1764" s="1658">
        <v>0</v>
      </c>
      <c r="L1764" s="1658">
        <v>0</v>
      </c>
      <c r="M1764" s="1658">
        <v>0</v>
      </c>
      <c r="N1764" s="1658">
        <v>0</v>
      </c>
      <c r="O1764" s="1659">
        <v>0</v>
      </c>
    </row>
    <row r="1765" spans="2:15" ht="15" customHeight="1">
      <c r="B1765" s="1496" t="s">
        <v>1690</v>
      </c>
      <c r="C1765" s="1001" t="s">
        <v>49</v>
      </c>
      <c r="D1765" s="1005">
        <v>2</v>
      </c>
      <c r="E1765" s="1657">
        <v>2</v>
      </c>
      <c r="F1765" s="1658">
        <v>0</v>
      </c>
      <c r="G1765" s="1658">
        <v>2</v>
      </c>
      <c r="H1765" s="1658">
        <v>0</v>
      </c>
      <c r="I1765" s="1658">
        <v>0</v>
      </c>
      <c r="J1765" s="1658">
        <v>0</v>
      </c>
      <c r="K1765" s="1658">
        <v>0</v>
      </c>
      <c r="L1765" s="1658">
        <v>0</v>
      </c>
      <c r="M1765" s="1658">
        <v>0</v>
      </c>
      <c r="N1765" s="1658">
        <v>0</v>
      </c>
      <c r="O1765" s="1659">
        <v>0</v>
      </c>
    </row>
    <row r="1766" spans="2:15" ht="15" customHeight="1">
      <c r="B1766" s="1496"/>
      <c r="C1766" s="1001" t="s">
        <v>70</v>
      </c>
      <c r="D1766" s="1005">
        <v>2</v>
      </c>
      <c r="E1766" s="1657">
        <v>2</v>
      </c>
      <c r="F1766" s="1658">
        <v>0</v>
      </c>
      <c r="G1766" s="1658">
        <v>2</v>
      </c>
      <c r="H1766" s="1658">
        <v>0</v>
      </c>
      <c r="I1766" s="1658">
        <v>0</v>
      </c>
      <c r="J1766" s="1658">
        <v>0</v>
      </c>
      <c r="K1766" s="1658">
        <v>0</v>
      </c>
      <c r="L1766" s="1658">
        <v>0</v>
      </c>
      <c r="M1766" s="1658">
        <v>0</v>
      </c>
      <c r="N1766" s="1658">
        <v>0</v>
      </c>
      <c r="O1766" s="1659">
        <v>0</v>
      </c>
    </row>
    <row r="1767" spans="2:15" ht="15" customHeight="1">
      <c r="B1767" s="1496" t="s">
        <v>1689</v>
      </c>
      <c r="C1767" s="1001" t="s">
        <v>49</v>
      </c>
      <c r="D1767" s="1005">
        <v>6</v>
      </c>
      <c r="E1767" s="1657">
        <v>6</v>
      </c>
      <c r="F1767" s="1658">
        <v>0</v>
      </c>
      <c r="G1767" s="1658">
        <v>0</v>
      </c>
      <c r="H1767" s="1658">
        <v>0</v>
      </c>
      <c r="I1767" s="1658">
        <v>0</v>
      </c>
      <c r="J1767" s="1658">
        <v>0</v>
      </c>
      <c r="K1767" s="1658">
        <v>0</v>
      </c>
      <c r="L1767" s="1658">
        <v>6</v>
      </c>
      <c r="M1767" s="1658">
        <v>0</v>
      </c>
      <c r="N1767" s="1658">
        <v>0</v>
      </c>
      <c r="O1767" s="1659">
        <v>0</v>
      </c>
    </row>
    <row r="1768" spans="2:15" ht="15" customHeight="1">
      <c r="B1768" s="1496"/>
      <c r="C1768" s="1001" t="s">
        <v>70</v>
      </c>
      <c r="D1768" s="1005">
        <v>3</v>
      </c>
      <c r="E1768" s="1657">
        <v>3</v>
      </c>
      <c r="F1768" s="1658">
        <v>0</v>
      </c>
      <c r="G1768" s="1658">
        <v>0</v>
      </c>
      <c r="H1768" s="1658">
        <v>0</v>
      </c>
      <c r="I1768" s="1658">
        <v>0</v>
      </c>
      <c r="J1768" s="1658">
        <v>0</v>
      </c>
      <c r="K1768" s="1658">
        <v>0</v>
      </c>
      <c r="L1768" s="1658">
        <v>3</v>
      </c>
      <c r="M1768" s="1658">
        <v>0</v>
      </c>
      <c r="N1768" s="1658">
        <v>0</v>
      </c>
      <c r="O1768" s="1659">
        <v>0</v>
      </c>
    </row>
    <row r="1769" spans="2:15" ht="15" customHeight="1">
      <c r="B1769" s="1496"/>
      <c r="C1769" s="1001" t="s">
        <v>71</v>
      </c>
      <c r="D1769" s="1005">
        <v>3</v>
      </c>
      <c r="E1769" s="1657">
        <v>3</v>
      </c>
      <c r="F1769" s="1658">
        <v>0</v>
      </c>
      <c r="G1769" s="1658">
        <v>0</v>
      </c>
      <c r="H1769" s="1658">
        <v>0</v>
      </c>
      <c r="I1769" s="1658">
        <v>0</v>
      </c>
      <c r="J1769" s="1658">
        <v>0</v>
      </c>
      <c r="K1769" s="1658">
        <v>0</v>
      </c>
      <c r="L1769" s="1658">
        <v>3</v>
      </c>
      <c r="M1769" s="1658">
        <v>0</v>
      </c>
      <c r="N1769" s="1658">
        <v>0</v>
      </c>
      <c r="O1769" s="1659">
        <v>0</v>
      </c>
    </row>
    <row r="1770" spans="2:15" ht="41.1" customHeight="1">
      <c r="B1770" s="1496" t="s">
        <v>1688</v>
      </c>
      <c r="C1770" s="1001" t="s">
        <v>49</v>
      </c>
      <c r="D1770" s="1005">
        <v>1</v>
      </c>
      <c r="E1770" s="1657">
        <v>1</v>
      </c>
      <c r="F1770" s="1658">
        <v>0</v>
      </c>
      <c r="G1770" s="1658">
        <v>0</v>
      </c>
      <c r="H1770" s="1658">
        <v>1</v>
      </c>
      <c r="I1770" s="1658">
        <v>0</v>
      </c>
      <c r="J1770" s="1658">
        <v>0</v>
      </c>
      <c r="K1770" s="1658">
        <v>0</v>
      </c>
      <c r="L1770" s="1658">
        <v>0</v>
      </c>
      <c r="M1770" s="1658">
        <v>0</v>
      </c>
      <c r="N1770" s="1658">
        <v>0</v>
      </c>
      <c r="O1770" s="1659">
        <v>0</v>
      </c>
    </row>
    <row r="1771" spans="2:15" ht="41.1" customHeight="1">
      <c r="B1771" s="1496"/>
      <c r="C1771" s="1001" t="s">
        <v>71</v>
      </c>
      <c r="D1771" s="1005">
        <v>1</v>
      </c>
      <c r="E1771" s="1657">
        <v>1</v>
      </c>
      <c r="F1771" s="1658">
        <v>0</v>
      </c>
      <c r="G1771" s="1658">
        <v>0</v>
      </c>
      <c r="H1771" s="1658">
        <v>1</v>
      </c>
      <c r="I1771" s="1658">
        <v>0</v>
      </c>
      <c r="J1771" s="1658">
        <v>0</v>
      </c>
      <c r="K1771" s="1658">
        <v>0</v>
      </c>
      <c r="L1771" s="1658">
        <v>0</v>
      </c>
      <c r="M1771" s="1658">
        <v>0</v>
      </c>
      <c r="N1771" s="1658">
        <v>0</v>
      </c>
      <c r="O1771" s="1659">
        <v>0</v>
      </c>
    </row>
    <row r="1772" spans="2:15" ht="20.100000000000001" customHeight="1">
      <c r="B1772" s="1496" t="s">
        <v>1687</v>
      </c>
      <c r="C1772" s="1001" t="s">
        <v>49</v>
      </c>
      <c r="D1772" s="1005">
        <v>9</v>
      </c>
      <c r="E1772" s="1657">
        <v>9</v>
      </c>
      <c r="F1772" s="1658">
        <v>0</v>
      </c>
      <c r="G1772" s="1658">
        <v>1</v>
      </c>
      <c r="H1772" s="1658">
        <v>0</v>
      </c>
      <c r="I1772" s="1658">
        <v>4</v>
      </c>
      <c r="J1772" s="1658">
        <v>3</v>
      </c>
      <c r="K1772" s="1658">
        <v>1</v>
      </c>
      <c r="L1772" s="1658">
        <v>0</v>
      </c>
      <c r="M1772" s="1658">
        <v>0</v>
      </c>
      <c r="N1772" s="1658">
        <v>0</v>
      </c>
      <c r="O1772" s="1659">
        <v>0</v>
      </c>
    </row>
    <row r="1773" spans="2:15" ht="20.100000000000001" customHeight="1">
      <c r="B1773" s="1496"/>
      <c r="C1773" s="1001" t="s">
        <v>70</v>
      </c>
      <c r="D1773" s="1005">
        <v>6</v>
      </c>
      <c r="E1773" s="1657">
        <v>6</v>
      </c>
      <c r="F1773" s="1658">
        <v>0</v>
      </c>
      <c r="G1773" s="1658">
        <v>1</v>
      </c>
      <c r="H1773" s="1658">
        <v>0</v>
      </c>
      <c r="I1773" s="1658">
        <v>2</v>
      </c>
      <c r="J1773" s="1658">
        <v>2</v>
      </c>
      <c r="K1773" s="1658">
        <v>1</v>
      </c>
      <c r="L1773" s="1658">
        <v>0</v>
      </c>
      <c r="M1773" s="1658">
        <v>0</v>
      </c>
      <c r="N1773" s="1658">
        <v>0</v>
      </c>
      <c r="O1773" s="1659">
        <v>0</v>
      </c>
    </row>
    <row r="1774" spans="2:15" ht="20.100000000000001" customHeight="1">
      <c r="B1774" s="1496"/>
      <c r="C1774" s="1001" t="s">
        <v>71</v>
      </c>
      <c r="D1774" s="1005">
        <v>3</v>
      </c>
      <c r="E1774" s="1657">
        <v>3</v>
      </c>
      <c r="F1774" s="1658">
        <v>0</v>
      </c>
      <c r="G1774" s="1658">
        <v>0</v>
      </c>
      <c r="H1774" s="1658">
        <v>0</v>
      </c>
      <c r="I1774" s="1658">
        <v>2</v>
      </c>
      <c r="J1774" s="1658">
        <v>1</v>
      </c>
      <c r="K1774" s="1658">
        <v>0</v>
      </c>
      <c r="L1774" s="1658">
        <v>0</v>
      </c>
      <c r="M1774" s="1658">
        <v>0</v>
      </c>
      <c r="N1774" s="1658">
        <v>0</v>
      </c>
      <c r="O1774" s="1659">
        <v>0</v>
      </c>
    </row>
    <row r="1775" spans="2:15" ht="17.100000000000001" customHeight="1">
      <c r="B1775" s="1496" t="s">
        <v>1686</v>
      </c>
      <c r="C1775" s="1001" t="s">
        <v>49</v>
      </c>
      <c r="D1775" s="1005">
        <v>94</v>
      </c>
      <c r="E1775" s="1657">
        <v>94</v>
      </c>
      <c r="F1775" s="1658">
        <v>0</v>
      </c>
      <c r="G1775" s="1658">
        <v>63</v>
      </c>
      <c r="H1775" s="1658">
        <v>10</v>
      </c>
      <c r="I1775" s="1658">
        <v>12</v>
      </c>
      <c r="J1775" s="1658">
        <v>1</v>
      </c>
      <c r="K1775" s="1658">
        <v>2</v>
      </c>
      <c r="L1775" s="1658">
        <v>5</v>
      </c>
      <c r="M1775" s="1658">
        <v>0</v>
      </c>
      <c r="N1775" s="1658">
        <v>1</v>
      </c>
      <c r="O1775" s="1659">
        <v>0</v>
      </c>
    </row>
    <row r="1776" spans="2:15" ht="17.100000000000001" customHeight="1">
      <c r="B1776" s="1496"/>
      <c r="C1776" s="1001" t="s">
        <v>70</v>
      </c>
      <c r="D1776" s="1005">
        <v>53</v>
      </c>
      <c r="E1776" s="1657">
        <v>53</v>
      </c>
      <c r="F1776" s="1658">
        <v>0</v>
      </c>
      <c r="G1776" s="1658">
        <v>36</v>
      </c>
      <c r="H1776" s="1658">
        <v>6</v>
      </c>
      <c r="I1776" s="1658">
        <v>6</v>
      </c>
      <c r="J1776" s="1658">
        <v>1</v>
      </c>
      <c r="K1776" s="1658">
        <v>0</v>
      </c>
      <c r="L1776" s="1658">
        <v>3</v>
      </c>
      <c r="M1776" s="1658">
        <v>0</v>
      </c>
      <c r="N1776" s="1658">
        <v>1</v>
      </c>
      <c r="O1776" s="1659">
        <v>0</v>
      </c>
    </row>
    <row r="1777" spans="2:15" ht="17.100000000000001" customHeight="1">
      <c r="B1777" s="1496"/>
      <c r="C1777" s="1001" t="s">
        <v>71</v>
      </c>
      <c r="D1777" s="1005">
        <v>41</v>
      </c>
      <c r="E1777" s="1657">
        <v>41</v>
      </c>
      <c r="F1777" s="1658">
        <v>0</v>
      </c>
      <c r="G1777" s="1658">
        <v>27</v>
      </c>
      <c r="H1777" s="1658">
        <v>4</v>
      </c>
      <c r="I1777" s="1658">
        <v>6</v>
      </c>
      <c r="J1777" s="1658">
        <v>0</v>
      </c>
      <c r="K1777" s="1658">
        <v>2</v>
      </c>
      <c r="L1777" s="1658">
        <v>2</v>
      </c>
      <c r="M1777" s="1658">
        <v>0</v>
      </c>
      <c r="N1777" s="1658">
        <v>0</v>
      </c>
      <c r="O1777" s="1659">
        <v>0</v>
      </c>
    </row>
    <row r="1778" spans="2:15" ht="15" customHeight="1">
      <c r="B1778" s="1496" t="s">
        <v>1685</v>
      </c>
      <c r="C1778" s="1001" t="s">
        <v>49</v>
      </c>
      <c r="D1778" s="1005">
        <v>44</v>
      </c>
      <c r="E1778" s="1657">
        <v>44</v>
      </c>
      <c r="F1778" s="1658">
        <v>0</v>
      </c>
      <c r="G1778" s="1658">
        <v>6</v>
      </c>
      <c r="H1778" s="1658">
        <v>4</v>
      </c>
      <c r="I1778" s="1658">
        <v>18</v>
      </c>
      <c r="J1778" s="1658">
        <v>7</v>
      </c>
      <c r="K1778" s="1658">
        <v>1</v>
      </c>
      <c r="L1778" s="1658">
        <v>3</v>
      </c>
      <c r="M1778" s="1658">
        <v>5</v>
      </c>
      <c r="N1778" s="1658">
        <v>0</v>
      </c>
      <c r="O1778" s="1659">
        <v>0</v>
      </c>
    </row>
    <row r="1779" spans="2:15" ht="15" customHeight="1">
      <c r="B1779" s="1496"/>
      <c r="C1779" s="1001" t="s">
        <v>70</v>
      </c>
      <c r="D1779" s="1005">
        <v>25</v>
      </c>
      <c r="E1779" s="1657">
        <v>25</v>
      </c>
      <c r="F1779" s="1658">
        <v>0</v>
      </c>
      <c r="G1779" s="1658">
        <v>3</v>
      </c>
      <c r="H1779" s="1658">
        <v>1</v>
      </c>
      <c r="I1779" s="1658">
        <v>13</v>
      </c>
      <c r="J1779" s="1658">
        <v>3</v>
      </c>
      <c r="K1779" s="1658">
        <v>1</v>
      </c>
      <c r="L1779" s="1658">
        <v>1</v>
      </c>
      <c r="M1779" s="1658">
        <v>3</v>
      </c>
      <c r="N1779" s="1658">
        <v>0</v>
      </c>
      <c r="O1779" s="1659">
        <v>0</v>
      </c>
    </row>
    <row r="1780" spans="2:15" ht="15" customHeight="1">
      <c r="B1780" s="1496"/>
      <c r="C1780" s="1001" t="s">
        <v>71</v>
      </c>
      <c r="D1780" s="1005">
        <v>19</v>
      </c>
      <c r="E1780" s="1657">
        <v>19</v>
      </c>
      <c r="F1780" s="1658">
        <v>0</v>
      </c>
      <c r="G1780" s="1658">
        <v>3</v>
      </c>
      <c r="H1780" s="1658">
        <v>3</v>
      </c>
      <c r="I1780" s="1658">
        <v>5</v>
      </c>
      <c r="J1780" s="1658">
        <v>4</v>
      </c>
      <c r="K1780" s="1658">
        <v>0</v>
      </c>
      <c r="L1780" s="1658">
        <v>2</v>
      </c>
      <c r="M1780" s="1658">
        <v>2</v>
      </c>
      <c r="N1780" s="1658">
        <v>0</v>
      </c>
      <c r="O1780" s="1659">
        <v>0</v>
      </c>
    </row>
    <row r="1781" spans="2:15" ht="15" customHeight="1">
      <c r="B1781" s="1496" t="s">
        <v>1684</v>
      </c>
      <c r="C1781" s="1001" t="s">
        <v>49</v>
      </c>
      <c r="D1781" s="1005">
        <v>17</v>
      </c>
      <c r="E1781" s="1657">
        <v>17</v>
      </c>
      <c r="F1781" s="1658">
        <v>0</v>
      </c>
      <c r="G1781" s="1658">
        <v>5</v>
      </c>
      <c r="H1781" s="1658">
        <v>3</v>
      </c>
      <c r="I1781" s="1658">
        <v>7</v>
      </c>
      <c r="J1781" s="1658">
        <v>1</v>
      </c>
      <c r="K1781" s="1658">
        <v>1</v>
      </c>
      <c r="L1781" s="1658">
        <v>0</v>
      </c>
      <c r="M1781" s="1658">
        <v>0</v>
      </c>
      <c r="N1781" s="1658">
        <v>0</v>
      </c>
      <c r="O1781" s="1659">
        <v>0</v>
      </c>
    </row>
    <row r="1782" spans="2:15" ht="15" customHeight="1">
      <c r="B1782" s="1496"/>
      <c r="C1782" s="1001" t="s">
        <v>70</v>
      </c>
      <c r="D1782" s="1005">
        <v>3</v>
      </c>
      <c r="E1782" s="1657">
        <v>3</v>
      </c>
      <c r="F1782" s="1658">
        <v>0</v>
      </c>
      <c r="G1782" s="1658">
        <v>1</v>
      </c>
      <c r="H1782" s="1658">
        <v>1</v>
      </c>
      <c r="I1782" s="1658">
        <v>1</v>
      </c>
      <c r="J1782" s="1658">
        <v>0</v>
      </c>
      <c r="K1782" s="1658">
        <v>0</v>
      </c>
      <c r="L1782" s="1658">
        <v>0</v>
      </c>
      <c r="M1782" s="1658">
        <v>0</v>
      </c>
      <c r="N1782" s="1658">
        <v>0</v>
      </c>
      <c r="O1782" s="1659">
        <v>0</v>
      </c>
    </row>
    <row r="1783" spans="2:15" ht="15" customHeight="1">
      <c r="B1783" s="1496"/>
      <c r="C1783" s="1001" t="s">
        <v>71</v>
      </c>
      <c r="D1783" s="1005">
        <v>14</v>
      </c>
      <c r="E1783" s="1657">
        <v>14</v>
      </c>
      <c r="F1783" s="1658">
        <v>0</v>
      </c>
      <c r="G1783" s="1658">
        <v>4</v>
      </c>
      <c r="H1783" s="1658">
        <v>2</v>
      </c>
      <c r="I1783" s="1658">
        <v>6</v>
      </c>
      <c r="J1783" s="1658">
        <v>1</v>
      </c>
      <c r="K1783" s="1658">
        <v>1</v>
      </c>
      <c r="L1783" s="1658">
        <v>0</v>
      </c>
      <c r="M1783" s="1658">
        <v>0</v>
      </c>
      <c r="N1783" s="1658">
        <v>0</v>
      </c>
      <c r="O1783" s="1659">
        <v>0</v>
      </c>
    </row>
    <row r="1784" spans="2:15" ht="17.100000000000001" customHeight="1">
      <c r="B1784" s="1496" t="s">
        <v>1683</v>
      </c>
      <c r="C1784" s="1001" t="s">
        <v>49</v>
      </c>
      <c r="D1784" s="1005">
        <v>3</v>
      </c>
      <c r="E1784" s="1657">
        <v>3</v>
      </c>
      <c r="F1784" s="1658">
        <v>0</v>
      </c>
      <c r="G1784" s="1658">
        <v>0</v>
      </c>
      <c r="H1784" s="1658">
        <v>0</v>
      </c>
      <c r="I1784" s="1658">
        <v>3</v>
      </c>
      <c r="J1784" s="1658">
        <v>0</v>
      </c>
      <c r="K1784" s="1658">
        <v>0</v>
      </c>
      <c r="L1784" s="1658">
        <v>0</v>
      </c>
      <c r="M1784" s="1658">
        <v>0</v>
      </c>
      <c r="N1784" s="1658">
        <v>0</v>
      </c>
      <c r="O1784" s="1659">
        <v>0</v>
      </c>
    </row>
    <row r="1785" spans="2:15" ht="17.100000000000001" customHeight="1">
      <c r="B1785" s="1496"/>
      <c r="C1785" s="1001" t="s">
        <v>70</v>
      </c>
      <c r="D1785" s="1005">
        <v>2</v>
      </c>
      <c r="E1785" s="1657">
        <v>2</v>
      </c>
      <c r="F1785" s="1658">
        <v>0</v>
      </c>
      <c r="G1785" s="1658">
        <v>0</v>
      </c>
      <c r="H1785" s="1658">
        <v>0</v>
      </c>
      <c r="I1785" s="1658">
        <v>2</v>
      </c>
      <c r="J1785" s="1658">
        <v>0</v>
      </c>
      <c r="K1785" s="1658">
        <v>0</v>
      </c>
      <c r="L1785" s="1658">
        <v>0</v>
      </c>
      <c r="M1785" s="1658">
        <v>0</v>
      </c>
      <c r="N1785" s="1658">
        <v>0</v>
      </c>
      <c r="O1785" s="1659">
        <v>0</v>
      </c>
    </row>
    <row r="1786" spans="2:15" ht="17.100000000000001" customHeight="1">
      <c r="B1786" s="1496"/>
      <c r="C1786" s="1001" t="s">
        <v>71</v>
      </c>
      <c r="D1786" s="1005">
        <v>1</v>
      </c>
      <c r="E1786" s="1657">
        <v>1</v>
      </c>
      <c r="F1786" s="1658">
        <v>0</v>
      </c>
      <c r="G1786" s="1658">
        <v>0</v>
      </c>
      <c r="H1786" s="1658">
        <v>0</v>
      </c>
      <c r="I1786" s="1658">
        <v>1</v>
      </c>
      <c r="J1786" s="1658">
        <v>0</v>
      </c>
      <c r="K1786" s="1658">
        <v>0</v>
      </c>
      <c r="L1786" s="1658">
        <v>0</v>
      </c>
      <c r="M1786" s="1658">
        <v>0</v>
      </c>
      <c r="N1786" s="1658">
        <v>0</v>
      </c>
      <c r="O1786" s="1659">
        <v>0</v>
      </c>
    </row>
    <row r="1787" spans="2:15" ht="32.1" customHeight="1">
      <c r="B1787" s="1496" t="s">
        <v>1682</v>
      </c>
      <c r="C1787" s="1001" t="s">
        <v>49</v>
      </c>
      <c r="D1787" s="1005">
        <v>1</v>
      </c>
      <c r="E1787" s="1657">
        <v>1</v>
      </c>
      <c r="F1787" s="1658">
        <v>0</v>
      </c>
      <c r="G1787" s="1658">
        <v>0</v>
      </c>
      <c r="H1787" s="1658">
        <v>0</v>
      </c>
      <c r="I1787" s="1658">
        <v>1</v>
      </c>
      <c r="J1787" s="1658">
        <v>0</v>
      </c>
      <c r="K1787" s="1658">
        <v>0</v>
      </c>
      <c r="L1787" s="1658">
        <v>0</v>
      </c>
      <c r="M1787" s="1658">
        <v>0</v>
      </c>
      <c r="N1787" s="1658">
        <v>0</v>
      </c>
      <c r="O1787" s="1659">
        <v>0</v>
      </c>
    </row>
    <row r="1788" spans="2:15" ht="32.1" customHeight="1">
      <c r="B1788" s="1496"/>
      <c r="C1788" s="1001" t="s">
        <v>71</v>
      </c>
      <c r="D1788" s="1005">
        <v>1</v>
      </c>
      <c r="E1788" s="1657">
        <v>1</v>
      </c>
      <c r="F1788" s="1658">
        <v>0</v>
      </c>
      <c r="G1788" s="1658">
        <v>0</v>
      </c>
      <c r="H1788" s="1658">
        <v>0</v>
      </c>
      <c r="I1788" s="1658">
        <v>1</v>
      </c>
      <c r="J1788" s="1658">
        <v>0</v>
      </c>
      <c r="K1788" s="1658">
        <v>0</v>
      </c>
      <c r="L1788" s="1658">
        <v>0</v>
      </c>
      <c r="M1788" s="1658">
        <v>0</v>
      </c>
      <c r="N1788" s="1658">
        <v>0</v>
      </c>
      <c r="O1788" s="1659">
        <v>0</v>
      </c>
    </row>
    <row r="1789" spans="2:15" ht="15" customHeight="1">
      <c r="B1789" s="1496" t="s">
        <v>1681</v>
      </c>
      <c r="C1789" s="1001" t="s">
        <v>49</v>
      </c>
      <c r="D1789" s="1005">
        <v>10</v>
      </c>
      <c r="E1789" s="1657">
        <v>10</v>
      </c>
      <c r="F1789" s="1658">
        <v>0</v>
      </c>
      <c r="G1789" s="1658">
        <v>6</v>
      </c>
      <c r="H1789" s="1658">
        <v>3</v>
      </c>
      <c r="I1789" s="1658">
        <v>1</v>
      </c>
      <c r="J1789" s="1658">
        <v>0</v>
      </c>
      <c r="K1789" s="1658">
        <v>0</v>
      </c>
      <c r="L1789" s="1658">
        <v>0</v>
      </c>
      <c r="M1789" s="1658">
        <v>0</v>
      </c>
      <c r="N1789" s="1658">
        <v>0</v>
      </c>
      <c r="O1789" s="1659">
        <v>0</v>
      </c>
    </row>
    <row r="1790" spans="2:15" ht="15" customHeight="1">
      <c r="B1790" s="1496"/>
      <c r="C1790" s="1001" t="s">
        <v>70</v>
      </c>
      <c r="D1790" s="1005">
        <v>6</v>
      </c>
      <c r="E1790" s="1657">
        <v>6</v>
      </c>
      <c r="F1790" s="1658">
        <v>0</v>
      </c>
      <c r="G1790" s="1658">
        <v>4</v>
      </c>
      <c r="H1790" s="1658">
        <v>1</v>
      </c>
      <c r="I1790" s="1658">
        <v>1</v>
      </c>
      <c r="J1790" s="1658">
        <v>0</v>
      </c>
      <c r="K1790" s="1658">
        <v>0</v>
      </c>
      <c r="L1790" s="1658">
        <v>0</v>
      </c>
      <c r="M1790" s="1658">
        <v>0</v>
      </c>
      <c r="N1790" s="1658">
        <v>0</v>
      </c>
      <c r="O1790" s="1659">
        <v>0</v>
      </c>
    </row>
    <row r="1791" spans="2:15" ht="15" customHeight="1">
      <c r="B1791" s="1496"/>
      <c r="C1791" s="1001" t="s">
        <v>71</v>
      </c>
      <c r="D1791" s="1005">
        <v>4</v>
      </c>
      <c r="E1791" s="1657">
        <v>4</v>
      </c>
      <c r="F1791" s="1658">
        <v>0</v>
      </c>
      <c r="G1791" s="1658">
        <v>2</v>
      </c>
      <c r="H1791" s="1658">
        <v>2</v>
      </c>
      <c r="I1791" s="1658">
        <v>0</v>
      </c>
      <c r="J1791" s="1658">
        <v>0</v>
      </c>
      <c r="K1791" s="1658">
        <v>0</v>
      </c>
      <c r="L1791" s="1658">
        <v>0</v>
      </c>
      <c r="M1791" s="1658">
        <v>0</v>
      </c>
      <c r="N1791" s="1658">
        <v>0</v>
      </c>
      <c r="O1791" s="1659">
        <v>0</v>
      </c>
    </row>
    <row r="1792" spans="2:15" ht="15" customHeight="1">
      <c r="B1792" s="1496" t="s">
        <v>1680</v>
      </c>
      <c r="C1792" s="1001" t="s">
        <v>49</v>
      </c>
      <c r="D1792" s="1005">
        <v>2</v>
      </c>
      <c r="E1792" s="1657">
        <v>0</v>
      </c>
      <c r="F1792" s="1658">
        <v>2</v>
      </c>
      <c r="G1792" s="1658">
        <v>0</v>
      </c>
      <c r="H1792" s="1658">
        <v>0</v>
      </c>
      <c r="I1792" s="1658">
        <v>1</v>
      </c>
      <c r="J1792" s="1658">
        <v>0</v>
      </c>
      <c r="K1792" s="1658">
        <v>0</v>
      </c>
      <c r="L1792" s="1658">
        <v>0</v>
      </c>
      <c r="M1792" s="1658">
        <v>0</v>
      </c>
      <c r="N1792" s="1658">
        <v>1</v>
      </c>
      <c r="O1792" s="1659">
        <v>0</v>
      </c>
    </row>
    <row r="1793" spans="2:15" ht="15" customHeight="1">
      <c r="B1793" s="1496"/>
      <c r="C1793" s="1001" t="s">
        <v>71</v>
      </c>
      <c r="D1793" s="1005">
        <v>2</v>
      </c>
      <c r="E1793" s="1657">
        <v>0</v>
      </c>
      <c r="F1793" s="1658">
        <v>2</v>
      </c>
      <c r="G1793" s="1658">
        <v>0</v>
      </c>
      <c r="H1793" s="1658">
        <v>0</v>
      </c>
      <c r="I1793" s="1658">
        <v>1</v>
      </c>
      <c r="J1793" s="1658">
        <v>0</v>
      </c>
      <c r="K1793" s="1658">
        <v>0</v>
      </c>
      <c r="L1793" s="1658">
        <v>0</v>
      </c>
      <c r="M1793" s="1658">
        <v>0</v>
      </c>
      <c r="N1793" s="1658">
        <v>1</v>
      </c>
      <c r="O1793" s="1659">
        <v>0</v>
      </c>
    </row>
    <row r="1794" spans="2:15" ht="15" customHeight="1">
      <c r="B1794" s="1496" t="s">
        <v>1679</v>
      </c>
      <c r="C1794" s="1001" t="s">
        <v>49</v>
      </c>
      <c r="D1794" s="1005">
        <v>2</v>
      </c>
      <c r="E1794" s="1657">
        <v>1</v>
      </c>
      <c r="F1794" s="1658">
        <v>1</v>
      </c>
      <c r="G1794" s="1658">
        <v>0</v>
      </c>
      <c r="H1794" s="1658">
        <v>0</v>
      </c>
      <c r="I1794" s="1658">
        <v>0</v>
      </c>
      <c r="J1794" s="1658">
        <v>0</v>
      </c>
      <c r="K1794" s="1658">
        <v>0</v>
      </c>
      <c r="L1794" s="1658">
        <v>0</v>
      </c>
      <c r="M1794" s="1658">
        <v>0</v>
      </c>
      <c r="N1794" s="1658">
        <v>2</v>
      </c>
      <c r="O1794" s="1659">
        <v>0</v>
      </c>
    </row>
    <row r="1795" spans="2:15" ht="15" customHeight="1">
      <c r="B1795" s="1496"/>
      <c r="C1795" s="1001" t="s">
        <v>71</v>
      </c>
      <c r="D1795" s="1005">
        <v>2</v>
      </c>
      <c r="E1795" s="1657">
        <v>1</v>
      </c>
      <c r="F1795" s="1658">
        <v>1</v>
      </c>
      <c r="G1795" s="1658">
        <v>0</v>
      </c>
      <c r="H1795" s="1658">
        <v>0</v>
      </c>
      <c r="I1795" s="1658">
        <v>0</v>
      </c>
      <c r="J1795" s="1658">
        <v>0</v>
      </c>
      <c r="K1795" s="1658">
        <v>0</v>
      </c>
      <c r="L1795" s="1658">
        <v>0</v>
      </c>
      <c r="M1795" s="1658">
        <v>0</v>
      </c>
      <c r="N1795" s="1658">
        <v>2</v>
      </c>
      <c r="O1795" s="1659">
        <v>0</v>
      </c>
    </row>
    <row r="1796" spans="2:15" ht="15" customHeight="1">
      <c r="B1796" s="1496" t="s">
        <v>1678</v>
      </c>
      <c r="C1796" s="1001" t="s">
        <v>49</v>
      </c>
      <c r="D1796" s="1005">
        <v>13</v>
      </c>
      <c r="E1796" s="1657">
        <v>0</v>
      </c>
      <c r="F1796" s="1658">
        <v>13</v>
      </c>
      <c r="G1796" s="1658">
        <v>0</v>
      </c>
      <c r="H1796" s="1658">
        <v>0</v>
      </c>
      <c r="I1796" s="1658">
        <v>0</v>
      </c>
      <c r="J1796" s="1658">
        <v>0</v>
      </c>
      <c r="K1796" s="1658">
        <v>0</v>
      </c>
      <c r="L1796" s="1658">
        <v>0</v>
      </c>
      <c r="M1796" s="1658">
        <v>2</v>
      </c>
      <c r="N1796" s="1658">
        <v>11</v>
      </c>
      <c r="O1796" s="1659">
        <v>0</v>
      </c>
    </row>
    <row r="1797" spans="2:15" ht="15" customHeight="1">
      <c r="B1797" s="1496"/>
      <c r="C1797" s="1001" t="s">
        <v>70</v>
      </c>
      <c r="D1797" s="1005">
        <v>4</v>
      </c>
      <c r="E1797" s="1657">
        <v>0</v>
      </c>
      <c r="F1797" s="1658">
        <v>4</v>
      </c>
      <c r="G1797" s="1658">
        <v>0</v>
      </c>
      <c r="H1797" s="1658">
        <v>0</v>
      </c>
      <c r="I1797" s="1658">
        <v>0</v>
      </c>
      <c r="J1797" s="1658">
        <v>0</v>
      </c>
      <c r="K1797" s="1658">
        <v>0</v>
      </c>
      <c r="L1797" s="1658">
        <v>0</v>
      </c>
      <c r="M1797" s="1658">
        <v>1</v>
      </c>
      <c r="N1797" s="1658">
        <v>3</v>
      </c>
      <c r="O1797" s="1659">
        <v>0</v>
      </c>
    </row>
    <row r="1798" spans="2:15" ht="15" customHeight="1">
      <c r="B1798" s="1496"/>
      <c r="C1798" s="1001" t="s">
        <v>71</v>
      </c>
      <c r="D1798" s="1005">
        <v>9</v>
      </c>
      <c r="E1798" s="1657">
        <v>0</v>
      </c>
      <c r="F1798" s="1658">
        <v>9</v>
      </c>
      <c r="G1798" s="1658">
        <v>0</v>
      </c>
      <c r="H1798" s="1658">
        <v>0</v>
      </c>
      <c r="I1798" s="1658">
        <v>0</v>
      </c>
      <c r="J1798" s="1658">
        <v>0</v>
      </c>
      <c r="K1798" s="1658">
        <v>0</v>
      </c>
      <c r="L1798" s="1658">
        <v>0</v>
      </c>
      <c r="M1798" s="1658">
        <v>1</v>
      </c>
      <c r="N1798" s="1658">
        <v>8</v>
      </c>
      <c r="O1798" s="1659">
        <v>0</v>
      </c>
    </row>
    <row r="1799" spans="2:15" ht="15" customHeight="1">
      <c r="B1799" s="1496" t="s">
        <v>1677</v>
      </c>
      <c r="C1799" s="1001" t="s">
        <v>49</v>
      </c>
      <c r="D1799" s="1005">
        <v>3</v>
      </c>
      <c r="E1799" s="1657">
        <v>0</v>
      </c>
      <c r="F1799" s="1658">
        <v>3</v>
      </c>
      <c r="G1799" s="1658">
        <v>0</v>
      </c>
      <c r="H1799" s="1658">
        <v>0</v>
      </c>
      <c r="I1799" s="1658">
        <v>0</v>
      </c>
      <c r="J1799" s="1658">
        <v>0</v>
      </c>
      <c r="K1799" s="1658">
        <v>0</v>
      </c>
      <c r="L1799" s="1658">
        <v>2</v>
      </c>
      <c r="M1799" s="1658">
        <v>0</v>
      </c>
      <c r="N1799" s="1658">
        <v>1</v>
      </c>
      <c r="O1799" s="1659">
        <v>0</v>
      </c>
    </row>
    <row r="1800" spans="2:15" ht="15" customHeight="1">
      <c r="B1800" s="1496"/>
      <c r="C1800" s="1001" t="s">
        <v>70</v>
      </c>
      <c r="D1800" s="1005">
        <v>2</v>
      </c>
      <c r="E1800" s="1657">
        <v>0</v>
      </c>
      <c r="F1800" s="1658">
        <v>2</v>
      </c>
      <c r="G1800" s="1658">
        <v>0</v>
      </c>
      <c r="H1800" s="1658">
        <v>0</v>
      </c>
      <c r="I1800" s="1658">
        <v>0</v>
      </c>
      <c r="J1800" s="1658">
        <v>0</v>
      </c>
      <c r="K1800" s="1658">
        <v>0</v>
      </c>
      <c r="L1800" s="1658">
        <v>2</v>
      </c>
      <c r="M1800" s="1658">
        <v>0</v>
      </c>
      <c r="N1800" s="1658">
        <v>0</v>
      </c>
      <c r="O1800" s="1659">
        <v>0</v>
      </c>
    </row>
    <row r="1801" spans="2:15" ht="15" customHeight="1">
      <c r="B1801" s="1496"/>
      <c r="C1801" s="1001" t="s">
        <v>71</v>
      </c>
      <c r="D1801" s="1005">
        <v>1</v>
      </c>
      <c r="E1801" s="1657">
        <v>0</v>
      </c>
      <c r="F1801" s="1658">
        <v>1</v>
      </c>
      <c r="G1801" s="1658">
        <v>0</v>
      </c>
      <c r="H1801" s="1658">
        <v>0</v>
      </c>
      <c r="I1801" s="1658">
        <v>0</v>
      </c>
      <c r="J1801" s="1658">
        <v>0</v>
      </c>
      <c r="K1801" s="1658">
        <v>0</v>
      </c>
      <c r="L1801" s="1658">
        <v>0</v>
      </c>
      <c r="M1801" s="1658">
        <v>0</v>
      </c>
      <c r="N1801" s="1658">
        <v>1</v>
      </c>
      <c r="O1801" s="1659">
        <v>0</v>
      </c>
    </row>
    <row r="1802" spans="2:15" ht="15" customHeight="1">
      <c r="B1802" s="1496" t="s">
        <v>1676</v>
      </c>
      <c r="C1802" s="1001" t="s">
        <v>49</v>
      </c>
      <c r="D1802" s="1005">
        <v>57</v>
      </c>
      <c r="E1802" s="1657">
        <v>1</v>
      </c>
      <c r="F1802" s="1658">
        <v>56</v>
      </c>
      <c r="G1802" s="1658">
        <v>0</v>
      </c>
      <c r="H1802" s="1658">
        <v>2</v>
      </c>
      <c r="I1802" s="1658">
        <v>5</v>
      </c>
      <c r="J1802" s="1658">
        <v>2</v>
      </c>
      <c r="K1802" s="1658">
        <v>3</v>
      </c>
      <c r="L1802" s="1658">
        <v>3</v>
      </c>
      <c r="M1802" s="1658">
        <v>2</v>
      </c>
      <c r="N1802" s="1658">
        <v>40</v>
      </c>
      <c r="O1802" s="1659">
        <v>0</v>
      </c>
    </row>
    <row r="1803" spans="2:15" ht="15" customHeight="1">
      <c r="B1803" s="1496"/>
      <c r="C1803" s="1001" t="s">
        <v>70</v>
      </c>
      <c r="D1803" s="1005">
        <v>30</v>
      </c>
      <c r="E1803" s="1657">
        <v>1</v>
      </c>
      <c r="F1803" s="1658">
        <v>29</v>
      </c>
      <c r="G1803" s="1658">
        <v>0</v>
      </c>
      <c r="H1803" s="1658">
        <v>1</v>
      </c>
      <c r="I1803" s="1658">
        <v>4</v>
      </c>
      <c r="J1803" s="1658">
        <v>1</v>
      </c>
      <c r="K1803" s="1658">
        <v>0</v>
      </c>
      <c r="L1803" s="1658">
        <v>2</v>
      </c>
      <c r="M1803" s="1658">
        <v>1</v>
      </c>
      <c r="N1803" s="1658">
        <v>21</v>
      </c>
      <c r="O1803" s="1659">
        <v>0</v>
      </c>
    </row>
    <row r="1804" spans="2:15" ht="15" customHeight="1">
      <c r="B1804" s="1496"/>
      <c r="C1804" s="1001" t="s">
        <v>71</v>
      </c>
      <c r="D1804" s="1005">
        <v>27</v>
      </c>
      <c r="E1804" s="1657">
        <v>0</v>
      </c>
      <c r="F1804" s="1658">
        <v>27</v>
      </c>
      <c r="G1804" s="1658">
        <v>0</v>
      </c>
      <c r="H1804" s="1658">
        <v>1</v>
      </c>
      <c r="I1804" s="1658">
        <v>1</v>
      </c>
      <c r="J1804" s="1658">
        <v>1</v>
      </c>
      <c r="K1804" s="1658">
        <v>3</v>
      </c>
      <c r="L1804" s="1658">
        <v>1</v>
      </c>
      <c r="M1804" s="1658">
        <v>1</v>
      </c>
      <c r="N1804" s="1658">
        <v>19</v>
      </c>
      <c r="O1804" s="1659">
        <v>0</v>
      </c>
    </row>
    <row r="1805" spans="2:15" ht="15" customHeight="1">
      <c r="B1805" s="1496" t="s">
        <v>1675</v>
      </c>
      <c r="C1805" s="1001" t="s">
        <v>49</v>
      </c>
      <c r="D1805" s="1005">
        <v>45</v>
      </c>
      <c r="E1805" s="1657">
        <v>1</v>
      </c>
      <c r="F1805" s="1658">
        <v>44</v>
      </c>
      <c r="G1805" s="1658">
        <v>0</v>
      </c>
      <c r="H1805" s="1658">
        <v>0</v>
      </c>
      <c r="I1805" s="1658">
        <v>1</v>
      </c>
      <c r="J1805" s="1658">
        <v>1</v>
      </c>
      <c r="K1805" s="1658">
        <v>0</v>
      </c>
      <c r="L1805" s="1658">
        <v>2</v>
      </c>
      <c r="M1805" s="1658">
        <v>0</v>
      </c>
      <c r="N1805" s="1658">
        <v>41</v>
      </c>
      <c r="O1805" s="1659">
        <v>0</v>
      </c>
    </row>
    <row r="1806" spans="2:15" ht="15" customHeight="1">
      <c r="B1806" s="1496"/>
      <c r="C1806" s="1001" t="s">
        <v>70</v>
      </c>
      <c r="D1806" s="1005">
        <v>26</v>
      </c>
      <c r="E1806" s="1657">
        <v>1</v>
      </c>
      <c r="F1806" s="1658">
        <v>25</v>
      </c>
      <c r="G1806" s="1658">
        <v>0</v>
      </c>
      <c r="H1806" s="1658">
        <v>0</v>
      </c>
      <c r="I1806" s="1658">
        <v>1</v>
      </c>
      <c r="J1806" s="1658">
        <v>1</v>
      </c>
      <c r="K1806" s="1658">
        <v>0</v>
      </c>
      <c r="L1806" s="1658">
        <v>2</v>
      </c>
      <c r="M1806" s="1658">
        <v>0</v>
      </c>
      <c r="N1806" s="1658">
        <v>22</v>
      </c>
      <c r="O1806" s="1659">
        <v>0</v>
      </c>
    </row>
    <row r="1807" spans="2:15" ht="15" customHeight="1">
      <c r="B1807" s="1496"/>
      <c r="C1807" s="1001" t="s">
        <v>71</v>
      </c>
      <c r="D1807" s="1005">
        <v>19</v>
      </c>
      <c r="E1807" s="1657">
        <v>0</v>
      </c>
      <c r="F1807" s="1658">
        <v>19</v>
      </c>
      <c r="G1807" s="1658">
        <v>0</v>
      </c>
      <c r="H1807" s="1658">
        <v>0</v>
      </c>
      <c r="I1807" s="1658">
        <v>0</v>
      </c>
      <c r="J1807" s="1658">
        <v>0</v>
      </c>
      <c r="K1807" s="1658">
        <v>0</v>
      </c>
      <c r="L1807" s="1658">
        <v>0</v>
      </c>
      <c r="M1807" s="1658">
        <v>0</v>
      </c>
      <c r="N1807" s="1658">
        <v>19</v>
      </c>
      <c r="O1807" s="1659">
        <v>0</v>
      </c>
    </row>
    <row r="1808" spans="2:15" ht="15" customHeight="1">
      <c r="B1808" s="1496" t="s">
        <v>1674</v>
      </c>
      <c r="C1808" s="1001" t="s">
        <v>49</v>
      </c>
      <c r="D1808" s="1005">
        <v>73</v>
      </c>
      <c r="E1808" s="1657">
        <v>1</v>
      </c>
      <c r="F1808" s="1658">
        <v>72</v>
      </c>
      <c r="G1808" s="1658">
        <v>0</v>
      </c>
      <c r="H1808" s="1658">
        <v>0</v>
      </c>
      <c r="I1808" s="1658">
        <v>0</v>
      </c>
      <c r="J1808" s="1658">
        <v>1</v>
      </c>
      <c r="K1808" s="1658">
        <v>1</v>
      </c>
      <c r="L1808" s="1658">
        <v>6</v>
      </c>
      <c r="M1808" s="1658">
        <v>5</v>
      </c>
      <c r="N1808" s="1658">
        <v>60</v>
      </c>
      <c r="O1808" s="1659">
        <v>0</v>
      </c>
    </row>
    <row r="1809" spans="2:15" ht="15" customHeight="1">
      <c r="B1809" s="1496"/>
      <c r="C1809" s="1001" t="s">
        <v>70</v>
      </c>
      <c r="D1809" s="1005">
        <v>41</v>
      </c>
      <c r="E1809" s="1657">
        <v>0</v>
      </c>
      <c r="F1809" s="1658">
        <v>41</v>
      </c>
      <c r="G1809" s="1658">
        <v>0</v>
      </c>
      <c r="H1809" s="1658">
        <v>0</v>
      </c>
      <c r="I1809" s="1658">
        <v>0</v>
      </c>
      <c r="J1809" s="1658">
        <v>0</v>
      </c>
      <c r="K1809" s="1658">
        <v>1</v>
      </c>
      <c r="L1809" s="1658">
        <v>3</v>
      </c>
      <c r="M1809" s="1658">
        <v>4</v>
      </c>
      <c r="N1809" s="1658">
        <v>33</v>
      </c>
      <c r="O1809" s="1659">
        <v>0</v>
      </c>
    </row>
    <row r="1810" spans="2:15" ht="15" customHeight="1">
      <c r="B1810" s="1496"/>
      <c r="C1810" s="1001" t="s">
        <v>71</v>
      </c>
      <c r="D1810" s="1005">
        <v>32</v>
      </c>
      <c r="E1810" s="1657">
        <v>1</v>
      </c>
      <c r="F1810" s="1658">
        <v>31</v>
      </c>
      <c r="G1810" s="1658">
        <v>0</v>
      </c>
      <c r="H1810" s="1658">
        <v>0</v>
      </c>
      <c r="I1810" s="1658">
        <v>0</v>
      </c>
      <c r="J1810" s="1658">
        <v>1</v>
      </c>
      <c r="K1810" s="1658">
        <v>0</v>
      </c>
      <c r="L1810" s="1658">
        <v>3</v>
      </c>
      <c r="M1810" s="1658">
        <v>1</v>
      </c>
      <c r="N1810" s="1658">
        <v>27</v>
      </c>
      <c r="O1810" s="1659">
        <v>0</v>
      </c>
    </row>
    <row r="1811" spans="2:15" ht="17.100000000000001" customHeight="1">
      <c r="B1811" s="1496" t="s">
        <v>1673</v>
      </c>
      <c r="C1811" s="1001" t="s">
        <v>49</v>
      </c>
      <c r="D1811" s="1005">
        <v>297</v>
      </c>
      <c r="E1811" s="1657">
        <v>28</v>
      </c>
      <c r="F1811" s="1658">
        <v>269</v>
      </c>
      <c r="G1811" s="1658">
        <v>1</v>
      </c>
      <c r="H1811" s="1658">
        <v>0</v>
      </c>
      <c r="I1811" s="1658">
        <v>6</v>
      </c>
      <c r="J1811" s="1658">
        <v>3</v>
      </c>
      <c r="K1811" s="1658">
        <v>2</v>
      </c>
      <c r="L1811" s="1658">
        <v>27</v>
      </c>
      <c r="M1811" s="1658">
        <v>46</v>
      </c>
      <c r="N1811" s="1658">
        <v>212</v>
      </c>
      <c r="O1811" s="1659">
        <v>0</v>
      </c>
    </row>
    <row r="1812" spans="2:15" ht="17.100000000000001" customHeight="1">
      <c r="B1812" s="1496"/>
      <c r="C1812" s="1001" t="s">
        <v>70</v>
      </c>
      <c r="D1812" s="1005">
        <v>172</v>
      </c>
      <c r="E1812" s="1657">
        <v>10</v>
      </c>
      <c r="F1812" s="1658">
        <v>162</v>
      </c>
      <c r="G1812" s="1658">
        <v>1</v>
      </c>
      <c r="H1812" s="1658">
        <v>0</v>
      </c>
      <c r="I1812" s="1658">
        <v>2</v>
      </c>
      <c r="J1812" s="1658">
        <v>2</v>
      </c>
      <c r="K1812" s="1658">
        <v>2</v>
      </c>
      <c r="L1812" s="1658">
        <v>13</v>
      </c>
      <c r="M1812" s="1658">
        <v>32</v>
      </c>
      <c r="N1812" s="1658">
        <v>120</v>
      </c>
      <c r="O1812" s="1659">
        <v>0</v>
      </c>
    </row>
    <row r="1813" spans="2:15" ht="17.100000000000001" customHeight="1">
      <c r="B1813" s="1496"/>
      <c r="C1813" s="1001" t="s">
        <v>71</v>
      </c>
      <c r="D1813" s="1005">
        <v>125</v>
      </c>
      <c r="E1813" s="1657">
        <v>18</v>
      </c>
      <c r="F1813" s="1658">
        <v>107</v>
      </c>
      <c r="G1813" s="1658">
        <v>0</v>
      </c>
      <c r="H1813" s="1658">
        <v>0</v>
      </c>
      <c r="I1813" s="1658">
        <v>4</v>
      </c>
      <c r="J1813" s="1658">
        <v>1</v>
      </c>
      <c r="K1813" s="1658">
        <v>0</v>
      </c>
      <c r="L1813" s="1658">
        <v>14</v>
      </c>
      <c r="M1813" s="1658">
        <v>14</v>
      </c>
      <c r="N1813" s="1658">
        <v>92</v>
      </c>
      <c r="O1813" s="1659">
        <v>0</v>
      </c>
    </row>
    <row r="1814" spans="2:15" ht="15" customHeight="1">
      <c r="B1814" s="1496" t="s">
        <v>1672</v>
      </c>
      <c r="C1814" s="1001" t="s">
        <v>49</v>
      </c>
      <c r="D1814" s="1005">
        <v>243</v>
      </c>
      <c r="E1814" s="1657">
        <v>30</v>
      </c>
      <c r="F1814" s="1658">
        <v>213</v>
      </c>
      <c r="G1814" s="1658">
        <v>0</v>
      </c>
      <c r="H1814" s="1658">
        <v>1</v>
      </c>
      <c r="I1814" s="1658">
        <v>3</v>
      </c>
      <c r="J1814" s="1658">
        <v>5</v>
      </c>
      <c r="K1814" s="1658">
        <v>4</v>
      </c>
      <c r="L1814" s="1658">
        <v>31</v>
      </c>
      <c r="M1814" s="1658">
        <v>27</v>
      </c>
      <c r="N1814" s="1658">
        <v>172</v>
      </c>
      <c r="O1814" s="1659">
        <v>0</v>
      </c>
    </row>
    <row r="1815" spans="2:15" ht="15" customHeight="1">
      <c r="B1815" s="1496"/>
      <c r="C1815" s="1001" t="s">
        <v>70</v>
      </c>
      <c r="D1815" s="1005">
        <v>127</v>
      </c>
      <c r="E1815" s="1657">
        <v>19</v>
      </c>
      <c r="F1815" s="1658">
        <v>108</v>
      </c>
      <c r="G1815" s="1658">
        <v>0</v>
      </c>
      <c r="H1815" s="1658">
        <v>0</v>
      </c>
      <c r="I1815" s="1658">
        <v>1</v>
      </c>
      <c r="J1815" s="1658">
        <v>2</v>
      </c>
      <c r="K1815" s="1658">
        <v>4</v>
      </c>
      <c r="L1815" s="1658">
        <v>16</v>
      </c>
      <c r="M1815" s="1658">
        <v>14</v>
      </c>
      <c r="N1815" s="1658">
        <v>90</v>
      </c>
      <c r="O1815" s="1659">
        <v>0</v>
      </c>
    </row>
    <row r="1816" spans="2:15" ht="15" customHeight="1">
      <c r="B1816" s="1496"/>
      <c r="C1816" s="1001" t="s">
        <v>71</v>
      </c>
      <c r="D1816" s="1005">
        <v>116</v>
      </c>
      <c r="E1816" s="1657">
        <v>11</v>
      </c>
      <c r="F1816" s="1658">
        <v>105</v>
      </c>
      <c r="G1816" s="1658">
        <v>0</v>
      </c>
      <c r="H1816" s="1658">
        <v>1</v>
      </c>
      <c r="I1816" s="1658">
        <v>2</v>
      </c>
      <c r="J1816" s="1658">
        <v>3</v>
      </c>
      <c r="K1816" s="1658">
        <v>0</v>
      </c>
      <c r="L1816" s="1658">
        <v>15</v>
      </c>
      <c r="M1816" s="1658">
        <v>13</v>
      </c>
      <c r="N1816" s="1658">
        <v>82</v>
      </c>
      <c r="O1816" s="1659">
        <v>0</v>
      </c>
    </row>
    <row r="1817" spans="2:15" ht="15" customHeight="1">
      <c r="B1817" s="1496" t="s">
        <v>1671</v>
      </c>
      <c r="C1817" s="1001" t="s">
        <v>49</v>
      </c>
      <c r="D1817" s="1005">
        <v>36</v>
      </c>
      <c r="E1817" s="1657">
        <v>0</v>
      </c>
      <c r="F1817" s="1658">
        <v>36</v>
      </c>
      <c r="G1817" s="1658">
        <v>0</v>
      </c>
      <c r="H1817" s="1658">
        <v>0</v>
      </c>
      <c r="I1817" s="1658">
        <v>4</v>
      </c>
      <c r="J1817" s="1658">
        <v>4</v>
      </c>
      <c r="K1817" s="1658">
        <v>1</v>
      </c>
      <c r="L1817" s="1658">
        <v>7</v>
      </c>
      <c r="M1817" s="1658">
        <v>3</v>
      </c>
      <c r="N1817" s="1658">
        <v>17</v>
      </c>
      <c r="O1817" s="1659">
        <v>0</v>
      </c>
    </row>
    <row r="1818" spans="2:15" ht="15" customHeight="1">
      <c r="B1818" s="1496"/>
      <c r="C1818" s="1001" t="s">
        <v>70</v>
      </c>
      <c r="D1818" s="1005">
        <v>21</v>
      </c>
      <c r="E1818" s="1657">
        <v>0</v>
      </c>
      <c r="F1818" s="1658">
        <v>21</v>
      </c>
      <c r="G1818" s="1658">
        <v>0</v>
      </c>
      <c r="H1818" s="1658">
        <v>0</v>
      </c>
      <c r="I1818" s="1658">
        <v>3</v>
      </c>
      <c r="J1818" s="1658">
        <v>2</v>
      </c>
      <c r="K1818" s="1658">
        <v>1</v>
      </c>
      <c r="L1818" s="1658">
        <v>4</v>
      </c>
      <c r="M1818" s="1658">
        <v>3</v>
      </c>
      <c r="N1818" s="1658">
        <v>8</v>
      </c>
      <c r="O1818" s="1659">
        <v>0</v>
      </c>
    </row>
    <row r="1819" spans="2:15" ht="15" customHeight="1">
      <c r="B1819" s="1496"/>
      <c r="C1819" s="1001" t="s">
        <v>71</v>
      </c>
      <c r="D1819" s="1005">
        <v>15</v>
      </c>
      <c r="E1819" s="1657">
        <v>0</v>
      </c>
      <c r="F1819" s="1658">
        <v>15</v>
      </c>
      <c r="G1819" s="1658">
        <v>0</v>
      </c>
      <c r="H1819" s="1658">
        <v>0</v>
      </c>
      <c r="I1819" s="1658">
        <v>1</v>
      </c>
      <c r="J1819" s="1658">
        <v>2</v>
      </c>
      <c r="K1819" s="1658">
        <v>0</v>
      </c>
      <c r="L1819" s="1658">
        <v>3</v>
      </c>
      <c r="M1819" s="1658">
        <v>0</v>
      </c>
      <c r="N1819" s="1658">
        <v>9</v>
      </c>
      <c r="O1819" s="1659">
        <v>0</v>
      </c>
    </row>
    <row r="1820" spans="2:15" ht="15" customHeight="1">
      <c r="B1820" s="1496" t="s">
        <v>1670</v>
      </c>
      <c r="C1820" s="1001" t="s">
        <v>49</v>
      </c>
      <c r="D1820" s="1005">
        <v>42</v>
      </c>
      <c r="E1820" s="1657">
        <v>0</v>
      </c>
      <c r="F1820" s="1658">
        <v>42</v>
      </c>
      <c r="G1820" s="1658">
        <v>0</v>
      </c>
      <c r="H1820" s="1658">
        <v>0</v>
      </c>
      <c r="I1820" s="1658">
        <v>0</v>
      </c>
      <c r="J1820" s="1658">
        <v>0</v>
      </c>
      <c r="K1820" s="1658">
        <v>0</v>
      </c>
      <c r="L1820" s="1658">
        <v>2</v>
      </c>
      <c r="M1820" s="1658">
        <v>12</v>
      </c>
      <c r="N1820" s="1658">
        <v>28</v>
      </c>
      <c r="O1820" s="1659">
        <v>0</v>
      </c>
    </row>
    <row r="1821" spans="2:15" ht="15" customHeight="1">
      <c r="B1821" s="1496"/>
      <c r="C1821" s="1001" t="s">
        <v>70</v>
      </c>
      <c r="D1821" s="1005">
        <v>29</v>
      </c>
      <c r="E1821" s="1657">
        <v>0</v>
      </c>
      <c r="F1821" s="1658">
        <v>29</v>
      </c>
      <c r="G1821" s="1658">
        <v>0</v>
      </c>
      <c r="H1821" s="1658">
        <v>0</v>
      </c>
      <c r="I1821" s="1658">
        <v>0</v>
      </c>
      <c r="J1821" s="1658">
        <v>0</v>
      </c>
      <c r="K1821" s="1658">
        <v>0</v>
      </c>
      <c r="L1821" s="1658">
        <v>2</v>
      </c>
      <c r="M1821" s="1658">
        <v>9</v>
      </c>
      <c r="N1821" s="1658">
        <v>18</v>
      </c>
      <c r="O1821" s="1659">
        <v>0</v>
      </c>
    </row>
    <row r="1822" spans="2:15" ht="15" customHeight="1">
      <c r="B1822" s="1496"/>
      <c r="C1822" s="1001" t="s">
        <v>71</v>
      </c>
      <c r="D1822" s="1005">
        <v>13</v>
      </c>
      <c r="E1822" s="1657">
        <v>0</v>
      </c>
      <c r="F1822" s="1658">
        <v>13</v>
      </c>
      <c r="G1822" s="1658">
        <v>0</v>
      </c>
      <c r="H1822" s="1658">
        <v>0</v>
      </c>
      <c r="I1822" s="1658">
        <v>0</v>
      </c>
      <c r="J1822" s="1658">
        <v>0</v>
      </c>
      <c r="K1822" s="1658">
        <v>0</v>
      </c>
      <c r="L1822" s="1658">
        <v>0</v>
      </c>
      <c r="M1822" s="1658">
        <v>3</v>
      </c>
      <c r="N1822" s="1658">
        <v>10</v>
      </c>
      <c r="O1822" s="1659">
        <v>0</v>
      </c>
    </row>
    <row r="1823" spans="2:15" ht="15" customHeight="1">
      <c r="B1823" s="1496" t="s">
        <v>1669</v>
      </c>
      <c r="C1823" s="1001" t="s">
        <v>49</v>
      </c>
      <c r="D1823" s="1005">
        <v>1</v>
      </c>
      <c r="E1823" s="1657">
        <v>0</v>
      </c>
      <c r="F1823" s="1658">
        <v>1</v>
      </c>
      <c r="G1823" s="1658">
        <v>0</v>
      </c>
      <c r="H1823" s="1658">
        <v>0</v>
      </c>
      <c r="I1823" s="1658">
        <v>0</v>
      </c>
      <c r="J1823" s="1658">
        <v>0</v>
      </c>
      <c r="K1823" s="1658">
        <v>0</v>
      </c>
      <c r="L1823" s="1658">
        <v>0</v>
      </c>
      <c r="M1823" s="1658">
        <v>0</v>
      </c>
      <c r="N1823" s="1658">
        <v>1</v>
      </c>
      <c r="O1823" s="1659">
        <v>0</v>
      </c>
    </row>
    <row r="1824" spans="2:15" ht="15" customHeight="1">
      <c r="B1824" s="1496"/>
      <c r="C1824" s="1001" t="s">
        <v>71</v>
      </c>
      <c r="D1824" s="1005">
        <v>1</v>
      </c>
      <c r="E1824" s="1657">
        <v>0</v>
      </c>
      <c r="F1824" s="1658">
        <v>1</v>
      </c>
      <c r="G1824" s="1658">
        <v>0</v>
      </c>
      <c r="H1824" s="1658">
        <v>0</v>
      </c>
      <c r="I1824" s="1658">
        <v>0</v>
      </c>
      <c r="J1824" s="1658">
        <v>0</v>
      </c>
      <c r="K1824" s="1658">
        <v>0</v>
      </c>
      <c r="L1824" s="1658">
        <v>0</v>
      </c>
      <c r="M1824" s="1658">
        <v>0</v>
      </c>
      <c r="N1824" s="1658">
        <v>1</v>
      </c>
      <c r="O1824" s="1659">
        <v>0</v>
      </c>
    </row>
    <row r="1825" spans="2:15" ht="17.100000000000001" customHeight="1">
      <c r="B1825" s="1496" t="s">
        <v>1668</v>
      </c>
      <c r="C1825" s="1001" t="s">
        <v>49</v>
      </c>
      <c r="D1825" s="1005">
        <v>73</v>
      </c>
      <c r="E1825" s="1657">
        <v>1</v>
      </c>
      <c r="F1825" s="1658">
        <v>72</v>
      </c>
      <c r="G1825" s="1658">
        <v>0</v>
      </c>
      <c r="H1825" s="1658">
        <v>0</v>
      </c>
      <c r="I1825" s="1658">
        <v>0</v>
      </c>
      <c r="J1825" s="1658">
        <v>0</v>
      </c>
      <c r="K1825" s="1658">
        <v>0</v>
      </c>
      <c r="L1825" s="1658">
        <v>10</v>
      </c>
      <c r="M1825" s="1658">
        <v>15</v>
      </c>
      <c r="N1825" s="1658">
        <v>48</v>
      </c>
      <c r="O1825" s="1659">
        <v>0</v>
      </c>
    </row>
    <row r="1826" spans="2:15" ht="17.100000000000001" customHeight="1">
      <c r="B1826" s="1496"/>
      <c r="C1826" s="1001" t="s">
        <v>70</v>
      </c>
      <c r="D1826" s="1005">
        <v>35</v>
      </c>
      <c r="E1826" s="1657">
        <v>0</v>
      </c>
      <c r="F1826" s="1658">
        <v>35</v>
      </c>
      <c r="G1826" s="1658">
        <v>0</v>
      </c>
      <c r="H1826" s="1658">
        <v>0</v>
      </c>
      <c r="I1826" s="1658">
        <v>0</v>
      </c>
      <c r="J1826" s="1658">
        <v>0</v>
      </c>
      <c r="K1826" s="1658">
        <v>0</v>
      </c>
      <c r="L1826" s="1658">
        <v>4</v>
      </c>
      <c r="M1826" s="1658">
        <v>6</v>
      </c>
      <c r="N1826" s="1658">
        <v>25</v>
      </c>
      <c r="O1826" s="1659">
        <v>0</v>
      </c>
    </row>
    <row r="1827" spans="2:15" ht="17.100000000000001" customHeight="1">
      <c r="B1827" s="1496"/>
      <c r="C1827" s="1001" t="s">
        <v>71</v>
      </c>
      <c r="D1827" s="1005">
        <v>38</v>
      </c>
      <c r="E1827" s="1657">
        <v>1</v>
      </c>
      <c r="F1827" s="1658">
        <v>37</v>
      </c>
      <c r="G1827" s="1658">
        <v>0</v>
      </c>
      <c r="H1827" s="1658">
        <v>0</v>
      </c>
      <c r="I1827" s="1658">
        <v>0</v>
      </c>
      <c r="J1827" s="1658">
        <v>0</v>
      </c>
      <c r="K1827" s="1658">
        <v>0</v>
      </c>
      <c r="L1827" s="1658">
        <v>6</v>
      </c>
      <c r="M1827" s="1658">
        <v>9</v>
      </c>
      <c r="N1827" s="1658">
        <v>23</v>
      </c>
      <c r="O1827" s="1659">
        <v>0</v>
      </c>
    </row>
    <row r="1828" spans="2:15" ht="17.100000000000001" customHeight="1">
      <c r="B1828" s="1496" t="s">
        <v>1667</v>
      </c>
      <c r="C1828" s="1001" t="s">
        <v>49</v>
      </c>
      <c r="D1828" s="1005">
        <v>31</v>
      </c>
      <c r="E1828" s="1657">
        <v>4</v>
      </c>
      <c r="F1828" s="1658">
        <v>27</v>
      </c>
      <c r="G1828" s="1658">
        <v>0</v>
      </c>
      <c r="H1828" s="1658">
        <v>0</v>
      </c>
      <c r="I1828" s="1658">
        <v>0</v>
      </c>
      <c r="J1828" s="1658">
        <v>0</v>
      </c>
      <c r="K1828" s="1658">
        <v>0</v>
      </c>
      <c r="L1828" s="1658">
        <v>4</v>
      </c>
      <c r="M1828" s="1658">
        <v>11</v>
      </c>
      <c r="N1828" s="1658">
        <v>16</v>
      </c>
      <c r="O1828" s="1659">
        <v>0</v>
      </c>
    </row>
    <row r="1829" spans="2:15" ht="17.100000000000001" customHeight="1">
      <c r="B1829" s="1496"/>
      <c r="C1829" s="1001" t="s">
        <v>70</v>
      </c>
      <c r="D1829" s="1005">
        <v>11</v>
      </c>
      <c r="E1829" s="1657">
        <v>2</v>
      </c>
      <c r="F1829" s="1658">
        <v>9</v>
      </c>
      <c r="G1829" s="1658">
        <v>0</v>
      </c>
      <c r="H1829" s="1658">
        <v>0</v>
      </c>
      <c r="I1829" s="1658">
        <v>0</v>
      </c>
      <c r="J1829" s="1658">
        <v>0</v>
      </c>
      <c r="K1829" s="1658">
        <v>0</v>
      </c>
      <c r="L1829" s="1658">
        <v>2</v>
      </c>
      <c r="M1829" s="1658">
        <v>3</v>
      </c>
      <c r="N1829" s="1658">
        <v>6</v>
      </c>
      <c r="O1829" s="1659">
        <v>0</v>
      </c>
    </row>
    <row r="1830" spans="2:15" ht="17.100000000000001" customHeight="1">
      <c r="B1830" s="1496"/>
      <c r="C1830" s="1001" t="s">
        <v>71</v>
      </c>
      <c r="D1830" s="1005">
        <v>20</v>
      </c>
      <c r="E1830" s="1657">
        <v>2</v>
      </c>
      <c r="F1830" s="1658">
        <v>18</v>
      </c>
      <c r="G1830" s="1658">
        <v>0</v>
      </c>
      <c r="H1830" s="1658">
        <v>0</v>
      </c>
      <c r="I1830" s="1658">
        <v>0</v>
      </c>
      <c r="J1830" s="1658">
        <v>0</v>
      </c>
      <c r="K1830" s="1658">
        <v>0</v>
      </c>
      <c r="L1830" s="1658">
        <v>2</v>
      </c>
      <c r="M1830" s="1658">
        <v>8</v>
      </c>
      <c r="N1830" s="1658">
        <v>10</v>
      </c>
      <c r="O1830" s="1659">
        <v>0</v>
      </c>
    </row>
    <row r="1831" spans="2:15" ht="15" customHeight="1">
      <c r="B1831" s="1496" t="s">
        <v>1666</v>
      </c>
      <c r="C1831" s="1001" t="s">
        <v>49</v>
      </c>
      <c r="D1831" s="1005">
        <v>6</v>
      </c>
      <c r="E1831" s="1657">
        <v>6</v>
      </c>
      <c r="F1831" s="1658">
        <v>0</v>
      </c>
      <c r="G1831" s="1658">
        <v>0</v>
      </c>
      <c r="H1831" s="1658">
        <v>0</v>
      </c>
      <c r="I1831" s="1658">
        <v>0</v>
      </c>
      <c r="J1831" s="1658">
        <v>0</v>
      </c>
      <c r="K1831" s="1658">
        <v>0</v>
      </c>
      <c r="L1831" s="1658">
        <v>1</v>
      </c>
      <c r="M1831" s="1658">
        <v>0</v>
      </c>
      <c r="N1831" s="1658">
        <v>5</v>
      </c>
      <c r="O1831" s="1659">
        <v>0</v>
      </c>
    </row>
    <row r="1832" spans="2:15" ht="15" customHeight="1">
      <c r="B1832" s="1496"/>
      <c r="C1832" s="1001" t="s">
        <v>70</v>
      </c>
      <c r="D1832" s="1005">
        <v>3</v>
      </c>
      <c r="E1832" s="1657">
        <v>3</v>
      </c>
      <c r="F1832" s="1658">
        <v>0</v>
      </c>
      <c r="G1832" s="1658">
        <v>0</v>
      </c>
      <c r="H1832" s="1658">
        <v>0</v>
      </c>
      <c r="I1832" s="1658">
        <v>0</v>
      </c>
      <c r="J1832" s="1658">
        <v>0</v>
      </c>
      <c r="K1832" s="1658">
        <v>0</v>
      </c>
      <c r="L1832" s="1658">
        <v>1</v>
      </c>
      <c r="M1832" s="1658">
        <v>0</v>
      </c>
      <c r="N1832" s="1658">
        <v>2</v>
      </c>
      <c r="O1832" s="1659">
        <v>0</v>
      </c>
    </row>
    <row r="1833" spans="2:15" ht="15" customHeight="1">
      <c r="B1833" s="1496"/>
      <c r="C1833" s="1001" t="s">
        <v>71</v>
      </c>
      <c r="D1833" s="1005">
        <v>3</v>
      </c>
      <c r="E1833" s="1657">
        <v>3</v>
      </c>
      <c r="F1833" s="1658">
        <v>0</v>
      </c>
      <c r="G1833" s="1658">
        <v>0</v>
      </c>
      <c r="H1833" s="1658">
        <v>0</v>
      </c>
      <c r="I1833" s="1658">
        <v>0</v>
      </c>
      <c r="J1833" s="1658">
        <v>0</v>
      </c>
      <c r="K1833" s="1658">
        <v>0</v>
      </c>
      <c r="L1833" s="1658">
        <v>0</v>
      </c>
      <c r="M1833" s="1658">
        <v>0</v>
      </c>
      <c r="N1833" s="1658">
        <v>3</v>
      </c>
      <c r="O1833" s="1659">
        <v>0</v>
      </c>
    </row>
    <row r="1834" spans="2:15" ht="15" customHeight="1">
      <c r="B1834" s="1496" t="s">
        <v>1665</v>
      </c>
      <c r="C1834" s="1001" t="s">
        <v>49</v>
      </c>
      <c r="D1834" s="1005">
        <v>1</v>
      </c>
      <c r="E1834" s="1657">
        <v>0</v>
      </c>
      <c r="F1834" s="1658">
        <v>1</v>
      </c>
      <c r="G1834" s="1658">
        <v>0</v>
      </c>
      <c r="H1834" s="1658">
        <v>0</v>
      </c>
      <c r="I1834" s="1658">
        <v>1</v>
      </c>
      <c r="J1834" s="1658">
        <v>0</v>
      </c>
      <c r="K1834" s="1658">
        <v>0</v>
      </c>
      <c r="L1834" s="1658">
        <v>0</v>
      </c>
      <c r="M1834" s="1658">
        <v>0</v>
      </c>
      <c r="N1834" s="1658">
        <v>0</v>
      </c>
      <c r="O1834" s="1659">
        <v>0</v>
      </c>
    </row>
    <row r="1835" spans="2:15" ht="15" customHeight="1">
      <c r="B1835" s="1496"/>
      <c r="C1835" s="1001" t="s">
        <v>70</v>
      </c>
      <c r="D1835" s="1005">
        <v>1</v>
      </c>
      <c r="E1835" s="1657">
        <v>0</v>
      </c>
      <c r="F1835" s="1658">
        <v>1</v>
      </c>
      <c r="G1835" s="1658">
        <v>0</v>
      </c>
      <c r="H1835" s="1658">
        <v>0</v>
      </c>
      <c r="I1835" s="1658">
        <v>1</v>
      </c>
      <c r="J1835" s="1658">
        <v>0</v>
      </c>
      <c r="K1835" s="1658">
        <v>0</v>
      </c>
      <c r="L1835" s="1658">
        <v>0</v>
      </c>
      <c r="M1835" s="1658">
        <v>0</v>
      </c>
      <c r="N1835" s="1658">
        <v>0</v>
      </c>
      <c r="O1835" s="1659">
        <v>0</v>
      </c>
    </row>
    <row r="1836" spans="2:15" ht="18.95" customHeight="1">
      <c r="B1836" s="1496" t="s">
        <v>1664</v>
      </c>
      <c r="C1836" s="1001" t="s">
        <v>49</v>
      </c>
      <c r="D1836" s="1005">
        <v>1</v>
      </c>
      <c r="E1836" s="1657">
        <v>0</v>
      </c>
      <c r="F1836" s="1658">
        <v>1</v>
      </c>
      <c r="G1836" s="1658">
        <v>0</v>
      </c>
      <c r="H1836" s="1658">
        <v>0</v>
      </c>
      <c r="I1836" s="1658">
        <v>0</v>
      </c>
      <c r="J1836" s="1658">
        <v>0</v>
      </c>
      <c r="K1836" s="1658">
        <v>0</v>
      </c>
      <c r="L1836" s="1658">
        <v>0</v>
      </c>
      <c r="M1836" s="1658">
        <v>0</v>
      </c>
      <c r="N1836" s="1658">
        <v>1</v>
      </c>
      <c r="O1836" s="1659">
        <v>0</v>
      </c>
    </row>
    <row r="1837" spans="2:15" ht="18.95" customHeight="1">
      <c r="B1837" s="1496"/>
      <c r="C1837" s="1001" t="s">
        <v>71</v>
      </c>
      <c r="D1837" s="1005">
        <v>1</v>
      </c>
      <c r="E1837" s="1657">
        <v>0</v>
      </c>
      <c r="F1837" s="1658">
        <v>1</v>
      </c>
      <c r="G1837" s="1658">
        <v>0</v>
      </c>
      <c r="H1837" s="1658">
        <v>0</v>
      </c>
      <c r="I1837" s="1658">
        <v>0</v>
      </c>
      <c r="J1837" s="1658">
        <v>0</v>
      </c>
      <c r="K1837" s="1658">
        <v>0</v>
      </c>
      <c r="L1837" s="1658">
        <v>0</v>
      </c>
      <c r="M1837" s="1658">
        <v>0</v>
      </c>
      <c r="N1837" s="1658">
        <v>1</v>
      </c>
      <c r="O1837" s="1659">
        <v>0</v>
      </c>
    </row>
    <row r="1838" spans="2:15" ht="15" customHeight="1">
      <c r="B1838" s="1496" t="s">
        <v>1663</v>
      </c>
      <c r="C1838" s="1001" t="s">
        <v>49</v>
      </c>
      <c r="D1838" s="1005">
        <v>1</v>
      </c>
      <c r="E1838" s="1657">
        <v>0</v>
      </c>
      <c r="F1838" s="1658">
        <v>1</v>
      </c>
      <c r="G1838" s="1658">
        <v>0</v>
      </c>
      <c r="H1838" s="1658">
        <v>0</v>
      </c>
      <c r="I1838" s="1658">
        <v>0</v>
      </c>
      <c r="J1838" s="1658">
        <v>0</v>
      </c>
      <c r="K1838" s="1658">
        <v>0</v>
      </c>
      <c r="L1838" s="1658">
        <v>0</v>
      </c>
      <c r="M1838" s="1658">
        <v>0</v>
      </c>
      <c r="N1838" s="1658">
        <v>1</v>
      </c>
      <c r="O1838" s="1659">
        <v>0</v>
      </c>
    </row>
    <row r="1839" spans="2:15" ht="15" customHeight="1">
      <c r="B1839" s="1496"/>
      <c r="C1839" s="1001" t="s">
        <v>71</v>
      </c>
      <c r="D1839" s="1005">
        <v>1</v>
      </c>
      <c r="E1839" s="1657">
        <v>0</v>
      </c>
      <c r="F1839" s="1658">
        <v>1</v>
      </c>
      <c r="G1839" s="1658">
        <v>0</v>
      </c>
      <c r="H1839" s="1658">
        <v>0</v>
      </c>
      <c r="I1839" s="1658">
        <v>0</v>
      </c>
      <c r="J1839" s="1658">
        <v>0</v>
      </c>
      <c r="K1839" s="1658">
        <v>0</v>
      </c>
      <c r="L1839" s="1658">
        <v>0</v>
      </c>
      <c r="M1839" s="1658">
        <v>0</v>
      </c>
      <c r="N1839" s="1658">
        <v>1</v>
      </c>
      <c r="O1839" s="1659">
        <v>0</v>
      </c>
    </row>
    <row r="1840" spans="2:15" ht="17.100000000000001" customHeight="1">
      <c r="B1840" s="1496" t="s">
        <v>1662</v>
      </c>
      <c r="C1840" s="1001" t="s">
        <v>49</v>
      </c>
      <c r="D1840" s="1005">
        <v>3</v>
      </c>
      <c r="E1840" s="1657">
        <v>0</v>
      </c>
      <c r="F1840" s="1658">
        <v>3</v>
      </c>
      <c r="G1840" s="1658">
        <v>0</v>
      </c>
      <c r="H1840" s="1658">
        <v>0</v>
      </c>
      <c r="I1840" s="1658">
        <v>0</v>
      </c>
      <c r="J1840" s="1658">
        <v>0</v>
      </c>
      <c r="K1840" s="1658">
        <v>0</v>
      </c>
      <c r="L1840" s="1658">
        <v>0</v>
      </c>
      <c r="M1840" s="1658">
        <v>1</v>
      </c>
      <c r="N1840" s="1658">
        <v>2</v>
      </c>
      <c r="O1840" s="1659">
        <v>0</v>
      </c>
    </row>
    <row r="1841" spans="2:15" ht="17.100000000000001" customHeight="1">
      <c r="B1841" s="1496"/>
      <c r="C1841" s="1001" t="s">
        <v>70</v>
      </c>
      <c r="D1841" s="1005">
        <v>2</v>
      </c>
      <c r="E1841" s="1657">
        <v>0</v>
      </c>
      <c r="F1841" s="1658">
        <v>2</v>
      </c>
      <c r="G1841" s="1658">
        <v>0</v>
      </c>
      <c r="H1841" s="1658">
        <v>0</v>
      </c>
      <c r="I1841" s="1658">
        <v>0</v>
      </c>
      <c r="J1841" s="1658">
        <v>0</v>
      </c>
      <c r="K1841" s="1658">
        <v>0</v>
      </c>
      <c r="L1841" s="1658">
        <v>0</v>
      </c>
      <c r="M1841" s="1658">
        <v>1</v>
      </c>
      <c r="N1841" s="1658">
        <v>1</v>
      </c>
      <c r="O1841" s="1659">
        <v>0</v>
      </c>
    </row>
    <row r="1842" spans="2:15" ht="17.100000000000001" customHeight="1">
      <c r="B1842" s="1496"/>
      <c r="C1842" s="1001" t="s">
        <v>71</v>
      </c>
      <c r="D1842" s="1005">
        <v>1</v>
      </c>
      <c r="E1842" s="1657">
        <v>0</v>
      </c>
      <c r="F1842" s="1658">
        <v>1</v>
      </c>
      <c r="G1842" s="1658">
        <v>0</v>
      </c>
      <c r="H1842" s="1658">
        <v>0</v>
      </c>
      <c r="I1842" s="1658">
        <v>0</v>
      </c>
      <c r="J1842" s="1658">
        <v>0</v>
      </c>
      <c r="K1842" s="1658">
        <v>0</v>
      </c>
      <c r="L1842" s="1658">
        <v>0</v>
      </c>
      <c r="M1842" s="1658">
        <v>0</v>
      </c>
      <c r="N1842" s="1658">
        <v>1</v>
      </c>
      <c r="O1842" s="1659">
        <v>0</v>
      </c>
    </row>
    <row r="1843" spans="2:15" ht="15" customHeight="1">
      <c r="B1843" s="1496" t="s">
        <v>1661</v>
      </c>
      <c r="C1843" s="1001" t="s">
        <v>49</v>
      </c>
      <c r="D1843" s="1005">
        <v>45</v>
      </c>
      <c r="E1843" s="1657">
        <v>0</v>
      </c>
      <c r="F1843" s="1658">
        <v>45</v>
      </c>
      <c r="G1843" s="1658">
        <v>0</v>
      </c>
      <c r="H1843" s="1658">
        <v>0</v>
      </c>
      <c r="I1843" s="1658">
        <v>0</v>
      </c>
      <c r="J1843" s="1658">
        <v>0</v>
      </c>
      <c r="K1843" s="1658">
        <v>1</v>
      </c>
      <c r="L1843" s="1658">
        <v>3</v>
      </c>
      <c r="M1843" s="1658">
        <v>11</v>
      </c>
      <c r="N1843" s="1658">
        <v>30</v>
      </c>
      <c r="O1843" s="1659">
        <v>0</v>
      </c>
    </row>
    <row r="1844" spans="2:15" ht="15" customHeight="1">
      <c r="B1844" s="1496"/>
      <c r="C1844" s="1001" t="s">
        <v>70</v>
      </c>
      <c r="D1844" s="1005">
        <v>31</v>
      </c>
      <c r="E1844" s="1657">
        <v>0</v>
      </c>
      <c r="F1844" s="1658">
        <v>31</v>
      </c>
      <c r="G1844" s="1658">
        <v>0</v>
      </c>
      <c r="H1844" s="1658">
        <v>0</v>
      </c>
      <c r="I1844" s="1658">
        <v>0</v>
      </c>
      <c r="J1844" s="1658">
        <v>0</v>
      </c>
      <c r="K1844" s="1658">
        <v>1</v>
      </c>
      <c r="L1844" s="1658">
        <v>1</v>
      </c>
      <c r="M1844" s="1658">
        <v>8</v>
      </c>
      <c r="N1844" s="1658">
        <v>21</v>
      </c>
      <c r="O1844" s="1659">
        <v>0</v>
      </c>
    </row>
    <row r="1845" spans="2:15" ht="15" customHeight="1">
      <c r="B1845" s="1496"/>
      <c r="C1845" s="1001" t="s">
        <v>71</v>
      </c>
      <c r="D1845" s="1005">
        <v>14</v>
      </c>
      <c r="E1845" s="1657">
        <v>0</v>
      </c>
      <c r="F1845" s="1658">
        <v>14</v>
      </c>
      <c r="G1845" s="1658">
        <v>0</v>
      </c>
      <c r="H1845" s="1658">
        <v>0</v>
      </c>
      <c r="I1845" s="1658">
        <v>0</v>
      </c>
      <c r="J1845" s="1658">
        <v>0</v>
      </c>
      <c r="K1845" s="1658">
        <v>0</v>
      </c>
      <c r="L1845" s="1658">
        <v>2</v>
      </c>
      <c r="M1845" s="1658">
        <v>3</v>
      </c>
      <c r="N1845" s="1658">
        <v>9</v>
      </c>
      <c r="O1845" s="1659">
        <v>0</v>
      </c>
    </row>
    <row r="1846" spans="2:15" ht="15" customHeight="1">
      <c r="B1846" s="1496" t="s">
        <v>1660</v>
      </c>
      <c r="C1846" s="1001" t="s">
        <v>49</v>
      </c>
      <c r="D1846" s="1005">
        <v>10</v>
      </c>
      <c r="E1846" s="1657">
        <v>0</v>
      </c>
      <c r="F1846" s="1658">
        <v>10</v>
      </c>
      <c r="G1846" s="1658">
        <v>0</v>
      </c>
      <c r="H1846" s="1658">
        <v>0</v>
      </c>
      <c r="I1846" s="1658">
        <v>0</v>
      </c>
      <c r="J1846" s="1658">
        <v>0</v>
      </c>
      <c r="K1846" s="1658">
        <v>0</v>
      </c>
      <c r="L1846" s="1658">
        <v>0</v>
      </c>
      <c r="M1846" s="1658">
        <v>3</v>
      </c>
      <c r="N1846" s="1658">
        <v>7</v>
      </c>
      <c r="O1846" s="1659">
        <v>0</v>
      </c>
    </row>
    <row r="1847" spans="2:15" ht="15" customHeight="1">
      <c r="B1847" s="1496"/>
      <c r="C1847" s="1001" t="s">
        <v>70</v>
      </c>
      <c r="D1847" s="1005">
        <v>7</v>
      </c>
      <c r="E1847" s="1657">
        <v>0</v>
      </c>
      <c r="F1847" s="1658">
        <v>7</v>
      </c>
      <c r="G1847" s="1658">
        <v>0</v>
      </c>
      <c r="H1847" s="1658">
        <v>0</v>
      </c>
      <c r="I1847" s="1658">
        <v>0</v>
      </c>
      <c r="J1847" s="1658">
        <v>0</v>
      </c>
      <c r="K1847" s="1658">
        <v>0</v>
      </c>
      <c r="L1847" s="1658">
        <v>0</v>
      </c>
      <c r="M1847" s="1658">
        <v>3</v>
      </c>
      <c r="N1847" s="1658">
        <v>4</v>
      </c>
      <c r="O1847" s="1659">
        <v>0</v>
      </c>
    </row>
    <row r="1848" spans="2:15" ht="15" customHeight="1">
      <c r="B1848" s="1496"/>
      <c r="C1848" s="1001" t="s">
        <v>71</v>
      </c>
      <c r="D1848" s="1005">
        <v>3</v>
      </c>
      <c r="E1848" s="1657">
        <v>0</v>
      </c>
      <c r="F1848" s="1658">
        <v>3</v>
      </c>
      <c r="G1848" s="1658">
        <v>0</v>
      </c>
      <c r="H1848" s="1658">
        <v>0</v>
      </c>
      <c r="I1848" s="1658">
        <v>0</v>
      </c>
      <c r="J1848" s="1658">
        <v>0</v>
      </c>
      <c r="K1848" s="1658">
        <v>0</v>
      </c>
      <c r="L1848" s="1658">
        <v>0</v>
      </c>
      <c r="M1848" s="1658">
        <v>0</v>
      </c>
      <c r="N1848" s="1658">
        <v>3</v>
      </c>
      <c r="O1848" s="1659">
        <v>0</v>
      </c>
    </row>
    <row r="1849" spans="2:15" ht="15" customHeight="1">
      <c r="B1849" s="1496" t="s">
        <v>1659</v>
      </c>
      <c r="C1849" s="1001" t="s">
        <v>49</v>
      </c>
      <c r="D1849" s="1005">
        <v>6</v>
      </c>
      <c r="E1849" s="1657">
        <v>1</v>
      </c>
      <c r="F1849" s="1658">
        <v>5</v>
      </c>
      <c r="G1849" s="1658">
        <v>0</v>
      </c>
      <c r="H1849" s="1658">
        <v>0</v>
      </c>
      <c r="I1849" s="1658">
        <v>0</v>
      </c>
      <c r="J1849" s="1658">
        <v>0</v>
      </c>
      <c r="K1849" s="1658">
        <v>0</v>
      </c>
      <c r="L1849" s="1658">
        <v>1</v>
      </c>
      <c r="M1849" s="1658">
        <v>2</v>
      </c>
      <c r="N1849" s="1658">
        <v>3</v>
      </c>
      <c r="O1849" s="1659">
        <v>0</v>
      </c>
    </row>
    <row r="1850" spans="2:15" ht="15" customHeight="1">
      <c r="B1850" s="1496"/>
      <c r="C1850" s="1001" t="s">
        <v>70</v>
      </c>
      <c r="D1850" s="1005">
        <v>3</v>
      </c>
      <c r="E1850" s="1657">
        <v>0</v>
      </c>
      <c r="F1850" s="1658">
        <v>3</v>
      </c>
      <c r="G1850" s="1658">
        <v>0</v>
      </c>
      <c r="H1850" s="1658">
        <v>0</v>
      </c>
      <c r="I1850" s="1658">
        <v>0</v>
      </c>
      <c r="J1850" s="1658">
        <v>0</v>
      </c>
      <c r="K1850" s="1658">
        <v>0</v>
      </c>
      <c r="L1850" s="1658">
        <v>0</v>
      </c>
      <c r="M1850" s="1658">
        <v>2</v>
      </c>
      <c r="N1850" s="1658">
        <v>1</v>
      </c>
      <c r="O1850" s="1659">
        <v>0</v>
      </c>
    </row>
    <row r="1851" spans="2:15" ht="15" customHeight="1">
      <c r="B1851" s="1496"/>
      <c r="C1851" s="1001" t="s">
        <v>71</v>
      </c>
      <c r="D1851" s="1005">
        <v>3</v>
      </c>
      <c r="E1851" s="1657">
        <v>1</v>
      </c>
      <c r="F1851" s="1658">
        <v>2</v>
      </c>
      <c r="G1851" s="1658">
        <v>0</v>
      </c>
      <c r="H1851" s="1658">
        <v>0</v>
      </c>
      <c r="I1851" s="1658">
        <v>0</v>
      </c>
      <c r="J1851" s="1658">
        <v>0</v>
      </c>
      <c r="K1851" s="1658">
        <v>0</v>
      </c>
      <c r="L1851" s="1658">
        <v>1</v>
      </c>
      <c r="M1851" s="1658">
        <v>0</v>
      </c>
      <c r="N1851" s="1658">
        <v>2</v>
      </c>
      <c r="O1851" s="1659">
        <v>0</v>
      </c>
    </row>
    <row r="1852" spans="2:15" ht="15" customHeight="1">
      <c r="B1852" s="1496" t="s">
        <v>1658</v>
      </c>
      <c r="C1852" s="1001" t="s">
        <v>49</v>
      </c>
      <c r="D1852" s="1005">
        <v>3</v>
      </c>
      <c r="E1852" s="1657">
        <v>0</v>
      </c>
      <c r="F1852" s="1658">
        <v>3</v>
      </c>
      <c r="G1852" s="1658">
        <v>0</v>
      </c>
      <c r="H1852" s="1658">
        <v>0</v>
      </c>
      <c r="I1852" s="1658">
        <v>1</v>
      </c>
      <c r="J1852" s="1658">
        <v>0</v>
      </c>
      <c r="K1852" s="1658">
        <v>0</v>
      </c>
      <c r="L1852" s="1658">
        <v>0</v>
      </c>
      <c r="M1852" s="1658">
        <v>0</v>
      </c>
      <c r="N1852" s="1658">
        <v>2</v>
      </c>
      <c r="O1852" s="1659">
        <v>0</v>
      </c>
    </row>
    <row r="1853" spans="2:15" ht="15" customHeight="1">
      <c r="B1853" s="1496"/>
      <c r="C1853" s="1001" t="s">
        <v>70</v>
      </c>
      <c r="D1853" s="1005">
        <v>2</v>
      </c>
      <c r="E1853" s="1657">
        <v>0</v>
      </c>
      <c r="F1853" s="1658">
        <v>2</v>
      </c>
      <c r="G1853" s="1658">
        <v>0</v>
      </c>
      <c r="H1853" s="1658">
        <v>0</v>
      </c>
      <c r="I1853" s="1658">
        <v>0</v>
      </c>
      <c r="J1853" s="1658">
        <v>0</v>
      </c>
      <c r="K1853" s="1658">
        <v>0</v>
      </c>
      <c r="L1853" s="1658">
        <v>0</v>
      </c>
      <c r="M1853" s="1658">
        <v>0</v>
      </c>
      <c r="N1853" s="1658">
        <v>2</v>
      </c>
      <c r="O1853" s="1659">
        <v>0</v>
      </c>
    </row>
    <row r="1854" spans="2:15" ht="15" customHeight="1">
      <c r="B1854" s="1496"/>
      <c r="C1854" s="1001" t="s">
        <v>71</v>
      </c>
      <c r="D1854" s="1005">
        <v>1</v>
      </c>
      <c r="E1854" s="1657">
        <v>0</v>
      </c>
      <c r="F1854" s="1658">
        <v>1</v>
      </c>
      <c r="G1854" s="1658">
        <v>0</v>
      </c>
      <c r="H1854" s="1658">
        <v>0</v>
      </c>
      <c r="I1854" s="1658">
        <v>1</v>
      </c>
      <c r="J1854" s="1658">
        <v>0</v>
      </c>
      <c r="K1854" s="1658">
        <v>0</v>
      </c>
      <c r="L1854" s="1658">
        <v>0</v>
      </c>
      <c r="M1854" s="1658">
        <v>0</v>
      </c>
      <c r="N1854" s="1658">
        <v>0</v>
      </c>
      <c r="O1854" s="1659">
        <v>0</v>
      </c>
    </row>
    <row r="1855" spans="2:15" ht="15" customHeight="1">
      <c r="B1855" s="1496" t="s">
        <v>1657</v>
      </c>
      <c r="C1855" s="1001" t="s">
        <v>49</v>
      </c>
      <c r="D1855" s="1005">
        <v>55</v>
      </c>
      <c r="E1855" s="1657">
        <v>2</v>
      </c>
      <c r="F1855" s="1658">
        <v>53</v>
      </c>
      <c r="G1855" s="1658">
        <v>0</v>
      </c>
      <c r="H1855" s="1658">
        <v>0</v>
      </c>
      <c r="I1855" s="1658">
        <v>11</v>
      </c>
      <c r="J1855" s="1658">
        <v>7</v>
      </c>
      <c r="K1855" s="1658">
        <v>2</v>
      </c>
      <c r="L1855" s="1658">
        <v>7</v>
      </c>
      <c r="M1855" s="1658">
        <v>4</v>
      </c>
      <c r="N1855" s="1658">
        <v>24</v>
      </c>
      <c r="O1855" s="1659">
        <v>0</v>
      </c>
    </row>
    <row r="1856" spans="2:15" ht="15" customHeight="1">
      <c r="B1856" s="1496"/>
      <c r="C1856" s="1001" t="s">
        <v>70</v>
      </c>
      <c r="D1856" s="1005">
        <v>31</v>
      </c>
      <c r="E1856" s="1657">
        <v>1</v>
      </c>
      <c r="F1856" s="1658">
        <v>30</v>
      </c>
      <c r="G1856" s="1658">
        <v>0</v>
      </c>
      <c r="H1856" s="1658">
        <v>0</v>
      </c>
      <c r="I1856" s="1658">
        <v>7</v>
      </c>
      <c r="J1856" s="1658">
        <v>4</v>
      </c>
      <c r="K1856" s="1658">
        <v>0</v>
      </c>
      <c r="L1856" s="1658">
        <v>4</v>
      </c>
      <c r="M1856" s="1658">
        <v>4</v>
      </c>
      <c r="N1856" s="1658">
        <v>12</v>
      </c>
      <c r="O1856" s="1659">
        <v>0</v>
      </c>
    </row>
    <row r="1857" spans="2:15" ht="15" customHeight="1">
      <c r="B1857" s="1496"/>
      <c r="C1857" s="1001" t="s">
        <v>71</v>
      </c>
      <c r="D1857" s="1005">
        <v>24</v>
      </c>
      <c r="E1857" s="1657">
        <v>1</v>
      </c>
      <c r="F1857" s="1658">
        <v>23</v>
      </c>
      <c r="G1857" s="1658">
        <v>0</v>
      </c>
      <c r="H1857" s="1658">
        <v>0</v>
      </c>
      <c r="I1857" s="1658">
        <v>4</v>
      </c>
      <c r="J1857" s="1658">
        <v>3</v>
      </c>
      <c r="K1857" s="1658">
        <v>2</v>
      </c>
      <c r="L1857" s="1658">
        <v>3</v>
      </c>
      <c r="M1857" s="1658">
        <v>0</v>
      </c>
      <c r="N1857" s="1658">
        <v>12</v>
      </c>
      <c r="O1857" s="1659">
        <v>0</v>
      </c>
    </row>
    <row r="1858" spans="2:15" ht="15" customHeight="1">
      <c r="B1858" s="1496" t="s">
        <v>1656</v>
      </c>
      <c r="C1858" s="1001" t="s">
        <v>49</v>
      </c>
      <c r="D1858" s="1005">
        <v>84</v>
      </c>
      <c r="E1858" s="1657">
        <v>1</v>
      </c>
      <c r="F1858" s="1658">
        <v>83</v>
      </c>
      <c r="G1858" s="1658">
        <v>0</v>
      </c>
      <c r="H1858" s="1658">
        <v>0</v>
      </c>
      <c r="I1858" s="1658">
        <v>1</v>
      </c>
      <c r="J1858" s="1658">
        <v>1</v>
      </c>
      <c r="K1858" s="1658">
        <v>1</v>
      </c>
      <c r="L1858" s="1658">
        <v>7</v>
      </c>
      <c r="M1858" s="1658">
        <v>8</v>
      </c>
      <c r="N1858" s="1658">
        <v>66</v>
      </c>
      <c r="O1858" s="1659">
        <v>0</v>
      </c>
    </row>
    <row r="1859" spans="2:15" ht="15" customHeight="1">
      <c r="B1859" s="1496"/>
      <c r="C1859" s="1001" t="s">
        <v>70</v>
      </c>
      <c r="D1859" s="1005">
        <v>37</v>
      </c>
      <c r="E1859" s="1657">
        <v>1</v>
      </c>
      <c r="F1859" s="1658">
        <v>36</v>
      </c>
      <c r="G1859" s="1658">
        <v>0</v>
      </c>
      <c r="H1859" s="1658">
        <v>0</v>
      </c>
      <c r="I1859" s="1658">
        <v>0</v>
      </c>
      <c r="J1859" s="1658">
        <v>0</v>
      </c>
      <c r="K1859" s="1658">
        <v>0</v>
      </c>
      <c r="L1859" s="1658">
        <v>4</v>
      </c>
      <c r="M1859" s="1658">
        <v>4</v>
      </c>
      <c r="N1859" s="1658">
        <v>29</v>
      </c>
      <c r="O1859" s="1659">
        <v>0</v>
      </c>
    </row>
    <row r="1860" spans="2:15" ht="15" customHeight="1">
      <c r="B1860" s="1496"/>
      <c r="C1860" s="1001" t="s">
        <v>71</v>
      </c>
      <c r="D1860" s="1005">
        <v>47</v>
      </c>
      <c r="E1860" s="1657">
        <v>0</v>
      </c>
      <c r="F1860" s="1658">
        <v>47</v>
      </c>
      <c r="G1860" s="1658">
        <v>0</v>
      </c>
      <c r="H1860" s="1658">
        <v>0</v>
      </c>
      <c r="I1860" s="1658">
        <v>1</v>
      </c>
      <c r="J1860" s="1658">
        <v>1</v>
      </c>
      <c r="K1860" s="1658">
        <v>1</v>
      </c>
      <c r="L1860" s="1658">
        <v>3</v>
      </c>
      <c r="M1860" s="1658">
        <v>4</v>
      </c>
      <c r="N1860" s="1658">
        <v>37</v>
      </c>
      <c r="O1860" s="1659">
        <v>0</v>
      </c>
    </row>
    <row r="1861" spans="2:15" ht="15" customHeight="1">
      <c r="B1861" s="1496" t="s">
        <v>1655</v>
      </c>
      <c r="C1861" s="1001" t="s">
        <v>49</v>
      </c>
      <c r="D1861" s="1005">
        <v>65</v>
      </c>
      <c r="E1861" s="1657">
        <v>0</v>
      </c>
      <c r="F1861" s="1658">
        <v>65</v>
      </c>
      <c r="G1861" s="1658">
        <v>0</v>
      </c>
      <c r="H1861" s="1658">
        <v>0</v>
      </c>
      <c r="I1861" s="1658">
        <v>0</v>
      </c>
      <c r="J1861" s="1658">
        <v>0</v>
      </c>
      <c r="K1861" s="1658">
        <v>1</v>
      </c>
      <c r="L1861" s="1658">
        <v>5</v>
      </c>
      <c r="M1861" s="1658">
        <v>4</v>
      </c>
      <c r="N1861" s="1658">
        <v>55</v>
      </c>
      <c r="O1861" s="1659">
        <v>0</v>
      </c>
    </row>
    <row r="1862" spans="2:15" ht="15" customHeight="1">
      <c r="B1862" s="1496"/>
      <c r="C1862" s="1001" t="s">
        <v>70</v>
      </c>
      <c r="D1862" s="1005">
        <v>36</v>
      </c>
      <c r="E1862" s="1657">
        <v>0</v>
      </c>
      <c r="F1862" s="1658">
        <v>36</v>
      </c>
      <c r="G1862" s="1658">
        <v>0</v>
      </c>
      <c r="H1862" s="1658">
        <v>0</v>
      </c>
      <c r="I1862" s="1658">
        <v>0</v>
      </c>
      <c r="J1862" s="1658">
        <v>0</v>
      </c>
      <c r="K1862" s="1658">
        <v>1</v>
      </c>
      <c r="L1862" s="1658">
        <v>3</v>
      </c>
      <c r="M1862" s="1658">
        <v>2</v>
      </c>
      <c r="N1862" s="1658">
        <v>30</v>
      </c>
      <c r="O1862" s="1659">
        <v>0</v>
      </c>
    </row>
    <row r="1863" spans="2:15" ht="15" customHeight="1">
      <c r="B1863" s="1496"/>
      <c r="C1863" s="1001" t="s">
        <v>71</v>
      </c>
      <c r="D1863" s="1005">
        <v>29</v>
      </c>
      <c r="E1863" s="1657">
        <v>0</v>
      </c>
      <c r="F1863" s="1658">
        <v>29</v>
      </c>
      <c r="G1863" s="1658">
        <v>0</v>
      </c>
      <c r="H1863" s="1658">
        <v>0</v>
      </c>
      <c r="I1863" s="1658">
        <v>0</v>
      </c>
      <c r="J1863" s="1658">
        <v>0</v>
      </c>
      <c r="K1863" s="1658">
        <v>0</v>
      </c>
      <c r="L1863" s="1658">
        <v>2</v>
      </c>
      <c r="M1863" s="1658">
        <v>2</v>
      </c>
      <c r="N1863" s="1658">
        <v>25</v>
      </c>
      <c r="O1863" s="1659">
        <v>0</v>
      </c>
    </row>
    <row r="1864" spans="2:15" ht="15" customHeight="1">
      <c r="B1864" s="1496" t="s">
        <v>1654</v>
      </c>
      <c r="C1864" s="1001" t="s">
        <v>49</v>
      </c>
      <c r="D1864" s="1005">
        <v>14</v>
      </c>
      <c r="E1864" s="1657">
        <v>1</v>
      </c>
      <c r="F1864" s="1658">
        <v>13</v>
      </c>
      <c r="G1864" s="1658">
        <v>0</v>
      </c>
      <c r="H1864" s="1658">
        <v>0</v>
      </c>
      <c r="I1864" s="1658">
        <v>0</v>
      </c>
      <c r="J1864" s="1658">
        <v>0</v>
      </c>
      <c r="K1864" s="1658">
        <v>0</v>
      </c>
      <c r="L1864" s="1658">
        <v>1</v>
      </c>
      <c r="M1864" s="1658">
        <v>0</v>
      </c>
      <c r="N1864" s="1658">
        <v>13</v>
      </c>
      <c r="O1864" s="1659">
        <v>0</v>
      </c>
    </row>
    <row r="1865" spans="2:15" ht="15" customHeight="1">
      <c r="B1865" s="1496"/>
      <c r="C1865" s="1001" t="s">
        <v>70</v>
      </c>
      <c r="D1865" s="1005">
        <v>7</v>
      </c>
      <c r="E1865" s="1657">
        <v>0</v>
      </c>
      <c r="F1865" s="1658">
        <v>7</v>
      </c>
      <c r="G1865" s="1658">
        <v>0</v>
      </c>
      <c r="H1865" s="1658">
        <v>0</v>
      </c>
      <c r="I1865" s="1658">
        <v>0</v>
      </c>
      <c r="J1865" s="1658">
        <v>0</v>
      </c>
      <c r="K1865" s="1658">
        <v>0</v>
      </c>
      <c r="L1865" s="1658">
        <v>1</v>
      </c>
      <c r="M1865" s="1658">
        <v>0</v>
      </c>
      <c r="N1865" s="1658">
        <v>6</v>
      </c>
      <c r="O1865" s="1659">
        <v>0</v>
      </c>
    </row>
    <row r="1866" spans="2:15" ht="15" customHeight="1">
      <c r="B1866" s="1496"/>
      <c r="C1866" s="1001" t="s">
        <v>71</v>
      </c>
      <c r="D1866" s="1005">
        <v>7</v>
      </c>
      <c r="E1866" s="1657">
        <v>1</v>
      </c>
      <c r="F1866" s="1658">
        <v>6</v>
      </c>
      <c r="G1866" s="1658">
        <v>0</v>
      </c>
      <c r="H1866" s="1658">
        <v>0</v>
      </c>
      <c r="I1866" s="1658">
        <v>0</v>
      </c>
      <c r="J1866" s="1658">
        <v>0</v>
      </c>
      <c r="K1866" s="1658">
        <v>0</v>
      </c>
      <c r="L1866" s="1658">
        <v>0</v>
      </c>
      <c r="M1866" s="1658">
        <v>0</v>
      </c>
      <c r="N1866" s="1658">
        <v>7</v>
      </c>
      <c r="O1866" s="1659">
        <v>0</v>
      </c>
    </row>
    <row r="1867" spans="2:15" ht="15" customHeight="1">
      <c r="B1867" s="1496" t="s">
        <v>1653</v>
      </c>
      <c r="C1867" s="1001" t="s">
        <v>49</v>
      </c>
      <c r="D1867" s="1005">
        <v>382</v>
      </c>
      <c r="E1867" s="1657">
        <v>149</v>
      </c>
      <c r="F1867" s="1658">
        <v>233</v>
      </c>
      <c r="G1867" s="1658">
        <v>0</v>
      </c>
      <c r="H1867" s="1658">
        <v>0</v>
      </c>
      <c r="I1867" s="1658">
        <v>0</v>
      </c>
      <c r="J1867" s="1658">
        <v>0</v>
      </c>
      <c r="K1867" s="1658">
        <v>0</v>
      </c>
      <c r="L1867" s="1658">
        <v>0</v>
      </c>
      <c r="M1867" s="1658">
        <v>0</v>
      </c>
      <c r="N1867" s="1658">
        <v>382</v>
      </c>
      <c r="O1867" s="1659">
        <v>0</v>
      </c>
    </row>
    <row r="1868" spans="2:15" ht="15" customHeight="1">
      <c r="B1868" s="1496"/>
      <c r="C1868" s="1001" t="s">
        <v>70</v>
      </c>
      <c r="D1868" s="1005">
        <v>142</v>
      </c>
      <c r="E1868" s="1657">
        <v>46</v>
      </c>
      <c r="F1868" s="1658">
        <v>96</v>
      </c>
      <c r="G1868" s="1658">
        <v>0</v>
      </c>
      <c r="H1868" s="1658">
        <v>0</v>
      </c>
      <c r="I1868" s="1658">
        <v>0</v>
      </c>
      <c r="J1868" s="1658">
        <v>0</v>
      </c>
      <c r="K1868" s="1658">
        <v>0</v>
      </c>
      <c r="L1868" s="1658">
        <v>0</v>
      </c>
      <c r="M1868" s="1658">
        <v>0</v>
      </c>
      <c r="N1868" s="1658">
        <v>142</v>
      </c>
      <c r="O1868" s="1659">
        <v>0</v>
      </c>
    </row>
    <row r="1869" spans="2:15" ht="15" customHeight="1">
      <c r="B1869" s="1496"/>
      <c r="C1869" s="1001" t="s">
        <v>71</v>
      </c>
      <c r="D1869" s="1005">
        <v>240</v>
      </c>
      <c r="E1869" s="1657">
        <v>103</v>
      </c>
      <c r="F1869" s="1658">
        <v>137</v>
      </c>
      <c r="G1869" s="1658">
        <v>0</v>
      </c>
      <c r="H1869" s="1658">
        <v>0</v>
      </c>
      <c r="I1869" s="1658">
        <v>0</v>
      </c>
      <c r="J1869" s="1658">
        <v>0</v>
      </c>
      <c r="K1869" s="1658">
        <v>0</v>
      </c>
      <c r="L1869" s="1658">
        <v>0</v>
      </c>
      <c r="M1869" s="1658">
        <v>0</v>
      </c>
      <c r="N1869" s="1658">
        <v>240</v>
      </c>
      <c r="O1869" s="1659">
        <v>0</v>
      </c>
    </row>
    <row r="1870" spans="2:15" ht="15" customHeight="1">
      <c r="B1870" s="1496" t="s">
        <v>1652</v>
      </c>
      <c r="C1870" s="1001" t="s">
        <v>49</v>
      </c>
      <c r="D1870" s="1005">
        <v>15</v>
      </c>
      <c r="E1870" s="1657">
        <v>0</v>
      </c>
      <c r="F1870" s="1658">
        <v>15</v>
      </c>
      <c r="G1870" s="1658">
        <v>0</v>
      </c>
      <c r="H1870" s="1658">
        <v>0</v>
      </c>
      <c r="I1870" s="1658">
        <v>1</v>
      </c>
      <c r="J1870" s="1658">
        <v>0</v>
      </c>
      <c r="K1870" s="1658">
        <v>0</v>
      </c>
      <c r="L1870" s="1658">
        <v>0</v>
      </c>
      <c r="M1870" s="1658">
        <v>1</v>
      </c>
      <c r="N1870" s="1658">
        <v>13</v>
      </c>
      <c r="O1870" s="1659">
        <v>0</v>
      </c>
    </row>
    <row r="1871" spans="2:15" ht="15" customHeight="1">
      <c r="B1871" s="1496"/>
      <c r="C1871" s="1001" t="s">
        <v>70</v>
      </c>
      <c r="D1871" s="1005">
        <v>11</v>
      </c>
      <c r="E1871" s="1657">
        <v>0</v>
      </c>
      <c r="F1871" s="1658">
        <v>11</v>
      </c>
      <c r="G1871" s="1658">
        <v>0</v>
      </c>
      <c r="H1871" s="1658">
        <v>0</v>
      </c>
      <c r="I1871" s="1658">
        <v>0</v>
      </c>
      <c r="J1871" s="1658">
        <v>0</v>
      </c>
      <c r="K1871" s="1658">
        <v>0</v>
      </c>
      <c r="L1871" s="1658">
        <v>0</v>
      </c>
      <c r="M1871" s="1658">
        <v>1</v>
      </c>
      <c r="N1871" s="1658">
        <v>10</v>
      </c>
      <c r="O1871" s="1659">
        <v>0</v>
      </c>
    </row>
    <row r="1872" spans="2:15" ht="15" customHeight="1">
      <c r="B1872" s="1496"/>
      <c r="C1872" s="1001" t="s">
        <v>71</v>
      </c>
      <c r="D1872" s="1005">
        <v>4</v>
      </c>
      <c r="E1872" s="1657">
        <v>0</v>
      </c>
      <c r="F1872" s="1658">
        <v>4</v>
      </c>
      <c r="G1872" s="1658">
        <v>0</v>
      </c>
      <c r="H1872" s="1658">
        <v>0</v>
      </c>
      <c r="I1872" s="1658">
        <v>1</v>
      </c>
      <c r="J1872" s="1658">
        <v>0</v>
      </c>
      <c r="K1872" s="1658">
        <v>0</v>
      </c>
      <c r="L1872" s="1658">
        <v>0</v>
      </c>
      <c r="M1872" s="1658">
        <v>0</v>
      </c>
      <c r="N1872" s="1658">
        <v>3</v>
      </c>
      <c r="O1872" s="1659">
        <v>0</v>
      </c>
    </row>
    <row r="1873" spans="2:15" ht="15" customHeight="1">
      <c r="B1873" s="1496" t="s">
        <v>1651</v>
      </c>
      <c r="C1873" s="1001" t="s">
        <v>49</v>
      </c>
      <c r="D1873" s="1005">
        <v>9</v>
      </c>
      <c r="E1873" s="1657">
        <v>4</v>
      </c>
      <c r="F1873" s="1658">
        <v>5</v>
      </c>
      <c r="G1873" s="1658">
        <v>0</v>
      </c>
      <c r="H1873" s="1658">
        <v>0</v>
      </c>
      <c r="I1873" s="1658">
        <v>1</v>
      </c>
      <c r="J1873" s="1658">
        <v>2</v>
      </c>
      <c r="K1873" s="1658">
        <v>2</v>
      </c>
      <c r="L1873" s="1658">
        <v>2</v>
      </c>
      <c r="M1873" s="1658">
        <v>0</v>
      </c>
      <c r="N1873" s="1658">
        <v>2</v>
      </c>
      <c r="O1873" s="1659">
        <v>0</v>
      </c>
    </row>
    <row r="1874" spans="2:15" ht="15" customHeight="1">
      <c r="B1874" s="1496"/>
      <c r="C1874" s="1001" t="s">
        <v>70</v>
      </c>
      <c r="D1874" s="1005">
        <v>6</v>
      </c>
      <c r="E1874" s="1657">
        <v>2</v>
      </c>
      <c r="F1874" s="1658">
        <v>4</v>
      </c>
      <c r="G1874" s="1658">
        <v>0</v>
      </c>
      <c r="H1874" s="1658">
        <v>0</v>
      </c>
      <c r="I1874" s="1658">
        <v>1</v>
      </c>
      <c r="J1874" s="1658">
        <v>1</v>
      </c>
      <c r="K1874" s="1658">
        <v>2</v>
      </c>
      <c r="L1874" s="1658">
        <v>0</v>
      </c>
      <c r="M1874" s="1658">
        <v>0</v>
      </c>
      <c r="N1874" s="1658">
        <v>2</v>
      </c>
      <c r="O1874" s="1659">
        <v>0</v>
      </c>
    </row>
    <row r="1875" spans="2:15" ht="15" customHeight="1">
      <c r="B1875" s="1496"/>
      <c r="C1875" s="1001" t="s">
        <v>71</v>
      </c>
      <c r="D1875" s="1005">
        <v>3</v>
      </c>
      <c r="E1875" s="1657">
        <v>2</v>
      </c>
      <c r="F1875" s="1658">
        <v>1</v>
      </c>
      <c r="G1875" s="1658">
        <v>0</v>
      </c>
      <c r="H1875" s="1658">
        <v>0</v>
      </c>
      <c r="I1875" s="1658">
        <v>0</v>
      </c>
      <c r="J1875" s="1658">
        <v>1</v>
      </c>
      <c r="K1875" s="1658">
        <v>0</v>
      </c>
      <c r="L1875" s="1658">
        <v>2</v>
      </c>
      <c r="M1875" s="1658">
        <v>0</v>
      </c>
      <c r="N1875" s="1658">
        <v>0</v>
      </c>
      <c r="O1875" s="1659">
        <v>0</v>
      </c>
    </row>
    <row r="1876" spans="2:15" ht="15" customHeight="1">
      <c r="B1876" s="1496" t="s">
        <v>1650</v>
      </c>
      <c r="C1876" s="1001" t="s">
        <v>49</v>
      </c>
      <c r="D1876" s="1005">
        <v>23</v>
      </c>
      <c r="E1876" s="1657">
        <v>21</v>
      </c>
      <c r="F1876" s="1658">
        <v>2</v>
      </c>
      <c r="G1876" s="1658">
        <v>0</v>
      </c>
      <c r="H1876" s="1658">
        <v>0</v>
      </c>
      <c r="I1876" s="1658">
        <v>0</v>
      </c>
      <c r="J1876" s="1658">
        <v>0</v>
      </c>
      <c r="K1876" s="1658">
        <v>0</v>
      </c>
      <c r="L1876" s="1658">
        <v>3</v>
      </c>
      <c r="M1876" s="1658">
        <v>4</v>
      </c>
      <c r="N1876" s="1658">
        <v>16</v>
      </c>
      <c r="O1876" s="1659">
        <v>0</v>
      </c>
    </row>
    <row r="1877" spans="2:15" ht="15" customHeight="1">
      <c r="B1877" s="1496"/>
      <c r="C1877" s="1001" t="s">
        <v>70</v>
      </c>
      <c r="D1877" s="1005">
        <v>11</v>
      </c>
      <c r="E1877" s="1657">
        <v>11</v>
      </c>
      <c r="F1877" s="1658">
        <v>0</v>
      </c>
      <c r="G1877" s="1658">
        <v>0</v>
      </c>
      <c r="H1877" s="1658">
        <v>0</v>
      </c>
      <c r="I1877" s="1658">
        <v>0</v>
      </c>
      <c r="J1877" s="1658">
        <v>0</v>
      </c>
      <c r="K1877" s="1658">
        <v>0</v>
      </c>
      <c r="L1877" s="1658">
        <v>2</v>
      </c>
      <c r="M1877" s="1658">
        <v>2</v>
      </c>
      <c r="N1877" s="1658">
        <v>7</v>
      </c>
      <c r="O1877" s="1659">
        <v>0</v>
      </c>
    </row>
    <row r="1878" spans="2:15" ht="15" customHeight="1">
      <c r="B1878" s="1496"/>
      <c r="C1878" s="1001" t="s">
        <v>71</v>
      </c>
      <c r="D1878" s="1005">
        <v>12</v>
      </c>
      <c r="E1878" s="1657">
        <v>10</v>
      </c>
      <c r="F1878" s="1658">
        <v>2</v>
      </c>
      <c r="G1878" s="1658">
        <v>0</v>
      </c>
      <c r="H1878" s="1658">
        <v>0</v>
      </c>
      <c r="I1878" s="1658">
        <v>0</v>
      </c>
      <c r="J1878" s="1658">
        <v>0</v>
      </c>
      <c r="K1878" s="1658">
        <v>0</v>
      </c>
      <c r="L1878" s="1658">
        <v>1</v>
      </c>
      <c r="M1878" s="1658">
        <v>2</v>
      </c>
      <c r="N1878" s="1658">
        <v>9</v>
      </c>
      <c r="O1878" s="1659">
        <v>0</v>
      </c>
    </row>
    <row r="1879" spans="2:15" ht="15" customHeight="1">
      <c r="B1879" s="1496" t="s">
        <v>1649</v>
      </c>
      <c r="C1879" s="1001" t="s">
        <v>49</v>
      </c>
      <c r="D1879" s="1005">
        <v>5</v>
      </c>
      <c r="E1879" s="1657">
        <v>1</v>
      </c>
      <c r="F1879" s="1658">
        <v>4</v>
      </c>
      <c r="G1879" s="1658">
        <v>0</v>
      </c>
      <c r="H1879" s="1658">
        <v>0</v>
      </c>
      <c r="I1879" s="1658">
        <v>0</v>
      </c>
      <c r="J1879" s="1658">
        <v>0</v>
      </c>
      <c r="K1879" s="1658">
        <v>0</v>
      </c>
      <c r="L1879" s="1658">
        <v>1</v>
      </c>
      <c r="M1879" s="1658">
        <v>2</v>
      </c>
      <c r="N1879" s="1658">
        <v>2</v>
      </c>
      <c r="O1879" s="1659">
        <v>0</v>
      </c>
    </row>
    <row r="1880" spans="2:15" ht="15" customHeight="1">
      <c r="B1880" s="1496"/>
      <c r="C1880" s="1001" t="s">
        <v>70</v>
      </c>
      <c r="D1880" s="1005">
        <v>3</v>
      </c>
      <c r="E1880" s="1657">
        <v>0</v>
      </c>
      <c r="F1880" s="1658">
        <v>3</v>
      </c>
      <c r="G1880" s="1658">
        <v>0</v>
      </c>
      <c r="H1880" s="1658">
        <v>0</v>
      </c>
      <c r="I1880" s="1658">
        <v>0</v>
      </c>
      <c r="J1880" s="1658">
        <v>0</v>
      </c>
      <c r="K1880" s="1658">
        <v>0</v>
      </c>
      <c r="L1880" s="1658">
        <v>1</v>
      </c>
      <c r="M1880" s="1658">
        <v>1</v>
      </c>
      <c r="N1880" s="1658">
        <v>1</v>
      </c>
      <c r="O1880" s="1659">
        <v>0</v>
      </c>
    </row>
    <row r="1881" spans="2:15" ht="15" customHeight="1">
      <c r="B1881" s="1496"/>
      <c r="C1881" s="1001" t="s">
        <v>71</v>
      </c>
      <c r="D1881" s="1005">
        <v>2</v>
      </c>
      <c r="E1881" s="1657">
        <v>1</v>
      </c>
      <c r="F1881" s="1658">
        <v>1</v>
      </c>
      <c r="G1881" s="1658">
        <v>0</v>
      </c>
      <c r="H1881" s="1658">
        <v>0</v>
      </c>
      <c r="I1881" s="1658">
        <v>0</v>
      </c>
      <c r="J1881" s="1658">
        <v>0</v>
      </c>
      <c r="K1881" s="1658">
        <v>0</v>
      </c>
      <c r="L1881" s="1658">
        <v>0</v>
      </c>
      <c r="M1881" s="1658">
        <v>1</v>
      </c>
      <c r="N1881" s="1658">
        <v>1</v>
      </c>
      <c r="O1881" s="1659">
        <v>0</v>
      </c>
    </row>
    <row r="1882" spans="2:15" ht="15" customHeight="1">
      <c r="B1882" s="1496" t="s">
        <v>1648</v>
      </c>
      <c r="C1882" s="1001" t="s">
        <v>49</v>
      </c>
      <c r="D1882" s="1005">
        <v>2</v>
      </c>
      <c r="E1882" s="1657">
        <v>1</v>
      </c>
      <c r="F1882" s="1658">
        <v>1</v>
      </c>
      <c r="G1882" s="1658">
        <v>0</v>
      </c>
      <c r="H1882" s="1658">
        <v>0</v>
      </c>
      <c r="I1882" s="1658">
        <v>0</v>
      </c>
      <c r="J1882" s="1658">
        <v>0</v>
      </c>
      <c r="K1882" s="1658">
        <v>0</v>
      </c>
      <c r="L1882" s="1658">
        <v>0</v>
      </c>
      <c r="M1882" s="1658">
        <v>0</v>
      </c>
      <c r="N1882" s="1658">
        <v>2</v>
      </c>
      <c r="O1882" s="1659">
        <v>0</v>
      </c>
    </row>
    <row r="1883" spans="2:15" ht="15" customHeight="1">
      <c r="B1883" s="1496"/>
      <c r="C1883" s="1001" t="s">
        <v>70</v>
      </c>
      <c r="D1883" s="1005">
        <v>2</v>
      </c>
      <c r="E1883" s="1657">
        <v>1</v>
      </c>
      <c r="F1883" s="1658">
        <v>1</v>
      </c>
      <c r="G1883" s="1658">
        <v>0</v>
      </c>
      <c r="H1883" s="1658">
        <v>0</v>
      </c>
      <c r="I1883" s="1658">
        <v>0</v>
      </c>
      <c r="J1883" s="1658">
        <v>0</v>
      </c>
      <c r="K1883" s="1658">
        <v>0</v>
      </c>
      <c r="L1883" s="1658">
        <v>0</v>
      </c>
      <c r="M1883" s="1658">
        <v>0</v>
      </c>
      <c r="N1883" s="1658">
        <v>2</v>
      </c>
      <c r="O1883" s="1659">
        <v>0</v>
      </c>
    </row>
    <row r="1884" spans="2:15" ht="17.100000000000001" customHeight="1">
      <c r="B1884" s="1496" t="s">
        <v>1647</v>
      </c>
      <c r="C1884" s="1001" t="s">
        <v>49</v>
      </c>
      <c r="D1884" s="1005">
        <v>6</v>
      </c>
      <c r="E1884" s="1657">
        <v>0</v>
      </c>
      <c r="F1884" s="1658">
        <v>6</v>
      </c>
      <c r="G1884" s="1658">
        <v>0</v>
      </c>
      <c r="H1884" s="1658">
        <v>0</v>
      </c>
      <c r="I1884" s="1658">
        <v>0</v>
      </c>
      <c r="J1884" s="1658">
        <v>0</v>
      </c>
      <c r="K1884" s="1658">
        <v>0</v>
      </c>
      <c r="L1884" s="1658">
        <v>0</v>
      </c>
      <c r="M1884" s="1658">
        <v>1</v>
      </c>
      <c r="N1884" s="1658">
        <v>5</v>
      </c>
      <c r="O1884" s="1659">
        <v>0</v>
      </c>
    </row>
    <row r="1885" spans="2:15" ht="17.100000000000001" customHeight="1">
      <c r="B1885" s="1496"/>
      <c r="C1885" s="1001" t="s">
        <v>70</v>
      </c>
      <c r="D1885" s="1005">
        <v>3</v>
      </c>
      <c r="E1885" s="1657">
        <v>0</v>
      </c>
      <c r="F1885" s="1658">
        <v>3</v>
      </c>
      <c r="G1885" s="1658">
        <v>0</v>
      </c>
      <c r="H1885" s="1658">
        <v>0</v>
      </c>
      <c r="I1885" s="1658">
        <v>0</v>
      </c>
      <c r="J1885" s="1658">
        <v>0</v>
      </c>
      <c r="K1885" s="1658">
        <v>0</v>
      </c>
      <c r="L1885" s="1658">
        <v>0</v>
      </c>
      <c r="M1885" s="1658">
        <v>0</v>
      </c>
      <c r="N1885" s="1658">
        <v>3</v>
      </c>
      <c r="O1885" s="1659">
        <v>0</v>
      </c>
    </row>
    <row r="1886" spans="2:15" ht="17.100000000000001" customHeight="1">
      <c r="B1886" s="1496"/>
      <c r="C1886" s="1001" t="s">
        <v>71</v>
      </c>
      <c r="D1886" s="1005">
        <v>3</v>
      </c>
      <c r="E1886" s="1657">
        <v>0</v>
      </c>
      <c r="F1886" s="1658">
        <v>3</v>
      </c>
      <c r="G1886" s="1658">
        <v>0</v>
      </c>
      <c r="H1886" s="1658">
        <v>0</v>
      </c>
      <c r="I1886" s="1658">
        <v>0</v>
      </c>
      <c r="J1886" s="1658">
        <v>0</v>
      </c>
      <c r="K1886" s="1658">
        <v>0</v>
      </c>
      <c r="L1886" s="1658">
        <v>0</v>
      </c>
      <c r="M1886" s="1658">
        <v>1</v>
      </c>
      <c r="N1886" s="1658">
        <v>2</v>
      </c>
      <c r="O1886" s="1659">
        <v>0</v>
      </c>
    </row>
    <row r="1887" spans="2:15" ht="15" customHeight="1">
      <c r="B1887" s="1496" t="s">
        <v>1646</v>
      </c>
      <c r="C1887" s="1001" t="s">
        <v>49</v>
      </c>
      <c r="D1887" s="1005">
        <v>2</v>
      </c>
      <c r="E1887" s="1657">
        <v>1</v>
      </c>
      <c r="F1887" s="1658">
        <v>1</v>
      </c>
      <c r="G1887" s="1658">
        <v>0</v>
      </c>
      <c r="H1887" s="1658">
        <v>0</v>
      </c>
      <c r="I1887" s="1658">
        <v>0</v>
      </c>
      <c r="J1887" s="1658">
        <v>0</v>
      </c>
      <c r="K1887" s="1658">
        <v>0</v>
      </c>
      <c r="L1887" s="1658">
        <v>1</v>
      </c>
      <c r="M1887" s="1658">
        <v>0</v>
      </c>
      <c r="N1887" s="1658">
        <v>1</v>
      </c>
      <c r="O1887" s="1659">
        <v>0</v>
      </c>
    </row>
    <row r="1888" spans="2:15" ht="15" customHeight="1">
      <c r="B1888" s="1496"/>
      <c r="C1888" s="1001" t="s">
        <v>70</v>
      </c>
      <c r="D1888" s="1005">
        <v>1</v>
      </c>
      <c r="E1888" s="1657">
        <v>1</v>
      </c>
      <c r="F1888" s="1658">
        <v>0</v>
      </c>
      <c r="G1888" s="1658">
        <v>0</v>
      </c>
      <c r="H1888" s="1658">
        <v>0</v>
      </c>
      <c r="I1888" s="1658">
        <v>0</v>
      </c>
      <c r="J1888" s="1658">
        <v>0</v>
      </c>
      <c r="K1888" s="1658">
        <v>0</v>
      </c>
      <c r="L1888" s="1658">
        <v>1</v>
      </c>
      <c r="M1888" s="1658">
        <v>0</v>
      </c>
      <c r="N1888" s="1658">
        <v>0</v>
      </c>
      <c r="O1888" s="1659">
        <v>0</v>
      </c>
    </row>
    <row r="1889" spans="2:15" ht="15" customHeight="1">
      <c r="B1889" s="1496"/>
      <c r="C1889" s="1001" t="s">
        <v>71</v>
      </c>
      <c r="D1889" s="1005">
        <v>1</v>
      </c>
      <c r="E1889" s="1657">
        <v>0</v>
      </c>
      <c r="F1889" s="1658">
        <v>1</v>
      </c>
      <c r="G1889" s="1658">
        <v>0</v>
      </c>
      <c r="H1889" s="1658">
        <v>0</v>
      </c>
      <c r="I1889" s="1658">
        <v>0</v>
      </c>
      <c r="J1889" s="1658">
        <v>0</v>
      </c>
      <c r="K1889" s="1658">
        <v>0</v>
      </c>
      <c r="L1889" s="1658">
        <v>0</v>
      </c>
      <c r="M1889" s="1658">
        <v>0</v>
      </c>
      <c r="N1889" s="1658">
        <v>1</v>
      </c>
      <c r="O1889" s="1659">
        <v>0</v>
      </c>
    </row>
    <row r="1890" spans="2:15" ht="15" customHeight="1">
      <c r="B1890" s="1496" t="s">
        <v>1645</v>
      </c>
      <c r="C1890" s="1001" t="s">
        <v>49</v>
      </c>
      <c r="D1890" s="1005">
        <v>1</v>
      </c>
      <c r="E1890" s="1657">
        <v>0</v>
      </c>
      <c r="F1890" s="1658">
        <v>1</v>
      </c>
      <c r="G1890" s="1658">
        <v>0</v>
      </c>
      <c r="H1890" s="1658">
        <v>0</v>
      </c>
      <c r="I1890" s="1658">
        <v>0</v>
      </c>
      <c r="J1890" s="1658">
        <v>0</v>
      </c>
      <c r="K1890" s="1658">
        <v>0</v>
      </c>
      <c r="L1890" s="1658">
        <v>0</v>
      </c>
      <c r="M1890" s="1658">
        <v>0</v>
      </c>
      <c r="N1890" s="1658">
        <v>1</v>
      </c>
      <c r="O1890" s="1659">
        <v>0</v>
      </c>
    </row>
    <row r="1891" spans="2:15" ht="15" customHeight="1">
      <c r="B1891" s="1496"/>
      <c r="C1891" s="1001" t="s">
        <v>70</v>
      </c>
      <c r="D1891" s="1005">
        <v>1</v>
      </c>
      <c r="E1891" s="1657">
        <v>0</v>
      </c>
      <c r="F1891" s="1658">
        <v>1</v>
      </c>
      <c r="G1891" s="1658">
        <v>0</v>
      </c>
      <c r="H1891" s="1658">
        <v>0</v>
      </c>
      <c r="I1891" s="1658">
        <v>0</v>
      </c>
      <c r="J1891" s="1658">
        <v>0</v>
      </c>
      <c r="K1891" s="1658">
        <v>0</v>
      </c>
      <c r="L1891" s="1658">
        <v>0</v>
      </c>
      <c r="M1891" s="1658">
        <v>0</v>
      </c>
      <c r="N1891" s="1658">
        <v>1</v>
      </c>
      <c r="O1891" s="1659">
        <v>0</v>
      </c>
    </row>
    <row r="1892" spans="2:15" ht="15" customHeight="1">
      <c r="B1892" s="1496" t="s">
        <v>1644</v>
      </c>
      <c r="C1892" s="1001" t="s">
        <v>49</v>
      </c>
      <c r="D1892" s="1005">
        <v>146</v>
      </c>
      <c r="E1892" s="1657">
        <v>122</v>
      </c>
      <c r="F1892" s="1658">
        <v>24</v>
      </c>
      <c r="G1892" s="1658">
        <v>0</v>
      </c>
      <c r="H1892" s="1658">
        <v>1</v>
      </c>
      <c r="I1892" s="1658">
        <v>0</v>
      </c>
      <c r="J1892" s="1658">
        <v>1</v>
      </c>
      <c r="K1892" s="1658">
        <v>0</v>
      </c>
      <c r="L1892" s="1658">
        <v>17</v>
      </c>
      <c r="M1892" s="1658">
        <v>17</v>
      </c>
      <c r="N1892" s="1658">
        <v>110</v>
      </c>
      <c r="O1892" s="1659">
        <v>0</v>
      </c>
    </row>
    <row r="1893" spans="2:15" ht="15" customHeight="1">
      <c r="B1893" s="1496"/>
      <c r="C1893" s="1001" t="s">
        <v>70</v>
      </c>
      <c r="D1893" s="1005">
        <v>75</v>
      </c>
      <c r="E1893" s="1657">
        <v>63</v>
      </c>
      <c r="F1893" s="1658">
        <v>12</v>
      </c>
      <c r="G1893" s="1658">
        <v>0</v>
      </c>
      <c r="H1893" s="1658">
        <v>1</v>
      </c>
      <c r="I1893" s="1658">
        <v>0</v>
      </c>
      <c r="J1893" s="1658">
        <v>0</v>
      </c>
      <c r="K1893" s="1658">
        <v>0</v>
      </c>
      <c r="L1893" s="1658">
        <v>9</v>
      </c>
      <c r="M1893" s="1658">
        <v>12</v>
      </c>
      <c r="N1893" s="1658">
        <v>53</v>
      </c>
      <c r="O1893" s="1659">
        <v>0</v>
      </c>
    </row>
    <row r="1894" spans="2:15" ht="15" customHeight="1">
      <c r="B1894" s="1496"/>
      <c r="C1894" s="1001" t="s">
        <v>71</v>
      </c>
      <c r="D1894" s="1005">
        <v>71</v>
      </c>
      <c r="E1894" s="1657">
        <v>59</v>
      </c>
      <c r="F1894" s="1658">
        <v>12</v>
      </c>
      <c r="G1894" s="1658">
        <v>0</v>
      </c>
      <c r="H1894" s="1658">
        <v>0</v>
      </c>
      <c r="I1894" s="1658">
        <v>0</v>
      </c>
      <c r="J1894" s="1658">
        <v>1</v>
      </c>
      <c r="K1894" s="1658">
        <v>0</v>
      </c>
      <c r="L1894" s="1658">
        <v>8</v>
      </c>
      <c r="M1894" s="1658">
        <v>5</v>
      </c>
      <c r="N1894" s="1658">
        <v>57</v>
      </c>
      <c r="O1894" s="1659">
        <v>0</v>
      </c>
    </row>
    <row r="1895" spans="2:15" ht="15" customHeight="1">
      <c r="B1895" s="1496" t="s">
        <v>1643</v>
      </c>
      <c r="C1895" s="1001" t="s">
        <v>49</v>
      </c>
      <c r="D1895" s="1005">
        <v>5</v>
      </c>
      <c r="E1895" s="1657">
        <v>0</v>
      </c>
      <c r="F1895" s="1658">
        <v>5</v>
      </c>
      <c r="G1895" s="1658">
        <v>0</v>
      </c>
      <c r="H1895" s="1658">
        <v>0</v>
      </c>
      <c r="I1895" s="1658">
        <v>0</v>
      </c>
      <c r="J1895" s="1658">
        <v>0</v>
      </c>
      <c r="K1895" s="1658">
        <v>0</v>
      </c>
      <c r="L1895" s="1658">
        <v>2</v>
      </c>
      <c r="M1895" s="1658">
        <v>0</v>
      </c>
      <c r="N1895" s="1658">
        <v>3</v>
      </c>
      <c r="O1895" s="1659">
        <v>0</v>
      </c>
    </row>
    <row r="1896" spans="2:15" ht="15" customHeight="1">
      <c r="B1896" s="1496"/>
      <c r="C1896" s="1001" t="s">
        <v>70</v>
      </c>
      <c r="D1896" s="1005">
        <v>2</v>
      </c>
      <c r="E1896" s="1657">
        <v>0</v>
      </c>
      <c r="F1896" s="1658">
        <v>2</v>
      </c>
      <c r="G1896" s="1658">
        <v>0</v>
      </c>
      <c r="H1896" s="1658">
        <v>0</v>
      </c>
      <c r="I1896" s="1658">
        <v>0</v>
      </c>
      <c r="J1896" s="1658">
        <v>0</v>
      </c>
      <c r="K1896" s="1658">
        <v>0</v>
      </c>
      <c r="L1896" s="1658">
        <v>0</v>
      </c>
      <c r="M1896" s="1658">
        <v>0</v>
      </c>
      <c r="N1896" s="1658">
        <v>2</v>
      </c>
      <c r="O1896" s="1659">
        <v>0</v>
      </c>
    </row>
    <row r="1897" spans="2:15" ht="15" customHeight="1">
      <c r="B1897" s="1496"/>
      <c r="C1897" s="1001" t="s">
        <v>71</v>
      </c>
      <c r="D1897" s="1005">
        <v>3</v>
      </c>
      <c r="E1897" s="1657">
        <v>0</v>
      </c>
      <c r="F1897" s="1658">
        <v>3</v>
      </c>
      <c r="G1897" s="1658">
        <v>0</v>
      </c>
      <c r="H1897" s="1658">
        <v>0</v>
      </c>
      <c r="I1897" s="1658">
        <v>0</v>
      </c>
      <c r="J1897" s="1658">
        <v>0</v>
      </c>
      <c r="K1897" s="1658">
        <v>0</v>
      </c>
      <c r="L1897" s="1658">
        <v>2</v>
      </c>
      <c r="M1897" s="1658">
        <v>0</v>
      </c>
      <c r="N1897" s="1658">
        <v>1</v>
      </c>
      <c r="O1897" s="1659">
        <v>0</v>
      </c>
    </row>
    <row r="1898" spans="2:15" ht="15" customHeight="1">
      <c r="B1898" s="1496" t="s">
        <v>1642</v>
      </c>
      <c r="C1898" s="1001" t="s">
        <v>49</v>
      </c>
      <c r="D1898" s="1005">
        <v>26</v>
      </c>
      <c r="E1898" s="1657">
        <v>0</v>
      </c>
      <c r="F1898" s="1658">
        <v>26</v>
      </c>
      <c r="G1898" s="1658">
        <v>0</v>
      </c>
      <c r="H1898" s="1658">
        <v>0</v>
      </c>
      <c r="I1898" s="1658">
        <v>0</v>
      </c>
      <c r="J1898" s="1658">
        <v>0</v>
      </c>
      <c r="K1898" s="1658">
        <v>0</v>
      </c>
      <c r="L1898" s="1658">
        <v>1</v>
      </c>
      <c r="M1898" s="1658">
        <v>8</v>
      </c>
      <c r="N1898" s="1658">
        <v>17</v>
      </c>
      <c r="O1898" s="1659">
        <v>0</v>
      </c>
    </row>
    <row r="1899" spans="2:15" ht="15" customHeight="1">
      <c r="B1899" s="1496"/>
      <c r="C1899" s="1001" t="s">
        <v>70</v>
      </c>
      <c r="D1899" s="1005">
        <v>11</v>
      </c>
      <c r="E1899" s="1657">
        <v>0</v>
      </c>
      <c r="F1899" s="1658">
        <v>11</v>
      </c>
      <c r="G1899" s="1658">
        <v>0</v>
      </c>
      <c r="H1899" s="1658">
        <v>0</v>
      </c>
      <c r="I1899" s="1658">
        <v>0</v>
      </c>
      <c r="J1899" s="1658">
        <v>0</v>
      </c>
      <c r="K1899" s="1658">
        <v>0</v>
      </c>
      <c r="L1899" s="1658">
        <v>1</v>
      </c>
      <c r="M1899" s="1658">
        <v>2</v>
      </c>
      <c r="N1899" s="1658">
        <v>8</v>
      </c>
      <c r="O1899" s="1659">
        <v>0</v>
      </c>
    </row>
    <row r="1900" spans="2:15" ht="15" customHeight="1">
      <c r="B1900" s="1496"/>
      <c r="C1900" s="1001" t="s">
        <v>71</v>
      </c>
      <c r="D1900" s="1005">
        <v>15</v>
      </c>
      <c r="E1900" s="1657">
        <v>0</v>
      </c>
      <c r="F1900" s="1658">
        <v>15</v>
      </c>
      <c r="G1900" s="1658">
        <v>0</v>
      </c>
      <c r="H1900" s="1658">
        <v>0</v>
      </c>
      <c r="I1900" s="1658">
        <v>0</v>
      </c>
      <c r="J1900" s="1658">
        <v>0</v>
      </c>
      <c r="K1900" s="1658">
        <v>0</v>
      </c>
      <c r="L1900" s="1658">
        <v>0</v>
      </c>
      <c r="M1900" s="1658">
        <v>6</v>
      </c>
      <c r="N1900" s="1658">
        <v>9</v>
      </c>
      <c r="O1900" s="1659">
        <v>0</v>
      </c>
    </row>
    <row r="1901" spans="2:15" ht="27" customHeight="1">
      <c r="B1901" s="1496" t="s">
        <v>1641</v>
      </c>
      <c r="C1901" s="1001" t="s">
        <v>49</v>
      </c>
      <c r="D1901" s="1005">
        <v>2</v>
      </c>
      <c r="E1901" s="1657">
        <v>0</v>
      </c>
      <c r="F1901" s="1658">
        <v>2</v>
      </c>
      <c r="G1901" s="1658">
        <v>0</v>
      </c>
      <c r="H1901" s="1658">
        <v>0</v>
      </c>
      <c r="I1901" s="1658">
        <v>0</v>
      </c>
      <c r="J1901" s="1658">
        <v>0</v>
      </c>
      <c r="K1901" s="1658">
        <v>0</v>
      </c>
      <c r="L1901" s="1658">
        <v>2</v>
      </c>
      <c r="M1901" s="1658">
        <v>0</v>
      </c>
      <c r="N1901" s="1658">
        <v>0</v>
      </c>
      <c r="O1901" s="1659">
        <v>0</v>
      </c>
    </row>
    <row r="1902" spans="2:15" ht="27" customHeight="1">
      <c r="B1902" s="1496"/>
      <c r="C1902" s="1001" t="s">
        <v>70</v>
      </c>
      <c r="D1902" s="1005">
        <v>2</v>
      </c>
      <c r="E1902" s="1657">
        <v>0</v>
      </c>
      <c r="F1902" s="1658">
        <v>2</v>
      </c>
      <c r="G1902" s="1658">
        <v>0</v>
      </c>
      <c r="H1902" s="1658">
        <v>0</v>
      </c>
      <c r="I1902" s="1658">
        <v>0</v>
      </c>
      <c r="J1902" s="1658">
        <v>0</v>
      </c>
      <c r="K1902" s="1658">
        <v>0</v>
      </c>
      <c r="L1902" s="1658">
        <v>2</v>
      </c>
      <c r="M1902" s="1658">
        <v>0</v>
      </c>
      <c r="N1902" s="1658">
        <v>0</v>
      </c>
      <c r="O1902" s="1659">
        <v>0</v>
      </c>
    </row>
    <row r="1903" spans="2:15" ht="27" customHeight="1">
      <c r="B1903" s="1496" t="s">
        <v>1640</v>
      </c>
      <c r="C1903" s="1001" t="s">
        <v>49</v>
      </c>
      <c r="D1903" s="1005">
        <v>1</v>
      </c>
      <c r="E1903" s="1657">
        <v>1</v>
      </c>
      <c r="F1903" s="1658">
        <v>0</v>
      </c>
      <c r="G1903" s="1658">
        <v>0</v>
      </c>
      <c r="H1903" s="1658">
        <v>0</v>
      </c>
      <c r="I1903" s="1658">
        <v>0</v>
      </c>
      <c r="J1903" s="1658">
        <v>0</v>
      </c>
      <c r="K1903" s="1658">
        <v>0</v>
      </c>
      <c r="L1903" s="1658">
        <v>0</v>
      </c>
      <c r="M1903" s="1658">
        <v>0</v>
      </c>
      <c r="N1903" s="1658">
        <v>1</v>
      </c>
      <c r="O1903" s="1659">
        <v>0</v>
      </c>
    </row>
    <row r="1904" spans="2:15" ht="27" customHeight="1">
      <c r="B1904" s="1496"/>
      <c r="C1904" s="1001" t="s">
        <v>71</v>
      </c>
      <c r="D1904" s="1005">
        <v>1</v>
      </c>
      <c r="E1904" s="1657">
        <v>1</v>
      </c>
      <c r="F1904" s="1658">
        <v>0</v>
      </c>
      <c r="G1904" s="1658">
        <v>0</v>
      </c>
      <c r="H1904" s="1658">
        <v>0</v>
      </c>
      <c r="I1904" s="1658">
        <v>0</v>
      </c>
      <c r="J1904" s="1658">
        <v>0</v>
      </c>
      <c r="K1904" s="1658">
        <v>0</v>
      </c>
      <c r="L1904" s="1658">
        <v>0</v>
      </c>
      <c r="M1904" s="1658">
        <v>0</v>
      </c>
      <c r="N1904" s="1658">
        <v>1</v>
      </c>
      <c r="O1904" s="1659">
        <v>0</v>
      </c>
    </row>
    <row r="1905" spans="2:15" ht="32.1" customHeight="1">
      <c r="B1905" s="1496" t="s">
        <v>1639</v>
      </c>
      <c r="C1905" s="1001" t="s">
        <v>49</v>
      </c>
      <c r="D1905" s="1005">
        <v>1</v>
      </c>
      <c r="E1905" s="1657">
        <v>0</v>
      </c>
      <c r="F1905" s="1658">
        <v>1</v>
      </c>
      <c r="G1905" s="1658">
        <v>0</v>
      </c>
      <c r="H1905" s="1658">
        <v>0</v>
      </c>
      <c r="I1905" s="1658">
        <v>0</v>
      </c>
      <c r="J1905" s="1658">
        <v>0</v>
      </c>
      <c r="K1905" s="1658">
        <v>0</v>
      </c>
      <c r="L1905" s="1658">
        <v>0</v>
      </c>
      <c r="M1905" s="1658">
        <v>0</v>
      </c>
      <c r="N1905" s="1658">
        <v>1</v>
      </c>
      <c r="O1905" s="1659">
        <v>0</v>
      </c>
    </row>
    <row r="1906" spans="2:15" ht="32.1" customHeight="1">
      <c r="B1906" s="1496"/>
      <c r="C1906" s="1001" t="s">
        <v>71</v>
      </c>
      <c r="D1906" s="1005">
        <v>1</v>
      </c>
      <c r="E1906" s="1657">
        <v>0</v>
      </c>
      <c r="F1906" s="1658">
        <v>1</v>
      </c>
      <c r="G1906" s="1658">
        <v>0</v>
      </c>
      <c r="H1906" s="1658">
        <v>0</v>
      </c>
      <c r="I1906" s="1658">
        <v>0</v>
      </c>
      <c r="J1906" s="1658">
        <v>0</v>
      </c>
      <c r="K1906" s="1658">
        <v>0</v>
      </c>
      <c r="L1906" s="1658">
        <v>0</v>
      </c>
      <c r="M1906" s="1658">
        <v>0</v>
      </c>
      <c r="N1906" s="1658">
        <v>1</v>
      </c>
      <c r="O1906" s="1659">
        <v>0</v>
      </c>
    </row>
    <row r="1907" spans="2:15" ht="18.95" customHeight="1">
      <c r="B1907" s="1496" t="s">
        <v>1638</v>
      </c>
      <c r="C1907" s="1001" t="s">
        <v>49</v>
      </c>
      <c r="D1907" s="1005">
        <v>1</v>
      </c>
      <c r="E1907" s="1657">
        <v>0</v>
      </c>
      <c r="F1907" s="1658">
        <v>1</v>
      </c>
      <c r="G1907" s="1658">
        <v>0</v>
      </c>
      <c r="H1907" s="1658">
        <v>0</v>
      </c>
      <c r="I1907" s="1658">
        <v>0</v>
      </c>
      <c r="J1907" s="1658">
        <v>0</v>
      </c>
      <c r="K1907" s="1658">
        <v>0</v>
      </c>
      <c r="L1907" s="1658">
        <v>1</v>
      </c>
      <c r="M1907" s="1658">
        <v>0</v>
      </c>
      <c r="N1907" s="1658">
        <v>0</v>
      </c>
      <c r="O1907" s="1659">
        <v>0</v>
      </c>
    </row>
    <row r="1908" spans="2:15" ht="18.95" customHeight="1">
      <c r="B1908" s="1496"/>
      <c r="C1908" s="1001" t="s">
        <v>71</v>
      </c>
      <c r="D1908" s="1005">
        <v>1</v>
      </c>
      <c r="E1908" s="1657">
        <v>0</v>
      </c>
      <c r="F1908" s="1658">
        <v>1</v>
      </c>
      <c r="G1908" s="1658">
        <v>0</v>
      </c>
      <c r="H1908" s="1658">
        <v>0</v>
      </c>
      <c r="I1908" s="1658">
        <v>0</v>
      </c>
      <c r="J1908" s="1658">
        <v>0</v>
      </c>
      <c r="K1908" s="1658">
        <v>0</v>
      </c>
      <c r="L1908" s="1658">
        <v>1</v>
      </c>
      <c r="M1908" s="1658">
        <v>0</v>
      </c>
      <c r="N1908" s="1658">
        <v>0</v>
      </c>
      <c r="O1908" s="1659">
        <v>0</v>
      </c>
    </row>
    <row r="1909" spans="2:15" ht="15" customHeight="1">
      <c r="B1909" s="1496" t="s">
        <v>1637</v>
      </c>
      <c r="C1909" s="1001" t="s">
        <v>49</v>
      </c>
      <c r="D1909" s="1005">
        <v>8</v>
      </c>
      <c r="E1909" s="1657">
        <v>7</v>
      </c>
      <c r="F1909" s="1658">
        <v>1</v>
      </c>
      <c r="G1909" s="1658">
        <v>2</v>
      </c>
      <c r="H1909" s="1658">
        <v>0</v>
      </c>
      <c r="I1909" s="1658">
        <v>6</v>
      </c>
      <c r="J1909" s="1658">
        <v>0</v>
      </c>
      <c r="K1909" s="1658">
        <v>0</v>
      </c>
      <c r="L1909" s="1658">
        <v>0</v>
      </c>
      <c r="M1909" s="1658">
        <v>0</v>
      </c>
      <c r="N1909" s="1658">
        <v>0</v>
      </c>
      <c r="O1909" s="1659">
        <v>0</v>
      </c>
    </row>
    <row r="1910" spans="2:15" ht="15" customHeight="1">
      <c r="B1910" s="1496"/>
      <c r="C1910" s="1001" t="s">
        <v>70</v>
      </c>
      <c r="D1910" s="1005">
        <v>5</v>
      </c>
      <c r="E1910" s="1657">
        <v>4</v>
      </c>
      <c r="F1910" s="1658">
        <v>1</v>
      </c>
      <c r="G1910" s="1658">
        <v>1</v>
      </c>
      <c r="H1910" s="1658">
        <v>0</v>
      </c>
      <c r="I1910" s="1658">
        <v>4</v>
      </c>
      <c r="J1910" s="1658">
        <v>0</v>
      </c>
      <c r="K1910" s="1658">
        <v>0</v>
      </c>
      <c r="L1910" s="1658">
        <v>0</v>
      </c>
      <c r="M1910" s="1658">
        <v>0</v>
      </c>
      <c r="N1910" s="1658">
        <v>0</v>
      </c>
      <c r="O1910" s="1659">
        <v>0</v>
      </c>
    </row>
    <row r="1911" spans="2:15" ht="15" customHeight="1">
      <c r="B1911" s="1496"/>
      <c r="C1911" s="1001" t="s">
        <v>71</v>
      </c>
      <c r="D1911" s="1005">
        <v>3</v>
      </c>
      <c r="E1911" s="1657">
        <v>3</v>
      </c>
      <c r="F1911" s="1658">
        <v>0</v>
      </c>
      <c r="G1911" s="1658">
        <v>1</v>
      </c>
      <c r="H1911" s="1658">
        <v>0</v>
      </c>
      <c r="I1911" s="1658">
        <v>2</v>
      </c>
      <c r="J1911" s="1658">
        <v>0</v>
      </c>
      <c r="K1911" s="1658">
        <v>0</v>
      </c>
      <c r="L1911" s="1658">
        <v>0</v>
      </c>
      <c r="M1911" s="1658">
        <v>0</v>
      </c>
      <c r="N1911" s="1658">
        <v>0</v>
      </c>
      <c r="O1911" s="1659">
        <v>0</v>
      </c>
    </row>
    <row r="1912" spans="2:15" ht="15" customHeight="1">
      <c r="B1912" s="1496" t="s">
        <v>1636</v>
      </c>
      <c r="C1912" s="1001" t="s">
        <v>49</v>
      </c>
      <c r="D1912" s="1005">
        <v>8</v>
      </c>
      <c r="E1912" s="1657">
        <v>8</v>
      </c>
      <c r="F1912" s="1658">
        <v>0</v>
      </c>
      <c r="G1912" s="1658">
        <v>0</v>
      </c>
      <c r="H1912" s="1658">
        <v>0</v>
      </c>
      <c r="I1912" s="1658">
        <v>0</v>
      </c>
      <c r="J1912" s="1658">
        <v>1</v>
      </c>
      <c r="K1912" s="1658">
        <v>0</v>
      </c>
      <c r="L1912" s="1658">
        <v>2</v>
      </c>
      <c r="M1912" s="1658">
        <v>0</v>
      </c>
      <c r="N1912" s="1658">
        <v>5</v>
      </c>
      <c r="O1912" s="1659">
        <v>0</v>
      </c>
    </row>
    <row r="1913" spans="2:15" ht="15" customHeight="1">
      <c r="B1913" s="1496"/>
      <c r="C1913" s="1001" t="s">
        <v>70</v>
      </c>
      <c r="D1913" s="1005">
        <v>6</v>
      </c>
      <c r="E1913" s="1657">
        <v>6</v>
      </c>
      <c r="F1913" s="1658">
        <v>0</v>
      </c>
      <c r="G1913" s="1658">
        <v>0</v>
      </c>
      <c r="H1913" s="1658">
        <v>0</v>
      </c>
      <c r="I1913" s="1658">
        <v>0</v>
      </c>
      <c r="J1913" s="1658">
        <v>0</v>
      </c>
      <c r="K1913" s="1658">
        <v>0</v>
      </c>
      <c r="L1913" s="1658">
        <v>2</v>
      </c>
      <c r="M1913" s="1658">
        <v>0</v>
      </c>
      <c r="N1913" s="1658">
        <v>4</v>
      </c>
      <c r="O1913" s="1659">
        <v>0</v>
      </c>
    </row>
    <row r="1914" spans="2:15" ht="15" customHeight="1">
      <c r="B1914" s="1496"/>
      <c r="C1914" s="1001" t="s">
        <v>71</v>
      </c>
      <c r="D1914" s="1005">
        <v>2</v>
      </c>
      <c r="E1914" s="1657">
        <v>2</v>
      </c>
      <c r="F1914" s="1658">
        <v>0</v>
      </c>
      <c r="G1914" s="1658">
        <v>0</v>
      </c>
      <c r="H1914" s="1658">
        <v>0</v>
      </c>
      <c r="I1914" s="1658">
        <v>0</v>
      </c>
      <c r="J1914" s="1658">
        <v>1</v>
      </c>
      <c r="K1914" s="1658">
        <v>0</v>
      </c>
      <c r="L1914" s="1658">
        <v>0</v>
      </c>
      <c r="M1914" s="1658">
        <v>0</v>
      </c>
      <c r="N1914" s="1658">
        <v>1</v>
      </c>
      <c r="O1914" s="1659">
        <v>0</v>
      </c>
    </row>
    <row r="1915" spans="2:15" ht="15" customHeight="1">
      <c r="B1915" s="1496" t="s">
        <v>1635</v>
      </c>
      <c r="C1915" s="1001" t="s">
        <v>49</v>
      </c>
      <c r="D1915" s="1005">
        <v>323</v>
      </c>
      <c r="E1915" s="1657">
        <v>3</v>
      </c>
      <c r="F1915" s="1658">
        <v>320</v>
      </c>
      <c r="G1915" s="1658">
        <v>2</v>
      </c>
      <c r="H1915" s="1658">
        <v>2</v>
      </c>
      <c r="I1915" s="1658">
        <v>6</v>
      </c>
      <c r="J1915" s="1658">
        <v>6</v>
      </c>
      <c r="K1915" s="1658">
        <v>7</v>
      </c>
      <c r="L1915" s="1658">
        <v>29</v>
      </c>
      <c r="M1915" s="1658">
        <v>42</v>
      </c>
      <c r="N1915" s="1658">
        <v>229</v>
      </c>
      <c r="O1915" s="1659">
        <v>0</v>
      </c>
    </row>
    <row r="1916" spans="2:15" ht="15" customHeight="1">
      <c r="B1916" s="1496"/>
      <c r="C1916" s="1001" t="s">
        <v>70</v>
      </c>
      <c r="D1916" s="1005">
        <v>192</v>
      </c>
      <c r="E1916" s="1657">
        <v>1</v>
      </c>
      <c r="F1916" s="1658">
        <v>191</v>
      </c>
      <c r="G1916" s="1658">
        <v>1</v>
      </c>
      <c r="H1916" s="1658">
        <v>2</v>
      </c>
      <c r="I1916" s="1658">
        <v>4</v>
      </c>
      <c r="J1916" s="1658">
        <v>3</v>
      </c>
      <c r="K1916" s="1658">
        <v>3</v>
      </c>
      <c r="L1916" s="1658">
        <v>17</v>
      </c>
      <c r="M1916" s="1658">
        <v>30</v>
      </c>
      <c r="N1916" s="1658">
        <v>132</v>
      </c>
      <c r="O1916" s="1659">
        <v>0</v>
      </c>
    </row>
    <row r="1917" spans="2:15" ht="15" customHeight="1">
      <c r="B1917" s="1496"/>
      <c r="C1917" s="1001" t="s">
        <v>71</v>
      </c>
      <c r="D1917" s="1005">
        <v>131</v>
      </c>
      <c r="E1917" s="1657">
        <v>2</v>
      </c>
      <c r="F1917" s="1658">
        <v>129</v>
      </c>
      <c r="G1917" s="1658">
        <v>1</v>
      </c>
      <c r="H1917" s="1658">
        <v>0</v>
      </c>
      <c r="I1917" s="1658">
        <v>2</v>
      </c>
      <c r="J1917" s="1658">
        <v>3</v>
      </c>
      <c r="K1917" s="1658">
        <v>4</v>
      </c>
      <c r="L1917" s="1658">
        <v>12</v>
      </c>
      <c r="M1917" s="1658">
        <v>12</v>
      </c>
      <c r="N1917" s="1658">
        <v>97</v>
      </c>
      <c r="O1917" s="1659">
        <v>0</v>
      </c>
    </row>
    <row r="1918" spans="2:15" ht="17.100000000000001" customHeight="1">
      <c r="B1918" s="1496" t="s">
        <v>1634</v>
      </c>
      <c r="C1918" s="1001" t="s">
        <v>49</v>
      </c>
      <c r="D1918" s="1005">
        <v>2434</v>
      </c>
      <c r="E1918" s="1657">
        <v>434</v>
      </c>
      <c r="F1918" s="1658">
        <v>2000</v>
      </c>
      <c r="G1918" s="1658">
        <v>3</v>
      </c>
      <c r="H1918" s="1658">
        <v>5</v>
      </c>
      <c r="I1918" s="1658">
        <v>39</v>
      </c>
      <c r="J1918" s="1658">
        <v>25</v>
      </c>
      <c r="K1918" s="1658">
        <v>32</v>
      </c>
      <c r="L1918" s="1658">
        <v>201</v>
      </c>
      <c r="M1918" s="1658">
        <v>265</v>
      </c>
      <c r="N1918" s="1658">
        <v>1863</v>
      </c>
      <c r="O1918" s="1659">
        <v>1</v>
      </c>
    </row>
    <row r="1919" spans="2:15" ht="17.100000000000001" customHeight="1">
      <c r="B1919" s="1496"/>
      <c r="C1919" s="1001" t="s">
        <v>70</v>
      </c>
      <c r="D1919" s="1005">
        <v>1240</v>
      </c>
      <c r="E1919" s="1657">
        <v>224</v>
      </c>
      <c r="F1919" s="1658">
        <v>1016</v>
      </c>
      <c r="G1919" s="1658">
        <v>1</v>
      </c>
      <c r="H1919" s="1658">
        <v>2</v>
      </c>
      <c r="I1919" s="1658">
        <v>21</v>
      </c>
      <c r="J1919" s="1658">
        <v>16</v>
      </c>
      <c r="K1919" s="1658">
        <v>16</v>
      </c>
      <c r="L1919" s="1658">
        <v>122</v>
      </c>
      <c r="M1919" s="1658">
        <v>159</v>
      </c>
      <c r="N1919" s="1658">
        <v>902</v>
      </c>
      <c r="O1919" s="1659">
        <v>1</v>
      </c>
    </row>
    <row r="1920" spans="2:15" ht="17.100000000000001" customHeight="1">
      <c r="B1920" s="1496"/>
      <c r="C1920" s="1001" t="s">
        <v>71</v>
      </c>
      <c r="D1920" s="1005">
        <v>1194</v>
      </c>
      <c r="E1920" s="1657">
        <v>210</v>
      </c>
      <c r="F1920" s="1658">
        <v>984</v>
      </c>
      <c r="G1920" s="1658">
        <v>2</v>
      </c>
      <c r="H1920" s="1658">
        <v>3</v>
      </c>
      <c r="I1920" s="1658">
        <v>18</v>
      </c>
      <c r="J1920" s="1658">
        <v>9</v>
      </c>
      <c r="K1920" s="1658">
        <v>16</v>
      </c>
      <c r="L1920" s="1658">
        <v>79</v>
      </c>
      <c r="M1920" s="1658">
        <v>106</v>
      </c>
      <c r="N1920" s="1658">
        <v>961</v>
      </c>
      <c r="O1920" s="1659">
        <v>0</v>
      </c>
    </row>
    <row r="1921" spans="2:15" ht="17.100000000000001" customHeight="1">
      <c r="B1921" s="1496" t="s">
        <v>1633</v>
      </c>
      <c r="C1921" s="1001" t="s">
        <v>49</v>
      </c>
      <c r="D1921" s="1005">
        <v>20</v>
      </c>
      <c r="E1921" s="1657">
        <v>20</v>
      </c>
      <c r="F1921" s="1658">
        <v>0</v>
      </c>
      <c r="G1921" s="1658">
        <v>0</v>
      </c>
      <c r="H1921" s="1658">
        <v>0</v>
      </c>
      <c r="I1921" s="1658">
        <v>0</v>
      </c>
      <c r="J1921" s="1658">
        <v>0</v>
      </c>
      <c r="K1921" s="1658">
        <v>0</v>
      </c>
      <c r="L1921" s="1658">
        <v>6</v>
      </c>
      <c r="M1921" s="1658">
        <v>4</v>
      </c>
      <c r="N1921" s="1658">
        <v>10</v>
      </c>
      <c r="O1921" s="1659">
        <v>0</v>
      </c>
    </row>
    <row r="1922" spans="2:15" ht="17.100000000000001" customHeight="1">
      <c r="B1922" s="1496"/>
      <c r="C1922" s="1001" t="s">
        <v>70</v>
      </c>
      <c r="D1922" s="1005">
        <v>13</v>
      </c>
      <c r="E1922" s="1657">
        <v>13</v>
      </c>
      <c r="F1922" s="1658">
        <v>0</v>
      </c>
      <c r="G1922" s="1658">
        <v>0</v>
      </c>
      <c r="H1922" s="1658">
        <v>0</v>
      </c>
      <c r="I1922" s="1658">
        <v>0</v>
      </c>
      <c r="J1922" s="1658">
        <v>0</v>
      </c>
      <c r="K1922" s="1658">
        <v>0</v>
      </c>
      <c r="L1922" s="1658">
        <v>5</v>
      </c>
      <c r="M1922" s="1658">
        <v>3</v>
      </c>
      <c r="N1922" s="1658">
        <v>5</v>
      </c>
      <c r="O1922" s="1659">
        <v>0</v>
      </c>
    </row>
    <row r="1923" spans="2:15" ht="17.100000000000001" customHeight="1">
      <c r="B1923" s="1496"/>
      <c r="C1923" s="1001" t="s">
        <v>71</v>
      </c>
      <c r="D1923" s="1005">
        <v>7</v>
      </c>
      <c r="E1923" s="1657">
        <v>7</v>
      </c>
      <c r="F1923" s="1658">
        <v>0</v>
      </c>
      <c r="G1923" s="1658">
        <v>0</v>
      </c>
      <c r="H1923" s="1658">
        <v>0</v>
      </c>
      <c r="I1923" s="1658">
        <v>0</v>
      </c>
      <c r="J1923" s="1658">
        <v>0</v>
      </c>
      <c r="K1923" s="1658">
        <v>0</v>
      </c>
      <c r="L1923" s="1658">
        <v>1</v>
      </c>
      <c r="M1923" s="1658">
        <v>1</v>
      </c>
      <c r="N1923" s="1658">
        <v>5</v>
      </c>
      <c r="O1923" s="1659">
        <v>0</v>
      </c>
    </row>
    <row r="1924" spans="2:15" ht="17.100000000000001" customHeight="1">
      <c r="B1924" s="1496" t="s">
        <v>1632</v>
      </c>
      <c r="C1924" s="1001" t="s">
        <v>49</v>
      </c>
      <c r="D1924" s="1005">
        <v>31</v>
      </c>
      <c r="E1924" s="1657">
        <v>31</v>
      </c>
      <c r="F1924" s="1658">
        <v>0</v>
      </c>
      <c r="G1924" s="1658">
        <v>0</v>
      </c>
      <c r="H1924" s="1658">
        <v>0</v>
      </c>
      <c r="I1924" s="1658">
        <v>0</v>
      </c>
      <c r="J1924" s="1658">
        <v>0</v>
      </c>
      <c r="K1924" s="1658">
        <v>3</v>
      </c>
      <c r="L1924" s="1658">
        <v>15</v>
      </c>
      <c r="M1924" s="1658">
        <v>8</v>
      </c>
      <c r="N1924" s="1658">
        <v>5</v>
      </c>
      <c r="O1924" s="1659">
        <v>0</v>
      </c>
    </row>
    <row r="1925" spans="2:15" ht="17.100000000000001" customHeight="1">
      <c r="B1925" s="1496"/>
      <c r="C1925" s="1001" t="s">
        <v>70</v>
      </c>
      <c r="D1925" s="1005">
        <v>23</v>
      </c>
      <c r="E1925" s="1657">
        <v>23</v>
      </c>
      <c r="F1925" s="1658">
        <v>0</v>
      </c>
      <c r="G1925" s="1658">
        <v>0</v>
      </c>
      <c r="H1925" s="1658">
        <v>0</v>
      </c>
      <c r="I1925" s="1658">
        <v>0</v>
      </c>
      <c r="J1925" s="1658">
        <v>0</v>
      </c>
      <c r="K1925" s="1658">
        <v>2</v>
      </c>
      <c r="L1925" s="1658">
        <v>11</v>
      </c>
      <c r="M1925" s="1658">
        <v>6</v>
      </c>
      <c r="N1925" s="1658">
        <v>4</v>
      </c>
      <c r="O1925" s="1659">
        <v>0</v>
      </c>
    </row>
    <row r="1926" spans="2:15" ht="17.100000000000001" customHeight="1">
      <c r="B1926" s="1496"/>
      <c r="C1926" s="1001" t="s">
        <v>71</v>
      </c>
      <c r="D1926" s="1005">
        <v>8</v>
      </c>
      <c r="E1926" s="1657">
        <v>8</v>
      </c>
      <c r="F1926" s="1658">
        <v>0</v>
      </c>
      <c r="G1926" s="1658">
        <v>0</v>
      </c>
      <c r="H1926" s="1658">
        <v>0</v>
      </c>
      <c r="I1926" s="1658">
        <v>0</v>
      </c>
      <c r="J1926" s="1658">
        <v>0</v>
      </c>
      <c r="K1926" s="1658">
        <v>1</v>
      </c>
      <c r="L1926" s="1658">
        <v>4</v>
      </c>
      <c r="M1926" s="1658">
        <v>2</v>
      </c>
      <c r="N1926" s="1658">
        <v>1</v>
      </c>
      <c r="O1926" s="1659">
        <v>0</v>
      </c>
    </row>
    <row r="1927" spans="2:15" ht="17.100000000000001" customHeight="1">
      <c r="B1927" s="1496" t="s">
        <v>1631</v>
      </c>
      <c r="C1927" s="1001" t="s">
        <v>49</v>
      </c>
      <c r="D1927" s="1005">
        <v>31</v>
      </c>
      <c r="E1927" s="1657">
        <v>31</v>
      </c>
      <c r="F1927" s="1658">
        <v>0</v>
      </c>
      <c r="G1927" s="1658">
        <v>0</v>
      </c>
      <c r="H1927" s="1658">
        <v>0</v>
      </c>
      <c r="I1927" s="1658">
        <v>0</v>
      </c>
      <c r="J1927" s="1658">
        <v>2</v>
      </c>
      <c r="K1927" s="1658">
        <v>2</v>
      </c>
      <c r="L1927" s="1658">
        <v>8</v>
      </c>
      <c r="M1927" s="1658">
        <v>6</v>
      </c>
      <c r="N1927" s="1658">
        <v>13</v>
      </c>
      <c r="O1927" s="1659">
        <v>0</v>
      </c>
    </row>
    <row r="1928" spans="2:15" ht="17.100000000000001" customHeight="1">
      <c r="B1928" s="1496"/>
      <c r="C1928" s="1001" t="s">
        <v>70</v>
      </c>
      <c r="D1928" s="1005">
        <v>28</v>
      </c>
      <c r="E1928" s="1657">
        <v>28</v>
      </c>
      <c r="F1928" s="1658">
        <v>0</v>
      </c>
      <c r="G1928" s="1658">
        <v>0</v>
      </c>
      <c r="H1928" s="1658">
        <v>0</v>
      </c>
      <c r="I1928" s="1658">
        <v>0</v>
      </c>
      <c r="J1928" s="1658">
        <v>1</v>
      </c>
      <c r="K1928" s="1658">
        <v>2</v>
      </c>
      <c r="L1928" s="1658">
        <v>8</v>
      </c>
      <c r="M1928" s="1658">
        <v>4</v>
      </c>
      <c r="N1928" s="1658">
        <v>13</v>
      </c>
      <c r="O1928" s="1659">
        <v>0</v>
      </c>
    </row>
    <row r="1929" spans="2:15" ht="17.100000000000001" customHeight="1">
      <c r="B1929" s="1496"/>
      <c r="C1929" s="1001" t="s">
        <v>71</v>
      </c>
      <c r="D1929" s="1005">
        <v>3</v>
      </c>
      <c r="E1929" s="1657">
        <v>3</v>
      </c>
      <c r="F1929" s="1658">
        <v>0</v>
      </c>
      <c r="G1929" s="1658">
        <v>0</v>
      </c>
      <c r="H1929" s="1658">
        <v>0</v>
      </c>
      <c r="I1929" s="1658">
        <v>0</v>
      </c>
      <c r="J1929" s="1658">
        <v>1</v>
      </c>
      <c r="K1929" s="1658">
        <v>0</v>
      </c>
      <c r="L1929" s="1658">
        <v>0</v>
      </c>
      <c r="M1929" s="1658">
        <v>2</v>
      </c>
      <c r="N1929" s="1658">
        <v>0</v>
      </c>
      <c r="O1929" s="1659">
        <v>0</v>
      </c>
    </row>
    <row r="1930" spans="2:15" ht="17.100000000000001" customHeight="1">
      <c r="B1930" s="1496" t="s">
        <v>1630</v>
      </c>
      <c r="C1930" s="1001" t="s">
        <v>49</v>
      </c>
      <c r="D1930" s="1005">
        <v>377</v>
      </c>
      <c r="E1930" s="1657">
        <v>377</v>
      </c>
      <c r="F1930" s="1658">
        <v>0</v>
      </c>
      <c r="G1930" s="1658">
        <v>0</v>
      </c>
      <c r="H1930" s="1658">
        <v>0</v>
      </c>
      <c r="I1930" s="1658">
        <v>1</v>
      </c>
      <c r="J1930" s="1658">
        <v>15</v>
      </c>
      <c r="K1930" s="1658">
        <v>16</v>
      </c>
      <c r="L1930" s="1658">
        <v>139</v>
      </c>
      <c r="M1930" s="1658">
        <v>81</v>
      </c>
      <c r="N1930" s="1658">
        <v>125</v>
      </c>
      <c r="O1930" s="1659">
        <v>0</v>
      </c>
    </row>
    <row r="1931" spans="2:15" ht="17.100000000000001" customHeight="1">
      <c r="B1931" s="1496"/>
      <c r="C1931" s="1001" t="s">
        <v>70</v>
      </c>
      <c r="D1931" s="1005">
        <v>297</v>
      </c>
      <c r="E1931" s="1657">
        <v>297</v>
      </c>
      <c r="F1931" s="1658">
        <v>0</v>
      </c>
      <c r="G1931" s="1658">
        <v>0</v>
      </c>
      <c r="H1931" s="1658">
        <v>0</v>
      </c>
      <c r="I1931" s="1658">
        <v>1</v>
      </c>
      <c r="J1931" s="1658">
        <v>8</v>
      </c>
      <c r="K1931" s="1658">
        <v>9</v>
      </c>
      <c r="L1931" s="1658">
        <v>121</v>
      </c>
      <c r="M1931" s="1658">
        <v>69</v>
      </c>
      <c r="N1931" s="1658">
        <v>89</v>
      </c>
      <c r="O1931" s="1659">
        <v>0</v>
      </c>
    </row>
    <row r="1932" spans="2:15" ht="17.100000000000001" customHeight="1">
      <c r="B1932" s="1496"/>
      <c r="C1932" s="1001" t="s">
        <v>71</v>
      </c>
      <c r="D1932" s="1005">
        <v>80</v>
      </c>
      <c r="E1932" s="1657">
        <v>80</v>
      </c>
      <c r="F1932" s="1658">
        <v>0</v>
      </c>
      <c r="G1932" s="1658">
        <v>0</v>
      </c>
      <c r="H1932" s="1658">
        <v>0</v>
      </c>
      <c r="I1932" s="1658">
        <v>0</v>
      </c>
      <c r="J1932" s="1658">
        <v>7</v>
      </c>
      <c r="K1932" s="1658">
        <v>7</v>
      </c>
      <c r="L1932" s="1658">
        <v>18</v>
      </c>
      <c r="M1932" s="1658">
        <v>12</v>
      </c>
      <c r="N1932" s="1658">
        <v>36</v>
      </c>
      <c r="O1932" s="1659">
        <v>0</v>
      </c>
    </row>
    <row r="1933" spans="2:15" ht="27" customHeight="1">
      <c r="B1933" s="1496" t="s">
        <v>1629</v>
      </c>
      <c r="C1933" s="1001" t="s">
        <v>49</v>
      </c>
      <c r="D1933" s="1005">
        <v>4</v>
      </c>
      <c r="E1933" s="1657">
        <v>4</v>
      </c>
      <c r="F1933" s="1658">
        <v>0</v>
      </c>
      <c r="G1933" s="1658">
        <v>0</v>
      </c>
      <c r="H1933" s="1658">
        <v>0</v>
      </c>
      <c r="I1933" s="1658">
        <v>0</v>
      </c>
      <c r="J1933" s="1658">
        <v>0</v>
      </c>
      <c r="K1933" s="1658">
        <v>0</v>
      </c>
      <c r="L1933" s="1658">
        <v>2</v>
      </c>
      <c r="M1933" s="1658">
        <v>0</v>
      </c>
      <c r="N1933" s="1658">
        <v>2</v>
      </c>
      <c r="O1933" s="1659">
        <v>0</v>
      </c>
    </row>
    <row r="1934" spans="2:15" ht="27" customHeight="1">
      <c r="B1934" s="1496"/>
      <c r="C1934" s="1001" t="s">
        <v>70</v>
      </c>
      <c r="D1934" s="1005">
        <v>4</v>
      </c>
      <c r="E1934" s="1657">
        <v>4</v>
      </c>
      <c r="F1934" s="1658">
        <v>0</v>
      </c>
      <c r="G1934" s="1658">
        <v>0</v>
      </c>
      <c r="H1934" s="1658">
        <v>0</v>
      </c>
      <c r="I1934" s="1658">
        <v>0</v>
      </c>
      <c r="J1934" s="1658">
        <v>0</v>
      </c>
      <c r="K1934" s="1658">
        <v>0</v>
      </c>
      <c r="L1934" s="1658">
        <v>2</v>
      </c>
      <c r="M1934" s="1658">
        <v>0</v>
      </c>
      <c r="N1934" s="1658">
        <v>2</v>
      </c>
      <c r="O1934" s="1659">
        <v>0</v>
      </c>
    </row>
    <row r="1935" spans="2:15" ht="27" customHeight="1">
      <c r="B1935" s="1496" t="s">
        <v>1628</v>
      </c>
      <c r="C1935" s="1001" t="s">
        <v>49</v>
      </c>
      <c r="D1935" s="1005">
        <v>11</v>
      </c>
      <c r="E1935" s="1657">
        <v>11</v>
      </c>
      <c r="F1935" s="1658">
        <v>0</v>
      </c>
      <c r="G1935" s="1658">
        <v>0</v>
      </c>
      <c r="H1935" s="1658">
        <v>0</v>
      </c>
      <c r="I1935" s="1658">
        <v>0</v>
      </c>
      <c r="J1935" s="1658">
        <v>0</v>
      </c>
      <c r="K1935" s="1658">
        <v>3</v>
      </c>
      <c r="L1935" s="1658">
        <v>2</v>
      </c>
      <c r="M1935" s="1658">
        <v>5</v>
      </c>
      <c r="N1935" s="1658">
        <v>1</v>
      </c>
      <c r="O1935" s="1659">
        <v>0</v>
      </c>
    </row>
    <row r="1936" spans="2:15" ht="27" customHeight="1">
      <c r="B1936" s="1496"/>
      <c r="C1936" s="1001" t="s">
        <v>70</v>
      </c>
      <c r="D1936" s="1005">
        <v>11</v>
      </c>
      <c r="E1936" s="1657">
        <v>11</v>
      </c>
      <c r="F1936" s="1658">
        <v>0</v>
      </c>
      <c r="G1936" s="1658">
        <v>0</v>
      </c>
      <c r="H1936" s="1658">
        <v>0</v>
      </c>
      <c r="I1936" s="1658">
        <v>0</v>
      </c>
      <c r="J1936" s="1658">
        <v>0</v>
      </c>
      <c r="K1936" s="1658">
        <v>3</v>
      </c>
      <c r="L1936" s="1658">
        <v>2</v>
      </c>
      <c r="M1936" s="1658">
        <v>5</v>
      </c>
      <c r="N1936" s="1658">
        <v>1</v>
      </c>
      <c r="O1936" s="1659">
        <v>0</v>
      </c>
    </row>
    <row r="1937" spans="2:15" ht="27" customHeight="1">
      <c r="B1937" s="1496" t="s">
        <v>1627</v>
      </c>
      <c r="C1937" s="1001" t="s">
        <v>49</v>
      </c>
      <c r="D1937" s="1005">
        <v>8</v>
      </c>
      <c r="E1937" s="1657">
        <v>8</v>
      </c>
      <c r="F1937" s="1658">
        <v>0</v>
      </c>
      <c r="G1937" s="1658">
        <v>0</v>
      </c>
      <c r="H1937" s="1658">
        <v>0</v>
      </c>
      <c r="I1937" s="1658">
        <v>0</v>
      </c>
      <c r="J1937" s="1658">
        <v>0</v>
      </c>
      <c r="K1937" s="1658">
        <v>1</v>
      </c>
      <c r="L1937" s="1658">
        <v>1</v>
      </c>
      <c r="M1937" s="1658">
        <v>4</v>
      </c>
      <c r="N1937" s="1658">
        <v>2</v>
      </c>
      <c r="O1937" s="1659">
        <v>0</v>
      </c>
    </row>
    <row r="1938" spans="2:15" ht="27" customHeight="1">
      <c r="B1938" s="1496"/>
      <c r="C1938" s="1001" t="s">
        <v>70</v>
      </c>
      <c r="D1938" s="1005">
        <v>8</v>
      </c>
      <c r="E1938" s="1657">
        <v>8</v>
      </c>
      <c r="F1938" s="1658">
        <v>0</v>
      </c>
      <c r="G1938" s="1658">
        <v>0</v>
      </c>
      <c r="H1938" s="1658">
        <v>0</v>
      </c>
      <c r="I1938" s="1658">
        <v>0</v>
      </c>
      <c r="J1938" s="1658">
        <v>0</v>
      </c>
      <c r="K1938" s="1658">
        <v>1</v>
      </c>
      <c r="L1938" s="1658">
        <v>1</v>
      </c>
      <c r="M1938" s="1658">
        <v>4</v>
      </c>
      <c r="N1938" s="1658">
        <v>2</v>
      </c>
      <c r="O1938" s="1659">
        <v>0</v>
      </c>
    </row>
    <row r="1939" spans="2:15" ht="15" customHeight="1">
      <c r="B1939" s="1496" t="s">
        <v>1626</v>
      </c>
      <c r="C1939" s="1001" t="s">
        <v>49</v>
      </c>
      <c r="D1939" s="1005">
        <v>3</v>
      </c>
      <c r="E1939" s="1657">
        <v>3</v>
      </c>
      <c r="F1939" s="1658">
        <v>0</v>
      </c>
      <c r="G1939" s="1658">
        <v>0</v>
      </c>
      <c r="H1939" s="1658">
        <v>0</v>
      </c>
      <c r="I1939" s="1658">
        <v>0</v>
      </c>
      <c r="J1939" s="1658">
        <v>0</v>
      </c>
      <c r="K1939" s="1658">
        <v>1</v>
      </c>
      <c r="L1939" s="1658">
        <v>2</v>
      </c>
      <c r="M1939" s="1658">
        <v>0</v>
      </c>
      <c r="N1939" s="1658">
        <v>0</v>
      </c>
      <c r="O1939" s="1659">
        <v>0</v>
      </c>
    </row>
    <row r="1940" spans="2:15" ht="15" customHeight="1">
      <c r="B1940" s="1496"/>
      <c r="C1940" s="1001" t="s">
        <v>70</v>
      </c>
      <c r="D1940" s="1005">
        <v>2</v>
      </c>
      <c r="E1940" s="1657">
        <v>2</v>
      </c>
      <c r="F1940" s="1658">
        <v>0</v>
      </c>
      <c r="G1940" s="1658">
        <v>0</v>
      </c>
      <c r="H1940" s="1658">
        <v>0</v>
      </c>
      <c r="I1940" s="1658">
        <v>0</v>
      </c>
      <c r="J1940" s="1658">
        <v>0</v>
      </c>
      <c r="K1940" s="1658">
        <v>1</v>
      </c>
      <c r="L1940" s="1658">
        <v>1</v>
      </c>
      <c r="M1940" s="1658">
        <v>0</v>
      </c>
      <c r="N1940" s="1658">
        <v>0</v>
      </c>
      <c r="O1940" s="1659">
        <v>0</v>
      </c>
    </row>
    <row r="1941" spans="2:15" ht="15" customHeight="1">
      <c r="B1941" s="1496"/>
      <c r="C1941" s="1001" t="s">
        <v>71</v>
      </c>
      <c r="D1941" s="1005">
        <v>1</v>
      </c>
      <c r="E1941" s="1657">
        <v>1</v>
      </c>
      <c r="F1941" s="1658">
        <v>0</v>
      </c>
      <c r="G1941" s="1658">
        <v>0</v>
      </c>
      <c r="H1941" s="1658">
        <v>0</v>
      </c>
      <c r="I1941" s="1658">
        <v>0</v>
      </c>
      <c r="J1941" s="1658">
        <v>0</v>
      </c>
      <c r="K1941" s="1658">
        <v>0</v>
      </c>
      <c r="L1941" s="1658">
        <v>1</v>
      </c>
      <c r="M1941" s="1658">
        <v>0</v>
      </c>
      <c r="N1941" s="1658">
        <v>0</v>
      </c>
      <c r="O1941" s="1659">
        <v>0</v>
      </c>
    </row>
    <row r="1942" spans="2:15" ht="18.95" customHeight="1">
      <c r="B1942" s="1496" t="s">
        <v>1625</v>
      </c>
      <c r="C1942" s="1001" t="s">
        <v>49</v>
      </c>
      <c r="D1942" s="1005">
        <v>2</v>
      </c>
      <c r="E1942" s="1657">
        <v>2</v>
      </c>
      <c r="F1942" s="1658">
        <v>0</v>
      </c>
      <c r="G1942" s="1658">
        <v>0</v>
      </c>
      <c r="H1942" s="1658">
        <v>0</v>
      </c>
      <c r="I1942" s="1658">
        <v>0</v>
      </c>
      <c r="J1942" s="1658">
        <v>0</v>
      </c>
      <c r="K1942" s="1658">
        <v>1</v>
      </c>
      <c r="L1942" s="1658">
        <v>1</v>
      </c>
      <c r="M1942" s="1658">
        <v>0</v>
      </c>
      <c r="N1942" s="1658">
        <v>0</v>
      </c>
      <c r="O1942" s="1659">
        <v>0</v>
      </c>
    </row>
    <row r="1943" spans="2:15" ht="18.95" customHeight="1">
      <c r="B1943" s="1496"/>
      <c r="C1943" s="1001" t="s">
        <v>70</v>
      </c>
      <c r="D1943" s="1005">
        <v>2</v>
      </c>
      <c r="E1943" s="1657">
        <v>2</v>
      </c>
      <c r="F1943" s="1658">
        <v>0</v>
      </c>
      <c r="G1943" s="1658">
        <v>0</v>
      </c>
      <c r="H1943" s="1658">
        <v>0</v>
      </c>
      <c r="I1943" s="1658">
        <v>0</v>
      </c>
      <c r="J1943" s="1658">
        <v>0</v>
      </c>
      <c r="K1943" s="1658">
        <v>1</v>
      </c>
      <c r="L1943" s="1658">
        <v>1</v>
      </c>
      <c r="M1943" s="1658">
        <v>0</v>
      </c>
      <c r="N1943" s="1658">
        <v>0</v>
      </c>
      <c r="O1943" s="1659">
        <v>0</v>
      </c>
    </row>
    <row r="1944" spans="2:15" ht="17.100000000000001" customHeight="1">
      <c r="B1944" s="1496" t="s">
        <v>1624</v>
      </c>
      <c r="C1944" s="1001" t="s">
        <v>49</v>
      </c>
      <c r="D1944" s="1005">
        <v>16</v>
      </c>
      <c r="E1944" s="1657">
        <v>16</v>
      </c>
      <c r="F1944" s="1658">
        <v>0</v>
      </c>
      <c r="G1944" s="1658">
        <v>0</v>
      </c>
      <c r="H1944" s="1658">
        <v>0</v>
      </c>
      <c r="I1944" s="1658">
        <v>0</v>
      </c>
      <c r="J1944" s="1658">
        <v>0</v>
      </c>
      <c r="K1944" s="1658">
        <v>1</v>
      </c>
      <c r="L1944" s="1658">
        <v>8</v>
      </c>
      <c r="M1944" s="1658">
        <v>3</v>
      </c>
      <c r="N1944" s="1658">
        <v>4</v>
      </c>
      <c r="O1944" s="1659">
        <v>0</v>
      </c>
    </row>
    <row r="1945" spans="2:15" ht="17.100000000000001" customHeight="1">
      <c r="B1945" s="1496"/>
      <c r="C1945" s="1001" t="s">
        <v>70</v>
      </c>
      <c r="D1945" s="1005">
        <v>15</v>
      </c>
      <c r="E1945" s="1657">
        <v>15</v>
      </c>
      <c r="F1945" s="1658">
        <v>0</v>
      </c>
      <c r="G1945" s="1658">
        <v>0</v>
      </c>
      <c r="H1945" s="1658">
        <v>0</v>
      </c>
      <c r="I1945" s="1658">
        <v>0</v>
      </c>
      <c r="J1945" s="1658">
        <v>0</v>
      </c>
      <c r="K1945" s="1658">
        <v>1</v>
      </c>
      <c r="L1945" s="1658">
        <v>7</v>
      </c>
      <c r="M1945" s="1658">
        <v>3</v>
      </c>
      <c r="N1945" s="1658">
        <v>4</v>
      </c>
      <c r="O1945" s="1659">
        <v>0</v>
      </c>
    </row>
    <row r="1946" spans="2:15" ht="17.100000000000001" customHeight="1">
      <c r="B1946" s="1496"/>
      <c r="C1946" s="1001" t="s">
        <v>71</v>
      </c>
      <c r="D1946" s="1005">
        <v>1</v>
      </c>
      <c r="E1946" s="1657">
        <v>1</v>
      </c>
      <c r="F1946" s="1658">
        <v>0</v>
      </c>
      <c r="G1946" s="1658">
        <v>0</v>
      </c>
      <c r="H1946" s="1658">
        <v>0</v>
      </c>
      <c r="I1946" s="1658">
        <v>0</v>
      </c>
      <c r="J1946" s="1658">
        <v>0</v>
      </c>
      <c r="K1946" s="1658">
        <v>0</v>
      </c>
      <c r="L1946" s="1658">
        <v>1</v>
      </c>
      <c r="M1946" s="1658">
        <v>0</v>
      </c>
      <c r="N1946" s="1658">
        <v>0</v>
      </c>
      <c r="O1946" s="1659">
        <v>0</v>
      </c>
    </row>
    <row r="1947" spans="2:15" ht="15" customHeight="1">
      <c r="B1947" s="1496" t="s">
        <v>1623</v>
      </c>
      <c r="C1947" s="1001" t="s">
        <v>49</v>
      </c>
      <c r="D1947" s="1005">
        <v>11</v>
      </c>
      <c r="E1947" s="1657">
        <v>11</v>
      </c>
      <c r="F1947" s="1658">
        <v>0</v>
      </c>
      <c r="G1947" s="1658">
        <v>0</v>
      </c>
      <c r="H1947" s="1658">
        <v>0</v>
      </c>
      <c r="I1947" s="1658">
        <v>0</v>
      </c>
      <c r="J1947" s="1658">
        <v>0</v>
      </c>
      <c r="K1947" s="1658">
        <v>0</v>
      </c>
      <c r="L1947" s="1658">
        <v>10</v>
      </c>
      <c r="M1947" s="1658">
        <v>1</v>
      </c>
      <c r="N1947" s="1658">
        <v>0</v>
      </c>
      <c r="O1947" s="1659">
        <v>0</v>
      </c>
    </row>
    <row r="1948" spans="2:15" ht="15" customHeight="1">
      <c r="B1948" s="1496"/>
      <c r="C1948" s="1001" t="s">
        <v>70</v>
      </c>
      <c r="D1948" s="1005">
        <v>7</v>
      </c>
      <c r="E1948" s="1657">
        <v>7</v>
      </c>
      <c r="F1948" s="1658">
        <v>0</v>
      </c>
      <c r="G1948" s="1658">
        <v>0</v>
      </c>
      <c r="H1948" s="1658">
        <v>0</v>
      </c>
      <c r="I1948" s="1658">
        <v>0</v>
      </c>
      <c r="J1948" s="1658">
        <v>0</v>
      </c>
      <c r="K1948" s="1658">
        <v>0</v>
      </c>
      <c r="L1948" s="1658">
        <v>6</v>
      </c>
      <c r="M1948" s="1658">
        <v>1</v>
      </c>
      <c r="N1948" s="1658">
        <v>0</v>
      </c>
      <c r="O1948" s="1659">
        <v>0</v>
      </c>
    </row>
    <row r="1949" spans="2:15" ht="15" customHeight="1">
      <c r="B1949" s="1496"/>
      <c r="C1949" s="1001" t="s">
        <v>71</v>
      </c>
      <c r="D1949" s="1005">
        <v>4</v>
      </c>
      <c r="E1949" s="1657">
        <v>4</v>
      </c>
      <c r="F1949" s="1658">
        <v>0</v>
      </c>
      <c r="G1949" s="1658">
        <v>0</v>
      </c>
      <c r="H1949" s="1658">
        <v>0</v>
      </c>
      <c r="I1949" s="1658">
        <v>0</v>
      </c>
      <c r="J1949" s="1658">
        <v>0</v>
      </c>
      <c r="K1949" s="1658">
        <v>0</v>
      </c>
      <c r="L1949" s="1658">
        <v>4</v>
      </c>
      <c r="M1949" s="1658">
        <v>0</v>
      </c>
      <c r="N1949" s="1658">
        <v>0</v>
      </c>
      <c r="O1949" s="1659">
        <v>0</v>
      </c>
    </row>
    <row r="1950" spans="2:15" ht="18.95" customHeight="1">
      <c r="B1950" s="1496" t="s">
        <v>1622</v>
      </c>
      <c r="C1950" s="1001" t="s">
        <v>49</v>
      </c>
      <c r="D1950" s="1005">
        <v>1</v>
      </c>
      <c r="E1950" s="1657">
        <v>1</v>
      </c>
      <c r="F1950" s="1658">
        <v>0</v>
      </c>
      <c r="G1950" s="1658">
        <v>0</v>
      </c>
      <c r="H1950" s="1658">
        <v>0</v>
      </c>
      <c r="I1950" s="1658">
        <v>0</v>
      </c>
      <c r="J1950" s="1658">
        <v>0</v>
      </c>
      <c r="K1950" s="1658">
        <v>0</v>
      </c>
      <c r="L1950" s="1658">
        <v>1</v>
      </c>
      <c r="M1950" s="1658">
        <v>0</v>
      </c>
      <c r="N1950" s="1658">
        <v>0</v>
      </c>
      <c r="O1950" s="1659">
        <v>0</v>
      </c>
    </row>
    <row r="1951" spans="2:15" ht="18.95" customHeight="1">
      <c r="B1951" s="1496"/>
      <c r="C1951" s="1001" t="s">
        <v>70</v>
      </c>
      <c r="D1951" s="1005">
        <v>1</v>
      </c>
      <c r="E1951" s="1657">
        <v>1</v>
      </c>
      <c r="F1951" s="1658">
        <v>0</v>
      </c>
      <c r="G1951" s="1658">
        <v>0</v>
      </c>
      <c r="H1951" s="1658">
        <v>0</v>
      </c>
      <c r="I1951" s="1658">
        <v>0</v>
      </c>
      <c r="J1951" s="1658">
        <v>0</v>
      </c>
      <c r="K1951" s="1658">
        <v>0</v>
      </c>
      <c r="L1951" s="1658">
        <v>1</v>
      </c>
      <c r="M1951" s="1658">
        <v>0</v>
      </c>
      <c r="N1951" s="1658">
        <v>0</v>
      </c>
      <c r="O1951" s="1659">
        <v>0</v>
      </c>
    </row>
    <row r="1952" spans="2:15" ht="17.100000000000001" customHeight="1">
      <c r="B1952" s="1496" t="s">
        <v>1621</v>
      </c>
      <c r="C1952" s="1001" t="s">
        <v>49</v>
      </c>
      <c r="D1952" s="1005">
        <v>37</v>
      </c>
      <c r="E1952" s="1657">
        <v>37</v>
      </c>
      <c r="F1952" s="1658">
        <v>0</v>
      </c>
      <c r="G1952" s="1658">
        <v>0</v>
      </c>
      <c r="H1952" s="1658">
        <v>0</v>
      </c>
      <c r="I1952" s="1658">
        <v>0</v>
      </c>
      <c r="J1952" s="1658">
        <v>1</v>
      </c>
      <c r="K1952" s="1658">
        <v>1</v>
      </c>
      <c r="L1952" s="1658">
        <v>31</v>
      </c>
      <c r="M1952" s="1658">
        <v>2</v>
      </c>
      <c r="N1952" s="1658">
        <v>2</v>
      </c>
      <c r="O1952" s="1659">
        <v>0</v>
      </c>
    </row>
    <row r="1953" spans="2:15" ht="17.100000000000001" customHeight="1">
      <c r="B1953" s="1496"/>
      <c r="C1953" s="1001" t="s">
        <v>70</v>
      </c>
      <c r="D1953" s="1005">
        <v>33</v>
      </c>
      <c r="E1953" s="1657">
        <v>33</v>
      </c>
      <c r="F1953" s="1658">
        <v>0</v>
      </c>
      <c r="G1953" s="1658">
        <v>0</v>
      </c>
      <c r="H1953" s="1658">
        <v>0</v>
      </c>
      <c r="I1953" s="1658">
        <v>0</v>
      </c>
      <c r="J1953" s="1658">
        <v>0</v>
      </c>
      <c r="K1953" s="1658">
        <v>1</v>
      </c>
      <c r="L1953" s="1658">
        <v>28</v>
      </c>
      <c r="M1953" s="1658">
        <v>2</v>
      </c>
      <c r="N1953" s="1658">
        <v>2</v>
      </c>
      <c r="O1953" s="1659">
        <v>0</v>
      </c>
    </row>
    <row r="1954" spans="2:15" ht="17.100000000000001" customHeight="1">
      <c r="B1954" s="1496"/>
      <c r="C1954" s="1001" t="s">
        <v>71</v>
      </c>
      <c r="D1954" s="1005">
        <v>4</v>
      </c>
      <c r="E1954" s="1657">
        <v>4</v>
      </c>
      <c r="F1954" s="1658">
        <v>0</v>
      </c>
      <c r="G1954" s="1658">
        <v>0</v>
      </c>
      <c r="H1954" s="1658">
        <v>0</v>
      </c>
      <c r="I1954" s="1658">
        <v>0</v>
      </c>
      <c r="J1954" s="1658">
        <v>1</v>
      </c>
      <c r="K1954" s="1658">
        <v>0</v>
      </c>
      <c r="L1954" s="1658">
        <v>3</v>
      </c>
      <c r="M1954" s="1658">
        <v>0</v>
      </c>
      <c r="N1954" s="1658">
        <v>0</v>
      </c>
      <c r="O1954" s="1659">
        <v>0</v>
      </c>
    </row>
    <row r="1955" spans="2:15" ht="17.100000000000001" customHeight="1">
      <c r="B1955" s="1496" t="s">
        <v>1620</v>
      </c>
      <c r="C1955" s="1001" t="s">
        <v>49</v>
      </c>
      <c r="D1955" s="1005">
        <v>83</v>
      </c>
      <c r="E1955" s="1657">
        <v>83</v>
      </c>
      <c r="F1955" s="1658">
        <v>0</v>
      </c>
      <c r="G1955" s="1658">
        <v>0</v>
      </c>
      <c r="H1955" s="1658">
        <v>0</v>
      </c>
      <c r="I1955" s="1658">
        <v>1</v>
      </c>
      <c r="J1955" s="1658">
        <v>0</v>
      </c>
      <c r="K1955" s="1658">
        <v>1</v>
      </c>
      <c r="L1955" s="1658">
        <v>69</v>
      </c>
      <c r="M1955" s="1658">
        <v>9</v>
      </c>
      <c r="N1955" s="1658">
        <v>3</v>
      </c>
      <c r="O1955" s="1659">
        <v>0</v>
      </c>
    </row>
    <row r="1956" spans="2:15" ht="17.100000000000001" customHeight="1">
      <c r="B1956" s="1496"/>
      <c r="C1956" s="1001" t="s">
        <v>70</v>
      </c>
      <c r="D1956" s="1005">
        <v>73</v>
      </c>
      <c r="E1956" s="1657">
        <v>73</v>
      </c>
      <c r="F1956" s="1658">
        <v>0</v>
      </c>
      <c r="G1956" s="1658">
        <v>0</v>
      </c>
      <c r="H1956" s="1658">
        <v>0</v>
      </c>
      <c r="I1956" s="1658">
        <v>0</v>
      </c>
      <c r="J1956" s="1658">
        <v>0</v>
      </c>
      <c r="K1956" s="1658">
        <v>1</v>
      </c>
      <c r="L1956" s="1658">
        <v>61</v>
      </c>
      <c r="M1956" s="1658">
        <v>8</v>
      </c>
      <c r="N1956" s="1658">
        <v>3</v>
      </c>
      <c r="O1956" s="1659">
        <v>0</v>
      </c>
    </row>
    <row r="1957" spans="2:15" ht="17.100000000000001" customHeight="1">
      <c r="B1957" s="1496"/>
      <c r="C1957" s="1001" t="s">
        <v>71</v>
      </c>
      <c r="D1957" s="1005">
        <v>10</v>
      </c>
      <c r="E1957" s="1657">
        <v>10</v>
      </c>
      <c r="F1957" s="1658">
        <v>0</v>
      </c>
      <c r="G1957" s="1658">
        <v>0</v>
      </c>
      <c r="H1957" s="1658">
        <v>0</v>
      </c>
      <c r="I1957" s="1658">
        <v>1</v>
      </c>
      <c r="J1957" s="1658">
        <v>0</v>
      </c>
      <c r="K1957" s="1658">
        <v>0</v>
      </c>
      <c r="L1957" s="1658">
        <v>8</v>
      </c>
      <c r="M1957" s="1658">
        <v>1</v>
      </c>
      <c r="N1957" s="1658">
        <v>0</v>
      </c>
      <c r="O1957" s="1659">
        <v>0</v>
      </c>
    </row>
    <row r="1958" spans="2:15" ht="20.100000000000001" customHeight="1">
      <c r="B1958" s="1496" t="s">
        <v>1619</v>
      </c>
      <c r="C1958" s="1001" t="s">
        <v>49</v>
      </c>
      <c r="D1958" s="1005">
        <v>78</v>
      </c>
      <c r="E1958" s="1657">
        <v>78</v>
      </c>
      <c r="F1958" s="1658">
        <v>0</v>
      </c>
      <c r="G1958" s="1658">
        <v>0</v>
      </c>
      <c r="H1958" s="1658">
        <v>0</v>
      </c>
      <c r="I1958" s="1658">
        <v>0</v>
      </c>
      <c r="J1958" s="1658">
        <v>0</v>
      </c>
      <c r="K1958" s="1658">
        <v>1</v>
      </c>
      <c r="L1958" s="1658">
        <v>70</v>
      </c>
      <c r="M1958" s="1658">
        <v>6</v>
      </c>
      <c r="N1958" s="1658">
        <v>1</v>
      </c>
      <c r="O1958" s="1659">
        <v>0</v>
      </c>
    </row>
    <row r="1959" spans="2:15" ht="20.100000000000001" customHeight="1">
      <c r="B1959" s="1496"/>
      <c r="C1959" s="1001" t="s">
        <v>70</v>
      </c>
      <c r="D1959" s="1005">
        <v>73</v>
      </c>
      <c r="E1959" s="1657">
        <v>73</v>
      </c>
      <c r="F1959" s="1658">
        <v>0</v>
      </c>
      <c r="G1959" s="1658">
        <v>0</v>
      </c>
      <c r="H1959" s="1658">
        <v>0</v>
      </c>
      <c r="I1959" s="1658">
        <v>0</v>
      </c>
      <c r="J1959" s="1658">
        <v>0</v>
      </c>
      <c r="K1959" s="1658">
        <v>1</v>
      </c>
      <c r="L1959" s="1658">
        <v>66</v>
      </c>
      <c r="M1959" s="1658">
        <v>6</v>
      </c>
      <c r="N1959" s="1658">
        <v>0</v>
      </c>
      <c r="O1959" s="1659">
        <v>0</v>
      </c>
    </row>
    <row r="1960" spans="2:15" ht="20.100000000000001" customHeight="1">
      <c r="B1960" s="1496"/>
      <c r="C1960" s="1001" t="s">
        <v>71</v>
      </c>
      <c r="D1960" s="1005">
        <v>5</v>
      </c>
      <c r="E1960" s="1657">
        <v>5</v>
      </c>
      <c r="F1960" s="1658">
        <v>0</v>
      </c>
      <c r="G1960" s="1658">
        <v>0</v>
      </c>
      <c r="H1960" s="1658">
        <v>0</v>
      </c>
      <c r="I1960" s="1658">
        <v>0</v>
      </c>
      <c r="J1960" s="1658">
        <v>0</v>
      </c>
      <c r="K1960" s="1658">
        <v>0</v>
      </c>
      <c r="L1960" s="1658">
        <v>4</v>
      </c>
      <c r="M1960" s="1658">
        <v>0</v>
      </c>
      <c r="N1960" s="1658">
        <v>1</v>
      </c>
      <c r="O1960" s="1659">
        <v>0</v>
      </c>
    </row>
    <row r="1961" spans="2:15" ht="27" customHeight="1">
      <c r="B1961" s="1496" t="s">
        <v>1618</v>
      </c>
      <c r="C1961" s="1001" t="s">
        <v>49</v>
      </c>
      <c r="D1961" s="1005">
        <v>1</v>
      </c>
      <c r="E1961" s="1657">
        <v>1</v>
      </c>
      <c r="F1961" s="1658">
        <v>0</v>
      </c>
      <c r="G1961" s="1658">
        <v>0</v>
      </c>
      <c r="H1961" s="1658">
        <v>0</v>
      </c>
      <c r="I1961" s="1658">
        <v>0</v>
      </c>
      <c r="J1961" s="1658">
        <v>0</v>
      </c>
      <c r="K1961" s="1658">
        <v>0</v>
      </c>
      <c r="L1961" s="1658">
        <v>1</v>
      </c>
      <c r="M1961" s="1658">
        <v>0</v>
      </c>
      <c r="N1961" s="1658">
        <v>0</v>
      </c>
      <c r="O1961" s="1659">
        <v>0</v>
      </c>
    </row>
    <row r="1962" spans="2:15" ht="27" customHeight="1">
      <c r="B1962" s="1496"/>
      <c r="C1962" s="1001" t="s">
        <v>70</v>
      </c>
      <c r="D1962" s="1005">
        <v>1</v>
      </c>
      <c r="E1962" s="1657">
        <v>1</v>
      </c>
      <c r="F1962" s="1658">
        <v>0</v>
      </c>
      <c r="G1962" s="1658">
        <v>0</v>
      </c>
      <c r="H1962" s="1658">
        <v>0</v>
      </c>
      <c r="I1962" s="1658">
        <v>0</v>
      </c>
      <c r="J1962" s="1658">
        <v>0</v>
      </c>
      <c r="K1962" s="1658">
        <v>0</v>
      </c>
      <c r="L1962" s="1658">
        <v>1</v>
      </c>
      <c r="M1962" s="1658">
        <v>0</v>
      </c>
      <c r="N1962" s="1658">
        <v>0</v>
      </c>
      <c r="O1962" s="1659">
        <v>0</v>
      </c>
    </row>
    <row r="1963" spans="2:15" ht="27" customHeight="1">
      <c r="B1963" s="1496" t="s">
        <v>1617</v>
      </c>
      <c r="C1963" s="1001" t="s">
        <v>49</v>
      </c>
      <c r="D1963" s="1005">
        <v>39</v>
      </c>
      <c r="E1963" s="1657">
        <v>39</v>
      </c>
      <c r="F1963" s="1658">
        <v>0</v>
      </c>
      <c r="G1963" s="1658">
        <v>0</v>
      </c>
      <c r="H1963" s="1658">
        <v>0</v>
      </c>
      <c r="I1963" s="1658">
        <v>0</v>
      </c>
      <c r="J1963" s="1658">
        <v>0</v>
      </c>
      <c r="K1963" s="1658">
        <v>0</v>
      </c>
      <c r="L1963" s="1658">
        <v>38</v>
      </c>
      <c r="M1963" s="1658">
        <v>1</v>
      </c>
      <c r="N1963" s="1658">
        <v>0</v>
      </c>
      <c r="O1963" s="1659">
        <v>0</v>
      </c>
    </row>
    <row r="1964" spans="2:15" ht="27" customHeight="1">
      <c r="B1964" s="1496"/>
      <c r="C1964" s="1001" t="s">
        <v>70</v>
      </c>
      <c r="D1964" s="1005">
        <v>39</v>
      </c>
      <c r="E1964" s="1657">
        <v>39</v>
      </c>
      <c r="F1964" s="1658">
        <v>0</v>
      </c>
      <c r="G1964" s="1658">
        <v>0</v>
      </c>
      <c r="H1964" s="1658">
        <v>0</v>
      </c>
      <c r="I1964" s="1658">
        <v>0</v>
      </c>
      <c r="J1964" s="1658">
        <v>0</v>
      </c>
      <c r="K1964" s="1658">
        <v>0</v>
      </c>
      <c r="L1964" s="1658">
        <v>38</v>
      </c>
      <c r="M1964" s="1658">
        <v>1</v>
      </c>
      <c r="N1964" s="1658">
        <v>0</v>
      </c>
      <c r="O1964" s="1659">
        <v>0</v>
      </c>
    </row>
    <row r="1965" spans="2:15" ht="15" customHeight="1">
      <c r="B1965" s="1496" t="s">
        <v>1616</v>
      </c>
      <c r="C1965" s="1001" t="s">
        <v>49</v>
      </c>
      <c r="D1965" s="1005">
        <v>60</v>
      </c>
      <c r="E1965" s="1657">
        <v>60</v>
      </c>
      <c r="F1965" s="1658">
        <v>0</v>
      </c>
      <c r="G1965" s="1658">
        <v>0</v>
      </c>
      <c r="H1965" s="1658">
        <v>0</v>
      </c>
      <c r="I1965" s="1658">
        <v>0</v>
      </c>
      <c r="J1965" s="1658">
        <v>0</v>
      </c>
      <c r="K1965" s="1658">
        <v>1</v>
      </c>
      <c r="L1965" s="1658">
        <v>56</v>
      </c>
      <c r="M1965" s="1658">
        <v>3</v>
      </c>
      <c r="N1965" s="1658">
        <v>0</v>
      </c>
      <c r="O1965" s="1659">
        <v>0</v>
      </c>
    </row>
    <row r="1966" spans="2:15" ht="15" customHeight="1">
      <c r="B1966" s="1496"/>
      <c r="C1966" s="1001" t="s">
        <v>70</v>
      </c>
      <c r="D1966" s="1005">
        <v>55</v>
      </c>
      <c r="E1966" s="1657">
        <v>55</v>
      </c>
      <c r="F1966" s="1658">
        <v>0</v>
      </c>
      <c r="G1966" s="1658">
        <v>0</v>
      </c>
      <c r="H1966" s="1658">
        <v>0</v>
      </c>
      <c r="I1966" s="1658">
        <v>0</v>
      </c>
      <c r="J1966" s="1658">
        <v>0</v>
      </c>
      <c r="K1966" s="1658">
        <v>1</v>
      </c>
      <c r="L1966" s="1658">
        <v>51</v>
      </c>
      <c r="M1966" s="1658">
        <v>3</v>
      </c>
      <c r="N1966" s="1658">
        <v>0</v>
      </c>
      <c r="O1966" s="1659">
        <v>0</v>
      </c>
    </row>
    <row r="1967" spans="2:15" ht="15" customHeight="1">
      <c r="B1967" s="1496"/>
      <c r="C1967" s="1001" t="s">
        <v>71</v>
      </c>
      <c r="D1967" s="1005">
        <v>5</v>
      </c>
      <c r="E1967" s="1657">
        <v>5</v>
      </c>
      <c r="F1967" s="1658">
        <v>0</v>
      </c>
      <c r="G1967" s="1658">
        <v>0</v>
      </c>
      <c r="H1967" s="1658">
        <v>0</v>
      </c>
      <c r="I1967" s="1658">
        <v>0</v>
      </c>
      <c r="J1967" s="1658">
        <v>0</v>
      </c>
      <c r="K1967" s="1658">
        <v>0</v>
      </c>
      <c r="L1967" s="1658">
        <v>5</v>
      </c>
      <c r="M1967" s="1658">
        <v>0</v>
      </c>
      <c r="N1967" s="1658">
        <v>0</v>
      </c>
      <c r="O1967" s="1659">
        <v>0</v>
      </c>
    </row>
    <row r="1968" spans="2:15" ht="17.100000000000001" customHeight="1">
      <c r="B1968" s="1496" t="s">
        <v>1615</v>
      </c>
      <c r="C1968" s="1001" t="s">
        <v>49</v>
      </c>
      <c r="D1968" s="1005">
        <v>162</v>
      </c>
      <c r="E1968" s="1657">
        <v>162</v>
      </c>
      <c r="F1968" s="1658">
        <v>0</v>
      </c>
      <c r="G1968" s="1658">
        <v>0</v>
      </c>
      <c r="H1968" s="1658">
        <v>0</v>
      </c>
      <c r="I1968" s="1658">
        <v>0</v>
      </c>
      <c r="J1968" s="1658">
        <v>2</v>
      </c>
      <c r="K1968" s="1658">
        <v>3</v>
      </c>
      <c r="L1968" s="1658">
        <v>152</v>
      </c>
      <c r="M1968" s="1658">
        <v>2</v>
      </c>
      <c r="N1968" s="1658">
        <v>3</v>
      </c>
      <c r="O1968" s="1659">
        <v>0</v>
      </c>
    </row>
    <row r="1969" spans="2:15" ht="17.100000000000001" customHeight="1">
      <c r="B1969" s="1496"/>
      <c r="C1969" s="1001" t="s">
        <v>70</v>
      </c>
      <c r="D1969" s="1005">
        <v>148</v>
      </c>
      <c r="E1969" s="1657">
        <v>148</v>
      </c>
      <c r="F1969" s="1658">
        <v>0</v>
      </c>
      <c r="G1969" s="1658">
        <v>0</v>
      </c>
      <c r="H1969" s="1658">
        <v>0</v>
      </c>
      <c r="I1969" s="1658">
        <v>0</v>
      </c>
      <c r="J1969" s="1658">
        <v>2</v>
      </c>
      <c r="K1969" s="1658">
        <v>2</v>
      </c>
      <c r="L1969" s="1658">
        <v>139</v>
      </c>
      <c r="M1969" s="1658">
        <v>2</v>
      </c>
      <c r="N1969" s="1658">
        <v>3</v>
      </c>
      <c r="O1969" s="1659">
        <v>0</v>
      </c>
    </row>
    <row r="1970" spans="2:15" ht="17.100000000000001" customHeight="1">
      <c r="B1970" s="1496"/>
      <c r="C1970" s="1001" t="s">
        <v>71</v>
      </c>
      <c r="D1970" s="1005">
        <v>14</v>
      </c>
      <c r="E1970" s="1657">
        <v>14</v>
      </c>
      <c r="F1970" s="1658">
        <v>0</v>
      </c>
      <c r="G1970" s="1658">
        <v>0</v>
      </c>
      <c r="H1970" s="1658">
        <v>0</v>
      </c>
      <c r="I1970" s="1658">
        <v>0</v>
      </c>
      <c r="J1970" s="1658">
        <v>0</v>
      </c>
      <c r="K1970" s="1658">
        <v>1</v>
      </c>
      <c r="L1970" s="1658">
        <v>13</v>
      </c>
      <c r="M1970" s="1658">
        <v>0</v>
      </c>
      <c r="N1970" s="1658">
        <v>0</v>
      </c>
      <c r="O1970" s="1659">
        <v>0</v>
      </c>
    </row>
    <row r="1971" spans="2:15" ht="20.100000000000001" customHeight="1">
      <c r="B1971" s="1496" t="s">
        <v>1614</v>
      </c>
      <c r="C1971" s="1001" t="s">
        <v>49</v>
      </c>
      <c r="D1971" s="1005">
        <v>2</v>
      </c>
      <c r="E1971" s="1657">
        <v>2</v>
      </c>
      <c r="F1971" s="1658">
        <v>0</v>
      </c>
      <c r="G1971" s="1658">
        <v>0</v>
      </c>
      <c r="H1971" s="1658">
        <v>0</v>
      </c>
      <c r="I1971" s="1658">
        <v>0</v>
      </c>
      <c r="J1971" s="1658">
        <v>1</v>
      </c>
      <c r="K1971" s="1658">
        <v>0</v>
      </c>
      <c r="L1971" s="1658">
        <v>0</v>
      </c>
      <c r="M1971" s="1658">
        <v>1</v>
      </c>
      <c r="N1971" s="1658">
        <v>0</v>
      </c>
      <c r="O1971" s="1659">
        <v>0</v>
      </c>
    </row>
    <row r="1972" spans="2:15" ht="20.100000000000001" customHeight="1">
      <c r="B1972" s="1496"/>
      <c r="C1972" s="1001" t="s">
        <v>70</v>
      </c>
      <c r="D1972" s="1005">
        <v>1</v>
      </c>
      <c r="E1972" s="1657">
        <v>1</v>
      </c>
      <c r="F1972" s="1658">
        <v>0</v>
      </c>
      <c r="G1972" s="1658">
        <v>0</v>
      </c>
      <c r="H1972" s="1658">
        <v>0</v>
      </c>
      <c r="I1972" s="1658">
        <v>0</v>
      </c>
      <c r="J1972" s="1658">
        <v>0</v>
      </c>
      <c r="K1972" s="1658">
        <v>0</v>
      </c>
      <c r="L1972" s="1658">
        <v>0</v>
      </c>
      <c r="M1972" s="1658">
        <v>1</v>
      </c>
      <c r="N1972" s="1658">
        <v>0</v>
      </c>
      <c r="O1972" s="1659">
        <v>0</v>
      </c>
    </row>
    <row r="1973" spans="2:15" ht="20.100000000000001" customHeight="1">
      <c r="B1973" s="1496"/>
      <c r="C1973" s="1001" t="s">
        <v>71</v>
      </c>
      <c r="D1973" s="1005">
        <v>1</v>
      </c>
      <c r="E1973" s="1657">
        <v>1</v>
      </c>
      <c r="F1973" s="1658">
        <v>0</v>
      </c>
      <c r="G1973" s="1658">
        <v>0</v>
      </c>
      <c r="H1973" s="1658">
        <v>0</v>
      </c>
      <c r="I1973" s="1658">
        <v>0</v>
      </c>
      <c r="J1973" s="1658">
        <v>1</v>
      </c>
      <c r="K1973" s="1658">
        <v>0</v>
      </c>
      <c r="L1973" s="1658">
        <v>0</v>
      </c>
      <c r="M1973" s="1658">
        <v>0</v>
      </c>
      <c r="N1973" s="1658">
        <v>0</v>
      </c>
      <c r="O1973" s="1659">
        <v>0</v>
      </c>
    </row>
    <row r="1974" spans="2:15" ht="32.1" customHeight="1">
      <c r="B1974" s="1496" t="s">
        <v>1613</v>
      </c>
      <c r="C1974" s="1001" t="s">
        <v>49</v>
      </c>
      <c r="D1974" s="1005">
        <v>1</v>
      </c>
      <c r="E1974" s="1657">
        <v>1</v>
      </c>
      <c r="F1974" s="1658">
        <v>0</v>
      </c>
      <c r="G1974" s="1658">
        <v>0</v>
      </c>
      <c r="H1974" s="1658">
        <v>0</v>
      </c>
      <c r="I1974" s="1658">
        <v>0</v>
      </c>
      <c r="J1974" s="1658">
        <v>0</v>
      </c>
      <c r="K1974" s="1658">
        <v>0</v>
      </c>
      <c r="L1974" s="1658">
        <v>1</v>
      </c>
      <c r="M1974" s="1658">
        <v>0</v>
      </c>
      <c r="N1974" s="1658">
        <v>0</v>
      </c>
      <c r="O1974" s="1659">
        <v>0</v>
      </c>
    </row>
    <row r="1975" spans="2:15" ht="32.1" customHeight="1">
      <c r="B1975" s="1496"/>
      <c r="C1975" s="1001" t="s">
        <v>71</v>
      </c>
      <c r="D1975" s="1005">
        <v>1</v>
      </c>
      <c r="E1975" s="1657">
        <v>1</v>
      </c>
      <c r="F1975" s="1658">
        <v>0</v>
      </c>
      <c r="G1975" s="1658">
        <v>0</v>
      </c>
      <c r="H1975" s="1658">
        <v>0</v>
      </c>
      <c r="I1975" s="1658">
        <v>0</v>
      </c>
      <c r="J1975" s="1658">
        <v>0</v>
      </c>
      <c r="K1975" s="1658">
        <v>0</v>
      </c>
      <c r="L1975" s="1658">
        <v>1</v>
      </c>
      <c r="M1975" s="1658">
        <v>0</v>
      </c>
      <c r="N1975" s="1658">
        <v>0</v>
      </c>
      <c r="O1975" s="1659">
        <v>0</v>
      </c>
    </row>
    <row r="1976" spans="2:15" ht="20.100000000000001" customHeight="1">
      <c r="B1976" s="1496" t="s">
        <v>1612</v>
      </c>
      <c r="C1976" s="1001" t="s">
        <v>49</v>
      </c>
      <c r="D1976" s="1005">
        <v>25</v>
      </c>
      <c r="E1976" s="1657">
        <v>25</v>
      </c>
      <c r="F1976" s="1658">
        <v>0</v>
      </c>
      <c r="G1976" s="1658">
        <v>0</v>
      </c>
      <c r="H1976" s="1658">
        <v>0</v>
      </c>
      <c r="I1976" s="1658">
        <v>0</v>
      </c>
      <c r="J1976" s="1658">
        <v>0</v>
      </c>
      <c r="K1976" s="1658">
        <v>2</v>
      </c>
      <c r="L1976" s="1658">
        <v>15</v>
      </c>
      <c r="M1976" s="1658">
        <v>6</v>
      </c>
      <c r="N1976" s="1658">
        <v>2</v>
      </c>
      <c r="O1976" s="1659">
        <v>0</v>
      </c>
    </row>
    <row r="1977" spans="2:15" ht="20.100000000000001" customHeight="1">
      <c r="B1977" s="1496"/>
      <c r="C1977" s="1001" t="s">
        <v>70</v>
      </c>
      <c r="D1977" s="1005">
        <v>16</v>
      </c>
      <c r="E1977" s="1657">
        <v>16</v>
      </c>
      <c r="F1977" s="1658">
        <v>0</v>
      </c>
      <c r="G1977" s="1658">
        <v>0</v>
      </c>
      <c r="H1977" s="1658">
        <v>0</v>
      </c>
      <c r="I1977" s="1658">
        <v>0</v>
      </c>
      <c r="J1977" s="1658">
        <v>0</v>
      </c>
      <c r="K1977" s="1658">
        <v>2</v>
      </c>
      <c r="L1977" s="1658">
        <v>9</v>
      </c>
      <c r="M1977" s="1658">
        <v>4</v>
      </c>
      <c r="N1977" s="1658">
        <v>1</v>
      </c>
      <c r="O1977" s="1659">
        <v>0</v>
      </c>
    </row>
    <row r="1978" spans="2:15" ht="20.100000000000001" customHeight="1">
      <c r="B1978" s="1496"/>
      <c r="C1978" s="1001" t="s">
        <v>71</v>
      </c>
      <c r="D1978" s="1005">
        <v>9</v>
      </c>
      <c r="E1978" s="1657">
        <v>9</v>
      </c>
      <c r="F1978" s="1658">
        <v>0</v>
      </c>
      <c r="G1978" s="1658">
        <v>0</v>
      </c>
      <c r="H1978" s="1658">
        <v>0</v>
      </c>
      <c r="I1978" s="1658">
        <v>0</v>
      </c>
      <c r="J1978" s="1658">
        <v>0</v>
      </c>
      <c r="K1978" s="1658">
        <v>0</v>
      </c>
      <c r="L1978" s="1658">
        <v>6</v>
      </c>
      <c r="M1978" s="1658">
        <v>2</v>
      </c>
      <c r="N1978" s="1658">
        <v>1</v>
      </c>
      <c r="O1978" s="1659">
        <v>0</v>
      </c>
    </row>
    <row r="1979" spans="2:15" ht="20.100000000000001" customHeight="1">
      <c r="B1979" s="1496" t="s">
        <v>1611</v>
      </c>
      <c r="C1979" s="1001" t="s">
        <v>49</v>
      </c>
      <c r="D1979" s="1005">
        <v>24</v>
      </c>
      <c r="E1979" s="1657">
        <v>24</v>
      </c>
      <c r="F1979" s="1658">
        <v>0</v>
      </c>
      <c r="G1979" s="1658">
        <v>0</v>
      </c>
      <c r="H1979" s="1658">
        <v>0</v>
      </c>
      <c r="I1979" s="1658">
        <v>0</v>
      </c>
      <c r="J1979" s="1658">
        <v>3</v>
      </c>
      <c r="K1979" s="1658">
        <v>1</v>
      </c>
      <c r="L1979" s="1658">
        <v>16</v>
      </c>
      <c r="M1979" s="1658">
        <v>4</v>
      </c>
      <c r="N1979" s="1658">
        <v>0</v>
      </c>
      <c r="O1979" s="1659">
        <v>0</v>
      </c>
    </row>
    <row r="1980" spans="2:15" ht="20.100000000000001" customHeight="1">
      <c r="B1980" s="1496"/>
      <c r="C1980" s="1001" t="s">
        <v>70</v>
      </c>
      <c r="D1980" s="1005">
        <v>18</v>
      </c>
      <c r="E1980" s="1657">
        <v>18</v>
      </c>
      <c r="F1980" s="1658">
        <v>0</v>
      </c>
      <c r="G1980" s="1658">
        <v>0</v>
      </c>
      <c r="H1980" s="1658">
        <v>0</v>
      </c>
      <c r="I1980" s="1658">
        <v>0</v>
      </c>
      <c r="J1980" s="1658">
        <v>1</v>
      </c>
      <c r="K1980" s="1658">
        <v>0</v>
      </c>
      <c r="L1980" s="1658">
        <v>15</v>
      </c>
      <c r="M1980" s="1658">
        <v>2</v>
      </c>
      <c r="N1980" s="1658">
        <v>0</v>
      </c>
      <c r="O1980" s="1659">
        <v>0</v>
      </c>
    </row>
    <row r="1981" spans="2:15" ht="20.100000000000001" customHeight="1">
      <c r="B1981" s="1496"/>
      <c r="C1981" s="1001" t="s">
        <v>71</v>
      </c>
      <c r="D1981" s="1005">
        <v>6</v>
      </c>
      <c r="E1981" s="1657">
        <v>6</v>
      </c>
      <c r="F1981" s="1658">
        <v>0</v>
      </c>
      <c r="G1981" s="1658">
        <v>0</v>
      </c>
      <c r="H1981" s="1658">
        <v>0</v>
      </c>
      <c r="I1981" s="1658">
        <v>0</v>
      </c>
      <c r="J1981" s="1658">
        <v>2</v>
      </c>
      <c r="K1981" s="1658">
        <v>1</v>
      </c>
      <c r="L1981" s="1658">
        <v>1</v>
      </c>
      <c r="M1981" s="1658">
        <v>2</v>
      </c>
      <c r="N1981" s="1658">
        <v>0</v>
      </c>
      <c r="O1981" s="1659">
        <v>0</v>
      </c>
    </row>
    <row r="1982" spans="2:15" ht="27" customHeight="1">
      <c r="B1982" s="1496" t="s">
        <v>1610</v>
      </c>
      <c r="C1982" s="1001" t="s">
        <v>49</v>
      </c>
      <c r="D1982" s="1005">
        <v>8</v>
      </c>
      <c r="E1982" s="1657">
        <v>8</v>
      </c>
      <c r="F1982" s="1658">
        <v>0</v>
      </c>
      <c r="G1982" s="1658">
        <v>0</v>
      </c>
      <c r="H1982" s="1658">
        <v>0</v>
      </c>
      <c r="I1982" s="1658">
        <v>0</v>
      </c>
      <c r="J1982" s="1658">
        <v>0</v>
      </c>
      <c r="K1982" s="1658">
        <v>1</v>
      </c>
      <c r="L1982" s="1658">
        <v>7</v>
      </c>
      <c r="M1982" s="1658">
        <v>0</v>
      </c>
      <c r="N1982" s="1658">
        <v>0</v>
      </c>
      <c r="O1982" s="1659">
        <v>0</v>
      </c>
    </row>
    <row r="1983" spans="2:15" ht="27" customHeight="1">
      <c r="B1983" s="1496"/>
      <c r="C1983" s="1001" t="s">
        <v>70</v>
      </c>
      <c r="D1983" s="1005">
        <v>8</v>
      </c>
      <c r="E1983" s="1657">
        <v>8</v>
      </c>
      <c r="F1983" s="1658">
        <v>0</v>
      </c>
      <c r="G1983" s="1658">
        <v>0</v>
      </c>
      <c r="H1983" s="1658">
        <v>0</v>
      </c>
      <c r="I1983" s="1658">
        <v>0</v>
      </c>
      <c r="J1983" s="1658">
        <v>0</v>
      </c>
      <c r="K1983" s="1658">
        <v>1</v>
      </c>
      <c r="L1983" s="1658">
        <v>7</v>
      </c>
      <c r="M1983" s="1658">
        <v>0</v>
      </c>
      <c r="N1983" s="1658">
        <v>0</v>
      </c>
      <c r="O1983" s="1659">
        <v>0</v>
      </c>
    </row>
    <row r="1984" spans="2:15" ht="17.100000000000001" customHeight="1">
      <c r="B1984" s="1496" t="s">
        <v>1609</v>
      </c>
      <c r="C1984" s="1001" t="s">
        <v>49</v>
      </c>
      <c r="D1984" s="1005">
        <v>18</v>
      </c>
      <c r="E1984" s="1657">
        <v>18</v>
      </c>
      <c r="F1984" s="1658">
        <v>0</v>
      </c>
      <c r="G1984" s="1658">
        <v>0</v>
      </c>
      <c r="H1984" s="1658">
        <v>0</v>
      </c>
      <c r="I1984" s="1658">
        <v>0</v>
      </c>
      <c r="J1984" s="1658">
        <v>0</v>
      </c>
      <c r="K1984" s="1658">
        <v>2</v>
      </c>
      <c r="L1984" s="1658">
        <v>15</v>
      </c>
      <c r="M1984" s="1658">
        <v>0</v>
      </c>
      <c r="N1984" s="1658">
        <v>1</v>
      </c>
      <c r="O1984" s="1659">
        <v>0</v>
      </c>
    </row>
    <row r="1985" spans="2:15" ht="17.100000000000001" customHeight="1">
      <c r="B1985" s="1496"/>
      <c r="C1985" s="1001" t="s">
        <v>70</v>
      </c>
      <c r="D1985" s="1005">
        <v>17</v>
      </c>
      <c r="E1985" s="1657">
        <v>17</v>
      </c>
      <c r="F1985" s="1658">
        <v>0</v>
      </c>
      <c r="G1985" s="1658">
        <v>0</v>
      </c>
      <c r="H1985" s="1658">
        <v>0</v>
      </c>
      <c r="I1985" s="1658">
        <v>0</v>
      </c>
      <c r="J1985" s="1658">
        <v>0</v>
      </c>
      <c r="K1985" s="1658">
        <v>2</v>
      </c>
      <c r="L1985" s="1658">
        <v>14</v>
      </c>
      <c r="M1985" s="1658">
        <v>0</v>
      </c>
      <c r="N1985" s="1658">
        <v>1</v>
      </c>
      <c r="O1985" s="1659">
        <v>0</v>
      </c>
    </row>
    <row r="1986" spans="2:15" ht="17.100000000000001" customHeight="1">
      <c r="B1986" s="1496"/>
      <c r="C1986" s="1001" t="s">
        <v>71</v>
      </c>
      <c r="D1986" s="1005">
        <v>1</v>
      </c>
      <c r="E1986" s="1657">
        <v>1</v>
      </c>
      <c r="F1986" s="1658">
        <v>0</v>
      </c>
      <c r="G1986" s="1658">
        <v>0</v>
      </c>
      <c r="H1986" s="1658">
        <v>0</v>
      </c>
      <c r="I1986" s="1658">
        <v>0</v>
      </c>
      <c r="J1986" s="1658">
        <v>0</v>
      </c>
      <c r="K1986" s="1658">
        <v>0</v>
      </c>
      <c r="L1986" s="1658">
        <v>1</v>
      </c>
      <c r="M1986" s="1658">
        <v>0</v>
      </c>
      <c r="N1986" s="1658">
        <v>0</v>
      </c>
      <c r="O1986" s="1659">
        <v>0</v>
      </c>
    </row>
    <row r="1987" spans="2:15" ht="20.100000000000001" customHeight="1">
      <c r="B1987" s="1496" t="s">
        <v>1608</v>
      </c>
      <c r="C1987" s="1001" t="s">
        <v>49</v>
      </c>
      <c r="D1987" s="1005">
        <v>10</v>
      </c>
      <c r="E1987" s="1657">
        <v>10</v>
      </c>
      <c r="F1987" s="1658">
        <v>0</v>
      </c>
      <c r="G1987" s="1658">
        <v>0</v>
      </c>
      <c r="H1987" s="1658">
        <v>0</v>
      </c>
      <c r="I1987" s="1658">
        <v>0</v>
      </c>
      <c r="J1987" s="1658">
        <v>0</v>
      </c>
      <c r="K1987" s="1658">
        <v>2</v>
      </c>
      <c r="L1987" s="1658">
        <v>7</v>
      </c>
      <c r="M1987" s="1658">
        <v>1</v>
      </c>
      <c r="N1987" s="1658">
        <v>0</v>
      </c>
      <c r="O1987" s="1659">
        <v>0</v>
      </c>
    </row>
    <row r="1988" spans="2:15" ht="20.100000000000001" customHeight="1">
      <c r="B1988" s="1496"/>
      <c r="C1988" s="1001" t="s">
        <v>70</v>
      </c>
      <c r="D1988" s="1005">
        <v>5</v>
      </c>
      <c r="E1988" s="1657">
        <v>5</v>
      </c>
      <c r="F1988" s="1658">
        <v>0</v>
      </c>
      <c r="G1988" s="1658">
        <v>0</v>
      </c>
      <c r="H1988" s="1658">
        <v>0</v>
      </c>
      <c r="I1988" s="1658">
        <v>0</v>
      </c>
      <c r="J1988" s="1658">
        <v>0</v>
      </c>
      <c r="K1988" s="1658">
        <v>1</v>
      </c>
      <c r="L1988" s="1658">
        <v>4</v>
      </c>
      <c r="M1988" s="1658">
        <v>0</v>
      </c>
      <c r="N1988" s="1658">
        <v>0</v>
      </c>
      <c r="O1988" s="1659">
        <v>0</v>
      </c>
    </row>
    <row r="1989" spans="2:15" ht="20.100000000000001" customHeight="1">
      <c r="B1989" s="1496"/>
      <c r="C1989" s="1001" t="s">
        <v>71</v>
      </c>
      <c r="D1989" s="1005">
        <v>5</v>
      </c>
      <c r="E1989" s="1657">
        <v>5</v>
      </c>
      <c r="F1989" s="1658">
        <v>0</v>
      </c>
      <c r="G1989" s="1658">
        <v>0</v>
      </c>
      <c r="H1989" s="1658">
        <v>0</v>
      </c>
      <c r="I1989" s="1658">
        <v>0</v>
      </c>
      <c r="J1989" s="1658">
        <v>0</v>
      </c>
      <c r="K1989" s="1658">
        <v>1</v>
      </c>
      <c r="L1989" s="1658">
        <v>3</v>
      </c>
      <c r="M1989" s="1658">
        <v>1</v>
      </c>
      <c r="N1989" s="1658">
        <v>0</v>
      </c>
      <c r="O1989" s="1659">
        <v>0</v>
      </c>
    </row>
    <row r="1990" spans="2:15" ht="20.100000000000001" customHeight="1">
      <c r="B1990" s="1496" t="s">
        <v>1607</v>
      </c>
      <c r="C1990" s="1001" t="s">
        <v>49</v>
      </c>
      <c r="D1990" s="1005">
        <v>4</v>
      </c>
      <c r="E1990" s="1657">
        <v>4</v>
      </c>
      <c r="F1990" s="1658">
        <v>0</v>
      </c>
      <c r="G1990" s="1658">
        <v>0</v>
      </c>
      <c r="H1990" s="1658">
        <v>0</v>
      </c>
      <c r="I1990" s="1658">
        <v>0</v>
      </c>
      <c r="J1990" s="1658">
        <v>0</v>
      </c>
      <c r="K1990" s="1658">
        <v>0</v>
      </c>
      <c r="L1990" s="1658">
        <v>1</v>
      </c>
      <c r="M1990" s="1658">
        <v>3</v>
      </c>
      <c r="N1990" s="1658">
        <v>0</v>
      </c>
      <c r="O1990" s="1659">
        <v>0</v>
      </c>
    </row>
    <row r="1991" spans="2:15" ht="20.100000000000001" customHeight="1">
      <c r="B1991" s="1496"/>
      <c r="C1991" s="1001" t="s">
        <v>70</v>
      </c>
      <c r="D1991" s="1005">
        <v>3</v>
      </c>
      <c r="E1991" s="1657">
        <v>3</v>
      </c>
      <c r="F1991" s="1658">
        <v>0</v>
      </c>
      <c r="G1991" s="1658">
        <v>0</v>
      </c>
      <c r="H1991" s="1658">
        <v>0</v>
      </c>
      <c r="I1991" s="1658">
        <v>0</v>
      </c>
      <c r="J1991" s="1658">
        <v>0</v>
      </c>
      <c r="K1991" s="1658">
        <v>0</v>
      </c>
      <c r="L1991" s="1658">
        <v>1</v>
      </c>
      <c r="M1991" s="1658">
        <v>2</v>
      </c>
      <c r="N1991" s="1658">
        <v>0</v>
      </c>
      <c r="O1991" s="1659">
        <v>0</v>
      </c>
    </row>
    <row r="1992" spans="2:15" ht="20.100000000000001" customHeight="1">
      <c r="B1992" s="1496"/>
      <c r="C1992" s="1001" t="s">
        <v>71</v>
      </c>
      <c r="D1992" s="1005">
        <v>1</v>
      </c>
      <c r="E1992" s="1657">
        <v>1</v>
      </c>
      <c r="F1992" s="1658">
        <v>0</v>
      </c>
      <c r="G1992" s="1658">
        <v>0</v>
      </c>
      <c r="H1992" s="1658">
        <v>0</v>
      </c>
      <c r="I1992" s="1658">
        <v>0</v>
      </c>
      <c r="J1992" s="1658">
        <v>0</v>
      </c>
      <c r="K1992" s="1658">
        <v>0</v>
      </c>
      <c r="L1992" s="1658">
        <v>0</v>
      </c>
      <c r="M1992" s="1658">
        <v>1</v>
      </c>
      <c r="N1992" s="1658">
        <v>0</v>
      </c>
      <c r="O1992" s="1659">
        <v>0</v>
      </c>
    </row>
    <row r="1993" spans="2:15" ht="24.95" customHeight="1">
      <c r="B1993" s="1496" t="s">
        <v>1606</v>
      </c>
      <c r="C1993" s="1001" t="s">
        <v>49</v>
      </c>
      <c r="D1993" s="1005">
        <v>21</v>
      </c>
      <c r="E1993" s="1657">
        <v>21</v>
      </c>
      <c r="F1993" s="1658">
        <v>0</v>
      </c>
      <c r="G1993" s="1658">
        <v>0</v>
      </c>
      <c r="H1993" s="1658">
        <v>0</v>
      </c>
      <c r="I1993" s="1658">
        <v>0</v>
      </c>
      <c r="J1993" s="1658">
        <v>0</v>
      </c>
      <c r="K1993" s="1658">
        <v>1</v>
      </c>
      <c r="L1993" s="1658">
        <v>13</v>
      </c>
      <c r="M1993" s="1658">
        <v>7</v>
      </c>
      <c r="N1993" s="1658">
        <v>0</v>
      </c>
      <c r="O1993" s="1659">
        <v>0</v>
      </c>
    </row>
    <row r="1994" spans="2:15" ht="24.95" customHeight="1">
      <c r="B1994" s="1496"/>
      <c r="C1994" s="1001" t="s">
        <v>70</v>
      </c>
      <c r="D1994" s="1005">
        <v>15</v>
      </c>
      <c r="E1994" s="1657">
        <v>15</v>
      </c>
      <c r="F1994" s="1658">
        <v>0</v>
      </c>
      <c r="G1994" s="1658">
        <v>0</v>
      </c>
      <c r="H1994" s="1658">
        <v>0</v>
      </c>
      <c r="I1994" s="1658">
        <v>0</v>
      </c>
      <c r="J1994" s="1658">
        <v>0</v>
      </c>
      <c r="K1994" s="1658">
        <v>1</v>
      </c>
      <c r="L1994" s="1658">
        <v>8</v>
      </c>
      <c r="M1994" s="1658">
        <v>6</v>
      </c>
      <c r="N1994" s="1658">
        <v>0</v>
      </c>
      <c r="O1994" s="1659">
        <v>0</v>
      </c>
    </row>
    <row r="1995" spans="2:15" ht="24.95" customHeight="1">
      <c r="B1995" s="1496"/>
      <c r="C1995" s="1001" t="s">
        <v>71</v>
      </c>
      <c r="D1995" s="1005">
        <v>6</v>
      </c>
      <c r="E1995" s="1657">
        <v>6</v>
      </c>
      <c r="F1995" s="1658">
        <v>0</v>
      </c>
      <c r="G1995" s="1658">
        <v>0</v>
      </c>
      <c r="H1995" s="1658">
        <v>0</v>
      </c>
      <c r="I1995" s="1658">
        <v>0</v>
      </c>
      <c r="J1995" s="1658">
        <v>0</v>
      </c>
      <c r="K1995" s="1658">
        <v>0</v>
      </c>
      <c r="L1995" s="1658">
        <v>5</v>
      </c>
      <c r="M1995" s="1658">
        <v>1</v>
      </c>
      <c r="N1995" s="1658">
        <v>0</v>
      </c>
      <c r="O1995" s="1659">
        <v>0</v>
      </c>
    </row>
    <row r="1996" spans="2:15" ht="32.1" customHeight="1">
      <c r="B1996" s="1496" t="s">
        <v>1605</v>
      </c>
      <c r="C1996" s="1001" t="s">
        <v>49</v>
      </c>
      <c r="D1996" s="1005">
        <v>1</v>
      </c>
      <c r="E1996" s="1657">
        <v>1</v>
      </c>
      <c r="F1996" s="1658">
        <v>0</v>
      </c>
      <c r="G1996" s="1658">
        <v>0</v>
      </c>
      <c r="H1996" s="1658">
        <v>0</v>
      </c>
      <c r="I1996" s="1658">
        <v>0</v>
      </c>
      <c r="J1996" s="1658">
        <v>0</v>
      </c>
      <c r="K1996" s="1658">
        <v>0</v>
      </c>
      <c r="L1996" s="1658">
        <v>1</v>
      </c>
      <c r="M1996" s="1658">
        <v>0</v>
      </c>
      <c r="N1996" s="1658">
        <v>0</v>
      </c>
      <c r="O1996" s="1659">
        <v>0</v>
      </c>
    </row>
    <row r="1997" spans="2:15" ht="32.1" customHeight="1">
      <c r="B1997" s="1496"/>
      <c r="C1997" s="1001" t="s">
        <v>70</v>
      </c>
      <c r="D1997" s="1005">
        <v>1</v>
      </c>
      <c r="E1997" s="1657">
        <v>1</v>
      </c>
      <c r="F1997" s="1658">
        <v>0</v>
      </c>
      <c r="G1997" s="1658">
        <v>0</v>
      </c>
      <c r="H1997" s="1658">
        <v>0</v>
      </c>
      <c r="I1997" s="1658">
        <v>0</v>
      </c>
      <c r="J1997" s="1658">
        <v>0</v>
      </c>
      <c r="K1997" s="1658">
        <v>0</v>
      </c>
      <c r="L1997" s="1658">
        <v>1</v>
      </c>
      <c r="M1997" s="1658">
        <v>0</v>
      </c>
      <c r="N1997" s="1658">
        <v>0</v>
      </c>
      <c r="O1997" s="1659">
        <v>0</v>
      </c>
    </row>
    <row r="1998" spans="2:15" ht="17.100000000000001" customHeight="1">
      <c r="B1998" s="1496" t="s">
        <v>1604</v>
      </c>
      <c r="C1998" s="1001" t="s">
        <v>49</v>
      </c>
      <c r="D1998" s="1005">
        <v>23</v>
      </c>
      <c r="E1998" s="1657">
        <v>23</v>
      </c>
      <c r="F1998" s="1658">
        <v>0</v>
      </c>
      <c r="G1998" s="1658">
        <v>0</v>
      </c>
      <c r="H1998" s="1658">
        <v>0</v>
      </c>
      <c r="I1998" s="1658">
        <v>0</v>
      </c>
      <c r="J1998" s="1658">
        <v>0</v>
      </c>
      <c r="K1998" s="1658">
        <v>2</v>
      </c>
      <c r="L1998" s="1658">
        <v>16</v>
      </c>
      <c r="M1998" s="1658">
        <v>5</v>
      </c>
      <c r="N1998" s="1658">
        <v>0</v>
      </c>
      <c r="O1998" s="1659">
        <v>0</v>
      </c>
    </row>
    <row r="1999" spans="2:15" ht="17.100000000000001" customHeight="1">
      <c r="B1999" s="1496"/>
      <c r="C1999" s="1001" t="s">
        <v>70</v>
      </c>
      <c r="D1999" s="1005">
        <v>19</v>
      </c>
      <c r="E1999" s="1657">
        <v>19</v>
      </c>
      <c r="F1999" s="1658">
        <v>0</v>
      </c>
      <c r="G1999" s="1658">
        <v>0</v>
      </c>
      <c r="H1999" s="1658">
        <v>0</v>
      </c>
      <c r="I1999" s="1658">
        <v>0</v>
      </c>
      <c r="J1999" s="1658">
        <v>0</v>
      </c>
      <c r="K1999" s="1658">
        <v>1</v>
      </c>
      <c r="L1999" s="1658">
        <v>13</v>
      </c>
      <c r="M1999" s="1658">
        <v>5</v>
      </c>
      <c r="N1999" s="1658">
        <v>0</v>
      </c>
      <c r="O1999" s="1659">
        <v>0</v>
      </c>
    </row>
    <row r="2000" spans="2:15" ht="17.100000000000001" customHeight="1">
      <c r="B2000" s="1496"/>
      <c r="C2000" s="1001" t="s">
        <v>71</v>
      </c>
      <c r="D2000" s="1005">
        <v>4</v>
      </c>
      <c r="E2000" s="1657">
        <v>4</v>
      </c>
      <c r="F2000" s="1658">
        <v>0</v>
      </c>
      <c r="G2000" s="1658">
        <v>0</v>
      </c>
      <c r="H2000" s="1658">
        <v>0</v>
      </c>
      <c r="I2000" s="1658">
        <v>0</v>
      </c>
      <c r="J2000" s="1658">
        <v>0</v>
      </c>
      <c r="K2000" s="1658">
        <v>1</v>
      </c>
      <c r="L2000" s="1658">
        <v>3</v>
      </c>
      <c r="M2000" s="1658">
        <v>0</v>
      </c>
      <c r="N2000" s="1658">
        <v>0</v>
      </c>
      <c r="O2000" s="1659">
        <v>0</v>
      </c>
    </row>
    <row r="2001" spans="2:15" ht="32.1" customHeight="1">
      <c r="B2001" s="1496" t="s">
        <v>1603</v>
      </c>
      <c r="C2001" s="1001" t="s">
        <v>49</v>
      </c>
      <c r="D2001" s="1005">
        <v>2</v>
      </c>
      <c r="E2001" s="1657">
        <v>2</v>
      </c>
      <c r="F2001" s="1658">
        <v>0</v>
      </c>
      <c r="G2001" s="1658">
        <v>0</v>
      </c>
      <c r="H2001" s="1658">
        <v>0</v>
      </c>
      <c r="I2001" s="1658">
        <v>0</v>
      </c>
      <c r="J2001" s="1658">
        <v>0</v>
      </c>
      <c r="K2001" s="1658">
        <v>0</v>
      </c>
      <c r="L2001" s="1658">
        <v>1</v>
      </c>
      <c r="M2001" s="1658">
        <v>1</v>
      </c>
      <c r="N2001" s="1658">
        <v>0</v>
      </c>
      <c r="O2001" s="1659">
        <v>0</v>
      </c>
    </row>
    <row r="2002" spans="2:15" ht="32.1" customHeight="1">
      <c r="B2002" s="1496"/>
      <c r="C2002" s="1001" t="s">
        <v>70</v>
      </c>
      <c r="D2002" s="1005">
        <v>2</v>
      </c>
      <c r="E2002" s="1657">
        <v>2</v>
      </c>
      <c r="F2002" s="1658">
        <v>0</v>
      </c>
      <c r="G2002" s="1658">
        <v>0</v>
      </c>
      <c r="H2002" s="1658">
        <v>0</v>
      </c>
      <c r="I2002" s="1658">
        <v>0</v>
      </c>
      <c r="J2002" s="1658">
        <v>0</v>
      </c>
      <c r="K2002" s="1658">
        <v>0</v>
      </c>
      <c r="L2002" s="1658">
        <v>1</v>
      </c>
      <c r="M2002" s="1658">
        <v>1</v>
      </c>
      <c r="N2002" s="1658">
        <v>0</v>
      </c>
      <c r="O2002" s="1659">
        <v>0</v>
      </c>
    </row>
    <row r="2003" spans="2:15" ht="32.1" customHeight="1">
      <c r="B2003" s="1496" t="s">
        <v>1602</v>
      </c>
      <c r="C2003" s="1001" t="s">
        <v>49</v>
      </c>
      <c r="D2003" s="1005">
        <v>1</v>
      </c>
      <c r="E2003" s="1657">
        <v>1</v>
      </c>
      <c r="F2003" s="1658">
        <v>0</v>
      </c>
      <c r="G2003" s="1658">
        <v>0</v>
      </c>
      <c r="H2003" s="1658">
        <v>0</v>
      </c>
      <c r="I2003" s="1658">
        <v>0</v>
      </c>
      <c r="J2003" s="1658">
        <v>0</v>
      </c>
      <c r="K2003" s="1658">
        <v>0</v>
      </c>
      <c r="L2003" s="1658">
        <v>1</v>
      </c>
      <c r="M2003" s="1658">
        <v>0</v>
      </c>
      <c r="N2003" s="1658">
        <v>0</v>
      </c>
      <c r="O2003" s="1659">
        <v>0</v>
      </c>
    </row>
    <row r="2004" spans="2:15" ht="32.1" customHeight="1">
      <c r="B2004" s="1496"/>
      <c r="C2004" s="1001" t="s">
        <v>70</v>
      </c>
      <c r="D2004" s="1005">
        <v>1</v>
      </c>
      <c r="E2004" s="1657">
        <v>1</v>
      </c>
      <c r="F2004" s="1658">
        <v>0</v>
      </c>
      <c r="G2004" s="1658">
        <v>0</v>
      </c>
      <c r="H2004" s="1658">
        <v>0</v>
      </c>
      <c r="I2004" s="1658">
        <v>0</v>
      </c>
      <c r="J2004" s="1658">
        <v>0</v>
      </c>
      <c r="K2004" s="1658">
        <v>0</v>
      </c>
      <c r="L2004" s="1658">
        <v>1</v>
      </c>
      <c r="M2004" s="1658">
        <v>0</v>
      </c>
      <c r="N2004" s="1658">
        <v>0</v>
      </c>
      <c r="O2004" s="1659">
        <v>0</v>
      </c>
    </row>
    <row r="2005" spans="2:15" ht="24.95" customHeight="1">
      <c r="B2005" s="1496" t="s">
        <v>1601</v>
      </c>
      <c r="C2005" s="1001" t="s">
        <v>49</v>
      </c>
      <c r="D2005" s="1005">
        <v>19</v>
      </c>
      <c r="E2005" s="1657">
        <v>19</v>
      </c>
      <c r="F2005" s="1658">
        <v>0</v>
      </c>
      <c r="G2005" s="1658">
        <v>0</v>
      </c>
      <c r="H2005" s="1658">
        <v>0</v>
      </c>
      <c r="I2005" s="1658">
        <v>0</v>
      </c>
      <c r="J2005" s="1658">
        <v>1</v>
      </c>
      <c r="K2005" s="1658">
        <v>4</v>
      </c>
      <c r="L2005" s="1658">
        <v>11</v>
      </c>
      <c r="M2005" s="1658">
        <v>2</v>
      </c>
      <c r="N2005" s="1658">
        <v>1</v>
      </c>
      <c r="O2005" s="1659">
        <v>0</v>
      </c>
    </row>
    <row r="2006" spans="2:15" ht="24.95" customHeight="1">
      <c r="B2006" s="1496"/>
      <c r="C2006" s="1001" t="s">
        <v>70</v>
      </c>
      <c r="D2006" s="1005">
        <v>13</v>
      </c>
      <c r="E2006" s="1657">
        <v>13</v>
      </c>
      <c r="F2006" s="1658">
        <v>0</v>
      </c>
      <c r="G2006" s="1658">
        <v>0</v>
      </c>
      <c r="H2006" s="1658">
        <v>0</v>
      </c>
      <c r="I2006" s="1658">
        <v>0</v>
      </c>
      <c r="J2006" s="1658">
        <v>0</v>
      </c>
      <c r="K2006" s="1658">
        <v>3</v>
      </c>
      <c r="L2006" s="1658">
        <v>7</v>
      </c>
      <c r="M2006" s="1658">
        <v>2</v>
      </c>
      <c r="N2006" s="1658">
        <v>1</v>
      </c>
      <c r="O2006" s="1659">
        <v>0</v>
      </c>
    </row>
    <row r="2007" spans="2:15" ht="24.95" customHeight="1">
      <c r="B2007" s="1496"/>
      <c r="C2007" s="1001" t="s">
        <v>71</v>
      </c>
      <c r="D2007" s="1005">
        <v>6</v>
      </c>
      <c r="E2007" s="1657">
        <v>6</v>
      </c>
      <c r="F2007" s="1658">
        <v>0</v>
      </c>
      <c r="G2007" s="1658">
        <v>0</v>
      </c>
      <c r="H2007" s="1658">
        <v>0</v>
      </c>
      <c r="I2007" s="1658">
        <v>0</v>
      </c>
      <c r="J2007" s="1658">
        <v>1</v>
      </c>
      <c r="K2007" s="1658">
        <v>1</v>
      </c>
      <c r="L2007" s="1658">
        <v>4</v>
      </c>
      <c r="M2007" s="1658">
        <v>0</v>
      </c>
      <c r="N2007" s="1658">
        <v>0</v>
      </c>
      <c r="O2007" s="1659">
        <v>0</v>
      </c>
    </row>
    <row r="2008" spans="2:15" ht="20.100000000000001" customHeight="1">
      <c r="B2008" s="1496" t="s">
        <v>1600</v>
      </c>
      <c r="C2008" s="1001" t="s">
        <v>49</v>
      </c>
      <c r="D2008" s="1005">
        <v>3</v>
      </c>
      <c r="E2008" s="1657">
        <v>3</v>
      </c>
      <c r="F2008" s="1658">
        <v>0</v>
      </c>
      <c r="G2008" s="1658">
        <v>0</v>
      </c>
      <c r="H2008" s="1658">
        <v>0</v>
      </c>
      <c r="I2008" s="1658">
        <v>0</v>
      </c>
      <c r="J2008" s="1658">
        <v>0</v>
      </c>
      <c r="K2008" s="1658">
        <v>1</v>
      </c>
      <c r="L2008" s="1658">
        <v>2</v>
      </c>
      <c r="M2008" s="1658">
        <v>0</v>
      </c>
      <c r="N2008" s="1658">
        <v>0</v>
      </c>
      <c r="O2008" s="1659">
        <v>0</v>
      </c>
    </row>
    <row r="2009" spans="2:15" ht="20.100000000000001" customHeight="1">
      <c r="B2009" s="1496"/>
      <c r="C2009" s="1001" t="s">
        <v>70</v>
      </c>
      <c r="D2009" s="1005">
        <v>1</v>
      </c>
      <c r="E2009" s="1657">
        <v>1</v>
      </c>
      <c r="F2009" s="1658">
        <v>0</v>
      </c>
      <c r="G2009" s="1658">
        <v>0</v>
      </c>
      <c r="H2009" s="1658">
        <v>0</v>
      </c>
      <c r="I2009" s="1658">
        <v>0</v>
      </c>
      <c r="J2009" s="1658">
        <v>0</v>
      </c>
      <c r="K2009" s="1658">
        <v>0</v>
      </c>
      <c r="L2009" s="1658">
        <v>1</v>
      </c>
      <c r="M2009" s="1658">
        <v>0</v>
      </c>
      <c r="N2009" s="1658">
        <v>0</v>
      </c>
      <c r="O2009" s="1659">
        <v>0</v>
      </c>
    </row>
    <row r="2010" spans="2:15" ht="20.100000000000001" customHeight="1">
      <c r="B2010" s="1496"/>
      <c r="C2010" s="1001" t="s">
        <v>71</v>
      </c>
      <c r="D2010" s="1005">
        <v>2</v>
      </c>
      <c r="E2010" s="1657">
        <v>2</v>
      </c>
      <c r="F2010" s="1658">
        <v>0</v>
      </c>
      <c r="G2010" s="1658">
        <v>0</v>
      </c>
      <c r="H2010" s="1658">
        <v>0</v>
      </c>
      <c r="I2010" s="1658">
        <v>0</v>
      </c>
      <c r="J2010" s="1658">
        <v>0</v>
      </c>
      <c r="K2010" s="1658">
        <v>1</v>
      </c>
      <c r="L2010" s="1658">
        <v>1</v>
      </c>
      <c r="M2010" s="1658">
        <v>0</v>
      </c>
      <c r="N2010" s="1658">
        <v>0</v>
      </c>
      <c r="O2010" s="1659">
        <v>0</v>
      </c>
    </row>
    <row r="2011" spans="2:15" ht="20.100000000000001" customHeight="1">
      <c r="B2011" s="1496" t="s">
        <v>1599</v>
      </c>
      <c r="C2011" s="1001" t="s">
        <v>49</v>
      </c>
      <c r="D2011" s="1005">
        <v>11</v>
      </c>
      <c r="E2011" s="1657">
        <v>11</v>
      </c>
      <c r="F2011" s="1658">
        <v>0</v>
      </c>
      <c r="G2011" s="1658">
        <v>0</v>
      </c>
      <c r="H2011" s="1658">
        <v>0</v>
      </c>
      <c r="I2011" s="1658">
        <v>0</v>
      </c>
      <c r="J2011" s="1658">
        <v>0</v>
      </c>
      <c r="K2011" s="1658">
        <v>1</v>
      </c>
      <c r="L2011" s="1658">
        <v>7</v>
      </c>
      <c r="M2011" s="1658">
        <v>2</v>
      </c>
      <c r="N2011" s="1658">
        <v>1</v>
      </c>
      <c r="O2011" s="1659">
        <v>0</v>
      </c>
    </row>
    <row r="2012" spans="2:15" ht="20.100000000000001" customHeight="1">
      <c r="B2012" s="1496"/>
      <c r="C2012" s="1001" t="s">
        <v>70</v>
      </c>
      <c r="D2012" s="1005">
        <v>8</v>
      </c>
      <c r="E2012" s="1657">
        <v>8</v>
      </c>
      <c r="F2012" s="1658">
        <v>0</v>
      </c>
      <c r="G2012" s="1658">
        <v>0</v>
      </c>
      <c r="H2012" s="1658">
        <v>0</v>
      </c>
      <c r="I2012" s="1658">
        <v>0</v>
      </c>
      <c r="J2012" s="1658">
        <v>0</v>
      </c>
      <c r="K2012" s="1658">
        <v>0</v>
      </c>
      <c r="L2012" s="1658">
        <v>6</v>
      </c>
      <c r="M2012" s="1658">
        <v>2</v>
      </c>
      <c r="N2012" s="1658">
        <v>0</v>
      </c>
      <c r="O2012" s="1659">
        <v>0</v>
      </c>
    </row>
    <row r="2013" spans="2:15" ht="20.100000000000001" customHeight="1">
      <c r="B2013" s="1496"/>
      <c r="C2013" s="1001" t="s">
        <v>71</v>
      </c>
      <c r="D2013" s="1005">
        <v>3</v>
      </c>
      <c r="E2013" s="1657">
        <v>3</v>
      </c>
      <c r="F2013" s="1658">
        <v>0</v>
      </c>
      <c r="G2013" s="1658">
        <v>0</v>
      </c>
      <c r="H2013" s="1658">
        <v>0</v>
      </c>
      <c r="I2013" s="1658">
        <v>0</v>
      </c>
      <c r="J2013" s="1658">
        <v>0</v>
      </c>
      <c r="K2013" s="1658">
        <v>1</v>
      </c>
      <c r="L2013" s="1658">
        <v>1</v>
      </c>
      <c r="M2013" s="1658">
        <v>0</v>
      </c>
      <c r="N2013" s="1658">
        <v>1</v>
      </c>
      <c r="O2013" s="1659">
        <v>0</v>
      </c>
    </row>
    <row r="2014" spans="2:15" ht="41.1" customHeight="1">
      <c r="B2014" s="1496" t="s">
        <v>1598</v>
      </c>
      <c r="C2014" s="1001" t="s">
        <v>49</v>
      </c>
      <c r="D2014" s="1005">
        <v>4</v>
      </c>
      <c r="E2014" s="1657">
        <v>4</v>
      </c>
      <c r="F2014" s="1658">
        <v>0</v>
      </c>
      <c r="G2014" s="1658">
        <v>0</v>
      </c>
      <c r="H2014" s="1658">
        <v>0</v>
      </c>
      <c r="I2014" s="1658">
        <v>0</v>
      </c>
      <c r="J2014" s="1658">
        <v>0</v>
      </c>
      <c r="K2014" s="1658">
        <v>1</v>
      </c>
      <c r="L2014" s="1658">
        <v>1</v>
      </c>
      <c r="M2014" s="1658">
        <v>1</v>
      </c>
      <c r="N2014" s="1658">
        <v>1</v>
      </c>
      <c r="O2014" s="1659">
        <v>0</v>
      </c>
    </row>
    <row r="2015" spans="2:15" ht="41.1" customHeight="1">
      <c r="B2015" s="1496"/>
      <c r="C2015" s="1001" t="s">
        <v>70</v>
      </c>
      <c r="D2015" s="1005">
        <v>4</v>
      </c>
      <c r="E2015" s="1657">
        <v>4</v>
      </c>
      <c r="F2015" s="1658">
        <v>0</v>
      </c>
      <c r="G2015" s="1658">
        <v>0</v>
      </c>
      <c r="H2015" s="1658">
        <v>0</v>
      </c>
      <c r="I2015" s="1658">
        <v>0</v>
      </c>
      <c r="J2015" s="1658">
        <v>0</v>
      </c>
      <c r="K2015" s="1658">
        <v>1</v>
      </c>
      <c r="L2015" s="1658">
        <v>1</v>
      </c>
      <c r="M2015" s="1658">
        <v>1</v>
      </c>
      <c r="N2015" s="1658">
        <v>1</v>
      </c>
      <c r="O2015" s="1659">
        <v>0</v>
      </c>
    </row>
    <row r="2016" spans="2:15" ht="20.100000000000001" customHeight="1">
      <c r="B2016" s="1496" t="s">
        <v>1597</v>
      </c>
      <c r="C2016" s="1001" t="s">
        <v>49</v>
      </c>
      <c r="D2016" s="1005">
        <v>8</v>
      </c>
      <c r="E2016" s="1657">
        <v>8</v>
      </c>
      <c r="F2016" s="1658">
        <v>0</v>
      </c>
      <c r="G2016" s="1658">
        <v>0</v>
      </c>
      <c r="H2016" s="1658">
        <v>0</v>
      </c>
      <c r="I2016" s="1658">
        <v>0</v>
      </c>
      <c r="J2016" s="1658">
        <v>1</v>
      </c>
      <c r="K2016" s="1658">
        <v>0</v>
      </c>
      <c r="L2016" s="1658">
        <v>7</v>
      </c>
      <c r="M2016" s="1658">
        <v>0</v>
      </c>
      <c r="N2016" s="1658">
        <v>0</v>
      </c>
      <c r="O2016" s="1659">
        <v>0</v>
      </c>
    </row>
    <row r="2017" spans="2:15" ht="20.100000000000001" customHeight="1">
      <c r="B2017" s="1496"/>
      <c r="C2017" s="1001" t="s">
        <v>70</v>
      </c>
      <c r="D2017" s="1005">
        <v>4</v>
      </c>
      <c r="E2017" s="1657">
        <v>4</v>
      </c>
      <c r="F2017" s="1658">
        <v>0</v>
      </c>
      <c r="G2017" s="1658">
        <v>0</v>
      </c>
      <c r="H2017" s="1658">
        <v>0</v>
      </c>
      <c r="I2017" s="1658">
        <v>0</v>
      </c>
      <c r="J2017" s="1658">
        <v>0</v>
      </c>
      <c r="K2017" s="1658">
        <v>0</v>
      </c>
      <c r="L2017" s="1658">
        <v>4</v>
      </c>
      <c r="M2017" s="1658">
        <v>0</v>
      </c>
      <c r="N2017" s="1658">
        <v>0</v>
      </c>
      <c r="O2017" s="1659">
        <v>0</v>
      </c>
    </row>
    <row r="2018" spans="2:15" ht="20.100000000000001" customHeight="1">
      <c r="B2018" s="1496"/>
      <c r="C2018" s="1001" t="s">
        <v>71</v>
      </c>
      <c r="D2018" s="1005">
        <v>4</v>
      </c>
      <c r="E2018" s="1657">
        <v>4</v>
      </c>
      <c r="F2018" s="1658">
        <v>0</v>
      </c>
      <c r="G2018" s="1658">
        <v>0</v>
      </c>
      <c r="H2018" s="1658">
        <v>0</v>
      </c>
      <c r="I2018" s="1658">
        <v>0</v>
      </c>
      <c r="J2018" s="1658">
        <v>1</v>
      </c>
      <c r="K2018" s="1658">
        <v>0</v>
      </c>
      <c r="L2018" s="1658">
        <v>3</v>
      </c>
      <c r="M2018" s="1658">
        <v>0</v>
      </c>
      <c r="N2018" s="1658">
        <v>0</v>
      </c>
      <c r="O2018" s="1659">
        <v>0</v>
      </c>
    </row>
    <row r="2019" spans="2:15" ht="17.100000000000001" customHeight="1">
      <c r="B2019" s="1496" t="s">
        <v>1596</v>
      </c>
      <c r="C2019" s="1001" t="s">
        <v>49</v>
      </c>
      <c r="D2019" s="1005">
        <v>2</v>
      </c>
      <c r="E2019" s="1657">
        <v>2</v>
      </c>
      <c r="F2019" s="1658">
        <v>0</v>
      </c>
      <c r="G2019" s="1658">
        <v>0</v>
      </c>
      <c r="H2019" s="1658">
        <v>0</v>
      </c>
      <c r="I2019" s="1658">
        <v>0</v>
      </c>
      <c r="J2019" s="1658">
        <v>0</v>
      </c>
      <c r="K2019" s="1658">
        <v>0</v>
      </c>
      <c r="L2019" s="1658">
        <v>2</v>
      </c>
      <c r="M2019" s="1658">
        <v>0</v>
      </c>
      <c r="N2019" s="1658">
        <v>0</v>
      </c>
      <c r="O2019" s="1659">
        <v>0</v>
      </c>
    </row>
    <row r="2020" spans="2:15" ht="17.100000000000001" customHeight="1">
      <c r="B2020" s="1496"/>
      <c r="C2020" s="1001" t="s">
        <v>70</v>
      </c>
      <c r="D2020" s="1005">
        <v>1</v>
      </c>
      <c r="E2020" s="1657">
        <v>1</v>
      </c>
      <c r="F2020" s="1658">
        <v>0</v>
      </c>
      <c r="G2020" s="1658">
        <v>0</v>
      </c>
      <c r="H2020" s="1658">
        <v>0</v>
      </c>
      <c r="I2020" s="1658">
        <v>0</v>
      </c>
      <c r="J2020" s="1658">
        <v>0</v>
      </c>
      <c r="K2020" s="1658">
        <v>0</v>
      </c>
      <c r="L2020" s="1658">
        <v>1</v>
      </c>
      <c r="M2020" s="1658">
        <v>0</v>
      </c>
      <c r="N2020" s="1658">
        <v>0</v>
      </c>
      <c r="O2020" s="1659">
        <v>0</v>
      </c>
    </row>
    <row r="2021" spans="2:15" ht="17.100000000000001" customHeight="1">
      <c r="B2021" s="1496"/>
      <c r="C2021" s="1001" t="s">
        <v>71</v>
      </c>
      <c r="D2021" s="1005">
        <v>1</v>
      </c>
      <c r="E2021" s="1657">
        <v>1</v>
      </c>
      <c r="F2021" s="1658">
        <v>0</v>
      </c>
      <c r="G2021" s="1658">
        <v>0</v>
      </c>
      <c r="H2021" s="1658">
        <v>0</v>
      </c>
      <c r="I2021" s="1658">
        <v>0</v>
      </c>
      <c r="J2021" s="1658">
        <v>0</v>
      </c>
      <c r="K2021" s="1658">
        <v>0</v>
      </c>
      <c r="L2021" s="1658">
        <v>1</v>
      </c>
      <c r="M2021" s="1658">
        <v>0</v>
      </c>
      <c r="N2021" s="1658">
        <v>0</v>
      </c>
      <c r="O2021" s="1659">
        <v>0</v>
      </c>
    </row>
    <row r="2022" spans="2:15" ht="17.100000000000001" customHeight="1">
      <c r="B2022" s="1496" t="s">
        <v>1595</v>
      </c>
      <c r="C2022" s="1001" t="s">
        <v>49</v>
      </c>
      <c r="D2022" s="1005">
        <v>60</v>
      </c>
      <c r="E2022" s="1657">
        <v>60</v>
      </c>
      <c r="F2022" s="1658">
        <v>0</v>
      </c>
      <c r="G2022" s="1658">
        <v>0</v>
      </c>
      <c r="H2022" s="1658">
        <v>0</v>
      </c>
      <c r="I2022" s="1658">
        <v>1</v>
      </c>
      <c r="J2022" s="1658">
        <v>2</v>
      </c>
      <c r="K2022" s="1658">
        <v>5</v>
      </c>
      <c r="L2022" s="1658">
        <v>40</v>
      </c>
      <c r="M2022" s="1658">
        <v>9</v>
      </c>
      <c r="N2022" s="1658">
        <v>3</v>
      </c>
      <c r="O2022" s="1659">
        <v>0</v>
      </c>
    </row>
    <row r="2023" spans="2:15" ht="17.100000000000001" customHeight="1">
      <c r="B2023" s="1496"/>
      <c r="C2023" s="1001" t="s">
        <v>70</v>
      </c>
      <c r="D2023" s="1005">
        <v>40</v>
      </c>
      <c r="E2023" s="1657">
        <v>40</v>
      </c>
      <c r="F2023" s="1658">
        <v>0</v>
      </c>
      <c r="G2023" s="1658">
        <v>0</v>
      </c>
      <c r="H2023" s="1658">
        <v>0</v>
      </c>
      <c r="I2023" s="1658">
        <v>1</v>
      </c>
      <c r="J2023" s="1658">
        <v>2</v>
      </c>
      <c r="K2023" s="1658">
        <v>4</v>
      </c>
      <c r="L2023" s="1658">
        <v>25</v>
      </c>
      <c r="M2023" s="1658">
        <v>6</v>
      </c>
      <c r="N2023" s="1658">
        <v>2</v>
      </c>
      <c r="O2023" s="1659">
        <v>0</v>
      </c>
    </row>
    <row r="2024" spans="2:15" ht="17.100000000000001" customHeight="1">
      <c r="B2024" s="1496"/>
      <c r="C2024" s="1001" t="s">
        <v>71</v>
      </c>
      <c r="D2024" s="1005">
        <v>20</v>
      </c>
      <c r="E2024" s="1657">
        <v>20</v>
      </c>
      <c r="F2024" s="1658">
        <v>0</v>
      </c>
      <c r="G2024" s="1658">
        <v>0</v>
      </c>
      <c r="H2024" s="1658">
        <v>0</v>
      </c>
      <c r="I2024" s="1658">
        <v>0</v>
      </c>
      <c r="J2024" s="1658">
        <v>0</v>
      </c>
      <c r="K2024" s="1658">
        <v>1</v>
      </c>
      <c r="L2024" s="1658">
        <v>15</v>
      </c>
      <c r="M2024" s="1658">
        <v>3</v>
      </c>
      <c r="N2024" s="1658">
        <v>1</v>
      </c>
      <c r="O2024" s="1659">
        <v>0</v>
      </c>
    </row>
    <row r="2025" spans="2:15" ht="20.100000000000001" customHeight="1">
      <c r="B2025" s="1496" t="s">
        <v>1594</v>
      </c>
      <c r="C2025" s="1001" t="s">
        <v>49</v>
      </c>
      <c r="D2025" s="1005">
        <v>13</v>
      </c>
      <c r="E2025" s="1657">
        <v>13</v>
      </c>
      <c r="F2025" s="1658">
        <v>0</v>
      </c>
      <c r="G2025" s="1658">
        <v>0</v>
      </c>
      <c r="H2025" s="1658">
        <v>0</v>
      </c>
      <c r="I2025" s="1658">
        <v>0</v>
      </c>
      <c r="J2025" s="1658">
        <v>1</v>
      </c>
      <c r="K2025" s="1658">
        <v>2</v>
      </c>
      <c r="L2025" s="1658">
        <v>6</v>
      </c>
      <c r="M2025" s="1658">
        <v>1</v>
      </c>
      <c r="N2025" s="1658">
        <v>3</v>
      </c>
      <c r="O2025" s="1659">
        <v>0</v>
      </c>
    </row>
    <row r="2026" spans="2:15" ht="20.100000000000001" customHeight="1">
      <c r="B2026" s="1496"/>
      <c r="C2026" s="1001" t="s">
        <v>70</v>
      </c>
      <c r="D2026" s="1005">
        <v>10</v>
      </c>
      <c r="E2026" s="1657">
        <v>10</v>
      </c>
      <c r="F2026" s="1658">
        <v>0</v>
      </c>
      <c r="G2026" s="1658">
        <v>0</v>
      </c>
      <c r="H2026" s="1658">
        <v>0</v>
      </c>
      <c r="I2026" s="1658">
        <v>0</v>
      </c>
      <c r="J2026" s="1658">
        <v>0</v>
      </c>
      <c r="K2026" s="1658">
        <v>2</v>
      </c>
      <c r="L2026" s="1658">
        <v>4</v>
      </c>
      <c r="M2026" s="1658">
        <v>1</v>
      </c>
      <c r="N2026" s="1658">
        <v>3</v>
      </c>
      <c r="O2026" s="1659">
        <v>0</v>
      </c>
    </row>
    <row r="2027" spans="2:15" ht="20.100000000000001" customHeight="1">
      <c r="B2027" s="1496"/>
      <c r="C2027" s="1001" t="s">
        <v>71</v>
      </c>
      <c r="D2027" s="1005">
        <v>3</v>
      </c>
      <c r="E2027" s="1657">
        <v>3</v>
      </c>
      <c r="F2027" s="1658">
        <v>0</v>
      </c>
      <c r="G2027" s="1658">
        <v>0</v>
      </c>
      <c r="H2027" s="1658">
        <v>0</v>
      </c>
      <c r="I2027" s="1658">
        <v>0</v>
      </c>
      <c r="J2027" s="1658">
        <v>1</v>
      </c>
      <c r="K2027" s="1658">
        <v>0</v>
      </c>
      <c r="L2027" s="1658">
        <v>2</v>
      </c>
      <c r="M2027" s="1658">
        <v>0</v>
      </c>
      <c r="N2027" s="1658">
        <v>0</v>
      </c>
      <c r="O2027" s="1659">
        <v>0</v>
      </c>
    </row>
    <row r="2028" spans="2:15" ht="17.100000000000001" customHeight="1">
      <c r="B2028" s="1496" t="s">
        <v>1593</v>
      </c>
      <c r="C2028" s="1001" t="s">
        <v>49</v>
      </c>
      <c r="D2028" s="1005">
        <v>7</v>
      </c>
      <c r="E2028" s="1657">
        <v>7</v>
      </c>
      <c r="F2028" s="1658">
        <v>0</v>
      </c>
      <c r="G2028" s="1658">
        <v>0</v>
      </c>
      <c r="H2028" s="1658">
        <v>0</v>
      </c>
      <c r="I2028" s="1658">
        <v>0</v>
      </c>
      <c r="J2028" s="1658">
        <v>0</v>
      </c>
      <c r="K2028" s="1658">
        <v>1</v>
      </c>
      <c r="L2028" s="1658">
        <v>3</v>
      </c>
      <c r="M2028" s="1658">
        <v>1</v>
      </c>
      <c r="N2028" s="1658">
        <v>2</v>
      </c>
      <c r="O2028" s="1659">
        <v>0</v>
      </c>
    </row>
    <row r="2029" spans="2:15" ht="17.100000000000001" customHeight="1">
      <c r="B2029" s="1496"/>
      <c r="C2029" s="1001" t="s">
        <v>70</v>
      </c>
      <c r="D2029" s="1005">
        <v>6</v>
      </c>
      <c r="E2029" s="1657">
        <v>6</v>
      </c>
      <c r="F2029" s="1658">
        <v>0</v>
      </c>
      <c r="G2029" s="1658">
        <v>0</v>
      </c>
      <c r="H2029" s="1658">
        <v>0</v>
      </c>
      <c r="I2029" s="1658">
        <v>0</v>
      </c>
      <c r="J2029" s="1658">
        <v>0</v>
      </c>
      <c r="K2029" s="1658">
        <v>1</v>
      </c>
      <c r="L2029" s="1658">
        <v>3</v>
      </c>
      <c r="M2029" s="1658">
        <v>0</v>
      </c>
      <c r="N2029" s="1658">
        <v>2</v>
      </c>
      <c r="O2029" s="1659">
        <v>0</v>
      </c>
    </row>
    <row r="2030" spans="2:15" ht="17.100000000000001" customHeight="1">
      <c r="B2030" s="1496"/>
      <c r="C2030" s="1001" t="s">
        <v>71</v>
      </c>
      <c r="D2030" s="1005">
        <v>1</v>
      </c>
      <c r="E2030" s="1657">
        <v>1</v>
      </c>
      <c r="F2030" s="1658">
        <v>0</v>
      </c>
      <c r="G2030" s="1658">
        <v>0</v>
      </c>
      <c r="H2030" s="1658">
        <v>0</v>
      </c>
      <c r="I2030" s="1658">
        <v>0</v>
      </c>
      <c r="J2030" s="1658">
        <v>0</v>
      </c>
      <c r="K2030" s="1658">
        <v>0</v>
      </c>
      <c r="L2030" s="1658">
        <v>0</v>
      </c>
      <c r="M2030" s="1658">
        <v>1</v>
      </c>
      <c r="N2030" s="1658">
        <v>0</v>
      </c>
      <c r="O2030" s="1659">
        <v>0</v>
      </c>
    </row>
    <row r="2031" spans="2:15" ht="41.1" customHeight="1">
      <c r="B2031" s="1496" t="s">
        <v>1592</v>
      </c>
      <c r="C2031" s="1001" t="s">
        <v>49</v>
      </c>
      <c r="D2031" s="1005">
        <v>9</v>
      </c>
      <c r="E2031" s="1657">
        <v>9</v>
      </c>
      <c r="F2031" s="1658">
        <v>0</v>
      </c>
      <c r="G2031" s="1658">
        <v>0</v>
      </c>
      <c r="H2031" s="1658">
        <v>0</v>
      </c>
      <c r="I2031" s="1658">
        <v>0</v>
      </c>
      <c r="J2031" s="1658">
        <v>0</v>
      </c>
      <c r="K2031" s="1658">
        <v>0</v>
      </c>
      <c r="L2031" s="1658">
        <v>6</v>
      </c>
      <c r="M2031" s="1658">
        <v>2</v>
      </c>
      <c r="N2031" s="1658">
        <v>1</v>
      </c>
      <c r="O2031" s="1659">
        <v>0</v>
      </c>
    </row>
    <row r="2032" spans="2:15" ht="41.1" customHeight="1">
      <c r="B2032" s="1496"/>
      <c r="C2032" s="1001" t="s">
        <v>70</v>
      </c>
      <c r="D2032" s="1005">
        <v>9</v>
      </c>
      <c r="E2032" s="1657">
        <v>9</v>
      </c>
      <c r="F2032" s="1658">
        <v>0</v>
      </c>
      <c r="G2032" s="1658">
        <v>0</v>
      </c>
      <c r="H2032" s="1658">
        <v>0</v>
      </c>
      <c r="I2032" s="1658">
        <v>0</v>
      </c>
      <c r="J2032" s="1658">
        <v>0</v>
      </c>
      <c r="K2032" s="1658">
        <v>0</v>
      </c>
      <c r="L2032" s="1658">
        <v>6</v>
      </c>
      <c r="M2032" s="1658">
        <v>2</v>
      </c>
      <c r="N2032" s="1658">
        <v>1</v>
      </c>
      <c r="O2032" s="1659">
        <v>0</v>
      </c>
    </row>
    <row r="2033" spans="2:15" ht="32.1" customHeight="1">
      <c r="B2033" s="1496" t="s">
        <v>1591</v>
      </c>
      <c r="C2033" s="1001" t="s">
        <v>49</v>
      </c>
      <c r="D2033" s="1005">
        <v>1</v>
      </c>
      <c r="E2033" s="1657">
        <v>1</v>
      </c>
      <c r="F2033" s="1658">
        <v>0</v>
      </c>
      <c r="G2033" s="1658">
        <v>0</v>
      </c>
      <c r="H2033" s="1658">
        <v>0</v>
      </c>
      <c r="I2033" s="1658">
        <v>0</v>
      </c>
      <c r="J2033" s="1658">
        <v>0</v>
      </c>
      <c r="K2033" s="1658">
        <v>0</v>
      </c>
      <c r="L2033" s="1658">
        <v>1</v>
      </c>
      <c r="M2033" s="1658">
        <v>0</v>
      </c>
      <c r="N2033" s="1658">
        <v>0</v>
      </c>
      <c r="O2033" s="1659">
        <v>0</v>
      </c>
    </row>
    <row r="2034" spans="2:15" ht="32.1" customHeight="1">
      <c r="B2034" s="1496"/>
      <c r="C2034" s="1001" t="s">
        <v>70</v>
      </c>
      <c r="D2034" s="1005">
        <v>1</v>
      </c>
      <c r="E2034" s="1657">
        <v>1</v>
      </c>
      <c r="F2034" s="1658">
        <v>0</v>
      </c>
      <c r="G2034" s="1658">
        <v>0</v>
      </c>
      <c r="H2034" s="1658">
        <v>0</v>
      </c>
      <c r="I2034" s="1658">
        <v>0</v>
      </c>
      <c r="J2034" s="1658">
        <v>0</v>
      </c>
      <c r="K2034" s="1658">
        <v>0</v>
      </c>
      <c r="L2034" s="1658">
        <v>1</v>
      </c>
      <c r="M2034" s="1658">
        <v>0</v>
      </c>
      <c r="N2034" s="1658">
        <v>0</v>
      </c>
      <c r="O2034" s="1659">
        <v>0</v>
      </c>
    </row>
    <row r="2035" spans="2:15" ht="24.95" customHeight="1">
      <c r="B2035" s="1496" t="s">
        <v>1590</v>
      </c>
      <c r="C2035" s="1001" t="s">
        <v>49</v>
      </c>
      <c r="D2035" s="1005">
        <v>89</v>
      </c>
      <c r="E2035" s="1657">
        <v>89</v>
      </c>
      <c r="F2035" s="1658">
        <v>0</v>
      </c>
      <c r="G2035" s="1658">
        <v>0</v>
      </c>
      <c r="H2035" s="1658">
        <v>0</v>
      </c>
      <c r="I2035" s="1658">
        <v>0</v>
      </c>
      <c r="J2035" s="1658">
        <v>1</v>
      </c>
      <c r="K2035" s="1658">
        <v>3</v>
      </c>
      <c r="L2035" s="1658">
        <v>67</v>
      </c>
      <c r="M2035" s="1658">
        <v>13</v>
      </c>
      <c r="N2035" s="1658">
        <v>5</v>
      </c>
      <c r="O2035" s="1659">
        <v>0</v>
      </c>
    </row>
    <row r="2036" spans="2:15" ht="24.95" customHeight="1">
      <c r="B2036" s="1496"/>
      <c r="C2036" s="1001" t="s">
        <v>70</v>
      </c>
      <c r="D2036" s="1005">
        <v>70</v>
      </c>
      <c r="E2036" s="1657">
        <v>70</v>
      </c>
      <c r="F2036" s="1658">
        <v>0</v>
      </c>
      <c r="G2036" s="1658">
        <v>0</v>
      </c>
      <c r="H2036" s="1658">
        <v>0</v>
      </c>
      <c r="I2036" s="1658">
        <v>0</v>
      </c>
      <c r="J2036" s="1658">
        <v>0</v>
      </c>
      <c r="K2036" s="1658">
        <v>0</v>
      </c>
      <c r="L2036" s="1658">
        <v>58</v>
      </c>
      <c r="M2036" s="1658">
        <v>10</v>
      </c>
      <c r="N2036" s="1658">
        <v>2</v>
      </c>
      <c r="O2036" s="1659">
        <v>0</v>
      </c>
    </row>
    <row r="2037" spans="2:15" ht="24.95" customHeight="1">
      <c r="B2037" s="1496"/>
      <c r="C2037" s="1001" t="s">
        <v>71</v>
      </c>
      <c r="D2037" s="1005">
        <v>19</v>
      </c>
      <c r="E2037" s="1657">
        <v>19</v>
      </c>
      <c r="F2037" s="1658">
        <v>0</v>
      </c>
      <c r="G2037" s="1658">
        <v>0</v>
      </c>
      <c r="H2037" s="1658">
        <v>0</v>
      </c>
      <c r="I2037" s="1658">
        <v>0</v>
      </c>
      <c r="J2037" s="1658">
        <v>1</v>
      </c>
      <c r="K2037" s="1658">
        <v>3</v>
      </c>
      <c r="L2037" s="1658">
        <v>9</v>
      </c>
      <c r="M2037" s="1658">
        <v>3</v>
      </c>
      <c r="N2037" s="1658">
        <v>3</v>
      </c>
      <c r="O2037" s="1659">
        <v>0</v>
      </c>
    </row>
    <row r="2038" spans="2:15" ht="17.100000000000001" customHeight="1">
      <c r="B2038" s="1496" t="s">
        <v>1589</v>
      </c>
      <c r="C2038" s="1001" t="s">
        <v>49</v>
      </c>
      <c r="D2038" s="1005">
        <v>1801</v>
      </c>
      <c r="E2038" s="1657">
        <v>1801</v>
      </c>
      <c r="F2038" s="1658">
        <v>0</v>
      </c>
      <c r="G2038" s="1658">
        <v>0</v>
      </c>
      <c r="H2038" s="1658">
        <v>0</v>
      </c>
      <c r="I2038" s="1658">
        <v>9</v>
      </c>
      <c r="J2038" s="1658">
        <v>38</v>
      </c>
      <c r="K2038" s="1658">
        <v>57</v>
      </c>
      <c r="L2038" s="1658">
        <v>1218</v>
      </c>
      <c r="M2038" s="1658">
        <v>249</v>
      </c>
      <c r="N2038" s="1658">
        <v>228</v>
      </c>
      <c r="O2038" s="1659">
        <v>2</v>
      </c>
    </row>
    <row r="2039" spans="2:15" ht="17.100000000000001" customHeight="1">
      <c r="B2039" s="1496"/>
      <c r="C2039" s="1001" t="s">
        <v>70</v>
      </c>
      <c r="D2039" s="1005">
        <v>1440</v>
      </c>
      <c r="E2039" s="1657">
        <v>1440</v>
      </c>
      <c r="F2039" s="1658">
        <v>0</v>
      </c>
      <c r="G2039" s="1658">
        <v>0</v>
      </c>
      <c r="H2039" s="1658">
        <v>0</v>
      </c>
      <c r="I2039" s="1658">
        <v>5</v>
      </c>
      <c r="J2039" s="1658">
        <v>23</v>
      </c>
      <c r="K2039" s="1658">
        <v>34</v>
      </c>
      <c r="L2039" s="1658">
        <v>1045</v>
      </c>
      <c r="M2039" s="1658">
        <v>175</v>
      </c>
      <c r="N2039" s="1658">
        <v>156</v>
      </c>
      <c r="O2039" s="1659">
        <v>2</v>
      </c>
    </row>
    <row r="2040" spans="2:15" ht="17.100000000000001" customHeight="1">
      <c r="B2040" s="1496"/>
      <c r="C2040" s="1001" t="s">
        <v>71</v>
      </c>
      <c r="D2040" s="1005">
        <v>361</v>
      </c>
      <c r="E2040" s="1657">
        <v>361</v>
      </c>
      <c r="F2040" s="1658">
        <v>0</v>
      </c>
      <c r="G2040" s="1658">
        <v>0</v>
      </c>
      <c r="H2040" s="1658">
        <v>0</v>
      </c>
      <c r="I2040" s="1658">
        <v>4</v>
      </c>
      <c r="J2040" s="1658">
        <v>15</v>
      </c>
      <c r="K2040" s="1658">
        <v>23</v>
      </c>
      <c r="L2040" s="1658">
        <v>173</v>
      </c>
      <c r="M2040" s="1658">
        <v>74</v>
      </c>
      <c r="N2040" s="1658">
        <v>72</v>
      </c>
      <c r="O2040" s="1659">
        <v>0</v>
      </c>
    </row>
    <row r="2041" spans="2:15" ht="27" customHeight="1">
      <c r="B2041" s="1496" t="s">
        <v>1588</v>
      </c>
      <c r="C2041" s="1001" t="s">
        <v>49</v>
      </c>
      <c r="D2041" s="1005">
        <v>2</v>
      </c>
      <c r="E2041" s="1657">
        <v>2</v>
      </c>
      <c r="F2041" s="1658">
        <v>0</v>
      </c>
      <c r="G2041" s="1658">
        <v>0</v>
      </c>
      <c r="H2041" s="1658">
        <v>0</v>
      </c>
      <c r="I2041" s="1658">
        <v>0</v>
      </c>
      <c r="J2041" s="1658">
        <v>0</v>
      </c>
      <c r="K2041" s="1658">
        <v>0</v>
      </c>
      <c r="L2041" s="1658">
        <v>1</v>
      </c>
      <c r="M2041" s="1658">
        <v>0</v>
      </c>
      <c r="N2041" s="1658">
        <v>1</v>
      </c>
      <c r="O2041" s="1659">
        <v>0</v>
      </c>
    </row>
    <row r="2042" spans="2:15" ht="27" customHeight="1">
      <c r="B2042" s="1496"/>
      <c r="C2042" s="1001" t="s">
        <v>70</v>
      </c>
      <c r="D2042" s="1005">
        <v>2</v>
      </c>
      <c r="E2042" s="1657">
        <v>2</v>
      </c>
      <c r="F2042" s="1658">
        <v>0</v>
      </c>
      <c r="G2042" s="1658">
        <v>0</v>
      </c>
      <c r="H2042" s="1658">
        <v>0</v>
      </c>
      <c r="I2042" s="1658">
        <v>0</v>
      </c>
      <c r="J2042" s="1658">
        <v>0</v>
      </c>
      <c r="K2042" s="1658">
        <v>0</v>
      </c>
      <c r="L2042" s="1658">
        <v>1</v>
      </c>
      <c r="M2042" s="1658">
        <v>0</v>
      </c>
      <c r="N2042" s="1658">
        <v>1</v>
      </c>
      <c r="O2042" s="1659">
        <v>0</v>
      </c>
    </row>
    <row r="2043" spans="2:15" ht="17.100000000000001" customHeight="1">
      <c r="B2043" s="1496" t="s">
        <v>1587</v>
      </c>
      <c r="C2043" s="1001" t="s">
        <v>49</v>
      </c>
      <c r="D2043" s="1005">
        <v>2</v>
      </c>
      <c r="E2043" s="1657">
        <v>2</v>
      </c>
      <c r="F2043" s="1658">
        <v>0</v>
      </c>
      <c r="G2043" s="1658">
        <v>0</v>
      </c>
      <c r="H2043" s="1658">
        <v>0</v>
      </c>
      <c r="I2043" s="1658">
        <v>0</v>
      </c>
      <c r="J2043" s="1658">
        <v>0</v>
      </c>
      <c r="K2043" s="1658">
        <v>0</v>
      </c>
      <c r="L2043" s="1658">
        <v>1</v>
      </c>
      <c r="M2043" s="1658">
        <v>1</v>
      </c>
      <c r="N2043" s="1658">
        <v>0</v>
      </c>
      <c r="O2043" s="1659">
        <v>0</v>
      </c>
    </row>
    <row r="2044" spans="2:15" ht="17.100000000000001" customHeight="1">
      <c r="B2044" s="1496"/>
      <c r="C2044" s="1001" t="s">
        <v>70</v>
      </c>
      <c r="D2044" s="1005">
        <v>1</v>
      </c>
      <c r="E2044" s="1657">
        <v>1</v>
      </c>
      <c r="F2044" s="1658">
        <v>0</v>
      </c>
      <c r="G2044" s="1658">
        <v>0</v>
      </c>
      <c r="H2044" s="1658">
        <v>0</v>
      </c>
      <c r="I2044" s="1658">
        <v>0</v>
      </c>
      <c r="J2044" s="1658">
        <v>0</v>
      </c>
      <c r="K2044" s="1658">
        <v>0</v>
      </c>
      <c r="L2044" s="1658">
        <v>0</v>
      </c>
      <c r="M2044" s="1658">
        <v>1</v>
      </c>
      <c r="N2044" s="1658">
        <v>0</v>
      </c>
      <c r="O2044" s="1659">
        <v>0</v>
      </c>
    </row>
    <row r="2045" spans="2:15" ht="17.100000000000001" customHeight="1">
      <c r="B2045" s="1496"/>
      <c r="C2045" s="1001" t="s">
        <v>71</v>
      </c>
      <c r="D2045" s="1005">
        <v>1</v>
      </c>
      <c r="E2045" s="1657">
        <v>1</v>
      </c>
      <c r="F2045" s="1658">
        <v>0</v>
      </c>
      <c r="G2045" s="1658">
        <v>0</v>
      </c>
      <c r="H2045" s="1658">
        <v>0</v>
      </c>
      <c r="I2045" s="1658">
        <v>0</v>
      </c>
      <c r="J2045" s="1658">
        <v>0</v>
      </c>
      <c r="K2045" s="1658">
        <v>0</v>
      </c>
      <c r="L2045" s="1658">
        <v>1</v>
      </c>
      <c r="M2045" s="1658">
        <v>0</v>
      </c>
      <c r="N2045" s="1658">
        <v>0</v>
      </c>
      <c r="O2045" s="1659">
        <v>0</v>
      </c>
    </row>
    <row r="2046" spans="2:15" ht="18.95" customHeight="1">
      <c r="B2046" s="1496" t="s">
        <v>1586</v>
      </c>
      <c r="C2046" s="1001" t="s">
        <v>49</v>
      </c>
      <c r="D2046" s="1005">
        <v>1</v>
      </c>
      <c r="E2046" s="1657">
        <v>1</v>
      </c>
      <c r="F2046" s="1658">
        <v>0</v>
      </c>
      <c r="G2046" s="1658">
        <v>0</v>
      </c>
      <c r="H2046" s="1658">
        <v>0</v>
      </c>
      <c r="I2046" s="1658">
        <v>0</v>
      </c>
      <c r="J2046" s="1658">
        <v>0</v>
      </c>
      <c r="K2046" s="1658">
        <v>0</v>
      </c>
      <c r="L2046" s="1658">
        <v>0</v>
      </c>
      <c r="M2046" s="1658">
        <v>1</v>
      </c>
      <c r="N2046" s="1658">
        <v>0</v>
      </c>
      <c r="O2046" s="1659">
        <v>0</v>
      </c>
    </row>
    <row r="2047" spans="2:15" ht="18.95" customHeight="1">
      <c r="B2047" s="1496"/>
      <c r="C2047" s="1001" t="s">
        <v>70</v>
      </c>
      <c r="D2047" s="1005">
        <v>1</v>
      </c>
      <c r="E2047" s="1657">
        <v>1</v>
      </c>
      <c r="F2047" s="1658">
        <v>0</v>
      </c>
      <c r="G2047" s="1658">
        <v>0</v>
      </c>
      <c r="H2047" s="1658">
        <v>0</v>
      </c>
      <c r="I2047" s="1658">
        <v>0</v>
      </c>
      <c r="J2047" s="1658">
        <v>0</v>
      </c>
      <c r="K2047" s="1658">
        <v>0</v>
      </c>
      <c r="L2047" s="1658">
        <v>0</v>
      </c>
      <c r="M2047" s="1658">
        <v>1</v>
      </c>
      <c r="N2047" s="1658">
        <v>0</v>
      </c>
      <c r="O2047" s="1659">
        <v>0</v>
      </c>
    </row>
    <row r="2048" spans="2:15" ht="18.95" customHeight="1">
      <c r="B2048" s="1496" t="s">
        <v>1585</v>
      </c>
      <c r="C2048" s="1001" t="s">
        <v>49</v>
      </c>
      <c r="D2048" s="1005">
        <v>4</v>
      </c>
      <c r="E2048" s="1657">
        <v>4</v>
      </c>
      <c r="F2048" s="1658">
        <v>0</v>
      </c>
      <c r="G2048" s="1658">
        <v>0</v>
      </c>
      <c r="H2048" s="1658">
        <v>0</v>
      </c>
      <c r="I2048" s="1658">
        <v>0</v>
      </c>
      <c r="J2048" s="1658">
        <v>0</v>
      </c>
      <c r="K2048" s="1658">
        <v>0</v>
      </c>
      <c r="L2048" s="1658">
        <v>1</v>
      </c>
      <c r="M2048" s="1658">
        <v>2</v>
      </c>
      <c r="N2048" s="1658">
        <v>1</v>
      </c>
      <c r="O2048" s="1659">
        <v>0</v>
      </c>
    </row>
    <row r="2049" spans="2:15" ht="18.95" customHeight="1">
      <c r="B2049" s="1496"/>
      <c r="C2049" s="1001" t="s">
        <v>70</v>
      </c>
      <c r="D2049" s="1005">
        <v>4</v>
      </c>
      <c r="E2049" s="1657">
        <v>4</v>
      </c>
      <c r="F2049" s="1658">
        <v>0</v>
      </c>
      <c r="G2049" s="1658">
        <v>0</v>
      </c>
      <c r="H2049" s="1658">
        <v>0</v>
      </c>
      <c r="I2049" s="1658">
        <v>0</v>
      </c>
      <c r="J2049" s="1658">
        <v>0</v>
      </c>
      <c r="K2049" s="1658">
        <v>0</v>
      </c>
      <c r="L2049" s="1658">
        <v>1</v>
      </c>
      <c r="M2049" s="1658">
        <v>2</v>
      </c>
      <c r="N2049" s="1658">
        <v>1</v>
      </c>
      <c r="O2049" s="1659">
        <v>0</v>
      </c>
    </row>
    <row r="2050" spans="2:15" ht="18.95" customHeight="1">
      <c r="B2050" s="1496" t="s">
        <v>1584</v>
      </c>
      <c r="C2050" s="1001" t="s">
        <v>49</v>
      </c>
      <c r="D2050" s="1005">
        <v>2</v>
      </c>
      <c r="E2050" s="1657">
        <v>2</v>
      </c>
      <c r="F2050" s="1658">
        <v>0</v>
      </c>
      <c r="G2050" s="1658">
        <v>0</v>
      </c>
      <c r="H2050" s="1658">
        <v>0</v>
      </c>
      <c r="I2050" s="1658">
        <v>0</v>
      </c>
      <c r="J2050" s="1658">
        <v>0</v>
      </c>
      <c r="K2050" s="1658">
        <v>0</v>
      </c>
      <c r="L2050" s="1658">
        <v>2</v>
      </c>
      <c r="M2050" s="1658">
        <v>0</v>
      </c>
      <c r="N2050" s="1658">
        <v>0</v>
      </c>
      <c r="O2050" s="1659">
        <v>0</v>
      </c>
    </row>
    <row r="2051" spans="2:15" ht="18.95" customHeight="1">
      <c r="B2051" s="1496"/>
      <c r="C2051" s="1001" t="s">
        <v>70</v>
      </c>
      <c r="D2051" s="1005">
        <v>2</v>
      </c>
      <c r="E2051" s="1657">
        <v>2</v>
      </c>
      <c r="F2051" s="1658">
        <v>0</v>
      </c>
      <c r="G2051" s="1658">
        <v>0</v>
      </c>
      <c r="H2051" s="1658">
        <v>0</v>
      </c>
      <c r="I2051" s="1658">
        <v>0</v>
      </c>
      <c r="J2051" s="1658">
        <v>0</v>
      </c>
      <c r="K2051" s="1658">
        <v>0</v>
      </c>
      <c r="L2051" s="1658">
        <v>2</v>
      </c>
      <c r="M2051" s="1658">
        <v>0</v>
      </c>
      <c r="N2051" s="1658">
        <v>0</v>
      </c>
      <c r="O2051" s="1659">
        <v>0</v>
      </c>
    </row>
    <row r="2052" spans="2:15" ht="15" customHeight="1">
      <c r="B2052" s="1496" t="s">
        <v>1583</v>
      </c>
      <c r="C2052" s="1001" t="s">
        <v>49</v>
      </c>
      <c r="D2052" s="1005">
        <v>6</v>
      </c>
      <c r="E2052" s="1657">
        <v>6</v>
      </c>
      <c r="F2052" s="1658">
        <v>0</v>
      </c>
      <c r="G2052" s="1658">
        <v>0</v>
      </c>
      <c r="H2052" s="1658">
        <v>0</v>
      </c>
      <c r="I2052" s="1658">
        <v>0</v>
      </c>
      <c r="J2052" s="1658">
        <v>2</v>
      </c>
      <c r="K2052" s="1658">
        <v>0</v>
      </c>
      <c r="L2052" s="1658">
        <v>2</v>
      </c>
      <c r="M2052" s="1658">
        <v>0</v>
      </c>
      <c r="N2052" s="1658">
        <v>2</v>
      </c>
      <c r="O2052" s="1659">
        <v>0</v>
      </c>
    </row>
    <row r="2053" spans="2:15" ht="15" customHeight="1">
      <c r="B2053" s="1496"/>
      <c r="C2053" s="1001" t="s">
        <v>70</v>
      </c>
      <c r="D2053" s="1005">
        <v>4</v>
      </c>
      <c r="E2053" s="1657">
        <v>4</v>
      </c>
      <c r="F2053" s="1658">
        <v>0</v>
      </c>
      <c r="G2053" s="1658">
        <v>0</v>
      </c>
      <c r="H2053" s="1658">
        <v>0</v>
      </c>
      <c r="I2053" s="1658">
        <v>0</v>
      </c>
      <c r="J2053" s="1658">
        <v>1</v>
      </c>
      <c r="K2053" s="1658">
        <v>0</v>
      </c>
      <c r="L2053" s="1658">
        <v>2</v>
      </c>
      <c r="M2053" s="1658">
        <v>0</v>
      </c>
      <c r="N2053" s="1658">
        <v>1</v>
      </c>
      <c r="O2053" s="1659">
        <v>0</v>
      </c>
    </row>
    <row r="2054" spans="2:15" ht="15" customHeight="1">
      <c r="B2054" s="1496"/>
      <c r="C2054" s="1001" t="s">
        <v>71</v>
      </c>
      <c r="D2054" s="1005">
        <v>2</v>
      </c>
      <c r="E2054" s="1657">
        <v>2</v>
      </c>
      <c r="F2054" s="1658">
        <v>0</v>
      </c>
      <c r="G2054" s="1658">
        <v>0</v>
      </c>
      <c r="H2054" s="1658">
        <v>0</v>
      </c>
      <c r="I2054" s="1658">
        <v>0</v>
      </c>
      <c r="J2054" s="1658">
        <v>1</v>
      </c>
      <c r="K2054" s="1658">
        <v>0</v>
      </c>
      <c r="L2054" s="1658">
        <v>0</v>
      </c>
      <c r="M2054" s="1658">
        <v>0</v>
      </c>
      <c r="N2054" s="1658">
        <v>1</v>
      </c>
      <c r="O2054" s="1659">
        <v>0</v>
      </c>
    </row>
    <row r="2055" spans="2:15" ht="15" customHeight="1">
      <c r="B2055" s="1496" t="s">
        <v>1582</v>
      </c>
      <c r="C2055" s="1001" t="s">
        <v>49</v>
      </c>
      <c r="D2055" s="1005">
        <v>5</v>
      </c>
      <c r="E2055" s="1657">
        <v>5</v>
      </c>
      <c r="F2055" s="1658">
        <v>0</v>
      </c>
      <c r="G2055" s="1658">
        <v>0</v>
      </c>
      <c r="H2055" s="1658">
        <v>0</v>
      </c>
      <c r="I2055" s="1658">
        <v>0</v>
      </c>
      <c r="J2055" s="1658">
        <v>1</v>
      </c>
      <c r="K2055" s="1658">
        <v>0</v>
      </c>
      <c r="L2055" s="1658">
        <v>2</v>
      </c>
      <c r="M2055" s="1658">
        <v>0</v>
      </c>
      <c r="N2055" s="1658">
        <v>2</v>
      </c>
      <c r="O2055" s="1659">
        <v>0</v>
      </c>
    </row>
    <row r="2056" spans="2:15" ht="15" customHeight="1">
      <c r="B2056" s="1496"/>
      <c r="C2056" s="1001" t="s">
        <v>70</v>
      </c>
      <c r="D2056" s="1005">
        <v>3</v>
      </c>
      <c r="E2056" s="1657">
        <v>3</v>
      </c>
      <c r="F2056" s="1658">
        <v>0</v>
      </c>
      <c r="G2056" s="1658">
        <v>0</v>
      </c>
      <c r="H2056" s="1658">
        <v>0</v>
      </c>
      <c r="I2056" s="1658">
        <v>0</v>
      </c>
      <c r="J2056" s="1658">
        <v>0</v>
      </c>
      <c r="K2056" s="1658">
        <v>0</v>
      </c>
      <c r="L2056" s="1658">
        <v>2</v>
      </c>
      <c r="M2056" s="1658">
        <v>0</v>
      </c>
      <c r="N2056" s="1658">
        <v>1</v>
      </c>
      <c r="O2056" s="1659">
        <v>0</v>
      </c>
    </row>
    <row r="2057" spans="2:15" ht="15" customHeight="1">
      <c r="B2057" s="1496"/>
      <c r="C2057" s="1001" t="s">
        <v>71</v>
      </c>
      <c r="D2057" s="1005">
        <v>2</v>
      </c>
      <c r="E2057" s="1657">
        <v>2</v>
      </c>
      <c r="F2057" s="1658">
        <v>0</v>
      </c>
      <c r="G2057" s="1658">
        <v>0</v>
      </c>
      <c r="H2057" s="1658">
        <v>0</v>
      </c>
      <c r="I2057" s="1658">
        <v>0</v>
      </c>
      <c r="J2057" s="1658">
        <v>1</v>
      </c>
      <c r="K2057" s="1658">
        <v>0</v>
      </c>
      <c r="L2057" s="1658">
        <v>0</v>
      </c>
      <c r="M2057" s="1658">
        <v>0</v>
      </c>
      <c r="N2057" s="1658">
        <v>1</v>
      </c>
      <c r="O2057" s="1659">
        <v>0</v>
      </c>
    </row>
    <row r="2058" spans="2:15" ht="27" customHeight="1">
      <c r="B2058" s="1496" t="s">
        <v>1581</v>
      </c>
      <c r="C2058" s="1001" t="s">
        <v>49</v>
      </c>
      <c r="D2058" s="1005">
        <v>1</v>
      </c>
      <c r="E2058" s="1657">
        <v>1</v>
      </c>
      <c r="F2058" s="1658">
        <v>0</v>
      </c>
      <c r="G2058" s="1658">
        <v>0</v>
      </c>
      <c r="H2058" s="1658">
        <v>0</v>
      </c>
      <c r="I2058" s="1658">
        <v>0</v>
      </c>
      <c r="J2058" s="1658">
        <v>0</v>
      </c>
      <c r="K2058" s="1658">
        <v>0</v>
      </c>
      <c r="L2058" s="1658">
        <v>1</v>
      </c>
      <c r="M2058" s="1658">
        <v>0</v>
      </c>
      <c r="N2058" s="1658">
        <v>0</v>
      </c>
      <c r="O2058" s="1659">
        <v>0</v>
      </c>
    </row>
    <row r="2059" spans="2:15" ht="27" customHeight="1">
      <c r="B2059" s="1496"/>
      <c r="C2059" s="1001" t="s">
        <v>71</v>
      </c>
      <c r="D2059" s="1005">
        <v>1</v>
      </c>
      <c r="E2059" s="1657">
        <v>1</v>
      </c>
      <c r="F2059" s="1658">
        <v>0</v>
      </c>
      <c r="G2059" s="1658">
        <v>0</v>
      </c>
      <c r="H2059" s="1658">
        <v>0</v>
      </c>
      <c r="I2059" s="1658">
        <v>0</v>
      </c>
      <c r="J2059" s="1658">
        <v>0</v>
      </c>
      <c r="K2059" s="1658">
        <v>0</v>
      </c>
      <c r="L2059" s="1658">
        <v>1</v>
      </c>
      <c r="M2059" s="1658">
        <v>0</v>
      </c>
      <c r="N2059" s="1658">
        <v>0</v>
      </c>
      <c r="O2059" s="1659">
        <v>0</v>
      </c>
    </row>
    <row r="2060" spans="2:15" ht="15" customHeight="1">
      <c r="B2060" s="1496" t="s">
        <v>1580</v>
      </c>
      <c r="C2060" s="1001" t="s">
        <v>49</v>
      </c>
      <c r="D2060" s="1005">
        <v>1</v>
      </c>
      <c r="E2060" s="1657">
        <v>1</v>
      </c>
      <c r="F2060" s="1658">
        <v>0</v>
      </c>
      <c r="G2060" s="1658">
        <v>0</v>
      </c>
      <c r="H2060" s="1658">
        <v>0</v>
      </c>
      <c r="I2060" s="1658">
        <v>0</v>
      </c>
      <c r="J2060" s="1658">
        <v>0</v>
      </c>
      <c r="K2060" s="1658">
        <v>0</v>
      </c>
      <c r="L2060" s="1658">
        <v>0</v>
      </c>
      <c r="M2060" s="1658">
        <v>0</v>
      </c>
      <c r="N2060" s="1658">
        <v>1</v>
      </c>
      <c r="O2060" s="1659">
        <v>0</v>
      </c>
    </row>
    <row r="2061" spans="2:15" ht="15" customHeight="1">
      <c r="B2061" s="1496"/>
      <c r="C2061" s="1001" t="s">
        <v>71</v>
      </c>
      <c r="D2061" s="1005">
        <v>1</v>
      </c>
      <c r="E2061" s="1657">
        <v>1</v>
      </c>
      <c r="F2061" s="1658">
        <v>0</v>
      </c>
      <c r="G2061" s="1658">
        <v>0</v>
      </c>
      <c r="H2061" s="1658">
        <v>0</v>
      </c>
      <c r="I2061" s="1658">
        <v>0</v>
      </c>
      <c r="J2061" s="1658">
        <v>0</v>
      </c>
      <c r="K2061" s="1658">
        <v>0</v>
      </c>
      <c r="L2061" s="1658">
        <v>0</v>
      </c>
      <c r="M2061" s="1658">
        <v>0</v>
      </c>
      <c r="N2061" s="1658">
        <v>1</v>
      </c>
      <c r="O2061" s="1659">
        <v>0</v>
      </c>
    </row>
    <row r="2062" spans="2:15" ht="15" customHeight="1">
      <c r="B2062" s="1496" t="s">
        <v>1579</v>
      </c>
      <c r="C2062" s="1001" t="s">
        <v>49</v>
      </c>
      <c r="D2062" s="1005">
        <v>1</v>
      </c>
      <c r="E2062" s="1657">
        <v>1</v>
      </c>
      <c r="F2062" s="1658">
        <v>0</v>
      </c>
      <c r="G2062" s="1658">
        <v>0</v>
      </c>
      <c r="H2062" s="1658">
        <v>0</v>
      </c>
      <c r="I2062" s="1658">
        <v>0</v>
      </c>
      <c r="J2062" s="1658">
        <v>0</v>
      </c>
      <c r="K2062" s="1658">
        <v>0</v>
      </c>
      <c r="L2062" s="1658">
        <v>0</v>
      </c>
      <c r="M2062" s="1658">
        <v>0</v>
      </c>
      <c r="N2062" s="1658">
        <v>1</v>
      </c>
      <c r="O2062" s="1659">
        <v>0</v>
      </c>
    </row>
    <row r="2063" spans="2:15" ht="15" customHeight="1">
      <c r="B2063" s="1496"/>
      <c r="C2063" s="1001" t="s">
        <v>70</v>
      </c>
      <c r="D2063" s="1005">
        <v>1</v>
      </c>
      <c r="E2063" s="1657">
        <v>1</v>
      </c>
      <c r="F2063" s="1658">
        <v>0</v>
      </c>
      <c r="G2063" s="1658">
        <v>0</v>
      </c>
      <c r="H2063" s="1658">
        <v>0</v>
      </c>
      <c r="I2063" s="1658">
        <v>0</v>
      </c>
      <c r="J2063" s="1658">
        <v>0</v>
      </c>
      <c r="K2063" s="1658">
        <v>0</v>
      </c>
      <c r="L2063" s="1658">
        <v>0</v>
      </c>
      <c r="M2063" s="1658">
        <v>0</v>
      </c>
      <c r="N2063" s="1658">
        <v>1</v>
      </c>
      <c r="O2063" s="1659">
        <v>0</v>
      </c>
    </row>
    <row r="2064" spans="2:15" ht="15" customHeight="1">
      <c r="B2064" s="1496" t="s">
        <v>1578</v>
      </c>
      <c r="C2064" s="1001" t="s">
        <v>49</v>
      </c>
      <c r="D2064" s="1005">
        <v>1</v>
      </c>
      <c r="E2064" s="1657">
        <v>1</v>
      </c>
      <c r="F2064" s="1658">
        <v>0</v>
      </c>
      <c r="G2064" s="1658">
        <v>0</v>
      </c>
      <c r="H2064" s="1658">
        <v>0</v>
      </c>
      <c r="I2064" s="1658">
        <v>0</v>
      </c>
      <c r="J2064" s="1658">
        <v>0</v>
      </c>
      <c r="K2064" s="1658">
        <v>0</v>
      </c>
      <c r="L2064" s="1658">
        <v>0</v>
      </c>
      <c r="M2064" s="1658">
        <v>1</v>
      </c>
      <c r="N2064" s="1658">
        <v>0</v>
      </c>
      <c r="O2064" s="1659">
        <v>0</v>
      </c>
    </row>
    <row r="2065" spans="2:15" ht="15" customHeight="1">
      <c r="B2065" s="1496"/>
      <c r="C2065" s="1001" t="s">
        <v>70</v>
      </c>
      <c r="D2065" s="1005">
        <v>1</v>
      </c>
      <c r="E2065" s="1657">
        <v>1</v>
      </c>
      <c r="F2065" s="1658">
        <v>0</v>
      </c>
      <c r="G2065" s="1658">
        <v>0</v>
      </c>
      <c r="H2065" s="1658">
        <v>0</v>
      </c>
      <c r="I2065" s="1658">
        <v>0</v>
      </c>
      <c r="J2065" s="1658">
        <v>0</v>
      </c>
      <c r="K2065" s="1658">
        <v>0</v>
      </c>
      <c r="L2065" s="1658">
        <v>0</v>
      </c>
      <c r="M2065" s="1658">
        <v>1</v>
      </c>
      <c r="N2065" s="1658">
        <v>0</v>
      </c>
      <c r="O2065" s="1659">
        <v>0</v>
      </c>
    </row>
    <row r="2066" spans="2:15" ht="15" customHeight="1">
      <c r="B2066" s="1496" t="s">
        <v>1577</v>
      </c>
      <c r="C2066" s="1001" t="s">
        <v>49</v>
      </c>
      <c r="D2066" s="1005">
        <v>21</v>
      </c>
      <c r="E2066" s="1657">
        <v>21</v>
      </c>
      <c r="F2066" s="1658">
        <v>0</v>
      </c>
      <c r="G2066" s="1658">
        <v>0</v>
      </c>
      <c r="H2066" s="1658">
        <v>0</v>
      </c>
      <c r="I2066" s="1658">
        <v>0</v>
      </c>
      <c r="J2066" s="1658">
        <v>1</v>
      </c>
      <c r="K2066" s="1658">
        <v>1</v>
      </c>
      <c r="L2066" s="1658">
        <v>4</v>
      </c>
      <c r="M2066" s="1658">
        <v>8</v>
      </c>
      <c r="N2066" s="1658">
        <v>7</v>
      </c>
      <c r="O2066" s="1659">
        <v>0</v>
      </c>
    </row>
    <row r="2067" spans="2:15" ht="15" customHeight="1">
      <c r="B2067" s="1496"/>
      <c r="C2067" s="1001" t="s">
        <v>70</v>
      </c>
      <c r="D2067" s="1005">
        <v>17</v>
      </c>
      <c r="E2067" s="1657">
        <v>17</v>
      </c>
      <c r="F2067" s="1658">
        <v>0</v>
      </c>
      <c r="G2067" s="1658">
        <v>0</v>
      </c>
      <c r="H2067" s="1658">
        <v>0</v>
      </c>
      <c r="I2067" s="1658">
        <v>0</v>
      </c>
      <c r="J2067" s="1658">
        <v>1</v>
      </c>
      <c r="K2067" s="1658">
        <v>0</v>
      </c>
      <c r="L2067" s="1658">
        <v>3</v>
      </c>
      <c r="M2067" s="1658">
        <v>8</v>
      </c>
      <c r="N2067" s="1658">
        <v>5</v>
      </c>
      <c r="O2067" s="1659">
        <v>0</v>
      </c>
    </row>
    <row r="2068" spans="2:15" ht="15" customHeight="1">
      <c r="B2068" s="1496"/>
      <c r="C2068" s="1001" t="s">
        <v>71</v>
      </c>
      <c r="D2068" s="1005">
        <v>4</v>
      </c>
      <c r="E2068" s="1657">
        <v>4</v>
      </c>
      <c r="F2068" s="1658">
        <v>0</v>
      </c>
      <c r="G2068" s="1658">
        <v>0</v>
      </c>
      <c r="H2068" s="1658">
        <v>0</v>
      </c>
      <c r="I2068" s="1658">
        <v>0</v>
      </c>
      <c r="J2068" s="1658">
        <v>0</v>
      </c>
      <c r="K2068" s="1658">
        <v>1</v>
      </c>
      <c r="L2068" s="1658">
        <v>1</v>
      </c>
      <c r="M2068" s="1658">
        <v>0</v>
      </c>
      <c r="N2068" s="1658">
        <v>2</v>
      </c>
      <c r="O2068" s="1659">
        <v>0</v>
      </c>
    </row>
    <row r="2069" spans="2:15" ht="15" customHeight="1">
      <c r="B2069" s="1496" t="s">
        <v>1576</v>
      </c>
      <c r="C2069" s="1001" t="s">
        <v>49</v>
      </c>
      <c r="D2069" s="1005">
        <v>1</v>
      </c>
      <c r="E2069" s="1657">
        <v>1</v>
      </c>
      <c r="F2069" s="1658">
        <v>0</v>
      </c>
      <c r="G2069" s="1658">
        <v>0</v>
      </c>
      <c r="H2069" s="1658">
        <v>0</v>
      </c>
      <c r="I2069" s="1658">
        <v>0</v>
      </c>
      <c r="J2069" s="1658">
        <v>0</v>
      </c>
      <c r="K2069" s="1658">
        <v>0</v>
      </c>
      <c r="L2069" s="1658">
        <v>0</v>
      </c>
      <c r="M2069" s="1658">
        <v>0</v>
      </c>
      <c r="N2069" s="1658">
        <v>1</v>
      </c>
      <c r="O2069" s="1659">
        <v>0</v>
      </c>
    </row>
    <row r="2070" spans="2:15" ht="15" customHeight="1">
      <c r="B2070" s="1496"/>
      <c r="C2070" s="1001" t="s">
        <v>70</v>
      </c>
      <c r="D2070" s="1005">
        <v>1</v>
      </c>
      <c r="E2070" s="1657">
        <v>1</v>
      </c>
      <c r="F2070" s="1658">
        <v>0</v>
      </c>
      <c r="G2070" s="1658">
        <v>0</v>
      </c>
      <c r="H2070" s="1658">
        <v>0</v>
      </c>
      <c r="I2070" s="1658">
        <v>0</v>
      </c>
      <c r="J2070" s="1658">
        <v>0</v>
      </c>
      <c r="K2070" s="1658">
        <v>0</v>
      </c>
      <c r="L2070" s="1658">
        <v>0</v>
      </c>
      <c r="M2070" s="1658">
        <v>0</v>
      </c>
      <c r="N2070" s="1658">
        <v>1</v>
      </c>
      <c r="O2070" s="1659">
        <v>0</v>
      </c>
    </row>
    <row r="2071" spans="2:15" ht="15" customHeight="1">
      <c r="B2071" s="1496" t="s">
        <v>1575</v>
      </c>
      <c r="C2071" s="1001" t="s">
        <v>49</v>
      </c>
      <c r="D2071" s="1005">
        <v>2</v>
      </c>
      <c r="E2071" s="1657">
        <v>2</v>
      </c>
      <c r="F2071" s="1658">
        <v>0</v>
      </c>
      <c r="G2071" s="1658">
        <v>0</v>
      </c>
      <c r="H2071" s="1658">
        <v>0</v>
      </c>
      <c r="I2071" s="1658">
        <v>0</v>
      </c>
      <c r="J2071" s="1658">
        <v>0</v>
      </c>
      <c r="K2071" s="1658">
        <v>0</v>
      </c>
      <c r="L2071" s="1658">
        <v>1</v>
      </c>
      <c r="M2071" s="1658">
        <v>1</v>
      </c>
      <c r="N2071" s="1658">
        <v>0</v>
      </c>
      <c r="O2071" s="1659">
        <v>0</v>
      </c>
    </row>
    <row r="2072" spans="2:15" ht="15" customHeight="1">
      <c r="B2072" s="1496"/>
      <c r="C2072" s="1001" t="s">
        <v>70</v>
      </c>
      <c r="D2072" s="1005">
        <v>2</v>
      </c>
      <c r="E2072" s="1657">
        <v>2</v>
      </c>
      <c r="F2072" s="1658">
        <v>0</v>
      </c>
      <c r="G2072" s="1658">
        <v>0</v>
      </c>
      <c r="H2072" s="1658">
        <v>0</v>
      </c>
      <c r="I2072" s="1658">
        <v>0</v>
      </c>
      <c r="J2072" s="1658">
        <v>0</v>
      </c>
      <c r="K2072" s="1658">
        <v>0</v>
      </c>
      <c r="L2072" s="1658">
        <v>1</v>
      </c>
      <c r="M2072" s="1658">
        <v>1</v>
      </c>
      <c r="N2072" s="1658">
        <v>0</v>
      </c>
      <c r="O2072" s="1659">
        <v>0</v>
      </c>
    </row>
    <row r="2073" spans="2:15" ht="18.95" customHeight="1">
      <c r="B2073" s="1496" t="s">
        <v>1574</v>
      </c>
      <c r="C2073" s="1001" t="s">
        <v>49</v>
      </c>
      <c r="D2073" s="1005">
        <v>13</v>
      </c>
      <c r="E2073" s="1657">
        <v>13</v>
      </c>
      <c r="F2073" s="1658">
        <v>0</v>
      </c>
      <c r="G2073" s="1658">
        <v>0</v>
      </c>
      <c r="H2073" s="1658">
        <v>0</v>
      </c>
      <c r="I2073" s="1658">
        <v>0</v>
      </c>
      <c r="J2073" s="1658">
        <v>0</v>
      </c>
      <c r="K2073" s="1658">
        <v>0</v>
      </c>
      <c r="L2073" s="1658">
        <v>6</v>
      </c>
      <c r="M2073" s="1658">
        <v>3</v>
      </c>
      <c r="N2073" s="1658">
        <v>4</v>
      </c>
      <c r="O2073" s="1659">
        <v>0</v>
      </c>
    </row>
    <row r="2074" spans="2:15" ht="18.95" customHeight="1">
      <c r="B2074" s="1496"/>
      <c r="C2074" s="1001" t="s">
        <v>70</v>
      </c>
      <c r="D2074" s="1005">
        <v>13</v>
      </c>
      <c r="E2074" s="1657">
        <v>13</v>
      </c>
      <c r="F2074" s="1658">
        <v>0</v>
      </c>
      <c r="G2074" s="1658">
        <v>0</v>
      </c>
      <c r="H2074" s="1658">
        <v>0</v>
      </c>
      <c r="I2074" s="1658">
        <v>0</v>
      </c>
      <c r="J2074" s="1658">
        <v>0</v>
      </c>
      <c r="K2074" s="1658">
        <v>0</v>
      </c>
      <c r="L2074" s="1658">
        <v>6</v>
      </c>
      <c r="M2074" s="1658">
        <v>3</v>
      </c>
      <c r="N2074" s="1658">
        <v>4</v>
      </c>
      <c r="O2074" s="1659">
        <v>0</v>
      </c>
    </row>
    <row r="2075" spans="2:15" ht="15" customHeight="1">
      <c r="B2075" s="1496" t="s">
        <v>1573</v>
      </c>
      <c r="C2075" s="1001" t="s">
        <v>49</v>
      </c>
      <c r="D2075" s="1005">
        <v>7</v>
      </c>
      <c r="E2075" s="1657">
        <v>7</v>
      </c>
      <c r="F2075" s="1658">
        <v>0</v>
      </c>
      <c r="G2075" s="1658">
        <v>0</v>
      </c>
      <c r="H2075" s="1658">
        <v>0</v>
      </c>
      <c r="I2075" s="1658">
        <v>0</v>
      </c>
      <c r="J2075" s="1658">
        <v>0</v>
      </c>
      <c r="K2075" s="1658">
        <v>0</v>
      </c>
      <c r="L2075" s="1658">
        <v>2</v>
      </c>
      <c r="M2075" s="1658">
        <v>4</v>
      </c>
      <c r="N2075" s="1658">
        <v>1</v>
      </c>
      <c r="O2075" s="1659">
        <v>0</v>
      </c>
    </row>
    <row r="2076" spans="2:15" ht="15" customHeight="1">
      <c r="B2076" s="1496"/>
      <c r="C2076" s="1001" t="s">
        <v>70</v>
      </c>
      <c r="D2076" s="1005">
        <v>7</v>
      </c>
      <c r="E2076" s="1657">
        <v>7</v>
      </c>
      <c r="F2076" s="1658">
        <v>0</v>
      </c>
      <c r="G2076" s="1658">
        <v>0</v>
      </c>
      <c r="H2076" s="1658">
        <v>0</v>
      </c>
      <c r="I2076" s="1658">
        <v>0</v>
      </c>
      <c r="J2076" s="1658">
        <v>0</v>
      </c>
      <c r="K2076" s="1658">
        <v>0</v>
      </c>
      <c r="L2076" s="1658">
        <v>2</v>
      </c>
      <c r="M2076" s="1658">
        <v>4</v>
      </c>
      <c r="N2076" s="1658">
        <v>1</v>
      </c>
      <c r="O2076" s="1659">
        <v>0</v>
      </c>
    </row>
    <row r="2077" spans="2:15" ht="15" customHeight="1">
      <c r="B2077" s="1496" t="s">
        <v>1572</v>
      </c>
      <c r="C2077" s="1001" t="s">
        <v>49</v>
      </c>
      <c r="D2077" s="1005">
        <v>2</v>
      </c>
      <c r="E2077" s="1657">
        <v>2</v>
      </c>
      <c r="F2077" s="1658">
        <v>0</v>
      </c>
      <c r="G2077" s="1658">
        <v>0</v>
      </c>
      <c r="H2077" s="1658">
        <v>0</v>
      </c>
      <c r="I2077" s="1658">
        <v>0</v>
      </c>
      <c r="J2077" s="1658">
        <v>0</v>
      </c>
      <c r="K2077" s="1658">
        <v>0</v>
      </c>
      <c r="L2077" s="1658">
        <v>2</v>
      </c>
      <c r="M2077" s="1658">
        <v>0</v>
      </c>
      <c r="N2077" s="1658">
        <v>0</v>
      </c>
      <c r="O2077" s="1659">
        <v>0</v>
      </c>
    </row>
    <row r="2078" spans="2:15" ht="15" customHeight="1">
      <c r="B2078" s="1496"/>
      <c r="C2078" s="1001" t="s">
        <v>70</v>
      </c>
      <c r="D2078" s="1005">
        <v>2</v>
      </c>
      <c r="E2078" s="1657">
        <v>2</v>
      </c>
      <c r="F2078" s="1658">
        <v>0</v>
      </c>
      <c r="G2078" s="1658">
        <v>0</v>
      </c>
      <c r="H2078" s="1658">
        <v>0</v>
      </c>
      <c r="I2078" s="1658">
        <v>0</v>
      </c>
      <c r="J2078" s="1658">
        <v>0</v>
      </c>
      <c r="K2078" s="1658">
        <v>0</v>
      </c>
      <c r="L2078" s="1658">
        <v>2</v>
      </c>
      <c r="M2078" s="1658">
        <v>0</v>
      </c>
      <c r="N2078" s="1658">
        <v>0</v>
      </c>
      <c r="O2078" s="1659">
        <v>0</v>
      </c>
    </row>
    <row r="2079" spans="2:15" ht="32.1" customHeight="1">
      <c r="B2079" s="1496" t="s">
        <v>1571</v>
      </c>
      <c r="C2079" s="1001" t="s">
        <v>49</v>
      </c>
      <c r="D2079" s="1005">
        <v>1</v>
      </c>
      <c r="E2079" s="1657">
        <v>1</v>
      </c>
      <c r="F2079" s="1658">
        <v>0</v>
      </c>
      <c r="G2079" s="1658">
        <v>0</v>
      </c>
      <c r="H2079" s="1658">
        <v>0</v>
      </c>
      <c r="I2079" s="1658">
        <v>0</v>
      </c>
      <c r="J2079" s="1658">
        <v>0</v>
      </c>
      <c r="K2079" s="1658">
        <v>0</v>
      </c>
      <c r="L2079" s="1658">
        <v>0</v>
      </c>
      <c r="M2079" s="1658">
        <v>0</v>
      </c>
      <c r="N2079" s="1658">
        <v>1</v>
      </c>
      <c r="O2079" s="1659">
        <v>0</v>
      </c>
    </row>
    <row r="2080" spans="2:15" ht="32.1" customHeight="1">
      <c r="B2080" s="1496"/>
      <c r="C2080" s="1001" t="s">
        <v>71</v>
      </c>
      <c r="D2080" s="1005">
        <v>1</v>
      </c>
      <c r="E2080" s="1657">
        <v>1</v>
      </c>
      <c r="F2080" s="1658">
        <v>0</v>
      </c>
      <c r="G2080" s="1658">
        <v>0</v>
      </c>
      <c r="H2080" s="1658">
        <v>0</v>
      </c>
      <c r="I2080" s="1658">
        <v>0</v>
      </c>
      <c r="J2080" s="1658">
        <v>0</v>
      </c>
      <c r="K2080" s="1658">
        <v>0</v>
      </c>
      <c r="L2080" s="1658">
        <v>0</v>
      </c>
      <c r="M2080" s="1658">
        <v>0</v>
      </c>
      <c r="N2080" s="1658">
        <v>1</v>
      </c>
      <c r="O2080" s="1659">
        <v>0</v>
      </c>
    </row>
    <row r="2081" spans="2:15" ht="15" customHeight="1">
      <c r="B2081" s="1496" t="s">
        <v>1570</v>
      </c>
      <c r="C2081" s="1001" t="s">
        <v>49</v>
      </c>
      <c r="D2081" s="1005">
        <v>93</v>
      </c>
      <c r="E2081" s="1657">
        <v>93</v>
      </c>
      <c r="F2081" s="1658">
        <v>0</v>
      </c>
      <c r="G2081" s="1658">
        <v>0</v>
      </c>
      <c r="H2081" s="1658">
        <v>0</v>
      </c>
      <c r="I2081" s="1658">
        <v>0</v>
      </c>
      <c r="J2081" s="1658">
        <v>3</v>
      </c>
      <c r="K2081" s="1658">
        <v>0</v>
      </c>
      <c r="L2081" s="1658">
        <v>43</v>
      </c>
      <c r="M2081" s="1658">
        <v>28</v>
      </c>
      <c r="N2081" s="1658">
        <v>19</v>
      </c>
      <c r="O2081" s="1659">
        <v>0</v>
      </c>
    </row>
    <row r="2082" spans="2:15" ht="15" customHeight="1">
      <c r="B2082" s="1496"/>
      <c r="C2082" s="1001" t="s">
        <v>70</v>
      </c>
      <c r="D2082" s="1005">
        <v>80</v>
      </c>
      <c r="E2082" s="1657">
        <v>80</v>
      </c>
      <c r="F2082" s="1658">
        <v>0</v>
      </c>
      <c r="G2082" s="1658">
        <v>0</v>
      </c>
      <c r="H2082" s="1658">
        <v>0</v>
      </c>
      <c r="I2082" s="1658">
        <v>0</v>
      </c>
      <c r="J2082" s="1658">
        <v>1</v>
      </c>
      <c r="K2082" s="1658">
        <v>0</v>
      </c>
      <c r="L2082" s="1658">
        <v>40</v>
      </c>
      <c r="M2082" s="1658">
        <v>25</v>
      </c>
      <c r="N2082" s="1658">
        <v>14</v>
      </c>
      <c r="O2082" s="1659">
        <v>0</v>
      </c>
    </row>
    <row r="2083" spans="2:15" ht="15" customHeight="1">
      <c r="B2083" s="1496"/>
      <c r="C2083" s="1001" t="s">
        <v>71</v>
      </c>
      <c r="D2083" s="1005">
        <v>13</v>
      </c>
      <c r="E2083" s="1657">
        <v>13</v>
      </c>
      <c r="F2083" s="1658">
        <v>0</v>
      </c>
      <c r="G2083" s="1658">
        <v>0</v>
      </c>
      <c r="H2083" s="1658">
        <v>0</v>
      </c>
      <c r="I2083" s="1658">
        <v>0</v>
      </c>
      <c r="J2083" s="1658">
        <v>2</v>
      </c>
      <c r="K2083" s="1658">
        <v>0</v>
      </c>
      <c r="L2083" s="1658">
        <v>3</v>
      </c>
      <c r="M2083" s="1658">
        <v>3</v>
      </c>
      <c r="N2083" s="1658">
        <v>5</v>
      </c>
      <c r="O2083" s="1659">
        <v>0</v>
      </c>
    </row>
    <row r="2084" spans="2:15" ht="15" customHeight="1">
      <c r="B2084" s="1496" t="s">
        <v>1569</v>
      </c>
      <c r="C2084" s="1001" t="s">
        <v>49</v>
      </c>
      <c r="D2084" s="1005">
        <v>53</v>
      </c>
      <c r="E2084" s="1657">
        <v>53</v>
      </c>
      <c r="F2084" s="1658">
        <v>0</v>
      </c>
      <c r="G2084" s="1658">
        <v>0</v>
      </c>
      <c r="H2084" s="1658">
        <v>0</v>
      </c>
      <c r="I2084" s="1658">
        <v>0</v>
      </c>
      <c r="J2084" s="1658">
        <v>0</v>
      </c>
      <c r="K2084" s="1658">
        <v>1</v>
      </c>
      <c r="L2084" s="1658">
        <v>6</v>
      </c>
      <c r="M2084" s="1658">
        <v>4</v>
      </c>
      <c r="N2084" s="1658">
        <v>42</v>
      </c>
      <c r="O2084" s="1659">
        <v>0</v>
      </c>
    </row>
    <row r="2085" spans="2:15" ht="15" customHeight="1">
      <c r="B2085" s="1496"/>
      <c r="C2085" s="1001" t="s">
        <v>70</v>
      </c>
      <c r="D2085" s="1005">
        <v>33</v>
      </c>
      <c r="E2085" s="1657">
        <v>33</v>
      </c>
      <c r="F2085" s="1658">
        <v>0</v>
      </c>
      <c r="G2085" s="1658">
        <v>0</v>
      </c>
      <c r="H2085" s="1658">
        <v>0</v>
      </c>
      <c r="I2085" s="1658">
        <v>0</v>
      </c>
      <c r="J2085" s="1658">
        <v>0</v>
      </c>
      <c r="K2085" s="1658">
        <v>1</v>
      </c>
      <c r="L2085" s="1658">
        <v>6</v>
      </c>
      <c r="M2085" s="1658">
        <v>3</v>
      </c>
      <c r="N2085" s="1658">
        <v>23</v>
      </c>
      <c r="O2085" s="1659">
        <v>0</v>
      </c>
    </row>
    <row r="2086" spans="2:15" ht="15" customHeight="1">
      <c r="B2086" s="1496"/>
      <c r="C2086" s="1001" t="s">
        <v>71</v>
      </c>
      <c r="D2086" s="1005">
        <v>20</v>
      </c>
      <c r="E2086" s="1657">
        <v>20</v>
      </c>
      <c r="F2086" s="1658">
        <v>0</v>
      </c>
      <c r="G2086" s="1658">
        <v>0</v>
      </c>
      <c r="H2086" s="1658">
        <v>0</v>
      </c>
      <c r="I2086" s="1658">
        <v>0</v>
      </c>
      <c r="J2086" s="1658">
        <v>0</v>
      </c>
      <c r="K2086" s="1658">
        <v>0</v>
      </c>
      <c r="L2086" s="1658">
        <v>0</v>
      </c>
      <c r="M2086" s="1658">
        <v>1</v>
      </c>
      <c r="N2086" s="1658">
        <v>19</v>
      </c>
      <c r="O2086" s="1659">
        <v>0</v>
      </c>
    </row>
    <row r="2087" spans="2:15" ht="15" customHeight="1">
      <c r="B2087" s="1496" t="s">
        <v>1568</v>
      </c>
      <c r="C2087" s="1001" t="s">
        <v>49</v>
      </c>
      <c r="D2087" s="1005">
        <v>391</v>
      </c>
      <c r="E2087" s="1657">
        <v>391</v>
      </c>
      <c r="F2087" s="1658">
        <v>0</v>
      </c>
      <c r="G2087" s="1658">
        <v>0</v>
      </c>
      <c r="H2087" s="1658">
        <v>0</v>
      </c>
      <c r="I2087" s="1658">
        <v>3</v>
      </c>
      <c r="J2087" s="1658">
        <v>10</v>
      </c>
      <c r="K2087" s="1658">
        <v>6</v>
      </c>
      <c r="L2087" s="1658">
        <v>127</v>
      </c>
      <c r="M2087" s="1658">
        <v>81</v>
      </c>
      <c r="N2087" s="1658">
        <v>161</v>
      </c>
      <c r="O2087" s="1659">
        <v>3</v>
      </c>
    </row>
    <row r="2088" spans="2:15" ht="15" customHeight="1">
      <c r="B2088" s="1496"/>
      <c r="C2088" s="1001" t="s">
        <v>70</v>
      </c>
      <c r="D2088" s="1005">
        <v>303</v>
      </c>
      <c r="E2088" s="1657">
        <v>303</v>
      </c>
      <c r="F2088" s="1658">
        <v>0</v>
      </c>
      <c r="G2088" s="1658">
        <v>0</v>
      </c>
      <c r="H2088" s="1658">
        <v>0</v>
      </c>
      <c r="I2088" s="1658">
        <v>2</v>
      </c>
      <c r="J2088" s="1658">
        <v>5</v>
      </c>
      <c r="K2088" s="1658">
        <v>5</v>
      </c>
      <c r="L2088" s="1658">
        <v>116</v>
      </c>
      <c r="M2088" s="1658">
        <v>71</v>
      </c>
      <c r="N2088" s="1658">
        <v>101</v>
      </c>
      <c r="O2088" s="1659">
        <v>3</v>
      </c>
    </row>
    <row r="2089" spans="2:15" ht="15" customHeight="1">
      <c r="B2089" s="1496"/>
      <c r="C2089" s="1001" t="s">
        <v>71</v>
      </c>
      <c r="D2089" s="1005">
        <v>88</v>
      </c>
      <c r="E2089" s="1657">
        <v>88</v>
      </c>
      <c r="F2089" s="1658">
        <v>0</v>
      </c>
      <c r="G2089" s="1658">
        <v>0</v>
      </c>
      <c r="H2089" s="1658">
        <v>0</v>
      </c>
      <c r="I2089" s="1658">
        <v>1</v>
      </c>
      <c r="J2089" s="1658">
        <v>5</v>
      </c>
      <c r="K2089" s="1658">
        <v>1</v>
      </c>
      <c r="L2089" s="1658">
        <v>11</v>
      </c>
      <c r="M2089" s="1658">
        <v>10</v>
      </c>
      <c r="N2089" s="1658">
        <v>60</v>
      </c>
      <c r="O2089" s="1659">
        <v>0</v>
      </c>
    </row>
    <row r="2090" spans="2:15" ht="15" customHeight="1">
      <c r="B2090" s="1496" t="s">
        <v>1567</v>
      </c>
      <c r="C2090" s="1001" t="s">
        <v>49</v>
      </c>
      <c r="D2090" s="1005">
        <v>36</v>
      </c>
      <c r="E2090" s="1657">
        <v>36</v>
      </c>
      <c r="F2090" s="1658">
        <v>0</v>
      </c>
      <c r="G2090" s="1658">
        <v>0</v>
      </c>
      <c r="H2090" s="1658">
        <v>0</v>
      </c>
      <c r="I2090" s="1658">
        <v>0</v>
      </c>
      <c r="J2090" s="1658">
        <v>1</v>
      </c>
      <c r="K2090" s="1658">
        <v>0</v>
      </c>
      <c r="L2090" s="1658">
        <v>24</v>
      </c>
      <c r="M2090" s="1658">
        <v>8</v>
      </c>
      <c r="N2090" s="1658">
        <v>3</v>
      </c>
      <c r="O2090" s="1659">
        <v>0</v>
      </c>
    </row>
    <row r="2091" spans="2:15" ht="15" customHeight="1">
      <c r="B2091" s="1496"/>
      <c r="C2091" s="1001" t="s">
        <v>70</v>
      </c>
      <c r="D2091" s="1005">
        <v>33</v>
      </c>
      <c r="E2091" s="1657">
        <v>33</v>
      </c>
      <c r="F2091" s="1658">
        <v>0</v>
      </c>
      <c r="G2091" s="1658">
        <v>0</v>
      </c>
      <c r="H2091" s="1658">
        <v>0</v>
      </c>
      <c r="I2091" s="1658">
        <v>0</v>
      </c>
      <c r="J2091" s="1658">
        <v>1</v>
      </c>
      <c r="K2091" s="1658">
        <v>0</v>
      </c>
      <c r="L2091" s="1658">
        <v>23</v>
      </c>
      <c r="M2091" s="1658">
        <v>7</v>
      </c>
      <c r="N2091" s="1658">
        <v>2</v>
      </c>
      <c r="O2091" s="1659">
        <v>0</v>
      </c>
    </row>
    <row r="2092" spans="2:15" ht="15" customHeight="1">
      <c r="B2092" s="1496"/>
      <c r="C2092" s="1001" t="s">
        <v>71</v>
      </c>
      <c r="D2092" s="1005">
        <v>3</v>
      </c>
      <c r="E2092" s="1657">
        <v>3</v>
      </c>
      <c r="F2092" s="1658">
        <v>0</v>
      </c>
      <c r="G2092" s="1658">
        <v>0</v>
      </c>
      <c r="H2092" s="1658">
        <v>0</v>
      </c>
      <c r="I2092" s="1658">
        <v>0</v>
      </c>
      <c r="J2092" s="1658">
        <v>0</v>
      </c>
      <c r="K2092" s="1658">
        <v>0</v>
      </c>
      <c r="L2092" s="1658">
        <v>1</v>
      </c>
      <c r="M2092" s="1658">
        <v>1</v>
      </c>
      <c r="N2092" s="1658">
        <v>1</v>
      </c>
      <c r="O2092" s="1659">
        <v>0</v>
      </c>
    </row>
    <row r="2093" spans="2:15" ht="15" customHeight="1">
      <c r="B2093" s="1496" t="s">
        <v>1566</v>
      </c>
      <c r="C2093" s="1001" t="s">
        <v>49</v>
      </c>
      <c r="D2093" s="1005">
        <v>8</v>
      </c>
      <c r="E2093" s="1657">
        <v>8</v>
      </c>
      <c r="F2093" s="1658">
        <v>0</v>
      </c>
      <c r="G2093" s="1658">
        <v>0</v>
      </c>
      <c r="H2093" s="1658">
        <v>0</v>
      </c>
      <c r="I2093" s="1658">
        <v>2</v>
      </c>
      <c r="J2093" s="1658">
        <v>0</v>
      </c>
      <c r="K2093" s="1658">
        <v>0</v>
      </c>
      <c r="L2093" s="1658">
        <v>3</v>
      </c>
      <c r="M2093" s="1658">
        <v>1</v>
      </c>
      <c r="N2093" s="1658">
        <v>2</v>
      </c>
      <c r="O2093" s="1659">
        <v>0</v>
      </c>
    </row>
    <row r="2094" spans="2:15" ht="15" customHeight="1">
      <c r="B2094" s="1496"/>
      <c r="C2094" s="1001" t="s">
        <v>70</v>
      </c>
      <c r="D2094" s="1005">
        <v>7</v>
      </c>
      <c r="E2094" s="1657">
        <v>7</v>
      </c>
      <c r="F2094" s="1658">
        <v>0</v>
      </c>
      <c r="G2094" s="1658">
        <v>0</v>
      </c>
      <c r="H2094" s="1658">
        <v>0</v>
      </c>
      <c r="I2094" s="1658">
        <v>1</v>
      </c>
      <c r="J2094" s="1658">
        <v>0</v>
      </c>
      <c r="K2094" s="1658">
        <v>0</v>
      </c>
      <c r="L2094" s="1658">
        <v>3</v>
      </c>
      <c r="M2094" s="1658">
        <v>1</v>
      </c>
      <c r="N2094" s="1658">
        <v>2</v>
      </c>
      <c r="O2094" s="1659">
        <v>0</v>
      </c>
    </row>
    <row r="2095" spans="2:15" ht="15" customHeight="1">
      <c r="B2095" s="1496"/>
      <c r="C2095" s="1001" t="s">
        <v>71</v>
      </c>
      <c r="D2095" s="1005">
        <v>1</v>
      </c>
      <c r="E2095" s="1657">
        <v>1</v>
      </c>
      <c r="F2095" s="1658">
        <v>0</v>
      </c>
      <c r="G2095" s="1658">
        <v>0</v>
      </c>
      <c r="H2095" s="1658">
        <v>0</v>
      </c>
      <c r="I2095" s="1658">
        <v>1</v>
      </c>
      <c r="J2095" s="1658">
        <v>0</v>
      </c>
      <c r="K2095" s="1658">
        <v>0</v>
      </c>
      <c r="L2095" s="1658">
        <v>0</v>
      </c>
      <c r="M2095" s="1658">
        <v>0</v>
      </c>
      <c r="N2095" s="1658">
        <v>0</v>
      </c>
      <c r="O2095" s="1659">
        <v>0</v>
      </c>
    </row>
    <row r="2096" spans="2:15" ht="17.100000000000001" customHeight="1">
      <c r="B2096" s="1496" t="s">
        <v>1565</v>
      </c>
      <c r="C2096" s="1001" t="s">
        <v>49</v>
      </c>
      <c r="D2096" s="1005">
        <v>25</v>
      </c>
      <c r="E2096" s="1657">
        <v>25</v>
      </c>
      <c r="F2096" s="1658">
        <v>0</v>
      </c>
      <c r="G2096" s="1658">
        <v>0</v>
      </c>
      <c r="H2096" s="1658">
        <v>0</v>
      </c>
      <c r="I2096" s="1658">
        <v>0</v>
      </c>
      <c r="J2096" s="1658">
        <v>1</v>
      </c>
      <c r="K2096" s="1658">
        <v>0</v>
      </c>
      <c r="L2096" s="1658">
        <v>18</v>
      </c>
      <c r="M2096" s="1658">
        <v>4</v>
      </c>
      <c r="N2096" s="1658">
        <v>2</v>
      </c>
      <c r="O2096" s="1659">
        <v>0</v>
      </c>
    </row>
    <row r="2097" spans="2:15" ht="17.100000000000001" customHeight="1">
      <c r="B2097" s="1496"/>
      <c r="C2097" s="1001" t="s">
        <v>70</v>
      </c>
      <c r="D2097" s="1005">
        <v>23</v>
      </c>
      <c r="E2097" s="1657">
        <v>23</v>
      </c>
      <c r="F2097" s="1658">
        <v>0</v>
      </c>
      <c r="G2097" s="1658">
        <v>0</v>
      </c>
      <c r="H2097" s="1658">
        <v>0</v>
      </c>
      <c r="I2097" s="1658">
        <v>0</v>
      </c>
      <c r="J2097" s="1658">
        <v>0</v>
      </c>
      <c r="K2097" s="1658">
        <v>0</v>
      </c>
      <c r="L2097" s="1658">
        <v>18</v>
      </c>
      <c r="M2097" s="1658">
        <v>3</v>
      </c>
      <c r="N2097" s="1658">
        <v>2</v>
      </c>
      <c r="O2097" s="1659">
        <v>0</v>
      </c>
    </row>
    <row r="2098" spans="2:15" ht="17.100000000000001" customHeight="1">
      <c r="B2098" s="1496"/>
      <c r="C2098" s="1001" t="s">
        <v>71</v>
      </c>
      <c r="D2098" s="1005">
        <v>2</v>
      </c>
      <c r="E2098" s="1657">
        <v>2</v>
      </c>
      <c r="F2098" s="1658">
        <v>0</v>
      </c>
      <c r="G2098" s="1658">
        <v>0</v>
      </c>
      <c r="H2098" s="1658">
        <v>0</v>
      </c>
      <c r="I2098" s="1658">
        <v>0</v>
      </c>
      <c r="J2098" s="1658">
        <v>1</v>
      </c>
      <c r="K2098" s="1658">
        <v>0</v>
      </c>
      <c r="L2098" s="1658">
        <v>0</v>
      </c>
      <c r="M2098" s="1658">
        <v>1</v>
      </c>
      <c r="N2098" s="1658">
        <v>0</v>
      </c>
      <c r="O2098" s="1659">
        <v>0</v>
      </c>
    </row>
    <row r="2099" spans="2:15" ht="32.1" customHeight="1">
      <c r="B2099" s="1496" t="s">
        <v>1564</v>
      </c>
      <c r="C2099" s="1001" t="s">
        <v>49</v>
      </c>
      <c r="D2099" s="1005">
        <v>1</v>
      </c>
      <c r="E2099" s="1657">
        <v>1</v>
      </c>
      <c r="F2099" s="1658">
        <v>0</v>
      </c>
      <c r="G2099" s="1658">
        <v>0</v>
      </c>
      <c r="H2099" s="1658">
        <v>0</v>
      </c>
      <c r="I2099" s="1658">
        <v>0</v>
      </c>
      <c r="J2099" s="1658">
        <v>0</v>
      </c>
      <c r="K2099" s="1658">
        <v>0</v>
      </c>
      <c r="L2099" s="1658">
        <v>1</v>
      </c>
      <c r="M2099" s="1658">
        <v>0</v>
      </c>
      <c r="N2099" s="1658">
        <v>0</v>
      </c>
      <c r="O2099" s="1659">
        <v>0</v>
      </c>
    </row>
    <row r="2100" spans="2:15" ht="32.1" customHeight="1">
      <c r="B2100" s="1496"/>
      <c r="C2100" s="1001" t="s">
        <v>70</v>
      </c>
      <c r="D2100" s="1005">
        <v>1</v>
      </c>
      <c r="E2100" s="1657">
        <v>1</v>
      </c>
      <c r="F2100" s="1658">
        <v>0</v>
      </c>
      <c r="G2100" s="1658">
        <v>0</v>
      </c>
      <c r="H2100" s="1658">
        <v>0</v>
      </c>
      <c r="I2100" s="1658">
        <v>0</v>
      </c>
      <c r="J2100" s="1658">
        <v>0</v>
      </c>
      <c r="K2100" s="1658">
        <v>0</v>
      </c>
      <c r="L2100" s="1658">
        <v>1</v>
      </c>
      <c r="M2100" s="1658">
        <v>0</v>
      </c>
      <c r="N2100" s="1658">
        <v>0</v>
      </c>
      <c r="O2100" s="1659">
        <v>0</v>
      </c>
    </row>
    <row r="2101" spans="2:15" ht="27" customHeight="1">
      <c r="B2101" s="1496" t="s">
        <v>1563</v>
      </c>
      <c r="C2101" s="1001" t="s">
        <v>49</v>
      </c>
      <c r="D2101" s="1005">
        <v>1</v>
      </c>
      <c r="E2101" s="1657">
        <v>1</v>
      </c>
      <c r="F2101" s="1658">
        <v>0</v>
      </c>
      <c r="G2101" s="1658">
        <v>0</v>
      </c>
      <c r="H2101" s="1658">
        <v>0</v>
      </c>
      <c r="I2101" s="1658">
        <v>0</v>
      </c>
      <c r="J2101" s="1658">
        <v>0</v>
      </c>
      <c r="K2101" s="1658">
        <v>0</v>
      </c>
      <c r="L2101" s="1658">
        <v>1</v>
      </c>
      <c r="M2101" s="1658">
        <v>0</v>
      </c>
      <c r="N2101" s="1658">
        <v>0</v>
      </c>
      <c r="O2101" s="1659">
        <v>0</v>
      </c>
    </row>
    <row r="2102" spans="2:15" ht="27" customHeight="1">
      <c r="B2102" s="1496"/>
      <c r="C2102" s="1001" t="s">
        <v>70</v>
      </c>
      <c r="D2102" s="1005">
        <v>1</v>
      </c>
      <c r="E2102" s="1657">
        <v>1</v>
      </c>
      <c r="F2102" s="1658">
        <v>0</v>
      </c>
      <c r="G2102" s="1658">
        <v>0</v>
      </c>
      <c r="H2102" s="1658">
        <v>0</v>
      </c>
      <c r="I2102" s="1658">
        <v>0</v>
      </c>
      <c r="J2102" s="1658">
        <v>0</v>
      </c>
      <c r="K2102" s="1658">
        <v>0</v>
      </c>
      <c r="L2102" s="1658">
        <v>1</v>
      </c>
      <c r="M2102" s="1658">
        <v>0</v>
      </c>
      <c r="N2102" s="1658">
        <v>0</v>
      </c>
      <c r="O2102" s="1659">
        <v>0</v>
      </c>
    </row>
    <row r="2103" spans="2:15" ht="32.1" customHeight="1">
      <c r="B2103" s="1496" t="s">
        <v>1562</v>
      </c>
      <c r="C2103" s="1001" t="s">
        <v>49</v>
      </c>
      <c r="D2103" s="1005">
        <v>1</v>
      </c>
      <c r="E2103" s="1657">
        <v>1</v>
      </c>
      <c r="F2103" s="1658">
        <v>0</v>
      </c>
      <c r="G2103" s="1658">
        <v>0</v>
      </c>
      <c r="H2103" s="1658">
        <v>0</v>
      </c>
      <c r="I2103" s="1658">
        <v>0</v>
      </c>
      <c r="J2103" s="1658">
        <v>0</v>
      </c>
      <c r="K2103" s="1658">
        <v>0</v>
      </c>
      <c r="L2103" s="1658">
        <v>1</v>
      </c>
      <c r="M2103" s="1658">
        <v>0</v>
      </c>
      <c r="N2103" s="1658">
        <v>0</v>
      </c>
      <c r="O2103" s="1659">
        <v>0</v>
      </c>
    </row>
    <row r="2104" spans="2:15" ht="32.1" customHeight="1">
      <c r="B2104" s="1496"/>
      <c r="C2104" s="1001" t="s">
        <v>70</v>
      </c>
      <c r="D2104" s="1005">
        <v>1</v>
      </c>
      <c r="E2104" s="1657">
        <v>1</v>
      </c>
      <c r="F2104" s="1658">
        <v>0</v>
      </c>
      <c r="G2104" s="1658">
        <v>0</v>
      </c>
      <c r="H2104" s="1658">
        <v>0</v>
      </c>
      <c r="I2104" s="1658">
        <v>0</v>
      </c>
      <c r="J2104" s="1658">
        <v>0</v>
      </c>
      <c r="K2104" s="1658">
        <v>0</v>
      </c>
      <c r="L2104" s="1658">
        <v>1</v>
      </c>
      <c r="M2104" s="1658">
        <v>0</v>
      </c>
      <c r="N2104" s="1658">
        <v>0</v>
      </c>
      <c r="O2104" s="1659">
        <v>0</v>
      </c>
    </row>
    <row r="2105" spans="2:15" ht="18.95" customHeight="1">
      <c r="B2105" s="1496" t="s">
        <v>1561</v>
      </c>
      <c r="C2105" s="1001" t="s">
        <v>49</v>
      </c>
      <c r="D2105" s="1005">
        <v>2</v>
      </c>
      <c r="E2105" s="1657">
        <v>2</v>
      </c>
      <c r="F2105" s="1658">
        <v>0</v>
      </c>
      <c r="G2105" s="1658">
        <v>0</v>
      </c>
      <c r="H2105" s="1658">
        <v>0</v>
      </c>
      <c r="I2105" s="1658">
        <v>0</v>
      </c>
      <c r="J2105" s="1658">
        <v>0</v>
      </c>
      <c r="K2105" s="1658">
        <v>0</v>
      </c>
      <c r="L2105" s="1658">
        <v>1</v>
      </c>
      <c r="M2105" s="1658">
        <v>1</v>
      </c>
      <c r="N2105" s="1658">
        <v>0</v>
      </c>
      <c r="O2105" s="1659">
        <v>0</v>
      </c>
    </row>
    <row r="2106" spans="2:15" ht="18.95" customHeight="1">
      <c r="B2106" s="1496"/>
      <c r="C2106" s="1001" t="s">
        <v>70</v>
      </c>
      <c r="D2106" s="1005">
        <v>2</v>
      </c>
      <c r="E2106" s="1657">
        <v>2</v>
      </c>
      <c r="F2106" s="1658">
        <v>0</v>
      </c>
      <c r="G2106" s="1658">
        <v>0</v>
      </c>
      <c r="H2106" s="1658">
        <v>0</v>
      </c>
      <c r="I2106" s="1658">
        <v>0</v>
      </c>
      <c r="J2106" s="1658">
        <v>0</v>
      </c>
      <c r="K2106" s="1658">
        <v>0</v>
      </c>
      <c r="L2106" s="1658">
        <v>1</v>
      </c>
      <c r="M2106" s="1658">
        <v>1</v>
      </c>
      <c r="N2106" s="1658">
        <v>0</v>
      </c>
      <c r="O2106" s="1659">
        <v>0</v>
      </c>
    </row>
    <row r="2107" spans="2:15" ht="27" customHeight="1">
      <c r="B2107" s="1496" t="s">
        <v>1560</v>
      </c>
      <c r="C2107" s="1001" t="s">
        <v>49</v>
      </c>
      <c r="D2107" s="1005">
        <v>5</v>
      </c>
      <c r="E2107" s="1657">
        <v>5</v>
      </c>
      <c r="F2107" s="1658">
        <v>0</v>
      </c>
      <c r="G2107" s="1658">
        <v>0</v>
      </c>
      <c r="H2107" s="1658">
        <v>0</v>
      </c>
      <c r="I2107" s="1658">
        <v>0</v>
      </c>
      <c r="J2107" s="1658">
        <v>0</v>
      </c>
      <c r="K2107" s="1658">
        <v>0</v>
      </c>
      <c r="L2107" s="1658">
        <v>5</v>
      </c>
      <c r="M2107" s="1658">
        <v>0</v>
      </c>
      <c r="N2107" s="1658">
        <v>0</v>
      </c>
      <c r="O2107" s="1659">
        <v>0</v>
      </c>
    </row>
    <row r="2108" spans="2:15" ht="27" customHeight="1">
      <c r="B2108" s="1496"/>
      <c r="C2108" s="1001" t="s">
        <v>70</v>
      </c>
      <c r="D2108" s="1005">
        <v>5</v>
      </c>
      <c r="E2108" s="1657">
        <v>5</v>
      </c>
      <c r="F2108" s="1658">
        <v>0</v>
      </c>
      <c r="G2108" s="1658">
        <v>0</v>
      </c>
      <c r="H2108" s="1658">
        <v>0</v>
      </c>
      <c r="I2108" s="1658">
        <v>0</v>
      </c>
      <c r="J2108" s="1658">
        <v>0</v>
      </c>
      <c r="K2108" s="1658">
        <v>0</v>
      </c>
      <c r="L2108" s="1658">
        <v>5</v>
      </c>
      <c r="M2108" s="1658">
        <v>0</v>
      </c>
      <c r="N2108" s="1658">
        <v>0</v>
      </c>
      <c r="O2108" s="1659">
        <v>0</v>
      </c>
    </row>
    <row r="2109" spans="2:15" ht="15" customHeight="1">
      <c r="B2109" s="1496" t="s">
        <v>1559</v>
      </c>
      <c r="C2109" s="1001" t="s">
        <v>49</v>
      </c>
      <c r="D2109" s="1005">
        <v>2</v>
      </c>
      <c r="E2109" s="1657">
        <v>2</v>
      </c>
      <c r="F2109" s="1658">
        <v>0</v>
      </c>
      <c r="G2109" s="1658">
        <v>0</v>
      </c>
      <c r="H2109" s="1658">
        <v>0</v>
      </c>
      <c r="I2109" s="1658">
        <v>0</v>
      </c>
      <c r="J2109" s="1658">
        <v>0</v>
      </c>
      <c r="K2109" s="1658">
        <v>0</v>
      </c>
      <c r="L2109" s="1658">
        <v>2</v>
      </c>
      <c r="M2109" s="1658">
        <v>0</v>
      </c>
      <c r="N2109" s="1658">
        <v>0</v>
      </c>
      <c r="O2109" s="1659">
        <v>0</v>
      </c>
    </row>
    <row r="2110" spans="2:15" ht="15" customHeight="1">
      <c r="B2110" s="1496"/>
      <c r="C2110" s="1001" t="s">
        <v>70</v>
      </c>
      <c r="D2110" s="1005">
        <v>1</v>
      </c>
      <c r="E2110" s="1657">
        <v>1</v>
      </c>
      <c r="F2110" s="1658">
        <v>0</v>
      </c>
      <c r="G2110" s="1658">
        <v>0</v>
      </c>
      <c r="H2110" s="1658">
        <v>0</v>
      </c>
      <c r="I2110" s="1658">
        <v>0</v>
      </c>
      <c r="J2110" s="1658">
        <v>0</v>
      </c>
      <c r="K2110" s="1658">
        <v>0</v>
      </c>
      <c r="L2110" s="1658">
        <v>1</v>
      </c>
      <c r="M2110" s="1658">
        <v>0</v>
      </c>
      <c r="N2110" s="1658">
        <v>0</v>
      </c>
      <c r="O2110" s="1659">
        <v>0</v>
      </c>
    </row>
    <row r="2111" spans="2:15" ht="15" customHeight="1">
      <c r="B2111" s="1496"/>
      <c r="C2111" s="1001" t="s">
        <v>71</v>
      </c>
      <c r="D2111" s="1005">
        <v>1</v>
      </c>
      <c r="E2111" s="1657">
        <v>1</v>
      </c>
      <c r="F2111" s="1658">
        <v>0</v>
      </c>
      <c r="G2111" s="1658">
        <v>0</v>
      </c>
      <c r="H2111" s="1658">
        <v>0</v>
      </c>
      <c r="I2111" s="1658">
        <v>0</v>
      </c>
      <c r="J2111" s="1658">
        <v>0</v>
      </c>
      <c r="K2111" s="1658">
        <v>0</v>
      </c>
      <c r="L2111" s="1658">
        <v>1</v>
      </c>
      <c r="M2111" s="1658">
        <v>0</v>
      </c>
      <c r="N2111" s="1658">
        <v>0</v>
      </c>
      <c r="O2111" s="1659">
        <v>0</v>
      </c>
    </row>
    <row r="2112" spans="2:15" ht="15" customHeight="1">
      <c r="B2112" s="1496" t="s">
        <v>1558</v>
      </c>
      <c r="C2112" s="1001" t="s">
        <v>49</v>
      </c>
      <c r="D2112" s="1005">
        <v>1</v>
      </c>
      <c r="E2112" s="1657">
        <v>1</v>
      </c>
      <c r="F2112" s="1658">
        <v>0</v>
      </c>
      <c r="G2112" s="1658">
        <v>0</v>
      </c>
      <c r="H2112" s="1658">
        <v>0</v>
      </c>
      <c r="I2112" s="1658">
        <v>0</v>
      </c>
      <c r="J2112" s="1658">
        <v>0</v>
      </c>
      <c r="K2112" s="1658">
        <v>1</v>
      </c>
      <c r="L2112" s="1658">
        <v>0</v>
      </c>
      <c r="M2112" s="1658">
        <v>0</v>
      </c>
      <c r="N2112" s="1658">
        <v>0</v>
      </c>
      <c r="O2112" s="1659">
        <v>0</v>
      </c>
    </row>
    <row r="2113" spans="2:15" ht="15" customHeight="1">
      <c r="B2113" s="1496"/>
      <c r="C2113" s="1001" t="s">
        <v>70</v>
      </c>
      <c r="D2113" s="1005">
        <v>1</v>
      </c>
      <c r="E2113" s="1657">
        <v>1</v>
      </c>
      <c r="F2113" s="1658">
        <v>0</v>
      </c>
      <c r="G2113" s="1658">
        <v>0</v>
      </c>
      <c r="H2113" s="1658">
        <v>0</v>
      </c>
      <c r="I2113" s="1658">
        <v>0</v>
      </c>
      <c r="J2113" s="1658">
        <v>0</v>
      </c>
      <c r="K2113" s="1658">
        <v>1</v>
      </c>
      <c r="L2113" s="1658">
        <v>0</v>
      </c>
      <c r="M2113" s="1658">
        <v>0</v>
      </c>
      <c r="N2113" s="1658">
        <v>0</v>
      </c>
      <c r="O2113" s="1659">
        <v>0</v>
      </c>
    </row>
    <row r="2114" spans="2:15" ht="18.95" customHeight="1">
      <c r="B2114" s="1496" t="s">
        <v>1557</v>
      </c>
      <c r="C2114" s="1001" t="s">
        <v>49</v>
      </c>
      <c r="D2114" s="1005">
        <v>8</v>
      </c>
      <c r="E2114" s="1657">
        <v>8</v>
      </c>
      <c r="F2114" s="1658">
        <v>0</v>
      </c>
      <c r="G2114" s="1658">
        <v>0</v>
      </c>
      <c r="H2114" s="1658">
        <v>0</v>
      </c>
      <c r="I2114" s="1658">
        <v>0</v>
      </c>
      <c r="J2114" s="1658">
        <v>0</v>
      </c>
      <c r="K2114" s="1658">
        <v>1</v>
      </c>
      <c r="L2114" s="1658">
        <v>6</v>
      </c>
      <c r="M2114" s="1658">
        <v>0</v>
      </c>
      <c r="N2114" s="1658">
        <v>1</v>
      </c>
      <c r="O2114" s="1659">
        <v>0</v>
      </c>
    </row>
    <row r="2115" spans="2:15" ht="18.95" customHeight="1">
      <c r="B2115" s="1496"/>
      <c r="C2115" s="1001" t="s">
        <v>70</v>
      </c>
      <c r="D2115" s="1005">
        <v>8</v>
      </c>
      <c r="E2115" s="1657">
        <v>8</v>
      </c>
      <c r="F2115" s="1658">
        <v>0</v>
      </c>
      <c r="G2115" s="1658">
        <v>0</v>
      </c>
      <c r="H2115" s="1658">
        <v>0</v>
      </c>
      <c r="I2115" s="1658">
        <v>0</v>
      </c>
      <c r="J2115" s="1658">
        <v>0</v>
      </c>
      <c r="K2115" s="1658">
        <v>1</v>
      </c>
      <c r="L2115" s="1658">
        <v>6</v>
      </c>
      <c r="M2115" s="1658">
        <v>0</v>
      </c>
      <c r="N2115" s="1658">
        <v>1</v>
      </c>
      <c r="O2115" s="1659">
        <v>0</v>
      </c>
    </row>
    <row r="2116" spans="2:15" ht="15" customHeight="1">
      <c r="B2116" s="1496" t="s">
        <v>1556</v>
      </c>
      <c r="C2116" s="1001" t="s">
        <v>49</v>
      </c>
      <c r="D2116" s="1005">
        <v>5</v>
      </c>
      <c r="E2116" s="1657">
        <v>5</v>
      </c>
      <c r="F2116" s="1658">
        <v>0</v>
      </c>
      <c r="G2116" s="1658">
        <v>0</v>
      </c>
      <c r="H2116" s="1658">
        <v>0</v>
      </c>
      <c r="I2116" s="1658">
        <v>0</v>
      </c>
      <c r="J2116" s="1658">
        <v>1</v>
      </c>
      <c r="K2116" s="1658">
        <v>0</v>
      </c>
      <c r="L2116" s="1658">
        <v>2</v>
      </c>
      <c r="M2116" s="1658">
        <v>2</v>
      </c>
      <c r="N2116" s="1658">
        <v>0</v>
      </c>
      <c r="O2116" s="1659">
        <v>0</v>
      </c>
    </row>
    <row r="2117" spans="2:15" ht="15" customHeight="1">
      <c r="B2117" s="1496"/>
      <c r="C2117" s="1001" t="s">
        <v>70</v>
      </c>
      <c r="D2117" s="1005">
        <v>4</v>
      </c>
      <c r="E2117" s="1657">
        <v>4</v>
      </c>
      <c r="F2117" s="1658">
        <v>0</v>
      </c>
      <c r="G2117" s="1658">
        <v>0</v>
      </c>
      <c r="H2117" s="1658">
        <v>0</v>
      </c>
      <c r="I2117" s="1658">
        <v>0</v>
      </c>
      <c r="J2117" s="1658">
        <v>1</v>
      </c>
      <c r="K2117" s="1658">
        <v>0</v>
      </c>
      <c r="L2117" s="1658">
        <v>2</v>
      </c>
      <c r="M2117" s="1658">
        <v>1</v>
      </c>
      <c r="N2117" s="1658">
        <v>0</v>
      </c>
      <c r="O2117" s="1659">
        <v>0</v>
      </c>
    </row>
    <row r="2118" spans="2:15" ht="15" customHeight="1">
      <c r="B2118" s="1496"/>
      <c r="C2118" s="1001" t="s">
        <v>71</v>
      </c>
      <c r="D2118" s="1005">
        <v>1</v>
      </c>
      <c r="E2118" s="1657">
        <v>1</v>
      </c>
      <c r="F2118" s="1658">
        <v>0</v>
      </c>
      <c r="G2118" s="1658">
        <v>0</v>
      </c>
      <c r="H2118" s="1658">
        <v>0</v>
      </c>
      <c r="I2118" s="1658">
        <v>0</v>
      </c>
      <c r="J2118" s="1658">
        <v>0</v>
      </c>
      <c r="K2118" s="1658">
        <v>0</v>
      </c>
      <c r="L2118" s="1658">
        <v>0</v>
      </c>
      <c r="M2118" s="1658">
        <v>1</v>
      </c>
      <c r="N2118" s="1658">
        <v>0</v>
      </c>
      <c r="O2118" s="1659">
        <v>0</v>
      </c>
    </row>
    <row r="2119" spans="2:15" ht="15" customHeight="1">
      <c r="B2119" s="1496" t="s">
        <v>1555</v>
      </c>
      <c r="C2119" s="1001" t="s">
        <v>49</v>
      </c>
      <c r="D2119" s="1005">
        <v>3</v>
      </c>
      <c r="E2119" s="1657">
        <v>3</v>
      </c>
      <c r="F2119" s="1658">
        <v>0</v>
      </c>
      <c r="G2119" s="1658">
        <v>0</v>
      </c>
      <c r="H2119" s="1658">
        <v>0</v>
      </c>
      <c r="I2119" s="1658">
        <v>1</v>
      </c>
      <c r="J2119" s="1658">
        <v>0</v>
      </c>
      <c r="K2119" s="1658">
        <v>0</v>
      </c>
      <c r="L2119" s="1658">
        <v>2</v>
      </c>
      <c r="M2119" s="1658">
        <v>0</v>
      </c>
      <c r="N2119" s="1658">
        <v>0</v>
      </c>
      <c r="O2119" s="1659">
        <v>0</v>
      </c>
    </row>
    <row r="2120" spans="2:15" ht="15" customHeight="1">
      <c r="B2120" s="1496"/>
      <c r="C2120" s="1001" t="s">
        <v>70</v>
      </c>
      <c r="D2120" s="1005">
        <v>2</v>
      </c>
      <c r="E2120" s="1657">
        <v>2</v>
      </c>
      <c r="F2120" s="1658">
        <v>0</v>
      </c>
      <c r="G2120" s="1658">
        <v>0</v>
      </c>
      <c r="H2120" s="1658">
        <v>0</v>
      </c>
      <c r="I2120" s="1658">
        <v>0</v>
      </c>
      <c r="J2120" s="1658">
        <v>0</v>
      </c>
      <c r="K2120" s="1658">
        <v>0</v>
      </c>
      <c r="L2120" s="1658">
        <v>2</v>
      </c>
      <c r="M2120" s="1658">
        <v>0</v>
      </c>
      <c r="N2120" s="1658">
        <v>0</v>
      </c>
      <c r="O2120" s="1659">
        <v>0</v>
      </c>
    </row>
    <row r="2121" spans="2:15" ht="15" customHeight="1">
      <c r="B2121" s="1496"/>
      <c r="C2121" s="1001" t="s">
        <v>71</v>
      </c>
      <c r="D2121" s="1005">
        <v>1</v>
      </c>
      <c r="E2121" s="1657">
        <v>1</v>
      </c>
      <c r="F2121" s="1658">
        <v>0</v>
      </c>
      <c r="G2121" s="1658">
        <v>0</v>
      </c>
      <c r="H2121" s="1658">
        <v>0</v>
      </c>
      <c r="I2121" s="1658">
        <v>1</v>
      </c>
      <c r="J2121" s="1658">
        <v>0</v>
      </c>
      <c r="K2121" s="1658">
        <v>0</v>
      </c>
      <c r="L2121" s="1658">
        <v>0</v>
      </c>
      <c r="M2121" s="1658">
        <v>0</v>
      </c>
      <c r="N2121" s="1658">
        <v>0</v>
      </c>
      <c r="O2121" s="1659">
        <v>0</v>
      </c>
    </row>
    <row r="2122" spans="2:15" ht="15" customHeight="1">
      <c r="B2122" s="1496" t="s">
        <v>1554</v>
      </c>
      <c r="C2122" s="1001" t="s">
        <v>49</v>
      </c>
      <c r="D2122" s="1005">
        <v>6</v>
      </c>
      <c r="E2122" s="1657">
        <v>6</v>
      </c>
      <c r="F2122" s="1658">
        <v>0</v>
      </c>
      <c r="G2122" s="1658">
        <v>0</v>
      </c>
      <c r="H2122" s="1658">
        <v>0</v>
      </c>
      <c r="I2122" s="1658">
        <v>0</v>
      </c>
      <c r="J2122" s="1658">
        <v>0</v>
      </c>
      <c r="K2122" s="1658">
        <v>1</v>
      </c>
      <c r="L2122" s="1658">
        <v>2</v>
      </c>
      <c r="M2122" s="1658">
        <v>1</v>
      </c>
      <c r="N2122" s="1658">
        <v>2</v>
      </c>
      <c r="O2122" s="1659">
        <v>0</v>
      </c>
    </row>
    <row r="2123" spans="2:15" ht="15" customHeight="1">
      <c r="B2123" s="1496"/>
      <c r="C2123" s="1001" t="s">
        <v>70</v>
      </c>
      <c r="D2123" s="1005">
        <v>6</v>
      </c>
      <c r="E2123" s="1657">
        <v>6</v>
      </c>
      <c r="F2123" s="1658">
        <v>0</v>
      </c>
      <c r="G2123" s="1658">
        <v>0</v>
      </c>
      <c r="H2123" s="1658">
        <v>0</v>
      </c>
      <c r="I2123" s="1658">
        <v>0</v>
      </c>
      <c r="J2123" s="1658">
        <v>0</v>
      </c>
      <c r="K2123" s="1658">
        <v>1</v>
      </c>
      <c r="L2123" s="1658">
        <v>2</v>
      </c>
      <c r="M2123" s="1658">
        <v>1</v>
      </c>
      <c r="N2123" s="1658">
        <v>2</v>
      </c>
      <c r="O2123" s="1659">
        <v>0</v>
      </c>
    </row>
    <row r="2124" spans="2:15" ht="18.95" customHeight="1">
      <c r="B2124" s="1496" t="s">
        <v>1553</v>
      </c>
      <c r="C2124" s="1001" t="s">
        <v>49</v>
      </c>
      <c r="D2124" s="1005">
        <v>3</v>
      </c>
      <c r="E2124" s="1657">
        <v>3</v>
      </c>
      <c r="F2124" s="1658">
        <v>0</v>
      </c>
      <c r="G2124" s="1658">
        <v>0</v>
      </c>
      <c r="H2124" s="1658">
        <v>0</v>
      </c>
      <c r="I2124" s="1658">
        <v>0</v>
      </c>
      <c r="J2124" s="1658">
        <v>0</v>
      </c>
      <c r="K2124" s="1658">
        <v>0</v>
      </c>
      <c r="L2124" s="1658">
        <v>2</v>
      </c>
      <c r="M2124" s="1658">
        <v>1</v>
      </c>
      <c r="N2124" s="1658">
        <v>0</v>
      </c>
      <c r="O2124" s="1659">
        <v>0</v>
      </c>
    </row>
    <row r="2125" spans="2:15" ht="18.95" customHeight="1">
      <c r="B2125" s="1496"/>
      <c r="C2125" s="1001" t="s">
        <v>70</v>
      </c>
      <c r="D2125" s="1005">
        <v>3</v>
      </c>
      <c r="E2125" s="1657">
        <v>3</v>
      </c>
      <c r="F2125" s="1658">
        <v>0</v>
      </c>
      <c r="G2125" s="1658">
        <v>0</v>
      </c>
      <c r="H2125" s="1658">
        <v>0</v>
      </c>
      <c r="I2125" s="1658">
        <v>0</v>
      </c>
      <c r="J2125" s="1658">
        <v>0</v>
      </c>
      <c r="K2125" s="1658">
        <v>0</v>
      </c>
      <c r="L2125" s="1658">
        <v>2</v>
      </c>
      <c r="M2125" s="1658">
        <v>1</v>
      </c>
      <c r="N2125" s="1658">
        <v>0</v>
      </c>
      <c r="O2125" s="1659">
        <v>0</v>
      </c>
    </row>
    <row r="2126" spans="2:15" ht="15" customHeight="1">
      <c r="B2126" s="1496" t="s">
        <v>1552</v>
      </c>
      <c r="C2126" s="1001" t="s">
        <v>49</v>
      </c>
      <c r="D2126" s="1005">
        <v>2</v>
      </c>
      <c r="E2126" s="1657">
        <v>2</v>
      </c>
      <c r="F2126" s="1658">
        <v>0</v>
      </c>
      <c r="G2126" s="1658">
        <v>0</v>
      </c>
      <c r="H2126" s="1658">
        <v>0</v>
      </c>
      <c r="I2126" s="1658">
        <v>0</v>
      </c>
      <c r="J2126" s="1658">
        <v>0</v>
      </c>
      <c r="K2126" s="1658">
        <v>0</v>
      </c>
      <c r="L2126" s="1658">
        <v>1</v>
      </c>
      <c r="M2126" s="1658">
        <v>0</v>
      </c>
      <c r="N2126" s="1658">
        <v>1</v>
      </c>
      <c r="O2126" s="1659">
        <v>0</v>
      </c>
    </row>
    <row r="2127" spans="2:15" ht="15" customHeight="1">
      <c r="B2127" s="1496"/>
      <c r="C2127" s="1001" t="s">
        <v>70</v>
      </c>
      <c r="D2127" s="1005">
        <v>2</v>
      </c>
      <c r="E2127" s="1657">
        <v>2</v>
      </c>
      <c r="F2127" s="1658">
        <v>0</v>
      </c>
      <c r="G2127" s="1658">
        <v>0</v>
      </c>
      <c r="H2127" s="1658">
        <v>0</v>
      </c>
      <c r="I2127" s="1658">
        <v>0</v>
      </c>
      <c r="J2127" s="1658">
        <v>0</v>
      </c>
      <c r="K2127" s="1658">
        <v>0</v>
      </c>
      <c r="L2127" s="1658">
        <v>1</v>
      </c>
      <c r="M2127" s="1658">
        <v>0</v>
      </c>
      <c r="N2127" s="1658">
        <v>1</v>
      </c>
      <c r="O2127" s="1659">
        <v>0</v>
      </c>
    </row>
    <row r="2128" spans="2:15" ht="27" customHeight="1">
      <c r="B2128" s="1496" t="s">
        <v>1551</v>
      </c>
      <c r="C2128" s="1001" t="s">
        <v>49</v>
      </c>
      <c r="D2128" s="1005">
        <v>3</v>
      </c>
      <c r="E2128" s="1657">
        <v>3</v>
      </c>
      <c r="F2128" s="1658">
        <v>0</v>
      </c>
      <c r="G2128" s="1658">
        <v>0</v>
      </c>
      <c r="H2128" s="1658">
        <v>0</v>
      </c>
      <c r="I2128" s="1658">
        <v>0</v>
      </c>
      <c r="J2128" s="1658">
        <v>0</v>
      </c>
      <c r="K2128" s="1658">
        <v>0</v>
      </c>
      <c r="L2128" s="1658">
        <v>1</v>
      </c>
      <c r="M2128" s="1658">
        <v>2</v>
      </c>
      <c r="N2128" s="1658">
        <v>0</v>
      </c>
      <c r="O2128" s="1659">
        <v>0</v>
      </c>
    </row>
    <row r="2129" spans="2:15" ht="27" customHeight="1">
      <c r="B2129" s="1496"/>
      <c r="C2129" s="1001" t="s">
        <v>70</v>
      </c>
      <c r="D2129" s="1005">
        <v>3</v>
      </c>
      <c r="E2129" s="1657">
        <v>3</v>
      </c>
      <c r="F2129" s="1658">
        <v>0</v>
      </c>
      <c r="G2129" s="1658">
        <v>0</v>
      </c>
      <c r="H2129" s="1658">
        <v>0</v>
      </c>
      <c r="I2129" s="1658">
        <v>0</v>
      </c>
      <c r="J2129" s="1658">
        <v>0</v>
      </c>
      <c r="K2129" s="1658">
        <v>0</v>
      </c>
      <c r="L2129" s="1658">
        <v>1</v>
      </c>
      <c r="M2129" s="1658">
        <v>2</v>
      </c>
      <c r="N2129" s="1658">
        <v>0</v>
      </c>
      <c r="O2129" s="1659">
        <v>0</v>
      </c>
    </row>
    <row r="2130" spans="2:15" ht="15" customHeight="1">
      <c r="B2130" s="1496" t="s">
        <v>1550</v>
      </c>
      <c r="C2130" s="1001" t="s">
        <v>49</v>
      </c>
      <c r="D2130" s="1005">
        <v>4</v>
      </c>
      <c r="E2130" s="1657">
        <v>4</v>
      </c>
      <c r="F2130" s="1658">
        <v>0</v>
      </c>
      <c r="G2130" s="1658">
        <v>0</v>
      </c>
      <c r="H2130" s="1658">
        <v>0</v>
      </c>
      <c r="I2130" s="1658">
        <v>0</v>
      </c>
      <c r="J2130" s="1658">
        <v>0</v>
      </c>
      <c r="K2130" s="1658">
        <v>1</v>
      </c>
      <c r="L2130" s="1658">
        <v>1</v>
      </c>
      <c r="M2130" s="1658">
        <v>1</v>
      </c>
      <c r="N2130" s="1658">
        <v>1</v>
      </c>
      <c r="O2130" s="1659">
        <v>0</v>
      </c>
    </row>
    <row r="2131" spans="2:15" ht="15" customHeight="1">
      <c r="B2131" s="1496"/>
      <c r="C2131" s="1001" t="s">
        <v>70</v>
      </c>
      <c r="D2131" s="1005">
        <v>2</v>
      </c>
      <c r="E2131" s="1657">
        <v>2</v>
      </c>
      <c r="F2131" s="1658">
        <v>0</v>
      </c>
      <c r="G2131" s="1658">
        <v>0</v>
      </c>
      <c r="H2131" s="1658">
        <v>0</v>
      </c>
      <c r="I2131" s="1658">
        <v>0</v>
      </c>
      <c r="J2131" s="1658">
        <v>0</v>
      </c>
      <c r="K2131" s="1658">
        <v>1</v>
      </c>
      <c r="L2131" s="1658">
        <v>0</v>
      </c>
      <c r="M2131" s="1658">
        <v>1</v>
      </c>
      <c r="N2131" s="1658">
        <v>0</v>
      </c>
      <c r="O2131" s="1659">
        <v>0</v>
      </c>
    </row>
    <row r="2132" spans="2:15" ht="15" customHeight="1">
      <c r="B2132" s="1496"/>
      <c r="C2132" s="1001" t="s">
        <v>71</v>
      </c>
      <c r="D2132" s="1005">
        <v>2</v>
      </c>
      <c r="E2132" s="1657">
        <v>2</v>
      </c>
      <c r="F2132" s="1658">
        <v>0</v>
      </c>
      <c r="G2132" s="1658">
        <v>0</v>
      </c>
      <c r="H2132" s="1658">
        <v>0</v>
      </c>
      <c r="I2132" s="1658">
        <v>0</v>
      </c>
      <c r="J2132" s="1658">
        <v>0</v>
      </c>
      <c r="K2132" s="1658">
        <v>0</v>
      </c>
      <c r="L2132" s="1658">
        <v>1</v>
      </c>
      <c r="M2132" s="1658">
        <v>0</v>
      </c>
      <c r="N2132" s="1658">
        <v>1</v>
      </c>
      <c r="O2132" s="1659">
        <v>0</v>
      </c>
    </row>
    <row r="2133" spans="2:15" ht="15" customHeight="1">
      <c r="B2133" s="1496" t="s">
        <v>1549</v>
      </c>
      <c r="C2133" s="1001" t="s">
        <v>49</v>
      </c>
      <c r="D2133" s="1005">
        <v>10</v>
      </c>
      <c r="E2133" s="1657">
        <v>10</v>
      </c>
      <c r="F2133" s="1658">
        <v>0</v>
      </c>
      <c r="G2133" s="1658">
        <v>0</v>
      </c>
      <c r="H2133" s="1658">
        <v>0</v>
      </c>
      <c r="I2133" s="1658">
        <v>0</v>
      </c>
      <c r="J2133" s="1658">
        <v>0</v>
      </c>
      <c r="K2133" s="1658">
        <v>2</v>
      </c>
      <c r="L2133" s="1658">
        <v>2</v>
      </c>
      <c r="M2133" s="1658">
        <v>2</v>
      </c>
      <c r="N2133" s="1658">
        <v>4</v>
      </c>
      <c r="O2133" s="1659">
        <v>0</v>
      </c>
    </row>
    <row r="2134" spans="2:15" ht="15" customHeight="1">
      <c r="B2134" s="1496"/>
      <c r="C2134" s="1001" t="s">
        <v>70</v>
      </c>
      <c r="D2134" s="1005">
        <v>8</v>
      </c>
      <c r="E2134" s="1657">
        <v>8</v>
      </c>
      <c r="F2134" s="1658">
        <v>0</v>
      </c>
      <c r="G2134" s="1658">
        <v>0</v>
      </c>
      <c r="H2134" s="1658">
        <v>0</v>
      </c>
      <c r="I2134" s="1658">
        <v>0</v>
      </c>
      <c r="J2134" s="1658">
        <v>0</v>
      </c>
      <c r="K2134" s="1658">
        <v>2</v>
      </c>
      <c r="L2134" s="1658">
        <v>2</v>
      </c>
      <c r="M2134" s="1658">
        <v>1</v>
      </c>
      <c r="N2134" s="1658">
        <v>3</v>
      </c>
      <c r="O2134" s="1659">
        <v>0</v>
      </c>
    </row>
    <row r="2135" spans="2:15" ht="15" customHeight="1">
      <c r="B2135" s="1496"/>
      <c r="C2135" s="1001" t="s">
        <v>71</v>
      </c>
      <c r="D2135" s="1005">
        <v>2</v>
      </c>
      <c r="E2135" s="1657">
        <v>2</v>
      </c>
      <c r="F2135" s="1658">
        <v>0</v>
      </c>
      <c r="G2135" s="1658">
        <v>0</v>
      </c>
      <c r="H2135" s="1658">
        <v>0</v>
      </c>
      <c r="I2135" s="1658">
        <v>0</v>
      </c>
      <c r="J2135" s="1658">
        <v>0</v>
      </c>
      <c r="K2135" s="1658">
        <v>0</v>
      </c>
      <c r="L2135" s="1658">
        <v>0</v>
      </c>
      <c r="M2135" s="1658">
        <v>1</v>
      </c>
      <c r="N2135" s="1658">
        <v>1</v>
      </c>
      <c r="O2135" s="1659">
        <v>0</v>
      </c>
    </row>
    <row r="2136" spans="2:15" ht="27" customHeight="1">
      <c r="B2136" s="1496" t="s">
        <v>1548</v>
      </c>
      <c r="C2136" s="1001" t="s">
        <v>49</v>
      </c>
      <c r="D2136" s="1005">
        <v>1</v>
      </c>
      <c r="E2136" s="1657">
        <v>1</v>
      </c>
      <c r="F2136" s="1658">
        <v>0</v>
      </c>
      <c r="G2136" s="1658">
        <v>0</v>
      </c>
      <c r="H2136" s="1658">
        <v>0</v>
      </c>
      <c r="I2136" s="1658">
        <v>0</v>
      </c>
      <c r="J2136" s="1658">
        <v>0</v>
      </c>
      <c r="K2136" s="1658">
        <v>0</v>
      </c>
      <c r="L2136" s="1658">
        <v>0</v>
      </c>
      <c r="M2136" s="1658">
        <v>0</v>
      </c>
      <c r="N2136" s="1658">
        <v>1</v>
      </c>
      <c r="O2136" s="1659">
        <v>0</v>
      </c>
    </row>
    <row r="2137" spans="2:15" ht="27" customHeight="1">
      <c r="B2137" s="1496"/>
      <c r="C2137" s="1001" t="s">
        <v>70</v>
      </c>
      <c r="D2137" s="1005">
        <v>1</v>
      </c>
      <c r="E2137" s="1657">
        <v>1</v>
      </c>
      <c r="F2137" s="1658">
        <v>0</v>
      </c>
      <c r="G2137" s="1658">
        <v>0</v>
      </c>
      <c r="H2137" s="1658">
        <v>0</v>
      </c>
      <c r="I2137" s="1658">
        <v>0</v>
      </c>
      <c r="J2137" s="1658">
        <v>0</v>
      </c>
      <c r="K2137" s="1658">
        <v>0</v>
      </c>
      <c r="L2137" s="1658">
        <v>0</v>
      </c>
      <c r="M2137" s="1658">
        <v>0</v>
      </c>
      <c r="N2137" s="1658">
        <v>1</v>
      </c>
      <c r="O2137" s="1659">
        <v>0</v>
      </c>
    </row>
    <row r="2138" spans="2:15" ht="27" customHeight="1">
      <c r="B2138" s="1496" t="s">
        <v>1547</v>
      </c>
      <c r="C2138" s="1001" t="s">
        <v>49</v>
      </c>
      <c r="D2138" s="1005">
        <v>5</v>
      </c>
      <c r="E2138" s="1657">
        <v>5</v>
      </c>
      <c r="F2138" s="1658">
        <v>0</v>
      </c>
      <c r="G2138" s="1658">
        <v>0</v>
      </c>
      <c r="H2138" s="1658">
        <v>0</v>
      </c>
      <c r="I2138" s="1658">
        <v>0</v>
      </c>
      <c r="J2138" s="1658">
        <v>0</v>
      </c>
      <c r="K2138" s="1658">
        <v>0</v>
      </c>
      <c r="L2138" s="1658">
        <v>3</v>
      </c>
      <c r="M2138" s="1658">
        <v>0</v>
      </c>
      <c r="N2138" s="1658">
        <v>2</v>
      </c>
      <c r="O2138" s="1659">
        <v>0</v>
      </c>
    </row>
    <row r="2139" spans="2:15" ht="27" customHeight="1">
      <c r="B2139" s="1496"/>
      <c r="C2139" s="1001" t="s">
        <v>70</v>
      </c>
      <c r="D2139" s="1005">
        <v>5</v>
      </c>
      <c r="E2139" s="1657">
        <v>5</v>
      </c>
      <c r="F2139" s="1658">
        <v>0</v>
      </c>
      <c r="G2139" s="1658">
        <v>0</v>
      </c>
      <c r="H2139" s="1658">
        <v>0</v>
      </c>
      <c r="I2139" s="1658">
        <v>0</v>
      </c>
      <c r="J2139" s="1658">
        <v>0</v>
      </c>
      <c r="K2139" s="1658">
        <v>0</v>
      </c>
      <c r="L2139" s="1658">
        <v>3</v>
      </c>
      <c r="M2139" s="1658">
        <v>0</v>
      </c>
      <c r="N2139" s="1658">
        <v>2</v>
      </c>
      <c r="O2139" s="1659">
        <v>0</v>
      </c>
    </row>
    <row r="2140" spans="2:15" ht="15" customHeight="1">
      <c r="B2140" s="1496" t="s">
        <v>1546</v>
      </c>
      <c r="C2140" s="1001" t="s">
        <v>49</v>
      </c>
      <c r="D2140" s="1005">
        <v>12</v>
      </c>
      <c r="E2140" s="1657">
        <v>12</v>
      </c>
      <c r="F2140" s="1658">
        <v>0</v>
      </c>
      <c r="G2140" s="1658">
        <v>0</v>
      </c>
      <c r="H2140" s="1658">
        <v>0</v>
      </c>
      <c r="I2140" s="1658">
        <v>0</v>
      </c>
      <c r="J2140" s="1658">
        <v>1</v>
      </c>
      <c r="K2140" s="1658">
        <v>6</v>
      </c>
      <c r="L2140" s="1658">
        <v>3</v>
      </c>
      <c r="M2140" s="1658">
        <v>0</v>
      </c>
      <c r="N2140" s="1658">
        <v>2</v>
      </c>
      <c r="O2140" s="1659">
        <v>0</v>
      </c>
    </row>
    <row r="2141" spans="2:15" ht="15" customHeight="1">
      <c r="B2141" s="1496"/>
      <c r="C2141" s="1001" t="s">
        <v>70</v>
      </c>
      <c r="D2141" s="1005">
        <v>11</v>
      </c>
      <c r="E2141" s="1657">
        <v>11</v>
      </c>
      <c r="F2141" s="1658">
        <v>0</v>
      </c>
      <c r="G2141" s="1658">
        <v>0</v>
      </c>
      <c r="H2141" s="1658">
        <v>0</v>
      </c>
      <c r="I2141" s="1658">
        <v>0</v>
      </c>
      <c r="J2141" s="1658">
        <v>1</v>
      </c>
      <c r="K2141" s="1658">
        <v>6</v>
      </c>
      <c r="L2141" s="1658">
        <v>3</v>
      </c>
      <c r="M2141" s="1658">
        <v>0</v>
      </c>
      <c r="N2141" s="1658">
        <v>1</v>
      </c>
      <c r="O2141" s="1659">
        <v>0</v>
      </c>
    </row>
    <row r="2142" spans="2:15" ht="15" customHeight="1">
      <c r="B2142" s="1496"/>
      <c r="C2142" s="1001" t="s">
        <v>71</v>
      </c>
      <c r="D2142" s="1005">
        <v>1</v>
      </c>
      <c r="E2142" s="1657">
        <v>1</v>
      </c>
      <c r="F2142" s="1658">
        <v>0</v>
      </c>
      <c r="G2142" s="1658">
        <v>0</v>
      </c>
      <c r="H2142" s="1658">
        <v>0</v>
      </c>
      <c r="I2142" s="1658">
        <v>0</v>
      </c>
      <c r="J2142" s="1658">
        <v>0</v>
      </c>
      <c r="K2142" s="1658">
        <v>0</v>
      </c>
      <c r="L2142" s="1658">
        <v>0</v>
      </c>
      <c r="M2142" s="1658">
        <v>0</v>
      </c>
      <c r="N2142" s="1658">
        <v>1</v>
      </c>
      <c r="O2142" s="1659">
        <v>0</v>
      </c>
    </row>
    <row r="2143" spans="2:15" ht="15" customHeight="1">
      <c r="B2143" s="1496" t="s">
        <v>1545</v>
      </c>
      <c r="C2143" s="1001" t="s">
        <v>49</v>
      </c>
      <c r="D2143" s="1005">
        <v>7</v>
      </c>
      <c r="E2143" s="1657">
        <v>7</v>
      </c>
      <c r="F2143" s="1658">
        <v>0</v>
      </c>
      <c r="G2143" s="1658">
        <v>0</v>
      </c>
      <c r="H2143" s="1658">
        <v>0</v>
      </c>
      <c r="I2143" s="1658">
        <v>0</v>
      </c>
      <c r="J2143" s="1658">
        <v>2</v>
      </c>
      <c r="K2143" s="1658">
        <v>1</v>
      </c>
      <c r="L2143" s="1658">
        <v>1</v>
      </c>
      <c r="M2143" s="1658">
        <v>1</v>
      </c>
      <c r="N2143" s="1658">
        <v>2</v>
      </c>
      <c r="O2143" s="1659">
        <v>0</v>
      </c>
    </row>
    <row r="2144" spans="2:15" ht="15" customHeight="1">
      <c r="B2144" s="1496"/>
      <c r="C2144" s="1001" t="s">
        <v>70</v>
      </c>
      <c r="D2144" s="1005">
        <v>5</v>
      </c>
      <c r="E2144" s="1657">
        <v>5</v>
      </c>
      <c r="F2144" s="1658">
        <v>0</v>
      </c>
      <c r="G2144" s="1658">
        <v>0</v>
      </c>
      <c r="H2144" s="1658">
        <v>0</v>
      </c>
      <c r="I2144" s="1658">
        <v>0</v>
      </c>
      <c r="J2144" s="1658">
        <v>1</v>
      </c>
      <c r="K2144" s="1658">
        <v>0</v>
      </c>
      <c r="L2144" s="1658">
        <v>1</v>
      </c>
      <c r="M2144" s="1658">
        <v>1</v>
      </c>
      <c r="N2144" s="1658">
        <v>2</v>
      </c>
      <c r="O2144" s="1659">
        <v>0</v>
      </c>
    </row>
    <row r="2145" spans="2:15" ht="15" customHeight="1">
      <c r="B2145" s="1496"/>
      <c r="C2145" s="1001" t="s">
        <v>71</v>
      </c>
      <c r="D2145" s="1005">
        <v>2</v>
      </c>
      <c r="E2145" s="1657">
        <v>2</v>
      </c>
      <c r="F2145" s="1658">
        <v>0</v>
      </c>
      <c r="G2145" s="1658">
        <v>0</v>
      </c>
      <c r="H2145" s="1658">
        <v>0</v>
      </c>
      <c r="I2145" s="1658">
        <v>0</v>
      </c>
      <c r="J2145" s="1658">
        <v>1</v>
      </c>
      <c r="K2145" s="1658">
        <v>1</v>
      </c>
      <c r="L2145" s="1658">
        <v>0</v>
      </c>
      <c r="M2145" s="1658">
        <v>0</v>
      </c>
      <c r="N2145" s="1658">
        <v>0</v>
      </c>
      <c r="O2145" s="1659">
        <v>0</v>
      </c>
    </row>
    <row r="2146" spans="2:15" ht="15" customHeight="1">
      <c r="B2146" s="1496" t="s">
        <v>1544</v>
      </c>
      <c r="C2146" s="1001" t="s">
        <v>49</v>
      </c>
      <c r="D2146" s="1005">
        <v>158</v>
      </c>
      <c r="E2146" s="1657">
        <v>157</v>
      </c>
      <c r="F2146" s="1658">
        <v>1</v>
      </c>
      <c r="G2146" s="1658">
        <v>0</v>
      </c>
      <c r="H2146" s="1658">
        <v>0</v>
      </c>
      <c r="I2146" s="1658">
        <v>0</v>
      </c>
      <c r="J2146" s="1658">
        <v>6</v>
      </c>
      <c r="K2146" s="1658">
        <v>11</v>
      </c>
      <c r="L2146" s="1658">
        <v>107</v>
      </c>
      <c r="M2146" s="1658">
        <v>20</v>
      </c>
      <c r="N2146" s="1658">
        <v>14</v>
      </c>
      <c r="O2146" s="1659">
        <v>0</v>
      </c>
    </row>
    <row r="2147" spans="2:15" ht="15" customHeight="1">
      <c r="B2147" s="1496"/>
      <c r="C2147" s="1001" t="s">
        <v>70</v>
      </c>
      <c r="D2147" s="1005">
        <v>144</v>
      </c>
      <c r="E2147" s="1657">
        <v>143</v>
      </c>
      <c r="F2147" s="1658">
        <v>1</v>
      </c>
      <c r="G2147" s="1658">
        <v>0</v>
      </c>
      <c r="H2147" s="1658">
        <v>0</v>
      </c>
      <c r="I2147" s="1658">
        <v>0</v>
      </c>
      <c r="J2147" s="1658">
        <v>4</v>
      </c>
      <c r="K2147" s="1658">
        <v>7</v>
      </c>
      <c r="L2147" s="1658">
        <v>101</v>
      </c>
      <c r="M2147" s="1658">
        <v>20</v>
      </c>
      <c r="N2147" s="1658">
        <v>12</v>
      </c>
      <c r="O2147" s="1659">
        <v>0</v>
      </c>
    </row>
    <row r="2148" spans="2:15" ht="15" customHeight="1">
      <c r="B2148" s="1496"/>
      <c r="C2148" s="1001" t="s">
        <v>71</v>
      </c>
      <c r="D2148" s="1005">
        <v>14</v>
      </c>
      <c r="E2148" s="1657">
        <v>14</v>
      </c>
      <c r="F2148" s="1658">
        <v>0</v>
      </c>
      <c r="G2148" s="1658">
        <v>0</v>
      </c>
      <c r="H2148" s="1658">
        <v>0</v>
      </c>
      <c r="I2148" s="1658">
        <v>0</v>
      </c>
      <c r="J2148" s="1658">
        <v>2</v>
      </c>
      <c r="K2148" s="1658">
        <v>4</v>
      </c>
      <c r="L2148" s="1658">
        <v>6</v>
      </c>
      <c r="M2148" s="1658">
        <v>0</v>
      </c>
      <c r="N2148" s="1658">
        <v>2</v>
      </c>
      <c r="O2148" s="1659">
        <v>0</v>
      </c>
    </row>
    <row r="2149" spans="2:15" ht="15" customHeight="1">
      <c r="B2149" s="1496" t="s">
        <v>1543</v>
      </c>
      <c r="C2149" s="1001" t="s">
        <v>49</v>
      </c>
      <c r="D2149" s="1005">
        <v>32</v>
      </c>
      <c r="E2149" s="1657">
        <v>31</v>
      </c>
      <c r="F2149" s="1658">
        <v>1</v>
      </c>
      <c r="G2149" s="1658">
        <v>0</v>
      </c>
      <c r="H2149" s="1658">
        <v>0</v>
      </c>
      <c r="I2149" s="1658">
        <v>0</v>
      </c>
      <c r="J2149" s="1658">
        <v>3</v>
      </c>
      <c r="K2149" s="1658">
        <v>2</v>
      </c>
      <c r="L2149" s="1658">
        <v>17</v>
      </c>
      <c r="M2149" s="1658">
        <v>2</v>
      </c>
      <c r="N2149" s="1658">
        <v>8</v>
      </c>
      <c r="O2149" s="1659">
        <v>0</v>
      </c>
    </row>
    <row r="2150" spans="2:15" ht="15" customHeight="1">
      <c r="B2150" s="1496"/>
      <c r="C2150" s="1001" t="s">
        <v>70</v>
      </c>
      <c r="D2150" s="1005">
        <v>30</v>
      </c>
      <c r="E2150" s="1657">
        <v>29</v>
      </c>
      <c r="F2150" s="1658">
        <v>1</v>
      </c>
      <c r="G2150" s="1658">
        <v>0</v>
      </c>
      <c r="H2150" s="1658">
        <v>0</v>
      </c>
      <c r="I2150" s="1658">
        <v>0</v>
      </c>
      <c r="J2150" s="1658">
        <v>2</v>
      </c>
      <c r="K2150" s="1658">
        <v>2</v>
      </c>
      <c r="L2150" s="1658">
        <v>17</v>
      </c>
      <c r="M2150" s="1658">
        <v>2</v>
      </c>
      <c r="N2150" s="1658">
        <v>7</v>
      </c>
      <c r="O2150" s="1659">
        <v>0</v>
      </c>
    </row>
    <row r="2151" spans="2:15" ht="15" customHeight="1">
      <c r="B2151" s="1496"/>
      <c r="C2151" s="1001" t="s">
        <v>71</v>
      </c>
      <c r="D2151" s="1005">
        <v>2</v>
      </c>
      <c r="E2151" s="1657">
        <v>2</v>
      </c>
      <c r="F2151" s="1658">
        <v>0</v>
      </c>
      <c r="G2151" s="1658">
        <v>0</v>
      </c>
      <c r="H2151" s="1658">
        <v>0</v>
      </c>
      <c r="I2151" s="1658">
        <v>0</v>
      </c>
      <c r="J2151" s="1658">
        <v>1</v>
      </c>
      <c r="K2151" s="1658">
        <v>0</v>
      </c>
      <c r="L2151" s="1658">
        <v>0</v>
      </c>
      <c r="M2151" s="1658">
        <v>0</v>
      </c>
      <c r="N2151" s="1658">
        <v>1</v>
      </c>
      <c r="O2151" s="1659">
        <v>0</v>
      </c>
    </row>
    <row r="2152" spans="2:15" ht="17.100000000000001" customHeight="1">
      <c r="B2152" s="1496" t="s">
        <v>1542</v>
      </c>
      <c r="C2152" s="1001" t="s">
        <v>49</v>
      </c>
      <c r="D2152" s="1005">
        <v>20</v>
      </c>
      <c r="E2152" s="1657">
        <v>20</v>
      </c>
      <c r="F2152" s="1658">
        <v>0</v>
      </c>
      <c r="G2152" s="1658">
        <v>0</v>
      </c>
      <c r="H2152" s="1658">
        <v>0</v>
      </c>
      <c r="I2152" s="1658">
        <v>0</v>
      </c>
      <c r="J2152" s="1658">
        <v>7</v>
      </c>
      <c r="K2152" s="1658">
        <v>2</v>
      </c>
      <c r="L2152" s="1658">
        <v>6</v>
      </c>
      <c r="M2152" s="1658">
        <v>0</v>
      </c>
      <c r="N2152" s="1658">
        <v>5</v>
      </c>
      <c r="O2152" s="1659">
        <v>0</v>
      </c>
    </row>
    <row r="2153" spans="2:15" ht="17.100000000000001" customHeight="1">
      <c r="B2153" s="1496"/>
      <c r="C2153" s="1001" t="s">
        <v>70</v>
      </c>
      <c r="D2153" s="1005">
        <v>17</v>
      </c>
      <c r="E2153" s="1657">
        <v>17</v>
      </c>
      <c r="F2153" s="1658">
        <v>0</v>
      </c>
      <c r="G2153" s="1658">
        <v>0</v>
      </c>
      <c r="H2153" s="1658">
        <v>0</v>
      </c>
      <c r="I2153" s="1658">
        <v>0</v>
      </c>
      <c r="J2153" s="1658">
        <v>5</v>
      </c>
      <c r="K2153" s="1658">
        <v>1</v>
      </c>
      <c r="L2153" s="1658">
        <v>6</v>
      </c>
      <c r="M2153" s="1658">
        <v>0</v>
      </c>
      <c r="N2153" s="1658">
        <v>5</v>
      </c>
      <c r="O2153" s="1659">
        <v>0</v>
      </c>
    </row>
    <row r="2154" spans="2:15" ht="17.100000000000001" customHeight="1">
      <c r="B2154" s="1496"/>
      <c r="C2154" s="1001" t="s">
        <v>71</v>
      </c>
      <c r="D2154" s="1005">
        <v>3</v>
      </c>
      <c r="E2154" s="1657">
        <v>3</v>
      </c>
      <c r="F2154" s="1658">
        <v>0</v>
      </c>
      <c r="G2154" s="1658">
        <v>0</v>
      </c>
      <c r="H2154" s="1658">
        <v>0</v>
      </c>
      <c r="I2154" s="1658">
        <v>0</v>
      </c>
      <c r="J2154" s="1658">
        <v>2</v>
      </c>
      <c r="K2154" s="1658">
        <v>1</v>
      </c>
      <c r="L2154" s="1658">
        <v>0</v>
      </c>
      <c r="M2154" s="1658">
        <v>0</v>
      </c>
      <c r="N2154" s="1658">
        <v>0</v>
      </c>
      <c r="O2154" s="1659">
        <v>0</v>
      </c>
    </row>
    <row r="2155" spans="2:15" ht="15" customHeight="1">
      <c r="B2155" s="1496" t="s">
        <v>1541</v>
      </c>
      <c r="C2155" s="1001" t="s">
        <v>49</v>
      </c>
      <c r="D2155" s="1005">
        <v>135</v>
      </c>
      <c r="E2155" s="1657">
        <v>135</v>
      </c>
      <c r="F2155" s="1658">
        <v>0</v>
      </c>
      <c r="G2155" s="1658">
        <v>0</v>
      </c>
      <c r="H2155" s="1658">
        <v>0</v>
      </c>
      <c r="I2155" s="1658">
        <v>0</v>
      </c>
      <c r="J2155" s="1658">
        <v>27</v>
      </c>
      <c r="K2155" s="1658">
        <v>14</v>
      </c>
      <c r="L2155" s="1658">
        <v>62</v>
      </c>
      <c r="M2155" s="1658">
        <v>18</v>
      </c>
      <c r="N2155" s="1658">
        <v>14</v>
      </c>
      <c r="O2155" s="1659">
        <v>0</v>
      </c>
    </row>
    <row r="2156" spans="2:15" ht="15" customHeight="1">
      <c r="B2156" s="1496"/>
      <c r="C2156" s="1001" t="s">
        <v>70</v>
      </c>
      <c r="D2156" s="1005">
        <v>101</v>
      </c>
      <c r="E2156" s="1657">
        <v>101</v>
      </c>
      <c r="F2156" s="1658">
        <v>0</v>
      </c>
      <c r="G2156" s="1658">
        <v>0</v>
      </c>
      <c r="H2156" s="1658">
        <v>0</v>
      </c>
      <c r="I2156" s="1658">
        <v>0</v>
      </c>
      <c r="J2156" s="1658">
        <v>16</v>
      </c>
      <c r="K2156" s="1658">
        <v>8</v>
      </c>
      <c r="L2156" s="1658">
        <v>53</v>
      </c>
      <c r="M2156" s="1658">
        <v>15</v>
      </c>
      <c r="N2156" s="1658">
        <v>9</v>
      </c>
      <c r="O2156" s="1659">
        <v>0</v>
      </c>
    </row>
    <row r="2157" spans="2:15" ht="15" customHeight="1">
      <c r="B2157" s="1496"/>
      <c r="C2157" s="1001" t="s">
        <v>71</v>
      </c>
      <c r="D2157" s="1005">
        <v>34</v>
      </c>
      <c r="E2157" s="1657">
        <v>34</v>
      </c>
      <c r="F2157" s="1658">
        <v>0</v>
      </c>
      <c r="G2157" s="1658">
        <v>0</v>
      </c>
      <c r="H2157" s="1658">
        <v>0</v>
      </c>
      <c r="I2157" s="1658">
        <v>0</v>
      </c>
      <c r="J2157" s="1658">
        <v>11</v>
      </c>
      <c r="K2157" s="1658">
        <v>6</v>
      </c>
      <c r="L2157" s="1658">
        <v>9</v>
      </c>
      <c r="M2157" s="1658">
        <v>3</v>
      </c>
      <c r="N2157" s="1658">
        <v>5</v>
      </c>
      <c r="O2157" s="1659">
        <v>0</v>
      </c>
    </row>
    <row r="2158" spans="2:15" ht="18.95" customHeight="1">
      <c r="B2158" s="1496" t="s">
        <v>1540</v>
      </c>
      <c r="C2158" s="1001" t="s">
        <v>49</v>
      </c>
      <c r="D2158" s="1005">
        <v>1</v>
      </c>
      <c r="E2158" s="1657">
        <v>1</v>
      </c>
      <c r="F2158" s="1658">
        <v>0</v>
      </c>
      <c r="G2158" s="1658">
        <v>0</v>
      </c>
      <c r="H2158" s="1658">
        <v>0</v>
      </c>
      <c r="I2158" s="1658">
        <v>1</v>
      </c>
      <c r="J2158" s="1658">
        <v>0</v>
      </c>
      <c r="K2158" s="1658">
        <v>0</v>
      </c>
      <c r="L2158" s="1658">
        <v>0</v>
      </c>
      <c r="M2158" s="1658">
        <v>0</v>
      </c>
      <c r="N2158" s="1658">
        <v>0</v>
      </c>
      <c r="O2158" s="1659">
        <v>0</v>
      </c>
    </row>
    <row r="2159" spans="2:15" ht="18.95" customHeight="1">
      <c r="B2159" s="1496"/>
      <c r="C2159" s="1001" t="s">
        <v>71</v>
      </c>
      <c r="D2159" s="1005">
        <v>1</v>
      </c>
      <c r="E2159" s="1657">
        <v>1</v>
      </c>
      <c r="F2159" s="1658">
        <v>0</v>
      </c>
      <c r="G2159" s="1658">
        <v>0</v>
      </c>
      <c r="H2159" s="1658">
        <v>0</v>
      </c>
      <c r="I2159" s="1658">
        <v>1</v>
      </c>
      <c r="J2159" s="1658">
        <v>0</v>
      </c>
      <c r="K2159" s="1658">
        <v>0</v>
      </c>
      <c r="L2159" s="1658">
        <v>0</v>
      </c>
      <c r="M2159" s="1658">
        <v>0</v>
      </c>
      <c r="N2159" s="1658">
        <v>0</v>
      </c>
      <c r="O2159" s="1659">
        <v>0</v>
      </c>
    </row>
    <row r="2160" spans="2:15" ht="17.100000000000001" customHeight="1">
      <c r="B2160" s="1496" t="s">
        <v>1539</v>
      </c>
      <c r="C2160" s="1001" t="s">
        <v>49</v>
      </c>
      <c r="D2160" s="1005">
        <v>15</v>
      </c>
      <c r="E2160" s="1657">
        <v>15</v>
      </c>
      <c r="F2160" s="1658">
        <v>0</v>
      </c>
      <c r="G2160" s="1658">
        <v>0</v>
      </c>
      <c r="H2160" s="1658">
        <v>0</v>
      </c>
      <c r="I2160" s="1658">
        <v>0</v>
      </c>
      <c r="J2160" s="1658">
        <v>3</v>
      </c>
      <c r="K2160" s="1658">
        <v>8</v>
      </c>
      <c r="L2160" s="1658">
        <v>3</v>
      </c>
      <c r="M2160" s="1658">
        <v>1</v>
      </c>
      <c r="N2160" s="1658">
        <v>0</v>
      </c>
      <c r="O2160" s="1659">
        <v>0</v>
      </c>
    </row>
    <row r="2161" spans="2:15" ht="17.100000000000001" customHeight="1">
      <c r="B2161" s="1496"/>
      <c r="C2161" s="1001" t="s">
        <v>70</v>
      </c>
      <c r="D2161" s="1005">
        <v>9</v>
      </c>
      <c r="E2161" s="1657">
        <v>9</v>
      </c>
      <c r="F2161" s="1658">
        <v>0</v>
      </c>
      <c r="G2161" s="1658">
        <v>0</v>
      </c>
      <c r="H2161" s="1658">
        <v>0</v>
      </c>
      <c r="I2161" s="1658">
        <v>0</v>
      </c>
      <c r="J2161" s="1658">
        <v>0</v>
      </c>
      <c r="K2161" s="1658">
        <v>6</v>
      </c>
      <c r="L2161" s="1658">
        <v>2</v>
      </c>
      <c r="M2161" s="1658">
        <v>1</v>
      </c>
      <c r="N2161" s="1658">
        <v>0</v>
      </c>
      <c r="O2161" s="1659">
        <v>0</v>
      </c>
    </row>
    <row r="2162" spans="2:15" ht="17.100000000000001" customHeight="1">
      <c r="B2162" s="1496"/>
      <c r="C2162" s="1001" t="s">
        <v>71</v>
      </c>
      <c r="D2162" s="1005">
        <v>6</v>
      </c>
      <c r="E2162" s="1657">
        <v>6</v>
      </c>
      <c r="F2162" s="1658">
        <v>0</v>
      </c>
      <c r="G2162" s="1658">
        <v>0</v>
      </c>
      <c r="H2162" s="1658">
        <v>0</v>
      </c>
      <c r="I2162" s="1658">
        <v>0</v>
      </c>
      <c r="J2162" s="1658">
        <v>3</v>
      </c>
      <c r="K2162" s="1658">
        <v>2</v>
      </c>
      <c r="L2162" s="1658">
        <v>1</v>
      </c>
      <c r="M2162" s="1658">
        <v>0</v>
      </c>
      <c r="N2162" s="1658">
        <v>0</v>
      </c>
      <c r="O2162" s="1659">
        <v>0</v>
      </c>
    </row>
    <row r="2163" spans="2:15" ht="17.100000000000001" customHeight="1">
      <c r="B2163" s="1496" t="s">
        <v>1538</v>
      </c>
      <c r="C2163" s="1001" t="s">
        <v>49</v>
      </c>
      <c r="D2163" s="1005">
        <v>7</v>
      </c>
      <c r="E2163" s="1657">
        <v>7</v>
      </c>
      <c r="F2163" s="1658">
        <v>0</v>
      </c>
      <c r="G2163" s="1658">
        <v>0</v>
      </c>
      <c r="H2163" s="1658">
        <v>0</v>
      </c>
      <c r="I2163" s="1658">
        <v>0</v>
      </c>
      <c r="J2163" s="1658">
        <v>0</v>
      </c>
      <c r="K2163" s="1658">
        <v>2</v>
      </c>
      <c r="L2163" s="1658">
        <v>4</v>
      </c>
      <c r="M2163" s="1658">
        <v>1</v>
      </c>
      <c r="N2163" s="1658">
        <v>0</v>
      </c>
      <c r="O2163" s="1659">
        <v>0</v>
      </c>
    </row>
    <row r="2164" spans="2:15" ht="17.100000000000001" customHeight="1">
      <c r="B2164" s="1496"/>
      <c r="C2164" s="1001" t="s">
        <v>70</v>
      </c>
      <c r="D2164" s="1005">
        <v>5</v>
      </c>
      <c r="E2164" s="1657">
        <v>5</v>
      </c>
      <c r="F2164" s="1658">
        <v>0</v>
      </c>
      <c r="G2164" s="1658">
        <v>0</v>
      </c>
      <c r="H2164" s="1658">
        <v>0</v>
      </c>
      <c r="I2164" s="1658">
        <v>0</v>
      </c>
      <c r="J2164" s="1658">
        <v>0</v>
      </c>
      <c r="K2164" s="1658">
        <v>1</v>
      </c>
      <c r="L2164" s="1658">
        <v>3</v>
      </c>
      <c r="M2164" s="1658">
        <v>1</v>
      </c>
      <c r="N2164" s="1658">
        <v>0</v>
      </c>
      <c r="O2164" s="1659">
        <v>0</v>
      </c>
    </row>
    <row r="2165" spans="2:15" ht="17.100000000000001" customHeight="1">
      <c r="B2165" s="1496"/>
      <c r="C2165" s="1001" t="s">
        <v>71</v>
      </c>
      <c r="D2165" s="1005">
        <v>2</v>
      </c>
      <c r="E2165" s="1657">
        <v>2</v>
      </c>
      <c r="F2165" s="1658">
        <v>0</v>
      </c>
      <c r="G2165" s="1658">
        <v>0</v>
      </c>
      <c r="H2165" s="1658">
        <v>0</v>
      </c>
      <c r="I2165" s="1658">
        <v>0</v>
      </c>
      <c r="J2165" s="1658">
        <v>0</v>
      </c>
      <c r="K2165" s="1658">
        <v>1</v>
      </c>
      <c r="L2165" s="1658">
        <v>1</v>
      </c>
      <c r="M2165" s="1658">
        <v>0</v>
      </c>
      <c r="N2165" s="1658">
        <v>0</v>
      </c>
      <c r="O2165" s="1659">
        <v>0</v>
      </c>
    </row>
    <row r="2166" spans="2:15" ht="15" customHeight="1">
      <c r="B2166" s="1496" t="s">
        <v>1537</v>
      </c>
      <c r="C2166" s="1001" t="s">
        <v>49</v>
      </c>
      <c r="D2166" s="1005">
        <v>41</v>
      </c>
      <c r="E2166" s="1657">
        <v>41</v>
      </c>
      <c r="F2166" s="1658">
        <v>0</v>
      </c>
      <c r="G2166" s="1658">
        <v>0</v>
      </c>
      <c r="H2166" s="1658">
        <v>0</v>
      </c>
      <c r="I2166" s="1658">
        <v>8</v>
      </c>
      <c r="J2166" s="1658">
        <v>3</v>
      </c>
      <c r="K2166" s="1658">
        <v>0</v>
      </c>
      <c r="L2166" s="1658">
        <v>20</v>
      </c>
      <c r="M2166" s="1658">
        <v>8</v>
      </c>
      <c r="N2166" s="1658">
        <v>2</v>
      </c>
      <c r="O2166" s="1659">
        <v>0</v>
      </c>
    </row>
    <row r="2167" spans="2:15" ht="15" customHeight="1">
      <c r="B2167" s="1496"/>
      <c r="C2167" s="1001" t="s">
        <v>70</v>
      </c>
      <c r="D2167" s="1005">
        <v>32</v>
      </c>
      <c r="E2167" s="1657">
        <v>32</v>
      </c>
      <c r="F2167" s="1658">
        <v>0</v>
      </c>
      <c r="G2167" s="1658">
        <v>0</v>
      </c>
      <c r="H2167" s="1658">
        <v>0</v>
      </c>
      <c r="I2167" s="1658">
        <v>4</v>
      </c>
      <c r="J2167" s="1658">
        <v>2</v>
      </c>
      <c r="K2167" s="1658">
        <v>0</v>
      </c>
      <c r="L2167" s="1658">
        <v>17</v>
      </c>
      <c r="M2167" s="1658">
        <v>8</v>
      </c>
      <c r="N2167" s="1658">
        <v>1</v>
      </c>
      <c r="O2167" s="1659">
        <v>0</v>
      </c>
    </row>
    <row r="2168" spans="2:15" ht="15" customHeight="1">
      <c r="B2168" s="1496"/>
      <c r="C2168" s="1001" t="s">
        <v>71</v>
      </c>
      <c r="D2168" s="1005">
        <v>9</v>
      </c>
      <c r="E2168" s="1657">
        <v>9</v>
      </c>
      <c r="F2168" s="1658">
        <v>0</v>
      </c>
      <c r="G2168" s="1658">
        <v>0</v>
      </c>
      <c r="H2168" s="1658">
        <v>0</v>
      </c>
      <c r="I2168" s="1658">
        <v>4</v>
      </c>
      <c r="J2168" s="1658">
        <v>1</v>
      </c>
      <c r="K2168" s="1658">
        <v>0</v>
      </c>
      <c r="L2168" s="1658">
        <v>3</v>
      </c>
      <c r="M2168" s="1658">
        <v>0</v>
      </c>
      <c r="N2168" s="1658">
        <v>1</v>
      </c>
      <c r="O2168" s="1659">
        <v>0</v>
      </c>
    </row>
    <row r="2169" spans="2:15" ht="17.100000000000001" customHeight="1">
      <c r="B2169" s="1496" t="s">
        <v>1536</v>
      </c>
      <c r="C2169" s="1001" t="s">
        <v>49</v>
      </c>
      <c r="D2169" s="1005">
        <v>46</v>
      </c>
      <c r="E2169" s="1657">
        <v>46</v>
      </c>
      <c r="F2169" s="1658">
        <v>0</v>
      </c>
      <c r="G2169" s="1658">
        <v>0</v>
      </c>
      <c r="H2169" s="1658">
        <v>0</v>
      </c>
      <c r="I2169" s="1658">
        <v>8</v>
      </c>
      <c r="J2169" s="1658">
        <v>3</v>
      </c>
      <c r="K2169" s="1658">
        <v>4</v>
      </c>
      <c r="L2169" s="1658">
        <v>13</v>
      </c>
      <c r="M2169" s="1658">
        <v>8</v>
      </c>
      <c r="N2169" s="1658">
        <v>10</v>
      </c>
      <c r="O2169" s="1659">
        <v>0</v>
      </c>
    </row>
    <row r="2170" spans="2:15" ht="17.100000000000001" customHeight="1">
      <c r="B2170" s="1496"/>
      <c r="C2170" s="1001" t="s">
        <v>70</v>
      </c>
      <c r="D2170" s="1005">
        <v>37</v>
      </c>
      <c r="E2170" s="1657">
        <v>37</v>
      </c>
      <c r="F2170" s="1658">
        <v>0</v>
      </c>
      <c r="G2170" s="1658">
        <v>0</v>
      </c>
      <c r="H2170" s="1658">
        <v>0</v>
      </c>
      <c r="I2170" s="1658">
        <v>6</v>
      </c>
      <c r="J2170" s="1658">
        <v>2</v>
      </c>
      <c r="K2170" s="1658">
        <v>2</v>
      </c>
      <c r="L2170" s="1658">
        <v>11</v>
      </c>
      <c r="M2170" s="1658">
        <v>8</v>
      </c>
      <c r="N2170" s="1658">
        <v>8</v>
      </c>
      <c r="O2170" s="1659">
        <v>0</v>
      </c>
    </row>
    <row r="2171" spans="2:15" ht="17.100000000000001" customHeight="1">
      <c r="B2171" s="1496"/>
      <c r="C2171" s="1001" t="s">
        <v>71</v>
      </c>
      <c r="D2171" s="1005">
        <v>9</v>
      </c>
      <c r="E2171" s="1657">
        <v>9</v>
      </c>
      <c r="F2171" s="1658">
        <v>0</v>
      </c>
      <c r="G2171" s="1658">
        <v>0</v>
      </c>
      <c r="H2171" s="1658">
        <v>0</v>
      </c>
      <c r="I2171" s="1658">
        <v>2</v>
      </c>
      <c r="J2171" s="1658">
        <v>1</v>
      </c>
      <c r="K2171" s="1658">
        <v>2</v>
      </c>
      <c r="L2171" s="1658">
        <v>2</v>
      </c>
      <c r="M2171" s="1658">
        <v>0</v>
      </c>
      <c r="N2171" s="1658">
        <v>2</v>
      </c>
      <c r="O2171" s="1659">
        <v>0</v>
      </c>
    </row>
    <row r="2172" spans="2:15" ht="20.100000000000001" customHeight="1">
      <c r="B2172" s="1496" t="s">
        <v>1535</v>
      </c>
      <c r="C2172" s="1001" t="s">
        <v>49</v>
      </c>
      <c r="D2172" s="1005">
        <v>36</v>
      </c>
      <c r="E2172" s="1657">
        <v>36</v>
      </c>
      <c r="F2172" s="1658">
        <v>0</v>
      </c>
      <c r="G2172" s="1658">
        <v>0</v>
      </c>
      <c r="H2172" s="1658">
        <v>1</v>
      </c>
      <c r="I2172" s="1658">
        <v>6</v>
      </c>
      <c r="J2172" s="1658">
        <v>5</v>
      </c>
      <c r="K2172" s="1658">
        <v>1</v>
      </c>
      <c r="L2172" s="1658">
        <v>8</v>
      </c>
      <c r="M2172" s="1658">
        <v>9</v>
      </c>
      <c r="N2172" s="1658">
        <v>6</v>
      </c>
      <c r="O2172" s="1659">
        <v>0</v>
      </c>
    </row>
    <row r="2173" spans="2:15" ht="20.100000000000001" customHeight="1">
      <c r="B2173" s="1496"/>
      <c r="C2173" s="1001" t="s">
        <v>70</v>
      </c>
      <c r="D2173" s="1005">
        <v>24</v>
      </c>
      <c r="E2173" s="1657">
        <v>24</v>
      </c>
      <c r="F2173" s="1658">
        <v>0</v>
      </c>
      <c r="G2173" s="1658">
        <v>0</v>
      </c>
      <c r="H2173" s="1658">
        <v>1</v>
      </c>
      <c r="I2173" s="1658">
        <v>4</v>
      </c>
      <c r="J2173" s="1658">
        <v>2</v>
      </c>
      <c r="K2173" s="1658">
        <v>0</v>
      </c>
      <c r="L2173" s="1658">
        <v>7</v>
      </c>
      <c r="M2173" s="1658">
        <v>7</v>
      </c>
      <c r="N2173" s="1658">
        <v>3</v>
      </c>
      <c r="O2173" s="1659">
        <v>0</v>
      </c>
    </row>
    <row r="2174" spans="2:15" ht="20.100000000000001" customHeight="1">
      <c r="B2174" s="1496"/>
      <c r="C2174" s="1001" t="s">
        <v>71</v>
      </c>
      <c r="D2174" s="1005">
        <v>12</v>
      </c>
      <c r="E2174" s="1657">
        <v>12</v>
      </c>
      <c r="F2174" s="1658">
        <v>0</v>
      </c>
      <c r="G2174" s="1658">
        <v>0</v>
      </c>
      <c r="H2174" s="1658">
        <v>0</v>
      </c>
      <c r="I2174" s="1658">
        <v>2</v>
      </c>
      <c r="J2174" s="1658">
        <v>3</v>
      </c>
      <c r="K2174" s="1658">
        <v>1</v>
      </c>
      <c r="L2174" s="1658">
        <v>1</v>
      </c>
      <c r="M2174" s="1658">
        <v>2</v>
      </c>
      <c r="N2174" s="1658">
        <v>3</v>
      </c>
      <c r="O2174" s="1659">
        <v>0</v>
      </c>
    </row>
    <row r="2175" spans="2:15" ht="17.100000000000001" customHeight="1">
      <c r="B2175" s="1496" t="s">
        <v>1534</v>
      </c>
      <c r="C2175" s="1001" t="s">
        <v>49</v>
      </c>
      <c r="D2175" s="1005">
        <v>3</v>
      </c>
      <c r="E2175" s="1657">
        <v>3</v>
      </c>
      <c r="F2175" s="1658">
        <v>0</v>
      </c>
      <c r="G2175" s="1658">
        <v>0</v>
      </c>
      <c r="H2175" s="1658">
        <v>0</v>
      </c>
      <c r="I2175" s="1658">
        <v>1</v>
      </c>
      <c r="J2175" s="1658">
        <v>0</v>
      </c>
      <c r="K2175" s="1658">
        <v>1</v>
      </c>
      <c r="L2175" s="1658">
        <v>1</v>
      </c>
      <c r="M2175" s="1658">
        <v>0</v>
      </c>
      <c r="N2175" s="1658">
        <v>0</v>
      </c>
      <c r="O2175" s="1659">
        <v>0</v>
      </c>
    </row>
    <row r="2176" spans="2:15" ht="17.100000000000001" customHeight="1">
      <c r="B2176" s="1496"/>
      <c r="C2176" s="1001" t="s">
        <v>70</v>
      </c>
      <c r="D2176" s="1005">
        <v>1</v>
      </c>
      <c r="E2176" s="1657">
        <v>1</v>
      </c>
      <c r="F2176" s="1658">
        <v>0</v>
      </c>
      <c r="G2176" s="1658">
        <v>0</v>
      </c>
      <c r="H2176" s="1658">
        <v>0</v>
      </c>
      <c r="I2176" s="1658">
        <v>1</v>
      </c>
      <c r="J2176" s="1658">
        <v>0</v>
      </c>
      <c r="K2176" s="1658">
        <v>0</v>
      </c>
      <c r="L2176" s="1658">
        <v>0</v>
      </c>
      <c r="M2176" s="1658">
        <v>0</v>
      </c>
      <c r="N2176" s="1658">
        <v>0</v>
      </c>
      <c r="O2176" s="1659">
        <v>0</v>
      </c>
    </row>
    <row r="2177" spans="2:15" ht="17.100000000000001" customHeight="1">
      <c r="B2177" s="1496"/>
      <c r="C2177" s="1001" t="s">
        <v>71</v>
      </c>
      <c r="D2177" s="1005">
        <v>2</v>
      </c>
      <c r="E2177" s="1657">
        <v>2</v>
      </c>
      <c r="F2177" s="1658">
        <v>0</v>
      </c>
      <c r="G2177" s="1658">
        <v>0</v>
      </c>
      <c r="H2177" s="1658">
        <v>0</v>
      </c>
      <c r="I2177" s="1658">
        <v>0</v>
      </c>
      <c r="J2177" s="1658">
        <v>0</v>
      </c>
      <c r="K2177" s="1658">
        <v>1</v>
      </c>
      <c r="L2177" s="1658">
        <v>1</v>
      </c>
      <c r="M2177" s="1658">
        <v>0</v>
      </c>
      <c r="N2177" s="1658">
        <v>0</v>
      </c>
      <c r="O2177" s="1659">
        <v>0</v>
      </c>
    </row>
    <row r="2178" spans="2:15" ht="15" customHeight="1">
      <c r="B2178" s="1496" t="s">
        <v>1533</v>
      </c>
      <c r="C2178" s="1001" t="s">
        <v>49</v>
      </c>
      <c r="D2178" s="1005">
        <v>305</v>
      </c>
      <c r="E2178" s="1657">
        <v>305</v>
      </c>
      <c r="F2178" s="1658">
        <v>0</v>
      </c>
      <c r="G2178" s="1658">
        <v>3</v>
      </c>
      <c r="H2178" s="1658">
        <v>12</v>
      </c>
      <c r="I2178" s="1658">
        <v>76</v>
      </c>
      <c r="J2178" s="1658">
        <v>22</v>
      </c>
      <c r="K2178" s="1658">
        <v>14</v>
      </c>
      <c r="L2178" s="1658">
        <v>95</v>
      </c>
      <c r="M2178" s="1658">
        <v>51</v>
      </c>
      <c r="N2178" s="1658">
        <v>32</v>
      </c>
      <c r="O2178" s="1659">
        <v>0</v>
      </c>
    </row>
    <row r="2179" spans="2:15" ht="15" customHeight="1">
      <c r="B2179" s="1496"/>
      <c r="C2179" s="1001" t="s">
        <v>70</v>
      </c>
      <c r="D2179" s="1005">
        <v>230</v>
      </c>
      <c r="E2179" s="1657">
        <v>230</v>
      </c>
      <c r="F2179" s="1658">
        <v>0</v>
      </c>
      <c r="G2179" s="1658">
        <v>2</v>
      </c>
      <c r="H2179" s="1658">
        <v>5</v>
      </c>
      <c r="I2179" s="1658">
        <v>44</v>
      </c>
      <c r="J2179" s="1658">
        <v>17</v>
      </c>
      <c r="K2179" s="1658">
        <v>10</v>
      </c>
      <c r="L2179" s="1658">
        <v>81</v>
      </c>
      <c r="M2179" s="1658">
        <v>45</v>
      </c>
      <c r="N2179" s="1658">
        <v>26</v>
      </c>
      <c r="O2179" s="1659">
        <v>0</v>
      </c>
    </row>
    <row r="2180" spans="2:15" ht="15" customHeight="1">
      <c r="B2180" s="1496"/>
      <c r="C2180" s="1001" t="s">
        <v>71</v>
      </c>
      <c r="D2180" s="1005">
        <v>75</v>
      </c>
      <c r="E2180" s="1657">
        <v>75</v>
      </c>
      <c r="F2180" s="1658">
        <v>0</v>
      </c>
      <c r="G2180" s="1658">
        <v>1</v>
      </c>
      <c r="H2180" s="1658">
        <v>7</v>
      </c>
      <c r="I2180" s="1658">
        <v>32</v>
      </c>
      <c r="J2180" s="1658">
        <v>5</v>
      </c>
      <c r="K2180" s="1658">
        <v>4</v>
      </c>
      <c r="L2180" s="1658">
        <v>14</v>
      </c>
      <c r="M2180" s="1658">
        <v>6</v>
      </c>
      <c r="N2180" s="1658">
        <v>6</v>
      </c>
      <c r="O2180" s="1659">
        <v>0</v>
      </c>
    </row>
    <row r="2181" spans="2:15" ht="15" customHeight="1">
      <c r="B2181" s="1496" t="s">
        <v>1532</v>
      </c>
      <c r="C2181" s="1001" t="s">
        <v>49</v>
      </c>
      <c r="D2181" s="1005">
        <v>16</v>
      </c>
      <c r="E2181" s="1657">
        <v>16</v>
      </c>
      <c r="F2181" s="1658">
        <v>0</v>
      </c>
      <c r="G2181" s="1658">
        <v>0</v>
      </c>
      <c r="H2181" s="1658">
        <v>0</v>
      </c>
      <c r="I2181" s="1658">
        <v>0</v>
      </c>
      <c r="J2181" s="1658">
        <v>0</v>
      </c>
      <c r="K2181" s="1658">
        <v>1</v>
      </c>
      <c r="L2181" s="1658">
        <v>10</v>
      </c>
      <c r="M2181" s="1658">
        <v>4</v>
      </c>
      <c r="N2181" s="1658">
        <v>1</v>
      </c>
      <c r="O2181" s="1659">
        <v>0</v>
      </c>
    </row>
    <row r="2182" spans="2:15" ht="15" customHeight="1">
      <c r="B2182" s="1496"/>
      <c r="C2182" s="1001" t="s">
        <v>70</v>
      </c>
      <c r="D2182" s="1005">
        <v>14</v>
      </c>
      <c r="E2182" s="1657">
        <v>14</v>
      </c>
      <c r="F2182" s="1658">
        <v>0</v>
      </c>
      <c r="G2182" s="1658">
        <v>0</v>
      </c>
      <c r="H2182" s="1658">
        <v>0</v>
      </c>
      <c r="I2182" s="1658">
        <v>0</v>
      </c>
      <c r="J2182" s="1658">
        <v>0</v>
      </c>
      <c r="K2182" s="1658">
        <v>0</v>
      </c>
      <c r="L2182" s="1658">
        <v>9</v>
      </c>
      <c r="M2182" s="1658">
        <v>4</v>
      </c>
      <c r="N2182" s="1658">
        <v>1</v>
      </c>
      <c r="O2182" s="1659">
        <v>0</v>
      </c>
    </row>
    <row r="2183" spans="2:15" ht="15" customHeight="1">
      <c r="B2183" s="1496"/>
      <c r="C2183" s="1001" t="s">
        <v>71</v>
      </c>
      <c r="D2183" s="1005">
        <v>2</v>
      </c>
      <c r="E2183" s="1657">
        <v>2</v>
      </c>
      <c r="F2183" s="1658">
        <v>0</v>
      </c>
      <c r="G2183" s="1658">
        <v>0</v>
      </c>
      <c r="H2183" s="1658">
        <v>0</v>
      </c>
      <c r="I2183" s="1658">
        <v>0</v>
      </c>
      <c r="J2183" s="1658">
        <v>0</v>
      </c>
      <c r="K2183" s="1658">
        <v>1</v>
      </c>
      <c r="L2183" s="1658">
        <v>1</v>
      </c>
      <c r="M2183" s="1658">
        <v>0</v>
      </c>
      <c r="N2183" s="1658">
        <v>0</v>
      </c>
      <c r="O2183" s="1659">
        <v>0</v>
      </c>
    </row>
    <row r="2184" spans="2:15" ht="18.95" customHeight="1">
      <c r="B2184" s="1496" t="s">
        <v>1531</v>
      </c>
      <c r="C2184" s="1001" t="s">
        <v>49</v>
      </c>
      <c r="D2184" s="1005">
        <v>1</v>
      </c>
      <c r="E2184" s="1657">
        <v>1</v>
      </c>
      <c r="F2184" s="1658">
        <v>0</v>
      </c>
      <c r="G2184" s="1658">
        <v>0</v>
      </c>
      <c r="H2184" s="1658">
        <v>0</v>
      </c>
      <c r="I2184" s="1658">
        <v>0</v>
      </c>
      <c r="J2184" s="1658">
        <v>0</v>
      </c>
      <c r="K2184" s="1658">
        <v>0</v>
      </c>
      <c r="L2184" s="1658">
        <v>1</v>
      </c>
      <c r="M2184" s="1658">
        <v>0</v>
      </c>
      <c r="N2184" s="1658">
        <v>0</v>
      </c>
      <c r="O2184" s="1659">
        <v>0</v>
      </c>
    </row>
    <row r="2185" spans="2:15" ht="18.95" customHeight="1">
      <c r="B2185" s="1496"/>
      <c r="C2185" s="1001" t="s">
        <v>70</v>
      </c>
      <c r="D2185" s="1005">
        <v>1</v>
      </c>
      <c r="E2185" s="1657">
        <v>1</v>
      </c>
      <c r="F2185" s="1658">
        <v>0</v>
      </c>
      <c r="G2185" s="1658">
        <v>0</v>
      </c>
      <c r="H2185" s="1658">
        <v>0</v>
      </c>
      <c r="I2185" s="1658">
        <v>0</v>
      </c>
      <c r="J2185" s="1658">
        <v>0</v>
      </c>
      <c r="K2185" s="1658">
        <v>0</v>
      </c>
      <c r="L2185" s="1658">
        <v>1</v>
      </c>
      <c r="M2185" s="1658">
        <v>0</v>
      </c>
      <c r="N2185" s="1658">
        <v>0</v>
      </c>
      <c r="O2185" s="1659">
        <v>0</v>
      </c>
    </row>
    <row r="2186" spans="2:15" ht="15" customHeight="1">
      <c r="B2186" s="1496" t="s">
        <v>1530</v>
      </c>
      <c r="C2186" s="1001" t="s">
        <v>49</v>
      </c>
      <c r="D2186" s="1005">
        <v>85</v>
      </c>
      <c r="E2186" s="1657">
        <v>84</v>
      </c>
      <c r="F2186" s="1658">
        <v>1</v>
      </c>
      <c r="G2186" s="1658">
        <v>0</v>
      </c>
      <c r="H2186" s="1658">
        <v>0</v>
      </c>
      <c r="I2186" s="1658">
        <v>0</v>
      </c>
      <c r="J2186" s="1658">
        <v>0</v>
      </c>
      <c r="K2186" s="1658">
        <v>1</v>
      </c>
      <c r="L2186" s="1658">
        <v>72</v>
      </c>
      <c r="M2186" s="1658">
        <v>10</v>
      </c>
      <c r="N2186" s="1658">
        <v>2</v>
      </c>
      <c r="O2186" s="1659">
        <v>0</v>
      </c>
    </row>
    <row r="2187" spans="2:15" ht="15" customHeight="1">
      <c r="B2187" s="1496"/>
      <c r="C2187" s="1001" t="s">
        <v>70</v>
      </c>
      <c r="D2187" s="1005">
        <v>77</v>
      </c>
      <c r="E2187" s="1657">
        <v>76</v>
      </c>
      <c r="F2187" s="1658">
        <v>1</v>
      </c>
      <c r="G2187" s="1658">
        <v>0</v>
      </c>
      <c r="H2187" s="1658">
        <v>0</v>
      </c>
      <c r="I2187" s="1658">
        <v>0</v>
      </c>
      <c r="J2187" s="1658">
        <v>0</v>
      </c>
      <c r="K2187" s="1658">
        <v>1</v>
      </c>
      <c r="L2187" s="1658">
        <v>66</v>
      </c>
      <c r="M2187" s="1658">
        <v>9</v>
      </c>
      <c r="N2187" s="1658">
        <v>1</v>
      </c>
      <c r="O2187" s="1659">
        <v>0</v>
      </c>
    </row>
    <row r="2188" spans="2:15" ht="15" customHeight="1">
      <c r="B2188" s="1496"/>
      <c r="C2188" s="1001" t="s">
        <v>71</v>
      </c>
      <c r="D2188" s="1005">
        <v>8</v>
      </c>
      <c r="E2188" s="1657">
        <v>8</v>
      </c>
      <c r="F2188" s="1658">
        <v>0</v>
      </c>
      <c r="G2188" s="1658">
        <v>0</v>
      </c>
      <c r="H2188" s="1658">
        <v>0</v>
      </c>
      <c r="I2188" s="1658">
        <v>0</v>
      </c>
      <c r="J2188" s="1658">
        <v>0</v>
      </c>
      <c r="K2188" s="1658">
        <v>0</v>
      </c>
      <c r="L2188" s="1658">
        <v>6</v>
      </c>
      <c r="M2188" s="1658">
        <v>1</v>
      </c>
      <c r="N2188" s="1658">
        <v>1</v>
      </c>
      <c r="O2188" s="1659">
        <v>0</v>
      </c>
    </row>
    <row r="2189" spans="2:15" ht="27" customHeight="1">
      <c r="B2189" s="1496" t="s">
        <v>1529</v>
      </c>
      <c r="C2189" s="1001" t="s">
        <v>49</v>
      </c>
      <c r="D2189" s="1005">
        <v>1</v>
      </c>
      <c r="E2189" s="1657">
        <v>1</v>
      </c>
      <c r="F2189" s="1658">
        <v>0</v>
      </c>
      <c r="G2189" s="1658">
        <v>0</v>
      </c>
      <c r="H2189" s="1658">
        <v>0</v>
      </c>
      <c r="I2189" s="1658">
        <v>0</v>
      </c>
      <c r="J2189" s="1658">
        <v>0</v>
      </c>
      <c r="K2189" s="1658">
        <v>0</v>
      </c>
      <c r="L2189" s="1658">
        <v>1</v>
      </c>
      <c r="M2189" s="1658">
        <v>0</v>
      </c>
      <c r="N2189" s="1658">
        <v>0</v>
      </c>
      <c r="O2189" s="1659">
        <v>0</v>
      </c>
    </row>
    <row r="2190" spans="2:15" ht="27" customHeight="1">
      <c r="B2190" s="1496"/>
      <c r="C2190" s="1001" t="s">
        <v>70</v>
      </c>
      <c r="D2190" s="1005">
        <v>1</v>
      </c>
      <c r="E2190" s="1657">
        <v>1</v>
      </c>
      <c r="F2190" s="1658">
        <v>0</v>
      </c>
      <c r="G2190" s="1658">
        <v>0</v>
      </c>
      <c r="H2190" s="1658">
        <v>0</v>
      </c>
      <c r="I2190" s="1658">
        <v>0</v>
      </c>
      <c r="J2190" s="1658">
        <v>0</v>
      </c>
      <c r="K2190" s="1658">
        <v>0</v>
      </c>
      <c r="L2190" s="1658">
        <v>1</v>
      </c>
      <c r="M2190" s="1658">
        <v>0</v>
      </c>
      <c r="N2190" s="1658">
        <v>0</v>
      </c>
      <c r="O2190" s="1659">
        <v>0</v>
      </c>
    </row>
    <row r="2191" spans="2:15" ht="27" customHeight="1">
      <c r="B2191" s="1496" t="s">
        <v>1528</v>
      </c>
      <c r="C2191" s="1001" t="s">
        <v>49</v>
      </c>
      <c r="D2191" s="1005">
        <v>2</v>
      </c>
      <c r="E2191" s="1657">
        <v>2</v>
      </c>
      <c r="F2191" s="1658">
        <v>0</v>
      </c>
      <c r="G2191" s="1658">
        <v>0</v>
      </c>
      <c r="H2191" s="1658">
        <v>0</v>
      </c>
      <c r="I2191" s="1658">
        <v>0</v>
      </c>
      <c r="J2191" s="1658">
        <v>0</v>
      </c>
      <c r="K2191" s="1658">
        <v>0</v>
      </c>
      <c r="L2191" s="1658">
        <v>1</v>
      </c>
      <c r="M2191" s="1658">
        <v>0</v>
      </c>
      <c r="N2191" s="1658">
        <v>1</v>
      </c>
      <c r="O2191" s="1659">
        <v>0</v>
      </c>
    </row>
    <row r="2192" spans="2:15" ht="27" customHeight="1">
      <c r="B2192" s="1496"/>
      <c r="C2192" s="1001" t="s">
        <v>70</v>
      </c>
      <c r="D2192" s="1005">
        <v>2</v>
      </c>
      <c r="E2192" s="1657">
        <v>2</v>
      </c>
      <c r="F2192" s="1658">
        <v>0</v>
      </c>
      <c r="G2192" s="1658">
        <v>0</v>
      </c>
      <c r="H2192" s="1658">
        <v>0</v>
      </c>
      <c r="I2192" s="1658">
        <v>0</v>
      </c>
      <c r="J2192" s="1658">
        <v>0</v>
      </c>
      <c r="K2192" s="1658">
        <v>0</v>
      </c>
      <c r="L2192" s="1658">
        <v>1</v>
      </c>
      <c r="M2192" s="1658">
        <v>0</v>
      </c>
      <c r="N2192" s="1658">
        <v>1</v>
      </c>
      <c r="O2192" s="1659">
        <v>0</v>
      </c>
    </row>
    <row r="2193" spans="2:15" ht="27" customHeight="1">
      <c r="B2193" s="1496" t="s">
        <v>1527</v>
      </c>
      <c r="C2193" s="1001" t="s">
        <v>49</v>
      </c>
      <c r="D2193" s="1005">
        <v>1</v>
      </c>
      <c r="E2193" s="1657">
        <v>1</v>
      </c>
      <c r="F2193" s="1658">
        <v>0</v>
      </c>
      <c r="G2193" s="1658">
        <v>0</v>
      </c>
      <c r="H2193" s="1658">
        <v>0</v>
      </c>
      <c r="I2193" s="1658">
        <v>0</v>
      </c>
      <c r="J2193" s="1658">
        <v>0</v>
      </c>
      <c r="K2193" s="1658">
        <v>0</v>
      </c>
      <c r="L2193" s="1658">
        <v>0</v>
      </c>
      <c r="M2193" s="1658">
        <v>0</v>
      </c>
      <c r="N2193" s="1658">
        <v>1</v>
      </c>
      <c r="O2193" s="1659">
        <v>0</v>
      </c>
    </row>
    <row r="2194" spans="2:15" ht="27" customHeight="1">
      <c r="B2194" s="1496"/>
      <c r="C2194" s="1001" t="s">
        <v>71</v>
      </c>
      <c r="D2194" s="1005">
        <v>1</v>
      </c>
      <c r="E2194" s="1657">
        <v>1</v>
      </c>
      <c r="F2194" s="1658">
        <v>0</v>
      </c>
      <c r="G2194" s="1658">
        <v>0</v>
      </c>
      <c r="H2194" s="1658">
        <v>0</v>
      </c>
      <c r="I2194" s="1658">
        <v>0</v>
      </c>
      <c r="J2194" s="1658">
        <v>0</v>
      </c>
      <c r="K2194" s="1658">
        <v>0</v>
      </c>
      <c r="L2194" s="1658">
        <v>0</v>
      </c>
      <c r="M2194" s="1658">
        <v>0</v>
      </c>
      <c r="N2194" s="1658">
        <v>1</v>
      </c>
      <c r="O2194" s="1659">
        <v>0</v>
      </c>
    </row>
    <row r="2195" spans="2:15" ht="15" customHeight="1">
      <c r="B2195" s="1496" t="s">
        <v>1526</v>
      </c>
      <c r="C2195" s="1001" t="s">
        <v>49</v>
      </c>
      <c r="D2195" s="1005">
        <v>4</v>
      </c>
      <c r="E2195" s="1657">
        <v>4</v>
      </c>
      <c r="F2195" s="1658">
        <v>0</v>
      </c>
      <c r="G2195" s="1658">
        <v>0</v>
      </c>
      <c r="H2195" s="1658">
        <v>0</v>
      </c>
      <c r="I2195" s="1658">
        <v>0</v>
      </c>
      <c r="J2195" s="1658">
        <v>1</v>
      </c>
      <c r="K2195" s="1658">
        <v>3</v>
      </c>
      <c r="L2195" s="1658">
        <v>0</v>
      </c>
      <c r="M2195" s="1658">
        <v>0</v>
      </c>
      <c r="N2195" s="1658">
        <v>0</v>
      </c>
      <c r="O2195" s="1659">
        <v>0</v>
      </c>
    </row>
    <row r="2196" spans="2:15" ht="15" customHeight="1">
      <c r="B2196" s="1496"/>
      <c r="C2196" s="1001" t="s">
        <v>70</v>
      </c>
      <c r="D2196" s="1005">
        <v>3</v>
      </c>
      <c r="E2196" s="1657">
        <v>3</v>
      </c>
      <c r="F2196" s="1658">
        <v>0</v>
      </c>
      <c r="G2196" s="1658">
        <v>0</v>
      </c>
      <c r="H2196" s="1658">
        <v>0</v>
      </c>
      <c r="I2196" s="1658">
        <v>0</v>
      </c>
      <c r="J2196" s="1658">
        <v>1</v>
      </c>
      <c r="K2196" s="1658">
        <v>2</v>
      </c>
      <c r="L2196" s="1658">
        <v>0</v>
      </c>
      <c r="M2196" s="1658">
        <v>0</v>
      </c>
      <c r="N2196" s="1658">
        <v>0</v>
      </c>
      <c r="O2196" s="1659">
        <v>0</v>
      </c>
    </row>
    <row r="2197" spans="2:15" ht="15" customHeight="1">
      <c r="B2197" s="1496"/>
      <c r="C2197" s="1001" t="s">
        <v>71</v>
      </c>
      <c r="D2197" s="1005">
        <v>1</v>
      </c>
      <c r="E2197" s="1657">
        <v>1</v>
      </c>
      <c r="F2197" s="1658">
        <v>0</v>
      </c>
      <c r="G2197" s="1658">
        <v>0</v>
      </c>
      <c r="H2197" s="1658">
        <v>0</v>
      </c>
      <c r="I2197" s="1658">
        <v>0</v>
      </c>
      <c r="J2197" s="1658">
        <v>0</v>
      </c>
      <c r="K2197" s="1658">
        <v>1</v>
      </c>
      <c r="L2197" s="1658">
        <v>0</v>
      </c>
      <c r="M2197" s="1658">
        <v>0</v>
      </c>
      <c r="N2197" s="1658">
        <v>0</v>
      </c>
      <c r="O2197" s="1659">
        <v>0</v>
      </c>
    </row>
    <row r="2198" spans="2:15" ht="18.95" customHeight="1">
      <c r="B2198" s="1496" t="s">
        <v>1525</v>
      </c>
      <c r="C2198" s="1001" t="s">
        <v>49</v>
      </c>
      <c r="D2198" s="1005">
        <v>1</v>
      </c>
      <c r="E2198" s="1657">
        <v>1</v>
      </c>
      <c r="F2198" s="1658">
        <v>0</v>
      </c>
      <c r="G2198" s="1658">
        <v>0</v>
      </c>
      <c r="H2198" s="1658">
        <v>0</v>
      </c>
      <c r="I2198" s="1658">
        <v>0</v>
      </c>
      <c r="J2198" s="1658">
        <v>0</v>
      </c>
      <c r="K2198" s="1658">
        <v>0</v>
      </c>
      <c r="L2198" s="1658">
        <v>1</v>
      </c>
      <c r="M2198" s="1658">
        <v>0</v>
      </c>
      <c r="N2198" s="1658">
        <v>0</v>
      </c>
      <c r="O2198" s="1659">
        <v>0</v>
      </c>
    </row>
    <row r="2199" spans="2:15" ht="18.95" customHeight="1">
      <c r="B2199" s="1496"/>
      <c r="C2199" s="1001" t="s">
        <v>70</v>
      </c>
      <c r="D2199" s="1005">
        <v>1</v>
      </c>
      <c r="E2199" s="1657">
        <v>1</v>
      </c>
      <c r="F2199" s="1658">
        <v>0</v>
      </c>
      <c r="G2199" s="1658">
        <v>0</v>
      </c>
      <c r="H2199" s="1658">
        <v>0</v>
      </c>
      <c r="I2199" s="1658">
        <v>0</v>
      </c>
      <c r="J2199" s="1658">
        <v>0</v>
      </c>
      <c r="K2199" s="1658">
        <v>0</v>
      </c>
      <c r="L2199" s="1658">
        <v>1</v>
      </c>
      <c r="M2199" s="1658">
        <v>0</v>
      </c>
      <c r="N2199" s="1658">
        <v>0</v>
      </c>
      <c r="O2199" s="1659">
        <v>0</v>
      </c>
    </row>
    <row r="2200" spans="2:15" ht="18.95" customHeight="1">
      <c r="B2200" s="1496" t="s">
        <v>1524</v>
      </c>
      <c r="C2200" s="1001" t="s">
        <v>49</v>
      </c>
      <c r="D2200" s="1005">
        <v>1</v>
      </c>
      <c r="E2200" s="1657">
        <v>1</v>
      </c>
      <c r="F2200" s="1658">
        <v>0</v>
      </c>
      <c r="G2200" s="1658">
        <v>0</v>
      </c>
      <c r="H2200" s="1658">
        <v>0</v>
      </c>
      <c r="I2200" s="1658">
        <v>0</v>
      </c>
      <c r="J2200" s="1658">
        <v>0</v>
      </c>
      <c r="K2200" s="1658">
        <v>0</v>
      </c>
      <c r="L2200" s="1658">
        <v>0</v>
      </c>
      <c r="M2200" s="1658">
        <v>0</v>
      </c>
      <c r="N2200" s="1658">
        <v>1</v>
      </c>
      <c r="O2200" s="1659">
        <v>0</v>
      </c>
    </row>
    <row r="2201" spans="2:15" ht="18.95" customHeight="1">
      <c r="B2201" s="1496"/>
      <c r="C2201" s="1001" t="s">
        <v>71</v>
      </c>
      <c r="D2201" s="1005">
        <v>1</v>
      </c>
      <c r="E2201" s="1657">
        <v>1</v>
      </c>
      <c r="F2201" s="1658">
        <v>0</v>
      </c>
      <c r="G2201" s="1658">
        <v>0</v>
      </c>
      <c r="H2201" s="1658">
        <v>0</v>
      </c>
      <c r="I2201" s="1658">
        <v>0</v>
      </c>
      <c r="J2201" s="1658">
        <v>0</v>
      </c>
      <c r="K2201" s="1658">
        <v>0</v>
      </c>
      <c r="L2201" s="1658">
        <v>0</v>
      </c>
      <c r="M2201" s="1658">
        <v>0</v>
      </c>
      <c r="N2201" s="1658">
        <v>1</v>
      </c>
      <c r="O2201" s="1659">
        <v>0</v>
      </c>
    </row>
    <row r="2202" spans="2:15" ht="15" customHeight="1">
      <c r="B2202" s="1496" t="s">
        <v>1523</v>
      </c>
      <c r="C2202" s="1001" t="s">
        <v>49</v>
      </c>
      <c r="D2202" s="1005">
        <v>93</v>
      </c>
      <c r="E2202" s="1657">
        <v>93</v>
      </c>
      <c r="F2202" s="1658">
        <v>0</v>
      </c>
      <c r="G2202" s="1658">
        <v>0</v>
      </c>
      <c r="H2202" s="1658">
        <v>1</v>
      </c>
      <c r="I2202" s="1658">
        <v>0</v>
      </c>
      <c r="J2202" s="1658">
        <v>4</v>
      </c>
      <c r="K2202" s="1658">
        <v>11</v>
      </c>
      <c r="L2202" s="1658">
        <v>28</v>
      </c>
      <c r="M2202" s="1658">
        <v>11</v>
      </c>
      <c r="N2202" s="1658">
        <v>38</v>
      </c>
      <c r="O2202" s="1659">
        <v>0</v>
      </c>
    </row>
    <row r="2203" spans="2:15" ht="15" customHeight="1">
      <c r="B2203" s="1496"/>
      <c r="C2203" s="1001" t="s">
        <v>70</v>
      </c>
      <c r="D2203" s="1005">
        <v>57</v>
      </c>
      <c r="E2203" s="1657">
        <v>57</v>
      </c>
      <c r="F2203" s="1658">
        <v>0</v>
      </c>
      <c r="G2203" s="1658">
        <v>0</v>
      </c>
      <c r="H2203" s="1658">
        <v>0</v>
      </c>
      <c r="I2203" s="1658">
        <v>0</v>
      </c>
      <c r="J2203" s="1658">
        <v>2</v>
      </c>
      <c r="K2203" s="1658">
        <v>8</v>
      </c>
      <c r="L2203" s="1658">
        <v>14</v>
      </c>
      <c r="M2203" s="1658">
        <v>9</v>
      </c>
      <c r="N2203" s="1658">
        <v>24</v>
      </c>
      <c r="O2203" s="1659">
        <v>0</v>
      </c>
    </row>
    <row r="2204" spans="2:15" ht="15" customHeight="1">
      <c r="B2204" s="1496"/>
      <c r="C2204" s="1001" t="s">
        <v>71</v>
      </c>
      <c r="D2204" s="1005">
        <v>36</v>
      </c>
      <c r="E2204" s="1657">
        <v>36</v>
      </c>
      <c r="F2204" s="1658">
        <v>0</v>
      </c>
      <c r="G2204" s="1658">
        <v>0</v>
      </c>
      <c r="H2204" s="1658">
        <v>1</v>
      </c>
      <c r="I2204" s="1658">
        <v>0</v>
      </c>
      <c r="J2204" s="1658">
        <v>2</v>
      </c>
      <c r="K2204" s="1658">
        <v>3</v>
      </c>
      <c r="L2204" s="1658">
        <v>14</v>
      </c>
      <c r="M2204" s="1658">
        <v>2</v>
      </c>
      <c r="N2204" s="1658">
        <v>14</v>
      </c>
      <c r="O2204" s="1659">
        <v>0</v>
      </c>
    </row>
    <row r="2205" spans="2:15" ht="15" customHeight="1">
      <c r="B2205" s="1496" t="s">
        <v>1522</v>
      </c>
      <c r="C2205" s="1001" t="s">
        <v>49</v>
      </c>
      <c r="D2205" s="1005">
        <v>1</v>
      </c>
      <c r="E2205" s="1657">
        <v>1</v>
      </c>
      <c r="F2205" s="1658">
        <v>0</v>
      </c>
      <c r="G2205" s="1658">
        <v>0</v>
      </c>
      <c r="H2205" s="1658">
        <v>0</v>
      </c>
      <c r="I2205" s="1658">
        <v>0</v>
      </c>
      <c r="J2205" s="1658">
        <v>0</v>
      </c>
      <c r="K2205" s="1658">
        <v>0</v>
      </c>
      <c r="L2205" s="1658">
        <v>0</v>
      </c>
      <c r="M2205" s="1658">
        <v>0</v>
      </c>
      <c r="N2205" s="1658">
        <v>1</v>
      </c>
      <c r="O2205" s="1659">
        <v>0</v>
      </c>
    </row>
    <row r="2206" spans="2:15" ht="15" customHeight="1">
      <c r="B2206" s="1496"/>
      <c r="C2206" s="1001" t="s">
        <v>71</v>
      </c>
      <c r="D2206" s="1005">
        <v>1</v>
      </c>
      <c r="E2206" s="1657">
        <v>1</v>
      </c>
      <c r="F2206" s="1658">
        <v>0</v>
      </c>
      <c r="G2206" s="1658">
        <v>0</v>
      </c>
      <c r="H2206" s="1658">
        <v>0</v>
      </c>
      <c r="I2206" s="1658">
        <v>0</v>
      </c>
      <c r="J2206" s="1658">
        <v>0</v>
      </c>
      <c r="K2206" s="1658">
        <v>0</v>
      </c>
      <c r="L2206" s="1658">
        <v>0</v>
      </c>
      <c r="M2206" s="1658">
        <v>0</v>
      </c>
      <c r="N2206" s="1658">
        <v>1</v>
      </c>
      <c r="O2206" s="1659">
        <v>0</v>
      </c>
    </row>
    <row r="2207" spans="2:15" ht="15" customHeight="1">
      <c r="B2207" s="1496" t="s">
        <v>1521</v>
      </c>
      <c r="C2207" s="1001" t="s">
        <v>49</v>
      </c>
      <c r="D2207" s="1005">
        <v>2</v>
      </c>
      <c r="E2207" s="1657">
        <v>2</v>
      </c>
      <c r="F2207" s="1658">
        <v>0</v>
      </c>
      <c r="G2207" s="1658">
        <v>0</v>
      </c>
      <c r="H2207" s="1658">
        <v>0</v>
      </c>
      <c r="I2207" s="1658">
        <v>0</v>
      </c>
      <c r="J2207" s="1658">
        <v>2</v>
      </c>
      <c r="K2207" s="1658">
        <v>0</v>
      </c>
      <c r="L2207" s="1658">
        <v>0</v>
      </c>
      <c r="M2207" s="1658">
        <v>0</v>
      </c>
      <c r="N2207" s="1658">
        <v>0</v>
      </c>
      <c r="O2207" s="1659">
        <v>0</v>
      </c>
    </row>
    <row r="2208" spans="2:15" ht="15" customHeight="1">
      <c r="B2208" s="1496"/>
      <c r="C2208" s="1001" t="s">
        <v>70</v>
      </c>
      <c r="D2208" s="1005">
        <v>1</v>
      </c>
      <c r="E2208" s="1657">
        <v>1</v>
      </c>
      <c r="F2208" s="1658">
        <v>0</v>
      </c>
      <c r="G2208" s="1658">
        <v>0</v>
      </c>
      <c r="H2208" s="1658">
        <v>0</v>
      </c>
      <c r="I2208" s="1658">
        <v>0</v>
      </c>
      <c r="J2208" s="1658">
        <v>1</v>
      </c>
      <c r="K2208" s="1658">
        <v>0</v>
      </c>
      <c r="L2208" s="1658">
        <v>0</v>
      </c>
      <c r="M2208" s="1658">
        <v>0</v>
      </c>
      <c r="N2208" s="1658">
        <v>0</v>
      </c>
      <c r="O2208" s="1659">
        <v>0</v>
      </c>
    </row>
    <row r="2209" spans="2:15" ht="15" customHeight="1">
      <c r="B2209" s="1496"/>
      <c r="C2209" s="1001" t="s">
        <v>71</v>
      </c>
      <c r="D2209" s="1005">
        <v>1</v>
      </c>
      <c r="E2209" s="1657">
        <v>1</v>
      </c>
      <c r="F2209" s="1658">
        <v>0</v>
      </c>
      <c r="G2209" s="1658">
        <v>0</v>
      </c>
      <c r="H2209" s="1658">
        <v>0</v>
      </c>
      <c r="I2209" s="1658">
        <v>0</v>
      </c>
      <c r="J2209" s="1658">
        <v>1</v>
      </c>
      <c r="K2209" s="1658">
        <v>0</v>
      </c>
      <c r="L2209" s="1658">
        <v>0</v>
      </c>
      <c r="M2209" s="1658">
        <v>0</v>
      </c>
      <c r="N2209" s="1658">
        <v>0</v>
      </c>
      <c r="O2209" s="1659">
        <v>0</v>
      </c>
    </row>
    <row r="2210" spans="2:15" ht="18.95" customHeight="1">
      <c r="B2210" s="1496" t="s">
        <v>1520</v>
      </c>
      <c r="C2210" s="1001" t="s">
        <v>49</v>
      </c>
      <c r="D2210" s="1005">
        <v>1</v>
      </c>
      <c r="E2210" s="1657">
        <v>1</v>
      </c>
      <c r="F2210" s="1658">
        <v>0</v>
      </c>
      <c r="G2210" s="1658">
        <v>0</v>
      </c>
      <c r="H2210" s="1658">
        <v>0</v>
      </c>
      <c r="I2210" s="1658">
        <v>0</v>
      </c>
      <c r="J2210" s="1658">
        <v>0</v>
      </c>
      <c r="K2210" s="1658">
        <v>0</v>
      </c>
      <c r="L2210" s="1658">
        <v>0</v>
      </c>
      <c r="M2210" s="1658">
        <v>0</v>
      </c>
      <c r="N2210" s="1658">
        <v>1</v>
      </c>
      <c r="O2210" s="1659">
        <v>0</v>
      </c>
    </row>
    <row r="2211" spans="2:15" ht="18.95" customHeight="1">
      <c r="B2211" s="1496"/>
      <c r="C2211" s="1001" t="s">
        <v>70</v>
      </c>
      <c r="D2211" s="1005">
        <v>1</v>
      </c>
      <c r="E2211" s="1657">
        <v>1</v>
      </c>
      <c r="F2211" s="1658">
        <v>0</v>
      </c>
      <c r="G2211" s="1658">
        <v>0</v>
      </c>
      <c r="H2211" s="1658">
        <v>0</v>
      </c>
      <c r="I2211" s="1658">
        <v>0</v>
      </c>
      <c r="J2211" s="1658">
        <v>0</v>
      </c>
      <c r="K2211" s="1658">
        <v>0</v>
      </c>
      <c r="L2211" s="1658">
        <v>0</v>
      </c>
      <c r="M2211" s="1658">
        <v>0</v>
      </c>
      <c r="N2211" s="1658">
        <v>1</v>
      </c>
      <c r="O2211" s="1659">
        <v>0</v>
      </c>
    </row>
    <row r="2212" spans="2:15" ht="15" customHeight="1">
      <c r="B2212" s="1496" t="s">
        <v>1519</v>
      </c>
      <c r="C2212" s="1001" t="s">
        <v>49</v>
      </c>
      <c r="D2212" s="1005">
        <v>13</v>
      </c>
      <c r="E2212" s="1657">
        <v>13</v>
      </c>
      <c r="F2212" s="1658">
        <v>0</v>
      </c>
      <c r="G2212" s="1658">
        <v>0</v>
      </c>
      <c r="H2212" s="1658">
        <v>0</v>
      </c>
      <c r="I2212" s="1658">
        <v>0</v>
      </c>
      <c r="J2212" s="1658">
        <v>0</v>
      </c>
      <c r="K2212" s="1658">
        <v>1</v>
      </c>
      <c r="L2212" s="1658">
        <v>4</v>
      </c>
      <c r="M2212" s="1658">
        <v>5</v>
      </c>
      <c r="N2212" s="1658">
        <v>3</v>
      </c>
      <c r="O2212" s="1659">
        <v>0</v>
      </c>
    </row>
    <row r="2213" spans="2:15" ht="15" customHeight="1">
      <c r="B2213" s="1496"/>
      <c r="C2213" s="1001" t="s">
        <v>70</v>
      </c>
      <c r="D2213" s="1005">
        <v>9</v>
      </c>
      <c r="E2213" s="1657">
        <v>9</v>
      </c>
      <c r="F2213" s="1658">
        <v>0</v>
      </c>
      <c r="G2213" s="1658">
        <v>0</v>
      </c>
      <c r="H2213" s="1658">
        <v>0</v>
      </c>
      <c r="I2213" s="1658">
        <v>0</v>
      </c>
      <c r="J2213" s="1658">
        <v>0</v>
      </c>
      <c r="K2213" s="1658">
        <v>1</v>
      </c>
      <c r="L2213" s="1658">
        <v>0</v>
      </c>
      <c r="M2213" s="1658">
        <v>5</v>
      </c>
      <c r="N2213" s="1658">
        <v>3</v>
      </c>
      <c r="O2213" s="1659">
        <v>0</v>
      </c>
    </row>
    <row r="2214" spans="2:15" ht="15" customHeight="1">
      <c r="B2214" s="1496"/>
      <c r="C2214" s="1001" t="s">
        <v>71</v>
      </c>
      <c r="D2214" s="1005">
        <v>4</v>
      </c>
      <c r="E2214" s="1657">
        <v>4</v>
      </c>
      <c r="F2214" s="1658">
        <v>0</v>
      </c>
      <c r="G2214" s="1658">
        <v>0</v>
      </c>
      <c r="H2214" s="1658">
        <v>0</v>
      </c>
      <c r="I2214" s="1658">
        <v>0</v>
      </c>
      <c r="J2214" s="1658">
        <v>0</v>
      </c>
      <c r="K2214" s="1658">
        <v>0</v>
      </c>
      <c r="L2214" s="1658">
        <v>4</v>
      </c>
      <c r="M2214" s="1658">
        <v>0</v>
      </c>
      <c r="N2214" s="1658">
        <v>0</v>
      </c>
      <c r="O2214" s="1659">
        <v>0</v>
      </c>
    </row>
    <row r="2215" spans="2:15" ht="15" customHeight="1">
      <c r="B2215" s="1496" t="s">
        <v>1518</v>
      </c>
      <c r="C2215" s="1001" t="s">
        <v>49</v>
      </c>
      <c r="D2215" s="1005">
        <v>3</v>
      </c>
      <c r="E2215" s="1657">
        <v>3</v>
      </c>
      <c r="F2215" s="1658">
        <v>0</v>
      </c>
      <c r="G2215" s="1658">
        <v>0</v>
      </c>
      <c r="H2215" s="1658">
        <v>0</v>
      </c>
      <c r="I2215" s="1658">
        <v>1</v>
      </c>
      <c r="J2215" s="1658">
        <v>1</v>
      </c>
      <c r="K2215" s="1658">
        <v>1</v>
      </c>
      <c r="L2215" s="1658">
        <v>0</v>
      </c>
      <c r="M2215" s="1658">
        <v>0</v>
      </c>
      <c r="N2215" s="1658">
        <v>0</v>
      </c>
      <c r="O2215" s="1659">
        <v>0</v>
      </c>
    </row>
    <row r="2216" spans="2:15" ht="15" customHeight="1">
      <c r="B2216" s="1496"/>
      <c r="C2216" s="1001" t="s">
        <v>70</v>
      </c>
      <c r="D2216" s="1005">
        <v>1</v>
      </c>
      <c r="E2216" s="1657">
        <v>1</v>
      </c>
      <c r="F2216" s="1658">
        <v>0</v>
      </c>
      <c r="G2216" s="1658">
        <v>0</v>
      </c>
      <c r="H2216" s="1658">
        <v>0</v>
      </c>
      <c r="I2216" s="1658">
        <v>0</v>
      </c>
      <c r="J2216" s="1658">
        <v>0</v>
      </c>
      <c r="K2216" s="1658">
        <v>1</v>
      </c>
      <c r="L2216" s="1658">
        <v>0</v>
      </c>
      <c r="M2216" s="1658">
        <v>0</v>
      </c>
      <c r="N2216" s="1658">
        <v>0</v>
      </c>
      <c r="O2216" s="1659">
        <v>0</v>
      </c>
    </row>
    <row r="2217" spans="2:15" ht="15" customHeight="1">
      <c r="B2217" s="1496"/>
      <c r="C2217" s="1001" t="s">
        <v>71</v>
      </c>
      <c r="D2217" s="1005">
        <v>2</v>
      </c>
      <c r="E2217" s="1657">
        <v>2</v>
      </c>
      <c r="F2217" s="1658">
        <v>0</v>
      </c>
      <c r="G2217" s="1658">
        <v>0</v>
      </c>
      <c r="H2217" s="1658">
        <v>0</v>
      </c>
      <c r="I2217" s="1658">
        <v>1</v>
      </c>
      <c r="J2217" s="1658">
        <v>1</v>
      </c>
      <c r="K2217" s="1658">
        <v>0</v>
      </c>
      <c r="L2217" s="1658">
        <v>0</v>
      </c>
      <c r="M2217" s="1658">
        <v>0</v>
      </c>
      <c r="N2217" s="1658">
        <v>0</v>
      </c>
      <c r="O2217" s="1659">
        <v>0</v>
      </c>
    </row>
    <row r="2218" spans="2:15" ht="15" customHeight="1">
      <c r="B2218" s="1496" t="s">
        <v>1517</v>
      </c>
      <c r="C2218" s="1001" t="s">
        <v>49</v>
      </c>
      <c r="D2218" s="1005">
        <v>10</v>
      </c>
      <c r="E2218" s="1657">
        <v>10</v>
      </c>
      <c r="F2218" s="1658">
        <v>0</v>
      </c>
      <c r="G2218" s="1658">
        <v>0</v>
      </c>
      <c r="H2218" s="1658">
        <v>0</v>
      </c>
      <c r="I2218" s="1658">
        <v>0</v>
      </c>
      <c r="J2218" s="1658">
        <v>0</v>
      </c>
      <c r="K2218" s="1658">
        <v>0</v>
      </c>
      <c r="L2218" s="1658">
        <v>2</v>
      </c>
      <c r="M2218" s="1658">
        <v>3</v>
      </c>
      <c r="N2218" s="1658">
        <v>5</v>
      </c>
      <c r="O2218" s="1659">
        <v>0</v>
      </c>
    </row>
    <row r="2219" spans="2:15" ht="15" customHeight="1">
      <c r="B2219" s="1496"/>
      <c r="C2219" s="1001" t="s">
        <v>70</v>
      </c>
      <c r="D2219" s="1005">
        <v>9</v>
      </c>
      <c r="E2219" s="1657">
        <v>9</v>
      </c>
      <c r="F2219" s="1658">
        <v>0</v>
      </c>
      <c r="G2219" s="1658">
        <v>0</v>
      </c>
      <c r="H2219" s="1658">
        <v>0</v>
      </c>
      <c r="I2219" s="1658">
        <v>0</v>
      </c>
      <c r="J2219" s="1658">
        <v>0</v>
      </c>
      <c r="K2219" s="1658">
        <v>0</v>
      </c>
      <c r="L2219" s="1658">
        <v>2</v>
      </c>
      <c r="M2219" s="1658">
        <v>2</v>
      </c>
      <c r="N2219" s="1658">
        <v>5</v>
      </c>
      <c r="O2219" s="1659">
        <v>0</v>
      </c>
    </row>
    <row r="2220" spans="2:15" ht="15" customHeight="1">
      <c r="B2220" s="1496"/>
      <c r="C2220" s="1001" t="s">
        <v>71</v>
      </c>
      <c r="D2220" s="1005">
        <v>1</v>
      </c>
      <c r="E2220" s="1657">
        <v>1</v>
      </c>
      <c r="F2220" s="1658">
        <v>0</v>
      </c>
      <c r="G2220" s="1658">
        <v>0</v>
      </c>
      <c r="H2220" s="1658">
        <v>0</v>
      </c>
      <c r="I2220" s="1658">
        <v>0</v>
      </c>
      <c r="J2220" s="1658">
        <v>0</v>
      </c>
      <c r="K2220" s="1658">
        <v>0</v>
      </c>
      <c r="L2220" s="1658">
        <v>0</v>
      </c>
      <c r="M2220" s="1658">
        <v>1</v>
      </c>
      <c r="N2220" s="1658">
        <v>0</v>
      </c>
      <c r="O2220" s="1659">
        <v>0</v>
      </c>
    </row>
    <row r="2221" spans="2:15" ht="27" customHeight="1">
      <c r="B2221" s="1496" t="s">
        <v>1516</v>
      </c>
      <c r="C2221" s="1001" t="s">
        <v>49</v>
      </c>
      <c r="D2221" s="1005">
        <v>1</v>
      </c>
      <c r="E2221" s="1657">
        <v>1</v>
      </c>
      <c r="F2221" s="1658">
        <v>0</v>
      </c>
      <c r="G2221" s="1658">
        <v>0</v>
      </c>
      <c r="H2221" s="1658">
        <v>0</v>
      </c>
      <c r="I2221" s="1658">
        <v>0</v>
      </c>
      <c r="J2221" s="1658">
        <v>0</v>
      </c>
      <c r="K2221" s="1658">
        <v>0</v>
      </c>
      <c r="L2221" s="1658">
        <v>0</v>
      </c>
      <c r="M2221" s="1658">
        <v>0</v>
      </c>
      <c r="N2221" s="1658">
        <v>1</v>
      </c>
      <c r="O2221" s="1659">
        <v>0</v>
      </c>
    </row>
    <row r="2222" spans="2:15" ht="27" customHeight="1">
      <c r="B2222" s="1496"/>
      <c r="C2222" s="1001" t="s">
        <v>70</v>
      </c>
      <c r="D2222" s="1005">
        <v>1</v>
      </c>
      <c r="E2222" s="1657">
        <v>1</v>
      </c>
      <c r="F2222" s="1658">
        <v>0</v>
      </c>
      <c r="G2222" s="1658">
        <v>0</v>
      </c>
      <c r="H2222" s="1658">
        <v>0</v>
      </c>
      <c r="I2222" s="1658">
        <v>0</v>
      </c>
      <c r="J2222" s="1658">
        <v>0</v>
      </c>
      <c r="K2222" s="1658">
        <v>0</v>
      </c>
      <c r="L2222" s="1658">
        <v>0</v>
      </c>
      <c r="M2222" s="1658">
        <v>0</v>
      </c>
      <c r="N2222" s="1658">
        <v>1</v>
      </c>
      <c r="O2222" s="1659">
        <v>0</v>
      </c>
    </row>
    <row r="2223" spans="2:15" ht="15" customHeight="1">
      <c r="B2223" s="1496" t="s">
        <v>1515</v>
      </c>
      <c r="C2223" s="1001" t="s">
        <v>49</v>
      </c>
      <c r="D2223" s="1005">
        <v>4</v>
      </c>
      <c r="E2223" s="1657">
        <v>4</v>
      </c>
      <c r="F2223" s="1658">
        <v>0</v>
      </c>
      <c r="G2223" s="1658">
        <v>0</v>
      </c>
      <c r="H2223" s="1658">
        <v>0</v>
      </c>
      <c r="I2223" s="1658">
        <v>1</v>
      </c>
      <c r="J2223" s="1658">
        <v>0</v>
      </c>
      <c r="K2223" s="1658">
        <v>0</v>
      </c>
      <c r="L2223" s="1658">
        <v>1</v>
      </c>
      <c r="M2223" s="1658">
        <v>1</v>
      </c>
      <c r="N2223" s="1658">
        <v>1</v>
      </c>
      <c r="O2223" s="1659">
        <v>0</v>
      </c>
    </row>
    <row r="2224" spans="2:15" ht="15" customHeight="1">
      <c r="B2224" s="1496"/>
      <c r="C2224" s="1001" t="s">
        <v>70</v>
      </c>
      <c r="D2224" s="1005">
        <v>2</v>
      </c>
      <c r="E2224" s="1657">
        <v>2</v>
      </c>
      <c r="F2224" s="1658">
        <v>0</v>
      </c>
      <c r="G2224" s="1658">
        <v>0</v>
      </c>
      <c r="H2224" s="1658">
        <v>0</v>
      </c>
      <c r="I2224" s="1658">
        <v>0</v>
      </c>
      <c r="J2224" s="1658">
        <v>0</v>
      </c>
      <c r="K2224" s="1658">
        <v>0</v>
      </c>
      <c r="L2224" s="1658">
        <v>1</v>
      </c>
      <c r="M2224" s="1658">
        <v>1</v>
      </c>
      <c r="N2224" s="1658">
        <v>0</v>
      </c>
      <c r="O2224" s="1659">
        <v>0</v>
      </c>
    </row>
    <row r="2225" spans="2:15" ht="15" customHeight="1">
      <c r="B2225" s="1496"/>
      <c r="C2225" s="1001" t="s">
        <v>71</v>
      </c>
      <c r="D2225" s="1005">
        <v>2</v>
      </c>
      <c r="E2225" s="1657">
        <v>2</v>
      </c>
      <c r="F2225" s="1658">
        <v>0</v>
      </c>
      <c r="G2225" s="1658">
        <v>0</v>
      </c>
      <c r="H2225" s="1658">
        <v>0</v>
      </c>
      <c r="I2225" s="1658">
        <v>1</v>
      </c>
      <c r="J2225" s="1658">
        <v>0</v>
      </c>
      <c r="K2225" s="1658">
        <v>0</v>
      </c>
      <c r="L2225" s="1658">
        <v>0</v>
      </c>
      <c r="M2225" s="1658">
        <v>0</v>
      </c>
      <c r="N2225" s="1658">
        <v>1</v>
      </c>
      <c r="O2225" s="1659">
        <v>0</v>
      </c>
    </row>
    <row r="2226" spans="2:15" ht="15" customHeight="1">
      <c r="B2226" s="1496" t="s">
        <v>1514</v>
      </c>
      <c r="C2226" s="1001" t="s">
        <v>49</v>
      </c>
      <c r="D2226" s="1005">
        <v>1</v>
      </c>
      <c r="E2226" s="1657">
        <v>1</v>
      </c>
      <c r="F2226" s="1658">
        <v>0</v>
      </c>
      <c r="G2226" s="1658">
        <v>0</v>
      </c>
      <c r="H2226" s="1658">
        <v>0</v>
      </c>
      <c r="I2226" s="1658">
        <v>0</v>
      </c>
      <c r="J2226" s="1658">
        <v>0</v>
      </c>
      <c r="K2226" s="1658">
        <v>0</v>
      </c>
      <c r="L2226" s="1658">
        <v>1</v>
      </c>
      <c r="M2226" s="1658">
        <v>0</v>
      </c>
      <c r="N2226" s="1658">
        <v>0</v>
      </c>
      <c r="O2226" s="1659">
        <v>0</v>
      </c>
    </row>
    <row r="2227" spans="2:15" ht="15" customHeight="1">
      <c r="B2227" s="1496"/>
      <c r="C2227" s="1001" t="s">
        <v>70</v>
      </c>
      <c r="D2227" s="1005">
        <v>1</v>
      </c>
      <c r="E2227" s="1657">
        <v>1</v>
      </c>
      <c r="F2227" s="1658">
        <v>0</v>
      </c>
      <c r="G2227" s="1658">
        <v>0</v>
      </c>
      <c r="H2227" s="1658">
        <v>0</v>
      </c>
      <c r="I2227" s="1658">
        <v>0</v>
      </c>
      <c r="J2227" s="1658">
        <v>0</v>
      </c>
      <c r="K2227" s="1658">
        <v>0</v>
      </c>
      <c r="L2227" s="1658">
        <v>1</v>
      </c>
      <c r="M2227" s="1658">
        <v>0</v>
      </c>
      <c r="N2227" s="1658">
        <v>0</v>
      </c>
      <c r="O2227" s="1659">
        <v>0</v>
      </c>
    </row>
    <row r="2228" spans="2:15" ht="17.100000000000001" customHeight="1">
      <c r="B2228" s="1496" t="s">
        <v>1513</v>
      </c>
      <c r="C2228" s="1001" t="s">
        <v>49</v>
      </c>
      <c r="D2228" s="1005">
        <v>25</v>
      </c>
      <c r="E2228" s="1657">
        <v>25</v>
      </c>
      <c r="F2228" s="1658">
        <v>0</v>
      </c>
      <c r="G2228" s="1658">
        <v>0</v>
      </c>
      <c r="H2228" s="1658">
        <v>0</v>
      </c>
      <c r="I2228" s="1658">
        <v>0</v>
      </c>
      <c r="J2228" s="1658">
        <v>1</v>
      </c>
      <c r="K2228" s="1658">
        <v>6</v>
      </c>
      <c r="L2228" s="1658">
        <v>16</v>
      </c>
      <c r="M2228" s="1658">
        <v>2</v>
      </c>
      <c r="N2228" s="1658">
        <v>0</v>
      </c>
      <c r="O2228" s="1659">
        <v>0</v>
      </c>
    </row>
    <row r="2229" spans="2:15" ht="17.100000000000001" customHeight="1">
      <c r="B2229" s="1496"/>
      <c r="C2229" s="1001" t="s">
        <v>70</v>
      </c>
      <c r="D2229" s="1005">
        <v>15</v>
      </c>
      <c r="E2229" s="1657">
        <v>15</v>
      </c>
      <c r="F2229" s="1658">
        <v>0</v>
      </c>
      <c r="G2229" s="1658">
        <v>0</v>
      </c>
      <c r="H2229" s="1658">
        <v>0</v>
      </c>
      <c r="I2229" s="1658">
        <v>0</v>
      </c>
      <c r="J2229" s="1658">
        <v>1</v>
      </c>
      <c r="K2229" s="1658">
        <v>2</v>
      </c>
      <c r="L2229" s="1658">
        <v>12</v>
      </c>
      <c r="M2229" s="1658">
        <v>0</v>
      </c>
      <c r="N2229" s="1658">
        <v>0</v>
      </c>
      <c r="O2229" s="1659">
        <v>0</v>
      </c>
    </row>
    <row r="2230" spans="2:15" ht="17.100000000000001" customHeight="1">
      <c r="B2230" s="1496"/>
      <c r="C2230" s="1001" t="s">
        <v>71</v>
      </c>
      <c r="D2230" s="1005">
        <v>10</v>
      </c>
      <c r="E2230" s="1657">
        <v>10</v>
      </c>
      <c r="F2230" s="1658">
        <v>0</v>
      </c>
      <c r="G2230" s="1658">
        <v>0</v>
      </c>
      <c r="H2230" s="1658">
        <v>0</v>
      </c>
      <c r="I2230" s="1658">
        <v>0</v>
      </c>
      <c r="J2230" s="1658">
        <v>0</v>
      </c>
      <c r="K2230" s="1658">
        <v>4</v>
      </c>
      <c r="L2230" s="1658">
        <v>4</v>
      </c>
      <c r="M2230" s="1658">
        <v>2</v>
      </c>
      <c r="N2230" s="1658">
        <v>0</v>
      </c>
      <c r="O2230" s="1659">
        <v>0</v>
      </c>
    </row>
    <row r="2231" spans="2:15" ht="18.95" customHeight="1">
      <c r="B2231" s="1496" t="s">
        <v>1512</v>
      </c>
      <c r="C2231" s="1001" t="s">
        <v>49</v>
      </c>
      <c r="D2231" s="1005">
        <v>1</v>
      </c>
      <c r="E2231" s="1657">
        <v>1</v>
      </c>
      <c r="F2231" s="1658">
        <v>0</v>
      </c>
      <c r="G2231" s="1658">
        <v>0</v>
      </c>
      <c r="H2231" s="1658">
        <v>0</v>
      </c>
      <c r="I2231" s="1658">
        <v>0</v>
      </c>
      <c r="J2231" s="1658">
        <v>0</v>
      </c>
      <c r="K2231" s="1658">
        <v>0</v>
      </c>
      <c r="L2231" s="1658">
        <v>0</v>
      </c>
      <c r="M2231" s="1658">
        <v>0</v>
      </c>
      <c r="N2231" s="1658">
        <v>1</v>
      </c>
      <c r="O2231" s="1659">
        <v>0</v>
      </c>
    </row>
    <row r="2232" spans="2:15" ht="18.95" customHeight="1">
      <c r="B2232" s="1496"/>
      <c r="C2232" s="1001" t="s">
        <v>70</v>
      </c>
      <c r="D2232" s="1005">
        <v>1</v>
      </c>
      <c r="E2232" s="1657">
        <v>1</v>
      </c>
      <c r="F2232" s="1658">
        <v>0</v>
      </c>
      <c r="G2232" s="1658">
        <v>0</v>
      </c>
      <c r="H2232" s="1658">
        <v>0</v>
      </c>
      <c r="I2232" s="1658">
        <v>0</v>
      </c>
      <c r="J2232" s="1658">
        <v>0</v>
      </c>
      <c r="K2232" s="1658">
        <v>0</v>
      </c>
      <c r="L2232" s="1658">
        <v>0</v>
      </c>
      <c r="M2232" s="1658">
        <v>0</v>
      </c>
      <c r="N2232" s="1658">
        <v>1</v>
      </c>
      <c r="O2232" s="1659">
        <v>0</v>
      </c>
    </row>
    <row r="2233" spans="2:15" ht="41.1" customHeight="1">
      <c r="B2233" s="1496" t="s">
        <v>1511</v>
      </c>
      <c r="C2233" s="1001" t="s">
        <v>49</v>
      </c>
      <c r="D2233" s="1005">
        <v>2</v>
      </c>
      <c r="E2233" s="1657">
        <v>2</v>
      </c>
      <c r="F2233" s="1658">
        <v>0</v>
      </c>
      <c r="G2233" s="1658">
        <v>0</v>
      </c>
      <c r="H2233" s="1658">
        <v>0</v>
      </c>
      <c r="I2233" s="1658">
        <v>0</v>
      </c>
      <c r="J2233" s="1658">
        <v>0</v>
      </c>
      <c r="K2233" s="1658">
        <v>0</v>
      </c>
      <c r="L2233" s="1658">
        <v>2</v>
      </c>
      <c r="M2233" s="1658">
        <v>0</v>
      </c>
      <c r="N2233" s="1658">
        <v>0</v>
      </c>
      <c r="O2233" s="1659">
        <v>0</v>
      </c>
    </row>
    <row r="2234" spans="2:15" ht="41.1" customHeight="1">
      <c r="B2234" s="1496"/>
      <c r="C2234" s="1001" t="s">
        <v>70</v>
      </c>
      <c r="D2234" s="1005">
        <v>2</v>
      </c>
      <c r="E2234" s="1657">
        <v>2</v>
      </c>
      <c r="F2234" s="1658">
        <v>0</v>
      </c>
      <c r="G2234" s="1658">
        <v>0</v>
      </c>
      <c r="H2234" s="1658">
        <v>0</v>
      </c>
      <c r="I2234" s="1658">
        <v>0</v>
      </c>
      <c r="J2234" s="1658">
        <v>0</v>
      </c>
      <c r="K2234" s="1658">
        <v>0</v>
      </c>
      <c r="L2234" s="1658">
        <v>2</v>
      </c>
      <c r="M2234" s="1658">
        <v>0</v>
      </c>
      <c r="N2234" s="1658">
        <v>0</v>
      </c>
      <c r="O2234" s="1659">
        <v>0</v>
      </c>
    </row>
    <row r="2235" spans="2:15" ht="24.95" customHeight="1">
      <c r="B2235" s="1496" t="s">
        <v>1510</v>
      </c>
      <c r="C2235" s="1001" t="s">
        <v>49</v>
      </c>
      <c r="D2235" s="1005">
        <v>10</v>
      </c>
      <c r="E2235" s="1657">
        <v>10</v>
      </c>
      <c r="F2235" s="1658">
        <v>0</v>
      </c>
      <c r="G2235" s="1658">
        <v>0</v>
      </c>
      <c r="H2235" s="1658">
        <v>0</v>
      </c>
      <c r="I2235" s="1658">
        <v>0</v>
      </c>
      <c r="J2235" s="1658">
        <v>0</v>
      </c>
      <c r="K2235" s="1658">
        <v>0</v>
      </c>
      <c r="L2235" s="1658">
        <v>8</v>
      </c>
      <c r="M2235" s="1658">
        <v>1</v>
      </c>
      <c r="N2235" s="1658">
        <v>1</v>
      </c>
      <c r="O2235" s="1659">
        <v>0</v>
      </c>
    </row>
    <row r="2236" spans="2:15" ht="24.95" customHeight="1">
      <c r="B2236" s="1496"/>
      <c r="C2236" s="1001" t="s">
        <v>70</v>
      </c>
      <c r="D2236" s="1005">
        <v>7</v>
      </c>
      <c r="E2236" s="1657">
        <v>7</v>
      </c>
      <c r="F2236" s="1658">
        <v>0</v>
      </c>
      <c r="G2236" s="1658">
        <v>0</v>
      </c>
      <c r="H2236" s="1658">
        <v>0</v>
      </c>
      <c r="I2236" s="1658">
        <v>0</v>
      </c>
      <c r="J2236" s="1658">
        <v>0</v>
      </c>
      <c r="K2236" s="1658">
        <v>0</v>
      </c>
      <c r="L2236" s="1658">
        <v>7</v>
      </c>
      <c r="M2236" s="1658">
        <v>0</v>
      </c>
      <c r="N2236" s="1658">
        <v>0</v>
      </c>
      <c r="O2236" s="1659">
        <v>0</v>
      </c>
    </row>
    <row r="2237" spans="2:15" ht="24.95" customHeight="1">
      <c r="B2237" s="1496"/>
      <c r="C2237" s="1001" t="s">
        <v>71</v>
      </c>
      <c r="D2237" s="1005">
        <v>3</v>
      </c>
      <c r="E2237" s="1657">
        <v>3</v>
      </c>
      <c r="F2237" s="1658">
        <v>0</v>
      </c>
      <c r="G2237" s="1658">
        <v>0</v>
      </c>
      <c r="H2237" s="1658">
        <v>0</v>
      </c>
      <c r="I2237" s="1658">
        <v>0</v>
      </c>
      <c r="J2237" s="1658">
        <v>0</v>
      </c>
      <c r="K2237" s="1658">
        <v>0</v>
      </c>
      <c r="L2237" s="1658">
        <v>1</v>
      </c>
      <c r="M2237" s="1658">
        <v>1</v>
      </c>
      <c r="N2237" s="1658">
        <v>1</v>
      </c>
      <c r="O2237" s="1659">
        <v>0</v>
      </c>
    </row>
    <row r="2238" spans="2:15" ht="24.95" customHeight="1">
      <c r="B2238" s="1496" t="s">
        <v>1509</v>
      </c>
      <c r="C2238" s="1001" t="s">
        <v>49</v>
      </c>
      <c r="D2238" s="1005">
        <v>15</v>
      </c>
      <c r="E2238" s="1657">
        <v>15</v>
      </c>
      <c r="F2238" s="1658">
        <v>0</v>
      </c>
      <c r="G2238" s="1658">
        <v>0</v>
      </c>
      <c r="H2238" s="1658">
        <v>0</v>
      </c>
      <c r="I2238" s="1658">
        <v>1</v>
      </c>
      <c r="J2238" s="1658">
        <v>2</v>
      </c>
      <c r="K2238" s="1658">
        <v>1</v>
      </c>
      <c r="L2238" s="1658">
        <v>8</v>
      </c>
      <c r="M2238" s="1658">
        <v>1</v>
      </c>
      <c r="N2238" s="1658">
        <v>2</v>
      </c>
      <c r="O2238" s="1659">
        <v>0</v>
      </c>
    </row>
    <row r="2239" spans="2:15" ht="24.95" customHeight="1">
      <c r="B2239" s="1496"/>
      <c r="C2239" s="1001" t="s">
        <v>70</v>
      </c>
      <c r="D2239" s="1005">
        <v>11</v>
      </c>
      <c r="E2239" s="1657">
        <v>11</v>
      </c>
      <c r="F2239" s="1658">
        <v>0</v>
      </c>
      <c r="G2239" s="1658">
        <v>0</v>
      </c>
      <c r="H2239" s="1658">
        <v>0</v>
      </c>
      <c r="I2239" s="1658">
        <v>1</v>
      </c>
      <c r="J2239" s="1658">
        <v>2</v>
      </c>
      <c r="K2239" s="1658">
        <v>0</v>
      </c>
      <c r="L2239" s="1658">
        <v>6</v>
      </c>
      <c r="M2239" s="1658">
        <v>1</v>
      </c>
      <c r="N2239" s="1658">
        <v>1</v>
      </c>
      <c r="O2239" s="1659">
        <v>0</v>
      </c>
    </row>
    <row r="2240" spans="2:15" ht="24.95" customHeight="1">
      <c r="B2240" s="1496"/>
      <c r="C2240" s="1001" t="s">
        <v>71</v>
      </c>
      <c r="D2240" s="1005">
        <v>4</v>
      </c>
      <c r="E2240" s="1657">
        <v>4</v>
      </c>
      <c r="F2240" s="1658">
        <v>0</v>
      </c>
      <c r="G2240" s="1658">
        <v>0</v>
      </c>
      <c r="H2240" s="1658">
        <v>0</v>
      </c>
      <c r="I2240" s="1658">
        <v>0</v>
      </c>
      <c r="J2240" s="1658">
        <v>0</v>
      </c>
      <c r="K2240" s="1658">
        <v>1</v>
      </c>
      <c r="L2240" s="1658">
        <v>2</v>
      </c>
      <c r="M2240" s="1658">
        <v>0</v>
      </c>
      <c r="N2240" s="1658">
        <v>1</v>
      </c>
      <c r="O2240" s="1659">
        <v>0</v>
      </c>
    </row>
    <row r="2241" spans="2:15" ht="15" customHeight="1">
      <c r="B2241" s="1496" t="s">
        <v>1508</v>
      </c>
      <c r="C2241" s="1001" t="s">
        <v>49</v>
      </c>
      <c r="D2241" s="1005">
        <v>95</v>
      </c>
      <c r="E2241" s="1657">
        <v>95</v>
      </c>
      <c r="F2241" s="1658">
        <v>0</v>
      </c>
      <c r="G2241" s="1658">
        <v>0</v>
      </c>
      <c r="H2241" s="1658">
        <v>0</v>
      </c>
      <c r="I2241" s="1658">
        <v>0</v>
      </c>
      <c r="J2241" s="1658">
        <v>0</v>
      </c>
      <c r="K2241" s="1658">
        <v>0</v>
      </c>
      <c r="L2241" s="1658">
        <v>54</v>
      </c>
      <c r="M2241" s="1658">
        <v>32</v>
      </c>
      <c r="N2241" s="1658">
        <v>9</v>
      </c>
      <c r="O2241" s="1659">
        <v>0</v>
      </c>
    </row>
    <row r="2242" spans="2:15" ht="15" customHeight="1">
      <c r="B2242" s="1496"/>
      <c r="C2242" s="1001" t="s">
        <v>70</v>
      </c>
      <c r="D2242" s="1005">
        <v>91</v>
      </c>
      <c r="E2242" s="1657">
        <v>91</v>
      </c>
      <c r="F2242" s="1658">
        <v>0</v>
      </c>
      <c r="G2242" s="1658">
        <v>0</v>
      </c>
      <c r="H2242" s="1658">
        <v>0</v>
      </c>
      <c r="I2242" s="1658">
        <v>0</v>
      </c>
      <c r="J2242" s="1658">
        <v>0</v>
      </c>
      <c r="K2242" s="1658">
        <v>0</v>
      </c>
      <c r="L2242" s="1658">
        <v>52</v>
      </c>
      <c r="M2242" s="1658">
        <v>30</v>
      </c>
      <c r="N2242" s="1658">
        <v>9</v>
      </c>
      <c r="O2242" s="1659">
        <v>0</v>
      </c>
    </row>
    <row r="2243" spans="2:15" ht="15" customHeight="1">
      <c r="B2243" s="1496"/>
      <c r="C2243" s="1001" t="s">
        <v>71</v>
      </c>
      <c r="D2243" s="1005">
        <v>4</v>
      </c>
      <c r="E2243" s="1657">
        <v>4</v>
      </c>
      <c r="F2243" s="1658">
        <v>0</v>
      </c>
      <c r="G2243" s="1658">
        <v>0</v>
      </c>
      <c r="H2243" s="1658">
        <v>0</v>
      </c>
      <c r="I2243" s="1658">
        <v>0</v>
      </c>
      <c r="J2243" s="1658">
        <v>0</v>
      </c>
      <c r="K2243" s="1658">
        <v>0</v>
      </c>
      <c r="L2243" s="1658">
        <v>2</v>
      </c>
      <c r="M2243" s="1658">
        <v>2</v>
      </c>
      <c r="N2243" s="1658">
        <v>0</v>
      </c>
      <c r="O2243" s="1659">
        <v>0</v>
      </c>
    </row>
    <row r="2244" spans="2:15" ht="48" customHeight="1">
      <c r="B2244" s="1496" t="s">
        <v>1507</v>
      </c>
      <c r="C2244" s="1001" t="s">
        <v>49</v>
      </c>
      <c r="D2244" s="1005">
        <v>1</v>
      </c>
      <c r="E2244" s="1657">
        <v>1</v>
      </c>
      <c r="F2244" s="1658">
        <v>0</v>
      </c>
      <c r="G2244" s="1658">
        <v>0</v>
      </c>
      <c r="H2244" s="1658">
        <v>0</v>
      </c>
      <c r="I2244" s="1658">
        <v>0</v>
      </c>
      <c r="J2244" s="1658">
        <v>0</v>
      </c>
      <c r="K2244" s="1658">
        <v>0</v>
      </c>
      <c r="L2244" s="1658">
        <v>1</v>
      </c>
      <c r="M2244" s="1658">
        <v>0</v>
      </c>
      <c r="N2244" s="1658">
        <v>0</v>
      </c>
      <c r="O2244" s="1659">
        <v>0</v>
      </c>
    </row>
    <row r="2245" spans="2:15" ht="48" customHeight="1">
      <c r="B2245" s="1496"/>
      <c r="C2245" s="1001" t="s">
        <v>70</v>
      </c>
      <c r="D2245" s="1005">
        <v>1</v>
      </c>
      <c r="E2245" s="1657">
        <v>1</v>
      </c>
      <c r="F2245" s="1658">
        <v>0</v>
      </c>
      <c r="G2245" s="1658">
        <v>0</v>
      </c>
      <c r="H2245" s="1658">
        <v>0</v>
      </c>
      <c r="I2245" s="1658">
        <v>0</v>
      </c>
      <c r="J2245" s="1658">
        <v>0</v>
      </c>
      <c r="K2245" s="1658">
        <v>0</v>
      </c>
      <c r="L2245" s="1658">
        <v>1</v>
      </c>
      <c r="M2245" s="1658">
        <v>0</v>
      </c>
      <c r="N2245" s="1658">
        <v>0</v>
      </c>
      <c r="O2245" s="1659">
        <v>0</v>
      </c>
    </row>
    <row r="2246" spans="2:15" ht="17.100000000000001" customHeight="1">
      <c r="B2246" s="1496" t="s">
        <v>1506</v>
      </c>
      <c r="C2246" s="1001" t="s">
        <v>49</v>
      </c>
      <c r="D2246" s="1005">
        <v>24</v>
      </c>
      <c r="E2246" s="1657">
        <v>24</v>
      </c>
      <c r="F2246" s="1658">
        <v>0</v>
      </c>
      <c r="G2246" s="1658">
        <v>0</v>
      </c>
      <c r="H2246" s="1658">
        <v>0</v>
      </c>
      <c r="I2246" s="1658">
        <v>0</v>
      </c>
      <c r="J2246" s="1658">
        <v>2</v>
      </c>
      <c r="K2246" s="1658">
        <v>0</v>
      </c>
      <c r="L2246" s="1658">
        <v>14</v>
      </c>
      <c r="M2246" s="1658">
        <v>6</v>
      </c>
      <c r="N2246" s="1658">
        <v>2</v>
      </c>
      <c r="O2246" s="1659">
        <v>0</v>
      </c>
    </row>
    <row r="2247" spans="2:15" ht="17.100000000000001" customHeight="1">
      <c r="B2247" s="1496"/>
      <c r="C2247" s="1001" t="s">
        <v>70</v>
      </c>
      <c r="D2247" s="1005">
        <v>16</v>
      </c>
      <c r="E2247" s="1657">
        <v>16</v>
      </c>
      <c r="F2247" s="1658">
        <v>0</v>
      </c>
      <c r="G2247" s="1658">
        <v>0</v>
      </c>
      <c r="H2247" s="1658">
        <v>0</v>
      </c>
      <c r="I2247" s="1658">
        <v>0</v>
      </c>
      <c r="J2247" s="1658">
        <v>1</v>
      </c>
      <c r="K2247" s="1658">
        <v>0</v>
      </c>
      <c r="L2247" s="1658">
        <v>12</v>
      </c>
      <c r="M2247" s="1658">
        <v>3</v>
      </c>
      <c r="N2247" s="1658">
        <v>0</v>
      </c>
      <c r="O2247" s="1659">
        <v>0</v>
      </c>
    </row>
    <row r="2248" spans="2:15" ht="17.100000000000001" customHeight="1">
      <c r="B2248" s="1496"/>
      <c r="C2248" s="1001" t="s">
        <v>71</v>
      </c>
      <c r="D2248" s="1005">
        <v>8</v>
      </c>
      <c r="E2248" s="1657">
        <v>8</v>
      </c>
      <c r="F2248" s="1658">
        <v>0</v>
      </c>
      <c r="G2248" s="1658">
        <v>0</v>
      </c>
      <c r="H2248" s="1658">
        <v>0</v>
      </c>
      <c r="I2248" s="1658">
        <v>0</v>
      </c>
      <c r="J2248" s="1658">
        <v>1</v>
      </c>
      <c r="K2248" s="1658">
        <v>0</v>
      </c>
      <c r="L2248" s="1658">
        <v>2</v>
      </c>
      <c r="M2248" s="1658">
        <v>3</v>
      </c>
      <c r="N2248" s="1658">
        <v>2</v>
      </c>
      <c r="O2248" s="1659">
        <v>0</v>
      </c>
    </row>
    <row r="2249" spans="2:15" ht="15" customHeight="1">
      <c r="B2249" s="1496" t="s">
        <v>1505</v>
      </c>
      <c r="C2249" s="1001" t="s">
        <v>49</v>
      </c>
      <c r="D2249" s="1005">
        <v>23</v>
      </c>
      <c r="E2249" s="1657">
        <v>23</v>
      </c>
      <c r="F2249" s="1658">
        <v>0</v>
      </c>
      <c r="G2249" s="1658">
        <v>0</v>
      </c>
      <c r="H2249" s="1658">
        <v>0</v>
      </c>
      <c r="I2249" s="1658">
        <v>0</v>
      </c>
      <c r="J2249" s="1658">
        <v>1</v>
      </c>
      <c r="K2249" s="1658">
        <v>0</v>
      </c>
      <c r="L2249" s="1658">
        <v>12</v>
      </c>
      <c r="M2249" s="1658">
        <v>4</v>
      </c>
      <c r="N2249" s="1658">
        <v>6</v>
      </c>
      <c r="O2249" s="1659">
        <v>0</v>
      </c>
    </row>
    <row r="2250" spans="2:15" ht="15" customHeight="1">
      <c r="B2250" s="1496"/>
      <c r="C2250" s="1001" t="s">
        <v>70</v>
      </c>
      <c r="D2250" s="1005">
        <v>18</v>
      </c>
      <c r="E2250" s="1657">
        <v>18</v>
      </c>
      <c r="F2250" s="1658">
        <v>0</v>
      </c>
      <c r="G2250" s="1658">
        <v>0</v>
      </c>
      <c r="H2250" s="1658">
        <v>0</v>
      </c>
      <c r="I2250" s="1658">
        <v>0</v>
      </c>
      <c r="J2250" s="1658">
        <v>0</v>
      </c>
      <c r="K2250" s="1658">
        <v>0</v>
      </c>
      <c r="L2250" s="1658">
        <v>9</v>
      </c>
      <c r="M2250" s="1658">
        <v>3</v>
      </c>
      <c r="N2250" s="1658">
        <v>6</v>
      </c>
      <c r="O2250" s="1659">
        <v>0</v>
      </c>
    </row>
    <row r="2251" spans="2:15" ht="15" customHeight="1">
      <c r="B2251" s="1496"/>
      <c r="C2251" s="1001" t="s">
        <v>71</v>
      </c>
      <c r="D2251" s="1005">
        <v>5</v>
      </c>
      <c r="E2251" s="1657">
        <v>5</v>
      </c>
      <c r="F2251" s="1658">
        <v>0</v>
      </c>
      <c r="G2251" s="1658">
        <v>0</v>
      </c>
      <c r="H2251" s="1658">
        <v>0</v>
      </c>
      <c r="I2251" s="1658">
        <v>0</v>
      </c>
      <c r="J2251" s="1658">
        <v>1</v>
      </c>
      <c r="K2251" s="1658">
        <v>0</v>
      </c>
      <c r="L2251" s="1658">
        <v>3</v>
      </c>
      <c r="M2251" s="1658">
        <v>1</v>
      </c>
      <c r="N2251" s="1658">
        <v>0</v>
      </c>
      <c r="O2251" s="1659">
        <v>0</v>
      </c>
    </row>
    <row r="2252" spans="2:15" ht="24.95" customHeight="1">
      <c r="B2252" s="1496" t="s">
        <v>1504</v>
      </c>
      <c r="C2252" s="1001" t="s">
        <v>49</v>
      </c>
      <c r="D2252" s="1005">
        <v>78</v>
      </c>
      <c r="E2252" s="1657">
        <v>78</v>
      </c>
      <c r="F2252" s="1658">
        <v>0</v>
      </c>
      <c r="G2252" s="1658">
        <v>0</v>
      </c>
      <c r="H2252" s="1658">
        <v>0</v>
      </c>
      <c r="I2252" s="1658">
        <v>1</v>
      </c>
      <c r="J2252" s="1658">
        <v>1</v>
      </c>
      <c r="K2252" s="1658">
        <v>1</v>
      </c>
      <c r="L2252" s="1658">
        <v>50</v>
      </c>
      <c r="M2252" s="1658">
        <v>14</v>
      </c>
      <c r="N2252" s="1658">
        <v>11</v>
      </c>
      <c r="O2252" s="1659">
        <v>0</v>
      </c>
    </row>
    <row r="2253" spans="2:15" ht="24.95" customHeight="1">
      <c r="B2253" s="1496"/>
      <c r="C2253" s="1001" t="s">
        <v>70</v>
      </c>
      <c r="D2253" s="1005">
        <v>62</v>
      </c>
      <c r="E2253" s="1657">
        <v>62</v>
      </c>
      <c r="F2253" s="1658">
        <v>0</v>
      </c>
      <c r="G2253" s="1658">
        <v>0</v>
      </c>
      <c r="H2253" s="1658">
        <v>0</v>
      </c>
      <c r="I2253" s="1658">
        <v>1</v>
      </c>
      <c r="J2253" s="1658">
        <v>0</v>
      </c>
      <c r="K2253" s="1658">
        <v>0</v>
      </c>
      <c r="L2253" s="1658">
        <v>40</v>
      </c>
      <c r="M2253" s="1658">
        <v>13</v>
      </c>
      <c r="N2253" s="1658">
        <v>8</v>
      </c>
      <c r="O2253" s="1659">
        <v>0</v>
      </c>
    </row>
    <row r="2254" spans="2:15" ht="24.95" customHeight="1">
      <c r="B2254" s="1496"/>
      <c r="C2254" s="1001" t="s">
        <v>71</v>
      </c>
      <c r="D2254" s="1005">
        <v>16</v>
      </c>
      <c r="E2254" s="1657">
        <v>16</v>
      </c>
      <c r="F2254" s="1658">
        <v>0</v>
      </c>
      <c r="G2254" s="1658">
        <v>0</v>
      </c>
      <c r="H2254" s="1658">
        <v>0</v>
      </c>
      <c r="I2254" s="1658">
        <v>0</v>
      </c>
      <c r="J2254" s="1658">
        <v>1</v>
      </c>
      <c r="K2254" s="1658">
        <v>1</v>
      </c>
      <c r="L2254" s="1658">
        <v>10</v>
      </c>
      <c r="M2254" s="1658">
        <v>1</v>
      </c>
      <c r="N2254" s="1658">
        <v>3</v>
      </c>
      <c r="O2254" s="1659">
        <v>0</v>
      </c>
    </row>
    <row r="2255" spans="2:15" ht="18.95" customHeight="1">
      <c r="B2255" s="1496" t="s">
        <v>1503</v>
      </c>
      <c r="C2255" s="1001" t="s">
        <v>49</v>
      </c>
      <c r="D2255" s="1005">
        <v>3</v>
      </c>
      <c r="E2255" s="1657">
        <v>3</v>
      </c>
      <c r="F2255" s="1658">
        <v>0</v>
      </c>
      <c r="G2255" s="1658">
        <v>0</v>
      </c>
      <c r="H2255" s="1658">
        <v>0</v>
      </c>
      <c r="I2255" s="1658">
        <v>0</v>
      </c>
      <c r="J2255" s="1658">
        <v>0</v>
      </c>
      <c r="K2255" s="1658">
        <v>0</v>
      </c>
      <c r="L2255" s="1658">
        <v>2</v>
      </c>
      <c r="M2255" s="1658">
        <v>0</v>
      </c>
      <c r="N2255" s="1658">
        <v>1</v>
      </c>
      <c r="O2255" s="1659">
        <v>0</v>
      </c>
    </row>
    <row r="2256" spans="2:15" ht="18.95" customHeight="1">
      <c r="B2256" s="1496"/>
      <c r="C2256" s="1001" t="s">
        <v>70</v>
      </c>
      <c r="D2256" s="1005">
        <v>3</v>
      </c>
      <c r="E2256" s="1657">
        <v>3</v>
      </c>
      <c r="F2256" s="1658">
        <v>0</v>
      </c>
      <c r="G2256" s="1658">
        <v>0</v>
      </c>
      <c r="H2256" s="1658">
        <v>0</v>
      </c>
      <c r="I2256" s="1658">
        <v>0</v>
      </c>
      <c r="J2256" s="1658">
        <v>0</v>
      </c>
      <c r="K2256" s="1658">
        <v>0</v>
      </c>
      <c r="L2256" s="1658">
        <v>2</v>
      </c>
      <c r="M2256" s="1658">
        <v>0</v>
      </c>
      <c r="N2256" s="1658">
        <v>1</v>
      </c>
      <c r="O2256" s="1659">
        <v>0</v>
      </c>
    </row>
    <row r="2257" spans="2:15" ht="15" customHeight="1">
      <c r="B2257" s="1496" t="s">
        <v>1502</v>
      </c>
      <c r="C2257" s="1001" t="s">
        <v>49</v>
      </c>
      <c r="D2257" s="1005">
        <v>1</v>
      </c>
      <c r="E2257" s="1657">
        <v>1</v>
      </c>
      <c r="F2257" s="1658">
        <v>0</v>
      </c>
      <c r="G2257" s="1658">
        <v>0</v>
      </c>
      <c r="H2257" s="1658">
        <v>0</v>
      </c>
      <c r="I2257" s="1658">
        <v>0</v>
      </c>
      <c r="J2257" s="1658">
        <v>0</v>
      </c>
      <c r="K2257" s="1658">
        <v>0</v>
      </c>
      <c r="L2257" s="1658">
        <v>0</v>
      </c>
      <c r="M2257" s="1658">
        <v>0</v>
      </c>
      <c r="N2257" s="1658">
        <v>1</v>
      </c>
      <c r="O2257" s="1659">
        <v>0</v>
      </c>
    </row>
    <row r="2258" spans="2:15" ht="15" customHeight="1">
      <c r="B2258" s="1496"/>
      <c r="C2258" s="1001" t="s">
        <v>70</v>
      </c>
      <c r="D2258" s="1005">
        <v>1</v>
      </c>
      <c r="E2258" s="1657">
        <v>1</v>
      </c>
      <c r="F2258" s="1658">
        <v>0</v>
      </c>
      <c r="G2258" s="1658">
        <v>0</v>
      </c>
      <c r="H2258" s="1658">
        <v>0</v>
      </c>
      <c r="I2258" s="1658">
        <v>0</v>
      </c>
      <c r="J2258" s="1658">
        <v>0</v>
      </c>
      <c r="K2258" s="1658">
        <v>0</v>
      </c>
      <c r="L2258" s="1658">
        <v>0</v>
      </c>
      <c r="M2258" s="1658">
        <v>0</v>
      </c>
      <c r="N2258" s="1658">
        <v>1</v>
      </c>
      <c r="O2258" s="1659">
        <v>0</v>
      </c>
    </row>
    <row r="2259" spans="2:15" ht="15" customHeight="1">
      <c r="B2259" s="1496" t="s">
        <v>1501</v>
      </c>
      <c r="C2259" s="1001" t="s">
        <v>49</v>
      </c>
      <c r="D2259" s="1005">
        <v>1</v>
      </c>
      <c r="E2259" s="1657">
        <v>1</v>
      </c>
      <c r="F2259" s="1658">
        <v>0</v>
      </c>
      <c r="G2259" s="1658">
        <v>0</v>
      </c>
      <c r="H2259" s="1658">
        <v>0</v>
      </c>
      <c r="I2259" s="1658">
        <v>0</v>
      </c>
      <c r="J2259" s="1658">
        <v>0</v>
      </c>
      <c r="K2259" s="1658">
        <v>0</v>
      </c>
      <c r="L2259" s="1658">
        <v>0</v>
      </c>
      <c r="M2259" s="1658">
        <v>0</v>
      </c>
      <c r="N2259" s="1658">
        <v>1</v>
      </c>
      <c r="O2259" s="1659">
        <v>0</v>
      </c>
    </row>
    <row r="2260" spans="2:15" ht="15" customHeight="1">
      <c r="B2260" s="1496"/>
      <c r="C2260" s="1001" t="s">
        <v>70</v>
      </c>
      <c r="D2260" s="1005">
        <v>1</v>
      </c>
      <c r="E2260" s="1657">
        <v>1</v>
      </c>
      <c r="F2260" s="1658">
        <v>0</v>
      </c>
      <c r="G2260" s="1658">
        <v>0</v>
      </c>
      <c r="H2260" s="1658">
        <v>0</v>
      </c>
      <c r="I2260" s="1658">
        <v>0</v>
      </c>
      <c r="J2260" s="1658">
        <v>0</v>
      </c>
      <c r="K2260" s="1658">
        <v>0</v>
      </c>
      <c r="L2260" s="1658">
        <v>0</v>
      </c>
      <c r="M2260" s="1658">
        <v>0</v>
      </c>
      <c r="N2260" s="1658">
        <v>1</v>
      </c>
      <c r="O2260" s="1659">
        <v>0</v>
      </c>
    </row>
    <row r="2261" spans="2:15" ht="15" customHeight="1">
      <c r="B2261" s="1496" t="s">
        <v>1500</v>
      </c>
      <c r="C2261" s="1001" t="s">
        <v>49</v>
      </c>
      <c r="D2261" s="1005">
        <v>1</v>
      </c>
      <c r="E2261" s="1657">
        <v>1</v>
      </c>
      <c r="F2261" s="1658">
        <v>0</v>
      </c>
      <c r="G2261" s="1658">
        <v>0</v>
      </c>
      <c r="H2261" s="1658">
        <v>0</v>
      </c>
      <c r="I2261" s="1658">
        <v>0</v>
      </c>
      <c r="J2261" s="1658">
        <v>0</v>
      </c>
      <c r="K2261" s="1658">
        <v>0</v>
      </c>
      <c r="L2261" s="1658">
        <v>0</v>
      </c>
      <c r="M2261" s="1658">
        <v>1</v>
      </c>
      <c r="N2261" s="1658">
        <v>0</v>
      </c>
      <c r="O2261" s="1659">
        <v>0</v>
      </c>
    </row>
    <row r="2262" spans="2:15" ht="15" customHeight="1">
      <c r="B2262" s="1496"/>
      <c r="C2262" s="1001" t="s">
        <v>71</v>
      </c>
      <c r="D2262" s="1005">
        <v>1</v>
      </c>
      <c r="E2262" s="1657">
        <v>1</v>
      </c>
      <c r="F2262" s="1658">
        <v>0</v>
      </c>
      <c r="G2262" s="1658">
        <v>0</v>
      </c>
      <c r="H2262" s="1658">
        <v>0</v>
      </c>
      <c r="I2262" s="1658">
        <v>0</v>
      </c>
      <c r="J2262" s="1658">
        <v>0</v>
      </c>
      <c r="K2262" s="1658">
        <v>0</v>
      </c>
      <c r="L2262" s="1658">
        <v>0</v>
      </c>
      <c r="M2262" s="1658">
        <v>1</v>
      </c>
      <c r="N2262" s="1658">
        <v>0</v>
      </c>
      <c r="O2262" s="1659">
        <v>0</v>
      </c>
    </row>
    <row r="2263" spans="2:15" ht="15" customHeight="1">
      <c r="B2263" s="1496" t="s">
        <v>1499</v>
      </c>
      <c r="C2263" s="1001" t="s">
        <v>49</v>
      </c>
      <c r="D2263" s="1005">
        <v>819</v>
      </c>
      <c r="E2263" s="1657">
        <v>819</v>
      </c>
      <c r="F2263" s="1658">
        <v>0</v>
      </c>
      <c r="G2263" s="1658">
        <v>1</v>
      </c>
      <c r="H2263" s="1658">
        <v>1</v>
      </c>
      <c r="I2263" s="1658">
        <v>6</v>
      </c>
      <c r="J2263" s="1658">
        <v>9</v>
      </c>
      <c r="K2263" s="1658">
        <v>11</v>
      </c>
      <c r="L2263" s="1658">
        <v>162</v>
      </c>
      <c r="M2263" s="1658">
        <v>107</v>
      </c>
      <c r="N2263" s="1658">
        <v>522</v>
      </c>
      <c r="O2263" s="1659">
        <v>0</v>
      </c>
    </row>
    <row r="2264" spans="2:15" ht="15" customHeight="1">
      <c r="B2264" s="1496"/>
      <c r="C2264" s="1001" t="s">
        <v>70</v>
      </c>
      <c r="D2264" s="1005">
        <v>497</v>
      </c>
      <c r="E2264" s="1657">
        <v>497</v>
      </c>
      <c r="F2264" s="1658">
        <v>0</v>
      </c>
      <c r="G2264" s="1658">
        <v>1</v>
      </c>
      <c r="H2264" s="1658">
        <v>1</v>
      </c>
      <c r="I2264" s="1658">
        <v>2</v>
      </c>
      <c r="J2264" s="1658">
        <v>4</v>
      </c>
      <c r="K2264" s="1658">
        <v>7</v>
      </c>
      <c r="L2264" s="1658">
        <v>144</v>
      </c>
      <c r="M2264" s="1658">
        <v>90</v>
      </c>
      <c r="N2264" s="1658">
        <v>248</v>
      </c>
      <c r="O2264" s="1659">
        <v>0</v>
      </c>
    </row>
    <row r="2265" spans="2:15" ht="15" customHeight="1">
      <c r="B2265" s="1496"/>
      <c r="C2265" s="1001" t="s">
        <v>71</v>
      </c>
      <c r="D2265" s="1005">
        <v>322</v>
      </c>
      <c r="E2265" s="1657">
        <v>322</v>
      </c>
      <c r="F2265" s="1658">
        <v>0</v>
      </c>
      <c r="G2265" s="1658">
        <v>0</v>
      </c>
      <c r="H2265" s="1658">
        <v>0</v>
      </c>
      <c r="I2265" s="1658">
        <v>4</v>
      </c>
      <c r="J2265" s="1658">
        <v>5</v>
      </c>
      <c r="K2265" s="1658">
        <v>4</v>
      </c>
      <c r="L2265" s="1658">
        <v>18</v>
      </c>
      <c r="M2265" s="1658">
        <v>17</v>
      </c>
      <c r="N2265" s="1658">
        <v>274</v>
      </c>
      <c r="O2265" s="1659">
        <v>0</v>
      </c>
    </row>
    <row r="2266" spans="2:15" ht="41.1" customHeight="1">
      <c r="B2266" s="1496" t="s">
        <v>1498</v>
      </c>
      <c r="C2266" s="1001" t="s">
        <v>49</v>
      </c>
      <c r="D2266" s="1005">
        <v>1</v>
      </c>
      <c r="E2266" s="1657">
        <v>1</v>
      </c>
      <c r="F2266" s="1658">
        <v>0</v>
      </c>
      <c r="G2266" s="1658">
        <v>0</v>
      </c>
      <c r="H2266" s="1658">
        <v>0</v>
      </c>
      <c r="I2266" s="1658">
        <v>0</v>
      </c>
      <c r="J2266" s="1658">
        <v>0</v>
      </c>
      <c r="K2266" s="1658">
        <v>0</v>
      </c>
      <c r="L2266" s="1658">
        <v>1</v>
      </c>
      <c r="M2266" s="1658">
        <v>0</v>
      </c>
      <c r="N2266" s="1658">
        <v>0</v>
      </c>
      <c r="O2266" s="1659">
        <v>0</v>
      </c>
    </row>
    <row r="2267" spans="2:15" ht="41.1" customHeight="1">
      <c r="B2267" s="1496"/>
      <c r="C2267" s="1001" t="s">
        <v>70</v>
      </c>
      <c r="D2267" s="1005">
        <v>1</v>
      </c>
      <c r="E2267" s="1657">
        <v>1</v>
      </c>
      <c r="F2267" s="1658">
        <v>0</v>
      </c>
      <c r="G2267" s="1658">
        <v>0</v>
      </c>
      <c r="H2267" s="1658">
        <v>0</v>
      </c>
      <c r="I2267" s="1658">
        <v>0</v>
      </c>
      <c r="J2267" s="1658">
        <v>0</v>
      </c>
      <c r="K2267" s="1658">
        <v>0</v>
      </c>
      <c r="L2267" s="1658">
        <v>1</v>
      </c>
      <c r="M2267" s="1658">
        <v>0</v>
      </c>
      <c r="N2267" s="1658">
        <v>0</v>
      </c>
      <c r="O2267" s="1659">
        <v>0</v>
      </c>
    </row>
    <row r="2268" spans="2:15" ht="24.95" customHeight="1">
      <c r="B2268" s="1496" t="s">
        <v>1497</v>
      </c>
      <c r="C2268" s="1001" t="s">
        <v>49</v>
      </c>
      <c r="D2268" s="1005">
        <v>2</v>
      </c>
      <c r="E2268" s="1657">
        <v>2</v>
      </c>
      <c r="F2268" s="1658">
        <v>0</v>
      </c>
      <c r="G2268" s="1658">
        <v>0</v>
      </c>
      <c r="H2268" s="1658">
        <v>0</v>
      </c>
      <c r="I2268" s="1658">
        <v>0</v>
      </c>
      <c r="J2268" s="1658">
        <v>0</v>
      </c>
      <c r="K2268" s="1658">
        <v>0</v>
      </c>
      <c r="L2268" s="1658">
        <v>2</v>
      </c>
      <c r="M2268" s="1658">
        <v>0</v>
      </c>
      <c r="N2268" s="1658">
        <v>0</v>
      </c>
      <c r="O2268" s="1659">
        <v>0</v>
      </c>
    </row>
    <row r="2269" spans="2:15" ht="24.95" customHeight="1">
      <c r="B2269" s="1496"/>
      <c r="C2269" s="1001" t="s">
        <v>70</v>
      </c>
      <c r="D2269" s="1005">
        <v>1</v>
      </c>
      <c r="E2269" s="1657">
        <v>1</v>
      </c>
      <c r="F2269" s="1658">
        <v>0</v>
      </c>
      <c r="G2269" s="1658">
        <v>0</v>
      </c>
      <c r="H2269" s="1658">
        <v>0</v>
      </c>
      <c r="I2269" s="1658">
        <v>0</v>
      </c>
      <c r="J2269" s="1658">
        <v>0</v>
      </c>
      <c r="K2269" s="1658">
        <v>0</v>
      </c>
      <c r="L2269" s="1658">
        <v>1</v>
      </c>
      <c r="M2269" s="1658">
        <v>0</v>
      </c>
      <c r="N2269" s="1658">
        <v>0</v>
      </c>
      <c r="O2269" s="1659">
        <v>0</v>
      </c>
    </row>
    <row r="2270" spans="2:15" ht="24.95" customHeight="1">
      <c r="B2270" s="1496"/>
      <c r="C2270" s="1001" t="s">
        <v>71</v>
      </c>
      <c r="D2270" s="1005">
        <v>1</v>
      </c>
      <c r="E2270" s="1657">
        <v>1</v>
      </c>
      <c r="F2270" s="1658">
        <v>0</v>
      </c>
      <c r="G2270" s="1658">
        <v>0</v>
      </c>
      <c r="H2270" s="1658">
        <v>0</v>
      </c>
      <c r="I2270" s="1658">
        <v>0</v>
      </c>
      <c r="J2270" s="1658">
        <v>0</v>
      </c>
      <c r="K2270" s="1658">
        <v>0</v>
      </c>
      <c r="L2270" s="1658">
        <v>1</v>
      </c>
      <c r="M2270" s="1658">
        <v>0</v>
      </c>
      <c r="N2270" s="1658">
        <v>0</v>
      </c>
      <c r="O2270" s="1659">
        <v>0</v>
      </c>
    </row>
    <row r="2271" spans="2:15" ht="41.1" customHeight="1">
      <c r="B2271" s="1496" t="s">
        <v>1496</v>
      </c>
      <c r="C2271" s="1001" t="s">
        <v>49</v>
      </c>
      <c r="D2271" s="1005">
        <v>1</v>
      </c>
      <c r="E2271" s="1657">
        <v>1</v>
      </c>
      <c r="F2271" s="1658">
        <v>0</v>
      </c>
      <c r="G2271" s="1658">
        <v>0</v>
      </c>
      <c r="H2271" s="1658">
        <v>0</v>
      </c>
      <c r="I2271" s="1658">
        <v>0</v>
      </c>
      <c r="J2271" s="1658">
        <v>0</v>
      </c>
      <c r="K2271" s="1658">
        <v>0</v>
      </c>
      <c r="L2271" s="1658">
        <v>1</v>
      </c>
      <c r="M2271" s="1658">
        <v>0</v>
      </c>
      <c r="N2271" s="1658">
        <v>0</v>
      </c>
      <c r="O2271" s="1659">
        <v>0</v>
      </c>
    </row>
    <row r="2272" spans="2:15" ht="41.1" customHeight="1">
      <c r="B2272" s="1496"/>
      <c r="C2272" s="1001" t="s">
        <v>70</v>
      </c>
      <c r="D2272" s="1005">
        <v>1</v>
      </c>
      <c r="E2272" s="1657">
        <v>1</v>
      </c>
      <c r="F2272" s="1658">
        <v>0</v>
      </c>
      <c r="G2272" s="1658">
        <v>0</v>
      </c>
      <c r="H2272" s="1658">
        <v>0</v>
      </c>
      <c r="I2272" s="1658">
        <v>0</v>
      </c>
      <c r="J2272" s="1658">
        <v>0</v>
      </c>
      <c r="K2272" s="1658">
        <v>0</v>
      </c>
      <c r="L2272" s="1658">
        <v>1</v>
      </c>
      <c r="M2272" s="1658">
        <v>0</v>
      </c>
      <c r="N2272" s="1658">
        <v>0</v>
      </c>
      <c r="O2272" s="1659">
        <v>0</v>
      </c>
    </row>
    <row r="2273" spans="2:15" ht="24.95" customHeight="1">
      <c r="B2273" s="1496" t="s">
        <v>1495</v>
      </c>
      <c r="C2273" s="1001" t="s">
        <v>49</v>
      </c>
      <c r="D2273" s="1005">
        <v>9</v>
      </c>
      <c r="E2273" s="1657">
        <v>9</v>
      </c>
      <c r="F2273" s="1658">
        <v>0</v>
      </c>
      <c r="G2273" s="1658">
        <v>0</v>
      </c>
      <c r="H2273" s="1658">
        <v>0</v>
      </c>
      <c r="I2273" s="1658">
        <v>0</v>
      </c>
      <c r="J2273" s="1658">
        <v>0</v>
      </c>
      <c r="K2273" s="1658">
        <v>0</v>
      </c>
      <c r="L2273" s="1658">
        <v>8</v>
      </c>
      <c r="M2273" s="1658">
        <v>1</v>
      </c>
      <c r="N2273" s="1658">
        <v>0</v>
      </c>
      <c r="O2273" s="1659">
        <v>0</v>
      </c>
    </row>
    <row r="2274" spans="2:15" ht="24.95" customHeight="1">
      <c r="B2274" s="1496"/>
      <c r="C2274" s="1001" t="s">
        <v>70</v>
      </c>
      <c r="D2274" s="1005">
        <v>5</v>
      </c>
      <c r="E2274" s="1657">
        <v>5</v>
      </c>
      <c r="F2274" s="1658">
        <v>0</v>
      </c>
      <c r="G2274" s="1658">
        <v>0</v>
      </c>
      <c r="H2274" s="1658">
        <v>0</v>
      </c>
      <c r="I2274" s="1658">
        <v>0</v>
      </c>
      <c r="J2274" s="1658">
        <v>0</v>
      </c>
      <c r="K2274" s="1658">
        <v>0</v>
      </c>
      <c r="L2274" s="1658">
        <v>5</v>
      </c>
      <c r="M2274" s="1658">
        <v>0</v>
      </c>
      <c r="N2274" s="1658">
        <v>0</v>
      </c>
      <c r="O2274" s="1659">
        <v>0</v>
      </c>
    </row>
    <row r="2275" spans="2:15" ht="24.95" customHeight="1">
      <c r="B2275" s="1496"/>
      <c r="C2275" s="1001" t="s">
        <v>71</v>
      </c>
      <c r="D2275" s="1005">
        <v>4</v>
      </c>
      <c r="E2275" s="1657">
        <v>4</v>
      </c>
      <c r="F2275" s="1658">
        <v>0</v>
      </c>
      <c r="G2275" s="1658">
        <v>0</v>
      </c>
      <c r="H2275" s="1658">
        <v>0</v>
      </c>
      <c r="I2275" s="1658">
        <v>0</v>
      </c>
      <c r="J2275" s="1658">
        <v>0</v>
      </c>
      <c r="K2275" s="1658">
        <v>0</v>
      </c>
      <c r="L2275" s="1658">
        <v>3</v>
      </c>
      <c r="M2275" s="1658">
        <v>1</v>
      </c>
      <c r="N2275" s="1658">
        <v>0</v>
      </c>
      <c r="O2275" s="1659">
        <v>0</v>
      </c>
    </row>
    <row r="2276" spans="2:15" ht="41.1" customHeight="1">
      <c r="B2276" s="1496" t="s">
        <v>1494</v>
      </c>
      <c r="C2276" s="1001" t="s">
        <v>49</v>
      </c>
      <c r="D2276" s="1005">
        <v>1</v>
      </c>
      <c r="E2276" s="1657">
        <v>1</v>
      </c>
      <c r="F2276" s="1658">
        <v>0</v>
      </c>
      <c r="G2276" s="1658">
        <v>0</v>
      </c>
      <c r="H2276" s="1658">
        <v>0</v>
      </c>
      <c r="I2276" s="1658">
        <v>0</v>
      </c>
      <c r="J2276" s="1658">
        <v>0</v>
      </c>
      <c r="K2276" s="1658">
        <v>0</v>
      </c>
      <c r="L2276" s="1658">
        <v>1</v>
      </c>
      <c r="M2276" s="1658">
        <v>0</v>
      </c>
      <c r="N2276" s="1658">
        <v>0</v>
      </c>
      <c r="O2276" s="1659">
        <v>0</v>
      </c>
    </row>
    <row r="2277" spans="2:15" ht="41.1" customHeight="1">
      <c r="B2277" s="1496"/>
      <c r="C2277" s="1001" t="s">
        <v>70</v>
      </c>
      <c r="D2277" s="1005">
        <v>1</v>
      </c>
      <c r="E2277" s="1657">
        <v>1</v>
      </c>
      <c r="F2277" s="1658">
        <v>0</v>
      </c>
      <c r="G2277" s="1658">
        <v>0</v>
      </c>
      <c r="H2277" s="1658">
        <v>0</v>
      </c>
      <c r="I2277" s="1658">
        <v>0</v>
      </c>
      <c r="J2277" s="1658">
        <v>0</v>
      </c>
      <c r="K2277" s="1658">
        <v>0</v>
      </c>
      <c r="L2277" s="1658">
        <v>1</v>
      </c>
      <c r="M2277" s="1658">
        <v>0</v>
      </c>
      <c r="N2277" s="1658">
        <v>0</v>
      </c>
      <c r="O2277" s="1659">
        <v>0</v>
      </c>
    </row>
    <row r="2278" spans="2:15" ht="32.1" customHeight="1">
      <c r="B2278" s="1496" t="s">
        <v>1493</v>
      </c>
      <c r="C2278" s="1001" t="s">
        <v>49</v>
      </c>
      <c r="D2278" s="1005">
        <v>1</v>
      </c>
      <c r="E2278" s="1657">
        <v>1</v>
      </c>
      <c r="F2278" s="1658">
        <v>0</v>
      </c>
      <c r="G2278" s="1658">
        <v>0</v>
      </c>
      <c r="H2278" s="1658">
        <v>0</v>
      </c>
      <c r="I2278" s="1658">
        <v>0</v>
      </c>
      <c r="J2278" s="1658">
        <v>0</v>
      </c>
      <c r="K2278" s="1658">
        <v>0</v>
      </c>
      <c r="L2278" s="1658">
        <v>0</v>
      </c>
      <c r="M2278" s="1658">
        <v>0</v>
      </c>
      <c r="N2278" s="1658">
        <v>1</v>
      </c>
      <c r="O2278" s="1659">
        <v>0</v>
      </c>
    </row>
    <row r="2279" spans="2:15" ht="32.1" customHeight="1">
      <c r="B2279" s="1496"/>
      <c r="C2279" s="1001" t="s">
        <v>70</v>
      </c>
      <c r="D2279" s="1005">
        <v>1</v>
      </c>
      <c r="E2279" s="1657">
        <v>1</v>
      </c>
      <c r="F2279" s="1658">
        <v>0</v>
      </c>
      <c r="G2279" s="1658">
        <v>0</v>
      </c>
      <c r="H2279" s="1658">
        <v>0</v>
      </c>
      <c r="I2279" s="1658">
        <v>0</v>
      </c>
      <c r="J2279" s="1658">
        <v>0</v>
      </c>
      <c r="K2279" s="1658">
        <v>0</v>
      </c>
      <c r="L2279" s="1658">
        <v>0</v>
      </c>
      <c r="M2279" s="1658">
        <v>0</v>
      </c>
      <c r="N2279" s="1658">
        <v>1</v>
      </c>
      <c r="O2279" s="1659">
        <v>0</v>
      </c>
    </row>
    <row r="2280" spans="2:15" ht="17.100000000000001" customHeight="1">
      <c r="B2280" s="1496" t="s">
        <v>1492</v>
      </c>
      <c r="C2280" s="1001" t="s">
        <v>49</v>
      </c>
      <c r="D2280" s="1005">
        <v>92</v>
      </c>
      <c r="E2280" s="1657">
        <v>91</v>
      </c>
      <c r="F2280" s="1658">
        <v>1</v>
      </c>
      <c r="G2280" s="1658">
        <v>0</v>
      </c>
      <c r="H2280" s="1658">
        <v>0</v>
      </c>
      <c r="I2280" s="1658">
        <v>0</v>
      </c>
      <c r="J2280" s="1658">
        <v>0</v>
      </c>
      <c r="K2280" s="1658">
        <v>3</v>
      </c>
      <c r="L2280" s="1658">
        <v>69</v>
      </c>
      <c r="M2280" s="1658">
        <v>16</v>
      </c>
      <c r="N2280" s="1658">
        <v>4</v>
      </c>
      <c r="O2280" s="1659">
        <v>0</v>
      </c>
    </row>
    <row r="2281" spans="2:15" ht="17.100000000000001" customHeight="1">
      <c r="B2281" s="1496"/>
      <c r="C2281" s="1001" t="s">
        <v>70</v>
      </c>
      <c r="D2281" s="1005">
        <v>63</v>
      </c>
      <c r="E2281" s="1657">
        <v>62</v>
      </c>
      <c r="F2281" s="1658">
        <v>1</v>
      </c>
      <c r="G2281" s="1658">
        <v>0</v>
      </c>
      <c r="H2281" s="1658">
        <v>0</v>
      </c>
      <c r="I2281" s="1658">
        <v>0</v>
      </c>
      <c r="J2281" s="1658">
        <v>0</v>
      </c>
      <c r="K2281" s="1658">
        <v>0</v>
      </c>
      <c r="L2281" s="1658">
        <v>48</v>
      </c>
      <c r="M2281" s="1658">
        <v>12</v>
      </c>
      <c r="N2281" s="1658">
        <v>3</v>
      </c>
      <c r="O2281" s="1659">
        <v>0</v>
      </c>
    </row>
    <row r="2282" spans="2:15" ht="17.100000000000001" customHeight="1">
      <c r="B2282" s="1496"/>
      <c r="C2282" s="1001" t="s">
        <v>71</v>
      </c>
      <c r="D2282" s="1005">
        <v>29</v>
      </c>
      <c r="E2282" s="1657">
        <v>29</v>
      </c>
      <c r="F2282" s="1658">
        <v>0</v>
      </c>
      <c r="G2282" s="1658">
        <v>0</v>
      </c>
      <c r="H2282" s="1658">
        <v>0</v>
      </c>
      <c r="I2282" s="1658">
        <v>0</v>
      </c>
      <c r="J2282" s="1658">
        <v>0</v>
      </c>
      <c r="K2282" s="1658">
        <v>3</v>
      </c>
      <c r="L2282" s="1658">
        <v>21</v>
      </c>
      <c r="M2282" s="1658">
        <v>4</v>
      </c>
      <c r="N2282" s="1658">
        <v>1</v>
      </c>
      <c r="O2282" s="1659">
        <v>0</v>
      </c>
    </row>
    <row r="2283" spans="2:15" ht="24.95" customHeight="1">
      <c r="B2283" s="1496" t="s">
        <v>1491</v>
      </c>
      <c r="C2283" s="1001" t="s">
        <v>49</v>
      </c>
      <c r="D2283" s="1005">
        <v>111</v>
      </c>
      <c r="E2283" s="1657">
        <v>111</v>
      </c>
      <c r="F2283" s="1658">
        <v>0</v>
      </c>
      <c r="G2283" s="1658">
        <v>0</v>
      </c>
      <c r="H2283" s="1658">
        <v>0</v>
      </c>
      <c r="I2283" s="1658">
        <v>0</v>
      </c>
      <c r="J2283" s="1658">
        <v>0</v>
      </c>
      <c r="K2283" s="1658">
        <v>4</v>
      </c>
      <c r="L2283" s="1658">
        <v>76</v>
      </c>
      <c r="M2283" s="1658">
        <v>15</v>
      </c>
      <c r="N2283" s="1658">
        <v>16</v>
      </c>
      <c r="O2283" s="1659">
        <v>0</v>
      </c>
    </row>
    <row r="2284" spans="2:15" ht="24.95" customHeight="1">
      <c r="B2284" s="1496"/>
      <c r="C2284" s="1001" t="s">
        <v>70</v>
      </c>
      <c r="D2284" s="1005">
        <v>73</v>
      </c>
      <c r="E2284" s="1657">
        <v>73</v>
      </c>
      <c r="F2284" s="1658">
        <v>0</v>
      </c>
      <c r="G2284" s="1658">
        <v>0</v>
      </c>
      <c r="H2284" s="1658">
        <v>0</v>
      </c>
      <c r="I2284" s="1658">
        <v>0</v>
      </c>
      <c r="J2284" s="1658">
        <v>0</v>
      </c>
      <c r="K2284" s="1658">
        <v>1</v>
      </c>
      <c r="L2284" s="1658">
        <v>48</v>
      </c>
      <c r="M2284" s="1658">
        <v>12</v>
      </c>
      <c r="N2284" s="1658">
        <v>12</v>
      </c>
      <c r="O2284" s="1659">
        <v>0</v>
      </c>
    </row>
    <row r="2285" spans="2:15" ht="24.95" customHeight="1">
      <c r="B2285" s="1496"/>
      <c r="C2285" s="1001" t="s">
        <v>71</v>
      </c>
      <c r="D2285" s="1005">
        <v>38</v>
      </c>
      <c r="E2285" s="1657">
        <v>38</v>
      </c>
      <c r="F2285" s="1658">
        <v>0</v>
      </c>
      <c r="G2285" s="1658">
        <v>0</v>
      </c>
      <c r="H2285" s="1658">
        <v>0</v>
      </c>
      <c r="I2285" s="1658">
        <v>0</v>
      </c>
      <c r="J2285" s="1658">
        <v>0</v>
      </c>
      <c r="K2285" s="1658">
        <v>3</v>
      </c>
      <c r="L2285" s="1658">
        <v>28</v>
      </c>
      <c r="M2285" s="1658">
        <v>3</v>
      </c>
      <c r="N2285" s="1658">
        <v>4</v>
      </c>
      <c r="O2285" s="1659">
        <v>0</v>
      </c>
    </row>
    <row r="2286" spans="2:15" ht="20.100000000000001" customHeight="1">
      <c r="B2286" s="1496" t="s">
        <v>1490</v>
      </c>
      <c r="C2286" s="1001" t="s">
        <v>49</v>
      </c>
      <c r="D2286" s="1005">
        <v>866</v>
      </c>
      <c r="E2286" s="1657">
        <v>866</v>
      </c>
      <c r="F2286" s="1658">
        <v>0</v>
      </c>
      <c r="G2286" s="1658">
        <v>0</v>
      </c>
      <c r="H2286" s="1658">
        <v>0</v>
      </c>
      <c r="I2286" s="1658">
        <v>0</v>
      </c>
      <c r="J2286" s="1658">
        <v>0</v>
      </c>
      <c r="K2286" s="1658">
        <v>79</v>
      </c>
      <c r="L2286" s="1658">
        <v>595</v>
      </c>
      <c r="M2286" s="1658">
        <v>124</v>
      </c>
      <c r="N2286" s="1658">
        <v>68</v>
      </c>
      <c r="O2286" s="1659">
        <v>0</v>
      </c>
    </row>
    <row r="2287" spans="2:15" ht="20.100000000000001" customHeight="1">
      <c r="B2287" s="1496"/>
      <c r="C2287" s="1001" t="s">
        <v>70</v>
      </c>
      <c r="D2287" s="1005">
        <v>692</v>
      </c>
      <c r="E2287" s="1657">
        <v>692</v>
      </c>
      <c r="F2287" s="1658">
        <v>0</v>
      </c>
      <c r="G2287" s="1658">
        <v>0</v>
      </c>
      <c r="H2287" s="1658">
        <v>0</v>
      </c>
      <c r="I2287" s="1658">
        <v>0</v>
      </c>
      <c r="J2287" s="1658">
        <v>0</v>
      </c>
      <c r="K2287" s="1658">
        <v>47</v>
      </c>
      <c r="L2287" s="1658">
        <v>484</v>
      </c>
      <c r="M2287" s="1658">
        <v>101</v>
      </c>
      <c r="N2287" s="1658">
        <v>60</v>
      </c>
      <c r="O2287" s="1659">
        <v>0</v>
      </c>
    </row>
    <row r="2288" spans="2:15" ht="20.100000000000001" customHeight="1">
      <c r="B2288" s="1496"/>
      <c r="C2288" s="1001" t="s">
        <v>71</v>
      </c>
      <c r="D2288" s="1005">
        <v>174</v>
      </c>
      <c r="E2288" s="1657">
        <v>174</v>
      </c>
      <c r="F2288" s="1658">
        <v>0</v>
      </c>
      <c r="G2288" s="1658">
        <v>0</v>
      </c>
      <c r="H2288" s="1658">
        <v>0</v>
      </c>
      <c r="I2288" s="1658">
        <v>0</v>
      </c>
      <c r="J2288" s="1658">
        <v>0</v>
      </c>
      <c r="K2288" s="1658">
        <v>32</v>
      </c>
      <c r="L2288" s="1658">
        <v>111</v>
      </c>
      <c r="M2288" s="1658">
        <v>23</v>
      </c>
      <c r="N2288" s="1658">
        <v>8</v>
      </c>
      <c r="O2288" s="1659">
        <v>0</v>
      </c>
    </row>
    <row r="2289" spans="2:15" ht="17.100000000000001" customHeight="1">
      <c r="B2289" s="1496" t="s">
        <v>1489</v>
      </c>
      <c r="C2289" s="1001" t="s">
        <v>49</v>
      </c>
      <c r="D2289" s="1005">
        <v>6</v>
      </c>
      <c r="E2289" s="1657">
        <v>6</v>
      </c>
      <c r="F2289" s="1658">
        <v>0</v>
      </c>
      <c r="G2289" s="1658">
        <v>0</v>
      </c>
      <c r="H2289" s="1658">
        <v>0</v>
      </c>
      <c r="I2289" s="1658">
        <v>0</v>
      </c>
      <c r="J2289" s="1658">
        <v>0</v>
      </c>
      <c r="K2289" s="1658">
        <v>0</v>
      </c>
      <c r="L2289" s="1658">
        <v>4</v>
      </c>
      <c r="M2289" s="1658">
        <v>1</v>
      </c>
      <c r="N2289" s="1658">
        <v>1</v>
      </c>
      <c r="O2289" s="1659">
        <v>0</v>
      </c>
    </row>
    <row r="2290" spans="2:15" ht="17.100000000000001" customHeight="1">
      <c r="B2290" s="1496"/>
      <c r="C2290" s="1001" t="s">
        <v>70</v>
      </c>
      <c r="D2290" s="1005">
        <v>4</v>
      </c>
      <c r="E2290" s="1657">
        <v>4</v>
      </c>
      <c r="F2290" s="1658">
        <v>0</v>
      </c>
      <c r="G2290" s="1658">
        <v>0</v>
      </c>
      <c r="H2290" s="1658">
        <v>0</v>
      </c>
      <c r="I2290" s="1658">
        <v>0</v>
      </c>
      <c r="J2290" s="1658">
        <v>0</v>
      </c>
      <c r="K2290" s="1658">
        <v>0</v>
      </c>
      <c r="L2290" s="1658">
        <v>3</v>
      </c>
      <c r="M2290" s="1658">
        <v>1</v>
      </c>
      <c r="N2290" s="1658">
        <v>0</v>
      </c>
      <c r="O2290" s="1659">
        <v>0</v>
      </c>
    </row>
    <row r="2291" spans="2:15" ht="17.100000000000001" customHeight="1">
      <c r="B2291" s="1496"/>
      <c r="C2291" s="1001" t="s">
        <v>71</v>
      </c>
      <c r="D2291" s="1005">
        <v>2</v>
      </c>
      <c r="E2291" s="1657">
        <v>2</v>
      </c>
      <c r="F2291" s="1658">
        <v>0</v>
      </c>
      <c r="G2291" s="1658">
        <v>0</v>
      </c>
      <c r="H2291" s="1658">
        <v>0</v>
      </c>
      <c r="I2291" s="1658">
        <v>0</v>
      </c>
      <c r="J2291" s="1658">
        <v>0</v>
      </c>
      <c r="K2291" s="1658">
        <v>0</v>
      </c>
      <c r="L2291" s="1658">
        <v>1</v>
      </c>
      <c r="M2291" s="1658">
        <v>0</v>
      </c>
      <c r="N2291" s="1658">
        <v>1</v>
      </c>
      <c r="O2291" s="1659">
        <v>0</v>
      </c>
    </row>
    <row r="2292" spans="2:15" ht="18.95" customHeight="1">
      <c r="B2292" s="1496" t="s">
        <v>1488</v>
      </c>
      <c r="C2292" s="1001" t="s">
        <v>49</v>
      </c>
      <c r="D2292" s="1005">
        <v>5</v>
      </c>
      <c r="E2292" s="1657">
        <v>5</v>
      </c>
      <c r="F2292" s="1658">
        <v>0</v>
      </c>
      <c r="G2292" s="1658">
        <v>0</v>
      </c>
      <c r="H2292" s="1658">
        <v>0</v>
      </c>
      <c r="I2292" s="1658">
        <v>0</v>
      </c>
      <c r="J2292" s="1658">
        <v>0</v>
      </c>
      <c r="K2292" s="1658">
        <v>0</v>
      </c>
      <c r="L2292" s="1658">
        <v>4</v>
      </c>
      <c r="M2292" s="1658">
        <v>0</v>
      </c>
      <c r="N2292" s="1658">
        <v>1</v>
      </c>
      <c r="O2292" s="1659">
        <v>0</v>
      </c>
    </row>
    <row r="2293" spans="2:15" ht="18.95" customHeight="1">
      <c r="B2293" s="1496"/>
      <c r="C2293" s="1001" t="s">
        <v>70</v>
      </c>
      <c r="D2293" s="1005">
        <v>5</v>
      </c>
      <c r="E2293" s="1657">
        <v>5</v>
      </c>
      <c r="F2293" s="1658">
        <v>0</v>
      </c>
      <c r="G2293" s="1658">
        <v>0</v>
      </c>
      <c r="H2293" s="1658">
        <v>0</v>
      </c>
      <c r="I2293" s="1658">
        <v>0</v>
      </c>
      <c r="J2293" s="1658">
        <v>0</v>
      </c>
      <c r="K2293" s="1658">
        <v>0</v>
      </c>
      <c r="L2293" s="1658">
        <v>4</v>
      </c>
      <c r="M2293" s="1658">
        <v>0</v>
      </c>
      <c r="N2293" s="1658">
        <v>1</v>
      </c>
      <c r="O2293" s="1659">
        <v>0</v>
      </c>
    </row>
    <row r="2294" spans="2:15" ht="27" customHeight="1">
      <c r="B2294" s="1496" t="s">
        <v>1487</v>
      </c>
      <c r="C2294" s="1001" t="s">
        <v>49</v>
      </c>
      <c r="D2294" s="1005">
        <v>3</v>
      </c>
      <c r="E2294" s="1657">
        <v>3</v>
      </c>
      <c r="F2294" s="1658">
        <v>0</v>
      </c>
      <c r="G2294" s="1658">
        <v>0</v>
      </c>
      <c r="H2294" s="1658">
        <v>0</v>
      </c>
      <c r="I2294" s="1658">
        <v>0</v>
      </c>
      <c r="J2294" s="1658">
        <v>0</v>
      </c>
      <c r="K2294" s="1658">
        <v>0</v>
      </c>
      <c r="L2294" s="1658">
        <v>2</v>
      </c>
      <c r="M2294" s="1658">
        <v>1</v>
      </c>
      <c r="N2294" s="1658">
        <v>0</v>
      </c>
      <c r="O2294" s="1659">
        <v>0</v>
      </c>
    </row>
    <row r="2295" spans="2:15" ht="27" customHeight="1">
      <c r="B2295" s="1496"/>
      <c r="C2295" s="1001" t="s">
        <v>70</v>
      </c>
      <c r="D2295" s="1005">
        <v>3</v>
      </c>
      <c r="E2295" s="1657">
        <v>3</v>
      </c>
      <c r="F2295" s="1658">
        <v>0</v>
      </c>
      <c r="G2295" s="1658">
        <v>0</v>
      </c>
      <c r="H2295" s="1658">
        <v>0</v>
      </c>
      <c r="I2295" s="1658">
        <v>0</v>
      </c>
      <c r="J2295" s="1658">
        <v>0</v>
      </c>
      <c r="K2295" s="1658">
        <v>0</v>
      </c>
      <c r="L2295" s="1658">
        <v>2</v>
      </c>
      <c r="M2295" s="1658">
        <v>1</v>
      </c>
      <c r="N2295" s="1658">
        <v>0</v>
      </c>
      <c r="O2295" s="1659">
        <v>0</v>
      </c>
    </row>
    <row r="2296" spans="2:15" ht="20.100000000000001" customHeight="1">
      <c r="B2296" s="1496" t="s">
        <v>1486</v>
      </c>
      <c r="C2296" s="1001" t="s">
        <v>49</v>
      </c>
      <c r="D2296" s="1005">
        <v>51</v>
      </c>
      <c r="E2296" s="1657">
        <v>50</v>
      </c>
      <c r="F2296" s="1658">
        <v>1</v>
      </c>
      <c r="G2296" s="1658">
        <v>0</v>
      </c>
      <c r="H2296" s="1658">
        <v>0</v>
      </c>
      <c r="I2296" s="1658">
        <v>0</v>
      </c>
      <c r="J2296" s="1658">
        <v>0</v>
      </c>
      <c r="K2296" s="1658">
        <v>0</v>
      </c>
      <c r="L2296" s="1658">
        <v>36</v>
      </c>
      <c r="M2296" s="1658">
        <v>10</v>
      </c>
      <c r="N2296" s="1658">
        <v>5</v>
      </c>
      <c r="O2296" s="1659">
        <v>0</v>
      </c>
    </row>
    <row r="2297" spans="2:15" ht="20.100000000000001" customHeight="1">
      <c r="B2297" s="1496"/>
      <c r="C2297" s="1001" t="s">
        <v>70</v>
      </c>
      <c r="D2297" s="1005">
        <v>49</v>
      </c>
      <c r="E2297" s="1657">
        <v>48</v>
      </c>
      <c r="F2297" s="1658">
        <v>1</v>
      </c>
      <c r="G2297" s="1658">
        <v>0</v>
      </c>
      <c r="H2297" s="1658">
        <v>0</v>
      </c>
      <c r="I2297" s="1658">
        <v>0</v>
      </c>
      <c r="J2297" s="1658">
        <v>0</v>
      </c>
      <c r="K2297" s="1658">
        <v>0</v>
      </c>
      <c r="L2297" s="1658">
        <v>34</v>
      </c>
      <c r="M2297" s="1658">
        <v>10</v>
      </c>
      <c r="N2297" s="1658">
        <v>5</v>
      </c>
      <c r="O2297" s="1659">
        <v>0</v>
      </c>
    </row>
    <row r="2298" spans="2:15" ht="20.100000000000001" customHeight="1">
      <c r="B2298" s="1496"/>
      <c r="C2298" s="1001" t="s">
        <v>71</v>
      </c>
      <c r="D2298" s="1005">
        <v>2</v>
      </c>
      <c r="E2298" s="1657">
        <v>2</v>
      </c>
      <c r="F2298" s="1658">
        <v>0</v>
      </c>
      <c r="G2298" s="1658">
        <v>0</v>
      </c>
      <c r="H2298" s="1658">
        <v>0</v>
      </c>
      <c r="I2298" s="1658">
        <v>0</v>
      </c>
      <c r="J2298" s="1658">
        <v>0</v>
      </c>
      <c r="K2298" s="1658">
        <v>0</v>
      </c>
      <c r="L2298" s="1658">
        <v>2</v>
      </c>
      <c r="M2298" s="1658">
        <v>0</v>
      </c>
      <c r="N2298" s="1658">
        <v>0</v>
      </c>
      <c r="O2298" s="1659">
        <v>0</v>
      </c>
    </row>
    <row r="2299" spans="2:15" ht="18.95" customHeight="1">
      <c r="B2299" s="1496" t="s">
        <v>1485</v>
      </c>
      <c r="C2299" s="1001" t="s">
        <v>49</v>
      </c>
      <c r="D2299" s="1005">
        <v>1</v>
      </c>
      <c r="E2299" s="1657">
        <v>1</v>
      </c>
      <c r="F2299" s="1658">
        <v>0</v>
      </c>
      <c r="G2299" s="1658">
        <v>0</v>
      </c>
      <c r="H2299" s="1658">
        <v>0</v>
      </c>
      <c r="I2299" s="1658">
        <v>0</v>
      </c>
      <c r="J2299" s="1658">
        <v>0</v>
      </c>
      <c r="K2299" s="1658">
        <v>0</v>
      </c>
      <c r="L2299" s="1658">
        <v>1</v>
      </c>
      <c r="M2299" s="1658">
        <v>0</v>
      </c>
      <c r="N2299" s="1658">
        <v>0</v>
      </c>
      <c r="O2299" s="1659">
        <v>0</v>
      </c>
    </row>
    <row r="2300" spans="2:15" ht="18.95" customHeight="1">
      <c r="B2300" s="1496"/>
      <c r="C2300" s="1001" t="s">
        <v>70</v>
      </c>
      <c r="D2300" s="1005">
        <v>1</v>
      </c>
      <c r="E2300" s="1657">
        <v>1</v>
      </c>
      <c r="F2300" s="1658">
        <v>0</v>
      </c>
      <c r="G2300" s="1658">
        <v>0</v>
      </c>
      <c r="H2300" s="1658">
        <v>0</v>
      </c>
      <c r="I2300" s="1658">
        <v>0</v>
      </c>
      <c r="J2300" s="1658">
        <v>0</v>
      </c>
      <c r="K2300" s="1658">
        <v>0</v>
      </c>
      <c r="L2300" s="1658">
        <v>1</v>
      </c>
      <c r="M2300" s="1658">
        <v>0</v>
      </c>
      <c r="N2300" s="1658">
        <v>0</v>
      </c>
      <c r="O2300" s="1659">
        <v>0</v>
      </c>
    </row>
    <row r="2301" spans="2:15" ht="15" customHeight="1">
      <c r="B2301" s="1496" t="s">
        <v>1484</v>
      </c>
      <c r="C2301" s="1001" t="s">
        <v>49</v>
      </c>
      <c r="D2301" s="1005">
        <v>20</v>
      </c>
      <c r="E2301" s="1657">
        <v>20</v>
      </c>
      <c r="F2301" s="1658">
        <v>0</v>
      </c>
      <c r="G2301" s="1658">
        <v>0</v>
      </c>
      <c r="H2301" s="1658">
        <v>0</v>
      </c>
      <c r="I2301" s="1658">
        <v>0</v>
      </c>
      <c r="J2301" s="1658">
        <v>0</v>
      </c>
      <c r="K2301" s="1658">
        <v>0</v>
      </c>
      <c r="L2301" s="1658">
        <v>9</v>
      </c>
      <c r="M2301" s="1658">
        <v>3</v>
      </c>
      <c r="N2301" s="1658">
        <v>8</v>
      </c>
      <c r="O2301" s="1659">
        <v>0</v>
      </c>
    </row>
    <row r="2302" spans="2:15" ht="15" customHeight="1">
      <c r="B2302" s="1496"/>
      <c r="C2302" s="1001" t="s">
        <v>70</v>
      </c>
      <c r="D2302" s="1005">
        <v>17</v>
      </c>
      <c r="E2302" s="1657">
        <v>17</v>
      </c>
      <c r="F2302" s="1658">
        <v>0</v>
      </c>
      <c r="G2302" s="1658">
        <v>0</v>
      </c>
      <c r="H2302" s="1658">
        <v>0</v>
      </c>
      <c r="I2302" s="1658">
        <v>0</v>
      </c>
      <c r="J2302" s="1658">
        <v>0</v>
      </c>
      <c r="K2302" s="1658">
        <v>0</v>
      </c>
      <c r="L2302" s="1658">
        <v>8</v>
      </c>
      <c r="M2302" s="1658">
        <v>2</v>
      </c>
      <c r="N2302" s="1658">
        <v>7</v>
      </c>
      <c r="O2302" s="1659">
        <v>0</v>
      </c>
    </row>
    <row r="2303" spans="2:15" ht="15" customHeight="1">
      <c r="B2303" s="1496"/>
      <c r="C2303" s="1001" t="s">
        <v>71</v>
      </c>
      <c r="D2303" s="1005">
        <v>3</v>
      </c>
      <c r="E2303" s="1657">
        <v>3</v>
      </c>
      <c r="F2303" s="1658">
        <v>0</v>
      </c>
      <c r="G2303" s="1658">
        <v>0</v>
      </c>
      <c r="H2303" s="1658">
        <v>0</v>
      </c>
      <c r="I2303" s="1658">
        <v>0</v>
      </c>
      <c r="J2303" s="1658">
        <v>0</v>
      </c>
      <c r="K2303" s="1658">
        <v>0</v>
      </c>
      <c r="L2303" s="1658">
        <v>1</v>
      </c>
      <c r="M2303" s="1658">
        <v>1</v>
      </c>
      <c r="N2303" s="1658">
        <v>1</v>
      </c>
      <c r="O2303" s="1659">
        <v>0</v>
      </c>
    </row>
    <row r="2304" spans="2:15" ht="15" customHeight="1">
      <c r="B2304" s="1496" t="s">
        <v>1483</v>
      </c>
      <c r="C2304" s="1001" t="s">
        <v>49</v>
      </c>
      <c r="D2304" s="1005">
        <v>33</v>
      </c>
      <c r="E2304" s="1657">
        <v>33</v>
      </c>
      <c r="F2304" s="1658">
        <v>0</v>
      </c>
      <c r="G2304" s="1658">
        <v>0</v>
      </c>
      <c r="H2304" s="1658">
        <v>0</v>
      </c>
      <c r="I2304" s="1658">
        <v>0</v>
      </c>
      <c r="J2304" s="1658">
        <v>0</v>
      </c>
      <c r="K2304" s="1658">
        <v>1</v>
      </c>
      <c r="L2304" s="1658">
        <v>15</v>
      </c>
      <c r="M2304" s="1658">
        <v>7</v>
      </c>
      <c r="N2304" s="1658">
        <v>10</v>
      </c>
      <c r="O2304" s="1659">
        <v>0</v>
      </c>
    </row>
    <row r="2305" spans="2:15" ht="15" customHeight="1">
      <c r="B2305" s="1496"/>
      <c r="C2305" s="1001" t="s">
        <v>70</v>
      </c>
      <c r="D2305" s="1005">
        <v>27</v>
      </c>
      <c r="E2305" s="1657">
        <v>27</v>
      </c>
      <c r="F2305" s="1658">
        <v>0</v>
      </c>
      <c r="G2305" s="1658">
        <v>0</v>
      </c>
      <c r="H2305" s="1658">
        <v>0</v>
      </c>
      <c r="I2305" s="1658">
        <v>0</v>
      </c>
      <c r="J2305" s="1658">
        <v>0</v>
      </c>
      <c r="K2305" s="1658">
        <v>1</v>
      </c>
      <c r="L2305" s="1658">
        <v>11</v>
      </c>
      <c r="M2305" s="1658">
        <v>6</v>
      </c>
      <c r="N2305" s="1658">
        <v>9</v>
      </c>
      <c r="O2305" s="1659">
        <v>0</v>
      </c>
    </row>
    <row r="2306" spans="2:15" ht="15" customHeight="1">
      <c r="B2306" s="1496"/>
      <c r="C2306" s="1001" t="s">
        <v>71</v>
      </c>
      <c r="D2306" s="1005">
        <v>6</v>
      </c>
      <c r="E2306" s="1657">
        <v>6</v>
      </c>
      <c r="F2306" s="1658">
        <v>0</v>
      </c>
      <c r="G2306" s="1658">
        <v>0</v>
      </c>
      <c r="H2306" s="1658">
        <v>0</v>
      </c>
      <c r="I2306" s="1658">
        <v>0</v>
      </c>
      <c r="J2306" s="1658">
        <v>0</v>
      </c>
      <c r="K2306" s="1658">
        <v>0</v>
      </c>
      <c r="L2306" s="1658">
        <v>4</v>
      </c>
      <c r="M2306" s="1658">
        <v>1</v>
      </c>
      <c r="N2306" s="1658">
        <v>1</v>
      </c>
      <c r="O2306" s="1659">
        <v>0</v>
      </c>
    </row>
    <row r="2307" spans="2:15" ht="27" customHeight="1">
      <c r="B2307" s="1496" t="s">
        <v>1482</v>
      </c>
      <c r="C2307" s="1001" t="s">
        <v>49</v>
      </c>
      <c r="D2307" s="1005">
        <v>1</v>
      </c>
      <c r="E2307" s="1657">
        <v>1</v>
      </c>
      <c r="F2307" s="1658">
        <v>0</v>
      </c>
      <c r="G2307" s="1658">
        <v>0</v>
      </c>
      <c r="H2307" s="1658">
        <v>0</v>
      </c>
      <c r="I2307" s="1658">
        <v>0</v>
      </c>
      <c r="J2307" s="1658">
        <v>0</v>
      </c>
      <c r="K2307" s="1658">
        <v>0</v>
      </c>
      <c r="L2307" s="1658">
        <v>1</v>
      </c>
      <c r="M2307" s="1658">
        <v>0</v>
      </c>
      <c r="N2307" s="1658">
        <v>0</v>
      </c>
      <c r="O2307" s="1659">
        <v>0</v>
      </c>
    </row>
    <row r="2308" spans="2:15" ht="27" customHeight="1">
      <c r="B2308" s="1496"/>
      <c r="C2308" s="1001" t="s">
        <v>71</v>
      </c>
      <c r="D2308" s="1005">
        <v>1</v>
      </c>
      <c r="E2308" s="1657">
        <v>1</v>
      </c>
      <c r="F2308" s="1658">
        <v>0</v>
      </c>
      <c r="G2308" s="1658">
        <v>0</v>
      </c>
      <c r="H2308" s="1658">
        <v>0</v>
      </c>
      <c r="I2308" s="1658">
        <v>0</v>
      </c>
      <c r="J2308" s="1658">
        <v>0</v>
      </c>
      <c r="K2308" s="1658">
        <v>0</v>
      </c>
      <c r="L2308" s="1658">
        <v>1</v>
      </c>
      <c r="M2308" s="1658">
        <v>0</v>
      </c>
      <c r="N2308" s="1658">
        <v>0</v>
      </c>
      <c r="O2308" s="1659">
        <v>0</v>
      </c>
    </row>
    <row r="2309" spans="2:15" ht="18.95" customHeight="1">
      <c r="B2309" s="1496" t="s">
        <v>1481</v>
      </c>
      <c r="C2309" s="1001" t="s">
        <v>49</v>
      </c>
      <c r="D2309" s="1005">
        <v>1</v>
      </c>
      <c r="E2309" s="1657">
        <v>1</v>
      </c>
      <c r="F2309" s="1658">
        <v>0</v>
      </c>
      <c r="G2309" s="1658">
        <v>0</v>
      </c>
      <c r="H2309" s="1658">
        <v>0</v>
      </c>
      <c r="I2309" s="1658">
        <v>0</v>
      </c>
      <c r="J2309" s="1658">
        <v>0</v>
      </c>
      <c r="K2309" s="1658">
        <v>0</v>
      </c>
      <c r="L2309" s="1658">
        <v>1</v>
      </c>
      <c r="M2309" s="1658">
        <v>0</v>
      </c>
      <c r="N2309" s="1658">
        <v>0</v>
      </c>
      <c r="O2309" s="1659">
        <v>0</v>
      </c>
    </row>
    <row r="2310" spans="2:15" ht="18.95" customHeight="1">
      <c r="B2310" s="1496"/>
      <c r="C2310" s="1001" t="s">
        <v>70</v>
      </c>
      <c r="D2310" s="1005">
        <v>1</v>
      </c>
      <c r="E2310" s="1657">
        <v>1</v>
      </c>
      <c r="F2310" s="1658">
        <v>0</v>
      </c>
      <c r="G2310" s="1658">
        <v>0</v>
      </c>
      <c r="H2310" s="1658">
        <v>0</v>
      </c>
      <c r="I2310" s="1658">
        <v>0</v>
      </c>
      <c r="J2310" s="1658">
        <v>0</v>
      </c>
      <c r="K2310" s="1658">
        <v>0</v>
      </c>
      <c r="L2310" s="1658">
        <v>1</v>
      </c>
      <c r="M2310" s="1658">
        <v>0</v>
      </c>
      <c r="N2310" s="1658">
        <v>0</v>
      </c>
      <c r="O2310" s="1659">
        <v>0</v>
      </c>
    </row>
    <row r="2311" spans="2:15" ht="27" customHeight="1">
      <c r="B2311" s="1496" t="s">
        <v>1480</v>
      </c>
      <c r="C2311" s="1001" t="s">
        <v>49</v>
      </c>
      <c r="D2311" s="1005">
        <v>1</v>
      </c>
      <c r="E2311" s="1657">
        <v>1</v>
      </c>
      <c r="F2311" s="1658">
        <v>0</v>
      </c>
      <c r="G2311" s="1658">
        <v>0</v>
      </c>
      <c r="H2311" s="1658">
        <v>0</v>
      </c>
      <c r="I2311" s="1658">
        <v>0</v>
      </c>
      <c r="J2311" s="1658">
        <v>0</v>
      </c>
      <c r="K2311" s="1658">
        <v>0</v>
      </c>
      <c r="L2311" s="1658">
        <v>1</v>
      </c>
      <c r="M2311" s="1658">
        <v>0</v>
      </c>
      <c r="N2311" s="1658">
        <v>0</v>
      </c>
      <c r="O2311" s="1659">
        <v>0</v>
      </c>
    </row>
    <row r="2312" spans="2:15" ht="27" customHeight="1">
      <c r="B2312" s="1496"/>
      <c r="C2312" s="1001" t="s">
        <v>71</v>
      </c>
      <c r="D2312" s="1005">
        <v>1</v>
      </c>
      <c r="E2312" s="1657">
        <v>1</v>
      </c>
      <c r="F2312" s="1658">
        <v>0</v>
      </c>
      <c r="G2312" s="1658">
        <v>0</v>
      </c>
      <c r="H2312" s="1658">
        <v>0</v>
      </c>
      <c r="I2312" s="1658">
        <v>0</v>
      </c>
      <c r="J2312" s="1658">
        <v>0</v>
      </c>
      <c r="K2312" s="1658">
        <v>0</v>
      </c>
      <c r="L2312" s="1658">
        <v>1</v>
      </c>
      <c r="M2312" s="1658">
        <v>0</v>
      </c>
      <c r="N2312" s="1658">
        <v>0</v>
      </c>
      <c r="O2312" s="1659">
        <v>0</v>
      </c>
    </row>
    <row r="2313" spans="2:15" ht="27" customHeight="1">
      <c r="B2313" s="1496" t="s">
        <v>1479</v>
      </c>
      <c r="C2313" s="1001" t="s">
        <v>49</v>
      </c>
      <c r="D2313" s="1005">
        <v>1</v>
      </c>
      <c r="E2313" s="1657">
        <v>1</v>
      </c>
      <c r="F2313" s="1658">
        <v>0</v>
      </c>
      <c r="G2313" s="1658">
        <v>0</v>
      </c>
      <c r="H2313" s="1658">
        <v>0</v>
      </c>
      <c r="I2313" s="1658">
        <v>0</v>
      </c>
      <c r="J2313" s="1658">
        <v>0</v>
      </c>
      <c r="K2313" s="1658">
        <v>1</v>
      </c>
      <c r="L2313" s="1658">
        <v>0</v>
      </c>
      <c r="M2313" s="1658">
        <v>0</v>
      </c>
      <c r="N2313" s="1658">
        <v>0</v>
      </c>
      <c r="O2313" s="1659">
        <v>0</v>
      </c>
    </row>
    <row r="2314" spans="2:15" ht="27" customHeight="1">
      <c r="B2314" s="1496"/>
      <c r="C2314" s="1001" t="s">
        <v>70</v>
      </c>
      <c r="D2314" s="1005">
        <v>1</v>
      </c>
      <c r="E2314" s="1657">
        <v>1</v>
      </c>
      <c r="F2314" s="1658">
        <v>0</v>
      </c>
      <c r="G2314" s="1658">
        <v>0</v>
      </c>
      <c r="H2314" s="1658">
        <v>0</v>
      </c>
      <c r="I2314" s="1658">
        <v>0</v>
      </c>
      <c r="J2314" s="1658">
        <v>0</v>
      </c>
      <c r="K2314" s="1658">
        <v>1</v>
      </c>
      <c r="L2314" s="1658">
        <v>0</v>
      </c>
      <c r="M2314" s="1658">
        <v>0</v>
      </c>
      <c r="N2314" s="1658">
        <v>0</v>
      </c>
      <c r="O2314" s="1659">
        <v>0</v>
      </c>
    </row>
    <row r="2315" spans="2:15" ht="17.100000000000001" customHeight="1">
      <c r="B2315" s="1496" t="s">
        <v>1478</v>
      </c>
      <c r="C2315" s="1001" t="s">
        <v>49</v>
      </c>
      <c r="D2315" s="1005">
        <v>69</v>
      </c>
      <c r="E2315" s="1657">
        <v>69</v>
      </c>
      <c r="F2315" s="1658">
        <v>0</v>
      </c>
      <c r="G2315" s="1658">
        <v>0</v>
      </c>
      <c r="H2315" s="1658">
        <v>0</v>
      </c>
      <c r="I2315" s="1658">
        <v>0</v>
      </c>
      <c r="J2315" s="1658">
        <v>0</v>
      </c>
      <c r="K2315" s="1658">
        <v>3</v>
      </c>
      <c r="L2315" s="1658">
        <v>41</v>
      </c>
      <c r="M2315" s="1658">
        <v>8</v>
      </c>
      <c r="N2315" s="1658">
        <v>17</v>
      </c>
      <c r="O2315" s="1659">
        <v>0</v>
      </c>
    </row>
    <row r="2316" spans="2:15" ht="17.100000000000001" customHeight="1">
      <c r="B2316" s="1496"/>
      <c r="C2316" s="1001" t="s">
        <v>70</v>
      </c>
      <c r="D2316" s="1005">
        <v>38</v>
      </c>
      <c r="E2316" s="1657">
        <v>38</v>
      </c>
      <c r="F2316" s="1658">
        <v>0</v>
      </c>
      <c r="G2316" s="1658">
        <v>0</v>
      </c>
      <c r="H2316" s="1658">
        <v>0</v>
      </c>
      <c r="I2316" s="1658">
        <v>0</v>
      </c>
      <c r="J2316" s="1658">
        <v>0</v>
      </c>
      <c r="K2316" s="1658">
        <v>1</v>
      </c>
      <c r="L2316" s="1658">
        <v>20</v>
      </c>
      <c r="M2316" s="1658">
        <v>7</v>
      </c>
      <c r="N2316" s="1658">
        <v>10</v>
      </c>
      <c r="O2316" s="1659">
        <v>0</v>
      </c>
    </row>
    <row r="2317" spans="2:15" ht="17.100000000000001" customHeight="1">
      <c r="B2317" s="1496"/>
      <c r="C2317" s="1001" t="s">
        <v>71</v>
      </c>
      <c r="D2317" s="1005">
        <v>31</v>
      </c>
      <c r="E2317" s="1657">
        <v>31</v>
      </c>
      <c r="F2317" s="1658">
        <v>0</v>
      </c>
      <c r="G2317" s="1658">
        <v>0</v>
      </c>
      <c r="H2317" s="1658">
        <v>0</v>
      </c>
      <c r="I2317" s="1658">
        <v>0</v>
      </c>
      <c r="J2317" s="1658">
        <v>0</v>
      </c>
      <c r="K2317" s="1658">
        <v>2</v>
      </c>
      <c r="L2317" s="1658">
        <v>21</v>
      </c>
      <c r="M2317" s="1658">
        <v>1</v>
      </c>
      <c r="N2317" s="1658">
        <v>7</v>
      </c>
      <c r="O2317" s="1659">
        <v>0</v>
      </c>
    </row>
    <row r="2318" spans="2:15" ht="15" customHeight="1">
      <c r="B2318" s="1496" t="s">
        <v>1477</v>
      </c>
      <c r="C2318" s="1001" t="s">
        <v>49</v>
      </c>
      <c r="D2318" s="1005">
        <v>5</v>
      </c>
      <c r="E2318" s="1657">
        <v>5</v>
      </c>
      <c r="F2318" s="1658">
        <v>0</v>
      </c>
      <c r="G2318" s="1658">
        <v>0</v>
      </c>
      <c r="H2318" s="1658">
        <v>0</v>
      </c>
      <c r="I2318" s="1658">
        <v>1</v>
      </c>
      <c r="J2318" s="1658">
        <v>2</v>
      </c>
      <c r="K2318" s="1658">
        <v>1</v>
      </c>
      <c r="L2318" s="1658">
        <v>1</v>
      </c>
      <c r="M2318" s="1658">
        <v>0</v>
      </c>
      <c r="N2318" s="1658">
        <v>0</v>
      </c>
      <c r="O2318" s="1659">
        <v>0</v>
      </c>
    </row>
    <row r="2319" spans="2:15" ht="15" customHeight="1">
      <c r="B2319" s="1496"/>
      <c r="C2319" s="1001" t="s">
        <v>70</v>
      </c>
      <c r="D2319" s="1005">
        <v>2</v>
      </c>
      <c r="E2319" s="1657">
        <v>2</v>
      </c>
      <c r="F2319" s="1658">
        <v>0</v>
      </c>
      <c r="G2319" s="1658">
        <v>0</v>
      </c>
      <c r="H2319" s="1658">
        <v>0</v>
      </c>
      <c r="I2319" s="1658">
        <v>0</v>
      </c>
      <c r="J2319" s="1658">
        <v>1</v>
      </c>
      <c r="K2319" s="1658">
        <v>1</v>
      </c>
      <c r="L2319" s="1658">
        <v>0</v>
      </c>
      <c r="M2319" s="1658">
        <v>0</v>
      </c>
      <c r="N2319" s="1658">
        <v>0</v>
      </c>
      <c r="O2319" s="1659">
        <v>0</v>
      </c>
    </row>
    <row r="2320" spans="2:15" ht="15" customHeight="1">
      <c r="B2320" s="1496"/>
      <c r="C2320" s="1001" t="s">
        <v>71</v>
      </c>
      <c r="D2320" s="1005">
        <v>3</v>
      </c>
      <c r="E2320" s="1657">
        <v>3</v>
      </c>
      <c r="F2320" s="1658">
        <v>0</v>
      </c>
      <c r="G2320" s="1658">
        <v>0</v>
      </c>
      <c r="H2320" s="1658">
        <v>0</v>
      </c>
      <c r="I2320" s="1658">
        <v>1</v>
      </c>
      <c r="J2320" s="1658">
        <v>1</v>
      </c>
      <c r="K2320" s="1658">
        <v>0</v>
      </c>
      <c r="L2320" s="1658">
        <v>1</v>
      </c>
      <c r="M2320" s="1658">
        <v>0</v>
      </c>
      <c r="N2320" s="1658">
        <v>0</v>
      </c>
      <c r="O2320" s="1659">
        <v>0</v>
      </c>
    </row>
    <row r="2321" spans="2:15" ht="15" customHeight="1">
      <c r="B2321" s="1496" t="s">
        <v>1476</v>
      </c>
      <c r="C2321" s="1001" t="s">
        <v>49</v>
      </c>
      <c r="D2321" s="1005">
        <v>38</v>
      </c>
      <c r="E2321" s="1657">
        <v>38</v>
      </c>
      <c r="F2321" s="1658">
        <v>0</v>
      </c>
      <c r="G2321" s="1658">
        <v>0</v>
      </c>
      <c r="H2321" s="1658">
        <v>0</v>
      </c>
      <c r="I2321" s="1658">
        <v>0</v>
      </c>
      <c r="J2321" s="1658">
        <v>0</v>
      </c>
      <c r="K2321" s="1658">
        <v>0</v>
      </c>
      <c r="L2321" s="1658">
        <v>35</v>
      </c>
      <c r="M2321" s="1658">
        <v>3</v>
      </c>
      <c r="N2321" s="1658">
        <v>0</v>
      </c>
      <c r="O2321" s="1659">
        <v>0</v>
      </c>
    </row>
    <row r="2322" spans="2:15" ht="15" customHeight="1">
      <c r="B2322" s="1496"/>
      <c r="C2322" s="1001" t="s">
        <v>70</v>
      </c>
      <c r="D2322" s="1005">
        <v>37</v>
      </c>
      <c r="E2322" s="1657">
        <v>37</v>
      </c>
      <c r="F2322" s="1658">
        <v>0</v>
      </c>
      <c r="G2322" s="1658">
        <v>0</v>
      </c>
      <c r="H2322" s="1658">
        <v>0</v>
      </c>
      <c r="I2322" s="1658">
        <v>0</v>
      </c>
      <c r="J2322" s="1658">
        <v>0</v>
      </c>
      <c r="K2322" s="1658">
        <v>0</v>
      </c>
      <c r="L2322" s="1658">
        <v>34</v>
      </c>
      <c r="M2322" s="1658">
        <v>3</v>
      </c>
      <c r="N2322" s="1658">
        <v>0</v>
      </c>
      <c r="O2322" s="1659">
        <v>0</v>
      </c>
    </row>
    <row r="2323" spans="2:15" ht="15" customHeight="1">
      <c r="B2323" s="1496"/>
      <c r="C2323" s="1001" t="s">
        <v>71</v>
      </c>
      <c r="D2323" s="1005">
        <v>1</v>
      </c>
      <c r="E2323" s="1657">
        <v>1</v>
      </c>
      <c r="F2323" s="1658">
        <v>0</v>
      </c>
      <c r="G2323" s="1658">
        <v>0</v>
      </c>
      <c r="H2323" s="1658">
        <v>0</v>
      </c>
      <c r="I2323" s="1658">
        <v>0</v>
      </c>
      <c r="J2323" s="1658">
        <v>0</v>
      </c>
      <c r="K2323" s="1658">
        <v>0</v>
      </c>
      <c r="L2323" s="1658">
        <v>1</v>
      </c>
      <c r="M2323" s="1658">
        <v>0</v>
      </c>
      <c r="N2323" s="1658">
        <v>0</v>
      </c>
      <c r="O2323" s="1659">
        <v>0</v>
      </c>
    </row>
    <row r="2324" spans="2:15" ht="15" customHeight="1">
      <c r="B2324" s="1496" t="s">
        <v>1475</v>
      </c>
      <c r="C2324" s="1001" t="s">
        <v>49</v>
      </c>
      <c r="D2324" s="1005">
        <v>11</v>
      </c>
      <c r="E2324" s="1657">
        <v>11</v>
      </c>
      <c r="F2324" s="1658">
        <v>0</v>
      </c>
      <c r="G2324" s="1658">
        <v>0</v>
      </c>
      <c r="H2324" s="1658">
        <v>0</v>
      </c>
      <c r="I2324" s="1658">
        <v>0</v>
      </c>
      <c r="J2324" s="1658">
        <v>0</v>
      </c>
      <c r="K2324" s="1658">
        <v>0</v>
      </c>
      <c r="L2324" s="1658">
        <v>10</v>
      </c>
      <c r="M2324" s="1658">
        <v>0</v>
      </c>
      <c r="N2324" s="1658">
        <v>1</v>
      </c>
      <c r="O2324" s="1659">
        <v>0</v>
      </c>
    </row>
    <row r="2325" spans="2:15" ht="15" customHeight="1">
      <c r="B2325" s="1496"/>
      <c r="C2325" s="1001" t="s">
        <v>70</v>
      </c>
      <c r="D2325" s="1005">
        <v>9</v>
      </c>
      <c r="E2325" s="1657">
        <v>9</v>
      </c>
      <c r="F2325" s="1658">
        <v>0</v>
      </c>
      <c r="G2325" s="1658">
        <v>0</v>
      </c>
      <c r="H2325" s="1658">
        <v>0</v>
      </c>
      <c r="I2325" s="1658">
        <v>0</v>
      </c>
      <c r="J2325" s="1658">
        <v>0</v>
      </c>
      <c r="K2325" s="1658">
        <v>0</v>
      </c>
      <c r="L2325" s="1658">
        <v>8</v>
      </c>
      <c r="M2325" s="1658">
        <v>0</v>
      </c>
      <c r="N2325" s="1658">
        <v>1</v>
      </c>
      <c r="O2325" s="1659">
        <v>0</v>
      </c>
    </row>
    <row r="2326" spans="2:15" ht="15" customHeight="1">
      <c r="B2326" s="1496"/>
      <c r="C2326" s="1001" t="s">
        <v>71</v>
      </c>
      <c r="D2326" s="1005">
        <v>2</v>
      </c>
      <c r="E2326" s="1657">
        <v>2</v>
      </c>
      <c r="F2326" s="1658">
        <v>0</v>
      </c>
      <c r="G2326" s="1658">
        <v>0</v>
      </c>
      <c r="H2326" s="1658">
        <v>0</v>
      </c>
      <c r="I2326" s="1658">
        <v>0</v>
      </c>
      <c r="J2326" s="1658">
        <v>0</v>
      </c>
      <c r="K2326" s="1658">
        <v>0</v>
      </c>
      <c r="L2326" s="1658">
        <v>2</v>
      </c>
      <c r="M2326" s="1658">
        <v>0</v>
      </c>
      <c r="N2326" s="1658">
        <v>0</v>
      </c>
      <c r="O2326" s="1659">
        <v>0</v>
      </c>
    </row>
    <row r="2327" spans="2:15" ht="17.100000000000001" customHeight="1">
      <c r="B2327" s="1496" t="s">
        <v>1474</v>
      </c>
      <c r="C2327" s="1001" t="s">
        <v>49</v>
      </c>
      <c r="D2327" s="1005">
        <v>409</v>
      </c>
      <c r="E2327" s="1657">
        <v>409</v>
      </c>
      <c r="F2327" s="1658">
        <v>0</v>
      </c>
      <c r="G2327" s="1658">
        <v>0</v>
      </c>
      <c r="H2327" s="1658">
        <v>0</v>
      </c>
      <c r="I2327" s="1658">
        <v>1</v>
      </c>
      <c r="J2327" s="1658">
        <v>1</v>
      </c>
      <c r="K2327" s="1658">
        <v>2</v>
      </c>
      <c r="L2327" s="1658">
        <v>359</v>
      </c>
      <c r="M2327" s="1658">
        <v>35</v>
      </c>
      <c r="N2327" s="1658">
        <v>11</v>
      </c>
      <c r="O2327" s="1659">
        <v>0</v>
      </c>
    </row>
    <row r="2328" spans="2:15" ht="17.100000000000001" customHeight="1">
      <c r="B2328" s="1496"/>
      <c r="C2328" s="1001" t="s">
        <v>70</v>
      </c>
      <c r="D2328" s="1005">
        <v>374</v>
      </c>
      <c r="E2328" s="1657">
        <v>374</v>
      </c>
      <c r="F2328" s="1658">
        <v>0</v>
      </c>
      <c r="G2328" s="1658">
        <v>0</v>
      </c>
      <c r="H2328" s="1658">
        <v>0</v>
      </c>
      <c r="I2328" s="1658">
        <v>1</v>
      </c>
      <c r="J2328" s="1658">
        <v>1</v>
      </c>
      <c r="K2328" s="1658">
        <v>1</v>
      </c>
      <c r="L2328" s="1658">
        <v>332</v>
      </c>
      <c r="M2328" s="1658">
        <v>29</v>
      </c>
      <c r="N2328" s="1658">
        <v>10</v>
      </c>
      <c r="O2328" s="1659">
        <v>0</v>
      </c>
    </row>
    <row r="2329" spans="2:15" ht="17.100000000000001" customHeight="1">
      <c r="B2329" s="1496"/>
      <c r="C2329" s="1001" t="s">
        <v>71</v>
      </c>
      <c r="D2329" s="1005">
        <v>35</v>
      </c>
      <c r="E2329" s="1657">
        <v>35</v>
      </c>
      <c r="F2329" s="1658">
        <v>0</v>
      </c>
      <c r="G2329" s="1658">
        <v>0</v>
      </c>
      <c r="H2329" s="1658">
        <v>0</v>
      </c>
      <c r="I2329" s="1658">
        <v>0</v>
      </c>
      <c r="J2329" s="1658">
        <v>0</v>
      </c>
      <c r="K2329" s="1658">
        <v>1</v>
      </c>
      <c r="L2329" s="1658">
        <v>27</v>
      </c>
      <c r="M2329" s="1658">
        <v>6</v>
      </c>
      <c r="N2329" s="1658">
        <v>1</v>
      </c>
      <c r="O2329" s="1659">
        <v>0</v>
      </c>
    </row>
    <row r="2330" spans="2:15" ht="15" customHeight="1">
      <c r="B2330" s="1496" t="s">
        <v>1473</v>
      </c>
      <c r="C2330" s="1001" t="s">
        <v>49</v>
      </c>
      <c r="D2330" s="1005">
        <v>5</v>
      </c>
      <c r="E2330" s="1657">
        <v>5</v>
      </c>
      <c r="F2330" s="1658">
        <v>0</v>
      </c>
      <c r="G2330" s="1658">
        <v>0</v>
      </c>
      <c r="H2330" s="1658">
        <v>0</v>
      </c>
      <c r="I2330" s="1658">
        <v>0</v>
      </c>
      <c r="J2330" s="1658">
        <v>0</v>
      </c>
      <c r="K2330" s="1658">
        <v>0</v>
      </c>
      <c r="L2330" s="1658">
        <v>4</v>
      </c>
      <c r="M2330" s="1658">
        <v>1</v>
      </c>
      <c r="N2330" s="1658">
        <v>0</v>
      </c>
      <c r="O2330" s="1659">
        <v>0</v>
      </c>
    </row>
    <row r="2331" spans="2:15" ht="15" customHeight="1">
      <c r="B2331" s="1496"/>
      <c r="C2331" s="1001" t="s">
        <v>70</v>
      </c>
      <c r="D2331" s="1005">
        <v>5</v>
      </c>
      <c r="E2331" s="1657">
        <v>5</v>
      </c>
      <c r="F2331" s="1658">
        <v>0</v>
      </c>
      <c r="G2331" s="1658">
        <v>0</v>
      </c>
      <c r="H2331" s="1658">
        <v>0</v>
      </c>
      <c r="I2331" s="1658">
        <v>0</v>
      </c>
      <c r="J2331" s="1658">
        <v>0</v>
      </c>
      <c r="K2331" s="1658">
        <v>0</v>
      </c>
      <c r="L2331" s="1658">
        <v>4</v>
      </c>
      <c r="M2331" s="1658">
        <v>1</v>
      </c>
      <c r="N2331" s="1658">
        <v>0</v>
      </c>
      <c r="O2331" s="1659">
        <v>0</v>
      </c>
    </row>
    <row r="2332" spans="2:15" ht="15" customHeight="1">
      <c r="B2332" s="1496" t="s">
        <v>1472</v>
      </c>
      <c r="C2332" s="1001" t="s">
        <v>49</v>
      </c>
      <c r="D2332" s="1005">
        <v>7</v>
      </c>
      <c r="E2332" s="1657">
        <v>7</v>
      </c>
      <c r="F2332" s="1658">
        <v>0</v>
      </c>
      <c r="G2332" s="1658">
        <v>0</v>
      </c>
      <c r="H2332" s="1658">
        <v>0</v>
      </c>
      <c r="I2332" s="1658">
        <v>0</v>
      </c>
      <c r="J2332" s="1658">
        <v>0</v>
      </c>
      <c r="K2332" s="1658">
        <v>0</v>
      </c>
      <c r="L2332" s="1658">
        <v>5</v>
      </c>
      <c r="M2332" s="1658">
        <v>2</v>
      </c>
      <c r="N2332" s="1658">
        <v>0</v>
      </c>
      <c r="O2332" s="1659">
        <v>0</v>
      </c>
    </row>
    <row r="2333" spans="2:15" ht="15" customHeight="1">
      <c r="B2333" s="1496"/>
      <c r="C2333" s="1001" t="s">
        <v>70</v>
      </c>
      <c r="D2333" s="1005">
        <v>2</v>
      </c>
      <c r="E2333" s="1657">
        <v>2</v>
      </c>
      <c r="F2333" s="1658">
        <v>0</v>
      </c>
      <c r="G2333" s="1658">
        <v>0</v>
      </c>
      <c r="H2333" s="1658">
        <v>0</v>
      </c>
      <c r="I2333" s="1658">
        <v>0</v>
      </c>
      <c r="J2333" s="1658">
        <v>0</v>
      </c>
      <c r="K2333" s="1658">
        <v>0</v>
      </c>
      <c r="L2333" s="1658">
        <v>2</v>
      </c>
      <c r="M2333" s="1658">
        <v>0</v>
      </c>
      <c r="N2333" s="1658">
        <v>0</v>
      </c>
      <c r="O2333" s="1659">
        <v>0</v>
      </c>
    </row>
    <row r="2334" spans="2:15" ht="15" customHeight="1">
      <c r="B2334" s="1496"/>
      <c r="C2334" s="1001" t="s">
        <v>71</v>
      </c>
      <c r="D2334" s="1005">
        <v>5</v>
      </c>
      <c r="E2334" s="1657">
        <v>5</v>
      </c>
      <c r="F2334" s="1658">
        <v>0</v>
      </c>
      <c r="G2334" s="1658">
        <v>0</v>
      </c>
      <c r="H2334" s="1658">
        <v>0</v>
      </c>
      <c r="I2334" s="1658">
        <v>0</v>
      </c>
      <c r="J2334" s="1658">
        <v>0</v>
      </c>
      <c r="K2334" s="1658">
        <v>0</v>
      </c>
      <c r="L2334" s="1658">
        <v>3</v>
      </c>
      <c r="M2334" s="1658">
        <v>2</v>
      </c>
      <c r="N2334" s="1658">
        <v>0</v>
      </c>
      <c r="O2334" s="1659">
        <v>0</v>
      </c>
    </row>
    <row r="2335" spans="2:15" ht="18.95" customHeight="1">
      <c r="B2335" s="1496" t="s">
        <v>1471</v>
      </c>
      <c r="C2335" s="1001" t="s">
        <v>49</v>
      </c>
      <c r="D2335" s="1005">
        <v>1</v>
      </c>
      <c r="E2335" s="1657">
        <v>1</v>
      </c>
      <c r="F2335" s="1658">
        <v>0</v>
      </c>
      <c r="G2335" s="1658">
        <v>0</v>
      </c>
      <c r="H2335" s="1658">
        <v>0</v>
      </c>
      <c r="I2335" s="1658">
        <v>0</v>
      </c>
      <c r="J2335" s="1658">
        <v>0</v>
      </c>
      <c r="K2335" s="1658">
        <v>0</v>
      </c>
      <c r="L2335" s="1658">
        <v>0</v>
      </c>
      <c r="M2335" s="1658">
        <v>1</v>
      </c>
      <c r="N2335" s="1658">
        <v>0</v>
      </c>
      <c r="O2335" s="1659">
        <v>0</v>
      </c>
    </row>
    <row r="2336" spans="2:15" ht="18.95" customHeight="1">
      <c r="B2336" s="1496"/>
      <c r="C2336" s="1001" t="s">
        <v>70</v>
      </c>
      <c r="D2336" s="1005">
        <v>1</v>
      </c>
      <c r="E2336" s="1657">
        <v>1</v>
      </c>
      <c r="F2336" s="1658">
        <v>0</v>
      </c>
      <c r="G2336" s="1658">
        <v>0</v>
      </c>
      <c r="H2336" s="1658">
        <v>0</v>
      </c>
      <c r="I2336" s="1658">
        <v>0</v>
      </c>
      <c r="J2336" s="1658">
        <v>0</v>
      </c>
      <c r="K2336" s="1658">
        <v>0</v>
      </c>
      <c r="L2336" s="1658">
        <v>0</v>
      </c>
      <c r="M2336" s="1658">
        <v>1</v>
      </c>
      <c r="N2336" s="1658">
        <v>0</v>
      </c>
      <c r="O2336" s="1659">
        <v>0</v>
      </c>
    </row>
    <row r="2337" spans="2:15" ht="15" customHeight="1">
      <c r="B2337" s="1496" t="s">
        <v>1470</v>
      </c>
      <c r="C2337" s="1001" t="s">
        <v>49</v>
      </c>
      <c r="D2337" s="1005">
        <v>337</v>
      </c>
      <c r="E2337" s="1657">
        <v>337</v>
      </c>
      <c r="F2337" s="1658">
        <v>0</v>
      </c>
      <c r="G2337" s="1658">
        <v>0</v>
      </c>
      <c r="H2337" s="1658">
        <v>0</v>
      </c>
      <c r="I2337" s="1658">
        <v>0</v>
      </c>
      <c r="J2337" s="1658">
        <v>1</v>
      </c>
      <c r="K2337" s="1658">
        <v>2</v>
      </c>
      <c r="L2337" s="1658">
        <v>269</v>
      </c>
      <c r="M2337" s="1658">
        <v>40</v>
      </c>
      <c r="N2337" s="1658">
        <v>24</v>
      </c>
      <c r="O2337" s="1659">
        <v>1</v>
      </c>
    </row>
    <row r="2338" spans="2:15" ht="15" customHeight="1">
      <c r="B2338" s="1496"/>
      <c r="C2338" s="1001" t="s">
        <v>70</v>
      </c>
      <c r="D2338" s="1005">
        <v>297</v>
      </c>
      <c r="E2338" s="1657">
        <v>297</v>
      </c>
      <c r="F2338" s="1658">
        <v>0</v>
      </c>
      <c r="G2338" s="1658">
        <v>0</v>
      </c>
      <c r="H2338" s="1658">
        <v>0</v>
      </c>
      <c r="I2338" s="1658">
        <v>0</v>
      </c>
      <c r="J2338" s="1658">
        <v>0</v>
      </c>
      <c r="K2338" s="1658">
        <v>2</v>
      </c>
      <c r="L2338" s="1658">
        <v>237</v>
      </c>
      <c r="M2338" s="1658">
        <v>37</v>
      </c>
      <c r="N2338" s="1658">
        <v>20</v>
      </c>
      <c r="O2338" s="1659">
        <v>1</v>
      </c>
    </row>
    <row r="2339" spans="2:15" ht="15" customHeight="1">
      <c r="B2339" s="1496"/>
      <c r="C2339" s="1001" t="s">
        <v>71</v>
      </c>
      <c r="D2339" s="1005">
        <v>40</v>
      </c>
      <c r="E2339" s="1657">
        <v>40</v>
      </c>
      <c r="F2339" s="1658">
        <v>0</v>
      </c>
      <c r="G2339" s="1658">
        <v>0</v>
      </c>
      <c r="H2339" s="1658">
        <v>0</v>
      </c>
      <c r="I2339" s="1658">
        <v>0</v>
      </c>
      <c r="J2339" s="1658">
        <v>1</v>
      </c>
      <c r="K2339" s="1658">
        <v>0</v>
      </c>
      <c r="L2339" s="1658">
        <v>32</v>
      </c>
      <c r="M2339" s="1658">
        <v>3</v>
      </c>
      <c r="N2339" s="1658">
        <v>4</v>
      </c>
      <c r="O2339" s="1659">
        <v>0</v>
      </c>
    </row>
    <row r="2340" spans="2:15" ht="15" customHeight="1">
      <c r="B2340" s="1496" t="s">
        <v>1469</v>
      </c>
      <c r="C2340" s="1001" t="s">
        <v>49</v>
      </c>
      <c r="D2340" s="1005">
        <v>55</v>
      </c>
      <c r="E2340" s="1657">
        <v>55</v>
      </c>
      <c r="F2340" s="1658">
        <v>0</v>
      </c>
      <c r="G2340" s="1658">
        <v>0</v>
      </c>
      <c r="H2340" s="1658">
        <v>0</v>
      </c>
      <c r="I2340" s="1658">
        <v>1</v>
      </c>
      <c r="J2340" s="1658">
        <v>2</v>
      </c>
      <c r="K2340" s="1658">
        <v>1</v>
      </c>
      <c r="L2340" s="1658">
        <v>30</v>
      </c>
      <c r="M2340" s="1658">
        <v>11</v>
      </c>
      <c r="N2340" s="1658">
        <v>9</v>
      </c>
      <c r="O2340" s="1659">
        <v>1</v>
      </c>
    </row>
    <row r="2341" spans="2:15" ht="15" customHeight="1">
      <c r="B2341" s="1496"/>
      <c r="C2341" s="1001" t="s">
        <v>70</v>
      </c>
      <c r="D2341" s="1005">
        <v>44</v>
      </c>
      <c r="E2341" s="1657">
        <v>44</v>
      </c>
      <c r="F2341" s="1658">
        <v>0</v>
      </c>
      <c r="G2341" s="1658">
        <v>0</v>
      </c>
      <c r="H2341" s="1658">
        <v>0</v>
      </c>
      <c r="I2341" s="1658">
        <v>1</v>
      </c>
      <c r="J2341" s="1658">
        <v>1</v>
      </c>
      <c r="K2341" s="1658">
        <v>1</v>
      </c>
      <c r="L2341" s="1658">
        <v>21</v>
      </c>
      <c r="M2341" s="1658">
        <v>11</v>
      </c>
      <c r="N2341" s="1658">
        <v>8</v>
      </c>
      <c r="O2341" s="1659">
        <v>1</v>
      </c>
    </row>
    <row r="2342" spans="2:15" ht="15" customHeight="1">
      <c r="B2342" s="1496"/>
      <c r="C2342" s="1001" t="s">
        <v>71</v>
      </c>
      <c r="D2342" s="1005">
        <v>11</v>
      </c>
      <c r="E2342" s="1657">
        <v>11</v>
      </c>
      <c r="F2342" s="1658">
        <v>0</v>
      </c>
      <c r="G2342" s="1658">
        <v>0</v>
      </c>
      <c r="H2342" s="1658">
        <v>0</v>
      </c>
      <c r="I2342" s="1658">
        <v>0</v>
      </c>
      <c r="J2342" s="1658">
        <v>1</v>
      </c>
      <c r="K2342" s="1658">
        <v>0</v>
      </c>
      <c r="L2342" s="1658">
        <v>9</v>
      </c>
      <c r="M2342" s="1658">
        <v>0</v>
      </c>
      <c r="N2342" s="1658">
        <v>1</v>
      </c>
      <c r="O2342" s="1659">
        <v>0</v>
      </c>
    </row>
    <row r="2343" spans="2:15" ht="15" customHeight="1">
      <c r="B2343" s="1496" t="s">
        <v>1468</v>
      </c>
      <c r="C2343" s="1001" t="s">
        <v>49</v>
      </c>
      <c r="D2343" s="1005">
        <v>2</v>
      </c>
      <c r="E2343" s="1657">
        <v>2</v>
      </c>
      <c r="F2343" s="1658">
        <v>0</v>
      </c>
      <c r="G2343" s="1658">
        <v>0</v>
      </c>
      <c r="H2343" s="1658">
        <v>0</v>
      </c>
      <c r="I2343" s="1658">
        <v>0</v>
      </c>
      <c r="J2343" s="1658">
        <v>0</v>
      </c>
      <c r="K2343" s="1658">
        <v>1</v>
      </c>
      <c r="L2343" s="1658">
        <v>0</v>
      </c>
      <c r="M2343" s="1658">
        <v>1</v>
      </c>
      <c r="N2343" s="1658">
        <v>0</v>
      </c>
      <c r="O2343" s="1659">
        <v>0</v>
      </c>
    </row>
    <row r="2344" spans="2:15" ht="15" customHeight="1">
      <c r="B2344" s="1496"/>
      <c r="C2344" s="1001" t="s">
        <v>70</v>
      </c>
      <c r="D2344" s="1005">
        <v>1</v>
      </c>
      <c r="E2344" s="1657">
        <v>1</v>
      </c>
      <c r="F2344" s="1658">
        <v>0</v>
      </c>
      <c r="G2344" s="1658">
        <v>0</v>
      </c>
      <c r="H2344" s="1658">
        <v>0</v>
      </c>
      <c r="I2344" s="1658">
        <v>0</v>
      </c>
      <c r="J2344" s="1658">
        <v>0</v>
      </c>
      <c r="K2344" s="1658">
        <v>0</v>
      </c>
      <c r="L2344" s="1658">
        <v>0</v>
      </c>
      <c r="M2344" s="1658">
        <v>1</v>
      </c>
      <c r="N2344" s="1658">
        <v>0</v>
      </c>
      <c r="O2344" s="1659">
        <v>0</v>
      </c>
    </row>
    <row r="2345" spans="2:15" ht="15" customHeight="1">
      <c r="B2345" s="1496"/>
      <c r="C2345" s="1001" t="s">
        <v>71</v>
      </c>
      <c r="D2345" s="1005">
        <v>1</v>
      </c>
      <c r="E2345" s="1657">
        <v>1</v>
      </c>
      <c r="F2345" s="1658">
        <v>0</v>
      </c>
      <c r="G2345" s="1658">
        <v>0</v>
      </c>
      <c r="H2345" s="1658">
        <v>0</v>
      </c>
      <c r="I2345" s="1658">
        <v>0</v>
      </c>
      <c r="J2345" s="1658">
        <v>0</v>
      </c>
      <c r="K2345" s="1658">
        <v>1</v>
      </c>
      <c r="L2345" s="1658">
        <v>0</v>
      </c>
      <c r="M2345" s="1658">
        <v>0</v>
      </c>
      <c r="N2345" s="1658">
        <v>0</v>
      </c>
      <c r="O2345" s="1659">
        <v>0</v>
      </c>
    </row>
    <row r="2346" spans="2:15" ht="27" customHeight="1">
      <c r="B2346" s="1496" t="s">
        <v>1467</v>
      </c>
      <c r="C2346" s="1001" t="s">
        <v>49</v>
      </c>
      <c r="D2346" s="1005">
        <v>1</v>
      </c>
      <c r="E2346" s="1657">
        <v>1</v>
      </c>
      <c r="F2346" s="1658">
        <v>0</v>
      </c>
      <c r="G2346" s="1658">
        <v>0</v>
      </c>
      <c r="H2346" s="1658">
        <v>0</v>
      </c>
      <c r="I2346" s="1658">
        <v>1</v>
      </c>
      <c r="J2346" s="1658">
        <v>0</v>
      </c>
      <c r="K2346" s="1658">
        <v>0</v>
      </c>
      <c r="L2346" s="1658">
        <v>0</v>
      </c>
      <c r="M2346" s="1658">
        <v>0</v>
      </c>
      <c r="N2346" s="1658">
        <v>0</v>
      </c>
      <c r="O2346" s="1659">
        <v>0</v>
      </c>
    </row>
    <row r="2347" spans="2:15" ht="27" customHeight="1">
      <c r="B2347" s="1496"/>
      <c r="C2347" s="1001" t="s">
        <v>70</v>
      </c>
      <c r="D2347" s="1005">
        <v>1</v>
      </c>
      <c r="E2347" s="1657">
        <v>1</v>
      </c>
      <c r="F2347" s="1658">
        <v>0</v>
      </c>
      <c r="G2347" s="1658">
        <v>0</v>
      </c>
      <c r="H2347" s="1658">
        <v>0</v>
      </c>
      <c r="I2347" s="1658">
        <v>1</v>
      </c>
      <c r="J2347" s="1658">
        <v>0</v>
      </c>
      <c r="K2347" s="1658">
        <v>0</v>
      </c>
      <c r="L2347" s="1658">
        <v>0</v>
      </c>
      <c r="M2347" s="1658">
        <v>0</v>
      </c>
      <c r="N2347" s="1658">
        <v>0</v>
      </c>
      <c r="O2347" s="1659">
        <v>0</v>
      </c>
    </row>
    <row r="2348" spans="2:15" ht="15" customHeight="1">
      <c r="B2348" s="1496" t="s">
        <v>1466</v>
      </c>
      <c r="C2348" s="1001" t="s">
        <v>49</v>
      </c>
      <c r="D2348" s="1005">
        <v>7</v>
      </c>
      <c r="E2348" s="1657">
        <v>7</v>
      </c>
      <c r="F2348" s="1658">
        <v>0</v>
      </c>
      <c r="G2348" s="1658">
        <v>0</v>
      </c>
      <c r="H2348" s="1658">
        <v>0</v>
      </c>
      <c r="I2348" s="1658">
        <v>0</v>
      </c>
      <c r="J2348" s="1658">
        <v>0</v>
      </c>
      <c r="K2348" s="1658">
        <v>1</v>
      </c>
      <c r="L2348" s="1658">
        <v>4</v>
      </c>
      <c r="M2348" s="1658">
        <v>2</v>
      </c>
      <c r="N2348" s="1658">
        <v>0</v>
      </c>
      <c r="O2348" s="1659">
        <v>0</v>
      </c>
    </row>
    <row r="2349" spans="2:15" ht="15" customHeight="1">
      <c r="B2349" s="1496"/>
      <c r="C2349" s="1001" t="s">
        <v>70</v>
      </c>
      <c r="D2349" s="1005">
        <v>7</v>
      </c>
      <c r="E2349" s="1657">
        <v>7</v>
      </c>
      <c r="F2349" s="1658">
        <v>0</v>
      </c>
      <c r="G2349" s="1658">
        <v>0</v>
      </c>
      <c r="H2349" s="1658">
        <v>0</v>
      </c>
      <c r="I2349" s="1658">
        <v>0</v>
      </c>
      <c r="J2349" s="1658">
        <v>0</v>
      </c>
      <c r="K2349" s="1658">
        <v>1</v>
      </c>
      <c r="L2349" s="1658">
        <v>4</v>
      </c>
      <c r="M2349" s="1658">
        <v>2</v>
      </c>
      <c r="N2349" s="1658">
        <v>0</v>
      </c>
      <c r="O2349" s="1659">
        <v>0</v>
      </c>
    </row>
    <row r="2350" spans="2:15" ht="15" customHeight="1">
      <c r="B2350" s="1496" t="s">
        <v>1465</v>
      </c>
      <c r="C2350" s="1001" t="s">
        <v>49</v>
      </c>
      <c r="D2350" s="1005">
        <v>1</v>
      </c>
      <c r="E2350" s="1657">
        <v>1</v>
      </c>
      <c r="F2350" s="1658">
        <v>0</v>
      </c>
      <c r="G2350" s="1658">
        <v>0</v>
      </c>
      <c r="H2350" s="1658">
        <v>0</v>
      </c>
      <c r="I2350" s="1658">
        <v>0</v>
      </c>
      <c r="J2350" s="1658">
        <v>0</v>
      </c>
      <c r="K2350" s="1658">
        <v>0</v>
      </c>
      <c r="L2350" s="1658">
        <v>0</v>
      </c>
      <c r="M2350" s="1658">
        <v>0</v>
      </c>
      <c r="N2350" s="1658">
        <v>1</v>
      </c>
      <c r="O2350" s="1659">
        <v>0</v>
      </c>
    </row>
    <row r="2351" spans="2:15" ht="15" customHeight="1">
      <c r="B2351" s="1496"/>
      <c r="C2351" s="1001" t="s">
        <v>71</v>
      </c>
      <c r="D2351" s="1005">
        <v>1</v>
      </c>
      <c r="E2351" s="1657">
        <v>1</v>
      </c>
      <c r="F2351" s="1658">
        <v>0</v>
      </c>
      <c r="G2351" s="1658">
        <v>0</v>
      </c>
      <c r="H2351" s="1658">
        <v>0</v>
      </c>
      <c r="I2351" s="1658">
        <v>0</v>
      </c>
      <c r="J2351" s="1658">
        <v>0</v>
      </c>
      <c r="K2351" s="1658">
        <v>0</v>
      </c>
      <c r="L2351" s="1658">
        <v>0</v>
      </c>
      <c r="M2351" s="1658">
        <v>0</v>
      </c>
      <c r="N2351" s="1658">
        <v>1</v>
      </c>
      <c r="O2351" s="1659">
        <v>0</v>
      </c>
    </row>
    <row r="2352" spans="2:15" ht="15" customHeight="1">
      <c r="B2352" s="1496" t="s">
        <v>1464</v>
      </c>
      <c r="C2352" s="1001" t="s">
        <v>49</v>
      </c>
      <c r="D2352" s="1005">
        <v>1</v>
      </c>
      <c r="E2352" s="1657">
        <v>1</v>
      </c>
      <c r="F2352" s="1658">
        <v>0</v>
      </c>
      <c r="G2352" s="1658">
        <v>0</v>
      </c>
      <c r="H2352" s="1658">
        <v>1</v>
      </c>
      <c r="I2352" s="1658">
        <v>0</v>
      </c>
      <c r="J2352" s="1658">
        <v>0</v>
      </c>
      <c r="K2352" s="1658">
        <v>0</v>
      </c>
      <c r="L2352" s="1658">
        <v>0</v>
      </c>
      <c r="M2352" s="1658">
        <v>0</v>
      </c>
      <c r="N2352" s="1658">
        <v>0</v>
      </c>
      <c r="O2352" s="1659">
        <v>0</v>
      </c>
    </row>
    <row r="2353" spans="2:15" ht="15" customHeight="1">
      <c r="B2353" s="1496"/>
      <c r="C2353" s="1001" t="s">
        <v>71</v>
      </c>
      <c r="D2353" s="1005">
        <v>1</v>
      </c>
      <c r="E2353" s="1657">
        <v>1</v>
      </c>
      <c r="F2353" s="1658">
        <v>0</v>
      </c>
      <c r="G2353" s="1658">
        <v>0</v>
      </c>
      <c r="H2353" s="1658">
        <v>1</v>
      </c>
      <c r="I2353" s="1658">
        <v>0</v>
      </c>
      <c r="J2353" s="1658">
        <v>0</v>
      </c>
      <c r="K2353" s="1658">
        <v>0</v>
      </c>
      <c r="L2353" s="1658">
        <v>0</v>
      </c>
      <c r="M2353" s="1658">
        <v>0</v>
      </c>
      <c r="N2353" s="1658">
        <v>0</v>
      </c>
      <c r="O2353" s="1659">
        <v>0</v>
      </c>
    </row>
    <row r="2354" spans="2:15" ht="15" customHeight="1">
      <c r="B2354" s="1496" t="s">
        <v>1463</v>
      </c>
      <c r="C2354" s="1001" t="s">
        <v>49</v>
      </c>
      <c r="D2354" s="1005">
        <v>4</v>
      </c>
      <c r="E2354" s="1657">
        <v>4</v>
      </c>
      <c r="F2354" s="1658">
        <v>0</v>
      </c>
      <c r="G2354" s="1658">
        <v>0</v>
      </c>
      <c r="H2354" s="1658">
        <v>0</v>
      </c>
      <c r="I2354" s="1658">
        <v>0</v>
      </c>
      <c r="J2354" s="1658">
        <v>0</v>
      </c>
      <c r="K2354" s="1658">
        <v>0</v>
      </c>
      <c r="L2354" s="1658">
        <v>2</v>
      </c>
      <c r="M2354" s="1658">
        <v>1</v>
      </c>
      <c r="N2354" s="1658">
        <v>1</v>
      </c>
      <c r="O2354" s="1659">
        <v>0</v>
      </c>
    </row>
    <row r="2355" spans="2:15" ht="15" customHeight="1">
      <c r="B2355" s="1496"/>
      <c r="C2355" s="1001" t="s">
        <v>70</v>
      </c>
      <c r="D2355" s="1005">
        <v>2</v>
      </c>
      <c r="E2355" s="1657">
        <v>2</v>
      </c>
      <c r="F2355" s="1658">
        <v>0</v>
      </c>
      <c r="G2355" s="1658">
        <v>0</v>
      </c>
      <c r="H2355" s="1658">
        <v>0</v>
      </c>
      <c r="I2355" s="1658">
        <v>0</v>
      </c>
      <c r="J2355" s="1658">
        <v>0</v>
      </c>
      <c r="K2355" s="1658">
        <v>0</v>
      </c>
      <c r="L2355" s="1658">
        <v>0</v>
      </c>
      <c r="M2355" s="1658">
        <v>1</v>
      </c>
      <c r="N2355" s="1658">
        <v>1</v>
      </c>
      <c r="O2355" s="1659">
        <v>0</v>
      </c>
    </row>
    <row r="2356" spans="2:15" ht="15" customHeight="1">
      <c r="B2356" s="1496"/>
      <c r="C2356" s="1001" t="s">
        <v>71</v>
      </c>
      <c r="D2356" s="1005">
        <v>2</v>
      </c>
      <c r="E2356" s="1657">
        <v>2</v>
      </c>
      <c r="F2356" s="1658">
        <v>0</v>
      </c>
      <c r="G2356" s="1658">
        <v>0</v>
      </c>
      <c r="H2356" s="1658">
        <v>0</v>
      </c>
      <c r="I2356" s="1658">
        <v>0</v>
      </c>
      <c r="J2356" s="1658">
        <v>0</v>
      </c>
      <c r="K2356" s="1658">
        <v>0</v>
      </c>
      <c r="L2356" s="1658">
        <v>2</v>
      </c>
      <c r="M2356" s="1658">
        <v>0</v>
      </c>
      <c r="N2356" s="1658">
        <v>0</v>
      </c>
      <c r="O2356" s="1659">
        <v>0</v>
      </c>
    </row>
    <row r="2357" spans="2:15" ht="15" customHeight="1">
      <c r="B2357" s="1496" t="s">
        <v>1462</v>
      </c>
      <c r="C2357" s="1001" t="s">
        <v>49</v>
      </c>
      <c r="D2357" s="1005">
        <v>23</v>
      </c>
      <c r="E2357" s="1657">
        <v>23</v>
      </c>
      <c r="F2357" s="1658">
        <v>0</v>
      </c>
      <c r="G2357" s="1658">
        <v>0</v>
      </c>
      <c r="H2357" s="1658">
        <v>0</v>
      </c>
      <c r="I2357" s="1658">
        <v>0</v>
      </c>
      <c r="J2357" s="1658">
        <v>0</v>
      </c>
      <c r="K2357" s="1658">
        <v>0</v>
      </c>
      <c r="L2357" s="1658">
        <v>13</v>
      </c>
      <c r="M2357" s="1658">
        <v>3</v>
      </c>
      <c r="N2357" s="1658">
        <v>7</v>
      </c>
      <c r="O2357" s="1659">
        <v>0</v>
      </c>
    </row>
    <row r="2358" spans="2:15" ht="15" customHeight="1">
      <c r="B2358" s="1496"/>
      <c r="C2358" s="1001" t="s">
        <v>70</v>
      </c>
      <c r="D2358" s="1005">
        <v>20</v>
      </c>
      <c r="E2358" s="1657">
        <v>20</v>
      </c>
      <c r="F2358" s="1658">
        <v>0</v>
      </c>
      <c r="G2358" s="1658">
        <v>0</v>
      </c>
      <c r="H2358" s="1658">
        <v>0</v>
      </c>
      <c r="I2358" s="1658">
        <v>0</v>
      </c>
      <c r="J2358" s="1658">
        <v>0</v>
      </c>
      <c r="K2358" s="1658">
        <v>0</v>
      </c>
      <c r="L2358" s="1658">
        <v>10</v>
      </c>
      <c r="M2358" s="1658">
        <v>3</v>
      </c>
      <c r="N2358" s="1658">
        <v>7</v>
      </c>
      <c r="O2358" s="1659">
        <v>0</v>
      </c>
    </row>
    <row r="2359" spans="2:15" ht="15" customHeight="1">
      <c r="B2359" s="1496"/>
      <c r="C2359" s="1001" t="s">
        <v>71</v>
      </c>
      <c r="D2359" s="1005">
        <v>3</v>
      </c>
      <c r="E2359" s="1657">
        <v>3</v>
      </c>
      <c r="F2359" s="1658">
        <v>0</v>
      </c>
      <c r="G2359" s="1658">
        <v>0</v>
      </c>
      <c r="H2359" s="1658">
        <v>0</v>
      </c>
      <c r="I2359" s="1658">
        <v>0</v>
      </c>
      <c r="J2359" s="1658">
        <v>0</v>
      </c>
      <c r="K2359" s="1658">
        <v>0</v>
      </c>
      <c r="L2359" s="1658">
        <v>3</v>
      </c>
      <c r="M2359" s="1658">
        <v>0</v>
      </c>
      <c r="N2359" s="1658">
        <v>0</v>
      </c>
      <c r="O2359" s="1659">
        <v>0</v>
      </c>
    </row>
    <row r="2360" spans="2:15" ht="41.1" customHeight="1">
      <c r="B2360" s="1496" t="s">
        <v>1461</v>
      </c>
      <c r="C2360" s="1001" t="s">
        <v>49</v>
      </c>
      <c r="D2360" s="1005">
        <v>1</v>
      </c>
      <c r="E2360" s="1657">
        <v>1</v>
      </c>
      <c r="F2360" s="1658">
        <v>0</v>
      </c>
      <c r="G2360" s="1658">
        <v>0</v>
      </c>
      <c r="H2360" s="1658">
        <v>0</v>
      </c>
      <c r="I2360" s="1658">
        <v>0</v>
      </c>
      <c r="J2360" s="1658">
        <v>0</v>
      </c>
      <c r="K2360" s="1658">
        <v>0</v>
      </c>
      <c r="L2360" s="1658">
        <v>1</v>
      </c>
      <c r="M2360" s="1658">
        <v>0</v>
      </c>
      <c r="N2360" s="1658">
        <v>0</v>
      </c>
      <c r="O2360" s="1659">
        <v>0</v>
      </c>
    </row>
    <row r="2361" spans="2:15" ht="41.1" customHeight="1">
      <c r="B2361" s="1496"/>
      <c r="C2361" s="1001" t="s">
        <v>70</v>
      </c>
      <c r="D2361" s="1005">
        <v>1</v>
      </c>
      <c r="E2361" s="1657">
        <v>1</v>
      </c>
      <c r="F2361" s="1658">
        <v>0</v>
      </c>
      <c r="G2361" s="1658">
        <v>0</v>
      </c>
      <c r="H2361" s="1658">
        <v>0</v>
      </c>
      <c r="I2361" s="1658">
        <v>0</v>
      </c>
      <c r="J2361" s="1658">
        <v>0</v>
      </c>
      <c r="K2361" s="1658">
        <v>0</v>
      </c>
      <c r="L2361" s="1658">
        <v>1</v>
      </c>
      <c r="M2361" s="1658">
        <v>0</v>
      </c>
      <c r="N2361" s="1658">
        <v>0</v>
      </c>
      <c r="O2361" s="1659">
        <v>0</v>
      </c>
    </row>
    <row r="2362" spans="2:15" ht="24.95" customHeight="1">
      <c r="B2362" s="1496" t="s">
        <v>1460</v>
      </c>
      <c r="C2362" s="1001" t="s">
        <v>49</v>
      </c>
      <c r="D2362" s="1005">
        <v>4</v>
      </c>
      <c r="E2362" s="1657">
        <v>4</v>
      </c>
      <c r="F2362" s="1658">
        <v>0</v>
      </c>
      <c r="G2362" s="1658">
        <v>0</v>
      </c>
      <c r="H2362" s="1658">
        <v>0</v>
      </c>
      <c r="I2362" s="1658">
        <v>0</v>
      </c>
      <c r="J2362" s="1658">
        <v>0</v>
      </c>
      <c r="K2362" s="1658">
        <v>0</v>
      </c>
      <c r="L2362" s="1658">
        <v>2</v>
      </c>
      <c r="M2362" s="1658">
        <v>0</v>
      </c>
      <c r="N2362" s="1658">
        <v>2</v>
      </c>
      <c r="O2362" s="1659">
        <v>0</v>
      </c>
    </row>
    <row r="2363" spans="2:15" ht="24.95" customHeight="1">
      <c r="B2363" s="1496"/>
      <c r="C2363" s="1001" t="s">
        <v>70</v>
      </c>
      <c r="D2363" s="1005">
        <v>3</v>
      </c>
      <c r="E2363" s="1657">
        <v>3</v>
      </c>
      <c r="F2363" s="1658">
        <v>0</v>
      </c>
      <c r="G2363" s="1658">
        <v>0</v>
      </c>
      <c r="H2363" s="1658">
        <v>0</v>
      </c>
      <c r="I2363" s="1658">
        <v>0</v>
      </c>
      <c r="J2363" s="1658">
        <v>0</v>
      </c>
      <c r="K2363" s="1658">
        <v>0</v>
      </c>
      <c r="L2363" s="1658">
        <v>2</v>
      </c>
      <c r="M2363" s="1658">
        <v>0</v>
      </c>
      <c r="N2363" s="1658">
        <v>1</v>
      </c>
      <c r="O2363" s="1659">
        <v>0</v>
      </c>
    </row>
    <row r="2364" spans="2:15" ht="24.95" customHeight="1">
      <c r="B2364" s="1496"/>
      <c r="C2364" s="1001" t="s">
        <v>71</v>
      </c>
      <c r="D2364" s="1005">
        <v>1</v>
      </c>
      <c r="E2364" s="1657">
        <v>1</v>
      </c>
      <c r="F2364" s="1658">
        <v>0</v>
      </c>
      <c r="G2364" s="1658">
        <v>0</v>
      </c>
      <c r="H2364" s="1658">
        <v>0</v>
      </c>
      <c r="I2364" s="1658">
        <v>0</v>
      </c>
      <c r="J2364" s="1658">
        <v>0</v>
      </c>
      <c r="K2364" s="1658">
        <v>0</v>
      </c>
      <c r="L2364" s="1658">
        <v>0</v>
      </c>
      <c r="M2364" s="1658">
        <v>0</v>
      </c>
      <c r="N2364" s="1658">
        <v>1</v>
      </c>
      <c r="O2364" s="1659">
        <v>0</v>
      </c>
    </row>
    <row r="2365" spans="2:15" ht="41.1" customHeight="1">
      <c r="B2365" s="1496" t="s">
        <v>1459</v>
      </c>
      <c r="C2365" s="1001" t="s">
        <v>49</v>
      </c>
      <c r="D2365" s="1005">
        <v>1</v>
      </c>
      <c r="E2365" s="1657">
        <v>1</v>
      </c>
      <c r="F2365" s="1658">
        <v>0</v>
      </c>
      <c r="G2365" s="1658">
        <v>0</v>
      </c>
      <c r="H2365" s="1658">
        <v>0</v>
      </c>
      <c r="I2365" s="1658">
        <v>0</v>
      </c>
      <c r="J2365" s="1658">
        <v>0</v>
      </c>
      <c r="K2365" s="1658">
        <v>0</v>
      </c>
      <c r="L2365" s="1658">
        <v>1</v>
      </c>
      <c r="M2365" s="1658">
        <v>0</v>
      </c>
      <c r="N2365" s="1658">
        <v>0</v>
      </c>
      <c r="O2365" s="1659">
        <v>0</v>
      </c>
    </row>
    <row r="2366" spans="2:15" ht="41.1" customHeight="1">
      <c r="B2366" s="1496"/>
      <c r="C2366" s="1001" t="s">
        <v>70</v>
      </c>
      <c r="D2366" s="1005">
        <v>1</v>
      </c>
      <c r="E2366" s="1657">
        <v>1</v>
      </c>
      <c r="F2366" s="1658">
        <v>0</v>
      </c>
      <c r="G2366" s="1658">
        <v>0</v>
      </c>
      <c r="H2366" s="1658">
        <v>0</v>
      </c>
      <c r="I2366" s="1658">
        <v>0</v>
      </c>
      <c r="J2366" s="1658">
        <v>0</v>
      </c>
      <c r="K2366" s="1658">
        <v>0</v>
      </c>
      <c r="L2366" s="1658">
        <v>1</v>
      </c>
      <c r="M2366" s="1658">
        <v>0</v>
      </c>
      <c r="N2366" s="1658">
        <v>0</v>
      </c>
      <c r="O2366" s="1659">
        <v>0</v>
      </c>
    </row>
    <row r="2367" spans="2:15" ht="20.100000000000001" customHeight="1">
      <c r="B2367" s="1496" t="s">
        <v>1458</v>
      </c>
      <c r="C2367" s="1001" t="s">
        <v>49</v>
      </c>
      <c r="D2367" s="1005">
        <v>5</v>
      </c>
      <c r="E2367" s="1657">
        <v>5</v>
      </c>
      <c r="F2367" s="1658">
        <v>0</v>
      </c>
      <c r="G2367" s="1658">
        <v>0</v>
      </c>
      <c r="H2367" s="1658">
        <v>0</v>
      </c>
      <c r="I2367" s="1658">
        <v>0</v>
      </c>
      <c r="J2367" s="1658">
        <v>0</v>
      </c>
      <c r="K2367" s="1658">
        <v>0</v>
      </c>
      <c r="L2367" s="1658">
        <v>0</v>
      </c>
      <c r="M2367" s="1658">
        <v>1</v>
      </c>
      <c r="N2367" s="1658">
        <v>4</v>
      </c>
      <c r="O2367" s="1659">
        <v>0</v>
      </c>
    </row>
    <row r="2368" spans="2:15" ht="20.100000000000001" customHeight="1">
      <c r="B2368" s="1496"/>
      <c r="C2368" s="1001" t="s">
        <v>70</v>
      </c>
      <c r="D2368" s="1005">
        <v>3</v>
      </c>
      <c r="E2368" s="1657">
        <v>3</v>
      </c>
      <c r="F2368" s="1658">
        <v>0</v>
      </c>
      <c r="G2368" s="1658">
        <v>0</v>
      </c>
      <c r="H2368" s="1658">
        <v>0</v>
      </c>
      <c r="I2368" s="1658">
        <v>0</v>
      </c>
      <c r="J2368" s="1658">
        <v>0</v>
      </c>
      <c r="K2368" s="1658">
        <v>0</v>
      </c>
      <c r="L2368" s="1658">
        <v>0</v>
      </c>
      <c r="M2368" s="1658">
        <v>0</v>
      </c>
      <c r="N2368" s="1658">
        <v>3</v>
      </c>
      <c r="O2368" s="1659">
        <v>0</v>
      </c>
    </row>
    <row r="2369" spans="2:15" ht="20.100000000000001" customHeight="1">
      <c r="B2369" s="1496"/>
      <c r="C2369" s="1001" t="s">
        <v>71</v>
      </c>
      <c r="D2369" s="1005">
        <v>2</v>
      </c>
      <c r="E2369" s="1657">
        <v>2</v>
      </c>
      <c r="F2369" s="1658">
        <v>0</v>
      </c>
      <c r="G2369" s="1658">
        <v>0</v>
      </c>
      <c r="H2369" s="1658">
        <v>0</v>
      </c>
      <c r="I2369" s="1658">
        <v>0</v>
      </c>
      <c r="J2369" s="1658">
        <v>0</v>
      </c>
      <c r="K2369" s="1658">
        <v>0</v>
      </c>
      <c r="L2369" s="1658">
        <v>0</v>
      </c>
      <c r="M2369" s="1658">
        <v>1</v>
      </c>
      <c r="N2369" s="1658">
        <v>1</v>
      </c>
      <c r="O2369" s="1659">
        <v>0</v>
      </c>
    </row>
    <row r="2370" spans="2:15" ht="27" customHeight="1">
      <c r="B2370" s="1496" t="s">
        <v>1457</v>
      </c>
      <c r="C2370" s="1001" t="s">
        <v>49</v>
      </c>
      <c r="D2370" s="1005">
        <v>5</v>
      </c>
      <c r="E2370" s="1657">
        <v>5</v>
      </c>
      <c r="F2370" s="1658">
        <v>0</v>
      </c>
      <c r="G2370" s="1658">
        <v>0</v>
      </c>
      <c r="H2370" s="1658">
        <v>0</v>
      </c>
      <c r="I2370" s="1658">
        <v>0</v>
      </c>
      <c r="J2370" s="1658">
        <v>0</v>
      </c>
      <c r="K2370" s="1658">
        <v>0</v>
      </c>
      <c r="L2370" s="1658">
        <v>4</v>
      </c>
      <c r="M2370" s="1658">
        <v>0</v>
      </c>
      <c r="N2370" s="1658">
        <v>1</v>
      </c>
      <c r="O2370" s="1659">
        <v>0</v>
      </c>
    </row>
    <row r="2371" spans="2:15" ht="27" customHeight="1">
      <c r="B2371" s="1496"/>
      <c r="C2371" s="1001" t="s">
        <v>70</v>
      </c>
      <c r="D2371" s="1005">
        <v>5</v>
      </c>
      <c r="E2371" s="1657">
        <v>5</v>
      </c>
      <c r="F2371" s="1658">
        <v>0</v>
      </c>
      <c r="G2371" s="1658">
        <v>0</v>
      </c>
      <c r="H2371" s="1658">
        <v>0</v>
      </c>
      <c r="I2371" s="1658">
        <v>0</v>
      </c>
      <c r="J2371" s="1658">
        <v>0</v>
      </c>
      <c r="K2371" s="1658">
        <v>0</v>
      </c>
      <c r="L2371" s="1658">
        <v>4</v>
      </c>
      <c r="M2371" s="1658">
        <v>0</v>
      </c>
      <c r="N2371" s="1658">
        <v>1</v>
      </c>
      <c r="O2371" s="1659">
        <v>0</v>
      </c>
    </row>
    <row r="2372" spans="2:15" ht="17.100000000000001" customHeight="1">
      <c r="B2372" s="1496" t="s">
        <v>1456</v>
      </c>
      <c r="C2372" s="1001" t="s">
        <v>49</v>
      </c>
      <c r="D2372" s="1005">
        <v>2</v>
      </c>
      <c r="E2372" s="1657">
        <v>2</v>
      </c>
      <c r="F2372" s="1658">
        <v>0</v>
      </c>
      <c r="G2372" s="1658">
        <v>0</v>
      </c>
      <c r="H2372" s="1658">
        <v>0</v>
      </c>
      <c r="I2372" s="1658">
        <v>0</v>
      </c>
      <c r="J2372" s="1658">
        <v>0</v>
      </c>
      <c r="K2372" s="1658">
        <v>0</v>
      </c>
      <c r="L2372" s="1658">
        <v>1</v>
      </c>
      <c r="M2372" s="1658">
        <v>0</v>
      </c>
      <c r="N2372" s="1658">
        <v>1</v>
      </c>
      <c r="O2372" s="1659">
        <v>0</v>
      </c>
    </row>
    <row r="2373" spans="2:15" ht="17.100000000000001" customHeight="1">
      <c r="B2373" s="1496"/>
      <c r="C2373" s="1001" t="s">
        <v>70</v>
      </c>
      <c r="D2373" s="1005">
        <v>1</v>
      </c>
      <c r="E2373" s="1657">
        <v>1</v>
      </c>
      <c r="F2373" s="1658">
        <v>0</v>
      </c>
      <c r="G2373" s="1658">
        <v>0</v>
      </c>
      <c r="H2373" s="1658">
        <v>0</v>
      </c>
      <c r="I2373" s="1658">
        <v>0</v>
      </c>
      <c r="J2373" s="1658">
        <v>0</v>
      </c>
      <c r="K2373" s="1658">
        <v>0</v>
      </c>
      <c r="L2373" s="1658">
        <v>0</v>
      </c>
      <c r="M2373" s="1658">
        <v>0</v>
      </c>
      <c r="N2373" s="1658">
        <v>1</v>
      </c>
      <c r="O2373" s="1659">
        <v>0</v>
      </c>
    </row>
    <row r="2374" spans="2:15" ht="17.100000000000001" customHeight="1">
      <c r="B2374" s="1496"/>
      <c r="C2374" s="1001" t="s">
        <v>71</v>
      </c>
      <c r="D2374" s="1005">
        <v>1</v>
      </c>
      <c r="E2374" s="1657">
        <v>1</v>
      </c>
      <c r="F2374" s="1658">
        <v>0</v>
      </c>
      <c r="G2374" s="1658">
        <v>0</v>
      </c>
      <c r="H2374" s="1658">
        <v>0</v>
      </c>
      <c r="I2374" s="1658">
        <v>0</v>
      </c>
      <c r="J2374" s="1658">
        <v>0</v>
      </c>
      <c r="K2374" s="1658">
        <v>0</v>
      </c>
      <c r="L2374" s="1658">
        <v>1</v>
      </c>
      <c r="M2374" s="1658">
        <v>0</v>
      </c>
      <c r="N2374" s="1658">
        <v>0</v>
      </c>
      <c r="O2374" s="1659">
        <v>0</v>
      </c>
    </row>
    <row r="2375" spans="2:15" ht="17.100000000000001" customHeight="1">
      <c r="B2375" s="1496" t="s">
        <v>1455</v>
      </c>
      <c r="C2375" s="1001" t="s">
        <v>49</v>
      </c>
      <c r="D2375" s="1005">
        <v>59</v>
      </c>
      <c r="E2375" s="1657">
        <v>59</v>
      </c>
      <c r="F2375" s="1658">
        <v>0</v>
      </c>
      <c r="G2375" s="1658">
        <v>0</v>
      </c>
      <c r="H2375" s="1658">
        <v>0</v>
      </c>
      <c r="I2375" s="1658">
        <v>0</v>
      </c>
      <c r="J2375" s="1658">
        <v>0</v>
      </c>
      <c r="K2375" s="1658">
        <v>0</v>
      </c>
      <c r="L2375" s="1658">
        <v>40</v>
      </c>
      <c r="M2375" s="1658">
        <v>10</v>
      </c>
      <c r="N2375" s="1658">
        <v>9</v>
      </c>
      <c r="O2375" s="1659">
        <v>0</v>
      </c>
    </row>
    <row r="2376" spans="2:15" ht="17.100000000000001" customHeight="1">
      <c r="B2376" s="1496"/>
      <c r="C2376" s="1001" t="s">
        <v>70</v>
      </c>
      <c r="D2376" s="1005">
        <v>43</v>
      </c>
      <c r="E2376" s="1657">
        <v>43</v>
      </c>
      <c r="F2376" s="1658">
        <v>0</v>
      </c>
      <c r="G2376" s="1658">
        <v>0</v>
      </c>
      <c r="H2376" s="1658">
        <v>0</v>
      </c>
      <c r="I2376" s="1658">
        <v>0</v>
      </c>
      <c r="J2376" s="1658">
        <v>0</v>
      </c>
      <c r="K2376" s="1658">
        <v>0</v>
      </c>
      <c r="L2376" s="1658">
        <v>27</v>
      </c>
      <c r="M2376" s="1658">
        <v>8</v>
      </c>
      <c r="N2376" s="1658">
        <v>8</v>
      </c>
      <c r="O2376" s="1659">
        <v>0</v>
      </c>
    </row>
    <row r="2377" spans="2:15" ht="17.100000000000001" customHeight="1">
      <c r="B2377" s="1496"/>
      <c r="C2377" s="1001" t="s">
        <v>71</v>
      </c>
      <c r="D2377" s="1005">
        <v>16</v>
      </c>
      <c r="E2377" s="1657">
        <v>16</v>
      </c>
      <c r="F2377" s="1658">
        <v>0</v>
      </c>
      <c r="G2377" s="1658">
        <v>0</v>
      </c>
      <c r="H2377" s="1658">
        <v>0</v>
      </c>
      <c r="I2377" s="1658">
        <v>0</v>
      </c>
      <c r="J2377" s="1658">
        <v>0</v>
      </c>
      <c r="K2377" s="1658">
        <v>0</v>
      </c>
      <c r="L2377" s="1658">
        <v>13</v>
      </c>
      <c r="M2377" s="1658">
        <v>2</v>
      </c>
      <c r="N2377" s="1658">
        <v>1</v>
      </c>
      <c r="O2377" s="1659">
        <v>0</v>
      </c>
    </row>
    <row r="2378" spans="2:15" ht="20.100000000000001" customHeight="1">
      <c r="B2378" s="1496" t="s">
        <v>1454</v>
      </c>
      <c r="C2378" s="1001" t="s">
        <v>49</v>
      </c>
      <c r="D2378" s="1005">
        <v>28</v>
      </c>
      <c r="E2378" s="1657">
        <v>28</v>
      </c>
      <c r="F2378" s="1658">
        <v>0</v>
      </c>
      <c r="G2378" s="1658">
        <v>0</v>
      </c>
      <c r="H2378" s="1658">
        <v>0</v>
      </c>
      <c r="I2378" s="1658">
        <v>1</v>
      </c>
      <c r="J2378" s="1658">
        <v>0</v>
      </c>
      <c r="K2378" s="1658">
        <v>4</v>
      </c>
      <c r="L2378" s="1658">
        <v>18</v>
      </c>
      <c r="M2378" s="1658">
        <v>0</v>
      </c>
      <c r="N2378" s="1658">
        <v>5</v>
      </c>
      <c r="O2378" s="1659">
        <v>0</v>
      </c>
    </row>
    <row r="2379" spans="2:15" ht="20.100000000000001" customHeight="1">
      <c r="B2379" s="1496"/>
      <c r="C2379" s="1001" t="s">
        <v>70</v>
      </c>
      <c r="D2379" s="1005">
        <v>18</v>
      </c>
      <c r="E2379" s="1657">
        <v>18</v>
      </c>
      <c r="F2379" s="1658">
        <v>0</v>
      </c>
      <c r="G2379" s="1658">
        <v>0</v>
      </c>
      <c r="H2379" s="1658">
        <v>0</v>
      </c>
      <c r="I2379" s="1658">
        <v>0</v>
      </c>
      <c r="J2379" s="1658">
        <v>0</v>
      </c>
      <c r="K2379" s="1658">
        <v>2</v>
      </c>
      <c r="L2379" s="1658">
        <v>11</v>
      </c>
      <c r="M2379" s="1658">
        <v>0</v>
      </c>
      <c r="N2379" s="1658">
        <v>5</v>
      </c>
      <c r="O2379" s="1659">
        <v>0</v>
      </c>
    </row>
    <row r="2380" spans="2:15" ht="20.100000000000001" customHeight="1">
      <c r="B2380" s="1496"/>
      <c r="C2380" s="1001" t="s">
        <v>71</v>
      </c>
      <c r="D2380" s="1005">
        <v>10</v>
      </c>
      <c r="E2380" s="1657">
        <v>10</v>
      </c>
      <c r="F2380" s="1658">
        <v>0</v>
      </c>
      <c r="G2380" s="1658">
        <v>0</v>
      </c>
      <c r="H2380" s="1658">
        <v>0</v>
      </c>
      <c r="I2380" s="1658">
        <v>1</v>
      </c>
      <c r="J2380" s="1658">
        <v>0</v>
      </c>
      <c r="K2380" s="1658">
        <v>2</v>
      </c>
      <c r="L2380" s="1658">
        <v>7</v>
      </c>
      <c r="M2380" s="1658">
        <v>0</v>
      </c>
      <c r="N2380" s="1658">
        <v>0</v>
      </c>
      <c r="O2380" s="1659">
        <v>0</v>
      </c>
    </row>
    <row r="2381" spans="2:15" ht="17.100000000000001" customHeight="1">
      <c r="B2381" s="1496" t="s">
        <v>1453</v>
      </c>
      <c r="C2381" s="1001" t="s">
        <v>49</v>
      </c>
      <c r="D2381" s="1005">
        <v>20</v>
      </c>
      <c r="E2381" s="1657">
        <v>20</v>
      </c>
      <c r="F2381" s="1658">
        <v>0</v>
      </c>
      <c r="G2381" s="1658">
        <v>0</v>
      </c>
      <c r="H2381" s="1658">
        <v>0</v>
      </c>
      <c r="I2381" s="1658">
        <v>4</v>
      </c>
      <c r="J2381" s="1658">
        <v>1</v>
      </c>
      <c r="K2381" s="1658">
        <v>2</v>
      </c>
      <c r="L2381" s="1658">
        <v>10</v>
      </c>
      <c r="M2381" s="1658">
        <v>0</v>
      </c>
      <c r="N2381" s="1658">
        <v>3</v>
      </c>
      <c r="O2381" s="1659">
        <v>0</v>
      </c>
    </row>
    <row r="2382" spans="2:15" ht="17.100000000000001" customHeight="1">
      <c r="B2382" s="1496"/>
      <c r="C2382" s="1001" t="s">
        <v>70</v>
      </c>
      <c r="D2382" s="1005">
        <v>15</v>
      </c>
      <c r="E2382" s="1657">
        <v>15</v>
      </c>
      <c r="F2382" s="1658">
        <v>0</v>
      </c>
      <c r="G2382" s="1658">
        <v>0</v>
      </c>
      <c r="H2382" s="1658">
        <v>0</v>
      </c>
      <c r="I2382" s="1658">
        <v>2</v>
      </c>
      <c r="J2382" s="1658">
        <v>0</v>
      </c>
      <c r="K2382" s="1658">
        <v>1</v>
      </c>
      <c r="L2382" s="1658">
        <v>9</v>
      </c>
      <c r="M2382" s="1658">
        <v>0</v>
      </c>
      <c r="N2382" s="1658">
        <v>3</v>
      </c>
      <c r="O2382" s="1659">
        <v>0</v>
      </c>
    </row>
    <row r="2383" spans="2:15" ht="17.100000000000001" customHeight="1">
      <c r="B2383" s="1496"/>
      <c r="C2383" s="1001" t="s">
        <v>71</v>
      </c>
      <c r="D2383" s="1005">
        <v>5</v>
      </c>
      <c r="E2383" s="1657">
        <v>5</v>
      </c>
      <c r="F2383" s="1658">
        <v>0</v>
      </c>
      <c r="G2383" s="1658">
        <v>0</v>
      </c>
      <c r="H2383" s="1658">
        <v>0</v>
      </c>
      <c r="I2383" s="1658">
        <v>2</v>
      </c>
      <c r="J2383" s="1658">
        <v>1</v>
      </c>
      <c r="K2383" s="1658">
        <v>1</v>
      </c>
      <c r="L2383" s="1658">
        <v>1</v>
      </c>
      <c r="M2383" s="1658">
        <v>0</v>
      </c>
      <c r="N2383" s="1658">
        <v>0</v>
      </c>
      <c r="O2383" s="1659">
        <v>0</v>
      </c>
    </row>
    <row r="2384" spans="2:15" ht="15" customHeight="1">
      <c r="B2384" s="1496" t="s">
        <v>1452</v>
      </c>
      <c r="C2384" s="1001" t="s">
        <v>49</v>
      </c>
      <c r="D2384" s="1005">
        <v>7</v>
      </c>
      <c r="E2384" s="1657">
        <v>7</v>
      </c>
      <c r="F2384" s="1658">
        <v>0</v>
      </c>
      <c r="G2384" s="1658">
        <v>0</v>
      </c>
      <c r="H2384" s="1658">
        <v>0</v>
      </c>
      <c r="I2384" s="1658">
        <v>0</v>
      </c>
      <c r="J2384" s="1658">
        <v>0</v>
      </c>
      <c r="K2384" s="1658">
        <v>1</v>
      </c>
      <c r="L2384" s="1658">
        <v>3</v>
      </c>
      <c r="M2384" s="1658">
        <v>2</v>
      </c>
      <c r="N2384" s="1658">
        <v>1</v>
      </c>
      <c r="O2384" s="1659">
        <v>0</v>
      </c>
    </row>
    <row r="2385" spans="2:15" ht="15" customHeight="1">
      <c r="B2385" s="1496"/>
      <c r="C2385" s="1001" t="s">
        <v>70</v>
      </c>
      <c r="D2385" s="1005">
        <v>6</v>
      </c>
      <c r="E2385" s="1657">
        <v>6</v>
      </c>
      <c r="F2385" s="1658">
        <v>0</v>
      </c>
      <c r="G2385" s="1658">
        <v>0</v>
      </c>
      <c r="H2385" s="1658">
        <v>0</v>
      </c>
      <c r="I2385" s="1658">
        <v>0</v>
      </c>
      <c r="J2385" s="1658">
        <v>0</v>
      </c>
      <c r="K2385" s="1658">
        <v>1</v>
      </c>
      <c r="L2385" s="1658">
        <v>3</v>
      </c>
      <c r="M2385" s="1658">
        <v>1</v>
      </c>
      <c r="N2385" s="1658">
        <v>1</v>
      </c>
      <c r="O2385" s="1659">
        <v>0</v>
      </c>
    </row>
    <row r="2386" spans="2:15" ht="15" customHeight="1">
      <c r="B2386" s="1496"/>
      <c r="C2386" s="1001" t="s">
        <v>71</v>
      </c>
      <c r="D2386" s="1005">
        <v>1</v>
      </c>
      <c r="E2386" s="1657">
        <v>1</v>
      </c>
      <c r="F2386" s="1658">
        <v>0</v>
      </c>
      <c r="G2386" s="1658">
        <v>0</v>
      </c>
      <c r="H2386" s="1658">
        <v>0</v>
      </c>
      <c r="I2386" s="1658">
        <v>0</v>
      </c>
      <c r="J2386" s="1658">
        <v>0</v>
      </c>
      <c r="K2386" s="1658">
        <v>0</v>
      </c>
      <c r="L2386" s="1658">
        <v>0</v>
      </c>
      <c r="M2386" s="1658">
        <v>1</v>
      </c>
      <c r="N2386" s="1658">
        <v>0</v>
      </c>
      <c r="O2386" s="1659">
        <v>0</v>
      </c>
    </row>
    <row r="2387" spans="2:15" ht="18.95" customHeight="1">
      <c r="B2387" s="1496" t="s">
        <v>1451</v>
      </c>
      <c r="C2387" s="1001" t="s">
        <v>49</v>
      </c>
      <c r="D2387" s="1005">
        <v>1</v>
      </c>
      <c r="E2387" s="1657">
        <v>1</v>
      </c>
      <c r="F2387" s="1658">
        <v>0</v>
      </c>
      <c r="G2387" s="1658">
        <v>0</v>
      </c>
      <c r="H2387" s="1658">
        <v>0</v>
      </c>
      <c r="I2387" s="1658">
        <v>0</v>
      </c>
      <c r="J2387" s="1658">
        <v>0</v>
      </c>
      <c r="K2387" s="1658">
        <v>0</v>
      </c>
      <c r="L2387" s="1658">
        <v>1</v>
      </c>
      <c r="M2387" s="1658">
        <v>0</v>
      </c>
      <c r="N2387" s="1658">
        <v>0</v>
      </c>
      <c r="O2387" s="1659">
        <v>0</v>
      </c>
    </row>
    <row r="2388" spans="2:15" ht="18.95" customHeight="1">
      <c r="B2388" s="1496"/>
      <c r="C2388" s="1001" t="s">
        <v>70</v>
      </c>
      <c r="D2388" s="1005">
        <v>1</v>
      </c>
      <c r="E2388" s="1657">
        <v>1</v>
      </c>
      <c r="F2388" s="1658">
        <v>0</v>
      </c>
      <c r="G2388" s="1658">
        <v>0</v>
      </c>
      <c r="H2388" s="1658">
        <v>0</v>
      </c>
      <c r="I2388" s="1658">
        <v>0</v>
      </c>
      <c r="J2388" s="1658">
        <v>0</v>
      </c>
      <c r="K2388" s="1658">
        <v>0</v>
      </c>
      <c r="L2388" s="1658">
        <v>1</v>
      </c>
      <c r="M2388" s="1658">
        <v>0</v>
      </c>
      <c r="N2388" s="1658">
        <v>0</v>
      </c>
      <c r="O2388" s="1659">
        <v>0</v>
      </c>
    </row>
    <row r="2389" spans="2:15" ht="27" customHeight="1">
      <c r="B2389" s="1496" t="s">
        <v>1450</v>
      </c>
      <c r="C2389" s="1001" t="s">
        <v>49</v>
      </c>
      <c r="D2389" s="1005">
        <v>6</v>
      </c>
      <c r="E2389" s="1657">
        <v>6</v>
      </c>
      <c r="F2389" s="1658">
        <v>0</v>
      </c>
      <c r="G2389" s="1658">
        <v>0</v>
      </c>
      <c r="H2389" s="1658">
        <v>0</v>
      </c>
      <c r="I2389" s="1658">
        <v>0</v>
      </c>
      <c r="J2389" s="1658">
        <v>0</v>
      </c>
      <c r="K2389" s="1658">
        <v>0</v>
      </c>
      <c r="L2389" s="1658">
        <v>6</v>
      </c>
      <c r="M2389" s="1658">
        <v>0</v>
      </c>
      <c r="N2389" s="1658">
        <v>0</v>
      </c>
      <c r="O2389" s="1659">
        <v>0</v>
      </c>
    </row>
    <row r="2390" spans="2:15" ht="27" customHeight="1">
      <c r="B2390" s="1496"/>
      <c r="C2390" s="1001" t="s">
        <v>70</v>
      </c>
      <c r="D2390" s="1005">
        <v>6</v>
      </c>
      <c r="E2390" s="1657">
        <v>6</v>
      </c>
      <c r="F2390" s="1658">
        <v>0</v>
      </c>
      <c r="G2390" s="1658">
        <v>0</v>
      </c>
      <c r="H2390" s="1658">
        <v>0</v>
      </c>
      <c r="I2390" s="1658">
        <v>0</v>
      </c>
      <c r="J2390" s="1658">
        <v>0</v>
      </c>
      <c r="K2390" s="1658">
        <v>0</v>
      </c>
      <c r="L2390" s="1658">
        <v>6</v>
      </c>
      <c r="M2390" s="1658">
        <v>0</v>
      </c>
      <c r="N2390" s="1658">
        <v>0</v>
      </c>
      <c r="O2390" s="1659">
        <v>0</v>
      </c>
    </row>
    <row r="2391" spans="2:15" ht="18.95" customHeight="1">
      <c r="B2391" s="1496" t="s">
        <v>1449</v>
      </c>
      <c r="C2391" s="1001" t="s">
        <v>49</v>
      </c>
      <c r="D2391" s="1005">
        <v>2</v>
      </c>
      <c r="E2391" s="1657">
        <v>2</v>
      </c>
      <c r="F2391" s="1658">
        <v>0</v>
      </c>
      <c r="G2391" s="1658">
        <v>0</v>
      </c>
      <c r="H2391" s="1658">
        <v>0</v>
      </c>
      <c r="I2391" s="1658">
        <v>0</v>
      </c>
      <c r="J2391" s="1658">
        <v>0</v>
      </c>
      <c r="K2391" s="1658">
        <v>0</v>
      </c>
      <c r="L2391" s="1658">
        <v>2</v>
      </c>
      <c r="M2391" s="1658">
        <v>0</v>
      </c>
      <c r="N2391" s="1658">
        <v>0</v>
      </c>
      <c r="O2391" s="1659">
        <v>0</v>
      </c>
    </row>
    <row r="2392" spans="2:15" ht="18.95" customHeight="1">
      <c r="B2392" s="1496"/>
      <c r="C2392" s="1001" t="s">
        <v>70</v>
      </c>
      <c r="D2392" s="1005">
        <v>2</v>
      </c>
      <c r="E2392" s="1657">
        <v>2</v>
      </c>
      <c r="F2392" s="1658">
        <v>0</v>
      </c>
      <c r="G2392" s="1658">
        <v>0</v>
      </c>
      <c r="H2392" s="1658">
        <v>0</v>
      </c>
      <c r="I2392" s="1658">
        <v>0</v>
      </c>
      <c r="J2392" s="1658">
        <v>0</v>
      </c>
      <c r="K2392" s="1658">
        <v>0</v>
      </c>
      <c r="L2392" s="1658">
        <v>2</v>
      </c>
      <c r="M2392" s="1658">
        <v>0</v>
      </c>
      <c r="N2392" s="1658">
        <v>0</v>
      </c>
      <c r="O2392" s="1659">
        <v>0</v>
      </c>
    </row>
    <row r="2393" spans="2:15" ht="18.95" customHeight="1">
      <c r="B2393" s="1496" t="s">
        <v>1448</v>
      </c>
      <c r="C2393" s="1001" t="s">
        <v>49</v>
      </c>
      <c r="D2393" s="1005">
        <v>1</v>
      </c>
      <c r="E2393" s="1657">
        <v>1</v>
      </c>
      <c r="F2393" s="1658">
        <v>0</v>
      </c>
      <c r="G2393" s="1658">
        <v>0</v>
      </c>
      <c r="H2393" s="1658">
        <v>0</v>
      </c>
      <c r="I2393" s="1658">
        <v>0</v>
      </c>
      <c r="J2393" s="1658">
        <v>0</v>
      </c>
      <c r="K2393" s="1658">
        <v>0</v>
      </c>
      <c r="L2393" s="1658">
        <v>1</v>
      </c>
      <c r="M2393" s="1658">
        <v>0</v>
      </c>
      <c r="N2393" s="1658">
        <v>0</v>
      </c>
      <c r="O2393" s="1659">
        <v>0</v>
      </c>
    </row>
    <row r="2394" spans="2:15" ht="18.95" customHeight="1">
      <c r="B2394" s="1496"/>
      <c r="C2394" s="1001" t="s">
        <v>70</v>
      </c>
      <c r="D2394" s="1005">
        <v>1</v>
      </c>
      <c r="E2394" s="1657">
        <v>1</v>
      </c>
      <c r="F2394" s="1658">
        <v>0</v>
      </c>
      <c r="G2394" s="1658">
        <v>0</v>
      </c>
      <c r="H2394" s="1658">
        <v>0</v>
      </c>
      <c r="I2394" s="1658">
        <v>0</v>
      </c>
      <c r="J2394" s="1658">
        <v>0</v>
      </c>
      <c r="K2394" s="1658">
        <v>0</v>
      </c>
      <c r="L2394" s="1658">
        <v>1</v>
      </c>
      <c r="M2394" s="1658">
        <v>0</v>
      </c>
      <c r="N2394" s="1658">
        <v>0</v>
      </c>
      <c r="O2394" s="1659">
        <v>0</v>
      </c>
    </row>
    <row r="2395" spans="2:15" ht="27" customHeight="1">
      <c r="B2395" s="1496" t="s">
        <v>1447</v>
      </c>
      <c r="C2395" s="1001" t="s">
        <v>49</v>
      </c>
      <c r="D2395" s="1005">
        <v>5</v>
      </c>
      <c r="E2395" s="1657">
        <v>5</v>
      </c>
      <c r="F2395" s="1658">
        <v>0</v>
      </c>
      <c r="G2395" s="1658">
        <v>0</v>
      </c>
      <c r="H2395" s="1658">
        <v>0</v>
      </c>
      <c r="I2395" s="1658">
        <v>0</v>
      </c>
      <c r="J2395" s="1658">
        <v>0</v>
      </c>
      <c r="K2395" s="1658">
        <v>0</v>
      </c>
      <c r="L2395" s="1658">
        <v>1</v>
      </c>
      <c r="M2395" s="1658">
        <v>1</v>
      </c>
      <c r="N2395" s="1658">
        <v>3</v>
      </c>
      <c r="O2395" s="1659">
        <v>0</v>
      </c>
    </row>
    <row r="2396" spans="2:15" ht="27" customHeight="1">
      <c r="B2396" s="1496"/>
      <c r="C2396" s="1001" t="s">
        <v>70</v>
      </c>
      <c r="D2396" s="1005">
        <v>5</v>
      </c>
      <c r="E2396" s="1657">
        <v>5</v>
      </c>
      <c r="F2396" s="1658">
        <v>0</v>
      </c>
      <c r="G2396" s="1658">
        <v>0</v>
      </c>
      <c r="H2396" s="1658">
        <v>0</v>
      </c>
      <c r="I2396" s="1658">
        <v>0</v>
      </c>
      <c r="J2396" s="1658">
        <v>0</v>
      </c>
      <c r="K2396" s="1658">
        <v>0</v>
      </c>
      <c r="L2396" s="1658">
        <v>1</v>
      </c>
      <c r="M2396" s="1658">
        <v>1</v>
      </c>
      <c r="N2396" s="1658">
        <v>3</v>
      </c>
      <c r="O2396" s="1659">
        <v>0</v>
      </c>
    </row>
    <row r="2397" spans="2:15" ht="17.100000000000001" customHeight="1">
      <c r="B2397" s="1496" t="s">
        <v>1446</v>
      </c>
      <c r="C2397" s="1001" t="s">
        <v>49</v>
      </c>
      <c r="D2397" s="1005">
        <v>6</v>
      </c>
      <c r="E2397" s="1657">
        <v>6</v>
      </c>
      <c r="F2397" s="1658">
        <v>0</v>
      </c>
      <c r="G2397" s="1658">
        <v>0</v>
      </c>
      <c r="H2397" s="1658">
        <v>0</v>
      </c>
      <c r="I2397" s="1658">
        <v>0</v>
      </c>
      <c r="J2397" s="1658">
        <v>0</v>
      </c>
      <c r="K2397" s="1658">
        <v>0</v>
      </c>
      <c r="L2397" s="1658">
        <v>1</v>
      </c>
      <c r="M2397" s="1658">
        <v>0</v>
      </c>
      <c r="N2397" s="1658">
        <v>5</v>
      </c>
      <c r="O2397" s="1659">
        <v>0</v>
      </c>
    </row>
    <row r="2398" spans="2:15" ht="17.100000000000001" customHeight="1">
      <c r="B2398" s="1496"/>
      <c r="C2398" s="1001" t="s">
        <v>70</v>
      </c>
      <c r="D2398" s="1005">
        <v>5</v>
      </c>
      <c r="E2398" s="1657">
        <v>5</v>
      </c>
      <c r="F2398" s="1658">
        <v>0</v>
      </c>
      <c r="G2398" s="1658">
        <v>0</v>
      </c>
      <c r="H2398" s="1658">
        <v>0</v>
      </c>
      <c r="I2398" s="1658">
        <v>0</v>
      </c>
      <c r="J2398" s="1658">
        <v>0</v>
      </c>
      <c r="K2398" s="1658">
        <v>0</v>
      </c>
      <c r="L2398" s="1658">
        <v>1</v>
      </c>
      <c r="M2398" s="1658">
        <v>0</v>
      </c>
      <c r="N2398" s="1658">
        <v>4</v>
      </c>
      <c r="O2398" s="1659">
        <v>0</v>
      </c>
    </row>
    <row r="2399" spans="2:15" ht="17.100000000000001" customHeight="1">
      <c r="B2399" s="1496"/>
      <c r="C2399" s="1001" t="s">
        <v>71</v>
      </c>
      <c r="D2399" s="1005">
        <v>1</v>
      </c>
      <c r="E2399" s="1657">
        <v>1</v>
      </c>
      <c r="F2399" s="1658">
        <v>0</v>
      </c>
      <c r="G2399" s="1658">
        <v>0</v>
      </c>
      <c r="H2399" s="1658">
        <v>0</v>
      </c>
      <c r="I2399" s="1658">
        <v>0</v>
      </c>
      <c r="J2399" s="1658">
        <v>0</v>
      </c>
      <c r="K2399" s="1658">
        <v>0</v>
      </c>
      <c r="L2399" s="1658">
        <v>0</v>
      </c>
      <c r="M2399" s="1658">
        <v>0</v>
      </c>
      <c r="N2399" s="1658">
        <v>1</v>
      </c>
      <c r="O2399" s="1659">
        <v>0</v>
      </c>
    </row>
    <row r="2400" spans="2:15" ht="18.95" customHeight="1">
      <c r="B2400" s="1496" t="s">
        <v>1445</v>
      </c>
      <c r="C2400" s="1001" t="s">
        <v>49</v>
      </c>
      <c r="D2400" s="1005">
        <v>1</v>
      </c>
      <c r="E2400" s="1657">
        <v>1</v>
      </c>
      <c r="F2400" s="1658">
        <v>0</v>
      </c>
      <c r="G2400" s="1658">
        <v>0</v>
      </c>
      <c r="H2400" s="1658">
        <v>0</v>
      </c>
      <c r="I2400" s="1658">
        <v>0</v>
      </c>
      <c r="J2400" s="1658">
        <v>0</v>
      </c>
      <c r="K2400" s="1658">
        <v>0</v>
      </c>
      <c r="L2400" s="1658">
        <v>1</v>
      </c>
      <c r="M2400" s="1658">
        <v>0</v>
      </c>
      <c r="N2400" s="1658">
        <v>0</v>
      </c>
      <c r="O2400" s="1659">
        <v>0</v>
      </c>
    </row>
    <row r="2401" spans="2:15" ht="18.95" customHeight="1">
      <c r="B2401" s="1496"/>
      <c r="C2401" s="1001" t="s">
        <v>70</v>
      </c>
      <c r="D2401" s="1005">
        <v>1</v>
      </c>
      <c r="E2401" s="1657">
        <v>1</v>
      </c>
      <c r="F2401" s="1658">
        <v>0</v>
      </c>
      <c r="G2401" s="1658">
        <v>0</v>
      </c>
      <c r="H2401" s="1658">
        <v>0</v>
      </c>
      <c r="I2401" s="1658">
        <v>0</v>
      </c>
      <c r="J2401" s="1658">
        <v>0</v>
      </c>
      <c r="K2401" s="1658">
        <v>0</v>
      </c>
      <c r="L2401" s="1658">
        <v>1</v>
      </c>
      <c r="M2401" s="1658">
        <v>0</v>
      </c>
      <c r="N2401" s="1658">
        <v>0</v>
      </c>
      <c r="O2401" s="1659">
        <v>0</v>
      </c>
    </row>
    <row r="2402" spans="2:15" ht="15" customHeight="1">
      <c r="B2402" s="1496" t="s">
        <v>1444</v>
      </c>
      <c r="C2402" s="1001" t="s">
        <v>49</v>
      </c>
      <c r="D2402" s="1005">
        <v>20</v>
      </c>
      <c r="E2402" s="1657">
        <v>20</v>
      </c>
      <c r="F2402" s="1658">
        <v>0</v>
      </c>
      <c r="G2402" s="1658">
        <v>0</v>
      </c>
      <c r="H2402" s="1658">
        <v>0</v>
      </c>
      <c r="I2402" s="1658">
        <v>0</v>
      </c>
      <c r="J2402" s="1658">
        <v>0</v>
      </c>
      <c r="K2402" s="1658">
        <v>0</v>
      </c>
      <c r="L2402" s="1658">
        <v>9</v>
      </c>
      <c r="M2402" s="1658">
        <v>2</v>
      </c>
      <c r="N2402" s="1658">
        <v>9</v>
      </c>
      <c r="O2402" s="1659">
        <v>0</v>
      </c>
    </row>
    <row r="2403" spans="2:15" ht="15" customHeight="1">
      <c r="B2403" s="1496"/>
      <c r="C2403" s="1001" t="s">
        <v>70</v>
      </c>
      <c r="D2403" s="1005">
        <v>16</v>
      </c>
      <c r="E2403" s="1657">
        <v>16</v>
      </c>
      <c r="F2403" s="1658">
        <v>0</v>
      </c>
      <c r="G2403" s="1658">
        <v>0</v>
      </c>
      <c r="H2403" s="1658">
        <v>0</v>
      </c>
      <c r="I2403" s="1658">
        <v>0</v>
      </c>
      <c r="J2403" s="1658">
        <v>0</v>
      </c>
      <c r="K2403" s="1658">
        <v>0</v>
      </c>
      <c r="L2403" s="1658">
        <v>8</v>
      </c>
      <c r="M2403" s="1658">
        <v>2</v>
      </c>
      <c r="N2403" s="1658">
        <v>6</v>
      </c>
      <c r="O2403" s="1659">
        <v>0</v>
      </c>
    </row>
    <row r="2404" spans="2:15" ht="15" customHeight="1">
      <c r="B2404" s="1496"/>
      <c r="C2404" s="1001" t="s">
        <v>71</v>
      </c>
      <c r="D2404" s="1005">
        <v>4</v>
      </c>
      <c r="E2404" s="1657">
        <v>4</v>
      </c>
      <c r="F2404" s="1658">
        <v>0</v>
      </c>
      <c r="G2404" s="1658">
        <v>0</v>
      </c>
      <c r="H2404" s="1658">
        <v>0</v>
      </c>
      <c r="I2404" s="1658">
        <v>0</v>
      </c>
      <c r="J2404" s="1658">
        <v>0</v>
      </c>
      <c r="K2404" s="1658">
        <v>0</v>
      </c>
      <c r="L2404" s="1658">
        <v>1</v>
      </c>
      <c r="M2404" s="1658">
        <v>0</v>
      </c>
      <c r="N2404" s="1658">
        <v>3</v>
      </c>
      <c r="O2404" s="1659">
        <v>0</v>
      </c>
    </row>
    <row r="2405" spans="2:15" ht="15" customHeight="1">
      <c r="B2405" s="1496" t="s">
        <v>1443</v>
      </c>
      <c r="C2405" s="1001" t="s">
        <v>49</v>
      </c>
      <c r="D2405" s="1005">
        <v>3</v>
      </c>
      <c r="E2405" s="1657">
        <v>3</v>
      </c>
      <c r="F2405" s="1658">
        <v>0</v>
      </c>
      <c r="G2405" s="1658">
        <v>0</v>
      </c>
      <c r="H2405" s="1658">
        <v>0</v>
      </c>
      <c r="I2405" s="1658">
        <v>0</v>
      </c>
      <c r="J2405" s="1658">
        <v>0</v>
      </c>
      <c r="K2405" s="1658">
        <v>0</v>
      </c>
      <c r="L2405" s="1658">
        <v>2</v>
      </c>
      <c r="M2405" s="1658">
        <v>1</v>
      </c>
      <c r="N2405" s="1658">
        <v>0</v>
      </c>
      <c r="O2405" s="1659">
        <v>0</v>
      </c>
    </row>
    <row r="2406" spans="2:15" ht="15" customHeight="1">
      <c r="B2406" s="1496"/>
      <c r="C2406" s="1001" t="s">
        <v>70</v>
      </c>
      <c r="D2406" s="1005">
        <v>3</v>
      </c>
      <c r="E2406" s="1657">
        <v>3</v>
      </c>
      <c r="F2406" s="1658">
        <v>0</v>
      </c>
      <c r="G2406" s="1658">
        <v>0</v>
      </c>
      <c r="H2406" s="1658">
        <v>0</v>
      </c>
      <c r="I2406" s="1658">
        <v>0</v>
      </c>
      <c r="J2406" s="1658">
        <v>0</v>
      </c>
      <c r="K2406" s="1658">
        <v>0</v>
      </c>
      <c r="L2406" s="1658">
        <v>2</v>
      </c>
      <c r="M2406" s="1658">
        <v>1</v>
      </c>
      <c r="N2406" s="1658">
        <v>0</v>
      </c>
      <c r="O2406" s="1659">
        <v>0</v>
      </c>
    </row>
    <row r="2407" spans="2:15" ht="20.100000000000001" customHeight="1">
      <c r="B2407" s="1496" t="s">
        <v>1442</v>
      </c>
      <c r="C2407" s="1001" t="s">
        <v>49</v>
      </c>
      <c r="D2407" s="1005">
        <v>3</v>
      </c>
      <c r="E2407" s="1657">
        <v>3</v>
      </c>
      <c r="F2407" s="1658">
        <v>0</v>
      </c>
      <c r="G2407" s="1658">
        <v>0</v>
      </c>
      <c r="H2407" s="1658">
        <v>0</v>
      </c>
      <c r="I2407" s="1658">
        <v>0</v>
      </c>
      <c r="J2407" s="1658">
        <v>0</v>
      </c>
      <c r="K2407" s="1658">
        <v>0</v>
      </c>
      <c r="L2407" s="1658">
        <v>1</v>
      </c>
      <c r="M2407" s="1658">
        <v>0</v>
      </c>
      <c r="N2407" s="1658">
        <v>2</v>
      </c>
      <c r="O2407" s="1659">
        <v>0</v>
      </c>
    </row>
    <row r="2408" spans="2:15" ht="20.100000000000001" customHeight="1">
      <c r="B2408" s="1496"/>
      <c r="C2408" s="1001" t="s">
        <v>70</v>
      </c>
      <c r="D2408" s="1005">
        <v>1</v>
      </c>
      <c r="E2408" s="1657">
        <v>1</v>
      </c>
      <c r="F2408" s="1658">
        <v>0</v>
      </c>
      <c r="G2408" s="1658">
        <v>0</v>
      </c>
      <c r="H2408" s="1658">
        <v>0</v>
      </c>
      <c r="I2408" s="1658">
        <v>0</v>
      </c>
      <c r="J2408" s="1658">
        <v>0</v>
      </c>
      <c r="K2408" s="1658">
        <v>0</v>
      </c>
      <c r="L2408" s="1658">
        <v>1</v>
      </c>
      <c r="M2408" s="1658">
        <v>0</v>
      </c>
      <c r="N2408" s="1658">
        <v>0</v>
      </c>
      <c r="O2408" s="1659">
        <v>0</v>
      </c>
    </row>
    <row r="2409" spans="2:15" ht="20.100000000000001" customHeight="1">
      <c r="B2409" s="1496"/>
      <c r="C2409" s="1001" t="s">
        <v>71</v>
      </c>
      <c r="D2409" s="1005">
        <v>2</v>
      </c>
      <c r="E2409" s="1657">
        <v>2</v>
      </c>
      <c r="F2409" s="1658">
        <v>0</v>
      </c>
      <c r="G2409" s="1658">
        <v>0</v>
      </c>
      <c r="H2409" s="1658">
        <v>0</v>
      </c>
      <c r="I2409" s="1658">
        <v>0</v>
      </c>
      <c r="J2409" s="1658">
        <v>0</v>
      </c>
      <c r="K2409" s="1658">
        <v>0</v>
      </c>
      <c r="L2409" s="1658">
        <v>0</v>
      </c>
      <c r="M2409" s="1658">
        <v>0</v>
      </c>
      <c r="N2409" s="1658">
        <v>2</v>
      </c>
      <c r="O2409" s="1659">
        <v>0</v>
      </c>
    </row>
    <row r="2410" spans="2:15" ht="27" customHeight="1">
      <c r="B2410" s="1496" t="s">
        <v>1441</v>
      </c>
      <c r="C2410" s="1001" t="s">
        <v>49</v>
      </c>
      <c r="D2410" s="1005">
        <v>4</v>
      </c>
      <c r="E2410" s="1657">
        <v>4</v>
      </c>
      <c r="F2410" s="1658">
        <v>0</v>
      </c>
      <c r="G2410" s="1658">
        <v>0</v>
      </c>
      <c r="H2410" s="1658">
        <v>0</v>
      </c>
      <c r="I2410" s="1658">
        <v>0</v>
      </c>
      <c r="J2410" s="1658">
        <v>0</v>
      </c>
      <c r="K2410" s="1658">
        <v>0</v>
      </c>
      <c r="L2410" s="1658">
        <v>2</v>
      </c>
      <c r="M2410" s="1658">
        <v>1</v>
      </c>
      <c r="N2410" s="1658">
        <v>1</v>
      </c>
      <c r="O2410" s="1659">
        <v>0</v>
      </c>
    </row>
    <row r="2411" spans="2:15" ht="27" customHeight="1">
      <c r="B2411" s="1496"/>
      <c r="C2411" s="1001" t="s">
        <v>70</v>
      </c>
      <c r="D2411" s="1005">
        <v>4</v>
      </c>
      <c r="E2411" s="1657">
        <v>4</v>
      </c>
      <c r="F2411" s="1658">
        <v>0</v>
      </c>
      <c r="G2411" s="1658">
        <v>0</v>
      </c>
      <c r="H2411" s="1658">
        <v>0</v>
      </c>
      <c r="I2411" s="1658">
        <v>0</v>
      </c>
      <c r="J2411" s="1658">
        <v>0</v>
      </c>
      <c r="K2411" s="1658">
        <v>0</v>
      </c>
      <c r="L2411" s="1658">
        <v>2</v>
      </c>
      <c r="M2411" s="1658">
        <v>1</v>
      </c>
      <c r="N2411" s="1658">
        <v>1</v>
      </c>
      <c r="O2411" s="1659">
        <v>0</v>
      </c>
    </row>
    <row r="2412" spans="2:15" ht="27" customHeight="1">
      <c r="B2412" s="1496" t="s">
        <v>1440</v>
      </c>
      <c r="C2412" s="1001" t="s">
        <v>49</v>
      </c>
      <c r="D2412" s="1005">
        <v>1</v>
      </c>
      <c r="E2412" s="1657">
        <v>1</v>
      </c>
      <c r="F2412" s="1658">
        <v>0</v>
      </c>
      <c r="G2412" s="1658">
        <v>0</v>
      </c>
      <c r="H2412" s="1658">
        <v>0</v>
      </c>
      <c r="I2412" s="1658">
        <v>0</v>
      </c>
      <c r="J2412" s="1658">
        <v>0</v>
      </c>
      <c r="K2412" s="1658">
        <v>0</v>
      </c>
      <c r="L2412" s="1658">
        <v>0</v>
      </c>
      <c r="M2412" s="1658">
        <v>0</v>
      </c>
      <c r="N2412" s="1658">
        <v>1</v>
      </c>
      <c r="O2412" s="1659">
        <v>0</v>
      </c>
    </row>
    <row r="2413" spans="2:15" ht="27" customHeight="1">
      <c r="B2413" s="1496"/>
      <c r="C2413" s="1001" t="s">
        <v>71</v>
      </c>
      <c r="D2413" s="1005">
        <v>1</v>
      </c>
      <c r="E2413" s="1657">
        <v>1</v>
      </c>
      <c r="F2413" s="1658">
        <v>0</v>
      </c>
      <c r="G2413" s="1658">
        <v>0</v>
      </c>
      <c r="H2413" s="1658">
        <v>0</v>
      </c>
      <c r="I2413" s="1658">
        <v>0</v>
      </c>
      <c r="J2413" s="1658">
        <v>0</v>
      </c>
      <c r="K2413" s="1658">
        <v>0</v>
      </c>
      <c r="L2413" s="1658">
        <v>0</v>
      </c>
      <c r="M2413" s="1658">
        <v>0</v>
      </c>
      <c r="N2413" s="1658">
        <v>1</v>
      </c>
      <c r="O2413" s="1659">
        <v>0</v>
      </c>
    </row>
    <row r="2414" spans="2:15" ht="32.1" customHeight="1">
      <c r="B2414" s="1496" t="s">
        <v>1439</v>
      </c>
      <c r="C2414" s="1001" t="s">
        <v>49</v>
      </c>
      <c r="D2414" s="1005">
        <v>2</v>
      </c>
      <c r="E2414" s="1657">
        <v>2</v>
      </c>
      <c r="F2414" s="1658">
        <v>0</v>
      </c>
      <c r="G2414" s="1658">
        <v>0</v>
      </c>
      <c r="H2414" s="1658">
        <v>0</v>
      </c>
      <c r="I2414" s="1658">
        <v>0</v>
      </c>
      <c r="J2414" s="1658">
        <v>0</v>
      </c>
      <c r="K2414" s="1658">
        <v>0</v>
      </c>
      <c r="L2414" s="1658">
        <v>1</v>
      </c>
      <c r="M2414" s="1658">
        <v>0</v>
      </c>
      <c r="N2414" s="1658">
        <v>1</v>
      </c>
      <c r="O2414" s="1659">
        <v>0</v>
      </c>
    </row>
    <row r="2415" spans="2:15" ht="32.1" customHeight="1">
      <c r="B2415" s="1496"/>
      <c r="C2415" s="1001" t="s">
        <v>71</v>
      </c>
      <c r="D2415" s="1005">
        <v>2</v>
      </c>
      <c r="E2415" s="1657">
        <v>2</v>
      </c>
      <c r="F2415" s="1658">
        <v>0</v>
      </c>
      <c r="G2415" s="1658">
        <v>0</v>
      </c>
      <c r="H2415" s="1658">
        <v>0</v>
      </c>
      <c r="I2415" s="1658">
        <v>0</v>
      </c>
      <c r="J2415" s="1658">
        <v>0</v>
      </c>
      <c r="K2415" s="1658">
        <v>0</v>
      </c>
      <c r="L2415" s="1658">
        <v>1</v>
      </c>
      <c r="M2415" s="1658">
        <v>0</v>
      </c>
      <c r="N2415" s="1658">
        <v>1</v>
      </c>
      <c r="O2415" s="1659">
        <v>0</v>
      </c>
    </row>
    <row r="2416" spans="2:15" ht="18.95" customHeight="1">
      <c r="B2416" s="1496" t="s">
        <v>1438</v>
      </c>
      <c r="C2416" s="1001" t="s">
        <v>49</v>
      </c>
      <c r="D2416" s="1005">
        <v>1</v>
      </c>
      <c r="E2416" s="1657">
        <v>1</v>
      </c>
      <c r="F2416" s="1658">
        <v>0</v>
      </c>
      <c r="G2416" s="1658">
        <v>0</v>
      </c>
      <c r="H2416" s="1658">
        <v>0</v>
      </c>
      <c r="I2416" s="1658">
        <v>0</v>
      </c>
      <c r="J2416" s="1658">
        <v>0</v>
      </c>
      <c r="K2416" s="1658">
        <v>0</v>
      </c>
      <c r="L2416" s="1658">
        <v>1</v>
      </c>
      <c r="M2416" s="1658">
        <v>0</v>
      </c>
      <c r="N2416" s="1658">
        <v>0</v>
      </c>
      <c r="O2416" s="1659">
        <v>0</v>
      </c>
    </row>
    <row r="2417" spans="2:15" ht="18.95" customHeight="1">
      <c r="B2417" s="1496"/>
      <c r="C2417" s="1001" t="s">
        <v>70</v>
      </c>
      <c r="D2417" s="1005">
        <v>1</v>
      </c>
      <c r="E2417" s="1657">
        <v>1</v>
      </c>
      <c r="F2417" s="1658">
        <v>0</v>
      </c>
      <c r="G2417" s="1658">
        <v>0</v>
      </c>
      <c r="H2417" s="1658">
        <v>0</v>
      </c>
      <c r="I2417" s="1658">
        <v>0</v>
      </c>
      <c r="J2417" s="1658">
        <v>0</v>
      </c>
      <c r="K2417" s="1658">
        <v>0</v>
      </c>
      <c r="L2417" s="1658">
        <v>1</v>
      </c>
      <c r="M2417" s="1658">
        <v>0</v>
      </c>
      <c r="N2417" s="1658">
        <v>0</v>
      </c>
      <c r="O2417" s="1659">
        <v>0</v>
      </c>
    </row>
    <row r="2418" spans="2:15" ht="18.95" customHeight="1">
      <c r="B2418" s="1496" t="s">
        <v>1437</v>
      </c>
      <c r="C2418" s="1001" t="s">
        <v>49</v>
      </c>
      <c r="D2418" s="1005">
        <v>1</v>
      </c>
      <c r="E2418" s="1657">
        <v>1</v>
      </c>
      <c r="F2418" s="1658">
        <v>0</v>
      </c>
      <c r="G2418" s="1658">
        <v>0</v>
      </c>
      <c r="H2418" s="1658">
        <v>0</v>
      </c>
      <c r="I2418" s="1658">
        <v>0</v>
      </c>
      <c r="J2418" s="1658">
        <v>0</v>
      </c>
      <c r="K2418" s="1658">
        <v>0</v>
      </c>
      <c r="L2418" s="1658">
        <v>0</v>
      </c>
      <c r="M2418" s="1658">
        <v>0</v>
      </c>
      <c r="N2418" s="1658">
        <v>1</v>
      </c>
      <c r="O2418" s="1659">
        <v>0</v>
      </c>
    </row>
    <row r="2419" spans="2:15" ht="18.95" customHeight="1">
      <c r="B2419" s="1496"/>
      <c r="C2419" s="1001" t="s">
        <v>70</v>
      </c>
      <c r="D2419" s="1005">
        <v>1</v>
      </c>
      <c r="E2419" s="1657">
        <v>1</v>
      </c>
      <c r="F2419" s="1658">
        <v>0</v>
      </c>
      <c r="G2419" s="1658">
        <v>0</v>
      </c>
      <c r="H2419" s="1658">
        <v>0</v>
      </c>
      <c r="I2419" s="1658">
        <v>0</v>
      </c>
      <c r="J2419" s="1658">
        <v>0</v>
      </c>
      <c r="K2419" s="1658">
        <v>0</v>
      </c>
      <c r="L2419" s="1658">
        <v>0</v>
      </c>
      <c r="M2419" s="1658">
        <v>0</v>
      </c>
      <c r="N2419" s="1658">
        <v>1</v>
      </c>
      <c r="O2419" s="1659">
        <v>0</v>
      </c>
    </row>
    <row r="2420" spans="2:15" ht="17.100000000000001" customHeight="1">
      <c r="B2420" s="1496" t="s">
        <v>1436</v>
      </c>
      <c r="C2420" s="1001" t="s">
        <v>49</v>
      </c>
      <c r="D2420" s="1005">
        <v>2</v>
      </c>
      <c r="E2420" s="1657">
        <v>2</v>
      </c>
      <c r="F2420" s="1658">
        <v>0</v>
      </c>
      <c r="G2420" s="1658">
        <v>0</v>
      </c>
      <c r="H2420" s="1658">
        <v>0</v>
      </c>
      <c r="I2420" s="1658">
        <v>0</v>
      </c>
      <c r="J2420" s="1658">
        <v>0</v>
      </c>
      <c r="K2420" s="1658">
        <v>0</v>
      </c>
      <c r="L2420" s="1658">
        <v>0</v>
      </c>
      <c r="M2420" s="1658">
        <v>0</v>
      </c>
      <c r="N2420" s="1658">
        <v>2</v>
      </c>
      <c r="O2420" s="1659">
        <v>0</v>
      </c>
    </row>
    <row r="2421" spans="2:15" ht="17.100000000000001" customHeight="1">
      <c r="B2421" s="1496"/>
      <c r="C2421" s="1001" t="s">
        <v>70</v>
      </c>
      <c r="D2421" s="1005">
        <v>1</v>
      </c>
      <c r="E2421" s="1657">
        <v>1</v>
      </c>
      <c r="F2421" s="1658">
        <v>0</v>
      </c>
      <c r="G2421" s="1658">
        <v>0</v>
      </c>
      <c r="H2421" s="1658">
        <v>0</v>
      </c>
      <c r="I2421" s="1658">
        <v>0</v>
      </c>
      <c r="J2421" s="1658">
        <v>0</v>
      </c>
      <c r="K2421" s="1658">
        <v>0</v>
      </c>
      <c r="L2421" s="1658">
        <v>0</v>
      </c>
      <c r="M2421" s="1658">
        <v>0</v>
      </c>
      <c r="N2421" s="1658">
        <v>1</v>
      </c>
      <c r="O2421" s="1659">
        <v>0</v>
      </c>
    </row>
    <row r="2422" spans="2:15" ht="17.100000000000001" customHeight="1">
      <c r="B2422" s="1496"/>
      <c r="C2422" s="1001" t="s">
        <v>71</v>
      </c>
      <c r="D2422" s="1005">
        <v>1</v>
      </c>
      <c r="E2422" s="1657">
        <v>1</v>
      </c>
      <c r="F2422" s="1658">
        <v>0</v>
      </c>
      <c r="G2422" s="1658">
        <v>0</v>
      </c>
      <c r="H2422" s="1658">
        <v>0</v>
      </c>
      <c r="I2422" s="1658">
        <v>0</v>
      </c>
      <c r="J2422" s="1658">
        <v>0</v>
      </c>
      <c r="K2422" s="1658">
        <v>0</v>
      </c>
      <c r="L2422" s="1658">
        <v>0</v>
      </c>
      <c r="M2422" s="1658">
        <v>0</v>
      </c>
      <c r="N2422" s="1658">
        <v>1</v>
      </c>
      <c r="O2422" s="1659">
        <v>0</v>
      </c>
    </row>
    <row r="2423" spans="2:15" ht="24.95" customHeight="1">
      <c r="B2423" s="1496" t="s">
        <v>1435</v>
      </c>
      <c r="C2423" s="1001" t="s">
        <v>49</v>
      </c>
      <c r="D2423" s="1005">
        <v>14</v>
      </c>
      <c r="E2423" s="1657">
        <v>14</v>
      </c>
      <c r="F2423" s="1658">
        <v>0</v>
      </c>
      <c r="G2423" s="1658">
        <v>0</v>
      </c>
      <c r="H2423" s="1658">
        <v>0</v>
      </c>
      <c r="I2423" s="1658">
        <v>0</v>
      </c>
      <c r="J2423" s="1658">
        <v>0</v>
      </c>
      <c r="K2423" s="1658">
        <v>0</v>
      </c>
      <c r="L2423" s="1658">
        <v>2</v>
      </c>
      <c r="M2423" s="1658">
        <v>6</v>
      </c>
      <c r="N2423" s="1658">
        <v>6</v>
      </c>
      <c r="O2423" s="1659">
        <v>0</v>
      </c>
    </row>
    <row r="2424" spans="2:15" ht="24.95" customHeight="1">
      <c r="B2424" s="1496"/>
      <c r="C2424" s="1001" t="s">
        <v>70</v>
      </c>
      <c r="D2424" s="1005">
        <v>5</v>
      </c>
      <c r="E2424" s="1657">
        <v>5</v>
      </c>
      <c r="F2424" s="1658">
        <v>0</v>
      </c>
      <c r="G2424" s="1658">
        <v>0</v>
      </c>
      <c r="H2424" s="1658">
        <v>0</v>
      </c>
      <c r="I2424" s="1658">
        <v>0</v>
      </c>
      <c r="J2424" s="1658">
        <v>0</v>
      </c>
      <c r="K2424" s="1658">
        <v>0</v>
      </c>
      <c r="L2424" s="1658">
        <v>0</v>
      </c>
      <c r="M2424" s="1658">
        <v>3</v>
      </c>
      <c r="N2424" s="1658">
        <v>2</v>
      </c>
      <c r="O2424" s="1659">
        <v>0</v>
      </c>
    </row>
    <row r="2425" spans="2:15" ht="24.95" customHeight="1">
      <c r="B2425" s="1496"/>
      <c r="C2425" s="1001" t="s">
        <v>71</v>
      </c>
      <c r="D2425" s="1005">
        <v>9</v>
      </c>
      <c r="E2425" s="1657">
        <v>9</v>
      </c>
      <c r="F2425" s="1658">
        <v>0</v>
      </c>
      <c r="G2425" s="1658">
        <v>0</v>
      </c>
      <c r="H2425" s="1658">
        <v>0</v>
      </c>
      <c r="I2425" s="1658">
        <v>0</v>
      </c>
      <c r="J2425" s="1658">
        <v>0</v>
      </c>
      <c r="K2425" s="1658">
        <v>0</v>
      </c>
      <c r="L2425" s="1658">
        <v>2</v>
      </c>
      <c r="M2425" s="1658">
        <v>3</v>
      </c>
      <c r="N2425" s="1658">
        <v>4</v>
      </c>
      <c r="O2425" s="1659">
        <v>0</v>
      </c>
    </row>
    <row r="2426" spans="2:15" ht="30" customHeight="1">
      <c r="B2426" s="1496" t="s">
        <v>1434</v>
      </c>
      <c r="C2426" s="1001" t="s">
        <v>49</v>
      </c>
      <c r="D2426" s="1005">
        <v>4</v>
      </c>
      <c r="E2426" s="1657">
        <v>4</v>
      </c>
      <c r="F2426" s="1658">
        <v>0</v>
      </c>
      <c r="G2426" s="1658">
        <v>0</v>
      </c>
      <c r="H2426" s="1658">
        <v>0</v>
      </c>
      <c r="I2426" s="1658">
        <v>0</v>
      </c>
      <c r="J2426" s="1658">
        <v>0</v>
      </c>
      <c r="K2426" s="1658">
        <v>0</v>
      </c>
      <c r="L2426" s="1658">
        <v>1</v>
      </c>
      <c r="M2426" s="1658">
        <v>0</v>
      </c>
      <c r="N2426" s="1658">
        <v>3</v>
      </c>
      <c r="O2426" s="1659">
        <v>0</v>
      </c>
    </row>
    <row r="2427" spans="2:15" ht="30" customHeight="1">
      <c r="B2427" s="1496"/>
      <c r="C2427" s="1001" t="s">
        <v>70</v>
      </c>
      <c r="D2427" s="1005">
        <v>2</v>
      </c>
      <c r="E2427" s="1657">
        <v>2</v>
      </c>
      <c r="F2427" s="1658">
        <v>0</v>
      </c>
      <c r="G2427" s="1658">
        <v>0</v>
      </c>
      <c r="H2427" s="1658">
        <v>0</v>
      </c>
      <c r="I2427" s="1658">
        <v>0</v>
      </c>
      <c r="J2427" s="1658">
        <v>0</v>
      </c>
      <c r="K2427" s="1658">
        <v>0</v>
      </c>
      <c r="L2427" s="1658">
        <v>1</v>
      </c>
      <c r="M2427" s="1658">
        <v>0</v>
      </c>
      <c r="N2427" s="1658">
        <v>1</v>
      </c>
      <c r="O2427" s="1659">
        <v>0</v>
      </c>
    </row>
    <row r="2428" spans="2:15" ht="30" customHeight="1">
      <c r="B2428" s="1496"/>
      <c r="C2428" s="1001" t="s">
        <v>71</v>
      </c>
      <c r="D2428" s="1005">
        <v>2</v>
      </c>
      <c r="E2428" s="1657">
        <v>2</v>
      </c>
      <c r="F2428" s="1658">
        <v>0</v>
      </c>
      <c r="G2428" s="1658">
        <v>0</v>
      </c>
      <c r="H2428" s="1658">
        <v>0</v>
      </c>
      <c r="I2428" s="1658">
        <v>0</v>
      </c>
      <c r="J2428" s="1658">
        <v>0</v>
      </c>
      <c r="K2428" s="1658">
        <v>0</v>
      </c>
      <c r="L2428" s="1658">
        <v>0</v>
      </c>
      <c r="M2428" s="1658">
        <v>0</v>
      </c>
      <c r="N2428" s="1658">
        <v>2</v>
      </c>
      <c r="O2428" s="1659">
        <v>0</v>
      </c>
    </row>
    <row r="2429" spans="2:15" ht="15" customHeight="1">
      <c r="B2429" s="1496" t="s">
        <v>1433</v>
      </c>
      <c r="C2429" s="1001" t="s">
        <v>49</v>
      </c>
      <c r="D2429" s="1005">
        <v>10</v>
      </c>
      <c r="E2429" s="1657">
        <v>10</v>
      </c>
      <c r="F2429" s="1658">
        <v>0</v>
      </c>
      <c r="G2429" s="1658">
        <v>0</v>
      </c>
      <c r="H2429" s="1658">
        <v>0</v>
      </c>
      <c r="I2429" s="1658">
        <v>0</v>
      </c>
      <c r="J2429" s="1658">
        <v>0</v>
      </c>
      <c r="K2429" s="1658">
        <v>0</v>
      </c>
      <c r="L2429" s="1658">
        <v>2</v>
      </c>
      <c r="M2429" s="1658">
        <v>1</v>
      </c>
      <c r="N2429" s="1658">
        <v>7</v>
      </c>
      <c r="O2429" s="1659">
        <v>0</v>
      </c>
    </row>
    <row r="2430" spans="2:15" ht="15" customHeight="1">
      <c r="B2430" s="1496"/>
      <c r="C2430" s="1001" t="s">
        <v>70</v>
      </c>
      <c r="D2430" s="1005">
        <v>5</v>
      </c>
      <c r="E2430" s="1657">
        <v>5</v>
      </c>
      <c r="F2430" s="1658">
        <v>0</v>
      </c>
      <c r="G2430" s="1658">
        <v>0</v>
      </c>
      <c r="H2430" s="1658">
        <v>0</v>
      </c>
      <c r="I2430" s="1658">
        <v>0</v>
      </c>
      <c r="J2430" s="1658">
        <v>0</v>
      </c>
      <c r="K2430" s="1658">
        <v>0</v>
      </c>
      <c r="L2430" s="1658">
        <v>2</v>
      </c>
      <c r="M2430" s="1658">
        <v>1</v>
      </c>
      <c r="N2430" s="1658">
        <v>2</v>
      </c>
      <c r="O2430" s="1659">
        <v>0</v>
      </c>
    </row>
    <row r="2431" spans="2:15" ht="15" customHeight="1">
      <c r="B2431" s="1496"/>
      <c r="C2431" s="1001" t="s">
        <v>71</v>
      </c>
      <c r="D2431" s="1005">
        <v>5</v>
      </c>
      <c r="E2431" s="1657">
        <v>5</v>
      </c>
      <c r="F2431" s="1658">
        <v>0</v>
      </c>
      <c r="G2431" s="1658">
        <v>0</v>
      </c>
      <c r="H2431" s="1658">
        <v>0</v>
      </c>
      <c r="I2431" s="1658">
        <v>0</v>
      </c>
      <c r="J2431" s="1658">
        <v>0</v>
      </c>
      <c r="K2431" s="1658">
        <v>0</v>
      </c>
      <c r="L2431" s="1658">
        <v>0</v>
      </c>
      <c r="M2431" s="1658">
        <v>0</v>
      </c>
      <c r="N2431" s="1658">
        <v>5</v>
      </c>
      <c r="O2431" s="1659">
        <v>0</v>
      </c>
    </row>
    <row r="2432" spans="2:15" ht="27" customHeight="1">
      <c r="B2432" s="1496" t="s">
        <v>1432</v>
      </c>
      <c r="C2432" s="1001" t="s">
        <v>49</v>
      </c>
      <c r="D2432" s="1005">
        <v>1</v>
      </c>
      <c r="E2432" s="1657">
        <v>1</v>
      </c>
      <c r="F2432" s="1658">
        <v>0</v>
      </c>
      <c r="G2432" s="1658">
        <v>0</v>
      </c>
      <c r="H2432" s="1658">
        <v>0</v>
      </c>
      <c r="I2432" s="1658">
        <v>0</v>
      </c>
      <c r="J2432" s="1658">
        <v>0</v>
      </c>
      <c r="K2432" s="1658">
        <v>0</v>
      </c>
      <c r="L2432" s="1658">
        <v>1</v>
      </c>
      <c r="M2432" s="1658">
        <v>0</v>
      </c>
      <c r="N2432" s="1658">
        <v>0</v>
      </c>
      <c r="O2432" s="1659">
        <v>0</v>
      </c>
    </row>
    <row r="2433" spans="2:15" ht="27" customHeight="1">
      <c r="B2433" s="1496"/>
      <c r="C2433" s="1001" t="s">
        <v>70</v>
      </c>
      <c r="D2433" s="1005">
        <v>1</v>
      </c>
      <c r="E2433" s="1657">
        <v>1</v>
      </c>
      <c r="F2433" s="1658">
        <v>0</v>
      </c>
      <c r="G2433" s="1658">
        <v>0</v>
      </c>
      <c r="H2433" s="1658">
        <v>0</v>
      </c>
      <c r="I2433" s="1658">
        <v>0</v>
      </c>
      <c r="J2433" s="1658">
        <v>0</v>
      </c>
      <c r="K2433" s="1658">
        <v>0</v>
      </c>
      <c r="L2433" s="1658">
        <v>1</v>
      </c>
      <c r="M2433" s="1658">
        <v>0</v>
      </c>
      <c r="N2433" s="1658">
        <v>0</v>
      </c>
      <c r="O2433" s="1659">
        <v>0</v>
      </c>
    </row>
    <row r="2434" spans="2:15" ht="15" customHeight="1">
      <c r="B2434" s="1496" t="s">
        <v>1431</v>
      </c>
      <c r="C2434" s="1001" t="s">
        <v>49</v>
      </c>
      <c r="D2434" s="1005">
        <v>7</v>
      </c>
      <c r="E2434" s="1657">
        <v>7</v>
      </c>
      <c r="F2434" s="1658">
        <v>0</v>
      </c>
      <c r="G2434" s="1658">
        <v>0</v>
      </c>
      <c r="H2434" s="1658">
        <v>0</v>
      </c>
      <c r="I2434" s="1658">
        <v>0</v>
      </c>
      <c r="J2434" s="1658">
        <v>0</v>
      </c>
      <c r="K2434" s="1658">
        <v>0</v>
      </c>
      <c r="L2434" s="1658">
        <v>2</v>
      </c>
      <c r="M2434" s="1658">
        <v>0</v>
      </c>
      <c r="N2434" s="1658">
        <v>5</v>
      </c>
      <c r="O2434" s="1659">
        <v>0</v>
      </c>
    </row>
    <row r="2435" spans="2:15" ht="15" customHeight="1">
      <c r="B2435" s="1496"/>
      <c r="C2435" s="1001" t="s">
        <v>70</v>
      </c>
      <c r="D2435" s="1005">
        <v>5</v>
      </c>
      <c r="E2435" s="1657">
        <v>5</v>
      </c>
      <c r="F2435" s="1658">
        <v>0</v>
      </c>
      <c r="G2435" s="1658">
        <v>0</v>
      </c>
      <c r="H2435" s="1658">
        <v>0</v>
      </c>
      <c r="I2435" s="1658">
        <v>0</v>
      </c>
      <c r="J2435" s="1658">
        <v>0</v>
      </c>
      <c r="K2435" s="1658">
        <v>0</v>
      </c>
      <c r="L2435" s="1658">
        <v>2</v>
      </c>
      <c r="M2435" s="1658">
        <v>0</v>
      </c>
      <c r="N2435" s="1658">
        <v>3</v>
      </c>
      <c r="O2435" s="1659">
        <v>0</v>
      </c>
    </row>
    <row r="2436" spans="2:15" ht="15" customHeight="1">
      <c r="B2436" s="1497"/>
      <c r="C2436" s="1002" t="s">
        <v>71</v>
      </c>
      <c r="D2436" s="1005">
        <v>2</v>
      </c>
      <c r="E2436" s="1660">
        <v>2</v>
      </c>
      <c r="F2436" s="1661">
        <v>0</v>
      </c>
      <c r="G2436" s="1661">
        <v>0</v>
      </c>
      <c r="H2436" s="1661">
        <v>0</v>
      </c>
      <c r="I2436" s="1661">
        <v>0</v>
      </c>
      <c r="J2436" s="1661">
        <v>0</v>
      </c>
      <c r="K2436" s="1661">
        <v>0</v>
      </c>
      <c r="L2436" s="1661">
        <v>0</v>
      </c>
      <c r="M2436" s="1661">
        <v>0</v>
      </c>
      <c r="N2436" s="1661">
        <v>2</v>
      </c>
      <c r="O2436" s="1662">
        <v>0</v>
      </c>
    </row>
    <row r="2438" spans="2:15" ht="27.75" customHeight="1">
      <c r="B2438" s="1386" t="s">
        <v>1413</v>
      </c>
      <c r="C2438" s="1386"/>
      <c r="D2438" s="1386"/>
      <c r="E2438" s="1386"/>
      <c r="F2438" s="1386"/>
      <c r="G2438" s="1386"/>
      <c r="H2438" s="1386"/>
    </row>
    <row r="2439" spans="2:15" ht="27.75" customHeight="1">
      <c r="B2439" s="1387" t="s">
        <v>1412</v>
      </c>
      <c r="C2439" s="1387"/>
      <c r="D2439" s="1387"/>
      <c r="E2439" s="1387"/>
      <c r="F2439" s="1387"/>
      <c r="G2439" s="1387"/>
      <c r="H2439" s="1387"/>
    </row>
    <row r="2440" spans="2:15" ht="16.5">
      <c r="B2440" s="133" t="s">
        <v>1411</v>
      </c>
      <c r="C2440" s="53"/>
      <c r="D2440" s="53"/>
      <c r="E2440" s="53"/>
      <c r="F2440" s="53"/>
      <c r="G2440" s="53"/>
      <c r="H2440" s="53"/>
    </row>
  </sheetData>
  <mergeCells count="924">
    <mergeCell ref="B2438:H2438"/>
    <mergeCell ref="B2439:H2439"/>
    <mergeCell ref="D3:D5"/>
    <mergeCell ref="E3:F3"/>
    <mergeCell ref="G3:O3"/>
    <mergeCell ref="G4:I4"/>
    <mergeCell ref="J4:N4"/>
    <mergeCell ref="B3:C5"/>
    <mergeCell ref="B2:N2"/>
    <mergeCell ref="B19:B21"/>
    <mergeCell ref="B22:B24"/>
    <mergeCell ref="B25:B27"/>
    <mergeCell ref="B28:B30"/>
    <mergeCell ref="B31:B33"/>
    <mergeCell ref="B6:B8"/>
    <mergeCell ref="B9:B11"/>
    <mergeCell ref="B12:B13"/>
    <mergeCell ref="B14:B15"/>
    <mergeCell ref="B16:B18"/>
    <mergeCell ref="B48:B50"/>
    <mergeCell ref="B51:B53"/>
    <mergeCell ref="B54:B55"/>
    <mergeCell ref="B56:B57"/>
    <mergeCell ref="B58:B59"/>
    <mergeCell ref="B34:B36"/>
    <mergeCell ref="B37:B39"/>
    <mergeCell ref="B40:B42"/>
    <mergeCell ref="B43:B45"/>
    <mergeCell ref="B46:B47"/>
    <mergeCell ref="B72:B73"/>
    <mergeCell ref="B74:B76"/>
    <mergeCell ref="B77:B78"/>
    <mergeCell ref="B79:B81"/>
    <mergeCell ref="B82:B83"/>
    <mergeCell ref="B60:B61"/>
    <mergeCell ref="B62:B63"/>
    <mergeCell ref="B64:B66"/>
    <mergeCell ref="B67:B68"/>
    <mergeCell ref="B69:B71"/>
    <mergeCell ref="B95:B97"/>
    <mergeCell ref="B98:B100"/>
    <mergeCell ref="B101:B103"/>
    <mergeCell ref="B104:B106"/>
    <mergeCell ref="B107:B109"/>
    <mergeCell ref="B84:B86"/>
    <mergeCell ref="B87:B88"/>
    <mergeCell ref="B89:B91"/>
    <mergeCell ref="B92:B94"/>
    <mergeCell ref="B124:B125"/>
    <mergeCell ref="B126:B127"/>
    <mergeCell ref="B128:B130"/>
    <mergeCell ref="B131:B133"/>
    <mergeCell ref="B134:B135"/>
    <mergeCell ref="B110:B112"/>
    <mergeCell ref="B113:B115"/>
    <mergeCell ref="B116:B118"/>
    <mergeCell ref="B119:B120"/>
    <mergeCell ref="B121:B123"/>
    <mergeCell ref="B148:B149"/>
    <mergeCell ref="B150:B151"/>
    <mergeCell ref="B152:B154"/>
    <mergeCell ref="B155:B157"/>
    <mergeCell ref="B158:B160"/>
    <mergeCell ref="B136:B138"/>
    <mergeCell ref="B139:B141"/>
    <mergeCell ref="B142:B143"/>
    <mergeCell ref="B144:B145"/>
    <mergeCell ref="B146:B147"/>
    <mergeCell ref="B172:B174"/>
    <mergeCell ref="B175:B177"/>
    <mergeCell ref="B178:B179"/>
    <mergeCell ref="B180:B182"/>
    <mergeCell ref="B183:B185"/>
    <mergeCell ref="B161:B162"/>
    <mergeCell ref="B163:B165"/>
    <mergeCell ref="B166:B167"/>
    <mergeCell ref="B168:B169"/>
    <mergeCell ref="B170:B171"/>
    <mergeCell ref="B201:B203"/>
    <mergeCell ref="B204:B206"/>
    <mergeCell ref="B207:B209"/>
    <mergeCell ref="B210:B212"/>
    <mergeCell ref="B213:B214"/>
    <mergeCell ref="B186:B188"/>
    <mergeCell ref="B189:B191"/>
    <mergeCell ref="B192:B194"/>
    <mergeCell ref="B195:B197"/>
    <mergeCell ref="B198:B200"/>
    <mergeCell ref="B230:B232"/>
    <mergeCell ref="B233:B235"/>
    <mergeCell ref="B236:B238"/>
    <mergeCell ref="B239:B241"/>
    <mergeCell ref="B242:B244"/>
    <mergeCell ref="B215:B217"/>
    <mergeCell ref="B218:B220"/>
    <mergeCell ref="B221:B223"/>
    <mergeCell ref="B224:B226"/>
    <mergeCell ref="B227:B229"/>
    <mergeCell ref="B260:B262"/>
    <mergeCell ref="B263:B265"/>
    <mergeCell ref="B266:B268"/>
    <mergeCell ref="B269:B271"/>
    <mergeCell ref="B272:B274"/>
    <mergeCell ref="B245:B247"/>
    <mergeCell ref="B248:B250"/>
    <mergeCell ref="B251:B253"/>
    <mergeCell ref="B254:B256"/>
    <mergeCell ref="B257:B259"/>
    <mergeCell ref="B290:B292"/>
    <mergeCell ref="B293:B295"/>
    <mergeCell ref="B296:B297"/>
    <mergeCell ref="B298:B300"/>
    <mergeCell ref="B301:B303"/>
    <mergeCell ref="B275:B277"/>
    <mergeCell ref="B278:B280"/>
    <mergeCell ref="B281:B283"/>
    <mergeCell ref="B284:B286"/>
    <mergeCell ref="B287:B289"/>
    <mergeCell ref="B316:B317"/>
    <mergeCell ref="B318:B319"/>
    <mergeCell ref="B320:B321"/>
    <mergeCell ref="B322:B323"/>
    <mergeCell ref="B324:B325"/>
    <mergeCell ref="B304:B306"/>
    <mergeCell ref="B307:B309"/>
    <mergeCell ref="B310:B311"/>
    <mergeCell ref="B312:B313"/>
    <mergeCell ref="B314:B315"/>
    <mergeCell ref="B338:B339"/>
    <mergeCell ref="B340:B342"/>
    <mergeCell ref="B343:B345"/>
    <mergeCell ref="B346:B348"/>
    <mergeCell ref="B349:B351"/>
    <mergeCell ref="B326:B327"/>
    <mergeCell ref="B328:B329"/>
    <mergeCell ref="B330:B331"/>
    <mergeCell ref="B332:B334"/>
    <mergeCell ref="B335:B337"/>
    <mergeCell ref="B367:B369"/>
    <mergeCell ref="B370:B372"/>
    <mergeCell ref="B373:B375"/>
    <mergeCell ref="B376:B378"/>
    <mergeCell ref="B379:B381"/>
    <mergeCell ref="B352:B354"/>
    <mergeCell ref="B355:B357"/>
    <mergeCell ref="B358:B360"/>
    <mergeCell ref="B361:B363"/>
    <mergeCell ref="B364:B366"/>
    <mergeCell ref="B397:B399"/>
    <mergeCell ref="B400:B402"/>
    <mergeCell ref="B403:B405"/>
    <mergeCell ref="B406:B407"/>
    <mergeCell ref="B408:B410"/>
    <mergeCell ref="B382:B384"/>
    <mergeCell ref="B385:B387"/>
    <mergeCell ref="B388:B390"/>
    <mergeCell ref="B391:B393"/>
    <mergeCell ref="B394:B396"/>
    <mergeCell ref="B425:B427"/>
    <mergeCell ref="B428:B429"/>
    <mergeCell ref="B430:B431"/>
    <mergeCell ref="B432:B434"/>
    <mergeCell ref="B435:B437"/>
    <mergeCell ref="B411:B413"/>
    <mergeCell ref="B414:B416"/>
    <mergeCell ref="B417:B419"/>
    <mergeCell ref="B420:B422"/>
    <mergeCell ref="B423:B424"/>
    <mergeCell ref="B451:B452"/>
    <mergeCell ref="B453:B455"/>
    <mergeCell ref="B456:B457"/>
    <mergeCell ref="B458:B460"/>
    <mergeCell ref="B461:B462"/>
    <mergeCell ref="B438:B439"/>
    <mergeCell ref="B440:B441"/>
    <mergeCell ref="B442:B444"/>
    <mergeCell ref="B445:B447"/>
    <mergeCell ref="B448:B450"/>
    <mergeCell ref="B473:B475"/>
    <mergeCell ref="B476:B478"/>
    <mergeCell ref="B479:B480"/>
    <mergeCell ref="B481:B483"/>
    <mergeCell ref="B484:B486"/>
    <mergeCell ref="B463:B464"/>
    <mergeCell ref="B465:B466"/>
    <mergeCell ref="B467:B468"/>
    <mergeCell ref="B469:B470"/>
    <mergeCell ref="B471:B472"/>
    <mergeCell ref="B500:B502"/>
    <mergeCell ref="B503:B505"/>
    <mergeCell ref="B506:B508"/>
    <mergeCell ref="B509:B510"/>
    <mergeCell ref="B511:B513"/>
    <mergeCell ref="B487:B489"/>
    <mergeCell ref="B490:B492"/>
    <mergeCell ref="B493:B494"/>
    <mergeCell ref="B495:B496"/>
    <mergeCell ref="B497:B499"/>
    <mergeCell ref="B528:B530"/>
    <mergeCell ref="B531:B533"/>
    <mergeCell ref="B534:B536"/>
    <mergeCell ref="B537:B539"/>
    <mergeCell ref="B540:B542"/>
    <mergeCell ref="B514:B516"/>
    <mergeCell ref="B517:B519"/>
    <mergeCell ref="B520:B522"/>
    <mergeCell ref="B523:B524"/>
    <mergeCell ref="B525:B527"/>
    <mergeCell ref="B557:B559"/>
    <mergeCell ref="B560:B562"/>
    <mergeCell ref="B563:B564"/>
    <mergeCell ref="B565:B567"/>
    <mergeCell ref="B568:B570"/>
    <mergeCell ref="B543:B545"/>
    <mergeCell ref="B546:B548"/>
    <mergeCell ref="B549:B551"/>
    <mergeCell ref="B552:B553"/>
    <mergeCell ref="B554:B556"/>
    <mergeCell ref="B583:B584"/>
    <mergeCell ref="B585:B586"/>
    <mergeCell ref="B587:B589"/>
    <mergeCell ref="B590:B591"/>
    <mergeCell ref="B592:B594"/>
    <mergeCell ref="B571:B573"/>
    <mergeCell ref="B574:B575"/>
    <mergeCell ref="B576:B578"/>
    <mergeCell ref="B579:B580"/>
    <mergeCell ref="B581:B582"/>
    <mergeCell ref="B609:B611"/>
    <mergeCell ref="B612:B613"/>
    <mergeCell ref="B614:B615"/>
    <mergeCell ref="B616:B617"/>
    <mergeCell ref="B618:B620"/>
    <mergeCell ref="B595:B597"/>
    <mergeCell ref="B598:B600"/>
    <mergeCell ref="B601:B603"/>
    <mergeCell ref="B604:B605"/>
    <mergeCell ref="B606:B608"/>
    <mergeCell ref="B635:B637"/>
    <mergeCell ref="B638:B640"/>
    <mergeCell ref="B641:B643"/>
    <mergeCell ref="B644:B646"/>
    <mergeCell ref="B647:B649"/>
    <mergeCell ref="B621:B623"/>
    <mergeCell ref="B624:B626"/>
    <mergeCell ref="B627:B628"/>
    <mergeCell ref="B629:B631"/>
    <mergeCell ref="B632:B634"/>
    <mergeCell ref="B665:B666"/>
    <mergeCell ref="B667:B669"/>
    <mergeCell ref="B670:B672"/>
    <mergeCell ref="B673:B675"/>
    <mergeCell ref="B676:B678"/>
    <mergeCell ref="B650:B652"/>
    <mergeCell ref="B653:B655"/>
    <mergeCell ref="B656:B658"/>
    <mergeCell ref="B659:B661"/>
    <mergeCell ref="B662:B664"/>
    <mergeCell ref="B691:B693"/>
    <mergeCell ref="B694:B696"/>
    <mergeCell ref="B697:B699"/>
    <mergeCell ref="B700:B702"/>
    <mergeCell ref="B703:B704"/>
    <mergeCell ref="B679:B680"/>
    <mergeCell ref="B681:B682"/>
    <mergeCell ref="B683:B685"/>
    <mergeCell ref="B686:B687"/>
    <mergeCell ref="B688:B690"/>
    <mergeCell ref="B717:B718"/>
    <mergeCell ref="B719:B721"/>
    <mergeCell ref="B722:B723"/>
    <mergeCell ref="B724:B725"/>
    <mergeCell ref="B726:B727"/>
    <mergeCell ref="B705:B706"/>
    <mergeCell ref="B707:B708"/>
    <mergeCell ref="B709:B710"/>
    <mergeCell ref="B711:B713"/>
    <mergeCell ref="B714:B716"/>
    <mergeCell ref="B741:B743"/>
    <mergeCell ref="B744:B745"/>
    <mergeCell ref="B746:B748"/>
    <mergeCell ref="B749:B751"/>
    <mergeCell ref="B752:B754"/>
    <mergeCell ref="B728:B729"/>
    <mergeCell ref="B730:B731"/>
    <mergeCell ref="B732:B734"/>
    <mergeCell ref="B735:B737"/>
    <mergeCell ref="B738:B740"/>
    <mergeCell ref="B769:B770"/>
    <mergeCell ref="B771:B773"/>
    <mergeCell ref="B774:B776"/>
    <mergeCell ref="B777:B779"/>
    <mergeCell ref="B780:B781"/>
    <mergeCell ref="B755:B757"/>
    <mergeCell ref="B758:B760"/>
    <mergeCell ref="B761:B763"/>
    <mergeCell ref="B764:B765"/>
    <mergeCell ref="B766:B768"/>
    <mergeCell ref="B795:B796"/>
    <mergeCell ref="B797:B799"/>
    <mergeCell ref="B800:B802"/>
    <mergeCell ref="B803:B805"/>
    <mergeCell ref="B806:B808"/>
    <mergeCell ref="B782:B783"/>
    <mergeCell ref="B784:B786"/>
    <mergeCell ref="B787:B789"/>
    <mergeCell ref="B790:B791"/>
    <mergeCell ref="B792:B794"/>
    <mergeCell ref="B824:B826"/>
    <mergeCell ref="B827:B829"/>
    <mergeCell ref="B830:B832"/>
    <mergeCell ref="B833:B835"/>
    <mergeCell ref="B836:B837"/>
    <mergeCell ref="B809:B811"/>
    <mergeCell ref="B812:B814"/>
    <mergeCell ref="B815:B817"/>
    <mergeCell ref="B818:B820"/>
    <mergeCell ref="B821:B823"/>
    <mergeCell ref="B849:B850"/>
    <mergeCell ref="B851:B852"/>
    <mergeCell ref="B853:B855"/>
    <mergeCell ref="B856:B858"/>
    <mergeCell ref="B859:B861"/>
    <mergeCell ref="B838:B839"/>
    <mergeCell ref="B840:B841"/>
    <mergeCell ref="B842:B844"/>
    <mergeCell ref="B845:B846"/>
    <mergeCell ref="B847:B848"/>
    <mergeCell ref="B876:B878"/>
    <mergeCell ref="B879:B881"/>
    <mergeCell ref="B882:B884"/>
    <mergeCell ref="B885:B887"/>
    <mergeCell ref="B888:B890"/>
    <mergeCell ref="B862:B864"/>
    <mergeCell ref="B865:B867"/>
    <mergeCell ref="B868:B869"/>
    <mergeCell ref="B870:B872"/>
    <mergeCell ref="B873:B875"/>
    <mergeCell ref="B905:B907"/>
    <mergeCell ref="B908:B910"/>
    <mergeCell ref="B911:B913"/>
    <mergeCell ref="B914:B916"/>
    <mergeCell ref="B917:B919"/>
    <mergeCell ref="B891:B892"/>
    <mergeCell ref="B893:B895"/>
    <mergeCell ref="B896:B898"/>
    <mergeCell ref="B899:B901"/>
    <mergeCell ref="B902:B904"/>
    <mergeCell ref="B934:B936"/>
    <mergeCell ref="B937:B939"/>
    <mergeCell ref="B940:B942"/>
    <mergeCell ref="B943:B945"/>
    <mergeCell ref="B946:B948"/>
    <mergeCell ref="B920:B921"/>
    <mergeCell ref="B922:B924"/>
    <mergeCell ref="B925:B927"/>
    <mergeCell ref="B928:B930"/>
    <mergeCell ref="B931:B933"/>
    <mergeCell ref="B964:B966"/>
    <mergeCell ref="B967:B969"/>
    <mergeCell ref="B970:B972"/>
    <mergeCell ref="B973:B975"/>
    <mergeCell ref="B976:B978"/>
    <mergeCell ref="B949:B951"/>
    <mergeCell ref="B952:B954"/>
    <mergeCell ref="B955:B957"/>
    <mergeCell ref="B958:B960"/>
    <mergeCell ref="B961:B963"/>
    <mergeCell ref="B994:B996"/>
    <mergeCell ref="B997:B998"/>
    <mergeCell ref="B999:B1001"/>
    <mergeCell ref="B1002:B1004"/>
    <mergeCell ref="B1005:B1007"/>
    <mergeCell ref="B979:B981"/>
    <mergeCell ref="B982:B984"/>
    <mergeCell ref="B985:B987"/>
    <mergeCell ref="B988:B990"/>
    <mergeCell ref="B991:B993"/>
    <mergeCell ref="B1022:B1023"/>
    <mergeCell ref="B1024:B1026"/>
    <mergeCell ref="B1027:B1028"/>
    <mergeCell ref="B1029:B1031"/>
    <mergeCell ref="B1032:B1034"/>
    <mergeCell ref="B1008:B1010"/>
    <mergeCell ref="B1011:B1013"/>
    <mergeCell ref="B1014:B1015"/>
    <mergeCell ref="B1016:B1018"/>
    <mergeCell ref="B1019:B1021"/>
    <mergeCell ref="B1050:B1052"/>
    <mergeCell ref="B1053:B1054"/>
    <mergeCell ref="B1055:B1057"/>
    <mergeCell ref="B1058:B1060"/>
    <mergeCell ref="B1061:B1063"/>
    <mergeCell ref="B1035:B1037"/>
    <mergeCell ref="B1038:B1040"/>
    <mergeCell ref="B1041:B1043"/>
    <mergeCell ref="B1044:B1046"/>
    <mergeCell ref="B1047:B1049"/>
    <mergeCell ref="B1078:B1080"/>
    <mergeCell ref="B1081:B1083"/>
    <mergeCell ref="B1084:B1086"/>
    <mergeCell ref="B1087:B1089"/>
    <mergeCell ref="B1090:B1092"/>
    <mergeCell ref="B1064:B1066"/>
    <mergeCell ref="B1067:B1068"/>
    <mergeCell ref="B1069:B1071"/>
    <mergeCell ref="B1072:B1074"/>
    <mergeCell ref="B1075:B1077"/>
    <mergeCell ref="B1104:B1105"/>
    <mergeCell ref="B1106:B1107"/>
    <mergeCell ref="B1108:B1109"/>
    <mergeCell ref="B1110:B1112"/>
    <mergeCell ref="B1113:B1115"/>
    <mergeCell ref="B1093:B1094"/>
    <mergeCell ref="B1095:B1097"/>
    <mergeCell ref="B1098:B1099"/>
    <mergeCell ref="B1100:B1101"/>
    <mergeCell ref="B1102:B1103"/>
    <mergeCell ref="B1131:B1132"/>
    <mergeCell ref="B1133:B1135"/>
    <mergeCell ref="B1136:B1138"/>
    <mergeCell ref="B1139:B1141"/>
    <mergeCell ref="B1142:B1144"/>
    <mergeCell ref="B1116:B1118"/>
    <mergeCell ref="B1119:B1121"/>
    <mergeCell ref="B1122:B1124"/>
    <mergeCell ref="B1125:B1127"/>
    <mergeCell ref="B1128:B1130"/>
    <mergeCell ref="B1159:B1161"/>
    <mergeCell ref="B1162:B1164"/>
    <mergeCell ref="B1165:B1167"/>
    <mergeCell ref="B1168:B1170"/>
    <mergeCell ref="B1171:B1173"/>
    <mergeCell ref="B1145:B1147"/>
    <mergeCell ref="B1148:B1149"/>
    <mergeCell ref="B1150:B1152"/>
    <mergeCell ref="B1153:B1155"/>
    <mergeCell ref="B1156:B1158"/>
    <mergeCell ref="B1187:B1189"/>
    <mergeCell ref="B1190:B1192"/>
    <mergeCell ref="B1193:B1195"/>
    <mergeCell ref="B1196:B1198"/>
    <mergeCell ref="B1199:B1201"/>
    <mergeCell ref="B1174:B1176"/>
    <mergeCell ref="B1177:B1178"/>
    <mergeCell ref="B1179:B1181"/>
    <mergeCell ref="B1182:B1183"/>
    <mergeCell ref="B1184:B1186"/>
    <mergeCell ref="B1217:B1218"/>
    <mergeCell ref="B1219:B1221"/>
    <mergeCell ref="B1222:B1223"/>
    <mergeCell ref="B1224:B1226"/>
    <mergeCell ref="B1227:B1229"/>
    <mergeCell ref="B1202:B1204"/>
    <mergeCell ref="B1205:B1207"/>
    <mergeCell ref="B1208:B1210"/>
    <mergeCell ref="B1211:B1213"/>
    <mergeCell ref="B1214:B1216"/>
    <mergeCell ref="B1245:B1247"/>
    <mergeCell ref="B1248:B1250"/>
    <mergeCell ref="B1251:B1253"/>
    <mergeCell ref="B1254:B1256"/>
    <mergeCell ref="B1257:B1259"/>
    <mergeCell ref="B1230:B1232"/>
    <mergeCell ref="B1233:B1235"/>
    <mergeCell ref="B1236:B1238"/>
    <mergeCell ref="B1239:B1241"/>
    <mergeCell ref="B1242:B1244"/>
    <mergeCell ref="B1275:B1277"/>
    <mergeCell ref="B1278:B1280"/>
    <mergeCell ref="B1281:B1283"/>
    <mergeCell ref="B1284:B1286"/>
    <mergeCell ref="B1287:B1289"/>
    <mergeCell ref="B1260:B1262"/>
    <mergeCell ref="B1263:B1265"/>
    <mergeCell ref="B1266:B1268"/>
    <mergeCell ref="B1269:B1271"/>
    <mergeCell ref="B1272:B1274"/>
    <mergeCell ref="B1304:B1305"/>
    <mergeCell ref="B1306:B1308"/>
    <mergeCell ref="B1309:B1311"/>
    <mergeCell ref="B1312:B1314"/>
    <mergeCell ref="B1315:B1317"/>
    <mergeCell ref="B1290:B1292"/>
    <mergeCell ref="B1293:B1295"/>
    <mergeCell ref="B1296:B1298"/>
    <mergeCell ref="B1299:B1300"/>
    <mergeCell ref="B1301:B1303"/>
    <mergeCell ref="B1331:B1333"/>
    <mergeCell ref="B1334:B1336"/>
    <mergeCell ref="B1337:B1338"/>
    <mergeCell ref="B1339:B1341"/>
    <mergeCell ref="B1342:B1344"/>
    <mergeCell ref="B1318:B1319"/>
    <mergeCell ref="B1320:B1322"/>
    <mergeCell ref="B1323:B1325"/>
    <mergeCell ref="B1326:B1327"/>
    <mergeCell ref="B1328:B1330"/>
    <mergeCell ref="B1358:B1359"/>
    <mergeCell ref="B1360:B1362"/>
    <mergeCell ref="B1363:B1365"/>
    <mergeCell ref="B1366:B1367"/>
    <mergeCell ref="B1368:B1370"/>
    <mergeCell ref="B1345:B1346"/>
    <mergeCell ref="B1347:B1349"/>
    <mergeCell ref="B1350:B1352"/>
    <mergeCell ref="B1353:B1354"/>
    <mergeCell ref="B1355:B1357"/>
    <mergeCell ref="B1385:B1386"/>
    <mergeCell ref="B1387:B1389"/>
    <mergeCell ref="B1390:B1392"/>
    <mergeCell ref="B1393:B1395"/>
    <mergeCell ref="B1396:B1397"/>
    <mergeCell ref="B1371:B1372"/>
    <mergeCell ref="B1373:B1375"/>
    <mergeCell ref="B1376:B1378"/>
    <mergeCell ref="B1379:B1381"/>
    <mergeCell ref="B1382:B1384"/>
    <mergeCell ref="B1413:B1415"/>
    <mergeCell ref="B1416:B1418"/>
    <mergeCell ref="B1419:B1421"/>
    <mergeCell ref="B1422:B1424"/>
    <mergeCell ref="B1425:B1427"/>
    <mergeCell ref="B1398:B1400"/>
    <mergeCell ref="B1401:B1403"/>
    <mergeCell ref="B1404:B1406"/>
    <mergeCell ref="B1407:B1409"/>
    <mergeCell ref="B1410:B1412"/>
    <mergeCell ref="B1441:B1443"/>
    <mergeCell ref="B1444:B1445"/>
    <mergeCell ref="B1446:B1448"/>
    <mergeCell ref="B1449:B1450"/>
    <mergeCell ref="B1451:B1452"/>
    <mergeCell ref="B1428:B1430"/>
    <mergeCell ref="B1431:B1433"/>
    <mergeCell ref="B1434:B1435"/>
    <mergeCell ref="B1436:B1437"/>
    <mergeCell ref="B1438:B1440"/>
    <mergeCell ref="B1463:B1464"/>
    <mergeCell ref="B1465:B1466"/>
    <mergeCell ref="B1467:B1468"/>
    <mergeCell ref="B1469:B1470"/>
    <mergeCell ref="B1471:B1472"/>
    <mergeCell ref="B1453:B1454"/>
    <mergeCell ref="B1455:B1456"/>
    <mergeCell ref="B1457:B1458"/>
    <mergeCell ref="B1459:B1460"/>
    <mergeCell ref="B1461:B1462"/>
    <mergeCell ref="B1483:B1484"/>
    <mergeCell ref="B1485:B1486"/>
    <mergeCell ref="B1487:B1488"/>
    <mergeCell ref="B1489:B1490"/>
    <mergeCell ref="B1491:B1492"/>
    <mergeCell ref="B1473:B1474"/>
    <mergeCell ref="B1475:B1476"/>
    <mergeCell ref="B1477:B1478"/>
    <mergeCell ref="B1479:B1480"/>
    <mergeCell ref="B1481:B1482"/>
    <mergeCell ref="B1503:B1504"/>
    <mergeCell ref="B1505:B1506"/>
    <mergeCell ref="B1507:B1508"/>
    <mergeCell ref="B1509:B1510"/>
    <mergeCell ref="B1511:B1512"/>
    <mergeCell ref="B1493:B1494"/>
    <mergeCell ref="B1495:B1496"/>
    <mergeCell ref="B1497:B1498"/>
    <mergeCell ref="B1499:B1500"/>
    <mergeCell ref="B1501:B1502"/>
    <mergeCell ref="B1523:B1524"/>
    <mergeCell ref="B1525:B1526"/>
    <mergeCell ref="B1527:B1529"/>
    <mergeCell ref="B1530:B1532"/>
    <mergeCell ref="B1533:B1535"/>
    <mergeCell ref="B1513:B1514"/>
    <mergeCell ref="B1515:B1516"/>
    <mergeCell ref="B1517:B1518"/>
    <mergeCell ref="B1519:B1520"/>
    <mergeCell ref="B1521:B1522"/>
    <mergeCell ref="B1550:B1551"/>
    <mergeCell ref="B1552:B1553"/>
    <mergeCell ref="B1554:B1555"/>
    <mergeCell ref="B1556:B1558"/>
    <mergeCell ref="B1559:B1561"/>
    <mergeCell ref="B1536:B1538"/>
    <mergeCell ref="B1539:B1541"/>
    <mergeCell ref="B1542:B1544"/>
    <mergeCell ref="B1545:B1547"/>
    <mergeCell ref="B1548:B1549"/>
    <mergeCell ref="B1577:B1579"/>
    <mergeCell ref="B1580:B1582"/>
    <mergeCell ref="B1583:B1585"/>
    <mergeCell ref="B1586:B1588"/>
    <mergeCell ref="B1589:B1591"/>
    <mergeCell ref="B1562:B1564"/>
    <mergeCell ref="B1565:B1567"/>
    <mergeCell ref="B1568:B1570"/>
    <mergeCell ref="B1571:B1573"/>
    <mergeCell ref="B1574:B1576"/>
    <mergeCell ref="B1606:B1607"/>
    <mergeCell ref="B1608:B1609"/>
    <mergeCell ref="B1610:B1611"/>
    <mergeCell ref="B1612:B1614"/>
    <mergeCell ref="B1615:B1617"/>
    <mergeCell ref="B1592:B1593"/>
    <mergeCell ref="B1594:B1596"/>
    <mergeCell ref="B1597:B1599"/>
    <mergeCell ref="B1600:B1602"/>
    <mergeCell ref="B1603:B1605"/>
    <mergeCell ref="B1632:B1633"/>
    <mergeCell ref="B1634:B1636"/>
    <mergeCell ref="B1637:B1638"/>
    <mergeCell ref="B1639:B1641"/>
    <mergeCell ref="B1642:B1643"/>
    <mergeCell ref="B1618:B1620"/>
    <mergeCell ref="B1621:B1623"/>
    <mergeCell ref="B1624:B1626"/>
    <mergeCell ref="B1627:B1629"/>
    <mergeCell ref="B1630:B1631"/>
    <mergeCell ref="B1657:B1659"/>
    <mergeCell ref="B1660:B1662"/>
    <mergeCell ref="B1663:B1665"/>
    <mergeCell ref="B1666:B1668"/>
    <mergeCell ref="B1669:B1671"/>
    <mergeCell ref="B1644:B1645"/>
    <mergeCell ref="B1646:B1647"/>
    <mergeCell ref="B1648:B1650"/>
    <mergeCell ref="B1651:B1653"/>
    <mergeCell ref="B1654:B1656"/>
    <mergeCell ref="B1687:B1689"/>
    <mergeCell ref="B1690:B1692"/>
    <mergeCell ref="B1693:B1695"/>
    <mergeCell ref="B1696:B1697"/>
    <mergeCell ref="B1698:B1700"/>
    <mergeCell ref="B1672:B1674"/>
    <mergeCell ref="B1675:B1677"/>
    <mergeCell ref="B1678:B1680"/>
    <mergeCell ref="B1681:B1683"/>
    <mergeCell ref="B1684:B1686"/>
    <mergeCell ref="B1714:B1715"/>
    <mergeCell ref="B1716:B1717"/>
    <mergeCell ref="B1718:B1720"/>
    <mergeCell ref="B1721:B1723"/>
    <mergeCell ref="B1724:B1726"/>
    <mergeCell ref="B1701:B1702"/>
    <mergeCell ref="B1703:B1705"/>
    <mergeCell ref="B1706:B1708"/>
    <mergeCell ref="B1709:B1711"/>
    <mergeCell ref="B1712:B1713"/>
    <mergeCell ref="B1740:B1742"/>
    <mergeCell ref="B1743:B1745"/>
    <mergeCell ref="B1746:B1748"/>
    <mergeCell ref="B1749:B1751"/>
    <mergeCell ref="B1752:B1753"/>
    <mergeCell ref="B1727:B1728"/>
    <mergeCell ref="B1729:B1731"/>
    <mergeCell ref="B1732:B1734"/>
    <mergeCell ref="B1735:B1737"/>
    <mergeCell ref="B1738:B1739"/>
    <mergeCell ref="B1767:B1769"/>
    <mergeCell ref="B1770:B1771"/>
    <mergeCell ref="B1772:B1774"/>
    <mergeCell ref="B1775:B1777"/>
    <mergeCell ref="B1778:B1780"/>
    <mergeCell ref="B1754:B1755"/>
    <mergeCell ref="B1756:B1758"/>
    <mergeCell ref="B1759:B1761"/>
    <mergeCell ref="B1762:B1764"/>
    <mergeCell ref="B1765:B1766"/>
    <mergeCell ref="B1794:B1795"/>
    <mergeCell ref="B1796:B1798"/>
    <mergeCell ref="B1799:B1801"/>
    <mergeCell ref="B1802:B1804"/>
    <mergeCell ref="B1805:B1807"/>
    <mergeCell ref="B1781:B1783"/>
    <mergeCell ref="B1784:B1786"/>
    <mergeCell ref="B1787:B1788"/>
    <mergeCell ref="B1789:B1791"/>
    <mergeCell ref="B1792:B1793"/>
    <mergeCell ref="B1823:B1824"/>
    <mergeCell ref="B1825:B1827"/>
    <mergeCell ref="B1828:B1830"/>
    <mergeCell ref="B1831:B1833"/>
    <mergeCell ref="B1834:B1835"/>
    <mergeCell ref="B1808:B1810"/>
    <mergeCell ref="B1811:B1813"/>
    <mergeCell ref="B1814:B1816"/>
    <mergeCell ref="B1817:B1819"/>
    <mergeCell ref="B1820:B1822"/>
    <mergeCell ref="B1849:B1851"/>
    <mergeCell ref="B1852:B1854"/>
    <mergeCell ref="B1855:B1857"/>
    <mergeCell ref="B1858:B1860"/>
    <mergeCell ref="B1861:B1863"/>
    <mergeCell ref="B1836:B1837"/>
    <mergeCell ref="B1838:B1839"/>
    <mergeCell ref="B1840:B1842"/>
    <mergeCell ref="B1843:B1845"/>
    <mergeCell ref="B1846:B1848"/>
    <mergeCell ref="B1879:B1881"/>
    <mergeCell ref="B1882:B1883"/>
    <mergeCell ref="B1884:B1886"/>
    <mergeCell ref="B1887:B1889"/>
    <mergeCell ref="B1890:B1891"/>
    <mergeCell ref="B1864:B1866"/>
    <mergeCell ref="B1867:B1869"/>
    <mergeCell ref="B1870:B1872"/>
    <mergeCell ref="B1873:B1875"/>
    <mergeCell ref="B1876:B1878"/>
    <mergeCell ref="B1905:B1906"/>
    <mergeCell ref="B1907:B1908"/>
    <mergeCell ref="B1909:B1911"/>
    <mergeCell ref="B1912:B1914"/>
    <mergeCell ref="B1915:B1917"/>
    <mergeCell ref="B1892:B1894"/>
    <mergeCell ref="B1895:B1897"/>
    <mergeCell ref="B1898:B1900"/>
    <mergeCell ref="B1901:B1902"/>
    <mergeCell ref="B1903:B1904"/>
    <mergeCell ref="B1933:B1934"/>
    <mergeCell ref="B1935:B1936"/>
    <mergeCell ref="B1937:B1938"/>
    <mergeCell ref="B1939:B1941"/>
    <mergeCell ref="B1942:B1943"/>
    <mergeCell ref="B1918:B1920"/>
    <mergeCell ref="B1921:B1923"/>
    <mergeCell ref="B1924:B1926"/>
    <mergeCell ref="B1927:B1929"/>
    <mergeCell ref="B1930:B1932"/>
    <mergeCell ref="B1958:B1960"/>
    <mergeCell ref="B1961:B1962"/>
    <mergeCell ref="B1963:B1964"/>
    <mergeCell ref="B1965:B1967"/>
    <mergeCell ref="B1968:B1970"/>
    <mergeCell ref="B1944:B1946"/>
    <mergeCell ref="B1947:B1949"/>
    <mergeCell ref="B1950:B1951"/>
    <mergeCell ref="B1952:B1954"/>
    <mergeCell ref="B1955:B1957"/>
    <mergeCell ref="B1984:B1986"/>
    <mergeCell ref="B1987:B1989"/>
    <mergeCell ref="B1990:B1992"/>
    <mergeCell ref="B1993:B1995"/>
    <mergeCell ref="B1996:B1997"/>
    <mergeCell ref="B1971:B1973"/>
    <mergeCell ref="B1974:B1975"/>
    <mergeCell ref="B1976:B1978"/>
    <mergeCell ref="B1979:B1981"/>
    <mergeCell ref="B1982:B1983"/>
    <mergeCell ref="B2011:B2013"/>
    <mergeCell ref="B2014:B2015"/>
    <mergeCell ref="B2016:B2018"/>
    <mergeCell ref="B2019:B2021"/>
    <mergeCell ref="B2022:B2024"/>
    <mergeCell ref="B1998:B2000"/>
    <mergeCell ref="B2001:B2002"/>
    <mergeCell ref="B2003:B2004"/>
    <mergeCell ref="B2005:B2007"/>
    <mergeCell ref="B2008:B2010"/>
    <mergeCell ref="B2038:B2040"/>
    <mergeCell ref="B2041:B2042"/>
    <mergeCell ref="B2043:B2045"/>
    <mergeCell ref="B2046:B2047"/>
    <mergeCell ref="B2048:B2049"/>
    <mergeCell ref="B2025:B2027"/>
    <mergeCell ref="B2028:B2030"/>
    <mergeCell ref="B2031:B2032"/>
    <mergeCell ref="B2033:B2034"/>
    <mergeCell ref="B2035:B2037"/>
    <mergeCell ref="B2062:B2063"/>
    <mergeCell ref="B2064:B2065"/>
    <mergeCell ref="B2066:B2068"/>
    <mergeCell ref="B2069:B2070"/>
    <mergeCell ref="B2071:B2072"/>
    <mergeCell ref="B2050:B2051"/>
    <mergeCell ref="B2052:B2054"/>
    <mergeCell ref="B2055:B2057"/>
    <mergeCell ref="B2058:B2059"/>
    <mergeCell ref="B2060:B2061"/>
    <mergeCell ref="B2084:B2086"/>
    <mergeCell ref="B2087:B2089"/>
    <mergeCell ref="B2090:B2092"/>
    <mergeCell ref="B2093:B2095"/>
    <mergeCell ref="B2096:B2098"/>
    <mergeCell ref="B2073:B2074"/>
    <mergeCell ref="B2075:B2076"/>
    <mergeCell ref="B2077:B2078"/>
    <mergeCell ref="B2079:B2080"/>
    <mergeCell ref="B2081:B2083"/>
    <mergeCell ref="B2109:B2111"/>
    <mergeCell ref="B2112:B2113"/>
    <mergeCell ref="B2114:B2115"/>
    <mergeCell ref="B2116:B2118"/>
    <mergeCell ref="B2119:B2121"/>
    <mergeCell ref="B2099:B2100"/>
    <mergeCell ref="B2101:B2102"/>
    <mergeCell ref="B2103:B2104"/>
    <mergeCell ref="B2105:B2106"/>
    <mergeCell ref="B2107:B2108"/>
    <mergeCell ref="B2133:B2135"/>
    <mergeCell ref="B2136:B2137"/>
    <mergeCell ref="B2138:B2139"/>
    <mergeCell ref="B2140:B2142"/>
    <mergeCell ref="B2143:B2145"/>
    <mergeCell ref="B2122:B2123"/>
    <mergeCell ref="B2124:B2125"/>
    <mergeCell ref="B2126:B2127"/>
    <mergeCell ref="B2128:B2129"/>
    <mergeCell ref="B2130:B2132"/>
    <mergeCell ref="B2160:B2162"/>
    <mergeCell ref="B2163:B2165"/>
    <mergeCell ref="B2166:B2168"/>
    <mergeCell ref="B2169:B2171"/>
    <mergeCell ref="B2172:B2174"/>
    <mergeCell ref="B2146:B2148"/>
    <mergeCell ref="B2149:B2151"/>
    <mergeCell ref="B2152:B2154"/>
    <mergeCell ref="B2155:B2157"/>
    <mergeCell ref="B2158:B2159"/>
    <mergeCell ref="B2189:B2190"/>
    <mergeCell ref="B2191:B2192"/>
    <mergeCell ref="B2193:B2194"/>
    <mergeCell ref="B2195:B2197"/>
    <mergeCell ref="B2198:B2199"/>
    <mergeCell ref="B2175:B2177"/>
    <mergeCell ref="B2178:B2180"/>
    <mergeCell ref="B2181:B2183"/>
    <mergeCell ref="B2184:B2185"/>
    <mergeCell ref="B2186:B2188"/>
    <mergeCell ref="B2212:B2214"/>
    <mergeCell ref="B2215:B2217"/>
    <mergeCell ref="B2218:B2220"/>
    <mergeCell ref="B2221:B2222"/>
    <mergeCell ref="B2223:B2225"/>
    <mergeCell ref="B2200:B2201"/>
    <mergeCell ref="B2202:B2204"/>
    <mergeCell ref="B2205:B2206"/>
    <mergeCell ref="B2207:B2209"/>
    <mergeCell ref="B2210:B2211"/>
    <mergeCell ref="B2238:B2240"/>
    <mergeCell ref="B2241:B2243"/>
    <mergeCell ref="B2244:B2245"/>
    <mergeCell ref="B2246:B2248"/>
    <mergeCell ref="B2249:B2251"/>
    <mergeCell ref="B2226:B2227"/>
    <mergeCell ref="B2228:B2230"/>
    <mergeCell ref="B2231:B2232"/>
    <mergeCell ref="B2233:B2234"/>
    <mergeCell ref="B2235:B2237"/>
    <mergeCell ref="B2263:B2265"/>
    <mergeCell ref="B2266:B2267"/>
    <mergeCell ref="B2268:B2270"/>
    <mergeCell ref="B2271:B2272"/>
    <mergeCell ref="B2273:B2275"/>
    <mergeCell ref="B2252:B2254"/>
    <mergeCell ref="B2255:B2256"/>
    <mergeCell ref="B2257:B2258"/>
    <mergeCell ref="B2259:B2260"/>
    <mergeCell ref="B2261:B2262"/>
    <mergeCell ref="B2289:B2291"/>
    <mergeCell ref="B2292:B2293"/>
    <mergeCell ref="B2294:B2295"/>
    <mergeCell ref="B2296:B2298"/>
    <mergeCell ref="B2299:B2300"/>
    <mergeCell ref="B2276:B2277"/>
    <mergeCell ref="B2278:B2279"/>
    <mergeCell ref="B2280:B2282"/>
    <mergeCell ref="B2283:B2285"/>
    <mergeCell ref="B2286:B2288"/>
    <mergeCell ref="B2313:B2314"/>
    <mergeCell ref="B2315:B2317"/>
    <mergeCell ref="B2318:B2320"/>
    <mergeCell ref="B2321:B2323"/>
    <mergeCell ref="B2324:B2326"/>
    <mergeCell ref="B2301:B2303"/>
    <mergeCell ref="B2304:B2306"/>
    <mergeCell ref="B2307:B2308"/>
    <mergeCell ref="B2309:B2310"/>
    <mergeCell ref="B2311:B2312"/>
    <mergeCell ref="B2340:B2342"/>
    <mergeCell ref="B2343:B2345"/>
    <mergeCell ref="B2346:B2347"/>
    <mergeCell ref="B2348:B2349"/>
    <mergeCell ref="B2350:B2351"/>
    <mergeCell ref="B2327:B2329"/>
    <mergeCell ref="B2330:B2331"/>
    <mergeCell ref="B2332:B2334"/>
    <mergeCell ref="B2335:B2336"/>
    <mergeCell ref="B2337:B2339"/>
    <mergeCell ref="B2387:B2388"/>
    <mergeCell ref="B2389:B2390"/>
    <mergeCell ref="B2365:B2366"/>
    <mergeCell ref="B2367:B2369"/>
    <mergeCell ref="B2370:B2371"/>
    <mergeCell ref="B2372:B2374"/>
    <mergeCell ref="B2375:B2377"/>
    <mergeCell ref="B2352:B2353"/>
    <mergeCell ref="B2354:B2356"/>
    <mergeCell ref="B2357:B2359"/>
    <mergeCell ref="B2360:B2361"/>
    <mergeCell ref="B2362:B2364"/>
    <mergeCell ref="B2434:B2436"/>
    <mergeCell ref="F4:F5"/>
    <mergeCell ref="E4:E5"/>
    <mergeCell ref="B2414:B2415"/>
    <mergeCell ref="B2416:B2417"/>
    <mergeCell ref="B2418:B2419"/>
    <mergeCell ref="B2420:B2422"/>
    <mergeCell ref="B2423:B2425"/>
    <mergeCell ref="B2402:B2404"/>
    <mergeCell ref="B2405:B2406"/>
    <mergeCell ref="B2407:B2409"/>
    <mergeCell ref="B2410:B2411"/>
    <mergeCell ref="B2412:B2413"/>
    <mergeCell ref="B2426:B2428"/>
    <mergeCell ref="B2429:B2431"/>
    <mergeCell ref="B2432:B2433"/>
    <mergeCell ref="B2391:B2392"/>
    <mergeCell ref="B2393:B2394"/>
    <mergeCell ref="B2395:B2396"/>
    <mergeCell ref="B2397:B2399"/>
    <mergeCell ref="B2400:B2401"/>
    <mergeCell ref="B2378:B2380"/>
    <mergeCell ref="B2381:B2383"/>
    <mergeCell ref="B2384:B2386"/>
  </mergeCells>
  <hyperlinks>
    <hyperlink ref="Q4" location="INDICE!B97" display="INDICE"/>
  </hyperlinks>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07"/>
  <sheetViews>
    <sheetView showGridLines="0" topLeftCell="C2" workbookViewId="0">
      <selection activeCell="J11" sqref="J11"/>
    </sheetView>
  </sheetViews>
  <sheetFormatPr baseColWidth="10" defaultColWidth="9.140625" defaultRowHeight="15"/>
  <cols>
    <col min="1" max="1" width="3.7109375" style="933" customWidth="1"/>
    <col min="2" max="2" width="46.28515625" style="933" customWidth="1"/>
    <col min="3" max="4" width="9" style="933" customWidth="1"/>
    <col min="5" max="7" width="13.5703125" style="933" customWidth="1"/>
    <col min="8" max="8" width="10.7109375" style="933" customWidth="1"/>
    <col min="9" max="9" width="13.5703125" style="933" customWidth="1"/>
    <col min="10" max="11" width="10.28515625" style="933" customWidth="1"/>
    <col min="12" max="15" width="12.28515625" style="933" customWidth="1"/>
    <col min="16" max="17" width="13.5703125" style="933" customWidth="1"/>
    <col min="18" max="16384" width="9.140625" style="933"/>
  </cols>
  <sheetData>
    <row r="1" spans="2:19" ht="77.25" customHeight="1"/>
    <row r="2" spans="2:19" ht="53.25" customHeight="1">
      <c r="B2" s="1513" t="s">
        <v>2347</v>
      </c>
      <c r="C2" s="1513"/>
      <c r="D2" s="1513"/>
      <c r="E2" s="1513"/>
      <c r="F2" s="1513"/>
      <c r="G2" s="1513"/>
      <c r="H2" s="1513"/>
      <c r="I2" s="1513"/>
      <c r="J2" s="1513"/>
      <c r="K2" s="1513"/>
      <c r="L2" s="1513"/>
      <c r="M2" s="1513"/>
      <c r="N2" s="1513"/>
      <c r="O2" s="1513"/>
      <c r="P2" s="1013"/>
      <c r="Q2" s="1013"/>
    </row>
    <row r="3" spans="2:19" ht="15" customHeight="1">
      <c r="B3" s="1517" t="s">
        <v>1280</v>
      </c>
      <c r="C3" s="1518"/>
      <c r="D3" s="1514" t="s">
        <v>49</v>
      </c>
      <c r="E3" s="1521" t="s">
        <v>861</v>
      </c>
      <c r="F3" s="1522"/>
      <c r="G3" s="1522" t="s">
        <v>993</v>
      </c>
      <c r="H3" s="1522"/>
      <c r="I3" s="1522"/>
      <c r="J3" s="1522"/>
      <c r="K3" s="1522"/>
      <c r="L3" s="1522"/>
      <c r="M3" s="1522"/>
      <c r="N3" s="1522"/>
      <c r="O3" s="1522"/>
      <c r="P3" s="1522"/>
      <c r="Q3" s="1523"/>
    </row>
    <row r="4" spans="2:19" ht="27">
      <c r="B4" s="1519"/>
      <c r="C4" s="1520"/>
      <c r="D4" s="1515"/>
      <c r="E4" s="1511" t="s">
        <v>864</v>
      </c>
      <c r="F4" s="1512" t="s">
        <v>865</v>
      </c>
      <c r="G4" s="1512" t="s">
        <v>1275</v>
      </c>
      <c r="H4" s="1512"/>
      <c r="I4" s="1512"/>
      <c r="J4" s="1512" t="s">
        <v>1276</v>
      </c>
      <c r="K4" s="1512"/>
      <c r="L4" s="1512"/>
      <c r="M4" s="1512"/>
      <c r="N4" s="1512"/>
      <c r="O4" s="1512"/>
      <c r="P4" s="1512"/>
      <c r="Q4" s="1011" t="s">
        <v>109</v>
      </c>
      <c r="S4" s="781" t="s">
        <v>389</v>
      </c>
    </row>
    <row r="5" spans="2:19" ht="27.95" customHeight="1">
      <c r="B5" s="1519"/>
      <c r="C5" s="1520"/>
      <c r="D5" s="1516"/>
      <c r="E5" s="1511"/>
      <c r="F5" s="1512"/>
      <c r="G5" s="1012" t="s">
        <v>1277</v>
      </c>
      <c r="H5" s="1012" t="s">
        <v>994</v>
      </c>
      <c r="I5" s="1012" t="s">
        <v>995</v>
      </c>
      <c r="J5" s="1012" t="s">
        <v>886</v>
      </c>
      <c r="K5" s="1012" t="s">
        <v>996</v>
      </c>
      <c r="L5" s="1012" t="s">
        <v>997</v>
      </c>
      <c r="M5" s="1012" t="s">
        <v>96</v>
      </c>
      <c r="N5" s="1012" t="s">
        <v>998</v>
      </c>
      <c r="O5" s="1012" t="s">
        <v>999</v>
      </c>
      <c r="P5" s="1012" t="s">
        <v>1000</v>
      </c>
      <c r="Q5" s="1011" t="s">
        <v>1278</v>
      </c>
    </row>
    <row r="6" spans="2:19" ht="15" customHeight="1">
      <c r="B6" s="1524" t="s">
        <v>2346</v>
      </c>
      <c r="C6" s="1008" t="s">
        <v>49</v>
      </c>
      <c r="D6" s="1014">
        <v>4848</v>
      </c>
      <c r="E6" s="1645">
        <v>1066</v>
      </c>
      <c r="F6" s="1646">
        <v>3782</v>
      </c>
      <c r="G6" s="1646">
        <v>15</v>
      </c>
      <c r="H6" s="1646">
        <v>12</v>
      </c>
      <c r="I6" s="1646">
        <v>91</v>
      </c>
      <c r="J6" s="1646">
        <v>59</v>
      </c>
      <c r="K6" s="1646">
        <v>35</v>
      </c>
      <c r="L6" s="1646">
        <v>23</v>
      </c>
      <c r="M6" s="1646">
        <v>41</v>
      </c>
      <c r="N6" s="1646">
        <v>357</v>
      </c>
      <c r="O6" s="1646">
        <v>298</v>
      </c>
      <c r="P6" s="1646">
        <v>3916</v>
      </c>
      <c r="Q6" s="1647">
        <v>1</v>
      </c>
    </row>
    <row r="7" spans="2:19" ht="15" customHeight="1">
      <c r="B7" s="1509"/>
      <c r="C7" s="1009" t="s">
        <v>70</v>
      </c>
      <c r="D7" s="1014">
        <v>2480</v>
      </c>
      <c r="E7" s="1648">
        <v>506</v>
      </c>
      <c r="F7" s="1649">
        <v>1974</v>
      </c>
      <c r="G7" s="1649">
        <v>9</v>
      </c>
      <c r="H7" s="1649">
        <v>7</v>
      </c>
      <c r="I7" s="1649">
        <v>49</v>
      </c>
      <c r="J7" s="1649">
        <v>32</v>
      </c>
      <c r="K7" s="1649">
        <v>19</v>
      </c>
      <c r="L7" s="1649">
        <v>12</v>
      </c>
      <c r="M7" s="1649">
        <v>24</v>
      </c>
      <c r="N7" s="1649">
        <v>207</v>
      </c>
      <c r="O7" s="1649">
        <v>187</v>
      </c>
      <c r="P7" s="1649">
        <v>1933</v>
      </c>
      <c r="Q7" s="1650">
        <v>1</v>
      </c>
    </row>
    <row r="8" spans="2:19" ht="15" customHeight="1">
      <c r="B8" s="1509"/>
      <c r="C8" s="1009" t="s">
        <v>71</v>
      </c>
      <c r="D8" s="1014">
        <v>2368</v>
      </c>
      <c r="E8" s="1648">
        <v>560</v>
      </c>
      <c r="F8" s="1649">
        <v>1808</v>
      </c>
      <c r="G8" s="1649">
        <v>6</v>
      </c>
      <c r="H8" s="1649">
        <v>5</v>
      </c>
      <c r="I8" s="1649">
        <v>42</v>
      </c>
      <c r="J8" s="1649">
        <v>27</v>
      </c>
      <c r="K8" s="1649">
        <v>16</v>
      </c>
      <c r="L8" s="1649">
        <v>11</v>
      </c>
      <c r="M8" s="1649">
        <v>17</v>
      </c>
      <c r="N8" s="1649">
        <v>150</v>
      </c>
      <c r="O8" s="1649">
        <v>111</v>
      </c>
      <c r="P8" s="1649">
        <v>1983</v>
      </c>
      <c r="Q8" s="1650">
        <v>0</v>
      </c>
    </row>
    <row r="9" spans="2:19" ht="15" customHeight="1">
      <c r="B9" s="1509" t="s">
        <v>1001</v>
      </c>
      <c r="C9" s="1009" t="s">
        <v>49</v>
      </c>
      <c r="D9" s="1014">
        <v>115</v>
      </c>
      <c r="E9" s="1648">
        <v>115</v>
      </c>
      <c r="F9" s="1649">
        <v>0</v>
      </c>
      <c r="G9" s="1649">
        <v>0</v>
      </c>
      <c r="H9" s="1649">
        <v>1</v>
      </c>
      <c r="I9" s="1649">
        <v>18</v>
      </c>
      <c r="J9" s="1649">
        <v>11</v>
      </c>
      <c r="K9" s="1649">
        <v>3</v>
      </c>
      <c r="L9" s="1649">
        <v>2</v>
      </c>
      <c r="M9" s="1649">
        <v>0</v>
      </c>
      <c r="N9" s="1649">
        <v>9</v>
      </c>
      <c r="O9" s="1649">
        <v>3</v>
      </c>
      <c r="P9" s="1649">
        <v>68</v>
      </c>
      <c r="Q9" s="1650">
        <v>0</v>
      </c>
    </row>
    <row r="10" spans="2:19" ht="15" customHeight="1">
      <c r="B10" s="1509"/>
      <c r="C10" s="1009" t="s">
        <v>70</v>
      </c>
      <c r="D10" s="1014">
        <v>57</v>
      </c>
      <c r="E10" s="1648">
        <v>57</v>
      </c>
      <c r="F10" s="1649">
        <v>0</v>
      </c>
      <c r="G10" s="1649">
        <v>0</v>
      </c>
      <c r="H10" s="1649">
        <v>0</v>
      </c>
      <c r="I10" s="1649">
        <v>9</v>
      </c>
      <c r="J10" s="1649">
        <v>7</v>
      </c>
      <c r="K10" s="1649">
        <v>2</v>
      </c>
      <c r="L10" s="1649">
        <v>1</v>
      </c>
      <c r="M10" s="1649">
        <v>0</v>
      </c>
      <c r="N10" s="1649">
        <v>4</v>
      </c>
      <c r="O10" s="1649">
        <v>0</v>
      </c>
      <c r="P10" s="1649">
        <v>34</v>
      </c>
      <c r="Q10" s="1650">
        <v>0</v>
      </c>
    </row>
    <row r="11" spans="2:19" ht="15" customHeight="1">
      <c r="B11" s="1509"/>
      <c r="C11" s="1009" t="s">
        <v>71</v>
      </c>
      <c r="D11" s="1014">
        <v>58</v>
      </c>
      <c r="E11" s="1648">
        <v>58</v>
      </c>
      <c r="F11" s="1649">
        <v>0</v>
      </c>
      <c r="G11" s="1649">
        <v>0</v>
      </c>
      <c r="H11" s="1649">
        <v>1</v>
      </c>
      <c r="I11" s="1649">
        <v>9</v>
      </c>
      <c r="J11" s="1649">
        <v>4</v>
      </c>
      <c r="K11" s="1649">
        <v>1</v>
      </c>
      <c r="L11" s="1649">
        <v>1</v>
      </c>
      <c r="M11" s="1649">
        <v>0</v>
      </c>
      <c r="N11" s="1649">
        <v>5</v>
      </c>
      <c r="O11" s="1649">
        <v>3</v>
      </c>
      <c r="P11" s="1649">
        <v>34</v>
      </c>
      <c r="Q11" s="1650">
        <v>0</v>
      </c>
    </row>
    <row r="12" spans="2:19" ht="15" customHeight="1">
      <c r="B12" s="1509" t="s">
        <v>1002</v>
      </c>
      <c r="C12" s="1009" t="s">
        <v>49</v>
      </c>
      <c r="D12" s="1014">
        <v>422</v>
      </c>
      <c r="E12" s="1648">
        <v>422</v>
      </c>
      <c r="F12" s="1649">
        <v>0</v>
      </c>
      <c r="G12" s="1649">
        <v>0</v>
      </c>
      <c r="H12" s="1649">
        <v>0</v>
      </c>
      <c r="I12" s="1649">
        <v>1</v>
      </c>
      <c r="J12" s="1649">
        <v>3</v>
      </c>
      <c r="K12" s="1649">
        <v>0</v>
      </c>
      <c r="L12" s="1649">
        <v>3</v>
      </c>
      <c r="M12" s="1649">
        <v>12</v>
      </c>
      <c r="N12" s="1649">
        <v>147</v>
      </c>
      <c r="O12" s="1649">
        <v>63</v>
      </c>
      <c r="P12" s="1649">
        <v>193</v>
      </c>
      <c r="Q12" s="1650">
        <v>0</v>
      </c>
    </row>
    <row r="13" spans="2:19" ht="15" customHeight="1">
      <c r="B13" s="1509"/>
      <c r="C13" s="1009" t="s">
        <v>70</v>
      </c>
      <c r="D13" s="1014">
        <v>298</v>
      </c>
      <c r="E13" s="1648">
        <v>298</v>
      </c>
      <c r="F13" s="1649">
        <v>0</v>
      </c>
      <c r="G13" s="1649">
        <v>0</v>
      </c>
      <c r="H13" s="1649">
        <v>0</v>
      </c>
      <c r="I13" s="1649">
        <v>1</v>
      </c>
      <c r="J13" s="1649">
        <v>1</v>
      </c>
      <c r="K13" s="1649">
        <v>0</v>
      </c>
      <c r="L13" s="1649">
        <v>2</v>
      </c>
      <c r="M13" s="1649">
        <v>9</v>
      </c>
      <c r="N13" s="1649">
        <v>115</v>
      </c>
      <c r="O13" s="1649">
        <v>45</v>
      </c>
      <c r="P13" s="1649">
        <v>125</v>
      </c>
      <c r="Q13" s="1650">
        <v>0</v>
      </c>
    </row>
    <row r="14" spans="2:19" ht="15" customHeight="1">
      <c r="B14" s="1509"/>
      <c r="C14" s="1009" t="s">
        <v>71</v>
      </c>
      <c r="D14" s="1014">
        <v>124</v>
      </c>
      <c r="E14" s="1648">
        <v>124</v>
      </c>
      <c r="F14" s="1649">
        <v>0</v>
      </c>
      <c r="G14" s="1649">
        <v>0</v>
      </c>
      <c r="H14" s="1649">
        <v>0</v>
      </c>
      <c r="I14" s="1649">
        <v>0</v>
      </c>
      <c r="J14" s="1649">
        <v>2</v>
      </c>
      <c r="K14" s="1649">
        <v>0</v>
      </c>
      <c r="L14" s="1649">
        <v>1</v>
      </c>
      <c r="M14" s="1649">
        <v>3</v>
      </c>
      <c r="N14" s="1649">
        <v>32</v>
      </c>
      <c r="O14" s="1649">
        <v>18</v>
      </c>
      <c r="P14" s="1649">
        <v>68</v>
      </c>
      <c r="Q14" s="1650">
        <v>0</v>
      </c>
    </row>
    <row r="15" spans="2:19" ht="17.100000000000001" customHeight="1">
      <c r="B15" s="1509" t="s">
        <v>1003</v>
      </c>
      <c r="C15" s="1009" t="s">
        <v>49</v>
      </c>
      <c r="D15" s="1014">
        <v>18</v>
      </c>
      <c r="E15" s="1648">
        <v>18</v>
      </c>
      <c r="F15" s="1649">
        <v>0</v>
      </c>
      <c r="G15" s="1649">
        <v>0</v>
      </c>
      <c r="H15" s="1649">
        <v>0</v>
      </c>
      <c r="I15" s="1649">
        <v>0</v>
      </c>
      <c r="J15" s="1649">
        <v>1</v>
      </c>
      <c r="K15" s="1649">
        <v>0</v>
      </c>
      <c r="L15" s="1649">
        <v>2</v>
      </c>
      <c r="M15" s="1649">
        <v>0</v>
      </c>
      <c r="N15" s="1649">
        <v>2</v>
      </c>
      <c r="O15" s="1649">
        <v>2</v>
      </c>
      <c r="P15" s="1649">
        <v>11</v>
      </c>
      <c r="Q15" s="1650">
        <v>0</v>
      </c>
    </row>
    <row r="16" spans="2:19" ht="17.100000000000001" customHeight="1">
      <c r="B16" s="1509"/>
      <c r="C16" s="1009" t="s">
        <v>70</v>
      </c>
      <c r="D16" s="1014">
        <v>9</v>
      </c>
      <c r="E16" s="1648">
        <v>9</v>
      </c>
      <c r="F16" s="1649">
        <v>0</v>
      </c>
      <c r="G16" s="1649">
        <v>0</v>
      </c>
      <c r="H16" s="1649">
        <v>0</v>
      </c>
      <c r="I16" s="1649">
        <v>0</v>
      </c>
      <c r="J16" s="1649">
        <v>0</v>
      </c>
      <c r="K16" s="1649">
        <v>0</v>
      </c>
      <c r="L16" s="1649">
        <v>1</v>
      </c>
      <c r="M16" s="1649">
        <v>0</v>
      </c>
      <c r="N16" s="1649">
        <v>2</v>
      </c>
      <c r="O16" s="1649">
        <v>1</v>
      </c>
      <c r="P16" s="1649">
        <v>5</v>
      </c>
      <c r="Q16" s="1650">
        <v>0</v>
      </c>
    </row>
    <row r="17" spans="2:17" ht="17.100000000000001" customHeight="1">
      <c r="B17" s="1509"/>
      <c r="C17" s="1009" t="s">
        <v>71</v>
      </c>
      <c r="D17" s="1014">
        <v>9</v>
      </c>
      <c r="E17" s="1648">
        <v>9</v>
      </c>
      <c r="F17" s="1649">
        <v>0</v>
      </c>
      <c r="G17" s="1649">
        <v>0</v>
      </c>
      <c r="H17" s="1649">
        <v>0</v>
      </c>
      <c r="I17" s="1649">
        <v>0</v>
      </c>
      <c r="J17" s="1649">
        <v>1</v>
      </c>
      <c r="K17" s="1649">
        <v>0</v>
      </c>
      <c r="L17" s="1649">
        <v>1</v>
      </c>
      <c r="M17" s="1649">
        <v>0</v>
      </c>
      <c r="N17" s="1649">
        <v>0</v>
      </c>
      <c r="O17" s="1649">
        <v>1</v>
      </c>
      <c r="P17" s="1649">
        <v>6</v>
      </c>
      <c r="Q17" s="1650">
        <v>0</v>
      </c>
    </row>
    <row r="18" spans="2:17" ht="15" customHeight="1">
      <c r="B18" s="1509" t="s">
        <v>1004</v>
      </c>
      <c r="C18" s="1009" t="s">
        <v>49</v>
      </c>
      <c r="D18" s="1014">
        <v>13</v>
      </c>
      <c r="E18" s="1648">
        <v>12</v>
      </c>
      <c r="F18" s="1649">
        <v>1</v>
      </c>
      <c r="G18" s="1649">
        <v>0</v>
      </c>
      <c r="H18" s="1649">
        <v>0</v>
      </c>
      <c r="I18" s="1649">
        <v>0</v>
      </c>
      <c r="J18" s="1649">
        <v>0</v>
      </c>
      <c r="K18" s="1649">
        <v>0</v>
      </c>
      <c r="L18" s="1649">
        <v>0</v>
      </c>
      <c r="M18" s="1649">
        <v>0</v>
      </c>
      <c r="N18" s="1649">
        <v>3</v>
      </c>
      <c r="O18" s="1649">
        <v>2</v>
      </c>
      <c r="P18" s="1649">
        <v>8</v>
      </c>
      <c r="Q18" s="1650">
        <v>0</v>
      </c>
    </row>
    <row r="19" spans="2:17" ht="15" customHeight="1">
      <c r="B19" s="1509"/>
      <c r="C19" s="1009" t="s">
        <v>70</v>
      </c>
      <c r="D19" s="1014">
        <v>11</v>
      </c>
      <c r="E19" s="1648">
        <v>10</v>
      </c>
      <c r="F19" s="1649">
        <v>1</v>
      </c>
      <c r="G19" s="1649">
        <v>0</v>
      </c>
      <c r="H19" s="1649">
        <v>0</v>
      </c>
      <c r="I19" s="1649">
        <v>0</v>
      </c>
      <c r="J19" s="1649">
        <v>0</v>
      </c>
      <c r="K19" s="1649">
        <v>0</v>
      </c>
      <c r="L19" s="1649">
        <v>0</v>
      </c>
      <c r="M19" s="1649">
        <v>0</v>
      </c>
      <c r="N19" s="1649">
        <v>3</v>
      </c>
      <c r="O19" s="1649">
        <v>2</v>
      </c>
      <c r="P19" s="1649">
        <v>6</v>
      </c>
      <c r="Q19" s="1650">
        <v>0</v>
      </c>
    </row>
    <row r="20" spans="2:17" ht="15" customHeight="1">
      <c r="B20" s="1509"/>
      <c r="C20" s="1009" t="s">
        <v>71</v>
      </c>
      <c r="D20" s="1014">
        <v>2</v>
      </c>
      <c r="E20" s="1648">
        <v>2</v>
      </c>
      <c r="F20" s="1649">
        <v>0</v>
      </c>
      <c r="G20" s="1649">
        <v>0</v>
      </c>
      <c r="H20" s="1649">
        <v>0</v>
      </c>
      <c r="I20" s="1649">
        <v>0</v>
      </c>
      <c r="J20" s="1649">
        <v>0</v>
      </c>
      <c r="K20" s="1649">
        <v>0</v>
      </c>
      <c r="L20" s="1649">
        <v>0</v>
      </c>
      <c r="M20" s="1649">
        <v>0</v>
      </c>
      <c r="N20" s="1649">
        <v>0</v>
      </c>
      <c r="O20" s="1649">
        <v>0</v>
      </c>
      <c r="P20" s="1649">
        <v>2</v>
      </c>
      <c r="Q20" s="1650">
        <v>0</v>
      </c>
    </row>
    <row r="21" spans="2:17" ht="15" customHeight="1">
      <c r="B21" s="1509" t="s">
        <v>1005</v>
      </c>
      <c r="C21" s="1009" t="s">
        <v>49</v>
      </c>
      <c r="D21" s="1014">
        <v>68</v>
      </c>
      <c r="E21" s="1648">
        <v>68</v>
      </c>
      <c r="F21" s="1649">
        <v>0</v>
      </c>
      <c r="G21" s="1649">
        <v>0</v>
      </c>
      <c r="H21" s="1649">
        <v>1</v>
      </c>
      <c r="I21" s="1649">
        <v>8</v>
      </c>
      <c r="J21" s="1649">
        <v>6</v>
      </c>
      <c r="K21" s="1649">
        <v>1</v>
      </c>
      <c r="L21" s="1649">
        <v>1</v>
      </c>
      <c r="M21" s="1649">
        <v>2</v>
      </c>
      <c r="N21" s="1649">
        <v>17</v>
      </c>
      <c r="O21" s="1649">
        <v>8</v>
      </c>
      <c r="P21" s="1649">
        <v>24</v>
      </c>
      <c r="Q21" s="1650">
        <v>0</v>
      </c>
    </row>
    <row r="22" spans="2:17" ht="15" customHeight="1">
      <c r="B22" s="1509"/>
      <c r="C22" s="1009" t="s">
        <v>70</v>
      </c>
      <c r="D22" s="1014">
        <v>44</v>
      </c>
      <c r="E22" s="1648">
        <v>44</v>
      </c>
      <c r="F22" s="1649">
        <v>0</v>
      </c>
      <c r="G22" s="1649">
        <v>0</v>
      </c>
      <c r="H22" s="1649">
        <v>1</v>
      </c>
      <c r="I22" s="1649">
        <v>6</v>
      </c>
      <c r="J22" s="1649">
        <v>6</v>
      </c>
      <c r="K22" s="1649">
        <v>0</v>
      </c>
      <c r="L22" s="1649">
        <v>0</v>
      </c>
      <c r="M22" s="1649">
        <v>1</v>
      </c>
      <c r="N22" s="1649">
        <v>11</v>
      </c>
      <c r="O22" s="1649">
        <v>7</v>
      </c>
      <c r="P22" s="1649">
        <v>12</v>
      </c>
      <c r="Q22" s="1650">
        <v>0</v>
      </c>
    </row>
    <row r="23" spans="2:17" ht="15" customHeight="1">
      <c r="B23" s="1509"/>
      <c r="C23" s="1009" t="s">
        <v>71</v>
      </c>
      <c r="D23" s="1014">
        <v>24</v>
      </c>
      <c r="E23" s="1648">
        <v>24</v>
      </c>
      <c r="F23" s="1649">
        <v>0</v>
      </c>
      <c r="G23" s="1649">
        <v>0</v>
      </c>
      <c r="H23" s="1649">
        <v>0</v>
      </c>
      <c r="I23" s="1649">
        <v>2</v>
      </c>
      <c r="J23" s="1649">
        <v>0</v>
      </c>
      <c r="K23" s="1649">
        <v>1</v>
      </c>
      <c r="L23" s="1649">
        <v>1</v>
      </c>
      <c r="M23" s="1649">
        <v>1</v>
      </c>
      <c r="N23" s="1649">
        <v>6</v>
      </c>
      <c r="O23" s="1649">
        <v>1</v>
      </c>
      <c r="P23" s="1649">
        <v>12</v>
      </c>
      <c r="Q23" s="1650">
        <v>0</v>
      </c>
    </row>
    <row r="24" spans="2:17" ht="15" customHeight="1">
      <c r="B24" s="1509" t="s">
        <v>1006</v>
      </c>
      <c r="C24" s="1009" t="s">
        <v>49</v>
      </c>
      <c r="D24" s="1014">
        <v>508</v>
      </c>
      <c r="E24" s="1648">
        <v>508</v>
      </c>
      <c r="F24" s="1649">
        <v>0</v>
      </c>
      <c r="G24" s="1649">
        <v>0</v>
      </c>
      <c r="H24" s="1649">
        <v>0</v>
      </c>
      <c r="I24" s="1649">
        <v>17</v>
      </c>
      <c r="J24" s="1649">
        <v>9</v>
      </c>
      <c r="K24" s="1649">
        <v>7</v>
      </c>
      <c r="L24" s="1649">
        <v>5</v>
      </c>
      <c r="M24" s="1649">
        <v>2</v>
      </c>
      <c r="N24" s="1649">
        <v>50</v>
      </c>
      <c r="O24" s="1649">
        <v>51</v>
      </c>
      <c r="P24" s="1649">
        <v>367</v>
      </c>
      <c r="Q24" s="1650">
        <v>0</v>
      </c>
    </row>
    <row r="25" spans="2:17" ht="15" customHeight="1">
      <c r="B25" s="1509"/>
      <c r="C25" s="1009" t="s">
        <v>70</v>
      </c>
      <c r="D25" s="1014">
        <v>256</v>
      </c>
      <c r="E25" s="1648">
        <v>256</v>
      </c>
      <c r="F25" s="1649">
        <v>0</v>
      </c>
      <c r="G25" s="1649">
        <v>0</v>
      </c>
      <c r="H25" s="1649">
        <v>0</v>
      </c>
      <c r="I25" s="1649">
        <v>8</v>
      </c>
      <c r="J25" s="1649">
        <v>4</v>
      </c>
      <c r="K25" s="1649">
        <v>6</v>
      </c>
      <c r="L25" s="1649">
        <v>4</v>
      </c>
      <c r="M25" s="1649">
        <v>2</v>
      </c>
      <c r="N25" s="1649">
        <v>26</v>
      </c>
      <c r="O25" s="1649">
        <v>26</v>
      </c>
      <c r="P25" s="1649">
        <v>180</v>
      </c>
      <c r="Q25" s="1650">
        <v>0</v>
      </c>
    </row>
    <row r="26" spans="2:17" ht="15" customHeight="1">
      <c r="B26" s="1509"/>
      <c r="C26" s="1009" t="s">
        <v>71</v>
      </c>
      <c r="D26" s="1014">
        <v>252</v>
      </c>
      <c r="E26" s="1648">
        <v>252</v>
      </c>
      <c r="F26" s="1649">
        <v>0</v>
      </c>
      <c r="G26" s="1649">
        <v>0</v>
      </c>
      <c r="H26" s="1649">
        <v>0</v>
      </c>
      <c r="I26" s="1649">
        <v>9</v>
      </c>
      <c r="J26" s="1649">
        <v>5</v>
      </c>
      <c r="K26" s="1649">
        <v>1</v>
      </c>
      <c r="L26" s="1649">
        <v>1</v>
      </c>
      <c r="M26" s="1649">
        <v>0</v>
      </c>
      <c r="N26" s="1649">
        <v>24</v>
      </c>
      <c r="O26" s="1649">
        <v>25</v>
      </c>
      <c r="P26" s="1649">
        <v>187</v>
      </c>
      <c r="Q26" s="1650">
        <v>0</v>
      </c>
    </row>
    <row r="27" spans="2:17" ht="15" customHeight="1">
      <c r="B27" s="1509" t="s">
        <v>1007</v>
      </c>
      <c r="C27" s="1009" t="s">
        <v>49</v>
      </c>
      <c r="D27" s="1014">
        <v>825</v>
      </c>
      <c r="E27" s="1648">
        <v>825</v>
      </c>
      <c r="F27" s="1649">
        <v>0</v>
      </c>
      <c r="G27" s="1649">
        <v>0</v>
      </c>
      <c r="H27" s="1649">
        <v>0</v>
      </c>
      <c r="I27" s="1649">
        <v>4</v>
      </c>
      <c r="J27" s="1649">
        <v>1</v>
      </c>
      <c r="K27" s="1649">
        <v>0</v>
      </c>
      <c r="L27" s="1649">
        <v>2</v>
      </c>
      <c r="M27" s="1649">
        <v>7</v>
      </c>
      <c r="N27" s="1649">
        <v>620</v>
      </c>
      <c r="O27" s="1649">
        <v>120</v>
      </c>
      <c r="P27" s="1649">
        <v>71</v>
      </c>
      <c r="Q27" s="1650">
        <v>0</v>
      </c>
    </row>
    <row r="28" spans="2:17" ht="15" customHeight="1">
      <c r="B28" s="1509"/>
      <c r="C28" s="1009" t="s">
        <v>70</v>
      </c>
      <c r="D28" s="1014">
        <v>663</v>
      </c>
      <c r="E28" s="1648">
        <v>663</v>
      </c>
      <c r="F28" s="1649">
        <v>0</v>
      </c>
      <c r="G28" s="1649">
        <v>0</v>
      </c>
      <c r="H28" s="1649">
        <v>0</v>
      </c>
      <c r="I28" s="1649">
        <v>1</v>
      </c>
      <c r="J28" s="1649">
        <v>0</v>
      </c>
      <c r="K28" s="1649">
        <v>0</v>
      </c>
      <c r="L28" s="1649">
        <v>1</v>
      </c>
      <c r="M28" s="1649">
        <v>6</v>
      </c>
      <c r="N28" s="1649">
        <v>493</v>
      </c>
      <c r="O28" s="1649">
        <v>103</v>
      </c>
      <c r="P28" s="1649">
        <v>59</v>
      </c>
      <c r="Q28" s="1650">
        <v>0</v>
      </c>
    </row>
    <row r="29" spans="2:17" ht="15" customHeight="1">
      <c r="B29" s="1509"/>
      <c r="C29" s="1009" t="s">
        <v>71</v>
      </c>
      <c r="D29" s="1014">
        <v>162</v>
      </c>
      <c r="E29" s="1648">
        <v>162</v>
      </c>
      <c r="F29" s="1649">
        <v>0</v>
      </c>
      <c r="G29" s="1649">
        <v>0</v>
      </c>
      <c r="H29" s="1649">
        <v>0</v>
      </c>
      <c r="I29" s="1649">
        <v>3</v>
      </c>
      <c r="J29" s="1649">
        <v>1</v>
      </c>
      <c r="K29" s="1649">
        <v>0</v>
      </c>
      <c r="L29" s="1649">
        <v>1</v>
      </c>
      <c r="M29" s="1649">
        <v>1</v>
      </c>
      <c r="N29" s="1649">
        <v>127</v>
      </c>
      <c r="O29" s="1649">
        <v>17</v>
      </c>
      <c r="P29" s="1649">
        <v>12</v>
      </c>
      <c r="Q29" s="1650">
        <v>0</v>
      </c>
    </row>
    <row r="30" spans="2:17" ht="15" customHeight="1">
      <c r="B30" s="1509" t="s">
        <v>1008</v>
      </c>
      <c r="C30" s="1009" t="s">
        <v>49</v>
      </c>
      <c r="D30" s="1014">
        <v>4176</v>
      </c>
      <c r="E30" s="1648">
        <v>4174</v>
      </c>
      <c r="F30" s="1649">
        <v>2</v>
      </c>
      <c r="G30" s="1649">
        <v>0</v>
      </c>
      <c r="H30" s="1649">
        <v>2</v>
      </c>
      <c r="I30" s="1649">
        <v>176</v>
      </c>
      <c r="J30" s="1649">
        <v>111</v>
      </c>
      <c r="K30" s="1649">
        <v>36</v>
      </c>
      <c r="L30" s="1649">
        <v>18</v>
      </c>
      <c r="M30" s="1649">
        <v>27</v>
      </c>
      <c r="N30" s="1649">
        <v>347</v>
      </c>
      <c r="O30" s="1649">
        <v>250</v>
      </c>
      <c r="P30" s="1649">
        <v>3209</v>
      </c>
      <c r="Q30" s="1650">
        <v>0</v>
      </c>
    </row>
    <row r="31" spans="2:17" ht="15" customHeight="1">
      <c r="B31" s="1509"/>
      <c r="C31" s="1009" t="s">
        <v>70</v>
      </c>
      <c r="D31" s="1014">
        <v>2133</v>
      </c>
      <c r="E31" s="1648">
        <v>2133</v>
      </c>
      <c r="F31" s="1649">
        <v>0</v>
      </c>
      <c r="G31" s="1649">
        <v>0</v>
      </c>
      <c r="H31" s="1649">
        <v>1</v>
      </c>
      <c r="I31" s="1649">
        <v>90</v>
      </c>
      <c r="J31" s="1649">
        <v>56</v>
      </c>
      <c r="K31" s="1649">
        <v>17</v>
      </c>
      <c r="L31" s="1649">
        <v>10</v>
      </c>
      <c r="M31" s="1649">
        <v>20</v>
      </c>
      <c r="N31" s="1649">
        <v>210</v>
      </c>
      <c r="O31" s="1649">
        <v>149</v>
      </c>
      <c r="P31" s="1649">
        <v>1580</v>
      </c>
      <c r="Q31" s="1650">
        <v>0</v>
      </c>
    </row>
    <row r="32" spans="2:17" ht="15" customHeight="1">
      <c r="B32" s="1509"/>
      <c r="C32" s="1009" t="s">
        <v>71</v>
      </c>
      <c r="D32" s="1014">
        <v>2043</v>
      </c>
      <c r="E32" s="1648">
        <v>2041</v>
      </c>
      <c r="F32" s="1649">
        <v>2</v>
      </c>
      <c r="G32" s="1649">
        <v>0</v>
      </c>
      <c r="H32" s="1649">
        <v>1</v>
      </c>
      <c r="I32" s="1649">
        <v>86</v>
      </c>
      <c r="J32" s="1649">
        <v>55</v>
      </c>
      <c r="K32" s="1649">
        <v>19</v>
      </c>
      <c r="L32" s="1649">
        <v>8</v>
      </c>
      <c r="M32" s="1649">
        <v>7</v>
      </c>
      <c r="N32" s="1649">
        <v>137</v>
      </c>
      <c r="O32" s="1649">
        <v>101</v>
      </c>
      <c r="P32" s="1649">
        <v>1629</v>
      </c>
      <c r="Q32" s="1650">
        <v>0</v>
      </c>
    </row>
    <row r="33" spans="2:17" ht="15" customHeight="1">
      <c r="B33" s="1509" t="s">
        <v>1009</v>
      </c>
      <c r="C33" s="1009" t="s">
        <v>49</v>
      </c>
      <c r="D33" s="1014">
        <v>161</v>
      </c>
      <c r="E33" s="1648">
        <v>161</v>
      </c>
      <c r="F33" s="1649">
        <v>0</v>
      </c>
      <c r="G33" s="1649">
        <v>1</v>
      </c>
      <c r="H33" s="1649">
        <v>1</v>
      </c>
      <c r="I33" s="1649">
        <v>7</v>
      </c>
      <c r="J33" s="1649">
        <v>9</v>
      </c>
      <c r="K33" s="1649">
        <v>3</v>
      </c>
      <c r="L33" s="1649">
        <v>2</v>
      </c>
      <c r="M33" s="1649">
        <v>5</v>
      </c>
      <c r="N33" s="1649">
        <v>46</v>
      </c>
      <c r="O33" s="1649">
        <v>21</v>
      </c>
      <c r="P33" s="1649">
        <v>66</v>
      </c>
      <c r="Q33" s="1650">
        <v>0</v>
      </c>
    </row>
    <row r="34" spans="2:17" ht="15" customHeight="1">
      <c r="B34" s="1509"/>
      <c r="C34" s="1009" t="s">
        <v>70</v>
      </c>
      <c r="D34" s="1014">
        <v>110</v>
      </c>
      <c r="E34" s="1648">
        <v>110</v>
      </c>
      <c r="F34" s="1649">
        <v>0</v>
      </c>
      <c r="G34" s="1649">
        <v>1</v>
      </c>
      <c r="H34" s="1649">
        <v>0</v>
      </c>
      <c r="I34" s="1649">
        <v>6</v>
      </c>
      <c r="J34" s="1649">
        <v>5</v>
      </c>
      <c r="K34" s="1649">
        <v>2</v>
      </c>
      <c r="L34" s="1649">
        <v>0</v>
      </c>
      <c r="M34" s="1649">
        <v>3</v>
      </c>
      <c r="N34" s="1649">
        <v>35</v>
      </c>
      <c r="O34" s="1649">
        <v>15</v>
      </c>
      <c r="P34" s="1649">
        <v>43</v>
      </c>
      <c r="Q34" s="1650">
        <v>0</v>
      </c>
    </row>
    <row r="35" spans="2:17" ht="15" customHeight="1">
      <c r="B35" s="1509"/>
      <c r="C35" s="1009" t="s">
        <v>71</v>
      </c>
      <c r="D35" s="1014">
        <v>51</v>
      </c>
      <c r="E35" s="1648">
        <v>51</v>
      </c>
      <c r="F35" s="1649">
        <v>0</v>
      </c>
      <c r="G35" s="1649">
        <v>0</v>
      </c>
      <c r="H35" s="1649">
        <v>1</v>
      </c>
      <c r="I35" s="1649">
        <v>1</v>
      </c>
      <c r="J35" s="1649">
        <v>4</v>
      </c>
      <c r="K35" s="1649">
        <v>1</v>
      </c>
      <c r="L35" s="1649">
        <v>2</v>
      </c>
      <c r="M35" s="1649">
        <v>2</v>
      </c>
      <c r="N35" s="1649">
        <v>11</v>
      </c>
      <c r="O35" s="1649">
        <v>6</v>
      </c>
      <c r="P35" s="1649">
        <v>23</v>
      </c>
      <c r="Q35" s="1650">
        <v>0</v>
      </c>
    </row>
    <row r="36" spans="2:17" ht="15" customHeight="1">
      <c r="B36" s="1509" t="s">
        <v>1010</v>
      </c>
      <c r="C36" s="1009" t="s">
        <v>49</v>
      </c>
      <c r="D36" s="1014">
        <v>1687</v>
      </c>
      <c r="E36" s="1648">
        <v>1686</v>
      </c>
      <c r="F36" s="1649">
        <v>1</v>
      </c>
      <c r="G36" s="1649">
        <v>0</v>
      </c>
      <c r="H36" s="1649">
        <v>0</v>
      </c>
      <c r="I36" s="1649">
        <v>0</v>
      </c>
      <c r="J36" s="1649">
        <v>0</v>
      </c>
      <c r="K36" s="1649">
        <v>0</v>
      </c>
      <c r="L36" s="1649">
        <v>2</v>
      </c>
      <c r="M36" s="1649">
        <v>3</v>
      </c>
      <c r="N36" s="1649">
        <v>227</v>
      </c>
      <c r="O36" s="1649">
        <v>239</v>
      </c>
      <c r="P36" s="1649">
        <v>1216</v>
      </c>
      <c r="Q36" s="1650">
        <v>0</v>
      </c>
    </row>
    <row r="37" spans="2:17" ht="15" customHeight="1">
      <c r="B37" s="1509"/>
      <c r="C37" s="1009" t="s">
        <v>70</v>
      </c>
      <c r="D37" s="1014">
        <v>948</v>
      </c>
      <c r="E37" s="1648">
        <v>947</v>
      </c>
      <c r="F37" s="1649">
        <v>1</v>
      </c>
      <c r="G37" s="1649">
        <v>0</v>
      </c>
      <c r="H37" s="1649">
        <v>0</v>
      </c>
      <c r="I37" s="1649">
        <v>0</v>
      </c>
      <c r="J37" s="1649">
        <v>0</v>
      </c>
      <c r="K37" s="1649">
        <v>0</v>
      </c>
      <c r="L37" s="1649">
        <v>1</v>
      </c>
      <c r="M37" s="1649">
        <v>1</v>
      </c>
      <c r="N37" s="1649">
        <v>109</v>
      </c>
      <c r="O37" s="1649">
        <v>143</v>
      </c>
      <c r="P37" s="1649">
        <v>694</v>
      </c>
      <c r="Q37" s="1650">
        <v>0</v>
      </c>
    </row>
    <row r="38" spans="2:17" ht="15" customHeight="1">
      <c r="B38" s="1509"/>
      <c r="C38" s="1009" t="s">
        <v>71</v>
      </c>
      <c r="D38" s="1014">
        <v>739</v>
      </c>
      <c r="E38" s="1648">
        <v>739</v>
      </c>
      <c r="F38" s="1649">
        <v>0</v>
      </c>
      <c r="G38" s="1649">
        <v>0</v>
      </c>
      <c r="H38" s="1649">
        <v>0</v>
      </c>
      <c r="I38" s="1649">
        <v>0</v>
      </c>
      <c r="J38" s="1649">
        <v>0</v>
      </c>
      <c r="K38" s="1649">
        <v>0</v>
      </c>
      <c r="L38" s="1649">
        <v>1</v>
      </c>
      <c r="M38" s="1649">
        <v>2</v>
      </c>
      <c r="N38" s="1649">
        <v>118</v>
      </c>
      <c r="O38" s="1649">
        <v>96</v>
      </c>
      <c r="P38" s="1649">
        <v>522</v>
      </c>
      <c r="Q38" s="1650">
        <v>0</v>
      </c>
    </row>
    <row r="39" spans="2:17" ht="15" customHeight="1">
      <c r="B39" s="1509" t="s">
        <v>1011</v>
      </c>
      <c r="C39" s="1009" t="s">
        <v>49</v>
      </c>
      <c r="D39" s="1014">
        <v>652</v>
      </c>
      <c r="E39" s="1648">
        <v>652</v>
      </c>
      <c r="F39" s="1649">
        <v>0</v>
      </c>
      <c r="G39" s="1649">
        <v>0</v>
      </c>
      <c r="H39" s="1649">
        <v>0</v>
      </c>
      <c r="I39" s="1649">
        <v>0</v>
      </c>
      <c r="J39" s="1649">
        <v>0</v>
      </c>
      <c r="K39" s="1649">
        <v>0</v>
      </c>
      <c r="L39" s="1649">
        <v>0</v>
      </c>
      <c r="M39" s="1649">
        <v>0</v>
      </c>
      <c r="N39" s="1649">
        <v>64</v>
      </c>
      <c r="O39" s="1649">
        <v>90</v>
      </c>
      <c r="P39" s="1649">
        <v>498</v>
      </c>
      <c r="Q39" s="1650">
        <v>0</v>
      </c>
    </row>
    <row r="40" spans="2:17" ht="15" customHeight="1">
      <c r="B40" s="1509"/>
      <c r="C40" s="1009" t="s">
        <v>70</v>
      </c>
      <c r="D40" s="1014">
        <v>310</v>
      </c>
      <c r="E40" s="1648">
        <v>310</v>
      </c>
      <c r="F40" s="1649">
        <v>0</v>
      </c>
      <c r="G40" s="1649">
        <v>0</v>
      </c>
      <c r="H40" s="1649">
        <v>0</v>
      </c>
      <c r="I40" s="1649">
        <v>0</v>
      </c>
      <c r="J40" s="1649">
        <v>0</v>
      </c>
      <c r="K40" s="1649">
        <v>0</v>
      </c>
      <c r="L40" s="1649">
        <v>0</v>
      </c>
      <c r="M40" s="1649">
        <v>0</v>
      </c>
      <c r="N40" s="1649">
        <v>26</v>
      </c>
      <c r="O40" s="1649">
        <v>43</v>
      </c>
      <c r="P40" s="1649">
        <v>241</v>
      </c>
      <c r="Q40" s="1650">
        <v>0</v>
      </c>
    </row>
    <row r="41" spans="2:17" ht="15" customHeight="1">
      <c r="B41" s="1509"/>
      <c r="C41" s="1009" t="s">
        <v>71</v>
      </c>
      <c r="D41" s="1014">
        <v>342</v>
      </c>
      <c r="E41" s="1648">
        <v>342</v>
      </c>
      <c r="F41" s="1649">
        <v>0</v>
      </c>
      <c r="G41" s="1649">
        <v>0</v>
      </c>
      <c r="H41" s="1649">
        <v>0</v>
      </c>
      <c r="I41" s="1649">
        <v>0</v>
      </c>
      <c r="J41" s="1649">
        <v>0</v>
      </c>
      <c r="K41" s="1649">
        <v>0</v>
      </c>
      <c r="L41" s="1649">
        <v>0</v>
      </c>
      <c r="M41" s="1649">
        <v>0</v>
      </c>
      <c r="N41" s="1649">
        <v>38</v>
      </c>
      <c r="O41" s="1649">
        <v>47</v>
      </c>
      <c r="P41" s="1649">
        <v>257</v>
      </c>
      <c r="Q41" s="1650">
        <v>0</v>
      </c>
    </row>
    <row r="42" spans="2:17" ht="17.100000000000001" customHeight="1">
      <c r="B42" s="1509" t="s">
        <v>1012</v>
      </c>
      <c r="C42" s="1009" t="s">
        <v>49</v>
      </c>
      <c r="D42" s="1014">
        <v>1971</v>
      </c>
      <c r="E42" s="1648">
        <v>1971</v>
      </c>
      <c r="F42" s="1649">
        <v>0</v>
      </c>
      <c r="G42" s="1649">
        <v>0</v>
      </c>
      <c r="H42" s="1649">
        <v>0</v>
      </c>
      <c r="I42" s="1649">
        <v>2</v>
      </c>
      <c r="J42" s="1649">
        <v>4</v>
      </c>
      <c r="K42" s="1649">
        <v>3</v>
      </c>
      <c r="L42" s="1649">
        <v>3</v>
      </c>
      <c r="M42" s="1649">
        <v>3</v>
      </c>
      <c r="N42" s="1649">
        <v>142</v>
      </c>
      <c r="O42" s="1649">
        <v>251</v>
      </c>
      <c r="P42" s="1649">
        <v>1563</v>
      </c>
      <c r="Q42" s="1650">
        <v>0</v>
      </c>
    </row>
    <row r="43" spans="2:17" ht="17.100000000000001" customHeight="1">
      <c r="B43" s="1509"/>
      <c r="C43" s="1009" t="s">
        <v>70</v>
      </c>
      <c r="D43" s="1014">
        <v>891</v>
      </c>
      <c r="E43" s="1648">
        <v>891</v>
      </c>
      <c r="F43" s="1649">
        <v>0</v>
      </c>
      <c r="G43" s="1649">
        <v>0</v>
      </c>
      <c r="H43" s="1649">
        <v>0</v>
      </c>
      <c r="I43" s="1649">
        <v>2</v>
      </c>
      <c r="J43" s="1649">
        <v>2</v>
      </c>
      <c r="K43" s="1649">
        <v>2</v>
      </c>
      <c r="L43" s="1649">
        <v>1</v>
      </c>
      <c r="M43" s="1649">
        <v>2</v>
      </c>
      <c r="N43" s="1649">
        <v>64</v>
      </c>
      <c r="O43" s="1649">
        <v>129</v>
      </c>
      <c r="P43" s="1649">
        <v>689</v>
      </c>
      <c r="Q43" s="1650">
        <v>0</v>
      </c>
    </row>
    <row r="44" spans="2:17" ht="17.100000000000001" customHeight="1">
      <c r="B44" s="1509"/>
      <c r="C44" s="1009" t="s">
        <v>71</v>
      </c>
      <c r="D44" s="1014">
        <v>1080</v>
      </c>
      <c r="E44" s="1648">
        <v>1080</v>
      </c>
      <c r="F44" s="1649">
        <v>0</v>
      </c>
      <c r="G44" s="1649">
        <v>0</v>
      </c>
      <c r="H44" s="1649">
        <v>0</v>
      </c>
      <c r="I44" s="1649">
        <v>0</v>
      </c>
      <c r="J44" s="1649">
        <v>2</v>
      </c>
      <c r="K44" s="1649">
        <v>1</v>
      </c>
      <c r="L44" s="1649">
        <v>2</v>
      </c>
      <c r="M44" s="1649">
        <v>1</v>
      </c>
      <c r="N44" s="1649">
        <v>78</v>
      </c>
      <c r="O44" s="1649">
        <v>122</v>
      </c>
      <c r="P44" s="1649">
        <v>874</v>
      </c>
      <c r="Q44" s="1650">
        <v>0</v>
      </c>
    </row>
    <row r="45" spans="2:17" ht="15" customHeight="1">
      <c r="B45" s="1509" t="s">
        <v>1013</v>
      </c>
      <c r="C45" s="1009" t="s">
        <v>49</v>
      </c>
      <c r="D45" s="1014">
        <v>774</v>
      </c>
      <c r="E45" s="1648">
        <v>774</v>
      </c>
      <c r="F45" s="1649">
        <v>0</v>
      </c>
      <c r="G45" s="1649">
        <v>0</v>
      </c>
      <c r="H45" s="1649">
        <v>0</v>
      </c>
      <c r="I45" s="1649">
        <v>0</v>
      </c>
      <c r="J45" s="1649">
        <v>0</v>
      </c>
      <c r="K45" s="1649">
        <v>0</v>
      </c>
      <c r="L45" s="1649">
        <v>0</v>
      </c>
      <c r="M45" s="1649">
        <v>1</v>
      </c>
      <c r="N45" s="1649">
        <v>66</v>
      </c>
      <c r="O45" s="1649">
        <v>84</v>
      </c>
      <c r="P45" s="1649">
        <v>623</v>
      </c>
      <c r="Q45" s="1650">
        <v>0</v>
      </c>
    </row>
    <row r="46" spans="2:17" ht="15" customHeight="1">
      <c r="B46" s="1509"/>
      <c r="C46" s="1009" t="s">
        <v>70</v>
      </c>
      <c r="D46" s="1014">
        <v>441</v>
      </c>
      <c r="E46" s="1648">
        <v>441</v>
      </c>
      <c r="F46" s="1649">
        <v>0</v>
      </c>
      <c r="G46" s="1649">
        <v>0</v>
      </c>
      <c r="H46" s="1649">
        <v>0</v>
      </c>
      <c r="I46" s="1649">
        <v>0</v>
      </c>
      <c r="J46" s="1649">
        <v>0</v>
      </c>
      <c r="K46" s="1649">
        <v>0</v>
      </c>
      <c r="L46" s="1649">
        <v>0</v>
      </c>
      <c r="M46" s="1649">
        <v>1</v>
      </c>
      <c r="N46" s="1649">
        <v>39</v>
      </c>
      <c r="O46" s="1649">
        <v>35</v>
      </c>
      <c r="P46" s="1649">
        <v>366</v>
      </c>
      <c r="Q46" s="1650">
        <v>0</v>
      </c>
    </row>
    <row r="47" spans="2:17" ht="15" customHeight="1">
      <c r="B47" s="1509"/>
      <c r="C47" s="1009" t="s">
        <v>71</v>
      </c>
      <c r="D47" s="1014">
        <v>333</v>
      </c>
      <c r="E47" s="1648">
        <v>333</v>
      </c>
      <c r="F47" s="1649">
        <v>0</v>
      </c>
      <c r="G47" s="1649">
        <v>0</v>
      </c>
      <c r="H47" s="1649">
        <v>0</v>
      </c>
      <c r="I47" s="1649">
        <v>0</v>
      </c>
      <c r="J47" s="1649">
        <v>0</v>
      </c>
      <c r="K47" s="1649">
        <v>0</v>
      </c>
      <c r="L47" s="1649">
        <v>0</v>
      </c>
      <c r="M47" s="1649">
        <v>0</v>
      </c>
      <c r="N47" s="1649">
        <v>27</v>
      </c>
      <c r="O47" s="1649">
        <v>49</v>
      </c>
      <c r="P47" s="1649">
        <v>257</v>
      </c>
      <c r="Q47" s="1650">
        <v>0</v>
      </c>
    </row>
    <row r="48" spans="2:17" ht="20.100000000000001" customHeight="1">
      <c r="B48" s="1509" t="s">
        <v>1014</v>
      </c>
      <c r="C48" s="1009" t="s">
        <v>49</v>
      </c>
      <c r="D48" s="1014">
        <v>122</v>
      </c>
      <c r="E48" s="1648">
        <v>122</v>
      </c>
      <c r="F48" s="1649">
        <v>0</v>
      </c>
      <c r="G48" s="1649">
        <v>0</v>
      </c>
      <c r="H48" s="1649">
        <v>0</v>
      </c>
      <c r="I48" s="1649">
        <v>0</v>
      </c>
      <c r="J48" s="1649">
        <v>2</v>
      </c>
      <c r="K48" s="1649">
        <v>0</v>
      </c>
      <c r="L48" s="1649">
        <v>0</v>
      </c>
      <c r="M48" s="1649">
        <v>2</v>
      </c>
      <c r="N48" s="1649">
        <v>9</v>
      </c>
      <c r="O48" s="1649">
        <v>18</v>
      </c>
      <c r="P48" s="1649">
        <v>91</v>
      </c>
      <c r="Q48" s="1650">
        <v>0</v>
      </c>
    </row>
    <row r="49" spans="2:17" ht="20.100000000000001" customHeight="1">
      <c r="B49" s="1509"/>
      <c r="C49" s="1009" t="s">
        <v>70</v>
      </c>
      <c r="D49" s="1014">
        <v>91</v>
      </c>
      <c r="E49" s="1648">
        <v>91</v>
      </c>
      <c r="F49" s="1649">
        <v>0</v>
      </c>
      <c r="G49" s="1649">
        <v>0</v>
      </c>
      <c r="H49" s="1649">
        <v>0</v>
      </c>
      <c r="I49" s="1649">
        <v>0</v>
      </c>
      <c r="J49" s="1649">
        <v>2</v>
      </c>
      <c r="K49" s="1649">
        <v>0</v>
      </c>
      <c r="L49" s="1649">
        <v>0</v>
      </c>
      <c r="M49" s="1649">
        <v>2</v>
      </c>
      <c r="N49" s="1649">
        <v>7</v>
      </c>
      <c r="O49" s="1649">
        <v>12</v>
      </c>
      <c r="P49" s="1649">
        <v>68</v>
      </c>
      <c r="Q49" s="1650">
        <v>0</v>
      </c>
    </row>
    <row r="50" spans="2:17" ht="20.100000000000001" customHeight="1">
      <c r="B50" s="1509"/>
      <c r="C50" s="1009" t="s">
        <v>71</v>
      </c>
      <c r="D50" s="1014">
        <v>31</v>
      </c>
      <c r="E50" s="1648">
        <v>31</v>
      </c>
      <c r="F50" s="1649">
        <v>0</v>
      </c>
      <c r="G50" s="1649">
        <v>0</v>
      </c>
      <c r="H50" s="1649">
        <v>0</v>
      </c>
      <c r="I50" s="1649">
        <v>0</v>
      </c>
      <c r="J50" s="1649">
        <v>0</v>
      </c>
      <c r="K50" s="1649">
        <v>0</v>
      </c>
      <c r="L50" s="1649">
        <v>0</v>
      </c>
      <c r="M50" s="1649">
        <v>0</v>
      </c>
      <c r="N50" s="1649">
        <v>2</v>
      </c>
      <c r="O50" s="1649">
        <v>6</v>
      </c>
      <c r="P50" s="1649">
        <v>23</v>
      </c>
      <c r="Q50" s="1650">
        <v>0</v>
      </c>
    </row>
    <row r="51" spans="2:17" ht="15" customHeight="1">
      <c r="B51" s="1509" t="s">
        <v>1015</v>
      </c>
      <c r="C51" s="1009" t="s">
        <v>49</v>
      </c>
      <c r="D51" s="1014">
        <v>721</v>
      </c>
      <c r="E51" s="1648">
        <v>721</v>
      </c>
      <c r="F51" s="1649">
        <v>0</v>
      </c>
      <c r="G51" s="1649">
        <v>0</v>
      </c>
      <c r="H51" s="1649">
        <v>0</v>
      </c>
      <c r="I51" s="1649">
        <v>0</v>
      </c>
      <c r="J51" s="1649">
        <v>0</v>
      </c>
      <c r="K51" s="1649">
        <v>0</v>
      </c>
      <c r="L51" s="1649">
        <v>1</v>
      </c>
      <c r="M51" s="1649">
        <v>0</v>
      </c>
      <c r="N51" s="1649">
        <v>158</v>
      </c>
      <c r="O51" s="1649">
        <v>168</v>
      </c>
      <c r="P51" s="1649">
        <v>394</v>
      </c>
      <c r="Q51" s="1650">
        <v>0</v>
      </c>
    </row>
    <row r="52" spans="2:17" ht="15" customHeight="1">
      <c r="B52" s="1509"/>
      <c r="C52" s="1009" t="s">
        <v>70</v>
      </c>
      <c r="D52" s="1014">
        <v>4</v>
      </c>
      <c r="E52" s="1648">
        <v>4</v>
      </c>
      <c r="F52" s="1649">
        <v>0</v>
      </c>
      <c r="G52" s="1649">
        <v>0</v>
      </c>
      <c r="H52" s="1649">
        <v>0</v>
      </c>
      <c r="I52" s="1649">
        <v>0</v>
      </c>
      <c r="J52" s="1649">
        <v>0</v>
      </c>
      <c r="K52" s="1649">
        <v>0</v>
      </c>
      <c r="L52" s="1649">
        <v>1</v>
      </c>
      <c r="M52" s="1649">
        <v>0</v>
      </c>
      <c r="N52" s="1649">
        <v>1</v>
      </c>
      <c r="O52" s="1649">
        <v>0</v>
      </c>
      <c r="P52" s="1649">
        <v>2</v>
      </c>
      <c r="Q52" s="1650">
        <v>0</v>
      </c>
    </row>
    <row r="53" spans="2:17" ht="15" customHeight="1">
      <c r="B53" s="1509"/>
      <c r="C53" s="1009" t="s">
        <v>71</v>
      </c>
      <c r="D53" s="1014">
        <v>717</v>
      </c>
      <c r="E53" s="1648">
        <v>717</v>
      </c>
      <c r="F53" s="1649">
        <v>0</v>
      </c>
      <c r="G53" s="1649">
        <v>0</v>
      </c>
      <c r="H53" s="1649">
        <v>0</v>
      </c>
      <c r="I53" s="1649">
        <v>0</v>
      </c>
      <c r="J53" s="1649">
        <v>0</v>
      </c>
      <c r="K53" s="1649">
        <v>0</v>
      </c>
      <c r="L53" s="1649">
        <v>0</v>
      </c>
      <c r="M53" s="1649">
        <v>0</v>
      </c>
      <c r="N53" s="1649">
        <v>157</v>
      </c>
      <c r="O53" s="1649">
        <v>168</v>
      </c>
      <c r="P53" s="1649">
        <v>392</v>
      </c>
      <c r="Q53" s="1650">
        <v>0</v>
      </c>
    </row>
    <row r="54" spans="2:17" ht="15" customHeight="1">
      <c r="B54" s="1509" t="s">
        <v>1016</v>
      </c>
      <c r="C54" s="1009" t="s">
        <v>49</v>
      </c>
      <c r="D54" s="1014">
        <v>440</v>
      </c>
      <c r="E54" s="1648">
        <v>439</v>
      </c>
      <c r="F54" s="1649">
        <v>1</v>
      </c>
      <c r="G54" s="1649">
        <v>0</v>
      </c>
      <c r="H54" s="1649">
        <v>0</v>
      </c>
      <c r="I54" s="1649">
        <v>0</v>
      </c>
      <c r="J54" s="1649">
        <v>0</v>
      </c>
      <c r="K54" s="1649">
        <v>0</v>
      </c>
      <c r="L54" s="1649">
        <v>0</v>
      </c>
      <c r="M54" s="1649">
        <v>0</v>
      </c>
      <c r="N54" s="1649">
        <v>132</v>
      </c>
      <c r="O54" s="1649">
        <v>80</v>
      </c>
      <c r="P54" s="1649">
        <v>228</v>
      </c>
      <c r="Q54" s="1650">
        <v>0</v>
      </c>
    </row>
    <row r="55" spans="2:17" ht="15" customHeight="1">
      <c r="B55" s="1509"/>
      <c r="C55" s="1009" t="s">
        <v>71</v>
      </c>
      <c r="D55" s="1014">
        <v>440</v>
      </c>
      <c r="E55" s="1648">
        <v>439</v>
      </c>
      <c r="F55" s="1649">
        <v>1</v>
      </c>
      <c r="G55" s="1649">
        <v>0</v>
      </c>
      <c r="H55" s="1649">
        <v>0</v>
      </c>
      <c r="I55" s="1649">
        <v>0</v>
      </c>
      <c r="J55" s="1649">
        <v>0</v>
      </c>
      <c r="K55" s="1649">
        <v>0</v>
      </c>
      <c r="L55" s="1649">
        <v>0</v>
      </c>
      <c r="M55" s="1649">
        <v>0</v>
      </c>
      <c r="N55" s="1649">
        <v>132</v>
      </c>
      <c r="O55" s="1649">
        <v>80</v>
      </c>
      <c r="P55" s="1649">
        <v>228</v>
      </c>
      <c r="Q55" s="1650">
        <v>0</v>
      </c>
    </row>
    <row r="56" spans="2:17" ht="15" customHeight="1">
      <c r="B56" s="1509" t="s">
        <v>1017</v>
      </c>
      <c r="C56" s="1009" t="s">
        <v>49</v>
      </c>
      <c r="D56" s="1014">
        <v>71</v>
      </c>
      <c r="E56" s="1648">
        <v>71</v>
      </c>
      <c r="F56" s="1649">
        <v>0</v>
      </c>
      <c r="G56" s="1649">
        <v>0</v>
      </c>
      <c r="H56" s="1649">
        <v>0</v>
      </c>
      <c r="I56" s="1649">
        <v>0</v>
      </c>
      <c r="J56" s="1649">
        <v>0</v>
      </c>
      <c r="K56" s="1649">
        <v>0</v>
      </c>
      <c r="L56" s="1649">
        <v>0</v>
      </c>
      <c r="M56" s="1649">
        <v>0</v>
      </c>
      <c r="N56" s="1649">
        <v>8</v>
      </c>
      <c r="O56" s="1649">
        <v>18</v>
      </c>
      <c r="P56" s="1649">
        <v>45</v>
      </c>
      <c r="Q56" s="1650">
        <v>0</v>
      </c>
    </row>
    <row r="57" spans="2:17" ht="15" customHeight="1">
      <c r="B57" s="1509"/>
      <c r="C57" s="1009" t="s">
        <v>71</v>
      </c>
      <c r="D57" s="1014">
        <v>71</v>
      </c>
      <c r="E57" s="1648">
        <v>71</v>
      </c>
      <c r="F57" s="1649">
        <v>0</v>
      </c>
      <c r="G57" s="1649">
        <v>0</v>
      </c>
      <c r="H57" s="1649">
        <v>0</v>
      </c>
      <c r="I57" s="1649">
        <v>0</v>
      </c>
      <c r="J57" s="1649">
        <v>0</v>
      </c>
      <c r="K57" s="1649">
        <v>0</v>
      </c>
      <c r="L57" s="1649">
        <v>0</v>
      </c>
      <c r="M57" s="1649">
        <v>0</v>
      </c>
      <c r="N57" s="1649">
        <v>8</v>
      </c>
      <c r="O57" s="1649">
        <v>18</v>
      </c>
      <c r="P57" s="1649">
        <v>45</v>
      </c>
      <c r="Q57" s="1650">
        <v>0</v>
      </c>
    </row>
    <row r="58" spans="2:17" ht="18.95" customHeight="1">
      <c r="B58" s="1509" t="s">
        <v>1018</v>
      </c>
      <c r="C58" s="1009" t="s">
        <v>49</v>
      </c>
      <c r="D58" s="1014">
        <v>269</v>
      </c>
      <c r="E58" s="1648">
        <v>269</v>
      </c>
      <c r="F58" s="1649">
        <v>0</v>
      </c>
      <c r="G58" s="1649">
        <v>0</v>
      </c>
      <c r="H58" s="1649">
        <v>0</v>
      </c>
      <c r="I58" s="1649">
        <v>0</v>
      </c>
      <c r="J58" s="1649">
        <v>0</v>
      </c>
      <c r="K58" s="1649">
        <v>0</v>
      </c>
      <c r="L58" s="1649">
        <v>0</v>
      </c>
      <c r="M58" s="1649">
        <v>0</v>
      </c>
      <c r="N58" s="1649">
        <v>64</v>
      </c>
      <c r="O58" s="1649">
        <v>53</v>
      </c>
      <c r="P58" s="1649">
        <v>152</v>
      </c>
      <c r="Q58" s="1650">
        <v>0</v>
      </c>
    </row>
    <row r="59" spans="2:17" ht="18.95" customHeight="1">
      <c r="B59" s="1509"/>
      <c r="C59" s="1009" t="s">
        <v>71</v>
      </c>
      <c r="D59" s="1014">
        <v>269</v>
      </c>
      <c r="E59" s="1648">
        <v>269</v>
      </c>
      <c r="F59" s="1649">
        <v>0</v>
      </c>
      <c r="G59" s="1649">
        <v>0</v>
      </c>
      <c r="H59" s="1649">
        <v>0</v>
      </c>
      <c r="I59" s="1649">
        <v>0</v>
      </c>
      <c r="J59" s="1649">
        <v>0</v>
      </c>
      <c r="K59" s="1649">
        <v>0</v>
      </c>
      <c r="L59" s="1649">
        <v>0</v>
      </c>
      <c r="M59" s="1649">
        <v>0</v>
      </c>
      <c r="N59" s="1649">
        <v>64</v>
      </c>
      <c r="O59" s="1649">
        <v>53</v>
      </c>
      <c r="P59" s="1649">
        <v>152</v>
      </c>
      <c r="Q59" s="1650">
        <v>0</v>
      </c>
    </row>
    <row r="60" spans="2:17" ht="15" customHeight="1">
      <c r="B60" s="1509" t="s">
        <v>1019</v>
      </c>
      <c r="C60" s="1009" t="s">
        <v>49</v>
      </c>
      <c r="D60" s="1014">
        <v>963</v>
      </c>
      <c r="E60" s="1648">
        <v>962</v>
      </c>
      <c r="F60" s="1649">
        <v>1</v>
      </c>
      <c r="G60" s="1649">
        <v>0</v>
      </c>
      <c r="H60" s="1649">
        <v>0</v>
      </c>
      <c r="I60" s="1649">
        <v>0</v>
      </c>
      <c r="J60" s="1649">
        <v>0</v>
      </c>
      <c r="K60" s="1649">
        <v>0</v>
      </c>
      <c r="L60" s="1649">
        <v>0</v>
      </c>
      <c r="M60" s="1649">
        <v>0</v>
      </c>
      <c r="N60" s="1649">
        <v>6</v>
      </c>
      <c r="O60" s="1649">
        <v>32</v>
      </c>
      <c r="P60" s="1649">
        <v>925</v>
      </c>
      <c r="Q60" s="1650">
        <v>0</v>
      </c>
    </row>
    <row r="61" spans="2:17" ht="15" customHeight="1">
      <c r="B61" s="1509"/>
      <c r="C61" s="1009" t="s">
        <v>70</v>
      </c>
      <c r="D61" s="1014">
        <v>963</v>
      </c>
      <c r="E61" s="1648">
        <v>962</v>
      </c>
      <c r="F61" s="1649">
        <v>1</v>
      </c>
      <c r="G61" s="1649">
        <v>0</v>
      </c>
      <c r="H61" s="1649">
        <v>0</v>
      </c>
      <c r="I61" s="1649">
        <v>0</v>
      </c>
      <c r="J61" s="1649">
        <v>0</v>
      </c>
      <c r="K61" s="1649">
        <v>0</v>
      </c>
      <c r="L61" s="1649">
        <v>0</v>
      </c>
      <c r="M61" s="1649">
        <v>0</v>
      </c>
      <c r="N61" s="1649">
        <v>6</v>
      </c>
      <c r="O61" s="1649">
        <v>32</v>
      </c>
      <c r="P61" s="1649">
        <v>925</v>
      </c>
      <c r="Q61" s="1650">
        <v>0</v>
      </c>
    </row>
    <row r="62" spans="2:17" ht="15" customHeight="1">
      <c r="B62" s="1509" t="s">
        <v>1020</v>
      </c>
      <c r="C62" s="1009" t="s">
        <v>49</v>
      </c>
      <c r="D62" s="1014">
        <v>666</v>
      </c>
      <c r="E62" s="1648">
        <v>666</v>
      </c>
      <c r="F62" s="1649">
        <v>0</v>
      </c>
      <c r="G62" s="1649">
        <v>0</v>
      </c>
      <c r="H62" s="1649">
        <v>0</v>
      </c>
      <c r="I62" s="1649">
        <v>0</v>
      </c>
      <c r="J62" s="1649">
        <v>4</v>
      </c>
      <c r="K62" s="1649">
        <v>1</v>
      </c>
      <c r="L62" s="1649">
        <v>2</v>
      </c>
      <c r="M62" s="1649">
        <v>7</v>
      </c>
      <c r="N62" s="1649">
        <v>108</v>
      </c>
      <c r="O62" s="1649">
        <v>108</v>
      </c>
      <c r="P62" s="1649">
        <v>436</v>
      </c>
      <c r="Q62" s="1650">
        <v>0</v>
      </c>
    </row>
    <row r="63" spans="2:17" ht="15" customHeight="1">
      <c r="B63" s="1509"/>
      <c r="C63" s="1009" t="s">
        <v>70</v>
      </c>
      <c r="D63" s="1014">
        <v>269</v>
      </c>
      <c r="E63" s="1648">
        <v>269</v>
      </c>
      <c r="F63" s="1649">
        <v>0</v>
      </c>
      <c r="G63" s="1649">
        <v>0</v>
      </c>
      <c r="H63" s="1649">
        <v>0</v>
      </c>
      <c r="I63" s="1649">
        <v>0</v>
      </c>
      <c r="J63" s="1649">
        <v>2</v>
      </c>
      <c r="K63" s="1649">
        <v>0</v>
      </c>
      <c r="L63" s="1649">
        <v>2</v>
      </c>
      <c r="M63" s="1649">
        <v>4</v>
      </c>
      <c r="N63" s="1649">
        <v>38</v>
      </c>
      <c r="O63" s="1649">
        <v>29</v>
      </c>
      <c r="P63" s="1649">
        <v>194</v>
      </c>
      <c r="Q63" s="1650">
        <v>0</v>
      </c>
    </row>
    <row r="64" spans="2:17" ht="15" customHeight="1">
      <c r="B64" s="1509"/>
      <c r="C64" s="1009" t="s">
        <v>71</v>
      </c>
      <c r="D64" s="1014">
        <v>397</v>
      </c>
      <c r="E64" s="1648">
        <v>397</v>
      </c>
      <c r="F64" s="1649">
        <v>0</v>
      </c>
      <c r="G64" s="1649">
        <v>0</v>
      </c>
      <c r="H64" s="1649">
        <v>0</v>
      </c>
      <c r="I64" s="1649">
        <v>0</v>
      </c>
      <c r="J64" s="1649">
        <v>2</v>
      </c>
      <c r="K64" s="1649">
        <v>1</v>
      </c>
      <c r="L64" s="1649">
        <v>0</v>
      </c>
      <c r="M64" s="1649">
        <v>3</v>
      </c>
      <c r="N64" s="1649">
        <v>70</v>
      </c>
      <c r="O64" s="1649">
        <v>79</v>
      </c>
      <c r="P64" s="1649">
        <v>242</v>
      </c>
      <c r="Q64" s="1650">
        <v>0</v>
      </c>
    </row>
    <row r="65" spans="2:17" ht="15" customHeight="1">
      <c r="B65" s="1509" t="s">
        <v>1021</v>
      </c>
      <c r="C65" s="1009" t="s">
        <v>49</v>
      </c>
      <c r="D65" s="1014">
        <v>637</v>
      </c>
      <c r="E65" s="1648">
        <v>637</v>
      </c>
      <c r="F65" s="1649">
        <v>0</v>
      </c>
      <c r="G65" s="1649">
        <v>0</v>
      </c>
      <c r="H65" s="1649">
        <v>1</v>
      </c>
      <c r="I65" s="1649">
        <v>2</v>
      </c>
      <c r="J65" s="1649">
        <v>22</v>
      </c>
      <c r="K65" s="1649">
        <v>34</v>
      </c>
      <c r="L65" s="1649">
        <v>50</v>
      </c>
      <c r="M65" s="1649">
        <v>55</v>
      </c>
      <c r="N65" s="1649">
        <v>182</v>
      </c>
      <c r="O65" s="1649">
        <v>67</v>
      </c>
      <c r="P65" s="1649">
        <v>224</v>
      </c>
      <c r="Q65" s="1650">
        <v>0</v>
      </c>
    </row>
    <row r="66" spans="2:17" ht="15" customHeight="1">
      <c r="B66" s="1509"/>
      <c r="C66" s="1009" t="s">
        <v>70</v>
      </c>
      <c r="D66" s="1014">
        <v>335</v>
      </c>
      <c r="E66" s="1648">
        <v>335</v>
      </c>
      <c r="F66" s="1649">
        <v>0</v>
      </c>
      <c r="G66" s="1649">
        <v>0</v>
      </c>
      <c r="H66" s="1649">
        <v>0</v>
      </c>
      <c r="I66" s="1649">
        <v>2</v>
      </c>
      <c r="J66" s="1649">
        <v>9</v>
      </c>
      <c r="K66" s="1649">
        <v>19</v>
      </c>
      <c r="L66" s="1649">
        <v>25</v>
      </c>
      <c r="M66" s="1649">
        <v>29</v>
      </c>
      <c r="N66" s="1649">
        <v>100</v>
      </c>
      <c r="O66" s="1649">
        <v>34</v>
      </c>
      <c r="P66" s="1649">
        <v>117</v>
      </c>
      <c r="Q66" s="1650">
        <v>0</v>
      </c>
    </row>
    <row r="67" spans="2:17" ht="15" customHeight="1">
      <c r="B67" s="1509"/>
      <c r="C67" s="1009" t="s">
        <v>71</v>
      </c>
      <c r="D67" s="1014">
        <v>302</v>
      </c>
      <c r="E67" s="1648">
        <v>302</v>
      </c>
      <c r="F67" s="1649">
        <v>0</v>
      </c>
      <c r="G67" s="1649">
        <v>0</v>
      </c>
      <c r="H67" s="1649">
        <v>1</v>
      </c>
      <c r="I67" s="1649">
        <v>0</v>
      </c>
      <c r="J67" s="1649">
        <v>13</v>
      </c>
      <c r="K67" s="1649">
        <v>15</v>
      </c>
      <c r="L67" s="1649">
        <v>25</v>
      </c>
      <c r="M67" s="1649">
        <v>26</v>
      </c>
      <c r="N67" s="1649">
        <v>82</v>
      </c>
      <c r="O67" s="1649">
        <v>33</v>
      </c>
      <c r="P67" s="1649">
        <v>107</v>
      </c>
      <c r="Q67" s="1650">
        <v>0</v>
      </c>
    </row>
    <row r="68" spans="2:17" ht="20.100000000000001" customHeight="1">
      <c r="B68" s="1509" t="s">
        <v>1022</v>
      </c>
      <c r="C68" s="1009" t="s">
        <v>49</v>
      </c>
      <c r="D68" s="1014">
        <v>689</v>
      </c>
      <c r="E68" s="1648">
        <v>689</v>
      </c>
      <c r="F68" s="1649">
        <v>0</v>
      </c>
      <c r="G68" s="1649">
        <v>0</v>
      </c>
      <c r="H68" s="1649">
        <v>0</v>
      </c>
      <c r="I68" s="1649">
        <v>0</v>
      </c>
      <c r="J68" s="1649">
        <v>4</v>
      </c>
      <c r="K68" s="1649">
        <v>7</v>
      </c>
      <c r="L68" s="1649">
        <v>8</v>
      </c>
      <c r="M68" s="1649">
        <v>11</v>
      </c>
      <c r="N68" s="1649">
        <v>91</v>
      </c>
      <c r="O68" s="1649">
        <v>85</v>
      </c>
      <c r="P68" s="1649">
        <v>483</v>
      </c>
      <c r="Q68" s="1650">
        <v>0</v>
      </c>
    </row>
    <row r="69" spans="2:17" ht="20.100000000000001" customHeight="1">
      <c r="B69" s="1509"/>
      <c r="C69" s="1009" t="s">
        <v>70</v>
      </c>
      <c r="D69" s="1014">
        <v>373</v>
      </c>
      <c r="E69" s="1648">
        <v>373</v>
      </c>
      <c r="F69" s="1649">
        <v>0</v>
      </c>
      <c r="G69" s="1649">
        <v>0</v>
      </c>
      <c r="H69" s="1649">
        <v>0</v>
      </c>
      <c r="I69" s="1649">
        <v>0</v>
      </c>
      <c r="J69" s="1649">
        <v>3</v>
      </c>
      <c r="K69" s="1649">
        <v>2</v>
      </c>
      <c r="L69" s="1649">
        <v>6</v>
      </c>
      <c r="M69" s="1649">
        <v>10</v>
      </c>
      <c r="N69" s="1649">
        <v>52</v>
      </c>
      <c r="O69" s="1649">
        <v>45</v>
      </c>
      <c r="P69" s="1649">
        <v>255</v>
      </c>
      <c r="Q69" s="1650">
        <v>0</v>
      </c>
    </row>
    <row r="70" spans="2:17" ht="20.100000000000001" customHeight="1">
      <c r="B70" s="1509"/>
      <c r="C70" s="1009" t="s">
        <v>71</v>
      </c>
      <c r="D70" s="1014">
        <v>316</v>
      </c>
      <c r="E70" s="1648">
        <v>316</v>
      </c>
      <c r="F70" s="1649">
        <v>0</v>
      </c>
      <c r="G70" s="1649">
        <v>0</v>
      </c>
      <c r="H70" s="1649">
        <v>0</v>
      </c>
      <c r="I70" s="1649">
        <v>0</v>
      </c>
      <c r="J70" s="1649">
        <v>1</v>
      </c>
      <c r="K70" s="1649">
        <v>5</v>
      </c>
      <c r="L70" s="1649">
        <v>2</v>
      </c>
      <c r="M70" s="1649">
        <v>1</v>
      </c>
      <c r="N70" s="1649">
        <v>39</v>
      </c>
      <c r="O70" s="1649">
        <v>40</v>
      </c>
      <c r="P70" s="1649">
        <v>228</v>
      </c>
      <c r="Q70" s="1650">
        <v>0</v>
      </c>
    </row>
    <row r="71" spans="2:17" ht="15" customHeight="1">
      <c r="B71" s="1509" t="s">
        <v>1023</v>
      </c>
      <c r="C71" s="1009" t="s">
        <v>49</v>
      </c>
      <c r="D71" s="1014">
        <v>1663</v>
      </c>
      <c r="E71" s="1648">
        <v>1663</v>
      </c>
      <c r="F71" s="1649">
        <v>0</v>
      </c>
      <c r="G71" s="1649">
        <v>0</v>
      </c>
      <c r="H71" s="1649">
        <v>0</v>
      </c>
      <c r="I71" s="1649">
        <v>1</v>
      </c>
      <c r="J71" s="1649">
        <v>20</v>
      </c>
      <c r="K71" s="1649">
        <v>28</v>
      </c>
      <c r="L71" s="1649">
        <v>28</v>
      </c>
      <c r="M71" s="1649">
        <v>33</v>
      </c>
      <c r="N71" s="1649">
        <v>263</v>
      </c>
      <c r="O71" s="1649">
        <v>211</v>
      </c>
      <c r="P71" s="1649">
        <v>1079</v>
      </c>
      <c r="Q71" s="1650">
        <v>0</v>
      </c>
    </row>
    <row r="72" spans="2:17" ht="15" customHeight="1">
      <c r="B72" s="1509"/>
      <c r="C72" s="1009" t="s">
        <v>70</v>
      </c>
      <c r="D72" s="1014">
        <v>820</v>
      </c>
      <c r="E72" s="1648">
        <v>820</v>
      </c>
      <c r="F72" s="1649">
        <v>0</v>
      </c>
      <c r="G72" s="1649">
        <v>0</v>
      </c>
      <c r="H72" s="1649">
        <v>0</v>
      </c>
      <c r="I72" s="1649">
        <v>0</v>
      </c>
      <c r="J72" s="1649">
        <v>13</v>
      </c>
      <c r="K72" s="1649">
        <v>15</v>
      </c>
      <c r="L72" s="1649">
        <v>17</v>
      </c>
      <c r="M72" s="1649">
        <v>21</v>
      </c>
      <c r="N72" s="1649">
        <v>138</v>
      </c>
      <c r="O72" s="1649">
        <v>108</v>
      </c>
      <c r="P72" s="1649">
        <v>508</v>
      </c>
      <c r="Q72" s="1650">
        <v>0</v>
      </c>
    </row>
    <row r="73" spans="2:17" ht="15" customHeight="1">
      <c r="B73" s="1509"/>
      <c r="C73" s="1009" t="s">
        <v>71</v>
      </c>
      <c r="D73" s="1014">
        <v>843</v>
      </c>
      <c r="E73" s="1648">
        <v>843</v>
      </c>
      <c r="F73" s="1649">
        <v>0</v>
      </c>
      <c r="G73" s="1649">
        <v>0</v>
      </c>
      <c r="H73" s="1649">
        <v>0</v>
      </c>
      <c r="I73" s="1649">
        <v>1</v>
      </c>
      <c r="J73" s="1649">
        <v>7</v>
      </c>
      <c r="K73" s="1649">
        <v>13</v>
      </c>
      <c r="L73" s="1649">
        <v>11</v>
      </c>
      <c r="M73" s="1649">
        <v>12</v>
      </c>
      <c r="N73" s="1649">
        <v>125</v>
      </c>
      <c r="O73" s="1649">
        <v>103</v>
      </c>
      <c r="P73" s="1649">
        <v>571</v>
      </c>
      <c r="Q73" s="1650">
        <v>0</v>
      </c>
    </row>
    <row r="74" spans="2:17" ht="17.100000000000001" customHeight="1">
      <c r="B74" s="1509" t="s">
        <v>1024</v>
      </c>
      <c r="C74" s="1009" t="s">
        <v>49</v>
      </c>
      <c r="D74" s="1014">
        <v>670</v>
      </c>
      <c r="E74" s="1648">
        <v>670</v>
      </c>
      <c r="F74" s="1649">
        <v>0</v>
      </c>
      <c r="G74" s="1649">
        <v>0</v>
      </c>
      <c r="H74" s="1649">
        <v>1</v>
      </c>
      <c r="I74" s="1649">
        <v>3</v>
      </c>
      <c r="J74" s="1649">
        <v>2</v>
      </c>
      <c r="K74" s="1649">
        <v>9</v>
      </c>
      <c r="L74" s="1649">
        <v>4</v>
      </c>
      <c r="M74" s="1649">
        <v>6</v>
      </c>
      <c r="N74" s="1649">
        <v>98</v>
      </c>
      <c r="O74" s="1649">
        <v>79</v>
      </c>
      <c r="P74" s="1649">
        <v>468</v>
      </c>
      <c r="Q74" s="1650">
        <v>0</v>
      </c>
    </row>
    <row r="75" spans="2:17" ht="17.100000000000001" customHeight="1">
      <c r="B75" s="1509"/>
      <c r="C75" s="1009" t="s">
        <v>70</v>
      </c>
      <c r="D75" s="1014">
        <v>331</v>
      </c>
      <c r="E75" s="1648">
        <v>331</v>
      </c>
      <c r="F75" s="1649">
        <v>0</v>
      </c>
      <c r="G75" s="1649">
        <v>0</v>
      </c>
      <c r="H75" s="1649">
        <v>0</v>
      </c>
      <c r="I75" s="1649">
        <v>2</v>
      </c>
      <c r="J75" s="1649">
        <v>2</v>
      </c>
      <c r="K75" s="1649">
        <v>5</v>
      </c>
      <c r="L75" s="1649">
        <v>1</v>
      </c>
      <c r="M75" s="1649">
        <v>4</v>
      </c>
      <c r="N75" s="1649">
        <v>41</v>
      </c>
      <c r="O75" s="1649">
        <v>39</v>
      </c>
      <c r="P75" s="1649">
        <v>237</v>
      </c>
      <c r="Q75" s="1650">
        <v>0</v>
      </c>
    </row>
    <row r="76" spans="2:17" ht="17.100000000000001" customHeight="1">
      <c r="B76" s="1509"/>
      <c r="C76" s="1009" t="s">
        <v>71</v>
      </c>
      <c r="D76" s="1014">
        <v>339</v>
      </c>
      <c r="E76" s="1648">
        <v>339</v>
      </c>
      <c r="F76" s="1649">
        <v>0</v>
      </c>
      <c r="G76" s="1649">
        <v>0</v>
      </c>
      <c r="H76" s="1649">
        <v>1</v>
      </c>
      <c r="I76" s="1649">
        <v>1</v>
      </c>
      <c r="J76" s="1649">
        <v>0</v>
      </c>
      <c r="K76" s="1649">
        <v>4</v>
      </c>
      <c r="L76" s="1649">
        <v>3</v>
      </c>
      <c r="M76" s="1649">
        <v>2</v>
      </c>
      <c r="N76" s="1649">
        <v>57</v>
      </c>
      <c r="O76" s="1649">
        <v>40</v>
      </c>
      <c r="P76" s="1649">
        <v>231</v>
      </c>
      <c r="Q76" s="1650">
        <v>0</v>
      </c>
    </row>
    <row r="77" spans="2:17" ht="17.100000000000001" customHeight="1">
      <c r="B77" s="1509" t="s">
        <v>1025</v>
      </c>
      <c r="C77" s="1009" t="s">
        <v>49</v>
      </c>
      <c r="D77" s="1014">
        <v>78</v>
      </c>
      <c r="E77" s="1648">
        <v>78</v>
      </c>
      <c r="F77" s="1649">
        <v>0</v>
      </c>
      <c r="G77" s="1649">
        <v>0</v>
      </c>
      <c r="H77" s="1649">
        <v>0</v>
      </c>
      <c r="I77" s="1649">
        <v>0</v>
      </c>
      <c r="J77" s="1649">
        <v>2</v>
      </c>
      <c r="K77" s="1649">
        <v>0</v>
      </c>
      <c r="L77" s="1649">
        <v>0</v>
      </c>
      <c r="M77" s="1649">
        <v>0</v>
      </c>
      <c r="N77" s="1649">
        <v>10</v>
      </c>
      <c r="O77" s="1649">
        <v>8</v>
      </c>
      <c r="P77" s="1649">
        <v>58</v>
      </c>
      <c r="Q77" s="1650">
        <v>0</v>
      </c>
    </row>
    <row r="78" spans="2:17" ht="17.100000000000001" customHeight="1">
      <c r="B78" s="1509"/>
      <c r="C78" s="1009" t="s">
        <v>70</v>
      </c>
      <c r="D78" s="1014">
        <v>32</v>
      </c>
      <c r="E78" s="1648">
        <v>32</v>
      </c>
      <c r="F78" s="1649">
        <v>0</v>
      </c>
      <c r="G78" s="1649">
        <v>0</v>
      </c>
      <c r="H78" s="1649">
        <v>0</v>
      </c>
      <c r="I78" s="1649">
        <v>0</v>
      </c>
      <c r="J78" s="1649">
        <v>1</v>
      </c>
      <c r="K78" s="1649">
        <v>0</v>
      </c>
      <c r="L78" s="1649">
        <v>0</v>
      </c>
      <c r="M78" s="1649">
        <v>0</v>
      </c>
      <c r="N78" s="1649">
        <v>5</v>
      </c>
      <c r="O78" s="1649">
        <v>4</v>
      </c>
      <c r="P78" s="1649">
        <v>22</v>
      </c>
      <c r="Q78" s="1650">
        <v>0</v>
      </c>
    </row>
    <row r="79" spans="2:17" ht="17.100000000000001" customHeight="1">
      <c r="B79" s="1509"/>
      <c r="C79" s="1009" t="s">
        <v>71</v>
      </c>
      <c r="D79" s="1014">
        <v>46</v>
      </c>
      <c r="E79" s="1648">
        <v>46</v>
      </c>
      <c r="F79" s="1649">
        <v>0</v>
      </c>
      <c r="G79" s="1649">
        <v>0</v>
      </c>
      <c r="H79" s="1649">
        <v>0</v>
      </c>
      <c r="I79" s="1649">
        <v>0</v>
      </c>
      <c r="J79" s="1649">
        <v>1</v>
      </c>
      <c r="K79" s="1649">
        <v>0</v>
      </c>
      <c r="L79" s="1649">
        <v>0</v>
      </c>
      <c r="M79" s="1649">
        <v>0</v>
      </c>
      <c r="N79" s="1649">
        <v>5</v>
      </c>
      <c r="O79" s="1649">
        <v>4</v>
      </c>
      <c r="P79" s="1649">
        <v>36</v>
      </c>
      <c r="Q79" s="1650">
        <v>0</v>
      </c>
    </row>
    <row r="80" spans="2:17" ht="15" customHeight="1">
      <c r="B80" s="1509" t="s">
        <v>1026</v>
      </c>
      <c r="C80" s="1009" t="s">
        <v>49</v>
      </c>
      <c r="D80" s="1014">
        <v>3291</v>
      </c>
      <c r="E80" s="1648">
        <v>3291</v>
      </c>
      <c r="F80" s="1649">
        <v>0</v>
      </c>
      <c r="G80" s="1649">
        <v>0</v>
      </c>
      <c r="H80" s="1649">
        <v>0</v>
      </c>
      <c r="I80" s="1649">
        <v>1</v>
      </c>
      <c r="J80" s="1649">
        <v>0</v>
      </c>
      <c r="K80" s="1649">
        <v>2</v>
      </c>
      <c r="L80" s="1649">
        <v>0</v>
      </c>
      <c r="M80" s="1649">
        <v>2</v>
      </c>
      <c r="N80" s="1649">
        <v>94</v>
      </c>
      <c r="O80" s="1649">
        <v>195</v>
      </c>
      <c r="P80" s="1649">
        <v>2997</v>
      </c>
      <c r="Q80" s="1650">
        <v>0</v>
      </c>
    </row>
    <row r="81" spans="2:17" ht="15" customHeight="1">
      <c r="B81" s="1509"/>
      <c r="C81" s="1009" t="s">
        <v>70</v>
      </c>
      <c r="D81" s="1014">
        <v>1606</v>
      </c>
      <c r="E81" s="1648">
        <v>1606</v>
      </c>
      <c r="F81" s="1649">
        <v>0</v>
      </c>
      <c r="G81" s="1649">
        <v>0</v>
      </c>
      <c r="H81" s="1649">
        <v>0</v>
      </c>
      <c r="I81" s="1649">
        <v>1</v>
      </c>
      <c r="J81" s="1649">
        <v>0</v>
      </c>
      <c r="K81" s="1649">
        <v>0</v>
      </c>
      <c r="L81" s="1649">
        <v>0</v>
      </c>
      <c r="M81" s="1649">
        <v>2</v>
      </c>
      <c r="N81" s="1649">
        <v>62</v>
      </c>
      <c r="O81" s="1649">
        <v>108</v>
      </c>
      <c r="P81" s="1649">
        <v>1433</v>
      </c>
      <c r="Q81" s="1650">
        <v>0</v>
      </c>
    </row>
    <row r="82" spans="2:17" ht="15" customHeight="1">
      <c r="B82" s="1509"/>
      <c r="C82" s="1009" t="s">
        <v>71</v>
      </c>
      <c r="D82" s="1014">
        <v>1685</v>
      </c>
      <c r="E82" s="1648">
        <v>1685</v>
      </c>
      <c r="F82" s="1649">
        <v>0</v>
      </c>
      <c r="G82" s="1649">
        <v>0</v>
      </c>
      <c r="H82" s="1649">
        <v>0</v>
      </c>
      <c r="I82" s="1649">
        <v>0</v>
      </c>
      <c r="J82" s="1649">
        <v>0</v>
      </c>
      <c r="K82" s="1649">
        <v>2</v>
      </c>
      <c r="L82" s="1649">
        <v>0</v>
      </c>
      <c r="M82" s="1649">
        <v>0</v>
      </c>
      <c r="N82" s="1649">
        <v>32</v>
      </c>
      <c r="O82" s="1649">
        <v>87</v>
      </c>
      <c r="P82" s="1649">
        <v>1564</v>
      </c>
      <c r="Q82" s="1650">
        <v>0</v>
      </c>
    </row>
    <row r="83" spans="2:17" ht="15" customHeight="1">
      <c r="B83" s="1509" t="s">
        <v>1027</v>
      </c>
      <c r="C83" s="1009" t="s">
        <v>49</v>
      </c>
      <c r="D83" s="1014">
        <v>7862</v>
      </c>
      <c r="E83" s="1648">
        <v>7857</v>
      </c>
      <c r="F83" s="1649">
        <v>5</v>
      </c>
      <c r="G83" s="1649">
        <v>0</v>
      </c>
      <c r="H83" s="1649">
        <v>0</v>
      </c>
      <c r="I83" s="1649">
        <v>0</v>
      </c>
      <c r="J83" s="1649">
        <v>0</v>
      </c>
      <c r="K83" s="1649">
        <v>0</v>
      </c>
      <c r="L83" s="1649">
        <v>0</v>
      </c>
      <c r="M83" s="1649">
        <v>27</v>
      </c>
      <c r="N83" s="1649">
        <v>599</v>
      </c>
      <c r="O83" s="1649">
        <v>699</v>
      </c>
      <c r="P83" s="1649">
        <v>6534</v>
      </c>
      <c r="Q83" s="1650">
        <v>3</v>
      </c>
    </row>
    <row r="84" spans="2:17" ht="15" customHeight="1">
      <c r="B84" s="1509"/>
      <c r="C84" s="1009" t="s">
        <v>70</v>
      </c>
      <c r="D84" s="1014">
        <v>4481</v>
      </c>
      <c r="E84" s="1648">
        <v>4477</v>
      </c>
      <c r="F84" s="1649">
        <v>4</v>
      </c>
      <c r="G84" s="1649">
        <v>0</v>
      </c>
      <c r="H84" s="1649">
        <v>0</v>
      </c>
      <c r="I84" s="1649">
        <v>0</v>
      </c>
      <c r="J84" s="1649">
        <v>0</v>
      </c>
      <c r="K84" s="1649">
        <v>0</v>
      </c>
      <c r="L84" s="1649">
        <v>0</v>
      </c>
      <c r="M84" s="1649">
        <v>17</v>
      </c>
      <c r="N84" s="1649">
        <v>429</v>
      </c>
      <c r="O84" s="1649">
        <v>493</v>
      </c>
      <c r="P84" s="1649">
        <v>3539</v>
      </c>
      <c r="Q84" s="1650">
        <v>3</v>
      </c>
    </row>
    <row r="85" spans="2:17" ht="15" customHeight="1">
      <c r="B85" s="1509"/>
      <c r="C85" s="1009" t="s">
        <v>71</v>
      </c>
      <c r="D85" s="1014">
        <v>3381</v>
      </c>
      <c r="E85" s="1648">
        <v>3380</v>
      </c>
      <c r="F85" s="1649">
        <v>1</v>
      </c>
      <c r="G85" s="1649">
        <v>0</v>
      </c>
      <c r="H85" s="1649">
        <v>0</v>
      </c>
      <c r="I85" s="1649">
        <v>0</v>
      </c>
      <c r="J85" s="1649">
        <v>0</v>
      </c>
      <c r="K85" s="1649">
        <v>0</v>
      </c>
      <c r="L85" s="1649">
        <v>0</v>
      </c>
      <c r="M85" s="1649">
        <v>10</v>
      </c>
      <c r="N85" s="1649">
        <v>170</v>
      </c>
      <c r="O85" s="1649">
        <v>206</v>
      </c>
      <c r="P85" s="1649">
        <v>2995</v>
      </c>
      <c r="Q85" s="1650">
        <v>0</v>
      </c>
    </row>
    <row r="86" spans="2:17" ht="30" customHeight="1">
      <c r="B86" s="1509" t="s">
        <v>1028</v>
      </c>
      <c r="C86" s="1009" t="s">
        <v>49</v>
      </c>
      <c r="D86" s="1014">
        <v>1196</v>
      </c>
      <c r="E86" s="1648">
        <v>1196</v>
      </c>
      <c r="F86" s="1649">
        <v>0</v>
      </c>
      <c r="G86" s="1649">
        <v>2</v>
      </c>
      <c r="H86" s="1649">
        <v>1</v>
      </c>
      <c r="I86" s="1649">
        <v>32</v>
      </c>
      <c r="J86" s="1649">
        <v>11</v>
      </c>
      <c r="K86" s="1649">
        <v>7</v>
      </c>
      <c r="L86" s="1649">
        <v>10</v>
      </c>
      <c r="M86" s="1649">
        <v>11</v>
      </c>
      <c r="N86" s="1649">
        <v>132</v>
      </c>
      <c r="O86" s="1649">
        <v>83</v>
      </c>
      <c r="P86" s="1649">
        <v>907</v>
      </c>
      <c r="Q86" s="1650">
        <v>0</v>
      </c>
    </row>
    <row r="87" spans="2:17" ht="30" customHeight="1">
      <c r="B87" s="1509"/>
      <c r="C87" s="1009" t="s">
        <v>70</v>
      </c>
      <c r="D87" s="1014">
        <v>625</v>
      </c>
      <c r="E87" s="1648">
        <v>625</v>
      </c>
      <c r="F87" s="1649">
        <v>0</v>
      </c>
      <c r="G87" s="1649">
        <v>1</v>
      </c>
      <c r="H87" s="1649">
        <v>0</v>
      </c>
      <c r="I87" s="1649">
        <v>17</v>
      </c>
      <c r="J87" s="1649">
        <v>7</v>
      </c>
      <c r="K87" s="1649">
        <v>3</v>
      </c>
      <c r="L87" s="1649">
        <v>4</v>
      </c>
      <c r="M87" s="1649">
        <v>6</v>
      </c>
      <c r="N87" s="1649">
        <v>82</v>
      </c>
      <c r="O87" s="1649">
        <v>58</v>
      </c>
      <c r="P87" s="1649">
        <v>447</v>
      </c>
      <c r="Q87" s="1650">
        <v>0</v>
      </c>
    </row>
    <row r="88" spans="2:17" ht="30" customHeight="1">
      <c r="B88" s="1509"/>
      <c r="C88" s="1009" t="s">
        <v>71</v>
      </c>
      <c r="D88" s="1014">
        <v>571</v>
      </c>
      <c r="E88" s="1648">
        <v>571</v>
      </c>
      <c r="F88" s="1649">
        <v>0</v>
      </c>
      <c r="G88" s="1649">
        <v>1</v>
      </c>
      <c r="H88" s="1649">
        <v>1</v>
      </c>
      <c r="I88" s="1649">
        <v>15</v>
      </c>
      <c r="J88" s="1649">
        <v>4</v>
      </c>
      <c r="K88" s="1649">
        <v>4</v>
      </c>
      <c r="L88" s="1649">
        <v>6</v>
      </c>
      <c r="M88" s="1649">
        <v>5</v>
      </c>
      <c r="N88" s="1649">
        <v>50</v>
      </c>
      <c r="O88" s="1649">
        <v>25</v>
      </c>
      <c r="P88" s="1649">
        <v>460</v>
      </c>
      <c r="Q88" s="1650">
        <v>0</v>
      </c>
    </row>
    <row r="89" spans="2:17" ht="15" customHeight="1">
      <c r="B89" s="1509" t="s">
        <v>1279</v>
      </c>
      <c r="C89" s="1009" t="s">
        <v>49</v>
      </c>
      <c r="D89" s="1014">
        <v>2</v>
      </c>
      <c r="E89" s="1648">
        <v>2</v>
      </c>
      <c r="F89" s="1649">
        <v>0</v>
      </c>
      <c r="G89" s="1649">
        <v>0</v>
      </c>
      <c r="H89" s="1649">
        <v>0</v>
      </c>
      <c r="I89" s="1649">
        <v>0</v>
      </c>
      <c r="J89" s="1649">
        <v>0</v>
      </c>
      <c r="K89" s="1649">
        <v>0</v>
      </c>
      <c r="L89" s="1649">
        <v>0</v>
      </c>
      <c r="M89" s="1649">
        <v>0</v>
      </c>
      <c r="N89" s="1649">
        <v>1</v>
      </c>
      <c r="O89" s="1649">
        <v>0</v>
      </c>
      <c r="P89" s="1649">
        <v>1</v>
      </c>
      <c r="Q89" s="1650">
        <v>0</v>
      </c>
    </row>
    <row r="90" spans="2:17" ht="15" customHeight="1">
      <c r="B90" s="1509"/>
      <c r="C90" s="1009" t="s">
        <v>70</v>
      </c>
      <c r="D90" s="1014">
        <v>1</v>
      </c>
      <c r="E90" s="1648">
        <v>1</v>
      </c>
      <c r="F90" s="1649">
        <v>0</v>
      </c>
      <c r="G90" s="1649">
        <v>0</v>
      </c>
      <c r="H90" s="1649">
        <v>0</v>
      </c>
      <c r="I90" s="1649">
        <v>0</v>
      </c>
      <c r="J90" s="1649">
        <v>0</v>
      </c>
      <c r="K90" s="1649">
        <v>0</v>
      </c>
      <c r="L90" s="1649">
        <v>0</v>
      </c>
      <c r="M90" s="1649">
        <v>0</v>
      </c>
      <c r="N90" s="1649">
        <v>0</v>
      </c>
      <c r="O90" s="1649">
        <v>0</v>
      </c>
      <c r="P90" s="1649">
        <v>1</v>
      </c>
      <c r="Q90" s="1650">
        <v>0</v>
      </c>
    </row>
    <row r="91" spans="2:17" ht="15" customHeight="1">
      <c r="B91" s="1509"/>
      <c r="C91" s="1009" t="s">
        <v>71</v>
      </c>
      <c r="D91" s="1014">
        <v>1</v>
      </c>
      <c r="E91" s="1648">
        <v>1</v>
      </c>
      <c r="F91" s="1649">
        <v>0</v>
      </c>
      <c r="G91" s="1649">
        <v>0</v>
      </c>
      <c r="H91" s="1649">
        <v>0</v>
      </c>
      <c r="I91" s="1649">
        <v>0</v>
      </c>
      <c r="J91" s="1649">
        <v>0</v>
      </c>
      <c r="K91" s="1649">
        <v>0</v>
      </c>
      <c r="L91" s="1649">
        <v>0</v>
      </c>
      <c r="M91" s="1649">
        <v>0</v>
      </c>
      <c r="N91" s="1649">
        <v>1</v>
      </c>
      <c r="O91" s="1649">
        <v>0</v>
      </c>
      <c r="P91" s="1649">
        <v>0</v>
      </c>
      <c r="Q91" s="1650">
        <v>0</v>
      </c>
    </row>
    <row r="92" spans="2:17" ht="15" customHeight="1">
      <c r="B92" s="1509" t="s">
        <v>1029</v>
      </c>
      <c r="C92" s="1009" t="s">
        <v>49</v>
      </c>
      <c r="D92" s="1014">
        <v>1024</v>
      </c>
      <c r="E92" s="1648">
        <v>1024</v>
      </c>
      <c r="F92" s="1649">
        <v>0</v>
      </c>
      <c r="G92" s="1649">
        <v>0</v>
      </c>
      <c r="H92" s="1649">
        <v>0</v>
      </c>
      <c r="I92" s="1649">
        <v>4</v>
      </c>
      <c r="J92" s="1649">
        <v>0</v>
      </c>
      <c r="K92" s="1649">
        <v>2</v>
      </c>
      <c r="L92" s="1649">
        <v>3</v>
      </c>
      <c r="M92" s="1649">
        <v>5</v>
      </c>
      <c r="N92" s="1649">
        <v>50</v>
      </c>
      <c r="O92" s="1649">
        <v>47</v>
      </c>
      <c r="P92" s="1649">
        <v>913</v>
      </c>
      <c r="Q92" s="1650">
        <v>0</v>
      </c>
    </row>
    <row r="93" spans="2:17" ht="15" customHeight="1">
      <c r="B93" s="1509"/>
      <c r="C93" s="1009" t="s">
        <v>70</v>
      </c>
      <c r="D93" s="1014">
        <v>443</v>
      </c>
      <c r="E93" s="1648">
        <v>443</v>
      </c>
      <c r="F93" s="1649">
        <v>0</v>
      </c>
      <c r="G93" s="1649">
        <v>0</v>
      </c>
      <c r="H93" s="1649">
        <v>0</v>
      </c>
      <c r="I93" s="1649">
        <v>1</v>
      </c>
      <c r="J93" s="1649">
        <v>0</v>
      </c>
      <c r="K93" s="1649">
        <v>1</v>
      </c>
      <c r="L93" s="1649">
        <v>0</v>
      </c>
      <c r="M93" s="1649">
        <v>2</v>
      </c>
      <c r="N93" s="1649">
        <v>31</v>
      </c>
      <c r="O93" s="1649">
        <v>21</v>
      </c>
      <c r="P93" s="1649">
        <v>387</v>
      </c>
      <c r="Q93" s="1650">
        <v>0</v>
      </c>
    </row>
    <row r="94" spans="2:17" ht="15" customHeight="1">
      <c r="B94" s="1509"/>
      <c r="C94" s="1009" t="s">
        <v>71</v>
      </c>
      <c r="D94" s="1014">
        <v>581</v>
      </c>
      <c r="E94" s="1648">
        <v>581</v>
      </c>
      <c r="F94" s="1649">
        <v>0</v>
      </c>
      <c r="G94" s="1649">
        <v>0</v>
      </c>
      <c r="H94" s="1649">
        <v>0</v>
      </c>
      <c r="I94" s="1649">
        <v>3</v>
      </c>
      <c r="J94" s="1649">
        <v>0</v>
      </c>
      <c r="K94" s="1649">
        <v>1</v>
      </c>
      <c r="L94" s="1649">
        <v>3</v>
      </c>
      <c r="M94" s="1649">
        <v>3</v>
      </c>
      <c r="N94" s="1649">
        <v>19</v>
      </c>
      <c r="O94" s="1649">
        <v>26</v>
      </c>
      <c r="P94" s="1649">
        <v>526</v>
      </c>
      <c r="Q94" s="1650">
        <v>0</v>
      </c>
    </row>
    <row r="95" spans="2:17" ht="15" customHeight="1">
      <c r="B95" s="1509" t="s">
        <v>1030</v>
      </c>
      <c r="C95" s="1009" t="s">
        <v>49</v>
      </c>
      <c r="D95" s="1014">
        <v>4450</v>
      </c>
      <c r="E95" s="1648">
        <v>4450</v>
      </c>
      <c r="F95" s="1649">
        <v>0</v>
      </c>
      <c r="G95" s="1649">
        <v>0</v>
      </c>
      <c r="H95" s="1649">
        <v>0</v>
      </c>
      <c r="I95" s="1649">
        <v>13</v>
      </c>
      <c r="J95" s="1649">
        <v>3</v>
      </c>
      <c r="K95" s="1649">
        <v>3</v>
      </c>
      <c r="L95" s="1649">
        <v>15</v>
      </c>
      <c r="M95" s="1649">
        <v>14</v>
      </c>
      <c r="N95" s="1649">
        <v>404</v>
      </c>
      <c r="O95" s="1649">
        <v>423</v>
      </c>
      <c r="P95" s="1649">
        <v>3575</v>
      </c>
      <c r="Q95" s="1650">
        <v>0</v>
      </c>
    </row>
    <row r="96" spans="2:17" ht="15" customHeight="1">
      <c r="B96" s="1509"/>
      <c r="C96" s="1009" t="s">
        <v>70</v>
      </c>
      <c r="D96" s="1014">
        <v>2274</v>
      </c>
      <c r="E96" s="1648">
        <v>2274</v>
      </c>
      <c r="F96" s="1649">
        <v>0</v>
      </c>
      <c r="G96" s="1649">
        <v>0</v>
      </c>
      <c r="H96" s="1649">
        <v>0</v>
      </c>
      <c r="I96" s="1649">
        <v>8</v>
      </c>
      <c r="J96" s="1649">
        <v>3</v>
      </c>
      <c r="K96" s="1649">
        <v>2</v>
      </c>
      <c r="L96" s="1649">
        <v>7</v>
      </c>
      <c r="M96" s="1649">
        <v>8</v>
      </c>
      <c r="N96" s="1649">
        <v>239</v>
      </c>
      <c r="O96" s="1649">
        <v>245</v>
      </c>
      <c r="P96" s="1649">
        <v>1762</v>
      </c>
      <c r="Q96" s="1650">
        <v>0</v>
      </c>
    </row>
    <row r="97" spans="2:17" ht="15" customHeight="1">
      <c r="B97" s="1509"/>
      <c r="C97" s="1009" t="s">
        <v>71</v>
      </c>
      <c r="D97" s="1014">
        <v>2176</v>
      </c>
      <c r="E97" s="1648">
        <v>2176</v>
      </c>
      <c r="F97" s="1649">
        <v>0</v>
      </c>
      <c r="G97" s="1649">
        <v>0</v>
      </c>
      <c r="H97" s="1649">
        <v>0</v>
      </c>
      <c r="I97" s="1649">
        <v>5</v>
      </c>
      <c r="J97" s="1649">
        <v>0</v>
      </c>
      <c r="K97" s="1649">
        <v>1</v>
      </c>
      <c r="L97" s="1649">
        <v>8</v>
      </c>
      <c r="M97" s="1649">
        <v>6</v>
      </c>
      <c r="N97" s="1649">
        <v>165</v>
      </c>
      <c r="O97" s="1649">
        <v>178</v>
      </c>
      <c r="P97" s="1649">
        <v>1813</v>
      </c>
      <c r="Q97" s="1650">
        <v>0</v>
      </c>
    </row>
    <row r="98" spans="2:17" ht="15" customHeight="1">
      <c r="B98" s="1509" t="s">
        <v>1031</v>
      </c>
      <c r="C98" s="1009" t="s">
        <v>49</v>
      </c>
      <c r="D98" s="1014">
        <v>33</v>
      </c>
      <c r="E98" s="1648">
        <v>33</v>
      </c>
      <c r="F98" s="1649">
        <v>0</v>
      </c>
      <c r="G98" s="1649">
        <v>0</v>
      </c>
      <c r="H98" s="1649">
        <v>0</v>
      </c>
      <c r="I98" s="1649">
        <v>0</v>
      </c>
      <c r="J98" s="1649">
        <v>0</v>
      </c>
      <c r="K98" s="1649">
        <v>0</v>
      </c>
      <c r="L98" s="1649">
        <v>0</v>
      </c>
      <c r="M98" s="1649">
        <v>0</v>
      </c>
      <c r="N98" s="1649">
        <v>2</v>
      </c>
      <c r="O98" s="1649">
        <v>0</v>
      </c>
      <c r="P98" s="1649">
        <v>31</v>
      </c>
      <c r="Q98" s="1650">
        <v>0</v>
      </c>
    </row>
    <row r="99" spans="2:17" ht="15" customHeight="1">
      <c r="B99" s="1509"/>
      <c r="C99" s="1009" t="s">
        <v>70</v>
      </c>
      <c r="D99" s="1014">
        <v>16</v>
      </c>
      <c r="E99" s="1648">
        <v>16</v>
      </c>
      <c r="F99" s="1649">
        <v>0</v>
      </c>
      <c r="G99" s="1649">
        <v>0</v>
      </c>
      <c r="H99" s="1649">
        <v>0</v>
      </c>
      <c r="I99" s="1649">
        <v>0</v>
      </c>
      <c r="J99" s="1649">
        <v>0</v>
      </c>
      <c r="K99" s="1649">
        <v>0</v>
      </c>
      <c r="L99" s="1649">
        <v>0</v>
      </c>
      <c r="M99" s="1649">
        <v>0</v>
      </c>
      <c r="N99" s="1649">
        <v>1</v>
      </c>
      <c r="O99" s="1649">
        <v>0</v>
      </c>
      <c r="P99" s="1649">
        <v>15</v>
      </c>
      <c r="Q99" s="1650">
        <v>0</v>
      </c>
    </row>
    <row r="100" spans="2:17" ht="15" customHeight="1">
      <c r="B100" s="1509"/>
      <c r="C100" s="1009" t="s">
        <v>71</v>
      </c>
      <c r="D100" s="1014">
        <v>17</v>
      </c>
      <c r="E100" s="1648">
        <v>17</v>
      </c>
      <c r="F100" s="1649">
        <v>0</v>
      </c>
      <c r="G100" s="1649">
        <v>0</v>
      </c>
      <c r="H100" s="1649">
        <v>0</v>
      </c>
      <c r="I100" s="1649">
        <v>0</v>
      </c>
      <c r="J100" s="1649">
        <v>0</v>
      </c>
      <c r="K100" s="1649">
        <v>0</v>
      </c>
      <c r="L100" s="1649">
        <v>0</v>
      </c>
      <c r="M100" s="1649">
        <v>0</v>
      </c>
      <c r="N100" s="1649">
        <v>1</v>
      </c>
      <c r="O100" s="1649">
        <v>0</v>
      </c>
      <c r="P100" s="1649">
        <v>16</v>
      </c>
      <c r="Q100" s="1650">
        <v>0</v>
      </c>
    </row>
    <row r="101" spans="2:17" ht="15" customHeight="1">
      <c r="B101" s="1509" t="s">
        <v>1032</v>
      </c>
      <c r="C101" s="1009" t="s">
        <v>49</v>
      </c>
      <c r="D101" s="1014">
        <v>377</v>
      </c>
      <c r="E101" s="1648">
        <v>377</v>
      </c>
      <c r="F101" s="1649">
        <v>0</v>
      </c>
      <c r="G101" s="1649">
        <v>0</v>
      </c>
      <c r="H101" s="1649">
        <v>0</v>
      </c>
      <c r="I101" s="1649">
        <v>0</v>
      </c>
      <c r="J101" s="1649">
        <v>0</v>
      </c>
      <c r="K101" s="1649">
        <v>0</v>
      </c>
      <c r="L101" s="1649">
        <v>0</v>
      </c>
      <c r="M101" s="1649">
        <v>3</v>
      </c>
      <c r="N101" s="1649">
        <v>34</v>
      </c>
      <c r="O101" s="1649">
        <v>36</v>
      </c>
      <c r="P101" s="1649">
        <v>304</v>
      </c>
      <c r="Q101" s="1650">
        <v>0</v>
      </c>
    </row>
    <row r="102" spans="2:17" ht="15" customHeight="1">
      <c r="B102" s="1509"/>
      <c r="C102" s="1009" t="s">
        <v>70</v>
      </c>
      <c r="D102" s="1014">
        <v>207</v>
      </c>
      <c r="E102" s="1648">
        <v>207</v>
      </c>
      <c r="F102" s="1649">
        <v>0</v>
      </c>
      <c r="G102" s="1649">
        <v>0</v>
      </c>
      <c r="H102" s="1649">
        <v>0</v>
      </c>
      <c r="I102" s="1649">
        <v>0</v>
      </c>
      <c r="J102" s="1649">
        <v>0</v>
      </c>
      <c r="K102" s="1649">
        <v>0</v>
      </c>
      <c r="L102" s="1649">
        <v>0</v>
      </c>
      <c r="M102" s="1649">
        <v>3</v>
      </c>
      <c r="N102" s="1649">
        <v>24</v>
      </c>
      <c r="O102" s="1649">
        <v>22</v>
      </c>
      <c r="P102" s="1649">
        <v>158</v>
      </c>
      <c r="Q102" s="1650">
        <v>0</v>
      </c>
    </row>
    <row r="103" spans="2:17" ht="15" customHeight="1">
      <c r="B103" s="1509"/>
      <c r="C103" s="1009" t="s">
        <v>71</v>
      </c>
      <c r="D103" s="1014">
        <v>170</v>
      </c>
      <c r="E103" s="1648">
        <v>170</v>
      </c>
      <c r="F103" s="1649">
        <v>0</v>
      </c>
      <c r="G103" s="1649">
        <v>0</v>
      </c>
      <c r="H103" s="1649">
        <v>0</v>
      </c>
      <c r="I103" s="1649">
        <v>0</v>
      </c>
      <c r="J103" s="1649">
        <v>0</v>
      </c>
      <c r="K103" s="1649">
        <v>0</v>
      </c>
      <c r="L103" s="1649">
        <v>0</v>
      </c>
      <c r="M103" s="1649">
        <v>0</v>
      </c>
      <c r="N103" s="1649">
        <v>10</v>
      </c>
      <c r="O103" s="1649">
        <v>14</v>
      </c>
      <c r="P103" s="1649">
        <v>146</v>
      </c>
      <c r="Q103" s="1650">
        <v>0</v>
      </c>
    </row>
    <row r="104" spans="2:17" ht="15" customHeight="1">
      <c r="B104" s="1509" t="s">
        <v>1033</v>
      </c>
      <c r="C104" s="1009" t="s">
        <v>49</v>
      </c>
      <c r="D104" s="1014">
        <v>73</v>
      </c>
      <c r="E104" s="1648">
        <v>73</v>
      </c>
      <c r="F104" s="1649">
        <v>0</v>
      </c>
      <c r="G104" s="1649">
        <v>45</v>
      </c>
      <c r="H104" s="1649">
        <v>15</v>
      </c>
      <c r="I104" s="1649">
        <v>13</v>
      </c>
      <c r="J104" s="1649">
        <v>0</v>
      </c>
      <c r="K104" s="1649">
        <v>0</v>
      </c>
      <c r="L104" s="1649">
        <v>0</v>
      </c>
      <c r="M104" s="1649">
        <v>0</v>
      </c>
      <c r="N104" s="1649">
        <v>0</v>
      </c>
      <c r="O104" s="1649">
        <v>0</v>
      </c>
      <c r="P104" s="1649">
        <v>0</v>
      </c>
      <c r="Q104" s="1650">
        <v>0</v>
      </c>
    </row>
    <row r="105" spans="2:17" ht="15" customHeight="1">
      <c r="B105" s="1509"/>
      <c r="C105" s="1009" t="s">
        <v>70</v>
      </c>
      <c r="D105" s="1014">
        <v>42</v>
      </c>
      <c r="E105" s="1648">
        <v>42</v>
      </c>
      <c r="F105" s="1649">
        <v>0</v>
      </c>
      <c r="G105" s="1649">
        <v>31</v>
      </c>
      <c r="H105" s="1649">
        <v>6</v>
      </c>
      <c r="I105" s="1649">
        <v>5</v>
      </c>
      <c r="J105" s="1649">
        <v>0</v>
      </c>
      <c r="K105" s="1649">
        <v>0</v>
      </c>
      <c r="L105" s="1649">
        <v>0</v>
      </c>
      <c r="M105" s="1649">
        <v>0</v>
      </c>
      <c r="N105" s="1649">
        <v>0</v>
      </c>
      <c r="O105" s="1649">
        <v>0</v>
      </c>
      <c r="P105" s="1649">
        <v>0</v>
      </c>
      <c r="Q105" s="1650">
        <v>0</v>
      </c>
    </row>
    <row r="106" spans="2:17" ht="15" customHeight="1">
      <c r="B106" s="1509"/>
      <c r="C106" s="1009" t="s">
        <v>71</v>
      </c>
      <c r="D106" s="1014">
        <v>31</v>
      </c>
      <c r="E106" s="1648">
        <v>31</v>
      </c>
      <c r="F106" s="1649">
        <v>0</v>
      </c>
      <c r="G106" s="1649">
        <v>14</v>
      </c>
      <c r="H106" s="1649">
        <v>9</v>
      </c>
      <c r="I106" s="1649">
        <v>8</v>
      </c>
      <c r="J106" s="1649">
        <v>0</v>
      </c>
      <c r="K106" s="1649">
        <v>0</v>
      </c>
      <c r="L106" s="1649">
        <v>0</v>
      </c>
      <c r="M106" s="1649">
        <v>0</v>
      </c>
      <c r="N106" s="1649">
        <v>0</v>
      </c>
      <c r="O106" s="1649">
        <v>0</v>
      </c>
      <c r="P106" s="1649">
        <v>0</v>
      </c>
      <c r="Q106" s="1650">
        <v>0</v>
      </c>
    </row>
    <row r="107" spans="2:17" ht="24.95" customHeight="1">
      <c r="B107" s="1509" t="s">
        <v>1034</v>
      </c>
      <c r="C107" s="1009" t="s">
        <v>49</v>
      </c>
      <c r="D107" s="1014">
        <v>82</v>
      </c>
      <c r="E107" s="1648">
        <v>82</v>
      </c>
      <c r="F107" s="1649">
        <v>0</v>
      </c>
      <c r="G107" s="1649">
        <v>58</v>
      </c>
      <c r="H107" s="1649">
        <v>20</v>
      </c>
      <c r="I107" s="1649">
        <v>4</v>
      </c>
      <c r="J107" s="1649">
        <v>0</v>
      </c>
      <c r="K107" s="1649">
        <v>0</v>
      </c>
      <c r="L107" s="1649">
        <v>0</v>
      </c>
      <c r="M107" s="1649">
        <v>0</v>
      </c>
      <c r="N107" s="1649">
        <v>0</v>
      </c>
      <c r="O107" s="1649">
        <v>0</v>
      </c>
      <c r="P107" s="1649">
        <v>0</v>
      </c>
      <c r="Q107" s="1650">
        <v>0</v>
      </c>
    </row>
    <row r="108" spans="2:17" ht="24.95" customHeight="1">
      <c r="B108" s="1509"/>
      <c r="C108" s="1009" t="s">
        <v>70</v>
      </c>
      <c r="D108" s="1014">
        <v>50</v>
      </c>
      <c r="E108" s="1648">
        <v>50</v>
      </c>
      <c r="F108" s="1649">
        <v>0</v>
      </c>
      <c r="G108" s="1649">
        <v>35</v>
      </c>
      <c r="H108" s="1649">
        <v>14</v>
      </c>
      <c r="I108" s="1649">
        <v>1</v>
      </c>
      <c r="J108" s="1649">
        <v>0</v>
      </c>
      <c r="K108" s="1649">
        <v>0</v>
      </c>
      <c r="L108" s="1649">
        <v>0</v>
      </c>
      <c r="M108" s="1649">
        <v>0</v>
      </c>
      <c r="N108" s="1649">
        <v>0</v>
      </c>
      <c r="O108" s="1649">
        <v>0</v>
      </c>
      <c r="P108" s="1649">
        <v>0</v>
      </c>
      <c r="Q108" s="1650">
        <v>0</v>
      </c>
    </row>
    <row r="109" spans="2:17" ht="24.95" customHeight="1">
      <c r="B109" s="1509"/>
      <c r="C109" s="1009" t="s">
        <v>71</v>
      </c>
      <c r="D109" s="1014">
        <v>32</v>
      </c>
      <c r="E109" s="1648">
        <v>32</v>
      </c>
      <c r="F109" s="1649">
        <v>0</v>
      </c>
      <c r="G109" s="1649">
        <v>23</v>
      </c>
      <c r="H109" s="1649">
        <v>6</v>
      </c>
      <c r="I109" s="1649">
        <v>3</v>
      </c>
      <c r="J109" s="1649">
        <v>0</v>
      </c>
      <c r="K109" s="1649">
        <v>0</v>
      </c>
      <c r="L109" s="1649">
        <v>0</v>
      </c>
      <c r="M109" s="1649">
        <v>0</v>
      </c>
      <c r="N109" s="1649">
        <v>0</v>
      </c>
      <c r="O109" s="1649">
        <v>0</v>
      </c>
      <c r="P109" s="1649">
        <v>0</v>
      </c>
      <c r="Q109" s="1650">
        <v>0</v>
      </c>
    </row>
    <row r="110" spans="2:17" ht="20.100000000000001" customHeight="1">
      <c r="B110" s="1509" t="s">
        <v>1035</v>
      </c>
      <c r="C110" s="1009" t="s">
        <v>49</v>
      </c>
      <c r="D110" s="1014">
        <v>111</v>
      </c>
      <c r="E110" s="1648">
        <v>111</v>
      </c>
      <c r="F110" s="1649">
        <v>0</v>
      </c>
      <c r="G110" s="1649">
        <v>94</v>
      </c>
      <c r="H110" s="1649">
        <v>11</v>
      </c>
      <c r="I110" s="1649">
        <v>6</v>
      </c>
      <c r="J110" s="1649">
        <v>0</v>
      </c>
      <c r="K110" s="1649">
        <v>0</v>
      </c>
      <c r="L110" s="1649">
        <v>0</v>
      </c>
      <c r="M110" s="1649">
        <v>0</v>
      </c>
      <c r="N110" s="1649">
        <v>0</v>
      </c>
      <c r="O110" s="1649">
        <v>0</v>
      </c>
      <c r="P110" s="1649">
        <v>0</v>
      </c>
      <c r="Q110" s="1650">
        <v>0</v>
      </c>
    </row>
    <row r="111" spans="2:17" ht="20.100000000000001" customHeight="1">
      <c r="B111" s="1509"/>
      <c r="C111" s="1009" t="s">
        <v>70</v>
      </c>
      <c r="D111" s="1014">
        <v>58</v>
      </c>
      <c r="E111" s="1648">
        <v>58</v>
      </c>
      <c r="F111" s="1649">
        <v>0</v>
      </c>
      <c r="G111" s="1649">
        <v>50</v>
      </c>
      <c r="H111" s="1649">
        <v>6</v>
      </c>
      <c r="I111" s="1649">
        <v>2</v>
      </c>
      <c r="J111" s="1649">
        <v>0</v>
      </c>
      <c r="K111" s="1649">
        <v>0</v>
      </c>
      <c r="L111" s="1649">
        <v>0</v>
      </c>
      <c r="M111" s="1649">
        <v>0</v>
      </c>
      <c r="N111" s="1649">
        <v>0</v>
      </c>
      <c r="O111" s="1649">
        <v>0</v>
      </c>
      <c r="P111" s="1649">
        <v>0</v>
      </c>
      <c r="Q111" s="1650">
        <v>0</v>
      </c>
    </row>
    <row r="112" spans="2:17" ht="20.100000000000001" customHeight="1">
      <c r="B112" s="1509"/>
      <c r="C112" s="1009" t="s">
        <v>71</v>
      </c>
      <c r="D112" s="1014">
        <v>53</v>
      </c>
      <c r="E112" s="1648">
        <v>53</v>
      </c>
      <c r="F112" s="1649">
        <v>0</v>
      </c>
      <c r="G112" s="1649">
        <v>44</v>
      </c>
      <c r="H112" s="1649">
        <v>5</v>
      </c>
      <c r="I112" s="1649">
        <v>4</v>
      </c>
      <c r="J112" s="1649">
        <v>0</v>
      </c>
      <c r="K112" s="1649">
        <v>0</v>
      </c>
      <c r="L112" s="1649">
        <v>0</v>
      </c>
      <c r="M112" s="1649">
        <v>0</v>
      </c>
      <c r="N112" s="1649">
        <v>0</v>
      </c>
      <c r="O112" s="1649">
        <v>0</v>
      </c>
      <c r="P112" s="1649">
        <v>0</v>
      </c>
      <c r="Q112" s="1650">
        <v>0</v>
      </c>
    </row>
    <row r="113" spans="2:17" ht="15" customHeight="1">
      <c r="B113" s="1509" t="s">
        <v>1036</v>
      </c>
      <c r="C113" s="1009" t="s">
        <v>49</v>
      </c>
      <c r="D113" s="1014">
        <v>924</v>
      </c>
      <c r="E113" s="1648">
        <v>924</v>
      </c>
      <c r="F113" s="1649">
        <v>0</v>
      </c>
      <c r="G113" s="1649">
        <v>564</v>
      </c>
      <c r="H113" s="1649">
        <v>211</v>
      </c>
      <c r="I113" s="1649">
        <v>149</v>
      </c>
      <c r="J113" s="1649">
        <v>0</v>
      </c>
      <c r="K113" s="1649">
        <v>0</v>
      </c>
      <c r="L113" s="1649">
        <v>0</v>
      </c>
      <c r="M113" s="1649">
        <v>0</v>
      </c>
      <c r="N113" s="1649">
        <v>0</v>
      </c>
      <c r="O113" s="1649">
        <v>0</v>
      </c>
      <c r="P113" s="1649">
        <v>0</v>
      </c>
      <c r="Q113" s="1650">
        <v>0</v>
      </c>
    </row>
    <row r="114" spans="2:17" ht="15" customHeight="1">
      <c r="B114" s="1509"/>
      <c r="C114" s="1009" t="s">
        <v>70</v>
      </c>
      <c r="D114" s="1014">
        <v>539</v>
      </c>
      <c r="E114" s="1648">
        <v>539</v>
      </c>
      <c r="F114" s="1649">
        <v>0</v>
      </c>
      <c r="G114" s="1649">
        <v>342</v>
      </c>
      <c r="H114" s="1649">
        <v>113</v>
      </c>
      <c r="I114" s="1649">
        <v>84</v>
      </c>
      <c r="J114" s="1649">
        <v>0</v>
      </c>
      <c r="K114" s="1649">
        <v>0</v>
      </c>
      <c r="L114" s="1649">
        <v>0</v>
      </c>
      <c r="M114" s="1649">
        <v>0</v>
      </c>
      <c r="N114" s="1649">
        <v>0</v>
      </c>
      <c r="O114" s="1649">
        <v>0</v>
      </c>
      <c r="P114" s="1649">
        <v>0</v>
      </c>
      <c r="Q114" s="1650">
        <v>0</v>
      </c>
    </row>
    <row r="115" spans="2:17" ht="15" customHeight="1">
      <c r="B115" s="1509"/>
      <c r="C115" s="1009" t="s">
        <v>71</v>
      </c>
      <c r="D115" s="1014">
        <v>385</v>
      </c>
      <c r="E115" s="1648">
        <v>385</v>
      </c>
      <c r="F115" s="1649">
        <v>0</v>
      </c>
      <c r="G115" s="1649">
        <v>222</v>
      </c>
      <c r="H115" s="1649">
        <v>98</v>
      </c>
      <c r="I115" s="1649">
        <v>65</v>
      </c>
      <c r="J115" s="1649">
        <v>0</v>
      </c>
      <c r="K115" s="1649">
        <v>0</v>
      </c>
      <c r="L115" s="1649">
        <v>0</v>
      </c>
      <c r="M115" s="1649">
        <v>0</v>
      </c>
      <c r="N115" s="1649">
        <v>0</v>
      </c>
      <c r="O115" s="1649">
        <v>0</v>
      </c>
      <c r="P115" s="1649">
        <v>0</v>
      </c>
      <c r="Q115" s="1650">
        <v>0</v>
      </c>
    </row>
    <row r="116" spans="2:17" ht="15" customHeight="1">
      <c r="B116" s="1509" t="s">
        <v>1037</v>
      </c>
      <c r="C116" s="1009" t="s">
        <v>49</v>
      </c>
      <c r="D116" s="1014">
        <v>277</v>
      </c>
      <c r="E116" s="1648">
        <v>277</v>
      </c>
      <c r="F116" s="1649">
        <v>0</v>
      </c>
      <c r="G116" s="1649">
        <v>117</v>
      </c>
      <c r="H116" s="1649">
        <v>95</v>
      </c>
      <c r="I116" s="1649">
        <v>65</v>
      </c>
      <c r="J116" s="1649">
        <v>0</v>
      </c>
      <c r="K116" s="1649">
        <v>0</v>
      </c>
      <c r="L116" s="1649">
        <v>0</v>
      </c>
      <c r="M116" s="1649">
        <v>0</v>
      </c>
      <c r="N116" s="1649">
        <v>0</v>
      </c>
      <c r="O116" s="1649">
        <v>0</v>
      </c>
      <c r="P116" s="1649">
        <v>0</v>
      </c>
      <c r="Q116" s="1650">
        <v>0</v>
      </c>
    </row>
    <row r="117" spans="2:17" ht="15" customHeight="1">
      <c r="B117" s="1509"/>
      <c r="C117" s="1009" t="s">
        <v>70</v>
      </c>
      <c r="D117" s="1014">
        <v>155</v>
      </c>
      <c r="E117" s="1648">
        <v>155</v>
      </c>
      <c r="F117" s="1649">
        <v>0</v>
      </c>
      <c r="G117" s="1649">
        <v>73</v>
      </c>
      <c r="H117" s="1649">
        <v>42</v>
      </c>
      <c r="I117" s="1649">
        <v>40</v>
      </c>
      <c r="J117" s="1649">
        <v>0</v>
      </c>
      <c r="K117" s="1649">
        <v>0</v>
      </c>
      <c r="L117" s="1649">
        <v>0</v>
      </c>
      <c r="M117" s="1649">
        <v>0</v>
      </c>
      <c r="N117" s="1649">
        <v>0</v>
      </c>
      <c r="O117" s="1649">
        <v>0</v>
      </c>
      <c r="P117" s="1649">
        <v>0</v>
      </c>
      <c r="Q117" s="1650">
        <v>0</v>
      </c>
    </row>
    <row r="118" spans="2:17" ht="15" customHeight="1">
      <c r="B118" s="1509"/>
      <c r="C118" s="1009" t="s">
        <v>71</v>
      </c>
      <c r="D118" s="1014">
        <v>122</v>
      </c>
      <c r="E118" s="1648">
        <v>122</v>
      </c>
      <c r="F118" s="1649">
        <v>0</v>
      </c>
      <c r="G118" s="1649">
        <v>44</v>
      </c>
      <c r="H118" s="1649">
        <v>53</v>
      </c>
      <c r="I118" s="1649">
        <v>25</v>
      </c>
      <c r="J118" s="1649">
        <v>0</v>
      </c>
      <c r="K118" s="1649">
        <v>0</v>
      </c>
      <c r="L118" s="1649">
        <v>0</v>
      </c>
      <c r="M118" s="1649">
        <v>0</v>
      </c>
      <c r="N118" s="1649">
        <v>0</v>
      </c>
      <c r="O118" s="1649">
        <v>0</v>
      </c>
      <c r="P118" s="1649">
        <v>0</v>
      </c>
      <c r="Q118" s="1650">
        <v>0</v>
      </c>
    </row>
    <row r="119" spans="2:17" ht="15" customHeight="1">
      <c r="B119" s="1509" t="s">
        <v>1038</v>
      </c>
      <c r="C119" s="1009" t="s">
        <v>49</v>
      </c>
      <c r="D119" s="1014">
        <v>272</v>
      </c>
      <c r="E119" s="1648">
        <v>271</v>
      </c>
      <c r="F119" s="1649">
        <v>1</v>
      </c>
      <c r="G119" s="1649">
        <v>96</v>
      </c>
      <c r="H119" s="1649">
        <v>86</v>
      </c>
      <c r="I119" s="1649">
        <v>90</v>
      </c>
      <c r="J119" s="1649">
        <v>0</v>
      </c>
      <c r="K119" s="1649">
        <v>0</v>
      </c>
      <c r="L119" s="1649">
        <v>0</v>
      </c>
      <c r="M119" s="1649">
        <v>0</v>
      </c>
      <c r="N119" s="1649">
        <v>0</v>
      </c>
      <c r="O119" s="1649">
        <v>0</v>
      </c>
      <c r="P119" s="1649">
        <v>0</v>
      </c>
      <c r="Q119" s="1650">
        <v>0</v>
      </c>
    </row>
    <row r="120" spans="2:17" ht="15" customHeight="1">
      <c r="B120" s="1509"/>
      <c r="C120" s="1009" t="s">
        <v>70</v>
      </c>
      <c r="D120" s="1014">
        <v>143</v>
      </c>
      <c r="E120" s="1648">
        <v>143</v>
      </c>
      <c r="F120" s="1649">
        <v>0</v>
      </c>
      <c r="G120" s="1649">
        <v>48</v>
      </c>
      <c r="H120" s="1649">
        <v>52</v>
      </c>
      <c r="I120" s="1649">
        <v>43</v>
      </c>
      <c r="J120" s="1649">
        <v>0</v>
      </c>
      <c r="K120" s="1649">
        <v>0</v>
      </c>
      <c r="L120" s="1649">
        <v>0</v>
      </c>
      <c r="M120" s="1649">
        <v>0</v>
      </c>
      <c r="N120" s="1649">
        <v>0</v>
      </c>
      <c r="O120" s="1649">
        <v>0</v>
      </c>
      <c r="P120" s="1649">
        <v>0</v>
      </c>
      <c r="Q120" s="1650">
        <v>0</v>
      </c>
    </row>
    <row r="121" spans="2:17" ht="15" customHeight="1">
      <c r="B121" s="1509"/>
      <c r="C121" s="1009" t="s">
        <v>71</v>
      </c>
      <c r="D121" s="1014">
        <v>129</v>
      </c>
      <c r="E121" s="1648">
        <v>128</v>
      </c>
      <c r="F121" s="1649">
        <v>1</v>
      </c>
      <c r="G121" s="1649">
        <v>48</v>
      </c>
      <c r="H121" s="1649">
        <v>34</v>
      </c>
      <c r="I121" s="1649">
        <v>47</v>
      </c>
      <c r="J121" s="1649">
        <v>0</v>
      </c>
      <c r="K121" s="1649">
        <v>0</v>
      </c>
      <c r="L121" s="1649">
        <v>0</v>
      </c>
      <c r="M121" s="1649">
        <v>0</v>
      </c>
      <c r="N121" s="1649">
        <v>0</v>
      </c>
      <c r="O121" s="1649">
        <v>0</v>
      </c>
      <c r="P121" s="1649">
        <v>0</v>
      </c>
      <c r="Q121" s="1650">
        <v>0</v>
      </c>
    </row>
    <row r="122" spans="2:17" ht="15" customHeight="1">
      <c r="B122" s="1509" t="s">
        <v>1039</v>
      </c>
      <c r="C122" s="1009" t="s">
        <v>49</v>
      </c>
      <c r="D122" s="1014">
        <v>3142</v>
      </c>
      <c r="E122" s="1648">
        <v>3142</v>
      </c>
      <c r="F122" s="1649">
        <v>0</v>
      </c>
      <c r="G122" s="1649">
        <v>0</v>
      </c>
      <c r="H122" s="1649">
        <v>0</v>
      </c>
      <c r="I122" s="1649">
        <v>12</v>
      </c>
      <c r="J122" s="1649">
        <v>68</v>
      </c>
      <c r="K122" s="1649">
        <v>57</v>
      </c>
      <c r="L122" s="1649">
        <v>64</v>
      </c>
      <c r="M122" s="1649">
        <v>247</v>
      </c>
      <c r="N122" s="1649">
        <v>1830</v>
      </c>
      <c r="O122" s="1649">
        <v>321</v>
      </c>
      <c r="P122" s="1649">
        <v>541</v>
      </c>
      <c r="Q122" s="1650">
        <v>2</v>
      </c>
    </row>
    <row r="123" spans="2:17" ht="15" customHeight="1">
      <c r="B123" s="1509"/>
      <c r="C123" s="1009" t="s">
        <v>70</v>
      </c>
      <c r="D123" s="1014">
        <v>2546</v>
      </c>
      <c r="E123" s="1648">
        <v>2546</v>
      </c>
      <c r="F123" s="1649">
        <v>0</v>
      </c>
      <c r="G123" s="1649">
        <v>0</v>
      </c>
      <c r="H123" s="1649">
        <v>0</v>
      </c>
      <c r="I123" s="1649">
        <v>7</v>
      </c>
      <c r="J123" s="1649">
        <v>37</v>
      </c>
      <c r="K123" s="1649">
        <v>35</v>
      </c>
      <c r="L123" s="1649">
        <v>44</v>
      </c>
      <c r="M123" s="1649">
        <v>211</v>
      </c>
      <c r="N123" s="1649">
        <v>1575</v>
      </c>
      <c r="O123" s="1649">
        <v>248</v>
      </c>
      <c r="P123" s="1649">
        <v>387</v>
      </c>
      <c r="Q123" s="1650">
        <v>2</v>
      </c>
    </row>
    <row r="124" spans="2:17" ht="15" customHeight="1">
      <c r="B124" s="1509"/>
      <c r="C124" s="1009" t="s">
        <v>71</v>
      </c>
      <c r="D124" s="1014">
        <v>596</v>
      </c>
      <c r="E124" s="1648">
        <v>596</v>
      </c>
      <c r="F124" s="1649">
        <v>0</v>
      </c>
      <c r="G124" s="1649">
        <v>0</v>
      </c>
      <c r="H124" s="1649">
        <v>0</v>
      </c>
      <c r="I124" s="1649">
        <v>5</v>
      </c>
      <c r="J124" s="1649">
        <v>31</v>
      </c>
      <c r="K124" s="1649">
        <v>22</v>
      </c>
      <c r="L124" s="1649">
        <v>20</v>
      </c>
      <c r="M124" s="1649">
        <v>36</v>
      </c>
      <c r="N124" s="1649">
        <v>255</v>
      </c>
      <c r="O124" s="1649">
        <v>73</v>
      </c>
      <c r="P124" s="1649">
        <v>154</v>
      </c>
      <c r="Q124" s="1650">
        <v>0</v>
      </c>
    </row>
    <row r="125" spans="2:17" ht="15" customHeight="1">
      <c r="B125" s="1509" t="s">
        <v>1040</v>
      </c>
      <c r="C125" s="1009" t="s">
        <v>49</v>
      </c>
      <c r="D125" s="1014">
        <v>17</v>
      </c>
      <c r="E125" s="1648">
        <v>17</v>
      </c>
      <c r="F125" s="1649">
        <v>0</v>
      </c>
      <c r="G125" s="1649">
        <v>0</v>
      </c>
      <c r="H125" s="1649">
        <v>0</v>
      </c>
      <c r="I125" s="1649">
        <v>0</v>
      </c>
      <c r="J125" s="1649">
        <v>2</v>
      </c>
      <c r="K125" s="1649">
        <v>0</v>
      </c>
      <c r="L125" s="1649">
        <v>0</v>
      </c>
      <c r="M125" s="1649">
        <v>3</v>
      </c>
      <c r="N125" s="1649">
        <v>4</v>
      </c>
      <c r="O125" s="1649">
        <v>4</v>
      </c>
      <c r="P125" s="1649">
        <v>4</v>
      </c>
      <c r="Q125" s="1650">
        <v>0</v>
      </c>
    </row>
    <row r="126" spans="2:17" ht="15" customHeight="1">
      <c r="B126" s="1509"/>
      <c r="C126" s="1009" t="s">
        <v>70</v>
      </c>
      <c r="D126" s="1014">
        <v>14</v>
      </c>
      <c r="E126" s="1648">
        <v>14</v>
      </c>
      <c r="F126" s="1649">
        <v>0</v>
      </c>
      <c r="G126" s="1649">
        <v>0</v>
      </c>
      <c r="H126" s="1649">
        <v>0</v>
      </c>
      <c r="I126" s="1649">
        <v>0</v>
      </c>
      <c r="J126" s="1649">
        <v>1</v>
      </c>
      <c r="K126" s="1649">
        <v>0</v>
      </c>
      <c r="L126" s="1649">
        <v>0</v>
      </c>
      <c r="M126" s="1649">
        <v>2</v>
      </c>
      <c r="N126" s="1649">
        <v>4</v>
      </c>
      <c r="O126" s="1649">
        <v>4</v>
      </c>
      <c r="P126" s="1649">
        <v>3</v>
      </c>
      <c r="Q126" s="1650">
        <v>0</v>
      </c>
    </row>
    <row r="127" spans="2:17" ht="15" customHeight="1">
      <c r="B127" s="1509"/>
      <c r="C127" s="1009" t="s">
        <v>71</v>
      </c>
      <c r="D127" s="1014">
        <v>3</v>
      </c>
      <c r="E127" s="1648">
        <v>3</v>
      </c>
      <c r="F127" s="1649">
        <v>0</v>
      </c>
      <c r="G127" s="1649">
        <v>0</v>
      </c>
      <c r="H127" s="1649">
        <v>0</v>
      </c>
      <c r="I127" s="1649">
        <v>0</v>
      </c>
      <c r="J127" s="1649">
        <v>1</v>
      </c>
      <c r="K127" s="1649">
        <v>0</v>
      </c>
      <c r="L127" s="1649">
        <v>0</v>
      </c>
      <c r="M127" s="1649">
        <v>1</v>
      </c>
      <c r="N127" s="1649">
        <v>0</v>
      </c>
      <c r="O127" s="1649">
        <v>0</v>
      </c>
      <c r="P127" s="1649">
        <v>1</v>
      </c>
      <c r="Q127" s="1650">
        <v>0</v>
      </c>
    </row>
    <row r="128" spans="2:17" ht="15" customHeight="1">
      <c r="B128" s="1509" t="s">
        <v>1041</v>
      </c>
      <c r="C128" s="1009" t="s">
        <v>49</v>
      </c>
      <c r="D128" s="1014">
        <v>593</v>
      </c>
      <c r="E128" s="1648">
        <v>593</v>
      </c>
      <c r="F128" s="1649">
        <v>0</v>
      </c>
      <c r="G128" s="1649">
        <v>0</v>
      </c>
      <c r="H128" s="1649">
        <v>0</v>
      </c>
      <c r="I128" s="1649">
        <v>3</v>
      </c>
      <c r="J128" s="1649">
        <v>15</v>
      </c>
      <c r="K128" s="1649">
        <v>5</v>
      </c>
      <c r="L128" s="1649">
        <v>3</v>
      </c>
      <c r="M128" s="1649">
        <v>14</v>
      </c>
      <c r="N128" s="1649">
        <v>180</v>
      </c>
      <c r="O128" s="1649">
        <v>79</v>
      </c>
      <c r="P128" s="1649">
        <v>291</v>
      </c>
      <c r="Q128" s="1650">
        <v>3</v>
      </c>
    </row>
    <row r="129" spans="2:17" ht="15" customHeight="1">
      <c r="B129" s="1509"/>
      <c r="C129" s="1009" t="s">
        <v>70</v>
      </c>
      <c r="D129" s="1014">
        <v>463</v>
      </c>
      <c r="E129" s="1648">
        <v>463</v>
      </c>
      <c r="F129" s="1649">
        <v>0</v>
      </c>
      <c r="G129" s="1649">
        <v>0</v>
      </c>
      <c r="H129" s="1649">
        <v>0</v>
      </c>
      <c r="I129" s="1649">
        <v>2</v>
      </c>
      <c r="J129" s="1649">
        <v>7</v>
      </c>
      <c r="K129" s="1649">
        <v>4</v>
      </c>
      <c r="L129" s="1649">
        <v>2</v>
      </c>
      <c r="M129" s="1649">
        <v>12</v>
      </c>
      <c r="N129" s="1649">
        <v>166</v>
      </c>
      <c r="O129" s="1649">
        <v>72</v>
      </c>
      <c r="P129" s="1649">
        <v>195</v>
      </c>
      <c r="Q129" s="1650">
        <v>3</v>
      </c>
    </row>
    <row r="130" spans="2:17" ht="15" customHeight="1">
      <c r="B130" s="1509"/>
      <c r="C130" s="1009" t="s">
        <v>71</v>
      </c>
      <c r="D130" s="1014">
        <v>130</v>
      </c>
      <c r="E130" s="1648">
        <v>130</v>
      </c>
      <c r="F130" s="1649">
        <v>0</v>
      </c>
      <c r="G130" s="1649">
        <v>0</v>
      </c>
      <c r="H130" s="1649">
        <v>0</v>
      </c>
      <c r="I130" s="1649">
        <v>1</v>
      </c>
      <c r="J130" s="1649">
        <v>8</v>
      </c>
      <c r="K130" s="1649">
        <v>1</v>
      </c>
      <c r="L130" s="1649">
        <v>1</v>
      </c>
      <c r="M130" s="1649">
        <v>2</v>
      </c>
      <c r="N130" s="1649">
        <v>14</v>
      </c>
      <c r="O130" s="1649">
        <v>7</v>
      </c>
      <c r="P130" s="1649">
        <v>96</v>
      </c>
      <c r="Q130" s="1650">
        <v>0</v>
      </c>
    </row>
    <row r="131" spans="2:17" ht="15" customHeight="1">
      <c r="B131" s="1509" t="s">
        <v>1042</v>
      </c>
      <c r="C131" s="1009" t="s">
        <v>49</v>
      </c>
      <c r="D131" s="1014">
        <v>11</v>
      </c>
      <c r="E131" s="1648">
        <v>11</v>
      </c>
      <c r="F131" s="1649">
        <v>0</v>
      </c>
      <c r="G131" s="1649">
        <v>0</v>
      </c>
      <c r="H131" s="1649">
        <v>0</v>
      </c>
      <c r="I131" s="1649">
        <v>0</v>
      </c>
      <c r="J131" s="1649">
        <v>0</v>
      </c>
      <c r="K131" s="1649">
        <v>0</v>
      </c>
      <c r="L131" s="1649">
        <v>2</v>
      </c>
      <c r="M131" s="1649">
        <v>2</v>
      </c>
      <c r="N131" s="1649">
        <v>6</v>
      </c>
      <c r="O131" s="1649">
        <v>0</v>
      </c>
      <c r="P131" s="1649">
        <v>1</v>
      </c>
      <c r="Q131" s="1650">
        <v>0</v>
      </c>
    </row>
    <row r="132" spans="2:17" ht="15" customHeight="1">
      <c r="B132" s="1509"/>
      <c r="C132" s="1009" t="s">
        <v>70</v>
      </c>
      <c r="D132" s="1014">
        <v>10</v>
      </c>
      <c r="E132" s="1648">
        <v>10</v>
      </c>
      <c r="F132" s="1649">
        <v>0</v>
      </c>
      <c r="G132" s="1649">
        <v>0</v>
      </c>
      <c r="H132" s="1649">
        <v>0</v>
      </c>
      <c r="I132" s="1649">
        <v>0</v>
      </c>
      <c r="J132" s="1649">
        <v>0</v>
      </c>
      <c r="K132" s="1649">
        <v>0</v>
      </c>
      <c r="L132" s="1649">
        <v>2</v>
      </c>
      <c r="M132" s="1649">
        <v>1</v>
      </c>
      <c r="N132" s="1649">
        <v>6</v>
      </c>
      <c r="O132" s="1649">
        <v>0</v>
      </c>
      <c r="P132" s="1649">
        <v>1</v>
      </c>
      <c r="Q132" s="1650">
        <v>0</v>
      </c>
    </row>
    <row r="133" spans="2:17" ht="15" customHeight="1">
      <c r="B133" s="1509"/>
      <c r="C133" s="1009" t="s">
        <v>71</v>
      </c>
      <c r="D133" s="1014">
        <v>1</v>
      </c>
      <c r="E133" s="1648">
        <v>1</v>
      </c>
      <c r="F133" s="1649">
        <v>0</v>
      </c>
      <c r="G133" s="1649">
        <v>0</v>
      </c>
      <c r="H133" s="1649">
        <v>0</v>
      </c>
      <c r="I133" s="1649">
        <v>0</v>
      </c>
      <c r="J133" s="1649">
        <v>0</v>
      </c>
      <c r="K133" s="1649">
        <v>0</v>
      </c>
      <c r="L133" s="1649">
        <v>0</v>
      </c>
      <c r="M133" s="1649">
        <v>1</v>
      </c>
      <c r="N133" s="1649">
        <v>0</v>
      </c>
      <c r="O133" s="1649">
        <v>0</v>
      </c>
      <c r="P133" s="1649">
        <v>0</v>
      </c>
      <c r="Q133" s="1650">
        <v>0</v>
      </c>
    </row>
    <row r="134" spans="2:17" ht="15" customHeight="1">
      <c r="B134" s="1509" t="s">
        <v>1043</v>
      </c>
      <c r="C134" s="1009" t="s">
        <v>49</v>
      </c>
      <c r="D134" s="1014">
        <v>364</v>
      </c>
      <c r="E134" s="1648">
        <v>362</v>
      </c>
      <c r="F134" s="1649">
        <v>2</v>
      </c>
      <c r="G134" s="1649">
        <v>0</v>
      </c>
      <c r="H134" s="1649">
        <v>0</v>
      </c>
      <c r="I134" s="1649">
        <v>0</v>
      </c>
      <c r="J134" s="1649">
        <v>46</v>
      </c>
      <c r="K134" s="1649">
        <v>17</v>
      </c>
      <c r="L134" s="1649">
        <v>19</v>
      </c>
      <c r="M134" s="1649">
        <v>46</v>
      </c>
      <c r="N134" s="1649">
        <v>150</v>
      </c>
      <c r="O134" s="1649">
        <v>29</v>
      </c>
      <c r="P134" s="1649">
        <v>57</v>
      </c>
      <c r="Q134" s="1650">
        <v>0</v>
      </c>
    </row>
    <row r="135" spans="2:17" ht="15" customHeight="1">
      <c r="B135" s="1509"/>
      <c r="C135" s="1009" t="s">
        <v>70</v>
      </c>
      <c r="D135" s="1014">
        <v>308</v>
      </c>
      <c r="E135" s="1648">
        <v>306</v>
      </c>
      <c r="F135" s="1649">
        <v>2</v>
      </c>
      <c r="G135" s="1649">
        <v>0</v>
      </c>
      <c r="H135" s="1649">
        <v>0</v>
      </c>
      <c r="I135" s="1649">
        <v>0</v>
      </c>
      <c r="J135" s="1649">
        <v>29</v>
      </c>
      <c r="K135" s="1649">
        <v>9</v>
      </c>
      <c r="L135" s="1649">
        <v>15</v>
      </c>
      <c r="M135" s="1649">
        <v>41</v>
      </c>
      <c r="N135" s="1649">
        <v>140</v>
      </c>
      <c r="O135" s="1649">
        <v>28</v>
      </c>
      <c r="P135" s="1649">
        <v>46</v>
      </c>
      <c r="Q135" s="1650">
        <v>0</v>
      </c>
    </row>
    <row r="136" spans="2:17" ht="15" customHeight="1">
      <c r="B136" s="1509"/>
      <c r="C136" s="1009" t="s">
        <v>71</v>
      </c>
      <c r="D136" s="1014">
        <v>56</v>
      </c>
      <c r="E136" s="1648">
        <v>56</v>
      </c>
      <c r="F136" s="1649">
        <v>0</v>
      </c>
      <c r="G136" s="1649">
        <v>0</v>
      </c>
      <c r="H136" s="1649">
        <v>0</v>
      </c>
      <c r="I136" s="1649">
        <v>0</v>
      </c>
      <c r="J136" s="1649">
        <v>17</v>
      </c>
      <c r="K136" s="1649">
        <v>8</v>
      </c>
      <c r="L136" s="1649">
        <v>4</v>
      </c>
      <c r="M136" s="1649">
        <v>5</v>
      </c>
      <c r="N136" s="1649">
        <v>10</v>
      </c>
      <c r="O136" s="1649">
        <v>1</v>
      </c>
      <c r="P136" s="1649">
        <v>11</v>
      </c>
      <c r="Q136" s="1650">
        <v>0</v>
      </c>
    </row>
    <row r="137" spans="2:17" ht="15" customHeight="1">
      <c r="B137" s="1509" t="s">
        <v>1044</v>
      </c>
      <c r="C137" s="1009" t="s">
        <v>49</v>
      </c>
      <c r="D137" s="1014">
        <v>454</v>
      </c>
      <c r="E137" s="1648">
        <v>454</v>
      </c>
      <c r="F137" s="1649">
        <v>0</v>
      </c>
      <c r="G137" s="1649">
        <v>3</v>
      </c>
      <c r="H137" s="1649">
        <v>13</v>
      </c>
      <c r="I137" s="1649">
        <v>100</v>
      </c>
      <c r="J137" s="1649">
        <v>36</v>
      </c>
      <c r="K137" s="1649">
        <v>13</v>
      </c>
      <c r="L137" s="1649">
        <v>17</v>
      </c>
      <c r="M137" s="1649">
        <v>8</v>
      </c>
      <c r="N137" s="1649">
        <v>136</v>
      </c>
      <c r="O137" s="1649">
        <v>59</v>
      </c>
      <c r="P137" s="1649">
        <v>69</v>
      </c>
      <c r="Q137" s="1650">
        <v>0</v>
      </c>
    </row>
    <row r="138" spans="2:17" ht="15" customHeight="1">
      <c r="B138" s="1509"/>
      <c r="C138" s="1009" t="s">
        <v>70</v>
      </c>
      <c r="D138" s="1014">
        <v>338</v>
      </c>
      <c r="E138" s="1648">
        <v>338</v>
      </c>
      <c r="F138" s="1649">
        <v>0</v>
      </c>
      <c r="G138" s="1649">
        <v>2</v>
      </c>
      <c r="H138" s="1649">
        <v>6</v>
      </c>
      <c r="I138" s="1649">
        <v>59</v>
      </c>
      <c r="J138" s="1649">
        <v>23</v>
      </c>
      <c r="K138" s="1649">
        <v>10</v>
      </c>
      <c r="L138" s="1649">
        <v>9</v>
      </c>
      <c r="M138" s="1649">
        <v>5</v>
      </c>
      <c r="N138" s="1649">
        <v>116</v>
      </c>
      <c r="O138" s="1649">
        <v>55</v>
      </c>
      <c r="P138" s="1649">
        <v>53</v>
      </c>
      <c r="Q138" s="1650">
        <v>0</v>
      </c>
    </row>
    <row r="139" spans="2:17" ht="15" customHeight="1">
      <c r="B139" s="1509"/>
      <c r="C139" s="1009" t="s">
        <v>71</v>
      </c>
      <c r="D139" s="1014">
        <v>116</v>
      </c>
      <c r="E139" s="1648">
        <v>116</v>
      </c>
      <c r="F139" s="1649">
        <v>0</v>
      </c>
      <c r="G139" s="1649">
        <v>1</v>
      </c>
      <c r="H139" s="1649">
        <v>7</v>
      </c>
      <c r="I139" s="1649">
        <v>41</v>
      </c>
      <c r="J139" s="1649">
        <v>13</v>
      </c>
      <c r="K139" s="1649">
        <v>3</v>
      </c>
      <c r="L139" s="1649">
        <v>8</v>
      </c>
      <c r="M139" s="1649">
        <v>3</v>
      </c>
      <c r="N139" s="1649">
        <v>20</v>
      </c>
      <c r="O139" s="1649">
        <v>4</v>
      </c>
      <c r="P139" s="1649">
        <v>16</v>
      </c>
      <c r="Q139" s="1650">
        <v>0</v>
      </c>
    </row>
    <row r="140" spans="2:17" ht="15" customHeight="1">
      <c r="B140" s="1509" t="s">
        <v>1045</v>
      </c>
      <c r="C140" s="1009" t="s">
        <v>49</v>
      </c>
      <c r="D140" s="1014">
        <v>102</v>
      </c>
      <c r="E140" s="1648">
        <v>101</v>
      </c>
      <c r="F140" s="1649">
        <v>1</v>
      </c>
      <c r="G140" s="1649">
        <v>0</v>
      </c>
      <c r="H140" s="1649">
        <v>0</v>
      </c>
      <c r="I140" s="1649">
        <v>0</v>
      </c>
      <c r="J140" s="1649">
        <v>0</v>
      </c>
      <c r="K140" s="1649">
        <v>1</v>
      </c>
      <c r="L140" s="1649">
        <v>1</v>
      </c>
      <c r="M140" s="1649">
        <v>12</v>
      </c>
      <c r="N140" s="1649">
        <v>71</v>
      </c>
      <c r="O140" s="1649">
        <v>12</v>
      </c>
      <c r="P140" s="1649">
        <v>5</v>
      </c>
      <c r="Q140" s="1650">
        <v>0</v>
      </c>
    </row>
    <row r="141" spans="2:17" ht="15" customHeight="1">
      <c r="B141" s="1509"/>
      <c r="C141" s="1009" t="s">
        <v>70</v>
      </c>
      <c r="D141" s="1014">
        <v>92</v>
      </c>
      <c r="E141" s="1648">
        <v>91</v>
      </c>
      <c r="F141" s="1649">
        <v>1</v>
      </c>
      <c r="G141" s="1649">
        <v>0</v>
      </c>
      <c r="H141" s="1649">
        <v>0</v>
      </c>
      <c r="I141" s="1649">
        <v>0</v>
      </c>
      <c r="J141" s="1649">
        <v>0</v>
      </c>
      <c r="K141" s="1649">
        <v>0</v>
      </c>
      <c r="L141" s="1649">
        <v>1</v>
      </c>
      <c r="M141" s="1649">
        <v>9</v>
      </c>
      <c r="N141" s="1649">
        <v>67</v>
      </c>
      <c r="O141" s="1649">
        <v>11</v>
      </c>
      <c r="P141" s="1649">
        <v>4</v>
      </c>
      <c r="Q141" s="1650">
        <v>0</v>
      </c>
    </row>
    <row r="142" spans="2:17" ht="15" customHeight="1">
      <c r="B142" s="1509"/>
      <c r="C142" s="1009" t="s">
        <v>71</v>
      </c>
      <c r="D142" s="1014">
        <v>10</v>
      </c>
      <c r="E142" s="1648">
        <v>10</v>
      </c>
      <c r="F142" s="1649">
        <v>0</v>
      </c>
      <c r="G142" s="1649">
        <v>0</v>
      </c>
      <c r="H142" s="1649">
        <v>0</v>
      </c>
      <c r="I142" s="1649">
        <v>0</v>
      </c>
      <c r="J142" s="1649">
        <v>0</v>
      </c>
      <c r="K142" s="1649">
        <v>1</v>
      </c>
      <c r="L142" s="1649">
        <v>0</v>
      </c>
      <c r="M142" s="1649">
        <v>3</v>
      </c>
      <c r="N142" s="1649">
        <v>4</v>
      </c>
      <c r="O142" s="1649">
        <v>1</v>
      </c>
      <c r="P142" s="1649">
        <v>1</v>
      </c>
      <c r="Q142" s="1650">
        <v>0</v>
      </c>
    </row>
    <row r="143" spans="2:17" ht="15" customHeight="1">
      <c r="B143" s="1509" t="s">
        <v>1046</v>
      </c>
      <c r="C143" s="1009" t="s">
        <v>49</v>
      </c>
      <c r="D143" s="1014">
        <v>100</v>
      </c>
      <c r="E143" s="1648">
        <v>100</v>
      </c>
      <c r="F143" s="1649">
        <v>0</v>
      </c>
      <c r="G143" s="1649">
        <v>0</v>
      </c>
      <c r="H143" s="1649">
        <v>1</v>
      </c>
      <c r="I143" s="1649">
        <v>0</v>
      </c>
      <c r="J143" s="1649">
        <v>5</v>
      </c>
      <c r="K143" s="1649">
        <v>9</v>
      </c>
      <c r="L143" s="1649">
        <v>5</v>
      </c>
      <c r="M143" s="1649">
        <v>0</v>
      </c>
      <c r="N143" s="1649">
        <v>29</v>
      </c>
      <c r="O143" s="1649">
        <v>4</v>
      </c>
      <c r="P143" s="1649">
        <v>47</v>
      </c>
      <c r="Q143" s="1650">
        <v>0</v>
      </c>
    </row>
    <row r="144" spans="2:17" ht="15" customHeight="1">
      <c r="B144" s="1509"/>
      <c r="C144" s="1009" t="s">
        <v>70</v>
      </c>
      <c r="D144" s="1014">
        <v>61</v>
      </c>
      <c r="E144" s="1648">
        <v>61</v>
      </c>
      <c r="F144" s="1649">
        <v>0</v>
      </c>
      <c r="G144" s="1649">
        <v>0</v>
      </c>
      <c r="H144" s="1649">
        <v>0</v>
      </c>
      <c r="I144" s="1649">
        <v>0</v>
      </c>
      <c r="J144" s="1649">
        <v>3</v>
      </c>
      <c r="K144" s="1649">
        <v>7</v>
      </c>
      <c r="L144" s="1649">
        <v>3</v>
      </c>
      <c r="M144" s="1649">
        <v>0</v>
      </c>
      <c r="N144" s="1649">
        <v>15</v>
      </c>
      <c r="O144" s="1649">
        <v>3</v>
      </c>
      <c r="P144" s="1649">
        <v>30</v>
      </c>
      <c r="Q144" s="1650">
        <v>0</v>
      </c>
    </row>
    <row r="145" spans="2:17" ht="15" customHeight="1">
      <c r="B145" s="1509"/>
      <c r="C145" s="1009" t="s">
        <v>71</v>
      </c>
      <c r="D145" s="1014">
        <v>39</v>
      </c>
      <c r="E145" s="1648">
        <v>39</v>
      </c>
      <c r="F145" s="1649">
        <v>0</v>
      </c>
      <c r="G145" s="1649">
        <v>0</v>
      </c>
      <c r="H145" s="1649">
        <v>1</v>
      </c>
      <c r="I145" s="1649">
        <v>0</v>
      </c>
      <c r="J145" s="1649">
        <v>2</v>
      </c>
      <c r="K145" s="1649">
        <v>2</v>
      </c>
      <c r="L145" s="1649">
        <v>2</v>
      </c>
      <c r="M145" s="1649">
        <v>0</v>
      </c>
      <c r="N145" s="1649">
        <v>14</v>
      </c>
      <c r="O145" s="1649">
        <v>1</v>
      </c>
      <c r="P145" s="1649">
        <v>17</v>
      </c>
      <c r="Q145" s="1650">
        <v>0</v>
      </c>
    </row>
    <row r="146" spans="2:17" ht="15" customHeight="1">
      <c r="B146" s="1509" t="s">
        <v>1047</v>
      </c>
      <c r="C146" s="1009" t="s">
        <v>49</v>
      </c>
      <c r="D146" s="1014">
        <v>248</v>
      </c>
      <c r="E146" s="1648">
        <v>248</v>
      </c>
      <c r="F146" s="1649">
        <v>0</v>
      </c>
      <c r="G146" s="1649">
        <v>0</v>
      </c>
      <c r="H146" s="1649">
        <v>0</v>
      </c>
      <c r="I146" s="1649">
        <v>2</v>
      </c>
      <c r="J146" s="1649">
        <v>6</v>
      </c>
      <c r="K146" s="1649">
        <v>0</v>
      </c>
      <c r="L146" s="1649">
        <v>2</v>
      </c>
      <c r="M146" s="1649">
        <v>20</v>
      </c>
      <c r="N146" s="1649">
        <v>129</v>
      </c>
      <c r="O146" s="1649">
        <v>44</v>
      </c>
      <c r="P146" s="1649">
        <v>45</v>
      </c>
      <c r="Q146" s="1650">
        <v>0</v>
      </c>
    </row>
    <row r="147" spans="2:17" ht="15" customHeight="1">
      <c r="B147" s="1509"/>
      <c r="C147" s="1009" t="s">
        <v>70</v>
      </c>
      <c r="D147" s="1014">
        <v>208</v>
      </c>
      <c r="E147" s="1648">
        <v>208</v>
      </c>
      <c r="F147" s="1649">
        <v>0</v>
      </c>
      <c r="G147" s="1649">
        <v>0</v>
      </c>
      <c r="H147" s="1649">
        <v>0</v>
      </c>
      <c r="I147" s="1649">
        <v>2</v>
      </c>
      <c r="J147" s="1649">
        <v>3</v>
      </c>
      <c r="K147" s="1649">
        <v>0</v>
      </c>
      <c r="L147" s="1649">
        <v>0</v>
      </c>
      <c r="M147" s="1649">
        <v>11</v>
      </c>
      <c r="N147" s="1649">
        <v>118</v>
      </c>
      <c r="O147" s="1649">
        <v>37</v>
      </c>
      <c r="P147" s="1649">
        <v>37</v>
      </c>
      <c r="Q147" s="1650">
        <v>0</v>
      </c>
    </row>
    <row r="148" spans="2:17" ht="15" customHeight="1">
      <c r="B148" s="1509"/>
      <c r="C148" s="1009" t="s">
        <v>71</v>
      </c>
      <c r="D148" s="1014">
        <v>40</v>
      </c>
      <c r="E148" s="1648">
        <v>40</v>
      </c>
      <c r="F148" s="1649">
        <v>0</v>
      </c>
      <c r="G148" s="1649">
        <v>0</v>
      </c>
      <c r="H148" s="1649">
        <v>0</v>
      </c>
      <c r="I148" s="1649">
        <v>0</v>
      </c>
      <c r="J148" s="1649">
        <v>3</v>
      </c>
      <c r="K148" s="1649">
        <v>0</v>
      </c>
      <c r="L148" s="1649">
        <v>2</v>
      </c>
      <c r="M148" s="1649">
        <v>9</v>
      </c>
      <c r="N148" s="1649">
        <v>11</v>
      </c>
      <c r="O148" s="1649">
        <v>7</v>
      </c>
      <c r="P148" s="1649">
        <v>8</v>
      </c>
      <c r="Q148" s="1650">
        <v>0</v>
      </c>
    </row>
    <row r="149" spans="2:17" ht="15" customHeight="1">
      <c r="B149" s="1509" t="s">
        <v>1048</v>
      </c>
      <c r="C149" s="1009" t="s">
        <v>49</v>
      </c>
      <c r="D149" s="1014">
        <v>1040</v>
      </c>
      <c r="E149" s="1648">
        <v>1040</v>
      </c>
      <c r="F149" s="1649">
        <v>0</v>
      </c>
      <c r="G149" s="1649">
        <v>1</v>
      </c>
      <c r="H149" s="1649">
        <v>1</v>
      </c>
      <c r="I149" s="1649">
        <v>11</v>
      </c>
      <c r="J149" s="1649">
        <v>16</v>
      </c>
      <c r="K149" s="1649">
        <v>11</v>
      </c>
      <c r="L149" s="1649">
        <v>12</v>
      </c>
      <c r="M149" s="1649">
        <v>29</v>
      </c>
      <c r="N149" s="1649">
        <v>239</v>
      </c>
      <c r="O149" s="1649">
        <v>100</v>
      </c>
      <c r="P149" s="1649">
        <v>620</v>
      </c>
      <c r="Q149" s="1650">
        <v>0</v>
      </c>
    </row>
    <row r="150" spans="2:17" ht="15" customHeight="1">
      <c r="B150" s="1509"/>
      <c r="C150" s="1009" t="s">
        <v>70</v>
      </c>
      <c r="D150" s="1014">
        <v>668</v>
      </c>
      <c r="E150" s="1648">
        <v>668</v>
      </c>
      <c r="F150" s="1649">
        <v>0</v>
      </c>
      <c r="G150" s="1649">
        <v>1</v>
      </c>
      <c r="H150" s="1649">
        <v>1</v>
      </c>
      <c r="I150" s="1649">
        <v>3</v>
      </c>
      <c r="J150" s="1649">
        <v>8</v>
      </c>
      <c r="K150" s="1649">
        <v>8</v>
      </c>
      <c r="L150" s="1649">
        <v>7</v>
      </c>
      <c r="M150" s="1649">
        <v>24</v>
      </c>
      <c r="N150" s="1649">
        <v>213</v>
      </c>
      <c r="O150" s="1649">
        <v>80</v>
      </c>
      <c r="P150" s="1649">
        <v>323</v>
      </c>
      <c r="Q150" s="1650">
        <v>0</v>
      </c>
    </row>
    <row r="151" spans="2:17" ht="15" customHeight="1">
      <c r="B151" s="1509"/>
      <c r="C151" s="1009" t="s">
        <v>71</v>
      </c>
      <c r="D151" s="1014">
        <v>372</v>
      </c>
      <c r="E151" s="1648">
        <v>372</v>
      </c>
      <c r="F151" s="1649">
        <v>0</v>
      </c>
      <c r="G151" s="1649">
        <v>0</v>
      </c>
      <c r="H151" s="1649">
        <v>0</v>
      </c>
      <c r="I151" s="1649">
        <v>8</v>
      </c>
      <c r="J151" s="1649">
        <v>8</v>
      </c>
      <c r="K151" s="1649">
        <v>3</v>
      </c>
      <c r="L151" s="1649">
        <v>5</v>
      </c>
      <c r="M151" s="1649">
        <v>5</v>
      </c>
      <c r="N151" s="1649">
        <v>26</v>
      </c>
      <c r="O151" s="1649">
        <v>20</v>
      </c>
      <c r="P151" s="1649">
        <v>297</v>
      </c>
      <c r="Q151" s="1650">
        <v>0</v>
      </c>
    </row>
    <row r="152" spans="2:17" ht="15" customHeight="1">
      <c r="B152" s="1509" t="s">
        <v>1049</v>
      </c>
      <c r="C152" s="1009" t="s">
        <v>49</v>
      </c>
      <c r="D152" s="1014">
        <v>1205</v>
      </c>
      <c r="E152" s="1648">
        <v>1203</v>
      </c>
      <c r="F152" s="1649">
        <v>2</v>
      </c>
      <c r="G152" s="1649">
        <v>0</v>
      </c>
      <c r="H152" s="1649">
        <v>0</v>
      </c>
      <c r="I152" s="1649">
        <v>0</v>
      </c>
      <c r="J152" s="1649">
        <v>0</v>
      </c>
      <c r="K152" s="1649">
        <v>2</v>
      </c>
      <c r="L152" s="1649">
        <v>85</v>
      </c>
      <c r="M152" s="1649">
        <v>183</v>
      </c>
      <c r="N152" s="1649">
        <v>643</v>
      </c>
      <c r="O152" s="1649">
        <v>124</v>
      </c>
      <c r="P152" s="1649">
        <v>168</v>
      </c>
      <c r="Q152" s="1650">
        <v>0</v>
      </c>
    </row>
    <row r="153" spans="2:17" ht="15" customHeight="1">
      <c r="B153" s="1509"/>
      <c r="C153" s="1009" t="s">
        <v>70</v>
      </c>
      <c r="D153" s="1014">
        <v>945</v>
      </c>
      <c r="E153" s="1648">
        <v>943</v>
      </c>
      <c r="F153" s="1649">
        <v>2</v>
      </c>
      <c r="G153" s="1649">
        <v>0</v>
      </c>
      <c r="H153" s="1649">
        <v>0</v>
      </c>
      <c r="I153" s="1649">
        <v>0</v>
      </c>
      <c r="J153" s="1649">
        <v>0</v>
      </c>
      <c r="K153" s="1649">
        <v>1</v>
      </c>
      <c r="L153" s="1649">
        <v>48</v>
      </c>
      <c r="M153" s="1649">
        <v>117</v>
      </c>
      <c r="N153" s="1649">
        <v>536</v>
      </c>
      <c r="O153" s="1649">
        <v>104</v>
      </c>
      <c r="P153" s="1649">
        <v>139</v>
      </c>
      <c r="Q153" s="1650">
        <v>0</v>
      </c>
    </row>
    <row r="154" spans="2:17" ht="15" customHeight="1">
      <c r="B154" s="1509"/>
      <c r="C154" s="1009" t="s">
        <v>71</v>
      </c>
      <c r="D154" s="1014">
        <v>260</v>
      </c>
      <c r="E154" s="1648">
        <v>260</v>
      </c>
      <c r="F154" s="1649">
        <v>0</v>
      </c>
      <c r="G154" s="1649">
        <v>0</v>
      </c>
      <c r="H154" s="1649">
        <v>0</v>
      </c>
      <c r="I154" s="1649">
        <v>0</v>
      </c>
      <c r="J154" s="1649">
        <v>0</v>
      </c>
      <c r="K154" s="1649">
        <v>1</v>
      </c>
      <c r="L154" s="1649">
        <v>37</v>
      </c>
      <c r="M154" s="1649">
        <v>66</v>
      </c>
      <c r="N154" s="1649">
        <v>107</v>
      </c>
      <c r="O154" s="1649">
        <v>20</v>
      </c>
      <c r="P154" s="1649">
        <v>29</v>
      </c>
      <c r="Q154" s="1650">
        <v>0</v>
      </c>
    </row>
    <row r="155" spans="2:17" ht="15" customHeight="1">
      <c r="B155" s="1509" t="s">
        <v>1050</v>
      </c>
      <c r="C155" s="1009" t="s">
        <v>49</v>
      </c>
      <c r="D155" s="1014">
        <v>978</v>
      </c>
      <c r="E155" s="1648">
        <v>978</v>
      </c>
      <c r="F155" s="1649">
        <v>0</v>
      </c>
      <c r="G155" s="1649">
        <v>0</v>
      </c>
      <c r="H155" s="1649">
        <v>1</v>
      </c>
      <c r="I155" s="1649">
        <v>4</v>
      </c>
      <c r="J155" s="1649">
        <v>6</v>
      </c>
      <c r="K155" s="1649">
        <v>9</v>
      </c>
      <c r="L155" s="1649">
        <v>3</v>
      </c>
      <c r="M155" s="1649">
        <v>56</v>
      </c>
      <c r="N155" s="1649">
        <v>718</v>
      </c>
      <c r="O155" s="1649">
        <v>89</v>
      </c>
      <c r="P155" s="1649">
        <v>90</v>
      </c>
      <c r="Q155" s="1650">
        <v>2</v>
      </c>
    </row>
    <row r="156" spans="2:17" ht="15" customHeight="1">
      <c r="B156" s="1509"/>
      <c r="C156" s="1009" t="s">
        <v>70</v>
      </c>
      <c r="D156" s="1014">
        <v>841</v>
      </c>
      <c r="E156" s="1648">
        <v>841</v>
      </c>
      <c r="F156" s="1649">
        <v>0</v>
      </c>
      <c r="G156" s="1649">
        <v>0</v>
      </c>
      <c r="H156" s="1649">
        <v>0</v>
      </c>
      <c r="I156" s="1649">
        <v>3</v>
      </c>
      <c r="J156" s="1649">
        <v>3</v>
      </c>
      <c r="K156" s="1649">
        <v>6</v>
      </c>
      <c r="L156" s="1649">
        <v>2</v>
      </c>
      <c r="M156" s="1649">
        <v>47</v>
      </c>
      <c r="N156" s="1649">
        <v>625</v>
      </c>
      <c r="O156" s="1649">
        <v>79</v>
      </c>
      <c r="P156" s="1649">
        <v>74</v>
      </c>
      <c r="Q156" s="1650">
        <v>2</v>
      </c>
    </row>
    <row r="157" spans="2:17" ht="15" customHeight="1">
      <c r="B157" s="1509"/>
      <c r="C157" s="1009" t="s">
        <v>71</v>
      </c>
      <c r="D157" s="1014">
        <v>137</v>
      </c>
      <c r="E157" s="1648">
        <v>137</v>
      </c>
      <c r="F157" s="1649">
        <v>0</v>
      </c>
      <c r="G157" s="1649">
        <v>0</v>
      </c>
      <c r="H157" s="1649">
        <v>1</v>
      </c>
      <c r="I157" s="1649">
        <v>1</v>
      </c>
      <c r="J157" s="1649">
        <v>3</v>
      </c>
      <c r="K157" s="1649">
        <v>3</v>
      </c>
      <c r="L157" s="1649">
        <v>1</v>
      </c>
      <c r="M157" s="1649">
        <v>9</v>
      </c>
      <c r="N157" s="1649">
        <v>93</v>
      </c>
      <c r="O157" s="1649">
        <v>10</v>
      </c>
      <c r="P157" s="1649">
        <v>16</v>
      </c>
      <c r="Q157" s="1650">
        <v>0</v>
      </c>
    </row>
    <row r="158" spans="2:17" ht="15" customHeight="1">
      <c r="B158" s="1509" t="s">
        <v>1051</v>
      </c>
      <c r="C158" s="1009" t="s">
        <v>49</v>
      </c>
      <c r="D158" s="1014">
        <v>174</v>
      </c>
      <c r="E158" s="1648">
        <v>174</v>
      </c>
      <c r="F158" s="1649">
        <v>0</v>
      </c>
      <c r="G158" s="1649">
        <v>0</v>
      </c>
      <c r="H158" s="1649">
        <v>0</v>
      </c>
      <c r="I158" s="1649">
        <v>5</v>
      </c>
      <c r="J158" s="1649">
        <v>1</v>
      </c>
      <c r="K158" s="1649">
        <v>3</v>
      </c>
      <c r="L158" s="1649">
        <v>4</v>
      </c>
      <c r="M158" s="1649">
        <v>11</v>
      </c>
      <c r="N158" s="1649">
        <v>91</v>
      </c>
      <c r="O158" s="1649">
        <v>9</v>
      </c>
      <c r="P158" s="1649">
        <v>50</v>
      </c>
      <c r="Q158" s="1650">
        <v>0</v>
      </c>
    </row>
    <row r="159" spans="2:17" ht="15" customHeight="1">
      <c r="B159" s="1509"/>
      <c r="C159" s="1009" t="s">
        <v>70</v>
      </c>
      <c r="D159" s="1014">
        <v>133</v>
      </c>
      <c r="E159" s="1648">
        <v>133</v>
      </c>
      <c r="F159" s="1649">
        <v>0</v>
      </c>
      <c r="G159" s="1649">
        <v>0</v>
      </c>
      <c r="H159" s="1649">
        <v>0</v>
      </c>
      <c r="I159" s="1649">
        <v>2</v>
      </c>
      <c r="J159" s="1649">
        <v>0</v>
      </c>
      <c r="K159" s="1649">
        <v>2</v>
      </c>
      <c r="L159" s="1649">
        <v>2</v>
      </c>
      <c r="M159" s="1649">
        <v>7</v>
      </c>
      <c r="N159" s="1649">
        <v>72</v>
      </c>
      <c r="O159" s="1649">
        <v>6</v>
      </c>
      <c r="P159" s="1649">
        <v>42</v>
      </c>
      <c r="Q159" s="1650">
        <v>0</v>
      </c>
    </row>
    <row r="160" spans="2:17" ht="15" customHeight="1">
      <c r="B160" s="1509"/>
      <c r="C160" s="1009" t="s">
        <v>71</v>
      </c>
      <c r="D160" s="1014">
        <v>41</v>
      </c>
      <c r="E160" s="1648">
        <v>41</v>
      </c>
      <c r="F160" s="1649">
        <v>0</v>
      </c>
      <c r="G160" s="1649">
        <v>0</v>
      </c>
      <c r="H160" s="1649">
        <v>0</v>
      </c>
      <c r="I160" s="1649">
        <v>3</v>
      </c>
      <c r="J160" s="1649">
        <v>1</v>
      </c>
      <c r="K160" s="1649">
        <v>1</v>
      </c>
      <c r="L160" s="1649">
        <v>2</v>
      </c>
      <c r="M160" s="1649">
        <v>4</v>
      </c>
      <c r="N160" s="1649">
        <v>19</v>
      </c>
      <c r="O160" s="1649">
        <v>3</v>
      </c>
      <c r="P160" s="1649">
        <v>8</v>
      </c>
      <c r="Q160" s="1650">
        <v>0</v>
      </c>
    </row>
    <row r="161" spans="2:17" ht="15" customHeight="1">
      <c r="B161" s="1509" t="s">
        <v>1052</v>
      </c>
      <c r="C161" s="1009" t="s">
        <v>49</v>
      </c>
      <c r="D161" s="1014">
        <v>18</v>
      </c>
      <c r="E161" s="1648">
        <v>18</v>
      </c>
      <c r="F161" s="1649">
        <v>0</v>
      </c>
      <c r="G161" s="1649">
        <v>0</v>
      </c>
      <c r="H161" s="1649">
        <v>0</v>
      </c>
      <c r="I161" s="1649">
        <v>0</v>
      </c>
      <c r="J161" s="1649">
        <v>0</v>
      </c>
      <c r="K161" s="1649">
        <v>0</v>
      </c>
      <c r="L161" s="1649">
        <v>0</v>
      </c>
      <c r="M161" s="1649">
        <v>0</v>
      </c>
      <c r="N161" s="1649">
        <v>5</v>
      </c>
      <c r="O161" s="1649">
        <v>0</v>
      </c>
      <c r="P161" s="1649">
        <v>13</v>
      </c>
      <c r="Q161" s="1650">
        <v>0</v>
      </c>
    </row>
    <row r="162" spans="2:17" ht="15" customHeight="1">
      <c r="B162" s="1509"/>
      <c r="C162" s="1009" t="s">
        <v>70</v>
      </c>
      <c r="D162" s="1014">
        <v>11</v>
      </c>
      <c r="E162" s="1648">
        <v>11</v>
      </c>
      <c r="F162" s="1649">
        <v>0</v>
      </c>
      <c r="G162" s="1649">
        <v>0</v>
      </c>
      <c r="H162" s="1649">
        <v>0</v>
      </c>
      <c r="I162" s="1649">
        <v>0</v>
      </c>
      <c r="J162" s="1649">
        <v>0</v>
      </c>
      <c r="K162" s="1649">
        <v>0</v>
      </c>
      <c r="L162" s="1649">
        <v>0</v>
      </c>
      <c r="M162" s="1649">
        <v>0</v>
      </c>
      <c r="N162" s="1649">
        <v>5</v>
      </c>
      <c r="O162" s="1649">
        <v>0</v>
      </c>
      <c r="P162" s="1649">
        <v>6</v>
      </c>
      <c r="Q162" s="1650">
        <v>0</v>
      </c>
    </row>
    <row r="163" spans="2:17" ht="15" customHeight="1">
      <c r="B163" s="1509"/>
      <c r="C163" s="1009" t="s">
        <v>71</v>
      </c>
      <c r="D163" s="1014">
        <v>7</v>
      </c>
      <c r="E163" s="1648">
        <v>7</v>
      </c>
      <c r="F163" s="1649">
        <v>0</v>
      </c>
      <c r="G163" s="1649">
        <v>0</v>
      </c>
      <c r="H163" s="1649">
        <v>0</v>
      </c>
      <c r="I163" s="1649">
        <v>0</v>
      </c>
      <c r="J163" s="1649">
        <v>0</v>
      </c>
      <c r="K163" s="1649">
        <v>0</v>
      </c>
      <c r="L163" s="1649">
        <v>0</v>
      </c>
      <c r="M163" s="1649">
        <v>0</v>
      </c>
      <c r="N163" s="1649">
        <v>0</v>
      </c>
      <c r="O163" s="1649">
        <v>0</v>
      </c>
      <c r="P163" s="1649">
        <v>7</v>
      </c>
      <c r="Q163" s="1650">
        <v>0</v>
      </c>
    </row>
    <row r="164" spans="2:17" ht="15" customHeight="1">
      <c r="B164" s="1509" t="s">
        <v>1053</v>
      </c>
      <c r="C164" s="1009" t="s">
        <v>49</v>
      </c>
      <c r="D164" s="1014">
        <v>4693</v>
      </c>
      <c r="E164" s="1648">
        <v>4693</v>
      </c>
      <c r="F164" s="1649">
        <v>0</v>
      </c>
      <c r="G164" s="1649">
        <v>0</v>
      </c>
      <c r="H164" s="1649">
        <v>0</v>
      </c>
      <c r="I164" s="1649">
        <v>1</v>
      </c>
      <c r="J164" s="1649">
        <v>0</v>
      </c>
      <c r="K164" s="1649">
        <v>2</v>
      </c>
      <c r="L164" s="1649">
        <v>0</v>
      </c>
      <c r="M164" s="1649">
        <v>8</v>
      </c>
      <c r="N164" s="1649">
        <v>288</v>
      </c>
      <c r="O164" s="1649">
        <v>603</v>
      </c>
      <c r="P164" s="1649">
        <v>3791</v>
      </c>
      <c r="Q164" s="1650">
        <v>0</v>
      </c>
    </row>
    <row r="165" spans="2:17" ht="15" customHeight="1">
      <c r="B165" s="1509"/>
      <c r="C165" s="1009" t="s">
        <v>70</v>
      </c>
      <c r="D165" s="1014">
        <v>2102</v>
      </c>
      <c r="E165" s="1648">
        <v>2102</v>
      </c>
      <c r="F165" s="1649">
        <v>0</v>
      </c>
      <c r="G165" s="1649">
        <v>0</v>
      </c>
      <c r="H165" s="1649">
        <v>0</v>
      </c>
      <c r="I165" s="1649">
        <v>0</v>
      </c>
      <c r="J165" s="1649">
        <v>0</v>
      </c>
      <c r="K165" s="1649">
        <v>2</v>
      </c>
      <c r="L165" s="1649">
        <v>0</v>
      </c>
      <c r="M165" s="1649">
        <v>3</v>
      </c>
      <c r="N165" s="1649">
        <v>152</v>
      </c>
      <c r="O165" s="1649">
        <v>308</v>
      </c>
      <c r="P165" s="1649">
        <v>1637</v>
      </c>
      <c r="Q165" s="1650">
        <v>0</v>
      </c>
    </row>
    <row r="166" spans="2:17" ht="15" customHeight="1">
      <c r="B166" s="1509"/>
      <c r="C166" s="1009" t="s">
        <v>71</v>
      </c>
      <c r="D166" s="1014">
        <v>2591</v>
      </c>
      <c r="E166" s="1648">
        <v>2591</v>
      </c>
      <c r="F166" s="1649">
        <v>0</v>
      </c>
      <c r="G166" s="1649">
        <v>0</v>
      </c>
      <c r="H166" s="1649">
        <v>0</v>
      </c>
      <c r="I166" s="1649">
        <v>1</v>
      </c>
      <c r="J166" s="1649">
        <v>0</v>
      </c>
      <c r="K166" s="1649">
        <v>0</v>
      </c>
      <c r="L166" s="1649">
        <v>0</v>
      </c>
      <c r="M166" s="1649">
        <v>5</v>
      </c>
      <c r="N166" s="1649">
        <v>136</v>
      </c>
      <c r="O166" s="1649">
        <v>295</v>
      </c>
      <c r="P166" s="1649">
        <v>2154</v>
      </c>
      <c r="Q166" s="1650">
        <v>0</v>
      </c>
    </row>
    <row r="167" spans="2:17" ht="15" customHeight="1">
      <c r="B167" s="1509" t="s">
        <v>1054</v>
      </c>
      <c r="C167" s="1009" t="s">
        <v>49</v>
      </c>
      <c r="D167" s="1014">
        <v>519</v>
      </c>
      <c r="E167" s="1648">
        <v>519</v>
      </c>
      <c r="F167" s="1649">
        <v>0</v>
      </c>
      <c r="G167" s="1649">
        <v>0</v>
      </c>
      <c r="H167" s="1649">
        <v>2</v>
      </c>
      <c r="I167" s="1649">
        <v>25</v>
      </c>
      <c r="J167" s="1649">
        <v>21</v>
      </c>
      <c r="K167" s="1649">
        <v>5</v>
      </c>
      <c r="L167" s="1649">
        <v>2</v>
      </c>
      <c r="M167" s="1649">
        <v>7</v>
      </c>
      <c r="N167" s="1649">
        <v>23</v>
      </c>
      <c r="O167" s="1649">
        <v>20</v>
      </c>
      <c r="P167" s="1649">
        <v>413</v>
      </c>
      <c r="Q167" s="1650">
        <v>1</v>
      </c>
    </row>
    <row r="168" spans="2:17" ht="15" customHeight="1">
      <c r="B168" s="1509"/>
      <c r="C168" s="1009" t="s">
        <v>70</v>
      </c>
      <c r="D168" s="1014">
        <v>247</v>
      </c>
      <c r="E168" s="1648">
        <v>247</v>
      </c>
      <c r="F168" s="1649">
        <v>0</v>
      </c>
      <c r="G168" s="1649">
        <v>0</v>
      </c>
      <c r="H168" s="1649">
        <v>2</v>
      </c>
      <c r="I168" s="1649">
        <v>18</v>
      </c>
      <c r="J168" s="1649">
        <v>13</v>
      </c>
      <c r="K168" s="1649">
        <v>2</v>
      </c>
      <c r="L168" s="1649">
        <v>0</v>
      </c>
      <c r="M168" s="1649">
        <v>5</v>
      </c>
      <c r="N168" s="1649">
        <v>12</v>
      </c>
      <c r="O168" s="1649">
        <v>12</v>
      </c>
      <c r="P168" s="1649">
        <v>182</v>
      </c>
      <c r="Q168" s="1650">
        <v>1</v>
      </c>
    </row>
    <row r="169" spans="2:17" ht="15" customHeight="1">
      <c r="B169" s="1509"/>
      <c r="C169" s="1009" t="s">
        <v>71</v>
      </c>
      <c r="D169" s="1014">
        <v>272</v>
      </c>
      <c r="E169" s="1648">
        <v>272</v>
      </c>
      <c r="F169" s="1649">
        <v>0</v>
      </c>
      <c r="G169" s="1649">
        <v>0</v>
      </c>
      <c r="H169" s="1649">
        <v>0</v>
      </c>
      <c r="I169" s="1649">
        <v>7</v>
      </c>
      <c r="J169" s="1649">
        <v>8</v>
      </c>
      <c r="K169" s="1649">
        <v>3</v>
      </c>
      <c r="L169" s="1649">
        <v>2</v>
      </c>
      <c r="M169" s="1649">
        <v>2</v>
      </c>
      <c r="N169" s="1649">
        <v>11</v>
      </c>
      <c r="O169" s="1649">
        <v>8</v>
      </c>
      <c r="P169" s="1649">
        <v>231</v>
      </c>
      <c r="Q169" s="1650">
        <v>0</v>
      </c>
    </row>
    <row r="170" spans="2:17" ht="15" customHeight="1">
      <c r="B170" s="1509" t="s">
        <v>1055</v>
      </c>
      <c r="C170" s="1009" t="s">
        <v>49</v>
      </c>
      <c r="D170" s="1014">
        <v>164</v>
      </c>
      <c r="E170" s="1648">
        <v>164</v>
      </c>
      <c r="F170" s="1649">
        <v>0</v>
      </c>
      <c r="G170" s="1649">
        <v>0</v>
      </c>
      <c r="H170" s="1649">
        <v>0</v>
      </c>
      <c r="I170" s="1649">
        <v>0</v>
      </c>
      <c r="J170" s="1649">
        <v>0</v>
      </c>
      <c r="K170" s="1649">
        <v>0</v>
      </c>
      <c r="L170" s="1649">
        <v>0</v>
      </c>
      <c r="M170" s="1649">
        <v>2</v>
      </c>
      <c r="N170" s="1649">
        <v>25</v>
      </c>
      <c r="O170" s="1649">
        <v>11</v>
      </c>
      <c r="P170" s="1649">
        <v>126</v>
      </c>
      <c r="Q170" s="1650">
        <v>0</v>
      </c>
    </row>
    <row r="171" spans="2:17" ht="15" customHeight="1">
      <c r="B171" s="1509"/>
      <c r="C171" s="1009" t="s">
        <v>70</v>
      </c>
      <c r="D171" s="1014">
        <v>96</v>
      </c>
      <c r="E171" s="1648">
        <v>96</v>
      </c>
      <c r="F171" s="1649">
        <v>0</v>
      </c>
      <c r="G171" s="1649">
        <v>0</v>
      </c>
      <c r="H171" s="1649">
        <v>0</v>
      </c>
      <c r="I171" s="1649">
        <v>0</v>
      </c>
      <c r="J171" s="1649">
        <v>0</v>
      </c>
      <c r="K171" s="1649">
        <v>0</v>
      </c>
      <c r="L171" s="1649">
        <v>0</v>
      </c>
      <c r="M171" s="1649">
        <v>1</v>
      </c>
      <c r="N171" s="1649">
        <v>19</v>
      </c>
      <c r="O171" s="1649">
        <v>9</v>
      </c>
      <c r="P171" s="1649">
        <v>67</v>
      </c>
      <c r="Q171" s="1650">
        <v>0</v>
      </c>
    </row>
    <row r="172" spans="2:17" ht="15" customHeight="1">
      <c r="B172" s="1509"/>
      <c r="C172" s="1009" t="s">
        <v>71</v>
      </c>
      <c r="D172" s="1014">
        <v>68</v>
      </c>
      <c r="E172" s="1648">
        <v>68</v>
      </c>
      <c r="F172" s="1649">
        <v>0</v>
      </c>
      <c r="G172" s="1649">
        <v>0</v>
      </c>
      <c r="H172" s="1649">
        <v>0</v>
      </c>
      <c r="I172" s="1649">
        <v>0</v>
      </c>
      <c r="J172" s="1649">
        <v>0</v>
      </c>
      <c r="K172" s="1649">
        <v>0</v>
      </c>
      <c r="L172" s="1649">
        <v>0</v>
      </c>
      <c r="M172" s="1649">
        <v>1</v>
      </c>
      <c r="N172" s="1649">
        <v>6</v>
      </c>
      <c r="O172" s="1649">
        <v>2</v>
      </c>
      <c r="P172" s="1649">
        <v>59</v>
      </c>
      <c r="Q172" s="1650">
        <v>0</v>
      </c>
    </row>
    <row r="173" spans="2:17" ht="15" customHeight="1">
      <c r="B173" s="1509" t="s">
        <v>1056</v>
      </c>
      <c r="C173" s="1009" t="s">
        <v>49</v>
      </c>
      <c r="D173" s="1014">
        <v>1620</v>
      </c>
      <c r="E173" s="1648">
        <v>1619</v>
      </c>
      <c r="F173" s="1649">
        <v>1</v>
      </c>
      <c r="G173" s="1649">
        <v>0</v>
      </c>
      <c r="H173" s="1649">
        <v>3</v>
      </c>
      <c r="I173" s="1649">
        <v>26</v>
      </c>
      <c r="J173" s="1649">
        <v>46</v>
      </c>
      <c r="K173" s="1649">
        <v>47</v>
      </c>
      <c r="L173" s="1649">
        <v>42</v>
      </c>
      <c r="M173" s="1649">
        <v>68</v>
      </c>
      <c r="N173" s="1649">
        <v>248</v>
      </c>
      <c r="O173" s="1649">
        <v>97</v>
      </c>
      <c r="P173" s="1649">
        <v>1043</v>
      </c>
      <c r="Q173" s="1650">
        <v>0</v>
      </c>
    </row>
    <row r="174" spans="2:17" ht="15" customHeight="1">
      <c r="B174" s="1509"/>
      <c r="C174" s="1009" t="s">
        <v>70</v>
      </c>
      <c r="D174" s="1014">
        <v>809</v>
      </c>
      <c r="E174" s="1648">
        <v>809</v>
      </c>
      <c r="F174" s="1649">
        <v>0</v>
      </c>
      <c r="G174" s="1649">
        <v>0</v>
      </c>
      <c r="H174" s="1649">
        <v>0</v>
      </c>
      <c r="I174" s="1649">
        <v>15</v>
      </c>
      <c r="J174" s="1649">
        <v>23</v>
      </c>
      <c r="K174" s="1649">
        <v>30</v>
      </c>
      <c r="L174" s="1649">
        <v>21</v>
      </c>
      <c r="M174" s="1649">
        <v>43</v>
      </c>
      <c r="N174" s="1649">
        <v>154</v>
      </c>
      <c r="O174" s="1649">
        <v>50</v>
      </c>
      <c r="P174" s="1649">
        <v>473</v>
      </c>
      <c r="Q174" s="1650">
        <v>0</v>
      </c>
    </row>
    <row r="175" spans="2:17" ht="15" customHeight="1">
      <c r="B175" s="1509"/>
      <c r="C175" s="1009" t="s">
        <v>71</v>
      </c>
      <c r="D175" s="1014">
        <v>811</v>
      </c>
      <c r="E175" s="1648">
        <v>810</v>
      </c>
      <c r="F175" s="1649">
        <v>1</v>
      </c>
      <c r="G175" s="1649">
        <v>0</v>
      </c>
      <c r="H175" s="1649">
        <v>3</v>
      </c>
      <c r="I175" s="1649">
        <v>11</v>
      </c>
      <c r="J175" s="1649">
        <v>23</v>
      </c>
      <c r="K175" s="1649">
        <v>17</v>
      </c>
      <c r="L175" s="1649">
        <v>21</v>
      </c>
      <c r="M175" s="1649">
        <v>25</v>
      </c>
      <c r="N175" s="1649">
        <v>94</v>
      </c>
      <c r="O175" s="1649">
        <v>47</v>
      </c>
      <c r="P175" s="1649">
        <v>570</v>
      </c>
      <c r="Q175" s="1650">
        <v>0</v>
      </c>
    </row>
    <row r="176" spans="2:17" ht="15" customHeight="1">
      <c r="B176" s="1509" t="s">
        <v>1057</v>
      </c>
      <c r="C176" s="1009" t="s">
        <v>49</v>
      </c>
      <c r="D176" s="1014">
        <v>1791</v>
      </c>
      <c r="E176" s="1648">
        <v>1791</v>
      </c>
      <c r="F176" s="1649">
        <v>0</v>
      </c>
      <c r="G176" s="1649">
        <v>0</v>
      </c>
      <c r="H176" s="1649">
        <v>0</v>
      </c>
      <c r="I176" s="1649">
        <v>5</v>
      </c>
      <c r="J176" s="1649">
        <v>3</v>
      </c>
      <c r="K176" s="1649">
        <v>0</v>
      </c>
      <c r="L176" s="1649">
        <v>0</v>
      </c>
      <c r="M176" s="1649">
        <v>0</v>
      </c>
      <c r="N176" s="1649">
        <v>44</v>
      </c>
      <c r="O176" s="1649">
        <v>32</v>
      </c>
      <c r="P176" s="1649">
        <v>1707</v>
      </c>
      <c r="Q176" s="1650">
        <v>0</v>
      </c>
    </row>
    <row r="177" spans="2:17" ht="15" customHeight="1">
      <c r="B177" s="1509"/>
      <c r="C177" s="1009" t="s">
        <v>70</v>
      </c>
      <c r="D177" s="1014">
        <v>1034</v>
      </c>
      <c r="E177" s="1648">
        <v>1034</v>
      </c>
      <c r="F177" s="1649">
        <v>0</v>
      </c>
      <c r="G177" s="1649">
        <v>0</v>
      </c>
      <c r="H177" s="1649">
        <v>0</v>
      </c>
      <c r="I177" s="1649">
        <v>3</v>
      </c>
      <c r="J177" s="1649">
        <v>3</v>
      </c>
      <c r="K177" s="1649">
        <v>0</v>
      </c>
      <c r="L177" s="1649">
        <v>0</v>
      </c>
      <c r="M177" s="1649">
        <v>0</v>
      </c>
      <c r="N177" s="1649">
        <v>27</v>
      </c>
      <c r="O177" s="1649">
        <v>19</v>
      </c>
      <c r="P177" s="1649">
        <v>982</v>
      </c>
      <c r="Q177" s="1650">
        <v>0</v>
      </c>
    </row>
    <row r="178" spans="2:17" ht="15" customHeight="1">
      <c r="B178" s="1509"/>
      <c r="C178" s="1009" t="s">
        <v>71</v>
      </c>
      <c r="D178" s="1014">
        <v>757</v>
      </c>
      <c r="E178" s="1648">
        <v>757</v>
      </c>
      <c r="F178" s="1649">
        <v>0</v>
      </c>
      <c r="G178" s="1649">
        <v>0</v>
      </c>
      <c r="H178" s="1649">
        <v>0</v>
      </c>
      <c r="I178" s="1649">
        <v>2</v>
      </c>
      <c r="J178" s="1649">
        <v>0</v>
      </c>
      <c r="K178" s="1649">
        <v>0</v>
      </c>
      <c r="L178" s="1649">
        <v>0</v>
      </c>
      <c r="M178" s="1649">
        <v>0</v>
      </c>
      <c r="N178" s="1649">
        <v>17</v>
      </c>
      <c r="O178" s="1649">
        <v>13</v>
      </c>
      <c r="P178" s="1649">
        <v>725</v>
      </c>
      <c r="Q178" s="1650">
        <v>0</v>
      </c>
    </row>
    <row r="179" spans="2:17" ht="15" customHeight="1">
      <c r="B179" s="1509" t="s">
        <v>1058</v>
      </c>
      <c r="C179" s="1009" t="s">
        <v>49</v>
      </c>
      <c r="D179" s="1014">
        <v>1510</v>
      </c>
      <c r="E179" s="1648">
        <v>1509</v>
      </c>
      <c r="F179" s="1649">
        <v>1</v>
      </c>
      <c r="G179" s="1649">
        <v>2</v>
      </c>
      <c r="H179" s="1649">
        <v>1</v>
      </c>
      <c r="I179" s="1649">
        <v>45</v>
      </c>
      <c r="J179" s="1649">
        <v>22</v>
      </c>
      <c r="K179" s="1649">
        <v>4</v>
      </c>
      <c r="L179" s="1649">
        <v>2</v>
      </c>
      <c r="M179" s="1649">
        <v>21</v>
      </c>
      <c r="N179" s="1649">
        <v>141</v>
      </c>
      <c r="O179" s="1649">
        <v>99</v>
      </c>
      <c r="P179" s="1649">
        <v>1173</v>
      </c>
      <c r="Q179" s="1650">
        <v>0</v>
      </c>
    </row>
    <row r="180" spans="2:17" ht="15" customHeight="1">
      <c r="B180" s="1509"/>
      <c r="C180" s="1009" t="s">
        <v>70</v>
      </c>
      <c r="D180" s="1014">
        <v>808</v>
      </c>
      <c r="E180" s="1648">
        <v>807</v>
      </c>
      <c r="F180" s="1649">
        <v>1</v>
      </c>
      <c r="G180" s="1649">
        <v>1</v>
      </c>
      <c r="H180" s="1649">
        <v>1</v>
      </c>
      <c r="I180" s="1649">
        <v>28</v>
      </c>
      <c r="J180" s="1649">
        <v>7</v>
      </c>
      <c r="K180" s="1649">
        <v>1</v>
      </c>
      <c r="L180" s="1649">
        <v>1</v>
      </c>
      <c r="M180" s="1649">
        <v>14</v>
      </c>
      <c r="N180" s="1649">
        <v>91</v>
      </c>
      <c r="O180" s="1649">
        <v>57</v>
      </c>
      <c r="P180" s="1649">
        <v>607</v>
      </c>
      <c r="Q180" s="1650">
        <v>0</v>
      </c>
    </row>
    <row r="181" spans="2:17" ht="15" customHeight="1">
      <c r="B181" s="1509"/>
      <c r="C181" s="1009" t="s">
        <v>71</v>
      </c>
      <c r="D181" s="1014">
        <v>702</v>
      </c>
      <c r="E181" s="1648">
        <v>702</v>
      </c>
      <c r="F181" s="1649">
        <v>0</v>
      </c>
      <c r="G181" s="1649">
        <v>1</v>
      </c>
      <c r="H181" s="1649">
        <v>0</v>
      </c>
      <c r="I181" s="1649">
        <v>17</v>
      </c>
      <c r="J181" s="1649">
        <v>15</v>
      </c>
      <c r="K181" s="1649">
        <v>3</v>
      </c>
      <c r="L181" s="1649">
        <v>1</v>
      </c>
      <c r="M181" s="1649">
        <v>7</v>
      </c>
      <c r="N181" s="1649">
        <v>50</v>
      </c>
      <c r="O181" s="1649">
        <v>42</v>
      </c>
      <c r="P181" s="1649">
        <v>566</v>
      </c>
      <c r="Q181" s="1650">
        <v>0</v>
      </c>
    </row>
    <row r="182" spans="2:17" ht="15" customHeight="1">
      <c r="B182" s="1509" t="s">
        <v>1059</v>
      </c>
      <c r="C182" s="1009" t="s">
        <v>49</v>
      </c>
      <c r="D182" s="1014">
        <v>399</v>
      </c>
      <c r="E182" s="1648">
        <v>399</v>
      </c>
      <c r="F182" s="1649">
        <v>0</v>
      </c>
      <c r="G182" s="1649">
        <v>3</v>
      </c>
      <c r="H182" s="1649">
        <v>0</v>
      </c>
      <c r="I182" s="1649">
        <v>8</v>
      </c>
      <c r="J182" s="1649">
        <v>5</v>
      </c>
      <c r="K182" s="1649">
        <v>10</v>
      </c>
      <c r="L182" s="1649">
        <v>7</v>
      </c>
      <c r="M182" s="1649">
        <v>3</v>
      </c>
      <c r="N182" s="1649">
        <v>33</v>
      </c>
      <c r="O182" s="1649">
        <v>24</v>
      </c>
      <c r="P182" s="1649">
        <v>306</v>
      </c>
      <c r="Q182" s="1650">
        <v>0</v>
      </c>
    </row>
    <row r="183" spans="2:17" ht="15" customHeight="1">
      <c r="B183" s="1509"/>
      <c r="C183" s="1009" t="s">
        <v>70</v>
      </c>
      <c r="D183" s="1014">
        <v>219</v>
      </c>
      <c r="E183" s="1648">
        <v>219</v>
      </c>
      <c r="F183" s="1649">
        <v>0</v>
      </c>
      <c r="G183" s="1649">
        <v>3</v>
      </c>
      <c r="H183" s="1649">
        <v>0</v>
      </c>
      <c r="I183" s="1649">
        <v>5</v>
      </c>
      <c r="J183" s="1649">
        <v>1</v>
      </c>
      <c r="K183" s="1649">
        <v>5</v>
      </c>
      <c r="L183" s="1649">
        <v>5</v>
      </c>
      <c r="M183" s="1649">
        <v>3</v>
      </c>
      <c r="N183" s="1649">
        <v>21</v>
      </c>
      <c r="O183" s="1649">
        <v>12</v>
      </c>
      <c r="P183" s="1649">
        <v>164</v>
      </c>
      <c r="Q183" s="1650">
        <v>0</v>
      </c>
    </row>
    <row r="184" spans="2:17" ht="15" customHeight="1">
      <c r="B184" s="1509"/>
      <c r="C184" s="1009" t="s">
        <v>71</v>
      </c>
      <c r="D184" s="1014">
        <v>180</v>
      </c>
      <c r="E184" s="1648">
        <v>180</v>
      </c>
      <c r="F184" s="1649">
        <v>0</v>
      </c>
      <c r="G184" s="1649">
        <v>0</v>
      </c>
      <c r="H184" s="1649">
        <v>0</v>
      </c>
      <c r="I184" s="1649">
        <v>3</v>
      </c>
      <c r="J184" s="1649">
        <v>4</v>
      </c>
      <c r="K184" s="1649">
        <v>5</v>
      </c>
      <c r="L184" s="1649">
        <v>2</v>
      </c>
      <c r="M184" s="1649">
        <v>0</v>
      </c>
      <c r="N184" s="1649">
        <v>12</v>
      </c>
      <c r="O184" s="1649">
        <v>12</v>
      </c>
      <c r="P184" s="1649">
        <v>142</v>
      </c>
      <c r="Q184" s="1650">
        <v>0</v>
      </c>
    </row>
    <row r="185" spans="2:17" ht="15" customHeight="1">
      <c r="B185" s="1509" t="s">
        <v>1060</v>
      </c>
      <c r="C185" s="1009" t="s">
        <v>49</v>
      </c>
      <c r="D185" s="1014">
        <v>2157</v>
      </c>
      <c r="E185" s="1648">
        <v>2157</v>
      </c>
      <c r="F185" s="1649">
        <v>0</v>
      </c>
      <c r="G185" s="1649">
        <v>0</v>
      </c>
      <c r="H185" s="1649">
        <v>0</v>
      </c>
      <c r="I185" s="1649">
        <v>1</v>
      </c>
      <c r="J185" s="1649">
        <v>3</v>
      </c>
      <c r="K185" s="1649">
        <v>1</v>
      </c>
      <c r="L185" s="1649">
        <v>2</v>
      </c>
      <c r="M185" s="1649">
        <v>7</v>
      </c>
      <c r="N185" s="1649">
        <v>281</v>
      </c>
      <c r="O185" s="1649">
        <v>372</v>
      </c>
      <c r="P185" s="1649">
        <v>1489</v>
      </c>
      <c r="Q185" s="1650">
        <v>1</v>
      </c>
    </row>
    <row r="186" spans="2:17" ht="15" customHeight="1">
      <c r="B186" s="1509"/>
      <c r="C186" s="1009" t="s">
        <v>70</v>
      </c>
      <c r="D186" s="1014">
        <v>1326</v>
      </c>
      <c r="E186" s="1648">
        <v>1326</v>
      </c>
      <c r="F186" s="1649">
        <v>0</v>
      </c>
      <c r="G186" s="1649">
        <v>0</v>
      </c>
      <c r="H186" s="1649">
        <v>0</v>
      </c>
      <c r="I186" s="1649">
        <v>1</v>
      </c>
      <c r="J186" s="1649">
        <v>2</v>
      </c>
      <c r="K186" s="1649">
        <v>0</v>
      </c>
      <c r="L186" s="1649">
        <v>2</v>
      </c>
      <c r="M186" s="1649">
        <v>3</v>
      </c>
      <c r="N186" s="1649">
        <v>221</v>
      </c>
      <c r="O186" s="1649">
        <v>257</v>
      </c>
      <c r="P186" s="1649">
        <v>839</v>
      </c>
      <c r="Q186" s="1650">
        <v>1</v>
      </c>
    </row>
    <row r="187" spans="2:17" ht="15" customHeight="1">
      <c r="B187" s="1509"/>
      <c r="C187" s="1009" t="s">
        <v>71</v>
      </c>
      <c r="D187" s="1014">
        <v>831</v>
      </c>
      <c r="E187" s="1648">
        <v>831</v>
      </c>
      <c r="F187" s="1649">
        <v>0</v>
      </c>
      <c r="G187" s="1649">
        <v>0</v>
      </c>
      <c r="H187" s="1649">
        <v>0</v>
      </c>
      <c r="I187" s="1649">
        <v>0</v>
      </c>
      <c r="J187" s="1649">
        <v>1</v>
      </c>
      <c r="K187" s="1649">
        <v>1</v>
      </c>
      <c r="L187" s="1649">
        <v>0</v>
      </c>
      <c r="M187" s="1649">
        <v>4</v>
      </c>
      <c r="N187" s="1649">
        <v>60</v>
      </c>
      <c r="O187" s="1649">
        <v>115</v>
      </c>
      <c r="P187" s="1649">
        <v>650</v>
      </c>
      <c r="Q187" s="1650">
        <v>0</v>
      </c>
    </row>
    <row r="188" spans="2:17" ht="15" customHeight="1">
      <c r="B188" s="1509" t="s">
        <v>1061</v>
      </c>
      <c r="C188" s="1009" t="s">
        <v>49</v>
      </c>
      <c r="D188" s="1014">
        <v>1994</v>
      </c>
      <c r="E188" s="1648">
        <v>1994</v>
      </c>
      <c r="F188" s="1649">
        <v>0</v>
      </c>
      <c r="G188" s="1649">
        <v>0</v>
      </c>
      <c r="H188" s="1649">
        <v>2</v>
      </c>
      <c r="I188" s="1649">
        <v>17</v>
      </c>
      <c r="J188" s="1649">
        <v>7</v>
      </c>
      <c r="K188" s="1649">
        <v>4</v>
      </c>
      <c r="L188" s="1649">
        <v>8</v>
      </c>
      <c r="M188" s="1649">
        <v>9</v>
      </c>
      <c r="N188" s="1649">
        <v>226</v>
      </c>
      <c r="O188" s="1649">
        <v>186</v>
      </c>
      <c r="P188" s="1649">
        <v>1535</v>
      </c>
      <c r="Q188" s="1650">
        <v>0</v>
      </c>
    </row>
    <row r="189" spans="2:17" ht="15" customHeight="1">
      <c r="B189" s="1509"/>
      <c r="C189" s="1009" t="s">
        <v>70</v>
      </c>
      <c r="D189" s="1014">
        <v>1046</v>
      </c>
      <c r="E189" s="1648">
        <v>1046</v>
      </c>
      <c r="F189" s="1649">
        <v>0</v>
      </c>
      <c r="G189" s="1649">
        <v>0</v>
      </c>
      <c r="H189" s="1649">
        <v>2</v>
      </c>
      <c r="I189" s="1649">
        <v>11</v>
      </c>
      <c r="J189" s="1649">
        <v>2</v>
      </c>
      <c r="K189" s="1649">
        <v>2</v>
      </c>
      <c r="L189" s="1649">
        <v>5</v>
      </c>
      <c r="M189" s="1649">
        <v>4</v>
      </c>
      <c r="N189" s="1649">
        <v>149</v>
      </c>
      <c r="O189" s="1649">
        <v>108</v>
      </c>
      <c r="P189" s="1649">
        <v>763</v>
      </c>
      <c r="Q189" s="1650">
        <v>0</v>
      </c>
    </row>
    <row r="190" spans="2:17" ht="15" customHeight="1">
      <c r="B190" s="1509"/>
      <c r="C190" s="1009" t="s">
        <v>71</v>
      </c>
      <c r="D190" s="1014">
        <v>948</v>
      </c>
      <c r="E190" s="1648">
        <v>948</v>
      </c>
      <c r="F190" s="1649">
        <v>0</v>
      </c>
      <c r="G190" s="1649">
        <v>0</v>
      </c>
      <c r="H190" s="1649">
        <v>0</v>
      </c>
      <c r="I190" s="1649">
        <v>6</v>
      </c>
      <c r="J190" s="1649">
        <v>5</v>
      </c>
      <c r="K190" s="1649">
        <v>2</v>
      </c>
      <c r="L190" s="1649">
        <v>3</v>
      </c>
      <c r="M190" s="1649">
        <v>5</v>
      </c>
      <c r="N190" s="1649">
        <v>77</v>
      </c>
      <c r="O190" s="1649">
        <v>78</v>
      </c>
      <c r="P190" s="1649">
        <v>772</v>
      </c>
      <c r="Q190" s="1650">
        <v>0</v>
      </c>
    </row>
    <row r="191" spans="2:17" ht="15" customHeight="1">
      <c r="B191" s="1509" t="s">
        <v>1062</v>
      </c>
      <c r="C191" s="1009" t="s">
        <v>49</v>
      </c>
      <c r="D191" s="1014">
        <v>1885</v>
      </c>
      <c r="E191" s="1648">
        <v>1884</v>
      </c>
      <c r="F191" s="1649">
        <v>1</v>
      </c>
      <c r="G191" s="1649">
        <v>1</v>
      </c>
      <c r="H191" s="1649">
        <v>1</v>
      </c>
      <c r="I191" s="1649">
        <v>5</v>
      </c>
      <c r="J191" s="1649">
        <v>2</v>
      </c>
      <c r="K191" s="1649">
        <v>6</v>
      </c>
      <c r="L191" s="1649">
        <v>6</v>
      </c>
      <c r="M191" s="1649">
        <v>8</v>
      </c>
      <c r="N191" s="1649">
        <v>123</v>
      </c>
      <c r="O191" s="1649">
        <v>211</v>
      </c>
      <c r="P191" s="1649">
        <v>1522</v>
      </c>
      <c r="Q191" s="1650">
        <v>0</v>
      </c>
    </row>
    <row r="192" spans="2:17" ht="15" customHeight="1">
      <c r="B192" s="1509"/>
      <c r="C192" s="1009" t="s">
        <v>70</v>
      </c>
      <c r="D192" s="1014">
        <v>1033</v>
      </c>
      <c r="E192" s="1648">
        <v>1032</v>
      </c>
      <c r="F192" s="1649">
        <v>1</v>
      </c>
      <c r="G192" s="1649">
        <v>1</v>
      </c>
      <c r="H192" s="1649">
        <v>1</v>
      </c>
      <c r="I192" s="1649">
        <v>3</v>
      </c>
      <c r="J192" s="1649">
        <v>1</v>
      </c>
      <c r="K192" s="1649">
        <v>3</v>
      </c>
      <c r="L192" s="1649">
        <v>5</v>
      </c>
      <c r="M192" s="1649">
        <v>7</v>
      </c>
      <c r="N192" s="1649">
        <v>65</v>
      </c>
      <c r="O192" s="1649">
        <v>125</v>
      </c>
      <c r="P192" s="1649">
        <v>822</v>
      </c>
      <c r="Q192" s="1650">
        <v>0</v>
      </c>
    </row>
    <row r="193" spans="2:17" ht="15" customHeight="1">
      <c r="B193" s="1509"/>
      <c r="C193" s="1009" t="s">
        <v>71</v>
      </c>
      <c r="D193" s="1014">
        <v>852</v>
      </c>
      <c r="E193" s="1648">
        <v>852</v>
      </c>
      <c r="F193" s="1649">
        <v>0</v>
      </c>
      <c r="G193" s="1649">
        <v>0</v>
      </c>
      <c r="H193" s="1649">
        <v>0</v>
      </c>
      <c r="I193" s="1649">
        <v>2</v>
      </c>
      <c r="J193" s="1649">
        <v>1</v>
      </c>
      <c r="K193" s="1649">
        <v>3</v>
      </c>
      <c r="L193" s="1649">
        <v>1</v>
      </c>
      <c r="M193" s="1649">
        <v>1</v>
      </c>
      <c r="N193" s="1649">
        <v>58</v>
      </c>
      <c r="O193" s="1649">
        <v>86</v>
      </c>
      <c r="P193" s="1649">
        <v>700</v>
      </c>
      <c r="Q193" s="1650">
        <v>0</v>
      </c>
    </row>
    <row r="194" spans="2:17" ht="15" customHeight="1">
      <c r="B194" s="1509" t="s">
        <v>1063</v>
      </c>
      <c r="C194" s="1009" t="s">
        <v>49</v>
      </c>
      <c r="D194" s="1014">
        <v>82</v>
      </c>
      <c r="E194" s="1648">
        <v>82</v>
      </c>
      <c r="F194" s="1649">
        <v>0</v>
      </c>
      <c r="G194" s="1649">
        <v>0</v>
      </c>
      <c r="H194" s="1649">
        <v>0</v>
      </c>
      <c r="I194" s="1649">
        <v>0</v>
      </c>
      <c r="J194" s="1649">
        <v>0</v>
      </c>
      <c r="K194" s="1649">
        <v>0</v>
      </c>
      <c r="L194" s="1649">
        <v>0</v>
      </c>
      <c r="M194" s="1649">
        <v>0</v>
      </c>
      <c r="N194" s="1649">
        <v>1</v>
      </c>
      <c r="O194" s="1649">
        <v>4</v>
      </c>
      <c r="P194" s="1649">
        <v>77</v>
      </c>
      <c r="Q194" s="1650">
        <v>0</v>
      </c>
    </row>
    <row r="195" spans="2:17" ht="15" customHeight="1">
      <c r="B195" s="1509"/>
      <c r="C195" s="1009" t="s">
        <v>70</v>
      </c>
      <c r="D195" s="1014">
        <v>82</v>
      </c>
      <c r="E195" s="1648">
        <v>82</v>
      </c>
      <c r="F195" s="1649">
        <v>0</v>
      </c>
      <c r="G195" s="1649">
        <v>0</v>
      </c>
      <c r="H195" s="1649">
        <v>0</v>
      </c>
      <c r="I195" s="1649">
        <v>0</v>
      </c>
      <c r="J195" s="1649">
        <v>0</v>
      </c>
      <c r="K195" s="1649">
        <v>0</v>
      </c>
      <c r="L195" s="1649">
        <v>0</v>
      </c>
      <c r="M195" s="1649">
        <v>0</v>
      </c>
      <c r="N195" s="1649">
        <v>1</v>
      </c>
      <c r="O195" s="1649">
        <v>4</v>
      </c>
      <c r="P195" s="1649">
        <v>77</v>
      </c>
      <c r="Q195" s="1650">
        <v>0</v>
      </c>
    </row>
    <row r="196" spans="2:17" ht="15" customHeight="1">
      <c r="B196" s="1509" t="s">
        <v>1064</v>
      </c>
      <c r="C196" s="1009" t="s">
        <v>49</v>
      </c>
      <c r="D196" s="1014">
        <v>221</v>
      </c>
      <c r="E196" s="1648">
        <v>215</v>
      </c>
      <c r="F196" s="1649">
        <v>6</v>
      </c>
      <c r="G196" s="1649">
        <v>0</v>
      </c>
      <c r="H196" s="1649">
        <v>0</v>
      </c>
      <c r="I196" s="1649">
        <v>0</v>
      </c>
      <c r="J196" s="1649">
        <v>0</v>
      </c>
      <c r="K196" s="1649">
        <v>0</v>
      </c>
      <c r="L196" s="1649">
        <v>3</v>
      </c>
      <c r="M196" s="1649">
        <v>20</v>
      </c>
      <c r="N196" s="1649">
        <v>198</v>
      </c>
      <c r="O196" s="1649">
        <v>0</v>
      </c>
      <c r="P196" s="1649">
        <v>0</v>
      </c>
      <c r="Q196" s="1650">
        <v>0</v>
      </c>
    </row>
    <row r="197" spans="2:17" ht="15" customHeight="1">
      <c r="B197" s="1509"/>
      <c r="C197" s="1009" t="s">
        <v>71</v>
      </c>
      <c r="D197" s="1014">
        <v>221</v>
      </c>
      <c r="E197" s="1648">
        <v>215</v>
      </c>
      <c r="F197" s="1649">
        <v>6</v>
      </c>
      <c r="G197" s="1649">
        <v>0</v>
      </c>
      <c r="H197" s="1649">
        <v>0</v>
      </c>
      <c r="I197" s="1649">
        <v>0</v>
      </c>
      <c r="J197" s="1649">
        <v>0</v>
      </c>
      <c r="K197" s="1649">
        <v>0</v>
      </c>
      <c r="L197" s="1649">
        <v>3</v>
      </c>
      <c r="M197" s="1649">
        <v>20</v>
      </c>
      <c r="N197" s="1649">
        <v>198</v>
      </c>
      <c r="O197" s="1649">
        <v>0</v>
      </c>
      <c r="P197" s="1649">
        <v>0</v>
      </c>
      <c r="Q197" s="1650">
        <v>0</v>
      </c>
    </row>
    <row r="198" spans="2:17" ht="20.100000000000001" customHeight="1">
      <c r="B198" s="1509" t="s">
        <v>1065</v>
      </c>
      <c r="C198" s="1009" t="s">
        <v>49</v>
      </c>
      <c r="D198" s="1014">
        <v>1115</v>
      </c>
      <c r="E198" s="1648">
        <v>1115</v>
      </c>
      <c r="F198" s="1649">
        <v>0</v>
      </c>
      <c r="G198" s="1649">
        <v>316</v>
      </c>
      <c r="H198" s="1649">
        <v>184</v>
      </c>
      <c r="I198" s="1649">
        <v>351</v>
      </c>
      <c r="J198" s="1649">
        <v>89</v>
      </c>
      <c r="K198" s="1649">
        <v>22</v>
      </c>
      <c r="L198" s="1649">
        <v>24</v>
      </c>
      <c r="M198" s="1649">
        <v>17</v>
      </c>
      <c r="N198" s="1649">
        <v>56</v>
      </c>
      <c r="O198" s="1649">
        <v>13</v>
      </c>
      <c r="P198" s="1649">
        <v>43</v>
      </c>
      <c r="Q198" s="1650">
        <v>0</v>
      </c>
    </row>
    <row r="199" spans="2:17" ht="20.100000000000001" customHeight="1">
      <c r="B199" s="1509"/>
      <c r="C199" s="1009" t="s">
        <v>70</v>
      </c>
      <c r="D199" s="1014">
        <v>586</v>
      </c>
      <c r="E199" s="1648">
        <v>586</v>
      </c>
      <c r="F199" s="1649">
        <v>0</v>
      </c>
      <c r="G199" s="1649">
        <v>184</v>
      </c>
      <c r="H199" s="1649">
        <v>90</v>
      </c>
      <c r="I199" s="1649">
        <v>165</v>
      </c>
      <c r="J199" s="1649">
        <v>48</v>
      </c>
      <c r="K199" s="1649">
        <v>10</v>
      </c>
      <c r="L199" s="1649">
        <v>14</v>
      </c>
      <c r="M199" s="1649">
        <v>10</v>
      </c>
      <c r="N199" s="1649">
        <v>29</v>
      </c>
      <c r="O199" s="1649">
        <v>9</v>
      </c>
      <c r="P199" s="1649">
        <v>27</v>
      </c>
      <c r="Q199" s="1650">
        <v>0</v>
      </c>
    </row>
    <row r="200" spans="2:17" ht="20.100000000000001" customHeight="1">
      <c r="B200" s="1509"/>
      <c r="C200" s="1009" t="s">
        <v>71</v>
      </c>
      <c r="D200" s="1014">
        <v>529</v>
      </c>
      <c r="E200" s="1648">
        <v>529</v>
      </c>
      <c r="F200" s="1649">
        <v>0</v>
      </c>
      <c r="G200" s="1649">
        <v>132</v>
      </c>
      <c r="H200" s="1649">
        <v>94</v>
      </c>
      <c r="I200" s="1649">
        <v>186</v>
      </c>
      <c r="J200" s="1649">
        <v>41</v>
      </c>
      <c r="K200" s="1649">
        <v>12</v>
      </c>
      <c r="L200" s="1649">
        <v>10</v>
      </c>
      <c r="M200" s="1649">
        <v>7</v>
      </c>
      <c r="N200" s="1649">
        <v>27</v>
      </c>
      <c r="O200" s="1649">
        <v>4</v>
      </c>
      <c r="P200" s="1649">
        <v>16</v>
      </c>
      <c r="Q200" s="1650">
        <v>0</v>
      </c>
    </row>
    <row r="201" spans="2:17" ht="15" customHeight="1">
      <c r="B201" s="1509" t="s">
        <v>1066</v>
      </c>
      <c r="C201" s="1009" t="s">
        <v>49</v>
      </c>
      <c r="D201" s="1014">
        <v>1210</v>
      </c>
      <c r="E201" s="1648">
        <v>1210</v>
      </c>
      <c r="F201" s="1649">
        <v>0</v>
      </c>
      <c r="G201" s="1649">
        <v>1</v>
      </c>
      <c r="H201" s="1649">
        <v>4</v>
      </c>
      <c r="I201" s="1649">
        <v>32</v>
      </c>
      <c r="J201" s="1649">
        <v>26</v>
      </c>
      <c r="K201" s="1649">
        <v>13</v>
      </c>
      <c r="L201" s="1649">
        <v>19</v>
      </c>
      <c r="M201" s="1649">
        <v>28</v>
      </c>
      <c r="N201" s="1649">
        <v>189</v>
      </c>
      <c r="O201" s="1649">
        <v>118</v>
      </c>
      <c r="P201" s="1649">
        <v>780</v>
      </c>
      <c r="Q201" s="1650">
        <v>0</v>
      </c>
    </row>
    <row r="202" spans="2:17" ht="15" customHeight="1">
      <c r="B202" s="1509"/>
      <c r="C202" s="1009" t="s">
        <v>70</v>
      </c>
      <c r="D202" s="1014">
        <v>505</v>
      </c>
      <c r="E202" s="1648">
        <v>505</v>
      </c>
      <c r="F202" s="1649">
        <v>0</v>
      </c>
      <c r="G202" s="1649">
        <v>0</v>
      </c>
      <c r="H202" s="1649">
        <v>2</v>
      </c>
      <c r="I202" s="1649">
        <v>18</v>
      </c>
      <c r="J202" s="1649">
        <v>14</v>
      </c>
      <c r="K202" s="1649">
        <v>3</v>
      </c>
      <c r="L202" s="1649">
        <v>12</v>
      </c>
      <c r="M202" s="1649">
        <v>10</v>
      </c>
      <c r="N202" s="1649">
        <v>72</v>
      </c>
      <c r="O202" s="1649">
        <v>48</v>
      </c>
      <c r="P202" s="1649">
        <v>326</v>
      </c>
      <c r="Q202" s="1650">
        <v>0</v>
      </c>
    </row>
    <row r="203" spans="2:17" ht="15" customHeight="1">
      <c r="B203" s="1510"/>
      <c r="C203" s="1010" t="s">
        <v>71</v>
      </c>
      <c r="D203" s="1014">
        <v>705</v>
      </c>
      <c r="E203" s="1651">
        <v>705</v>
      </c>
      <c r="F203" s="1652">
        <v>0</v>
      </c>
      <c r="G203" s="1652">
        <v>1</v>
      </c>
      <c r="H203" s="1652">
        <v>2</v>
      </c>
      <c r="I203" s="1652">
        <v>14</v>
      </c>
      <c r="J203" s="1652">
        <v>12</v>
      </c>
      <c r="K203" s="1652">
        <v>10</v>
      </c>
      <c r="L203" s="1652">
        <v>7</v>
      </c>
      <c r="M203" s="1652">
        <v>18</v>
      </c>
      <c r="N203" s="1652">
        <v>117</v>
      </c>
      <c r="O203" s="1652">
        <v>70</v>
      </c>
      <c r="P203" s="1652">
        <v>454</v>
      </c>
      <c r="Q203" s="1653">
        <v>0</v>
      </c>
    </row>
    <row r="205" spans="2:17">
      <c r="B205" s="1386" t="s">
        <v>1413</v>
      </c>
      <c r="C205" s="1386"/>
      <c r="D205" s="1386"/>
      <c r="E205" s="1386"/>
      <c r="F205" s="1386"/>
      <c r="G205" s="1386"/>
      <c r="H205" s="1386"/>
    </row>
    <row r="206" spans="2:17" ht="41.25" customHeight="1">
      <c r="B206" s="1387" t="s">
        <v>1412</v>
      </c>
      <c r="C206" s="1387"/>
      <c r="D206" s="1387"/>
      <c r="E206" s="1387"/>
      <c r="F206" s="1387"/>
      <c r="G206" s="1387"/>
      <c r="H206" s="1387"/>
    </row>
    <row r="207" spans="2:17" ht="16.5">
      <c r="B207" s="133" t="s">
        <v>1411</v>
      </c>
      <c r="C207" s="53"/>
      <c r="D207" s="53"/>
      <c r="E207" s="53"/>
      <c r="F207" s="53"/>
      <c r="G207" s="53"/>
      <c r="H207" s="53"/>
    </row>
  </sheetData>
  <mergeCells count="79">
    <mergeCell ref="B21:B23"/>
    <mergeCell ref="B3:C5"/>
    <mergeCell ref="E3:F3"/>
    <mergeCell ref="G3:Q3"/>
    <mergeCell ref="G4:I4"/>
    <mergeCell ref="J4:P4"/>
    <mergeCell ref="B6:B8"/>
    <mergeCell ref="B9:B11"/>
    <mergeCell ref="B12:B14"/>
    <mergeCell ref="B15:B17"/>
    <mergeCell ref="B18:B20"/>
    <mergeCell ref="B56:B57"/>
    <mergeCell ref="B24:B26"/>
    <mergeCell ref="B27:B29"/>
    <mergeCell ref="B30:B32"/>
    <mergeCell ref="B33:B35"/>
    <mergeCell ref="B36:B38"/>
    <mergeCell ref="B39:B41"/>
    <mergeCell ref="B42:B44"/>
    <mergeCell ref="B45:B47"/>
    <mergeCell ref="B48:B50"/>
    <mergeCell ref="B51:B53"/>
    <mergeCell ref="B54:B55"/>
    <mergeCell ref="B89:B91"/>
    <mergeCell ref="B58:B59"/>
    <mergeCell ref="B60:B61"/>
    <mergeCell ref="B62:B64"/>
    <mergeCell ref="B65:B67"/>
    <mergeCell ref="B68:B70"/>
    <mergeCell ref="B71:B73"/>
    <mergeCell ref="B74:B76"/>
    <mergeCell ref="B77:B79"/>
    <mergeCell ref="B80:B82"/>
    <mergeCell ref="B83:B85"/>
    <mergeCell ref="B86:B88"/>
    <mergeCell ref="B125:B127"/>
    <mergeCell ref="B92:B94"/>
    <mergeCell ref="B95:B97"/>
    <mergeCell ref="B98:B100"/>
    <mergeCell ref="B101:B103"/>
    <mergeCell ref="B104:B106"/>
    <mergeCell ref="B107:B109"/>
    <mergeCell ref="B110:B112"/>
    <mergeCell ref="B113:B115"/>
    <mergeCell ref="B116:B118"/>
    <mergeCell ref="B119:B121"/>
    <mergeCell ref="B122:B124"/>
    <mergeCell ref="B2:O2"/>
    <mergeCell ref="D3:D5"/>
    <mergeCell ref="B182:B184"/>
    <mergeCell ref="B185:B187"/>
    <mergeCell ref="B188:B190"/>
    <mergeCell ref="B164:B166"/>
    <mergeCell ref="B167:B169"/>
    <mergeCell ref="B170:B172"/>
    <mergeCell ref="B173:B175"/>
    <mergeCell ref="B176:B178"/>
    <mergeCell ref="B179:B181"/>
    <mergeCell ref="B146:B148"/>
    <mergeCell ref="B149:B151"/>
    <mergeCell ref="B152:B154"/>
    <mergeCell ref="B155:B157"/>
    <mergeCell ref="B158:B160"/>
    <mergeCell ref="B205:H205"/>
    <mergeCell ref="B206:H206"/>
    <mergeCell ref="B198:B200"/>
    <mergeCell ref="B201:B203"/>
    <mergeCell ref="E4:E5"/>
    <mergeCell ref="F4:F5"/>
    <mergeCell ref="B191:B193"/>
    <mergeCell ref="B194:B195"/>
    <mergeCell ref="B196:B197"/>
    <mergeCell ref="B161:B163"/>
    <mergeCell ref="B128:B130"/>
    <mergeCell ref="B131:B133"/>
    <mergeCell ref="B134:B136"/>
    <mergeCell ref="B137:B139"/>
    <mergeCell ref="B140:B142"/>
    <mergeCell ref="B143:B145"/>
  </mergeCells>
  <hyperlinks>
    <hyperlink ref="S4" location="INDICE!B98" display="INDICE"/>
  </hyperlinks>
  <pageMargins left="0.7" right="0.7" top="0.75"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D84"/>
  <sheetViews>
    <sheetView showGridLines="0" workbookViewId="0">
      <selection activeCell="I16" sqref="I16"/>
    </sheetView>
  </sheetViews>
  <sheetFormatPr baseColWidth="10" defaultColWidth="9.140625" defaultRowHeight="15"/>
  <cols>
    <col min="1" max="1" width="3.7109375" style="1095" customWidth="1"/>
    <col min="2" max="2" width="48.140625" style="1095" customWidth="1"/>
    <col min="3" max="49" width="9.42578125" style="1095" customWidth="1"/>
    <col min="50" max="51" width="13.5703125" style="1095" customWidth="1"/>
    <col min="52" max="54" width="9.42578125" style="1095" customWidth="1"/>
    <col min="55" max="16384" width="9.140625" style="1095"/>
  </cols>
  <sheetData>
    <row r="1" spans="2:56" ht="76.5" customHeight="1"/>
    <row r="2" spans="2:56" ht="54.75" customHeight="1">
      <c r="B2" s="1277" t="s">
        <v>2745</v>
      </c>
      <c r="C2" s="1277"/>
      <c r="D2" s="1277"/>
      <c r="E2" s="1277"/>
      <c r="F2" s="1277"/>
      <c r="G2" s="1277"/>
      <c r="H2" s="1277"/>
      <c r="I2" s="1277"/>
      <c r="J2" s="1277"/>
      <c r="K2" s="1277"/>
      <c r="L2" s="1277"/>
      <c r="M2" s="1277"/>
      <c r="N2" s="1277"/>
      <c r="O2" s="1277"/>
      <c r="P2" s="1277"/>
      <c r="Q2" s="1277"/>
    </row>
    <row r="3" spans="2:56" ht="39" customHeight="1">
      <c r="B3" s="1525" t="s">
        <v>1285</v>
      </c>
      <c r="C3" s="1525" t="s">
        <v>50</v>
      </c>
      <c r="D3" s="1527" t="s">
        <v>49</v>
      </c>
      <c r="E3" s="1528"/>
      <c r="F3" s="1527" t="s">
        <v>133</v>
      </c>
      <c r="G3" s="1528"/>
      <c r="H3" s="1527" t="s">
        <v>116</v>
      </c>
      <c r="I3" s="1528"/>
      <c r="J3" s="1527" t="s">
        <v>124</v>
      </c>
      <c r="K3" s="1528"/>
      <c r="L3" s="1527" t="s">
        <v>121</v>
      </c>
      <c r="M3" s="1528"/>
      <c r="N3" s="1527" t="s">
        <v>131</v>
      </c>
      <c r="O3" s="1528"/>
      <c r="P3" s="1527" t="s">
        <v>123</v>
      </c>
      <c r="Q3" s="1528"/>
      <c r="R3" s="1527" t="s">
        <v>118</v>
      </c>
      <c r="S3" s="1528"/>
      <c r="T3" s="1527" t="s">
        <v>130</v>
      </c>
      <c r="U3" s="1528"/>
      <c r="V3" s="1527" t="s">
        <v>125</v>
      </c>
      <c r="W3" s="1528"/>
      <c r="X3" s="1527" t="s">
        <v>120</v>
      </c>
      <c r="Y3" s="1528"/>
      <c r="Z3" s="1527" t="s">
        <v>119</v>
      </c>
      <c r="AA3" s="1528"/>
      <c r="AB3" s="1527" t="s">
        <v>132</v>
      </c>
      <c r="AC3" s="1528"/>
      <c r="AD3" s="1527" t="s">
        <v>117</v>
      </c>
      <c r="AE3" s="1528"/>
      <c r="AF3" s="1527" t="s">
        <v>114</v>
      </c>
      <c r="AG3" s="1528"/>
      <c r="AH3" s="1527" t="s">
        <v>112</v>
      </c>
      <c r="AI3" s="1528"/>
      <c r="AJ3" s="1527" t="s">
        <v>115</v>
      </c>
      <c r="AK3" s="1528"/>
      <c r="AL3" s="1527" t="s">
        <v>128</v>
      </c>
      <c r="AM3" s="1528"/>
      <c r="AN3" s="1527" t="s">
        <v>129</v>
      </c>
      <c r="AO3" s="1528"/>
      <c r="AP3" s="1527" t="s">
        <v>111</v>
      </c>
      <c r="AQ3" s="1528"/>
      <c r="AR3" s="1527" t="s">
        <v>1303</v>
      </c>
      <c r="AS3" s="1528"/>
      <c r="AT3" s="1527" t="s">
        <v>127</v>
      </c>
      <c r="AU3" s="1528"/>
      <c r="AV3" s="1527" t="s">
        <v>113</v>
      </c>
      <c r="AW3" s="1528"/>
      <c r="AX3" s="1527" t="s">
        <v>126</v>
      </c>
      <c r="AY3" s="1528"/>
      <c r="AZ3" s="1527" t="s">
        <v>122</v>
      </c>
      <c r="BA3" s="1528"/>
      <c r="BB3" s="1075" t="s">
        <v>86</v>
      </c>
      <c r="BD3" s="781" t="s">
        <v>389</v>
      </c>
    </row>
    <row r="4" spans="2:56" ht="27.95" customHeight="1">
      <c r="B4" s="1526"/>
      <c r="C4" s="1526"/>
      <c r="D4" s="1075" t="s">
        <v>1072</v>
      </c>
      <c r="E4" s="1075" t="s">
        <v>142</v>
      </c>
      <c r="F4" s="1075" t="s">
        <v>1072</v>
      </c>
      <c r="G4" s="1075" t="s">
        <v>142</v>
      </c>
      <c r="H4" s="1075" t="s">
        <v>1072</v>
      </c>
      <c r="I4" s="1075" t="s">
        <v>142</v>
      </c>
      <c r="J4" s="1075" t="s">
        <v>1072</v>
      </c>
      <c r="K4" s="1075" t="s">
        <v>142</v>
      </c>
      <c r="L4" s="1075" t="s">
        <v>1072</v>
      </c>
      <c r="M4" s="1075" t="s">
        <v>142</v>
      </c>
      <c r="N4" s="1075" t="s">
        <v>1072</v>
      </c>
      <c r="O4" s="1075" t="s">
        <v>142</v>
      </c>
      <c r="P4" s="1075" t="s">
        <v>1072</v>
      </c>
      <c r="Q4" s="1075" t="s">
        <v>142</v>
      </c>
      <c r="R4" s="1075" t="s">
        <v>1072</v>
      </c>
      <c r="S4" s="1075" t="s">
        <v>142</v>
      </c>
      <c r="T4" s="1075" t="s">
        <v>1072</v>
      </c>
      <c r="U4" s="1075" t="s">
        <v>142</v>
      </c>
      <c r="V4" s="1075" t="s">
        <v>1072</v>
      </c>
      <c r="W4" s="1075" t="s">
        <v>142</v>
      </c>
      <c r="X4" s="1075" t="s">
        <v>1072</v>
      </c>
      <c r="Y4" s="1075" t="s">
        <v>142</v>
      </c>
      <c r="Z4" s="1075" t="s">
        <v>1072</v>
      </c>
      <c r="AA4" s="1075" t="s">
        <v>142</v>
      </c>
      <c r="AB4" s="1075" t="s">
        <v>1072</v>
      </c>
      <c r="AC4" s="1075" t="s">
        <v>142</v>
      </c>
      <c r="AD4" s="1075" t="s">
        <v>1072</v>
      </c>
      <c r="AE4" s="1075" t="s">
        <v>142</v>
      </c>
      <c r="AF4" s="1075" t="s">
        <v>1072</v>
      </c>
      <c r="AG4" s="1075" t="s">
        <v>142</v>
      </c>
      <c r="AH4" s="1075" t="s">
        <v>1072</v>
      </c>
      <c r="AI4" s="1075" t="s">
        <v>142</v>
      </c>
      <c r="AJ4" s="1075" t="s">
        <v>1072</v>
      </c>
      <c r="AK4" s="1075" t="s">
        <v>142</v>
      </c>
      <c r="AL4" s="1075" t="s">
        <v>1072</v>
      </c>
      <c r="AM4" s="1075" t="s">
        <v>142</v>
      </c>
      <c r="AN4" s="1075" t="s">
        <v>1072</v>
      </c>
      <c r="AO4" s="1075" t="s">
        <v>142</v>
      </c>
      <c r="AP4" s="1075" t="s">
        <v>1072</v>
      </c>
      <c r="AQ4" s="1075" t="s">
        <v>142</v>
      </c>
      <c r="AR4" s="1075" t="s">
        <v>1072</v>
      </c>
      <c r="AS4" s="1075" t="s">
        <v>142</v>
      </c>
      <c r="AT4" s="1075" t="s">
        <v>1072</v>
      </c>
      <c r="AU4" s="1075" t="s">
        <v>142</v>
      </c>
      <c r="AV4" s="1075" t="s">
        <v>1072</v>
      </c>
      <c r="AW4" s="1075" t="s">
        <v>142</v>
      </c>
      <c r="AX4" s="1075" t="s">
        <v>1072</v>
      </c>
      <c r="AY4" s="1075" t="s">
        <v>142</v>
      </c>
      <c r="AZ4" s="1075" t="s">
        <v>1072</v>
      </c>
      <c r="BA4" s="1075" t="s">
        <v>142</v>
      </c>
      <c r="BB4" s="1075" t="s">
        <v>1072</v>
      </c>
    </row>
    <row r="5" spans="2:56" ht="15" customHeight="1">
      <c r="B5" s="696" t="s">
        <v>1296</v>
      </c>
      <c r="C5" s="1078">
        <v>39040</v>
      </c>
      <c r="D5" s="1642">
        <v>29869</v>
      </c>
      <c r="E5" s="1642">
        <v>9171</v>
      </c>
      <c r="F5" s="1642">
        <v>1096</v>
      </c>
      <c r="G5" s="1642">
        <v>743</v>
      </c>
      <c r="H5" s="1642">
        <v>379</v>
      </c>
      <c r="I5" s="1642">
        <v>193</v>
      </c>
      <c r="J5" s="1642">
        <v>383</v>
      </c>
      <c r="K5" s="1642">
        <v>255</v>
      </c>
      <c r="L5" s="1642">
        <v>295</v>
      </c>
      <c r="M5" s="1642">
        <v>137</v>
      </c>
      <c r="N5" s="1642">
        <v>666</v>
      </c>
      <c r="O5" s="1642">
        <v>443</v>
      </c>
      <c r="P5" s="1642">
        <v>809</v>
      </c>
      <c r="Q5" s="1642">
        <v>473</v>
      </c>
      <c r="R5" s="1642">
        <v>1468</v>
      </c>
      <c r="S5" s="1642">
        <v>236</v>
      </c>
      <c r="T5" s="1642">
        <v>674</v>
      </c>
      <c r="U5" s="1642">
        <v>346</v>
      </c>
      <c r="V5" s="1642">
        <v>9855</v>
      </c>
      <c r="W5" s="1642">
        <v>645</v>
      </c>
      <c r="X5" s="1642">
        <v>709</v>
      </c>
      <c r="Y5" s="1642">
        <v>406</v>
      </c>
      <c r="Z5" s="1642">
        <v>887</v>
      </c>
      <c r="AA5" s="1642">
        <v>412</v>
      </c>
      <c r="AB5" s="1642">
        <v>1825</v>
      </c>
      <c r="AC5" s="1642">
        <v>543</v>
      </c>
      <c r="AD5" s="1642">
        <v>2999</v>
      </c>
      <c r="AE5" s="1642">
        <v>837</v>
      </c>
      <c r="AF5" s="1642">
        <v>195</v>
      </c>
      <c r="AG5" s="1642">
        <v>135</v>
      </c>
      <c r="AH5" s="1642">
        <v>128</v>
      </c>
      <c r="AI5" s="1642">
        <v>112</v>
      </c>
      <c r="AJ5" s="1642">
        <v>141</v>
      </c>
      <c r="AK5" s="1642">
        <v>86</v>
      </c>
      <c r="AL5" s="1642">
        <v>4507</v>
      </c>
      <c r="AM5" s="1642">
        <v>1692</v>
      </c>
      <c r="AN5" s="1642">
        <v>832</v>
      </c>
      <c r="AO5" s="1642">
        <v>677</v>
      </c>
      <c r="AP5" s="1642">
        <v>127</v>
      </c>
      <c r="AQ5" s="1642">
        <v>72</v>
      </c>
      <c r="AR5" s="1642">
        <v>28</v>
      </c>
      <c r="AS5" s="1642">
        <v>3</v>
      </c>
      <c r="AT5" s="1642">
        <v>280</v>
      </c>
      <c r="AU5" s="1642">
        <v>126</v>
      </c>
      <c r="AV5" s="1642">
        <v>165</v>
      </c>
      <c r="AW5" s="1642">
        <v>136</v>
      </c>
      <c r="AX5" s="1642">
        <v>866</v>
      </c>
      <c r="AY5" s="1642">
        <v>185</v>
      </c>
      <c r="AZ5" s="1642">
        <v>521</v>
      </c>
      <c r="BA5" s="1642">
        <v>278</v>
      </c>
      <c r="BB5" s="1642">
        <v>34</v>
      </c>
    </row>
    <row r="6" spans="2:56" ht="28.5" customHeight="1">
      <c r="B6" s="1077" t="s">
        <v>919</v>
      </c>
      <c r="C6" s="1076">
        <v>49</v>
      </c>
      <c r="D6" s="1643">
        <v>30</v>
      </c>
      <c r="E6" s="1643">
        <v>19</v>
      </c>
      <c r="F6" s="1643">
        <v>1</v>
      </c>
      <c r="G6" s="1644">
        <v>1</v>
      </c>
      <c r="H6" s="1643">
        <v>2</v>
      </c>
      <c r="I6" s="1644">
        <v>1</v>
      </c>
      <c r="J6" s="1643">
        <v>0</v>
      </c>
      <c r="K6" s="1643">
        <v>0</v>
      </c>
      <c r="L6" s="1643">
        <v>1</v>
      </c>
      <c r="M6" s="1644">
        <v>0</v>
      </c>
      <c r="N6" s="1643">
        <v>0</v>
      </c>
      <c r="O6" s="1643">
        <v>2</v>
      </c>
      <c r="P6" s="1643">
        <v>3</v>
      </c>
      <c r="Q6" s="1644">
        <v>1</v>
      </c>
      <c r="R6" s="1644">
        <v>1</v>
      </c>
      <c r="S6" s="1644">
        <v>0</v>
      </c>
      <c r="T6" s="1644">
        <v>0</v>
      </c>
      <c r="U6" s="1644">
        <v>2</v>
      </c>
      <c r="V6" s="1643">
        <v>9</v>
      </c>
      <c r="W6" s="1644">
        <v>0</v>
      </c>
      <c r="X6" s="1644">
        <v>1</v>
      </c>
      <c r="Y6" s="1643">
        <v>0</v>
      </c>
      <c r="Z6" s="1643">
        <v>0</v>
      </c>
      <c r="AA6" s="1644">
        <v>1</v>
      </c>
      <c r="AB6" s="1643">
        <v>2</v>
      </c>
      <c r="AC6" s="1644">
        <v>0</v>
      </c>
      <c r="AD6" s="1643">
        <v>2</v>
      </c>
      <c r="AE6" s="1644">
        <v>0</v>
      </c>
      <c r="AF6" s="1644">
        <v>1</v>
      </c>
      <c r="AG6" s="1644">
        <v>1</v>
      </c>
      <c r="AH6" s="1644">
        <v>0</v>
      </c>
      <c r="AI6" s="1644">
        <v>0</v>
      </c>
      <c r="AJ6" s="1643">
        <v>0</v>
      </c>
      <c r="AK6" s="1643">
        <v>1</v>
      </c>
      <c r="AL6" s="1643">
        <v>4</v>
      </c>
      <c r="AM6" s="1643">
        <v>5</v>
      </c>
      <c r="AN6" s="1644">
        <v>1</v>
      </c>
      <c r="AO6" s="1644">
        <v>2</v>
      </c>
      <c r="AP6" s="1644">
        <v>0</v>
      </c>
      <c r="AQ6" s="1644">
        <v>0</v>
      </c>
      <c r="AR6" s="1644">
        <v>0</v>
      </c>
      <c r="AS6" s="1644">
        <v>0</v>
      </c>
      <c r="AT6" s="1644">
        <v>0</v>
      </c>
      <c r="AU6" s="1644">
        <v>1</v>
      </c>
      <c r="AV6" s="1644">
        <v>0</v>
      </c>
      <c r="AW6" s="1644">
        <v>0</v>
      </c>
      <c r="AX6" s="1643">
        <v>1</v>
      </c>
      <c r="AY6" s="1644">
        <v>0</v>
      </c>
      <c r="AZ6" s="1644">
        <v>0</v>
      </c>
      <c r="BA6" s="1644">
        <v>1</v>
      </c>
      <c r="BB6" s="1644">
        <v>1</v>
      </c>
    </row>
    <row r="7" spans="2:56">
      <c r="B7" s="1077" t="s">
        <v>920</v>
      </c>
      <c r="C7" s="1076">
        <v>8</v>
      </c>
      <c r="D7" s="1643">
        <v>4</v>
      </c>
      <c r="E7" s="1643">
        <v>4</v>
      </c>
      <c r="F7" s="1644">
        <v>0</v>
      </c>
      <c r="G7" s="1643">
        <v>0</v>
      </c>
      <c r="H7" s="1643">
        <v>0</v>
      </c>
      <c r="I7" s="1644">
        <v>0</v>
      </c>
      <c r="J7" s="1644">
        <v>0</v>
      </c>
      <c r="K7" s="1644">
        <v>0</v>
      </c>
      <c r="L7" s="1644">
        <v>0</v>
      </c>
      <c r="M7" s="1644">
        <v>1</v>
      </c>
      <c r="N7" s="1644">
        <v>0</v>
      </c>
      <c r="O7" s="1644">
        <v>0</v>
      </c>
      <c r="P7" s="1644">
        <v>0</v>
      </c>
      <c r="Q7" s="1644">
        <v>1</v>
      </c>
      <c r="R7" s="1644">
        <v>0</v>
      </c>
      <c r="S7" s="1644">
        <v>0</v>
      </c>
      <c r="T7" s="1643">
        <v>0</v>
      </c>
      <c r="U7" s="1644">
        <v>0</v>
      </c>
      <c r="V7" s="1643">
        <v>1</v>
      </c>
      <c r="W7" s="1644">
        <v>0</v>
      </c>
      <c r="X7" s="1644">
        <v>0</v>
      </c>
      <c r="Y7" s="1644">
        <v>1</v>
      </c>
      <c r="Z7" s="1644">
        <v>0</v>
      </c>
      <c r="AA7" s="1644">
        <v>0</v>
      </c>
      <c r="AB7" s="1644">
        <v>0</v>
      </c>
      <c r="AC7" s="1644">
        <v>0</v>
      </c>
      <c r="AD7" s="1643">
        <v>0</v>
      </c>
      <c r="AE7" s="1644">
        <v>1</v>
      </c>
      <c r="AF7" s="1644">
        <v>0</v>
      </c>
      <c r="AG7" s="1643">
        <v>0</v>
      </c>
      <c r="AH7" s="1644">
        <v>0</v>
      </c>
      <c r="AI7" s="1644">
        <v>0</v>
      </c>
      <c r="AJ7" s="1644">
        <v>0</v>
      </c>
      <c r="AK7" s="1643">
        <v>0</v>
      </c>
      <c r="AL7" s="1643">
        <v>2</v>
      </c>
      <c r="AM7" s="1644">
        <v>0</v>
      </c>
      <c r="AN7" s="1644">
        <v>0</v>
      </c>
      <c r="AO7" s="1644">
        <v>0</v>
      </c>
      <c r="AP7" s="1644">
        <v>0</v>
      </c>
      <c r="AQ7" s="1644">
        <v>0</v>
      </c>
      <c r="AR7" s="1644">
        <v>0</v>
      </c>
      <c r="AS7" s="1644">
        <v>0</v>
      </c>
      <c r="AT7" s="1643">
        <v>1</v>
      </c>
      <c r="AU7" s="1644">
        <v>0</v>
      </c>
      <c r="AV7" s="1644">
        <v>0</v>
      </c>
      <c r="AW7" s="1644">
        <v>0</v>
      </c>
      <c r="AX7" s="1644">
        <v>0</v>
      </c>
      <c r="AY7" s="1644">
        <v>0</v>
      </c>
      <c r="AZ7" s="1644">
        <v>0</v>
      </c>
      <c r="BA7" s="1644">
        <v>0</v>
      </c>
      <c r="BB7" s="1644">
        <v>0</v>
      </c>
    </row>
    <row r="8" spans="2:56" ht="27.95" customHeight="1">
      <c r="B8" s="1077" t="s">
        <v>921</v>
      </c>
      <c r="C8" s="1076">
        <v>271</v>
      </c>
      <c r="D8" s="1643">
        <v>234</v>
      </c>
      <c r="E8" s="1643">
        <v>37</v>
      </c>
      <c r="F8" s="1643">
        <v>2</v>
      </c>
      <c r="G8" s="1644">
        <v>0</v>
      </c>
      <c r="H8" s="1643">
        <v>0</v>
      </c>
      <c r="I8" s="1644">
        <v>0</v>
      </c>
      <c r="J8" s="1643">
        <v>1</v>
      </c>
      <c r="K8" s="1643">
        <v>0</v>
      </c>
      <c r="L8" s="1644">
        <v>0</v>
      </c>
      <c r="M8" s="1644">
        <v>0</v>
      </c>
      <c r="N8" s="1643">
        <v>2</v>
      </c>
      <c r="O8" s="1643">
        <v>1</v>
      </c>
      <c r="P8" s="1643">
        <v>2</v>
      </c>
      <c r="Q8" s="1643">
        <v>3</v>
      </c>
      <c r="R8" s="1643">
        <v>20</v>
      </c>
      <c r="S8" s="1644">
        <v>1</v>
      </c>
      <c r="T8" s="1643">
        <v>5</v>
      </c>
      <c r="U8" s="1644">
        <v>2</v>
      </c>
      <c r="V8" s="1643">
        <v>139</v>
      </c>
      <c r="W8" s="1643">
        <v>8</v>
      </c>
      <c r="X8" s="1643">
        <v>1</v>
      </c>
      <c r="Y8" s="1643">
        <v>2</v>
      </c>
      <c r="Z8" s="1643">
        <v>7</v>
      </c>
      <c r="AA8" s="1643">
        <v>3</v>
      </c>
      <c r="AB8" s="1643">
        <v>15</v>
      </c>
      <c r="AC8" s="1643">
        <v>3</v>
      </c>
      <c r="AD8" s="1643">
        <v>9</v>
      </c>
      <c r="AE8" s="1644">
        <v>4</v>
      </c>
      <c r="AF8" s="1644">
        <v>1</v>
      </c>
      <c r="AG8" s="1644">
        <v>0</v>
      </c>
      <c r="AH8" s="1643">
        <v>1</v>
      </c>
      <c r="AI8" s="1644">
        <v>0</v>
      </c>
      <c r="AJ8" s="1644">
        <v>2</v>
      </c>
      <c r="AK8" s="1644">
        <v>0</v>
      </c>
      <c r="AL8" s="1643">
        <v>11</v>
      </c>
      <c r="AM8" s="1643">
        <v>6</v>
      </c>
      <c r="AN8" s="1644">
        <v>0</v>
      </c>
      <c r="AO8" s="1643">
        <v>1</v>
      </c>
      <c r="AP8" s="1644">
        <v>1</v>
      </c>
      <c r="AQ8" s="1644">
        <v>1</v>
      </c>
      <c r="AR8" s="1644">
        <v>1</v>
      </c>
      <c r="AS8" s="1644">
        <v>0</v>
      </c>
      <c r="AT8" s="1643">
        <v>2</v>
      </c>
      <c r="AU8" s="1644">
        <v>1</v>
      </c>
      <c r="AV8" s="1643">
        <v>1</v>
      </c>
      <c r="AW8" s="1644">
        <v>0</v>
      </c>
      <c r="AX8" s="1643">
        <v>7</v>
      </c>
      <c r="AY8" s="1643">
        <v>0</v>
      </c>
      <c r="AZ8" s="1643">
        <v>4</v>
      </c>
      <c r="BA8" s="1643">
        <v>1</v>
      </c>
      <c r="BB8" s="1644">
        <v>0</v>
      </c>
    </row>
    <row r="9" spans="2:56" ht="15" customHeight="1">
      <c r="B9" s="1077" t="s">
        <v>922</v>
      </c>
      <c r="C9" s="1076">
        <v>27</v>
      </c>
      <c r="D9" s="1643">
        <v>26</v>
      </c>
      <c r="E9" s="1643">
        <v>1</v>
      </c>
      <c r="F9" s="1644">
        <v>0</v>
      </c>
      <c r="G9" s="1644">
        <v>0</v>
      </c>
      <c r="H9" s="1644">
        <v>0</v>
      </c>
      <c r="I9" s="1644">
        <v>0</v>
      </c>
      <c r="J9" s="1644">
        <v>0</v>
      </c>
      <c r="K9" s="1643">
        <v>0</v>
      </c>
      <c r="L9" s="1644">
        <v>0</v>
      </c>
      <c r="M9" s="1644">
        <v>0</v>
      </c>
      <c r="N9" s="1644">
        <v>0</v>
      </c>
      <c r="O9" s="1644">
        <v>0</v>
      </c>
      <c r="P9" s="1644">
        <v>0</v>
      </c>
      <c r="Q9" s="1643">
        <v>0</v>
      </c>
      <c r="R9" s="1644">
        <v>2</v>
      </c>
      <c r="S9" s="1644">
        <v>0</v>
      </c>
      <c r="T9" s="1643">
        <v>0</v>
      </c>
      <c r="U9" s="1644">
        <v>0</v>
      </c>
      <c r="V9" s="1643">
        <v>12</v>
      </c>
      <c r="W9" s="1644">
        <v>0</v>
      </c>
      <c r="X9" s="1644">
        <v>2</v>
      </c>
      <c r="Y9" s="1644">
        <v>0</v>
      </c>
      <c r="Z9" s="1644">
        <v>2</v>
      </c>
      <c r="AA9" s="1643">
        <v>0</v>
      </c>
      <c r="AB9" s="1643">
        <v>1</v>
      </c>
      <c r="AC9" s="1644">
        <v>0</v>
      </c>
      <c r="AD9" s="1643">
        <v>2</v>
      </c>
      <c r="AE9" s="1644">
        <v>0</v>
      </c>
      <c r="AF9" s="1644">
        <v>0</v>
      </c>
      <c r="AG9" s="1643">
        <v>0</v>
      </c>
      <c r="AH9" s="1644">
        <v>0</v>
      </c>
      <c r="AI9" s="1644">
        <v>0</v>
      </c>
      <c r="AJ9" s="1644">
        <v>0</v>
      </c>
      <c r="AK9" s="1644">
        <v>0</v>
      </c>
      <c r="AL9" s="1643">
        <v>3</v>
      </c>
      <c r="AM9" s="1643">
        <v>1</v>
      </c>
      <c r="AN9" s="1644">
        <v>0</v>
      </c>
      <c r="AO9" s="1644">
        <v>0</v>
      </c>
      <c r="AP9" s="1644">
        <v>0</v>
      </c>
      <c r="AQ9" s="1644">
        <v>0</v>
      </c>
      <c r="AR9" s="1644">
        <v>0</v>
      </c>
      <c r="AS9" s="1644">
        <v>0</v>
      </c>
      <c r="AT9" s="1643">
        <v>0</v>
      </c>
      <c r="AU9" s="1644">
        <v>0</v>
      </c>
      <c r="AV9" s="1644">
        <v>0</v>
      </c>
      <c r="AW9" s="1644">
        <v>0</v>
      </c>
      <c r="AX9" s="1643">
        <v>0</v>
      </c>
      <c r="AY9" s="1643">
        <v>0</v>
      </c>
      <c r="AZ9" s="1644">
        <v>2</v>
      </c>
      <c r="BA9" s="1644">
        <v>0</v>
      </c>
      <c r="BB9" s="1644">
        <v>0</v>
      </c>
    </row>
    <row r="10" spans="2:56" ht="15" customHeight="1">
      <c r="B10" s="1077" t="s">
        <v>923</v>
      </c>
      <c r="C10" s="1076">
        <v>5</v>
      </c>
      <c r="D10" s="1643">
        <v>4</v>
      </c>
      <c r="E10" s="1644">
        <v>1</v>
      </c>
      <c r="F10" s="1644">
        <v>0</v>
      </c>
      <c r="G10" s="1644">
        <v>0</v>
      </c>
      <c r="H10" s="1644">
        <v>0</v>
      </c>
      <c r="I10" s="1644">
        <v>0</v>
      </c>
      <c r="J10" s="1644">
        <v>0</v>
      </c>
      <c r="K10" s="1644">
        <v>0</v>
      </c>
      <c r="L10" s="1644">
        <v>0</v>
      </c>
      <c r="M10" s="1644">
        <v>0</v>
      </c>
      <c r="N10" s="1644">
        <v>0</v>
      </c>
      <c r="O10" s="1644">
        <v>0</v>
      </c>
      <c r="P10" s="1644">
        <v>0</v>
      </c>
      <c r="Q10" s="1644">
        <v>0</v>
      </c>
      <c r="R10" s="1644">
        <v>0</v>
      </c>
      <c r="S10" s="1644">
        <v>0</v>
      </c>
      <c r="T10" s="1644">
        <v>0</v>
      </c>
      <c r="U10" s="1644">
        <v>0</v>
      </c>
      <c r="V10" s="1643">
        <v>0</v>
      </c>
      <c r="W10" s="1644">
        <v>0</v>
      </c>
      <c r="X10" s="1644">
        <v>0</v>
      </c>
      <c r="Y10" s="1644">
        <v>0</v>
      </c>
      <c r="Z10" s="1644">
        <v>0</v>
      </c>
      <c r="AA10" s="1644">
        <v>0</v>
      </c>
      <c r="AB10" s="1644">
        <v>1</v>
      </c>
      <c r="AC10" s="1644">
        <v>1</v>
      </c>
      <c r="AD10" s="1644">
        <v>3</v>
      </c>
      <c r="AE10" s="1644">
        <v>0</v>
      </c>
      <c r="AF10" s="1644">
        <v>0</v>
      </c>
      <c r="AG10" s="1644">
        <v>0</v>
      </c>
      <c r="AH10" s="1644">
        <v>0</v>
      </c>
      <c r="AI10" s="1644">
        <v>0</v>
      </c>
      <c r="AJ10" s="1644">
        <v>0</v>
      </c>
      <c r="AK10" s="1644">
        <v>0</v>
      </c>
      <c r="AL10" s="1644">
        <v>0</v>
      </c>
      <c r="AM10" s="1644">
        <v>0</v>
      </c>
      <c r="AN10" s="1644">
        <v>0</v>
      </c>
      <c r="AO10" s="1644">
        <v>0</v>
      </c>
      <c r="AP10" s="1644">
        <v>0</v>
      </c>
      <c r="AQ10" s="1644">
        <v>0</v>
      </c>
      <c r="AR10" s="1644">
        <v>0</v>
      </c>
      <c r="AS10" s="1644">
        <v>0</v>
      </c>
      <c r="AT10" s="1644">
        <v>0</v>
      </c>
      <c r="AU10" s="1644">
        <v>0</v>
      </c>
      <c r="AV10" s="1644">
        <v>0</v>
      </c>
      <c r="AW10" s="1644">
        <v>0</v>
      </c>
      <c r="AX10" s="1644">
        <v>0</v>
      </c>
      <c r="AY10" s="1644">
        <v>0</v>
      </c>
      <c r="AZ10" s="1644">
        <v>0</v>
      </c>
      <c r="BA10" s="1644">
        <v>0</v>
      </c>
      <c r="BB10" s="1644">
        <v>0</v>
      </c>
    </row>
    <row r="11" spans="2:56" ht="15" customHeight="1">
      <c r="B11" s="1077" t="s">
        <v>924</v>
      </c>
      <c r="C11" s="1076">
        <v>256</v>
      </c>
      <c r="D11" s="1643">
        <v>217</v>
      </c>
      <c r="E11" s="1643">
        <v>39</v>
      </c>
      <c r="F11" s="1643">
        <v>3</v>
      </c>
      <c r="G11" s="1643">
        <v>2</v>
      </c>
      <c r="H11" s="1643">
        <v>2</v>
      </c>
      <c r="I11" s="1643">
        <v>2</v>
      </c>
      <c r="J11" s="1643">
        <v>1</v>
      </c>
      <c r="K11" s="1644">
        <v>1</v>
      </c>
      <c r="L11" s="1643">
        <v>1</v>
      </c>
      <c r="M11" s="1643">
        <v>1</v>
      </c>
      <c r="N11" s="1643">
        <v>7</v>
      </c>
      <c r="O11" s="1643">
        <v>2</v>
      </c>
      <c r="P11" s="1643">
        <v>6</v>
      </c>
      <c r="Q11" s="1643">
        <v>1</v>
      </c>
      <c r="R11" s="1643">
        <v>3</v>
      </c>
      <c r="S11" s="1644">
        <v>2</v>
      </c>
      <c r="T11" s="1643">
        <v>3</v>
      </c>
      <c r="U11" s="1643">
        <v>1</v>
      </c>
      <c r="V11" s="1643">
        <v>99</v>
      </c>
      <c r="W11" s="1643">
        <v>4</v>
      </c>
      <c r="X11" s="1643">
        <v>5</v>
      </c>
      <c r="Y11" s="1643">
        <v>1</v>
      </c>
      <c r="Z11" s="1643">
        <v>6</v>
      </c>
      <c r="AA11" s="1644">
        <v>3</v>
      </c>
      <c r="AB11" s="1643">
        <v>17</v>
      </c>
      <c r="AC11" s="1643">
        <v>1</v>
      </c>
      <c r="AD11" s="1643">
        <v>26</v>
      </c>
      <c r="AE11" s="1643">
        <v>8</v>
      </c>
      <c r="AF11" s="1643">
        <v>2</v>
      </c>
      <c r="AG11" s="1644">
        <v>0</v>
      </c>
      <c r="AH11" s="1643">
        <v>3</v>
      </c>
      <c r="AI11" s="1643">
        <v>0</v>
      </c>
      <c r="AJ11" s="1644">
        <v>1</v>
      </c>
      <c r="AK11" s="1643">
        <v>2</v>
      </c>
      <c r="AL11" s="1643">
        <v>17</v>
      </c>
      <c r="AM11" s="1643">
        <v>3</v>
      </c>
      <c r="AN11" s="1643">
        <v>3</v>
      </c>
      <c r="AO11" s="1643">
        <v>3</v>
      </c>
      <c r="AP11" s="1644">
        <v>2</v>
      </c>
      <c r="AQ11" s="1644">
        <v>0</v>
      </c>
      <c r="AR11" s="1643">
        <v>0</v>
      </c>
      <c r="AS11" s="1644">
        <v>0</v>
      </c>
      <c r="AT11" s="1643">
        <v>1</v>
      </c>
      <c r="AU11" s="1644">
        <v>0</v>
      </c>
      <c r="AV11" s="1644">
        <v>0</v>
      </c>
      <c r="AW11" s="1644">
        <v>1</v>
      </c>
      <c r="AX11" s="1643">
        <v>4</v>
      </c>
      <c r="AY11" s="1644">
        <v>0</v>
      </c>
      <c r="AZ11" s="1644">
        <v>5</v>
      </c>
      <c r="BA11" s="1643">
        <v>1</v>
      </c>
      <c r="BB11" s="1643">
        <v>0</v>
      </c>
    </row>
    <row r="12" spans="2:56" ht="28.5">
      <c r="B12" s="1077" t="s">
        <v>925</v>
      </c>
      <c r="C12" s="1076">
        <v>3</v>
      </c>
      <c r="D12" s="1643">
        <v>3</v>
      </c>
      <c r="E12" s="1643">
        <v>0</v>
      </c>
      <c r="F12" s="1644">
        <v>0</v>
      </c>
      <c r="G12" s="1644">
        <v>0</v>
      </c>
      <c r="H12" s="1644">
        <v>0</v>
      </c>
      <c r="I12" s="1644">
        <v>0</v>
      </c>
      <c r="J12" s="1644">
        <v>0</v>
      </c>
      <c r="K12" s="1644">
        <v>0</v>
      </c>
      <c r="L12" s="1644">
        <v>0</v>
      </c>
      <c r="M12" s="1644">
        <v>0</v>
      </c>
      <c r="N12" s="1644">
        <v>0</v>
      </c>
      <c r="O12" s="1644">
        <v>0</v>
      </c>
      <c r="P12" s="1644">
        <v>1</v>
      </c>
      <c r="Q12" s="1644">
        <v>0</v>
      </c>
      <c r="R12" s="1644">
        <v>0</v>
      </c>
      <c r="S12" s="1644">
        <v>0</v>
      </c>
      <c r="T12" s="1644">
        <v>0</v>
      </c>
      <c r="U12" s="1644">
        <v>0</v>
      </c>
      <c r="V12" s="1643">
        <v>1</v>
      </c>
      <c r="W12" s="1644">
        <v>0</v>
      </c>
      <c r="X12" s="1644">
        <v>0</v>
      </c>
      <c r="Y12" s="1644">
        <v>0</v>
      </c>
      <c r="Z12" s="1644">
        <v>0</v>
      </c>
      <c r="AA12" s="1644">
        <v>0</v>
      </c>
      <c r="AB12" s="1644">
        <v>0</v>
      </c>
      <c r="AC12" s="1644">
        <v>0</v>
      </c>
      <c r="AD12" s="1644">
        <v>0</v>
      </c>
      <c r="AE12" s="1644">
        <v>0</v>
      </c>
      <c r="AF12" s="1644">
        <v>0</v>
      </c>
      <c r="AG12" s="1644">
        <v>0</v>
      </c>
      <c r="AH12" s="1644">
        <v>0</v>
      </c>
      <c r="AI12" s="1644">
        <v>0</v>
      </c>
      <c r="AJ12" s="1644">
        <v>0</v>
      </c>
      <c r="AK12" s="1644">
        <v>0</v>
      </c>
      <c r="AL12" s="1644">
        <v>1</v>
      </c>
      <c r="AM12" s="1643">
        <v>0</v>
      </c>
      <c r="AN12" s="1644">
        <v>0</v>
      </c>
      <c r="AO12" s="1644">
        <v>0</v>
      </c>
      <c r="AP12" s="1644">
        <v>0</v>
      </c>
      <c r="AQ12" s="1644">
        <v>0</v>
      </c>
      <c r="AR12" s="1644">
        <v>0</v>
      </c>
      <c r="AS12" s="1644">
        <v>0</v>
      </c>
      <c r="AT12" s="1644">
        <v>0</v>
      </c>
      <c r="AU12" s="1644">
        <v>0</v>
      </c>
      <c r="AV12" s="1644">
        <v>0</v>
      </c>
      <c r="AW12" s="1644">
        <v>0</v>
      </c>
      <c r="AX12" s="1644">
        <v>0</v>
      </c>
      <c r="AY12" s="1644">
        <v>0</v>
      </c>
      <c r="AZ12" s="1644">
        <v>0</v>
      </c>
      <c r="BA12" s="1644">
        <v>0</v>
      </c>
      <c r="BB12" s="1644">
        <v>0</v>
      </c>
    </row>
    <row r="13" spans="2:56" ht="28.5">
      <c r="B13" s="1077" t="s">
        <v>926</v>
      </c>
      <c r="C13" s="1076">
        <v>2</v>
      </c>
      <c r="D13" s="1643">
        <v>1</v>
      </c>
      <c r="E13" s="1643">
        <v>1</v>
      </c>
      <c r="F13" s="1644">
        <v>0</v>
      </c>
      <c r="G13" s="1643">
        <v>0</v>
      </c>
      <c r="H13" s="1644">
        <v>0</v>
      </c>
      <c r="I13" s="1644">
        <v>0</v>
      </c>
      <c r="J13" s="1644">
        <v>0</v>
      </c>
      <c r="K13" s="1644">
        <v>0</v>
      </c>
      <c r="L13" s="1644">
        <v>0</v>
      </c>
      <c r="M13" s="1644">
        <v>0</v>
      </c>
      <c r="N13" s="1644">
        <v>0</v>
      </c>
      <c r="O13" s="1644">
        <v>0</v>
      </c>
      <c r="P13" s="1644">
        <v>0</v>
      </c>
      <c r="Q13" s="1644">
        <v>0</v>
      </c>
      <c r="R13" s="1644">
        <v>1</v>
      </c>
      <c r="S13" s="1644">
        <v>0</v>
      </c>
      <c r="T13" s="1644">
        <v>0</v>
      </c>
      <c r="U13" s="1644">
        <v>0</v>
      </c>
      <c r="V13" s="1643">
        <v>0</v>
      </c>
      <c r="W13" s="1644">
        <v>0</v>
      </c>
      <c r="X13" s="1644">
        <v>0</v>
      </c>
      <c r="Y13" s="1644">
        <v>0</v>
      </c>
      <c r="Z13" s="1644">
        <v>0</v>
      </c>
      <c r="AA13" s="1644">
        <v>0</v>
      </c>
      <c r="AB13" s="1644">
        <v>0</v>
      </c>
      <c r="AC13" s="1644">
        <v>0</v>
      </c>
      <c r="AD13" s="1644">
        <v>0</v>
      </c>
      <c r="AE13" s="1644">
        <v>0</v>
      </c>
      <c r="AF13" s="1644">
        <v>0</v>
      </c>
      <c r="AG13" s="1644">
        <v>0</v>
      </c>
      <c r="AH13" s="1644">
        <v>0</v>
      </c>
      <c r="AI13" s="1644">
        <v>0</v>
      </c>
      <c r="AJ13" s="1644">
        <v>0</v>
      </c>
      <c r="AK13" s="1644">
        <v>0</v>
      </c>
      <c r="AL13" s="1644">
        <v>0</v>
      </c>
      <c r="AM13" s="1644">
        <v>0</v>
      </c>
      <c r="AN13" s="1644">
        <v>0</v>
      </c>
      <c r="AO13" s="1644">
        <v>0</v>
      </c>
      <c r="AP13" s="1644">
        <v>0</v>
      </c>
      <c r="AQ13" s="1644">
        <v>1</v>
      </c>
      <c r="AR13" s="1644">
        <v>0</v>
      </c>
      <c r="AS13" s="1644">
        <v>0</v>
      </c>
      <c r="AT13" s="1644">
        <v>0</v>
      </c>
      <c r="AU13" s="1644">
        <v>0</v>
      </c>
      <c r="AV13" s="1644">
        <v>0</v>
      </c>
      <c r="AW13" s="1644">
        <v>0</v>
      </c>
      <c r="AX13" s="1643">
        <v>0</v>
      </c>
      <c r="AY13" s="1643">
        <v>0</v>
      </c>
      <c r="AZ13" s="1644">
        <v>0</v>
      </c>
      <c r="BA13" s="1644">
        <v>0</v>
      </c>
      <c r="BB13" s="1644">
        <v>0</v>
      </c>
    </row>
    <row r="14" spans="2:56" ht="15" customHeight="1">
      <c r="B14" s="1077" t="s">
        <v>927</v>
      </c>
      <c r="C14" s="1076">
        <v>21</v>
      </c>
      <c r="D14" s="1643">
        <v>18</v>
      </c>
      <c r="E14" s="1643">
        <v>3</v>
      </c>
      <c r="F14" s="1644">
        <v>0</v>
      </c>
      <c r="G14" s="1643">
        <v>0</v>
      </c>
      <c r="H14" s="1643">
        <v>0</v>
      </c>
      <c r="I14" s="1644">
        <v>0</v>
      </c>
      <c r="J14" s="1644">
        <v>2</v>
      </c>
      <c r="K14" s="1644">
        <v>0</v>
      </c>
      <c r="L14" s="1644">
        <v>0</v>
      </c>
      <c r="M14" s="1644">
        <v>0</v>
      </c>
      <c r="N14" s="1644">
        <v>0</v>
      </c>
      <c r="O14" s="1644">
        <v>0</v>
      </c>
      <c r="P14" s="1644">
        <v>0</v>
      </c>
      <c r="Q14" s="1644">
        <v>0</v>
      </c>
      <c r="R14" s="1644">
        <v>1</v>
      </c>
      <c r="S14" s="1644">
        <v>0</v>
      </c>
      <c r="T14" s="1644">
        <v>1</v>
      </c>
      <c r="U14" s="1644">
        <v>0</v>
      </c>
      <c r="V14" s="1643">
        <v>5</v>
      </c>
      <c r="W14" s="1644">
        <v>0</v>
      </c>
      <c r="X14" s="1644">
        <v>0</v>
      </c>
      <c r="Y14" s="1644">
        <v>0</v>
      </c>
      <c r="Z14" s="1644">
        <v>0</v>
      </c>
      <c r="AA14" s="1644">
        <v>0</v>
      </c>
      <c r="AB14" s="1644">
        <v>0</v>
      </c>
      <c r="AC14" s="1644">
        <v>1</v>
      </c>
      <c r="AD14" s="1643">
        <v>1</v>
      </c>
      <c r="AE14" s="1643">
        <v>1</v>
      </c>
      <c r="AF14" s="1644">
        <v>1</v>
      </c>
      <c r="AG14" s="1644">
        <v>0</v>
      </c>
      <c r="AH14" s="1644">
        <v>0</v>
      </c>
      <c r="AI14" s="1644">
        <v>0</v>
      </c>
      <c r="AJ14" s="1644">
        <v>1</v>
      </c>
      <c r="AK14" s="1644">
        <v>0</v>
      </c>
      <c r="AL14" s="1643">
        <v>5</v>
      </c>
      <c r="AM14" s="1644">
        <v>1</v>
      </c>
      <c r="AN14" s="1644">
        <v>0</v>
      </c>
      <c r="AO14" s="1644">
        <v>0</v>
      </c>
      <c r="AP14" s="1644">
        <v>0</v>
      </c>
      <c r="AQ14" s="1644">
        <v>0</v>
      </c>
      <c r="AR14" s="1644">
        <v>0</v>
      </c>
      <c r="AS14" s="1644">
        <v>0</v>
      </c>
      <c r="AT14" s="1644">
        <v>0</v>
      </c>
      <c r="AU14" s="1644">
        <v>0</v>
      </c>
      <c r="AV14" s="1644">
        <v>0</v>
      </c>
      <c r="AW14" s="1644">
        <v>0</v>
      </c>
      <c r="AX14" s="1644">
        <v>0</v>
      </c>
      <c r="AY14" s="1644">
        <v>0</v>
      </c>
      <c r="AZ14" s="1644">
        <v>1</v>
      </c>
      <c r="BA14" s="1643">
        <v>0</v>
      </c>
      <c r="BB14" s="1644">
        <v>0</v>
      </c>
    </row>
    <row r="15" spans="2:56" ht="28.5">
      <c r="B15" s="1077" t="s">
        <v>928</v>
      </c>
      <c r="C15" s="1076">
        <v>663</v>
      </c>
      <c r="D15" s="1643">
        <v>580</v>
      </c>
      <c r="E15" s="1643">
        <v>83</v>
      </c>
      <c r="F15" s="1643">
        <v>8</v>
      </c>
      <c r="G15" s="1643">
        <v>4</v>
      </c>
      <c r="H15" s="1644">
        <v>2</v>
      </c>
      <c r="I15" s="1644">
        <v>0</v>
      </c>
      <c r="J15" s="1644">
        <v>3</v>
      </c>
      <c r="K15" s="1644">
        <v>0</v>
      </c>
      <c r="L15" s="1644">
        <v>0</v>
      </c>
      <c r="M15" s="1643">
        <v>0</v>
      </c>
      <c r="N15" s="1643">
        <v>5</v>
      </c>
      <c r="O15" s="1644">
        <v>2</v>
      </c>
      <c r="P15" s="1644">
        <v>5</v>
      </c>
      <c r="Q15" s="1644">
        <v>1</v>
      </c>
      <c r="R15" s="1643">
        <v>40</v>
      </c>
      <c r="S15" s="1643">
        <v>7</v>
      </c>
      <c r="T15" s="1643">
        <v>28</v>
      </c>
      <c r="U15" s="1643">
        <v>12</v>
      </c>
      <c r="V15" s="1643">
        <v>303</v>
      </c>
      <c r="W15" s="1643">
        <v>8</v>
      </c>
      <c r="X15" s="1643">
        <v>8</v>
      </c>
      <c r="Y15" s="1644">
        <v>0</v>
      </c>
      <c r="Z15" s="1643">
        <v>5</v>
      </c>
      <c r="AA15" s="1644">
        <v>0</v>
      </c>
      <c r="AB15" s="1643">
        <v>54</v>
      </c>
      <c r="AC15" s="1643">
        <v>9</v>
      </c>
      <c r="AD15" s="1643">
        <v>34</v>
      </c>
      <c r="AE15" s="1643">
        <v>10</v>
      </c>
      <c r="AF15" s="1643">
        <v>1</v>
      </c>
      <c r="AG15" s="1643">
        <v>3</v>
      </c>
      <c r="AH15" s="1643">
        <v>0</v>
      </c>
      <c r="AI15" s="1644">
        <v>1</v>
      </c>
      <c r="AJ15" s="1643">
        <v>1</v>
      </c>
      <c r="AK15" s="1644">
        <v>0</v>
      </c>
      <c r="AL15" s="1643">
        <v>33</v>
      </c>
      <c r="AM15" s="1643">
        <v>12</v>
      </c>
      <c r="AN15" s="1643">
        <v>4</v>
      </c>
      <c r="AO15" s="1643">
        <v>3</v>
      </c>
      <c r="AP15" s="1643">
        <v>0</v>
      </c>
      <c r="AQ15" s="1644">
        <v>0</v>
      </c>
      <c r="AR15" s="1644">
        <v>0</v>
      </c>
      <c r="AS15" s="1643">
        <v>0</v>
      </c>
      <c r="AT15" s="1644">
        <v>4</v>
      </c>
      <c r="AU15" s="1643">
        <v>0</v>
      </c>
      <c r="AV15" s="1644">
        <v>5</v>
      </c>
      <c r="AW15" s="1644">
        <v>0</v>
      </c>
      <c r="AX15" s="1643">
        <v>24</v>
      </c>
      <c r="AY15" s="1644">
        <v>4</v>
      </c>
      <c r="AZ15" s="1643">
        <v>13</v>
      </c>
      <c r="BA15" s="1643">
        <v>7</v>
      </c>
      <c r="BB15" s="1644">
        <v>0</v>
      </c>
    </row>
    <row r="16" spans="2:56" ht="15" customHeight="1">
      <c r="B16" s="1077" t="s">
        <v>1427</v>
      </c>
      <c r="C16" s="1076">
        <v>1</v>
      </c>
      <c r="D16" s="1644">
        <v>1</v>
      </c>
      <c r="E16" s="1643">
        <v>0</v>
      </c>
      <c r="F16" s="1644">
        <v>0</v>
      </c>
      <c r="G16" s="1644">
        <v>0</v>
      </c>
      <c r="H16" s="1644">
        <v>0</v>
      </c>
      <c r="I16" s="1644">
        <v>0</v>
      </c>
      <c r="J16" s="1644">
        <v>0</v>
      </c>
      <c r="K16" s="1644">
        <v>0</v>
      </c>
      <c r="L16" s="1644">
        <v>0</v>
      </c>
      <c r="M16" s="1644">
        <v>0</v>
      </c>
      <c r="N16" s="1644">
        <v>0</v>
      </c>
      <c r="O16" s="1644">
        <v>0</v>
      </c>
      <c r="P16" s="1644">
        <v>0</v>
      </c>
      <c r="Q16" s="1644">
        <v>0</v>
      </c>
      <c r="R16" s="1644">
        <v>0</v>
      </c>
      <c r="S16" s="1644">
        <v>0</v>
      </c>
      <c r="T16" s="1644">
        <v>0</v>
      </c>
      <c r="U16" s="1644">
        <v>0</v>
      </c>
      <c r="V16" s="1644">
        <v>0</v>
      </c>
      <c r="W16" s="1644">
        <v>0</v>
      </c>
      <c r="X16" s="1644">
        <v>0</v>
      </c>
      <c r="Y16" s="1644">
        <v>0</v>
      </c>
      <c r="Z16" s="1644">
        <v>0</v>
      </c>
      <c r="AA16" s="1644">
        <v>0</v>
      </c>
      <c r="AB16" s="1644">
        <v>0</v>
      </c>
      <c r="AC16" s="1644">
        <v>0</v>
      </c>
      <c r="AD16" s="1644">
        <v>0</v>
      </c>
      <c r="AE16" s="1644">
        <v>0</v>
      </c>
      <c r="AF16" s="1644">
        <v>1</v>
      </c>
      <c r="AG16" s="1644">
        <v>0</v>
      </c>
      <c r="AH16" s="1644">
        <v>0</v>
      </c>
      <c r="AI16" s="1644">
        <v>0</v>
      </c>
      <c r="AJ16" s="1644">
        <v>0</v>
      </c>
      <c r="AK16" s="1644">
        <v>0</v>
      </c>
      <c r="AL16" s="1644">
        <v>0</v>
      </c>
      <c r="AM16" s="1643">
        <v>0</v>
      </c>
      <c r="AN16" s="1644">
        <v>0</v>
      </c>
      <c r="AO16" s="1644">
        <v>0</v>
      </c>
      <c r="AP16" s="1644">
        <v>0</v>
      </c>
      <c r="AQ16" s="1644">
        <v>0</v>
      </c>
      <c r="AR16" s="1644">
        <v>0</v>
      </c>
      <c r="AS16" s="1644">
        <v>0</v>
      </c>
      <c r="AT16" s="1644">
        <v>0</v>
      </c>
      <c r="AU16" s="1644">
        <v>0</v>
      </c>
      <c r="AV16" s="1644">
        <v>0</v>
      </c>
      <c r="AW16" s="1644">
        <v>0</v>
      </c>
      <c r="AX16" s="1644">
        <v>0</v>
      </c>
      <c r="AY16" s="1644">
        <v>0</v>
      </c>
      <c r="AZ16" s="1644">
        <v>0</v>
      </c>
      <c r="BA16" s="1644">
        <v>0</v>
      </c>
      <c r="BB16" s="1644">
        <v>0</v>
      </c>
    </row>
    <row r="17" spans="2:54" ht="15" customHeight="1">
      <c r="B17" s="1077" t="s">
        <v>929</v>
      </c>
      <c r="C17" s="1076">
        <v>1</v>
      </c>
      <c r="D17" s="1643">
        <v>0</v>
      </c>
      <c r="E17" s="1644">
        <v>1</v>
      </c>
      <c r="F17" s="1644">
        <v>0</v>
      </c>
      <c r="G17" s="1644">
        <v>0</v>
      </c>
      <c r="H17" s="1643">
        <v>0</v>
      </c>
      <c r="I17" s="1644">
        <v>0</v>
      </c>
      <c r="J17" s="1644">
        <v>0</v>
      </c>
      <c r="K17" s="1644">
        <v>0</v>
      </c>
      <c r="L17" s="1644">
        <v>0</v>
      </c>
      <c r="M17" s="1644">
        <v>0</v>
      </c>
      <c r="N17" s="1644">
        <v>0</v>
      </c>
      <c r="O17" s="1644">
        <v>0</v>
      </c>
      <c r="P17" s="1644">
        <v>0</v>
      </c>
      <c r="Q17" s="1644">
        <v>0</v>
      </c>
      <c r="R17" s="1644">
        <v>0</v>
      </c>
      <c r="S17" s="1644">
        <v>0</v>
      </c>
      <c r="T17" s="1644">
        <v>0</v>
      </c>
      <c r="U17" s="1644">
        <v>0</v>
      </c>
      <c r="V17" s="1644">
        <v>0</v>
      </c>
      <c r="W17" s="1644">
        <v>0</v>
      </c>
      <c r="X17" s="1644">
        <v>0</v>
      </c>
      <c r="Y17" s="1644">
        <v>0</v>
      </c>
      <c r="Z17" s="1644">
        <v>0</v>
      </c>
      <c r="AA17" s="1644">
        <v>0</v>
      </c>
      <c r="AB17" s="1644">
        <v>0</v>
      </c>
      <c r="AC17" s="1644">
        <v>0</v>
      </c>
      <c r="AD17" s="1644">
        <v>0</v>
      </c>
      <c r="AE17" s="1644">
        <v>0</v>
      </c>
      <c r="AF17" s="1644">
        <v>0</v>
      </c>
      <c r="AG17" s="1644">
        <v>0</v>
      </c>
      <c r="AH17" s="1644">
        <v>0</v>
      </c>
      <c r="AI17" s="1644">
        <v>0</v>
      </c>
      <c r="AJ17" s="1644">
        <v>0</v>
      </c>
      <c r="AK17" s="1644">
        <v>0</v>
      </c>
      <c r="AL17" s="1644">
        <v>0</v>
      </c>
      <c r="AM17" s="1644">
        <v>0</v>
      </c>
      <c r="AN17" s="1644">
        <v>0</v>
      </c>
      <c r="AO17" s="1644">
        <v>0</v>
      </c>
      <c r="AP17" s="1644">
        <v>0</v>
      </c>
      <c r="AQ17" s="1644">
        <v>0</v>
      </c>
      <c r="AR17" s="1644">
        <v>0</v>
      </c>
      <c r="AS17" s="1644">
        <v>0</v>
      </c>
      <c r="AT17" s="1644">
        <v>0</v>
      </c>
      <c r="AU17" s="1644">
        <v>0</v>
      </c>
      <c r="AV17" s="1644">
        <v>0</v>
      </c>
      <c r="AW17" s="1644">
        <v>1</v>
      </c>
      <c r="AX17" s="1077"/>
      <c r="AY17" s="1077"/>
      <c r="AZ17" s="1077"/>
      <c r="BA17" s="1077"/>
      <c r="BB17" s="1077"/>
    </row>
    <row r="18" spans="2:54" ht="15" customHeight="1">
      <c r="B18" s="1077" t="s">
        <v>930</v>
      </c>
      <c r="C18" s="1076">
        <v>5</v>
      </c>
      <c r="D18" s="1643">
        <v>5</v>
      </c>
      <c r="E18" s="1644">
        <v>0</v>
      </c>
      <c r="F18" s="1644">
        <v>0</v>
      </c>
      <c r="G18" s="1644">
        <v>0</v>
      </c>
      <c r="H18" s="1644">
        <v>0</v>
      </c>
      <c r="I18" s="1644">
        <v>0</v>
      </c>
      <c r="J18" s="1644">
        <v>0</v>
      </c>
      <c r="K18" s="1644">
        <v>0</v>
      </c>
      <c r="L18" s="1644">
        <v>0</v>
      </c>
      <c r="M18" s="1644">
        <v>0</v>
      </c>
      <c r="N18" s="1644">
        <v>0</v>
      </c>
      <c r="O18" s="1644">
        <v>0</v>
      </c>
      <c r="P18" s="1644">
        <v>0</v>
      </c>
      <c r="Q18" s="1644">
        <v>0</v>
      </c>
      <c r="R18" s="1643">
        <v>3</v>
      </c>
      <c r="S18" s="1644">
        <v>0</v>
      </c>
      <c r="T18" s="1644">
        <v>0</v>
      </c>
      <c r="U18" s="1644">
        <v>0</v>
      </c>
      <c r="V18" s="1643">
        <v>1</v>
      </c>
      <c r="W18" s="1644">
        <v>0</v>
      </c>
      <c r="X18" s="1644">
        <v>0</v>
      </c>
      <c r="Y18" s="1644">
        <v>0</v>
      </c>
      <c r="Z18" s="1644">
        <v>0</v>
      </c>
      <c r="AA18" s="1644">
        <v>0</v>
      </c>
      <c r="AB18" s="1644">
        <v>0</v>
      </c>
      <c r="AC18" s="1644">
        <v>0</v>
      </c>
      <c r="AD18" s="1643">
        <v>1</v>
      </c>
      <c r="AE18" s="1644">
        <v>0</v>
      </c>
      <c r="AF18" s="1644">
        <v>0</v>
      </c>
      <c r="AG18" s="1644">
        <v>0</v>
      </c>
      <c r="AH18" s="1644">
        <v>0</v>
      </c>
      <c r="AI18" s="1644">
        <v>0</v>
      </c>
      <c r="AJ18" s="1644">
        <v>0</v>
      </c>
      <c r="AK18" s="1644">
        <v>0</v>
      </c>
      <c r="AL18" s="1644">
        <v>0</v>
      </c>
      <c r="AM18" s="1644">
        <v>0</v>
      </c>
      <c r="AN18" s="1644">
        <v>0</v>
      </c>
      <c r="AO18" s="1644">
        <v>0</v>
      </c>
      <c r="AP18" s="1644">
        <v>0</v>
      </c>
      <c r="AQ18" s="1644">
        <v>0</v>
      </c>
      <c r="AR18" s="1644">
        <v>0</v>
      </c>
      <c r="AS18" s="1644">
        <v>0</v>
      </c>
      <c r="AT18" s="1644">
        <v>0</v>
      </c>
      <c r="AU18" s="1644">
        <v>0</v>
      </c>
      <c r="AV18" s="1644">
        <v>0</v>
      </c>
      <c r="AW18" s="1644">
        <v>0</v>
      </c>
      <c r="AX18" s="1077"/>
      <c r="AY18" s="1077"/>
      <c r="AZ18" s="1077"/>
      <c r="BA18" s="1077"/>
      <c r="BB18" s="1077"/>
    </row>
    <row r="19" spans="2:54" ht="28.5">
      <c r="B19" s="1077" t="s">
        <v>931</v>
      </c>
      <c r="C19" s="1076">
        <v>92</v>
      </c>
      <c r="D19" s="1643">
        <v>70</v>
      </c>
      <c r="E19" s="1643">
        <v>22</v>
      </c>
      <c r="F19" s="1643">
        <v>2</v>
      </c>
      <c r="G19" s="1643">
        <v>3</v>
      </c>
      <c r="H19" s="1644">
        <v>0</v>
      </c>
      <c r="I19" s="1644">
        <v>0</v>
      </c>
      <c r="J19" s="1644">
        <v>2</v>
      </c>
      <c r="K19" s="1644">
        <v>0</v>
      </c>
      <c r="L19" s="1644">
        <v>1</v>
      </c>
      <c r="M19" s="1644">
        <v>0</v>
      </c>
      <c r="N19" s="1643">
        <v>1</v>
      </c>
      <c r="O19" s="1644">
        <v>2</v>
      </c>
      <c r="P19" s="1644">
        <v>3</v>
      </c>
      <c r="Q19" s="1644">
        <v>2</v>
      </c>
      <c r="R19" s="1643">
        <v>3</v>
      </c>
      <c r="S19" s="1644">
        <v>0</v>
      </c>
      <c r="T19" s="1643">
        <v>2</v>
      </c>
      <c r="U19" s="1643">
        <v>1</v>
      </c>
      <c r="V19" s="1643">
        <v>22</v>
      </c>
      <c r="W19" s="1643">
        <v>2</v>
      </c>
      <c r="X19" s="1644">
        <v>3</v>
      </c>
      <c r="Y19" s="1643">
        <v>0</v>
      </c>
      <c r="Z19" s="1643">
        <v>1</v>
      </c>
      <c r="AA19" s="1644">
        <v>0</v>
      </c>
      <c r="AB19" s="1643">
        <v>4</v>
      </c>
      <c r="AC19" s="1644">
        <v>0</v>
      </c>
      <c r="AD19" s="1643">
        <v>14</v>
      </c>
      <c r="AE19" s="1643">
        <v>1</v>
      </c>
      <c r="AF19" s="1644">
        <v>0</v>
      </c>
      <c r="AG19" s="1644">
        <v>0</v>
      </c>
      <c r="AH19" s="1644">
        <v>0</v>
      </c>
      <c r="AI19" s="1644">
        <v>0</v>
      </c>
      <c r="AJ19" s="1644">
        <v>0</v>
      </c>
      <c r="AK19" s="1644">
        <v>1</v>
      </c>
      <c r="AL19" s="1643">
        <v>9</v>
      </c>
      <c r="AM19" s="1643">
        <v>7</v>
      </c>
      <c r="AN19" s="1643">
        <v>2</v>
      </c>
      <c r="AO19" s="1644">
        <v>1</v>
      </c>
      <c r="AP19" s="1644">
        <v>0</v>
      </c>
      <c r="AQ19" s="1644">
        <v>0</v>
      </c>
      <c r="AR19" s="1644">
        <v>0</v>
      </c>
      <c r="AS19" s="1644">
        <v>0</v>
      </c>
      <c r="AT19" s="1644">
        <v>1</v>
      </c>
      <c r="AU19" s="1644">
        <v>0</v>
      </c>
      <c r="AV19" s="1644">
        <v>0</v>
      </c>
      <c r="AW19" s="1644">
        <v>0</v>
      </c>
      <c r="AX19" s="1076"/>
      <c r="AY19" s="1076">
        <v>1</v>
      </c>
      <c r="AZ19" s="1076"/>
      <c r="BA19" s="1077">
        <v>1</v>
      </c>
      <c r="BB19" s="1077"/>
    </row>
    <row r="20" spans="2:54" ht="28.5">
      <c r="B20" s="1077" t="s">
        <v>932</v>
      </c>
      <c r="C20" s="1076">
        <v>83</v>
      </c>
      <c r="D20" s="1643">
        <v>72</v>
      </c>
      <c r="E20" s="1643">
        <v>11</v>
      </c>
      <c r="F20" s="1643">
        <v>4</v>
      </c>
      <c r="G20" s="1643">
        <v>1</v>
      </c>
      <c r="H20" s="1643">
        <v>0</v>
      </c>
      <c r="I20" s="1643">
        <v>0</v>
      </c>
      <c r="J20" s="1643">
        <v>1</v>
      </c>
      <c r="K20" s="1644">
        <v>0</v>
      </c>
      <c r="L20" s="1644">
        <v>2</v>
      </c>
      <c r="M20" s="1643">
        <v>0</v>
      </c>
      <c r="N20" s="1643">
        <v>0</v>
      </c>
      <c r="O20" s="1644">
        <v>0</v>
      </c>
      <c r="P20" s="1643">
        <v>0</v>
      </c>
      <c r="Q20" s="1644">
        <v>1</v>
      </c>
      <c r="R20" s="1643">
        <v>5</v>
      </c>
      <c r="S20" s="1644">
        <v>1</v>
      </c>
      <c r="T20" s="1644">
        <v>4</v>
      </c>
      <c r="U20" s="1644">
        <v>1</v>
      </c>
      <c r="V20" s="1643">
        <v>21</v>
      </c>
      <c r="W20" s="1643">
        <v>2</v>
      </c>
      <c r="X20" s="1643">
        <v>0</v>
      </c>
      <c r="Y20" s="1643">
        <v>1</v>
      </c>
      <c r="Z20" s="1643">
        <v>0</v>
      </c>
      <c r="AA20" s="1643">
        <v>0</v>
      </c>
      <c r="AB20" s="1643">
        <v>7</v>
      </c>
      <c r="AC20" s="1644">
        <v>0</v>
      </c>
      <c r="AD20" s="1644">
        <v>9</v>
      </c>
      <c r="AE20" s="1643">
        <v>2</v>
      </c>
      <c r="AF20" s="1644">
        <v>0</v>
      </c>
      <c r="AG20" s="1644">
        <v>0</v>
      </c>
      <c r="AH20" s="1644">
        <v>0</v>
      </c>
      <c r="AI20" s="1644">
        <v>0</v>
      </c>
      <c r="AJ20" s="1644">
        <v>0</v>
      </c>
      <c r="AK20" s="1644">
        <v>0</v>
      </c>
      <c r="AL20" s="1643">
        <v>13</v>
      </c>
      <c r="AM20" s="1643">
        <v>1</v>
      </c>
      <c r="AN20" s="1643">
        <v>2</v>
      </c>
      <c r="AO20" s="1644">
        <v>0</v>
      </c>
      <c r="AP20" s="1644">
        <v>1</v>
      </c>
      <c r="AQ20" s="1644">
        <v>0</v>
      </c>
      <c r="AR20" s="1644">
        <v>0</v>
      </c>
      <c r="AS20" s="1644">
        <v>0</v>
      </c>
      <c r="AT20" s="1644">
        <v>0</v>
      </c>
      <c r="AU20" s="1644">
        <v>0</v>
      </c>
      <c r="AV20" s="1644">
        <v>0</v>
      </c>
      <c r="AW20" s="1644">
        <v>0</v>
      </c>
      <c r="AX20" s="1076">
        <v>2</v>
      </c>
      <c r="AY20" s="1077">
        <v>1</v>
      </c>
      <c r="AZ20" s="1076">
        <v>1</v>
      </c>
      <c r="BA20" s="1076"/>
      <c r="BB20" s="1077"/>
    </row>
    <row r="21" spans="2:54" ht="27.95" customHeight="1">
      <c r="B21" s="1077" t="s">
        <v>933</v>
      </c>
      <c r="C21" s="1076">
        <v>78</v>
      </c>
      <c r="D21" s="1643">
        <v>49</v>
      </c>
      <c r="E21" s="1643">
        <v>29</v>
      </c>
      <c r="F21" s="1644">
        <v>3</v>
      </c>
      <c r="G21" s="1643">
        <v>2</v>
      </c>
      <c r="H21" s="1644">
        <v>0</v>
      </c>
      <c r="I21" s="1644">
        <v>1</v>
      </c>
      <c r="J21" s="1644">
        <v>0</v>
      </c>
      <c r="K21" s="1644">
        <v>0</v>
      </c>
      <c r="L21" s="1644">
        <v>1</v>
      </c>
      <c r="M21" s="1644">
        <v>0</v>
      </c>
      <c r="N21" s="1644">
        <v>3</v>
      </c>
      <c r="O21" s="1644">
        <v>4</v>
      </c>
      <c r="P21" s="1643">
        <v>3</v>
      </c>
      <c r="Q21" s="1643">
        <v>5</v>
      </c>
      <c r="R21" s="1644">
        <v>1</v>
      </c>
      <c r="S21" s="1644">
        <v>0</v>
      </c>
      <c r="T21" s="1644">
        <v>1</v>
      </c>
      <c r="U21" s="1644">
        <v>1</v>
      </c>
      <c r="V21" s="1643">
        <v>15</v>
      </c>
      <c r="W21" s="1644">
        <v>1</v>
      </c>
      <c r="X21" s="1644">
        <v>0</v>
      </c>
      <c r="Y21" s="1643">
        <v>0</v>
      </c>
      <c r="Z21" s="1643">
        <v>0</v>
      </c>
      <c r="AA21" s="1644">
        <v>0</v>
      </c>
      <c r="AB21" s="1644">
        <v>1</v>
      </c>
      <c r="AC21" s="1643">
        <v>2</v>
      </c>
      <c r="AD21" s="1643">
        <v>2</v>
      </c>
      <c r="AE21" s="1643">
        <v>5</v>
      </c>
      <c r="AF21" s="1644">
        <v>0</v>
      </c>
      <c r="AG21" s="1644">
        <v>0</v>
      </c>
      <c r="AH21" s="1644">
        <v>0</v>
      </c>
      <c r="AI21" s="1644">
        <v>0</v>
      </c>
      <c r="AJ21" s="1644">
        <v>0</v>
      </c>
      <c r="AK21" s="1644">
        <v>0</v>
      </c>
      <c r="AL21" s="1643">
        <v>12</v>
      </c>
      <c r="AM21" s="1643">
        <v>5</v>
      </c>
      <c r="AN21" s="1643">
        <v>4</v>
      </c>
      <c r="AO21" s="1644">
        <v>2</v>
      </c>
      <c r="AP21" s="1644">
        <v>0</v>
      </c>
      <c r="AQ21" s="1644">
        <v>0</v>
      </c>
      <c r="AR21" s="1644">
        <v>0</v>
      </c>
      <c r="AS21" s="1644">
        <v>0</v>
      </c>
      <c r="AT21" s="1644">
        <v>0</v>
      </c>
      <c r="AU21" s="1644">
        <v>0</v>
      </c>
      <c r="AV21" s="1644">
        <v>0</v>
      </c>
      <c r="AW21" s="1644">
        <v>1</v>
      </c>
      <c r="AX21" s="1076">
        <v>2</v>
      </c>
      <c r="AY21" s="1077"/>
      <c r="AZ21" s="1077">
        <v>1</v>
      </c>
      <c r="BA21" s="1077"/>
      <c r="BB21" s="1077"/>
    </row>
    <row r="22" spans="2:54" ht="27.95" customHeight="1">
      <c r="B22" s="1077" t="s">
        <v>934</v>
      </c>
      <c r="C22" s="1076">
        <v>948</v>
      </c>
      <c r="D22" s="1643">
        <v>695</v>
      </c>
      <c r="E22" s="1643">
        <v>253</v>
      </c>
      <c r="F22" s="1643">
        <v>34</v>
      </c>
      <c r="G22" s="1643">
        <v>23</v>
      </c>
      <c r="H22" s="1643">
        <v>11</v>
      </c>
      <c r="I22" s="1643">
        <v>7</v>
      </c>
      <c r="J22" s="1643">
        <v>5</v>
      </c>
      <c r="K22" s="1643">
        <v>2</v>
      </c>
      <c r="L22" s="1643">
        <v>6</v>
      </c>
      <c r="M22" s="1643">
        <v>5</v>
      </c>
      <c r="N22" s="1643">
        <v>21</v>
      </c>
      <c r="O22" s="1643">
        <v>18</v>
      </c>
      <c r="P22" s="1643">
        <v>18</v>
      </c>
      <c r="Q22" s="1643">
        <v>16</v>
      </c>
      <c r="R22" s="1643">
        <v>50</v>
      </c>
      <c r="S22" s="1643">
        <v>6</v>
      </c>
      <c r="T22" s="1643">
        <v>13</v>
      </c>
      <c r="U22" s="1643">
        <v>4</v>
      </c>
      <c r="V22" s="1643">
        <v>169</v>
      </c>
      <c r="W22" s="1643">
        <v>7</v>
      </c>
      <c r="X22" s="1643">
        <v>21</v>
      </c>
      <c r="Y22" s="1643">
        <v>12</v>
      </c>
      <c r="Z22" s="1643">
        <v>32</v>
      </c>
      <c r="AA22" s="1643">
        <v>15</v>
      </c>
      <c r="AB22" s="1643">
        <v>39</v>
      </c>
      <c r="AC22" s="1643">
        <v>23</v>
      </c>
      <c r="AD22" s="1643">
        <v>88</v>
      </c>
      <c r="AE22" s="1643">
        <v>29</v>
      </c>
      <c r="AF22" s="1644">
        <v>4</v>
      </c>
      <c r="AG22" s="1643">
        <v>1</v>
      </c>
      <c r="AH22" s="1643">
        <v>0</v>
      </c>
      <c r="AI22" s="1643">
        <v>1</v>
      </c>
      <c r="AJ22" s="1643">
        <v>5</v>
      </c>
      <c r="AK22" s="1643">
        <v>2</v>
      </c>
      <c r="AL22" s="1643">
        <v>113</v>
      </c>
      <c r="AM22" s="1643">
        <v>54</v>
      </c>
      <c r="AN22" s="1643">
        <v>26</v>
      </c>
      <c r="AO22" s="1643">
        <v>16</v>
      </c>
      <c r="AP22" s="1643">
        <v>1</v>
      </c>
      <c r="AQ22" s="1643">
        <v>1</v>
      </c>
      <c r="AR22" s="1643">
        <v>1</v>
      </c>
      <c r="AS22" s="1643">
        <v>0</v>
      </c>
      <c r="AT22" s="1643">
        <v>2</v>
      </c>
      <c r="AU22" s="1644">
        <v>1</v>
      </c>
      <c r="AV22" s="1643">
        <v>2</v>
      </c>
      <c r="AW22" s="1644">
        <v>0</v>
      </c>
      <c r="AX22" s="1076">
        <v>23</v>
      </c>
      <c r="AY22" s="1076">
        <v>8</v>
      </c>
      <c r="AZ22" s="1076">
        <v>11</v>
      </c>
      <c r="BA22" s="1076">
        <v>2</v>
      </c>
      <c r="BB22" s="1077"/>
    </row>
    <row r="23" spans="2:54" ht="27.95" customHeight="1">
      <c r="B23" s="1077" t="s">
        <v>935</v>
      </c>
      <c r="C23" s="1076">
        <v>402</v>
      </c>
      <c r="D23" s="1643">
        <v>340</v>
      </c>
      <c r="E23" s="1643">
        <v>62</v>
      </c>
      <c r="F23" s="1643">
        <v>16</v>
      </c>
      <c r="G23" s="1643">
        <v>7</v>
      </c>
      <c r="H23" s="1643">
        <v>3</v>
      </c>
      <c r="I23" s="1644">
        <v>1</v>
      </c>
      <c r="J23" s="1643">
        <v>1</v>
      </c>
      <c r="K23" s="1643">
        <v>2</v>
      </c>
      <c r="L23" s="1643">
        <v>4</v>
      </c>
      <c r="M23" s="1643">
        <v>3</v>
      </c>
      <c r="N23" s="1643">
        <v>3</v>
      </c>
      <c r="O23" s="1643">
        <v>2</v>
      </c>
      <c r="P23" s="1643">
        <v>10</v>
      </c>
      <c r="Q23" s="1643">
        <v>2</v>
      </c>
      <c r="R23" s="1643">
        <v>24</v>
      </c>
      <c r="S23" s="1643">
        <v>0</v>
      </c>
      <c r="T23" s="1643">
        <v>7</v>
      </c>
      <c r="U23" s="1643">
        <v>0</v>
      </c>
      <c r="V23" s="1643">
        <v>92</v>
      </c>
      <c r="W23" s="1643">
        <v>2</v>
      </c>
      <c r="X23" s="1643">
        <v>9</v>
      </c>
      <c r="Y23" s="1643">
        <v>5</v>
      </c>
      <c r="Z23" s="1643">
        <v>7</v>
      </c>
      <c r="AA23" s="1643">
        <v>2</v>
      </c>
      <c r="AB23" s="1643">
        <v>21</v>
      </c>
      <c r="AC23" s="1643">
        <v>6</v>
      </c>
      <c r="AD23" s="1643">
        <v>33</v>
      </c>
      <c r="AE23" s="1643">
        <v>3</v>
      </c>
      <c r="AF23" s="1644">
        <v>0</v>
      </c>
      <c r="AG23" s="1643">
        <v>1</v>
      </c>
      <c r="AH23" s="1643">
        <v>3</v>
      </c>
      <c r="AI23" s="1643">
        <v>0</v>
      </c>
      <c r="AJ23" s="1643">
        <v>0</v>
      </c>
      <c r="AK23" s="1644">
        <v>0</v>
      </c>
      <c r="AL23" s="1643">
        <v>76</v>
      </c>
      <c r="AM23" s="1643">
        <v>18</v>
      </c>
      <c r="AN23" s="1643">
        <v>12</v>
      </c>
      <c r="AO23" s="1643">
        <v>5</v>
      </c>
      <c r="AP23" s="1644">
        <v>2</v>
      </c>
      <c r="AQ23" s="1644">
        <v>0</v>
      </c>
      <c r="AR23" s="1644">
        <v>0</v>
      </c>
      <c r="AS23" s="1644">
        <v>0</v>
      </c>
      <c r="AT23" s="1644">
        <v>2</v>
      </c>
      <c r="AU23" s="1644">
        <v>0</v>
      </c>
      <c r="AV23" s="1643">
        <v>0</v>
      </c>
      <c r="AW23" s="1644">
        <v>1</v>
      </c>
      <c r="AX23" s="1076">
        <v>10</v>
      </c>
      <c r="AY23" s="1076"/>
      <c r="AZ23" s="1076">
        <v>5</v>
      </c>
      <c r="BA23" s="1076">
        <v>2</v>
      </c>
      <c r="BB23" s="1077"/>
    </row>
    <row r="24" spans="2:54" ht="45" customHeight="1">
      <c r="B24" s="1077" t="s">
        <v>936</v>
      </c>
      <c r="C24" s="1076">
        <v>356</v>
      </c>
      <c r="D24" s="1643">
        <v>291</v>
      </c>
      <c r="E24" s="1643">
        <v>65</v>
      </c>
      <c r="F24" s="1643">
        <v>16</v>
      </c>
      <c r="G24" s="1643">
        <v>6</v>
      </c>
      <c r="H24" s="1643">
        <v>4</v>
      </c>
      <c r="I24" s="1643">
        <v>1</v>
      </c>
      <c r="J24" s="1643">
        <v>1</v>
      </c>
      <c r="K24" s="1643">
        <v>1</v>
      </c>
      <c r="L24" s="1643">
        <v>4</v>
      </c>
      <c r="M24" s="1643">
        <v>0</v>
      </c>
      <c r="N24" s="1643">
        <v>7</v>
      </c>
      <c r="O24" s="1643">
        <v>2</v>
      </c>
      <c r="P24" s="1643">
        <v>8</v>
      </c>
      <c r="Q24" s="1643">
        <v>2</v>
      </c>
      <c r="R24" s="1643">
        <v>19</v>
      </c>
      <c r="S24" s="1643">
        <v>0</v>
      </c>
      <c r="T24" s="1643">
        <v>9</v>
      </c>
      <c r="U24" s="1643">
        <v>2</v>
      </c>
      <c r="V24" s="1643">
        <v>66</v>
      </c>
      <c r="W24" s="1643">
        <v>8</v>
      </c>
      <c r="X24" s="1643">
        <v>11</v>
      </c>
      <c r="Y24" s="1643">
        <v>2</v>
      </c>
      <c r="Z24" s="1643">
        <v>10</v>
      </c>
      <c r="AA24" s="1643">
        <v>2</v>
      </c>
      <c r="AB24" s="1643">
        <v>9</v>
      </c>
      <c r="AC24" s="1643">
        <v>1</v>
      </c>
      <c r="AD24" s="1643">
        <v>42</v>
      </c>
      <c r="AE24" s="1643">
        <v>14</v>
      </c>
      <c r="AF24" s="1643">
        <v>0</v>
      </c>
      <c r="AG24" s="1643">
        <v>0</v>
      </c>
      <c r="AH24" s="1644">
        <v>0</v>
      </c>
      <c r="AI24" s="1644">
        <v>1</v>
      </c>
      <c r="AJ24" s="1644">
        <v>1</v>
      </c>
      <c r="AK24" s="1643">
        <v>1</v>
      </c>
      <c r="AL24" s="1643">
        <v>56</v>
      </c>
      <c r="AM24" s="1643">
        <v>13</v>
      </c>
      <c r="AN24" s="1643">
        <v>8</v>
      </c>
      <c r="AO24" s="1643">
        <v>4</v>
      </c>
      <c r="AP24" s="1643">
        <v>0</v>
      </c>
      <c r="AQ24" s="1644">
        <v>0</v>
      </c>
      <c r="AR24" s="1643">
        <v>0</v>
      </c>
      <c r="AS24" s="1644">
        <v>0</v>
      </c>
      <c r="AT24" s="1644">
        <v>0</v>
      </c>
      <c r="AU24" s="1643">
        <v>0</v>
      </c>
      <c r="AV24" s="1644">
        <v>1</v>
      </c>
      <c r="AW24" s="1644">
        <v>0</v>
      </c>
      <c r="AX24" s="1076">
        <v>12</v>
      </c>
      <c r="AY24" s="1076">
        <v>3</v>
      </c>
      <c r="AZ24" s="1076">
        <v>7</v>
      </c>
      <c r="BA24" s="1076">
        <v>2</v>
      </c>
      <c r="BB24" s="1077"/>
    </row>
    <row r="25" spans="2:54" ht="27.95" customHeight="1">
      <c r="B25" s="1077" t="s">
        <v>937</v>
      </c>
      <c r="C25" s="1076">
        <v>193</v>
      </c>
      <c r="D25" s="1643">
        <v>149</v>
      </c>
      <c r="E25" s="1643">
        <v>44</v>
      </c>
      <c r="F25" s="1643">
        <v>14</v>
      </c>
      <c r="G25" s="1643">
        <v>7</v>
      </c>
      <c r="H25" s="1643">
        <v>1</v>
      </c>
      <c r="I25" s="1643">
        <v>2</v>
      </c>
      <c r="J25" s="1643">
        <v>4</v>
      </c>
      <c r="K25" s="1643">
        <v>1</v>
      </c>
      <c r="L25" s="1643">
        <v>0</v>
      </c>
      <c r="M25" s="1644">
        <v>1</v>
      </c>
      <c r="N25" s="1643">
        <v>1</v>
      </c>
      <c r="O25" s="1643">
        <v>1</v>
      </c>
      <c r="P25" s="1643">
        <v>4</v>
      </c>
      <c r="Q25" s="1644">
        <v>1</v>
      </c>
      <c r="R25" s="1643">
        <v>6</v>
      </c>
      <c r="S25" s="1643">
        <v>0</v>
      </c>
      <c r="T25" s="1643">
        <v>3</v>
      </c>
      <c r="U25" s="1643">
        <v>1</v>
      </c>
      <c r="V25" s="1643">
        <v>39</v>
      </c>
      <c r="W25" s="1643">
        <v>7</v>
      </c>
      <c r="X25" s="1643">
        <v>2</v>
      </c>
      <c r="Y25" s="1643">
        <v>2</v>
      </c>
      <c r="Z25" s="1643">
        <v>1</v>
      </c>
      <c r="AA25" s="1643">
        <v>0</v>
      </c>
      <c r="AB25" s="1643">
        <v>9</v>
      </c>
      <c r="AC25" s="1643">
        <v>2</v>
      </c>
      <c r="AD25" s="1643">
        <v>16</v>
      </c>
      <c r="AE25" s="1643">
        <v>4</v>
      </c>
      <c r="AF25" s="1643">
        <v>2</v>
      </c>
      <c r="AG25" s="1644">
        <v>1</v>
      </c>
      <c r="AH25" s="1644">
        <v>1</v>
      </c>
      <c r="AI25" s="1644">
        <v>0</v>
      </c>
      <c r="AJ25" s="1643">
        <v>0</v>
      </c>
      <c r="AK25" s="1644">
        <v>1</v>
      </c>
      <c r="AL25" s="1643">
        <v>27</v>
      </c>
      <c r="AM25" s="1643">
        <v>9</v>
      </c>
      <c r="AN25" s="1643">
        <v>6</v>
      </c>
      <c r="AO25" s="1643">
        <v>2</v>
      </c>
      <c r="AP25" s="1644">
        <v>0</v>
      </c>
      <c r="AQ25" s="1644">
        <v>0</v>
      </c>
      <c r="AR25" s="1644">
        <v>0</v>
      </c>
      <c r="AS25" s="1644">
        <v>0</v>
      </c>
      <c r="AT25" s="1644">
        <v>1</v>
      </c>
      <c r="AU25" s="1644">
        <v>0</v>
      </c>
      <c r="AV25" s="1643">
        <v>0</v>
      </c>
      <c r="AW25" s="1644">
        <v>0</v>
      </c>
      <c r="AX25" s="1076">
        <v>6</v>
      </c>
      <c r="AY25" s="1076">
        <v>1</v>
      </c>
      <c r="AZ25" s="1076">
        <v>6</v>
      </c>
      <c r="BA25" s="1077">
        <v>1</v>
      </c>
      <c r="BB25" s="1077"/>
    </row>
    <row r="26" spans="2:54" ht="27.95" customHeight="1">
      <c r="B26" s="1077" t="s">
        <v>938</v>
      </c>
      <c r="C26" s="1076">
        <v>64</v>
      </c>
      <c r="D26" s="1643">
        <v>53</v>
      </c>
      <c r="E26" s="1643">
        <v>11</v>
      </c>
      <c r="F26" s="1644">
        <v>2</v>
      </c>
      <c r="G26" s="1644">
        <v>1</v>
      </c>
      <c r="H26" s="1644">
        <v>1</v>
      </c>
      <c r="I26" s="1644">
        <v>0</v>
      </c>
      <c r="J26" s="1644">
        <v>1</v>
      </c>
      <c r="K26" s="1644">
        <v>0</v>
      </c>
      <c r="L26" s="1644">
        <v>1</v>
      </c>
      <c r="M26" s="1644">
        <v>0</v>
      </c>
      <c r="N26" s="1644">
        <v>1</v>
      </c>
      <c r="O26" s="1643">
        <v>0</v>
      </c>
      <c r="P26" s="1644">
        <v>1</v>
      </c>
      <c r="Q26" s="1644">
        <v>0</v>
      </c>
      <c r="R26" s="1644">
        <v>3</v>
      </c>
      <c r="S26" s="1644">
        <v>1</v>
      </c>
      <c r="T26" s="1643">
        <v>2</v>
      </c>
      <c r="U26" s="1644">
        <v>0</v>
      </c>
      <c r="V26" s="1643">
        <v>24</v>
      </c>
      <c r="W26" s="1643">
        <v>5</v>
      </c>
      <c r="X26" s="1644">
        <v>0</v>
      </c>
      <c r="Y26" s="1644">
        <v>1</v>
      </c>
      <c r="Z26" s="1643">
        <v>0</v>
      </c>
      <c r="AA26" s="1644">
        <v>0</v>
      </c>
      <c r="AB26" s="1644">
        <v>4</v>
      </c>
      <c r="AC26" s="1644">
        <v>1</v>
      </c>
      <c r="AD26" s="1644">
        <v>4</v>
      </c>
      <c r="AE26" s="1644">
        <v>0</v>
      </c>
      <c r="AF26" s="1644">
        <v>0</v>
      </c>
      <c r="AG26" s="1644">
        <v>0</v>
      </c>
      <c r="AH26" s="1644">
        <v>0</v>
      </c>
      <c r="AI26" s="1644">
        <v>0</v>
      </c>
      <c r="AJ26" s="1644">
        <v>1</v>
      </c>
      <c r="AK26" s="1644">
        <v>0</v>
      </c>
      <c r="AL26" s="1643">
        <v>6</v>
      </c>
      <c r="AM26" s="1644">
        <v>1</v>
      </c>
      <c r="AN26" s="1644">
        <v>1</v>
      </c>
      <c r="AO26" s="1644">
        <v>0</v>
      </c>
      <c r="AP26" s="1644">
        <v>0</v>
      </c>
      <c r="AQ26" s="1644">
        <v>0</v>
      </c>
      <c r="AR26" s="1644">
        <v>0</v>
      </c>
      <c r="AS26" s="1644">
        <v>0</v>
      </c>
      <c r="AT26" s="1644">
        <v>0</v>
      </c>
      <c r="AU26" s="1644">
        <v>0</v>
      </c>
      <c r="AV26" s="1644">
        <v>0</v>
      </c>
      <c r="AW26" s="1644">
        <v>0</v>
      </c>
      <c r="AX26" s="1077">
        <v>1</v>
      </c>
      <c r="AY26" s="1077">
        <v>1</v>
      </c>
      <c r="AZ26" s="1077"/>
      <c r="BA26" s="1077"/>
      <c r="BB26" s="1077"/>
    </row>
    <row r="27" spans="2:54" ht="45" customHeight="1">
      <c r="B27" s="1077" t="s">
        <v>939</v>
      </c>
      <c r="C27" s="1076">
        <v>441</v>
      </c>
      <c r="D27" s="1643">
        <v>349</v>
      </c>
      <c r="E27" s="1643">
        <v>92</v>
      </c>
      <c r="F27" s="1643">
        <v>14</v>
      </c>
      <c r="G27" s="1643">
        <v>6</v>
      </c>
      <c r="H27" s="1643">
        <v>6</v>
      </c>
      <c r="I27" s="1643">
        <v>3</v>
      </c>
      <c r="J27" s="1643">
        <v>3</v>
      </c>
      <c r="K27" s="1643">
        <v>2</v>
      </c>
      <c r="L27" s="1643">
        <v>6</v>
      </c>
      <c r="M27" s="1643">
        <v>2</v>
      </c>
      <c r="N27" s="1643">
        <v>6</v>
      </c>
      <c r="O27" s="1643">
        <v>2</v>
      </c>
      <c r="P27" s="1643">
        <v>10</v>
      </c>
      <c r="Q27" s="1643">
        <v>2</v>
      </c>
      <c r="R27" s="1643">
        <v>19</v>
      </c>
      <c r="S27" s="1643">
        <v>1</v>
      </c>
      <c r="T27" s="1643">
        <v>10</v>
      </c>
      <c r="U27" s="1643">
        <v>2</v>
      </c>
      <c r="V27" s="1643">
        <v>100</v>
      </c>
      <c r="W27" s="1643">
        <v>10</v>
      </c>
      <c r="X27" s="1643">
        <v>13</v>
      </c>
      <c r="Y27" s="1644">
        <v>8</v>
      </c>
      <c r="Z27" s="1643">
        <v>17</v>
      </c>
      <c r="AA27" s="1643">
        <v>1</v>
      </c>
      <c r="AB27" s="1643">
        <v>25</v>
      </c>
      <c r="AC27" s="1643">
        <v>9</v>
      </c>
      <c r="AD27" s="1643">
        <v>40</v>
      </c>
      <c r="AE27" s="1643">
        <v>7</v>
      </c>
      <c r="AF27" s="1643">
        <v>1</v>
      </c>
      <c r="AG27" s="1644">
        <v>0</v>
      </c>
      <c r="AH27" s="1643">
        <v>0</v>
      </c>
      <c r="AI27" s="1644">
        <v>0</v>
      </c>
      <c r="AJ27" s="1644">
        <v>2</v>
      </c>
      <c r="AK27" s="1644">
        <v>1</v>
      </c>
      <c r="AL27" s="1643">
        <v>53</v>
      </c>
      <c r="AM27" s="1643">
        <v>30</v>
      </c>
      <c r="AN27" s="1643">
        <v>9</v>
      </c>
      <c r="AO27" s="1643">
        <v>4</v>
      </c>
      <c r="AP27" s="1644">
        <v>1</v>
      </c>
      <c r="AQ27" s="1644">
        <v>0</v>
      </c>
      <c r="AR27" s="1643">
        <v>1</v>
      </c>
      <c r="AS27" s="1644">
        <v>0</v>
      </c>
      <c r="AT27" s="1643">
        <v>1</v>
      </c>
      <c r="AU27" s="1644">
        <v>0</v>
      </c>
      <c r="AV27" s="1643">
        <v>1</v>
      </c>
      <c r="AW27" s="1644">
        <v>0</v>
      </c>
      <c r="AX27" s="1076">
        <v>5</v>
      </c>
      <c r="AY27" s="1077">
        <v>2</v>
      </c>
      <c r="AZ27" s="1076">
        <v>6</v>
      </c>
      <c r="BA27" s="1076"/>
      <c r="BB27" s="1076"/>
    </row>
    <row r="28" spans="2:54" ht="27.95" customHeight="1">
      <c r="B28" s="1077" t="s">
        <v>940</v>
      </c>
      <c r="C28" s="1076">
        <v>60</v>
      </c>
      <c r="D28" s="1643">
        <v>49</v>
      </c>
      <c r="E28" s="1643">
        <v>11</v>
      </c>
      <c r="F28" s="1643">
        <v>2</v>
      </c>
      <c r="G28" s="1643">
        <v>1</v>
      </c>
      <c r="H28" s="1644">
        <v>0</v>
      </c>
      <c r="I28" s="1644">
        <v>0</v>
      </c>
      <c r="J28" s="1643">
        <v>0</v>
      </c>
      <c r="K28" s="1644">
        <v>0</v>
      </c>
      <c r="L28" s="1643">
        <v>0</v>
      </c>
      <c r="M28" s="1644">
        <v>0</v>
      </c>
      <c r="N28" s="1643">
        <v>1</v>
      </c>
      <c r="O28" s="1643">
        <v>0</v>
      </c>
      <c r="P28" s="1643">
        <v>4</v>
      </c>
      <c r="Q28" s="1643">
        <v>0</v>
      </c>
      <c r="R28" s="1643">
        <v>0</v>
      </c>
      <c r="S28" s="1644">
        <v>0</v>
      </c>
      <c r="T28" s="1644">
        <v>0</v>
      </c>
      <c r="U28" s="1643">
        <v>0</v>
      </c>
      <c r="V28" s="1643">
        <v>7</v>
      </c>
      <c r="W28" s="1644">
        <v>0</v>
      </c>
      <c r="X28" s="1643">
        <v>3</v>
      </c>
      <c r="Y28" s="1643">
        <v>1</v>
      </c>
      <c r="Z28" s="1644">
        <v>2</v>
      </c>
      <c r="AA28" s="1643">
        <v>0</v>
      </c>
      <c r="AB28" s="1644">
        <v>0</v>
      </c>
      <c r="AC28" s="1644">
        <v>0</v>
      </c>
      <c r="AD28" s="1643">
        <v>5</v>
      </c>
      <c r="AE28" s="1644">
        <v>2</v>
      </c>
      <c r="AF28" s="1644">
        <v>0</v>
      </c>
      <c r="AG28" s="1643">
        <v>0</v>
      </c>
      <c r="AH28" s="1643">
        <v>0</v>
      </c>
      <c r="AI28" s="1644">
        <v>0</v>
      </c>
      <c r="AJ28" s="1644">
        <v>0</v>
      </c>
      <c r="AK28" s="1644">
        <v>0</v>
      </c>
      <c r="AL28" s="1643">
        <v>19</v>
      </c>
      <c r="AM28" s="1643">
        <v>6</v>
      </c>
      <c r="AN28" s="1643">
        <v>4</v>
      </c>
      <c r="AO28" s="1643">
        <v>0</v>
      </c>
      <c r="AP28" s="1644">
        <v>0</v>
      </c>
      <c r="AQ28" s="1643">
        <v>0</v>
      </c>
      <c r="AR28" s="1644">
        <v>1</v>
      </c>
      <c r="AS28" s="1644">
        <v>0</v>
      </c>
      <c r="AT28" s="1644">
        <v>0</v>
      </c>
      <c r="AU28" s="1644">
        <v>0</v>
      </c>
      <c r="AV28" s="1644">
        <v>0</v>
      </c>
      <c r="AW28" s="1644">
        <v>0</v>
      </c>
      <c r="AX28" s="1077">
        <v>1</v>
      </c>
      <c r="AY28" s="1077">
        <v>1</v>
      </c>
      <c r="AZ28" s="1077"/>
      <c r="BA28" s="1077"/>
      <c r="BB28" s="1077"/>
    </row>
    <row r="29" spans="2:54" ht="27.95" customHeight="1">
      <c r="B29" s="1077" t="s">
        <v>941</v>
      </c>
      <c r="C29" s="1076">
        <v>4</v>
      </c>
      <c r="D29" s="1643">
        <v>4</v>
      </c>
      <c r="E29" s="1643">
        <v>0</v>
      </c>
      <c r="F29" s="1643">
        <v>0</v>
      </c>
      <c r="G29" s="1643">
        <v>0</v>
      </c>
      <c r="H29" s="1643">
        <v>0</v>
      </c>
      <c r="I29" s="1643">
        <v>0</v>
      </c>
      <c r="J29" s="1643">
        <v>0</v>
      </c>
      <c r="K29" s="1643">
        <v>0</v>
      </c>
      <c r="L29" s="1643">
        <v>0</v>
      </c>
      <c r="M29" s="1643">
        <v>0</v>
      </c>
      <c r="N29" s="1643">
        <v>0</v>
      </c>
      <c r="O29" s="1643">
        <v>0</v>
      </c>
      <c r="P29" s="1643">
        <v>0</v>
      </c>
      <c r="Q29" s="1643">
        <v>0</v>
      </c>
      <c r="R29" s="1643">
        <v>0</v>
      </c>
      <c r="S29" s="1643">
        <v>0</v>
      </c>
      <c r="T29" s="1643">
        <v>0</v>
      </c>
      <c r="U29" s="1643">
        <v>0</v>
      </c>
      <c r="V29" s="1643">
        <v>1</v>
      </c>
      <c r="W29" s="1643">
        <v>0</v>
      </c>
      <c r="X29" s="1643">
        <v>0</v>
      </c>
      <c r="Y29" s="1643">
        <v>0</v>
      </c>
      <c r="Z29" s="1643">
        <v>0</v>
      </c>
      <c r="AA29" s="1643">
        <v>0</v>
      </c>
      <c r="AB29" s="1643">
        <v>0</v>
      </c>
      <c r="AC29" s="1643">
        <v>0</v>
      </c>
      <c r="AD29" s="1643">
        <v>1</v>
      </c>
      <c r="AE29" s="1643">
        <v>0</v>
      </c>
      <c r="AF29" s="1644">
        <v>0</v>
      </c>
      <c r="AG29" s="1644">
        <v>0</v>
      </c>
      <c r="AH29" s="1643">
        <v>0</v>
      </c>
      <c r="AI29" s="1644">
        <v>0</v>
      </c>
      <c r="AJ29" s="1643">
        <v>0</v>
      </c>
      <c r="AK29" s="1643">
        <v>0</v>
      </c>
      <c r="AL29" s="1643">
        <v>2</v>
      </c>
      <c r="AM29" s="1643">
        <v>0</v>
      </c>
      <c r="AN29" s="1643">
        <v>0</v>
      </c>
      <c r="AO29" s="1643">
        <v>0</v>
      </c>
      <c r="AP29" s="1644">
        <v>0</v>
      </c>
      <c r="AQ29" s="1644">
        <v>0</v>
      </c>
      <c r="AR29" s="1643">
        <v>0</v>
      </c>
      <c r="AS29" s="1644">
        <v>0</v>
      </c>
      <c r="AT29" s="1643">
        <v>0</v>
      </c>
      <c r="AU29" s="1644">
        <v>0</v>
      </c>
      <c r="AV29" s="1643">
        <v>0</v>
      </c>
      <c r="AW29" s="1643">
        <v>0</v>
      </c>
      <c r="AX29" s="1076"/>
      <c r="AY29" s="1076"/>
      <c r="AZ29" s="1076"/>
      <c r="BA29" s="1076"/>
      <c r="BB29" s="1076"/>
    </row>
    <row r="30" spans="2:54" ht="27.95" customHeight="1">
      <c r="B30" s="1077" t="s">
        <v>945</v>
      </c>
      <c r="C30" s="1076">
        <v>963</v>
      </c>
      <c r="D30" s="1643">
        <v>744</v>
      </c>
      <c r="E30" s="1643">
        <v>219</v>
      </c>
      <c r="F30" s="1643">
        <v>36</v>
      </c>
      <c r="G30" s="1643">
        <v>18</v>
      </c>
      <c r="H30" s="1643">
        <v>5</v>
      </c>
      <c r="I30" s="1644">
        <v>8</v>
      </c>
      <c r="J30" s="1643">
        <v>14</v>
      </c>
      <c r="K30" s="1644">
        <v>4</v>
      </c>
      <c r="L30" s="1643">
        <v>17</v>
      </c>
      <c r="M30" s="1643">
        <v>4</v>
      </c>
      <c r="N30" s="1643">
        <v>18</v>
      </c>
      <c r="O30" s="1643">
        <v>8</v>
      </c>
      <c r="P30" s="1643">
        <v>15</v>
      </c>
      <c r="Q30" s="1643">
        <v>6</v>
      </c>
      <c r="R30" s="1643">
        <v>22</v>
      </c>
      <c r="S30" s="1643">
        <v>6</v>
      </c>
      <c r="T30" s="1643">
        <v>28</v>
      </c>
      <c r="U30" s="1643">
        <v>5</v>
      </c>
      <c r="V30" s="1643">
        <v>205</v>
      </c>
      <c r="W30" s="1643">
        <v>18</v>
      </c>
      <c r="X30" s="1643">
        <v>20</v>
      </c>
      <c r="Y30" s="1643">
        <v>17</v>
      </c>
      <c r="Z30" s="1643">
        <v>28</v>
      </c>
      <c r="AA30" s="1643">
        <v>4</v>
      </c>
      <c r="AB30" s="1643">
        <v>46</v>
      </c>
      <c r="AC30" s="1643">
        <v>12</v>
      </c>
      <c r="AD30" s="1643">
        <v>71</v>
      </c>
      <c r="AE30" s="1643">
        <v>21</v>
      </c>
      <c r="AF30" s="1643">
        <v>3</v>
      </c>
      <c r="AG30" s="1644">
        <v>2</v>
      </c>
      <c r="AH30" s="1643">
        <v>1</v>
      </c>
      <c r="AI30" s="1643">
        <v>2</v>
      </c>
      <c r="AJ30" s="1643">
        <v>1</v>
      </c>
      <c r="AK30" s="1644">
        <v>0</v>
      </c>
      <c r="AL30" s="1643">
        <v>140</v>
      </c>
      <c r="AM30" s="1643">
        <v>52</v>
      </c>
      <c r="AN30" s="1643">
        <v>23</v>
      </c>
      <c r="AO30" s="1643">
        <v>18</v>
      </c>
      <c r="AP30" s="1643">
        <v>4</v>
      </c>
      <c r="AQ30" s="1644">
        <v>0</v>
      </c>
      <c r="AR30" s="1644">
        <v>0</v>
      </c>
      <c r="AS30" s="1644">
        <v>0</v>
      </c>
      <c r="AT30" s="1643">
        <v>2</v>
      </c>
      <c r="AU30" s="1644">
        <v>0</v>
      </c>
      <c r="AV30" s="1643">
        <v>1</v>
      </c>
      <c r="AW30" s="1644">
        <v>1</v>
      </c>
      <c r="AX30" s="1076">
        <v>32</v>
      </c>
      <c r="AY30" s="1076">
        <v>8</v>
      </c>
      <c r="AZ30" s="1076">
        <v>12</v>
      </c>
      <c r="BA30" s="1077">
        <v>5</v>
      </c>
      <c r="BB30" s="1076"/>
    </row>
    <row r="31" spans="2:54" ht="27.95" customHeight="1">
      <c r="B31" s="1077" t="s">
        <v>946</v>
      </c>
      <c r="C31" s="1076">
        <v>101</v>
      </c>
      <c r="D31" s="1643">
        <v>73</v>
      </c>
      <c r="E31" s="1643">
        <v>28</v>
      </c>
      <c r="F31" s="1643">
        <v>0</v>
      </c>
      <c r="G31" s="1643">
        <v>3</v>
      </c>
      <c r="H31" s="1643">
        <v>0</v>
      </c>
      <c r="I31" s="1643">
        <v>0</v>
      </c>
      <c r="J31" s="1643">
        <v>2</v>
      </c>
      <c r="K31" s="1643">
        <v>0</v>
      </c>
      <c r="L31" s="1643">
        <v>2</v>
      </c>
      <c r="M31" s="1643">
        <v>0</v>
      </c>
      <c r="N31" s="1643">
        <v>2</v>
      </c>
      <c r="O31" s="1643">
        <v>1</v>
      </c>
      <c r="P31" s="1643">
        <v>0</v>
      </c>
      <c r="Q31" s="1643">
        <v>0</v>
      </c>
      <c r="R31" s="1643">
        <v>4</v>
      </c>
      <c r="S31" s="1644">
        <v>0</v>
      </c>
      <c r="T31" s="1643">
        <v>1</v>
      </c>
      <c r="U31" s="1643">
        <v>1</v>
      </c>
      <c r="V31" s="1643">
        <v>18</v>
      </c>
      <c r="W31" s="1643">
        <v>2</v>
      </c>
      <c r="X31" s="1643">
        <v>2</v>
      </c>
      <c r="Y31" s="1643">
        <v>1</v>
      </c>
      <c r="Z31" s="1643">
        <v>4</v>
      </c>
      <c r="AA31" s="1644">
        <v>2</v>
      </c>
      <c r="AB31" s="1643">
        <v>2</v>
      </c>
      <c r="AC31" s="1643">
        <v>0</v>
      </c>
      <c r="AD31" s="1643">
        <v>7</v>
      </c>
      <c r="AE31" s="1643">
        <v>1</v>
      </c>
      <c r="AF31" s="1643">
        <v>0</v>
      </c>
      <c r="AG31" s="1644">
        <v>0</v>
      </c>
      <c r="AH31" s="1644">
        <v>0</v>
      </c>
      <c r="AI31" s="1643">
        <v>0</v>
      </c>
      <c r="AJ31" s="1643">
        <v>0</v>
      </c>
      <c r="AK31" s="1644">
        <v>0</v>
      </c>
      <c r="AL31" s="1643">
        <v>18</v>
      </c>
      <c r="AM31" s="1643">
        <v>12</v>
      </c>
      <c r="AN31" s="1643">
        <v>7</v>
      </c>
      <c r="AO31" s="1643">
        <v>4</v>
      </c>
      <c r="AP31" s="1643">
        <v>2</v>
      </c>
      <c r="AQ31" s="1644">
        <v>0</v>
      </c>
      <c r="AR31" s="1644">
        <v>0</v>
      </c>
      <c r="AS31" s="1644">
        <v>0</v>
      </c>
      <c r="AT31" s="1644">
        <v>0</v>
      </c>
      <c r="AU31" s="1644">
        <v>0</v>
      </c>
      <c r="AV31" s="1644">
        <v>0</v>
      </c>
      <c r="AW31" s="1643">
        <v>1</v>
      </c>
      <c r="AX31" s="1076">
        <v>2</v>
      </c>
      <c r="AY31" s="1076"/>
      <c r="AZ31" s="1076"/>
      <c r="BA31" s="1076"/>
      <c r="BB31" s="1077"/>
    </row>
    <row r="32" spans="2:54" ht="45" customHeight="1">
      <c r="B32" s="1077" t="s">
        <v>992</v>
      </c>
      <c r="C32" s="1076">
        <v>253</v>
      </c>
      <c r="D32" s="1643">
        <v>198</v>
      </c>
      <c r="E32" s="1643">
        <v>55</v>
      </c>
      <c r="F32" s="1643">
        <v>15</v>
      </c>
      <c r="G32" s="1643">
        <v>6</v>
      </c>
      <c r="H32" s="1643">
        <v>3</v>
      </c>
      <c r="I32" s="1644">
        <v>0</v>
      </c>
      <c r="J32" s="1644">
        <v>0</v>
      </c>
      <c r="K32" s="1643">
        <v>1</v>
      </c>
      <c r="L32" s="1643">
        <v>4</v>
      </c>
      <c r="M32" s="1643">
        <v>2</v>
      </c>
      <c r="N32" s="1643">
        <v>0</v>
      </c>
      <c r="O32" s="1643">
        <v>1</v>
      </c>
      <c r="P32" s="1643">
        <v>2</v>
      </c>
      <c r="Q32" s="1644">
        <v>1</v>
      </c>
      <c r="R32" s="1643">
        <v>16</v>
      </c>
      <c r="S32" s="1643">
        <v>0</v>
      </c>
      <c r="T32" s="1643">
        <v>0</v>
      </c>
      <c r="U32" s="1643">
        <v>4</v>
      </c>
      <c r="V32" s="1643">
        <v>55</v>
      </c>
      <c r="W32" s="1643">
        <v>4</v>
      </c>
      <c r="X32" s="1643">
        <v>8</v>
      </c>
      <c r="Y32" s="1643">
        <v>4</v>
      </c>
      <c r="Z32" s="1643">
        <v>6</v>
      </c>
      <c r="AA32" s="1643">
        <v>1</v>
      </c>
      <c r="AB32" s="1643">
        <v>6</v>
      </c>
      <c r="AC32" s="1644">
        <v>1</v>
      </c>
      <c r="AD32" s="1643">
        <v>24</v>
      </c>
      <c r="AE32" s="1643">
        <v>5</v>
      </c>
      <c r="AF32" s="1643">
        <v>1</v>
      </c>
      <c r="AG32" s="1644">
        <v>0</v>
      </c>
      <c r="AH32" s="1643">
        <v>1</v>
      </c>
      <c r="AI32" s="1644">
        <v>0</v>
      </c>
      <c r="AJ32" s="1644">
        <v>2</v>
      </c>
      <c r="AK32" s="1644">
        <v>1</v>
      </c>
      <c r="AL32" s="1643">
        <v>34</v>
      </c>
      <c r="AM32" s="1643">
        <v>11</v>
      </c>
      <c r="AN32" s="1643">
        <v>8</v>
      </c>
      <c r="AO32" s="1643">
        <v>6</v>
      </c>
      <c r="AP32" s="1644">
        <v>1</v>
      </c>
      <c r="AQ32" s="1644">
        <v>1</v>
      </c>
      <c r="AR32" s="1644">
        <v>1</v>
      </c>
      <c r="AS32" s="1644">
        <v>0</v>
      </c>
      <c r="AT32" s="1644">
        <v>0</v>
      </c>
      <c r="AU32" s="1644">
        <v>0</v>
      </c>
      <c r="AV32" s="1644">
        <v>0</v>
      </c>
      <c r="AW32" s="1644">
        <v>1</v>
      </c>
      <c r="AX32" s="1076">
        <v>7</v>
      </c>
      <c r="AY32" s="1076">
        <v>3</v>
      </c>
      <c r="AZ32" s="1077">
        <v>4</v>
      </c>
      <c r="BA32" s="1077">
        <v>2</v>
      </c>
      <c r="BB32" s="1077"/>
    </row>
    <row r="33" spans="2:54" ht="15" customHeight="1">
      <c r="B33" s="1077" t="s">
        <v>947</v>
      </c>
      <c r="C33" s="1076">
        <v>249</v>
      </c>
      <c r="D33" s="1643">
        <v>197</v>
      </c>
      <c r="E33" s="1643">
        <v>52</v>
      </c>
      <c r="F33" s="1643">
        <v>12</v>
      </c>
      <c r="G33" s="1644">
        <v>7</v>
      </c>
      <c r="H33" s="1644">
        <v>4</v>
      </c>
      <c r="I33" s="1644">
        <v>2</v>
      </c>
      <c r="J33" s="1643">
        <v>4</v>
      </c>
      <c r="K33" s="1643">
        <v>1</v>
      </c>
      <c r="L33" s="1643">
        <v>3</v>
      </c>
      <c r="M33" s="1644">
        <v>0</v>
      </c>
      <c r="N33" s="1644">
        <v>5</v>
      </c>
      <c r="O33" s="1643">
        <v>1</v>
      </c>
      <c r="P33" s="1643">
        <v>4</v>
      </c>
      <c r="Q33" s="1643">
        <v>2</v>
      </c>
      <c r="R33" s="1643">
        <v>9</v>
      </c>
      <c r="S33" s="1644">
        <v>1</v>
      </c>
      <c r="T33" s="1643">
        <v>1</v>
      </c>
      <c r="U33" s="1644">
        <v>0</v>
      </c>
      <c r="V33" s="1643">
        <v>36</v>
      </c>
      <c r="W33" s="1644">
        <v>0</v>
      </c>
      <c r="X33" s="1643">
        <v>8</v>
      </c>
      <c r="Y33" s="1643">
        <v>1</v>
      </c>
      <c r="Z33" s="1643">
        <v>9</v>
      </c>
      <c r="AA33" s="1644">
        <v>1</v>
      </c>
      <c r="AB33" s="1643">
        <v>9</v>
      </c>
      <c r="AC33" s="1644">
        <v>3</v>
      </c>
      <c r="AD33" s="1643">
        <v>19</v>
      </c>
      <c r="AE33" s="1643">
        <v>3</v>
      </c>
      <c r="AF33" s="1644">
        <v>1</v>
      </c>
      <c r="AG33" s="1644">
        <v>0</v>
      </c>
      <c r="AH33" s="1644">
        <v>0</v>
      </c>
      <c r="AI33" s="1644">
        <v>0</v>
      </c>
      <c r="AJ33" s="1643">
        <v>0</v>
      </c>
      <c r="AK33" s="1644">
        <v>0</v>
      </c>
      <c r="AL33" s="1643">
        <v>51</v>
      </c>
      <c r="AM33" s="1643">
        <v>19</v>
      </c>
      <c r="AN33" s="1643">
        <v>9</v>
      </c>
      <c r="AO33" s="1643">
        <v>9</v>
      </c>
      <c r="AP33" s="1644">
        <v>1</v>
      </c>
      <c r="AQ33" s="1644">
        <v>0</v>
      </c>
      <c r="AR33" s="1644">
        <v>0</v>
      </c>
      <c r="AS33" s="1644">
        <v>0</v>
      </c>
      <c r="AT33" s="1644">
        <v>2</v>
      </c>
      <c r="AU33" s="1644">
        <v>0</v>
      </c>
      <c r="AV33" s="1644">
        <v>2</v>
      </c>
      <c r="AW33" s="1644">
        <v>1</v>
      </c>
      <c r="AX33" s="1076">
        <v>4</v>
      </c>
      <c r="AY33" s="1076">
        <v>1</v>
      </c>
      <c r="AZ33" s="1076">
        <v>4</v>
      </c>
      <c r="BA33" s="1076"/>
      <c r="BB33" s="1077"/>
    </row>
    <row r="34" spans="2:54" ht="45" customHeight="1">
      <c r="B34" s="1077" t="s">
        <v>1067</v>
      </c>
      <c r="C34" s="1076">
        <v>87</v>
      </c>
      <c r="D34" s="1643">
        <v>76</v>
      </c>
      <c r="E34" s="1643">
        <v>11</v>
      </c>
      <c r="F34" s="1643">
        <v>6</v>
      </c>
      <c r="G34" s="1643">
        <v>0</v>
      </c>
      <c r="H34" s="1643">
        <v>3</v>
      </c>
      <c r="I34" s="1644">
        <v>1</v>
      </c>
      <c r="J34" s="1643">
        <v>1</v>
      </c>
      <c r="K34" s="1644">
        <v>0</v>
      </c>
      <c r="L34" s="1643">
        <v>0</v>
      </c>
      <c r="M34" s="1644">
        <v>0</v>
      </c>
      <c r="N34" s="1643">
        <v>1</v>
      </c>
      <c r="O34" s="1643">
        <v>0</v>
      </c>
      <c r="P34" s="1643">
        <v>2</v>
      </c>
      <c r="Q34" s="1643">
        <v>0</v>
      </c>
      <c r="R34" s="1643">
        <v>2</v>
      </c>
      <c r="S34" s="1643">
        <v>0</v>
      </c>
      <c r="T34" s="1643">
        <v>4</v>
      </c>
      <c r="U34" s="1643">
        <v>0</v>
      </c>
      <c r="V34" s="1643">
        <v>14</v>
      </c>
      <c r="W34" s="1643">
        <v>0</v>
      </c>
      <c r="X34" s="1643">
        <v>2</v>
      </c>
      <c r="Y34" s="1643">
        <v>0</v>
      </c>
      <c r="Z34" s="1643">
        <v>4</v>
      </c>
      <c r="AA34" s="1643">
        <v>0</v>
      </c>
      <c r="AB34" s="1643">
        <v>1</v>
      </c>
      <c r="AC34" s="1643">
        <v>0</v>
      </c>
      <c r="AD34" s="1643">
        <v>9</v>
      </c>
      <c r="AE34" s="1644">
        <v>0</v>
      </c>
      <c r="AF34" s="1643">
        <v>2</v>
      </c>
      <c r="AG34" s="1644">
        <v>0</v>
      </c>
      <c r="AH34" s="1643">
        <v>1</v>
      </c>
      <c r="AI34" s="1644">
        <v>0</v>
      </c>
      <c r="AJ34" s="1643">
        <v>0</v>
      </c>
      <c r="AK34" s="1644">
        <v>0</v>
      </c>
      <c r="AL34" s="1643">
        <v>17</v>
      </c>
      <c r="AM34" s="1643">
        <v>10</v>
      </c>
      <c r="AN34" s="1643">
        <v>1</v>
      </c>
      <c r="AO34" s="1643">
        <v>0</v>
      </c>
      <c r="AP34" s="1643">
        <v>1</v>
      </c>
      <c r="AQ34" s="1644">
        <v>0</v>
      </c>
      <c r="AR34" s="1644">
        <v>0</v>
      </c>
      <c r="AS34" s="1644">
        <v>0</v>
      </c>
      <c r="AT34" s="1643">
        <v>0</v>
      </c>
      <c r="AU34" s="1644">
        <v>0</v>
      </c>
      <c r="AV34" s="1644">
        <v>1</v>
      </c>
      <c r="AW34" s="1644">
        <v>0</v>
      </c>
      <c r="AX34" s="1076">
        <v>2</v>
      </c>
      <c r="AY34" s="1077"/>
      <c r="AZ34" s="1076">
        <v>2</v>
      </c>
      <c r="BA34" s="1076"/>
      <c r="BB34" s="1077"/>
    </row>
    <row r="35" spans="2:54" ht="15" customHeight="1">
      <c r="B35" s="1077" t="s">
        <v>948</v>
      </c>
      <c r="C35" s="1076">
        <v>335</v>
      </c>
      <c r="D35" s="1643">
        <v>267</v>
      </c>
      <c r="E35" s="1643">
        <v>68</v>
      </c>
      <c r="F35" s="1643">
        <v>10</v>
      </c>
      <c r="G35" s="1643">
        <v>6</v>
      </c>
      <c r="H35" s="1643">
        <v>4</v>
      </c>
      <c r="I35" s="1644">
        <v>1</v>
      </c>
      <c r="J35" s="1643">
        <v>5</v>
      </c>
      <c r="K35" s="1643">
        <v>1</v>
      </c>
      <c r="L35" s="1644">
        <v>3</v>
      </c>
      <c r="M35" s="1643">
        <v>1</v>
      </c>
      <c r="N35" s="1643">
        <v>9</v>
      </c>
      <c r="O35" s="1643">
        <v>2</v>
      </c>
      <c r="P35" s="1643">
        <v>8</v>
      </c>
      <c r="Q35" s="1643">
        <v>4</v>
      </c>
      <c r="R35" s="1643">
        <v>7</v>
      </c>
      <c r="S35" s="1644">
        <v>0</v>
      </c>
      <c r="T35" s="1644">
        <v>5</v>
      </c>
      <c r="U35" s="1644">
        <v>2</v>
      </c>
      <c r="V35" s="1643">
        <v>83</v>
      </c>
      <c r="W35" s="1643">
        <v>4</v>
      </c>
      <c r="X35" s="1643">
        <v>10</v>
      </c>
      <c r="Y35" s="1643">
        <v>3</v>
      </c>
      <c r="Z35" s="1643">
        <v>8</v>
      </c>
      <c r="AA35" s="1644">
        <v>3</v>
      </c>
      <c r="AB35" s="1643">
        <v>12</v>
      </c>
      <c r="AC35" s="1643">
        <v>1</v>
      </c>
      <c r="AD35" s="1643">
        <v>17</v>
      </c>
      <c r="AE35" s="1643">
        <v>6</v>
      </c>
      <c r="AF35" s="1643">
        <v>2</v>
      </c>
      <c r="AG35" s="1644">
        <v>0</v>
      </c>
      <c r="AH35" s="1644">
        <v>2</v>
      </c>
      <c r="AI35" s="1644">
        <v>0</v>
      </c>
      <c r="AJ35" s="1643">
        <v>3</v>
      </c>
      <c r="AK35" s="1644">
        <v>1</v>
      </c>
      <c r="AL35" s="1643">
        <v>56</v>
      </c>
      <c r="AM35" s="1643">
        <v>18</v>
      </c>
      <c r="AN35" s="1643">
        <v>3</v>
      </c>
      <c r="AO35" s="1643">
        <v>7</v>
      </c>
      <c r="AP35" s="1643">
        <v>2</v>
      </c>
      <c r="AQ35" s="1644">
        <v>2</v>
      </c>
      <c r="AR35" s="1644">
        <v>1</v>
      </c>
      <c r="AS35" s="1644">
        <v>0</v>
      </c>
      <c r="AT35" s="1643">
        <v>5</v>
      </c>
      <c r="AU35" s="1644">
        <v>2</v>
      </c>
      <c r="AV35" s="1644">
        <v>2</v>
      </c>
      <c r="AW35" s="1644">
        <v>0</v>
      </c>
      <c r="AX35" s="1076">
        <v>4</v>
      </c>
      <c r="AY35" s="1076"/>
      <c r="AZ35" s="1076">
        <v>6</v>
      </c>
      <c r="BA35" s="1077">
        <v>4</v>
      </c>
      <c r="BB35" s="1077"/>
    </row>
    <row r="36" spans="2:54" ht="27.95" customHeight="1">
      <c r="B36" s="1077" t="s">
        <v>949</v>
      </c>
      <c r="C36" s="1076">
        <v>828</v>
      </c>
      <c r="D36" s="1643">
        <v>640</v>
      </c>
      <c r="E36" s="1643">
        <v>188</v>
      </c>
      <c r="F36" s="1643">
        <v>28</v>
      </c>
      <c r="G36" s="1643">
        <v>11</v>
      </c>
      <c r="H36" s="1643">
        <v>8</v>
      </c>
      <c r="I36" s="1644">
        <v>5</v>
      </c>
      <c r="J36" s="1644">
        <v>7</v>
      </c>
      <c r="K36" s="1644">
        <v>2</v>
      </c>
      <c r="L36" s="1643">
        <v>7</v>
      </c>
      <c r="M36" s="1644">
        <v>4</v>
      </c>
      <c r="N36" s="1644">
        <v>15</v>
      </c>
      <c r="O36" s="1644">
        <v>4</v>
      </c>
      <c r="P36" s="1643">
        <v>23</v>
      </c>
      <c r="Q36" s="1644">
        <v>6</v>
      </c>
      <c r="R36" s="1643">
        <v>36</v>
      </c>
      <c r="S36" s="1643">
        <v>4</v>
      </c>
      <c r="T36" s="1644">
        <v>16</v>
      </c>
      <c r="U36" s="1644">
        <v>3</v>
      </c>
      <c r="V36" s="1643">
        <v>169</v>
      </c>
      <c r="W36" s="1643">
        <v>12</v>
      </c>
      <c r="X36" s="1643">
        <v>21</v>
      </c>
      <c r="Y36" s="1643">
        <v>14</v>
      </c>
      <c r="Z36" s="1643">
        <v>23</v>
      </c>
      <c r="AA36" s="1643">
        <v>10</v>
      </c>
      <c r="AB36" s="1643">
        <v>30</v>
      </c>
      <c r="AC36" s="1644">
        <v>11</v>
      </c>
      <c r="AD36" s="1643">
        <v>45</v>
      </c>
      <c r="AE36" s="1643">
        <v>19</v>
      </c>
      <c r="AF36" s="1644">
        <v>3</v>
      </c>
      <c r="AG36" s="1643">
        <v>0</v>
      </c>
      <c r="AH36" s="1644">
        <v>2</v>
      </c>
      <c r="AI36" s="1644">
        <v>1</v>
      </c>
      <c r="AJ36" s="1644">
        <v>9</v>
      </c>
      <c r="AK36" s="1644">
        <v>1</v>
      </c>
      <c r="AL36" s="1643">
        <v>135</v>
      </c>
      <c r="AM36" s="1643">
        <v>56</v>
      </c>
      <c r="AN36" s="1643">
        <v>19</v>
      </c>
      <c r="AO36" s="1643">
        <v>14</v>
      </c>
      <c r="AP36" s="1644">
        <v>2</v>
      </c>
      <c r="AQ36" s="1644">
        <v>3</v>
      </c>
      <c r="AR36" s="1644">
        <v>0</v>
      </c>
      <c r="AS36" s="1644">
        <v>0</v>
      </c>
      <c r="AT36" s="1644">
        <v>3</v>
      </c>
      <c r="AU36" s="1644">
        <v>1</v>
      </c>
      <c r="AV36" s="1644">
        <v>1</v>
      </c>
      <c r="AW36" s="1644">
        <v>1</v>
      </c>
      <c r="AX36" s="1077">
        <v>24</v>
      </c>
      <c r="AY36" s="1076">
        <v>1</v>
      </c>
      <c r="AZ36" s="1077">
        <v>14</v>
      </c>
      <c r="BA36" s="1076">
        <v>5</v>
      </c>
      <c r="BB36" s="1077"/>
    </row>
    <row r="37" spans="2:54" ht="15" customHeight="1">
      <c r="B37" s="1077" t="s">
        <v>950</v>
      </c>
      <c r="C37" s="1076">
        <v>331</v>
      </c>
      <c r="D37" s="1643">
        <v>270</v>
      </c>
      <c r="E37" s="1643">
        <v>61</v>
      </c>
      <c r="F37" s="1643">
        <v>1</v>
      </c>
      <c r="G37" s="1643">
        <v>2</v>
      </c>
      <c r="H37" s="1643">
        <v>2</v>
      </c>
      <c r="I37" s="1643">
        <v>3</v>
      </c>
      <c r="J37" s="1643">
        <v>0</v>
      </c>
      <c r="K37" s="1643">
        <v>1</v>
      </c>
      <c r="L37" s="1643">
        <v>0</v>
      </c>
      <c r="M37" s="1643">
        <v>0</v>
      </c>
      <c r="N37" s="1643">
        <v>3</v>
      </c>
      <c r="O37" s="1643">
        <v>6</v>
      </c>
      <c r="P37" s="1643">
        <v>8</v>
      </c>
      <c r="Q37" s="1644">
        <v>3</v>
      </c>
      <c r="R37" s="1643">
        <v>3</v>
      </c>
      <c r="S37" s="1643">
        <v>0</v>
      </c>
      <c r="T37" s="1643">
        <v>3</v>
      </c>
      <c r="U37" s="1643">
        <v>2</v>
      </c>
      <c r="V37" s="1643">
        <v>156</v>
      </c>
      <c r="W37" s="1644">
        <v>9</v>
      </c>
      <c r="X37" s="1643">
        <v>4</v>
      </c>
      <c r="Y37" s="1643">
        <v>2</v>
      </c>
      <c r="Z37" s="1643">
        <v>2</v>
      </c>
      <c r="AA37" s="1643">
        <v>0</v>
      </c>
      <c r="AB37" s="1643">
        <v>16</v>
      </c>
      <c r="AC37" s="1643">
        <v>7</v>
      </c>
      <c r="AD37" s="1643">
        <v>33</v>
      </c>
      <c r="AE37" s="1643">
        <v>6</v>
      </c>
      <c r="AF37" s="1644">
        <v>1</v>
      </c>
      <c r="AG37" s="1643">
        <v>0</v>
      </c>
      <c r="AH37" s="1643">
        <v>2</v>
      </c>
      <c r="AI37" s="1644">
        <v>1</v>
      </c>
      <c r="AJ37" s="1643">
        <v>0</v>
      </c>
      <c r="AK37" s="1644">
        <v>1</v>
      </c>
      <c r="AL37" s="1643">
        <v>18</v>
      </c>
      <c r="AM37" s="1643">
        <v>5</v>
      </c>
      <c r="AN37" s="1643">
        <v>4</v>
      </c>
      <c r="AO37" s="1643">
        <v>5</v>
      </c>
      <c r="AP37" s="1643">
        <v>0</v>
      </c>
      <c r="AQ37" s="1643">
        <v>1</v>
      </c>
      <c r="AR37" s="1644">
        <v>0</v>
      </c>
      <c r="AS37" s="1644">
        <v>0</v>
      </c>
      <c r="AT37" s="1643">
        <v>1</v>
      </c>
      <c r="AU37" s="1644">
        <v>0</v>
      </c>
      <c r="AV37" s="1644">
        <v>0</v>
      </c>
      <c r="AW37" s="1644">
        <v>0</v>
      </c>
      <c r="AX37" s="1076">
        <v>6</v>
      </c>
      <c r="AY37" s="1076">
        <v>4</v>
      </c>
      <c r="AZ37" s="1076">
        <v>7</v>
      </c>
      <c r="BA37" s="1077">
        <v>3</v>
      </c>
      <c r="BB37" s="1076"/>
    </row>
    <row r="38" spans="2:54" ht="15" customHeight="1">
      <c r="B38" s="1077" t="s">
        <v>951</v>
      </c>
      <c r="C38" s="1076">
        <v>147</v>
      </c>
      <c r="D38" s="1643">
        <v>102</v>
      </c>
      <c r="E38" s="1643">
        <v>45</v>
      </c>
      <c r="F38" s="1643">
        <v>5</v>
      </c>
      <c r="G38" s="1643">
        <v>3</v>
      </c>
      <c r="H38" s="1643">
        <v>2</v>
      </c>
      <c r="I38" s="1643">
        <v>2</v>
      </c>
      <c r="J38" s="1643">
        <v>1</v>
      </c>
      <c r="K38" s="1643">
        <v>1</v>
      </c>
      <c r="L38" s="1643">
        <v>1</v>
      </c>
      <c r="M38" s="1643">
        <v>0</v>
      </c>
      <c r="N38" s="1643">
        <v>2</v>
      </c>
      <c r="O38" s="1643">
        <v>1</v>
      </c>
      <c r="P38" s="1643">
        <v>4</v>
      </c>
      <c r="Q38" s="1643">
        <v>4</v>
      </c>
      <c r="R38" s="1643">
        <v>11</v>
      </c>
      <c r="S38" s="1643">
        <v>0</v>
      </c>
      <c r="T38" s="1643">
        <v>1</v>
      </c>
      <c r="U38" s="1643">
        <v>2</v>
      </c>
      <c r="V38" s="1643">
        <v>30</v>
      </c>
      <c r="W38" s="1643">
        <v>6</v>
      </c>
      <c r="X38" s="1643">
        <v>3</v>
      </c>
      <c r="Y38" s="1643">
        <v>4</v>
      </c>
      <c r="Z38" s="1643">
        <v>0</v>
      </c>
      <c r="AA38" s="1643">
        <v>2</v>
      </c>
      <c r="AB38" s="1643">
        <v>12</v>
      </c>
      <c r="AC38" s="1643">
        <v>6</v>
      </c>
      <c r="AD38" s="1643">
        <v>13</v>
      </c>
      <c r="AE38" s="1643">
        <v>1</v>
      </c>
      <c r="AF38" s="1643">
        <v>0</v>
      </c>
      <c r="AG38" s="1644">
        <v>1</v>
      </c>
      <c r="AH38" s="1643">
        <v>0</v>
      </c>
      <c r="AI38" s="1644">
        <v>0</v>
      </c>
      <c r="AJ38" s="1643">
        <v>0</v>
      </c>
      <c r="AK38" s="1643">
        <v>0</v>
      </c>
      <c r="AL38" s="1643">
        <v>10</v>
      </c>
      <c r="AM38" s="1643">
        <v>8</v>
      </c>
      <c r="AN38" s="1643">
        <v>0</v>
      </c>
      <c r="AO38" s="1643">
        <v>1</v>
      </c>
      <c r="AP38" s="1643">
        <v>0</v>
      </c>
      <c r="AQ38" s="1643">
        <v>0</v>
      </c>
      <c r="AR38" s="1644">
        <v>0</v>
      </c>
      <c r="AS38" s="1644">
        <v>0</v>
      </c>
      <c r="AT38" s="1643">
        <v>0</v>
      </c>
      <c r="AU38" s="1643">
        <v>0</v>
      </c>
      <c r="AV38" s="1644">
        <v>1</v>
      </c>
      <c r="AW38" s="1644">
        <v>0</v>
      </c>
      <c r="AX38" s="1076"/>
      <c r="AY38" s="1076">
        <v>1</v>
      </c>
      <c r="AZ38" s="1076">
        <v>6</v>
      </c>
      <c r="BA38" s="1076">
        <v>2</v>
      </c>
      <c r="BB38" s="1077"/>
    </row>
    <row r="39" spans="2:54" ht="83.1" customHeight="1">
      <c r="B39" s="1077" t="s">
        <v>1068</v>
      </c>
      <c r="C39" s="1076">
        <v>80</v>
      </c>
      <c r="D39" s="1643">
        <v>62</v>
      </c>
      <c r="E39" s="1643">
        <v>18</v>
      </c>
      <c r="F39" s="1643">
        <v>2</v>
      </c>
      <c r="G39" s="1644">
        <v>0</v>
      </c>
      <c r="H39" s="1643">
        <v>3</v>
      </c>
      <c r="I39" s="1643">
        <v>0</v>
      </c>
      <c r="J39" s="1644">
        <v>1</v>
      </c>
      <c r="K39" s="1644">
        <v>1</v>
      </c>
      <c r="L39" s="1643">
        <v>2</v>
      </c>
      <c r="M39" s="1643">
        <v>0</v>
      </c>
      <c r="N39" s="1643">
        <v>0</v>
      </c>
      <c r="O39" s="1643">
        <v>2</v>
      </c>
      <c r="P39" s="1643">
        <v>2</v>
      </c>
      <c r="Q39" s="1643">
        <v>0</v>
      </c>
      <c r="R39" s="1643">
        <v>4</v>
      </c>
      <c r="S39" s="1644">
        <v>0</v>
      </c>
      <c r="T39" s="1643">
        <v>2</v>
      </c>
      <c r="U39" s="1644">
        <v>1</v>
      </c>
      <c r="V39" s="1643">
        <v>16</v>
      </c>
      <c r="W39" s="1643">
        <v>2</v>
      </c>
      <c r="X39" s="1643">
        <v>4</v>
      </c>
      <c r="Y39" s="1643">
        <v>2</v>
      </c>
      <c r="Z39" s="1643">
        <v>0</v>
      </c>
      <c r="AA39" s="1644">
        <v>0</v>
      </c>
      <c r="AB39" s="1643">
        <v>1</v>
      </c>
      <c r="AC39" s="1643">
        <v>1</v>
      </c>
      <c r="AD39" s="1643">
        <v>6</v>
      </c>
      <c r="AE39" s="1643">
        <v>0</v>
      </c>
      <c r="AF39" s="1644">
        <v>1</v>
      </c>
      <c r="AG39" s="1644">
        <v>0</v>
      </c>
      <c r="AH39" s="1643">
        <v>1</v>
      </c>
      <c r="AI39" s="1644">
        <v>1</v>
      </c>
      <c r="AJ39" s="1643">
        <v>0</v>
      </c>
      <c r="AK39" s="1643">
        <v>0</v>
      </c>
      <c r="AL39" s="1643">
        <v>13</v>
      </c>
      <c r="AM39" s="1643">
        <v>5</v>
      </c>
      <c r="AN39" s="1643">
        <v>2</v>
      </c>
      <c r="AO39" s="1643">
        <v>3</v>
      </c>
      <c r="AP39" s="1644">
        <v>0</v>
      </c>
      <c r="AQ39" s="1644">
        <v>0</v>
      </c>
      <c r="AR39" s="1644">
        <v>0</v>
      </c>
      <c r="AS39" s="1644">
        <v>0</v>
      </c>
      <c r="AT39" s="1644">
        <v>1</v>
      </c>
      <c r="AU39" s="1644">
        <v>0</v>
      </c>
      <c r="AV39" s="1644">
        <v>1</v>
      </c>
      <c r="AW39" s="1643">
        <v>0</v>
      </c>
      <c r="AX39" s="1076"/>
      <c r="AY39" s="1077"/>
      <c r="AZ39" s="1076"/>
      <c r="BA39" s="1076"/>
      <c r="BB39" s="1077"/>
    </row>
    <row r="40" spans="2:54" ht="15" customHeight="1">
      <c r="B40" s="1077" t="s">
        <v>952</v>
      </c>
      <c r="C40" s="1076">
        <v>2102</v>
      </c>
      <c r="D40" s="1643">
        <v>1792</v>
      </c>
      <c r="E40" s="1643">
        <v>310</v>
      </c>
      <c r="F40" s="1643">
        <v>49</v>
      </c>
      <c r="G40" s="1643">
        <v>14</v>
      </c>
      <c r="H40" s="1643">
        <v>9</v>
      </c>
      <c r="I40" s="1644">
        <v>3</v>
      </c>
      <c r="J40" s="1643">
        <v>18</v>
      </c>
      <c r="K40" s="1644">
        <v>6</v>
      </c>
      <c r="L40" s="1643">
        <v>8</v>
      </c>
      <c r="M40" s="1644">
        <v>2</v>
      </c>
      <c r="N40" s="1643">
        <v>15</v>
      </c>
      <c r="O40" s="1643">
        <v>5</v>
      </c>
      <c r="P40" s="1643">
        <v>32</v>
      </c>
      <c r="Q40" s="1643">
        <v>2</v>
      </c>
      <c r="R40" s="1643">
        <v>88</v>
      </c>
      <c r="S40" s="1643">
        <v>8</v>
      </c>
      <c r="T40" s="1643">
        <v>34</v>
      </c>
      <c r="U40" s="1644">
        <v>12</v>
      </c>
      <c r="V40" s="1643">
        <v>779</v>
      </c>
      <c r="W40" s="1643">
        <v>49</v>
      </c>
      <c r="X40" s="1643">
        <v>32</v>
      </c>
      <c r="Y40" s="1643">
        <v>5</v>
      </c>
      <c r="Z40" s="1643">
        <v>38</v>
      </c>
      <c r="AA40" s="1643">
        <v>7</v>
      </c>
      <c r="AB40" s="1643">
        <v>111</v>
      </c>
      <c r="AC40" s="1643">
        <v>26</v>
      </c>
      <c r="AD40" s="1643">
        <v>257</v>
      </c>
      <c r="AE40" s="1643">
        <v>56</v>
      </c>
      <c r="AF40" s="1644">
        <v>5</v>
      </c>
      <c r="AG40" s="1644">
        <v>4</v>
      </c>
      <c r="AH40" s="1644">
        <v>2</v>
      </c>
      <c r="AI40" s="1644">
        <v>0</v>
      </c>
      <c r="AJ40" s="1644">
        <v>3</v>
      </c>
      <c r="AK40" s="1644">
        <v>1</v>
      </c>
      <c r="AL40" s="1643">
        <v>164</v>
      </c>
      <c r="AM40" s="1643">
        <v>63</v>
      </c>
      <c r="AN40" s="1643">
        <v>38</v>
      </c>
      <c r="AO40" s="1643">
        <v>12</v>
      </c>
      <c r="AP40" s="1644">
        <v>0</v>
      </c>
      <c r="AQ40" s="1644">
        <v>0</v>
      </c>
      <c r="AR40" s="1644">
        <v>0</v>
      </c>
      <c r="AS40" s="1644">
        <v>0</v>
      </c>
      <c r="AT40" s="1643">
        <v>8</v>
      </c>
      <c r="AU40" s="1643">
        <v>0</v>
      </c>
      <c r="AV40" s="1643">
        <v>6</v>
      </c>
      <c r="AW40" s="1644">
        <v>4</v>
      </c>
      <c r="AX40" s="1076">
        <v>42</v>
      </c>
      <c r="AY40" s="1077">
        <v>12</v>
      </c>
      <c r="AZ40" s="1076">
        <v>53</v>
      </c>
      <c r="BA40" s="1076">
        <v>19</v>
      </c>
      <c r="BB40" s="1077">
        <v>1</v>
      </c>
    </row>
    <row r="41" spans="2:54" ht="15" customHeight="1">
      <c r="B41" s="1077" t="s">
        <v>953</v>
      </c>
      <c r="C41" s="1076">
        <v>188</v>
      </c>
      <c r="D41" s="1643">
        <v>136</v>
      </c>
      <c r="E41" s="1643">
        <v>52</v>
      </c>
      <c r="F41" s="1643">
        <v>6</v>
      </c>
      <c r="G41" s="1644">
        <v>2</v>
      </c>
      <c r="H41" s="1643">
        <v>5</v>
      </c>
      <c r="I41" s="1644">
        <v>5</v>
      </c>
      <c r="J41" s="1643">
        <v>0</v>
      </c>
      <c r="K41" s="1644">
        <v>1</v>
      </c>
      <c r="L41" s="1643">
        <v>4</v>
      </c>
      <c r="M41" s="1643">
        <v>2</v>
      </c>
      <c r="N41" s="1643">
        <v>10</v>
      </c>
      <c r="O41" s="1644">
        <v>5</v>
      </c>
      <c r="P41" s="1643">
        <v>7</v>
      </c>
      <c r="Q41" s="1643">
        <v>4</v>
      </c>
      <c r="R41" s="1643">
        <v>7</v>
      </c>
      <c r="S41" s="1643">
        <v>1</v>
      </c>
      <c r="T41" s="1643">
        <v>1</v>
      </c>
      <c r="U41" s="1643">
        <v>3</v>
      </c>
      <c r="V41" s="1643">
        <v>32</v>
      </c>
      <c r="W41" s="1643">
        <v>3</v>
      </c>
      <c r="X41" s="1643">
        <v>5</v>
      </c>
      <c r="Y41" s="1643">
        <v>7</v>
      </c>
      <c r="Z41" s="1644">
        <v>1</v>
      </c>
      <c r="AA41" s="1643">
        <v>3</v>
      </c>
      <c r="AB41" s="1643">
        <v>13</v>
      </c>
      <c r="AC41" s="1643">
        <v>1</v>
      </c>
      <c r="AD41" s="1643">
        <v>8</v>
      </c>
      <c r="AE41" s="1643">
        <v>0</v>
      </c>
      <c r="AF41" s="1644">
        <v>1</v>
      </c>
      <c r="AG41" s="1644">
        <v>0</v>
      </c>
      <c r="AH41" s="1644">
        <v>1</v>
      </c>
      <c r="AI41" s="1644">
        <v>0</v>
      </c>
      <c r="AJ41" s="1644">
        <v>0</v>
      </c>
      <c r="AK41" s="1643">
        <v>3</v>
      </c>
      <c r="AL41" s="1643">
        <v>21</v>
      </c>
      <c r="AM41" s="1643">
        <v>8</v>
      </c>
      <c r="AN41" s="1643">
        <v>6</v>
      </c>
      <c r="AO41" s="1643">
        <v>3</v>
      </c>
      <c r="AP41" s="1644">
        <v>1</v>
      </c>
      <c r="AQ41" s="1643">
        <v>0</v>
      </c>
      <c r="AR41" s="1643">
        <v>0</v>
      </c>
      <c r="AS41" s="1644">
        <v>0</v>
      </c>
      <c r="AT41" s="1644">
        <v>1</v>
      </c>
      <c r="AU41" s="1644">
        <v>0</v>
      </c>
      <c r="AV41" s="1644">
        <v>1</v>
      </c>
      <c r="AW41" s="1644">
        <v>0</v>
      </c>
      <c r="AX41" s="1076">
        <v>2</v>
      </c>
      <c r="AY41" s="1077">
        <v>1</v>
      </c>
      <c r="AZ41" s="1076">
        <v>3</v>
      </c>
      <c r="BA41" s="1076"/>
      <c r="BB41" s="1077"/>
    </row>
    <row r="42" spans="2:54" ht="45" customHeight="1">
      <c r="B42" s="1077" t="s">
        <v>954</v>
      </c>
      <c r="C42" s="1076">
        <v>206</v>
      </c>
      <c r="D42" s="1643">
        <v>167</v>
      </c>
      <c r="E42" s="1643">
        <v>39</v>
      </c>
      <c r="F42" s="1643">
        <v>9</v>
      </c>
      <c r="G42" s="1643">
        <v>5</v>
      </c>
      <c r="H42" s="1643">
        <v>2</v>
      </c>
      <c r="I42" s="1643">
        <v>1</v>
      </c>
      <c r="J42" s="1643">
        <v>2</v>
      </c>
      <c r="K42" s="1643">
        <v>0</v>
      </c>
      <c r="L42" s="1643">
        <v>6</v>
      </c>
      <c r="M42" s="1643">
        <v>1</v>
      </c>
      <c r="N42" s="1643">
        <v>6</v>
      </c>
      <c r="O42" s="1643">
        <v>4</v>
      </c>
      <c r="P42" s="1643">
        <v>2</v>
      </c>
      <c r="Q42" s="1643">
        <v>4</v>
      </c>
      <c r="R42" s="1643">
        <v>9</v>
      </c>
      <c r="S42" s="1643">
        <v>1</v>
      </c>
      <c r="T42" s="1643">
        <v>4</v>
      </c>
      <c r="U42" s="1643">
        <v>1</v>
      </c>
      <c r="V42" s="1643">
        <v>38</v>
      </c>
      <c r="W42" s="1643">
        <v>4</v>
      </c>
      <c r="X42" s="1643">
        <v>3</v>
      </c>
      <c r="Y42" s="1643">
        <v>2</v>
      </c>
      <c r="Z42" s="1643">
        <v>6</v>
      </c>
      <c r="AA42" s="1643">
        <v>0</v>
      </c>
      <c r="AB42" s="1643">
        <v>17</v>
      </c>
      <c r="AC42" s="1643">
        <v>2</v>
      </c>
      <c r="AD42" s="1643">
        <v>20</v>
      </c>
      <c r="AE42" s="1643">
        <v>2</v>
      </c>
      <c r="AF42" s="1643">
        <v>0</v>
      </c>
      <c r="AG42" s="1643">
        <v>0</v>
      </c>
      <c r="AH42" s="1643">
        <v>1</v>
      </c>
      <c r="AI42" s="1643">
        <v>1</v>
      </c>
      <c r="AJ42" s="1643">
        <v>2</v>
      </c>
      <c r="AK42" s="1643">
        <v>0</v>
      </c>
      <c r="AL42" s="1643">
        <v>23</v>
      </c>
      <c r="AM42" s="1643">
        <v>4</v>
      </c>
      <c r="AN42" s="1643">
        <v>4</v>
      </c>
      <c r="AO42" s="1643">
        <v>3</v>
      </c>
      <c r="AP42" s="1643">
        <v>1</v>
      </c>
      <c r="AQ42" s="1643">
        <v>0</v>
      </c>
      <c r="AR42" s="1643">
        <v>0</v>
      </c>
      <c r="AS42" s="1644">
        <v>0</v>
      </c>
      <c r="AT42" s="1643">
        <v>1</v>
      </c>
      <c r="AU42" s="1643">
        <v>1</v>
      </c>
      <c r="AV42" s="1643">
        <v>2</v>
      </c>
      <c r="AW42" s="1643">
        <v>1</v>
      </c>
      <c r="AX42" s="1076">
        <v>6</v>
      </c>
      <c r="AY42" s="1076"/>
      <c r="AZ42" s="1076">
        <v>3</v>
      </c>
      <c r="BA42" s="1076">
        <v>2</v>
      </c>
      <c r="BB42" s="1077"/>
    </row>
    <row r="43" spans="2:54" ht="69.95" customHeight="1">
      <c r="B43" s="1077" t="s">
        <v>1069</v>
      </c>
      <c r="C43" s="1076">
        <v>43</v>
      </c>
      <c r="D43" s="1643">
        <v>26</v>
      </c>
      <c r="E43" s="1643">
        <v>17</v>
      </c>
      <c r="F43" s="1643">
        <v>3</v>
      </c>
      <c r="G43" s="1643">
        <v>4</v>
      </c>
      <c r="H43" s="1643">
        <v>1</v>
      </c>
      <c r="I43" s="1643">
        <v>0</v>
      </c>
      <c r="J43" s="1643">
        <v>2</v>
      </c>
      <c r="K43" s="1643">
        <v>0</v>
      </c>
      <c r="L43" s="1643">
        <v>0</v>
      </c>
      <c r="M43" s="1643">
        <v>0</v>
      </c>
      <c r="N43" s="1643">
        <v>0</v>
      </c>
      <c r="O43" s="1643">
        <v>2</v>
      </c>
      <c r="P43" s="1643">
        <v>6</v>
      </c>
      <c r="Q43" s="1643">
        <v>1</v>
      </c>
      <c r="R43" s="1643">
        <v>0</v>
      </c>
      <c r="S43" s="1643">
        <v>0</v>
      </c>
      <c r="T43" s="1643">
        <v>2</v>
      </c>
      <c r="U43" s="1644">
        <v>0</v>
      </c>
      <c r="V43" s="1643">
        <v>2</v>
      </c>
      <c r="W43" s="1643">
        <v>0</v>
      </c>
      <c r="X43" s="1643">
        <v>0</v>
      </c>
      <c r="Y43" s="1643">
        <v>0</v>
      </c>
      <c r="Z43" s="1643">
        <v>0</v>
      </c>
      <c r="AA43" s="1643">
        <v>1</v>
      </c>
      <c r="AB43" s="1643">
        <v>3</v>
      </c>
      <c r="AC43" s="1643">
        <v>1</v>
      </c>
      <c r="AD43" s="1643">
        <v>4</v>
      </c>
      <c r="AE43" s="1643">
        <v>1</v>
      </c>
      <c r="AF43" s="1643">
        <v>0</v>
      </c>
      <c r="AG43" s="1643">
        <v>0</v>
      </c>
      <c r="AH43" s="1644">
        <v>0</v>
      </c>
      <c r="AI43" s="1644">
        <v>0</v>
      </c>
      <c r="AJ43" s="1644">
        <v>0</v>
      </c>
      <c r="AK43" s="1643">
        <v>0</v>
      </c>
      <c r="AL43" s="1643">
        <v>1</v>
      </c>
      <c r="AM43" s="1643">
        <v>1</v>
      </c>
      <c r="AN43" s="1643">
        <v>0</v>
      </c>
      <c r="AO43" s="1643">
        <v>5</v>
      </c>
      <c r="AP43" s="1643">
        <v>0</v>
      </c>
      <c r="AQ43" s="1644">
        <v>1</v>
      </c>
      <c r="AR43" s="1644">
        <v>0</v>
      </c>
      <c r="AS43" s="1644">
        <v>0</v>
      </c>
      <c r="AT43" s="1644">
        <v>0</v>
      </c>
      <c r="AU43" s="1644">
        <v>0</v>
      </c>
      <c r="AV43" s="1643">
        <v>0</v>
      </c>
      <c r="AW43" s="1643">
        <v>0</v>
      </c>
      <c r="AX43" s="1076">
        <v>2</v>
      </c>
      <c r="AY43" s="1077"/>
      <c r="AZ43" s="1076"/>
      <c r="BA43" s="1077"/>
      <c r="BB43" s="1077"/>
    </row>
    <row r="44" spans="2:54" ht="45" customHeight="1">
      <c r="B44" s="1077" t="s">
        <v>955</v>
      </c>
      <c r="C44" s="1076">
        <v>53</v>
      </c>
      <c r="D44" s="1643">
        <v>38</v>
      </c>
      <c r="E44" s="1643">
        <v>15</v>
      </c>
      <c r="F44" s="1643">
        <v>2</v>
      </c>
      <c r="G44" s="1643">
        <v>0</v>
      </c>
      <c r="H44" s="1643">
        <v>1</v>
      </c>
      <c r="I44" s="1643">
        <v>0</v>
      </c>
      <c r="J44" s="1644">
        <v>0</v>
      </c>
      <c r="K44" s="1643">
        <v>0</v>
      </c>
      <c r="L44" s="1643">
        <v>1</v>
      </c>
      <c r="M44" s="1644">
        <v>0</v>
      </c>
      <c r="N44" s="1643">
        <v>0</v>
      </c>
      <c r="O44" s="1643">
        <v>0</v>
      </c>
      <c r="P44" s="1643">
        <v>0</v>
      </c>
      <c r="Q44" s="1643">
        <v>0</v>
      </c>
      <c r="R44" s="1643">
        <v>0</v>
      </c>
      <c r="S44" s="1643">
        <v>0</v>
      </c>
      <c r="T44" s="1643">
        <v>4</v>
      </c>
      <c r="U44" s="1643">
        <v>1</v>
      </c>
      <c r="V44" s="1643">
        <v>4</v>
      </c>
      <c r="W44" s="1643">
        <v>0</v>
      </c>
      <c r="X44" s="1643">
        <v>1</v>
      </c>
      <c r="Y44" s="1643">
        <v>3</v>
      </c>
      <c r="Z44" s="1643">
        <v>0</v>
      </c>
      <c r="AA44" s="1643">
        <v>0</v>
      </c>
      <c r="AB44" s="1643">
        <v>2</v>
      </c>
      <c r="AC44" s="1643">
        <v>0</v>
      </c>
      <c r="AD44" s="1643">
        <v>7</v>
      </c>
      <c r="AE44" s="1643">
        <v>2</v>
      </c>
      <c r="AF44" s="1644">
        <v>0</v>
      </c>
      <c r="AG44" s="1643">
        <v>2</v>
      </c>
      <c r="AH44" s="1643">
        <v>0</v>
      </c>
      <c r="AI44" s="1643">
        <v>0</v>
      </c>
      <c r="AJ44" s="1644">
        <v>0</v>
      </c>
      <c r="AK44" s="1643">
        <v>0</v>
      </c>
      <c r="AL44" s="1643">
        <v>13</v>
      </c>
      <c r="AM44" s="1643">
        <v>2</v>
      </c>
      <c r="AN44" s="1643">
        <v>0</v>
      </c>
      <c r="AO44" s="1643">
        <v>2</v>
      </c>
      <c r="AP44" s="1644">
        <v>0</v>
      </c>
      <c r="AQ44" s="1644">
        <v>0</v>
      </c>
      <c r="AR44" s="1644">
        <v>0</v>
      </c>
      <c r="AS44" s="1644">
        <v>0</v>
      </c>
      <c r="AT44" s="1644">
        <v>0</v>
      </c>
      <c r="AU44" s="1644">
        <v>1</v>
      </c>
      <c r="AV44" s="1644">
        <v>0</v>
      </c>
      <c r="AW44" s="1643">
        <v>0</v>
      </c>
      <c r="AX44" s="1076">
        <v>2</v>
      </c>
      <c r="AY44" s="1077">
        <v>1</v>
      </c>
      <c r="AZ44" s="1076">
        <v>1</v>
      </c>
      <c r="BA44" s="1076">
        <v>1</v>
      </c>
      <c r="BB44" s="1077"/>
    </row>
    <row r="45" spans="2:54" ht="15" customHeight="1">
      <c r="B45" s="1077" t="s">
        <v>956</v>
      </c>
      <c r="C45" s="1076">
        <v>44</v>
      </c>
      <c r="D45" s="1643">
        <v>30</v>
      </c>
      <c r="E45" s="1644">
        <v>14</v>
      </c>
      <c r="F45" s="1644">
        <v>3</v>
      </c>
      <c r="G45" s="1644">
        <v>1</v>
      </c>
      <c r="H45" s="1644">
        <v>0</v>
      </c>
      <c r="I45" s="1644">
        <v>1</v>
      </c>
      <c r="J45" s="1644">
        <v>1</v>
      </c>
      <c r="K45" s="1644">
        <v>0</v>
      </c>
      <c r="L45" s="1644">
        <v>0</v>
      </c>
      <c r="M45" s="1644">
        <v>1</v>
      </c>
      <c r="N45" s="1644">
        <v>1</v>
      </c>
      <c r="O45" s="1644">
        <v>0</v>
      </c>
      <c r="P45" s="1644">
        <v>1</v>
      </c>
      <c r="Q45" s="1644">
        <v>2</v>
      </c>
      <c r="R45" s="1644">
        <v>3</v>
      </c>
      <c r="S45" s="1644">
        <v>0</v>
      </c>
      <c r="T45" s="1644">
        <v>0</v>
      </c>
      <c r="U45" s="1644">
        <v>0</v>
      </c>
      <c r="V45" s="1643">
        <v>10</v>
      </c>
      <c r="W45" s="1644">
        <v>1</v>
      </c>
      <c r="X45" s="1644">
        <v>1</v>
      </c>
      <c r="Y45" s="1644">
        <v>0</v>
      </c>
      <c r="Z45" s="1644">
        <v>0</v>
      </c>
      <c r="AA45" s="1644">
        <v>0</v>
      </c>
      <c r="AB45" s="1644">
        <v>2</v>
      </c>
      <c r="AC45" s="1644">
        <v>0</v>
      </c>
      <c r="AD45" s="1644">
        <v>1</v>
      </c>
      <c r="AE45" s="1644">
        <v>0</v>
      </c>
      <c r="AF45" s="1644">
        <v>0</v>
      </c>
      <c r="AG45" s="1644">
        <v>0</v>
      </c>
      <c r="AH45" s="1644">
        <v>0</v>
      </c>
      <c r="AI45" s="1644">
        <v>0</v>
      </c>
      <c r="AJ45" s="1644">
        <v>0</v>
      </c>
      <c r="AK45" s="1644">
        <v>0</v>
      </c>
      <c r="AL45" s="1644">
        <v>5</v>
      </c>
      <c r="AM45" s="1644">
        <v>5</v>
      </c>
      <c r="AN45" s="1644">
        <v>0</v>
      </c>
      <c r="AO45" s="1644">
        <v>3</v>
      </c>
      <c r="AP45" s="1644">
        <v>0</v>
      </c>
      <c r="AQ45" s="1644">
        <v>0</v>
      </c>
      <c r="AR45" s="1644">
        <v>0</v>
      </c>
      <c r="AS45" s="1644">
        <v>0</v>
      </c>
      <c r="AT45" s="1644">
        <v>1</v>
      </c>
      <c r="AU45" s="1644">
        <v>0</v>
      </c>
      <c r="AV45" s="1644">
        <v>1</v>
      </c>
      <c r="AW45" s="1644">
        <v>0</v>
      </c>
      <c r="AX45" s="1077"/>
      <c r="AY45" s="1077"/>
      <c r="AZ45" s="1077"/>
      <c r="BA45" s="1077"/>
      <c r="BB45" s="1077"/>
    </row>
    <row r="46" spans="2:54" ht="27.95" customHeight="1">
      <c r="B46" s="1077" t="s">
        <v>957</v>
      </c>
      <c r="C46" s="1076">
        <v>164</v>
      </c>
      <c r="D46" s="1643">
        <v>130</v>
      </c>
      <c r="E46" s="1643">
        <v>34</v>
      </c>
      <c r="F46" s="1643">
        <v>7</v>
      </c>
      <c r="G46" s="1644">
        <v>2</v>
      </c>
      <c r="H46" s="1643">
        <v>7</v>
      </c>
      <c r="I46" s="1644">
        <v>0</v>
      </c>
      <c r="J46" s="1644">
        <v>0</v>
      </c>
      <c r="K46" s="1644">
        <v>0</v>
      </c>
      <c r="L46" s="1644">
        <v>2</v>
      </c>
      <c r="M46" s="1644">
        <v>0</v>
      </c>
      <c r="N46" s="1644">
        <v>1</v>
      </c>
      <c r="O46" s="1644">
        <v>1</v>
      </c>
      <c r="P46" s="1643">
        <v>5</v>
      </c>
      <c r="Q46" s="1644">
        <v>0</v>
      </c>
      <c r="R46" s="1644">
        <v>3</v>
      </c>
      <c r="S46" s="1644">
        <v>1</v>
      </c>
      <c r="T46" s="1643">
        <v>2</v>
      </c>
      <c r="U46" s="1644">
        <v>0</v>
      </c>
      <c r="V46" s="1643">
        <v>27</v>
      </c>
      <c r="W46" s="1644">
        <v>3</v>
      </c>
      <c r="X46" s="1643">
        <v>6</v>
      </c>
      <c r="Y46" s="1643">
        <v>2</v>
      </c>
      <c r="Z46" s="1644">
        <v>1</v>
      </c>
      <c r="AA46" s="1644">
        <v>0</v>
      </c>
      <c r="AB46" s="1643">
        <v>5</v>
      </c>
      <c r="AC46" s="1644">
        <v>1</v>
      </c>
      <c r="AD46" s="1643">
        <v>15</v>
      </c>
      <c r="AE46" s="1644">
        <v>2</v>
      </c>
      <c r="AF46" s="1644">
        <v>0</v>
      </c>
      <c r="AG46" s="1644">
        <v>0</v>
      </c>
      <c r="AH46" s="1644">
        <v>0</v>
      </c>
      <c r="AI46" s="1644">
        <v>0</v>
      </c>
      <c r="AJ46" s="1644">
        <v>0</v>
      </c>
      <c r="AK46" s="1644">
        <v>0</v>
      </c>
      <c r="AL46" s="1643">
        <v>42</v>
      </c>
      <c r="AM46" s="1643">
        <v>21</v>
      </c>
      <c r="AN46" s="1644">
        <v>3</v>
      </c>
      <c r="AO46" s="1643">
        <v>0</v>
      </c>
      <c r="AP46" s="1644">
        <v>1</v>
      </c>
      <c r="AQ46" s="1644">
        <v>0</v>
      </c>
      <c r="AR46" s="1644">
        <v>0</v>
      </c>
      <c r="AS46" s="1644">
        <v>0</v>
      </c>
      <c r="AT46" s="1644">
        <v>0</v>
      </c>
      <c r="AU46" s="1644">
        <v>0</v>
      </c>
      <c r="AV46" s="1644">
        <v>0</v>
      </c>
      <c r="AW46" s="1644">
        <v>0</v>
      </c>
      <c r="AX46" s="1077">
        <v>1</v>
      </c>
      <c r="AY46" s="1077">
        <v>1</v>
      </c>
      <c r="AZ46" s="1076">
        <v>2</v>
      </c>
      <c r="BA46" s="1077"/>
      <c r="BB46" s="1077"/>
    </row>
    <row r="47" spans="2:54" ht="45" customHeight="1">
      <c r="B47" s="1077" t="s">
        <v>958</v>
      </c>
      <c r="C47" s="1076">
        <v>645</v>
      </c>
      <c r="D47" s="1643">
        <v>464</v>
      </c>
      <c r="E47" s="1643">
        <v>181</v>
      </c>
      <c r="F47" s="1643">
        <v>13</v>
      </c>
      <c r="G47" s="1644">
        <v>12</v>
      </c>
      <c r="H47" s="1644">
        <v>8</v>
      </c>
      <c r="I47" s="1643">
        <v>5</v>
      </c>
      <c r="J47" s="1644">
        <v>3</v>
      </c>
      <c r="K47" s="1644">
        <v>1</v>
      </c>
      <c r="L47" s="1644">
        <v>4</v>
      </c>
      <c r="M47" s="1644">
        <v>2</v>
      </c>
      <c r="N47" s="1643">
        <v>10</v>
      </c>
      <c r="O47" s="1644">
        <v>7</v>
      </c>
      <c r="P47" s="1643">
        <v>15</v>
      </c>
      <c r="Q47" s="1644">
        <v>7</v>
      </c>
      <c r="R47" s="1644">
        <v>9</v>
      </c>
      <c r="S47" s="1644">
        <v>0</v>
      </c>
      <c r="T47" s="1644">
        <v>6</v>
      </c>
      <c r="U47" s="1644">
        <v>8</v>
      </c>
      <c r="V47" s="1643">
        <v>139</v>
      </c>
      <c r="W47" s="1644">
        <v>10</v>
      </c>
      <c r="X47" s="1644">
        <v>12</v>
      </c>
      <c r="Y47" s="1644">
        <v>14</v>
      </c>
      <c r="Z47" s="1643">
        <v>9</v>
      </c>
      <c r="AA47" s="1643">
        <v>4</v>
      </c>
      <c r="AB47" s="1643">
        <v>22</v>
      </c>
      <c r="AC47" s="1644">
        <v>9</v>
      </c>
      <c r="AD47" s="1643">
        <v>53</v>
      </c>
      <c r="AE47" s="1644">
        <v>19</v>
      </c>
      <c r="AF47" s="1643">
        <v>3</v>
      </c>
      <c r="AG47" s="1644">
        <v>0</v>
      </c>
      <c r="AH47" s="1644">
        <v>0</v>
      </c>
      <c r="AI47" s="1644">
        <v>2</v>
      </c>
      <c r="AJ47" s="1644">
        <v>1</v>
      </c>
      <c r="AK47" s="1644">
        <v>0</v>
      </c>
      <c r="AL47" s="1643">
        <v>101</v>
      </c>
      <c r="AM47" s="1643">
        <v>46</v>
      </c>
      <c r="AN47" s="1644">
        <v>20</v>
      </c>
      <c r="AO47" s="1643">
        <v>22</v>
      </c>
      <c r="AP47" s="1644">
        <v>3</v>
      </c>
      <c r="AQ47" s="1644">
        <v>0</v>
      </c>
      <c r="AR47" s="1644">
        <v>0</v>
      </c>
      <c r="AS47" s="1644">
        <v>0</v>
      </c>
      <c r="AT47" s="1644">
        <v>8</v>
      </c>
      <c r="AU47" s="1644">
        <v>1</v>
      </c>
      <c r="AV47" s="1644">
        <v>7</v>
      </c>
      <c r="AW47" s="1643">
        <v>5</v>
      </c>
      <c r="AX47" s="1076">
        <v>11</v>
      </c>
      <c r="AY47" s="1077">
        <v>3</v>
      </c>
      <c r="AZ47" s="1077">
        <v>7</v>
      </c>
      <c r="BA47" s="1076">
        <v>4</v>
      </c>
      <c r="BB47" s="1077"/>
    </row>
    <row r="48" spans="2:54" ht="27.95" customHeight="1">
      <c r="B48" s="1077" t="s">
        <v>1287</v>
      </c>
      <c r="C48" s="1076">
        <v>1</v>
      </c>
      <c r="D48" s="1643">
        <v>1</v>
      </c>
      <c r="E48" s="1643">
        <v>0</v>
      </c>
      <c r="F48" s="1643">
        <v>0</v>
      </c>
      <c r="G48" s="1643">
        <v>0</v>
      </c>
      <c r="H48" s="1643">
        <v>0</v>
      </c>
      <c r="I48" s="1644">
        <v>0</v>
      </c>
      <c r="J48" s="1643">
        <v>0</v>
      </c>
      <c r="K48" s="1644">
        <v>0</v>
      </c>
      <c r="L48" s="1644">
        <v>0</v>
      </c>
      <c r="M48" s="1643">
        <v>0</v>
      </c>
      <c r="N48" s="1643">
        <v>0</v>
      </c>
      <c r="O48" s="1644">
        <v>0</v>
      </c>
      <c r="P48" s="1643">
        <v>0</v>
      </c>
      <c r="Q48" s="1643">
        <v>0</v>
      </c>
      <c r="R48" s="1643">
        <v>0</v>
      </c>
      <c r="S48" s="1643">
        <v>0</v>
      </c>
      <c r="T48" s="1643">
        <v>0</v>
      </c>
      <c r="U48" s="1644">
        <v>0</v>
      </c>
      <c r="V48" s="1643">
        <v>1</v>
      </c>
      <c r="W48" s="1643">
        <v>0</v>
      </c>
      <c r="X48" s="1643">
        <v>0</v>
      </c>
      <c r="Y48" s="1643">
        <v>0</v>
      </c>
      <c r="Z48" s="1643">
        <v>0</v>
      </c>
      <c r="AA48" s="1644">
        <v>0</v>
      </c>
      <c r="AB48" s="1643">
        <v>0</v>
      </c>
      <c r="AC48" s="1643">
        <v>0</v>
      </c>
      <c r="AD48" s="1643">
        <v>0</v>
      </c>
      <c r="AE48" s="1643">
        <v>0</v>
      </c>
      <c r="AF48" s="1644">
        <v>0</v>
      </c>
      <c r="AG48" s="1644">
        <v>0</v>
      </c>
      <c r="AH48" s="1643">
        <v>0</v>
      </c>
      <c r="AI48" s="1644">
        <v>0</v>
      </c>
      <c r="AJ48" s="1644">
        <v>0</v>
      </c>
      <c r="AK48" s="1644">
        <v>0</v>
      </c>
      <c r="AL48" s="1643">
        <v>0</v>
      </c>
      <c r="AM48" s="1643">
        <v>0</v>
      </c>
      <c r="AN48" s="1643">
        <v>0</v>
      </c>
      <c r="AO48" s="1643">
        <v>0</v>
      </c>
      <c r="AP48" s="1644">
        <v>0</v>
      </c>
      <c r="AQ48" s="1644">
        <v>0</v>
      </c>
      <c r="AR48" s="1644">
        <v>0</v>
      </c>
      <c r="AS48" s="1644">
        <v>0</v>
      </c>
      <c r="AT48" s="1643">
        <v>0</v>
      </c>
      <c r="AU48" s="1644">
        <v>0</v>
      </c>
      <c r="AV48" s="1644">
        <v>0</v>
      </c>
      <c r="AW48" s="1644">
        <v>0</v>
      </c>
      <c r="AX48" s="1076"/>
      <c r="AY48" s="1076"/>
      <c r="AZ48" s="1076"/>
      <c r="BA48" s="1076"/>
      <c r="BB48" s="1077"/>
    </row>
    <row r="49" spans="2:54" ht="45" customHeight="1">
      <c r="B49" s="1077" t="s">
        <v>1281</v>
      </c>
      <c r="C49" s="1076">
        <v>3</v>
      </c>
      <c r="D49" s="1643">
        <v>2</v>
      </c>
      <c r="E49" s="1643">
        <v>1</v>
      </c>
      <c r="F49" s="1643">
        <v>0</v>
      </c>
      <c r="G49" s="1643">
        <v>0</v>
      </c>
      <c r="H49" s="1643">
        <v>0</v>
      </c>
      <c r="I49" s="1643">
        <v>0</v>
      </c>
      <c r="J49" s="1643">
        <v>0</v>
      </c>
      <c r="K49" s="1643">
        <v>0</v>
      </c>
      <c r="L49" s="1643">
        <v>0</v>
      </c>
      <c r="M49" s="1643">
        <v>0</v>
      </c>
      <c r="N49" s="1643">
        <v>0</v>
      </c>
      <c r="O49" s="1643">
        <v>1</v>
      </c>
      <c r="P49" s="1643">
        <v>1</v>
      </c>
      <c r="Q49" s="1643">
        <v>0</v>
      </c>
      <c r="R49" s="1643">
        <v>0</v>
      </c>
      <c r="S49" s="1644">
        <v>0</v>
      </c>
      <c r="T49" s="1643">
        <v>0</v>
      </c>
      <c r="U49" s="1643">
        <v>0</v>
      </c>
      <c r="V49" s="1643">
        <v>0</v>
      </c>
      <c r="W49" s="1643">
        <v>0</v>
      </c>
      <c r="X49" s="1643">
        <v>0</v>
      </c>
      <c r="Y49" s="1643">
        <v>0</v>
      </c>
      <c r="Z49" s="1643">
        <v>0</v>
      </c>
      <c r="AA49" s="1643">
        <v>0</v>
      </c>
      <c r="AB49" s="1643">
        <v>0</v>
      </c>
      <c r="AC49" s="1643">
        <v>0</v>
      </c>
      <c r="AD49" s="1643">
        <v>0</v>
      </c>
      <c r="AE49" s="1643">
        <v>0</v>
      </c>
      <c r="AF49" s="1643">
        <v>0</v>
      </c>
      <c r="AG49" s="1643">
        <v>0</v>
      </c>
      <c r="AH49" s="1643">
        <v>0</v>
      </c>
      <c r="AI49" s="1643">
        <v>0</v>
      </c>
      <c r="AJ49" s="1643">
        <v>0</v>
      </c>
      <c r="AK49" s="1644">
        <v>0</v>
      </c>
      <c r="AL49" s="1643">
        <v>0</v>
      </c>
      <c r="AM49" s="1643">
        <v>0</v>
      </c>
      <c r="AN49" s="1643">
        <v>0</v>
      </c>
      <c r="AO49" s="1643">
        <v>0</v>
      </c>
      <c r="AP49" s="1643">
        <v>0</v>
      </c>
      <c r="AQ49" s="1644">
        <v>0</v>
      </c>
      <c r="AR49" s="1644">
        <v>0</v>
      </c>
      <c r="AS49" s="1644">
        <v>0</v>
      </c>
      <c r="AT49" s="1643">
        <v>1</v>
      </c>
      <c r="AU49" s="1643">
        <v>0</v>
      </c>
      <c r="AV49" s="1643">
        <v>0</v>
      </c>
      <c r="AW49" s="1644">
        <v>0</v>
      </c>
      <c r="AX49" s="1076"/>
      <c r="AY49" s="1076"/>
      <c r="AZ49" s="1076"/>
      <c r="BA49" s="1076"/>
      <c r="BB49" s="1077"/>
    </row>
    <row r="50" spans="2:54" ht="27.95" customHeight="1">
      <c r="B50" s="1077" t="s">
        <v>959</v>
      </c>
      <c r="C50" s="1076">
        <v>5</v>
      </c>
      <c r="D50" s="1643">
        <v>2</v>
      </c>
      <c r="E50" s="1644">
        <v>3</v>
      </c>
      <c r="F50" s="1644">
        <v>0</v>
      </c>
      <c r="G50" s="1644">
        <v>0</v>
      </c>
      <c r="H50" s="1643">
        <v>0</v>
      </c>
      <c r="I50" s="1644">
        <v>0</v>
      </c>
      <c r="J50" s="1644">
        <v>0</v>
      </c>
      <c r="K50" s="1644">
        <v>0</v>
      </c>
      <c r="L50" s="1644">
        <v>0</v>
      </c>
      <c r="M50" s="1644">
        <v>0</v>
      </c>
      <c r="N50" s="1644">
        <v>0</v>
      </c>
      <c r="O50" s="1644">
        <v>1</v>
      </c>
      <c r="P50" s="1644">
        <v>0</v>
      </c>
      <c r="Q50" s="1644">
        <v>0</v>
      </c>
      <c r="R50" s="1644">
        <v>0</v>
      </c>
      <c r="S50" s="1644">
        <v>0</v>
      </c>
      <c r="T50" s="1644">
        <v>0</v>
      </c>
      <c r="U50" s="1644">
        <v>0</v>
      </c>
      <c r="V50" s="1643">
        <v>2</v>
      </c>
      <c r="W50" s="1644">
        <v>1</v>
      </c>
      <c r="X50" s="1644">
        <v>0</v>
      </c>
      <c r="Y50" s="1644">
        <v>0</v>
      </c>
      <c r="Z50" s="1644">
        <v>0</v>
      </c>
      <c r="AA50" s="1644">
        <v>0</v>
      </c>
      <c r="AB50" s="1644">
        <v>0</v>
      </c>
      <c r="AC50" s="1644">
        <v>0</v>
      </c>
      <c r="AD50" s="1644">
        <v>0</v>
      </c>
      <c r="AE50" s="1644">
        <v>0</v>
      </c>
      <c r="AF50" s="1644">
        <v>0</v>
      </c>
      <c r="AG50" s="1644">
        <v>0</v>
      </c>
      <c r="AH50" s="1644">
        <v>0</v>
      </c>
      <c r="AI50" s="1644">
        <v>0</v>
      </c>
      <c r="AJ50" s="1644">
        <v>0</v>
      </c>
      <c r="AK50" s="1644">
        <v>0</v>
      </c>
      <c r="AL50" s="1644">
        <v>0</v>
      </c>
      <c r="AM50" s="1644">
        <v>0</v>
      </c>
      <c r="AN50" s="1644">
        <v>0</v>
      </c>
      <c r="AO50" s="1644">
        <v>1</v>
      </c>
      <c r="AP50" s="1644">
        <v>0</v>
      </c>
      <c r="AQ50" s="1644">
        <v>0</v>
      </c>
      <c r="AR50" s="1644">
        <v>0</v>
      </c>
      <c r="AS50" s="1644">
        <v>0</v>
      </c>
      <c r="AT50" s="1644">
        <v>0</v>
      </c>
      <c r="AU50" s="1644">
        <v>0</v>
      </c>
      <c r="AV50" s="1644">
        <v>0</v>
      </c>
      <c r="AW50" s="1644">
        <v>0</v>
      </c>
      <c r="AX50" s="1077"/>
      <c r="AY50" s="1077"/>
      <c r="AZ50" s="1077"/>
      <c r="BA50" s="1077"/>
      <c r="BB50" s="1077"/>
    </row>
    <row r="51" spans="2:54" ht="57" customHeight="1">
      <c r="B51" s="1077" t="s">
        <v>960</v>
      </c>
      <c r="C51" s="1076">
        <v>32</v>
      </c>
      <c r="D51" s="1643">
        <v>25</v>
      </c>
      <c r="E51" s="1643">
        <v>7</v>
      </c>
      <c r="F51" s="1644">
        <v>0</v>
      </c>
      <c r="G51" s="1644">
        <v>0</v>
      </c>
      <c r="H51" s="1643">
        <v>3</v>
      </c>
      <c r="I51" s="1644">
        <v>0</v>
      </c>
      <c r="J51" s="1644">
        <v>0</v>
      </c>
      <c r="K51" s="1644">
        <v>0</v>
      </c>
      <c r="L51" s="1644">
        <v>0</v>
      </c>
      <c r="M51" s="1644">
        <v>0</v>
      </c>
      <c r="N51" s="1643">
        <v>0</v>
      </c>
      <c r="O51" s="1644">
        <v>1</v>
      </c>
      <c r="P51" s="1643">
        <v>1</v>
      </c>
      <c r="Q51" s="1644">
        <v>0</v>
      </c>
      <c r="R51" s="1643">
        <v>2</v>
      </c>
      <c r="S51" s="1644">
        <v>0</v>
      </c>
      <c r="T51" s="1644">
        <v>1</v>
      </c>
      <c r="U51" s="1644">
        <v>0</v>
      </c>
      <c r="V51" s="1643">
        <v>2</v>
      </c>
      <c r="W51" s="1644">
        <v>1</v>
      </c>
      <c r="X51" s="1644">
        <v>1</v>
      </c>
      <c r="Y51" s="1644">
        <v>0</v>
      </c>
      <c r="Z51" s="1644">
        <v>0</v>
      </c>
      <c r="AA51" s="1644">
        <v>0</v>
      </c>
      <c r="AB51" s="1644">
        <v>2</v>
      </c>
      <c r="AC51" s="1644">
        <v>0</v>
      </c>
      <c r="AD51" s="1644">
        <v>3</v>
      </c>
      <c r="AE51" s="1644">
        <v>1</v>
      </c>
      <c r="AF51" s="1644">
        <v>1</v>
      </c>
      <c r="AG51" s="1644">
        <v>0</v>
      </c>
      <c r="AH51" s="1644">
        <v>0</v>
      </c>
      <c r="AI51" s="1644">
        <v>0</v>
      </c>
      <c r="AJ51" s="1644">
        <v>0</v>
      </c>
      <c r="AK51" s="1644">
        <v>0</v>
      </c>
      <c r="AL51" s="1643">
        <v>5</v>
      </c>
      <c r="AM51" s="1643">
        <v>0</v>
      </c>
      <c r="AN51" s="1644">
        <v>1</v>
      </c>
      <c r="AO51" s="1644">
        <v>4</v>
      </c>
      <c r="AP51" s="1644">
        <v>0</v>
      </c>
      <c r="AQ51" s="1644">
        <v>0</v>
      </c>
      <c r="AR51" s="1644">
        <v>0</v>
      </c>
      <c r="AS51" s="1644">
        <v>0</v>
      </c>
      <c r="AT51" s="1644">
        <v>1</v>
      </c>
      <c r="AU51" s="1644">
        <v>0</v>
      </c>
      <c r="AV51" s="1644">
        <v>0</v>
      </c>
      <c r="AW51" s="1644">
        <v>0</v>
      </c>
      <c r="AX51" s="1077"/>
      <c r="AY51" s="1077"/>
      <c r="AZ51" s="1077">
        <v>2</v>
      </c>
      <c r="BA51" s="1077"/>
      <c r="BB51" s="1077"/>
    </row>
    <row r="52" spans="2:54" ht="27.95" customHeight="1">
      <c r="B52" s="1077" t="s">
        <v>961</v>
      </c>
      <c r="C52" s="1076">
        <v>1606</v>
      </c>
      <c r="D52" s="1643">
        <v>1231</v>
      </c>
      <c r="E52" s="1643">
        <v>375</v>
      </c>
      <c r="F52" s="1643">
        <v>50</v>
      </c>
      <c r="G52" s="1643">
        <v>34</v>
      </c>
      <c r="H52" s="1644">
        <v>15</v>
      </c>
      <c r="I52" s="1644">
        <v>11</v>
      </c>
      <c r="J52" s="1643">
        <v>17</v>
      </c>
      <c r="K52" s="1644">
        <v>5</v>
      </c>
      <c r="L52" s="1644">
        <v>15</v>
      </c>
      <c r="M52" s="1644">
        <v>9</v>
      </c>
      <c r="N52" s="1643">
        <v>25</v>
      </c>
      <c r="O52" s="1643">
        <v>22</v>
      </c>
      <c r="P52" s="1644">
        <v>28</v>
      </c>
      <c r="Q52" s="1643">
        <v>11</v>
      </c>
      <c r="R52" s="1643">
        <v>64</v>
      </c>
      <c r="S52" s="1644">
        <v>19</v>
      </c>
      <c r="T52" s="1643">
        <v>31</v>
      </c>
      <c r="U52" s="1644">
        <v>11</v>
      </c>
      <c r="V52" s="1643">
        <v>468</v>
      </c>
      <c r="W52" s="1643">
        <v>19</v>
      </c>
      <c r="X52" s="1644">
        <v>14</v>
      </c>
      <c r="Y52" s="1644">
        <v>18</v>
      </c>
      <c r="Z52" s="1643">
        <v>25</v>
      </c>
      <c r="AA52" s="1644">
        <v>3</v>
      </c>
      <c r="AB52" s="1643">
        <v>79</v>
      </c>
      <c r="AC52" s="1643">
        <v>34</v>
      </c>
      <c r="AD52" s="1643">
        <v>156</v>
      </c>
      <c r="AE52" s="1643">
        <v>53</v>
      </c>
      <c r="AF52" s="1644">
        <v>3</v>
      </c>
      <c r="AG52" s="1643">
        <v>5</v>
      </c>
      <c r="AH52" s="1644">
        <v>4</v>
      </c>
      <c r="AI52" s="1644">
        <v>2</v>
      </c>
      <c r="AJ52" s="1644">
        <v>5</v>
      </c>
      <c r="AK52" s="1644">
        <v>4</v>
      </c>
      <c r="AL52" s="1643">
        <v>113</v>
      </c>
      <c r="AM52" s="1643">
        <v>50</v>
      </c>
      <c r="AN52" s="1643">
        <v>30</v>
      </c>
      <c r="AO52" s="1643">
        <v>37</v>
      </c>
      <c r="AP52" s="1644">
        <v>3</v>
      </c>
      <c r="AQ52" s="1644">
        <v>1</v>
      </c>
      <c r="AR52" s="1644">
        <v>0</v>
      </c>
      <c r="AS52" s="1644">
        <v>1</v>
      </c>
      <c r="AT52" s="1644">
        <v>1</v>
      </c>
      <c r="AU52" s="1643">
        <v>1</v>
      </c>
      <c r="AV52" s="1644">
        <v>1</v>
      </c>
      <c r="AW52" s="1644">
        <v>0</v>
      </c>
      <c r="AX52" s="1076">
        <v>45</v>
      </c>
      <c r="AY52" s="1077">
        <v>13</v>
      </c>
      <c r="AZ52" s="1077">
        <v>37</v>
      </c>
      <c r="BA52" s="1077">
        <v>12</v>
      </c>
      <c r="BB52" s="1077">
        <v>2</v>
      </c>
    </row>
    <row r="53" spans="2:54" ht="27.95" customHeight="1">
      <c r="B53" s="1077" t="s">
        <v>962</v>
      </c>
      <c r="C53" s="1076">
        <v>4481</v>
      </c>
      <c r="D53" s="1643">
        <v>3581</v>
      </c>
      <c r="E53" s="1643">
        <v>900</v>
      </c>
      <c r="F53" s="1643">
        <v>92</v>
      </c>
      <c r="G53" s="1643">
        <v>63</v>
      </c>
      <c r="H53" s="1643">
        <v>52</v>
      </c>
      <c r="I53" s="1643">
        <v>19</v>
      </c>
      <c r="J53" s="1643">
        <v>22</v>
      </c>
      <c r="K53" s="1643">
        <v>21</v>
      </c>
      <c r="L53" s="1643">
        <v>15</v>
      </c>
      <c r="M53" s="1643">
        <v>7</v>
      </c>
      <c r="N53" s="1643">
        <v>34</v>
      </c>
      <c r="O53" s="1643">
        <v>27</v>
      </c>
      <c r="P53" s="1643">
        <v>75</v>
      </c>
      <c r="Q53" s="1643">
        <v>45</v>
      </c>
      <c r="R53" s="1643">
        <v>90</v>
      </c>
      <c r="S53" s="1643">
        <v>12</v>
      </c>
      <c r="T53" s="1643">
        <v>64</v>
      </c>
      <c r="U53" s="1643">
        <v>32</v>
      </c>
      <c r="V53" s="1643">
        <v>1552</v>
      </c>
      <c r="W53" s="1643">
        <v>111</v>
      </c>
      <c r="X53" s="1643">
        <v>67</v>
      </c>
      <c r="Y53" s="1643">
        <v>37</v>
      </c>
      <c r="Z53" s="1643">
        <v>58</v>
      </c>
      <c r="AA53" s="1643">
        <v>21</v>
      </c>
      <c r="AB53" s="1643">
        <v>271</v>
      </c>
      <c r="AC53" s="1643">
        <v>81</v>
      </c>
      <c r="AD53" s="1643">
        <v>445</v>
      </c>
      <c r="AE53" s="1643">
        <v>141</v>
      </c>
      <c r="AF53" s="1643">
        <v>13</v>
      </c>
      <c r="AG53" s="1643">
        <v>3</v>
      </c>
      <c r="AH53" s="1643">
        <v>6</v>
      </c>
      <c r="AI53" s="1643">
        <v>3</v>
      </c>
      <c r="AJ53" s="1643">
        <v>9</v>
      </c>
      <c r="AK53" s="1643">
        <v>0</v>
      </c>
      <c r="AL53" s="1643">
        <v>475</v>
      </c>
      <c r="AM53" s="1643">
        <v>173</v>
      </c>
      <c r="AN53" s="1643">
        <v>84</v>
      </c>
      <c r="AO53" s="1643">
        <v>63</v>
      </c>
      <c r="AP53" s="1643">
        <v>3</v>
      </c>
      <c r="AQ53" s="1643">
        <v>1</v>
      </c>
      <c r="AR53" s="1644">
        <v>4</v>
      </c>
      <c r="AS53" s="1644">
        <v>0</v>
      </c>
      <c r="AT53" s="1643">
        <v>7</v>
      </c>
      <c r="AU53" s="1643">
        <v>1</v>
      </c>
      <c r="AV53" s="1643">
        <v>6</v>
      </c>
      <c r="AW53" s="1644">
        <v>1</v>
      </c>
      <c r="AX53" s="1076">
        <v>87</v>
      </c>
      <c r="AY53" s="1076">
        <v>21</v>
      </c>
      <c r="AZ53" s="1076">
        <v>46</v>
      </c>
      <c r="BA53" s="1076">
        <v>17</v>
      </c>
      <c r="BB53" s="1077">
        <v>4</v>
      </c>
    </row>
    <row r="54" spans="2:54" ht="27.95" customHeight="1">
      <c r="B54" s="1077" t="s">
        <v>963</v>
      </c>
      <c r="C54" s="1076">
        <v>1069</v>
      </c>
      <c r="D54" s="1643">
        <v>780</v>
      </c>
      <c r="E54" s="1643">
        <v>289</v>
      </c>
      <c r="F54" s="1643">
        <v>32</v>
      </c>
      <c r="G54" s="1643">
        <v>20</v>
      </c>
      <c r="H54" s="1643">
        <v>6</v>
      </c>
      <c r="I54" s="1643">
        <v>6</v>
      </c>
      <c r="J54" s="1643">
        <v>13</v>
      </c>
      <c r="K54" s="1643">
        <v>3</v>
      </c>
      <c r="L54" s="1643">
        <v>7</v>
      </c>
      <c r="M54" s="1643">
        <v>12</v>
      </c>
      <c r="N54" s="1643">
        <v>22</v>
      </c>
      <c r="O54" s="1643">
        <v>17</v>
      </c>
      <c r="P54" s="1643">
        <v>23</v>
      </c>
      <c r="Q54" s="1643">
        <v>24</v>
      </c>
      <c r="R54" s="1643">
        <v>27</v>
      </c>
      <c r="S54" s="1643">
        <v>7</v>
      </c>
      <c r="T54" s="1643">
        <v>15</v>
      </c>
      <c r="U54" s="1643">
        <v>4</v>
      </c>
      <c r="V54" s="1643">
        <v>225</v>
      </c>
      <c r="W54" s="1643">
        <v>14</v>
      </c>
      <c r="X54" s="1643">
        <v>25</v>
      </c>
      <c r="Y54" s="1643">
        <v>10</v>
      </c>
      <c r="Z54" s="1643">
        <v>16</v>
      </c>
      <c r="AA54" s="1643">
        <v>9</v>
      </c>
      <c r="AB54" s="1643">
        <v>40</v>
      </c>
      <c r="AC54" s="1643">
        <v>12</v>
      </c>
      <c r="AD54" s="1643">
        <v>69</v>
      </c>
      <c r="AE54" s="1643">
        <v>17</v>
      </c>
      <c r="AF54" s="1643">
        <v>2</v>
      </c>
      <c r="AG54" s="1643">
        <v>1</v>
      </c>
      <c r="AH54" s="1643">
        <v>4</v>
      </c>
      <c r="AI54" s="1644">
        <v>1</v>
      </c>
      <c r="AJ54" s="1643">
        <v>6</v>
      </c>
      <c r="AK54" s="1643">
        <v>4</v>
      </c>
      <c r="AL54" s="1643">
        <v>141</v>
      </c>
      <c r="AM54" s="1643">
        <v>76</v>
      </c>
      <c r="AN54" s="1643">
        <v>47</v>
      </c>
      <c r="AO54" s="1643">
        <v>33</v>
      </c>
      <c r="AP54" s="1643">
        <v>3</v>
      </c>
      <c r="AQ54" s="1643">
        <v>1</v>
      </c>
      <c r="AR54" s="1643">
        <v>1</v>
      </c>
      <c r="AS54" s="1644">
        <v>0</v>
      </c>
      <c r="AT54" s="1643">
        <v>5</v>
      </c>
      <c r="AU54" s="1643">
        <v>0</v>
      </c>
      <c r="AV54" s="1643">
        <v>4</v>
      </c>
      <c r="AW54" s="1644">
        <v>1</v>
      </c>
      <c r="AX54" s="1076">
        <v>38</v>
      </c>
      <c r="AY54" s="1076">
        <v>10</v>
      </c>
      <c r="AZ54" s="1076">
        <v>9</v>
      </c>
      <c r="BA54" s="1076">
        <v>7</v>
      </c>
      <c r="BB54" s="1076"/>
    </row>
    <row r="55" spans="2:54" ht="27.95" customHeight="1">
      <c r="B55" s="1077" t="s">
        <v>964</v>
      </c>
      <c r="C55" s="1076">
        <v>2274</v>
      </c>
      <c r="D55" s="1643">
        <v>1756</v>
      </c>
      <c r="E55" s="1643">
        <v>518</v>
      </c>
      <c r="F55" s="1643">
        <v>58</v>
      </c>
      <c r="G55" s="1643">
        <v>37</v>
      </c>
      <c r="H55" s="1643">
        <v>29</v>
      </c>
      <c r="I55" s="1643">
        <v>14</v>
      </c>
      <c r="J55" s="1643">
        <v>22</v>
      </c>
      <c r="K55" s="1643">
        <v>6</v>
      </c>
      <c r="L55" s="1643">
        <v>19</v>
      </c>
      <c r="M55" s="1643">
        <v>5</v>
      </c>
      <c r="N55" s="1643">
        <v>49</v>
      </c>
      <c r="O55" s="1643">
        <v>30</v>
      </c>
      <c r="P55" s="1643">
        <v>38</v>
      </c>
      <c r="Q55" s="1643">
        <v>16</v>
      </c>
      <c r="R55" s="1643">
        <v>56</v>
      </c>
      <c r="S55" s="1643">
        <v>8</v>
      </c>
      <c r="T55" s="1643">
        <v>49</v>
      </c>
      <c r="U55" s="1643">
        <v>25</v>
      </c>
      <c r="V55" s="1643">
        <v>594</v>
      </c>
      <c r="W55" s="1643">
        <v>37</v>
      </c>
      <c r="X55" s="1643">
        <v>43</v>
      </c>
      <c r="Y55" s="1643">
        <v>23</v>
      </c>
      <c r="Z55" s="1643">
        <v>33</v>
      </c>
      <c r="AA55" s="1643">
        <v>13</v>
      </c>
      <c r="AB55" s="1643">
        <v>142</v>
      </c>
      <c r="AC55" s="1643">
        <v>33</v>
      </c>
      <c r="AD55" s="1643">
        <v>260</v>
      </c>
      <c r="AE55" s="1643">
        <v>89</v>
      </c>
      <c r="AF55" s="1643">
        <v>7</v>
      </c>
      <c r="AG55" s="1643">
        <v>5</v>
      </c>
      <c r="AH55" s="1643">
        <v>4</v>
      </c>
      <c r="AI55" s="1643">
        <v>4</v>
      </c>
      <c r="AJ55" s="1643">
        <v>4</v>
      </c>
      <c r="AK55" s="1643">
        <v>2</v>
      </c>
      <c r="AL55" s="1643">
        <v>182</v>
      </c>
      <c r="AM55" s="1643">
        <v>82</v>
      </c>
      <c r="AN55" s="1643">
        <v>37</v>
      </c>
      <c r="AO55" s="1643">
        <v>44</v>
      </c>
      <c r="AP55" s="1643">
        <v>2</v>
      </c>
      <c r="AQ55" s="1644">
        <v>2</v>
      </c>
      <c r="AR55" s="1643">
        <v>3</v>
      </c>
      <c r="AS55" s="1644">
        <v>0</v>
      </c>
      <c r="AT55" s="1643">
        <v>13</v>
      </c>
      <c r="AU55" s="1643">
        <v>3</v>
      </c>
      <c r="AV55" s="1643">
        <v>6</v>
      </c>
      <c r="AW55" s="1643">
        <v>2</v>
      </c>
      <c r="AX55" s="1076">
        <v>56</v>
      </c>
      <c r="AY55" s="1076">
        <v>10</v>
      </c>
      <c r="AZ55" s="1076">
        <v>46</v>
      </c>
      <c r="BA55" s="1076">
        <v>28</v>
      </c>
      <c r="BB55" s="1076">
        <v>4</v>
      </c>
    </row>
    <row r="56" spans="2:54" ht="15" customHeight="1">
      <c r="B56" s="1077" t="s">
        <v>965</v>
      </c>
      <c r="C56" s="1076">
        <v>16</v>
      </c>
      <c r="D56" s="1643">
        <v>10</v>
      </c>
      <c r="E56" s="1643">
        <v>6</v>
      </c>
      <c r="F56" s="1643">
        <v>2</v>
      </c>
      <c r="G56" s="1643">
        <v>0</v>
      </c>
      <c r="H56" s="1643">
        <v>0</v>
      </c>
      <c r="I56" s="1643">
        <v>0</v>
      </c>
      <c r="J56" s="1643">
        <v>0</v>
      </c>
      <c r="K56" s="1643">
        <v>0</v>
      </c>
      <c r="L56" s="1643">
        <v>0</v>
      </c>
      <c r="M56" s="1643">
        <v>0</v>
      </c>
      <c r="N56" s="1643">
        <v>0</v>
      </c>
      <c r="O56" s="1643">
        <v>0</v>
      </c>
      <c r="P56" s="1643">
        <v>0</v>
      </c>
      <c r="Q56" s="1643">
        <v>0</v>
      </c>
      <c r="R56" s="1643">
        <v>0</v>
      </c>
      <c r="S56" s="1643">
        <v>0</v>
      </c>
      <c r="T56" s="1643">
        <v>1</v>
      </c>
      <c r="U56" s="1643">
        <v>0</v>
      </c>
      <c r="V56" s="1643">
        <v>0</v>
      </c>
      <c r="W56" s="1643">
        <v>0</v>
      </c>
      <c r="X56" s="1643">
        <v>1</v>
      </c>
      <c r="Y56" s="1643">
        <v>0</v>
      </c>
      <c r="Z56" s="1643">
        <v>0</v>
      </c>
      <c r="AA56" s="1643">
        <v>0</v>
      </c>
      <c r="AB56" s="1643">
        <v>1</v>
      </c>
      <c r="AC56" s="1643">
        <v>0</v>
      </c>
      <c r="AD56" s="1643">
        <v>0</v>
      </c>
      <c r="AE56" s="1643">
        <v>0</v>
      </c>
      <c r="AF56" s="1643">
        <v>0</v>
      </c>
      <c r="AG56" s="1643">
        <v>0</v>
      </c>
      <c r="AH56" s="1643">
        <v>0</v>
      </c>
      <c r="AI56" s="1644">
        <v>0</v>
      </c>
      <c r="AJ56" s="1643">
        <v>0</v>
      </c>
      <c r="AK56" s="1643">
        <v>0</v>
      </c>
      <c r="AL56" s="1643">
        <v>2</v>
      </c>
      <c r="AM56" s="1643">
        <v>3</v>
      </c>
      <c r="AN56" s="1643">
        <v>3</v>
      </c>
      <c r="AO56" s="1643">
        <v>3</v>
      </c>
      <c r="AP56" s="1643">
        <v>0</v>
      </c>
      <c r="AQ56" s="1644">
        <v>0</v>
      </c>
      <c r="AR56" s="1643">
        <v>0</v>
      </c>
      <c r="AS56" s="1644">
        <v>0</v>
      </c>
      <c r="AT56" s="1643">
        <v>0</v>
      </c>
      <c r="AU56" s="1644">
        <v>0</v>
      </c>
      <c r="AV56" s="1643">
        <v>0</v>
      </c>
      <c r="AW56" s="1643">
        <v>0</v>
      </c>
      <c r="AX56" s="1076"/>
      <c r="AY56" s="1076"/>
      <c r="AZ56" s="1076"/>
      <c r="BA56" s="1076"/>
      <c r="BB56" s="1076"/>
    </row>
    <row r="57" spans="2:54" ht="45" customHeight="1">
      <c r="B57" s="1077" t="s">
        <v>966</v>
      </c>
      <c r="C57" s="1076">
        <v>207</v>
      </c>
      <c r="D57" s="1643">
        <v>152</v>
      </c>
      <c r="E57" s="1643">
        <v>55</v>
      </c>
      <c r="F57" s="1643">
        <v>9</v>
      </c>
      <c r="G57" s="1643">
        <v>9</v>
      </c>
      <c r="H57" s="1644">
        <v>3</v>
      </c>
      <c r="I57" s="1644">
        <v>3</v>
      </c>
      <c r="J57" s="1644">
        <v>2</v>
      </c>
      <c r="K57" s="1644">
        <v>3</v>
      </c>
      <c r="L57" s="1644">
        <v>1</v>
      </c>
      <c r="M57" s="1643">
        <v>3</v>
      </c>
      <c r="N57" s="1644">
        <v>8</v>
      </c>
      <c r="O57" s="1644">
        <v>2</v>
      </c>
      <c r="P57" s="1644">
        <v>5</v>
      </c>
      <c r="Q57" s="1644">
        <v>1</v>
      </c>
      <c r="R57" s="1644">
        <v>8</v>
      </c>
      <c r="S57" s="1644">
        <v>2</v>
      </c>
      <c r="T57" s="1644">
        <v>3</v>
      </c>
      <c r="U57" s="1644">
        <v>1</v>
      </c>
      <c r="V57" s="1644">
        <v>41</v>
      </c>
      <c r="W57" s="1644">
        <v>0</v>
      </c>
      <c r="X57" s="1644">
        <v>3</v>
      </c>
      <c r="Y57" s="1644">
        <v>3</v>
      </c>
      <c r="Z57" s="1643">
        <v>3</v>
      </c>
      <c r="AA57" s="1644">
        <v>2</v>
      </c>
      <c r="AB57" s="1644">
        <v>3</v>
      </c>
      <c r="AC57" s="1644">
        <v>3</v>
      </c>
      <c r="AD57" s="1644">
        <v>14</v>
      </c>
      <c r="AE57" s="1643">
        <v>5</v>
      </c>
      <c r="AF57" s="1644">
        <v>0</v>
      </c>
      <c r="AG57" s="1644">
        <v>1</v>
      </c>
      <c r="AH57" s="1644">
        <v>0</v>
      </c>
      <c r="AI57" s="1644">
        <v>0</v>
      </c>
      <c r="AJ57" s="1644">
        <v>0</v>
      </c>
      <c r="AK57" s="1644">
        <v>0</v>
      </c>
      <c r="AL57" s="1643">
        <v>32</v>
      </c>
      <c r="AM57" s="1644">
        <v>10</v>
      </c>
      <c r="AN57" s="1644">
        <v>11</v>
      </c>
      <c r="AO57" s="1643">
        <v>6</v>
      </c>
      <c r="AP57" s="1644">
        <v>0</v>
      </c>
      <c r="AQ57" s="1644">
        <v>0</v>
      </c>
      <c r="AR57" s="1644">
        <v>0</v>
      </c>
      <c r="AS57" s="1644">
        <v>0</v>
      </c>
      <c r="AT57" s="1644">
        <v>0</v>
      </c>
      <c r="AU57" s="1644">
        <v>0</v>
      </c>
      <c r="AV57" s="1643">
        <v>0</v>
      </c>
      <c r="AW57" s="1644">
        <v>1</v>
      </c>
      <c r="AX57" s="1077">
        <v>5</v>
      </c>
      <c r="AY57" s="1077"/>
      <c r="AZ57" s="1077">
        <v>1</v>
      </c>
      <c r="BA57" s="1077"/>
      <c r="BB57" s="1077"/>
    </row>
    <row r="58" spans="2:54" ht="15" customHeight="1">
      <c r="B58" s="1077" t="s">
        <v>967</v>
      </c>
      <c r="C58" s="1076">
        <v>48</v>
      </c>
      <c r="D58" s="1643">
        <v>39</v>
      </c>
      <c r="E58" s="1643">
        <v>9</v>
      </c>
      <c r="F58" s="1643">
        <v>0</v>
      </c>
      <c r="G58" s="1643">
        <v>0</v>
      </c>
      <c r="H58" s="1643">
        <v>0</v>
      </c>
      <c r="I58" s="1644">
        <v>0</v>
      </c>
      <c r="J58" s="1643">
        <v>1</v>
      </c>
      <c r="K58" s="1643">
        <v>0</v>
      </c>
      <c r="L58" s="1643">
        <v>1</v>
      </c>
      <c r="M58" s="1644">
        <v>1</v>
      </c>
      <c r="N58" s="1644">
        <v>1</v>
      </c>
      <c r="O58" s="1643">
        <v>0</v>
      </c>
      <c r="P58" s="1643">
        <v>0</v>
      </c>
      <c r="Q58" s="1644">
        <v>0</v>
      </c>
      <c r="R58" s="1643">
        <v>0</v>
      </c>
      <c r="S58" s="1644">
        <v>1</v>
      </c>
      <c r="T58" s="1643">
        <v>0</v>
      </c>
      <c r="U58" s="1644">
        <v>0</v>
      </c>
      <c r="V58" s="1643">
        <v>2</v>
      </c>
      <c r="W58" s="1643">
        <v>0</v>
      </c>
      <c r="X58" s="1643">
        <v>1</v>
      </c>
      <c r="Y58" s="1643">
        <v>0</v>
      </c>
      <c r="Z58" s="1643">
        <v>0</v>
      </c>
      <c r="AA58" s="1644">
        <v>1</v>
      </c>
      <c r="AB58" s="1643">
        <v>4</v>
      </c>
      <c r="AC58" s="1643">
        <v>1</v>
      </c>
      <c r="AD58" s="1643">
        <v>0</v>
      </c>
      <c r="AE58" s="1643">
        <v>0</v>
      </c>
      <c r="AF58" s="1644">
        <v>0</v>
      </c>
      <c r="AG58" s="1643">
        <v>0</v>
      </c>
      <c r="AH58" s="1644">
        <v>0</v>
      </c>
      <c r="AI58" s="1644">
        <v>0</v>
      </c>
      <c r="AJ58" s="1644">
        <v>1</v>
      </c>
      <c r="AK58" s="1644">
        <v>0</v>
      </c>
      <c r="AL58" s="1643">
        <v>14</v>
      </c>
      <c r="AM58" s="1643">
        <v>2</v>
      </c>
      <c r="AN58" s="1643">
        <v>9</v>
      </c>
      <c r="AO58" s="1643">
        <v>1</v>
      </c>
      <c r="AP58" s="1644">
        <v>0</v>
      </c>
      <c r="AQ58" s="1644">
        <v>0</v>
      </c>
      <c r="AR58" s="1644">
        <v>0</v>
      </c>
      <c r="AS58" s="1644">
        <v>0</v>
      </c>
      <c r="AT58" s="1643">
        <v>1</v>
      </c>
      <c r="AU58" s="1644">
        <v>0</v>
      </c>
      <c r="AV58" s="1643">
        <v>1</v>
      </c>
      <c r="AW58" s="1644">
        <v>0</v>
      </c>
      <c r="AX58" s="1076">
        <v>2</v>
      </c>
      <c r="AY58" s="1076">
        <v>1</v>
      </c>
      <c r="AZ58" s="1076">
        <v>1</v>
      </c>
      <c r="BA58" s="1077">
        <v>1</v>
      </c>
      <c r="BB58" s="1077"/>
    </row>
    <row r="59" spans="2:54" ht="15" customHeight="1">
      <c r="B59" s="1077" t="s">
        <v>1070</v>
      </c>
      <c r="C59" s="1076">
        <v>2048</v>
      </c>
      <c r="D59" s="1643">
        <v>1577</v>
      </c>
      <c r="E59" s="1643">
        <v>471</v>
      </c>
      <c r="F59" s="1643">
        <v>72</v>
      </c>
      <c r="G59" s="1644">
        <v>63</v>
      </c>
      <c r="H59" s="1644">
        <v>15</v>
      </c>
      <c r="I59" s="1643">
        <v>15</v>
      </c>
      <c r="J59" s="1644">
        <v>15</v>
      </c>
      <c r="K59" s="1644">
        <v>17</v>
      </c>
      <c r="L59" s="1644">
        <v>16</v>
      </c>
      <c r="M59" s="1644">
        <v>9</v>
      </c>
      <c r="N59" s="1644">
        <v>38</v>
      </c>
      <c r="O59" s="1644">
        <v>35</v>
      </c>
      <c r="P59" s="1643">
        <v>56</v>
      </c>
      <c r="Q59" s="1643">
        <v>41</v>
      </c>
      <c r="R59" s="1644">
        <v>114</v>
      </c>
      <c r="S59" s="1644">
        <v>14</v>
      </c>
      <c r="T59" s="1644">
        <v>30</v>
      </c>
      <c r="U59" s="1644">
        <v>16</v>
      </c>
      <c r="V59" s="1643">
        <v>597</v>
      </c>
      <c r="W59" s="1644">
        <v>35</v>
      </c>
      <c r="X59" s="1643">
        <v>42</v>
      </c>
      <c r="Y59" s="1644">
        <v>18</v>
      </c>
      <c r="Z59" s="1644">
        <v>71</v>
      </c>
      <c r="AA59" s="1644">
        <v>20</v>
      </c>
      <c r="AB59" s="1643">
        <v>64</v>
      </c>
      <c r="AC59" s="1644">
        <v>14</v>
      </c>
      <c r="AD59" s="1643">
        <v>93</v>
      </c>
      <c r="AE59" s="1644">
        <v>20</v>
      </c>
      <c r="AF59" s="1644">
        <v>9</v>
      </c>
      <c r="AG59" s="1644">
        <v>10</v>
      </c>
      <c r="AH59" s="1644">
        <v>5</v>
      </c>
      <c r="AI59" s="1644">
        <v>1</v>
      </c>
      <c r="AJ59" s="1644">
        <v>5</v>
      </c>
      <c r="AK59" s="1644">
        <v>8</v>
      </c>
      <c r="AL59" s="1643">
        <v>231</v>
      </c>
      <c r="AM59" s="1643">
        <v>72</v>
      </c>
      <c r="AN59" s="1643">
        <v>32</v>
      </c>
      <c r="AO59" s="1644">
        <v>38</v>
      </c>
      <c r="AP59" s="1644">
        <v>9</v>
      </c>
      <c r="AQ59" s="1644">
        <v>1</v>
      </c>
      <c r="AR59" s="1644">
        <v>0</v>
      </c>
      <c r="AS59" s="1644">
        <v>0</v>
      </c>
      <c r="AT59" s="1643">
        <v>13</v>
      </c>
      <c r="AU59" s="1644">
        <v>6</v>
      </c>
      <c r="AV59" s="1644">
        <v>1</v>
      </c>
      <c r="AW59" s="1644">
        <v>3</v>
      </c>
      <c r="AX59" s="1076">
        <v>36</v>
      </c>
      <c r="AY59" s="1077">
        <v>7</v>
      </c>
      <c r="AZ59" s="1077">
        <v>11</v>
      </c>
      <c r="BA59" s="1077">
        <v>8</v>
      </c>
      <c r="BB59" s="1077">
        <v>2</v>
      </c>
    </row>
    <row r="60" spans="2:54" ht="45" customHeight="1">
      <c r="B60" s="1077" t="s">
        <v>968</v>
      </c>
      <c r="C60" s="1076">
        <v>33</v>
      </c>
      <c r="D60" s="1643">
        <v>25</v>
      </c>
      <c r="E60" s="1643">
        <v>8</v>
      </c>
      <c r="F60" s="1643">
        <v>4</v>
      </c>
      <c r="G60" s="1643">
        <v>3</v>
      </c>
      <c r="H60" s="1643">
        <v>0</v>
      </c>
      <c r="I60" s="1643">
        <v>1</v>
      </c>
      <c r="J60" s="1643">
        <v>1</v>
      </c>
      <c r="K60" s="1643">
        <v>0</v>
      </c>
      <c r="L60" s="1643">
        <v>0</v>
      </c>
      <c r="M60" s="1643">
        <v>0</v>
      </c>
      <c r="N60" s="1643">
        <v>1</v>
      </c>
      <c r="O60" s="1643">
        <v>1</v>
      </c>
      <c r="P60" s="1643">
        <v>2</v>
      </c>
      <c r="Q60" s="1643">
        <v>0</v>
      </c>
      <c r="R60" s="1643">
        <v>0</v>
      </c>
      <c r="S60" s="1643">
        <v>0</v>
      </c>
      <c r="T60" s="1643">
        <v>2</v>
      </c>
      <c r="U60" s="1643">
        <v>0</v>
      </c>
      <c r="V60" s="1643">
        <v>6</v>
      </c>
      <c r="W60" s="1643">
        <v>0</v>
      </c>
      <c r="X60" s="1643">
        <v>1</v>
      </c>
      <c r="Y60" s="1643">
        <v>0</v>
      </c>
      <c r="Z60" s="1643">
        <v>0</v>
      </c>
      <c r="AA60" s="1643">
        <v>0</v>
      </c>
      <c r="AB60" s="1643">
        <v>3</v>
      </c>
      <c r="AC60" s="1643">
        <v>1</v>
      </c>
      <c r="AD60" s="1643">
        <v>0</v>
      </c>
      <c r="AE60" s="1643">
        <v>2</v>
      </c>
      <c r="AF60" s="1643">
        <v>0</v>
      </c>
      <c r="AG60" s="1643">
        <v>0</v>
      </c>
      <c r="AH60" s="1643">
        <v>0</v>
      </c>
      <c r="AI60" s="1643">
        <v>0</v>
      </c>
      <c r="AJ60" s="1643">
        <v>0</v>
      </c>
      <c r="AK60" s="1643">
        <v>0</v>
      </c>
      <c r="AL60" s="1643">
        <v>2</v>
      </c>
      <c r="AM60" s="1643">
        <v>0</v>
      </c>
      <c r="AN60" s="1643">
        <v>1</v>
      </c>
      <c r="AO60" s="1643">
        <v>0</v>
      </c>
      <c r="AP60" s="1643">
        <v>0</v>
      </c>
      <c r="AQ60" s="1643">
        <v>0</v>
      </c>
      <c r="AR60" s="1644">
        <v>0</v>
      </c>
      <c r="AS60" s="1644">
        <v>0</v>
      </c>
      <c r="AT60" s="1643">
        <v>0</v>
      </c>
      <c r="AU60" s="1643">
        <v>0</v>
      </c>
      <c r="AV60" s="1643">
        <v>0</v>
      </c>
      <c r="AW60" s="1643">
        <v>0</v>
      </c>
      <c r="AX60" s="1076">
        <v>1</v>
      </c>
      <c r="AY60" s="1076"/>
      <c r="AZ60" s="1076">
        <v>1</v>
      </c>
      <c r="BA60" s="1076"/>
      <c r="BB60" s="1076"/>
    </row>
    <row r="61" spans="2:54" ht="45" customHeight="1">
      <c r="B61" s="1077" t="s">
        <v>969</v>
      </c>
      <c r="C61" s="1076">
        <v>1034</v>
      </c>
      <c r="D61" s="1643">
        <v>733</v>
      </c>
      <c r="E61" s="1643">
        <v>301</v>
      </c>
      <c r="F61" s="1643">
        <v>57</v>
      </c>
      <c r="G61" s="1643">
        <v>41</v>
      </c>
      <c r="H61" s="1643">
        <v>18</v>
      </c>
      <c r="I61" s="1644">
        <v>13</v>
      </c>
      <c r="J61" s="1644">
        <v>12</v>
      </c>
      <c r="K61" s="1643">
        <v>10</v>
      </c>
      <c r="L61" s="1643">
        <v>16</v>
      </c>
      <c r="M61" s="1644">
        <v>7</v>
      </c>
      <c r="N61" s="1644">
        <v>40</v>
      </c>
      <c r="O61" s="1643">
        <v>20</v>
      </c>
      <c r="P61" s="1644">
        <v>27</v>
      </c>
      <c r="Q61" s="1644">
        <v>23</v>
      </c>
      <c r="R61" s="1644">
        <v>32</v>
      </c>
      <c r="S61" s="1644">
        <v>6</v>
      </c>
      <c r="T61" s="1644">
        <v>12</v>
      </c>
      <c r="U61" s="1644">
        <v>6</v>
      </c>
      <c r="V61" s="1643">
        <v>113</v>
      </c>
      <c r="W61" s="1643">
        <v>4</v>
      </c>
      <c r="X61" s="1643">
        <v>28</v>
      </c>
      <c r="Y61" s="1643">
        <v>21</v>
      </c>
      <c r="Z61" s="1644">
        <v>21</v>
      </c>
      <c r="AA61" s="1644">
        <v>4</v>
      </c>
      <c r="AB61" s="1643">
        <v>45</v>
      </c>
      <c r="AC61" s="1643">
        <v>16</v>
      </c>
      <c r="AD61" s="1643">
        <v>69</v>
      </c>
      <c r="AE61" s="1644">
        <v>25</v>
      </c>
      <c r="AF61" s="1644">
        <v>7</v>
      </c>
      <c r="AG61" s="1644">
        <v>0</v>
      </c>
      <c r="AH61" s="1643">
        <v>2</v>
      </c>
      <c r="AI61" s="1644">
        <v>1</v>
      </c>
      <c r="AJ61" s="1644">
        <v>6</v>
      </c>
      <c r="AK61" s="1644">
        <v>0</v>
      </c>
      <c r="AL61" s="1643">
        <v>133</v>
      </c>
      <c r="AM61" s="1643">
        <v>54</v>
      </c>
      <c r="AN61" s="1643">
        <v>49</v>
      </c>
      <c r="AO61" s="1644">
        <v>35</v>
      </c>
      <c r="AP61" s="1644">
        <v>3</v>
      </c>
      <c r="AQ61" s="1644">
        <v>0</v>
      </c>
      <c r="AR61" s="1644">
        <v>1</v>
      </c>
      <c r="AS61" s="1644">
        <v>0</v>
      </c>
      <c r="AT61" s="1644">
        <v>6</v>
      </c>
      <c r="AU61" s="1644">
        <v>4</v>
      </c>
      <c r="AV61" s="1643">
        <v>3</v>
      </c>
      <c r="AW61" s="1644">
        <v>1</v>
      </c>
      <c r="AX61" s="1077">
        <v>25</v>
      </c>
      <c r="AY61" s="1077">
        <v>7</v>
      </c>
      <c r="AZ61" s="1077">
        <v>8</v>
      </c>
      <c r="BA61" s="1076">
        <v>3</v>
      </c>
      <c r="BB61" s="1077"/>
    </row>
    <row r="62" spans="2:54" ht="45" customHeight="1">
      <c r="B62" s="1077" t="s">
        <v>970</v>
      </c>
      <c r="C62" s="1076">
        <v>812</v>
      </c>
      <c r="D62" s="1643">
        <v>616</v>
      </c>
      <c r="E62" s="1643">
        <v>196</v>
      </c>
      <c r="F62" s="1643">
        <v>20</v>
      </c>
      <c r="G62" s="1643">
        <v>17</v>
      </c>
      <c r="H62" s="1643">
        <v>5</v>
      </c>
      <c r="I62" s="1643">
        <v>2</v>
      </c>
      <c r="J62" s="1643">
        <v>5</v>
      </c>
      <c r="K62" s="1643">
        <v>5</v>
      </c>
      <c r="L62" s="1643">
        <v>5</v>
      </c>
      <c r="M62" s="1643">
        <v>2</v>
      </c>
      <c r="N62" s="1643">
        <v>16</v>
      </c>
      <c r="O62" s="1643">
        <v>13</v>
      </c>
      <c r="P62" s="1643">
        <v>22</v>
      </c>
      <c r="Q62" s="1643">
        <v>13</v>
      </c>
      <c r="R62" s="1643">
        <v>44</v>
      </c>
      <c r="S62" s="1643">
        <v>5</v>
      </c>
      <c r="T62" s="1643">
        <v>4</v>
      </c>
      <c r="U62" s="1643">
        <v>4</v>
      </c>
      <c r="V62" s="1643">
        <v>189</v>
      </c>
      <c r="W62" s="1643">
        <v>7</v>
      </c>
      <c r="X62" s="1643">
        <v>20</v>
      </c>
      <c r="Y62" s="1643">
        <v>9</v>
      </c>
      <c r="Z62" s="1643">
        <v>20</v>
      </c>
      <c r="AA62" s="1643">
        <v>5</v>
      </c>
      <c r="AB62" s="1643">
        <v>20</v>
      </c>
      <c r="AC62" s="1643">
        <v>5</v>
      </c>
      <c r="AD62" s="1643">
        <v>51</v>
      </c>
      <c r="AE62" s="1643">
        <v>16</v>
      </c>
      <c r="AF62" s="1643">
        <v>1</v>
      </c>
      <c r="AG62" s="1643">
        <v>1</v>
      </c>
      <c r="AH62" s="1643">
        <v>3</v>
      </c>
      <c r="AI62" s="1643">
        <v>1</v>
      </c>
      <c r="AJ62" s="1643">
        <v>2</v>
      </c>
      <c r="AK62" s="1644">
        <v>0</v>
      </c>
      <c r="AL62" s="1643">
        <v>139</v>
      </c>
      <c r="AM62" s="1643">
        <v>61</v>
      </c>
      <c r="AN62" s="1643">
        <v>14</v>
      </c>
      <c r="AO62" s="1643">
        <v>19</v>
      </c>
      <c r="AP62" s="1643">
        <v>2</v>
      </c>
      <c r="AQ62" s="1644">
        <v>0</v>
      </c>
      <c r="AR62" s="1643">
        <v>0</v>
      </c>
      <c r="AS62" s="1644">
        <v>0</v>
      </c>
      <c r="AT62" s="1643">
        <v>4</v>
      </c>
      <c r="AU62" s="1643">
        <v>4</v>
      </c>
      <c r="AV62" s="1643">
        <v>4</v>
      </c>
      <c r="AW62" s="1643">
        <v>3</v>
      </c>
      <c r="AX62" s="1076">
        <v>19</v>
      </c>
      <c r="AY62" s="1076">
        <v>2</v>
      </c>
      <c r="AZ62" s="1076">
        <v>7</v>
      </c>
      <c r="BA62" s="1076">
        <v>2</v>
      </c>
      <c r="BB62" s="1077"/>
    </row>
    <row r="63" spans="2:54" ht="27.95" customHeight="1">
      <c r="B63" s="1077" t="s">
        <v>971</v>
      </c>
      <c r="C63" s="1076">
        <v>93</v>
      </c>
      <c r="D63" s="1643">
        <v>66</v>
      </c>
      <c r="E63" s="1643">
        <v>27</v>
      </c>
      <c r="F63" s="1643">
        <v>2</v>
      </c>
      <c r="G63" s="1643">
        <v>0</v>
      </c>
      <c r="H63" s="1643">
        <v>0</v>
      </c>
      <c r="I63" s="1643">
        <v>1</v>
      </c>
      <c r="J63" s="1643">
        <v>0</v>
      </c>
      <c r="K63" s="1643">
        <v>1</v>
      </c>
      <c r="L63" s="1643">
        <v>3</v>
      </c>
      <c r="M63" s="1644">
        <v>0</v>
      </c>
      <c r="N63" s="1643">
        <v>2</v>
      </c>
      <c r="O63" s="1643">
        <v>0</v>
      </c>
      <c r="P63" s="1643">
        <v>3</v>
      </c>
      <c r="Q63" s="1643">
        <v>3</v>
      </c>
      <c r="R63" s="1643">
        <v>1</v>
      </c>
      <c r="S63" s="1643">
        <v>1</v>
      </c>
      <c r="T63" s="1643">
        <v>1</v>
      </c>
      <c r="U63" s="1643">
        <v>0</v>
      </c>
      <c r="V63" s="1643">
        <v>20</v>
      </c>
      <c r="W63" s="1643">
        <v>2</v>
      </c>
      <c r="X63" s="1643">
        <v>5</v>
      </c>
      <c r="Y63" s="1643">
        <v>0</v>
      </c>
      <c r="Z63" s="1643">
        <v>2</v>
      </c>
      <c r="AA63" s="1643">
        <v>1</v>
      </c>
      <c r="AB63" s="1643">
        <v>7</v>
      </c>
      <c r="AC63" s="1643">
        <v>3</v>
      </c>
      <c r="AD63" s="1643">
        <v>6</v>
      </c>
      <c r="AE63" s="1643">
        <v>2</v>
      </c>
      <c r="AF63" s="1643">
        <v>0</v>
      </c>
      <c r="AG63" s="1643">
        <v>1</v>
      </c>
      <c r="AH63" s="1643">
        <v>1</v>
      </c>
      <c r="AI63" s="1643">
        <v>1</v>
      </c>
      <c r="AJ63" s="1643">
        <v>1</v>
      </c>
      <c r="AK63" s="1643">
        <v>0</v>
      </c>
      <c r="AL63" s="1643">
        <v>4</v>
      </c>
      <c r="AM63" s="1643">
        <v>4</v>
      </c>
      <c r="AN63" s="1643">
        <v>1</v>
      </c>
      <c r="AO63" s="1643">
        <v>2</v>
      </c>
      <c r="AP63" s="1643">
        <v>0</v>
      </c>
      <c r="AQ63" s="1644">
        <v>0</v>
      </c>
      <c r="AR63" s="1644">
        <v>0</v>
      </c>
      <c r="AS63" s="1644">
        <v>0</v>
      </c>
      <c r="AT63" s="1643">
        <v>0</v>
      </c>
      <c r="AU63" s="1644">
        <v>1</v>
      </c>
      <c r="AV63" s="1643">
        <v>0</v>
      </c>
      <c r="AW63" s="1643">
        <v>0</v>
      </c>
      <c r="AX63" s="1076">
        <v>6</v>
      </c>
      <c r="AY63" s="1076">
        <v>2</v>
      </c>
      <c r="AZ63" s="1076">
        <v>1</v>
      </c>
      <c r="BA63" s="1076">
        <v>2</v>
      </c>
      <c r="BB63" s="1076"/>
    </row>
    <row r="64" spans="2:54" ht="27.95" customHeight="1">
      <c r="B64" s="1077" t="s">
        <v>972</v>
      </c>
      <c r="C64" s="1076">
        <v>1437</v>
      </c>
      <c r="D64" s="1643">
        <v>1171</v>
      </c>
      <c r="E64" s="1643">
        <v>266</v>
      </c>
      <c r="F64" s="1643">
        <v>48</v>
      </c>
      <c r="G64" s="1643">
        <v>49</v>
      </c>
      <c r="H64" s="1643">
        <v>10</v>
      </c>
      <c r="I64" s="1644">
        <v>1</v>
      </c>
      <c r="J64" s="1643">
        <v>23</v>
      </c>
      <c r="K64" s="1644">
        <v>9</v>
      </c>
      <c r="L64" s="1643">
        <v>8</v>
      </c>
      <c r="M64" s="1644">
        <v>1</v>
      </c>
      <c r="N64" s="1643">
        <v>18</v>
      </c>
      <c r="O64" s="1643">
        <v>10</v>
      </c>
      <c r="P64" s="1643">
        <v>16</v>
      </c>
      <c r="Q64" s="1643">
        <v>6</v>
      </c>
      <c r="R64" s="1643">
        <v>82</v>
      </c>
      <c r="S64" s="1644">
        <v>9</v>
      </c>
      <c r="T64" s="1643">
        <v>22</v>
      </c>
      <c r="U64" s="1644">
        <v>9</v>
      </c>
      <c r="V64" s="1643">
        <v>428</v>
      </c>
      <c r="W64" s="1644">
        <v>30</v>
      </c>
      <c r="X64" s="1643">
        <v>25</v>
      </c>
      <c r="Y64" s="1644">
        <v>7</v>
      </c>
      <c r="Z64" s="1643">
        <v>39</v>
      </c>
      <c r="AA64" s="1644">
        <v>8</v>
      </c>
      <c r="AB64" s="1643">
        <v>58</v>
      </c>
      <c r="AC64" s="1643">
        <v>8</v>
      </c>
      <c r="AD64" s="1643">
        <v>137</v>
      </c>
      <c r="AE64" s="1643">
        <v>32</v>
      </c>
      <c r="AF64" s="1644">
        <v>8</v>
      </c>
      <c r="AG64" s="1644">
        <v>2</v>
      </c>
      <c r="AH64" s="1644">
        <v>7</v>
      </c>
      <c r="AI64" s="1644">
        <v>0</v>
      </c>
      <c r="AJ64" s="1644">
        <v>3</v>
      </c>
      <c r="AK64" s="1644">
        <v>2</v>
      </c>
      <c r="AL64" s="1643">
        <v>144</v>
      </c>
      <c r="AM64" s="1643">
        <v>43</v>
      </c>
      <c r="AN64" s="1643">
        <v>20</v>
      </c>
      <c r="AO64" s="1643">
        <v>21</v>
      </c>
      <c r="AP64" s="1644">
        <v>1</v>
      </c>
      <c r="AQ64" s="1644">
        <v>2</v>
      </c>
      <c r="AR64" s="1644">
        <v>1</v>
      </c>
      <c r="AS64" s="1644">
        <v>0</v>
      </c>
      <c r="AT64" s="1644">
        <v>9</v>
      </c>
      <c r="AU64" s="1644">
        <v>1</v>
      </c>
      <c r="AV64" s="1644">
        <v>3</v>
      </c>
      <c r="AW64" s="1644">
        <v>2</v>
      </c>
      <c r="AX64" s="1076">
        <v>25</v>
      </c>
      <c r="AY64" s="1077">
        <v>2</v>
      </c>
      <c r="AZ64" s="1077">
        <v>34</v>
      </c>
      <c r="BA64" s="1077">
        <v>12</v>
      </c>
      <c r="BB64" s="1077">
        <v>2</v>
      </c>
    </row>
    <row r="65" spans="2:54" ht="45" customHeight="1">
      <c r="B65" s="1077" t="s">
        <v>973</v>
      </c>
      <c r="C65" s="1076">
        <v>1063</v>
      </c>
      <c r="D65" s="1643">
        <v>804</v>
      </c>
      <c r="E65" s="1643">
        <v>259</v>
      </c>
      <c r="F65" s="1643">
        <v>22</v>
      </c>
      <c r="G65" s="1643">
        <v>21</v>
      </c>
      <c r="H65" s="1643">
        <v>16</v>
      </c>
      <c r="I65" s="1643">
        <v>3</v>
      </c>
      <c r="J65" s="1643">
        <v>16</v>
      </c>
      <c r="K65" s="1643">
        <v>6</v>
      </c>
      <c r="L65" s="1643">
        <v>18</v>
      </c>
      <c r="M65" s="1643">
        <v>9</v>
      </c>
      <c r="N65" s="1643">
        <v>19</v>
      </c>
      <c r="O65" s="1643">
        <v>24</v>
      </c>
      <c r="P65" s="1643">
        <v>27</v>
      </c>
      <c r="Q65" s="1643">
        <v>26</v>
      </c>
      <c r="R65" s="1643">
        <v>35</v>
      </c>
      <c r="S65" s="1643">
        <v>4</v>
      </c>
      <c r="T65" s="1643">
        <v>23</v>
      </c>
      <c r="U65" s="1643">
        <v>7</v>
      </c>
      <c r="V65" s="1643">
        <v>228</v>
      </c>
      <c r="W65" s="1643">
        <v>11</v>
      </c>
      <c r="X65" s="1643">
        <v>42</v>
      </c>
      <c r="Y65" s="1643">
        <v>16</v>
      </c>
      <c r="Z65" s="1643">
        <v>21</v>
      </c>
      <c r="AA65" s="1643">
        <v>7</v>
      </c>
      <c r="AB65" s="1643">
        <v>39</v>
      </c>
      <c r="AC65" s="1643">
        <v>14</v>
      </c>
      <c r="AD65" s="1643">
        <v>53</v>
      </c>
      <c r="AE65" s="1643">
        <v>14</v>
      </c>
      <c r="AF65" s="1643">
        <v>5</v>
      </c>
      <c r="AG65" s="1643">
        <v>6</v>
      </c>
      <c r="AH65" s="1644">
        <v>3</v>
      </c>
      <c r="AI65" s="1644">
        <v>0</v>
      </c>
      <c r="AJ65" s="1643">
        <v>3</v>
      </c>
      <c r="AK65" s="1644">
        <v>0</v>
      </c>
      <c r="AL65" s="1643">
        <v>162</v>
      </c>
      <c r="AM65" s="1643">
        <v>56</v>
      </c>
      <c r="AN65" s="1643">
        <v>30</v>
      </c>
      <c r="AO65" s="1643">
        <v>22</v>
      </c>
      <c r="AP65" s="1643">
        <v>2</v>
      </c>
      <c r="AQ65" s="1644">
        <v>1</v>
      </c>
      <c r="AR65" s="1643">
        <v>0</v>
      </c>
      <c r="AS65" s="1644">
        <v>0</v>
      </c>
      <c r="AT65" s="1644">
        <v>6</v>
      </c>
      <c r="AU65" s="1644">
        <v>4</v>
      </c>
      <c r="AV65" s="1643">
        <v>2</v>
      </c>
      <c r="AW65" s="1644">
        <v>1</v>
      </c>
      <c r="AX65" s="1076">
        <v>23</v>
      </c>
      <c r="AY65" s="1076">
        <v>4</v>
      </c>
      <c r="AZ65" s="1076">
        <v>8</v>
      </c>
      <c r="BA65" s="1076">
        <v>3</v>
      </c>
      <c r="BB65" s="1077">
        <v>1</v>
      </c>
    </row>
    <row r="66" spans="2:54" ht="45" customHeight="1">
      <c r="B66" s="1077" t="s">
        <v>1282</v>
      </c>
      <c r="C66" s="1076">
        <v>91</v>
      </c>
      <c r="D66" s="1643">
        <v>77</v>
      </c>
      <c r="E66" s="1643">
        <v>14</v>
      </c>
      <c r="F66" s="1643">
        <v>2</v>
      </c>
      <c r="G66" s="1643">
        <v>0</v>
      </c>
      <c r="H66" s="1643">
        <v>0</v>
      </c>
      <c r="I66" s="1643">
        <v>0</v>
      </c>
      <c r="J66" s="1643">
        <v>0</v>
      </c>
      <c r="K66" s="1643">
        <v>1</v>
      </c>
      <c r="L66" s="1643">
        <v>0</v>
      </c>
      <c r="M66" s="1643">
        <v>0</v>
      </c>
      <c r="N66" s="1643">
        <v>2</v>
      </c>
      <c r="O66" s="1643">
        <v>2</v>
      </c>
      <c r="P66" s="1643">
        <v>3</v>
      </c>
      <c r="Q66" s="1643">
        <v>0</v>
      </c>
      <c r="R66" s="1643">
        <v>1</v>
      </c>
      <c r="S66" s="1643">
        <v>1</v>
      </c>
      <c r="T66" s="1643">
        <v>1</v>
      </c>
      <c r="U66" s="1643">
        <v>0</v>
      </c>
      <c r="V66" s="1643">
        <v>38</v>
      </c>
      <c r="W66" s="1643">
        <v>1</v>
      </c>
      <c r="X66" s="1643">
        <v>3</v>
      </c>
      <c r="Y66" s="1643">
        <v>0</v>
      </c>
      <c r="Z66" s="1643">
        <v>3</v>
      </c>
      <c r="AA66" s="1643">
        <v>1</v>
      </c>
      <c r="AB66" s="1643">
        <v>2</v>
      </c>
      <c r="AC66" s="1643">
        <v>2</v>
      </c>
      <c r="AD66" s="1643">
        <v>4</v>
      </c>
      <c r="AE66" s="1643">
        <v>1</v>
      </c>
      <c r="AF66" s="1643">
        <v>0</v>
      </c>
      <c r="AG66" s="1643">
        <v>0</v>
      </c>
      <c r="AH66" s="1643">
        <v>0</v>
      </c>
      <c r="AI66" s="1644">
        <v>0</v>
      </c>
      <c r="AJ66" s="1643">
        <v>0</v>
      </c>
      <c r="AK66" s="1643">
        <v>0</v>
      </c>
      <c r="AL66" s="1643">
        <v>7</v>
      </c>
      <c r="AM66" s="1643">
        <v>3</v>
      </c>
      <c r="AN66" s="1643">
        <v>7</v>
      </c>
      <c r="AO66" s="1643">
        <v>2</v>
      </c>
      <c r="AP66" s="1643">
        <v>0</v>
      </c>
      <c r="AQ66" s="1643">
        <v>0</v>
      </c>
      <c r="AR66" s="1644">
        <v>0</v>
      </c>
      <c r="AS66" s="1644">
        <v>0</v>
      </c>
      <c r="AT66" s="1643">
        <v>0</v>
      </c>
      <c r="AU66" s="1643">
        <v>0</v>
      </c>
      <c r="AV66" s="1643">
        <v>0</v>
      </c>
      <c r="AW66" s="1643">
        <v>0</v>
      </c>
      <c r="AX66" s="1076">
        <v>1</v>
      </c>
      <c r="AY66" s="1076"/>
      <c r="AZ66" s="1076">
        <v>3</v>
      </c>
      <c r="BA66" s="1076"/>
      <c r="BB66" s="1077"/>
    </row>
    <row r="67" spans="2:54" ht="45" customHeight="1">
      <c r="B67" s="1077" t="s">
        <v>1283</v>
      </c>
      <c r="C67" s="1076">
        <v>112</v>
      </c>
      <c r="D67" s="1643">
        <v>81</v>
      </c>
      <c r="E67" s="1643">
        <v>31</v>
      </c>
      <c r="F67" s="1643">
        <v>5</v>
      </c>
      <c r="G67" s="1643">
        <v>4</v>
      </c>
      <c r="H67" s="1644">
        <v>0</v>
      </c>
      <c r="I67" s="1644">
        <v>0</v>
      </c>
      <c r="J67" s="1644">
        <v>0</v>
      </c>
      <c r="K67" s="1643">
        <v>0</v>
      </c>
      <c r="L67" s="1644">
        <v>3</v>
      </c>
      <c r="M67" s="1644">
        <v>1</v>
      </c>
      <c r="N67" s="1643">
        <v>2</v>
      </c>
      <c r="O67" s="1643">
        <v>1</v>
      </c>
      <c r="P67" s="1643">
        <v>3</v>
      </c>
      <c r="Q67" s="1644">
        <v>4</v>
      </c>
      <c r="R67" s="1643">
        <v>3</v>
      </c>
      <c r="S67" s="1644">
        <v>0</v>
      </c>
      <c r="T67" s="1643">
        <v>0</v>
      </c>
      <c r="U67" s="1644">
        <v>0</v>
      </c>
      <c r="V67" s="1643">
        <v>14</v>
      </c>
      <c r="W67" s="1643">
        <v>1</v>
      </c>
      <c r="X67" s="1643">
        <v>3</v>
      </c>
      <c r="Y67" s="1644">
        <v>3</v>
      </c>
      <c r="Z67" s="1643">
        <v>1</v>
      </c>
      <c r="AA67" s="1643">
        <v>0</v>
      </c>
      <c r="AB67" s="1643">
        <v>3</v>
      </c>
      <c r="AC67" s="1643">
        <v>2</v>
      </c>
      <c r="AD67" s="1643">
        <v>12</v>
      </c>
      <c r="AE67" s="1644">
        <v>3</v>
      </c>
      <c r="AF67" s="1644">
        <v>0</v>
      </c>
      <c r="AG67" s="1644">
        <v>1</v>
      </c>
      <c r="AH67" s="1644">
        <v>0</v>
      </c>
      <c r="AI67" s="1644">
        <v>0</v>
      </c>
      <c r="AJ67" s="1643">
        <v>0</v>
      </c>
      <c r="AK67" s="1644">
        <v>1</v>
      </c>
      <c r="AL67" s="1643">
        <v>25</v>
      </c>
      <c r="AM67" s="1643">
        <v>7</v>
      </c>
      <c r="AN67" s="1643">
        <v>5</v>
      </c>
      <c r="AO67" s="1644">
        <v>1</v>
      </c>
      <c r="AP67" s="1644">
        <v>0</v>
      </c>
      <c r="AQ67" s="1644">
        <v>0</v>
      </c>
      <c r="AR67" s="1644">
        <v>0</v>
      </c>
      <c r="AS67" s="1644">
        <v>0</v>
      </c>
      <c r="AT67" s="1644">
        <v>0</v>
      </c>
      <c r="AU67" s="1644">
        <v>0</v>
      </c>
      <c r="AV67" s="1643">
        <v>1</v>
      </c>
      <c r="AW67" s="1644">
        <v>0</v>
      </c>
      <c r="AX67" s="1077"/>
      <c r="AY67" s="1076"/>
      <c r="AZ67" s="1076">
        <v>1</v>
      </c>
      <c r="BA67" s="1076">
        <v>2</v>
      </c>
      <c r="BB67" s="1077"/>
    </row>
    <row r="68" spans="2:54" ht="45" customHeight="1">
      <c r="B68" s="1077" t="s">
        <v>974</v>
      </c>
      <c r="C68" s="1076">
        <v>40</v>
      </c>
      <c r="D68" s="1643">
        <v>30</v>
      </c>
      <c r="E68" s="1643">
        <v>10</v>
      </c>
      <c r="F68" s="1643">
        <v>1</v>
      </c>
      <c r="G68" s="1643">
        <v>1</v>
      </c>
      <c r="H68" s="1643">
        <v>1</v>
      </c>
      <c r="I68" s="1643">
        <v>0</v>
      </c>
      <c r="J68" s="1644">
        <v>0</v>
      </c>
      <c r="K68" s="1643">
        <v>1</v>
      </c>
      <c r="L68" s="1643">
        <v>1</v>
      </c>
      <c r="M68" s="1644">
        <v>0</v>
      </c>
      <c r="N68" s="1643">
        <v>0</v>
      </c>
      <c r="O68" s="1643">
        <v>0</v>
      </c>
      <c r="P68" s="1643">
        <v>1</v>
      </c>
      <c r="Q68" s="1643">
        <v>0</v>
      </c>
      <c r="R68" s="1643">
        <v>0</v>
      </c>
      <c r="S68" s="1644">
        <v>0</v>
      </c>
      <c r="T68" s="1643">
        <v>0</v>
      </c>
      <c r="U68" s="1643">
        <v>1</v>
      </c>
      <c r="V68" s="1643">
        <v>18</v>
      </c>
      <c r="W68" s="1643">
        <v>1</v>
      </c>
      <c r="X68" s="1643">
        <v>0</v>
      </c>
      <c r="Y68" s="1643">
        <v>0</v>
      </c>
      <c r="Z68" s="1643">
        <v>0</v>
      </c>
      <c r="AA68" s="1644">
        <v>0</v>
      </c>
      <c r="AB68" s="1643">
        <v>4</v>
      </c>
      <c r="AC68" s="1643">
        <v>0</v>
      </c>
      <c r="AD68" s="1643">
        <v>0</v>
      </c>
      <c r="AE68" s="1643">
        <v>2</v>
      </c>
      <c r="AF68" s="1643">
        <v>1</v>
      </c>
      <c r="AG68" s="1643">
        <v>0</v>
      </c>
      <c r="AH68" s="1643">
        <v>0</v>
      </c>
      <c r="AI68" s="1644">
        <v>0</v>
      </c>
      <c r="AJ68" s="1643">
        <v>0</v>
      </c>
      <c r="AK68" s="1644">
        <v>0</v>
      </c>
      <c r="AL68" s="1643">
        <v>3</v>
      </c>
      <c r="AM68" s="1643">
        <v>2</v>
      </c>
      <c r="AN68" s="1643">
        <v>0</v>
      </c>
      <c r="AO68" s="1643">
        <v>0</v>
      </c>
      <c r="AP68" s="1643">
        <v>0</v>
      </c>
      <c r="AQ68" s="1644">
        <v>0</v>
      </c>
      <c r="AR68" s="1644">
        <v>0</v>
      </c>
      <c r="AS68" s="1644">
        <v>0</v>
      </c>
      <c r="AT68" s="1644">
        <v>0</v>
      </c>
      <c r="AU68" s="1644">
        <v>1</v>
      </c>
      <c r="AV68" s="1643">
        <v>0</v>
      </c>
      <c r="AW68" s="1644">
        <v>0</v>
      </c>
      <c r="AX68" s="1076"/>
      <c r="AY68" s="1076"/>
      <c r="AZ68" s="1076"/>
      <c r="BA68" s="1076">
        <v>1</v>
      </c>
      <c r="BB68" s="1077"/>
    </row>
    <row r="69" spans="2:54" ht="45" customHeight="1">
      <c r="B69" s="1077" t="s">
        <v>975</v>
      </c>
      <c r="C69" s="1076">
        <v>1090</v>
      </c>
      <c r="D69" s="1643">
        <v>884</v>
      </c>
      <c r="E69" s="1643">
        <v>206</v>
      </c>
      <c r="F69" s="1643">
        <v>9</v>
      </c>
      <c r="G69" s="1643">
        <v>5</v>
      </c>
      <c r="H69" s="1643">
        <v>7</v>
      </c>
      <c r="I69" s="1643">
        <v>4</v>
      </c>
      <c r="J69" s="1644">
        <v>6</v>
      </c>
      <c r="K69" s="1643">
        <v>2</v>
      </c>
      <c r="L69" s="1644">
        <v>9</v>
      </c>
      <c r="M69" s="1644">
        <v>4</v>
      </c>
      <c r="N69" s="1644">
        <v>22</v>
      </c>
      <c r="O69" s="1644">
        <v>13</v>
      </c>
      <c r="P69" s="1643">
        <v>38</v>
      </c>
      <c r="Q69" s="1643">
        <v>10</v>
      </c>
      <c r="R69" s="1644">
        <v>17</v>
      </c>
      <c r="S69" s="1644">
        <v>1</v>
      </c>
      <c r="T69" s="1643">
        <v>14</v>
      </c>
      <c r="U69" s="1643">
        <v>4</v>
      </c>
      <c r="V69" s="1643">
        <v>369</v>
      </c>
      <c r="W69" s="1644">
        <v>19</v>
      </c>
      <c r="X69" s="1644">
        <v>28</v>
      </c>
      <c r="Y69" s="1644">
        <v>15</v>
      </c>
      <c r="Z69" s="1644">
        <v>10</v>
      </c>
      <c r="AA69" s="1644">
        <v>7</v>
      </c>
      <c r="AB69" s="1643">
        <v>54</v>
      </c>
      <c r="AC69" s="1644">
        <v>14</v>
      </c>
      <c r="AD69" s="1643">
        <v>77</v>
      </c>
      <c r="AE69" s="1644">
        <v>24</v>
      </c>
      <c r="AF69" s="1644">
        <v>3</v>
      </c>
      <c r="AG69" s="1644">
        <v>1</v>
      </c>
      <c r="AH69" s="1644">
        <v>3</v>
      </c>
      <c r="AI69" s="1644">
        <v>0</v>
      </c>
      <c r="AJ69" s="1644">
        <v>5</v>
      </c>
      <c r="AK69" s="1644">
        <v>4</v>
      </c>
      <c r="AL69" s="1643">
        <v>142</v>
      </c>
      <c r="AM69" s="1643">
        <v>51</v>
      </c>
      <c r="AN69" s="1644">
        <v>30</v>
      </c>
      <c r="AO69" s="1644">
        <v>16</v>
      </c>
      <c r="AP69" s="1644">
        <v>0</v>
      </c>
      <c r="AQ69" s="1644">
        <v>0</v>
      </c>
      <c r="AR69" s="1643">
        <v>0</v>
      </c>
      <c r="AS69" s="1644">
        <v>0</v>
      </c>
      <c r="AT69" s="1644">
        <v>1</v>
      </c>
      <c r="AU69" s="1644">
        <v>0</v>
      </c>
      <c r="AV69" s="1644">
        <v>3</v>
      </c>
      <c r="AW69" s="1644">
        <v>1</v>
      </c>
      <c r="AX69" s="1076">
        <v>18</v>
      </c>
      <c r="AY69" s="1077">
        <v>3</v>
      </c>
      <c r="AZ69" s="1076">
        <v>17</v>
      </c>
      <c r="BA69" s="1077">
        <v>8</v>
      </c>
      <c r="BB69" s="1076">
        <v>2</v>
      </c>
    </row>
    <row r="70" spans="2:54" ht="45" customHeight="1">
      <c r="B70" s="1077" t="s">
        <v>980</v>
      </c>
      <c r="C70" s="1076">
        <v>987</v>
      </c>
      <c r="D70" s="1643">
        <v>846</v>
      </c>
      <c r="E70" s="1643">
        <v>141</v>
      </c>
      <c r="F70" s="1643">
        <v>31</v>
      </c>
      <c r="G70" s="1643">
        <v>13</v>
      </c>
      <c r="H70" s="1643">
        <v>8</v>
      </c>
      <c r="I70" s="1643">
        <v>2</v>
      </c>
      <c r="J70" s="1643">
        <v>5</v>
      </c>
      <c r="K70" s="1643">
        <v>3</v>
      </c>
      <c r="L70" s="1643">
        <v>12</v>
      </c>
      <c r="M70" s="1643">
        <v>0</v>
      </c>
      <c r="N70" s="1643">
        <v>36</v>
      </c>
      <c r="O70" s="1643">
        <v>1</v>
      </c>
      <c r="P70" s="1643">
        <v>19</v>
      </c>
      <c r="Q70" s="1643">
        <v>2</v>
      </c>
      <c r="R70" s="1643">
        <v>52</v>
      </c>
      <c r="S70" s="1644">
        <v>3</v>
      </c>
      <c r="T70" s="1643">
        <v>21</v>
      </c>
      <c r="U70" s="1643">
        <v>5</v>
      </c>
      <c r="V70" s="1643">
        <v>276</v>
      </c>
      <c r="W70" s="1643">
        <v>15</v>
      </c>
      <c r="X70" s="1643">
        <v>16</v>
      </c>
      <c r="Y70" s="1643">
        <v>7</v>
      </c>
      <c r="Z70" s="1643">
        <v>25</v>
      </c>
      <c r="AA70" s="1643">
        <v>4</v>
      </c>
      <c r="AB70" s="1643">
        <v>50</v>
      </c>
      <c r="AC70" s="1643">
        <v>13</v>
      </c>
      <c r="AD70" s="1643">
        <v>54</v>
      </c>
      <c r="AE70" s="1643">
        <v>9</v>
      </c>
      <c r="AF70" s="1643">
        <v>4</v>
      </c>
      <c r="AG70" s="1643">
        <v>5</v>
      </c>
      <c r="AH70" s="1644">
        <v>2</v>
      </c>
      <c r="AI70" s="1644">
        <v>1</v>
      </c>
      <c r="AJ70" s="1643">
        <v>3</v>
      </c>
      <c r="AK70" s="1644">
        <v>3</v>
      </c>
      <c r="AL70" s="1643">
        <v>156</v>
      </c>
      <c r="AM70" s="1643">
        <v>25</v>
      </c>
      <c r="AN70" s="1643">
        <v>18</v>
      </c>
      <c r="AO70" s="1643">
        <v>6</v>
      </c>
      <c r="AP70" s="1644">
        <v>2</v>
      </c>
      <c r="AQ70" s="1644">
        <v>1</v>
      </c>
      <c r="AR70" s="1644">
        <v>1</v>
      </c>
      <c r="AS70" s="1644">
        <v>1</v>
      </c>
      <c r="AT70" s="1643">
        <v>11</v>
      </c>
      <c r="AU70" s="1643">
        <v>7</v>
      </c>
      <c r="AV70" s="1644">
        <v>5</v>
      </c>
      <c r="AW70" s="1644">
        <v>2</v>
      </c>
      <c r="AX70" s="1076">
        <v>21</v>
      </c>
      <c r="AY70" s="1076">
        <v>1</v>
      </c>
      <c r="AZ70" s="1076">
        <v>18</v>
      </c>
      <c r="BA70" s="1076">
        <v>12</v>
      </c>
      <c r="BB70" s="1077"/>
    </row>
    <row r="71" spans="2:54" ht="57" customHeight="1">
      <c r="B71" s="1077" t="s">
        <v>1428</v>
      </c>
      <c r="C71" s="1076">
        <v>592</v>
      </c>
      <c r="D71" s="1643">
        <v>501</v>
      </c>
      <c r="E71" s="1643">
        <v>91</v>
      </c>
      <c r="F71" s="1644">
        <v>20</v>
      </c>
      <c r="G71" s="1644">
        <v>6</v>
      </c>
      <c r="H71" s="1643">
        <v>3</v>
      </c>
      <c r="I71" s="1644">
        <v>1</v>
      </c>
      <c r="J71" s="1644">
        <v>3</v>
      </c>
      <c r="K71" s="1644">
        <v>1</v>
      </c>
      <c r="L71" s="1644">
        <v>5</v>
      </c>
      <c r="M71" s="1644">
        <v>2</v>
      </c>
      <c r="N71" s="1643">
        <v>11</v>
      </c>
      <c r="O71" s="1644">
        <v>1</v>
      </c>
      <c r="P71" s="1644">
        <v>11</v>
      </c>
      <c r="Q71" s="1644">
        <v>8</v>
      </c>
      <c r="R71" s="1643">
        <v>23</v>
      </c>
      <c r="S71" s="1644">
        <v>1</v>
      </c>
      <c r="T71" s="1644">
        <v>9</v>
      </c>
      <c r="U71" s="1644">
        <v>5</v>
      </c>
      <c r="V71" s="1643">
        <v>164</v>
      </c>
      <c r="W71" s="1644">
        <v>7</v>
      </c>
      <c r="X71" s="1644">
        <v>10</v>
      </c>
      <c r="Y71" s="1643">
        <v>4</v>
      </c>
      <c r="Z71" s="1644">
        <v>22</v>
      </c>
      <c r="AA71" s="1644">
        <v>2</v>
      </c>
      <c r="AB71" s="1643">
        <v>25</v>
      </c>
      <c r="AC71" s="1644">
        <v>5</v>
      </c>
      <c r="AD71" s="1644">
        <v>36</v>
      </c>
      <c r="AE71" s="1644">
        <v>9</v>
      </c>
      <c r="AF71" s="1644">
        <v>2</v>
      </c>
      <c r="AG71" s="1644">
        <v>2</v>
      </c>
      <c r="AH71" s="1644">
        <v>3</v>
      </c>
      <c r="AI71" s="1644">
        <v>1</v>
      </c>
      <c r="AJ71" s="1644">
        <v>2</v>
      </c>
      <c r="AK71" s="1644">
        <v>1</v>
      </c>
      <c r="AL71" s="1643">
        <v>111</v>
      </c>
      <c r="AM71" s="1644">
        <v>20</v>
      </c>
      <c r="AN71" s="1643">
        <v>14</v>
      </c>
      <c r="AO71" s="1644">
        <v>7</v>
      </c>
      <c r="AP71" s="1644">
        <v>0</v>
      </c>
      <c r="AQ71" s="1644">
        <v>0</v>
      </c>
      <c r="AR71" s="1644">
        <v>0</v>
      </c>
      <c r="AS71" s="1644">
        <v>0</v>
      </c>
      <c r="AT71" s="1644">
        <v>6</v>
      </c>
      <c r="AU71" s="1644">
        <v>0</v>
      </c>
      <c r="AV71" s="1644">
        <v>2</v>
      </c>
      <c r="AW71" s="1644">
        <v>2</v>
      </c>
      <c r="AX71" s="1076">
        <v>13</v>
      </c>
      <c r="AY71" s="1077">
        <v>3</v>
      </c>
      <c r="AZ71" s="1077">
        <v>6</v>
      </c>
      <c r="BA71" s="1077">
        <v>3</v>
      </c>
      <c r="BB71" s="1077"/>
    </row>
    <row r="72" spans="2:54" ht="69.95" customHeight="1">
      <c r="B72" s="1077" t="s">
        <v>1284</v>
      </c>
      <c r="C72" s="1076">
        <v>2371</v>
      </c>
      <c r="D72" s="1643">
        <v>1386</v>
      </c>
      <c r="E72" s="1643">
        <v>985</v>
      </c>
      <c r="F72" s="1644">
        <v>35</v>
      </c>
      <c r="G72" s="1644">
        <v>45</v>
      </c>
      <c r="H72" s="1644">
        <v>15</v>
      </c>
      <c r="I72" s="1643">
        <v>9</v>
      </c>
      <c r="J72" s="1643">
        <v>48</v>
      </c>
      <c r="K72" s="1643">
        <v>69</v>
      </c>
      <c r="L72" s="1644">
        <v>7</v>
      </c>
      <c r="M72" s="1644">
        <v>2</v>
      </c>
      <c r="N72" s="1643">
        <v>29</v>
      </c>
      <c r="O72" s="1643">
        <v>30</v>
      </c>
      <c r="P72" s="1643">
        <v>56</v>
      </c>
      <c r="Q72" s="1643">
        <v>60</v>
      </c>
      <c r="R72" s="1643">
        <v>142</v>
      </c>
      <c r="S72" s="1644">
        <v>43</v>
      </c>
      <c r="T72" s="1643">
        <v>45</v>
      </c>
      <c r="U72" s="1643">
        <v>51</v>
      </c>
      <c r="V72" s="1643">
        <v>317</v>
      </c>
      <c r="W72" s="1643">
        <v>24</v>
      </c>
      <c r="X72" s="1643">
        <v>19</v>
      </c>
      <c r="Y72" s="1644">
        <v>29</v>
      </c>
      <c r="Z72" s="1643">
        <v>162</v>
      </c>
      <c r="AA72" s="1644">
        <v>194</v>
      </c>
      <c r="AB72" s="1643">
        <v>53</v>
      </c>
      <c r="AC72" s="1643">
        <v>14</v>
      </c>
      <c r="AD72" s="1643">
        <v>77</v>
      </c>
      <c r="AE72" s="1643">
        <v>19</v>
      </c>
      <c r="AF72" s="1643">
        <v>52</v>
      </c>
      <c r="AG72" s="1643">
        <v>39</v>
      </c>
      <c r="AH72" s="1643">
        <v>29</v>
      </c>
      <c r="AI72" s="1643">
        <v>55</v>
      </c>
      <c r="AJ72" s="1643">
        <v>11</v>
      </c>
      <c r="AK72" s="1644">
        <v>18</v>
      </c>
      <c r="AL72" s="1643">
        <v>107</v>
      </c>
      <c r="AM72" s="1643">
        <v>90</v>
      </c>
      <c r="AN72" s="1643">
        <v>20</v>
      </c>
      <c r="AO72" s="1644">
        <v>10</v>
      </c>
      <c r="AP72" s="1644">
        <v>34</v>
      </c>
      <c r="AQ72" s="1644">
        <v>27</v>
      </c>
      <c r="AR72" s="1644">
        <v>2</v>
      </c>
      <c r="AS72" s="1644">
        <v>0</v>
      </c>
      <c r="AT72" s="1644">
        <v>75</v>
      </c>
      <c r="AU72" s="1644">
        <v>50</v>
      </c>
      <c r="AV72" s="1644">
        <v>40</v>
      </c>
      <c r="AW72" s="1644">
        <v>49</v>
      </c>
      <c r="AX72" s="1076">
        <v>3</v>
      </c>
      <c r="AY72" s="1077"/>
      <c r="AZ72" s="1076">
        <v>8</v>
      </c>
      <c r="BA72" s="1077">
        <v>58</v>
      </c>
      <c r="BB72" s="1077"/>
    </row>
    <row r="73" spans="2:54" ht="27.95" customHeight="1">
      <c r="B73" s="1077" t="s">
        <v>981</v>
      </c>
      <c r="C73" s="1076">
        <v>2560</v>
      </c>
      <c r="D73" s="1643">
        <v>1860</v>
      </c>
      <c r="E73" s="1643">
        <v>700</v>
      </c>
      <c r="F73" s="1643">
        <v>63</v>
      </c>
      <c r="G73" s="1644">
        <v>48</v>
      </c>
      <c r="H73" s="1644">
        <v>29</v>
      </c>
      <c r="I73" s="1644">
        <v>8</v>
      </c>
      <c r="J73" s="1644">
        <v>36</v>
      </c>
      <c r="K73" s="1644">
        <v>11</v>
      </c>
      <c r="L73" s="1643">
        <v>21</v>
      </c>
      <c r="M73" s="1644">
        <v>9</v>
      </c>
      <c r="N73" s="1643">
        <v>46</v>
      </c>
      <c r="O73" s="1644">
        <v>32</v>
      </c>
      <c r="P73" s="1643">
        <v>48</v>
      </c>
      <c r="Q73" s="1644">
        <v>31</v>
      </c>
      <c r="R73" s="1643">
        <v>92</v>
      </c>
      <c r="S73" s="1644">
        <v>25</v>
      </c>
      <c r="T73" s="1643">
        <v>48</v>
      </c>
      <c r="U73" s="1643">
        <v>36</v>
      </c>
      <c r="V73" s="1643">
        <v>543</v>
      </c>
      <c r="W73" s="1643">
        <v>67</v>
      </c>
      <c r="X73" s="1644">
        <v>28</v>
      </c>
      <c r="Y73" s="1643">
        <v>26</v>
      </c>
      <c r="Z73" s="1644">
        <v>46</v>
      </c>
      <c r="AA73" s="1644">
        <v>12</v>
      </c>
      <c r="AB73" s="1643">
        <v>150</v>
      </c>
      <c r="AC73" s="1644">
        <v>71</v>
      </c>
      <c r="AD73" s="1643">
        <v>177</v>
      </c>
      <c r="AE73" s="1644">
        <v>44</v>
      </c>
      <c r="AF73" s="1644">
        <v>12</v>
      </c>
      <c r="AG73" s="1644">
        <v>17</v>
      </c>
      <c r="AH73" s="1644">
        <v>7</v>
      </c>
      <c r="AI73" s="1644">
        <v>11</v>
      </c>
      <c r="AJ73" s="1644">
        <v>17</v>
      </c>
      <c r="AK73" s="1644">
        <v>11</v>
      </c>
      <c r="AL73" s="1643">
        <v>257</v>
      </c>
      <c r="AM73" s="1643">
        <v>118</v>
      </c>
      <c r="AN73" s="1644">
        <v>36</v>
      </c>
      <c r="AO73" s="1644">
        <v>46</v>
      </c>
      <c r="AP73" s="1643">
        <v>12</v>
      </c>
      <c r="AQ73" s="1644">
        <v>9</v>
      </c>
      <c r="AR73" s="1644">
        <v>4</v>
      </c>
      <c r="AS73" s="1644">
        <v>1</v>
      </c>
      <c r="AT73" s="1643">
        <v>25</v>
      </c>
      <c r="AU73" s="1644">
        <v>12</v>
      </c>
      <c r="AV73" s="1643">
        <v>25</v>
      </c>
      <c r="AW73" s="1644">
        <v>18</v>
      </c>
      <c r="AX73" s="1076">
        <v>102</v>
      </c>
      <c r="AY73" s="1077">
        <v>22</v>
      </c>
      <c r="AZ73" s="1077">
        <v>30</v>
      </c>
      <c r="BA73" s="1077">
        <v>15</v>
      </c>
      <c r="BB73" s="1077">
        <v>6</v>
      </c>
    </row>
    <row r="74" spans="2:54" ht="15" customHeight="1">
      <c r="B74" s="1077" t="s">
        <v>1071</v>
      </c>
      <c r="C74" s="1076">
        <v>463</v>
      </c>
      <c r="D74" s="1643">
        <v>339</v>
      </c>
      <c r="E74" s="1643">
        <v>124</v>
      </c>
      <c r="F74" s="1643">
        <v>23</v>
      </c>
      <c r="G74" s="1643">
        <v>15</v>
      </c>
      <c r="H74" s="1644">
        <v>4</v>
      </c>
      <c r="I74" s="1644">
        <v>0</v>
      </c>
      <c r="J74" s="1643">
        <v>10</v>
      </c>
      <c r="K74" s="1644">
        <v>11</v>
      </c>
      <c r="L74" s="1644">
        <v>2</v>
      </c>
      <c r="M74" s="1644">
        <v>2</v>
      </c>
      <c r="N74" s="1643">
        <v>6</v>
      </c>
      <c r="O74" s="1644">
        <v>7</v>
      </c>
      <c r="P74" s="1643">
        <v>12</v>
      </c>
      <c r="Q74" s="1644">
        <v>14</v>
      </c>
      <c r="R74" s="1643">
        <v>14</v>
      </c>
      <c r="S74" s="1643">
        <v>6</v>
      </c>
      <c r="T74" s="1643">
        <v>2</v>
      </c>
      <c r="U74" s="1644">
        <v>3</v>
      </c>
      <c r="V74" s="1643">
        <v>74</v>
      </c>
      <c r="W74" s="1644">
        <v>4</v>
      </c>
      <c r="X74" s="1644">
        <v>8</v>
      </c>
      <c r="Y74" s="1644">
        <v>9</v>
      </c>
      <c r="Z74" s="1644">
        <v>14</v>
      </c>
      <c r="AA74" s="1644">
        <v>2</v>
      </c>
      <c r="AB74" s="1643">
        <v>18</v>
      </c>
      <c r="AC74" s="1643">
        <v>4</v>
      </c>
      <c r="AD74" s="1643">
        <v>15</v>
      </c>
      <c r="AE74" s="1643">
        <v>2</v>
      </c>
      <c r="AF74" s="1644">
        <v>1</v>
      </c>
      <c r="AG74" s="1643">
        <v>3</v>
      </c>
      <c r="AH74" s="1644">
        <v>0</v>
      </c>
      <c r="AI74" s="1644">
        <v>1</v>
      </c>
      <c r="AJ74" s="1643">
        <v>1</v>
      </c>
      <c r="AK74" s="1643">
        <v>1</v>
      </c>
      <c r="AL74" s="1643">
        <v>100</v>
      </c>
      <c r="AM74" s="1643">
        <v>23</v>
      </c>
      <c r="AN74" s="1643">
        <v>15</v>
      </c>
      <c r="AO74" s="1643">
        <v>12</v>
      </c>
      <c r="AP74" s="1644">
        <v>2</v>
      </c>
      <c r="AQ74" s="1643">
        <v>0</v>
      </c>
      <c r="AR74" s="1644">
        <v>0</v>
      </c>
      <c r="AS74" s="1644">
        <v>0</v>
      </c>
      <c r="AT74" s="1643">
        <v>4</v>
      </c>
      <c r="AU74" s="1644">
        <v>0</v>
      </c>
      <c r="AV74" s="1644">
        <v>1</v>
      </c>
      <c r="AW74" s="1643">
        <v>0</v>
      </c>
      <c r="AX74" s="1076">
        <v>8</v>
      </c>
      <c r="AY74" s="1077">
        <v>3</v>
      </c>
      <c r="AZ74" s="1077">
        <v>5</v>
      </c>
      <c r="BA74" s="1077">
        <v>2</v>
      </c>
      <c r="BB74" s="1077"/>
    </row>
    <row r="75" spans="2:54" ht="27.95" customHeight="1">
      <c r="B75" s="1077" t="s">
        <v>982</v>
      </c>
      <c r="C75" s="1076">
        <v>308</v>
      </c>
      <c r="D75" s="1643">
        <v>190</v>
      </c>
      <c r="E75" s="1643">
        <v>118</v>
      </c>
      <c r="F75" s="1643">
        <v>5</v>
      </c>
      <c r="G75" s="1643">
        <v>12</v>
      </c>
      <c r="H75" s="1643">
        <v>1</v>
      </c>
      <c r="I75" s="1643">
        <v>0</v>
      </c>
      <c r="J75" s="1643">
        <v>5</v>
      </c>
      <c r="K75" s="1643">
        <v>6</v>
      </c>
      <c r="L75" s="1643">
        <v>2</v>
      </c>
      <c r="M75" s="1644">
        <v>5</v>
      </c>
      <c r="N75" s="1643">
        <v>3</v>
      </c>
      <c r="O75" s="1643">
        <v>5</v>
      </c>
      <c r="P75" s="1643">
        <v>4</v>
      </c>
      <c r="Q75" s="1643">
        <v>9</v>
      </c>
      <c r="R75" s="1643">
        <v>9</v>
      </c>
      <c r="S75" s="1643">
        <v>0</v>
      </c>
      <c r="T75" s="1643">
        <v>10</v>
      </c>
      <c r="U75" s="1643">
        <v>4</v>
      </c>
      <c r="V75" s="1643">
        <v>58</v>
      </c>
      <c r="W75" s="1643">
        <v>6</v>
      </c>
      <c r="X75" s="1643">
        <v>6</v>
      </c>
      <c r="Y75" s="1643">
        <v>6</v>
      </c>
      <c r="Z75" s="1643">
        <v>6</v>
      </c>
      <c r="AA75" s="1643">
        <v>1</v>
      </c>
      <c r="AB75" s="1643">
        <v>17</v>
      </c>
      <c r="AC75" s="1643">
        <v>12</v>
      </c>
      <c r="AD75" s="1643">
        <v>14</v>
      </c>
      <c r="AE75" s="1643">
        <v>10</v>
      </c>
      <c r="AF75" s="1643">
        <v>1</v>
      </c>
      <c r="AG75" s="1643">
        <v>5</v>
      </c>
      <c r="AH75" s="1643">
        <v>4</v>
      </c>
      <c r="AI75" s="1644">
        <v>5</v>
      </c>
      <c r="AJ75" s="1643">
        <v>1</v>
      </c>
      <c r="AK75" s="1643">
        <v>2</v>
      </c>
      <c r="AL75" s="1643">
        <v>15</v>
      </c>
      <c r="AM75" s="1643">
        <v>12</v>
      </c>
      <c r="AN75" s="1643">
        <v>7</v>
      </c>
      <c r="AO75" s="1643">
        <v>5</v>
      </c>
      <c r="AP75" s="1643">
        <v>1</v>
      </c>
      <c r="AQ75" s="1644">
        <v>5</v>
      </c>
      <c r="AR75" s="1643">
        <v>1</v>
      </c>
      <c r="AS75" s="1644">
        <v>0</v>
      </c>
      <c r="AT75" s="1643">
        <v>4</v>
      </c>
      <c r="AU75" s="1643">
        <v>0</v>
      </c>
      <c r="AV75" s="1643">
        <v>1</v>
      </c>
      <c r="AW75" s="1643">
        <v>2</v>
      </c>
      <c r="AX75" s="1076">
        <v>6</v>
      </c>
      <c r="AY75" s="1077">
        <v>2</v>
      </c>
      <c r="AZ75" s="1076">
        <v>4</v>
      </c>
      <c r="BA75" s="1076">
        <v>4</v>
      </c>
      <c r="BB75" s="1077">
        <v>5</v>
      </c>
    </row>
    <row r="76" spans="2:54" ht="27.95" customHeight="1">
      <c r="B76" s="1077" t="s">
        <v>983</v>
      </c>
      <c r="C76" s="1076">
        <v>61</v>
      </c>
      <c r="D76" s="1643">
        <v>46</v>
      </c>
      <c r="E76" s="1643">
        <v>15</v>
      </c>
      <c r="F76" s="1643">
        <v>2</v>
      </c>
      <c r="G76" s="1643">
        <v>3</v>
      </c>
      <c r="H76" s="1643">
        <v>2</v>
      </c>
      <c r="I76" s="1643">
        <v>0</v>
      </c>
      <c r="J76" s="1643">
        <v>0</v>
      </c>
      <c r="K76" s="1643">
        <v>0</v>
      </c>
      <c r="L76" s="1643">
        <v>0</v>
      </c>
      <c r="M76" s="1643">
        <v>0</v>
      </c>
      <c r="N76" s="1643">
        <v>0</v>
      </c>
      <c r="O76" s="1643">
        <v>0</v>
      </c>
      <c r="P76" s="1643">
        <v>3</v>
      </c>
      <c r="Q76" s="1643">
        <v>0</v>
      </c>
      <c r="R76" s="1643">
        <v>4</v>
      </c>
      <c r="S76" s="1643">
        <v>1</v>
      </c>
      <c r="T76" s="1643">
        <v>0</v>
      </c>
      <c r="U76" s="1643">
        <v>2</v>
      </c>
      <c r="V76" s="1643">
        <v>12</v>
      </c>
      <c r="W76" s="1643">
        <v>0</v>
      </c>
      <c r="X76" s="1643">
        <v>2</v>
      </c>
      <c r="Y76" s="1643">
        <v>0</v>
      </c>
      <c r="Z76" s="1643">
        <v>4</v>
      </c>
      <c r="AA76" s="1643">
        <v>1</v>
      </c>
      <c r="AB76" s="1643">
        <v>1</v>
      </c>
      <c r="AC76" s="1643">
        <v>0</v>
      </c>
      <c r="AD76" s="1643">
        <v>5</v>
      </c>
      <c r="AE76" s="1643">
        <v>0</v>
      </c>
      <c r="AF76" s="1643">
        <v>0</v>
      </c>
      <c r="AG76" s="1643">
        <v>1</v>
      </c>
      <c r="AH76" s="1644">
        <v>2</v>
      </c>
      <c r="AI76" s="1643">
        <v>1</v>
      </c>
      <c r="AJ76" s="1643">
        <v>0</v>
      </c>
      <c r="AK76" s="1643">
        <v>0</v>
      </c>
      <c r="AL76" s="1643">
        <v>7</v>
      </c>
      <c r="AM76" s="1643">
        <v>4</v>
      </c>
      <c r="AN76" s="1643">
        <v>1</v>
      </c>
      <c r="AO76" s="1643">
        <v>2</v>
      </c>
      <c r="AP76" s="1644">
        <v>0</v>
      </c>
      <c r="AQ76" s="1644">
        <v>0</v>
      </c>
      <c r="AR76" s="1643">
        <v>0</v>
      </c>
      <c r="AS76" s="1644">
        <v>0</v>
      </c>
      <c r="AT76" s="1643">
        <v>0</v>
      </c>
      <c r="AU76" s="1644">
        <v>0</v>
      </c>
      <c r="AV76" s="1643">
        <v>0</v>
      </c>
      <c r="AW76" s="1643">
        <v>0</v>
      </c>
      <c r="AX76" s="1076"/>
      <c r="AY76" s="1076"/>
      <c r="AZ76" s="1076">
        <v>1</v>
      </c>
      <c r="BA76" s="1076"/>
      <c r="BB76" s="1077"/>
    </row>
    <row r="77" spans="2:54" ht="45" customHeight="1">
      <c r="B77" s="1077" t="s">
        <v>985</v>
      </c>
      <c r="C77" s="1076">
        <v>208</v>
      </c>
      <c r="D77" s="1643">
        <v>138</v>
      </c>
      <c r="E77" s="1643">
        <v>70</v>
      </c>
      <c r="F77" s="1643">
        <v>16</v>
      </c>
      <c r="G77" s="1643">
        <v>10</v>
      </c>
      <c r="H77" s="1643">
        <v>3</v>
      </c>
      <c r="I77" s="1643">
        <v>8</v>
      </c>
      <c r="J77" s="1643">
        <v>7</v>
      </c>
      <c r="K77" s="1643">
        <v>7</v>
      </c>
      <c r="L77" s="1643">
        <v>1</v>
      </c>
      <c r="M77" s="1643">
        <v>1</v>
      </c>
      <c r="N77" s="1643">
        <v>3</v>
      </c>
      <c r="O77" s="1643">
        <v>1</v>
      </c>
      <c r="P77" s="1643">
        <v>5</v>
      </c>
      <c r="Q77" s="1643">
        <v>3</v>
      </c>
      <c r="R77" s="1643">
        <v>5</v>
      </c>
      <c r="S77" s="1643">
        <v>3</v>
      </c>
      <c r="T77" s="1643">
        <v>2</v>
      </c>
      <c r="U77" s="1643">
        <v>0</v>
      </c>
      <c r="V77" s="1643">
        <v>30</v>
      </c>
      <c r="W77" s="1643">
        <v>1</v>
      </c>
      <c r="X77" s="1643">
        <v>5</v>
      </c>
      <c r="Y77" s="1643">
        <v>6</v>
      </c>
      <c r="Z77" s="1643">
        <v>4</v>
      </c>
      <c r="AA77" s="1643">
        <v>5</v>
      </c>
      <c r="AB77" s="1643">
        <v>4</v>
      </c>
      <c r="AC77" s="1643">
        <v>0</v>
      </c>
      <c r="AD77" s="1643">
        <v>9</v>
      </c>
      <c r="AE77" s="1643">
        <v>3</v>
      </c>
      <c r="AF77" s="1643">
        <v>1</v>
      </c>
      <c r="AG77" s="1643">
        <v>0</v>
      </c>
      <c r="AH77" s="1643">
        <v>0</v>
      </c>
      <c r="AI77" s="1643">
        <v>1</v>
      </c>
      <c r="AJ77" s="1643">
        <v>1</v>
      </c>
      <c r="AK77" s="1643">
        <v>0</v>
      </c>
      <c r="AL77" s="1643">
        <v>28</v>
      </c>
      <c r="AM77" s="1643">
        <v>9</v>
      </c>
      <c r="AN77" s="1643">
        <v>3</v>
      </c>
      <c r="AO77" s="1643">
        <v>5</v>
      </c>
      <c r="AP77" s="1643">
        <v>3</v>
      </c>
      <c r="AQ77" s="1643">
        <v>0</v>
      </c>
      <c r="AR77" s="1643">
        <v>0</v>
      </c>
      <c r="AS77" s="1644">
        <v>0</v>
      </c>
      <c r="AT77" s="1643">
        <v>3</v>
      </c>
      <c r="AU77" s="1643">
        <v>2</v>
      </c>
      <c r="AV77" s="1643">
        <v>2</v>
      </c>
      <c r="AW77" s="1643">
        <v>2</v>
      </c>
      <c r="AX77" s="1076">
        <v>2</v>
      </c>
      <c r="AY77" s="1076"/>
      <c r="AZ77" s="1076">
        <v>1</v>
      </c>
      <c r="BA77" s="1076">
        <v>3</v>
      </c>
      <c r="BB77" s="1077"/>
    </row>
    <row r="78" spans="2:54" ht="45" customHeight="1">
      <c r="B78" s="1077" t="s">
        <v>987</v>
      </c>
      <c r="C78" s="1076">
        <v>945</v>
      </c>
      <c r="D78" s="1643">
        <v>692</v>
      </c>
      <c r="E78" s="1643">
        <v>253</v>
      </c>
      <c r="F78" s="1643">
        <v>33</v>
      </c>
      <c r="G78" s="1643">
        <v>38</v>
      </c>
      <c r="H78" s="1643">
        <v>13</v>
      </c>
      <c r="I78" s="1643">
        <v>4</v>
      </c>
      <c r="J78" s="1643">
        <v>12</v>
      </c>
      <c r="K78" s="1643">
        <v>14</v>
      </c>
      <c r="L78" s="1643">
        <v>6</v>
      </c>
      <c r="M78" s="1643">
        <v>4</v>
      </c>
      <c r="N78" s="1643">
        <v>16</v>
      </c>
      <c r="O78" s="1643">
        <v>10</v>
      </c>
      <c r="P78" s="1643">
        <v>19</v>
      </c>
      <c r="Q78" s="1643">
        <v>12</v>
      </c>
      <c r="R78" s="1643">
        <v>36</v>
      </c>
      <c r="S78" s="1643">
        <v>10</v>
      </c>
      <c r="T78" s="1643">
        <v>10</v>
      </c>
      <c r="U78" s="1643">
        <v>7</v>
      </c>
      <c r="V78" s="1643">
        <v>140</v>
      </c>
      <c r="W78" s="1643">
        <v>10</v>
      </c>
      <c r="X78" s="1643">
        <v>9</v>
      </c>
      <c r="Y78" s="1643">
        <v>7</v>
      </c>
      <c r="Z78" s="1643">
        <v>24</v>
      </c>
      <c r="AA78" s="1643">
        <v>6</v>
      </c>
      <c r="AB78" s="1643">
        <v>40</v>
      </c>
      <c r="AC78" s="1643">
        <v>11</v>
      </c>
      <c r="AD78" s="1643">
        <v>75</v>
      </c>
      <c r="AE78" s="1643">
        <v>18</v>
      </c>
      <c r="AF78" s="1643">
        <v>10</v>
      </c>
      <c r="AG78" s="1643">
        <v>7</v>
      </c>
      <c r="AH78" s="1643">
        <v>3</v>
      </c>
      <c r="AI78" s="1643">
        <v>3</v>
      </c>
      <c r="AJ78" s="1643">
        <v>8</v>
      </c>
      <c r="AK78" s="1644">
        <v>3</v>
      </c>
      <c r="AL78" s="1643">
        <v>158</v>
      </c>
      <c r="AM78" s="1643">
        <v>42</v>
      </c>
      <c r="AN78" s="1643">
        <v>28</v>
      </c>
      <c r="AO78" s="1643">
        <v>21</v>
      </c>
      <c r="AP78" s="1643">
        <v>5</v>
      </c>
      <c r="AQ78" s="1644">
        <v>3</v>
      </c>
      <c r="AR78" s="1644">
        <v>1</v>
      </c>
      <c r="AS78" s="1644">
        <v>0</v>
      </c>
      <c r="AT78" s="1643">
        <v>9</v>
      </c>
      <c r="AU78" s="1643">
        <v>7</v>
      </c>
      <c r="AV78" s="1643">
        <v>6</v>
      </c>
      <c r="AW78" s="1643">
        <v>8</v>
      </c>
      <c r="AX78" s="1076">
        <v>19</v>
      </c>
      <c r="AY78" s="1076">
        <v>3</v>
      </c>
      <c r="AZ78" s="1076">
        <v>11</v>
      </c>
      <c r="BA78" s="1076">
        <v>5</v>
      </c>
      <c r="BB78" s="1077">
        <v>1</v>
      </c>
    </row>
    <row r="79" spans="2:54" ht="15" customHeight="1">
      <c r="B79" s="1077" t="s">
        <v>989</v>
      </c>
      <c r="C79" s="1076">
        <v>841</v>
      </c>
      <c r="D79" s="1643">
        <v>686</v>
      </c>
      <c r="E79" s="1643">
        <v>155</v>
      </c>
      <c r="F79" s="1643">
        <v>19</v>
      </c>
      <c r="G79" s="1643">
        <v>8</v>
      </c>
      <c r="H79" s="1643">
        <v>9</v>
      </c>
      <c r="I79" s="1643">
        <v>2</v>
      </c>
      <c r="J79" s="1643">
        <v>4</v>
      </c>
      <c r="K79" s="1643">
        <v>1</v>
      </c>
      <c r="L79" s="1643">
        <v>2</v>
      </c>
      <c r="M79" s="1643">
        <v>1</v>
      </c>
      <c r="N79" s="1643">
        <v>5</v>
      </c>
      <c r="O79" s="1643">
        <v>1</v>
      </c>
      <c r="P79" s="1643">
        <v>8</v>
      </c>
      <c r="Q79" s="1643">
        <v>3</v>
      </c>
      <c r="R79" s="1643">
        <v>46</v>
      </c>
      <c r="S79" s="1644">
        <v>6</v>
      </c>
      <c r="T79" s="1644">
        <v>34</v>
      </c>
      <c r="U79" s="1644">
        <v>29</v>
      </c>
      <c r="V79" s="1643">
        <v>241</v>
      </c>
      <c r="W79" s="1643">
        <v>15</v>
      </c>
      <c r="X79" s="1643">
        <v>11</v>
      </c>
      <c r="Y79" s="1643">
        <v>8</v>
      </c>
      <c r="Z79" s="1643">
        <v>5</v>
      </c>
      <c r="AA79" s="1644">
        <v>6</v>
      </c>
      <c r="AB79" s="1643">
        <v>74</v>
      </c>
      <c r="AC79" s="1643">
        <v>14</v>
      </c>
      <c r="AD79" s="1643">
        <v>63</v>
      </c>
      <c r="AE79" s="1644">
        <v>9</v>
      </c>
      <c r="AF79" s="1644">
        <v>5</v>
      </c>
      <c r="AG79" s="1643">
        <v>1</v>
      </c>
      <c r="AH79" s="1643">
        <v>2</v>
      </c>
      <c r="AI79" s="1644">
        <v>0</v>
      </c>
      <c r="AJ79" s="1643">
        <v>3</v>
      </c>
      <c r="AK79" s="1644">
        <v>1</v>
      </c>
      <c r="AL79" s="1643">
        <v>93</v>
      </c>
      <c r="AM79" s="1643">
        <v>23</v>
      </c>
      <c r="AN79" s="1643">
        <v>4</v>
      </c>
      <c r="AO79" s="1643">
        <v>4</v>
      </c>
      <c r="AP79" s="1644">
        <v>1</v>
      </c>
      <c r="AQ79" s="1644">
        <v>4</v>
      </c>
      <c r="AR79" s="1643">
        <v>0</v>
      </c>
      <c r="AS79" s="1644">
        <v>0</v>
      </c>
      <c r="AT79" s="1643">
        <v>19</v>
      </c>
      <c r="AU79" s="1644">
        <v>6</v>
      </c>
      <c r="AV79" s="1644">
        <v>3</v>
      </c>
      <c r="AW79" s="1643">
        <v>9</v>
      </c>
      <c r="AX79" s="1076">
        <v>28</v>
      </c>
      <c r="AY79" s="1076">
        <v>4</v>
      </c>
      <c r="AZ79" s="1076">
        <v>7</v>
      </c>
      <c r="BA79" s="1077"/>
      <c r="BB79" s="1077"/>
    </row>
    <row r="80" spans="2:54" ht="27.95" customHeight="1">
      <c r="B80" s="1077" t="s">
        <v>991</v>
      </c>
      <c r="C80" s="1076">
        <v>1257</v>
      </c>
      <c r="D80" s="1643">
        <v>886</v>
      </c>
      <c r="E80" s="1643">
        <v>371</v>
      </c>
      <c r="F80" s="1644">
        <v>36</v>
      </c>
      <c r="G80" s="1643">
        <v>18</v>
      </c>
      <c r="H80" s="1643">
        <v>13</v>
      </c>
      <c r="I80" s="1644">
        <v>11</v>
      </c>
      <c r="J80" s="1643">
        <v>12</v>
      </c>
      <c r="K80" s="1643">
        <v>13</v>
      </c>
      <c r="L80" s="1644">
        <v>9</v>
      </c>
      <c r="M80" s="1644">
        <v>9</v>
      </c>
      <c r="N80" s="1643">
        <v>56</v>
      </c>
      <c r="O80" s="1644">
        <v>47</v>
      </c>
      <c r="P80" s="1644">
        <v>41</v>
      </c>
      <c r="Q80" s="1643">
        <v>24</v>
      </c>
      <c r="R80" s="1644">
        <v>35</v>
      </c>
      <c r="S80" s="1643">
        <v>7</v>
      </c>
      <c r="T80" s="1643">
        <v>18</v>
      </c>
      <c r="U80" s="1643">
        <v>10</v>
      </c>
      <c r="V80" s="1643">
        <v>154</v>
      </c>
      <c r="W80" s="1644">
        <v>11</v>
      </c>
      <c r="X80" s="1644">
        <v>22</v>
      </c>
      <c r="Y80" s="1643">
        <v>7</v>
      </c>
      <c r="Z80" s="1644">
        <v>23</v>
      </c>
      <c r="AA80" s="1644">
        <v>12</v>
      </c>
      <c r="AB80" s="1644">
        <v>33</v>
      </c>
      <c r="AC80" s="1643">
        <v>15</v>
      </c>
      <c r="AD80" s="1643">
        <v>84</v>
      </c>
      <c r="AE80" s="1644">
        <v>32</v>
      </c>
      <c r="AF80" s="1643">
        <v>10</v>
      </c>
      <c r="AG80" s="1643">
        <v>2</v>
      </c>
      <c r="AH80" s="1644">
        <v>12</v>
      </c>
      <c r="AI80" s="1644">
        <v>8</v>
      </c>
      <c r="AJ80" s="1643">
        <v>9</v>
      </c>
      <c r="AK80" s="1643">
        <v>4</v>
      </c>
      <c r="AL80" s="1643">
        <v>195</v>
      </c>
      <c r="AM80" s="1643">
        <v>59</v>
      </c>
      <c r="AN80" s="1643">
        <v>46</v>
      </c>
      <c r="AO80" s="1643">
        <v>51</v>
      </c>
      <c r="AP80" s="1644">
        <v>12</v>
      </c>
      <c r="AQ80" s="1644">
        <v>3</v>
      </c>
      <c r="AR80" s="1644">
        <v>3</v>
      </c>
      <c r="AS80" s="1644">
        <v>0</v>
      </c>
      <c r="AT80" s="1643">
        <v>8</v>
      </c>
      <c r="AU80" s="1644">
        <v>7</v>
      </c>
      <c r="AV80" s="1643">
        <v>9</v>
      </c>
      <c r="AW80" s="1644">
        <v>9</v>
      </c>
      <c r="AX80" s="1077">
        <v>32</v>
      </c>
      <c r="AY80" s="1077">
        <v>7</v>
      </c>
      <c r="AZ80" s="1077">
        <v>11</v>
      </c>
      <c r="BA80" s="1077">
        <v>5</v>
      </c>
      <c r="BB80" s="1076">
        <v>3</v>
      </c>
    </row>
    <row r="82" spans="2:8" ht="36.75" customHeight="1">
      <c r="B82" s="1386" t="s">
        <v>1413</v>
      </c>
      <c r="C82" s="1386"/>
      <c r="D82" s="1386"/>
      <c r="E82" s="1386"/>
      <c r="F82" s="1386"/>
      <c r="G82" s="1386"/>
      <c r="H82" s="1386"/>
    </row>
    <row r="83" spans="2:8" ht="36.75" customHeight="1">
      <c r="B83" s="1387" t="s">
        <v>1412</v>
      </c>
      <c r="C83" s="1387"/>
      <c r="D83" s="1387"/>
      <c r="E83" s="1387"/>
      <c r="F83" s="1387"/>
      <c r="G83" s="1387"/>
      <c r="H83" s="1387"/>
    </row>
    <row r="84" spans="2:8" ht="16.5">
      <c r="B84" s="133" t="s">
        <v>1411</v>
      </c>
      <c r="C84" s="53"/>
      <c r="D84" s="53"/>
      <c r="E84" s="53"/>
      <c r="F84" s="53"/>
      <c r="G84" s="53"/>
      <c r="H84" s="53"/>
    </row>
  </sheetData>
  <mergeCells count="30">
    <mergeCell ref="AZ3:BA3"/>
    <mergeCell ref="AP3:AQ3"/>
    <mergeCell ref="AR3:AS3"/>
    <mergeCell ref="AT3:AU3"/>
    <mergeCell ref="AV3:AW3"/>
    <mergeCell ref="AX3:AY3"/>
    <mergeCell ref="AF3:AG3"/>
    <mergeCell ref="AH3:AI3"/>
    <mergeCell ref="AJ3:AK3"/>
    <mergeCell ref="AL3:AM3"/>
    <mergeCell ref="AN3:AO3"/>
    <mergeCell ref="V3:W3"/>
    <mergeCell ref="X3:Y3"/>
    <mergeCell ref="Z3:AA3"/>
    <mergeCell ref="AB3:AC3"/>
    <mergeCell ref="AD3:AE3"/>
    <mergeCell ref="R3:S3"/>
    <mergeCell ref="T3:U3"/>
    <mergeCell ref="B82:H82"/>
    <mergeCell ref="D3:E3"/>
    <mergeCell ref="F3:G3"/>
    <mergeCell ref="H3:I3"/>
    <mergeCell ref="J3:K3"/>
    <mergeCell ref="L3:M3"/>
    <mergeCell ref="B83:H83"/>
    <mergeCell ref="B2:Q2"/>
    <mergeCell ref="B3:B4"/>
    <mergeCell ref="C3:C4"/>
    <mergeCell ref="N3:O3"/>
    <mergeCell ref="P3:Q3"/>
  </mergeCells>
  <hyperlinks>
    <hyperlink ref="BD3" location="INDICE!B99" display="INDICE"/>
  </hyperlinks>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D88"/>
  <sheetViews>
    <sheetView showGridLines="0" topLeftCell="A2" workbookViewId="0">
      <selection activeCell="D5" sqref="D5:BB85"/>
    </sheetView>
  </sheetViews>
  <sheetFormatPr baseColWidth="10" defaultColWidth="9.140625" defaultRowHeight="15"/>
  <cols>
    <col min="1" max="1" width="3.7109375" style="933" customWidth="1"/>
    <col min="2" max="2" width="48.140625" style="933" customWidth="1"/>
    <col min="3" max="49" width="9.42578125" style="933" customWidth="1"/>
    <col min="50" max="51" width="13.5703125" style="933" customWidth="1"/>
    <col min="52" max="54" width="9.42578125" style="933" customWidth="1"/>
    <col min="55" max="16384" width="9.140625" style="933"/>
  </cols>
  <sheetData>
    <row r="1" spans="2:56" ht="76.5" customHeight="1"/>
    <row r="2" spans="2:56" ht="54.75" customHeight="1">
      <c r="B2" s="1277" t="s">
        <v>2744</v>
      </c>
      <c r="C2" s="1277"/>
      <c r="D2" s="1277"/>
      <c r="E2" s="1277"/>
      <c r="F2" s="1277"/>
      <c r="G2" s="1277"/>
      <c r="H2" s="1277"/>
      <c r="I2" s="1277"/>
      <c r="J2" s="1277"/>
      <c r="K2" s="1277"/>
      <c r="L2" s="1277"/>
      <c r="M2" s="1277"/>
      <c r="N2" s="1277"/>
      <c r="O2" s="1277"/>
      <c r="P2" s="1277"/>
      <c r="Q2" s="1277"/>
    </row>
    <row r="3" spans="2:56" ht="15" customHeight="1">
      <c r="B3" s="1525" t="s">
        <v>1285</v>
      </c>
      <c r="C3" s="1525" t="s">
        <v>51</v>
      </c>
      <c r="D3" s="1529" t="s">
        <v>49</v>
      </c>
      <c r="E3" s="1529"/>
      <c r="F3" s="1529" t="s">
        <v>133</v>
      </c>
      <c r="G3" s="1529"/>
      <c r="H3" s="1529" t="s">
        <v>116</v>
      </c>
      <c r="I3" s="1529"/>
      <c r="J3" s="1529" t="s">
        <v>124</v>
      </c>
      <c r="K3" s="1529"/>
      <c r="L3" s="1529" t="s">
        <v>121</v>
      </c>
      <c r="M3" s="1529"/>
      <c r="N3" s="1529" t="s">
        <v>131</v>
      </c>
      <c r="O3" s="1529"/>
      <c r="P3" s="1529" t="s">
        <v>123</v>
      </c>
      <c r="Q3" s="1529"/>
      <c r="R3" s="1529" t="s">
        <v>118</v>
      </c>
      <c r="S3" s="1529"/>
      <c r="T3" s="1529" t="s">
        <v>130</v>
      </c>
      <c r="U3" s="1529"/>
      <c r="V3" s="1529" t="s">
        <v>125</v>
      </c>
      <c r="W3" s="1529"/>
      <c r="X3" s="1529" t="s">
        <v>120</v>
      </c>
      <c r="Y3" s="1529"/>
      <c r="Z3" s="1529" t="s">
        <v>119</v>
      </c>
      <c r="AA3" s="1529"/>
      <c r="AB3" s="1529" t="s">
        <v>132</v>
      </c>
      <c r="AC3" s="1529"/>
      <c r="AD3" s="1529" t="s">
        <v>117</v>
      </c>
      <c r="AE3" s="1529"/>
      <c r="AF3" s="1529" t="s">
        <v>114</v>
      </c>
      <c r="AG3" s="1529"/>
      <c r="AH3" s="1529" t="s">
        <v>112</v>
      </c>
      <c r="AI3" s="1529"/>
      <c r="AJ3" s="1529" t="s">
        <v>115</v>
      </c>
      <c r="AK3" s="1529"/>
      <c r="AL3" s="1529" t="s">
        <v>128</v>
      </c>
      <c r="AM3" s="1529"/>
      <c r="AN3" s="1529" t="s">
        <v>129</v>
      </c>
      <c r="AO3" s="1529"/>
      <c r="AP3" s="1529" t="s">
        <v>111</v>
      </c>
      <c r="AQ3" s="1529"/>
      <c r="AR3" s="1529" t="s">
        <v>1303</v>
      </c>
      <c r="AS3" s="1529"/>
      <c r="AT3" s="1529" t="s">
        <v>127</v>
      </c>
      <c r="AU3" s="1529"/>
      <c r="AV3" s="1529" t="s">
        <v>113</v>
      </c>
      <c r="AW3" s="1529"/>
      <c r="AX3" s="1529" t="s">
        <v>126</v>
      </c>
      <c r="AY3" s="1529"/>
      <c r="AZ3" s="1529" t="s">
        <v>122</v>
      </c>
      <c r="BA3" s="1529"/>
      <c r="BB3" s="1075" t="s">
        <v>86</v>
      </c>
      <c r="BD3" s="781" t="s">
        <v>389</v>
      </c>
    </row>
    <row r="4" spans="2:56" ht="27.95" customHeight="1">
      <c r="B4" s="1526"/>
      <c r="C4" s="1526"/>
      <c r="D4" s="1075" t="s">
        <v>1072</v>
      </c>
      <c r="E4" s="1075" t="s">
        <v>142</v>
      </c>
      <c r="F4" s="1075" t="s">
        <v>1072</v>
      </c>
      <c r="G4" s="1075" t="s">
        <v>142</v>
      </c>
      <c r="H4" s="1075" t="s">
        <v>1072</v>
      </c>
      <c r="I4" s="1075" t="s">
        <v>142</v>
      </c>
      <c r="J4" s="1075" t="s">
        <v>1072</v>
      </c>
      <c r="K4" s="1075" t="s">
        <v>142</v>
      </c>
      <c r="L4" s="1075" t="s">
        <v>1072</v>
      </c>
      <c r="M4" s="1075" t="s">
        <v>142</v>
      </c>
      <c r="N4" s="1075" t="s">
        <v>1072</v>
      </c>
      <c r="O4" s="1075" t="s">
        <v>142</v>
      </c>
      <c r="P4" s="1075" t="s">
        <v>1072</v>
      </c>
      <c r="Q4" s="1075" t="s">
        <v>142</v>
      </c>
      <c r="R4" s="1075" t="s">
        <v>1072</v>
      </c>
      <c r="S4" s="1075" t="s">
        <v>142</v>
      </c>
      <c r="T4" s="1075" t="s">
        <v>1072</v>
      </c>
      <c r="U4" s="1075" t="s">
        <v>142</v>
      </c>
      <c r="V4" s="1075" t="s">
        <v>1072</v>
      </c>
      <c r="W4" s="1075" t="s">
        <v>142</v>
      </c>
      <c r="X4" s="1075" t="s">
        <v>1072</v>
      </c>
      <c r="Y4" s="1075" t="s">
        <v>142</v>
      </c>
      <c r="Z4" s="1075" t="s">
        <v>1072</v>
      </c>
      <c r="AA4" s="1075" t="s">
        <v>142</v>
      </c>
      <c r="AB4" s="1075" t="s">
        <v>1072</v>
      </c>
      <c r="AC4" s="1075" t="s">
        <v>142</v>
      </c>
      <c r="AD4" s="1075" t="s">
        <v>1072</v>
      </c>
      <c r="AE4" s="1075" t="s">
        <v>142</v>
      </c>
      <c r="AF4" s="1075" t="s">
        <v>1072</v>
      </c>
      <c r="AG4" s="1075" t="s">
        <v>142</v>
      </c>
      <c r="AH4" s="1075" t="s">
        <v>1072</v>
      </c>
      <c r="AI4" s="1075" t="s">
        <v>142</v>
      </c>
      <c r="AJ4" s="1075" t="s">
        <v>1072</v>
      </c>
      <c r="AK4" s="1075" t="s">
        <v>142</v>
      </c>
      <c r="AL4" s="1075" t="s">
        <v>1072</v>
      </c>
      <c r="AM4" s="1075" t="s">
        <v>142</v>
      </c>
      <c r="AN4" s="1075" t="s">
        <v>1072</v>
      </c>
      <c r="AO4" s="1075" t="s">
        <v>142</v>
      </c>
      <c r="AP4" s="1075" t="s">
        <v>1072</v>
      </c>
      <c r="AQ4" s="1075" t="s">
        <v>142</v>
      </c>
      <c r="AR4" s="1075" t="s">
        <v>1072</v>
      </c>
      <c r="AS4" s="1075" t="s">
        <v>142</v>
      </c>
      <c r="AT4" s="1075" t="s">
        <v>1072</v>
      </c>
      <c r="AU4" s="1075" t="s">
        <v>142</v>
      </c>
      <c r="AV4" s="1075" t="s">
        <v>1072</v>
      </c>
      <c r="AW4" s="1075" t="s">
        <v>142</v>
      </c>
      <c r="AX4" s="1075" t="s">
        <v>1072</v>
      </c>
      <c r="AY4" s="1075" t="s">
        <v>142</v>
      </c>
      <c r="AZ4" s="1075" t="s">
        <v>1072</v>
      </c>
      <c r="BA4" s="1075" t="s">
        <v>142</v>
      </c>
      <c r="BB4" s="1075" t="s">
        <v>1072</v>
      </c>
    </row>
    <row r="5" spans="2:56" ht="15" customHeight="1">
      <c r="B5" s="696" t="s">
        <v>1296</v>
      </c>
      <c r="C5" s="1078">
        <v>31967</v>
      </c>
      <c r="D5" s="1642">
        <v>24708</v>
      </c>
      <c r="E5" s="1642">
        <v>7259</v>
      </c>
      <c r="F5" s="1642">
        <v>1041</v>
      </c>
      <c r="G5" s="1642">
        <v>712</v>
      </c>
      <c r="H5" s="1642">
        <v>325</v>
      </c>
      <c r="I5" s="1642">
        <v>130</v>
      </c>
      <c r="J5" s="1642">
        <v>373</v>
      </c>
      <c r="K5" s="1642">
        <v>220</v>
      </c>
      <c r="L5" s="1642">
        <v>283</v>
      </c>
      <c r="M5" s="1642">
        <v>100</v>
      </c>
      <c r="N5" s="1642">
        <v>567</v>
      </c>
      <c r="O5" s="1642">
        <v>339</v>
      </c>
      <c r="P5" s="1642">
        <v>776</v>
      </c>
      <c r="Q5" s="1642">
        <v>434</v>
      </c>
      <c r="R5" s="1642">
        <v>1082</v>
      </c>
      <c r="S5" s="1642">
        <v>179</v>
      </c>
      <c r="T5" s="1642">
        <v>521</v>
      </c>
      <c r="U5" s="1642">
        <v>210</v>
      </c>
      <c r="V5" s="1642">
        <v>8049</v>
      </c>
      <c r="W5" s="1642">
        <v>435</v>
      </c>
      <c r="X5" s="1642">
        <v>630</v>
      </c>
      <c r="Y5" s="1642">
        <v>349</v>
      </c>
      <c r="Z5" s="1642">
        <v>776</v>
      </c>
      <c r="AA5" s="1642">
        <v>313</v>
      </c>
      <c r="AB5" s="1642">
        <v>1254</v>
      </c>
      <c r="AC5" s="1642">
        <v>329</v>
      </c>
      <c r="AD5" s="1642">
        <v>2342</v>
      </c>
      <c r="AE5" s="1642">
        <v>599</v>
      </c>
      <c r="AF5" s="1642">
        <v>153</v>
      </c>
      <c r="AG5" s="1642">
        <v>113</v>
      </c>
      <c r="AH5" s="1642">
        <v>92</v>
      </c>
      <c r="AI5" s="1642">
        <v>69</v>
      </c>
      <c r="AJ5" s="1642">
        <v>80</v>
      </c>
      <c r="AK5" s="1642">
        <v>57</v>
      </c>
      <c r="AL5" s="1642">
        <v>4091</v>
      </c>
      <c r="AM5" s="1642">
        <v>1567</v>
      </c>
      <c r="AN5" s="1642">
        <v>794</v>
      </c>
      <c r="AO5" s="1642">
        <v>549</v>
      </c>
      <c r="AP5" s="1642">
        <v>94</v>
      </c>
      <c r="AQ5" s="1642">
        <v>39</v>
      </c>
      <c r="AR5" s="1642">
        <v>31</v>
      </c>
      <c r="AS5" s="1642">
        <v>2</v>
      </c>
      <c r="AT5" s="1642">
        <v>158</v>
      </c>
      <c r="AU5" s="1642">
        <v>71</v>
      </c>
      <c r="AV5" s="1642">
        <v>109</v>
      </c>
      <c r="AW5" s="1642">
        <v>76</v>
      </c>
      <c r="AX5" s="1642">
        <v>648</v>
      </c>
      <c r="AY5" s="1642">
        <v>131</v>
      </c>
      <c r="AZ5" s="1642">
        <v>417</v>
      </c>
      <c r="BA5" s="1642">
        <v>236</v>
      </c>
      <c r="BB5" s="1642">
        <v>22</v>
      </c>
    </row>
    <row r="6" spans="2:56" ht="28.5">
      <c r="B6" s="1077" t="s">
        <v>919</v>
      </c>
      <c r="C6" s="1076">
        <v>49</v>
      </c>
      <c r="D6" s="1643">
        <v>40</v>
      </c>
      <c r="E6" s="1643">
        <v>9</v>
      </c>
      <c r="F6" s="1643">
        <v>1</v>
      </c>
      <c r="G6" s="1644">
        <v>0</v>
      </c>
      <c r="H6" s="1643">
        <v>1</v>
      </c>
      <c r="I6" s="1644">
        <v>0</v>
      </c>
      <c r="J6" s="1643">
        <v>1</v>
      </c>
      <c r="K6" s="1643">
        <v>1</v>
      </c>
      <c r="L6" s="1643">
        <v>3</v>
      </c>
      <c r="M6" s="1644">
        <v>0</v>
      </c>
      <c r="N6" s="1643">
        <v>1</v>
      </c>
      <c r="O6" s="1643">
        <v>1</v>
      </c>
      <c r="P6" s="1643">
        <v>2</v>
      </c>
      <c r="Q6" s="1644">
        <v>0</v>
      </c>
      <c r="R6" s="1644">
        <v>0</v>
      </c>
      <c r="S6" s="1644">
        <v>0</v>
      </c>
      <c r="T6" s="1644">
        <v>0</v>
      </c>
      <c r="U6" s="1644">
        <v>0</v>
      </c>
      <c r="V6" s="1643">
        <v>7</v>
      </c>
      <c r="W6" s="1644">
        <v>0</v>
      </c>
      <c r="X6" s="1644">
        <v>0</v>
      </c>
      <c r="Y6" s="1643">
        <v>2</v>
      </c>
      <c r="Z6" s="1643">
        <v>3</v>
      </c>
      <c r="AA6" s="1644">
        <v>0</v>
      </c>
      <c r="AB6" s="1643">
        <v>3</v>
      </c>
      <c r="AC6" s="1644">
        <v>0</v>
      </c>
      <c r="AD6" s="1643">
        <v>8</v>
      </c>
      <c r="AE6" s="1644">
        <v>0</v>
      </c>
      <c r="AF6" s="1644">
        <v>0</v>
      </c>
      <c r="AG6" s="1644">
        <v>0</v>
      </c>
      <c r="AH6" s="1644">
        <v>0</v>
      </c>
      <c r="AI6" s="1644">
        <v>0</v>
      </c>
      <c r="AJ6" s="1643">
        <v>1</v>
      </c>
      <c r="AK6" s="1643">
        <v>1</v>
      </c>
      <c r="AL6" s="1643">
        <v>5</v>
      </c>
      <c r="AM6" s="1643">
        <v>4</v>
      </c>
      <c r="AN6" s="1644">
        <v>0</v>
      </c>
      <c r="AO6" s="1644">
        <v>0</v>
      </c>
      <c r="AP6" s="1644">
        <v>0</v>
      </c>
      <c r="AQ6" s="1644">
        <v>0</v>
      </c>
      <c r="AR6" s="1644">
        <v>0</v>
      </c>
      <c r="AS6" s="1644">
        <v>0</v>
      </c>
      <c r="AT6" s="1644">
        <v>0</v>
      </c>
      <c r="AU6" s="1644">
        <v>0</v>
      </c>
      <c r="AV6" s="1644">
        <v>0</v>
      </c>
      <c r="AW6" s="1644">
        <v>0</v>
      </c>
      <c r="AX6" s="1643">
        <v>4</v>
      </c>
      <c r="AY6" s="1644">
        <v>0</v>
      </c>
      <c r="AZ6" s="1644">
        <v>0</v>
      </c>
      <c r="BA6" s="1644">
        <v>0</v>
      </c>
      <c r="BB6" s="1644">
        <v>0</v>
      </c>
    </row>
    <row r="7" spans="2:56">
      <c r="B7" s="1077" t="s">
        <v>920</v>
      </c>
      <c r="C7" s="1076">
        <v>9</v>
      </c>
      <c r="D7" s="1643">
        <v>6</v>
      </c>
      <c r="E7" s="1643">
        <v>3</v>
      </c>
      <c r="F7" s="1644">
        <v>0</v>
      </c>
      <c r="G7" s="1643">
        <v>1</v>
      </c>
      <c r="H7" s="1643">
        <v>1</v>
      </c>
      <c r="I7" s="1644">
        <v>0</v>
      </c>
      <c r="J7" s="1644">
        <v>0</v>
      </c>
      <c r="K7" s="1644">
        <v>0</v>
      </c>
      <c r="L7" s="1644">
        <v>0</v>
      </c>
      <c r="M7" s="1644">
        <v>0</v>
      </c>
      <c r="N7" s="1644">
        <v>0</v>
      </c>
      <c r="O7" s="1644">
        <v>0</v>
      </c>
      <c r="P7" s="1644">
        <v>0</v>
      </c>
      <c r="Q7" s="1644">
        <v>0</v>
      </c>
      <c r="R7" s="1644">
        <v>0</v>
      </c>
      <c r="S7" s="1644">
        <v>0</v>
      </c>
      <c r="T7" s="1643">
        <v>1</v>
      </c>
      <c r="U7" s="1644">
        <v>0</v>
      </c>
      <c r="V7" s="1643">
        <v>1</v>
      </c>
      <c r="W7" s="1644">
        <v>0</v>
      </c>
      <c r="X7" s="1644">
        <v>0</v>
      </c>
      <c r="Y7" s="1644">
        <v>0</v>
      </c>
      <c r="Z7" s="1644">
        <v>0</v>
      </c>
      <c r="AA7" s="1644">
        <v>0</v>
      </c>
      <c r="AB7" s="1644">
        <v>0</v>
      </c>
      <c r="AC7" s="1644">
        <v>0</v>
      </c>
      <c r="AD7" s="1643">
        <v>1</v>
      </c>
      <c r="AE7" s="1644">
        <v>0</v>
      </c>
      <c r="AF7" s="1644">
        <v>0</v>
      </c>
      <c r="AG7" s="1643">
        <v>1</v>
      </c>
      <c r="AH7" s="1644">
        <v>0</v>
      </c>
      <c r="AI7" s="1644">
        <v>0</v>
      </c>
      <c r="AJ7" s="1644">
        <v>0</v>
      </c>
      <c r="AK7" s="1643">
        <v>1</v>
      </c>
      <c r="AL7" s="1643">
        <v>1</v>
      </c>
      <c r="AM7" s="1644">
        <v>0</v>
      </c>
      <c r="AN7" s="1644">
        <v>0</v>
      </c>
      <c r="AO7" s="1644">
        <v>0</v>
      </c>
      <c r="AP7" s="1644">
        <v>0</v>
      </c>
      <c r="AQ7" s="1644">
        <v>0</v>
      </c>
      <c r="AR7" s="1644">
        <v>0</v>
      </c>
      <c r="AS7" s="1644">
        <v>0</v>
      </c>
      <c r="AT7" s="1643">
        <v>1</v>
      </c>
      <c r="AU7" s="1644">
        <v>0</v>
      </c>
      <c r="AV7" s="1644">
        <v>0</v>
      </c>
      <c r="AW7" s="1644">
        <v>0</v>
      </c>
      <c r="AX7" s="1644">
        <v>0</v>
      </c>
      <c r="AY7" s="1644">
        <v>0</v>
      </c>
      <c r="AZ7" s="1644">
        <v>0</v>
      </c>
      <c r="BA7" s="1644">
        <v>0</v>
      </c>
      <c r="BB7" s="1644">
        <v>0</v>
      </c>
    </row>
    <row r="8" spans="2:56" ht="27.95" customHeight="1">
      <c r="B8" s="1077" t="s">
        <v>921</v>
      </c>
      <c r="C8" s="1076">
        <v>105</v>
      </c>
      <c r="D8" s="1643">
        <v>88</v>
      </c>
      <c r="E8" s="1643">
        <v>17</v>
      </c>
      <c r="F8" s="1643">
        <v>2</v>
      </c>
      <c r="G8" s="1644">
        <v>0</v>
      </c>
      <c r="H8" s="1643">
        <v>1</v>
      </c>
      <c r="I8" s="1644">
        <v>0</v>
      </c>
      <c r="J8" s="1643">
        <v>1</v>
      </c>
      <c r="K8" s="1643">
        <v>1</v>
      </c>
      <c r="L8" s="1644">
        <v>0</v>
      </c>
      <c r="M8" s="1644">
        <v>0</v>
      </c>
      <c r="N8" s="1643">
        <v>2</v>
      </c>
      <c r="O8" s="1643">
        <v>1</v>
      </c>
      <c r="P8" s="1643">
        <v>1</v>
      </c>
      <c r="Q8" s="1643">
        <v>2</v>
      </c>
      <c r="R8" s="1643">
        <v>1</v>
      </c>
      <c r="S8" s="1644">
        <v>0</v>
      </c>
      <c r="T8" s="1643">
        <v>3</v>
      </c>
      <c r="U8" s="1644">
        <v>0</v>
      </c>
      <c r="V8" s="1643">
        <v>48</v>
      </c>
      <c r="W8" s="1643">
        <v>2</v>
      </c>
      <c r="X8" s="1643">
        <v>3</v>
      </c>
      <c r="Y8" s="1643">
        <v>2</v>
      </c>
      <c r="Z8" s="1643">
        <v>3</v>
      </c>
      <c r="AA8" s="1643">
        <v>2</v>
      </c>
      <c r="AB8" s="1643">
        <v>4</v>
      </c>
      <c r="AC8" s="1643">
        <v>1</v>
      </c>
      <c r="AD8" s="1643">
        <v>1</v>
      </c>
      <c r="AE8" s="1644">
        <v>0</v>
      </c>
      <c r="AF8" s="1644">
        <v>0</v>
      </c>
      <c r="AG8" s="1644">
        <v>0</v>
      </c>
      <c r="AH8" s="1643">
        <v>1</v>
      </c>
      <c r="AI8" s="1644">
        <v>0</v>
      </c>
      <c r="AJ8" s="1644">
        <v>0</v>
      </c>
      <c r="AK8" s="1644">
        <v>0</v>
      </c>
      <c r="AL8" s="1643">
        <v>4</v>
      </c>
      <c r="AM8" s="1643">
        <v>3</v>
      </c>
      <c r="AN8" s="1644">
        <v>0</v>
      </c>
      <c r="AO8" s="1643">
        <v>1</v>
      </c>
      <c r="AP8" s="1644">
        <v>0</v>
      </c>
      <c r="AQ8" s="1644">
        <v>0</v>
      </c>
      <c r="AR8" s="1644">
        <v>0</v>
      </c>
      <c r="AS8" s="1644">
        <v>0</v>
      </c>
      <c r="AT8" s="1643">
        <v>1</v>
      </c>
      <c r="AU8" s="1644">
        <v>0</v>
      </c>
      <c r="AV8" s="1643">
        <v>2</v>
      </c>
      <c r="AW8" s="1644">
        <v>0</v>
      </c>
      <c r="AX8" s="1643">
        <v>4</v>
      </c>
      <c r="AY8" s="1643">
        <v>1</v>
      </c>
      <c r="AZ8" s="1643">
        <v>6</v>
      </c>
      <c r="BA8" s="1643">
        <v>1</v>
      </c>
      <c r="BB8" s="1644">
        <v>0</v>
      </c>
    </row>
    <row r="9" spans="2:56" ht="15" customHeight="1">
      <c r="B9" s="1077" t="s">
        <v>922</v>
      </c>
      <c r="C9" s="1076">
        <v>19</v>
      </c>
      <c r="D9" s="1643">
        <v>13</v>
      </c>
      <c r="E9" s="1643">
        <v>6</v>
      </c>
      <c r="F9" s="1644">
        <v>0</v>
      </c>
      <c r="G9" s="1644">
        <v>0</v>
      </c>
      <c r="H9" s="1644">
        <v>0</v>
      </c>
      <c r="I9" s="1644">
        <v>0</v>
      </c>
      <c r="J9" s="1644">
        <v>0</v>
      </c>
      <c r="K9" s="1643">
        <v>1</v>
      </c>
      <c r="L9" s="1644">
        <v>0</v>
      </c>
      <c r="M9" s="1644">
        <v>0</v>
      </c>
      <c r="N9" s="1644">
        <v>0</v>
      </c>
      <c r="O9" s="1644">
        <v>0</v>
      </c>
      <c r="P9" s="1644">
        <v>0</v>
      </c>
      <c r="Q9" s="1643">
        <v>1</v>
      </c>
      <c r="R9" s="1644">
        <v>0</v>
      </c>
      <c r="S9" s="1644">
        <v>0</v>
      </c>
      <c r="T9" s="1643">
        <v>1</v>
      </c>
      <c r="U9" s="1644">
        <v>0</v>
      </c>
      <c r="V9" s="1643">
        <v>6</v>
      </c>
      <c r="W9" s="1644">
        <v>0</v>
      </c>
      <c r="X9" s="1644">
        <v>0</v>
      </c>
      <c r="Y9" s="1644">
        <v>0</v>
      </c>
      <c r="Z9" s="1644">
        <v>0</v>
      </c>
      <c r="AA9" s="1643">
        <v>1</v>
      </c>
      <c r="AB9" s="1643">
        <v>2</v>
      </c>
      <c r="AC9" s="1644">
        <v>0</v>
      </c>
      <c r="AD9" s="1643">
        <v>1</v>
      </c>
      <c r="AE9" s="1644">
        <v>0</v>
      </c>
      <c r="AF9" s="1644">
        <v>0</v>
      </c>
      <c r="AG9" s="1643">
        <v>1</v>
      </c>
      <c r="AH9" s="1644">
        <v>0</v>
      </c>
      <c r="AI9" s="1644">
        <v>0</v>
      </c>
      <c r="AJ9" s="1644">
        <v>0</v>
      </c>
      <c r="AK9" s="1644">
        <v>0</v>
      </c>
      <c r="AL9" s="1643">
        <v>1</v>
      </c>
      <c r="AM9" s="1643">
        <v>1</v>
      </c>
      <c r="AN9" s="1644">
        <v>0</v>
      </c>
      <c r="AO9" s="1644">
        <v>0</v>
      </c>
      <c r="AP9" s="1644">
        <v>0</v>
      </c>
      <c r="AQ9" s="1644">
        <v>0</v>
      </c>
      <c r="AR9" s="1644">
        <v>0</v>
      </c>
      <c r="AS9" s="1644">
        <v>0</v>
      </c>
      <c r="AT9" s="1643">
        <v>1</v>
      </c>
      <c r="AU9" s="1644">
        <v>0</v>
      </c>
      <c r="AV9" s="1644">
        <v>0</v>
      </c>
      <c r="AW9" s="1644">
        <v>0</v>
      </c>
      <c r="AX9" s="1643">
        <v>1</v>
      </c>
      <c r="AY9" s="1643">
        <v>1</v>
      </c>
      <c r="AZ9" s="1644">
        <v>0</v>
      </c>
      <c r="BA9" s="1644">
        <v>0</v>
      </c>
      <c r="BB9" s="1644">
        <v>0</v>
      </c>
    </row>
    <row r="10" spans="2:56" ht="15" customHeight="1">
      <c r="B10" s="1077" t="s">
        <v>923</v>
      </c>
      <c r="C10" s="1076">
        <v>1</v>
      </c>
      <c r="D10" s="1643">
        <v>1</v>
      </c>
      <c r="E10" s="1644">
        <v>0</v>
      </c>
      <c r="F10" s="1644">
        <v>0</v>
      </c>
      <c r="G10" s="1644">
        <v>0</v>
      </c>
      <c r="H10" s="1644">
        <v>0</v>
      </c>
      <c r="I10" s="1644">
        <v>0</v>
      </c>
      <c r="J10" s="1644">
        <v>0</v>
      </c>
      <c r="K10" s="1644">
        <v>0</v>
      </c>
      <c r="L10" s="1644">
        <v>0</v>
      </c>
      <c r="M10" s="1644">
        <v>0</v>
      </c>
      <c r="N10" s="1644">
        <v>0</v>
      </c>
      <c r="O10" s="1644">
        <v>0</v>
      </c>
      <c r="P10" s="1644">
        <v>0</v>
      </c>
      <c r="Q10" s="1644">
        <v>0</v>
      </c>
      <c r="R10" s="1644">
        <v>0</v>
      </c>
      <c r="S10" s="1644">
        <v>0</v>
      </c>
      <c r="T10" s="1644">
        <v>0</v>
      </c>
      <c r="U10" s="1644">
        <v>0</v>
      </c>
      <c r="V10" s="1643">
        <v>1</v>
      </c>
      <c r="W10" s="1644">
        <v>0</v>
      </c>
      <c r="X10" s="1644">
        <v>0</v>
      </c>
      <c r="Y10" s="1644">
        <v>0</v>
      </c>
      <c r="Z10" s="1644">
        <v>0</v>
      </c>
      <c r="AA10" s="1644">
        <v>0</v>
      </c>
      <c r="AB10" s="1644">
        <v>0</v>
      </c>
      <c r="AC10" s="1644">
        <v>0</v>
      </c>
      <c r="AD10" s="1644">
        <v>0</v>
      </c>
      <c r="AE10" s="1644">
        <v>0</v>
      </c>
      <c r="AF10" s="1644">
        <v>0</v>
      </c>
      <c r="AG10" s="1644">
        <v>0</v>
      </c>
      <c r="AH10" s="1644">
        <v>0</v>
      </c>
      <c r="AI10" s="1644">
        <v>0</v>
      </c>
      <c r="AJ10" s="1644">
        <v>0</v>
      </c>
      <c r="AK10" s="1644">
        <v>0</v>
      </c>
      <c r="AL10" s="1644">
        <v>0</v>
      </c>
      <c r="AM10" s="1644">
        <v>0</v>
      </c>
      <c r="AN10" s="1644">
        <v>0</v>
      </c>
      <c r="AO10" s="1644">
        <v>0</v>
      </c>
      <c r="AP10" s="1644">
        <v>0</v>
      </c>
      <c r="AQ10" s="1644">
        <v>0</v>
      </c>
      <c r="AR10" s="1644">
        <v>0</v>
      </c>
      <c r="AS10" s="1644">
        <v>0</v>
      </c>
      <c r="AT10" s="1644">
        <v>0</v>
      </c>
      <c r="AU10" s="1644">
        <v>0</v>
      </c>
      <c r="AV10" s="1644">
        <v>0</v>
      </c>
      <c r="AW10" s="1644">
        <v>0</v>
      </c>
      <c r="AX10" s="1644">
        <v>0</v>
      </c>
      <c r="AY10" s="1644">
        <v>0</v>
      </c>
      <c r="AZ10" s="1644">
        <v>0</v>
      </c>
      <c r="BA10" s="1644">
        <v>0</v>
      </c>
      <c r="BB10" s="1644">
        <v>0</v>
      </c>
    </row>
    <row r="11" spans="2:56" ht="15" customHeight="1">
      <c r="B11" s="1077" t="s">
        <v>924</v>
      </c>
      <c r="C11" s="1076">
        <v>252</v>
      </c>
      <c r="D11" s="1643">
        <v>216</v>
      </c>
      <c r="E11" s="1643">
        <v>36</v>
      </c>
      <c r="F11" s="1643">
        <v>1</v>
      </c>
      <c r="G11" s="1643">
        <v>1</v>
      </c>
      <c r="H11" s="1643">
        <v>1</v>
      </c>
      <c r="I11" s="1643">
        <v>1</v>
      </c>
      <c r="J11" s="1643">
        <v>2</v>
      </c>
      <c r="K11" s="1644">
        <v>0</v>
      </c>
      <c r="L11" s="1643">
        <v>2</v>
      </c>
      <c r="M11" s="1643">
        <v>1</v>
      </c>
      <c r="N11" s="1643">
        <v>2</v>
      </c>
      <c r="O11" s="1643">
        <v>2</v>
      </c>
      <c r="P11" s="1643">
        <v>4</v>
      </c>
      <c r="Q11" s="1643">
        <v>1</v>
      </c>
      <c r="R11" s="1643">
        <v>3</v>
      </c>
      <c r="S11" s="1644">
        <v>0</v>
      </c>
      <c r="T11" s="1643">
        <v>1</v>
      </c>
      <c r="U11" s="1643">
        <v>1</v>
      </c>
      <c r="V11" s="1643">
        <v>112</v>
      </c>
      <c r="W11" s="1643">
        <v>7</v>
      </c>
      <c r="X11" s="1643">
        <v>4</v>
      </c>
      <c r="Y11" s="1643">
        <v>1</v>
      </c>
      <c r="Z11" s="1643">
        <v>10</v>
      </c>
      <c r="AA11" s="1644">
        <v>0</v>
      </c>
      <c r="AB11" s="1643">
        <v>14</v>
      </c>
      <c r="AC11" s="1643">
        <v>2</v>
      </c>
      <c r="AD11" s="1643">
        <v>25</v>
      </c>
      <c r="AE11" s="1643">
        <v>2</v>
      </c>
      <c r="AF11" s="1643">
        <v>1</v>
      </c>
      <c r="AG11" s="1644">
        <v>0</v>
      </c>
      <c r="AH11" s="1643">
        <v>1</v>
      </c>
      <c r="AI11" s="1643">
        <v>1</v>
      </c>
      <c r="AJ11" s="1644">
        <v>0</v>
      </c>
      <c r="AK11" s="1643">
        <v>2</v>
      </c>
      <c r="AL11" s="1643">
        <v>15</v>
      </c>
      <c r="AM11" s="1643">
        <v>8</v>
      </c>
      <c r="AN11" s="1643">
        <v>10</v>
      </c>
      <c r="AO11" s="1643">
        <v>3</v>
      </c>
      <c r="AP11" s="1644">
        <v>0</v>
      </c>
      <c r="AQ11" s="1644">
        <v>0</v>
      </c>
      <c r="AR11" s="1643">
        <v>1</v>
      </c>
      <c r="AS11" s="1644">
        <v>0</v>
      </c>
      <c r="AT11" s="1643">
        <v>1</v>
      </c>
      <c r="AU11" s="1644">
        <v>0</v>
      </c>
      <c r="AV11" s="1644">
        <v>0</v>
      </c>
      <c r="AW11" s="1644">
        <v>0</v>
      </c>
      <c r="AX11" s="1643">
        <v>5</v>
      </c>
      <c r="AY11" s="1644">
        <v>0</v>
      </c>
      <c r="AZ11" s="1644">
        <v>0</v>
      </c>
      <c r="BA11" s="1643">
        <v>3</v>
      </c>
      <c r="BB11" s="1643">
        <v>1</v>
      </c>
    </row>
    <row r="12" spans="2:56" ht="28.5">
      <c r="B12" s="1077" t="s">
        <v>925</v>
      </c>
      <c r="C12" s="1076">
        <v>2</v>
      </c>
      <c r="D12" s="1643">
        <v>1</v>
      </c>
      <c r="E12" s="1643">
        <v>1</v>
      </c>
      <c r="F12" s="1644">
        <v>0</v>
      </c>
      <c r="G12" s="1644">
        <v>0</v>
      </c>
      <c r="H12" s="1644">
        <v>0</v>
      </c>
      <c r="I12" s="1644">
        <v>0</v>
      </c>
      <c r="J12" s="1644">
        <v>0</v>
      </c>
      <c r="K12" s="1644">
        <v>0</v>
      </c>
      <c r="L12" s="1644">
        <v>0</v>
      </c>
      <c r="M12" s="1644">
        <v>0</v>
      </c>
      <c r="N12" s="1644">
        <v>0</v>
      </c>
      <c r="O12" s="1644">
        <v>0</v>
      </c>
      <c r="P12" s="1644">
        <v>0</v>
      </c>
      <c r="Q12" s="1644">
        <v>0</v>
      </c>
      <c r="R12" s="1644">
        <v>0</v>
      </c>
      <c r="S12" s="1644">
        <v>0</v>
      </c>
      <c r="T12" s="1644">
        <v>0</v>
      </c>
      <c r="U12" s="1644">
        <v>0</v>
      </c>
      <c r="V12" s="1643">
        <v>1</v>
      </c>
      <c r="W12" s="1644">
        <v>0</v>
      </c>
      <c r="X12" s="1644">
        <v>0</v>
      </c>
      <c r="Y12" s="1644">
        <v>0</v>
      </c>
      <c r="Z12" s="1644">
        <v>0</v>
      </c>
      <c r="AA12" s="1644">
        <v>0</v>
      </c>
      <c r="AB12" s="1644">
        <v>0</v>
      </c>
      <c r="AC12" s="1644">
        <v>0</v>
      </c>
      <c r="AD12" s="1644">
        <v>0</v>
      </c>
      <c r="AE12" s="1644">
        <v>0</v>
      </c>
      <c r="AF12" s="1644">
        <v>0</v>
      </c>
      <c r="AG12" s="1644">
        <v>0</v>
      </c>
      <c r="AH12" s="1644">
        <v>0</v>
      </c>
      <c r="AI12" s="1644">
        <v>0</v>
      </c>
      <c r="AJ12" s="1644">
        <v>0</v>
      </c>
      <c r="AK12" s="1644">
        <v>0</v>
      </c>
      <c r="AL12" s="1644">
        <v>0</v>
      </c>
      <c r="AM12" s="1643">
        <v>1</v>
      </c>
      <c r="AN12" s="1644">
        <v>0</v>
      </c>
      <c r="AO12" s="1644">
        <v>0</v>
      </c>
      <c r="AP12" s="1644">
        <v>0</v>
      </c>
      <c r="AQ12" s="1644">
        <v>0</v>
      </c>
      <c r="AR12" s="1644">
        <v>0</v>
      </c>
      <c r="AS12" s="1644">
        <v>0</v>
      </c>
      <c r="AT12" s="1644">
        <v>0</v>
      </c>
      <c r="AU12" s="1644">
        <v>0</v>
      </c>
      <c r="AV12" s="1644">
        <v>0</v>
      </c>
      <c r="AW12" s="1644">
        <v>0</v>
      </c>
      <c r="AX12" s="1644">
        <v>0</v>
      </c>
      <c r="AY12" s="1644">
        <v>0</v>
      </c>
      <c r="AZ12" s="1644">
        <v>0</v>
      </c>
      <c r="BA12" s="1644">
        <v>0</v>
      </c>
      <c r="BB12" s="1644">
        <v>0</v>
      </c>
    </row>
    <row r="13" spans="2:56" ht="28.5">
      <c r="B13" s="1077" t="s">
        <v>926</v>
      </c>
      <c r="C13" s="1076">
        <v>4</v>
      </c>
      <c r="D13" s="1643">
        <v>2</v>
      </c>
      <c r="E13" s="1643">
        <v>2</v>
      </c>
      <c r="F13" s="1644">
        <v>0</v>
      </c>
      <c r="G13" s="1643">
        <v>1</v>
      </c>
      <c r="H13" s="1644">
        <v>0</v>
      </c>
      <c r="I13" s="1644">
        <v>0</v>
      </c>
      <c r="J13" s="1644">
        <v>0</v>
      </c>
      <c r="K13" s="1644">
        <v>0</v>
      </c>
      <c r="L13" s="1644">
        <v>0</v>
      </c>
      <c r="M13" s="1644">
        <v>0</v>
      </c>
      <c r="N13" s="1644">
        <v>0</v>
      </c>
      <c r="O13" s="1644">
        <v>0</v>
      </c>
      <c r="P13" s="1644">
        <v>0</v>
      </c>
      <c r="Q13" s="1644">
        <v>0</v>
      </c>
      <c r="R13" s="1644">
        <v>0</v>
      </c>
      <c r="S13" s="1644">
        <v>0</v>
      </c>
      <c r="T13" s="1644">
        <v>0</v>
      </c>
      <c r="U13" s="1644">
        <v>0</v>
      </c>
      <c r="V13" s="1643">
        <v>1</v>
      </c>
      <c r="W13" s="1644">
        <v>0</v>
      </c>
      <c r="X13" s="1644">
        <v>0</v>
      </c>
      <c r="Y13" s="1644">
        <v>0</v>
      </c>
      <c r="Z13" s="1644">
        <v>0</v>
      </c>
      <c r="AA13" s="1644">
        <v>0</v>
      </c>
      <c r="AB13" s="1644">
        <v>0</v>
      </c>
      <c r="AC13" s="1644">
        <v>0</v>
      </c>
      <c r="AD13" s="1644">
        <v>0</v>
      </c>
      <c r="AE13" s="1644">
        <v>0</v>
      </c>
      <c r="AF13" s="1644">
        <v>0</v>
      </c>
      <c r="AG13" s="1644">
        <v>0</v>
      </c>
      <c r="AH13" s="1644">
        <v>0</v>
      </c>
      <c r="AI13" s="1644">
        <v>0</v>
      </c>
      <c r="AJ13" s="1644">
        <v>0</v>
      </c>
      <c r="AK13" s="1644">
        <v>0</v>
      </c>
      <c r="AL13" s="1644">
        <v>0</v>
      </c>
      <c r="AM13" s="1644">
        <v>0</v>
      </c>
      <c r="AN13" s="1644">
        <v>0</v>
      </c>
      <c r="AO13" s="1644">
        <v>0</v>
      </c>
      <c r="AP13" s="1644">
        <v>0</v>
      </c>
      <c r="AQ13" s="1644">
        <v>0</v>
      </c>
      <c r="AR13" s="1644">
        <v>0</v>
      </c>
      <c r="AS13" s="1644">
        <v>0</v>
      </c>
      <c r="AT13" s="1644">
        <v>0</v>
      </c>
      <c r="AU13" s="1644">
        <v>0</v>
      </c>
      <c r="AV13" s="1644">
        <v>0</v>
      </c>
      <c r="AW13" s="1644">
        <v>0</v>
      </c>
      <c r="AX13" s="1643">
        <v>1</v>
      </c>
      <c r="AY13" s="1643">
        <v>1</v>
      </c>
      <c r="AZ13" s="1644">
        <v>0</v>
      </c>
      <c r="BA13" s="1644">
        <v>0</v>
      </c>
      <c r="BB13" s="1644">
        <v>0</v>
      </c>
    </row>
    <row r="14" spans="2:56" ht="15" customHeight="1">
      <c r="B14" s="1077" t="s">
        <v>927</v>
      </c>
      <c r="C14" s="1076">
        <v>8</v>
      </c>
      <c r="D14" s="1643">
        <v>5</v>
      </c>
      <c r="E14" s="1643">
        <v>3</v>
      </c>
      <c r="F14" s="1644">
        <v>0</v>
      </c>
      <c r="G14" s="1643">
        <v>1</v>
      </c>
      <c r="H14" s="1643">
        <v>1</v>
      </c>
      <c r="I14" s="1644">
        <v>0</v>
      </c>
      <c r="J14" s="1644">
        <v>0</v>
      </c>
      <c r="K14" s="1644">
        <v>0</v>
      </c>
      <c r="L14" s="1644">
        <v>0</v>
      </c>
      <c r="M14" s="1644">
        <v>0</v>
      </c>
      <c r="N14" s="1644">
        <v>0</v>
      </c>
      <c r="O14" s="1644">
        <v>0</v>
      </c>
      <c r="P14" s="1644">
        <v>0</v>
      </c>
      <c r="Q14" s="1644">
        <v>0</v>
      </c>
      <c r="R14" s="1644">
        <v>0</v>
      </c>
      <c r="S14" s="1644">
        <v>0</v>
      </c>
      <c r="T14" s="1644">
        <v>0</v>
      </c>
      <c r="U14" s="1644">
        <v>0</v>
      </c>
      <c r="V14" s="1643">
        <v>2</v>
      </c>
      <c r="W14" s="1644">
        <v>0</v>
      </c>
      <c r="X14" s="1644">
        <v>0</v>
      </c>
      <c r="Y14" s="1644">
        <v>0</v>
      </c>
      <c r="Z14" s="1644">
        <v>0</v>
      </c>
      <c r="AA14" s="1644">
        <v>0</v>
      </c>
      <c r="AB14" s="1644">
        <v>0</v>
      </c>
      <c r="AC14" s="1644">
        <v>0</v>
      </c>
      <c r="AD14" s="1643">
        <v>1</v>
      </c>
      <c r="AE14" s="1643">
        <v>1</v>
      </c>
      <c r="AF14" s="1644">
        <v>0</v>
      </c>
      <c r="AG14" s="1644">
        <v>0</v>
      </c>
      <c r="AH14" s="1644">
        <v>0</v>
      </c>
      <c r="AI14" s="1644">
        <v>0</v>
      </c>
      <c r="AJ14" s="1644">
        <v>0</v>
      </c>
      <c r="AK14" s="1644">
        <v>0</v>
      </c>
      <c r="AL14" s="1643">
        <v>1</v>
      </c>
      <c r="AM14" s="1644">
        <v>0</v>
      </c>
      <c r="AN14" s="1644">
        <v>0</v>
      </c>
      <c r="AO14" s="1644">
        <v>0</v>
      </c>
      <c r="AP14" s="1644">
        <v>0</v>
      </c>
      <c r="AQ14" s="1644">
        <v>0</v>
      </c>
      <c r="AR14" s="1644">
        <v>0</v>
      </c>
      <c r="AS14" s="1644">
        <v>0</v>
      </c>
      <c r="AT14" s="1644">
        <v>0</v>
      </c>
      <c r="AU14" s="1644">
        <v>0</v>
      </c>
      <c r="AV14" s="1644">
        <v>0</v>
      </c>
      <c r="AW14" s="1644">
        <v>0</v>
      </c>
      <c r="AX14" s="1644">
        <v>0</v>
      </c>
      <c r="AY14" s="1644">
        <v>0</v>
      </c>
      <c r="AZ14" s="1644">
        <v>0</v>
      </c>
      <c r="BA14" s="1643">
        <v>1</v>
      </c>
      <c r="BB14" s="1644">
        <v>0</v>
      </c>
    </row>
    <row r="15" spans="2:56" ht="28.5">
      <c r="B15" s="1077" t="s">
        <v>928</v>
      </c>
      <c r="C15" s="1076">
        <v>162</v>
      </c>
      <c r="D15" s="1643">
        <v>140</v>
      </c>
      <c r="E15" s="1643">
        <v>22</v>
      </c>
      <c r="F15" s="1643">
        <v>1</v>
      </c>
      <c r="G15" s="1643">
        <v>1</v>
      </c>
      <c r="H15" s="1644">
        <v>0</v>
      </c>
      <c r="I15" s="1644">
        <v>0</v>
      </c>
      <c r="J15" s="1644">
        <v>0</v>
      </c>
      <c r="K15" s="1644">
        <v>0</v>
      </c>
      <c r="L15" s="1644">
        <v>0</v>
      </c>
      <c r="M15" s="1643">
        <v>1</v>
      </c>
      <c r="N15" s="1643">
        <v>1</v>
      </c>
      <c r="O15" s="1644">
        <v>0</v>
      </c>
      <c r="P15" s="1644">
        <v>0</v>
      </c>
      <c r="Q15" s="1644">
        <v>0</v>
      </c>
      <c r="R15" s="1643">
        <v>10</v>
      </c>
      <c r="S15" s="1643">
        <v>1</v>
      </c>
      <c r="T15" s="1643">
        <v>15</v>
      </c>
      <c r="U15" s="1643">
        <v>1</v>
      </c>
      <c r="V15" s="1643">
        <v>64</v>
      </c>
      <c r="W15" s="1643">
        <v>3</v>
      </c>
      <c r="X15" s="1643">
        <v>1</v>
      </c>
      <c r="Y15" s="1644">
        <v>0</v>
      </c>
      <c r="Z15" s="1643">
        <v>1</v>
      </c>
      <c r="AA15" s="1644">
        <v>0</v>
      </c>
      <c r="AB15" s="1643">
        <v>18</v>
      </c>
      <c r="AC15" s="1643">
        <v>5</v>
      </c>
      <c r="AD15" s="1643">
        <v>10</v>
      </c>
      <c r="AE15" s="1643">
        <v>2</v>
      </c>
      <c r="AF15" s="1643">
        <v>1</v>
      </c>
      <c r="AG15" s="1643">
        <v>2</v>
      </c>
      <c r="AH15" s="1643">
        <v>1</v>
      </c>
      <c r="AI15" s="1644">
        <v>0</v>
      </c>
      <c r="AJ15" s="1643">
        <v>1</v>
      </c>
      <c r="AK15" s="1644">
        <v>0</v>
      </c>
      <c r="AL15" s="1643">
        <v>7</v>
      </c>
      <c r="AM15" s="1643">
        <v>2</v>
      </c>
      <c r="AN15" s="1643">
        <v>2</v>
      </c>
      <c r="AO15" s="1643">
        <v>1</v>
      </c>
      <c r="AP15" s="1643">
        <v>1</v>
      </c>
      <c r="AQ15" s="1644">
        <v>0</v>
      </c>
      <c r="AR15" s="1644">
        <v>0</v>
      </c>
      <c r="AS15" s="1643">
        <v>1</v>
      </c>
      <c r="AT15" s="1644">
        <v>0</v>
      </c>
      <c r="AU15" s="1643">
        <v>1</v>
      </c>
      <c r="AV15" s="1644">
        <v>0</v>
      </c>
      <c r="AW15" s="1644">
        <v>0</v>
      </c>
      <c r="AX15" s="1643">
        <v>5</v>
      </c>
      <c r="AY15" s="1644">
        <v>0</v>
      </c>
      <c r="AZ15" s="1643">
        <v>1</v>
      </c>
      <c r="BA15" s="1643">
        <v>1</v>
      </c>
      <c r="BB15" s="1644">
        <v>0</v>
      </c>
    </row>
    <row r="16" spans="2:56" ht="15" customHeight="1">
      <c r="B16" s="1077" t="s">
        <v>1427</v>
      </c>
      <c r="C16" s="1076">
        <v>1</v>
      </c>
      <c r="D16" s="1644">
        <v>0</v>
      </c>
      <c r="E16" s="1643">
        <v>1</v>
      </c>
      <c r="F16" s="1644">
        <v>0</v>
      </c>
      <c r="G16" s="1644">
        <v>0</v>
      </c>
      <c r="H16" s="1644">
        <v>0</v>
      </c>
      <c r="I16" s="1644">
        <v>0</v>
      </c>
      <c r="J16" s="1644">
        <v>0</v>
      </c>
      <c r="K16" s="1644">
        <v>0</v>
      </c>
      <c r="L16" s="1644">
        <v>0</v>
      </c>
      <c r="M16" s="1644">
        <v>0</v>
      </c>
      <c r="N16" s="1644">
        <v>0</v>
      </c>
      <c r="O16" s="1644">
        <v>0</v>
      </c>
      <c r="P16" s="1644">
        <v>0</v>
      </c>
      <c r="Q16" s="1644">
        <v>0</v>
      </c>
      <c r="R16" s="1644">
        <v>0</v>
      </c>
      <c r="S16" s="1644">
        <v>0</v>
      </c>
      <c r="T16" s="1644">
        <v>0</v>
      </c>
      <c r="U16" s="1644">
        <v>0</v>
      </c>
      <c r="V16" s="1644">
        <v>0</v>
      </c>
      <c r="W16" s="1644">
        <v>0</v>
      </c>
      <c r="X16" s="1644">
        <v>0</v>
      </c>
      <c r="Y16" s="1644">
        <v>0</v>
      </c>
      <c r="Z16" s="1644">
        <v>0</v>
      </c>
      <c r="AA16" s="1644">
        <v>0</v>
      </c>
      <c r="AB16" s="1644">
        <v>0</v>
      </c>
      <c r="AC16" s="1644">
        <v>0</v>
      </c>
      <c r="AD16" s="1644">
        <v>0</v>
      </c>
      <c r="AE16" s="1644">
        <v>0</v>
      </c>
      <c r="AF16" s="1644">
        <v>0</v>
      </c>
      <c r="AG16" s="1644">
        <v>0</v>
      </c>
      <c r="AH16" s="1644">
        <v>0</v>
      </c>
      <c r="AI16" s="1644">
        <v>0</v>
      </c>
      <c r="AJ16" s="1644">
        <v>0</v>
      </c>
      <c r="AK16" s="1644">
        <v>0</v>
      </c>
      <c r="AL16" s="1644">
        <v>0</v>
      </c>
      <c r="AM16" s="1643">
        <v>1</v>
      </c>
      <c r="AN16" s="1644">
        <v>0</v>
      </c>
      <c r="AO16" s="1644">
        <v>0</v>
      </c>
      <c r="AP16" s="1644">
        <v>0</v>
      </c>
      <c r="AQ16" s="1644">
        <v>0</v>
      </c>
      <c r="AR16" s="1644">
        <v>0</v>
      </c>
      <c r="AS16" s="1644">
        <v>0</v>
      </c>
      <c r="AT16" s="1644">
        <v>0</v>
      </c>
      <c r="AU16" s="1644">
        <v>0</v>
      </c>
      <c r="AV16" s="1644">
        <v>0</v>
      </c>
      <c r="AW16" s="1644">
        <v>0</v>
      </c>
      <c r="AX16" s="1644">
        <v>0</v>
      </c>
      <c r="AY16" s="1644">
        <v>0</v>
      </c>
      <c r="AZ16" s="1644">
        <v>0</v>
      </c>
      <c r="BA16" s="1644">
        <v>0</v>
      </c>
      <c r="BB16" s="1644">
        <v>0</v>
      </c>
    </row>
    <row r="17" spans="2:54" ht="15" customHeight="1">
      <c r="B17" s="1077" t="s">
        <v>929</v>
      </c>
      <c r="C17" s="1076">
        <v>1</v>
      </c>
      <c r="D17" s="1643">
        <v>1</v>
      </c>
      <c r="E17" s="1644">
        <v>0</v>
      </c>
      <c r="F17" s="1644">
        <v>0</v>
      </c>
      <c r="G17" s="1644">
        <v>0</v>
      </c>
      <c r="H17" s="1643">
        <v>1</v>
      </c>
      <c r="I17" s="1644">
        <v>0</v>
      </c>
      <c r="J17" s="1644">
        <v>0</v>
      </c>
      <c r="K17" s="1644">
        <v>0</v>
      </c>
      <c r="L17" s="1644">
        <v>0</v>
      </c>
      <c r="M17" s="1644">
        <v>0</v>
      </c>
      <c r="N17" s="1644">
        <v>0</v>
      </c>
      <c r="O17" s="1644">
        <v>0</v>
      </c>
      <c r="P17" s="1644">
        <v>0</v>
      </c>
      <c r="Q17" s="1644">
        <v>0</v>
      </c>
      <c r="R17" s="1644">
        <v>0</v>
      </c>
      <c r="S17" s="1644">
        <v>0</v>
      </c>
      <c r="T17" s="1644">
        <v>0</v>
      </c>
      <c r="U17" s="1644">
        <v>0</v>
      </c>
      <c r="V17" s="1644">
        <v>0</v>
      </c>
      <c r="W17" s="1644">
        <v>0</v>
      </c>
      <c r="X17" s="1644">
        <v>0</v>
      </c>
      <c r="Y17" s="1644">
        <v>0</v>
      </c>
      <c r="Z17" s="1644">
        <v>0</v>
      </c>
      <c r="AA17" s="1644">
        <v>0</v>
      </c>
      <c r="AB17" s="1644">
        <v>0</v>
      </c>
      <c r="AC17" s="1644">
        <v>0</v>
      </c>
      <c r="AD17" s="1644">
        <v>0</v>
      </c>
      <c r="AE17" s="1644">
        <v>0</v>
      </c>
      <c r="AF17" s="1644">
        <v>0</v>
      </c>
      <c r="AG17" s="1644">
        <v>0</v>
      </c>
      <c r="AH17" s="1644">
        <v>0</v>
      </c>
      <c r="AI17" s="1644">
        <v>0</v>
      </c>
      <c r="AJ17" s="1644">
        <v>0</v>
      </c>
      <c r="AK17" s="1644">
        <v>0</v>
      </c>
      <c r="AL17" s="1644">
        <v>0</v>
      </c>
      <c r="AM17" s="1644">
        <v>0</v>
      </c>
      <c r="AN17" s="1644">
        <v>0</v>
      </c>
      <c r="AO17" s="1644">
        <v>0</v>
      </c>
      <c r="AP17" s="1644">
        <v>0</v>
      </c>
      <c r="AQ17" s="1644">
        <v>0</v>
      </c>
      <c r="AR17" s="1644">
        <v>0</v>
      </c>
      <c r="AS17" s="1644">
        <v>0</v>
      </c>
      <c r="AT17" s="1644">
        <v>0</v>
      </c>
      <c r="AU17" s="1644">
        <v>0</v>
      </c>
      <c r="AV17" s="1644">
        <v>0</v>
      </c>
      <c r="AW17" s="1644">
        <v>0</v>
      </c>
      <c r="AX17" s="1644">
        <v>0</v>
      </c>
      <c r="AY17" s="1644">
        <v>0</v>
      </c>
      <c r="AZ17" s="1644">
        <v>0</v>
      </c>
      <c r="BA17" s="1644">
        <v>0</v>
      </c>
      <c r="BB17" s="1644">
        <v>0</v>
      </c>
    </row>
    <row r="18" spans="2:54" ht="15" customHeight="1">
      <c r="B18" s="1077" t="s">
        <v>930</v>
      </c>
      <c r="C18" s="1076">
        <v>4</v>
      </c>
      <c r="D18" s="1643">
        <v>4</v>
      </c>
      <c r="E18" s="1644">
        <v>0</v>
      </c>
      <c r="F18" s="1644">
        <v>0</v>
      </c>
      <c r="G18" s="1644">
        <v>0</v>
      </c>
      <c r="H18" s="1644">
        <v>0</v>
      </c>
      <c r="I18" s="1644">
        <v>0</v>
      </c>
      <c r="J18" s="1644">
        <v>0</v>
      </c>
      <c r="K18" s="1644">
        <v>0</v>
      </c>
      <c r="L18" s="1644">
        <v>0</v>
      </c>
      <c r="M18" s="1644">
        <v>0</v>
      </c>
      <c r="N18" s="1644">
        <v>0</v>
      </c>
      <c r="O18" s="1644">
        <v>0</v>
      </c>
      <c r="P18" s="1644">
        <v>0</v>
      </c>
      <c r="Q18" s="1644">
        <v>0</v>
      </c>
      <c r="R18" s="1643">
        <v>2</v>
      </c>
      <c r="S18" s="1644">
        <v>0</v>
      </c>
      <c r="T18" s="1644">
        <v>0</v>
      </c>
      <c r="U18" s="1644">
        <v>0</v>
      </c>
      <c r="V18" s="1643">
        <v>1</v>
      </c>
      <c r="W18" s="1644">
        <v>0</v>
      </c>
      <c r="X18" s="1644">
        <v>0</v>
      </c>
      <c r="Y18" s="1644">
        <v>0</v>
      </c>
      <c r="Z18" s="1644">
        <v>0</v>
      </c>
      <c r="AA18" s="1644">
        <v>0</v>
      </c>
      <c r="AB18" s="1644">
        <v>0</v>
      </c>
      <c r="AC18" s="1644">
        <v>0</v>
      </c>
      <c r="AD18" s="1643">
        <v>1</v>
      </c>
      <c r="AE18" s="1644">
        <v>0</v>
      </c>
      <c r="AF18" s="1644">
        <v>0</v>
      </c>
      <c r="AG18" s="1644">
        <v>0</v>
      </c>
      <c r="AH18" s="1644">
        <v>0</v>
      </c>
      <c r="AI18" s="1644">
        <v>0</v>
      </c>
      <c r="AJ18" s="1644">
        <v>0</v>
      </c>
      <c r="AK18" s="1644">
        <v>0</v>
      </c>
      <c r="AL18" s="1644">
        <v>0</v>
      </c>
      <c r="AM18" s="1644">
        <v>0</v>
      </c>
      <c r="AN18" s="1644">
        <v>0</v>
      </c>
      <c r="AO18" s="1644">
        <v>0</v>
      </c>
      <c r="AP18" s="1644">
        <v>0</v>
      </c>
      <c r="AQ18" s="1644">
        <v>0</v>
      </c>
      <c r="AR18" s="1644">
        <v>0</v>
      </c>
      <c r="AS18" s="1644">
        <v>0</v>
      </c>
      <c r="AT18" s="1644">
        <v>0</v>
      </c>
      <c r="AU18" s="1644">
        <v>0</v>
      </c>
      <c r="AV18" s="1644">
        <v>0</v>
      </c>
      <c r="AW18" s="1644">
        <v>0</v>
      </c>
      <c r="AX18" s="1644">
        <v>0</v>
      </c>
      <c r="AY18" s="1644">
        <v>0</v>
      </c>
      <c r="AZ18" s="1644">
        <v>0</v>
      </c>
      <c r="BA18" s="1644">
        <v>0</v>
      </c>
      <c r="BB18" s="1644">
        <v>0</v>
      </c>
    </row>
    <row r="19" spans="2:54" ht="28.5">
      <c r="B19" s="1077" t="s">
        <v>931</v>
      </c>
      <c r="C19" s="1076">
        <v>41</v>
      </c>
      <c r="D19" s="1643">
        <v>30</v>
      </c>
      <c r="E19" s="1643">
        <v>11</v>
      </c>
      <c r="F19" s="1643">
        <v>1</v>
      </c>
      <c r="G19" s="1643">
        <v>2</v>
      </c>
      <c r="H19" s="1644">
        <v>0</v>
      </c>
      <c r="I19" s="1644">
        <v>0</v>
      </c>
      <c r="J19" s="1644">
        <v>0</v>
      </c>
      <c r="K19" s="1644">
        <v>0</v>
      </c>
      <c r="L19" s="1644">
        <v>0</v>
      </c>
      <c r="M19" s="1644">
        <v>0</v>
      </c>
      <c r="N19" s="1643">
        <v>1</v>
      </c>
      <c r="O19" s="1644">
        <v>0</v>
      </c>
      <c r="P19" s="1644">
        <v>0</v>
      </c>
      <c r="Q19" s="1644">
        <v>0</v>
      </c>
      <c r="R19" s="1643">
        <v>1</v>
      </c>
      <c r="S19" s="1644">
        <v>0</v>
      </c>
      <c r="T19" s="1643">
        <v>2</v>
      </c>
      <c r="U19" s="1643">
        <v>1</v>
      </c>
      <c r="V19" s="1643">
        <v>6</v>
      </c>
      <c r="W19" s="1643">
        <v>1</v>
      </c>
      <c r="X19" s="1644">
        <v>0</v>
      </c>
      <c r="Y19" s="1643">
        <v>1</v>
      </c>
      <c r="Z19" s="1643">
        <v>4</v>
      </c>
      <c r="AA19" s="1644">
        <v>0</v>
      </c>
      <c r="AB19" s="1643">
        <v>3</v>
      </c>
      <c r="AC19" s="1644">
        <v>0</v>
      </c>
      <c r="AD19" s="1643">
        <v>3</v>
      </c>
      <c r="AE19" s="1643">
        <v>1</v>
      </c>
      <c r="AF19" s="1644">
        <v>0</v>
      </c>
      <c r="AG19" s="1644">
        <v>0</v>
      </c>
      <c r="AH19" s="1644">
        <v>0</v>
      </c>
      <c r="AI19" s="1644">
        <v>0</v>
      </c>
      <c r="AJ19" s="1644">
        <v>0</v>
      </c>
      <c r="AK19" s="1644">
        <v>0</v>
      </c>
      <c r="AL19" s="1643">
        <v>5</v>
      </c>
      <c r="AM19" s="1643">
        <v>4</v>
      </c>
      <c r="AN19" s="1643">
        <v>1</v>
      </c>
      <c r="AO19" s="1644">
        <v>0</v>
      </c>
      <c r="AP19" s="1644">
        <v>0</v>
      </c>
      <c r="AQ19" s="1644">
        <v>0</v>
      </c>
      <c r="AR19" s="1644">
        <v>0</v>
      </c>
      <c r="AS19" s="1644">
        <v>0</v>
      </c>
      <c r="AT19" s="1644">
        <v>0</v>
      </c>
      <c r="AU19" s="1644">
        <v>0</v>
      </c>
      <c r="AV19" s="1644">
        <v>0</v>
      </c>
      <c r="AW19" s="1644">
        <v>0</v>
      </c>
      <c r="AX19" s="1643">
        <v>2</v>
      </c>
      <c r="AY19" s="1643">
        <v>1</v>
      </c>
      <c r="AZ19" s="1643">
        <v>1</v>
      </c>
      <c r="BA19" s="1644">
        <v>0</v>
      </c>
      <c r="BB19" s="1644">
        <v>0</v>
      </c>
    </row>
    <row r="20" spans="2:54" ht="28.5">
      <c r="B20" s="1077" t="s">
        <v>932</v>
      </c>
      <c r="C20" s="1076">
        <v>57</v>
      </c>
      <c r="D20" s="1643">
        <v>44</v>
      </c>
      <c r="E20" s="1643">
        <v>13</v>
      </c>
      <c r="F20" s="1643">
        <v>4</v>
      </c>
      <c r="G20" s="1643">
        <v>2</v>
      </c>
      <c r="H20" s="1643">
        <v>1</v>
      </c>
      <c r="I20" s="1643">
        <v>1</v>
      </c>
      <c r="J20" s="1643">
        <v>1</v>
      </c>
      <c r="K20" s="1644">
        <v>0</v>
      </c>
      <c r="L20" s="1644">
        <v>0</v>
      </c>
      <c r="M20" s="1643">
        <v>1</v>
      </c>
      <c r="N20" s="1643">
        <v>1</v>
      </c>
      <c r="O20" s="1644">
        <v>0</v>
      </c>
      <c r="P20" s="1643">
        <v>9</v>
      </c>
      <c r="Q20" s="1644">
        <v>0</v>
      </c>
      <c r="R20" s="1643">
        <v>2</v>
      </c>
      <c r="S20" s="1644">
        <v>0</v>
      </c>
      <c r="T20" s="1644">
        <v>0</v>
      </c>
      <c r="U20" s="1644">
        <v>0</v>
      </c>
      <c r="V20" s="1643">
        <v>11</v>
      </c>
      <c r="W20" s="1643">
        <v>1</v>
      </c>
      <c r="X20" s="1643">
        <v>1</v>
      </c>
      <c r="Y20" s="1643">
        <v>1</v>
      </c>
      <c r="Z20" s="1643">
        <v>2</v>
      </c>
      <c r="AA20" s="1643">
        <v>1</v>
      </c>
      <c r="AB20" s="1643">
        <v>3</v>
      </c>
      <c r="AC20" s="1644">
        <v>0</v>
      </c>
      <c r="AD20" s="1644">
        <v>0</v>
      </c>
      <c r="AE20" s="1643">
        <v>1</v>
      </c>
      <c r="AF20" s="1644">
        <v>0</v>
      </c>
      <c r="AG20" s="1644">
        <v>0</v>
      </c>
      <c r="AH20" s="1644">
        <v>0</v>
      </c>
      <c r="AI20" s="1644">
        <v>0</v>
      </c>
      <c r="AJ20" s="1644">
        <v>0</v>
      </c>
      <c r="AK20" s="1644">
        <v>0</v>
      </c>
      <c r="AL20" s="1643">
        <v>6</v>
      </c>
      <c r="AM20" s="1643">
        <v>4</v>
      </c>
      <c r="AN20" s="1643">
        <v>1</v>
      </c>
      <c r="AO20" s="1644">
        <v>0</v>
      </c>
      <c r="AP20" s="1644">
        <v>0</v>
      </c>
      <c r="AQ20" s="1644">
        <v>0</v>
      </c>
      <c r="AR20" s="1644">
        <v>0</v>
      </c>
      <c r="AS20" s="1644">
        <v>0</v>
      </c>
      <c r="AT20" s="1644">
        <v>0</v>
      </c>
      <c r="AU20" s="1644">
        <v>0</v>
      </c>
      <c r="AV20" s="1644">
        <v>0</v>
      </c>
      <c r="AW20" s="1644">
        <v>0</v>
      </c>
      <c r="AX20" s="1643">
        <v>1</v>
      </c>
      <c r="AY20" s="1644">
        <v>0</v>
      </c>
      <c r="AZ20" s="1643">
        <v>1</v>
      </c>
      <c r="BA20" s="1643">
        <v>1</v>
      </c>
      <c r="BB20" s="1644">
        <v>0</v>
      </c>
    </row>
    <row r="21" spans="2:54" ht="27.95" customHeight="1">
      <c r="B21" s="1077" t="s">
        <v>933</v>
      </c>
      <c r="C21" s="1076">
        <v>26</v>
      </c>
      <c r="D21" s="1643">
        <v>18</v>
      </c>
      <c r="E21" s="1643">
        <v>8</v>
      </c>
      <c r="F21" s="1644">
        <v>0</v>
      </c>
      <c r="G21" s="1643">
        <v>1</v>
      </c>
      <c r="H21" s="1644">
        <v>0</v>
      </c>
      <c r="I21" s="1644">
        <v>0</v>
      </c>
      <c r="J21" s="1644">
        <v>0</v>
      </c>
      <c r="K21" s="1644">
        <v>0</v>
      </c>
      <c r="L21" s="1644">
        <v>0</v>
      </c>
      <c r="M21" s="1644">
        <v>0</v>
      </c>
      <c r="N21" s="1644">
        <v>0</v>
      </c>
      <c r="O21" s="1644">
        <v>0</v>
      </c>
      <c r="P21" s="1643">
        <v>2</v>
      </c>
      <c r="Q21" s="1643">
        <v>2</v>
      </c>
      <c r="R21" s="1644">
        <v>0</v>
      </c>
      <c r="S21" s="1644">
        <v>0</v>
      </c>
      <c r="T21" s="1644">
        <v>0</v>
      </c>
      <c r="U21" s="1644">
        <v>0</v>
      </c>
      <c r="V21" s="1643">
        <v>4</v>
      </c>
      <c r="W21" s="1644">
        <v>0</v>
      </c>
      <c r="X21" s="1644">
        <v>0</v>
      </c>
      <c r="Y21" s="1643">
        <v>1</v>
      </c>
      <c r="Z21" s="1643">
        <v>1</v>
      </c>
      <c r="AA21" s="1644">
        <v>0</v>
      </c>
      <c r="AB21" s="1644">
        <v>0</v>
      </c>
      <c r="AC21" s="1643">
        <v>1</v>
      </c>
      <c r="AD21" s="1643">
        <v>2</v>
      </c>
      <c r="AE21" s="1643">
        <v>1</v>
      </c>
      <c r="AF21" s="1644">
        <v>0</v>
      </c>
      <c r="AG21" s="1644">
        <v>0</v>
      </c>
      <c r="AH21" s="1644">
        <v>0</v>
      </c>
      <c r="AI21" s="1644">
        <v>0</v>
      </c>
      <c r="AJ21" s="1644">
        <v>0</v>
      </c>
      <c r="AK21" s="1644">
        <v>0</v>
      </c>
      <c r="AL21" s="1643">
        <v>7</v>
      </c>
      <c r="AM21" s="1643">
        <v>2</v>
      </c>
      <c r="AN21" s="1643">
        <v>1</v>
      </c>
      <c r="AO21" s="1644">
        <v>0</v>
      </c>
      <c r="AP21" s="1644">
        <v>0</v>
      </c>
      <c r="AQ21" s="1644">
        <v>0</v>
      </c>
      <c r="AR21" s="1644">
        <v>0</v>
      </c>
      <c r="AS21" s="1644">
        <v>0</v>
      </c>
      <c r="AT21" s="1644">
        <v>0</v>
      </c>
      <c r="AU21" s="1644">
        <v>0</v>
      </c>
      <c r="AV21" s="1644">
        <v>0</v>
      </c>
      <c r="AW21" s="1644">
        <v>0</v>
      </c>
      <c r="AX21" s="1643">
        <v>1</v>
      </c>
      <c r="AY21" s="1644">
        <v>0</v>
      </c>
      <c r="AZ21" s="1644">
        <v>0</v>
      </c>
      <c r="BA21" s="1644">
        <v>0</v>
      </c>
      <c r="BB21" s="1644">
        <v>0</v>
      </c>
    </row>
    <row r="22" spans="2:54" ht="27.95" customHeight="1">
      <c r="B22" s="1077" t="s">
        <v>934</v>
      </c>
      <c r="C22" s="1076">
        <v>739</v>
      </c>
      <c r="D22" s="1643">
        <v>542</v>
      </c>
      <c r="E22" s="1643">
        <v>197</v>
      </c>
      <c r="F22" s="1643">
        <v>26</v>
      </c>
      <c r="G22" s="1643">
        <v>24</v>
      </c>
      <c r="H22" s="1643">
        <v>14</v>
      </c>
      <c r="I22" s="1643">
        <v>5</v>
      </c>
      <c r="J22" s="1643">
        <v>9</v>
      </c>
      <c r="K22" s="1643">
        <v>2</v>
      </c>
      <c r="L22" s="1643">
        <v>6</v>
      </c>
      <c r="M22" s="1643">
        <v>4</v>
      </c>
      <c r="N22" s="1643">
        <v>14</v>
      </c>
      <c r="O22" s="1643">
        <v>7</v>
      </c>
      <c r="P22" s="1643">
        <v>23</v>
      </c>
      <c r="Q22" s="1643">
        <v>11</v>
      </c>
      <c r="R22" s="1643">
        <v>23</v>
      </c>
      <c r="S22" s="1643">
        <v>7</v>
      </c>
      <c r="T22" s="1643">
        <v>9</v>
      </c>
      <c r="U22" s="1643">
        <v>4</v>
      </c>
      <c r="V22" s="1643">
        <v>139</v>
      </c>
      <c r="W22" s="1643">
        <v>19</v>
      </c>
      <c r="X22" s="1643">
        <v>16</v>
      </c>
      <c r="Y22" s="1643">
        <v>11</v>
      </c>
      <c r="Z22" s="1643">
        <v>17</v>
      </c>
      <c r="AA22" s="1643">
        <v>5</v>
      </c>
      <c r="AB22" s="1643">
        <v>28</v>
      </c>
      <c r="AC22" s="1643">
        <v>5</v>
      </c>
      <c r="AD22" s="1643">
        <v>53</v>
      </c>
      <c r="AE22" s="1643">
        <v>12</v>
      </c>
      <c r="AF22" s="1644">
        <v>0</v>
      </c>
      <c r="AG22" s="1643">
        <v>2</v>
      </c>
      <c r="AH22" s="1643">
        <v>2</v>
      </c>
      <c r="AI22" s="1643">
        <v>1</v>
      </c>
      <c r="AJ22" s="1643">
        <v>3</v>
      </c>
      <c r="AK22" s="1643">
        <v>1</v>
      </c>
      <c r="AL22" s="1643">
        <v>100</v>
      </c>
      <c r="AM22" s="1643">
        <v>51</v>
      </c>
      <c r="AN22" s="1643">
        <v>16</v>
      </c>
      <c r="AO22" s="1643">
        <v>15</v>
      </c>
      <c r="AP22" s="1643">
        <v>1</v>
      </c>
      <c r="AQ22" s="1643">
        <v>1</v>
      </c>
      <c r="AR22" s="1643">
        <v>2</v>
      </c>
      <c r="AS22" s="1643">
        <v>1</v>
      </c>
      <c r="AT22" s="1643">
        <v>1</v>
      </c>
      <c r="AU22" s="1644">
        <v>0</v>
      </c>
      <c r="AV22" s="1643">
        <v>1</v>
      </c>
      <c r="AW22" s="1644">
        <v>0</v>
      </c>
      <c r="AX22" s="1643">
        <v>20</v>
      </c>
      <c r="AY22" s="1643">
        <v>5</v>
      </c>
      <c r="AZ22" s="1643">
        <v>19</v>
      </c>
      <c r="BA22" s="1643">
        <v>4</v>
      </c>
      <c r="BB22" s="1644">
        <v>0</v>
      </c>
    </row>
    <row r="23" spans="2:54" ht="27.95" customHeight="1">
      <c r="B23" s="1077" t="s">
        <v>935</v>
      </c>
      <c r="C23" s="1076">
        <v>452</v>
      </c>
      <c r="D23" s="1643">
        <v>373</v>
      </c>
      <c r="E23" s="1643">
        <v>79</v>
      </c>
      <c r="F23" s="1643">
        <v>21</v>
      </c>
      <c r="G23" s="1643">
        <v>15</v>
      </c>
      <c r="H23" s="1643">
        <v>6</v>
      </c>
      <c r="I23" s="1644">
        <v>0</v>
      </c>
      <c r="J23" s="1643">
        <v>2</v>
      </c>
      <c r="K23" s="1643">
        <v>1</v>
      </c>
      <c r="L23" s="1643">
        <v>4</v>
      </c>
      <c r="M23" s="1643">
        <v>1</v>
      </c>
      <c r="N23" s="1643">
        <v>9</v>
      </c>
      <c r="O23" s="1643">
        <v>1</v>
      </c>
      <c r="P23" s="1643">
        <v>7</v>
      </c>
      <c r="Q23" s="1643">
        <v>3</v>
      </c>
      <c r="R23" s="1643">
        <v>21</v>
      </c>
      <c r="S23" s="1643">
        <v>1</v>
      </c>
      <c r="T23" s="1643">
        <v>9</v>
      </c>
      <c r="U23" s="1643">
        <v>1</v>
      </c>
      <c r="V23" s="1643">
        <v>121</v>
      </c>
      <c r="W23" s="1643">
        <v>6</v>
      </c>
      <c r="X23" s="1643">
        <v>7</v>
      </c>
      <c r="Y23" s="1643">
        <v>2</v>
      </c>
      <c r="Z23" s="1643">
        <v>14</v>
      </c>
      <c r="AA23" s="1643">
        <v>2</v>
      </c>
      <c r="AB23" s="1643">
        <v>17</v>
      </c>
      <c r="AC23" s="1643">
        <v>3</v>
      </c>
      <c r="AD23" s="1643">
        <v>33</v>
      </c>
      <c r="AE23" s="1643">
        <v>7</v>
      </c>
      <c r="AF23" s="1644">
        <v>0</v>
      </c>
      <c r="AG23" s="1643">
        <v>2</v>
      </c>
      <c r="AH23" s="1643">
        <v>1</v>
      </c>
      <c r="AI23" s="1643">
        <v>1</v>
      </c>
      <c r="AJ23" s="1643">
        <v>2</v>
      </c>
      <c r="AK23" s="1644">
        <v>0</v>
      </c>
      <c r="AL23" s="1643">
        <v>74</v>
      </c>
      <c r="AM23" s="1643">
        <v>28</v>
      </c>
      <c r="AN23" s="1643">
        <v>10</v>
      </c>
      <c r="AO23" s="1643">
        <v>1</v>
      </c>
      <c r="AP23" s="1644">
        <v>0</v>
      </c>
      <c r="AQ23" s="1644">
        <v>0</v>
      </c>
      <c r="AR23" s="1644">
        <v>0</v>
      </c>
      <c r="AS23" s="1644">
        <v>0</v>
      </c>
      <c r="AT23" s="1644">
        <v>0</v>
      </c>
      <c r="AU23" s="1644">
        <v>0</v>
      </c>
      <c r="AV23" s="1643">
        <v>1</v>
      </c>
      <c r="AW23" s="1644">
        <v>0</v>
      </c>
      <c r="AX23" s="1643">
        <v>10</v>
      </c>
      <c r="AY23" s="1643">
        <v>2</v>
      </c>
      <c r="AZ23" s="1643">
        <v>4</v>
      </c>
      <c r="BA23" s="1643">
        <v>2</v>
      </c>
      <c r="BB23" s="1644">
        <v>0</v>
      </c>
    </row>
    <row r="24" spans="2:54" ht="45" customHeight="1">
      <c r="B24" s="1077" t="s">
        <v>936</v>
      </c>
      <c r="C24" s="1076">
        <v>408</v>
      </c>
      <c r="D24" s="1643">
        <v>311</v>
      </c>
      <c r="E24" s="1643">
        <v>97</v>
      </c>
      <c r="F24" s="1643">
        <v>22</v>
      </c>
      <c r="G24" s="1643">
        <v>11</v>
      </c>
      <c r="H24" s="1643">
        <v>7</v>
      </c>
      <c r="I24" s="1643">
        <v>1</v>
      </c>
      <c r="J24" s="1643">
        <v>6</v>
      </c>
      <c r="K24" s="1643">
        <v>1</v>
      </c>
      <c r="L24" s="1643">
        <v>6</v>
      </c>
      <c r="M24" s="1643">
        <v>3</v>
      </c>
      <c r="N24" s="1643">
        <v>7</v>
      </c>
      <c r="O24" s="1643">
        <v>6</v>
      </c>
      <c r="P24" s="1643">
        <v>16</v>
      </c>
      <c r="Q24" s="1643">
        <v>6</v>
      </c>
      <c r="R24" s="1643">
        <v>11</v>
      </c>
      <c r="S24" s="1643">
        <v>2</v>
      </c>
      <c r="T24" s="1643">
        <v>4</v>
      </c>
      <c r="U24" s="1643">
        <v>2</v>
      </c>
      <c r="V24" s="1643">
        <v>64</v>
      </c>
      <c r="W24" s="1643">
        <v>6</v>
      </c>
      <c r="X24" s="1643">
        <v>13</v>
      </c>
      <c r="Y24" s="1643">
        <v>11</v>
      </c>
      <c r="Z24" s="1643">
        <v>12</v>
      </c>
      <c r="AA24" s="1643">
        <v>2</v>
      </c>
      <c r="AB24" s="1643">
        <v>17</v>
      </c>
      <c r="AC24" s="1643">
        <v>2</v>
      </c>
      <c r="AD24" s="1643">
        <v>28</v>
      </c>
      <c r="AE24" s="1643">
        <v>6</v>
      </c>
      <c r="AF24" s="1643">
        <v>2</v>
      </c>
      <c r="AG24" s="1643">
        <v>4</v>
      </c>
      <c r="AH24" s="1644">
        <v>0</v>
      </c>
      <c r="AI24" s="1644">
        <v>0</v>
      </c>
      <c r="AJ24" s="1644">
        <v>0</v>
      </c>
      <c r="AK24" s="1643">
        <v>1</v>
      </c>
      <c r="AL24" s="1643">
        <v>56</v>
      </c>
      <c r="AM24" s="1643">
        <v>21</v>
      </c>
      <c r="AN24" s="1643">
        <v>11</v>
      </c>
      <c r="AO24" s="1643">
        <v>8</v>
      </c>
      <c r="AP24" s="1643">
        <v>3</v>
      </c>
      <c r="AQ24" s="1644">
        <v>0</v>
      </c>
      <c r="AR24" s="1643">
        <v>1</v>
      </c>
      <c r="AS24" s="1644">
        <v>0</v>
      </c>
      <c r="AT24" s="1644">
        <v>0</v>
      </c>
      <c r="AU24" s="1643">
        <v>1</v>
      </c>
      <c r="AV24" s="1644">
        <v>0</v>
      </c>
      <c r="AW24" s="1644">
        <v>0</v>
      </c>
      <c r="AX24" s="1643">
        <v>13</v>
      </c>
      <c r="AY24" s="1643">
        <v>1</v>
      </c>
      <c r="AZ24" s="1643">
        <v>12</v>
      </c>
      <c r="BA24" s="1643">
        <v>2</v>
      </c>
      <c r="BB24" s="1644">
        <v>0</v>
      </c>
    </row>
    <row r="25" spans="2:54" ht="27.95" customHeight="1">
      <c r="B25" s="1077" t="s">
        <v>937</v>
      </c>
      <c r="C25" s="1076">
        <v>264</v>
      </c>
      <c r="D25" s="1643">
        <v>214</v>
      </c>
      <c r="E25" s="1643">
        <v>50</v>
      </c>
      <c r="F25" s="1643">
        <v>24</v>
      </c>
      <c r="G25" s="1643">
        <v>11</v>
      </c>
      <c r="H25" s="1643">
        <v>3</v>
      </c>
      <c r="I25" s="1643">
        <v>1</v>
      </c>
      <c r="J25" s="1643">
        <v>3</v>
      </c>
      <c r="K25" s="1643">
        <v>3</v>
      </c>
      <c r="L25" s="1643">
        <v>5</v>
      </c>
      <c r="M25" s="1644">
        <v>0</v>
      </c>
      <c r="N25" s="1643">
        <v>3</v>
      </c>
      <c r="O25" s="1643">
        <v>2</v>
      </c>
      <c r="P25" s="1643">
        <v>5</v>
      </c>
      <c r="Q25" s="1644">
        <v>0</v>
      </c>
      <c r="R25" s="1643">
        <v>11</v>
      </c>
      <c r="S25" s="1643">
        <v>1</v>
      </c>
      <c r="T25" s="1643">
        <v>6</v>
      </c>
      <c r="U25" s="1643">
        <v>2</v>
      </c>
      <c r="V25" s="1643">
        <v>55</v>
      </c>
      <c r="W25" s="1643">
        <v>4</v>
      </c>
      <c r="X25" s="1643">
        <v>5</v>
      </c>
      <c r="Y25" s="1643">
        <v>1</v>
      </c>
      <c r="Z25" s="1643">
        <v>7</v>
      </c>
      <c r="AA25" s="1643">
        <v>4</v>
      </c>
      <c r="AB25" s="1643">
        <v>8</v>
      </c>
      <c r="AC25" s="1643">
        <v>2</v>
      </c>
      <c r="AD25" s="1643">
        <v>19</v>
      </c>
      <c r="AE25" s="1643">
        <v>2</v>
      </c>
      <c r="AF25" s="1643">
        <v>2</v>
      </c>
      <c r="AG25" s="1644">
        <v>0</v>
      </c>
      <c r="AH25" s="1644">
        <v>0</v>
      </c>
      <c r="AI25" s="1644">
        <v>0</v>
      </c>
      <c r="AJ25" s="1643">
        <v>2</v>
      </c>
      <c r="AK25" s="1644">
        <v>0</v>
      </c>
      <c r="AL25" s="1643">
        <v>37</v>
      </c>
      <c r="AM25" s="1643">
        <v>14</v>
      </c>
      <c r="AN25" s="1643">
        <v>4</v>
      </c>
      <c r="AO25" s="1643">
        <v>2</v>
      </c>
      <c r="AP25" s="1644">
        <v>0</v>
      </c>
      <c r="AQ25" s="1644">
        <v>0</v>
      </c>
      <c r="AR25" s="1644">
        <v>0</v>
      </c>
      <c r="AS25" s="1644">
        <v>0</v>
      </c>
      <c r="AT25" s="1644">
        <v>0</v>
      </c>
      <c r="AU25" s="1644">
        <v>0</v>
      </c>
      <c r="AV25" s="1643">
        <v>1</v>
      </c>
      <c r="AW25" s="1644">
        <v>0</v>
      </c>
      <c r="AX25" s="1643">
        <v>13</v>
      </c>
      <c r="AY25" s="1643">
        <v>1</v>
      </c>
      <c r="AZ25" s="1643">
        <v>1</v>
      </c>
      <c r="BA25" s="1644">
        <v>0</v>
      </c>
      <c r="BB25" s="1644">
        <v>0</v>
      </c>
    </row>
    <row r="26" spans="2:54" ht="27.95" customHeight="1">
      <c r="B26" s="1077" t="s">
        <v>938</v>
      </c>
      <c r="C26" s="1076">
        <v>7</v>
      </c>
      <c r="D26" s="1643">
        <v>5</v>
      </c>
      <c r="E26" s="1643">
        <v>2</v>
      </c>
      <c r="F26" s="1644">
        <v>0</v>
      </c>
      <c r="G26" s="1644">
        <v>0</v>
      </c>
      <c r="H26" s="1644">
        <v>0</v>
      </c>
      <c r="I26" s="1644">
        <v>0</v>
      </c>
      <c r="J26" s="1644">
        <v>0</v>
      </c>
      <c r="K26" s="1644">
        <v>0</v>
      </c>
      <c r="L26" s="1644">
        <v>0</v>
      </c>
      <c r="M26" s="1644">
        <v>0</v>
      </c>
      <c r="N26" s="1644">
        <v>0</v>
      </c>
      <c r="O26" s="1643">
        <v>1</v>
      </c>
      <c r="P26" s="1644">
        <v>0</v>
      </c>
      <c r="Q26" s="1644">
        <v>0</v>
      </c>
      <c r="R26" s="1644">
        <v>0</v>
      </c>
      <c r="S26" s="1644">
        <v>0</v>
      </c>
      <c r="T26" s="1643">
        <v>1</v>
      </c>
      <c r="U26" s="1644">
        <v>0</v>
      </c>
      <c r="V26" s="1643">
        <v>2</v>
      </c>
      <c r="W26" s="1643">
        <v>1</v>
      </c>
      <c r="X26" s="1644">
        <v>0</v>
      </c>
      <c r="Y26" s="1644">
        <v>0</v>
      </c>
      <c r="Z26" s="1643">
        <v>1</v>
      </c>
      <c r="AA26" s="1644">
        <v>0</v>
      </c>
      <c r="AB26" s="1644">
        <v>0</v>
      </c>
      <c r="AC26" s="1644">
        <v>0</v>
      </c>
      <c r="AD26" s="1644">
        <v>0</v>
      </c>
      <c r="AE26" s="1644">
        <v>0</v>
      </c>
      <c r="AF26" s="1644">
        <v>0</v>
      </c>
      <c r="AG26" s="1644">
        <v>0</v>
      </c>
      <c r="AH26" s="1644">
        <v>0</v>
      </c>
      <c r="AI26" s="1644">
        <v>0</v>
      </c>
      <c r="AJ26" s="1644">
        <v>0</v>
      </c>
      <c r="AK26" s="1644">
        <v>0</v>
      </c>
      <c r="AL26" s="1643">
        <v>1</v>
      </c>
      <c r="AM26" s="1644">
        <v>0</v>
      </c>
      <c r="AN26" s="1644">
        <v>0</v>
      </c>
      <c r="AO26" s="1644">
        <v>0</v>
      </c>
      <c r="AP26" s="1644">
        <v>0</v>
      </c>
      <c r="AQ26" s="1644">
        <v>0</v>
      </c>
      <c r="AR26" s="1644">
        <v>0</v>
      </c>
      <c r="AS26" s="1644">
        <v>0</v>
      </c>
      <c r="AT26" s="1644">
        <v>0</v>
      </c>
      <c r="AU26" s="1644">
        <v>0</v>
      </c>
      <c r="AV26" s="1644">
        <v>0</v>
      </c>
      <c r="AW26" s="1644">
        <v>0</v>
      </c>
      <c r="AX26" s="1644">
        <v>0</v>
      </c>
      <c r="AY26" s="1644">
        <v>0</v>
      </c>
      <c r="AZ26" s="1644">
        <v>0</v>
      </c>
      <c r="BA26" s="1644">
        <v>0</v>
      </c>
      <c r="BB26" s="1644">
        <v>0</v>
      </c>
    </row>
    <row r="27" spans="2:54" ht="45" customHeight="1">
      <c r="B27" s="1077" t="s">
        <v>939</v>
      </c>
      <c r="C27" s="1076">
        <v>333</v>
      </c>
      <c r="D27" s="1643">
        <v>262</v>
      </c>
      <c r="E27" s="1643">
        <v>71</v>
      </c>
      <c r="F27" s="1643">
        <v>19</v>
      </c>
      <c r="G27" s="1643">
        <v>15</v>
      </c>
      <c r="H27" s="1643">
        <v>5</v>
      </c>
      <c r="I27" s="1643">
        <v>2</v>
      </c>
      <c r="J27" s="1643">
        <v>4</v>
      </c>
      <c r="K27" s="1643">
        <v>2</v>
      </c>
      <c r="L27" s="1643">
        <v>1</v>
      </c>
      <c r="M27" s="1643">
        <v>2</v>
      </c>
      <c r="N27" s="1643">
        <v>7</v>
      </c>
      <c r="O27" s="1643">
        <v>4</v>
      </c>
      <c r="P27" s="1643">
        <v>12</v>
      </c>
      <c r="Q27" s="1643">
        <v>1</v>
      </c>
      <c r="R27" s="1643">
        <v>7</v>
      </c>
      <c r="S27" s="1643">
        <v>1</v>
      </c>
      <c r="T27" s="1643">
        <v>8</v>
      </c>
      <c r="U27" s="1643">
        <v>1</v>
      </c>
      <c r="V27" s="1643">
        <v>77</v>
      </c>
      <c r="W27" s="1643">
        <v>4</v>
      </c>
      <c r="X27" s="1643">
        <v>4</v>
      </c>
      <c r="Y27" s="1644">
        <v>0</v>
      </c>
      <c r="Z27" s="1643">
        <v>7</v>
      </c>
      <c r="AA27" s="1643">
        <v>1</v>
      </c>
      <c r="AB27" s="1643">
        <v>15</v>
      </c>
      <c r="AC27" s="1643">
        <v>4</v>
      </c>
      <c r="AD27" s="1643">
        <v>28</v>
      </c>
      <c r="AE27" s="1643">
        <v>4</v>
      </c>
      <c r="AF27" s="1643">
        <v>1</v>
      </c>
      <c r="AG27" s="1644">
        <v>0</v>
      </c>
      <c r="AH27" s="1643">
        <v>1</v>
      </c>
      <c r="AI27" s="1644">
        <v>0</v>
      </c>
      <c r="AJ27" s="1644">
        <v>0</v>
      </c>
      <c r="AK27" s="1644">
        <v>0</v>
      </c>
      <c r="AL27" s="1643">
        <v>45</v>
      </c>
      <c r="AM27" s="1643">
        <v>22</v>
      </c>
      <c r="AN27" s="1643">
        <v>7</v>
      </c>
      <c r="AO27" s="1643">
        <v>5</v>
      </c>
      <c r="AP27" s="1644">
        <v>0</v>
      </c>
      <c r="AQ27" s="1644">
        <v>0</v>
      </c>
      <c r="AR27" s="1643">
        <v>1</v>
      </c>
      <c r="AS27" s="1644">
        <v>0</v>
      </c>
      <c r="AT27" s="1643">
        <v>1</v>
      </c>
      <c r="AU27" s="1644">
        <v>0</v>
      </c>
      <c r="AV27" s="1643">
        <v>1</v>
      </c>
      <c r="AW27" s="1644">
        <v>0</v>
      </c>
      <c r="AX27" s="1643">
        <v>5</v>
      </c>
      <c r="AY27" s="1644">
        <v>0</v>
      </c>
      <c r="AZ27" s="1643">
        <v>5</v>
      </c>
      <c r="BA27" s="1643">
        <v>3</v>
      </c>
      <c r="BB27" s="1643">
        <v>1</v>
      </c>
    </row>
    <row r="28" spans="2:54" ht="27.95" customHeight="1">
      <c r="B28" s="1077" t="s">
        <v>940</v>
      </c>
      <c r="C28" s="1076">
        <v>59</v>
      </c>
      <c r="D28" s="1643">
        <v>45</v>
      </c>
      <c r="E28" s="1643">
        <v>14</v>
      </c>
      <c r="F28" s="1643">
        <v>5</v>
      </c>
      <c r="G28" s="1643">
        <v>3</v>
      </c>
      <c r="H28" s="1644">
        <v>0</v>
      </c>
      <c r="I28" s="1644">
        <v>0</v>
      </c>
      <c r="J28" s="1643">
        <v>2</v>
      </c>
      <c r="K28" s="1644">
        <v>0</v>
      </c>
      <c r="L28" s="1643">
        <v>1</v>
      </c>
      <c r="M28" s="1644">
        <v>0</v>
      </c>
      <c r="N28" s="1643">
        <v>1</v>
      </c>
      <c r="O28" s="1643">
        <v>2</v>
      </c>
      <c r="P28" s="1643">
        <v>2</v>
      </c>
      <c r="Q28" s="1643">
        <v>1</v>
      </c>
      <c r="R28" s="1643">
        <v>1</v>
      </c>
      <c r="S28" s="1644">
        <v>0</v>
      </c>
      <c r="T28" s="1644">
        <v>0</v>
      </c>
      <c r="U28" s="1643">
        <v>1</v>
      </c>
      <c r="V28" s="1643">
        <v>9</v>
      </c>
      <c r="W28" s="1644">
        <v>0</v>
      </c>
      <c r="X28" s="1643">
        <v>4</v>
      </c>
      <c r="Y28" s="1643">
        <v>1</v>
      </c>
      <c r="Z28" s="1644">
        <v>0</v>
      </c>
      <c r="AA28" s="1643">
        <v>1</v>
      </c>
      <c r="AB28" s="1644">
        <v>0</v>
      </c>
      <c r="AC28" s="1644">
        <v>0</v>
      </c>
      <c r="AD28" s="1643">
        <v>2</v>
      </c>
      <c r="AE28" s="1644">
        <v>0</v>
      </c>
      <c r="AF28" s="1644">
        <v>0</v>
      </c>
      <c r="AG28" s="1643">
        <v>1</v>
      </c>
      <c r="AH28" s="1643">
        <v>1</v>
      </c>
      <c r="AI28" s="1644">
        <v>0</v>
      </c>
      <c r="AJ28" s="1644">
        <v>0</v>
      </c>
      <c r="AK28" s="1644">
        <v>0</v>
      </c>
      <c r="AL28" s="1643">
        <v>16</v>
      </c>
      <c r="AM28" s="1643">
        <v>1</v>
      </c>
      <c r="AN28" s="1643">
        <v>1</v>
      </c>
      <c r="AO28" s="1643">
        <v>2</v>
      </c>
      <c r="AP28" s="1644">
        <v>0</v>
      </c>
      <c r="AQ28" s="1643">
        <v>1</v>
      </c>
      <c r="AR28" s="1644">
        <v>0</v>
      </c>
      <c r="AS28" s="1644">
        <v>0</v>
      </c>
      <c r="AT28" s="1644">
        <v>0</v>
      </c>
      <c r="AU28" s="1644">
        <v>0</v>
      </c>
      <c r="AV28" s="1644">
        <v>0</v>
      </c>
      <c r="AW28" s="1644">
        <v>0</v>
      </c>
      <c r="AX28" s="1644">
        <v>0</v>
      </c>
      <c r="AY28" s="1644">
        <v>0</v>
      </c>
      <c r="AZ28" s="1644">
        <v>0</v>
      </c>
      <c r="BA28" s="1644">
        <v>0</v>
      </c>
      <c r="BB28" s="1644">
        <v>0</v>
      </c>
    </row>
    <row r="29" spans="2:54" ht="27.95" customHeight="1">
      <c r="B29" s="1077" t="s">
        <v>941</v>
      </c>
      <c r="C29" s="1076">
        <v>717</v>
      </c>
      <c r="D29" s="1643">
        <v>618</v>
      </c>
      <c r="E29" s="1643">
        <v>99</v>
      </c>
      <c r="F29" s="1643">
        <v>21</v>
      </c>
      <c r="G29" s="1643">
        <v>4</v>
      </c>
      <c r="H29" s="1643">
        <v>7</v>
      </c>
      <c r="I29" s="1643">
        <v>1</v>
      </c>
      <c r="J29" s="1643">
        <v>9</v>
      </c>
      <c r="K29" s="1643">
        <v>3</v>
      </c>
      <c r="L29" s="1643">
        <v>6</v>
      </c>
      <c r="M29" s="1643">
        <v>1</v>
      </c>
      <c r="N29" s="1643">
        <v>7</v>
      </c>
      <c r="O29" s="1643">
        <v>4</v>
      </c>
      <c r="P29" s="1643">
        <v>9</v>
      </c>
      <c r="Q29" s="1643">
        <v>2</v>
      </c>
      <c r="R29" s="1643">
        <v>26</v>
      </c>
      <c r="S29" s="1643">
        <v>4</v>
      </c>
      <c r="T29" s="1643">
        <v>19</v>
      </c>
      <c r="U29" s="1643">
        <v>5</v>
      </c>
      <c r="V29" s="1643">
        <v>215</v>
      </c>
      <c r="W29" s="1643">
        <v>4</v>
      </c>
      <c r="X29" s="1643">
        <v>15</v>
      </c>
      <c r="Y29" s="1643">
        <v>4</v>
      </c>
      <c r="Z29" s="1643">
        <v>14</v>
      </c>
      <c r="AA29" s="1643">
        <v>5</v>
      </c>
      <c r="AB29" s="1643">
        <v>34</v>
      </c>
      <c r="AC29" s="1643">
        <v>3</v>
      </c>
      <c r="AD29" s="1643">
        <v>56</v>
      </c>
      <c r="AE29" s="1643">
        <v>16</v>
      </c>
      <c r="AF29" s="1644">
        <v>0</v>
      </c>
      <c r="AG29" s="1644">
        <v>0</v>
      </c>
      <c r="AH29" s="1643">
        <v>1</v>
      </c>
      <c r="AI29" s="1644">
        <v>0</v>
      </c>
      <c r="AJ29" s="1643">
        <v>2</v>
      </c>
      <c r="AK29" s="1643">
        <v>1</v>
      </c>
      <c r="AL29" s="1643">
        <v>122</v>
      </c>
      <c r="AM29" s="1643">
        <v>31</v>
      </c>
      <c r="AN29" s="1643">
        <v>19</v>
      </c>
      <c r="AO29" s="1643">
        <v>5</v>
      </c>
      <c r="AP29" s="1644">
        <v>0</v>
      </c>
      <c r="AQ29" s="1644">
        <v>0</v>
      </c>
      <c r="AR29" s="1643">
        <v>1</v>
      </c>
      <c r="AS29" s="1644">
        <v>0</v>
      </c>
      <c r="AT29" s="1643">
        <v>4</v>
      </c>
      <c r="AU29" s="1644">
        <v>0</v>
      </c>
      <c r="AV29" s="1643">
        <v>2</v>
      </c>
      <c r="AW29" s="1643">
        <v>1</v>
      </c>
      <c r="AX29" s="1643">
        <v>18</v>
      </c>
      <c r="AY29" s="1643">
        <v>3</v>
      </c>
      <c r="AZ29" s="1643">
        <v>10</v>
      </c>
      <c r="BA29" s="1643">
        <v>2</v>
      </c>
      <c r="BB29" s="1643">
        <v>1</v>
      </c>
    </row>
    <row r="30" spans="2:54" ht="27.95" customHeight="1">
      <c r="B30" s="1077" t="s">
        <v>942</v>
      </c>
      <c r="C30" s="1076">
        <v>440</v>
      </c>
      <c r="D30" s="1643">
        <v>330</v>
      </c>
      <c r="E30" s="1643">
        <v>110</v>
      </c>
      <c r="F30" s="1643">
        <v>12</v>
      </c>
      <c r="G30" s="1643">
        <v>9</v>
      </c>
      <c r="H30" s="1643">
        <v>3</v>
      </c>
      <c r="I30" s="1644">
        <v>0</v>
      </c>
      <c r="J30" s="1643">
        <v>5</v>
      </c>
      <c r="K30" s="1644">
        <v>0</v>
      </c>
      <c r="L30" s="1643">
        <v>6</v>
      </c>
      <c r="M30" s="1643">
        <v>7</v>
      </c>
      <c r="N30" s="1643">
        <v>7</v>
      </c>
      <c r="O30" s="1643">
        <v>6</v>
      </c>
      <c r="P30" s="1643">
        <v>13</v>
      </c>
      <c r="Q30" s="1643">
        <v>7</v>
      </c>
      <c r="R30" s="1643">
        <v>17</v>
      </c>
      <c r="S30" s="1643">
        <v>2</v>
      </c>
      <c r="T30" s="1643">
        <v>14</v>
      </c>
      <c r="U30" s="1643">
        <v>5</v>
      </c>
      <c r="V30" s="1643">
        <v>67</v>
      </c>
      <c r="W30" s="1643">
        <v>6</v>
      </c>
      <c r="X30" s="1643">
        <v>24</v>
      </c>
      <c r="Y30" s="1643">
        <v>9</v>
      </c>
      <c r="Z30" s="1643">
        <v>10</v>
      </c>
      <c r="AA30" s="1643">
        <v>5</v>
      </c>
      <c r="AB30" s="1643">
        <v>15</v>
      </c>
      <c r="AC30" s="1643">
        <v>2</v>
      </c>
      <c r="AD30" s="1643">
        <v>23</v>
      </c>
      <c r="AE30" s="1643">
        <v>5</v>
      </c>
      <c r="AF30" s="1643">
        <v>2</v>
      </c>
      <c r="AG30" s="1644">
        <v>0</v>
      </c>
      <c r="AH30" s="1643">
        <v>3</v>
      </c>
      <c r="AI30" s="1643">
        <v>1</v>
      </c>
      <c r="AJ30" s="1643">
        <v>3</v>
      </c>
      <c r="AK30" s="1644">
        <v>0</v>
      </c>
      <c r="AL30" s="1643">
        <v>71</v>
      </c>
      <c r="AM30" s="1643">
        <v>35</v>
      </c>
      <c r="AN30" s="1643">
        <v>12</v>
      </c>
      <c r="AO30" s="1643">
        <v>8</v>
      </c>
      <c r="AP30" s="1643">
        <v>3</v>
      </c>
      <c r="AQ30" s="1644">
        <v>0</v>
      </c>
      <c r="AR30" s="1644">
        <v>0</v>
      </c>
      <c r="AS30" s="1644">
        <v>0</v>
      </c>
      <c r="AT30" s="1643">
        <v>2</v>
      </c>
      <c r="AU30" s="1644">
        <v>0</v>
      </c>
      <c r="AV30" s="1643">
        <v>1</v>
      </c>
      <c r="AW30" s="1644">
        <v>0</v>
      </c>
      <c r="AX30" s="1643">
        <v>14</v>
      </c>
      <c r="AY30" s="1643">
        <v>3</v>
      </c>
      <c r="AZ30" s="1643">
        <v>2</v>
      </c>
      <c r="BA30" s="1644">
        <v>0</v>
      </c>
      <c r="BB30" s="1643">
        <v>1</v>
      </c>
    </row>
    <row r="31" spans="2:54" ht="27.95" customHeight="1">
      <c r="B31" s="1077" t="s">
        <v>943</v>
      </c>
      <c r="C31" s="1076">
        <v>340</v>
      </c>
      <c r="D31" s="1643">
        <v>259</v>
      </c>
      <c r="E31" s="1643">
        <v>81</v>
      </c>
      <c r="F31" s="1643">
        <v>5</v>
      </c>
      <c r="G31" s="1643">
        <v>10</v>
      </c>
      <c r="H31" s="1643">
        <v>6</v>
      </c>
      <c r="I31" s="1643">
        <v>2</v>
      </c>
      <c r="J31" s="1643">
        <v>2</v>
      </c>
      <c r="K31" s="1643">
        <v>3</v>
      </c>
      <c r="L31" s="1643">
        <v>6</v>
      </c>
      <c r="M31" s="1643">
        <v>2</v>
      </c>
      <c r="N31" s="1643">
        <v>2</v>
      </c>
      <c r="O31" s="1643">
        <v>2</v>
      </c>
      <c r="P31" s="1643">
        <v>10</v>
      </c>
      <c r="Q31" s="1643">
        <v>3</v>
      </c>
      <c r="R31" s="1643">
        <v>18</v>
      </c>
      <c r="S31" s="1644">
        <v>0</v>
      </c>
      <c r="T31" s="1643">
        <v>12</v>
      </c>
      <c r="U31" s="1643">
        <v>2</v>
      </c>
      <c r="V31" s="1643">
        <v>79</v>
      </c>
      <c r="W31" s="1643">
        <v>10</v>
      </c>
      <c r="X31" s="1643">
        <v>4</v>
      </c>
      <c r="Y31" s="1643">
        <v>3</v>
      </c>
      <c r="Z31" s="1643">
        <v>8</v>
      </c>
      <c r="AA31" s="1644">
        <v>0</v>
      </c>
      <c r="AB31" s="1643">
        <v>23</v>
      </c>
      <c r="AC31" s="1643">
        <v>10</v>
      </c>
      <c r="AD31" s="1643">
        <v>17</v>
      </c>
      <c r="AE31" s="1643">
        <v>5</v>
      </c>
      <c r="AF31" s="1643">
        <v>1</v>
      </c>
      <c r="AG31" s="1644">
        <v>0</v>
      </c>
      <c r="AH31" s="1644">
        <v>0</v>
      </c>
      <c r="AI31" s="1643">
        <v>1</v>
      </c>
      <c r="AJ31" s="1643">
        <v>1</v>
      </c>
      <c r="AK31" s="1644">
        <v>0</v>
      </c>
      <c r="AL31" s="1643">
        <v>30</v>
      </c>
      <c r="AM31" s="1643">
        <v>17</v>
      </c>
      <c r="AN31" s="1643">
        <v>12</v>
      </c>
      <c r="AO31" s="1643">
        <v>6</v>
      </c>
      <c r="AP31" s="1643">
        <v>1</v>
      </c>
      <c r="AQ31" s="1644">
        <v>0</v>
      </c>
      <c r="AR31" s="1644">
        <v>0</v>
      </c>
      <c r="AS31" s="1644">
        <v>0</v>
      </c>
      <c r="AT31" s="1644">
        <v>0</v>
      </c>
      <c r="AU31" s="1644">
        <v>0</v>
      </c>
      <c r="AV31" s="1644">
        <v>0</v>
      </c>
      <c r="AW31" s="1643">
        <v>1</v>
      </c>
      <c r="AX31" s="1643">
        <v>9</v>
      </c>
      <c r="AY31" s="1643">
        <v>1</v>
      </c>
      <c r="AZ31" s="1643">
        <v>13</v>
      </c>
      <c r="BA31" s="1643">
        <v>3</v>
      </c>
      <c r="BB31" s="1644">
        <v>0</v>
      </c>
    </row>
    <row r="32" spans="2:54" ht="45" customHeight="1">
      <c r="B32" s="1077" t="s">
        <v>944</v>
      </c>
      <c r="C32" s="1076">
        <v>227</v>
      </c>
      <c r="D32" s="1643">
        <v>185</v>
      </c>
      <c r="E32" s="1643">
        <v>42</v>
      </c>
      <c r="F32" s="1643">
        <v>11</v>
      </c>
      <c r="G32" s="1643">
        <v>5</v>
      </c>
      <c r="H32" s="1643">
        <v>3</v>
      </c>
      <c r="I32" s="1644">
        <v>0</v>
      </c>
      <c r="J32" s="1644">
        <v>0</v>
      </c>
      <c r="K32" s="1643">
        <v>1</v>
      </c>
      <c r="L32" s="1643">
        <v>1</v>
      </c>
      <c r="M32" s="1643">
        <v>2</v>
      </c>
      <c r="N32" s="1643">
        <v>4</v>
      </c>
      <c r="O32" s="1643">
        <v>2</v>
      </c>
      <c r="P32" s="1643">
        <v>6</v>
      </c>
      <c r="Q32" s="1644">
        <v>0</v>
      </c>
      <c r="R32" s="1643">
        <v>3</v>
      </c>
      <c r="S32" s="1643">
        <v>1</v>
      </c>
      <c r="T32" s="1643">
        <v>9</v>
      </c>
      <c r="U32" s="1643">
        <v>2</v>
      </c>
      <c r="V32" s="1643">
        <v>50</v>
      </c>
      <c r="W32" s="1643">
        <v>2</v>
      </c>
      <c r="X32" s="1643">
        <v>6</v>
      </c>
      <c r="Y32" s="1643">
        <v>4</v>
      </c>
      <c r="Z32" s="1643">
        <v>8</v>
      </c>
      <c r="AA32" s="1643">
        <v>1</v>
      </c>
      <c r="AB32" s="1643">
        <v>6</v>
      </c>
      <c r="AC32" s="1644">
        <v>0</v>
      </c>
      <c r="AD32" s="1643">
        <v>21</v>
      </c>
      <c r="AE32" s="1643">
        <v>3</v>
      </c>
      <c r="AF32" s="1643">
        <v>1</v>
      </c>
      <c r="AG32" s="1644">
        <v>0</v>
      </c>
      <c r="AH32" s="1643">
        <v>1</v>
      </c>
      <c r="AI32" s="1644">
        <v>0</v>
      </c>
      <c r="AJ32" s="1644">
        <v>0</v>
      </c>
      <c r="AK32" s="1644">
        <v>0</v>
      </c>
      <c r="AL32" s="1643">
        <v>48</v>
      </c>
      <c r="AM32" s="1643">
        <v>15</v>
      </c>
      <c r="AN32" s="1643">
        <v>6</v>
      </c>
      <c r="AO32" s="1643">
        <v>3</v>
      </c>
      <c r="AP32" s="1644">
        <v>0</v>
      </c>
      <c r="AQ32" s="1644">
        <v>0</v>
      </c>
      <c r="AR32" s="1644">
        <v>0</v>
      </c>
      <c r="AS32" s="1644">
        <v>0</v>
      </c>
      <c r="AT32" s="1644">
        <v>0</v>
      </c>
      <c r="AU32" s="1644">
        <v>0</v>
      </c>
      <c r="AV32" s="1644">
        <v>0</v>
      </c>
      <c r="AW32" s="1644">
        <v>0</v>
      </c>
      <c r="AX32" s="1643">
        <v>1</v>
      </c>
      <c r="AY32" s="1643">
        <v>1</v>
      </c>
      <c r="AZ32" s="1644">
        <v>0</v>
      </c>
      <c r="BA32" s="1644">
        <v>0</v>
      </c>
      <c r="BB32" s="1644">
        <v>0</v>
      </c>
    </row>
    <row r="33" spans="2:54" ht="15" customHeight="1">
      <c r="B33" s="1077" t="s">
        <v>946</v>
      </c>
      <c r="C33" s="1076">
        <v>58</v>
      </c>
      <c r="D33" s="1643">
        <v>45</v>
      </c>
      <c r="E33" s="1643">
        <v>13</v>
      </c>
      <c r="F33" s="1643">
        <v>2</v>
      </c>
      <c r="G33" s="1644">
        <v>0</v>
      </c>
      <c r="H33" s="1644">
        <v>0</v>
      </c>
      <c r="I33" s="1644">
        <v>0</v>
      </c>
      <c r="J33" s="1643">
        <v>2</v>
      </c>
      <c r="K33" s="1643">
        <v>2</v>
      </c>
      <c r="L33" s="1643">
        <v>1</v>
      </c>
      <c r="M33" s="1644">
        <v>0</v>
      </c>
      <c r="N33" s="1644">
        <v>0</v>
      </c>
      <c r="O33" s="1643">
        <v>1</v>
      </c>
      <c r="P33" s="1643">
        <v>1</v>
      </c>
      <c r="Q33" s="1643">
        <v>1</v>
      </c>
      <c r="R33" s="1643">
        <v>1</v>
      </c>
      <c r="S33" s="1644">
        <v>0</v>
      </c>
      <c r="T33" s="1643">
        <v>2</v>
      </c>
      <c r="U33" s="1644">
        <v>0</v>
      </c>
      <c r="V33" s="1643">
        <v>11</v>
      </c>
      <c r="W33" s="1644">
        <v>0</v>
      </c>
      <c r="X33" s="1643">
        <v>2</v>
      </c>
      <c r="Y33" s="1643">
        <v>1</v>
      </c>
      <c r="Z33" s="1643">
        <v>1</v>
      </c>
      <c r="AA33" s="1644">
        <v>0</v>
      </c>
      <c r="AB33" s="1643">
        <v>1</v>
      </c>
      <c r="AC33" s="1644">
        <v>0</v>
      </c>
      <c r="AD33" s="1643">
        <v>5</v>
      </c>
      <c r="AE33" s="1643">
        <v>1</v>
      </c>
      <c r="AF33" s="1644">
        <v>0</v>
      </c>
      <c r="AG33" s="1644">
        <v>0</v>
      </c>
      <c r="AH33" s="1644">
        <v>0</v>
      </c>
      <c r="AI33" s="1644">
        <v>0</v>
      </c>
      <c r="AJ33" s="1643">
        <v>2</v>
      </c>
      <c r="AK33" s="1644">
        <v>0</v>
      </c>
      <c r="AL33" s="1643">
        <v>10</v>
      </c>
      <c r="AM33" s="1643">
        <v>3</v>
      </c>
      <c r="AN33" s="1643">
        <v>1</v>
      </c>
      <c r="AO33" s="1643">
        <v>2</v>
      </c>
      <c r="AP33" s="1644">
        <v>0</v>
      </c>
      <c r="AQ33" s="1644">
        <v>0</v>
      </c>
      <c r="AR33" s="1644">
        <v>0</v>
      </c>
      <c r="AS33" s="1644">
        <v>0</v>
      </c>
      <c r="AT33" s="1644">
        <v>0</v>
      </c>
      <c r="AU33" s="1644">
        <v>0</v>
      </c>
      <c r="AV33" s="1644">
        <v>0</v>
      </c>
      <c r="AW33" s="1644">
        <v>0</v>
      </c>
      <c r="AX33" s="1643">
        <v>2</v>
      </c>
      <c r="AY33" s="1643">
        <v>1</v>
      </c>
      <c r="AZ33" s="1643">
        <v>1</v>
      </c>
      <c r="BA33" s="1643">
        <v>1</v>
      </c>
      <c r="BB33" s="1644">
        <v>0</v>
      </c>
    </row>
    <row r="34" spans="2:54" ht="45" customHeight="1">
      <c r="B34" s="1077" t="s">
        <v>992</v>
      </c>
      <c r="C34" s="1076">
        <v>209</v>
      </c>
      <c r="D34" s="1643">
        <v>162</v>
      </c>
      <c r="E34" s="1643">
        <v>47</v>
      </c>
      <c r="F34" s="1643">
        <v>10</v>
      </c>
      <c r="G34" s="1643">
        <v>4</v>
      </c>
      <c r="H34" s="1643">
        <v>2</v>
      </c>
      <c r="I34" s="1644">
        <v>0</v>
      </c>
      <c r="J34" s="1643">
        <v>3</v>
      </c>
      <c r="K34" s="1644">
        <v>0</v>
      </c>
      <c r="L34" s="1643">
        <v>2</v>
      </c>
      <c r="M34" s="1644">
        <v>0</v>
      </c>
      <c r="N34" s="1643">
        <v>3</v>
      </c>
      <c r="O34" s="1643">
        <v>2</v>
      </c>
      <c r="P34" s="1643">
        <v>6</v>
      </c>
      <c r="Q34" s="1643">
        <v>1</v>
      </c>
      <c r="R34" s="1643">
        <v>10</v>
      </c>
      <c r="S34" s="1643">
        <v>1</v>
      </c>
      <c r="T34" s="1643">
        <v>1</v>
      </c>
      <c r="U34" s="1643">
        <v>1</v>
      </c>
      <c r="V34" s="1643">
        <v>34</v>
      </c>
      <c r="W34" s="1643">
        <v>1</v>
      </c>
      <c r="X34" s="1643">
        <v>7</v>
      </c>
      <c r="Y34" s="1643">
        <v>9</v>
      </c>
      <c r="Z34" s="1643">
        <v>9</v>
      </c>
      <c r="AA34" s="1643">
        <v>1</v>
      </c>
      <c r="AB34" s="1643">
        <v>6</v>
      </c>
      <c r="AC34" s="1643">
        <v>3</v>
      </c>
      <c r="AD34" s="1643">
        <v>13</v>
      </c>
      <c r="AE34" s="1644">
        <v>0</v>
      </c>
      <c r="AF34" s="1643">
        <v>2</v>
      </c>
      <c r="AG34" s="1644">
        <v>0</v>
      </c>
      <c r="AH34" s="1643">
        <v>2</v>
      </c>
      <c r="AI34" s="1644">
        <v>0</v>
      </c>
      <c r="AJ34" s="1643">
        <v>2</v>
      </c>
      <c r="AK34" s="1644">
        <v>0</v>
      </c>
      <c r="AL34" s="1643">
        <v>37</v>
      </c>
      <c r="AM34" s="1643">
        <v>16</v>
      </c>
      <c r="AN34" s="1643">
        <v>6</v>
      </c>
      <c r="AO34" s="1643">
        <v>7</v>
      </c>
      <c r="AP34" s="1643">
        <v>1</v>
      </c>
      <c r="AQ34" s="1644">
        <v>0</v>
      </c>
      <c r="AR34" s="1644">
        <v>0</v>
      </c>
      <c r="AS34" s="1644">
        <v>0</v>
      </c>
      <c r="AT34" s="1643">
        <v>1</v>
      </c>
      <c r="AU34" s="1644">
        <v>0</v>
      </c>
      <c r="AV34" s="1644">
        <v>0</v>
      </c>
      <c r="AW34" s="1644">
        <v>0</v>
      </c>
      <c r="AX34" s="1643">
        <v>3</v>
      </c>
      <c r="AY34" s="1644">
        <v>0</v>
      </c>
      <c r="AZ34" s="1643">
        <v>2</v>
      </c>
      <c r="BA34" s="1643">
        <v>1</v>
      </c>
      <c r="BB34" s="1644">
        <v>0</v>
      </c>
    </row>
    <row r="35" spans="2:54" ht="15" customHeight="1">
      <c r="B35" s="1077" t="s">
        <v>947</v>
      </c>
      <c r="C35" s="1076">
        <v>209</v>
      </c>
      <c r="D35" s="1643">
        <v>156</v>
      </c>
      <c r="E35" s="1643">
        <v>53</v>
      </c>
      <c r="F35" s="1643">
        <v>9</v>
      </c>
      <c r="G35" s="1643">
        <v>6</v>
      </c>
      <c r="H35" s="1643">
        <v>4</v>
      </c>
      <c r="I35" s="1644">
        <v>0</v>
      </c>
      <c r="J35" s="1643">
        <v>2</v>
      </c>
      <c r="K35" s="1643">
        <v>2</v>
      </c>
      <c r="L35" s="1644">
        <v>0</v>
      </c>
      <c r="M35" s="1643">
        <v>1</v>
      </c>
      <c r="N35" s="1643">
        <v>5</v>
      </c>
      <c r="O35" s="1643">
        <v>3</v>
      </c>
      <c r="P35" s="1643">
        <v>6</v>
      </c>
      <c r="Q35" s="1643">
        <v>1</v>
      </c>
      <c r="R35" s="1643">
        <v>4</v>
      </c>
      <c r="S35" s="1644">
        <v>0</v>
      </c>
      <c r="T35" s="1644">
        <v>0</v>
      </c>
      <c r="U35" s="1644">
        <v>0</v>
      </c>
      <c r="V35" s="1643">
        <v>40</v>
      </c>
      <c r="W35" s="1643">
        <v>4</v>
      </c>
      <c r="X35" s="1643">
        <v>6</v>
      </c>
      <c r="Y35" s="1643">
        <v>3</v>
      </c>
      <c r="Z35" s="1643">
        <v>3</v>
      </c>
      <c r="AA35" s="1644">
        <v>0</v>
      </c>
      <c r="AB35" s="1643">
        <v>3</v>
      </c>
      <c r="AC35" s="1643">
        <v>2</v>
      </c>
      <c r="AD35" s="1643">
        <v>15</v>
      </c>
      <c r="AE35" s="1643">
        <v>3</v>
      </c>
      <c r="AF35" s="1643">
        <v>1</v>
      </c>
      <c r="AG35" s="1644">
        <v>0</v>
      </c>
      <c r="AH35" s="1644">
        <v>0</v>
      </c>
      <c r="AI35" s="1644">
        <v>0</v>
      </c>
      <c r="AJ35" s="1643">
        <v>1</v>
      </c>
      <c r="AK35" s="1644">
        <v>0</v>
      </c>
      <c r="AL35" s="1643">
        <v>36</v>
      </c>
      <c r="AM35" s="1643">
        <v>23</v>
      </c>
      <c r="AN35" s="1643">
        <v>10</v>
      </c>
      <c r="AO35" s="1643">
        <v>3</v>
      </c>
      <c r="AP35" s="1643">
        <v>1</v>
      </c>
      <c r="AQ35" s="1644">
        <v>0</v>
      </c>
      <c r="AR35" s="1644">
        <v>0</v>
      </c>
      <c r="AS35" s="1644">
        <v>0</v>
      </c>
      <c r="AT35" s="1643">
        <v>1</v>
      </c>
      <c r="AU35" s="1644">
        <v>0</v>
      </c>
      <c r="AV35" s="1644">
        <v>0</v>
      </c>
      <c r="AW35" s="1644">
        <v>0</v>
      </c>
      <c r="AX35" s="1643">
        <v>6</v>
      </c>
      <c r="AY35" s="1643">
        <v>2</v>
      </c>
      <c r="AZ35" s="1643">
        <v>3</v>
      </c>
      <c r="BA35" s="1644">
        <v>0</v>
      </c>
      <c r="BB35" s="1644">
        <v>0</v>
      </c>
    </row>
    <row r="36" spans="2:54" ht="27.95" customHeight="1">
      <c r="B36" s="1077" t="s">
        <v>1067</v>
      </c>
      <c r="C36" s="1076">
        <v>75</v>
      </c>
      <c r="D36" s="1643">
        <v>57</v>
      </c>
      <c r="E36" s="1643">
        <v>18</v>
      </c>
      <c r="F36" s="1643">
        <v>5</v>
      </c>
      <c r="G36" s="1643">
        <v>2</v>
      </c>
      <c r="H36" s="1643">
        <v>1</v>
      </c>
      <c r="I36" s="1644">
        <v>0</v>
      </c>
      <c r="J36" s="1644">
        <v>0</v>
      </c>
      <c r="K36" s="1644">
        <v>0</v>
      </c>
      <c r="L36" s="1643">
        <v>1</v>
      </c>
      <c r="M36" s="1644">
        <v>0</v>
      </c>
      <c r="N36" s="1644">
        <v>0</v>
      </c>
      <c r="O36" s="1644">
        <v>0</v>
      </c>
      <c r="P36" s="1643">
        <v>1</v>
      </c>
      <c r="Q36" s="1644">
        <v>0</v>
      </c>
      <c r="R36" s="1643">
        <v>3</v>
      </c>
      <c r="S36" s="1643">
        <v>1</v>
      </c>
      <c r="T36" s="1644">
        <v>0</v>
      </c>
      <c r="U36" s="1644">
        <v>0</v>
      </c>
      <c r="V36" s="1643">
        <v>15</v>
      </c>
      <c r="W36" s="1643">
        <v>1</v>
      </c>
      <c r="X36" s="1643">
        <v>1</v>
      </c>
      <c r="Y36" s="1643">
        <v>2</v>
      </c>
      <c r="Z36" s="1643">
        <v>4</v>
      </c>
      <c r="AA36" s="1643">
        <v>1</v>
      </c>
      <c r="AB36" s="1643">
        <v>1</v>
      </c>
      <c r="AC36" s="1644">
        <v>0</v>
      </c>
      <c r="AD36" s="1643">
        <v>3</v>
      </c>
      <c r="AE36" s="1643">
        <v>2</v>
      </c>
      <c r="AF36" s="1644">
        <v>0</v>
      </c>
      <c r="AG36" s="1643">
        <v>1</v>
      </c>
      <c r="AH36" s="1644">
        <v>0</v>
      </c>
      <c r="AI36" s="1644">
        <v>0</v>
      </c>
      <c r="AJ36" s="1644">
        <v>0</v>
      </c>
      <c r="AK36" s="1644">
        <v>0</v>
      </c>
      <c r="AL36" s="1643">
        <v>20</v>
      </c>
      <c r="AM36" s="1643">
        <v>3</v>
      </c>
      <c r="AN36" s="1643">
        <v>2</v>
      </c>
      <c r="AO36" s="1643">
        <v>1</v>
      </c>
      <c r="AP36" s="1644">
        <v>0</v>
      </c>
      <c r="AQ36" s="1644">
        <v>0</v>
      </c>
      <c r="AR36" s="1644">
        <v>0</v>
      </c>
      <c r="AS36" s="1644">
        <v>0</v>
      </c>
      <c r="AT36" s="1644">
        <v>0</v>
      </c>
      <c r="AU36" s="1644">
        <v>0</v>
      </c>
      <c r="AV36" s="1644">
        <v>0</v>
      </c>
      <c r="AW36" s="1644">
        <v>0</v>
      </c>
      <c r="AX36" s="1644">
        <v>0</v>
      </c>
      <c r="AY36" s="1643">
        <v>2</v>
      </c>
      <c r="AZ36" s="1644">
        <v>0</v>
      </c>
      <c r="BA36" s="1643">
        <v>2</v>
      </c>
      <c r="BB36" s="1644">
        <v>0</v>
      </c>
    </row>
    <row r="37" spans="2:54" ht="15" customHeight="1">
      <c r="B37" s="1077" t="s">
        <v>948</v>
      </c>
      <c r="C37" s="1076">
        <v>302</v>
      </c>
      <c r="D37" s="1643">
        <v>239</v>
      </c>
      <c r="E37" s="1643">
        <v>63</v>
      </c>
      <c r="F37" s="1643">
        <v>11</v>
      </c>
      <c r="G37" s="1643">
        <v>8</v>
      </c>
      <c r="H37" s="1643">
        <v>1</v>
      </c>
      <c r="I37" s="1643">
        <v>2</v>
      </c>
      <c r="J37" s="1643">
        <v>3</v>
      </c>
      <c r="K37" s="1643">
        <v>2</v>
      </c>
      <c r="L37" s="1643">
        <v>2</v>
      </c>
      <c r="M37" s="1643">
        <v>1</v>
      </c>
      <c r="N37" s="1643">
        <v>4</v>
      </c>
      <c r="O37" s="1643">
        <v>3</v>
      </c>
      <c r="P37" s="1643">
        <v>7</v>
      </c>
      <c r="Q37" s="1644">
        <v>0</v>
      </c>
      <c r="R37" s="1643">
        <v>17</v>
      </c>
      <c r="S37" s="1643">
        <v>2</v>
      </c>
      <c r="T37" s="1643">
        <v>4</v>
      </c>
      <c r="U37" s="1643">
        <v>2</v>
      </c>
      <c r="V37" s="1643">
        <v>69</v>
      </c>
      <c r="W37" s="1644">
        <v>0</v>
      </c>
      <c r="X37" s="1643">
        <v>9</v>
      </c>
      <c r="Y37" s="1643">
        <v>3</v>
      </c>
      <c r="Z37" s="1643">
        <v>18</v>
      </c>
      <c r="AA37" s="1643">
        <v>7</v>
      </c>
      <c r="AB37" s="1643">
        <v>5</v>
      </c>
      <c r="AC37" s="1643">
        <v>3</v>
      </c>
      <c r="AD37" s="1643">
        <v>18</v>
      </c>
      <c r="AE37" s="1643">
        <v>4</v>
      </c>
      <c r="AF37" s="1644">
        <v>0</v>
      </c>
      <c r="AG37" s="1643">
        <v>2</v>
      </c>
      <c r="AH37" s="1643">
        <v>2</v>
      </c>
      <c r="AI37" s="1644">
        <v>0</v>
      </c>
      <c r="AJ37" s="1643">
        <v>3</v>
      </c>
      <c r="AK37" s="1644">
        <v>0</v>
      </c>
      <c r="AL37" s="1643">
        <v>42</v>
      </c>
      <c r="AM37" s="1643">
        <v>18</v>
      </c>
      <c r="AN37" s="1643">
        <v>8</v>
      </c>
      <c r="AO37" s="1643">
        <v>3</v>
      </c>
      <c r="AP37" s="1643">
        <v>2</v>
      </c>
      <c r="AQ37" s="1643">
        <v>1</v>
      </c>
      <c r="AR37" s="1644">
        <v>0</v>
      </c>
      <c r="AS37" s="1644">
        <v>0</v>
      </c>
      <c r="AT37" s="1643">
        <v>2</v>
      </c>
      <c r="AU37" s="1644">
        <v>0</v>
      </c>
      <c r="AV37" s="1644">
        <v>0</v>
      </c>
      <c r="AW37" s="1644">
        <v>0</v>
      </c>
      <c r="AX37" s="1643">
        <v>4</v>
      </c>
      <c r="AY37" s="1643">
        <v>2</v>
      </c>
      <c r="AZ37" s="1643">
        <v>7</v>
      </c>
      <c r="BA37" s="1644">
        <v>0</v>
      </c>
      <c r="BB37" s="1643">
        <v>1</v>
      </c>
    </row>
    <row r="38" spans="2:54" ht="15" customHeight="1">
      <c r="B38" s="1077" t="s">
        <v>949</v>
      </c>
      <c r="C38" s="1076">
        <v>958</v>
      </c>
      <c r="D38" s="1643">
        <v>732</v>
      </c>
      <c r="E38" s="1643">
        <v>226</v>
      </c>
      <c r="F38" s="1643">
        <v>47</v>
      </c>
      <c r="G38" s="1643">
        <v>20</v>
      </c>
      <c r="H38" s="1643">
        <v>8</v>
      </c>
      <c r="I38" s="1643">
        <v>6</v>
      </c>
      <c r="J38" s="1643">
        <v>9</v>
      </c>
      <c r="K38" s="1643">
        <v>4</v>
      </c>
      <c r="L38" s="1643">
        <v>11</v>
      </c>
      <c r="M38" s="1643">
        <v>4</v>
      </c>
      <c r="N38" s="1643">
        <v>11</v>
      </c>
      <c r="O38" s="1643">
        <v>5</v>
      </c>
      <c r="P38" s="1643">
        <v>25</v>
      </c>
      <c r="Q38" s="1643">
        <v>7</v>
      </c>
      <c r="R38" s="1643">
        <v>31</v>
      </c>
      <c r="S38" s="1643">
        <v>5</v>
      </c>
      <c r="T38" s="1643">
        <v>6</v>
      </c>
      <c r="U38" s="1643">
        <v>5</v>
      </c>
      <c r="V38" s="1643">
        <v>162</v>
      </c>
      <c r="W38" s="1643">
        <v>10</v>
      </c>
      <c r="X38" s="1643">
        <v>42</v>
      </c>
      <c r="Y38" s="1643">
        <v>21</v>
      </c>
      <c r="Z38" s="1643">
        <v>24</v>
      </c>
      <c r="AA38" s="1643">
        <v>7</v>
      </c>
      <c r="AB38" s="1643">
        <v>34</v>
      </c>
      <c r="AC38" s="1643">
        <v>11</v>
      </c>
      <c r="AD38" s="1643">
        <v>59</v>
      </c>
      <c r="AE38" s="1643">
        <v>10</v>
      </c>
      <c r="AF38" s="1643">
        <v>4</v>
      </c>
      <c r="AG38" s="1644">
        <v>0</v>
      </c>
      <c r="AH38" s="1643">
        <v>1</v>
      </c>
      <c r="AI38" s="1644">
        <v>0</v>
      </c>
      <c r="AJ38" s="1643">
        <v>5</v>
      </c>
      <c r="AK38" s="1643">
        <v>2</v>
      </c>
      <c r="AL38" s="1643">
        <v>178</v>
      </c>
      <c r="AM38" s="1643">
        <v>73</v>
      </c>
      <c r="AN38" s="1643">
        <v>27</v>
      </c>
      <c r="AO38" s="1643">
        <v>20</v>
      </c>
      <c r="AP38" s="1643">
        <v>8</v>
      </c>
      <c r="AQ38" s="1643">
        <v>1</v>
      </c>
      <c r="AR38" s="1644">
        <v>0</v>
      </c>
      <c r="AS38" s="1644">
        <v>0</v>
      </c>
      <c r="AT38" s="1643">
        <v>5</v>
      </c>
      <c r="AU38" s="1643">
        <v>3</v>
      </c>
      <c r="AV38" s="1644">
        <v>0</v>
      </c>
      <c r="AW38" s="1644">
        <v>0</v>
      </c>
      <c r="AX38" s="1643">
        <v>25</v>
      </c>
      <c r="AY38" s="1643">
        <v>3</v>
      </c>
      <c r="AZ38" s="1643">
        <v>10</v>
      </c>
      <c r="BA38" s="1643">
        <v>9</v>
      </c>
      <c r="BB38" s="1644">
        <v>0</v>
      </c>
    </row>
    <row r="39" spans="2:54" ht="83.1" customHeight="1">
      <c r="B39" s="1077" t="s">
        <v>950</v>
      </c>
      <c r="C39" s="1076">
        <v>339</v>
      </c>
      <c r="D39" s="1643">
        <v>283</v>
      </c>
      <c r="E39" s="1643">
        <v>56</v>
      </c>
      <c r="F39" s="1643">
        <v>7</v>
      </c>
      <c r="G39" s="1644">
        <v>0</v>
      </c>
      <c r="H39" s="1643">
        <v>7</v>
      </c>
      <c r="I39" s="1643">
        <v>1</v>
      </c>
      <c r="J39" s="1644">
        <v>0</v>
      </c>
      <c r="K39" s="1644">
        <v>0</v>
      </c>
      <c r="L39" s="1643">
        <v>2</v>
      </c>
      <c r="M39" s="1643">
        <v>1</v>
      </c>
      <c r="N39" s="1643">
        <v>4</v>
      </c>
      <c r="O39" s="1643">
        <v>1</v>
      </c>
      <c r="P39" s="1643">
        <v>11</v>
      </c>
      <c r="Q39" s="1643">
        <v>9</v>
      </c>
      <c r="R39" s="1643">
        <v>3</v>
      </c>
      <c r="S39" s="1644">
        <v>0</v>
      </c>
      <c r="T39" s="1643">
        <v>2</v>
      </c>
      <c r="U39" s="1644">
        <v>0</v>
      </c>
      <c r="V39" s="1643">
        <v>149</v>
      </c>
      <c r="W39" s="1643">
        <v>7</v>
      </c>
      <c r="X39" s="1643">
        <v>1</v>
      </c>
      <c r="Y39" s="1643">
        <v>3</v>
      </c>
      <c r="Z39" s="1643">
        <v>3</v>
      </c>
      <c r="AA39" s="1644">
        <v>0</v>
      </c>
      <c r="AB39" s="1643">
        <v>15</v>
      </c>
      <c r="AC39" s="1643">
        <v>5</v>
      </c>
      <c r="AD39" s="1643">
        <v>32</v>
      </c>
      <c r="AE39" s="1643">
        <v>6</v>
      </c>
      <c r="AF39" s="1644">
        <v>0</v>
      </c>
      <c r="AG39" s="1644">
        <v>0</v>
      </c>
      <c r="AH39" s="1643">
        <v>2</v>
      </c>
      <c r="AI39" s="1644">
        <v>0</v>
      </c>
      <c r="AJ39" s="1643">
        <v>1</v>
      </c>
      <c r="AK39" s="1643">
        <v>2</v>
      </c>
      <c r="AL39" s="1643">
        <v>12</v>
      </c>
      <c r="AM39" s="1643">
        <v>11</v>
      </c>
      <c r="AN39" s="1643">
        <v>14</v>
      </c>
      <c r="AO39" s="1643">
        <v>6</v>
      </c>
      <c r="AP39" s="1644">
        <v>0</v>
      </c>
      <c r="AQ39" s="1644">
        <v>0</v>
      </c>
      <c r="AR39" s="1644">
        <v>0</v>
      </c>
      <c r="AS39" s="1644">
        <v>0</v>
      </c>
      <c r="AT39" s="1644">
        <v>0</v>
      </c>
      <c r="AU39" s="1644">
        <v>0</v>
      </c>
      <c r="AV39" s="1644">
        <v>0</v>
      </c>
      <c r="AW39" s="1643">
        <v>1</v>
      </c>
      <c r="AX39" s="1643">
        <v>12</v>
      </c>
      <c r="AY39" s="1644">
        <v>0</v>
      </c>
      <c r="AZ39" s="1643">
        <v>6</v>
      </c>
      <c r="BA39" s="1643">
        <v>3</v>
      </c>
      <c r="BB39" s="1644">
        <v>0</v>
      </c>
    </row>
    <row r="40" spans="2:54" ht="15" customHeight="1">
      <c r="B40" s="1077" t="s">
        <v>951</v>
      </c>
      <c r="C40" s="1076">
        <v>182</v>
      </c>
      <c r="D40" s="1643">
        <v>139</v>
      </c>
      <c r="E40" s="1643">
        <v>43</v>
      </c>
      <c r="F40" s="1643">
        <v>5</v>
      </c>
      <c r="G40" s="1643">
        <v>3</v>
      </c>
      <c r="H40" s="1643">
        <v>4</v>
      </c>
      <c r="I40" s="1644">
        <v>0</v>
      </c>
      <c r="J40" s="1643">
        <v>2</v>
      </c>
      <c r="K40" s="1644">
        <v>0</v>
      </c>
      <c r="L40" s="1643">
        <v>1</v>
      </c>
      <c r="M40" s="1644">
        <v>0</v>
      </c>
      <c r="N40" s="1643">
        <v>2</v>
      </c>
      <c r="O40" s="1643">
        <v>1</v>
      </c>
      <c r="P40" s="1643">
        <v>7</v>
      </c>
      <c r="Q40" s="1643">
        <v>2</v>
      </c>
      <c r="R40" s="1643">
        <v>10</v>
      </c>
      <c r="S40" s="1643">
        <v>2</v>
      </c>
      <c r="T40" s="1643">
        <v>6</v>
      </c>
      <c r="U40" s="1644">
        <v>0</v>
      </c>
      <c r="V40" s="1643">
        <v>41</v>
      </c>
      <c r="W40" s="1643">
        <v>4</v>
      </c>
      <c r="X40" s="1643">
        <v>3</v>
      </c>
      <c r="Y40" s="1643">
        <v>4</v>
      </c>
      <c r="Z40" s="1643">
        <v>2</v>
      </c>
      <c r="AA40" s="1643">
        <v>1</v>
      </c>
      <c r="AB40" s="1643">
        <v>12</v>
      </c>
      <c r="AC40" s="1643">
        <v>8</v>
      </c>
      <c r="AD40" s="1643">
        <v>15</v>
      </c>
      <c r="AE40" s="1643">
        <v>4</v>
      </c>
      <c r="AF40" s="1644">
        <v>0</v>
      </c>
      <c r="AG40" s="1644">
        <v>0</v>
      </c>
      <c r="AH40" s="1644">
        <v>0</v>
      </c>
      <c r="AI40" s="1644">
        <v>0</v>
      </c>
      <c r="AJ40" s="1644">
        <v>0</v>
      </c>
      <c r="AK40" s="1644">
        <v>0</v>
      </c>
      <c r="AL40" s="1643">
        <v>16</v>
      </c>
      <c r="AM40" s="1643">
        <v>9</v>
      </c>
      <c r="AN40" s="1643">
        <v>1</v>
      </c>
      <c r="AO40" s="1643">
        <v>1</v>
      </c>
      <c r="AP40" s="1644">
        <v>0</v>
      </c>
      <c r="AQ40" s="1644">
        <v>0</v>
      </c>
      <c r="AR40" s="1644">
        <v>0</v>
      </c>
      <c r="AS40" s="1644">
        <v>0</v>
      </c>
      <c r="AT40" s="1643">
        <v>1</v>
      </c>
      <c r="AU40" s="1643">
        <v>1</v>
      </c>
      <c r="AV40" s="1643">
        <v>1</v>
      </c>
      <c r="AW40" s="1644">
        <v>0</v>
      </c>
      <c r="AX40" s="1643">
        <v>1</v>
      </c>
      <c r="AY40" s="1644">
        <v>0</v>
      </c>
      <c r="AZ40" s="1643">
        <v>9</v>
      </c>
      <c r="BA40" s="1643">
        <v>3</v>
      </c>
      <c r="BB40" s="1644">
        <v>0</v>
      </c>
    </row>
    <row r="41" spans="2:54" ht="15" customHeight="1">
      <c r="B41" s="1077" t="s">
        <v>1068</v>
      </c>
      <c r="C41" s="1076">
        <v>74</v>
      </c>
      <c r="D41" s="1643">
        <v>55</v>
      </c>
      <c r="E41" s="1643">
        <v>19</v>
      </c>
      <c r="F41" s="1643">
        <v>2</v>
      </c>
      <c r="G41" s="1644">
        <v>0</v>
      </c>
      <c r="H41" s="1643">
        <v>1</v>
      </c>
      <c r="I41" s="1644">
        <v>0</v>
      </c>
      <c r="J41" s="1643">
        <v>1</v>
      </c>
      <c r="K41" s="1644">
        <v>0</v>
      </c>
      <c r="L41" s="1643">
        <v>2</v>
      </c>
      <c r="M41" s="1643">
        <v>1</v>
      </c>
      <c r="N41" s="1643">
        <v>1</v>
      </c>
      <c r="O41" s="1644">
        <v>0</v>
      </c>
      <c r="P41" s="1643">
        <v>1</v>
      </c>
      <c r="Q41" s="1643">
        <v>1</v>
      </c>
      <c r="R41" s="1643">
        <v>2</v>
      </c>
      <c r="S41" s="1643">
        <v>1</v>
      </c>
      <c r="T41" s="1643">
        <v>2</v>
      </c>
      <c r="U41" s="1643">
        <v>1</v>
      </c>
      <c r="V41" s="1643">
        <v>15</v>
      </c>
      <c r="W41" s="1643">
        <v>1</v>
      </c>
      <c r="X41" s="1643">
        <v>5</v>
      </c>
      <c r="Y41" s="1643">
        <v>1</v>
      </c>
      <c r="Z41" s="1644">
        <v>0</v>
      </c>
      <c r="AA41" s="1643">
        <v>1</v>
      </c>
      <c r="AB41" s="1643">
        <v>3</v>
      </c>
      <c r="AC41" s="1643">
        <v>1</v>
      </c>
      <c r="AD41" s="1643">
        <v>4</v>
      </c>
      <c r="AE41" s="1643">
        <v>1</v>
      </c>
      <c r="AF41" s="1644">
        <v>0</v>
      </c>
      <c r="AG41" s="1644">
        <v>0</v>
      </c>
      <c r="AH41" s="1644">
        <v>0</v>
      </c>
      <c r="AI41" s="1644">
        <v>0</v>
      </c>
      <c r="AJ41" s="1644">
        <v>0</v>
      </c>
      <c r="AK41" s="1643">
        <v>1</v>
      </c>
      <c r="AL41" s="1643">
        <v>7</v>
      </c>
      <c r="AM41" s="1643">
        <v>5</v>
      </c>
      <c r="AN41" s="1643">
        <v>2</v>
      </c>
      <c r="AO41" s="1643">
        <v>2</v>
      </c>
      <c r="AP41" s="1644">
        <v>0</v>
      </c>
      <c r="AQ41" s="1643">
        <v>1</v>
      </c>
      <c r="AR41" s="1643">
        <v>1</v>
      </c>
      <c r="AS41" s="1644">
        <v>0</v>
      </c>
      <c r="AT41" s="1644">
        <v>0</v>
      </c>
      <c r="AU41" s="1644">
        <v>0</v>
      </c>
      <c r="AV41" s="1644">
        <v>0</v>
      </c>
      <c r="AW41" s="1644">
        <v>0</v>
      </c>
      <c r="AX41" s="1643">
        <v>5</v>
      </c>
      <c r="AY41" s="1644">
        <v>0</v>
      </c>
      <c r="AZ41" s="1643">
        <v>1</v>
      </c>
      <c r="BA41" s="1643">
        <v>1</v>
      </c>
      <c r="BB41" s="1644">
        <v>0</v>
      </c>
    </row>
    <row r="42" spans="2:54" ht="45" customHeight="1">
      <c r="B42" s="1077" t="s">
        <v>952</v>
      </c>
      <c r="C42" s="1076">
        <v>2591</v>
      </c>
      <c r="D42" s="1643">
        <v>2198</v>
      </c>
      <c r="E42" s="1643">
        <v>393</v>
      </c>
      <c r="F42" s="1643">
        <v>74</v>
      </c>
      <c r="G42" s="1643">
        <v>38</v>
      </c>
      <c r="H42" s="1643">
        <v>25</v>
      </c>
      <c r="I42" s="1643">
        <v>7</v>
      </c>
      <c r="J42" s="1643">
        <v>20</v>
      </c>
      <c r="K42" s="1643">
        <v>5</v>
      </c>
      <c r="L42" s="1643">
        <v>24</v>
      </c>
      <c r="M42" s="1643">
        <v>7</v>
      </c>
      <c r="N42" s="1643">
        <v>19</v>
      </c>
      <c r="O42" s="1643">
        <v>6</v>
      </c>
      <c r="P42" s="1643">
        <v>38</v>
      </c>
      <c r="Q42" s="1643">
        <v>4</v>
      </c>
      <c r="R42" s="1643">
        <v>116</v>
      </c>
      <c r="S42" s="1643">
        <v>16</v>
      </c>
      <c r="T42" s="1643">
        <v>42</v>
      </c>
      <c r="U42" s="1643">
        <v>17</v>
      </c>
      <c r="V42" s="1643">
        <v>952</v>
      </c>
      <c r="W42" s="1643">
        <v>52</v>
      </c>
      <c r="X42" s="1643">
        <v>29</v>
      </c>
      <c r="Y42" s="1643">
        <v>13</v>
      </c>
      <c r="Z42" s="1643">
        <v>48</v>
      </c>
      <c r="AA42" s="1643">
        <v>10</v>
      </c>
      <c r="AB42" s="1643">
        <v>155</v>
      </c>
      <c r="AC42" s="1643">
        <v>24</v>
      </c>
      <c r="AD42" s="1643">
        <v>240</v>
      </c>
      <c r="AE42" s="1643">
        <v>60</v>
      </c>
      <c r="AF42" s="1643">
        <v>9</v>
      </c>
      <c r="AG42" s="1643">
        <v>2</v>
      </c>
      <c r="AH42" s="1643">
        <v>8</v>
      </c>
      <c r="AI42" s="1643">
        <v>1</v>
      </c>
      <c r="AJ42" s="1643">
        <v>3</v>
      </c>
      <c r="AK42" s="1643">
        <v>1</v>
      </c>
      <c r="AL42" s="1643">
        <v>205</v>
      </c>
      <c r="AM42" s="1643">
        <v>63</v>
      </c>
      <c r="AN42" s="1643">
        <v>49</v>
      </c>
      <c r="AO42" s="1643">
        <v>27</v>
      </c>
      <c r="AP42" s="1643">
        <v>8</v>
      </c>
      <c r="AQ42" s="1643">
        <v>3</v>
      </c>
      <c r="AR42" s="1643">
        <v>2</v>
      </c>
      <c r="AS42" s="1644">
        <v>0</v>
      </c>
      <c r="AT42" s="1643">
        <v>8</v>
      </c>
      <c r="AU42" s="1643">
        <v>3</v>
      </c>
      <c r="AV42" s="1643">
        <v>5</v>
      </c>
      <c r="AW42" s="1643">
        <v>4</v>
      </c>
      <c r="AX42" s="1643">
        <v>61</v>
      </c>
      <c r="AY42" s="1643">
        <v>7</v>
      </c>
      <c r="AZ42" s="1643">
        <v>58</v>
      </c>
      <c r="BA42" s="1643">
        <v>23</v>
      </c>
      <c r="BB42" s="1644">
        <v>0</v>
      </c>
    </row>
    <row r="43" spans="2:54" ht="69.95" customHeight="1">
      <c r="B43" s="1077" t="s">
        <v>953</v>
      </c>
      <c r="C43" s="1076">
        <v>200</v>
      </c>
      <c r="D43" s="1643">
        <v>134</v>
      </c>
      <c r="E43" s="1643">
        <v>66</v>
      </c>
      <c r="F43" s="1643">
        <v>9</v>
      </c>
      <c r="G43" s="1643">
        <v>10</v>
      </c>
      <c r="H43" s="1643">
        <v>2</v>
      </c>
      <c r="I43" s="1643">
        <v>4</v>
      </c>
      <c r="J43" s="1643">
        <v>2</v>
      </c>
      <c r="K43" s="1643">
        <v>4</v>
      </c>
      <c r="L43" s="1643">
        <v>1</v>
      </c>
      <c r="M43" s="1643">
        <v>1</v>
      </c>
      <c r="N43" s="1643">
        <v>8</v>
      </c>
      <c r="O43" s="1643">
        <v>1</v>
      </c>
      <c r="P43" s="1643">
        <v>11</v>
      </c>
      <c r="Q43" s="1643">
        <v>7</v>
      </c>
      <c r="R43" s="1643">
        <v>3</v>
      </c>
      <c r="S43" s="1643">
        <v>2</v>
      </c>
      <c r="T43" s="1643">
        <v>3</v>
      </c>
      <c r="U43" s="1644">
        <v>0</v>
      </c>
      <c r="V43" s="1643">
        <v>28</v>
      </c>
      <c r="W43" s="1643">
        <v>1</v>
      </c>
      <c r="X43" s="1643">
        <v>9</v>
      </c>
      <c r="Y43" s="1643">
        <v>8</v>
      </c>
      <c r="Z43" s="1643">
        <v>3</v>
      </c>
      <c r="AA43" s="1643">
        <v>1</v>
      </c>
      <c r="AB43" s="1643">
        <v>9</v>
      </c>
      <c r="AC43" s="1643">
        <v>3</v>
      </c>
      <c r="AD43" s="1643">
        <v>9</v>
      </c>
      <c r="AE43" s="1643">
        <v>2</v>
      </c>
      <c r="AF43" s="1643">
        <v>1</v>
      </c>
      <c r="AG43" s="1643">
        <v>1</v>
      </c>
      <c r="AH43" s="1644">
        <v>0</v>
      </c>
      <c r="AI43" s="1644">
        <v>0</v>
      </c>
      <c r="AJ43" s="1644">
        <v>0</v>
      </c>
      <c r="AK43" s="1643">
        <v>3</v>
      </c>
      <c r="AL43" s="1643">
        <v>22</v>
      </c>
      <c r="AM43" s="1643">
        <v>11</v>
      </c>
      <c r="AN43" s="1643">
        <v>9</v>
      </c>
      <c r="AO43" s="1643">
        <v>6</v>
      </c>
      <c r="AP43" s="1643">
        <v>1</v>
      </c>
      <c r="AQ43" s="1644">
        <v>0</v>
      </c>
      <c r="AR43" s="1644">
        <v>0</v>
      </c>
      <c r="AS43" s="1644">
        <v>0</v>
      </c>
      <c r="AT43" s="1644">
        <v>0</v>
      </c>
      <c r="AU43" s="1644">
        <v>0</v>
      </c>
      <c r="AV43" s="1643">
        <v>2</v>
      </c>
      <c r="AW43" s="1643">
        <v>1</v>
      </c>
      <c r="AX43" s="1643">
        <v>1</v>
      </c>
      <c r="AY43" s="1644">
        <v>0</v>
      </c>
      <c r="AZ43" s="1643">
        <v>1</v>
      </c>
      <c r="BA43" s="1644">
        <v>0</v>
      </c>
      <c r="BB43" s="1644">
        <v>0</v>
      </c>
    </row>
    <row r="44" spans="2:54" ht="45" customHeight="1">
      <c r="B44" s="1077" t="s">
        <v>954</v>
      </c>
      <c r="C44" s="1076">
        <v>252</v>
      </c>
      <c r="D44" s="1643">
        <v>179</v>
      </c>
      <c r="E44" s="1643">
        <v>73</v>
      </c>
      <c r="F44" s="1643">
        <v>5</v>
      </c>
      <c r="G44" s="1643">
        <v>6</v>
      </c>
      <c r="H44" s="1643">
        <v>3</v>
      </c>
      <c r="I44" s="1643">
        <v>1</v>
      </c>
      <c r="J44" s="1644">
        <v>0</v>
      </c>
      <c r="K44" s="1643">
        <v>1</v>
      </c>
      <c r="L44" s="1643">
        <v>6</v>
      </c>
      <c r="M44" s="1644">
        <v>0</v>
      </c>
      <c r="N44" s="1643">
        <v>4</v>
      </c>
      <c r="O44" s="1643">
        <v>3</v>
      </c>
      <c r="P44" s="1643">
        <v>6</v>
      </c>
      <c r="Q44" s="1643">
        <v>6</v>
      </c>
      <c r="R44" s="1643">
        <v>11</v>
      </c>
      <c r="S44" s="1643">
        <v>2</v>
      </c>
      <c r="T44" s="1643">
        <v>1</v>
      </c>
      <c r="U44" s="1643">
        <v>1</v>
      </c>
      <c r="V44" s="1643">
        <v>51</v>
      </c>
      <c r="W44" s="1643">
        <v>7</v>
      </c>
      <c r="X44" s="1643">
        <v>7</v>
      </c>
      <c r="Y44" s="1643">
        <v>4</v>
      </c>
      <c r="Z44" s="1643">
        <v>7</v>
      </c>
      <c r="AA44" s="1643">
        <v>3</v>
      </c>
      <c r="AB44" s="1643">
        <v>17</v>
      </c>
      <c r="AC44" s="1643">
        <v>4</v>
      </c>
      <c r="AD44" s="1643">
        <v>20</v>
      </c>
      <c r="AE44" s="1643">
        <v>8</v>
      </c>
      <c r="AF44" s="1644">
        <v>0</v>
      </c>
      <c r="AG44" s="1643">
        <v>1</v>
      </c>
      <c r="AH44" s="1643">
        <v>3</v>
      </c>
      <c r="AI44" s="1643">
        <v>2</v>
      </c>
      <c r="AJ44" s="1644">
        <v>0</v>
      </c>
      <c r="AK44" s="1643">
        <v>1</v>
      </c>
      <c r="AL44" s="1643">
        <v>30</v>
      </c>
      <c r="AM44" s="1643">
        <v>18</v>
      </c>
      <c r="AN44" s="1643">
        <v>3</v>
      </c>
      <c r="AO44" s="1643">
        <v>3</v>
      </c>
      <c r="AP44" s="1644">
        <v>0</v>
      </c>
      <c r="AQ44" s="1644">
        <v>0</v>
      </c>
      <c r="AR44" s="1644">
        <v>0</v>
      </c>
      <c r="AS44" s="1644">
        <v>0</v>
      </c>
      <c r="AT44" s="1644">
        <v>0</v>
      </c>
      <c r="AU44" s="1644">
        <v>0</v>
      </c>
      <c r="AV44" s="1644">
        <v>0</v>
      </c>
      <c r="AW44" s="1643">
        <v>1</v>
      </c>
      <c r="AX44" s="1643">
        <v>2</v>
      </c>
      <c r="AY44" s="1644">
        <v>0</v>
      </c>
      <c r="AZ44" s="1643">
        <v>3</v>
      </c>
      <c r="BA44" s="1643">
        <v>1</v>
      </c>
      <c r="BB44" s="1644">
        <v>0</v>
      </c>
    </row>
    <row r="45" spans="2:54" ht="15" customHeight="1">
      <c r="B45" s="1077" t="s">
        <v>1069</v>
      </c>
      <c r="C45" s="1076">
        <v>1</v>
      </c>
      <c r="D45" s="1643">
        <v>1</v>
      </c>
      <c r="E45" s="1644">
        <v>0</v>
      </c>
      <c r="F45" s="1644">
        <v>0</v>
      </c>
      <c r="G45" s="1644">
        <v>0</v>
      </c>
      <c r="H45" s="1644">
        <v>0</v>
      </c>
      <c r="I45" s="1644">
        <v>0</v>
      </c>
      <c r="J45" s="1644">
        <v>0</v>
      </c>
      <c r="K45" s="1644">
        <v>0</v>
      </c>
      <c r="L45" s="1644">
        <v>0</v>
      </c>
      <c r="M45" s="1644">
        <v>0</v>
      </c>
      <c r="N45" s="1644">
        <v>0</v>
      </c>
      <c r="O45" s="1644">
        <v>0</v>
      </c>
      <c r="P45" s="1644">
        <v>0</v>
      </c>
      <c r="Q45" s="1644">
        <v>0</v>
      </c>
      <c r="R45" s="1644">
        <v>0</v>
      </c>
      <c r="S45" s="1644">
        <v>0</v>
      </c>
      <c r="T45" s="1644">
        <v>0</v>
      </c>
      <c r="U45" s="1644">
        <v>0</v>
      </c>
      <c r="V45" s="1643">
        <v>1</v>
      </c>
      <c r="W45" s="1644">
        <v>0</v>
      </c>
      <c r="X45" s="1644">
        <v>0</v>
      </c>
      <c r="Y45" s="1644">
        <v>0</v>
      </c>
      <c r="Z45" s="1644">
        <v>0</v>
      </c>
      <c r="AA45" s="1644">
        <v>0</v>
      </c>
      <c r="AB45" s="1644">
        <v>0</v>
      </c>
      <c r="AC45" s="1644">
        <v>0</v>
      </c>
      <c r="AD45" s="1644">
        <v>0</v>
      </c>
      <c r="AE45" s="1644">
        <v>0</v>
      </c>
      <c r="AF45" s="1644">
        <v>0</v>
      </c>
      <c r="AG45" s="1644">
        <v>0</v>
      </c>
      <c r="AH45" s="1644">
        <v>0</v>
      </c>
      <c r="AI45" s="1644">
        <v>0</v>
      </c>
      <c r="AJ45" s="1644">
        <v>0</v>
      </c>
      <c r="AK45" s="1644">
        <v>0</v>
      </c>
      <c r="AL45" s="1644">
        <v>0</v>
      </c>
      <c r="AM45" s="1644">
        <v>0</v>
      </c>
      <c r="AN45" s="1644">
        <v>0</v>
      </c>
      <c r="AO45" s="1644">
        <v>0</v>
      </c>
      <c r="AP45" s="1644">
        <v>0</v>
      </c>
      <c r="AQ45" s="1644">
        <v>0</v>
      </c>
      <c r="AR45" s="1644">
        <v>0</v>
      </c>
      <c r="AS45" s="1644">
        <v>0</v>
      </c>
      <c r="AT45" s="1644">
        <v>0</v>
      </c>
      <c r="AU45" s="1644">
        <v>0</v>
      </c>
      <c r="AV45" s="1644">
        <v>0</v>
      </c>
      <c r="AW45" s="1644">
        <v>0</v>
      </c>
      <c r="AX45" s="1644">
        <v>0</v>
      </c>
      <c r="AY45" s="1644">
        <v>0</v>
      </c>
      <c r="AZ45" s="1644">
        <v>0</v>
      </c>
      <c r="BA45" s="1644">
        <v>0</v>
      </c>
      <c r="BB45" s="1644">
        <v>0</v>
      </c>
    </row>
    <row r="46" spans="2:54" ht="27.95" customHeight="1">
      <c r="B46" s="1077" t="s">
        <v>955</v>
      </c>
      <c r="C46" s="1076">
        <v>67</v>
      </c>
      <c r="D46" s="1643">
        <v>56</v>
      </c>
      <c r="E46" s="1643">
        <v>11</v>
      </c>
      <c r="F46" s="1643">
        <v>1</v>
      </c>
      <c r="G46" s="1644">
        <v>0</v>
      </c>
      <c r="H46" s="1643">
        <v>1</v>
      </c>
      <c r="I46" s="1644">
        <v>0</v>
      </c>
      <c r="J46" s="1644">
        <v>0</v>
      </c>
      <c r="K46" s="1644">
        <v>0</v>
      </c>
      <c r="L46" s="1644">
        <v>0</v>
      </c>
      <c r="M46" s="1644">
        <v>0</v>
      </c>
      <c r="N46" s="1644">
        <v>0</v>
      </c>
      <c r="O46" s="1644">
        <v>0</v>
      </c>
      <c r="P46" s="1643">
        <v>1</v>
      </c>
      <c r="Q46" s="1644">
        <v>0</v>
      </c>
      <c r="R46" s="1644">
        <v>0</v>
      </c>
      <c r="S46" s="1644">
        <v>0</v>
      </c>
      <c r="T46" s="1643">
        <v>4</v>
      </c>
      <c r="U46" s="1644">
        <v>0</v>
      </c>
      <c r="V46" s="1643">
        <v>13</v>
      </c>
      <c r="W46" s="1644">
        <v>0</v>
      </c>
      <c r="X46" s="1643">
        <v>3</v>
      </c>
      <c r="Y46" s="1643">
        <v>1</v>
      </c>
      <c r="Z46" s="1644">
        <v>0</v>
      </c>
      <c r="AA46" s="1644">
        <v>0</v>
      </c>
      <c r="AB46" s="1643">
        <v>1</v>
      </c>
      <c r="AC46" s="1644">
        <v>0</v>
      </c>
      <c r="AD46" s="1643">
        <v>3</v>
      </c>
      <c r="AE46" s="1644">
        <v>0</v>
      </c>
      <c r="AF46" s="1644">
        <v>0</v>
      </c>
      <c r="AG46" s="1644">
        <v>0</v>
      </c>
      <c r="AH46" s="1644">
        <v>0</v>
      </c>
      <c r="AI46" s="1644">
        <v>0</v>
      </c>
      <c r="AJ46" s="1644">
        <v>0</v>
      </c>
      <c r="AK46" s="1644">
        <v>0</v>
      </c>
      <c r="AL46" s="1643">
        <v>28</v>
      </c>
      <c r="AM46" s="1643">
        <v>9</v>
      </c>
      <c r="AN46" s="1644">
        <v>0</v>
      </c>
      <c r="AO46" s="1643">
        <v>1</v>
      </c>
      <c r="AP46" s="1644">
        <v>0</v>
      </c>
      <c r="AQ46" s="1644">
        <v>0</v>
      </c>
      <c r="AR46" s="1644">
        <v>0</v>
      </c>
      <c r="AS46" s="1644">
        <v>0</v>
      </c>
      <c r="AT46" s="1644">
        <v>0</v>
      </c>
      <c r="AU46" s="1644">
        <v>0</v>
      </c>
      <c r="AV46" s="1644">
        <v>0</v>
      </c>
      <c r="AW46" s="1644">
        <v>0</v>
      </c>
      <c r="AX46" s="1644">
        <v>0</v>
      </c>
      <c r="AY46" s="1644">
        <v>0</v>
      </c>
      <c r="AZ46" s="1643">
        <v>1</v>
      </c>
      <c r="BA46" s="1644">
        <v>0</v>
      </c>
      <c r="BB46" s="1644">
        <v>0</v>
      </c>
    </row>
    <row r="47" spans="2:54" ht="45" customHeight="1">
      <c r="B47" s="1077" t="s">
        <v>956</v>
      </c>
      <c r="C47" s="1076">
        <v>24</v>
      </c>
      <c r="D47" s="1643">
        <v>17</v>
      </c>
      <c r="E47" s="1643">
        <v>7</v>
      </c>
      <c r="F47" s="1643">
        <v>2</v>
      </c>
      <c r="G47" s="1644">
        <v>0</v>
      </c>
      <c r="H47" s="1644">
        <v>0</v>
      </c>
      <c r="I47" s="1643">
        <v>1</v>
      </c>
      <c r="J47" s="1644">
        <v>0</v>
      </c>
      <c r="K47" s="1644">
        <v>0</v>
      </c>
      <c r="L47" s="1644">
        <v>0</v>
      </c>
      <c r="M47" s="1644">
        <v>0</v>
      </c>
      <c r="N47" s="1643">
        <v>1</v>
      </c>
      <c r="O47" s="1644">
        <v>0</v>
      </c>
      <c r="P47" s="1643">
        <v>1</v>
      </c>
      <c r="Q47" s="1644">
        <v>0</v>
      </c>
      <c r="R47" s="1644">
        <v>0</v>
      </c>
      <c r="S47" s="1644">
        <v>0</v>
      </c>
      <c r="T47" s="1644">
        <v>0</v>
      </c>
      <c r="U47" s="1644">
        <v>0</v>
      </c>
      <c r="V47" s="1643">
        <v>5</v>
      </c>
      <c r="W47" s="1644">
        <v>0</v>
      </c>
      <c r="X47" s="1644">
        <v>0</v>
      </c>
      <c r="Y47" s="1644">
        <v>0</v>
      </c>
      <c r="Z47" s="1643">
        <v>1</v>
      </c>
      <c r="AA47" s="1643">
        <v>1</v>
      </c>
      <c r="AB47" s="1643">
        <v>1</v>
      </c>
      <c r="AC47" s="1644">
        <v>0</v>
      </c>
      <c r="AD47" s="1643">
        <v>2</v>
      </c>
      <c r="AE47" s="1644">
        <v>0</v>
      </c>
      <c r="AF47" s="1643">
        <v>1</v>
      </c>
      <c r="AG47" s="1644">
        <v>0</v>
      </c>
      <c r="AH47" s="1644">
        <v>0</v>
      </c>
      <c r="AI47" s="1644">
        <v>0</v>
      </c>
      <c r="AJ47" s="1644">
        <v>0</v>
      </c>
      <c r="AK47" s="1644">
        <v>0</v>
      </c>
      <c r="AL47" s="1643">
        <v>2</v>
      </c>
      <c r="AM47" s="1643">
        <v>2</v>
      </c>
      <c r="AN47" s="1644">
        <v>0</v>
      </c>
      <c r="AO47" s="1643">
        <v>1</v>
      </c>
      <c r="AP47" s="1644">
        <v>0</v>
      </c>
      <c r="AQ47" s="1644">
        <v>0</v>
      </c>
      <c r="AR47" s="1644">
        <v>0</v>
      </c>
      <c r="AS47" s="1644">
        <v>0</v>
      </c>
      <c r="AT47" s="1644">
        <v>0</v>
      </c>
      <c r="AU47" s="1644">
        <v>0</v>
      </c>
      <c r="AV47" s="1644">
        <v>0</v>
      </c>
      <c r="AW47" s="1643">
        <v>1</v>
      </c>
      <c r="AX47" s="1643">
        <v>1</v>
      </c>
      <c r="AY47" s="1644">
        <v>0</v>
      </c>
      <c r="AZ47" s="1644">
        <v>0</v>
      </c>
      <c r="BA47" s="1643">
        <v>1</v>
      </c>
      <c r="BB47" s="1644">
        <v>0</v>
      </c>
    </row>
    <row r="48" spans="2:54" ht="27.95" customHeight="1">
      <c r="B48" s="1077" t="s">
        <v>957</v>
      </c>
      <c r="C48" s="1076">
        <v>313</v>
      </c>
      <c r="D48" s="1643">
        <v>251</v>
      </c>
      <c r="E48" s="1643">
        <v>62</v>
      </c>
      <c r="F48" s="1643">
        <v>9</v>
      </c>
      <c r="G48" s="1643">
        <v>1</v>
      </c>
      <c r="H48" s="1643">
        <v>1</v>
      </c>
      <c r="I48" s="1644">
        <v>0</v>
      </c>
      <c r="J48" s="1643">
        <v>1</v>
      </c>
      <c r="K48" s="1644">
        <v>0</v>
      </c>
      <c r="L48" s="1644">
        <v>0</v>
      </c>
      <c r="M48" s="1643">
        <v>1</v>
      </c>
      <c r="N48" s="1643">
        <v>3</v>
      </c>
      <c r="O48" s="1644">
        <v>0</v>
      </c>
      <c r="P48" s="1643">
        <v>7</v>
      </c>
      <c r="Q48" s="1643">
        <v>2</v>
      </c>
      <c r="R48" s="1643">
        <v>5</v>
      </c>
      <c r="S48" s="1643">
        <v>1</v>
      </c>
      <c r="T48" s="1643">
        <v>5</v>
      </c>
      <c r="U48" s="1644">
        <v>0</v>
      </c>
      <c r="V48" s="1643">
        <v>62</v>
      </c>
      <c r="W48" s="1643">
        <v>1</v>
      </c>
      <c r="X48" s="1643">
        <v>14</v>
      </c>
      <c r="Y48" s="1643">
        <v>3</v>
      </c>
      <c r="Z48" s="1643">
        <v>3</v>
      </c>
      <c r="AA48" s="1644">
        <v>0</v>
      </c>
      <c r="AB48" s="1643">
        <v>3</v>
      </c>
      <c r="AC48" s="1643">
        <v>4</v>
      </c>
      <c r="AD48" s="1643">
        <v>22</v>
      </c>
      <c r="AE48" s="1643">
        <v>2</v>
      </c>
      <c r="AF48" s="1644">
        <v>0</v>
      </c>
      <c r="AG48" s="1644">
        <v>0</v>
      </c>
      <c r="AH48" s="1643">
        <v>1</v>
      </c>
      <c r="AI48" s="1644">
        <v>0</v>
      </c>
      <c r="AJ48" s="1644">
        <v>0</v>
      </c>
      <c r="AK48" s="1644">
        <v>0</v>
      </c>
      <c r="AL48" s="1643">
        <v>98</v>
      </c>
      <c r="AM48" s="1643">
        <v>43</v>
      </c>
      <c r="AN48" s="1643">
        <v>6</v>
      </c>
      <c r="AO48" s="1643">
        <v>2</v>
      </c>
      <c r="AP48" s="1644">
        <v>0</v>
      </c>
      <c r="AQ48" s="1644">
        <v>0</v>
      </c>
      <c r="AR48" s="1644">
        <v>0</v>
      </c>
      <c r="AS48" s="1644">
        <v>0</v>
      </c>
      <c r="AT48" s="1643">
        <v>1</v>
      </c>
      <c r="AU48" s="1644">
        <v>0</v>
      </c>
      <c r="AV48" s="1644">
        <v>0</v>
      </c>
      <c r="AW48" s="1644">
        <v>0</v>
      </c>
      <c r="AX48" s="1643">
        <v>5</v>
      </c>
      <c r="AY48" s="1643">
        <v>1</v>
      </c>
      <c r="AZ48" s="1643">
        <v>5</v>
      </c>
      <c r="BA48" s="1643">
        <v>1</v>
      </c>
      <c r="BB48" s="1644">
        <v>0</v>
      </c>
    </row>
    <row r="49" spans="2:54" ht="45" customHeight="1">
      <c r="B49" s="1077" t="s">
        <v>958</v>
      </c>
      <c r="C49" s="1076">
        <v>498</v>
      </c>
      <c r="D49" s="1643">
        <v>376</v>
      </c>
      <c r="E49" s="1643">
        <v>122</v>
      </c>
      <c r="F49" s="1643">
        <v>11</v>
      </c>
      <c r="G49" s="1643">
        <v>8</v>
      </c>
      <c r="H49" s="1643">
        <v>5</v>
      </c>
      <c r="I49" s="1643">
        <v>2</v>
      </c>
      <c r="J49" s="1643">
        <v>6</v>
      </c>
      <c r="K49" s="1643">
        <v>1</v>
      </c>
      <c r="L49" s="1643">
        <v>8</v>
      </c>
      <c r="M49" s="1643">
        <v>6</v>
      </c>
      <c r="N49" s="1643">
        <v>10</v>
      </c>
      <c r="O49" s="1643">
        <v>6</v>
      </c>
      <c r="P49" s="1643">
        <v>18</v>
      </c>
      <c r="Q49" s="1643">
        <v>5</v>
      </c>
      <c r="R49" s="1643">
        <v>7</v>
      </c>
      <c r="S49" s="1644">
        <v>0</v>
      </c>
      <c r="T49" s="1643">
        <v>8</v>
      </c>
      <c r="U49" s="1643">
        <v>7</v>
      </c>
      <c r="V49" s="1643">
        <v>110</v>
      </c>
      <c r="W49" s="1643">
        <v>5</v>
      </c>
      <c r="X49" s="1643">
        <v>9</v>
      </c>
      <c r="Y49" s="1643">
        <v>3</v>
      </c>
      <c r="Z49" s="1643">
        <v>7</v>
      </c>
      <c r="AA49" s="1643">
        <v>2</v>
      </c>
      <c r="AB49" s="1643">
        <v>10</v>
      </c>
      <c r="AC49" s="1643">
        <v>11</v>
      </c>
      <c r="AD49" s="1643">
        <v>39</v>
      </c>
      <c r="AE49" s="1643">
        <v>8</v>
      </c>
      <c r="AF49" s="1643">
        <v>3</v>
      </c>
      <c r="AG49" s="1643">
        <v>1</v>
      </c>
      <c r="AH49" s="1643">
        <v>1</v>
      </c>
      <c r="AI49" s="1643">
        <v>1</v>
      </c>
      <c r="AJ49" s="1643">
        <v>1</v>
      </c>
      <c r="AK49" s="1644">
        <v>0</v>
      </c>
      <c r="AL49" s="1643">
        <v>86</v>
      </c>
      <c r="AM49" s="1643">
        <v>37</v>
      </c>
      <c r="AN49" s="1643">
        <v>11</v>
      </c>
      <c r="AO49" s="1643">
        <v>11</v>
      </c>
      <c r="AP49" s="1643">
        <v>1</v>
      </c>
      <c r="AQ49" s="1644">
        <v>0</v>
      </c>
      <c r="AR49" s="1644">
        <v>0</v>
      </c>
      <c r="AS49" s="1644">
        <v>0</v>
      </c>
      <c r="AT49" s="1643">
        <v>1</v>
      </c>
      <c r="AU49" s="1643">
        <v>1</v>
      </c>
      <c r="AV49" s="1643">
        <v>2</v>
      </c>
      <c r="AW49" s="1644">
        <v>0</v>
      </c>
      <c r="AX49" s="1643">
        <v>17</v>
      </c>
      <c r="AY49" s="1643">
        <v>6</v>
      </c>
      <c r="AZ49" s="1643">
        <v>5</v>
      </c>
      <c r="BA49" s="1643">
        <v>1</v>
      </c>
      <c r="BB49" s="1644">
        <v>0</v>
      </c>
    </row>
    <row r="50" spans="2:54" ht="27.95" customHeight="1">
      <c r="B50" s="1077" t="s">
        <v>1281</v>
      </c>
      <c r="C50" s="1076">
        <v>3</v>
      </c>
      <c r="D50" s="1643">
        <v>3</v>
      </c>
      <c r="E50" s="1644">
        <v>0</v>
      </c>
      <c r="F50" s="1644">
        <v>0</v>
      </c>
      <c r="G50" s="1644">
        <v>0</v>
      </c>
      <c r="H50" s="1643">
        <v>2</v>
      </c>
      <c r="I50" s="1644">
        <v>0</v>
      </c>
      <c r="J50" s="1644">
        <v>0</v>
      </c>
      <c r="K50" s="1644">
        <v>0</v>
      </c>
      <c r="L50" s="1644">
        <v>0</v>
      </c>
      <c r="M50" s="1644">
        <v>0</v>
      </c>
      <c r="N50" s="1644">
        <v>0</v>
      </c>
      <c r="O50" s="1644">
        <v>0</v>
      </c>
      <c r="P50" s="1644">
        <v>0</v>
      </c>
      <c r="Q50" s="1644">
        <v>0</v>
      </c>
      <c r="R50" s="1644">
        <v>0</v>
      </c>
      <c r="S50" s="1644">
        <v>0</v>
      </c>
      <c r="T50" s="1644">
        <v>0</v>
      </c>
      <c r="U50" s="1644">
        <v>0</v>
      </c>
      <c r="V50" s="1643">
        <v>1</v>
      </c>
      <c r="W50" s="1644">
        <v>0</v>
      </c>
      <c r="X50" s="1644">
        <v>0</v>
      </c>
      <c r="Y50" s="1644">
        <v>0</v>
      </c>
      <c r="Z50" s="1644">
        <v>0</v>
      </c>
      <c r="AA50" s="1644">
        <v>0</v>
      </c>
      <c r="AB50" s="1644">
        <v>0</v>
      </c>
      <c r="AC50" s="1644">
        <v>0</v>
      </c>
      <c r="AD50" s="1644">
        <v>0</v>
      </c>
      <c r="AE50" s="1644">
        <v>0</v>
      </c>
      <c r="AF50" s="1644">
        <v>0</v>
      </c>
      <c r="AG50" s="1644">
        <v>0</v>
      </c>
      <c r="AH50" s="1644">
        <v>0</v>
      </c>
      <c r="AI50" s="1644">
        <v>0</v>
      </c>
      <c r="AJ50" s="1644">
        <v>0</v>
      </c>
      <c r="AK50" s="1644">
        <v>0</v>
      </c>
      <c r="AL50" s="1644">
        <v>0</v>
      </c>
      <c r="AM50" s="1644">
        <v>0</v>
      </c>
      <c r="AN50" s="1644">
        <v>0</v>
      </c>
      <c r="AO50" s="1644">
        <v>0</v>
      </c>
      <c r="AP50" s="1644">
        <v>0</v>
      </c>
      <c r="AQ50" s="1644">
        <v>0</v>
      </c>
      <c r="AR50" s="1644">
        <v>0</v>
      </c>
      <c r="AS50" s="1644">
        <v>0</v>
      </c>
      <c r="AT50" s="1644">
        <v>0</v>
      </c>
      <c r="AU50" s="1644">
        <v>0</v>
      </c>
      <c r="AV50" s="1644">
        <v>0</v>
      </c>
      <c r="AW50" s="1644">
        <v>0</v>
      </c>
      <c r="AX50" s="1644">
        <v>0</v>
      </c>
      <c r="AY50" s="1644">
        <v>0</v>
      </c>
      <c r="AZ50" s="1644">
        <v>0</v>
      </c>
      <c r="BA50" s="1644">
        <v>0</v>
      </c>
      <c r="BB50" s="1644">
        <v>0</v>
      </c>
    </row>
    <row r="51" spans="2:54" ht="57" customHeight="1">
      <c r="B51" s="1077" t="s">
        <v>959</v>
      </c>
      <c r="C51" s="1076">
        <v>11</v>
      </c>
      <c r="D51" s="1643">
        <v>10</v>
      </c>
      <c r="E51" s="1643">
        <v>1</v>
      </c>
      <c r="F51" s="1644">
        <v>0</v>
      </c>
      <c r="G51" s="1644">
        <v>0</v>
      </c>
      <c r="H51" s="1643">
        <v>1</v>
      </c>
      <c r="I51" s="1644">
        <v>0</v>
      </c>
      <c r="J51" s="1644">
        <v>0</v>
      </c>
      <c r="K51" s="1644">
        <v>0</v>
      </c>
      <c r="L51" s="1644">
        <v>0</v>
      </c>
      <c r="M51" s="1644">
        <v>0</v>
      </c>
      <c r="N51" s="1643">
        <v>1</v>
      </c>
      <c r="O51" s="1644">
        <v>0</v>
      </c>
      <c r="P51" s="1643">
        <v>1</v>
      </c>
      <c r="Q51" s="1644">
        <v>0</v>
      </c>
      <c r="R51" s="1643">
        <v>1</v>
      </c>
      <c r="S51" s="1644">
        <v>0</v>
      </c>
      <c r="T51" s="1644">
        <v>0</v>
      </c>
      <c r="U51" s="1644">
        <v>0</v>
      </c>
      <c r="V51" s="1643">
        <v>5</v>
      </c>
      <c r="W51" s="1644">
        <v>0</v>
      </c>
      <c r="X51" s="1644">
        <v>0</v>
      </c>
      <c r="Y51" s="1644">
        <v>0</v>
      </c>
      <c r="Z51" s="1644">
        <v>0</v>
      </c>
      <c r="AA51" s="1644">
        <v>0</v>
      </c>
      <c r="AB51" s="1644">
        <v>0</v>
      </c>
      <c r="AC51" s="1644">
        <v>0</v>
      </c>
      <c r="AD51" s="1644">
        <v>0</v>
      </c>
      <c r="AE51" s="1644">
        <v>0</v>
      </c>
      <c r="AF51" s="1644">
        <v>0</v>
      </c>
      <c r="AG51" s="1644">
        <v>0</v>
      </c>
      <c r="AH51" s="1644">
        <v>0</v>
      </c>
      <c r="AI51" s="1644">
        <v>0</v>
      </c>
      <c r="AJ51" s="1644">
        <v>0</v>
      </c>
      <c r="AK51" s="1644">
        <v>0</v>
      </c>
      <c r="AL51" s="1643">
        <v>1</v>
      </c>
      <c r="AM51" s="1643">
        <v>1</v>
      </c>
      <c r="AN51" s="1644">
        <v>0</v>
      </c>
      <c r="AO51" s="1644">
        <v>0</v>
      </c>
      <c r="AP51" s="1644">
        <v>0</v>
      </c>
      <c r="AQ51" s="1644">
        <v>0</v>
      </c>
      <c r="AR51" s="1644">
        <v>0</v>
      </c>
      <c r="AS51" s="1644">
        <v>0</v>
      </c>
      <c r="AT51" s="1644">
        <v>0</v>
      </c>
      <c r="AU51" s="1644">
        <v>0</v>
      </c>
      <c r="AV51" s="1644">
        <v>0</v>
      </c>
      <c r="AW51" s="1644">
        <v>0</v>
      </c>
      <c r="AX51" s="1644">
        <v>0</v>
      </c>
      <c r="AY51" s="1644">
        <v>0</v>
      </c>
      <c r="AZ51" s="1644">
        <v>0</v>
      </c>
      <c r="BA51" s="1644">
        <v>0</v>
      </c>
      <c r="BB51" s="1644">
        <v>0</v>
      </c>
    </row>
    <row r="52" spans="2:54" ht="27.95" customHeight="1">
      <c r="B52" s="1077" t="s">
        <v>960</v>
      </c>
      <c r="C52" s="1076">
        <v>46</v>
      </c>
      <c r="D52" s="1643">
        <v>30</v>
      </c>
      <c r="E52" s="1643">
        <v>16</v>
      </c>
      <c r="F52" s="1643">
        <v>1</v>
      </c>
      <c r="G52" s="1643">
        <v>2</v>
      </c>
      <c r="H52" s="1644">
        <v>0</v>
      </c>
      <c r="I52" s="1644">
        <v>0</v>
      </c>
      <c r="J52" s="1643">
        <v>1</v>
      </c>
      <c r="K52" s="1644">
        <v>0</v>
      </c>
      <c r="L52" s="1644">
        <v>0</v>
      </c>
      <c r="M52" s="1644">
        <v>0</v>
      </c>
      <c r="N52" s="1643">
        <v>2</v>
      </c>
      <c r="O52" s="1643">
        <v>1</v>
      </c>
      <c r="P52" s="1644">
        <v>0</v>
      </c>
      <c r="Q52" s="1643">
        <v>1</v>
      </c>
      <c r="R52" s="1643">
        <v>2</v>
      </c>
      <c r="S52" s="1644">
        <v>0</v>
      </c>
      <c r="T52" s="1643">
        <v>1</v>
      </c>
      <c r="U52" s="1644">
        <v>0</v>
      </c>
      <c r="V52" s="1643">
        <v>7</v>
      </c>
      <c r="W52" s="1643">
        <v>1</v>
      </c>
      <c r="X52" s="1644">
        <v>0</v>
      </c>
      <c r="Y52" s="1644">
        <v>0</v>
      </c>
      <c r="Z52" s="1643">
        <v>2</v>
      </c>
      <c r="AA52" s="1644">
        <v>0</v>
      </c>
      <c r="AB52" s="1643">
        <v>1</v>
      </c>
      <c r="AC52" s="1643">
        <v>1</v>
      </c>
      <c r="AD52" s="1643">
        <v>3</v>
      </c>
      <c r="AE52" s="1643">
        <v>1</v>
      </c>
      <c r="AF52" s="1644">
        <v>0</v>
      </c>
      <c r="AG52" s="1643">
        <v>1</v>
      </c>
      <c r="AH52" s="1644">
        <v>0</v>
      </c>
      <c r="AI52" s="1644">
        <v>0</v>
      </c>
      <c r="AJ52" s="1644">
        <v>0</v>
      </c>
      <c r="AK52" s="1644">
        <v>0</v>
      </c>
      <c r="AL52" s="1643">
        <v>7</v>
      </c>
      <c r="AM52" s="1643">
        <v>6</v>
      </c>
      <c r="AN52" s="1643">
        <v>2</v>
      </c>
      <c r="AO52" s="1643">
        <v>1</v>
      </c>
      <c r="AP52" s="1644">
        <v>0</v>
      </c>
      <c r="AQ52" s="1644">
        <v>0</v>
      </c>
      <c r="AR52" s="1644">
        <v>0</v>
      </c>
      <c r="AS52" s="1644">
        <v>0</v>
      </c>
      <c r="AT52" s="1644">
        <v>0</v>
      </c>
      <c r="AU52" s="1643">
        <v>1</v>
      </c>
      <c r="AV52" s="1644">
        <v>0</v>
      </c>
      <c r="AW52" s="1644">
        <v>0</v>
      </c>
      <c r="AX52" s="1643">
        <v>1</v>
      </c>
      <c r="AY52" s="1644">
        <v>0</v>
      </c>
      <c r="AZ52" s="1644">
        <v>0</v>
      </c>
      <c r="BA52" s="1644">
        <v>0</v>
      </c>
      <c r="BB52" s="1644">
        <v>0</v>
      </c>
    </row>
    <row r="53" spans="2:54" ht="27.95" customHeight="1">
      <c r="B53" s="1077" t="s">
        <v>961</v>
      </c>
      <c r="C53" s="1076">
        <v>1685</v>
      </c>
      <c r="D53" s="1643">
        <v>1276</v>
      </c>
      <c r="E53" s="1643">
        <v>409</v>
      </c>
      <c r="F53" s="1643">
        <v>65</v>
      </c>
      <c r="G53" s="1643">
        <v>59</v>
      </c>
      <c r="H53" s="1643">
        <v>15</v>
      </c>
      <c r="I53" s="1643">
        <v>5</v>
      </c>
      <c r="J53" s="1643">
        <v>17</v>
      </c>
      <c r="K53" s="1643">
        <v>7</v>
      </c>
      <c r="L53" s="1643">
        <v>21</v>
      </c>
      <c r="M53" s="1643">
        <v>8</v>
      </c>
      <c r="N53" s="1643">
        <v>32</v>
      </c>
      <c r="O53" s="1643">
        <v>26</v>
      </c>
      <c r="P53" s="1643">
        <v>32</v>
      </c>
      <c r="Q53" s="1643">
        <v>17</v>
      </c>
      <c r="R53" s="1643">
        <v>54</v>
      </c>
      <c r="S53" s="1643">
        <v>17</v>
      </c>
      <c r="T53" s="1643">
        <v>36</v>
      </c>
      <c r="U53" s="1643">
        <v>14</v>
      </c>
      <c r="V53" s="1643">
        <v>454</v>
      </c>
      <c r="W53" s="1643">
        <v>10</v>
      </c>
      <c r="X53" s="1643">
        <v>20</v>
      </c>
      <c r="Y53" s="1643">
        <v>20</v>
      </c>
      <c r="Z53" s="1643">
        <v>23</v>
      </c>
      <c r="AA53" s="1643">
        <v>5</v>
      </c>
      <c r="AB53" s="1643">
        <v>72</v>
      </c>
      <c r="AC53" s="1643">
        <v>25</v>
      </c>
      <c r="AD53" s="1643">
        <v>149</v>
      </c>
      <c r="AE53" s="1643">
        <v>39</v>
      </c>
      <c r="AF53" s="1643">
        <v>5</v>
      </c>
      <c r="AG53" s="1643">
        <v>6</v>
      </c>
      <c r="AH53" s="1643">
        <v>2</v>
      </c>
      <c r="AI53" s="1643">
        <v>1</v>
      </c>
      <c r="AJ53" s="1643">
        <v>3</v>
      </c>
      <c r="AK53" s="1643">
        <v>1</v>
      </c>
      <c r="AL53" s="1643">
        <v>157</v>
      </c>
      <c r="AM53" s="1643">
        <v>74</v>
      </c>
      <c r="AN53" s="1643">
        <v>49</v>
      </c>
      <c r="AO53" s="1643">
        <v>50</v>
      </c>
      <c r="AP53" s="1643">
        <v>3</v>
      </c>
      <c r="AQ53" s="1643">
        <v>1</v>
      </c>
      <c r="AR53" s="1644">
        <v>0</v>
      </c>
      <c r="AS53" s="1644">
        <v>0</v>
      </c>
      <c r="AT53" s="1643">
        <v>2</v>
      </c>
      <c r="AU53" s="1643">
        <v>2</v>
      </c>
      <c r="AV53" s="1643">
        <v>1</v>
      </c>
      <c r="AW53" s="1644">
        <v>0</v>
      </c>
      <c r="AX53" s="1643">
        <v>38</v>
      </c>
      <c r="AY53" s="1643">
        <v>11</v>
      </c>
      <c r="AZ53" s="1643">
        <v>26</v>
      </c>
      <c r="BA53" s="1643">
        <v>11</v>
      </c>
      <c r="BB53" s="1644">
        <v>0</v>
      </c>
    </row>
    <row r="54" spans="2:54" ht="27.95" customHeight="1">
      <c r="B54" s="1077" t="s">
        <v>962</v>
      </c>
      <c r="C54" s="1076">
        <v>3381</v>
      </c>
      <c r="D54" s="1643">
        <v>2702</v>
      </c>
      <c r="E54" s="1643">
        <v>679</v>
      </c>
      <c r="F54" s="1643">
        <v>86</v>
      </c>
      <c r="G54" s="1643">
        <v>69</v>
      </c>
      <c r="H54" s="1643">
        <v>26</v>
      </c>
      <c r="I54" s="1643">
        <v>9</v>
      </c>
      <c r="J54" s="1643">
        <v>32</v>
      </c>
      <c r="K54" s="1643">
        <v>15</v>
      </c>
      <c r="L54" s="1643">
        <v>15</v>
      </c>
      <c r="M54" s="1643">
        <v>6</v>
      </c>
      <c r="N54" s="1643">
        <v>26</v>
      </c>
      <c r="O54" s="1643">
        <v>19</v>
      </c>
      <c r="P54" s="1643">
        <v>64</v>
      </c>
      <c r="Q54" s="1643">
        <v>27</v>
      </c>
      <c r="R54" s="1643">
        <v>39</v>
      </c>
      <c r="S54" s="1643">
        <v>6</v>
      </c>
      <c r="T54" s="1643">
        <v>31</v>
      </c>
      <c r="U54" s="1643">
        <v>13</v>
      </c>
      <c r="V54" s="1643">
        <v>1266</v>
      </c>
      <c r="W54" s="1643">
        <v>76</v>
      </c>
      <c r="X54" s="1643">
        <v>40</v>
      </c>
      <c r="Y54" s="1643">
        <v>26</v>
      </c>
      <c r="Z54" s="1643">
        <v>43</v>
      </c>
      <c r="AA54" s="1643">
        <v>8</v>
      </c>
      <c r="AB54" s="1643">
        <v>206</v>
      </c>
      <c r="AC54" s="1643">
        <v>56</v>
      </c>
      <c r="AD54" s="1643">
        <v>276</v>
      </c>
      <c r="AE54" s="1643">
        <v>107</v>
      </c>
      <c r="AF54" s="1643">
        <v>4</v>
      </c>
      <c r="AG54" s="1643">
        <v>3</v>
      </c>
      <c r="AH54" s="1643">
        <v>1</v>
      </c>
      <c r="AI54" s="1644">
        <v>0</v>
      </c>
      <c r="AJ54" s="1643">
        <v>1</v>
      </c>
      <c r="AK54" s="1643">
        <v>1</v>
      </c>
      <c r="AL54" s="1643">
        <v>396</v>
      </c>
      <c r="AM54" s="1643">
        <v>138</v>
      </c>
      <c r="AN54" s="1643">
        <v>60</v>
      </c>
      <c r="AO54" s="1643">
        <v>63</v>
      </c>
      <c r="AP54" s="1643">
        <v>2</v>
      </c>
      <c r="AQ54" s="1643">
        <v>2</v>
      </c>
      <c r="AR54" s="1643">
        <v>4</v>
      </c>
      <c r="AS54" s="1644">
        <v>0</v>
      </c>
      <c r="AT54" s="1643">
        <v>6</v>
      </c>
      <c r="AU54" s="1643">
        <v>2</v>
      </c>
      <c r="AV54" s="1643">
        <v>1</v>
      </c>
      <c r="AW54" s="1644">
        <v>0</v>
      </c>
      <c r="AX54" s="1643">
        <v>41</v>
      </c>
      <c r="AY54" s="1643">
        <v>16</v>
      </c>
      <c r="AZ54" s="1643">
        <v>29</v>
      </c>
      <c r="BA54" s="1643">
        <v>17</v>
      </c>
      <c r="BB54" s="1643">
        <v>7</v>
      </c>
    </row>
    <row r="55" spans="2:54" ht="27.95" customHeight="1">
      <c r="B55" s="1077" t="s">
        <v>963</v>
      </c>
      <c r="C55" s="1076">
        <v>1153</v>
      </c>
      <c r="D55" s="1643">
        <v>862</v>
      </c>
      <c r="E55" s="1643">
        <v>291</v>
      </c>
      <c r="F55" s="1643">
        <v>48</v>
      </c>
      <c r="G55" s="1643">
        <v>25</v>
      </c>
      <c r="H55" s="1643">
        <v>20</v>
      </c>
      <c r="I55" s="1643">
        <v>3</v>
      </c>
      <c r="J55" s="1643">
        <v>15</v>
      </c>
      <c r="K55" s="1643">
        <v>6</v>
      </c>
      <c r="L55" s="1643">
        <v>19</v>
      </c>
      <c r="M55" s="1643">
        <v>5</v>
      </c>
      <c r="N55" s="1643">
        <v>41</v>
      </c>
      <c r="O55" s="1643">
        <v>32</v>
      </c>
      <c r="P55" s="1643">
        <v>24</v>
      </c>
      <c r="Q55" s="1643">
        <v>17</v>
      </c>
      <c r="R55" s="1643">
        <v>11</v>
      </c>
      <c r="S55" s="1643">
        <v>1</v>
      </c>
      <c r="T55" s="1643">
        <v>20</v>
      </c>
      <c r="U55" s="1643">
        <v>5</v>
      </c>
      <c r="V55" s="1643">
        <v>233</v>
      </c>
      <c r="W55" s="1643">
        <v>21</v>
      </c>
      <c r="X55" s="1643">
        <v>35</v>
      </c>
      <c r="Y55" s="1643">
        <v>19</v>
      </c>
      <c r="Z55" s="1643">
        <v>20</v>
      </c>
      <c r="AA55" s="1643">
        <v>2</v>
      </c>
      <c r="AB55" s="1643">
        <v>27</v>
      </c>
      <c r="AC55" s="1643">
        <v>7</v>
      </c>
      <c r="AD55" s="1643">
        <v>51</v>
      </c>
      <c r="AE55" s="1643">
        <v>16</v>
      </c>
      <c r="AF55" s="1643">
        <v>2</v>
      </c>
      <c r="AG55" s="1643">
        <v>1</v>
      </c>
      <c r="AH55" s="1643">
        <v>1</v>
      </c>
      <c r="AI55" s="1643">
        <v>3</v>
      </c>
      <c r="AJ55" s="1643">
        <v>3</v>
      </c>
      <c r="AK55" s="1643">
        <v>2</v>
      </c>
      <c r="AL55" s="1643">
        <v>205</v>
      </c>
      <c r="AM55" s="1643">
        <v>74</v>
      </c>
      <c r="AN55" s="1643">
        <v>46</v>
      </c>
      <c r="AO55" s="1643">
        <v>44</v>
      </c>
      <c r="AP55" s="1643">
        <v>3</v>
      </c>
      <c r="AQ55" s="1644">
        <v>0</v>
      </c>
      <c r="AR55" s="1643">
        <v>1</v>
      </c>
      <c r="AS55" s="1644">
        <v>0</v>
      </c>
      <c r="AT55" s="1643">
        <v>2</v>
      </c>
      <c r="AU55" s="1643">
        <v>2</v>
      </c>
      <c r="AV55" s="1643">
        <v>3</v>
      </c>
      <c r="AW55" s="1643">
        <v>2</v>
      </c>
      <c r="AX55" s="1643">
        <v>22</v>
      </c>
      <c r="AY55" s="1643">
        <v>2</v>
      </c>
      <c r="AZ55" s="1643">
        <v>7</v>
      </c>
      <c r="BA55" s="1643">
        <v>2</v>
      </c>
      <c r="BB55" s="1643">
        <v>3</v>
      </c>
    </row>
    <row r="56" spans="2:54" ht="15" customHeight="1">
      <c r="B56" s="1077" t="s">
        <v>964</v>
      </c>
      <c r="C56" s="1076">
        <v>2176</v>
      </c>
      <c r="D56" s="1643">
        <v>1718</v>
      </c>
      <c r="E56" s="1643">
        <v>458</v>
      </c>
      <c r="F56" s="1643">
        <v>69</v>
      </c>
      <c r="G56" s="1643">
        <v>56</v>
      </c>
      <c r="H56" s="1643">
        <v>19</v>
      </c>
      <c r="I56" s="1643">
        <v>11</v>
      </c>
      <c r="J56" s="1643">
        <v>18</v>
      </c>
      <c r="K56" s="1643">
        <v>9</v>
      </c>
      <c r="L56" s="1643">
        <v>26</v>
      </c>
      <c r="M56" s="1643">
        <v>3</v>
      </c>
      <c r="N56" s="1643">
        <v>58</v>
      </c>
      <c r="O56" s="1643">
        <v>23</v>
      </c>
      <c r="P56" s="1643">
        <v>55</v>
      </c>
      <c r="Q56" s="1643">
        <v>21</v>
      </c>
      <c r="R56" s="1643">
        <v>53</v>
      </c>
      <c r="S56" s="1643">
        <v>10</v>
      </c>
      <c r="T56" s="1643">
        <v>49</v>
      </c>
      <c r="U56" s="1643">
        <v>19</v>
      </c>
      <c r="V56" s="1643">
        <v>531</v>
      </c>
      <c r="W56" s="1643">
        <v>35</v>
      </c>
      <c r="X56" s="1643">
        <v>39</v>
      </c>
      <c r="Y56" s="1643">
        <v>22</v>
      </c>
      <c r="Z56" s="1643">
        <v>37</v>
      </c>
      <c r="AA56" s="1643">
        <v>12</v>
      </c>
      <c r="AB56" s="1643">
        <v>90</v>
      </c>
      <c r="AC56" s="1643">
        <v>17</v>
      </c>
      <c r="AD56" s="1643">
        <v>215</v>
      </c>
      <c r="AE56" s="1643">
        <v>62</v>
      </c>
      <c r="AF56" s="1643">
        <v>12</v>
      </c>
      <c r="AG56" s="1643">
        <v>5</v>
      </c>
      <c r="AH56" s="1643">
        <v>5</v>
      </c>
      <c r="AI56" s="1644">
        <v>0</v>
      </c>
      <c r="AJ56" s="1643">
        <v>2</v>
      </c>
      <c r="AK56" s="1643">
        <v>6</v>
      </c>
      <c r="AL56" s="1643">
        <v>265</v>
      </c>
      <c r="AM56" s="1643">
        <v>86</v>
      </c>
      <c r="AN56" s="1643">
        <v>60</v>
      </c>
      <c r="AO56" s="1643">
        <v>31</v>
      </c>
      <c r="AP56" s="1643">
        <v>5</v>
      </c>
      <c r="AQ56" s="1644">
        <v>0</v>
      </c>
      <c r="AR56" s="1643">
        <v>5</v>
      </c>
      <c r="AS56" s="1644">
        <v>0</v>
      </c>
      <c r="AT56" s="1643">
        <v>10</v>
      </c>
      <c r="AU56" s="1644">
        <v>0</v>
      </c>
      <c r="AV56" s="1643">
        <v>10</v>
      </c>
      <c r="AW56" s="1643">
        <v>3</v>
      </c>
      <c r="AX56" s="1643">
        <v>42</v>
      </c>
      <c r="AY56" s="1643">
        <v>10</v>
      </c>
      <c r="AZ56" s="1643">
        <v>42</v>
      </c>
      <c r="BA56" s="1643">
        <v>17</v>
      </c>
      <c r="BB56" s="1643">
        <v>1</v>
      </c>
    </row>
    <row r="57" spans="2:54" ht="45" customHeight="1">
      <c r="B57" s="1077" t="s">
        <v>965</v>
      </c>
      <c r="C57" s="1076">
        <v>17</v>
      </c>
      <c r="D57" s="1643">
        <v>10</v>
      </c>
      <c r="E57" s="1643">
        <v>7</v>
      </c>
      <c r="F57" s="1643">
        <v>5</v>
      </c>
      <c r="G57" s="1643">
        <v>3</v>
      </c>
      <c r="H57" s="1644">
        <v>0</v>
      </c>
      <c r="I57" s="1644">
        <v>0</v>
      </c>
      <c r="J57" s="1644">
        <v>0</v>
      </c>
      <c r="K57" s="1644">
        <v>0</v>
      </c>
      <c r="L57" s="1644">
        <v>0</v>
      </c>
      <c r="M57" s="1643">
        <v>1</v>
      </c>
      <c r="N57" s="1644">
        <v>0</v>
      </c>
      <c r="O57" s="1644">
        <v>0</v>
      </c>
      <c r="P57" s="1644">
        <v>0</v>
      </c>
      <c r="Q57" s="1644">
        <v>0</v>
      </c>
      <c r="R57" s="1644">
        <v>0</v>
      </c>
      <c r="S57" s="1644">
        <v>0</v>
      </c>
      <c r="T57" s="1644">
        <v>0</v>
      </c>
      <c r="U57" s="1644">
        <v>0</v>
      </c>
      <c r="V57" s="1644">
        <v>0</v>
      </c>
      <c r="W57" s="1644">
        <v>0</v>
      </c>
      <c r="X57" s="1644">
        <v>0</v>
      </c>
      <c r="Y57" s="1644">
        <v>0</v>
      </c>
      <c r="Z57" s="1643">
        <v>1</v>
      </c>
      <c r="AA57" s="1644">
        <v>0</v>
      </c>
      <c r="AB57" s="1644">
        <v>0</v>
      </c>
      <c r="AC57" s="1644">
        <v>0</v>
      </c>
      <c r="AD57" s="1644">
        <v>0</v>
      </c>
      <c r="AE57" s="1643">
        <v>1</v>
      </c>
      <c r="AF57" s="1644">
        <v>0</v>
      </c>
      <c r="AG57" s="1644">
        <v>0</v>
      </c>
      <c r="AH57" s="1644">
        <v>0</v>
      </c>
      <c r="AI57" s="1644">
        <v>0</v>
      </c>
      <c r="AJ57" s="1644">
        <v>0</v>
      </c>
      <c r="AK57" s="1644">
        <v>0</v>
      </c>
      <c r="AL57" s="1643">
        <v>3</v>
      </c>
      <c r="AM57" s="1644">
        <v>0</v>
      </c>
      <c r="AN57" s="1644">
        <v>0</v>
      </c>
      <c r="AO57" s="1643">
        <v>2</v>
      </c>
      <c r="AP57" s="1644">
        <v>0</v>
      </c>
      <c r="AQ57" s="1644">
        <v>0</v>
      </c>
      <c r="AR57" s="1644">
        <v>0</v>
      </c>
      <c r="AS57" s="1644">
        <v>0</v>
      </c>
      <c r="AT57" s="1644">
        <v>0</v>
      </c>
      <c r="AU57" s="1644">
        <v>0</v>
      </c>
      <c r="AV57" s="1643">
        <v>1</v>
      </c>
      <c r="AW57" s="1644">
        <v>0</v>
      </c>
      <c r="AX57" s="1644">
        <v>0</v>
      </c>
      <c r="AY57" s="1644">
        <v>0</v>
      </c>
      <c r="AZ57" s="1644">
        <v>0</v>
      </c>
      <c r="BA57" s="1644">
        <v>0</v>
      </c>
      <c r="BB57" s="1644">
        <v>0</v>
      </c>
    </row>
    <row r="58" spans="2:54" ht="15" customHeight="1">
      <c r="B58" s="1077" t="s">
        <v>966</v>
      </c>
      <c r="C58" s="1076">
        <v>170</v>
      </c>
      <c r="D58" s="1643">
        <v>147</v>
      </c>
      <c r="E58" s="1643">
        <v>23</v>
      </c>
      <c r="F58" s="1643">
        <v>11</v>
      </c>
      <c r="G58" s="1643">
        <v>3</v>
      </c>
      <c r="H58" s="1643">
        <v>3</v>
      </c>
      <c r="I58" s="1644">
        <v>0</v>
      </c>
      <c r="J58" s="1643">
        <v>2</v>
      </c>
      <c r="K58" s="1643">
        <v>2</v>
      </c>
      <c r="L58" s="1643">
        <v>3</v>
      </c>
      <c r="M58" s="1644">
        <v>0</v>
      </c>
      <c r="N58" s="1644">
        <v>0</v>
      </c>
      <c r="O58" s="1643">
        <v>2</v>
      </c>
      <c r="P58" s="1643">
        <v>4</v>
      </c>
      <c r="Q58" s="1644">
        <v>0</v>
      </c>
      <c r="R58" s="1643">
        <v>4</v>
      </c>
      <c r="S58" s="1644">
        <v>0</v>
      </c>
      <c r="T58" s="1643">
        <v>2</v>
      </c>
      <c r="U58" s="1644">
        <v>0</v>
      </c>
      <c r="V58" s="1643">
        <v>38</v>
      </c>
      <c r="W58" s="1643">
        <v>3</v>
      </c>
      <c r="X58" s="1643">
        <v>2</v>
      </c>
      <c r="Y58" s="1643">
        <v>3</v>
      </c>
      <c r="Z58" s="1643">
        <v>8</v>
      </c>
      <c r="AA58" s="1644">
        <v>0</v>
      </c>
      <c r="AB58" s="1643">
        <v>6</v>
      </c>
      <c r="AC58" s="1643">
        <v>1</v>
      </c>
      <c r="AD58" s="1643">
        <v>16</v>
      </c>
      <c r="AE58" s="1643">
        <v>1</v>
      </c>
      <c r="AF58" s="1644">
        <v>0</v>
      </c>
      <c r="AG58" s="1643">
        <v>1</v>
      </c>
      <c r="AH58" s="1644">
        <v>0</v>
      </c>
      <c r="AI58" s="1644">
        <v>0</v>
      </c>
      <c r="AJ58" s="1644">
        <v>0</v>
      </c>
      <c r="AK58" s="1644">
        <v>0</v>
      </c>
      <c r="AL58" s="1643">
        <v>35</v>
      </c>
      <c r="AM58" s="1643">
        <v>4</v>
      </c>
      <c r="AN58" s="1643">
        <v>7</v>
      </c>
      <c r="AO58" s="1643">
        <v>2</v>
      </c>
      <c r="AP58" s="1644">
        <v>0</v>
      </c>
      <c r="AQ58" s="1644">
        <v>0</v>
      </c>
      <c r="AR58" s="1644">
        <v>0</v>
      </c>
      <c r="AS58" s="1644">
        <v>0</v>
      </c>
      <c r="AT58" s="1643">
        <v>1</v>
      </c>
      <c r="AU58" s="1644">
        <v>0</v>
      </c>
      <c r="AV58" s="1643">
        <v>1</v>
      </c>
      <c r="AW58" s="1644">
        <v>0</v>
      </c>
      <c r="AX58" s="1643">
        <v>3</v>
      </c>
      <c r="AY58" s="1643">
        <v>1</v>
      </c>
      <c r="AZ58" s="1643">
        <v>1</v>
      </c>
      <c r="BA58" s="1644">
        <v>0</v>
      </c>
      <c r="BB58" s="1644">
        <v>0</v>
      </c>
    </row>
    <row r="59" spans="2:54" ht="15" customHeight="1">
      <c r="B59" s="1077" t="s">
        <v>967</v>
      </c>
      <c r="C59" s="1076">
        <v>35</v>
      </c>
      <c r="D59" s="1643">
        <v>28</v>
      </c>
      <c r="E59" s="1643">
        <v>7</v>
      </c>
      <c r="F59" s="1643">
        <v>2</v>
      </c>
      <c r="G59" s="1644">
        <v>0</v>
      </c>
      <c r="H59" s="1644">
        <v>0</v>
      </c>
      <c r="I59" s="1643">
        <v>1</v>
      </c>
      <c r="J59" s="1644">
        <v>0</v>
      </c>
      <c r="K59" s="1644">
        <v>0</v>
      </c>
      <c r="L59" s="1644">
        <v>0</v>
      </c>
      <c r="M59" s="1644">
        <v>0</v>
      </c>
      <c r="N59" s="1644">
        <v>0</v>
      </c>
      <c r="O59" s="1644">
        <v>0</v>
      </c>
      <c r="P59" s="1643">
        <v>2</v>
      </c>
      <c r="Q59" s="1643">
        <v>1</v>
      </c>
      <c r="R59" s="1644">
        <v>0</v>
      </c>
      <c r="S59" s="1644">
        <v>0</v>
      </c>
      <c r="T59" s="1644">
        <v>0</v>
      </c>
      <c r="U59" s="1644">
        <v>0</v>
      </c>
      <c r="V59" s="1643">
        <v>1</v>
      </c>
      <c r="W59" s="1644">
        <v>0</v>
      </c>
      <c r="X59" s="1643">
        <v>1</v>
      </c>
      <c r="Y59" s="1644">
        <v>0</v>
      </c>
      <c r="Z59" s="1644">
        <v>0</v>
      </c>
      <c r="AA59" s="1644">
        <v>0</v>
      </c>
      <c r="AB59" s="1643">
        <v>1</v>
      </c>
      <c r="AC59" s="1644">
        <v>0</v>
      </c>
      <c r="AD59" s="1643">
        <v>1</v>
      </c>
      <c r="AE59" s="1644">
        <v>0</v>
      </c>
      <c r="AF59" s="1644">
        <v>0</v>
      </c>
      <c r="AG59" s="1644">
        <v>0</v>
      </c>
      <c r="AH59" s="1644">
        <v>0</v>
      </c>
      <c r="AI59" s="1644">
        <v>0</v>
      </c>
      <c r="AJ59" s="1644">
        <v>0</v>
      </c>
      <c r="AK59" s="1644">
        <v>0</v>
      </c>
      <c r="AL59" s="1643">
        <v>10</v>
      </c>
      <c r="AM59" s="1643">
        <v>5</v>
      </c>
      <c r="AN59" s="1643">
        <v>4</v>
      </c>
      <c r="AO59" s="1644">
        <v>0</v>
      </c>
      <c r="AP59" s="1644">
        <v>0</v>
      </c>
      <c r="AQ59" s="1644">
        <v>0</v>
      </c>
      <c r="AR59" s="1644">
        <v>0</v>
      </c>
      <c r="AS59" s="1644">
        <v>0</v>
      </c>
      <c r="AT59" s="1643">
        <v>1</v>
      </c>
      <c r="AU59" s="1644">
        <v>0</v>
      </c>
      <c r="AV59" s="1644">
        <v>0</v>
      </c>
      <c r="AW59" s="1644">
        <v>0</v>
      </c>
      <c r="AX59" s="1643">
        <v>5</v>
      </c>
      <c r="AY59" s="1644">
        <v>0</v>
      </c>
      <c r="AZ59" s="1644">
        <v>0</v>
      </c>
      <c r="BA59" s="1644">
        <v>0</v>
      </c>
      <c r="BB59" s="1644">
        <v>0</v>
      </c>
    </row>
    <row r="60" spans="2:54" ht="45" customHeight="1">
      <c r="B60" s="1077" t="s">
        <v>1070</v>
      </c>
      <c r="C60" s="1076">
        <v>1973</v>
      </c>
      <c r="D60" s="1643">
        <v>1524</v>
      </c>
      <c r="E60" s="1643">
        <v>449</v>
      </c>
      <c r="F60" s="1643">
        <v>76</v>
      </c>
      <c r="G60" s="1643">
        <v>58</v>
      </c>
      <c r="H60" s="1643">
        <v>16</v>
      </c>
      <c r="I60" s="1643">
        <v>11</v>
      </c>
      <c r="J60" s="1643">
        <v>36</v>
      </c>
      <c r="K60" s="1643">
        <v>12</v>
      </c>
      <c r="L60" s="1643">
        <v>13</v>
      </c>
      <c r="M60" s="1643">
        <v>4</v>
      </c>
      <c r="N60" s="1643">
        <v>47</v>
      </c>
      <c r="O60" s="1643">
        <v>32</v>
      </c>
      <c r="P60" s="1643">
        <v>69</v>
      </c>
      <c r="Q60" s="1643">
        <v>49</v>
      </c>
      <c r="R60" s="1643">
        <v>128</v>
      </c>
      <c r="S60" s="1643">
        <v>19</v>
      </c>
      <c r="T60" s="1643">
        <v>27</v>
      </c>
      <c r="U60" s="1643">
        <v>10</v>
      </c>
      <c r="V60" s="1643">
        <v>464</v>
      </c>
      <c r="W60" s="1643">
        <v>24</v>
      </c>
      <c r="X60" s="1643">
        <v>36</v>
      </c>
      <c r="Y60" s="1643">
        <v>10</v>
      </c>
      <c r="Z60" s="1643">
        <v>78</v>
      </c>
      <c r="AA60" s="1643">
        <v>13</v>
      </c>
      <c r="AB60" s="1643">
        <v>54</v>
      </c>
      <c r="AC60" s="1643">
        <v>9</v>
      </c>
      <c r="AD60" s="1643">
        <v>112</v>
      </c>
      <c r="AE60" s="1643">
        <v>15</v>
      </c>
      <c r="AF60" s="1643">
        <v>9</v>
      </c>
      <c r="AG60" s="1643">
        <v>6</v>
      </c>
      <c r="AH60" s="1643">
        <v>6</v>
      </c>
      <c r="AI60" s="1643">
        <v>1</v>
      </c>
      <c r="AJ60" s="1643">
        <v>2</v>
      </c>
      <c r="AK60" s="1643">
        <v>3</v>
      </c>
      <c r="AL60" s="1643">
        <v>235</v>
      </c>
      <c r="AM60" s="1643">
        <v>98</v>
      </c>
      <c r="AN60" s="1643">
        <v>51</v>
      </c>
      <c r="AO60" s="1643">
        <v>44</v>
      </c>
      <c r="AP60" s="1643">
        <v>4</v>
      </c>
      <c r="AQ60" s="1643">
        <v>2</v>
      </c>
      <c r="AR60" s="1644">
        <v>0</v>
      </c>
      <c r="AS60" s="1644">
        <v>0</v>
      </c>
      <c r="AT60" s="1643">
        <v>5</v>
      </c>
      <c r="AU60" s="1643">
        <v>1</v>
      </c>
      <c r="AV60" s="1643">
        <v>4</v>
      </c>
      <c r="AW60" s="1643">
        <v>1</v>
      </c>
      <c r="AX60" s="1643">
        <v>32</v>
      </c>
      <c r="AY60" s="1643">
        <v>11</v>
      </c>
      <c r="AZ60" s="1643">
        <v>19</v>
      </c>
      <c r="BA60" s="1643">
        <v>16</v>
      </c>
      <c r="BB60" s="1643">
        <v>1</v>
      </c>
    </row>
    <row r="61" spans="2:54" ht="45" customHeight="1">
      <c r="B61" s="1077" t="s">
        <v>968</v>
      </c>
      <c r="C61" s="1076">
        <v>30</v>
      </c>
      <c r="D61" s="1643">
        <v>21</v>
      </c>
      <c r="E61" s="1643">
        <v>9</v>
      </c>
      <c r="F61" s="1643">
        <v>2</v>
      </c>
      <c r="G61" s="1643">
        <v>1</v>
      </c>
      <c r="H61" s="1643">
        <v>2</v>
      </c>
      <c r="I61" s="1644">
        <v>0</v>
      </c>
      <c r="J61" s="1644">
        <v>0</v>
      </c>
      <c r="K61" s="1643">
        <v>1</v>
      </c>
      <c r="L61" s="1643">
        <v>1</v>
      </c>
      <c r="M61" s="1644">
        <v>0</v>
      </c>
      <c r="N61" s="1644">
        <v>0</v>
      </c>
      <c r="O61" s="1643">
        <v>1</v>
      </c>
      <c r="P61" s="1644">
        <v>0</v>
      </c>
      <c r="Q61" s="1644">
        <v>0</v>
      </c>
      <c r="R61" s="1644">
        <v>0</v>
      </c>
      <c r="S61" s="1644">
        <v>0</v>
      </c>
      <c r="T61" s="1644">
        <v>0</v>
      </c>
      <c r="U61" s="1644">
        <v>0</v>
      </c>
      <c r="V61" s="1643">
        <v>4</v>
      </c>
      <c r="W61" s="1643">
        <v>1</v>
      </c>
      <c r="X61" s="1643">
        <v>1</v>
      </c>
      <c r="Y61" s="1643">
        <v>2</v>
      </c>
      <c r="Z61" s="1644">
        <v>0</v>
      </c>
      <c r="AA61" s="1644">
        <v>0</v>
      </c>
      <c r="AB61" s="1643">
        <v>2</v>
      </c>
      <c r="AC61" s="1643">
        <v>1</v>
      </c>
      <c r="AD61" s="1643">
        <v>2</v>
      </c>
      <c r="AE61" s="1644">
        <v>0</v>
      </c>
      <c r="AF61" s="1644">
        <v>0</v>
      </c>
      <c r="AG61" s="1644">
        <v>0</v>
      </c>
      <c r="AH61" s="1643">
        <v>1</v>
      </c>
      <c r="AI61" s="1644">
        <v>0</v>
      </c>
      <c r="AJ61" s="1644">
        <v>0</v>
      </c>
      <c r="AK61" s="1644">
        <v>0</v>
      </c>
      <c r="AL61" s="1643">
        <v>3</v>
      </c>
      <c r="AM61" s="1643">
        <v>1</v>
      </c>
      <c r="AN61" s="1643">
        <v>2</v>
      </c>
      <c r="AO61" s="1644">
        <v>0</v>
      </c>
      <c r="AP61" s="1644">
        <v>0</v>
      </c>
      <c r="AQ61" s="1644">
        <v>0</v>
      </c>
      <c r="AR61" s="1644">
        <v>0</v>
      </c>
      <c r="AS61" s="1644">
        <v>0</v>
      </c>
      <c r="AT61" s="1644">
        <v>0</v>
      </c>
      <c r="AU61" s="1644">
        <v>0</v>
      </c>
      <c r="AV61" s="1643">
        <v>1</v>
      </c>
      <c r="AW61" s="1644">
        <v>0</v>
      </c>
      <c r="AX61" s="1644">
        <v>0</v>
      </c>
      <c r="AY61" s="1644">
        <v>0</v>
      </c>
      <c r="AZ61" s="1644">
        <v>0</v>
      </c>
      <c r="BA61" s="1643">
        <v>1</v>
      </c>
      <c r="BB61" s="1644">
        <v>0</v>
      </c>
    </row>
    <row r="62" spans="2:54" ht="45" customHeight="1">
      <c r="B62" s="1077" t="s">
        <v>969</v>
      </c>
      <c r="C62" s="1076">
        <v>757</v>
      </c>
      <c r="D62" s="1643">
        <v>531</v>
      </c>
      <c r="E62" s="1643">
        <v>226</v>
      </c>
      <c r="F62" s="1643">
        <v>41</v>
      </c>
      <c r="G62" s="1643">
        <v>27</v>
      </c>
      <c r="H62" s="1643">
        <v>13</v>
      </c>
      <c r="I62" s="1643">
        <v>15</v>
      </c>
      <c r="J62" s="1643">
        <v>11</v>
      </c>
      <c r="K62" s="1643">
        <v>5</v>
      </c>
      <c r="L62" s="1643">
        <v>10</v>
      </c>
      <c r="M62" s="1643">
        <v>2</v>
      </c>
      <c r="N62" s="1643">
        <v>18</v>
      </c>
      <c r="O62" s="1643">
        <v>18</v>
      </c>
      <c r="P62" s="1643">
        <v>30</v>
      </c>
      <c r="Q62" s="1643">
        <v>16</v>
      </c>
      <c r="R62" s="1643">
        <v>17</v>
      </c>
      <c r="S62" s="1643">
        <v>3</v>
      </c>
      <c r="T62" s="1643">
        <v>10</v>
      </c>
      <c r="U62" s="1643">
        <v>3</v>
      </c>
      <c r="V62" s="1643">
        <v>89</v>
      </c>
      <c r="W62" s="1643">
        <v>3</v>
      </c>
      <c r="X62" s="1643">
        <v>14</v>
      </c>
      <c r="Y62" s="1643">
        <v>13</v>
      </c>
      <c r="Z62" s="1643">
        <v>27</v>
      </c>
      <c r="AA62" s="1643">
        <v>5</v>
      </c>
      <c r="AB62" s="1643">
        <v>7</v>
      </c>
      <c r="AC62" s="1643">
        <v>7</v>
      </c>
      <c r="AD62" s="1643">
        <v>66</v>
      </c>
      <c r="AE62" s="1643">
        <v>17</v>
      </c>
      <c r="AF62" s="1643">
        <v>5</v>
      </c>
      <c r="AG62" s="1643">
        <v>3</v>
      </c>
      <c r="AH62" s="1643">
        <v>3</v>
      </c>
      <c r="AI62" s="1643">
        <v>1</v>
      </c>
      <c r="AJ62" s="1643">
        <v>5</v>
      </c>
      <c r="AK62" s="1644">
        <v>0</v>
      </c>
      <c r="AL62" s="1643">
        <v>92</v>
      </c>
      <c r="AM62" s="1643">
        <v>54</v>
      </c>
      <c r="AN62" s="1643">
        <v>31</v>
      </c>
      <c r="AO62" s="1643">
        <v>26</v>
      </c>
      <c r="AP62" s="1643">
        <v>2</v>
      </c>
      <c r="AQ62" s="1644">
        <v>0</v>
      </c>
      <c r="AR62" s="1643">
        <v>3</v>
      </c>
      <c r="AS62" s="1644">
        <v>0</v>
      </c>
      <c r="AT62" s="1643">
        <v>3</v>
      </c>
      <c r="AU62" s="1643">
        <v>1</v>
      </c>
      <c r="AV62" s="1643">
        <v>1</v>
      </c>
      <c r="AW62" s="1643">
        <v>2</v>
      </c>
      <c r="AX62" s="1643">
        <v>24</v>
      </c>
      <c r="AY62" s="1643">
        <v>4</v>
      </c>
      <c r="AZ62" s="1643">
        <v>9</v>
      </c>
      <c r="BA62" s="1643">
        <v>1</v>
      </c>
      <c r="BB62" s="1644">
        <v>0</v>
      </c>
    </row>
    <row r="63" spans="2:54" ht="27.95" customHeight="1">
      <c r="B63" s="1077" t="s">
        <v>970</v>
      </c>
      <c r="C63" s="1076">
        <v>708</v>
      </c>
      <c r="D63" s="1643">
        <v>561</v>
      </c>
      <c r="E63" s="1643">
        <v>147</v>
      </c>
      <c r="F63" s="1643">
        <v>21</v>
      </c>
      <c r="G63" s="1643">
        <v>9</v>
      </c>
      <c r="H63" s="1643">
        <v>2</v>
      </c>
      <c r="I63" s="1643">
        <v>1</v>
      </c>
      <c r="J63" s="1643">
        <v>4</v>
      </c>
      <c r="K63" s="1643">
        <v>1</v>
      </c>
      <c r="L63" s="1643">
        <v>5</v>
      </c>
      <c r="M63" s="1644">
        <v>0</v>
      </c>
      <c r="N63" s="1643">
        <v>18</v>
      </c>
      <c r="O63" s="1643">
        <v>6</v>
      </c>
      <c r="P63" s="1643">
        <v>20</v>
      </c>
      <c r="Q63" s="1643">
        <v>10</v>
      </c>
      <c r="R63" s="1643">
        <v>22</v>
      </c>
      <c r="S63" s="1643">
        <v>1</v>
      </c>
      <c r="T63" s="1643">
        <v>6</v>
      </c>
      <c r="U63" s="1643">
        <v>5</v>
      </c>
      <c r="V63" s="1643">
        <v>164</v>
      </c>
      <c r="W63" s="1643">
        <v>4</v>
      </c>
      <c r="X63" s="1643">
        <v>23</v>
      </c>
      <c r="Y63" s="1643">
        <v>10</v>
      </c>
      <c r="Z63" s="1643">
        <v>20</v>
      </c>
      <c r="AA63" s="1643">
        <v>3</v>
      </c>
      <c r="AB63" s="1643">
        <v>16</v>
      </c>
      <c r="AC63" s="1643">
        <v>9</v>
      </c>
      <c r="AD63" s="1643">
        <v>44</v>
      </c>
      <c r="AE63" s="1643">
        <v>9</v>
      </c>
      <c r="AF63" s="1643">
        <v>2</v>
      </c>
      <c r="AG63" s="1643">
        <v>2</v>
      </c>
      <c r="AH63" s="1643">
        <v>1</v>
      </c>
      <c r="AI63" s="1643">
        <v>4</v>
      </c>
      <c r="AJ63" s="1643">
        <v>3</v>
      </c>
      <c r="AK63" s="1643">
        <v>2</v>
      </c>
      <c r="AL63" s="1643">
        <v>138</v>
      </c>
      <c r="AM63" s="1643">
        <v>57</v>
      </c>
      <c r="AN63" s="1643">
        <v>15</v>
      </c>
      <c r="AO63" s="1643">
        <v>7</v>
      </c>
      <c r="AP63" s="1643">
        <v>1</v>
      </c>
      <c r="AQ63" s="1644">
        <v>0</v>
      </c>
      <c r="AR63" s="1644">
        <v>0</v>
      </c>
      <c r="AS63" s="1644">
        <v>0</v>
      </c>
      <c r="AT63" s="1643">
        <v>2</v>
      </c>
      <c r="AU63" s="1644">
        <v>0</v>
      </c>
      <c r="AV63" s="1643">
        <v>5</v>
      </c>
      <c r="AW63" s="1643">
        <v>2</v>
      </c>
      <c r="AX63" s="1643">
        <v>25</v>
      </c>
      <c r="AY63" s="1643">
        <v>3</v>
      </c>
      <c r="AZ63" s="1643">
        <v>2</v>
      </c>
      <c r="BA63" s="1643">
        <v>2</v>
      </c>
      <c r="BB63" s="1643">
        <v>2</v>
      </c>
    </row>
    <row r="64" spans="2:54" ht="27.95" customHeight="1">
      <c r="B64" s="1077" t="s">
        <v>971</v>
      </c>
      <c r="C64" s="1076">
        <v>89</v>
      </c>
      <c r="D64" s="1643">
        <v>71</v>
      </c>
      <c r="E64" s="1643">
        <v>18</v>
      </c>
      <c r="F64" s="1643">
        <v>4</v>
      </c>
      <c r="G64" s="1643">
        <v>2</v>
      </c>
      <c r="H64" s="1643">
        <v>1</v>
      </c>
      <c r="I64" s="1644">
        <v>0</v>
      </c>
      <c r="J64" s="1643">
        <v>3</v>
      </c>
      <c r="K64" s="1644">
        <v>0</v>
      </c>
      <c r="L64" s="1643">
        <v>1</v>
      </c>
      <c r="M64" s="1644">
        <v>0</v>
      </c>
      <c r="N64" s="1643">
        <v>3</v>
      </c>
      <c r="O64" s="1643">
        <v>5</v>
      </c>
      <c r="P64" s="1643">
        <v>2</v>
      </c>
      <c r="Q64" s="1643">
        <v>1</v>
      </c>
      <c r="R64" s="1643">
        <v>1</v>
      </c>
      <c r="S64" s="1644">
        <v>0</v>
      </c>
      <c r="T64" s="1643">
        <v>5</v>
      </c>
      <c r="U64" s="1644">
        <v>0</v>
      </c>
      <c r="V64" s="1643">
        <v>19</v>
      </c>
      <c r="W64" s="1644">
        <v>0</v>
      </c>
      <c r="X64" s="1643">
        <v>3</v>
      </c>
      <c r="Y64" s="1644">
        <v>0</v>
      </c>
      <c r="Z64" s="1643">
        <v>1</v>
      </c>
      <c r="AA64" s="1644">
        <v>0</v>
      </c>
      <c r="AB64" s="1643">
        <v>4</v>
      </c>
      <c r="AC64" s="1643">
        <v>2</v>
      </c>
      <c r="AD64" s="1643">
        <v>6</v>
      </c>
      <c r="AE64" s="1643">
        <v>2</v>
      </c>
      <c r="AF64" s="1644">
        <v>0</v>
      </c>
      <c r="AG64" s="1644">
        <v>0</v>
      </c>
      <c r="AH64" s="1644">
        <v>0</v>
      </c>
      <c r="AI64" s="1644">
        <v>0</v>
      </c>
      <c r="AJ64" s="1644">
        <v>0</v>
      </c>
      <c r="AK64" s="1644">
        <v>0</v>
      </c>
      <c r="AL64" s="1643">
        <v>14</v>
      </c>
      <c r="AM64" s="1643">
        <v>3</v>
      </c>
      <c r="AN64" s="1643">
        <v>3</v>
      </c>
      <c r="AO64" s="1643">
        <v>3</v>
      </c>
      <c r="AP64" s="1644">
        <v>0</v>
      </c>
      <c r="AQ64" s="1644">
        <v>0</v>
      </c>
      <c r="AR64" s="1644">
        <v>0</v>
      </c>
      <c r="AS64" s="1644">
        <v>0</v>
      </c>
      <c r="AT64" s="1644">
        <v>0</v>
      </c>
      <c r="AU64" s="1644">
        <v>0</v>
      </c>
      <c r="AV64" s="1644">
        <v>0</v>
      </c>
      <c r="AW64" s="1644">
        <v>0</v>
      </c>
      <c r="AX64" s="1643">
        <v>1</v>
      </c>
      <c r="AY64" s="1644">
        <v>0</v>
      </c>
      <c r="AZ64" s="1644">
        <v>0</v>
      </c>
      <c r="BA64" s="1644">
        <v>0</v>
      </c>
      <c r="BB64" s="1644">
        <v>0</v>
      </c>
    </row>
    <row r="65" spans="2:54" ht="45" customHeight="1">
      <c r="B65" s="1077" t="s">
        <v>972</v>
      </c>
      <c r="C65" s="1076">
        <v>922</v>
      </c>
      <c r="D65" s="1643">
        <v>758</v>
      </c>
      <c r="E65" s="1643">
        <v>164</v>
      </c>
      <c r="F65" s="1643">
        <v>29</v>
      </c>
      <c r="G65" s="1643">
        <v>20</v>
      </c>
      <c r="H65" s="1643">
        <v>6</v>
      </c>
      <c r="I65" s="1643">
        <v>1</v>
      </c>
      <c r="J65" s="1643">
        <v>12</v>
      </c>
      <c r="K65" s="1643">
        <v>4</v>
      </c>
      <c r="L65" s="1643">
        <v>11</v>
      </c>
      <c r="M65" s="1643">
        <v>2</v>
      </c>
      <c r="N65" s="1643">
        <v>4</v>
      </c>
      <c r="O65" s="1643">
        <v>5</v>
      </c>
      <c r="P65" s="1643">
        <v>16</v>
      </c>
      <c r="Q65" s="1643">
        <v>3</v>
      </c>
      <c r="R65" s="1643">
        <v>57</v>
      </c>
      <c r="S65" s="1643">
        <v>7</v>
      </c>
      <c r="T65" s="1643">
        <v>12</v>
      </c>
      <c r="U65" s="1643">
        <v>6</v>
      </c>
      <c r="V65" s="1643">
        <v>306</v>
      </c>
      <c r="W65" s="1643">
        <v>15</v>
      </c>
      <c r="X65" s="1643">
        <v>14</v>
      </c>
      <c r="Y65" s="1643">
        <v>3</v>
      </c>
      <c r="Z65" s="1643">
        <v>11</v>
      </c>
      <c r="AA65" s="1643">
        <v>5</v>
      </c>
      <c r="AB65" s="1643">
        <v>43</v>
      </c>
      <c r="AC65" s="1643">
        <v>8</v>
      </c>
      <c r="AD65" s="1643">
        <v>110</v>
      </c>
      <c r="AE65" s="1643">
        <v>33</v>
      </c>
      <c r="AF65" s="1643">
        <v>1</v>
      </c>
      <c r="AG65" s="1643">
        <v>1</v>
      </c>
      <c r="AH65" s="1644">
        <v>0</v>
      </c>
      <c r="AI65" s="1644">
        <v>0</v>
      </c>
      <c r="AJ65" s="1643">
        <v>1</v>
      </c>
      <c r="AK65" s="1644">
        <v>0</v>
      </c>
      <c r="AL65" s="1643">
        <v>76</v>
      </c>
      <c r="AM65" s="1643">
        <v>30</v>
      </c>
      <c r="AN65" s="1643">
        <v>13</v>
      </c>
      <c r="AO65" s="1643">
        <v>4</v>
      </c>
      <c r="AP65" s="1643">
        <v>1</v>
      </c>
      <c r="AQ65" s="1644">
        <v>0</v>
      </c>
      <c r="AR65" s="1643">
        <v>1</v>
      </c>
      <c r="AS65" s="1644">
        <v>0</v>
      </c>
      <c r="AT65" s="1644">
        <v>0</v>
      </c>
      <c r="AU65" s="1644">
        <v>0</v>
      </c>
      <c r="AV65" s="1643">
        <v>2</v>
      </c>
      <c r="AW65" s="1644">
        <v>0</v>
      </c>
      <c r="AX65" s="1643">
        <v>18</v>
      </c>
      <c r="AY65" s="1643">
        <v>3</v>
      </c>
      <c r="AZ65" s="1643">
        <v>14</v>
      </c>
      <c r="BA65" s="1643">
        <v>14</v>
      </c>
      <c r="BB65" s="1644">
        <v>0</v>
      </c>
    </row>
    <row r="66" spans="2:54" ht="45" customHeight="1">
      <c r="B66" s="1077" t="s">
        <v>973</v>
      </c>
      <c r="C66" s="1076">
        <v>949</v>
      </c>
      <c r="D66" s="1643">
        <v>727</v>
      </c>
      <c r="E66" s="1643">
        <v>222</v>
      </c>
      <c r="F66" s="1643">
        <v>29</v>
      </c>
      <c r="G66" s="1643">
        <v>26</v>
      </c>
      <c r="H66" s="1643">
        <v>8</v>
      </c>
      <c r="I66" s="1643">
        <v>5</v>
      </c>
      <c r="J66" s="1643">
        <v>12</v>
      </c>
      <c r="K66" s="1643">
        <v>5</v>
      </c>
      <c r="L66" s="1643">
        <v>8</v>
      </c>
      <c r="M66" s="1643">
        <v>6</v>
      </c>
      <c r="N66" s="1643">
        <v>18</v>
      </c>
      <c r="O66" s="1643">
        <v>17</v>
      </c>
      <c r="P66" s="1643">
        <v>21</v>
      </c>
      <c r="Q66" s="1643">
        <v>25</v>
      </c>
      <c r="R66" s="1643">
        <v>35</v>
      </c>
      <c r="S66" s="1643">
        <v>3</v>
      </c>
      <c r="T66" s="1643">
        <v>9</v>
      </c>
      <c r="U66" s="1643">
        <v>5</v>
      </c>
      <c r="V66" s="1643">
        <v>225</v>
      </c>
      <c r="W66" s="1643">
        <v>8</v>
      </c>
      <c r="X66" s="1643">
        <v>20</v>
      </c>
      <c r="Y66" s="1643">
        <v>12</v>
      </c>
      <c r="Z66" s="1643">
        <v>23</v>
      </c>
      <c r="AA66" s="1643">
        <v>9</v>
      </c>
      <c r="AB66" s="1643">
        <v>36</v>
      </c>
      <c r="AC66" s="1643">
        <v>6</v>
      </c>
      <c r="AD66" s="1643">
        <v>58</v>
      </c>
      <c r="AE66" s="1643">
        <v>11</v>
      </c>
      <c r="AF66" s="1643">
        <v>4</v>
      </c>
      <c r="AG66" s="1643">
        <v>4</v>
      </c>
      <c r="AH66" s="1643">
        <v>1</v>
      </c>
      <c r="AI66" s="1644">
        <v>0</v>
      </c>
      <c r="AJ66" s="1643">
        <v>1</v>
      </c>
      <c r="AK66" s="1643">
        <v>2</v>
      </c>
      <c r="AL66" s="1643">
        <v>154</v>
      </c>
      <c r="AM66" s="1643">
        <v>46</v>
      </c>
      <c r="AN66" s="1643">
        <v>34</v>
      </c>
      <c r="AO66" s="1643">
        <v>23</v>
      </c>
      <c r="AP66" s="1643">
        <v>3</v>
      </c>
      <c r="AQ66" s="1643">
        <v>2</v>
      </c>
      <c r="AR66" s="1644">
        <v>0</v>
      </c>
      <c r="AS66" s="1644">
        <v>0</v>
      </c>
      <c r="AT66" s="1643">
        <v>3</v>
      </c>
      <c r="AU66" s="1643">
        <v>1</v>
      </c>
      <c r="AV66" s="1643">
        <v>2</v>
      </c>
      <c r="AW66" s="1643">
        <v>2</v>
      </c>
      <c r="AX66" s="1643">
        <v>15</v>
      </c>
      <c r="AY66" s="1643">
        <v>3</v>
      </c>
      <c r="AZ66" s="1643">
        <v>8</v>
      </c>
      <c r="BA66" s="1643">
        <v>1</v>
      </c>
      <c r="BB66" s="1644">
        <v>0</v>
      </c>
    </row>
    <row r="67" spans="2:54" ht="45" customHeight="1">
      <c r="B67" s="1077" t="s">
        <v>1282</v>
      </c>
      <c r="C67" s="1076">
        <v>120</v>
      </c>
      <c r="D67" s="1643">
        <v>97</v>
      </c>
      <c r="E67" s="1643">
        <v>23</v>
      </c>
      <c r="F67" s="1643">
        <v>1</v>
      </c>
      <c r="G67" s="1643">
        <v>2</v>
      </c>
      <c r="H67" s="1644">
        <v>0</v>
      </c>
      <c r="I67" s="1644">
        <v>0</v>
      </c>
      <c r="J67" s="1644">
        <v>0</v>
      </c>
      <c r="K67" s="1643">
        <v>1</v>
      </c>
      <c r="L67" s="1644">
        <v>0</v>
      </c>
      <c r="M67" s="1644">
        <v>0</v>
      </c>
      <c r="N67" s="1643">
        <v>4</v>
      </c>
      <c r="O67" s="1643">
        <v>4</v>
      </c>
      <c r="P67" s="1643">
        <v>5</v>
      </c>
      <c r="Q67" s="1644">
        <v>0</v>
      </c>
      <c r="R67" s="1643">
        <v>2</v>
      </c>
      <c r="S67" s="1644">
        <v>0</v>
      </c>
      <c r="T67" s="1643">
        <v>1</v>
      </c>
      <c r="U67" s="1644">
        <v>0</v>
      </c>
      <c r="V67" s="1643">
        <v>46</v>
      </c>
      <c r="W67" s="1643">
        <v>3</v>
      </c>
      <c r="X67" s="1643">
        <v>3</v>
      </c>
      <c r="Y67" s="1644">
        <v>0</v>
      </c>
      <c r="Z67" s="1643">
        <v>1</v>
      </c>
      <c r="AA67" s="1643">
        <v>1</v>
      </c>
      <c r="AB67" s="1643">
        <v>2</v>
      </c>
      <c r="AC67" s="1643">
        <v>3</v>
      </c>
      <c r="AD67" s="1643">
        <v>5</v>
      </c>
      <c r="AE67" s="1644">
        <v>0</v>
      </c>
      <c r="AF67" s="1644">
        <v>0</v>
      </c>
      <c r="AG67" s="1644">
        <v>0</v>
      </c>
      <c r="AH67" s="1644">
        <v>0</v>
      </c>
      <c r="AI67" s="1644">
        <v>0</v>
      </c>
      <c r="AJ67" s="1643">
        <v>1</v>
      </c>
      <c r="AK67" s="1644">
        <v>0</v>
      </c>
      <c r="AL67" s="1643">
        <v>14</v>
      </c>
      <c r="AM67" s="1643">
        <v>6</v>
      </c>
      <c r="AN67" s="1643">
        <v>9</v>
      </c>
      <c r="AO67" s="1644">
        <v>0</v>
      </c>
      <c r="AP67" s="1644">
        <v>0</v>
      </c>
      <c r="AQ67" s="1644">
        <v>0</v>
      </c>
      <c r="AR67" s="1644">
        <v>0</v>
      </c>
      <c r="AS67" s="1644">
        <v>0</v>
      </c>
      <c r="AT67" s="1644">
        <v>0</v>
      </c>
      <c r="AU67" s="1644">
        <v>0</v>
      </c>
      <c r="AV67" s="1643">
        <v>1</v>
      </c>
      <c r="AW67" s="1644">
        <v>0</v>
      </c>
      <c r="AX67" s="1644">
        <v>0</v>
      </c>
      <c r="AY67" s="1643">
        <v>2</v>
      </c>
      <c r="AZ67" s="1643">
        <v>2</v>
      </c>
      <c r="BA67" s="1643">
        <v>1</v>
      </c>
      <c r="BB67" s="1644">
        <v>0</v>
      </c>
    </row>
    <row r="68" spans="2:54" ht="45" customHeight="1">
      <c r="B68" s="1077" t="s">
        <v>1283</v>
      </c>
      <c r="C68" s="1076">
        <v>242</v>
      </c>
      <c r="D68" s="1643">
        <v>179</v>
      </c>
      <c r="E68" s="1643">
        <v>63</v>
      </c>
      <c r="F68" s="1643">
        <v>5</v>
      </c>
      <c r="G68" s="1643">
        <v>1</v>
      </c>
      <c r="H68" s="1643">
        <v>10</v>
      </c>
      <c r="I68" s="1643">
        <v>1</v>
      </c>
      <c r="J68" s="1644">
        <v>0</v>
      </c>
      <c r="K68" s="1643">
        <v>3</v>
      </c>
      <c r="L68" s="1643">
        <v>6</v>
      </c>
      <c r="M68" s="1644">
        <v>0</v>
      </c>
      <c r="N68" s="1643">
        <v>4</v>
      </c>
      <c r="O68" s="1643">
        <v>5</v>
      </c>
      <c r="P68" s="1643">
        <v>7</v>
      </c>
      <c r="Q68" s="1643">
        <v>8</v>
      </c>
      <c r="R68" s="1643">
        <v>5</v>
      </c>
      <c r="S68" s="1644">
        <v>0</v>
      </c>
      <c r="T68" s="1643">
        <v>2</v>
      </c>
      <c r="U68" s="1643">
        <v>1</v>
      </c>
      <c r="V68" s="1643">
        <v>40</v>
      </c>
      <c r="W68" s="1643">
        <v>4</v>
      </c>
      <c r="X68" s="1643">
        <v>7</v>
      </c>
      <c r="Y68" s="1643">
        <v>2</v>
      </c>
      <c r="Z68" s="1643">
        <v>1</v>
      </c>
      <c r="AA68" s="1644">
        <v>0</v>
      </c>
      <c r="AB68" s="1643">
        <v>5</v>
      </c>
      <c r="AC68" s="1643">
        <v>3</v>
      </c>
      <c r="AD68" s="1643">
        <v>21</v>
      </c>
      <c r="AE68" s="1643">
        <v>8</v>
      </c>
      <c r="AF68" s="1643">
        <v>1</v>
      </c>
      <c r="AG68" s="1643">
        <v>1</v>
      </c>
      <c r="AH68" s="1643">
        <v>1</v>
      </c>
      <c r="AI68" s="1644">
        <v>0</v>
      </c>
      <c r="AJ68" s="1643">
        <v>1</v>
      </c>
      <c r="AK68" s="1644">
        <v>0</v>
      </c>
      <c r="AL68" s="1643">
        <v>35</v>
      </c>
      <c r="AM68" s="1643">
        <v>15</v>
      </c>
      <c r="AN68" s="1643">
        <v>11</v>
      </c>
      <c r="AO68" s="1643">
        <v>6</v>
      </c>
      <c r="AP68" s="1643">
        <v>3</v>
      </c>
      <c r="AQ68" s="1644">
        <v>0</v>
      </c>
      <c r="AR68" s="1644">
        <v>0</v>
      </c>
      <c r="AS68" s="1644">
        <v>0</v>
      </c>
      <c r="AT68" s="1644">
        <v>0</v>
      </c>
      <c r="AU68" s="1644">
        <v>0</v>
      </c>
      <c r="AV68" s="1643">
        <v>1</v>
      </c>
      <c r="AW68" s="1644">
        <v>0</v>
      </c>
      <c r="AX68" s="1643">
        <v>7</v>
      </c>
      <c r="AY68" s="1643">
        <v>2</v>
      </c>
      <c r="AZ68" s="1643">
        <v>6</v>
      </c>
      <c r="BA68" s="1643">
        <v>3</v>
      </c>
      <c r="BB68" s="1644">
        <v>0</v>
      </c>
    </row>
    <row r="69" spans="2:54" ht="45" customHeight="1">
      <c r="B69" s="1077" t="s">
        <v>974</v>
      </c>
      <c r="C69" s="1076">
        <v>43</v>
      </c>
      <c r="D69" s="1643">
        <v>34</v>
      </c>
      <c r="E69" s="1643">
        <v>9</v>
      </c>
      <c r="F69" s="1643">
        <v>1</v>
      </c>
      <c r="G69" s="1643">
        <v>3</v>
      </c>
      <c r="H69" s="1643">
        <v>1</v>
      </c>
      <c r="I69" s="1643">
        <v>1</v>
      </c>
      <c r="J69" s="1644">
        <v>0</v>
      </c>
      <c r="K69" s="1643">
        <v>1</v>
      </c>
      <c r="L69" s="1644">
        <v>0</v>
      </c>
      <c r="M69" s="1644">
        <v>0</v>
      </c>
      <c r="N69" s="1644">
        <v>0</v>
      </c>
      <c r="O69" s="1644">
        <v>0</v>
      </c>
      <c r="P69" s="1643">
        <v>2</v>
      </c>
      <c r="Q69" s="1643">
        <v>2</v>
      </c>
      <c r="R69" s="1644">
        <v>0</v>
      </c>
      <c r="S69" s="1644">
        <v>0</v>
      </c>
      <c r="T69" s="1643">
        <v>1</v>
      </c>
      <c r="U69" s="1643">
        <v>1</v>
      </c>
      <c r="V69" s="1643">
        <v>18</v>
      </c>
      <c r="W69" s="1644">
        <v>0</v>
      </c>
      <c r="X69" s="1644">
        <v>0</v>
      </c>
      <c r="Y69" s="1644">
        <v>0</v>
      </c>
      <c r="Z69" s="1644">
        <v>0</v>
      </c>
      <c r="AA69" s="1644">
        <v>0</v>
      </c>
      <c r="AB69" s="1643">
        <v>3</v>
      </c>
      <c r="AC69" s="1644">
        <v>0</v>
      </c>
      <c r="AD69" s="1643">
        <v>1</v>
      </c>
      <c r="AE69" s="1644">
        <v>0</v>
      </c>
      <c r="AF69" s="1644">
        <v>0</v>
      </c>
      <c r="AG69" s="1644">
        <v>0</v>
      </c>
      <c r="AH69" s="1644">
        <v>0</v>
      </c>
      <c r="AI69" s="1644">
        <v>0</v>
      </c>
      <c r="AJ69" s="1644">
        <v>0</v>
      </c>
      <c r="AK69" s="1644">
        <v>0</v>
      </c>
      <c r="AL69" s="1643">
        <v>2</v>
      </c>
      <c r="AM69" s="1643">
        <v>1</v>
      </c>
      <c r="AN69" s="1644">
        <v>0</v>
      </c>
      <c r="AO69" s="1644">
        <v>0</v>
      </c>
      <c r="AP69" s="1644">
        <v>0</v>
      </c>
      <c r="AQ69" s="1644">
        <v>0</v>
      </c>
      <c r="AR69" s="1643">
        <v>1</v>
      </c>
      <c r="AS69" s="1644">
        <v>0</v>
      </c>
      <c r="AT69" s="1644">
        <v>0</v>
      </c>
      <c r="AU69" s="1644">
        <v>0</v>
      </c>
      <c r="AV69" s="1644">
        <v>0</v>
      </c>
      <c r="AW69" s="1644">
        <v>0</v>
      </c>
      <c r="AX69" s="1643">
        <v>1</v>
      </c>
      <c r="AY69" s="1644">
        <v>0</v>
      </c>
      <c r="AZ69" s="1643">
        <v>2</v>
      </c>
      <c r="BA69" s="1644">
        <v>0</v>
      </c>
      <c r="BB69" s="1643">
        <v>1</v>
      </c>
    </row>
    <row r="70" spans="2:54" ht="45" customHeight="1">
      <c r="B70" s="1077" t="s">
        <v>975</v>
      </c>
      <c r="C70" s="1076">
        <v>822</v>
      </c>
      <c r="D70" s="1643">
        <v>657</v>
      </c>
      <c r="E70" s="1643">
        <v>165</v>
      </c>
      <c r="F70" s="1643">
        <v>8</v>
      </c>
      <c r="G70" s="1643">
        <v>8</v>
      </c>
      <c r="H70" s="1643">
        <v>8</v>
      </c>
      <c r="I70" s="1643">
        <v>3</v>
      </c>
      <c r="J70" s="1643">
        <v>3</v>
      </c>
      <c r="K70" s="1643">
        <v>1</v>
      </c>
      <c r="L70" s="1643">
        <v>5</v>
      </c>
      <c r="M70" s="1643">
        <v>2</v>
      </c>
      <c r="N70" s="1643">
        <v>13</v>
      </c>
      <c r="O70" s="1643">
        <v>6</v>
      </c>
      <c r="P70" s="1643">
        <v>20</v>
      </c>
      <c r="Q70" s="1643">
        <v>15</v>
      </c>
      <c r="R70" s="1643">
        <v>14</v>
      </c>
      <c r="S70" s="1644">
        <v>0</v>
      </c>
      <c r="T70" s="1643">
        <v>10</v>
      </c>
      <c r="U70" s="1643">
        <v>7</v>
      </c>
      <c r="V70" s="1643">
        <v>250</v>
      </c>
      <c r="W70" s="1643">
        <v>10</v>
      </c>
      <c r="X70" s="1643">
        <v>21</v>
      </c>
      <c r="Y70" s="1643">
        <v>6</v>
      </c>
      <c r="Z70" s="1643">
        <v>11</v>
      </c>
      <c r="AA70" s="1643">
        <v>4</v>
      </c>
      <c r="AB70" s="1643">
        <v>33</v>
      </c>
      <c r="AC70" s="1643">
        <v>10</v>
      </c>
      <c r="AD70" s="1643">
        <v>64</v>
      </c>
      <c r="AE70" s="1643">
        <v>13</v>
      </c>
      <c r="AF70" s="1643">
        <v>1</v>
      </c>
      <c r="AG70" s="1643">
        <v>1</v>
      </c>
      <c r="AH70" s="1644">
        <v>0</v>
      </c>
      <c r="AI70" s="1644">
        <v>0</v>
      </c>
      <c r="AJ70" s="1643">
        <v>2</v>
      </c>
      <c r="AK70" s="1644">
        <v>0</v>
      </c>
      <c r="AL70" s="1643">
        <v>133</v>
      </c>
      <c r="AM70" s="1643">
        <v>60</v>
      </c>
      <c r="AN70" s="1643">
        <v>29</v>
      </c>
      <c r="AO70" s="1643">
        <v>11</v>
      </c>
      <c r="AP70" s="1644">
        <v>0</v>
      </c>
      <c r="AQ70" s="1644">
        <v>0</v>
      </c>
      <c r="AR70" s="1644">
        <v>0</v>
      </c>
      <c r="AS70" s="1644">
        <v>0</v>
      </c>
      <c r="AT70" s="1643">
        <v>4</v>
      </c>
      <c r="AU70" s="1643">
        <v>1</v>
      </c>
      <c r="AV70" s="1644">
        <v>0</v>
      </c>
      <c r="AW70" s="1644">
        <v>0</v>
      </c>
      <c r="AX70" s="1643">
        <v>12</v>
      </c>
      <c r="AY70" s="1643">
        <v>3</v>
      </c>
      <c r="AZ70" s="1643">
        <v>16</v>
      </c>
      <c r="BA70" s="1643">
        <v>4</v>
      </c>
      <c r="BB70" s="1644">
        <v>0</v>
      </c>
    </row>
    <row r="71" spans="2:54" ht="57" customHeight="1">
      <c r="B71" s="1077" t="s">
        <v>976</v>
      </c>
      <c r="C71" s="1076">
        <v>18</v>
      </c>
      <c r="D71" s="1643">
        <v>17</v>
      </c>
      <c r="E71" s="1643">
        <v>1</v>
      </c>
      <c r="F71" s="1644">
        <v>0</v>
      </c>
      <c r="G71" s="1644">
        <v>0</v>
      </c>
      <c r="H71" s="1643">
        <v>1</v>
      </c>
      <c r="I71" s="1644">
        <v>0</v>
      </c>
      <c r="J71" s="1644">
        <v>0</v>
      </c>
      <c r="K71" s="1644">
        <v>0</v>
      </c>
      <c r="L71" s="1644">
        <v>0</v>
      </c>
      <c r="M71" s="1644">
        <v>0</v>
      </c>
      <c r="N71" s="1643">
        <v>2</v>
      </c>
      <c r="O71" s="1644">
        <v>0</v>
      </c>
      <c r="P71" s="1644">
        <v>0</v>
      </c>
      <c r="Q71" s="1644">
        <v>0</v>
      </c>
      <c r="R71" s="1643">
        <v>2</v>
      </c>
      <c r="S71" s="1644">
        <v>0</v>
      </c>
      <c r="T71" s="1644">
        <v>0</v>
      </c>
      <c r="U71" s="1644">
        <v>0</v>
      </c>
      <c r="V71" s="1643">
        <v>6</v>
      </c>
      <c r="W71" s="1644">
        <v>0</v>
      </c>
      <c r="X71" s="1644">
        <v>0</v>
      </c>
      <c r="Y71" s="1643">
        <v>1</v>
      </c>
      <c r="Z71" s="1644">
        <v>0</v>
      </c>
      <c r="AA71" s="1644">
        <v>0</v>
      </c>
      <c r="AB71" s="1643">
        <v>1</v>
      </c>
      <c r="AC71" s="1644">
        <v>0</v>
      </c>
      <c r="AD71" s="1644">
        <v>0</v>
      </c>
      <c r="AE71" s="1644">
        <v>0</v>
      </c>
      <c r="AF71" s="1644">
        <v>0</v>
      </c>
      <c r="AG71" s="1644">
        <v>0</v>
      </c>
      <c r="AH71" s="1644">
        <v>0</v>
      </c>
      <c r="AI71" s="1644">
        <v>0</v>
      </c>
      <c r="AJ71" s="1644">
        <v>0</v>
      </c>
      <c r="AK71" s="1644">
        <v>0</v>
      </c>
      <c r="AL71" s="1643">
        <v>3</v>
      </c>
      <c r="AM71" s="1644">
        <v>0</v>
      </c>
      <c r="AN71" s="1643">
        <v>1</v>
      </c>
      <c r="AO71" s="1644">
        <v>0</v>
      </c>
      <c r="AP71" s="1644">
        <v>0</v>
      </c>
      <c r="AQ71" s="1644">
        <v>0</v>
      </c>
      <c r="AR71" s="1644">
        <v>0</v>
      </c>
      <c r="AS71" s="1644">
        <v>0</v>
      </c>
      <c r="AT71" s="1644">
        <v>0</v>
      </c>
      <c r="AU71" s="1644">
        <v>0</v>
      </c>
      <c r="AV71" s="1644">
        <v>0</v>
      </c>
      <c r="AW71" s="1644">
        <v>0</v>
      </c>
      <c r="AX71" s="1643">
        <v>1</v>
      </c>
      <c r="AY71" s="1644">
        <v>0</v>
      </c>
      <c r="AZ71" s="1644">
        <v>0</v>
      </c>
      <c r="BA71" s="1644">
        <v>0</v>
      </c>
      <c r="BB71" s="1644">
        <v>0</v>
      </c>
    </row>
    <row r="72" spans="2:54" ht="69.95" customHeight="1">
      <c r="B72" s="1077" t="s">
        <v>977</v>
      </c>
      <c r="C72" s="1076">
        <v>85</v>
      </c>
      <c r="D72" s="1643">
        <v>63</v>
      </c>
      <c r="E72" s="1643">
        <v>22</v>
      </c>
      <c r="F72" s="1644">
        <v>0</v>
      </c>
      <c r="G72" s="1644">
        <v>0</v>
      </c>
      <c r="H72" s="1644">
        <v>0</v>
      </c>
      <c r="I72" s="1643">
        <v>2</v>
      </c>
      <c r="J72" s="1643">
        <v>1</v>
      </c>
      <c r="K72" s="1643">
        <v>1</v>
      </c>
      <c r="L72" s="1644">
        <v>0</v>
      </c>
      <c r="M72" s="1644">
        <v>0</v>
      </c>
      <c r="N72" s="1643">
        <v>1</v>
      </c>
      <c r="O72" s="1643">
        <v>2</v>
      </c>
      <c r="P72" s="1643">
        <v>7</v>
      </c>
      <c r="Q72" s="1643">
        <v>5</v>
      </c>
      <c r="R72" s="1643">
        <v>3</v>
      </c>
      <c r="S72" s="1644">
        <v>0</v>
      </c>
      <c r="T72" s="1643">
        <v>3</v>
      </c>
      <c r="U72" s="1643">
        <v>1</v>
      </c>
      <c r="V72" s="1643">
        <v>25</v>
      </c>
      <c r="W72" s="1643">
        <v>4</v>
      </c>
      <c r="X72" s="1643">
        <v>1</v>
      </c>
      <c r="Y72" s="1644">
        <v>0</v>
      </c>
      <c r="Z72" s="1643">
        <v>2</v>
      </c>
      <c r="AA72" s="1644">
        <v>0</v>
      </c>
      <c r="AB72" s="1643">
        <v>2</v>
      </c>
      <c r="AC72" s="1643">
        <v>1</v>
      </c>
      <c r="AD72" s="1643">
        <v>3</v>
      </c>
      <c r="AE72" s="1643">
        <v>3</v>
      </c>
      <c r="AF72" s="1643">
        <v>2</v>
      </c>
      <c r="AG72" s="1643">
        <v>1</v>
      </c>
      <c r="AH72" s="1643">
        <v>1</v>
      </c>
      <c r="AI72" s="1643">
        <v>1</v>
      </c>
      <c r="AJ72" s="1643">
        <v>2</v>
      </c>
      <c r="AK72" s="1644">
        <v>0</v>
      </c>
      <c r="AL72" s="1643">
        <v>6</v>
      </c>
      <c r="AM72" s="1643">
        <v>1</v>
      </c>
      <c r="AN72" s="1643">
        <v>1</v>
      </c>
      <c r="AO72" s="1644">
        <v>0</v>
      </c>
      <c r="AP72" s="1644">
        <v>0</v>
      </c>
      <c r="AQ72" s="1644">
        <v>0</v>
      </c>
      <c r="AR72" s="1644">
        <v>0</v>
      </c>
      <c r="AS72" s="1644">
        <v>0</v>
      </c>
      <c r="AT72" s="1644">
        <v>0</v>
      </c>
      <c r="AU72" s="1644">
        <v>0</v>
      </c>
      <c r="AV72" s="1644">
        <v>0</v>
      </c>
      <c r="AW72" s="1644">
        <v>0</v>
      </c>
      <c r="AX72" s="1643">
        <v>2</v>
      </c>
      <c r="AY72" s="1644">
        <v>0</v>
      </c>
      <c r="AZ72" s="1643">
        <v>1</v>
      </c>
      <c r="BA72" s="1644">
        <v>0</v>
      </c>
      <c r="BB72" s="1644">
        <v>0</v>
      </c>
    </row>
    <row r="73" spans="2:54" ht="27.95" customHeight="1">
      <c r="B73" s="1077" t="s">
        <v>978</v>
      </c>
      <c r="C73" s="1076">
        <v>33</v>
      </c>
      <c r="D73" s="1643">
        <v>28</v>
      </c>
      <c r="E73" s="1643">
        <v>5</v>
      </c>
      <c r="F73" s="1643">
        <v>1</v>
      </c>
      <c r="G73" s="1644">
        <v>0</v>
      </c>
      <c r="H73" s="1644">
        <v>0</v>
      </c>
      <c r="I73" s="1644">
        <v>0</v>
      </c>
      <c r="J73" s="1644">
        <v>0</v>
      </c>
      <c r="K73" s="1644">
        <v>0</v>
      </c>
      <c r="L73" s="1643">
        <v>1</v>
      </c>
      <c r="M73" s="1644">
        <v>0</v>
      </c>
      <c r="N73" s="1643">
        <v>2</v>
      </c>
      <c r="O73" s="1644">
        <v>0</v>
      </c>
      <c r="P73" s="1643">
        <v>1</v>
      </c>
      <c r="Q73" s="1644">
        <v>0</v>
      </c>
      <c r="R73" s="1643">
        <v>2</v>
      </c>
      <c r="S73" s="1644">
        <v>0</v>
      </c>
      <c r="T73" s="1643">
        <v>1</v>
      </c>
      <c r="U73" s="1643">
        <v>1</v>
      </c>
      <c r="V73" s="1643">
        <v>10</v>
      </c>
      <c r="W73" s="1643">
        <v>1</v>
      </c>
      <c r="X73" s="1644">
        <v>0</v>
      </c>
      <c r="Y73" s="1643">
        <v>1</v>
      </c>
      <c r="Z73" s="1644">
        <v>0</v>
      </c>
      <c r="AA73" s="1644">
        <v>0</v>
      </c>
      <c r="AB73" s="1643">
        <v>1</v>
      </c>
      <c r="AC73" s="1644">
        <v>0</v>
      </c>
      <c r="AD73" s="1643">
        <v>3</v>
      </c>
      <c r="AE73" s="1644">
        <v>0</v>
      </c>
      <c r="AF73" s="1644">
        <v>0</v>
      </c>
      <c r="AG73" s="1644">
        <v>0</v>
      </c>
      <c r="AH73" s="1644">
        <v>0</v>
      </c>
      <c r="AI73" s="1644">
        <v>0</v>
      </c>
      <c r="AJ73" s="1644">
        <v>0</v>
      </c>
      <c r="AK73" s="1644">
        <v>0</v>
      </c>
      <c r="AL73" s="1643">
        <v>1</v>
      </c>
      <c r="AM73" s="1643">
        <v>2</v>
      </c>
      <c r="AN73" s="1644">
        <v>0</v>
      </c>
      <c r="AO73" s="1644">
        <v>0</v>
      </c>
      <c r="AP73" s="1643">
        <v>1</v>
      </c>
      <c r="AQ73" s="1644">
        <v>0</v>
      </c>
      <c r="AR73" s="1644">
        <v>0</v>
      </c>
      <c r="AS73" s="1644">
        <v>0</v>
      </c>
      <c r="AT73" s="1643">
        <v>1</v>
      </c>
      <c r="AU73" s="1644">
        <v>0</v>
      </c>
      <c r="AV73" s="1643">
        <v>1</v>
      </c>
      <c r="AW73" s="1644">
        <v>0</v>
      </c>
      <c r="AX73" s="1643">
        <v>2</v>
      </c>
      <c r="AY73" s="1644">
        <v>0</v>
      </c>
      <c r="AZ73" s="1644">
        <v>0</v>
      </c>
      <c r="BA73" s="1644">
        <v>0</v>
      </c>
      <c r="BB73" s="1644">
        <v>0</v>
      </c>
    </row>
    <row r="74" spans="2:54" ht="15" customHeight="1">
      <c r="B74" s="1077" t="s">
        <v>979</v>
      </c>
      <c r="C74" s="1076">
        <v>85</v>
      </c>
      <c r="D74" s="1643">
        <v>72</v>
      </c>
      <c r="E74" s="1643">
        <v>13</v>
      </c>
      <c r="F74" s="1643">
        <v>3</v>
      </c>
      <c r="G74" s="1643">
        <v>1</v>
      </c>
      <c r="H74" s="1644">
        <v>0</v>
      </c>
      <c r="I74" s="1644">
        <v>0</v>
      </c>
      <c r="J74" s="1643">
        <v>2</v>
      </c>
      <c r="K74" s="1644">
        <v>0</v>
      </c>
      <c r="L74" s="1644">
        <v>0</v>
      </c>
      <c r="M74" s="1644">
        <v>0</v>
      </c>
      <c r="N74" s="1643">
        <v>2</v>
      </c>
      <c r="O74" s="1644">
        <v>0</v>
      </c>
      <c r="P74" s="1643">
        <v>2</v>
      </c>
      <c r="Q74" s="1644">
        <v>0</v>
      </c>
      <c r="R74" s="1643">
        <v>4</v>
      </c>
      <c r="S74" s="1643">
        <v>1</v>
      </c>
      <c r="T74" s="1643">
        <v>7</v>
      </c>
      <c r="U74" s="1644">
        <v>0</v>
      </c>
      <c r="V74" s="1643">
        <v>28</v>
      </c>
      <c r="W74" s="1644">
        <v>0</v>
      </c>
      <c r="X74" s="1644">
        <v>0</v>
      </c>
      <c r="Y74" s="1644">
        <v>0</v>
      </c>
      <c r="Z74" s="1644">
        <v>0</v>
      </c>
      <c r="AA74" s="1644">
        <v>0</v>
      </c>
      <c r="AB74" s="1643">
        <v>2</v>
      </c>
      <c r="AC74" s="1643">
        <v>2</v>
      </c>
      <c r="AD74" s="1643">
        <v>5</v>
      </c>
      <c r="AE74" s="1643">
        <v>1</v>
      </c>
      <c r="AF74" s="1644">
        <v>0</v>
      </c>
      <c r="AG74" s="1643">
        <v>1</v>
      </c>
      <c r="AH74" s="1644">
        <v>0</v>
      </c>
      <c r="AI74" s="1644">
        <v>0</v>
      </c>
      <c r="AJ74" s="1643">
        <v>2</v>
      </c>
      <c r="AK74" s="1643">
        <v>1</v>
      </c>
      <c r="AL74" s="1643">
        <v>9</v>
      </c>
      <c r="AM74" s="1643">
        <v>2</v>
      </c>
      <c r="AN74" s="1643">
        <v>2</v>
      </c>
      <c r="AO74" s="1643">
        <v>1</v>
      </c>
      <c r="AP74" s="1644">
        <v>0</v>
      </c>
      <c r="AQ74" s="1643">
        <v>1</v>
      </c>
      <c r="AR74" s="1644">
        <v>0</v>
      </c>
      <c r="AS74" s="1644">
        <v>0</v>
      </c>
      <c r="AT74" s="1643">
        <v>2</v>
      </c>
      <c r="AU74" s="1644">
        <v>0</v>
      </c>
      <c r="AV74" s="1644">
        <v>0</v>
      </c>
      <c r="AW74" s="1643">
        <v>2</v>
      </c>
      <c r="AX74" s="1643">
        <v>2</v>
      </c>
      <c r="AY74" s="1644">
        <v>0</v>
      </c>
      <c r="AZ74" s="1644">
        <v>0</v>
      </c>
      <c r="BA74" s="1644">
        <v>0</v>
      </c>
      <c r="BB74" s="1644">
        <v>0</v>
      </c>
    </row>
    <row r="75" spans="2:54" ht="27.95" customHeight="1">
      <c r="B75" s="1077" t="s">
        <v>980</v>
      </c>
      <c r="C75" s="1076">
        <v>752</v>
      </c>
      <c r="D75" s="1643">
        <v>642</v>
      </c>
      <c r="E75" s="1643">
        <v>110</v>
      </c>
      <c r="F75" s="1643">
        <v>21</v>
      </c>
      <c r="G75" s="1643">
        <v>9</v>
      </c>
      <c r="H75" s="1643">
        <v>4</v>
      </c>
      <c r="I75" s="1643">
        <v>2</v>
      </c>
      <c r="J75" s="1643">
        <v>3</v>
      </c>
      <c r="K75" s="1643">
        <v>1</v>
      </c>
      <c r="L75" s="1643">
        <v>6</v>
      </c>
      <c r="M75" s="1644">
        <v>0</v>
      </c>
      <c r="N75" s="1643">
        <v>19</v>
      </c>
      <c r="O75" s="1643">
        <v>1</v>
      </c>
      <c r="P75" s="1643">
        <v>11</v>
      </c>
      <c r="Q75" s="1643">
        <v>7</v>
      </c>
      <c r="R75" s="1643">
        <v>44</v>
      </c>
      <c r="S75" s="1643">
        <v>5</v>
      </c>
      <c r="T75" s="1643">
        <v>12</v>
      </c>
      <c r="U75" s="1643">
        <v>4</v>
      </c>
      <c r="V75" s="1643">
        <v>241</v>
      </c>
      <c r="W75" s="1643">
        <v>13</v>
      </c>
      <c r="X75" s="1643">
        <v>18</v>
      </c>
      <c r="Y75" s="1643">
        <v>5</v>
      </c>
      <c r="Z75" s="1643">
        <v>14</v>
      </c>
      <c r="AA75" s="1643">
        <v>2</v>
      </c>
      <c r="AB75" s="1643">
        <v>32</v>
      </c>
      <c r="AC75" s="1643">
        <v>4</v>
      </c>
      <c r="AD75" s="1643">
        <v>54</v>
      </c>
      <c r="AE75" s="1643">
        <v>6</v>
      </c>
      <c r="AF75" s="1643">
        <v>6</v>
      </c>
      <c r="AG75" s="1643">
        <v>5</v>
      </c>
      <c r="AH75" s="1643">
        <v>1</v>
      </c>
      <c r="AI75" s="1644">
        <v>0</v>
      </c>
      <c r="AJ75" s="1643">
        <v>1</v>
      </c>
      <c r="AK75" s="1643">
        <v>4</v>
      </c>
      <c r="AL75" s="1643">
        <v>94</v>
      </c>
      <c r="AM75" s="1643">
        <v>27</v>
      </c>
      <c r="AN75" s="1643">
        <v>16</v>
      </c>
      <c r="AO75" s="1643">
        <v>5</v>
      </c>
      <c r="AP75" s="1643">
        <v>5</v>
      </c>
      <c r="AQ75" s="1644">
        <v>0</v>
      </c>
      <c r="AR75" s="1643">
        <v>3</v>
      </c>
      <c r="AS75" s="1644">
        <v>0</v>
      </c>
      <c r="AT75" s="1643">
        <v>11</v>
      </c>
      <c r="AU75" s="1643">
        <v>5</v>
      </c>
      <c r="AV75" s="1643">
        <v>2</v>
      </c>
      <c r="AW75" s="1643">
        <v>1</v>
      </c>
      <c r="AX75" s="1643">
        <v>9</v>
      </c>
      <c r="AY75" s="1644">
        <v>0</v>
      </c>
      <c r="AZ75" s="1643">
        <v>15</v>
      </c>
      <c r="BA75" s="1643">
        <v>4</v>
      </c>
      <c r="BB75" s="1644">
        <v>0</v>
      </c>
    </row>
    <row r="76" spans="2:54" ht="27.95" customHeight="1">
      <c r="B76" s="1077" t="s">
        <v>1428</v>
      </c>
      <c r="C76" s="1076">
        <v>533</v>
      </c>
      <c r="D76" s="1643">
        <v>438</v>
      </c>
      <c r="E76" s="1643">
        <v>95</v>
      </c>
      <c r="F76" s="1643">
        <v>12</v>
      </c>
      <c r="G76" s="1643">
        <v>7</v>
      </c>
      <c r="H76" s="1643">
        <v>1</v>
      </c>
      <c r="I76" s="1643">
        <v>5</v>
      </c>
      <c r="J76" s="1643">
        <v>6</v>
      </c>
      <c r="K76" s="1643">
        <v>2</v>
      </c>
      <c r="L76" s="1643">
        <v>2</v>
      </c>
      <c r="M76" s="1643">
        <v>1</v>
      </c>
      <c r="N76" s="1643">
        <v>13</v>
      </c>
      <c r="O76" s="1643">
        <v>2</v>
      </c>
      <c r="P76" s="1643">
        <v>4</v>
      </c>
      <c r="Q76" s="1643">
        <v>6</v>
      </c>
      <c r="R76" s="1643">
        <v>13</v>
      </c>
      <c r="S76" s="1643">
        <v>3</v>
      </c>
      <c r="T76" s="1643">
        <v>8</v>
      </c>
      <c r="U76" s="1643">
        <v>4</v>
      </c>
      <c r="V76" s="1643">
        <v>141</v>
      </c>
      <c r="W76" s="1643">
        <v>3</v>
      </c>
      <c r="X76" s="1643">
        <v>13</v>
      </c>
      <c r="Y76" s="1643">
        <v>3</v>
      </c>
      <c r="Z76" s="1643">
        <v>7</v>
      </c>
      <c r="AA76" s="1643">
        <v>3</v>
      </c>
      <c r="AB76" s="1643">
        <v>21</v>
      </c>
      <c r="AC76" s="1643">
        <v>1</v>
      </c>
      <c r="AD76" s="1643">
        <v>41</v>
      </c>
      <c r="AE76" s="1643">
        <v>12</v>
      </c>
      <c r="AF76" s="1643">
        <v>7</v>
      </c>
      <c r="AG76" s="1643">
        <v>3</v>
      </c>
      <c r="AH76" s="1644">
        <v>0</v>
      </c>
      <c r="AI76" s="1643">
        <v>2</v>
      </c>
      <c r="AJ76" s="1643">
        <v>1</v>
      </c>
      <c r="AK76" s="1643">
        <v>1</v>
      </c>
      <c r="AL76" s="1643">
        <v>112</v>
      </c>
      <c r="AM76" s="1643">
        <v>21</v>
      </c>
      <c r="AN76" s="1643">
        <v>8</v>
      </c>
      <c r="AO76" s="1643">
        <v>8</v>
      </c>
      <c r="AP76" s="1644">
        <v>0</v>
      </c>
      <c r="AQ76" s="1644">
        <v>0</v>
      </c>
      <c r="AR76" s="1643">
        <v>1</v>
      </c>
      <c r="AS76" s="1644">
        <v>0</v>
      </c>
      <c r="AT76" s="1643">
        <v>4</v>
      </c>
      <c r="AU76" s="1644">
        <v>0</v>
      </c>
      <c r="AV76" s="1643">
        <v>2</v>
      </c>
      <c r="AW76" s="1643">
        <v>1</v>
      </c>
      <c r="AX76" s="1643">
        <v>10</v>
      </c>
      <c r="AY76" s="1643">
        <v>3</v>
      </c>
      <c r="AZ76" s="1643">
        <v>11</v>
      </c>
      <c r="BA76" s="1643">
        <v>4</v>
      </c>
      <c r="BB76" s="1644">
        <v>0</v>
      </c>
    </row>
    <row r="77" spans="2:54" ht="45" customHeight="1">
      <c r="B77" s="1077" t="s">
        <v>1284</v>
      </c>
      <c r="C77" s="1076">
        <v>2241</v>
      </c>
      <c r="D77" s="1643">
        <v>1320</v>
      </c>
      <c r="E77" s="1643">
        <v>921</v>
      </c>
      <c r="F77" s="1643">
        <v>64</v>
      </c>
      <c r="G77" s="1643">
        <v>51</v>
      </c>
      <c r="H77" s="1643">
        <v>7</v>
      </c>
      <c r="I77" s="1643">
        <v>10</v>
      </c>
      <c r="J77" s="1643">
        <v>74</v>
      </c>
      <c r="K77" s="1643">
        <v>89</v>
      </c>
      <c r="L77" s="1643">
        <v>4</v>
      </c>
      <c r="M77" s="1643">
        <v>4</v>
      </c>
      <c r="N77" s="1643">
        <v>37</v>
      </c>
      <c r="O77" s="1643">
        <v>32</v>
      </c>
      <c r="P77" s="1643">
        <v>64</v>
      </c>
      <c r="Q77" s="1643">
        <v>67</v>
      </c>
      <c r="R77" s="1643">
        <v>140</v>
      </c>
      <c r="S77" s="1643">
        <v>47</v>
      </c>
      <c r="T77" s="1643">
        <v>36</v>
      </c>
      <c r="U77" s="1643">
        <v>33</v>
      </c>
      <c r="V77" s="1643">
        <v>224</v>
      </c>
      <c r="W77" s="1643">
        <v>13</v>
      </c>
      <c r="X77" s="1643">
        <v>38</v>
      </c>
      <c r="Y77" s="1643">
        <v>34</v>
      </c>
      <c r="Z77" s="1643">
        <v>158</v>
      </c>
      <c r="AA77" s="1643">
        <v>166</v>
      </c>
      <c r="AB77" s="1643">
        <v>42</v>
      </c>
      <c r="AC77" s="1643">
        <v>12</v>
      </c>
      <c r="AD77" s="1643">
        <v>89</v>
      </c>
      <c r="AE77" s="1643">
        <v>29</v>
      </c>
      <c r="AF77" s="1643">
        <v>43</v>
      </c>
      <c r="AG77" s="1643">
        <v>37</v>
      </c>
      <c r="AH77" s="1643">
        <v>25</v>
      </c>
      <c r="AI77" s="1643">
        <v>41</v>
      </c>
      <c r="AJ77" s="1643">
        <v>7</v>
      </c>
      <c r="AK77" s="1643">
        <v>15</v>
      </c>
      <c r="AL77" s="1643">
        <v>130</v>
      </c>
      <c r="AM77" s="1643">
        <v>60</v>
      </c>
      <c r="AN77" s="1643">
        <v>14</v>
      </c>
      <c r="AO77" s="1643">
        <v>26</v>
      </c>
      <c r="AP77" s="1643">
        <v>27</v>
      </c>
      <c r="AQ77" s="1643">
        <v>18</v>
      </c>
      <c r="AR77" s="1643">
        <v>1</v>
      </c>
      <c r="AS77" s="1644">
        <v>0</v>
      </c>
      <c r="AT77" s="1643">
        <v>48</v>
      </c>
      <c r="AU77" s="1643">
        <v>35</v>
      </c>
      <c r="AV77" s="1643">
        <v>39</v>
      </c>
      <c r="AW77" s="1643">
        <v>38</v>
      </c>
      <c r="AX77" s="1643">
        <v>3</v>
      </c>
      <c r="AY77" s="1643">
        <v>3</v>
      </c>
      <c r="AZ77" s="1643">
        <v>6</v>
      </c>
      <c r="BA77" s="1643">
        <v>61</v>
      </c>
      <c r="BB77" s="1644">
        <v>0</v>
      </c>
    </row>
    <row r="78" spans="2:54" ht="45" customHeight="1">
      <c r="B78" s="1077" t="s">
        <v>981</v>
      </c>
      <c r="C78" s="1076">
        <v>599</v>
      </c>
      <c r="D78" s="1643">
        <v>476</v>
      </c>
      <c r="E78" s="1643">
        <v>123</v>
      </c>
      <c r="F78" s="1643">
        <v>18</v>
      </c>
      <c r="G78" s="1643">
        <v>13</v>
      </c>
      <c r="H78" s="1643">
        <v>11</v>
      </c>
      <c r="I78" s="1643">
        <v>2</v>
      </c>
      <c r="J78" s="1643">
        <v>13</v>
      </c>
      <c r="K78" s="1643">
        <v>7</v>
      </c>
      <c r="L78" s="1643">
        <v>3</v>
      </c>
      <c r="M78" s="1643">
        <v>3</v>
      </c>
      <c r="N78" s="1643">
        <v>18</v>
      </c>
      <c r="O78" s="1643">
        <v>6</v>
      </c>
      <c r="P78" s="1643">
        <v>11</v>
      </c>
      <c r="Q78" s="1643">
        <v>14</v>
      </c>
      <c r="R78" s="1643">
        <v>24</v>
      </c>
      <c r="S78" s="1643">
        <v>1</v>
      </c>
      <c r="T78" s="1643">
        <v>14</v>
      </c>
      <c r="U78" s="1643">
        <v>5</v>
      </c>
      <c r="V78" s="1643">
        <v>114</v>
      </c>
      <c r="W78" s="1643">
        <v>6</v>
      </c>
      <c r="X78" s="1643">
        <v>10</v>
      </c>
      <c r="Y78" s="1643">
        <v>4</v>
      </c>
      <c r="Z78" s="1643">
        <v>12</v>
      </c>
      <c r="AA78" s="1643">
        <v>1</v>
      </c>
      <c r="AB78" s="1643">
        <v>20</v>
      </c>
      <c r="AC78" s="1643">
        <v>8</v>
      </c>
      <c r="AD78" s="1643">
        <v>40</v>
      </c>
      <c r="AE78" s="1643">
        <v>12</v>
      </c>
      <c r="AF78" s="1643">
        <v>3</v>
      </c>
      <c r="AG78" s="1643">
        <v>2</v>
      </c>
      <c r="AH78" s="1643">
        <v>2</v>
      </c>
      <c r="AI78" s="1643">
        <v>1</v>
      </c>
      <c r="AJ78" s="1643">
        <v>3</v>
      </c>
      <c r="AK78" s="1644">
        <v>0</v>
      </c>
      <c r="AL78" s="1643">
        <v>104</v>
      </c>
      <c r="AM78" s="1643">
        <v>24</v>
      </c>
      <c r="AN78" s="1643">
        <v>10</v>
      </c>
      <c r="AO78" s="1643">
        <v>4</v>
      </c>
      <c r="AP78" s="1643">
        <v>1</v>
      </c>
      <c r="AQ78" s="1644">
        <v>0</v>
      </c>
      <c r="AR78" s="1644">
        <v>0</v>
      </c>
      <c r="AS78" s="1644">
        <v>0</v>
      </c>
      <c r="AT78" s="1643">
        <v>11</v>
      </c>
      <c r="AU78" s="1643">
        <v>2</v>
      </c>
      <c r="AV78" s="1643">
        <v>2</v>
      </c>
      <c r="AW78" s="1643">
        <v>2</v>
      </c>
      <c r="AX78" s="1643">
        <v>26</v>
      </c>
      <c r="AY78" s="1643">
        <v>3</v>
      </c>
      <c r="AZ78" s="1643">
        <v>6</v>
      </c>
      <c r="BA78" s="1643">
        <v>3</v>
      </c>
      <c r="BB78" s="1644">
        <v>0</v>
      </c>
    </row>
    <row r="79" spans="2:54" ht="15" customHeight="1">
      <c r="B79" s="1077" t="s">
        <v>1071</v>
      </c>
      <c r="C79" s="1076">
        <v>130</v>
      </c>
      <c r="D79" s="1643">
        <v>103</v>
      </c>
      <c r="E79" s="1643">
        <v>27</v>
      </c>
      <c r="F79" s="1643">
        <v>10</v>
      </c>
      <c r="G79" s="1643">
        <v>4</v>
      </c>
      <c r="H79" s="1643">
        <v>1</v>
      </c>
      <c r="I79" s="1643">
        <v>1</v>
      </c>
      <c r="J79" s="1643">
        <v>3</v>
      </c>
      <c r="K79" s="1643">
        <v>1</v>
      </c>
      <c r="L79" s="1643">
        <v>2</v>
      </c>
      <c r="M79" s="1643">
        <v>1</v>
      </c>
      <c r="N79" s="1643">
        <v>1</v>
      </c>
      <c r="O79" s="1643">
        <v>2</v>
      </c>
      <c r="P79" s="1643">
        <v>4</v>
      </c>
      <c r="Q79" s="1643">
        <v>2</v>
      </c>
      <c r="R79" s="1643">
        <v>4</v>
      </c>
      <c r="S79" s="1644">
        <v>0</v>
      </c>
      <c r="T79" s="1644">
        <v>0</v>
      </c>
      <c r="U79" s="1644">
        <v>0</v>
      </c>
      <c r="V79" s="1643">
        <v>26</v>
      </c>
      <c r="W79" s="1643">
        <v>1</v>
      </c>
      <c r="X79" s="1643">
        <v>1</v>
      </c>
      <c r="Y79" s="1643">
        <v>4</v>
      </c>
      <c r="Z79" s="1643">
        <v>4</v>
      </c>
      <c r="AA79" s="1644">
        <v>0</v>
      </c>
      <c r="AB79" s="1643">
        <v>3</v>
      </c>
      <c r="AC79" s="1643">
        <v>1</v>
      </c>
      <c r="AD79" s="1643">
        <v>2</v>
      </c>
      <c r="AE79" s="1644">
        <v>0</v>
      </c>
      <c r="AF79" s="1644">
        <v>0</v>
      </c>
      <c r="AG79" s="1643">
        <v>1</v>
      </c>
      <c r="AH79" s="1643">
        <v>2</v>
      </c>
      <c r="AI79" s="1644">
        <v>0</v>
      </c>
      <c r="AJ79" s="1643">
        <v>1</v>
      </c>
      <c r="AK79" s="1644">
        <v>0</v>
      </c>
      <c r="AL79" s="1643">
        <v>30</v>
      </c>
      <c r="AM79" s="1643">
        <v>4</v>
      </c>
      <c r="AN79" s="1643">
        <v>2</v>
      </c>
      <c r="AO79" s="1643">
        <v>1</v>
      </c>
      <c r="AP79" s="1644">
        <v>0</v>
      </c>
      <c r="AQ79" s="1644">
        <v>0</v>
      </c>
      <c r="AR79" s="1643">
        <v>1</v>
      </c>
      <c r="AS79" s="1644">
        <v>0</v>
      </c>
      <c r="AT79" s="1643">
        <v>1</v>
      </c>
      <c r="AU79" s="1644">
        <v>0</v>
      </c>
      <c r="AV79" s="1644">
        <v>0</v>
      </c>
      <c r="AW79" s="1643">
        <v>3</v>
      </c>
      <c r="AX79" s="1643">
        <v>4</v>
      </c>
      <c r="AY79" s="1643">
        <v>1</v>
      </c>
      <c r="AZ79" s="1643">
        <v>1</v>
      </c>
      <c r="BA79" s="1644">
        <v>0</v>
      </c>
      <c r="BB79" s="1644">
        <v>0</v>
      </c>
    </row>
    <row r="80" spans="2:54" ht="27.95" customHeight="1">
      <c r="B80" s="1077" t="s">
        <v>982</v>
      </c>
      <c r="C80" s="1076">
        <v>56</v>
      </c>
      <c r="D80" s="1643">
        <v>33</v>
      </c>
      <c r="E80" s="1643">
        <v>23</v>
      </c>
      <c r="F80" s="1644">
        <v>0</v>
      </c>
      <c r="G80" s="1643">
        <v>2</v>
      </c>
      <c r="H80" s="1643">
        <v>2</v>
      </c>
      <c r="I80" s="1644">
        <v>0</v>
      </c>
      <c r="J80" s="1643">
        <v>1</v>
      </c>
      <c r="K80" s="1643">
        <v>2</v>
      </c>
      <c r="L80" s="1644">
        <v>0</v>
      </c>
      <c r="M80" s="1644">
        <v>0</v>
      </c>
      <c r="N80" s="1643">
        <v>2</v>
      </c>
      <c r="O80" s="1644">
        <v>0</v>
      </c>
      <c r="P80" s="1644">
        <v>0</v>
      </c>
      <c r="Q80" s="1643">
        <v>6</v>
      </c>
      <c r="R80" s="1644">
        <v>0</v>
      </c>
      <c r="S80" s="1643">
        <v>1</v>
      </c>
      <c r="T80" s="1643">
        <v>2</v>
      </c>
      <c r="U80" s="1643">
        <v>2</v>
      </c>
      <c r="V80" s="1643">
        <v>8</v>
      </c>
      <c r="W80" s="1644">
        <v>0</v>
      </c>
      <c r="X80" s="1644">
        <v>0</v>
      </c>
      <c r="Y80" s="1643">
        <v>2</v>
      </c>
      <c r="Z80" s="1644">
        <v>0</v>
      </c>
      <c r="AA80" s="1644">
        <v>0</v>
      </c>
      <c r="AB80" s="1644">
        <v>0</v>
      </c>
      <c r="AC80" s="1643">
        <v>1</v>
      </c>
      <c r="AD80" s="1643">
        <v>2</v>
      </c>
      <c r="AE80" s="1644">
        <v>0</v>
      </c>
      <c r="AF80" s="1643">
        <v>2</v>
      </c>
      <c r="AG80" s="1643">
        <v>1</v>
      </c>
      <c r="AH80" s="1644">
        <v>0</v>
      </c>
      <c r="AI80" s="1644">
        <v>0</v>
      </c>
      <c r="AJ80" s="1643">
        <v>1</v>
      </c>
      <c r="AK80" s="1643">
        <v>1</v>
      </c>
      <c r="AL80" s="1643">
        <v>6</v>
      </c>
      <c r="AM80" s="1643">
        <v>2</v>
      </c>
      <c r="AN80" s="1643">
        <v>2</v>
      </c>
      <c r="AO80" s="1643">
        <v>3</v>
      </c>
      <c r="AP80" s="1644">
        <v>0</v>
      </c>
      <c r="AQ80" s="1644">
        <v>0</v>
      </c>
      <c r="AR80" s="1644">
        <v>0</v>
      </c>
      <c r="AS80" s="1644">
        <v>0</v>
      </c>
      <c r="AT80" s="1643">
        <v>2</v>
      </c>
      <c r="AU80" s="1644">
        <v>0</v>
      </c>
      <c r="AV80" s="1643">
        <v>2</v>
      </c>
      <c r="AW80" s="1644">
        <v>0</v>
      </c>
      <c r="AX80" s="1644">
        <v>0</v>
      </c>
      <c r="AY80" s="1644">
        <v>0</v>
      </c>
      <c r="AZ80" s="1644">
        <v>0</v>
      </c>
      <c r="BA80" s="1644">
        <v>0</v>
      </c>
      <c r="BB80" s="1643">
        <v>1</v>
      </c>
    </row>
    <row r="81" spans="2:54" ht="25.5" customHeight="1">
      <c r="B81" s="1077" t="s">
        <v>983</v>
      </c>
      <c r="C81" s="1076">
        <v>39</v>
      </c>
      <c r="D81" s="1643">
        <v>29</v>
      </c>
      <c r="E81" s="1643">
        <v>10</v>
      </c>
      <c r="F81" s="1643">
        <v>1</v>
      </c>
      <c r="G81" s="1643">
        <v>2</v>
      </c>
      <c r="H81" s="1643">
        <v>1</v>
      </c>
      <c r="I81" s="1644">
        <v>0</v>
      </c>
      <c r="J81" s="1644">
        <v>0</v>
      </c>
      <c r="K81" s="1644">
        <v>0</v>
      </c>
      <c r="L81" s="1643">
        <v>2</v>
      </c>
      <c r="M81" s="1644">
        <v>0</v>
      </c>
      <c r="N81" s="1644">
        <v>0</v>
      </c>
      <c r="O81" s="1644">
        <v>0</v>
      </c>
      <c r="P81" s="1643">
        <v>1</v>
      </c>
      <c r="Q81" s="1643">
        <v>2</v>
      </c>
      <c r="R81" s="1643">
        <v>2</v>
      </c>
      <c r="S81" s="1644">
        <v>0</v>
      </c>
      <c r="T81" s="1644">
        <v>0</v>
      </c>
      <c r="U81" s="1644">
        <v>0</v>
      </c>
      <c r="V81" s="1643">
        <v>10</v>
      </c>
      <c r="W81" s="1644">
        <v>0</v>
      </c>
      <c r="X81" s="1644">
        <v>0</v>
      </c>
      <c r="Y81" s="1643">
        <v>1</v>
      </c>
      <c r="Z81" s="1643">
        <v>2</v>
      </c>
      <c r="AA81" s="1644">
        <v>0</v>
      </c>
      <c r="AB81" s="1643">
        <v>1</v>
      </c>
      <c r="AC81" s="1644">
        <v>0</v>
      </c>
      <c r="AD81" s="1643">
        <v>3</v>
      </c>
      <c r="AE81" s="1644">
        <v>0</v>
      </c>
      <c r="AF81" s="1644">
        <v>0</v>
      </c>
      <c r="AG81" s="1643">
        <v>1</v>
      </c>
      <c r="AH81" s="1644">
        <v>0</v>
      </c>
      <c r="AI81" s="1643">
        <v>1</v>
      </c>
      <c r="AJ81" s="1644">
        <v>0</v>
      </c>
      <c r="AK81" s="1644">
        <v>0</v>
      </c>
      <c r="AL81" s="1643">
        <v>3</v>
      </c>
      <c r="AM81" s="1644">
        <v>0</v>
      </c>
      <c r="AN81" s="1644">
        <v>0</v>
      </c>
      <c r="AO81" s="1643">
        <v>1</v>
      </c>
      <c r="AP81" s="1644">
        <v>0</v>
      </c>
      <c r="AQ81" s="1644">
        <v>0</v>
      </c>
      <c r="AR81" s="1644">
        <v>0</v>
      </c>
      <c r="AS81" s="1644">
        <v>0</v>
      </c>
      <c r="AT81" s="1643">
        <v>2</v>
      </c>
      <c r="AU81" s="1644">
        <v>0</v>
      </c>
      <c r="AV81" s="1644">
        <v>0</v>
      </c>
      <c r="AW81" s="1643">
        <v>1</v>
      </c>
      <c r="AX81" s="1644">
        <v>0</v>
      </c>
      <c r="AY81" s="1644">
        <v>0</v>
      </c>
      <c r="AZ81" s="1643">
        <v>1</v>
      </c>
      <c r="BA81" s="1643">
        <v>1</v>
      </c>
      <c r="BB81" s="1644">
        <v>0</v>
      </c>
    </row>
    <row r="82" spans="2:54" ht="35.25" customHeight="1">
      <c r="B82" s="1077" t="s">
        <v>985</v>
      </c>
      <c r="C82" s="1076">
        <v>40</v>
      </c>
      <c r="D82" s="1643">
        <v>24</v>
      </c>
      <c r="E82" s="1643">
        <v>16</v>
      </c>
      <c r="F82" s="1643">
        <v>2</v>
      </c>
      <c r="G82" s="1643">
        <v>1</v>
      </c>
      <c r="H82" s="1643">
        <v>3</v>
      </c>
      <c r="I82" s="1644">
        <v>0</v>
      </c>
      <c r="J82" s="1644">
        <v>0</v>
      </c>
      <c r="K82" s="1644">
        <v>0</v>
      </c>
      <c r="L82" s="1644">
        <v>0</v>
      </c>
      <c r="M82" s="1643">
        <v>1</v>
      </c>
      <c r="N82" s="1643">
        <v>1</v>
      </c>
      <c r="O82" s="1643">
        <v>2</v>
      </c>
      <c r="P82" s="1643">
        <v>1</v>
      </c>
      <c r="Q82" s="1643">
        <v>1</v>
      </c>
      <c r="R82" s="1644">
        <v>0</v>
      </c>
      <c r="S82" s="1644">
        <v>0</v>
      </c>
      <c r="T82" s="1643">
        <v>1</v>
      </c>
      <c r="U82" s="1644">
        <v>0</v>
      </c>
      <c r="V82" s="1643">
        <v>4</v>
      </c>
      <c r="W82" s="1644">
        <v>0</v>
      </c>
      <c r="X82" s="1644">
        <v>0</v>
      </c>
      <c r="Y82" s="1643">
        <v>1</v>
      </c>
      <c r="Z82" s="1644">
        <v>0</v>
      </c>
      <c r="AA82" s="1644">
        <v>0</v>
      </c>
      <c r="AB82" s="1643">
        <v>1</v>
      </c>
      <c r="AC82" s="1643">
        <v>2</v>
      </c>
      <c r="AD82" s="1643">
        <v>3</v>
      </c>
      <c r="AE82" s="1643">
        <v>2</v>
      </c>
      <c r="AF82" s="1644">
        <v>0</v>
      </c>
      <c r="AG82" s="1643">
        <v>1</v>
      </c>
      <c r="AH82" s="1644">
        <v>0</v>
      </c>
      <c r="AI82" s="1644">
        <v>0</v>
      </c>
      <c r="AJ82" s="1644">
        <v>0</v>
      </c>
      <c r="AK82" s="1644">
        <v>0</v>
      </c>
      <c r="AL82" s="1643">
        <v>7</v>
      </c>
      <c r="AM82" s="1643">
        <v>1</v>
      </c>
      <c r="AN82" s="1643">
        <v>1</v>
      </c>
      <c r="AO82" s="1643">
        <v>2</v>
      </c>
      <c r="AP82" s="1644">
        <v>0</v>
      </c>
      <c r="AQ82" s="1643">
        <v>1</v>
      </c>
      <c r="AR82" s="1644">
        <v>0</v>
      </c>
      <c r="AS82" s="1644">
        <v>0</v>
      </c>
      <c r="AT82" s="1644">
        <v>0</v>
      </c>
      <c r="AU82" s="1643">
        <v>1</v>
      </c>
      <c r="AV82" s="1644">
        <v>0</v>
      </c>
      <c r="AW82" s="1644">
        <v>0</v>
      </c>
      <c r="AX82" s="1644">
        <v>0</v>
      </c>
      <c r="AY82" s="1644">
        <v>0</v>
      </c>
      <c r="AZ82" s="1644">
        <v>0</v>
      </c>
      <c r="BA82" s="1644">
        <v>0</v>
      </c>
      <c r="BB82" s="1644">
        <v>0</v>
      </c>
    </row>
    <row r="83" spans="2:54">
      <c r="B83" s="1077" t="s">
        <v>987</v>
      </c>
      <c r="C83" s="1076">
        <v>260</v>
      </c>
      <c r="D83" s="1643">
        <v>176</v>
      </c>
      <c r="E83" s="1643">
        <v>84</v>
      </c>
      <c r="F83" s="1643">
        <v>10</v>
      </c>
      <c r="G83" s="1643">
        <v>11</v>
      </c>
      <c r="H83" s="1643">
        <v>3</v>
      </c>
      <c r="I83" s="1643">
        <v>2</v>
      </c>
      <c r="J83" s="1643">
        <v>4</v>
      </c>
      <c r="K83" s="1643">
        <v>2</v>
      </c>
      <c r="L83" s="1643">
        <v>3</v>
      </c>
      <c r="M83" s="1644">
        <v>0</v>
      </c>
      <c r="N83" s="1643">
        <v>8</v>
      </c>
      <c r="O83" s="1643">
        <v>1</v>
      </c>
      <c r="P83" s="1643">
        <v>8</v>
      </c>
      <c r="Q83" s="1643">
        <v>10</v>
      </c>
      <c r="R83" s="1643">
        <v>3</v>
      </c>
      <c r="S83" s="1643">
        <v>1</v>
      </c>
      <c r="T83" s="1644">
        <v>0</v>
      </c>
      <c r="U83" s="1643">
        <v>1</v>
      </c>
      <c r="V83" s="1643">
        <v>30</v>
      </c>
      <c r="W83" s="1643">
        <v>1</v>
      </c>
      <c r="X83" s="1643">
        <v>5</v>
      </c>
      <c r="Y83" s="1643">
        <v>6</v>
      </c>
      <c r="Z83" s="1643">
        <v>4</v>
      </c>
      <c r="AA83" s="1643">
        <v>4</v>
      </c>
      <c r="AB83" s="1643">
        <v>11</v>
      </c>
      <c r="AC83" s="1643">
        <v>5</v>
      </c>
      <c r="AD83" s="1643">
        <v>16</v>
      </c>
      <c r="AE83" s="1643">
        <v>5</v>
      </c>
      <c r="AF83" s="1643">
        <v>1</v>
      </c>
      <c r="AG83" s="1644">
        <v>0</v>
      </c>
      <c r="AH83" s="1643">
        <v>2</v>
      </c>
      <c r="AI83" s="1643">
        <v>3</v>
      </c>
      <c r="AJ83" s="1643">
        <v>2</v>
      </c>
      <c r="AK83" s="1643">
        <v>1</v>
      </c>
      <c r="AL83" s="1643">
        <v>39</v>
      </c>
      <c r="AM83" s="1643">
        <v>17</v>
      </c>
      <c r="AN83" s="1643">
        <v>13</v>
      </c>
      <c r="AO83" s="1643">
        <v>7</v>
      </c>
      <c r="AP83" s="1643">
        <v>2</v>
      </c>
      <c r="AQ83" s="1643">
        <v>2</v>
      </c>
      <c r="AR83" s="1644">
        <v>0</v>
      </c>
      <c r="AS83" s="1644">
        <v>0</v>
      </c>
      <c r="AT83" s="1643">
        <v>2</v>
      </c>
      <c r="AU83" s="1643">
        <v>3</v>
      </c>
      <c r="AV83" s="1644">
        <v>0</v>
      </c>
      <c r="AW83" s="1643">
        <v>1</v>
      </c>
      <c r="AX83" s="1643">
        <v>8</v>
      </c>
      <c r="AY83" s="1643">
        <v>1</v>
      </c>
      <c r="AZ83" s="1643">
        <v>2</v>
      </c>
      <c r="BA83" s="1644">
        <v>0</v>
      </c>
      <c r="BB83" s="1644">
        <v>0</v>
      </c>
    </row>
    <row r="84" spans="2:54">
      <c r="B84" s="1077" t="s">
        <v>989</v>
      </c>
      <c r="C84" s="1076">
        <v>137</v>
      </c>
      <c r="D84" s="1643">
        <v>102</v>
      </c>
      <c r="E84" s="1643">
        <v>35</v>
      </c>
      <c r="F84" s="1643">
        <v>4</v>
      </c>
      <c r="G84" s="1643">
        <v>3</v>
      </c>
      <c r="H84" s="1643">
        <v>3</v>
      </c>
      <c r="I84" s="1644">
        <v>0</v>
      </c>
      <c r="J84" s="1644">
        <v>0</v>
      </c>
      <c r="K84" s="1644">
        <v>0</v>
      </c>
      <c r="L84" s="1643">
        <v>2</v>
      </c>
      <c r="M84" s="1644">
        <v>0</v>
      </c>
      <c r="N84" s="1643">
        <v>1</v>
      </c>
      <c r="O84" s="1643">
        <v>1</v>
      </c>
      <c r="P84" s="1643">
        <v>2</v>
      </c>
      <c r="Q84" s="1643">
        <v>1</v>
      </c>
      <c r="R84" s="1643">
        <v>7</v>
      </c>
      <c r="S84" s="1644">
        <v>0</v>
      </c>
      <c r="T84" s="1643">
        <v>2</v>
      </c>
      <c r="U84" s="1643">
        <v>5</v>
      </c>
      <c r="V84" s="1643">
        <v>35</v>
      </c>
      <c r="W84" s="1643">
        <v>1</v>
      </c>
      <c r="X84" s="1643">
        <v>1</v>
      </c>
      <c r="Y84" s="1643">
        <v>1</v>
      </c>
      <c r="Z84" s="1643">
        <v>2</v>
      </c>
      <c r="AA84" s="1644">
        <v>0</v>
      </c>
      <c r="AB84" s="1643">
        <v>4</v>
      </c>
      <c r="AC84" s="1643">
        <v>2</v>
      </c>
      <c r="AD84" s="1643">
        <v>9</v>
      </c>
      <c r="AE84" s="1643">
        <v>1</v>
      </c>
      <c r="AF84" s="1643">
        <v>3</v>
      </c>
      <c r="AG84" s="1643">
        <v>1</v>
      </c>
      <c r="AH84" s="1644">
        <v>0</v>
      </c>
      <c r="AI84" s="1644">
        <v>0</v>
      </c>
      <c r="AJ84" s="1644">
        <v>0</v>
      </c>
      <c r="AK84" s="1644">
        <v>0</v>
      </c>
      <c r="AL84" s="1643">
        <v>15</v>
      </c>
      <c r="AM84" s="1643">
        <v>11</v>
      </c>
      <c r="AN84" s="1643">
        <v>1</v>
      </c>
      <c r="AO84" s="1643">
        <v>1</v>
      </c>
      <c r="AP84" s="1644">
        <v>0</v>
      </c>
      <c r="AQ84" s="1643">
        <v>1</v>
      </c>
      <c r="AR84" s="1644">
        <v>0</v>
      </c>
      <c r="AS84" s="1644">
        <v>0</v>
      </c>
      <c r="AT84" s="1643">
        <v>1</v>
      </c>
      <c r="AU84" s="1643">
        <v>2</v>
      </c>
      <c r="AV84" s="1643">
        <v>3</v>
      </c>
      <c r="AW84" s="1643">
        <v>4</v>
      </c>
      <c r="AX84" s="1643">
        <v>6</v>
      </c>
      <c r="AY84" s="1644">
        <v>0</v>
      </c>
      <c r="AZ84" s="1644">
        <v>0</v>
      </c>
      <c r="BA84" s="1644">
        <v>0</v>
      </c>
      <c r="BB84" s="1643">
        <v>1</v>
      </c>
    </row>
    <row r="85" spans="2:54">
      <c r="B85" s="1077" t="s">
        <v>991</v>
      </c>
      <c r="C85" s="1076">
        <v>548</v>
      </c>
      <c r="D85" s="1643">
        <v>406</v>
      </c>
      <c r="E85" s="1643">
        <v>142</v>
      </c>
      <c r="F85" s="1643">
        <v>6</v>
      </c>
      <c r="G85" s="1643">
        <v>11</v>
      </c>
      <c r="H85" s="1643">
        <v>9</v>
      </c>
      <c r="I85" s="1643">
        <v>1</v>
      </c>
      <c r="J85" s="1643">
        <v>2</v>
      </c>
      <c r="K85" s="1643">
        <v>2</v>
      </c>
      <c r="L85" s="1643">
        <v>6</v>
      </c>
      <c r="M85" s="1643">
        <v>3</v>
      </c>
      <c r="N85" s="1643">
        <v>27</v>
      </c>
      <c r="O85" s="1643">
        <v>15</v>
      </c>
      <c r="P85" s="1643">
        <v>18</v>
      </c>
      <c r="Q85" s="1643">
        <v>14</v>
      </c>
      <c r="R85" s="1643">
        <v>9</v>
      </c>
      <c r="S85" s="1644">
        <v>0</v>
      </c>
      <c r="T85" s="1643">
        <v>13</v>
      </c>
      <c r="U85" s="1643">
        <v>3</v>
      </c>
      <c r="V85" s="1643">
        <v>85</v>
      </c>
      <c r="W85" s="1643">
        <v>4</v>
      </c>
      <c r="X85" s="1643">
        <v>10</v>
      </c>
      <c r="Y85" s="1643">
        <v>5</v>
      </c>
      <c r="Z85" s="1643">
        <v>9</v>
      </c>
      <c r="AA85" s="1643">
        <v>5</v>
      </c>
      <c r="AB85" s="1643">
        <v>19</v>
      </c>
      <c r="AC85" s="1643">
        <v>6</v>
      </c>
      <c r="AD85" s="1643">
        <v>40</v>
      </c>
      <c r="AE85" s="1643">
        <v>14</v>
      </c>
      <c r="AF85" s="1643">
        <v>8</v>
      </c>
      <c r="AG85" s="1643">
        <v>3</v>
      </c>
      <c r="AH85" s="1643">
        <v>4</v>
      </c>
      <c r="AI85" s="1643">
        <v>1</v>
      </c>
      <c r="AJ85" s="1643">
        <v>2</v>
      </c>
      <c r="AK85" s="1644">
        <v>0</v>
      </c>
      <c r="AL85" s="1643">
        <v>76</v>
      </c>
      <c r="AM85" s="1643">
        <v>27</v>
      </c>
      <c r="AN85" s="1643">
        <v>35</v>
      </c>
      <c r="AO85" s="1643">
        <v>17</v>
      </c>
      <c r="AP85" s="1644">
        <v>0</v>
      </c>
      <c r="AQ85" s="1643">
        <v>1</v>
      </c>
      <c r="AR85" s="1643">
        <v>1</v>
      </c>
      <c r="AS85" s="1644">
        <v>0</v>
      </c>
      <c r="AT85" s="1643">
        <v>2</v>
      </c>
      <c r="AU85" s="1643">
        <v>2</v>
      </c>
      <c r="AV85" s="1643">
        <v>5</v>
      </c>
      <c r="AW85" s="1643">
        <v>1</v>
      </c>
      <c r="AX85" s="1643">
        <v>16</v>
      </c>
      <c r="AY85" s="1643">
        <v>4</v>
      </c>
      <c r="AZ85" s="1643">
        <v>4</v>
      </c>
      <c r="BA85" s="1643">
        <v>3</v>
      </c>
      <c r="BB85" s="1644">
        <v>0</v>
      </c>
    </row>
    <row r="86" spans="2:54" ht="31.5" customHeight="1">
      <c r="B86" s="1386" t="s">
        <v>1413</v>
      </c>
      <c r="C86" s="1386"/>
      <c r="D86" s="1386"/>
      <c r="E86" s="1386"/>
      <c r="F86" s="1386"/>
      <c r="G86" s="1386"/>
      <c r="H86" s="1386"/>
    </row>
    <row r="87" spans="2:54" ht="30.75" customHeight="1">
      <c r="B87" s="1387" t="s">
        <v>1412</v>
      </c>
      <c r="C87" s="1387"/>
      <c r="D87" s="1387"/>
      <c r="E87" s="1387"/>
      <c r="F87" s="1387"/>
      <c r="G87" s="1387"/>
      <c r="H87" s="1387"/>
    </row>
    <row r="88" spans="2:54" ht="16.5">
      <c r="B88" s="133" t="s">
        <v>1411</v>
      </c>
      <c r="C88" s="53"/>
      <c r="D88" s="53"/>
      <c r="E88" s="53"/>
      <c r="F88" s="53"/>
      <c r="G88" s="53"/>
      <c r="H88" s="53"/>
    </row>
  </sheetData>
  <mergeCells count="30">
    <mergeCell ref="B86:H86"/>
    <mergeCell ref="B87:H87"/>
    <mergeCell ref="T3:U3"/>
    <mergeCell ref="D3:E3"/>
    <mergeCell ref="F3:G3"/>
    <mergeCell ref="H3:I3"/>
    <mergeCell ref="C3:C4"/>
    <mergeCell ref="B3:B4"/>
    <mergeCell ref="R3:S3"/>
    <mergeCell ref="AV3:AW3"/>
    <mergeCell ref="AB3:AC3"/>
    <mergeCell ref="AD3:AE3"/>
    <mergeCell ref="AF3:AG3"/>
    <mergeCell ref="AH3:AI3"/>
    <mergeCell ref="B2:Q2"/>
    <mergeCell ref="AZ3:BA3"/>
    <mergeCell ref="AJ3:AK3"/>
    <mergeCell ref="AL3:AM3"/>
    <mergeCell ref="AN3:AO3"/>
    <mergeCell ref="AP3:AQ3"/>
    <mergeCell ref="AR3:AS3"/>
    <mergeCell ref="AT3:AU3"/>
    <mergeCell ref="AX3:AY3"/>
    <mergeCell ref="V3:W3"/>
    <mergeCell ref="X3:Y3"/>
    <mergeCell ref="Z3:AA3"/>
    <mergeCell ref="J3:K3"/>
    <mergeCell ref="L3:M3"/>
    <mergeCell ref="N3:O3"/>
    <mergeCell ref="P3:Q3"/>
  </mergeCells>
  <hyperlinks>
    <hyperlink ref="BD3" location="INDICE!B100" display="INDICE"/>
  </hyperlinks>
  <pageMargins left="0.7" right="0.7" top="0.75" bottom="0.75" header="0.3" footer="0.3"/>
  <pageSetup paperSize="9"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02"/>
  <sheetViews>
    <sheetView showGridLines="0" zoomScaleNormal="100" workbookViewId="0">
      <selection activeCell="E4" sqref="E4:AB93"/>
    </sheetView>
  </sheetViews>
  <sheetFormatPr baseColWidth="10" defaultColWidth="12.5703125" defaultRowHeight="11.25"/>
  <cols>
    <col min="1" max="1" width="3.7109375" style="668" customWidth="1"/>
    <col min="2" max="2" width="25.5703125" style="666" bestFit="1" customWidth="1"/>
    <col min="3" max="3" width="25.5703125" style="666" customWidth="1"/>
    <col min="4" max="4" width="14.140625" style="668" customWidth="1"/>
    <col min="5" max="6" width="11.42578125" style="668" customWidth="1"/>
    <col min="7" max="8" width="7.5703125" style="668" customWidth="1"/>
    <col min="9" max="9" width="8.42578125" style="668" customWidth="1"/>
    <col min="10" max="10" width="7.5703125" style="668" customWidth="1"/>
    <col min="11" max="16" width="11.42578125" style="668" customWidth="1"/>
    <col min="17" max="28" width="12.5703125" style="668"/>
    <col min="29" max="29" width="8" style="668" customWidth="1"/>
    <col min="30" max="16384" width="12.5703125" style="668"/>
  </cols>
  <sheetData>
    <row r="1" spans="2:30" ht="77.25" customHeight="1">
      <c r="B1" s="667"/>
      <c r="C1" s="667"/>
      <c r="D1" s="667"/>
      <c r="E1" s="667"/>
      <c r="F1" s="667"/>
      <c r="G1" s="667"/>
      <c r="H1" s="667"/>
      <c r="I1" s="667"/>
      <c r="J1" s="667"/>
      <c r="K1" s="667"/>
      <c r="L1" s="667"/>
      <c r="M1" s="667"/>
      <c r="N1" s="667"/>
      <c r="O1" s="667"/>
      <c r="P1" s="667"/>
    </row>
    <row r="2" spans="2:30" ht="55.5" customHeight="1">
      <c r="B2" s="1531" t="s">
        <v>2348</v>
      </c>
      <c r="C2" s="1531"/>
      <c r="D2" s="1531"/>
      <c r="E2" s="1531"/>
      <c r="F2" s="1531"/>
      <c r="G2" s="1531"/>
      <c r="H2" s="1531"/>
      <c r="I2" s="1531"/>
      <c r="J2" s="1531"/>
      <c r="K2" s="1531"/>
      <c r="L2" s="1531"/>
      <c r="M2" s="1531"/>
      <c r="N2" s="1531"/>
      <c r="O2" s="1531"/>
      <c r="P2" s="1068"/>
      <c r="Q2" s="1068"/>
      <c r="R2" s="1068"/>
      <c r="S2" s="1068"/>
      <c r="T2" s="1068"/>
      <c r="U2" s="1068"/>
      <c r="V2" s="1068"/>
      <c r="W2" s="1068"/>
      <c r="X2" s="1068"/>
      <c r="Y2" s="1068"/>
      <c r="Z2" s="1068"/>
      <c r="AA2" s="1068"/>
      <c r="AB2" s="1068"/>
    </row>
    <row r="3" spans="2:30" s="669" customFormat="1" ht="12" customHeight="1">
      <c r="B3" s="1532" t="s">
        <v>893</v>
      </c>
      <c r="C3" s="1532"/>
      <c r="D3" s="1072" t="s">
        <v>49</v>
      </c>
      <c r="E3" s="1072" t="s">
        <v>2477</v>
      </c>
      <c r="F3" s="1072" t="s">
        <v>2478</v>
      </c>
      <c r="G3" s="1072" t="s">
        <v>1073</v>
      </c>
      <c r="H3" s="1072" t="s">
        <v>1074</v>
      </c>
      <c r="I3" s="1072" t="s">
        <v>1075</v>
      </c>
      <c r="J3" s="1072" t="s">
        <v>1076</v>
      </c>
      <c r="K3" s="1072" t="s">
        <v>996</v>
      </c>
      <c r="L3" s="1072" t="s">
        <v>997</v>
      </c>
      <c r="M3" s="1072" t="s">
        <v>96</v>
      </c>
      <c r="N3" s="1072" t="s">
        <v>97</v>
      </c>
      <c r="O3" s="1072" t="s">
        <v>98</v>
      </c>
      <c r="P3" s="1072" t="s">
        <v>99</v>
      </c>
      <c r="Q3" s="1072" t="s">
        <v>100</v>
      </c>
      <c r="R3" s="1072" t="s">
        <v>101</v>
      </c>
      <c r="S3" s="1072" t="s">
        <v>102</v>
      </c>
      <c r="T3" s="1072" t="s">
        <v>1289</v>
      </c>
      <c r="U3" s="1072" t="s">
        <v>1290</v>
      </c>
      <c r="V3" s="1072" t="s">
        <v>1291</v>
      </c>
      <c r="W3" s="1072" t="s">
        <v>1292</v>
      </c>
      <c r="X3" s="1072" t="s">
        <v>1293</v>
      </c>
      <c r="Y3" s="1072" t="s">
        <v>1294</v>
      </c>
      <c r="Z3" s="1072" t="s">
        <v>1295</v>
      </c>
      <c r="AA3" s="1072" t="s">
        <v>885</v>
      </c>
      <c r="AB3" s="1072" t="s">
        <v>109</v>
      </c>
      <c r="AD3" s="781" t="s">
        <v>389</v>
      </c>
    </row>
    <row r="4" spans="2:30" s="669" customFormat="1" ht="14.25">
      <c r="B4" s="1530" t="s">
        <v>49</v>
      </c>
      <c r="C4" s="1070" t="s">
        <v>49</v>
      </c>
      <c r="D4" s="1074">
        <v>71007</v>
      </c>
      <c r="E4" s="1638">
        <v>2040</v>
      </c>
      <c r="F4" s="1638">
        <v>1310</v>
      </c>
      <c r="G4" s="1638">
        <v>331</v>
      </c>
      <c r="H4" s="1638">
        <v>175</v>
      </c>
      <c r="I4" s="1638">
        <v>107</v>
      </c>
      <c r="J4" s="1638">
        <v>96</v>
      </c>
      <c r="K4" s="1638">
        <v>422</v>
      </c>
      <c r="L4" s="1638">
        <v>516</v>
      </c>
      <c r="M4" s="1638">
        <v>1108</v>
      </c>
      <c r="N4" s="1638">
        <v>1539</v>
      </c>
      <c r="O4" s="1638">
        <v>1603</v>
      </c>
      <c r="P4" s="1638">
        <v>1600</v>
      </c>
      <c r="Q4" s="1638">
        <v>1796</v>
      </c>
      <c r="R4" s="1638">
        <v>1862</v>
      </c>
      <c r="S4" s="1638">
        <v>2249</v>
      </c>
      <c r="T4" s="1638">
        <v>2849</v>
      </c>
      <c r="U4" s="1638">
        <v>3707</v>
      </c>
      <c r="V4" s="1638">
        <v>4496</v>
      </c>
      <c r="W4" s="1638">
        <v>5167</v>
      </c>
      <c r="X4" s="1638">
        <v>5929</v>
      </c>
      <c r="Y4" s="1638">
        <v>6805</v>
      </c>
      <c r="Z4" s="1638">
        <v>7718</v>
      </c>
      <c r="AA4" s="1638">
        <v>17569</v>
      </c>
      <c r="AB4" s="1638">
        <v>13</v>
      </c>
    </row>
    <row r="5" spans="2:30" ht="14.25">
      <c r="B5" s="1530"/>
      <c r="C5" s="1069" t="s">
        <v>70</v>
      </c>
      <c r="D5" s="1071">
        <v>39040</v>
      </c>
      <c r="E5" s="1639">
        <v>1152</v>
      </c>
      <c r="F5" s="1639">
        <v>700</v>
      </c>
      <c r="G5" s="1639">
        <v>177</v>
      </c>
      <c r="H5" s="1639">
        <v>98</v>
      </c>
      <c r="I5" s="1639">
        <v>62</v>
      </c>
      <c r="J5" s="1639">
        <v>46</v>
      </c>
      <c r="K5" s="1639">
        <v>235</v>
      </c>
      <c r="L5" s="1639">
        <v>296</v>
      </c>
      <c r="M5" s="1639">
        <v>767</v>
      </c>
      <c r="N5" s="1639">
        <v>1180</v>
      </c>
      <c r="O5" s="1639">
        <v>1215</v>
      </c>
      <c r="P5" s="1639">
        <v>1131</v>
      </c>
      <c r="Q5" s="1639">
        <v>1193</v>
      </c>
      <c r="R5" s="1639">
        <v>1184</v>
      </c>
      <c r="S5" s="1639">
        <v>1368</v>
      </c>
      <c r="T5" s="1639">
        <v>1674</v>
      </c>
      <c r="U5" s="1639">
        <v>2206</v>
      </c>
      <c r="V5" s="1639">
        <v>2576</v>
      </c>
      <c r="W5" s="1639">
        <v>2883</v>
      </c>
      <c r="X5" s="1639">
        <v>3279</v>
      </c>
      <c r="Y5" s="1639">
        <v>3724</v>
      </c>
      <c r="Z5" s="1639">
        <v>4072</v>
      </c>
      <c r="AA5" s="1639">
        <v>7809</v>
      </c>
      <c r="AB5" s="1639">
        <v>13</v>
      </c>
    </row>
    <row r="6" spans="2:30" ht="14.25">
      <c r="B6" s="1530"/>
      <c r="C6" s="1069" t="s">
        <v>71</v>
      </c>
      <c r="D6" s="1071">
        <v>31967</v>
      </c>
      <c r="E6" s="1639">
        <v>888</v>
      </c>
      <c r="F6" s="1639">
        <v>610</v>
      </c>
      <c r="G6" s="1639">
        <v>154</v>
      </c>
      <c r="H6" s="1639">
        <v>77</v>
      </c>
      <c r="I6" s="1639">
        <v>45</v>
      </c>
      <c r="J6" s="1639">
        <v>50</v>
      </c>
      <c r="K6" s="1639">
        <v>187</v>
      </c>
      <c r="L6" s="1639">
        <v>220</v>
      </c>
      <c r="M6" s="1639">
        <v>341</v>
      </c>
      <c r="N6" s="1639">
        <v>359</v>
      </c>
      <c r="O6" s="1639">
        <v>388</v>
      </c>
      <c r="P6" s="1639">
        <v>469</v>
      </c>
      <c r="Q6" s="1639">
        <v>603</v>
      </c>
      <c r="R6" s="1639">
        <v>678</v>
      </c>
      <c r="S6" s="1639">
        <v>881</v>
      </c>
      <c r="T6" s="1639">
        <v>1175</v>
      </c>
      <c r="U6" s="1639">
        <v>1501</v>
      </c>
      <c r="V6" s="1639">
        <v>1920</v>
      </c>
      <c r="W6" s="1639">
        <v>2284</v>
      </c>
      <c r="X6" s="1639">
        <v>2650</v>
      </c>
      <c r="Y6" s="1639">
        <v>3081</v>
      </c>
      <c r="Z6" s="1639">
        <v>3646</v>
      </c>
      <c r="AA6" s="1639">
        <v>9760</v>
      </c>
      <c r="AB6" s="1638">
        <v>0</v>
      </c>
    </row>
    <row r="7" spans="2:30" s="670" customFormat="1" ht="14.25">
      <c r="B7" s="1530" t="s">
        <v>81</v>
      </c>
      <c r="C7" s="1098" t="s">
        <v>49</v>
      </c>
      <c r="D7" s="1073">
        <v>32193</v>
      </c>
      <c r="E7" s="1640">
        <v>855</v>
      </c>
      <c r="F7" s="1640">
        <v>628</v>
      </c>
      <c r="G7" s="1640">
        <v>166</v>
      </c>
      <c r="H7" s="1640">
        <v>81</v>
      </c>
      <c r="I7" s="1640">
        <v>57</v>
      </c>
      <c r="J7" s="1640">
        <v>41</v>
      </c>
      <c r="K7" s="1640">
        <v>176</v>
      </c>
      <c r="L7" s="1640">
        <v>245</v>
      </c>
      <c r="M7" s="1640">
        <v>467</v>
      </c>
      <c r="N7" s="1640">
        <v>623</v>
      </c>
      <c r="O7" s="1640">
        <v>622</v>
      </c>
      <c r="P7" s="1640">
        <v>668</v>
      </c>
      <c r="Q7" s="1640">
        <v>691</v>
      </c>
      <c r="R7" s="1640">
        <v>739</v>
      </c>
      <c r="S7" s="1640">
        <v>923</v>
      </c>
      <c r="T7" s="1640">
        <v>1090</v>
      </c>
      <c r="U7" s="1640">
        <v>1400</v>
      </c>
      <c r="V7" s="1640">
        <v>1693</v>
      </c>
      <c r="W7" s="1640">
        <v>1901</v>
      </c>
      <c r="X7" s="1640">
        <v>2546</v>
      </c>
      <c r="Y7" s="1640">
        <v>3186</v>
      </c>
      <c r="Z7" s="1640">
        <v>3795</v>
      </c>
      <c r="AA7" s="1640">
        <v>9588</v>
      </c>
      <c r="AB7" s="1640">
        <v>12</v>
      </c>
    </row>
    <row r="8" spans="2:30" ht="14.25">
      <c r="B8" s="1530"/>
      <c r="C8" s="1098" t="s">
        <v>70</v>
      </c>
      <c r="D8" s="1073">
        <v>17045</v>
      </c>
      <c r="E8" s="1640">
        <v>496</v>
      </c>
      <c r="F8" s="1640">
        <v>352</v>
      </c>
      <c r="G8" s="1640">
        <v>87</v>
      </c>
      <c r="H8" s="1640">
        <v>45</v>
      </c>
      <c r="I8" s="1640">
        <v>32</v>
      </c>
      <c r="J8" s="1640">
        <v>17</v>
      </c>
      <c r="K8" s="1640">
        <v>93</v>
      </c>
      <c r="L8" s="1640">
        <v>137</v>
      </c>
      <c r="M8" s="1640">
        <v>304</v>
      </c>
      <c r="N8" s="1640">
        <v>485</v>
      </c>
      <c r="O8" s="1640">
        <v>472</v>
      </c>
      <c r="P8" s="1640">
        <v>473</v>
      </c>
      <c r="Q8" s="1640">
        <v>438</v>
      </c>
      <c r="R8" s="1640">
        <v>481</v>
      </c>
      <c r="S8" s="1640">
        <v>548</v>
      </c>
      <c r="T8" s="1640">
        <v>609</v>
      </c>
      <c r="U8" s="1640">
        <v>831</v>
      </c>
      <c r="V8" s="1640">
        <v>952</v>
      </c>
      <c r="W8" s="1640">
        <v>1013</v>
      </c>
      <c r="X8" s="1640">
        <v>1364</v>
      </c>
      <c r="Y8" s="1640">
        <v>1710</v>
      </c>
      <c r="Z8" s="1640">
        <v>1968</v>
      </c>
      <c r="AA8" s="1640">
        <v>4126</v>
      </c>
      <c r="AB8" s="1640">
        <v>12</v>
      </c>
    </row>
    <row r="9" spans="2:30" ht="14.25">
      <c r="B9" s="1530"/>
      <c r="C9" s="1098" t="s">
        <v>71</v>
      </c>
      <c r="D9" s="1073">
        <v>15148</v>
      </c>
      <c r="E9" s="1640">
        <v>359</v>
      </c>
      <c r="F9" s="1640">
        <v>276</v>
      </c>
      <c r="G9" s="1640">
        <v>79</v>
      </c>
      <c r="H9" s="1640">
        <v>36</v>
      </c>
      <c r="I9" s="1640">
        <v>25</v>
      </c>
      <c r="J9" s="1640">
        <v>24</v>
      </c>
      <c r="K9" s="1640">
        <v>83</v>
      </c>
      <c r="L9" s="1640">
        <v>108</v>
      </c>
      <c r="M9" s="1640">
        <v>163</v>
      </c>
      <c r="N9" s="1640">
        <v>138</v>
      </c>
      <c r="O9" s="1640">
        <v>150</v>
      </c>
      <c r="P9" s="1640">
        <v>195</v>
      </c>
      <c r="Q9" s="1640">
        <v>253</v>
      </c>
      <c r="R9" s="1640">
        <v>258</v>
      </c>
      <c r="S9" s="1640">
        <v>375</v>
      </c>
      <c r="T9" s="1640">
        <v>481</v>
      </c>
      <c r="U9" s="1640">
        <v>569</v>
      </c>
      <c r="V9" s="1640">
        <v>741</v>
      </c>
      <c r="W9" s="1640">
        <v>888</v>
      </c>
      <c r="X9" s="1640">
        <v>1182</v>
      </c>
      <c r="Y9" s="1640">
        <v>1476</v>
      </c>
      <c r="Z9" s="1640">
        <v>1827</v>
      </c>
      <c r="AA9" s="1640">
        <v>5462</v>
      </c>
      <c r="AB9" s="1641">
        <v>0</v>
      </c>
    </row>
    <row r="10" spans="2:30" s="670" customFormat="1" ht="14.25">
      <c r="B10" s="1530" t="s">
        <v>133</v>
      </c>
      <c r="C10" s="1070" t="s">
        <v>49</v>
      </c>
      <c r="D10" s="1071">
        <v>3592</v>
      </c>
      <c r="E10" s="1639">
        <v>80</v>
      </c>
      <c r="F10" s="1639">
        <v>51</v>
      </c>
      <c r="G10" s="1639">
        <v>10</v>
      </c>
      <c r="H10" s="1639">
        <v>7</v>
      </c>
      <c r="I10" s="1639">
        <v>4</v>
      </c>
      <c r="J10" s="1639">
        <v>7</v>
      </c>
      <c r="K10" s="1639">
        <v>12</v>
      </c>
      <c r="L10" s="1639">
        <v>33</v>
      </c>
      <c r="M10" s="1639">
        <v>57</v>
      </c>
      <c r="N10" s="1639">
        <v>67</v>
      </c>
      <c r="O10" s="1639">
        <v>64</v>
      </c>
      <c r="P10" s="1639">
        <v>64</v>
      </c>
      <c r="Q10" s="1639">
        <v>70</v>
      </c>
      <c r="R10" s="1639">
        <v>83</v>
      </c>
      <c r="S10" s="1639">
        <v>107</v>
      </c>
      <c r="T10" s="1639">
        <v>124</v>
      </c>
      <c r="U10" s="1639">
        <v>151</v>
      </c>
      <c r="V10" s="1639">
        <v>185</v>
      </c>
      <c r="W10" s="1639">
        <v>219</v>
      </c>
      <c r="X10" s="1639">
        <v>267</v>
      </c>
      <c r="Y10" s="1639">
        <v>348</v>
      </c>
      <c r="Z10" s="1639">
        <v>421</v>
      </c>
      <c r="AA10" s="1639">
        <v>1161</v>
      </c>
      <c r="AB10" s="1638">
        <v>0</v>
      </c>
    </row>
    <row r="11" spans="2:30" s="670" customFormat="1" ht="14.25">
      <c r="B11" s="1530"/>
      <c r="C11" s="1070" t="s">
        <v>70</v>
      </c>
      <c r="D11" s="1071">
        <v>1839</v>
      </c>
      <c r="E11" s="1639">
        <v>45</v>
      </c>
      <c r="F11" s="1639">
        <v>30</v>
      </c>
      <c r="G11" s="1639">
        <v>7</v>
      </c>
      <c r="H11" s="1639">
        <v>3</v>
      </c>
      <c r="I11" s="1639">
        <v>2</v>
      </c>
      <c r="J11" s="1639">
        <v>1</v>
      </c>
      <c r="K11" s="1639">
        <v>6</v>
      </c>
      <c r="L11" s="1639">
        <v>22</v>
      </c>
      <c r="M11" s="1639">
        <v>43</v>
      </c>
      <c r="N11" s="1639">
        <v>53</v>
      </c>
      <c r="O11" s="1639">
        <v>54</v>
      </c>
      <c r="P11" s="1639">
        <v>40</v>
      </c>
      <c r="Q11" s="1639">
        <v>56</v>
      </c>
      <c r="R11" s="1639">
        <v>55</v>
      </c>
      <c r="S11" s="1639">
        <v>75</v>
      </c>
      <c r="T11" s="1639">
        <v>68</v>
      </c>
      <c r="U11" s="1639">
        <v>79</v>
      </c>
      <c r="V11" s="1639">
        <v>114</v>
      </c>
      <c r="W11" s="1639">
        <v>115</v>
      </c>
      <c r="X11" s="1639">
        <v>139</v>
      </c>
      <c r="Y11" s="1639">
        <v>171</v>
      </c>
      <c r="Z11" s="1639">
        <v>205</v>
      </c>
      <c r="AA11" s="1639">
        <v>456</v>
      </c>
      <c r="AB11" s="1638">
        <v>0</v>
      </c>
    </row>
    <row r="12" spans="2:30" ht="14.25">
      <c r="B12" s="1530"/>
      <c r="C12" s="1070" t="s">
        <v>71</v>
      </c>
      <c r="D12" s="1071">
        <v>1753</v>
      </c>
      <c r="E12" s="1639">
        <v>35</v>
      </c>
      <c r="F12" s="1639">
        <v>21</v>
      </c>
      <c r="G12" s="1639">
        <v>3</v>
      </c>
      <c r="H12" s="1639">
        <v>4</v>
      </c>
      <c r="I12" s="1639">
        <v>2</v>
      </c>
      <c r="J12" s="1639">
        <v>6</v>
      </c>
      <c r="K12" s="1639">
        <v>6</v>
      </c>
      <c r="L12" s="1639">
        <v>11</v>
      </c>
      <c r="M12" s="1639">
        <v>14</v>
      </c>
      <c r="N12" s="1639">
        <v>14</v>
      </c>
      <c r="O12" s="1639">
        <v>10</v>
      </c>
      <c r="P12" s="1639">
        <v>24</v>
      </c>
      <c r="Q12" s="1639">
        <v>14</v>
      </c>
      <c r="R12" s="1639">
        <v>28</v>
      </c>
      <c r="S12" s="1639">
        <v>32</v>
      </c>
      <c r="T12" s="1639">
        <v>56</v>
      </c>
      <c r="U12" s="1639">
        <v>72</v>
      </c>
      <c r="V12" s="1639">
        <v>71</v>
      </c>
      <c r="W12" s="1639">
        <v>104</v>
      </c>
      <c r="X12" s="1639">
        <v>128</v>
      </c>
      <c r="Y12" s="1639">
        <v>177</v>
      </c>
      <c r="Z12" s="1639">
        <v>216</v>
      </c>
      <c r="AA12" s="1639">
        <v>705</v>
      </c>
      <c r="AB12" s="1638">
        <v>0</v>
      </c>
    </row>
    <row r="13" spans="2:30" s="670" customFormat="1" ht="14.25">
      <c r="B13" s="1530" t="s">
        <v>116</v>
      </c>
      <c r="C13" s="1070" t="s">
        <v>49</v>
      </c>
      <c r="D13" s="1071">
        <v>1027</v>
      </c>
      <c r="E13" s="1639">
        <v>21</v>
      </c>
      <c r="F13" s="1639">
        <v>27</v>
      </c>
      <c r="G13" s="1639">
        <v>7</v>
      </c>
      <c r="H13" s="1639">
        <v>5</v>
      </c>
      <c r="I13" s="1638">
        <v>0</v>
      </c>
      <c r="J13" s="1639">
        <v>1</v>
      </c>
      <c r="K13" s="1639">
        <v>7</v>
      </c>
      <c r="L13" s="1639">
        <v>4</v>
      </c>
      <c r="M13" s="1639">
        <v>23</v>
      </c>
      <c r="N13" s="1639">
        <v>25</v>
      </c>
      <c r="O13" s="1639">
        <v>18</v>
      </c>
      <c r="P13" s="1639">
        <v>19</v>
      </c>
      <c r="Q13" s="1639">
        <v>16</v>
      </c>
      <c r="R13" s="1639">
        <v>17</v>
      </c>
      <c r="S13" s="1639">
        <v>19</v>
      </c>
      <c r="T13" s="1639">
        <v>23</v>
      </c>
      <c r="U13" s="1639">
        <v>31</v>
      </c>
      <c r="V13" s="1639">
        <v>39</v>
      </c>
      <c r="W13" s="1639">
        <v>55</v>
      </c>
      <c r="X13" s="1639">
        <v>70</v>
      </c>
      <c r="Y13" s="1639">
        <v>103</v>
      </c>
      <c r="Z13" s="1639">
        <v>153</v>
      </c>
      <c r="AA13" s="1639">
        <v>344</v>
      </c>
      <c r="AB13" s="1638">
        <v>0</v>
      </c>
    </row>
    <row r="14" spans="2:30" s="670" customFormat="1" ht="14.25">
      <c r="B14" s="1530"/>
      <c r="C14" s="1070" t="s">
        <v>70</v>
      </c>
      <c r="D14" s="1071">
        <v>572</v>
      </c>
      <c r="E14" s="1639">
        <v>12</v>
      </c>
      <c r="F14" s="1639">
        <v>14</v>
      </c>
      <c r="G14" s="1639">
        <v>2</v>
      </c>
      <c r="H14" s="1639">
        <v>2</v>
      </c>
      <c r="I14" s="1638">
        <v>0</v>
      </c>
      <c r="J14" s="1639">
        <v>1</v>
      </c>
      <c r="K14" s="1639">
        <v>3</v>
      </c>
      <c r="L14" s="1639">
        <v>3</v>
      </c>
      <c r="M14" s="1639">
        <v>14</v>
      </c>
      <c r="N14" s="1639">
        <v>19</v>
      </c>
      <c r="O14" s="1639">
        <v>13</v>
      </c>
      <c r="P14" s="1639">
        <v>14</v>
      </c>
      <c r="Q14" s="1639">
        <v>9</v>
      </c>
      <c r="R14" s="1639">
        <v>13</v>
      </c>
      <c r="S14" s="1639">
        <v>12</v>
      </c>
      <c r="T14" s="1639">
        <v>14</v>
      </c>
      <c r="U14" s="1639">
        <v>22</v>
      </c>
      <c r="V14" s="1639">
        <v>25</v>
      </c>
      <c r="W14" s="1639">
        <v>29</v>
      </c>
      <c r="X14" s="1639">
        <v>38</v>
      </c>
      <c r="Y14" s="1639">
        <v>63</v>
      </c>
      <c r="Z14" s="1639">
        <v>80</v>
      </c>
      <c r="AA14" s="1639">
        <v>170</v>
      </c>
      <c r="AB14" s="1638">
        <v>0</v>
      </c>
    </row>
    <row r="15" spans="2:30" ht="14.25">
      <c r="B15" s="1530"/>
      <c r="C15" s="1070" t="s">
        <v>71</v>
      </c>
      <c r="D15" s="1071">
        <v>455</v>
      </c>
      <c r="E15" s="1639">
        <v>9</v>
      </c>
      <c r="F15" s="1639">
        <v>13</v>
      </c>
      <c r="G15" s="1639">
        <v>5</v>
      </c>
      <c r="H15" s="1639">
        <v>3</v>
      </c>
      <c r="I15" s="1638">
        <v>0</v>
      </c>
      <c r="J15" s="1638">
        <v>0</v>
      </c>
      <c r="K15" s="1639">
        <v>4</v>
      </c>
      <c r="L15" s="1639">
        <v>1</v>
      </c>
      <c r="M15" s="1639">
        <v>9</v>
      </c>
      <c r="N15" s="1639">
        <v>6</v>
      </c>
      <c r="O15" s="1639">
        <v>5</v>
      </c>
      <c r="P15" s="1639">
        <v>5</v>
      </c>
      <c r="Q15" s="1639">
        <v>7</v>
      </c>
      <c r="R15" s="1639">
        <v>4</v>
      </c>
      <c r="S15" s="1639">
        <v>7</v>
      </c>
      <c r="T15" s="1639">
        <v>9</v>
      </c>
      <c r="U15" s="1639">
        <v>9</v>
      </c>
      <c r="V15" s="1639">
        <v>14</v>
      </c>
      <c r="W15" s="1639">
        <v>26</v>
      </c>
      <c r="X15" s="1639">
        <v>32</v>
      </c>
      <c r="Y15" s="1639">
        <v>40</v>
      </c>
      <c r="Z15" s="1639">
        <v>73</v>
      </c>
      <c r="AA15" s="1639">
        <v>174</v>
      </c>
      <c r="AB15" s="1638">
        <v>0</v>
      </c>
    </row>
    <row r="16" spans="2:30" s="670" customFormat="1" ht="14.25">
      <c r="B16" s="1530" t="s">
        <v>124</v>
      </c>
      <c r="C16" s="1070" t="s">
        <v>49</v>
      </c>
      <c r="D16" s="1071">
        <v>1231</v>
      </c>
      <c r="E16" s="1639">
        <v>14</v>
      </c>
      <c r="F16" s="1639">
        <v>10</v>
      </c>
      <c r="G16" s="1639">
        <v>5</v>
      </c>
      <c r="H16" s="1639">
        <v>5</v>
      </c>
      <c r="I16" s="1639">
        <v>2</v>
      </c>
      <c r="J16" s="1639">
        <v>3</v>
      </c>
      <c r="K16" s="1639">
        <v>3</v>
      </c>
      <c r="L16" s="1639">
        <v>13</v>
      </c>
      <c r="M16" s="1639">
        <v>19</v>
      </c>
      <c r="N16" s="1639">
        <v>29</v>
      </c>
      <c r="O16" s="1639">
        <v>34</v>
      </c>
      <c r="P16" s="1639">
        <v>25</v>
      </c>
      <c r="Q16" s="1639">
        <v>30</v>
      </c>
      <c r="R16" s="1639">
        <v>22</v>
      </c>
      <c r="S16" s="1639">
        <v>37</v>
      </c>
      <c r="T16" s="1639">
        <v>46</v>
      </c>
      <c r="U16" s="1639">
        <v>56</v>
      </c>
      <c r="V16" s="1639">
        <v>60</v>
      </c>
      <c r="W16" s="1639">
        <v>76</v>
      </c>
      <c r="X16" s="1639">
        <v>93</v>
      </c>
      <c r="Y16" s="1639">
        <v>121</v>
      </c>
      <c r="Z16" s="1639">
        <v>134</v>
      </c>
      <c r="AA16" s="1639">
        <v>394</v>
      </c>
      <c r="AB16" s="1638">
        <v>0</v>
      </c>
    </row>
    <row r="17" spans="2:28" s="670" customFormat="1" ht="14.25">
      <c r="B17" s="1530"/>
      <c r="C17" s="1070" t="s">
        <v>70</v>
      </c>
      <c r="D17" s="1071">
        <v>638</v>
      </c>
      <c r="E17" s="1639">
        <v>8</v>
      </c>
      <c r="F17" s="1639">
        <v>6</v>
      </c>
      <c r="G17" s="1639">
        <v>1</v>
      </c>
      <c r="H17" s="1639">
        <v>1</v>
      </c>
      <c r="I17" s="1639">
        <v>1</v>
      </c>
      <c r="J17" s="1639">
        <v>2</v>
      </c>
      <c r="K17" s="1639">
        <v>1</v>
      </c>
      <c r="L17" s="1639">
        <v>8</v>
      </c>
      <c r="M17" s="1639">
        <v>12</v>
      </c>
      <c r="N17" s="1639">
        <v>22</v>
      </c>
      <c r="O17" s="1639">
        <v>24</v>
      </c>
      <c r="P17" s="1639">
        <v>17</v>
      </c>
      <c r="Q17" s="1639">
        <v>21</v>
      </c>
      <c r="R17" s="1639">
        <v>17</v>
      </c>
      <c r="S17" s="1639">
        <v>24</v>
      </c>
      <c r="T17" s="1639">
        <v>28</v>
      </c>
      <c r="U17" s="1639">
        <v>30</v>
      </c>
      <c r="V17" s="1639">
        <v>36</v>
      </c>
      <c r="W17" s="1639">
        <v>40</v>
      </c>
      <c r="X17" s="1639">
        <v>50</v>
      </c>
      <c r="Y17" s="1639">
        <v>57</v>
      </c>
      <c r="Z17" s="1639">
        <v>66</v>
      </c>
      <c r="AA17" s="1639">
        <v>166</v>
      </c>
      <c r="AB17" s="1638">
        <v>0</v>
      </c>
    </row>
    <row r="18" spans="2:28" ht="14.25">
      <c r="B18" s="1530"/>
      <c r="C18" s="1070" t="s">
        <v>71</v>
      </c>
      <c r="D18" s="1071">
        <v>593</v>
      </c>
      <c r="E18" s="1639">
        <v>6</v>
      </c>
      <c r="F18" s="1639">
        <v>4</v>
      </c>
      <c r="G18" s="1639">
        <v>4</v>
      </c>
      <c r="H18" s="1639">
        <v>4</v>
      </c>
      <c r="I18" s="1639">
        <v>1</v>
      </c>
      <c r="J18" s="1639">
        <v>1</v>
      </c>
      <c r="K18" s="1639">
        <v>2</v>
      </c>
      <c r="L18" s="1639">
        <v>5</v>
      </c>
      <c r="M18" s="1639">
        <v>7</v>
      </c>
      <c r="N18" s="1639">
        <v>7</v>
      </c>
      <c r="O18" s="1639">
        <v>10</v>
      </c>
      <c r="P18" s="1639">
        <v>8</v>
      </c>
      <c r="Q18" s="1639">
        <v>9</v>
      </c>
      <c r="R18" s="1639">
        <v>5</v>
      </c>
      <c r="S18" s="1639">
        <v>13</v>
      </c>
      <c r="T18" s="1639">
        <v>18</v>
      </c>
      <c r="U18" s="1639">
        <v>26</v>
      </c>
      <c r="V18" s="1639">
        <v>24</v>
      </c>
      <c r="W18" s="1639">
        <v>36</v>
      </c>
      <c r="X18" s="1639">
        <v>43</v>
      </c>
      <c r="Y18" s="1639">
        <v>64</v>
      </c>
      <c r="Z18" s="1639">
        <v>68</v>
      </c>
      <c r="AA18" s="1639">
        <v>228</v>
      </c>
      <c r="AB18" s="1638">
        <v>0</v>
      </c>
    </row>
    <row r="19" spans="2:28" s="670" customFormat="1" ht="14.25">
      <c r="B19" s="1530" t="s">
        <v>121</v>
      </c>
      <c r="C19" s="1070" t="s">
        <v>49</v>
      </c>
      <c r="D19" s="1071">
        <v>815</v>
      </c>
      <c r="E19" s="1639">
        <v>24</v>
      </c>
      <c r="F19" s="1639">
        <v>13</v>
      </c>
      <c r="G19" s="1639">
        <v>4</v>
      </c>
      <c r="H19" s="1639">
        <v>1</v>
      </c>
      <c r="I19" s="1638">
        <v>0</v>
      </c>
      <c r="J19" s="1639">
        <v>2</v>
      </c>
      <c r="K19" s="1639">
        <v>3</v>
      </c>
      <c r="L19" s="1639">
        <v>4</v>
      </c>
      <c r="M19" s="1639">
        <v>20</v>
      </c>
      <c r="N19" s="1639">
        <v>13</v>
      </c>
      <c r="O19" s="1639">
        <v>10</v>
      </c>
      <c r="P19" s="1639">
        <v>13</v>
      </c>
      <c r="Q19" s="1639">
        <v>13</v>
      </c>
      <c r="R19" s="1639">
        <v>18</v>
      </c>
      <c r="S19" s="1639">
        <v>24</v>
      </c>
      <c r="T19" s="1639">
        <v>33</v>
      </c>
      <c r="U19" s="1639">
        <v>27</v>
      </c>
      <c r="V19" s="1639">
        <v>38</v>
      </c>
      <c r="W19" s="1639">
        <v>46</v>
      </c>
      <c r="X19" s="1639">
        <v>76</v>
      </c>
      <c r="Y19" s="1639">
        <v>88</v>
      </c>
      <c r="Z19" s="1639">
        <v>104</v>
      </c>
      <c r="AA19" s="1639">
        <v>241</v>
      </c>
      <c r="AB19" s="1638">
        <v>0</v>
      </c>
    </row>
    <row r="20" spans="2:28" s="670" customFormat="1" ht="14.25">
      <c r="B20" s="1530"/>
      <c r="C20" s="1070" t="s">
        <v>70</v>
      </c>
      <c r="D20" s="1071">
        <v>432</v>
      </c>
      <c r="E20" s="1639">
        <v>17</v>
      </c>
      <c r="F20" s="1639">
        <v>7</v>
      </c>
      <c r="G20" s="1639">
        <v>2</v>
      </c>
      <c r="H20" s="1638">
        <v>0</v>
      </c>
      <c r="I20" s="1638">
        <v>0</v>
      </c>
      <c r="J20" s="1639">
        <v>1</v>
      </c>
      <c r="K20" s="1639">
        <v>1</v>
      </c>
      <c r="L20" s="1639">
        <v>3</v>
      </c>
      <c r="M20" s="1639">
        <v>14</v>
      </c>
      <c r="N20" s="1639">
        <v>10</v>
      </c>
      <c r="O20" s="1639">
        <v>8</v>
      </c>
      <c r="P20" s="1639">
        <v>9</v>
      </c>
      <c r="Q20" s="1639">
        <v>6</v>
      </c>
      <c r="R20" s="1639">
        <v>12</v>
      </c>
      <c r="S20" s="1639">
        <v>14</v>
      </c>
      <c r="T20" s="1639">
        <v>16</v>
      </c>
      <c r="U20" s="1639">
        <v>13</v>
      </c>
      <c r="V20" s="1639">
        <v>18</v>
      </c>
      <c r="W20" s="1639">
        <v>27</v>
      </c>
      <c r="X20" s="1639">
        <v>40</v>
      </c>
      <c r="Y20" s="1639">
        <v>51</v>
      </c>
      <c r="Z20" s="1639">
        <v>50</v>
      </c>
      <c r="AA20" s="1639">
        <v>113</v>
      </c>
      <c r="AB20" s="1638">
        <v>0</v>
      </c>
    </row>
    <row r="21" spans="2:28" ht="14.25">
      <c r="B21" s="1530"/>
      <c r="C21" s="1070" t="s">
        <v>71</v>
      </c>
      <c r="D21" s="1071">
        <v>383</v>
      </c>
      <c r="E21" s="1639">
        <v>7</v>
      </c>
      <c r="F21" s="1639">
        <v>6</v>
      </c>
      <c r="G21" s="1639">
        <v>2</v>
      </c>
      <c r="H21" s="1639">
        <v>1</v>
      </c>
      <c r="I21" s="1638">
        <v>0</v>
      </c>
      <c r="J21" s="1639">
        <v>1</v>
      </c>
      <c r="K21" s="1639">
        <v>2</v>
      </c>
      <c r="L21" s="1639">
        <v>1</v>
      </c>
      <c r="M21" s="1639">
        <v>6</v>
      </c>
      <c r="N21" s="1639">
        <v>3</v>
      </c>
      <c r="O21" s="1639">
        <v>2</v>
      </c>
      <c r="P21" s="1639">
        <v>4</v>
      </c>
      <c r="Q21" s="1639">
        <v>7</v>
      </c>
      <c r="R21" s="1639">
        <v>6</v>
      </c>
      <c r="S21" s="1639">
        <v>10</v>
      </c>
      <c r="T21" s="1639">
        <v>17</v>
      </c>
      <c r="U21" s="1639">
        <v>14</v>
      </c>
      <c r="V21" s="1639">
        <v>20</v>
      </c>
      <c r="W21" s="1639">
        <v>19</v>
      </c>
      <c r="X21" s="1639">
        <v>36</v>
      </c>
      <c r="Y21" s="1639">
        <v>37</v>
      </c>
      <c r="Z21" s="1639">
        <v>54</v>
      </c>
      <c r="AA21" s="1639">
        <v>128</v>
      </c>
      <c r="AB21" s="1638">
        <v>0</v>
      </c>
    </row>
    <row r="22" spans="2:28" s="670" customFormat="1" ht="14.25">
      <c r="B22" s="1530" t="s">
        <v>131</v>
      </c>
      <c r="C22" s="1070" t="s">
        <v>49</v>
      </c>
      <c r="D22" s="1071">
        <v>2015</v>
      </c>
      <c r="E22" s="1639">
        <v>77</v>
      </c>
      <c r="F22" s="1639">
        <v>39</v>
      </c>
      <c r="G22" s="1639">
        <v>21</v>
      </c>
      <c r="H22" s="1639">
        <v>7</v>
      </c>
      <c r="I22" s="1639">
        <v>5</v>
      </c>
      <c r="J22" s="1639">
        <v>5</v>
      </c>
      <c r="K22" s="1639">
        <v>15</v>
      </c>
      <c r="L22" s="1639">
        <v>21</v>
      </c>
      <c r="M22" s="1639">
        <v>31</v>
      </c>
      <c r="N22" s="1639">
        <v>49</v>
      </c>
      <c r="O22" s="1639">
        <v>40</v>
      </c>
      <c r="P22" s="1639">
        <v>32</v>
      </c>
      <c r="Q22" s="1639">
        <v>35</v>
      </c>
      <c r="R22" s="1639">
        <v>41</v>
      </c>
      <c r="S22" s="1639">
        <v>56</v>
      </c>
      <c r="T22" s="1639">
        <v>62</v>
      </c>
      <c r="U22" s="1639">
        <v>92</v>
      </c>
      <c r="V22" s="1639">
        <v>86</v>
      </c>
      <c r="W22" s="1639">
        <v>114</v>
      </c>
      <c r="X22" s="1639">
        <v>152</v>
      </c>
      <c r="Y22" s="1639">
        <v>199</v>
      </c>
      <c r="Z22" s="1639">
        <v>227</v>
      </c>
      <c r="AA22" s="1639">
        <v>609</v>
      </c>
      <c r="AB22" s="1638">
        <v>0</v>
      </c>
    </row>
    <row r="23" spans="2:28" s="670" customFormat="1" ht="14.25">
      <c r="B23" s="1530"/>
      <c r="C23" s="1070" t="s">
        <v>70</v>
      </c>
      <c r="D23" s="1071">
        <v>1109</v>
      </c>
      <c r="E23" s="1639">
        <v>45</v>
      </c>
      <c r="F23" s="1639">
        <v>23</v>
      </c>
      <c r="G23" s="1639">
        <v>12</v>
      </c>
      <c r="H23" s="1639">
        <v>4</v>
      </c>
      <c r="I23" s="1639">
        <v>2</v>
      </c>
      <c r="J23" s="1639">
        <v>4</v>
      </c>
      <c r="K23" s="1639">
        <v>10</v>
      </c>
      <c r="L23" s="1639">
        <v>12</v>
      </c>
      <c r="M23" s="1639">
        <v>19</v>
      </c>
      <c r="N23" s="1639">
        <v>40</v>
      </c>
      <c r="O23" s="1639">
        <v>33</v>
      </c>
      <c r="P23" s="1639">
        <v>22</v>
      </c>
      <c r="Q23" s="1639">
        <v>22</v>
      </c>
      <c r="R23" s="1639">
        <v>25</v>
      </c>
      <c r="S23" s="1639">
        <v>38</v>
      </c>
      <c r="T23" s="1639">
        <v>45</v>
      </c>
      <c r="U23" s="1639">
        <v>59</v>
      </c>
      <c r="V23" s="1639">
        <v>52</v>
      </c>
      <c r="W23" s="1639">
        <v>59</v>
      </c>
      <c r="X23" s="1639">
        <v>83</v>
      </c>
      <c r="Y23" s="1639">
        <v>107</v>
      </c>
      <c r="Z23" s="1639">
        <v>114</v>
      </c>
      <c r="AA23" s="1639">
        <v>279</v>
      </c>
      <c r="AB23" s="1638">
        <v>0</v>
      </c>
    </row>
    <row r="24" spans="2:28" ht="14.25">
      <c r="B24" s="1530"/>
      <c r="C24" s="1070" t="s">
        <v>71</v>
      </c>
      <c r="D24" s="1071">
        <v>906</v>
      </c>
      <c r="E24" s="1639">
        <v>32</v>
      </c>
      <c r="F24" s="1639">
        <v>16</v>
      </c>
      <c r="G24" s="1639">
        <v>9</v>
      </c>
      <c r="H24" s="1639">
        <v>3</v>
      </c>
      <c r="I24" s="1639">
        <v>3</v>
      </c>
      <c r="J24" s="1639">
        <v>1</v>
      </c>
      <c r="K24" s="1639">
        <v>5</v>
      </c>
      <c r="L24" s="1639">
        <v>9</v>
      </c>
      <c r="M24" s="1639">
        <v>12</v>
      </c>
      <c r="N24" s="1639">
        <v>9</v>
      </c>
      <c r="O24" s="1639">
        <v>7</v>
      </c>
      <c r="P24" s="1639">
        <v>10</v>
      </c>
      <c r="Q24" s="1639">
        <v>13</v>
      </c>
      <c r="R24" s="1639">
        <v>16</v>
      </c>
      <c r="S24" s="1639">
        <v>18</v>
      </c>
      <c r="T24" s="1639">
        <v>17</v>
      </c>
      <c r="U24" s="1639">
        <v>33</v>
      </c>
      <c r="V24" s="1639">
        <v>34</v>
      </c>
      <c r="W24" s="1639">
        <v>55</v>
      </c>
      <c r="X24" s="1639">
        <v>69</v>
      </c>
      <c r="Y24" s="1639">
        <v>92</v>
      </c>
      <c r="Z24" s="1639">
        <v>113</v>
      </c>
      <c r="AA24" s="1639">
        <v>330</v>
      </c>
      <c r="AB24" s="1638">
        <v>0</v>
      </c>
    </row>
    <row r="25" spans="2:28" s="670" customFormat="1" ht="14.25">
      <c r="B25" s="1530" t="s">
        <v>123</v>
      </c>
      <c r="C25" s="1070" t="s">
        <v>49</v>
      </c>
      <c r="D25" s="1071">
        <v>2492</v>
      </c>
      <c r="E25" s="1639">
        <v>51</v>
      </c>
      <c r="F25" s="1639">
        <v>65</v>
      </c>
      <c r="G25" s="1639">
        <v>14</v>
      </c>
      <c r="H25" s="1639">
        <v>10</v>
      </c>
      <c r="I25" s="1639">
        <v>2</v>
      </c>
      <c r="J25" s="1639">
        <v>3</v>
      </c>
      <c r="K25" s="1639">
        <v>16</v>
      </c>
      <c r="L25" s="1639">
        <v>24</v>
      </c>
      <c r="M25" s="1639">
        <v>31</v>
      </c>
      <c r="N25" s="1639">
        <v>54</v>
      </c>
      <c r="O25" s="1639">
        <v>35</v>
      </c>
      <c r="P25" s="1639">
        <v>39</v>
      </c>
      <c r="Q25" s="1639">
        <v>49</v>
      </c>
      <c r="R25" s="1639">
        <v>49</v>
      </c>
      <c r="S25" s="1639">
        <v>75</v>
      </c>
      <c r="T25" s="1639">
        <v>68</v>
      </c>
      <c r="U25" s="1639">
        <v>110</v>
      </c>
      <c r="V25" s="1639">
        <v>116</v>
      </c>
      <c r="W25" s="1639">
        <v>155</v>
      </c>
      <c r="X25" s="1639">
        <v>194</v>
      </c>
      <c r="Y25" s="1639">
        <v>269</v>
      </c>
      <c r="Z25" s="1639">
        <v>318</v>
      </c>
      <c r="AA25" s="1639">
        <v>745</v>
      </c>
      <c r="AB25" s="1638">
        <v>0</v>
      </c>
    </row>
    <row r="26" spans="2:28" s="670" customFormat="1" ht="14.25">
      <c r="B26" s="1530"/>
      <c r="C26" s="1070" t="s">
        <v>70</v>
      </c>
      <c r="D26" s="1071">
        <v>1282</v>
      </c>
      <c r="E26" s="1639">
        <v>28</v>
      </c>
      <c r="F26" s="1639">
        <v>40</v>
      </c>
      <c r="G26" s="1639">
        <v>6</v>
      </c>
      <c r="H26" s="1639">
        <v>6</v>
      </c>
      <c r="I26" s="1639">
        <v>2</v>
      </c>
      <c r="J26" s="1639">
        <v>1</v>
      </c>
      <c r="K26" s="1639">
        <v>7</v>
      </c>
      <c r="L26" s="1639">
        <v>11</v>
      </c>
      <c r="M26" s="1639">
        <v>16</v>
      </c>
      <c r="N26" s="1639">
        <v>41</v>
      </c>
      <c r="O26" s="1639">
        <v>20</v>
      </c>
      <c r="P26" s="1639">
        <v>29</v>
      </c>
      <c r="Q26" s="1639">
        <v>30</v>
      </c>
      <c r="R26" s="1639">
        <v>31</v>
      </c>
      <c r="S26" s="1639">
        <v>45</v>
      </c>
      <c r="T26" s="1639">
        <v>40</v>
      </c>
      <c r="U26" s="1639">
        <v>67</v>
      </c>
      <c r="V26" s="1639">
        <v>52</v>
      </c>
      <c r="W26" s="1639">
        <v>89</v>
      </c>
      <c r="X26" s="1639">
        <v>103</v>
      </c>
      <c r="Y26" s="1639">
        <v>139</v>
      </c>
      <c r="Z26" s="1639">
        <v>158</v>
      </c>
      <c r="AA26" s="1639">
        <v>321</v>
      </c>
      <c r="AB26" s="1638">
        <v>0</v>
      </c>
    </row>
    <row r="27" spans="2:28" ht="14.25">
      <c r="B27" s="1530"/>
      <c r="C27" s="1070" t="s">
        <v>71</v>
      </c>
      <c r="D27" s="1071">
        <v>1210</v>
      </c>
      <c r="E27" s="1639">
        <v>23</v>
      </c>
      <c r="F27" s="1639">
        <v>25</v>
      </c>
      <c r="G27" s="1639">
        <v>8</v>
      </c>
      <c r="H27" s="1639">
        <v>4</v>
      </c>
      <c r="I27" s="1638">
        <v>0</v>
      </c>
      <c r="J27" s="1639">
        <v>2</v>
      </c>
      <c r="K27" s="1639">
        <v>9</v>
      </c>
      <c r="L27" s="1639">
        <v>13</v>
      </c>
      <c r="M27" s="1639">
        <v>15</v>
      </c>
      <c r="N27" s="1639">
        <v>13</v>
      </c>
      <c r="O27" s="1639">
        <v>15</v>
      </c>
      <c r="P27" s="1639">
        <v>10</v>
      </c>
      <c r="Q27" s="1639">
        <v>19</v>
      </c>
      <c r="R27" s="1639">
        <v>18</v>
      </c>
      <c r="S27" s="1639">
        <v>30</v>
      </c>
      <c r="T27" s="1639">
        <v>28</v>
      </c>
      <c r="U27" s="1639">
        <v>43</v>
      </c>
      <c r="V27" s="1639">
        <v>64</v>
      </c>
      <c r="W27" s="1639">
        <v>66</v>
      </c>
      <c r="X27" s="1639">
        <v>91</v>
      </c>
      <c r="Y27" s="1639">
        <v>130</v>
      </c>
      <c r="Z27" s="1639">
        <v>160</v>
      </c>
      <c r="AA27" s="1639">
        <v>424</v>
      </c>
      <c r="AB27" s="1638">
        <v>0</v>
      </c>
    </row>
    <row r="28" spans="2:28" s="670" customFormat="1" ht="14.25">
      <c r="B28" s="1530" t="s">
        <v>120</v>
      </c>
      <c r="C28" s="1070" t="s">
        <v>49</v>
      </c>
      <c r="D28" s="1071">
        <v>2094</v>
      </c>
      <c r="E28" s="1639">
        <v>56</v>
      </c>
      <c r="F28" s="1639">
        <v>28</v>
      </c>
      <c r="G28" s="1639">
        <v>11</v>
      </c>
      <c r="H28" s="1639">
        <v>3</v>
      </c>
      <c r="I28" s="1639">
        <v>6</v>
      </c>
      <c r="J28" s="1639">
        <v>1</v>
      </c>
      <c r="K28" s="1639">
        <v>14</v>
      </c>
      <c r="L28" s="1639">
        <v>15</v>
      </c>
      <c r="M28" s="1639">
        <v>22</v>
      </c>
      <c r="N28" s="1639">
        <v>41</v>
      </c>
      <c r="O28" s="1639">
        <v>34</v>
      </c>
      <c r="P28" s="1639">
        <v>34</v>
      </c>
      <c r="Q28" s="1639">
        <v>29</v>
      </c>
      <c r="R28" s="1639">
        <v>49</v>
      </c>
      <c r="S28" s="1639">
        <v>55</v>
      </c>
      <c r="T28" s="1639">
        <v>62</v>
      </c>
      <c r="U28" s="1639">
        <v>84</v>
      </c>
      <c r="V28" s="1639">
        <v>106</v>
      </c>
      <c r="W28" s="1639">
        <v>136</v>
      </c>
      <c r="X28" s="1639">
        <v>148</v>
      </c>
      <c r="Y28" s="1639">
        <v>219</v>
      </c>
      <c r="Z28" s="1639">
        <v>257</v>
      </c>
      <c r="AA28" s="1639">
        <v>684</v>
      </c>
      <c r="AB28" s="1638">
        <v>0</v>
      </c>
    </row>
    <row r="29" spans="2:28" s="670" customFormat="1" ht="14.25">
      <c r="B29" s="1530"/>
      <c r="C29" s="1070" t="s">
        <v>70</v>
      </c>
      <c r="D29" s="1071">
        <v>1115</v>
      </c>
      <c r="E29" s="1639">
        <v>28</v>
      </c>
      <c r="F29" s="1639">
        <v>16</v>
      </c>
      <c r="G29" s="1639">
        <v>6</v>
      </c>
      <c r="H29" s="1639">
        <v>3</v>
      </c>
      <c r="I29" s="1639">
        <v>2</v>
      </c>
      <c r="J29" s="1638">
        <v>0</v>
      </c>
      <c r="K29" s="1639">
        <v>6</v>
      </c>
      <c r="L29" s="1639">
        <v>5</v>
      </c>
      <c r="M29" s="1639">
        <v>11</v>
      </c>
      <c r="N29" s="1639">
        <v>31</v>
      </c>
      <c r="O29" s="1639">
        <v>26</v>
      </c>
      <c r="P29" s="1639">
        <v>24</v>
      </c>
      <c r="Q29" s="1639">
        <v>8</v>
      </c>
      <c r="R29" s="1639">
        <v>30</v>
      </c>
      <c r="S29" s="1639">
        <v>32</v>
      </c>
      <c r="T29" s="1639">
        <v>29</v>
      </c>
      <c r="U29" s="1639">
        <v>55</v>
      </c>
      <c r="V29" s="1639">
        <v>57</v>
      </c>
      <c r="W29" s="1639">
        <v>68</v>
      </c>
      <c r="X29" s="1639">
        <v>92</v>
      </c>
      <c r="Y29" s="1639">
        <v>124</v>
      </c>
      <c r="Z29" s="1639">
        <v>139</v>
      </c>
      <c r="AA29" s="1639">
        <v>323</v>
      </c>
      <c r="AB29" s="1638">
        <v>0</v>
      </c>
    </row>
    <row r="30" spans="2:28" ht="14.25">
      <c r="B30" s="1530"/>
      <c r="C30" s="1070" t="s">
        <v>71</v>
      </c>
      <c r="D30" s="1071">
        <v>979</v>
      </c>
      <c r="E30" s="1639">
        <v>28</v>
      </c>
      <c r="F30" s="1639">
        <v>12</v>
      </c>
      <c r="G30" s="1639">
        <v>5</v>
      </c>
      <c r="H30" s="1638">
        <v>0</v>
      </c>
      <c r="I30" s="1639">
        <v>4</v>
      </c>
      <c r="J30" s="1639">
        <v>1</v>
      </c>
      <c r="K30" s="1639">
        <v>8</v>
      </c>
      <c r="L30" s="1639">
        <v>10</v>
      </c>
      <c r="M30" s="1639">
        <v>11</v>
      </c>
      <c r="N30" s="1639">
        <v>10</v>
      </c>
      <c r="O30" s="1639">
        <v>8</v>
      </c>
      <c r="P30" s="1639">
        <v>10</v>
      </c>
      <c r="Q30" s="1639">
        <v>21</v>
      </c>
      <c r="R30" s="1639">
        <v>19</v>
      </c>
      <c r="S30" s="1639">
        <v>23</v>
      </c>
      <c r="T30" s="1639">
        <v>33</v>
      </c>
      <c r="U30" s="1639">
        <v>29</v>
      </c>
      <c r="V30" s="1639">
        <v>49</v>
      </c>
      <c r="W30" s="1639">
        <v>68</v>
      </c>
      <c r="X30" s="1639">
        <v>56</v>
      </c>
      <c r="Y30" s="1639">
        <v>95</v>
      </c>
      <c r="Z30" s="1639">
        <v>118</v>
      </c>
      <c r="AA30" s="1639">
        <v>361</v>
      </c>
      <c r="AB30" s="1638">
        <v>0</v>
      </c>
    </row>
    <row r="31" spans="2:28" s="670" customFormat="1" ht="14.25">
      <c r="B31" s="1530" t="s">
        <v>119</v>
      </c>
      <c r="C31" s="1070" t="s">
        <v>49</v>
      </c>
      <c r="D31" s="1071">
        <v>2388</v>
      </c>
      <c r="E31" s="1639">
        <v>57</v>
      </c>
      <c r="F31" s="1639">
        <v>35</v>
      </c>
      <c r="G31" s="1639">
        <v>14</v>
      </c>
      <c r="H31" s="1639">
        <v>3</v>
      </c>
      <c r="I31" s="1639">
        <v>3</v>
      </c>
      <c r="J31" s="1639">
        <v>1</v>
      </c>
      <c r="K31" s="1639">
        <v>17</v>
      </c>
      <c r="L31" s="1639">
        <v>28</v>
      </c>
      <c r="M31" s="1639">
        <v>32</v>
      </c>
      <c r="N31" s="1639">
        <v>33</v>
      </c>
      <c r="O31" s="1639">
        <v>28</v>
      </c>
      <c r="P31" s="1639">
        <v>36</v>
      </c>
      <c r="Q31" s="1639">
        <v>46</v>
      </c>
      <c r="R31" s="1639">
        <v>45</v>
      </c>
      <c r="S31" s="1639">
        <v>58</v>
      </c>
      <c r="T31" s="1639">
        <v>75</v>
      </c>
      <c r="U31" s="1639">
        <v>109</v>
      </c>
      <c r="V31" s="1639">
        <v>138</v>
      </c>
      <c r="W31" s="1639">
        <v>138</v>
      </c>
      <c r="X31" s="1639">
        <v>196</v>
      </c>
      <c r="Y31" s="1639">
        <v>264</v>
      </c>
      <c r="Z31" s="1639">
        <v>294</v>
      </c>
      <c r="AA31" s="1639">
        <v>738</v>
      </c>
      <c r="AB31" s="1638">
        <v>0</v>
      </c>
    </row>
    <row r="32" spans="2:28" s="670" customFormat="1" ht="14.25">
      <c r="B32" s="1530"/>
      <c r="C32" s="1070" t="s">
        <v>70</v>
      </c>
      <c r="D32" s="1071">
        <v>1299</v>
      </c>
      <c r="E32" s="1639">
        <v>39</v>
      </c>
      <c r="F32" s="1639">
        <v>23</v>
      </c>
      <c r="G32" s="1639">
        <v>6</v>
      </c>
      <c r="H32" s="1639">
        <v>1</v>
      </c>
      <c r="I32" s="1639">
        <v>2</v>
      </c>
      <c r="J32" s="1638">
        <v>0</v>
      </c>
      <c r="K32" s="1639">
        <v>9</v>
      </c>
      <c r="L32" s="1639">
        <v>17</v>
      </c>
      <c r="M32" s="1639">
        <v>19</v>
      </c>
      <c r="N32" s="1639">
        <v>28</v>
      </c>
      <c r="O32" s="1639">
        <v>21</v>
      </c>
      <c r="P32" s="1639">
        <v>23</v>
      </c>
      <c r="Q32" s="1639">
        <v>30</v>
      </c>
      <c r="R32" s="1639">
        <v>30</v>
      </c>
      <c r="S32" s="1639">
        <v>31</v>
      </c>
      <c r="T32" s="1639">
        <v>39</v>
      </c>
      <c r="U32" s="1639">
        <v>68</v>
      </c>
      <c r="V32" s="1639">
        <v>81</v>
      </c>
      <c r="W32" s="1639">
        <v>78</v>
      </c>
      <c r="X32" s="1639">
        <v>117</v>
      </c>
      <c r="Y32" s="1639">
        <v>147</v>
      </c>
      <c r="Z32" s="1639">
        <v>151</v>
      </c>
      <c r="AA32" s="1639">
        <v>339</v>
      </c>
      <c r="AB32" s="1638">
        <v>0</v>
      </c>
    </row>
    <row r="33" spans="2:28" ht="14.25">
      <c r="B33" s="1530"/>
      <c r="C33" s="1070" t="s">
        <v>71</v>
      </c>
      <c r="D33" s="1071">
        <v>1089</v>
      </c>
      <c r="E33" s="1639">
        <v>18</v>
      </c>
      <c r="F33" s="1639">
        <v>12</v>
      </c>
      <c r="G33" s="1639">
        <v>8</v>
      </c>
      <c r="H33" s="1639">
        <v>2</v>
      </c>
      <c r="I33" s="1639">
        <v>1</v>
      </c>
      <c r="J33" s="1639">
        <v>1</v>
      </c>
      <c r="K33" s="1639">
        <v>8</v>
      </c>
      <c r="L33" s="1639">
        <v>11</v>
      </c>
      <c r="M33" s="1639">
        <v>13</v>
      </c>
      <c r="N33" s="1639">
        <v>5</v>
      </c>
      <c r="O33" s="1639">
        <v>7</v>
      </c>
      <c r="P33" s="1639">
        <v>13</v>
      </c>
      <c r="Q33" s="1639">
        <v>16</v>
      </c>
      <c r="R33" s="1639">
        <v>15</v>
      </c>
      <c r="S33" s="1639">
        <v>27</v>
      </c>
      <c r="T33" s="1639">
        <v>36</v>
      </c>
      <c r="U33" s="1639">
        <v>41</v>
      </c>
      <c r="V33" s="1639">
        <v>57</v>
      </c>
      <c r="W33" s="1639">
        <v>60</v>
      </c>
      <c r="X33" s="1639">
        <v>79</v>
      </c>
      <c r="Y33" s="1639">
        <v>117</v>
      </c>
      <c r="Z33" s="1639">
        <v>143</v>
      </c>
      <c r="AA33" s="1639">
        <v>399</v>
      </c>
      <c r="AB33" s="1638">
        <v>0</v>
      </c>
    </row>
    <row r="34" spans="2:28" s="670" customFormat="1" ht="14.25">
      <c r="B34" s="1530" t="s">
        <v>128</v>
      </c>
      <c r="C34" s="1070" t="s">
        <v>49</v>
      </c>
      <c r="D34" s="1071">
        <v>11857</v>
      </c>
      <c r="E34" s="1639">
        <v>376</v>
      </c>
      <c r="F34" s="1639">
        <v>284</v>
      </c>
      <c r="G34" s="1639">
        <v>58</v>
      </c>
      <c r="H34" s="1639">
        <v>23</v>
      </c>
      <c r="I34" s="1639">
        <v>24</v>
      </c>
      <c r="J34" s="1639">
        <v>12</v>
      </c>
      <c r="K34" s="1639">
        <v>58</v>
      </c>
      <c r="L34" s="1639">
        <v>77</v>
      </c>
      <c r="M34" s="1639">
        <v>163</v>
      </c>
      <c r="N34" s="1639">
        <v>217</v>
      </c>
      <c r="O34" s="1639">
        <v>263</v>
      </c>
      <c r="P34" s="1639">
        <v>278</v>
      </c>
      <c r="Q34" s="1639">
        <v>285</v>
      </c>
      <c r="R34" s="1639">
        <v>298</v>
      </c>
      <c r="S34" s="1639">
        <v>341</v>
      </c>
      <c r="T34" s="1639">
        <v>413</v>
      </c>
      <c r="U34" s="1639">
        <v>523</v>
      </c>
      <c r="V34" s="1639">
        <v>646</v>
      </c>
      <c r="W34" s="1639">
        <v>680</v>
      </c>
      <c r="X34" s="1639">
        <v>958</v>
      </c>
      <c r="Y34" s="1639">
        <v>1115</v>
      </c>
      <c r="Z34" s="1639">
        <v>1342</v>
      </c>
      <c r="AA34" s="1639">
        <v>3412</v>
      </c>
      <c r="AB34" s="1639">
        <v>11</v>
      </c>
    </row>
    <row r="35" spans="2:28" s="670" customFormat="1" ht="14.25">
      <c r="B35" s="1530"/>
      <c r="C35" s="1070" t="s">
        <v>70</v>
      </c>
      <c r="D35" s="1071">
        <v>6199</v>
      </c>
      <c r="E35" s="1639">
        <v>217</v>
      </c>
      <c r="F35" s="1639">
        <v>151</v>
      </c>
      <c r="G35" s="1639">
        <v>31</v>
      </c>
      <c r="H35" s="1639">
        <v>14</v>
      </c>
      <c r="I35" s="1639">
        <v>14</v>
      </c>
      <c r="J35" s="1639">
        <v>3</v>
      </c>
      <c r="K35" s="1639">
        <v>31</v>
      </c>
      <c r="L35" s="1639">
        <v>46</v>
      </c>
      <c r="M35" s="1639">
        <v>116</v>
      </c>
      <c r="N35" s="1639">
        <v>165</v>
      </c>
      <c r="O35" s="1639">
        <v>194</v>
      </c>
      <c r="P35" s="1639">
        <v>196</v>
      </c>
      <c r="Q35" s="1639">
        <v>189</v>
      </c>
      <c r="R35" s="1639">
        <v>186</v>
      </c>
      <c r="S35" s="1639">
        <v>192</v>
      </c>
      <c r="T35" s="1639">
        <v>229</v>
      </c>
      <c r="U35" s="1639">
        <v>311</v>
      </c>
      <c r="V35" s="1639">
        <v>369</v>
      </c>
      <c r="W35" s="1639">
        <v>369</v>
      </c>
      <c r="X35" s="1639">
        <v>492</v>
      </c>
      <c r="Y35" s="1639">
        <v>602</v>
      </c>
      <c r="Z35" s="1639">
        <v>702</v>
      </c>
      <c r="AA35" s="1639">
        <v>1369</v>
      </c>
      <c r="AB35" s="1639">
        <v>11</v>
      </c>
    </row>
    <row r="36" spans="2:28" ht="14.25">
      <c r="B36" s="1530"/>
      <c r="C36" s="1070" t="s">
        <v>71</v>
      </c>
      <c r="D36" s="1071">
        <v>5658</v>
      </c>
      <c r="E36" s="1639">
        <v>159</v>
      </c>
      <c r="F36" s="1639">
        <v>133</v>
      </c>
      <c r="G36" s="1639">
        <v>27</v>
      </c>
      <c r="H36" s="1639">
        <v>9</v>
      </c>
      <c r="I36" s="1639">
        <v>10</v>
      </c>
      <c r="J36" s="1639">
        <v>9</v>
      </c>
      <c r="K36" s="1639">
        <v>27</v>
      </c>
      <c r="L36" s="1639">
        <v>31</v>
      </c>
      <c r="M36" s="1639">
        <v>47</v>
      </c>
      <c r="N36" s="1639">
        <v>52</v>
      </c>
      <c r="O36" s="1639">
        <v>69</v>
      </c>
      <c r="P36" s="1639">
        <v>82</v>
      </c>
      <c r="Q36" s="1639">
        <v>96</v>
      </c>
      <c r="R36" s="1639">
        <v>112</v>
      </c>
      <c r="S36" s="1639">
        <v>149</v>
      </c>
      <c r="T36" s="1639">
        <v>184</v>
      </c>
      <c r="U36" s="1639">
        <v>212</v>
      </c>
      <c r="V36" s="1639">
        <v>277</v>
      </c>
      <c r="W36" s="1639">
        <v>311</v>
      </c>
      <c r="X36" s="1639">
        <v>466</v>
      </c>
      <c r="Y36" s="1639">
        <v>513</v>
      </c>
      <c r="Z36" s="1639">
        <v>640</v>
      </c>
      <c r="AA36" s="1639">
        <v>2043</v>
      </c>
      <c r="AB36" s="1638">
        <v>0</v>
      </c>
    </row>
    <row r="37" spans="2:28" s="670" customFormat="1" ht="14.25">
      <c r="B37" s="1530" t="s">
        <v>129</v>
      </c>
      <c r="C37" s="1070" t="s">
        <v>49</v>
      </c>
      <c r="D37" s="1071">
        <v>2852</v>
      </c>
      <c r="E37" s="1639">
        <v>62</v>
      </c>
      <c r="F37" s="1639">
        <v>44</v>
      </c>
      <c r="G37" s="1639">
        <v>15</v>
      </c>
      <c r="H37" s="1639">
        <v>11</v>
      </c>
      <c r="I37" s="1639">
        <v>6</v>
      </c>
      <c r="J37" s="1639">
        <v>2</v>
      </c>
      <c r="K37" s="1639">
        <v>22</v>
      </c>
      <c r="L37" s="1639">
        <v>12</v>
      </c>
      <c r="M37" s="1639">
        <v>40</v>
      </c>
      <c r="N37" s="1639">
        <v>45</v>
      </c>
      <c r="O37" s="1639">
        <v>49</v>
      </c>
      <c r="P37" s="1639">
        <v>56</v>
      </c>
      <c r="Q37" s="1639">
        <v>59</v>
      </c>
      <c r="R37" s="1639">
        <v>65</v>
      </c>
      <c r="S37" s="1639">
        <v>69</v>
      </c>
      <c r="T37" s="1639">
        <v>96</v>
      </c>
      <c r="U37" s="1639">
        <v>126</v>
      </c>
      <c r="V37" s="1639">
        <v>146</v>
      </c>
      <c r="W37" s="1639">
        <v>154</v>
      </c>
      <c r="X37" s="1639">
        <v>235</v>
      </c>
      <c r="Y37" s="1639">
        <v>279</v>
      </c>
      <c r="Z37" s="1639">
        <v>352</v>
      </c>
      <c r="AA37" s="1639">
        <v>907</v>
      </c>
      <c r="AB37" s="1638">
        <v>0</v>
      </c>
    </row>
    <row r="38" spans="2:28" s="670" customFormat="1" ht="14.25">
      <c r="B38" s="1530"/>
      <c r="C38" s="1070" t="s">
        <v>70</v>
      </c>
      <c r="D38" s="1071">
        <v>1509</v>
      </c>
      <c r="E38" s="1639">
        <v>34</v>
      </c>
      <c r="F38" s="1639">
        <v>25</v>
      </c>
      <c r="G38" s="1639">
        <v>12</v>
      </c>
      <c r="H38" s="1639">
        <v>8</v>
      </c>
      <c r="I38" s="1639">
        <v>4</v>
      </c>
      <c r="J38" s="1639">
        <v>2</v>
      </c>
      <c r="K38" s="1639">
        <v>13</v>
      </c>
      <c r="L38" s="1639">
        <v>5</v>
      </c>
      <c r="M38" s="1639">
        <v>22</v>
      </c>
      <c r="N38" s="1639">
        <v>34</v>
      </c>
      <c r="O38" s="1639">
        <v>42</v>
      </c>
      <c r="P38" s="1639">
        <v>41</v>
      </c>
      <c r="Q38" s="1639">
        <v>32</v>
      </c>
      <c r="R38" s="1639">
        <v>48</v>
      </c>
      <c r="S38" s="1639">
        <v>43</v>
      </c>
      <c r="T38" s="1639">
        <v>53</v>
      </c>
      <c r="U38" s="1639">
        <v>75</v>
      </c>
      <c r="V38" s="1639">
        <v>82</v>
      </c>
      <c r="W38" s="1639">
        <v>79</v>
      </c>
      <c r="X38" s="1639">
        <v>117</v>
      </c>
      <c r="Y38" s="1639">
        <v>146</v>
      </c>
      <c r="Z38" s="1639">
        <v>187</v>
      </c>
      <c r="AA38" s="1639">
        <v>405</v>
      </c>
      <c r="AB38" s="1638">
        <v>0</v>
      </c>
    </row>
    <row r="39" spans="2:28" ht="14.25">
      <c r="B39" s="1530"/>
      <c r="C39" s="1070" t="s">
        <v>71</v>
      </c>
      <c r="D39" s="1071">
        <v>1343</v>
      </c>
      <c r="E39" s="1639">
        <v>28</v>
      </c>
      <c r="F39" s="1639">
        <v>19</v>
      </c>
      <c r="G39" s="1639">
        <v>3</v>
      </c>
      <c r="H39" s="1639">
        <v>3</v>
      </c>
      <c r="I39" s="1639">
        <v>2</v>
      </c>
      <c r="J39" s="1638">
        <v>0</v>
      </c>
      <c r="K39" s="1639">
        <v>9</v>
      </c>
      <c r="L39" s="1639">
        <v>7</v>
      </c>
      <c r="M39" s="1639">
        <v>18</v>
      </c>
      <c r="N39" s="1639">
        <v>11</v>
      </c>
      <c r="O39" s="1639">
        <v>7</v>
      </c>
      <c r="P39" s="1639">
        <v>15</v>
      </c>
      <c r="Q39" s="1639">
        <v>27</v>
      </c>
      <c r="R39" s="1639">
        <v>17</v>
      </c>
      <c r="S39" s="1639">
        <v>26</v>
      </c>
      <c r="T39" s="1639">
        <v>43</v>
      </c>
      <c r="U39" s="1639">
        <v>51</v>
      </c>
      <c r="V39" s="1639">
        <v>64</v>
      </c>
      <c r="W39" s="1639">
        <v>75</v>
      </c>
      <c r="X39" s="1639">
        <v>118</v>
      </c>
      <c r="Y39" s="1639">
        <v>133</v>
      </c>
      <c r="Z39" s="1639">
        <v>165</v>
      </c>
      <c r="AA39" s="1639">
        <v>502</v>
      </c>
      <c r="AB39" s="1638">
        <v>0</v>
      </c>
    </row>
    <row r="40" spans="2:28" s="670" customFormat="1" ht="14.25">
      <c r="B40" s="1530" t="s">
        <v>126</v>
      </c>
      <c r="C40" s="1070" t="s">
        <v>49</v>
      </c>
      <c r="D40" s="1071">
        <v>1830</v>
      </c>
      <c r="E40" s="1639">
        <v>37</v>
      </c>
      <c r="F40" s="1639">
        <v>32</v>
      </c>
      <c r="G40" s="1639">
        <v>7</v>
      </c>
      <c r="H40" s="1639">
        <v>6</v>
      </c>
      <c r="I40" s="1639">
        <v>5</v>
      </c>
      <c r="J40" s="1639">
        <v>4</v>
      </c>
      <c r="K40" s="1639">
        <v>9</v>
      </c>
      <c r="L40" s="1639">
        <v>14</v>
      </c>
      <c r="M40" s="1639">
        <v>29</v>
      </c>
      <c r="N40" s="1639">
        <v>50</v>
      </c>
      <c r="O40" s="1639">
        <v>47</v>
      </c>
      <c r="P40" s="1639">
        <v>72</v>
      </c>
      <c r="Q40" s="1639">
        <v>59</v>
      </c>
      <c r="R40" s="1639">
        <v>52</v>
      </c>
      <c r="S40" s="1639">
        <v>82</v>
      </c>
      <c r="T40" s="1639">
        <v>88</v>
      </c>
      <c r="U40" s="1639">
        <v>91</v>
      </c>
      <c r="V40" s="1639">
        <v>133</v>
      </c>
      <c r="W40" s="1639">
        <v>128</v>
      </c>
      <c r="X40" s="1639">
        <v>157</v>
      </c>
      <c r="Y40" s="1639">
        <v>181</v>
      </c>
      <c r="Z40" s="1639">
        <v>193</v>
      </c>
      <c r="AA40" s="1639">
        <v>353</v>
      </c>
      <c r="AB40" s="1639">
        <v>1</v>
      </c>
    </row>
    <row r="41" spans="2:28" ht="14.25">
      <c r="B41" s="1530"/>
      <c r="C41" s="1070" t="s">
        <v>70</v>
      </c>
      <c r="D41" s="1071">
        <v>1051</v>
      </c>
      <c r="E41" s="1639">
        <v>23</v>
      </c>
      <c r="F41" s="1639">
        <v>17</v>
      </c>
      <c r="G41" s="1639">
        <v>2</v>
      </c>
      <c r="H41" s="1639">
        <v>3</v>
      </c>
      <c r="I41" s="1639">
        <v>3</v>
      </c>
      <c r="J41" s="1639">
        <v>2</v>
      </c>
      <c r="K41" s="1639">
        <v>6</v>
      </c>
      <c r="L41" s="1639">
        <v>5</v>
      </c>
      <c r="M41" s="1639">
        <v>18</v>
      </c>
      <c r="N41" s="1639">
        <v>42</v>
      </c>
      <c r="O41" s="1639">
        <v>37</v>
      </c>
      <c r="P41" s="1639">
        <v>58</v>
      </c>
      <c r="Q41" s="1639">
        <v>35</v>
      </c>
      <c r="R41" s="1639">
        <v>34</v>
      </c>
      <c r="S41" s="1639">
        <v>42</v>
      </c>
      <c r="T41" s="1639">
        <v>48</v>
      </c>
      <c r="U41" s="1639">
        <v>52</v>
      </c>
      <c r="V41" s="1639">
        <v>66</v>
      </c>
      <c r="W41" s="1639">
        <v>60</v>
      </c>
      <c r="X41" s="1639">
        <v>93</v>
      </c>
      <c r="Y41" s="1639">
        <v>103</v>
      </c>
      <c r="Z41" s="1639">
        <v>116</v>
      </c>
      <c r="AA41" s="1639">
        <v>185</v>
      </c>
      <c r="AB41" s="1639">
        <v>1</v>
      </c>
    </row>
    <row r="42" spans="2:28" ht="14.25">
      <c r="B42" s="1530"/>
      <c r="C42" s="1070" t="s">
        <v>71</v>
      </c>
      <c r="D42" s="1071">
        <v>779</v>
      </c>
      <c r="E42" s="1639">
        <v>14</v>
      </c>
      <c r="F42" s="1639">
        <v>15</v>
      </c>
      <c r="G42" s="1639">
        <v>5</v>
      </c>
      <c r="H42" s="1639">
        <v>3</v>
      </c>
      <c r="I42" s="1639">
        <v>2</v>
      </c>
      <c r="J42" s="1639">
        <v>2</v>
      </c>
      <c r="K42" s="1639">
        <v>3</v>
      </c>
      <c r="L42" s="1639">
        <v>9</v>
      </c>
      <c r="M42" s="1639">
        <v>11</v>
      </c>
      <c r="N42" s="1639">
        <v>8</v>
      </c>
      <c r="O42" s="1639">
        <v>10</v>
      </c>
      <c r="P42" s="1639">
        <v>14</v>
      </c>
      <c r="Q42" s="1639">
        <v>24</v>
      </c>
      <c r="R42" s="1639">
        <v>18</v>
      </c>
      <c r="S42" s="1639">
        <v>40</v>
      </c>
      <c r="T42" s="1639">
        <v>40</v>
      </c>
      <c r="U42" s="1639">
        <v>39</v>
      </c>
      <c r="V42" s="1639">
        <v>67</v>
      </c>
      <c r="W42" s="1639">
        <v>68</v>
      </c>
      <c r="X42" s="1639">
        <v>64</v>
      </c>
      <c r="Y42" s="1639">
        <v>78</v>
      </c>
      <c r="Z42" s="1639">
        <v>77</v>
      </c>
      <c r="AA42" s="1639">
        <v>168</v>
      </c>
      <c r="AB42" s="1638">
        <v>0</v>
      </c>
    </row>
    <row r="43" spans="2:28" s="670" customFormat="1" ht="12.75" customHeight="1">
      <c r="B43" s="1530" t="s">
        <v>82</v>
      </c>
      <c r="C43" s="1098" t="s">
        <v>49</v>
      </c>
      <c r="D43" s="1073">
        <v>35880</v>
      </c>
      <c r="E43" s="1640">
        <v>1082</v>
      </c>
      <c r="F43" s="1640">
        <v>581</v>
      </c>
      <c r="G43" s="1640">
        <v>126</v>
      </c>
      <c r="H43" s="1640">
        <v>66</v>
      </c>
      <c r="I43" s="1640">
        <v>41</v>
      </c>
      <c r="J43" s="1640">
        <v>41</v>
      </c>
      <c r="K43" s="1640">
        <v>191</v>
      </c>
      <c r="L43" s="1640">
        <v>211</v>
      </c>
      <c r="M43" s="1640">
        <v>542</v>
      </c>
      <c r="N43" s="1640">
        <v>783</v>
      </c>
      <c r="O43" s="1640">
        <v>868</v>
      </c>
      <c r="P43" s="1640">
        <v>843</v>
      </c>
      <c r="Q43" s="1640">
        <v>1016</v>
      </c>
      <c r="R43" s="1640">
        <v>1010</v>
      </c>
      <c r="S43" s="1640">
        <v>1223</v>
      </c>
      <c r="T43" s="1640">
        <v>1625</v>
      </c>
      <c r="U43" s="1640">
        <v>2170</v>
      </c>
      <c r="V43" s="1640">
        <v>2667</v>
      </c>
      <c r="W43" s="1640">
        <v>3081</v>
      </c>
      <c r="X43" s="1640">
        <v>3173</v>
      </c>
      <c r="Y43" s="1640">
        <v>3346</v>
      </c>
      <c r="Z43" s="1640">
        <v>3681</v>
      </c>
      <c r="AA43" s="1640">
        <v>7512</v>
      </c>
      <c r="AB43" s="1640">
        <v>1</v>
      </c>
    </row>
    <row r="44" spans="2:28" ht="14.25">
      <c r="B44" s="1530"/>
      <c r="C44" s="1098" t="s">
        <v>70</v>
      </c>
      <c r="D44" s="1073">
        <v>20227</v>
      </c>
      <c r="E44" s="1640">
        <v>604</v>
      </c>
      <c r="F44" s="1640">
        <v>292</v>
      </c>
      <c r="G44" s="1640">
        <v>66</v>
      </c>
      <c r="H44" s="1640">
        <v>34</v>
      </c>
      <c r="I44" s="1640">
        <v>26</v>
      </c>
      <c r="J44" s="1640">
        <v>25</v>
      </c>
      <c r="K44" s="1640">
        <v>110</v>
      </c>
      <c r="L44" s="1640">
        <v>123</v>
      </c>
      <c r="M44" s="1640">
        <v>392</v>
      </c>
      <c r="N44" s="1640">
        <v>595</v>
      </c>
      <c r="O44" s="1640">
        <v>665</v>
      </c>
      <c r="P44" s="1640">
        <v>588</v>
      </c>
      <c r="Q44" s="1640">
        <v>697</v>
      </c>
      <c r="R44" s="1640">
        <v>627</v>
      </c>
      <c r="S44" s="1640">
        <v>750</v>
      </c>
      <c r="T44" s="1640">
        <v>983</v>
      </c>
      <c r="U44" s="1640">
        <v>1289</v>
      </c>
      <c r="V44" s="1640">
        <v>1545</v>
      </c>
      <c r="W44" s="1640">
        <v>1758</v>
      </c>
      <c r="X44" s="1640">
        <v>1788</v>
      </c>
      <c r="Y44" s="1640">
        <v>1859</v>
      </c>
      <c r="Z44" s="1640">
        <v>1959</v>
      </c>
      <c r="AA44" s="1640">
        <v>3451</v>
      </c>
      <c r="AB44" s="1640">
        <v>1</v>
      </c>
    </row>
    <row r="45" spans="2:28" ht="14.25">
      <c r="B45" s="1530"/>
      <c r="C45" s="1098" t="s">
        <v>71</v>
      </c>
      <c r="D45" s="1073">
        <v>15653</v>
      </c>
      <c r="E45" s="1640">
        <v>478</v>
      </c>
      <c r="F45" s="1640">
        <v>289</v>
      </c>
      <c r="G45" s="1640">
        <v>60</v>
      </c>
      <c r="H45" s="1640">
        <v>32</v>
      </c>
      <c r="I45" s="1640">
        <v>15</v>
      </c>
      <c r="J45" s="1640">
        <v>16</v>
      </c>
      <c r="K45" s="1640">
        <v>81</v>
      </c>
      <c r="L45" s="1640">
        <v>88</v>
      </c>
      <c r="M45" s="1640">
        <v>150</v>
      </c>
      <c r="N45" s="1640">
        <v>188</v>
      </c>
      <c r="O45" s="1640">
        <v>203</v>
      </c>
      <c r="P45" s="1640">
        <v>255</v>
      </c>
      <c r="Q45" s="1640">
        <v>319</v>
      </c>
      <c r="R45" s="1640">
        <v>383</v>
      </c>
      <c r="S45" s="1640">
        <v>473</v>
      </c>
      <c r="T45" s="1640">
        <v>642</v>
      </c>
      <c r="U45" s="1640">
        <v>881</v>
      </c>
      <c r="V45" s="1640">
        <v>1122</v>
      </c>
      <c r="W45" s="1640">
        <v>1323</v>
      </c>
      <c r="X45" s="1640">
        <v>1385</v>
      </c>
      <c r="Y45" s="1640">
        <v>1487</v>
      </c>
      <c r="Z45" s="1640">
        <v>1722</v>
      </c>
      <c r="AA45" s="1640">
        <v>4061</v>
      </c>
      <c r="AB45" s="1641">
        <v>0</v>
      </c>
    </row>
    <row r="46" spans="2:28" s="670" customFormat="1" ht="14.25">
      <c r="B46" s="1530" t="s">
        <v>118</v>
      </c>
      <c r="C46" s="1070" t="s">
        <v>49</v>
      </c>
      <c r="D46" s="1071">
        <v>2965</v>
      </c>
      <c r="E46" s="1639">
        <v>107</v>
      </c>
      <c r="F46" s="1639">
        <v>44</v>
      </c>
      <c r="G46" s="1639">
        <v>11</v>
      </c>
      <c r="H46" s="1639">
        <v>8</v>
      </c>
      <c r="I46" s="1639">
        <v>4</v>
      </c>
      <c r="J46" s="1639">
        <v>1</v>
      </c>
      <c r="K46" s="1639">
        <v>15</v>
      </c>
      <c r="L46" s="1639">
        <v>16</v>
      </c>
      <c r="M46" s="1639">
        <v>54</v>
      </c>
      <c r="N46" s="1639">
        <v>68</v>
      </c>
      <c r="O46" s="1639">
        <v>78</v>
      </c>
      <c r="P46" s="1639">
        <v>78</v>
      </c>
      <c r="Q46" s="1639">
        <v>67</v>
      </c>
      <c r="R46" s="1639">
        <v>84</v>
      </c>
      <c r="S46" s="1639">
        <v>90</v>
      </c>
      <c r="T46" s="1639">
        <v>145</v>
      </c>
      <c r="U46" s="1639">
        <v>164</v>
      </c>
      <c r="V46" s="1639">
        <v>197</v>
      </c>
      <c r="W46" s="1639">
        <v>243</v>
      </c>
      <c r="X46" s="1639">
        <v>241</v>
      </c>
      <c r="Y46" s="1639">
        <v>299</v>
      </c>
      <c r="Z46" s="1639">
        <v>332</v>
      </c>
      <c r="AA46" s="1639">
        <v>619</v>
      </c>
      <c r="AB46" s="1638">
        <v>0</v>
      </c>
    </row>
    <row r="47" spans="2:28" ht="14.25">
      <c r="B47" s="1530"/>
      <c r="C47" s="1070" t="s">
        <v>70</v>
      </c>
      <c r="D47" s="1071">
        <v>1704</v>
      </c>
      <c r="E47" s="1639">
        <v>60</v>
      </c>
      <c r="F47" s="1639">
        <v>21</v>
      </c>
      <c r="G47" s="1639">
        <v>5</v>
      </c>
      <c r="H47" s="1639">
        <v>6</v>
      </c>
      <c r="I47" s="1639">
        <v>3</v>
      </c>
      <c r="J47" s="1639">
        <v>1</v>
      </c>
      <c r="K47" s="1639">
        <v>2</v>
      </c>
      <c r="L47" s="1639">
        <v>13</v>
      </c>
      <c r="M47" s="1639">
        <v>43</v>
      </c>
      <c r="N47" s="1639">
        <v>55</v>
      </c>
      <c r="O47" s="1639">
        <v>55</v>
      </c>
      <c r="P47" s="1639">
        <v>56</v>
      </c>
      <c r="Q47" s="1639">
        <v>47</v>
      </c>
      <c r="R47" s="1639">
        <v>56</v>
      </c>
      <c r="S47" s="1639">
        <v>56</v>
      </c>
      <c r="T47" s="1639">
        <v>90</v>
      </c>
      <c r="U47" s="1639">
        <v>106</v>
      </c>
      <c r="V47" s="1639">
        <v>113</v>
      </c>
      <c r="W47" s="1639">
        <v>145</v>
      </c>
      <c r="X47" s="1639">
        <v>129</v>
      </c>
      <c r="Y47" s="1639">
        <v>169</v>
      </c>
      <c r="Z47" s="1639">
        <v>175</v>
      </c>
      <c r="AA47" s="1639">
        <v>298</v>
      </c>
      <c r="AB47" s="1638">
        <v>0</v>
      </c>
    </row>
    <row r="48" spans="2:28" ht="14.25">
      <c r="B48" s="1530"/>
      <c r="C48" s="1070" t="s">
        <v>71</v>
      </c>
      <c r="D48" s="1071">
        <v>1261</v>
      </c>
      <c r="E48" s="1639">
        <v>47</v>
      </c>
      <c r="F48" s="1639">
        <v>23</v>
      </c>
      <c r="G48" s="1639">
        <v>6</v>
      </c>
      <c r="H48" s="1639">
        <v>2</v>
      </c>
      <c r="I48" s="1639">
        <v>1</v>
      </c>
      <c r="J48" s="1638">
        <v>0</v>
      </c>
      <c r="K48" s="1639">
        <v>13</v>
      </c>
      <c r="L48" s="1639">
        <v>3</v>
      </c>
      <c r="M48" s="1639">
        <v>11</v>
      </c>
      <c r="N48" s="1639">
        <v>13</v>
      </c>
      <c r="O48" s="1639">
        <v>23</v>
      </c>
      <c r="P48" s="1639">
        <v>22</v>
      </c>
      <c r="Q48" s="1639">
        <v>20</v>
      </c>
      <c r="R48" s="1639">
        <v>28</v>
      </c>
      <c r="S48" s="1639">
        <v>34</v>
      </c>
      <c r="T48" s="1639">
        <v>55</v>
      </c>
      <c r="U48" s="1639">
        <v>58</v>
      </c>
      <c r="V48" s="1639">
        <v>84</v>
      </c>
      <c r="W48" s="1639">
        <v>98</v>
      </c>
      <c r="X48" s="1639">
        <v>112</v>
      </c>
      <c r="Y48" s="1639">
        <v>130</v>
      </c>
      <c r="Z48" s="1639">
        <v>157</v>
      </c>
      <c r="AA48" s="1639">
        <v>321</v>
      </c>
      <c r="AB48" s="1638">
        <v>0</v>
      </c>
    </row>
    <row r="49" spans="2:28" s="670" customFormat="1" ht="14.25">
      <c r="B49" s="1530" t="s">
        <v>130</v>
      </c>
      <c r="C49" s="1070" t="s">
        <v>49</v>
      </c>
      <c r="D49" s="1071">
        <v>1751</v>
      </c>
      <c r="E49" s="1639">
        <v>45</v>
      </c>
      <c r="F49" s="1639">
        <v>45</v>
      </c>
      <c r="G49" s="1639">
        <v>13</v>
      </c>
      <c r="H49" s="1639">
        <v>5</v>
      </c>
      <c r="I49" s="1639">
        <v>1</v>
      </c>
      <c r="J49" s="1639">
        <v>3</v>
      </c>
      <c r="K49" s="1639">
        <v>28</v>
      </c>
      <c r="L49" s="1639">
        <v>13</v>
      </c>
      <c r="M49" s="1639">
        <v>43</v>
      </c>
      <c r="N49" s="1639">
        <v>51</v>
      </c>
      <c r="O49" s="1639">
        <v>76</v>
      </c>
      <c r="P49" s="1639">
        <v>63</v>
      </c>
      <c r="Q49" s="1639">
        <v>56</v>
      </c>
      <c r="R49" s="1639">
        <v>63</v>
      </c>
      <c r="S49" s="1639">
        <v>67</v>
      </c>
      <c r="T49" s="1639">
        <v>82</v>
      </c>
      <c r="U49" s="1639">
        <v>102</v>
      </c>
      <c r="V49" s="1639">
        <v>126</v>
      </c>
      <c r="W49" s="1639">
        <v>135</v>
      </c>
      <c r="X49" s="1639">
        <v>132</v>
      </c>
      <c r="Y49" s="1639">
        <v>146</v>
      </c>
      <c r="Z49" s="1639">
        <v>161</v>
      </c>
      <c r="AA49" s="1639">
        <v>295</v>
      </c>
      <c r="AB49" s="1638">
        <v>0</v>
      </c>
    </row>
    <row r="50" spans="2:28" ht="14.25">
      <c r="B50" s="1530"/>
      <c r="C50" s="1070" t="s">
        <v>70</v>
      </c>
      <c r="D50" s="1071">
        <v>1020</v>
      </c>
      <c r="E50" s="1639">
        <v>24</v>
      </c>
      <c r="F50" s="1639">
        <v>27</v>
      </c>
      <c r="G50" s="1639">
        <v>10</v>
      </c>
      <c r="H50" s="1639">
        <v>1</v>
      </c>
      <c r="I50" s="1638">
        <v>0</v>
      </c>
      <c r="J50" s="1639">
        <v>1</v>
      </c>
      <c r="K50" s="1639">
        <v>17</v>
      </c>
      <c r="L50" s="1639">
        <v>8</v>
      </c>
      <c r="M50" s="1639">
        <v>25</v>
      </c>
      <c r="N50" s="1639">
        <v>40</v>
      </c>
      <c r="O50" s="1639">
        <v>59</v>
      </c>
      <c r="P50" s="1639">
        <v>43</v>
      </c>
      <c r="Q50" s="1639">
        <v>42</v>
      </c>
      <c r="R50" s="1639">
        <v>40</v>
      </c>
      <c r="S50" s="1639">
        <v>36</v>
      </c>
      <c r="T50" s="1639">
        <v>48</v>
      </c>
      <c r="U50" s="1639">
        <v>62</v>
      </c>
      <c r="V50" s="1639">
        <v>76</v>
      </c>
      <c r="W50" s="1639">
        <v>67</v>
      </c>
      <c r="X50" s="1639">
        <v>76</v>
      </c>
      <c r="Y50" s="1639">
        <v>87</v>
      </c>
      <c r="Z50" s="1639">
        <v>94</v>
      </c>
      <c r="AA50" s="1639">
        <v>137</v>
      </c>
      <c r="AB50" s="1638">
        <v>0</v>
      </c>
    </row>
    <row r="51" spans="2:28" ht="14.25">
      <c r="B51" s="1530"/>
      <c r="C51" s="1070" t="s">
        <v>71</v>
      </c>
      <c r="D51" s="1071">
        <v>731</v>
      </c>
      <c r="E51" s="1639">
        <v>21</v>
      </c>
      <c r="F51" s="1639">
        <v>18</v>
      </c>
      <c r="G51" s="1639">
        <v>3</v>
      </c>
      <c r="H51" s="1639">
        <v>4</v>
      </c>
      <c r="I51" s="1639">
        <v>1</v>
      </c>
      <c r="J51" s="1639">
        <v>2</v>
      </c>
      <c r="K51" s="1639">
        <v>11</v>
      </c>
      <c r="L51" s="1639">
        <v>5</v>
      </c>
      <c r="M51" s="1639">
        <v>18</v>
      </c>
      <c r="N51" s="1639">
        <v>11</v>
      </c>
      <c r="O51" s="1639">
        <v>17</v>
      </c>
      <c r="P51" s="1639">
        <v>20</v>
      </c>
      <c r="Q51" s="1639">
        <v>14</v>
      </c>
      <c r="R51" s="1639">
        <v>23</v>
      </c>
      <c r="S51" s="1639">
        <v>31</v>
      </c>
      <c r="T51" s="1639">
        <v>34</v>
      </c>
      <c r="U51" s="1639">
        <v>40</v>
      </c>
      <c r="V51" s="1639">
        <v>50</v>
      </c>
      <c r="W51" s="1639">
        <v>68</v>
      </c>
      <c r="X51" s="1639">
        <v>56</v>
      </c>
      <c r="Y51" s="1639">
        <v>59</v>
      </c>
      <c r="Z51" s="1639">
        <v>67</v>
      </c>
      <c r="AA51" s="1639">
        <v>158</v>
      </c>
      <c r="AB51" s="1638">
        <v>0</v>
      </c>
    </row>
    <row r="52" spans="2:28" s="670" customFormat="1" ht="14.25">
      <c r="B52" s="1530" t="s">
        <v>125</v>
      </c>
      <c r="C52" s="1070" t="s">
        <v>49</v>
      </c>
      <c r="D52" s="1071">
        <v>18984</v>
      </c>
      <c r="E52" s="1639">
        <v>636</v>
      </c>
      <c r="F52" s="1639">
        <v>294</v>
      </c>
      <c r="G52" s="1639">
        <v>59</v>
      </c>
      <c r="H52" s="1639">
        <v>25</v>
      </c>
      <c r="I52" s="1639">
        <v>21</v>
      </c>
      <c r="J52" s="1639">
        <v>22</v>
      </c>
      <c r="K52" s="1639">
        <v>86</v>
      </c>
      <c r="L52" s="1639">
        <v>95</v>
      </c>
      <c r="M52" s="1639">
        <v>267</v>
      </c>
      <c r="N52" s="1639">
        <v>419</v>
      </c>
      <c r="O52" s="1639">
        <v>438</v>
      </c>
      <c r="P52" s="1639">
        <v>442</v>
      </c>
      <c r="Q52" s="1639">
        <v>538</v>
      </c>
      <c r="R52" s="1639">
        <v>507</v>
      </c>
      <c r="S52" s="1639">
        <v>645</v>
      </c>
      <c r="T52" s="1639">
        <v>886</v>
      </c>
      <c r="U52" s="1639">
        <v>1165</v>
      </c>
      <c r="V52" s="1639">
        <v>1424</v>
      </c>
      <c r="W52" s="1639">
        <v>1686</v>
      </c>
      <c r="X52" s="1639">
        <v>1714</v>
      </c>
      <c r="Y52" s="1639">
        <v>1725</v>
      </c>
      <c r="Z52" s="1639">
        <v>1950</v>
      </c>
      <c r="AA52" s="1639">
        <v>3939</v>
      </c>
      <c r="AB52" s="1639">
        <v>1</v>
      </c>
    </row>
    <row r="53" spans="2:28" ht="14.25">
      <c r="B53" s="1530"/>
      <c r="C53" s="1070" t="s">
        <v>70</v>
      </c>
      <c r="D53" s="1071">
        <v>10500</v>
      </c>
      <c r="E53" s="1639">
        <v>351</v>
      </c>
      <c r="F53" s="1639">
        <v>149</v>
      </c>
      <c r="G53" s="1639">
        <v>30</v>
      </c>
      <c r="H53" s="1639">
        <v>14</v>
      </c>
      <c r="I53" s="1639">
        <v>13</v>
      </c>
      <c r="J53" s="1639">
        <v>15</v>
      </c>
      <c r="K53" s="1639">
        <v>59</v>
      </c>
      <c r="L53" s="1639">
        <v>51</v>
      </c>
      <c r="M53" s="1639">
        <v>189</v>
      </c>
      <c r="N53" s="1639">
        <v>310</v>
      </c>
      <c r="O53" s="1639">
        <v>331</v>
      </c>
      <c r="P53" s="1639">
        <v>299</v>
      </c>
      <c r="Q53" s="1639">
        <v>361</v>
      </c>
      <c r="R53" s="1639">
        <v>318</v>
      </c>
      <c r="S53" s="1639">
        <v>390</v>
      </c>
      <c r="T53" s="1639">
        <v>532</v>
      </c>
      <c r="U53" s="1639">
        <v>685</v>
      </c>
      <c r="V53" s="1639">
        <v>814</v>
      </c>
      <c r="W53" s="1639">
        <v>953</v>
      </c>
      <c r="X53" s="1639">
        <v>922</v>
      </c>
      <c r="Y53" s="1639">
        <v>926</v>
      </c>
      <c r="Z53" s="1639">
        <v>1000</v>
      </c>
      <c r="AA53" s="1639">
        <v>1787</v>
      </c>
      <c r="AB53" s="1639">
        <v>1</v>
      </c>
    </row>
    <row r="54" spans="2:28" ht="14.25">
      <c r="B54" s="1530"/>
      <c r="C54" s="1070" t="s">
        <v>71</v>
      </c>
      <c r="D54" s="1071">
        <v>8484</v>
      </c>
      <c r="E54" s="1639">
        <v>285</v>
      </c>
      <c r="F54" s="1639">
        <v>145</v>
      </c>
      <c r="G54" s="1639">
        <v>29</v>
      </c>
      <c r="H54" s="1639">
        <v>11</v>
      </c>
      <c r="I54" s="1639">
        <v>8</v>
      </c>
      <c r="J54" s="1639">
        <v>7</v>
      </c>
      <c r="K54" s="1639">
        <v>27</v>
      </c>
      <c r="L54" s="1639">
        <v>44</v>
      </c>
      <c r="M54" s="1639">
        <v>78</v>
      </c>
      <c r="N54" s="1639">
        <v>109</v>
      </c>
      <c r="O54" s="1639">
        <v>107</v>
      </c>
      <c r="P54" s="1639">
        <v>143</v>
      </c>
      <c r="Q54" s="1639">
        <v>177</v>
      </c>
      <c r="R54" s="1639">
        <v>189</v>
      </c>
      <c r="S54" s="1639">
        <v>255</v>
      </c>
      <c r="T54" s="1639">
        <v>354</v>
      </c>
      <c r="U54" s="1639">
        <v>480</v>
      </c>
      <c r="V54" s="1639">
        <v>610</v>
      </c>
      <c r="W54" s="1639">
        <v>733</v>
      </c>
      <c r="X54" s="1639">
        <v>792</v>
      </c>
      <c r="Y54" s="1639">
        <v>799</v>
      </c>
      <c r="Z54" s="1639">
        <v>950</v>
      </c>
      <c r="AA54" s="1639">
        <v>2152</v>
      </c>
      <c r="AB54" s="1638">
        <v>0</v>
      </c>
    </row>
    <row r="55" spans="2:28" s="670" customFormat="1" ht="14.25">
      <c r="B55" s="1530" t="s">
        <v>132</v>
      </c>
      <c r="C55" s="1070" t="s">
        <v>49</v>
      </c>
      <c r="D55" s="1071">
        <v>3951</v>
      </c>
      <c r="E55" s="1639">
        <v>107</v>
      </c>
      <c r="F55" s="1639">
        <v>58</v>
      </c>
      <c r="G55" s="1639">
        <v>14</v>
      </c>
      <c r="H55" s="1639">
        <v>16</v>
      </c>
      <c r="I55" s="1639">
        <v>3</v>
      </c>
      <c r="J55" s="1639">
        <v>3</v>
      </c>
      <c r="K55" s="1639">
        <v>19</v>
      </c>
      <c r="L55" s="1639">
        <v>30</v>
      </c>
      <c r="M55" s="1639">
        <v>68</v>
      </c>
      <c r="N55" s="1639">
        <v>86</v>
      </c>
      <c r="O55" s="1639">
        <v>112</v>
      </c>
      <c r="P55" s="1639">
        <v>96</v>
      </c>
      <c r="Q55" s="1639">
        <v>145</v>
      </c>
      <c r="R55" s="1639">
        <v>118</v>
      </c>
      <c r="S55" s="1639">
        <v>149</v>
      </c>
      <c r="T55" s="1639">
        <v>163</v>
      </c>
      <c r="U55" s="1639">
        <v>252</v>
      </c>
      <c r="V55" s="1639">
        <v>308</v>
      </c>
      <c r="W55" s="1639">
        <v>316</v>
      </c>
      <c r="X55" s="1639">
        <v>338</v>
      </c>
      <c r="Y55" s="1639">
        <v>403</v>
      </c>
      <c r="Z55" s="1639">
        <v>363</v>
      </c>
      <c r="AA55" s="1639">
        <v>784</v>
      </c>
      <c r="AB55" s="1638">
        <v>0</v>
      </c>
    </row>
    <row r="56" spans="2:28" ht="14.25">
      <c r="B56" s="1530"/>
      <c r="C56" s="1070" t="s">
        <v>70</v>
      </c>
      <c r="D56" s="1071">
        <v>2368</v>
      </c>
      <c r="E56" s="1639">
        <v>67</v>
      </c>
      <c r="F56" s="1639">
        <v>31</v>
      </c>
      <c r="G56" s="1639">
        <v>6</v>
      </c>
      <c r="H56" s="1639">
        <v>7</v>
      </c>
      <c r="I56" s="1639">
        <v>1</v>
      </c>
      <c r="J56" s="1639">
        <v>1</v>
      </c>
      <c r="K56" s="1639">
        <v>12</v>
      </c>
      <c r="L56" s="1639">
        <v>20</v>
      </c>
      <c r="M56" s="1639">
        <v>51</v>
      </c>
      <c r="N56" s="1639">
        <v>69</v>
      </c>
      <c r="O56" s="1639">
        <v>94</v>
      </c>
      <c r="P56" s="1639">
        <v>74</v>
      </c>
      <c r="Q56" s="1639">
        <v>98</v>
      </c>
      <c r="R56" s="1639">
        <v>73</v>
      </c>
      <c r="S56" s="1639">
        <v>96</v>
      </c>
      <c r="T56" s="1639">
        <v>99</v>
      </c>
      <c r="U56" s="1639">
        <v>143</v>
      </c>
      <c r="V56" s="1639">
        <v>184</v>
      </c>
      <c r="W56" s="1639">
        <v>188</v>
      </c>
      <c r="X56" s="1639">
        <v>205</v>
      </c>
      <c r="Y56" s="1639">
        <v>231</v>
      </c>
      <c r="Z56" s="1639">
        <v>205</v>
      </c>
      <c r="AA56" s="1639">
        <v>413</v>
      </c>
      <c r="AB56" s="1638">
        <v>0</v>
      </c>
    </row>
    <row r="57" spans="2:28" ht="14.25">
      <c r="B57" s="1530"/>
      <c r="C57" s="1070" t="s">
        <v>71</v>
      </c>
      <c r="D57" s="1071">
        <v>1583</v>
      </c>
      <c r="E57" s="1639">
        <v>40</v>
      </c>
      <c r="F57" s="1639">
        <v>27</v>
      </c>
      <c r="G57" s="1639">
        <v>8</v>
      </c>
      <c r="H57" s="1639">
        <v>9</v>
      </c>
      <c r="I57" s="1639">
        <v>2</v>
      </c>
      <c r="J57" s="1639">
        <v>2</v>
      </c>
      <c r="K57" s="1639">
        <v>7</v>
      </c>
      <c r="L57" s="1639">
        <v>10</v>
      </c>
      <c r="M57" s="1639">
        <v>17</v>
      </c>
      <c r="N57" s="1639">
        <v>17</v>
      </c>
      <c r="O57" s="1639">
        <v>18</v>
      </c>
      <c r="P57" s="1639">
        <v>22</v>
      </c>
      <c r="Q57" s="1639">
        <v>47</v>
      </c>
      <c r="R57" s="1639">
        <v>45</v>
      </c>
      <c r="S57" s="1639">
        <v>53</v>
      </c>
      <c r="T57" s="1639">
        <v>64</v>
      </c>
      <c r="U57" s="1639">
        <v>109</v>
      </c>
      <c r="V57" s="1639">
        <v>124</v>
      </c>
      <c r="W57" s="1639">
        <v>128</v>
      </c>
      <c r="X57" s="1639">
        <v>133</v>
      </c>
      <c r="Y57" s="1639">
        <v>172</v>
      </c>
      <c r="Z57" s="1639">
        <v>158</v>
      </c>
      <c r="AA57" s="1639">
        <v>371</v>
      </c>
      <c r="AB57" s="1638">
        <v>0</v>
      </c>
    </row>
    <row r="58" spans="2:28" s="670" customFormat="1" ht="14.25">
      <c r="B58" s="1530" t="s">
        <v>117</v>
      </c>
      <c r="C58" s="1070" t="s">
        <v>49</v>
      </c>
      <c r="D58" s="1071">
        <v>6777</v>
      </c>
      <c r="E58" s="1639">
        <v>137</v>
      </c>
      <c r="F58" s="1639">
        <v>115</v>
      </c>
      <c r="G58" s="1639">
        <v>20</v>
      </c>
      <c r="H58" s="1639">
        <v>12</v>
      </c>
      <c r="I58" s="1639">
        <v>8</v>
      </c>
      <c r="J58" s="1639">
        <v>11</v>
      </c>
      <c r="K58" s="1639">
        <v>38</v>
      </c>
      <c r="L58" s="1639">
        <v>47</v>
      </c>
      <c r="M58" s="1639">
        <v>94</v>
      </c>
      <c r="N58" s="1639">
        <v>129</v>
      </c>
      <c r="O58" s="1639">
        <v>130</v>
      </c>
      <c r="P58" s="1639">
        <v>129</v>
      </c>
      <c r="Q58" s="1639">
        <v>170</v>
      </c>
      <c r="R58" s="1639">
        <v>201</v>
      </c>
      <c r="S58" s="1639">
        <v>214</v>
      </c>
      <c r="T58" s="1639">
        <v>292</v>
      </c>
      <c r="U58" s="1639">
        <v>397</v>
      </c>
      <c r="V58" s="1639">
        <v>514</v>
      </c>
      <c r="W58" s="1639">
        <v>570</v>
      </c>
      <c r="X58" s="1639">
        <v>606</v>
      </c>
      <c r="Y58" s="1639">
        <v>642</v>
      </c>
      <c r="Z58" s="1639">
        <v>725</v>
      </c>
      <c r="AA58" s="1639">
        <v>1576</v>
      </c>
      <c r="AB58" s="1638">
        <v>0</v>
      </c>
    </row>
    <row r="59" spans="2:28" ht="14.25">
      <c r="B59" s="1530"/>
      <c r="C59" s="1070" t="s">
        <v>70</v>
      </c>
      <c r="D59" s="1071">
        <v>3836</v>
      </c>
      <c r="E59" s="1639">
        <v>71</v>
      </c>
      <c r="F59" s="1639">
        <v>55</v>
      </c>
      <c r="G59" s="1639">
        <v>10</v>
      </c>
      <c r="H59" s="1639">
        <v>6</v>
      </c>
      <c r="I59" s="1639">
        <v>6</v>
      </c>
      <c r="J59" s="1639">
        <v>6</v>
      </c>
      <c r="K59" s="1639">
        <v>19</v>
      </c>
      <c r="L59" s="1639">
        <v>26</v>
      </c>
      <c r="M59" s="1639">
        <v>71</v>
      </c>
      <c r="N59" s="1639">
        <v>98</v>
      </c>
      <c r="O59" s="1639">
        <v>99</v>
      </c>
      <c r="P59" s="1639">
        <v>91</v>
      </c>
      <c r="Q59" s="1639">
        <v>124</v>
      </c>
      <c r="R59" s="1639">
        <v>120</v>
      </c>
      <c r="S59" s="1639">
        <v>133</v>
      </c>
      <c r="T59" s="1639">
        <v>185</v>
      </c>
      <c r="U59" s="1639">
        <v>245</v>
      </c>
      <c r="V59" s="1639">
        <v>304</v>
      </c>
      <c r="W59" s="1639">
        <v>334</v>
      </c>
      <c r="X59" s="1639">
        <v>377</v>
      </c>
      <c r="Y59" s="1639">
        <v>374</v>
      </c>
      <c r="Z59" s="1639">
        <v>402</v>
      </c>
      <c r="AA59" s="1639">
        <v>680</v>
      </c>
      <c r="AB59" s="1638">
        <v>0</v>
      </c>
    </row>
    <row r="60" spans="2:28" ht="14.25">
      <c r="B60" s="1530"/>
      <c r="C60" s="1070" t="s">
        <v>71</v>
      </c>
      <c r="D60" s="1071">
        <v>2941</v>
      </c>
      <c r="E60" s="1639">
        <v>66</v>
      </c>
      <c r="F60" s="1639">
        <v>60</v>
      </c>
      <c r="G60" s="1639">
        <v>10</v>
      </c>
      <c r="H60" s="1639">
        <v>6</v>
      </c>
      <c r="I60" s="1639">
        <v>2</v>
      </c>
      <c r="J60" s="1639">
        <v>5</v>
      </c>
      <c r="K60" s="1639">
        <v>19</v>
      </c>
      <c r="L60" s="1639">
        <v>21</v>
      </c>
      <c r="M60" s="1639">
        <v>23</v>
      </c>
      <c r="N60" s="1639">
        <v>31</v>
      </c>
      <c r="O60" s="1639">
        <v>31</v>
      </c>
      <c r="P60" s="1639">
        <v>38</v>
      </c>
      <c r="Q60" s="1639">
        <v>46</v>
      </c>
      <c r="R60" s="1639">
        <v>81</v>
      </c>
      <c r="S60" s="1639">
        <v>81</v>
      </c>
      <c r="T60" s="1639">
        <v>107</v>
      </c>
      <c r="U60" s="1639">
        <v>152</v>
      </c>
      <c r="V60" s="1639">
        <v>210</v>
      </c>
      <c r="W60" s="1639">
        <v>236</v>
      </c>
      <c r="X60" s="1639">
        <v>229</v>
      </c>
      <c r="Y60" s="1639">
        <v>268</v>
      </c>
      <c r="Z60" s="1639">
        <v>323</v>
      </c>
      <c r="AA60" s="1639">
        <v>896</v>
      </c>
      <c r="AB60" s="1638">
        <v>0</v>
      </c>
    </row>
    <row r="61" spans="2:28" s="670" customFormat="1" ht="14.25">
      <c r="B61" s="1530" t="s">
        <v>122</v>
      </c>
      <c r="C61" s="1070" t="s">
        <v>49</v>
      </c>
      <c r="D61" s="1071">
        <v>1452</v>
      </c>
      <c r="E61" s="1639">
        <v>50</v>
      </c>
      <c r="F61" s="1639">
        <v>25</v>
      </c>
      <c r="G61" s="1639">
        <v>9</v>
      </c>
      <c r="H61" s="1638">
        <v>0</v>
      </c>
      <c r="I61" s="1639">
        <v>4</v>
      </c>
      <c r="J61" s="1639">
        <v>1</v>
      </c>
      <c r="K61" s="1639">
        <v>5</v>
      </c>
      <c r="L61" s="1639">
        <v>10</v>
      </c>
      <c r="M61" s="1639">
        <v>16</v>
      </c>
      <c r="N61" s="1639">
        <v>30</v>
      </c>
      <c r="O61" s="1639">
        <v>34</v>
      </c>
      <c r="P61" s="1639">
        <v>35</v>
      </c>
      <c r="Q61" s="1639">
        <v>40</v>
      </c>
      <c r="R61" s="1639">
        <v>37</v>
      </c>
      <c r="S61" s="1639">
        <v>58</v>
      </c>
      <c r="T61" s="1639">
        <v>57</v>
      </c>
      <c r="U61" s="1639">
        <v>90</v>
      </c>
      <c r="V61" s="1639">
        <v>98</v>
      </c>
      <c r="W61" s="1639">
        <v>131</v>
      </c>
      <c r="X61" s="1639">
        <v>142</v>
      </c>
      <c r="Y61" s="1639">
        <v>131</v>
      </c>
      <c r="Z61" s="1639">
        <v>150</v>
      </c>
      <c r="AA61" s="1639">
        <v>299</v>
      </c>
      <c r="AB61" s="1638">
        <v>0</v>
      </c>
    </row>
    <row r="62" spans="2:28" ht="14.25">
      <c r="B62" s="1530"/>
      <c r="C62" s="1070" t="s">
        <v>70</v>
      </c>
      <c r="D62" s="1071">
        <v>799</v>
      </c>
      <c r="E62" s="1639">
        <v>31</v>
      </c>
      <c r="F62" s="1639">
        <v>9</v>
      </c>
      <c r="G62" s="1639">
        <v>5</v>
      </c>
      <c r="H62" s="1638">
        <v>0</v>
      </c>
      <c r="I62" s="1639">
        <v>3</v>
      </c>
      <c r="J62" s="1639">
        <v>1</v>
      </c>
      <c r="K62" s="1639">
        <v>1</v>
      </c>
      <c r="L62" s="1639">
        <v>5</v>
      </c>
      <c r="M62" s="1639">
        <v>13</v>
      </c>
      <c r="N62" s="1639">
        <v>23</v>
      </c>
      <c r="O62" s="1639">
        <v>27</v>
      </c>
      <c r="P62" s="1639">
        <v>25</v>
      </c>
      <c r="Q62" s="1639">
        <v>25</v>
      </c>
      <c r="R62" s="1639">
        <v>20</v>
      </c>
      <c r="S62" s="1639">
        <v>39</v>
      </c>
      <c r="T62" s="1639">
        <v>29</v>
      </c>
      <c r="U62" s="1639">
        <v>48</v>
      </c>
      <c r="V62" s="1639">
        <v>54</v>
      </c>
      <c r="W62" s="1639">
        <v>71</v>
      </c>
      <c r="X62" s="1639">
        <v>79</v>
      </c>
      <c r="Y62" s="1639">
        <v>72</v>
      </c>
      <c r="Z62" s="1639">
        <v>83</v>
      </c>
      <c r="AA62" s="1639">
        <v>136</v>
      </c>
      <c r="AB62" s="1638">
        <v>0</v>
      </c>
    </row>
    <row r="63" spans="2:28" ht="14.25">
      <c r="B63" s="1530"/>
      <c r="C63" s="1070" t="s">
        <v>71</v>
      </c>
      <c r="D63" s="1071">
        <v>653</v>
      </c>
      <c r="E63" s="1639">
        <v>19</v>
      </c>
      <c r="F63" s="1639">
        <v>16</v>
      </c>
      <c r="G63" s="1639">
        <v>4</v>
      </c>
      <c r="H63" s="1638">
        <v>0</v>
      </c>
      <c r="I63" s="1639">
        <v>1</v>
      </c>
      <c r="J63" s="1638">
        <v>0</v>
      </c>
      <c r="K63" s="1639">
        <v>4</v>
      </c>
      <c r="L63" s="1639">
        <v>5</v>
      </c>
      <c r="M63" s="1639">
        <v>3</v>
      </c>
      <c r="N63" s="1639">
        <v>7</v>
      </c>
      <c r="O63" s="1639">
        <v>7</v>
      </c>
      <c r="P63" s="1639">
        <v>10</v>
      </c>
      <c r="Q63" s="1639">
        <v>15</v>
      </c>
      <c r="R63" s="1639">
        <v>17</v>
      </c>
      <c r="S63" s="1639">
        <v>19</v>
      </c>
      <c r="T63" s="1639">
        <v>28</v>
      </c>
      <c r="U63" s="1639">
        <v>42</v>
      </c>
      <c r="V63" s="1639">
        <v>44</v>
      </c>
      <c r="W63" s="1639">
        <v>60</v>
      </c>
      <c r="X63" s="1639">
        <v>63</v>
      </c>
      <c r="Y63" s="1639">
        <v>59</v>
      </c>
      <c r="Z63" s="1639">
        <v>67</v>
      </c>
      <c r="AA63" s="1639">
        <v>163</v>
      </c>
      <c r="AB63" s="1638">
        <v>0</v>
      </c>
    </row>
    <row r="64" spans="2:28" s="670" customFormat="1" ht="14.25">
      <c r="B64" s="1530" t="s">
        <v>83</v>
      </c>
      <c r="C64" s="1098" t="s">
        <v>49</v>
      </c>
      <c r="D64" s="1073">
        <v>2814</v>
      </c>
      <c r="E64" s="1640">
        <v>98</v>
      </c>
      <c r="F64" s="1640">
        <v>99</v>
      </c>
      <c r="G64" s="1640">
        <v>38</v>
      </c>
      <c r="H64" s="1640">
        <v>28</v>
      </c>
      <c r="I64" s="1640">
        <v>7</v>
      </c>
      <c r="J64" s="1640">
        <v>14</v>
      </c>
      <c r="K64" s="1640">
        <v>55</v>
      </c>
      <c r="L64" s="1640">
        <v>60</v>
      </c>
      <c r="M64" s="1640">
        <v>95</v>
      </c>
      <c r="N64" s="1640">
        <v>131</v>
      </c>
      <c r="O64" s="1640">
        <v>108</v>
      </c>
      <c r="P64" s="1640">
        <v>80</v>
      </c>
      <c r="Q64" s="1640">
        <v>87</v>
      </c>
      <c r="R64" s="1640">
        <v>107</v>
      </c>
      <c r="S64" s="1640">
        <v>97</v>
      </c>
      <c r="T64" s="1640">
        <v>128</v>
      </c>
      <c r="U64" s="1640">
        <v>128</v>
      </c>
      <c r="V64" s="1640">
        <v>129</v>
      </c>
      <c r="W64" s="1640">
        <v>177</v>
      </c>
      <c r="X64" s="1640">
        <v>197</v>
      </c>
      <c r="Y64" s="1640">
        <v>266</v>
      </c>
      <c r="Z64" s="1640">
        <v>232</v>
      </c>
      <c r="AA64" s="1640">
        <v>453</v>
      </c>
      <c r="AB64" s="1641">
        <v>0</v>
      </c>
    </row>
    <row r="65" spans="2:28" ht="14.25">
      <c r="B65" s="1530"/>
      <c r="C65" s="1098" t="s">
        <v>70</v>
      </c>
      <c r="D65" s="1073">
        <v>1703</v>
      </c>
      <c r="E65" s="1640">
        <v>50</v>
      </c>
      <c r="F65" s="1640">
        <v>56</v>
      </c>
      <c r="G65" s="1640">
        <v>24</v>
      </c>
      <c r="H65" s="1640">
        <v>19</v>
      </c>
      <c r="I65" s="1640">
        <v>2</v>
      </c>
      <c r="J65" s="1640">
        <v>4</v>
      </c>
      <c r="K65" s="1640">
        <v>32</v>
      </c>
      <c r="L65" s="1640">
        <v>36</v>
      </c>
      <c r="M65" s="1640">
        <v>68</v>
      </c>
      <c r="N65" s="1640">
        <v>98</v>
      </c>
      <c r="O65" s="1640">
        <v>74</v>
      </c>
      <c r="P65" s="1640">
        <v>64</v>
      </c>
      <c r="Q65" s="1640">
        <v>57</v>
      </c>
      <c r="R65" s="1640">
        <v>72</v>
      </c>
      <c r="S65" s="1640">
        <v>66</v>
      </c>
      <c r="T65" s="1640">
        <v>78</v>
      </c>
      <c r="U65" s="1640">
        <v>84</v>
      </c>
      <c r="V65" s="1640">
        <v>75</v>
      </c>
      <c r="W65" s="1640">
        <v>108</v>
      </c>
      <c r="X65" s="1640">
        <v>119</v>
      </c>
      <c r="Y65" s="1640">
        <v>153</v>
      </c>
      <c r="Z65" s="1640">
        <v>140</v>
      </c>
      <c r="AA65" s="1640">
        <v>224</v>
      </c>
      <c r="AB65" s="1641">
        <v>0</v>
      </c>
    </row>
    <row r="66" spans="2:28" ht="14.25">
      <c r="B66" s="1530"/>
      <c r="C66" s="1098" t="s">
        <v>71</v>
      </c>
      <c r="D66" s="1073">
        <v>1111</v>
      </c>
      <c r="E66" s="1640">
        <v>48</v>
      </c>
      <c r="F66" s="1640">
        <v>43</v>
      </c>
      <c r="G66" s="1640">
        <v>14</v>
      </c>
      <c r="H66" s="1640">
        <v>9</v>
      </c>
      <c r="I66" s="1640">
        <v>5</v>
      </c>
      <c r="J66" s="1640">
        <v>10</v>
      </c>
      <c r="K66" s="1640">
        <v>23</v>
      </c>
      <c r="L66" s="1640">
        <v>24</v>
      </c>
      <c r="M66" s="1640">
        <v>27</v>
      </c>
      <c r="N66" s="1640">
        <v>33</v>
      </c>
      <c r="O66" s="1640">
        <v>34</v>
      </c>
      <c r="P66" s="1640">
        <v>16</v>
      </c>
      <c r="Q66" s="1640">
        <v>30</v>
      </c>
      <c r="R66" s="1640">
        <v>35</v>
      </c>
      <c r="S66" s="1640">
        <v>31</v>
      </c>
      <c r="T66" s="1640">
        <v>50</v>
      </c>
      <c r="U66" s="1640">
        <v>44</v>
      </c>
      <c r="V66" s="1640">
        <v>54</v>
      </c>
      <c r="W66" s="1640">
        <v>69</v>
      </c>
      <c r="X66" s="1640">
        <v>78</v>
      </c>
      <c r="Y66" s="1640">
        <v>113</v>
      </c>
      <c r="Z66" s="1640">
        <v>92</v>
      </c>
      <c r="AA66" s="1640">
        <v>229</v>
      </c>
      <c r="AB66" s="1641">
        <v>0</v>
      </c>
    </row>
    <row r="67" spans="2:28" s="670" customFormat="1" ht="14.25">
      <c r="B67" s="1530" t="s">
        <v>114</v>
      </c>
      <c r="C67" s="1070" t="s">
        <v>49</v>
      </c>
      <c r="D67" s="1071">
        <v>596</v>
      </c>
      <c r="E67" s="1639">
        <v>16</v>
      </c>
      <c r="F67" s="1639">
        <v>28</v>
      </c>
      <c r="G67" s="1639">
        <v>10</v>
      </c>
      <c r="H67" s="1639">
        <v>8</v>
      </c>
      <c r="I67" s="1639">
        <v>2</v>
      </c>
      <c r="J67" s="1639">
        <v>2</v>
      </c>
      <c r="K67" s="1639">
        <v>13</v>
      </c>
      <c r="L67" s="1639">
        <v>14</v>
      </c>
      <c r="M67" s="1639">
        <v>22</v>
      </c>
      <c r="N67" s="1639">
        <v>19</v>
      </c>
      <c r="O67" s="1639">
        <v>24</v>
      </c>
      <c r="P67" s="1639">
        <v>15</v>
      </c>
      <c r="Q67" s="1639">
        <v>16</v>
      </c>
      <c r="R67" s="1639">
        <v>15</v>
      </c>
      <c r="S67" s="1639">
        <v>17</v>
      </c>
      <c r="T67" s="1639">
        <v>26</v>
      </c>
      <c r="U67" s="1639">
        <v>29</v>
      </c>
      <c r="V67" s="1639">
        <v>30</v>
      </c>
      <c r="W67" s="1639">
        <v>36</v>
      </c>
      <c r="X67" s="1639">
        <v>40</v>
      </c>
      <c r="Y67" s="1639">
        <v>59</v>
      </c>
      <c r="Z67" s="1639">
        <v>53</v>
      </c>
      <c r="AA67" s="1639">
        <v>102</v>
      </c>
      <c r="AB67" s="1638">
        <v>0</v>
      </c>
    </row>
    <row r="68" spans="2:28" ht="14.25">
      <c r="B68" s="1530"/>
      <c r="C68" s="1070" t="s">
        <v>70</v>
      </c>
      <c r="D68" s="1071">
        <v>330</v>
      </c>
      <c r="E68" s="1639">
        <v>6</v>
      </c>
      <c r="F68" s="1639">
        <v>13</v>
      </c>
      <c r="G68" s="1639">
        <v>6</v>
      </c>
      <c r="H68" s="1639">
        <v>3</v>
      </c>
      <c r="I68" s="1638">
        <v>0</v>
      </c>
      <c r="J68" s="1639">
        <v>1</v>
      </c>
      <c r="K68" s="1639">
        <v>8</v>
      </c>
      <c r="L68" s="1639">
        <v>8</v>
      </c>
      <c r="M68" s="1639">
        <v>13</v>
      </c>
      <c r="N68" s="1639">
        <v>14</v>
      </c>
      <c r="O68" s="1639">
        <v>18</v>
      </c>
      <c r="P68" s="1639">
        <v>12</v>
      </c>
      <c r="Q68" s="1639">
        <v>9</v>
      </c>
      <c r="R68" s="1639">
        <v>8</v>
      </c>
      <c r="S68" s="1639">
        <v>11</v>
      </c>
      <c r="T68" s="1639">
        <v>17</v>
      </c>
      <c r="U68" s="1639">
        <v>20</v>
      </c>
      <c r="V68" s="1639">
        <v>18</v>
      </c>
      <c r="W68" s="1639">
        <v>22</v>
      </c>
      <c r="X68" s="1639">
        <v>22</v>
      </c>
      <c r="Y68" s="1639">
        <v>27</v>
      </c>
      <c r="Z68" s="1639">
        <v>33</v>
      </c>
      <c r="AA68" s="1639">
        <v>41</v>
      </c>
      <c r="AB68" s="1638">
        <v>0</v>
      </c>
    </row>
    <row r="69" spans="2:28" ht="14.25">
      <c r="B69" s="1530"/>
      <c r="C69" s="1070" t="s">
        <v>71</v>
      </c>
      <c r="D69" s="1071">
        <v>266</v>
      </c>
      <c r="E69" s="1639">
        <v>10</v>
      </c>
      <c r="F69" s="1639">
        <v>15</v>
      </c>
      <c r="G69" s="1639">
        <v>4</v>
      </c>
      <c r="H69" s="1639">
        <v>5</v>
      </c>
      <c r="I69" s="1639">
        <v>2</v>
      </c>
      <c r="J69" s="1639">
        <v>1</v>
      </c>
      <c r="K69" s="1639">
        <v>5</v>
      </c>
      <c r="L69" s="1639">
        <v>6</v>
      </c>
      <c r="M69" s="1639">
        <v>9</v>
      </c>
      <c r="N69" s="1639">
        <v>5</v>
      </c>
      <c r="O69" s="1639">
        <v>6</v>
      </c>
      <c r="P69" s="1639">
        <v>3</v>
      </c>
      <c r="Q69" s="1639">
        <v>7</v>
      </c>
      <c r="R69" s="1639">
        <v>7</v>
      </c>
      <c r="S69" s="1639">
        <v>6</v>
      </c>
      <c r="T69" s="1639">
        <v>9</v>
      </c>
      <c r="U69" s="1639">
        <v>9</v>
      </c>
      <c r="V69" s="1639">
        <v>12</v>
      </c>
      <c r="W69" s="1639">
        <v>14</v>
      </c>
      <c r="X69" s="1639">
        <v>18</v>
      </c>
      <c r="Y69" s="1639">
        <v>32</v>
      </c>
      <c r="Z69" s="1639">
        <v>20</v>
      </c>
      <c r="AA69" s="1639">
        <v>61</v>
      </c>
      <c r="AB69" s="1638">
        <v>0</v>
      </c>
    </row>
    <row r="70" spans="2:28" s="670" customFormat="1" ht="14.25">
      <c r="B70" s="1530" t="s">
        <v>112</v>
      </c>
      <c r="C70" s="1070" t="s">
        <v>49</v>
      </c>
      <c r="D70" s="1071">
        <v>401</v>
      </c>
      <c r="E70" s="1639">
        <v>9</v>
      </c>
      <c r="F70" s="1639">
        <v>6</v>
      </c>
      <c r="G70" s="1639">
        <v>6</v>
      </c>
      <c r="H70" s="1639">
        <v>5</v>
      </c>
      <c r="I70" s="1639">
        <v>2</v>
      </c>
      <c r="J70" s="1639">
        <v>3</v>
      </c>
      <c r="K70" s="1639">
        <v>7</v>
      </c>
      <c r="L70" s="1639">
        <v>7</v>
      </c>
      <c r="M70" s="1639">
        <v>15</v>
      </c>
      <c r="N70" s="1639">
        <v>17</v>
      </c>
      <c r="O70" s="1639">
        <v>18</v>
      </c>
      <c r="P70" s="1639">
        <v>6</v>
      </c>
      <c r="Q70" s="1639">
        <v>12</v>
      </c>
      <c r="R70" s="1639">
        <v>12</v>
      </c>
      <c r="S70" s="1639">
        <v>11</v>
      </c>
      <c r="T70" s="1639">
        <v>18</v>
      </c>
      <c r="U70" s="1639">
        <v>20</v>
      </c>
      <c r="V70" s="1639">
        <v>19</v>
      </c>
      <c r="W70" s="1639">
        <v>27</v>
      </c>
      <c r="X70" s="1639">
        <v>28</v>
      </c>
      <c r="Y70" s="1639">
        <v>41</v>
      </c>
      <c r="Z70" s="1639">
        <v>46</v>
      </c>
      <c r="AA70" s="1639">
        <v>66</v>
      </c>
      <c r="AB70" s="1638">
        <v>0</v>
      </c>
    </row>
    <row r="71" spans="2:28" ht="14.25">
      <c r="B71" s="1530"/>
      <c r="C71" s="1070" t="s">
        <v>70</v>
      </c>
      <c r="D71" s="1071">
        <v>240</v>
      </c>
      <c r="E71" s="1639">
        <v>5</v>
      </c>
      <c r="F71" s="1639">
        <v>4</v>
      </c>
      <c r="G71" s="1639">
        <v>4</v>
      </c>
      <c r="H71" s="1639">
        <v>5</v>
      </c>
      <c r="I71" s="1639">
        <v>1</v>
      </c>
      <c r="J71" s="1639">
        <v>2</v>
      </c>
      <c r="K71" s="1639">
        <v>4</v>
      </c>
      <c r="L71" s="1639">
        <v>4</v>
      </c>
      <c r="M71" s="1639">
        <v>10</v>
      </c>
      <c r="N71" s="1639">
        <v>12</v>
      </c>
      <c r="O71" s="1639">
        <v>10</v>
      </c>
      <c r="P71" s="1639">
        <v>6</v>
      </c>
      <c r="Q71" s="1639">
        <v>10</v>
      </c>
      <c r="R71" s="1639">
        <v>6</v>
      </c>
      <c r="S71" s="1639">
        <v>5</v>
      </c>
      <c r="T71" s="1639">
        <v>13</v>
      </c>
      <c r="U71" s="1639">
        <v>15</v>
      </c>
      <c r="V71" s="1639">
        <v>12</v>
      </c>
      <c r="W71" s="1639">
        <v>16</v>
      </c>
      <c r="X71" s="1639">
        <v>20</v>
      </c>
      <c r="Y71" s="1639">
        <v>25</v>
      </c>
      <c r="Z71" s="1639">
        <v>23</v>
      </c>
      <c r="AA71" s="1639">
        <v>28</v>
      </c>
      <c r="AB71" s="1638">
        <v>0</v>
      </c>
    </row>
    <row r="72" spans="2:28" ht="14.25">
      <c r="B72" s="1530"/>
      <c r="C72" s="1070" t="s">
        <v>71</v>
      </c>
      <c r="D72" s="1071">
        <v>161</v>
      </c>
      <c r="E72" s="1639">
        <v>4</v>
      </c>
      <c r="F72" s="1639">
        <v>2</v>
      </c>
      <c r="G72" s="1639">
        <v>2</v>
      </c>
      <c r="H72" s="1638">
        <v>0</v>
      </c>
      <c r="I72" s="1639">
        <v>1</v>
      </c>
      <c r="J72" s="1639">
        <v>1</v>
      </c>
      <c r="K72" s="1639">
        <v>3</v>
      </c>
      <c r="L72" s="1639">
        <v>3</v>
      </c>
      <c r="M72" s="1639">
        <v>5</v>
      </c>
      <c r="N72" s="1639">
        <v>5</v>
      </c>
      <c r="O72" s="1639">
        <v>8</v>
      </c>
      <c r="P72" s="1638">
        <v>0</v>
      </c>
      <c r="Q72" s="1639">
        <v>2</v>
      </c>
      <c r="R72" s="1639">
        <v>6</v>
      </c>
      <c r="S72" s="1639">
        <v>6</v>
      </c>
      <c r="T72" s="1639">
        <v>5</v>
      </c>
      <c r="U72" s="1639">
        <v>5</v>
      </c>
      <c r="V72" s="1639">
        <v>7</v>
      </c>
      <c r="W72" s="1639">
        <v>11</v>
      </c>
      <c r="X72" s="1639">
        <v>8</v>
      </c>
      <c r="Y72" s="1639">
        <v>16</v>
      </c>
      <c r="Z72" s="1639">
        <v>23</v>
      </c>
      <c r="AA72" s="1639">
        <v>38</v>
      </c>
      <c r="AB72" s="1638">
        <v>0</v>
      </c>
    </row>
    <row r="73" spans="2:28" s="670" customFormat="1" ht="14.25">
      <c r="B73" s="1530" t="s">
        <v>115</v>
      </c>
      <c r="C73" s="1070" t="s">
        <v>49</v>
      </c>
      <c r="D73" s="1071">
        <v>364</v>
      </c>
      <c r="E73" s="1639">
        <v>13</v>
      </c>
      <c r="F73" s="1639">
        <v>18</v>
      </c>
      <c r="G73" s="1639">
        <v>4</v>
      </c>
      <c r="H73" s="1639">
        <v>3</v>
      </c>
      <c r="I73" s="1639">
        <v>1</v>
      </c>
      <c r="J73" s="1638">
        <v>0</v>
      </c>
      <c r="K73" s="1639">
        <v>8</v>
      </c>
      <c r="L73" s="1639">
        <v>10</v>
      </c>
      <c r="M73" s="1639">
        <v>9</v>
      </c>
      <c r="N73" s="1639">
        <v>17</v>
      </c>
      <c r="O73" s="1639">
        <v>10</v>
      </c>
      <c r="P73" s="1639">
        <v>11</v>
      </c>
      <c r="Q73" s="1639">
        <v>14</v>
      </c>
      <c r="R73" s="1639">
        <v>18</v>
      </c>
      <c r="S73" s="1639">
        <v>14</v>
      </c>
      <c r="T73" s="1639">
        <v>13</v>
      </c>
      <c r="U73" s="1639">
        <v>13</v>
      </c>
      <c r="V73" s="1639">
        <v>19</v>
      </c>
      <c r="W73" s="1639">
        <v>19</v>
      </c>
      <c r="X73" s="1639">
        <v>27</v>
      </c>
      <c r="Y73" s="1639">
        <v>31</v>
      </c>
      <c r="Z73" s="1639">
        <v>31</v>
      </c>
      <c r="AA73" s="1639">
        <v>61</v>
      </c>
      <c r="AB73" s="1638">
        <v>0</v>
      </c>
    </row>
    <row r="74" spans="2:28" ht="14.25">
      <c r="B74" s="1530"/>
      <c r="C74" s="1070" t="s">
        <v>70</v>
      </c>
      <c r="D74" s="1071">
        <v>227</v>
      </c>
      <c r="E74" s="1639">
        <v>7</v>
      </c>
      <c r="F74" s="1639">
        <v>9</v>
      </c>
      <c r="G74" s="1639">
        <v>2</v>
      </c>
      <c r="H74" s="1639">
        <v>2</v>
      </c>
      <c r="I74" s="1638">
        <v>0</v>
      </c>
      <c r="J74" s="1638">
        <v>0</v>
      </c>
      <c r="K74" s="1639">
        <v>4</v>
      </c>
      <c r="L74" s="1639">
        <v>8</v>
      </c>
      <c r="M74" s="1639">
        <v>8</v>
      </c>
      <c r="N74" s="1639">
        <v>13</v>
      </c>
      <c r="O74" s="1639">
        <v>7</v>
      </c>
      <c r="P74" s="1639">
        <v>8</v>
      </c>
      <c r="Q74" s="1639">
        <v>5</v>
      </c>
      <c r="R74" s="1639">
        <v>13</v>
      </c>
      <c r="S74" s="1639">
        <v>11</v>
      </c>
      <c r="T74" s="1639">
        <v>9</v>
      </c>
      <c r="U74" s="1639">
        <v>8</v>
      </c>
      <c r="V74" s="1639">
        <v>12</v>
      </c>
      <c r="W74" s="1639">
        <v>10</v>
      </c>
      <c r="X74" s="1639">
        <v>17</v>
      </c>
      <c r="Y74" s="1639">
        <v>20</v>
      </c>
      <c r="Z74" s="1639">
        <v>21</v>
      </c>
      <c r="AA74" s="1639">
        <v>33</v>
      </c>
      <c r="AB74" s="1638">
        <v>0</v>
      </c>
    </row>
    <row r="75" spans="2:28" ht="14.25">
      <c r="B75" s="1530"/>
      <c r="C75" s="1070" t="s">
        <v>71</v>
      </c>
      <c r="D75" s="1071">
        <v>137</v>
      </c>
      <c r="E75" s="1639">
        <v>6</v>
      </c>
      <c r="F75" s="1639">
        <v>9</v>
      </c>
      <c r="G75" s="1639">
        <v>2</v>
      </c>
      <c r="H75" s="1639">
        <v>1</v>
      </c>
      <c r="I75" s="1639">
        <v>1</v>
      </c>
      <c r="J75" s="1638">
        <v>0</v>
      </c>
      <c r="K75" s="1639">
        <v>4</v>
      </c>
      <c r="L75" s="1639">
        <v>2</v>
      </c>
      <c r="M75" s="1639">
        <v>1</v>
      </c>
      <c r="N75" s="1639">
        <v>4</v>
      </c>
      <c r="O75" s="1639">
        <v>3</v>
      </c>
      <c r="P75" s="1639">
        <v>3</v>
      </c>
      <c r="Q75" s="1639">
        <v>9</v>
      </c>
      <c r="R75" s="1639">
        <v>5</v>
      </c>
      <c r="S75" s="1639">
        <v>3</v>
      </c>
      <c r="T75" s="1639">
        <v>4</v>
      </c>
      <c r="U75" s="1639">
        <v>5</v>
      </c>
      <c r="V75" s="1639">
        <v>7</v>
      </c>
      <c r="W75" s="1639">
        <v>9</v>
      </c>
      <c r="X75" s="1639">
        <v>10</v>
      </c>
      <c r="Y75" s="1639">
        <v>11</v>
      </c>
      <c r="Z75" s="1639">
        <v>10</v>
      </c>
      <c r="AA75" s="1639">
        <v>28</v>
      </c>
      <c r="AB75" s="1638">
        <v>0</v>
      </c>
    </row>
    <row r="76" spans="2:28" s="670" customFormat="1" ht="14.25">
      <c r="B76" s="1530" t="s">
        <v>111</v>
      </c>
      <c r="C76" s="1070" t="s">
        <v>49</v>
      </c>
      <c r="D76" s="1071">
        <v>332</v>
      </c>
      <c r="E76" s="1639">
        <v>8</v>
      </c>
      <c r="F76" s="1639">
        <v>4</v>
      </c>
      <c r="G76" s="1639">
        <v>3</v>
      </c>
      <c r="H76" s="1639">
        <v>1</v>
      </c>
      <c r="I76" s="1638">
        <v>0</v>
      </c>
      <c r="J76" s="1639">
        <v>3</v>
      </c>
      <c r="K76" s="1639">
        <v>2</v>
      </c>
      <c r="L76" s="1639">
        <v>12</v>
      </c>
      <c r="M76" s="1639">
        <v>9</v>
      </c>
      <c r="N76" s="1639">
        <v>15</v>
      </c>
      <c r="O76" s="1639">
        <v>7</v>
      </c>
      <c r="P76" s="1639">
        <v>12</v>
      </c>
      <c r="Q76" s="1639">
        <v>9</v>
      </c>
      <c r="R76" s="1639">
        <v>10</v>
      </c>
      <c r="S76" s="1639">
        <v>11</v>
      </c>
      <c r="T76" s="1639">
        <v>22</v>
      </c>
      <c r="U76" s="1639">
        <v>12</v>
      </c>
      <c r="V76" s="1639">
        <v>13</v>
      </c>
      <c r="W76" s="1639">
        <v>21</v>
      </c>
      <c r="X76" s="1639">
        <v>21</v>
      </c>
      <c r="Y76" s="1639">
        <v>36</v>
      </c>
      <c r="Z76" s="1639">
        <v>29</v>
      </c>
      <c r="AA76" s="1639">
        <v>72</v>
      </c>
      <c r="AB76" s="1638">
        <v>0</v>
      </c>
    </row>
    <row r="77" spans="2:28" ht="14.25">
      <c r="B77" s="1530"/>
      <c r="C77" s="1070" t="s">
        <v>70</v>
      </c>
      <c r="D77" s="1071">
        <v>199</v>
      </c>
      <c r="E77" s="1639">
        <v>3</v>
      </c>
      <c r="F77" s="1639">
        <v>2</v>
      </c>
      <c r="G77" s="1639">
        <v>3</v>
      </c>
      <c r="H77" s="1639">
        <v>1</v>
      </c>
      <c r="I77" s="1638">
        <v>0</v>
      </c>
      <c r="J77" s="1638">
        <v>0</v>
      </c>
      <c r="K77" s="1639">
        <v>2</v>
      </c>
      <c r="L77" s="1639">
        <v>5</v>
      </c>
      <c r="M77" s="1639">
        <v>9</v>
      </c>
      <c r="N77" s="1639">
        <v>12</v>
      </c>
      <c r="O77" s="1639">
        <v>6</v>
      </c>
      <c r="P77" s="1639">
        <v>12</v>
      </c>
      <c r="Q77" s="1639">
        <v>6</v>
      </c>
      <c r="R77" s="1639">
        <v>7</v>
      </c>
      <c r="S77" s="1639">
        <v>8</v>
      </c>
      <c r="T77" s="1639">
        <v>11</v>
      </c>
      <c r="U77" s="1639">
        <v>5</v>
      </c>
      <c r="V77" s="1639">
        <v>7</v>
      </c>
      <c r="W77" s="1639">
        <v>10</v>
      </c>
      <c r="X77" s="1639">
        <v>12</v>
      </c>
      <c r="Y77" s="1639">
        <v>22</v>
      </c>
      <c r="Z77" s="1639">
        <v>21</v>
      </c>
      <c r="AA77" s="1639">
        <v>35</v>
      </c>
      <c r="AB77" s="1638">
        <v>0</v>
      </c>
    </row>
    <row r="78" spans="2:28" ht="14.25">
      <c r="B78" s="1530"/>
      <c r="C78" s="1070" t="s">
        <v>71</v>
      </c>
      <c r="D78" s="1071">
        <v>133</v>
      </c>
      <c r="E78" s="1639">
        <v>5</v>
      </c>
      <c r="F78" s="1639">
        <v>2</v>
      </c>
      <c r="G78" s="1638">
        <v>0</v>
      </c>
      <c r="H78" s="1638">
        <v>0</v>
      </c>
      <c r="I78" s="1638">
        <v>0</v>
      </c>
      <c r="J78" s="1639">
        <v>3</v>
      </c>
      <c r="K78" s="1638">
        <v>0</v>
      </c>
      <c r="L78" s="1639">
        <v>7</v>
      </c>
      <c r="M78" s="1638">
        <v>0</v>
      </c>
      <c r="N78" s="1639">
        <v>3</v>
      </c>
      <c r="O78" s="1639">
        <v>1</v>
      </c>
      <c r="P78" s="1638">
        <v>0</v>
      </c>
      <c r="Q78" s="1639">
        <v>3</v>
      </c>
      <c r="R78" s="1639">
        <v>3</v>
      </c>
      <c r="S78" s="1639">
        <v>3</v>
      </c>
      <c r="T78" s="1639">
        <v>11</v>
      </c>
      <c r="U78" s="1639">
        <v>7</v>
      </c>
      <c r="V78" s="1639">
        <v>6</v>
      </c>
      <c r="W78" s="1639">
        <v>11</v>
      </c>
      <c r="X78" s="1639">
        <v>9</v>
      </c>
      <c r="Y78" s="1639">
        <v>14</v>
      </c>
      <c r="Z78" s="1639">
        <v>8</v>
      </c>
      <c r="AA78" s="1639">
        <v>37</v>
      </c>
      <c r="AB78" s="1638">
        <v>0</v>
      </c>
    </row>
    <row r="79" spans="2:28" s="670" customFormat="1" ht="14.25">
      <c r="B79" s="1530" t="s">
        <v>127</v>
      </c>
      <c r="C79" s="1070" t="s">
        <v>49</v>
      </c>
      <c r="D79" s="1071">
        <v>635</v>
      </c>
      <c r="E79" s="1639">
        <v>38</v>
      </c>
      <c r="F79" s="1639">
        <v>18</v>
      </c>
      <c r="G79" s="1639">
        <v>5</v>
      </c>
      <c r="H79" s="1639">
        <v>5</v>
      </c>
      <c r="I79" s="1639">
        <v>2</v>
      </c>
      <c r="J79" s="1639">
        <v>2</v>
      </c>
      <c r="K79" s="1639">
        <v>15</v>
      </c>
      <c r="L79" s="1639">
        <v>7</v>
      </c>
      <c r="M79" s="1639">
        <v>19</v>
      </c>
      <c r="N79" s="1639">
        <v>39</v>
      </c>
      <c r="O79" s="1639">
        <v>27</v>
      </c>
      <c r="P79" s="1639">
        <v>17</v>
      </c>
      <c r="Q79" s="1639">
        <v>19</v>
      </c>
      <c r="R79" s="1639">
        <v>28</v>
      </c>
      <c r="S79" s="1639">
        <v>21</v>
      </c>
      <c r="T79" s="1639">
        <v>32</v>
      </c>
      <c r="U79" s="1639">
        <v>32</v>
      </c>
      <c r="V79" s="1639">
        <v>26</v>
      </c>
      <c r="W79" s="1639">
        <v>43</v>
      </c>
      <c r="X79" s="1639">
        <v>46</v>
      </c>
      <c r="Y79" s="1639">
        <v>60</v>
      </c>
      <c r="Z79" s="1639">
        <v>42</v>
      </c>
      <c r="AA79" s="1639">
        <v>92</v>
      </c>
      <c r="AB79" s="1638">
        <v>0</v>
      </c>
    </row>
    <row r="80" spans="2:28" ht="14.25">
      <c r="B80" s="1530"/>
      <c r="C80" s="1070" t="s">
        <v>70</v>
      </c>
      <c r="D80" s="1071">
        <v>406</v>
      </c>
      <c r="E80" s="1639">
        <v>20</v>
      </c>
      <c r="F80" s="1639">
        <v>12</v>
      </c>
      <c r="G80" s="1639">
        <v>4</v>
      </c>
      <c r="H80" s="1639">
        <v>4</v>
      </c>
      <c r="I80" s="1639">
        <v>1</v>
      </c>
      <c r="J80" s="1638">
        <v>0</v>
      </c>
      <c r="K80" s="1639">
        <v>10</v>
      </c>
      <c r="L80" s="1639">
        <v>3</v>
      </c>
      <c r="M80" s="1639">
        <v>16</v>
      </c>
      <c r="N80" s="1639">
        <v>27</v>
      </c>
      <c r="O80" s="1639">
        <v>16</v>
      </c>
      <c r="P80" s="1639">
        <v>13</v>
      </c>
      <c r="Q80" s="1639">
        <v>17</v>
      </c>
      <c r="R80" s="1639">
        <v>20</v>
      </c>
      <c r="S80" s="1639">
        <v>15</v>
      </c>
      <c r="T80" s="1639">
        <v>19</v>
      </c>
      <c r="U80" s="1639">
        <v>19</v>
      </c>
      <c r="V80" s="1639">
        <v>14</v>
      </c>
      <c r="W80" s="1639">
        <v>32</v>
      </c>
      <c r="X80" s="1639">
        <v>28</v>
      </c>
      <c r="Y80" s="1639">
        <v>36</v>
      </c>
      <c r="Z80" s="1639">
        <v>24</v>
      </c>
      <c r="AA80" s="1639">
        <v>56</v>
      </c>
      <c r="AB80" s="1638">
        <v>0</v>
      </c>
    </row>
    <row r="81" spans="2:28" ht="14.25">
      <c r="B81" s="1530"/>
      <c r="C81" s="1070" t="s">
        <v>71</v>
      </c>
      <c r="D81" s="1071">
        <v>229</v>
      </c>
      <c r="E81" s="1639">
        <v>18</v>
      </c>
      <c r="F81" s="1639">
        <v>6</v>
      </c>
      <c r="G81" s="1639">
        <v>1</v>
      </c>
      <c r="H81" s="1639">
        <v>1</v>
      </c>
      <c r="I81" s="1639">
        <v>1</v>
      </c>
      <c r="J81" s="1639">
        <v>2</v>
      </c>
      <c r="K81" s="1639">
        <v>5</v>
      </c>
      <c r="L81" s="1639">
        <v>4</v>
      </c>
      <c r="M81" s="1639">
        <v>3</v>
      </c>
      <c r="N81" s="1639">
        <v>12</v>
      </c>
      <c r="O81" s="1639">
        <v>11</v>
      </c>
      <c r="P81" s="1639">
        <v>4</v>
      </c>
      <c r="Q81" s="1639">
        <v>2</v>
      </c>
      <c r="R81" s="1639">
        <v>8</v>
      </c>
      <c r="S81" s="1639">
        <v>6</v>
      </c>
      <c r="T81" s="1639">
        <v>13</v>
      </c>
      <c r="U81" s="1639">
        <v>13</v>
      </c>
      <c r="V81" s="1639">
        <v>12</v>
      </c>
      <c r="W81" s="1639">
        <v>11</v>
      </c>
      <c r="X81" s="1639">
        <v>18</v>
      </c>
      <c r="Y81" s="1639">
        <v>24</v>
      </c>
      <c r="Z81" s="1639">
        <v>18</v>
      </c>
      <c r="AA81" s="1639">
        <v>36</v>
      </c>
      <c r="AB81" s="1638">
        <v>0</v>
      </c>
    </row>
    <row r="82" spans="2:28" s="670" customFormat="1" ht="14.25">
      <c r="B82" s="1530" t="s">
        <v>113</v>
      </c>
      <c r="C82" s="1070" t="s">
        <v>49</v>
      </c>
      <c r="D82" s="1071">
        <v>486</v>
      </c>
      <c r="E82" s="1639">
        <v>14</v>
      </c>
      <c r="F82" s="1639">
        <v>25</v>
      </c>
      <c r="G82" s="1639">
        <v>10</v>
      </c>
      <c r="H82" s="1639">
        <v>6</v>
      </c>
      <c r="I82" s="1638">
        <v>0</v>
      </c>
      <c r="J82" s="1639">
        <v>4</v>
      </c>
      <c r="K82" s="1639">
        <v>10</v>
      </c>
      <c r="L82" s="1639">
        <v>10</v>
      </c>
      <c r="M82" s="1639">
        <v>21</v>
      </c>
      <c r="N82" s="1639">
        <v>24</v>
      </c>
      <c r="O82" s="1639">
        <v>22</v>
      </c>
      <c r="P82" s="1639">
        <v>19</v>
      </c>
      <c r="Q82" s="1639">
        <v>17</v>
      </c>
      <c r="R82" s="1639">
        <v>24</v>
      </c>
      <c r="S82" s="1639">
        <v>23</v>
      </c>
      <c r="T82" s="1639">
        <v>17</v>
      </c>
      <c r="U82" s="1639">
        <v>22</v>
      </c>
      <c r="V82" s="1639">
        <v>22</v>
      </c>
      <c r="W82" s="1639">
        <v>31</v>
      </c>
      <c r="X82" s="1639">
        <v>35</v>
      </c>
      <c r="Y82" s="1639">
        <v>39</v>
      </c>
      <c r="Z82" s="1639">
        <v>31</v>
      </c>
      <c r="AA82" s="1639">
        <v>60</v>
      </c>
      <c r="AB82" s="1638">
        <v>0</v>
      </c>
    </row>
    <row r="83" spans="2:28" ht="14.25">
      <c r="B83" s="1530"/>
      <c r="C83" s="1070" t="s">
        <v>70</v>
      </c>
      <c r="D83" s="1071">
        <v>301</v>
      </c>
      <c r="E83" s="1639">
        <v>9</v>
      </c>
      <c r="F83" s="1639">
        <v>16</v>
      </c>
      <c r="G83" s="1639">
        <v>5</v>
      </c>
      <c r="H83" s="1639">
        <v>4</v>
      </c>
      <c r="I83" s="1638">
        <v>0</v>
      </c>
      <c r="J83" s="1639">
        <v>1</v>
      </c>
      <c r="K83" s="1639">
        <v>4</v>
      </c>
      <c r="L83" s="1639">
        <v>8</v>
      </c>
      <c r="M83" s="1639">
        <v>12</v>
      </c>
      <c r="N83" s="1639">
        <v>20</v>
      </c>
      <c r="O83" s="1639">
        <v>17</v>
      </c>
      <c r="P83" s="1639">
        <v>13</v>
      </c>
      <c r="Q83" s="1639">
        <v>10</v>
      </c>
      <c r="R83" s="1639">
        <v>18</v>
      </c>
      <c r="S83" s="1639">
        <v>16</v>
      </c>
      <c r="T83" s="1639">
        <v>9</v>
      </c>
      <c r="U83" s="1639">
        <v>17</v>
      </c>
      <c r="V83" s="1639">
        <v>12</v>
      </c>
      <c r="W83" s="1639">
        <v>18</v>
      </c>
      <c r="X83" s="1639">
        <v>20</v>
      </c>
      <c r="Y83" s="1639">
        <v>23</v>
      </c>
      <c r="Z83" s="1639">
        <v>18</v>
      </c>
      <c r="AA83" s="1639">
        <v>31</v>
      </c>
      <c r="AB83" s="1638">
        <v>0</v>
      </c>
    </row>
    <row r="84" spans="2:28" ht="14.25">
      <c r="B84" s="1530"/>
      <c r="C84" s="1070" t="s">
        <v>71</v>
      </c>
      <c r="D84" s="1071">
        <v>185</v>
      </c>
      <c r="E84" s="1639">
        <v>5</v>
      </c>
      <c r="F84" s="1639">
        <v>9</v>
      </c>
      <c r="G84" s="1639">
        <v>5</v>
      </c>
      <c r="H84" s="1639">
        <v>2</v>
      </c>
      <c r="I84" s="1638">
        <v>0</v>
      </c>
      <c r="J84" s="1639">
        <v>3</v>
      </c>
      <c r="K84" s="1639">
        <v>6</v>
      </c>
      <c r="L84" s="1639">
        <v>2</v>
      </c>
      <c r="M84" s="1639">
        <v>9</v>
      </c>
      <c r="N84" s="1639">
        <v>4</v>
      </c>
      <c r="O84" s="1639">
        <v>5</v>
      </c>
      <c r="P84" s="1639">
        <v>6</v>
      </c>
      <c r="Q84" s="1639">
        <v>7</v>
      </c>
      <c r="R84" s="1639">
        <v>6</v>
      </c>
      <c r="S84" s="1639">
        <v>7</v>
      </c>
      <c r="T84" s="1639">
        <v>8</v>
      </c>
      <c r="U84" s="1639">
        <v>5</v>
      </c>
      <c r="V84" s="1639">
        <v>10</v>
      </c>
      <c r="W84" s="1639">
        <v>13</v>
      </c>
      <c r="X84" s="1639">
        <v>15</v>
      </c>
      <c r="Y84" s="1639">
        <v>16</v>
      </c>
      <c r="Z84" s="1639">
        <v>13</v>
      </c>
      <c r="AA84" s="1639">
        <v>29</v>
      </c>
      <c r="AB84" s="1638">
        <v>0</v>
      </c>
    </row>
    <row r="85" spans="2:28" s="670" customFormat="1" ht="14.25">
      <c r="B85" s="1530" t="s">
        <v>315</v>
      </c>
      <c r="C85" s="1098" t="s">
        <v>49</v>
      </c>
      <c r="D85" s="1073">
        <v>64</v>
      </c>
      <c r="E85" s="1640">
        <v>5</v>
      </c>
      <c r="F85" s="1640">
        <v>2</v>
      </c>
      <c r="G85" s="1641">
        <v>0</v>
      </c>
      <c r="H85" s="1641">
        <v>0</v>
      </c>
      <c r="I85" s="1640">
        <v>2</v>
      </c>
      <c r="J85" s="1641">
        <v>0</v>
      </c>
      <c r="K85" s="1641">
        <v>0</v>
      </c>
      <c r="L85" s="1641">
        <v>0</v>
      </c>
      <c r="M85" s="1640">
        <v>1</v>
      </c>
      <c r="N85" s="1640">
        <v>1</v>
      </c>
      <c r="O85" s="1641">
        <v>0</v>
      </c>
      <c r="P85" s="1640">
        <v>3</v>
      </c>
      <c r="Q85" s="1640">
        <v>1</v>
      </c>
      <c r="R85" s="1640">
        <v>3</v>
      </c>
      <c r="S85" s="1640">
        <v>5</v>
      </c>
      <c r="T85" s="1640">
        <v>2</v>
      </c>
      <c r="U85" s="1640">
        <v>4</v>
      </c>
      <c r="V85" s="1640">
        <v>3</v>
      </c>
      <c r="W85" s="1640">
        <v>1</v>
      </c>
      <c r="X85" s="1640">
        <v>6</v>
      </c>
      <c r="Y85" s="1640">
        <v>3</v>
      </c>
      <c r="Z85" s="1640">
        <v>8</v>
      </c>
      <c r="AA85" s="1640">
        <v>14</v>
      </c>
      <c r="AB85" s="1641">
        <v>0</v>
      </c>
    </row>
    <row r="86" spans="2:28" ht="14.25">
      <c r="B86" s="1530"/>
      <c r="C86" s="1098" t="s">
        <v>70</v>
      </c>
      <c r="D86" s="1073">
        <v>31</v>
      </c>
      <c r="E86" s="1640">
        <v>2</v>
      </c>
      <c r="F86" s="1641">
        <v>0</v>
      </c>
      <c r="G86" s="1641">
        <v>0</v>
      </c>
      <c r="H86" s="1641">
        <v>0</v>
      </c>
      <c r="I86" s="1640">
        <v>2</v>
      </c>
      <c r="J86" s="1641">
        <v>0</v>
      </c>
      <c r="K86" s="1641">
        <v>0</v>
      </c>
      <c r="L86" s="1641">
        <v>0</v>
      </c>
      <c r="M86" s="1640">
        <v>1</v>
      </c>
      <c r="N86" s="1640">
        <v>1</v>
      </c>
      <c r="O86" s="1641">
        <v>0</v>
      </c>
      <c r="P86" s="1640">
        <v>2</v>
      </c>
      <c r="Q86" s="1641">
        <v>0</v>
      </c>
      <c r="R86" s="1640">
        <v>2</v>
      </c>
      <c r="S86" s="1640">
        <v>3</v>
      </c>
      <c r="T86" s="1640">
        <v>1</v>
      </c>
      <c r="U86" s="1641">
        <v>0</v>
      </c>
      <c r="V86" s="1640">
        <v>2</v>
      </c>
      <c r="W86" s="1640">
        <v>1</v>
      </c>
      <c r="X86" s="1640">
        <v>4</v>
      </c>
      <c r="Y86" s="1641">
        <v>0</v>
      </c>
      <c r="Z86" s="1640">
        <v>3</v>
      </c>
      <c r="AA86" s="1640">
        <v>7</v>
      </c>
      <c r="AB86" s="1641">
        <v>0</v>
      </c>
    </row>
    <row r="87" spans="2:28" ht="14.25">
      <c r="B87" s="1530"/>
      <c r="C87" s="1098" t="s">
        <v>71</v>
      </c>
      <c r="D87" s="1073">
        <v>33</v>
      </c>
      <c r="E87" s="1640">
        <v>3</v>
      </c>
      <c r="F87" s="1640">
        <v>2</v>
      </c>
      <c r="G87" s="1641">
        <v>0</v>
      </c>
      <c r="H87" s="1641">
        <v>0</v>
      </c>
      <c r="I87" s="1641">
        <v>0</v>
      </c>
      <c r="J87" s="1641">
        <v>0</v>
      </c>
      <c r="K87" s="1641">
        <v>0</v>
      </c>
      <c r="L87" s="1641">
        <v>0</v>
      </c>
      <c r="M87" s="1641">
        <v>0</v>
      </c>
      <c r="N87" s="1641">
        <v>0</v>
      </c>
      <c r="O87" s="1641">
        <v>0</v>
      </c>
      <c r="P87" s="1640">
        <v>1</v>
      </c>
      <c r="Q87" s="1640">
        <v>1</v>
      </c>
      <c r="R87" s="1640">
        <v>1</v>
      </c>
      <c r="S87" s="1640">
        <v>2</v>
      </c>
      <c r="T87" s="1640">
        <v>1</v>
      </c>
      <c r="U87" s="1640">
        <v>4</v>
      </c>
      <c r="V87" s="1640">
        <v>1</v>
      </c>
      <c r="W87" s="1641">
        <v>0</v>
      </c>
      <c r="X87" s="1640">
        <v>2</v>
      </c>
      <c r="Y87" s="1640">
        <v>3</v>
      </c>
      <c r="Z87" s="1640">
        <v>5</v>
      </c>
      <c r="AA87" s="1640">
        <v>7</v>
      </c>
      <c r="AB87" s="1641">
        <v>0</v>
      </c>
    </row>
    <row r="88" spans="2:28" ht="14.25">
      <c r="B88" s="1530" t="s">
        <v>1303</v>
      </c>
      <c r="C88" s="1070" t="s">
        <v>49</v>
      </c>
      <c r="D88" s="1071">
        <v>64</v>
      </c>
      <c r="E88" s="1639">
        <v>5</v>
      </c>
      <c r="F88" s="1639">
        <v>2</v>
      </c>
      <c r="G88" s="1638">
        <v>0</v>
      </c>
      <c r="H88" s="1638">
        <v>0</v>
      </c>
      <c r="I88" s="1639">
        <v>2</v>
      </c>
      <c r="J88" s="1638">
        <v>0</v>
      </c>
      <c r="K88" s="1638">
        <v>0</v>
      </c>
      <c r="L88" s="1638">
        <v>0</v>
      </c>
      <c r="M88" s="1639">
        <v>1</v>
      </c>
      <c r="N88" s="1639">
        <v>1</v>
      </c>
      <c r="O88" s="1638">
        <v>0</v>
      </c>
      <c r="P88" s="1639">
        <v>3</v>
      </c>
      <c r="Q88" s="1639">
        <v>1</v>
      </c>
      <c r="R88" s="1639">
        <v>3</v>
      </c>
      <c r="S88" s="1639">
        <v>5</v>
      </c>
      <c r="T88" s="1639">
        <v>2</v>
      </c>
      <c r="U88" s="1639">
        <v>4</v>
      </c>
      <c r="V88" s="1639">
        <v>3</v>
      </c>
      <c r="W88" s="1639">
        <v>1</v>
      </c>
      <c r="X88" s="1639">
        <v>6</v>
      </c>
      <c r="Y88" s="1639">
        <v>3</v>
      </c>
      <c r="Z88" s="1639">
        <v>8</v>
      </c>
      <c r="AA88" s="1639">
        <v>14</v>
      </c>
      <c r="AB88" s="1638">
        <v>0</v>
      </c>
    </row>
    <row r="89" spans="2:28" ht="14.25">
      <c r="B89" s="1530"/>
      <c r="C89" s="1070" t="s">
        <v>70</v>
      </c>
      <c r="D89" s="1071">
        <v>31</v>
      </c>
      <c r="E89" s="1639">
        <v>2</v>
      </c>
      <c r="F89" s="1638">
        <v>0</v>
      </c>
      <c r="G89" s="1638">
        <v>0</v>
      </c>
      <c r="H89" s="1638">
        <v>0</v>
      </c>
      <c r="I89" s="1639">
        <v>2</v>
      </c>
      <c r="J89" s="1638">
        <v>0</v>
      </c>
      <c r="K89" s="1638">
        <v>0</v>
      </c>
      <c r="L89" s="1638">
        <v>0</v>
      </c>
      <c r="M89" s="1639">
        <v>1</v>
      </c>
      <c r="N89" s="1639">
        <v>1</v>
      </c>
      <c r="O89" s="1638">
        <v>0</v>
      </c>
      <c r="P89" s="1639">
        <v>2</v>
      </c>
      <c r="Q89" s="1638">
        <v>0</v>
      </c>
      <c r="R89" s="1639">
        <v>2</v>
      </c>
      <c r="S89" s="1639">
        <v>3</v>
      </c>
      <c r="T89" s="1639">
        <v>1</v>
      </c>
      <c r="U89" s="1638">
        <v>0</v>
      </c>
      <c r="V89" s="1639">
        <v>2</v>
      </c>
      <c r="W89" s="1639">
        <v>1</v>
      </c>
      <c r="X89" s="1639">
        <v>4</v>
      </c>
      <c r="Y89" s="1638">
        <v>0</v>
      </c>
      <c r="Z89" s="1639">
        <v>3</v>
      </c>
      <c r="AA89" s="1639">
        <v>7</v>
      </c>
      <c r="AB89" s="1638">
        <v>0</v>
      </c>
    </row>
    <row r="90" spans="2:28" ht="14.25">
      <c r="B90" s="1530"/>
      <c r="C90" s="1070" t="s">
        <v>71</v>
      </c>
      <c r="D90" s="1071">
        <v>33</v>
      </c>
      <c r="E90" s="1639">
        <v>3</v>
      </c>
      <c r="F90" s="1639">
        <v>2</v>
      </c>
      <c r="G90" s="1638">
        <v>0</v>
      </c>
      <c r="H90" s="1638">
        <v>0</v>
      </c>
      <c r="I90" s="1638">
        <v>0</v>
      </c>
      <c r="J90" s="1638">
        <v>0</v>
      </c>
      <c r="K90" s="1638">
        <v>0</v>
      </c>
      <c r="L90" s="1638">
        <v>0</v>
      </c>
      <c r="M90" s="1638">
        <v>0</v>
      </c>
      <c r="N90" s="1638">
        <v>0</v>
      </c>
      <c r="O90" s="1638">
        <v>0</v>
      </c>
      <c r="P90" s="1639">
        <v>1</v>
      </c>
      <c r="Q90" s="1639">
        <v>1</v>
      </c>
      <c r="R90" s="1639">
        <v>1</v>
      </c>
      <c r="S90" s="1639">
        <v>2</v>
      </c>
      <c r="T90" s="1639">
        <v>1</v>
      </c>
      <c r="U90" s="1639">
        <v>4</v>
      </c>
      <c r="V90" s="1639">
        <v>1</v>
      </c>
      <c r="W90" s="1638">
        <v>0</v>
      </c>
      <c r="X90" s="1639">
        <v>2</v>
      </c>
      <c r="Y90" s="1639">
        <v>3</v>
      </c>
      <c r="Z90" s="1639">
        <v>5</v>
      </c>
      <c r="AA90" s="1639">
        <v>7</v>
      </c>
      <c r="AB90" s="1638">
        <v>0</v>
      </c>
    </row>
    <row r="91" spans="2:28" s="670" customFormat="1" ht="14.25">
      <c r="B91" s="1530" t="s">
        <v>86</v>
      </c>
      <c r="C91" s="1070" t="s">
        <v>49</v>
      </c>
      <c r="D91" s="1071">
        <v>56</v>
      </c>
      <c r="E91" s="1638">
        <v>0</v>
      </c>
      <c r="F91" s="1638">
        <v>0</v>
      </c>
      <c r="G91" s="1639">
        <v>1</v>
      </c>
      <c r="H91" s="1638">
        <v>0</v>
      </c>
      <c r="I91" s="1638">
        <v>0</v>
      </c>
      <c r="J91" s="1638">
        <v>0</v>
      </c>
      <c r="K91" s="1638">
        <v>0</v>
      </c>
      <c r="L91" s="1638">
        <v>0</v>
      </c>
      <c r="M91" s="1639">
        <v>3</v>
      </c>
      <c r="N91" s="1639">
        <v>1</v>
      </c>
      <c r="O91" s="1639">
        <v>5</v>
      </c>
      <c r="P91" s="1639">
        <v>6</v>
      </c>
      <c r="Q91" s="1639">
        <v>1</v>
      </c>
      <c r="R91" s="1639">
        <v>3</v>
      </c>
      <c r="S91" s="1639">
        <v>1</v>
      </c>
      <c r="T91" s="1639">
        <v>4</v>
      </c>
      <c r="U91" s="1639">
        <v>5</v>
      </c>
      <c r="V91" s="1639">
        <v>4</v>
      </c>
      <c r="W91" s="1639">
        <v>7</v>
      </c>
      <c r="X91" s="1639">
        <v>7</v>
      </c>
      <c r="Y91" s="1639">
        <v>4</v>
      </c>
      <c r="Z91" s="1639">
        <v>2</v>
      </c>
      <c r="AA91" s="1639">
        <v>2</v>
      </c>
      <c r="AB91" s="1638">
        <v>0</v>
      </c>
    </row>
    <row r="92" spans="2:28" ht="14.25">
      <c r="B92" s="1530"/>
      <c r="C92" s="1070" t="s">
        <v>70</v>
      </c>
      <c r="D92" s="1071">
        <v>34</v>
      </c>
      <c r="E92" s="1638">
        <v>0</v>
      </c>
      <c r="F92" s="1638">
        <v>0</v>
      </c>
      <c r="G92" s="1638">
        <v>0</v>
      </c>
      <c r="H92" s="1638">
        <v>0</v>
      </c>
      <c r="I92" s="1638">
        <v>0</v>
      </c>
      <c r="J92" s="1638">
        <v>0</v>
      </c>
      <c r="K92" s="1638">
        <v>0</v>
      </c>
      <c r="L92" s="1638">
        <v>0</v>
      </c>
      <c r="M92" s="1639">
        <v>2</v>
      </c>
      <c r="N92" s="1639">
        <v>1</v>
      </c>
      <c r="O92" s="1639">
        <v>4</v>
      </c>
      <c r="P92" s="1639">
        <v>4</v>
      </c>
      <c r="Q92" s="1639">
        <v>1</v>
      </c>
      <c r="R92" s="1639">
        <v>2</v>
      </c>
      <c r="S92" s="1639">
        <v>1</v>
      </c>
      <c r="T92" s="1639">
        <v>3</v>
      </c>
      <c r="U92" s="1639">
        <v>2</v>
      </c>
      <c r="V92" s="1639">
        <v>2</v>
      </c>
      <c r="W92" s="1639">
        <v>3</v>
      </c>
      <c r="X92" s="1639">
        <v>4</v>
      </c>
      <c r="Y92" s="1639">
        <v>2</v>
      </c>
      <c r="Z92" s="1639">
        <v>2</v>
      </c>
      <c r="AA92" s="1639">
        <v>1</v>
      </c>
      <c r="AB92" s="1638">
        <v>0</v>
      </c>
    </row>
    <row r="93" spans="2:28" ht="14.25">
      <c r="B93" s="1530"/>
      <c r="C93" s="1070" t="s">
        <v>71</v>
      </c>
      <c r="D93" s="1071">
        <v>22</v>
      </c>
      <c r="E93" s="1638">
        <v>0</v>
      </c>
      <c r="F93" s="1638">
        <v>0</v>
      </c>
      <c r="G93" s="1639">
        <v>1</v>
      </c>
      <c r="H93" s="1638">
        <v>0</v>
      </c>
      <c r="I93" s="1638">
        <v>0</v>
      </c>
      <c r="J93" s="1638">
        <v>0</v>
      </c>
      <c r="K93" s="1638">
        <v>0</v>
      </c>
      <c r="L93" s="1638">
        <v>0</v>
      </c>
      <c r="M93" s="1639">
        <v>1</v>
      </c>
      <c r="N93" s="1638">
        <v>0</v>
      </c>
      <c r="O93" s="1639">
        <v>1</v>
      </c>
      <c r="P93" s="1639">
        <v>2</v>
      </c>
      <c r="Q93" s="1638">
        <v>0</v>
      </c>
      <c r="R93" s="1639">
        <v>1</v>
      </c>
      <c r="S93" s="1638">
        <v>0</v>
      </c>
      <c r="T93" s="1639">
        <v>1</v>
      </c>
      <c r="U93" s="1639">
        <v>3</v>
      </c>
      <c r="V93" s="1639">
        <v>2</v>
      </c>
      <c r="W93" s="1639">
        <v>4</v>
      </c>
      <c r="X93" s="1639">
        <v>3</v>
      </c>
      <c r="Y93" s="1639">
        <v>2</v>
      </c>
      <c r="Z93" s="1638">
        <v>0</v>
      </c>
      <c r="AA93" s="1639">
        <v>1</v>
      </c>
      <c r="AB93" s="1638">
        <v>0</v>
      </c>
    </row>
    <row r="94" spans="2:28" s="670" customFormat="1" ht="14.25">
      <c r="B94" s="1096"/>
      <c r="C94" s="1096"/>
      <c r="D94" s="1097"/>
      <c r="E94" s="1100"/>
      <c r="F94" s="1097"/>
      <c r="G94" s="1097"/>
      <c r="H94" s="1100"/>
      <c r="I94" s="1097"/>
      <c r="J94" s="1097"/>
      <c r="K94" s="1097"/>
      <c r="L94" s="1097"/>
      <c r="M94" s="1097"/>
      <c r="N94" s="1097"/>
      <c r="O94" s="1097"/>
      <c r="P94" s="1097"/>
      <c r="Q94" s="1099"/>
      <c r="R94" s="1099"/>
      <c r="S94" s="1099"/>
      <c r="T94" s="1099"/>
      <c r="U94" s="1099"/>
      <c r="V94" s="1099"/>
      <c r="W94" s="1099"/>
      <c r="X94" s="1099"/>
      <c r="Y94" s="1099"/>
      <c r="Z94" s="1099"/>
      <c r="AA94" s="1099"/>
      <c r="AB94" s="1099"/>
    </row>
    <row r="95" spans="2:28" ht="14.25">
      <c r="B95" s="832"/>
      <c r="C95" s="832"/>
      <c r="D95" s="830"/>
      <c r="E95" s="829"/>
      <c r="F95" s="829"/>
      <c r="G95" s="830"/>
      <c r="H95" s="829"/>
      <c r="I95" s="830"/>
      <c r="J95" s="830"/>
      <c r="K95" s="830"/>
      <c r="L95" s="830"/>
      <c r="M95" s="830"/>
      <c r="N95" s="830"/>
      <c r="O95" s="830"/>
      <c r="P95" s="830"/>
      <c r="Q95" s="835"/>
      <c r="R95" s="835"/>
      <c r="S95" s="835"/>
      <c r="T95" s="835"/>
      <c r="U95" s="835"/>
      <c r="V95" s="835"/>
      <c r="W95" s="835"/>
      <c r="X95" s="835"/>
      <c r="Y95" s="835"/>
      <c r="Z95" s="835"/>
      <c r="AA95" s="835"/>
      <c r="AB95" s="835"/>
    </row>
    <row r="96" spans="2:28" ht="14.25">
      <c r="B96" s="831"/>
      <c r="C96" s="831"/>
      <c r="D96" s="834"/>
      <c r="E96" s="833"/>
      <c r="F96" s="833"/>
      <c r="G96" s="833"/>
      <c r="H96" s="833"/>
      <c r="I96" s="833"/>
      <c r="J96" s="833"/>
      <c r="K96" s="833"/>
      <c r="L96" s="833"/>
      <c r="M96" s="833"/>
      <c r="N96" s="833"/>
      <c r="O96" s="833"/>
      <c r="P96" s="833"/>
      <c r="Q96" s="836"/>
      <c r="R96" s="836"/>
      <c r="S96" s="836"/>
      <c r="T96" s="836"/>
      <c r="U96" s="836"/>
      <c r="V96" s="836"/>
      <c r="W96" s="836"/>
      <c r="X96" s="836"/>
      <c r="Y96" s="836"/>
      <c r="Z96" s="836"/>
      <c r="AA96" s="836"/>
      <c r="AB96" s="836"/>
    </row>
    <row r="97" spans="2:18" ht="12.75">
      <c r="D97" s="671"/>
      <c r="E97" s="671"/>
      <c r="F97" s="671"/>
      <c r="G97" s="671"/>
      <c r="H97" s="671"/>
      <c r="I97" s="671"/>
      <c r="J97" s="671"/>
      <c r="K97" s="671"/>
      <c r="L97" s="671"/>
      <c r="M97" s="671"/>
      <c r="N97" s="671"/>
      <c r="O97" s="671"/>
      <c r="P97" s="671"/>
    </row>
    <row r="98" spans="2:18" ht="25.5" customHeight="1">
      <c r="B98" s="1386" t="s">
        <v>1413</v>
      </c>
      <c r="C98" s="1386"/>
      <c r="D98" s="1386"/>
      <c r="E98" s="1386"/>
      <c r="F98" s="1386"/>
      <c r="G98" s="1386"/>
      <c r="H98" s="1386"/>
      <c r="I98" s="1386"/>
      <c r="J98" s="671"/>
      <c r="K98" s="671"/>
      <c r="L98" s="671"/>
      <c r="M98" s="671"/>
      <c r="N98" s="671"/>
      <c r="O98" s="671"/>
      <c r="P98" s="671"/>
    </row>
    <row r="99" spans="2:18" ht="31.5" customHeight="1">
      <c r="B99" s="1387" t="s">
        <v>1412</v>
      </c>
      <c r="C99" s="1387"/>
      <c r="D99" s="1387"/>
      <c r="E99" s="1387"/>
      <c r="F99" s="1387"/>
      <c r="G99" s="1387"/>
      <c r="H99" s="1387"/>
      <c r="I99" s="1387"/>
      <c r="J99" s="672"/>
      <c r="K99" s="672"/>
      <c r="L99" s="672"/>
      <c r="M99" s="672"/>
      <c r="N99" s="672"/>
      <c r="O99" s="672"/>
      <c r="P99" s="672"/>
    </row>
    <row r="100" spans="2:18" ht="16.5">
      <c r="B100" s="133" t="s">
        <v>1411</v>
      </c>
      <c r="C100" s="133"/>
      <c r="D100" s="53"/>
      <c r="E100" s="53"/>
      <c r="F100" s="53"/>
      <c r="G100" s="53"/>
      <c r="H100" s="53"/>
      <c r="I100" s="53"/>
    </row>
    <row r="101" spans="2:18" ht="14.25">
      <c r="B101" s="287"/>
      <c r="C101" s="287"/>
      <c r="D101" s="127"/>
      <c r="E101" s="127"/>
      <c r="F101" s="127"/>
      <c r="G101" s="127"/>
      <c r="H101" s="127"/>
    </row>
    <row r="102" spans="2:18" s="870" customFormat="1" ht="13.5">
      <c r="B102" s="871"/>
      <c r="C102" s="871"/>
      <c r="D102" s="872"/>
      <c r="E102" s="872"/>
      <c r="F102" s="872"/>
      <c r="G102" s="872"/>
      <c r="H102" s="872"/>
      <c r="I102" s="872"/>
      <c r="J102" s="872"/>
      <c r="K102" s="872"/>
      <c r="L102" s="872"/>
      <c r="M102" s="872"/>
      <c r="N102" s="872"/>
      <c r="O102" s="872"/>
      <c r="P102" s="872"/>
      <c r="Q102" s="872"/>
      <c r="R102" s="872"/>
    </row>
  </sheetData>
  <mergeCells count="34">
    <mergeCell ref="B2:O2"/>
    <mergeCell ref="B10:B12"/>
    <mergeCell ref="B13:B15"/>
    <mergeCell ref="B16:B18"/>
    <mergeCell ref="B19:B21"/>
    <mergeCell ref="B3:C3"/>
    <mergeCell ref="B31:B33"/>
    <mergeCell ref="B34:B36"/>
    <mergeCell ref="B37:B39"/>
    <mergeCell ref="B22:B24"/>
    <mergeCell ref="B25:B27"/>
    <mergeCell ref="B28:B30"/>
    <mergeCell ref="B58:B60"/>
    <mergeCell ref="B61:B63"/>
    <mergeCell ref="B40:B42"/>
    <mergeCell ref="B46:B48"/>
    <mergeCell ref="B49:B51"/>
    <mergeCell ref="B52:B54"/>
    <mergeCell ref="B99:I99"/>
    <mergeCell ref="B98:I98"/>
    <mergeCell ref="B4:B6"/>
    <mergeCell ref="B91:B93"/>
    <mergeCell ref="B7:B9"/>
    <mergeCell ref="B43:B45"/>
    <mergeCell ref="B64:B66"/>
    <mergeCell ref="B85:B87"/>
    <mergeCell ref="B79:B81"/>
    <mergeCell ref="B82:B84"/>
    <mergeCell ref="B88:B90"/>
    <mergeCell ref="B67:B69"/>
    <mergeCell ref="B70:B72"/>
    <mergeCell ref="B73:B75"/>
    <mergeCell ref="B76:B78"/>
    <mergeCell ref="B55:B57"/>
  </mergeCells>
  <hyperlinks>
    <hyperlink ref="AD3" location="INDICE!B101" display="INDICE"/>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1"/>
  <headerFooter scaleWithDoc="0">
    <oddHeader>&amp;C&amp;G</oddHeader>
    <oddFooter>&amp;C&amp;10&amp;P</oddFooter>
    <evenFooter>&amp;L&amp;G&amp;C&amp;"-,Negrita"&amp;22&amp;P&amp;R&amp;G</evenFooter>
  </headerFooter>
  <rowBreaks count="1" manualBreakCount="1">
    <brk id="51" min="1" max="14" man="1"/>
  </rowBreaks>
  <drawing r:id="rId2"/>
  <legacyDrawingHF r:id="rId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D209"/>
  <sheetViews>
    <sheetView showGridLines="0" topLeftCell="KM2" workbookViewId="0">
      <selection activeCell="F9" sqref="F9:LB9"/>
    </sheetView>
  </sheetViews>
  <sheetFormatPr baseColWidth="10" defaultColWidth="9.140625" defaultRowHeight="15"/>
  <cols>
    <col min="1" max="1" width="3.7109375" style="1101" customWidth="1"/>
    <col min="2" max="2" width="50.85546875" style="1101" customWidth="1"/>
    <col min="3" max="3" width="9" style="1101" customWidth="1"/>
    <col min="4" max="4" width="9.42578125" style="1101" customWidth="1"/>
    <col min="5" max="7" width="13.5703125" style="1101" customWidth="1"/>
    <col min="8" max="9" width="11.28515625" style="1101" customWidth="1"/>
    <col min="10" max="10" width="12.42578125" style="1101" customWidth="1"/>
    <col min="11" max="12" width="9.5703125" style="1101" customWidth="1"/>
    <col min="13" max="18" width="11.42578125" style="1101" customWidth="1"/>
    <col min="19" max="22" width="13.5703125" style="1101" customWidth="1"/>
    <col min="23" max="24" width="9.5703125" style="1101" customWidth="1"/>
    <col min="25" max="30" width="11.42578125" style="1101" customWidth="1"/>
    <col min="31" max="32" width="13.5703125" style="1101" customWidth="1"/>
    <col min="33" max="34" width="11.28515625" style="1101" customWidth="1"/>
    <col min="35" max="35" width="12.42578125" style="1101" customWidth="1"/>
    <col min="36" max="37" width="9.5703125" style="1101" customWidth="1"/>
    <col min="38" max="43" width="11.42578125" style="1101" customWidth="1"/>
    <col min="44" max="47" width="13.5703125" style="1101" customWidth="1"/>
    <col min="48" max="49" width="9.5703125" style="1101" customWidth="1"/>
    <col min="50" max="55" width="11.42578125" style="1101" customWidth="1"/>
    <col min="56" max="57" width="13.5703125" style="1101" customWidth="1"/>
    <col min="58" max="59" width="11.28515625" style="1101" customWidth="1"/>
    <col min="60" max="60" width="12.42578125" style="1101" customWidth="1"/>
    <col min="61" max="62" width="9.5703125" style="1101" customWidth="1"/>
    <col min="63" max="68" width="11.42578125" style="1101" customWidth="1"/>
    <col min="69" max="70" width="13.5703125" style="1101" customWidth="1"/>
    <col min="71" max="72" width="11.28515625" style="1101" customWidth="1"/>
    <col min="73" max="73" width="12.42578125" style="1101" customWidth="1"/>
    <col min="74" max="75" width="9.5703125" style="1101" customWidth="1"/>
    <col min="76" max="81" width="11.42578125" style="1101" customWidth="1"/>
    <col min="82" max="83" width="13.5703125" style="1101" customWidth="1"/>
    <col min="84" max="85" width="11.28515625" style="1101" customWidth="1"/>
    <col min="86" max="86" width="12.42578125" style="1101" customWidth="1"/>
    <col min="87" max="88" width="9.5703125" style="1101" customWidth="1"/>
    <col min="89" max="94" width="11.42578125" style="1101" customWidth="1"/>
    <col min="95" max="98" width="13.5703125" style="1101" customWidth="1"/>
    <col min="99" max="100" width="9.5703125" style="1101" customWidth="1"/>
    <col min="101" max="106" width="11.42578125" style="1101" customWidth="1"/>
    <col min="107" max="108" width="13.5703125" style="1101" customWidth="1"/>
    <col min="109" max="110" width="11.28515625" style="1101" customWidth="1"/>
    <col min="111" max="111" width="12.42578125" style="1101" customWidth="1"/>
    <col min="112" max="113" width="9.5703125" style="1101" customWidth="1"/>
    <col min="114" max="119" width="11.42578125" style="1101" customWidth="1"/>
    <col min="120" max="122" width="13.5703125" style="1101" customWidth="1"/>
    <col min="123" max="124" width="11.28515625" style="1101" customWidth="1"/>
    <col min="125" max="125" width="12.42578125" style="1101" customWidth="1"/>
    <col min="126" max="127" width="9.5703125" style="1101" customWidth="1"/>
    <col min="128" max="133" width="11.42578125" style="1101" customWidth="1"/>
    <col min="134" max="135" width="13.5703125" style="1101" customWidth="1"/>
    <col min="136" max="137" width="11.28515625" style="1101" customWidth="1"/>
    <col min="138" max="138" width="12.42578125" style="1101" customWidth="1"/>
    <col min="139" max="140" width="9.5703125" style="1101" customWidth="1"/>
    <col min="141" max="146" width="11.42578125" style="1101" customWidth="1"/>
    <col min="147" max="148" width="13.5703125" style="1101" customWidth="1"/>
    <col min="149" max="150" width="11.28515625" style="1101" customWidth="1"/>
    <col min="151" max="151" width="12.42578125" style="1101" customWidth="1"/>
    <col min="152" max="153" width="9.5703125" style="1101" customWidth="1"/>
    <col min="154" max="159" width="11.42578125" style="1101" customWidth="1"/>
    <col min="160" max="161" width="13.5703125" style="1101" customWidth="1"/>
    <col min="162" max="163" width="11.28515625" style="1101" customWidth="1"/>
    <col min="164" max="164" width="12.42578125" style="1101" customWidth="1"/>
    <col min="165" max="166" width="9.5703125" style="1101" customWidth="1"/>
    <col min="167" max="172" width="11.42578125" style="1101" customWidth="1"/>
    <col min="173" max="176" width="13.5703125" style="1101" customWidth="1"/>
    <col min="177" max="178" width="9.5703125" style="1101" customWidth="1"/>
    <col min="179" max="184" width="11.42578125" style="1101" customWidth="1"/>
    <col min="185" max="188" width="13.5703125" style="1101" customWidth="1"/>
    <col min="189" max="190" width="9.5703125" style="1101" customWidth="1"/>
    <col min="191" max="196" width="11.42578125" style="1101" customWidth="1"/>
    <col min="197" max="198" width="13.5703125" style="1101" customWidth="1"/>
    <col min="199" max="200" width="11.28515625" style="1101" customWidth="1"/>
    <col min="201" max="201" width="12.42578125" style="1101" customWidth="1"/>
    <col min="202" max="203" width="9.5703125" style="1101" customWidth="1"/>
    <col min="204" max="209" width="11.42578125" style="1101" customWidth="1"/>
    <col min="210" max="211" width="13.5703125" style="1101" customWidth="1"/>
    <col min="212" max="213" width="11.28515625" style="1101" customWidth="1"/>
    <col min="214" max="214" width="12.42578125" style="1101" customWidth="1"/>
    <col min="215" max="216" width="9.5703125" style="1101" customWidth="1"/>
    <col min="217" max="222" width="11.42578125" style="1101" customWidth="1"/>
    <col min="223" max="227" width="13.5703125" style="1101" customWidth="1"/>
    <col min="228" max="229" width="9.5703125" style="1101" customWidth="1"/>
    <col min="230" max="235" width="11.42578125" style="1101" customWidth="1"/>
    <col min="236" max="239" width="13.5703125" style="1101" customWidth="1"/>
    <col min="240" max="241" width="9.5703125" style="1101" customWidth="1"/>
    <col min="242" max="247" width="11.42578125" style="1101" customWidth="1"/>
    <col min="248" max="251" width="13.5703125" style="1101" customWidth="1"/>
    <col min="252" max="252" width="9.5703125" style="1101" customWidth="1"/>
    <col min="253" max="256" width="11.42578125" style="1101" customWidth="1"/>
    <col min="257" max="258" width="13.5703125" style="1101" customWidth="1"/>
    <col min="259" max="260" width="11.28515625" style="1101" customWidth="1"/>
    <col min="261" max="261" width="12.42578125" style="1101" customWidth="1"/>
    <col min="262" max="263" width="9.5703125" style="1101" customWidth="1"/>
    <col min="264" max="269" width="11.42578125" style="1101" customWidth="1"/>
    <col min="270" max="273" width="13.5703125" style="1101" customWidth="1"/>
    <col min="274" max="275" width="9.5703125" style="1101" customWidth="1"/>
    <col min="276" max="281" width="11.42578125" style="1101" customWidth="1"/>
    <col min="282" max="285" width="13.5703125" style="1101" customWidth="1"/>
    <col min="286" max="287" width="9.5703125" style="1101" customWidth="1"/>
    <col min="288" max="293" width="11.42578125" style="1101" customWidth="1"/>
    <col min="294" max="298" width="13.5703125" style="1101" customWidth="1"/>
    <col min="299" max="300" width="9.5703125" style="1101" customWidth="1"/>
    <col min="301" max="306" width="11.42578125" style="1101" customWidth="1"/>
    <col min="307" max="307" width="13.5703125" style="1101" customWidth="1"/>
    <col min="308" max="308" width="9.5703125" style="1101" customWidth="1"/>
    <col min="309" max="313" width="11.42578125" style="1101" customWidth="1"/>
    <col min="314" max="314" width="13.5703125" style="1101" customWidth="1"/>
    <col min="315" max="16384" width="9.140625" style="1101"/>
  </cols>
  <sheetData>
    <row r="1" spans="2:316" ht="75" customHeight="1"/>
    <row r="2" spans="2:316" ht="62.25" customHeight="1">
      <c r="B2" s="1538" t="s">
        <v>2350</v>
      </c>
      <c r="C2" s="1538"/>
      <c r="D2" s="1538"/>
      <c r="E2" s="1538"/>
      <c r="F2" s="1538"/>
      <c r="G2" s="1538"/>
      <c r="H2" s="1538"/>
      <c r="I2" s="1538"/>
      <c r="J2" s="1538"/>
      <c r="K2" s="1538"/>
      <c r="L2" s="1538"/>
      <c r="M2" s="1538"/>
      <c r="N2" s="1538"/>
      <c r="O2" s="1094"/>
      <c r="P2" s="1094"/>
      <c r="Q2" s="1094"/>
      <c r="R2" s="1094"/>
      <c r="S2" s="1094"/>
      <c r="T2" s="1094"/>
      <c r="U2" s="1094"/>
      <c r="V2" s="1094"/>
    </row>
    <row r="3" spans="2:316" ht="15" customHeight="1">
      <c r="B3" s="1546" t="s">
        <v>2349</v>
      </c>
      <c r="C3" s="1540" t="s">
        <v>49</v>
      </c>
      <c r="D3" s="1541"/>
      <c r="E3" s="1533" t="s">
        <v>864</v>
      </c>
      <c r="F3" s="1533" t="s">
        <v>865</v>
      </c>
      <c r="G3" s="1533" t="s">
        <v>133</v>
      </c>
      <c r="H3" s="1533"/>
      <c r="I3" s="1533"/>
      <c r="J3" s="1533"/>
      <c r="K3" s="1533"/>
      <c r="L3" s="1533"/>
      <c r="M3" s="1533"/>
      <c r="N3" s="1533"/>
      <c r="O3" s="1533"/>
      <c r="P3" s="1533"/>
      <c r="Q3" s="1533"/>
      <c r="R3" s="1533"/>
      <c r="S3" s="1533"/>
      <c r="T3" s="1533" t="s">
        <v>116</v>
      </c>
      <c r="U3" s="1533"/>
      <c r="V3" s="1533"/>
      <c r="W3" s="1533"/>
      <c r="X3" s="1533"/>
      <c r="Y3" s="1533"/>
      <c r="Z3" s="1533"/>
      <c r="AA3" s="1533"/>
      <c r="AB3" s="1533"/>
      <c r="AC3" s="1533"/>
      <c r="AD3" s="1533"/>
      <c r="AE3" s="1533"/>
      <c r="AF3" s="1533" t="s">
        <v>124</v>
      </c>
      <c r="AG3" s="1533"/>
      <c r="AH3" s="1533"/>
      <c r="AI3" s="1533"/>
      <c r="AJ3" s="1533"/>
      <c r="AK3" s="1533"/>
      <c r="AL3" s="1533"/>
      <c r="AM3" s="1533"/>
      <c r="AN3" s="1533"/>
      <c r="AO3" s="1533"/>
      <c r="AP3" s="1533"/>
      <c r="AQ3" s="1533"/>
      <c r="AR3" s="1533"/>
      <c r="AS3" s="1533" t="s">
        <v>121</v>
      </c>
      <c r="AT3" s="1533"/>
      <c r="AU3" s="1533"/>
      <c r="AV3" s="1533"/>
      <c r="AW3" s="1533"/>
      <c r="AX3" s="1533"/>
      <c r="AY3" s="1533"/>
      <c r="AZ3" s="1533"/>
      <c r="BA3" s="1533"/>
      <c r="BB3" s="1533"/>
      <c r="BC3" s="1533"/>
      <c r="BD3" s="1533"/>
      <c r="BE3" s="1533" t="s">
        <v>131</v>
      </c>
      <c r="BF3" s="1533"/>
      <c r="BG3" s="1533"/>
      <c r="BH3" s="1533"/>
      <c r="BI3" s="1533"/>
      <c r="BJ3" s="1533"/>
      <c r="BK3" s="1533"/>
      <c r="BL3" s="1533"/>
      <c r="BM3" s="1533"/>
      <c r="BN3" s="1533"/>
      <c r="BO3" s="1533"/>
      <c r="BP3" s="1533"/>
      <c r="BQ3" s="1533"/>
      <c r="BR3" s="1533" t="s">
        <v>123</v>
      </c>
      <c r="BS3" s="1533"/>
      <c r="BT3" s="1533"/>
      <c r="BU3" s="1533"/>
      <c r="BV3" s="1533"/>
      <c r="BW3" s="1533"/>
      <c r="BX3" s="1533"/>
      <c r="BY3" s="1533"/>
      <c r="BZ3" s="1533"/>
      <c r="CA3" s="1533"/>
      <c r="CB3" s="1533"/>
      <c r="CC3" s="1533"/>
      <c r="CD3" s="1533"/>
      <c r="CE3" s="1533" t="s">
        <v>118</v>
      </c>
      <c r="CF3" s="1533"/>
      <c r="CG3" s="1533"/>
      <c r="CH3" s="1533"/>
      <c r="CI3" s="1533"/>
      <c r="CJ3" s="1533"/>
      <c r="CK3" s="1533"/>
      <c r="CL3" s="1533"/>
      <c r="CM3" s="1533"/>
      <c r="CN3" s="1533"/>
      <c r="CO3" s="1533"/>
      <c r="CP3" s="1533"/>
      <c r="CQ3" s="1533"/>
      <c r="CR3" s="1533" t="s">
        <v>130</v>
      </c>
      <c r="CS3" s="1533"/>
      <c r="CT3" s="1533"/>
      <c r="CU3" s="1533"/>
      <c r="CV3" s="1533"/>
      <c r="CW3" s="1533"/>
      <c r="CX3" s="1533"/>
      <c r="CY3" s="1533"/>
      <c r="CZ3" s="1533"/>
      <c r="DA3" s="1533"/>
      <c r="DB3" s="1533"/>
      <c r="DC3" s="1533"/>
      <c r="DD3" s="1533" t="s">
        <v>125</v>
      </c>
      <c r="DE3" s="1533"/>
      <c r="DF3" s="1533"/>
      <c r="DG3" s="1533"/>
      <c r="DH3" s="1533"/>
      <c r="DI3" s="1533"/>
      <c r="DJ3" s="1533"/>
      <c r="DK3" s="1533"/>
      <c r="DL3" s="1533"/>
      <c r="DM3" s="1533"/>
      <c r="DN3" s="1533"/>
      <c r="DO3" s="1533"/>
      <c r="DP3" s="1533"/>
      <c r="DQ3" s="1533"/>
      <c r="DR3" s="1533" t="s">
        <v>120</v>
      </c>
      <c r="DS3" s="1533"/>
      <c r="DT3" s="1533"/>
      <c r="DU3" s="1533"/>
      <c r="DV3" s="1533"/>
      <c r="DW3" s="1533"/>
      <c r="DX3" s="1533"/>
      <c r="DY3" s="1533"/>
      <c r="DZ3" s="1533"/>
      <c r="EA3" s="1533"/>
      <c r="EB3" s="1533"/>
      <c r="EC3" s="1533"/>
      <c r="ED3" s="1533"/>
      <c r="EE3" s="1533" t="s">
        <v>119</v>
      </c>
      <c r="EF3" s="1533"/>
      <c r="EG3" s="1533"/>
      <c r="EH3" s="1533"/>
      <c r="EI3" s="1533"/>
      <c r="EJ3" s="1533"/>
      <c r="EK3" s="1533"/>
      <c r="EL3" s="1533"/>
      <c r="EM3" s="1533"/>
      <c r="EN3" s="1533"/>
      <c r="EO3" s="1533"/>
      <c r="EP3" s="1533"/>
      <c r="EQ3" s="1533"/>
      <c r="ER3" s="1533" t="s">
        <v>132</v>
      </c>
      <c r="ES3" s="1533"/>
      <c r="ET3" s="1533"/>
      <c r="EU3" s="1533"/>
      <c r="EV3" s="1533"/>
      <c r="EW3" s="1533"/>
      <c r="EX3" s="1533"/>
      <c r="EY3" s="1533"/>
      <c r="EZ3" s="1533"/>
      <c r="FA3" s="1533"/>
      <c r="FB3" s="1533"/>
      <c r="FC3" s="1533"/>
      <c r="FD3" s="1533"/>
      <c r="FE3" s="1533" t="s">
        <v>117</v>
      </c>
      <c r="FF3" s="1533"/>
      <c r="FG3" s="1533"/>
      <c r="FH3" s="1533"/>
      <c r="FI3" s="1533"/>
      <c r="FJ3" s="1533"/>
      <c r="FK3" s="1533"/>
      <c r="FL3" s="1533"/>
      <c r="FM3" s="1533"/>
      <c r="FN3" s="1533"/>
      <c r="FO3" s="1533"/>
      <c r="FP3" s="1533"/>
      <c r="FQ3" s="1533"/>
      <c r="FR3" s="1533" t="s">
        <v>114</v>
      </c>
      <c r="FS3" s="1533"/>
      <c r="FT3" s="1533"/>
      <c r="FU3" s="1533"/>
      <c r="FV3" s="1533"/>
      <c r="FW3" s="1533"/>
      <c r="FX3" s="1533"/>
      <c r="FY3" s="1533"/>
      <c r="FZ3" s="1533"/>
      <c r="GA3" s="1533"/>
      <c r="GB3" s="1533"/>
      <c r="GC3" s="1533"/>
      <c r="GD3" s="1533" t="s">
        <v>112</v>
      </c>
      <c r="GE3" s="1533"/>
      <c r="GF3" s="1533"/>
      <c r="GG3" s="1533"/>
      <c r="GH3" s="1533"/>
      <c r="GI3" s="1533"/>
      <c r="GJ3" s="1533"/>
      <c r="GK3" s="1533"/>
      <c r="GL3" s="1533"/>
      <c r="GM3" s="1533"/>
      <c r="GN3" s="1533"/>
      <c r="GO3" s="1533"/>
      <c r="GP3" s="1533" t="s">
        <v>115</v>
      </c>
      <c r="GQ3" s="1533"/>
      <c r="GR3" s="1533"/>
      <c r="GS3" s="1533"/>
      <c r="GT3" s="1533"/>
      <c r="GU3" s="1533"/>
      <c r="GV3" s="1533"/>
      <c r="GW3" s="1533"/>
      <c r="GX3" s="1533"/>
      <c r="GY3" s="1533"/>
      <c r="GZ3" s="1533"/>
      <c r="HA3" s="1533"/>
      <c r="HB3" s="1533"/>
      <c r="HC3" s="1533" t="s">
        <v>128</v>
      </c>
      <c r="HD3" s="1533"/>
      <c r="HE3" s="1533"/>
      <c r="HF3" s="1533"/>
      <c r="HG3" s="1533"/>
      <c r="HH3" s="1533"/>
      <c r="HI3" s="1533"/>
      <c r="HJ3" s="1533"/>
      <c r="HK3" s="1533"/>
      <c r="HL3" s="1533"/>
      <c r="HM3" s="1533"/>
      <c r="HN3" s="1533"/>
      <c r="HO3" s="1533"/>
      <c r="HP3" s="1533"/>
      <c r="HQ3" s="1533" t="s">
        <v>129</v>
      </c>
      <c r="HR3" s="1533"/>
      <c r="HS3" s="1533"/>
      <c r="HT3" s="1533"/>
      <c r="HU3" s="1533"/>
      <c r="HV3" s="1533"/>
      <c r="HW3" s="1533"/>
      <c r="HX3" s="1533"/>
      <c r="HY3" s="1533"/>
      <c r="HZ3" s="1533"/>
      <c r="IA3" s="1533"/>
      <c r="IB3" s="1533"/>
      <c r="IC3" s="1533" t="s">
        <v>111</v>
      </c>
      <c r="ID3" s="1533"/>
      <c r="IE3" s="1533"/>
      <c r="IF3" s="1533"/>
      <c r="IG3" s="1533"/>
      <c r="IH3" s="1533"/>
      <c r="II3" s="1533"/>
      <c r="IJ3" s="1533"/>
      <c r="IK3" s="1533"/>
      <c r="IL3" s="1533"/>
      <c r="IM3" s="1533"/>
      <c r="IN3" s="1533"/>
      <c r="IO3" s="1533" t="s">
        <v>1303</v>
      </c>
      <c r="IP3" s="1533"/>
      <c r="IQ3" s="1533"/>
      <c r="IR3" s="1533"/>
      <c r="IS3" s="1533"/>
      <c r="IT3" s="1533"/>
      <c r="IU3" s="1533"/>
      <c r="IV3" s="1533"/>
      <c r="IW3" s="1533"/>
      <c r="IX3" s="1533" t="s">
        <v>127</v>
      </c>
      <c r="IY3" s="1533"/>
      <c r="IZ3" s="1533"/>
      <c r="JA3" s="1533"/>
      <c r="JB3" s="1533"/>
      <c r="JC3" s="1533"/>
      <c r="JD3" s="1533"/>
      <c r="JE3" s="1533"/>
      <c r="JF3" s="1533"/>
      <c r="JG3" s="1533"/>
      <c r="JH3" s="1533"/>
      <c r="JI3" s="1533"/>
      <c r="JJ3" s="1533"/>
      <c r="JK3" s="1533" t="s">
        <v>113</v>
      </c>
      <c r="JL3" s="1533"/>
      <c r="JM3" s="1533"/>
      <c r="JN3" s="1533"/>
      <c r="JO3" s="1533"/>
      <c r="JP3" s="1533"/>
      <c r="JQ3" s="1533"/>
      <c r="JR3" s="1533"/>
      <c r="JS3" s="1533"/>
      <c r="JT3" s="1533"/>
      <c r="JU3" s="1533"/>
      <c r="JV3" s="1533"/>
      <c r="JW3" s="1533" t="s">
        <v>126</v>
      </c>
      <c r="JX3" s="1533"/>
      <c r="JY3" s="1533"/>
      <c r="JZ3" s="1533"/>
      <c r="KA3" s="1533"/>
      <c r="KB3" s="1533"/>
      <c r="KC3" s="1533"/>
      <c r="KD3" s="1533"/>
      <c r="KE3" s="1533"/>
      <c r="KF3" s="1533"/>
      <c r="KG3" s="1533"/>
      <c r="KH3" s="1533"/>
      <c r="KI3" s="1533"/>
      <c r="KJ3" s="1533" t="s">
        <v>122</v>
      </c>
      <c r="KK3" s="1533"/>
      <c r="KL3" s="1533"/>
      <c r="KM3" s="1533"/>
      <c r="KN3" s="1533"/>
      <c r="KO3" s="1533"/>
      <c r="KP3" s="1533"/>
      <c r="KQ3" s="1533"/>
      <c r="KR3" s="1533"/>
      <c r="KS3" s="1533"/>
      <c r="KT3" s="1533"/>
      <c r="KU3" s="1533"/>
      <c r="KV3" s="1533" t="s">
        <v>86</v>
      </c>
      <c r="KW3" s="1533"/>
      <c r="KX3" s="1533"/>
      <c r="KY3" s="1533"/>
      <c r="KZ3" s="1533"/>
      <c r="LA3" s="1533"/>
      <c r="LB3" s="1535"/>
    </row>
    <row r="4" spans="2:316" ht="27.95" customHeight="1">
      <c r="B4" s="1546"/>
      <c r="C4" s="1542"/>
      <c r="D4" s="1543"/>
      <c r="E4" s="1533"/>
      <c r="F4" s="1533"/>
      <c r="G4" s="1533" t="s">
        <v>1275</v>
      </c>
      <c r="H4" s="1533"/>
      <c r="I4" s="1533"/>
      <c r="J4" s="1533"/>
      <c r="K4" s="1533" t="s">
        <v>1276</v>
      </c>
      <c r="L4" s="1533"/>
      <c r="M4" s="1533"/>
      <c r="N4" s="1533"/>
      <c r="O4" s="1533"/>
      <c r="P4" s="1533"/>
      <c r="Q4" s="1533"/>
      <c r="R4" s="1533"/>
      <c r="S4" s="1533"/>
      <c r="T4" s="1533" t="s">
        <v>1275</v>
      </c>
      <c r="U4" s="1533"/>
      <c r="V4" s="1533"/>
      <c r="W4" s="1533" t="s">
        <v>1276</v>
      </c>
      <c r="X4" s="1533"/>
      <c r="Y4" s="1533"/>
      <c r="Z4" s="1533"/>
      <c r="AA4" s="1533"/>
      <c r="AB4" s="1533"/>
      <c r="AC4" s="1533"/>
      <c r="AD4" s="1533"/>
      <c r="AE4" s="1533"/>
      <c r="AF4" s="1533" t="s">
        <v>1275</v>
      </c>
      <c r="AG4" s="1533"/>
      <c r="AH4" s="1533"/>
      <c r="AI4" s="1533"/>
      <c r="AJ4" s="1533" t="s">
        <v>1276</v>
      </c>
      <c r="AK4" s="1533"/>
      <c r="AL4" s="1533"/>
      <c r="AM4" s="1533"/>
      <c r="AN4" s="1533"/>
      <c r="AO4" s="1533"/>
      <c r="AP4" s="1533"/>
      <c r="AQ4" s="1533"/>
      <c r="AR4" s="1533"/>
      <c r="AS4" s="1533" t="s">
        <v>1275</v>
      </c>
      <c r="AT4" s="1533"/>
      <c r="AU4" s="1533"/>
      <c r="AV4" s="1533" t="s">
        <v>1276</v>
      </c>
      <c r="AW4" s="1533"/>
      <c r="AX4" s="1533"/>
      <c r="AY4" s="1533"/>
      <c r="AZ4" s="1533"/>
      <c r="BA4" s="1533"/>
      <c r="BB4" s="1533"/>
      <c r="BC4" s="1533"/>
      <c r="BD4" s="1533"/>
      <c r="BE4" s="1533" t="s">
        <v>1275</v>
      </c>
      <c r="BF4" s="1533"/>
      <c r="BG4" s="1533"/>
      <c r="BH4" s="1533"/>
      <c r="BI4" s="1533" t="s">
        <v>1276</v>
      </c>
      <c r="BJ4" s="1533"/>
      <c r="BK4" s="1533"/>
      <c r="BL4" s="1533"/>
      <c r="BM4" s="1533"/>
      <c r="BN4" s="1533"/>
      <c r="BO4" s="1533"/>
      <c r="BP4" s="1533"/>
      <c r="BQ4" s="1533"/>
      <c r="BR4" s="1533" t="s">
        <v>1275</v>
      </c>
      <c r="BS4" s="1533"/>
      <c r="BT4" s="1533"/>
      <c r="BU4" s="1533"/>
      <c r="BV4" s="1533" t="s">
        <v>1276</v>
      </c>
      <c r="BW4" s="1533"/>
      <c r="BX4" s="1533"/>
      <c r="BY4" s="1533"/>
      <c r="BZ4" s="1533"/>
      <c r="CA4" s="1533"/>
      <c r="CB4" s="1533"/>
      <c r="CC4" s="1533"/>
      <c r="CD4" s="1533"/>
      <c r="CE4" s="1533" t="s">
        <v>1275</v>
      </c>
      <c r="CF4" s="1533"/>
      <c r="CG4" s="1533"/>
      <c r="CH4" s="1533"/>
      <c r="CI4" s="1533" t="s">
        <v>1276</v>
      </c>
      <c r="CJ4" s="1533"/>
      <c r="CK4" s="1533"/>
      <c r="CL4" s="1533"/>
      <c r="CM4" s="1533"/>
      <c r="CN4" s="1533"/>
      <c r="CO4" s="1533"/>
      <c r="CP4" s="1533"/>
      <c r="CQ4" s="1533"/>
      <c r="CR4" s="1533" t="s">
        <v>1275</v>
      </c>
      <c r="CS4" s="1533"/>
      <c r="CT4" s="1533"/>
      <c r="CU4" s="1533" t="s">
        <v>1276</v>
      </c>
      <c r="CV4" s="1533"/>
      <c r="CW4" s="1533"/>
      <c r="CX4" s="1533"/>
      <c r="CY4" s="1533"/>
      <c r="CZ4" s="1533"/>
      <c r="DA4" s="1533"/>
      <c r="DB4" s="1533"/>
      <c r="DC4" s="1533"/>
      <c r="DD4" s="1533" t="s">
        <v>1275</v>
      </c>
      <c r="DE4" s="1533"/>
      <c r="DF4" s="1533"/>
      <c r="DG4" s="1533"/>
      <c r="DH4" s="1533" t="s">
        <v>1276</v>
      </c>
      <c r="DI4" s="1533"/>
      <c r="DJ4" s="1533"/>
      <c r="DK4" s="1533"/>
      <c r="DL4" s="1533"/>
      <c r="DM4" s="1533"/>
      <c r="DN4" s="1533"/>
      <c r="DO4" s="1533"/>
      <c r="DP4" s="1533"/>
      <c r="DQ4" s="1067" t="s">
        <v>109</v>
      </c>
      <c r="DR4" s="1533" t="s">
        <v>1275</v>
      </c>
      <c r="DS4" s="1533"/>
      <c r="DT4" s="1533"/>
      <c r="DU4" s="1533"/>
      <c r="DV4" s="1533" t="s">
        <v>1276</v>
      </c>
      <c r="DW4" s="1533"/>
      <c r="DX4" s="1533"/>
      <c r="DY4" s="1533"/>
      <c r="DZ4" s="1533"/>
      <c r="EA4" s="1533"/>
      <c r="EB4" s="1533"/>
      <c r="EC4" s="1533"/>
      <c r="ED4" s="1533"/>
      <c r="EE4" s="1533" t="s">
        <v>1275</v>
      </c>
      <c r="EF4" s="1533"/>
      <c r="EG4" s="1533"/>
      <c r="EH4" s="1533"/>
      <c r="EI4" s="1533" t="s">
        <v>1276</v>
      </c>
      <c r="EJ4" s="1533"/>
      <c r="EK4" s="1533"/>
      <c r="EL4" s="1533"/>
      <c r="EM4" s="1533"/>
      <c r="EN4" s="1533"/>
      <c r="EO4" s="1533"/>
      <c r="EP4" s="1533"/>
      <c r="EQ4" s="1533"/>
      <c r="ER4" s="1533" t="s">
        <v>1275</v>
      </c>
      <c r="ES4" s="1533"/>
      <c r="ET4" s="1533"/>
      <c r="EU4" s="1533"/>
      <c r="EV4" s="1533" t="s">
        <v>1276</v>
      </c>
      <c r="EW4" s="1533"/>
      <c r="EX4" s="1533"/>
      <c r="EY4" s="1533"/>
      <c r="EZ4" s="1533"/>
      <c r="FA4" s="1533"/>
      <c r="FB4" s="1533"/>
      <c r="FC4" s="1533"/>
      <c r="FD4" s="1533"/>
      <c r="FE4" s="1533" t="s">
        <v>1275</v>
      </c>
      <c r="FF4" s="1533"/>
      <c r="FG4" s="1533"/>
      <c r="FH4" s="1533"/>
      <c r="FI4" s="1533" t="s">
        <v>1276</v>
      </c>
      <c r="FJ4" s="1533"/>
      <c r="FK4" s="1533"/>
      <c r="FL4" s="1533"/>
      <c r="FM4" s="1533"/>
      <c r="FN4" s="1533"/>
      <c r="FO4" s="1533"/>
      <c r="FP4" s="1533"/>
      <c r="FQ4" s="1533"/>
      <c r="FR4" s="1533" t="s">
        <v>1275</v>
      </c>
      <c r="FS4" s="1533"/>
      <c r="FT4" s="1533"/>
      <c r="FU4" s="1533" t="s">
        <v>1276</v>
      </c>
      <c r="FV4" s="1533"/>
      <c r="FW4" s="1533"/>
      <c r="FX4" s="1533"/>
      <c r="FY4" s="1533"/>
      <c r="FZ4" s="1533"/>
      <c r="GA4" s="1533"/>
      <c r="GB4" s="1533"/>
      <c r="GC4" s="1533"/>
      <c r="GD4" s="1533" t="s">
        <v>1275</v>
      </c>
      <c r="GE4" s="1533"/>
      <c r="GF4" s="1533"/>
      <c r="GG4" s="1533" t="s">
        <v>1276</v>
      </c>
      <c r="GH4" s="1533"/>
      <c r="GI4" s="1533"/>
      <c r="GJ4" s="1533"/>
      <c r="GK4" s="1533"/>
      <c r="GL4" s="1533"/>
      <c r="GM4" s="1533"/>
      <c r="GN4" s="1533"/>
      <c r="GO4" s="1533"/>
      <c r="GP4" s="1533" t="s">
        <v>1275</v>
      </c>
      <c r="GQ4" s="1533"/>
      <c r="GR4" s="1533"/>
      <c r="GS4" s="1533"/>
      <c r="GT4" s="1533" t="s">
        <v>1276</v>
      </c>
      <c r="GU4" s="1533"/>
      <c r="GV4" s="1533"/>
      <c r="GW4" s="1533"/>
      <c r="GX4" s="1533"/>
      <c r="GY4" s="1533"/>
      <c r="GZ4" s="1533"/>
      <c r="HA4" s="1533"/>
      <c r="HB4" s="1533"/>
      <c r="HC4" s="1533" t="s">
        <v>1275</v>
      </c>
      <c r="HD4" s="1533"/>
      <c r="HE4" s="1533"/>
      <c r="HF4" s="1533"/>
      <c r="HG4" s="1533" t="s">
        <v>1276</v>
      </c>
      <c r="HH4" s="1533"/>
      <c r="HI4" s="1533"/>
      <c r="HJ4" s="1533"/>
      <c r="HK4" s="1533"/>
      <c r="HL4" s="1533"/>
      <c r="HM4" s="1533"/>
      <c r="HN4" s="1533"/>
      <c r="HO4" s="1533"/>
      <c r="HP4" s="1067" t="s">
        <v>109</v>
      </c>
      <c r="HQ4" s="1533" t="s">
        <v>1275</v>
      </c>
      <c r="HR4" s="1533"/>
      <c r="HS4" s="1533"/>
      <c r="HT4" s="1533" t="s">
        <v>1276</v>
      </c>
      <c r="HU4" s="1533"/>
      <c r="HV4" s="1533"/>
      <c r="HW4" s="1533"/>
      <c r="HX4" s="1533"/>
      <c r="HY4" s="1533"/>
      <c r="HZ4" s="1533"/>
      <c r="IA4" s="1533"/>
      <c r="IB4" s="1533"/>
      <c r="IC4" s="1533" t="s">
        <v>1275</v>
      </c>
      <c r="ID4" s="1533"/>
      <c r="IE4" s="1533"/>
      <c r="IF4" s="1533" t="s">
        <v>1276</v>
      </c>
      <c r="IG4" s="1533"/>
      <c r="IH4" s="1533"/>
      <c r="II4" s="1533"/>
      <c r="IJ4" s="1533"/>
      <c r="IK4" s="1533"/>
      <c r="IL4" s="1533"/>
      <c r="IM4" s="1533"/>
      <c r="IN4" s="1533"/>
      <c r="IO4" s="1533" t="s">
        <v>1275</v>
      </c>
      <c r="IP4" s="1533"/>
      <c r="IQ4" s="1533"/>
      <c r="IR4" s="1533" t="s">
        <v>1276</v>
      </c>
      <c r="IS4" s="1533"/>
      <c r="IT4" s="1533"/>
      <c r="IU4" s="1533"/>
      <c r="IV4" s="1533"/>
      <c r="IW4" s="1533"/>
      <c r="IX4" s="1533" t="s">
        <v>1275</v>
      </c>
      <c r="IY4" s="1533"/>
      <c r="IZ4" s="1533"/>
      <c r="JA4" s="1533"/>
      <c r="JB4" s="1533" t="s">
        <v>1276</v>
      </c>
      <c r="JC4" s="1533"/>
      <c r="JD4" s="1533"/>
      <c r="JE4" s="1533"/>
      <c r="JF4" s="1533"/>
      <c r="JG4" s="1533"/>
      <c r="JH4" s="1533"/>
      <c r="JI4" s="1533"/>
      <c r="JJ4" s="1533"/>
      <c r="JK4" s="1533" t="s">
        <v>1275</v>
      </c>
      <c r="JL4" s="1533"/>
      <c r="JM4" s="1533"/>
      <c r="JN4" s="1533" t="s">
        <v>1276</v>
      </c>
      <c r="JO4" s="1533"/>
      <c r="JP4" s="1533"/>
      <c r="JQ4" s="1533"/>
      <c r="JR4" s="1533"/>
      <c r="JS4" s="1533"/>
      <c r="JT4" s="1533"/>
      <c r="JU4" s="1533"/>
      <c r="JV4" s="1533"/>
      <c r="JW4" s="1533" t="s">
        <v>1275</v>
      </c>
      <c r="JX4" s="1533"/>
      <c r="JY4" s="1533"/>
      <c r="JZ4" s="1533" t="s">
        <v>1276</v>
      </c>
      <c r="KA4" s="1533"/>
      <c r="KB4" s="1533"/>
      <c r="KC4" s="1533"/>
      <c r="KD4" s="1533"/>
      <c r="KE4" s="1533"/>
      <c r="KF4" s="1533"/>
      <c r="KG4" s="1533"/>
      <c r="KH4" s="1533"/>
      <c r="KI4" s="1067" t="s">
        <v>109</v>
      </c>
      <c r="KJ4" s="1533" t="s">
        <v>1275</v>
      </c>
      <c r="KK4" s="1533"/>
      <c r="KL4" s="1533"/>
      <c r="KM4" s="1533" t="s">
        <v>1276</v>
      </c>
      <c r="KN4" s="1533"/>
      <c r="KO4" s="1533"/>
      <c r="KP4" s="1533"/>
      <c r="KQ4" s="1533"/>
      <c r="KR4" s="1533"/>
      <c r="KS4" s="1533"/>
      <c r="KT4" s="1533"/>
      <c r="KU4" s="1533"/>
      <c r="KV4" s="1533" t="s">
        <v>1276</v>
      </c>
      <c r="KW4" s="1533"/>
      <c r="KX4" s="1533"/>
      <c r="KY4" s="1533"/>
      <c r="KZ4" s="1533"/>
      <c r="LA4" s="1533"/>
      <c r="LB4" s="1535"/>
      <c r="LD4" s="781" t="s">
        <v>389</v>
      </c>
    </row>
    <row r="5" spans="2:316" ht="27.95" customHeight="1">
      <c r="B5" s="1546"/>
      <c r="C5" s="1544"/>
      <c r="D5" s="1545"/>
      <c r="E5" s="1534"/>
      <c r="F5" s="1534"/>
      <c r="G5" s="1092" t="s">
        <v>1297</v>
      </c>
      <c r="H5" s="1092" t="s">
        <v>1077</v>
      </c>
      <c r="I5" s="1092" t="s">
        <v>1078</v>
      </c>
      <c r="J5" s="1092" t="s">
        <v>1079</v>
      </c>
      <c r="K5" s="1092" t="s">
        <v>819</v>
      </c>
      <c r="L5" s="1092" t="s">
        <v>820</v>
      </c>
      <c r="M5" s="1092" t="s">
        <v>821</v>
      </c>
      <c r="N5" s="1092" t="s">
        <v>822</v>
      </c>
      <c r="O5" s="1092" t="s">
        <v>823</v>
      </c>
      <c r="P5" s="1092" t="s">
        <v>824</v>
      </c>
      <c r="Q5" s="1092" t="s">
        <v>1080</v>
      </c>
      <c r="R5" s="1092" t="s">
        <v>1081</v>
      </c>
      <c r="S5" s="1092" t="s">
        <v>825</v>
      </c>
      <c r="T5" s="1092" t="s">
        <v>1297</v>
      </c>
      <c r="U5" s="1092" t="s">
        <v>1077</v>
      </c>
      <c r="V5" s="1092" t="s">
        <v>1079</v>
      </c>
      <c r="W5" s="1092" t="s">
        <v>819</v>
      </c>
      <c r="X5" s="1092" t="s">
        <v>820</v>
      </c>
      <c r="Y5" s="1092" t="s">
        <v>821</v>
      </c>
      <c r="Z5" s="1092" t="s">
        <v>822</v>
      </c>
      <c r="AA5" s="1092" t="s">
        <v>823</v>
      </c>
      <c r="AB5" s="1092" t="s">
        <v>824</v>
      </c>
      <c r="AC5" s="1092" t="s">
        <v>1080</v>
      </c>
      <c r="AD5" s="1092" t="s">
        <v>1081</v>
      </c>
      <c r="AE5" s="1092" t="s">
        <v>825</v>
      </c>
      <c r="AF5" s="1092" t="s">
        <v>1297</v>
      </c>
      <c r="AG5" s="1092" t="s">
        <v>1077</v>
      </c>
      <c r="AH5" s="1092" t="s">
        <v>1078</v>
      </c>
      <c r="AI5" s="1092" t="s">
        <v>1079</v>
      </c>
      <c r="AJ5" s="1092" t="s">
        <v>819</v>
      </c>
      <c r="AK5" s="1092" t="s">
        <v>820</v>
      </c>
      <c r="AL5" s="1092" t="s">
        <v>821</v>
      </c>
      <c r="AM5" s="1092" t="s">
        <v>822</v>
      </c>
      <c r="AN5" s="1092" t="s">
        <v>823</v>
      </c>
      <c r="AO5" s="1092" t="s">
        <v>824</v>
      </c>
      <c r="AP5" s="1092" t="s">
        <v>1080</v>
      </c>
      <c r="AQ5" s="1092" t="s">
        <v>1081</v>
      </c>
      <c r="AR5" s="1092" t="s">
        <v>825</v>
      </c>
      <c r="AS5" s="1092" t="s">
        <v>1297</v>
      </c>
      <c r="AT5" s="1092" t="s">
        <v>1077</v>
      </c>
      <c r="AU5" s="1092" t="s">
        <v>1079</v>
      </c>
      <c r="AV5" s="1092" t="s">
        <v>819</v>
      </c>
      <c r="AW5" s="1092" t="s">
        <v>820</v>
      </c>
      <c r="AX5" s="1092" t="s">
        <v>821</v>
      </c>
      <c r="AY5" s="1092" t="s">
        <v>822</v>
      </c>
      <c r="AZ5" s="1092" t="s">
        <v>823</v>
      </c>
      <c r="BA5" s="1092" t="s">
        <v>824</v>
      </c>
      <c r="BB5" s="1092" t="s">
        <v>1080</v>
      </c>
      <c r="BC5" s="1092" t="s">
        <v>1081</v>
      </c>
      <c r="BD5" s="1092" t="s">
        <v>825</v>
      </c>
      <c r="BE5" s="1092" t="s">
        <v>1297</v>
      </c>
      <c r="BF5" s="1092" t="s">
        <v>1077</v>
      </c>
      <c r="BG5" s="1092" t="s">
        <v>1078</v>
      </c>
      <c r="BH5" s="1092" t="s">
        <v>1079</v>
      </c>
      <c r="BI5" s="1092" t="s">
        <v>819</v>
      </c>
      <c r="BJ5" s="1092" t="s">
        <v>820</v>
      </c>
      <c r="BK5" s="1092" t="s">
        <v>821</v>
      </c>
      <c r="BL5" s="1092" t="s">
        <v>822</v>
      </c>
      <c r="BM5" s="1092" t="s">
        <v>823</v>
      </c>
      <c r="BN5" s="1092" t="s">
        <v>824</v>
      </c>
      <c r="BO5" s="1092" t="s">
        <v>1080</v>
      </c>
      <c r="BP5" s="1092" t="s">
        <v>1081</v>
      </c>
      <c r="BQ5" s="1092" t="s">
        <v>825</v>
      </c>
      <c r="BR5" s="1092" t="s">
        <v>1297</v>
      </c>
      <c r="BS5" s="1092" t="s">
        <v>1077</v>
      </c>
      <c r="BT5" s="1092" t="s">
        <v>1078</v>
      </c>
      <c r="BU5" s="1092" t="s">
        <v>1079</v>
      </c>
      <c r="BV5" s="1092" t="s">
        <v>819</v>
      </c>
      <c r="BW5" s="1092" t="s">
        <v>820</v>
      </c>
      <c r="BX5" s="1092" t="s">
        <v>821</v>
      </c>
      <c r="BY5" s="1092" t="s">
        <v>822</v>
      </c>
      <c r="BZ5" s="1092" t="s">
        <v>823</v>
      </c>
      <c r="CA5" s="1092" t="s">
        <v>824</v>
      </c>
      <c r="CB5" s="1092" t="s">
        <v>1080</v>
      </c>
      <c r="CC5" s="1092" t="s">
        <v>1081</v>
      </c>
      <c r="CD5" s="1092" t="s">
        <v>825</v>
      </c>
      <c r="CE5" s="1092" t="s">
        <v>1297</v>
      </c>
      <c r="CF5" s="1092" t="s">
        <v>1077</v>
      </c>
      <c r="CG5" s="1092" t="s">
        <v>1078</v>
      </c>
      <c r="CH5" s="1092" t="s">
        <v>1079</v>
      </c>
      <c r="CI5" s="1092" t="s">
        <v>819</v>
      </c>
      <c r="CJ5" s="1092" t="s">
        <v>820</v>
      </c>
      <c r="CK5" s="1092" t="s">
        <v>821</v>
      </c>
      <c r="CL5" s="1092" t="s">
        <v>822</v>
      </c>
      <c r="CM5" s="1092" t="s">
        <v>823</v>
      </c>
      <c r="CN5" s="1092" t="s">
        <v>824</v>
      </c>
      <c r="CO5" s="1092" t="s">
        <v>1080</v>
      </c>
      <c r="CP5" s="1092" t="s">
        <v>1081</v>
      </c>
      <c r="CQ5" s="1092" t="s">
        <v>825</v>
      </c>
      <c r="CR5" s="1092" t="s">
        <v>1297</v>
      </c>
      <c r="CS5" s="1092" t="s">
        <v>1077</v>
      </c>
      <c r="CT5" s="1092" t="s">
        <v>1079</v>
      </c>
      <c r="CU5" s="1092" t="s">
        <v>819</v>
      </c>
      <c r="CV5" s="1092" t="s">
        <v>820</v>
      </c>
      <c r="CW5" s="1092" t="s">
        <v>821</v>
      </c>
      <c r="CX5" s="1092" t="s">
        <v>822</v>
      </c>
      <c r="CY5" s="1092" t="s">
        <v>823</v>
      </c>
      <c r="CZ5" s="1092" t="s">
        <v>824</v>
      </c>
      <c r="DA5" s="1092" t="s">
        <v>1080</v>
      </c>
      <c r="DB5" s="1092" t="s">
        <v>1081</v>
      </c>
      <c r="DC5" s="1092" t="s">
        <v>825</v>
      </c>
      <c r="DD5" s="1092" t="s">
        <v>1297</v>
      </c>
      <c r="DE5" s="1092" t="s">
        <v>1077</v>
      </c>
      <c r="DF5" s="1092" t="s">
        <v>1078</v>
      </c>
      <c r="DG5" s="1092" t="s">
        <v>1079</v>
      </c>
      <c r="DH5" s="1092" t="s">
        <v>819</v>
      </c>
      <c r="DI5" s="1092" t="s">
        <v>820</v>
      </c>
      <c r="DJ5" s="1092" t="s">
        <v>821</v>
      </c>
      <c r="DK5" s="1092" t="s">
        <v>822</v>
      </c>
      <c r="DL5" s="1092" t="s">
        <v>823</v>
      </c>
      <c r="DM5" s="1092" t="s">
        <v>824</v>
      </c>
      <c r="DN5" s="1092" t="s">
        <v>1080</v>
      </c>
      <c r="DO5" s="1092" t="s">
        <v>1081</v>
      </c>
      <c r="DP5" s="1092" t="s">
        <v>825</v>
      </c>
      <c r="DQ5" s="1092" t="s">
        <v>109</v>
      </c>
      <c r="DR5" s="1092" t="s">
        <v>1297</v>
      </c>
      <c r="DS5" s="1092" t="s">
        <v>1077</v>
      </c>
      <c r="DT5" s="1092" t="s">
        <v>1078</v>
      </c>
      <c r="DU5" s="1092" t="s">
        <v>1079</v>
      </c>
      <c r="DV5" s="1092" t="s">
        <v>819</v>
      </c>
      <c r="DW5" s="1092" t="s">
        <v>820</v>
      </c>
      <c r="DX5" s="1092" t="s">
        <v>821</v>
      </c>
      <c r="DY5" s="1092" t="s">
        <v>822</v>
      </c>
      <c r="DZ5" s="1092" t="s">
        <v>823</v>
      </c>
      <c r="EA5" s="1092" t="s">
        <v>824</v>
      </c>
      <c r="EB5" s="1092" t="s">
        <v>1080</v>
      </c>
      <c r="EC5" s="1092" t="s">
        <v>1081</v>
      </c>
      <c r="ED5" s="1092" t="s">
        <v>825</v>
      </c>
      <c r="EE5" s="1092" t="s">
        <v>1297</v>
      </c>
      <c r="EF5" s="1092" t="s">
        <v>1077</v>
      </c>
      <c r="EG5" s="1092" t="s">
        <v>1078</v>
      </c>
      <c r="EH5" s="1092" t="s">
        <v>1079</v>
      </c>
      <c r="EI5" s="1092" t="s">
        <v>819</v>
      </c>
      <c r="EJ5" s="1092" t="s">
        <v>820</v>
      </c>
      <c r="EK5" s="1092" t="s">
        <v>821</v>
      </c>
      <c r="EL5" s="1092" t="s">
        <v>822</v>
      </c>
      <c r="EM5" s="1092" t="s">
        <v>823</v>
      </c>
      <c r="EN5" s="1092" t="s">
        <v>824</v>
      </c>
      <c r="EO5" s="1092" t="s">
        <v>1080</v>
      </c>
      <c r="EP5" s="1092" t="s">
        <v>1081</v>
      </c>
      <c r="EQ5" s="1092" t="s">
        <v>825</v>
      </c>
      <c r="ER5" s="1092" t="s">
        <v>1297</v>
      </c>
      <c r="ES5" s="1092" t="s">
        <v>1077</v>
      </c>
      <c r="ET5" s="1092" t="s">
        <v>1078</v>
      </c>
      <c r="EU5" s="1092" t="s">
        <v>1079</v>
      </c>
      <c r="EV5" s="1092" t="s">
        <v>819</v>
      </c>
      <c r="EW5" s="1092" t="s">
        <v>820</v>
      </c>
      <c r="EX5" s="1092" t="s">
        <v>821</v>
      </c>
      <c r="EY5" s="1092" t="s">
        <v>822</v>
      </c>
      <c r="EZ5" s="1092" t="s">
        <v>823</v>
      </c>
      <c r="FA5" s="1092" t="s">
        <v>824</v>
      </c>
      <c r="FB5" s="1092" t="s">
        <v>1080</v>
      </c>
      <c r="FC5" s="1092" t="s">
        <v>1081</v>
      </c>
      <c r="FD5" s="1092" t="s">
        <v>825</v>
      </c>
      <c r="FE5" s="1092" t="s">
        <v>1297</v>
      </c>
      <c r="FF5" s="1092" t="s">
        <v>1077</v>
      </c>
      <c r="FG5" s="1092" t="s">
        <v>1078</v>
      </c>
      <c r="FH5" s="1092" t="s">
        <v>1079</v>
      </c>
      <c r="FI5" s="1092" t="s">
        <v>819</v>
      </c>
      <c r="FJ5" s="1092" t="s">
        <v>820</v>
      </c>
      <c r="FK5" s="1092" t="s">
        <v>821</v>
      </c>
      <c r="FL5" s="1092" t="s">
        <v>822</v>
      </c>
      <c r="FM5" s="1092" t="s">
        <v>823</v>
      </c>
      <c r="FN5" s="1092" t="s">
        <v>824</v>
      </c>
      <c r="FO5" s="1092" t="s">
        <v>1080</v>
      </c>
      <c r="FP5" s="1092" t="s">
        <v>1081</v>
      </c>
      <c r="FQ5" s="1092" t="s">
        <v>825</v>
      </c>
      <c r="FR5" s="1092" t="s">
        <v>1297</v>
      </c>
      <c r="FS5" s="1092" t="s">
        <v>1077</v>
      </c>
      <c r="FT5" s="1092" t="s">
        <v>1079</v>
      </c>
      <c r="FU5" s="1092" t="s">
        <v>819</v>
      </c>
      <c r="FV5" s="1092" t="s">
        <v>820</v>
      </c>
      <c r="FW5" s="1092" t="s">
        <v>821</v>
      </c>
      <c r="FX5" s="1092" t="s">
        <v>822</v>
      </c>
      <c r="FY5" s="1092" t="s">
        <v>823</v>
      </c>
      <c r="FZ5" s="1092" t="s">
        <v>824</v>
      </c>
      <c r="GA5" s="1092" t="s">
        <v>1080</v>
      </c>
      <c r="GB5" s="1092" t="s">
        <v>1081</v>
      </c>
      <c r="GC5" s="1092" t="s">
        <v>825</v>
      </c>
      <c r="GD5" s="1092" t="s">
        <v>1297</v>
      </c>
      <c r="GE5" s="1092" t="s">
        <v>1077</v>
      </c>
      <c r="GF5" s="1092" t="s">
        <v>1079</v>
      </c>
      <c r="GG5" s="1092" t="s">
        <v>819</v>
      </c>
      <c r="GH5" s="1092" t="s">
        <v>820</v>
      </c>
      <c r="GI5" s="1092" t="s">
        <v>821</v>
      </c>
      <c r="GJ5" s="1092" t="s">
        <v>822</v>
      </c>
      <c r="GK5" s="1092" t="s">
        <v>823</v>
      </c>
      <c r="GL5" s="1092" t="s">
        <v>824</v>
      </c>
      <c r="GM5" s="1092" t="s">
        <v>1080</v>
      </c>
      <c r="GN5" s="1092" t="s">
        <v>1081</v>
      </c>
      <c r="GO5" s="1092" t="s">
        <v>825</v>
      </c>
      <c r="GP5" s="1092" t="s">
        <v>1297</v>
      </c>
      <c r="GQ5" s="1092" t="s">
        <v>1077</v>
      </c>
      <c r="GR5" s="1092" t="s">
        <v>1078</v>
      </c>
      <c r="GS5" s="1092" t="s">
        <v>1079</v>
      </c>
      <c r="GT5" s="1092" t="s">
        <v>819</v>
      </c>
      <c r="GU5" s="1092" t="s">
        <v>820</v>
      </c>
      <c r="GV5" s="1092" t="s">
        <v>821</v>
      </c>
      <c r="GW5" s="1092" t="s">
        <v>822</v>
      </c>
      <c r="GX5" s="1092" t="s">
        <v>823</v>
      </c>
      <c r="GY5" s="1092" t="s">
        <v>824</v>
      </c>
      <c r="GZ5" s="1092" t="s">
        <v>1080</v>
      </c>
      <c r="HA5" s="1092" t="s">
        <v>1081</v>
      </c>
      <c r="HB5" s="1092" t="s">
        <v>825</v>
      </c>
      <c r="HC5" s="1092" t="s">
        <v>1297</v>
      </c>
      <c r="HD5" s="1092" t="s">
        <v>1077</v>
      </c>
      <c r="HE5" s="1092" t="s">
        <v>1078</v>
      </c>
      <c r="HF5" s="1092" t="s">
        <v>1079</v>
      </c>
      <c r="HG5" s="1092" t="s">
        <v>819</v>
      </c>
      <c r="HH5" s="1092" t="s">
        <v>820</v>
      </c>
      <c r="HI5" s="1092" t="s">
        <v>821</v>
      </c>
      <c r="HJ5" s="1092" t="s">
        <v>822</v>
      </c>
      <c r="HK5" s="1092" t="s">
        <v>823</v>
      </c>
      <c r="HL5" s="1092" t="s">
        <v>824</v>
      </c>
      <c r="HM5" s="1092" t="s">
        <v>1080</v>
      </c>
      <c r="HN5" s="1092" t="s">
        <v>1081</v>
      </c>
      <c r="HO5" s="1092" t="s">
        <v>825</v>
      </c>
      <c r="HP5" s="1092" t="s">
        <v>109</v>
      </c>
      <c r="HQ5" s="1092" t="s">
        <v>1297</v>
      </c>
      <c r="HR5" s="1092" t="s">
        <v>1077</v>
      </c>
      <c r="HS5" s="1092" t="s">
        <v>1079</v>
      </c>
      <c r="HT5" s="1092" t="s">
        <v>819</v>
      </c>
      <c r="HU5" s="1092" t="s">
        <v>820</v>
      </c>
      <c r="HV5" s="1092" t="s">
        <v>821</v>
      </c>
      <c r="HW5" s="1092" t="s">
        <v>822</v>
      </c>
      <c r="HX5" s="1092" t="s">
        <v>823</v>
      </c>
      <c r="HY5" s="1092" t="s">
        <v>824</v>
      </c>
      <c r="HZ5" s="1092" t="s">
        <v>1080</v>
      </c>
      <c r="IA5" s="1092" t="s">
        <v>1081</v>
      </c>
      <c r="IB5" s="1092" t="s">
        <v>825</v>
      </c>
      <c r="IC5" s="1092" t="s">
        <v>1297</v>
      </c>
      <c r="ID5" s="1092" t="s">
        <v>1077</v>
      </c>
      <c r="IE5" s="1092" t="s">
        <v>1079</v>
      </c>
      <c r="IF5" s="1092" t="s">
        <v>819</v>
      </c>
      <c r="IG5" s="1092" t="s">
        <v>820</v>
      </c>
      <c r="IH5" s="1092" t="s">
        <v>821</v>
      </c>
      <c r="II5" s="1092" t="s">
        <v>822</v>
      </c>
      <c r="IJ5" s="1092" t="s">
        <v>823</v>
      </c>
      <c r="IK5" s="1092" t="s">
        <v>824</v>
      </c>
      <c r="IL5" s="1092" t="s">
        <v>1080</v>
      </c>
      <c r="IM5" s="1092" t="s">
        <v>1081</v>
      </c>
      <c r="IN5" s="1092" t="s">
        <v>825</v>
      </c>
      <c r="IO5" s="1092" t="s">
        <v>1297</v>
      </c>
      <c r="IP5" s="1092" t="s">
        <v>1077</v>
      </c>
      <c r="IQ5" s="1092" t="s">
        <v>1079</v>
      </c>
      <c r="IR5" s="1092" t="s">
        <v>819</v>
      </c>
      <c r="IS5" s="1092" t="s">
        <v>822</v>
      </c>
      <c r="IT5" s="1092" t="s">
        <v>823</v>
      </c>
      <c r="IU5" s="1092" t="s">
        <v>1080</v>
      </c>
      <c r="IV5" s="1092" t="s">
        <v>1081</v>
      </c>
      <c r="IW5" s="1092" t="s">
        <v>825</v>
      </c>
      <c r="IX5" s="1092" t="s">
        <v>1297</v>
      </c>
      <c r="IY5" s="1092" t="s">
        <v>1077</v>
      </c>
      <c r="IZ5" s="1092" t="s">
        <v>1078</v>
      </c>
      <c r="JA5" s="1092" t="s">
        <v>1079</v>
      </c>
      <c r="JB5" s="1092" t="s">
        <v>819</v>
      </c>
      <c r="JC5" s="1092" t="s">
        <v>820</v>
      </c>
      <c r="JD5" s="1092" t="s">
        <v>821</v>
      </c>
      <c r="JE5" s="1092" t="s">
        <v>822</v>
      </c>
      <c r="JF5" s="1092" t="s">
        <v>823</v>
      </c>
      <c r="JG5" s="1092" t="s">
        <v>824</v>
      </c>
      <c r="JH5" s="1092" t="s">
        <v>1080</v>
      </c>
      <c r="JI5" s="1092" t="s">
        <v>1081</v>
      </c>
      <c r="JJ5" s="1092" t="s">
        <v>825</v>
      </c>
      <c r="JK5" s="1092" t="s">
        <v>1297</v>
      </c>
      <c r="JL5" s="1092" t="s">
        <v>1077</v>
      </c>
      <c r="JM5" s="1092" t="s">
        <v>1079</v>
      </c>
      <c r="JN5" s="1092" t="s">
        <v>819</v>
      </c>
      <c r="JO5" s="1092" t="s">
        <v>820</v>
      </c>
      <c r="JP5" s="1092" t="s">
        <v>821</v>
      </c>
      <c r="JQ5" s="1092" t="s">
        <v>822</v>
      </c>
      <c r="JR5" s="1092" t="s">
        <v>823</v>
      </c>
      <c r="JS5" s="1092" t="s">
        <v>824</v>
      </c>
      <c r="JT5" s="1092" t="s">
        <v>1080</v>
      </c>
      <c r="JU5" s="1092" t="s">
        <v>1081</v>
      </c>
      <c r="JV5" s="1092" t="s">
        <v>825</v>
      </c>
      <c r="JW5" s="1092" t="s">
        <v>1297</v>
      </c>
      <c r="JX5" s="1092" t="s">
        <v>1077</v>
      </c>
      <c r="JY5" s="1092" t="s">
        <v>1079</v>
      </c>
      <c r="JZ5" s="1092" t="s">
        <v>819</v>
      </c>
      <c r="KA5" s="1092" t="s">
        <v>820</v>
      </c>
      <c r="KB5" s="1092" t="s">
        <v>821</v>
      </c>
      <c r="KC5" s="1092" t="s">
        <v>822</v>
      </c>
      <c r="KD5" s="1092" t="s">
        <v>823</v>
      </c>
      <c r="KE5" s="1092" t="s">
        <v>824</v>
      </c>
      <c r="KF5" s="1092" t="s">
        <v>1080</v>
      </c>
      <c r="KG5" s="1092" t="s">
        <v>1081</v>
      </c>
      <c r="KH5" s="1092" t="s">
        <v>825</v>
      </c>
      <c r="KI5" s="1092" t="s">
        <v>109</v>
      </c>
      <c r="KJ5" s="1092" t="s">
        <v>1297</v>
      </c>
      <c r="KK5" s="1092" t="s">
        <v>1077</v>
      </c>
      <c r="KL5" s="1092" t="s">
        <v>1079</v>
      </c>
      <c r="KM5" s="1092" t="s">
        <v>819</v>
      </c>
      <c r="KN5" s="1092" t="s">
        <v>820</v>
      </c>
      <c r="KO5" s="1092" t="s">
        <v>821</v>
      </c>
      <c r="KP5" s="1092" t="s">
        <v>822</v>
      </c>
      <c r="KQ5" s="1092" t="s">
        <v>823</v>
      </c>
      <c r="KR5" s="1092" t="s">
        <v>824</v>
      </c>
      <c r="KS5" s="1092" t="s">
        <v>1080</v>
      </c>
      <c r="KT5" s="1092" t="s">
        <v>1081</v>
      </c>
      <c r="KU5" s="1092" t="s">
        <v>825</v>
      </c>
      <c r="KV5" s="1092" t="s">
        <v>819</v>
      </c>
      <c r="KW5" s="1092" t="s">
        <v>822</v>
      </c>
      <c r="KX5" s="1092" t="s">
        <v>823</v>
      </c>
      <c r="KY5" s="1092" t="s">
        <v>824</v>
      </c>
      <c r="KZ5" s="1092" t="s">
        <v>1080</v>
      </c>
      <c r="LA5" s="1092" t="s">
        <v>1081</v>
      </c>
      <c r="LB5" s="1093" t="s">
        <v>825</v>
      </c>
    </row>
    <row r="6" spans="2:316" ht="15" customHeight="1">
      <c r="B6" s="1536" t="s">
        <v>49</v>
      </c>
      <c r="C6" s="1066" t="s">
        <v>49</v>
      </c>
      <c r="D6" s="1089">
        <v>71007</v>
      </c>
      <c r="E6" s="1629">
        <v>67199</v>
      </c>
      <c r="F6" s="1629">
        <v>3808</v>
      </c>
      <c r="G6" s="1629">
        <v>53</v>
      </c>
      <c r="H6" s="1629">
        <v>24</v>
      </c>
      <c r="I6" s="1629">
        <v>3</v>
      </c>
      <c r="J6" s="1629">
        <v>51</v>
      </c>
      <c r="K6" s="1629">
        <v>28</v>
      </c>
      <c r="L6" s="1629">
        <v>12</v>
      </c>
      <c r="M6" s="1629">
        <v>33</v>
      </c>
      <c r="N6" s="1629">
        <v>57</v>
      </c>
      <c r="O6" s="1629">
        <v>67</v>
      </c>
      <c r="P6" s="1629">
        <v>64</v>
      </c>
      <c r="Q6" s="1629">
        <v>324</v>
      </c>
      <c r="R6" s="1629">
        <v>460</v>
      </c>
      <c r="S6" s="1629">
        <v>2416</v>
      </c>
      <c r="T6" s="1629">
        <v>11</v>
      </c>
      <c r="U6" s="1629">
        <v>10</v>
      </c>
      <c r="V6" s="1629">
        <v>27</v>
      </c>
      <c r="W6" s="1629">
        <v>13</v>
      </c>
      <c r="X6" s="1629">
        <v>7</v>
      </c>
      <c r="Y6" s="1629">
        <v>4</v>
      </c>
      <c r="Z6" s="1629">
        <v>23</v>
      </c>
      <c r="AA6" s="1629">
        <v>25</v>
      </c>
      <c r="AB6" s="1629">
        <v>18</v>
      </c>
      <c r="AC6" s="1629">
        <v>71</v>
      </c>
      <c r="AD6" s="1629">
        <v>93</v>
      </c>
      <c r="AE6" s="1629">
        <v>725</v>
      </c>
      <c r="AF6" s="1629">
        <v>8</v>
      </c>
      <c r="AG6" s="1629">
        <v>5</v>
      </c>
      <c r="AH6" s="1629">
        <v>1</v>
      </c>
      <c r="AI6" s="1629">
        <v>10</v>
      </c>
      <c r="AJ6" s="1629">
        <v>15</v>
      </c>
      <c r="AK6" s="1629">
        <v>3</v>
      </c>
      <c r="AL6" s="1629">
        <v>13</v>
      </c>
      <c r="AM6" s="1629">
        <v>19</v>
      </c>
      <c r="AN6" s="1629">
        <v>29</v>
      </c>
      <c r="AO6" s="1629">
        <v>34</v>
      </c>
      <c r="AP6" s="1629">
        <v>114</v>
      </c>
      <c r="AQ6" s="1629">
        <v>162</v>
      </c>
      <c r="AR6" s="1629">
        <v>818</v>
      </c>
      <c r="AS6" s="1629">
        <v>13</v>
      </c>
      <c r="AT6" s="1629">
        <v>10</v>
      </c>
      <c r="AU6" s="1629">
        <v>14</v>
      </c>
      <c r="AV6" s="1629">
        <v>7</v>
      </c>
      <c r="AW6" s="1629">
        <v>3</v>
      </c>
      <c r="AX6" s="1629">
        <v>4</v>
      </c>
      <c r="AY6" s="1629">
        <v>20</v>
      </c>
      <c r="AZ6" s="1629">
        <v>13</v>
      </c>
      <c r="BA6" s="1629">
        <v>10</v>
      </c>
      <c r="BB6" s="1629">
        <v>68</v>
      </c>
      <c r="BC6" s="1629">
        <v>98</v>
      </c>
      <c r="BD6" s="1629">
        <v>555</v>
      </c>
      <c r="BE6" s="1629">
        <v>58</v>
      </c>
      <c r="BF6" s="1629">
        <v>16</v>
      </c>
      <c r="BG6" s="1629">
        <v>3</v>
      </c>
      <c r="BH6" s="1629">
        <v>39</v>
      </c>
      <c r="BI6" s="1629">
        <v>38</v>
      </c>
      <c r="BJ6" s="1629">
        <v>15</v>
      </c>
      <c r="BK6" s="1629">
        <v>21</v>
      </c>
      <c r="BL6" s="1629">
        <v>31</v>
      </c>
      <c r="BM6" s="1629">
        <v>49</v>
      </c>
      <c r="BN6" s="1629">
        <v>40</v>
      </c>
      <c r="BO6" s="1629">
        <v>164</v>
      </c>
      <c r="BP6" s="1629">
        <v>240</v>
      </c>
      <c r="BQ6" s="1629">
        <v>1301</v>
      </c>
      <c r="BR6" s="1629">
        <v>28</v>
      </c>
      <c r="BS6" s="1629">
        <v>22</v>
      </c>
      <c r="BT6" s="1629">
        <v>1</v>
      </c>
      <c r="BU6" s="1629">
        <v>65</v>
      </c>
      <c r="BV6" s="1629">
        <v>29</v>
      </c>
      <c r="BW6" s="1629">
        <v>16</v>
      </c>
      <c r="BX6" s="1629">
        <v>24</v>
      </c>
      <c r="BY6" s="1629">
        <v>31</v>
      </c>
      <c r="BZ6" s="1629">
        <v>54</v>
      </c>
      <c r="CA6" s="1629">
        <v>35</v>
      </c>
      <c r="CB6" s="1629">
        <v>212</v>
      </c>
      <c r="CC6" s="1629">
        <v>294</v>
      </c>
      <c r="CD6" s="1629">
        <v>1681</v>
      </c>
      <c r="CE6" s="1629">
        <v>70</v>
      </c>
      <c r="CF6" s="1629">
        <v>36</v>
      </c>
      <c r="CG6" s="1629">
        <v>1</v>
      </c>
      <c r="CH6" s="1629">
        <v>44</v>
      </c>
      <c r="CI6" s="1629">
        <v>24</v>
      </c>
      <c r="CJ6" s="1629">
        <v>15</v>
      </c>
      <c r="CK6" s="1629">
        <v>16</v>
      </c>
      <c r="CL6" s="1629">
        <v>54</v>
      </c>
      <c r="CM6" s="1629">
        <v>68</v>
      </c>
      <c r="CN6" s="1629">
        <v>78</v>
      </c>
      <c r="CO6" s="1629">
        <v>319</v>
      </c>
      <c r="CP6" s="1629">
        <v>506</v>
      </c>
      <c r="CQ6" s="1629">
        <v>1734</v>
      </c>
      <c r="CR6" s="1629">
        <v>29</v>
      </c>
      <c r="CS6" s="1629">
        <v>16</v>
      </c>
      <c r="CT6" s="1629">
        <v>45</v>
      </c>
      <c r="CU6" s="1629">
        <v>22</v>
      </c>
      <c r="CV6" s="1629">
        <v>28</v>
      </c>
      <c r="CW6" s="1629">
        <v>13</v>
      </c>
      <c r="CX6" s="1629">
        <v>43</v>
      </c>
      <c r="CY6" s="1629">
        <v>51</v>
      </c>
      <c r="CZ6" s="1629">
        <v>76</v>
      </c>
      <c r="DA6" s="1629">
        <v>249</v>
      </c>
      <c r="DB6" s="1629">
        <v>310</v>
      </c>
      <c r="DC6" s="1629">
        <v>869</v>
      </c>
      <c r="DD6" s="1629">
        <v>420</v>
      </c>
      <c r="DE6" s="1629">
        <v>201</v>
      </c>
      <c r="DF6" s="1629">
        <v>13</v>
      </c>
      <c r="DG6" s="1629">
        <v>296</v>
      </c>
      <c r="DH6" s="1629">
        <v>127</v>
      </c>
      <c r="DI6" s="1629">
        <v>86</v>
      </c>
      <c r="DJ6" s="1629">
        <v>95</v>
      </c>
      <c r="DK6" s="1629">
        <v>267</v>
      </c>
      <c r="DL6" s="1629">
        <v>419</v>
      </c>
      <c r="DM6" s="1629">
        <v>438</v>
      </c>
      <c r="DN6" s="1629">
        <v>2132</v>
      </c>
      <c r="DO6" s="1629">
        <v>3475</v>
      </c>
      <c r="DP6" s="1629">
        <v>11014</v>
      </c>
      <c r="DQ6" s="1629">
        <v>1</v>
      </c>
      <c r="DR6" s="1629">
        <v>38</v>
      </c>
      <c r="DS6" s="1629">
        <v>16</v>
      </c>
      <c r="DT6" s="1629">
        <v>2</v>
      </c>
      <c r="DU6" s="1629">
        <v>28</v>
      </c>
      <c r="DV6" s="1629">
        <v>21</v>
      </c>
      <c r="DW6" s="1629">
        <v>14</v>
      </c>
      <c r="DX6" s="1629">
        <v>15</v>
      </c>
      <c r="DY6" s="1629">
        <v>22</v>
      </c>
      <c r="DZ6" s="1629">
        <v>41</v>
      </c>
      <c r="EA6" s="1629">
        <v>34</v>
      </c>
      <c r="EB6" s="1629">
        <v>167</v>
      </c>
      <c r="EC6" s="1629">
        <v>252</v>
      </c>
      <c r="ED6" s="1629">
        <v>1444</v>
      </c>
      <c r="EE6" s="1629">
        <v>38</v>
      </c>
      <c r="EF6" s="1629">
        <v>18</v>
      </c>
      <c r="EG6" s="1629">
        <v>1</v>
      </c>
      <c r="EH6" s="1629">
        <v>35</v>
      </c>
      <c r="EI6" s="1629">
        <v>21</v>
      </c>
      <c r="EJ6" s="1629">
        <v>17</v>
      </c>
      <c r="EK6" s="1629">
        <v>28</v>
      </c>
      <c r="EL6" s="1629">
        <v>32</v>
      </c>
      <c r="EM6" s="1629">
        <v>33</v>
      </c>
      <c r="EN6" s="1629">
        <v>28</v>
      </c>
      <c r="EO6" s="1629">
        <v>185</v>
      </c>
      <c r="EP6" s="1629">
        <v>322</v>
      </c>
      <c r="EQ6" s="1629">
        <v>1630</v>
      </c>
      <c r="ER6" s="1629">
        <v>71</v>
      </c>
      <c r="ES6" s="1629">
        <v>33</v>
      </c>
      <c r="ET6" s="1629">
        <v>2</v>
      </c>
      <c r="EU6" s="1629">
        <v>59</v>
      </c>
      <c r="EV6" s="1629">
        <v>36</v>
      </c>
      <c r="EW6" s="1629">
        <v>19</v>
      </c>
      <c r="EX6" s="1629">
        <v>30</v>
      </c>
      <c r="EY6" s="1629">
        <v>68</v>
      </c>
      <c r="EZ6" s="1629">
        <v>86</v>
      </c>
      <c r="FA6" s="1629">
        <v>112</v>
      </c>
      <c r="FB6" s="1629">
        <v>508</v>
      </c>
      <c r="FC6" s="1629">
        <v>723</v>
      </c>
      <c r="FD6" s="1629">
        <v>2204</v>
      </c>
      <c r="FE6" s="1629">
        <v>77</v>
      </c>
      <c r="FF6" s="1629">
        <v>56</v>
      </c>
      <c r="FG6" s="1629">
        <v>3</v>
      </c>
      <c r="FH6" s="1629">
        <v>116</v>
      </c>
      <c r="FI6" s="1629">
        <v>51</v>
      </c>
      <c r="FJ6" s="1629">
        <v>38</v>
      </c>
      <c r="FK6" s="1629">
        <v>47</v>
      </c>
      <c r="FL6" s="1629">
        <v>94</v>
      </c>
      <c r="FM6" s="1629">
        <v>129</v>
      </c>
      <c r="FN6" s="1629">
        <v>130</v>
      </c>
      <c r="FO6" s="1629">
        <v>714</v>
      </c>
      <c r="FP6" s="1629">
        <v>1203</v>
      </c>
      <c r="FQ6" s="1629">
        <v>4119</v>
      </c>
      <c r="FR6" s="1629">
        <v>13</v>
      </c>
      <c r="FS6" s="1629">
        <v>3</v>
      </c>
      <c r="FT6" s="1629">
        <v>28</v>
      </c>
      <c r="FU6" s="1629">
        <v>22</v>
      </c>
      <c r="FV6" s="1629">
        <v>13</v>
      </c>
      <c r="FW6" s="1629">
        <v>14</v>
      </c>
      <c r="FX6" s="1629">
        <v>22</v>
      </c>
      <c r="FY6" s="1629">
        <v>19</v>
      </c>
      <c r="FZ6" s="1629">
        <v>24</v>
      </c>
      <c r="GA6" s="1629">
        <v>63</v>
      </c>
      <c r="GB6" s="1629">
        <v>85</v>
      </c>
      <c r="GC6" s="1629">
        <v>290</v>
      </c>
      <c r="GD6" s="1629">
        <v>4</v>
      </c>
      <c r="GE6" s="1629">
        <v>5</v>
      </c>
      <c r="GF6" s="1629">
        <v>6</v>
      </c>
      <c r="GG6" s="1629">
        <v>16</v>
      </c>
      <c r="GH6" s="1629">
        <v>7</v>
      </c>
      <c r="GI6" s="1629">
        <v>7</v>
      </c>
      <c r="GJ6" s="1629">
        <v>15</v>
      </c>
      <c r="GK6" s="1629">
        <v>17</v>
      </c>
      <c r="GL6" s="1629">
        <v>18</v>
      </c>
      <c r="GM6" s="1629">
        <v>41</v>
      </c>
      <c r="GN6" s="1629">
        <v>57</v>
      </c>
      <c r="GO6" s="1629">
        <v>208</v>
      </c>
      <c r="GP6" s="1629">
        <v>8</v>
      </c>
      <c r="GQ6" s="1629">
        <v>4</v>
      </c>
      <c r="GR6" s="1629">
        <v>1</v>
      </c>
      <c r="GS6" s="1629">
        <v>18</v>
      </c>
      <c r="GT6" s="1629">
        <v>8</v>
      </c>
      <c r="GU6" s="1629">
        <v>8</v>
      </c>
      <c r="GV6" s="1629">
        <v>10</v>
      </c>
      <c r="GW6" s="1629">
        <v>9</v>
      </c>
      <c r="GX6" s="1629">
        <v>17</v>
      </c>
      <c r="GY6" s="1629">
        <v>10</v>
      </c>
      <c r="GZ6" s="1629">
        <v>57</v>
      </c>
      <c r="HA6" s="1629">
        <v>45</v>
      </c>
      <c r="HB6" s="1629">
        <v>169</v>
      </c>
      <c r="HC6" s="1629">
        <v>248</v>
      </c>
      <c r="HD6" s="1629">
        <v>115</v>
      </c>
      <c r="HE6" s="1629">
        <v>11</v>
      </c>
      <c r="HF6" s="1629">
        <v>286</v>
      </c>
      <c r="HG6" s="1629">
        <v>117</v>
      </c>
      <c r="HH6" s="1629">
        <v>58</v>
      </c>
      <c r="HI6" s="1629">
        <v>77</v>
      </c>
      <c r="HJ6" s="1629">
        <v>163</v>
      </c>
      <c r="HK6" s="1629">
        <v>217</v>
      </c>
      <c r="HL6" s="1629">
        <v>263</v>
      </c>
      <c r="HM6" s="1629">
        <v>1202</v>
      </c>
      <c r="HN6" s="1629">
        <v>1582</v>
      </c>
      <c r="HO6" s="1629">
        <v>7507</v>
      </c>
      <c r="HP6" s="1629">
        <v>11</v>
      </c>
      <c r="HQ6" s="1629">
        <v>42</v>
      </c>
      <c r="HR6" s="1629">
        <v>20</v>
      </c>
      <c r="HS6" s="1629">
        <v>44</v>
      </c>
      <c r="HT6" s="1629">
        <v>34</v>
      </c>
      <c r="HU6" s="1629">
        <v>22</v>
      </c>
      <c r="HV6" s="1629">
        <v>12</v>
      </c>
      <c r="HW6" s="1629">
        <v>40</v>
      </c>
      <c r="HX6" s="1629">
        <v>45</v>
      </c>
      <c r="HY6" s="1629">
        <v>49</v>
      </c>
      <c r="HZ6" s="1629">
        <v>249</v>
      </c>
      <c r="IA6" s="1629">
        <v>368</v>
      </c>
      <c r="IB6" s="1629">
        <v>1927</v>
      </c>
      <c r="IC6" s="1629">
        <v>4</v>
      </c>
      <c r="ID6" s="1629">
        <v>4</v>
      </c>
      <c r="IE6" s="1629">
        <v>4</v>
      </c>
      <c r="IF6" s="1629">
        <v>7</v>
      </c>
      <c r="IG6" s="1629">
        <v>2</v>
      </c>
      <c r="IH6" s="1629">
        <v>12</v>
      </c>
      <c r="II6" s="1629">
        <v>9</v>
      </c>
      <c r="IJ6" s="1629">
        <v>15</v>
      </c>
      <c r="IK6" s="1629">
        <v>7</v>
      </c>
      <c r="IL6" s="1629">
        <v>42</v>
      </c>
      <c r="IM6" s="1629">
        <v>47</v>
      </c>
      <c r="IN6" s="1629">
        <v>179</v>
      </c>
      <c r="IO6" s="1629">
        <v>4</v>
      </c>
      <c r="IP6" s="1629">
        <v>1</v>
      </c>
      <c r="IQ6" s="1629">
        <v>2</v>
      </c>
      <c r="IR6" s="1629">
        <v>2</v>
      </c>
      <c r="IS6" s="1629">
        <v>1</v>
      </c>
      <c r="IT6" s="1629">
        <v>1</v>
      </c>
      <c r="IU6" s="1629">
        <v>12</v>
      </c>
      <c r="IV6" s="1629">
        <v>9</v>
      </c>
      <c r="IW6" s="1629">
        <v>32</v>
      </c>
      <c r="IX6" s="1629">
        <v>19</v>
      </c>
      <c r="IY6" s="1629">
        <v>18</v>
      </c>
      <c r="IZ6" s="1629">
        <v>1</v>
      </c>
      <c r="JA6" s="1629">
        <v>18</v>
      </c>
      <c r="JB6" s="1629">
        <v>14</v>
      </c>
      <c r="JC6" s="1629">
        <v>15</v>
      </c>
      <c r="JD6" s="1629">
        <v>7</v>
      </c>
      <c r="JE6" s="1629">
        <v>19</v>
      </c>
      <c r="JF6" s="1629">
        <v>39</v>
      </c>
      <c r="JG6" s="1629">
        <v>27</v>
      </c>
      <c r="JH6" s="1629">
        <v>85</v>
      </c>
      <c r="JI6" s="1629">
        <v>90</v>
      </c>
      <c r="JJ6" s="1629">
        <v>283</v>
      </c>
      <c r="JK6" s="1629">
        <v>10</v>
      </c>
      <c r="JL6" s="1629">
        <v>4</v>
      </c>
      <c r="JM6" s="1629">
        <v>25</v>
      </c>
      <c r="JN6" s="1629">
        <v>20</v>
      </c>
      <c r="JO6" s="1629">
        <v>10</v>
      </c>
      <c r="JP6" s="1629">
        <v>10</v>
      </c>
      <c r="JQ6" s="1629">
        <v>21</v>
      </c>
      <c r="JR6" s="1629">
        <v>24</v>
      </c>
      <c r="JS6" s="1629">
        <v>22</v>
      </c>
      <c r="JT6" s="1629">
        <v>83</v>
      </c>
      <c r="JU6" s="1629">
        <v>61</v>
      </c>
      <c r="JV6" s="1629">
        <v>196</v>
      </c>
      <c r="JW6" s="1629">
        <v>25</v>
      </c>
      <c r="JX6" s="1629">
        <v>12</v>
      </c>
      <c r="JY6" s="1629">
        <v>32</v>
      </c>
      <c r="JZ6" s="1629">
        <v>22</v>
      </c>
      <c r="KA6" s="1629">
        <v>9</v>
      </c>
      <c r="KB6" s="1629">
        <v>14</v>
      </c>
      <c r="KC6" s="1629">
        <v>29</v>
      </c>
      <c r="KD6" s="1629">
        <v>50</v>
      </c>
      <c r="KE6" s="1629">
        <v>47</v>
      </c>
      <c r="KF6" s="1629">
        <v>265</v>
      </c>
      <c r="KG6" s="1629">
        <v>312</v>
      </c>
      <c r="KH6" s="1629">
        <v>1012</v>
      </c>
      <c r="KI6" s="1629">
        <v>1</v>
      </c>
      <c r="KJ6" s="1629">
        <v>28</v>
      </c>
      <c r="KK6" s="1629">
        <v>22</v>
      </c>
      <c r="KL6" s="1629">
        <v>25</v>
      </c>
      <c r="KM6" s="1629">
        <v>14</v>
      </c>
      <c r="KN6" s="1629">
        <v>5</v>
      </c>
      <c r="KO6" s="1629">
        <v>10</v>
      </c>
      <c r="KP6" s="1629">
        <v>16</v>
      </c>
      <c r="KQ6" s="1629">
        <v>30</v>
      </c>
      <c r="KR6" s="1629">
        <v>34</v>
      </c>
      <c r="KS6" s="1629">
        <v>170</v>
      </c>
      <c r="KT6" s="1629">
        <v>245</v>
      </c>
      <c r="KU6" s="1629">
        <v>853</v>
      </c>
      <c r="KV6" s="1629">
        <v>1</v>
      </c>
      <c r="KW6" s="1629">
        <v>3</v>
      </c>
      <c r="KX6" s="1629">
        <v>1</v>
      </c>
      <c r="KY6" s="1629">
        <v>5</v>
      </c>
      <c r="KZ6" s="1629">
        <v>11</v>
      </c>
      <c r="LA6" s="1629">
        <v>13</v>
      </c>
      <c r="LB6" s="1630">
        <v>22</v>
      </c>
    </row>
    <row r="7" spans="2:316" ht="15" customHeight="1">
      <c r="B7" s="1536"/>
      <c r="C7" s="1087" t="s">
        <v>70</v>
      </c>
      <c r="D7" s="1088">
        <v>39040</v>
      </c>
      <c r="E7" s="1631">
        <v>37052</v>
      </c>
      <c r="F7" s="1631">
        <v>1988</v>
      </c>
      <c r="G7" s="1631">
        <v>34</v>
      </c>
      <c r="H7" s="1631">
        <v>11</v>
      </c>
      <c r="I7" s="1632">
        <v>0</v>
      </c>
      <c r="J7" s="1631">
        <v>30</v>
      </c>
      <c r="K7" s="1631">
        <v>13</v>
      </c>
      <c r="L7" s="1631">
        <v>6</v>
      </c>
      <c r="M7" s="1631">
        <v>22</v>
      </c>
      <c r="N7" s="1631">
        <v>43</v>
      </c>
      <c r="O7" s="1631">
        <v>53</v>
      </c>
      <c r="P7" s="1631">
        <v>54</v>
      </c>
      <c r="Q7" s="1631">
        <v>226</v>
      </c>
      <c r="R7" s="1631">
        <v>261</v>
      </c>
      <c r="S7" s="1631">
        <v>1086</v>
      </c>
      <c r="T7" s="1631">
        <v>8</v>
      </c>
      <c r="U7" s="1631">
        <v>4</v>
      </c>
      <c r="V7" s="1631">
        <v>14</v>
      </c>
      <c r="W7" s="1631">
        <v>5</v>
      </c>
      <c r="X7" s="1631">
        <v>3</v>
      </c>
      <c r="Y7" s="1631">
        <v>3</v>
      </c>
      <c r="Z7" s="1631">
        <v>14</v>
      </c>
      <c r="AA7" s="1631">
        <v>19</v>
      </c>
      <c r="AB7" s="1631">
        <v>13</v>
      </c>
      <c r="AC7" s="1631">
        <v>48</v>
      </c>
      <c r="AD7" s="1631">
        <v>61</v>
      </c>
      <c r="AE7" s="1631">
        <v>380</v>
      </c>
      <c r="AF7" s="1631">
        <v>3</v>
      </c>
      <c r="AG7" s="1631">
        <v>4</v>
      </c>
      <c r="AH7" s="1631">
        <v>1</v>
      </c>
      <c r="AI7" s="1631">
        <v>6</v>
      </c>
      <c r="AJ7" s="1631">
        <v>5</v>
      </c>
      <c r="AK7" s="1631">
        <v>1</v>
      </c>
      <c r="AL7" s="1631">
        <v>8</v>
      </c>
      <c r="AM7" s="1631">
        <v>12</v>
      </c>
      <c r="AN7" s="1631">
        <v>22</v>
      </c>
      <c r="AO7" s="1631">
        <v>24</v>
      </c>
      <c r="AP7" s="1631">
        <v>79</v>
      </c>
      <c r="AQ7" s="1631">
        <v>94</v>
      </c>
      <c r="AR7" s="1631">
        <v>379</v>
      </c>
      <c r="AS7" s="1631">
        <v>12</v>
      </c>
      <c r="AT7" s="1631">
        <v>5</v>
      </c>
      <c r="AU7" s="1631">
        <v>7</v>
      </c>
      <c r="AV7" s="1631">
        <v>3</v>
      </c>
      <c r="AW7" s="1631">
        <v>1</v>
      </c>
      <c r="AX7" s="1631">
        <v>3</v>
      </c>
      <c r="AY7" s="1631">
        <v>14</v>
      </c>
      <c r="AZ7" s="1631">
        <v>10</v>
      </c>
      <c r="BA7" s="1631">
        <v>8</v>
      </c>
      <c r="BB7" s="1631">
        <v>41</v>
      </c>
      <c r="BC7" s="1631">
        <v>47</v>
      </c>
      <c r="BD7" s="1631">
        <v>281</v>
      </c>
      <c r="BE7" s="1631">
        <v>32</v>
      </c>
      <c r="BF7" s="1631">
        <v>11</v>
      </c>
      <c r="BG7" s="1631">
        <v>2</v>
      </c>
      <c r="BH7" s="1631">
        <v>23</v>
      </c>
      <c r="BI7" s="1631">
        <v>22</v>
      </c>
      <c r="BJ7" s="1631">
        <v>10</v>
      </c>
      <c r="BK7" s="1631">
        <v>12</v>
      </c>
      <c r="BL7" s="1631">
        <v>19</v>
      </c>
      <c r="BM7" s="1631">
        <v>40</v>
      </c>
      <c r="BN7" s="1631">
        <v>33</v>
      </c>
      <c r="BO7" s="1631">
        <v>107</v>
      </c>
      <c r="BP7" s="1631">
        <v>156</v>
      </c>
      <c r="BQ7" s="1631">
        <v>642</v>
      </c>
      <c r="BR7" s="1631">
        <v>15</v>
      </c>
      <c r="BS7" s="1631">
        <v>12</v>
      </c>
      <c r="BT7" s="1631">
        <v>1</v>
      </c>
      <c r="BU7" s="1631">
        <v>40</v>
      </c>
      <c r="BV7" s="1631">
        <v>15</v>
      </c>
      <c r="BW7" s="1631">
        <v>7</v>
      </c>
      <c r="BX7" s="1631">
        <v>11</v>
      </c>
      <c r="BY7" s="1631">
        <v>16</v>
      </c>
      <c r="BZ7" s="1631">
        <v>41</v>
      </c>
      <c r="CA7" s="1631">
        <v>20</v>
      </c>
      <c r="CB7" s="1631">
        <v>135</v>
      </c>
      <c r="CC7" s="1631">
        <v>159</v>
      </c>
      <c r="CD7" s="1631">
        <v>810</v>
      </c>
      <c r="CE7" s="1631">
        <v>40</v>
      </c>
      <c r="CF7" s="1631">
        <v>20</v>
      </c>
      <c r="CG7" s="1632">
        <v>0</v>
      </c>
      <c r="CH7" s="1631">
        <v>21</v>
      </c>
      <c r="CI7" s="1631">
        <v>15</v>
      </c>
      <c r="CJ7" s="1631">
        <v>2</v>
      </c>
      <c r="CK7" s="1631">
        <v>13</v>
      </c>
      <c r="CL7" s="1631">
        <v>43</v>
      </c>
      <c r="CM7" s="1631">
        <v>55</v>
      </c>
      <c r="CN7" s="1631">
        <v>55</v>
      </c>
      <c r="CO7" s="1631">
        <v>215</v>
      </c>
      <c r="CP7" s="1631">
        <v>309</v>
      </c>
      <c r="CQ7" s="1631">
        <v>916</v>
      </c>
      <c r="CR7" s="1631">
        <v>18</v>
      </c>
      <c r="CS7" s="1631">
        <v>6</v>
      </c>
      <c r="CT7" s="1631">
        <v>27</v>
      </c>
      <c r="CU7" s="1631">
        <v>12</v>
      </c>
      <c r="CV7" s="1631">
        <v>17</v>
      </c>
      <c r="CW7" s="1631">
        <v>8</v>
      </c>
      <c r="CX7" s="1631">
        <v>25</v>
      </c>
      <c r="CY7" s="1631">
        <v>40</v>
      </c>
      <c r="CZ7" s="1631">
        <v>59</v>
      </c>
      <c r="DA7" s="1631">
        <v>161</v>
      </c>
      <c r="DB7" s="1631">
        <v>186</v>
      </c>
      <c r="DC7" s="1631">
        <v>461</v>
      </c>
      <c r="DD7" s="1631">
        <v>245</v>
      </c>
      <c r="DE7" s="1631">
        <v>99</v>
      </c>
      <c r="DF7" s="1631">
        <v>7</v>
      </c>
      <c r="DG7" s="1631">
        <v>149</v>
      </c>
      <c r="DH7" s="1631">
        <v>72</v>
      </c>
      <c r="DI7" s="1631">
        <v>59</v>
      </c>
      <c r="DJ7" s="1631">
        <v>51</v>
      </c>
      <c r="DK7" s="1631">
        <v>189</v>
      </c>
      <c r="DL7" s="1631">
        <v>310</v>
      </c>
      <c r="DM7" s="1631">
        <v>331</v>
      </c>
      <c r="DN7" s="1631">
        <v>1368</v>
      </c>
      <c r="DO7" s="1631">
        <v>2031</v>
      </c>
      <c r="DP7" s="1631">
        <v>5588</v>
      </c>
      <c r="DQ7" s="1631">
        <v>1</v>
      </c>
      <c r="DR7" s="1631">
        <v>19</v>
      </c>
      <c r="DS7" s="1631">
        <v>9</v>
      </c>
      <c r="DT7" s="1632">
        <v>0</v>
      </c>
      <c r="DU7" s="1631">
        <v>16</v>
      </c>
      <c r="DV7" s="1631">
        <v>11</v>
      </c>
      <c r="DW7" s="1631">
        <v>6</v>
      </c>
      <c r="DX7" s="1631">
        <v>5</v>
      </c>
      <c r="DY7" s="1631">
        <v>11</v>
      </c>
      <c r="DZ7" s="1631">
        <v>31</v>
      </c>
      <c r="EA7" s="1631">
        <v>26</v>
      </c>
      <c r="EB7" s="1631">
        <v>94</v>
      </c>
      <c r="EC7" s="1631">
        <v>141</v>
      </c>
      <c r="ED7" s="1631">
        <v>746</v>
      </c>
      <c r="EE7" s="1631">
        <v>29</v>
      </c>
      <c r="EF7" s="1631">
        <v>10</v>
      </c>
      <c r="EG7" s="1632">
        <v>0</v>
      </c>
      <c r="EH7" s="1631">
        <v>23</v>
      </c>
      <c r="EI7" s="1631">
        <v>9</v>
      </c>
      <c r="EJ7" s="1631">
        <v>9</v>
      </c>
      <c r="EK7" s="1631">
        <v>17</v>
      </c>
      <c r="EL7" s="1631">
        <v>19</v>
      </c>
      <c r="EM7" s="1631">
        <v>28</v>
      </c>
      <c r="EN7" s="1631">
        <v>21</v>
      </c>
      <c r="EO7" s="1631">
        <v>114</v>
      </c>
      <c r="EP7" s="1631">
        <v>188</v>
      </c>
      <c r="EQ7" s="1631">
        <v>832</v>
      </c>
      <c r="ER7" s="1631">
        <v>47</v>
      </c>
      <c r="ES7" s="1631">
        <v>19</v>
      </c>
      <c r="ET7" s="1631">
        <v>1</v>
      </c>
      <c r="EU7" s="1631">
        <v>31</v>
      </c>
      <c r="EV7" s="1631">
        <v>15</v>
      </c>
      <c r="EW7" s="1631">
        <v>12</v>
      </c>
      <c r="EX7" s="1631">
        <v>20</v>
      </c>
      <c r="EY7" s="1631">
        <v>51</v>
      </c>
      <c r="EZ7" s="1631">
        <v>69</v>
      </c>
      <c r="FA7" s="1631">
        <v>94</v>
      </c>
      <c r="FB7" s="1631">
        <v>341</v>
      </c>
      <c r="FC7" s="1631">
        <v>426</v>
      </c>
      <c r="FD7" s="1631">
        <v>1242</v>
      </c>
      <c r="FE7" s="1631">
        <v>46</v>
      </c>
      <c r="FF7" s="1631">
        <v>23</v>
      </c>
      <c r="FG7" s="1631">
        <v>1</v>
      </c>
      <c r="FH7" s="1631">
        <v>56</v>
      </c>
      <c r="FI7" s="1631">
        <v>28</v>
      </c>
      <c r="FJ7" s="1631">
        <v>19</v>
      </c>
      <c r="FK7" s="1631">
        <v>26</v>
      </c>
      <c r="FL7" s="1631">
        <v>71</v>
      </c>
      <c r="FM7" s="1631">
        <v>98</v>
      </c>
      <c r="FN7" s="1631">
        <v>99</v>
      </c>
      <c r="FO7" s="1631">
        <v>468</v>
      </c>
      <c r="FP7" s="1631">
        <v>734</v>
      </c>
      <c r="FQ7" s="1631">
        <v>2167</v>
      </c>
      <c r="FR7" s="1631">
        <v>5</v>
      </c>
      <c r="FS7" s="1631">
        <v>1</v>
      </c>
      <c r="FT7" s="1631">
        <v>13</v>
      </c>
      <c r="FU7" s="1631">
        <v>10</v>
      </c>
      <c r="FV7" s="1631">
        <v>8</v>
      </c>
      <c r="FW7" s="1631">
        <v>8</v>
      </c>
      <c r="FX7" s="1631">
        <v>13</v>
      </c>
      <c r="FY7" s="1631">
        <v>14</v>
      </c>
      <c r="FZ7" s="1631">
        <v>18</v>
      </c>
      <c r="GA7" s="1631">
        <v>40</v>
      </c>
      <c r="GB7" s="1631">
        <v>55</v>
      </c>
      <c r="GC7" s="1631">
        <v>145</v>
      </c>
      <c r="GD7" s="1631">
        <v>2</v>
      </c>
      <c r="GE7" s="1631">
        <v>3</v>
      </c>
      <c r="GF7" s="1631">
        <v>4</v>
      </c>
      <c r="GG7" s="1631">
        <v>12</v>
      </c>
      <c r="GH7" s="1631">
        <v>4</v>
      </c>
      <c r="GI7" s="1631">
        <v>4</v>
      </c>
      <c r="GJ7" s="1631">
        <v>10</v>
      </c>
      <c r="GK7" s="1631">
        <v>12</v>
      </c>
      <c r="GL7" s="1631">
        <v>10</v>
      </c>
      <c r="GM7" s="1631">
        <v>27</v>
      </c>
      <c r="GN7" s="1631">
        <v>40</v>
      </c>
      <c r="GO7" s="1631">
        <v>112</v>
      </c>
      <c r="GP7" s="1631">
        <v>4</v>
      </c>
      <c r="GQ7" s="1631">
        <v>2</v>
      </c>
      <c r="GR7" s="1631">
        <v>1</v>
      </c>
      <c r="GS7" s="1631">
        <v>9</v>
      </c>
      <c r="GT7" s="1631">
        <v>4</v>
      </c>
      <c r="GU7" s="1631">
        <v>4</v>
      </c>
      <c r="GV7" s="1631">
        <v>8</v>
      </c>
      <c r="GW7" s="1631">
        <v>8</v>
      </c>
      <c r="GX7" s="1631">
        <v>13</v>
      </c>
      <c r="GY7" s="1631">
        <v>7</v>
      </c>
      <c r="GZ7" s="1631">
        <v>37</v>
      </c>
      <c r="HA7" s="1631">
        <v>29</v>
      </c>
      <c r="HB7" s="1631">
        <v>101</v>
      </c>
      <c r="HC7" s="1631">
        <v>146</v>
      </c>
      <c r="HD7" s="1631">
        <v>63</v>
      </c>
      <c r="HE7" s="1631">
        <v>7</v>
      </c>
      <c r="HF7" s="1631">
        <v>152</v>
      </c>
      <c r="HG7" s="1631">
        <v>62</v>
      </c>
      <c r="HH7" s="1631">
        <v>31</v>
      </c>
      <c r="HI7" s="1631">
        <v>46</v>
      </c>
      <c r="HJ7" s="1631">
        <v>116</v>
      </c>
      <c r="HK7" s="1631">
        <v>165</v>
      </c>
      <c r="HL7" s="1631">
        <v>194</v>
      </c>
      <c r="HM7" s="1631">
        <v>763</v>
      </c>
      <c r="HN7" s="1631">
        <v>909</v>
      </c>
      <c r="HO7" s="1631">
        <v>3534</v>
      </c>
      <c r="HP7" s="1631">
        <v>11</v>
      </c>
      <c r="HQ7" s="1631">
        <v>24</v>
      </c>
      <c r="HR7" s="1631">
        <v>10</v>
      </c>
      <c r="HS7" s="1631">
        <v>25</v>
      </c>
      <c r="HT7" s="1631">
        <v>26</v>
      </c>
      <c r="HU7" s="1631">
        <v>13</v>
      </c>
      <c r="HV7" s="1631">
        <v>5</v>
      </c>
      <c r="HW7" s="1631">
        <v>22</v>
      </c>
      <c r="HX7" s="1631">
        <v>34</v>
      </c>
      <c r="HY7" s="1631">
        <v>42</v>
      </c>
      <c r="HZ7" s="1631">
        <v>164</v>
      </c>
      <c r="IA7" s="1631">
        <v>210</v>
      </c>
      <c r="IB7" s="1631">
        <v>934</v>
      </c>
      <c r="IC7" s="1631">
        <v>2</v>
      </c>
      <c r="ID7" s="1631">
        <v>1</v>
      </c>
      <c r="IE7" s="1631">
        <v>2</v>
      </c>
      <c r="IF7" s="1631">
        <v>4</v>
      </c>
      <c r="IG7" s="1631">
        <v>2</v>
      </c>
      <c r="IH7" s="1631">
        <v>5</v>
      </c>
      <c r="II7" s="1631">
        <v>9</v>
      </c>
      <c r="IJ7" s="1631">
        <v>12</v>
      </c>
      <c r="IK7" s="1631">
        <v>6</v>
      </c>
      <c r="IL7" s="1631">
        <v>33</v>
      </c>
      <c r="IM7" s="1631">
        <v>23</v>
      </c>
      <c r="IN7" s="1631">
        <v>100</v>
      </c>
      <c r="IO7" s="1631">
        <v>1</v>
      </c>
      <c r="IP7" s="1631">
        <v>1</v>
      </c>
      <c r="IQ7" s="1632">
        <v>0</v>
      </c>
      <c r="IR7" s="1631">
        <v>2</v>
      </c>
      <c r="IS7" s="1631">
        <v>1</v>
      </c>
      <c r="IT7" s="1631">
        <v>1</v>
      </c>
      <c r="IU7" s="1631">
        <v>7</v>
      </c>
      <c r="IV7" s="1631">
        <v>3</v>
      </c>
      <c r="IW7" s="1631">
        <v>15</v>
      </c>
      <c r="IX7" s="1631">
        <v>12</v>
      </c>
      <c r="IY7" s="1631">
        <v>8</v>
      </c>
      <c r="IZ7" s="1632">
        <v>0</v>
      </c>
      <c r="JA7" s="1631">
        <v>12</v>
      </c>
      <c r="JB7" s="1631">
        <v>9</v>
      </c>
      <c r="JC7" s="1631">
        <v>10</v>
      </c>
      <c r="JD7" s="1631">
        <v>3</v>
      </c>
      <c r="JE7" s="1631">
        <v>16</v>
      </c>
      <c r="JF7" s="1631">
        <v>27</v>
      </c>
      <c r="JG7" s="1631">
        <v>16</v>
      </c>
      <c r="JH7" s="1631">
        <v>65</v>
      </c>
      <c r="JI7" s="1631">
        <v>52</v>
      </c>
      <c r="JJ7" s="1631">
        <v>176</v>
      </c>
      <c r="JK7" s="1631">
        <v>6</v>
      </c>
      <c r="JL7" s="1631">
        <v>3</v>
      </c>
      <c r="JM7" s="1631">
        <v>16</v>
      </c>
      <c r="JN7" s="1631">
        <v>10</v>
      </c>
      <c r="JO7" s="1631">
        <v>4</v>
      </c>
      <c r="JP7" s="1631">
        <v>8</v>
      </c>
      <c r="JQ7" s="1631">
        <v>12</v>
      </c>
      <c r="JR7" s="1631">
        <v>20</v>
      </c>
      <c r="JS7" s="1631">
        <v>17</v>
      </c>
      <c r="JT7" s="1631">
        <v>57</v>
      </c>
      <c r="JU7" s="1631">
        <v>38</v>
      </c>
      <c r="JV7" s="1631">
        <v>110</v>
      </c>
      <c r="JW7" s="1631">
        <v>16</v>
      </c>
      <c r="JX7" s="1631">
        <v>7</v>
      </c>
      <c r="JY7" s="1631">
        <v>17</v>
      </c>
      <c r="JZ7" s="1631">
        <v>10</v>
      </c>
      <c r="KA7" s="1631">
        <v>6</v>
      </c>
      <c r="KB7" s="1631">
        <v>5</v>
      </c>
      <c r="KC7" s="1631">
        <v>18</v>
      </c>
      <c r="KD7" s="1631">
        <v>42</v>
      </c>
      <c r="KE7" s="1631">
        <v>37</v>
      </c>
      <c r="KF7" s="1631">
        <v>169</v>
      </c>
      <c r="KG7" s="1631">
        <v>166</v>
      </c>
      <c r="KH7" s="1631">
        <v>557</v>
      </c>
      <c r="KI7" s="1631">
        <v>1</v>
      </c>
      <c r="KJ7" s="1631">
        <v>16</v>
      </c>
      <c r="KK7" s="1631">
        <v>15</v>
      </c>
      <c r="KL7" s="1631">
        <v>9</v>
      </c>
      <c r="KM7" s="1631">
        <v>9</v>
      </c>
      <c r="KN7" s="1631">
        <v>1</v>
      </c>
      <c r="KO7" s="1631">
        <v>5</v>
      </c>
      <c r="KP7" s="1631">
        <v>13</v>
      </c>
      <c r="KQ7" s="1631">
        <v>23</v>
      </c>
      <c r="KR7" s="1631">
        <v>27</v>
      </c>
      <c r="KS7" s="1631">
        <v>109</v>
      </c>
      <c r="KT7" s="1631">
        <v>131</v>
      </c>
      <c r="KU7" s="1631">
        <v>441</v>
      </c>
      <c r="KV7" s="1632">
        <v>0</v>
      </c>
      <c r="KW7" s="1631">
        <v>2</v>
      </c>
      <c r="KX7" s="1631">
        <v>1</v>
      </c>
      <c r="KY7" s="1631">
        <v>4</v>
      </c>
      <c r="KZ7" s="1631">
        <v>8</v>
      </c>
      <c r="LA7" s="1631">
        <v>7</v>
      </c>
      <c r="LB7" s="1633">
        <v>12</v>
      </c>
    </row>
    <row r="8" spans="2:316" ht="15" customHeight="1">
      <c r="B8" s="1536"/>
      <c r="C8" s="1087" t="s">
        <v>71</v>
      </c>
      <c r="D8" s="1088">
        <v>31967</v>
      </c>
      <c r="E8" s="1631">
        <v>30147</v>
      </c>
      <c r="F8" s="1631">
        <v>1820</v>
      </c>
      <c r="G8" s="1631">
        <v>19</v>
      </c>
      <c r="H8" s="1631">
        <v>13</v>
      </c>
      <c r="I8" s="1631">
        <v>3</v>
      </c>
      <c r="J8" s="1631">
        <v>21</v>
      </c>
      <c r="K8" s="1631">
        <v>15</v>
      </c>
      <c r="L8" s="1631">
        <v>6</v>
      </c>
      <c r="M8" s="1631">
        <v>11</v>
      </c>
      <c r="N8" s="1631">
        <v>14</v>
      </c>
      <c r="O8" s="1631">
        <v>14</v>
      </c>
      <c r="P8" s="1631">
        <v>10</v>
      </c>
      <c r="Q8" s="1631">
        <v>98</v>
      </c>
      <c r="R8" s="1631">
        <v>199</v>
      </c>
      <c r="S8" s="1631">
        <v>1330</v>
      </c>
      <c r="T8" s="1631">
        <v>3</v>
      </c>
      <c r="U8" s="1631">
        <v>6</v>
      </c>
      <c r="V8" s="1631">
        <v>13</v>
      </c>
      <c r="W8" s="1631">
        <v>8</v>
      </c>
      <c r="X8" s="1631">
        <v>4</v>
      </c>
      <c r="Y8" s="1631">
        <v>1</v>
      </c>
      <c r="Z8" s="1631">
        <v>9</v>
      </c>
      <c r="AA8" s="1631">
        <v>6</v>
      </c>
      <c r="AB8" s="1631">
        <v>5</v>
      </c>
      <c r="AC8" s="1631">
        <v>23</v>
      </c>
      <c r="AD8" s="1631">
        <v>32</v>
      </c>
      <c r="AE8" s="1631">
        <v>345</v>
      </c>
      <c r="AF8" s="1631">
        <v>5</v>
      </c>
      <c r="AG8" s="1631">
        <v>1</v>
      </c>
      <c r="AH8" s="1632">
        <v>0</v>
      </c>
      <c r="AI8" s="1631">
        <v>4</v>
      </c>
      <c r="AJ8" s="1631">
        <v>10</v>
      </c>
      <c r="AK8" s="1631">
        <v>2</v>
      </c>
      <c r="AL8" s="1631">
        <v>5</v>
      </c>
      <c r="AM8" s="1631">
        <v>7</v>
      </c>
      <c r="AN8" s="1631">
        <v>7</v>
      </c>
      <c r="AO8" s="1631">
        <v>10</v>
      </c>
      <c r="AP8" s="1631">
        <v>35</v>
      </c>
      <c r="AQ8" s="1631">
        <v>68</v>
      </c>
      <c r="AR8" s="1631">
        <v>439</v>
      </c>
      <c r="AS8" s="1631">
        <v>1</v>
      </c>
      <c r="AT8" s="1631">
        <v>5</v>
      </c>
      <c r="AU8" s="1631">
        <v>7</v>
      </c>
      <c r="AV8" s="1631">
        <v>4</v>
      </c>
      <c r="AW8" s="1631">
        <v>2</v>
      </c>
      <c r="AX8" s="1631">
        <v>1</v>
      </c>
      <c r="AY8" s="1631">
        <v>6</v>
      </c>
      <c r="AZ8" s="1631">
        <v>3</v>
      </c>
      <c r="BA8" s="1631">
        <v>2</v>
      </c>
      <c r="BB8" s="1631">
        <v>27</v>
      </c>
      <c r="BC8" s="1631">
        <v>51</v>
      </c>
      <c r="BD8" s="1631">
        <v>274</v>
      </c>
      <c r="BE8" s="1631">
        <v>26</v>
      </c>
      <c r="BF8" s="1631">
        <v>5</v>
      </c>
      <c r="BG8" s="1631">
        <v>1</v>
      </c>
      <c r="BH8" s="1631">
        <v>16</v>
      </c>
      <c r="BI8" s="1631">
        <v>16</v>
      </c>
      <c r="BJ8" s="1631">
        <v>5</v>
      </c>
      <c r="BK8" s="1631">
        <v>9</v>
      </c>
      <c r="BL8" s="1631">
        <v>12</v>
      </c>
      <c r="BM8" s="1631">
        <v>9</v>
      </c>
      <c r="BN8" s="1631">
        <v>7</v>
      </c>
      <c r="BO8" s="1631">
        <v>57</v>
      </c>
      <c r="BP8" s="1631">
        <v>84</v>
      </c>
      <c r="BQ8" s="1631">
        <v>659</v>
      </c>
      <c r="BR8" s="1631">
        <v>13</v>
      </c>
      <c r="BS8" s="1631">
        <v>10</v>
      </c>
      <c r="BT8" s="1632">
        <v>0</v>
      </c>
      <c r="BU8" s="1631">
        <v>25</v>
      </c>
      <c r="BV8" s="1631">
        <v>14</v>
      </c>
      <c r="BW8" s="1631">
        <v>9</v>
      </c>
      <c r="BX8" s="1631">
        <v>13</v>
      </c>
      <c r="BY8" s="1631">
        <v>15</v>
      </c>
      <c r="BZ8" s="1631">
        <v>13</v>
      </c>
      <c r="CA8" s="1631">
        <v>15</v>
      </c>
      <c r="CB8" s="1631">
        <v>77</v>
      </c>
      <c r="CC8" s="1631">
        <v>135</v>
      </c>
      <c r="CD8" s="1631">
        <v>871</v>
      </c>
      <c r="CE8" s="1631">
        <v>30</v>
      </c>
      <c r="CF8" s="1631">
        <v>16</v>
      </c>
      <c r="CG8" s="1631">
        <v>1</v>
      </c>
      <c r="CH8" s="1631">
        <v>23</v>
      </c>
      <c r="CI8" s="1631">
        <v>9</v>
      </c>
      <c r="CJ8" s="1631">
        <v>13</v>
      </c>
      <c r="CK8" s="1631">
        <v>3</v>
      </c>
      <c r="CL8" s="1631">
        <v>11</v>
      </c>
      <c r="CM8" s="1631">
        <v>13</v>
      </c>
      <c r="CN8" s="1631">
        <v>23</v>
      </c>
      <c r="CO8" s="1631">
        <v>104</v>
      </c>
      <c r="CP8" s="1631">
        <v>197</v>
      </c>
      <c r="CQ8" s="1631">
        <v>818</v>
      </c>
      <c r="CR8" s="1631">
        <v>11</v>
      </c>
      <c r="CS8" s="1631">
        <v>10</v>
      </c>
      <c r="CT8" s="1631">
        <v>18</v>
      </c>
      <c r="CU8" s="1631">
        <v>10</v>
      </c>
      <c r="CV8" s="1631">
        <v>11</v>
      </c>
      <c r="CW8" s="1631">
        <v>5</v>
      </c>
      <c r="CX8" s="1631">
        <v>18</v>
      </c>
      <c r="CY8" s="1631">
        <v>11</v>
      </c>
      <c r="CZ8" s="1631">
        <v>17</v>
      </c>
      <c r="DA8" s="1631">
        <v>88</v>
      </c>
      <c r="DB8" s="1631">
        <v>124</v>
      </c>
      <c r="DC8" s="1631">
        <v>408</v>
      </c>
      <c r="DD8" s="1631">
        <v>175</v>
      </c>
      <c r="DE8" s="1631">
        <v>102</v>
      </c>
      <c r="DF8" s="1631">
        <v>6</v>
      </c>
      <c r="DG8" s="1631">
        <v>147</v>
      </c>
      <c r="DH8" s="1631">
        <v>55</v>
      </c>
      <c r="DI8" s="1631">
        <v>27</v>
      </c>
      <c r="DJ8" s="1631">
        <v>44</v>
      </c>
      <c r="DK8" s="1631">
        <v>78</v>
      </c>
      <c r="DL8" s="1631">
        <v>109</v>
      </c>
      <c r="DM8" s="1631">
        <v>107</v>
      </c>
      <c r="DN8" s="1631">
        <v>764</v>
      </c>
      <c r="DO8" s="1631">
        <v>1444</v>
      </c>
      <c r="DP8" s="1631">
        <v>5426</v>
      </c>
      <c r="DQ8" s="1632">
        <v>0</v>
      </c>
      <c r="DR8" s="1631">
        <v>19</v>
      </c>
      <c r="DS8" s="1631">
        <v>7</v>
      </c>
      <c r="DT8" s="1631">
        <v>2</v>
      </c>
      <c r="DU8" s="1631">
        <v>12</v>
      </c>
      <c r="DV8" s="1631">
        <v>10</v>
      </c>
      <c r="DW8" s="1631">
        <v>8</v>
      </c>
      <c r="DX8" s="1631">
        <v>10</v>
      </c>
      <c r="DY8" s="1631">
        <v>11</v>
      </c>
      <c r="DZ8" s="1631">
        <v>10</v>
      </c>
      <c r="EA8" s="1631">
        <v>8</v>
      </c>
      <c r="EB8" s="1631">
        <v>73</v>
      </c>
      <c r="EC8" s="1631">
        <v>111</v>
      </c>
      <c r="ED8" s="1631">
        <v>698</v>
      </c>
      <c r="EE8" s="1631">
        <v>9</v>
      </c>
      <c r="EF8" s="1631">
        <v>8</v>
      </c>
      <c r="EG8" s="1631">
        <v>1</v>
      </c>
      <c r="EH8" s="1631">
        <v>12</v>
      </c>
      <c r="EI8" s="1631">
        <v>12</v>
      </c>
      <c r="EJ8" s="1631">
        <v>8</v>
      </c>
      <c r="EK8" s="1631">
        <v>11</v>
      </c>
      <c r="EL8" s="1631">
        <v>13</v>
      </c>
      <c r="EM8" s="1631">
        <v>5</v>
      </c>
      <c r="EN8" s="1631">
        <v>7</v>
      </c>
      <c r="EO8" s="1631">
        <v>71</v>
      </c>
      <c r="EP8" s="1631">
        <v>134</v>
      </c>
      <c r="EQ8" s="1631">
        <v>798</v>
      </c>
      <c r="ER8" s="1631">
        <v>24</v>
      </c>
      <c r="ES8" s="1631">
        <v>14</v>
      </c>
      <c r="ET8" s="1631">
        <v>1</v>
      </c>
      <c r="EU8" s="1631">
        <v>28</v>
      </c>
      <c r="EV8" s="1631">
        <v>21</v>
      </c>
      <c r="EW8" s="1631">
        <v>7</v>
      </c>
      <c r="EX8" s="1631">
        <v>10</v>
      </c>
      <c r="EY8" s="1631">
        <v>17</v>
      </c>
      <c r="EZ8" s="1631">
        <v>17</v>
      </c>
      <c r="FA8" s="1631">
        <v>18</v>
      </c>
      <c r="FB8" s="1631">
        <v>167</v>
      </c>
      <c r="FC8" s="1631">
        <v>297</v>
      </c>
      <c r="FD8" s="1631">
        <v>962</v>
      </c>
      <c r="FE8" s="1631">
        <v>31</v>
      </c>
      <c r="FF8" s="1631">
        <v>33</v>
      </c>
      <c r="FG8" s="1631">
        <v>2</v>
      </c>
      <c r="FH8" s="1631">
        <v>60</v>
      </c>
      <c r="FI8" s="1631">
        <v>23</v>
      </c>
      <c r="FJ8" s="1631">
        <v>19</v>
      </c>
      <c r="FK8" s="1631">
        <v>21</v>
      </c>
      <c r="FL8" s="1631">
        <v>23</v>
      </c>
      <c r="FM8" s="1631">
        <v>31</v>
      </c>
      <c r="FN8" s="1631">
        <v>31</v>
      </c>
      <c r="FO8" s="1631">
        <v>246</v>
      </c>
      <c r="FP8" s="1631">
        <v>469</v>
      </c>
      <c r="FQ8" s="1631">
        <v>1952</v>
      </c>
      <c r="FR8" s="1631">
        <v>8</v>
      </c>
      <c r="FS8" s="1631">
        <v>2</v>
      </c>
      <c r="FT8" s="1631">
        <v>15</v>
      </c>
      <c r="FU8" s="1631">
        <v>12</v>
      </c>
      <c r="FV8" s="1631">
        <v>5</v>
      </c>
      <c r="FW8" s="1631">
        <v>6</v>
      </c>
      <c r="FX8" s="1631">
        <v>9</v>
      </c>
      <c r="FY8" s="1631">
        <v>5</v>
      </c>
      <c r="FZ8" s="1631">
        <v>6</v>
      </c>
      <c r="GA8" s="1631">
        <v>23</v>
      </c>
      <c r="GB8" s="1631">
        <v>30</v>
      </c>
      <c r="GC8" s="1631">
        <v>145</v>
      </c>
      <c r="GD8" s="1631">
        <v>2</v>
      </c>
      <c r="GE8" s="1631">
        <v>2</v>
      </c>
      <c r="GF8" s="1631">
        <v>2</v>
      </c>
      <c r="GG8" s="1631">
        <v>4</v>
      </c>
      <c r="GH8" s="1631">
        <v>3</v>
      </c>
      <c r="GI8" s="1631">
        <v>3</v>
      </c>
      <c r="GJ8" s="1631">
        <v>5</v>
      </c>
      <c r="GK8" s="1631">
        <v>5</v>
      </c>
      <c r="GL8" s="1631">
        <v>8</v>
      </c>
      <c r="GM8" s="1631">
        <v>14</v>
      </c>
      <c r="GN8" s="1631">
        <v>17</v>
      </c>
      <c r="GO8" s="1631">
        <v>96</v>
      </c>
      <c r="GP8" s="1631">
        <v>4</v>
      </c>
      <c r="GQ8" s="1631">
        <v>2</v>
      </c>
      <c r="GR8" s="1632">
        <v>0</v>
      </c>
      <c r="GS8" s="1631">
        <v>9</v>
      </c>
      <c r="GT8" s="1631">
        <v>4</v>
      </c>
      <c r="GU8" s="1631">
        <v>4</v>
      </c>
      <c r="GV8" s="1631">
        <v>2</v>
      </c>
      <c r="GW8" s="1631">
        <v>1</v>
      </c>
      <c r="GX8" s="1631">
        <v>4</v>
      </c>
      <c r="GY8" s="1631">
        <v>3</v>
      </c>
      <c r="GZ8" s="1631">
        <v>20</v>
      </c>
      <c r="HA8" s="1631">
        <v>16</v>
      </c>
      <c r="HB8" s="1631">
        <v>68</v>
      </c>
      <c r="HC8" s="1631">
        <v>102</v>
      </c>
      <c r="HD8" s="1631">
        <v>52</v>
      </c>
      <c r="HE8" s="1631">
        <v>4</v>
      </c>
      <c r="HF8" s="1631">
        <v>134</v>
      </c>
      <c r="HG8" s="1631">
        <v>55</v>
      </c>
      <c r="HH8" s="1631">
        <v>27</v>
      </c>
      <c r="HI8" s="1631">
        <v>31</v>
      </c>
      <c r="HJ8" s="1631">
        <v>47</v>
      </c>
      <c r="HK8" s="1631">
        <v>52</v>
      </c>
      <c r="HL8" s="1631">
        <v>69</v>
      </c>
      <c r="HM8" s="1631">
        <v>439</v>
      </c>
      <c r="HN8" s="1631">
        <v>673</v>
      </c>
      <c r="HO8" s="1631">
        <v>3973</v>
      </c>
      <c r="HP8" s="1632">
        <v>0</v>
      </c>
      <c r="HQ8" s="1631">
        <v>18</v>
      </c>
      <c r="HR8" s="1631">
        <v>10</v>
      </c>
      <c r="HS8" s="1631">
        <v>19</v>
      </c>
      <c r="HT8" s="1631">
        <v>8</v>
      </c>
      <c r="HU8" s="1631">
        <v>9</v>
      </c>
      <c r="HV8" s="1631">
        <v>7</v>
      </c>
      <c r="HW8" s="1631">
        <v>18</v>
      </c>
      <c r="HX8" s="1631">
        <v>11</v>
      </c>
      <c r="HY8" s="1631">
        <v>7</v>
      </c>
      <c r="HZ8" s="1631">
        <v>85</v>
      </c>
      <c r="IA8" s="1631">
        <v>158</v>
      </c>
      <c r="IB8" s="1631">
        <v>993</v>
      </c>
      <c r="IC8" s="1631">
        <v>2</v>
      </c>
      <c r="ID8" s="1631">
        <v>3</v>
      </c>
      <c r="IE8" s="1631">
        <v>2</v>
      </c>
      <c r="IF8" s="1631">
        <v>3</v>
      </c>
      <c r="IG8" s="1632">
        <v>0</v>
      </c>
      <c r="IH8" s="1631">
        <v>7</v>
      </c>
      <c r="II8" s="1632">
        <v>0</v>
      </c>
      <c r="IJ8" s="1631">
        <v>3</v>
      </c>
      <c r="IK8" s="1631">
        <v>1</v>
      </c>
      <c r="IL8" s="1631">
        <v>9</v>
      </c>
      <c r="IM8" s="1631">
        <v>24</v>
      </c>
      <c r="IN8" s="1631">
        <v>79</v>
      </c>
      <c r="IO8" s="1631">
        <v>3</v>
      </c>
      <c r="IP8" s="1632">
        <v>0</v>
      </c>
      <c r="IQ8" s="1631">
        <v>2</v>
      </c>
      <c r="IR8" s="1632">
        <v>0</v>
      </c>
      <c r="IS8" s="1632">
        <v>0</v>
      </c>
      <c r="IT8" s="1632">
        <v>0</v>
      </c>
      <c r="IU8" s="1631">
        <v>5</v>
      </c>
      <c r="IV8" s="1631">
        <v>6</v>
      </c>
      <c r="IW8" s="1631">
        <v>17</v>
      </c>
      <c r="IX8" s="1631">
        <v>7</v>
      </c>
      <c r="IY8" s="1631">
        <v>10</v>
      </c>
      <c r="IZ8" s="1631">
        <v>1</v>
      </c>
      <c r="JA8" s="1631">
        <v>6</v>
      </c>
      <c r="JB8" s="1631">
        <v>5</v>
      </c>
      <c r="JC8" s="1631">
        <v>5</v>
      </c>
      <c r="JD8" s="1631">
        <v>4</v>
      </c>
      <c r="JE8" s="1631">
        <v>3</v>
      </c>
      <c r="JF8" s="1631">
        <v>12</v>
      </c>
      <c r="JG8" s="1631">
        <v>11</v>
      </c>
      <c r="JH8" s="1631">
        <v>20</v>
      </c>
      <c r="JI8" s="1631">
        <v>38</v>
      </c>
      <c r="JJ8" s="1631">
        <v>107</v>
      </c>
      <c r="JK8" s="1631">
        <v>4</v>
      </c>
      <c r="JL8" s="1631">
        <v>1</v>
      </c>
      <c r="JM8" s="1631">
        <v>9</v>
      </c>
      <c r="JN8" s="1631">
        <v>10</v>
      </c>
      <c r="JO8" s="1631">
        <v>6</v>
      </c>
      <c r="JP8" s="1631">
        <v>2</v>
      </c>
      <c r="JQ8" s="1631">
        <v>9</v>
      </c>
      <c r="JR8" s="1631">
        <v>4</v>
      </c>
      <c r="JS8" s="1631">
        <v>5</v>
      </c>
      <c r="JT8" s="1631">
        <v>26</v>
      </c>
      <c r="JU8" s="1631">
        <v>23</v>
      </c>
      <c r="JV8" s="1631">
        <v>86</v>
      </c>
      <c r="JW8" s="1631">
        <v>9</v>
      </c>
      <c r="JX8" s="1631">
        <v>5</v>
      </c>
      <c r="JY8" s="1631">
        <v>15</v>
      </c>
      <c r="JZ8" s="1631">
        <v>12</v>
      </c>
      <c r="KA8" s="1631">
        <v>3</v>
      </c>
      <c r="KB8" s="1631">
        <v>9</v>
      </c>
      <c r="KC8" s="1631">
        <v>11</v>
      </c>
      <c r="KD8" s="1631">
        <v>8</v>
      </c>
      <c r="KE8" s="1631">
        <v>10</v>
      </c>
      <c r="KF8" s="1631">
        <v>96</v>
      </c>
      <c r="KG8" s="1631">
        <v>146</v>
      </c>
      <c r="KH8" s="1631">
        <v>455</v>
      </c>
      <c r="KI8" s="1632">
        <v>0</v>
      </c>
      <c r="KJ8" s="1631">
        <v>12</v>
      </c>
      <c r="KK8" s="1631">
        <v>7</v>
      </c>
      <c r="KL8" s="1631">
        <v>16</v>
      </c>
      <c r="KM8" s="1631">
        <v>5</v>
      </c>
      <c r="KN8" s="1631">
        <v>4</v>
      </c>
      <c r="KO8" s="1631">
        <v>5</v>
      </c>
      <c r="KP8" s="1631">
        <v>3</v>
      </c>
      <c r="KQ8" s="1631">
        <v>7</v>
      </c>
      <c r="KR8" s="1631">
        <v>7</v>
      </c>
      <c r="KS8" s="1631">
        <v>61</v>
      </c>
      <c r="KT8" s="1631">
        <v>114</v>
      </c>
      <c r="KU8" s="1631">
        <v>412</v>
      </c>
      <c r="KV8" s="1631">
        <v>1</v>
      </c>
      <c r="KW8" s="1631">
        <v>1</v>
      </c>
      <c r="KX8" s="1632">
        <v>0</v>
      </c>
      <c r="KY8" s="1631">
        <v>1</v>
      </c>
      <c r="KZ8" s="1631">
        <v>3</v>
      </c>
      <c r="LA8" s="1631">
        <v>6</v>
      </c>
      <c r="LB8" s="1633">
        <v>10</v>
      </c>
    </row>
    <row r="9" spans="2:316" ht="15" customHeight="1">
      <c r="B9" s="1537" t="s">
        <v>743</v>
      </c>
      <c r="C9" s="1087" t="s">
        <v>49</v>
      </c>
      <c r="D9" s="1088">
        <v>115</v>
      </c>
      <c r="E9" s="1631">
        <v>115</v>
      </c>
      <c r="F9" s="1632">
        <v>0</v>
      </c>
      <c r="G9" s="1632">
        <v>0</v>
      </c>
      <c r="H9" s="1632">
        <v>0</v>
      </c>
      <c r="I9" s="1632">
        <v>0</v>
      </c>
      <c r="J9" s="1632">
        <v>0</v>
      </c>
      <c r="K9" s="1632">
        <v>0</v>
      </c>
      <c r="L9" s="1632">
        <v>0</v>
      </c>
      <c r="M9" s="1632">
        <v>0</v>
      </c>
      <c r="N9" s="1632">
        <v>0</v>
      </c>
      <c r="O9" s="1632">
        <v>0</v>
      </c>
      <c r="P9" s="1632">
        <v>0</v>
      </c>
      <c r="Q9" s="1632">
        <v>0</v>
      </c>
      <c r="R9" s="1632">
        <v>0</v>
      </c>
      <c r="S9" s="1631">
        <v>4</v>
      </c>
      <c r="T9" s="1632">
        <v>0</v>
      </c>
      <c r="U9" s="1632">
        <v>0</v>
      </c>
      <c r="V9" s="1631">
        <v>1</v>
      </c>
      <c r="W9" s="1631">
        <v>1</v>
      </c>
      <c r="X9" s="1632">
        <v>0</v>
      </c>
      <c r="Y9" s="1632">
        <v>0</v>
      </c>
      <c r="Z9" s="1632">
        <v>0</v>
      </c>
      <c r="AA9" s="1632">
        <v>0</v>
      </c>
      <c r="AB9" s="1632">
        <v>0</v>
      </c>
      <c r="AC9" s="1632">
        <v>0</v>
      </c>
      <c r="AD9" s="1632">
        <v>0</v>
      </c>
      <c r="AE9" s="1631">
        <v>3</v>
      </c>
      <c r="AF9" s="1632">
        <v>0</v>
      </c>
      <c r="AG9" s="1632">
        <v>0</v>
      </c>
      <c r="AH9" s="1632">
        <v>0</v>
      </c>
      <c r="AI9" s="1632">
        <v>0</v>
      </c>
      <c r="AJ9" s="1632">
        <v>0</v>
      </c>
      <c r="AK9" s="1632">
        <v>0</v>
      </c>
      <c r="AL9" s="1632">
        <v>0</v>
      </c>
      <c r="AM9" s="1632">
        <v>0</v>
      </c>
      <c r="AN9" s="1632">
        <v>0</v>
      </c>
      <c r="AO9" s="1632">
        <v>0</v>
      </c>
      <c r="AP9" s="1632">
        <v>0</v>
      </c>
      <c r="AQ9" s="1632">
        <v>0</v>
      </c>
      <c r="AR9" s="1631">
        <v>2</v>
      </c>
      <c r="AS9" s="1632">
        <v>0</v>
      </c>
      <c r="AT9" s="1632">
        <v>0</v>
      </c>
      <c r="AU9" s="1632">
        <v>0</v>
      </c>
      <c r="AV9" s="1631">
        <v>1</v>
      </c>
      <c r="AW9" s="1631">
        <v>1</v>
      </c>
      <c r="AX9" s="1632">
        <v>0</v>
      </c>
      <c r="AY9" s="1632">
        <v>0</v>
      </c>
      <c r="AZ9" s="1632">
        <v>0</v>
      </c>
      <c r="BA9" s="1632">
        <v>0</v>
      </c>
      <c r="BB9" s="1632">
        <v>0</v>
      </c>
      <c r="BC9" s="1632">
        <v>0</v>
      </c>
      <c r="BD9" s="1631">
        <v>3</v>
      </c>
      <c r="BE9" s="1632">
        <v>0</v>
      </c>
      <c r="BF9" s="1632">
        <v>0</v>
      </c>
      <c r="BG9" s="1632">
        <v>0</v>
      </c>
      <c r="BH9" s="1632">
        <v>0</v>
      </c>
      <c r="BI9" s="1632">
        <v>0</v>
      </c>
      <c r="BJ9" s="1632">
        <v>0</v>
      </c>
      <c r="BK9" s="1632">
        <v>0</v>
      </c>
      <c r="BL9" s="1632">
        <v>0</v>
      </c>
      <c r="BM9" s="1632">
        <v>0</v>
      </c>
      <c r="BN9" s="1632">
        <v>0</v>
      </c>
      <c r="BO9" s="1632">
        <v>0</v>
      </c>
      <c r="BP9" s="1632">
        <v>0</v>
      </c>
      <c r="BQ9" s="1631">
        <v>4</v>
      </c>
      <c r="BR9" s="1632">
        <v>0</v>
      </c>
      <c r="BS9" s="1632">
        <v>0</v>
      </c>
      <c r="BT9" s="1632">
        <v>0</v>
      </c>
      <c r="BU9" s="1631">
        <v>1</v>
      </c>
      <c r="BV9" s="1631">
        <v>1</v>
      </c>
      <c r="BW9" s="1632">
        <v>0</v>
      </c>
      <c r="BX9" s="1632">
        <v>0</v>
      </c>
      <c r="BY9" s="1632">
        <v>0</v>
      </c>
      <c r="BZ9" s="1632">
        <v>0</v>
      </c>
      <c r="CA9" s="1632">
        <v>0</v>
      </c>
      <c r="CB9" s="1632">
        <v>0</v>
      </c>
      <c r="CC9" s="1632">
        <v>0</v>
      </c>
      <c r="CD9" s="1631">
        <v>5</v>
      </c>
      <c r="CE9" s="1632">
        <v>0</v>
      </c>
      <c r="CF9" s="1632">
        <v>0</v>
      </c>
      <c r="CG9" s="1632">
        <v>0</v>
      </c>
      <c r="CH9" s="1631">
        <v>1</v>
      </c>
      <c r="CI9" s="1632">
        <v>0</v>
      </c>
      <c r="CJ9" s="1632">
        <v>0</v>
      </c>
      <c r="CK9" s="1632">
        <v>0</v>
      </c>
      <c r="CL9" s="1632">
        <v>0</v>
      </c>
      <c r="CM9" s="1632">
        <v>0</v>
      </c>
      <c r="CN9" s="1632">
        <v>0</v>
      </c>
      <c r="CO9" s="1632">
        <v>0</v>
      </c>
      <c r="CP9" s="1632">
        <v>0</v>
      </c>
      <c r="CQ9" s="1632">
        <v>0</v>
      </c>
      <c r="CR9" s="1632">
        <v>0</v>
      </c>
      <c r="CS9" s="1632">
        <v>0</v>
      </c>
      <c r="CT9" s="1631">
        <v>2</v>
      </c>
      <c r="CU9" s="1632">
        <v>0</v>
      </c>
      <c r="CV9" s="1632">
        <v>0</v>
      </c>
      <c r="CW9" s="1632">
        <v>0</v>
      </c>
      <c r="CX9" s="1632">
        <v>0</v>
      </c>
      <c r="CY9" s="1632">
        <v>0</v>
      </c>
      <c r="CZ9" s="1632">
        <v>0</v>
      </c>
      <c r="DA9" s="1632">
        <v>0</v>
      </c>
      <c r="DB9" s="1632">
        <v>0</v>
      </c>
      <c r="DC9" s="1631">
        <v>1</v>
      </c>
      <c r="DD9" s="1632">
        <v>0</v>
      </c>
      <c r="DE9" s="1632">
        <v>0</v>
      </c>
      <c r="DF9" s="1632">
        <v>0</v>
      </c>
      <c r="DG9" s="1631">
        <v>1</v>
      </c>
      <c r="DH9" s="1631">
        <v>3</v>
      </c>
      <c r="DI9" s="1631">
        <v>1</v>
      </c>
      <c r="DJ9" s="1632">
        <v>0</v>
      </c>
      <c r="DK9" s="1632">
        <v>0</v>
      </c>
      <c r="DL9" s="1631">
        <v>1</v>
      </c>
      <c r="DM9" s="1632">
        <v>0</v>
      </c>
      <c r="DN9" s="1631">
        <v>3</v>
      </c>
      <c r="DO9" s="1632">
        <v>0</v>
      </c>
      <c r="DP9" s="1631">
        <v>9</v>
      </c>
      <c r="DQ9" s="1632">
        <v>0</v>
      </c>
      <c r="DR9" s="1632">
        <v>0</v>
      </c>
      <c r="DS9" s="1632">
        <v>0</v>
      </c>
      <c r="DT9" s="1632">
        <v>0</v>
      </c>
      <c r="DU9" s="1631">
        <v>1</v>
      </c>
      <c r="DV9" s="1631">
        <v>1</v>
      </c>
      <c r="DW9" s="1632">
        <v>0</v>
      </c>
      <c r="DX9" s="1632">
        <v>0</v>
      </c>
      <c r="DY9" s="1632">
        <v>0</v>
      </c>
      <c r="DZ9" s="1632">
        <v>0</v>
      </c>
      <c r="EA9" s="1632">
        <v>0</v>
      </c>
      <c r="EB9" s="1632">
        <v>0</v>
      </c>
      <c r="EC9" s="1631">
        <v>1</v>
      </c>
      <c r="ED9" s="1631">
        <v>1</v>
      </c>
      <c r="EE9" s="1632">
        <v>0</v>
      </c>
      <c r="EF9" s="1632">
        <v>0</v>
      </c>
      <c r="EG9" s="1632">
        <v>0</v>
      </c>
      <c r="EH9" s="1632">
        <v>0</v>
      </c>
      <c r="EI9" s="1631">
        <v>1</v>
      </c>
      <c r="EJ9" s="1632">
        <v>0</v>
      </c>
      <c r="EK9" s="1632">
        <v>0</v>
      </c>
      <c r="EL9" s="1632">
        <v>0</v>
      </c>
      <c r="EM9" s="1632">
        <v>0</v>
      </c>
      <c r="EN9" s="1632">
        <v>0</v>
      </c>
      <c r="EO9" s="1632">
        <v>0</v>
      </c>
      <c r="EP9" s="1631">
        <v>1</v>
      </c>
      <c r="EQ9" s="1631">
        <v>2</v>
      </c>
      <c r="ER9" s="1632">
        <v>0</v>
      </c>
      <c r="ES9" s="1632">
        <v>0</v>
      </c>
      <c r="ET9" s="1632">
        <v>0</v>
      </c>
      <c r="EU9" s="1631">
        <v>1</v>
      </c>
      <c r="EV9" s="1632">
        <v>0</v>
      </c>
      <c r="EW9" s="1632">
        <v>0</v>
      </c>
      <c r="EX9" s="1632">
        <v>0</v>
      </c>
      <c r="EY9" s="1632">
        <v>0</v>
      </c>
      <c r="EZ9" s="1632">
        <v>0</v>
      </c>
      <c r="FA9" s="1632">
        <v>0</v>
      </c>
      <c r="FB9" s="1631">
        <v>2</v>
      </c>
      <c r="FC9" s="1632">
        <v>0</v>
      </c>
      <c r="FD9" s="1631">
        <v>2</v>
      </c>
      <c r="FE9" s="1632">
        <v>0</v>
      </c>
      <c r="FF9" s="1631">
        <v>1</v>
      </c>
      <c r="FG9" s="1632">
        <v>0</v>
      </c>
      <c r="FH9" s="1631">
        <v>3</v>
      </c>
      <c r="FI9" s="1632">
        <v>0</v>
      </c>
      <c r="FJ9" s="1632">
        <v>0</v>
      </c>
      <c r="FK9" s="1631">
        <v>1</v>
      </c>
      <c r="FL9" s="1632">
        <v>0</v>
      </c>
      <c r="FM9" s="1632">
        <v>0</v>
      </c>
      <c r="FN9" s="1632">
        <v>0</v>
      </c>
      <c r="FO9" s="1631">
        <v>1</v>
      </c>
      <c r="FP9" s="1631">
        <v>2</v>
      </c>
      <c r="FQ9" s="1631">
        <v>4</v>
      </c>
      <c r="FR9" s="1632">
        <v>0</v>
      </c>
      <c r="FS9" s="1632">
        <v>0</v>
      </c>
      <c r="FT9" s="1631">
        <v>1</v>
      </c>
      <c r="FU9" s="1631">
        <v>1</v>
      </c>
      <c r="FV9" s="1632">
        <v>0</v>
      </c>
      <c r="FW9" s="1632">
        <v>0</v>
      </c>
      <c r="FX9" s="1632">
        <v>0</v>
      </c>
      <c r="FY9" s="1632">
        <v>0</v>
      </c>
      <c r="FZ9" s="1632">
        <v>0</v>
      </c>
      <c r="GA9" s="1632">
        <v>0</v>
      </c>
      <c r="GB9" s="1632">
        <v>0</v>
      </c>
      <c r="GC9" s="1631">
        <v>1</v>
      </c>
      <c r="GD9" s="1632">
        <v>0</v>
      </c>
      <c r="GE9" s="1632">
        <v>0</v>
      </c>
      <c r="GF9" s="1632">
        <v>0</v>
      </c>
      <c r="GG9" s="1632">
        <v>0</v>
      </c>
      <c r="GH9" s="1632">
        <v>0</v>
      </c>
      <c r="GI9" s="1632">
        <v>0</v>
      </c>
      <c r="GJ9" s="1632">
        <v>0</v>
      </c>
      <c r="GK9" s="1632">
        <v>0</v>
      </c>
      <c r="GL9" s="1632">
        <v>0</v>
      </c>
      <c r="GM9" s="1632">
        <v>0</v>
      </c>
      <c r="GN9" s="1632">
        <v>0</v>
      </c>
      <c r="GO9" s="1632">
        <v>0</v>
      </c>
      <c r="GP9" s="1632">
        <v>0</v>
      </c>
      <c r="GQ9" s="1632">
        <v>0</v>
      </c>
      <c r="GR9" s="1632">
        <v>0</v>
      </c>
      <c r="GS9" s="1631">
        <v>2</v>
      </c>
      <c r="GT9" s="1631">
        <v>1</v>
      </c>
      <c r="GU9" s="1632">
        <v>0</v>
      </c>
      <c r="GV9" s="1632">
        <v>0</v>
      </c>
      <c r="GW9" s="1632">
        <v>0</v>
      </c>
      <c r="GX9" s="1632">
        <v>0</v>
      </c>
      <c r="GY9" s="1632">
        <v>0</v>
      </c>
      <c r="GZ9" s="1632">
        <v>0</v>
      </c>
      <c r="HA9" s="1632">
        <v>0</v>
      </c>
      <c r="HB9" s="1631">
        <v>1</v>
      </c>
      <c r="HC9" s="1632">
        <v>0</v>
      </c>
      <c r="HD9" s="1632">
        <v>0</v>
      </c>
      <c r="HE9" s="1632">
        <v>0</v>
      </c>
      <c r="HF9" s="1631">
        <v>1</v>
      </c>
      <c r="HG9" s="1631">
        <v>1</v>
      </c>
      <c r="HH9" s="1632">
        <v>0</v>
      </c>
      <c r="HI9" s="1631">
        <v>1</v>
      </c>
      <c r="HJ9" s="1632">
        <v>0</v>
      </c>
      <c r="HK9" s="1632">
        <v>0</v>
      </c>
      <c r="HL9" s="1632">
        <v>0</v>
      </c>
      <c r="HM9" s="1631">
        <v>2</v>
      </c>
      <c r="HN9" s="1631">
        <v>1</v>
      </c>
      <c r="HO9" s="1631">
        <v>15</v>
      </c>
      <c r="HP9" s="1632">
        <v>0</v>
      </c>
      <c r="HQ9" s="1632">
        <v>0</v>
      </c>
      <c r="HR9" s="1632">
        <v>0</v>
      </c>
      <c r="HS9" s="1631">
        <v>1</v>
      </c>
      <c r="HT9" s="1632">
        <v>0</v>
      </c>
      <c r="HU9" s="1632">
        <v>0</v>
      </c>
      <c r="HV9" s="1632">
        <v>0</v>
      </c>
      <c r="HW9" s="1632">
        <v>0</v>
      </c>
      <c r="HX9" s="1632">
        <v>0</v>
      </c>
      <c r="HY9" s="1632">
        <v>0</v>
      </c>
      <c r="HZ9" s="1632">
        <v>0</v>
      </c>
      <c r="IA9" s="1632">
        <v>0</v>
      </c>
      <c r="IB9" s="1631">
        <v>2</v>
      </c>
      <c r="IC9" s="1632">
        <v>0</v>
      </c>
      <c r="ID9" s="1632">
        <v>0</v>
      </c>
      <c r="IE9" s="1632">
        <v>0</v>
      </c>
      <c r="IF9" s="1632">
        <v>0</v>
      </c>
      <c r="IG9" s="1632">
        <v>0</v>
      </c>
      <c r="IH9" s="1632">
        <v>0</v>
      </c>
      <c r="II9" s="1632">
        <v>0</v>
      </c>
      <c r="IJ9" s="1632">
        <v>0</v>
      </c>
      <c r="IK9" s="1632">
        <v>0</v>
      </c>
      <c r="IL9" s="1632">
        <v>0</v>
      </c>
      <c r="IM9" s="1632">
        <v>0</v>
      </c>
      <c r="IN9" s="1632">
        <v>0</v>
      </c>
      <c r="IO9" s="1632">
        <v>0</v>
      </c>
      <c r="IP9" s="1632">
        <v>0</v>
      </c>
      <c r="IQ9" s="1632">
        <v>0</v>
      </c>
      <c r="IR9" s="1632">
        <v>0</v>
      </c>
      <c r="IS9" s="1632">
        <v>0</v>
      </c>
      <c r="IT9" s="1632">
        <v>0</v>
      </c>
      <c r="IU9" s="1632">
        <v>0</v>
      </c>
      <c r="IV9" s="1632">
        <v>0</v>
      </c>
      <c r="IW9" s="1632">
        <v>0</v>
      </c>
      <c r="IX9" s="1632">
        <v>0</v>
      </c>
      <c r="IY9" s="1632">
        <v>0</v>
      </c>
      <c r="IZ9" s="1632">
        <v>0</v>
      </c>
      <c r="JA9" s="1631">
        <v>1</v>
      </c>
      <c r="JB9" s="1632">
        <v>0</v>
      </c>
      <c r="JC9" s="1632">
        <v>0</v>
      </c>
      <c r="JD9" s="1632">
        <v>0</v>
      </c>
      <c r="JE9" s="1632">
        <v>0</v>
      </c>
      <c r="JF9" s="1632">
        <v>0</v>
      </c>
      <c r="JG9" s="1632">
        <v>0</v>
      </c>
      <c r="JH9" s="1632">
        <v>0</v>
      </c>
      <c r="JI9" s="1632">
        <v>0</v>
      </c>
      <c r="JJ9" s="1631">
        <v>2</v>
      </c>
      <c r="JK9" s="1632">
        <v>0</v>
      </c>
      <c r="JL9" s="1632">
        <v>0</v>
      </c>
      <c r="JM9" s="1632">
        <v>0</v>
      </c>
      <c r="JN9" s="1632">
        <v>0</v>
      </c>
      <c r="JO9" s="1632">
        <v>0</v>
      </c>
      <c r="JP9" s="1632">
        <v>0</v>
      </c>
      <c r="JQ9" s="1632">
        <v>0</v>
      </c>
      <c r="JR9" s="1632">
        <v>0</v>
      </c>
      <c r="JS9" s="1632">
        <v>0</v>
      </c>
      <c r="JT9" s="1632">
        <v>0</v>
      </c>
      <c r="JU9" s="1632">
        <v>0</v>
      </c>
      <c r="JV9" s="1632">
        <v>0</v>
      </c>
      <c r="JW9" s="1632">
        <v>0</v>
      </c>
      <c r="JX9" s="1632">
        <v>0</v>
      </c>
      <c r="JY9" s="1631">
        <v>1</v>
      </c>
      <c r="JZ9" s="1632">
        <v>0</v>
      </c>
      <c r="KA9" s="1632">
        <v>0</v>
      </c>
      <c r="KB9" s="1632">
        <v>0</v>
      </c>
      <c r="KC9" s="1632">
        <v>0</v>
      </c>
      <c r="KD9" s="1632">
        <v>0</v>
      </c>
      <c r="KE9" s="1632">
        <v>0</v>
      </c>
      <c r="KF9" s="1632">
        <v>0</v>
      </c>
      <c r="KG9" s="1632">
        <v>0</v>
      </c>
      <c r="KH9" s="1631">
        <v>4</v>
      </c>
      <c r="KI9" s="1632">
        <v>0</v>
      </c>
      <c r="KJ9" s="1632">
        <v>0</v>
      </c>
      <c r="KK9" s="1632">
        <v>0</v>
      </c>
      <c r="KL9" s="1632">
        <v>0</v>
      </c>
      <c r="KM9" s="1632">
        <v>0</v>
      </c>
      <c r="KN9" s="1631">
        <v>1</v>
      </c>
      <c r="KO9" s="1632">
        <v>0</v>
      </c>
      <c r="KP9" s="1632">
        <v>0</v>
      </c>
      <c r="KQ9" s="1632">
        <v>0</v>
      </c>
      <c r="KR9" s="1632">
        <v>0</v>
      </c>
      <c r="KS9" s="1632">
        <v>0</v>
      </c>
      <c r="KT9" s="1632">
        <v>0</v>
      </c>
      <c r="KU9" s="1632">
        <v>0</v>
      </c>
      <c r="KV9" s="1632">
        <v>0</v>
      </c>
      <c r="KW9" s="1632">
        <v>0</v>
      </c>
      <c r="KX9" s="1632">
        <v>0</v>
      </c>
      <c r="KY9" s="1632">
        <v>0</v>
      </c>
      <c r="KZ9" s="1632">
        <v>0</v>
      </c>
      <c r="LA9" s="1632">
        <v>0</v>
      </c>
      <c r="LB9" s="1633">
        <v>1</v>
      </c>
    </row>
    <row r="10" spans="2:316" ht="15" customHeight="1">
      <c r="B10" s="1537"/>
      <c r="C10" s="1087" t="s">
        <v>70</v>
      </c>
      <c r="D10" s="1088">
        <v>57</v>
      </c>
      <c r="E10" s="1631">
        <v>57</v>
      </c>
      <c r="F10" s="1632">
        <v>0</v>
      </c>
      <c r="G10" s="1632">
        <v>0</v>
      </c>
      <c r="H10" s="1632">
        <v>0</v>
      </c>
      <c r="I10" s="1632">
        <v>0</v>
      </c>
      <c r="J10" s="1632">
        <v>0</v>
      </c>
      <c r="K10" s="1632">
        <v>0</v>
      </c>
      <c r="L10" s="1632">
        <v>0</v>
      </c>
      <c r="M10" s="1632">
        <v>0</v>
      </c>
      <c r="N10" s="1632">
        <v>0</v>
      </c>
      <c r="O10" s="1632">
        <v>0</v>
      </c>
      <c r="P10" s="1632">
        <v>0</v>
      </c>
      <c r="Q10" s="1632">
        <v>0</v>
      </c>
      <c r="R10" s="1632">
        <v>0</v>
      </c>
      <c r="S10" s="1631">
        <v>2</v>
      </c>
      <c r="T10" s="1632">
        <v>0</v>
      </c>
      <c r="U10" s="1632">
        <v>0</v>
      </c>
      <c r="V10" s="1632">
        <v>0</v>
      </c>
      <c r="W10" s="1631">
        <v>1</v>
      </c>
      <c r="X10" s="1632">
        <v>0</v>
      </c>
      <c r="Y10" s="1632">
        <v>0</v>
      </c>
      <c r="Z10" s="1632">
        <v>0</v>
      </c>
      <c r="AA10" s="1632">
        <v>0</v>
      </c>
      <c r="AB10" s="1632">
        <v>0</v>
      </c>
      <c r="AC10" s="1632">
        <v>0</v>
      </c>
      <c r="AD10" s="1632">
        <v>0</v>
      </c>
      <c r="AE10" s="1631">
        <v>2</v>
      </c>
      <c r="AF10" s="1632">
        <v>0</v>
      </c>
      <c r="AG10" s="1632">
        <v>0</v>
      </c>
      <c r="AH10" s="1632">
        <v>0</v>
      </c>
      <c r="AI10" s="1632">
        <v>0</v>
      </c>
      <c r="AJ10" s="1632">
        <v>0</v>
      </c>
      <c r="AK10" s="1632">
        <v>0</v>
      </c>
      <c r="AL10" s="1632">
        <v>0</v>
      </c>
      <c r="AM10" s="1632">
        <v>0</v>
      </c>
      <c r="AN10" s="1632">
        <v>0</v>
      </c>
      <c r="AO10" s="1632">
        <v>0</v>
      </c>
      <c r="AP10" s="1632">
        <v>0</v>
      </c>
      <c r="AQ10" s="1632">
        <v>0</v>
      </c>
      <c r="AR10" s="1632">
        <v>0</v>
      </c>
      <c r="AS10" s="1632">
        <v>0</v>
      </c>
      <c r="AT10" s="1632">
        <v>0</v>
      </c>
      <c r="AU10" s="1632">
        <v>0</v>
      </c>
      <c r="AV10" s="1632">
        <v>0</v>
      </c>
      <c r="AW10" s="1632">
        <v>0</v>
      </c>
      <c r="AX10" s="1632">
        <v>0</v>
      </c>
      <c r="AY10" s="1632">
        <v>0</v>
      </c>
      <c r="AZ10" s="1632">
        <v>0</v>
      </c>
      <c r="BA10" s="1632">
        <v>0</v>
      </c>
      <c r="BB10" s="1632">
        <v>0</v>
      </c>
      <c r="BC10" s="1632">
        <v>0</v>
      </c>
      <c r="BD10" s="1631">
        <v>2</v>
      </c>
      <c r="BE10" s="1632">
        <v>0</v>
      </c>
      <c r="BF10" s="1632">
        <v>0</v>
      </c>
      <c r="BG10" s="1632">
        <v>0</v>
      </c>
      <c r="BH10" s="1632">
        <v>0</v>
      </c>
      <c r="BI10" s="1632">
        <v>0</v>
      </c>
      <c r="BJ10" s="1632">
        <v>0</v>
      </c>
      <c r="BK10" s="1632">
        <v>0</v>
      </c>
      <c r="BL10" s="1632">
        <v>0</v>
      </c>
      <c r="BM10" s="1632">
        <v>0</v>
      </c>
      <c r="BN10" s="1632">
        <v>0</v>
      </c>
      <c r="BO10" s="1632">
        <v>0</v>
      </c>
      <c r="BP10" s="1632">
        <v>0</v>
      </c>
      <c r="BQ10" s="1631">
        <v>2</v>
      </c>
      <c r="BR10" s="1632">
        <v>0</v>
      </c>
      <c r="BS10" s="1632">
        <v>0</v>
      </c>
      <c r="BT10" s="1632">
        <v>0</v>
      </c>
      <c r="BU10" s="1631">
        <v>1</v>
      </c>
      <c r="BV10" s="1631">
        <v>1</v>
      </c>
      <c r="BW10" s="1632">
        <v>0</v>
      </c>
      <c r="BX10" s="1632">
        <v>0</v>
      </c>
      <c r="BY10" s="1632">
        <v>0</v>
      </c>
      <c r="BZ10" s="1632">
        <v>0</v>
      </c>
      <c r="CA10" s="1632">
        <v>0</v>
      </c>
      <c r="CB10" s="1632">
        <v>0</v>
      </c>
      <c r="CC10" s="1632">
        <v>0</v>
      </c>
      <c r="CD10" s="1631">
        <v>3</v>
      </c>
      <c r="CE10" s="1632">
        <v>0</v>
      </c>
      <c r="CF10" s="1632">
        <v>0</v>
      </c>
      <c r="CG10" s="1632">
        <v>0</v>
      </c>
      <c r="CH10" s="1631">
        <v>1</v>
      </c>
      <c r="CI10" s="1632">
        <v>0</v>
      </c>
      <c r="CJ10" s="1632">
        <v>0</v>
      </c>
      <c r="CK10" s="1632">
        <v>0</v>
      </c>
      <c r="CL10" s="1632">
        <v>0</v>
      </c>
      <c r="CM10" s="1632">
        <v>0</v>
      </c>
      <c r="CN10" s="1632">
        <v>0</v>
      </c>
      <c r="CO10" s="1632">
        <v>0</v>
      </c>
      <c r="CP10" s="1632">
        <v>0</v>
      </c>
      <c r="CQ10" s="1632">
        <v>0</v>
      </c>
      <c r="CR10" s="1632">
        <v>0</v>
      </c>
      <c r="CS10" s="1632">
        <v>0</v>
      </c>
      <c r="CT10" s="1631">
        <v>2</v>
      </c>
      <c r="CU10" s="1632">
        <v>0</v>
      </c>
      <c r="CV10" s="1632">
        <v>0</v>
      </c>
      <c r="CW10" s="1632">
        <v>0</v>
      </c>
      <c r="CX10" s="1632">
        <v>0</v>
      </c>
      <c r="CY10" s="1632">
        <v>0</v>
      </c>
      <c r="CZ10" s="1632">
        <v>0</v>
      </c>
      <c r="DA10" s="1632">
        <v>0</v>
      </c>
      <c r="DB10" s="1632">
        <v>0</v>
      </c>
      <c r="DC10" s="1632">
        <v>0</v>
      </c>
      <c r="DD10" s="1632">
        <v>0</v>
      </c>
      <c r="DE10" s="1632">
        <v>0</v>
      </c>
      <c r="DF10" s="1632">
        <v>0</v>
      </c>
      <c r="DG10" s="1631">
        <v>1</v>
      </c>
      <c r="DH10" s="1631">
        <v>2</v>
      </c>
      <c r="DI10" s="1631">
        <v>1</v>
      </c>
      <c r="DJ10" s="1632">
        <v>0</v>
      </c>
      <c r="DK10" s="1632">
        <v>0</v>
      </c>
      <c r="DL10" s="1631">
        <v>1</v>
      </c>
      <c r="DM10" s="1632">
        <v>0</v>
      </c>
      <c r="DN10" s="1631">
        <v>2</v>
      </c>
      <c r="DO10" s="1632">
        <v>0</v>
      </c>
      <c r="DP10" s="1631">
        <v>3</v>
      </c>
      <c r="DQ10" s="1632">
        <v>0</v>
      </c>
      <c r="DR10" s="1632">
        <v>0</v>
      </c>
      <c r="DS10" s="1632">
        <v>0</v>
      </c>
      <c r="DT10" s="1632">
        <v>0</v>
      </c>
      <c r="DU10" s="1631">
        <v>1</v>
      </c>
      <c r="DV10" s="1631">
        <v>1</v>
      </c>
      <c r="DW10" s="1632">
        <v>0</v>
      </c>
      <c r="DX10" s="1632">
        <v>0</v>
      </c>
      <c r="DY10" s="1632">
        <v>0</v>
      </c>
      <c r="DZ10" s="1632">
        <v>0</v>
      </c>
      <c r="EA10" s="1632">
        <v>0</v>
      </c>
      <c r="EB10" s="1632">
        <v>0</v>
      </c>
      <c r="EC10" s="1632">
        <v>0</v>
      </c>
      <c r="ED10" s="1632">
        <v>0</v>
      </c>
      <c r="EE10" s="1632">
        <v>0</v>
      </c>
      <c r="EF10" s="1632">
        <v>0</v>
      </c>
      <c r="EG10" s="1632">
        <v>0</v>
      </c>
      <c r="EH10" s="1632">
        <v>0</v>
      </c>
      <c r="EI10" s="1632">
        <v>0</v>
      </c>
      <c r="EJ10" s="1632">
        <v>0</v>
      </c>
      <c r="EK10" s="1632">
        <v>0</v>
      </c>
      <c r="EL10" s="1632">
        <v>0</v>
      </c>
      <c r="EM10" s="1632">
        <v>0</v>
      </c>
      <c r="EN10" s="1632">
        <v>0</v>
      </c>
      <c r="EO10" s="1632">
        <v>0</v>
      </c>
      <c r="EP10" s="1631">
        <v>1</v>
      </c>
      <c r="EQ10" s="1632">
        <v>0</v>
      </c>
      <c r="ER10" s="1632">
        <v>0</v>
      </c>
      <c r="ES10" s="1632">
        <v>0</v>
      </c>
      <c r="ET10" s="1632">
        <v>0</v>
      </c>
      <c r="EU10" s="1632">
        <v>0</v>
      </c>
      <c r="EV10" s="1632">
        <v>0</v>
      </c>
      <c r="EW10" s="1632">
        <v>0</v>
      </c>
      <c r="EX10" s="1632">
        <v>0</v>
      </c>
      <c r="EY10" s="1632">
        <v>0</v>
      </c>
      <c r="EZ10" s="1632">
        <v>0</v>
      </c>
      <c r="FA10" s="1632">
        <v>0</v>
      </c>
      <c r="FB10" s="1631">
        <v>1</v>
      </c>
      <c r="FC10" s="1632">
        <v>0</v>
      </c>
      <c r="FD10" s="1631">
        <v>1</v>
      </c>
      <c r="FE10" s="1632">
        <v>0</v>
      </c>
      <c r="FF10" s="1632">
        <v>0</v>
      </c>
      <c r="FG10" s="1632">
        <v>0</v>
      </c>
      <c r="FH10" s="1631">
        <v>1</v>
      </c>
      <c r="FI10" s="1632">
        <v>0</v>
      </c>
      <c r="FJ10" s="1632">
        <v>0</v>
      </c>
      <c r="FK10" s="1632">
        <v>0</v>
      </c>
      <c r="FL10" s="1632">
        <v>0</v>
      </c>
      <c r="FM10" s="1632">
        <v>0</v>
      </c>
      <c r="FN10" s="1632">
        <v>0</v>
      </c>
      <c r="FO10" s="1632">
        <v>0</v>
      </c>
      <c r="FP10" s="1632">
        <v>0</v>
      </c>
      <c r="FQ10" s="1631">
        <v>2</v>
      </c>
      <c r="FR10" s="1632">
        <v>0</v>
      </c>
      <c r="FS10" s="1632">
        <v>0</v>
      </c>
      <c r="FT10" s="1632">
        <v>0</v>
      </c>
      <c r="FU10" s="1631">
        <v>1</v>
      </c>
      <c r="FV10" s="1632">
        <v>0</v>
      </c>
      <c r="FW10" s="1632">
        <v>0</v>
      </c>
      <c r="FX10" s="1632">
        <v>0</v>
      </c>
      <c r="FY10" s="1632">
        <v>0</v>
      </c>
      <c r="FZ10" s="1632">
        <v>0</v>
      </c>
      <c r="GA10" s="1632">
        <v>0</v>
      </c>
      <c r="GB10" s="1632">
        <v>0</v>
      </c>
      <c r="GC10" s="1631">
        <v>1</v>
      </c>
      <c r="GD10" s="1632">
        <v>0</v>
      </c>
      <c r="GE10" s="1632">
        <v>0</v>
      </c>
      <c r="GF10" s="1632">
        <v>0</v>
      </c>
      <c r="GG10" s="1632">
        <v>0</v>
      </c>
      <c r="GH10" s="1632">
        <v>0</v>
      </c>
      <c r="GI10" s="1632">
        <v>0</v>
      </c>
      <c r="GJ10" s="1632">
        <v>0</v>
      </c>
      <c r="GK10" s="1632">
        <v>0</v>
      </c>
      <c r="GL10" s="1632">
        <v>0</v>
      </c>
      <c r="GM10" s="1632">
        <v>0</v>
      </c>
      <c r="GN10" s="1632">
        <v>0</v>
      </c>
      <c r="GO10" s="1632">
        <v>0</v>
      </c>
      <c r="GP10" s="1632">
        <v>0</v>
      </c>
      <c r="GQ10" s="1632">
        <v>0</v>
      </c>
      <c r="GR10" s="1632">
        <v>0</v>
      </c>
      <c r="GS10" s="1632">
        <v>0</v>
      </c>
      <c r="GT10" s="1632">
        <v>0</v>
      </c>
      <c r="GU10" s="1632">
        <v>0</v>
      </c>
      <c r="GV10" s="1632">
        <v>0</v>
      </c>
      <c r="GW10" s="1632">
        <v>0</v>
      </c>
      <c r="GX10" s="1632">
        <v>0</v>
      </c>
      <c r="GY10" s="1632">
        <v>0</v>
      </c>
      <c r="GZ10" s="1632">
        <v>0</v>
      </c>
      <c r="HA10" s="1632">
        <v>0</v>
      </c>
      <c r="HB10" s="1631">
        <v>1</v>
      </c>
      <c r="HC10" s="1632">
        <v>0</v>
      </c>
      <c r="HD10" s="1632">
        <v>0</v>
      </c>
      <c r="HE10" s="1632">
        <v>0</v>
      </c>
      <c r="HF10" s="1631">
        <v>1</v>
      </c>
      <c r="HG10" s="1631">
        <v>1</v>
      </c>
      <c r="HH10" s="1632">
        <v>0</v>
      </c>
      <c r="HI10" s="1631">
        <v>1</v>
      </c>
      <c r="HJ10" s="1632">
        <v>0</v>
      </c>
      <c r="HK10" s="1632">
        <v>0</v>
      </c>
      <c r="HL10" s="1632">
        <v>0</v>
      </c>
      <c r="HM10" s="1632">
        <v>0</v>
      </c>
      <c r="HN10" s="1631">
        <v>1</v>
      </c>
      <c r="HO10" s="1631">
        <v>7</v>
      </c>
      <c r="HP10" s="1632">
        <v>0</v>
      </c>
      <c r="HQ10" s="1632">
        <v>0</v>
      </c>
      <c r="HR10" s="1632">
        <v>0</v>
      </c>
      <c r="HS10" s="1631">
        <v>1</v>
      </c>
      <c r="HT10" s="1632">
        <v>0</v>
      </c>
      <c r="HU10" s="1632">
        <v>0</v>
      </c>
      <c r="HV10" s="1632">
        <v>0</v>
      </c>
      <c r="HW10" s="1632">
        <v>0</v>
      </c>
      <c r="HX10" s="1632">
        <v>0</v>
      </c>
      <c r="HY10" s="1632">
        <v>0</v>
      </c>
      <c r="HZ10" s="1632">
        <v>0</v>
      </c>
      <c r="IA10" s="1632">
        <v>0</v>
      </c>
      <c r="IB10" s="1631">
        <v>2</v>
      </c>
      <c r="IC10" s="1632">
        <v>0</v>
      </c>
      <c r="ID10" s="1632">
        <v>0</v>
      </c>
      <c r="IE10" s="1632">
        <v>0</v>
      </c>
      <c r="IF10" s="1632">
        <v>0</v>
      </c>
      <c r="IG10" s="1632">
        <v>0</v>
      </c>
      <c r="IH10" s="1632">
        <v>0</v>
      </c>
      <c r="II10" s="1632">
        <v>0</v>
      </c>
      <c r="IJ10" s="1632">
        <v>0</v>
      </c>
      <c r="IK10" s="1632">
        <v>0</v>
      </c>
      <c r="IL10" s="1632">
        <v>0</v>
      </c>
      <c r="IM10" s="1632">
        <v>0</v>
      </c>
      <c r="IN10" s="1632">
        <v>0</v>
      </c>
      <c r="IO10" s="1632">
        <v>0</v>
      </c>
      <c r="IP10" s="1632">
        <v>0</v>
      </c>
      <c r="IQ10" s="1632">
        <v>0</v>
      </c>
      <c r="IR10" s="1632">
        <v>0</v>
      </c>
      <c r="IS10" s="1632">
        <v>0</v>
      </c>
      <c r="IT10" s="1632">
        <v>0</v>
      </c>
      <c r="IU10" s="1632">
        <v>0</v>
      </c>
      <c r="IV10" s="1632">
        <v>0</v>
      </c>
      <c r="IW10" s="1632">
        <v>0</v>
      </c>
      <c r="IX10" s="1632">
        <v>0</v>
      </c>
      <c r="IY10" s="1632">
        <v>0</v>
      </c>
      <c r="IZ10" s="1632">
        <v>0</v>
      </c>
      <c r="JA10" s="1632">
        <v>0</v>
      </c>
      <c r="JB10" s="1632">
        <v>0</v>
      </c>
      <c r="JC10" s="1632">
        <v>0</v>
      </c>
      <c r="JD10" s="1632">
        <v>0</v>
      </c>
      <c r="JE10" s="1632">
        <v>0</v>
      </c>
      <c r="JF10" s="1632">
        <v>0</v>
      </c>
      <c r="JG10" s="1632">
        <v>0</v>
      </c>
      <c r="JH10" s="1632">
        <v>0</v>
      </c>
      <c r="JI10" s="1632">
        <v>0</v>
      </c>
      <c r="JJ10" s="1631">
        <v>2</v>
      </c>
      <c r="JK10" s="1632">
        <v>0</v>
      </c>
      <c r="JL10" s="1632">
        <v>0</v>
      </c>
      <c r="JM10" s="1632">
        <v>0</v>
      </c>
      <c r="JN10" s="1632">
        <v>0</v>
      </c>
      <c r="JO10" s="1632">
        <v>0</v>
      </c>
      <c r="JP10" s="1632">
        <v>0</v>
      </c>
      <c r="JQ10" s="1632">
        <v>0</v>
      </c>
      <c r="JR10" s="1632">
        <v>0</v>
      </c>
      <c r="JS10" s="1632">
        <v>0</v>
      </c>
      <c r="JT10" s="1632">
        <v>0</v>
      </c>
      <c r="JU10" s="1632">
        <v>0</v>
      </c>
      <c r="JV10" s="1632">
        <v>0</v>
      </c>
      <c r="JW10" s="1632">
        <v>0</v>
      </c>
      <c r="JX10" s="1632">
        <v>0</v>
      </c>
      <c r="JY10" s="1632">
        <v>0</v>
      </c>
      <c r="JZ10" s="1632">
        <v>0</v>
      </c>
      <c r="KA10" s="1632">
        <v>0</v>
      </c>
      <c r="KB10" s="1632">
        <v>0</v>
      </c>
      <c r="KC10" s="1632">
        <v>0</v>
      </c>
      <c r="KD10" s="1632">
        <v>0</v>
      </c>
      <c r="KE10" s="1632">
        <v>0</v>
      </c>
      <c r="KF10" s="1632">
        <v>0</v>
      </c>
      <c r="KG10" s="1632">
        <v>0</v>
      </c>
      <c r="KH10" s="1631">
        <v>1</v>
      </c>
      <c r="KI10" s="1632">
        <v>0</v>
      </c>
      <c r="KJ10" s="1632">
        <v>0</v>
      </c>
      <c r="KK10" s="1632">
        <v>0</v>
      </c>
      <c r="KL10" s="1632">
        <v>0</v>
      </c>
      <c r="KM10" s="1632">
        <v>0</v>
      </c>
      <c r="KN10" s="1631">
        <v>1</v>
      </c>
      <c r="KO10" s="1632">
        <v>0</v>
      </c>
      <c r="KP10" s="1632">
        <v>0</v>
      </c>
      <c r="KQ10" s="1632">
        <v>0</v>
      </c>
      <c r="KR10" s="1632">
        <v>0</v>
      </c>
      <c r="KS10" s="1632">
        <v>0</v>
      </c>
      <c r="KT10" s="1632">
        <v>0</v>
      </c>
      <c r="KU10" s="1632">
        <v>0</v>
      </c>
      <c r="KV10" s="1632">
        <v>0</v>
      </c>
      <c r="KW10" s="1632">
        <v>0</v>
      </c>
      <c r="KX10" s="1632">
        <v>0</v>
      </c>
      <c r="KY10" s="1632">
        <v>0</v>
      </c>
      <c r="KZ10" s="1632">
        <v>0</v>
      </c>
      <c r="LA10" s="1632">
        <v>0</v>
      </c>
      <c r="LB10" s="1633">
        <v>1</v>
      </c>
    </row>
    <row r="11" spans="2:316" ht="15" customHeight="1">
      <c r="B11" s="1537"/>
      <c r="C11" s="1087" t="s">
        <v>71</v>
      </c>
      <c r="D11" s="1088">
        <v>58</v>
      </c>
      <c r="E11" s="1631">
        <v>58</v>
      </c>
      <c r="F11" s="1632">
        <v>0</v>
      </c>
      <c r="G11" s="1632">
        <v>0</v>
      </c>
      <c r="H11" s="1632">
        <v>0</v>
      </c>
      <c r="I11" s="1632">
        <v>0</v>
      </c>
      <c r="J11" s="1632">
        <v>0</v>
      </c>
      <c r="K11" s="1632">
        <v>0</v>
      </c>
      <c r="L11" s="1632">
        <v>0</v>
      </c>
      <c r="M11" s="1632">
        <v>0</v>
      </c>
      <c r="N11" s="1632">
        <v>0</v>
      </c>
      <c r="O11" s="1632">
        <v>0</v>
      </c>
      <c r="P11" s="1632">
        <v>0</v>
      </c>
      <c r="Q11" s="1632">
        <v>0</v>
      </c>
      <c r="R11" s="1632">
        <v>0</v>
      </c>
      <c r="S11" s="1631">
        <v>2</v>
      </c>
      <c r="T11" s="1632">
        <v>0</v>
      </c>
      <c r="U11" s="1632">
        <v>0</v>
      </c>
      <c r="V11" s="1631">
        <v>1</v>
      </c>
      <c r="W11" s="1632">
        <v>0</v>
      </c>
      <c r="X11" s="1632">
        <v>0</v>
      </c>
      <c r="Y11" s="1632">
        <v>0</v>
      </c>
      <c r="Z11" s="1632">
        <v>0</v>
      </c>
      <c r="AA11" s="1632">
        <v>0</v>
      </c>
      <c r="AB11" s="1632">
        <v>0</v>
      </c>
      <c r="AC11" s="1632">
        <v>0</v>
      </c>
      <c r="AD11" s="1632">
        <v>0</v>
      </c>
      <c r="AE11" s="1631">
        <v>1</v>
      </c>
      <c r="AF11" s="1632">
        <v>0</v>
      </c>
      <c r="AG11" s="1632">
        <v>0</v>
      </c>
      <c r="AH11" s="1632">
        <v>0</v>
      </c>
      <c r="AI11" s="1632">
        <v>0</v>
      </c>
      <c r="AJ11" s="1632">
        <v>0</v>
      </c>
      <c r="AK11" s="1632">
        <v>0</v>
      </c>
      <c r="AL11" s="1632">
        <v>0</v>
      </c>
      <c r="AM11" s="1632">
        <v>0</v>
      </c>
      <c r="AN11" s="1632">
        <v>0</v>
      </c>
      <c r="AO11" s="1632">
        <v>0</v>
      </c>
      <c r="AP11" s="1632">
        <v>0</v>
      </c>
      <c r="AQ11" s="1632">
        <v>0</v>
      </c>
      <c r="AR11" s="1631">
        <v>2</v>
      </c>
      <c r="AS11" s="1632">
        <v>0</v>
      </c>
      <c r="AT11" s="1632">
        <v>0</v>
      </c>
      <c r="AU11" s="1632">
        <v>0</v>
      </c>
      <c r="AV11" s="1631">
        <v>1</v>
      </c>
      <c r="AW11" s="1631">
        <v>1</v>
      </c>
      <c r="AX11" s="1632">
        <v>0</v>
      </c>
      <c r="AY11" s="1632">
        <v>0</v>
      </c>
      <c r="AZ11" s="1632">
        <v>0</v>
      </c>
      <c r="BA11" s="1632">
        <v>0</v>
      </c>
      <c r="BB11" s="1632">
        <v>0</v>
      </c>
      <c r="BC11" s="1632">
        <v>0</v>
      </c>
      <c r="BD11" s="1631">
        <v>1</v>
      </c>
      <c r="BE11" s="1632">
        <v>0</v>
      </c>
      <c r="BF11" s="1632">
        <v>0</v>
      </c>
      <c r="BG11" s="1632">
        <v>0</v>
      </c>
      <c r="BH11" s="1632">
        <v>0</v>
      </c>
      <c r="BI11" s="1632">
        <v>0</v>
      </c>
      <c r="BJ11" s="1632">
        <v>0</v>
      </c>
      <c r="BK11" s="1632">
        <v>0</v>
      </c>
      <c r="BL11" s="1632">
        <v>0</v>
      </c>
      <c r="BM11" s="1632">
        <v>0</v>
      </c>
      <c r="BN11" s="1632">
        <v>0</v>
      </c>
      <c r="BO11" s="1632">
        <v>0</v>
      </c>
      <c r="BP11" s="1632">
        <v>0</v>
      </c>
      <c r="BQ11" s="1631">
        <v>2</v>
      </c>
      <c r="BR11" s="1632">
        <v>0</v>
      </c>
      <c r="BS11" s="1632">
        <v>0</v>
      </c>
      <c r="BT11" s="1632">
        <v>0</v>
      </c>
      <c r="BU11" s="1632">
        <v>0</v>
      </c>
      <c r="BV11" s="1632">
        <v>0</v>
      </c>
      <c r="BW11" s="1632">
        <v>0</v>
      </c>
      <c r="BX11" s="1632">
        <v>0</v>
      </c>
      <c r="BY11" s="1632">
        <v>0</v>
      </c>
      <c r="BZ11" s="1632">
        <v>0</v>
      </c>
      <c r="CA11" s="1632">
        <v>0</v>
      </c>
      <c r="CB11" s="1632">
        <v>0</v>
      </c>
      <c r="CC11" s="1632">
        <v>0</v>
      </c>
      <c r="CD11" s="1631">
        <v>2</v>
      </c>
      <c r="CE11" s="1632">
        <v>0</v>
      </c>
      <c r="CF11" s="1632">
        <v>0</v>
      </c>
      <c r="CG11" s="1632">
        <v>0</v>
      </c>
      <c r="CH11" s="1632">
        <v>0</v>
      </c>
      <c r="CI11" s="1632">
        <v>0</v>
      </c>
      <c r="CJ11" s="1632">
        <v>0</v>
      </c>
      <c r="CK11" s="1632">
        <v>0</v>
      </c>
      <c r="CL11" s="1632">
        <v>0</v>
      </c>
      <c r="CM11" s="1632">
        <v>0</v>
      </c>
      <c r="CN11" s="1632">
        <v>0</v>
      </c>
      <c r="CO11" s="1632">
        <v>0</v>
      </c>
      <c r="CP11" s="1632">
        <v>0</v>
      </c>
      <c r="CQ11" s="1632">
        <v>0</v>
      </c>
      <c r="CR11" s="1632">
        <v>0</v>
      </c>
      <c r="CS11" s="1632">
        <v>0</v>
      </c>
      <c r="CT11" s="1632">
        <v>0</v>
      </c>
      <c r="CU11" s="1632">
        <v>0</v>
      </c>
      <c r="CV11" s="1632">
        <v>0</v>
      </c>
      <c r="CW11" s="1632">
        <v>0</v>
      </c>
      <c r="CX11" s="1632">
        <v>0</v>
      </c>
      <c r="CY11" s="1632">
        <v>0</v>
      </c>
      <c r="CZ11" s="1632">
        <v>0</v>
      </c>
      <c r="DA11" s="1632">
        <v>0</v>
      </c>
      <c r="DB11" s="1632">
        <v>0</v>
      </c>
      <c r="DC11" s="1631">
        <v>1</v>
      </c>
      <c r="DD11" s="1632">
        <v>0</v>
      </c>
      <c r="DE11" s="1632">
        <v>0</v>
      </c>
      <c r="DF11" s="1632">
        <v>0</v>
      </c>
      <c r="DG11" s="1632">
        <v>0</v>
      </c>
      <c r="DH11" s="1631">
        <v>1</v>
      </c>
      <c r="DI11" s="1632">
        <v>0</v>
      </c>
      <c r="DJ11" s="1632">
        <v>0</v>
      </c>
      <c r="DK11" s="1632">
        <v>0</v>
      </c>
      <c r="DL11" s="1632">
        <v>0</v>
      </c>
      <c r="DM11" s="1632">
        <v>0</v>
      </c>
      <c r="DN11" s="1631">
        <v>1</v>
      </c>
      <c r="DO11" s="1632">
        <v>0</v>
      </c>
      <c r="DP11" s="1631">
        <v>6</v>
      </c>
      <c r="DQ11" s="1632">
        <v>0</v>
      </c>
      <c r="DR11" s="1632">
        <v>0</v>
      </c>
      <c r="DS11" s="1632">
        <v>0</v>
      </c>
      <c r="DT11" s="1632">
        <v>0</v>
      </c>
      <c r="DU11" s="1632">
        <v>0</v>
      </c>
      <c r="DV11" s="1632">
        <v>0</v>
      </c>
      <c r="DW11" s="1632">
        <v>0</v>
      </c>
      <c r="DX11" s="1632">
        <v>0</v>
      </c>
      <c r="DY11" s="1632">
        <v>0</v>
      </c>
      <c r="DZ11" s="1632">
        <v>0</v>
      </c>
      <c r="EA11" s="1632">
        <v>0</v>
      </c>
      <c r="EB11" s="1632">
        <v>0</v>
      </c>
      <c r="EC11" s="1631">
        <v>1</v>
      </c>
      <c r="ED11" s="1631">
        <v>1</v>
      </c>
      <c r="EE11" s="1632">
        <v>0</v>
      </c>
      <c r="EF11" s="1632">
        <v>0</v>
      </c>
      <c r="EG11" s="1632">
        <v>0</v>
      </c>
      <c r="EH11" s="1632">
        <v>0</v>
      </c>
      <c r="EI11" s="1631">
        <v>1</v>
      </c>
      <c r="EJ11" s="1632">
        <v>0</v>
      </c>
      <c r="EK11" s="1632">
        <v>0</v>
      </c>
      <c r="EL11" s="1632">
        <v>0</v>
      </c>
      <c r="EM11" s="1632">
        <v>0</v>
      </c>
      <c r="EN11" s="1632">
        <v>0</v>
      </c>
      <c r="EO11" s="1632">
        <v>0</v>
      </c>
      <c r="EP11" s="1632">
        <v>0</v>
      </c>
      <c r="EQ11" s="1631">
        <v>2</v>
      </c>
      <c r="ER11" s="1632">
        <v>0</v>
      </c>
      <c r="ES11" s="1632">
        <v>0</v>
      </c>
      <c r="ET11" s="1632">
        <v>0</v>
      </c>
      <c r="EU11" s="1631">
        <v>1</v>
      </c>
      <c r="EV11" s="1632">
        <v>0</v>
      </c>
      <c r="EW11" s="1632">
        <v>0</v>
      </c>
      <c r="EX11" s="1632">
        <v>0</v>
      </c>
      <c r="EY11" s="1632">
        <v>0</v>
      </c>
      <c r="EZ11" s="1632">
        <v>0</v>
      </c>
      <c r="FA11" s="1632">
        <v>0</v>
      </c>
      <c r="FB11" s="1631">
        <v>1</v>
      </c>
      <c r="FC11" s="1632">
        <v>0</v>
      </c>
      <c r="FD11" s="1631">
        <v>1</v>
      </c>
      <c r="FE11" s="1632">
        <v>0</v>
      </c>
      <c r="FF11" s="1631">
        <v>1</v>
      </c>
      <c r="FG11" s="1632">
        <v>0</v>
      </c>
      <c r="FH11" s="1631">
        <v>2</v>
      </c>
      <c r="FI11" s="1632">
        <v>0</v>
      </c>
      <c r="FJ11" s="1632">
        <v>0</v>
      </c>
      <c r="FK11" s="1631">
        <v>1</v>
      </c>
      <c r="FL11" s="1632">
        <v>0</v>
      </c>
      <c r="FM11" s="1632">
        <v>0</v>
      </c>
      <c r="FN11" s="1632">
        <v>0</v>
      </c>
      <c r="FO11" s="1631">
        <v>1</v>
      </c>
      <c r="FP11" s="1631">
        <v>2</v>
      </c>
      <c r="FQ11" s="1631">
        <v>2</v>
      </c>
      <c r="FR11" s="1632">
        <v>0</v>
      </c>
      <c r="FS11" s="1632">
        <v>0</v>
      </c>
      <c r="FT11" s="1631">
        <v>1</v>
      </c>
      <c r="FU11" s="1632">
        <v>0</v>
      </c>
      <c r="FV11" s="1632">
        <v>0</v>
      </c>
      <c r="FW11" s="1632">
        <v>0</v>
      </c>
      <c r="FX11" s="1632">
        <v>0</v>
      </c>
      <c r="FY11" s="1632">
        <v>0</v>
      </c>
      <c r="FZ11" s="1632">
        <v>0</v>
      </c>
      <c r="GA11" s="1632">
        <v>0</v>
      </c>
      <c r="GB11" s="1632">
        <v>0</v>
      </c>
      <c r="GC11" s="1632">
        <v>0</v>
      </c>
      <c r="GD11" s="1632">
        <v>0</v>
      </c>
      <c r="GE11" s="1632">
        <v>0</v>
      </c>
      <c r="GF11" s="1632">
        <v>0</v>
      </c>
      <c r="GG11" s="1632">
        <v>0</v>
      </c>
      <c r="GH11" s="1632">
        <v>0</v>
      </c>
      <c r="GI11" s="1632">
        <v>0</v>
      </c>
      <c r="GJ11" s="1632">
        <v>0</v>
      </c>
      <c r="GK11" s="1632">
        <v>0</v>
      </c>
      <c r="GL11" s="1632">
        <v>0</v>
      </c>
      <c r="GM11" s="1632">
        <v>0</v>
      </c>
      <c r="GN11" s="1632">
        <v>0</v>
      </c>
      <c r="GO11" s="1632">
        <v>0</v>
      </c>
      <c r="GP11" s="1632">
        <v>0</v>
      </c>
      <c r="GQ11" s="1632">
        <v>0</v>
      </c>
      <c r="GR11" s="1632">
        <v>0</v>
      </c>
      <c r="GS11" s="1631">
        <v>2</v>
      </c>
      <c r="GT11" s="1631">
        <v>1</v>
      </c>
      <c r="GU11" s="1632">
        <v>0</v>
      </c>
      <c r="GV11" s="1632">
        <v>0</v>
      </c>
      <c r="GW11" s="1632">
        <v>0</v>
      </c>
      <c r="GX11" s="1632">
        <v>0</v>
      </c>
      <c r="GY11" s="1632">
        <v>0</v>
      </c>
      <c r="GZ11" s="1632">
        <v>0</v>
      </c>
      <c r="HA11" s="1632">
        <v>0</v>
      </c>
      <c r="HB11" s="1632">
        <v>0</v>
      </c>
      <c r="HC11" s="1632">
        <v>0</v>
      </c>
      <c r="HD11" s="1632">
        <v>0</v>
      </c>
      <c r="HE11" s="1632">
        <v>0</v>
      </c>
      <c r="HF11" s="1632">
        <v>0</v>
      </c>
      <c r="HG11" s="1632">
        <v>0</v>
      </c>
      <c r="HH11" s="1632">
        <v>0</v>
      </c>
      <c r="HI11" s="1632">
        <v>0</v>
      </c>
      <c r="HJ11" s="1632">
        <v>0</v>
      </c>
      <c r="HK11" s="1632">
        <v>0</v>
      </c>
      <c r="HL11" s="1632">
        <v>0</v>
      </c>
      <c r="HM11" s="1631">
        <v>2</v>
      </c>
      <c r="HN11" s="1632">
        <v>0</v>
      </c>
      <c r="HO11" s="1631">
        <v>8</v>
      </c>
      <c r="HP11" s="1632">
        <v>0</v>
      </c>
      <c r="HQ11" s="1632">
        <v>0</v>
      </c>
      <c r="HR11" s="1632">
        <v>0</v>
      </c>
      <c r="HS11" s="1632">
        <v>0</v>
      </c>
      <c r="HT11" s="1632">
        <v>0</v>
      </c>
      <c r="HU11" s="1632">
        <v>0</v>
      </c>
      <c r="HV11" s="1632">
        <v>0</v>
      </c>
      <c r="HW11" s="1632">
        <v>0</v>
      </c>
      <c r="HX11" s="1632">
        <v>0</v>
      </c>
      <c r="HY11" s="1632">
        <v>0</v>
      </c>
      <c r="HZ11" s="1632">
        <v>0</v>
      </c>
      <c r="IA11" s="1632">
        <v>0</v>
      </c>
      <c r="IB11" s="1632">
        <v>0</v>
      </c>
      <c r="IC11" s="1632">
        <v>0</v>
      </c>
      <c r="ID11" s="1632">
        <v>0</v>
      </c>
      <c r="IE11" s="1632">
        <v>0</v>
      </c>
      <c r="IF11" s="1632">
        <v>0</v>
      </c>
      <c r="IG11" s="1632">
        <v>0</v>
      </c>
      <c r="IH11" s="1632">
        <v>0</v>
      </c>
      <c r="II11" s="1632">
        <v>0</v>
      </c>
      <c r="IJ11" s="1632">
        <v>0</v>
      </c>
      <c r="IK11" s="1632">
        <v>0</v>
      </c>
      <c r="IL11" s="1632">
        <v>0</v>
      </c>
      <c r="IM11" s="1632">
        <v>0</v>
      </c>
      <c r="IN11" s="1632">
        <v>0</v>
      </c>
      <c r="IO11" s="1632">
        <v>0</v>
      </c>
      <c r="IP11" s="1632">
        <v>0</v>
      </c>
      <c r="IQ11" s="1632">
        <v>0</v>
      </c>
      <c r="IR11" s="1632">
        <v>0</v>
      </c>
      <c r="IS11" s="1632">
        <v>0</v>
      </c>
      <c r="IT11" s="1632">
        <v>0</v>
      </c>
      <c r="IU11" s="1632">
        <v>0</v>
      </c>
      <c r="IV11" s="1632">
        <v>0</v>
      </c>
      <c r="IW11" s="1632">
        <v>0</v>
      </c>
      <c r="IX11" s="1632">
        <v>0</v>
      </c>
      <c r="IY11" s="1632">
        <v>0</v>
      </c>
      <c r="IZ11" s="1632">
        <v>0</v>
      </c>
      <c r="JA11" s="1631">
        <v>1</v>
      </c>
      <c r="JB11" s="1632">
        <v>0</v>
      </c>
      <c r="JC11" s="1632">
        <v>0</v>
      </c>
      <c r="JD11" s="1632">
        <v>0</v>
      </c>
      <c r="JE11" s="1632">
        <v>0</v>
      </c>
      <c r="JF11" s="1632">
        <v>0</v>
      </c>
      <c r="JG11" s="1632">
        <v>0</v>
      </c>
      <c r="JH11" s="1632">
        <v>0</v>
      </c>
      <c r="JI11" s="1632">
        <v>0</v>
      </c>
      <c r="JJ11" s="1632">
        <v>0</v>
      </c>
      <c r="JK11" s="1632">
        <v>0</v>
      </c>
      <c r="JL11" s="1632">
        <v>0</v>
      </c>
      <c r="JM11" s="1632">
        <v>0</v>
      </c>
      <c r="JN11" s="1632">
        <v>0</v>
      </c>
      <c r="JO11" s="1632">
        <v>0</v>
      </c>
      <c r="JP11" s="1632">
        <v>0</v>
      </c>
      <c r="JQ11" s="1632">
        <v>0</v>
      </c>
      <c r="JR11" s="1632">
        <v>0</v>
      </c>
      <c r="JS11" s="1632">
        <v>0</v>
      </c>
      <c r="JT11" s="1632">
        <v>0</v>
      </c>
      <c r="JU11" s="1632">
        <v>0</v>
      </c>
      <c r="JV11" s="1632">
        <v>0</v>
      </c>
      <c r="JW11" s="1632">
        <v>0</v>
      </c>
      <c r="JX11" s="1632">
        <v>0</v>
      </c>
      <c r="JY11" s="1631">
        <v>1</v>
      </c>
      <c r="JZ11" s="1632">
        <v>0</v>
      </c>
      <c r="KA11" s="1632">
        <v>0</v>
      </c>
      <c r="KB11" s="1632">
        <v>0</v>
      </c>
      <c r="KC11" s="1632">
        <v>0</v>
      </c>
      <c r="KD11" s="1632">
        <v>0</v>
      </c>
      <c r="KE11" s="1632">
        <v>0</v>
      </c>
      <c r="KF11" s="1632">
        <v>0</v>
      </c>
      <c r="KG11" s="1632">
        <v>0</v>
      </c>
      <c r="KH11" s="1631">
        <v>3</v>
      </c>
      <c r="KI11" s="1632">
        <v>0</v>
      </c>
      <c r="KJ11" s="1632">
        <v>0</v>
      </c>
      <c r="KK11" s="1632">
        <v>0</v>
      </c>
      <c r="KL11" s="1632">
        <v>0</v>
      </c>
      <c r="KM11" s="1632">
        <v>0</v>
      </c>
      <c r="KN11" s="1632">
        <v>0</v>
      </c>
      <c r="KO11" s="1632">
        <v>0</v>
      </c>
      <c r="KP11" s="1632">
        <v>0</v>
      </c>
      <c r="KQ11" s="1632">
        <v>0</v>
      </c>
      <c r="KR11" s="1632">
        <v>0</v>
      </c>
      <c r="KS11" s="1632">
        <v>0</v>
      </c>
      <c r="KT11" s="1632">
        <v>0</v>
      </c>
      <c r="KU11" s="1632">
        <v>0</v>
      </c>
      <c r="KV11" s="1632">
        <v>0</v>
      </c>
      <c r="KW11" s="1632">
        <v>0</v>
      </c>
      <c r="KX11" s="1632">
        <v>0</v>
      </c>
      <c r="KY11" s="1632">
        <v>0</v>
      </c>
      <c r="KZ11" s="1632">
        <v>0</v>
      </c>
      <c r="LA11" s="1632">
        <v>0</v>
      </c>
      <c r="LB11" s="1634">
        <v>0</v>
      </c>
    </row>
    <row r="12" spans="2:316" ht="15" customHeight="1">
      <c r="B12" s="1537" t="s">
        <v>744</v>
      </c>
      <c r="C12" s="1087" t="s">
        <v>49</v>
      </c>
      <c r="D12" s="1088">
        <v>422</v>
      </c>
      <c r="E12" s="1631">
        <v>422</v>
      </c>
      <c r="F12" s="1632">
        <v>0</v>
      </c>
      <c r="G12" s="1632">
        <v>0</v>
      </c>
      <c r="H12" s="1632">
        <v>0</v>
      </c>
      <c r="I12" s="1632">
        <v>0</v>
      </c>
      <c r="J12" s="1632">
        <v>0</v>
      </c>
      <c r="K12" s="1632">
        <v>0</v>
      </c>
      <c r="L12" s="1632">
        <v>0</v>
      </c>
      <c r="M12" s="1632">
        <v>0</v>
      </c>
      <c r="N12" s="1632">
        <v>0</v>
      </c>
      <c r="O12" s="1632">
        <v>0</v>
      </c>
      <c r="P12" s="1632">
        <v>0</v>
      </c>
      <c r="Q12" s="1631">
        <v>3</v>
      </c>
      <c r="R12" s="1632">
        <v>0</v>
      </c>
      <c r="S12" s="1631">
        <v>1</v>
      </c>
      <c r="T12" s="1632">
        <v>0</v>
      </c>
      <c r="U12" s="1632">
        <v>0</v>
      </c>
      <c r="V12" s="1632">
        <v>0</v>
      </c>
      <c r="W12" s="1632">
        <v>0</v>
      </c>
      <c r="X12" s="1632">
        <v>0</v>
      </c>
      <c r="Y12" s="1632">
        <v>0</v>
      </c>
      <c r="Z12" s="1632">
        <v>0</v>
      </c>
      <c r="AA12" s="1632">
        <v>0</v>
      </c>
      <c r="AB12" s="1632">
        <v>0</v>
      </c>
      <c r="AC12" s="1632">
        <v>0</v>
      </c>
      <c r="AD12" s="1632">
        <v>0</v>
      </c>
      <c r="AE12" s="1631">
        <v>1</v>
      </c>
      <c r="AF12" s="1632">
        <v>0</v>
      </c>
      <c r="AG12" s="1632">
        <v>0</v>
      </c>
      <c r="AH12" s="1632">
        <v>0</v>
      </c>
      <c r="AI12" s="1632">
        <v>0</v>
      </c>
      <c r="AJ12" s="1632">
        <v>0</v>
      </c>
      <c r="AK12" s="1632">
        <v>0</v>
      </c>
      <c r="AL12" s="1632">
        <v>0</v>
      </c>
      <c r="AM12" s="1632">
        <v>0</v>
      </c>
      <c r="AN12" s="1632">
        <v>0</v>
      </c>
      <c r="AO12" s="1632">
        <v>0</v>
      </c>
      <c r="AP12" s="1632">
        <v>0</v>
      </c>
      <c r="AQ12" s="1631">
        <v>2</v>
      </c>
      <c r="AR12" s="1631">
        <v>2</v>
      </c>
      <c r="AS12" s="1632">
        <v>0</v>
      </c>
      <c r="AT12" s="1632">
        <v>0</v>
      </c>
      <c r="AU12" s="1632">
        <v>0</v>
      </c>
      <c r="AV12" s="1632">
        <v>0</v>
      </c>
      <c r="AW12" s="1632">
        <v>0</v>
      </c>
      <c r="AX12" s="1632">
        <v>0</v>
      </c>
      <c r="AY12" s="1632">
        <v>0</v>
      </c>
      <c r="AZ12" s="1632">
        <v>0</v>
      </c>
      <c r="BA12" s="1632">
        <v>0</v>
      </c>
      <c r="BB12" s="1632">
        <v>0</v>
      </c>
      <c r="BC12" s="1632">
        <v>0</v>
      </c>
      <c r="BD12" s="1632">
        <v>0</v>
      </c>
      <c r="BE12" s="1632">
        <v>0</v>
      </c>
      <c r="BF12" s="1632">
        <v>0</v>
      </c>
      <c r="BG12" s="1632">
        <v>0</v>
      </c>
      <c r="BH12" s="1632">
        <v>0</v>
      </c>
      <c r="BI12" s="1632">
        <v>0</v>
      </c>
      <c r="BJ12" s="1632">
        <v>0</v>
      </c>
      <c r="BK12" s="1632">
        <v>0</v>
      </c>
      <c r="BL12" s="1632">
        <v>0</v>
      </c>
      <c r="BM12" s="1632">
        <v>0</v>
      </c>
      <c r="BN12" s="1631">
        <v>1</v>
      </c>
      <c r="BO12" s="1631">
        <v>3</v>
      </c>
      <c r="BP12" s="1632">
        <v>0</v>
      </c>
      <c r="BQ12" s="1631">
        <v>2</v>
      </c>
      <c r="BR12" s="1632">
        <v>0</v>
      </c>
      <c r="BS12" s="1632">
        <v>0</v>
      </c>
      <c r="BT12" s="1632">
        <v>0</v>
      </c>
      <c r="BU12" s="1632">
        <v>0</v>
      </c>
      <c r="BV12" s="1632">
        <v>0</v>
      </c>
      <c r="BW12" s="1632">
        <v>0</v>
      </c>
      <c r="BX12" s="1632">
        <v>0</v>
      </c>
      <c r="BY12" s="1632">
        <v>0</v>
      </c>
      <c r="BZ12" s="1631">
        <v>1</v>
      </c>
      <c r="CA12" s="1632">
        <v>0</v>
      </c>
      <c r="CB12" s="1631">
        <v>1</v>
      </c>
      <c r="CC12" s="1632">
        <v>0</v>
      </c>
      <c r="CD12" s="1631">
        <v>7</v>
      </c>
      <c r="CE12" s="1632">
        <v>0</v>
      </c>
      <c r="CF12" s="1632">
        <v>0</v>
      </c>
      <c r="CG12" s="1632">
        <v>0</v>
      </c>
      <c r="CH12" s="1632">
        <v>0</v>
      </c>
      <c r="CI12" s="1632">
        <v>0</v>
      </c>
      <c r="CJ12" s="1632">
        <v>0</v>
      </c>
      <c r="CK12" s="1632">
        <v>0</v>
      </c>
      <c r="CL12" s="1632">
        <v>0</v>
      </c>
      <c r="CM12" s="1631">
        <v>1</v>
      </c>
      <c r="CN12" s="1631">
        <v>1</v>
      </c>
      <c r="CO12" s="1631">
        <v>6</v>
      </c>
      <c r="CP12" s="1631">
        <v>6</v>
      </c>
      <c r="CQ12" s="1631">
        <v>10</v>
      </c>
      <c r="CR12" s="1632">
        <v>0</v>
      </c>
      <c r="CS12" s="1632">
        <v>0</v>
      </c>
      <c r="CT12" s="1632">
        <v>0</v>
      </c>
      <c r="CU12" s="1632">
        <v>0</v>
      </c>
      <c r="CV12" s="1632">
        <v>0</v>
      </c>
      <c r="CW12" s="1632">
        <v>0</v>
      </c>
      <c r="CX12" s="1631">
        <v>1</v>
      </c>
      <c r="CY12" s="1632">
        <v>0</v>
      </c>
      <c r="CZ12" s="1631">
        <v>1</v>
      </c>
      <c r="DA12" s="1631">
        <v>4</v>
      </c>
      <c r="DB12" s="1631">
        <v>3</v>
      </c>
      <c r="DC12" s="1631">
        <v>2</v>
      </c>
      <c r="DD12" s="1632">
        <v>0</v>
      </c>
      <c r="DE12" s="1632">
        <v>0</v>
      </c>
      <c r="DF12" s="1632">
        <v>0</v>
      </c>
      <c r="DG12" s="1632">
        <v>0</v>
      </c>
      <c r="DH12" s="1631">
        <v>1</v>
      </c>
      <c r="DI12" s="1632">
        <v>0</v>
      </c>
      <c r="DJ12" s="1631">
        <v>1</v>
      </c>
      <c r="DK12" s="1631">
        <v>8</v>
      </c>
      <c r="DL12" s="1631">
        <v>18</v>
      </c>
      <c r="DM12" s="1631">
        <v>16</v>
      </c>
      <c r="DN12" s="1631">
        <v>52</v>
      </c>
      <c r="DO12" s="1631">
        <v>50</v>
      </c>
      <c r="DP12" s="1631">
        <v>69</v>
      </c>
      <c r="DQ12" s="1632">
        <v>0</v>
      </c>
      <c r="DR12" s="1632">
        <v>0</v>
      </c>
      <c r="DS12" s="1632">
        <v>0</v>
      </c>
      <c r="DT12" s="1632">
        <v>0</v>
      </c>
      <c r="DU12" s="1632">
        <v>0</v>
      </c>
      <c r="DV12" s="1632">
        <v>0</v>
      </c>
      <c r="DW12" s="1632">
        <v>0</v>
      </c>
      <c r="DX12" s="1632">
        <v>0</v>
      </c>
      <c r="DY12" s="1631">
        <v>1</v>
      </c>
      <c r="DZ12" s="1632">
        <v>0</v>
      </c>
      <c r="EA12" s="1632">
        <v>0</v>
      </c>
      <c r="EB12" s="1632">
        <v>0</v>
      </c>
      <c r="EC12" s="1631">
        <v>2</v>
      </c>
      <c r="ED12" s="1631">
        <v>7</v>
      </c>
      <c r="EE12" s="1632">
        <v>0</v>
      </c>
      <c r="EF12" s="1632">
        <v>0</v>
      </c>
      <c r="EG12" s="1632">
        <v>0</v>
      </c>
      <c r="EH12" s="1632">
        <v>0</v>
      </c>
      <c r="EI12" s="1632">
        <v>0</v>
      </c>
      <c r="EJ12" s="1632">
        <v>0</v>
      </c>
      <c r="EK12" s="1632">
        <v>0</v>
      </c>
      <c r="EL12" s="1632">
        <v>0</v>
      </c>
      <c r="EM12" s="1632">
        <v>0</v>
      </c>
      <c r="EN12" s="1631">
        <v>1</v>
      </c>
      <c r="EO12" s="1631">
        <v>1</v>
      </c>
      <c r="EP12" s="1631">
        <v>2</v>
      </c>
      <c r="EQ12" s="1631">
        <v>14</v>
      </c>
      <c r="ER12" s="1632">
        <v>0</v>
      </c>
      <c r="ES12" s="1632">
        <v>0</v>
      </c>
      <c r="ET12" s="1632">
        <v>0</v>
      </c>
      <c r="EU12" s="1632">
        <v>0</v>
      </c>
      <c r="EV12" s="1631">
        <v>1</v>
      </c>
      <c r="EW12" s="1632">
        <v>0</v>
      </c>
      <c r="EX12" s="1632">
        <v>0</v>
      </c>
      <c r="EY12" s="1631">
        <v>1</v>
      </c>
      <c r="EZ12" s="1631">
        <v>1</v>
      </c>
      <c r="FA12" s="1631">
        <v>2</v>
      </c>
      <c r="FB12" s="1631">
        <v>6</v>
      </c>
      <c r="FC12" s="1631">
        <v>10</v>
      </c>
      <c r="FD12" s="1631">
        <v>5</v>
      </c>
      <c r="FE12" s="1632">
        <v>0</v>
      </c>
      <c r="FF12" s="1632">
        <v>0</v>
      </c>
      <c r="FG12" s="1632">
        <v>0</v>
      </c>
      <c r="FH12" s="1632">
        <v>0</v>
      </c>
      <c r="FI12" s="1631">
        <v>1</v>
      </c>
      <c r="FJ12" s="1632">
        <v>0</v>
      </c>
      <c r="FK12" s="1631">
        <v>1</v>
      </c>
      <c r="FL12" s="1631">
        <v>1</v>
      </c>
      <c r="FM12" s="1631">
        <v>1</v>
      </c>
      <c r="FN12" s="1631">
        <v>1</v>
      </c>
      <c r="FO12" s="1631">
        <v>2</v>
      </c>
      <c r="FP12" s="1631">
        <v>3</v>
      </c>
      <c r="FQ12" s="1631">
        <v>7</v>
      </c>
      <c r="FR12" s="1632">
        <v>0</v>
      </c>
      <c r="FS12" s="1632">
        <v>0</v>
      </c>
      <c r="FT12" s="1632">
        <v>0</v>
      </c>
      <c r="FU12" s="1632">
        <v>0</v>
      </c>
      <c r="FV12" s="1632">
        <v>0</v>
      </c>
      <c r="FW12" s="1632">
        <v>0</v>
      </c>
      <c r="FX12" s="1632">
        <v>0</v>
      </c>
      <c r="FY12" s="1632">
        <v>0</v>
      </c>
      <c r="FZ12" s="1632">
        <v>0</v>
      </c>
      <c r="GA12" s="1632">
        <v>0</v>
      </c>
      <c r="GB12" s="1631">
        <v>1</v>
      </c>
      <c r="GC12" s="1631">
        <v>1</v>
      </c>
      <c r="GD12" s="1632">
        <v>0</v>
      </c>
      <c r="GE12" s="1632">
        <v>0</v>
      </c>
      <c r="GF12" s="1632">
        <v>0</v>
      </c>
      <c r="GG12" s="1632">
        <v>0</v>
      </c>
      <c r="GH12" s="1632">
        <v>0</v>
      </c>
      <c r="GI12" s="1632">
        <v>0</v>
      </c>
      <c r="GJ12" s="1632">
        <v>0</v>
      </c>
      <c r="GK12" s="1632">
        <v>0</v>
      </c>
      <c r="GL12" s="1632">
        <v>0</v>
      </c>
      <c r="GM12" s="1632">
        <v>0</v>
      </c>
      <c r="GN12" s="1631">
        <v>1</v>
      </c>
      <c r="GO12" s="1631">
        <v>1</v>
      </c>
      <c r="GP12" s="1632">
        <v>0</v>
      </c>
      <c r="GQ12" s="1632">
        <v>0</v>
      </c>
      <c r="GR12" s="1632">
        <v>0</v>
      </c>
      <c r="GS12" s="1632">
        <v>0</v>
      </c>
      <c r="GT12" s="1632">
        <v>0</v>
      </c>
      <c r="GU12" s="1632">
        <v>0</v>
      </c>
      <c r="GV12" s="1632">
        <v>0</v>
      </c>
      <c r="GW12" s="1632">
        <v>0</v>
      </c>
      <c r="GX12" s="1632">
        <v>0</v>
      </c>
      <c r="GY12" s="1632">
        <v>0</v>
      </c>
      <c r="GZ12" s="1632">
        <v>0</v>
      </c>
      <c r="HA12" s="1631">
        <v>1</v>
      </c>
      <c r="HB12" s="1631">
        <v>1</v>
      </c>
      <c r="HC12" s="1632">
        <v>0</v>
      </c>
      <c r="HD12" s="1632">
        <v>0</v>
      </c>
      <c r="HE12" s="1632">
        <v>0</v>
      </c>
      <c r="HF12" s="1631">
        <v>1</v>
      </c>
      <c r="HG12" s="1632">
        <v>0</v>
      </c>
      <c r="HH12" s="1632">
        <v>0</v>
      </c>
      <c r="HI12" s="1632">
        <v>0</v>
      </c>
      <c r="HJ12" s="1632">
        <v>0</v>
      </c>
      <c r="HK12" s="1631">
        <v>1</v>
      </c>
      <c r="HL12" s="1632">
        <v>0</v>
      </c>
      <c r="HM12" s="1631">
        <v>10</v>
      </c>
      <c r="HN12" s="1631">
        <v>5</v>
      </c>
      <c r="HO12" s="1631">
        <v>13</v>
      </c>
      <c r="HP12" s="1632">
        <v>0</v>
      </c>
      <c r="HQ12" s="1632">
        <v>0</v>
      </c>
      <c r="HR12" s="1632">
        <v>0</v>
      </c>
      <c r="HS12" s="1632">
        <v>0</v>
      </c>
      <c r="HT12" s="1632">
        <v>0</v>
      </c>
      <c r="HU12" s="1632">
        <v>0</v>
      </c>
      <c r="HV12" s="1632">
        <v>0</v>
      </c>
      <c r="HW12" s="1632">
        <v>0</v>
      </c>
      <c r="HX12" s="1632">
        <v>0</v>
      </c>
      <c r="HY12" s="1632">
        <v>0</v>
      </c>
      <c r="HZ12" s="1631">
        <v>1</v>
      </c>
      <c r="IA12" s="1631">
        <v>1</v>
      </c>
      <c r="IB12" s="1632">
        <v>0</v>
      </c>
      <c r="IC12" s="1632">
        <v>0</v>
      </c>
      <c r="ID12" s="1632">
        <v>0</v>
      </c>
      <c r="IE12" s="1632">
        <v>0</v>
      </c>
      <c r="IF12" s="1632">
        <v>0</v>
      </c>
      <c r="IG12" s="1632">
        <v>0</v>
      </c>
      <c r="IH12" s="1632">
        <v>0</v>
      </c>
      <c r="II12" s="1632">
        <v>0</v>
      </c>
      <c r="IJ12" s="1632">
        <v>0</v>
      </c>
      <c r="IK12" s="1632">
        <v>0</v>
      </c>
      <c r="IL12" s="1632">
        <v>0</v>
      </c>
      <c r="IM12" s="1632">
        <v>0</v>
      </c>
      <c r="IN12" s="1631">
        <v>2</v>
      </c>
      <c r="IO12" s="1632">
        <v>0</v>
      </c>
      <c r="IP12" s="1632">
        <v>0</v>
      </c>
      <c r="IQ12" s="1632">
        <v>0</v>
      </c>
      <c r="IR12" s="1632">
        <v>0</v>
      </c>
      <c r="IS12" s="1632">
        <v>0</v>
      </c>
      <c r="IT12" s="1632">
        <v>0</v>
      </c>
      <c r="IU12" s="1632">
        <v>0</v>
      </c>
      <c r="IV12" s="1631">
        <v>1</v>
      </c>
      <c r="IW12" s="1632">
        <v>0</v>
      </c>
      <c r="IX12" s="1632">
        <v>0</v>
      </c>
      <c r="IY12" s="1632">
        <v>0</v>
      </c>
      <c r="IZ12" s="1632">
        <v>0</v>
      </c>
      <c r="JA12" s="1632">
        <v>0</v>
      </c>
      <c r="JB12" s="1632">
        <v>0</v>
      </c>
      <c r="JC12" s="1632">
        <v>0</v>
      </c>
      <c r="JD12" s="1632">
        <v>0</v>
      </c>
      <c r="JE12" s="1632">
        <v>0</v>
      </c>
      <c r="JF12" s="1631">
        <v>2</v>
      </c>
      <c r="JG12" s="1632">
        <v>0</v>
      </c>
      <c r="JH12" s="1632">
        <v>0</v>
      </c>
      <c r="JI12" s="1632">
        <v>0</v>
      </c>
      <c r="JJ12" s="1631">
        <v>3</v>
      </c>
      <c r="JK12" s="1632">
        <v>0</v>
      </c>
      <c r="JL12" s="1632">
        <v>0</v>
      </c>
      <c r="JM12" s="1632">
        <v>0</v>
      </c>
      <c r="JN12" s="1632">
        <v>0</v>
      </c>
      <c r="JO12" s="1632">
        <v>0</v>
      </c>
      <c r="JP12" s="1632">
        <v>0</v>
      </c>
      <c r="JQ12" s="1632">
        <v>0</v>
      </c>
      <c r="JR12" s="1632">
        <v>0</v>
      </c>
      <c r="JS12" s="1631">
        <v>1</v>
      </c>
      <c r="JT12" s="1631">
        <v>1</v>
      </c>
      <c r="JU12" s="1632">
        <v>0</v>
      </c>
      <c r="JV12" s="1631">
        <v>1</v>
      </c>
      <c r="JW12" s="1632">
        <v>0</v>
      </c>
      <c r="JX12" s="1632">
        <v>0</v>
      </c>
      <c r="JY12" s="1632">
        <v>0</v>
      </c>
      <c r="JZ12" s="1632">
        <v>0</v>
      </c>
      <c r="KA12" s="1632">
        <v>0</v>
      </c>
      <c r="KB12" s="1631">
        <v>1</v>
      </c>
      <c r="KC12" s="1632">
        <v>0</v>
      </c>
      <c r="KD12" s="1632">
        <v>0</v>
      </c>
      <c r="KE12" s="1632">
        <v>0</v>
      </c>
      <c r="KF12" s="1631">
        <v>7</v>
      </c>
      <c r="KG12" s="1631">
        <v>3</v>
      </c>
      <c r="KH12" s="1631">
        <v>3</v>
      </c>
      <c r="KI12" s="1632">
        <v>0</v>
      </c>
      <c r="KJ12" s="1632">
        <v>0</v>
      </c>
      <c r="KK12" s="1632">
        <v>0</v>
      </c>
      <c r="KL12" s="1632">
        <v>0</v>
      </c>
      <c r="KM12" s="1632">
        <v>0</v>
      </c>
      <c r="KN12" s="1632">
        <v>0</v>
      </c>
      <c r="KO12" s="1632">
        <v>0</v>
      </c>
      <c r="KP12" s="1632">
        <v>0</v>
      </c>
      <c r="KQ12" s="1632">
        <v>0</v>
      </c>
      <c r="KR12" s="1632">
        <v>0</v>
      </c>
      <c r="KS12" s="1631">
        <v>1</v>
      </c>
      <c r="KT12" s="1631">
        <v>7</v>
      </c>
      <c r="KU12" s="1631">
        <v>6</v>
      </c>
      <c r="KV12" s="1632">
        <v>0</v>
      </c>
      <c r="KW12" s="1632">
        <v>0</v>
      </c>
      <c r="KX12" s="1632">
        <v>0</v>
      </c>
      <c r="KY12" s="1632">
        <v>0</v>
      </c>
      <c r="KZ12" s="1632">
        <v>0</v>
      </c>
      <c r="LA12" s="1632">
        <v>0</v>
      </c>
      <c r="LB12" s="1634">
        <v>0</v>
      </c>
    </row>
    <row r="13" spans="2:316" ht="15" customHeight="1">
      <c r="B13" s="1537"/>
      <c r="C13" s="1087" t="s">
        <v>70</v>
      </c>
      <c r="D13" s="1088">
        <v>298</v>
      </c>
      <c r="E13" s="1631">
        <v>298</v>
      </c>
      <c r="F13" s="1632">
        <v>0</v>
      </c>
      <c r="G13" s="1632">
        <v>0</v>
      </c>
      <c r="H13" s="1632">
        <v>0</v>
      </c>
      <c r="I13" s="1632">
        <v>0</v>
      </c>
      <c r="J13" s="1632">
        <v>0</v>
      </c>
      <c r="K13" s="1632">
        <v>0</v>
      </c>
      <c r="L13" s="1632">
        <v>0</v>
      </c>
      <c r="M13" s="1632">
        <v>0</v>
      </c>
      <c r="N13" s="1632">
        <v>0</v>
      </c>
      <c r="O13" s="1632">
        <v>0</v>
      </c>
      <c r="P13" s="1632">
        <v>0</v>
      </c>
      <c r="Q13" s="1631">
        <v>1</v>
      </c>
      <c r="R13" s="1632">
        <v>0</v>
      </c>
      <c r="S13" s="1631">
        <v>1</v>
      </c>
      <c r="T13" s="1632">
        <v>0</v>
      </c>
      <c r="U13" s="1632">
        <v>0</v>
      </c>
      <c r="V13" s="1632">
        <v>0</v>
      </c>
      <c r="W13" s="1632">
        <v>0</v>
      </c>
      <c r="X13" s="1632">
        <v>0</v>
      </c>
      <c r="Y13" s="1632">
        <v>0</v>
      </c>
      <c r="Z13" s="1632">
        <v>0</v>
      </c>
      <c r="AA13" s="1632">
        <v>0</v>
      </c>
      <c r="AB13" s="1632">
        <v>0</v>
      </c>
      <c r="AC13" s="1632">
        <v>0</v>
      </c>
      <c r="AD13" s="1632">
        <v>0</v>
      </c>
      <c r="AE13" s="1632">
        <v>0</v>
      </c>
      <c r="AF13" s="1632">
        <v>0</v>
      </c>
      <c r="AG13" s="1632">
        <v>0</v>
      </c>
      <c r="AH13" s="1632">
        <v>0</v>
      </c>
      <c r="AI13" s="1632">
        <v>0</v>
      </c>
      <c r="AJ13" s="1632">
        <v>0</v>
      </c>
      <c r="AK13" s="1632">
        <v>0</v>
      </c>
      <c r="AL13" s="1632">
        <v>0</v>
      </c>
      <c r="AM13" s="1632">
        <v>0</v>
      </c>
      <c r="AN13" s="1632">
        <v>0</v>
      </c>
      <c r="AO13" s="1632">
        <v>0</v>
      </c>
      <c r="AP13" s="1632">
        <v>0</v>
      </c>
      <c r="AQ13" s="1632">
        <v>0</v>
      </c>
      <c r="AR13" s="1631">
        <v>1</v>
      </c>
      <c r="AS13" s="1632">
        <v>0</v>
      </c>
      <c r="AT13" s="1632">
        <v>0</v>
      </c>
      <c r="AU13" s="1632">
        <v>0</v>
      </c>
      <c r="AV13" s="1632">
        <v>0</v>
      </c>
      <c r="AW13" s="1632">
        <v>0</v>
      </c>
      <c r="AX13" s="1632">
        <v>0</v>
      </c>
      <c r="AY13" s="1632">
        <v>0</v>
      </c>
      <c r="AZ13" s="1632">
        <v>0</v>
      </c>
      <c r="BA13" s="1632">
        <v>0</v>
      </c>
      <c r="BB13" s="1632">
        <v>0</v>
      </c>
      <c r="BC13" s="1632">
        <v>0</v>
      </c>
      <c r="BD13" s="1632">
        <v>0</v>
      </c>
      <c r="BE13" s="1632">
        <v>0</v>
      </c>
      <c r="BF13" s="1632">
        <v>0</v>
      </c>
      <c r="BG13" s="1632">
        <v>0</v>
      </c>
      <c r="BH13" s="1632">
        <v>0</v>
      </c>
      <c r="BI13" s="1632">
        <v>0</v>
      </c>
      <c r="BJ13" s="1632">
        <v>0</v>
      </c>
      <c r="BK13" s="1632">
        <v>0</v>
      </c>
      <c r="BL13" s="1632">
        <v>0</v>
      </c>
      <c r="BM13" s="1632">
        <v>0</v>
      </c>
      <c r="BN13" s="1632">
        <v>0</v>
      </c>
      <c r="BO13" s="1631">
        <v>2</v>
      </c>
      <c r="BP13" s="1632">
        <v>0</v>
      </c>
      <c r="BQ13" s="1631">
        <v>1</v>
      </c>
      <c r="BR13" s="1632">
        <v>0</v>
      </c>
      <c r="BS13" s="1632">
        <v>0</v>
      </c>
      <c r="BT13" s="1632">
        <v>0</v>
      </c>
      <c r="BU13" s="1632">
        <v>0</v>
      </c>
      <c r="BV13" s="1632">
        <v>0</v>
      </c>
      <c r="BW13" s="1632">
        <v>0</v>
      </c>
      <c r="BX13" s="1632">
        <v>0</v>
      </c>
      <c r="BY13" s="1632">
        <v>0</v>
      </c>
      <c r="BZ13" s="1631">
        <v>1</v>
      </c>
      <c r="CA13" s="1632">
        <v>0</v>
      </c>
      <c r="CB13" s="1631">
        <v>1</v>
      </c>
      <c r="CC13" s="1632">
        <v>0</v>
      </c>
      <c r="CD13" s="1631">
        <v>3</v>
      </c>
      <c r="CE13" s="1632">
        <v>0</v>
      </c>
      <c r="CF13" s="1632">
        <v>0</v>
      </c>
      <c r="CG13" s="1632">
        <v>0</v>
      </c>
      <c r="CH13" s="1632">
        <v>0</v>
      </c>
      <c r="CI13" s="1632">
        <v>0</v>
      </c>
      <c r="CJ13" s="1632">
        <v>0</v>
      </c>
      <c r="CK13" s="1632">
        <v>0</v>
      </c>
      <c r="CL13" s="1632">
        <v>0</v>
      </c>
      <c r="CM13" s="1631">
        <v>1</v>
      </c>
      <c r="CN13" s="1631">
        <v>1</v>
      </c>
      <c r="CO13" s="1631">
        <v>6</v>
      </c>
      <c r="CP13" s="1631">
        <v>6</v>
      </c>
      <c r="CQ13" s="1631">
        <v>9</v>
      </c>
      <c r="CR13" s="1632">
        <v>0</v>
      </c>
      <c r="CS13" s="1632">
        <v>0</v>
      </c>
      <c r="CT13" s="1632">
        <v>0</v>
      </c>
      <c r="CU13" s="1632">
        <v>0</v>
      </c>
      <c r="CV13" s="1632">
        <v>0</v>
      </c>
      <c r="CW13" s="1632">
        <v>0</v>
      </c>
      <c r="CX13" s="1632">
        <v>0</v>
      </c>
      <c r="CY13" s="1632">
        <v>0</v>
      </c>
      <c r="CZ13" s="1632">
        <v>0</v>
      </c>
      <c r="DA13" s="1631">
        <v>4</v>
      </c>
      <c r="DB13" s="1631">
        <v>2</v>
      </c>
      <c r="DC13" s="1631">
        <v>1</v>
      </c>
      <c r="DD13" s="1632">
        <v>0</v>
      </c>
      <c r="DE13" s="1632">
        <v>0</v>
      </c>
      <c r="DF13" s="1632">
        <v>0</v>
      </c>
      <c r="DG13" s="1632">
        <v>0</v>
      </c>
      <c r="DH13" s="1631">
        <v>1</v>
      </c>
      <c r="DI13" s="1632">
        <v>0</v>
      </c>
      <c r="DJ13" s="1631">
        <v>1</v>
      </c>
      <c r="DK13" s="1631">
        <v>7</v>
      </c>
      <c r="DL13" s="1631">
        <v>15</v>
      </c>
      <c r="DM13" s="1631">
        <v>13</v>
      </c>
      <c r="DN13" s="1631">
        <v>38</v>
      </c>
      <c r="DO13" s="1631">
        <v>40</v>
      </c>
      <c r="DP13" s="1631">
        <v>44</v>
      </c>
      <c r="DQ13" s="1632">
        <v>0</v>
      </c>
      <c r="DR13" s="1632">
        <v>0</v>
      </c>
      <c r="DS13" s="1632">
        <v>0</v>
      </c>
      <c r="DT13" s="1632">
        <v>0</v>
      </c>
      <c r="DU13" s="1632">
        <v>0</v>
      </c>
      <c r="DV13" s="1632">
        <v>0</v>
      </c>
      <c r="DW13" s="1632">
        <v>0</v>
      </c>
      <c r="DX13" s="1632">
        <v>0</v>
      </c>
      <c r="DY13" s="1632">
        <v>0</v>
      </c>
      <c r="DZ13" s="1632">
        <v>0</v>
      </c>
      <c r="EA13" s="1632">
        <v>0</v>
      </c>
      <c r="EB13" s="1632">
        <v>0</v>
      </c>
      <c r="EC13" s="1631">
        <v>2</v>
      </c>
      <c r="ED13" s="1631">
        <v>3</v>
      </c>
      <c r="EE13" s="1632">
        <v>0</v>
      </c>
      <c r="EF13" s="1632">
        <v>0</v>
      </c>
      <c r="EG13" s="1632">
        <v>0</v>
      </c>
      <c r="EH13" s="1632">
        <v>0</v>
      </c>
      <c r="EI13" s="1632">
        <v>0</v>
      </c>
      <c r="EJ13" s="1632">
        <v>0</v>
      </c>
      <c r="EK13" s="1632">
        <v>0</v>
      </c>
      <c r="EL13" s="1632">
        <v>0</v>
      </c>
      <c r="EM13" s="1632">
        <v>0</v>
      </c>
      <c r="EN13" s="1631">
        <v>1</v>
      </c>
      <c r="EO13" s="1631">
        <v>1</v>
      </c>
      <c r="EP13" s="1631">
        <v>1</v>
      </c>
      <c r="EQ13" s="1631">
        <v>9</v>
      </c>
      <c r="ER13" s="1632">
        <v>0</v>
      </c>
      <c r="ES13" s="1632">
        <v>0</v>
      </c>
      <c r="ET13" s="1632">
        <v>0</v>
      </c>
      <c r="EU13" s="1632">
        <v>0</v>
      </c>
      <c r="EV13" s="1632">
        <v>0</v>
      </c>
      <c r="EW13" s="1632">
        <v>0</v>
      </c>
      <c r="EX13" s="1632">
        <v>0</v>
      </c>
      <c r="EY13" s="1631">
        <v>1</v>
      </c>
      <c r="EZ13" s="1631">
        <v>1</v>
      </c>
      <c r="FA13" s="1631">
        <v>2</v>
      </c>
      <c r="FB13" s="1631">
        <v>5</v>
      </c>
      <c r="FC13" s="1631">
        <v>8</v>
      </c>
      <c r="FD13" s="1631">
        <v>2</v>
      </c>
      <c r="FE13" s="1632">
        <v>0</v>
      </c>
      <c r="FF13" s="1632">
        <v>0</v>
      </c>
      <c r="FG13" s="1632">
        <v>0</v>
      </c>
      <c r="FH13" s="1632">
        <v>0</v>
      </c>
      <c r="FI13" s="1632">
        <v>0</v>
      </c>
      <c r="FJ13" s="1632">
        <v>0</v>
      </c>
      <c r="FK13" s="1631">
        <v>1</v>
      </c>
      <c r="FL13" s="1631">
        <v>1</v>
      </c>
      <c r="FM13" s="1631">
        <v>1</v>
      </c>
      <c r="FN13" s="1631">
        <v>1</v>
      </c>
      <c r="FO13" s="1631">
        <v>2</v>
      </c>
      <c r="FP13" s="1631">
        <v>3</v>
      </c>
      <c r="FQ13" s="1631">
        <v>6</v>
      </c>
      <c r="FR13" s="1632">
        <v>0</v>
      </c>
      <c r="FS13" s="1632">
        <v>0</v>
      </c>
      <c r="FT13" s="1632">
        <v>0</v>
      </c>
      <c r="FU13" s="1632">
        <v>0</v>
      </c>
      <c r="FV13" s="1632">
        <v>0</v>
      </c>
      <c r="FW13" s="1632">
        <v>0</v>
      </c>
      <c r="FX13" s="1632">
        <v>0</v>
      </c>
      <c r="FY13" s="1632">
        <v>0</v>
      </c>
      <c r="FZ13" s="1632">
        <v>0</v>
      </c>
      <c r="GA13" s="1632">
        <v>0</v>
      </c>
      <c r="GB13" s="1632">
        <v>0</v>
      </c>
      <c r="GC13" s="1631">
        <v>1</v>
      </c>
      <c r="GD13" s="1632">
        <v>0</v>
      </c>
      <c r="GE13" s="1632">
        <v>0</v>
      </c>
      <c r="GF13" s="1632">
        <v>0</v>
      </c>
      <c r="GG13" s="1632">
        <v>0</v>
      </c>
      <c r="GH13" s="1632">
        <v>0</v>
      </c>
      <c r="GI13" s="1632">
        <v>0</v>
      </c>
      <c r="GJ13" s="1632">
        <v>0</v>
      </c>
      <c r="GK13" s="1632">
        <v>0</v>
      </c>
      <c r="GL13" s="1632">
        <v>0</v>
      </c>
      <c r="GM13" s="1632">
        <v>0</v>
      </c>
      <c r="GN13" s="1631">
        <v>1</v>
      </c>
      <c r="GO13" s="1632">
        <v>0</v>
      </c>
      <c r="GP13" s="1632">
        <v>0</v>
      </c>
      <c r="GQ13" s="1632">
        <v>0</v>
      </c>
      <c r="GR13" s="1632">
        <v>0</v>
      </c>
      <c r="GS13" s="1632">
        <v>0</v>
      </c>
      <c r="GT13" s="1632">
        <v>0</v>
      </c>
      <c r="GU13" s="1632">
        <v>0</v>
      </c>
      <c r="GV13" s="1632">
        <v>0</v>
      </c>
      <c r="GW13" s="1632">
        <v>0</v>
      </c>
      <c r="GX13" s="1632">
        <v>0</v>
      </c>
      <c r="GY13" s="1632">
        <v>0</v>
      </c>
      <c r="GZ13" s="1632">
        <v>0</v>
      </c>
      <c r="HA13" s="1631">
        <v>1</v>
      </c>
      <c r="HB13" s="1631">
        <v>1</v>
      </c>
      <c r="HC13" s="1632">
        <v>0</v>
      </c>
      <c r="HD13" s="1632">
        <v>0</v>
      </c>
      <c r="HE13" s="1632">
        <v>0</v>
      </c>
      <c r="HF13" s="1631">
        <v>1</v>
      </c>
      <c r="HG13" s="1632">
        <v>0</v>
      </c>
      <c r="HH13" s="1632">
        <v>0</v>
      </c>
      <c r="HI13" s="1632">
        <v>0</v>
      </c>
      <c r="HJ13" s="1632">
        <v>0</v>
      </c>
      <c r="HK13" s="1631">
        <v>1</v>
      </c>
      <c r="HL13" s="1632">
        <v>0</v>
      </c>
      <c r="HM13" s="1631">
        <v>8</v>
      </c>
      <c r="HN13" s="1631">
        <v>3</v>
      </c>
      <c r="HO13" s="1631">
        <v>8</v>
      </c>
      <c r="HP13" s="1632">
        <v>0</v>
      </c>
      <c r="HQ13" s="1632">
        <v>0</v>
      </c>
      <c r="HR13" s="1632">
        <v>0</v>
      </c>
      <c r="HS13" s="1632">
        <v>0</v>
      </c>
      <c r="HT13" s="1632">
        <v>0</v>
      </c>
      <c r="HU13" s="1632">
        <v>0</v>
      </c>
      <c r="HV13" s="1632">
        <v>0</v>
      </c>
      <c r="HW13" s="1632">
        <v>0</v>
      </c>
      <c r="HX13" s="1632">
        <v>0</v>
      </c>
      <c r="HY13" s="1632">
        <v>0</v>
      </c>
      <c r="HZ13" s="1631">
        <v>1</v>
      </c>
      <c r="IA13" s="1632">
        <v>0</v>
      </c>
      <c r="IB13" s="1632">
        <v>0</v>
      </c>
      <c r="IC13" s="1632">
        <v>0</v>
      </c>
      <c r="ID13" s="1632">
        <v>0</v>
      </c>
      <c r="IE13" s="1632">
        <v>0</v>
      </c>
      <c r="IF13" s="1632">
        <v>0</v>
      </c>
      <c r="IG13" s="1632">
        <v>0</v>
      </c>
      <c r="IH13" s="1632">
        <v>0</v>
      </c>
      <c r="II13" s="1632">
        <v>0</v>
      </c>
      <c r="IJ13" s="1632">
        <v>0</v>
      </c>
      <c r="IK13" s="1632">
        <v>0</v>
      </c>
      <c r="IL13" s="1632">
        <v>0</v>
      </c>
      <c r="IM13" s="1632">
        <v>0</v>
      </c>
      <c r="IN13" s="1631">
        <v>2</v>
      </c>
      <c r="IO13" s="1632">
        <v>0</v>
      </c>
      <c r="IP13" s="1632">
        <v>0</v>
      </c>
      <c r="IQ13" s="1632">
        <v>0</v>
      </c>
      <c r="IR13" s="1632">
        <v>0</v>
      </c>
      <c r="IS13" s="1632">
        <v>0</v>
      </c>
      <c r="IT13" s="1632">
        <v>0</v>
      </c>
      <c r="IU13" s="1632">
        <v>0</v>
      </c>
      <c r="IV13" s="1631">
        <v>1</v>
      </c>
      <c r="IW13" s="1632">
        <v>0</v>
      </c>
      <c r="IX13" s="1632">
        <v>0</v>
      </c>
      <c r="IY13" s="1632">
        <v>0</v>
      </c>
      <c r="IZ13" s="1632">
        <v>0</v>
      </c>
      <c r="JA13" s="1632">
        <v>0</v>
      </c>
      <c r="JB13" s="1632">
        <v>0</v>
      </c>
      <c r="JC13" s="1632">
        <v>0</v>
      </c>
      <c r="JD13" s="1632">
        <v>0</v>
      </c>
      <c r="JE13" s="1632">
        <v>0</v>
      </c>
      <c r="JF13" s="1631">
        <v>2</v>
      </c>
      <c r="JG13" s="1632">
        <v>0</v>
      </c>
      <c r="JH13" s="1632">
        <v>0</v>
      </c>
      <c r="JI13" s="1632">
        <v>0</v>
      </c>
      <c r="JJ13" s="1631">
        <v>1</v>
      </c>
      <c r="JK13" s="1632">
        <v>0</v>
      </c>
      <c r="JL13" s="1632">
        <v>0</v>
      </c>
      <c r="JM13" s="1632">
        <v>0</v>
      </c>
      <c r="JN13" s="1632">
        <v>0</v>
      </c>
      <c r="JO13" s="1632">
        <v>0</v>
      </c>
      <c r="JP13" s="1632">
        <v>0</v>
      </c>
      <c r="JQ13" s="1632">
        <v>0</v>
      </c>
      <c r="JR13" s="1632">
        <v>0</v>
      </c>
      <c r="JS13" s="1632">
        <v>0</v>
      </c>
      <c r="JT13" s="1631">
        <v>1</v>
      </c>
      <c r="JU13" s="1632">
        <v>0</v>
      </c>
      <c r="JV13" s="1632">
        <v>0</v>
      </c>
      <c r="JW13" s="1632">
        <v>0</v>
      </c>
      <c r="JX13" s="1632">
        <v>0</v>
      </c>
      <c r="JY13" s="1632">
        <v>0</v>
      </c>
      <c r="JZ13" s="1632">
        <v>0</v>
      </c>
      <c r="KA13" s="1632">
        <v>0</v>
      </c>
      <c r="KB13" s="1632">
        <v>0</v>
      </c>
      <c r="KC13" s="1632">
        <v>0</v>
      </c>
      <c r="KD13" s="1632">
        <v>0</v>
      </c>
      <c r="KE13" s="1632">
        <v>0</v>
      </c>
      <c r="KF13" s="1631">
        <v>4</v>
      </c>
      <c r="KG13" s="1631">
        <v>1</v>
      </c>
      <c r="KH13" s="1631">
        <v>2</v>
      </c>
      <c r="KI13" s="1632">
        <v>0</v>
      </c>
      <c r="KJ13" s="1632">
        <v>0</v>
      </c>
      <c r="KK13" s="1632">
        <v>0</v>
      </c>
      <c r="KL13" s="1632">
        <v>0</v>
      </c>
      <c r="KM13" s="1632">
        <v>0</v>
      </c>
      <c r="KN13" s="1632">
        <v>0</v>
      </c>
      <c r="KO13" s="1632">
        <v>0</v>
      </c>
      <c r="KP13" s="1632">
        <v>0</v>
      </c>
      <c r="KQ13" s="1632">
        <v>0</v>
      </c>
      <c r="KR13" s="1632">
        <v>0</v>
      </c>
      <c r="KS13" s="1631">
        <v>1</v>
      </c>
      <c r="KT13" s="1631">
        <v>2</v>
      </c>
      <c r="KU13" s="1631">
        <v>4</v>
      </c>
      <c r="KV13" s="1632">
        <v>0</v>
      </c>
      <c r="KW13" s="1632">
        <v>0</v>
      </c>
      <c r="KX13" s="1632">
        <v>0</v>
      </c>
      <c r="KY13" s="1632">
        <v>0</v>
      </c>
      <c r="KZ13" s="1632">
        <v>0</v>
      </c>
      <c r="LA13" s="1632">
        <v>0</v>
      </c>
      <c r="LB13" s="1634">
        <v>0</v>
      </c>
    </row>
    <row r="14" spans="2:316" ht="15" customHeight="1">
      <c r="B14" s="1537"/>
      <c r="C14" s="1087" t="s">
        <v>71</v>
      </c>
      <c r="D14" s="1088">
        <v>124</v>
      </c>
      <c r="E14" s="1631">
        <v>124</v>
      </c>
      <c r="F14" s="1632">
        <v>0</v>
      </c>
      <c r="G14" s="1632">
        <v>0</v>
      </c>
      <c r="H14" s="1632">
        <v>0</v>
      </c>
      <c r="I14" s="1632">
        <v>0</v>
      </c>
      <c r="J14" s="1632">
        <v>0</v>
      </c>
      <c r="K14" s="1632">
        <v>0</v>
      </c>
      <c r="L14" s="1632">
        <v>0</v>
      </c>
      <c r="M14" s="1632">
        <v>0</v>
      </c>
      <c r="N14" s="1632">
        <v>0</v>
      </c>
      <c r="O14" s="1632">
        <v>0</v>
      </c>
      <c r="P14" s="1632">
        <v>0</v>
      </c>
      <c r="Q14" s="1631">
        <v>2</v>
      </c>
      <c r="R14" s="1632">
        <v>0</v>
      </c>
      <c r="S14" s="1632">
        <v>0</v>
      </c>
      <c r="T14" s="1632">
        <v>0</v>
      </c>
      <c r="U14" s="1632">
        <v>0</v>
      </c>
      <c r="V14" s="1632">
        <v>0</v>
      </c>
      <c r="W14" s="1632">
        <v>0</v>
      </c>
      <c r="X14" s="1632">
        <v>0</v>
      </c>
      <c r="Y14" s="1632">
        <v>0</v>
      </c>
      <c r="Z14" s="1632">
        <v>0</v>
      </c>
      <c r="AA14" s="1632">
        <v>0</v>
      </c>
      <c r="AB14" s="1632">
        <v>0</v>
      </c>
      <c r="AC14" s="1632">
        <v>0</v>
      </c>
      <c r="AD14" s="1632">
        <v>0</v>
      </c>
      <c r="AE14" s="1631">
        <v>1</v>
      </c>
      <c r="AF14" s="1632">
        <v>0</v>
      </c>
      <c r="AG14" s="1632">
        <v>0</v>
      </c>
      <c r="AH14" s="1632">
        <v>0</v>
      </c>
      <c r="AI14" s="1632">
        <v>0</v>
      </c>
      <c r="AJ14" s="1632">
        <v>0</v>
      </c>
      <c r="AK14" s="1632">
        <v>0</v>
      </c>
      <c r="AL14" s="1632">
        <v>0</v>
      </c>
      <c r="AM14" s="1632">
        <v>0</v>
      </c>
      <c r="AN14" s="1632">
        <v>0</v>
      </c>
      <c r="AO14" s="1632">
        <v>0</v>
      </c>
      <c r="AP14" s="1632">
        <v>0</v>
      </c>
      <c r="AQ14" s="1631">
        <v>2</v>
      </c>
      <c r="AR14" s="1631">
        <v>1</v>
      </c>
      <c r="AS14" s="1632">
        <v>0</v>
      </c>
      <c r="AT14" s="1632">
        <v>0</v>
      </c>
      <c r="AU14" s="1632">
        <v>0</v>
      </c>
      <c r="AV14" s="1632">
        <v>0</v>
      </c>
      <c r="AW14" s="1632">
        <v>0</v>
      </c>
      <c r="AX14" s="1632">
        <v>0</v>
      </c>
      <c r="AY14" s="1632">
        <v>0</v>
      </c>
      <c r="AZ14" s="1632">
        <v>0</v>
      </c>
      <c r="BA14" s="1632">
        <v>0</v>
      </c>
      <c r="BB14" s="1632">
        <v>0</v>
      </c>
      <c r="BC14" s="1632">
        <v>0</v>
      </c>
      <c r="BD14" s="1632">
        <v>0</v>
      </c>
      <c r="BE14" s="1632">
        <v>0</v>
      </c>
      <c r="BF14" s="1632">
        <v>0</v>
      </c>
      <c r="BG14" s="1632">
        <v>0</v>
      </c>
      <c r="BH14" s="1632">
        <v>0</v>
      </c>
      <c r="BI14" s="1632">
        <v>0</v>
      </c>
      <c r="BJ14" s="1632">
        <v>0</v>
      </c>
      <c r="BK14" s="1632">
        <v>0</v>
      </c>
      <c r="BL14" s="1632">
        <v>0</v>
      </c>
      <c r="BM14" s="1632">
        <v>0</v>
      </c>
      <c r="BN14" s="1631">
        <v>1</v>
      </c>
      <c r="BO14" s="1631">
        <v>1</v>
      </c>
      <c r="BP14" s="1632">
        <v>0</v>
      </c>
      <c r="BQ14" s="1631">
        <v>1</v>
      </c>
      <c r="BR14" s="1632">
        <v>0</v>
      </c>
      <c r="BS14" s="1632">
        <v>0</v>
      </c>
      <c r="BT14" s="1632">
        <v>0</v>
      </c>
      <c r="BU14" s="1632">
        <v>0</v>
      </c>
      <c r="BV14" s="1632">
        <v>0</v>
      </c>
      <c r="BW14" s="1632">
        <v>0</v>
      </c>
      <c r="BX14" s="1632">
        <v>0</v>
      </c>
      <c r="BY14" s="1632">
        <v>0</v>
      </c>
      <c r="BZ14" s="1632">
        <v>0</v>
      </c>
      <c r="CA14" s="1632">
        <v>0</v>
      </c>
      <c r="CB14" s="1632">
        <v>0</v>
      </c>
      <c r="CC14" s="1632">
        <v>0</v>
      </c>
      <c r="CD14" s="1631">
        <v>4</v>
      </c>
      <c r="CE14" s="1632">
        <v>0</v>
      </c>
      <c r="CF14" s="1632">
        <v>0</v>
      </c>
      <c r="CG14" s="1632">
        <v>0</v>
      </c>
      <c r="CH14" s="1632">
        <v>0</v>
      </c>
      <c r="CI14" s="1632">
        <v>0</v>
      </c>
      <c r="CJ14" s="1632">
        <v>0</v>
      </c>
      <c r="CK14" s="1632">
        <v>0</v>
      </c>
      <c r="CL14" s="1632">
        <v>0</v>
      </c>
      <c r="CM14" s="1632">
        <v>0</v>
      </c>
      <c r="CN14" s="1632">
        <v>0</v>
      </c>
      <c r="CO14" s="1632">
        <v>0</v>
      </c>
      <c r="CP14" s="1632">
        <v>0</v>
      </c>
      <c r="CQ14" s="1631">
        <v>1</v>
      </c>
      <c r="CR14" s="1632">
        <v>0</v>
      </c>
      <c r="CS14" s="1632">
        <v>0</v>
      </c>
      <c r="CT14" s="1632">
        <v>0</v>
      </c>
      <c r="CU14" s="1632">
        <v>0</v>
      </c>
      <c r="CV14" s="1632">
        <v>0</v>
      </c>
      <c r="CW14" s="1632">
        <v>0</v>
      </c>
      <c r="CX14" s="1631">
        <v>1</v>
      </c>
      <c r="CY14" s="1632">
        <v>0</v>
      </c>
      <c r="CZ14" s="1631">
        <v>1</v>
      </c>
      <c r="DA14" s="1632">
        <v>0</v>
      </c>
      <c r="DB14" s="1631">
        <v>1</v>
      </c>
      <c r="DC14" s="1631">
        <v>1</v>
      </c>
      <c r="DD14" s="1632">
        <v>0</v>
      </c>
      <c r="DE14" s="1632">
        <v>0</v>
      </c>
      <c r="DF14" s="1632">
        <v>0</v>
      </c>
      <c r="DG14" s="1632">
        <v>0</v>
      </c>
      <c r="DH14" s="1632">
        <v>0</v>
      </c>
      <c r="DI14" s="1632">
        <v>0</v>
      </c>
      <c r="DJ14" s="1632">
        <v>0</v>
      </c>
      <c r="DK14" s="1631">
        <v>1</v>
      </c>
      <c r="DL14" s="1631">
        <v>3</v>
      </c>
      <c r="DM14" s="1631">
        <v>3</v>
      </c>
      <c r="DN14" s="1631">
        <v>14</v>
      </c>
      <c r="DO14" s="1631">
        <v>10</v>
      </c>
      <c r="DP14" s="1631">
        <v>25</v>
      </c>
      <c r="DQ14" s="1632">
        <v>0</v>
      </c>
      <c r="DR14" s="1632">
        <v>0</v>
      </c>
      <c r="DS14" s="1632">
        <v>0</v>
      </c>
      <c r="DT14" s="1632">
        <v>0</v>
      </c>
      <c r="DU14" s="1632">
        <v>0</v>
      </c>
      <c r="DV14" s="1632">
        <v>0</v>
      </c>
      <c r="DW14" s="1632">
        <v>0</v>
      </c>
      <c r="DX14" s="1632">
        <v>0</v>
      </c>
      <c r="DY14" s="1631">
        <v>1</v>
      </c>
      <c r="DZ14" s="1632">
        <v>0</v>
      </c>
      <c r="EA14" s="1632">
        <v>0</v>
      </c>
      <c r="EB14" s="1632">
        <v>0</v>
      </c>
      <c r="EC14" s="1632">
        <v>0</v>
      </c>
      <c r="ED14" s="1631">
        <v>4</v>
      </c>
      <c r="EE14" s="1632">
        <v>0</v>
      </c>
      <c r="EF14" s="1632">
        <v>0</v>
      </c>
      <c r="EG14" s="1632">
        <v>0</v>
      </c>
      <c r="EH14" s="1632">
        <v>0</v>
      </c>
      <c r="EI14" s="1632">
        <v>0</v>
      </c>
      <c r="EJ14" s="1632">
        <v>0</v>
      </c>
      <c r="EK14" s="1632">
        <v>0</v>
      </c>
      <c r="EL14" s="1632">
        <v>0</v>
      </c>
      <c r="EM14" s="1632">
        <v>0</v>
      </c>
      <c r="EN14" s="1632">
        <v>0</v>
      </c>
      <c r="EO14" s="1632">
        <v>0</v>
      </c>
      <c r="EP14" s="1631">
        <v>1</v>
      </c>
      <c r="EQ14" s="1631">
        <v>5</v>
      </c>
      <c r="ER14" s="1632">
        <v>0</v>
      </c>
      <c r="ES14" s="1632">
        <v>0</v>
      </c>
      <c r="ET14" s="1632">
        <v>0</v>
      </c>
      <c r="EU14" s="1632">
        <v>0</v>
      </c>
      <c r="EV14" s="1631">
        <v>1</v>
      </c>
      <c r="EW14" s="1632">
        <v>0</v>
      </c>
      <c r="EX14" s="1632">
        <v>0</v>
      </c>
      <c r="EY14" s="1632">
        <v>0</v>
      </c>
      <c r="EZ14" s="1632">
        <v>0</v>
      </c>
      <c r="FA14" s="1632">
        <v>0</v>
      </c>
      <c r="FB14" s="1631">
        <v>1</v>
      </c>
      <c r="FC14" s="1631">
        <v>2</v>
      </c>
      <c r="FD14" s="1631">
        <v>3</v>
      </c>
      <c r="FE14" s="1632">
        <v>0</v>
      </c>
      <c r="FF14" s="1632">
        <v>0</v>
      </c>
      <c r="FG14" s="1632">
        <v>0</v>
      </c>
      <c r="FH14" s="1632">
        <v>0</v>
      </c>
      <c r="FI14" s="1631">
        <v>1</v>
      </c>
      <c r="FJ14" s="1632">
        <v>0</v>
      </c>
      <c r="FK14" s="1632">
        <v>0</v>
      </c>
      <c r="FL14" s="1632">
        <v>0</v>
      </c>
      <c r="FM14" s="1632">
        <v>0</v>
      </c>
      <c r="FN14" s="1632">
        <v>0</v>
      </c>
      <c r="FO14" s="1632">
        <v>0</v>
      </c>
      <c r="FP14" s="1632">
        <v>0</v>
      </c>
      <c r="FQ14" s="1631">
        <v>1</v>
      </c>
      <c r="FR14" s="1632">
        <v>0</v>
      </c>
      <c r="FS14" s="1632">
        <v>0</v>
      </c>
      <c r="FT14" s="1632">
        <v>0</v>
      </c>
      <c r="FU14" s="1632">
        <v>0</v>
      </c>
      <c r="FV14" s="1632">
        <v>0</v>
      </c>
      <c r="FW14" s="1632">
        <v>0</v>
      </c>
      <c r="FX14" s="1632">
        <v>0</v>
      </c>
      <c r="FY14" s="1632">
        <v>0</v>
      </c>
      <c r="FZ14" s="1632">
        <v>0</v>
      </c>
      <c r="GA14" s="1632">
        <v>0</v>
      </c>
      <c r="GB14" s="1631">
        <v>1</v>
      </c>
      <c r="GC14" s="1632">
        <v>0</v>
      </c>
      <c r="GD14" s="1632">
        <v>0</v>
      </c>
      <c r="GE14" s="1632">
        <v>0</v>
      </c>
      <c r="GF14" s="1632">
        <v>0</v>
      </c>
      <c r="GG14" s="1632">
        <v>0</v>
      </c>
      <c r="GH14" s="1632">
        <v>0</v>
      </c>
      <c r="GI14" s="1632">
        <v>0</v>
      </c>
      <c r="GJ14" s="1632">
        <v>0</v>
      </c>
      <c r="GK14" s="1632">
        <v>0</v>
      </c>
      <c r="GL14" s="1632">
        <v>0</v>
      </c>
      <c r="GM14" s="1632">
        <v>0</v>
      </c>
      <c r="GN14" s="1632">
        <v>0</v>
      </c>
      <c r="GO14" s="1631">
        <v>1</v>
      </c>
      <c r="GP14" s="1632">
        <v>0</v>
      </c>
      <c r="GQ14" s="1632">
        <v>0</v>
      </c>
      <c r="GR14" s="1632">
        <v>0</v>
      </c>
      <c r="GS14" s="1632">
        <v>0</v>
      </c>
      <c r="GT14" s="1632">
        <v>0</v>
      </c>
      <c r="GU14" s="1632">
        <v>0</v>
      </c>
      <c r="GV14" s="1632">
        <v>0</v>
      </c>
      <c r="GW14" s="1632">
        <v>0</v>
      </c>
      <c r="GX14" s="1632">
        <v>0</v>
      </c>
      <c r="GY14" s="1632">
        <v>0</v>
      </c>
      <c r="GZ14" s="1632">
        <v>0</v>
      </c>
      <c r="HA14" s="1632">
        <v>0</v>
      </c>
      <c r="HB14" s="1632">
        <v>0</v>
      </c>
      <c r="HC14" s="1632">
        <v>0</v>
      </c>
      <c r="HD14" s="1632">
        <v>0</v>
      </c>
      <c r="HE14" s="1632">
        <v>0</v>
      </c>
      <c r="HF14" s="1632">
        <v>0</v>
      </c>
      <c r="HG14" s="1632">
        <v>0</v>
      </c>
      <c r="HH14" s="1632">
        <v>0</v>
      </c>
      <c r="HI14" s="1632">
        <v>0</v>
      </c>
      <c r="HJ14" s="1632">
        <v>0</v>
      </c>
      <c r="HK14" s="1632">
        <v>0</v>
      </c>
      <c r="HL14" s="1632">
        <v>0</v>
      </c>
      <c r="HM14" s="1631">
        <v>2</v>
      </c>
      <c r="HN14" s="1631">
        <v>2</v>
      </c>
      <c r="HO14" s="1631">
        <v>5</v>
      </c>
      <c r="HP14" s="1632">
        <v>0</v>
      </c>
      <c r="HQ14" s="1632">
        <v>0</v>
      </c>
      <c r="HR14" s="1632">
        <v>0</v>
      </c>
      <c r="HS14" s="1632">
        <v>0</v>
      </c>
      <c r="HT14" s="1632">
        <v>0</v>
      </c>
      <c r="HU14" s="1632">
        <v>0</v>
      </c>
      <c r="HV14" s="1632">
        <v>0</v>
      </c>
      <c r="HW14" s="1632">
        <v>0</v>
      </c>
      <c r="HX14" s="1632">
        <v>0</v>
      </c>
      <c r="HY14" s="1632">
        <v>0</v>
      </c>
      <c r="HZ14" s="1632">
        <v>0</v>
      </c>
      <c r="IA14" s="1631">
        <v>1</v>
      </c>
      <c r="IB14" s="1632">
        <v>0</v>
      </c>
      <c r="IC14" s="1632">
        <v>0</v>
      </c>
      <c r="ID14" s="1632">
        <v>0</v>
      </c>
      <c r="IE14" s="1632">
        <v>0</v>
      </c>
      <c r="IF14" s="1632">
        <v>0</v>
      </c>
      <c r="IG14" s="1632">
        <v>0</v>
      </c>
      <c r="IH14" s="1632">
        <v>0</v>
      </c>
      <c r="II14" s="1632">
        <v>0</v>
      </c>
      <c r="IJ14" s="1632">
        <v>0</v>
      </c>
      <c r="IK14" s="1632">
        <v>0</v>
      </c>
      <c r="IL14" s="1632">
        <v>0</v>
      </c>
      <c r="IM14" s="1632">
        <v>0</v>
      </c>
      <c r="IN14" s="1632">
        <v>0</v>
      </c>
      <c r="IO14" s="1632">
        <v>0</v>
      </c>
      <c r="IP14" s="1632">
        <v>0</v>
      </c>
      <c r="IQ14" s="1632">
        <v>0</v>
      </c>
      <c r="IR14" s="1632">
        <v>0</v>
      </c>
      <c r="IS14" s="1632">
        <v>0</v>
      </c>
      <c r="IT14" s="1632">
        <v>0</v>
      </c>
      <c r="IU14" s="1632">
        <v>0</v>
      </c>
      <c r="IV14" s="1632">
        <v>0</v>
      </c>
      <c r="IW14" s="1632">
        <v>0</v>
      </c>
      <c r="IX14" s="1632">
        <v>0</v>
      </c>
      <c r="IY14" s="1632">
        <v>0</v>
      </c>
      <c r="IZ14" s="1632">
        <v>0</v>
      </c>
      <c r="JA14" s="1632">
        <v>0</v>
      </c>
      <c r="JB14" s="1632">
        <v>0</v>
      </c>
      <c r="JC14" s="1632">
        <v>0</v>
      </c>
      <c r="JD14" s="1632">
        <v>0</v>
      </c>
      <c r="JE14" s="1632">
        <v>0</v>
      </c>
      <c r="JF14" s="1632">
        <v>0</v>
      </c>
      <c r="JG14" s="1632">
        <v>0</v>
      </c>
      <c r="JH14" s="1632">
        <v>0</v>
      </c>
      <c r="JI14" s="1632">
        <v>0</v>
      </c>
      <c r="JJ14" s="1631">
        <v>2</v>
      </c>
      <c r="JK14" s="1632">
        <v>0</v>
      </c>
      <c r="JL14" s="1632">
        <v>0</v>
      </c>
      <c r="JM14" s="1632">
        <v>0</v>
      </c>
      <c r="JN14" s="1632">
        <v>0</v>
      </c>
      <c r="JO14" s="1632">
        <v>0</v>
      </c>
      <c r="JP14" s="1632">
        <v>0</v>
      </c>
      <c r="JQ14" s="1632">
        <v>0</v>
      </c>
      <c r="JR14" s="1632">
        <v>0</v>
      </c>
      <c r="JS14" s="1631">
        <v>1</v>
      </c>
      <c r="JT14" s="1632">
        <v>0</v>
      </c>
      <c r="JU14" s="1632">
        <v>0</v>
      </c>
      <c r="JV14" s="1631">
        <v>1</v>
      </c>
      <c r="JW14" s="1632">
        <v>0</v>
      </c>
      <c r="JX14" s="1632">
        <v>0</v>
      </c>
      <c r="JY14" s="1632">
        <v>0</v>
      </c>
      <c r="JZ14" s="1632">
        <v>0</v>
      </c>
      <c r="KA14" s="1632">
        <v>0</v>
      </c>
      <c r="KB14" s="1631">
        <v>1</v>
      </c>
      <c r="KC14" s="1632">
        <v>0</v>
      </c>
      <c r="KD14" s="1632">
        <v>0</v>
      </c>
      <c r="KE14" s="1632">
        <v>0</v>
      </c>
      <c r="KF14" s="1631">
        <v>3</v>
      </c>
      <c r="KG14" s="1631">
        <v>2</v>
      </c>
      <c r="KH14" s="1631">
        <v>1</v>
      </c>
      <c r="KI14" s="1632">
        <v>0</v>
      </c>
      <c r="KJ14" s="1632">
        <v>0</v>
      </c>
      <c r="KK14" s="1632">
        <v>0</v>
      </c>
      <c r="KL14" s="1632">
        <v>0</v>
      </c>
      <c r="KM14" s="1632">
        <v>0</v>
      </c>
      <c r="KN14" s="1632">
        <v>0</v>
      </c>
      <c r="KO14" s="1632">
        <v>0</v>
      </c>
      <c r="KP14" s="1632">
        <v>0</v>
      </c>
      <c r="KQ14" s="1632">
        <v>0</v>
      </c>
      <c r="KR14" s="1632">
        <v>0</v>
      </c>
      <c r="KS14" s="1632">
        <v>0</v>
      </c>
      <c r="KT14" s="1631">
        <v>5</v>
      </c>
      <c r="KU14" s="1631">
        <v>2</v>
      </c>
      <c r="KV14" s="1632">
        <v>0</v>
      </c>
      <c r="KW14" s="1632">
        <v>0</v>
      </c>
      <c r="KX14" s="1632">
        <v>0</v>
      </c>
      <c r="KY14" s="1632">
        <v>0</v>
      </c>
      <c r="KZ14" s="1632">
        <v>0</v>
      </c>
      <c r="LA14" s="1632">
        <v>0</v>
      </c>
      <c r="LB14" s="1634">
        <v>0</v>
      </c>
    </row>
    <row r="15" spans="2:316" ht="15" customHeight="1">
      <c r="B15" s="1537" t="s">
        <v>745</v>
      </c>
      <c r="C15" s="1087" t="s">
        <v>49</v>
      </c>
      <c r="D15" s="1088">
        <v>18</v>
      </c>
      <c r="E15" s="1631">
        <v>18</v>
      </c>
      <c r="F15" s="1632">
        <v>0</v>
      </c>
      <c r="G15" s="1632">
        <v>0</v>
      </c>
      <c r="H15" s="1632">
        <v>0</v>
      </c>
      <c r="I15" s="1632">
        <v>0</v>
      </c>
      <c r="J15" s="1632">
        <v>0</v>
      </c>
      <c r="K15" s="1631">
        <v>1</v>
      </c>
      <c r="L15" s="1632">
        <v>0</v>
      </c>
      <c r="M15" s="1632">
        <v>0</v>
      </c>
      <c r="N15" s="1632">
        <v>0</v>
      </c>
      <c r="O15" s="1632">
        <v>0</v>
      </c>
      <c r="P15" s="1632">
        <v>0</v>
      </c>
      <c r="Q15" s="1632">
        <v>0</v>
      </c>
      <c r="R15" s="1632">
        <v>0</v>
      </c>
      <c r="S15" s="1632">
        <v>0</v>
      </c>
      <c r="T15" s="1632">
        <v>0</v>
      </c>
      <c r="U15" s="1632">
        <v>0</v>
      </c>
      <c r="V15" s="1632">
        <v>0</v>
      </c>
      <c r="W15" s="1632">
        <v>0</v>
      </c>
      <c r="X15" s="1632">
        <v>0</v>
      </c>
      <c r="Y15" s="1632">
        <v>0</v>
      </c>
      <c r="Z15" s="1632">
        <v>0</v>
      </c>
      <c r="AA15" s="1632">
        <v>0</v>
      </c>
      <c r="AB15" s="1632">
        <v>0</v>
      </c>
      <c r="AC15" s="1632">
        <v>0</v>
      </c>
      <c r="AD15" s="1632">
        <v>0</v>
      </c>
      <c r="AE15" s="1631">
        <v>1</v>
      </c>
      <c r="AF15" s="1632">
        <v>0</v>
      </c>
      <c r="AG15" s="1632">
        <v>0</v>
      </c>
      <c r="AH15" s="1632">
        <v>0</v>
      </c>
      <c r="AI15" s="1632">
        <v>0</v>
      </c>
      <c r="AJ15" s="1632">
        <v>0</v>
      </c>
      <c r="AK15" s="1632">
        <v>0</v>
      </c>
      <c r="AL15" s="1632">
        <v>0</v>
      </c>
      <c r="AM15" s="1632">
        <v>0</v>
      </c>
      <c r="AN15" s="1632">
        <v>0</v>
      </c>
      <c r="AO15" s="1632">
        <v>0</v>
      </c>
      <c r="AP15" s="1632">
        <v>0</v>
      </c>
      <c r="AQ15" s="1632">
        <v>0</v>
      </c>
      <c r="AR15" s="1632">
        <v>0</v>
      </c>
      <c r="AS15" s="1632">
        <v>0</v>
      </c>
      <c r="AT15" s="1632">
        <v>0</v>
      </c>
      <c r="AU15" s="1632">
        <v>0</v>
      </c>
      <c r="AV15" s="1632">
        <v>0</v>
      </c>
      <c r="AW15" s="1632">
        <v>0</v>
      </c>
      <c r="AX15" s="1632">
        <v>0</v>
      </c>
      <c r="AY15" s="1632">
        <v>0</v>
      </c>
      <c r="AZ15" s="1632">
        <v>0</v>
      </c>
      <c r="BA15" s="1632">
        <v>0</v>
      </c>
      <c r="BB15" s="1632">
        <v>0</v>
      </c>
      <c r="BC15" s="1632">
        <v>0</v>
      </c>
      <c r="BD15" s="1632">
        <v>0</v>
      </c>
      <c r="BE15" s="1632">
        <v>0</v>
      </c>
      <c r="BF15" s="1632">
        <v>0</v>
      </c>
      <c r="BG15" s="1632">
        <v>0</v>
      </c>
      <c r="BH15" s="1632">
        <v>0</v>
      </c>
      <c r="BI15" s="1632">
        <v>0</v>
      </c>
      <c r="BJ15" s="1632">
        <v>0</v>
      </c>
      <c r="BK15" s="1632">
        <v>0</v>
      </c>
      <c r="BL15" s="1632">
        <v>0</v>
      </c>
      <c r="BM15" s="1632">
        <v>0</v>
      </c>
      <c r="BN15" s="1632">
        <v>0</v>
      </c>
      <c r="BO15" s="1632">
        <v>0</v>
      </c>
      <c r="BP15" s="1632">
        <v>0</v>
      </c>
      <c r="BQ15" s="1632">
        <v>0</v>
      </c>
      <c r="BR15" s="1632">
        <v>0</v>
      </c>
      <c r="BS15" s="1632">
        <v>0</v>
      </c>
      <c r="BT15" s="1632">
        <v>0</v>
      </c>
      <c r="BU15" s="1632">
        <v>0</v>
      </c>
      <c r="BV15" s="1632">
        <v>0</v>
      </c>
      <c r="BW15" s="1632">
        <v>0</v>
      </c>
      <c r="BX15" s="1632">
        <v>0</v>
      </c>
      <c r="BY15" s="1632">
        <v>0</v>
      </c>
      <c r="BZ15" s="1632">
        <v>0</v>
      </c>
      <c r="CA15" s="1632">
        <v>0</v>
      </c>
      <c r="CB15" s="1632">
        <v>0</v>
      </c>
      <c r="CC15" s="1632">
        <v>0</v>
      </c>
      <c r="CD15" s="1632">
        <v>0</v>
      </c>
      <c r="CE15" s="1632">
        <v>0</v>
      </c>
      <c r="CF15" s="1632">
        <v>0</v>
      </c>
      <c r="CG15" s="1632">
        <v>0</v>
      </c>
      <c r="CH15" s="1632">
        <v>0</v>
      </c>
      <c r="CI15" s="1632">
        <v>0</v>
      </c>
      <c r="CJ15" s="1632">
        <v>0</v>
      </c>
      <c r="CK15" s="1632">
        <v>0</v>
      </c>
      <c r="CL15" s="1632">
        <v>0</v>
      </c>
      <c r="CM15" s="1632">
        <v>0</v>
      </c>
      <c r="CN15" s="1632">
        <v>0</v>
      </c>
      <c r="CO15" s="1632">
        <v>0</v>
      </c>
      <c r="CP15" s="1632">
        <v>0</v>
      </c>
      <c r="CQ15" s="1631">
        <v>6</v>
      </c>
      <c r="CR15" s="1632">
        <v>0</v>
      </c>
      <c r="CS15" s="1632">
        <v>0</v>
      </c>
      <c r="CT15" s="1632">
        <v>0</v>
      </c>
      <c r="CU15" s="1632">
        <v>0</v>
      </c>
      <c r="CV15" s="1632">
        <v>0</v>
      </c>
      <c r="CW15" s="1632">
        <v>0</v>
      </c>
      <c r="CX15" s="1632">
        <v>0</v>
      </c>
      <c r="CY15" s="1632">
        <v>0</v>
      </c>
      <c r="CZ15" s="1632">
        <v>0</v>
      </c>
      <c r="DA15" s="1632">
        <v>0</v>
      </c>
      <c r="DB15" s="1632">
        <v>0</v>
      </c>
      <c r="DC15" s="1632">
        <v>0</v>
      </c>
      <c r="DD15" s="1632">
        <v>0</v>
      </c>
      <c r="DE15" s="1632">
        <v>0</v>
      </c>
      <c r="DF15" s="1632">
        <v>0</v>
      </c>
      <c r="DG15" s="1632">
        <v>0</v>
      </c>
      <c r="DH15" s="1632">
        <v>0</v>
      </c>
      <c r="DI15" s="1632">
        <v>0</v>
      </c>
      <c r="DJ15" s="1632">
        <v>0</v>
      </c>
      <c r="DK15" s="1632">
        <v>0</v>
      </c>
      <c r="DL15" s="1632">
        <v>0</v>
      </c>
      <c r="DM15" s="1632">
        <v>0</v>
      </c>
      <c r="DN15" s="1631">
        <v>1</v>
      </c>
      <c r="DO15" s="1631">
        <v>1</v>
      </c>
      <c r="DP15" s="1632">
        <v>0</v>
      </c>
      <c r="DQ15" s="1632">
        <v>0</v>
      </c>
      <c r="DR15" s="1632">
        <v>0</v>
      </c>
      <c r="DS15" s="1632">
        <v>0</v>
      </c>
      <c r="DT15" s="1632">
        <v>0</v>
      </c>
      <c r="DU15" s="1632">
        <v>0</v>
      </c>
      <c r="DV15" s="1632">
        <v>0</v>
      </c>
      <c r="DW15" s="1632">
        <v>0</v>
      </c>
      <c r="DX15" s="1632">
        <v>0</v>
      </c>
      <c r="DY15" s="1632">
        <v>0</v>
      </c>
      <c r="DZ15" s="1632">
        <v>0</v>
      </c>
      <c r="EA15" s="1632">
        <v>0</v>
      </c>
      <c r="EB15" s="1632">
        <v>0</v>
      </c>
      <c r="EC15" s="1632">
        <v>0</v>
      </c>
      <c r="ED15" s="1632">
        <v>0</v>
      </c>
      <c r="EE15" s="1632">
        <v>0</v>
      </c>
      <c r="EF15" s="1632">
        <v>0</v>
      </c>
      <c r="EG15" s="1632">
        <v>0</v>
      </c>
      <c r="EH15" s="1632">
        <v>0</v>
      </c>
      <c r="EI15" s="1632">
        <v>0</v>
      </c>
      <c r="EJ15" s="1632">
        <v>0</v>
      </c>
      <c r="EK15" s="1632">
        <v>0</v>
      </c>
      <c r="EL15" s="1632">
        <v>0</v>
      </c>
      <c r="EM15" s="1632">
        <v>0</v>
      </c>
      <c r="EN15" s="1632">
        <v>0</v>
      </c>
      <c r="EO15" s="1632">
        <v>0</v>
      </c>
      <c r="EP15" s="1632">
        <v>0</v>
      </c>
      <c r="EQ15" s="1632">
        <v>0</v>
      </c>
      <c r="ER15" s="1632">
        <v>0</v>
      </c>
      <c r="ES15" s="1632">
        <v>0</v>
      </c>
      <c r="ET15" s="1632">
        <v>0</v>
      </c>
      <c r="EU15" s="1632">
        <v>0</v>
      </c>
      <c r="EV15" s="1632">
        <v>0</v>
      </c>
      <c r="EW15" s="1632">
        <v>0</v>
      </c>
      <c r="EX15" s="1632">
        <v>0</v>
      </c>
      <c r="EY15" s="1632">
        <v>0</v>
      </c>
      <c r="EZ15" s="1632">
        <v>0</v>
      </c>
      <c r="FA15" s="1632">
        <v>0</v>
      </c>
      <c r="FB15" s="1632">
        <v>0</v>
      </c>
      <c r="FC15" s="1632">
        <v>0</v>
      </c>
      <c r="FD15" s="1632">
        <v>0</v>
      </c>
      <c r="FE15" s="1632">
        <v>0</v>
      </c>
      <c r="FF15" s="1632">
        <v>0</v>
      </c>
      <c r="FG15" s="1632">
        <v>0</v>
      </c>
      <c r="FH15" s="1632">
        <v>0</v>
      </c>
      <c r="FI15" s="1632">
        <v>0</v>
      </c>
      <c r="FJ15" s="1632">
        <v>0</v>
      </c>
      <c r="FK15" s="1632">
        <v>0</v>
      </c>
      <c r="FL15" s="1632">
        <v>0</v>
      </c>
      <c r="FM15" s="1632">
        <v>0</v>
      </c>
      <c r="FN15" s="1632">
        <v>0</v>
      </c>
      <c r="FO15" s="1632">
        <v>0</v>
      </c>
      <c r="FP15" s="1632">
        <v>0</v>
      </c>
      <c r="FQ15" s="1631">
        <v>2</v>
      </c>
      <c r="FR15" s="1632">
        <v>0</v>
      </c>
      <c r="FS15" s="1632">
        <v>0</v>
      </c>
      <c r="FT15" s="1632">
        <v>0</v>
      </c>
      <c r="FU15" s="1632">
        <v>0</v>
      </c>
      <c r="FV15" s="1632">
        <v>0</v>
      </c>
      <c r="FW15" s="1632">
        <v>0</v>
      </c>
      <c r="FX15" s="1632">
        <v>0</v>
      </c>
      <c r="FY15" s="1631">
        <v>1</v>
      </c>
      <c r="FZ15" s="1632">
        <v>0</v>
      </c>
      <c r="GA15" s="1632">
        <v>0</v>
      </c>
      <c r="GB15" s="1632">
        <v>0</v>
      </c>
      <c r="GC15" s="1632">
        <v>0</v>
      </c>
      <c r="GD15" s="1632">
        <v>0</v>
      </c>
      <c r="GE15" s="1632">
        <v>0</v>
      </c>
      <c r="GF15" s="1632">
        <v>0</v>
      </c>
      <c r="GG15" s="1632">
        <v>0</v>
      </c>
      <c r="GH15" s="1632">
        <v>0</v>
      </c>
      <c r="GI15" s="1632">
        <v>0</v>
      </c>
      <c r="GJ15" s="1632">
        <v>0</v>
      </c>
      <c r="GK15" s="1632">
        <v>0</v>
      </c>
      <c r="GL15" s="1632">
        <v>0</v>
      </c>
      <c r="GM15" s="1632">
        <v>0</v>
      </c>
      <c r="GN15" s="1632">
        <v>0</v>
      </c>
      <c r="GO15" s="1632">
        <v>0</v>
      </c>
      <c r="GP15" s="1632">
        <v>0</v>
      </c>
      <c r="GQ15" s="1632">
        <v>0</v>
      </c>
      <c r="GR15" s="1632">
        <v>0</v>
      </c>
      <c r="GS15" s="1632">
        <v>0</v>
      </c>
      <c r="GT15" s="1632">
        <v>0</v>
      </c>
      <c r="GU15" s="1632">
        <v>0</v>
      </c>
      <c r="GV15" s="1632">
        <v>0</v>
      </c>
      <c r="GW15" s="1632">
        <v>0</v>
      </c>
      <c r="GX15" s="1632">
        <v>0</v>
      </c>
      <c r="GY15" s="1632">
        <v>0</v>
      </c>
      <c r="GZ15" s="1632">
        <v>0</v>
      </c>
      <c r="HA15" s="1632">
        <v>0</v>
      </c>
      <c r="HB15" s="1632">
        <v>0</v>
      </c>
      <c r="HC15" s="1632">
        <v>0</v>
      </c>
      <c r="HD15" s="1632">
        <v>0</v>
      </c>
      <c r="HE15" s="1632">
        <v>0</v>
      </c>
      <c r="HF15" s="1632">
        <v>0</v>
      </c>
      <c r="HG15" s="1632">
        <v>0</v>
      </c>
      <c r="HH15" s="1632">
        <v>0</v>
      </c>
      <c r="HI15" s="1632">
        <v>0</v>
      </c>
      <c r="HJ15" s="1632">
        <v>0</v>
      </c>
      <c r="HK15" s="1632">
        <v>0</v>
      </c>
      <c r="HL15" s="1632">
        <v>0</v>
      </c>
      <c r="HM15" s="1632">
        <v>0</v>
      </c>
      <c r="HN15" s="1631">
        <v>1</v>
      </c>
      <c r="HO15" s="1632">
        <v>0</v>
      </c>
      <c r="HP15" s="1632">
        <v>0</v>
      </c>
      <c r="HQ15" s="1632">
        <v>0</v>
      </c>
      <c r="HR15" s="1632">
        <v>0</v>
      </c>
      <c r="HS15" s="1632">
        <v>0</v>
      </c>
      <c r="HT15" s="1632">
        <v>0</v>
      </c>
      <c r="HU15" s="1632">
        <v>0</v>
      </c>
      <c r="HV15" s="1632">
        <v>0</v>
      </c>
      <c r="HW15" s="1632">
        <v>0</v>
      </c>
      <c r="HX15" s="1632">
        <v>0</v>
      </c>
      <c r="HY15" s="1632">
        <v>0</v>
      </c>
      <c r="HZ15" s="1632">
        <v>0</v>
      </c>
      <c r="IA15" s="1632">
        <v>0</v>
      </c>
      <c r="IB15" s="1632">
        <v>0</v>
      </c>
      <c r="IC15" s="1632">
        <v>0</v>
      </c>
      <c r="ID15" s="1632">
        <v>0</v>
      </c>
      <c r="IE15" s="1632">
        <v>0</v>
      </c>
      <c r="IF15" s="1632">
        <v>0</v>
      </c>
      <c r="IG15" s="1632">
        <v>0</v>
      </c>
      <c r="IH15" s="1631">
        <v>1</v>
      </c>
      <c r="II15" s="1632">
        <v>0</v>
      </c>
      <c r="IJ15" s="1632">
        <v>0</v>
      </c>
      <c r="IK15" s="1632">
        <v>0</v>
      </c>
      <c r="IL15" s="1632">
        <v>0</v>
      </c>
      <c r="IM15" s="1632">
        <v>0</v>
      </c>
      <c r="IN15" s="1632">
        <v>0</v>
      </c>
      <c r="IO15" s="1632">
        <v>0</v>
      </c>
      <c r="IP15" s="1632">
        <v>0</v>
      </c>
      <c r="IQ15" s="1632">
        <v>0</v>
      </c>
      <c r="IR15" s="1632">
        <v>0</v>
      </c>
      <c r="IS15" s="1632">
        <v>0</v>
      </c>
      <c r="IT15" s="1632">
        <v>0</v>
      </c>
      <c r="IU15" s="1632">
        <v>0</v>
      </c>
      <c r="IV15" s="1632">
        <v>0</v>
      </c>
      <c r="IW15" s="1632">
        <v>0</v>
      </c>
      <c r="IX15" s="1632">
        <v>0</v>
      </c>
      <c r="IY15" s="1632">
        <v>0</v>
      </c>
      <c r="IZ15" s="1632">
        <v>0</v>
      </c>
      <c r="JA15" s="1632">
        <v>0</v>
      </c>
      <c r="JB15" s="1632">
        <v>0</v>
      </c>
      <c r="JC15" s="1632">
        <v>0</v>
      </c>
      <c r="JD15" s="1632">
        <v>0</v>
      </c>
      <c r="JE15" s="1632">
        <v>0</v>
      </c>
      <c r="JF15" s="1632">
        <v>0</v>
      </c>
      <c r="JG15" s="1632">
        <v>0</v>
      </c>
      <c r="JH15" s="1632">
        <v>0</v>
      </c>
      <c r="JI15" s="1632">
        <v>0</v>
      </c>
      <c r="JJ15" s="1632">
        <v>0</v>
      </c>
      <c r="JK15" s="1632">
        <v>0</v>
      </c>
      <c r="JL15" s="1632">
        <v>0</v>
      </c>
      <c r="JM15" s="1632">
        <v>0</v>
      </c>
      <c r="JN15" s="1632">
        <v>0</v>
      </c>
      <c r="JO15" s="1632">
        <v>0</v>
      </c>
      <c r="JP15" s="1632">
        <v>0</v>
      </c>
      <c r="JQ15" s="1632">
        <v>0</v>
      </c>
      <c r="JR15" s="1632">
        <v>0</v>
      </c>
      <c r="JS15" s="1632">
        <v>0</v>
      </c>
      <c r="JT15" s="1632">
        <v>0</v>
      </c>
      <c r="JU15" s="1631">
        <v>1</v>
      </c>
      <c r="JV15" s="1632">
        <v>0</v>
      </c>
      <c r="JW15" s="1632">
        <v>0</v>
      </c>
      <c r="JX15" s="1632">
        <v>0</v>
      </c>
      <c r="JY15" s="1632">
        <v>0</v>
      </c>
      <c r="JZ15" s="1632">
        <v>0</v>
      </c>
      <c r="KA15" s="1632">
        <v>0</v>
      </c>
      <c r="KB15" s="1631">
        <v>1</v>
      </c>
      <c r="KC15" s="1632">
        <v>0</v>
      </c>
      <c r="KD15" s="1632">
        <v>0</v>
      </c>
      <c r="KE15" s="1632">
        <v>0</v>
      </c>
      <c r="KF15" s="1632">
        <v>0</v>
      </c>
      <c r="KG15" s="1632">
        <v>0</v>
      </c>
      <c r="KH15" s="1631">
        <v>1</v>
      </c>
      <c r="KI15" s="1632">
        <v>0</v>
      </c>
      <c r="KJ15" s="1632">
        <v>0</v>
      </c>
      <c r="KK15" s="1632">
        <v>0</v>
      </c>
      <c r="KL15" s="1632">
        <v>0</v>
      </c>
      <c r="KM15" s="1632">
        <v>0</v>
      </c>
      <c r="KN15" s="1632">
        <v>0</v>
      </c>
      <c r="KO15" s="1632">
        <v>0</v>
      </c>
      <c r="KP15" s="1632">
        <v>0</v>
      </c>
      <c r="KQ15" s="1632">
        <v>0</v>
      </c>
      <c r="KR15" s="1632">
        <v>0</v>
      </c>
      <c r="KS15" s="1632">
        <v>0</v>
      </c>
      <c r="KT15" s="1632">
        <v>0</v>
      </c>
      <c r="KU15" s="1632">
        <v>0</v>
      </c>
      <c r="KV15" s="1632">
        <v>0</v>
      </c>
      <c r="KW15" s="1632">
        <v>0</v>
      </c>
      <c r="KX15" s="1632">
        <v>0</v>
      </c>
      <c r="KY15" s="1632">
        <v>0</v>
      </c>
      <c r="KZ15" s="1632">
        <v>0</v>
      </c>
      <c r="LA15" s="1632">
        <v>0</v>
      </c>
      <c r="LB15" s="1634">
        <v>0</v>
      </c>
    </row>
    <row r="16" spans="2:316" ht="15" customHeight="1">
      <c r="B16" s="1537"/>
      <c r="C16" s="1087" t="s">
        <v>70</v>
      </c>
      <c r="D16" s="1088">
        <v>9</v>
      </c>
      <c r="E16" s="1631">
        <v>9</v>
      </c>
      <c r="F16" s="1632">
        <v>0</v>
      </c>
      <c r="G16" s="1632">
        <v>0</v>
      </c>
      <c r="H16" s="1632">
        <v>0</v>
      </c>
      <c r="I16" s="1632">
        <v>0</v>
      </c>
      <c r="J16" s="1632">
        <v>0</v>
      </c>
      <c r="K16" s="1632">
        <v>0</v>
      </c>
      <c r="L16" s="1632">
        <v>0</v>
      </c>
      <c r="M16" s="1632">
        <v>0</v>
      </c>
      <c r="N16" s="1632">
        <v>0</v>
      </c>
      <c r="O16" s="1632">
        <v>0</v>
      </c>
      <c r="P16" s="1632">
        <v>0</v>
      </c>
      <c r="Q16" s="1632">
        <v>0</v>
      </c>
      <c r="R16" s="1632">
        <v>0</v>
      </c>
      <c r="S16" s="1632">
        <v>0</v>
      </c>
      <c r="T16" s="1632">
        <v>0</v>
      </c>
      <c r="U16" s="1632">
        <v>0</v>
      </c>
      <c r="V16" s="1632">
        <v>0</v>
      </c>
      <c r="W16" s="1632">
        <v>0</v>
      </c>
      <c r="X16" s="1632">
        <v>0</v>
      </c>
      <c r="Y16" s="1632">
        <v>0</v>
      </c>
      <c r="Z16" s="1632">
        <v>0</v>
      </c>
      <c r="AA16" s="1632">
        <v>0</v>
      </c>
      <c r="AB16" s="1632">
        <v>0</v>
      </c>
      <c r="AC16" s="1632">
        <v>0</v>
      </c>
      <c r="AD16" s="1632">
        <v>0</v>
      </c>
      <c r="AE16" s="1632">
        <v>0</v>
      </c>
      <c r="AF16" s="1632">
        <v>0</v>
      </c>
      <c r="AG16" s="1632">
        <v>0</v>
      </c>
      <c r="AH16" s="1632">
        <v>0</v>
      </c>
      <c r="AI16" s="1632">
        <v>0</v>
      </c>
      <c r="AJ16" s="1632">
        <v>0</v>
      </c>
      <c r="AK16" s="1632">
        <v>0</v>
      </c>
      <c r="AL16" s="1632">
        <v>0</v>
      </c>
      <c r="AM16" s="1632">
        <v>0</v>
      </c>
      <c r="AN16" s="1632">
        <v>0</v>
      </c>
      <c r="AO16" s="1632">
        <v>0</v>
      </c>
      <c r="AP16" s="1632">
        <v>0</v>
      </c>
      <c r="AQ16" s="1632">
        <v>0</v>
      </c>
      <c r="AR16" s="1632">
        <v>0</v>
      </c>
      <c r="AS16" s="1632">
        <v>0</v>
      </c>
      <c r="AT16" s="1632">
        <v>0</v>
      </c>
      <c r="AU16" s="1632">
        <v>0</v>
      </c>
      <c r="AV16" s="1632">
        <v>0</v>
      </c>
      <c r="AW16" s="1632">
        <v>0</v>
      </c>
      <c r="AX16" s="1632">
        <v>0</v>
      </c>
      <c r="AY16" s="1632">
        <v>0</v>
      </c>
      <c r="AZ16" s="1632">
        <v>0</v>
      </c>
      <c r="BA16" s="1632">
        <v>0</v>
      </c>
      <c r="BB16" s="1632">
        <v>0</v>
      </c>
      <c r="BC16" s="1632">
        <v>0</v>
      </c>
      <c r="BD16" s="1632">
        <v>0</v>
      </c>
      <c r="BE16" s="1632">
        <v>0</v>
      </c>
      <c r="BF16" s="1632">
        <v>0</v>
      </c>
      <c r="BG16" s="1632">
        <v>0</v>
      </c>
      <c r="BH16" s="1632">
        <v>0</v>
      </c>
      <c r="BI16" s="1632">
        <v>0</v>
      </c>
      <c r="BJ16" s="1632">
        <v>0</v>
      </c>
      <c r="BK16" s="1632">
        <v>0</v>
      </c>
      <c r="BL16" s="1632">
        <v>0</v>
      </c>
      <c r="BM16" s="1632">
        <v>0</v>
      </c>
      <c r="BN16" s="1632">
        <v>0</v>
      </c>
      <c r="BO16" s="1632">
        <v>0</v>
      </c>
      <c r="BP16" s="1632">
        <v>0</v>
      </c>
      <c r="BQ16" s="1632">
        <v>0</v>
      </c>
      <c r="BR16" s="1632">
        <v>0</v>
      </c>
      <c r="BS16" s="1632">
        <v>0</v>
      </c>
      <c r="BT16" s="1632">
        <v>0</v>
      </c>
      <c r="BU16" s="1632">
        <v>0</v>
      </c>
      <c r="BV16" s="1632">
        <v>0</v>
      </c>
      <c r="BW16" s="1632">
        <v>0</v>
      </c>
      <c r="BX16" s="1632">
        <v>0</v>
      </c>
      <c r="BY16" s="1632">
        <v>0</v>
      </c>
      <c r="BZ16" s="1632">
        <v>0</v>
      </c>
      <c r="CA16" s="1632">
        <v>0</v>
      </c>
      <c r="CB16" s="1632">
        <v>0</v>
      </c>
      <c r="CC16" s="1632">
        <v>0</v>
      </c>
      <c r="CD16" s="1632">
        <v>0</v>
      </c>
      <c r="CE16" s="1632">
        <v>0</v>
      </c>
      <c r="CF16" s="1632">
        <v>0</v>
      </c>
      <c r="CG16" s="1632">
        <v>0</v>
      </c>
      <c r="CH16" s="1632">
        <v>0</v>
      </c>
      <c r="CI16" s="1632">
        <v>0</v>
      </c>
      <c r="CJ16" s="1632">
        <v>0</v>
      </c>
      <c r="CK16" s="1632">
        <v>0</v>
      </c>
      <c r="CL16" s="1632">
        <v>0</v>
      </c>
      <c r="CM16" s="1632">
        <v>0</v>
      </c>
      <c r="CN16" s="1632">
        <v>0</v>
      </c>
      <c r="CO16" s="1632">
        <v>0</v>
      </c>
      <c r="CP16" s="1632">
        <v>0</v>
      </c>
      <c r="CQ16" s="1631">
        <v>4</v>
      </c>
      <c r="CR16" s="1632">
        <v>0</v>
      </c>
      <c r="CS16" s="1632">
        <v>0</v>
      </c>
      <c r="CT16" s="1632">
        <v>0</v>
      </c>
      <c r="CU16" s="1632">
        <v>0</v>
      </c>
      <c r="CV16" s="1632">
        <v>0</v>
      </c>
      <c r="CW16" s="1632">
        <v>0</v>
      </c>
      <c r="CX16" s="1632">
        <v>0</v>
      </c>
      <c r="CY16" s="1632">
        <v>0</v>
      </c>
      <c r="CZ16" s="1632">
        <v>0</v>
      </c>
      <c r="DA16" s="1632">
        <v>0</v>
      </c>
      <c r="DB16" s="1632">
        <v>0</v>
      </c>
      <c r="DC16" s="1632">
        <v>0</v>
      </c>
      <c r="DD16" s="1632">
        <v>0</v>
      </c>
      <c r="DE16" s="1632">
        <v>0</v>
      </c>
      <c r="DF16" s="1632">
        <v>0</v>
      </c>
      <c r="DG16" s="1632">
        <v>0</v>
      </c>
      <c r="DH16" s="1632">
        <v>0</v>
      </c>
      <c r="DI16" s="1632">
        <v>0</v>
      </c>
      <c r="DJ16" s="1632">
        <v>0</v>
      </c>
      <c r="DK16" s="1632">
        <v>0</v>
      </c>
      <c r="DL16" s="1632">
        <v>0</v>
      </c>
      <c r="DM16" s="1632">
        <v>0</v>
      </c>
      <c r="DN16" s="1631">
        <v>1</v>
      </c>
      <c r="DO16" s="1632">
        <v>0</v>
      </c>
      <c r="DP16" s="1632">
        <v>0</v>
      </c>
      <c r="DQ16" s="1632">
        <v>0</v>
      </c>
      <c r="DR16" s="1632">
        <v>0</v>
      </c>
      <c r="DS16" s="1632">
        <v>0</v>
      </c>
      <c r="DT16" s="1632">
        <v>0</v>
      </c>
      <c r="DU16" s="1632">
        <v>0</v>
      </c>
      <c r="DV16" s="1632">
        <v>0</v>
      </c>
      <c r="DW16" s="1632">
        <v>0</v>
      </c>
      <c r="DX16" s="1632">
        <v>0</v>
      </c>
      <c r="DY16" s="1632">
        <v>0</v>
      </c>
      <c r="DZ16" s="1632">
        <v>0</v>
      </c>
      <c r="EA16" s="1632">
        <v>0</v>
      </c>
      <c r="EB16" s="1632">
        <v>0</v>
      </c>
      <c r="EC16" s="1632">
        <v>0</v>
      </c>
      <c r="ED16" s="1632">
        <v>0</v>
      </c>
      <c r="EE16" s="1632">
        <v>0</v>
      </c>
      <c r="EF16" s="1632">
        <v>0</v>
      </c>
      <c r="EG16" s="1632">
        <v>0</v>
      </c>
      <c r="EH16" s="1632">
        <v>0</v>
      </c>
      <c r="EI16" s="1632">
        <v>0</v>
      </c>
      <c r="EJ16" s="1632">
        <v>0</v>
      </c>
      <c r="EK16" s="1632">
        <v>0</v>
      </c>
      <c r="EL16" s="1632">
        <v>0</v>
      </c>
      <c r="EM16" s="1632">
        <v>0</v>
      </c>
      <c r="EN16" s="1632">
        <v>0</v>
      </c>
      <c r="EO16" s="1632">
        <v>0</v>
      </c>
      <c r="EP16" s="1632">
        <v>0</v>
      </c>
      <c r="EQ16" s="1632">
        <v>0</v>
      </c>
      <c r="ER16" s="1632">
        <v>0</v>
      </c>
      <c r="ES16" s="1632">
        <v>0</v>
      </c>
      <c r="ET16" s="1632">
        <v>0</v>
      </c>
      <c r="EU16" s="1632">
        <v>0</v>
      </c>
      <c r="EV16" s="1632">
        <v>0</v>
      </c>
      <c r="EW16" s="1632">
        <v>0</v>
      </c>
      <c r="EX16" s="1632">
        <v>0</v>
      </c>
      <c r="EY16" s="1632">
        <v>0</v>
      </c>
      <c r="EZ16" s="1632">
        <v>0</v>
      </c>
      <c r="FA16" s="1632">
        <v>0</v>
      </c>
      <c r="FB16" s="1632">
        <v>0</v>
      </c>
      <c r="FC16" s="1632">
        <v>0</v>
      </c>
      <c r="FD16" s="1632">
        <v>0</v>
      </c>
      <c r="FE16" s="1632">
        <v>0</v>
      </c>
      <c r="FF16" s="1632">
        <v>0</v>
      </c>
      <c r="FG16" s="1632">
        <v>0</v>
      </c>
      <c r="FH16" s="1632">
        <v>0</v>
      </c>
      <c r="FI16" s="1632">
        <v>0</v>
      </c>
      <c r="FJ16" s="1632">
        <v>0</v>
      </c>
      <c r="FK16" s="1632">
        <v>0</v>
      </c>
      <c r="FL16" s="1632">
        <v>0</v>
      </c>
      <c r="FM16" s="1632">
        <v>0</v>
      </c>
      <c r="FN16" s="1632">
        <v>0</v>
      </c>
      <c r="FO16" s="1632">
        <v>0</v>
      </c>
      <c r="FP16" s="1632">
        <v>0</v>
      </c>
      <c r="FQ16" s="1631">
        <v>1</v>
      </c>
      <c r="FR16" s="1632">
        <v>0</v>
      </c>
      <c r="FS16" s="1632">
        <v>0</v>
      </c>
      <c r="FT16" s="1632">
        <v>0</v>
      </c>
      <c r="FU16" s="1632">
        <v>0</v>
      </c>
      <c r="FV16" s="1632">
        <v>0</v>
      </c>
      <c r="FW16" s="1632">
        <v>0</v>
      </c>
      <c r="FX16" s="1632">
        <v>0</v>
      </c>
      <c r="FY16" s="1631">
        <v>1</v>
      </c>
      <c r="FZ16" s="1632">
        <v>0</v>
      </c>
      <c r="GA16" s="1632">
        <v>0</v>
      </c>
      <c r="GB16" s="1632">
        <v>0</v>
      </c>
      <c r="GC16" s="1632">
        <v>0</v>
      </c>
      <c r="GD16" s="1632">
        <v>0</v>
      </c>
      <c r="GE16" s="1632">
        <v>0</v>
      </c>
      <c r="GF16" s="1632">
        <v>0</v>
      </c>
      <c r="GG16" s="1632">
        <v>0</v>
      </c>
      <c r="GH16" s="1632">
        <v>0</v>
      </c>
      <c r="GI16" s="1632">
        <v>0</v>
      </c>
      <c r="GJ16" s="1632">
        <v>0</v>
      </c>
      <c r="GK16" s="1632">
        <v>0</v>
      </c>
      <c r="GL16" s="1632">
        <v>0</v>
      </c>
      <c r="GM16" s="1632">
        <v>0</v>
      </c>
      <c r="GN16" s="1632">
        <v>0</v>
      </c>
      <c r="GO16" s="1632">
        <v>0</v>
      </c>
      <c r="GP16" s="1632">
        <v>0</v>
      </c>
      <c r="GQ16" s="1632">
        <v>0</v>
      </c>
      <c r="GR16" s="1632">
        <v>0</v>
      </c>
      <c r="GS16" s="1632">
        <v>0</v>
      </c>
      <c r="GT16" s="1632">
        <v>0</v>
      </c>
      <c r="GU16" s="1632">
        <v>0</v>
      </c>
      <c r="GV16" s="1632">
        <v>0</v>
      </c>
      <c r="GW16" s="1632">
        <v>0</v>
      </c>
      <c r="GX16" s="1632">
        <v>0</v>
      </c>
      <c r="GY16" s="1632">
        <v>0</v>
      </c>
      <c r="GZ16" s="1632">
        <v>0</v>
      </c>
      <c r="HA16" s="1632">
        <v>0</v>
      </c>
      <c r="HB16" s="1632">
        <v>0</v>
      </c>
      <c r="HC16" s="1632">
        <v>0</v>
      </c>
      <c r="HD16" s="1632">
        <v>0</v>
      </c>
      <c r="HE16" s="1632">
        <v>0</v>
      </c>
      <c r="HF16" s="1632">
        <v>0</v>
      </c>
      <c r="HG16" s="1632">
        <v>0</v>
      </c>
      <c r="HH16" s="1632">
        <v>0</v>
      </c>
      <c r="HI16" s="1632">
        <v>0</v>
      </c>
      <c r="HJ16" s="1632">
        <v>0</v>
      </c>
      <c r="HK16" s="1632">
        <v>0</v>
      </c>
      <c r="HL16" s="1632">
        <v>0</v>
      </c>
      <c r="HM16" s="1632">
        <v>0</v>
      </c>
      <c r="HN16" s="1632">
        <v>0</v>
      </c>
      <c r="HO16" s="1632">
        <v>0</v>
      </c>
      <c r="HP16" s="1632">
        <v>0</v>
      </c>
      <c r="HQ16" s="1632">
        <v>0</v>
      </c>
      <c r="HR16" s="1632">
        <v>0</v>
      </c>
      <c r="HS16" s="1632">
        <v>0</v>
      </c>
      <c r="HT16" s="1632">
        <v>0</v>
      </c>
      <c r="HU16" s="1632">
        <v>0</v>
      </c>
      <c r="HV16" s="1632">
        <v>0</v>
      </c>
      <c r="HW16" s="1632">
        <v>0</v>
      </c>
      <c r="HX16" s="1632">
        <v>0</v>
      </c>
      <c r="HY16" s="1632">
        <v>0</v>
      </c>
      <c r="HZ16" s="1632">
        <v>0</v>
      </c>
      <c r="IA16" s="1632">
        <v>0</v>
      </c>
      <c r="IB16" s="1632">
        <v>0</v>
      </c>
      <c r="IC16" s="1632">
        <v>0</v>
      </c>
      <c r="ID16" s="1632">
        <v>0</v>
      </c>
      <c r="IE16" s="1632">
        <v>0</v>
      </c>
      <c r="IF16" s="1632">
        <v>0</v>
      </c>
      <c r="IG16" s="1632">
        <v>0</v>
      </c>
      <c r="IH16" s="1631">
        <v>1</v>
      </c>
      <c r="II16" s="1632">
        <v>0</v>
      </c>
      <c r="IJ16" s="1632">
        <v>0</v>
      </c>
      <c r="IK16" s="1632">
        <v>0</v>
      </c>
      <c r="IL16" s="1632">
        <v>0</v>
      </c>
      <c r="IM16" s="1632">
        <v>0</v>
      </c>
      <c r="IN16" s="1632">
        <v>0</v>
      </c>
      <c r="IO16" s="1632">
        <v>0</v>
      </c>
      <c r="IP16" s="1632">
        <v>0</v>
      </c>
      <c r="IQ16" s="1632">
        <v>0</v>
      </c>
      <c r="IR16" s="1632">
        <v>0</v>
      </c>
      <c r="IS16" s="1632">
        <v>0</v>
      </c>
      <c r="IT16" s="1632">
        <v>0</v>
      </c>
      <c r="IU16" s="1632">
        <v>0</v>
      </c>
      <c r="IV16" s="1632">
        <v>0</v>
      </c>
      <c r="IW16" s="1632">
        <v>0</v>
      </c>
      <c r="IX16" s="1632">
        <v>0</v>
      </c>
      <c r="IY16" s="1632">
        <v>0</v>
      </c>
      <c r="IZ16" s="1632">
        <v>0</v>
      </c>
      <c r="JA16" s="1632">
        <v>0</v>
      </c>
      <c r="JB16" s="1632">
        <v>0</v>
      </c>
      <c r="JC16" s="1632">
        <v>0</v>
      </c>
      <c r="JD16" s="1632">
        <v>0</v>
      </c>
      <c r="JE16" s="1632">
        <v>0</v>
      </c>
      <c r="JF16" s="1632">
        <v>0</v>
      </c>
      <c r="JG16" s="1632">
        <v>0</v>
      </c>
      <c r="JH16" s="1632">
        <v>0</v>
      </c>
      <c r="JI16" s="1632">
        <v>0</v>
      </c>
      <c r="JJ16" s="1632">
        <v>0</v>
      </c>
      <c r="JK16" s="1632">
        <v>0</v>
      </c>
      <c r="JL16" s="1632">
        <v>0</v>
      </c>
      <c r="JM16" s="1632">
        <v>0</v>
      </c>
      <c r="JN16" s="1632">
        <v>0</v>
      </c>
      <c r="JO16" s="1632">
        <v>0</v>
      </c>
      <c r="JP16" s="1632">
        <v>0</v>
      </c>
      <c r="JQ16" s="1632">
        <v>0</v>
      </c>
      <c r="JR16" s="1632">
        <v>0</v>
      </c>
      <c r="JS16" s="1632">
        <v>0</v>
      </c>
      <c r="JT16" s="1632">
        <v>0</v>
      </c>
      <c r="JU16" s="1631">
        <v>1</v>
      </c>
      <c r="JV16" s="1632">
        <v>0</v>
      </c>
      <c r="JW16" s="1632">
        <v>0</v>
      </c>
      <c r="JX16" s="1632">
        <v>0</v>
      </c>
      <c r="JY16" s="1632">
        <v>0</v>
      </c>
      <c r="JZ16" s="1632">
        <v>0</v>
      </c>
      <c r="KA16" s="1632">
        <v>0</v>
      </c>
      <c r="KB16" s="1632">
        <v>0</v>
      </c>
      <c r="KC16" s="1632">
        <v>0</v>
      </c>
      <c r="KD16" s="1632">
        <v>0</v>
      </c>
      <c r="KE16" s="1632">
        <v>0</v>
      </c>
      <c r="KF16" s="1632">
        <v>0</v>
      </c>
      <c r="KG16" s="1632">
        <v>0</v>
      </c>
      <c r="KH16" s="1632">
        <v>0</v>
      </c>
      <c r="KI16" s="1632">
        <v>0</v>
      </c>
      <c r="KJ16" s="1632">
        <v>0</v>
      </c>
      <c r="KK16" s="1632">
        <v>0</v>
      </c>
      <c r="KL16" s="1632">
        <v>0</v>
      </c>
      <c r="KM16" s="1632">
        <v>0</v>
      </c>
      <c r="KN16" s="1632">
        <v>0</v>
      </c>
      <c r="KO16" s="1632">
        <v>0</v>
      </c>
      <c r="KP16" s="1632">
        <v>0</v>
      </c>
      <c r="KQ16" s="1632">
        <v>0</v>
      </c>
      <c r="KR16" s="1632">
        <v>0</v>
      </c>
      <c r="KS16" s="1632">
        <v>0</v>
      </c>
      <c r="KT16" s="1632">
        <v>0</v>
      </c>
      <c r="KU16" s="1632">
        <v>0</v>
      </c>
      <c r="KV16" s="1632">
        <v>0</v>
      </c>
      <c r="KW16" s="1632">
        <v>0</v>
      </c>
      <c r="KX16" s="1632">
        <v>0</v>
      </c>
      <c r="KY16" s="1632">
        <v>0</v>
      </c>
      <c r="KZ16" s="1632">
        <v>0</v>
      </c>
      <c r="LA16" s="1632">
        <v>0</v>
      </c>
      <c r="LB16" s="1634">
        <v>0</v>
      </c>
    </row>
    <row r="17" spans="2:314" ht="15" customHeight="1">
      <c r="B17" s="1537"/>
      <c r="C17" s="1087" t="s">
        <v>71</v>
      </c>
      <c r="D17" s="1088">
        <v>9</v>
      </c>
      <c r="E17" s="1631">
        <v>9</v>
      </c>
      <c r="F17" s="1632">
        <v>0</v>
      </c>
      <c r="G17" s="1632">
        <v>0</v>
      </c>
      <c r="H17" s="1632">
        <v>0</v>
      </c>
      <c r="I17" s="1632">
        <v>0</v>
      </c>
      <c r="J17" s="1632">
        <v>0</v>
      </c>
      <c r="K17" s="1631">
        <v>1</v>
      </c>
      <c r="L17" s="1632">
        <v>0</v>
      </c>
      <c r="M17" s="1632">
        <v>0</v>
      </c>
      <c r="N17" s="1632">
        <v>0</v>
      </c>
      <c r="O17" s="1632">
        <v>0</v>
      </c>
      <c r="P17" s="1632">
        <v>0</v>
      </c>
      <c r="Q17" s="1632">
        <v>0</v>
      </c>
      <c r="R17" s="1632">
        <v>0</v>
      </c>
      <c r="S17" s="1632">
        <v>0</v>
      </c>
      <c r="T17" s="1632">
        <v>0</v>
      </c>
      <c r="U17" s="1632">
        <v>0</v>
      </c>
      <c r="V17" s="1632">
        <v>0</v>
      </c>
      <c r="W17" s="1632">
        <v>0</v>
      </c>
      <c r="X17" s="1632">
        <v>0</v>
      </c>
      <c r="Y17" s="1632">
        <v>0</v>
      </c>
      <c r="Z17" s="1632">
        <v>0</v>
      </c>
      <c r="AA17" s="1632">
        <v>0</v>
      </c>
      <c r="AB17" s="1632">
        <v>0</v>
      </c>
      <c r="AC17" s="1632">
        <v>0</v>
      </c>
      <c r="AD17" s="1632">
        <v>0</v>
      </c>
      <c r="AE17" s="1631">
        <v>1</v>
      </c>
      <c r="AF17" s="1632">
        <v>0</v>
      </c>
      <c r="AG17" s="1632">
        <v>0</v>
      </c>
      <c r="AH17" s="1632">
        <v>0</v>
      </c>
      <c r="AI17" s="1632">
        <v>0</v>
      </c>
      <c r="AJ17" s="1632">
        <v>0</v>
      </c>
      <c r="AK17" s="1632">
        <v>0</v>
      </c>
      <c r="AL17" s="1632">
        <v>0</v>
      </c>
      <c r="AM17" s="1632">
        <v>0</v>
      </c>
      <c r="AN17" s="1632">
        <v>0</v>
      </c>
      <c r="AO17" s="1632">
        <v>0</v>
      </c>
      <c r="AP17" s="1632">
        <v>0</v>
      </c>
      <c r="AQ17" s="1632">
        <v>0</v>
      </c>
      <c r="AR17" s="1632">
        <v>0</v>
      </c>
      <c r="AS17" s="1632">
        <v>0</v>
      </c>
      <c r="AT17" s="1632">
        <v>0</v>
      </c>
      <c r="AU17" s="1632">
        <v>0</v>
      </c>
      <c r="AV17" s="1632">
        <v>0</v>
      </c>
      <c r="AW17" s="1632">
        <v>0</v>
      </c>
      <c r="AX17" s="1632">
        <v>0</v>
      </c>
      <c r="AY17" s="1632">
        <v>0</v>
      </c>
      <c r="AZ17" s="1632">
        <v>0</v>
      </c>
      <c r="BA17" s="1632">
        <v>0</v>
      </c>
      <c r="BB17" s="1632">
        <v>0</v>
      </c>
      <c r="BC17" s="1632">
        <v>0</v>
      </c>
      <c r="BD17" s="1632">
        <v>0</v>
      </c>
      <c r="BE17" s="1632">
        <v>0</v>
      </c>
      <c r="BF17" s="1632">
        <v>0</v>
      </c>
      <c r="BG17" s="1632">
        <v>0</v>
      </c>
      <c r="BH17" s="1632">
        <v>0</v>
      </c>
      <c r="BI17" s="1632">
        <v>0</v>
      </c>
      <c r="BJ17" s="1632">
        <v>0</v>
      </c>
      <c r="BK17" s="1632">
        <v>0</v>
      </c>
      <c r="BL17" s="1632">
        <v>0</v>
      </c>
      <c r="BM17" s="1632">
        <v>0</v>
      </c>
      <c r="BN17" s="1632">
        <v>0</v>
      </c>
      <c r="BO17" s="1632">
        <v>0</v>
      </c>
      <c r="BP17" s="1632">
        <v>0</v>
      </c>
      <c r="BQ17" s="1632">
        <v>0</v>
      </c>
      <c r="BR17" s="1632">
        <v>0</v>
      </c>
      <c r="BS17" s="1632">
        <v>0</v>
      </c>
      <c r="BT17" s="1632">
        <v>0</v>
      </c>
      <c r="BU17" s="1632">
        <v>0</v>
      </c>
      <c r="BV17" s="1632">
        <v>0</v>
      </c>
      <c r="BW17" s="1632">
        <v>0</v>
      </c>
      <c r="BX17" s="1632">
        <v>0</v>
      </c>
      <c r="BY17" s="1632">
        <v>0</v>
      </c>
      <c r="BZ17" s="1632">
        <v>0</v>
      </c>
      <c r="CA17" s="1632">
        <v>0</v>
      </c>
      <c r="CB17" s="1632">
        <v>0</v>
      </c>
      <c r="CC17" s="1632">
        <v>0</v>
      </c>
      <c r="CD17" s="1632">
        <v>0</v>
      </c>
      <c r="CE17" s="1632">
        <v>0</v>
      </c>
      <c r="CF17" s="1632">
        <v>0</v>
      </c>
      <c r="CG17" s="1632">
        <v>0</v>
      </c>
      <c r="CH17" s="1632">
        <v>0</v>
      </c>
      <c r="CI17" s="1632">
        <v>0</v>
      </c>
      <c r="CJ17" s="1632">
        <v>0</v>
      </c>
      <c r="CK17" s="1632">
        <v>0</v>
      </c>
      <c r="CL17" s="1632">
        <v>0</v>
      </c>
      <c r="CM17" s="1632">
        <v>0</v>
      </c>
      <c r="CN17" s="1632">
        <v>0</v>
      </c>
      <c r="CO17" s="1632">
        <v>0</v>
      </c>
      <c r="CP17" s="1632">
        <v>0</v>
      </c>
      <c r="CQ17" s="1631">
        <v>2</v>
      </c>
      <c r="CR17" s="1632">
        <v>0</v>
      </c>
      <c r="CS17" s="1632">
        <v>0</v>
      </c>
      <c r="CT17" s="1632">
        <v>0</v>
      </c>
      <c r="CU17" s="1632">
        <v>0</v>
      </c>
      <c r="CV17" s="1632">
        <v>0</v>
      </c>
      <c r="CW17" s="1632">
        <v>0</v>
      </c>
      <c r="CX17" s="1632">
        <v>0</v>
      </c>
      <c r="CY17" s="1632">
        <v>0</v>
      </c>
      <c r="CZ17" s="1632">
        <v>0</v>
      </c>
      <c r="DA17" s="1632">
        <v>0</v>
      </c>
      <c r="DB17" s="1632">
        <v>0</v>
      </c>
      <c r="DC17" s="1632">
        <v>0</v>
      </c>
      <c r="DD17" s="1632">
        <v>0</v>
      </c>
      <c r="DE17" s="1632">
        <v>0</v>
      </c>
      <c r="DF17" s="1632">
        <v>0</v>
      </c>
      <c r="DG17" s="1632">
        <v>0</v>
      </c>
      <c r="DH17" s="1632">
        <v>0</v>
      </c>
      <c r="DI17" s="1632">
        <v>0</v>
      </c>
      <c r="DJ17" s="1632">
        <v>0</v>
      </c>
      <c r="DK17" s="1632">
        <v>0</v>
      </c>
      <c r="DL17" s="1632">
        <v>0</v>
      </c>
      <c r="DM17" s="1632">
        <v>0</v>
      </c>
      <c r="DN17" s="1632">
        <v>0</v>
      </c>
      <c r="DO17" s="1631">
        <v>1</v>
      </c>
      <c r="DP17" s="1632">
        <v>0</v>
      </c>
      <c r="DQ17" s="1632">
        <v>0</v>
      </c>
      <c r="DR17" s="1632">
        <v>0</v>
      </c>
      <c r="DS17" s="1632">
        <v>0</v>
      </c>
      <c r="DT17" s="1632">
        <v>0</v>
      </c>
      <c r="DU17" s="1632">
        <v>0</v>
      </c>
      <c r="DV17" s="1632">
        <v>0</v>
      </c>
      <c r="DW17" s="1632">
        <v>0</v>
      </c>
      <c r="DX17" s="1632">
        <v>0</v>
      </c>
      <c r="DY17" s="1632">
        <v>0</v>
      </c>
      <c r="DZ17" s="1632">
        <v>0</v>
      </c>
      <c r="EA17" s="1632">
        <v>0</v>
      </c>
      <c r="EB17" s="1632">
        <v>0</v>
      </c>
      <c r="EC17" s="1632">
        <v>0</v>
      </c>
      <c r="ED17" s="1632">
        <v>0</v>
      </c>
      <c r="EE17" s="1632">
        <v>0</v>
      </c>
      <c r="EF17" s="1632">
        <v>0</v>
      </c>
      <c r="EG17" s="1632">
        <v>0</v>
      </c>
      <c r="EH17" s="1632">
        <v>0</v>
      </c>
      <c r="EI17" s="1632">
        <v>0</v>
      </c>
      <c r="EJ17" s="1632">
        <v>0</v>
      </c>
      <c r="EK17" s="1632">
        <v>0</v>
      </c>
      <c r="EL17" s="1632">
        <v>0</v>
      </c>
      <c r="EM17" s="1632">
        <v>0</v>
      </c>
      <c r="EN17" s="1632">
        <v>0</v>
      </c>
      <c r="EO17" s="1632">
        <v>0</v>
      </c>
      <c r="EP17" s="1632">
        <v>0</v>
      </c>
      <c r="EQ17" s="1632">
        <v>0</v>
      </c>
      <c r="ER17" s="1632">
        <v>0</v>
      </c>
      <c r="ES17" s="1632">
        <v>0</v>
      </c>
      <c r="ET17" s="1632">
        <v>0</v>
      </c>
      <c r="EU17" s="1632">
        <v>0</v>
      </c>
      <c r="EV17" s="1632">
        <v>0</v>
      </c>
      <c r="EW17" s="1632">
        <v>0</v>
      </c>
      <c r="EX17" s="1632">
        <v>0</v>
      </c>
      <c r="EY17" s="1632">
        <v>0</v>
      </c>
      <c r="EZ17" s="1632">
        <v>0</v>
      </c>
      <c r="FA17" s="1632">
        <v>0</v>
      </c>
      <c r="FB17" s="1632">
        <v>0</v>
      </c>
      <c r="FC17" s="1632">
        <v>0</v>
      </c>
      <c r="FD17" s="1632">
        <v>0</v>
      </c>
      <c r="FE17" s="1632">
        <v>0</v>
      </c>
      <c r="FF17" s="1632">
        <v>0</v>
      </c>
      <c r="FG17" s="1632">
        <v>0</v>
      </c>
      <c r="FH17" s="1632">
        <v>0</v>
      </c>
      <c r="FI17" s="1632">
        <v>0</v>
      </c>
      <c r="FJ17" s="1632">
        <v>0</v>
      </c>
      <c r="FK17" s="1632">
        <v>0</v>
      </c>
      <c r="FL17" s="1632">
        <v>0</v>
      </c>
      <c r="FM17" s="1632">
        <v>0</v>
      </c>
      <c r="FN17" s="1632">
        <v>0</v>
      </c>
      <c r="FO17" s="1632">
        <v>0</v>
      </c>
      <c r="FP17" s="1632">
        <v>0</v>
      </c>
      <c r="FQ17" s="1631">
        <v>1</v>
      </c>
      <c r="FR17" s="1632">
        <v>0</v>
      </c>
      <c r="FS17" s="1632">
        <v>0</v>
      </c>
      <c r="FT17" s="1632">
        <v>0</v>
      </c>
      <c r="FU17" s="1632">
        <v>0</v>
      </c>
      <c r="FV17" s="1632">
        <v>0</v>
      </c>
      <c r="FW17" s="1632">
        <v>0</v>
      </c>
      <c r="FX17" s="1632">
        <v>0</v>
      </c>
      <c r="FY17" s="1632">
        <v>0</v>
      </c>
      <c r="FZ17" s="1632">
        <v>0</v>
      </c>
      <c r="GA17" s="1632">
        <v>0</v>
      </c>
      <c r="GB17" s="1632">
        <v>0</v>
      </c>
      <c r="GC17" s="1632">
        <v>0</v>
      </c>
      <c r="GD17" s="1632">
        <v>0</v>
      </c>
      <c r="GE17" s="1632">
        <v>0</v>
      </c>
      <c r="GF17" s="1632">
        <v>0</v>
      </c>
      <c r="GG17" s="1632">
        <v>0</v>
      </c>
      <c r="GH17" s="1632">
        <v>0</v>
      </c>
      <c r="GI17" s="1632">
        <v>0</v>
      </c>
      <c r="GJ17" s="1632">
        <v>0</v>
      </c>
      <c r="GK17" s="1632">
        <v>0</v>
      </c>
      <c r="GL17" s="1632">
        <v>0</v>
      </c>
      <c r="GM17" s="1632">
        <v>0</v>
      </c>
      <c r="GN17" s="1632">
        <v>0</v>
      </c>
      <c r="GO17" s="1632">
        <v>0</v>
      </c>
      <c r="GP17" s="1632">
        <v>0</v>
      </c>
      <c r="GQ17" s="1632">
        <v>0</v>
      </c>
      <c r="GR17" s="1632">
        <v>0</v>
      </c>
      <c r="GS17" s="1632">
        <v>0</v>
      </c>
      <c r="GT17" s="1632">
        <v>0</v>
      </c>
      <c r="GU17" s="1632">
        <v>0</v>
      </c>
      <c r="GV17" s="1632">
        <v>0</v>
      </c>
      <c r="GW17" s="1632">
        <v>0</v>
      </c>
      <c r="GX17" s="1632">
        <v>0</v>
      </c>
      <c r="GY17" s="1632">
        <v>0</v>
      </c>
      <c r="GZ17" s="1632">
        <v>0</v>
      </c>
      <c r="HA17" s="1632">
        <v>0</v>
      </c>
      <c r="HB17" s="1632">
        <v>0</v>
      </c>
      <c r="HC17" s="1632">
        <v>0</v>
      </c>
      <c r="HD17" s="1632">
        <v>0</v>
      </c>
      <c r="HE17" s="1632">
        <v>0</v>
      </c>
      <c r="HF17" s="1632">
        <v>0</v>
      </c>
      <c r="HG17" s="1632">
        <v>0</v>
      </c>
      <c r="HH17" s="1632">
        <v>0</v>
      </c>
      <c r="HI17" s="1632">
        <v>0</v>
      </c>
      <c r="HJ17" s="1632">
        <v>0</v>
      </c>
      <c r="HK17" s="1632">
        <v>0</v>
      </c>
      <c r="HL17" s="1632">
        <v>0</v>
      </c>
      <c r="HM17" s="1632">
        <v>0</v>
      </c>
      <c r="HN17" s="1631">
        <v>1</v>
      </c>
      <c r="HO17" s="1632">
        <v>0</v>
      </c>
      <c r="HP17" s="1632">
        <v>0</v>
      </c>
      <c r="HQ17" s="1632">
        <v>0</v>
      </c>
      <c r="HR17" s="1632">
        <v>0</v>
      </c>
      <c r="HS17" s="1632">
        <v>0</v>
      </c>
      <c r="HT17" s="1632">
        <v>0</v>
      </c>
      <c r="HU17" s="1632">
        <v>0</v>
      </c>
      <c r="HV17" s="1632">
        <v>0</v>
      </c>
      <c r="HW17" s="1632">
        <v>0</v>
      </c>
      <c r="HX17" s="1632">
        <v>0</v>
      </c>
      <c r="HY17" s="1632">
        <v>0</v>
      </c>
      <c r="HZ17" s="1632">
        <v>0</v>
      </c>
      <c r="IA17" s="1632">
        <v>0</v>
      </c>
      <c r="IB17" s="1632">
        <v>0</v>
      </c>
      <c r="IC17" s="1632">
        <v>0</v>
      </c>
      <c r="ID17" s="1632">
        <v>0</v>
      </c>
      <c r="IE17" s="1632">
        <v>0</v>
      </c>
      <c r="IF17" s="1632">
        <v>0</v>
      </c>
      <c r="IG17" s="1632">
        <v>0</v>
      </c>
      <c r="IH17" s="1632">
        <v>0</v>
      </c>
      <c r="II17" s="1632">
        <v>0</v>
      </c>
      <c r="IJ17" s="1632">
        <v>0</v>
      </c>
      <c r="IK17" s="1632">
        <v>0</v>
      </c>
      <c r="IL17" s="1632">
        <v>0</v>
      </c>
      <c r="IM17" s="1632">
        <v>0</v>
      </c>
      <c r="IN17" s="1632">
        <v>0</v>
      </c>
      <c r="IO17" s="1632">
        <v>0</v>
      </c>
      <c r="IP17" s="1632">
        <v>0</v>
      </c>
      <c r="IQ17" s="1632">
        <v>0</v>
      </c>
      <c r="IR17" s="1632">
        <v>0</v>
      </c>
      <c r="IS17" s="1632">
        <v>0</v>
      </c>
      <c r="IT17" s="1632">
        <v>0</v>
      </c>
      <c r="IU17" s="1632">
        <v>0</v>
      </c>
      <c r="IV17" s="1632">
        <v>0</v>
      </c>
      <c r="IW17" s="1632">
        <v>0</v>
      </c>
      <c r="IX17" s="1632">
        <v>0</v>
      </c>
      <c r="IY17" s="1632">
        <v>0</v>
      </c>
      <c r="IZ17" s="1632">
        <v>0</v>
      </c>
      <c r="JA17" s="1632">
        <v>0</v>
      </c>
      <c r="JB17" s="1632">
        <v>0</v>
      </c>
      <c r="JC17" s="1632">
        <v>0</v>
      </c>
      <c r="JD17" s="1632">
        <v>0</v>
      </c>
      <c r="JE17" s="1632">
        <v>0</v>
      </c>
      <c r="JF17" s="1632">
        <v>0</v>
      </c>
      <c r="JG17" s="1632">
        <v>0</v>
      </c>
      <c r="JH17" s="1632">
        <v>0</v>
      </c>
      <c r="JI17" s="1632">
        <v>0</v>
      </c>
      <c r="JJ17" s="1632">
        <v>0</v>
      </c>
      <c r="JK17" s="1632">
        <v>0</v>
      </c>
      <c r="JL17" s="1632">
        <v>0</v>
      </c>
      <c r="JM17" s="1632">
        <v>0</v>
      </c>
      <c r="JN17" s="1632">
        <v>0</v>
      </c>
      <c r="JO17" s="1632">
        <v>0</v>
      </c>
      <c r="JP17" s="1632">
        <v>0</v>
      </c>
      <c r="JQ17" s="1632">
        <v>0</v>
      </c>
      <c r="JR17" s="1632">
        <v>0</v>
      </c>
      <c r="JS17" s="1632">
        <v>0</v>
      </c>
      <c r="JT17" s="1632">
        <v>0</v>
      </c>
      <c r="JU17" s="1632">
        <v>0</v>
      </c>
      <c r="JV17" s="1632">
        <v>0</v>
      </c>
      <c r="JW17" s="1632">
        <v>0</v>
      </c>
      <c r="JX17" s="1632">
        <v>0</v>
      </c>
      <c r="JY17" s="1632">
        <v>0</v>
      </c>
      <c r="JZ17" s="1632">
        <v>0</v>
      </c>
      <c r="KA17" s="1632">
        <v>0</v>
      </c>
      <c r="KB17" s="1631">
        <v>1</v>
      </c>
      <c r="KC17" s="1632">
        <v>0</v>
      </c>
      <c r="KD17" s="1632">
        <v>0</v>
      </c>
      <c r="KE17" s="1632">
        <v>0</v>
      </c>
      <c r="KF17" s="1632">
        <v>0</v>
      </c>
      <c r="KG17" s="1632">
        <v>0</v>
      </c>
      <c r="KH17" s="1631">
        <v>1</v>
      </c>
      <c r="KI17" s="1632">
        <v>0</v>
      </c>
      <c r="KJ17" s="1632">
        <v>0</v>
      </c>
      <c r="KK17" s="1632">
        <v>0</v>
      </c>
      <c r="KL17" s="1632">
        <v>0</v>
      </c>
      <c r="KM17" s="1632">
        <v>0</v>
      </c>
      <c r="KN17" s="1632">
        <v>0</v>
      </c>
      <c r="KO17" s="1632">
        <v>0</v>
      </c>
      <c r="KP17" s="1632">
        <v>0</v>
      </c>
      <c r="KQ17" s="1632">
        <v>0</v>
      </c>
      <c r="KR17" s="1632">
        <v>0</v>
      </c>
      <c r="KS17" s="1632">
        <v>0</v>
      </c>
      <c r="KT17" s="1632">
        <v>0</v>
      </c>
      <c r="KU17" s="1632">
        <v>0</v>
      </c>
      <c r="KV17" s="1632">
        <v>0</v>
      </c>
      <c r="KW17" s="1632">
        <v>0</v>
      </c>
      <c r="KX17" s="1632">
        <v>0</v>
      </c>
      <c r="KY17" s="1632">
        <v>0</v>
      </c>
      <c r="KZ17" s="1632">
        <v>0</v>
      </c>
      <c r="LA17" s="1632">
        <v>0</v>
      </c>
      <c r="LB17" s="1634">
        <v>0</v>
      </c>
    </row>
    <row r="18" spans="2:314" ht="15" customHeight="1">
      <c r="B18" s="1537" t="s">
        <v>746</v>
      </c>
      <c r="C18" s="1087" t="s">
        <v>49</v>
      </c>
      <c r="D18" s="1088">
        <v>28</v>
      </c>
      <c r="E18" s="1631">
        <v>27</v>
      </c>
      <c r="F18" s="1631">
        <v>1</v>
      </c>
      <c r="G18" s="1632">
        <v>0</v>
      </c>
      <c r="H18" s="1632">
        <v>0</v>
      </c>
      <c r="I18" s="1632">
        <v>0</v>
      </c>
      <c r="J18" s="1632">
        <v>0</v>
      </c>
      <c r="K18" s="1632">
        <v>0</v>
      </c>
      <c r="L18" s="1632">
        <v>0</v>
      </c>
      <c r="M18" s="1632">
        <v>0</v>
      </c>
      <c r="N18" s="1632">
        <v>0</v>
      </c>
      <c r="O18" s="1632">
        <v>0</v>
      </c>
      <c r="P18" s="1632">
        <v>0</v>
      </c>
      <c r="Q18" s="1632">
        <v>0</v>
      </c>
      <c r="R18" s="1632">
        <v>0</v>
      </c>
      <c r="S18" s="1632">
        <v>0</v>
      </c>
      <c r="T18" s="1632">
        <v>0</v>
      </c>
      <c r="U18" s="1632">
        <v>0</v>
      </c>
      <c r="V18" s="1632">
        <v>0</v>
      </c>
      <c r="W18" s="1632">
        <v>0</v>
      </c>
      <c r="X18" s="1632">
        <v>0</v>
      </c>
      <c r="Y18" s="1632">
        <v>0</v>
      </c>
      <c r="Z18" s="1631">
        <v>1</v>
      </c>
      <c r="AA18" s="1632">
        <v>0</v>
      </c>
      <c r="AB18" s="1632">
        <v>0</v>
      </c>
      <c r="AC18" s="1632">
        <v>0</v>
      </c>
      <c r="AD18" s="1632">
        <v>0</v>
      </c>
      <c r="AE18" s="1632">
        <v>0</v>
      </c>
      <c r="AF18" s="1632">
        <v>0</v>
      </c>
      <c r="AG18" s="1632">
        <v>0</v>
      </c>
      <c r="AH18" s="1632">
        <v>0</v>
      </c>
      <c r="AI18" s="1632">
        <v>0</v>
      </c>
      <c r="AJ18" s="1632">
        <v>0</v>
      </c>
      <c r="AK18" s="1632">
        <v>0</v>
      </c>
      <c r="AL18" s="1632">
        <v>0</v>
      </c>
      <c r="AM18" s="1632">
        <v>0</v>
      </c>
      <c r="AN18" s="1632">
        <v>0</v>
      </c>
      <c r="AO18" s="1632">
        <v>0</v>
      </c>
      <c r="AP18" s="1631">
        <v>1</v>
      </c>
      <c r="AQ18" s="1632">
        <v>0</v>
      </c>
      <c r="AR18" s="1631">
        <v>1</v>
      </c>
      <c r="AS18" s="1632">
        <v>0</v>
      </c>
      <c r="AT18" s="1632">
        <v>0</v>
      </c>
      <c r="AU18" s="1632">
        <v>0</v>
      </c>
      <c r="AV18" s="1632">
        <v>0</v>
      </c>
      <c r="AW18" s="1632">
        <v>0</v>
      </c>
      <c r="AX18" s="1632">
        <v>0</v>
      </c>
      <c r="AY18" s="1632">
        <v>0</v>
      </c>
      <c r="AZ18" s="1632">
        <v>0</v>
      </c>
      <c r="BA18" s="1632">
        <v>0</v>
      </c>
      <c r="BB18" s="1632">
        <v>0</v>
      </c>
      <c r="BC18" s="1632">
        <v>0</v>
      </c>
      <c r="BD18" s="1632">
        <v>0</v>
      </c>
      <c r="BE18" s="1632">
        <v>0</v>
      </c>
      <c r="BF18" s="1632">
        <v>0</v>
      </c>
      <c r="BG18" s="1632">
        <v>0</v>
      </c>
      <c r="BH18" s="1632">
        <v>0</v>
      </c>
      <c r="BI18" s="1632">
        <v>0</v>
      </c>
      <c r="BJ18" s="1632">
        <v>0</v>
      </c>
      <c r="BK18" s="1632">
        <v>0</v>
      </c>
      <c r="BL18" s="1632">
        <v>0</v>
      </c>
      <c r="BM18" s="1632">
        <v>0</v>
      </c>
      <c r="BN18" s="1632">
        <v>0</v>
      </c>
      <c r="BO18" s="1632">
        <v>0</v>
      </c>
      <c r="BP18" s="1632">
        <v>0</v>
      </c>
      <c r="BQ18" s="1632">
        <v>0</v>
      </c>
      <c r="BR18" s="1632">
        <v>0</v>
      </c>
      <c r="BS18" s="1632">
        <v>0</v>
      </c>
      <c r="BT18" s="1632">
        <v>0</v>
      </c>
      <c r="BU18" s="1632">
        <v>0</v>
      </c>
      <c r="BV18" s="1632">
        <v>0</v>
      </c>
      <c r="BW18" s="1632">
        <v>0</v>
      </c>
      <c r="BX18" s="1632">
        <v>0</v>
      </c>
      <c r="BY18" s="1632">
        <v>0</v>
      </c>
      <c r="BZ18" s="1632">
        <v>0</v>
      </c>
      <c r="CA18" s="1632">
        <v>0</v>
      </c>
      <c r="CB18" s="1632">
        <v>0</v>
      </c>
      <c r="CC18" s="1632">
        <v>0</v>
      </c>
      <c r="CD18" s="1632">
        <v>0</v>
      </c>
      <c r="CE18" s="1632">
        <v>0</v>
      </c>
      <c r="CF18" s="1632">
        <v>0</v>
      </c>
      <c r="CG18" s="1632">
        <v>0</v>
      </c>
      <c r="CH18" s="1632">
        <v>0</v>
      </c>
      <c r="CI18" s="1632">
        <v>0</v>
      </c>
      <c r="CJ18" s="1632">
        <v>0</v>
      </c>
      <c r="CK18" s="1632">
        <v>0</v>
      </c>
      <c r="CL18" s="1632">
        <v>0</v>
      </c>
      <c r="CM18" s="1632">
        <v>0</v>
      </c>
      <c r="CN18" s="1632">
        <v>0</v>
      </c>
      <c r="CO18" s="1632">
        <v>0</v>
      </c>
      <c r="CP18" s="1632">
        <v>0</v>
      </c>
      <c r="CQ18" s="1631">
        <v>1</v>
      </c>
      <c r="CR18" s="1632">
        <v>0</v>
      </c>
      <c r="CS18" s="1632">
        <v>0</v>
      </c>
      <c r="CT18" s="1632">
        <v>0</v>
      </c>
      <c r="CU18" s="1632">
        <v>0</v>
      </c>
      <c r="CV18" s="1632">
        <v>0</v>
      </c>
      <c r="CW18" s="1632">
        <v>0</v>
      </c>
      <c r="CX18" s="1632">
        <v>0</v>
      </c>
      <c r="CY18" s="1632">
        <v>0</v>
      </c>
      <c r="CZ18" s="1631">
        <v>1</v>
      </c>
      <c r="DA18" s="1632">
        <v>0</v>
      </c>
      <c r="DB18" s="1632">
        <v>0</v>
      </c>
      <c r="DC18" s="1631">
        <v>1</v>
      </c>
      <c r="DD18" s="1632">
        <v>0</v>
      </c>
      <c r="DE18" s="1632">
        <v>0</v>
      </c>
      <c r="DF18" s="1632">
        <v>0</v>
      </c>
      <c r="DG18" s="1632">
        <v>0</v>
      </c>
      <c r="DH18" s="1632">
        <v>0</v>
      </c>
      <c r="DI18" s="1632">
        <v>0</v>
      </c>
      <c r="DJ18" s="1631">
        <v>1</v>
      </c>
      <c r="DK18" s="1632">
        <v>0</v>
      </c>
      <c r="DL18" s="1632">
        <v>0</v>
      </c>
      <c r="DM18" s="1632">
        <v>0</v>
      </c>
      <c r="DN18" s="1631">
        <v>2</v>
      </c>
      <c r="DO18" s="1631">
        <v>2</v>
      </c>
      <c r="DP18" s="1631">
        <v>1</v>
      </c>
      <c r="DQ18" s="1632">
        <v>0</v>
      </c>
      <c r="DR18" s="1632">
        <v>0</v>
      </c>
      <c r="DS18" s="1632">
        <v>0</v>
      </c>
      <c r="DT18" s="1632">
        <v>0</v>
      </c>
      <c r="DU18" s="1632">
        <v>0</v>
      </c>
      <c r="DV18" s="1632">
        <v>0</v>
      </c>
      <c r="DW18" s="1632">
        <v>0</v>
      </c>
      <c r="DX18" s="1632">
        <v>0</v>
      </c>
      <c r="DY18" s="1632">
        <v>0</v>
      </c>
      <c r="DZ18" s="1632">
        <v>0</v>
      </c>
      <c r="EA18" s="1632">
        <v>0</v>
      </c>
      <c r="EB18" s="1632">
        <v>0</v>
      </c>
      <c r="EC18" s="1632">
        <v>0</v>
      </c>
      <c r="ED18" s="1632">
        <v>0</v>
      </c>
      <c r="EE18" s="1632">
        <v>0</v>
      </c>
      <c r="EF18" s="1632">
        <v>0</v>
      </c>
      <c r="EG18" s="1632">
        <v>0</v>
      </c>
      <c r="EH18" s="1632">
        <v>0</v>
      </c>
      <c r="EI18" s="1632">
        <v>0</v>
      </c>
      <c r="EJ18" s="1632">
        <v>0</v>
      </c>
      <c r="EK18" s="1632">
        <v>0</v>
      </c>
      <c r="EL18" s="1632">
        <v>0</v>
      </c>
      <c r="EM18" s="1632">
        <v>0</v>
      </c>
      <c r="EN18" s="1632">
        <v>0</v>
      </c>
      <c r="EO18" s="1632">
        <v>0</v>
      </c>
      <c r="EP18" s="1632">
        <v>0</v>
      </c>
      <c r="EQ18" s="1632">
        <v>0</v>
      </c>
      <c r="ER18" s="1632">
        <v>0</v>
      </c>
      <c r="ES18" s="1632">
        <v>0</v>
      </c>
      <c r="ET18" s="1632">
        <v>0</v>
      </c>
      <c r="EU18" s="1632">
        <v>0</v>
      </c>
      <c r="EV18" s="1632">
        <v>0</v>
      </c>
      <c r="EW18" s="1632">
        <v>0</v>
      </c>
      <c r="EX18" s="1632">
        <v>0</v>
      </c>
      <c r="EY18" s="1632">
        <v>0</v>
      </c>
      <c r="EZ18" s="1632">
        <v>0</v>
      </c>
      <c r="FA18" s="1632">
        <v>0</v>
      </c>
      <c r="FB18" s="1632">
        <v>0</v>
      </c>
      <c r="FC18" s="1631">
        <v>1</v>
      </c>
      <c r="FD18" s="1631">
        <v>1</v>
      </c>
      <c r="FE18" s="1632">
        <v>0</v>
      </c>
      <c r="FF18" s="1632">
        <v>0</v>
      </c>
      <c r="FG18" s="1632">
        <v>0</v>
      </c>
      <c r="FH18" s="1632">
        <v>0</v>
      </c>
      <c r="FI18" s="1632">
        <v>0</v>
      </c>
      <c r="FJ18" s="1632">
        <v>0</v>
      </c>
      <c r="FK18" s="1632">
        <v>0</v>
      </c>
      <c r="FL18" s="1632">
        <v>0</v>
      </c>
      <c r="FM18" s="1632">
        <v>0</v>
      </c>
      <c r="FN18" s="1632">
        <v>0</v>
      </c>
      <c r="FO18" s="1631">
        <v>2</v>
      </c>
      <c r="FP18" s="1631">
        <v>2</v>
      </c>
      <c r="FQ18" s="1631">
        <v>2</v>
      </c>
      <c r="FR18" s="1632">
        <v>0</v>
      </c>
      <c r="FS18" s="1632">
        <v>0</v>
      </c>
      <c r="FT18" s="1632">
        <v>0</v>
      </c>
      <c r="FU18" s="1632">
        <v>0</v>
      </c>
      <c r="FV18" s="1632">
        <v>0</v>
      </c>
      <c r="FW18" s="1632">
        <v>0</v>
      </c>
      <c r="FX18" s="1632">
        <v>0</v>
      </c>
      <c r="FY18" s="1632">
        <v>0</v>
      </c>
      <c r="FZ18" s="1632">
        <v>0</v>
      </c>
      <c r="GA18" s="1631">
        <v>1</v>
      </c>
      <c r="GB18" s="1632">
        <v>0</v>
      </c>
      <c r="GC18" s="1632">
        <v>0</v>
      </c>
      <c r="GD18" s="1632">
        <v>0</v>
      </c>
      <c r="GE18" s="1632">
        <v>0</v>
      </c>
      <c r="GF18" s="1632">
        <v>0</v>
      </c>
      <c r="GG18" s="1632">
        <v>0</v>
      </c>
      <c r="GH18" s="1632">
        <v>0</v>
      </c>
      <c r="GI18" s="1632">
        <v>0</v>
      </c>
      <c r="GJ18" s="1632">
        <v>0</v>
      </c>
      <c r="GK18" s="1632">
        <v>0</v>
      </c>
      <c r="GL18" s="1632">
        <v>0</v>
      </c>
      <c r="GM18" s="1632">
        <v>0</v>
      </c>
      <c r="GN18" s="1632">
        <v>0</v>
      </c>
      <c r="GO18" s="1632">
        <v>0</v>
      </c>
      <c r="GP18" s="1632">
        <v>0</v>
      </c>
      <c r="GQ18" s="1632">
        <v>0</v>
      </c>
      <c r="GR18" s="1632">
        <v>0</v>
      </c>
      <c r="GS18" s="1632">
        <v>0</v>
      </c>
      <c r="GT18" s="1632">
        <v>0</v>
      </c>
      <c r="GU18" s="1632">
        <v>0</v>
      </c>
      <c r="GV18" s="1632">
        <v>0</v>
      </c>
      <c r="GW18" s="1632">
        <v>0</v>
      </c>
      <c r="GX18" s="1632">
        <v>0</v>
      </c>
      <c r="GY18" s="1632">
        <v>0</v>
      </c>
      <c r="GZ18" s="1631">
        <v>1</v>
      </c>
      <c r="HA18" s="1632">
        <v>0</v>
      </c>
      <c r="HB18" s="1632">
        <v>0</v>
      </c>
      <c r="HC18" s="1632">
        <v>0</v>
      </c>
      <c r="HD18" s="1632">
        <v>0</v>
      </c>
      <c r="HE18" s="1632">
        <v>0</v>
      </c>
      <c r="HF18" s="1632">
        <v>0</v>
      </c>
      <c r="HG18" s="1632">
        <v>0</v>
      </c>
      <c r="HH18" s="1632">
        <v>0</v>
      </c>
      <c r="HI18" s="1632">
        <v>0</v>
      </c>
      <c r="HJ18" s="1632">
        <v>0</v>
      </c>
      <c r="HK18" s="1632">
        <v>0</v>
      </c>
      <c r="HL18" s="1631">
        <v>2</v>
      </c>
      <c r="HM18" s="1631">
        <v>1</v>
      </c>
      <c r="HN18" s="1631">
        <v>1</v>
      </c>
      <c r="HO18" s="1631">
        <v>1</v>
      </c>
      <c r="HP18" s="1632">
        <v>0</v>
      </c>
      <c r="HQ18" s="1632">
        <v>0</v>
      </c>
      <c r="HR18" s="1632">
        <v>0</v>
      </c>
      <c r="HS18" s="1632">
        <v>0</v>
      </c>
      <c r="HT18" s="1632">
        <v>0</v>
      </c>
      <c r="HU18" s="1632">
        <v>0</v>
      </c>
      <c r="HV18" s="1632">
        <v>0</v>
      </c>
      <c r="HW18" s="1632">
        <v>0</v>
      </c>
      <c r="HX18" s="1632">
        <v>0</v>
      </c>
      <c r="HY18" s="1632">
        <v>0</v>
      </c>
      <c r="HZ18" s="1632">
        <v>0</v>
      </c>
      <c r="IA18" s="1632">
        <v>0</v>
      </c>
      <c r="IB18" s="1632">
        <v>0</v>
      </c>
      <c r="IC18" s="1632">
        <v>0</v>
      </c>
      <c r="ID18" s="1632">
        <v>0</v>
      </c>
      <c r="IE18" s="1632">
        <v>0</v>
      </c>
      <c r="IF18" s="1632">
        <v>0</v>
      </c>
      <c r="IG18" s="1632">
        <v>0</v>
      </c>
      <c r="IH18" s="1632">
        <v>0</v>
      </c>
      <c r="II18" s="1632">
        <v>0</v>
      </c>
      <c r="IJ18" s="1632">
        <v>0</v>
      </c>
      <c r="IK18" s="1632">
        <v>0</v>
      </c>
      <c r="IL18" s="1632">
        <v>0</v>
      </c>
      <c r="IM18" s="1632">
        <v>0</v>
      </c>
      <c r="IN18" s="1632">
        <v>0</v>
      </c>
      <c r="IO18" s="1632">
        <v>0</v>
      </c>
      <c r="IP18" s="1632">
        <v>0</v>
      </c>
      <c r="IQ18" s="1632">
        <v>0</v>
      </c>
      <c r="IR18" s="1632">
        <v>0</v>
      </c>
      <c r="IS18" s="1632">
        <v>0</v>
      </c>
      <c r="IT18" s="1632">
        <v>0</v>
      </c>
      <c r="IU18" s="1632">
        <v>0</v>
      </c>
      <c r="IV18" s="1632">
        <v>0</v>
      </c>
      <c r="IW18" s="1632">
        <v>0</v>
      </c>
      <c r="IX18" s="1632">
        <v>0</v>
      </c>
      <c r="IY18" s="1632">
        <v>0</v>
      </c>
      <c r="IZ18" s="1632">
        <v>0</v>
      </c>
      <c r="JA18" s="1632">
        <v>0</v>
      </c>
      <c r="JB18" s="1632">
        <v>0</v>
      </c>
      <c r="JC18" s="1632">
        <v>0</v>
      </c>
      <c r="JD18" s="1632">
        <v>0</v>
      </c>
      <c r="JE18" s="1632">
        <v>0</v>
      </c>
      <c r="JF18" s="1632">
        <v>0</v>
      </c>
      <c r="JG18" s="1632">
        <v>0</v>
      </c>
      <c r="JH18" s="1632">
        <v>0</v>
      </c>
      <c r="JI18" s="1632">
        <v>0</v>
      </c>
      <c r="JJ18" s="1632">
        <v>0</v>
      </c>
      <c r="JK18" s="1632">
        <v>0</v>
      </c>
      <c r="JL18" s="1632">
        <v>0</v>
      </c>
      <c r="JM18" s="1632">
        <v>0</v>
      </c>
      <c r="JN18" s="1632">
        <v>0</v>
      </c>
      <c r="JO18" s="1632">
        <v>0</v>
      </c>
      <c r="JP18" s="1632">
        <v>0</v>
      </c>
      <c r="JQ18" s="1632">
        <v>0</v>
      </c>
      <c r="JR18" s="1632">
        <v>0</v>
      </c>
      <c r="JS18" s="1632">
        <v>0</v>
      </c>
      <c r="JT18" s="1632">
        <v>0</v>
      </c>
      <c r="JU18" s="1632">
        <v>0</v>
      </c>
      <c r="JV18" s="1632">
        <v>0</v>
      </c>
      <c r="JW18" s="1632">
        <v>0</v>
      </c>
      <c r="JX18" s="1632">
        <v>0</v>
      </c>
      <c r="JY18" s="1632">
        <v>0</v>
      </c>
      <c r="JZ18" s="1632">
        <v>0</v>
      </c>
      <c r="KA18" s="1632">
        <v>0</v>
      </c>
      <c r="KB18" s="1632">
        <v>0</v>
      </c>
      <c r="KC18" s="1632">
        <v>0</v>
      </c>
      <c r="KD18" s="1632">
        <v>0</v>
      </c>
      <c r="KE18" s="1632">
        <v>0</v>
      </c>
      <c r="KF18" s="1632">
        <v>0</v>
      </c>
      <c r="KG18" s="1632">
        <v>0</v>
      </c>
      <c r="KH18" s="1632">
        <v>0</v>
      </c>
      <c r="KI18" s="1632">
        <v>0</v>
      </c>
      <c r="KJ18" s="1632">
        <v>0</v>
      </c>
      <c r="KK18" s="1632">
        <v>0</v>
      </c>
      <c r="KL18" s="1632">
        <v>0</v>
      </c>
      <c r="KM18" s="1632">
        <v>0</v>
      </c>
      <c r="KN18" s="1632">
        <v>0</v>
      </c>
      <c r="KO18" s="1632">
        <v>0</v>
      </c>
      <c r="KP18" s="1632">
        <v>0</v>
      </c>
      <c r="KQ18" s="1632">
        <v>0</v>
      </c>
      <c r="KR18" s="1632">
        <v>0</v>
      </c>
      <c r="KS18" s="1632">
        <v>0</v>
      </c>
      <c r="KT18" s="1631">
        <v>1</v>
      </c>
      <c r="KU18" s="1632">
        <v>0</v>
      </c>
      <c r="KV18" s="1632">
        <v>0</v>
      </c>
      <c r="KW18" s="1632">
        <v>0</v>
      </c>
      <c r="KX18" s="1632">
        <v>0</v>
      </c>
      <c r="KY18" s="1632">
        <v>0</v>
      </c>
      <c r="KZ18" s="1632">
        <v>0</v>
      </c>
      <c r="LA18" s="1632">
        <v>0</v>
      </c>
      <c r="LB18" s="1634">
        <v>0</v>
      </c>
    </row>
    <row r="19" spans="2:314" ht="15" customHeight="1">
      <c r="B19" s="1537"/>
      <c r="C19" s="1087" t="s">
        <v>70</v>
      </c>
      <c r="D19" s="1088">
        <v>20</v>
      </c>
      <c r="E19" s="1631">
        <v>19</v>
      </c>
      <c r="F19" s="1631">
        <v>1</v>
      </c>
      <c r="G19" s="1632">
        <v>0</v>
      </c>
      <c r="H19" s="1632">
        <v>0</v>
      </c>
      <c r="I19" s="1632">
        <v>0</v>
      </c>
      <c r="J19" s="1632">
        <v>0</v>
      </c>
      <c r="K19" s="1632">
        <v>0</v>
      </c>
      <c r="L19" s="1632">
        <v>0</v>
      </c>
      <c r="M19" s="1632">
        <v>0</v>
      </c>
      <c r="N19" s="1632">
        <v>0</v>
      </c>
      <c r="O19" s="1632">
        <v>0</v>
      </c>
      <c r="P19" s="1632">
        <v>0</v>
      </c>
      <c r="Q19" s="1632">
        <v>0</v>
      </c>
      <c r="R19" s="1632">
        <v>0</v>
      </c>
      <c r="S19" s="1632">
        <v>0</v>
      </c>
      <c r="T19" s="1632">
        <v>0</v>
      </c>
      <c r="U19" s="1632">
        <v>0</v>
      </c>
      <c r="V19" s="1632">
        <v>0</v>
      </c>
      <c r="W19" s="1632">
        <v>0</v>
      </c>
      <c r="X19" s="1632">
        <v>0</v>
      </c>
      <c r="Y19" s="1632">
        <v>0</v>
      </c>
      <c r="Z19" s="1632">
        <v>0</v>
      </c>
      <c r="AA19" s="1632">
        <v>0</v>
      </c>
      <c r="AB19" s="1632">
        <v>0</v>
      </c>
      <c r="AC19" s="1632">
        <v>0</v>
      </c>
      <c r="AD19" s="1632">
        <v>0</v>
      </c>
      <c r="AE19" s="1632">
        <v>0</v>
      </c>
      <c r="AF19" s="1632">
        <v>0</v>
      </c>
      <c r="AG19" s="1632">
        <v>0</v>
      </c>
      <c r="AH19" s="1632">
        <v>0</v>
      </c>
      <c r="AI19" s="1632">
        <v>0</v>
      </c>
      <c r="AJ19" s="1632">
        <v>0</v>
      </c>
      <c r="AK19" s="1632">
        <v>0</v>
      </c>
      <c r="AL19" s="1632">
        <v>0</v>
      </c>
      <c r="AM19" s="1632">
        <v>0</v>
      </c>
      <c r="AN19" s="1632">
        <v>0</v>
      </c>
      <c r="AO19" s="1632">
        <v>0</v>
      </c>
      <c r="AP19" s="1631">
        <v>1</v>
      </c>
      <c r="AQ19" s="1632">
        <v>0</v>
      </c>
      <c r="AR19" s="1631">
        <v>1</v>
      </c>
      <c r="AS19" s="1632">
        <v>0</v>
      </c>
      <c r="AT19" s="1632">
        <v>0</v>
      </c>
      <c r="AU19" s="1632">
        <v>0</v>
      </c>
      <c r="AV19" s="1632">
        <v>0</v>
      </c>
      <c r="AW19" s="1632">
        <v>0</v>
      </c>
      <c r="AX19" s="1632">
        <v>0</v>
      </c>
      <c r="AY19" s="1632">
        <v>0</v>
      </c>
      <c r="AZ19" s="1632">
        <v>0</v>
      </c>
      <c r="BA19" s="1632">
        <v>0</v>
      </c>
      <c r="BB19" s="1632">
        <v>0</v>
      </c>
      <c r="BC19" s="1632">
        <v>0</v>
      </c>
      <c r="BD19" s="1632">
        <v>0</v>
      </c>
      <c r="BE19" s="1632">
        <v>0</v>
      </c>
      <c r="BF19" s="1632">
        <v>0</v>
      </c>
      <c r="BG19" s="1632">
        <v>0</v>
      </c>
      <c r="BH19" s="1632">
        <v>0</v>
      </c>
      <c r="BI19" s="1632">
        <v>0</v>
      </c>
      <c r="BJ19" s="1632">
        <v>0</v>
      </c>
      <c r="BK19" s="1632">
        <v>0</v>
      </c>
      <c r="BL19" s="1632">
        <v>0</v>
      </c>
      <c r="BM19" s="1632">
        <v>0</v>
      </c>
      <c r="BN19" s="1632">
        <v>0</v>
      </c>
      <c r="BO19" s="1632">
        <v>0</v>
      </c>
      <c r="BP19" s="1632">
        <v>0</v>
      </c>
      <c r="BQ19" s="1632">
        <v>0</v>
      </c>
      <c r="BR19" s="1632">
        <v>0</v>
      </c>
      <c r="BS19" s="1632">
        <v>0</v>
      </c>
      <c r="BT19" s="1632">
        <v>0</v>
      </c>
      <c r="BU19" s="1632">
        <v>0</v>
      </c>
      <c r="BV19" s="1632">
        <v>0</v>
      </c>
      <c r="BW19" s="1632">
        <v>0</v>
      </c>
      <c r="BX19" s="1632">
        <v>0</v>
      </c>
      <c r="BY19" s="1632">
        <v>0</v>
      </c>
      <c r="BZ19" s="1632">
        <v>0</v>
      </c>
      <c r="CA19" s="1632">
        <v>0</v>
      </c>
      <c r="CB19" s="1632">
        <v>0</v>
      </c>
      <c r="CC19" s="1632">
        <v>0</v>
      </c>
      <c r="CD19" s="1632">
        <v>0</v>
      </c>
      <c r="CE19" s="1632">
        <v>0</v>
      </c>
      <c r="CF19" s="1632">
        <v>0</v>
      </c>
      <c r="CG19" s="1632">
        <v>0</v>
      </c>
      <c r="CH19" s="1632">
        <v>0</v>
      </c>
      <c r="CI19" s="1632">
        <v>0</v>
      </c>
      <c r="CJ19" s="1632">
        <v>0</v>
      </c>
      <c r="CK19" s="1632">
        <v>0</v>
      </c>
      <c r="CL19" s="1632">
        <v>0</v>
      </c>
      <c r="CM19" s="1632">
        <v>0</v>
      </c>
      <c r="CN19" s="1632">
        <v>0</v>
      </c>
      <c r="CO19" s="1632">
        <v>0</v>
      </c>
      <c r="CP19" s="1632">
        <v>0</v>
      </c>
      <c r="CQ19" s="1631">
        <v>1</v>
      </c>
      <c r="CR19" s="1632">
        <v>0</v>
      </c>
      <c r="CS19" s="1632">
        <v>0</v>
      </c>
      <c r="CT19" s="1632">
        <v>0</v>
      </c>
      <c r="CU19" s="1632">
        <v>0</v>
      </c>
      <c r="CV19" s="1632">
        <v>0</v>
      </c>
      <c r="CW19" s="1632">
        <v>0</v>
      </c>
      <c r="CX19" s="1632">
        <v>0</v>
      </c>
      <c r="CY19" s="1632">
        <v>0</v>
      </c>
      <c r="CZ19" s="1632">
        <v>0</v>
      </c>
      <c r="DA19" s="1632">
        <v>0</v>
      </c>
      <c r="DB19" s="1632">
        <v>0</v>
      </c>
      <c r="DC19" s="1631">
        <v>1</v>
      </c>
      <c r="DD19" s="1632">
        <v>0</v>
      </c>
      <c r="DE19" s="1632">
        <v>0</v>
      </c>
      <c r="DF19" s="1632">
        <v>0</v>
      </c>
      <c r="DG19" s="1632">
        <v>0</v>
      </c>
      <c r="DH19" s="1632">
        <v>0</v>
      </c>
      <c r="DI19" s="1632">
        <v>0</v>
      </c>
      <c r="DJ19" s="1632">
        <v>0</v>
      </c>
      <c r="DK19" s="1632">
        <v>0</v>
      </c>
      <c r="DL19" s="1632">
        <v>0</v>
      </c>
      <c r="DM19" s="1632">
        <v>0</v>
      </c>
      <c r="DN19" s="1631">
        <v>1</v>
      </c>
      <c r="DO19" s="1631">
        <v>1</v>
      </c>
      <c r="DP19" s="1632">
        <v>0</v>
      </c>
      <c r="DQ19" s="1632">
        <v>0</v>
      </c>
      <c r="DR19" s="1632">
        <v>0</v>
      </c>
      <c r="DS19" s="1632">
        <v>0</v>
      </c>
      <c r="DT19" s="1632">
        <v>0</v>
      </c>
      <c r="DU19" s="1632">
        <v>0</v>
      </c>
      <c r="DV19" s="1632">
        <v>0</v>
      </c>
      <c r="DW19" s="1632">
        <v>0</v>
      </c>
      <c r="DX19" s="1632">
        <v>0</v>
      </c>
      <c r="DY19" s="1632">
        <v>0</v>
      </c>
      <c r="DZ19" s="1632">
        <v>0</v>
      </c>
      <c r="EA19" s="1632">
        <v>0</v>
      </c>
      <c r="EB19" s="1632">
        <v>0</v>
      </c>
      <c r="EC19" s="1632">
        <v>0</v>
      </c>
      <c r="ED19" s="1632">
        <v>0</v>
      </c>
      <c r="EE19" s="1632">
        <v>0</v>
      </c>
      <c r="EF19" s="1632">
        <v>0</v>
      </c>
      <c r="EG19" s="1632">
        <v>0</v>
      </c>
      <c r="EH19" s="1632">
        <v>0</v>
      </c>
      <c r="EI19" s="1632">
        <v>0</v>
      </c>
      <c r="EJ19" s="1632">
        <v>0</v>
      </c>
      <c r="EK19" s="1632">
        <v>0</v>
      </c>
      <c r="EL19" s="1632">
        <v>0</v>
      </c>
      <c r="EM19" s="1632">
        <v>0</v>
      </c>
      <c r="EN19" s="1632">
        <v>0</v>
      </c>
      <c r="EO19" s="1632">
        <v>0</v>
      </c>
      <c r="EP19" s="1632">
        <v>0</v>
      </c>
      <c r="EQ19" s="1632">
        <v>0</v>
      </c>
      <c r="ER19" s="1632">
        <v>0</v>
      </c>
      <c r="ES19" s="1632">
        <v>0</v>
      </c>
      <c r="ET19" s="1632">
        <v>0</v>
      </c>
      <c r="EU19" s="1632">
        <v>0</v>
      </c>
      <c r="EV19" s="1632">
        <v>0</v>
      </c>
      <c r="EW19" s="1632">
        <v>0</v>
      </c>
      <c r="EX19" s="1632">
        <v>0</v>
      </c>
      <c r="EY19" s="1632">
        <v>0</v>
      </c>
      <c r="EZ19" s="1632">
        <v>0</v>
      </c>
      <c r="FA19" s="1632">
        <v>0</v>
      </c>
      <c r="FB19" s="1632">
        <v>0</v>
      </c>
      <c r="FC19" s="1631">
        <v>1</v>
      </c>
      <c r="FD19" s="1631">
        <v>1</v>
      </c>
      <c r="FE19" s="1632">
        <v>0</v>
      </c>
      <c r="FF19" s="1632">
        <v>0</v>
      </c>
      <c r="FG19" s="1632">
        <v>0</v>
      </c>
      <c r="FH19" s="1632">
        <v>0</v>
      </c>
      <c r="FI19" s="1632">
        <v>0</v>
      </c>
      <c r="FJ19" s="1632">
        <v>0</v>
      </c>
      <c r="FK19" s="1632">
        <v>0</v>
      </c>
      <c r="FL19" s="1632">
        <v>0</v>
      </c>
      <c r="FM19" s="1632">
        <v>0</v>
      </c>
      <c r="FN19" s="1632">
        <v>0</v>
      </c>
      <c r="FO19" s="1631">
        <v>1</v>
      </c>
      <c r="FP19" s="1631">
        <v>2</v>
      </c>
      <c r="FQ19" s="1631">
        <v>1</v>
      </c>
      <c r="FR19" s="1632">
        <v>0</v>
      </c>
      <c r="FS19" s="1632">
        <v>0</v>
      </c>
      <c r="FT19" s="1632">
        <v>0</v>
      </c>
      <c r="FU19" s="1632">
        <v>0</v>
      </c>
      <c r="FV19" s="1632">
        <v>0</v>
      </c>
      <c r="FW19" s="1632">
        <v>0</v>
      </c>
      <c r="FX19" s="1632">
        <v>0</v>
      </c>
      <c r="FY19" s="1632">
        <v>0</v>
      </c>
      <c r="FZ19" s="1632">
        <v>0</v>
      </c>
      <c r="GA19" s="1631">
        <v>1</v>
      </c>
      <c r="GB19" s="1632">
        <v>0</v>
      </c>
      <c r="GC19" s="1632">
        <v>0</v>
      </c>
      <c r="GD19" s="1632">
        <v>0</v>
      </c>
      <c r="GE19" s="1632">
        <v>0</v>
      </c>
      <c r="GF19" s="1632">
        <v>0</v>
      </c>
      <c r="GG19" s="1632">
        <v>0</v>
      </c>
      <c r="GH19" s="1632">
        <v>0</v>
      </c>
      <c r="GI19" s="1632">
        <v>0</v>
      </c>
      <c r="GJ19" s="1632">
        <v>0</v>
      </c>
      <c r="GK19" s="1632">
        <v>0</v>
      </c>
      <c r="GL19" s="1632">
        <v>0</v>
      </c>
      <c r="GM19" s="1632">
        <v>0</v>
      </c>
      <c r="GN19" s="1632">
        <v>0</v>
      </c>
      <c r="GO19" s="1632">
        <v>0</v>
      </c>
      <c r="GP19" s="1632">
        <v>0</v>
      </c>
      <c r="GQ19" s="1632">
        <v>0</v>
      </c>
      <c r="GR19" s="1632">
        <v>0</v>
      </c>
      <c r="GS19" s="1632">
        <v>0</v>
      </c>
      <c r="GT19" s="1632">
        <v>0</v>
      </c>
      <c r="GU19" s="1632">
        <v>0</v>
      </c>
      <c r="GV19" s="1632">
        <v>0</v>
      </c>
      <c r="GW19" s="1632">
        <v>0</v>
      </c>
      <c r="GX19" s="1632">
        <v>0</v>
      </c>
      <c r="GY19" s="1632">
        <v>0</v>
      </c>
      <c r="GZ19" s="1631">
        <v>1</v>
      </c>
      <c r="HA19" s="1632">
        <v>0</v>
      </c>
      <c r="HB19" s="1632">
        <v>0</v>
      </c>
      <c r="HC19" s="1632">
        <v>0</v>
      </c>
      <c r="HD19" s="1632">
        <v>0</v>
      </c>
      <c r="HE19" s="1632">
        <v>0</v>
      </c>
      <c r="HF19" s="1632">
        <v>0</v>
      </c>
      <c r="HG19" s="1632">
        <v>0</v>
      </c>
      <c r="HH19" s="1632">
        <v>0</v>
      </c>
      <c r="HI19" s="1632">
        <v>0</v>
      </c>
      <c r="HJ19" s="1632">
        <v>0</v>
      </c>
      <c r="HK19" s="1632">
        <v>0</v>
      </c>
      <c r="HL19" s="1631">
        <v>2</v>
      </c>
      <c r="HM19" s="1631">
        <v>1</v>
      </c>
      <c r="HN19" s="1631">
        <v>1</v>
      </c>
      <c r="HO19" s="1631">
        <v>1</v>
      </c>
      <c r="HP19" s="1632">
        <v>0</v>
      </c>
      <c r="HQ19" s="1632">
        <v>0</v>
      </c>
      <c r="HR19" s="1632">
        <v>0</v>
      </c>
      <c r="HS19" s="1632">
        <v>0</v>
      </c>
      <c r="HT19" s="1632">
        <v>0</v>
      </c>
      <c r="HU19" s="1632">
        <v>0</v>
      </c>
      <c r="HV19" s="1632">
        <v>0</v>
      </c>
      <c r="HW19" s="1632">
        <v>0</v>
      </c>
      <c r="HX19" s="1632">
        <v>0</v>
      </c>
      <c r="HY19" s="1632">
        <v>0</v>
      </c>
      <c r="HZ19" s="1632">
        <v>0</v>
      </c>
      <c r="IA19" s="1632">
        <v>0</v>
      </c>
      <c r="IB19" s="1632">
        <v>0</v>
      </c>
      <c r="IC19" s="1632">
        <v>0</v>
      </c>
      <c r="ID19" s="1632">
        <v>0</v>
      </c>
      <c r="IE19" s="1632">
        <v>0</v>
      </c>
      <c r="IF19" s="1632">
        <v>0</v>
      </c>
      <c r="IG19" s="1632">
        <v>0</v>
      </c>
      <c r="IH19" s="1632">
        <v>0</v>
      </c>
      <c r="II19" s="1632">
        <v>0</v>
      </c>
      <c r="IJ19" s="1632">
        <v>0</v>
      </c>
      <c r="IK19" s="1632">
        <v>0</v>
      </c>
      <c r="IL19" s="1632">
        <v>0</v>
      </c>
      <c r="IM19" s="1632">
        <v>0</v>
      </c>
      <c r="IN19" s="1632">
        <v>0</v>
      </c>
      <c r="IO19" s="1632">
        <v>0</v>
      </c>
      <c r="IP19" s="1632">
        <v>0</v>
      </c>
      <c r="IQ19" s="1632">
        <v>0</v>
      </c>
      <c r="IR19" s="1632">
        <v>0</v>
      </c>
      <c r="IS19" s="1632">
        <v>0</v>
      </c>
      <c r="IT19" s="1632">
        <v>0</v>
      </c>
      <c r="IU19" s="1632">
        <v>0</v>
      </c>
      <c r="IV19" s="1632">
        <v>0</v>
      </c>
      <c r="IW19" s="1632">
        <v>0</v>
      </c>
      <c r="IX19" s="1632">
        <v>0</v>
      </c>
      <c r="IY19" s="1632">
        <v>0</v>
      </c>
      <c r="IZ19" s="1632">
        <v>0</v>
      </c>
      <c r="JA19" s="1632">
        <v>0</v>
      </c>
      <c r="JB19" s="1632">
        <v>0</v>
      </c>
      <c r="JC19" s="1632">
        <v>0</v>
      </c>
      <c r="JD19" s="1632">
        <v>0</v>
      </c>
      <c r="JE19" s="1632">
        <v>0</v>
      </c>
      <c r="JF19" s="1632">
        <v>0</v>
      </c>
      <c r="JG19" s="1632">
        <v>0</v>
      </c>
      <c r="JH19" s="1632">
        <v>0</v>
      </c>
      <c r="JI19" s="1632">
        <v>0</v>
      </c>
      <c r="JJ19" s="1632">
        <v>0</v>
      </c>
      <c r="JK19" s="1632">
        <v>0</v>
      </c>
      <c r="JL19" s="1632">
        <v>0</v>
      </c>
      <c r="JM19" s="1632">
        <v>0</v>
      </c>
      <c r="JN19" s="1632">
        <v>0</v>
      </c>
      <c r="JO19" s="1632">
        <v>0</v>
      </c>
      <c r="JP19" s="1632">
        <v>0</v>
      </c>
      <c r="JQ19" s="1632">
        <v>0</v>
      </c>
      <c r="JR19" s="1632">
        <v>0</v>
      </c>
      <c r="JS19" s="1632">
        <v>0</v>
      </c>
      <c r="JT19" s="1632">
        <v>0</v>
      </c>
      <c r="JU19" s="1632">
        <v>0</v>
      </c>
      <c r="JV19" s="1632">
        <v>0</v>
      </c>
      <c r="JW19" s="1632">
        <v>0</v>
      </c>
      <c r="JX19" s="1632">
        <v>0</v>
      </c>
      <c r="JY19" s="1632">
        <v>0</v>
      </c>
      <c r="JZ19" s="1632">
        <v>0</v>
      </c>
      <c r="KA19" s="1632">
        <v>0</v>
      </c>
      <c r="KB19" s="1632">
        <v>0</v>
      </c>
      <c r="KC19" s="1632">
        <v>0</v>
      </c>
      <c r="KD19" s="1632">
        <v>0</v>
      </c>
      <c r="KE19" s="1632">
        <v>0</v>
      </c>
      <c r="KF19" s="1632">
        <v>0</v>
      </c>
      <c r="KG19" s="1632">
        <v>0</v>
      </c>
      <c r="KH19" s="1632">
        <v>0</v>
      </c>
      <c r="KI19" s="1632">
        <v>0</v>
      </c>
      <c r="KJ19" s="1632">
        <v>0</v>
      </c>
      <c r="KK19" s="1632">
        <v>0</v>
      </c>
      <c r="KL19" s="1632">
        <v>0</v>
      </c>
      <c r="KM19" s="1632">
        <v>0</v>
      </c>
      <c r="KN19" s="1632">
        <v>0</v>
      </c>
      <c r="KO19" s="1632">
        <v>0</v>
      </c>
      <c r="KP19" s="1632">
        <v>0</v>
      </c>
      <c r="KQ19" s="1632">
        <v>0</v>
      </c>
      <c r="KR19" s="1632">
        <v>0</v>
      </c>
      <c r="KS19" s="1632">
        <v>0</v>
      </c>
      <c r="KT19" s="1631">
        <v>1</v>
      </c>
      <c r="KU19" s="1632">
        <v>0</v>
      </c>
      <c r="KV19" s="1632">
        <v>0</v>
      </c>
      <c r="KW19" s="1632">
        <v>0</v>
      </c>
      <c r="KX19" s="1632">
        <v>0</v>
      </c>
      <c r="KY19" s="1632">
        <v>0</v>
      </c>
      <c r="KZ19" s="1632">
        <v>0</v>
      </c>
      <c r="LA19" s="1632">
        <v>0</v>
      </c>
      <c r="LB19" s="1634">
        <v>0</v>
      </c>
    </row>
    <row r="20" spans="2:314" ht="15" customHeight="1">
      <c r="B20" s="1537"/>
      <c r="C20" s="1087" t="s">
        <v>71</v>
      </c>
      <c r="D20" s="1088">
        <v>8</v>
      </c>
      <c r="E20" s="1631">
        <v>8</v>
      </c>
      <c r="F20" s="1632">
        <v>0</v>
      </c>
      <c r="G20" s="1632">
        <v>0</v>
      </c>
      <c r="H20" s="1632">
        <v>0</v>
      </c>
      <c r="I20" s="1632">
        <v>0</v>
      </c>
      <c r="J20" s="1632">
        <v>0</v>
      </c>
      <c r="K20" s="1632">
        <v>0</v>
      </c>
      <c r="L20" s="1632">
        <v>0</v>
      </c>
      <c r="M20" s="1632">
        <v>0</v>
      </c>
      <c r="N20" s="1632">
        <v>0</v>
      </c>
      <c r="O20" s="1632">
        <v>0</v>
      </c>
      <c r="P20" s="1632">
        <v>0</v>
      </c>
      <c r="Q20" s="1632">
        <v>0</v>
      </c>
      <c r="R20" s="1632">
        <v>0</v>
      </c>
      <c r="S20" s="1632">
        <v>0</v>
      </c>
      <c r="T20" s="1632">
        <v>0</v>
      </c>
      <c r="U20" s="1632">
        <v>0</v>
      </c>
      <c r="V20" s="1632">
        <v>0</v>
      </c>
      <c r="W20" s="1632">
        <v>0</v>
      </c>
      <c r="X20" s="1632">
        <v>0</v>
      </c>
      <c r="Y20" s="1632">
        <v>0</v>
      </c>
      <c r="Z20" s="1631">
        <v>1</v>
      </c>
      <c r="AA20" s="1632">
        <v>0</v>
      </c>
      <c r="AB20" s="1632">
        <v>0</v>
      </c>
      <c r="AC20" s="1632">
        <v>0</v>
      </c>
      <c r="AD20" s="1632">
        <v>0</v>
      </c>
      <c r="AE20" s="1632">
        <v>0</v>
      </c>
      <c r="AF20" s="1632">
        <v>0</v>
      </c>
      <c r="AG20" s="1632">
        <v>0</v>
      </c>
      <c r="AH20" s="1632">
        <v>0</v>
      </c>
      <c r="AI20" s="1632">
        <v>0</v>
      </c>
      <c r="AJ20" s="1632">
        <v>0</v>
      </c>
      <c r="AK20" s="1632">
        <v>0</v>
      </c>
      <c r="AL20" s="1632">
        <v>0</v>
      </c>
      <c r="AM20" s="1632">
        <v>0</v>
      </c>
      <c r="AN20" s="1632">
        <v>0</v>
      </c>
      <c r="AO20" s="1632">
        <v>0</v>
      </c>
      <c r="AP20" s="1632">
        <v>0</v>
      </c>
      <c r="AQ20" s="1632">
        <v>0</v>
      </c>
      <c r="AR20" s="1632">
        <v>0</v>
      </c>
      <c r="AS20" s="1632">
        <v>0</v>
      </c>
      <c r="AT20" s="1632">
        <v>0</v>
      </c>
      <c r="AU20" s="1632">
        <v>0</v>
      </c>
      <c r="AV20" s="1632">
        <v>0</v>
      </c>
      <c r="AW20" s="1632">
        <v>0</v>
      </c>
      <c r="AX20" s="1632">
        <v>0</v>
      </c>
      <c r="AY20" s="1632">
        <v>0</v>
      </c>
      <c r="AZ20" s="1632">
        <v>0</v>
      </c>
      <c r="BA20" s="1632">
        <v>0</v>
      </c>
      <c r="BB20" s="1632">
        <v>0</v>
      </c>
      <c r="BC20" s="1632">
        <v>0</v>
      </c>
      <c r="BD20" s="1632">
        <v>0</v>
      </c>
      <c r="BE20" s="1632">
        <v>0</v>
      </c>
      <c r="BF20" s="1632">
        <v>0</v>
      </c>
      <c r="BG20" s="1632">
        <v>0</v>
      </c>
      <c r="BH20" s="1632">
        <v>0</v>
      </c>
      <c r="BI20" s="1632">
        <v>0</v>
      </c>
      <c r="BJ20" s="1632">
        <v>0</v>
      </c>
      <c r="BK20" s="1632">
        <v>0</v>
      </c>
      <c r="BL20" s="1632">
        <v>0</v>
      </c>
      <c r="BM20" s="1632">
        <v>0</v>
      </c>
      <c r="BN20" s="1632">
        <v>0</v>
      </c>
      <c r="BO20" s="1632">
        <v>0</v>
      </c>
      <c r="BP20" s="1632">
        <v>0</v>
      </c>
      <c r="BQ20" s="1632">
        <v>0</v>
      </c>
      <c r="BR20" s="1632">
        <v>0</v>
      </c>
      <c r="BS20" s="1632">
        <v>0</v>
      </c>
      <c r="BT20" s="1632">
        <v>0</v>
      </c>
      <c r="BU20" s="1632">
        <v>0</v>
      </c>
      <c r="BV20" s="1632">
        <v>0</v>
      </c>
      <c r="BW20" s="1632">
        <v>0</v>
      </c>
      <c r="BX20" s="1632">
        <v>0</v>
      </c>
      <c r="BY20" s="1632">
        <v>0</v>
      </c>
      <c r="BZ20" s="1632">
        <v>0</v>
      </c>
      <c r="CA20" s="1632">
        <v>0</v>
      </c>
      <c r="CB20" s="1632">
        <v>0</v>
      </c>
      <c r="CC20" s="1632">
        <v>0</v>
      </c>
      <c r="CD20" s="1632">
        <v>0</v>
      </c>
      <c r="CE20" s="1632">
        <v>0</v>
      </c>
      <c r="CF20" s="1632">
        <v>0</v>
      </c>
      <c r="CG20" s="1632">
        <v>0</v>
      </c>
      <c r="CH20" s="1632">
        <v>0</v>
      </c>
      <c r="CI20" s="1632">
        <v>0</v>
      </c>
      <c r="CJ20" s="1632">
        <v>0</v>
      </c>
      <c r="CK20" s="1632">
        <v>0</v>
      </c>
      <c r="CL20" s="1632">
        <v>0</v>
      </c>
      <c r="CM20" s="1632">
        <v>0</v>
      </c>
      <c r="CN20" s="1632">
        <v>0</v>
      </c>
      <c r="CO20" s="1632">
        <v>0</v>
      </c>
      <c r="CP20" s="1632">
        <v>0</v>
      </c>
      <c r="CQ20" s="1632">
        <v>0</v>
      </c>
      <c r="CR20" s="1632">
        <v>0</v>
      </c>
      <c r="CS20" s="1632">
        <v>0</v>
      </c>
      <c r="CT20" s="1632">
        <v>0</v>
      </c>
      <c r="CU20" s="1632">
        <v>0</v>
      </c>
      <c r="CV20" s="1632">
        <v>0</v>
      </c>
      <c r="CW20" s="1632">
        <v>0</v>
      </c>
      <c r="CX20" s="1632">
        <v>0</v>
      </c>
      <c r="CY20" s="1632">
        <v>0</v>
      </c>
      <c r="CZ20" s="1631">
        <v>1</v>
      </c>
      <c r="DA20" s="1632">
        <v>0</v>
      </c>
      <c r="DB20" s="1632">
        <v>0</v>
      </c>
      <c r="DC20" s="1632">
        <v>0</v>
      </c>
      <c r="DD20" s="1632">
        <v>0</v>
      </c>
      <c r="DE20" s="1632">
        <v>0</v>
      </c>
      <c r="DF20" s="1632">
        <v>0</v>
      </c>
      <c r="DG20" s="1632">
        <v>0</v>
      </c>
      <c r="DH20" s="1632">
        <v>0</v>
      </c>
      <c r="DI20" s="1632">
        <v>0</v>
      </c>
      <c r="DJ20" s="1631">
        <v>1</v>
      </c>
      <c r="DK20" s="1632">
        <v>0</v>
      </c>
      <c r="DL20" s="1632">
        <v>0</v>
      </c>
      <c r="DM20" s="1632">
        <v>0</v>
      </c>
      <c r="DN20" s="1631">
        <v>1</v>
      </c>
      <c r="DO20" s="1631">
        <v>1</v>
      </c>
      <c r="DP20" s="1631">
        <v>1</v>
      </c>
      <c r="DQ20" s="1632">
        <v>0</v>
      </c>
      <c r="DR20" s="1632">
        <v>0</v>
      </c>
      <c r="DS20" s="1632">
        <v>0</v>
      </c>
      <c r="DT20" s="1632">
        <v>0</v>
      </c>
      <c r="DU20" s="1632">
        <v>0</v>
      </c>
      <c r="DV20" s="1632">
        <v>0</v>
      </c>
      <c r="DW20" s="1632">
        <v>0</v>
      </c>
      <c r="DX20" s="1632">
        <v>0</v>
      </c>
      <c r="DY20" s="1632">
        <v>0</v>
      </c>
      <c r="DZ20" s="1632">
        <v>0</v>
      </c>
      <c r="EA20" s="1632">
        <v>0</v>
      </c>
      <c r="EB20" s="1632">
        <v>0</v>
      </c>
      <c r="EC20" s="1632">
        <v>0</v>
      </c>
      <c r="ED20" s="1632">
        <v>0</v>
      </c>
      <c r="EE20" s="1632">
        <v>0</v>
      </c>
      <c r="EF20" s="1632">
        <v>0</v>
      </c>
      <c r="EG20" s="1632">
        <v>0</v>
      </c>
      <c r="EH20" s="1632">
        <v>0</v>
      </c>
      <c r="EI20" s="1632">
        <v>0</v>
      </c>
      <c r="EJ20" s="1632">
        <v>0</v>
      </c>
      <c r="EK20" s="1632">
        <v>0</v>
      </c>
      <c r="EL20" s="1632">
        <v>0</v>
      </c>
      <c r="EM20" s="1632">
        <v>0</v>
      </c>
      <c r="EN20" s="1632">
        <v>0</v>
      </c>
      <c r="EO20" s="1632">
        <v>0</v>
      </c>
      <c r="EP20" s="1632">
        <v>0</v>
      </c>
      <c r="EQ20" s="1632">
        <v>0</v>
      </c>
      <c r="ER20" s="1632">
        <v>0</v>
      </c>
      <c r="ES20" s="1632">
        <v>0</v>
      </c>
      <c r="ET20" s="1632">
        <v>0</v>
      </c>
      <c r="EU20" s="1632">
        <v>0</v>
      </c>
      <c r="EV20" s="1632">
        <v>0</v>
      </c>
      <c r="EW20" s="1632">
        <v>0</v>
      </c>
      <c r="EX20" s="1632">
        <v>0</v>
      </c>
      <c r="EY20" s="1632">
        <v>0</v>
      </c>
      <c r="EZ20" s="1632">
        <v>0</v>
      </c>
      <c r="FA20" s="1632">
        <v>0</v>
      </c>
      <c r="FB20" s="1632">
        <v>0</v>
      </c>
      <c r="FC20" s="1632">
        <v>0</v>
      </c>
      <c r="FD20" s="1632">
        <v>0</v>
      </c>
      <c r="FE20" s="1632">
        <v>0</v>
      </c>
      <c r="FF20" s="1632">
        <v>0</v>
      </c>
      <c r="FG20" s="1632">
        <v>0</v>
      </c>
      <c r="FH20" s="1632">
        <v>0</v>
      </c>
      <c r="FI20" s="1632">
        <v>0</v>
      </c>
      <c r="FJ20" s="1632">
        <v>0</v>
      </c>
      <c r="FK20" s="1632">
        <v>0</v>
      </c>
      <c r="FL20" s="1632">
        <v>0</v>
      </c>
      <c r="FM20" s="1632">
        <v>0</v>
      </c>
      <c r="FN20" s="1632">
        <v>0</v>
      </c>
      <c r="FO20" s="1631">
        <v>1</v>
      </c>
      <c r="FP20" s="1632">
        <v>0</v>
      </c>
      <c r="FQ20" s="1631">
        <v>1</v>
      </c>
      <c r="FR20" s="1632">
        <v>0</v>
      </c>
      <c r="FS20" s="1632">
        <v>0</v>
      </c>
      <c r="FT20" s="1632">
        <v>0</v>
      </c>
      <c r="FU20" s="1632">
        <v>0</v>
      </c>
      <c r="FV20" s="1632">
        <v>0</v>
      </c>
      <c r="FW20" s="1632">
        <v>0</v>
      </c>
      <c r="FX20" s="1632">
        <v>0</v>
      </c>
      <c r="FY20" s="1632">
        <v>0</v>
      </c>
      <c r="FZ20" s="1632">
        <v>0</v>
      </c>
      <c r="GA20" s="1632">
        <v>0</v>
      </c>
      <c r="GB20" s="1632">
        <v>0</v>
      </c>
      <c r="GC20" s="1632">
        <v>0</v>
      </c>
      <c r="GD20" s="1632">
        <v>0</v>
      </c>
      <c r="GE20" s="1632">
        <v>0</v>
      </c>
      <c r="GF20" s="1632">
        <v>0</v>
      </c>
      <c r="GG20" s="1632">
        <v>0</v>
      </c>
      <c r="GH20" s="1632">
        <v>0</v>
      </c>
      <c r="GI20" s="1632">
        <v>0</v>
      </c>
      <c r="GJ20" s="1632">
        <v>0</v>
      </c>
      <c r="GK20" s="1632">
        <v>0</v>
      </c>
      <c r="GL20" s="1632">
        <v>0</v>
      </c>
      <c r="GM20" s="1632">
        <v>0</v>
      </c>
      <c r="GN20" s="1632">
        <v>0</v>
      </c>
      <c r="GO20" s="1632">
        <v>0</v>
      </c>
      <c r="GP20" s="1632">
        <v>0</v>
      </c>
      <c r="GQ20" s="1632">
        <v>0</v>
      </c>
      <c r="GR20" s="1632">
        <v>0</v>
      </c>
      <c r="GS20" s="1632">
        <v>0</v>
      </c>
      <c r="GT20" s="1632">
        <v>0</v>
      </c>
      <c r="GU20" s="1632">
        <v>0</v>
      </c>
      <c r="GV20" s="1632">
        <v>0</v>
      </c>
      <c r="GW20" s="1632">
        <v>0</v>
      </c>
      <c r="GX20" s="1632">
        <v>0</v>
      </c>
      <c r="GY20" s="1632">
        <v>0</v>
      </c>
      <c r="GZ20" s="1632">
        <v>0</v>
      </c>
      <c r="HA20" s="1632">
        <v>0</v>
      </c>
      <c r="HB20" s="1632">
        <v>0</v>
      </c>
      <c r="HC20" s="1632">
        <v>0</v>
      </c>
      <c r="HD20" s="1632">
        <v>0</v>
      </c>
      <c r="HE20" s="1632">
        <v>0</v>
      </c>
      <c r="HF20" s="1632">
        <v>0</v>
      </c>
      <c r="HG20" s="1632">
        <v>0</v>
      </c>
      <c r="HH20" s="1632">
        <v>0</v>
      </c>
      <c r="HI20" s="1632">
        <v>0</v>
      </c>
      <c r="HJ20" s="1632">
        <v>0</v>
      </c>
      <c r="HK20" s="1632">
        <v>0</v>
      </c>
      <c r="HL20" s="1632">
        <v>0</v>
      </c>
      <c r="HM20" s="1632">
        <v>0</v>
      </c>
      <c r="HN20" s="1632">
        <v>0</v>
      </c>
      <c r="HO20" s="1632">
        <v>0</v>
      </c>
      <c r="HP20" s="1632">
        <v>0</v>
      </c>
      <c r="HQ20" s="1632">
        <v>0</v>
      </c>
      <c r="HR20" s="1632">
        <v>0</v>
      </c>
      <c r="HS20" s="1632">
        <v>0</v>
      </c>
      <c r="HT20" s="1632">
        <v>0</v>
      </c>
      <c r="HU20" s="1632">
        <v>0</v>
      </c>
      <c r="HV20" s="1632">
        <v>0</v>
      </c>
      <c r="HW20" s="1632">
        <v>0</v>
      </c>
      <c r="HX20" s="1632">
        <v>0</v>
      </c>
      <c r="HY20" s="1632">
        <v>0</v>
      </c>
      <c r="HZ20" s="1632">
        <v>0</v>
      </c>
      <c r="IA20" s="1632">
        <v>0</v>
      </c>
      <c r="IB20" s="1632">
        <v>0</v>
      </c>
      <c r="IC20" s="1632">
        <v>0</v>
      </c>
      <c r="ID20" s="1632">
        <v>0</v>
      </c>
      <c r="IE20" s="1632">
        <v>0</v>
      </c>
      <c r="IF20" s="1632">
        <v>0</v>
      </c>
      <c r="IG20" s="1632">
        <v>0</v>
      </c>
      <c r="IH20" s="1632">
        <v>0</v>
      </c>
      <c r="II20" s="1632">
        <v>0</v>
      </c>
      <c r="IJ20" s="1632">
        <v>0</v>
      </c>
      <c r="IK20" s="1632">
        <v>0</v>
      </c>
      <c r="IL20" s="1632">
        <v>0</v>
      </c>
      <c r="IM20" s="1632">
        <v>0</v>
      </c>
      <c r="IN20" s="1632">
        <v>0</v>
      </c>
      <c r="IO20" s="1632">
        <v>0</v>
      </c>
      <c r="IP20" s="1632">
        <v>0</v>
      </c>
      <c r="IQ20" s="1632">
        <v>0</v>
      </c>
      <c r="IR20" s="1632">
        <v>0</v>
      </c>
      <c r="IS20" s="1632">
        <v>0</v>
      </c>
      <c r="IT20" s="1632">
        <v>0</v>
      </c>
      <c r="IU20" s="1632">
        <v>0</v>
      </c>
      <c r="IV20" s="1632">
        <v>0</v>
      </c>
      <c r="IW20" s="1632">
        <v>0</v>
      </c>
      <c r="IX20" s="1632">
        <v>0</v>
      </c>
      <c r="IY20" s="1632">
        <v>0</v>
      </c>
      <c r="IZ20" s="1632">
        <v>0</v>
      </c>
      <c r="JA20" s="1632">
        <v>0</v>
      </c>
      <c r="JB20" s="1632">
        <v>0</v>
      </c>
      <c r="JC20" s="1632">
        <v>0</v>
      </c>
      <c r="JD20" s="1632">
        <v>0</v>
      </c>
      <c r="JE20" s="1632">
        <v>0</v>
      </c>
      <c r="JF20" s="1632">
        <v>0</v>
      </c>
      <c r="JG20" s="1632">
        <v>0</v>
      </c>
      <c r="JH20" s="1632">
        <v>0</v>
      </c>
      <c r="JI20" s="1632">
        <v>0</v>
      </c>
      <c r="JJ20" s="1632">
        <v>0</v>
      </c>
      <c r="JK20" s="1632">
        <v>0</v>
      </c>
      <c r="JL20" s="1632">
        <v>0</v>
      </c>
      <c r="JM20" s="1632">
        <v>0</v>
      </c>
      <c r="JN20" s="1632">
        <v>0</v>
      </c>
      <c r="JO20" s="1632">
        <v>0</v>
      </c>
      <c r="JP20" s="1632">
        <v>0</v>
      </c>
      <c r="JQ20" s="1632">
        <v>0</v>
      </c>
      <c r="JR20" s="1632">
        <v>0</v>
      </c>
      <c r="JS20" s="1632">
        <v>0</v>
      </c>
      <c r="JT20" s="1632">
        <v>0</v>
      </c>
      <c r="JU20" s="1632">
        <v>0</v>
      </c>
      <c r="JV20" s="1632">
        <v>0</v>
      </c>
      <c r="JW20" s="1632">
        <v>0</v>
      </c>
      <c r="JX20" s="1632">
        <v>0</v>
      </c>
      <c r="JY20" s="1632">
        <v>0</v>
      </c>
      <c r="JZ20" s="1632">
        <v>0</v>
      </c>
      <c r="KA20" s="1632">
        <v>0</v>
      </c>
      <c r="KB20" s="1632">
        <v>0</v>
      </c>
      <c r="KC20" s="1632">
        <v>0</v>
      </c>
      <c r="KD20" s="1632">
        <v>0</v>
      </c>
      <c r="KE20" s="1632">
        <v>0</v>
      </c>
      <c r="KF20" s="1632">
        <v>0</v>
      </c>
      <c r="KG20" s="1632">
        <v>0</v>
      </c>
      <c r="KH20" s="1632">
        <v>0</v>
      </c>
      <c r="KI20" s="1632">
        <v>0</v>
      </c>
      <c r="KJ20" s="1632">
        <v>0</v>
      </c>
      <c r="KK20" s="1632">
        <v>0</v>
      </c>
      <c r="KL20" s="1632">
        <v>0</v>
      </c>
      <c r="KM20" s="1632">
        <v>0</v>
      </c>
      <c r="KN20" s="1632">
        <v>0</v>
      </c>
      <c r="KO20" s="1632">
        <v>0</v>
      </c>
      <c r="KP20" s="1632">
        <v>0</v>
      </c>
      <c r="KQ20" s="1632">
        <v>0</v>
      </c>
      <c r="KR20" s="1632">
        <v>0</v>
      </c>
      <c r="KS20" s="1632">
        <v>0</v>
      </c>
      <c r="KT20" s="1632">
        <v>0</v>
      </c>
      <c r="KU20" s="1632">
        <v>0</v>
      </c>
      <c r="KV20" s="1632">
        <v>0</v>
      </c>
      <c r="KW20" s="1632">
        <v>0</v>
      </c>
      <c r="KX20" s="1632">
        <v>0</v>
      </c>
      <c r="KY20" s="1632">
        <v>0</v>
      </c>
      <c r="KZ20" s="1632">
        <v>0</v>
      </c>
      <c r="LA20" s="1632">
        <v>0</v>
      </c>
      <c r="LB20" s="1634">
        <v>0</v>
      </c>
    </row>
    <row r="21" spans="2:314" ht="15" customHeight="1">
      <c r="B21" s="1537" t="s">
        <v>747</v>
      </c>
      <c r="C21" s="1087" t="s">
        <v>49</v>
      </c>
      <c r="D21" s="1088">
        <v>68</v>
      </c>
      <c r="E21" s="1631">
        <v>68</v>
      </c>
      <c r="F21" s="1632">
        <v>0</v>
      </c>
      <c r="G21" s="1632">
        <v>0</v>
      </c>
      <c r="H21" s="1632">
        <v>0</v>
      </c>
      <c r="I21" s="1632">
        <v>0</v>
      </c>
      <c r="J21" s="1632">
        <v>0</v>
      </c>
      <c r="K21" s="1631">
        <v>1</v>
      </c>
      <c r="L21" s="1632">
        <v>0</v>
      </c>
      <c r="M21" s="1632">
        <v>0</v>
      </c>
      <c r="N21" s="1632">
        <v>0</v>
      </c>
      <c r="O21" s="1632">
        <v>0</v>
      </c>
      <c r="P21" s="1632">
        <v>0</v>
      </c>
      <c r="Q21" s="1631">
        <v>1</v>
      </c>
      <c r="R21" s="1632">
        <v>0</v>
      </c>
      <c r="S21" s="1631">
        <v>4</v>
      </c>
      <c r="T21" s="1632">
        <v>0</v>
      </c>
      <c r="U21" s="1632">
        <v>0</v>
      </c>
      <c r="V21" s="1632">
        <v>0</v>
      </c>
      <c r="W21" s="1631">
        <v>1</v>
      </c>
      <c r="X21" s="1632">
        <v>0</v>
      </c>
      <c r="Y21" s="1632">
        <v>0</v>
      </c>
      <c r="Z21" s="1632">
        <v>0</v>
      </c>
      <c r="AA21" s="1632">
        <v>0</v>
      </c>
      <c r="AB21" s="1632">
        <v>0</v>
      </c>
      <c r="AC21" s="1632">
        <v>0</v>
      </c>
      <c r="AD21" s="1632">
        <v>0</v>
      </c>
      <c r="AE21" s="1631">
        <v>1</v>
      </c>
      <c r="AF21" s="1632">
        <v>0</v>
      </c>
      <c r="AG21" s="1632">
        <v>0</v>
      </c>
      <c r="AH21" s="1632">
        <v>0</v>
      </c>
      <c r="AI21" s="1632">
        <v>0</v>
      </c>
      <c r="AJ21" s="1632">
        <v>0</v>
      </c>
      <c r="AK21" s="1632">
        <v>0</v>
      </c>
      <c r="AL21" s="1632">
        <v>0</v>
      </c>
      <c r="AM21" s="1632">
        <v>0</v>
      </c>
      <c r="AN21" s="1632">
        <v>0</v>
      </c>
      <c r="AO21" s="1632">
        <v>0</v>
      </c>
      <c r="AP21" s="1632">
        <v>0</v>
      </c>
      <c r="AQ21" s="1632">
        <v>0</v>
      </c>
      <c r="AR21" s="1631">
        <v>1</v>
      </c>
      <c r="AS21" s="1632">
        <v>0</v>
      </c>
      <c r="AT21" s="1632">
        <v>0</v>
      </c>
      <c r="AU21" s="1632">
        <v>0</v>
      </c>
      <c r="AV21" s="1631">
        <v>1</v>
      </c>
      <c r="AW21" s="1632">
        <v>0</v>
      </c>
      <c r="AX21" s="1632">
        <v>0</v>
      </c>
      <c r="AY21" s="1632">
        <v>0</v>
      </c>
      <c r="AZ21" s="1632">
        <v>0</v>
      </c>
      <c r="BA21" s="1632">
        <v>0</v>
      </c>
      <c r="BB21" s="1632">
        <v>0</v>
      </c>
      <c r="BC21" s="1632">
        <v>0</v>
      </c>
      <c r="BD21" s="1632">
        <v>0</v>
      </c>
      <c r="BE21" s="1632">
        <v>0</v>
      </c>
      <c r="BF21" s="1632">
        <v>0</v>
      </c>
      <c r="BG21" s="1632">
        <v>0</v>
      </c>
      <c r="BH21" s="1632">
        <v>0</v>
      </c>
      <c r="BI21" s="1632">
        <v>0</v>
      </c>
      <c r="BJ21" s="1632">
        <v>0</v>
      </c>
      <c r="BK21" s="1632">
        <v>0</v>
      </c>
      <c r="BL21" s="1632">
        <v>0</v>
      </c>
      <c r="BM21" s="1632">
        <v>0</v>
      </c>
      <c r="BN21" s="1632">
        <v>0</v>
      </c>
      <c r="BO21" s="1632">
        <v>0</v>
      </c>
      <c r="BP21" s="1631">
        <v>1</v>
      </c>
      <c r="BQ21" s="1631">
        <v>1</v>
      </c>
      <c r="BR21" s="1632">
        <v>0</v>
      </c>
      <c r="BS21" s="1632">
        <v>0</v>
      </c>
      <c r="BT21" s="1632">
        <v>0</v>
      </c>
      <c r="BU21" s="1631">
        <v>1</v>
      </c>
      <c r="BV21" s="1632">
        <v>0</v>
      </c>
      <c r="BW21" s="1632">
        <v>0</v>
      </c>
      <c r="BX21" s="1631">
        <v>1</v>
      </c>
      <c r="BY21" s="1632">
        <v>0</v>
      </c>
      <c r="BZ21" s="1632">
        <v>0</v>
      </c>
      <c r="CA21" s="1632">
        <v>0</v>
      </c>
      <c r="CB21" s="1631">
        <v>1</v>
      </c>
      <c r="CC21" s="1631">
        <v>1</v>
      </c>
      <c r="CD21" s="1632">
        <v>0</v>
      </c>
      <c r="CE21" s="1632">
        <v>0</v>
      </c>
      <c r="CF21" s="1632">
        <v>0</v>
      </c>
      <c r="CG21" s="1632">
        <v>0</v>
      </c>
      <c r="CH21" s="1632">
        <v>0</v>
      </c>
      <c r="CI21" s="1632">
        <v>0</v>
      </c>
      <c r="CJ21" s="1632">
        <v>0</v>
      </c>
      <c r="CK21" s="1632">
        <v>0</v>
      </c>
      <c r="CL21" s="1632">
        <v>0</v>
      </c>
      <c r="CM21" s="1632">
        <v>0</v>
      </c>
      <c r="CN21" s="1632">
        <v>0</v>
      </c>
      <c r="CO21" s="1631">
        <v>3</v>
      </c>
      <c r="CP21" s="1632">
        <v>0</v>
      </c>
      <c r="CQ21" s="1632">
        <v>0</v>
      </c>
      <c r="CR21" s="1632">
        <v>0</v>
      </c>
      <c r="CS21" s="1632">
        <v>0</v>
      </c>
      <c r="CT21" s="1632">
        <v>0</v>
      </c>
      <c r="CU21" s="1632">
        <v>0</v>
      </c>
      <c r="CV21" s="1632">
        <v>0</v>
      </c>
      <c r="CW21" s="1632">
        <v>0</v>
      </c>
      <c r="CX21" s="1632">
        <v>0</v>
      </c>
      <c r="CY21" s="1632">
        <v>0</v>
      </c>
      <c r="CZ21" s="1632">
        <v>0</v>
      </c>
      <c r="DA21" s="1632">
        <v>0</v>
      </c>
      <c r="DB21" s="1632">
        <v>0</v>
      </c>
      <c r="DC21" s="1632">
        <v>0</v>
      </c>
      <c r="DD21" s="1632">
        <v>0</v>
      </c>
      <c r="DE21" s="1631">
        <v>1</v>
      </c>
      <c r="DF21" s="1632">
        <v>0</v>
      </c>
      <c r="DG21" s="1631">
        <v>2</v>
      </c>
      <c r="DH21" s="1632">
        <v>0</v>
      </c>
      <c r="DI21" s="1631">
        <v>1</v>
      </c>
      <c r="DJ21" s="1632">
        <v>0</v>
      </c>
      <c r="DK21" s="1632">
        <v>0</v>
      </c>
      <c r="DL21" s="1631">
        <v>1</v>
      </c>
      <c r="DM21" s="1631">
        <v>3</v>
      </c>
      <c r="DN21" s="1631">
        <v>2</v>
      </c>
      <c r="DO21" s="1631">
        <v>2</v>
      </c>
      <c r="DP21" s="1631">
        <v>4</v>
      </c>
      <c r="DQ21" s="1632">
        <v>0</v>
      </c>
      <c r="DR21" s="1632">
        <v>0</v>
      </c>
      <c r="DS21" s="1632">
        <v>0</v>
      </c>
      <c r="DT21" s="1632">
        <v>0</v>
      </c>
      <c r="DU21" s="1632">
        <v>0</v>
      </c>
      <c r="DV21" s="1632">
        <v>0</v>
      </c>
      <c r="DW21" s="1632">
        <v>0</v>
      </c>
      <c r="DX21" s="1632">
        <v>0</v>
      </c>
      <c r="DY21" s="1631">
        <v>1</v>
      </c>
      <c r="DZ21" s="1632">
        <v>0</v>
      </c>
      <c r="EA21" s="1632">
        <v>0</v>
      </c>
      <c r="EB21" s="1632">
        <v>0</v>
      </c>
      <c r="EC21" s="1632">
        <v>0</v>
      </c>
      <c r="ED21" s="1632">
        <v>0</v>
      </c>
      <c r="EE21" s="1632">
        <v>0</v>
      </c>
      <c r="EF21" s="1632">
        <v>0</v>
      </c>
      <c r="EG21" s="1632">
        <v>0</v>
      </c>
      <c r="EH21" s="1632">
        <v>0</v>
      </c>
      <c r="EI21" s="1632">
        <v>0</v>
      </c>
      <c r="EJ21" s="1632">
        <v>0</v>
      </c>
      <c r="EK21" s="1632">
        <v>0</v>
      </c>
      <c r="EL21" s="1631">
        <v>1</v>
      </c>
      <c r="EM21" s="1632">
        <v>0</v>
      </c>
      <c r="EN21" s="1632">
        <v>0</v>
      </c>
      <c r="EO21" s="1631">
        <v>1</v>
      </c>
      <c r="EP21" s="1632">
        <v>0</v>
      </c>
      <c r="EQ21" s="1632">
        <v>0</v>
      </c>
      <c r="ER21" s="1632">
        <v>0</v>
      </c>
      <c r="ES21" s="1632">
        <v>0</v>
      </c>
      <c r="ET21" s="1632">
        <v>0</v>
      </c>
      <c r="EU21" s="1632">
        <v>0</v>
      </c>
      <c r="EV21" s="1632">
        <v>0</v>
      </c>
      <c r="EW21" s="1632">
        <v>0</v>
      </c>
      <c r="EX21" s="1632">
        <v>0</v>
      </c>
      <c r="EY21" s="1632">
        <v>0</v>
      </c>
      <c r="EZ21" s="1631">
        <v>1</v>
      </c>
      <c r="FA21" s="1632">
        <v>0</v>
      </c>
      <c r="FB21" s="1632">
        <v>0</v>
      </c>
      <c r="FC21" s="1631">
        <v>2</v>
      </c>
      <c r="FD21" s="1632">
        <v>0</v>
      </c>
      <c r="FE21" s="1632">
        <v>0</v>
      </c>
      <c r="FF21" s="1632">
        <v>0</v>
      </c>
      <c r="FG21" s="1632">
        <v>0</v>
      </c>
      <c r="FH21" s="1632">
        <v>0</v>
      </c>
      <c r="FI21" s="1632">
        <v>0</v>
      </c>
      <c r="FJ21" s="1632">
        <v>0</v>
      </c>
      <c r="FK21" s="1632">
        <v>0</v>
      </c>
      <c r="FL21" s="1632">
        <v>0</v>
      </c>
      <c r="FM21" s="1632">
        <v>0</v>
      </c>
      <c r="FN21" s="1632">
        <v>0</v>
      </c>
      <c r="FO21" s="1631">
        <v>2</v>
      </c>
      <c r="FP21" s="1631">
        <v>1</v>
      </c>
      <c r="FQ21" s="1632">
        <v>0</v>
      </c>
      <c r="FR21" s="1632">
        <v>0</v>
      </c>
      <c r="FS21" s="1632">
        <v>0</v>
      </c>
      <c r="FT21" s="1632">
        <v>0</v>
      </c>
      <c r="FU21" s="1632">
        <v>0</v>
      </c>
      <c r="FV21" s="1632">
        <v>0</v>
      </c>
      <c r="FW21" s="1632">
        <v>0</v>
      </c>
      <c r="FX21" s="1632">
        <v>0</v>
      </c>
      <c r="FY21" s="1632">
        <v>0</v>
      </c>
      <c r="FZ21" s="1632">
        <v>0</v>
      </c>
      <c r="GA21" s="1632">
        <v>0</v>
      </c>
      <c r="GB21" s="1631">
        <v>1</v>
      </c>
      <c r="GC21" s="1632">
        <v>0</v>
      </c>
      <c r="GD21" s="1632">
        <v>0</v>
      </c>
      <c r="GE21" s="1632">
        <v>0</v>
      </c>
      <c r="GF21" s="1632">
        <v>0</v>
      </c>
      <c r="GG21" s="1632">
        <v>0</v>
      </c>
      <c r="GH21" s="1632">
        <v>0</v>
      </c>
      <c r="GI21" s="1632">
        <v>0</v>
      </c>
      <c r="GJ21" s="1632">
        <v>0</v>
      </c>
      <c r="GK21" s="1632">
        <v>0</v>
      </c>
      <c r="GL21" s="1632">
        <v>0</v>
      </c>
      <c r="GM21" s="1632">
        <v>0</v>
      </c>
      <c r="GN21" s="1632">
        <v>0</v>
      </c>
      <c r="GO21" s="1632">
        <v>0</v>
      </c>
      <c r="GP21" s="1632">
        <v>0</v>
      </c>
      <c r="GQ21" s="1632">
        <v>0</v>
      </c>
      <c r="GR21" s="1632">
        <v>0</v>
      </c>
      <c r="GS21" s="1632">
        <v>0</v>
      </c>
      <c r="GT21" s="1632">
        <v>0</v>
      </c>
      <c r="GU21" s="1632">
        <v>0</v>
      </c>
      <c r="GV21" s="1632">
        <v>0</v>
      </c>
      <c r="GW21" s="1632">
        <v>0</v>
      </c>
      <c r="GX21" s="1632">
        <v>0</v>
      </c>
      <c r="GY21" s="1632">
        <v>0</v>
      </c>
      <c r="GZ21" s="1632">
        <v>0</v>
      </c>
      <c r="HA21" s="1632">
        <v>0</v>
      </c>
      <c r="HB21" s="1632">
        <v>0</v>
      </c>
      <c r="HC21" s="1632">
        <v>0</v>
      </c>
      <c r="HD21" s="1632">
        <v>0</v>
      </c>
      <c r="HE21" s="1632">
        <v>0</v>
      </c>
      <c r="HF21" s="1631">
        <v>5</v>
      </c>
      <c r="HG21" s="1631">
        <v>1</v>
      </c>
      <c r="HH21" s="1632">
        <v>0</v>
      </c>
      <c r="HI21" s="1632">
        <v>0</v>
      </c>
      <c r="HJ21" s="1632">
        <v>0</v>
      </c>
      <c r="HK21" s="1632">
        <v>0</v>
      </c>
      <c r="HL21" s="1631">
        <v>1</v>
      </c>
      <c r="HM21" s="1631">
        <v>1</v>
      </c>
      <c r="HN21" s="1631">
        <v>4</v>
      </c>
      <c r="HO21" s="1631">
        <v>2</v>
      </c>
      <c r="HP21" s="1632">
        <v>0</v>
      </c>
      <c r="HQ21" s="1632">
        <v>0</v>
      </c>
      <c r="HR21" s="1632">
        <v>0</v>
      </c>
      <c r="HS21" s="1632">
        <v>0</v>
      </c>
      <c r="HT21" s="1631">
        <v>2</v>
      </c>
      <c r="HU21" s="1632">
        <v>0</v>
      </c>
      <c r="HV21" s="1632">
        <v>0</v>
      </c>
      <c r="HW21" s="1632">
        <v>0</v>
      </c>
      <c r="HX21" s="1632">
        <v>0</v>
      </c>
      <c r="HY21" s="1632">
        <v>0</v>
      </c>
      <c r="HZ21" s="1632">
        <v>0</v>
      </c>
      <c r="IA21" s="1631">
        <v>1</v>
      </c>
      <c r="IB21" s="1631">
        <v>1</v>
      </c>
      <c r="IC21" s="1632">
        <v>0</v>
      </c>
      <c r="ID21" s="1632">
        <v>0</v>
      </c>
      <c r="IE21" s="1632">
        <v>0</v>
      </c>
      <c r="IF21" s="1632">
        <v>0</v>
      </c>
      <c r="IG21" s="1632">
        <v>0</v>
      </c>
      <c r="IH21" s="1632">
        <v>0</v>
      </c>
      <c r="II21" s="1632">
        <v>0</v>
      </c>
      <c r="IJ21" s="1632">
        <v>0</v>
      </c>
      <c r="IK21" s="1632">
        <v>0</v>
      </c>
      <c r="IL21" s="1632">
        <v>0</v>
      </c>
      <c r="IM21" s="1632">
        <v>0</v>
      </c>
      <c r="IN21" s="1632">
        <v>0</v>
      </c>
      <c r="IO21" s="1632">
        <v>0</v>
      </c>
      <c r="IP21" s="1632">
        <v>0</v>
      </c>
      <c r="IQ21" s="1632">
        <v>0</v>
      </c>
      <c r="IR21" s="1632">
        <v>0</v>
      </c>
      <c r="IS21" s="1632">
        <v>0</v>
      </c>
      <c r="IT21" s="1632">
        <v>0</v>
      </c>
      <c r="IU21" s="1632">
        <v>0</v>
      </c>
      <c r="IV21" s="1632">
        <v>0</v>
      </c>
      <c r="IW21" s="1632">
        <v>0</v>
      </c>
      <c r="IX21" s="1632">
        <v>0</v>
      </c>
      <c r="IY21" s="1632">
        <v>0</v>
      </c>
      <c r="IZ21" s="1632">
        <v>0</v>
      </c>
      <c r="JA21" s="1632">
        <v>0</v>
      </c>
      <c r="JB21" s="1632">
        <v>0</v>
      </c>
      <c r="JC21" s="1632">
        <v>0</v>
      </c>
      <c r="JD21" s="1632">
        <v>0</v>
      </c>
      <c r="JE21" s="1632">
        <v>0</v>
      </c>
      <c r="JF21" s="1632">
        <v>0</v>
      </c>
      <c r="JG21" s="1632">
        <v>0</v>
      </c>
      <c r="JH21" s="1632">
        <v>0</v>
      </c>
      <c r="JI21" s="1632">
        <v>0</v>
      </c>
      <c r="JJ21" s="1631">
        <v>1</v>
      </c>
      <c r="JK21" s="1632">
        <v>0</v>
      </c>
      <c r="JL21" s="1632">
        <v>0</v>
      </c>
      <c r="JM21" s="1632">
        <v>0</v>
      </c>
      <c r="JN21" s="1632">
        <v>0</v>
      </c>
      <c r="JO21" s="1632">
        <v>0</v>
      </c>
      <c r="JP21" s="1632">
        <v>0</v>
      </c>
      <c r="JQ21" s="1632">
        <v>0</v>
      </c>
      <c r="JR21" s="1632">
        <v>0</v>
      </c>
      <c r="JS21" s="1632">
        <v>0</v>
      </c>
      <c r="JT21" s="1632">
        <v>0</v>
      </c>
      <c r="JU21" s="1631">
        <v>1</v>
      </c>
      <c r="JV21" s="1631">
        <v>1</v>
      </c>
      <c r="JW21" s="1632">
        <v>0</v>
      </c>
      <c r="JX21" s="1632">
        <v>0</v>
      </c>
      <c r="JY21" s="1632">
        <v>0</v>
      </c>
      <c r="JZ21" s="1632">
        <v>0</v>
      </c>
      <c r="KA21" s="1632">
        <v>0</v>
      </c>
      <c r="KB21" s="1632">
        <v>0</v>
      </c>
      <c r="KC21" s="1632">
        <v>0</v>
      </c>
      <c r="KD21" s="1632">
        <v>0</v>
      </c>
      <c r="KE21" s="1632">
        <v>0</v>
      </c>
      <c r="KF21" s="1632">
        <v>0</v>
      </c>
      <c r="KG21" s="1632">
        <v>0</v>
      </c>
      <c r="KH21" s="1631">
        <v>1</v>
      </c>
      <c r="KI21" s="1632">
        <v>0</v>
      </c>
      <c r="KJ21" s="1632">
        <v>0</v>
      </c>
      <c r="KK21" s="1632">
        <v>0</v>
      </c>
      <c r="KL21" s="1632">
        <v>0</v>
      </c>
      <c r="KM21" s="1632">
        <v>0</v>
      </c>
      <c r="KN21" s="1632">
        <v>0</v>
      </c>
      <c r="KO21" s="1632">
        <v>0</v>
      </c>
      <c r="KP21" s="1632">
        <v>0</v>
      </c>
      <c r="KQ21" s="1632">
        <v>0</v>
      </c>
      <c r="KR21" s="1632">
        <v>0</v>
      </c>
      <c r="KS21" s="1632">
        <v>0</v>
      </c>
      <c r="KT21" s="1631">
        <v>1</v>
      </c>
      <c r="KU21" s="1632">
        <v>0</v>
      </c>
      <c r="KV21" s="1632">
        <v>0</v>
      </c>
      <c r="KW21" s="1632">
        <v>0</v>
      </c>
      <c r="KX21" s="1632">
        <v>0</v>
      </c>
      <c r="KY21" s="1632">
        <v>0</v>
      </c>
      <c r="KZ21" s="1632">
        <v>0</v>
      </c>
      <c r="LA21" s="1632">
        <v>0</v>
      </c>
      <c r="LB21" s="1634">
        <v>0</v>
      </c>
    </row>
    <row r="22" spans="2:314" ht="15" customHeight="1">
      <c r="B22" s="1537"/>
      <c r="C22" s="1087" t="s">
        <v>70</v>
      </c>
      <c r="D22" s="1088">
        <v>44</v>
      </c>
      <c r="E22" s="1631">
        <v>44</v>
      </c>
      <c r="F22" s="1632">
        <v>0</v>
      </c>
      <c r="G22" s="1632">
        <v>0</v>
      </c>
      <c r="H22" s="1632">
        <v>0</v>
      </c>
      <c r="I22" s="1632">
        <v>0</v>
      </c>
      <c r="J22" s="1632">
        <v>0</v>
      </c>
      <c r="K22" s="1631">
        <v>1</v>
      </c>
      <c r="L22" s="1632">
        <v>0</v>
      </c>
      <c r="M22" s="1632">
        <v>0</v>
      </c>
      <c r="N22" s="1632">
        <v>0</v>
      </c>
      <c r="O22" s="1632">
        <v>0</v>
      </c>
      <c r="P22" s="1632">
        <v>0</v>
      </c>
      <c r="Q22" s="1631">
        <v>1</v>
      </c>
      <c r="R22" s="1632">
        <v>0</v>
      </c>
      <c r="S22" s="1631">
        <v>2</v>
      </c>
      <c r="T22" s="1632">
        <v>0</v>
      </c>
      <c r="U22" s="1632">
        <v>0</v>
      </c>
      <c r="V22" s="1632">
        <v>0</v>
      </c>
      <c r="W22" s="1631">
        <v>1</v>
      </c>
      <c r="X22" s="1632">
        <v>0</v>
      </c>
      <c r="Y22" s="1632">
        <v>0</v>
      </c>
      <c r="Z22" s="1632">
        <v>0</v>
      </c>
      <c r="AA22" s="1632">
        <v>0</v>
      </c>
      <c r="AB22" s="1632">
        <v>0</v>
      </c>
      <c r="AC22" s="1632">
        <v>0</v>
      </c>
      <c r="AD22" s="1632">
        <v>0</v>
      </c>
      <c r="AE22" s="1632">
        <v>0</v>
      </c>
      <c r="AF22" s="1632">
        <v>0</v>
      </c>
      <c r="AG22" s="1632">
        <v>0</v>
      </c>
      <c r="AH22" s="1632">
        <v>0</v>
      </c>
      <c r="AI22" s="1632">
        <v>0</v>
      </c>
      <c r="AJ22" s="1632">
        <v>0</v>
      </c>
      <c r="AK22" s="1632">
        <v>0</v>
      </c>
      <c r="AL22" s="1632">
        <v>0</v>
      </c>
      <c r="AM22" s="1632">
        <v>0</v>
      </c>
      <c r="AN22" s="1632">
        <v>0</v>
      </c>
      <c r="AO22" s="1632">
        <v>0</v>
      </c>
      <c r="AP22" s="1632">
        <v>0</v>
      </c>
      <c r="AQ22" s="1632">
        <v>0</v>
      </c>
      <c r="AR22" s="1631">
        <v>1</v>
      </c>
      <c r="AS22" s="1632">
        <v>0</v>
      </c>
      <c r="AT22" s="1632">
        <v>0</v>
      </c>
      <c r="AU22" s="1632">
        <v>0</v>
      </c>
      <c r="AV22" s="1631">
        <v>1</v>
      </c>
      <c r="AW22" s="1632">
        <v>0</v>
      </c>
      <c r="AX22" s="1632">
        <v>0</v>
      </c>
      <c r="AY22" s="1632">
        <v>0</v>
      </c>
      <c r="AZ22" s="1632">
        <v>0</v>
      </c>
      <c r="BA22" s="1632">
        <v>0</v>
      </c>
      <c r="BB22" s="1632">
        <v>0</v>
      </c>
      <c r="BC22" s="1632">
        <v>0</v>
      </c>
      <c r="BD22" s="1632">
        <v>0</v>
      </c>
      <c r="BE22" s="1632">
        <v>0</v>
      </c>
      <c r="BF22" s="1632">
        <v>0</v>
      </c>
      <c r="BG22" s="1632">
        <v>0</v>
      </c>
      <c r="BH22" s="1632">
        <v>0</v>
      </c>
      <c r="BI22" s="1632">
        <v>0</v>
      </c>
      <c r="BJ22" s="1632">
        <v>0</v>
      </c>
      <c r="BK22" s="1632">
        <v>0</v>
      </c>
      <c r="BL22" s="1632">
        <v>0</v>
      </c>
      <c r="BM22" s="1632">
        <v>0</v>
      </c>
      <c r="BN22" s="1632">
        <v>0</v>
      </c>
      <c r="BO22" s="1632">
        <v>0</v>
      </c>
      <c r="BP22" s="1631">
        <v>1</v>
      </c>
      <c r="BQ22" s="1632">
        <v>0</v>
      </c>
      <c r="BR22" s="1632">
        <v>0</v>
      </c>
      <c r="BS22" s="1632">
        <v>0</v>
      </c>
      <c r="BT22" s="1632">
        <v>0</v>
      </c>
      <c r="BU22" s="1631">
        <v>1</v>
      </c>
      <c r="BV22" s="1632">
        <v>0</v>
      </c>
      <c r="BW22" s="1632">
        <v>0</v>
      </c>
      <c r="BX22" s="1632">
        <v>0</v>
      </c>
      <c r="BY22" s="1632">
        <v>0</v>
      </c>
      <c r="BZ22" s="1632">
        <v>0</v>
      </c>
      <c r="CA22" s="1632">
        <v>0</v>
      </c>
      <c r="CB22" s="1631">
        <v>1</v>
      </c>
      <c r="CC22" s="1631">
        <v>1</v>
      </c>
      <c r="CD22" s="1632">
        <v>0</v>
      </c>
      <c r="CE22" s="1632">
        <v>0</v>
      </c>
      <c r="CF22" s="1632">
        <v>0</v>
      </c>
      <c r="CG22" s="1632">
        <v>0</v>
      </c>
      <c r="CH22" s="1632">
        <v>0</v>
      </c>
      <c r="CI22" s="1632">
        <v>0</v>
      </c>
      <c r="CJ22" s="1632">
        <v>0</v>
      </c>
      <c r="CK22" s="1632">
        <v>0</v>
      </c>
      <c r="CL22" s="1632">
        <v>0</v>
      </c>
      <c r="CM22" s="1632">
        <v>0</v>
      </c>
      <c r="CN22" s="1632">
        <v>0</v>
      </c>
      <c r="CO22" s="1631">
        <v>3</v>
      </c>
      <c r="CP22" s="1632">
        <v>0</v>
      </c>
      <c r="CQ22" s="1632">
        <v>0</v>
      </c>
      <c r="CR22" s="1632">
        <v>0</v>
      </c>
      <c r="CS22" s="1632">
        <v>0</v>
      </c>
      <c r="CT22" s="1632">
        <v>0</v>
      </c>
      <c r="CU22" s="1632">
        <v>0</v>
      </c>
      <c r="CV22" s="1632">
        <v>0</v>
      </c>
      <c r="CW22" s="1632">
        <v>0</v>
      </c>
      <c r="CX22" s="1632">
        <v>0</v>
      </c>
      <c r="CY22" s="1632">
        <v>0</v>
      </c>
      <c r="CZ22" s="1632">
        <v>0</v>
      </c>
      <c r="DA22" s="1632">
        <v>0</v>
      </c>
      <c r="DB22" s="1632">
        <v>0</v>
      </c>
      <c r="DC22" s="1632">
        <v>0</v>
      </c>
      <c r="DD22" s="1632">
        <v>0</v>
      </c>
      <c r="DE22" s="1631">
        <v>1</v>
      </c>
      <c r="DF22" s="1632">
        <v>0</v>
      </c>
      <c r="DG22" s="1631">
        <v>1</v>
      </c>
      <c r="DH22" s="1632">
        <v>0</v>
      </c>
      <c r="DI22" s="1632">
        <v>0</v>
      </c>
      <c r="DJ22" s="1632">
        <v>0</v>
      </c>
      <c r="DK22" s="1632">
        <v>0</v>
      </c>
      <c r="DL22" s="1632">
        <v>0</v>
      </c>
      <c r="DM22" s="1631">
        <v>2</v>
      </c>
      <c r="DN22" s="1631">
        <v>2</v>
      </c>
      <c r="DO22" s="1631">
        <v>2</v>
      </c>
      <c r="DP22" s="1631">
        <v>3</v>
      </c>
      <c r="DQ22" s="1632">
        <v>0</v>
      </c>
      <c r="DR22" s="1632">
        <v>0</v>
      </c>
      <c r="DS22" s="1632">
        <v>0</v>
      </c>
      <c r="DT22" s="1632">
        <v>0</v>
      </c>
      <c r="DU22" s="1632">
        <v>0</v>
      </c>
      <c r="DV22" s="1632">
        <v>0</v>
      </c>
      <c r="DW22" s="1632">
        <v>0</v>
      </c>
      <c r="DX22" s="1632">
        <v>0</v>
      </c>
      <c r="DY22" s="1631">
        <v>1</v>
      </c>
      <c r="DZ22" s="1632">
        <v>0</v>
      </c>
      <c r="EA22" s="1632">
        <v>0</v>
      </c>
      <c r="EB22" s="1632">
        <v>0</v>
      </c>
      <c r="EC22" s="1632">
        <v>0</v>
      </c>
      <c r="ED22" s="1632">
        <v>0</v>
      </c>
      <c r="EE22" s="1632">
        <v>0</v>
      </c>
      <c r="EF22" s="1632">
        <v>0</v>
      </c>
      <c r="EG22" s="1632">
        <v>0</v>
      </c>
      <c r="EH22" s="1632">
        <v>0</v>
      </c>
      <c r="EI22" s="1632">
        <v>0</v>
      </c>
      <c r="EJ22" s="1632">
        <v>0</v>
      </c>
      <c r="EK22" s="1632">
        <v>0</v>
      </c>
      <c r="EL22" s="1632">
        <v>0</v>
      </c>
      <c r="EM22" s="1632">
        <v>0</v>
      </c>
      <c r="EN22" s="1632">
        <v>0</v>
      </c>
      <c r="EO22" s="1632">
        <v>0</v>
      </c>
      <c r="EP22" s="1632">
        <v>0</v>
      </c>
      <c r="EQ22" s="1632">
        <v>0</v>
      </c>
      <c r="ER22" s="1632">
        <v>0</v>
      </c>
      <c r="ES22" s="1632">
        <v>0</v>
      </c>
      <c r="ET22" s="1632">
        <v>0</v>
      </c>
      <c r="EU22" s="1632">
        <v>0</v>
      </c>
      <c r="EV22" s="1632">
        <v>0</v>
      </c>
      <c r="EW22" s="1632">
        <v>0</v>
      </c>
      <c r="EX22" s="1632">
        <v>0</v>
      </c>
      <c r="EY22" s="1632">
        <v>0</v>
      </c>
      <c r="EZ22" s="1632">
        <v>0</v>
      </c>
      <c r="FA22" s="1632">
        <v>0</v>
      </c>
      <c r="FB22" s="1632">
        <v>0</v>
      </c>
      <c r="FC22" s="1631">
        <v>2</v>
      </c>
      <c r="FD22" s="1632">
        <v>0</v>
      </c>
      <c r="FE22" s="1632">
        <v>0</v>
      </c>
      <c r="FF22" s="1632">
        <v>0</v>
      </c>
      <c r="FG22" s="1632">
        <v>0</v>
      </c>
      <c r="FH22" s="1632">
        <v>0</v>
      </c>
      <c r="FI22" s="1632">
        <v>0</v>
      </c>
      <c r="FJ22" s="1632">
        <v>0</v>
      </c>
      <c r="FK22" s="1632">
        <v>0</v>
      </c>
      <c r="FL22" s="1632">
        <v>0</v>
      </c>
      <c r="FM22" s="1632">
        <v>0</v>
      </c>
      <c r="FN22" s="1632">
        <v>0</v>
      </c>
      <c r="FO22" s="1631">
        <v>1</v>
      </c>
      <c r="FP22" s="1632">
        <v>0</v>
      </c>
      <c r="FQ22" s="1632">
        <v>0</v>
      </c>
      <c r="FR22" s="1632">
        <v>0</v>
      </c>
      <c r="FS22" s="1632">
        <v>0</v>
      </c>
      <c r="FT22" s="1632">
        <v>0</v>
      </c>
      <c r="FU22" s="1632">
        <v>0</v>
      </c>
      <c r="FV22" s="1632">
        <v>0</v>
      </c>
      <c r="FW22" s="1632">
        <v>0</v>
      </c>
      <c r="FX22" s="1632">
        <v>0</v>
      </c>
      <c r="FY22" s="1632">
        <v>0</v>
      </c>
      <c r="FZ22" s="1632">
        <v>0</v>
      </c>
      <c r="GA22" s="1632">
        <v>0</v>
      </c>
      <c r="GB22" s="1632">
        <v>0</v>
      </c>
      <c r="GC22" s="1632">
        <v>0</v>
      </c>
      <c r="GD22" s="1632">
        <v>0</v>
      </c>
      <c r="GE22" s="1632">
        <v>0</v>
      </c>
      <c r="GF22" s="1632">
        <v>0</v>
      </c>
      <c r="GG22" s="1632">
        <v>0</v>
      </c>
      <c r="GH22" s="1632">
        <v>0</v>
      </c>
      <c r="GI22" s="1632">
        <v>0</v>
      </c>
      <c r="GJ22" s="1632">
        <v>0</v>
      </c>
      <c r="GK22" s="1632">
        <v>0</v>
      </c>
      <c r="GL22" s="1632">
        <v>0</v>
      </c>
      <c r="GM22" s="1632">
        <v>0</v>
      </c>
      <c r="GN22" s="1632">
        <v>0</v>
      </c>
      <c r="GO22" s="1632">
        <v>0</v>
      </c>
      <c r="GP22" s="1632">
        <v>0</v>
      </c>
      <c r="GQ22" s="1632">
        <v>0</v>
      </c>
      <c r="GR22" s="1632">
        <v>0</v>
      </c>
      <c r="GS22" s="1632">
        <v>0</v>
      </c>
      <c r="GT22" s="1632">
        <v>0</v>
      </c>
      <c r="GU22" s="1632">
        <v>0</v>
      </c>
      <c r="GV22" s="1632">
        <v>0</v>
      </c>
      <c r="GW22" s="1632">
        <v>0</v>
      </c>
      <c r="GX22" s="1632">
        <v>0</v>
      </c>
      <c r="GY22" s="1632">
        <v>0</v>
      </c>
      <c r="GZ22" s="1632">
        <v>0</v>
      </c>
      <c r="HA22" s="1632">
        <v>0</v>
      </c>
      <c r="HB22" s="1632">
        <v>0</v>
      </c>
      <c r="HC22" s="1632">
        <v>0</v>
      </c>
      <c r="HD22" s="1632">
        <v>0</v>
      </c>
      <c r="HE22" s="1632">
        <v>0</v>
      </c>
      <c r="HF22" s="1631">
        <v>4</v>
      </c>
      <c r="HG22" s="1631">
        <v>1</v>
      </c>
      <c r="HH22" s="1632">
        <v>0</v>
      </c>
      <c r="HI22" s="1632">
        <v>0</v>
      </c>
      <c r="HJ22" s="1632">
        <v>0</v>
      </c>
      <c r="HK22" s="1632">
        <v>0</v>
      </c>
      <c r="HL22" s="1632">
        <v>0</v>
      </c>
      <c r="HM22" s="1631">
        <v>1</v>
      </c>
      <c r="HN22" s="1631">
        <v>3</v>
      </c>
      <c r="HO22" s="1631">
        <v>1</v>
      </c>
      <c r="HP22" s="1632">
        <v>0</v>
      </c>
      <c r="HQ22" s="1632">
        <v>0</v>
      </c>
      <c r="HR22" s="1632">
        <v>0</v>
      </c>
      <c r="HS22" s="1632">
        <v>0</v>
      </c>
      <c r="HT22" s="1631">
        <v>2</v>
      </c>
      <c r="HU22" s="1632">
        <v>0</v>
      </c>
      <c r="HV22" s="1632">
        <v>0</v>
      </c>
      <c r="HW22" s="1632">
        <v>0</v>
      </c>
      <c r="HX22" s="1632">
        <v>0</v>
      </c>
      <c r="HY22" s="1632">
        <v>0</v>
      </c>
      <c r="HZ22" s="1632">
        <v>0</v>
      </c>
      <c r="IA22" s="1631">
        <v>1</v>
      </c>
      <c r="IB22" s="1632">
        <v>0</v>
      </c>
      <c r="IC22" s="1632">
        <v>0</v>
      </c>
      <c r="ID22" s="1632">
        <v>0</v>
      </c>
      <c r="IE22" s="1632">
        <v>0</v>
      </c>
      <c r="IF22" s="1632">
        <v>0</v>
      </c>
      <c r="IG22" s="1632">
        <v>0</v>
      </c>
      <c r="IH22" s="1632">
        <v>0</v>
      </c>
      <c r="II22" s="1632">
        <v>0</v>
      </c>
      <c r="IJ22" s="1632">
        <v>0</v>
      </c>
      <c r="IK22" s="1632">
        <v>0</v>
      </c>
      <c r="IL22" s="1632">
        <v>0</v>
      </c>
      <c r="IM22" s="1632">
        <v>0</v>
      </c>
      <c r="IN22" s="1632">
        <v>0</v>
      </c>
      <c r="IO22" s="1632">
        <v>0</v>
      </c>
      <c r="IP22" s="1632">
        <v>0</v>
      </c>
      <c r="IQ22" s="1632">
        <v>0</v>
      </c>
      <c r="IR22" s="1632">
        <v>0</v>
      </c>
      <c r="IS22" s="1632">
        <v>0</v>
      </c>
      <c r="IT22" s="1632">
        <v>0</v>
      </c>
      <c r="IU22" s="1632">
        <v>0</v>
      </c>
      <c r="IV22" s="1632">
        <v>0</v>
      </c>
      <c r="IW22" s="1632">
        <v>0</v>
      </c>
      <c r="IX22" s="1632">
        <v>0</v>
      </c>
      <c r="IY22" s="1632">
        <v>0</v>
      </c>
      <c r="IZ22" s="1632">
        <v>0</v>
      </c>
      <c r="JA22" s="1632">
        <v>0</v>
      </c>
      <c r="JB22" s="1632">
        <v>0</v>
      </c>
      <c r="JC22" s="1632">
        <v>0</v>
      </c>
      <c r="JD22" s="1632">
        <v>0</v>
      </c>
      <c r="JE22" s="1632">
        <v>0</v>
      </c>
      <c r="JF22" s="1632">
        <v>0</v>
      </c>
      <c r="JG22" s="1632">
        <v>0</v>
      </c>
      <c r="JH22" s="1632">
        <v>0</v>
      </c>
      <c r="JI22" s="1632">
        <v>0</v>
      </c>
      <c r="JJ22" s="1631">
        <v>1</v>
      </c>
      <c r="JK22" s="1632">
        <v>0</v>
      </c>
      <c r="JL22" s="1632">
        <v>0</v>
      </c>
      <c r="JM22" s="1632">
        <v>0</v>
      </c>
      <c r="JN22" s="1632">
        <v>0</v>
      </c>
      <c r="JO22" s="1632">
        <v>0</v>
      </c>
      <c r="JP22" s="1632">
        <v>0</v>
      </c>
      <c r="JQ22" s="1632">
        <v>0</v>
      </c>
      <c r="JR22" s="1632">
        <v>0</v>
      </c>
      <c r="JS22" s="1632">
        <v>0</v>
      </c>
      <c r="JT22" s="1632">
        <v>0</v>
      </c>
      <c r="JU22" s="1632">
        <v>0</v>
      </c>
      <c r="JV22" s="1631">
        <v>1</v>
      </c>
      <c r="JW22" s="1632">
        <v>0</v>
      </c>
      <c r="JX22" s="1632">
        <v>0</v>
      </c>
      <c r="JY22" s="1632">
        <v>0</v>
      </c>
      <c r="JZ22" s="1632">
        <v>0</v>
      </c>
      <c r="KA22" s="1632">
        <v>0</v>
      </c>
      <c r="KB22" s="1632">
        <v>0</v>
      </c>
      <c r="KC22" s="1632">
        <v>0</v>
      </c>
      <c r="KD22" s="1632">
        <v>0</v>
      </c>
      <c r="KE22" s="1632">
        <v>0</v>
      </c>
      <c r="KF22" s="1632">
        <v>0</v>
      </c>
      <c r="KG22" s="1632">
        <v>0</v>
      </c>
      <c r="KH22" s="1632">
        <v>0</v>
      </c>
      <c r="KI22" s="1632">
        <v>0</v>
      </c>
      <c r="KJ22" s="1632">
        <v>0</v>
      </c>
      <c r="KK22" s="1632">
        <v>0</v>
      </c>
      <c r="KL22" s="1632">
        <v>0</v>
      </c>
      <c r="KM22" s="1632">
        <v>0</v>
      </c>
      <c r="KN22" s="1632">
        <v>0</v>
      </c>
      <c r="KO22" s="1632">
        <v>0</v>
      </c>
      <c r="KP22" s="1632">
        <v>0</v>
      </c>
      <c r="KQ22" s="1632">
        <v>0</v>
      </c>
      <c r="KR22" s="1632">
        <v>0</v>
      </c>
      <c r="KS22" s="1632">
        <v>0</v>
      </c>
      <c r="KT22" s="1632">
        <v>0</v>
      </c>
      <c r="KU22" s="1632">
        <v>0</v>
      </c>
      <c r="KV22" s="1632">
        <v>0</v>
      </c>
      <c r="KW22" s="1632">
        <v>0</v>
      </c>
      <c r="KX22" s="1632">
        <v>0</v>
      </c>
      <c r="KY22" s="1632">
        <v>0</v>
      </c>
      <c r="KZ22" s="1632">
        <v>0</v>
      </c>
      <c r="LA22" s="1632">
        <v>0</v>
      </c>
      <c r="LB22" s="1634">
        <v>0</v>
      </c>
    </row>
    <row r="23" spans="2:314" ht="15" customHeight="1">
      <c r="B23" s="1537"/>
      <c r="C23" s="1087" t="s">
        <v>71</v>
      </c>
      <c r="D23" s="1088">
        <v>24</v>
      </c>
      <c r="E23" s="1631">
        <v>24</v>
      </c>
      <c r="F23" s="1632">
        <v>0</v>
      </c>
      <c r="G23" s="1632">
        <v>0</v>
      </c>
      <c r="H23" s="1632">
        <v>0</v>
      </c>
      <c r="I23" s="1632">
        <v>0</v>
      </c>
      <c r="J23" s="1632">
        <v>0</v>
      </c>
      <c r="K23" s="1632">
        <v>0</v>
      </c>
      <c r="L23" s="1632">
        <v>0</v>
      </c>
      <c r="M23" s="1632">
        <v>0</v>
      </c>
      <c r="N23" s="1632">
        <v>0</v>
      </c>
      <c r="O23" s="1632">
        <v>0</v>
      </c>
      <c r="P23" s="1632">
        <v>0</v>
      </c>
      <c r="Q23" s="1632">
        <v>0</v>
      </c>
      <c r="R23" s="1632">
        <v>0</v>
      </c>
      <c r="S23" s="1631">
        <v>2</v>
      </c>
      <c r="T23" s="1632">
        <v>0</v>
      </c>
      <c r="U23" s="1632">
        <v>0</v>
      </c>
      <c r="V23" s="1632">
        <v>0</v>
      </c>
      <c r="W23" s="1632">
        <v>0</v>
      </c>
      <c r="X23" s="1632">
        <v>0</v>
      </c>
      <c r="Y23" s="1632">
        <v>0</v>
      </c>
      <c r="Z23" s="1632">
        <v>0</v>
      </c>
      <c r="AA23" s="1632">
        <v>0</v>
      </c>
      <c r="AB23" s="1632">
        <v>0</v>
      </c>
      <c r="AC23" s="1632">
        <v>0</v>
      </c>
      <c r="AD23" s="1632">
        <v>0</v>
      </c>
      <c r="AE23" s="1631">
        <v>1</v>
      </c>
      <c r="AF23" s="1632">
        <v>0</v>
      </c>
      <c r="AG23" s="1632">
        <v>0</v>
      </c>
      <c r="AH23" s="1632">
        <v>0</v>
      </c>
      <c r="AI23" s="1632">
        <v>0</v>
      </c>
      <c r="AJ23" s="1632">
        <v>0</v>
      </c>
      <c r="AK23" s="1632">
        <v>0</v>
      </c>
      <c r="AL23" s="1632">
        <v>0</v>
      </c>
      <c r="AM23" s="1632">
        <v>0</v>
      </c>
      <c r="AN23" s="1632">
        <v>0</v>
      </c>
      <c r="AO23" s="1632">
        <v>0</v>
      </c>
      <c r="AP23" s="1632">
        <v>0</v>
      </c>
      <c r="AQ23" s="1632">
        <v>0</v>
      </c>
      <c r="AR23" s="1632">
        <v>0</v>
      </c>
      <c r="AS23" s="1632">
        <v>0</v>
      </c>
      <c r="AT23" s="1632">
        <v>0</v>
      </c>
      <c r="AU23" s="1632">
        <v>0</v>
      </c>
      <c r="AV23" s="1632">
        <v>0</v>
      </c>
      <c r="AW23" s="1632">
        <v>0</v>
      </c>
      <c r="AX23" s="1632">
        <v>0</v>
      </c>
      <c r="AY23" s="1632">
        <v>0</v>
      </c>
      <c r="AZ23" s="1632">
        <v>0</v>
      </c>
      <c r="BA23" s="1632">
        <v>0</v>
      </c>
      <c r="BB23" s="1632">
        <v>0</v>
      </c>
      <c r="BC23" s="1632">
        <v>0</v>
      </c>
      <c r="BD23" s="1632">
        <v>0</v>
      </c>
      <c r="BE23" s="1632">
        <v>0</v>
      </c>
      <c r="BF23" s="1632">
        <v>0</v>
      </c>
      <c r="BG23" s="1632">
        <v>0</v>
      </c>
      <c r="BH23" s="1632">
        <v>0</v>
      </c>
      <c r="BI23" s="1632">
        <v>0</v>
      </c>
      <c r="BJ23" s="1632">
        <v>0</v>
      </c>
      <c r="BK23" s="1632">
        <v>0</v>
      </c>
      <c r="BL23" s="1632">
        <v>0</v>
      </c>
      <c r="BM23" s="1632">
        <v>0</v>
      </c>
      <c r="BN23" s="1632">
        <v>0</v>
      </c>
      <c r="BO23" s="1632">
        <v>0</v>
      </c>
      <c r="BP23" s="1632">
        <v>0</v>
      </c>
      <c r="BQ23" s="1631">
        <v>1</v>
      </c>
      <c r="BR23" s="1632">
        <v>0</v>
      </c>
      <c r="BS23" s="1632">
        <v>0</v>
      </c>
      <c r="BT23" s="1632">
        <v>0</v>
      </c>
      <c r="BU23" s="1632">
        <v>0</v>
      </c>
      <c r="BV23" s="1632">
        <v>0</v>
      </c>
      <c r="BW23" s="1632">
        <v>0</v>
      </c>
      <c r="BX23" s="1631">
        <v>1</v>
      </c>
      <c r="BY23" s="1632">
        <v>0</v>
      </c>
      <c r="BZ23" s="1632">
        <v>0</v>
      </c>
      <c r="CA23" s="1632">
        <v>0</v>
      </c>
      <c r="CB23" s="1632">
        <v>0</v>
      </c>
      <c r="CC23" s="1632">
        <v>0</v>
      </c>
      <c r="CD23" s="1632">
        <v>0</v>
      </c>
      <c r="CE23" s="1632">
        <v>0</v>
      </c>
      <c r="CF23" s="1632">
        <v>0</v>
      </c>
      <c r="CG23" s="1632">
        <v>0</v>
      </c>
      <c r="CH23" s="1632">
        <v>0</v>
      </c>
      <c r="CI23" s="1632">
        <v>0</v>
      </c>
      <c r="CJ23" s="1632">
        <v>0</v>
      </c>
      <c r="CK23" s="1632">
        <v>0</v>
      </c>
      <c r="CL23" s="1632">
        <v>0</v>
      </c>
      <c r="CM23" s="1632">
        <v>0</v>
      </c>
      <c r="CN23" s="1632">
        <v>0</v>
      </c>
      <c r="CO23" s="1632">
        <v>0</v>
      </c>
      <c r="CP23" s="1632">
        <v>0</v>
      </c>
      <c r="CQ23" s="1632">
        <v>0</v>
      </c>
      <c r="CR23" s="1632">
        <v>0</v>
      </c>
      <c r="CS23" s="1632">
        <v>0</v>
      </c>
      <c r="CT23" s="1632">
        <v>0</v>
      </c>
      <c r="CU23" s="1632">
        <v>0</v>
      </c>
      <c r="CV23" s="1632">
        <v>0</v>
      </c>
      <c r="CW23" s="1632">
        <v>0</v>
      </c>
      <c r="CX23" s="1632">
        <v>0</v>
      </c>
      <c r="CY23" s="1632">
        <v>0</v>
      </c>
      <c r="CZ23" s="1632">
        <v>0</v>
      </c>
      <c r="DA23" s="1632">
        <v>0</v>
      </c>
      <c r="DB23" s="1632">
        <v>0</v>
      </c>
      <c r="DC23" s="1632">
        <v>0</v>
      </c>
      <c r="DD23" s="1632">
        <v>0</v>
      </c>
      <c r="DE23" s="1632">
        <v>0</v>
      </c>
      <c r="DF23" s="1632">
        <v>0</v>
      </c>
      <c r="DG23" s="1631">
        <v>1</v>
      </c>
      <c r="DH23" s="1632">
        <v>0</v>
      </c>
      <c r="DI23" s="1631">
        <v>1</v>
      </c>
      <c r="DJ23" s="1632">
        <v>0</v>
      </c>
      <c r="DK23" s="1632">
        <v>0</v>
      </c>
      <c r="DL23" s="1631">
        <v>1</v>
      </c>
      <c r="DM23" s="1631">
        <v>1</v>
      </c>
      <c r="DN23" s="1632">
        <v>0</v>
      </c>
      <c r="DO23" s="1632">
        <v>0</v>
      </c>
      <c r="DP23" s="1631">
        <v>1</v>
      </c>
      <c r="DQ23" s="1632">
        <v>0</v>
      </c>
      <c r="DR23" s="1632">
        <v>0</v>
      </c>
      <c r="DS23" s="1632">
        <v>0</v>
      </c>
      <c r="DT23" s="1632">
        <v>0</v>
      </c>
      <c r="DU23" s="1632">
        <v>0</v>
      </c>
      <c r="DV23" s="1632">
        <v>0</v>
      </c>
      <c r="DW23" s="1632">
        <v>0</v>
      </c>
      <c r="DX23" s="1632">
        <v>0</v>
      </c>
      <c r="DY23" s="1632">
        <v>0</v>
      </c>
      <c r="DZ23" s="1632">
        <v>0</v>
      </c>
      <c r="EA23" s="1632">
        <v>0</v>
      </c>
      <c r="EB23" s="1632">
        <v>0</v>
      </c>
      <c r="EC23" s="1632">
        <v>0</v>
      </c>
      <c r="ED23" s="1632">
        <v>0</v>
      </c>
      <c r="EE23" s="1632">
        <v>0</v>
      </c>
      <c r="EF23" s="1632">
        <v>0</v>
      </c>
      <c r="EG23" s="1632">
        <v>0</v>
      </c>
      <c r="EH23" s="1632">
        <v>0</v>
      </c>
      <c r="EI23" s="1632">
        <v>0</v>
      </c>
      <c r="EJ23" s="1632">
        <v>0</v>
      </c>
      <c r="EK23" s="1632">
        <v>0</v>
      </c>
      <c r="EL23" s="1631">
        <v>1</v>
      </c>
      <c r="EM23" s="1632">
        <v>0</v>
      </c>
      <c r="EN23" s="1632">
        <v>0</v>
      </c>
      <c r="EO23" s="1631">
        <v>1</v>
      </c>
      <c r="EP23" s="1632">
        <v>0</v>
      </c>
      <c r="EQ23" s="1632">
        <v>0</v>
      </c>
      <c r="ER23" s="1632">
        <v>0</v>
      </c>
      <c r="ES23" s="1632">
        <v>0</v>
      </c>
      <c r="ET23" s="1632">
        <v>0</v>
      </c>
      <c r="EU23" s="1632">
        <v>0</v>
      </c>
      <c r="EV23" s="1632">
        <v>0</v>
      </c>
      <c r="EW23" s="1632">
        <v>0</v>
      </c>
      <c r="EX23" s="1632">
        <v>0</v>
      </c>
      <c r="EY23" s="1632">
        <v>0</v>
      </c>
      <c r="EZ23" s="1631">
        <v>1</v>
      </c>
      <c r="FA23" s="1632">
        <v>0</v>
      </c>
      <c r="FB23" s="1632">
        <v>0</v>
      </c>
      <c r="FC23" s="1632">
        <v>0</v>
      </c>
      <c r="FD23" s="1632">
        <v>0</v>
      </c>
      <c r="FE23" s="1632">
        <v>0</v>
      </c>
      <c r="FF23" s="1632">
        <v>0</v>
      </c>
      <c r="FG23" s="1632">
        <v>0</v>
      </c>
      <c r="FH23" s="1632">
        <v>0</v>
      </c>
      <c r="FI23" s="1632">
        <v>0</v>
      </c>
      <c r="FJ23" s="1632">
        <v>0</v>
      </c>
      <c r="FK23" s="1632">
        <v>0</v>
      </c>
      <c r="FL23" s="1632">
        <v>0</v>
      </c>
      <c r="FM23" s="1632">
        <v>0</v>
      </c>
      <c r="FN23" s="1632">
        <v>0</v>
      </c>
      <c r="FO23" s="1631">
        <v>1</v>
      </c>
      <c r="FP23" s="1631">
        <v>1</v>
      </c>
      <c r="FQ23" s="1632">
        <v>0</v>
      </c>
      <c r="FR23" s="1632">
        <v>0</v>
      </c>
      <c r="FS23" s="1632">
        <v>0</v>
      </c>
      <c r="FT23" s="1632">
        <v>0</v>
      </c>
      <c r="FU23" s="1632">
        <v>0</v>
      </c>
      <c r="FV23" s="1632">
        <v>0</v>
      </c>
      <c r="FW23" s="1632">
        <v>0</v>
      </c>
      <c r="FX23" s="1632">
        <v>0</v>
      </c>
      <c r="FY23" s="1632">
        <v>0</v>
      </c>
      <c r="FZ23" s="1632">
        <v>0</v>
      </c>
      <c r="GA23" s="1632">
        <v>0</v>
      </c>
      <c r="GB23" s="1631">
        <v>1</v>
      </c>
      <c r="GC23" s="1632">
        <v>0</v>
      </c>
      <c r="GD23" s="1632">
        <v>0</v>
      </c>
      <c r="GE23" s="1632">
        <v>0</v>
      </c>
      <c r="GF23" s="1632">
        <v>0</v>
      </c>
      <c r="GG23" s="1632">
        <v>0</v>
      </c>
      <c r="GH23" s="1632">
        <v>0</v>
      </c>
      <c r="GI23" s="1632">
        <v>0</v>
      </c>
      <c r="GJ23" s="1632">
        <v>0</v>
      </c>
      <c r="GK23" s="1632">
        <v>0</v>
      </c>
      <c r="GL23" s="1632">
        <v>0</v>
      </c>
      <c r="GM23" s="1632">
        <v>0</v>
      </c>
      <c r="GN23" s="1632">
        <v>0</v>
      </c>
      <c r="GO23" s="1632">
        <v>0</v>
      </c>
      <c r="GP23" s="1632">
        <v>0</v>
      </c>
      <c r="GQ23" s="1632">
        <v>0</v>
      </c>
      <c r="GR23" s="1632">
        <v>0</v>
      </c>
      <c r="GS23" s="1632">
        <v>0</v>
      </c>
      <c r="GT23" s="1632">
        <v>0</v>
      </c>
      <c r="GU23" s="1632">
        <v>0</v>
      </c>
      <c r="GV23" s="1632">
        <v>0</v>
      </c>
      <c r="GW23" s="1632">
        <v>0</v>
      </c>
      <c r="GX23" s="1632">
        <v>0</v>
      </c>
      <c r="GY23" s="1632">
        <v>0</v>
      </c>
      <c r="GZ23" s="1632">
        <v>0</v>
      </c>
      <c r="HA23" s="1632">
        <v>0</v>
      </c>
      <c r="HB23" s="1632">
        <v>0</v>
      </c>
      <c r="HC23" s="1632">
        <v>0</v>
      </c>
      <c r="HD23" s="1632">
        <v>0</v>
      </c>
      <c r="HE23" s="1632">
        <v>0</v>
      </c>
      <c r="HF23" s="1631">
        <v>1</v>
      </c>
      <c r="HG23" s="1632">
        <v>0</v>
      </c>
      <c r="HH23" s="1632">
        <v>0</v>
      </c>
      <c r="HI23" s="1632">
        <v>0</v>
      </c>
      <c r="HJ23" s="1632">
        <v>0</v>
      </c>
      <c r="HK23" s="1632">
        <v>0</v>
      </c>
      <c r="HL23" s="1631">
        <v>1</v>
      </c>
      <c r="HM23" s="1632">
        <v>0</v>
      </c>
      <c r="HN23" s="1631">
        <v>1</v>
      </c>
      <c r="HO23" s="1631">
        <v>1</v>
      </c>
      <c r="HP23" s="1632">
        <v>0</v>
      </c>
      <c r="HQ23" s="1632">
        <v>0</v>
      </c>
      <c r="HR23" s="1632">
        <v>0</v>
      </c>
      <c r="HS23" s="1632">
        <v>0</v>
      </c>
      <c r="HT23" s="1632">
        <v>0</v>
      </c>
      <c r="HU23" s="1632">
        <v>0</v>
      </c>
      <c r="HV23" s="1632">
        <v>0</v>
      </c>
      <c r="HW23" s="1632">
        <v>0</v>
      </c>
      <c r="HX23" s="1632">
        <v>0</v>
      </c>
      <c r="HY23" s="1632">
        <v>0</v>
      </c>
      <c r="HZ23" s="1632">
        <v>0</v>
      </c>
      <c r="IA23" s="1632">
        <v>0</v>
      </c>
      <c r="IB23" s="1631">
        <v>1</v>
      </c>
      <c r="IC23" s="1632">
        <v>0</v>
      </c>
      <c r="ID23" s="1632">
        <v>0</v>
      </c>
      <c r="IE23" s="1632">
        <v>0</v>
      </c>
      <c r="IF23" s="1632">
        <v>0</v>
      </c>
      <c r="IG23" s="1632">
        <v>0</v>
      </c>
      <c r="IH23" s="1632">
        <v>0</v>
      </c>
      <c r="II23" s="1632">
        <v>0</v>
      </c>
      <c r="IJ23" s="1632">
        <v>0</v>
      </c>
      <c r="IK23" s="1632">
        <v>0</v>
      </c>
      <c r="IL23" s="1632">
        <v>0</v>
      </c>
      <c r="IM23" s="1632">
        <v>0</v>
      </c>
      <c r="IN23" s="1632">
        <v>0</v>
      </c>
      <c r="IO23" s="1632">
        <v>0</v>
      </c>
      <c r="IP23" s="1632">
        <v>0</v>
      </c>
      <c r="IQ23" s="1632">
        <v>0</v>
      </c>
      <c r="IR23" s="1632">
        <v>0</v>
      </c>
      <c r="IS23" s="1632">
        <v>0</v>
      </c>
      <c r="IT23" s="1632">
        <v>0</v>
      </c>
      <c r="IU23" s="1632">
        <v>0</v>
      </c>
      <c r="IV23" s="1632">
        <v>0</v>
      </c>
      <c r="IW23" s="1632">
        <v>0</v>
      </c>
      <c r="IX23" s="1632">
        <v>0</v>
      </c>
      <c r="IY23" s="1632">
        <v>0</v>
      </c>
      <c r="IZ23" s="1632">
        <v>0</v>
      </c>
      <c r="JA23" s="1632">
        <v>0</v>
      </c>
      <c r="JB23" s="1632">
        <v>0</v>
      </c>
      <c r="JC23" s="1632">
        <v>0</v>
      </c>
      <c r="JD23" s="1632">
        <v>0</v>
      </c>
      <c r="JE23" s="1632">
        <v>0</v>
      </c>
      <c r="JF23" s="1632">
        <v>0</v>
      </c>
      <c r="JG23" s="1632">
        <v>0</v>
      </c>
      <c r="JH23" s="1632">
        <v>0</v>
      </c>
      <c r="JI23" s="1632">
        <v>0</v>
      </c>
      <c r="JJ23" s="1632">
        <v>0</v>
      </c>
      <c r="JK23" s="1632">
        <v>0</v>
      </c>
      <c r="JL23" s="1632">
        <v>0</v>
      </c>
      <c r="JM23" s="1632">
        <v>0</v>
      </c>
      <c r="JN23" s="1632">
        <v>0</v>
      </c>
      <c r="JO23" s="1632">
        <v>0</v>
      </c>
      <c r="JP23" s="1632">
        <v>0</v>
      </c>
      <c r="JQ23" s="1632">
        <v>0</v>
      </c>
      <c r="JR23" s="1632">
        <v>0</v>
      </c>
      <c r="JS23" s="1632">
        <v>0</v>
      </c>
      <c r="JT23" s="1632">
        <v>0</v>
      </c>
      <c r="JU23" s="1631">
        <v>1</v>
      </c>
      <c r="JV23" s="1632">
        <v>0</v>
      </c>
      <c r="JW23" s="1632">
        <v>0</v>
      </c>
      <c r="JX23" s="1632">
        <v>0</v>
      </c>
      <c r="JY23" s="1632">
        <v>0</v>
      </c>
      <c r="JZ23" s="1632">
        <v>0</v>
      </c>
      <c r="KA23" s="1632">
        <v>0</v>
      </c>
      <c r="KB23" s="1632">
        <v>0</v>
      </c>
      <c r="KC23" s="1632">
        <v>0</v>
      </c>
      <c r="KD23" s="1632">
        <v>0</v>
      </c>
      <c r="KE23" s="1632">
        <v>0</v>
      </c>
      <c r="KF23" s="1632">
        <v>0</v>
      </c>
      <c r="KG23" s="1632">
        <v>0</v>
      </c>
      <c r="KH23" s="1631">
        <v>1</v>
      </c>
      <c r="KI23" s="1632">
        <v>0</v>
      </c>
      <c r="KJ23" s="1632">
        <v>0</v>
      </c>
      <c r="KK23" s="1632">
        <v>0</v>
      </c>
      <c r="KL23" s="1632">
        <v>0</v>
      </c>
      <c r="KM23" s="1632">
        <v>0</v>
      </c>
      <c r="KN23" s="1632">
        <v>0</v>
      </c>
      <c r="KO23" s="1632">
        <v>0</v>
      </c>
      <c r="KP23" s="1632">
        <v>0</v>
      </c>
      <c r="KQ23" s="1632">
        <v>0</v>
      </c>
      <c r="KR23" s="1632">
        <v>0</v>
      </c>
      <c r="KS23" s="1632">
        <v>0</v>
      </c>
      <c r="KT23" s="1631">
        <v>1</v>
      </c>
      <c r="KU23" s="1632">
        <v>0</v>
      </c>
      <c r="KV23" s="1632">
        <v>0</v>
      </c>
      <c r="KW23" s="1632">
        <v>0</v>
      </c>
      <c r="KX23" s="1632">
        <v>0</v>
      </c>
      <c r="KY23" s="1632">
        <v>0</v>
      </c>
      <c r="KZ23" s="1632">
        <v>0</v>
      </c>
      <c r="LA23" s="1632">
        <v>0</v>
      </c>
      <c r="LB23" s="1634">
        <v>0</v>
      </c>
    </row>
    <row r="24" spans="2:314" ht="15" customHeight="1">
      <c r="B24" s="1537" t="s">
        <v>748</v>
      </c>
      <c r="C24" s="1087" t="s">
        <v>49</v>
      </c>
      <c r="D24" s="1088">
        <v>508</v>
      </c>
      <c r="E24" s="1631">
        <v>508</v>
      </c>
      <c r="F24" s="1632">
        <v>0</v>
      </c>
      <c r="G24" s="1632">
        <v>0</v>
      </c>
      <c r="H24" s="1632">
        <v>0</v>
      </c>
      <c r="I24" s="1632">
        <v>0</v>
      </c>
      <c r="J24" s="1631">
        <v>1</v>
      </c>
      <c r="K24" s="1632">
        <v>0</v>
      </c>
      <c r="L24" s="1631">
        <v>1</v>
      </c>
      <c r="M24" s="1632">
        <v>0</v>
      </c>
      <c r="N24" s="1632">
        <v>0</v>
      </c>
      <c r="O24" s="1632">
        <v>0</v>
      </c>
      <c r="P24" s="1632">
        <v>0</v>
      </c>
      <c r="Q24" s="1632">
        <v>0</v>
      </c>
      <c r="R24" s="1631">
        <v>1</v>
      </c>
      <c r="S24" s="1631">
        <v>4</v>
      </c>
      <c r="T24" s="1632">
        <v>0</v>
      </c>
      <c r="U24" s="1632">
        <v>0</v>
      </c>
      <c r="V24" s="1632">
        <v>0</v>
      </c>
      <c r="W24" s="1632">
        <v>0</v>
      </c>
      <c r="X24" s="1632">
        <v>0</v>
      </c>
      <c r="Y24" s="1632">
        <v>0</v>
      </c>
      <c r="Z24" s="1632">
        <v>0</v>
      </c>
      <c r="AA24" s="1632">
        <v>0</v>
      </c>
      <c r="AB24" s="1632">
        <v>0</v>
      </c>
      <c r="AC24" s="1632">
        <v>0</v>
      </c>
      <c r="AD24" s="1632">
        <v>0</v>
      </c>
      <c r="AE24" s="1631">
        <v>6</v>
      </c>
      <c r="AF24" s="1632">
        <v>0</v>
      </c>
      <c r="AG24" s="1632">
        <v>0</v>
      </c>
      <c r="AH24" s="1632">
        <v>0</v>
      </c>
      <c r="AI24" s="1632">
        <v>0</v>
      </c>
      <c r="AJ24" s="1632">
        <v>0</v>
      </c>
      <c r="AK24" s="1632">
        <v>0</v>
      </c>
      <c r="AL24" s="1632">
        <v>0</v>
      </c>
      <c r="AM24" s="1632">
        <v>0</v>
      </c>
      <c r="AN24" s="1632">
        <v>0</v>
      </c>
      <c r="AO24" s="1632">
        <v>0</v>
      </c>
      <c r="AP24" s="1631">
        <v>1</v>
      </c>
      <c r="AQ24" s="1631">
        <v>1</v>
      </c>
      <c r="AR24" s="1631">
        <v>2</v>
      </c>
      <c r="AS24" s="1632">
        <v>0</v>
      </c>
      <c r="AT24" s="1632">
        <v>0</v>
      </c>
      <c r="AU24" s="1632">
        <v>0</v>
      </c>
      <c r="AV24" s="1632">
        <v>0</v>
      </c>
      <c r="AW24" s="1632">
        <v>0</v>
      </c>
      <c r="AX24" s="1632">
        <v>0</v>
      </c>
      <c r="AY24" s="1632">
        <v>0</v>
      </c>
      <c r="AZ24" s="1632">
        <v>0</v>
      </c>
      <c r="BA24" s="1632">
        <v>0</v>
      </c>
      <c r="BB24" s="1631">
        <v>1</v>
      </c>
      <c r="BC24" s="1632">
        <v>0</v>
      </c>
      <c r="BD24" s="1631">
        <v>4</v>
      </c>
      <c r="BE24" s="1632">
        <v>0</v>
      </c>
      <c r="BF24" s="1632">
        <v>0</v>
      </c>
      <c r="BG24" s="1632">
        <v>0</v>
      </c>
      <c r="BH24" s="1632">
        <v>0</v>
      </c>
      <c r="BI24" s="1632">
        <v>0</v>
      </c>
      <c r="BJ24" s="1632">
        <v>0</v>
      </c>
      <c r="BK24" s="1632">
        <v>0</v>
      </c>
      <c r="BL24" s="1632">
        <v>0</v>
      </c>
      <c r="BM24" s="1632">
        <v>0</v>
      </c>
      <c r="BN24" s="1632">
        <v>0</v>
      </c>
      <c r="BO24" s="1632">
        <v>0</v>
      </c>
      <c r="BP24" s="1631">
        <v>2</v>
      </c>
      <c r="BQ24" s="1631">
        <v>11</v>
      </c>
      <c r="BR24" s="1632">
        <v>0</v>
      </c>
      <c r="BS24" s="1632">
        <v>0</v>
      </c>
      <c r="BT24" s="1632">
        <v>0</v>
      </c>
      <c r="BU24" s="1631">
        <v>3</v>
      </c>
      <c r="BV24" s="1631">
        <v>1</v>
      </c>
      <c r="BW24" s="1632">
        <v>0</v>
      </c>
      <c r="BX24" s="1632">
        <v>0</v>
      </c>
      <c r="BY24" s="1631">
        <v>1</v>
      </c>
      <c r="BZ24" s="1632">
        <v>0</v>
      </c>
      <c r="CA24" s="1632">
        <v>0</v>
      </c>
      <c r="CB24" s="1631">
        <v>1</v>
      </c>
      <c r="CC24" s="1631">
        <v>1</v>
      </c>
      <c r="CD24" s="1631">
        <v>5</v>
      </c>
      <c r="CE24" s="1632">
        <v>0</v>
      </c>
      <c r="CF24" s="1632">
        <v>0</v>
      </c>
      <c r="CG24" s="1632">
        <v>0</v>
      </c>
      <c r="CH24" s="1632">
        <v>0</v>
      </c>
      <c r="CI24" s="1632">
        <v>0</v>
      </c>
      <c r="CJ24" s="1632">
        <v>0</v>
      </c>
      <c r="CK24" s="1632">
        <v>0</v>
      </c>
      <c r="CL24" s="1632">
        <v>0</v>
      </c>
      <c r="CM24" s="1632">
        <v>0</v>
      </c>
      <c r="CN24" s="1632">
        <v>0</v>
      </c>
      <c r="CO24" s="1631">
        <v>1</v>
      </c>
      <c r="CP24" s="1631">
        <v>1</v>
      </c>
      <c r="CQ24" s="1631">
        <v>6</v>
      </c>
      <c r="CR24" s="1632">
        <v>0</v>
      </c>
      <c r="CS24" s="1632">
        <v>0</v>
      </c>
      <c r="CT24" s="1632">
        <v>0</v>
      </c>
      <c r="CU24" s="1632">
        <v>0</v>
      </c>
      <c r="CV24" s="1632">
        <v>0</v>
      </c>
      <c r="CW24" s="1631">
        <v>1</v>
      </c>
      <c r="CX24" s="1632">
        <v>0</v>
      </c>
      <c r="CY24" s="1632">
        <v>0</v>
      </c>
      <c r="CZ24" s="1632">
        <v>0</v>
      </c>
      <c r="DA24" s="1632">
        <v>0</v>
      </c>
      <c r="DB24" s="1631">
        <v>3</v>
      </c>
      <c r="DC24" s="1631">
        <v>2</v>
      </c>
      <c r="DD24" s="1632">
        <v>0</v>
      </c>
      <c r="DE24" s="1632">
        <v>0</v>
      </c>
      <c r="DF24" s="1632">
        <v>0</v>
      </c>
      <c r="DG24" s="1631">
        <v>3</v>
      </c>
      <c r="DH24" s="1631">
        <v>2</v>
      </c>
      <c r="DI24" s="1631">
        <v>1</v>
      </c>
      <c r="DJ24" s="1632">
        <v>0</v>
      </c>
      <c r="DK24" s="1632">
        <v>0</v>
      </c>
      <c r="DL24" s="1631">
        <v>2</v>
      </c>
      <c r="DM24" s="1631">
        <v>3</v>
      </c>
      <c r="DN24" s="1631">
        <v>15</v>
      </c>
      <c r="DO24" s="1631">
        <v>39</v>
      </c>
      <c r="DP24" s="1631">
        <v>157</v>
      </c>
      <c r="DQ24" s="1632">
        <v>0</v>
      </c>
      <c r="DR24" s="1632">
        <v>0</v>
      </c>
      <c r="DS24" s="1632">
        <v>0</v>
      </c>
      <c r="DT24" s="1632">
        <v>0</v>
      </c>
      <c r="DU24" s="1632">
        <v>0</v>
      </c>
      <c r="DV24" s="1632">
        <v>0</v>
      </c>
      <c r="DW24" s="1632">
        <v>0</v>
      </c>
      <c r="DX24" s="1632">
        <v>0</v>
      </c>
      <c r="DY24" s="1632">
        <v>0</v>
      </c>
      <c r="DZ24" s="1632">
        <v>0</v>
      </c>
      <c r="EA24" s="1632">
        <v>0</v>
      </c>
      <c r="EB24" s="1631">
        <v>1</v>
      </c>
      <c r="EC24" s="1631">
        <v>2</v>
      </c>
      <c r="ED24" s="1631">
        <v>8</v>
      </c>
      <c r="EE24" s="1632">
        <v>0</v>
      </c>
      <c r="EF24" s="1632">
        <v>0</v>
      </c>
      <c r="EG24" s="1632">
        <v>0</v>
      </c>
      <c r="EH24" s="1632">
        <v>0</v>
      </c>
      <c r="EI24" s="1632">
        <v>0</v>
      </c>
      <c r="EJ24" s="1632">
        <v>0</v>
      </c>
      <c r="EK24" s="1632">
        <v>0</v>
      </c>
      <c r="EL24" s="1632">
        <v>0</v>
      </c>
      <c r="EM24" s="1632">
        <v>0</v>
      </c>
      <c r="EN24" s="1632">
        <v>0</v>
      </c>
      <c r="EO24" s="1632">
        <v>0</v>
      </c>
      <c r="EP24" s="1631">
        <v>3</v>
      </c>
      <c r="EQ24" s="1631">
        <v>16</v>
      </c>
      <c r="ER24" s="1632">
        <v>0</v>
      </c>
      <c r="ES24" s="1632">
        <v>0</v>
      </c>
      <c r="ET24" s="1632">
        <v>0</v>
      </c>
      <c r="EU24" s="1631">
        <v>1</v>
      </c>
      <c r="EV24" s="1631">
        <v>3</v>
      </c>
      <c r="EW24" s="1632">
        <v>0</v>
      </c>
      <c r="EX24" s="1632">
        <v>0</v>
      </c>
      <c r="EY24" s="1632">
        <v>0</v>
      </c>
      <c r="EZ24" s="1631">
        <v>1</v>
      </c>
      <c r="FA24" s="1632">
        <v>0</v>
      </c>
      <c r="FB24" s="1631">
        <v>4</v>
      </c>
      <c r="FC24" s="1631">
        <v>5</v>
      </c>
      <c r="FD24" s="1631">
        <v>20</v>
      </c>
      <c r="FE24" s="1632">
        <v>0</v>
      </c>
      <c r="FF24" s="1632">
        <v>0</v>
      </c>
      <c r="FG24" s="1632">
        <v>0</v>
      </c>
      <c r="FH24" s="1631">
        <v>4</v>
      </c>
      <c r="FI24" s="1632">
        <v>0</v>
      </c>
      <c r="FJ24" s="1631">
        <v>3</v>
      </c>
      <c r="FK24" s="1631">
        <v>3</v>
      </c>
      <c r="FL24" s="1631">
        <v>1</v>
      </c>
      <c r="FM24" s="1631">
        <v>1</v>
      </c>
      <c r="FN24" s="1631">
        <v>1</v>
      </c>
      <c r="FO24" s="1631">
        <v>6</v>
      </c>
      <c r="FP24" s="1631">
        <v>10</v>
      </c>
      <c r="FQ24" s="1631">
        <v>32</v>
      </c>
      <c r="FR24" s="1632">
        <v>0</v>
      </c>
      <c r="FS24" s="1632">
        <v>0</v>
      </c>
      <c r="FT24" s="1632">
        <v>0</v>
      </c>
      <c r="FU24" s="1632">
        <v>0</v>
      </c>
      <c r="FV24" s="1631">
        <v>1</v>
      </c>
      <c r="FW24" s="1632">
        <v>0</v>
      </c>
      <c r="FX24" s="1632">
        <v>0</v>
      </c>
      <c r="FY24" s="1632">
        <v>0</v>
      </c>
      <c r="FZ24" s="1632">
        <v>0</v>
      </c>
      <c r="GA24" s="1631">
        <v>1</v>
      </c>
      <c r="GB24" s="1632">
        <v>0</v>
      </c>
      <c r="GC24" s="1631">
        <v>1</v>
      </c>
      <c r="GD24" s="1632">
        <v>0</v>
      </c>
      <c r="GE24" s="1632">
        <v>0</v>
      </c>
      <c r="GF24" s="1632">
        <v>0</v>
      </c>
      <c r="GG24" s="1631">
        <v>1</v>
      </c>
      <c r="GH24" s="1632">
        <v>0</v>
      </c>
      <c r="GI24" s="1632">
        <v>0</v>
      </c>
      <c r="GJ24" s="1632">
        <v>0</v>
      </c>
      <c r="GK24" s="1632">
        <v>0</v>
      </c>
      <c r="GL24" s="1631">
        <v>1</v>
      </c>
      <c r="GM24" s="1632">
        <v>0</v>
      </c>
      <c r="GN24" s="1632">
        <v>0</v>
      </c>
      <c r="GO24" s="1631">
        <v>3</v>
      </c>
      <c r="GP24" s="1632">
        <v>0</v>
      </c>
      <c r="GQ24" s="1632">
        <v>0</v>
      </c>
      <c r="GR24" s="1632">
        <v>0</v>
      </c>
      <c r="GS24" s="1631">
        <v>2</v>
      </c>
      <c r="GT24" s="1632">
        <v>0</v>
      </c>
      <c r="GU24" s="1632">
        <v>0</v>
      </c>
      <c r="GV24" s="1631">
        <v>1</v>
      </c>
      <c r="GW24" s="1632">
        <v>0</v>
      </c>
      <c r="GX24" s="1632">
        <v>0</v>
      </c>
      <c r="GY24" s="1632">
        <v>0</v>
      </c>
      <c r="GZ24" s="1632">
        <v>0</v>
      </c>
      <c r="HA24" s="1632">
        <v>0</v>
      </c>
      <c r="HB24" s="1631">
        <v>2</v>
      </c>
      <c r="HC24" s="1632">
        <v>0</v>
      </c>
      <c r="HD24" s="1632">
        <v>0</v>
      </c>
      <c r="HE24" s="1632">
        <v>0</v>
      </c>
      <c r="HF24" s="1631">
        <v>1</v>
      </c>
      <c r="HG24" s="1631">
        <v>2</v>
      </c>
      <c r="HH24" s="1631">
        <v>1</v>
      </c>
      <c r="HI24" s="1632">
        <v>0</v>
      </c>
      <c r="HJ24" s="1632">
        <v>0</v>
      </c>
      <c r="HK24" s="1631">
        <v>1</v>
      </c>
      <c r="HL24" s="1632">
        <v>0</v>
      </c>
      <c r="HM24" s="1631">
        <v>2</v>
      </c>
      <c r="HN24" s="1631">
        <v>7</v>
      </c>
      <c r="HO24" s="1631">
        <v>29</v>
      </c>
      <c r="HP24" s="1632">
        <v>0</v>
      </c>
      <c r="HQ24" s="1632">
        <v>0</v>
      </c>
      <c r="HR24" s="1632">
        <v>0</v>
      </c>
      <c r="HS24" s="1631">
        <v>1</v>
      </c>
      <c r="HT24" s="1632">
        <v>0</v>
      </c>
      <c r="HU24" s="1632">
        <v>0</v>
      </c>
      <c r="HV24" s="1632">
        <v>0</v>
      </c>
      <c r="HW24" s="1632">
        <v>0</v>
      </c>
      <c r="HX24" s="1632">
        <v>0</v>
      </c>
      <c r="HY24" s="1632">
        <v>0</v>
      </c>
      <c r="HZ24" s="1631">
        <v>1</v>
      </c>
      <c r="IA24" s="1631">
        <v>2</v>
      </c>
      <c r="IB24" s="1631">
        <v>15</v>
      </c>
      <c r="IC24" s="1632">
        <v>0</v>
      </c>
      <c r="ID24" s="1632">
        <v>0</v>
      </c>
      <c r="IE24" s="1632">
        <v>0</v>
      </c>
      <c r="IF24" s="1632">
        <v>0</v>
      </c>
      <c r="IG24" s="1632">
        <v>0</v>
      </c>
      <c r="IH24" s="1632">
        <v>0</v>
      </c>
      <c r="II24" s="1632">
        <v>0</v>
      </c>
      <c r="IJ24" s="1632">
        <v>0</v>
      </c>
      <c r="IK24" s="1632">
        <v>0</v>
      </c>
      <c r="IL24" s="1631">
        <v>1</v>
      </c>
      <c r="IM24" s="1631">
        <v>1</v>
      </c>
      <c r="IN24" s="1632">
        <v>0</v>
      </c>
      <c r="IO24" s="1632">
        <v>0</v>
      </c>
      <c r="IP24" s="1632">
        <v>0</v>
      </c>
      <c r="IQ24" s="1631">
        <v>1</v>
      </c>
      <c r="IR24" s="1632">
        <v>0</v>
      </c>
      <c r="IS24" s="1632">
        <v>0</v>
      </c>
      <c r="IT24" s="1632">
        <v>0</v>
      </c>
      <c r="IU24" s="1632">
        <v>0</v>
      </c>
      <c r="IV24" s="1632">
        <v>0</v>
      </c>
      <c r="IW24" s="1632">
        <v>0</v>
      </c>
      <c r="IX24" s="1632">
        <v>0</v>
      </c>
      <c r="IY24" s="1632">
        <v>0</v>
      </c>
      <c r="IZ24" s="1632">
        <v>0</v>
      </c>
      <c r="JA24" s="1632">
        <v>0</v>
      </c>
      <c r="JB24" s="1632">
        <v>0</v>
      </c>
      <c r="JC24" s="1632">
        <v>0</v>
      </c>
      <c r="JD24" s="1632">
        <v>0</v>
      </c>
      <c r="JE24" s="1632">
        <v>0</v>
      </c>
      <c r="JF24" s="1632">
        <v>0</v>
      </c>
      <c r="JG24" s="1632">
        <v>0</v>
      </c>
      <c r="JH24" s="1632">
        <v>0</v>
      </c>
      <c r="JI24" s="1632">
        <v>0</v>
      </c>
      <c r="JJ24" s="1631">
        <v>2</v>
      </c>
      <c r="JK24" s="1632">
        <v>0</v>
      </c>
      <c r="JL24" s="1632">
        <v>0</v>
      </c>
      <c r="JM24" s="1632">
        <v>0</v>
      </c>
      <c r="JN24" s="1632">
        <v>0</v>
      </c>
      <c r="JO24" s="1632">
        <v>0</v>
      </c>
      <c r="JP24" s="1632">
        <v>0</v>
      </c>
      <c r="JQ24" s="1632">
        <v>0</v>
      </c>
      <c r="JR24" s="1632">
        <v>0</v>
      </c>
      <c r="JS24" s="1632">
        <v>0</v>
      </c>
      <c r="JT24" s="1631">
        <v>1</v>
      </c>
      <c r="JU24" s="1632">
        <v>0</v>
      </c>
      <c r="JV24" s="1632">
        <v>0</v>
      </c>
      <c r="JW24" s="1632">
        <v>0</v>
      </c>
      <c r="JX24" s="1632">
        <v>0</v>
      </c>
      <c r="JY24" s="1632">
        <v>0</v>
      </c>
      <c r="JZ24" s="1632">
        <v>0</v>
      </c>
      <c r="KA24" s="1632">
        <v>0</v>
      </c>
      <c r="KB24" s="1632">
        <v>0</v>
      </c>
      <c r="KC24" s="1632">
        <v>0</v>
      </c>
      <c r="KD24" s="1632">
        <v>0</v>
      </c>
      <c r="KE24" s="1632">
        <v>0</v>
      </c>
      <c r="KF24" s="1631">
        <v>1</v>
      </c>
      <c r="KG24" s="1631">
        <v>1</v>
      </c>
      <c r="KH24" s="1631">
        <v>7</v>
      </c>
      <c r="KI24" s="1632">
        <v>0</v>
      </c>
      <c r="KJ24" s="1632">
        <v>0</v>
      </c>
      <c r="KK24" s="1632">
        <v>0</v>
      </c>
      <c r="KL24" s="1632">
        <v>0</v>
      </c>
      <c r="KM24" s="1632">
        <v>0</v>
      </c>
      <c r="KN24" s="1632">
        <v>0</v>
      </c>
      <c r="KO24" s="1632">
        <v>0</v>
      </c>
      <c r="KP24" s="1632">
        <v>0</v>
      </c>
      <c r="KQ24" s="1631">
        <v>1</v>
      </c>
      <c r="KR24" s="1632">
        <v>0</v>
      </c>
      <c r="KS24" s="1631">
        <v>1</v>
      </c>
      <c r="KT24" s="1631">
        <v>2</v>
      </c>
      <c r="KU24" s="1631">
        <v>5</v>
      </c>
      <c r="KV24" s="1632">
        <v>0</v>
      </c>
      <c r="KW24" s="1632">
        <v>0</v>
      </c>
      <c r="KX24" s="1632">
        <v>0</v>
      </c>
      <c r="KY24" s="1632">
        <v>0</v>
      </c>
      <c r="KZ24" s="1631">
        <v>1</v>
      </c>
      <c r="LA24" s="1632">
        <v>0</v>
      </c>
      <c r="LB24" s="1634">
        <v>0</v>
      </c>
    </row>
    <row r="25" spans="2:314" ht="15" customHeight="1">
      <c r="B25" s="1537"/>
      <c r="C25" s="1087" t="s">
        <v>70</v>
      </c>
      <c r="D25" s="1088">
        <v>256</v>
      </c>
      <c r="E25" s="1631">
        <v>256</v>
      </c>
      <c r="F25" s="1632">
        <v>0</v>
      </c>
      <c r="G25" s="1632">
        <v>0</v>
      </c>
      <c r="H25" s="1632">
        <v>0</v>
      </c>
      <c r="I25" s="1632">
        <v>0</v>
      </c>
      <c r="J25" s="1631">
        <v>1</v>
      </c>
      <c r="K25" s="1632">
        <v>0</v>
      </c>
      <c r="L25" s="1631">
        <v>1</v>
      </c>
      <c r="M25" s="1632">
        <v>0</v>
      </c>
      <c r="N25" s="1632">
        <v>0</v>
      </c>
      <c r="O25" s="1632">
        <v>0</v>
      </c>
      <c r="P25" s="1632">
        <v>0</v>
      </c>
      <c r="Q25" s="1632">
        <v>0</v>
      </c>
      <c r="R25" s="1632">
        <v>0</v>
      </c>
      <c r="S25" s="1631">
        <v>3</v>
      </c>
      <c r="T25" s="1632">
        <v>0</v>
      </c>
      <c r="U25" s="1632">
        <v>0</v>
      </c>
      <c r="V25" s="1632">
        <v>0</v>
      </c>
      <c r="W25" s="1632">
        <v>0</v>
      </c>
      <c r="X25" s="1632">
        <v>0</v>
      </c>
      <c r="Y25" s="1632">
        <v>0</v>
      </c>
      <c r="Z25" s="1632">
        <v>0</v>
      </c>
      <c r="AA25" s="1632">
        <v>0</v>
      </c>
      <c r="AB25" s="1632">
        <v>0</v>
      </c>
      <c r="AC25" s="1632">
        <v>0</v>
      </c>
      <c r="AD25" s="1632">
        <v>0</v>
      </c>
      <c r="AE25" s="1631">
        <v>4</v>
      </c>
      <c r="AF25" s="1632">
        <v>0</v>
      </c>
      <c r="AG25" s="1632">
        <v>0</v>
      </c>
      <c r="AH25" s="1632">
        <v>0</v>
      </c>
      <c r="AI25" s="1632">
        <v>0</v>
      </c>
      <c r="AJ25" s="1632">
        <v>0</v>
      </c>
      <c r="AK25" s="1632">
        <v>0</v>
      </c>
      <c r="AL25" s="1632">
        <v>0</v>
      </c>
      <c r="AM25" s="1632">
        <v>0</v>
      </c>
      <c r="AN25" s="1632">
        <v>0</v>
      </c>
      <c r="AO25" s="1632">
        <v>0</v>
      </c>
      <c r="AP25" s="1632">
        <v>0</v>
      </c>
      <c r="AQ25" s="1631">
        <v>1</v>
      </c>
      <c r="AR25" s="1631">
        <v>1</v>
      </c>
      <c r="AS25" s="1632">
        <v>0</v>
      </c>
      <c r="AT25" s="1632">
        <v>0</v>
      </c>
      <c r="AU25" s="1632">
        <v>0</v>
      </c>
      <c r="AV25" s="1632">
        <v>0</v>
      </c>
      <c r="AW25" s="1632">
        <v>0</v>
      </c>
      <c r="AX25" s="1632">
        <v>0</v>
      </c>
      <c r="AY25" s="1632">
        <v>0</v>
      </c>
      <c r="AZ25" s="1632">
        <v>0</v>
      </c>
      <c r="BA25" s="1632">
        <v>0</v>
      </c>
      <c r="BB25" s="1632">
        <v>0</v>
      </c>
      <c r="BC25" s="1632">
        <v>0</v>
      </c>
      <c r="BD25" s="1631">
        <v>2</v>
      </c>
      <c r="BE25" s="1632">
        <v>0</v>
      </c>
      <c r="BF25" s="1632">
        <v>0</v>
      </c>
      <c r="BG25" s="1632">
        <v>0</v>
      </c>
      <c r="BH25" s="1632">
        <v>0</v>
      </c>
      <c r="BI25" s="1632">
        <v>0</v>
      </c>
      <c r="BJ25" s="1632">
        <v>0</v>
      </c>
      <c r="BK25" s="1632">
        <v>0</v>
      </c>
      <c r="BL25" s="1632">
        <v>0</v>
      </c>
      <c r="BM25" s="1632">
        <v>0</v>
      </c>
      <c r="BN25" s="1632">
        <v>0</v>
      </c>
      <c r="BO25" s="1632">
        <v>0</v>
      </c>
      <c r="BP25" s="1631">
        <v>2</v>
      </c>
      <c r="BQ25" s="1631">
        <v>7</v>
      </c>
      <c r="BR25" s="1632">
        <v>0</v>
      </c>
      <c r="BS25" s="1632">
        <v>0</v>
      </c>
      <c r="BT25" s="1632">
        <v>0</v>
      </c>
      <c r="BU25" s="1631">
        <v>2</v>
      </c>
      <c r="BV25" s="1632">
        <v>0</v>
      </c>
      <c r="BW25" s="1632">
        <v>0</v>
      </c>
      <c r="BX25" s="1632">
        <v>0</v>
      </c>
      <c r="BY25" s="1631">
        <v>1</v>
      </c>
      <c r="BZ25" s="1632">
        <v>0</v>
      </c>
      <c r="CA25" s="1632">
        <v>0</v>
      </c>
      <c r="CB25" s="1631">
        <v>1</v>
      </c>
      <c r="CC25" s="1632">
        <v>0</v>
      </c>
      <c r="CD25" s="1631">
        <v>3</v>
      </c>
      <c r="CE25" s="1632">
        <v>0</v>
      </c>
      <c r="CF25" s="1632">
        <v>0</v>
      </c>
      <c r="CG25" s="1632">
        <v>0</v>
      </c>
      <c r="CH25" s="1632">
        <v>0</v>
      </c>
      <c r="CI25" s="1632">
        <v>0</v>
      </c>
      <c r="CJ25" s="1632">
        <v>0</v>
      </c>
      <c r="CK25" s="1632">
        <v>0</v>
      </c>
      <c r="CL25" s="1632">
        <v>0</v>
      </c>
      <c r="CM25" s="1632">
        <v>0</v>
      </c>
      <c r="CN25" s="1632">
        <v>0</v>
      </c>
      <c r="CO25" s="1632">
        <v>0</v>
      </c>
      <c r="CP25" s="1631">
        <v>1</v>
      </c>
      <c r="CQ25" s="1631">
        <v>4</v>
      </c>
      <c r="CR25" s="1632">
        <v>0</v>
      </c>
      <c r="CS25" s="1632">
        <v>0</v>
      </c>
      <c r="CT25" s="1632">
        <v>0</v>
      </c>
      <c r="CU25" s="1632">
        <v>0</v>
      </c>
      <c r="CV25" s="1632">
        <v>0</v>
      </c>
      <c r="CW25" s="1631">
        <v>1</v>
      </c>
      <c r="CX25" s="1632">
        <v>0</v>
      </c>
      <c r="CY25" s="1632">
        <v>0</v>
      </c>
      <c r="CZ25" s="1632">
        <v>0</v>
      </c>
      <c r="DA25" s="1632">
        <v>0</v>
      </c>
      <c r="DB25" s="1631">
        <v>1</v>
      </c>
      <c r="DC25" s="1631">
        <v>2</v>
      </c>
      <c r="DD25" s="1632">
        <v>0</v>
      </c>
      <c r="DE25" s="1632">
        <v>0</v>
      </c>
      <c r="DF25" s="1632">
        <v>0</v>
      </c>
      <c r="DG25" s="1631">
        <v>3</v>
      </c>
      <c r="DH25" s="1632">
        <v>0</v>
      </c>
      <c r="DI25" s="1631">
        <v>1</v>
      </c>
      <c r="DJ25" s="1632">
        <v>0</v>
      </c>
      <c r="DK25" s="1632">
        <v>0</v>
      </c>
      <c r="DL25" s="1631">
        <v>1</v>
      </c>
      <c r="DM25" s="1631">
        <v>1</v>
      </c>
      <c r="DN25" s="1631">
        <v>6</v>
      </c>
      <c r="DO25" s="1631">
        <v>22</v>
      </c>
      <c r="DP25" s="1631">
        <v>69</v>
      </c>
      <c r="DQ25" s="1632">
        <v>0</v>
      </c>
      <c r="DR25" s="1632">
        <v>0</v>
      </c>
      <c r="DS25" s="1632">
        <v>0</v>
      </c>
      <c r="DT25" s="1632">
        <v>0</v>
      </c>
      <c r="DU25" s="1632">
        <v>0</v>
      </c>
      <c r="DV25" s="1632">
        <v>0</v>
      </c>
      <c r="DW25" s="1632">
        <v>0</v>
      </c>
      <c r="DX25" s="1632">
        <v>0</v>
      </c>
      <c r="DY25" s="1632">
        <v>0</v>
      </c>
      <c r="DZ25" s="1632">
        <v>0</v>
      </c>
      <c r="EA25" s="1632">
        <v>0</v>
      </c>
      <c r="EB25" s="1631">
        <v>1</v>
      </c>
      <c r="EC25" s="1631">
        <v>1</v>
      </c>
      <c r="ED25" s="1631">
        <v>4</v>
      </c>
      <c r="EE25" s="1632">
        <v>0</v>
      </c>
      <c r="EF25" s="1632">
        <v>0</v>
      </c>
      <c r="EG25" s="1632">
        <v>0</v>
      </c>
      <c r="EH25" s="1632">
        <v>0</v>
      </c>
      <c r="EI25" s="1632">
        <v>0</v>
      </c>
      <c r="EJ25" s="1632">
        <v>0</v>
      </c>
      <c r="EK25" s="1632">
        <v>0</v>
      </c>
      <c r="EL25" s="1632">
        <v>0</v>
      </c>
      <c r="EM25" s="1632">
        <v>0</v>
      </c>
      <c r="EN25" s="1632">
        <v>0</v>
      </c>
      <c r="EO25" s="1632">
        <v>0</v>
      </c>
      <c r="EP25" s="1631">
        <v>1</v>
      </c>
      <c r="EQ25" s="1631">
        <v>8</v>
      </c>
      <c r="ER25" s="1632">
        <v>0</v>
      </c>
      <c r="ES25" s="1632">
        <v>0</v>
      </c>
      <c r="ET25" s="1632">
        <v>0</v>
      </c>
      <c r="EU25" s="1632">
        <v>0</v>
      </c>
      <c r="EV25" s="1631">
        <v>1</v>
      </c>
      <c r="EW25" s="1632">
        <v>0</v>
      </c>
      <c r="EX25" s="1632">
        <v>0</v>
      </c>
      <c r="EY25" s="1632">
        <v>0</v>
      </c>
      <c r="EZ25" s="1632">
        <v>0</v>
      </c>
      <c r="FA25" s="1632">
        <v>0</v>
      </c>
      <c r="FB25" s="1631">
        <v>2</v>
      </c>
      <c r="FC25" s="1631">
        <v>3</v>
      </c>
      <c r="FD25" s="1631">
        <v>12</v>
      </c>
      <c r="FE25" s="1632">
        <v>0</v>
      </c>
      <c r="FF25" s="1632">
        <v>0</v>
      </c>
      <c r="FG25" s="1632">
        <v>0</v>
      </c>
      <c r="FH25" s="1631">
        <v>1</v>
      </c>
      <c r="FI25" s="1632">
        <v>0</v>
      </c>
      <c r="FJ25" s="1631">
        <v>3</v>
      </c>
      <c r="FK25" s="1631">
        <v>2</v>
      </c>
      <c r="FL25" s="1631">
        <v>1</v>
      </c>
      <c r="FM25" s="1632">
        <v>0</v>
      </c>
      <c r="FN25" s="1632">
        <v>0</v>
      </c>
      <c r="FO25" s="1631">
        <v>5</v>
      </c>
      <c r="FP25" s="1631">
        <v>6</v>
      </c>
      <c r="FQ25" s="1631">
        <v>16</v>
      </c>
      <c r="FR25" s="1632">
        <v>0</v>
      </c>
      <c r="FS25" s="1632">
        <v>0</v>
      </c>
      <c r="FT25" s="1632">
        <v>0</v>
      </c>
      <c r="FU25" s="1632">
        <v>0</v>
      </c>
      <c r="FV25" s="1631">
        <v>1</v>
      </c>
      <c r="FW25" s="1632">
        <v>0</v>
      </c>
      <c r="FX25" s="1632">
        <v>0</v>
      </c>
      <c r="FY25" s="1632">
        <v>0</v>
      </c>
      <c r="FZ25" s="1632">
        <v>0</v>
      </c>
      <c r="GA25" s="1631">
        <v>1</v>
      </c>
      <c r="GB25" s="1632">
        <v>0</v>
      </c>
      <c r="GC25" s="1632">
        <v>0</v>
      </c>
      <c r="GD25" s="1632">
        <v>0</v>
      </c>
      <c r="GE25" s="1632">
        <v>0</v>
      </c>
      <c r="GF25" s="1632">
        <v>0</v>
      </c>
      <c r="GG25" s="1631">
        <v>1</v>
      </c>
      <c r="GH25" s="1632">
        <v>0</v>
      </c>
      <c r="GI25" s="1632">
        <v>0</v>
      </c>
      <c r="GJ25" s="1632">
        <v>0</v>
      </c>
      <c r="GK25" s="1632">
        <v>0</v>
      </c>
      <c r="GL25" s="1631">
        <v>1</v>
      </c>
      <c r="GM25" s="1632">
        <v>0</v>
      </c>
      <c r="GN25" s="1632">
        <v>0</v>
      </c>
      <c r="GO25" s="1631">
        <v>1</v>
      </c>
      <c r="GP25" s="1632">
        <v>0</v>
      </c>
      <c r="GQ25" s="1632">
        <v>0</v>
      </c>
      <c r="GR25" s="1632">
        <v>0</v>
      </c>
      <c r="GS25" s="1632">
        <v>0</v>
      </c>
      <c r="GT25" s="1632">
        <v>0</v>
      </c>
      <c r="GU25" s="1632">
        <v>0</v>
      </c>
      <c r="GV25" s="1631">
        <v>1</v>
      </c>
      <c r="GW25" s="1632">
        <v>0</v>
      </c>
      <c r="GX25" s="1632">
        <v>0</v>
      </c>
      <c r="GY25" s="1632">
        <v>0</v>
      </c>
      <c r="GZ25" s="1632">
        <v>0</v>
      </c>
      <c r="HA25" s="1632">
        <v>0</v>
      </c>
      <c r="HB25" s="1631">
        <v>2</v>
      </c>
      <c r="HC25" s="1632">
        <v>0</v>
      </c>
      <c r="HD25" s="1632">
        <v>0</v>
      </c>
      <c r="HE25" s="1632">
        <v>0</v>
      </c>
      <c r="HF25" s="1631">
        <v>1</v>
      </c>
      <c r="HG25" s="1631">
        <v>2</v>
      </c>
      <c r="HH25" s="1632">
        <v>0</v>
      </c>
      <c r="HI25" s="1632">
        <v>0</v>
      </c>
      <c r="HJ25" s="1632">
        <v>0</v>
      </c>
      <c r="HK25" s="1631">
        <v>1</v>
      </c>
      <c r="HL25" s="1632">
        <v>0</v>
      </c>
      <c r="HM25" s="1631">
        <v>1</v>
      </c>
      <c r="HN25" s="1631">
        <v>3</v>
      </c>
      <c r="HO25" s="1631">
        <v>12</v>
      </c>
      <c r="HP25" s="1632">
        <v>0</v>
      </c>
      <c r="HQ25" s="1632">
        <v>0</v>
      </c>
      <c r="HR25" s="1632">
        <v>0</v>
      </c>
      <c r="HS25" s="1632">
        <v>0</v>
      </c>
      <c r="HT25" s="1632">
        <v>0</v>
      </c>
      <c r="HU25" s="1632">
        <v>0</v>
      </c>
      <c r="HV25" s="1632">
        <v>0</v>
      </c>
      <c r="HW25" s="1632">
        <v>0</v>
      </c>
      <c r="HX25" s="1632">
        <v>0</v>
      </c>
      <c r="HY25" s="1632">
        <v>0</v>
      </c>
      <c r="HZ25" s="1631">
        <v>1</v>
      </c>
      <c r="IA25" s="1631">
        <v>1</v>
      </c>
      <c r="IB25" s="1631">
        <v>4</v>
      </c>
      <c r="IC25" s="1632">
        <v>0</v>
      </c>
      <c r="ID25" s="1632">
        <v>0</v>
      </c>
      <c r="IE25" s="1632">
        <v>0</v>
      </c>
      <c r="IF25" s="1632">
        <v>0</v>
      </c>
      <c r="IG25" s="1632">
        <v>0</v>
      </c>
      <c r="IH25" s="1632">
        <v>0</v>
      </c>
      <c r="II25" s="1632">
        <v>0</v>
      </c>
      <c r="IJ25" s="1632">
        <v>0</v>
      </c>
      <c r="IK25" s="1632">
        <v>0</v>
      </c>
      <c r="IL25" s="1631">
        <v>1</v>
      </c>
      <c r="IM25" s="1631">
        <v>1</v>
      </c>
      <c r="IN25" s="1632">
        <v>0</v>
      </c>
      <c r="IO25" s="1632">
        <v>0</v>
      </c>
      <c r="IP25" s="1632">
        <v>0</v>
      </c>
      <c r="IQ25" s="1632">
        <v>0</v>
      </c>
      <c r="IR25" s="1632">
        <v>0</v>
      </c>
      <c r="IS25" s="1632">
        <v>0</v>
      </c>
      <c r="IT25" s="1632">
        <v>0</v>
      </c>
      <c r="IU25" s="1632">
        <v>0</v>
      </c>
      <c r="IV25" s="1632">
        <v>0</v>
      </c>
      <c r="IW25" s="1632">
        <v>0</v>
      </c>
      <c r="IX25" s="1632">
        <v>0</v>
      </c>
      <c r="IY25" s="1632">
        <v>0</v>
      </c>
      <c r="IZ25" s="1632">
        <v>0</v>
      </c>
      <c r="JA25" s="1632">
        <v>0</v>
      </c>
      <c r="JB25" s="1632">
        <v>0</v>
      </c>
      <c r="JC25" s="1632">
        <v>0</v>
      </c>
      <c r="JD25" s="1632">
        <v>0</v>
      </c>
      <c r="JE25" s="1632">
        <v>0</v>
      </c>
      <c r="JF25" s="1632">
        <v>0</v>
      </c>
      <c r="JG25" s="1632">
        <v>0</v>
      </c>
      <c r="JH25" s="1632">
        <v>0</v>
      </c>
      <c r="JI25" s="1632">
        <v>0</v>
      </c>
      <c r="JJ25" s="1631">
        <v>1</v>
      </c>
      <c r="JK25" s="1632">
        <v>0</v>
      </c>
      <c r="JL25" s="1632">
        <v>0</v>
      </c>
      <c r="JM25" s="1632">
        <v>0</v>
      </c>
      <c r="JN25" s="1632">
        <v>0</v>
      </c>
      <c r="JO25" s="1632">
        <v>0</v>
      </c>
      <c r="JP25" s="1632">
        <v>0</v>
      </c>
      <c r="JQ25" s="1632">
        <v>0</v>
      </c>
      <c r="JR25" s="1632">
        <v>0</v>
      </c>
      <c r="JS25" s="1632">
        <v>0</v>
      </c>
      <c r="JT25" s="1631">
        <v>1</v>
      </c>
      <c r="JU25" s="1632">
        <v>0</v>
      </c>
      <c r="JV25" s="1632">
        <v>0</v>
      </c>
      <c r="JW25" s="1632">
        <v>0</v>
      </c>
      <c r="JX25" s="1632">
        <v>0</v>
      </c>
      <c r="JY25" s="1632">
        <v>0</v>
      </c>
      <c r="JZ25" s="1632">
        <v>0</v>
      </c>
      <c r="KA25" s="1632">
        <v>0</v>
      </c>
      <c r="KB25" s="1632">
        <v>0</v>
      </c>
      <c r="KC25" s="1632">
        <v>0</v>
      </c>
      <c r="KD25" s="1632">
        <v>0</v>
      </c>
      <c r="KE25" s="1632">
        <v>0</v>
      </c>
      <c r="KF25" s="1631">
        <v>1</v>
      </c>
      <c r="KG25" s="1632">
        <v>0</v>
      </c>
      <c r="KH25" s="1631">
        <v>3</v>
      </c>
      <c r="KI25" s="1632">
        <v>0</v>
      </c>
      <c r="KJ25" s="1632">
        <v>0</v>
      </c>
      <c r="KK25" s="1632">
        <v>0</v>
      </c>
      <c r="KL25" s="1632">
        <v>0</v>
      </c>
      <c r="KM25" s="1632">
        <v>0</v>
      </c>
      <c r="KN25" s="1632">
        <v>0</v>
      </c>
      <c r="KO25" s="1632">
        <v>0</v>
      </c>
      <c r="KP25" s="1632">
        <v>0</v>
      </c>
      <c r="KQ25" s="1631">
        <v>1</v>
      </c>
      <c r="KR25" s="1632">
        <v>0</v>
      </c>
      <c r="KS25" s="1632">
        <v>0</v>
      </c>
      <c r="KT25" s="1631">
        <v>2</v>
      </c>
      <c r="KU25" s="1631">
        <v>3</v>
      </c>
      <c r="KV25" s="1632">
        <v>0</v>
      </c>
      <c r="KW25" s="1632">
        <v>0</v>
      </c>
      <c r="KX25" s="1632">
        <v>0</v>
      </c>
      <c r="KY25" s="1632">
        <v>0</v>
      </c>
      <c r="KZ25" s="1632">
        <v>0</v>
      </c>
      <c r="LA25" s="1632">
        <v>0</v>
      </c>
      <c r="LB25" s="1634">
        <v>0</v>
      </c>
    </row>
    <row r="26" spans="2:314" ht="15" customHeight="1">
      <c r="B26" s="1537"/>
      <c r="C26" s="1087" t="s">
        <v>71</v>
      </c>
      <c r="D26" s="1088">
        <v>252</v>
      </c>
      <c r="E26" s="1631">
        <v>252</v>
      </c>
      <c r="F26" s="1632">
        <v>0</v>
      </c>
      <c r="G26" s="1632">
        <v>0</v>
      </c>
      <c r="H26" s="1632">
        <v>0</v>
      </c>
      <c r="I26" s="1632">
        <v>0</v>
      </c>
      <c r="J26" s="1632">
        <v>0</v>
      </c>
      <c r="K26" s="1632">
        <v>0</v>
      </c>
      <c r="L26" s="1632">
        <v>0</v>
      </c>
      <c r="M26" s="1632">
        <v>0</v>
      </c>
      <c r="N26" s="1632">
        <v>0</v>
      </c>
      <c r="O26" s="1632">
        <v>0</v>
      </c>
      <c r="P26" s="1632">
        <v>0</v>
      </c>
      <c r="Q26" s="1632">
        <v>0</v>
      </c>
      <c r="R26" s="1631">
        <v>1</v>
      </c>
      <c r="S26" s="1631">
        <v>1</v>
      </c>
      <c r="T26" s="1632">
        <v>0</v>
      </c>
      <c r="U26" s="1632">
        <v>0</v>
      </c>
      <c r="V26" s="1632">
        <v>0</v>
      </c>
      <c r="W26" s="1632">
        <v>0</v>
      </c>
      <c r="X26" s="1632">
        <v>0</v>
      </c>
      <c r="Y26" s="1632">
        <v>0</v>
      </c>
      <c r="Z26" s="1632">
        <v>0</v>
      </c>
      <c r="AA26" s="1632">
        <v>0</v>
      </c>
      <c r="AB26" s="1632">
        <v>0</v>
      </c>
      <c r="AC26" s="1632">
        <v>0</v>
      </c>
      <c r="AD26" s="1632">
        <v>0</v>
      </c>
      <c r="AE26" s="1631">
        <v>2</v>
      </c>
      <c r="AF26" s="1632">
        <v>0</v>
      </c>
      <c r="AG26" s="1632">
        <v>0</v>
      </c>
      <c r="AH26" s="1632">
        <v>0</v>
      </c>
      <c r="AI26" s="1632">
        <v>0</v>
      </c>
      <c r="AJ26" s="1632">
        <v>0</v>
      </c>
      <c r="AK26" s="1632">
        <v>0</v>
      </c>
      <c r="AL26" s="1632">
        <v>0</v>
      </c>
      <c r="AM26" s="1632">
        <v>0</v>
      </c>
      <c r="AN26" s="1632">
        <v>0</v>
      </c>
      <c r="AO26" s="1632">
        <v>0</v>
      </c>
      <c r="AP26" s="1631">
        <v>1</v>
      </c>
      <c r="AQ26" s="1632">
        <v>0</v>
      </c>
      <c r="AR26" s="1631">
        <v>1</v>
      </c>
      <c r="AS26" s="1632">
        <v>0</v>
      </c>
      <c r="AT26" s="1632">
        <v>0</v>
      </c>
      <c r="AU26" s="1632">
        <v>0</v>
      </c>
      <c r="AV26" s="1632">
        <v>0</v>
      </c>
      <c r="AW26" s="1632">
        <v>0</v>
      </c>
      <c r="AX26" s="1632">
        <v>0</v>
      </c>
      <c r="AY26" s="1632">
        <v>0</v>
      </c>
      <c r="AZ26" s="1632">
        <v>0</v>
      </c>
      <c r="BA26" s="1632">
        <v>0</v>
      </c>
      <c r="BB26" s="1631">
        <v>1</v>
      </c>
      <c r="BC26" s="1632">
        <v>0</v>
      </c>
      <c r="BD26" s="1631">
        <v>2</v>
      </c>
      <c r="BE26" s="1632">
        <v>0</v>
      </c>
      <c r="BF26" s="1632">
        <v>0</v>
      </c>
      <c r="BG26" s="1632">
        <v>0</v>
      </c>
      <c r="BH26" s="1632">
        <v>0</v>
      </c>
      <c r="BI26" s="1632">
        <v>0</v>
      </c>
      <c r="BJ26" s="1632">
        <v>0</v>
      </c>
      <c r="BK26" s="1632">
        <v>0</v>
      </c>
      <c r="BL26" s="1632">
        <v>0</v>
      </c>
      <c r="BM26" s="1632">
        <v>0</v>
      </c>
      <c r="BN26" s="1632">
        <v>0</v>
      </c>
      <c r="BO26" s="1632">
        <v>0</v>
      </c>
      <c r="BP26" s="1632">
        <v>0</v>
      </c>
      <c r="BQ26" s="1631">
        <v>4</v>
      </c>
      <c r="BR26" s="1632">
        <v>0</v>
      </c>
      <c r="BS26" s="1632">
        <v>0</v>
      </c>
      <c r="BT26" s="1632">
        <v>0</v>
      </c>
      <c r="BU26" s="1631">
        <v>1</v>
      </c>
      <c r="BV26" s="1631">
        <v>1</v>
      </c>
      <c r="BW26" s="1632">
        <v>0</v>
      </c>
      <c r="BX26" s="1632">
        <v>0</v>
      </c>
      <c r="BY26" s="1632">
        <v>0</v>
      </c>
      <c r="BZ26" s="1632">
        <v>0</v>
      </c>
      <c r="CA26" s="1632">
        <v>0</v>
      </c>
      <c r="CB26" s="1632">
        <v>0</v>
      </c>
      <c r="CC26" s="1631">
        <v>1</v>
      </c>
      <c r="CD26" s="1631">
        <v>2</v>
      </c>
      <c r="CE26" s="1632">
        <v>0</v>
      </c>
      <c r="CF26" s="1632">
        <v>0</v>
      </c>
      <c r="CG26" s="1632">
        <v>0</v>
      </c>
      <c r="CH26" s="1632">
        <v>0</v>
      </c>
      <c r="CI26" s="1632">
        <v>0</v>
      </c>
      <c r="CJ26" s="1632">
        <v>0</v>
      </c>
      <c r="CK26" s="1632">
        <v>0</v>
      </c>
      <c r="CL26" s="1632">
        <v>0</v>
      </c>
      <c r="CM26" s="1632">
        <v>0</v>
      </c>
      <c r="CN26" s="1632">
        <v>0</v>
      </c>
      <c r="CO26" s="1631">
        <v>1</v>
      </c>
      <c r="CP26" s="1632">
        <v>0</v>
      </c>
      <c r="CQ26" s="1631">
        <v>2</v>
      </c>
      <c r="CR26" s="1632">
        <v>0</v>
      </c>
      <c r="CS26" s="1632">
        <v>0</v>
      </c>
      <c r="CT26" s="1632">
        <v>0</v>
      </c>
      <c r="CU26" s="1632">
        <v>0</v>
      </c>
      <c r="CV26" s="1632">
        <v>0</v>
      </c>
      <c r="CW26" s="1632">
        <v>0</v>
      </c>
      <c r="CX26" s="1632">
        <v>0</v>
      </c>
      <c r="CY26" s="1632">
        <v>0</v>
      </c>
      <c r="CZ26" s="1632">
        <v>0</v>
      </c>
      <c r="DA26" s="1632">
        <v>0</v>
      </c>
      <c r="DB26" s="1631">
        <v>2</v>
      </c>
      <c r="DC26" s="1632">
        <v>0</v>
      </c>
      <c r="DD26" s="1632">
        <v>0</v>
      </c>
      <c r="DE26" s="1632">
        <v>0</v>
      </c>
      <c r="DF26" s="1632">
        <v>0</v>
      </c>
      <c r="DG26" s="1632">
        <v>0</v>
      </c>
      <c r="DH26" s="1631">
        <v>2</v>
      </c>
      <c r="DI26" s="1632">
        <v>0</v>
      </c>
      <c r="DJ26" s="1632">
        <v>0</v>
      </c>
      <c r="DK26" s="1632">
        <v>0</v>
      </c>
      <c r="DL26" s="1631">
        <v>1</v>
      </c>
      <c r="DM26" s="1631">
        <v>2</v>
      </c>
      <c r="DN26" s="1631">
        <v>9</v>
      </c>
      <c r="DO26" s="1631">
        <v>17</v>
      </c>
      <c r="DP26" s="1631">
        <v>88</v>
      </c>
      <c r="DQ26" s="1632">
        <v>0</v>
      </c>
      <c r="DR26" s="1632">
        <v>0</v>
      </c>
      <c r="DS26" s="1632">
        <v>0</v>
      </c>
      <c r="DT26" s="1632">
        <v>0</v>
      </c>
      <c r="DU26" s="1632">
        <v>0</v>
      </c>
      <c r="DV26" s="1632">
        <v>0</v>
      </c>
      <c r="DW26" s="1632">
        <v>0</v>
      </c>
      <c r="DX26" s="1632">
        <v>0</v>
      </c>
      <c r="DY26" s="1632">
        <v>0</v>
      </c>
      <c r="DZ26" s="1632">
        <v>0</v>
      </c>
      <c r="EA26" s="1632">
        <v>0</v>
      </c>
      <c r="EB26" s="1632">
        <v>0</v>
      </c>
      <c r="EC26" s="1631">
        <v>1</v>
      </c>
      <c r="ED26" s="1631">
        <v>4</v>
      </c>
      <c r="EE26" s="1632">
        <v>0</v>
      </c>
      <c r="EF26" s="1632">
        <v>0</v>
      </c>
      <c r="EG26" s="1632">
        <v>0</v>
      </c>
      <c r="EH26" s="1632">
        <v>0</v>
      </c>
      <c r="EI26" s="1632">
        <v>0</v>
      </c>
      <c r="EJ26" s="1632">
        <v>0</v>
      </c>
      <c r="EK26" s="1632">
        <v>0</v>
      </c>
      <c r="EL26" s="1632">
        <v>0</v>
      </c>
      <c r="EM26" s="1632">
        <v>0</v>
      </c>
      <c r="EN26" s="1632">
        <v>0</v>
      </c>
      <c r="EO26" s="1632">
        <v>0</v>
      </c>
      <c r="EP26" s="1631">
        <v>2</v>
      </c>
      <c r="EQ26" s="1631">
        <v>8</v>
      </c>
      <c r="ER26" s="1632">
        <v>0</v>
      </c>
      <c r="ES26" s="1632">
        <v>0</v>
      </c>
      <c r="ET26" s="1632">
        <v>0</v>
      </c>
      <c r="EU26" s="1631">
        <v>1</v>
      </c>
      <c r="EV26" s="1631">
        <v>2</v>
      </c>
      <c r="EW26" s="1632">
        <v>0</v>
      </c>
      <c r="EX26" s="1632">
        <v>0</v>
      </c>
      <c r="EY26" s="1632">
        <v>0</v>
      </c>
      <c r="EZ26" s="1631">
        <v>1</v>
      </c>
      <c r="FA26" s="1632">
        <v>0</v>
      </c>
      <c r="FB26" s="1631">
        <v>2</v>
      </c>
      <c r="FC26" s="1631">
        <v>2</v>
      </c>
      <c r="FD26" s="1631">
        <v>8</v>
      </c>
      <c r="FE26" s="1632">
        <v>0</v>
      </c>
      <c r="FF26" s="1632">
        <v>0</v>
      </c>
      <c r="FG26" s="1632">
        <v>0</v>
      </c>
      <c r="FH26" s="1631">
        <v>3</v>
      </c>
      <c r="FI26" s="1632">
        <v>0</v>
      </c>
      <c r="FJ26" s="1632">
        <v>0</v>
      </c>
      <c r="FK26" s="1631">
        <v>1</v>
      </c>
      <c r="FL26" s="1632">
        <v>0</v>
      </c>
      <c r="FM26" s="1631">
        <v>1</v>
      </c>
      <c r="FN26" s="1631">
        <v>1</v>
      </c>
      <c r="FO26" s="1631">
        <v>1</v>
      </c>
      <c r="FP26" s="1631">
        <v>4</v>
      </c>
      <c r="FQ26" s="1631">
        <v>16</v>
      </c>
      <c r="FR26" s="1632">
        <v>0</v>
      </c>
      <c r="FS26" s="1632">
        <v>0</v>
      </c>
      <c r="FT26" s="1632">
        <v>0</v>
      </c>
      <c r="FU26" s="1632">
        <v>0</v>
      </c>
      <c r="FV26" s="1632">
        <v>0</v>
      </c>
      <c r="FW26" s="1632">
        <v>0</v>
      </c>
      <c r="FX26" s="1632">
        <v>0</v>
      </c>
      <c r="FY26" s="1632">
        <v>0</v>
      </c>
      <c r="FZ26" s="1632">
        <v>0</v>
      </c>
      <c r="GA26" s="1632">
        <v>0</v>
      </c>
      <c r="GB26" s="1632">
        <v>0</v>
      </c>
      <c r="GC26" s="1631">
        <v>1</v>
      </c>
      <c r="GD26" s="1632">
        <v>0</v>
      </c>
      <c r="GE26" s="1632">
        <v>0</v>
      </c>
      <c r="GF26" s="1632">
        <v>0</v>
      </c>
      <c r="GG26" s="1632">
        <v>0</v>
      </c>
      <c r="GH26" s="1632">
        <v>0</v>
      </c>
      <c r="GI26" s="1632">
        <v>0</v>
      </c>
      <c r="GJ26" s="1632">
        <v>0</v>
      </c>
      <c r="GK26" s="1632">
        <v>0</v>
      </c>
      <c r="GL26" s="1632">
        <v>0</v>
      </c>
      <c r="GM26" s="1632">
        <v>0</v>
      </c>
      <c r="GN26" s="1632">
        <v>0</v>
      </c>
      <c r="GO26" s="1631">
        <v>2</v>
      </c>
      <c r="GP26" s="1632">
        <v>0</v>
      </c>
      <c r="GQ26" s="1632">
        <v>0</v>
      </c>
      <c r="GR26" s="1632">
        <v>0</v>
      </c>
      <c r="GS26" s="1631">
        <v>2</v>
      </c>
      <c r="GT26" s="1632">
        <v>0</v>
      </c>
      <c r="GU26" s="1632">
        <v>0</v>
      </c>
      <c r="GV26" s="1632">
        <v>0</v>
      </c>
      <c r="GW26" s="1632">
        <v>0</v>
      </c>
      <c r="GX26" s="1632">
        <v>0</v>
      </c>
      <c r="GY26" s="1632">
        <v>0</v>
      </c>
      <c r="GZ26" s="1632">
        <v>0</v>
      </c>
      <c r="HA26" s="1632">
        <v>0</v>
      </c>
      <c r="HB26" s="1632">
        <v>0</v>
      </c>
      <c r="HC26" s="1632">
        <v>0</v>
      </c>
      <c r="HD26" s="1632">
        <v>0</v>
      </c>
      <c r="HE26" s="1632">
        <v>0</v>
      </c>
      <c r="HF26" s="1632">
        <v>0</v>
      </c>
      <c r="HG26" s="1632">
        <v>0</v>
      </c>
      <c r="HH26" s="1631">
        <v>1</v>
      </c>
      <c r="HI26" s="1632">
        <v>0</v>
      </c>
      <c r="HJ26" s="1632">
        <v>0</v>
      </c>
      <c r="HK26" s="1632">
        <v>0</v>
      </c>
      <c r="HL26" s="1632">
        <v>0</v>
      </c>
      <c r="HM26" s="1631">
        <v>1</v>
      </c>
      <c r="HN26" s="1631">
        <v>4</v>
      </c>
      <c r="HO26" s="1631">
        <v>17</v>
      </c>
      <c r="HP26" s="1632">
        <v>0</v>
      </c>
      <c r="HQ26" s="1632">
        <v>0</v>
      </c>
      <c r="HR26" s="1632">
        <v>0</v>
      </c>
      <c r="HS26" s="1631">
        <v>1</v>
      </c>
      <c r="HT26" s="1632">
        <v>0</v>
      </c>
      <c r="HU26" s="1632">
        <v>0</v>
      </c>
      <c r="HV26" s="1632">
        <v>0</v>
      </c>
      <c r="HW26" s="1632">
        <v>0</v>
      </c>
      <c r="HX26" s="1632">
        <v>0</v>
      </c>
      <c r="HY26" s="1632">
        <v>0</v>
      </c>
      <c r="HZ26" s="1632">
        <v>0</v>
      </c>
      <c r="IA26" s="1631">
        <v>1</v>
      </c>
      <c r="IB26" s="1631">
        <v>11</v>
      </c>
      <c r="IC26" s="1632">
        <v>0</v>
      </c>
      <c r="ID26" s="1632">
        <v>0</v>
      </c>
      <c r="IE26" s="1632">
        <v>0</v>
      </c>
      <c r="IF26" s="1632">
        <v>0</v>
      </c>
      <c r="IG26" s="1632">
        <v>0</v>
      </c>
      <c r="IH26" s="1632">
        <v>0</v>
      </c>
      <c r="II26" s="1632">
        <v>0</v>
      </c>
      <c r="IJ26" s="1632">
        <v>0</v>
      </c>
      <c r="IK26" s="1632">
        <v>0</v>
      </c>
      <c r="IL26" s="1632">
        <v>0</v>
      </c>
      <c r="IM26" s="1632">
        <v>0</v>
      </c>
      <c r="IN26" s="1632">
        <v>0</v>
      </c>
      <c r="IO26" s="1632">
        <v>0</v>
      </c>
      <c r="IP26" s="1632">
        <v>0</v>
      </c>
      <c r="IQ26" s="1631">
        <v>1</v>
      </c>
      <c r="IR26" s="1632">
        <v>0</v>
      </c>
      <c r="IS26" s="1632">
        <v>0</v>
      </c>
      <c r="IT26" s="1632">
        <v>0</v>
      </c>
      <c r="IU26" s="1632">
        <v>0</v>
      </c>
      <c r="IV26" s="1632">
        <v>0</v>
      </c>
      <c r="IW26" s="1632">
        <v>0</v>
      </c>
      <c r="IX26" s="1632">
        <v>0</v>
      </c>
      <c r="IY26" s="1632">
        <v>0</v>
      </c>
      <c r="IZ26" s="1632">
        <v>0</v>
      </c>
      <c r="JA26" s="1632">
        <v>0</v>
      </c>
      <c r="JB26" s="1632">
        <v>0</v>
      </c>
      <c r="JC26" s="1632">
        <v>0</v>
      </c>
      <c r="JD26" s="1632">
        <v>0</v>
      </c>
      <c r="JE26" s="1632">
        <v>0</v>
      </c>
      <c r="JF26" s="1632">
        <v>0</v>
      </c>
      <c r="JG26" s="1632">
        <v>0</v>
      </c>
      <c r="JH26" s="1632">
        <v>0</v>
      </c>
      <c r="JI26" s="1632">
        <v>0</v>
      </c>
      <c r="JJ26" s="1631">
        <v>1</v>
      </c>
      <c r="JK26" s="1632">
        <v>0</v>
      </c>
      <c r="JL26" s="1632">
        <v>0</v>
      </c>
      <c r="JM26" s="1632">
        <v>0</v>
      </c>
      <c r="JN26" s="1632">
        <v>0</v>
      </c>
      <c r="JO26" s="1632">
        <v>0</v>
      </c>
      <c r="JP26" s="1632">
        <v>0</v>
      </c>
      <c r="JQ26" s="1632">
        <v>0</v>
      </c>
      <c r="JR26" s="1632">
        <v>0</v>
      </c>
      <c r="JS26" s="1632">
        <v>0</v>
      </c>
      <c r="JT26" s="1632">
        <v>0</v>
      </c>
      <c r="JU26" s="1632">
        <v>0</v>
      </c>
      <c r="JV26" s="1632">
        <v>0</v>
      </c>
      <c r="JW26" s="1632">
        <v>0</v>
      </c>
      <c r="JX26" s="1632">
        <v>0</v>
      </c>
      <c r="JY26" s="1632">
        <v>0</v>
      </c>
      <c r="JZ26" s="1632">
        <v>0</v>
      </c>
      <c r="KA26" s="1632">
        <v>0</v>
      </c>
      <c r="KB26" s="1632">
        <v>0</v>
      </c>
      <c r="KC26" s="1632">
        <v>0</v>
      </c>
      <c r="KD26" s="1632">
        <v>0</v>
      </c>
      <c r="KE26" s="1632">
        <v>0</v>
      </c>
      <c r="KF26" s="1632">
        <v>0</v>
      </c>
      <c r="KG26" s="1631">
        <v>1</v>
      </c>
      <c r="KH26" s="1631">
        <v>4</v>
      </c>
      <c r="KI26" s="1632">
        <v>0</v>
      </c>
      <c r="KJ26" s="1632">
        <v>0</v>
      </c>
      <c r="KK26" s="1632">
        <v>0</v>
      </c>
      <c r="KL26" s="1632">
        <v>0</v>
      </c>
      <c r="KM26" s="1632">
        <v>0</v>
      </c>
      <c r="KN26" s="1632">
        <v>0</v>
      </c>
      <c r="KO26" s="1632">
        <v>0</v>
      </c>
      <c r="KP26" s="1632">
        <v>0</v>
      </c>
      <c r="KQ26" s="1632">
        <v>0</v>
      </c>
      <c r="KR26" s="1632">
        <v>0</v>
      </c>
      <c r="KS26" s="1631">
        <v>1</v>
      </c>
      <c r="KT26" s="1632">
        <v>0</v>
      </c>
      <c r="KU26" s="1631">
        <v>2</v>
      </c>
      <c r="KV26" s="1632">
        <v>0</v>
      </c>
      <c r="KW26" s="1632">
        <v>0</v>
      </c>
      <c r="KX26" s="1632">
        <v>0</v>
      </c>
      <c r="KY26" s="1632">
        <v>0</v>
      </c>
      <c r="KZ26" s="1631">
        <v>1</v>
      </c>
      <c r="LA26" s="1632">
        <v>0</v>
      </c>
      <c r="LB26" s="1634">
        <v>0</v>
      </c>
    </row>
    <row r="27" spans="2:314" ht="15" customHeight="1">
      <c r="B27" s="1537" t="s">
        <v>749</v>
      </c>
      <c r="C27" s="1087" t="s">
        <v>49</v>
      </c>
      <c r="D27" s="1088">
        <v>825</v>
      </c>
      <c r="E27" s="1631">
        <v>825</v>
      </c>
      <c r="F27" s="1632">
        <v>0</v>
      </c>
      <c r="G27" s="1632">
        <v>0</v>
      </c>
      <c r="H27" s="1632">
        <v>0</v>
      </c>
      <c r="I27" s="1632">
        <v>0</v>
      </c>
      <c r="J27" s="1632">
        <v>0</v>
      </c>
      <c r="K27" s="1632">
        <v>0</v>
      </c>
      <c r="L27" s="1632">
        <v>0</v>
      </c>
      <c r="M27" s="1632">
        <v>0</v>
      </c>
      <c r="N27" s="1631">
        <v>1</v>
      </c>
      <c r="O27" s="1632">
        <v>0</v>
      </c>
      <c r="P27" s="1631">
        <v>3</v>
      </c>
      <c r="Q27" s="1631">
        <v>4</v>
      </c>
      <c r="R27" s="1631">
        <v>5</v>
      </c>
      <c r="S27" s="1631">
        <v>1</v>
      </c>
      <c r="T27" s="1632">
        <v>0</v>
      </c>
      <c r="U27" s="1632">
        <v>0</v>
      </c>
      <c r="V27" s="1632">
        <v>0</v>
      </c>
      <c r="W27" s="1632">
        <v>0</v>
      </c>
      <c r="X27" s="1632">
        <v>0</v>
      </c>
      <c r="Y27" s="1632">
        <v>0</v>
      </c>
      <c r="Z27" s="1632">
        <v>0</v>
      </c>
      <c r="AA27" s="1631">
        <v>1</v>
      </c>
      <c r="AB27" s="1632">
        <v>0</v>
      </c>
      <c r="AC27" s="1631">
        <v>1</v>
      </c>
      <c r="AD27" s="1632">
        <v>0</v>
      </c>
      <c r="AE27" s="1632">
        <v>0</v>
      </c>
      <c r="AF27" s="1632">
        <v>0</v>
      </c>
      <c r="AG27" s="1632">
        <v>0</v>
      </c>
      <c r="AH27" s="1632">
        <v>0</v>
      </c>
      <c r="AI27" s="1632">
        <v>0</v>
      </c>
      <c r="AJ27" s="1632">
        <v>0</v>
      </c>
      <c r="AK27" s="1632">
        <v>0</v>
      </c>
      <c r="AL27" s="1632">
        <v>0</v>
      </c>
      <c r="AM27" s="1632">
        <v>0</v>
      </c>
      <c r="AN27" s="1632">
        <v>0</v>
      </c>
      <c r="AO27" s="1632">
        <v>0</v>
      </c>
      <c r="AP27" s="1631">
        <v>2</v>
      </c>
      <c r="AQ27" s="1631">
        <v>1</v>
      </c>
      <c r="AR27" s="1632">
        <v>0</v>
      </c>
      <c r="AS27" s="1632">
        <v>0</v>
      </c>
      <c r="AT27" s="1632">
        <v>0</v>
      </c>
      <c r="AU27" s="1632">
        <v>0</v>
      </c>
      <c r="AV27" s="1632">
        <v>0</v>
      </c>
      <c r="AW27" s="1632">
        <v>0</v>
      </c>
      <c r="AX27" s="1632">
        <v>0</v>
      </c>
      <c r="AY27" s="1632">
        <v>0</v>
      </c>
      <c r="AZ27" s="1632">
        <v>0</v>
      </c>
      <c r="BA27" s="1632">
        <v>0</v>
      </c>
      <c r="BB27" s="1631">
        <v>1</v>
      </c>
      <c r="BC27" s="1632">
        <v>0</v>
      </c>
      <c r="BD27" s="1632">
        <v>0</v>
      </c>
      <c r="BE27" s="1632">
        <v>0</v>
      </c>
      <c r="BF27" s="1632">
        <v>0</v>
      </c>
      <c r="BG27" s="1632">
        <v>0</v>
      </c>
      <c r="BH27" s="1632">
        <v>0</v>
      </c>
      <c r="BI27" s="1632">
        <v>0</v>
      </c>
      <c r="BJ27" s="1632">
        <v>0</v>
      </c>
      <c r="BK27" s="1632">
        <v>0</v>
      </c>
      <c r="BL27" s="1632">
        <v>0</v>
      </c>
      <c r="BM27" s="1631">
        <v>1</v>
      </c>
      <c r="BN27" s="1631">
        <v>1</v>
      </c>
      <c r="BO27" s="1631">
        <v>4</v>
      </c>
      <c r="BP27" s="1631">
        <v>2</v>
      </c>
      <c r="BQ27" s="1632">
        <v>0</v>
      </c>
      <c r="BR27" s="1632">
        <v>0</v>
      </c>
      <c r="BS27" s="1632">
        <v>0</v>
      </c>
      <c r="BT27" s="1632">
        <v>0</v>
      </c>
      <c r="BU27" s="1632">
        <v>0</v>
      </c>
      <c r="BV27" s="1632">
        <v>0</v>
      </c>
      <c r="BW27" s="1632">
        <v>0</v>
      </c>
      <c r="BX27" s="1632">
        <v>0</v>
      </c>
      <c r="BY27" s="1632">
        <v>0</v>
      </c>
      <c r="BZ27" s="1632">
        <v>0</v>
      </c>
      <c r="CA27" s="1632">
        <v>0</v>
      </c>
      <c r="CB27" s="1631">
        <v>2</v>
      </c>
      <c r="CC27" s="1631">
        <v>4</v>
      </c>
      <c r="CD27" s="1632">
        <v>0</v>
      </c>
      <c r="CE27" s="1632">
        <v>0</v>
      </c>
      <c r="CF27" s="1632">
        <v>0</v>
      </c>
      <c r="CG27" s="1632">
        <v>0</v>
      </c>
      <c r="CH27" s="1632">
        <v>0</v>
      </c>
      <c r="CI27" s="1632">
        <v>0</v>
      </c>
      <c r="CJ27" s="1632">
        <v>0</v>
      </c>
      <c r="CK27" s="1632">
        <v>0</v>
      </c>
      <c r="CL27" s="1632">
        <v>0</v>
      </c>
      <c r="CM27" s="1631">
        <v>6</v>
      </c>
      <c r="CN27" s="1631">
        <v>5</v>
      </c>
      <c r="CO27" s="1631">
        <v>29</v>
      </c>
      <c r="CP27" s="1631">
        <v>13</v>
      </c>
      <c r="CQ27" s="1631">
        <v>5</v>
      </c>
      <c r="CR27" s="1632">
        <v>0</v>
      </c>
      <c r="CS27" s="1632">
        <v>0</v>
      </c>
      <c r="CT27" s="1631">
        <v>2</v>
      </c>
      <c r="CU27" s="1631">
        <v>1</v>
      </c>
      <c r="CV27" s="1632">
        <v>0</v>
      </c>
      <c r="CW27" s="1632">
        <v>0</v>
      </c>
      <c r="CX27" s="1631">
        <v>2</v>
      </c>
      <c r="CY27" s="1631">
        <v>1</v>
      </c>
      <c r="CZ27" s="1631">
        <v>13</v>
      </c>
      <c r="DA27" s="1631">
        <v>32</v>
      </c>
      <c r="DB27" s="1631">
        <v>2</v>
      </c>
      <c r="DC27" s="1631">
        <v>3</v>
      </c>
      <c r="DD27" s="1632">
        <v>0</v>
      </c>
      <c r="DE27" s="1632">
        <v>0</v>
      </c>
      <c r="DF27" s="1632">
        <v>0</v>
      </c>
      <c r="DG27" s="1632">
        <v>0</v>
      </c>
      <c r="DH27" s="1632">
        <v>0</v>
      </c>
      <c r="DI27" s="1632">
        <v>0</v>
      </c>
      <c r="DJ27" s="1631">
        <v>1</v>
      </c>
      <c r="DK27" s="1631">
        <v>3</v>
      </c>
      <c r="DL27" s="1631">
        <v>22</v>
      </c>
      <c r="DM27" s="1631">
        <v>48</v>
      </c>
      <c r="DN27" s="1631">
        <v>218</v>
      </c>
      <c r="DO27" s="1631">
        <v>68</v>
      </c>
      <c r="DP27" s="1631">
        <v>18</v>
      </c>
      <c r="DQ27" s="1632">
        <v>0</v>
      </c>
      <c r="DR27" s="1632">
        <v>0</v>
      </c>
      <c r="DS27" s="1632">
        <v>0</v>
      </c>
      <c r="DT27" s="1632">
        <v>0</v>
      </c>
      <c r="DU27" s="1632">
        <v>0</v>
      </c>
      <c r="DV27" s="1632">
        <v>0</v>
      </c>
      <c r="DW27" s="1632">
        <v>0</v>
      </c>
      <c r="DX27" s="1632">
        <v>0</v>
      </c>
      <c r="DY27" s="1632">
        <v>0</v>
      </c>
      <c r="DZ27" s="1631">
        <v>1</v>
      </c>
      <c r="EA27" s="1631">
        <v>1</v>
      </c>
      <c r="EB27" s="1631">
        <v>3</v>
      </c>
      <c r="EC27" s="1631">
        <v>2</v>
      </c>
      <c r="ED27" s="1631">
        <v>2</v>
      </c>
      <c r="EE27" s="1632">
        <v>0</v>
      </c>
      <c r="EF27" s="1632">
        <v>0</v>
      </c>
      <c r="EG27" s="1632">
        <v>0</v>
      </c>
      <c r="EH27" s="1632">
        <v>0</v>
      </c>
      <c r="EI27" s="1632">
        <v>0</v>
      </c>
      <c r="EJ27" s="1632">
        <v>0</v>
      </c>
      <c r="EK27" s="1631">
        <v>1</v>
      </c>
      <c r="EL27" s="1632">
        <v>0</v>
      </c>
      <c r="EM27" s="1632">
        <v>0</v>
      </c>
      <c r="EN27" s="1631">
        <v>1</v>
      </c>
      <c r="EO27" s="1631">
        <v>1</v>
      </c>
      <c r="EP27" s="1631">
        <v>3</v>
      </c>
      <c r="EQ27" s="1632">
        <v>0</v>
      </c>
      <c r="ER27" s="1632">
        <v>0</v>
      </c>
      <c r="ES27" s="1632">
        <v>0</v>
      </c>
      <c r="ET27" s="1631">
        <v>1</v>
      </c>
      <c r="EU27" s="1632">
        <v>0</v>
      </c>
      <c r="EV27" s="1632">
        <v>0</v>
      </c>
      <c r="EW27" s="1632">
        <v>0</v>
      </c>
      <c r="EX27" s="1632">
        <v>0</v>
      </c>
      <c r="EY27" s="1632">
        <v>0</v>
      </c>
      <c r="EZ27" s="1631">
        <v>6</v>
      </c>
      <c r="FA27" s="1631">
        <v>14</v>
      </c>
      <c r="FB27" s="1631">
        <v>49</v>
      </c>
      <c r="FC27" s="1631">
        <v>15</v>
      </c>
      <c r="FD27" s="1631">
        <v>1</v>
      </c>
      <c r="FE27" s="1632">
        <v>0</v>
      </c>
      <c r="FF27" s="1632">
        <v>0</v>
      </c>
      <c r="FG27" s="1632">
        <v>0</v>
      </c>
      <c r="FH27" s="1632">
        <v>0</v>
      </c>
      <c r="FI27" s="1632">
        <v>0</v>
      </c>
      <c r="FJ27" s="1632">
        <v>0</v>
      </c>
      <c r="FK27" s="1632">
        <v>0</v>
      </c>
      <c r="FL27" s="1632">
        <v>0</v>
      </c>
      <c r="FM27" s="1631">
        <v>7</v>
      </c>
      <c r="FN27" s="1631">
        <v>9</v>
      </c>
      <c r="FO27" s="1631">
        <v>32</v>
      </c>
      <c r="FP27" s="1631">
        <v>5</v>
      </c>
      <c r="FQ27" s="1631">
        <v>3</v>
      </c>
      <c r="FR27" s="1632">
        <v>0</v>
      </c>
      <c r="FS27" s="1632">
        <v>0</v>
      </c>
      <c r="FT27" s="1632">
        <v>0</v>
      </c>
      <c r="FU27" s="1632">
        <v>0</v>
      </c>
      <c r="FV27" s="1632">
        <v>0</v>
      </c>
      <c r="FW27" s="1632">
        <v>0</v>
      </c>
      <c r="FX27" s="1631">
        <v>1</v>
      </c>
      <c r="FY27" s="1631">
        <v>1</v>
      </c>
      <c r="FZ27" s="1631">
        <v>2</v>
      </c>
      <c r="GA27" s="1631">
        <v>2</v>
      </c>
      <c r="GB27" s="1631">
        <v>1</v>
      </c>
      <c r="GC27" s="1632">
        <v>0</v>
      </c>
      <c r="GD27" s="1632">
        <v>0</v>
      </c>
      <c r="GE27" s="1632">
        <v>0</v>
      </c>
      <c r="GF27" s="1632">
        <v>0</v>
      </c>
      <c r="GG27" s="1632">
        <v>0</v>
      </c>
      <c r="GH27" s="1632">
        <v>0</v>
      </c>
      <c r="GI27" s="1632">
        <v>0</v>
      </c>
      <c r="GJ27" s="1632">
        <v>0</v>
      </c>
      <c r="GK27" s="1632">
        <v>0</v>
      </c>
      <c r="GL27" s="1631">
        <v>1</v>
      </c>
      <c r="GM27" s="1631">
        <v>1</v>
      </c>
      <c r="GN27" s="1632">
        <v>0</v>
      </c>
      <c r="GO27" s="1632">
        <v>0</v>
      </c>
      <c r="GP27" s="1632">
        <v>0</v>
      </c>
      <c r="GQ27" s="1632">
        <v>0</v>
      </c>
      <c r="GR27" s="1632">
        <v>0</v>
      </c>
      <c r="GS27" s="1632">
        <v>0</v>
      </c>
      <c r="GT27" s="1632">
        <v>0</v>
      </c>
      <c r="GU27" s="1632">
        <v>0</v>
      </c>
      <c r="GV27" s="1632">
        <v>0</v>
      </c>
      <c r="GW27" s="1632">
        <v>0</v>
      </c>
      <c r="GX27" s="1632">
        <v>0</v>
      </c>
      <c r="GY27" s="1632">
        <v>0</v>
      </c>
      <c r="GZ27" s="1631">
        <v>2</v>
      </c>
      <c r="HA27" s="1632">
        <v>0</v>
      </c>
      <c r="HB27" s="1632">
        <v>0</v>
      </c>
      <c r="HC27" s="1632">
        <v>0</v>
      </c>
      <c r="HD27" s="1632">
        <v>0</v>
      </c>
      <c r="HE27" s="1632">
        <v>0</v>
      </c>
      <c r="HF27" s="1631">
        <v>1</v>
      </c>
      <c r="HG27" s="1632">
        <v>0</v>
      </c>
      <c r="HH27" s="1632">
        <v>0</v>
      </c>
      <c r="HI27" s="1632">
        <v>0</v>
      </c>
      <c r="HJ27" s="1632">
        <v>0</v>
      </c>
      <c r="HK27" s="1631">
        <v>2</v>
      </c>
      <c r="HL27" s="1631">
        <v>5</v>
      </c>
      <c r="HM27" s="1631">
        <v>31</v>
      </c>
      <c r="HN27" s="1631">
        <v>10</v>
      </c>
      <c r="HO27" s="1631">
        <v>5</v>
      </c>
      <c r="HP27" s="1632">
        <v>0</v>
      </c>
      <c r="HQ27" s="1632">
        <v>0</v>
      </c>
      <c r="HR27" s="1632">
        <v>0</v>
      </c>
      <c r="HS27" s="1632">
        <v>0</v>
      </c>
      <c r="HT27" s="1632">
        <v>0</v>
      </c>
      <c r="HU27" s="1632">
        <v>0</v>
      </c>
      <c r="HV27" s="1632">
        <v>0</v>
      </c>
      <c r="HW27" s="1632">
        <v>0</v>
      </c>
      <c r="HX27" s="1631">
        <v>2</v>
      </c>
      <c r="HY27" s="1632">
        <v>0</v>
      </c>
      <c r="HZ27" s="1631">
        <v>4</v>
      </c>
      <c r="IA27" s="1631">
        <v>1</v>
      </c>
      <c r="IB27" s="1631">
        <v>3</v>
      </c>
      <c r="IC27" s="1632">
        <v>0</v>
      </c>
      <c r="ID27" s="1632">
        <v>0</v>
      </c>
      <c r="IE27" s="1632">
        <v>0</v>
      </c>
      <c r="IF27" s="1632">
        <v>0</v>
      </c>
      <c r="IG27" s="1632">
        <v>0</v>
      </c>
      <c r="IH27" s="1632">
        <v>0</v>
      </c>
      <c r="II27" s="1632">
        <v>0</v>
      </c>
      <c r="IJ27" s="1632">
        <v>0</v>
      </c>
      <c r="IK27" s="1631">
        <v>1</v>
      </c>
      <c r="IL27" s="1632">
        <v>0</v>
      </c>
      <c r="IM27" s="1632">
        <v>0</v>
      </c>
      <c r="IN27" s="1632">
        <v>0</v>
      </c>
      <c r="IO27" s="1632">
        <v>0</v>
      </c>
      <c r="IP27" s="1632">
        <v>0</v>
      </c>
      <c r="IQ27" s="1632">
        <v>0</v>
      </c>
      <c r="IR27" s="1632">
        <v>0</v>
      </c>
      <c r="IS27" s="1632">
        <v>0</v>
      </c>
      <c r="IT27" s="1632">
        <v>0</v>
      </c>
      <c r="IU27" s="1631">
        <v>1</v>
      </c>
      <c r="IV27" s="1632">
        <v>0</v>
      </c>
      <c r="IW27" s="1632">
        <v>0</v>
      </c>
      <c r="IX27" s="1632">
        <v>0</v>
      </c>
      <c r="IY27" s="1632">
        <v>0</v>
      </c>
      <c r="IZ27" s="1632">
        <v>0</v>
      </c>
      <c r="JA27" s="1632">
        <v>0</v>
      </c>
      <c r="JB27" s="1632">
        <v>0</v>
      </c>
      <c r="JC27" s="1632">
        <v>0</v>
      </c>
      <c r="JD27" s="1632">
        <v>0</v>
      </c>
      <c r="JE27" s="1632">
        <v>0</v>
      </c>
      <c r="JF27" s="1632">
        <v>0</v>
      </c>
      <c r="JG27" s="1631">
        <v>1</v>
      </c>
      <c r="JH27" s="1631">
        <v>1</v>
      </c>
      <c r="JI27" s="1631">
        <v>2</v>
      </c>
      <c r="JJ27" s="1631">
        <v>1</v>
      </c>
      <c r="JK27" s="1632">
        <v>0</v>
      </c>
      <c r="JL27" s="1632">
        <v>0</v>
      </c>
      <c r="JM27" s="1632">
        <v>0</v>
      </c>
      <c r="JN27" s="1632">
        <v>0</v>
      </c>
      <c r="JO27" s="1632">
        <v>0</v>
      </c>
      <c r="JP27" s="1632">
        <v>0</v>
      </c>
      <c r="JQ27" s="1632">
        <v>0</v>
      </c>
      <c r="JR27" s="1632">
        <v>0</v>
      </c>
      <c r="JS27" s="1632">
        <v>0</v>
      </c>
      <c r="JT27" s="1631">
        <v>4</v>
      </c>
      <c r="JU27" s="1631">
        <v>1</v>
      </c>
      <c r="JV27" s="1632">
        <v>0</v>
      </c>
      <c r="JW27" s="1632">
        <v>0</v>
      </c>
      <c r="JX27" s="1632">
        <v>0</v>
      </c>
      <c r="JY27" s="1632">
        <v>0</v>
      </c>
      <c r="JZ27" s="1632">
        <v>0</v>
      </c>
      <c r="KA27" s="1632">
        <v>0</v>
      </c>
      <c r="KB27" s="1632">
        <v>0</v>
      </c>
      <c r="KC27" s="1632">
        <v>0</v>
      </c>
      <c r="KD27" s="1631">
        <v>3</v>
      </c>
      <c r="KE27" s="1631">
        <v>2</v>
      </c>
      <c r="KF27" s="1631">
        <v>20</v>
      </c>
      <c r="KG27" s="1631">
        <v>5</v>
      </c>
      <c r="KH27" s="1631">
        <v>3</v>
      </c>
      <c r="KI27" s="1632">
        <v>0</v>
      </c>
      <c r="KJ27" s="1632">
        <v>0</v>
      </c>
      <c r="KK27" s="1632">
        <v>0</v>
      </c>
      <c r="KL27" s="1632">
        <v>0</v>
      </c>
      <c r="KM27" s="1632">
        <v>0</v>
      </c>
      <c r="KN27" s="1632">
        <v>0</v>
      </c>
      <c r="KO27" s="1632">
        <v>0</v>
      </c>
      <c r="KP27" s="1632">
        <v>0</v>
      </c>
      <c r="KQ27" s="1632">
        <v>0</v>
      </c>
      <c r="KR27" s="1631">
        <v>2</v>
      </c>
      <c r="KS27" s="1631">
        <v>14</v>
      </c>
      <c r="KT27" s="1631">
        <v>6</v>
      </c>
      <c r="KU27" s="1632">
        <v>0</v>
      </c>
      <c r="KV27" s="1632">
        <v>0</v>
      </c>
      <c r="KW27" s="1632">
        <v>0</v>
      </c>
      <c r="KX27" s="1632">
        <v>0</v>
      </c>
      <c r="KY27" s="1632">
        <v>0</v>
      </c>
      <c r="KZ27" s="1632">
        <v>0</v>
      </c>
      <c r="LA27" s="1632">
        <v>0</v>
      </c>
      <c r="LB27" s="1634">
        <v>0</v>
      </c>
    </row>
    <row r="28" spans="2:314" ht="15" customHeight="1">
      <c r="B28" s="1537"/>
      <c r="C28" s="1087" t="s">
        <v>70</v>
      </c>
      <c r="D28" s="1088">
        <v>663</v>
      </c>
      <c r="E28" s="1631">
        <v>663</v>
      </c>
      <c r="F28" s="1632">
        <v>0</v>
      </c>
      <c r="G28" s="1632">
        <v>0</v>
      </c>
      <c r="H28" s="1632">
        <v>0</v>
      </c>
      <c r="I28" s="1632">
        <v>0</v>
      </c>
      <c r="J28" s="1632">
        <v>0</v>
      </c>
      <c r="K28" s="1632">
        <v>0</v>
      </c>
      <c r="L28" s="1632">
        <v>0</v>
      </c>
      <c r="M28" s="1632">
        <v>0</v>
      </c>
      <c r="N28" s="1631">
        <v>1</v>
      </c>
      <c r="O28" s="1632">
        <v>0</v>
      </c>
      <c r="P28" s="1631">
        <v>2</v>
      </c>
      <c r="Q28" s="1631">
        <v>3</v>
      </c>
      <c r="R28" s="1631">
        <v>5</v>
      </c>
      <c r="S28" s="1631">
        <v>1</v>
      </c>
      <c r="T28" s="1632">
        <v>0</v>
      </c>
      <c r="U28" s="1632">
        <v>0</v>
      </c>
      <c r="V28" s="1632">
        <v>0</v>
      </c>
      <c r="W28" s="1632">
        <v>0</v>
      </c>
      <c r="X28" s="1632">
        <v>0</v>
      </c>
      <c r="Y28" s="1632">
        <v>0</v>
      </c>
      <c r="Z28" s="1632">
        <v>0</v>
      </c>
      <c r="AA28" s="1631">
        <v>1</v>
      </c>
      <c r="AB28" s="1632">
        <v>0</v>
      </c>
      <c r="AC28" s="1631">
        <v>1</v>
      </c>
      <c r="AD28" s="1632">
        <v>0</v>
      </c>
      <c r="AE28" s="1632">
        <v>0</v>
      </c>
      <c r="AF28" s="1632">
        <v>0</v>
      </c>
      <c r="AG28" s="1632">
        <v>0</v>
      </c>
      <c r="AH28" s="1632">
        <v>0</v>
      </c>
      <c r="AI28" s="1632">
        <v>0</v>
      </c>
      <c r="AJ28" s="1632">
        <v>0</v>
      </c>
      <c r="AK28" s="1632">
        <v>0</v>
      </c>
      <c r="AL28" s="1632">
        <v>0</v>
      </c>
      <c r="AM28" s="1632">
        <v>0</v>
      </c>
      <c r="AN28" s="1632">
        <v>0</v>
      </c>
      <c r="AO28" s="1632">
        <v>0</v>
      </c>
      <c r="AP28" s="1631">
        <v>2</v>
      </c>
      <c r="AQ28" s="1631">
        <v>1</v>
      </c>
      <c r="AR28" s="1632">
        <v>0</v>
      </c>
      <c r="AS28" s="1632">
        <v>0</v>
      </c>
      <c r="AT28" s="1632">
        <v>0</v>
      </c>
      <c r="AU28" s="1632">
        <v>0</v>
      </c>
      <c r="AV28" s="1632">
        <v>0</v>
      </c>
      <c r="AW28" s="1632">
        <v>0</v>
      </c>
      <c r="AX28" s="1632">
        <v>0</v>
      </c>
      <c r="AY28" s="1632">
        <v>0</v>
      </c>
      <c r="AZ28" s="1632">
        <v>0</v>
      </c>
      <c r="BA28" s="1632">
        <v>0</v>
      </c>
      <c r="BB28" s="1632">
        <v>0</v>
      </c>
      <c r="BC28" s="1632">
        <v>0</v>
      </c>
      <c r="BD28" s="1632">
        <v>0</v>
      </c>
      <c r="BE28" s="1632">
        <v>0</v>
      </c>
      <c r="BF28" s="1632">
        <v>0</v>
      </c>
      <c r="BG28" s="1632">
        <v>0</v>
      </c>
      <c r="BH28" s="1632">
        <v>0</v>
      </c>
      <c r="BI28" s="1632">
        <v>0</v>
      </c>
      <c r="BJ28" s="1632">
        <v>0</v>
      </c>
      <c r="BK28" s="1632">
        <v>0</v>
      </c>
      <c r="BL28" s="1632">
        <v>0</v>
      </c>
      <c r="BM28" s="1631">
        <v>1</v>
      </c>
      <c r="BN28" s="1631">
        <v>1</v>
      </c>
      <c r="BO28" s="1631">
        <v>4</v>
      </c>
      <c r="BP28" s="1631">
        <v>1</v>
      </c>
      <c r="BQ28" s="1632">
        <v>0</v>
      </c>
      <c r="BR28" s="1632">
        <v>0</v>
      </c>
      <c r="BS28" s="1632">
        <v>0</v>
      </c>
      <c r="BT28" s="1632">
        <v>0</v>
      </c>
      <c r="BU28" s="1632">
        <v>0</v>
      </c>
      <c r="BV28" s="1632">
        <v>0</v>
      </c>
      <c r="BW28" s="1632">
        <v>0</v>
      </c>
      <c r="BX28" s="1632">
        <v>0</v>
      </c>
      <c r="BY28" s="1632">
        <v>0</v>
      </c>
      <c r="BZ28" s="1632">
        <v>0</v>
      </c>
      <c r="CA28" s="1632">
        <v>0</v>
      </c>
      <c r="CB28" s="1631">
        <v>2</v>
      </c>
      <c r="CC28" s="1631">
        <v>4</v>
      </c>
      <c r="CD28" s="1632">
        <v>0</v>
      </c>
      <c r="CE28" s="1632">
        <v>0</v>
      </c>
      <c r="CF28" s="1632">
        <v>0</v>
      </c>
      <c r="CG28" s="1632">
        <v>0</v>
      </c>
      <c r="CH28" s="1632">
        <v>0</v>
      </c>
      <c r="CI28" s="1632">
        <v>0</v>
      </c>
      <c r="CJ28" s="1632">
        <v>0</v>
      </c>
      <c r="CK28" s="1632">
        <v>0</v>
      </c>
      <c r="CL28" s="1632">
        <v>0</v>
      </c>
      <c r="CM28" s="1631">
        <v>6</v>
      </c>
      <c r="CN28" s="1631">
        <v>4</v>
      </c>
      <c r="CO28" s="1631">
        <v>23</v>
      </c>
      <c r="CP28" s="1631">
        <v>11</v>
      </c>
      <c r="CQ28" s="1631">
        <v>3</v>
      </c>
      <c r="CR28" s="1632">
        <v>0</v>
      </c>
      <c r="CS28" s="1632">
        <v>0</v>
      </c>
      <c r="CT28" s="1631">
        <v>1</v>
      </c>
      <c r="CU28" s="1632">
        <v>0</v>
      </c>
      <c r="CV28" s="1632">
        <v>0</v>
      </c>
      <c r="CW28" s="1632">
        <v>0</v>
      </c>
      <c r="CX28" s="1631">
        <v>2</v>
      </c>
      <c r="CY28" s="1632">
        <v>0</v>
      </c>
      <c r="CZ28" s="1631">
        <v>10</v>
      </c>
      <c r="DA28" s="1631">
        <v>22</v>
      </c>
      <c r="DB28" s="1631">
        <v>2</v>
      </c>
      <c r="DC28" s="1631">
        <v>3</v>
      </c>
      <c r="DD28" s="1632">
        <v>0</v>
      </c>
      <c r="DE28" s="1632">
        <v>0</v>
      </c>
      <c r="DF28" s="1632">
        <v>0</v>
      </c>
      <c r="DG28" s="1632">
        <v>0</v>
      </c>
      <c r="DH28" s="1632">
        <v>0</v>
      </c>
      <c r="DI28" s="1632">
        <v>0</v>
      </c>
      <c r="DJ28" s="1631">
        <v>1</v>
      </c>
      <c r="DK28" s="1631">
        <v>3</v>
      </c>
      <c r="DL28" s="1631">
        <v>17</v>
      </c>
      <c r="DM28" s="1631">
        <v>42</v>
      </c>
      <c r="DN28" s="1631">
        <v>175</v>
      </c>
      <c r="DO28" s="1631">
        <v>57</v>
      </c>
      <c r="DP28" s="1631">
        <v>16</v>
      </c>
      <c r="DQ28" s="1632">
        <v>0</v>
      </c>
      <c r="DR28" s="1632">
        <v>0</v>
      </c>
      <c r="DS28" s="1632">
        <v>0</v>
      </c>
      <c r="DT28" s="1632">
        <v>0</v>
      </c>
      <c r="DU28" s="1632">
        <v>0</v>
      </c>
      <c r="DV28" s="1632">
        <v>0</v>
      </c>
      <c r="DW28" s="1632">
        <v>0</v>
      </c>
      <c r="DX28" s="1632">
        <v>0</v>
      </c>
      <c r="DY28" s="1632">
        <v>0</v>
      </c>
      <c r="DZ28" s="1631">
        <v>1</v>
      </c>
      <c r="EA28" s="1631">
        <v>1</v>
      </c>
      <c r="EB28" s="1631">
        <v>2</v>
      </c>
      <c r="EC28" s="1631">
        <v>2</v>
      </c>
      <c r="ED28" s="1631">
        <v>2</v>
      </c>
      <c r="EE28" s="1632">
        <v>0</v>
      </c>
      <c r="EF28" s="1632">
        <v>0</v>
      </c>
      <c r="EG28" s="1632">
        <v>0</v>
      </c>
      <c r="EH28" s="1632">
        <v>0</v>
      </c>
      <c r="EI28" s="1632">
        <v>0</v>
      </c>
      <c r="EJ28" s="1632">
        <v>0</v>
      </c>
      <c r="EK28" s="1632">
        <v>0</v>
      </c>
      <c r="EL28" s="1632">
        <v>0</v>
      </c>
      <c r="EM28" s="1632">
        <v>0</v>
      </c>
      <c r="EN28" s="1631">
        <v>1</v>
      </c>
      <c r="EO28" s="1631">
        <v>1</v>
      </c>
      <c r="EP28" s="1631">
        <v>3</v>
      </c>
      <c r="EQ28" s="1632">
        <v>0</v>
      </c>
      <c r="ER28" s="1632">
        <v>0</v>
      </c>
      <c r="ES28" s="1632">
        <v>0</v>
      </c>
      <c r="ET28" s="1632">
        <v>0</v>
      </c>
      <c r="EU28" s="1632">
        <v>0</v>
      </c>
      <c r="EV28" s="1632">
        <v>0</v>
      </c>
      <c r="EW28" s="1632">
        <v>0</v>
      </c>
      <c r="EX28" s="1632">
        <v>0</v>
      </c>
      <c r="EY28" s="1632">
        <v>0</v>
      </c>
      <c r="EZ28" s="1631">
        <v>5</v>
      </c>
      <c r="FA28" s="1631">
        <v>11</v>
      </c>
      <c r="FB28" s="1631">
        <v>33</v>
      </c>
      <c r="FC28" s="1631">
        <v>13</v>
      </c>
      <c r="FD28" s="1631">
        <v>1</v>
      </c>
      <c r="FE28" s="1632">
        <v>0</v>
      </c>
      <c r="FF28" s="1632">
        <v>0</v>
      </c>
      <c r="FG28" s="1632">
        <v>0</v>
      </c>
      <c r="FH28" s="1632">
        <v>0</v>
      </c>
      <c r="FI28" s="1632">
        <v>0</v>
      </c>
      <c r="FJ28" s="1632">
        <v>0</v>
      </c>
      <c r="FK28" s="1632">
        <v>0</v>
      </c>
      <c r="FL28" s="1632">
        <v>0</v>
      </c>
      <c r="FM28" s="1631">
        <v>6</v>
      </c>
      <c r="FN28" s="1631">
        <v>6</v>
      </c>
      <c r="FO28" s="1631">
        <v>25</v>
      </c>
      <c r="FP28" s="1631">
        <v>4</v>
      </c>
      <c r="FQ28" s="1631">
        <v>3</v>
      </c>
      <c r="FR28" s="1632">
        <v>0</v>
      </c>
      <c r="FS28" s="1632">
        <v>0</v>
      </c>
      <c r="FT28" s="1632">
        <v>0</v>
      </c>
      <c r="FU28" s="1632">
        <v>0</v>
      </c>
      <c r="FV28" s="1632">
        <v>0</v>
      </c>
      <c r="FW28" s="1632">
        <v>0</v>
      </c>
      <c r="FX28" s="1632">
        <v>0</v>
      </c>
      <c r="FY28" s="1632">
        <v>0</v>
      </c>
      <c r="FZ28" s="1631">
        <v>2</v>
      </c>
      <c r="GA28" s="1631">
        <v>2</v>
      </c>
      <c r="GB28" s="1632">
        <v>0</v>
      </c>
      <c r="GC28" s="1632">
        <v>0</v>
      </c>
      <c r="GD28" s="1632">
        <v>0</v>
      </c>
      <c r="GE28" s="1632">
        <v>0</v>
      </c>
      <c r="GF28" s="1632">
        <v>0</v>
      </c>
      <c r="GG28" s="1632">
        <v>0</v>
      </c>
      <c r="GH28" s="1632">
        <v>0</v>
      </c>
      <c r="GI28" s="1632">
        <v>0</v>
      </c>
      <c r="GJ28" s="1632">
        <v>0</v>
      </c>
      <c r="GK28" s="1632">
        <v>0</v>
      </c>
      <c r="GL28" s="1632">
        <v>0</v>
      </c>
      <c r="GM28" s="1631">
        <v>1</v>
      </c>
      <c r="GN28" s="1632">
        <v>0</v>
      </c>
      <c r="GO28" s="1632">
        <v>0</v>
      </c>
      <c r="GP28" s="1632">
        <v>0</v>
      </c>
      <c r="GQ28" s="1632">
        <v>0</v>
      </c>
      <c r="GR28" s="1632">
        <v>0</v>
      </c>
      <c r="GS28" s="1632">
        <v>0</v>
      </c>
      <c r="GT28" s="1632">
        <v>0</v>
      </c>
      <c r="GU28" s="1632">
        <v>0</v>
      </c>
      <c r="GV28" s="1632">
        <v>0</v>
      </c>
      <c r="GW28" s="1632">
        <v>0</v>
      </c>
      <c r="GX28" s="1632">
        <v>0</v>
      </c>
      <c r="GY28" s="1632">
        <v>0</v>
      </c>
      <c r="GZ28" s="1631">
        <v>1</v>
      </c>
      <c r="HA28" s="1632">
        <v>0</v>
      </c>
      <c r="HB28" s="1632">
        <v>0</v>
      </c>
      <c r="HC28" s="1632">
        <v>0</v>
      </c>
      <c r="HD28" s="1632">
        <v>0</v>
      </c>
      <c r="HE28" s="1632">
        <v>0</v>
      </c>
      <c r="HF28" s="1632">
        <v>0</v>
      </c>
      <c r="HG28" s="1632">
        <v>0</v>
      </c>
      <c r="HH28" s="1632">
        <v>0</v>
      </c>
      <c r="HI28" s="1632">
        <v>0</v>
      </c>
      <c r="HJ28" s="1632">
        <v>0</v>
      </c>
      <c r="HK28" s="1631">
        <v>2</v>
      </c>
      <c r="HL28" s="1631">
        <v>4</v>
      </c>
      <c r="HM28" s="1631">
        <v>26</v>
      </c>
      <c r="HN28" s="1631">
        <v>8</v>
      </c>
      <c r="HO28" s="1631">
        <v>5</v>
      </c>
      <c r="HP28" s="1632">
        <v>0</v>
      </c>
      <c r="HQ28" s="1632">
        <v>0</v>
      </c>
      <c r="HR28" s="1632">
        <v>0</v>
      </c>
      <c r="HS28" s="1632">
        <v>0</v>
      </c>
      <c r="HT28" s="1632">
        <v>0</v>
      </c>
      <c r="HU28" s="1632">
        <v>0</v>
      </c>
      <c r="HV28" s="1632">
        <v>0</v>
      </c>
      <c r="HW28" s="1632">
        <v>0</v>
      </c>
      <c r="HX28" s="1631">
        <v>2</v>
      </c>
      <c r="HY28" s="1632">
        <v>0</v>
      </c>
      <c r="HZ28" s="1631">
        <v>4</v>
      </c>
      <c r="IA28" s="1631">
        <v>1</v>
      </c>
      <c r="IB28" s="1632">
        <v>0</v>
      </c>
      <c r="IC28" s="1632">
        <v>0</v>
      </c>
      <c r="ID28" s="1632">
        <v>0</v>
      </c>
      <c r="IE28" s="1632">
        <v>0</v>
      </c>
      <c r="IF28" s="1632">
        <v>0</v>
      </c>
      <c r="IG28" s="1632">
        <v>0</v>
      </c>
      <c r="IH28" s="1632">
        <v>0</v>
      </c>
      <c r="II28" s="1632">
        <v>0</v>
      </c>
      <c r="IJ28" s="1632">
        <v>0</v>
      </c>
      <c r="IK28" s="1632">
        <v>0</v>
      </c>
      <c r="IL28" s="1632">
        <v>0</v>
      </c>
      <c r="IM28" s="1632">
        <v>0</v>
      </c>
      <c r="IN28" s="1632">
        <v>0</v>
      </c>
      <c r="IO28" s="1632">
        <v>0</v>
      </c>
      <c r="IP28" s="1632">
        <v>0</v>
      </c>
      <c r="IQ28" s="1632">
        <v>0</v>
      </c>
      <c r="IR28" s="1632">
        <v>0</v>
      </c>
      <c r="IS28" s="1632">
        <v>0</v>
      </c>
      <c r="IT28" s="1632">
        <v>0</v>
      </c>
      <c r="IU28" s="1632">
        <v>0</v>
      </c>
      <c r="IV28" s="1632">
        <v>0</v>
      </c>
      <c r="IW28" s="1632">
        <v>0</v>
      </c>
      <c r="IX28" s="1632">
        <v>0</v>
      </c>
      <c r="IY28" s="1632">
        <v>0</v>
      </c>
      <c r="IZ28" s="1632">
        <v>0</v>
      </c>
      <c r="JA28" s="1632">
        <v>0</v>
      </c>
      <c r="JB28" s="1632">
        <v>0</v>
      </c>
      <c r="JC28" s="1632">
        <v>0</v>
      </c>
      <c r="JD28" s="1632">
        <v>0</v>
      </c>
      <c r="JE28" s="1632">
        <v>0</v>
      </c>
      <c r="JF28" s="1632">
        <v>0</v>
      </c>
      <c r="JG28" s="1631">
        <v>1</v>
      </c>
      <c r="JH28" s="1632">
        <v>0</v>
      </c>
      <c r="JI28" s="1631">
        <v>2</v>
      </c>
      <c r="JJ28" s="1631">
        <v>1</v>
      </c>
      <c r="JK28" s="1632">
        <v>0</v>
      </c>
      <c r="JL28" s="1632">
        <v>0</v>
      </c>
      <c r="JM28" s="1632">
        <v>0</v>
      </c>
      <c r="JN28" s="1632">
        <v>0</v>
      </c>
      <c r="JO28" s="1632">
        <v>0</v>
      </c>
      <c r="JP28" s="1632">
        <v>0</v>
      </c>
      <c r="JQ28" s="1632">
        <v>0</v>
      </c>
      <c r="JR28" s="1632">
        <v>0</v>
      </c>
      <c r="JS28" s="1632">
        <v>0</v>
      </c>
      <c r="JT28" s="1631">
        <v>4</v>
      </c>
      <c r="JU28" s="1631">
        <v>1</v>
      </c>
      <c r="JV28" s="1632">
        <v>0</v>
      </c>
      <c r="JW28" s="1632">
        <v>0</v>
      </c>
      <c r="JX28" s="1632">
        <v>0</v>
      </c>
      <c r="JY28" s="1632">
        <v>0</v>
      </c>
      <c r="JZ28" s="1632">
        <v>0</v>
      </c>
      <c r="KA28" s="1632">
        <v>0</v>
      </c>
      <c r="KB28" s="1632">
        <v>0</v>
      </c>
      <c r="KC28" s="1632">
        <v>0</v>
      </c>
      <c r="KD28" s="1631">
        <v>2</v>
      </c>
      <c r="KE28" s="1631">
        <v>2</v>
      </c>
      <c r="KF28" s="1631">
        <v>18</v>
      </c>
      <c r="KG28" s="1631">
        <v>4</v>
      </c>
      <c r="KH28" s="1631">
        <v>2</v>
      </c>
      <c r="KI28" s="1632">
        <v>0</v>
      </c>
      <c r="KJ28" s="1632">
        <v>0</v>
      </c>
      <c r="KK28" s="1632">
        <v>0</v>
      </c>
      <c r="KL28" s="1632">
        <v>0</v>
      </c>
      <c r="KM28" s="1632">
        <v>0</v>
      </c>
      <c r="KN28" s="1632">
        <v>0</v>
      </c>
      <c r="KO28" s="1632">
        <v>0</v>
      </c>
      <c r="KP28" s="1632">
        <v>0</v>
      </c>
      <c r="KQ28" s="1632">
        <v>0</v>
      </c>
      <c r="KR28" s="1631">
        <v>2</v>
      </c>
      <c r="KS28" s="1631">
        <v>12</v>
      </c>
      <c r="KT28" s="1631">
        <v>6</v>
      </c>
      <c r="KU28" s="1632">
        <v>0</v>
      </c>
      <c r="KV28" s="1632">
        <v>0</v>
      </c>
      <c r="KW28" s="1632">
        <v>0</v>
      </c>
      <c r="KX28" s="1632">
        <v>0</v>
      </c>
      <c r="KY28" s="1632">
        <v>0</v>
      </c>
      <c r="KZ28" s="1632">
        <v>0</v>
      </c>
      <c r="LA28" s="1632">
        <v>0</v>
      </c>
      <c r="LB28" s="1634">
        <v>0</v>
      </c>
    </row>
    <row r="29" spans="2:314" ht="15" customHeight="1">
      <c r="B29" s="1537"/>
      <c r="C29" s="1087" t="s">
        <v>71</v>
      </c>
      <c r="D29" s="1088">
        <v>162</v>
      </c>
      <c r="E29" s="1631">
        <v>162</v>
      </c>
      <c r="F29" s="1632">
        <v>0</v>
      </c>
      <c r="G29" s="1632">
        <v>0</v>
      </c>
      <c r="H29" s="1632">
        <v>0</v>
      </c>
      <c r="I29" s="1632">
        <v>0</v>
      </c>
      <c r="J29" s="1632">
        <v>0</v>
      </c>
      <c r="K29" s="1632">
        <v>0</v>
      </c>
      <c r="L29" s="1632">
        <v>0</v>
      </c>
      <c r="M29" s="1632">
        <v>0</v>
      </c>
      <c r="N29" s="1632">
        <v>0</v>
      </c>
      <c r="O29" s="1632">
        <v>0</v>
      </c>
      <c r="P29" s="1631">
        <v>1</v>
      </c>
      <c r="Q29" s="1631">
        <v>1</v>
      </c>
      <c r="R29" s="1632">
        <v>0</v>
      </c>
      <c r="S29" s="1632">
        <v>0</v>
      </c>
      <c r="T29" s="1632">
        <v>0</v>
      </c>
      <c r="U29" s="1632">
        <v>0</v>
      </c>
      <c r="V29" s="1632">
        <v>0</v>
      </c>
      <c r="W29" s="1632">
        <v>0</v>
      </c>
      <c r="X29" s="1632">
        <v>0</v>
      </c>
      <c r="Y29" s="1632">
        <v>0</v>
      </c>
      <c r="Z29" s="1632">
        <v>0</v>
      </c>
      <c r="AA29" s="1632">
        <v>0</v>
      </c>
      <c r="AB29" s="1632">
        <v>0</v>
      </c>
      <c r="AC29" s="1632">
        <v>0</v>
      </c>
      <c r="AD29" s="1632">
        <v>0</v>
      </c>
      <c r="AE29" s="1632">
        <v>0</v>
      </c>
      <c r="AF29" s="1632">
        <v>0</v>
      </c>
      <c r="AG29" s="1632">
        <v>0</v>
      </c>
      <c r="AH29" s="1632">
        <v>0</v>
      </c>
      <c r="AI29" s="1632">
        <v>0</v>
      </c>
      <c r="AJ29" s="1632">
        <v>0</v>
      </c>
      <c r="AK29" s="1632">
        <v>0</v>
      </c>
      <c r="AL29" s="1632">
        <v>0</v>
      </c>
      <c r="AM29" s="1632">
        <v>0</v>
      </c>
      <c r="AN29" s="1632">
        <v>0</v>
      </c>
      <c r="AO29" s="1632">
        <v>0</v>
      </c>
      <c r="AP29" s="1632">
        <v>0</v>
      </c>
      <c r="AQ29" s="1632">
        <v>0</v>
      </c>
      <c r="AR29" s="1632">
        <v>0</v>
      </c>
      <c r="AS29" s="1632">
        <v>0</v>
      </c>
      <c r="AT29" s="1632">
        <v>0</v>
      </c>
      <c r="AU29" s="1632">
        <v>0</v>
      </c>
      <c r="AV29" s="1632">
        <v>0</v>
      </c>
      <c r="AW29" s="1632">
        <v>0</v>
      </c>
      <c r="AX29" s="1632">
        <v>0</v>
      </c>
      <c r="AY29" s="1632">
        <v>0</v>
      </c>
      <c r="AZ29" s="1632">
        <v>0</v>
      </c>
      <c r="BA29" s="1632">
        <v>0</v>
      </c>
      <c r="BB29" s="1631">
        <v>1</v>
      </c>
      <c r="BC29" s="1632">
        <v>0</v>
      </c>
      <c r="BD29" s="1632">
        <v>0</v>
      </c>
      <c r="BE29" s="1632">
        <v>0</v>
      </c>
      <c r="BF29" s="1632">
        <v>0</v>
      </c>
      <c r="BG29" s="1632">
        <v>0</v>
      </c>
      <c r="BH29" s="1632">
        <v>0</v>
      </c>
      <c r="BI29" s="1632">
        <v>0</v>
      </c>
      <c r="BJ29" s="1632">
        <v>0</v>
      </c>
      <c r="BK29" s="1632">
        <v>0</v>
      </c>
      <c r="BL29" s="1632">
        <v>0</v>
      </c>
      <c r="BM29" s="1632">
        <v>0</v>
      </c>
      <c r="BN29" s="1632">
        <v>0</v>
      </c>
      <c r="BO29" s="1632">
        <v>0</v>
      </c>
      <c r="BP29" s="1631">
        <v>1</v>
      </c>
      <c r="BQ29" s="1632">
        <v>0</v>
      </c>
      <c r="BR29" s="1632">
        <v>0</v>
      </c>
      <c r="BS29" s="1632">
        <v>0</v>
      </c>
      <c r="BT29" s="1632">
        <v>0</v>
      </c>
      <c r="BU29" s="1632">
        <v>0</v>
      </c>
      <c r="BV29" s="1632">
        <v>0</v>
      </c>
      <c r="BW29" s="1632">
        <v>0</v>
      </c>
      <c r="BX29" s="1632">
        <v>0</v>
      </c>
      <c r="BY29" s="1632">
        <v>0</v>
      </c>
      <c r="BZ29" s="1632">
        <v>0</v>
      </c>
      <c r="CA29" s="1632">
        <v>0</v>
      </c>
      <c r="CB29" s="1632">
        <v>0</v>
      </c>
      <c r="CC29" s="1632">
        <v>0</v>
      </c>
      <c r="CD29" s="1632">
        <v>0</v>
      </c>
      <c r="CE29" s="1632">
        <v>0</v>
      </c>
      <c r="CF29" s="1632">
        <v>0</v>
      </c>
      <c r="CG29" s="1632">
        <v>0</v>
      </c>
      <c r="CH29" s="1632">
        <v>0</v>
      </c>
      <c r="CI29" s="1632">
        <v>0</v>
      </c>
      <c r="CJ29" s="1632">
        <v>0</v>
      </c>
      <c r="CK29" s="1632">
        <v>0</v>
      </c>
      <c r="CL29" s="1632">
        <v>0</v>
      </c>
      <c r="CM29" s="1632">
        <v>0</v>
      </c>
      <c r="CN29" s="1631">
        <v>1</v>
      </c>
      <c r="CO29" s="1631">
        <v>6</v>
      </c>
      <c r="CP29" s="1631">
        <v>2</v>
      </c>
      <c r="CQ29" s="1631">
        <v>2</v>
      </c>
      <c r="CR29" s="1632">
        <v>0</v>
      </c>
      <c r="CS29" s="1632">
        <v>0</v>
      </c>
      <c r="CT29" s="1631">
        <v>1</v>
      </c>
      <c r="CU29" s="1631">
        <v>1</v>
      </c>
      <c r="CV29" s="1632">
        <v>0</v>
      </c>
      <c r="CW29" s="1632">
        <v>0</v>
      </c>
      <c r="CX29" s="1632">
        <v>0</v>
      </c>
      <c r="CY29" s="1631">
        <v>1</v>
      </c>
      <c r="CZ29" s="1631">
        <v>3</v>
      </c>
      <c r="DA29" s="1631">
        <v>10</v>
      </c>
      <c r="DB29" s="1632">
        <v>0</v>
      </c>
      <c r="DC29" s="1632">
        <v>0</v>
      </c>
      <c r="DD29" s="1632">
        <v>0</v>
      </c>
      <c r="DE29" s="1632">
        <v>0</v>
      </c>
      <c r="DF29" s="1632">
        <v>0</v>
      </c>
      <c r="DG29" s="1632">
        <v>0</v>
      </c>
      <c r="DH29" s="1632">
        <v>0</v>
      </c>
      <c r="DI29" s="1632">
        <v>0</v>
      </c>
      <c r="DJ29" s="1632">
        <v>0</v>
      </c>
      <c r="DK29" s="1632">
        <v>0</v>
      </c>
      <c r="DL29" s="1631">
        <v>5</v>
      </c>
      <c r="DM29" s="1631">
        <v>6</v>
      </c>
      <c r="DN29" s="1631">
        <v>43</v>
      </c>
      <c r="DO29" s="1631">
        <v>11</v>
      </c>
      <c r="DP29" s="1631">
        <v>2</v>
      </c>
      <c r="DQ29" s="1632">
        <v>0</v>
      </c>
      <c r="DR29" s="1632">
        <v>0</v>
      </c>
      <c r="DS29" s="1632">
        <v>0</v>
      </c>
      <c r="DT29" s="1632">
        <v>0</v>
      </c>
      <c r="DU29" s="1632">
        <v>0</v>
      </c>
      <c r="DV29" s="1632">
        <v>0</v>
      </c>
      <c r="DW29" s="1632">
        <v>0</v>
      </c>
      <c r="DX29" s="1632">
        <v>0</v>
      </c>
      <c r="DY29" s="1632">
        <v>0</v>
      </c>
      <c r="DZ29" s="1632">
        <v>0</v>
      </c>
      <c r="EA29" s="1632">
        <v>0</v>
      </c>
      <c r="EB29" s="1631">
        <v>1</v>
      </c>
      <c r="EC29" s="1632">
        <v>0</v>
      </c>
      <c r="ED29" s="1632">
        <v>0</v>
      </c>
      <c r="EE29" s="1632">
        <v>0</v>
      </c>
      <c r="EF29" s="1632">
        <v>0</v>
      </c>
      <c r="EG29" s="1632">
        <v>0</v>
      </c>
      <c r="EH29" s="1632">
        <v>0</v>
      </c>
      <c r="EI29" s="1632">
        <v>0</v>
      </c>
      <c r="EJ29" s="1632">
        <v>0</v>
      </c>
      <c r="EK29" s="1631">
        <v>1</v>
      </c>
      <c r="EL29" s="1632">
        <v>0</v>
      </c>
      <c r="EM29" s="1632">
        <v>0</v>
      </c>
      <c r="EN29" s="1632">
        <v>0</v>
      </c>
      <c r="EO29" s="1632">
        <v>0</v>
      </c>
      <c r="EP29" s="1632">
        <v>0</v>
      </c>
      <c r="EQ29" s="1632">
        <v>0</v>
      </c>
      <c r="ER29" s="1632">
        <v>0</v>
      </c>
      <c r="ES29" s="1632">
        <v>0</v>
      </c>
      <c r="ET29" s="1631">
        <v>1</v>
      </c>
      <c r="EU29" s="1632">
        <v>0</v>
      </c>
      <c r="EV29" s="1632">
        <v>0</v>
      </c>
      <c r="EW29" s="1632">
        <v>0</v>
      </c>
      <c r="EX29" s="1632">
        <v>0</v>
      </c>
      <c r="EY29" s="1632">
        <v>0</v>
      </c>
      <c r="EZ29" s="1631">
        <v>1</v>
      </c>
      <c r="FA29" s="1631">
        <v>3</v>
      </c>
      <c r="FB29" s="1631">
        <v>16</v>
      </c>
      <c r="FC29" s="1631">
        <v>2</v>
      </c>
      <c r="FD29" s="1632">
        <v>0</v>
      </c>
      <c r="FE29" s="1632">
        <v>0</v>
      </c>
      <c r="FF29" s="1632">
        <v>0</v>
      </c>
      <c r="FG29" s="1632">
        <v>0</v>
      </c>
      <c r="FH29" s="1632">
        <v>0</v>
      </c>
      <c r="FI29" s="1632">
        <v>0</v>
      </c>
      <c r="FJ29" s="1632">
        <v>0</v>
      </c>
      <c r="FK29" s="1632">
        <v>0</v>
      </c>
      <c r="FL29" s="1632">
        <v>0</v>
      </c>
      <c r="FM29" s="1631">
        <v>1</v>
      </c>
      <c r="FN29" s="1631">
        <v>3</v>
      </c>
      <c r="FO29" s="1631">
        <v>7</v>
      </c>
      <c r="FP29" s="1631">
        <v>1</v>
      </c>
      <c r="FQ29" s="1632">
        <v>0</v>
      </c>
      <c r="FR29" s="1632">
        <v>0</v>
      </c>
      <c r="FS29" s="1632">
        <v>0</v>
      </c>
      <c r="FT29" s="1632">
        <v>0</v>
      </c>
      <c r="FU29" s="1632">
        <v>0</v>
      </c>
      <c r="FV29" s="1632">
        <v>0</v>
      </c>
      <c r="FW29" s="1632">
        <v>0</v>
      </c>
      <c r="FX29" s="1631">
        <v>1</v>
      </c>
      <c r="FY29" s="1631">
        <v>1</v>
      </c>
      <c r="FZ29" s="1632">
        <v>0</v>
      </c>
      <c r="GA29" s="1632">
        <v>0</v>
      </c>
      <c r="GB29" s="1631">
        <v>1</v>
      </c>
      <c r="GC29" s="1632">
        <v>0</v>
      </c>
      <c r="GD29" s="1632">
        <v>0</v>
      </c>
      <c r="GE29" s="1632">
        <v>0</v>
      </c>
      <c r="GF29" s="1632">
        <v>0</v>
      </c>
      <c r="GG29" s="1632">
        <v>0</v>
      </c>
      <c r="GH29" s="1632">
        <v>0</v>
      </c>
      <c r="GI29" s="1632">
        <v>0</v>
      </c>
      <c r="GJ29" s="1632">
        <v>0</v>
      </c>
      <c r="GK29" s="1632">
        <v>0</v>
      </c>
      <c r="GL29" s="1631">
        <v>1</v>
      </c>
      <c r="GM29" s="1632">
        <v>0</v>
      </c>
      <c r="GN29" s="1632">
        <v>0</v>
      </c>
      <c r="GO29" s="1632">
        <v>0</v>
      </c>
      <c r="GP29" s="1632">
        <v>0</v>
      </c>
      <c r="GQ29" s="1632">
        <v>0</v>
      </c>
      <c r="GR29" s="1632">
        <v>0</v>
      </c>
      <c r="GS29" s="1632">
        <v>0</v>
      </c>
      <c r="GT29" s="1632">
        <v>0</v>
      </c>
      <c r="GU29" s="1632">
        <v>0</v>
      </c>
      <c r="GV29" s="1632">
        <v>0</v>
      </c>
      <c r="GW29" s="1632">
        <v>0</v>
      </c>
      <c r="GX29" s="1632">
        <v>0</v>
      </c>
      <c r="GY29" s="1632">
        <v>0</v>
      </c>
      <c r="GZ29" s="1631">
        <v>1</v>
      </c>
      <c r="HA29" s="1632">
        <v>0</v>
      </c>
      <c r="HB29" s="1632">
        <v>0</v>
      </c>
      <c r="HC29" s="1632">
        <v>0</v>
      </c>
      <c r="HD29" s="1632">
        <v>0</v>
      </c>
      <c r="HE29" s="1632">
        <v>0</v>
      </c>
      <c r="HF29" s="1631">
        <v>1</v>
      </c>
      <c r="HG29" s="1632">
        <v>0</v>
      </c>
      <c r="HH29" s="1632">
        <v>0</v>
      </c>
      <c r="HI29" s="1632">
        <v>0</v>
      </c>
      <c r="HJ29" s="1632">
        <v>0</v>
      </c>
      <c r="HK29" s="1632">
        <v>0</v>
      </c>
      <c r="HL29" s="1631">
        <v>1</v>
      </c>
      <c r="HM29" s="1631">
        <v>5</v>
      </c>
      <c r="HN29" s="1631">
        <v>2</v>
      </c>
      <c r="HO29" s="1632">
        <v>0</v>
      </c>
      <c r="HP29" s="1632">
        <v>0</v>
      </c>
      <c r="HQ29" s="1632">
        <v>0</v>
      </c>
      <c r="HR29" s="1632">
        <v>0</v>
      </c>
      <c r="HS29" s="1632">
        <v>0</v>
      </c>
      <c r="HT29" s="1632">
        <v>0</v>
      </c>
      <c r="HU29" s="1632">
        <v>0</v>
      </c>
      <c r="HV29" s="1632">
        <v>0</v>
      </c>
      <c r="HW29" s="1632">
        <v>0</v>
      </c>
      <c r="HX29" s="1632">
        <v>0</v>
      </c>
      <c r="HY29" s="1632">
        <v>0</v>
      </c>
      <c r="HZ29" s="1632">
        <v>0</v>
      </c>
      <c r="IA29" s="1632">
        <v>0</v>
      </c>
      <c r="IB29" s="1631">
        <v>3</v>
      </c>
      <c r="IC29" s="1632">
        <v>0</v>
      </c>
      <c r="ID29" s="1632">
        <v>0</v>
      </c>
      <c r="IE29" s="1632">
        <v>0</v>
      </c>
      <c r="IF29" s="1632">
        <v>0</v>
      </c>
      <c r="IG29" s="1632">
        <v>0</v>
      </c>
      <c r="IH29" s="1632">
        <v>0</v>
      </c>
      <c r="II29" s="1632">
        <v>0</v>
      </c>
      <c r="IJ29" s="1632">
        <v>0</v>
      </c>
      <c r="IK29" s="1631">
        <v>1</v>
      </c>
      <c r="IL29" s="1632">
        <v>0</v>
      </c>
      <c r="IM29" s="1632">
        <v>0</v>
      </c>
      <c r="IN29" s="1632">
        <v>0</v>
      </c>
      <c r="IO29" s="1632">
        <v>0</v>
      </c>
      <c r="IP29" s="1632">
        <v>0</v>
      </c>
      <c r="IQ29" s="1632">
        <v>0</v>
      </c>
      <c r="IR29" s="1632">
        <v>0</v>
      </c>
      <c r="IS29" s="1632">
        <v>0</v>
      </c>
      <c r="IT29" s="1632">
        <v>0</v>
      </c>
      <c r="IU29" s="1631">
        <v>1</v>
      </c>
      <c r="IV29" s="1632">
        <v>0</v>
      </c>
      <c r="IW29" s="1632">
        <v>0</v>
      </c>
      <c r="IX29" s="1632">
        <v>0</v>
      </c>
      <c r="IY29" s="1632">
        <v>0</v>
      </c>
      <c r="IZ29" s="1632">
        <v>0</v>
      </c>
      <c r="JA29" s="1632">
        <v>0</v>
      </c>
      <c r="JB29" s="1632">
        <v>0</v>
      </c>
      <c r="JC29" s="1632">
        <v>0</v>
      </c>
      <c r="JD29" s="1632">
        <v>0</v>
      </c>
      <c r="JE29" s="1632">
        <v>0</v>
      </c>
      <c r="JF29" s="1632">
        <v>0</v>
      </c>
      <c r="JG29" s="1632">
        <v>0</v>
      </c>
      <c r="JH29" s="1631">
        <v>1</v>
      </c>
      <c r="JI29" s="1632">
        <v>0</v>
      </c>
      <c r="JJ29" s="1632">
        <v>0</v>
      </c>
      <c r="JK29" s="1632">
        <v>0</v>
      </c>
      <c r="JL29" s="1632">
        <v>0</v>
      </c>
      <c r="JM29" s="1632">
        <v>0</v>
      </c>
      <c r="JN29" s="1632">
        <v>0</v>
      </c>
      <c r="JO29" s="1632">
        <v>0</v>
      </c>
      <c r="JP29" s="1632">
        <v>0</v>
      </c>
      <c r="JQ29" s="1632">
        <v>0</v>
      </c>
      <c r="JR29" s="1632">
        <v>0</v>
      </c>
      <c r="JS29" s="1632">
        <v>0</v>
      </c>
      <c r="JT29" s="1632">
        <v>0</v>
      </c>
      <c r="JU29" s="1632">
        <v>0</v>
      </c>
      <c r="JV29" s="1632">
        <v>0</v>
      </c>
      <c r="JW29" s="1632">
        <v>0</v>
      </c>
      <c r="JX29" s="1632">
        <v>0</v>
      </c>
      <c r="JY29" s="1632">
        <v>0</v>
      </c>
      <c r="JZ29" s="1632">
        <v>0</v>
      </c>
      <c r="KA29" s="1632">
        <v>0</v>
      </c>
      <c r="KB29" s="1632">
        <v>0</v>
      </c>
      <c r="KC29" s="1632">
        <v>0</v>
      </c>
      <c r="KD29" s="1631">
        <v>1</v>
      </c>
      <c r="KE29" s="1632">
        <v>0</v>
      </c>
      <c r="KF29" s="1631">
        <v>2</v>
      </c>
      <c r="KG29" s="1631">
        <v>1</v>
      </c>
      <c r="KH29" s="1631">
        <v>1</v>
      </c>
      <c r="KI29" s="1632">
        <v>0</v>
      </c>
      <c r="KJ29" s="1632">
        <v>0</v>
      </c>
      <c r="KK29" s="1632">
        <v>0</v>
      </c>
      <c r="KL29" s="1632">
        <v>0</v>
      </c>
      <c r="KM29" s="1632">
        <v>0</v>
      </c>
      <c r="KN29" s="1632">
        <v>0</v>
      </c>
      <c r="KO29" s="1632">
        <v>0</v>
      </c>
      <c r="KP29" s="1632">
        <v>0</v>
      </c>
      <c r="KQ29" s="1632">
        <v>0</v>
      </c>
      <c r="KR29" s="1632">
        <v>0</v>
      </c>
      <c r="KS29" s="1631">
        <v>2</v>
      </c>
      <c r="KT29" s="1632">
        <v>0</v>
      </c>
      <c r="KU29" s="1632">
        <v>0</v>
      </c>
      <c r="KV29" s="1632">
        <v>0</v>
      </c>
      <c r="KW29" s="1632">
        <v>0</v>
      </c>
      <c r="KX29" s="1632">
        <v>0</v>
      </c>
      <c r="KY29" s="1632">
        <v>0</v>
      </c>
      <c r="KZ29" s="1632">
        <v>0</v>
      </c>
      <c r="LA29" s="1632">
        <v>0</v>
      </c>
      <c r="LB29" s="1634">
        <v>0</v>
      </c>
    </row>
    <row r="30" spans="2:314" ht="15" customHeight="1">
      <c r="B30" s="1537" t="s">
        <v>750</v>
      </c>
      <c r="C30" s="1087" t="s">
        <v>49</v>
      </c>
      <c r="D30" s="1088">
        <v>104</v>
      </c>
      <c r="E30" s="1631">
        <v>104</v>
      </c>
      <c r="F30" s="1632">
        <v>0</v>
      </c>
      <c r="G30" s="1632">
        <v>0</v>
      </c>
      <c r="H30" s="1632">
        <v>0</v>
      </c>
      <c r="I30" s="1632">
        <v>0</v>
      </c>
      <c r="J30" s="1632">
        <v>0</v>
      </c>
      <c r="K30" s="1632">
        <v>0</v>
      </c>
      <c r="L30" s="1632">
        <v>0</v>
      </c>
      <c r="M30" s="1632">
        <v>0</v>
      </c>
      <c r="N30" s="1632">
        <v>0</v>
      </c>
      <c r="O30" s="1632">
        <v>0</v>
      </c>
      <c r="P30" s="1632">
        <v>0</v>
      </c>
      <c r="Q30" s="1631">
        <v>1</v>
      </c>
      <c r="R30" s="1631">
        <v>2</v>
      </c>
      <c r="S30" s="1631">
        <v>3</v>
      </c>
      <c r="T30" s="1632">
        <v>0</v>
      </c>
      <c r="U30" s="1632">
        <v>0</v>
      </c>
      <c r="V30" s="1632">
        <v>0</v>
      </c>
      <c r="W30" s="1632">
        <v>0</v>
      </c>
      <c r="X30" s="1632">
        <v>0</v>
      </c>
      <c r="Y30" s="1632">
        <v>0</v>
      </c>
      <c r="Z30" s="1632">
        <v>0</v>
      </c>
      <c r="AA30" s="1632">
        <v>0</v>
      </c>
      <c r="AB30" s="1632">
        <v>0</v>
      </c>
      <c r="AC30" s="1632">
        <v>0</v>
      </c>
      <c r="AD30" s="1632">
        <v>0</v>
      </c>
      <c r="AE30" s="1631">
        <v>1</v>
      </c>
      <c r="AF30" s="1632">
        <v>0</v>
      </c>
      <c r="AG30" s="1632">
        <v>0</v>
      </c>
      <c r="AH30" s="1632">
        <v>0</v>
      </c>
      <c r="AI30" s="1632">
        <v>0</v>
      </c>
      <c r="AJ30" s="1632">
        <v>0</v>
      </c>
      <c r="AK30" s="1632">
        <v>0</v>
      </c>
      <c r="AL30" s="1632">
        <v>0</v>
      </c>
      <c r="AM30" s="1632">
        <v>0</v>
      </c>
      <c r="AN30" s="1632">
        <v>0</v>
      </c>
      <c r="AO30" s="1632">
        <v>0</v>
      </c>
      <c r="AP30" s="1632">
        <v>0</v>
      </c>
      <c r="AQ30" s="1632">
        <v>0</v>
      </c>
      <c r="AR30" s="1632">
        <v>0</v>
      </c>
      <c r="AS30" s="1632">
        <v>0</v>
      </c>
      <c r="AT30" s="1632">
        <v>0</v>
      </c>
      <c r="AU30" s="1632">
        <v>0</v>
      </c>
      <c r="AV30" s="1632">
        <v>0</v>
      </c>
      <c r="AW30" s="1632">
        <v>0</v>
      </c>
      <c r="AX30" s="1632">
        <v>0</v>
      </c>
      <c r="AY30" s="1632">
        <v>0</v>
      </c>
      <c r="AZ30" s="1632">
        <v>0</v>
      </c>
      <c r="BA30" s="1632">
        <v>0</v>
      </c>
      <c r="BB30" s="1631">
        <v>1</v>
      </c>
      <c r="BC30" s="1632">
        <v>0</v>
      </c>
      <c r="BD30" s="1632">
        <v>0</v>
      </c>
      <c r="BE30" s="1632">
        <v>0</v>
      </c>
      <c r="BF30" s="1632">
        <v>0</v>
      </c>
      <c r="BG30" s="1632">
        <v>0</v>
      </c>
      <c r="BH30" s="1632">
        <v>0</v>
      </c>
      <c r="BI30" s="1632">
        <v>0</v>
      </c>
      <c r="BJ30" s="1632">
        <v>0</v>
      </c>
      <c r="BK30" s="1632">
        <v>0</v>
      </c>
      <c r="BL30" s="1632">
        <v>0</v>
      </c>
      <c r="BM30" s="1632">
        <v>0</v>
      </c>
      <c r="BN30" s="1632">
        <v>0</v>
      </c>
      <c r="BO30" s="1632">
        <v>0</v>
      </c>
      <c r="BP30" s="1632">
        <v>0</v>
      </c>
      <c r="BQ30" s="1631">
        <v>7</v>
      </c>
      <c r="BR30" s="1632">
        <v>0</v>
      </c>
      <c r="BS30" s="1632">
        <v>0</v>
      </c>
      <c r="BT30" s="1632">
        <v>0</v>
      </c>
      <c r="BU30" s="1632">
        <v>0</v>
      </c>
      <c r="BV30" s="1632">
        <v>0</v>
      </c>
      <c r="BW30" s="1632">
        <v>0</v>
      </c>
      <c r="BX30" s="1632">
        <v>0</v>
      </c>
      <c r="BY30" s="1632">
        <v>0</v>
      </c>
      <c r="BZ30" s="1632">
        <v>0</v>
      </c>
      <c r="CA30" s="1632">
        <v>0</v>
      </c>
      <c r="CB30" s="1632">
        <v>0</v>
      </c>
      <c r="CC30" s="1632">
        <v>0</v>
      </c>
      <c r="CD30" s="1631">
        <v>12</v>
      </c>
      <c r="CE30" s="1632">
        <v>0</v>
      </c>
      <c r="CF30" s="1632">
        <v>0</v>
      </c>
      <c r="CG30" s="1632">
        <v>0</v>
      </c>
      <c r="CH30" s="1632">
        <v>0</v>
      </c>
      <c r="CI30" s="1632">
        <v>0</v>
      </c>
      <c r="CJ30" s="1632">
        <v>0</v>
      </c>
      <c r="CK30" s="1632">
        <v>0</v>
      </c>
      <c r="CL30" s="1632">
        <v>0</v>
      </c>
      <c r="CM30" s="1632">
        <v>0</v>
      </c>
      <c r="CN30" s="1632">
        <v>0</v>
      </c>
      <c r="CO30" s="1632">
        <v>0</v>
      </c>
      <c r="CP30" s="1632">
        <v>0</v>
      </c>
      <c r="CQ30" s="1631">
        <v>1</v>
      </c>
      <c r="CR30" s="1632">
        <v>0</v>
      </c>
      <c r="CS30" s="1632">
        <v>0</v>
      </c>
      <c r="CT30" s="1632">
        <v>0</v>
      </c>
      <c r="CU30" s="1632">
        <v>0</v>
      </c>
      <c r="CV30" s="1632">
        <v>0</v>
      </c>
      <c r="CW30" s="1632">
        <v>0</v>
      </c>
      <c r="CX30" s="1632">
        <v>0</v>
      </c>
      <c r="CY30" s="1632">
        <v>0</v>
      </c>
      <c r="CZ30" s="1632">
        <v>0</v>
      </c>
      <c r="DA30" s="1632">
        <v>0</v>
      </c>
      <c r="DB30" s="1632">
        <v>0</v>
      </c>
      <c r="DC30" s="1631">
        <v>2</v>
      </c>
      <c r="DD30" s="1632">
        <v>0</v>
      </c>
      <c r="DE30" s="1632">
        <v>0</v>
      </c>
      <c r="DF30" s="1632">
        <v>0</v>
      </c>
      <c r="DG30" s="1632">
        <v>0</v>
      </c>
      <c r="DH30" s="1632">
        <v>0</v>
      </c>
      <c r="DI30" s="1632">
        <v>0</v>
      </c>
      <c r="DJ30" s="1632">
        <v>0</v>
      </c>
      <c r="DK30" s="1632">
        <v>0</v>
      </c>
      <c r="DL30" s="1632">
        <v>0</v>
      </c>
      <c r="DM30" s="1632">
        <v>0</v>
      </c>
      <c r="DN30" s="1631">
        <v>1</v>
      </c>
      <c r="DO30" s="1631">
        <v>6</v>
      </c>
      <c r="DP30" s="1631">
        <v>13</v>
      </c>
      <c r="DQ30" s="1632">
        <v>0</v>
      </c>
      <c r="DR30" s="1632">
        <v>0</v>
      </c>
      <c r="DS30" s="1632">
        <v>0</v>
      </c>
      <c r="DT30" s="1632">
        <v>0</v>
      </c>
      <c r="DU30" s="1632">
        <v>0</v>
      </c>
      <c r="DV30" s="1632">
        <v>0</v>
      </c>
      <c r="DW30" s="1632">
        <v>0</v>
      </c>
      <c r="DX30" s="1632">
        <v>0</v>
      </c>
      <c r="DY30" s="1632">
        <v>0</v>
      </c>
      <c r="DZ30" s="1632">
        <v>0</v>
      </c>
      <c r="EA30" s="1632">
        <v>0</v>
      </c>
      <c r="EB30" s="1632">
        <v>0</v>
      </c>
      <c r="EC30" s="1632">
        <v>0</v>
      </c>
      <c r="ED30" s="1631">
        <v>1</v>
      </c>
      <c r="EE30" s="1632">
        <v>0</v>
      </c>
      <c r="EF30" s="1632">
        <v>0</v>
      </c>
      <c r="EG30" s="1632">
        <v>0</v>
      </c>
      <c r="EH30" s="1632">
        <v>0</v>
      </c>
      <c r="EI30" s="1632">
        <v>0</v>
      </c>
      <c r="EJ30" s="1632">
        <v>0</v>
      </c>
      <c r="EK30" s="1632">
        <v>0</v>
      </c>
      <c r="EL30" s="1632">
        <v>0</v>
      </c>
      <c r="EM30" s="1632">
        <v>0</v>
      </c>
      <c r="EN30" s="1632">
        <v>0</v>
      </c>
      <c r="EO30" s="1632">
        <v>0</v>
      </c>
      <c r="EP30" s="1631">
        <v>1</v>
      </c>
      <c r="EQ30" s="1632">
        <v>0</v>
      </c>
      <c r="ER30" s="1632">
        <v>0</v>
      </c>
      <c r="ES30" s="1632">
        <v>0</v>
      </c>
      <c r="ET30" s="1632">
        <v>0</v>
      </c>
      <c r="EU30" s="1632">
        <v>0</v>
      </c>
      <c r="EV30" s="1632">
        <v>0</v>
      </c>
      <c r="EW30" s="1632">
        <v>0</v>
      </c>
      <c r="EX30" s="1632">
        <v>0</v>
      </c>
      <c r="EY30" s="1632">
        <v>0</v>
      </c>
      <c r="EZ30" s="1632">
        <v>0</v>
      </c>
      <c r="FA30" s="1632">
        <v>0</v>
      </c>
      <c r="FB30" s="1632">
        <v>0</v>
      </c>
      <c r="FC30" s="1631">
        <v>3</v>
      </c>
      <c r="FD30" s="1631">
        <v>1</v>
      </c>
      <c r="FE30" s="1632">
        <v>0</v>
      </c>
      <c r="FF30" s="1632">
        <v>0</v>
      </c>
      <c r="FG30" s="1632">
        <v>0</v>
      </c>
      <c r="FH30" s="1632">
        <v>0</v>
      </c>
      <c r="FI30" s="1632">
        <v>0</v>
      </c>
      <c r="FJ30" s="1632">
        <v>0</v>
      </c>
      <c r="FK30" s="1632">
        <v>0</v>
      </c>
      <c r="FL30" s="1632">
        <v>0</v>
      </c>
      <c r="FM30" s="1632">
        <v>0</v>
      </c>
      <c r="FN30" s="1632">
        <v>0</v>
      </c>
      <c r="FO30" s="1631">
        <v>2</v>
      </c>
      <c r="FP30" s="1631">
        <v>4</v>
      </c>
      <c r="FQ30" s="1631">
        <v>4</v>
      </c>
      <c r="FR30" s="1632">
        <v>0</v>
      </c>
      <c r="FS30" s="1632">
        <v>0</v>
      </c>
      <c r="FT30" s="1632">
        <v>0</v>
      </c>
      <c r="FU30" s="1632">
        <v>0</v>
      </c>
      <c r="FV30" s="1632">
        <v>0</v>
      </c>
      <c r="FW30" s="1632">
        <v>0</v>
      </c>
      <c r="FX30" s="1632">
        <v>0</v>
      </c>
      <c r="FY30" s="1632">
        <v>0</v>
      </c>
      <c r="FZ30" s="1632">
        <v>0</v>
      </c>
      <c r="GA30" s="1632">
        <v>0</v>
      </c>
      <c r="GB30" s="1632">
        <v>0</v>
      </c>
      <c r="GC30" s="1632">
        <v>0</v>
      </c>
      <c r="GD30" s="1632">
        <v>0</v>
      </c>
      <c r="GE30" s="1632">
        <v>0</v>
      </c>
      <c r="GF30" s="1632">
        <v>0</v>
      </c>
      <c r="GG30" s="1632">
        <v>0</v>
      </c>
      <c r="GH30" s="1632">
        <v>0</v>
      </c>
      <c r="GI30" s="1632">
        <v>0</v>
      </c>
      <c r="GJ30" s="1632">
        <v>0</v>
      </c>
      <c r="GK30" s="1632">
        <v>0</v>
      </c>
      <c r="GL30" s="1632">
        <v>0</v>
      </c>
      <c r="GM30" s="1632">
        <v>0</v>
      </c>
      <c r="GN30" s="1632">
        <v>0</v>
      </c>
      <c r="GO30" s="1632">
        <v>0</v>
      </c>
      <c r="GP30" s="1632">
        <v>0</v>
      </c>
      <c r="GQ30" s="1632">
        <v>0</v>
      </c>
      <c r="GR30" s="1632">
        <v>0</v>
      </c>
      <c r="GS30" s="1632">
        <v>0</v>
      </c>
      <c r="GT30" s="1632">
        <v>0</v>
      </c>
      <c r="GU30" s="1632">
        <v>0</v>
      </c>
      <c r="GV30" s="1632">
        <v>0</v>
      </c>
      <c r="GW30" s="1632">
        <v>0</v>
      </c>
      <c r="GX30" s="1632">
        <v>0</v>
      </c>
      <c r="GY30" s="1632">
        <v>0</v>
      </c>
      <c r="GZ30" s="1632">
        <v>0</v>
      </c>
      <c r="HA30" s="1632">
        <v>0</v>
      </c>
      <c r="HB30" s="1632">
        <v>0</v>
      </c>
      <c r="HC30" s="1632">
        <v>0</v>
      </c>
      <c r="HD30" s="1632">
        <v>0</v>
      </c>
      <c r="HE30" s="1632">
        <v>0</v>
      </c>
      <c r="HF30" s="1632">
        <v>0</v>
      </c>
      <c r="HG30" s="1632">
        <v>0</v>
      </c>
      <c r="HH30" s="1632">
        <v>0</v>
      </c>
      <c r="HI30" s="1632">
        <v>0</v>
      </c>
      <c r="HJ30" s="1632">
        <v>0</v>
      </c>
      <c r="HK30" s="1632">
        <v>0</v>
      </c>
      <c r="HL30" s="1632">
        <v>0</v>
      </c>
      <c r="HM30" s="1631">
        <v>1</v>
      </c>
      <c r="HN30" s="1631">
        <v>2</v>
      </c>
      <c r="HO30" s="1631">
        <v>23</v>
      </c>
      <c r="HP30" s="1632">
        <v>0</v>
      </c>
      <c r="HQ30" s="1632">
        <v>0</v>
      </c>
      <c r="HR30" s="1632">
        <v>0</v>
      </c>
      <c r="HS30" s="1632">
        <v>0</v>
      </c>
      <c r="HT30" s="1632">
        <v>0</v>
      </c>
      <c r="HU30" s="1632">
        <v>0</v>
      </c>
      <c r="HV30" s="1632">
        <v>0</v>
      </c>
      <c r="HW30" s="1632">
        <v>0</v>
      </c>
      <c r="HX30" s="1632">
        <v>0</v>
      </c>
      <c r="HY30" s="1632">
        <v>0</v>
      </c>
      <c r="HZ30" s="1632">
        <v>0</v>
      </c>
      <c r="IA30" s="1632">
        <v>0</v>
      </c>
      <c r="IB30" s="1631">
        <v>7</v>
      </c>
      <c r="IC30" s="1632">
        <v>0</v>
      </c>
      <c r="ID30" s="1632">
        <v>0</v>
      </c>
      <c r="IE30" s="1632">
        <v>0</v>
      </c>
      <c r="IF30" s="1632">
        <v>0</v>
      </c>
      <c r="IG30" s="1632">
        <v>0</v>
      </c>
      <c r="IH30" s="1632">
        <v>0</v>
      </c>
      <c r="II30" s="1632">
        <v>0</v>
      </c>
      <c r="IJ30" s="1632">
        <v>0</v>
      </c>
      <c r="IK30" s="1632">
        <v>0</v>
      </c>
      <c r="IL30" s="1632">
        <v>0</v>
      </c>
      <c r="IM30" s="1632">
        <v>0</v>
      </c>
      <c r="IN30" s="1632">
        <v>0</v>
      </c>
      <c r="IO30" s="1632">
        <v>0</v>
      </c>
      <c r="IP30" s="1632">
        <v>0</v>
      </c>
      <c r="IQ30" s="1632">
        <v>0</v>
      </c>
      <c r="IR30" s="1632">
        <v>0</v>
      </c>
      <c r="IS30" s="1632">
        <v>0</v>
      </c>
      <c r="IT30" s="1632">
        <v>0</v>
      </c>
      <c r="IU30" s="1632">
        <v>0</v>
      </c>
      <c r="IV30" s="1632">
        <v>0</v>
      </c>
      <c r="IW30" s="1632">
        <v>0</v>
      </c>
      <c r="IX30" s="1632">
        <v>0</v>
      </c>
      <c r="IY30" s="1632">
        <v>0</v>
      </c>
      <c r="IZ30" s="1632">
        <v>0</v>
      </c>
      <c r="JA30" s="1632">
        <v>0</v>
      </c>
      <c r="JB30" s="1632">
        <v>0</v>
      </c>
      <c r="JC30" s="1632">
        <v>0</v>
      </c>
      <c r="JD30" s="1632">
        <v>0</v>
      </c>
      <c r="JE30" s="1632">
        <v>0</v>
      </c>
      <c r="JF30" s="1632">
        <v>0</v>
      </c>
      <c r="JG30" s="1632">
        <v>0</v>
      </c>
      <c r="JH30" s="1632">
        <v>0</v>
      </c>
      <c r="JI30" s="1632">
        <v>0</v>
      </c>
      <c r="JJ30" s="1632">
        <v>0</v>
      </c>
      <c r="JK30" s="1632">
        <v>0</v>
      </c>
      <c r="JL30" s="1632">
        <v>0</v>
      </c>
      <c r="JM30" s="1632">
        <v>0</v>
      </c>
      <c r="JN30" s="1632">
        <v>0</v>
      </c>
      <c r="JO30" s="1632">
        <v>0</v>
      </c>
      <c r="JP30" s="1632">
        <v>0</v>
      </c>
      <c r="JQ30" s="1632">
        <v>0</v>
      </c>
      <c r="JR30" s="1632">
        <v>0</v>
      </c>
      <c r="JS30" s="1632">
        <v>0</v>
      </c>
      <c r="JT30" s="1632">
        <v>0</v>
      </c>
      <c r="JU30" s="1631">
        <v>1</v>
      </c>
      <c r="JV30" s="1632">
        <v>0</v>
      </c>
      <c r="JW30" s="1632">
        <v>0</v>
      </c>
      <c r="JX30" s="1632">
        <v>0</v>
      </c>
      <c r="JY30" s="1632">
        <v>0</v>
      </c>
      <c r="JZ30" s="1632">
        <v>0</v>
      </c>
      <c r="KA30" s="1632">
        <v>0</v>
      </c>
      <c r="KB30" s="1632">
        <v>0</v>
      </c>
      <c r="KC30" s="1632">
        <v>0</v>
      </c>
      <c r="KD30" s="1632">
        <v>0</v>
      </c>
      <c r="KE30" s="1632">
        <v>0</v>
      </c>
      <c r="KF30" s="1631">
        <v>1</v>
      </c>
      <c r="KG30" s="1631">
        <v>2</v>
      </c>
      <c r="KH30" s="1632">
        <v>0</v>
      </c>
      <c r="KI30" s="1632">
        <v>0</v>
      </c>
      <c r="KJ30" s="1632">
        <v>0</v>
      </c>
      <c r="KK30" s="1632">
        <v>0</v>
      </c>
      <c r="KL30" s="1632">
        <v>0</v>
      </c>
      <c r="KM30" s="1632">
        <v>0</v>
      </c>
      <c r="KN30" s="1632">
        <v>0</v>
      </c>
      <c r="KO30" s="1632">
        <v>0</v>
      </c>
      <c r="KP30" s="1632">
        <v>0</v>
      </c>
      <c r="KQ30" s="1632">
        <v>0</v>
      </c>
      <c r="KR30" s="1632">
        <v>0</v>
      </c>
      <c r="KS30" s="1632">
        <v>0</v>
      </c>
      <c r="KT30" s="1631">
        <v>1</v>
      </c>
      <c r="KU30" s="1632">
        <v>0</v>
      </c>
      <c r="KV30" s="1632">
        <v>0</v>
      </c>
      <c r="KW30" s="1632">
        <v>0</v>
      </c>
      <c r="KX30" s="1632">
        <v>0</v>
      </c>
      <c r="KY30" s="1632">
        <v>0</v>
      </c>
      <c r="KZ30" s="1632">
        <v>0</v>
      </c>
      <c r="LA30" s="1632">
        <v>0</v>
      </c>
      <c r="LB30" s="1634">
        <v>0</v>
      </c>
    </row>
    <row r="31" spans="2:314" ht="15" customHeight="1">
      <c r="B31" s="1537"/>
      <c r="C31" s="1087" t="s">
        <v>70</v>
      </c>
      <c r="D31" s="1088">
        <v>78</v>
      </c>
      <c r="E31" s="1631">
        <v>78</v>
      </c>
      <c r="F31" s="1632">
        <v>0</v>
      </c>
      <c r="G31" s="1632">
        <v>0</v>
      </c>
      <c r="H31" s="1632">
        <v>0</v>
      </c>
      <c r="I31" s="1632">
        <v>0</v>
      </c>
      <c r="J31" s="1632">
        <v>0</v>
      </c>
      <c r="K31" s="1632">
        <v>0</v>
      </c>
      <c r="L31" s="1632">
        <v>0</v>
      </c>
      <c r="M31" s="1632">
        <v>0</v>
      </c>
      <c r="N31" s="1632">
        <v>0</v>
      </c>
      <c r="O31" s="1632">
        <v>0</v>
      </c>
      <c r="P31" s="1632">
        <v>0</v>
      </c>
      <c r="Q31" s="1631">
        <v>1</v>
      </c>
      <c r="R31" s="1631">
        <v>2</v>
      </c>
      <c r="S31" s="1631">
        <v>2</v>
      </c>
      <c r="T31" s="1632">
        <v>0</v>
      </c>
      <c r="U31" s="1632">
        <v>0</v>
      </c>
      <c r="V31" s="1632">
        <v>0</v>
      </c>
      <c r="W31" s="1632">
        <v>0</v>
      </c>
      <c r="X31" s="1632">
        <v>0</v>
      </c>
      <c r="Y31" s="1632">
        <v>0</v>
      </c>
      <c r="Z31" s="1632">
        <v>0</v>
      </c>
      <c r="AA31" s="1632">
        <v>0</v>
      </c>
      <c r="AB31" s="1632">
        <v>0</v>
      </c>
      <c r="AC31" s="1632">
        <v>0</v>
      </c>
      <c r="AD31" s="1632">
        <v>0</v>
      </c>
      <c r="AE31" s="1631">
        <v>1</v>
      </c>
      <c r="AF31" s="1632">
        <v>0</v>
      </c>
      <c r="AG31" s="1632">
        <v>0</v>
      </c>
      <c r="AH31" s="1632">
        <v>0</v>
      </c>
      <c r="AI31" s="1632">
        <v>0</v>
      </c>
      <c r="AJ31" s="1632">
        <v>0</v>
      </c>
      <c r="AK31" s="1632">
        <v>0</v>
      </c>
      <c r="AL31" s="1632">
        <v>0</v>
      </c>
      <c r="AM31" s="1632">
        <v>0</v>
      </c>
      <c r="AN31" s="1632">
        <v>0</v>
      </c>
      <c r="AO31" s="1632">
        <v>0</v>
      </c>
      <c r="AP31" s="1632">
        <v>0</v>
      </c>
      <c r="AQ31" s="1632">
        <v>0</v>
      </c>
      <c r="AR31" s="1632">
        <v>0</v>
      </c>
      <c r="AS31" s="1632">
        <v>0</v>
      </c>
      <c r="AT31" s="1632">
        <v>0</v>
      </c>
      <c r="AU31" s="1632">
        <v>0</v>
      </c>
      <c r="AV31" s="1632">
        <v>0</v>
      </c>
      <c r="AW31" s="1632">
        <v>0</v>
      </c>
      <c r="AX31" s="1632">
        <v>0</v>
      </c>
      <c r="AY31" s="1632">
        <v>0</v>
      </c>
      <c r="AZ31" s="1632">
        <v>0</v>
      </c>
      <c r="BA31" s="1632">
        <v>0</v>
      </c>
      <c r="BB31" s="1631">
        <v>1</v>
      </c>
      <c r="BC31" s="1632">
        <v>0</v>
      </c>
      <c r="BD31" s="1632">
        <v>0</v>
      </c>
      <c r="BE31" s="1632">
        <v>0</v>
      </c>
      <c r="BF31" s="1632">
        <v>0</v>
      </c>
      <c r="BG31" s="1632">
        <v>0</v>
      </c>
      <c r="BH31" s="1632">
        <v>0</v>
      </c>
      <c r="BI31" s="1632">
        <v>0</v>
      </c>
      <c r="BJ31" s="1632">
        <v>0</v>
      </c>
      <c r="BK31" s="1632">
        <v>0</v>
      </c>
      <c r="BL31" s="1632">
        <v>0</v>
      </c>
      <c r="BM31" s="1632">
        <v>0</v>
      </c>
      <c r="BN31" s="1632">
        <v>0</v>
      </c>
      <c r="BO31" s="1632">
        <v>0</v>
      </c>
      <c r="BP31" s="1632">
        <v>0</v>
      </c>
      <c r="BQ31" s="1631">
        <v>7</v>
      </c>
      <c r="BR31" s="1632">
        <v>0</v>
      </c>
      <c r="BS31" s="1632">
        <v>0</v>
      </c>
      <c r="BT31" s="1632">
        <v>0</v>
      </c>
      <c r="BU31" s="1632">
        <v>0</v>
      </c>
      <c r="BV31" s="1632">
        <v>0</v>
      </c>
      <c r="BW31" s="1632">
        <v>0</v>
      </c>
      <c r="BX31" s="1632">
        <v>0</v>
      </c>
      <c r="BY31" s="1632">
        <v>0</v>
      </c>
      <c r="BZ31" s="1632">
        <v>0</v>
      </c>
      <c r="CA31" s="1632">
        <v>0</v>
      </c>
      <c r="CB31" s="1632">
        <v>0</v>
      </c>
      <c r="CC31" s="1632">
        <v>0</v>
      </c>
      <c r="CD31" s="1631">
        <v>8</v>
      </c>
      <c r="CE31" s="1632">
        <v>0</v>
      </c>
      <c r="CF31" s="1632">
        <v>0</v>
      </c>
      <c r="CG31" s="1632">
        <v>0</v>
      </c>
      <c r="CH31" s="1632">
        <v>0</v>
      </c>
      <c r="CI31" s="1632">
        <v>0</v>
      </c>
      <c r="CJ31" s="1632">
        <v>0</v>
      </c>
      <c r="CK31" s="1632">
        <v>0</v>
      </c>
      <c r="CL31" s="1632">
        <v>0</v>
      </c>
      <c r="CM31" s="1632">
        <v>0</v>
      </c>
      <c r="CN31" s="1632">
        <v>0</v>
      </c>
      <c r="CO31" s="1632">
        <v>0</v>
      </c>
      <c r="CP31" s="1632">
        <v>0</v>
      </c>
      <c r="CQ31" s="1631">
        <v>1</v>
      </c>
      <c r="CR31" s="1632">
        <v>0</v>
      </c>
      <c r="CS31" s="1632">
        <v>0</v>
      </c>
      <c r="CT31" s="1632">
        <v>0</v>
      </c>
      <c r="CU31" s="1632">
        <v>0</v>
      </c>
      <c r="CV31" s="1632">
        <v>0</v>
      </c>
      <c r="CW31" s="1632">
        <v>0</v>
      </c>
      <c r="CX31" s="1632">
        <v>0</v>
      </c>
      <c r="CY31" s="1632">
        <v>0</v>
      </c>
      <c r="CZ31" s="1632">
        <v>0</v>
      </c>
      <c r="DA31" s="1632">
        <v>0</v>
      </c>
      <c r="DB31" s="1632">
        <v>0</v>
      </c>
      <c r="DC31" s="1631">
        <v>2</v>
      </c>
      <c r="DD31" s="1632">
        <v>0</v>
      </c>
      <c r="DE31" s="1632">
        <v>0</v>
      </c>
      <c r="DF31" s="1632">
        <v>0</v>
      </c>
      <c r="DG31" s="1632">
        <v>0</v>
      </c>
      <c r="DH31" s="1632">
        <v>0</v>
      </c>
      <c r="DI31" s="1632">
        <v>0</v>
      </c>
      <c r="DJ31" s="1632">
        <v>0</v>
      </c>
      <c r="DK31" s="1632">
        <v>0</v>
      </c>
      <c r="DL31" s="1632">
        <v>0</v>
      </c>
      <c r="DM31" s="1632">
        <v>0</v>
      </c>
      <c r="DN31" s="1631">
        <v>1</v>
      </c>
      <c r="DO31" s="1631">
        <v>4</v>
      </c>
      <c r="DP31" s="1631">
        <v>11</v>
      </c>
      <c r="DQ31" s="1632">
        <v>0</v>
      </c>
      <c r="DR31" s="1632">
        <v>0</v>
      </c>
      <c r="DS31" s="1632">
        <v>0</v>
      </c>
      <c r="DT31" s="1632">
        <v>0</v>
      </c>
      <c r="DU31" s="1632">
        <v>0</v>
      </c>
      <c r="DV31" s="1632">
        <v>0</v>
      </c>
      <c r="DW31" s="1632">
        <v>0</v>
      </c>
      <c r="DX31" s="1632">
        <v>0</v>
      </c>
      <c r="DY31" s="1632">
        <v>0</v>
      </c>
      <c r="DZ31" s="1632">
        <v>0</v>
      </c>
      <c r="EA31" s="1632">
        <v>0</v>
      </c>
      <c r="EB31" s="1632">
        <v>0</v>
      </c>
      <c r="EC31" s="1632">
        <v>0</v>
      </c>
      <c r="ED31" s="1632">
        <v>0</v>
      </c>
      <c r="EE31" s="1632">
        <v>0</v>
      </c>
      <c r="EF31" s="1632">
        <v>0</v>
      </c>
      <c r="EG31" s="1632">
        <v>0</v>
      </c>
      <c r="EH31" s="1632">
        <v>0</v>
      </c>
      <c r="EI31" s="1632">
        <v>0</v>
      </c>
      <c r="EJ31" s="1632">
        <v>0</v>
      </c>
      <c r="EK31" s="1632">
        <v>0</v>
      </c>
      <c r="EL31" s="1632">
        <v>0</v>
      </c>
      <c r="EM31" s="1632">
        <v>0</v>
      </c>
      <c r="EN31" s="1632">
        <v>0</v>
      </c>
      <c r="EO31" s="1632">
        <v>0</v>
      </c>
      <c r="EP31" s="1632">
        <v>0</v>
      </c>
      <c r="EQ31" s="1632">
        <v>0</v>
      </c>
      <c r="ER31" s="1632">
        <v>0</v>
      </c>
      <c r="ES31" s="1632">
        <v>0</v>
      </c>
      <c r="ET31" s="1632">
        <v>0</v>
      </c>
      <c r="EU31" s="1632">
        <v>0</v>
      </c>
      <c r="EV31" s="1632">
        <v>0</v>
      </c>
      <c r="EW31" s="1632">
        <v>0</v>
      </c>
      <c r="EX31" s="1632">
        <v>0</v>
      </c>
      <c r="EY31" s="1632">
        <v>0</v>
      </c>
      <c r="EZ31" s="1632">
        <v>0</v>
      </c>
      <c r="FA31" s="1632">
        <v>0</v>
      </c>
      <c r="FB31" s="1632">
        <v>0</v>
      </c>
      <c r="FC31" s="1631">
        <v>3</v>
      </c>
      <c r="FD31" s="1632">
        <v>0</v>
      </c>
      <c r="FE31" s="1632">
        <v>0</v>
      </c>
      <c r="FF31" s="1632">
        <v>0</v>
      </c>
      <c r="FG31" s="1632">
        <v>0</v>
      </c>
      <c r="FH31" s="1632">
        <v>0</v>
      </c>
      <c r="FI31" s="1632">
        <v>0</v>
      </c>
      <c r="FJ31" s="1632">
        <v>0</v>
      </c>
      <c r="FK31" s="1632">
        <v>0</v>
      </c>
      <c r="FL31" s="1632">
        <v>0</v>
      </c>
      <c r="FM31" s="1632">
        <v>0</v>
      </c>
      <c r="FN31" s="1632">
        <v>0</v>
      </c>
      <c r="FO31" s="1632">
        <v>0</v>
      </c>
      <c r="FP31" s="1631">
        <v>3</v>
      </c>
      <c r="FQ31" s="1631">
        <v>4</v>
      </c>
      <c r="FR31" s="1632">
        <v>0</v>
      </c>
      <c r="FS31" s="1632">
        <v>0</v>
      </c>
      <c r="FT31" s="1632">
        <v>0</v>
      </c>
      <c r="FU31" s="1632">
        <v>0</v>
      </c>
      <c r="FV31" s="1632">
        <v>0</v>
      </c>
      <c r="FW31" s="1632">
        <v>0</v>
      </c>
      <c r="FX31" s="1632">
        <v>0</v>
      </c>
      <c r="FY31" s="1632">
        <v>0</v>
      </c>
      <c r="FZ31" s="1632">
        <v>0</v>
      </c>
      <c r="GA31" s="1632">
        <v>0</v>
      </c>
      <c r="GB31" s="1632">
        <v>0</v>
      </c>
      <c r="GC31" s="1632">
        <v>0</v>
      </c>
      <c r="GD31" s="1632">
        <v>0</v>
      </c>
      <c r="GE31" s="1632">
        <v>0</v>
      </c>
      <c r="GF31" s="1632">
        <v>0</v>
      </c>
      <c r="GG31" s="1632">
        <v>0</v>
      </c>
      <c r="GH31" s="1632">
        <v>0</v>
      </c>
      <c r="GI31" s="1632">
        <v>0</v>
      </c>
      <c r="GJ31" s="1632">
        <v>0</v>
      </c>
      <c r="GK31" s="1632">
        <v>0</v>
      </c>
      <c r="GL31" s="1632">
        <v>0</v>
      </c>
      <c r="GM31" s="1632">
        <v>0</v>
      </c>
      <c r="GN31" s="1632">
        <v>0</v>
      </c>
      <c r="GO31" s="1632">
        <v>0</v>
      </c>
      <c r="GP31" s="1632">
        <v>0</v>
      </c>
      <c r="GQ31" s="1632">
        <v>0</v>
      </c>
      <c r="GR31" s="1632">
        <v>0</v>
      </c>
      <c r="GS31" s="1632">
        <v>0</v>
      </c>
      <c r="GT31" s="1632">
        <v>0</v>
      </c>
      <c r="GU31" s="1632">
        <v>0</v>
      </c>
      <c r="GV31" s="1632">
        <v>0</v>
      </c>
      <c r="GW31" s="1632">
        <v>0</v>
      </c>
      <c r="GX31" s="1632">
        <v>0</v>
      </c>
      <c r="GY31" s="1632">
        <v>0</v>
      </c>
      <c r="GZ31" s="1632">
        <v>0</v>
      </c>
      <c r="HA31" s="1632">
        <v>0</v>
      </c>
      <c r="HB31" s="1632">
        <v>0</v>
      </c>
      <c r="HC31" s="1632">
        <v>0</v>
      </c>
      <c r="HD31" s="1632">
        <v>0</v>
      </c>
      <c r="HE31" s="1632">
        <v>0</v>
      </c>
      <c r="HF31" s="1632">
        <v>0</v>
      </c>
      <c r="HG31" s="1632">
        <v>0</v>
      </c>
      <c r="HH31" s="1632">
        <v>0</v>
      </c>
      <c r="HI31" s="1632">
        <v>0</v>
      </c>
      <c r="HJ31" s="1632">
        <v>0</v>
      </c>
      <c r="HK31" s="1632">
        <v>0</v>
      </c>
      <c r="HL31" s="1632">
        <v>0</v>
      </c>
      <c r="HM31" s="1631">
        <v>1</v>
      </c>
      <c r="HN31" s="1631">
        <v>2</v>
      </c>
      <c r="HO31" s="1631">
        <v>14</v>
      </c>
      <c r="HP31" s="1632">
        <v>0</v>
      </c>
      <c r="HQ31" s="1632">
        <v>0</v>
      </c>
      <c r="HR31" s="1632">
        <v>0</v>
      </c>
      <c r="HS31" s="1632">
        <v>0</v>
      </c>
      <c r="HT31" s="1632">
        <v>0</v>
      </c>
      <c r="HU31" s="1632">
        <v>0</v>
      </c>
      <c r="HV31" s="1632">
        <v>0</v>
      </c>
      <c r="HW31" s="1632">
        <v>0</v>
      </c>
      <c r="HX31" s="1632">
        <v>0</v>
      </c>
      <c r="HY31" s="1632">
        <v>0</v>
      </c>
      <c r="HZ31" s="1632">
        <v>0</v>
      </c>
      <c r="IA31" s="1632">
        <v>0</v>
      </c>
      <c r="IB31" s="1631">
        <v>6</v>
      </c>
      <c r="IC31" s="1632">
        <v>0</v>
      </c>
      <c r="ID31" s="1632">
        <v>0</v>
      </c>
      <c r="IE31" s="1632">
        <v>0</v>
      </c>
      <c r="IF31" s="1632">
        <v>0</v>
      </c>
      <c r="IG31" s="1632">
        <v>0</v>
      </c>
      <c r="IH31" s="1632">
        <v>0</v>
      </c>
      <c r="II31" s="1632">
        <v>0</v>
      </c>
      <c r="IJ31" s="1632">
        <v>0</v>
      </c>
      <c r="IK31" s="1632">
        <v>0</v>
      </c>
      <c r="IL31" s="1632">
        <v>0</v>
      </c>
      <c r="IM31" s="1632">
        <v>0</v>
      </c>
      <c r="IN31" s="1632">
        <v>0</v>
      </c>
      <c r="IO31" s="1632">
        <v>0</v>
      </c>
      <c r="IP31" s="1632">
        <v>0</v>
      </c>
      <c r="IQ31" s="1632">
        <v>0</v>
      </c>
      <c r="IR31" s="1632">
        <v>0</v>
      </c>
      <c r="IS31" s="1632">
        <v>0</v>
      </c>
      <c r="IT31" s="1632">
        <v>0</v>
      </c>
      <c r="IU31" s="1632">
        <v>0</v>
      </c>
      <c r="IV31" s="1632">
        <v>0</v>
      </c>
      <c r="IW31" s="1632">
        <v>0</v>
      </c>
      <c r="IX31" s="1632">
        <v>0</v>
      </c>
      <c r="IY31" s="1632">
        <v>0</v>
      </c>
      <c r="IZ31" s="1632">
        <v>0</v>
      </c>
      <c r="JA31" s="1632">
        <v>0</v>
      </c>
      <c r="JB31" s="1632">
        <v>0</v>
      </c>
      <c r="JC31" s="1632">
        <v>0</v>
      </c>
      <c r="JD31" s="1632">
        <v>0</v>
      </c>
      <c r="JE31" s="1632">
        <v>0</v>
      </c>
      <c r="JF31" s="1632">
        <v>0</v>
      </c>
      <c r="JG31" s="1632">
        <v>0</v>
      </c>
      <c r="JH31" s="1632">
        <v>0</v>
      </c>
      <c r="JI31" s="1632">
        <v>0</v>
      </c>
      <c r="JJ31" s="1632">
        <v>0</v>
      </c>
      <c r="JK31" s="1632">
        <v>0</v>
      </c>
      <c r="JL31" s="1632">
        <v>0</v>
      </c>
      <c r="JM31" s="1632">
        <v>0</v>
      </c>
      <c r="JN31" s="1632">
        <v>0</v>
      </c>
      <c r="JO31" s="1632">
        <v>0</v>
      </c>
      <c r="JP31" s="1632">
        <v>0</v>
      </c>
      <c r="JQ31" s="1632">
        <v>0</v>
      </c>
      <c r="JR31" s="1632">
        <v>0</v>
      </c>
      <c r="JS31" s="1632">
        <v>0</v>
      </c>
      <c r="JT31" s="1632">
        <v>0</v>
      </c>
      <c r="JU31" s="1631">
        <v>1</v>
      </c>
      <c r="JV31" s="1632">
        <v>0</v>
      </c>
      <c r="JW31" s="1632">
        <v>0</v>
      </c>
      <c r="JX31" s="1632">
        <v>0</v>
      </c>
      <c r="JY31" s="1632">
        <v>0</v>
      </c>
      <c r="JZ31" s="1632">
        <v>0</v>
      </c>
      <c r="KA31" s="1632">
        <v>0</v>
      </c>
      <c r="KB31" s="1632">
        <v>0</v>
      </c>
      <c r="KC31" s="1632">
        <v>0</v>
      </c>
      <c r="KD31" s="1632">
        <v>0</v>
      </c>
      <c r="KE31" s="1632">
        <v>0</v>
      </c>
      <c r="KF31" s="1632">
        <v>0</v>
      </c>
      <c r="KG31" s="1631">
        <v>2</v>
      </c>
      <c r="KH31" s="1632">
        <v>0</v>
      </c>
      <c r="KI31" s="1632">
        <v>0</v>
      </c>
      <c r="KJ31" s="1632">
        <v>0</v>
      </c>
      <c r="KK31" s="1632">
        <v>0</v>
      </c>
      <c r="KL31" s="1632">
        <v>0</v>
      </c>
      <c r="KM31" s="1632">
        <v>0</v>
      </c>
      <c r="KN31" s="1632">
        <v>0</v>
      </c>
      <c r="KO31" s="1632">
        <v>0</v>
      </c>
      <c r="KP31" s="1632">
        <v>0</v>
      </c>
      <c r="KQ31" s="1632">
        <v>0</v>
      </c>
      <c r="KR31" s="1632">
        <v>0</v>
      </c>
      <c r="KS31" s="1632">
        <v>0</v>
      </c>
      <c r="KT31" s="1631">
        <v>1</v>
      </c>
      <c r="KU31" s="1632">
        <v>0</v>
      </c>
      <c r="KV31" s="1632">
        <v>0</v>
      </c>
      <c r="KW31" s="1632">
        <v>0</v>
      </c>
      <c r="KX31" s="1632">
        <v>0</v>
      </c>
      <c r="KY31" s="1632">
        <v>0</v>
      </c>
      <c r="KZ31" s="1632">
        <v>0</v>
      </c>
      <c r="LA31" s="1632">
        <v>0</v>
      </c>
      <c r="LB31" s="1634">
        <v>0</v>
      </c>
    </row>
    <row r="32" spans="2:314" ht="15" customHeight="1">
      <c r="B32" s="1537"/>
      <c r="C32" s="1087" t="s">
        <v>71</v>
      </c>
      <c r="D32" s="1088">
        <v>26</v>
      </c>
      <c r="E32" s="1631">
        <v>26</v>
      </c>
      <c r="F32" s="1632">
        <v>0</v>
      </c>
      <c r="G32" s="1632">
        <v>0</v>
      </c>
      <c r="H32" s="1632">
        <v>0</v>
      </c>
      <c r="I32" s="1632">
        <v>0</v>
      </c>
      <c r="J32" s="1632">
        <v>0</v>
      </c>
      <c r="K32" s="1632">
        <v>0</v>
      </c>
      <c r="L32" s="1632">
        <v>0</v>
      </c>
      <c r="M32" s="1632">
        <v>0</v>
      </c>
      <c r="N32" s="1632">
        <v>0</v>
      </c>
      <c r="O32" s="1632">
        <v>0</v>
      </c>
      <c r="P32" s="1632">
        <v>0</v>
      </c>
      <c r="Q32" s="1632">
        <v>0</v>
      </c>
      <c r="R32" s="1632">
        <v>0</v>
      </c>
      <c r="S32" s="1631">
        <v>1</v>
      </c>
      <c r="T32" s="1632">
        <v>0</v>
      </c>
      <c r="U32" s="1632">
        <v>0</v>
      </c>
      <c r="V32" s="1632">
        <v>0</v>
      </c>
      <c r="W32" s="1632">
        <v>0</v>
      </c>
      <c r="X32" s="1632">
        <v>0</v>
      </c>
      <c r="Y32" s="1632">
        <v>0</v>
      </c>
      <c r="Z32" s="1632">
        <v>0</v>
      </c>
      <c r="AA32" s="1632">
        <v>0</v>
      </c>
      <c r="AB32" s="1632">
        <v>0</v>
      </c>
      <c r="AC32" s="1632">
        <v>0</v>
      </c>
      <c r="AD32" s="1632">
        <v>0</v>
      </c>
      <c r="AE32" s="1632">
        <v>0</v>
      </c>
      <c r="AF32" s="1632">
        <v>0</v>
      </c>
      <c r="AG32" s="1632">
        <v>0</v>
      </c>
      <c r="AH32" s="1632">
        <v>0</v>
      </c>
      <c r="AI32" s="1632">
        <v>0</v>
      </c>
      <c r="AJ32" s="1632">
        <v>0</v>
      </c>
      <c r="AK32" s="1632">
        <v>0</v>
      </c>
      <c r="AL32" s="1632">
        <v>0</v>
      </c>
      <c r="AM32" s="1632">
        <v>0</v>
      </c>
      <c r="AN32" s="1632">
        <v>0</v>
      </c>
      <c r="AO32" s="1632">
        <v>0</v>
      </c>
      <c r="AP32" s="1632">
        <v>0</v>
      </c>
      <c r="AQ32" s="1632">
        <v>0</v>
      </c>
      <c r="AR32" s="1632">
        <v>0</v>
      </c>
      <c r="AS32" s="1632">
        <v>0</v>
      </c>
      <c r="AT32" s="1632">
        <v>0</v>
      </c>
      <c r="AU32" s="1632">
        <v>0</v>
      </c>
      <c r="AV32" s="1632">
        <v>0</v>
      </c>
      <c r="AW32" s="1632">
        <v>0</v>
      </c>
      <c r="AX32" s="1632">
        <v>0</v>
      </c>
      <c r="AY32" s="1632">
        <v>0</v>
      </c>
      <c r="AZ32" s="1632">
        <v>0</v>
      </c>
      <c r="BA32" s="1632">
        <v>0</v>
      </c>
      <c r="BB32" s="1632">
        <v>0</v>
      </c>
      <c r="BC32" s="1632">
        <v>0</v>
      </c>
      <c r="BD32" s="1632">
        <v>0</v>
      </c>
      <c r="BE32" s="1632">
        <v>0</v>
      </c>
      <c r="BF32" s="1632">
        <v>0</v>
      </c>
      <c r="BG32" s="1632">
        <v>0</v>
      </c>
      <c r="BH32" s="1632">
        <v>0</v>
      </c>
      <c r="BI32" s="1632">
        <v>0</v>
      </c>
      <c r="BJ32" s="1632">
        <v>0</v>
      </c>
      <c r="BK32" s="1632">
        <v>0</v>
      </c>
      <c r="BL32" s="1632">
        <v>0</v>
      </c>
      <c r="BM32" s="1632">
        <v>0</v>
      </c>
      <c r="BN32" s="1632">
        <v>0</v>
      </c>
      <c r="BO32" s="1632">
        <v>0</v>
      </c>
      <c r="BP32" s="1632">
        <v>0</v>
      </c>
      <c r="BQ32" s="1632">
        <v>0</v>
      </c>
      <c r="BR32" s="1632">
        <v>0</v>
      </c>
      <c r="BS32" s="1632">
        <v>0</v>
      </c>
      <c r="BT32" s="1632">
        <v>0</v>
      </c>
      <c r="BU32" s="1632">
        <v>0</v>
      </c>
      <c r="BV32" s="1632">
        <v>0</v>
      </c>
      <c r="BW32" s="1632">
        <v>0</v>
      </c>
      <c r="BX32" s="1632">
        <v>0</v>
      </c>
      <c r="BY32" s="1632">
        <v>0</v>
      </c>
      <c r="BZ32" s="1632">
        <v>0</v>
      </c>
      <c r="CA32" s="1632">
        <v>0</v>
      </c>
      <c r="CB32" s="1632">
        <v>0</v>
      </c>
      <c r="CC32" s="1632">
        <v>0</v>
      </c>
      <c r="CD32" s="1631">
        <v>4</v>
      </c>
      <c r="CE32" s="1632">
        <v>0</v>
      </c>
      <c r="CF32" s="1632">
        <v>0</v>
      </c>
      <c r="CG32" s="1632">
        <v>0</v>
      </c>
      <c r="CH32" s="1632">
        <v>0</v>
      </c>
      <c r="CI32" s="1632">
        <v>0</v>
      </c>
      <c r="CJ32" s="1632">
        <v>0</v>
      </c>
      <c r="CK32" s="1632">
        <v>0</v>
      </c>
      <c r="CL32" s="1632">
        <v>0</v>
      </c>
      <c r="CM32" s="1632">
        <v>0</v>
      </c>
      <c r="CN32" s="1632">
        <v>0</v>
      </c>
      <c r="CO32" s="1632">
        <v>0</v>
      </c>
      <c r="CP32" s="1632">
        <v>0</v>
      </c>
      <c r="CQ32" s="1632">
        <v>0</v>
      </c>
      <c r="CR32" s="1632">
        <v>0</v>
      </c>
      <c r="CS32" s="1632">
        <v>0</v>
      </c>
      <c r="CT32" s="1632">
        <v>0</v>
      </c>
      <c r="CU32" s="1632">
        <v>0</v>
      </c>
      <c r="CV32" s="1632">
        <v>0</v>
      </c>
      <c r="CW32" s="1632">
        <v>0</v>
      </c>
      <c r="CX32" s="1632">
        <v>0</v>
      </c>
      <c r="CY32" s="1632">
        <v>0</v>
      </c>
      <c r="CZ32" s="1632">
        <v>0</v>
      </c>
      <c r="DA32" s="1632">
        <v>0</v>
      </c>
      <c r="DB32" s="1632">
        <v>0</v>
      </c>
      <c r="DC32" s="1632">
        <v>0</v>
      </c>
      <c r="DD32" s="1632">
        <v>0</v>
      </c>
      <c r="DE32" s="1632">
        <v>0</v>
      </c>
      <c r="DF32" s="1632">
        <v>0</v>
      </c>
      <c r="DG32" s="1632">
        <v>0</v>
      </c>
      <c r="DH32" s="1632">
        <v>0</v>
      </c>
      <c r="DI32" s="1632">
        <v>0</v>
      </c>
      <c r="DJ32" s="1632">
        <v>0</v>
      </c>
      <c r="DK32" s="1632">
        <v>0</v>
      </c>
      <c r="DL32" s="1632">
        <v>0</v>
      </c>
      <c r="DM32" s="1632">
        <v>0</v>
      </c>
      <c r="DN32" s="1632">
        <v>0</v>
      </c>
      <c r="DO32" s="1631">
        <v>2</v>
      </c>
      <c r="DP32" s="1631">
        <v>2</v>
      </c>
      <c r="DQ32" s="1632">
        <v>0</v>
      </c>
      <c r="DR32" s="1632">
        <v>0</v>
      </c>
      <c r="DS32" s="1632">
        <v>0</v>
      </c>
      <c r="DT32" s="1632">
        <v>0</v>
      </c>
      <c r="DU32" s="1632">
        <v>0</v>
      </c>
      <c r="DV32" s="1632">
        <v>0</v>
      </c>
      <c r="DW32" s="1632">
        <v>0</v>
      </c>
      <c r="DX32" s="1632">
        <v>0</v>
      </c>
      <c r="DY32" s="1632">
        <v>0</v>
      </c>
      <c r="DZ32" s="1632">
        <v>0</v>
      </c>
      <c r="EA32" s="1632">
        <v>0</v>
      </c>
      <c r="EB32" s="1632">
        <v>0</v>
      </c>
      <c r="EC32" s="1632">
        <v>0</v>
      </c>
      <c r="ED32" s="1631">
        <v>1</v>
      </c>
      <c r="EE32" s="1632">
        <v>0</v>
      </c>
      <c r="EF32" s="1632">
        <v>0</v>
      </c>
      <c r="EG32" s="1632">
        <v>0</v>
      </c>
      <c r="EH32" s="1632">
        <v>0</v>
      </c>
      <c r="EI32" s="1632">
        <v>0</v>
      </c>
      <c r="EJ32" s="1632">
        <v>0</v>
      </c>
      <c r="EK32" s="1632">
        <v>0</v>
      </c>
      <c r="EL32" s="1632">
        <v>0</v>
      </c>
      <c r="EM32" s="1632">
        <v>0</v>
      </c>
      <c r="EN32" s="1632">
        <v>0</v>
      </c>
      <c r="EO32" s="1632">
        <v>0</v>
      </c>
      <c r="EP32" s="1631">
        <v>1</v>
      </c>
      <c r="EQ32" s="1632">
        <v>0</v>
      </c>
      <c r="ER32" s="1632">
        <v>0</v>
      </c>
      <c r="ES32" s="1632">
        <v>0</v>
      </c>
      <c r="ET32" s="1632">
        <v>0</v>
      </c>
      <c r="EU32" s="1632">
        <v>0</v>
      </c>
      <c r="EV32" s="1632">
        <v>0</v>
      </c>
      <c r="EW32" s="1632">
        <v>0</v>
      </c>
      <c r="EX32" s="1632">
        <v>0</v>
      </c>
      <c r="EY32" s="1632">
        <v>0</v>
      </c>
      <c r="EZ32" s="1632">
        <v>0</v>
      </c>
      <c r="FA32" s="1632">
        <v>0</v>
      </c>
      <c r="FB32" s="1632">
        <v>0</v>
      </c>
      <c r="FC32" s="1632">
        <v>0</v>
      </c>
      <c r="FD32" s="1631">
        <v>1</v>
      </c>
      <c r="FE32" s="1632">
        <v>0</v>
      </c>
      <c r="FF32" s="1632">
        <v>0</v>
      </c>
      <c r="FG32" s="1632">
        <v>0</v>
      </c>
      <c r="FH32" s="1632">
        <v>0</v>
      </c>
      <c r="FI32" s="1632">
        <v>0</v>
      </c>
      <c r="FJ32" s="1632">
        <v>0</v>
      </c>
      <c r="FK32" s="1632">
        <v>0</v>
      </c>
      <c r="FL32" s="1632">
        <v>0</v>
      </c>
      <c r="FM32" s="1632">
        <v>0</v>
      </c>
      <c r="FN32" s="1632">
        <v>0</v>
      </c>
      <c r="FO32" s="1631">
        <v>2</v>
      </c>
      <c r="FP32" s="1631">
        <v>1</v>
      </c>
      <c r="FQ32" s="1632">
        <v>0</v>
      </c>
      <c r="FR32" s="1632">
        <v>0</v>
      </c>
      <c r="FS32" s="1632">
        <v>0</v>
      </c>
      <c r="FT32" s="1632">
        <v>0</v>
      </c>
      <c r="FU32" s="1632">
        <v>0</v>
      </c>
      <c r="FV32" s="1632">
        <v>0</v>
      </c>
      <c r="FW32" s="1632">
        <v>0</v>
      </c>
      <c r="FX32" s="1632">
        <v>0</v>
      </c>
      <c r="FY32" s="1632">
        <v>0</v>
      </c>
      <c r="FZ32" s="1632">
        <v>0</v>
      </c>
      <c r="GA32" s="1632">
        <v>0</v>
      </c>
      <c r="GB32" s="1632">
        <v>0</v>
      </c>
      <c r="GC32" s="1632">
        <v>0</v>
      </c>
      <c r="GD32" s="1632">
        <v>0</v>
      </c>
      <c r="GE32" s="1632">
        <v>0</v>
      </c>
      <c r="GF32" s="1632">
        <v>0</v>
      </c>
      <c r="GG32" s="1632">
        <v>0</v>
      </c>
      <c r="GH32" s="1632">
        <v>0</v>
      </c>
      <c r="GI32" s="1632">
        <v>0</v>
      </c>
      <c r="GJ32" s="1632">
        <v>0</v>
      </c>
      <c r="GK32" s="1632">
        <v>0</v>
      </c>
      <c r="GL32" s="1632">
        <v>0</v>
      </c>
      <c r="GM32" s="1632">
        <v>0</v>
      </c>
      <c r="GN32" s="1632">
        <v>0</v>
      </c>
      <c r="GO32" s="1632">
        <v>0</v>
      </c>
      <c r="GP32" s="1632">
        <v>0</v>
      </c>
      <c r="GQ32" s="1632">
        <v>0</v>
      </c>
      <c r="GR32" s="1632">
        <v>0</v>
      </c>
      <c r="GS32" s="1632">
        <v>0</v>
      </c>
      <c r="GT32" s="1632">
        <v>0</v>
      </c>
      <c r="GU32" s="1632">
        <v>0</v>
      </c>
      <c r="GV32" s="1632">
        <v>0</v>
      </c>
      <c r="GW32" s="1632">
        <v>0</v>
      </c>
      <c r="GX32" s="1632">
        <v>0</v>
      </c>
      <c r="GY32" s="1632">
        <v>0</v>
      </c>
      <c r="GZ32" s="1632">
        <v>0</v>
      </c>
      <c r="HA32" s="1632">
        <v>0</v>
      </c>
      <c r="HB32" s="1632">
        <v>0</v>
      </c>
      <c r="HC32" s="1632">
        <v>0</v>
      </c>
      <c r="HD32" s="1632">
        <v>0</v>
      </c>
      <c r="HE32" s="1632">
        <v>0</v>
      </c>
      <c r="HF32" s="1632">
        <v>0</v>
      </c>
      <c r="HG32" s="1632">
        <v>0</v>
      </c>
      <c r="HH32" s="1632">
        <v>0</v>
      </c>
      <c r="HI32" s="1632">
        <v>0</v>
      </c>
      <c r="HJ32" s="1632">
        <v>0</v>
      </c>
      <c r="HK32" s="1632">
        <v>0</v>
      </c>
      <c r="HL32" s="1632">
        <v>0</v>
      </c>
      <c r="HM32" s="1632">
        <v>0</v>
      </c>
      <c r="HN32" s="1632">
        <v>0</v>
      </c>
      <c r="HO32" s="1631">
        <v>9</v>
      </c>
      <c r="HP32" s="1632">
        <v>0</v>
      </c>
      <c r="HQ32" s="1632">
        <v>0</v>
      </c>
      <c r="HR32" s="1632">
        <v>0</v>
      </c>
      <c r="HS32" s="1632">
        <v>0</v>
      </c>
      <c r="HT32" s="1632">
        <v>0</v>
      </c>
      <c r="HU32" s="1632">
        <v>0</v>
      </c>
      <c r="HV32" s="1632">
        <v>0</v>
      </c>
      <c r="HW32" s="1632">
        <v>0</v>
      </c>
      <c r="HX32" s="1632">
        <v>0</v>
      </c>
      <c r="HY32" s="1632">
        <v>0</v>
      </c>
      <c r="HZ32" s="1632">
        <v>0</v>
      </c>
      <c r="IA32" s="1632">
        <v>0</v>
      </c>
      <c r="IB32" s="1631">
        <v>1</v>
      </c>
      <c r="IC32" s="1632">
        <v>0</v>
      </c>
      <c r="ID32" s="1632">
        <v>0</v>
      </c>
      <c r="IE32" s="1632">
        <v>0</v>
      </c>
      <c r="IF32" s="1632">
        <v>0</v>
      </c>
      <c r="IG32" s="1632">
        <v>0</v>
      </c>
      <c r="IH32" s="1632">
        <v>0</v>
      </c>
      <c r="II32" s="1632">
        <v>0</v>
      </c>
      <c r="IJ32" s="1632">
        <v>0</v>
      </c>
      <c r="IK32" s="1632">
        <v>0</v>
      </c>
      <c r="IL32" s="1632">
        <v>0</v>
      </c>
      <c r="IM32" s="1632">
        <v>0</v>
      </c>
      <c r="IN32" s="1632">
        <v>0</v>
      </c>
      <c r="IO32" s="1632">
        <v>0</v>
      </c>
      <c r="IP32" s="1632">
        <v>0</v>
      </c>
      <c r="IQ32" s="1632">
        <v>0</v>
      </c>
      <c r="IR32" s="1632">
        <v>0</v>
      </c>
      <c r="IS32" s="1632">
        <v>0</v>
      </c>
      <c r="IT32" s="1632">
        <v>0</v>
      </c>
      <c r="IU32" s="1632">
        <v>0</v>
      </c>
      <c r="IV32" s="1632">
        <v>0</v>
      </c>
      <c r="IW32" s="1632">
        <v>0</v>
      </c>
      <c r="IX32" s="1632">
        <v>0</v>
      </c>
      <c r="IY32" s="1632">
        <v>0</v>
      </c>
      <c r="IZ32" s="1632">
        <v>0</v>
      </c>
      <c r="JA32" s="1632">
        <v>0</v>
      </c>
      <c r="JB32" s="1632">
        <v>0</v>
      </c>
      <c r="JC32" s="1632">
        <v>0</v>
      </c>
      <c r="JD32" s="1632">
        <v>0</v>
      </c>
      <c r="JE32" s="1632">
        <v>0</v>
      </c>
      <c r="JF32" s="1632">
        <v>0</v>
      </c>
      <c r="JG32" s="1632">
        <v>0</v>
      </c>
      <c r="JH32" s="1632">
        <v>0</v>
      </c>
      <c r="JI32" s="1632">
        <v>0</v>
      </c>
      <c r="JJ32" s="1632">
        <v>0</v>
      </c>
      <c r="JK32" s="1632">
        <v>0</v>
      </c>
      <c r="JL32" s="1632">
        <v>0</v>
      </c>
      <c r="JM32" s="1632">
        <v>0</v>
      </c>
      <c r="JN32" s="1632">
        <v>0</v>
      </c>
      <c r="JO32" s="1632">
        <v>0</v>
      </c>
      <c r="JP32" s="1632">
        <v>0</v>
      </c>
      <c r="JQ32" s="1632">
        <v>0</v>
      </c>
      <c r="JR32" s="1632">
        <v>0</v>
      </c>
      <c r="JS32" s="1632">
        <v>0</v>
      </c>
      <c r="JT32" s="1632">
        <v>0</v>
      </c>
      <c r="JU32" s="1632">
        <v>0</v>
      </c>
      <c r="JV32" s="1632">
        <v>0</v>
      </c>
      <c r="JW32" s="1632">
        <v>0</v>
      </c>
      <c r="JX32" s="1632">
        <v>0</v>
      </c>
      <c r="JY32" s="1632">
        <v>0</v>
      </c>
      <c r="JZ32" s="1632">
        <v>0</v>
      </c>
      <c r="KA32" s="1632">
        <v>0</v>
      </c>
      <c r="KB32" s="1632">
        <v>0</v>
      </c>
      <c r="KC32" s="1632">
        <v>0</v>
      </c>
      <c r="KD32" s="1632">
        <v>0</v>
      </c>
      <c r="KE32" s="1632">
        <v>0</v>
      </c>
      <c r="KF32" s="1631">
        <v>1</v>
      </c>
      <c r="KG32" s="1632">
        <v>0</v>
      </c>
      <c r="KH32" s="1632">
        <v>0</v>
      </c>
      <c r="KI32" s="1632">
        <v>0</v>
      </c>
      <c r="KJ32" s="1632">
        <v>0</v>
      </c>
      <c r="KK32" s="1632">
        <v>0</v>
      </c>
      <c r="KL32" s="1632">
        <v>0</v>
      </c>
      <c r="KM32" s="1632">
        <v>0</v>
      </c>
      <c r="KN32" s="1632">
        <v>0</v>
      </c>
      <c r="KO32" s="1632">
        <v>0</v>
      </c>
      <c r="KP32" s="1632">
        <v>0</v>
      </c>
      <c r="KQ32" s="1632">
        <v>0</v>
      </c>
      <c r="KR32" s="1632">
        <v>0</v>
      </c>
      <c r="KS32" s="1632">
        <v>0</v>
      </c>
      <c r="KT32" s="1632">
        <v>0</v>
      </c>
      <c r="KU32" s="1632">
        <v>0</v>
      </c>
      <c r="KV32" s="1632">
        <v>0</v>
      </c>
      <c r="KW32" s="1632">
        <v>0</v>
      </c>
      <c r="KX32" s="1632">
        <v>0</v>
      </c>
      <c r="KY32" s="1632">
        <v>0</v>
      </c>
      <c r="KZ32" s="1632">
        <v>0</v>
      </c>
      <c r="LA32" s="1632">
        <v>0</v>
      </c>
      <c r="LB32" s="1634">
        <v>0</v>
      </c>
    </row>
    <row r="33" spans="2:314" ht="15" customHeight="1">
      <c r="B33" s="1537" t="s">
        <v>751</v>
      </c>
      <c r="C33" s="1087" t="s">
        <v>49</v>
      </c>
      <c r="D33" s="1088">
        <v>1687</v>
      </c>
      <c r="E33" s="1631">
        <v>1686</v>
      </c>
      <c r="F33" s="1631">
        <v>1</v>
      </c>
      <c r="G33" s="1632">
        <v>0</v>
      </c>
      <c r="H33" s="1632">
        <v>0</v>
      </c>
      <c r="I33" s="1632">
        <v>0</v>
      </c>
      <c r="J33" s="1632">
        <v>0</v>
      </c>
      <c r="K33" s="1632">
        <v>0</v>
      </c>
      <c r="L33" s="1632">
        <v>0</v>
      </c>
      <c r="M33" s="1632">
        <v>0</v>
      </c>
      <c r="N33" s="1632">
        <v>0</v>
      </c>
      <c r="O33" s="1632">
        <v>0</v>
      </c>
      <c r="P33" s="1632">
        <v>0</v>
      </c>
      <c r="Q33" s="1631">
        <v>16</v>
      </c>
      <c r="R33" s="1631">
        <v>18</v>
      </c>
      <c r="S33" s="1631">
        <v>73</v>
      </c>
      <c r="T33" s="1632">
        <v>0</v>
      </c>
      <c r="U33" s="1632">
        <v>0</v>
      </c>
      <c r="V33" s="1632">
        <v>0</v>
      </c>
      <c r="W33" s="1632">
        <v>0</v>
      </c>
      <c r="X33" s="1632">
        <v>0</v>
      </c>
      <c r="Y33" s="1632">
        <v>0</v>
      </c>
      <c r="Z33" s="1632">
        <v>0</v>
      </c>
      <c r="AA33" s="1632">
        <v>0</v>
      </c>
      <c r="AB33" s="1632">
        <v>0</v>
      </c>
      <c r="AC33" s="1632">
        <v>0</v>
      </c>
      <c r="AD33" s="1631">
        <v>4</v>
      </c>
      <c r="AE33" s="1631">
        <v>33</v>
      </c>
      <c r="AF33" s="1632">
        <v>0</v>
      </c>
      <c r="AG33" s="1632">
        <v>0</v>
      </c>
      <c r="AH33" s="1632">
        <v>0</v>
      </c>
      <c r="AI33" s="1632">
        <v>0</v>
      </c>
      <c r="AJ33" s="1632">
        <v>0</v>
      </c>
      <c r="AK33" s="1632">
        <v>0</v>
      </c>
      <c r="AL33" s="1632">
        <v>0</v>
      </c>
      <c r="AM33" s="1632">
        <v>0</v>
      </c>
      <c r="AN33" s="1632">
        <v>0</v>
      </c>
      <c r="AO33" s="1632">
        <v>0</v>
      </c>
      <c r="AP33" s="1632">
        <v>0</v>
      </c>
      <c r="AQ33" s="1631">
        <v>5</v>
      </c>
      <c r="AR33" s="1631">
        <v>13</v>
      </c>
      <c r="AS33" s="1632">
        <v>0</v>
      </c>
      <c r="AT33" s="1632">
        <v>0</v>
      </c>
      <c r="AU33" s="1632">
        <v>0</v>
      </c>
      <c r="AV33" s="1632">
        <v>0</v>
      </c>
      <c r="AW33" s="1632">
        <v>0</v>
      </c>
      <c r="AX33" s="1632">
        <v>0</v>
      </c>
      <c r="AY33" s="1632">
        <v>0</v>
      </c>
      <c r="AZ33" s="1632">
        <v>0</v>
      </c>
      <c r="BA33" s="1632">
        <v>0</v>
      </c>
      <c r="BB33" s="1631">
        <v>2</v>
      </c>
      <c r="BC33" s="1631">
        <v>5</v>
      </c>
      <c r="BD33" s="1631">
        <v>14</v>
      </c>
      <c r="BE33" s="1632">
        <v>0</v>
      </c>
      <c r="BF33" s="1632">
        <v>0</v>
      </c>
      <c r="BG33" s="1632">
        <v>0</v>
      </c>
      <c r="BH33" s="1632">
        <v>0</v>
      </c>
      <c r="BI33" s="1632">
        <v>0</v>
      </c>
      <c r="BJ33" s="1632">
        <v>0</v>
      </c>
      <c r="BK33" s="1632">
        <v>0</v>
      </c>
      <c r="BL33" s="1632">
        <v>0</v>
      </c>
      <c r="BM33" s="1632">
        <v>0</v>
      </c>
      <c r="BN33" s="1632">
        <v>0</v>
      </c>
      <c r="BO33" s="1631">
        <v>10</v>
      </c>
      <c r="BP33" s="1631">
        <v>9</v>
      </c>
      <c r="BQ33" s="1631">
        <v>41</v>
      </c>
      <c r="BR33" s="1632">
        <v>0</v>
      </c>
      <c r="BS33" s="1632">
        <v>0</v>
      </c>
      <c r="BT33" s="1632">
        <v>0</v>
      </c>
      <c r="BU33" s="1632">
        <v>0</v>
      </c>
      <c r="BV33" s="1632">
        <v>0</v>
      </c>
      <c r="BW33" s="1632">
        <v>0</v>
      </c>
      <c r="BX33" s="1632">
        <v>0</v>
      </c>
      <c r="BY33" s="1632">
        <v>0</v>
      </c>
      <c r="BZ33" s="1632">
        <v>0</v>
      </c>
      <c r="CA33" s="1631">
        <v>2</v>
      </c>
      <c r="CB33" s="1631">
        <v>5</v>
      </c>
      <c r="CC33" s="1631">
        <v>13</v>
      </c>
      <c r="CD33" s="1631">
        <v>48</v>
      </c>
      <c r="CE33" s="1632">
        <v>0</v>
      </c>
      <c r="CF33" s="1632">
        <v>0</v>
      </c>
      <c r="CG33" s="1632">
        <v>0</v>
      </c>
      <c r="CH33" s="1632">
        <v>0</v>
      </c>
      <c r="CI33" s="1632">
        <v>0</v>
      </c>
      <c r="CJ33" s="1632">
        <v>0</v>
      </c>
      <c r="CK33" s="1632">
        <v>0</v>
      </c>
      <c r="CL33" s="1632">
        <v>0</v>
      </c>
      <c r="CM33" s="1632">
        <v>0</v>
      </c>
      <c r="CN33" s="1631">
        <v>2</v>
      </c>
      <c r="CO33" s="1631">
        <v>8</v>
      </c>
      <c r="CP33" s="1631">
        <v>21</v>
      </c>
      <c r="CQ33" s="1631">
        <v>55</v>
      </c>
      <c r="CR33" s="1632">
        <v>0</v>
      </c>
      <c r="CS33" s="1632">
        <v>0</v>
      </c>
      <c r="CT33" s="1632">
        <v>0</v>
      </c>
      <c r="CU33" s="1632">
        <v>0</v>
      </c>
      <c r="CV33" s="1632">
        <v>0</v>
      </c>
      <c r="CW33" s="1632">
        <v>0</v>
      </c>
      <c r="CX33" s="1631">
        <v>1</v>
      </c>
      <c r="CY33" s="1632">
        <v>0</v>
      </c>
      <c r="CZ33" s="1631">
        <v>1</v>
      </c>
      <c r="DA33" s="1631">
        <v>3</v>
      </c>
      <c r="DB33" s="1631">
        <v>7</v>
      </c>
      <c r="DC33" s="1631">
        <v>18</v>
      </c>
      <c r="DD33" s="1632">
        <v>0</v>
      </c>
      <c r="DE33" s="1632">
        <v>0</v>
      </c>
      <c r="DF33" s="1632">
        <v>0</v>
      </c>
      <c r="DG33" s="1632">
        <v>0</v>
      </c>
      <c r="DH33" s="1632">
        <v>0</v>
      </c>
      <c r="DI33" s="1632">
        <v>0</v>
      </c>
      <c r="DJ33" s="1632">
        <v>0</v>
      </c>
      <c r="DK33" s="1632">
        <v>0</v>
      </c>
      <c r="DL33" s="1632">
        <v>0</v>
      </c>
      <c r="DM33" s="1631">
        <v>2</v>
      </c>
      <c r="DN33" s="1631">
        <v>48</v>
      </c>
      <c r="DO33" s="1631">
        <v>91</v>
      </c>
      <c r="DP33" s="1631">
        <v>193</v>
      </c>
      <c r="DQ33" s="1632">
        <v>0</v>
      </c>
      <c r="DR33" s="1632">
        <v>0</v>
      </c>
      <c r="DS33" s="1632">
        <v>0</v>
      </c>
      <c r="DT33" s="1632">
        <v>0</v>
      </c>
      <c r="DU33" s="1632">
        <v>0</v>
      </c>
      <c r="DV33" s="1632">
        <v>0</v>
      </c>
      <c r="DW33" s="1632">
        <v>0</v>
      </c>
      <c r="DX33" s="1631">
        <v>1</v>
      </c>
      <c r="DY33" s="1631">
        <v>1</v>
      </c>
      <c r="DZ33" s="1632">
        <v>0</v>
      </c>
      <c r="EA33" s="1632">
        <v>0</v>
      </c>
      <c r="EB33" s="1631">
        <v>8</v>
      </c>
      <c r="EC33" s="1631">
        <v>7</v>
      </c>
      <c r="ED33" s="1631">
        <v>43</v>
      </c>
      <c r="EE33" s="1632">
        <v>0</v>
      </c>
      <c r="EF33" s="1632">
        <v>0</v>
      </c>
      <c r="EG33" s="1632">
        <v>0</v>
      </c>
      <c r="EH33" s="1632">
        <v>0</v>
      </c>
      <c r="EI33" s="1632">
        <v>0</v>
      </c>
      <c r="EJ33" s="1632">
        <v>0</v>
      </c>
      <c r="EK33" s="1632">
        <v>0</v>
      </c>
      <c r="EL33" s="1632">
        <v>0</v>
      </c>
      <c r="EM33" s="1632">
        <v>0</v>
      </c>
      <c r="EN33" s="1632">
        <v>0</v>
      </c>
      <c r="EO33" s="1631">
        <v>5</v>
      </c>
      <c r="EP33" s="1631">
        <v>11</v>
      </c>
      <c r="EQ33" s="1631">
        <v>53</v>
      </c>
      <c r="ER33" s="1632">
        <v>0</v>
      </c>
      <c r="ES33" s="1632">
        <v>0</v>
      </c>
      <c r="ET33" s="1632">
        <v>0</v>
      </c>
      <c r="EU33" s="1632">
        <v>0</v>
      </c>
      <c r="EV33" s="1632">
        <v>0</v>
      </c>
      <c r="EW33" s="1632">
        <v>0</v>
      </c>
      <c r="EX33" s="1632">
        <v>0</v>
      </c>
      <c r="EY33" s="1632">
        <v>0</v>
      </c>
      <c r="EZ33" s="1631">
        <v>1</v>
      </c>
      <c r="FA33" s="1631">
        <v>1</v>
      </c>
      <c r="FB33" s="1631">
        <v>12</v>
      </c>
      <c r="FC33" s="1631">
        <v>19</v>
      </c>
      <c r="FD33" s="1631">
        <v>62</v>
      </c>
      <c r="FE33" s="1632">
        <v>0</v>
      </c>
      <c r="FF33" s="1632">
        <v>0</v>
      </c>
      <c r="FG33" s="1632">
        <v>0</v>
      </c>
      <c r="FH33" s="1632">
        <v>0</v>
      </c>
      <c r="FI33" s="1632">
        <v>0</v>
      </c>
      <c r="FJ33" s="1632">
        <v>0</v>
      </c>
      <c r="FK33" s="1632">
        <v>0</v>
      </c>
      <c r="FL33" s="1632">
        <v>0</v>
      </c>
      <c r="FM33" s="1631">
        <v>2</v>
      </c>
      <c r="FN33" s="1632">
        <v>0</v>
      </c>
      <c r="FO33" s="1631">
        <v>17</v>
      </c>
      <c r="FP33" s="1631">
        <v>39</v>
      </c>
      <c r="FQ33" s="1631">
        <v>124</v>
      </c>
      <c r="FR33" s="1632">
        <v>0</v>
      </c>
      <c r="FS33" s="1632">
        <v>0</v>
      </c>
      <c r="FT33" s="1632">
        <v>0</v>
      </c>
      <c r="FU33" s="1632">
        <v>0</v>
      </c>
      <c r="FV33" s="1632">
        <v>0</v>
      </c>
      <c r="FW33" s="1632">
        <v>0</v>
      </c>
      <c r="FX33" s="1632">
        <v>0</v>
      </c>
      <c r="FY33" s="1632">
        <v>0</v>
      </c>
      <c r="FZ33" s="1632">
        <v>0</v>
      </c>
      <c r="GA33" s="1632">
        <v>0</v>
      </c>
      <c r="GB33" s="1631">
        <v>2</v>
      </c>
      <c r="GC33" s="1631">
        <v>5</v>
      </c>
      <c r="GD33" s="1632">
        <v>0</v>
      </c>
      <c r="GE33" s="1632">
        <v>0</v>
      </c>
      <c r="GF33" s="1632">
        <v>0</v>
      </c>
      <c r="GG33" s="1632">
        <v>0</v>
      </c>
      <c r="GH33" s="1632">
        <v>0</v>
      </c>
      <c r="GI33" s="1632">
        <v>0</v>
      </c>
      <c r="GJ33" s="1632">
        <v>0</v>
      </c>
      <c r="GK33" s="1632">
        <v>0</v>
      </c>
      <c r="GL33" s="1632">
        <v>0</v>
      </c>
      <c r="GM33" s="1632">
        <v>0</v>
      </c>
      <c r="GN33" s="1631">
        <v>3</v>
      </c>
      <c r="GO33" s="1631">
        <v>1</v>
      </c>
      <c r="GP33" s="1632">
        <v>0</v>
      </c>
      <c r="GQ33" s="1632">
        <v>0</v>
      </c>
      <c r="GR33" s="1632">
        <v>0</v>
      </c>
      <c r="GS33" s="1632">
        <v>0</v>
      </c>
      <c r="GT33" s="1632">
        <v>0</v>
      </c>
      <c r="GU33" s="1632">
        <v>0</v>
      </c>
      <c r="GV33" s="1632">
        <v>0</v>
      </c>
      <c r="GW33" s="1632">
        <v>0</v>
      </c>
      <c r="GX33" s="1632">
        <v>0</v>
      </c>
      <c r="GY33" s="1632">
        <v>0</v>
      </c>
      <c r="GZ33" s="1631">
        <v>2</v>
      </c>
      <c r="HA33" s="1631">
        <v>2</v>
      </c>
      <c r="HB33" s="1631">
        <v>7</v>
      </c>
      <c r="HC33" s="1632">
        <v>0</v>
      </c>
      <c r="HD33" s="1632">
        <v>0</v>
      </c>
      <c r="HE33" s="1632">
        <v>0</v>
      </c>
      <c r="HF33" s="1632">
        <v>0</v>
      </c>
      <c r="HG33" s="1632">
        <v>0</v>
      </c>
      <c r="HH33" s="1632">
        <v>0</v>
      </c>
      <c r="HI33" s="1632">
        <v>0</v>
      </c>
      <c r="HJ33" s="1631">
        <v>1</v>
      </c>
      <c r="HK33" s="1632">
        <v>0</v>
      </c>
      <c r="HL33" s="1631">
        <v>5</v>
      </c>
      <c r="HM33" s="1631">
        <v>46</v>
      </c>
      <c r="HN33" s="1631">
        <v>70</v>
      </c>
      <c r="HO33" s="1631">
        <v>196</v>
      </c>
      <c r="HP33" s="1632">
        <v>0</v>
      </c>
      <c r="HQ33" s="1632">
        <v>0</v>
      </c>
      <c r="HR33" s="1632">
        <v>0</v>
      </c>
      <c r="HS33" s="1632">
        <v>0</v>
      </c>
      <c r="HT33" s="1632">
        <v>0</v>
      </c>
      <c r="HU33" s="1632">
        <v>0</v>
      </c>
      <c r="HV33" s="1632">
        <v>0</v>
      </c>
      <c r="HW33" s="1632">
        <v>0</v>
      </c>
      <c r="HX33" s="1632">
        <v>0</v>
      </c>
      <c r="HY33" s="1631">
        <v>1</v>
      </c>
      <c r="HZ33" s="1631">
        <v>12</v>
      </c>
      <c r="IA33" s="1631">
        <v>20</v>
      </c>
      <c r="IB33" s="1631">
        <v>40</v>
      </c>
      <c r="IC33" s="1632">
        <v>0</v>
      </c>
      <c r="ID33" s="1632">
        <v>0</v>
      </c>
      <c r="IE33" s="1632">
        <v>0</v>
      </c>
      <c r="IF33" s="1632">
        <v>0</v>
      </c>
      <c r="IG33" s="1632">
        <v>0</v>
      </c>
      <c r="IH33" s="1632">
        <v>0</v>
      </c>
      <c r="II33" s="1632">
        <v>0</v>
      </c>
      <c r="IJ33" s="1632">
        <v>0</v>
      </c>
      <c r="IK33" s="1632">
        <v>0</v>
      </c>
      <c r="IL33" s="1631">
        <v>1</v>
      </c>
      <c r="IM33" s="1631">
        <v>1</v>
      </c>
      <c r="IN33" s="1631">
        <v>2</v>
      </c>
      <c r="IO33" s="1632">
        <v>0</v>
      </c>
      <c r="IP33" s="1632">
        <v>0</v>
      </c>
      <c r="IQ33" s="1632">
        <v>0</v>
      </c>
      <c r="IR33" s="1632">
        <v>0</v>
      </c>
      <c r="IS33" s="1632">
        <v>0</v>
      </c>
      <c r="IT33" s="1632">
        <v>0</v>
      </c>
      <c r="IU33" s="1631">
        <v>1</v>
      </c>
      <c r="IV33" s="1632">
        <v>0</v>
      </c>
      <c r="IW33" s="1631">
        <v>3</v>
      </c>
      <c r="IX33" s="1632">
        <v>0</v>
      </c>
      <c r="IY33" s="1632">
        <v>0</v>
      </c>
      <c r="IZ33" s="1632">
        <v>0</v>
      </c>
      <c r="JA33" s="1632">
        <v>0</v>
      </c>
      <c r="JB33" s="1632">
        <v>0</v>
      </c>
      <c r="JC33" s="1632">
        <v>0</v>
      </c>
      <c r="JD33" s="1632">
        <v>0</v>
      </c>
      <c r="JE33" s="1632">
        <v>0</v>
      </c>
      <c r="JF33" s="1632">
        <v>0</v>
      </c>
      <c r="JG33" s="1632">
        <v>0</v>
      </c>
      <c r="JH33" s="1632">
        <v>0</v>
      </c>
      <c r="JI33" s="1631">
        <v>3</v>
      </c>
      <c r="JJ33" s="1631">
        <v>1</v>
      </c>
      <c r="JK33" s="1632">
        <v>0</v>
      </c>
      <c r="JL33" s="1632">
        <v>0</v>
      </c>
      <c r="JM33" s="1632">
        <v>0</v>
      </c>
      <c r="JN33" s="1632">
        <v>0</v>
      </c>
      <c r="JO33" s="1632">
        <v>0</v>
      </c>
      <c r="JP33" s="1632">
        <v>0</v>
      </c>
      <c r="JQ33" s="1632">
        <v>0</v>
      </c>
      <c r="JR33" s="1631">
        <v>1</v>
      </c>
      <c r="JS33" s="1632">
        <v>0</v>
      </c>
      <c r="JT33" s="1632">
        <v>0</v>
      </c>
      <c r="JU33" s="1631">
        <v>2</v>
      </c>
      <c r="JV33" s="1632">
        <v>0</v>
      </c>
      <c r="JW33" s="1632">
        <v>0</v>
      </c>
      <c r="JX33" s="1632">
        <v>0</v>
      </c>
      <c r="JY33" s="1632">
        <v>0</v>
      </c>
      <c r="JZ33" s="1632">
        <v>0</v>
      </c>
      <c r="KA33" s="1632">
        <v>0</v>
      </c>
      <c r="KB33" s="1632">
        <v>0</v>
      </c>
      <c r="KC33" s="1632">
        <v>0</v>
      </c>
      <c r="KD33" s="1632">
        <v>0</v>
      </c>
      <c r="KE33" s="1631">
        <v>2</v>
      </c>
      <c r="KF33" s="1631">
        <v>4</v>
      </c>
      <c r="KG33" s="1631">
        <v>15</v>
      </c>
      <c r="KH33" s="1631">
        <v>35</v>
      </c>
      <c r="KI33" s="1632">
        <v>0</v>
      </c>
      <c r="KJ33" s="1632">
        <v>0</v>
      </c>
      <c r="KK33" s="1632">
        <v>0</v>
      </c>
      <c r="KL33" s="1632">
        <v>0</v>
      </c>
      <c r="KM33" s="1632">
        <v>0</v>
      </c>
      <c r="KN33" s="1632">
        <v>0</v>
      </c>
      <c r="KO33" s="1631">
        <v>1</v>
      </c>
      <c r="KP33" s="1632">
        <v>0</v>
      </c>
      <c r="KQ33" s="1632">
        <v>0</v>
      </c>
      <c r="KR33" s="1632">
        <v>0</v>
      </c>
      <c r="KS33" s="1631">
        <v>7</v>
      </c>
      <c r="KT33" s="1631">
        <v>10</v>
      </c>
      <c r="KU33" s="1631">
        <v>18</v>
      </c>
      <c r="KV33" s="1632">
        <v>0</v>
      </c>
      <c r="KW33" s="1632">
        <v>0</v>
      </c>
      <c r="KX33" s="1632">
        <v>0</v>
      </c>
      <c r="KY33" s="1632">
        <v>0</v>
      </c>
      <c r="KZ33" s="1632">
        <v>0</v>
      </c>
      <c r="LA33" s="1632">
        <v>0</v>
      </c>
      <c r="LB33" s="1634">
        <v>0</v>
      </c>
    </row>
    <row r="34" spans="2:314" ht="15" customHeight="1">
      <c r="B34" s="1537"/>
      <c r="C34" s="1087" t="s">
        <v>70</v>
      </c>
      <c r="D34" s="1088">
        <v>948</v>
      </c>
      <c r="E34" s="1631">
        <v>947</v>
      </c>
      <c r="F34" s="1631">
        <v>1</v>
      </c>
      <c r="G34" s="1632">
        <v>0</v>
      </c>
      <c r="H34" s="1632">
        <v>0</v>
      </c>
      <c r="I34" s="1632">
        <v>0</v>
      </c>
      <c r="J34" s="1632">
        <v>0</v>
      </c>
      <c r="K34" s="1632">
        <v>0</v>
      </c>
      <c r="L34" s="1632">
        <v>0</v>
      </c>
      <c r="M34" s="1632">
        <v>0</v>
      </c>
      <c r="N34" s="1632">
        <v>0</v>
      </c>
      <c r="O34" s="1632">
        <v>0</v>
      </c>
      <c r="P34" s="1632">
        <v>0</v>
      </c>
      <c r="Q34" s="1631">
        <v>10</v>
      </c>
      <c r="R34" s="1631">
        <v>15</v>
      </c>
      <c r="S34" s="1631">
        <v>32</v>
      </c>
      <c r="T34" s="1632">
        <v>0</v>
      </c>
      <c r="U34" s="1632">
        <v>0</v>
      </c>
      <c r="V34" s="1632">
        <v>0</v>
      </c>
      <c r="W34" s="1632">
        <v>0</v>
      </c>
      <c r="X34" s="1632">
        <v>0</v>
      </c>
      <c r="Y34" s="1632">
        <v>0</v>
      </c>
      <c r="Z34" s="1632">
        <v>0</v>
      </c>
      <c r="AA34" s="1632">
        <v>0</v>
      </c>
      <c r="AB34" s="1632">
        <v>0</v>
      </c>
      <c r="AC34" s="1632">
        <v>0</v>
      </c>
      <c r="AD34" s="1631">
        <v>2</v>
      </c>
      <c r="AE34" s="1631">
        <v>16</v>
      </c>
      <c r="AF34" s="1632">
        <v>0</v>
      </c>
      <c r="AG34" s="1632">
        <v>0</v>
      </c>
      <c r="AH34" s="1632">
        <v>0</v>
      </c>
      <c r="AI34" s="1632">
        <v>0</v>
      </c>
      <c r="AJ34" s="1632">
        <v>0</v>
      </c>
      <c r="AK34" s="1632">
        <v>0</v>
      </c>
      <c r="AL34" s="1632">
        <v>0</v>
      </c>
      <c r="AM34" s="1632">
        <v>0</v>
      </c>
      <c r="AN34" s="1632">
        <v>0</v>
      </c>
      <c r="AO34" s="1632">
        <v>0</v>
      </c>
      <c r="AP34" s="1632">
        <v>0</v>
      </c>
      <c r="AQ34" s="1631">
        <v>1</v>
      </c>
      <c r="AR34" s="1631">
        <v>6</v>
      </c>
      <c r="AS34" s="1632">
        <v>0</v>
      </c>
      <c r="AT34" s="1632">
        <v>0</v>
      </c>
      <c r="AU34" s="1632">
        <v>0</v>
      </c>
      <c r="AV34" s="1632">
        <v>0</v>
      </c>
      <c r="AW34" s="1632">
        <v>0</v>
      </c>
      <c r="AX34" s="1632">
        <v>0</v>
      </c>
      <c r="AY34" s="1632">
        <v>0</v>
      </c>
      <c r="AZ34" s="1632">
        <v>0</v>
      </c>
      <c r="BA34" s="1632">
        <v>0</v>
      </c>
      <c r="BB34" s="1631">
        <v>1</v>
      </c>
      <c r="BC34" s="1631">
        <v>2</v>
      </c>
      <c r="BD34" s="1631">
        <v>8</v>
      </c>
      <c r="BE34" s="1632">
        <v>0</v>
      </c>
      <c r="BF34" s="1632">
        <v>0</v>
      </c>
      <c r="BG34" s="1632">
        <v>0</v>
      </c>
      <c r="BH34" s="1632">
        <v>0</v>
      </c>
      <c r="BI34" s="1632">
        <v>0</v>
      </c>
      <c r="BJ34" s="1632">
        <v>0</v>
      </c>
      <c r="BK34" s="1632">
        <v>0</v>
      </c>
      <c r="BL34" s="1632">
        <v>0</v>
      </c>
      <c r="BM34" s="1632">
        <v>0</v>
      </c>
      <c r="BN34" s="1632">
        <v>0</v>
      </c>
      <c r="BO34" s="1631">
        <v>6</v>
      </c>
      <c r="BP34" s="1631">
        <v>7</v>
      </c>
      <c r="BQ34" s="1631">
        <v>26</v>
      </c>
      <c r="BR34" s="1632">
        <v>0</v>
      </c>
      <c r="BS34" s="1632">
        <v>0</v>
      </c>
      <c r="BT34" s="1632">
        <v>0</v>
      </c>
      <c r="BU34" s="1632">
        <v>0</v>
      </c>
      <c r="BV34" s="1632">
        <v>0</v>
      </c>
      <c r="BW34" s="1632">
        <v>0</v>
      </c>
      <c r="BX34" s="1632">
        <v>0</v>
      </c>
      <c r="BY34" s="1632">
        <v>0</v>
      </c>
      <c r="BZ34" s="1632">
        <v>0</v>
      </c>
      <c r="CA34" s="1632">
        <v>0</v>
      </c>
      <c r="CB34" s="1631">
        <v>2</v>
      </c>
      <c r="CC34" s="1631">
        <v>8</v>
      </c>
      <c r="CD34" s="1631">
        <v>24</v>
      </c>
      <c r="CE34" s="1632">
        <v>0</v>
      </c>
      <c r="CF34" s="1632">
        <v>0</v>
      </c>
      <c r="CG34" s="1632">
        <v>0</v>
      </c>
      <c r="CH34" s="1632">
        <v>0</v>
      </c>
      <c r="CI34" s="1632">
        <v>0</v>
      </c>
      <c r="CJ34" s="1632">
        <v>0</v>
      </c>
      <c r="CK34" s="1632">
        <v>0</v>
      </c>
      <c r="CL34" s="1632">
        <v>0</v>
      </c>
      <c r="CM34" s="1632">
        <v>0</v>
      </c>
      <c r="CN34" s="1632">
        <v>0</v>
      </c>
      <c r="CO34" s="1631">
        <v>2</v>
      </c>
      <c r="CP34" s="1631">
        <v>15</v>
      </c>
      <c r="CQ34" s="1631">
        <v>39</v>
      </c>
      <c r="CR34" s="1632">
        <v>0</v>
      </c>
      <c r="CS34" s="1632">
        <v>0</v>
      </c>
      <c r="CT34" s="1632">
        <v>0</v>
      </c>
      <c r="CU34" s="1632">
        <v>0</v>
      </c>
      <c r="CV34" s="1632">
        <v>0</v>
      </c>
      <c r="CW34" s="1632">
        <v>0</v>
      </c>
      <c r="CX34" s="1632">
        <v>0</v>
      </c>
      <c r="CY34" s="1632">
        <v>0</v>
      </c>
      <c r="CZ34" s="1631">
        <v>1</v>
      </c>
      <c r="DA34" s="1631">
        <v>2</v>
      </c>
      <c r="DB34" s="1631">
        <v>5</v>
      </c>
      <c r="DC34" s="1631">
        <v>9</v>
      </c>
      <c r="DD34" s="1632">
        <v>0</v>
      </c>
      <c r="DE34" s="1632">
        <v>0</v>
      </c>
      <c r="DF34" s="1632">
        <v>0</v>
      </c>
      <c r="DG34" s="1632">
        <v>0</v>
      </c>
      <c r="DH34" s="1632">
        <v>0</v>
      </c>
      <c r="DI34" s="1632">
        <v>0</v>
      </c>
      <c r="DJ34" s="1632">
        <v>0</v>
      </c>
      <c r="DK34" s="1632">
        <v>0</v>
      </c>
      <c r="DL34" s="1632">
        <v>0</v>
      </c>
      <c r="DM34" s="1632">
        <v>0</v>
      </c>
      <c r="DN34" s="1631">
        <v>24</v>
      </c>
      <c r="DO34" s="1631">
        <v>49</v>
      </c>
      <c r="DP34" s="1631">
        <v>103</v>
      </c>
      <c r="DQ34" s="1632">
        <v>0</v>
      </c>
      <c r="DR34" s="1632">
        <v>0</v>
      </c>
      <c r="DS34" s="1632">
        <v>0</v>
      </c>
      <c r="DT34" s="1632">
        <v>0</v>
      </c>
      <c r="DU34" s="1632">
        <v>0</v>
      </c>
      <c r="DV34" s="1632">
        <v>0</v>
      </c>
      <c r="DW34" s="1632">
        <v>0</v>
      </c>
      <c r="DX34" s="1632">
        <v>0</v>
      </c>
      <c r="DY34" s="1631">
        <v>1</v>
      </c>
      <c r="DZ34" s="1632">
        <v>0</v>
      </c>
      <c r="EA34" s="1632">
        <v>0</v>
      </c>
      <c r="EB34" s="1631">
        <v>5</v>
      </c>
      <c r="EC34" s="1631">
        <v>5</v>
      </c>
      <c r="ED34" s="1631">
        <v>22</v>
      </c>
      <c r="EE34" s="1632">
        <v>0</v>
      </c>
      <c r="EF34" s="1632">
        <v>0</v>
      </c>
      <c r="EG34" s="1632">
        <v>0</v>
      </c>
      <c r="EH34" s="1632">
        <v>0</v>
      </c>
      <c r="EI34" s="1632">
        <v>0</v>
      </c>
      <c r="EJ34" s="1632">
        <v>0</v>
      </c>
      <c r="EK34" s="1632">
        <v>0</v>
      </c>
      <c r="EL34" s="1632">
        <v>0</v>
      </c>
      <c r="EM34" s="1632">
        <v>0</v>
      </c>
      <c r="EN34" s="1632">
        <v>0</v>
      </c>
      <c r="EO34" s="1631">
        <v>3</v>
      </c>
      <c r="EP34" s="1631">
        <v>8</v>
      </c>
      <c r="EQ34" s="1631">
        <v>36</v>
      </c>
      <c r="ER34" s="1632">
        <v>0</v>
      </c>
      <c r="ES34" s="1632">
        <v>0</v>
      </c>
      <c r="ET34" s="1632">
        <v>0</v>
      </c>
      <c r="EU34" s="1632">
        <v>0</v>
      </c>
      <c r="EV34" s="1632">
        <v>0</v>
      </c>
      <c r="EW34" s="1632">
        <v>0</v>
      </c>
      <c r="EX34" s="1632">
        <v>0</v>
      </c>
      <c r="EY34" s="1632">
        <v>0</v>
      </c>
      <c r="EZ34" s="1631">
        <v>1</v>
      </c>
      <c r="FA34" s="1631">
        <v>1</v>
      </c>
      <c r="FB34" s="1631">
        <v>5</v>
      </c>
      <c r="FC34" s="1631">
        <v>14</v>
      </c>
      <c r="FD34" s="1631">
        <v>41</v>
      </c>
      <c r="FE34" s="1632">
        <v>0</v>
      </c>
      <c r="FF34" s="1632">
        <v>0</v>
      </c>
      <c r="FG34" s="1632">
        <v>0</v>
      </c>
      <c r="FH34" s="1632">
        <v>0</v>
      </c>
      <c r="FI34" s="1632">
        <v>0</v>
      </c>
      <c r="FJ34" s="1632">
        <v>0</v>
      </c>
      <c r="FK34" s="1632">
        <v>0</v>
      </c>
      <c r="FL34" s="1632">
        <v>0</v>
      </c>
      <c r="FM34" s="1632">
        <v>0</v>
      </c>
      <c r="FN34" s="1632">
        <v>0</v>
      </c>
      <c r="FO34" s="1631">
        <v>9</v>
      </c>
      <c r="FP34" s="1631">
        <v>29</v>
      </c>
      <c r="FQ34" s="1631">
        <v>79</v>
      </c>
      <c r="FR34" s="1632">
        <v>0</v>
      </c>
      <c r="FS34" s="1632">
        <v>0</v>
      </c>
      <c r="FT34" s="1632">
        <v>0</v>
      </c>
      <c r="FU34" s="1632">
        <v>0</v>
      </c>
      <c r="FV34" s="1632">
        <v>0</v>
      </c>
      <c r="FW34" s="1632">
        <v>0</v>
      </c>
      <c r="FX34" s="1632">
        <v>0</v>
      </c>
      <c r="FY34" s="1632">
        <v>0</v>
      </c>
      <c r="FZ34" s="1632">
        <v>0</v>
      </c>
      <c r="GA34" s="1632">
        <v>0</v>
      </c>
      <c r="GB34" s="1631">
        <v>2</v>
      </c>
      <c r="GC34" s="1631">
        <v>3</v>
      </c>
      <c r="GD34" s="1632">
        <v>0</v>
      </c>
      <c r="GE34" s="1632">
        <v>0</v>
      </c>
      <c r="GF34" s="1632">
        <v>0</v>
      </c>
      <c r="GG34" s="1632">
        <v>0</v>
      </c>
      <c r="GH34" s="1632">
        <v>0</v>
      </c>
      <c r="GI34" s="1632">
        <v>0</v>
      </c>
      <c r="GJ34" s="1632">
        <v>0</v>
      </c>
      <c r="GK34" s="1632">
        <v>0</v>
      </c>
      <c r="GL34" s="1632">
        <v>0</v>
      </c>
      <c r="GM34" s="1632">
        <v>0</v>
      </c>
      <c r="GN34" s="1631">
        <v>1</v>
      </c>
      <c r="GO34" s="1632">
        <v>0</v>
      </c>
      <c r="GP34" s="1632">
        <v>0</v>
      </c>
      <c r="GQ34" s="1632">
        <v>0</v>
      </c>
      <c r="GR34" s="1632">
        <v>0</v>
      </c>
      <c r="GS34" s="1632">
        <v>0</v>
      </c>
      <c r="GT34" s="1632">
        <v>0</v>
      </c>
      <c r="GU34" s="1632">
        <v>0</v>
      </c>
      <c r="GV34" s="1632">
        <v>0</v>
      </c>
      <c r="GW34" s="1632">
        <v>0</v>
      </c>
      <c r="GX34" s="1632">
        <v>0</v>
      </c>
      <c r="GY34" s="1632">
        <v>0</v>
      </c>
      <c r="GZ34" s="1631">
        <v>1</v>
      </c>
      <c r="HA34" s="1631">
        <v>2</v>
      </c>
      <c r="HB34" s="1631">
        <v>4</v>
      </c>
      <c r="HC34" s="1632">
        <v>0</v>
      </c>
      <c r="HD34" s="1632">
        <v>0</v>
      </c>
      <c r="HE34" s="1632">
        <v>0</v>
      </c>
      <c r="HF34" s="1632">
        <v>0</v>
      </c>
      <c r="HG34" s="1632">
        <v>0</v>
      </c>
      <c r="HH34" s="1632">
        <v>0</v>
      </c>
      <c r="HI34" s="1632">
        <v>0</v>
      </c>
      <c r="HJ34" s="1632">
        <v>0</v>
      </c>
      <c r="HK34" s="1632">
        <v>0</v>
      </c>
      <c r="HL34" s="1631">
        <v>2</v>
      </c>
      <c r="HM34" s="1631">
        <v>22</v>
      </c>
      <c r="HN34" s="1631">
        <v>38</v>
      </c>
      <c r="HO34" s="1631">
        <v>105</v>
      </c>
      <c r="HP34" s="1632">
        <v>0</v>
      </c>
      <c r="HQ34" s="1632">
        <v>0</v>
      </c>
      <c r="HR34" s="1632">
        <v>0</v>
      </c>
      <c r="HS34" s="1632">
        <v>0</v>
      </c>
      <c r="HT34" s="1632">
        <v>0</v>
      </c>
      <c r="HU34" s="1632">
        <v>0</v>
      </c>
      <c r="HV34" s="1632">
        <v>0</v>
      </c>
      <c r="HW34" s="1632">
        <v>0</v>
      </c>
      <c r="HX34" s="1632">
        <v>0</v>
      </c>
      <c r="HY34" s="1631">
        <v>1</v>
      </c>
      <c r="HZ34" s="1631">
        <v>6</v>
      </c>
      <c r="IA34" s="1631">
        <v>9</v>
      </c>
      <c r="IB34" s="1631">
        <v>26</v>
      </c>
      <c r="IC34" s="1632">
        <v>0</v>
      </c>
      <c r="ID34" s="1632">
        <v>0</v>
      </c>
      <c r="IE34" s="1632">
        <v>0</v>
      </c>
      <c r="IF34" s="1632">
        <v>0</v>
      </c>
      <c r="IG34" s="1632">
        <v>0</v>
      </c>
      <c r="IH34" s="1632">
        <v>0</v>
      </c>
      <c r="II34" s="1632">
        <v>0</v>
      </c>
      <c r="IJ34" s="1632">
        <v>0</v>
      </c>
      <c r="IK34" s="1632">
        <v>0</v>
      </c>
      <c r="IL34" s="1632">
        <v>0</v>
      </c>
      <c r="IM34" s="1631">
        <v>1</v>
      </c>
      <c r="IN34" s="1631">
        <v>1</v>
      </c>
      <c r="IO34" s="1632">
        <v>0</v>
      </c>
      <c r="IP34" s="1632">
        <v>0</v>
      </c>
      <c r="IQ34" s="1632">
        <v>0</v>
      </c>
      <c r="IR34" s="1632">
        <v>0</v>
      </c>
      <c r="IS34" s="1632">
        <v>0</v>
      </c>
      <c r="IT34" s="1632">
        <v>0</v>
      </c>
      <c r="IU34" s="1632">
        <v>0</v>
      </c>
      <c r="IV34" s="1632">
        <v>0</v>
      </c>
      <c r="IW34" s="1631">
        <v>1</v>
      </c>
      <c r="IX34" s="1632">
        <v>0</v>
      </c>
      <c r="IY34" s="1632">
        <v>0</v>
      </c>
      <c r="IZ34" s="1632">
        <v>0</v>
      </c>
      <c r="JA34" s="1632">
        <v>0</v>
      </c>
      <c r="JB34" s="1632">
        <v>0</v>
      </c>
      <c r="JC34" s="1632">
        <v>0</v>
      </c>
      <c r="JD34" s="1632">
        <v>0</v>
      </c>
      <c r="JE34" s="1632">
        <v>0</v>
      </c>
      <c r="JF34" s="1632">
        <v>0</v>
      </c>
      <c r="JG34" s="1632">
        <v>0</v>
      </c>
      <c r="JH34" s="1632">
        <v>0</v>
      </c>
      <c r="JI34" s="1631">
        <v>2</v>
      </c>
      <c r="JJ34" s="1631">
        <v>1</v>
      </c>
      <c r="JK34" s="1632">
        <v>0</v>
      </c>
      <c r="JL34" s="1632">
        <v>0</v>
      </c>
      <c r="JM34" s="1632">
        <v>0</v>
      </c>
      <c r="JN34" s="1632">
        <v>0</v>
      </c>
      <c r="JO34" s="1632">
        <v>0</v>
      </c>
      <c r="JP34" s="1632">
        <v>0</v>
      </c>
      <c r="JQ34" s="1632">
        <v>0</v>
      </c>
      <c r="JR34" s="1632">
        <v>0</v>
      </c>
      <c r="JS34" s="1632">
        <v>0</v>
      </c>
      <c r="JT34" s="1632">
        <v>0</v>
      </c>
      <c r="JU34" s="1631">
        <v>2</v>
      </c>
      <c r="JV34" s="1632">
        <v>0</v>
      </c>
      <c r="JW34" s="1632">
        <v>0</v>
      </c>
      <c r="JX34" s="1632">
        <v>0</v>
      </c>
      <c r="JY34" s="1632">
        <v>0</v>
      </c>
      <c r="JZ34" s="1632">
        <v>0</v>
      </c>
      <c r="KA34" s="1632">
        <v>0</v>
      </c>
      <c r="KB34" s="1632">
        <v>0</v>
      </c>
      <c r="KC34" s="1632">
        <v>0</v>
      </c>
      <c r="KD34" s="1632">
        <v>0</v>
      </c>
      <c r="KE34" s="1632">
        <v>0</v>
      </c>
      <c r="KF34" s="1631">
        <v>2</v>
      </c>
      <c r="KG34" s="1631">
        <v>5</v>
      </c>
      <c r="KH34" s="1631">
        <v>24</v>
      </c>
      <c r="KI34" s="1632">
        <v>0</v>
      </c>
      <c r="KJ34" s="1632">
        <v>0</v>
      </c>
      <c r="KK34" s="1632">
        <v>0</v>
      </c>
      <c r="KL34" s="1632">
        <v>0</v>
      </c>
      <c r="KM34" s="1632">
        <v>0</v>
      </c>
      <c r="KN34" s="1632">
        <v>0</v>
      </c>
      <c r="KO34" s="1631">
        <v>1</v>
      </c>
      <c r="KP34" s="1632">
        <v>0</v>
      </c>
      <c r="KQ34" s="1632">
        <v>0</v>
      </c>
      <c r="KR34" s="1632">
        <v>0</v>
      </c>
      <c r="KS34" s="1631">
        <v>3</v>
      </c>
      <c r="KT34" s="1631">
        <v>4</v>
      </c>
      <c r="KU34" s="1631">
        <v>5</v>
      </c>
      <c r="KV34" s="1632">
        <v>0</v>
      </c>
      <c r="KW34" s="1632">
        <v>0</v>
      </c>
      <c r="KX34" s="1632">
        <v>0</v>
      </c>
      <c r="KY34" s="1632">
        <v>0</v>
      </c>
      <c r="KZ34" s="1632">
        <v>0</v>
      </c>
      <c r="LA34" s="1632">
        <v>0</v>
      </c>
      <c r="LB34" s="1634">
        <v>0</v>
      </c>
    </row>
    <row r="35" spans="2:314" ht="15" customHeight="1">
      <c r="B35" s="1537"/>
      <c r="C35" s="1087" t="s">
        <v>71</v>
      </c>
      <c r="D35" s="1088">
        <v>739</v>
      </c>
      <c r="E35" s="1631">
        <v>739</v>
      </c>
      <c r="F35" s="1632">
        <v>0</v>
      </c>
      <c r="G35" s="1632">
        <v>0</v>
      </c>
      <c r="H35" s="1632">
        <v>0</v>
      </c>
      <c r="I35" s="1632">
        <v>0</v>
      </c>
      <c r="J35" s="1632">
        <v>0</v>
      </c>
      <c r="K35" s="1632">
        <v>0</v>
      </c>
      <c r="L35" s="1632">
        <v>0</v>
      </c>
      <c r="M35" s="1632">
        <v>0</v>
      </c>
      <c r="N35" s="1632">
        <v>0</v>
      </c>
      <c r="O35" s="1632">
        <v>0</v>
      </c>
      <c r="P35" s="1632">
        <v>0</v>
      </c>
      <c r="Q35" s="1631">
        <v>6</v>
      </c>
      <c r="R35" s="1631">
        <v>3</v>
      </c>
      <c r="S35" s="1631">
        <v>41</v>
      </c>
      <c r="T35" s="1632">
        <v>0</v>
      </c>
      <c r="U35" s="1632">
        <v>0</v>
      </c>
      <c r="V35" s="1632">
        <v>0</v>
      </c>
      <c r="W35" s="1632">
        <v>0</v>
      </c>
      <c r="X35" s="1632">
        <v>0</v>
      </c>
      <c r="Y35" s="1632">
        <v>0</v>
      </c>
      <c r="Z35" s="1632">
        <v>0</v>
      </c>
      <c r="AA35" s="1632">
        <v>0</v>
      </c>
      <c r="AB35" s="1632">
        <v>0</v>
      </c>
      <c r="AC35" s="1632">
        <v>0</v>
      </c>
      <c r="AD35" s="1631">
        <v>2</v>
      </c>
      <c r="AE35" s="1631">
        <v>17</v>
      </c>
      <c r="AF35" s="1632">
        <v>0</v>
      </c>
      <c r="AG35" s="1632">
        <v>0</v>
      </c>
      <c r="AH35" s="1632">
        <v>0</v>
      </c>
      <c r="AI35" s="1632">
        <v>0</v>
      </c>
      <c r="AJ35" s="1632">
        <v>0</v>
      </c>
      <c r="AK35" s="1632">
        <v>0</v>
      </c>
      <c r="AL35" s="1632">
        <v>0</v>
      </c>
      <c r="AM35" s="1632">
        <v>0</v>
      </c>
      <c r="AN35" s="1632">
        <v>0</v>
      </c>
      <c r="AO35" s="1632">
        <v>0</v>
      </c>
      <c r="AP35" s="1632">
        <v>0</v>
      </c>
      <c r="AQ35" s="1631">
        <v>4</v>
      </c>
      <c r="AR35" s="1631">
        <v>7</v>
      </c>
      <c r="AS35" s="1632">
        <v>0</v>
      </c>
      <c r="AT35" s="1632">
        <v>0</v>
      </c>
      <c r="AU35" s="1632">
        <v>0</v>
      </c>
      <c r="AV35" s="1632">
        <v>0</v>
      </c>
      <c r="AW35" s="1632">
        <v>0</v>
      </c>
      <c r="AX35" s="1632">
        <v>0</v>
      </c>
      <c r="AY35" s="1632">
        <v>0</v>
      </c>
      <c r="AZ35" s="1632">
        <v>0</v>
      </c>
      <c r="BA35" s="1632">
        <v>0</v>
      </c>
      <c r="BB35" s="1631">
        <v>1</v>
      </c>
      <c r="BC35" s="1631">
        <v>3</v>
      </c>
      <c r="BD35" s="1631">
        <v>6</v>
      </c>
      <c r="BE35" s="1632">
        <v>0</v>
      </c>
      <c r="BF35" s="1632">
        <v>0</v>
      </c>
      <c r="BG35" s="1632">
        <v>0</v>
      </c>
      <c r="BH35" s="1632">
        <v>0</v>
      </c>
      <c r="BI35" s="1632">
        <v>0</v>
      </c>
      <c r="BJ35" s="1632">
        <v>0</v>
      </c>
      <c r="BK35" s="1632">
        <v>0</v>
      </c>
      <c r="BL35" s="1632">
        <v>0</v>
      </c>
      <c r="BM35" s="1632">
        <v>0</v>
      </c>
      <c r="BN35" s="1632">
        <v>0</v>
      </c>
      <c r="BO35" s="1631">
        <v>4</v>
      </c>
      <c r="BP35" s="1631">
        <v>2</v>
      </c>
      <c r="BQ35" s="1631">
        <v>15</v>
      </c>
      <c r="BR35" s="1632">
        <v>0</v>
      </c>
      <c r="BS35" s="1632">
        <v>0</v>
      </c>
      <c r="BT35" s="1632">
        <v>0</v>
      </c>
      <c r="BU35" s="1632">
        <v>0</v>
      </c>
      <c r="BV35" s="1632">
        <v>0</v>
      </c>
      <c r="BW35" s="1632">
        <v>0</v>
      </c>
      <c r="BX35" s="1632">
        <v>0</v>
      </c>
      <c r="BY35" s="1632">
        <v>0</v>
      </c>
      <c r="BZ35" s="1632">
        <v>0</v>
      </c>
      <c r="CA35" s="1631">
        <v>2</v>
      </c>
      <c r="CB35" s="1631">
        <v>3</v>
      </c>
      <c r="CC35" s="1631">
        <v>5</v>
      </c>
      <c r="CD35" s="1631">
        <v>24</v>
      </c>
      <c r="CE35" s="1632">
        <v>0</v>
      </c>
      <c r="CF35" s="1632">
        <v>0</v>
      </c>
      <c r="CG35" s="1632">
        <v>0</v>
      </c>
      <c r="CH35" s="1632">
        <v>0</v>
      </c>
      <c r="CI35" s="1632">
        <v>0</v>
      </c>
      <c r="CJ35" s="1632">
        <v>0</v>
      </c>
      <c r="CK35" s="1632">
        <v>0</v>
      </c>
      <c r="CL35" s="1632">
        <v>0</v>
      </c>
      <c r="CM35" s="1632">
        <v>0</v>
      </c>
      <c r="CN35" s="1631">
        <v>2</v>
      </c>
      <c r="CO35" s="1631">
        <v>6</v>
      </c>
      <c r="CP35" s="1631">
        <v>6</v>
      </c>
      <c r="CQ35" s="1631">
        <v>16</v>
      </c>
      <c r="CR35" s="1632">
        <v>0</v>
      </c>
      <c r="CS35" s="1632">
        <v>0</v>
      </c>
      <c r="CT35" s="1632">
        <v>0</v>
      </c>
      <c r="CU35" s="1632">
        <v>0</v>
      </c>
      <c r="CV35" s="1632">
        <v>0</v>
      </c>
      <c r="CW35" s="1632">
        <v>0</v>
      </c>
      <c r="CX35" s="1631">
        <v>1</v>
      </c>
      <c r="CY35" s="1632">
        <v>0</v>
      </c>
      <c r="CZ35" s="1632">
        <v>0</v>
      </c>
      <c r="DA35" s="1631">
        <v>1</v>
      </c>
      <c r="DB35" s="1631">
        <v>2</v>
      </c>
      <c r="DC35" s="1631">
        <v>9</v>
      </c>
      <c r="DD35" s="1632">
        <v>0</v>
      </c>
      <c r="DE35" s="1632">
        <v>0</v>
      </c>
      <c r="DF35" s="1632">
        <v>0</v>
      </c>
      <c r="DG35" s="1632">
        <v>0</v>
      </c>
      <c r="DH35" s="1632">
        <v>0</v>
      </c>
      <c r="DI35" s="1632">
        <v>0</v>
      </c>
      <c r="DJ35" s="1632">
        <v>0</v>
      </c>
      <c r="DK35" s="1632">
        <v>0</v>
      </c>
      <c r="DL35" s="1632">
        <v>0</v>
      </c>
      <c r="DM35" s="1631">
        <v>2</v>
      </c>
      <c r="DN35" s="1631">
        <v>24</v>
      </c>
      <c r="DO35" s="1631">
        <v>42</v>
      </c>
      <c r="DP35" s="1631">
        <v>90</v>
      </c>
      <c r="DQ35" s="1632">
        <v>0</v>
      </c>
      <c r="DR35" s="1632">
        <v>0</v>
      </c>
      <c r="DS35" s="1632">
        <v>0</v>
      </c>
      <c r="DT35" s="1632">
        <v>0</v>
      </c>
      <c r="DU35" s="1632">
        <v>0</v>
      </c>
      <c r="DV35" s="1632">
        <v>0</v>
      </c>
      <c r="DW35" s="1632">
        <v>0</v>
      </c>
      <c r="DX35" s="1631">
        <v>1</v>
      </c>
      <c r="DY35" s="1632">
        <v>0</v>
      </c>
      <c r="DZ35" s="1632">
        <v>0</v>
      </c>
      <c r="EA35" s="1632">
        <v>0</v>
      </c>
      <c r="EB35" s="1631">
        <v>3</v>
      </c>
      <c r="EC35" s="1631">
        <v>2</v>
      </c>
      <c r="ED35" s="1631">
        <v>21</v>
      </c>
      <c r="EE35" s="1632">
        <v>0</v>
      </c>
      <c r="EF35" s="1632">
        <v>0</v>
      </c>
      <c r="EG35" s="1632">
        <v>0</v>
      </c>
      <c r="EH35" s="1632">
        <v>0</v>
      </c>
      <c r="EI35" s="1632">
        <v>0</v>
      </c>
      <c r="EJ35" s="1632">
        <v>0</v>
      </c>
      <c r="EK35" s="1632">
        <v>0</v>
      </c>
      <c r="EL35" s="1632">
        <v>0</v>
      </c>
      <c r="EM35" s="1632">
        <v>0</v>
      </c>
      <c r="EN35" s="1632">
        <v>0</v>
      </c>
      <c r="EO35" s="1631">
        <v>2</v>
      </c>
      <c r="EP35" s="1631">
        <v>3</v>
      </c>
      <c r="EQ35" s="1631">
        <v>17</v>
      </c>
      <c r="ER35" s="1632">
        <v>0</v>
      </c>
      <c r="ES35" s="1632">
        <v>0</v>
      </c>
      <c r="ET35" s="1632">
        <v>0</v>
      </c>
      <c r="EU35" s="1632">
        <v>0</v>
      </c>
      <c r="EV35" s="1632">
        <v>0</v>
      </c>
      <c r="EW35" s="1632">
        <v>0</v>
      </c>
      <c r="EX35" s="1632">
        <v>0</v>
      </c>
      <c r="EY35" s="1632">
        <v>0</v>
      </c>
      <c r="EZ35" s="1632">
        <v>0</v>
      </c>
      <c r="FA35" s="1632">
        <v>0</v>
      </c>
      <c r="FB35" s="1631">
        <v>7</v>
      </c>
      <c r="FC35" s="1631">
        <v>5</v>
      </c>
      <c r="FD35" s="1631">
        <v>21</v>
      </c>
      <c r="FE35" s="1632">
        <v>0</v>
      </c>
      <c r="FF35" s="1632">
        <v>0</v>
      </c>
      <c r="FG35" s="1632">
        <v>0</v>
      </c>
      <c r="FH35" s="1632">
        <v>0</v>
      </c>
      <c r="FI35" s="1632">
        <v>0</v>
      </c>
      <c r="FJ35" s="1632">
        <v>0</v>
      </c>
      <c r="FK35" s="1632">
        <v>0</v>
      </c>
      <c r="FL35" s="1632">
        <v>0</v>
      </c>
      <c r="FM35" s="1631">
        <v>2</v>
      </c>
      <c r="FN35" s="1632">
        <v>0</v>
      </c>
      <c r="FO35" s="1631">
        <v>8</v>
      </c>
      <c r="FP35" s="1631">
        <v>10</v>
      </c>
      <c r="FQ35" s="1631">
        <v>45</v>
      </c>
      <c r="FR35" s="1632">
        <v>0</v>
      </c>
      <c r="FS35" s="1632">
        <v>0</v>
      </c>
      <c r="FT35" s="1632">
        <v>0</v>
      </c>
      <c r="FU35" s="1632">
        <v>0</v>
      </c>
      <c r="FV35" s="1632">
        <v>0</v>
      </c>
      <c r="FW35" s="1632">
        <v>0</v>
      </c>
      <c r="FX35" s="1632">
        <v>0</v>
      </c>
      <c r="FY35" s="1632">
        <v>0</v>
      </c>
      <c r="FZ35" s="1632">
        <v>0</v>
      </c>
      <c r="GA35" s="1632">
        <v>0</v>
      </c>
      <c r="GB35" s="1632">
        <v>0</v>
      </c>
      <c r="GC35" s="1631">
        <v>2</v>
      </c>
      <c r="GD35" s="1632">
        <v>0</v>
      </c>
      <c r="GE35" s="1632">
        <v>0</v>
      </c>
      <c r="GF35" s="1632">
        <v>0</v>
      </c>
      <c r="GG35" s="1632">
        <v>0</v>
      </c>
      <c r="GH35" s="1632">
        <v>0</v>
      </c>
      <c r="GI35" s="1632">
        <v>0</v>
      </c>
      <c r="GJ35" s="1632">
        <v>0</v>
      </c>
      <c r="GK35" s="1632">
        <v>0</v>
      </c>
      <c r="GL35" s="1632">
        <v>0</v>
      </c>
      <c r="GM35" s="1632">
        <v>0</v>
      </c>
      <c r="GN35" s="1631">
        <v>2</v>
      </c>
      <c r="GO35" s="1631">
        <v>1</v>
      </c>
      <c r="GP35" s="1632">
        <v>0</v>
      </c>
      <c r="GQ35" s="1632">
        <v>0</v>
      </c>
      <c r="GR35" s="1632">
        <v>0</v>
      </c>
      <c r="GS35" s="1632">
        <v>0</v>
      </c>
      <c r="GT35" s="1632">
        <v>0</v>
      </c>
      <c r="GU35" s="1632">
        <v>0</v>
      </c>
      <c r="GV35" s="1632">
        <v>0</v>
      </c>
      <c r="GW35" s="1632">
        <v>0</v>
      </c>
      <c r="GX35" s="1632">
        <v>0</v>
      </c>
      <c r="GY35" s="1632">
        <v>0</v>
      </c>
      <c r="GZ35" s="1631">
        <v>1</v>
      </c>
      <c r="HA35" s="1632">
        <v>0</v>
      </c>
      <c r="HB35" s="1631">
        <v>3</v>
      </c>
      <c r="HC35" s="1632">
        <v>0</v>
      </c>
      <c r="HD35" s="1632">
        <v>0</v>
      </c>
      <c r="HE35" s="1632">
        <v>0</v>
      </c>
      <c r="HF35" s="1632">
        <v>0</v>
      </c>
      <c r="HG35" s="1632">
        <v>0</v>
      </c>
      <c r="HH35" s="1632">
        <v>0</v>
      </c>
      <c r="HI35" s="1632">
        <v>0</v>
      </c>
      <c r="HJ35" s="1631">
        <v>1</v>
      </c>
      <c r="HK35" s="1632">
        <v>0</v>
      </c>
      <c r="HL35" s="1631">
        <v>3</v>
      </c>
      <c r="HM35" s="1631">
        <v>24</v>
      </c>
      <c r="HN35" s="1631">
        <v>32</v>
      </c>
      <c r="HO35" s="1631">
        <v>91</v>
      </c>
      <c r="HP35" s="1632">
        <v>0</v>
      </c>
      <c r="HQ35" s="1632">
        <v>0</v>
      </c>
      <c r="HR35" s="1632">
        <v>0</v>
      </c>
      <c r="HS35" s="1632">
        <v>0</v>
      </c>
      <c r="HT35" s="1632">
        <v>0</v>
      </c>
      <c r="HU35" s="1632">
        <v>0</v>
      </c>
      <c r="HV35" s="1632">
        <v>0</v>
      </c>
      <c r="HW35" s="1632">
        <v>0</v>
      </c>
      <c r="HX35" s="1632">
        <v>0</v>
      </c>
      <c r="HY35" s="1632">
        <v>0</v>
      </c>
      <c r="HZ35" s="1631">
        <v>6</v>
      </c>
      <c r="IA35" s="1631">
        <v>11</v>
      </c>
      <c r="IB35" s="1631">
        <v>14</v>
      </c>
      <c r="IC35" s="1632">
        <v>0</v>
      </c>
      <c r="ID35" s="1632">
        <v>0</v>
      </c>
      <c r="IE35" s="1632">
        <v>0</v>
      </c>
      <c r="IF35" s="1632">
        <v>0</v>
      </c>
      <c r="IG35" s="1632">
        <v>0</v>
      </c>
      <c r="IH35" s="1632">
        <v>0</v>
      </c>
      <c r="II35" s="1632">
        <v>0</v>
      </c>
      <c r="IJ35" s="1632">
        <v>0</v>
      </c>
      <c r="IK35" s="1632">
        <v>0</v>
      </c>
      <c r="IL35" s="1631">
        <v>1</v>
      </c>
      <c r="IM35" s="1632">
        <v>0</v>
      </c>
      <c r="IN35" s="1631">
        <v>1</v>
      </c>
      <c r="IO35" s="1632">
        <v>0</v>
      </c>
      <c r="IP35" s="1632">
        <v>0</v>
      </c>
      <c r="IQ35" s="1632">
        <v>0</v>
      </c>
      <c r="IR35" s="1632">
        <v>0</v>
      </c>
      <c r="IS35" s="1632">
        <v>0</v>
      </c>
      <c r="IT35" s="1632">
        <v>0</v>
      </c>
      <c r="IU35" s="1631">
        <v>1</v>
      </c>
      <c r="IV35" s="1632">
        <v>0</v>
      </c>
      <c r="IW35" s="1631">
        <v>2</v>
      </c>
      <c r="IX35" s="1632">
        <v>0</v>
      </c>
      <c r="IY35" s="1632">
        <v>0</v>
      </c>
      <c r="IZ35" s="1632">
        <v>0</v>
      </c>
      <c r="JA35" s="1632">
        <v>0</v>
      </c>
      <c r="JB35" s="1632">
        <v>0</v>
      </c>
      <c r="JC35" s="1632">
        <v>0</v>
      </c>
      <c r="JD35" s="1632">
        <v>0</v>
      </c>
      <c r="JE35" s="1632">
        <v>0</v>
      </c>
      <c r="JF35" s="1632">
        <v>0</v>
      </c>
      <c r="JG35" s="1632">
        <v>0</v>
      </c>
      <c r="JH35" s="1632">
        <v>0</v>
      </c>
      <c r="JI35" s="1631">
        <v>1</v>
      </c>
      <c r="JJ35" s="1632">
        <v>0</v>
      </c>
      <c r="JK35" s="1632">
        <v>0</v>
      </c>
      <c r="JL35" s="1632">
        <v>0</v>
      </c>
      <c r="JM35" s="1632">
        <v>0</v>
      </c>
      <c r="JN35" s="1632">
        <v>0</v>
      </c>
      <c r="JO35" s="1632">
        <v>0</v>
      </c>
      <c r="JP35" s="1632">
        <v>0</v>
      </c>
      <c r="JQ35" s="1632">
        <v>0</v>
      </c>
      <c r="JR35" s="1631">
        <v>1</v>
      </c>
      <c r="JS35" s="1632">
        <v>0</v>
      </c>
      <c r="JT35" s="1632">
        <v>0</v>
      </c>
      <c r="JU35" s="1632">
        <v>0</v>
      </c>
      <c r="JV35" s="1632">
        <v>0</v>
      </c>
      <c r="JW35" s="1632">
        <v>0</v>
      </c>
      <c r="JX35" s="1632">
        <v>0</v>
      </c>
      <c r="JY35" s="1632">
        <v>0</v>
      </c>
      <c r="JZ35" s="1632">
        <v>0</v>
      </c>
      <c r="KA35" s="1632">
        <v>0</v>
      </c>
      <c r="KB35" s="1632">
        <v>0</v>
      </c>
      <c r="KC35" s="1632">
        <v>0</v>
      </c>
      <c r="KD35" s="1632">
        <v>0</v>
      </c>
      <c r="KE35" s="1631">
        <v>2</v>
      </c>
      <c r="KF35" s="1631">
        <v>2</v>
      </c>
      <c r="KG35" s="1631">
        <v>10</v>
      </c>
      <c r="KH35" s="1631">
        <v>11</v>
      </c>
      <c r="KI35" s="1632">
        <v>0</v>
      </c>
      <c r="KJ35" s="1632">
        <v>0</v>
      </c>
      <c r="KK35" s="1632">
        <v>0</v>
      </c>
      <c r="KL35" s="1632">
        <v>0</v>
      </c>
      <c r="KM35" s="1632">
        <v>0</v>
      </c>
      <c r="KN35" s="1632">
        <v>0</v>
      </c>
      <c r="KO35" s="1632">
        <v>0</v>
      </c>
      <c r="KP35" s="1632">
        <v>0</v>
      </c>
      <c r="KQ35" s="1632">
        <v>0</v>
      </c>
      <c r="KR35" s="1632">
        <v>0</v>
      </c>
      <c r="KS35" s="1631">
        <v>4</v>
      </c>
      <c r="KT35" s="1631">
        <v>6</v>
      </c>
      <c r="KU35" s="1631">
        <v>13</v>
      </c>
      <c r="KV35" s="1632">
        <v>0</v>
      </c>
      <c r="KW35" s="1632">
        <v>0</v>
      </c>
      <c r="KX35" s="1632">
        <v>0</v>
      </c>
      <c r="KY35" s="1632">
        <v>0</v>
      </c>
      <c r="KZ35" s="1632">
        <v>0</v>
      </c>
      <c r="LA35" s="1632">
        <v>0</v>
      </c>
      <c r="LB35" s="1634">
        <v>0</v>
      </c>
    </row>
    <row r="36" spans="2:314" ht="15" customHeight="1">
      <c r="B36" s="1537" t="s">
        <v>752</v>
      </c>
      <c r="C36" s="1087" t="s">
        <v>49</v>
      </c>
      <c r="D36" s="1088">
        <v>854</v>
      </c>
      <c r="E36" s="1631">
        <v>854</v>
      </c>
      <c r="F36" s="1632">
        <v>0</v>
      </c>
      <c r="G36" s="1632">
        <v>0</v>
      </c>
      <c r="H36" s="1632">
        <v>0</v>
      </c>
      <c r="I36" s="1632">
        <v>0</v>
      </c>
      <c r="J36" s="1632">
        <v>0</v>
      </c>
      <c r="K36" s="1632">
        <v>0</v>
      </c>
      <c r="L36" s="1632">
        <v>0</v>
      </c>
      <c r="M36" s="1632">
        <v>0</v>
      </c>
      <c r="N36" s="1632">
        <v>0</v>
      </c>
      <c r="O36" s="1631">
        <v>1</v>
      </c>
      <c r="P36" s="1631">
        <v>1</v>
      </c>
      <c r="Q36" s="1631">
        <v>5</v>
      </c>
      <c r="R36" s="1631">
        <v>14</v>
      </c>
      <c r="S36" s="1631">
        <v>38</v>
      </c>
      <c r="T36" s="1632">
        <v>0</v>
      </c>
      <c r="U36" s="1632">
        <v>0</v>
      </c>
      <c r="V36" s="1632">
        <v>0</v>
      </c>
      <c r="W36" s="1632">
        <v>0</v>
      </c>
      <c r="X36" s="1632">
        <v>0</v>
      </c>
      <c r="Y36" s="1632">
        <v>0</v>
      </c>
      <c r="Z36" s="1632">
        <v>0</v>
      </c>
      <c r="AA36" s="1632">
        <v>0</v>
      </c>
      <c r="AB36" s="1632">
        <v>0</v>
      </c>
      <c r="AC36" s="1632">
        <v>0</v>
      </c>
      <c r="AD36" s="1631">
        <v>3</v>
      </c>
      <c r="AE36" s="1631">
        <v>7</v>
      </c>
      <c r="AF36" s="1632">
        <v>0</v>
      </c>
      <c r="AG36" s="1632">
        <v>0</v>
      </c>
      <c r="AH36" s="1632">
        <v>0</v>
      </c>
      <c r="AI36" s="1632">
        <v>0</v>
      </c>
      <c r="AJ36" s="1632">
        <v>0</v>
      </c>
      <c r="AK36" s="1632">
        <v>0</v>
      </c>
      <c r="AL36" s="1632">
        <v>0</v>
      </c>
      <c r="AM36" s="1632">
        <v>0</v>
      </c>
      <c r="AN36" s="1632">
        <v>0</v>
      </c>
      <c r="AO36" s="1632">
        <v>0</v>
      </c>
      <c r="AP36" s="1632">
        <v>0</v>
      </c>
      <c r="AQ36" s="1631">
        <v>2</v>
      </c>
      <c r="AR36" s="1631">
        <v>4</v>
      </c>
      <c r="AS36" s="1632">
        <v>0</v>
      </c>
      <c r="AT36" s="1632">
        <v>0</v>
      </c>
      <c r="AU36" s="1632">
        <v>0</v>
      </c>
      <c r="AV36" s="1632">
        <v>0</v>
      </c>
      <c r="AW36" s="1632">
        <v>0</v>
      </c>
      <c r="AX36" s="1632">
        <v>0</v>
      </c>
      <c r="AY36" s="1632">
        <v>0</v>
      </c>
      <c r="AZ36" s="1632">
        <v>0</v>
      </c>
      <c r="BA36" s="1632">
        <v>0</v>
      </c>
      <c r="BB36" s="1631">
        <v>2</v>
      </c>
      <c r="BC36" s="1631">
        <v>2</v>
      </c>
      <c r="BD36" s="1631">
        <v>8</v>
      </c>
      <c r="BE36" s="1632">
        <v>0</v>
      </c>
      <c r="BF36" s="1632">
        <v>0</v>
      </c>
      <c r="BG36" s="1632">
        <v>0</v>
      </c>
      <c r="BH36" s="1632">
        <v>0</v>
      </c>
      <c r="BI36" s="1632">
        <v>0</v>
      </c>
      <c r="BJ36" s="1632">
        <v>0</v>
      </c>
      <c r="BK36" s="1632">
        <v>0</v>
      </c>
      <c r="BL36" s="1632">
        <v>0</v>
      </c>
      <c r="BM36" s="1632">
        <v>0</v>
      </c>
      <c r="BN36" s="1631">
        <v>1</v>
      </c>
      <c r="BO36" s="1632">
        <v>0</v>
      </c>
      <c r="BP36" s="1631">
        <v>4</v>
      </c>
      <c r="BQ36" s="1631">
        <v>10</v>
      </c>
      <c r="BR36" s="1632">
        <v>0</v>
      </c>
      <c r="BS36" s="1632">
        <v>0</v>
      </c>
      <c r="BT36" s="1632">
        <v>0</v>
      </c>
      <c r="BU36" s="1632">
        <v>0</v>
      </c>
      <c r="BV36" s="1632">
        <v>0</v>
      </c>
      <c r="BW36" s="1632">
        <v>0</v>
      </c>
      <c r="BX36" s="1632">
        <v>0</v>
      </c>
      <c r="BY36" s="1632">
        <v>0</v>
      </c>
      <c r="BZ36" s="1632">
        <v>0</v>
      </c>
      <c r="CA36" s="1632">
        <v>0</v>
      </c>
      <c r="CB36" s="1632">
        <v>0</v>
      </c>
      <c r="CC36" s="1631">
        <v>4</v>
      </c>
      <c r="CD36" s="1631">
        <v>18</v>
      </c>
      <c r="CE36" s="1632">
        <v>0</v>
      </c>
      <c r="CF36" s="1632">
        <v>0</v>
      </c>
      <c r="CG36" s="1632">
        <v>0</v>
      </c>
      <c r="CH36" s="1632">
        <v>0</v>
      </c>
      <c r="CI36" s="1632">
        <v>0</v>
      </c>
      <c r="CJ36" s="1632">
        <v>0</v>
      </c>
      <c r="CK36" s="1632">
        <v>0</v>
      </c>
      <c r="CL36" s="1632">
        <v>0</v>
      </c>
      <c r="CM36" s="1632">
        <v>0</v>
      </c>
      <c r="CN36" s="1632">
        <v>0</v>
      </c>
      <c r="CO36" s="1631">
        <v>6</v>
      </c>
      <c r="CP36" s="1631">
        <v>11</v>
      </c>
      <c r="CQ36" s="1631">
        <v>29</v>
      </c>
      <c r="CR36" s="1632">
        <v>0</v>
      </c>
      <c r="CS36" s="1632">
        <v>0</v>
      </c>
      <c r="CT36" s="1632">
        <v>0</v>
      </c>
      <c r="CU36" s="1632">
        <v>0</v>
      </c>
      <c r="CV36" s="1632">
        <v>0</v>
      </c>
      <c r="CW36" s="1632">
        <v>0</v>
      </c>
      <c r="CX36" s="1632">
        <v>0</v>
      </c>
      <c r="CY36" s="1632">
        <v>0</v>
      </c>
      <c r="CZ36" s="1631">
        <v>1</v>
      </c>
      <c r="DA36" s="1631">
        <v>6</v>
      </c>
      <c r="DB36" s="1631">
        <v>4</v>
      </c>
      <c r="DC36" s="1631">
        <v>6</v>
      </c>
      <c r="DD36" s="1632">
        <v>0</v>
      </c>
      <c r="DE36" s="1632">
        <v>0</v>
      </c>
      <c r="DF36" s="1632">
        <v>0</v>
      </c>
      <c r="DG36" s="1632">
        <v>0</v>
      </c>
      <c r="DH36" s="1632">
        <v>0</v>
      </c>
      <c r="DI36" s="1632">
        <v>0</v>
      </c>
      <c r="DJ36" s="1632">
        <v>0</v>
      </c>
      <c r="DK36" s="1632">
        <v>0</v>
      </c>
      <c r="DL36" s="1631">
        <v>1</v>
      </c>
      <c r="DM36" s="1632">
        <v>0</v>
      </c>
      <c r="DN36" s="1631">
        <v>17</v>
      </c>
      <c r="DO36" s="1631">
        <v>63</v>
      </c>
      <c r="DP36" s="1631">
        <v>140</v>
      </c>
      <c r="DQ36" s="1632">
        <v>0</v>
      </c>
      <c r="DR36" s="1632">
        <v>0</v>
      </c>
      <c r="DS36" s="1632">
        <v>0</v>
      </c>
      <c r="DT36" s="1632">
        <v>0</v>
      </c>
      <c r="DU36" s="1632">
        <v>0</v>
      </c>
      <c r="DV36" s="1632">
        <v>0</v>
      </c>
      <c r="DW36" s="1632">
        <v>0</v>
      </c>
      <c r="DX36" s="1632">
        <v>0</v>
      </c>
      <c r="DY36" s="1632">
        <v>0</v>
      </c>
      <c r="DZ36" s="1632">
        <v>0</v>
      </c>
      <c r="EA36" s="1631">
        <v>2</v>
      </c>
      <c r="EB36" s="1631">
        <v>2</v>
      </c>
      <c r="EC36" s="1631">
        <v>4</v>
      </c>
      <c r="ED36" s="1631">
        <v>15</v>
      </c>
      <c r="EE36" s="1632">
        <v>0</v>
      </c>
      <c r="EF36" s="1632">
        <v>0</v>
      </c>
      <c r="EG36" s="1632">
        <v>0</v>
      </c>
      <c r="EH36" s="1632">
        <v>0</v>
      </c>
      <c r="EI36" s="1632">
        <v>0</v>
      </c>
      <c r="EJ36" s="1632">
        <v>0</v>
      </c>
      <c r="EK36" s="1632">
        <v>0</v>
      </c>
      <c r="EL36" s="1632">
        <v>0</v>
      </c>
      <c r="EM36" s="1632">
        <v>0</v>
      </c>
      <c r="EN36" s="1632">
        <v>0</v>
      </c>
      <c r="EO36" s="1632">
        <v>0</v>
      </c>
      <c r="EP36" s="1631">
        <v>2</v>
      </c>
      <c r="EQ36" s="1631">
        <v>23</v>
      </c>
      <c r="ER36" s="1632">
        <v>0</v>
      </c>
      <c r="ES36" s="1632">
        <v>0</v>
      </c>
      <c r="ET36" s="1632">
        <v>0</v>
      </c>
      <c r="EU36" s="1632">
        <v>0</v>
      </c>
      <c r="EV36" s="1632">
        <v>0</v>
      </c>
      <c r="EW36" s="1632">
        <v>0</v>
      </c>
      <c r="EX36" s="1632">
        <v>0</v>
      </c>
      <c r="EY36" s="1632">
        <v>0</v>
      </c>
      <c r="EZ36" s="1631">
        <v>1</v>
      </c>
      <c r="FA36" s="1632">
        <v>0</v>
      </c>
      <c r="FB36" s="1631">
        <v>5</v>
      </c>
      <c r="FC36" s="1631">
        <v>10</v>
      </c>
      <c r="FD36" s="1631">
        <v>31</v>
      </c>
      <c r="FE36" s="1632">
        <v>0</v>
      </c>
      <c r="FF36" s="1632">
        <v>0</v>
      </c>
      <c r="FG36" s="1632">
        <v>0</v>
      </c>
      <c r="FH36" s="1632">
        <v>0</v>
      </c>
      <c r="FI36" s="1632">
        <v>0</v>
      </c>
      <c r="FJ36" s="1632">
        <v>0</v>
      </c>
      <c r="FK36" s="1632">
        <v>0</v>
      </c>
      <c r="FL36" s="1632">
        <v>0</v>
      </c>
      <c r="FM36" s="1632">
        <v>0</v>
      </c>
      <c r="FN36" s="1632">
        <v>0</v>
      </c>
      <c r="FO36" s="1631">
        <v>8</v>
      </c>
      <c r="FP36" s="1631">
        <v>19</v>
      </c>
      <c r="FQ36" s="1631">
        <v>49</v>
      </c>
      <c r="FR36" s="1632">
        <v>0</v>
      </c>
      <c r="FS36" s="1632">
        <v>0</v>
      </c>
      <c r="FT36" s="1632">
        <v>0</v>
      </c>
      <c r="FU36" s="1632">
        <v>0</v>
      </c>
      <c r="FV36" s="1632">
        <v>0</v>
      </c>
      <c r="FW36" s="1632">
        <v>0</v>
      </c>
      <c r="FX36" s="1632">
        <v>0</v>
      </c>
      <c r="FY36" s="1632">
        <v>0</v>
      </c>
      <c r="FZ36" s="1632">
        <v>0</v>
      </c>
      <c r="GA36" s="1632">
        <v>0</v>
      </c>
      <c r="GB36" s="1631">
        <v>2</v>
      </c>
      <c r="GC36" s="1631">
        <v>1</v>
      </c>
      <c r="GD36" s="1632">
        <v>0</v>
      </c>
      <c r="GE36" s="1632">
        <v>0</v>
      </c>
      <c r="GF36" s="1632">
        <v>0</v>
      </c>
      <c r="GG36" s="1632">
        <v>0</v>
      </c>
      <c r="GH36" s="1632">
        <v>0</v>
      </c>
      <c r="GI36" s="1632">
        <v>0</v>
      </c>
      <c r="GJ36" s="1632">
        <v>0</v>
      </c>
      <c r="GK36" s="1632">
        <v>0</v>
      </c>
      <c r="GL36" s="1632">
        <v>0</v>
      </c>
      <c r="GM36" s="1632">
        <v>0</v>
      </c>
      <c r="GN36" s="1631">
        <v>2</v>
      </c>
      <c r="GO36" s="1631">
        <v>3</v>
      </c>
      <c r="GP36" s="1632">
        <v>0</v>
      </c>
      <c r="GQ36" s="1632">
        <v>0</v>
      </c>
      <c r="GR36" s="1632">
        <v>0</v>
      </c>
      <c r="GS36" s="1632">
        <v>0</v>
      </c>
      <c r="GT36" s="1632">
        <v>0</v>
      </c>
      <c r="GU36" s="1632">
        <v>0</v>
      </c>
      <c r="GV36" s="1632">
        <v>0</v>
      </c>
      <c r="GW36" s="1632">
        <v>0</v>
      </c>
      <c r="GX36" s="1632">
        <v>0</v>
      </c>
      <c r="GY36" s="1632">
        <v>0</v>
      </c>
      <c r="GZ36" s="1632">
        <v>0</v>
      </c>
      <c r="HA36" s="1631">
        <v>1</v>
      </c>
      <c r="HB36" s="1631">
        <v>1</v>
      </c>
      <c r="HC36" s="1632">
        <v>0</v>
      </c>
      <c r="HD36" s="1632">
        <v>0</v>
      </c>
      <c r="HE36" s="1632">
        <v>0</v>
      </c>
      <c r="HF36" s="1632">
        <v>0</v>
      </c>
      <c r="HG36" s="1632">
        <v>0</v>
      </c>
      <c r="HH36" s="1632">
        <v>0</v>
      </c>
      <c r="HI36" s="1632">
        <v>0</v>
      </c>
      <c r="HJ36" s="1632">
        <v>0</v>
      </c>
      <c r="HK36" s="1632">
        <v>0</v>
      </c>
      <c r="HL36" s="1632">
        <v>0</v>
      </c>
      <c r="HM36" s="1631">
        <v>19</v>
      </c>
      <c r="HN36" s="1631">
        <v>49</v>
      </c>
      <c r="HO36" s="1631">
        <v>128</v>
      </c>
      <c r="HP36" s="1632">
        <v>0</v>
      </c>
      <c r="HQ36" s="1632">
        <v>0</v>
      </c>
      <c r="HR36" s="1632">
        <v>0</v>
      </c>
      <c r="HS36" s="1632">
        <v>0</v>
      </c>
      <c r="HT36" s="1632">
        <v>0</v>
      </c>
      <c r="HU36" s="1632">
        <v>0</v>
      </c>
      <c r="HV36" s="1632">
        <v>0</v>
      </c>
      <c r="HW36" s="1632">
        <v>0</v>
      </c>
      <c r="HX36" s="1632">
        <v>0</v>
      </c>
      <c r="HY36" s="1632">
        <v>0</v>
      </c>
      <c r="HZ36" s="1631">
        <v>3</v>
      </c>
      <c r="IA36" s="1631">
        <v>3</v>
      </c>
      <c r="IB36" s="1631">
        <v>22</v>
      </c>
      <c r="IC36" s="1632">
        <v>0</v>
      </c>
      <c r="ID36" s="1632">
        <v>0</v>
      </c>
      <c r="IE36" s="1632">
        <v>0</v>
      </c>
      <c r="IF36" s="1632">
        <v>0</v>
      </c>
      <c r="IG36" s="1632">
        <v>0</v>
      </c>
      <c r="IH36" s="1632">
        <v>0</v>
      </c>
      <c r="II36" s="1632">
        <v>0</v>
      </c>
      <c r="IJ36" s="1632">
        <v>0</v>
      </c>
      <c r="IK36" s="1632">
        <v>0</v>
      </c>
      <c r="IL36" s="1632">
        <v>0</v>
      </c>
      <c r="IM36" s="1632">
        <v>0</v>
      </c>
      <c r="IN36" s="1631">
        <v>2</v>
      </c>
      <c r="IO36" s="1632">
        <v>0</v>
      </c>
      <c r="IP36" s="1632">
        <v>0</v>
      </c>
      <c r="IQ36" s="1632">
        <v>0</v>
      </c>
      <c r="IR36" s="1632">
        <v>0</v>
      </c>
      <c r="IS36" s="1632">
        <v>0</v>
      </c>
      <c r="IT36" s="1632">
        <v>0</v>
      </c>
      <c r="IU36" s="1632">
        <v>0</v>
      </c>
      <c r="IV36" s="1632">
        <v>0</v>
      </c>
      <c r="IW36" s="1632">
        <v>0</v>
      </c>
      <c r="IX36" s="1632">
        <v>0</v>
      </c>
      <c r="IY36" s="1632">
        <v>0</v>
      </c>
      <c r="IZ36" s="1632">
        <v>0</v>
      </c>
      <c r="JA36" s="1632">
        <v>0</v>
      </c>
      <c r="JB36" s="1632">
        <v>0</v>
      </c>
      <c r="JC36" s="1632">
        <v>0</v>
      </c>
      <c r="JD36" s="1632">
        <v>0</v>
      </c>
      <c r="JE36" s="1632">
        <v>0</v>
      </c>
      <c r="JF36" s="1632">
        <v>0</v>
      </c>
      <c r="JG36" s="1632">
        <v>0</v>
      </c>
      <c r="JH36" s="1632">
        <v>0</v>
      </c>
      <c r="JI36" s="1632">
        <v>0</v>
      </c>
      <c r="JJ36" s="1631">
        <v>2</v>
      </c>
      <c r="JK36" s="1632">
        <v>0</v>
      </c>
      <c r="JL36" s="1632">
        <v>0</v>
      </c>
      <c r="JM36" s="1632">
        <v>0</v>
      </c>
      <c r="JN36" s="1632">
        <v>0</v>
      </c>
      <c r="JO36" s="1632">
        <v>0</v>
      </c>
      <c r="JP36" s="1632">
        <v>0</v>
      </c>
      <c r="JQ36" s="1632">
        <v>0</v>
      </c>
      <c r="JR36" s="1632">
        <v>0</v>
      </c>
      <c r="JS36" s="1632">
        <v>0</v>
      </c>
      <c r="JT36" s="1632">
        <v>0</v>
      </c>
      <c r="JU36" s="1631">
        <v>1</v>
      </c>
      <c r="JV36" s="1631">
        <v>1</v>
      </c>
      <c r="JW36" s="1632">
        <v>0</v>
      </c>
      <c r="JX36" s="1632">
        <v>0</v>
      </c>
      <c r="JY36" s="1632">
        <v>0</v>
      </c>
      <c r="JZ36" s="1632">
        <v>0</v>
      </c>
      <c r="KA36" s="1632">
        <v>0</v>
      </c>
      <c r="KB36" s="1632">
        <v>0</v>
      </c>
      <c r="KC36" s="1632">
        <v>0</v>
      </c>
      <c r="KD36" s="1632">
        <v>0</v>
      </c>
      <c r="KE36" s="1632">
        <v>0</v>
      </c>
      <c r="KF36" s="1631">
        <v>5</v>
      </c>
      <c r="KG36" s="1631">
        <v>4</v>
      </c>
      <c r="KH36" s="1631">
        <v>13</v>
      </c>
      <c r="KI36" s="1632">
        <v>0</v>
      </c>
      <c r="KJ36" s="1632">
        <v>0</v>
      </c>
      <c r="KK36" s="1632">
        <v>0</v>
      </c>
      <c r="KL36" s="1632">
        <v>0</v>
      </c>
      <c r="KM36" s="1632">
        <v>0</v>
      </c>
      <c r="KN36" s="1632">
        <v>0</v>
      </c>
      <c r="KO36" s="1632">
        <v>0</v>
      </c>
      <c r="KP36" s="1632">
        <v>0</v>
      </c>
      <c r="KQ36" s="1632">
        <v>0</v>
      </c>
      <c r="KR36" s="1632">
        <v>0</v>
      </c>
      <c r="KS36" s="1631">
        <v>2</v>
      </c>
      <c r="KT36" s="1631">
        <v>5</v>
      </c>
      <c r="KU36" s="1631">
        <v>6</v>
      </c>
      <c r="KV36" s="1632">
        <v>0</v>
      </c>
      <c r="KW36" s="1632">
        <v>0</v>
      </c>
      <c r="KX36" s="1632">
        <v>0</v>
      </c>
      <c r="KY36" s="1632">
        <v>0</v>
      </c>
      <c r="KZ36" s="1632">
        <v>0</v>
      </c>
      <c r="LA36" s="1632">
        <v>0</v>
      </c>
      <c r="LB36" s="1634">
        <v>0</v>
      </c>
    </row>
    <row r="37" spans="2:314" ht="15" customHeight="1">
      <c r="B37" s="1537"/>
      <c r="C37" s="1087" t="s">
        <v>70</v>
      </c>
      <c r="D37" s="1088">
        <v>402</v>
      </c>
      <c r="E37" s="1631">
        <v>402</v>
      </c>
      <c r="F37" s="1632">
        <v>0</v>
      </c>
      <c r="G37" s="1632">
        <v>0</v>
      </c>
      <c r="H37" s="1632">
        <v>0</v>
      </c>
      <c r="I37" s="1632">
        <v>0</v>
      </c>
      <c r="J37" s="1632">
        <v>0</v>
      </c>
      <c r="K37" s="1632">
        <v>0</v>
      </c>
      <c r="L37" s="1632">
        <v>0</v>
      </c>
      <c r="M37" s="1632">
        <v>0</v>
      </c>
      <c r="N37" s="1632">
        <v>0</v>
      </c>
      <c r="O37" s="1632">
        <v>0</v>
      </c>
      <c r="P37" s="1632">
        <v>0</v>
      </c>
      <c r="Q37" s="1631">
        <v>3</v>
      </c>
      <c r="R37" s="1631">
        <v>7</v>
      </c>
      <c r="S37" s="1631">
        <v>13</v>
      </c>
      <c r="T37" s="1632">
        <v>0</v>
      </c>
      <c r="U37" s="1632">
        <v>0</v>
      </c>
      <c r="V37" s="1632">
        <v>0</v>
      </c>
      <c r="W37" s="1632">
        <v>0</v>
      </c>
      <c r="X37" s="1632">
        <v>0</v>
      </c>
      <c r="Y37" s="1632">
        <v>0</v>
      </c>
      <c r="Z37" s="1632">
        <v>0</v>
      </c>
      <c r="AA37" s="1632">
        <v>0</v>
      </c>
      <c r="AB37" s="1632">
        <v>0</v>
      </c>
      <c r="AC37" s="1632">
        <v>0</v>
      </c>
      <c r="AD37" s="1631">
        <v>2</v>
      </c>
      <c r="AE37" s="1631">
        <v>2</v>
      </c>
      <c r="AF37" s="1632">
        <v>0</v>
      </c>
      <c r="AG37" s="1632">
        <v>0</v>
      </c>
      <c r="AH37" s="1632">
        <v>0</v>
      </c>
      <c r="AI37" s="1632">
        <v>0</v>
      </c>
      <c r="AJ37" s="1632">
        <v>0</v>
      </c>
      <c r="AK37" s="1632">
        <v>0</v>
      </c>
      <c r="AL37" s="1632">
        <v>0</v>
      </c>
      <c r="AM37" s="1632">
        <v>0</v>
      </c>
      <c r="AN37" s="1632">
        <v>0</v>
      </c>
      <c r="AO37" s="1632">
        <v>0</v>
      </c>
      <c r="AP37" s="1632">
        <v>0</v>
      </c>
      <c r="AQ37" s="1632">
        <v>0</v>
      </c>
      <c r="AR37" s="1631">
        <v>3</v>
      </c>
      <c r="AS37" s="1632">
        <v>0</v>
      </c>
      <c r="AT37" s="1632">
        <v>0</v>
      </c>
      <c r="AU37" s="1632">
        <v>0</v>
      </c>
      <c r="AV37" s="1632">
        <v>0</v>
      </c>
      <c r="AW37" s="1632">
        <v>0</v>
      </c>
      <c r="AX37" s="1632">
        <v>0</v>
      </c>
      <c r="AY37" s="1632">
        <v>0</v>
      </c>
      <c r="AZ37" s="1632">
        <v>0</v>
      </c>
      <c r="BA37" s="1632">
        <v>0</v>
      </c>
      <c r="BB37" s="1632">
        <v>0</v>
      </c>
      <c r="BC37" s="1631">
        <v>2</v>
      </c>
      <c r="BD37" s="1631">
        <v>5</v>
      </c>
      <c r="BE37" s="1632">
        <v>0</v>
      </c>
      <c r="BF37" s="1632">
        <v>0</v>
      </c>
      <c r="BG37" s="1632">
        <v>0</v>
      </c>
      <c r="BH37" s="1632">
        <v>0</v>
      </c>
      <c r="BI37" s="1632">
        <v>0</v>
      </c>
      <c r="BJ37" s="1632">
        <v>0</v>
      </c>
      <c r="BK37" s="1632">
        <v>0</v>
      </c>
      <c r="BL37" s="1632">
        <v>0</v>
      </c>
      <c r="BM37" s="1632">
        <v>0</v>
      </c>
      <c r="BN37" s="1632">
        <v>0</v>
      </c>
      <c r="BO37" s="1632">
        <v>0</v>
      </c>
      <c r="BP37" s="1631">
        <v>1</v>
      </c>
      <c r="BQ37" s="1631">
        <v>4</v>
      </c>
      <c r="BR37" s="1632">
        <v>0</v>
      </c>
      <c r="BS37" s="1632">
        <v>0</v>
      </c>
      <c r="BT37" s="1632">
        <v>0</v>
      </c>
      <c r="BU37" s="1632">
        <v>0</v>
      </c>
      <c r="BV37" s="1632">
        <v>0</v>
      </c>
      <c r="BW37" s="1632">
        <v>0</v>
      </c>
      <c r="BX37" s="1632">
        <v>0</v>
      </c>
      <c r="BY37" s="1632">
        <v>0</v>
      </c>
      <c r="BZ37" s="1632">
        <v>0</v>
      </c>
      <c r="CA37" s="1632">
        <v>0</v>
      </c>
      <c r="CB37" s="1632">
        <v>0</v>
      </c>
      <c r="CC37" s="1631">
        <v>3</v>
      </c>
      <c r="CD37" s="1631">
        <v>9</v>
      </c>
      <c r="CE37" s="1632">
        <v>0</v>
      </c>
      <c r="CF37" s="1632">
        <v>0</v>
      </c>
      <c r="CG37" s="1632">
        <v>0</v>
      </c>
      <c r="CH37" s="1632">
        <v>0</v>
      </c>
      <c r="CI37" s="1632">
        <v>0</v>
      </c>
      <c r="CJ37" s="1632">
        <v>0</v>
      </c>
      <c r="CK37" s="1632">
        <v>0</v>
      </c>
      <c r="CL37" s="1632">
        <v>0</v>
      </c>
      <c r="CM37" s="1632">
        <v>0</v>
      </c>
      <c r="CN37" s="1632">
        <v>0</v>
      </c>
      <c r="CO37" s="1631">
        <v>4</v>
      </c>
      <c r="CP37" s="1631">
        <v>5</v>
      </c>
      <c r="CQ37" s="1631">
        <v>15</v>
      </c>
      <c r="CR37" s="1632">
        <v>0</v>
      </c>
      <c r="CS37" s="1632">
        <v>0</v>
      </c>
      <c r="CT37" s="1632">
        <v>0</v>
      </c>
      <c r="CU37" s="1632">
        <v>0</v>
      </c>
      <c r="CV37" s="1632">
        <v>0</v>
      </c>
      <c r="CW37" s="1632">
        <v>0</v>
      </c>
      <c r="CX37" s="1632">
        <v>0</v>
      </c>
      <c r="CY37" s="1632">
        <v>0</v>
      </c>
      <c r="CZ37" s="1632">
        <v>0</v>
      </c>
      <c r="DA37" s="1631">
        <v>2</v>
      </c>
      <c r="DB37" s="1631">
        <v>3</v>
      </c>
      <c r="DC37" s="1631">
        <v>2</v>
      </c>
      <c r="DD37" s="1632">
        <v>0</v>
      </c>
      <c r="DE37" s="1632">
        <v>0</v>
      </c>
      <c r="DF37" s="1632">
        <v>0</v>
      </c>
      <c r="DG37" s="1632">
        <v>0</v>
      </c>
      <c r="DH37" s="1632">
        <v>0</v>
      </c>
      <c r="DI37" s="1632">
        <v>0</v>
      </c>
      <c r="DJ37" s="1632">
        <v>0</v>
      </c>
      <c r="DK37" s="1632">
        <v>0</v>
      </c>
      <c r="DL37" s="1631">
        <v>1</v>
      </c>
      <c r="DM37" s="1632">
        <v>0</v>
      </c>
      <c r="DN37" s="1631">
        <v>8</v>
      </c>
      <c r="DO37" s="1631">
        <v>28</v>
      </c>
      <c r="DP37" s="1631">
        <v>57</v>
      </c>
      <c r="DQ37" s="1632">
        <v>0</v>
      </c>
      <c r="DR37" s="1632">
        <v>0</v>
      </c>
      <c r="DS37" s="1632">
        <v>0</v>
      </c>
      <c r="DT37" s="1632">
        <v>0</v>
      </c>
      <c r="DU37" s="1632">
        <v>0</v>
      </c>
      <c r="DV37" s="1632">
        <v>0</v>
      </c>
      <c r="DW37" s="1632">
        <v>0</v>
      </c>
      <c r="DX37" s="1632">
        <v>0</v>
      </c>
      <c r="DY37" s="1632">
        <v>0</v>
      </c>
      <c r="DZ37" s="1632">
        <v>0</v>
      </c>
      <c r="EA37" s="1632">
        <v>0</v>
      </c>
      <c r="EB37" s="1631">
        <v>1</v>
      </c>
      <c r="EC37" s="1631">
        <v>2</v>
      </c>
      <c r="ED37" s="1631">
        <v>11</v>
      </c>
      <c r="EE37" s="1632">
        <v>0</v>
      </c>
      <c r="EF37" s="1632">
        <v>0</v>
      </c>
      <c r="EG37" s="1632">
        <v>0</v>
      </c>
      <c r="EH37" s="1632">
        <v>0</v>
      </c>
      <c r="EI37" s="1632">
        <v>0</v>
      </c>
      <c r="EJ37" s="1632">
        <v>0</v>
      </c>
      <c r="EK37" s="1632">
        <v>0</v>
      </c>
      <c r="EL37" s="1632">
        <v>0</v>
      </c>
      <c r="EM37" s="1632">
        <v>0</v>
      </c>
      <c r="EN37" s="1632">
        <v>0</v>
      </c>
      <c r="EO37" s="1632">
        <v>0</v>
      </c>
      <c r="EP37" s="1632">
        <v>0</v>
      </c>
      <c r="EQ37" s="1631">
        <v>9</v>
      </c>
      <c r="ER37" s="1632">
        <v>0</v>
      </c>
      <c r="ES37" s="1632">
        <v>0</v>
      </c>
      <c r="ET37" s="1632">
        <v>0</v>
      </c>
      <c r="EU37" s="1632">
        <v>0</v>
      </c>
      <c r="EV37" s="1632">
        <v>0</v>
      </c>
      <c r="EW37" s="1632">
        <v>0</v>
      </c>
      <c r="EX37" s="1632">
        <v>0</v>
      </c>
      <c r="EY37" s="1632">
        <v>0</v>
      </c>
      <c r="EZ37" s="1631">
        <v>1</v>
      </c>
      <c r="FA37" s="1632">
        <v>0</v>
      </c>
      <c r="FB37" s="1631">
        <v>1</v>
      </c>
      <c r="FC37" s="1631">
        <v>6</v>
      </c>
      <c r="FD37" s="1631">
        <v>19</v>
      </c>
      <c r="FE37" s="1632">
        <v>0</v>
      </c>
      <c r="FF37" s="1632">
        <v>0</v>
      </c>
      <c r="FG37" s="1632">
        <v>0</v>
      </c>
      <c r="FH37" s="1632">
        <v>0</v>
      </c>
      <c r="FI37" s="1632">
        <v>0</v>
      </c>
      <c r="FJ37" s="1632">
        <v>0</v>
      </c>
      <c r="FK37" s="1632">
        <v>0</v>
      </c>
      <c r="FL37" s="1632">
        <v>0</v>
      </c>
      <c r="FM37" s="1632">
        <v>0</v>
      </c>
      <c r="FN37" s="1632">
        <v>0</v>
      </c>
      <c r="FO37" s="1631">
        <v>4</v>
      </c>
      <c r="FP37" s="1631">
        <v>10</v>
      </c>
      <c r="FQ37" s="1631">
        <v>22</v>
      </c>
      <c r="FR37" s="1632">
        <v>0</v>
      </c>
      <c r="FS37" s="1632">
        <v>0</v>
      </c>
      <c r="FT37" s="1632">
        <v>0</v>
      </c>
      <c r="FU37" s="1632">
        <v>0</v>
      </c>
      <c r="FV37" s="1632">
        <v>0</v>
      </c>
      <c r="FW37" s="1632">
        <v>0</v>
      </c>
      <c r="FX37" s="1632">
        <v>0</v>
      </c>
      <c r="FY37" s="1632">
        <v>0</v>
      </c>
      <c r="FZ37" s="1632">
        <v>0</v>
      </c>
      <c r="GA37" s="1632">
        <v>0</v>
      </c>
      <c r="GB37" s="1631">
        <v>1</v>
      </c>
      <c r="GC37" s="1632">
        <v>0</v>
      </c>
      <c r="GD37" s="1632">
        <v>0</v>
      </c>
      <c r="GE37" s="1632">
        <v>0</v>
      </c>
      <c r="GF37" s="1632">
        <v>0</v>
      </c>
      <c r="GG37" s="1632">
        <v>0</v>
      </c>
      <c r="GH37" s="1632">
        <v>0</v>
      </c>
      <c r="GI37" s="1632">
        <v>0</v>
      </c>
      <c r="GJ37" s="1632">
        <v>0</v>
      </c>
      <c r="GK37" s="1632">
        <v>0</v>
      </c>
      <c r="GL37" s="1632">
        <v>0</v>
      </c>
      <c r="GM37" s="1632">
        <v>0</v>
      </c>
      <c r="GN37" s="1631">
        <v>1</v>
      </c>
      <c r="GO37" s="1631">
        <v>2</v>
      </c>
      <c r="GP37" s="1632">
        <v>0</v>
      </c>
      <c r="GQ37" s="1632">
        <v>0</v>
      </c>
      <c r="GR37" s="1632">
        <v>0</v>
      </c>
      <c r="GS37" s="1632">
        <v>0</v>
      </c>
      <c r="GT37" s="1632">
        <v>0</v>
      </c>
      <c r="GU37" s="1632">
        <v>0</v>
      </c>
      <c r="GV37" s="1632">
        <v>0</v>
      </c>
      <c r="GW37" s="1632">
        <v>0</v>
      </c>
      <c r="GX37" s="1632">
        <v>0</v>
      </c>
      <c r="GY37" s="1632">
        <v>0</v>
      </c>
      <c r="GZ37" s="1632">
        <v>0</v>
      </c>
      <c r="HA37" s="1632">
        <v>0</v>
      </c>
      <c r="HB37" s="1632">
        <v>0</v>
      </c>
      <c r="HC37" s="1632">
        <v>0</v>
      </c>
      <c r="HD37" s="1632">
        <v>0</v>
      </c>
      <c r="HE37" s="1632">
        <v>0</v>
      </c>
      <c r="HF37" s="1632">
        <v>0</v>
      </c>
      <c r="HG37" s="1632">
        <v>0</v>
      </c>
      <c r="HH37" s="1632">
        <v>0</v>
      </c>
      <c r="HI37" s="1632">
        <v>0</v>
      </c>
      <c r="HJ37" s="1632">
        <v>0</v>
      </c>
      <c r="HK37" s="1632">
        <v>0</v>
      </c>
      <c r="HL37" s="1632">
        <v>0</v>
      </c>
      <c r="HM37" s="1631">
        <v>8</v>
      </c>
      <c r="HN37" s="1631">
        <v>25</v>
      </c>
      <c r="HO37" s="1631">
        <v>61</v>
      </c>
      <c r="HP37" s="1632">
        <v>0</v>
      </c>
      <c r="HQ37" s="1632">
        <v>0</v>
      </c>
      <c r="HR37" s="1632">
        <v>0</v>
      </c>
      <c r="HS37" s="1632">
        <v>0</v>
      </c>
      <c r="HT37" s="1632">
        <v>0</v>
      </c>
      <c r="HU37" s="1632">
        <v>0</v>
      </c>
      <c r="HV37" s="1632">
        <v>0</v>
      </c>
      <c r="HW37" s="1632">
        <v>0</v>
      </c>
      <c r="HX37" s="1632">
        <v>0</v>
      </c>
      <c r="HY37" s="1632">
        <v>0</v>
      </c>
      <c r="HZ37" s="1631">
        <v>2</v>
      </c>
      <c r="IA37" s="1631">
        <v>2</v>
      </c>
      <c r="IB37" s="1631">
        <v>13</v>
      </c>
      <c r="IC37" s="1632">
        <v>0</v>
      </c>
      <c r="ID37" s="1632">
        <v>0</v>
      </c>
      <c r="IE37" s="1632">
        <v>0</v>
      </c>
      <c r="IF37" s="1632">
        <v>0</v>
      </c>
      <c r="IG37" s="1632">
        <v>0</v>
      </c>
      <c r="IH37" s="1632">
        <v>0</v>
      </c>
      <c r="II37" s="1632">
        <v>0</v>
      </c>
      <c r="IJ37" s="1632">
        <v>0</v>
      </c>
      <c r="IK37" s="1632">
        <v>0</v>
      </c>
      <c r="IL37" s="1632">
        <v>0</v>
      </c>
      <c r="IM37" s="1632">
        <v>0</v>
      </c>
      <c r="IN37" s="1631">
        <v>2</v>
      </c>
      <c r="IO37" s="1632">
        <v>0</v>
      </c>
      <c r="IP37" s="1632">
        <v>0</v>
      </c>
      <c r="IQ37" s="1632">
        <v>0</v>
      </c>
      <c r="IR37" s="1632">
        <v>0</v>
      </c>
      <c r="IS37" s="1632">
        <v>0</v>
      </c>
      <c r="IT37" s="1632">
        <v>0</v>
      </c>
      <c r="IU37" s="1632">
        <v>0</v>
      </c>
      <c r="IV37" s="1632">
        <v>0</v>
      </c>
      <c r="IW37" s="1632">
        <v>0</v>
      </c>
      <c r="IX37" s="1632">
        <v>0</v>
      </c>
      <c r="IY37" s="1632">
        <v>0</v>
      </c>
      <c r="IZ37" s="1632">
        <v>0</v>
      </c>
      <c r="JA37" s="1632">
        <v>0</v>
      </c>
      <c r="JB37" s="1632">
        <v>0</v>
      </c>
      <c r="JC37" s="1632">
        <v>0</v>
      </c>
      <c r="JD37" s="1632">
        <v>0</v>
      </c>
      <c r="JE37" s="1632">
        <v>0</v>
      </c>
      <c r="JF37" s="1632">
        <v>0</v>
      </c>
      <c r="JG37" s="1632">
        <v>0</v>
      </c>
      <c r="JH37" s="1632">
        <v>0</v>
      </c>
      <c r="JI37" s="1632">
        <v>0</v>
      </c>
      <c r="JJ37" s="1631">
        <v>2</v>
      </c>
      <c r="JK37" s="1632">
        <v>0</v>
      </c>
      <c r="JL37" s="1632">
        <v>0</v>
      </c>
      <c r="JM37" s="1632">
        <v>0</v>
      </c>
      <c r="JN37" s="1632">
        <v>0</v>
      </c>
      <c r="JO37" s="1632">
        <v>0</v>
      </c>
      <c r="JP37" s="1632">
        <v>0</v>
      </c>
      <c r="JQ37" s="1632">
        <v>0</v>
      </c>
      <c r="JR37" s="1632">
        <v>0</v>
      </c>
      <c r="JS37" s="1632">
        <v>0</v>
      </c>
      <c r="JT37" s="1632">
        <v>0</v>
      </c>
      <c r="JU37" s="1631">
        <v>1</v>
      </c>
      <c r="JV37" s="1632">
        <v>0</v>
      </c>
      <c r="JW37" s="1632">
        <v>0</v>
      </c>
      <c r="JX37" s="1632">
        <v>0</v>
      </c>
      <c r="JY37" s="1632">
        <v>0</v>
      </c>
      <c r="JZ37" s="1632">
        <v>0</v>
      </c>
      <c r="KA37" s="1632">
        <v>0</v>
      </c>
      <c r="KB37" s="1632">
        <v>0</v>
      </c>
      <c r="KC37" s="1632">
        <v>0</v>
      </c>
      <c r="KD37" s="1632">
        <v>0</v>
      </c>
      <c r="KE37" s="1632">
        <v>0</v>
      </c>
      <c r="KF37" s="1631">
        <v>2</v>
      </c>
      <c r="KG37" s="1631">
        <v>1</v>
      </c>
      <c r="KH37" s="1631">
        <v>7</v>
      </c>
      <c r="KI37" s="1632">
        <v>0</v>
      </c>
      <c r="KJ37" s="1632">
        <v>0</v>
      </c>
      <c r="KK37" s="1632">
        <v>0</v>
      </c>
      <c r="KL37" s="1632">
        <v>0</v>
      </c>
      <c r="KM37" s="1632">
        <v>0</v>
      </c>
      <c r="KN37" s="1632">
        <v>0</v>
      </c>
      <c r="KO37" s="1632">
        <v>0</v>
      </c>
      <c r="KP37" s="1632">
        <v>0</v>
      </c>
      <c r="KQ37" s="1632">
        <v>0</v>
      </c>
      <c r="KR37" s="1632">
        <v>0</v>
      </c>
      <c r="KS37" s="1632">
        <v>0</v>
      </c>
      <c r="KT37" s="1631">
        <v>2</v>
      </c>
      <c r="KU37" s="1631">
        <v>5</v>
      </c>
      <c r="KV37" s="1632">
        <v>0</v>
      </c>
      <c r="KW37" s="1632">
        <v>0</v>
      </c>
      <c r="KX37" s="1632">
        <v>0</v>
      </c>
      <c r="KY37" s="1632">
        <v>0</v>
      </c>
      <c r="KZ37" s="1632">
        <v>0</v>
      </c>
      <c r="LA37" s="1632">
        <v>0</v>
      </c>
      <c r="LB37" s="1634">
        <v>0</v>
      </c>
    </row>
    <row r="38" spans="2:314" ht="15" customHeight="1">
      <c r="B38" s="1537"/>
      <c r="C38" s="1087" t="s">
        <v>71</v>
      </c>
      <c r="D38" s="1088">
        <v>452</v>
      </c>
      <c r="E38" s="1631">
        <v>452</v>
      </c>
      <c r="F38" s="1632">
        <v>0</v>
      </c>
      <c r="G38" s="1632">
        <v>0</v>
      </c>
      <c r="H38" s="1632">
        <v>0</v>
      </c>
      <c r="I38" s="1632">
        <v>0</v>
      </c>
      <c r="J38" s="1632">
        <v>0</v>
      </c>
      <c r="K38" s="1632">
        <v>0</v>
      </c>
      <c r="L38" s="1632">
        <v>0</v>
      </c>
      <c r="M38" s="1632">
        <v>0</v>
      </c>
      <c r="N38" s="1632">
        <v>0</v>
      </c>
      <c r="O38" s="1631">
        <v>1</v>
      </c>
      <c r="P38" s="1631">
        <v>1</v>
      </c>
      <c r="Q38" s="1631">
        <v>2</v>
      </c>
      <c r="R38" s="1631">
        <v>7</v>
      </c>
      <c r="S38" s="1631">
        <v>25</v>
      </c>
      <c r="T38" s="1632">
        <v>0</v>
      </c>
      <c r="U38" s="1632">
        <v>0</v>
      </c>
      <c r="V38" s="1632">
        <v>0</v>
      </c>
      <c r="W38" s="1632">
        <v>0</v>
      </c>
      <c r="X38" s="1632">
        <v>0</v>
      </c>
      <c r="Y38" s="1632">
        <v>0</v>
      </c>
      <c r="Z38" s="1632">
        <v>0</v>
      </c>
      <c r="AA38" s="1632">
        <v>0</v>
      </c>
      <c r="AB38" s="1632">
        <v>0</v>
      </c>
      <c r="AC38" s="1632">
        <v>0</v>
      </c>
      <c r="AD38" s="1631">
        <v>1</v>
      </c>
      <c r="AE38" s="1631">
        <v>5</v>
      </c>
      <c r="AF38" s="1632">
        <v>0</v>
      </c>
      <c r="AG38" s="1632">
        <v>0</v>
      </c>
      <c r="AH38" s="1632">
        <v>0</v>
      </c>
      <c r="AI38" s="1632">
        <v>0</v>
      </c>
      <c r="AJ38" s="1632">
        <v>0</v>
      </c>
      <c r="AK38" s="1632">
        <v>0</v>
      </c>
      <c r="AL38" s="1632">
        <v>0</v>
      </c>
      <c r="AM38" s="1632">
        <v>0</v>
      </c>
      <c r="AN38" s="1632">
        <v>0</v>
      </c>
      <c r="AO38" s="1632">
        <v>0</v>
      </c>
      <c r="AP38" s="1632">
        <v>0</v>
      </c>
      <c r="AQ38" s="1631">
        <v>2</v>
      </c>
      <c r="AR38" s="1631">
        <v>1</v>
      </c>
      <c r="AS38" s="1632">
        <v>0</v>
      </c>
      <c r="AT38" s="1632">
        <v>0</v>
      </c>
      <c r="AU38" s="1632">
        <v>0</v>
      </c>
      <c r="AV38" s="1632">
        <v>0</v>
      </c>
      <c r="AW38" s="1632">
        <v>0</v>
      </c>
      <c r="AX38" s="1632">
        <v>0</v>
      </c>
      <c r="AY38" s="1632">
        <v>0</v>
      </c>
      <c r="AZ38" s="1632">
        <v>0</v>
      </c>
      <c r="BA38" s="1632">
        <v>0</v>
      </c>
      <c r="BB38" s="1631">
        <v>2</v>
      </c>
      <c r="BC38" s="1632">
        <v>0</v>
      </c>
      <c r="BD38" s="1631">
        <v>3</v>
      </c>
      <c r="BE38" s="1632">
        <v>0</v>
      </c>
      <c r="BF38" s="1632">
        <v>0</v>
      </c>
      <c r="BG38" s="1632">
        <v>0</v>
      </c>
      <c r="BH38" s="1632">
        <v>0</v>
      </c>
      <c r="BI38" s="1632">
        <v>0</v>
      </c>
      <c r="BJ38" s="1632">
        <v>0</v>
      </c>
      <c r="BK38" s="1632">
        <v>0</v>
      </c>
      <c r="BL38" s="1632">
        <v>0</v>
      </c>
      <c r="BM38" s="1632">
        <v>0</v>
      </c>
      <c r="BN38" s="1631">
        <v>1</v>
      </c>
      <c r="BO38" s="1632">
        <v>0</v>
      </c>
      <c r="BP38" s="1631">
        <v>3</v>
      </c>
      <c r="BQ38" s="1631">
        <v>6</v>
      </c>
      <c r="BR38" s="1632">
        <v>0</v>
      </c>
      <c r="BS38" s="1632">
        <v>0</v>
      </c>
      <c r="BT38" s="1632">
        <v>0</v>
      </c>
      <c r="BU38" s="1632">
        <v>0</v>
      </c>
      <c r="BV38" s="1632">
        <v>0</v>
      </c>
      <c r="BW38" s="1632">
        <v>0</v>
      </c>
      <c r="BX38" s="1632">
        <v>0</v>
      </c>
      <c r="BY38" s="1632">
        <v>0</v>
      </c>
      <c r="BZ38" s="1632">
        <v>0</v>
      </c>
      <c r="CA38" s="1632">
        <v>0</v>
      </c>
      <c r="CB38" s="1632">
        <v>0</v>
      </c>
      <c r="CC38" s="1631">
        <v>1</v>
      </c>
      <c r="CD38" s="1631">
        <v>9</v>
      </c>
      <c r="CE38" s="1632">
        <v>0</v>
      </c>
      <c r="CF38" s="1632">
        <v>0</v>
      </c>
      <c r="CG38" s="1632">
        <v>0</v>
      </c>
      <c r="CH38" s="1632">
        <v>0</v>
      </c>
      <c r="CI38" s="1632">
        <v>0</v>
      </c>
      <c r="CJ38" s="1632">
        <v>0</v>
      </c>
      <c r="CK38" s="1632">
        <v>0</v>
      </c>
      <c r="CL38" s="1632">
        <v>0</v>
      </c>
      <c r="CM38" s="1632">
        <v>0</v>
      </c>
      <c r="CN38" s="1632">
        <v>0</v>
      </c>
      <c r="CO38" s="1631">
        <v>2</v>
      </c>
      <c r="CP38" s="1631">
        <v>6</v>
      </c>
      <c r="CQ38" s="1631">
        <v>14</v>
      </c>
      <c r="CR38" s="1632">
        <v>0</v>
      </c>
      <c r="CS38" s="1632">
        <v>0</v>
      </c>
      <c r="CT38" s="1632">
        <v>0</v>
      </c>
      <c r="CU38" s="1632">
        <v>0</v>
      </c>
      <c r="CV38" s="1632">
        <v>0</v>
      </c>
      <c r="CW38" s="1632">
        <v>0</v>
      </c>
      <c r="CX38" s="1632">
        <v>0</v>
      </c>
      <c r="CY38" s="1632">
        <v>0</v>
      </c>
      <c r="CZ38" s="1631">
        <v>1</v>
      </c>
      <c r="DA38" s="1631">
        <v>4</v>
      </c>
      <c r="DB38" s="1631">
        <v>1</v>
      </c>
      <c r="DC38" s="1631">
        <v>4</v>
      </c>
      <c r="DD38" s="1632">
        <v>0</v>
      </c>
      <c r="DE38" s="1632">
        <v>0</v>
      </c>
      <c r="DF38" s="1632">
        <v>0</v>
      </c>
      <c r="DG38" s="1632">
        <v>0</v>
      </c>
      <c r="DH38" s="1632">
        <v>0</v>
      </c>
      <c r="DI38" s="1632">
        <v>0</v>
      </c>
      <c r="DJ38" s="1632">
        <v>0</v>
      </c>
      <c r="DK38" s="1632">
        <v>0</v>
      </c>
      <c r="DL38" s="1632">
        <v>0</v>
      </c>
      <c r="DM38" s="1632">
        <v>0</v>
      </c>
      <c r="DN38" s="1631">
        <v>9</v>
      </c>
      <c r="DO38" s="1631">
        <v>35</v>
      </c>
      <c r="DP38" s="1631">
        <v>83</v>
      </c>
      <c r="DQ38" s="1632">
        <v>0</v>
      </c>
      <c r="DR38" s="1632">
        <v>0</v>
      </c>
      <c r="DS38" s="1632">
        <v>0</v>
      </c>
      <c r="DT38" s="1632">
        <v>0</v>
      </c>
      <c r="DU38" s="1632">
        <v>0</v>
      </c>
      <c r="DV38" s="1632">
        <v>0</v>
      </c>
      <c r="DW38" s="1632">
        <v>0</v>
      </c>
      <c r="DX38" s="1632">
        <v>0</v>
      </c>
      <c r="DY38" s="1632">
        <v>0</v>
      </c>
      <c r="DZ38" s="1632">
        <v>0</v>
      </c>
      <c r="EA38" s="1631">
        <v>2</v>
      </c>
      <c r="EB38" s="1631">
        <v>1</v>
      </c>
      <c r="EC38" s="1631">
        <v>2</v>
      </c>
      <c r="ED38" s="1631">
        <v>4</v>
      </c>
      <c r="EE38" s="1632">
        <v>0</v>
      </c>
      <c r="EF38" s="1632">
        <v>0</v>
      </c>
      <c r="EG38" s="1632">
        <v>0</v>
      </c>
      <c r="EH38" s="1632">
        <v>0</v>
      </c>
      <c r="EI38" s="1632">
        <v>0</v>
      </c>
      <c r="EJ38" s="1632">
        <v>0</v>
      </c>
      <c r="EK38" s="1632">
        <v>0</v>
      </c>
      <c r="EL38" s="1632">
        <v>0</v>
      </c>
      <c r="EM38" s="1632">
        <v>0</v>
      </c>
      <c r="EN38" s="1632">
        <v>0</v>
      </c>
      <c r="EO38" s="1632">
        <v>0</v>
      </c>
      <c r="EP38" s="1631">
        <v>2</v>
      </c>
      <c r="EQ38" s="1631">
        <v>14</v>
      </c>
      <c r="ER38" s="1632">
        <v>0</v>
      </c>
      <c r="ES38" s="1632">
        <v>0</v>
      </c>
      <c r="ET38" s="1632">
        <v>0</v>
      </c>
      <c r="EU38" s="1632">
        <v>0</v>
      </c>
      <c r="EV38" s="1632">
        <v>0</v>
      </c>
      <c r="EW38" s="1632">
        <v>0</v>
      </c>
      <c r="EX38" s="1632">
        <v>0</v>
      </c>
      <c r="EY38" s="1632">
        <v>0</v>
      </c>
      <c r="EZ38" s="1632">
        <v>0</v>
      </c>
      <c r="FA38" s="1632">
        <v>0</v>
      </c>
      <c r="FB38" s="1631">
        <v>4</v>
      </c>
      <c r="FC38" s="1631">
        <v>4</v>
      </c>
      <c r="FD38" s="1631">
        <v>12</v>
      </c>
      <c r="FE38" s="1632">
        <v>0</v>
      </c>
      <c r="FF38" s="1632">
        <v>0</v>
      </c>
      <c r="FG38" s="1632">
        <v>0</v>
      </c>
      <c r="FH38" s="1632">
        <v>0</v>
      </c>
      <c r="FI38" s="1632">
        <v>0</v>
      </c>
      <c r="FJ38" s="1632">
        <v>0</v>
      </c>
      <c r="FK38" s="1632">
        <v>0</v>
      </c>
      <c r="FL38" s="1632">
        <v>0</v>
      </c>
      <c r="FM38" s="1632">
        <v>0</v>
      </c>
      <c r="FN38" s="1632">
        <v>0</v>
      </c>
      <c r="FO38" s="1631">
        <v>4</v>
      </c>
      <c r="FP38" s="1631">
        <v>9</v>
      </c>
      <c r="FQ38" s="1631">
        <v>27</v>
      </c>
      <c r="FR38" s="1632">
        <v>0</v>
      </c>
      <c r="FS38" s="1632">
        <v>0</v>
      </c>
      <c r="FT38" s="1632">
        <v>0</v>
      </c>
      <c r="FU38" s="1632">
        <v>0</v>
      </c>
      <c r="FV38" s="1632">
        <v>0</v>
      </c>
      <c r="FW38" s="1632">
        <v>0</v>
      </c>
      <c r="FX38" s="1632">
        <v>0</v>
      </c>
      <c r="FY38" s="1632">
        <v>0</v>
      </c>
      <c r="FZ38" s="1632">
        <v>0</v>
      </c>
      <c r="GA38" s="1632">
        <v>0</v>
      </c>
      <c r="GB38" s="1631">
        <v>1</v>
      </c>
      <c r="GC38" s="1631">
        <v>1</v>
      </c>
      <c r="GD38" s="1632">
        <v>0</v>
      </c>
      <c r="GE38" s="1632">
        <v>0</v>
      </c>
      <c r="GF38" s="1632">
        <v>0</v>
      </c>
      <c r="GG38" s="1632">
        <v>0</v>
      </c>
      <c r="GH38" s="1632">
        <v>0</v>
      </c>
      <c r="GI38" s="1632">
        <v>0</v>
      </c>
      <c r="GJ38" s="1632">
        <v>0</v>
      </c>
      <c r="GK38" s="1632">
        <v>0</v>
      </c>
      <c r="GL38" s="1632">
        <v>0</v>
      </c>
      <c r="GM38" s="1632">
        <v>0</v>
      </c>
      <c r="GN38" s="1631">
        <v>1</v>
      </c>
      <c r="GO38" s="1631">
        <v>1</v>
      </c>
      <c r="GP38" s="1632">
        <v>0</v>
      </c>
      <c r="GQ38" s="1632">
        <v>0</v>
      </c>
      <c r="GR38" s="1632">
        <v>0</v>
      </c>
      <c r="GS38" s="1632">
        <v>0</v>
      </c>
      <c r="GT38" s="1632">
        <v>0</v>
      </c>
      <c r="GU38" s="1632">
        <v>0</v>
      </c>
      <c r="GV38" s="1632">
        <v>0</v>
      </c>
      <c r="GW38" s="1632">
        <v>0</v>
      </c>
      <c r="GX38" s="1632">
        <v>0</v>
      </c>
      <c r="GY38" s="1632">
        <v>0</v>
      </c>
      <c r="GZ38" s="1632">
        <v>0</v>
      </c>
      <c r="HA38" s="1631">
        <v>1</v>
      </c>
      <c r="HB38" s="1631">
        <v>1</v>
      </c>
      <c r="HC38" s="1632">
        <v>0</v>
      </c>
      <c r="HD38" s="1632">
        <v>0</v>
      </c>
      <c r="HE38" s="1632">
        <v>0</v>
      </c>
      <c r="HF38" s="1632">
        <v>0</v>
      </c>
      <c r="HG38" s="1632">
        <v>0</v>
      </c>
      <c r="HH38" s="1632">
        <v>0</v>
      </c>
      <c r="HI38" s="1632">
        <v>0</v>
      </c>
      <c r="HJ38" s="1632">
        <v>0</v>
      </c>
      <c r="HK38" s="1632">
        <v>0</v>
      </c>
      <c r="HL38" s="1632">
        <v>0</v>
      </c>
      <c r="HM38" s="1631">
        <v>11</v>
      </c>
      <c r="HN38" s="1631">
        <v>24</v>
      </c>
      <c r="HO38" s="1631">
        <v>67</v>
      </c>
      <c r="HP38" s="1632">
        <v>0</v>
      </c>
      <c r="HQ38" s="1632">
        <v>0</v>
      </c>
      <c r="HR38" s="1632">
        <v>0</v>
      </c>
      <c r="HS38" s="1632">
        <v>0</v>
      </c>
      <c r="HT38" s="1632">
        <v>0</v>
      </c>
      <c r="HU38" s="1632">
        <v>0</v>
      </c>
      <c r="HV38" s="1632">
        <v>0</v>
      </c>
      <c r="HW38" s="1632">
        <v>0</v>
      </c>
      <c r="HX38" s="1632">
        <v>0</v>
      </c>
      <c r="HY38" s="1632">
        <v>0</v>
      </c>
      <c r="HZ38" s="1631">
        <v>1</v>
      </c>
      <c r="IA38" s="1631">
        <v>1</v>
      </c>
      <c r="IB38" s="1631">
        <v>9</v>
      </c>
      <c r="IC38" s="1632">
        <v>0</v>
      </c>
      <c r="ID38" s="1632">
        <v>0</v>
      </c>
      <c r="IE38" s="1632">
        <v>0</v>
      </c>
      <c r="IF38" s="1632">
        <v>0</v>
      </c>
      <c r="IG38" s="1632">
        <v>0</v>
      </c>
      <c r="IH38" s="1632">
        <v>0</v>
      </c>
      <c r="II38" s="1632">
        <v>0</v>
      </c>
      <c r="IJ38" s="1632">
        <v>0</v>
      </c>
      <c r="IK38" s="1632">
        <v>0</v>
      </c>
      <c r="IL38" s="1632">
        <v>0</v>
      </c>
      <c r="IM38" s="1632">
        <v>0</v>
      </c>
      <c r="IN38" s="1632">
        <v>0</v>
      </c>
      <c r="IO38" s="1632">
        <v>0</v>
      </c>
      <c r="IP38" s="1632">
        <v>0</v>
      </c>
      <c r="IQ38" s="1632">
        <v>0</v>
      </c>
      <c r="IR38" s="1632">
        <v>0</v>
      </c>
      <c r="IS38" s="1632">
        <v>0</v>
      </c>
      <c r="IT38" s="1632">
        <v>0</v>
      </c>
      <c r="IU38" s="1632">
        <v>0</v>
      </c>
      <c r="IV38" s="1632">
        <v>0</v>
      </c>
      <c r="IW38" s="1632">
        <v>0</v>
      </c>
      <c r="IX38" s="1632">
        <v>0</v>
      </c>
      <c r="IY38" s="1632">
        <v>0</v>
      </c>
      <c r="IZ38" s="1632">
        <v>0</v>
      </c>
      <c r="JA38" s="1632">
        <v>0</v>
      </c>
      <c r="JB38" s="1632">
        <v>0</v>
      </c>
      <c r="JC38" s="1632">
        <v>0</v>
      </c>
      <c r="JD38" s="1632">
        <v>0</v>
      </c>
      <c r="JE38" s="1632">
        <v>0</v>
      </c>
      <c r="JF38" s="1632">
        <v>0</v>
      </c>
      <c r="JG38" s="1632">
        <v>0</v>
      </c>
      <c r="JH38" s="1632">
        <v>0</v>
      </c>
      <c r="JI38" s="1632">
        <v>0</v>
      </c>
      <c r="JJ38" s="1632">
        <v>0</v>
      </c>
      <c r="JK38" s="1632">
        <v>0</v>
      </c>
      <c r="JL38" s="1632">
        <v>0</v>
      </c>
      <c r="JM38" s="1632">
        <v>0</v>
      </c>
      <c r="JN38" s="1632">
        <v>0</v>
      </c>
      <c r="JO38" s="1632">
        <v>0</v>
      </c>
      <c r="JP38" s="1632">
        <v>0</v>
      </c>
      <c r="JQ38" s="1632">
        <v>0</v>
      </c>
      <c r="JR38" s="1632">
        <v>0</v>
      </c>
      <c r="JS38" s="1632">
        <v>0</v>
      </c>
      <c r="JT38" s="1632">
        <v>0</v>
      </c>
      <c r="JU38" s="1632">
        <v>0</v>
      </c>
      <c r="JV38" s="1631">
        <v>1</v>
      </c>
      <c r="JW38" s="1632">
        <v>0</v>
      </c>
      <c r="JX38" s="1632">
        <v>0</v>
      </c>
      <c r="JY38" s="1632">
        <v>0</v>
      </c>
      <c r="JZ38" s="1632">
        <v>0</v>
      </c>
      <c r="KA38" s="1632">
        <v>0</v>
      </c>
      <c r="KB38" s="1632">
        <v>0</v>
      </c>
      <c r="KC38" s="1632">
        <v>0</v>
      </c>
      <c r="KD38" s="1632">
        <v>0</v>
      </c>
      <c r="KE38" s="1632">
        <v>0</v>
      </c>
      <c r="KF38" s="1631">
        <v>3</v>
      </c>
      <c r="KG38" s="1631">
        <v>3</v>
      </c>
      <c r="KH38" s="1631">
        <v>6</v>
      </c>
      <c r="KI38" s="1632">
        <v>0</v>
      </c>
      <c r="KJ38" s="1632">
        <v>0</v>
      </c>
      <c r="KK38" s="1632">
        <v>0</v>
      </c>
      <c r="KL38" s="1632">
        <v>0</v>
      </c>
      <c r="KM38" s="1632">
        <v>0</v>
      </c>
      <c r="KN38" s="1632">
        <v>0</v>
      </c>
      <c r="KO38" s="1632">
        <v>0</v>
      </c>
      <c r="KP38" s="1632">
        <v>0</v>
      </c>
      <c r="KQ38" s="1632">
        <v>0</v>
      </c>
      <c r="KR38" s="1632">
        <v>0</v>
      </c>
      <c r="KS38" s="1631">
        <v>2</v>
      </c>
      <c r="KT38" s="1631">
        <v>3</v>
      </c>
      <c r="KU38" s="1631">
        <v>1</v>
      </c>
      <c r="KV38" s="1632">
        <v>0</v>
      </c>
      <c r="KW38" s="1632">
        <v>0</v>
      </c>
      <c r="KX38" s="1632">
        <v>0</v>
      </c>
      <c r="KY38" s="1632">
        <v>0</v>
      </c>
      <c r="KZ38" s="1632">
        <v>0</v>
      </c>
      <c r="LA38" s="1632">
        <v>0</v>
      </c>
      <c r="LB38" s="1634">
        <v>0</v>
      </c>
    </row>
    <row r="39" spans="2:314" ht="15" customHeight="1">
      <c r="B39" s="1537" t="s">
        <v>753</v>
      </c>
      <c r="C39" s="1087" t="s">
        <v>49</v>
      </c>
      <c r="D39" s="1088">
        <v>764</v>
      </c>
      <c r="E39" s="1631">
        <v>764</v>
      </c>
      <c r="F39" s="1632">
        <v>0</v>
      </c>
      <c r="G39" s="1632">
        <v>0</v>
      </c>
      <c r="H39" s="1632">
        <v>0</v>
      </c>
      <c r="I39" s="1632">
        <v>0</v>
      </c>
      <c r="J39" s="1632">
        <v>0</v>
      </c>
      <c r="K39" s="1632">
        <v>0</v>
      </c>
      <c r="L39" s="1632">
        <v>0</v>
      </c>
      <c r="M39" s="1632">
        <v>0</v>
      </c>
      <c r="N39" s="1632">
        <v>0</v>
      </c>
      <c r="O39" s="1632">
        <v>0</v>
      </c>
      <c r="P39" s="1632">
        <v>0</v>
      </c>
      <c r="Q39" s="1631">
        <v>2</v>
      </c>
      <c r="R39" s="1631">
        <v>9</v>
      </c>
      <c r="S39" s="1631">
        <v>44</v>
      </c>
      <c r="T39" s="1632">
        <v>0</v>
      </c>
      <c r="U39" s="1632">
        <v>0</v>
      </c>
      <c r="V39" s="1632">
        <v>0</v>
      </c>
      <c r="W39" s="1632">
        <v>0</v>
      </c>
      <c r="X39" s="1632">
        <v>0</v>
      </c>
      <c r="Y39" s="1632">
        <v>0</v>
      </c>
      <c r="Z39" s="1632">
        <v>0</v>
      </c>
      <c r="AA39" s="1632">
        <v>0</v>
      </c>
      <c r="AB39" s="1632">
        <v>0</v>
      </c>
      <c r="AC39" s="1631">
        <v>2</v>
      </c>
      <c r="AD39" s="1631">
        <v>2</v>
      </c>
      <c r="AE39" s="1631">
        <v>9</v>
      </c>
      <c r="AF39" s="1632">
        <v>0</v>
      </c>
      <c r="AG39" s="1632">
        <v>0</v>
      </c>
      <c r="AH39" s="1632">
        <v>0</v>
      </c>
      <c r="AI39" s="1632">
        <v>0</v>
      </c>
      <c r="AJ39" s="1632">
        <v>0</v>
      </c>
      <c r="AK39" s="1632">
        <v>0</v>
      </c>
      <c r="AL39" s="1631">
        <v>1</v>
      </c>
      <c r="AM39" s="1632">
        <v>0</v>
      </c>
      <c r="AN39" s="1632">
        <v>0</v>
      </c>
      <c r="AO39" s="1632">
        <v>0</v>
      </c>
      <c r="AP39" s="1631">
        <v>1</v>
      </c>
      <c r="AQ39" s="1632">
        <v>0</v>
      </c>
      <c r="AR39" s="1631">
        <v>7</v>
      </c>
      <c r="AS39" s="1632">
        <v>0</v>
      </c>
      <c r="AT39" s="1632">
        <v>0</v>
      </c>
      <c r="AU39" s="1632">
        <v>0</v>
      </c>
      <c r="AV39" s="1632">
        <v>0</v>
      </c>
      <c r="AW39" s="1632">
        <v>0</v>
      </c>
      <c r="AX39" s="1632">
        <v>0</v>
      </c>
      <c r="AY39" s="1632">
        <v>0</v>
      </c>
      <c r="AZ39" s="1632">
        <v>0</v>
      </c>
      <c r="BA39" s="1632">
        <v>0</v>
      </c>
      <c r="BB39" s="1632">
        <v>0</v>
      </c>
      <c r="BC39" s="1631">
        <v>2</v>
      </c>
      <c r="BD39" s="1631">
        <v>11</v>
      </c>
      <c r="BE39" s="1632">
        <v>0</v>
      </c>
      <c r="BF39" s="1632">
        <v>0</v>
      </c>
      <c r="BG39" s="1632">
        <v>0</v>
      </c>
      <c r="BH39" s="1632">
        <v>0</v>
      </c>
      <c r="BI39" s="1632">
        <v>0</v>
      </c>
      <c r="BJ39" s="1632">
        <v>0</v>
      </c>
      <c r="BK39" s="1632">
        <v>0</v>
      </c>
      <c r="BL39" s="1632">
        <v>0</v>
      </c>
      <c r="BM39" s="1632">
        <v>0</v>
      </c>
      <c r="BN39" s="1632">
        <v>0</v>
      </c>
      <c r="BO39" s="1632">
        <v>0</v>
      </c>
      <c r="BP39" s="1631">
        <v>4</v>
      </c>
      <c r="BQ39" s="1631">
        <v>18</v>
      </c>
      <c r="BR39" s="1632">
        <v>0</v>
      </c>
      <c r="BS39" s="1632">
        <v>0</v>
      </c>
      <c r="BT39" s="1632">
        <v>0</v>
      </c>
      <c r="BU39" s="1632">
        <v>0</v>
      </c>
      <c r="BV39" s="1631">
        <v>1</v>
      </c>
      <c r="BW39" s="1631">
        <v>1</v>
      </c>
      <c r="BX39" s="1632">
        <v>0</v>
      </c>
      <c r="BY39" s="1632">
        <v>0</v>
      </c>
      <c r="BZ39" s="1631">
        <v>1</v>
      </c>
      <c r="CA39" s="1632">
        <v>0</v>
      </c>
      <c r="CB39" s="1631">
        <v>2</v>
      </c>
      <c r="CC39" s="1631">
        <v>4</v>
      </c>
      <c r="CD39" s="1631">
        <v>23</v>
      </c>
      <c r="CE39" s="1632">
        <v>0</v>
      </c>
      <c r="CF39" s="1632">
        <v>0</v>
      </c>
      <c r="CG39" s="1632">
        <v>0</v>
      </c>
      <c r="CH39" s="1631">
        <v>1</v>
      </c>
      <c r="CI39" s="1631">
        <v>1</v>
      </c>
      <c r="CJ39" s="1632">
        <v>0</v>
      </c>
      <c r="CK39" s="1632">
        <v>0</v>
      </c>
      <c r="CL39" s="1632">
        <v>0</v>
      </c>
      <c r="CM39" s="1632">
        <v>0</v>
      </c>
      <c r="CN39" s="1632">
        <v>0</v>
      </c>
      <c r="CO39" s="1631">
        <v>1</v>
      </c>
      <c r="CP39" s="1631">
        <v>8</v>
      </c>
      <c r="CQ39" s="1631">
        <v>21</v>
      </c>
      <c r="CR39" s="1632">
        <v>0</v>
      </c>
      <c r="CS39" s="1632">
        <v>0</v>
      </c>
      <c r="CT39" s="1632">
        <v>0</v>
      </c>
      <c r="CU39" s="1632">
        <v>0</v>
      </c>
      <c r="CV39" s="1632">
        <v>0</v>
      </c>
      <c r="CW39" s="1632">
        <v>0</v>
      </c>
      <c r="CX39" s="1632">
        <v>0</v>
      </c>
      <c r="CY39" s="1632">
        <v>0</v>
      </c>
      <c r="CZ39" s="1631">
        <v>1</v>
      </c>
      <c r="DA39" s="1631">
        <v>1</v>
      </c>
      <c r="DB39" s="1631">
        <v>5</v>
      </c>
      <c r="DC39" s="1631">
        <v>10</v>
      </c>
      <c r="DD39" s="1632">
        <v>0</v>
      </c>
      <c r="DE39" s="1632">
        <v>0</v>
      </c>
      <c r="DF39" s="1632">
        <v>0</v>
      </c>
      <c r="DG39" s="1632">
        <v>0</v>
      </c>
      <c r="DH39" s="1632">
        <v>0</v>
      </c>
      <c r="DI39" s="1632">
        <v>0</v>
      </c>
      <c r="DJ39" s="1632">
        <v>0</v>
      </c>
      <c r="DK39" s="1632">
        <v>0</v>
      </c>
      <c r="DL39" s="1631">
        <v>2</v>
      </c>
      <c r="DM39" s="1631">
        <v>2</v>
      </c>
      <c r="DN39" s="1631">
        <v>11</v>
      </c>
      <c r="DO39" s="1631">
        <v>32</v>
      </c>
      <c r="DP39" s="1631">
        <v>97</v>
      </c>
      <c r="DQ39" s="1632">
        <v>0</v>
      </c>
      <c r="DR39" s="1632">
        <v>0</v>
      </c>
      <c r="DS39" s="1632">
        <v>0</v>
      </c>
      <c r="DT39" s="1632">
        <v>0</v>
      </c>
      <c r="DU39" s="1632">
        <v>0</v>
      </c>
      <c r="DV39" s="1632">
        <v>0</v>
      </c>
      <c r="DW39" s="1632">
        <v>0</v>
      </c>
      <c r="DX39" s="1632">
        <v>0</v>
      </c>
      <c r="DY39" s="1632">
        <v>0</v>
      </c>
      <c r="DZ39" s="1632">
        <v>0</v>
      </c>
      <c r="EA39" s="1632">
        <v>0</v>
      </c>
      <c r="EB39" s="1631">
        <v>3</v>
      </c>
      <c r="EC39" s="1631">
        <v>7</v>
      </c>
      <c r="ED39" s="1631">
        <v>27</v>
      </c>
      <c r="EE39" s="1632">
        <v>0</v>
      </c>
      <c r="EF39" s="1632">
        <v>0</v>
      </c>
      <c r="EG39" s="1632">
        <v>0</v>
      </c>
      <c r="EH39" s="1632">
        <v>0</v>
      </c>
      <c r="EI39" s="1632">
        <v>0</v>
      </c>
      <c r="EJ39" s="1632">
        <v>0</v>
      </c>
      <c r="EK39" s="1632">
        <v>0</v>
      </c>
      <c r="EL39" s="1632">
        <v>0</v>
      </c>
      <c r="EM39" s="1632">
        <v>0</v>
      </c>
      <c r="EN39" s="1632">
        <v>0</v>
      </c>
      <c r="EO39" s="1631">
        <v>1</v>
      </c>
      <c r="EP39" s="1631">
        <v>5</v>
      </c>
      <c r="EQ39" s="1631">
        <v>20</v>
      </c>
      <c r="ER39" s="1632">
        <v>0</v>
      </c>
      <c r="ES39" s="1632">
        <v>0</v>
      </c>
      <c r="ET39" s="1632">
        <v>0</v>
      </c>
      <c r="EU39" s="1632">
        <v>0</v>
      </c>
      <c r="EV39" s="1631">
        <v>1</v>
      </c>
      <c r="EW39" s="1632">
        <v>0</v>
      </c>
      <c r="EX39" s="1631">
        <v>1</v>
      </c>
      <c r="EY39" s="1632">
        <v>0</v>
      </c>
      <c r="EZ39" s="1631">
        <v>1</v>
      </c>
      <c r="FA39" s="1632">
        <v>0</v>
      </c>
      <c r="FB39" s="1631">
        <v>1</v>
      </c>
      <c r="FC39" s="1631">
        <v>5</v>
      </c>
      <c r="FD39" s="1631">
        <v>20</v>
      </c>
      <c r="FE39" s="1632">
        <v>0</v>
      </c>
      <c r="FF39" s="1632">
        <v>0</v>
      </c>
      <c r="FG39" s="1632">
        <v>0</v>
      </c>
      <c r="FH39" s="1632">
        <v>0</v>
      </c>
      <c r="FI39" s="1631">
        <v>1</v>
      </c>
      <c r="FJ39" s="1632">
        <v>0</v>
      </c>
      <c r="FK39" s="1632">
        <v>0</v>
      </c>
      <c r="FL39" s="1632">
        <v>0</v>
      </c>
      <c r="FM39" s="1632">
        <v>0</v>
      </c>
      <c r="FN39" s="1632">
        <v>0</v>
      </c>
      <c r="FO39" s="1631">
        <v>2</v>
      </c>
      <c r="FP39" s="1631">
        <v>18</v>
      </c>
      <c r="FQ39" s="1631">
        <v>69</v>
      </c>
      <c r="FR39" s="1632">
        <v>0</v>
      </c>
      <c r="FS39" s="1632">
        <v>0</v>
      </c>
      <c r="FT39" s="1632">
        <v>0</v>
      </c>
      <c r="FU39" s="1632">
        <v>0</v>
      </c>
      <c r="FV39" s="1632">
        <v>0</v>
      </c>
      <c r="FW39" s="1632">
        <v>0</v>
      </c>
      <c r="FX39" s="1632">
        <v>0</v>
      </c>
      <c r="FY39" s="1632">
        <v>0</v>
      </c>
      <c r="FZ39" s="1632">
        <v>0</v>
      </c>
      <c r="GA39" s="1632">
        <v>0</v>
      </c>
      <c r="GB39" s="1631">
        <v>1</v>
      </c>
      <c r="GC39" s="1631">
        <v>5</v>
      </c>
      <c r="GD39" s="1632">
        <v>0</v>
      </c>
      <c r="GE39" s="1632">
        <v>0</v>
      </c>
      <c r="GF39" s="1632">
        <v>0</v>
      </c>
      <c r="GG39" s="1632">
        <v>0</v>
      </c>
      <c r="GH39" s="1632">
        <v>0</v>
      </c>
      <c r="GI39" s="1632">
        <v>0</v>
      </c>
      <c r="GJ39" s="1632">
        <v>0</v>
      </c>
      <c r="GK39" s="1632">
        <v>0</v>
      </c>
      <c r="GL39" s="1632">
        <v>0</v>
      </c>
      <c r="GM39" s="1631">
        <v>1</v>
      </c>
      <c r="GN39" s="1632">
        <v>0</v>
      </c>
      <c r="GO39" s="1632">
        <v>0</v>
      </c>
      <c r="GP39" s="1632">
        <v>0</v>
      </c>
      <c r="GQ39" s="1632">
        <v>0</v>
      </c>
      <c r="GR39" s="1632">
        <v>0</v>
      </c>
      <c r="GS39" s="1632">
        <v>0</v>
      </c>
      <c r="GT39" s="1632">
        <v>0</v>
      </c>
      <c r="GU39" s="1632">
        <v>0</v>
      </c>
      <c r="GV39" s="1632">
        <v>0</v>
      </c>
      <c r="GW39" s="1632">
        <v>0</v>
      </c>
      <c r="GX39" s="1632">
        <v>0</v>
      </c>
      <c r="GY39" s="1632">
        <v>0</v>
      </c>
      <c r="GZ39" s="1631">
        <v>1</v>
      </c>
      <c r="HA39" s="1631">
        <v>1</v>
      </c>
      <c r="HB39" s="1631">
        <v>1</v>
      </c>
      <c r="HC39" s="1632">
        <v>0</v>
      </c>
      <c r="HD39" s="1632">
        <v>0</v>
      </c>
      <c r="HE39" s="1632">
        <v>0</v>
      </c>
      <c r="HF39" s="1631">
        <v>1</v>
      </c>
      <c r="HG39" s="1632">
        <v>0</v>
      </c>
      <c r="HH39" s="1632">
        <v>0</v>
      </c>
      <c r="HI39" s="1632">
        <v>0</v>
      </c>
      <c r="HJ39" s="1632">
        <v>0</v>
      </c>
      <c r="HK39" s="1632">
        <v>0</v>
      </c>
      <c r="HL39" s="1632">
        <v>0</v>
      </c>
      <c r="HM39" s="1631">
        <v>9</v>
      </c>
      <c r="HN39" s="1631">
        <v>23</v>
      </c>
      <c r="HO39" s="1631">
        <v>113</v>
      </c>
      <c r="HP39" s="1632">
        <v>0</v>
      </c>
      <c r="HQ39" s="1632">
        <v>0</v>
      </c>
      <c r="HR39" s="1632">
        <v>0</v>
      </c>
      <c r="HS39" s="1632">
        <v>0</v>
      </c>
      <c r="HT39" s="1632">
        <v>0</v>
      </c>
      <c r="HU39" s="1631">
        <v>1</v>
      </c>
      <c r="HV39" s="1632">
        <v>0</v>
      </c>
      <c r="HW39" s="1632">
        <v>0</v>
      </c>
      <c r="HX39" s="1632">
        <v>0</v>
      </c>
      <c r="HY39" s="1632">
        <v>0</v>
      </c>
      <c r="HZ39" s="1631">
        <v>1</v>
      </c>
      <c r="IA39" s="1631">
        <v>8</v>
      </c>
      <c r="IB39" s="1631">
        <v>21</v>
      </c>
      <c r="IC39" s="1632">
        <v>0</v>
      </c>
      <c r="ID39" s="1632">
        <v>0</v>
      </c>
      <c r="IE39" s="1632">
        <v>0</v>
      </c>
      <c r="IF39" s="1632">
        <v>0</v>
      </c>
      <c r="IG39" s="1632">
        <v>0</v>
      </c>
      <c r="IH39" s="1632">
        <v>0</v>
      </c>
      <c r="II39" s="1632">
        <v>0</v>
      </c>
      <c r="IJ39" s="1632">
        <v>0</v>
      </c>
      <c r="IK39" s="1632">
        <v>0</v>
      </c>
      <c r="IL39" s="1632">
        <v>0</v>
      </c>
      <c r="IM39" s="1632">
        <v>0</v>
      </c>
      <c r="IN39" s="1631">
        <v>3</v>
      </c>
      <c r="IO39" s="1632">
        <v>0</v>
      </c>
      <c r="IP39" s="1632">
        <v>0</v>
      </c>
      <c r="IQ39" s="1632">
        <v>0</v>
      </c>
      <c r="IR39" s="1632">
        <v>0</v>
      </c>
      <c r="IS39" s="1632">
        <v>0</v>
      </c>
      <c r="IT39" s="1632">
        <v>0</v>
      </c>
      <c r="IU39" s="1632">
        <v>0</v>
      </c>
      <c r="IV39" s="1632">
        <v>0</v>
      </c>
      <c r="IW39" s="1631">
        <v>1</v>
      </c>
      <c r="IX39" s="1632">
        <v>0</v>
      </c>
      <c r="IY39" s="1632">
        <v>0</v>
      </c>
      <c r="IZ39" s="1632">
        <v>0</v>
      </c>
      <c r="JA39" s="1632">
        <v>0</v>
      </c>
      <c r="JB39" s="1632">
        <v>0</v>
      </c>
      <c r="JC39" s="1632">
        <v>0</v>
      </c>
      <c r="JD39" s="1632">
        <v>0</v>
      </c>
      <c r="JE39" s="1632">
        <v>0</v>
      </c>
      <c r="JF39" s="1632">
        <v>0</v>
      </c>
      <c r="JG39" s="1632">
        <v>0</v>
      </c>
      <c r="JH39" s="1632">
        <v>0</v>
      </c>
      <c r="JI39" s="1631">
        <v>1</v>
      </c>
      <c r="JJ39" s="1632">
        <v>0</v>
      </c>
      <c r="JK39" s="1632">
        <v>0</v>
      </c>
      <c r="JL39" s="1632">
        <v>0</v>
      </c>
      <c r="JM39" s="1632">
        <v>0</v>
      </c>
      <c r="JN39" s="1632">
        <v>0</v>
      </c>
      <c r="JO39" s="1632">
        <v>0</v>
      </c>
      <c r="JP39" s="1632">
        <v>0</v>
      </c>
      <c r="JQ39" s="1632">
        <v>0</v>
      </c>
      <c r="JR39" s="1632">
        <v>0</v>
      </c>
      <c r="JS39" s="1632">
        <v>0</v>
      </c>
      <c r="JT39" s="1631">
        <v>1</v>
      </c>
      <c r="JU39" s="1632">
        <v>0</v>
      </c>
      <c r="JV39" s="1632">
        <v>0</v>
      </c>
      <c r="JW39" s="1632">
        <v>0</v>
      </c>
      <c r="JX39" s="1632">
        <v>0</v>
      </c>
      <c r="JY39" s="1632">
        <v>0</v>
      </c>
      <c r="JZ39" s="1632">
        <v>0</v>
      </c>
      <c r="KA39" s="1632">
        <v>0</v>
      </c>
      <c r="KB39" s="1632">
        <v>0</v>
      </c>
      <c r="KC39" s="1632">
        <v>0</v>
      </c>
      <c r="KD39" s="1632">
        <v>0</v>
      </c>
      <c r="KE39" s="1632">
        <v>0</v>
      </c>
      <c r="KF39" s="1631">
        <v>1</v>
      </c>
      <c r="KG39" s="1631">
        <v>7</v>
      </c>
      <c r="KH39" s="1631">
        <v>21</v>
      </c>
      <c r="KI39" s="1632">
        <v>0</v>
      </c>
      <c r="KJ39" s="1632">
        <v>0</v>
      </c>
      <c r="KK39" s="1632">
        <v>0</v>
      </c>
      <c r="KL39" s="1632">
        <v>0</v>
      </c>
      <c r="KM39" s="1632">
        <v>0</v>
      </c>
      <c r="KN39" s="1632">
        <v>0</v>
      </c>
      <c r="KO39" s="1632">
        <v>0</v>
      </c>
      <c r="KP39" s="1632">
        <v>0</v>
      </c>
      <c r="KQ39" s="1632">
        <v>0</v>
      </c>
      <c r="KR39" s="1632">
        <v>0</v>
      </c>
      <c r="KS39" s="1631">
        <v>1</v>
      </c>
      <c r="KT39" s="1631">
        <v>5</v>
      </c>
      <c r="KU39" s="1631">
        <v>17</v>
      </c>
      <c r="KV39" s="1632">
        <v>0</v>
      </c>
      <c r="KW39" s="1632">
        <v>0</v>
      </c>
      <c r="KX39" s="1632">
        <v>0</v>
      </c>
      <c r="KY39" s="1632">
        <v>0</v>
      </c>
      <c r="KZ39" s="1632">
        <v>0</v>
      </c>
      <c r="LA39" s="1632">
        <v>0</v>
      </c>
      <c r="LB39" s="1634">
        <v>0</v>
      </c>
    </row>
    <row r="40" spans="2:314" ht="15" customHeight="1">
      <c r="B40" s="1537"/>
      <c r="C40" s="1087" t="s">
        <v>70</v>
      </c>
      <c r="D40" s="1088">
        <v>356</v>
      </c>
      <c r="E40" s="1631">
        <v>356</v>
      </c>
      <c r="F40" s="1632">
        <v>0</v>
      </c>
      <c r="G40" s="1632">
        <v>0</v>
      </c>
      <c r="H40" s="1632">
        <v>0</v>
      </c>
      <c r="I40" s="1632">
        <v>0</v>
      </c>
      <c r="J40" s="1632">
        <v>0</v>
      </c>
      <c r="K40" s="1632">
        <v>0</v>
      </c>
      <c r="L40" s="1632">
        <v>0</v>
      </c>
      <c r="M40" s="1632">
        <v>0</v>
      </c>
      <c r="N40" s="1632">
        <v>0</v>
      </c>
      <c r="O40" s="1632">
        <v>0</v>
      </c>
      <c r="P40" s="1632">
        <v>0</v>
      </c>
      <c r="Q40" s="1631">
        <v>1</v>
      </c>
      <c r="R40" s="1631">
        <v>4</v>
      </c>
      <c r="S40" s="1631">
        <v>17</v>
      </c>
      <c r="T40" s="1632">
        <v>0</v>
      </c>
      <c r="U40" s="1632">
        <v>0</v>
      </c>
      <c r="V40" s="1632">
        <v>0</v>
      </c>
      <c r="W40" s="1632">
        <v>0</v>
      </c>
      <c r="X40" s="1632">
        <v>0</v>
      </c>
      <c r="Y40" s="1632">
        <v>0</v>
      </c>
      <c r="Z40" s="1632">
        <v>0</v>
      </c>
      <c r="AA40" s="1632">
        <v>0</v>
      </c>
      <c r="AB40" s="1632">
        <v>0</v>
      </c>
      <c r="AC40" s="1631">
        <v>2</v>
      </c>
      <c r="AD40" s="1632">
        <v>0</v>
      </c>
      <c r="AE40" s="1631">
        <v>3</v>
      </c>
      <c r="AF40" s="1632">
        <v>0</v>
      </c>
      <c r="AG40" s="1632">
        <v>0</v>
      </c>
      <c r="AH40" s="1632">
        <v>0</v>
      </c>
      <c r="AI40" s="1632">
        <v>0</v>
      </c>
      <c r="AJ40" s="1632">
        <v>0</v>
      </c>
      <c r="AK40" s="1632">
        <v>0</v>
      </c>
      <c r="AL40" s="1632">
        <v>0</v>
      </c>
      <c r="AM40" s="1632">
        <v>0</v>
      </c>
      <c r="AN40" s="1632">
        <v>0</v>
      </c>
      <c r="AO40" s="1632">
        <v>0</v>
      </c>
      <c r="AP40" s="1632">
        <v>0</v>
      </c>
      <c r="AQ40" s="1632">
        <v>0</v>
      </c>
      <c r="AR40" s="1631">
        <v>2</v>
      </c>
      <c r="AS40" s="1632">
        <v>0</v>
      </c>
      <c r="AT40" s="1632">
        <v>0</v>
      </c>
      <c r="AU40" s="1632">
        <v>0</v>
      </c>
      <c r="AV40" s="1632">
        <v>0</v>
      </c>
      <c r="AW40" s="1632">
        <v>0</v>
      </c>
      <c r="AX40" s="1632">
        <v>0</v>
      </c>
      <c r="AY40" s="1632">
        <v>0</v>
      </c>
      <c r="AZ40" s="1632">
        <v>0</v>
      </c>
      <c r="BA40" s="1632">
        <v>0</v>
      </c>
      <c r="BB40" s="1632">
        <v>0</v>
      </c>
      <c r="BC40" s="1631">
        <v>1</v>
      </c>
      <c r="BD40" s="1631">
        <v>3</v>
      </c>
      <c r="BE40" s="1632">
        <v>0</v>
      </c>
      <c r="BF40" s="1632">
        <v>0</v>
      </c>
      <c r="BG40" s="1632">
        <v>0</v>
      </c>
      <c r="BH40" s="1632">
        <v>0</v>
      </c>
      <c r="BI40" s="1632">
        <v>0</v>
      </c>
      <c r="BJ40" s="1632">
        <v>0</v>
      </c>
      <c r="BK40" s="1632">
        <v>0</v>
      </c>
      <c r="BL40" s="1632">
        <v>0</v>
      </c>
      <c r="BM40" s="1632">
        <v>0</v>
      </c>
      <c r="BN40" s="1632">
        <v>0</v>
      </c>
      <c r="BO40" s="1632">
        <v>0</v>
      </c>
      <c r="BP40" s="1632">
        <v>0</v>
      </c>
      <c r="BQ40" s="1631">
        <v>9</v>
      </c>
      <c r="BR40" s="1632">
        <v>0</v>
      </c>
      <c r="BS40" s="1632">
        <v>0</v>
      </c>
      <c r="BT40" s="1632">
        <v>0</v>
      </c>
      <c r="BU40" s="1632">
        <v>0</v>
      </c>
      <c r="BV40" s="1631">
        <v>1</v>
      </c>
      <c r="BW40" s="1631">
        <v>1</v>
      </c>
      <c r="BX40" s="1632">
        <v>0</v>
      </c>
      <c r="BY40" s="1632">
        <v>0</v>
      </c>
      <c r="BZ40" s="1631">
        <v>1</v>
      </c>
      <c r="CA40" s="1632">
        <v>0</v>
      </c>
      <c r="CB40" s="1632">
        <v>0</v>
      </c>
      <c r="CC40" s="1631">
        <v>1</v>
      </c>
      <c r="CD40" s="1631">
        <v>6</v>
      </c>
      <c r="CE40" s="1632">
        <v>0</v>
      </c>
      <c r="CF40" s="1632">
        <v>0</v>
      </c>
      <c r="CG40" s="1632">
        <v>0</v>
      </c>
      <c r="CH40" s="1631">
        <v>1</v>
      </c>
      <c r="CI40" s="1631">
        <v>1</v>
      </c>
      <c r="CJ40" s="1632">
        <v>0</v>
      </c>
      <c r="CK40" s="1632">
        <v>0</v>
      </c>
      <c r="CL40" s="1632">
        <v>0</v>
      </c>
      <c r="CM40" s="1632">
        <v>0</v>
      </c>
      <c r="CN40" s="1632">
        <v>0</v>
      </c>
      <c r="CO40" s="1631">
        <v>1</v>
      </c>
      <c r="CP40" s="1631">
        <v>5</v>
      </c>
      <c r="CQ40" s="1631">
        <v>11</v>
      </c>
      <c r="CR40" s="1632">
        <v>0</v>
      </c>
      <c r="CS40" s="1632">
        <v>0</v>
      </c>
      <c r="CT40" s="1632">
        <v>0</v>
      </c>
      <c r="CU40" s="1632">
        <v>0</v>
      </c>
      <c r="CV40" s="1632">
        <v>0</v>
      </c>
      <c r="CW40" s="1632">
        <v>0</v>
      </c>
      <c r="CX40" s="1632">
        <v>0</v>
      </c>
      <c r="CY40" s="1632">
        <v>0</v>
      </c>
      <c r="CZ40" s="1632">
        <v>0</v>
      </c>
      <c r="DA40" s="1632">
        <v>0</v>
      </c>
      <c r="DB40" s="1631">
        <v>4</v>
      </c>
      <c r="DC40" s="1631">
        <v>7</v>
      </c>
      <c r="DD40" s="1632">
        <v>0</v>
      </c>
      <c r="DE40" s="1632">
        <v>0</v>
      </c>
      <c r="DF40" s="1632">
        <v>0</v>
      </c>
      <c r="DG40" s="1632">
        <v>0</v>
      </c>
      <c r="DH40" s="1632">
        <v>0</v>
      </c>
      <c r="DI40" s="1632">
        <v>0</v>
      </c>
      <c r="DJ40" s="1632">
        <v>0</v>
      </c>
      <c r="DK40" s="1632">
        <v>0</v>
      </c>
      <c r="DL40" s="1631">
        <v>1</v>
      </c>
      <c r="DM40" s="1631">
        <v>1</v>
      </c>
      <c r="DN40" s="1631">
        <v>9</v>
      </c>
      <c r="DO40" s="1631">
        <v>20</v>
      </c>
      <c r="DP40" s="1631">
        <v>43</v>
      </c>
      <c r="DQ40" s="1632">
        <v>0</v>
      </c>
      <c r="DR40" s="1632">
        <v>0</v>
      </c>
      <c r="DS40" s="1632">
        <v>0</v>
      </c>
      <c r="DT40" s="1632">
        <v>0</v>
      </c>
      <c r="DU40" s="1632">
        <v>0</v>
      </c>
      <c r="DV40" s="1632">
        <v>0</v>
      </c>
      <c r="DW40" s="1632">
        <v>0</v>
      </c>
      <c r="DX40" s="1632">
        <v>0</v>
      </c>
      <c r="DY40" s="1632">
        <v>0</v>
      </c>
      <c r="DZ40" s="1632">
        <v>0</v>
      </c>
      <c r="EA40" s="1632">
        <v>0</v>
      </c>
      <c r="EB40" s="1632">
        <v>0</v>
      </c>
      <c r="EC40" s="1631">
        <v>1</v>
      </c>
      <c r="ED40" s="1631">
        <v>12</v>
      </c>
      <c r="EE40" s="1632">
        <v>0</v>
      </c>
      <c r="EF40" s="1632">
        <v>0</v>
      </c>
      <c r="EG40" s="1632">
        <v>0</v>
      </c>
      <c r="EH40" s="1632">
        <v>0</v>
      </c>
      <c r="EI40" s="1632">
        <v>0</v>
      </c>
      <c r="EJ40" s="1632">
        <v>0</v>
      </c>
      <c r="EK40" s="1632">
        <v>0</v>
      </c>
      <c r="EL40" s="1632">
        <v>0</v>
      </c>
      <c r="EM40" s="1632">
        <v>0</v>
      </c>
      <c r="EN40" s="1632">
        <v>0</v>
      </c>
      <c r="EO40" s="1632">
        <v>0</v>
      </c>
      <c r="EP40" s="1631">
        <v>2</v>
      </c>
      <c r="EQ40" s="1631">
        <v>10</v>
      </c>
      <c r="ER40" s="1632">
        <v>0</v>
      </c>
      <c r="ES40" s="1632">
        <v>0</v>
      </c>
      <c r="ET40" s="1632">
        <v>0</v>
      </c>
      <c r="EU40" s="1632">
        <v>0</v>
      </c>
      <c r="EV40" s="1632">
        <v>0</v>
      </c>
      <c r="EW40" s="1632">
        <v>0</v>
      </c>
      <c r="EX40" s="1632">
        <v>0</v>
      </c>
      <c r="EY40" s="1632">
        <v>0</v>
      </c>
      <c r="EZ40" s="1631">
        <v>1</v>
      </c>
      <c r="FA40" s="1632">
        <v>0</v>
      </c>
      <c r="FB40" s="1631">
        <v>1</v>
      </c>
      <c r="FC40" s="1631">
        <v>3</v>
      </c>
      <c r="FD40" s="1631">
        <v>5</v>
      </c>
      <c r="FE40" s="1632">
        <v>0</v>
      </c>
      <c r="FF40" s="1632">
        <v>0</v>
      </c>
      <c r="FG40" s="1632">
        <v>0</v>
      </c>
      <c r="FH40" s="1632">
        <v>0</v>
      </c>
      <c r="FI40" s="1632">
        <v>0</v>
      </c>
      <c r="FJ40" s="1632">
        <v>0</v>
      </c>
      <c r="FK40" s="1632">
        <v>0</v>
      </c>
      <c r="FL40" s="1632">
        <v>0</v>
      </c>
      <c r="FM40" s="1632">
        <v>0</v>
      </c>
      <c r="FN40" s="1632">
        <v>0</v>
      </c>
      <c r="FO40" s="1631">
        <v>1</v>
      </c>
      <c r="FP40" s="1631">
        <v>11</v>
      </c>
      <c r="FQ40" s="1631">
        <v>44</v>
      </c>
      <c r="FR40" s="1632">
        <v>0</v>
      </c>
      <c r="FS40" s="1632">
        <v>0</v>
      </c>
      <c r="FT40" s="1632">
        <v>0</v>
      </c>
      <c r="FU40" s="1632">
        <v>0</v>
      </c>
      <c r="FV40" s="1632">
        <v>0</v>
      </c>
      <c r="FW40" s="1632">
        <v>0</v>
      </c>
      <c r="FX40" s="1632">
        <v>0</v>
      </c>
      <c r="FY40" s="1632">
        <v>0</v>
      </c>
      <c r="FZ40" s="1632">
        <v>0</v>
      </c>
      <c r="GA40" s="1632">
        <v>0</v>
      </c>
      <c r="GB40" s="1632">
        <v>0</v>
      </c>
      <c r="GC40" s="1632">
        <v>0</v>
      </c>
      <c r="GD40" s="1632">
        <v>0</v>
      </c>
      <c r="GE40" s="1632">
        <v>0</v>
      </c>
      <c r="GF40" s="1632">
        <v>0</v>
      </c>
      <c r="GG40" s="1632">
        <v>0</v>
      </c>
      <c r="GH40" s="1632">
        <v>0</v>
      </c>
      <c r="GI40" s="1632">
        <v>0</v>
      </c>
      <c r="GJ40" s="1632">
        <v>0</v>
      </c>
      <c r="GK40" s="1632">
        <v>0</v>
      </c>
      <c r="GL40" s="1632">
        <v>0</v>
      </c>
      <c r="GM40" s="1631">
        <v>1</v>
      </c>
      <c r="GN40" s="1632">
        <v>0</v>
      </c>
      <c r="GO40" s="1632">
        <v>0</v>
      </c>
      <c r="GP40" s="1632">
        <v>0</v>
      </c>
      <c r="GQ40" s="1632">
        <v>0</v>
      </c>
      <c r="GR40" s="1632">
        <v>0</v>
      </c>
      <c r="GS40" s="1632">
        <v>0</v>
      </c>
      <c r="GT40" s="1632">
        <v>0</v>
      </c>
      <c r="GU40" s="1632">
        <v>0</v>
      </c>
      <c r="GV40" s="1632">
        <v>0</v>
      </c>
      <c r="GW40" s="1632">
        <v>0</v>
      </c>
      <c r="GX40" s="1632">
        <v>0</v>
      </c>
      <c r="GY40" s="1632">
        <v>0</v>
      </c>
      <c r="GZ40" s="1631">
        <v>1</v>
      </c>
      <c r="HA40" s="1632">
        <v>0</v>
      </c>
      <c r="HB40" s="1631">
        <v>1</v>
      </c>
      <c r="HC40" s="1632">
        <v>0</v>
      </c>
      <c r="HD40" s="1632">
        <v>0</v>
      </c>
      <c r="HE40" s="1632">
        <v>0</v>
      </c>
      <c r="HF40" s="1631">
        <v>1</v>
      </c>
      <c r="HG40" s="1632">
        <v>0</v>
      </c>
      <c r="HH40" s="1632">
        <v>0</v>
      </c>
      <c r="HI40" s="1632">
        <v>0</v>
      </c>
      <c r="HJ40" s="1632">
        <v>0</v>
      </c>
      <c r="HK40" s="1632">
        <v>0</v>
      </c>
      <c r="HL40" s="1632">
        <v>0</v>
      </c>
      <c r="HM40" s="1631">
        <v>2</v>
      </c>
      <c r="HN40" s="1631">
        <v>14</v>
      </c>
      <c r="HO40" s="1631">
        <v>52</v>
      </c>
      <c r="HP40" s="1632">
        <v>0</v>
      </c>
      <c r="HQ40" s="1632">
        <v>0</v>
      </c>
      <c r="HR40" s="1632">
        <v>0</v>
      </c>
      <c r="HS40" s="1632">
        <v>0</v>
      </c>
      <c r="HT40" s="1632">
        <v>0</v>
      </c>
      <c r="HU40" s="1631">
        <v>1</v>
      </c>
      <c r="HV40" s="1632">
        <v>0</v>
      </c>
      <c r="HW40" s="1632">
        <v>0</v>
      </c>
      <c r="HX40" s="1632">
        <v>0</v>
      </c>
      <c r="HY40" s="1632">
        <v>0</v>
      </c>
      <c r="HZ40" s="1631">
        <v>1</v>
      </c>
      <c r="IA40" s="1631">
        <v>3</v>
      </c>
      <c r="IB40" s="1631">
        <v>7</v>
      </c>
      <c r="IC40" s="1632">
        <v>0</v>
      </c>
      <c r="ID40" s="1632">
        <v>0</v>
      </c>
      <c r="IE40" s="1632">
        <v>0</v>
      </c>
      <c r="IF40" s="1632">
        <v>0</v>
      </c>
      <c r="IG40" s="1632">
        <v>0</v>
      </c>
      <c r="IH40" s="1632">
        <v>0</v>
      </c>
      <c r="II40" s="1632">
        <v>0</v>
      </c>
      <c r="IJ40" s="1632">
        <v>0</v>
      </c>
      <c r="IK40" s="1632">
        <v>0</v>
      </c>
      <c r="IL40" s="1632">
        <v>0</v>
      </c>
      <c r="IM40" s="1632">
        <v>0</v>
      </c>
      <c r="IN40" s="1632">
        <v>0</v>
      </c>
      <c r="IO40" s="1632">
        <v>0</v>
      </c>
      <c r="IP40" s="1632">
        <v>0</v>
      </c>
      <c r="IQ40" s="1632">
        <v>0</v>
      </c>
      <c r="IR40" s="1632">
        <v>0</v>
      </c>
      <c r="IS40" s="1632">
        <v>0</v>
      </c>
      <c r="IT40" s="1632">
        <v>0</v>
      </c>
      <c r="IU40" s="1632">
        <v>0</v>
      </c>
      <c r="IV40" s="1632">
        <v>0</v>
      </c>
      <c r="IW40" s="1632">
        <v>0</v>
      </c>
      <c r="IX40" s="1632">
        <v>0</v>
      </c>
      <c r="IY40" s="1632">
        <v>0</v>
      </c>
      <c r="IZ40" s="1632">
        <v>0</v>
      </c>
      <c r="JA40" s="1632">
        <v>0</v>
      </c>
      <c r="JB40" s="1632">
        <v>0</v>
      </c>
      <c r="JC40" s="1632">
        <v>0</v>
      </c>
      <c r="JD40" s="1632">
        <v>0</v>
      </c>
      <c r="JE40" s="1632">
        <v>0</v>
      </c>
      <c r="JF40" s="1632">
        <v>0</v>
      </c>
      <c r="JG40" s="1632">
        <v>0</v>
      </c>
      <c r="JH40" s="1632">
        <v>0</v>
      </c>
      <c r="JI40" s="1632">
        <v>0</v>
      </c>
      <c r="JJ40" s="1632">
        <v>0</v>
      </c>
      <c r="JK40" s="1632">
        <v>0</v>
      </c>
      <c r="JL40" s="1632">
        <v>0</v>
      </c>
      <c r="JM40" s="1632">
        <v>0</v>
      </c>
      <c r="JN40" s="1632">
        <v>0</v>
      </c>
      <c r="JO40" s="1632">
        <v>0</v>
      </c>
      <c r="JP40" s="1632">
        <v>0</v>
      </c>
      <c r="JQ40" s="1632">
        <v>0</v>
      </c>
      <c r="JR40" s="1632">
        <v>0</v>
      </c>
      <c r="JS40" s="1632">
        <v>0</v>
      </c>
      <c r="JT40" s="1631">
        <v>1</v>
      </c>
      <c r="JU40" s="1632">
        <v>0</v>
      </c>
      <c r="JV40" s="1632">
        <v>0</v>
      </c>
      <c r="JW40" s="1632">
        <v>0</v>
      </c>
      <c r="JX40" s="1632">
        <v>0</v>
      </c>
      <c r="JY40" s="1632">
        <v>0</v>
      </c>
      <c r="JZ40" s="1632">
        <v>0</v>
      </c>
      <c r="KA40" s="1632">
        <v>0</v>
      </c>
      <c r="KB40" s="1632">
        <v>0</v>
      </c>
      <c r="KC40" s="1632">
        <v>0</v>
      </c>
      <c r="KD40" s="1632">
        <v>0</v>
      </c>
      <c r="KE40" s="1632">
        <v>0</v>
      </c>
      <c r="KF40" s="1632">
        <v>0</v>
      </c>
      <c r="KG40" s="1631">
        <v>4</v>
      </c>
      <c r="KH40" s="1631">
        <v>11</v>
      </c>
      <c r="KI40" s="1632">
        <v>0</v>
      </c>
      <c r="KJ40" s="1632">
        <v>0</v>
      </c>
      <c r="KK40" s="1632">
        <v>0</v>
      </c>
      <c r="KL40" s="1632">
        <v>0</v>
      </c>
      <c r="KM40" s="1632">
        <v>0</v>
      </c>
      <c r="KN40" s="1632">
        <v>0</v>
      </c>
      <c r="KO40" s="1632">
        <v>0</v>
      </c>
      <c r="KP40" s="1632">
        <v>0</v>
      </c>
      <c r="KQ40" s="1632">
        <v>0</v>
      </c>
      <c r="KR40" s="1632">
        <v>0</v>
      </c>
      <c r="KS40" s="1632">
        <v>0</v>
      </c>
      <c r="KT40" s="1631">
        <v>2</v>
      </c>
      <c r="KU40" s="1631">
        <v>7</v>
      </c>
      <c r="KV40" s="1632">
        <v>0</v>
      </c>
      <c r="KW40" s="1632">
        <v>0</v>
      </c>
      <c r="KX40" s="1632">
        <v>0</v>
      </c>
      <c r="KY40" s="1632">
        <v>0</v>
      </c>
      <c r="KZ40" s="1632">
        <v>0</v>
      </c>
      <c r="LA40" s="1632">
        <v>0</v>
      </c>
      <c r="LB40" s="1634">
        <v>0</v>
      </c>
    </row>
    <row r="41" spans="2:314" ht="15" customHeight="1">
      <c r="B41" s="1537"/>
      <c r="C41" s="1087" t="s">
        <v>71</v>
      </c>
      <c r="D41" s="1088">
        <v>408</v>
      </c>
      <c r="E41" s="1631">
        <v>408</v>
      </c>
      <c r="F41" s="1632">
        <v>0</v>
      </c>
      <c r="G41" s="1632">
        <v>0</v>
      </c>
      <c r="H41" s="1632">
        <v>0</v>
      </c>
      <c r="I41" s="1632">
        <v>0</v>
      </c>
      <c r="J41" s="1632">
        <v>0</v>
      </c>
      <c r="K41" s="1632">
        <v>0</v>
      </c>
      <c r="L41" s="1632">
        <v>0</v>
      </c>
      <c r="M41" s="1632">
        <v>0</v>
      </c>
      <c r="N41" s="1632">
        <v>0</v>
      </c>
      <c r="O41" s="1632">
        <v>0</v>
      </c>
      <c r="P41" s="1632">
        <v>0</v>
      </c>
      <c r="Q41" s="1631">
        <v>1</v>
      </c>
      <c r="R41" s="1631">
        <v>5</v>
      </c>
      <c r="S41" s="1631">
        <v>27</v>
      </c>
      <c r="T41" s="1632">
        <v>0</v>
      </c>
      <c r="U41" s="1632">
        <v>0</v>
      </c>
      <c r="V41" s="1632">
        <v>0</v>
      </c>
      <c r="W41" s="1632">
        <v>0</v>
      </c>
      <c r="X41" s="1632">
        <v>0</v>
      </c>
      <c r="Y41" s="1632">
        <v>0</v>
      </c>
      <c r="Z41" s="1632">
        <v>0</v>
      </c>
      <c r="AA41" s="1632">
        <v>0</v>
      </c>
      <c r="AB41" s="1632">
        <v>0</v>
      </c>
      <c r="AC41" s="1632">
        <v>0</v>
      </c>
      <c r="AD41" s="1631">
        <v>2</v>
      </c>
      <c r="AE41" s="1631">
        <v>6</v>
      </c>
      <c r="AF41" s="1632">
        <v>0</v>
      </c>
      <c r="AG41" s="1632">
        <v>0</v>
      </c>
      <c r="AH41" s="1632">
        <v>0</v>
      </c>
      <c r="AI41" s="1632">
        <v>0</v>
      </c>
      <c r="AJ41" s="1632">
        <v>0</v>
      </c>
      <c r="AK41" s="1632">
        <v>0</v>
      </c>
      <c r="AL41" s="1631">
        <v>1</v>
      </c>
      <c r="AM41" s="1632">
        <v>0</v>
      </c>
      <c r="AN41" s="1632">
        <v>0</v>
      </c>
      <c r="AO41" s="1632">
        <v>0</v>
      </c>
      <c r="AP41" s="1631">
        <v>1</v>
      </c>
      <c r="AQ41" s="1632">
        <v>0</v>
      </c>
      <c r="AR41" s="1631">
        <v>5</v>
      </c>
      <c r="AS41" s="1632">
        <v>0</v>
      </c>
      <c r="AT41" s="1632">
        <v>0</v>
      </c>
      <c r="AU41" s="1632">
        <v>0</v>
      </c>
      <c r="AV41" s="1632">
        <v>0</v>
      </c>
      <c r="AW41" s="1632">
        <v>0</v>
      </c>
      <c r="AX41" s="1632">
        <v>0</v>
      </c>
      <c r="AY41" s="1632">
        <v>0</v>
      </c>
      <c r="AZ41" s="1632">
        <v>0</v>
      </c>
      <c r="BA41" s="1632">
        <v>0</v>
      </c>
      <c r="BB41" s="1632">
        <v>0</v>
      </c>
      <c r="BC41" s="1631">
        <v>1</v>
      </c>
      <c r="BD41" s="1631">
        <v>8</v>
      </c>
      <c r="BE41" s="1632">
        <v>0</v>
      </c>
      <c r="BF41" s="1632">
        <v>0</v>
      </c>
      <c r="BG41" s="1632">
        <v>0</v>
      </c>
      <c r="BH41" s="1632">
        <v>0</v>
      </c>
      <c r="BI41" s="1632">
        <v>0</v>
      </c>
      <c r="BJ41" s="1632">
        <v>0</v>
      </c>
      <c r="BK41" s="1632">
        <v>0</v>
      </c>
      <c r="BL41" s="1632">
        <v>0</v>
      </c>
      <c r="BM41" s="1632">
        <v>0</v>
      </c>
      <c r="BN41" s="1632">
        <v>0</v>
      </c>
      <c r="BO41" s="1632">
        <v>0</v>
      </c>
      <c r="BP41" s="1631">
        <v>4</v>
      </c>
      <c r="BQ41" s="1631">
        <v>9</v>
      </c>
      <c r="BR41" s="1632">
        <v>0</v>
      </c>
      <c r="BS41" s="1632">
        <v>0</v>
      </c>
      <c r="BT41" s="1632">
        <v>0</v>
      </c>
      <c r="BU41" s="1632">
        <v>0</v>
      </c>
      <c r="BV41" s="1632">
        <v>0</v>
      </c>
      <c r="BW41" s="1632">
        <v>0</v>
      </c>
      <c r="BX41" s="1632">
        <v>0</v>
      </c>
      <c r="BY41" s="1632">
        <v>0</v>
      </c>
      <c r="BZ41" s="1632">
        <v>0</v>
      </c>
      <c r="CA41" s="1632">
        <v>0</v>
      </c>
      <c r="CB41" s="1631">
        <v>2</v>
      </c>
      <c r="CC41" s="1631">
        <v>3</v>
      </c>
      <c r="CD41" s="1631">
        <v>17</v>
      </c>
      <c r="CE41" s="1632">
        <v>0</v>
      </c>
      <c r="CF41" s="1632">
        <v>0</v>
      </c>
      <c r="CG41" s="1632">
        <v>0</v>
      </c>
      <c r="CH41" s="1632">
        <v>0</v>
      </c>
      <c r="CI41" s="1632">
        <v>0</v>
      </c>
      <c r="CJ41" s="1632">
        <v>0</v>
      </c>
      <c r="CK41" s="1632">
        <v>0</v>
      </c>
      <c r="CL41" s="1632">
        <v>0</v>
      </c>
      <c r="CM41" s="1632">
        <v>0</v>
      </c>
      <c r="CN41" s="1632">
        <v>0</v>
      </c>
      <c r="CO41" s="1632">
        <v>0</v>
      </c>
      <c r="CP41" s="1631">
        <v>3</v>
      </c>
      <c r="CQ41" s="1631">
        <v>10</v>
      </c>
      <c r="CR41" s="1632">
        <v>0</v>
      </c>
      <c r="CS41" s="1632">
        <v>0</v>
      </c>
      <c r="CT41" s="1632">
        <v>0</v>
      </c>
      <c r="CU41" s="1632">
        <v>0</v>
      </c>
      <c r="CV41" s="1632">
        <v>0</v>
      </c>
      <c r="CW41" s="1632">
        <v>0</v>
      </c>
      <c r="CX41" s="1632">
        <v>0</v>
      </c>
      <c r="CY41" s="1632">
        <v>0</v>
      </c>
      <c r="CZ41" s="1631">
        <v>1</v>
      </c>
      <c r="DA41" s="1631">
        <v>1</v>
      </c>
      <c r="DB41" s="1631">
        <v>1</v>
      </c>
      <c r="DC41" s="1631">
        <v>3</v>
      </c>
      <c r="DD41" s="1632">
        <v>0</v>
      </c>
      <c r="DE41" s="1632">
        <v>0</v>
      </c>
      <c r="DF41" s="1632">
        <v>0</v>
      </c>
      <c r="DG41" s="1632">
        <v>0</v>
      </c>
      <c r="DH41" s="1632">
        <v>0</v>
      </c>
      <c r="DI41" s="1632">
        <v>0</v>
      </c>
      <c r="DJ41" s="1632">
        <v>0</v>
      </c>
      <c r="DK41" s="1632">
        <v>0</v>
      </c>
      <c r="DL41" s="1631">
        <v>1</v>
      </c>
      <c r="DM41" s="1631">
        <v>1</v>
      </c>
      <c r="DN41" s="1631">
        <v>2</v>
      </c>
      <c r="DO41" s="1631">
        <v>12</v>
      </c>
      <c r="DP41" s="1631">
        <v>54</v>
      </c>
      <c r="DQ41" s="1632">
        <v>0</v>
      </c>
      <c r="DR41" s="1632">
        <v>0</v>
      </c>
      <c r="DS41" s="1632">
        <v>0</v>
      </c>
      <c r="DT41" s="1632">
        <v>0</v>
      </c>
      <c r="DU41" s="1632">
        <v>0</v>
      </c>
      <c r="DV41" s="1632">
        <v>0</v>
      </c>
      <c r="DW41" s="1632">
        <v>0</v>
      </c>
      <c r="DX41" s="1632">
        <v>0</v>
      </c>
      <c r="DY41" s="1632">
        <v>0</v>
      </c>
      <c r="DZ41" s="1632">
        <v>0</v>
      </c>
      <c r="EA41" s="1632">
        <v>0</v>
      </c>
      <c r="EB41" s="1631">
        <v>3</v>
      </c>
      <c r="EC41" s="1631">
        <v>6</v>
      </c>
      <c r="ED41" s="1631">
        <v>15</v>
      </c>
      <c r="EE41" s="1632">
        <v>0</v>
      </c>
      <c r="EF41" s="1632">
        <v>0</v>
      </c>
      <c r="EG41" s="1632">
        <v>0</v>
      </c>
      <c r="EH41" s="1632">
        <v>0</v>
      </c>
      <c r="EI41" s="1632">
        <v>0</v>
      </c>
      <c r="EJ41" s="1632">
        <v>0</v>
      </c>
      <c r="EK41" s="1632">
        <v>0</v>
      </c>
      <c r="EL41" s="1632">
        <v>0</v>
      </c>
      <c r="EM41" s="1632">
        <v>0</v>
      </c>
      <c r="EN41" s="1632">
        <v>0</v>
      </c>
      <c r="EO41" s="1631">
        <v>1</v>
      </c>
      <c r="EP41" s="1631">
        <v>3</v>
      </c>
      <c r="EQ41" s="1631">
        <v>10</v>
      </c>
      <c r="ER41" s="1632">
        <v>0</v>
      </c>
      <c r="ES41" s="1632">
        <v>0</v>
      </c>
      <c r="ET41" s="1632">
        <v>0</v>
      </c>
      <c r="EU41" s="1632">
        <v>0</v>
      </c>
      <c r="EV41" s="1631">
        <v>1</v>
      </c>
      <c r="EW41" s="1632">
        <v>0</v>
      </c>
      <c r="EX41" s="1631">
        <v>1</v>
      </c>
      <c r="EY41" s="1632">
        <v>0</v>
      </c>
      <c r="EZ41" s="1632">
        <v>0</v>
      </c>
      <c r="FA41" s="1632">
        <v>0</v>
      </c>
      <c r="FB41" s="1632">
        <v>0</v>
      </c>
      <c r="FC41" s="1631">
        <v>2</v>
      </c>
      <c r="FD41" s="1631">
        <v>15</v>
      </c>
      <c r="FE41" s="1632">
        <v>0</v>
      </c>
      <c r="FF41" s="1632">
        <v>0</v>
      </c>
      <c r="FG41" s="1632">
        <v>0</v>
      </c>
      <c r="FH41" s="1632">
        <v>0</v>
      </c>
      <c r="FI41" s="1631">
        <v>1</v>
      </c>
      <c r="FJ41" s="1632">
        <v>0</v>
      </c>
      <c r="FK41" s="1632">
        <v>0</v>
      </c>
      <c r="FL41" s="1632">
        <v>0</v>
      </c>
      <c r="FM41" s="1632">
        <v>0</v>
      </c>
      <c r="FN41" s="1632">
        <v>0</v>
      </c>
      <c r="FO41" s="1631">
        <v>1</v>
      </c>
      <c r="FP41" s="1631">
        <v>7</v>
      </c>
      <c r="FQ41" s="1631">
        <v>25</v>
      </c>
      <c r="FR41" s="1632">
        <v>0</v>
      </c>
      <c r="FS41" s="1632">
        <v>0</v>
      </c>
      <c r="FT41" s="1632">
        <v>0</v>
      </c>
      <c r="FU41" s="1632">
        <v>0</v>
      </c>
      <c r="FV41" s="1632">
        <v>0</v>
      </c>
      <c r="FW41" s="1632">
        <v>0</v>
      </c>
      <c r="FX41" s="1632">
        <v>0</v>
      </c>
      <c r="FY41" s="1632">
        <v>0</v>
      </c>
      <c r="FZ41" s="1632">
        <v>0</v>
      </c>
      <c r="GA41" s="1632">
        <v>0</v>
      </c>
      <c r="GB41" s="1631">
        <v>1</v>
      </c>
      <c r="GC41" s="1631">
        <v>5</v>
      </c>
      <c r="GD41" s="1632">
        <v>0</v>
      </c>
      <c r="GE41" s="1632">
        <v>0</v>
      </c>
      <c r="GF41" s="1632">
        <v>0</v>
      </c>
      <c r="GG41" s="1632">
        <v>0</v>
      </c>
      <c r="GH41" s="1632">
        <v>0</v>
      </c>
      <c r="GI41" s="1632">
        <v>0</v>
      </c>
      <c r="GJ41" s="1632">
        <v>0</v>
      </c>
      <c r="GK41" s="1632">
        <v>0</v>
      </c>
      <c r="GL41" s="1632">
        <v>0</v>
      </c>
      <c r="GM41" s="1632">
        <v>0</v>
      </c>
      <c r="GN41" s="1632">
        <v>0</v>
      </c>
      <c r="GO41" s="1632">
        <v>0</v>
      </c>
      <c r="GP41" s="1632">
        <v>0</v>
      </c>
      <c r="GQ41" s="1632">
        <v>0</v>
      </c>
      <c r="GR41" s="1632">
        <v>0</v>
      </c>
      <c r="GS41" s="1632">
        <v>0</v>
      </c>
      <c r="GT41" s="1632">
        <v>0</v>
      </c>
      <c r="GU41" s="1632">
        <v>0</v>
      </c>
      <c r="GV41" s="1632">
        <v>0</v>
      </c>
      <c r="GW41" s="1632">
        <v>0</v>
      </c>
      <c r="GX41" s="1632">
        <v>0</v>
      </c>
      <c r="GY41" s="1632">
        <v>0</v>
      </c>
      <c r="GZ41" s="1632">
        <v>0</v>
      </c>
      <c r="HA41" s="1631">
        <v>1</v>
      </c>
      <c r="HB41" s="1632">
        <v>0</v>
      </c>
      <c r="HC41" s="1632">
        <v>0</v>
      </c>
      <c r="HD41" s="1632">
        <v>0</v>
      </c>
      <c r="HE41" s="1632">
        <v>0</v>
      </c>
      <c r="HF41" s="1632">
        <v>0</v>
      </c>
      <c r="HG41" s="1632">
        <v>0</v>
      </c>
      <c r="HH41" s="1632">
        <v>0</v>
      </c>
      <c r="HI41" s="1632">
        <v>0</v>
      </c>
      <c r="HJ41" s="1632">
        <v>0</v>
      </c>
      <c r="HK41" s="1632">
        <v>0</v>
      </c>
      <c r="HL41" s="1632">
        <v>0</v>
      </c>
      <c r="HM41" s="1631">
        <v>7</v>
      </c>
      <c r="HN41" s="1631">
        <v>9</v>
      </c>
      <c r="HO41" s="1631">
        <v>61</v>
      </c>
      <c r="HP41" s="1632">
        <v>0</v>
      </c>
      <c r="HQ41" s="1632">
        <v>0</v>
      </c>
      <c r="HR41" s="1632">
        <v>0</v>
      </c>
      <c r="HS41" s="1632">
        <v>0</v>
      </c>
      <c r="HT41" s="1632">
        <v>0</v>
      </c>
      <c r="HU41" s="1632">
        <v>0</v>
      </c>
      <c r="HV41" s="1632">
        <v>0</v>
      </c>
      <c r="HW41" s="1632">
        <v>0</v>
      </c>
      <c r="HX41" s="1632">
        <v>0</v>
      </c>
      <c r="HY41" s="1632">
        <v>0</v>
      </c>
      <c r="HZ41" s="1632">
        <v>0</v>
      </c>
      <c r="IA41" s="1631">
        <v>5</v>
      </c>
      <c r="IB41" s="1631">
        <v>14</v>
      </c>
      <c r="IC41" s="1632">
        <v>0</v>
      </c>
      <c r="ID41" s="1632">
        <v>0</v>
      </c>
      <c r="IE41" s="1632">
        <v>0</v>
      </c>
      <c r="IF41" s="1632">
        <v>0</v>
      </c>
      <c r="IG41" s="1632">
        <v>0</v>
      </c>
      <c r="IH41" s="1632">
        <v>0</v>
      </c>
      <c r="II41" s="1632">
        <v>0</v>
      </c>
      <c r="IJ41" s="1632">
        <v>0</v>
      </c>
      <c r="IK41" s="1632">
        <v>0</v>
      </c>
      <c r="IL41" s="1632">
        <v>0</v>
      </c>
      <c r="IM41" s="1632">
        <v>0</v>
      </c>
      <c r="IN41" s="1631">
        <v>3</v>
      </c>
      <c r="IO41" s="1632">
        <v>0</v>
      </c>
      <c r="IP41" s="1632">
        <v>0</v>
      </c>
      <c r="IQ41" s="1632">
        <v>0</v>
      </c>
      <c r="IR41" s="1632">
        <v>0</v>
      </c>
      <c r="IS41" s="1632">
        <v>0</v>
      </c>
      <c r="IT41" s="1632">
        <v>0</v>
      </c>
      <c r="IU41" s="1632">
        <v>0</v>
      </c>
      <c r="IV41" s="1632">
        <v>0</v>
      </c>
      <c r="IW41" s="1631">
        <v>1</v>
      </c>
      <c r="IX41" s="1632">
        <v>0</v>
      </c>
      <c r="IY41" s="1632">
        <v>0</v>
      </c>
      <c r="IZ41" s="1632">
        <v>0</v>
      </c>
      <c r="JA41" s="1632">
        <v>0</v>
      </c>
      <c r="JB41" s="1632">
        <v>0</v>
      </c>
      <c r="JC41" s="1632">
        <v>0</v>
      </c>
      <c r="JD41" s="1632">
        <v>0</v>
      </c>
      <c r="JE41" s="1632">
        <v>0</v>
      </c>
      <c r="JF41" s="1632">
        <v>0</v>
      </c>
      <c r="JG41" s="1632">
        <v>0</v>
      </c>
      <c r="JH41" s="1632">
        <v>0</v>
      </c>
      <c r="JI41" s="1631">
        <v>1</v>
      </c>
      <c r="JJ41" s="1632">
        <v>0</v>
      </c>
      <c r="JK41" s="1632">
        <v>0</v>
      </c>
      <c r="JL41" s="1632">
        <v>0</v>
      </c>
      <c r="JM41" s="1632">
        <v>0</v>
      </c>
      <c r="JN41" s="1632">
        <v>0</v>
      </c>
      <c r="JO41" s="1632">
        <v>0</v>
      </c>
      <c r="JP41" s="1632">
        <v>0</v>
      </c>
      <c r="JQ41" s="1632">
        <v>0</v>
      </c>
      <c r="JR41" s="1632">
        <v>0</v>
      </c>
      <c r="JS41" s="1632">
        <v>0</v>
      </c>
      <c r="JT41" s="1632">
        <v>0</v>
      </c>
      <c r="JU41" s="1632">
        <v>0</v>
      </c>
      <c r="JV41" s="1632">
        <v>0</v>
      </c>
      <c r="JW41" s="1632">
        <v>0</v>
      </c>
      <c r="JX41" s="1632">
        <v>0</v>
      </c>
      <c r="JY41" s="1632">
        <v>0</v>
      </c>
      <c r="JZ41" s="1632">
        <v>0</v>
      </c>
      <c r="KA41" s="1632">
        <v>0</v>
      </c>
      <c r="KB41" s="1632">
        <v>0</v>
      </c>
      <c r="KC41" s="1632">
        <v>0</v>
      </c>
      <c r="KD41" s="1632">
        <v>0</v>
      </c>
      <c r="KE41" s="1632">
        <v>0</v>
      </c>
      <c r="KF41" s="1631">
        <v>1</v>
      </c>
      <c r="KG41" s="1631">
        <v>3</v>
      </c>
      <c r="KH41" s="1631">
        <v>10</v>
      </c>
      <c r="KI41" s="1632">
        <v>0</v>
      </c>
      <c r="KJ41" s="1632">
        <v>0</v>
      </c>
      <c r="KK41" s="1632">
        <v>0</v>
      </c>
      <c r="KL41" s="1632">
        <v>0</v>
      </c>
      <c r="KM41" s="1632">
        <v>0</v>
      </c>
      <c r="KN41" s="1632">
        <v>0</v>
      </c>
      <c r="KO41" s="1632">
        <v>0</v>
      </c>
      <c r="KP41" s="1632">
        <v>0</v>
      </c>
      <c r="KQ41" s="1632">
        <v>0</v>
      </c>
      <c r="KR41" s="1632">
        <v>0</v>
      </c>
      <c r="KS41" s="1631">
        <v>1</v>
      </c>
      <c r="KT41" s="1631">
        <v>3</v>
      </c>
      <c r="KU41" s="1631">
        <v>10</v>
      </c>
      <c r="KV41" s="1632">
        <v>0</v>
      </c>
      <c r="KW41" s="1632">
        <v>0</v>
      </c>
      <c r="KX41" s="1632">
        <v>0</v>
      </c>
      <c r="KY41" s="1632">
        <v>0</v>
      </c>
      <c r="KZ41" s="1632">
        <v>0</v>
      </c>
      <c r="LA41" s="1632">
        <v>0</v>
      </c>
      <c r="LB41" s="1634">
        <v>0</v>
      </c>
    </row>
    <row r="42" spans="2:314" ht="15" customHeight="1">
      <c r="B42" s="1537" t="s">
        <v>754</v>
      </c>
      <c r="C42" s="1087" t="s">
        <v>49</v>
      </c>
      <c r="D42" s="1088">
        <v>304</v>
      </c>
      <c r="E42" s="1631">
        <v>304</v>
      </c>
      <c r="F42" s="1632">
        <v>0</v>
      </c>
      <c r="G42" s="1632">
        <v>0</v>
      </c>
      <c r="H42" s="1632">
        <v>0</v>
      </c>
      <c r="I42" s="1632">
        <v>0</v>
      </c>
      <c r="J42" s="1632">
        <v>0</v>
      </c>
      <c r="K42" s="1632">
        <v>0</v>
      </c>
      <c r="L42" s="1632">
        <v>0</v>
      </c>
      <c r="M42" s="1632">
        <v>0</v>
      </c>
      <c r="N42" s="1632">
        <v>0</v>
      </c>
      <c r="O42" s="1632">
        <v>0</v>
      </c>
      <c r="P42" s="1632">
        <v>0</v>
      </c>
      <c r="Q42" s="1632">
        <v>0</v>
      </c>
      <c r="R42" s="1631">
        <v>3</v>
      </c>
      <c r="S42" s="1631">
        <v>13</v>
      </c>
      <c r="T42" s="1632">
        <v>0</v>
      </c>
      <c r="U42" s="1632">
        <v>0</v>
      </c>
      <c r="V42" s="1632">
        <v>0</v>
      </c>
      <c r="W42" s="1632">
        <v>0</v>
      </c>
      <c r="X42" s="1632">
        <v>0</v>
      </c>
      <c r="Y42" s="1632">
        <v>0</v>
      </c>
      <c r="Z42" s="1632">
        <v>0</v>
      </c>
      <c r="AA42" s="1632">
        <v>0</v>
      </c>
      <c r="AB42" s="1632">
        <v>0</v>
      </c>
      <c r="AC42" s="1632">
        <v>0</v>
      </c>
      <c r="AD42" s="1631">
        <v>1</v>
      </c>
      <c r="AE42" s="1631">
        <v>3</v>
      </c>
      <c r="AF42" s="1632">
        <v>0</v>
      </c>
      <c r="AG42" s="1632">
        <v>0</v>
      </c>
      <c r="AH42" s="1632">
        <v>0</v>
      </c>
      <c r="AI42" s="1632">
        <v>0</v>
      </c>
      <c r="AJ42" s="1632">
        <v>0</v>
      </c>
      <c r="AK42" s="1632">
        <v>0</v>
      </c>
      <c r="AL42" s="1632">
        <v>0</v>
      </c>
      <c r="AM42" s="1632">
        <v>0</v>
      </c>
      <c r="AN42" s="1632">
        <v>0</v>
      </c>
      <c r="AO42" s="1632">
        <v>0</v>
      </c>
      <c r="AP42" s="1632">
        <v>0</v>
      </c>
      <c r="AQ42" s="1631">
        <v>1</v>
      </c>
      <c r="AR42" s="1631">
        <v>4</v>
      </c>
      <c r="AS42" s="1632">
        <v>0</v>
      </c>
      <c r="AT42" s="1632">
        <v>0</v>
      </c>
      <c r="AU42" s="1632">
        <v>0</v>
      </c>
      <c r="AV42" s="1632">
        <v>0</v>
      </c>
      <c r="AW42" s="1632">
        <v>0</v>
      </c>
      <c r="AX42" s="1632">
        <v>0</v>
      </c>
      <c r="AY42" s="1632">
        <v>0</v>
      </c>
      <c r="AZ42" s="1632">
        <v>0</v>
      </c>
      <c r="BA42" s="1632">
        <v>0</v>
      </c>
      <c r="BB42" s="1632">
        <v>0</v>
      </c>
      <c r="BC42" s="1632">
        <v>0</v>
      </c>
      <c r="BD42" s="1631">
        <v>6</v>
      </c>
      <c r="BE42" s="1632">
        <v>0</v>
      </c>
      <c r="BF42" s="1632">
        <v>0</v>
      </c>
      <c r="BG42" s="1632">
        <v>0</v>
      </c>
      <c r="BH42" s="1632">
        <v>0</v>
      </c>
      <c r="BI42" s="1632">
        <v>0</v>
      </c>
      <c r="BJ42" s="1632">
        <v>0</v>
      </c>
      <c r="BK42" s="1632">
        <v>0</v>
      </c>
      <c r="BL42" s="1632">
        <v>0</v>
      </c>
      <c r="BM42" s="1632">
        <v>0</v>
      </c>
      <c r="BN42" s="1632">
        <v>0</v>
      </c>
      <c r="BO42" s="1631">
        <v>1</v>
      </c>
      <c r="BP42" s="1631">
        <v>3</v>
      </c>
      <c r="BQ42" s="1631">
        <v>3</v>
      </c>
      <c r="BR42" s="1632">
        <v>0</v>
      </c>
      <c r="BS42" s="1632">
        <v>0</v>
      </c>
      <c r="BT42" s="1632">
        <v>0</v>
      </c>
      <c r="BU42" s="1632">
        <v>0</v>
      </c>
      <c r="BV42" s="1632">
        <v>0</v>
      </c>
      <c r="BW42" s="1632">
        <v>0</v>
      </c>
      <c r="BX42" s="1632">
        <v>0</v>
      </c>
      <c r="BY42" s="1632">
        <v>0</v>
      </c>
      <c r="BZ42" s="1632">
        <v>0</v>
      </c>
      <c r="CA42" s="1632">
        <v>0</v>
      </c>
      <c r="CB42" s="1632">
        <v>0</v>
      </c>
      <c r="CC42" s="1631">
        <v>2</v>
      </c>
      <c r="CD42" s="1631">
        <v>10</v>
      </c>
      <c r="CE42" s="1632">
        <v>0</v>
      </c>
      <c r="CF42" s="1632">
        <v>0</v>
      </c>
      <c r="CG42" s="1632">
        <v>0</v>
      </c>
      <c r="CH42" s="1632">
        <v>0</v>
      </c>
      <c r="CI42" s="1632">
        <v>0</v>
      </c>
      <c r="CJ42" s="1632">
        <v>0</v>
      </c>
      <c r="CK42" s="1632">
        <v>0</v>
      </c>
      <c r="CL42" s="1632">
        <v>0</v>
      </c>
      <c r="CM42" s="1632">
        <v>0</v>
      </c>
      <c r="CN42" s="1632">
        <v>0</v>
      </c>
      <c r="CO42" s="1632">
        <v>0</v>
      </c>
      <c r="CP42" s="1631">
        <v>3</v>
      </c>
      <c r="CQ42" s="1631">
        <v>8</v>
      </c>
      <c r="CR42" s="1632">
        <v>0</v>
      </c>
      <c r="CS42" s="1632">
        <v>0</v>
      </c>
      <c r="CT42" s="1632">
        <v>0</v>
      </c>
      <c r="CU42" s="1632">
        <v>0</v>
      </c>
      <c r="CV42" s="1632">
        <v>0</v>
      </c>
      <c r="CW42" s="1632">
        <v>0</v>
      </c>
      <c r="CX42" s="1632">
        <v>0</v>
      </c>
      <c r="CY42" s="1632">
        <v>0</v>
      </c>
      <c r="CZ42" s="1632">
        <v>0</v>
      </c>
      <c r="DA42" s="1632">
        <v>0</v>
      </c>
      <c r="DB42" s="1631">
        <v>1</v>
      </c>
      <c r="DC42" s="1631">
        <v>3</v>
      </c>
      <c r="DD42" s="1632">
        <v>0</v>
      </c>
      <c r="DE42" s="1632">
        <v>0</v>
      </c>
      <c r="DF42" s="1632">
        <v>0</v>
      </c>
      <c r="DG42" s="1632">
        <v>0</v>
      </c>
      <c r="DH42" s="1632">
        <v>0</v>
      </c>
      <c r="DI42" s="1632">
        <v>0</v>
      </c>
      <c r="DJ42" s="1632">
        <v>0</v>
      </c>
      <c r="DK42" s="1632">
        <v>0</v>
      </c>
      <c r="DL42" s="1632">
        <v>0</v>
      </c>
      <c r="DM42" s="1632">
        <v>0</v>
      </c>
      <c r="DN42" s="1631">
        <v>4</v>
      </c>
      <c r="DO42" s="1631">
        <v>9</v>
      </c>
      <c r="DP42" s="1631">
        <v>25</v>
      </c>
      <c r="DQ42" s="1632">
        <v>0</v>
      </c>
      <c r="DR42" s="1632">
        <v>0</v>
      </c>
      <c r="DS42" s="1632">
        <v>0</v>
      </c>
      <c r="DT42" s="1632">
        <v>0</v>
      </c>
      <c r="DU42" s="1632">
        <v>0</v>
      </c>
      <c r="DV42" s="1632">
        <v>0</v>
      </c>
      <c r="DW42" s="1632">
        <v>0</v>
      </c>
      <c r="DX42" s="1632">
        <v>0</v>
      </c>
      <c r="DY42" s="1632">
        <v>0</v>
      </c>
      <c r="DZ42" s="1632">
        <v>0</v>
      </c>
      <c r="EA42" s="1632">
        <v>0</v>
      </c>
      <c r="EB42" s="1631">
        <v>2</v>
      </c>
      <c r="EC42" s="1631">
        <v>7</v>
      </c>
      <c r="ED42" s="1631">
        <v>21</v>
      </c>
      <c r="EE42" s="1632">
        <v>0</v>
      </c>
      <c r="EF42" s="1632">
        <v>0</v>
      </c>
      <c r="EG42" s="1632">
        <v>0</v>
      </c>
      <c r="EH42" s="1632">
        <v>0</v>
      </c>
      <c r="EI42" s="1632">
        <v>0</v>
      </c>
      <c r="EJ42" s="1632">
        <v>0</v>
      </c>
      <c r="EK42" s="1632">
        <v>0</v>
      </c>
      <c r="EL42" s="1632">
        <v>0</v>
      </c>
      <c r="EM42" s="1632">
        <v>0</v>
      </c>
      <c r="EN42" s="1632">
        <v>0</v>
      </c>
      <c r="EO42" s="1632">
        <v>0</v>
      </c>
      <c r="EP42" s="1631">
        <v>3</v>
      </c>
      <c r="EQ42" s="1631">
        <v>9</v>
      </c>
      <c r="ER42" s="1632">
        <v>0</v>
      </c>
      <c r="ES42" s="1632">
        <v>0</v>
      </c>
      <c r="ET42" s="1632">
        <v>0</v>
      </c>
      <c r="EU42" s="1632">
        <v>0</v>
      </c>
      <c r="EV42" s="1632">
        <v>0</v>
      </c>
      <c r="EW42" s="1632">
        <v>0</v>
      </c>
      <c r="EX42" s="1632">
        <v>0</v>
      </c>
      <c r="EY42" s="1632">
        <v>0</v>
      </c>
      <c r="EZ42" s="1632">
        <v>0</v>
      </c>
      <c r="FA42" s="1632">
        <v>0</v>
      </c>
      <c r="FB42" s="1632">
        <v>0</v>
      </c>
      <c r="FC42" s="1631">
        <v>5</v>
      </c>
      <c r="FD42" s="1631">
        <v>8</v>
      </c>
      <c r="FE42" s="1632">
        <v>0</v>
      </c>
      <c r="FF42" s="1632">
        <v>0</v>
      </c>
      <c r="FG42" s="1632">
        <v>0</v>
      </c>
      <c r="FH42" s="1632">
        <v>0</v>
      </c>
      <c r="FI42" s="1632">
        <v>0</v>
      </c>
      <c r="FJ42" s="1632">
        <v>0</v>
      </c>
      <c r="FK42" s="1632">
        <v>0</v>
      </c>
      <c r="FL42" s="1632">
        <v>0</v>
      </c>
      <c r="FM42" s="1632">
        <v>0</v>
      </c>
      <c r="FN42" s="1632">
        <v>0</v>
      </c>
      <c r="FO42" s="1632">
        <v>0</v>
      </c>
      <c r="FP42" s="1631">
        <v>5</v>
      </c>
      <c r="FQ42" s="1631">
        <v>14</v>
      </c>
      <c r="FR42" s="1632">
        <v>0</v>
      </c>
      <c r="FS42" s="1632">
        <v>0</v>
      </c>
      <c r="FT42" s="1632">
        <v>0</v>
      </c>
      <c r="FU42" s="1632">
        <v>0</v>
      </c>
      <c r="FV42" s="1632">
        <v>0</v>
      </c>
      <c r="FW42" s="1632">
        <v>0</v>
      </c>
      <c r="FX42" s="1632">
        <v>0</v>
      </c>
      <c r="FY42" s="1632">
        <v>0</v>
      </c>
      <c r="FZ42" s="1632">
        <v>0</v>
      </c>
      <c r="GA42" s="1632">
        <v>0</v>
      </c>
      <c r="GB42" s="1632">
        <v>0</v>
      </c>
      <c r="GC42" s="1631">
        <v>1</v>
      </c>
      <c r="GD42" s="1632">
        <v>0</v>
      </c>
      <c r="GE42" s="1632">
        <v>0</v>
      </c>
      <c r="GF42" s="1632">
        <v>0</v>
      </c>
      <c r="GG42" s="1632">
        <v>0</v>
      </c>
      <c r="GH42" s="1632">
        <v>0</v>
      </c>
      <c r="GI42" s="1632">
        <v>0</v>
      </c>
      <c r="GJ42" s="1632">
        <v>0</v>
      </c>
      <c r="GK42" s="1632">
        <v>0</v>
      </c>
      <c r="GL42" s="1632">
        <v>0</v>
      </c>
      <c r="GM42" s="1632">
        <v>0</v>
      </c>
      <c r="GN42" s="1632">
        <v>0</v>
      </c>
      <c r="GO42" s="1632">
        <v>0</v>
      </c>
      <c r="GP42" s="1632">
        <v>0</v>
      </c>
      <c r="GQ42" s="1632">
        <v>0</v>
      </c>
      <c r="GR42" s="1632">
        <v>0</v>
      </c>
      <c r="GS42" s="1632">
        <v>0</v>
      </c>
      <c r="GT42" s="1632">
        <v>0</v>
      </c>
      <c r="GU42" s="1632">
        <v>0</v>
      </c>
      <c r="GV42" s="1632">
        <v>0</v>
      </c>
      <c r="GW42" s="1632">
        <v>0</v>
      </c>
      <c r="GX42" s="1632">
        <v>0</v>
      </c>
      <c r="GY42" s="1632">
        <v>0</v>
      </c>
      <c r="GZ42" s="1631">
        <v>1</v>
      </c>
      <c r="HA42" s="1631">
        <v>1</v>
      </c>
      <c r="HB42" s="1631">
        <v>1</v>
      </c>
      <c r="HC42" s="1632">
        <v>0</v>
      </c>
      <c r="HD42" s="1632">
        <v>0</v>
      </c>
      <c r="HE42" s="1632">
        <v>0</v>
      </c>
      <c r="HF42" s="1632">
        <v>0</v>
      </c>
      <c r="HG42" s="1632">
        <v>0</v>
      </c>
      <c r="HH42" s="1632">
        <v>0</v>
      </c>
      <c r="HI42" s="1632">
        <v>0</v>
      </c>
      <c r="HJ42" s="1632">
        <v>0</v>
      </c>
      <c r="HK42" s="1632">
        <v>0</v>
      </c>
      <c r="HL42" s="1632">
        <v>0</v>
      </c>
      <c r="HM42" s="1631">
        <v>4</v>
      </c>
      <c r="HN42" s="1631">
        <v>20</v>
      </c>
      <c r="HO42" s="1631">
        <v>55</v>
      </c>
      <c r="HP42" s="1632">
        <v>0</v>
      </c>
      <c r="HQ42" s="1632">
        <v>0</v>
      </c>
      <c r="HR42" s="1632">
        <v>0</v>
      </c>
      <c r="HS42" s="1632">
        <v>0</v>
      </c>
      <c r="HT42" s="1632">
        <v>0</v>
      </c>
      <c r="HU42" s="1632">
        <v>0</v>
      </c>
      <c r="HV42" s="1632">
        <v>0</v>
      </c>
      <c r="HW42" s="1632">
        <v>0</v>
      </c>
      <c r="HX42" s="1632">
        <v>0</v>
      </c>
      <c r="HY42" s="1632">
        <v>0</v>
      </c>
      <c r="HZ42" s="1632">
        <v>0</v>
      </c>
      <c r="IA42" s="1631">
        <v>5</v>
      </c>
      <c r="IB42" s="1631">
        <v>17</v>
      </c>
      <c r="IC42" s="1632">
        <v>0</v>
      </c>
      <c r="ID42" s="1632">
        <v>0</v>
      </c>
      <c r="IE42" s="1632">
        <v>0</v>
      </c>
      <c r="IF42" s="1632">
        <v>0</v>
      </c>
      <c r="IG42" s="1632">
        <v>0</v>
      </c>
      <c r="IH42" s="1632">
        <v>0</v>
      </c>
      <c r="II42" s="1632">
        <v>0</v>
      </c>
      <c r="IJ42" s="1632">
        <v>0</v>
      </c>
      <c r="IK42" s="1632">
        <v>0</v>
      </c>
      <c r="IL42" s="1632">
        <v>0</v>
      </c>
      <c r="IM42" s="1632">
        <v>0</v>
      </c>
      <c r="IN42" s="1631">
        <v>3</v>
      </c>
      <c r="IO42" s="1632">
        <v>0</v>
      </c>
      <c r="IP42" s="1632">
        <v>0</v>
      </c>
      <c r="IQ42" s="1632">
        <v>0</v>
      </c>
      <c r="IR42" s="1632">
        <v>0</v>
      </c>
      <c r="IS42" s="1632">
        <v>0</v>
      </c>
      <c r="IT42" s="1632">
        <v>0</v>
      </c>
      <c r="IU42" s="1632">
        <v>0</v>
      </c>
      <c r="IV42" s="1632">
        <v>0</v>
      </c>
      <c r="IW42" s="1632">
        <v>0</v>
      </c>
      <c r="IX42" s="1632">
        <v>0</v>
      </c>
      <c r="IY42" s="1632">
        <v>0</v>
      </c>
      <c r="IZ42" s="1632">
        <v>0</v>
      </c>
      <c r="JA42" s="1632">
        <v>0</v>
      </c>
      <c r="JB42" s="1632">
        <v>0</v>
      </c>
      <c r="JC42" s="1632">
        <v>0</v>
      </c>
      <c r="JD42" s="1632">
        <v>0</v>
      </c>
      <c r="JE42" s="1632">
        <v>0</v>
      </c>
      <c r="JF42" s="1632">
        <v>0</v>
      </c>
      <c r="JG42" s="1632">
        <v>0</v>
      </c>
      <c r="JH42" s="1632">
        <v>0</v>
      </c>
      <c r="JI42" s="1631">
        <v>1</v>
      </c>
      <c r="JJ42" s="1631">
        <v>1</v>
      </c>
      <c r="JK42" s="1632">
        <v>0</v>
      </c>
      <c r="JL42" s="1632">
        <v>0</v>
      </c>
      <c r="JM42" s="1632">
        <v>0</v>
      </c>
      <c r="JN42" s="1632">
        <v>0</v>
      </c>
      <c r="JO42" s="1632">
        <v>0</v>
      </c>
      <c r="JP42" s="1632">
        <v>0</v>
      </c>
      <c r="JQ42" s="1632">
        <v>0</v>
      </c>
      <c r="JR42" s="1632">
        <v>0</v>
      </c>
      <c r="JS42" s="1632">
        <v>0</v>
      </c>
      <c r="JT42" s="1632">
        <v>0</v>
      </c>
      <c r="JU42" s="1632">
        <v>0</v>
      </c>
      <c r="JV42" s="1631">
        <v>1</v>
      </c>
      <c r="JW42" s="1632">
        <v>0</v>
      </c>
      <c r="JX42" s="1632">
        <v>0</v>
      </c>
      <c r="JY42" s="1632">
        <v>0</v>
      </c>
      <c r="JZ42" s="1632">
        <v>0</v>
      </c>
      <c r="KA42" s="1632">
        <v>0</v>
      </c>
      <c r="KB42" s="1632">
        <v>0</v>
      </c>
      <c r="KC42" s="1632">
        <v>0</v>
      </c>
      <c r="KD42" s="1632">
        <v>0</v>
      </c>
      <c r="KE42" s="1632">
        <v>0</v>
      </c>
      <c r="KF42" s="1632">
        <v>0</v>
      </c>
      <c r="KG42" s="1631">
        <v>3</v>
      </c>
      <c r="KH42" s="1631">
        <v>8</v>
      </c>
      <c r="KI42" s="1632">
        <v>0</v>
      </c>
      <c r="KJ42" s="1632">
        <v>0</v>
      </c>
      <c r="KK42" s="1632">
        <v>0</v>
      </c>
      <c r="KL42" s="1632">
        <v>0</v>
      </c>
      <c r="KM42" s="1632">
        <v>0</v>
      </c>
      <c r="KN42" s="1632">
        <v>0</v>
      </c>
      <c r="KO42" s="1632">
        <v>0</v>
      </c>
      <c r="KP42" s="1632">
        <v>0</v>
      </c>
      <c r="KQ42" s="1632">
        <v>0</v>
      </c>
      <c r="KR42" s="1631">
        <v>1</v>
      </c>
      <c r="KS42" s="1632">
        <v>0</v>
      </c>
      <c r="KT42" s="1632">
        <v>0</v>
      </c>
      <c r="KU42" s="1631">
        <v>4</v>
      </c>
      <c r="KV42" s="1632">
        <v>0</v>
      </c>
      <c r="KW42" s="1632">
        <v>0</v>
      </c>
      <c r="KX42" s="1632">
        <v>0</v>
      </c>
      <c r="KY42" s="1632">
        <v>0</v>
      </c>
      <c r="KZ42" s="1632">
        <v>0</v>
      </c>
      <c r="LA42" s="1632">
        <v>0</v>
      </c>
      <c r="LB42" s="1634">
        <v>0</v>
      </c>
    </row>
    <row r="43" spans="2:314" ht="15" customHeight="1">
      <c r="B43" s="1537"/>
      <c r="C43" s="1087" t="s">
        <v>70</v>
      </c>
      <c r="D43" s="1088">
        <v>109</v>
      </c>
      <c r="E43" s="1631">
        <v>109</v>
      </c>
      <c r="F43" s="1632">
        <v>0</v>
      </c>
      <c r="G43" s="1632">
        <v>0</v>
      </c>
      <c r="H43" s="1632">
        <v>0</v>
      </c>
      <c r="I43" s="1632">
        <v>0</v>
      </c>
      <c r="J43" s="1632">
        <v>0</v>
      </c>
      <c r="K43" s="1632">
        <v>0</v>
      </c>
      <c r="L43" s="1632">
        <v>0</v>
      </c>
      <c r="M43" s="1632">
        <v>0</v>
      </c>
      <c r="N43" s="1632">
        <v>0</v>
      </c>
      <c r="O43" s="1632">
        <v>0</v>
      </c>
      <c r="P43" s="1632">
        <v>0</v>
      </c>
      <c r="Q43" s="1632">
        <v>0</v>
      </c>
      <c r="R43" s="1632">
        <v>0</v>
      </c>
      <c r="S43" s="1631">
        <v>2</v>
      </c>
      <c r="T43" s="1632">
        <v>0</v>
      </c>
      <c r="U43" s="1632">
        <v>0</v>
      </c>
      <c r="V43" s="1632">
        <v>0</v>
      </c>
      <c r="W43" s="1632">
        <v>0</v>
      </c>
      <c r="X43" s="1632">
        <v>0</v>
      </c>
      <c r="Y43" s="1632">
        <v>0</v>
      </c>
      <c r="Z43" s="1632">
        <v>0</v>
      </c>
      <c r="AA43" s="1632">
        <v>0</v>
      </c>
      <c r="AB43" s="1632">
        <v>0</v>
      </c>
      <c r="AC43" s="1632">
        <v>0</v>
      </c>
      <c r="AD43" s="1632">
        <v>0</v>
      </c>
      <c r="AE43" s="1631">
        <v>1</v>
      </c>
      <c r="AF43" s="1632">
        <v>0</v>
      </c>
      <c r="AG43" s="1632">
        <v>0</v>
      </c>
      <c r="AH43" s="1632">
        <v>0</v>
      </c>
      <c r="AI43" s="1632">
        <v>0</v>
      </c>
      <c r="AJ43" s="1632">
        <v>0</v>
      </c>
      <c r="AK43" s="1632">
        <v>0</v>
      </c>
      <c r="AL43" s="1632">
        <v>0</v>
      </c>
      <c r="AM43" s="1632">
        <v>0</v>
      </c>
      <c r="AN43" s="1632">
        <v>0</v>
      </c>
      <c r="AO43" s="1632">
        <v>0</v>
      </c>
      <c r="AP43" s="1632">
        <v>0</v>
      </c>
      <c r="AQ43" s="1632">
        <v>0</v>
      </c>
      <c r="AR43" s="1631">
        <v>1</v>
      </c>
      <c r="AS43" s="1632">
        <v>0</v>
      </c>
      <c r="AT43" s="1632">
        <v>0</v>
      </c>
      <c r="AU43" s="1632">
        <v>0</v>
      </c>
      <c r="AV43" s="1632">
        <v>0</v>
      </c>
      <c r="AW43" s="1632">
        <v>0</v>
      </c>
      <c r="AX43" s="1632">
        <v>0</v>
      </c>
      <c r="AY43" s="1632">
        <v>0</v>
      </c>
      <c r="AZ43" s="1632">
        <v>0</v>
      </c>
      <c r="BA43" s="1632">
        <v>0</v>
      </c>
      <c r="BB43" s="1632">
        <v>0</v>
      </c>
      <c r="BC43" s="1632">
        <v>0</v>
      </c>
      <c r="BD43" s="1631">
        <v>1</v>
      </c>
      <c r="BE43" s="1632">
        <v>0</v>
      </c>
      <c r="BF43" s="1632">
        <v>0</v>
      </c>
      <c r="BG43" s="1632">
        <v>0</v>
      </c>
      <c r="BH43" s="1632">
        <v>0</v>
      </c>
      <c r="BI43" s="1632">
        <v>0</v>
      </c>
      <c r="BJ43" s="1632">
        <v>0</v>
      </c>
      <c r="BK43" s="1632">
        <v>0</v>
      </c>
      <c r="BL43" s="1632">
        <v>0</v>
      </c>
      <c r="BM43" s="1632">
        <v>0</v>
      </c>
      <c r="BN43" s="1632">
        <v>0</v>
      </c>
      <c r="BO43" s="1632">
        <v>0</v>
      </c>
      <c r="BP43" s="1631">
        <v>1</v>
      </c>
      <c r="BQ43" s="1631">
        <v>1</v>
      </c>
      <c r="BR43" s="1632">
        <v>0</v>
      </c>
      <c r="BS43" s="1632">
        <v>0</v>
      </c>
      <c r="BT43" s="1632">
        <v>0</v>
      </c>
      <c r="BU43" s="1632">
        <v>0</v>
      </c>
      <c r="BV43" s="1632">
        <v>0</v>
      </c>
      <c r="BW43" s="1632">
        <v>0</v>
      </c>
      <c r="BX43" s="1632">
        <v>0</v>
      </c>
      <c r="BY43" s="1632">
        <v>0</v>
      </c>
      <c r="BZ43" s="1632">
        <v>0</v>
      </c>
      <c r="CA43" s="1632">
        <v>0</v>
      </c>
      <c r="CB43" s="1632">
        <v>0</v>
      </c>
      <c r="CC43" s="1631">
        <v>1</v>
      </c>
      <c r="CD43" s="1631">
        <v>6</v>
      </c>
      <c r="CE43" s="1632">
        <v>0</v>
      </c>
      <c r="CF43" s="1632">
        <v>0</v>
      </c>
      <c r="CG43" s="1632">
        <v>0</v>
      </c>
      <c r="CH43" s="1632">
        <v>0</v>
      </c>
      <c r="CI43" s="1632">
        <v>0</v>
      </c>
      <c r="CJ43" s="1632">
        <v>0</v>
      </c>
      <c r="CK43" s="1632">
        <v>0</v>
      </c>
      <c r="CL43" s="1632">
        <v>0</v>
      </c>
      <c r="CM43" s="1632">
        <v>0</v>
      </c>
      <c r="CN43" s="1632">
        <v>0</v>
      </c>
      <c r="CO43" s="1632">
        <v>0</v>
      </c>
      <c r="CP43" s="1631">
        <v>1</v>
      </c>
      <c r="CQ43" s="1631">
        <v>3</v>
      </c>
      <c r="CR43" s="1632">
        <v>0</v>
      </c>
      <c r="CS43" s="1632">
        <v>0</v>
      </c>
      <c r="CT43" s="1632">
        <v>0</v>
      </c>
      <c r="CU43" s="1632">
        <v>0</v>
      </c>
      <c r="CV43" s="1632">
        <v>0</v>
      </c>
      <c r="CW43" s="1632">
        <v>0</v>
      </c>
      <c r="CX43" s="1632">
        <v>0</v>
      </c>
      <c r="CY43" s="1632">
        <v>0</v>
      </c>
      <c r="CZ43" s="1632">
        <v>0</v>
      </c>
      <c r="DA43" s="1632">
        <v>0</v>
      </c>
      <c r="DB43" s="1631">
        <v>1</v>
      </c>
      <c r="DC43" s="1632">
        <v>0</v>
      </c>
      <c r="DD43" s="1632">
        <v>0</v>
      </c>
      <c r="DE43" s="1632">
        <v>0</v>
      </c>
      <c r="DF43" s="1632">
        <v>0</v>
      </c>
      <c r="DG43" s="1632">
        <v>0</v>
      </c>
      <c r="DH43" s="1632">
        <v>0</v>
      </c>
      <c r="DI43" s="1632">
        <v>0</v>
      </c>
      <c r="DJ43" s="1632">
        <v>0</v>
      </c>
      <c r="DK43" s="1632">
        <v>0</v>
      </c>
      <c r="DL43" s="1632">
        <v>0</v>
      </c>
      <c r="DM43" s="1632">
        <v>0</v>
      </c>
      <c r="DN43" s="1632">
        <v>0</v>
      </c>
      <c r="DO43" s="1631">
        <v>5</v>
      </c>
      <c r="DP43" s="1631">
        <v>10</v>
      </c>
      <c r="DQ43" s="1632">
        <v>0</v>
      </c>
      <c r="DR43" s="1632">
        <v>0</v>
      </c>
      <c r="DS43" s="1632">
        <v>0</v>
      </c>
      <c r="DT43" s="1632">
        <v>0</v>
      </c>
      <c r="DU43" s="1632">
        <v>0</v>
      </c>
      <c r="DV43" s="1632">
        <v>0</v>
      </c>
      <c r="DW43" s="1632">
        <v>0</v>
      </c>
      <c r="DX43" s="1632">
        <v>0</v>
      </c>
      <c r="DY43" s="1632">
        <v>0</v>
      </c>
      <c r="DZ43" s="1632">
        <v>0</v>
      </c>
      <c r="EA43" s="1632">
        <v>0</v>
      </c>
      <c r="EB43" s="1632">
        <v>0</v>
      </c>
      <c r="EC43" s="1631">
        <v>2</v>
      </c>
      <c r="ED43" s="1631">
        <v>7</v>
      </c>
      <c r="EE43" s="1632">
        <v>0</v>
      </c>
      <c r="EF43" s="1632">
        <v>0</v>
      </c>
      <c r="EG43" s="1632">
        <v>0</v>
      </c>
      <c r="EH43" s="1632">
        <v>0</v>
      </c>
      <c r="EI43" s="1632">
        <v>0</v>
      </c>
      <c r="EJ43" s="1632">
        <v>0</v>
      </c>
      <c r="EK43" s="1632">
        <v>0</v>
      </c>
      <c r="EL43" s="1632">
        <v>0</v>
      </c>
      <c r="EM43" s="1632">
        <v>0</v>
      </c>
      <c r="EN43" s="1632">
        <v>0</v>
      </c>
      <c r="EO43" s="1632">
        <v>0</v>
      </c>
      <c r="EP43" s="1631">
        <v>1</v>
      </c>
      <c r="EQ43" s="1631">
        <v>3</v>
      </c>
      <c r="ER43" s="1632">
        <v>0</v>
      </c>
      <c r="ES43" s="1632">
        <v>0</v>
      </c>
      <c r="ET43" s="1632">
        <v>0</v>
      </c>
      <c r="EU43" s="1632">
        <v>0</v>
      </c>
      <c r="EV43" s="1632">
        <v>0</v>
      </c>
      <c r="EW43" s="1632">
        <v>0</v>
      </c>
      <c r="EX43" s="1632">
        <v>0</v>
      </c>
      <c r="EY43" s="1632">
        <v>0</v>
      </c>
      <c r="EZ43" s="1632">
        <v>0</v>
      </c>
      <c r="FA43" s="1632">
        <v>0</v>
      </c>
      <c r="FB43" s="1632">
        <v>0</v>
      </c>
      <c r="FC43" s="1631">
        <v>1</v>
      </c>
      <c r="FD43" s="1631">
        <v>2</v>
      </c>
      <c r="FE43" s="1632">
        <v>0</v>
      </c>
      <c r="FF43" s="1632">
        <v>0</v>
      </c>
      <c r="FG43" s="1632">
        <v>0</v>
      </c>
      <c r="FH43" s="1632">
        <v>0</v>
      </c>
      <c r="FI43" s="1632">
        <v>0</v>
      </c>
      <c r="FJ43" s="1632">
        <v>0</v>
      </c>
      <c r="FK43" s="1632">
        <v>0</v>
      </c>
      <c r="FL43" s="1632">
        <v>0</v>
      </c>
      <c r="FM43" s="1632">
        <v>0</v>
      </c>
      <c r="FN43" s="1632">
        <v>0</v>
      </c>
      <c r="FO43" s="1632">
        <v>0</v>
      </c>
      <c r="FP43" s="1631">
        <v>1</v>
      </c>
      <c r="FQ43" s="1631">
        <v>4</v>
      </c>
      <c r="FR43" s="1632">
        <v>0</v>
      </c>
      <c r="FS43" s="1632">
        <v>0</v>
      </c>
      <c r="FT43" s="1632">
        <v>0</v>
      </c>
      <c r="FU43" s="1632">
        <v>0</v>
      </c>
      <c r="FV43" s="1632">
        <v>0</v>
      </c>
      <c r="FW43" s="1632">
        <v>0</v>
      </c>
      <c r="FX43" s="1632">
        <v>0</v>
      </c>
      <c r="FY43" s="1632">
        <v>0</v>
      </c>
      <c r="FZ43" s="1632">
        <v>0</v>
      </c>
      <c r="GA43" s="1632">
        <v>0</v>
      </c>
      <c r="GB43" s="1632">
        <v>0</v>
      </c>
      <c r="GC43" s="1631">
        <v>1</v>
      </c>
      <c r="GD43" s="1632">
        <v>0</v>
      </c>
      <c r="GE43" s="1632">
        <v>0</v>
      </c>
      <c r="GF43" s="1632">
        <v>0</v>
      </c>
      <c r="GG43" s="1632">
        <v>0</v>
      </c>
      <c r="GH43" s="1632">
        <v>0</v>
      </c>
      <c r="GI43" s="1632">
        <v>0</v>
      </c>
      <c r="GJ43" s="1632">
        <v>0</v>
      </c>
      <c r="GK43" s="1632">
        <v>0</v>
      </c>
      <c r="GL43" s="1632">
        <v>0</v>
      </c>
      <c r="GM43" s="1632">
        <v>0</v>
      </c>
      <c r="GN43" s="1632">
        <v>0</v>
      </c>
      <c r="GO43" s="1632">
        <v>0</v>
      </c>
      <c r="GP43" s="1632">
        <v>0</v>
      </c>
      <c r="GQ43" s="1632">
        <v>0</v>
      </c>
      <c r="GR43" s="1632">
        <v>0</v>
      </c>
      <c r="GS43" s="1632">
        <v>0</v>
      </c>
      <c r="GT43" s="1632">
        <v>0</v>
      </c>
      <c r="GU43" s="1632">
        <v>0</v>
      </c>
      <c r="GV43" s="1632">
        <v>0</v>
      </c>
      <c r="GW43" s="1632">
        <v>0</v>
      </c>
      <c r="GX43" s="1632">
        <v>0</v>
      </c>
      <c r="GY43" s="1632">
        <v>0</v>
      </c>
      <c r="GZ43" s="1632">
        <v>0</v>
      </c>
      <c r="HA43" s="1632">
        <v>0</v>
      </c>
      <c r="HB43" s="1632">
        <v>0</v>
      </c>
      <c r="HC43" s="1632">
        <v>0</v>
      </c>
      <c r="HD43" s="1632">
        <v>0</v>
      </c>
      <c r="HE43" s="1632">
        <v>0</v>
      </c>
      <c r="HF43" s="1632">
        <v>0</v>
      </c>
      <c r="HG43" s="1632">
        <v>0</v>
      </c>
      <c r="HH43" s="1632">
        <v>0</v>
      </c>
      <c r="HI43" s="1632">
        <v>0</v>
      </c>
      <c r="HJ43" s="1632">
        <v>0</v>
      </c>
      <c r="HK43" s="1632">
        <v>0</v>
      </c>
      <c r="HL43" s="1632">
        <v>0</v>
      </c>
      <c r="HM43" s="1631">
        <v>3</v>
      </c>
      <c r="HN43" s="1631">
        <v>10</v>
      </c>
      <c r="HO43" s="1631">
        <v>21</v>
      </c>
      <c r="HP43" s="1632">
        <v>0</v>
      </c>
      <c r="HQ43" s="1632">
        <v>0</v>
      </c>
      <c r="HR43" s="1632">
        <v>0</v>
      </c>
      <c r="HS43" s="1632">
        <v>0</v>
      </c>
      <c r="HT43" s="1632">
        <v>0</v>
      </c>
      <c r="HU43" s="1632">
        <v>0</v>
      </c>
      <c r="HV43" s="1632">
        <v>0</v>
      </c>
      <c r="HW43" s="1632">
        <v>0</v>
      </c>
      <c r="HX43" s="1632">
        <v>0</v>
      </c>
      <c r="HY43" s="1632">
        <v>0</v>
      </c>
      <c r="HZ43" s="1632">
        <v>0</v>
      </c>
      <c r="IA43" s="1631">
        <v>3</v>
      </c>
      <c r="IB43" s="1631">
        <v>9</v>
      </c>
      <c r="IC43" s="1632">
        <v>0</v>
      </c>
      <c r="ID43" s="1632">
        <v>0</v>
      </c>
      <c r="IE43" s="1632">
        <v>0</v>
      </c>
      <c r="IF43" s="1632">
        <v>0</v>
      </c>
      <c r="IG43" s="1632">
        <v>0</v>
      </c>
      <c r="IH43" s="1632">
        <v>0</v>
      </c>
      <c r="II43" s="1632">
        <v>0</v>
      </c>
      <c r="IJ43" s="1632">
        <v>0</v>
      </c>
      <c r="IK43" s="1632">
        <v>0</v>
      </c>
      <c r="IL43" s="1632">
        <v>0</v>
      </c>
      <c r="IM43" s="1632">
        <v>0</v>
      </c>
      <c r="IN43" s="1631">
        <v>1</v>
      </c>
      <c r="IO43" s="1632">
        <v>0</v>
      </c>
      <c r="IP43" s="1632">
        <v>0</v>
      </c>
      <c r="IQ43" s="1632">
        <v>0</v>
      </c>
      <c r="IR43" s="1632">
        <v>0</v>
      </c>
      <c r="IS43" s="1632">
        <v>0</v>
      </c>
      <c r="IT43" s="1632">
        <v>0</v>
      </c>
      <c r="IU43" s="1632">
        <v>0</v>
      </c>
      <c r="IV43" s="1632">
        <v>0</v>
      </c>
      <c r="IW43" s="1632">
        <v>0</v>
      </c>
      <c r="IX43" s="1632">
        <v>0</v>
      </c>
      <c r="IY43" s="1632">
        <v>0</v>
      </c>
      <c r="IZ43" s="1632">
        <v>0</v>
      </c>
      <c r="JA43" s="1632">
        <v>0</v>
      </c>
      <c r="JB43" s="1632">
        <v>0</v>
      </c>
      <c r="JC43" s="1632">
        <v>0</v>
      </c>
      <c r="JD43" s="1632">
        <v>0</v>
      </c>
      <c r="JE43" s="1632">
        <v>0</v>
      </c>
      <c r="JF43" s="1632">
        <v>0</v>
      </c>
      <c r="JG43" s="1632">
        <v>0</v>
      </c>
      <c r="JH43" s="1632">
        <v>0</v>
      </c>
      <c r="JI43" s="1632">
        <v>0</v>
      </c>
      <c r="JJ43" s="1632">
        <v>0</v>
      </c>
      <c r="JK43" s="1632">
        <v>0</v>
      </c>
      <c r="JL43" s="1632">
        <v>0</v>
      </c>
      <c r="JM43" s="1632">
        <v>0</v>
      </c>
      <c r="JN43" s="1632">
        <v>0</v>
      </c>
      <c r="JO43" s="1632">
        <v>0</v>
      </c>
      <c r="JP43" s="1632">
        <v>0</v>
      </c>
      <c r="JQ43" s="1632">
        <v>0</v>
      </c>
      <c r="JR43" s="1632">
        <v>0</v>
      </c>
      <c r="JS43" s="1632">
        <v>0</v>
      </c>
      <c r="JT43" s="1632">
        <v>0</v>
      </c>
      <c r="JU43" s="1632">
        <v>0</v>
      </c>
      <c r="JV43" s="1631">
        <v>1</v>
      </c>
      <c r="JW43" s="1632">
        <v>0</v>
      </c>
      <c r="JX43" s="1632">
        <v>0</v>
      </c>
      <c r="JY43" s="1632">
        <v>0</v>
      </c>
      <c r="JZ43" s="1632">
        <v>0</v>
      </c>
      <c r="KA43" s="1632">
        <v>0</v>
      </c>
      <c r="KB43" s="1632">
        <v>0</v>
      </c>
      <c r="KC43" s="1632">
        <v>0</v>
      </c>
      <c r="KD43" s="1632">
        <v>0</v>
      </c>
      <c r="KE43" s="1632">
        <v>0</v>
      </c>
      <c r="KF43" s="1632">
        <v>0</v>
      </c>
      <c r="KG43" s="1632">
        <v>0</v>
      </c>
      <c r="KH43" s="1631">
        <v>3</v>
      </c>
      <c r="KI43" s="1632">
        <v>0</v>
      </c>
      <c r="KJ43" s="1632">
        <v>0</v>
      </c>
      <c r="KK43" s="1632">
        <v>0</v>
      </c>
      <c r="KL43" s="1632">
        <v>0</v>
      </c>
      <c r="KM43" s="1632">
        <v>0</v>
      </c>
      <c r="KN43" s="1632">
        <v>0</v>
      </c>
      <c r="KO43" s="1632">
        <v>0</v>
      </c>
      <c r="KP43" s="1632">
        <v>0</v>
      </c>
      <c r="KQ43" s="1632">
        <v>0</v>
      </c>
      <c r="KR43" s="1631">
        <v>1</v>
      </c>
      <c r="KS43" s="1632">
        <v>0</v>
      </c>
      <c r="KT43" s="1632">
        <v>0</v>
      </c>
      <c r="KU43" s="1631">
        <v>1</v>
      </c>
      <c r="KV43" s="1632">
        <v>0</v>
      </c>
      <c r="KW43" s="1632">
        <v>0</v>
      </c>
      <c r="KX43" s="1632">
        <v>0</v>
      </c>
      <c r="KY43" s="1632">
        <v>0</v>
      </c>
      <c r="KZ43" s="1632">
        <v>0</v>
      </c>
      <c r="LA43" s="1632">
        <v>0</v>
      </c>
      <c r="LB43" s="1634">
        <v>0</v>
      </c>
    </row>
    <row r="44" spans="2:314" ht="15" customHeight="1">
      <c r="B44" s="1537"/>
      <c r="C44" s="1087" t="s">
        <v>71</v>
      </c>
      <c r="D44" s="1088">
        <v>195</v>
      </c>
      <c r="E44" s="1631">
        <v>195</v>
      </c>
      <c r="F44" s="1632">
        <v>0</v>
      </c>
      <c r="G44" s="1632">
        <v>0</v>
      </c>
      <c r="H44" s="1632">
        <v>0</v>
      </c>
      <c r="I44" s="1632">
        <v>0</v>
      </c>
      <c r="J44" s="1632">
        <v>0</v>
      </c>
      <c r="K44" s="1632">
        <v>0</v>
      </c>
      <c r="L44" s="1632">
        <v>0</v>
      </c>
      <c r="M44" s="1632">
        <v>0</v>
      </c>
      <c r="N44" s="1632">
        <v>0</v>
      </c>
      <c r="O44" s="1632">
        <v>0</v>
      </c>
      <c r="P44" s="1632">
        <v>0</v>
      </c>
      <c r="Q44" s="1632">
        <v>0</v>
      </c>
      <c r="R44" s="1631">
        <v>3</v>
      </c>
      <c r="S44" s="1631">
        <v>11</v>
      </c>
      <c r="T44" s="1632">
        <v>0</v>
      </c>
      <c r="U44" s="1632">
        <v>0</v>
      </c>
      <c r="V44" s="1632">
        <v>0</v>
      </c>
      <c r="W44" s="1632">
        <v>0</v>
      </c>
      <c r="X44" s="1632">
        <v>0</v>
      </c>
      <c r="Y44" s="1632">
        <v>0</v>
      </c>
      <c r="Z44" s="1632">
        <v>0</v>
      </c>
      <c r="AA44" s="1632">
        <v>0</v>
      </c>
      <c r="AB44" s="1632">
        <v>0</v>
      </c>
      <c r="AC44" s="1632">
        <v>0</v>
      </c>
      <c r="AD44" s="1631">
        <v>1</v>
      </c>
      <c r="AE44" s="1631">
        <v>2</v>
      </c>
      <c r="AF44" s="1632">
        <v>0</v>
      </c>
      <c r="AG44" s="1632">
        <v>0</v>
      </c>
      <c r="AH44" s="1632">
        <v>0</v>
      </c>
      <c r="AI44" s="1632">
        <v>0</v>
      </c>
      <c r="AJ44" s="1632">
        <v>0</v>
      </c>
      <c r="AK44" s="1632">
        <v>0</v>
      </c>
      <c r="AL44" s="1632">
        <v>0</v>
      </c>
      <c r="AM44" s="1632">
        <v>0</v>
      </c>
      <c r="AN44" s="1632">
        <v>0</v>
      </c>
      <c r="AO44" s="1632">
        <v>0</v>
      </c>
      <c r="AP44" s="1632">
        <v>0</v>
      </c>
      <c r="AQ44" s="1631">
        <v>1</v>
      </c>
      <c r="AR44" s="1631">
        <v>3</v>
      </c>
      <c r="AS44" s="1632">
        <v>0</v>
      </c>
      <c r="AT44" s="1632">
        <v>0</v>
      </c>
      <c r="AU44" s="1632">
        <v>0</v>
      </c>
      <c r="AV44" s="1632">
        <v>0</v>
      </c>
      <c r="AW44" s="1632">
        <v>0</v>
      </c>
      <c r="AX44" s="1632">
        <v>0</v>
      </c>
      <c r="AY44" s="1632">
        <v>0</v>
      </c>
      <c r="AZ44" s="1632">
        <v>0</v>
      </c>
      <c r="BA44" s="1632">
        <v>0</v>
      </c>
      <c r="BB44" s="1632">
        <v>0</v>
      </c>
      <c r="BC44" s="1632">
        <v>0</v>
      </c>
      <c r="BD44" s="1631">
        <v>5</v>
      </c>
      <c r="BE44" s="1632">
        <v>0</v>
      </c>
      <c r="BF44" s="1632">
        <v>0</v>
      </c>
      <c r="BG44" s="1632">
        <v>0</v>
      </c>
      <c r="BH44" s="1632">
        <v>0</v>
      </c>
      <c r="BI44" s="1632">
        <v>0</v>
      </c>
      <c r="BJ44" s="1632">
        <v>0</v>
      </c>
      <c r="BK44" s="1632">
        <v>0</v>
      </c>
      <c r="BL44" s="1632">
        <v>0</v>
      </c>
      <c r="BM44" s="1632">
        <v>0</v>
      </c>
      <c r="BN44" s="1632">
        <v>0</v>
      </c>
      <c r="BO44" s="1631">
        <v>1</v>
      </c>
      <c r="BP44" s="1631">
        <v>2</v>
      </c>
      <c r="BQ44" s="1631">
        <v>2</v>
      </c>
      <c r="BR44" s="1632">
        <v>0</v>
      </c>
      <c r="BS44" s="1632">
        <v>0</v>
      </c>
      <c r="BT44" s="1632">
        <v>0</v>
      </c>
      <c r="BU44" s="1632">
        <v>0</v>
      </c>
      <c r="BV44" s="1632">
        <v>0</v>
      </c>
      <c r="BW44" s="1632">
        <v>0</v>
      </c>
      <c r="BX44" s="1632">
        <v>0</v>
      </c>
      <c r="BY44" s="1632">
        <v>0</v>
      </c>
      <c r="BZ44" s="1632">
        <v>0</v>
      </c>
      <c r="CA44" s="1632">
        <v>0</v>
      </c>
      <c r="CB44" s="1632">
        <v>0</v>
      </c>
      <c r="CC44" s="1631">
        <v>1</v>
      </c>
      <c r="CD44" s="1631">
        <v>4</v>
      </c>
      <c r="CE44" s="1632">
        <v>0</v>
      </c>
      <c r="CF44" s="1632">
        <v>0</v>
      </c>
      <c r="CG44" s="1632">
        <v>0</v>
      </c>
      <c r="CH44" s="1632">
        <v>0</v>
      </c>
      <c r="CI44" s="1632">
        <v>0</v>
      </c>
      <c r="CJ44" s="1632">
        <v>0</v>
      </c>
      <c r="CK44" s="1632">
        <v>0</v>
      </c>
      <c r="CL44" s="1632">
        <v>0</v>
      </c>
      <c r="CM44" s="1632">
        <v>0</v>
      </c>
      <c r="CN44" s="1632">
        <v>0</v>
      </c>
      <c r="CO44" s="1632">
        <v>0</v>
      </c>
      <c r="CP44" s="1631">
        <v>2</v>
      </c>
      <c r="CQ44" s="1631">
        <v>5</v>
      </c>
      <c r="CR44" s="1632">
        <v>0</v>
      </c>
      <c r="CS44" s="1632">
        <v>0</v>
      </c>
      <c r="CT44" s="1632">
        <v>0</v>
      </c>
      <c r="CU44" s="1632">
        <v>0</v>
      </c>
      <c r="CV44" s="1632">
        <v>0</v>
      </c>
      <c r="CW44" s="1632">
        <v>0</v>
      </c>
      <c r="CX44" s="1632">
        <v>0</v>
      </c>
      <c r="CY44" s="1632">
        <v>0</v>
      </c>
      <c r="CZ44" s="1632">
        <v>0</v>
      </c>
      <c r="DA44" s="1632">
        <v>0</v>
      </c>
      <c r="DB44" s="1632">
        <v>0</v>
      </c>
      <c r="DC44" s="1631">
        <v>3</v>
      </c>
      <c r="DD44" s="1632">
        <v>0</v>
      </c>
      <c r="DE44" s="1632">
        <v>0</v>
      </c>
      <c r="DF44" s="1632">
        <v>0</v>
      </c>
      <c r="DG44" s="1632">
        <v>0</v>
      </c>
      <c r="DH44" s="1632">
        <v>0</v>
      </c>
      <c r="DI44" s="1632">
        <v>0</v>
      </c>
      <c r="DJ44" s="1632">
        <v>0</v>
      </c>
      <c r="DK44" s="1632">
        <v>0</v>
      </c>
      <c r="DL44" s="1632">
        <v>0</v>
      </c>
      <c r="DM44" s="1632">
        <v>0</v>
      </c>
      <c r="DN44" s="1631">
        <v>4</v>
      </c>
      <c r="DO44" s="1631">
        <v>4</v>
      </c>
      <c r="DP44" s="1631">
        <v>15</v>
      </c>
      <c r="DQ44" s="1632">
        <v>0</v>
      </c>
      <c r="DR44" s="1632">
        <v>0</v>
      </c>
      <c r="DS44" s="1632">
        <v>0</v>
      </c>
      <c r="DT44" s="1632">
        <v>0</v>
      </c>
      <c r="DU44" s="1632">
        <v>0</v>
      </c>
      <c r="DV44" s="1632">
        <v>0</v>
      </c>
      <c r="DW44" s="1632">
        <v>0</v>
      </c>
      <c r="DX44" s="1632">
        <v>0</v>
      </c>
      <c r="DY44" s="1632">
        <v>0</v>
      </c>
      <c r="DZ44" s="1632">
        <v>0</v>
      </c>
      <c r="EA44" s="1632">
        <v>0</v>
      </c>
      <c r="EB44" s="1631">
        <v>2</v>
      </c>
      <c r="EC44" s="1631">
        <v>5</v>
      </c>
      <c r="ED44" s="1631">
        <v>14</v>
      </c>
      <c r="EE44" s="1632">
        <v>0</v>
      </c>
      <c r="EF44" s="1632">
        <v>0</v>
      </c>
      <c r="EG44" s="1632">
        <v>0</v>
      </c>
      <c r="EH44" s="1632">
        <v>0</v>
      </c>
      <c r="EI44" s="1632">
        <v>0</v>
      </c>
      <c r="EJ44" s="1632">
        <v>0</v>
      </c>
      <c r="EK44" s="1632">
        <v>0</v>
      </c>
      <c r="EL44" s="1632">
        <v>0</v>
      </c>
      <c r="EM44" s="1632">
        <v>0</v>
      </c>
      <c r="EN44" s="1632">
        <v>0</v>
      </c>
      <c r="EO44" s="1632">
        <v>0</v>
      </c>
      <c r="EP44" s="1631">
        <v>2</v>
      </c>
      <c r="EQ44" s="1631">
        <v>6</v>
      </c>
      <c r="ER44" s="1632">
        <v>0</v>
      </c>
      <c r="ES44" s="1632">
        <v>0</v>
      </c>
      <c r="ET44" s="1632">
        <v>0</v>
      </c>
      <c r="EU44" s="1632">
        <v>0</v>
      </c>
      <c r="EV44" s="1632">
        <v>0</v>
      </c>
      <c r="EW44" s="1632">
        <v>0</v>
      </c>
      <c r="EX44" s="1632">
        <v>0</v>
      </c>
      <c r="EY44" s="1632">
        <v>0</v>
      </c>
      <c r="EZ44" s="1632">
        <v>0</v>
      </c>
      <c r="FA44" s="1632">
        <v>0</v>
      </c>
      <c r="FB44" s="1632">
        <v>0</v>
      </c>
      <c r="FC44" s="1631">
        <v>4</v>
      </c>
      <c r="FD44" s="1631">
        <v>6</v>
      </c>
      <c r="FE44" s="1632">
        <v>0</v>
      </c>
      <c r="FF44" s="1632">
        <v>0</v>
      </c>
      <c r="FG44" s="1632">
        <v>0</v>
      </c>
      <c r="FH44" s="1632">
        <v>0</v>
      </c>
      <c r="FI44" s="1632">
        <v>0</v>
      </c>
      <c r="FJ44" s="1632">
        <v>0</v>
      </c>
      <c r="FK44" s="1632">
        <v>0</v>
      </c>
      <c r="FL44" s="1632">
        <v>0</v>
      </c>
      <c r="FM44" s="1632">
        <v>0</v>
      </c>
      <c r="FN44" s="1632">
        <v>0</v>
      </c>
      <c r="FO44" s="1632">
        <v>0</v>
      </c>
      <c r="FP44" s="1631">
        <v>4</v>
      </c>
      <c r="FQ44" s="1631">
        <v>10</v>
      </c>
      <c r="FR44" s="1632">
        <v>0</v>
      </c>
      <c r="FS44" s="1632">
        <v>0</v>
      </c>
      <c r="FT44" s="1632">
        <v>0</v>
      </c>
      <c r="FU44" s="1632">
        <v>0</v>
      </c>
      <c r="FV44" s="1632">
        <v>0</v>
      </c>
      <c r="FW44" s="1632">
        <v>0</v>
      </c>
      <c r="FX44" s="1632">
        <v>0</v>
      </c>
      <c r="FY44" s="1632">
        <v>0</v>
      </c>
      <c r="FZ44" s="1632">
        <v>0</v>
      </c>
      <c r="GA44" s="1632">
        <v>0</v>
      </c>
      <c r="GB44" s="1632">
        <v>0</v>
      </c>
      <c r="GC44" s="1632">
        <v>0</v>
      </c>
      <c r="GD44" s="1632">
        <v>0</v>
      </c>
      <c r="GE44" s="1632">
        <v>0</v>
      </c>
      <c r="GF44" s="1632">
        <v>0</v>
      </c>
      <c r="GG44" s="1632">
        <v>0</v>
      </c>
      <c r="GH44" s="1632">
        <v>0</v>
      </c>
      <c r="GI44" s="1632">
        <v>0</v>
      </c>
      <c r="GJ44" s="1632">
        <v>0</v>
      </c>
      <c r="GK44" s="1632">
        <v>0</v>
      </c>
      <c r="GL44" s="1632">
        <v>0</v>
      </c>
      <c r="GM44" s="1632">
        <v>0</v>
      </c>
      <c r="GN44" s="1632">
        <v>0</v>
      </c>
      <c r="GO44" s="1632">
        <v>0</v>
      </c>
      <c r="GP44" s="1632">
        <v>0</v>
      </c>
      <c r="GQ44" s="1632">
        <v>0</v>
      </c>
      <c r="GR44" s="1632">
        <v>0</v>
      </c>
      <c r="GS44" s="1632">
        <v>0</v>
      </c>
      <c r="GT44" s="1632">
        <v>0</v>
      </c>
      <c r="GU44" s="1632">
        <v>0</v>
      </c>
      <c r="GV44" s="1632">
        <v>0</v>
      </c>
      <c r="GW44" s="1632">
        <v>0</v>
      </c>
      <c r="GX44" s="1632">
        <v>0</v>
      </c>
      <c r="GY44" s="1632">
        <v>0</v>
      </c>
      <c r="GZ44" s="1631">
        <v>1</v>
      </c>
      <c r="HA44" s="1631">
        <v>1</v>
      </c>
      <c r="HB44" s="1631">
        <v>1</v>
      </c>
      <c r="HC44" s="1632">
        <v>0</v>
      </c>
      <c r="HD44" s="1632">
        <v>0</v>
      </c>
      <c r="HE44" s="1632">
        <v>0</v>
      </c>
      <c r="HF44" s="1632">
        <v>0</v>
      </c>
      <c r="HG44" s="1632">
        <v>0</v>
      </c>
      <c r="HH44" s="1632">
        <v>0</v>
      </c>
      <c r="HI44" s="1632">
        <v>0</v>
      </c>
      <c r="HJ44" s="1632">
        <v>0</v>
      </c>
      <c r="HK44" s="1632">
        <v>0</v>
      </c>
      <c r="HL44" s="1632">
        <v>0</v>
      </c>
      <c r="HM44" s="1631">
        <v>1</v>
      </c>
      <c r="HN44" s="1631">
        <v>10</v>
      </c>
      <c r="HO44" s="1631">
        <v>34</v>
      </c>
      <c r="HP44" s="1632">
        <v>0</v>
      </c>
      <c r="HQ44" s="1632">
        <v>0</v>
      </c>
      <c r="HR44" s="1632">
        <v>0</v>
      </c>
      <c r="HS44" s="1632">
        <v>0</v>
      </c>
      <c r="HT44" s="1632">
        <v>0</v>
      </c>
      <c r="HU44" s="1632">
        <v>0</v>
      </c>
      <c r="HV44" s="1632">
        <v>0</v>
      </c>
      <c r="HW44" s="1632">
        <v>0</v>
      </c>
      <c r="HX44" s="1632">
        <v>0</v>
      </c>
      <c r="HY44" s="1632">
        <v>0</v>
      </c>
      <c r="HZ44" s="1632">
        <v>0</v>
      </c>
      <c r="IA44" s="1631">
        <v>2</v>
      </c>
      <c r="IB44" s="1631">
        <v>8</v>
      </c>
      <c r="IC44" s="1632">
        <v>0</v>
      </c>
      <c r="ID44" s="1632">
        <v>0</v>
      </c>
      <c r="IE44" s="1632">
        <v>0</v>
      </c>
      <c r="IF44" s="1632">
        <v>0</v>
      </c>
      <c r="IG44" s="1632">
        <v>0</v>
      </c>
      <c r="IH44" s="1632">
        <v>0</v>
      </c>
      <c r="II44" s="1632">
        <v>0</v>
      </c>
      <c r="IJ44" s="1632">
        <v>0</v>
      </c>
      <c r="IK44" s="1632">
        <v>0</v>
      </c>
      <c r="IL44" s="1632">
        <v>0</v>
      </c>
      <c r="IM44" s="1632">
        <v>0</v>
      </c>
      <c r="IN44" s="1631">
        <v>2</v>
      </c>
      <c r="IO44" s="1632">
        <v>0</v>
      </c>
      <c r="IP44" s="1632">
        <v>0</v>
      </c>
      <c r="IQ44" s="1632">
        <v>0</v>
      </c>
      <c r="IR44" s="1632">
        <v>0</v>
      </c>
      <c r="IS44" s="1632">
        <v>0</v>
      </c>
      <c r="IT44" s="1632">
        <v>0</v>
      </c>
      <c r="IU44" s="1632">
        <v>0</v>
      </c>
      <c r="IV44" s="1632">
        <v>0</v>
      </c>
      <c r="IW44" s="1632">
        <v>0</v>
      </c>
      <c r="IX44" s="1632">
        <v>0</v>
      </c>
      <c r="IY44" s="1632">
        <v>0</v>
      </c>
      <c r="IZ44" s="1632">
        <v>0</v>
      </c>
      <c r="JA44" s="1632">
        <v>0</v>
      </c>
      <c r="JB44" s="1632">
        <v>0</v>
      </c>
      <c r="JC44" s="1632">
        <v>0</v>
      </c>
      <c r="JD44" s="1632">
        <v>0</v>
      </c>
      <c r="JE44" s="1632">
        <v>0</v>
      </c>
      <c r="JF44" s="1632">
        <v>0</v>
      </c>
      <c r="JG44" s="1632">
        <v>0</v>
      </c>
      <c r="JH44" s="1632">
        <v>0</v>
      </c>
      <c r="JI44" s="1631">
        <v>1</v>
      </c>
      <c r="JJ44" s="1631">
        <v>1</v>
      </c>
      <c r="JK44" s="1632">
        <v>0</v>
      </c>
      <c r="JL44" s="1632">
        <v>0</v>
      </c>
      <c r="JM44" s="1632">
        <v>0</v>
      </c>
      <c r="JN44" s="1632">
        <v>0</v>
      </c>
      <c r="JO44" s="1632">
        <v>0</v>
      </c>
      <c r="JP44" s="1632">
        <v>0</v>
      </c>
      <c r="JQ44" s="1632">
        <v>0</v>
      </c>
      <c r="JR44" s="1632">
        <v>0</v>
      </c>
      <c r="JS44" s="1632">
        <v>0</v>
      </c>
      <c r="JT44" s="1632">
        <v>0</v>
      </c>
      <c r="JU44" s="1632">
        <v>0</v>
      </c>
      <c r="JV44" s="1632">
        <v>0</v>
      </c>
      <c r="JW44" s="1632">
        <v>0</v>
      </c>
      <c r="JX44" s="1632">
        <v>0</v>
      </c>
      <c r="JY44" s="1632">
        <v>0</v>
      </c>
      <c r="JZ44" s="1632">
        <v>0</v>
      </c>
      <c r="KA44" s="1632">
        <v>0</v>
      </c>
      <c r="KB44" s="1632">
        <v>0</v>
      </c>
      <c r="KC44" s="1632">
        <v>0</v>
      </c>
      <c r="KD44" s="1632">
        <v>0</v>
      </c>
      <c r="KE44" s="1632">
        <v>0</v>
      </c>
      <c r="KF44" s="1632">
        <v>0</v>
      </c>
      <c r="KG44" s="1631">
        <v>3</v>
      </c>
      <c r="KH44" s="1631">
        <v>5</v>
      </c>
      <c r="KI44" s="1632">
        <v>0</v>
      </c>
      <c r="KJ44" s="1632">
        <v>0</v>
      </c>
      <c r="KK44" s="1632">
        <v>0</v>
      </c>
      <c r="KL44" s="1632">
        <v>0</v>
      </c>
      <c r="KM44" s="1632">
        <v>0</v>
      </c>
      <c r="KN44" s="1632">
        <v>0</v>
      </c>
      <c r="KO44" s="1632">
        <v>0</v>
      </c>
      <c r="KP44" s="1632">
        <v>0</v>
      </c>
      <c r="KQ44" s="1632">
        <v>0</v>
      </c>
      <c r="KR44" s="1632">
        <v>0</v>
      </c>
      <c r="KS44" s="1632">
        <v>0</v>
      </c>
      <c r="KT44" s="1632">
        <v>0</v>
      </c>
      <c r="KU44" s="1631">
        <v>3</v>
      </c>
      <c r="KV44" s="1632">
        <v>0</v>
      </c>
      <c r="KW44" s="1632">
        <v>0</v>
      </c>
      <c r="KX44" s="1632">
        <v>0</v>
      </c>
      <c r="KY44" s="1632">
        <v>0</v>
      </c>
      <c r="KZ44" s="1632">
        <v>0</v>
      </c>
      <c r="LA44" s="1632">
        <v>0</v>
      </c>
      <c r="LB44" s="1634">
        <v>0</v>
      </c>
    </row>
    <row r="45" spans="2:314" ht="15" customHeight="1">
      <c r="B45" s="1537" t="s">
        <v>755</v>
      </c>
      <c r="C45" s="1087" t="s">
        <v>49</v>
      </c>
      <c r="D45" s="1088">
        <v>457</v>
      </c>
      <c r="E45" s="1631">
        <v>457</v>
      </c>
      <c r="F45" s="1632">
        <v>0</v>
      </c>
      <c r="G45" s="1632">
        <v>0</v>
      </c>
      <c r="H45" s="1632">
        <v>0</v>
      </c>
      <c r="I45" s="1632">
        <v>0</v>
      </c>
      <c r="J45" s="1632">
        <v>0</v>
      </c>
      <c r="K45" s="1632">
        <v>0</v>
      </c>
      <c r="L45" s="1632">
        <v>0</v>
      </c>
      <c r="M45" s="1632">
        <v>0</v>
      </c>
      <c r="N45" s="1632">
        <v>0</v>
      </c>
      <c r="O45" s="1632">
        <v>0</v>
      </c>
      <c r="P45" s="1632">
        <v>0</v>
      </c>
      <c r="Q45" s="1631">
        <v>3</v>
      </c>
      <c r="R45" s="1631">
        <v>10</v>
      </c>
      <c r="S45" s="1631">
        <v>43</v>
      </c>
      <c r="T45" s="1632">
        <v>0</v>
      </c>
      <c r="U45" s="1632">
        <v>0</v>
      </c>
      <c r="V45" s="1632">
        <v>0</v>
      </c>
      <c r="W45" s="1632">
        <v>0</v>
      </c>
      <c r="X45" s="1632">
        <v>0</v>
      </c>
      <c r="Y45" s="1632">
        <v>0</v>
      </c>
      <c r="Z45" s="1632">
        <v>0</v>
      </c>
      <c r="AA45" s="1632">
        <v>0</v>
      </c>
      <c r="AB45" s="1632">
        <v>0</v>
      </c>
      <c r="AC45" s="1631">
        <v>2</v>
      </c>
      <c r="AD45" s="1631">
        <v>1</v>
      </c>
      <c r="AE45" s="1631">
        <v>4</v>
      </c>
      <c r="AF45" s="1632">
        <v>0</v>
      </c>
      <c r="AG45" s="1632">
        <v>0</v>
      </c>
      <c r="AH45" s="1632">
        <v>0</v>
      </c>
      <c r="AI45" s="1632">
        <v>0</v>
      </c>
      <c r="AJ45" s="1632">
        <v>0</v>
      </c>
      <c r="AK45" s="1632">
        <v>0</v>
      </c>
      <c r="AL45" s="1632">
        <v>0</v>
      </c>
      <c r="AM45" s="1632">
        <v>0</v>
      </c>
      <c r="AN45" s="1632">
        <v>0</v>
      </c>
      <c r="AO45" s="1632">
        <v>0</v>
      </c>
      <c r="AP45" s="1632">
        <v>0</v>
      </c>
      <c r="AQ45" s="1631">
        <v>1</v>
      </c>
      <c r="AR45" s="1631">
        <v>10</v>
      </c>
      <c r="AS45" s="1632">
        <v>0</v>
      </c>
      <c r="AT45" s="1632">
        <v>0</v>
      </c>
      <c r="AU45" s="1632">
        <v>0</v>
      </c>
      <c r="AV45" s="1632">
        <v>0</v>
      </c>
      <c r="AW45" s="1632">
        <v>0</v>
      </c>
      <c r="AX45" s="1632">
        <v>0</v>
      </c>
      <c r="AY45" s="1632">
        <v>0</v>
      </c>
      <c r="AZ45" s="1632">
        <v>0</v>
      </c>
      <c r="BA45" s="1632">
        <v>0</v>
      </c>
      <c r="BB45" s="1632">
        <v>0</v>
      </c>
      <c r="BC45" s="1631">
        <v>1</v>
      </c>
      <c r="BD45" s="1631">
        <v>5</v>
      </c>
      <c r="BE45" s="1632">
        <v>0</v>
      </c>
      <c r="BF45" s="1632">
        <v>0</v>
      </c>
      <c r="BG45" s="1632">
        <v>0</v>
      </c>
      <c r="BH45" s="1632">
        <v>0</v>
      </c>
      <c r="BI45" s="1632">
        <v>0</v>
      </c>
      <c r="BJ45" s="1632">
        <v>0</v>
      </c>
      <c r="BK45" s="1632">
        <v>0</v>
      </c>
      <c r="BL45" s="1632">
        <v>0</v>
      </c>
      <c r="BM45" s="1632">
        <v>0</v>
      </c>
      <c r="BN45" s="1632">
        <v>0</v>
      </c>
      <c r="BO45" s="1632">
        <v>0</v>
      </c>
      <c r="BP45" s="1632">
        <v>0</v>
      </c>
      <c r="BQ45" s="1631">
        <v>7</v>
      </c>
      <c r="BR45" s="1632">
        <v>0</v>
      </c>
      <c r="BS45" s="1632">
        <v>0</v>
      </c>
      <c r="BT45" s="1632">
        <v>0</v>
      </c>
      <c r="BU45" s="1632">
        <v>0</v>
      </c>
      <c r="BV45" s="1632">
        <v>0</v>
      </c>
      <c r="BW45" s="1632">
        <v>0</v>
      </c>
      <c r="BX45" s="1632">
        <v>0</v>
      </c>
      <c r="BY45" s="1632">
        <v>0</v>
      </c>
      <c r="BZ45" s="1632">
        <v>0</v>
      </c>
      <c r="CA45" s="1632">
        <v>0</v>
      </c>
      <c r="CB45" s="1632">
        <v>0</v>
      </c>
      <c r="CC45" s="1631">
        <v>3</v>
      </c>
      <c r="CD45" s="1631">
        <v>7</v>
      </c>
      <c r="CE45" s="1632">
        <v>0</v>
      </c>
      <c r="CF45" s="1632">
        <v>0</v>
      </c>
      <c r="CG45" s="1632">
        <v>0</v>
      </c>
      <c r="CH45" s="1632">
        <v>0</v>
      </c>
      <c r="CI45" s="1632">
        <v>0</v>
      </c>
      <c r="CJ45" s="1632">
        <v>0</v>
      </c>
      <c r="CK45" s="1632">
        <v>0</v>
      </c>
      <c r="CL45" s="1632">
        <v>0</v>
      </c>
      <c r="CM45" s="1632">
        <v>0</v>
      </c>
      <c r="CN45" s="1632">
        <v>0</v>
      </c>
      <c r="CO45" s="1632">
        <v>0</v>
      </c>
      <c r="CP45" s="1631">
        <v>2</v>
      </c>
      <c r="CQ45" s="1631">
        <v>16</v>
      </c>
      <c r="CR45" s="1632">
        <v>0</v>
      </c>
      <c r="CS45" s="1632">
        <v>0</v>
      </c>
      <c r="CT45" s="1632">
        <v>0</v>
      </c>
      <c r="CU45" s="1632">
        <v>0</v>
      </c>
      <c r="CV45" s="1632">
        <v>0</v>
      </c>
      <c r="CW45" s="1632">
        <v>0</v>
      </c>
      <c r="CX45" s="1632">
        <v>0</v>
      </c>
      <c r="CY45" s="1632">
        <v>0</v>
      </c>
      <c r="CZ45" s="1632">
        <v>0</v>
      </c>
      <c r="DA45" s="1631">
        <v>1</v>
      </c>
      <c r="DB45" s="1631">
        <v>1</v>
      </c>
      <c r="DC45" s="1631">
        <v>10</v>
      </c>
      <c r="DD45" s="1632">
        <v>0</v>
      </c>
      <c r="DE45" s="1632">
        <v>0</v>
      </c>
      <c r="DF45" s="1632">
        <v>0</v>
      </c>
      <c r="DG45" s="1632">
        <v>0</v>
      </c>
      <c r="DH45" s="1632">
        <v>0</v>
      </c>
      <c r="DI45" s="1632">
        <v>0</v>
      </c>
      <c r="DJ45" s="1632">
        <v>0</v>
      </c>
      <c r="DK45" s="1631">
        <v>1</v>
      </c>
      <c r="DL45" s="1632">
        <v>0</v>
      </c>
      <c r="DM45" s="1632">
        <v>0</v>
      </c>
      <c r="DN45" s="1631">
        <v>8</v>
      </c>
      <c r="DO45" s="1631">
        <v>28</v>
      </c>
      <c r="DP45" s="1631">
        <v>68</v>
      </c>
      <c r="DQ45" s="1632">
        <v>0</v>
      </c>
      <c r="DR45" s="1632">
        <v>0</v>
      </c>
      <c r="DS45" s="1632">
        <v>0</v>
      </c>
      <c r="DT45" s="1632">
        <v>0</v>
      </c>
      <c r="DU45" s="1632">
        <v>0</v>
      </c>
      <c r="DV45" s="1632">
        <v>0</v>
      </c>
      <c r="DW45" s="1632">
        <v>0</v>
      </c>
      <c r="DX45" s="1632">
        <v>0</v>
      </c>
      <c r="DY45" s="1632">
        <v>0</v>
      </c>
      <c r="DZ45" s="1632">
        <v>0</v>
      </c>
      <c r="EA45" s="1632">
        <v>0</v>
      </c>
      <c r="EB45" s="1631">
        <v>1</v>
      </c>
      <c r="EC45" s="1631">
        <v>3</v>
      </c>
      <c r="ED45" s="1631">
        <v>6</v>
      </c>
      <c r="EE45" s="1632">
        <v>0</v>
      </c>
      <c r="EF45" s="1632">
        <v>0</v>
      </c>
      <c r="EG45" s="1632">
        <v>0</v>
      </c>
      <c r="EH45" s="1632">
        <v>0</v>
      </c>
      <c r="EI45" s="1632">
        <v>0</v>
      </c>
      <c r="EJ45" s="1632">
        <v>0</v>
      </c>
      <c r="EK45" s="1632">
        <v>0</v>
      </c>
      <c r="EL45" s="1632">
        <v>0</v>
      </c>
      <c r="EM45" s="1632">
        <v>0</v>
      </c>
      <c r="EN45" s="1632">
        <v>0</v>
      </c>
      <c r="EO45" s="1631">
        <v>1</v>
      </c>
      <c r="EP45" s="1631">
        <v>4</v>
      </c>
      <c r="EQ45" s="1631">
        <v>7</v>
      </c>
      <c r="ER45" s="1632">
        <v>0</v>
      </c>
      <c r="ES45" s="1632">
        <v>0</v>
      </c>
      <c r="ET45" s="1632">
        <v>0</v>
      </c>
      <c r="EU45" s="1632">
        <v>0</v>
      </c>
      <c r="EV45" s="1632">
        <v>0</v>
      </c>
      <c r="EW45" s="1632">
        <v>0</v>
      </c>
      <c r="EX45" s="1632">
        <v>0</v>
      </c>
      <c r="EY45" s="1632">
        <v>0</v>
      </c>
      <c r="EZ45" s="1632">
        <v>0</v>
      </c>
      <c r="FA45" s="1632">
        <v>0</v>
      </c>
      <c r="FB45" s="1631">
        <v>1</v>
      </c>
      <c r="FC45" s="1631">
        <v>4</v>
      </c>
      <c r="FD45" s="1631">
        <v>16</v>
      </c>
      <c r="FE45" s="1632">
        <v>0</v>
      </c>
      <c r="FF45" s="1632">
        <v>0</v>
      </c>
      <c r="FG45" s="1632">
        <v>0</v>
      </c>
      <c r="FH45" s="1632">
        <v>0</v>
      </c>
      <c r="FI45" s="1632">
        <v>0</v>
      </c>
      <c r="FJ45" s="1632">
        <v>0</v>
      </c>
      <c r="FK45" s="1632">
        <v>0</v>
      </c>
      <c r="FL45" s="1632">
        <v>0</v>
      </c>
      <c r="FM45" s="1632">
        <v>0</v>
      </c>
      <c r="FN45" s="1632">
        <v>0</v>
      </c>
      <c r="FO45" s="1631">
        <v>3</v>
      </c>
      <c r="FP45" s="1631">
        <v>15</v>
      </c>
      <c r="FQ45" s="1631">
        <v>23</v>
      </c>
      <c r="FR45" s="1632">
        <v>0</v>
      </c>
      <c r="FS45" s="1632">
        <v>0</v>
      </c>
      <c r="FT45" s="1632">
        <v>0</v>
      </c>
      <c r="FU45" s="1632">
        <v>0</v>
      </c>
      <c r="FV45" s="1632">
        <v>0</v>
      </c>
      <c r="FW45" s="1632">
        <v>0</v>
      </c>
      <c r="FX45" s="1632">
        <v>0</v>
      </c>
      <c r="FY45" s="1632">
        <v>0</v>
      </c>
      <c r="FZ45" s="1632">
        <v>0</v>
      </c>
      <c r="GA45" s="1632">
        <v>0</v>
      </c>
      <c r="GB45" s="1631">
        <v>2</v>
      </c>
      <c r="GC45" s="1631">
        <v>3</v>
      </c>
      <c r="GD45" s="1632">
        <v>0</v>
      </c>
      <c r="GE45" s="1632">
        <v>0</v>
      </c>
      <c r="GF45" s="1632">
        <v>0</v>
      </c>
      <c r="GG45" s="1632">
        <v>0</v>
      </c>
      <c r="GH45" s="1632">
        <v>0</v>
      </c>
      <c r="GI45" s="1632">
        <v>0</v>
      </c>
      <c r="GJ45" s="1632">
        <v>0</v>
      </c>
      <c r="GK45" s="1632">
        <v>0</v>
      </c>
      <c r="GL45" s="1632">
        <v>0</v>
      </c>
      <c r="GM45" s="1632">
        <v>0</v>
      </c>
      <c r="GN45" s="1631">
        <v>1</v>
      </c>
      <c r="GO45" s="1632">
        <v>0</v>
      </c>
      <c r="GP45" s="1632">
        <v>0</v>
      </c>
      <c r="GQ45" s="1632">
        <v>0</v>
      </c>
      <c r="GR45" s="1632">
        <v>0</v>
      </c>
      <c r="GS45" s="1632">
        <v>0</v>
      </c>
      <c r="GT45" s="1632">
        <v>0</v>
      </c>
      <c r="GU45" s="1632">
        <v>0</v>
      </c>
      <c r="GV45" s="1632">
        <v>0</v>
      </c>
      <c r="GW45" s="1632">
        <v>0</v>
      </c>
      <c r="GX45" s="1632">
        <v>0</v>
      </c>
      <c r="GY45" s="1632">
        <v>0</v>
      </c>
      <c r="GZ45" s="1631">
        <v>1</v>
      </c>
      <c r="HA45" s="1632">
        <v>0</v>
      </c>
      <c r="HB45" s="1631">
        <v>2</v>
      </c>
      <c r="HC45" s="1632">
        <v>0</v>
      </c>
      <c r="HD45" s="1632">
        <v>0</v>
      </c>
      <c r="HE45" s="1632">
        <v>0</v>
      </c>
      <c r="HF45" s="1632">
        <v>0</v>
      </c>
      <c r="HG45" s="1632">
        <v>0</v>
      </c>
      <c r="HH45" s="1632">
        <v>0</v>
      </c>
      <c r="HI45" s="1632">
        <v>0</v>
      </c>
      <c r="HJ45" s="1632">
        <v>0</v>
      </c>
      <c r="HK45" s="1632">
        <v>0</v>
      </c>
      <c r="HL45" s="1631">
        <v>1</v>
      </c>
      <c r="HM45" s="1631">
        <v>8</v>
      </c>
      <c r="HN45" s="1631">
        <v>24</v>
      </c>
      <c r="HO45" s="1631">
        <v>54</v>
      </c>
      <c r="HP45" s="1632">
        <v>0</v>
      </c>
      <c r="HQ45" s="1632">
        <v>0</v>
      </c>
      <c r="HR45" s="1632">
        <v>0</v>
      </c>
      <c r="HS45" s="1632">
        <v>0</v>
      </c>
      <c r="HT45" s="1632">
        <v>0</v>
      </c>
      <c r="HU45" s="1632">
        <v>0</v>
      </c>
      <c r="HV45" s="1632">
        <v>0</v>
      </c>
      <c r="HW45" s="1632">
        <v>0</v>
      </c>
      <c r="HX45" s="1632">
        <v>0</v>
      </c>
      <c r="HY45" s="1632">
        <v>0</v>
      </c>
      <c r="HZ45" s="1631">
        <v>1</v>
      </c>
      <c r="IA45" s="1631">
        <v>3</v>
      </c>
      <c r="IB45" s="1631">
        <v>10</v>
      </c>
      <c r="IC45" s="1632">
        <v>0</v>
      </c>
      <c r="ID45" s="1632">
        <v>0</v>
      </c>
      <c r="IE45" s="1632">
        <v>0</v>
      </c>
      <c r="IF45" s="1632">
        <v>0</v>
      </c>
      <c r="IG45" s="1632">
        <v>0</v>
      </c>
      <c r="IH45" s="1632">
        <v>0</v>
      </c>
      <c r="II45" s="1632">
        <v>0</v>
      </c>
      <c r="IJ45" s="1632">
        <v>0</v>
      </c>
      <c r="IK45" s="1632">
        <v>0</v>
      </c>
      <c r="IL45" s="1632">
        <v>0</v>
      </c>
      <c r="IM45" s="1632">
        <v>0</v>
      </c>
      <c r="IN45" s="1632">
        <v>0</v>
      </c>
      <c r="IO45" s="1632">
        <v>0</v>
      </c>
      <c r="IP45" s="1632">
        <v>0</v>
      </c>
      <c r="IQ45" s="1632">
        <v>0</v>
      </c>
      <c r="IR45" s="1632">
        <v>0</v>
      </c>
      <c r="IS45" s="1632">
        <v>0</v>
      </c>
      <c r="IT45" s="1632">
        <v>0</v>
      </c>
      <c r="IU45" s="1632">
        <v>0</v>
      </c>
      <c r="IV45" s="1632">
        <v>0</v>
      </c>
      <c r="IW45" s="1632">
        <v>0</v>
      </c>
      <c r="IX45" s="1632">
        <v>0</v>
      </c>
      <c r="IY45" s="1632">
        <v>0</v>
      </c>
      <c r="IZ45" s="1632">
        <v>0</v>
      </c>
      <c r="JA45" s="1632">
        <v>0</v>
      </c>
      <c r="JB45" s="1632">
        <v>0</v>
      </c>
      <c r="JC45" s="1632">
        <v>0</v>
      </c>
      <c r="JD45" s="1632">
        <v>0</v>
      </c>
      <c r="JE45" s="1632">
        <v>0</v>
      </c>
      <c r="JF45" s="1632">
        <v>0</v>
      </c>
      <c r="JG45" s="1632">
        <v>0</v>
      </c>
      <c r="JH45" s="1632">
        <v>0</v>
      </c>
      <c r="JI45" s="1632">
        <v>0</v>
      </c>
      <c r="JJ45" s="1631">
        <v>1</v>
      </c>
      <c r="JK45" s="1632">
        <v>0</v>
      </c>
      <c r="JL45" s="1632">
        <v>0</v>
      </c>
      <c r="JM45" s="1632">
        <v>0</v>
      </c>
      <c r="JN45" s="1632">
        <v>0</v>
      </c>
      <c r="JO45" s="1632">
        <v>0</v>
      </c>
      <c r="JP45" s="1632">
        <v>0</v>
      </c>
      <c r="JQ45" s="1632">
        <v>0</v>
      </c>
      <c r="JR45" s="1632">
        <v>0</v>
      </c>
      <c r="JS45" s="1632">
        <v>0</v>
      </c>
      <c r="JT45" s="1632">
        <v>0</v>
      </c>
      <c r="JU45" s="1631">
        <v>1</v>
      </c>
      <c r="JV45" s="1632">
        <v>0</v>
      </c>
      <c r="JW45" s="1632">
        <v>0</v>
      </c>
      <c r="JX45" s="1632">
        <v>0</v>
      </c>
      <c r="JY45" s="1632">
        <v>0</v>
      </c>
      <c r="JZ45" s="1632">
        <v>0</v>
      </c>
      <c r="KA45" s="1632">
        <v>0</v>
      </c>
      <c r="KB45" s="1632">
        <v>0</v>
      </c>
      <c r="KC45" s="1632">
        <v>0</v>
      </c>
      <c r="KD45" s="1632">
        <v>0</v>
      </c>
      <c r="KE45" s="1632">
        <v>0</v>
      </c>
      <c r="KF45" s="1631">
        <v>3</v>
      </c>
      <c r="KG45" s="1631">
        <v>3</v>
      </c>
      <c r="KH45" s="1631">
        <v>15</v>
      </c>
      <c r="KI45" s="1632">
        <v>0</v>
      </c>
      <c r="KJ45" s="1632">
        <v>0</v>
      </c>
      <c r="KK45" s="1632">
        <v>0</v>
      </c>
      <c r="KL45" s="1632">
        <v>0</v>
      </c>
      <c r="KM45" s="1632">
        <v>0</v>
      </c>
      <c r="KN45" s="1632">
        <v>0</v>
      </c>
      <c r="KO45" s="1632">
        <v>0</v>
      </c>
      <c r="KP45" s="1632">
        <v>0</v>
      </c>
      <c r="KQ45" s="1632">
        <v>0</v>
      </c>
      <c r="KR45" s="1632">
        <v>0</v>
      </c>
      <c r="KS45" s="1631">
        <v>1</v>
      </c>
      <c r="KT45" s="1631">
        <v>4</v>
      </c>
      <c r="KU45" s="1631">
        <v>3</v>
      </c>
      <c r="KV45" s="1632">
        <v>0</v>
      </c>
      <c r="KW45" s="1632">
        <v>0</v>
      </c>
      <c r="KX45" s="1632">
        <v>0</v>
      </c>
      <c r="KY45" s="1632">
        <v>0</v>
      </c>
      <c r="KZ45" s="1632">
        <v>0</v>
      </c>
      <c r="LA45" s="1632">
        <v>0</v>
      </c>
      <c r="LB45" s="1634">
        <v>0</v>
      </c>
    </row>
    <row r="46" spans="2:314" ht="15" customHeight="1">
      <c r="B46" s="1537"/>
      <c r="C46" s="1087" t="s">
        <v>70</v>
      </c>
      <c r="D46" s="1088">
        <v>193</v>
      </c>
      <c r="E46" s="1631">
        <v>193</v>
      </c>
      <c r="F46" s="1632">
        <v>0</v>
      </c>
      <c r="G46" s="1632">
        <v>0</v>
      </c>
      <c r="H46" s="1632">
        <v>0</v>
      </c>
      <c r="I46" s="1632">
        <v>0</v>
      </c>
      <c r="J46" s="1632">
        <v>0</v>
      </c>
      <c r="K46" s="1632">
        <v>0</v>
      </c>
      <c r="L46" s="1632">
        <v>0</v>
      </c>
      <c r="M46" s="1632">
        <v>0</v>
      </c>
      <c r="N46" s="1632">
        <v>0</v>
      </c>
      <c r="O46" s="1632">
        <v>0</v>
      </c>
      <c r="P46" s="1632">
        <v>0</v>
      </c>
      <c r="Q46" s="1631">
        <v>1</v>
      </c>
      <c r="R46" s="1631">
        <v>7</v>
      </c>
      <c r="S46" s="1631">
        <v>13</v>
      </c>
      <c r="T46" s="1632">
        <v>0</v>
      </c>
      <c r="U46" s="1632">
        <v>0</v>
      </c>
      <c r="V46" s="1632">
        <v>0</v>
      </c>
      <c r="W46" s="1632">
        <v>0</v>
      </c>
      <c r="X46" s="1632">
        <v>0</v>
      </c>
      <c r="Y46" s="1632">
        <v>0</v>
      </c>
      <c r="Z46" s="1632">
        <v>0</v>
      </c>
      <c r="AA46" s="1632">
        <v>0</v>
      </c>
      <c r="AB46" s="1632">
        <v>0</v>
      </c>
      <c r="AC46" s="1631">
        <v>1</v>
      </c>
      <c r="AD46" s="1632">
        <v>0</v>
      </c>
      <c r="AE46" s="1631">
        <v>2</v>
      </c>
      <c r="AF46" s="1632">
        <v>0</v>
      </c>
      <c r="AG46" s="1632">
        <v>0</v>
      </c>
      <c r="AH46" s="1632">
        <v>0</v>
      </c>
      <c r="AI46" s="1632">
        <v>0</v>
      </c>
      <c r="AJ46" s="1632">
        <v>0</v>
      </c>
      <c r="AK46" s="1632">
        <v>0</v>
      </c>
      <c r="AL46" s="1632">
        <v>0</v>
      </c>
      <c r="AM46" s="1632">
        <v>0</v>
      </c>
      <c r="AN46" s="1632">
        <v>0</v>
      </c>
      <c r="AO46" s="1632">
        <v>0</v>
      </c>
      <c r="AP46" s="1632">
        <v>0</v>
      </c>
      <c r="AQ46" s="1631">
        <v>1</v>
      </c>
      <c r="AR46" s="1631">
        <v>4</v>
      </c>
      <c r="AS46" s="1632">
        <v>0</v>
      </c>
      <c r="AT46" s="1632">
        <v>0</v>
      </c>
      <c r="AU46" s="1632">
        <v>0</v>
      </c>
      <c r="AV46" s="1632">
        <v>0</v>
      </c>
      <c r="AW46" s="1632">
        <v>0</v>
      </c>
      <c r="AX46" s="1632">
        <v>0</v>
      </c>
      <c r="AY46" s="1632">
        <v>0</v>
      </c>
      <c r="AZ46" s="1632">
        <v>0</v>
      </c>
      <c r="BA46" s="1632">
        <v>0</v>
      </c>
      <c r="BB46" s="1632">
        <v>0</v>
      </c>
      <c r="BC46" s="1632">
        <v>0</v>
      </c>
      <c r="BD46" s="1631">
        <v>1</v>
      </c>
      <c r="BE46" s="1632">
        <v>0</v>
      </c>
      <c r="BF46" s="1632">
        <v>0</v>
      </c>
      <c r="BG46" s="1632">
        <v>0</v>
      </c>
      <c r="BH46" s="1632">
        <v>0</v>
      </c>
      <c r="BI46" s="1632">
        <v>0</v>
      </c>
      <c r="BJ46" s="1632">
        <v>0</v>
      </c>
      <c r="BK46" s="1632">
        <v>0</v>
      </c>
      <c r="BL46" s="1632">
        <v>0</v>
      </c>
      <c r="BM46" s="1632">
        <v>0</v>
      </c>
      <c r="BN46" s="1632">
        <v>0</v>
      </c>
      <c r="BO46" s="1632">
        <v>0</v>
      </c>
      <c r="BP46" s="1632">
        <v>0</v>
      </c>
      <c r="BQ46" s="1631">
        <v>2</v>
      </c>
      <c r="BR46" s="1632">
        <v>0</v>
      </c>
      <c r="BS46" s="1632">
        <v>0</v>
      </c>
      <c r="BT46" s="1632">
        <v>0</v>
      </c>
      <c r="BU46" s="1632">
        <v>0</v>
      </c>
      <c r="BV46" s="1632">
        <v>0</v>
      </c>
      <c r="BW46" s="1632">
        <v>0</v>
      </c>
      <c r="BX46" s="1632">
        <v>0</v>
      </c>
      <c r="BY46" s="1632">
        <v>0</v>
      </c>
      <c r="BZ46" s="1632">
        <v>0</v>
      </c>
      <c r="CA46" s="1632">
        <v>0</v>
      </c>
      <c r="CB46" s="1632">
        <v>0</v>
      </c>
      <c r="CC46" s="1631">
        <v>1</v>
      </c>
      <c r="CD46" s="1631">
        <v>4</v>
      </c>
      <c r="CE46" s="1632">
        <v>0</v>
      </c>
      <c r="CF46" s="1632">
        <v>0</v>
      </c>
      <c r="CG46" s="1632">
        <v>0</v>
      </c>
      <c r="CH46" s="1632">
        <v>0</v>
      </c>
      <c r="CI46" s="1632">
        <v>0</v>
      </c>
      <c r="CJ46" s="1632">
        <v>0</v>
      </c>
      <c r="CK46" s="1632">
        <v>0</v>
      </c>
      <c r="CL46" s="1632">
        <v>0</v>
      </c>
      <c r="CM46" s="1632">
        <v>0</v>
      </c>
      <c r="CN46" s="1632">
        <v>0</v>
      </c>
      <c r="CO46" s="1632">
        <v>0</v>
      </c>
      <c r="CP46" s="1631">
        <v>1</v>
      </c>
      <c r="CQ46" s="1631">
        <v>5</v>
      </c>
      <c r="CR46" s="1632">
        <v>0</v>
      </c>
      <c r="CS46" s="1632">
        <v>0</v>
      </c>
      <c r="CT46" s="1632">
        <v>0</v>
      </c>
      <c r="CU46" s="1632">
        <v>0</v>
      </c>
      <c r="CV46" s="1632">
        <v>0</v>
      </c>
      <c r="CW46" s="1632">
        <v>0</v>
      </c>
      <c r="CX46" s="1632">
        <v>0</v>
      </c>
      <c r="CY46" s="1632">
        <v>0</v>
      </c>
      <c r="CZ46" s="1632">
        <v>0</v>
      </c>
      <c r="DA46" s="1631">
        <v>1</v>
      </c>
      <c r="DB46" s="1632">
        <v>0</v>
      </c>
      <c r="DC46" s="1631">
        <v>3</v>
      </c>
      <c r="DD46" s="1632">
        <v>0</v>
      </c>
      <c r="DE46" s="1632">
        <v>0</v>
      </c>
      <c r="DF46" s="1632">
        <v>0</v>
      </c>
      <c r="DG46" s="1632">
        <v>0</v>
      </c>
      <c r="DH46" s="1632">
        <v>0</v>
      </c>
      <c r="DI46" s="1632">
        <v>0</v>
      </c>
      <c r="DJ46" s="1632">
        <v>0</v>
      </c>
      <c r="DK46" s="1631">
        <v>1</v>
      </c>
      <c r="DL46" s="1632">
        <v>0</v>
      </c>
      <c r="DM46" s="1632">
        <v>0</v>
      </c>
      <c r="DN46" s="1631">
        <v>3</v>
      </c>
      <c r="DO46" s="1631">
        <v>14</v>
      </c>
      <c r="DP46" s="1631">
        <v>28</v>
      </c>
      <c r="DQ46" s="1632">
        <v>0</v>
      </c>
      <c r="DR46" s="1632">
        <v>0</v>
      </c>
      <c r="DS46" s="1632">
        <v>0</v>
      </c>
      <c r="DT46" s="1632">
        <v>0</v>
      </c>
      <c r="DU46" s="1632">
        <v>0</v>
      </c>
      <c r="DV46" s="1632">
        <v>0</v>
      </c>
      <c r="DW46" s="1632">
        <v>0</v>
      </c>
      <c r="DX46" s="1632">
        <v>0</v>
      </c>
      <c r="DY46" s="1632">
        <v>0</v>
      </c>
      <c r="DZ46" s="1632">
        <v>0</v>
      </c>
      <c r="EA46" s="1632">
        <v>0</v>
      </c>
      <c r="EB46" s="1632">
        <v>0</v>
      </c>
      <c r="EC46" s="1631">
        <v>1</v>
      </c>
      <c r="ED46" s="1631">
        <v>3</v>
      </c>
      <c r="EE46" s="1632">
        <v>0</v>
      </c>
      <c r="EF46" s="1632">
        <v>0</v>
      </c>
      <c r="EG46" s="1632">
        <v>0</v>
      </c>
      <c r="EH46" s="1632">
        <v>0</v>
      </c>
      <c r="EI46" s="1632">
        <v>0</v>
      </c>
      <c r="EJ46" s="1632">
        <v>0</v>
      </c>
      <c r="EK46" s="1632">
        <v>0</v>
      </c>
      <c r="EL46" s="1632">
        <v>0</v>
      </c>
      <c r="EM46" s="1632">
        <v>0</v>
      </c>
      <c r="EN46" s="1632">
        <v>0</v>
      </c>
      <c r="EO46" s="1632">
        <v>0</v>
      </c>
      <c r="EP46" s="1632">
        <v>0</v>
      </c>
      <c r="EQ46" s="1631">
        <v>1</v>
      </c>
      <c r="ER46" s="1632">
        <v>0</v>
      </c>
      <c r="ES46" s="1632">
        <v>0</v>
      </c>
      <c r="ET46" s="1632">
        <v>0</v>
      </c>
      <c r="EU46" s="1632">
        <v>0</v>
      </c>
      <c r="EV46" s="1632">
        <v>0</v>
      </c>
      <c r="EW46" s="1632">
        <v>0</v>
      </c>
      <c r="EX46" s="1632">
        <v>0</v>
      </c>
      <c r="EY46" s="1632">
        <v>0</v>
      </c>
      <c r="EZ46" s="1632">
        <v>0</v>
      </c>
      <c r="FA46" s="1632">
        <v>0</v>
      </c>
      <c r="FB46" s="1632">
        <v>0</v>
      </c>
      <c r="FC46" s="1631">
        <v>3</v>
      </c>
      <c r="FD46" s="1631">
        <v>8</v>
      </c>
      <c r="FE46" s="1632">
        <v>0</v>
      </c>
      <c r="FF46" s="1632">
        <v>0</v>
      </c>
      <c r="FG46" s="1632">
        <v>0</v>
      </c>
      <c r="FH46" s="1632">
        <v>0</v>
      </c>
      <c r="FI46" s="1632">
        <v>0</v>
      </c>
      <c r="FJ46" s="1632">
        <v>0</v>
      </c>
      <c r="FK46" s="1632">
        <v>0</v>
      </c>
      <c r="FL46" s="1632">
        <v>0</v>
      </c>
      <c r="FM46" s="1632">
        <v>0</v>
      </c>
      <c r="FN46" s="1632">
        <v>0</v>
      </c>
      <c r="FO46" s="1631">
        <v>1</v>
      </c>
      <c r="FP46" s="1631">
        <v>7</v>
      </c>
      <c r="FQ46" s="1631">
        <v>12</v>
      </c>
      <c r="FR46" s="1632">
        <v>0</v>
      </c>
      <c r="FS46" s="1632">
        <v>0</v>
      </c>
      <c r="FT46" s="1632">
        <v>0</v>
      </c>
      <c r="FU46" s="1632">
        <v>0</v>
      </c>
      <c r="FV46" s="1632">
        <v>0</v>
      </c>
      <c r="FW46" s="1632">
        <v>0</v>
      </c>
      <c r="FX46" s="1632">
        <v>0</v>
      </c>
      <c r="FY46" s="1632">
        <v>0</v>
      </c>
      <c r="FZ46" s="1632">
        <v>0</v>
      </c>
      <c r="GA46" s="1632">
        <v>0</v>
      </c>
      <c r="GB46" s="1631">
        <v>2</v>
      </c>
      <c r="GC46" s="1631">
        <v>1</v>
      </c>
      <c r="GD46" s="1632">
        <v>0</v>
      </c>
      <c r="GE46" s="1632">
        <v>0</v>
      </c>
      <c r="GF46" s="1632">
        <v>0</v>
      </c>
      <c r="GG46" s="1632">
        <v>0</v>
      </c>
      <c r="GH46" s="1632">
        <v>0</v>
      </c>
      <c r="GI46" s="1632">
        <v>0</v>
      </c>
      <c r="GJ46" s="1632">
        <v>0</v>
      </c>
      <c r="GK46" s="1632">
        <v>0</v>
      </c>
      <c r="GL46" s="1632">
        <v>0</v>
      </c>
      <c r="GM46" s="1632">
        <v>0</v>
      </c>
      <c r="GN46" s="1631">
        <v>1</v>
      </c>
      <c r="GO46" s="1632">
        <v>0</v>
      </c>
      <c r="GP46" s="1632">
        <v>0</v>
      </c>
      <c r="GQ46" s="1632">
        <v>0</v>
      </c>
      <c r="GR46" s="1632">
        <v>0</v>
      </c>
      <c r="GS46" s="1632">
        <v>0</v>
      </c>
      <c r="GT46" s="1632">
        <v>0</v>
      </c>
      <c r="GU46" s="1632">
        <v>0</v>
      </c>
      <c r="GV46" s="1632">
        <v>0</v>
      </c>
      <c r="GW46" s="1632">
        <v>0</v>
      </c>
      <c r="GX46" s="1632">
        <v>0</v>
      </c>
      <c r="GY46" s="1632">
        <v>0</v>
      </c>
      <c r="GZ46" s="1632">
        <v>0</v>
      </c>
      <c r="HA46" s="1632">
        <v>0</v>
      </c>
      <c r="HB46" s="1631">
        <v>1</v>
      </c>
      <c r="HC46" s="1632">
        <v>0</v>
      </c>
      <c r="HD46" s="1632">
        <v>0</v>
      </c>
      <c r="HE46" s="1632">
        <v>0</v>
      </c>
      <c r="HF46" s="1632">
        <v>0</v>
      </c>
      <c r="HG46" s="1632">
        <v>0</v>
      </c>
      <c r="HH46" s="1632">
        <v>0</v>
      </c>
      <c r="HI46" s="1632">
        <v>0</v>
      </c>
      <c r="HJ46" s="1632">
        <v>0</v>
      </c>
      <c r="HK46" s="1632">
        <v>0</v>
      </c>
      <c r="HL46" s="1632">
        <v>0</v>
      </c>
      <c r="HM46" s="1631">
        <v>5</v>
      </c>
      <c r="HN46" s="1631">
        <v>13</v>
      </c>
      <c r="HO46" s="1631">
        <v>18</v>
      </c>
      <c r="HP46" s="1632">
        <v>0</v>
      </c>
      <c r="HQ46" s="1632">
        <v>0</v>
      </c>
      <c r="HR46" s="1632">
        <v>0</v>
      </c>
      <c r="HS46" s="1632">
        <v>0</v>
      </c>
      <c r="HT46" s="1632">
        <v>0</v>
      </c>
      <c r="HU46" s="1632">
        <v>0</v>
      </c>
      <c r="HV46" s="1632">
        <v>0</v>
      </c>
      <c r="HW46" s="1632">
        <v>0</v>
      </c>
      <c r="HX46" s="1632">
        <v>0</v>
      </c>
      <c r="HY46" s="1632">
        <v>0</v>
      </c>
      <c r="HZ46" s="1631">
        <v>1</v>
      </c>
      <c r="IA46" s="1631">
        <v>2</v>
      </c>
      <c r="IB46" s="1631">
        <v>5</v>
      </c>
      <c r="IC46" s="1632">
        <v>0</v>
      </c>
      <c r="ID46" s="1632">
        <v>0</v>
      </c>
      <c r="IE46" s="1632">
        <v>0</v>
      </c>
      <c r="IF46" s="1632">
        <v>0</v>
      </c>
      <c r="IG46" s="1632">
        <v>0</v>
      </c>
      <c r="IH46" s="1632">
        <v>0</v>
      </c>
      <c r="II46" s="1632">
        <v>0</v>
      </c>
      <c r="IJ46" s="1632">
        <v>0</v>
      </c>
      <c r="IK46" s="1632">
        <v>0</v>
      </c>
      <c r="IL46" s="1632">
        <v>0</v>
      </c>
      <c r="IM46" s="1632">
        <v>0</v>
      </c>
      <c r="IN46" s="1632">
        <v>0</v>
      </c>
      <c r="IO46" s="1632">
        <v>0</v>
      </c>
      <c r="IP46" s="1632">
        <v>0</v>
      </c>
      <c r="IQ46" s="1632">
        <v>0</v>
      </c>
      <c r="IR46" s="1632">
        <v>0</v>
      </c>
      <c r="IS46" s="1632">
        <v>0</v>
      </c>
      <c r="IT46" s="1632">
        <v>0</v>
      </c>
      <c r="IU46" s="1632">
        <v>0</v>
      </c>
      <c r="IV46" s="1632">
        <v>0</v>
      </c>
      <c r="IW46" s="1632">
        <v>0</v>
      </c>
      <c r="IX46" s="1632">
        <v>0</v>
      </c>
      <c r="IY46" s="1632">
        <v>0</v>
      </c>
      <c r="IZ46" s="1632">
        <v>0</v>
      </c>
      <c r="JA46" s="1632">
        <v>0</v>
      </c>
      <c r="JB46" s="1632">
        <v>0</v>
      </c>
      <c r="JC46" s="1632">
        <v>0</v>
      </c>
      <c r="JD46" s="1632">
        <v>0</v>
      </c>
      <c r="JE46" s="1632">
        <v>0</v>
      </c>
      <c r="JF46" s="1632">
        <v>0</v>
      </c>
      <c r="JG46" s="1632">
        <v>0</v>
      </c>
      <c r="JH46" s="1632">
        <v>0</v>
      </c>
      <c r="JI46" s="1632">
        <v>0</v>
      </c>
      <c r="JJ46" s="1631">
        <v>1</v>
      </c>
      <c r="JK46" s="1632">
        <v>0</v>
      </c>
      <c r="JL46" s="1632">
        <v>0</v>
      </c>
      <c r="JM46" s="1632">
        <v>0</v>
      </c>
      <c r="JN46" s="1632">
        <v>0</v>
      </c>
      <c r="JO46" s="1632">
        <v>0</v>
      </c>
      <c r="JP46" s="1632">
        <v>0</v>
      </c>
      <c r="JQ46" s="1632">
        <v>0</v>
      </c>
      <c r="JR46" s="1632">
        <v>0</v>
      </c>
      <c r="JS46" s="1632">
        <v>0</v>
      </c>
      <c r="JT46" s="1632">
        <v>0</v>
      </c>
      <c r="JU46" s="1632">
        <v>0</v>
      </c>
      <c r="JV46" s="1632">
        <v>0</v>
      </c>
      <c r="JW46" s="1632">
        <v>0</v>
      </c>
      <c r="JX46" s="1632">
        <v>0</v>
      </c>
      <c r="JY46" s="1632">
        <v>0</v>
      </c>
      <c r="JZ46" s="1632">
        <v>0</v>
      </c>
      <c r="KA46" s="1632">
        <v>0</v>
      </c>
      <c r="KB46" s="1632">
        <v>0</v>
      </c>
      <c r="KC46" s="1632">
        <v>0</v>
      </c>
      <c r="KD46" s="1632">
        <v>0</v>
      </c>
      <c r="KE46" s="1632">
        <v>0</v>
      </c>
      <c r="KF46" s="1632">
        <v>0</v>
      </c>
      <c r="KG46" s="1631">
        <v>1</v>
      </c>
      <c r="KH46" s="1631">
        <v>6</v>
      </c>
      <c r="KI46" s="1632">
        <v>0</v>
      </c>
      <c r="KJ46" s="1632">
        <v>0</v>
      </c>
      <c r="KK46" s="1632">
        <v>0</v>
      </c>
      <c r="KL46" s="1632">
        <v>0</v>
      </c>
      <c r="KM46" s="1632">
        <v>0</v>
      </c>
      <c r="KN46" s="1632">
        <v>0</v>
      </c>
      <c r="KO46" s="1632">
        <v>0</v>
      </c>
      <c r="KP46" s="1632">
        <v>0</v>
      </c>
      <c r="KQ46" s="1632">
        <v>0</v>
      </c>
      <c r="KR46" s="1632">
        <v>0</v>
      </c>
      <c r="KS46" s="1631">
        <v>1</v>
      </c>
      <c r="KT46" s="1631">
        <v>4</v>
      </c>
      <c r="KU46" s="1631">
        <v>2</v>
      </c>
      <c r="KV46" s="1632">
        <v>0</v>
      </c>
      <c r="KW46" s="1632">
        <v>0</v>
      </c>
      <c r="KX46" s="1632">
        <v>0</v>
      </c>
      <c r="KY46" s="1632">
        <v>0</v>
      </c>
      <c r="KZ46" s="1632">
        <v>0</v>
      </c>
      <c r="LA46" s="1632">
        <v>0</v>
      </c>
      <c r="LB46" s="1634">
        <v>0</v>
      </c>
    </row>
    <row r="47" spans="2:314" ht="15" customHeight="1">
      <c r="B47" s="1537"/>
      <c r="C47" s="1087" t="s">
        <v>71</v>
      </c>
      <c r="D47" s="1088">
        <v>264</v>
      </c>
      <c r="E47" s="1631">
        <v>264</v>
      </c>
      <c r="F47" s="1632">
        <v>0</v>
      </c>
      <c r="G47" s="1632">
        <v>0</v>
      </c>
      <c r="H47" s="1632">
        <v>0</v>
      </c>
      <c r="I47" s="1632">
        <v>0</v>
      </c>
      <c r="J47" s="1632">
        <v>0</v>
      </c>
      <c r="K47" s="1632">
        <v>0</v>
      </c>
      <c r="L47" s="1632">
        <v>0</v>
      </c>
      <c r="M47" s="1632">
        <v>0</v>
      </c>
      <c r="N47" s="1632">
        <v>0</v>
      </c>
      <c r="O47" s="1632">
        <v>0</v>
      </c>
      <c r="P47" s="1632">
        <v>0</v>
      </c>
      <c r="Q47" s="1631">
        <v>2</v>
      </c>
      <c r="R47" s="1631">
        <v>3</v>
      </c>
      <c r="S47" s="1631">
        <v>30</v>
      </c>
      <c r="T47" s="1632">
        <v>0</v>
      </c>
      <c r="U47" s="1632">
        <v>0</v>
      </c>
      <c r="V47" s="1632">
        <v>0</v>
      </c>
      <c r="W47" s="1632">
        <v>0</v>
      </c>
      <c r="X47" s="1632">
        <v>0</v>
      </c>
      <c r="Y47" s="1632">
        <v>0</v>
      </c>
      <c r="Z47" s="1632">
        <v>0</v>
      </c>
      <c r="AA47" s="1632">
        <v>0</v>
      </c>
      <c r="AB47" s="1632">
        <v>0</v>
      </c>
      <c r="AC47" s="1631">
        <v>1</v>
      </c>
      <c r="AD47" s="1631">
        <v>1</v>
      </c>
      <c r="AE47" s="1631">
        <v>2</v>
      </c>
      <c r="AF47" s="1632">
        <v>0</v>
      </c>
      <c r="AG47" s="1632">
        <v>0</v>
      </c>
      <c r="AH47" s="1632">
        <v>0</v>
      </c>
      <c r="AI47" s="1632">
        <v>0</v>
      </c>
      <c r="AJ47" s="1632">
        <v>0</v>
      </c>
      <c r="AK47" s="1632">
        <v>0</v>
      </c>
      <c r="AL47" s="1632">
        <v>0</v>
      </c>
      <c r="AM47" s="1632">
        <v>0</v>
      </c>
      <c r="AN47" s="1632">
        <v>0</v>
      </c>
      <c r="AO47" s="1632">
        <v>0</v>
      </c>
      <c r="AP47" s="1632">
        <v>0</v>
      </c>
      <c r="AQ47" s="1632">
        <v>0</v>
      </c>
      <c r="AR47" s="1631">
        <v>6</v>
      </c>
      <c r="AS47" s="1632">
        <v>0</v>
      </c>
      <c r="AT47" s="1632">
        <v>0</v>
      </c>
      <c r="AU47" s="1632">
        <v>0</v>
      </c>
      <c r="AV47" s="1632">
        <v>0</v>
      </c>
      <c r="AW47" s="1632">
        <v>0</v>
      </c>
      <c r="AX47" s="1632">
        <v>0</v>
      </c>
      <c r="AY47" s="1632">
        <v>0</v>
      </c>
      <c r="AZ47" s="1632">
        <v>0</v>
      </c>
      <c r="BA47" s="1632">
        <v>0</v>
      </c>
      <c r="BB47" s="1632">
        <v>0</v>
      </c>
      <c r="BC47" s="1631">
        <v>1</v>
      </c>
      <c r="BD47" s="1631">
        <v>4</v>
      </c>
      <c r="BE47" s="1632">
        <v>0</v>
      </c>
      <c r="BF47" s="1632">
        <v>0</v>
      </c>
      <c r="BG47" s="1632">
        <v>0</v>
      </c>
      <c r="BH47" s="1632">
        <v>0</v>
      </c>
      <c r="BI47" s="1632">
        <v>0</v>
      </c>
      <c r="BJ47" s="1632">
        <v>0</v>
      </c>
      <c r="BK47" s="1632">
        <v>0</v>
      </c>
      <c r="BL47" s="1632">
        <v>0</v>
      </c>
      <c r="BM47" s="1632">
        <v>0</v>
      </c>
      <c r="BN47" s="1632">
        <v>0</v>
      </c>
      <c r="BO47" s="1632">
        <v>0</v>
      </c>
      <c r="BP47" s="1632">
        <v>0</v>
      </c>
      <c r="BQ47" s="1631">
        <v>5</v>
      </c>
      <c r="BR47" s="1632">
        <v>0</v>
      </c>
      <c r="BS47" s="1632">
        <v>0</v>
      </c>
      <c r="BT47" s="1632">
        <v>0</v>
      </c>
      <c r="BU47" s="1632">
        <v>0</v>
      </c>
      <c r="BV47" s="1632">
        <v>0</v>
      </c>
      <c r="BW47" s="1632">
        <v>0</v>
      </c>
      <c r="BX47" s="1632">
        <v>0</v>
      </c>
      <c r="BY47" s="1632">
        <v>0</v>
      </c>
      <c r="BZ47" s="1632">
        <v>0</v>
      </c>
      <c r="CA47" s="1632">
        <v>0</v>
      </c>
      <c r="CB47" s="1632">
        <v>0</v>
      </c>
      <c r="CC47" s="1631">
        <v>2</v>
      </c>
      <c r="CD47" s="1631">
        <v>3</v>
      </c>
      <c r="CE47" s="1632">
        <v>0</v>
      </c>
      <c r="CF47" s="1632">
        <v>0</v>
      </c>
      <c r="CG47" s="1632">
        <v>0</v>
      </c>
      <c r="CH47" s="1632">
        <v>0</v>
      </c>
      <c r="CI47" s="1632">
        <v>0</v>
      </c>
      <c r="CJ47" s="1632">
        <v>0</v>
      </c>
      <c r="CK47" s="1632">
        <v>0</v>
      </c>
      <c r="CL47" s="1632">
        <v>0</v>
      </c>
      <c r="CM47" s="1632">
        <v>0</v>
      </c>
      <c r="CN47" s="1632">
        <v>0</v>
      </c>
      <c r="CO47" s="1632">
        <v>0</v>
      </c>
      <c r="CP47" s="1631">
        <v>1</v>
      </c>
      <c r="CQ47" s="1631">
        <v>11</v>
      </c>
      <c r="CR47" s="1632">
        <v>0</v>
      </c>
      <c r="CS47" s="1632">
        <v>0</v>
      </c>
      <c r="CT47" s="1632">
        <v>0</v>
      </c>
      <c r="CU47" s="1632">
        <v>0</v>
      </c>
      <c r="CV47" s="1632">
        <v>0</v>
      </c>
      <c r="CW47" s="1632">
        <v>0</v>
      </c>
      <c r="CX47" s="1632">
        <v>0</v>
      </c>
      <c r="CY47" s="1632">
        <v>0</v>
      </c>
      <c r="CZ47" s="1632">
        <v>0</v>
      </c>
      <c r="DA47" s="1632">
        <v>0</v>
      </c>
      <c r="DB47" s="1631">
        <v>1</v>
      </c>
      <c r="DC47" s="1631">
        <v>7</v>
      </c>
      <c r="DD47" s="1632">
        <v>0</v>
      </c>
      <c r="DE47" s="1632">
        <v>0</v>
      </c>
      <c r="DF47" s="1632">
        <v>0</v>
      </c>
      <c r="DG47" s="1632">
        <v>0</v>
      </c>
      <c r="DH47" s="1632">
        <v>0</v>
      </c>
      <c r="DI47" s="1632">
        <v>0</v>
      </c>
      <c r="DJ47" s="1632">
        <v>0</v>
      </c>
      <c r="DK47" s="1632">
        <v>0</v>
      </c>
      <c r="DL47" s="1632">
        <v>0</v>
      </c>
      <c r="DM47" s="1632">
        <v>0</v>
      </c>
      <c r="DN47" s="1631">
        <v>5</v>
      </c>
      <c r="DO47" s="1631">
        <v>14</v>
      </c>
      <c r="DP47" s="1631">
        <v>40</v>
      </c>
      <c r="DQ47" s="1632">
        <v>0</v>
      </c>
      <c r="DR47" s="1632">
        <v>0</v>
      </c>
      <c r="DS47" s="1632">
        <v>0</v>
      </c>
      <c r="DT47" s="1632">
        <v>0</v>
      </c>
      <c r="DU47" s="1632">
        <v>0</v>
      </c>
      <c r="DV47" s="1632">
        <v>0</v>
      </c>
      <c r="DW47" s="1632">
        <v>0</v>
      </c>
      <c r="DX47" s="1632">
        <v>0</v>
      </c>
      <c r="DY47" s="1632">
        <v>0</v>
      </c>
      <c r="DZ47" s="1632">
        <v>0</v>
      </c>
      <c r="EA47" s="1632">
        <v>0</v>
      </c>
      <c r="EB47" s="1631">
        <v>1</v>
      </c>
      <c r="EC47" s="1631">
        <v>2</v>
      </c>
      <c r="ED47" s="1631">
        <v>3</v>
      </c>
      <c r="EE47" s="1632">
        <v>0</v>
      </c>
      <c r="EF47" s="1632">
        <v>0</v>
      </c>
      <c r="EG47" s="1632">
        <v>0</v>
      </c>
      <c r="EH47" s="1632">
        <v>0</v>
      </c>
      <c r="EI47" s="1632">
        <v>0</v>
      </c>
      <c r="EJ47" s="1632">
        <v>0</v>
      </c>
      <c r="EK47" s="1632">
        <v>0</v>
      </c>
      <c r="EL47" s="1632">
        <v>0</v>
      </c>
      <c r="EM47" s="1632">
        <v>0</v>
      </c>
      <c r="EN47" s="1632">
        <v>0</v>
      </c>
      <c r="EO47" s="1631">
        <v>1</v>
      </c>
      <c r="EP47" s="1631">
        <v>4</v>
      </c>
      <c r="EQ47" s="1631">
        <v>6</v>
      </c>
      <c r="ER47" s="1632">
        <v>0</v>
      </c>
      <c r="ES47" s="1632">
        <v>0</v>
      </c>
      <c r="ET47" s="1632">
        <v>0</v>
      </c>
      <c r="EU47" s="1632">
        <v>0</v>
      </c>
      <c r="EV47" s="1632">
        <v>0</v>
      </c>
      <c r="EW47" s="1632">
        <v>0</v>
      </c>
      <c r="EX47" s="1632">
        <v>0</v>
      </c>
      <c r="EY47" s="1632">
        <v>0</v>
      </c>
      <c r="EZ47" s="1632">
        <v>0</v>
      </c>
      <c r="FA47" s="1632">
        <v>0</v>
      </c>
      <c r="FB47" s="1631">
        <v>1</v>
      </c>
      <c r="FC47" s="1631">
        <v>1</v>
      </c>
      <c r="FD47" s="1631">
        <v>8</v>
      </c>
      <c r="FE47" s="1632">
        <v>0</v>
      </c>
      <c r="FF47" s="1632">
        <v>0</v>
      </c>
      <c r="FG47" s="1632">
        <v>0</v>
      </c>
      <c r="FH47" s="1632">
        <v>0</v>
      </c>
      <c r="FI47" s="1632">
        <v>0</v>
      </c>
      <c r="FJ47" s="1632">
        <v>0</v>
      </c>
      <c r="FK47" s="1632">
        <v>0</v>
      </c>
      <c r="FL47" s="1632">
        <v>0</v>
      </c>
      <c r="FM47" s="1632">
        <v>0</v>
      </c>
      <c r="FN47" s="1632">
        <v>0</v>
      </c>
      <c r="FO47" s="1631">
        <v>2</v>
      </c>
      <c r="FP47" s="1631">
        <v>8</v>
      </c>
      <c r="FQ47" s="1631">
        <v>11</v>
      </c>
      <c r="FR47" s="1632">
        <v>0</v>
      </c>
      <c r="FS47" s="1632">
        <v>0</v>
      </c>
      <c r="FT47" s="1632">
        <v>0</v>
      </c>
      <c r="FU47" s="1632">
        <v>0</v>
      </c>
      <c r="FV47" s="1632">
        <v>0</v>
      </c>
      <c r="FW47" s="1632">
        <v>0</v>
      </c>
      <c r="FX47" s="1632">
        <v>0</v>
      </c>
      <c r="FY47" s="1632">
        <v>0</v>
      </c>
      <c r="FZ47" s="1632">
        <v>0</v>
      </c>
      <c r="GA47" s="1632">
        <v>0</v>
      </c>
      <c r="GB47" s="1632">
        <v>0</v>
      </c>
      <c r="GC47" s="1631">
        <v>2</v>
      </c>
      <c r="GD47" s="1632">
        <v>0</v>
      </c>
      <c r="GE47" s="1632">
        <v>0</v>
      </c>
      <c r="GF47" s="1632">
        <v>0</v>
      </c>
      <c r="GG47" s="1632">
        <v>0</v>
      </c>
      <c r="GH47" s="1632">
        <v>0</v>
      </c>
      <c r="GI47" s="1632">
        <v>0</v>
      </c>
      <c r="GJ47" s="1632">
        <v>0</v>
      </c>
      <c r="GK47" s="1632">
        <v>0</v>
      </c>
      <c r="GL47" s="1632">
        <v>0</v>
      </c>
      <c r="GM47" s="1632">
        <v>0</v>
      </c>
      <c r="GN47" s="1632">
        <v>0</v>
      </c>
      <c r="GO47" s="1632">
        <v>0</v>
      </c>
      <c r="GP47" s="1632">
        <v>0</v>
      </c>
      <c r="GQ47" s="1632">
        <v>0</v>
      </c>
      <c r="GR47" s="1632">
        <v>0</v>
      </c>
      <c r="GS47" s="1632">
        <v>0</v>
      </c>
      <c r="GT47" s="1632">
        <v>0</v>
      </c>
      <c r="GU47" s="1632">
        <v>0</v>
      </c>
      <c r="GV47" s="1632">
        <v>0</v>
      </c>
      <c r="GW47" s="1632">
        <v>0</v>
      </c>
      <c r="GX47" s="1632">
        <v>0</v>
      </c>
      <c r="GY47" s="1632">
        <v>0</v>
      </c>
      <c r="GZ47" s="1631">
        <v>1</v>
      </c>
      <c r="HA47" s="1632">
        <v>0</v>
      </c>
      <c r="HB47" s="1631">
        <v>1</v>
      </c>
      <c r="HC47" s="1632">
        <v>0</v>
      </c>
      <c r="HD47" s="1632">
        <v>0</v>
      </c>
      <c r="HE47" s="1632">
        <v>0</v>
      </c>
      <c r="HF47" s="1632">
        <v>0</v>
      </c>
      <c r="HG47" s="1632">
        <v>0</v>
      </c>
      <c r="HH47" s="1632">
        <v>0</v>
      </c>
      <c r="HI47" s="1632">
        <v>0</v>
      </c>
      <c r="HJ47" s="1632">
        <v>0</v>
      </c>
      <c r="HK47" s="1632">
        <v>0</v>
      </c>
      <c r="HL47" s="1631">
        <v>1</v>
      </c>
      <c r="HM47" s="1631">
        <v>3</v>
      </c>
      <c r="HN47" s="1631">
        <v>11</v>
      </c>
      <c r="HO47" s="1631">
        <v>36</v>
      </c>
      <c r="HP47" s="1632">
        <v>0</v>
      </c>
      <c r="HQ47" s="1632">
        <v>0</v>
      </c>
      <c r="HR47" s="1632">
        <v>0</v>
      </c>
      <c r="HS47" s="1632">
        <v>0</v>
      </c>
      <c r="HT47" s="1632">
        <v>0</v>
      </c>
      <c r="HU47" s="1632">
        <v>0</v>
      </c>
      <c r="HV47" s="1632">
        <v>0</v>
      </c>
      <c r="HW47" s="1632">
        <v>0</v>
      </c>
      <c r="HX47" s="1632">
        <v>0</v>
      </c>
      <c r="HY47" s="1632">
        <v>0</v>
      </c>
      <c r="HZ47" s="1632">
        <v>0</v>
      </c>
      <c r="IA47" s="1631">
        <v>1</v>
      </c>
      <c r="IB47" s="1631">
        <v>5</v>
      </c>
      <c r="IC47" s="1632">
        <v>0</v>
      </c>
      <c r="ID47" s="1632">
        <v>0</v>
      </c>
      <c r="IE47" s="1632">
        <v>0</v>
      </c>
      <c r="IF47" s="1632">
        <v>0</v>
      </c>
      <c r="IG47" s="1632">
        <v>0</v>
      </c>
      <c r="IH47" s="1632">
        <v>0</v>
      </c>
      <c r="II47" s="1632">
        <v>0</v>
      </c>
      <c r="IJ47" s="1632">
        <v>0</v>
      </c>
      <c r="IK47" s="1632">
        <v>0</v>
      </c>
      <c r="IL47" s="1632">
        <v>0</v>
      </c>
      <c r="IM47" s="1632">
        <v>0</v>
      </c>
      <c r="IN47" s="1632">
        <v>0</v>
      </c>
      <c r="IO47" s="1632">
        <v>0</v>
      </c>
      <c r="IP47" s="1632">
        <v>0</v>
      </c>
      <c r="IQ47" s="1632">
        <v>0</v>
      </c>
      <c r="IR47" s="1632">
        <v>0</v>
      </c>
      <c r="IS47" s="1632">
        <v>0</v>
      </c>
      <c r="IT47" s="1632">
        <v>0</v>
      </c>
      <c r="IU47" s="1632">
        <v>0</v>
      </c>
      <c r="IV47" s="1632">
        <v>0</v>
      </c>
      <c r="IW47" s="1632">
        <v>0</v>
      </c>
      <c r="IX47" s="1632">
        <v>0</v>
      </c>
      <c r="IY47" s="1632">
        <v>0</v>
      </c>
      <c r="IZ47" s="1632">
        <v>0</v>
      </c>
      <c r="JA47" s="1632">
        <v>0</v>
      </c>
      <c r="JB47" s="1632">
        <v>0</v>
      </c>
      <c r="JC47" s="1632">
        <v>0</v>
      </c>
      <c r="JD47" s="1632">
        <v>0</v>
      </c>
      <c r="JE47" s="1632">
        <v>0</v>
      </c>
      <c r="JF47" s="1632">
        <v>0</v>
      </c>
      <c r="JG47" s="1632">
        <v>0</v>
      </c>
      <c r="JH47" s="1632">
        <v>0</v>
      </c>
      <c r="JI47" s="1632">
        <v>0</v>
      </c>
      <c r="JJ47" s="1632">
        <v>0</v>
      </c>
      <c r="JK47" s="1632">
        <v>0</v>
      </c>
      <c r="JL47" s="1632">
        <v>0</v>
      </c>
      <c r="JM47" s="1632">
        <v>0</v>
      </c>
      <c r="JN47" s="1632">
        <v>0</v>
      </c>
      <c r="JO47" s="1632">
        <v>0</v>
      </c>
      <c r="JP47" s="1632">
        <v>0</v>
      </c>
      <c r="JQ47" s="1632">
        <v>0</v>
      </c>
      <c r="JR47" s="1632">
        <v>0</v>
      </c>
      <c r="JS47" s="1632">
        <v>0</v>
      </c>
      <c r="JT47" s="1632">
        <v>0</v>
      </c>
      <c r="JU47" s="1631">
        <v>1</v>
      </c>
      <c r="JV47" s="1632">
        <v>0</v>
      </c>
      <c r="JW47" s="1632">
        <v>0</v>
      </c>
      <c r="JX47" s="1632">
        <v>0</v>
      </c>
      <c r="JY47" s="1632">
        <v>0</v>
      </c>
      <c r="JZ47" s="1632">
        <v>0</v>
      </c>
      <c r="KA47" s="1632">
        <v>0</v>
      </c>
      <c r="KB47" s="1632">
        <v>0</v>
      </c>
      <c r="KC47" s="1632">
        <v>0</v>
      </c>
      <c r="KD47" s="1632">
        <v>0</v>
      </c>
      <c r="KE47" s="1632">
        <v>0</v>
      </c>
      <c r="KF47" s="1631">
        <v>3</v>
      </c>
      <c r="KG47" s="1631">
        <v>2</v>
      </c>
      <c r="KH47" s="1631">
        <v>9</v>
      </c>
      <c r="KI47" s="1632">
        <v>0</v>
      </c>
      <c r="KJ47" s="1632">
        <v>0</v>
      </c>
      <c r="KK47" s="1632">
        <v>0</v>
      </c>
      <c r="KL47" s="1632">
        <v>0</v>
      </c>
      <c r="KM47" s="1632">
        <v>0</v>
      </c>
      <c r="KN47" s="1632">
        <v>0</v>
      </c>
      <c r="KO47" s="1632">
        <v>0</v>
      </c>
      <c r="KP47" s="1632">
        <v>0</v>
      </c>
      <c r="KQ47" s="1632">
        <v>0</v>
      </c>
      <c r="KR47" s="1632">
        <v>0</v>
      </c>
      <c r="KS47" s="1632">
        <v>0</v>
      </c>
      <c r="KT47" s="1632">
        <v>0</v>
      </c>
      <c r="KU47" s="1631">
        <v>1</v>
      </c>
      <c r="KV47" s="1632">
        <v>0</v>
      </c>
      <c r="KW47" s="1632">
        <v>0</v>
      </c>
      <c r="KX47" s="1632">
        <v>0</v>
      </c>
      <c r="KY47" s="1632">
        <v>0</v>
      </c>
      <c r="KZ47" s="1632">
        <v>0</v>
      </c>
      <c r="LA47" s="1632">
        <v>0</v>
      </c>
      <c r="LB47" s="1634">
        <v>0</v>
      </c>
    </row>
    <row r="48" spans="2:314" ht="15" customHeight="1">
      <c r="B48" s="1537" t="s">
        <v>756</v>
      </c>
      <c r="C48" s="1087" t="s">
        <v>49</v>
      </c>
      <c r="D48" s="1088">
        <v>71</v>
      </c>
      <c r="E48" s="1631">
        <v>71</v>
      </c>
      <c r="F48" s="1632">
        <v>0</v>
      </c>
      <c r="G48" s="1632">
        <v>0</v>
      </c>
      <c r="H48" s="1632">
        <v>0</v>
      </c>
      <c r="I48" s="1632">
        <v>0</v>
      </c>
      <c r="J48" s="1632">
        <v>0</v>
      </c>
      <c r="K48" s="1632">
        <v>0</v>
      </c>
      <c r="L48" s="1632">
        <v>0</v>
      </c>
      <c r="M48" s="1632">
        <v>0</v>
      </c>
      <c r="N48" s="1632">
        <v>0</v>
      </c>
      <c r="O48" s="1632">
        <v>0</v>
      </c>
      <c r="P48" s="1632">
        <v>0</v>
      </c>
      <c r="Q48" s="1632">
        <v>0</v>
      </c>
      <c r="R48" s="1632">
        <v>0</v>
      </c>
      <c r="S48" s="1631">
        <v>3</v>
      </c>
      <c r="T48" s="1632">
        <v>0</v>
      </c>
      <c r="U48" s="1632">
        <v>0</v>
      </c>
      <c r="V48" s="1632">
        <v>0</v>
      </c>
      <c r="W48" s="1632">
        <v>0</v>
      </c>
      <c r="X48" s="1632">
        <v>0</v>
      </c>
      <c r="Y48" s="1632">
        <v>0</v>
      </c>
      <c r="Z48" s="1632">
        <v>0</v>
      </c>
      <c r="AA48" s="1632">
        <v>0</v>
      </c>
      <c r="AB48" s="1632">
        <v>0</v>
      </c>
      <c r="AC48" s="1632">
        <v>0</v>
      </c>
      <c r="AD48" s="1631">
        <v>1</v>
      </c>
      <c r="AE48" s="1632">
        <v>0</v>
      </c>
      <c r="AF48" s="1632">
        <v>0</v>
      </c>
      <c r="AG48" s="1632">
        <v>0</v>
      </c>
      <c r="AH48" s="1632">
        <v>0</v>
      </c>
      <c r="AI48" s="1632">
        <v>0</v>
      </c>
      <c r="AJ48" s="1632">
        <v>0</v>
      </c>
      <c r="AK48" s="1632">
        <v>0</v>
      </c>
      <c r="AL48" s="1632">
        <v>0</v>
      </c>
      <c r="AM48" s="1632">
        <v>0</v>
      </c>
      <c r="AN48" s="1632">
        <v>0</v>
      </c>
      <c r="AO48" s="1632">
        <v>0</v>
      </c>
      <c r="AP48" s="1632">
        <v>0</v>
      </c>
      <c r="AQ48" s="1632">
        <v>0</v>
      </c>
      <c r="AR48" s="1631">
        <v>1</v>
      </c>
      <c r="AS48" s="1632">
        <v>0</v>
      </c>
      <c r="AT48" s="1632">
        <v>0</v>
      </c>
      <c r="AU48" s="1632">
        <v>0</v>
      </c>
      <c r="AV48" s="1632">
        <v>0</v>
      </c>
      <c r="AW48" s="1632">
        <v>0</v>
      </c>
      <c r="AX48" s="1632">
        <v>0</v>
      </c>
      <c r="AY48" s="1632">
        <v>0</v>
      </c>
      <c r="AZ48" s="1632">
        <v>0</v>
      </c>
      <c r="BA48" s="1632">
        <v>0</v>
      </c>
      <c r="BB48" s="1632">
        <v>0</v>
      </c>
      <c r="BC48" s="1631">
        <v>1</v>
      </c>
      <c r="BD48" s="1632">
        <v>0</v>
      </c>
      <c r="BE48" s="1632">
        <v>0</v>
      </c>
      <c r="BF48" s="1632">
        <v>0</v>
      </c>
      <c r="BG48" s="1632">
        <v>0</v>
      </c>
      <c r="BH48" s="1632">
        <v>0</v>
      </c>
      <c r="BI48" s="1632">
        <v>0</v>
      </c>
      <c r="BJ48" s="1632">
        <v>0</v>
      </c>
      <c r="BK48" s="1632">
        <v>0</v>
      </c>
      <c r="BL48" s="1632">
        <v>0</v>
      </c>
      <c r="BM48" s="1632">
        <v>0</v>
      </c>
      <c r="BN48" s="1632">
        <v>0</v>
      </c>
      <c r="BO48" s="1632">
        <v>0</v>
      </c>
      <c r="BP48" s="1632">
        <v>0</v>
      </c>
      <c r="BQ48" s="1631">
        <v>2</v>
      </c>
      <c r="BR48" s="1632">
        <v>0</v>
      </c>
      <c r="BS48" s="1632">
        <v>0</v>
      </c>
      <c r="BT48" s="1632">
        <v>0</v>
      </c>
      <c r="BU48" s="1632">
        <v>0</v>
      </c>
      <c r="BV48" s="1632">
        <v>0</v>
      </c>
      <c r="BW48" s="1632">
        <v>0</v>
      </c>
      <c r="BX48" s="1632">
        <v>0</v>
      </c>
      <c r="BY48" s="1632">
        <v>0</v>
      </c>
      <c r="BZ48" s="1632">
        <v>0</v>
      </c>
      <c r="CA48" s="1632">
        <v>0</v>
      </c>
      <c r="CB48" s="1632">
        <v>0</v>
      </c>
      <c r="CC48" s="1631">
        <v>1</v>
      </c>
      <c r="CD48" s="1632">
        <v>0</v>
      </c>
      <c r="CE48" s="1632">
        <v>0</v>
      </c>
      <c r="CF48" s="1632">
        <v>0</v>
      </c>
      <c r="CG48" s="1632">
        <v>0</v>
      </c>
      <c r="CH48" s="1632">
        <v>0</v>
      </c>
      <c r="CI48" s="1632">
        <v>0</v>
      </c>
      <c r="CJ48" s="1632">
        <v>0</v>
      </c>
      <c r="CK48" s="1632">
        <v>0</v>
      </c>
      <c r="CL48" s="1632">
        <v>0</v>
      </c>
      <c r="CM48" s="1632">
        <v>0</v>
      </c>
      <c r="CN48" s="1632">
        <v>0</v>
      </c>
      <c r="CO48" s="1632">
        <v>0</v>
      </c>
      <c r="CP48" s="1632">
        <v>0</v>
      </c>
      <c r="CQ48" s="1631">
        <v>4</v>
      </c>
      <c r="CR48" s="1632">
        <v>0</v>
      </c>
      <c r="CS48" s="1632">
        <v>0</v>
      </c>
      <c r="CT48" s="1632">
        <v>0</v>
      </c>
      <c r="CU48" s="1632">
        <v>0</v>
      </c>
      <c r="CV48" s="1632">
        <v>0</v>
      </c>
      <c r="CW48" s="1632">
        <v>0</v>
      </c>
      <c r="CX48" s="1632">
        <v>0</v>
      </c>
      <c r="CY48" s="1632">
        <v>0</v>
      </c>
      <c r="CZ48" s="1632">
        <v>0</v>
      </c>
      <c r="DA48" s="1632">
        <v>0</v>
      </c>
      <c r="DB48" s="1631">
        <v>2</v>
      </c>
      <c r="DC48" s="1631">
        <v>1</v>
      </c>
      <c r="DD48" s="1632">
        <v>0</v>
      </c>
      <c r="DE48" s="1632">
        <v>0</v>
      </c>
      <c r="DF48" s="1632">
        <v>0</v>
      </c>
      <c r="DG48" s="1632">
        <v>0</v>
      </c>
      <c r="DH48" s="1632">
        <v>0</v>
      </c>
      <c r="DI48" s="1632">
        <v>0</v>
      </c>
      <c r="DJ48" s="1632">
        <v>0</v>
      </c>
      <c r="DK48" s="1632">
        <v>0</v>
      </c>
      <c r="DL48" s="1632">
        <v>0</v>
      </c>
      <c r="DM48" s="1632">
        <v>0</v>
      </c>
      <c r="DN48" s="1631">
        <v>2</v>
      </c>
      <c r="DO48" s="1631">
        <v>12</v>
      </c>
      <c r="DP48" s="1631">
        <v>18</v>
      </c>
      <c r="DQ48" s="1632">
        <v>0</v>
      </c>
      <c r="DR48" s="1632">
        <v>0</v>
      </c>
      <c r="DS48" s="1632">
        <v>0</v>
      </c>
      <c r="DT48" s="1632">
        <v>0</v>
      </c>
      <c r="DU48" s="1632">
        <v>0</v>
      </c>
      <c r="DV48" s="1632">
        <v>0</v>
      </c>
      <c r="DW48" s="1632">
        <v>0</v>
      </c>
      <c r="DX48" s="1632">
        <v>0</v>
      </c>
      <c r="DY48" s="1632">
        <v>0</v>
      </c>
      <c r="DZ48" s="1632">
        <v>0</v>
      </c>
      <c r="EA48" s="1632">
        <v>0</v>
      </c>
      <c r="EB48" s="1632">
        <v>0</v>
      </c>
      <c r="EC48" s="1632">
        <v>0</v>
      </c>
      <c r="ED48" s="1631">
        <v>1</v>
      </c>
      <c r="EE48" s="1632">
        <v>0</v>
      </c>
      <c r="EF48" s="1632">
        <v>0</v>
      </c>
      <c r="EG48" s="1632">
        <v>0</v>
      </c>
      <c r="EH48" s="1632">
        <v>0</v>
      </c>
      <c r="EI48" s="1632">
        <v>0</v>
      </c>
      <c r="EJ48" s="1632">
        <v>0</v>
      </c>
      <c r="EK48" s="1632">
        <v>0</v>
      </c>
      <c r="EL48" s="1632">
        <v>0</v>
      </c>
      <c r="EM48" s="1632">
        <v>0</v>
      </c>
      <c r="EN48" s="1632">
        <v>0</v>
      </c>
      <c r="EO48" s="1632">
        <v>0</v>
      </c>
      <c r="EP48" s="1632">
        <v>0</v>
      </c>
      <c r="EQ48" s="1631">
        <v>1</v>
      </c>
      <c r="ER48" s="1632">
        <v>0</v>
      </c>
      <c r="ES48" s="1632">
        <v>0</v>
      </c>
      <c r="ET48" s="1632">
        <v>0</v>
      </c>
      <c r="EU48" s="1632">
        <v>0</v>
      </c>
      <c r="EV48" s="1632">
        <v>0</v>
      </c>
      <c r="EW48" s="1632">
        <v>0</v>
      </c>
      <c r="EX48" s="1632">
        <v>0</v>
      </c>
      <c r="EY48" s="1632">
        <v>0</v>
      </c>
      <c r="EZ48" s="1632">
        <v>0</v>
      </c>
      <c r="FA48" s="1632">
        <v>0</v>
      </c>
      <c r="FB48" s="1632">
        <v>0</v>
      </c>
      <c r="FC48" s="1631">
        <v>2</v>
      </c>
      <c r="FD48" s="1631">
        <v>3</v>
      </c>
      <c r="FE48" s="1632">
        <v>0</v>
      </c>
      <c r="FF48" s="1632">
        <v>0</v>
      </c>
      <c r="FG48" s="1632">
        <v>0</v>
      </c>
      <c r="FH48" s="1632">
        <v>0</v>
      </c>
      <c r="FI48" s="1632">
        <v>0</v>
      </c>
      <c r="FJ48" s="1632">
        <v>0</v>
      </c>
      <c r="FK48" s="1632">
        <v>0</v>
      </c>
      <c r="FL48" s="1632">
        <v>0</v>
      </c>
      <c r="FM48" s="1632">
        <v>0</v>
      </c>
      <c r="FN48" s="1632">
        <v>0</v>
      </c>
      <c r="FO48" s="1632">
        <v>0</v>
      </c>
      <c r="FP48" s="1631">
        <v>1</v>
      </c>
      <c r="FQ48" s="1631">
        <v>3</v>
      </c>
      <c r="FR48" s="1632">
        <v>0</v>
      </c>
      <c r="FS48" s="1632">
        <v>0</v>
      </c>
      <c r="FT48" s="1632">
        <v>0</v>
      </c>
      <c r="FU48" s="1632">
        <v>0</v>
      </c>
      <c r="FV48" s="1632">
        <v>0</v>
      </c>
      <c r="FW48" s="1632">
        <v>0</v>
      </c>
      <c r="FX48" s="1632">
        <v>0</v>
      </c>
      <c r="FY48" s="1632">
        <v>0</v>
      </c>
      <c r="FZ48" s="1632">
        <v>0</v>
      </c>
      <c r="GA48" s="1632">
        <v>0</v>
      </c>
      <c r="GB48" s="1632">
        <v>0</v>
      </c>
      <c r="GC48" s="1632">
        <v>0</v>
      </c>
      <c r="GD48" s="1632">
        <v>0</v>
      </c>
      <c r="GE48" s="1632">
        <v>0</v>
      </c>
      <c r="GF48" s="1632">
        <v>0</v>
      </c>
      <c r="GG48" s="1632">
        <v>0</v>
      </c>
      <c r="GH48" s="1632">
        <v>0</v>
      </c>
      <c r="GI48" s="1632">
        <v>0</v>
      </c>
      <c r="GJ48" s="1632">
        <v>0</v>
      </c>
      <c r="GK48" s="1632">
        <v>0</v>
      </c>
      <c r="GL48" s="1632">
        <v>0</v>
      </c>
      <c r="GM48" s="1632">
        <v>0</v>
      </c>
      <c r="GN48" s="1632">
        <v>0</v>
      </c>
      <c r="GO48" s="1632">
        <v>0</v>
      </c>
      <c r="GP48" s="1632">
        <v>0</v>
      </c>
      <c r="GQ48" s="1632">
        <v>0</v>
      </c>
      <c r="GR48" s="1632">
        <v>0</v>
      </c>
      <c r="GS48" s="1632">
        <v>0</v>
      </c>
      <c r="GT48" s="1632">
        <v>0</v>
      </c>
      <c r="GU48" s="1632">
        <v>0</v>
      </c>
      <c r="GV48" s="1632">
        <v>0</v>
      </c>
      <c r="GW48" s="1632">
        <v>0</v>
      </c>
      <c r="GX48" s="1632">
        <v>0</v>
      </c>
      <c r="GY48" s="1632">
        <v>0</v>
      </c>
      <c r="GZ48" s="1632">
        <v>0</v>
      </c>
      <c r="HA48" s="1631">
        <v>1</v>
      </c>
      <c r="HB48" s="1632">
        <v>0</v>
      </c>
      <c r="HC48" s="1632">
        <v>0</v>
      </c>
      <c r="HD48" s="1632">
        <v>0</v>
      </c>
      <c r="HE48" s="1632">
        <v>0</v>
      </c>
      <c r="HF48" s="1632">
        <v>0</v>
      </c>
      <c r="HG48" s="1632">
        <v>0</v>
      </c>
      <c r="HH48" s="1632">
        <v>0</v>
      </c>
      <c r="HI48" s="1632">
        <v>0</v>
      </c>
      <c r="HJ48" s="1632">
        <v>0</v>
      </c>
      <c r="HK48" s="1632">
        <v>0</v>
      </c>
      <c r="HL48" s="1632">
        <v>0</v>
      </c>
      <c r="HM48" s="1632">
        <v>0</v>
      </c>
      <c r="HN48" s="1631">
        <v>1</v>
      </c>
      <c r="HO48" s="1631">
        <v>7</v>
      </c>
      <c r="HP48" s="1632">
        <v>0</v>
      </c>
      <c r="HQ48" s="1632">
        <v>0</v>
      </c>
      <c r="HR48" s="1632">
        <v>0</v>
      </c>
      <c r="HS48" s="1632">
        <v>0</v>
      </c>
      <c r="HT48" s="1632">
        <v>0</v>
      </c>
      <c r="HU48" s="1632">
        <v>0</v>
      </c>
      <c r="HV48" s="1632">
        <v>0</v>
      </c>
      <c r="HW48" s="1632">
        <v>0</v>
      </c>
      <c r="HX48" s="1632">
        <v>0</v>
      </c>
      <c r="HY48" s="1632">
        <v>0</v>
      </c>
      <c r="HZ48" s="1632">
        <v>0</v>
      </c>
      <c r="IA48" s="1631">
        <v>1</v>
      </c>
      <c r="IB48" s="1632">
        <v>0</v>
      </c>
      <c r="IC48" s="1632">
        <v>0</v>
      </c>
      <c r="ID48" s="1632">
        <v>0</v>
      </c>
      <c r="IE48" s="1632">
        <v>0</v>
      </c>
      <c r="IF48" s="1632">
        <v>0</v>
      </c>
      <c r="IG48" s="1632">
        <v>0</v>
      </c>
      <c r="IH48" s="1632">
        <v>0</v>
      </c>
      <c r="II48" s="1632">
        <v>0</v>
      </c>
      <c r="IJ48" s="1632">
        <v>0</v>
      </c>
      <c r="IK48" s="1632">
        <v>0</v>
      </c>
      <c r="IL48" s="1632">
        <v>0</v>
      </c>
      <c r="IM48" s="1632">
        <v>0</v>
      </c>
      <c r="IN48" s="1632">
        <v>0</v>
      </c>
      <c r="IO48" s="1632">
        <v>0</v>
      </c>
      <c r="IP48" s="1632">
        <v>0</v>
      </c>
      <c r="IQ48" s="1632">
        <v>0</v>
      </c>
      <c r="IR48" s="1632">
        <v>0</v>
      </c>
      <c r="IS48" s="1632">
        <v>0</v>
      </c>
      <c r="IT48" s="1632">
        <v>0</v>
      </c>
      <c r="IU48" s="1632">
        <v>0</v>
      </c>
      <c r="IV48" s="1632">
        <v>0</v>
      </c>
      <c r="IW48" s="1632">
        <v>0</v>
      </c>
      <c r="IX48" s="1632">
        <v>0</v>
      </c>
      <c r="IY48" s="1632">
        <v>0</v>
      </c>
      <c r="IZ48" s="1632">
        <v>0</v>
      </c>
      <c r="JA48" s="1632">
        <v>0</v>
      </c>
      <c r="JB48" s="1632">
        <v>0</v>
      </c>
      <c r="JC48" s="1632">
        <v>0</v>
      </c>
      <c r="JD48" s="1632">
        <v>0</v>
      </c>
      <c r="JE48" s="1632">
        <v>0</v>
      </c>
      <c r="JF48" s="1632">
        <v>0</v>
      </c>
      <c r="JG48" s="1632">
        <v>0</v>
      </c>
      <c r="JH48" s="1632">
        <v>0</v>
      </c>
      <c r="JI48" s="1632">
        <v>0</v>
      </c>
      <c r="JJ48" s="1632">
        <v>0</v>
      </c>
      <c r="JK48" s="1632">
        <v>0</v>
      </c>
      <c r="JL48" s="1632">
        <v>0</v>
      </c>
      <c r="JM48" s="1632">
        <v>0</v>
      </c>
      <c r="JN48" s="1632">
        <v>0</v>
      </c>
      <c r="JO48" s="1632">
        <v>0</v>
      </c>
      <c r="JP48" s="1632">
        <v>0</v>
      </c>
      <c r="JQ48" s="1632">
        <v>0</v>
      </c>
      <c r="JR48" s="1632">
        <v>0</v>
      </c>
      <c r="JS48" s="1632">
        <v>0</v>
      </c>
      <c r="JT48" s="1632">
        <v>0</v>
      </c>
      <c r="JU48" s="1632">
        <v>0</v>
      </c>
      <c r="JV48" s="1632">
        <v>0</v>
      </c>
      <c r="JW48" s="1632">
        <v>0</v>
      </c>
      <c r="JX48" s="1632">
        <v>0</v>
      </c>
      <c r="JY48" s="1632">
        <v>0</v>
      </c>
      <c r="JZ48" s="1632">
        <v>0</v>
      </c>
      <c r="KA48" s="1632">
        <v>0</v>
      </c>
      <c r="KB48" s="1632">
        <v>0</v>
      </c>
      <c r="KC48" s="1632">
        <v>0</v>
      </c>
      <c r="KD48" s="1632">
        <v>0</v>
      </c>
      <c r="KE48" s="1632">
        <v>0</v>
      </c>
      <c r="KF48" s="1632">
        <v>0</v>
      </c>
      <c r="KG48" s="1631">
        <v>1</v>
      </c>
      <c r="KH48" s="1631">
        <v>1</v>
      </c>
      <c r="KI48" s="1632">
        <v>0</v>
      </c>
      <c r="KJ48" s="1632">
        <v>0</v>
      </c>
      <c r="KK48" s="1632">
        <v>0</v>
      </c>
      <c r="KL48" s="1632">
        <v>0</v>
      </c>
      <c r="KM48" s="1632">
        <v>0</v>
      </c>
      <c r="KN48" s="1632">
        <v>0</v>
      </c>
      <c r="KO48" s="1632">
        <v>0</v>
      </c>
      <c r="KP48" s="1632">
        <v>0</v>
      </c>
      <c r="KQ48" s="1632">
        <v>0</v>
      </c>
      <c r="KR48" s="1632">
        <v>0</v>
      </c>
      <c r="KS48" s="1632">
        <v>0</v>
      </c>
      <c r="KT48" s="1632">
        <v>0</v>
      </c>
      <c r="KU48" s="1632">
        <v>0</v>
      </c>
      <c r="KV48" s="1632">
        <v>0</v>
      </c>
      <c r="KW48" s="1632">
        <v>0</v>
      </c>
      <c r="KX48" s="1632">
        <v>0</v>
      </c>
      <c r="KY48" s="1632">
        <v>0</v>
      </c>
      <c r="KZ48" s="1632">
        <v>0</v>
      </c>
      <c r="LA48" s="1632">
        <v>0</v>
      </c>
      <c r="LB48" s="1634">
        <v>0</v>
      </c>
    </row>
    <row r="49" spans="2:314" ht="15" customHeight="1">
      <c r="B49" s="1537"/>
      <c r="C49" s="1087" t="s">
        <v>70</v>
      </c>
      <c r="D49" s="1088">
        <v>64</v>
      </c>
      <c r="E49" s="1631">
        <v>64</v>
      </c>
      <c r="F49" s="1632">
        <v>0</v>
      </c>
      <c r="G49" s="1632">
        <v>0</v>
      </c>
      <c r="H49" s="1632">
        <v>0</v>
      </c>
      <c r="I49" s="1632">
        <v>0</v>
      </c>
      <c r="J49" s="1632">
        <v>0</v>
      </c>
      <c r="K49" s="1632">
        <v>0</v>
      </c>
      <c r="L49" s="1632">
        <v>0</v>
      </c>
      <c r="M49" s="1632">
        <v>0</v>
      </c>
      <c r="N49" s="1632">
        <v>0</v>
      </c>
      <c r="O49" s="1632">
        <v>0</v>
      </c>
      <c r="P49" s="1632">
        <v>0</v>
      </c>
      <c r="Q49" s="1632">
        <v>0</v>
      </c>
      <c r="R49" s="1632">
        <v>0</v>
      </c>
      <c r="S49" s="1631">
        <v>3</v>
      </c>
      <c r="T49" s="1632">
        <v>0</v>
      </c>
      <c r="U49" s="1632">
        <v>0</v>
      </c>
      <c r="V49" s="1632">
        <v>0</v>
      </c>
      <c r="W49" s="1632">
        <v>0</v>
      </c>
      <c r="X49" s="1632">
        <v>0</v>
      </c>
      <c r="Y49" s="1632">
        <v>0</v>
      </c>
      <c r="Z49" s="1632">
        <v>0</v>
      </c>
      <c r="AA49" s="1632">
        <v>0</v>
      </c>
      <c r="AB49" s="1632">
        <v>0</v>
      </c>
      <c r="AC49" s="1632">
        <v>0</v>
      </c>
      <c r="AD49" s="1631">
        <v>1</v>
      </c>
      <c r="AE49" s="1632">
        <v>0</v>
      </c>
      <c r="AF49" s="1632">
        <v>0</v>
      </c>
      <c r="AG49" s="1632">
        <v>0</v>
      </c>
      <c r="AH49" s="1632">
        <v>0</v>
      </c>
      <c r="AI49" s="1632">
        <v>0</v>
      </c>
      <c r="AJ49" s="1632">
        <v>0</v>
      </c>
      <c r="AK49" s="1632">
        <v>0</v>
      </c>
      <c r="AL49" s="1632">
        <v>0</v>
      </c>
      <c r="AM49" s="1632">
        <v>0</v>
      </c>
      <c r="AN49" s="1632">
        <v>0</v>
      </c>
      <c r="AO49" s="1632">
        <v>0</v>
      </c>
      <c r="AP49" s="1632">
        <v>0</v>
      </c>
      <c r="AQ49" s="1632">
        <v>0</v>
      </c>
      <c r="AR49" s="1631">
        <v>1</v>
      </c>
      <c r="AS49" s="1632">
        <v>0</v>
      </c>
      <c r="AT49" s="1632">
        <v>0</v>
      </c>
      <c r="AU49" s="1632">
        <v>0</v>
      </c>
      <c r="AV49" s="1632">
        <v>0</v>
      </c>
      <c r="AW49" s="1632">
        <v>0</v>
      </c>
      <c r="AX49" s="1632">
        <v>0</v>
      </c>
      <c r="AY49" s="1632">
        <v>0</v>
      </c>
      <c r="AZ49" s="1632">
        <v>0</v>
      </c>
      <c r="BA49" s="1632">
        <v>0</v>
      </c>
      <c r="BB49" s="1632">
        <v>0</v>
      </c>
      <c r="BC49" s="1631">
        <v>1</v>
      </c>
      <c r="BD49" s="1632">
        <v>0</v>
      </c>
      <c r="BE49" s="1632">
        <v>0</v>
      </c>
      <c r="BF49" s="1632">
        <v>0</v>
      </c>
      <c r="BG49" s="1632">
        <v>0</v>
      </c>
      <c r="BH49" s="1632">
        <v>0</v>
      </c>
      <c r="BI49" s="1632">
        <v>0</v>
      </c>
      <c r="BJ49" s="1632">
        <v>0</v>
      </c>
      <c r="BK49" s="1632">
        <v>0</v>
      </c>
      <c r="BL49" s="1632">
        <v>0</v>
      </c>
      <c r="BM49" s="1632">
        <v>0</v>
      </c>
      <c r="BN49" s="1632">
        <v>0</v>
      </c>
      <c r="BO49" s="1632">
        <v>0</v>
      </c>
      <c r="BP49" s="1632">
        <v>0</v>
      </c>
      <c r="BQ49" s="1631">
        <v>1</v>
      </c>
      <c r="BR49" s="1632">
        <v>0</v>
      </c>
      <c r="BS49" s="1632">
        <v>0</v>
      </c>
      <c r="BT49" s="1632">
        <v>0</v>
      </c>
      <c r="BU49" s="1632">
        <v>0</v>
      </c>
      <c r="BV49" s="1632">
        <v>0</v>
      </c>
      <c r="BW49" s="1632">
        <v>0</v>
      </c>
      <c r="BX49" s="1632">
        <v>0</v>
      </c>
      <c r="BY49" s="1632">
        <v>0</v>
      </c>
      <c r="BZ49" s="1632">
        <v>0</v>
      </c>
      <c r="CA49" s="1632">
        <v>0</v>
      </c>
      <c r="CB49" s="1632">
        <v>0</v>
      </c>
      <c r="CC49" s="1631">
        <v>1</v>
      </c>
      <c r="CD49" s="1632">
        <v>0</v>
      </c>
      <c r="CE49" s="1632">
        <v>0</v>
      </c>
      <c r="CF49" s="1632">
        <v>0</v>
      </c>
      <c r="CG49" s="1632">
        <v>0</v>
      </c>
      <c r="CH49" s="1632">
        <v>0</v>
      </c>
      <c r="CI49" s="1632">
        <v>0</v>
      </c>
      <c r="CJ49" s="1632">
        <v>0</v>
      </c>
      <c r="CK49" s="1632">
        <v>0</v>
      </c>
      <c r="CL49" s="1632">
        <v>0</v>
      </c>
      <c r="CM49" s="1632">
        <v>0</v>
      </c>
      <c r="CN49" s="1632">
        <v>0</v>
      </c>
      <c r="CO49" s="1632">
        <v>0</v>
      </c>
      <c r="CP49" s="1632">
        <v>0</v>
      </c>
      <c r="CQ49" s="1631">
        <v>4</v>
      </c>
      <c r="CR49" s="1632">
        <v>0</v>
      </c>
      <c r="CS49" s="1632">
        <v>0</v>
      </c>
      <c r="CT49" s="1632">
        <v>0</v>
      </c>
      <c r="CU49" s="1632">
        <v>0</v>
      </c>
      <c r="CV49" s="1632">
        <v>0</v>
      </c>
      <c r="CW49" s="1632">
        <v>0</v>
      </c>
      <c r="CX49" s="1632">
        <v>0</v>
      </c>
      <c r="CY49" s="1632">
        <v>0</v>
      </c>
      <c r="CZ49" s="1632">
        <v>0</v>
      </c>
      <c r="DA49" s="1632">
        <v>0</v>
      </c>
      <c r="DB49" s="1631">
        <v>1</v>
      </c>
      <c r="DC49" s="1631">
        <v>1</v>
      </c>
      <c r="DD49" s="1632">
        <v>0</v>
      </c>
      <c r="DE49" s="1632">
        <v>0</v>
      </c>
      <c r="DF49" s="1632">
        <v>0</v>
      </c>
      <c r="DG49" s="1632">
        <v>0</v>
      </c>
      <c r="DH49" s="1632">
        <v>0</v>
      </c>
      <c r="DI49" s="1632">
        <v>0</v>
      </c>
      <c r="DJ49" s="1632">
        <v>0</v>
      </c>
      <c r="DK49" s="1632">
        <v>0</v>
      </c>
      <c r="DL49" s="1632">
        <v>0</v>
      </c>
      <c r="DM49" s="1632">
        <v>0</v>
      </c>
      <c r="DN49" s="1631">
        <v>2</v>
      </c>
      <c r="DO49" s="1631">
        <v>11</v>
      </c>
      <c r="DP49" s="1631">
        <v>16</v>
      </c>
      <c r="DQ49" s="1632">
        <v>0</v>
      </c>
      <c r="DR49" s="1632">
        <v>0</v>
      </c>
      <c r="DS49" s="1632">
        <v>0</v>
      </c>
      <c r="DT49" s="1632">
        <v>0</v>
      </c>
      <c r="DU49" s="1632">
        <v>0</v>
      </c>
      <c r="DV49" s="1632">
        <v>0</v>
      </c>
      <c r="DW49" s="1632">
        <v>0</v>
      </c>
      <c r="DX49" s="1632">
        <v>0</v>
      </c>
      <c r="DY49" s="1632">
        <v>0</v>
      </c>
      <c r="DZ49" s="1632">
        <v>0</v>
      </c>
      <c r="EA49" s="1632">
        <v>0</v>
      </c>
      <c r="EB49" s="1632">
        <v>0</v>
      </c>
      <c r="EC49" s="1632">
        <v>0</v>
      </c>
      <c r="ED49" s="1631">
        <v>1</v>
      </c>
      <c r="EE49" s="1632">
        <v>0</v>
      </c>
      <c r="EF49" s="1632">
        <v>0</v>
      </c>
      <c r="EG49" s="1632">
        <v>0</v>
      </c>
      <c r="EH49" s="1632">
        <v>0</v>
      </c>
      <c r="EI49" s="1632">
        <v>0</v>
      </c>
      <c r="EJ49" s="1632">
        <v>0</v>
      </c>
      <c r="EK49" s="1632">
        <v>0</v>
      </c>
      <c r="EL49" s="1632">
        <v>0</v>
      </c>
      <c r="EM49" s="1632">
        <v>0</v>
      </c>
      <c r="EN49" s="1632">
        <v>0</v>
      </c>
      <c r="EO49" s="1632">
        <v>0</v>
      </c>
      <c r="EP49" s="1632">
        <v>0</v>
      </c>
      <c r="EQ49" s="1632">
        <v>0</v>
      </c>
      <c r="ER49" s="1632">
        <v>0</v>
      </c>
      <c r="ES49" s="1632">
        <v>0</v>
      </c>
      <c r="ET49" s="1632">
        <v>0</v>
      </c>
      <c r="EU49" s="1632">
        <v>0</v>
      </c>
      <c r="EV49" s="1632">
        <v>0</v>
      </c>
      <c r="EW49" s="1632">
        <v>0</v>
      </c>
      <c r="EX49" s="1632">
        <v>0</v>
      </c>
      <c r="EY49" s="1632">
        <v>0</v>
      </c>
      <c r="EZ49" s="1632">
        <v>0</v>
      </c>
      <c r="FA49" s="1632">
        <v>0</v>
      </c>
      <c r="FB49" s="1632">
        <v>0</v>
      </c>
      <c r="FC49" s="1631">
        <v>2</v>
      </c>
      <c r="FD49" s="1631">
        <v>3</v>
      </c>
      <c r="FE49" s="1632">
        <v>0</v>
      </c>
      <c r="FF49" s="1632">
        <v>0</v>
      </c>
      <c r="FG49" s="1632">
        <v>0</v>
      </c>
      <c r="FH49" s="1632">
        <v>0</v>
      </c>
      <c r="FI49" s="1632">
        <v>0</v>
      </c>
      <c r="FJ49" s="1632">
        <v>0</v>
      </c>
      <c r="FK49" s="1632">
        <v>0</v>
      </c>
      <c r="FL49" s="1632">
        <v>0</v>
      </c>
      <c r="FM49" s="1632">
        <v>0</v>
      </c>
      <c r="FN49" s="1632">
        <v>0</v>
      </c>
      <c r="FO49" s="1632">
        <v>0</v>
      </c>
      <c r="FP49" s="1631">
        <v>1</v>
      </c>
      <c r="FQ49" s="1631">
        <v>3</v>
      </c>
      <c r="FR49" s="1632">
        <v>0</v>
      </c>
      <c r="FS49" s="1632">
        <v>0</v>
      </c>
      <c r="FT49" s="1632">
        <v>0</v>
      </c>
      <c r="FU49" s="1632">
        <v>0</v>
      </c>
      <c r="FV49" s="1632">
        <v>0</v>
      </c>
      <c r="FW49" s="1632">
        <v>0</v>
      </c>
      <c r="FX49" s="1632">
        <v>0</v>
      </c>
      <c r="FY49" s="1632">
        <v>0</v>
      </c>
      <c r="FZ49" s="1632">
        <v>0</v>
      </c>
      <c r="GA49" s="1632">
        <v>0</v>
      </c>
      <c r="GB49" s="1632">
        <v>0</v>
      </c>
      <c r="GC49" s="1632">
        <v>0</v>
      </c>
      <c r="GD49" s="1632">
        <v>0</v>
      </c>
      <c r="GE49" s="1632">
        <v>0</v>
      </c>
      <c r="GF49" s="1632">
        <v>0</v>
      </c>
      <c r="GG49" s="1632">
        <v>0</v>
      </c>
      <c r="GH49" s="1632">
        <v>0</v>
      </c>
      <c r="GI49" s="1632">
        <v>0</v>
      </c>
      <c r="GJ49" s="1632">
        <v>0</v>
      </c>
      <c r="GK49" s="1632">
        <v>0</v>
      </c>
      <c r="GL49" s="1632">
        <v>0</v>
      </c>
      <c r="GM49" s="1632">
        <v>0</v>
      </c>
      <c r="GN49" s="1632">
        <v>0</v>
      </c>
      <c r="GO49" s="1632">
        <v>0</v>
      </c>
      <c r="GP49" s="1632">
        <v>0</v>
      </c>
      <c r="GQ49" s="1632">
        <v>0</v>
      </c>
      <c r="GR49" s="1632">
        <v>0</v>
      </c>
      <c r="GS49" s="1632">
        <v>0</v>
      </c>
      <c r="GT49" s="1632">
        <v>0</v>
      </c>
      <c r="GU49" s="1632">
        <v>0</v>
      </c>
      <c r="GV49" s="1632">
        <v>0</v>
      </c>
      <c r="GW49" s="1632">
        <v>0</v>
      </c>
      <c r="GX49" s="1632">
        <v>0</v>
      </c>
      <c r="GY49" s="1632">
        <v>0</v>
      </c>
      <c r="GZ49" s="1632">
        <v>0</v>
      </c>
      <c r="HA49" s="1631">
        <v>1</v>
      </c>
      <c r="HB49" s="1632">
        <v>0</v>
      </c>
      <c r="HC49" s="1632">
        <v>0</v>
      </c>
      <c r="HD49" s="1632">
        <v>0</v>
      </c>
      <c r="HE49" s="1632">
        <v>0</v>
      </c>
      <c r="HF49" s="1632">
        <v>0</v>
      </c>
      <c r="HG49" s="1632">
        <v>0</v>
      </c>
      <c r="HH49" s="1632">
        <v>0</v>
      </c>
      <c r="HI49" s="1632">
        <v>0</v>
      </c>
      <c r="HJ49" s="1632">
        <v>0</v>
      </c>
      <c r="HK49" s="1632">
        <v>0</v>
      </c>
      <c r="HL49" s="1632">
        <v>0</v>
      </c>
      <c r="HM49" s="1632">
        <v>0</v>
      </c>
      <c r="HN49" s="1632">
        <v>0</v>
      </c>
      <c r="HO49" s="1631">
        <v>7</v>
      </c>
      <c r="HP49" s="1632">
        <v>0</v>
      </c>
      <c r="HQ49" s="1632">
        <v>0</v>
      </c>
      <c r="HR49" s="1632">
        <v>0</v>
      </c>
      <c r="HS49" s="1632">
        <v>0</v>
      </c>
      <c r="HT49" s="1632">
        <v>0</v>
      </c>
      <c r="HU49" s="1632">
        <v>0</v>
      </c>
      <c r="HV49" s="1632">
        <v>0</v>
      </c>
      <c r="HW49" s="1632">
        <v>0</v>
      </c>
      <c r="HX49" s="1632">
        <v>0</v>
      </c>
      <c r="HY49" s="1632">
        <v>0</v>
      </c>
      <c r="HZ49" s="1632">
        <v>0</v>
      </c>
      <c r="IA49" s="1631">
        <v>1</v>
      </c>
      <c r="IB49" s="1632">
        <v>0</v>
      </c>
      <c r="IC49" s="1632">
        <v>0</v>
      </c>
      <c r="ID49" s="1632">
        <v>0</v>
      </c>
      <c r="IE49" s="1632">
        <v>0</v>
      </c>
      <c r="IF49" s="1632">
        <v>0</v>
      </c>
      <c r="IG49" s="1632">
        <v>0</v>
      </c>
      <c r="IH49" s="1632">
        <v>0</v>
      </c>
      <c r="II49" s="1632">
        <v>0</v>
      </c>
      <c r="IJ49" s="1632">
        <v>0</v>
      </c>
      <c r="IK49" s="1632">
        <v>0</v>
      </c>
      <c r="IL49" s="1632">
        <v>0</v>
      </c>
      <c r="IM49" s="1632">
        <v>0</v>
      </c>
      <c r="IN49" s="1632">
        <v>0</v>
      </c>
      <c r="IO49" s="1632">
        <v>0</v>
      </c>
      <c r="IP49" s="1632">
        <v>0</v>
      </c>
      <c r="IQ49" s="1632">
        <v>0</v>
      </c>
      <c r="IR49" s="1632">
        <v>0</v>
      </c>
      <c r="IS49" s="1632">
        <v>0</v>
      </c>
      <c r="IT49" s="1632">
        <v>0</v>
      </c>
      <c r="IU49" s="1632">
        <v>0</v>
      </c>
      <c r="IV49" s="1632">
        <v>0</v>
      </c>
      <c r="IW49" s="1632">
        <v>0</v>
      </c>
      <c r="IX49" s="1632">
        <v>0</v>
      </c>
      <c r="IY49" s="1632">
        <v>0</v>
      </c>
      <c r="IZ49" s="1632">
        <v>0</v>
      </c>
      <c r="JA49" s="1632">
        <v>0</v>
      </c>
      <c r="JB49" s="1632">
        <v>0</v>
      </c>
      <c r="JC49" s="1632">
        <v>0</v>
      </c>
      <c r="JD49" s="1632">
        <v>0</v>
      </c>
      <c r="JE49" s="1632">
        <v>0</v>
      </c>
      <c r="JF49" s="1632">
        <v>0</v>
      </c>
      <c r="JG49" s="1632">
        <v>0</v>
      </c>
      <c r="JH49" s="1632">
        <v>0</v>
      </c>
      <c r="JI49" s="1632">
        <v>0</v>
      </c>
      <c r="JJ49" s="1632">
        <v>0</v>
      </c>
      <c r="JK49" s="1632">
        <v>0</v>
      </c>
      <c r="JL49" s="1632">
        <v>0</v>
      </c>
      <c r="JM49" s="1632">
        <v>0</v>
      </c>
      <c r="JN49" s="1632">
        <v>0</v>
      </c>
      <c r="JO49" s="1632">
        <v>0</v>
      </c>
      <c r="JP49" s="1632">
        <v>0</v>
      </c>
      <c r="JQ49" s="1632">
        <v>0</v>
      </c>
      <c r="JR49" s="1632">
        <v>0</v>
      </c>
      <c r="JS49" s="1632">
        <v>0</v>
      </c>
      <c r="JT49" s="1632">
        <v>0</v>
      </c>
      <c r="JU49" s="1632">
        <v>0</v>
      </c>
      <c r="JV49" s="1632">
        <v>0</v>
      </c>
      <c r="JW49" s="1632">
        <v>0</v>
      </c>
      <c r="JX49" s="1632">
        <v>0</v>
      </c>
      <c r="JY49" s="1632">
        <v>0</v>
      </c>
      <c r="JZ49" s="1632">
        <v>0</v>
      </c>
      <c r="KA49" s="1632">
        <v>0</v>
      </c>
      <c r="KB49" s="1632">
        <v>0</v>
      </c>
      <c r="KC49" s="1632">
        <v>0</v>
      </c>
      <c r="KD49" s="1632">
        <v>0</v>
      </c>
      <c r="KE49" s="1632">
        <v>0</v>
      </c>
      <c r="KF49" s="1632">
        <v>0</v>
      </c>
      <c r="KG49" s="1631">
        <v>1</v>
      </c>
      <c r="KH49" s="1631">
        <v>1</v>
      </c>
      <c r="KI49" s="1632">
        <v>0</v>
      </c>
      <c r="KJ49" s="1632">
        <v>0</v>
      </c>
      <c r="KK49" s="1632">
        <v>0</v>
      </c>
      <c r="KL49" s="1632">
        <v>0</v>
      </c>
      <c r="KM49" s="1632">
        <v>0</v>
      </c>
      <c r="KN49" s="1632">
        <v>0</v>
      </c>
      <c r="KO49" s="1632">
        <v>0</v>
      </c>
      <c r="KP49" s="1632">
        <v>0</v>
      </c>
      <c r="KQ49" s="1632">
        <v>0</v>
      </c>
      <c r="KR49" s="1632">
        <v>0</v>
      </c>
      <c r="KS49" s="1632">
        <v>0</v>
      </c>
      <c r="KT49" s="1632">
        <v>0</v>
      </c>
      <c r="KU49" s="1632">
        <v>0</v>
      </c>
      <c r="KV49" s="1632">
        <v>0</v>
      </c>
      <c r="KW49" s="1632">
        <v>0</v>
      </c>
      <c r="KX49" s="1632">
        <v>0</v>
      </c>
      <c r="KY49" s="1632">
        <v>0</v>
      </c>
      <c r="KZ49" s="1632">
        <v>0</v>
      </c>
      <c r="LA49" s="1632">
        <v>0</v>
      </c>
      <c r="LB49" s="1634">
        <v>0</v>
      </c>
    </row>
    <row r="50" spans="2:314" ht="15" customHeight="1">
      <c r="B50" s="1537"/>
      <c r="C50" s="1087" t="s">
        <v>71</v>
      </c>
      <c r="D50" s="1088">
        <v>7</v>
      </c>
      <c r="E50" s="1631">
        <v>7</v>
      </c>
      <c r="F50" s="1632">
        <v>0</v>
      </c>
      <c r="G50" s="1632">
        <v>0</v>
      </c>
      <c r="H50" s="1632">
        <v>0</v>
      </c>
      <c r="I50" s="1632">
        <v>0</v>
      </c>
      <c r="J50" s="1632">
        <v>0</v>
      </c>
      <c r="K50" s="1632">
        <v>0</v>
      </c>
      <c r="L50" s="1632">
        <v>0</v>
      </c>
      <c r="M50" s="1632">
        <v>0</v>
      </c>
      <c r="N50" s="1632">
        <v>0</v>
      </c>
      <c r="O50" s="1632">
        <v>0</v>
      </c>
      <c r="P50" s="1632">
        <v>0</v>
      </c>
      <c r="Q50" s="1632">
        <v>0</v>
      </c>
      <c r="R50" s="1632">
        <v>0</v>
      </c>
      <c r="S50" s="1632">
        <v>0</v>
      </c>
      <c r="T50" s="1632">
        <v>0</v>
      </c>
      <c r="U50" s="1632">
        <v>0</v>
      </c>
      <c r="V50" s="1632">
        <v>0</v>
      </c>
      <c r="W50" s="1632">
        <v>0</v>
      </c>
      <c r="X50" s="1632">
        <v>0</v>
      </c>
      <c r="Y50" s="1632">
        <v>0</v>
      </c>
      <c r="Z50" s="1632">
        <v>0</v>
      </c>
      <c r="AA50" s="1632">
        <v>0</v>
      </c>
      <c r="AB50" s="1632">
        <v>0</v>
      </c>
      <c r="AC50" s="1632">
        <v>0</v>
      </c>
      <c r="AD50" s="1632">
        <v>0</v>
      </c>
      <c r="AE50" s="1632">
        <v>0</v>
      </c>
      <c r="AF50" s="1632">
        <v>0</v>
      </c>
      <c r="AG50" s="1632">
        <v>0</v>
      </c>
      <c r="AH50" s="1632">
        <v>0</v>
      </c>
      <c r="AI50" s="1632">
        <v>0</v>
      </c>
      <c r="AJ50" s="1632">
        <v>0</v>
      </c>
      <c r="AK50" s="1632">
        <v>0</v>
      </c>
      <c r="AL50" s="1632">
        <v>0</v>
      </c>
      <c r="AM50" s="1632">
        <v>0</v>
      </c>
      <c r="AN50" s="1632">
        <v>0</v>
      </c>
      <c r="AO50" s="1632">
        <v>0</v>
      </c>
      <c r="AP50" s="1632">
        <v>0</v>
      </c>
      <c r="AQ50" s="1632">
        <v>0</v>
      </c>
      <c r="AR50" s="1632">
        <v>0</v>
      </c>
      <c r="AS50" s="1632">
        <v>0</v>
      </c>
      <c r="AT50" s="1632">
        <v>0</v>
      </c>
      <c r="AU50" s="1632">
        <v>0</v>
      </c>
      <c r="AV50" s="1632">
        <v>0</v>
      </c>
      <c r="AW50" s="1632">
        <v>0</v>
      </c>
      <c r="AX50" s="1632">
        <v>0</v>
      </c>
      <c r="AY50" s="1632">
        <v>0</v>
      </c>
      <c r="AZ50" s="1632">
        <v>0</v>
      </c>
      <c r="BA50" s="1632">
        <v>0</v>
      </c>
      <c r="BB50" s="1632">
        <v>0</v>
      </c>
      <c r="BC50" s="1632">
        <v>0</v>
      </c>
      <c r="BD50" s="1632">
        <v>0</v>
      </c>
      <c r="BE50" s="1632">
        <v>0</v>
      </c>
      <c r="BF50" s="1632">
        <v>0</v>
      </c>
      <c r="BG50" s="1632">
        <v>0</v>
      </c>
      <c r="BH50" s="1632">
        <v>0</v>
      </c>
      <c r="BI50" s="1632">
        <v>0</v>
      </c>
      <c r="BJ50" s="1632">
        <v>0</v>
      </c>
      <c r="BK50" s="1632">
        <v>0</v>
      </c>
      <c r="BL50" s="1632">
        <v>0</v>
      </c>
      <c r="BM50" s="1632">
        <v>0</v>
      </c>
      <c r="BN50" s="1632">
        <v>0</v>
      </c>
      <c r="BO50" s="1632">
        <v>0</v>
      </c>
      <c r="BP50" s="1632">
        <v>0</v>
      </c>
      <c r="BQ50" s="1631">
        <v>1</v>
      </c>
      <c r="BR50" s="1632">
        <v>0</v>
      </c>
      <c r="BS50" s="1632">
        <v>0</v>
      </c>
      <c r="BT50" s="1632">
        <v>0</v>
      </c>
      <c r="BU50" s="1632">
        <v>0</v>
      </c>
      <c r="BV50" s="1632">
        <v>0</v>
      </c>
      <c r="BW50" s="1632">
        <v>0</v>
      </c>
      <c r="BX50" s="1632">
        <v>0</v>
      </c>
      <c r="BY50" s="1632">
        <v>0</v>
      </c>
      <c r="BZ50" s="1632">
        <v>0</v>
      </c>
      <c r="CA50" s="1632">
        <v>0</v>
      </c>
      <c r="CB50" s="1632">
        <v>0</v>
      </c>
      <c r="CC50" s="1632">
        <v>0</v>
      </c>
      <c r="CD50" s="1632">
        <v>0</v>
      </c>
      <c r="CE50" s="1632">
        <v>0</v>
      </c>
      <c r="CF50" s="1632">
        <v>0</v>
      </c>
      <c r="CG50" s="1632">
        <v>0</v>
      </c>
      <c r="CH50" s="1632">
        <v>0</v>
      </c>
      <c r="CI50" s="1632">
        <v>0</v>
      </c>
      <c r="CJ50" s="1632">
        <v>0</v>
      </c>
      <c r="CK50" s="1632">
        <v>0</v>
      </c>
      <c r="CL50" s="1632">
        <v>0</v>
      </c>
      <c r="CM50" s="1632">
        <v>0</v>
      </c>
      <c r="CN50" s="1632">
        <v>0</v>
      </c>
      <c r="CO50" s="1632">
        <v>0</v>
      </c>
      <c r="CP50" s="1632">
        <v>0</v>
      </c>
      <c r="CQ50" s="1632">
        <v>0</v>
      </c>
      <c r="CR50" s="1632">
        <v>0</v>
      </c>
      <c r="CS50" s="1632">
        <v>0</v>
      </c>
      <c r="CT50" s="1632">
        <v>0</v>
      </c>
      <c r="CU50" s="1632">
        <v>0</v>
      </c>
      <c r="CV50" s="1632">
        <v>0</v>
      </c>
      <c r="CW50" s="1632">
        <v>0</v>
      </c>
      <c r="CX50" s="1632">
        <v>0</v>
      </c>
      <c r="CY50" s="1632">
        <v>0</v>
      </c>
      <c r="CZ50" s="1632">
        <v>0</v>
      </c>
      <c r="DA50" s="1632">
        <v>0</v>
      </c>
      <c r="DB50" s="1631">
        <v>1</v>
      </c>
      <c r="DC50" s="1632">
        <v>0</v>
      </c>
      <c r="DD50" s="1632">
        <v>0</v>
      </c>
      <c r="DE50" s="1632">
        <v>0</v>
      </c>
      <c r="DF50" s="1632">
        <v>0</v>
      </c>
      <c r="DG50" s="1632">
        <v>0</v>
      </c>
      <c r="DH50" s="1632">
        <v>0</v>
      </c>
      <c r="DI50" s="1632">
        <v>0</v>
      </c>
      <c r="DJ50" s="1632">
        <v>0</v>
      </c>
      <c r="DK50" s="1632">
        <v>0</v>
      </c>
      <c r="DL50" s="1632">
        <v>0</v>
      </c>
      <c r="DM50" s="1632">
        <v>0</v>
      </c>
      <c r="DN50" s="1632">
        <v>0</v>
      </c>
      <c r="DO50" s="1631">
        <v>1</v>
      </c>
      <c r="DP50" s="1631">
        <v>2</v>
      </c>
      <c r="DQ50" s="1632">
        <v>0</v>
      </c>
      <c r="DR50" s="1632">
        <v>0</v>
      </c>
      <c r="DS50" s="1632">
        <v>0</v>
      </c>
      <c r="DT50" s="1632">
        <v>0</v>
      </c>
      <c r="DU50" s="1632">
        <v>0</v>
      </c>
      <c r="DV50" s="1632">
        <v>0</v>
      </c>
      <c r="DW50" s="1632">
        <v>0</v>
      </c>
      <c r="DX50" s="1632">
        <v>0</v>
      </c>
      <c r="DY50" s="1632">
        <v>0</v>
      </c>
      <c r="DZ50" s="1632">
        <v>0</v>
      </c>
      <c r="EA50" s="1632">
        <v>0</v>
      </c>
      <c r="EB50" s="1632">
        <v>0</v>
      </c>
      <c r="EC50" s="1632">
        <v>0</v>
      </c>
      <c r="ED50" s="1632">
        <v>0</v>
      </c>
      <c r="EE50" s="1632">
        <v>0</v>
      </c>
      <c r="EF50" s="1632">
        <v>0</v>
      </c>
      <c r="EG50" s="1632">
        <v>0</v>
      </c>
      <c r="EH50" s="1632">
        <v>0</v>
      </c>
      <c r="EI50" s="1632">
        <v>0</v>
      </c>
      <c r="EJ50" s="1632">
        <v>0</v>
      </c>
      <c r="EK50" s="1632">
        <v>0</v>
      </c>
      <c r="EL50" s="1632">
        <v>0</v>
      </c>
      <c r="EM50" s="1632">
        <v>0</v>
      </c>
      <c r="EN50" s="1632">
        <v>0</v>
      </c>
      <c r="EO50" s="1632">
        <v>0</v>
      </c>
      <c r="EP50" s="1632">
        <v>0</v>
      </c>
      <c r="EQ50" s="1631">
        <v>1</v>
      </c>
      <c r="ER50" s="1632">
        <v>0</v>
      </c>
      <c r="ES50" s="1632">
        <v>0</v>
      </c>
      <c r="ET50" s="1632">
        <v>0</v>
      </c>
      <c r="EU50" s="1632">
        <v>0</v>
      </c>
      <c r="EV50" s="1632">
        <v>0</v>
      </c>
      <c r="EW50" s="1632">
        <v>0</v>
      </c>
      <c r="EX50" s="1632">
        <v>0</v>
      </c>
      <c r="EY50" s="1632">
        <v>0</v>
      </c>
      <c r="EZ50" s="1632">
        <v>0</v>
      </c>
      <c r="FA50" s="1632">
        <v>0</v>
      </c>
      <c r="FB50" s="1632">
        <v>0</v>
      </c>
      <c r="FC50" s="1632">
        <v>0</v>
      </c>
      <c r="FD50" s="1632">
        <v>0</v>
      </c>
      <c r="FE50" s="1632">
        <v>0</v>
      </c>
      <c r="FF50" s="1632">
        <v>0</v>
      </c>
      <c r="FG50" s="1632">
        <v>0</v>
      </c>
      <c r="FH50" s="1632">
        <v>0</v>
      </c>
      <c r="FI50" s="1632">
        <v>0</v>
      </c>
      <c r="FJ50" s="1632">
        <v>0</v>
      </c>
      <c r="FK50" s="1632">
        <v>0</v>
      </c>
      <c r="FL50" s="1632">
        <v>0</v>
      </c>
      <c r="FM50" s="1632">
        <v>0</v>
      </c>
      <c r="FN50" s="1632">
        <v>0</v>
      </c>
      <c r="FO50" s="1632">
        <v>0</v>
      </c>
      <c r="FP50" s="1632">
        <v>0</v>
      </c>
      <c r="FQ50" s="1632">
        <v>0</v>
      </c>
      <c r="FR50" s="1632">
        <v>0</v>
      </c>
      <c r="FS50" s="1632">
        <v>0</v>
      </c>
      <c r="FT50" s="1632">
        <v>0</v>
      </c>
      <c r="FU50" s="1632">
        <v>0</v>
      </c>
      <c r="FV50" s="1632">
        <v>0</v>
      </c>
      <c r="FW50" s="1632">
        <v>0</v>
      </c>
      <c r="FX50" s="1632">
        <v>0</v>
      </c>
      <c r="FY50" s="1632">
        <v>0</v>
      </c>
      <c r="FZ50" s="1632">
        <v>0</v>
      </c>
      <c r="GA50" s="1632">
        <v>0</v>
      </c>
      <c r="GB50" s="1632">
        <v>0</v>
      </c>
      <c r="GC50" s="1632">
        <v>0</v>
      </c>
      <c r="GD50" s="1632">
        <v>0</v>
      </c>
      <c r="GE50" s="1632">
        <v>0</v>
      </c>
      <c r="GF50" s="1632">
        <v>0</v>
      </c>
      <c r="GG50" s="1632">
        <v>0</v>
      </c>
      <c r="GH50" s="1632">
        <v>0</v>
      </c>
      <c r="GI50" s="1632">
        <v>0</v>
      </c>
      <c r="GJ50" s="1632">
        <v>0</v>
      </c>
      <c r="GK50" s="1632">
        <v>0</v>
      </c>
      <c r="GL50" s="1632">
        <v>0</v>
      </c>
      <c r="GM50" s="1632">
        <v>0</v>
      </c>
      <c r="GN50" s="1632">
        <v>0</v>
      </c>
      <c r="GO50" s="1632">
        <v>0</v>
      </c>
      <c r="GP50" s="1632">
        <v>0</v>
      </c>
      <c r="GQ50" s="1632">
        <v>0</v>
      </c>
      <c r="GR50" s="1632">
        <v>0</v>
      </c>
      <c r="GS50" s="1632">
        <v>0</v>
      </c>
      <c r="GT50" s="1632">
        <v>0</v>
      </c>
      <c r="GU50" s="1632">
        <v>0</v>
      </c>
      <c r="GV50" s="1632">
        <v>0</v>
      </c>
      <c r="GW50" s="1632">
        <v>0</v>
      </c>
      <c r="GX50" s="1632">
        <v>0</v>
      </c>
      <c r="GY50" s="1632">
        <v>0</v>
      </c>
      <c r="GZ50" s="1632">
        <v>0</v>
      </c>
      <c r="HA50" s="1632">
        <v>0</v>
      </c>
      <c r="HB50" s="1632">
        <v>0</v>
      </c>
      <c r="HC50" s="1632">
        <v>0</v>
      </c>
      <c r="HD50" s="1632">
        <v>0</v>
      </c>
      <c r="HE50" s="1632">
        <v>0</v>
      </c>
      <c r="HF50" s="1632">
        <v>0</v>
      </c>
      <c r="HG50" s="1632">
        <v>0</v>
      </c>
      <c r="HH50" s="1632">
        <v>0</v>
      </c>
      <c r="HI50" s="1632">
        <v>0</v>
      </c>
      <c r="HJ50" s="1632">
        <v>0</v>
      </c>
      <c r="HK50" s="1632">
        <v>0</v>
      </c>
      <c r="HL50" s="1632">
        <v>0</v>
      </c>
      <c r="HM50" s="1632">
        <v>0</v>
      </c>
      <c r="HN50" s="1631">
        <v>1</v>
      </c>
      <c r="HO50" s="1632">
        <v>0</v>
      </c>
      <c r="HP50" s="1632">
        <v>0</v>
      </c>
      <c r="HQ50" s="1632">
        <v>0</v>
      </c>
      <c r="HR50" s="1632">
        <v>0</v>
      </c>
      <c r="HS50" s="1632">
        <v>0</v>
      </c>
      <c r="HT50" s="1632">
        <v>0</v>
      </c>
      <c r="HU50" s="1632">
        <v>0</v>
      </c>
      <c r="HV50" s="1632">
        <v>0</v>
      </c>
      <c r="HW50" s="1632">
        <v>0</v>
      </c>
      <c r="HX50" s="1632">
        <v>0</v>
      </c>
      <c r="HY50" s="1632">
        <v>0</v>
      </c>
      <c r="HZ50" s="1632">
        <v>0</v>
      </c>
      <c r="IA50" s="1632">
        <v>0</v>
      </c>
      <c r="IB50" s="1632">
        <v>0</v>
      </c>
      <c r="IC50" s="1632">
        <v>0</v>
      </c>
      <c r="ID50" s="1632">
        <v>0</v>
      </c>
      <c r="IE50" s="1632">
        <v>0</v>
      </c>
      <c r="IF50" s="1632">
        <v>0</v>
      </c>
      <c r="IG50" s="1632">
        <v>0</v>
      </c>
      <c r="IH50" s="1632">
        <v>0</v>
      </c>
      <c r="II50" s="1632">
        <v>0</v>
      </c>
      <c r="IJ50" s="1632">
        <v>0</v>
      </c>
      <c r="IK50" s="1632">
        <v>0</v>
      </c>
      <c r="IL50" s="1632">
        <v>0</v>
      </c>
      <c r="IM50" s="1632">
        <v>0</v>
      </c>
      <c r="IN50" s="1632">
        <v>0</v>
      </c>
      <c r="IO50" s="1632">
        <v>0</v>
      </c>
      <c r="IP50" s="1632">
        <v>0</v>
      </c>
      <c r="IQ50" s="1632">
        <v>0</v>
      </c>
      <c r="IR50" s="1632">
        <v>0</v>
      </c>
      <c r="IS50" s="1632">
        <v>0</v>
      </c>
      <c r="IT50" s="1632">
        <v>0</v>
      </c>
      <c r="IU50" s="1632">
        <v>0</v>
      </c>
      <c r="IV50" s="1632">
        <v>0</v>
      </c>
      <c r="IW50" s="1632">
        <v>0</v>
      </c>
      <c r="IX50" s="1632">
        <v>0</v>
      </c>
      <c r="IY50" s="1632">
        <v>0</v>
      </c>
      <c r="IZ50" s="1632">
        <v>0</v>
      </c>
      <c r="JA50" s="1632">
        <v>0</v>
      </c>
      <c r="JB50" s="1632">
        <v>0</v>
      </c>
      <c r="JC50" s="1632">
        <v>0</v>
      </c>
      <c r="JD50" s="1632">
        <v>0</v>
      </c>
      <c r="JE50" s="1632">
        <v>0</v>
      </c>
      <c r="JF50" s="1632">
        <v>0</v>
      </c>
      <c r="JG50" s="1632">
        <v>0</v>
      </c>
      <c r="JH50" s="1632">
        <v>0</v>
      </c>
      <c r="JI50" s="1632">
        <v>0</v>
      </c>
      <c r="JJ50" s="1632">
        <v>0</v>
      </c>
      <c r="JK50" s="1632">
        <v>0</v>
      </c>
      <c r="JL50" s="1632">
        <v>0</v>
      </c>
      <c r="JM50" s="1632">
        <v>0</v>
      </c>
      <c r="JN50" s="1632">
        <v>0</v>
      </c>
      <c r="JO50" s="1632">
        <v>0</v>
      </c>
      <c r="JP50" s="1632">
        <v>0</v>
      </c>
      <c r="JQ50" s="1632">
        <v>0</v>
      </c>
      <c r="JR50" s="1632">
        <v>0</v>
      </c>
      <c r="JS50" s="1632">
        <v>0</v>
      </c>
      <c r="JT50" s="1632">
        <v>0</v>
      </c>
      <c r="JU50" s="1632">
        <v>0</v>
      </c>
      <c r="JV50" s="1632">
        <v>0</v>
      </c>
      <c r="JW50" s="1632">
        <v>0</v>
      </c>
      <c r="JX50" s="1632">
        <v>0</v>
      </c>
      <c r="JY50" s="1632">
        <v>0</v>
      </c>
      <c r="JZ50" s="1632">
        <v>0</v>
      </c>
      <c r="KA50" s="1632">
        <v>0</v>
      </c>
      <c r="KB50" s="1632">
        <v>0</v>
      </c>
      <c r="KC50" s="1632">
        <v>0</v>
      </c>
      <c r="KD50" s="1632">
        <v>0</v>
      </c>
      <c r="KE50" s="1632">
        <v>0</v>
      </c>
      <c r="KF50" s="1632">
        <v>0</v>
      </c>
      <c r="KG50" s="1632">
        <v>0</v>
      </c>
      <c r="KH50" s="1632">
        <v>0</v>
      </c>
      <c r="KI50" s="1632">
        <v>0</v>
      </c>
      <c r="KJ50" s="1632">
        <v>0</v>
      </c>
      <c r="KK50" s="1632">
        <v>0</v>
      </c>
      <c r="KL50" s="1632">
        <v>0</v>
      </c>
      <c r="KM50" s="1632">
        <v>0</v>
      </c>
      <c r="KN50" s="1632">
        <v>0</v>
      </c>
      <c r="KO50" s="1632">
        <v>0</v>
      </c>
      <c r="KP50" s="1632">
        <v>0</v>
      </c>
      <c r="KQ50" s="1632">
        <v>0</v>
      </c>
      <c r="KR50" s="1632">
        <v>0</v>
      </c>
      <c r="KS50" s="1632">
        <v>0</v>
      </c>
      <c r="KT50" s="1632">
        <v>0</v>
      </c>
      <c r="KU50" s="1632">
        <v>0</v>
      </c>
      <c r="KV50" s="1632">
        <v>0</v>
      </c>
      <c r="KW50" s="1632">
        <v>0</v>
      </c>
      <c r="KX50" s="1632">
        <v>0</v>
      </c>
      <c r="KY50" s="1632">
        <v>0</v>
      </c>
      <c r="KZ50" s="1632">
        <v>0</v>
      </c>
      <c r="LA50" s="1632">
        <v>0</v>
      </c>
      <c r="LB50" s="1634">
        <v>0</v>
      </c>
    </row>
    <row r="51" spans="2:314" ht="15" customHeight="1">
      <c r="B51" s="1537" t="s">
        <v>757</v>
      </c>
      <c r="C51" s="1087" t="s">
        <v>49</v>
      </c>
      <c r="D51" s="1088">
        <v>774</v>
      </c>
      <c r="E51" s="1631">
        <v>774</v>
      </c>
      <c r="F51" s="1632">
        <v>0</v>
      </c>
      <c r="G51" s="1632">
        <v>0</v>
      </c>
      <c r="H51" s="1632">
        <v>0</v>
      </c>
      <c r="I51" s="1632">
        <v>0</v>
      </c>
      <c r="J51" s="1632">
        <v>0</v>
      </c>
      <c r="K51" s="1632">
        <v>0</v>
      </c>
      <c r="L51" s="1632">
        <v>0</v>
      </c>
      <c r="M51" s="1632">
        <v>0</v>
      </c>
      <c r="N51" s="1632">
        <v>0</v>
      </c>
      <c r="O51" s="1632">
        <v>0</v>
      </c>
      <c r="P51" s="1632">
        <v>0</v>
      </c>
      <c r="Q51" s="1631">
        <v>5</v>
      </c>
      <c r="R51" s="1631">
        <v>10</v>
      </c>
      <c r="S51" s="1631">
        <v>39</v>
      </c>
      <c r="T51" s="1632">
        <v>0</v>
      </c>
      <c r="U51" s="1632">
        <v>0</v>
      </c>
      <c r="V51" s="1632">
        <v>0</v>
      </c>
      <c r="W51" s="1632">
        <v>0</v>
      </c>
      <c r="X51" s="1632">
        <v>0</v>
      </c>
      <c r="Y51" s="1632">
        <v>0</v>
      </c>
      <c r="Z51" s="1632">
        <v>0</v>
      </c>
      <c r="AA51" s="1632">
        <v>0</v>
      </c>
      <c r="AB51" s="1632">
        <v>0</v>
      </c>
      <c r="AC51" s="1631">
        <v>1</v>
      </c>
      <c r="AD51" s="1632">
        <v>0</v>
      </c>
      <c r="AE51" s="1631">
        <v>15</v>
      </c>
      <c r="AF51" s="1632">
        <v>0</v>
      </c>
      <c r="AG51" s="1632">
        <v>0</v>
      </c>
      <c r="AH51" s="1632">
        <v>0</v>
      </c>
      <c r="AI51" s="1632">
        <v>0</v>
      </c>
      <c r="AJ51" s="1632">
        <v>0</v>
      </c>
      <c r="AK51" s="1632">
        <v>0</v>
      </c>
      <c r="AL51" s="1632">
        <v>0</v>
      </c>
      <c r="AM51" s="1632">
        <v>0</v>
      </c>
      <c r="AN51" s="1632">
        <v>0</v>
      </c>
      <c r="AO51" s="1632">
        <v>0</v>
      </c>
      <c r="AP51" s="1632">
        <v>0</v>
      </c>
      <c r="AQ51" s="1632">
        <v>0</v>
      </c>
      <c r="AR51" s="1631">
        <v>11</v>
      </c>
      <c r="AS51" s="1632">
        <v>0</v>
      </c>
      <c r="AT51" s="1632">
        <v>0</v>
      </c>
      <c r="AU51" s="1632">
        <v>0</v>
      </c>
      <c r="AV51" s="1632">
        <v>0</v>
      </c>
      <c r="AW51" s="1632">
        <v>0</v>
      </c>
      <c r="AX51" s="1632">
        <v>0</v>
      </c>
      <c r="AY51" s="1632">
        <v>0</v>
      </c>
      <c r="AZ51" s="1632">
        <v>0</v>
      </c>
      <c r="BA51" s="1632">
        <v>0</v>
      </c>
      <c r="BB51" s="1631">
        <v>1</v>
      </c>
      <c r="BC51" s="1631">
        <v>4</v>
      </c>
      <c r="BD51" s="1631">
        <v>6</v>
      </c>
      <c r="BE51" s="1632">
        <v>0</v>
      </c>
      <c r="BF51" s="1632">
        <v>0</v>
      </c>
      <c r="BG51" s="1632">
        <v>0</v>
      </c>
      <c r="BH51" s="1632">
        <v>0</v>
      </c>
      <c r="BI51" s="1632">
        <v>0</v>
      </c>
      <c r="BJ51" s="1632">
        <v>0</v>
      </c>
      <c r="BK51" s="1632">
        <v>0</v>
      </c>
      <c r="BL51" s="1632">
        <v>0</v>
      </c>
      <c r="BM51" s="1632">
        <v>0</v>
      </c>
      <c r="BN51" s="1632">
        <v>0</v>
      </c>
      <c r="BO51" s="1631">
        <v>1</v>
      </c>
      <c r="BP51" s="1631">
        <v>4</v>
      </c>
      <c r="BQ51" s="1631">
        <v>14</v>
      </c>
      <c r="BR51" s="1632">
        <v>0</v>
      </c>
      <c r="BS51" s="1632">
        <v>0</v>
      </c>
      <c r="BT51" s="1632">
        <v>0</v>
      </c>
      <c r="BU51" s="1632">
        <v>0</v>
      </c>
      <c r="BV51" s="1632">
        <v>0</v>
      </c>
      <c r="BW51" s="1632">
        <v>0</v>
      </c>
      <c r="BX51" s="1632">
        <v>0</v>
      </c>
      <c r="BY51" s="1632">
        <v>0</v>
      </c>
      <c r="BZ51" s="1632">
        <v>0</v>
      </c>
      <c r="CA51" s="1632">
        <v>0</v>
      </c>
      <c r="CB51" s="1631">
        <v>5</v>
      </c>
      <c r="CC51" s="1632">
        <v>0</v>
      </c>
      <c r="CD51" s="1631">
        <v>20</v>
      </c>
      <c r="CE51" s="1632">
        <v>0</v>
      </c>
      <c r="CF51" s="1632">
        <v>0</v>
      </c>
      <c r="CG51" s="1632">
        <v>0</v>
      </c>
      <c r="CH51" s="1632">
        <v>0</v>
      </c>
      <c r="CI51" s="1632">
        <v>0</v>
      </c>
      <c r="CJ51" s="1632">
        <v>0</v>
      </c>
      <c r="CK51" s="1632">
        <v>0</v>
      </c>
      <c r="CL51" s="1631">
        <v>1</v>
      </c>
      <c r="CM51" s="1631">
        <v>1</v>
      </c>
      <c r="CN51" s="1632">
        <v>0</v>
      </c>
      <c r="CO51" s="1631">
        <v>2</v>
      </c>
      <c r="CP51" s="1631">
        <v>5</v>
      </c>
      <c r="CQ51" s="1631">
        <v>19</v>
      </c>
      <c r="CR51" s="1632">
        <v>0</v>
      </c>
      <c r="CS51" s="1632">
        <v>0</v>
      </c>
      <c r="CT51" s="1632">
        <v>0</v>
      </c>
      <c r="CU51" s="1632">
        <v>0</v>
      </c>
      <c r="CV51" s="1632">
        <v>0</v>
      </c>
      <c r="CW51" s="1632">
        <v>0</v>
      </c>
      <c r="CX51" s="1632">
        <v>0</v>
      </c>
      <c r="CY51" s="1632">
        <v>0</v>
      </c>
      <c r="CZ51" s="1632">
        <v>0</v>
      </c>
      <c r="DA51" s="1631">
        <v>1</v>
      </c>
      <c r="DB51" s="1631">
        <v>5</v>
      </c>
      <c r="DC51" s="1631">
        <v>15</v>
      </c>
      <c r="DD51" s="1632">
        <v>0</v>
      </c>
      <c r="DE51" s="1632">
        <v>0</v>
      </c>
      <c r="DF51" s="1632">
        <v>0</v>
      </c>
      <c r="DG51" s="1632">
        <v>0</v>
      </c>
      <c r="DH51" s="1632">
        <v>0</v>
      </c>
      <c r="DI51" s="1632">
        <v>0</v>
      </c>
      <c r="DJ51" s="1632">
        <v>0</v>
      </c>
      <c r="DK51" s="1632">
        <v>0</v>
      </c>
      <c r="DL51" s="1632">
        <v>0</v>
      </c>
      <c r="DM51" s="1631">
        <v>1</v>
      </c>
      <c r="DN51" s="1631">
        <v>13</v>
      </c>
      <c r="DO51" s="1631">
        <v>43</v>
      </c>
      <c r="DP51" s="1631">
        <v>134</v>
      </c>
      <c r="DQ51" s="1632">
        <v>0</v>
      </c>
      <c r="DR51" s="1632">
        <v>0</v>
      </c>
      <c r="DS51" s="1632">
        <v>0</v>
      </c>
      <c r="DT51" s="1632">
        <v>0</v>
      </c>
      <c r="DU51" s="1632">
        <v>0</v>
      </c>
      <c r="DV51" s="1632">
        <v>0</v>
      </c>
      <c r="DW51" s="1632">
        <v>0</v>
      </c>
      <c r="DX51" s="1632">
        <v>0</v>
      </c>
      <c r="DY51" s="1632">
        <v>0</v>
      </c>
      <c r="DZ51" s="1632">
        <v>0</v>
      </c>
      <c r="EA51" s="1632">
        <v>0</v>
      </c>
      <c r="EB51" s="1631">
        <v>4</v>
      </c>
      <c r="EC51" s="1631">
        <v>5</v>
      </c>
      <c r="ED51" s="1631">
        <v>16</v>
      </c>
      <c r="EE51" s="1632">
        <v>0</v>
      </c>
      <c r="EF51" s="1632">
        <v>0</v>
      </c>
      <c r="EG51" s="1632">
        <v>0</v>
      </c>
      <c r="EH51" s="1632">
        <v>0</v>
      </c>
      <c r="EI51" s="1632">
        <v>0</v>
      </c>
      <c r="EJ51" s="1632">
        <v>0</v>
      </c>
      <c r="EK51" s="1632">
        <v>0</v>
      </c>
      <c r="EL51" s="1632">
        <v>0</v>
      </c>
      <c r="EM51" s="1632">
        <v>0</v>
      </c>
      <c r="EN51" s="1632">
        <v>0</v>
      </c>
      <c r="EO51" s="1631">
        <v>3</v>
      </c>
      <c r="EP51" s="1631">
        <v>3</v>
      </c>
      <c r="EQ51" s="1631">
        <v>20</v>
      </c>
      <c r="ER51" s="1632">
        <v>0</v>
      </c>
      <c r="ES51" s="1632">
        <v>0</v>
      </c>
      <c r="ET51" s="1632">
        <v>0</v>
      </c>
      <c r="EU51" s="1632">
        <v>0</v>
      </c>
      <c r="EV51" s="1632">
        <v>0</v>
      </c>
      <c r="EW51" s="1632">
        <v>0</v>
      </c>
      <c r="EX51" s="1632">
        <v>0</v>
      </c>
      <c r="EY51" s="1632">
        <v>0</v>
      </c>
      <c r="EZ51" s="1632">
        <v>0</v>
      </c>
      <c r="FA51" s="1632">
        <v>0</v>
      </c>
      <c r="FB51" s="1631">
        <v>2</v>
      </c>
      <c r="FC51" s="1631">
        <v>15</v>
      </c>
      <c r="FD51" s="1631">
        <v>36</v>
      </c>
      <c r="FE51" s="1632">
        <v>0</v>
      </c>
      <c r="FF51" s="1632">
        <v>0</v>
      </c>
      <c r="FG51" s="1632">
        <v>0</v>
      </c>
      <c r="FH51" s="1632">
        <v>0</v>
      </c>
      <c r="FI51" s="1632">
        <v>0</v>
      </c>
      <c r="FJ51" s="1632">
        <v>0</v>
      </c>
      <c r="FK51" s="1632">
        <v>0</v>
      </c>
      <c r="FL51" s="1632">
        <v>0</v>
      </c>
      <c r="FM51" s="1632">
        <v>0</v>
      </c>
      <c r="FN51" s="1631">
        <v>1</v>
      </c>
      <c r="FO51" s="1631">
        <v>4</v>
      </c>
      <c r="FP51" s="1631">
        <v>14</v>
      </c>
      <c r="FQ51" s="1631">
        <v>60</v>
      </c>
      <c r="FR51" s="1632">
        <v>0</v>
      </c>
      <c r="FS51" s="1632">
        <v>0</v>
      </c>
      <c r="FT51" s="1632">
        <v>0</v>
      </c>
      <c r="FU51" s="1632">
        <v>0</v>
      </c>
      <c r="FV51" s="1632">
        <v>0</v>
      </c>
      <c r="FW51" s="1632">
        <v>0</v>
      </c>
      <c r="FX51" s="1632">
        <v>0</v>
      </c>
      <c r="FY51" s="1632">
        <v>0</v>
      </c>
      <c r="FZ51" s="1632">
        <v>0</v>
      </c>
      <c r="GA51" s="1632">
        <v>0</v>
      </c>
      <c r="GB51" s="1632">
        <v>0</v>
      </c>
      <c r="GC51" s="1631">
        <v>2</v>
      </c>
      <c r="GD51" s="1632">
        <v>0</v>
      </c>
      <c r="GE51" s="1632">
        <v>0</v>
      </c>
      <c r="GF51" s="1632">
        <v>0</v>
      </c>
      <c r="GG51" s="1632">
        <v>0</v>
      </c>
      <c r="GH51" s="1632">
        <v>0</v>
      </c>
      <c r="GI51" s="1632">
        <v>0</v>
      </c>
      <c r="GJ51" s="1632">
        <v>0</v>
      </c>
      <c r="GK51" s="1632">
        <v>0</v>
      </c>
      <c r="GL51" s="1632">
        <v>0</v>
      </c>
      <c r="GM51" s="1632">
        <v>0</v>
      </c>
      <c r="GN51" s="1631">
        <v>1</v>
      </c>
      <c r="GO51" s="1632">
        <v>0</v>
      </c>
      <c r="GP51" s="1632">
        <v>0</v>
      </c>
      <c r="GQ51" s="1632">
        <v>0</v>
      </c>
      <c r="GR51" s="1632">
        <v>0</v>
      </c>
      <c r="GS51" s="1632">
        <v>0</v>
      </c>
      <c r="GT51" s="1632">
        <v>0</v>
      </c>
      <c r="GU51" s="1632">
        <v>0</v>
      </c>
      <c r="GV51" s="1632">
        <v>0</v>
      </c>
      <c r="GW51" s="1632">
        <v>0</v>
      </c>
      <c r="GX51" s="1632">
        <v>0</v>
      </c>
      <c r="GY51" s="1632">
        <v>0</v>
      </c>
      <c r="GZ51" s="1631">
        <v>1</v>
      </c>
      <c r="HA51" s="1632">
        <v>0</v>
      </c>
      <c r="HB51" s="1631">
        <v>2</v>
      </c>
      <c r="HC51" s="1632">
        <v>0</v>
      </c>
      <c r="HD51" s="1632">
        <v>0</v>
      </c>
      <c r="HE51" s="1632">
        <v>0</v>
      </c>
      <c r="HF51" s="1632">
        <v>0</v>
      </c>
      <c r="HG51" s="1632">
        <v>0</v>
      </c>
      <c r="HH51" s="1632">
        <v>0</v>
      </c>
      <c r="HI51" s="1632">
        <v>0</v>
      </c>
      <c r="HJ51" s="1632">
        <v>0</v>
      </c>
      <c r="HK51" s="1632">
        <v>0</v>
      </c>
      <c r="HL51" s="1631">
        <v>1</v>
      </c>
      <c r="HM51" s="1631">
        <v>12</v>
      </c>
      <c r="HN51" s="1631">
        <v>29</v>
      </c>
      <c r="HO51" s="1631">
        <v>108</v>
      </c>
      <c r="HP51" s="1632">
        <v>0</v>
      </c>
      <c r="HQ51" s="1632">
        <v>0</v>
      </c>
      <c r="HR51" s="1632">
        <v>0</v>
      </c>
      <c r="HS51" s="1632">
        <v>0</v>
      </c>
      <c r="HT51" s="1632">
        <v>0</v>
      </c>
      <c r="HU51" s="1632">
        <v>0</v>
      </c>
      <c r="HV51" s="1632">
        <v>0</v>
      </c>
      <c r="HW51" s="1632">
        <v>0</v>
      </c>
      <c r="HX51" s="1632">
        <v>0</v>
      </c>
      <c r="HY51" s="1632">
        <v>0</v>
      </c>
      <c r="HZ51" s="1631">
        <v>1</v>
      </c>
      <c r="IA51" s="1631">
        <v>5</v>
      </c>
      <c r="IB51" s="1631">
        <v>19</v>
      </c>
      <c r="IC51" s="1632">
        <v>0</v>
      </c>
      <c r="ID51" s="1632">
        <v>0</v>
      </c>
      <c r="IE51" s="1632">
        <v>0</v>
      </c>
      <c r="IF51" s="1632">
        <v>0</v>
      </c>
      <c r="IG51" s="1632">
        <v>0</v>
      </c>
      <c r="IH51" s="1632">
        <v>0</v>
      </c>
      <c r="II51" s="1632">
        <v>0</v>
      </c>
      <c r="IJ51" s="1632">
        <v>0</v>
      </c>
      <c r="IK51" s="1632">
        <v>0</v>
      </c>
      <c r="IL51" s="1631">
        <v>1</v>
      </c>
      <c r="IM51" s="1632">
        <v>0</v>
      </c>
      <c r="IN51" s="1632">
        <v>0</v>
      </c>
      <c r="IO51" s="1632">
        <v>0</v>
      </c>
      <c r="IP51" s="1632">
        <v>0</v>
      </c>
      <c r="IQ51" s="1632">
        <v>0</v>
      </c>
      <c r="IR51" s="1632">
        <v>0</v>
      </c>
      <c r="IS51" s="1632">
        <v>0</v>
      </c>
      <c r="IT51" s="1632">
        <v>0</v>
      </c>
      <c r="IU51" s="1631">
        <v>1</v>
      </c>
      <c r="IV51" s="1631">
        <v>1</v>
      </c>
      <c r="IW51" s="1632">
        <v>0</v>
      </c>
      <c r="IX51" s="1632">
        <v>0</v>
      </c>
      <c r="IY51" s="1632">
        <v>0</v>
      </c>
      <c r="IZ51" s="1632">
        <v>0</v>
      </c>
      <c r="JA51" s="1632">
        <v>0</v>
      </c>
      <c r="JB51" s="1632">
        <v>0</v>
      </c>
      <c r="JC51" s="1632">
        <v>0</v>
      </c>
      <c r="JD51" s="1632">
        <v>0</v>
      </c>
      <c r="JE51" s="1632">
        <v>0</v>
      </c>
      <c r="JF51" s="1632">
        <v>0</v>
      </c>
      <c r="JG51" s="1632">
        <v>0</v>
      </c>
      <c r="JH51" s="1631">
        <v>1</v>
      </c>
      <c r="JI51" s="1631">
        <v>1</v>
      </c>
      <c r="JJ51" s="1632">
        <v>0</v>
      </c>
      <c r="JK51" s="1632">
        <v>0</v>
      </c>
      <c r="JL51" s="1632">
        <v>0</v>
      </c>
      <c r="JM51" s="1632">
        <v>0</v>
      </c>
      <c r="JN51" s="1632">
        <v>0</v>
      </c>
      <c r="JO51" s="1632">
        <v>0</v>
      </c>
      <c r="JP51" s="1632">
        <v>0</v>
      </c>
      <c r="JQ51" s="1632">
        <v>0</v>
      </c>
      <c r="JR51" s="1632">
        <v>0</v>
      </c>
      <c r="JS51" s="1632">
        <v>0</v>
      </c>
      <c r="JT51" s="1631">
        <v>1</v>
      </c>
      <c r="JU51" s="1632">
        <v>0</v>
      </c>
      <c r="JV51" s="1631">
        <v>1</v>
      </c>
      <c r="JW51" s="1632">
        <v>0</v>
      </c>
      <c r="JX51" s="1632">
        <v>0</v>
      </c>
      <c r="JY51" s="1632">
        <v>0</v>
      </c>
      <c r="JZ51" s="1632">
        <v>0</v>
      </c>
      <c r="KA51" s="1632">
        <v>0</v>
      </c>
      <c r="KB51" s="1632">
        <v>0</v>
      </c>
      <c r="KC51" s="1632">
        <v>0</v>
      </c>
      <c r="KD51" s="1632">
        <v>0</v>
      </c>
      <c r="KE51" s="1632">
        <v>0</v>
      </c>
      <c r="KF51" s="1631">
        <v>1</v>
      </c>
      <c r="KG51" s="1631">
        <v>3</v>
      </c>
      <c r="KH51" s="1631">
        <v>8</v>
      </c>
      <c r="KI51" s="1632">
        <v>0</v>
      </c>
      <c r="KJ51" s="1632">
        <v>0</v>
      </c>
      <c r="KK51" s="1632">
        <v>0</v>
      </c>
      <c r="KL51" s="1632">
        <v>0</v>
      </c>
      <c r="KM51" s="1632">
        <v>0</v>
      </c>
      <c r="KN51" s="1632">
        <v>0</v>
      </c>
      <c r="KO51" s="1632">
        <v>0</v>
      </c>
      <c r="KP51" s="1632">
        <v>0</v>
      </c>
      <c r="KQ51" s="1632">
        <v>0</v>
      </c>
      <c r="KR51" s="1632">
        <v>0</v>
      </c>
      <c r="KS51" s="1631">
        <v>1</v>
      </c>
      <c r="KT51" s="1631">
        <v>2</v>
      </c>
      <c r="KU51" s="1631">
        <v>11</v>
      </c>
      <c r="KV51" s="1632">
        <v>0</v>
      </c>
      <c r="KW51" s="1632">
        <v>0</v>
      </c>
      <c r="KX51" s="1632">
        <v>0</v>
      </c>
      <c r="KY51" s="1632">
        <v>0</v>
      </c>
      <c r="KZ51" s="1632">
        <v>0</v>
      </c>
      <c r="LA51" s="1632">
        <v>0</v>
      </c>
      <c r="LB51" s="1633">
        <v>1</v>
      </c>
    </row>
    <row r="52" spans="2:314" ht="15" customHeight="1">
      <c r="B52" s="1537"/>
      <c r="C52" s="1087" t="s">
        <v>70</v>
      </c>
      <c r="D52" s="1088">
        <v>441</v>
      </c>
      <c r="E52" s="1631">
        <v>441</v>
      </c>
      <c r="F52" s="1632">
        <v>0</v>
      </c>
      <c r="G52" s="1632">
        <v>0</v>
      </c>
      <c r="H52" s="1632">
        <v>0</v>
      </c>
      <c r="I52" s="1632">
        <v>0</v>
      </c>
      <c r="J52" s="1632">
        <v>0</v>
      </c>
      <c r="K52" s="1632">
        <v>0</v>
      </c>
      <c r="L52" s="1632">
        <v>0</v>
      </c>
      <c r="M52" s="1632">
        <v>0</v>
      </c>
      <c r="N52" s="1632">
        <v>0</v>
      </c>
      <c r="O52" s="1632">
        <v>0</v>
      </c>
      <c r="P52" s="1632">
        <v>0</v>
      </c>
      <c r="Q52" s="1631">
        <v>2</v>
      </c>
      <c r="R52" s="1631">
        <v>3</v>
      </c>
      <c r="S52" s="1631">
        <v>15</v>
      </c>
      <c r="T52" s="1632">
        <v>0</v>
      </c>
      <c r="U52" s="1632">
        <v>0</v>
      </c>
      <c r="V52" s="1632">
        <v>0</v>
      </c>
      <c r="W52" s="1632">
        <v>0</v>
      </c>
      <c r="X52" s="1632">
        <v>0</v>
      </c>
      <c r="Y52" s="1632">
        <v>0</v>
      </c>
      <c r="Z52" s="1632">
        <v>0</v>
      </c>
      <c r="AA52" s="1632">
        <v>0</v>
      </c>
      <c r="AB52" s="1632">
        <v>0</v>
      </c>
      <c r="AC52" s="1632">
        <v>0</v>
      </c>
      <c r="AD52" s="1632">
        <v>0</v>
      </c>
      <c r="AE52" s="1631">
        <v>9</v>
      </c>
      <c r="AF52" s="1632">
        <v>0</v>
      </c>
      <c r="AG52" s="1632">
        <v>0</v>
      </c>
      <c r="AH52" s="1632">
        <v>0</v>
      </c>
      <c r="AI52" s="1632">
        <v>0</v>
      </c>
      <c r="AJ52" s="1632">
        <v>0</v>
      </c>
      <c r="AK52" s="1632">
        <v>0</v>
      </c>
      <c r="AL52" s="1632">
        <v>0</v>
      </c>
      <c r="AM52" s="1632">
        <v>0</v>
      </c>
      <c r="AN52" s="1632">
        <v>0</v>
      </c>
      <c r="AO52" s="1632">
        <v>0</v>
      </c>
      <c r="AP52" s="1632">
        <v>0</v>
      </c>
      <c r="AQ52" s="1632">
        <v>0</v>
      </c>
      <c r="AR52" s="1631">
        <v>5</v>
      </c>
      <c r="AS52" s="1632">
        <v>0</v>
      </c>
      <c r="AT52" s="1632">
        <v>0</v>
      </c>
      <c r="AU52" s="1632">
        <v>0</v>
      </c>
      <c r="AV52" s="1632">
        <v>0</v>
      </c>
      <c r="AW52" s="1632">
        <v>0</v>
      </c>
      <c r="AX52" s="1632">
        <v>0</v>
      </c>
      <c r="AY52" s="1632">
        <v>0</v>
      </c>
      <c r="AZ52" s="1632">
        <v>0</v>
      </c>
      <c r="BA52" s="1632">
        <v>0</v>
      </c>
      <c r="BB52" s="1631">
        <v>1</v>
      </c>
      <c r="BC52" s="1631">
        <v>3</v>
      </c>
      <c r="BD52" s="1631">
        <v>4</v>
      </c>
      <c r="BE52" s="1632">
        <v>0</v>
      </c>
      <c r="BF52" s="1632">
        <v>0</v>
      </c>
      <c r="BG52" s="1632">
        <v>0</v>
      </c>
      <c r="BH52" s="1632">
        <v>0</v>
      </c>
      <c r="BI52" s="1632">
        <v>0</v>
      </c>
      <c r="BJ52" s="1632">
        <v>0</v>
      </c>
      <c r="BK52" s="1632">
        <v>0</v>
      </c>
      <c r="BL52" s="1632">
        <v>0</v>
      </c>
      <c r="BM52" s="1632">
        <v>0</v>
      </c>
      <c r="BN52" s="1632">
        <v>0</v>
      </c>
      <c r="BO52" s="1632">
        <v>0</v>
      </c>
      <c r="BP52" s="1631">
        <v>1</v>
      </c>
      <c r="BQ52" s="1631">
        <v>7</v>
      </c>
      <c r="BR52" s="1632">
        <v>0</v>
      </c>
      <c r="BS52" s="1632">
        <v>0</v>
      </c>
      <c r="BT52" s="1632">
        <v>0</v>
      </c>
      <c r="BU52" s="1632">
        <v>0</v>
      </c>
      <c r="BV52" s="1632">
        <v>0</v>
      </c>
      <c r="BW52" s="1632">
        <v>0</v>
      </c>
      <c r="BX52" s="1632">
        <v>0</v>
      </c>
      <c r="BY52" s="1632">
        <v>0</v>
      </c>
      <c r="BZ52" s="1632">
        <v>0</v>
      </c>
      <c r="CA52" s="1632">
        <v>0</v>
      </c>
      <c r="CB52" s="1631">
        <v>3</v>
      </c>
      <c r="CC52" s="1632">
        <v>0</v>
      </c>
      <c r="CD52" s="1631">
        <v>9</v>
      </c>
      <c r="CE52" s="1632">
        <v>0</v>
      </c>
      <c r="CF52" s="1632">
        <v>0</v>
      </c>
      <c r="CG52" s="1632">
        <v>0</v>
      </c>
      <c r="CH52" s="1632">
        <v>0</v>
      </c>
      <c r="CI52" s="1632">
        <v>0</v>
      </c>
      <c r="CJ52" s="1632">
        <v>0</v>
      </c>
      <c r="CK52" s="1632">
        <v>0</v>
      </c>
      <c r="CL52" s="1631">
        <v>1</v>
      </c>
      <c r="CM52" s="1631">
        <v>1</v>
      </c>
      <c r="CN52" s="1632">
        <v>0</v>
      </c>
      <c r="CO52" s="1631">
        <v>1</v>
      </c>
      <c r="CP52" s="1631">
        <v>4</v>
      </c>
      <c r="CQ52" s="1631">
        <v>13</v>
      </c>
      <c r="CR52" s="1632">
        <v>0</v>
      </c>
      <c r="CS52" s="1632">
        <v>0</v>
      </c>
      <c r="CT52" s="1632">
        <v>0</v>
      </c>
      <c r="CU52" s="1632">
        <v>0</v>
      </c>
      <c r="CV52" s="1632">
        <v>0</v>
      </c>
      <c r="CW52" s="1632">
        <v>0</v>
      </c>
      <c r="CX52" s="1632">
        <v>0</v>
      </c>
      <c r="CY52" s="1632">
        <v>0</v>
      </c>
      <c r="CZ52" s="1632">
        <v>0</v>
      </c>
      <c r="DA52" s="1631">
        <v>1</v>
      </c>
      <c r="DB52" s="1631">
        <v>3</v>
      </c>
      <c r="DC52" s="1631">
        <v>8</v>
      </c>
      <c r="DD52" s="1632">
        <v>0</v>
      </c>
      <c r="DE52" s="1632">
        <v>0</v>
      </c>
      <c r="DF52" s="1632">
        <v>0</v>
      </c>
      <c r="DG52" s="1632">
        <v>0</v>
      </c>
      <c r="DH52" s="1632">
        <v>0</v>
      </c>
      <c r="DI52" s="1632">
        <v>0</v>
      </c>
      <c r="DJ52" s="1632">
        <v>0</v>
      </c>
      <c r="DK52" s="1632">
        <v>0</v>
      </c>
      <c r="DL52" s="1632">
        <v>0</v>
      </c>
      <c r="DM52" s="1631">
        <v>1</v>
      </c>
      <c r="DN52" s="1631">
        <v>8</v>
      </c>
      <c r="DO52" s="1631">
        <v>18</v>
      </c>
      <c r="DP52" s="1631">
        <v>83</v>
      </c>
      <c r="DQ52" s="1632">
        <v>0</v>
      </c>
      <c r="DR52" s="1632">
        <v>0</v>
      </c>
      <c r="DS52" s="1632">
        <v>0</v>
      </c>
      <c r="DT52" s="1632">
        <v>0</v>
      </c>
      <c r="DU52" s="1632">
        <v>0</v>
      </c>
      <c r="DV52" s="1632">
        <v>0</v>
      </c>
      <c r="DW52" s="1632">
        <v>0</v>
      </c>
      <c r="DX52" s="1632">
        <v>0</v>
      </c>
      <c r="DY52" s="1632">
        <v>0</v>
      </c>
      <c r="DZ52" s="1632">
        <v>0</v>
      </c>
      <c r="EA52" s="1632">
        <v>0</v>
      </c>
      <c r="EB52" s="1631">
        <v>3</v>
      </c>
      <c r="EC52" s="1631">
        <v>4</v>
      </c>
      <c r="ED52" s="1631">
        <v>14</v>
      </c>
      <c r="EE52" s="1632">
        <v>0</v>
      </c>
      <c r="EF52" s="1632">
        <v>0</v>
      </c>
      <c r="EG52" s="1632">
        <v>0</v>
      </c>
      <c r="EH52" s="1632">
        <v>0</v>
      </c>
      <c r="EI52" s="1632">
        <v>0</v>
      </c>
      <c r="EJ52" s="1632">
        <v>0</v>
      </c>
      <c r="EK52" s="1632">
        <v>0</v>
      </c>
      <c r="EL52" s="1632">
        <v>0</v>
      </c>
      <c r="EM52" s="1632">
        <v>0</v>
      </c>
      <c r="EN52" s="1632">
        <v>0</v>
      </c>
      <c r="EO52" s="1631">
        <v>2</v>
      </c>
      <c r="EP52" s="1631">
        <v>2</v>
      </c>
      <c r="EQ52" s="1631">
        <v>14</v>
      </c>
      <c r="ER52" s="1632">
        <v>0</v>
      </c>
      <c r="ES52" s="1632">
        <v>0</v>
      </c>
      <c r="ET52" s="1632">
        <v>0</v>
      </c>
      <c r="EU52" s="1632">
        <v>0</v>
      </c>
      <c r="EV52" s="1632">
        <v>0</v>
      </c>
      <c r="EW52" s="1632">
        <v>0</v>
      </c>
      <c r="EX52" s="1632">
        <v>0</v>
      </c>
      <c r="EY52" s="1632">
        <v>0</v>
      </c>
      <c r="EZ52" s="1632">
        <v>0</v>
      </c>
      <c r="FA52" s="1632">
        <v>0</v>
      </c>
      <c r="FB52" s="1631">
        <v>1</v>
      </c>
      <c r="FC52" s="1631">
        <v>10</v>
      </c>
      <c r="FD52" s="1631">
        <v>23</v>
      </c>
      <c r="FE52" s="1632">
        <v>0</v>
      </c>
      <c r="FF52" s="1632">
        <v>0</v>
      </c>
      <c r="FG52" s="1632">
        <v>0</v>
      </c>
      <c r="FH52" s="1632">
        <v>0</v>
      </c>
      <c r="FI52" s="1632">
        <v>0</v>
      </c>
      <c r="FJ52" s="1632">
        <v>0</v>
      </c>
      <c r="FK52" s="1632">
        <v>0</v>
      </c>
      <c r="FL52" s="1632">
        <v>0</v>
      </c>
      <c r="FM52" s="1632">
        <v>0</v>
      </c>
      <c r="FN52" s="1631">
        <v>1</v>
      </c>
      <c r="FO52" s="1631">
        <v>3</v>
      </c>
      <c r="FP52" s="1631">
        <v>10</v>
      </c>
      <c r="FQ52" s="1631">
        <v>33</v>
      </c>
      <c r="FR52" s="1632">
        <v>0</v>
      </c>
      <c r="FS52" s="1632">
        <v>0</v>
      </c>
      <c r="FT52" s="1632">
        <v>0</v>
      </c>
      <c r="FU52" s="1632">
        <v>0</v>
      </c>
      <c r="FV52" s="1632">
        <v>0</v>
      </c>
      <c r="FW52" s="1632">
        <v>0</v>
      </c>
      <c r="FX52" s="1632">
        <v>0</v>
      </c>
      <c r="FY52" s="1632">
        <v>0</v>
      </c>
      <c r="FZ52" s="1632">
        <v>0</v>
      </c>
      <c r="GA52" s="1632">
        <v>0</v>
      </c>
      <c r="GB52" s="1632">
        <v>0</v>
      </c>
      <c r="GC52" s="1631">
        <v>1</v>
      </c>
      <c r="GD52" s="1632">
        <v>0</v>
      </c>
      <c r="GE52" s="1632">
        <v>0</v>
      </c>
      <c r="GF52" s="1632">
        <v>0</v>
      </c>
      <c r="GG52" s="1632">
        <v>0</v>
      </c>
      <c r="GH52" s="1632">
        <v>0</v>
      </c>
      <c r="GI52" s="1632">
        <v>0</v>
      </c>
      <c r="GJ52" s="1632">
        <v>0</v>
      </c>
      <c r="GK52" s="1632">
        <v>0</v>
      </c>
      <c r="GL52" s="1632">
        <v>0</v>
      </c>
      <c r="GM52" s="1632">
        <v>0</v>
      </c>
      <c r="GN52" s="1632">
        <v>0</v>
      </c>
      <c r="GO52" s="1632">
        <v>0</v>
      </c>
      <c r="GP52" s="1632">
        <v>0</v>
      </c>
      <c r="GQ52" s="1632">
        <v>0</v>
      </c>
      <c r="GR52" s="1632">
        <v>0</v>
      </c>
      <c r="GS52" s="1632">
        <v>0</v>
      </c>
      <c r="GT52" s="1632">
        <v>0</v>
      </c>
      <c r="GU52" s="1632">
        <v>0</v>
      </c>
      <c r="GV52" s="1632">
        <v>0</v>
      </c>
      <c r="GW52" s="1632">
        <v>0</v>
      </c>
      <c r="GX52" s="1632">
        <v>0</v>
      </c>
      <c r="GY52" s="1632">
        <v>0</v>
      </c>
      <c r="GZ52" s="1631">
        <v>1</v>
      </c>
      <c r="HA52" s="1632">
        <v>0</v>
      </c>
      <c r="HB52" s="1631">
        <v>2</v>
      </c>
      <c r="HC52" s="1632">
        <v>0</v>
      </c>
      <c r="HD52" s="1632">
        <v>0</v>
      </c>
      <c r="HE52" s="1632">
        <v>0</v>
      </c>
      <c r="HF52" s="1632">
        <v>0</v>
      </c>
      <c r="HG52" s="1632">
        <v>0</v>
      </c>
      <c r="HH52" s="1632">
        <v>0</v>
      </c>
      <c r="HI52" s="1632">
        <v>0</v>
      </c>
      <c r="HJ52" s="1632">
        <v>0</v>
      </c>
      <c r="HK52" s="1632">
        <v>0</v>
      </c>
      <c r="HL52" s="1631">
        <v>1</v>
      </c>
      <c r="HM52" s="1631">
        <v>6</v>
      </c>
      <c r="HN52" s="1631">
        <v>13</v>
      </c>
      <c r="HO52" s="1631">
        <v>63</v>
      </c>
      <c r="HP52" s="1632">
        <v>0</v>
      </c>
      <c r="HQ52" s="1632">
        <v>0</v>
      </c>
      <c r="HR52" s="1632">
        <v>0</v>
      </c>
      <c r="HS52" s="1632">
        <v>0</v>
      </c>
      <c r="HT52" s="1632">
        <v>0</v>
      </c>
      <c r="HU52" s="1632">
        <v>0</v>
      </c>
      <c r="HV52" s="1632">
        <v>0</v>
      </c>
      <c r="HW52" s="1632">
        <v>0</v>
      </c>
      <c r="HX52" s="1632">
        <v>0</v>
      </c>
      <c r="HY52" s="1632">
        <v>0</v>
      </c>
      <c r="HZ52" s="1632">
        <v>0</v>
      </c>
      <c r="IA52" s="1631">
        <v>3</v>
      </c>
      <c r="IB52" s="1631">
        <v>10</v>
      </c>
      <c r="IC52" s="1632">
        <v>0</v>
      </c>
      <c r="ID52" s="1632">
        <v>0</v>
      </c>
      <c r="IE52" s="1632">
        <v>0</v>
      </c>
      <c r="IF52" s="1632">
        <v>0</v>
      </c>
      <c r="IG52" s="1632">
        <v>0</v>
      </c>
      <c r="IH52" s="1632">
        <v>0</v>
      </c>
      <c r="II52" s="1632">
        <v>0</v>
      </c>
      <c r="IJ52" s="1632">
        <v>0</v>
      </c>
      <c r="IK52" s="1632">
        <v>0</v>
      </c>
      <c r="IL52" s="1631">
        <v>1</v>
      </c>
      <c r="IM52" s="1632">
        <v>0</v>
      </c>
      <c r="IN52" s="1632">
        <v>0</v>
      </c>
      <c r="IO52" s="1632">
        <v>0</v>
      </c>
      <c r="IP52" s="1632">
        <v>0</v>
      </c>
      <c r="IQ52" s="1632">
        <v>0</v>
      </c>
      <c r="IR52" s="1632">
        <v>0</v>
      </c>
      <c r="IS52" s="1632">
        <v>0</v>
      </c>
      <c r="IT52" s="1632">
        <v>0</v>
      </c>
      <c r="IU52" s="1631">
        <v>1</v>
      </c>
      <c r="IV52" s="1632">
        <v>0</v>
      </c>
      <c r="IW52" s="1632">
        <v>0</v>
      </c>
      <c r="IX52" s="1632">
        <v>0</v>
      </c>
      <c r="IY52" s="1632">
        <v>0</v>
      </c>
      <c r="IZ52" s="1632">
        <v>0</v>
      </c>
      <c r="JA52" s="1632">
        <v>0</v>
      </c>
      <c r="JB52" s="1632">
        <v>0</v>
      </c>
      <c r="JC52" s="1632">
        <v>0</v>
      </c>
      <c r="JD52" s="1632">
        <v>0</v>
      </c>
      <c r="JE52" s="1632">
        <v>0</v>
      </c>
      <c r="JF52" s="1632">
        <v>0</v>
      </c>
      <c r="JG52" s="1632">
        <v>0</v>
      </c>
      <c r="JH52" s="1631">
        <v>1</v>
      </c>
      <c r="JI52" s="1632">
        <v>0</v>
      </c>
      <c r="JJ52" s="1632">
        <v>0</v>
      </c>
      <c r="JK52" s="1632">
        <v>0</v>
      </c>
      <c r="JL52" s="1632">
        <v>0</v>
      </c>
      <c r="JM52" s="1632">
        <v>0</v>
      </c>
      <c r="JN52" s="1632">
        <v>0</v>
      </c>
      <c r="JO52" s="1632">
        <v>0</v>
      </c>
      <c r="JP52" s="1632">
        <v>0</v>
      </c>
      <c r="JQ52" s="1632">
        <v>0</v>
      </c>
      <c r="JR52" s="1632">
        <v>0</v>
      </c>
      <c r="JS52" s="1632">
        <v>0</v>
      </c>
      <c r="JT52" s="1632">
        <v>0</v>
      </c>
      <c r="JU52" s="1632">
        <v>0</v>
      </c>
      <c r="JV52" s="1631">
        <v>1</v>
      </c>
      <c r="JW52" s="1632">
        <v>0</v>
      </c>
      <c r="JX52" s="1632">
        <v>0</v>
      </c>
      <c r="JY52" s="1632">
        <v>0</v>
      </c>
      <c r="JZ52" s="1632">
        <v>0</v>
      </c>
      <c r="KA52" s="1632">
        <v>0</v>
      </c>
      <c r="KB52" s="1632">
        <v>0</v>
      </c>
      <c r="KC52" s="1632">
        <v>0</v>
      </c>
      <c r="KD52" s="1632">
        <v>0</v>
      </c>
      <c r="KE52" s="1632">
        <v>0</v>
      </c>
      <c r="KF52" s="1632">
        <v>0</v>
      </c>
      <c r="KG52" s="1631">
        <v>2</v>
      </c>
      <c r="KH52" s="1631">
        <v>5</v>
      </c>
      <c r="KI52" s="1632">
        <v>0</v>
      </c>
      <c r="KJ52" s="1632">
        <v>0</v>
      </c>
      <c r="KK52" s="1632">
        <v>0</v>
      </c>
      <c r="KL52" s="1632">
        <v>0</v>
      </c>
      <c r="KM52" s="1632">
        <v>0</v>
      </c>
      <c r="KN52" s="1632">
        <v>0</v>
      </c>
      <c r="KO52" s="1632">
        <v>0</v>
      </c>
      <c r="KP52" s="1632">
        <v>0</v>
      </c>
      <c r="KQ52" s="1632">
        <v>0</v>
      </c>
      <c r="KR52" s="1632">
        <v>0</v>
      </c>
      <c r="KS52" s="1632">
        <v>0</v>
      </c>
      <c r="KT52" s="1631">
        <v>1</v>
      </c>
      <c r="KU52" s="1631">
        <v>5</v>
      </c>
      <c r="KV52" s="1632">
        <v>0</v>
      </c>
      <c r="KW52" s="1632">
        <v>0</v>
      </c>
      <c r="KX52" s="1632">
        <v>0</v>
      </c>
      <c r="KY52" s="1632">
        <v>0</v>
      </c>
      <c r="KZ52" s="1632">
        <v>0</v>
      </c>
      <c r="LA52" s="1632">
        <v>0</v>
      </c>
      <c r="LB52" s="1634">
        <v>0</v>
      </c>
    </row>
    <row r="53" spans="2:314" ht="15" customHeight="1">
      <c r="B53" s="1537"/>
      <c r="C53" s="1087" t="s">
        <v>71</v>
      </c>
      <c r="D53" s="1088">
        <v>333</v>
      </c>
      <c r="E53" s="1631">
        <v>333</v>
      </c>
      <c r="F53" s="1632">
        <v>0</v>
      </c>
      <c r="G53" s="1632">
        <v>0</v>
      </c>
      <c r="H53" s="1632">
        <v>0</v>
      </c>
      <c r="I53" s="1632">
        <v>0</v>
      </c>
      <c r="J53" s="1632">
        <v>0</v>
      </c>
      <c r="K53" s="1632">
        <v>0</v>
      </c>
      <c r="L53" s="1632">
        <v>0</v>
      </c>
      <c r="M53" s="1632">
        <v>0</v>
      </c>
      <c r="N53" s="1632">
        <v>0</v>
      </c>
      <c r="O53" s="1632">
        <v>0</v>
      </c>
      <c r="P53" s="1632">
        <v>0</v>
      </c>
      <c r="Q53" s="1631">
        <v>3</v>
      </c>
      <c r="R53" s="1631">
        <v>7</v>
      </c>
      <c r="S53" s="1631">
        <v>24</v>
      </c>
      <c r="T53" s="1632">
        <v>0</v>
      </c>
      <c r="U53" s="1632">
        <v>0</v>
      </c>
      <c r="V53" s="1632">
        <v>0</v>
      </c>
      <c r="W53" s="1632">
        <v>0</v>
      </c>
      <c r="X53" s="1632">
        <v>0</v>
      </c>
      <c r="Y53" s="1632">
        <v>0</v>
      </c>
      <c r="Z53" s="1632">
        <v>0</v>
      </c>
      <c r="AA53" s="1632">
        <v>0</v>
      </c>
      <c r="AB53" s="1632">
        <v>0</v>
      </c>
      <c r="AC53" s="1631">
        <v>1</v>
      </c>
      <c r="AD53" s="1632">
        <v>0</v>
      </c>
      <c r="AE53" s="1631">
        <v>6</v>
      </c>
      <c r="AF53" s="1632">
        <v>0</v>
      </c>
      <c r="AG53" s="1632">
        <v>0</v>
      </c>
      <c r="AH53" s="1632">
        <v>0</v>
      </c>
      <c r="AI53" s="1632">
        <v>0</v>
      </c>
      <c r="AJ53" s="1632">
        <v>0</v>
      </c>
      <c r="AK53" s="1632">
        <v>0</v>
      </c>
      <c r="AL53" s="1632">
        <v>0</v>
      </c>
      <c r="AM53" s="1632">
        <v>0</v>
      </c>
      <c r="AN53" s="1632">
        <v>0</v>
      </c>
      <c r="AO53" s="1632">
        <v>0</v>
      </c>
      <c r="AP53" s="1632">
        <v>0</v>
      </c>
      <c r="AQ53" s="1632">
        <v>0</v>
      </c>
      <c r="AR53" s="1631">
        <v>6</v>
      </c>
      <c r="AS53" s="1632">
        <v>0</v>
      </c>
      <c r="AT53" s="1632">
        <v>0</v>
      </c>
      <c r="AU53" s="1632">
        <v>0</v>
      </c>
      <c r="AV53" s="1632">
        <v>0</v>
      </c>
      <c r="AW53" s="1632">
        <v>0</v>
      </c>
      <c r="AX53" s="1632">
        <v>0</v>
      </c>
      <c r="AY53" s="1632">
        <v>0</v>
      </c>
      <c r="AZ53" s="1632">
        <v>0</v>
      </c>
      <c r="BA53" s="1632">
        <v>0</v>
      </c>
      <c r="BB53" s="1632">
        <v>0</v>
      </c>
      <c r="BC53" s="1631">
        <v>1</v>
      </c>
      <c r="BD53" s="1631">
        <v>2</v>
      </c>
      <c r="BE53" s="1632">
        <v>0</v>
      </c>
      <c r="BF53" s="1632">
        <v>0</v>
      </c>
      <c r="BG53" s="1632">
        <v>0</v>
      </c>
      <c r="BH53" s="1632">
        <v>0</v>
      </c>
      <c r="BI53" s="1632">
        <v>0</v>
      </c>
      <c r="BJ53" s="1632">
        <v>0</v>
      </c>
      <c r="BK53" s="1632">
        <v>0</v>
      </c>
      <c r="BL53" s="1632">
        <v>0</v>
      </c>
      <c r="BM53" s="1632">
        <v>0</v>
      </c>
      <c r="BN53" s="1632">
        <v>0</v>
      </c>
      <c r="BO53" s="1631">
        <v>1</v>
      </c>
      <c r="BP53" s="1631">
        <v>3</v>
      </c>
      <c r="BQ53" s="1631">
        <v>7</v>
      </c>
      <c r="BR53" s="1632">
        <v>0</v>
      </c>
      <c r="BS53" s="1632">
        <v>0</v>
      </c>
      <c r="BT53" s="1632">
        <v>0</v>
      </c>
      <c r="BU53" s="1632">
        <v>0</v>
      </c>
      <c r="BV53" s="1632">
        <v>0</v>
      </c>
      <c r="BW53" s="1632">
        <v>0</v>
      </c>
      <c r="BX53" s="1632">
        <v>0</v>
      </c>
      <c r="BY53" s="1632">
        <v>0</v>
      </c>
      <c r="BZ53" s="1632">
        <v>0</v>
      </c>
      <c r="CA53" s="1632">
        <v>0</v>
      </c>
      <c r="CB53" s="1631">
        <v>2</v>
      </c>
      <c r="CC53" s="1632">
        <v>0</v>
      </c>
      <c r="CD53" s="1631">
        <v>11</v>
      </c>
      <c r="CE53" s="1632">
        <v>0</v>
      </c>
      <c r="CF53" s="1632">
        <v>0</v>
      </c>
      <c r="CG53" s="1632">
        <v>0</v>
      </c>
      <c r="CH53" s="1632">
        <v>0</v>
      </c>
      <c r="CI53" s="1632">
        <v>0</v>
      </c>
      <c r="CJ53" s="1632">
        <v>0</v>
      </c>
      <c r="CK53" s="1632">
        <v>0</v>
      </c>
      <c r="CL53" s="1632">
        <v>0</v>
      </c>
      <c r="CM53" s="1632">
        <v>0</v>
      </c>
      <c r="CN53" s="1632">
        <v>0</v>
      </c>
      <c r="CO53" s="1631">
        <v>1</v>
      </c>
      <c r="CP53" s="1631">
        <v>1</v>
      </c>
      <c r="CQ53" s="1631">
        <v>6</v>
      </c>
      <c r="CR53" s="1632">
        <v>0</v>
      </c>
      <c r="CS53" s="1632">
        <v>0</v>
      </c>
      <c r="CT53" s="1632">
        <v>0</v>
      </c>
      <c r="CU53" s="1632">
        <v>0</v>
      </c>
      <c r="CV53" s="1632">
        <v>0</v>
      </c>
      <c r="CW53" s="1632">
        <v>0</v>
      </c>
      <c r="CX53" s="1632">
        <v>0</v>
      </c>
      <c r="CY53" s="1632">
        <v>0</v>
      </c>
      <c r="CZ53" s="1632">
        <v>0</v>
      </c>
      <c r="DA53" s="1632">
        <v>0</v>
      </c>
      <c r="DB53" s="1631">
        <v>2</v>
      </c>
      <c r="DC53" s="1631">
        <v>7</v>
      </c>
      <c r="DD53" s="1632">
        <v>0</v>
      </c>
      <c r="DE53" s="1632">
        <v>0</v>
      </c>
      <c r="DF53" s="1632">
        <v>0</v>
      </c>
      <c r="DG53" s="1632">
        <v>0</v>
      </c>
      <c r="DH53" s="1632">
        <v>0</v>
      </c>
      <c r="DI53" s="1632">
        <v>0</v>
      </c>
      <c r="DJ53" s="1632">
        <v>0</v>
      </c>
      <c r="DK53" s="1632">
        <v>0</v>
      </c>
      <c r="DL53" s="1632">
        <v>0</v>
      </c>
      <c r="DM53" s="1632">
        <v>0</v>
      </c>
      <c r="DN53" s="1631">
        <v>5</v>
      </c>
      <c r="DO53" s="1631">
        <v>25</v>
      </c>
      <c r="DP53" s="1631">
        <v>51</v>
      </c>
      <c r="DQ53" s="1632">
        <v>0</v>
      </c>
      <c r="DR53" s="1632">
        <v>0</v>
      </c>
      <c r="DS53" s="1632">
        <v>0</v>
      </c>
      <c r="DT53" s="1632">
        <v>0</v>
      </c>
      <c r="DU53" s="1632">
        <v>0</v>
      </c>
      <c r="DV53" s="1632">
        <v>0</v>
      </c>
      <c r="DW53" s="1632">
        <v>0</v>
      </c>
      <c r="DX53" s="1632">
        <v>0</v>
      </c>
      <c r="DY53" s="1632">
        <v>0</v>
      </c>
      <c r="DZ53" s="1632">
        <v>0</v>
      </c>
      <c r="EA53" s="1632">
        <v>0</v>
      </c>
      <c r="EB53" s="1631">
        <v>1</v>
      </c>
      <c r="EC53" s="1631">
        <v>1</v>
      </c>
      <c r="ED53" s="1631">
        <v>2</v>
      </c>
      <c r="EE53" s="1632">
        <v>0</v>
      </c>
      <c r="EF53" s="1632">
        <v>0</v>
      </c>
      <c r="EG53" s="1632">
        <v>0</v>
      </c>
      <c r="EH53" s="1632">
        <v>0</v>
      </c>
      <c r="EI53" s="1632">
        <v>0</v>
      </c>
      <c r="EJ53" s="1632">
        <v>0</v>
      </c>
      <c r="EK53" s="1632">
        <v>0</v>
      </c>
      <c r="EL53" s="1632">
        <v>0</v>
      </c>
      <c r="EM53" s="1632">
        <v>0</v>
      </c>
      <c r="EN53" s="1632">
        <v>0</v>
      </c>
      <c r="EO53" s="1631">
        <v>1</v>
      </c>
      <c r="EP53" s="1631">
        <v>1</v>
      </c>
      <c r="EQ53" s="1631">
        <v>6</v>
      </c>
      <c r="ER53" s="1632">
        <v>0</v>
      </c>
      <c r="ES53" s="1632">
        <v>0</v>
      </c>
      <c r="ET53" s="1632">
        <v>0</v>
      </c>
      <c r="EU53" s="1632">
        <v>0</v>
      </c>
      <c r="EV53" s="1632">
        <v>0</v>
      </c>
      <c r="EW53" s="1632">
        <v>0</v>
      </c>
      <c r="EX53" s="1632">
        <v>0</v>
      </c>
      <c r="EY53" s="1632">
        <v>0</v>
      </c>
      <c r="EZ53" s="1632">
        <v>0</v>
      </c>
      <c r="FA53" s="1632">
        <v>0</v>
      </c>
      <c r="FB53" s="1631">
        <v>1</v>
      </c>
      <c r="FC53" s="1631">
        <v>5</v>
      </c>
      <c r="FD53" s="1631">
        <v>13</v>
      </c>
      <c r="FE53" s="1632">
        <v>0</v>
      </c>
      <c r="FF53" s="1632">
        <v>0</v>
      </c>
      <c r="FG53" s="1632">
        <v>0</v>
      </c>
      <c r="FH53" s="1632">
        <v>0</v>
      </c>
      <c r="FI53" s="1632">
        <v>0</v>
      </c>
      <c r="FJ53" s="1632">
        <v>0</v>
      </c>
      <c r="FK53" s="1632">
        <v>0</v>
      </c>
      <c r="FL53" s="1632">
        <v>0</v>
      </c>
      <c r="FM53" s="1632">
        <v>0</v>
      </c>
      <c r="FN53" s="1632">
        <v>0</v>
      </c>
      <c r="FO53" s="1631">
        <v>1</v>
      </c>
      <c r="FP53" s="1631">
        <v>4</v>
      </c>
      <c r="FQ53" s="1631">
        <v>27</v>
      </c>
      <c r="FR53" s="1632">
        <v>0</v>
      </c>
      <c r="FS53" s="1632">
        <v>0</v>
      </c>
      <c r="FT53" s="1632">
        <v>0</v>
      </c>
      <c r="FU53" s="1632">
        <v>0</v>
      </c>
      <c r="FV53" s="1632">
        <v>0</v>
      </c>
      <c r="FW53" s="1632">
        <v>0</v>
      </c>
      <c r="FX53" s="1632">
        <v>0</v>
      </c>
      <c r="FY53" s="1632">
        <v>0</v>
      </c>
      <c r="FZ53" s="1632">
        <v>0</v>
      </c>
      <c r="GA53" s="1632">
        <v>0</v>
      </c>
      <c r="GB53" s="1632">
        <v>0</v>
      </c>
      <c r="GC53" s="1631">
        <v>1</v>
      </c>
      <c r="GD53" s="1632">
        <v>0</v>
      </c>
      <c r="GE53" s="1632">
        <v>0</v>
      </c>
      <c r="GF53" s="1632">
        <v>0</v>
      </c>
      <c r="GG53" s="1632">
        <v>0</v>
      </c>
      <c r="GH53" s="1632">
        <v>0</v>
      </c>
      <c r="GI53" s="1632">
        <v>0</v>
      </c>
      <c r="GJ53" s="1632">
        <v>0</v>
      </c>
      <c r="GK53" s="1632">
        <v>0</v>
      </c>
      <c r="GL53" s="1632">
        <v>0</v>
      </c>
      <c r="GM53" s="1632">
        <v>0</v>
      </c>
      <c r="GN53" s="1631">
        <v>1</v>
      </c>
      <c r="GO53" s="1632">
        <v>0</v>
      </c>
      <c r="GP53" s="1632">
        <v>0</v>
      </c>
      <c r="GQ53" s="1632">
        <v>0</v>
      </c>
      <c r="GR53" s="1632">
        <v>0</v>
      </c>
      <c r="GS53" s="1632">
        <v>0</v>
      </c>
      <c r="GT53" s="1632">
        <v>0</v>
      </c>
      <c r="GU53" s="1632">
        <v>0</v>
      </c>
      <c r="GV53" s="1632">
        <v>0</v>
      </c>
      <c r="GW53" s="1632">
        <v>0</v>
      </c>
      <c r="GX53" s="1632">
        <v>0</v>
      </c>
      <c r="GY53" s="1632">
        <v>0</v>
      </c>
      <c r="GZ53" s="1632">
        <v>0</v>
      </c>
      <c r="HA53" s="1632">
        <v>0</v>
      </c>
      <c r="HB53" s="1632">
        <v>0</v>
      </c>
      <c r="HC53" s="1632">
        <v>0</v>
      </c>
      <c r="HD53" s="1632">
        <v>0</v>
      </c>
      <c r="HE53" s="1632">
        <v>0</v>
      </c>
      <c r="HF53" s="1632">
        <v>0</v>
      </c>
      <c r="HG53" s="1632">
        <v>0</v>
      </c>
      <c r="HH53" s="1632">
        <v>0</v>
      </c>
      <c r="HI53" s="1632">
        <v>0</v>
      </c>
      <c r="HJ53" s="1632">
        <v>0</v>
      </c>
      <c r="HK53" s="1632">
        <v>0</v>
      </c>
      <c r="HL53" s="1632">
        <v>0</v>
      </c>
      <c r="HM53" s="1631">
        <v>6</v>
      </c>
      <c r="HN53" s="1631">
        <v>16</v>
      </c>
      <c r="HO53" s="1631">
        <v>45</v>
      </c>
      <c r="HP53" s="1632">
        <v>0</v>
      </c>
      <c r="HQ53" s="1632">
        <v>0</v>
      </c>
      <c r="HR53" s="1632">
        <v>0</v>
      </c>
      <c r="HS53" s="1632">
        <v>0</v>
      </c>
      <c r="HT53" s="1632">
        <v>0</v>
      </c>
      <c r="HU53" s="1632">
        <v>0</v>
      </c>
      <c r="HV53" s="1632">
        <v>0</v>
      </c>
      <c r="HW53" s="1632">
        <v>0</v>
      </c>
      <c r="HX53" s="1632">
        <v>0</v>
      </c>
      <c r="HY53" s="1632">
        <v>0</v>
      </c>
      <c r="HZ53" s="1631">
        <v>1</v>
      </c>
      <c r="IA53" s="1631">
        <v>2</v>
      </c>
      <c r="IB53" s="1631">
        <v>9</v>
      </c>
      <c r="IC53" s="1632">
        <v>0</v>
      </c>
      <c r="ID53" s="1632">
        <v>0</v>
      </c>
      <c r="IE53" s="1632">
        <v>0</v>
      </c>
      <c r="IF53" s="1632">
        <v>0</v>
      </c>
      <c r="IG53" s="1632">
        <v>0</v>
      </c>
      <c r="IH53" s="1632">
        <v>0</v>
      </c>
      <c r="II53" s="1632">
        <v>0</v>
      </c>
      <c r="IJ53" s="1632">
        <v>0</v>
      </c>
      <c r="IK53" s="1632">
        <v>0</v>
      </c>
      <c r="IL53" s="1632">
        <v>0</v>
      </c>
      <c r="IM53" s="1632">
        <v>0</v>
      </c>
      <c r="IN53" s="1632">
        <v>0</v>
      </c>
      <c r="IO53" s="1632">
        <v>0</v>
      </c>
      <c r="IP53" s="1632">
        <v>0</v>
      </c>
      <c r="IQ53" s="1632">
        <v>0</v>
      </c>
      <c r="IR53" s="1632">
        <v>0</v>
      </c>
      <c r="IS53" s="1632">
        <v>0</v>
      </c>
      <c r="IT53" s="1632">
        <v>0</v>
      </c>
      <c r="IU53" s="1632">
        <v>0</v>
      </c>
      <c r="IV53" s="1631">
        <v>1</v>
      </c>
      <c r="IW53" s="1632">
        <v>0</v>
      </c>
      <c r="IX53" s="1632">
        <v>0</v>
      </c>
      <c r="IY53" s="1632">
        <v>0</v>
      </c>
      <c r="IZ53" s="1632">
        <v>0</v>
      </c>
      <c r="JA53" s="1632">
        <v>0</v>
      </c>
      <c r="JB53" s="1632">
        <v>0</v>
      </c>
      <c r="JC53" s="1632">
        <v>0</v>
      </c>
      <c r="JD53" s="1632">
        <v>0</v>
      </c>
      <c r="JE53" s="1632">
        <v>0</v>
      </c>
      <c r="JF53" s="1632">
        <v>0</v>
      </c>
      <c r="JG53" s="1632">
        <v>0</v>
      </c>
      <c r="JH53" s="1632">
        <v>0</v>
      </c>
      <c r="JI53" s="1631">
        <v>1</v>
      </c>
      <c r="JJ53" s="1632">
        <v>0</v>
      </c>
      <c r="JK53" s="1632">
        <v>0</v>
      </c>
      <c r="JL53" s="1632">
        <v>0</v>
      </c>
      <c r="JM53" s="1632">
        <v>0</v>
      </c>
      <c r="JN53" s="1632">
        <v>0</v>
      </c>
      <c r="JO53" s="1632">
        <v>0</v>
      </c>
      <c r="JP53" s="1632">
        <v>0</v>
      </c>
      <c r="JQ53" s="1632">
        <v>0</v>
      </c>
      <c r="JR53" s="1632">
        <v>0</v>
      </c>
      <c r="JS53" s="1632">
        <v>0</v>
      </c>
      <c r="JT53" s="1631">
        <v>1</v>
      </c>
      <c r="JU53" s="1632">
        <v>0</v>
      </c>
      <c r="JV53" s="1632">
        <v>0</v>
      </c>
      <c r="JW53" s="1632">
        <v>0</v>
      </c>
      <c r="JX53" s="1632">
        <v>0</v>
      </c>
      <c r="JY53" s="1632">
        <v>0</v>
      </c>
      <c r="JZ53" s="1632">
        <v>0</v>
      </c>
      <c r="KA53" s="1632">
        <v>0</v>
      </c>
      <c r="KB53" s="1632">
        <v>0</v>
      </c>
      <c r="KC53" s="1632">
        <v>0</v>
      </c>
      <c r="KD53" s="1632">
        <v>0</v>
      </c>
      <c r="KE53" s="1632">
        <v>0</v>
      </c>
      <c r="KF53" s="1631">
        <v>1</v>
      </c>
      <c r="KG53" s="1631">
        <v>1</v>
      </c>
      <c r="KH53" s="1631">
        <v>3</v>
      </c>
      <c r="KI53" s="1632">
        <v>0</v>
      </c>
      <c r="KJ53" s="1632">
        <v>0</v>
      </c>
      <c r="KK53" s="1632">
        <v>0</v>
      </c>
      <c r="KL53" s="1632">
        <v>0</v>
      </c>
      <c r="KM53" s="1632">
        <v>0</v>
      </c>
      <c r="KN53" s="1632">
        <v>0</v>
      </c>
      <c r="KO53" s="1632">
        <v>0</v>
      </c>
      <c r="KP53" s="1632">
        <v>0</v>
      </c>
      <c r="KQ53" s="1632">
        <v>0</v>
      </c>
      <c r="KR53" s="1632">
        <v>0</v>
      </c>
      <c r="KS53" s="1631">
        <v>1</v>
      </c>
      <c r="KT53" s="1631">
        <v>1</v>
      </c>
      <c r="KU53" s="1631">
        <v>6</v>
      </c>
      <c r="KV53" s="1632">
        <v>0</v>
      </c>
      <c r="KW53" s="1632">
        <v>0</v>
      </c>
      <c r="KX53" s="1632">
        <v>0</v>
      </c>
      <c r="KY53" s="1632">
        <v>0</v>
      </c>
      <c r="KZ53" s="1632">
        <v>0</v>
      </c>
      <c r="LA53" s="1632">
        <v>0</v>
      </c>
      <c r="LB53" s="1633">
        <v>1</v>
      </c>
    </row>
    <row r="54" spans="2:314" ht="15" customHeight="1">
      <c r="B54" s="1537" t="s">
        <v>758</v>
      </c>
      <c r="C54" s="1087" t="s">
        <v>49</v>
      </c>
      <c r="D54" s="1088">
        <v>296</v>
      </c>
      <c r="E54" s="1631">
        <v>296</v>
      </c>
      <c r="F54" s="1632">
        <v>0</v>
      </c>
      <c r="G54" s="1632">
        <v>0</v>
      </c>
      <c r="H54" s="1632">
        <v>0</v>
      </c>
      <c r="I54" s="1632">
        <v>0</v>
      </c>
      <c r="J54" s="1632">
        <v>0</v>
      </c>
      <c r="K54" s="1632">
        <v>0</v>
      </c>
      <c r="L54" s="1632">
        <v>0</v>
      </c>
      <c r="M54" s="1632">
        <v>0</v>
      </c>
      <c r="N54" s="1632">
        <v>0</v>
      </c>
      <c r="O54" s="1632">
        <v>0</v>
      </c>
      <c r="P54" s="1632">
        <v>0</v>
      </c>
      <c r="Q54" s="1631">
        <v>1</v>
      </c>
      <c r="R54" s="1631">
        <v>4</v>
      </c>
      <c r="S54" s="1631">
        <v>17</v>
      </c>
      <c r="T54" s="1632">
        <v>0</v>
      </c>
      <c r="U54" s="1632">
        <v>0</v>
      </c>
      <c r="V54" s="1632">
        <v>0</v>
      </c>
      <c r="W54" s="1632">
        <v>0</v>
      </c>
      <c r="X54" s="1632">
        <v>0</v>
      </c>
      <c r="Y54" s="1632">
        <v>0</v>
      </c>
      <c r="Z54" s="1632">
        <v>0</v>
      </c>
      <c r="AA54" s="1632">
        <v>0</v>
      </c>
      <c r="AB54" s="1632">
        <v>0</v>
      </c>
      <c r="AC54" s="1632">
        <v>0</v>
      </c>
      <c r="AD54" s="1632">
        <v>0</v>
      </c>
      <c r="AE54" s="1631">
        <v>7</v>
      </c>
      <c r="AF54" s="1632">
        <v>0</v>
      </c>
      <c r="AG54" s="1632">
        <v>0</v>
      </c>
      <c r="AH54" s="1632">
        <v>0</v>
      </c>
      <c r="AI54" s="1632">
        <v>0</v>
      </c>
      <c r="AJ54" s="1632">
        <v>0</v>
      </c>
      <c r="AK54" s="1632">
        <v>0</v>
      </c>
      <c r="AL54" s="1632">
        <v>0</v>
      </c>
      <c r="AM54" s="1632">
        <v>0</v>
      </c>
      <c r="AN54" s="1632">
        <v>0</v>
      </c>
      <c r="AO54" s="1632">
        <v>0</v>
      </c>
      <c r="AP54" s="1632">
        <v>0</v>
      </c>
      <c r="AQ54" s="1632">
        <v>0</v>
      </c>
      <c r="AR54" s="1631">
        <v>3</v>
      </c>
      <c r="AS54" s="1632">
        <v>0</v>
      </c>
      <c r="AT54" s="1632">
        <v>0</v>
      </c>
      <c r="AU54" s="1632">
        <v>0</v>
      </c>
      <c r="AV54" s="1632">
        <v>0</v>
      </c>
      <c r="AW54" s="1632">
        <v>0</v>
      </c>
      <c r="AX54" s="1632">
        <v>0</v>
      </c>
      <c r="AY54" s="1632">
        <v>0</v>
      </c>
      <c r="AZ54" s="1632">
        <v>0</v>
      </c>
      <c r="BA54" s="1632">
        <v>0</v>
      </c>
      <c r="BB54" s="1631">
        <v>1</v>
      </c>
      <c r="BC54" s="1631">
        <v>1</v>
      </c>
      <c r="BD54" s="1631">
        <v>5</v>
      </c>
      <c r="BE54" s="1632">
        <v>0</v>
      </c>
      <c r="BF54" s="1632">
        <v>0</v>
      </c>
      <c r="BG54" s="1632">
        <v>0</v>
      </c>
      <c r="BH54" s="1632">
        <v>0</v>
      </c>
      <c r="BI54" s="1632">
        <v>0</v>
      </c>
      <c r="BJ54" s="1632">
        <v>0</v>
      </c>
      <c r="BK54" s="1632">
        <v>0</v>
      </c>
      <c r="BL54" s="1632">
        <v>0</v>
      </c>
      <c r="BM54" s="1632">
        <v>0</v>
      </c>
      <c r="BN54" s="1632">
        <v>0</v>
      </c>
      <c r="BO54" s="1632">
        <v>0</v>
      </c>
      <c r="BP54" s="1631">
        <v>1</v>
      </c>
      <c r="BQ54" s="1631">
        <v>8</v>
      </c>
      <c r="BR54" s="1632">
        <v>0</v>
      </c>
      <c r="BS54" s="1632">
        <v>0</v>
      </c>
      <c r="BT54" s="1632">
        <v>0</v>
      </c>
      <c r="BU54" s="1632">
        <v>0</v>
      </c>
      <c r="BV54" s="1632">
        <v>0</v>
      </c>
      <c r="BW54" s="1632">
        <v>0</v>
      </c>
      <c r="BX54" s="1632">
        <v>0</v>
      </c>
      <c r="BY54" s="1632">
        <v>0</v>
      </c>
      <c r="BZ54" s="1632">
        <v>0</v>
      </c>
      <c r="CA54" s="1632">
        <v>0</v>
      </c>
      <c r="CB54" s="1631">
        <v>1</v>
      </c>
      <c r="CC54" s="1631">
        <v>1</v>
      </c>
      <c r="CD54" s="1631">
        <v>8</v>
      </c>
      <c r="CE54" s="1632">
        <v>0</v>
      </c>
      <c r="CF54" s="1632">
        <v>0</v>
      </c>
      <c r="CG54" s="1632">
        <v>0</v>
      </c>
      <c r="CH54" s="1632">
        <v>0</v>
      </c>
      <c r="CI54" s="1632">
        <v>0</v>
      </c>
      <c r="CJ54" s="1632">
        <v>0</v>
      </c>
      <c r="CK54" s="1632">
        <v>0</v>
      </c>
      <c r="CL54" s="1632">
        <v>0</v>
      </c>
      <c r="CM54" s="1632">
        <v>0</v>
      </c>
      <c r="CN54" s="1632">
        <v>0</v>
      </c>
      <c r="CO54" s="1632">
        <v>0</v>
      </c>
      <c r="CP54" s="1631">
        <v>1</v>
      </c>
      <c r="CQ54" s="1631">
        <v>4</v>
      </c>
      <c r="CR54" s="1632">
        <v>0</v>
      </c>
      <c r="CS54" s="1632">
        <v>0</v>
      </c>
      <c r="CT54" s="1632">
        <v>0</v>
      </c>
      <c r="CU54" s="1632">
        <v>0</v>
      </c>
      <c r="CV54" s="1632">
        <v>0</v>
      </c>
      <c r="CW54" s="1632">
        <v>0</v>
      </c>
      <c r="CX54" s="1632">
        <v>0</v>
      </c>
      <c r="CY54" s="1632">
        <v>0</v>
      </c>
      <c r="CZ54" s="1632">
        <v>0</v>
      </c>
      <c r="DA54" s="1632">
        <v>0</v>
      </c>
      <c r="DB54" s="1631">
        <v>1</v>
      </c>
      <c r="DC54" s="1631">
        <v>4</v>
      </c>
      <c r="DD54" s="1632">
        <v>0</v>
      </c>
      <c r="DE54" s="1632">
        <v>0</v>
      </c>
      <c r="DF54" s="1632">
        <v>0</v>
      </c>
      <c r="DG54" s="1632">
        <v>0</v>
      </c>
      <c r="DH54" s="1632">
        <v>0</v>
      </c>
      <c r="DI54" s="1632">
        <v>0</v>
      </c>
      <c r="DJ54" s="1632">
        <v>0</v>
      </c>
      <c r="DK54" s="1632">
        <v>0</v>
      </c>
      <c r="DL54" s="1632">
        <v>0</v>
      </c>
      <c r="DM54" s="1632">
        <v>0</v>
      </c>
      <c r="DN54" s="1631">
        <v>5</v>
      </c>
      <c r="DO54" s="1631">
        <v>9</v>
      </c>
      <c r="DP54" s="1631">
        <v>39</v>
      </c>
      <c r="DQ54" s="1632">
        <v>0</v>
      </c>
      <c r="DR54" s="1632">
        <v>0</v>
      </c>
      <c r="DS54" s="1632">
        <v>0</v>
      </c>
      <c r="DT54" s="1632">
        <v>0</v>
      </c>
      <c r="DU54" s="1632">
        <v>0</v>
      </c>
      <c r="DV54" s="1632">
        <v>0</v>
      </c>
      <c r="DW54" s="1632">
        <v>0</v>
      </c>
      <c r="DX54" s="1632">
        <v>0</v>
      </c>
      <c r="DY54" s="1632">
        <v>0</v>
      </c>
      <c r="DZ54" s="1632">
        <v>0</v>
      </c>
      <c r="EA54" s="1632">
        <v>0</v>
      </c>
      <c r="EB54" s="1631">
        <v>1</v>
      </c>
      <c r="EC54" s="1631">
        <v>3</v>
      </c>
      <c r="ED54" s="1631">
        <v>18</v>
      </c>
      <c r="EE54" s="1632">
        <v>0</v>
      </c>
      <c r="EF54" s="1632">
        <v>0</v>
      </c>
      <c r="EG54" s="1632">
        <v>0</v>
      </c>
      <c r="EH54" s="1632">
        <v>0</v>
      </c>
      <c r="EI54" s="1632">
        <v>0</v>
      </c>
      <c r="EJ54" s="1632">
        <v>0</v>
      </c>
      <c r="EK54" s="1632">
        <v>0</v>
      </c>
      <c r="EL54" s="1632">
        <v>0</v>
      </c>
      <c r="EM54" s="1632">
        <v>0</v>
      </c>
      <c r="EN54" s="1631">
        <v>1</v>
      </c>
      <c r="EO54" s="1632">
        <v>0</v>
      </c>
      <c r="EP54" s="1631">
        <v>4</v>
      </c>
      <c r="EQ54" s="1631">
        <v>4</v>
      </c>
      <c r="ER54" s="1632">
        <v>0</v>
      </c>
      <c r="ES54" s="1632">
        <v>0</v>
      </c>
      <c r="ET54" s="1632">
        <v>0</v>
      </c>
      <c r="EU54" s="1632">
        <v>0</v>
      </c>
      <c r="EV54" s="1632">
        <v>0</v>
      </c>
      <c r="EW54" s="1632">
        <v>0</v>
      </c>
      <c r="EX54" s="1632">
        <v>0</v>
      </c>
      <c r="EY54" s="1632">
        <v>0</v>
      </c>
      <c r="EZ54" s="1632">
        <v>0</v>
      </c>
      <c r="FA54" s="1632">
        <v>0</v>
      </c>
      <c r="FB54" s="1631">
        <v>1</v>
      </c>
      <c r="FC54" s="1632">
        <v>0</v>
      </c>
      <c r="FD54" s="1631">
        <v>7</v>
      </c>
      <c r="FE54" s="1632">
        <v>0</v>
      </c>
      <c r="FF54" s="1632">
        <v>0</v>
      </c>
      <c r="FG54" s="1632">
        <v>0</v>
      </c>
      <c r="FH54" s="1632">
        <v>0</v>
      </c>
      <c r="FI54" s="1632">
        <v>0</v>
      </c>
      <c r="FJ54" s="1632">
        <v>0</v>
      </c>
      <c r="FK54" s="1632">
        <v>0</v>
      </c>
      <c r="FL54" s="1632">
        <v>0</v>
      </c>
      <c r="FM54" s="1632">
        <v>0</v>
      </c>
      <c r="FN54" s="1632">
        <v>0</v>
      </c>
      <c r="FO54" s="1631">
        <v>3</v>
      </c>
      <c r="FP54" s="1631">
        <v>7</v>
      </c>
      <c r="FQ54" s="1631">
        <v>13</v>
      </c>
      <c r="FR54" s="1632">
        <v>0</v>
      </c>
      <c r="FS54" s="1632">
        <v>0</v>
      </c>
      <c r="FT54" s="1632">
        <v>0</v>
      </c>
      <c r="FU54" s="1632">
        <v>0</v>
      </c>
      <c r="FV54" s="1632">
        <v>0</v>
      </c>
      <c r="FW54" s="1632">
        <v>0</v>
      </c>
      <c r="FX54" s="1632">
        <v>0</v>
      </c>
      <c r="FY54" s="1632">
        <v>0</v>
      </c>
      <c r="FZ54" s="1632">
        <v>0</v>
      </c>
      <c r="GA54" s="1632">
        <v>0</v>
      </c>
      <c r="GB54" s="1632">
        <v>0</v>
      </c>
      <c r="GC54" s="1631">
        <v>3</v>
      </c>
      <c r="GD54" s="1632">
        <v>0</v>
      </c>
      <c r="GE54" s="1632">
        <v>0</v>
      </c>
      <c r="GF54" s="1632">
        <v>0</v>
      </c>
      <c r="GG54" s="1632">
        <v>0</v>
      </c>
      <c r="GH54" s="1632">
        <v>0</v>
      </c>
      <c r="GI54" s="1632">
        <v>0</v>
      </c>
      <c r="GJ54" s="1632">
        <v>0</v>
      </c>
      <c r="GK54" s="1632">
        <v>0</v>
      </c>
      <c r="GL54" s="1632">
        <v>0</v>
      </c>
      <c r="GM54" s="1632">
        <v>0</v>
      </c>
      <c r="GN54" s="1632">
        <v>0</v>
      </c>
      <c r="GO54" s="1631">
        <v>1</v>
      </c>
      <c r="GP54" s="1632">
        <v>0</v>
      </c>
      <c r="GQ54" s="1632">
        <v>0</v>
      </c>
      <c r="GR54" s="1632">
        <v>0</v>
      </c>
      <c r="GS54" s="1632">
        <v>0</v>
      </c>
      <c r="GT54" s="1632">
        <v>0</v>
      </c>
      <c r="GU54" s="1632">
        <v>0</v>
      </c>
      <c r="GV54" s="1632">
        <v>0</v>
      </c>
      <c r="GW54" s="1632">
        <v>0</v>
      </c>
      <c r="GX54" s="1632">
        <v>0</v>
      </c>
      <c r="GY54" s="1632">
        <v>0</v>
      </c>
      <c r="GZ54" s="1632">
        <v>0</v>
      </c>
      <c r="HA54" s="1632">
        <v>0</v>
      </c>
      <c r="HB54" s="1632">
        <v>0</v>
      </c>
      <c r="HC54" s="1632">
        <v>0</v>
      </c>
      <c r="HD54" s="1632">
        <v>0</v>
      </c>
      <c r="HE54" s="1632">
        <v>0</v>
      </c>
      <c r="HF54" s="1632">
        <v>0</v>
      </c>
      <c r="HG54" s="1632">
        <v>0</v>
      </c>
      <c r="HH54" s="1632">
        <v>0</v>
      </c>
      <c r="HI54" s="1632">
        <v>0</v>
      </c>
      <c r="HJ54" s="1632">
        <v>0</v>
      </c>
      <c r="HK54" s="1632">
        <v>0</v>
      </c>
      <c r="HL54" s="1631">
        <v>2</v>
      </c>
      <c r="HM54" s="1631">
        <v>4</v>
      </c>
      <c r="HN54" s="1631">
        <v>14</v>
      </c>
      <c r="HO54" s="1631">
        <v>57</v>
      </c>
      <c r="HP54" s="1632">
        <v>0</v>
      </c>
      <c r="HQ54" s="1632">
        <v>0</v>
      </c>
      <c r="HR54" s="1632">
        <v>0</v>
      </c>
      <c r="HS54" s="1632">
        <v>0</v>
      </c>
      <c r="HT54" s="1632">
        <v>0</v>
      </c>
      <c r="HU54" s="1632">
        <v>0</v>
      </c>
      <c r="HV54" s="1632">
        <v>0</v>
      </c>
      <c r="HW54" s="1632">
        <v>0</v>
      </c>
      <c r="HX54" s="1632">
        <v>0</v>
      </c>
      <c r="HY54" s="1632">
        <v>0</v>
      </c>
      <c r="HZ54" s="1631">
        <v>2</v>
      </c>
      <c r="IA54" s="1631">
        <v>3</v>
      </c>
      <c r="IB54" s="1631">
        <v>11</v>
      </c>
      <c r="IC54" s="1632">
        <v>0</v>
      </c>
      <c r="ID54" s="1632">
        <v>0</v>
      </c>
      <c r="IE54" s="1632">
        <v>0</v>
      </c>
      <c r="IF54" s="1632">
        <v>0</v>
      </c>
      <c r="IG54" s="1632">
        <v>0</v>
      </c>
      <c r="IH54" s="1632">
        <v>0</v>
      </c>
      <c r="II54" s="1632">
        <v>0</v>
      </c>
      <c r="IJ54" s="1632">
        <v>0</v>
      </c>
      <c r="IK54" s="1632">
        <v>0</v>
      </c>
      <c r="IL54" s="1632">
        <v>0</v>
      </c>
      <c r="IM54" s="1632">
        <v>0</v>
      </c>
      <c r="IN54" s="1631">
        <v>2</v>
      </c>
      <c r="IO54" s="1632">
        <v>0</v>
      </c>
      <c r="IP54" s="1632">
        <v>0</v>
      </c>
      <c r="IQ54" s="1632">
        <v>0</v>
      </c>
      <c r="IR54" s="1632">
        <v>0</v>
      </c>
      <c r="IS54" s="1632">
        <v>0</v>
      </c>
      <c r="IT54" s="1632">
        <v>0</v>
      </c>
      <c r="IU54" s="1632">
        <v>0</v>
      </c>
      <c r="IV54" s="1632">
        <v>0</v>
      </c>
      <c r="IW54" s="1631">
        <v>1</v>
      </c>
      <c r="IX54" s="1632">
        <v>0</v>
      </c>
      <c r="IY54" s="1632">
        <v>0</v>
      </c>
      <c r="IZ54" s="1632">
        <v>0</v>
      </c>
      <c r="JA54" s="1632">
        <v>0</v>
      </c>
      <c r="JB54" s="1632">
        <v>0</v>
      </c>
      <c r="JC54" s="1632">
        <v>0</v>
      </c>
      <c r="JD54" s="1632">
        <v>0</v>
      </c>
      <c r="JE54" s="1632">
        <v>0</v>
      </c>
      <c r="JF54" s="1632">
        <v>0</v>
      </c>
      <c r="JG54" s="1632">
        <v>0</v>
      </c>
      <c r="JH54" s="1632">
        <v>0</v>
      </c>
      <c r="JI54" s="1632">
        <v>0</v>
      </c>
      <c r="JJ54" s="1631">
        <v>2</v>
      </c>
      <c r="JK54" s="1632">
        <v>0</v>
      </c>
      <c r="JL54" s="1632">
        <v>0</v>
      </c>
      <c r="JM54" s="1632">
        <v>0</v>
      </c>
      <c r="JN54" s="1632">
        <v>0</v>
      </c>
      <c r="JO54" s="1632">
        <v>0</v>
      </c>
      <c r="JP54" s="1632">
        <v>0</v>
      </c>
      <c r="JQ54" s="1632">
        <v>0</v>
      </c>
      <c r="JR54" s="1632">
        <v>0</v>
      </c>
      <c r="JS54" s="1632">
        <v>0</v>
      </c>
      <c r="JT54" s="1632">
        <v>0</v>
      </c>
      <c r="JU54" s="1632">
        <v>0</v>
      </c>
      <c r="JV54" s="1632">
        <v>0</v>
      </c>
      <c r="JW54" s="1632">
        <v>0</v>
      </c>
      <c r="JX54" s="1632">
        <v>0</v>
      </c>
      <c r="JY54" s="1632">
        <v>0</v>
      </c>
      <c r="JZ54" s="1632">
        <v>0</v>
      </c>
      <c r="KA54" s="1632">
        <v>0</v>
      </c>
      <c r="KB54" s="1632">
        <v>0</v>
      </c>
      <c r="KC54" s="1632">
        <v>0</v>
      </c>
      <c r="KD54" s="1632">
        <v>0</v>
      </c>
      <c r="KE54" s="1632">
        <v>0</v>
      </c>
      <c r="KF54" s="1632">
        <v>0</v>
      </c>
      <c r="KG54" s="1631">
        <v>2</v>
      </c>
      <c r="KH54" s="1631">
        <v>4</v>
      </c>
      <c r="KI54" s="1632">
        <v>0</v>
      </c>
      <c r="KJ54" s="1632">
        <v>0</v>
      </c>
      <c r="KK54" s="1632">
        <v>0</v>
      </c>
      <c r="KL54" s="1632">
        <v>0</v>
      </c>
      <c r="KM54" s="1632">
        <v>0</v>
      </c>
      <c r="KN54" s="1632">
        <v>0</v>
      </c>
      <c r="KO54" s="1632">
        <v>0</v>
      </c>
      <c r="KP54" s="1632">
        <v>0</v>
      </c>
      <c r="KQ54" s="1632">
        <v>0</v>
      </c>
      <c r="KR54" s="1632">
        <v>0</v>
      </c>
      <c r="KS54" s="1631">
        <v>2</v>
      </c>
      <c r="KT54" s="1631">
        <v>1</v>
      </c>
      <c r="KU54" s="1631">
        <v>2</v>
      </c>
      <c r="KV54" s="1632">
        <v>0</v>
      </c>
      <c r="KW54" s="1632">
        <v>0</v>
      </c>
      <c r="KX54" s="1632">
        <v>0</v>
      </c>
      <c r="KY54" s="1632">
        <v>0</v>
      </c>
      <c r="KZ54" s="1632">
        <v>0</v>
      </c>
      <c r="LA54" s="1632">
        <v>0</v>
      </c>
      <c r="LB54" s="1634">
        <v>0</v>
      </c>
    </row>
    <row r="55" spans="2:314" ht="15" customHeight="1">
      <c r="B55" s="1537"/>
      <c r="C55" s="1087" t="s">
        <v>70</v>
      </c>
      <c r="D55" s="1088">
        <v>143</v>
      </c>
      <c r="E55" s="1631">
        <v>143</v>
      </c>
      <c r="F55" s="1632">
        <v>0</v>
      </c>
      <c r="G55" s="1632">
        <v>0</v>
      </c>
      <c r="H55" s="1632">
        <v>0</v>
      </c>
      <c r="I55" s="1632">
        <v>0</v>
      </c>
      <c r="J55" s="1632">
        <v>0</v>
      </c>
      <c r="K55" s="1632">
        <v>0</v>
      </c>
      <c r="L55" s="1632">
        <v>0</v>
      </c>
      <c r="M55" s="1632">
        <v>0</v>
      </c>
      <c r="N55" s="1632">
        <v>0</v>
      </c>
      <c r="O55" s="1632">
        <v>0</v>
      </c>
      <c r="P55" s="1632">
        <v>0</v>
      </c>
      <c r="Q55" s="1631">
        <v>1</v>
      </c>
      <c r="R55" s="1631">
        <v>2</v>
      </c>
      <c r="S55" s="1631">
        <v>5</v>
      </c>
      <c r="T55" s="1632">
        <v>0</v>
      </c>
      <c r="U55" s="1632">
        <v>0</v>
      </c>
      <c r="V55" s="1632">
        <v>0</v>
      </c>
      <c r="W55" s="1632">
        <v>0</v>
      </c>
      <c r="X55" s="1632">
        <v>0</v>
      </c>
      <c r="Y55" s="1632">
        <v>0</v>
      </c>
      <c r="Z55" s="1632">
        <v>0</v>
      </c>
      <c r="AA55" s="1632">
        <v>0</v>
      </c>
      <c r="AB55" s="1632">
        <v>0</v>
      </c>
      <c r="AC55" s="1632">
        <v>0</v>
      </c>
      <c r="AD55" s="1632">
        <v>0</v>
      </c>
      <c r="AE55" s="1631">
        <v>4</v>
      </c>
      <c r="AF55" s="1632">
        <v>0</v>
      </c>
      <c r="AG55" s="1632">
        <v>0</v>
      </c>
      <c r="AH55" s="1632">
        <v>0</v>
      </c>
      <c r="AI55" s="1632">
        <v>0</v>
      </c>
      <c r="AJ55" s="1632">
        <v>0</v>
      </c>
      <c r="AK55" s="1632">
        <v>0</v>
      </c>
      <c r="AL55" s="1632">
        <v>0</v>
      </c>
      <c r="AM55" s="1632">
        <v>0</v>
      </c>
      <c r="AN55" s="1632">
        <v>0</v>
      </c>
      <c r="AO55" s="1632">
        <v>0</v>
      </c>
      <c r="AP55" s="1632">
        <v>0</v>
      </c>
      <c r="AQ55" s="1632">
        <v>0</v>
      </c>
      <c r="AR55" s="1631">
        <v>1</v>
      </c>
      <c r="AS55" s="1632">
        <v>0</v>
      </c>
      <c r="AT55" s="1632">
        <v>0</v>
      </c>
      <c r="AU55" s="1632">
        <v>0</v>
      </c>
      <c r="AV55" s="1632">
        <v>0</v>
      </c>
      <c r="AW55" s="1632">
        <v>0</v>
      </c>
      <c r="AX55" s="1632">
        <v>0</v>
      </c>
      <c r="AY55" s="1632">
        <v>0</v>
      </c>
      <c r="AZ55" s="1632">
        <v>0</v>
      </c>
      <c r="BA55" s="1632">
        <v>0</v>
      </c>
      <c r="BB55" s="1632">
        <v>0</v>
      </c>
      <c r="BC55" s="1631">
        <v>1</v>
      </c>
      <c r="BD55" s="1631">
        <v>2</v>
      </c>
      <c r="BE55" s="1632">
        <v>0</v>
      </c>
      <c r="BF55" s="1632">
        <v>0</v>
      </c>
      <c r="BG55" s="1632">
        <v>0</v>
      </c>
      <c r="BH55" s="1632">
        <v>0</v>
      </c>
      <c r="BI55" s="1632">
        <v>0</v>
      </c>
      <c r="BJ55" s="1632">
        <v>0</v>
      </c>
      <c r="BK55" s="1632">
        <v>0</v>
      </c>
      <c r="BL55" s="1632">
        <v>0</v>
      </c>
      <c r="BM55" s="1632">
        <v>0</v>
      </c>
      <c r="BN55" s="1632">
        <v>0</v>
      </c>
      <c r="BO55" s="1632">
        <v>0</v>
      </c>
      <c r="BP55" s="1631">
        <v>1</v>
      </c>
      <c r="BQ55" s="1631">
        <v>3</v>
      </c>
      <c r="BR55" s="1632">
        <v>0</v>
      </c>
      <c r="BS55" s="1632">
        <v>0</v>
      </c>
      <c r="BT55" s="1632">
        <v>0</v>
      </c>
      <c r="BU55" s="1632">
        <v>0</v>
      </c>
      <c r="BV55" s="1632">
        <v>0</v>
      </c>
      <c r="BW55" s="1632">
        <v>0</v>
      </c>
      <c r="BX55" s="1632">
        <v>0</v>
      </c>
      <c r="BY55" s="1632">
        <v>0</v>
      </c>
      <c r="BZ55" s="1632">
        <v>0</v>
      </c>
      <c r="CA55" s="1632">
        <v>0</v>
      </c>
      <c r="CB55" s="1631">
        <v>1</v>
      </c>
      <c r="CC55" s="1631">
        <v>1</v>
      </c>
      <c r="CD55" s="1631">
        <v>5</v>
      </c>
      <c r="CE55" s="1632">
        <v>0</v>
      </c>
      <c r="CF55" s="1632">
        <v>0</v>
      </c>
      <c r="CG55" s="1632">
        <v>0</v>
      </c>
      <c r="CH55" s="1632">
        <v>0</v>
      </c>
      <c r="CI55" s="1632">
        <v>0</v>
      </c>
      <c r="CJ55" s="1632">
        <v>0</v>
      </c>
      <c r="CK55" s="1632">
        <v>0</v>
      </c>
      <c r="CL55" s="1632">
        <v>0</v>
      </c>
      <c r="CM55" s="1632">
        <v>0</v>
      </c>
      <c r="CN55" s="1632">
        <v>0</v>
      </c>
      <c r="CO55" s="1632">
        <v>0</v>
      </c>
      <c r="CP55" s="1632">
        <v>0</v>
      </c>
      <c r="CQ55" s="1631">
        <v>1</v>
      </c>
      <c r="CR55" s="1632">
        <v>0</v>
      </c>
      <c r="CS55" s="1632">
        <v>0</v>
      </c>
      <c r="CT55" s="1632">
        <v>0</v>
      </c>
      <c r="CU55" s="1632">
        <v>0</v>
      </c>
      <c r="CV55" s="1632">
        <v>0</v>
      </c>
      <c r="CW55" s="1632">
        <v>0</v>
      </c>
      <c r="CX55" s="1632">
        <v>0</v>
      </c>
      <c r="CY55" s="1632">
        <v>0</v>
      </c>
      <c r="CZ55" s="1632">
        <v>0</v>
      </c>
      <c r="DA55" s="1632">
        <v>0</v>
      </c>
      <c r="DB55" s="1632">
        <v>0</v>
      </c>
      <c r="DC55" s="1631">
        <v>2</v>
      </c>
      <c r="DD55" s="1632">
        <v>0</v>
      </c>
      <c r="DE55" s="1632">
        <v>0</v>
      </c>
      <c r="DF55" s="1632">
        <v>0</v>
      </c>
      <c r="DG55" s="1632">
        <v>0</v>
      </c>
      <c r="DH55" s="1632">
        <v>0</v>
      </c>
      <c r="DI55" s="1632">
        <v>0</v>
      </c>
      <c r="DJ55" s="1632">
        <v>0</v>
      </c>
      <c r="DK55" s="1632">
        <v>0</v>
      </c>
      <c r="DL55" s="1632">
        <v>0</v>
      </c>
      <c r="DM55" s="1632">
        <v>0</v>
      </c>
      <c r="DN55" s="1631">
        <v>2</v>
      </c>
      <c r="DO55" s="1631">
        <v>4</v>
      </c>
      <c r="DP55" s="1631">
        <v>21</v>
      </c>
      <c r="DQ55" s="1632">
        <v>0</v>
      </c>
      <c r="DR55" s="1632">
        <v>0</v>
      </c>
      <c r="DS55" s="1632">
        <v>0</v>
      </c>
      <c r="DT55" s="1632">
        <v>0</v>
      </c>
      <c r="DU55" s="1632">
        <v>0</v>
      </c>
      <c r="DV55" s="1632">
        <v>0</v>
      </c>
      <c r="DW55" s="1632">
        <v>0</v>
      </c>
      <c r="DX55" s="1632">
        <v>0</v>
      </c>
      <c r="DY55" s="1632">
        <v>0</v>
      </c>
      <c r="DZ55" s="1632">
        <v>0</v>
      </c>
      <c r="EA55" s="1632">
        <v>0</v>
      </c>
      <c r="EB55" s="1631">
        <v>1</v>
      </c>
      <c r="EC55" s="1631">
        <v>2</v>
      </c>
      <c r="ED55" s="1631">
        <v>5</v>
      </c>
      <c r="EE55" s="1632">
        <v>0</v>
      </c>
      <c r="EF55" s="1632">
        <v>0</v>
      </c>
      <c r="EG55" s="1632">
        <v>0</v>
      </c>
      <c r="EH55" s="1632">
        <v>0</v>
      </c>
      <c r="EI55" s="1632">
        <v>0</v>
      </c>
      <c r="EJ55" s="1632">
        <v>0</v>
      </c>
      <c r="EK55" s="1632">
        <v>0</v>
      </c>
      <c r="EL55" s="1632">
        <v>0</v>
      </c>
      <c r="EM55" s="1632">
        <v>0</v>
      </c>
      <c r="EN55" s="1632">
        <v>0</v>
      </c>
      <c r="EO55" s="1632">
        <v>0</v>
      </c>
      <c r="EP55" s="1631">
        <v>4</v>
      </c>
      <c r="EQ55" s="1631">
        <v>2</v>
      </c>
      <c r="ER55" s="1632">
        <v>0</v>
      </c>
      <c r="ES55" s="1632">
        <v>0</v>
      </c>
      <c r="ET55" s="1632">
        <v>0</v>
      </c>
      <c r="EU55" s="1632">
        <v>0</v>
      </c>
      <c r="EV55" s="1632">
        <v>0</v>
      </c>
      <c r="EW55" s="1632">
        <v>0</v>
      </c>
      <c r="EX55" s="1632">
        <v>0</v>
      </c>
      <c r="EY55" s="1632">
        <v>0</v>
      </c>
      <c r="EZ55" s="1632">
        <v>0</v>
      </c>
      <c r="FA55" s="1632">
        <v>0</v>
      </c>
      <c r="FB55" s="1632">
        <v>0</v>
      </c>
      <c r="FC55" s="1632">
        <v>0</v>
      </c>
      <c r="FD55" s="1631">
        <v>3</v>
      </c>
      <c r="FE55" s="1632">
        <v>0</v>
      </c>
      <c r="FF55" s="1632">
        <v>0</v>
      </c>
      <c r="FG55" s="1632">
        <v>0</v>
      </c>
      <c r="FH55" s="1632">
        <v>0</v>
      </c>
      <c r="FI55" s="1632">
        <v>0</v>
      </c>
      <c r="FJ55" s="1632">
        <v>0</v>
      </c>
      <c r="FK55" s="1632">
        <v>0</v>
      </c>
      <c r="FL55" s="1632">
        <v>0</v>
      </c>
      <c r="FM55" s="1632">
        <v>0</v>
      </c>
      <c r="FN55" s="1632">
        <v>0</v>
      </c>
      <c r="FO55" s="1631">
        <v>2</v>
      </c>
      <c r="FP55" s="1631">
        <v>6</v>
      </c>
      <c r="FQ55" s="1631">
        <v>9</v>
      </c>
      <c r="FR55" s="1632">
        <v>0</v>
      </c>
      <c r="FS55" s="1632">
        <v>0</v>
      </c>
      <c r="FT55" s="1632">
        <v>0</v>
      </c>
      <c r="FU55" s="1632">
        <v>0</v>
      </c>
      <c r="FV55" s="1632">
        <v>0</v>
      </c>
      <c r="FW55" s="1632">
        <v>0</v>
      </c>
      <c r="FX55" s="1632">
        <v>0</v>
      </c>
      <c r="FY55" s="1632">
        <v>0</v>
      </c>
      <c r="FZ55" s="1632">
        <v>0</v>
      </c>
      <c r="GA55" s="1632">
        <v>0</v>
      </c>
      <c r="GB55" s="1632">
        <v>0</v>
      </c>
      <c r="GC55" s="1631">
        <v>1</v>
      </c>
      <c r="GD55" s="1632">
        <v>0</v>
      </c>
      <c r="GE55" s="1632">
        <v>0</v>
      </c>
      <c r="GF55" s="1632">
        <v>0</v>
      </c>
      <c r="GG55" s="1632">
        <v>0</v>
      </c>
      <c r="GH55" s="1632">
        <v>0</v>
      </c>
      <c r="GI55" s="1632">
        <v>0</v>
      </c>
      <c r="GJ55" s="1632">
        <v>0</v>
      </c>
      <c r="GK55" s="1632">
        <v>0</v>
      </c>
      <c r="GL55" s="1632">
        <v>0</v>
      </c>
      <c r="GM55" s="1632">
        <v>0</v>
      </c>
      <c r="GN55" s="1632">
        <v>0</v>
      </c>
      <c r="GO55" s="1632">
        <v>0</v>
      </c>
      <c r="GP55" s="1632">
        <v>0</v>
      </c>
      <c r="GQ55" s="1632">
        <v>0</v>
      </c>
      <c r="GR55" s="1632">
        <v>0</v>
      </c>
      <c r="GS55" s="1632">
        <v>0</v>
      </c>
      <c r="GT55" s="1632">
        <v>0</v>
      </c>
      <c r="GU55" s="1632">
        <v>0</v>
      </c>
      <c r="GV55" s="1632">
        <v>0</v>
      </c>
      <c r="GW55" s="1632">
        <v>0</v>
      </c>
      <c r="GX55" s="1632">
        <v>0</v>
      </c>
      <c r="GY55" s="1632">
        <v>0</v>
      </c>
      <c r="GZ55" s="1632">
        <v>0</v>
      </c>
      <c r="HA55" s="1632">
        <v>0</v>
      </c>
      <c r="HB55" s="1632">
        <v>0</v>
      </c>
      <c r="HC55" s="1632">
        <v>0</v>
      </c>
      <c r="HD55" s="1632">
        <v>0</v>
      </c>
      <c r="HE55" s="1632">
        <v>0</v>
      </c>
      <c r="HF55" s="1632">
        <v>0</v>
      </c>
      <c r="HG55" s="1632">
        <v>0</v>
      </c>
      <c r="HH55" s="1632">
        <v>0</v>
      </c>
      <c r="HI55" s="1632">
        <v>0</v>
      </c>
      <c r="HJ55" s="1632">
        <v>0</v>
      </c>
      <c r="HK55" s="1632">
        <v>0</v>
      </c>
      <c r="HL55" s="1631">
        <v>2</v>
      </c>
      <c r="HM55" s="1631">
        <v>1</v>
      </c>
      <c r="HN55" s="1631">
        <v>9</v>
      </c>
      <c r="HO55" s="1631">
        <v>26</v>
      </c>
      <c r="HP55" s="1632">
        <v>0</v>
      </c>
      <c r="HQ55" s="1632">
        <v>0</v>
      </c>
      <c r="HR55" s="1632">
        <v>0</v>
      </c>
      <c r="HS55" s="1632">
        <v>0</v>
      </c>
      <c r="HT55" s="1632">
        <v>0</v>
      </c>
      <c r="HU55" s="1632">
        <v>0</v>
      </c>
      <c r="HV55" s="1632">
        <v>0</v>
      </c>
      <c r="HW55" s="1632">
        <v>0</v>
      </c>
      <c r="HX55" s="1632">
        <v>0</v>
      </c>
      <c r="HY55" s="1632">
        <v>0</v>
      </c>
      <c r="HZ55" s="1632">
        <v>0</v>
      </c>
      <c r="IA55" s="1631">
        <v>1</v>
      </c>
      <c r="IB55" s="1631">
        <v>4</v>
      </c>
      <c r="IC55" s="1632">
        <v>0</v>
      </c>
      <c r="ID55" s="1632">
        <v>0</v>
      </c>
      <c r="IE55" s="1632">
        <v>0</v>
      </c>
      <c r="IF55" s="1632">
        <v>0</v>
      </c>
      <c r="IG55" s="1632">
        <v>0</v>
      </c>
      <c r="IH55" s="1632">
        <v>0</v>
      </c>
      <c r="II55" s="1632">
        <v>0</v>
      </c>
      <c r="IJ55" s="1632">
        <v>0</v>
      </c>
      <c r="IK55" s="1632">
        <v>0</v>
      </c>
      <c r="IL55" s="1632">
        <v>0</v>
      </c>
      <c r="IM55" s="1632">
        <v>0</v>
      </c>
      <c r="IN55" s="1632">
        <v>0</v>
      </c>
      <c r="IO55" s="1632">
        <v>0</v>
      </c>
      <c r="IP55" s="1632">
        <v>0</v>
      </c>
      <c r="IQ55" s="1632">
        <v>0</v>
      </c>
      <c r="IR55" s="1632">
        <v>0</v>
      </c>
      <c r="IS55" s="1632">
        <v>0</v>
      </c>
      <c r="IT55" s="1632">
        <v>0</v>
      </c>
      <c r="IU55" s="1632">
        <v>0</v>
      </c>
      <c r="IV55" s="1632">
        <v>0</v>
      </c>
      <c r="IW55" s="1631">
        <v>1</v>
      </c>
      <c r="IX55" s="1632">
        <v>0</v>
      </c>
      <c r="IY55" s="1632">
        <v>0</v>
      </c>
      <c r="IZ55" s="1632">
        <v>0</v>
      </c>
      <c r="JA55" s="1632">
        <v>0</v>
      </c>
      <c r="JB55" s="1632">
        <v>0</v>
      </c>
      <c r="JC55" s="1632">
        <v>0</v>
      </c>
      <c r="JD55" s="1632">
        <v>0</v>
      </c>
      <c r="JE55" s="1632">
        <v>0</v>
      </c>
      <c r="JF55" s="1632">
        <v>0</v>
      </c>
      <c r="JG55" s="1632">
        <v>0</v>
      </c>
      <c r="JH55" s="1632">
        <v>0</v>
      </c>
      <c r="JI55" s="1632">
        <v>0</v>
      </c>
      <c r="JJ55" s="1631">
        <v>1</v>
      </c>
      <c r="JK55" s="1632">
        <v>0</v>
      </c>
      <c r="JL55" s="1632">
        <v>0</v>
      </c>
      <c r="JM55" s="1632">
        <v>0</v>
      </c>
      <c r="JN55" s="1632">
        <v>0</v>
      </c>
      <c r="JO55" s="1632">
        <v>0</v>
      </c>
      <c r="JP55" s="1632">
        <v>0</v>
      </c>
      <c r="JQ55" s="1632">
        <v>0</v>
      </c>
      <c r="JR55" s="1632">
        <v>0</v>
      </c>
      <c r="JS55" s="1632">
        <v>0</v>
      </c>
      <c r="JT55" s="1632">
        <v>0</v>
      </c>
      <c r="JU55" s="1632">
        <v>0</v>
      </c>
      <c r="JV55" s="1632">
        <v>0</v>
      </c>
      <c r="JW55" s="1632">
        <v>0</v>
      </c>
      <c r="JX55" s="1632">
        <v>0</v>
      </c>
      <c r="JY55" s="1632">
        <v>0</v>
      </c>
      <c r="JZ55" s="1632">
        <v>0</v>
      </c>
      <c r="KA55" s="1632">
        <v>0</v>
      </c>
      <c r="KB55" s="1632">
        <v>0</v>
      </c>
      <c r="KC55" s="1632">
        <v>0</v>
      </c>
      <c r="KD55" s="1632">
        <v>0</v>
      </c>
      <c r="KE55" s="1632">
        <v>0</v>
      </c>
      <c r="KF55" s="1632">
        <v>0</v>
      </c>
      <c r="KG55" s="1631">
        <v>1</v>
      </c>
      <c r="KH55" s="1631">
        <v>4</v>
      </c>
      <c r="KI55" s="1632">
        <v>0</v>
      </c>
      <c r="KJ55" s="1632">
        <v>0</v>
      </c>
      <c r="KK55" s="1632">
        <v>0</v>
      </c>
      <c r="KL55" s="1632">
        <v>0</v>
      </c>
      <c r="KM55" s="1632">
        <v>0</v>
      </c>
      <c r="KN55" s="1632">
        <v>0</v>
      </c>
      <c r="KO55" s="1632">
        <v>0</v>
      </c>
      <c r="KP55" s="1632">
        <v>0</v>
      </c>
      <c r="KQ55" s="1632">
        <v>0</v>
      </c>
      <c r="KR55" s="1632">
        <v>0</v>
      </c>
      <c r="KS55" s="1631">
        <v>1</v>
      </c>
      <c r="KT55" s="1632">
        <v>0</v>
      </c>
      <c r="KU55" s="1632">
        <v>0</v>
      </c>
      <c r="KV55" s="1632">
        <v>0</v>
      </c>
      <c r="KW55" s="1632">
        <v>0</v>
      </c>
      <c r="KX55" s="1632">
        <v>0</v>
      </c>
      <c r="KY55" s="1632">
        <v>0</v>
      </c>
      <c r="KZ55" s="1632">
        <v>0</v>
      </c>
      <c r="LA55" s="1632">
        <v>0</v>
      </c>
      <c r="LB55" s="1634">
        <v>0</v>
      </c>
    </row>
    <row r="56" spans="2:314" ht="15" customHeight="1">
      <c r="B56" s="1537"/>
      <c r="C56" s="1087" t="s">
        <v>71</v>
      </c>
      <c r="D56" s="1088">
        <v>153</v>
      </c>
      <c r="E56" s="1631">
        <v>153</v>
      </c>
      <c r="F56" s="1632">
        <v>0</v>
      </c>
      <c r="G56" s="1632">
        <v>0</v>
      </c>
      <c r="H56" s="1632">
        <v>0</v>
      </c>
      <c r="I56" s="1632">
        <v>0</v>
      </c>
      <c r="J56" s="1632">
        <v>0</v>
      </c>
      <c r="K56" s="1632">
        <v>0</v>
      </c>
      <c r="L56" s="1632">
        <v>0</v>
      </c>
      <c r="M56" s="1632">
        <v>0</v>
      </c>
      <c r="N56" s="1632">
        <v>0</v>
      </c>
      <c r="O56" s="1632">
        <v>0</v>
      </c>
      <c r="P56" s="1632">
        <v>0</v>
      </c>
      <c r="Q56" s="1632">
        <v>0</v>
      </c>
      <c r="R56" s="1631">
        <v>2</v>
      </c>
      <c r="S56" s="1631">
        <v>12</v>
      </c>
      <c r="T56" s="1632">
        <v>0</v>
      </c>
      <c r="U56" s="1632">
        <v>0</v>
      </c>
      <c r="V56" s="1632">
        <v>0</v>
      </c>
      <c r="W56" s="1632">
        <v>0</v>
      </c>
      <c r="X56" s="1632">
        <v>0</v>
      </c>
      <c r="Y56" s="1632">
        <v>0</v>
      </c>
      <c r="Z56" s="1632">
        <v>0</v>
      </c>
      <c r="AA56" s="1632">
        <v>0</v>
      </c>
      <c r="AB56" s="1632">
        <v>0</v>
      </c>
      <c r="AC56" s="1632">
        <v>0</v>
      </c>
      <c r="AD56" s="1632">
        <v>0</v>
      </c>
      <c r="AE56" s="1631">
        <v>3</v>
      </c>
      <c r="AF56" s="1632">
        <v>0</v>
      </c>
      <c r="AG56" s="1632">
        <v>0</v>
      </c>
      <c r="AH56" s="1632">
        <v>0</v>
      </c>
      <c r="AI56" s="1632">
        <v>0</v>
      </c>
      <c r="AJ56" s="1632">
        <v>0</v>
      </c>
      <c r="AK56" s="1632">
        <v>0</v>
      </c>
      <c r="AL56" s="1632">
        <v>0</v>
      </c>
      <c r="AM56" s="1632">
        <v>0</v>
      </c>
      <c r="AN56" s="1632">
        <v>0</v>
      </c>
      <c r="AO56" s="1632">
        <v>0</v>
      </c>
      <c r="AP56" s="1632">
        <v>0</v>
      </c>
      <c r="AQ56" s="1632">
        <v>0</v>
      </c>
      <c r="AR56" s="1631">
        <v>2</v>
      </c>
      <c r="AS56" s="1632">
        <v>0</v>
      </c>
      <c r="AT56" s="1632">
        <v>0</v>
      </c>
      <c r="AU56" s="1632">
        <v>0</v>
      </c>
      <c r="AV56" s="1632">
        <v>0</v>
      </c>
      <c r="AW56" s="1632">
        <v>0</v>
      </c>
      <c r="AX56" s="1632">
        <v>0</v>
      </c>
      <c r="AY56" s="1632">
        <v>0</v>
      </c>
      <c r="AZ56" s="1632">
        <v>0</v>
      </c>
      <c r="BA56" s="1632">
        <v>0</v>
      </c>
      <c r="BB56" s="1631">
        <v>1</v>
      </c>
      <c r="BC56" s="1632">
        <v>0</v>
      </c>
      <c r="BD56" s="1631">
        <v>3</v>
      </c>
      <c r="BE56" s="1632">
        <v>0</v>
      </c>
      <c r="BF56" s="1632">
        <v>0</v>
      </c>
      <c r="BG56" s="1632">
        <v>0</v>
      </c>
      <c r="BH56" s="1632">
        <v>0</v>
      </c>
      <c r="BI56" s="1632">
        <v>0</v>
      </c>
      <c r="BJ56" s="1632">
        <v>0</v>
      </c>
      <c r="BK56" s="1632">
        <v>0</v>
      </c>
      <c r="BL56" s="1632">
        <v>0</v>
      </c>
      <c r="BM56" s="1632">
        <v>0</v>
      </c>
      <c r="BN56" s="1632">
        <v>0</v>
      </c>
      <c r="BO56" s="1632">
        <v>0</v>
      </c>
      <c r="BP56" s="1632">
        <v>0</v>
      </c>
      <c r="BQ56" s="1631">
        <v>5</v>
      </c>
      <c r="BR56" s="1632">
        <v>0</v>
      </c>
      <c r="BS56" s="1632">
        <v>0</v>
      </c>
      <c r="BT56" s="1632">
        <v>0</v>
      </c>
      <c r="BU56" s="1632">
        <v>0</v>
      </c>
      <c r="BV56" s="1632">
        <v>0</v>
      </c>
      <c r="BW56" s="1632">
        <v>0</v>
      </c>
      <c r="BX56" s="1632">
        <v>0</v>
      </c>
      <c r="BY56" s="1632">
        <v>0</v>
      </c>
      <c r="BZ56" s="1632">
        <v>0</v>
      </c>
      <c r="CA56" s="1632">
        <v>0</v>
      </c>
      <c r="CB56" s="1632">
        <v>0</v>
      </c>
      <c r="CC56" s="1632">
        <v>0</v>
      </c>
      <c r="CD56" s="1631">
        <v>3</v>
      </c>
      <c r="CE56" s="1632">
        <v>0</v>
      </c>
      <c r="CF56" s="1632">
        <v>0</v>
      </c>
      <c r="CG56" s="1632">
        <v>0</v>
      </c>
      <c r="CH56" s="1632">
        <v>0</v>
      </c>
      <c r="CI56" s="1632">
        <v>0</v>
      </c>
      <c r="CJ56" s="1632">
        <v>0</v>
      </c>
      <c r="CK56" s="1632">
        <v>0</v>
      </c>
      <c r="CL56" s="1632">
        <v>0</v>
      </c>
      <c r="CM56" s="1632">
        <v>0</v>
      </c>
      <c r="CN56" s="1632">
        <v>0</v>
      </c>
      <c r="CO56" s="1632">
        <v>0</v>
      </c>
      <c r="CP56" s="1631">
        <v>1</v>
      </c>
      <c r="CQ56" s="1631">
        <v>3</v>
      </c>
      <c r="CR56" s="1632">
        <v>0</v>
      </c>
      <c r="CS56" s="1632">
        <v>0</v>
      </c>
      <c r="CT56" s="1632">
        <v>0</v>
      </c>
      <c r="CU56" s="1632">
        <v>0</v>
      </c>
      <c r="CV56" s="1632">
        <v>0</v>
      </c>
      <c r="CW56" s="1632">
        <v>0</v>
      </c>
      <c r="CX56" s="1632">
        <v>0</v>
      </c>
      <c r="CY56" s="1632">
        <v>0</v>
      </c>
      <c r="CZ56" s="1632">
        <v>0</v>
      </c>
      <c r="DA56" s="1632">
        <v>0</v>
      </c>
      <c r="DB56" s="1631">
        <v>1</v>
      </c>
      <c r="DC56" s="1631">
        <v>2</v>
      </c>
      <c r="DD56" s="1632">
        <v>0</v>
      </c>
      <c r="DE56" s="1632">
        <v>0</v>
      </c>
      <c r="DF56" s="1632">
        <v>0</v>
      </c>
      <c r="DG56" s="1632">
        <v>0</v>
      </c>
      <c r="DH56" s="1632">
        <v>0</v>
      </c>
      <c r="DI56" s="1632">
        <v>0</v>
      </c>
      <c r="DJ56" s="1632">
        <v>0</v>
      </c>
      <c r="DK56" s="1632">
        <v>0</v>
      </c>
      <c r="DL56" s="1632">
        <v>0</v>
      </c>
      <c r="DM56" s="1632">
        <v>0</v>
      </c>
      <c r="DN56" s="1631">
        <v>3</v>
      </c>
      <c r="DO56" s="1631">
        <v>5</v>
      </c>
      <c r="DP56" s="1631">
        <v>18</v>
      </c>
      <c r="DQ56" s="1632">
        <v>0</v>
      </c>
      <c r="DR56" s="1632">
        <v>0</v>
      </c>
      <c r="DS56" s="1632">
        <v>0</v>
      </c>
      <c r="DT56" s="1632">
        <v>0</v>
      </c>
      <c r="DU56" s="1632">
        <v>0</v>
      </c>
      <c r="DV56" s="1632">
        <v>0</v>
      </c>
      <c r="DW56" s="1632">
        <v>0</v>
      </c>
      <c r="DX56" s="1632">
        <v>0</v>
      </c>
      <c r="DY56" s="1632">
        <v>0</v>
      </c>
      <c r="DZ56" s="1632">
        <v>0</v>
      </c>
      <c r="EA56" s="1632">
        <v>0</v>
      </c>
      <c r="EB56" s="1632">
        <v>0</v>
      </c>
      <c r="EC56" s="1631">
        <v>1</v>
      </c>
      <c r="ED56" s="1631">
        <v>13</v>
      </c>
      <c r="EE56" s="1632">
        <v>0</v>
      </c>
      <c r="EF56" s="1632">
        <v>0</v>
      </c>
      <c r="EG56" s="1632">
        <v>0</v>
      </c>
      <c r="EH56" s="1632">
        <v>0</v>
      </c>
      <c r="EI56" s="1632">
        <v>0</v>
      </c>
      <c r="EJ56" s="1632">
        <v>0</v>
      </c>
      <c r="EK56" s="1632">
        <v>0</v>
      </c>
      <c r="EL56" s="1632">
        <v>0</v>
      </c>
      <c r="EM56" s="1632">
        <v>0</v>
      </c>
      <c r="EN56" s="1631">
        <v>1</v>
      </c>
      <c r="EO56" s="1632">
        <v>0</v>
      </c>
      <c r="EP56" s="1632">
        <v>0</v>
      </c>
      <c r="EQ56" s="1631">
        <v>2</v>
      </c>
      <c r="ER56" s="1632">
        <v>0</v>
      </c>
      <c r="ES56" s="1632">
        <v>0</v>
      </c>
      <c r="ET56" s="1632">
        <v>0</v>
      </c>
      <c r="EU56" s="1632">
        <v>0</v>
      </c>
      <c r="EV56" s="1632">
        <v>0</v>
      </c>
      <c r="EW56" s="1632">
        <v>0</v>
      </c>
      <c r="EX56" s="1632">
        <v>0</v>
      </c>
      <c r="EY56" s="1632">
        <v>0</v>
      </c>
      <c r="EZ56" s="1632">
        <v>0</v>
      </c>
      <c r="FA56" s="1632">
        <v>0</v>
      </c>
      <c r="FB56" s="1631">
        <v>1</v>
      </c>
      <c r="FC56" s="1632">
        <v>0</v>
      </c>
      <c r="FD56" s="1631">
        <v>4</v>
      </c>
      <c r="FE56" s="1632">
        <v>0</v>
      </c>
      <c r="FF56" s="1632">
        <v>0</v>
      </c>
      <c r="FG56" s="1632">
        <v>0</v>
      </c>
      <c r="FH56" s="1632">
        <v>0</v>
      </c>
      <c r="FI56" s="1632">
        <v>0</v>
      </c>
      <c r="FJ56" s="1632">
        <v>0</v>
      </c>
      <c r="FK56" s="1632">
        <v>0</v>
      </c>
      <c r="FL56" s="1632">
        <v>0</v>
      </c>
      <c r="FM56" s="1632">
        <v>0</v>
      </c>
      <c r="FN56" s="1632">
        <v>0</v>
      </c>
      <c r="FO56" s="1631">
        <v>1</v>
      </c>
      <c r="FP56" s="1631">
        <v>1</v>
      </c>
      <c r="FQ56" s="1631">
        <v>4</v>
      </c>
      <c r="FR56" s="1632">
        <v>0</v>
      </c>
      <c r="FS56" s="1632">
        <v>0</v>
      </c>
      <c r="FT56" s="1632">
        <v>0</v>
      </c>
      <c r="FU56" s="1632">
        <v>0</v>
      </c>
      <c r="FV56" s="1632">
        <v>0</v>
      </c>
      <c r="FW56" s="1632">
        <v>0</v>
      </c>
      <c r="FX56" s="1632">
        <v>0</v>
      </c>
      <c r="FY56" s="1632">
        <v>0</v>
      </c>
      <c r="FZ56" s="1632">
        <v>0</v>
      </c>
      <c r="GA56" s="1632">
        <v>0</v>
      </c>
      <c r="GB56" s="1632">
        <v>0</v>
      </c>
      <c r="GC56" s="1631">
        <v>2</v>
      </c>
      <c r="GD56" s="1632">
        <v>0</v>
      </c>
      <c r="GE56" s="1632">
        <v>0</v>
      </c>
      <c r="GF56" s="1632">
        <v>0</v>
      </c>
      <c r="GG56" s="1632">
        <v>0</v>
      </c>
      <c r="GH56" s="1632">
        <v>0</v>
      </c>
      <c r="GI56" s="1632">
        <v>0</v>
      </c>
      <c r="GJ56" s="1632">
        <v>0</v>
      </c>
      <c r="GK56" s="1632">
        <v>0</v>
      </c>
      <c r="GL56" s="1632">
        <v>0</v>
      </c>
      <c r="GM56" s="1632">
        <v>0</v>
      </c>
      <c r="GN56" s="1632">
        <v>0</v>
      </c>
      <c r="GO56" s="1631">
        <v>1</v>
      </c>
      <c r="GP56" s="1632">
        <v>0</v>
      </c>
      <c r="GQ56" s="1632">
        <v>0</v>
      </c>
      <c r="GR56" s="1632">
        <v>0</v>
      </c>
      <c r="GS56" s="1632">
        <v>0</v>
      </c>
      <c r="GT56" s="1632">
        <v>0</v>
      </c>
      <c r="GU56" s="1632">
        <v>0</v>
      </c>
      <c r="GV56" s="1632">
        <v>0</v>
      </c>
      <c r="GW56" s="1632">
        <v>0</v>
      </c>
      <c r="GX56" s="1632">
        <v>0</v>
      </c>
      <c r="GY56" s="1632">
        <v>0</v>
      </c>
      <c r="GZ56" s="1632">
        <v>0</v>
      </c>
      <c r="HA56" s="1632">
        <v>0</v>
      </c>
      <c r="HB56" s="1632">
        <v>0</v>
      </c>
      <c r="HC56" s="1632">
        <v>0</v>
      </c>
      <c r="HD56" s="1632">
        <v>0</v>
      </c>
      <c r="HE56" s="1632">
        <v>0</v>
      </c>
      <c r="HF56" s="1632">
        <v>0</v>
      </c>
      <c r="HG56" s="1632">
        <v>0</v>
      </c>
      <c r="HH56" s="1632">
        <v>0</v>
      </c>
      <c r="HI56" s="1632">
        <v>0</v>
      </c>
      <c r="HJ56" s="1632">
        <v>0</v>
      </c>
      <c r="HK56" s="1632">
        <v>0</v>
      </c>
      <c r="HL56" s="1632">
        <v>0</v>
      </c>
      <c r="HM56" s="1631">
        <v>3</v>
      </c>
      <c r="HN56" s="1631">
        <v>5</v>
      </c>
      <c r="HO56" s="1631">
        <v>31</v>
      </c>
      <c r="HP56" s="1632">
        <v>0</v>
      </c>
      <c r="HQ56" s="1632">
        <v>0</v>
      </c>
      <c r="HR56" s="1632">
        <v>0</v>
      </c>
      <c r="HS56" s="1632">
        <v>0</v>
      </c>
      <c r="HT56" s="1632">
        <v>0</v>
      </c>
      <c r="HU56" s="1632">
        <v>0</v>
      </c>
      <c r="HV56" s="1632">
        <v>0</v>
      </c>
      <c r="HW56" s="1632">
        <v>0</v>
      </c>
      <c r="HX56" s="1632">
        <v>0</v>
      </c>
      <c r="HY56" s="1632">
        <v>0</v>
      </c>
      <c r="HZ56" s="1631">
        <v>2</v>
      </c>
      <c r="IA56" s="1631">
        <v>2</v>
      </c>
      <c r="IB56" s="1631">
        <v>7</v>
      </c>
      <c r="IC56" s="1632">
        <v>0</v>
      </c>
      <c r="ID56" s="1632">
        <v>0</v>
      </c>
      <c r="IE56" s="1632">
        <v>0</v>
      </c>
      <c r="IF56" s="1632">
        <v>0</v>
      </c>
      <c r="IG56" s="1632">
        <v>0</v>
      </c>
      <c r="IH56" s="1632">
        <v>0</v>
      </c>
      <c r="II56" s="1632">
        <v>0</v>
      </c>
      <c r="IJ56" s="1632">
        <v>0</v>
      </c>
      <c r="IK56" s="1632">
        <v>0</v>
      </c>
      <c r="IL56" s="1632">
        <v>0</v>
      </c>
      <c r="IM56" s="1632">
        <v>0</v>
      </c>
      <c r="IN56" s="1631">
        <v>2</v>
      </c>
      <c r="IO56" s="1632">
        <v>0</v>
      </c>
      <c r="IP56" s="1632">
        <v>0</v>
      </c>
      <c r="IQ56" s="1632">
        <v>0</v>
      </c>
      <c r="IR56" s="1632">
        <v>0</v>
      </c>
      <c r="IS56" s="1632">
        <v>0</v>
      </c>
      <c r="IT56" s="1632">
        <v>0</v>
      </c>
      <c r="IU56" s="1632">
        <v>0</v>
      </c>
      <c r="IV56" s="1632">
        <v>0</v>
      </c>
      <c r="IW56" s="1632">
        <v>0</v>
      </c>
      <c r="IX56" s="1632">
        <v>0</v>
      </c>
      <c r="IY56" s="1632">
        <v>0</v>
      </c>
      <c r="IZ56" s="1632">
        <v>0</v>
      </c>
      <c r="JA56" s="1632">
        <v>0</v>
      </c>
      <c r="JB56" s="1632">
        <v>0</v>
      </c>
      <c r="JC56" s="1632">
        <v>0</v>
      </c>
      <c r="JD56" s="1632">
        <v>0</v>
      </c>
      <c r="JE56" s="1632">
        <v>0</v>
      </c>
      <c r="JF56" s="1632">
        <v>0</v>
      </c>
      <c r="JG56" s="1632">
        <v>0</v>
      </c>
      <c r="JH56" s="1632">
        <v>0</v>
      </c>
      <c r="JI56" s="1632">
        <v>0</v>
      </c>
      <c r="JJ56" s="1631">
        <v>1</v>
      </c>
      <c r="JK56" s="1632">
        <v>0</v>
      </c>
      <c r="JL56" s="1632">
        <v>0</v>
      </c>
      <c r="JM56" s="1632">
        <v>0</v>
      </c>
      <c r="JN56" s="1632">
        <v>0</v>
      </c>
      <c r="JO56" s="1632">
        <v>0</v>
      </c>
      <c r="JP56" s="1632">
        <v>0</v>
      </c>
      <c r="JQ56" s="1632">
        <v>0</v>
      </c>
      <c r="JR56" s="1632">
        <v>0</v>
      </c>
      <c r="JS56" s="1632">
        <v>0</v>
      </c>
      <c r="JT56" s="1632">
        <v>0</v>
      </c>
      <c r="JU56" s="1632">
        <v>0</v>
      </c>
      <c r="JV56" s="1632">
        <v>0</v>
      </c>
      <c r="JW56" s="1632">
        <v>0</v>
      </c>
      <c r="JX56" s="1632">
        <v>0</v>
      </c>
      <c r="JY56" s="1632">
        <v>0</v>
      </c>
      <c r="JZ56" s="1632">
        <v>0</v>
      </c>
      <c r="KA56" s="1632">
        <v>0</v>
      </c>
      <c r="KB56" s="1632">
        <v>0</v>
      </c>
      <c r="KC56" s="1632">
        <v>0</v>
      </c>
      <c r="KD56" s="1632">
        <v>0</v>
      </c>
      <c r="KE56" s="1632">
        <v>0</v>
      </c>
      <c r="KF56" s="1632">
        <v>0</v>
      </c>
      <c r="KG56" s="1631">
        <v>1</v>
      </c>
      <c r="KH56" s="1632">
        <v>0</v>
      </c>
      <c r="KI56" s="1632">
        <v>0</v>
      </c>
      <c r="KJ56" s="1632">
        <v>0</v>
      </c>
      <c r="KK56" s="1632">
        <v>0</v>
      </c>
      <c r="KL56" s="1632">
        <v>0</v>
      </c>
      <c r="KM56" s="1632">
        <v>0</v>
      </c>
      <c r="KN56" s="1632">
        <v>0</v>
      </c>
      <c r="KO56" s="1632">
        <v>0</v>
      </c>
      <c r="KP56" s="1632">
        <v>0</v>
      </c>
      <c r="KQ56" s="1632">
        <v>0</v>
      </c>
      <c r="KR56" s="1632">
        <v>0</v>
      </c>
      <c r="KS56" s="1631">
        <v>1</v>
      </c>
      <c r="KT56" s="1631">
        <v>1</v>
      </c>
      <c r="KU56" s="1631">
        <v>2</v>
      </c>
      <c r="KV56" s="1632">
        <v>0</v>
      </c>
      <c r="KW56" s="1632">
        <v>0</v>
      </c>
      <c r="KX56" s="1632">
        <v>0</v>
      </c>
      <c r="KY56" s="1632">
        <v>0</v>
      </c>
      <c r="KZ56" s="1632">
        <v>0</v>
      </c>
      <c r="LA56" s="1632">
        <v>0</v>
      </c>
      <c r="LB56" s="1634">
        <v>0</v>
      </c>
    </row>
    <row r="57" spans="2:314" ht="15" customHeight="1">
      <c r="B57" s="1537" t="s">
        <v>759</v>
      </c>
      <c r="C57" s="1087" t="s">
        <v>49</v>
      </c>
      <c r="D57" s="1088">
        <v>721</v>
      </c>
      <c r="E57" s="1631">
        <v>721</v>
      </c>
      <c r="F57" s="1632">
        <v>0</v>
      </c>
      <c r="G57" s="1632">
        <v>0</v>
      </c>
      <c r="H57" s="1632">
        <v>0</v>
      </c>
      <c r="I57" s="1632">
        <v>0</v>
      </c>
      <c r="J57" s="1632">
        <v>0</v>
      </c>
      <c r="K57" s="1632">
        <v>0</v>
      </c>
      <c r="L57" s="1632">
        <v>0</v>
      </c>
      <c r="M57" s="1632">
        <v>0</v>
      </c>
      <c r="N57" s="1632">
        <v>0</v>
      </c>
      <c r="O57" s="1632">
        <v>0</v>
      </c>
      <c r="P57" s="1632">
        <v>0</v>
      </c>
      <c r="Q57" s="1631">
        <v>1</v>
      </c>
      <c r="R57" s="1631">
        <v>8</v>
      </c>
      <c r="S57" s="1631">
        <v>16</v>
      </c>
      <c r="T57" s="1632">
        <v>0</v>
      </c>
      <c r="U57" s="1632">
        <v>0</v>
      </c>
      <c r="V57" s="1632">
        <v>0</v>
      </c>
      <c r="W57" s="1632">
        <v>0</v>
      </c>
      <c r="X57" s="1632">
        <v>0</v>
      </c>
      <c r="Y57" s="1632">
        <v>0</v>
      </c>
      <c r="Z57" s="1632">
        <v>0</v>
      </c>
      <c r="AA57" s="1632">
        <v>0</v>
      </c>
      <c r="AB57" s="1632">
        <v>0</v>
      </c>
      <c r="AC57" s="1631">
        <v>1</v>
      </c>
      <c r="AD57" s="1631">
        <v>2</v>
      </c>
      <c r="AE57" s="1631">
        <v>5</v>
      </c>
      <c r="AF57" s="1632">
        <v>0</v>
      </c>
      <c r="AG57" s="1632">
        <v>0</v>
      </c>
      <c r="AH57" s="1632">
        <v>0</v>
      </c>
      <c r="AI57" s="1632">
        <v>0</v>
      </c>
      <c r="AJ57" s="1632">
        <v>0</v>
      </c>
      <c r="AK57" s="1632">
        <v>0</v>
      </c>
      <c r="AL57" s="1632">
        <v>0</v>
      </c>
      <c r="AM57" s="1632">
        <v>0</v>
      </c>
      <c r="AN57" s="1632">
        <v>0</v>
      </c>
      <c r="AO57" s="1632">
        <v>0</v>
      </c>
      <c r="AP57" s="1631">
        <v>4</v>
      </c>
      <c r="AQ57" s="1631">
        <v>3</v>
      </c>
      <c r="AR57" s="1631">
        <v>5</v>
      </c>
      <c r="AS57" s="1632">
        <v>0</v>
      </c>
      <c r="AT57" s="1632">
        <v>0</v>
      </c>
      <c r="AU57" s="1632">
        <v>0</v>
      </c>
      <c r="AV57" s="1632">
        <v>0</v>
      </c>
      <c r="AW57" s="1632">
        <v>0</v>
      </c>
      <c r="AX57" s="1632">
        <v>0</v>
      </c>
      <c r="AY57" s="1632">
        <v>0</v>
      </c>
      <c r="AZ57" s="1632">
        <v>0</v>
      </c>
      <c r="BA57" s="1632">
        <v>0</v>
      </c>
      <c r="BB57" s="1631">
        <v>1</v>
      </c>
      <c r="BC57" s="1631">
        <v>2</v>
      </c>
      <c r="BD57" s="1631">
        <v>4</v>
      </c>
      <c r="BE57" s="1632">
        <v>0</v>
      </c>
      <c r="BF57" s="1632">
        <v>0</v>
      </c>
      <c r="BG57" s="1632">
        <v>0</v>
      </c>
      <c r="BH57" s="1632">
        <v>0</v>
      </c>
      <c r="BI57" s="1632">
        <v>0</v>
      </c>
      <c r="BJ57" s="1632">
        <v>0</v>
      </c>
      <c r="BK57" s="1632">
        <v>0</v>
      </c>
      <c r="BL57" s="1632">
        <v>0</v>
      </c>
      <c r="BM57" s="1632">
        <v>0</v>
      </c>
      <c r="BN57" s="1632">
        <v>0</v>
      </c>
      <c r="BO57" s="1631">
        <v>3</v>
      </c>
      <c r="BP57" s="1631">
        <v>5</v>
      </c>
      <c r="BQ57" s="1631">
        <v>3</v>
      </c>
      <c r="BR57" s="1632">
        <v>0</v>
      </c>
      <c r="BS57" s="1632">
        <v>0</v>
      </c>
      <c r="BT57" s="1632">
        <v>0</v>
      </c>
      <c r="BU57" s="1632">
        <v>0</v>
      </c>
      <c r="BV57" s="1632">
        <v>0</v>
      </c>
      <c r="BW57" s="1632">
        <v>0</v>
      </c>
      <c r="BX57" s="1632">
        <v>0</v>
      </c>
      <c r="BY57" s="1632">
        <v>0</v>
      </c>
      <c r="BZ57" s="1632">
        <v>0</v>
      </c>
      <c r="CA57" s="1632">
        <v>0</v>
      </c>
      <c r="CB57" s="1631">
        <v>2</v>
      </c>
      <c r="CC57" s="1631">
        <v>6</v>
      </c>
      <c r="CD57" s="1631">
        <v>3</v>
      </c>
      <c r="CE57" s="1632">
        <v>0</v>
      </c>
      <c r="CF57" s="1632">
        <v>0</v>
      </c>
      <c r="CG57" s="1632">
        <v>0</v>
      </c>
      <c r="CH57" s="1632">
        <v>0</v>
      </c>
      <c r="CI57" s="1632">
        <v>0</v>
      </c>
      <c r="CJ57" s="1632">
        <v>0</v>
      </c>
      <c r="CK57" s="1632">
        <v>0</v>
      </c>
      <c r="CL57" s="1632">
        <v>0</v>
      </c>
      <c r="CM57" s="1632">
        <v>0</v>
      </c>
      <c r="CN57" s="1631">
        <v>1</v>
      </c>
      <c r="CO57" s="1631">
        <v>6</v>
      </c>
      <c r="CP57" s="1631">
        <v>12</v>
      </c>
      <c r="CQ57" s="1631">
        <v>11</v>
      </c>
      <c r="CR57" s="1632">
        <v>0</v>
      </c>
      <c r="CS57" s="1632">
        <v>0</v>
      </c>
      <c r="CT57" s="1632">
        <v>0</v>
      </c>
      <c r="CU57" s="1632">
        <v>0</v>
      </c>
      <c r="CV57" s="1632">
        <v>0</v>
      </c>
      <c r="CW57" s="1632">
        <v>0</v>
      </c>
      <c r="CX57" s="1632">
        <v>0</v>
      </c>
      <c r="CY57" s="1632">
        <v>0</v>
      </c>
      <c r="CZ57" s="1632">
        <v>0</v>
      </c>
      <c r="DA57" s="1631">
        <v>2</v>
      </c>
      <c r="DB57" s="1631">
        <v>12</v>
      </c>
      <c r="DC57" s="1631">
        <v>10</v>
      </c>
      <c r="DD57" s="1632">
        <v>0</v>
      </c>
      <c r="DE57" s="1632">
        <v>0</v>
      </c>
      <c r="DF57" s="1632">
        <v>0</v>
      </c>
      <c r="DG57" s="1632">
        <v>0</v>
      </c>
      <c r="DH57" s="1632">
        <v>0</v>
      </c>
      <c r="DI57" s="1632">
        <v>0</v>
      </c>
      <c r="DJ57" s="1632">
        <v>0</v>
      </c>
      <c r="DK57" s="1632">
        <v>0</v>
      </c>
      <c r="DL57" s="1632">
        <v>0</v>
      </c>
      <c r="DM57" s="1631">
        <v>2</v>
      </c>
      <c r="DN57" s="1631">
        <v>46</v>
      </c>
      <c r="DO57" s="1631">
        <v>86</v>
      </c>
      <c r="DP57" s="1631">
        <v>86</v>
      </c>
      <c r="DQ57" s="1632">
        <v>0</v>
      </c>
      <c r="DR57" s="1632">
        <v>0</v>
      </c>
      <c r="DS57" s="1632">
        <v>0</v>
      </c>
      <c r="DT57" s="1632">
        <v>0</v>
      </c>
      <c r="DU57" s="1632">
        <v>0</v>
      </c>
      <c r="DV57" s="1632">
        <v>0</v>
      </c>
      <c r="DW57" s="1632">
        <v>0</v>
      </c>
      <c r="DX57" s="1632">
        <v>0</v>
      </c>
      <c r="DY57" s="1632">
        <v>0</v>
      </c>
      <c r="DZ57" s="1632">
        <v>0</v>
      </c>
      <c r="EA57" s="1632">
        <v>0</v>
      </c>
      <c r="EB57" s="1631">
        <v>7</v>
      </c>
      <c r="EC57" s="1631">
        <v>6</v>
      </c>
      <c r="ED57" s="1631">
        <v>6</v>
      </c>
      <c r="EE57" s="1632">
        <v>0</v>
      </c>
      <c r="EF57" s="1632">
        <v>0</v>
      </c>
      <c r="EG57" s="1632">
        <v>0</v>
      </c>
      <c r="EH57" s="1632">
        <v>0</v>
      </c>
      <c r="EI57" s="1632">
        <v>0</v>
      </c>
      <c r="EJ57" s="1632">
        <v>0</v>
      </c>
      <c r="EK57" s="1632">
        <v>0</v>
      </c>
      <c r="EL57" s="1632">
        <v>0</v>
      </c>
      <c r="EM57" s="1632">
        <v>0</v>
      </c>
      <c r="EN57" s="1632">
        <v>0</v>
      </c>
      <c r="EO57" s="1631">
        <v>5</v>
      </c>
      <c r="EP57" s="1631">
        <v>7</v>
      </c>
      <c r="EQ57" s="1631">
        <v>7</v>
      </c>
      <c r="ER57" s="1632">
        <v>0</v>
      </c>
      <c r="ES57" s="1632">
        <v>0</v>
      </c>
      <c r="ET57" s="1632">
        <v>0</v>
      </c>
      <c r="EU57" s="1632">
        <v>0</v>
      </c>
      <c r="EV57" s="1632">
        <v>0</v>
      </c>
      <c r="EW57" s="1632">
        <v>0</v>
      </c>
      <c r="EX57" s="1632">
        <v>0</v>
      </c>
      <c r="EY57" s="1632">
        <v>0</v>
      </c>
      <c r="EZ57" s="1632">
        <v>0</v>
      </c>
      <c r="FA57" s="1632">
        <v>0</v>
      </c>
      <c r="FB57" s="1631">
        <v>9</v>
      </c>
      <c r="FC57" s="1631">
        <v>19</v>
      </c>
      <c r="FD57" s="1631">
        <v>9</v>
      </c>
      <c r="FE57" s="1632">
        <v>0</v>
      </c>
      <c r="FF57" s="1632">
        <v>0</v>
      </c>
      <c r="FG57" s="1632">
        <v>0</v>
      </c>
      <c r="FH57" s="1632">
        <v>0</v>
      </c>
      <c r="FI57" s="1632">
        <v>0</v>
      </c>
      <c r="FJ57" s="1632">
        <v>0</v>
      </c>
      <c r="FK57" s="1632">
        <v>0</v>
      </c>
      <c r="FL57" s="1632">
        <v>0</v>
      </c>
      <c r="FM57" s="1632">
        <v>0</v>
      </c>
      <c r="FN57" s="1631">
        <v>1</v>
      </c>
      <c r="FO57" s="1631">
        <v>21</v>
      </c>
      <c r="FP57" s="1631">
        <v>25</v>
      </c>
      <c r="FQ57" s="1631">
        <v>26</v>
      </c>
      <c r="FR57" s="1632">
        <v>0</v>
      </c>
      <c r="FS57" s="1632">
        <v>0</v>
      </c>
      <c r="FT57" s="1632">
        <v>0</v>
      </c>
      <c r="FU57" s="1632">
        <v>0</v>
      </c>
      <c r="FV57" s="1632">
        <v>0</v>
      </c>
      <c r="FW57" s="1632">
        <v>0</v>
      </c>
      <c r="FX57" s="1632">
        <v>0</v>
      </c>
      <c r="FY57" s="1632">
        <v>0</v>
      </c>
      <c r="FZ57" s="1632">
        <v>0</v>
      </c>
      <c r="GA57" s="1632">
        <v>0</v>
      </c>
      <c r="GB57" s="1632">
        <v>0</v>
      </c>
      <c r="GC57" s="1632">
        <v>0</v>
      </c>
      <c r="GD57" s="1632">
        <v>0</v>
      </c>
      <c r="GE57" s="1632">
        <v>0</v>
      </c>
      <c r="GF57" s="1632">
        <v>0</v>
      </c>
      <c r="GG57" s="1632">
        <v>0</v>
      </c>
      <c r="GH57" s="1632">
        <v>0</v>
      </c>
      <c r="GI57" s="1632">
        <v>0</v>
      </c>
      <c r="GJ57" s="1632">
        <v>0</v>
      </c>
      <c r="GK57" s="1632">
        <v>0</v>
      </c>
      <c r="GL57" s="1631">
        <v>1</v>
      </c>
      <c r="GM57" s="1632">
        <v>0</v>
      </c>
      <c r="GN57" s="1632">
        <v>0</v>
      </c>
      <c r="GO57" s="1632">
        <v>0</v>
      </c>
      <c r="GP57" s="1632">
        <v>0</v>
      </c>
      <c r="GQ57" s="1632">
        <v>0</v>
      </c>
      <c r="GR57" s="1632">
        <v>0</v>
      </c>
      <c r="GS57" s="1632">
        <v>0</v>
      </c>
      <c r="GT57" s="1632">
        <v>0</v>
      </c>
      <c r="GU57" s="1632">
        <v>0</v>
      </c>
      <c r="GV57" s="1632">
        <v>0</v>
      </c>
      <c r="GW57" s="1632">
        <v>0</v>
      </c>
      <c r="GX57" s="1632">
        <v>0</v>
      </c>
      <c r="GY57" s="1632">
        <v>0</v>
      </c>
      <c r="GZ57" s="1631">
        <v>1</v>
      </c>
      <c r="HA57" s="1632">
        <v>0</v>
      </c>
      <c r="HB57" s="1631">
        <v>2</v>
      </c>
      <c r="HC57" s="1632">
        <v>0</v>
      </c>
      <c r="HD57" s="1632">
        <v>0</v>
      </c>
      <c r="HE57" s="1632">
        <v>0</v>
      </c>
      <c r="HF57" s="1632">
        <v>0</v>
      </c>
      <c r="HG57" s="1632">
        <v>0</v>
      </c>
      <c r="HH57" s="1632">
        <v>0</v>
      </c>
      <c r="HI57" s="1631">
        <v>1</v>
      </c>
      <c r="HJ57" s="1632">
        <v>0</v>
      </c>
      <c r="HK57" s="1632">
        <v>0</v>
      </c>
      <c r="HL57" s="1631">
        <v>1</v>
      </c>
      <c r="HM57" s="1631">
        <v>28</v>
      </c>
      <c r="HN57" s="1631">
        <v>48</v>
      </c>
      <c r="HO57" s="1631">
        <v>77</v>
      </c>
      <c r="HP57" s="1632">
        <v>0</v>
      </c>
      <c r="HQ57" s="1632">
        <v>0</v>
      </c>
      <c r="HR57" s="1632">
        <v>0</v>
      </c>
      <c r="HS57" s="1632">
        <v>0</v>
      </c>
      <c r="HT57" s="1632">
        <v>0</v>
      </c>
      <c r="HU57" s="1632">
        <v>0</v>
      </c>
      <c r="HV57" s="1632">
        <v>0</v>
      </c>
      <c r="HW57" s="1632">
        <v>0</v>
      </c>
      <c r="HX57" s="1632">
        <v>0</v>
      </c>
      <c r="HY57" s="1632">
        <v>0</v>
      </c>
      <c r="HZ57" s="1631">
        <v>5</v>
      </c>
      <c r="IA57" s="1631">
        <v>7</v>
      </c>
      <c r="IB57" s="1631">
        <v>12</v>
      </c>
      <c r="IC57" s="1632">
        <v>0</v>
      </c>
      <c r="ID57" s="1632">
        <v>0</v>
      </c>
      <c r="IE57" s="1632">
        <v>0</v>
      </c>
      <c r="IF57" s="1632">
        <v>0</v>
      </c>
      <c r="IG57" s="1632">
        <v>0</v>
      </c>
      <c r="IH57" s="1632">
        <v>0</v>
      </c>
      <c r="II57" s="1632">
        <v>0</v>
      </c>
      <c r="IJ57" s="1632">
        <v>0</v>
      </c>
      <c r="IK57" s="1632">
        <v>0</v>
      </c>
      <c r="IL57" s="1632">
        <v>0</v>
      </c>
      <c r="IM57" s="1632">
        <v>0</v>
      </c>
      <c r="IN57" s="1632">
        <v>0</v>
      </c>
      <c r="IO57" s="1632">
        <v>0</v>
      </c>
      <c r="IP57" s="1632">
        <v>0</v>
      </c>
      <c r="IQ57" s="1632">
        <v>0</v>
      </c>
      <c r="IR57" s="1632">
        <v>0</v>
      </c>
      <c r="IS57" s="1632">
        <v>0</v>
      </c>
      <c r="IT57" s="1632">
        <v>0</v>
      </c>
      <c r="IU57" s="1632">
        <v>0</v>
      </c>
      <c r="IV57" s="1632">
        <v>0</v>
      </c>
      <c r="IW57" s="1631">
        <v>1</v>
      </c>
      <c r="IX57" s="1632">
        <v>0</v>
      </c>
      <c r="IY57" s="1632">
        <v>0</v>
      </c>
      <c r="IZ57" s="1632">
        <v>0</v>
      </c>
      <c r="JA57" s="1632">
        <v>0</v>
      </c>
      <c r="JB57" s="1632">
        <v>0</v>
      </c>
      <c r="JC57" s="1632">
        <v>0</v>
      </c>
      <c r="JD57" s="1632">
        <v>0</v>
      </c>
      <c r="JE57" s="1632">
        <v>0</v>
      </c>
      <c r="JF57" s="1632">
        <v>0</v>
      </c>
      <c r="JG57" s="1632">
        <v>0</v>
      </c>
      <c r="JH57" s="1631">
        <v>1</v>
      </c>
      <c r="JI57" s="1631">
        <v>1</v>
      </c>
      <c r="JJ57" s="1631">
        <v>2</v>
      </c>
      <c r="JK57" s="1632">
        <v>0</v>
      </c>
      <c r="JL57" s="1632">
        <v>0</v>
      </c>
      <c r="JM57" s="1632">
        <v>0</v>
      </c>
      <c r="JN57" s="1632">
        <v>0</v>
      </c>
      <c r="JO57" s="1632">
        <v>0</v>
      </c>
      <c r="JP57" s="1632">
        <v>0</v>
      </c>
      <c r="JQ57" s="1632">
        <v>0</v>
      </c>
      <c r="JR57" s="1632">
        <v>0</v>
      </c>
      <c r="JS57" s="1632">
        <v>0</v>
      </c>
      <c r="JT57" s="1631">
        <v>1</v>
      </c>
      <c r="JU57" s="1632">
        <v>0</v>
      </c>
      <c r="JV57" s="1631">
        <v>2</v>
      </c>
      <c r="JW57" s="1632">
        <v>0</v>
      </c>
      <c r="JX57" s="1632">
        <v>0</v>
      </c>
      <c r="JY57" s="1632">
        <v>0</v>
      </c>
      <c r="JZ57" s="1632">
        <v>0</v>
      </c>
      <c r="KA57" s="1632">
        <v>0</v>
      </c>
      <c r="KB57" s="1632">
        <v>0</v>
      </c>
      <c r="KC57" s="1632">
        <v>0</v>
      </c>
      <c r="KD57" s="1632">
        <v>0</v>
      </c>
      <c r="KE57" s="1631">
        <v>1</v>
      </c>
      <c r="KF57" s="1631">
        <v>4</v>
      </c>
      <c r="KG57" s="1631">
        <v>8</v>
      </c>
      <c r="KH57" s="1631">
        <v>8</v>
      </c>
      <c r="KI57" s="1632">
        <v>0</v>
      </c>
      <c r="KJ57" s="1632">
        <v>0</v>
      </c>
      <c r="KK57" s="1632">
        <v>0</v>
      </c>
      <c r="KL57" s="1632">
        <v>0</v>
      </c>
      <c r="KM57" s="1632">
        <v>0</v>
      </c>
      <c r="KN57" s="1632">
        <v>0</v>
      </c>
      <c r="KO57" s="1632">
        <v>0</v>
      </c>
      <c r="KP57" s="1632">
        <v>0</v>
      </c>
      <c r="KQ57" s="1632">
        <v>0</v>
      </c>
      <c r="KR57" s="1632">
        <v>0</v>
      </c>
      <c r="KS57" s="1631">
        <v>3</v>
      </c>
      <c r="KT57" s="1631">
        <v>4</v>
      </c>
      <c r="KU57" s="1631">
        <v>5</v>
      </c>
      <c r="KV57" s="1632">
        <v>0</v>
      </c>
      <c r="KW57" s="1632">
        <v>0</v>
      </c>
      <c r="KX57" s="1632">
        <v>0</v>
      </c>
      <c r="KY57" s="1632">
        <v>0</v>
      </c>
      <c r="KZ57" s="1632">
        <v>0</v>
      </c>
      <c r="LA57" s="1631">
        <v>1</v>
      </c>
      <c r="LB57" s="1634">
        <v>0</v>
      </c>
    </row>
    <row r="58" spans="2:314" ht="15" customHeight="1">
      <c r="B58" s="1537"/>
      <c r="C58" s="1087" t="s">
        <v>70</v>
      </c>
      <c r="D58" s="1088">
        <v>4</v>
      </c>
      <c r="E58" s="1631">
        <v>4</v>
      </c>
      <c r="F58" s="1632">
        <v>0</v>
      </c>
      <c r="G58" s="1632">
        <v>0</v>
      </c>
      <c r="H58" s="1632">
        <v>0</v>
      </c>
      <c r="I58" s="1632">
        <v>0</v>
      </c>
      <c r="J58" s="1632">
        <v>0</v>
      </c>
      <c r="K58" s="1632">
        <v>0</v>
      </c>
      <c r="L58" s="1632">
        <v>0</v>
      </c>
      <c r="M58" s="1632">
        <v>0</v>
      </c>
      <c r="N58" s="1632">
        <v>0</v>
      </c>
      <c r="O58" s="1632">
        <v>0</v>
      </c>
      <c r="P58" s="1632">
        <v>0</v>
      </c>
      <c r="Q58" s="1632">
        <v>0</v>
      </c>
      <c r="R58" s="1632">
        <v>0</v>
      </c>
      <c r="S58" s="1632">
        <v>0</v>
      </c>
      <c r="T58" s="1632">
        <v>0</v>
      </c>
      <c r="U58" s="1632">
        <v>0</v>
      </c>
      <c r="V58" s="1632">
        <v>0</v>
      </c>
      <c r="W58" s="1632">
        <v>0</v>
      </c>
      <c r="X58" s="1632">
        <v>0</v>
      </c>
      <c r="Y58" s="1632">
        <v>0</v>
      </c>
      <c r="Z58" s="1632">
        <v>0</v>
      </c>
      <c r="AA58" s="1632">
        <v>0</v>
      </c>
      <c r="AB58" s="1632">
        <v>0</v>
      </c>
      <c r="AC58" s="1632">
        <v>0</v>
      </c>
      <c r="AD58" s="1632">
        <v>0</v>
      </c>
      <c r="AE58" s="1632">
        <v>0</v>
      </c>
      <c r="AF58" s="1632">
        <v>0</v>
      </c>
      <c r="AG58" s="1632">
        <v>0</v>
      </c>
      <c r="AH58" s="1632">
        <v>0</v>
      </c>
      <c r="AI58" s="1632">
        <v>0</v>
      </c>
      <c r="AJ58" s="1632">
        <v>0</v>
      </c>
      <c r="AK58" s="1632">
        <v>0</v>
      </c>
      <c r="AL58" s="1632">
        <v>0</v>
      </c>
      <c r="AM58" s="1632">
        <v>0</v>
      </c>
      <c r="AN58" s="1632">
        <v>0</v>
      </c>
      <c r="AO58" s="1632">
        <v>0</v>
      </c>
      <c r="AP58" s="1632">
        <v>0</v>
      </c>
      <c r="AQ58" s="1632">
        <v>0</v>
      </c>
      <c r="AR58" s="1632">
        <v>0</v>
      </c>
      <c r="AS58" s="1632">
        <v>0</v>
      </c>
      <c r="AT58" s="1632">
        <v>0</v>
      </c>
      <c r="AU58" s="1632">
        <v>0</v>
      </c>
      <c r="AV58" s="1632">
        <v>0</v>
      </c>
      <c r="AW58" s="1632">
        <v>0</v>
      </c>
      <c r="AX58" s="1632">
        <v>0</v>
      </c>
      <c r="AY58" s="1632">
        <v>0</v>
      </c>
      <c r="AZ58" s="1632">
        <v>0</v>
      </c>
      <c r="BA58" s="1632">
        <v>0</v>
      </c>
      <c r="BB58" s="1632">
        <v>0</v>
      </c>
      <c r="BC58" s="1632">
        <v>0</v>
      </c>
      <c r="BD58" s="1632">
        <v>0</v>
      </c>
      <c r="BE58" s="1632">
        <v>0</v>
      </c>
      <c r="BF58" s="1632">
        <v>0</v>
      </c>
      <c r="BG58" s="1632">
        <v>0</v>
      </c>
      <c r="BH58" s="1632">
        <v>0</v>
      </c>
      <c r="BI58" s="1632">
        <v>0</v>
      </c>
      <c r="BJ58" s="1632">
        <v>0</v>
      </c>
      <c r="BK58" s="1632">
        <v>0</v>
      </c>
      <c r="BL58" s="1632">
        <v>0</v>
      </c>
      <c r="BM58" s="1632">
        <v>0</v>
      </c>
      <c r="BN58" s="1632">
        <v>0</v>
      </c>
      <c r="BO58" s="1632">
        <v>0</v>
      </c>
      <c r="BP58" s="1632">
        <v>0</v>
      </c>
      <c r="BQ58" s="1632">
        <v>0</v>
      </c>
      <c r="BR58" s="1632">
        <v>0</v>
      </c>
      <c r="BS58" s="1632">
        <v>0</v>
      </c>
      <c r="BT58" s="1632">
        <v>0</v>
      </c>
      <c r="BU58" s="1632">
        <v>0</v>
      </c>
      <c r="BV58" s="1632">
        <v>0</v>
      </c>
      <c r="BW58" s="1632">
        <v>0</v>
      </c>
      <c r="BX58" s="1632">
        <v>0</v>
      </c>
      <c r="BY58" s="1632">
        <v>0</v>
      </c>
      <c r="BZ58" s="1632">
        <v>0</v>
      </c>
      <c r="CA58" s="1632">
        <v>0</v>
      </c>
      <c r="CB58" s="1632">
        <v>0</v>
      </c>
      <c r="CC58" s="1632">
        <v>0</v>
      </c>
      <c r="CD58" s="1632">
        <v>0</v>
      </c>
      <c r="CE58" s="1632">
        <v>0</v>
      </c>
      <c r="CF58" s="1632">
        <v>0</v>
      </c>
      <c r="CG58" s="1632">
        <v>0</v>
      </c>
      <c r="CH58" s="1632">
        <v>0</v>
      </c>
      <c r="CI58" s="1632">
        <v>0</v>
      </c>
      <c r="CJ58" s="1632">
        <v>0</v>
      </c>
      <c r="CK58" s="1632">
        <v>0</v>
      </c>
      <c r="CL58" s="1632">
        <v>0</v>
      </c>
      <c r="CM58" s="1632">
        <v>0</v>
      </c>
      <c r="CN58" s="1632">
        <v>0</v>
      </c>
      <c r="CO58" s="1632">
        <v>0</v>
      </c>
      <c r="CP58" s="1632">
        <v>0</v>
      </c>
      <c r="CQ58" s="1632">
        <v>0</v>
      </c>
      <c r="CR58" s="1632">
        <v>0</v>
      </c>
      <c r="CS58" s="1632">
        <v>0</v>
      </c>
      <c r="CT58" s="1632">
        <v>0</v>
      </c>
      <c r="CU58" s="1632">
        <v>0</v>
      </c>
      <c r="CV58" s="1632">
        <v>0</v>
      </c>
      <c r="CW58" s="1632">
        <v>0</v>
      </c>
      <c r="CX58" s="1632">
        <v>0</v>
      </c>
      <c r="CY58" s="1632">
        <v>0</v>
      </c>
      <c r="CZ58" s="1632">
        <v>0</v>
      </c>
      <c r="DA58" s="1632">
        <v>0</v>
      </c>
      <c r="DB58" s="1632">
        <v>0</v>
      </c>
      <c r="DC58" s="1632">
        <v>0</v>
      </c>
      <c r="DD58" s="1632">
        <v>0</v>
      </c>
      <c r="DE58" s="1632">
        <v>0</v>
      </c>
      <c r="DF58" s="1632">
        <v>0</v>
      </c>
      <c r="DG58" s="1632">
        <v>0</v>
      </c>
      <c r="DH58" s="1632">
        <v>0</v>
      </c>
      <c r="DI58" s="1632">
        <v>0</v>
      </c>
      <c r="DJ58" s="1632">
        <v>0</v>
      </c>
      <c r="DK58" s="1632">
        <v>0</v>
      </c>
      <c r="DL58" s="1632">
        <v>0</v>
      </c>
      <c r="DM58" s="1632">
        <v>0</v>
      </c>
      <c r="DN58" s="1632">
        <v>0</v>
      </c>
      <c r="DO58" s="1632">
        <v>0</v>
      </c>
      <c r="DP58" s="1631">
        <v>1</v>
      </c>
      <c r="DQ58" s="1632">
        <v>0</v>
      </c>
      <c r="DR58" s="1632">
        <v>0</v>
      </c>
      <c r="DS58" s="1632">
        <v>0</v>
      </c>
      <c r="DT58" s="1632">
        <v>0</v>
      </c>
      <c r="DU58" s="1632">
        <v>0</v>
      </c>
      <c r="DV58" s="1632">
        <v>0</v>
      </c>
      <c r="DW58" s="1632">
        <v>0</v>
      </c>
      <c r="DX58" s="1632">
        <v>0</v>
      </c>
      <c r="DY58" s="1632">
        <v>0</v>
      </c>
      <c r="DZ58" s="1632">
        <v>0</v>
      </c>
      <c r="EA58" s="1632">
        <v>0</v>
      </c>
      <c r="EB58" s="1632">
        <v>0</v>
      </c>
      <c r="EC58" s="1632">
        <v>0</v>
      </c>
      <c r="ED58" s="1632">
        <v>0</v>
      </c>
      <c r="EE58" s="1632">
        <v>0</v>
      </c>
      <c r="EF58" s="1632">
        <v>0</v>
      </c>
      <c r="EG58" s="1632">
        <v>0</v>
      </c>
      <c r="EH58" s="1632">
        <v>0</v>
      </c>
      <c r="EI58" s="1632">
        <v>0</v>
      </c>
      <c r="EJ58" s="1632">
        <v>0</v>
      </c>
      <c r="EK58" s="1632">
        <v>0</v>
      </c>
      <c r="EL58" s="1632">
        <v>0</v>
      </c>
      <c r="EM58" s="1632">
        <v>0</v>
      </c>
      <c r="EN58" s="1632">
        <v>0</v>
      </c>
      <c r="EO58" s="1632">
        <v>0</v>
      </c>
      <c r="EP58" s="1632">
        <v>0</v>
      </c>
      <c r="EQ58" s="1632">
        <v>0</v>
      </c>
      <c r="ER58" s="1632">
        <v>0</v>
      </c>
      <c r="ES58" s="1632">
        <v>0</v>
      </c>
      <c r="ET58" s="1632">
        <v>0</v>
      </c>
      <c r="EU58" s="1632">
        <v>0</v>
      </c>
      <c r="EV58" s="1632">
        <v>0</v>
      </c>
      <c r="EW58" s="1632">
        <v>0</v>
      </c>
      <c r="EX58" s="1632">
        <v>0</v>
      </c>
      <c r="EY58" s="1632">
        <v>0</v>
      </c>
      <c r="EZ58" s="1632">
        <v>0</v>
      </c>
      <c r="FA58" s="1632">
        <v>0</v>
      </c>
      <c r="FB58" s="1632">
        <v>0</v>
      </c>
      <c r="FC58" s="1632">
        <v>0</v>
      </c>
      <c r="FD58" s="1632">
        <v>0</v>
      </c>
      <c r="FE58" s="1632">
        <v>0</v>
      </c>
      <c r="FF58" s="1632">
        <v>0</v>
      </c>
      <c r="FG58" s="1632">
        <v>0</v>
      </c>
      <c r="FH58" s="1632">
        <v>0</v>
      </c>
      <c r="FI58" s="1632">
        <v>0</v>
      </c>
      <c r="FJ58" s="1632">
        <v>0</v>
      </c>
      <c r="FK58" s="1632">
        <v>0</v>
      </c>
      <c r="FL58" s="1632">
        <v>0</v>
      </c>
      <c r="FM58" s="1632">
        <v>0</v>
      </c>
      <c r="FN58" s="1632">
        <v>0</v>
      </c>
      <c r="FO58" s="1631">
        <v>1</v>
      </c>
      <c r="FP58" s="1632">
        <v>0</v>
      </c>
      <c r="FQ58" s="1632">
        <v>0</v>
      </c>
      <c r="FR58" s="1632">
        <v>0</v>
      </c>
      <c r="FS58" s="1632">
        <v>0</v>
      </c>
      <c r="FT58" s="1632">
        <v>0</v>
      </c>
      <c r="FU58" s="1632">
        <v>0</v>
      </c>
      <c r="FV58" s="1632">
        <v>0</v>
      </c>
      <c r="FW58" s="1632">
        <v>0</v>
      </c>
      <c r="FX58" s="1632">
        <v>0</v>
      </c>
      <c r="FY58" s="1632">
        <v>0</v>
      </c>
      <c r="FZ58" s="1632">
        <v>0</v>
      </c>
      <c r="GA58" s="1632">
        <v>0</v>
      </c>
      <c r="GB58" s="1632">
        <v>0</v>
      </c>
      <c r="GC58" s="1632">
        <v>0</v>
      </c>
      <c r="GD58" s="1632">
        <v>0</v>
      </c>
      <c r="GE58" s="1632">
        <v>0</v>
      </c>
      <c r="GF58" s="1632">
        <v>0</v>
      </c>
      <c r="GG58" s="1632">
        <v>0</v>
      </c>
      <c r="GH58" s="1632">
        <v>0</v>
      </c>
      <c r="GI58" s="1632">
        <v>0</v>
      </c>
      <c r="GJ58" s="1632">
        <v>0</v>
      </c>
      <c r="GK58" s="1632">
        <v>0</v>
      </c>
      <c r="GL58" s="1632">
        <v>0</v>
      </c>
      <c r="GM58" s="1632">
        <v>0</v>
      </c>
      <c r="GN58" s="1632">
        <v>0</v>
      </c>
      <c r="GO58" s="1632">
        <v>0</v>
      </c>
      <c r="GP58" s="1632">
        <v>0</v>
      </c>
      <c r="GQ58" s="1632">
        <v>0</v>
      </c>
      <c r="GR58" s="1632">
        <v>0</v>
      </c>
      <c r="GS58" s="1632">
        <v>0</v>
      </c>
      <c r="GT58" s="1632">
        <v>0</v>
      </c>
      <c r="GU58" s="1632">
        <v>0</v>
      </c>
      <c r="GV58" s="1632">
        <v>0</v>
      </c>
      <c r="GW58" s="1632">
        <v>0</v>
      </c>
      <c r="GX58" s="1632">
        <v>0</v>
      </c>
      <c r="GY58" s="1632">
        <v>0</v>
      </c>
      <c r="GZ58" s="1632">
        <v>0</v>
      </c>
      <c r="HA58" s="1632">
        <v>0</v>
      </c>
      <c r="HB58" s="1632">
        <v>0</v>
      </c>
      <c r="HC58" s="1632">
        <v>0</v>
      </c>
      <c r="HD58" s="1632">
        <v>0</v>
      </c>
      <c r="HE58" s="1632">
        <v>0</v>
      </c>
      <c r="HF58" s="1632">
        <v>0</v>
      </c>
      <c r="HG58" s="1632">
        <v>0</v>
      </c>
      <c r="HH58" s="1632">
        <v>0</v>
      </c>
      <c r="HI58" s="1631">
        <v>1</v>
      </c>
      <c r="HJ58" s="1632">
        <v>0</v>
      </c>
      <c r="HK58" s="1632">
        <v>0</v>
      </c>
      <c r="HL58" s="1632">
        <v>0</v>
      </c>
      <c r="HM58" s="1632">
        <v>0</v>
      </c>
      <c r="HN58" s="1632">
        <v>0</v>
      </c>
      <c r="HO58" s="1631">
        <v>1</v>
      </c>
      <c r="HP58" s="1632">
        <v>0</v>
      </c>
      <c r="HQ58" s="1632">
        <v>0</v>
      </c>
      <c r="HR58" s="1632">
        <v>0</v>
      </c>
      <c r="HS58" s="1632">
        <v>0</v>
      </c>
      <c r="HT58" s="1632">
        <v>0</v>
      </c>
      <c r="HU58" s="1632">
        <v>0</v>
      </c>
      <c r="HV58" s="1632">
        <v>0</v>
      </c>
      <c r="HW58" s="1632">
        <v>0</v>
      </c>
      <c r="HX58" s="1632">
        <v>0</v>
      </c>
      <c r="HY58" s="1632">
        <v>0</v>
      </c>
      <c r="HZ58" s="1632">
        <v>0</v>
      </c>
      <c r="IA58" s="1632">
        <v>0</v>
      </c>
      <c r="IB58" s="1632">
        <v>0</v>
      </c>
      <c r="IC58" s="1632">
        <v>0</v>
      </c>
      <c r="ID58" s="1632">
        <v>0</v>
      </c>
      <c r="IE58" s="1632">
        <v>0</v>
      </c>
      <c r="IF58" s="1632">
        <v>0</v>
      </c>
      <c r="IG58" s="1632">
        <v>0</v>
      </c>
      <c r="IH58" s="1632">
        <v>0</v>
      </c>
      <c r="II58" s="1632">
        <v>0</v>
      </c>
      <c r="IJ58" s="1632">
        <v>0</v>
      </c>
      <c r="IK58" s="1632">
        <v>0</v>
      </c>
      <c r="IL58" s="1632">
        <v>0</v>
      </c>
      <c r="IM58" s="1632">
        <v>0</v>
      </c>
      <c r="IN58" s="1632">
        <v>0</v>
      </c>
      <c r="IO58" s="1632">
        <v>0</v>
      </c>
      <c r="IP58" s="1632">
        <v>0</v>
      </c>
      <c r="IQ58" s="1632">
        <v>0</v>
      </c>
      <c r="IR58" s="1632">
        <v>0</v>
      </c>
      <c r="IS58" s="1632">
        <v>0</v>
      </c>
      <c r="IT58" s="1632">
        <v>0</v>
      </c>
      <c r="IU58" s="1632">
        <v>0</v>
      </c>
      <c r="IV58" s="1632">
        <v>0</v>
      </c>
      <c r="IW58" s="1632">
        <v>0</v>
      </c>
      <c r="IX58" s="1632">
        <v>0</v>
      </c>
      <c r="IY58" s="1632">
        <v>0</v>
      </c>
      <c r="IZ58" s="1632">
        <v>0</v>
      </c>
      <c r="JA58" s="1632">
        <v>0</v>
      </c>
      <c r="JB58" s="1632">
        <v>0</v>
      </c>
      <c r="JC58" s="1632">
        <v>0</v>
      </c>
      <c r="JD58" s="1632">
        <v>0</v>
      </c>
      <c r="JE58" s="1632">
        <v>0</v>
      </c>
      <c r="JF58" s="1632">
        <v>0</v>
      </c>
      <c r="JG58" s="1632">
        <v>0</v>
      </c>
      <c r="JH58" s="1632">
        <v>0</v>
      </c>
      <c r="JI58" s="1632">
        <v>0</v>
      </c>
      <c r="JJ58" s="1632">
        <v>0</v>
      </c>
      <c r="JK58" s="1632">
        <v>0</v>
      </c>
      <c r="JL58" s="1632">
        <v>0</v>
      </c>
      <c r="JM58" s="1632">
        <v>0</v>
      </c>
      <c r="JN58" s="1632">
        <v>0</v>
      </c>
      <c r="JO58" s="1632">
        <v>0</v>
      </c>
      <c r="JP58" s="1632">
        <v>0</v>
      </c>
      <c r="JQ58" s="1632">
        <v>0</v>
      </c>
      <c r="JR58" s="1632">
        <v>0</v>
      </c>
      <c r="JS58" s="1632">
        <v>0</v>
      </c>
      <c r="JT58" s="1632">
        <v>0</v>
      </c>
      <c r="JU58" s="1632">
        <v>0</v>
      </c>
      <c r="JV58" s="1632">
        <v>0</v>
      </c>
      <c r="JW58" s="1632">
        <v>0</v>
      </c>
      <c r="JX58" s="1632">
        <v>0</v>
      </c>
      <c r="JY58" s="1632">
        <v>0</v>
      </c>
      <c r="JZ58" s="1632">
        <v>0</v>
      </c>
      <c r="KA58" s="1632">
        <v>0</v>
      </c>
      <c r="KB58" s="1632">
        <v>0</v>
      </c>
      <c r="KC58" s="1632">
        <v>0</v>
      </c>
      <c r="KD58" s="1632">
        <v>0</v>
      </c>
      <c r="KE58" s="1632">
        <v>0</v>
      </c>
      <c r="KF58" s="1632">
        <v>0</v>
      </c>
      <c r="KG58" s="1632">
        <v>0</v>
      </c>
      <c r="KH58" s="1632">
        <v>0</v>
      </c>
      <c r="KI58" s="1632">
        <v>0</v>
      </c>
      <c r="KJ58" s="1632">
        <v>0</v>
      </c>
      <c r="KK58" s="1632">
        <v>0</v>
      </c>
      <c r="KL58" s="1632">
        <v>0</v>
      </c>
      <c r="KM58" s="1632">
        <v>0</v>
      </c>
      <c r="KN58" s="1632">
        <v>0</v>
      </c>
      <c r="KO58" s="1632">
        <v>0</v>
      </c>
      <c r="KP58" s="1632">
        <v>0</v>
      </c>
      <c r="KQ58" s="1632">
        <v>0</v>
      </c>
      <c r="KR58" s="1632">
        <v>0</v>
      </c>
      <c r="KS58" s="1632">
        <v>0</v>
      </c>
      <c r="KT58" s="1632">
        <v>0</v>
      </c>
      <c r="KU58" s="1632">
        <v>0</v>
      </c>
      <c r="KV58" s="1632">
        <v>0</v>
      </c>
      <c r="KW58" s="1632">
        <v>0</v>
      </c>
      <c r="KX58" s="1632">
        <v>0</v>
      </c>
      <c r="KY58" s="1632">
        <v>0</v>
      </c>
      <c r="KZ58" s="1632">
        <v>0</v>
      </c>
      <c r="LA58" s="1632">
        <v>0</v>
      </c>
      <c r="LB58" s="1634">
        <v>0</v>
      </c>
    </row>
    <row r="59" spans="2:314" ht="15" customHeight="1">
      <c r="B59" s="1537"/>
      <c r="C59" s="1087" t="s">
        <v>71</v>
      </c>
      <c r="D59" s="1088">
        <v>717</v>
      </c>
      <c r="E59" s="1631">
        <v>717</v>
      </c>
      <c r="F59" s="1632">
        <v>0</v>
      </c>
      <c r="G59" s="1632">
        <v>0</v>
      </c>
      <c r="H59" s="1632">
        <v>0</v>
      </c>
      <c r="I59" s="1632">
        <v>0</v>
      </c>
      <c r="J59" s="1632">
        <v>0</v>
      </c>
      <c r="K59" s="1632">
        <v>0</v>
      </c>
      <c r="L59" s="1632">
        <v>0</v>
      </c>
      <c r="M59" s="1632">
        <v>0</v>
      </c>
      <c r="N59" s="1632">
        <v>0</v>
      </c>
      <c r="O59" s="1632">
        <v>0</v>
      </c>
      <c r="P59" s="1632">
        <v>0</v>
      </c>
      <c r="Q59" s="1631">
        <v>1</v>
      </c>
      <c r="R59" s="1631">
        <v>8</v>
      </c>
      <c r="S59" s="1631">
        <v>16</v>
      </c>
      <c r="T59" s="1632">
        <v>0</v>
      </c>
      <c r="U59" s="1632">
        <v>0</v>
      </c>
      <c r="V59" s="1632">
        <v>0</v>
      </c>
      <c r="W59" s="1632">
        <v>0</v>
      </c>
      <c r="X59" s="1632">
        <v>0</v>
      </c>
      <c r="Y59" s="1632">
        <v>0</v>
      </c>
      <c r="Z59" s="1632">
        <v>0</v>
      </c>
      <c r="AA59" s="1632">
        <v>0</v>
      </c>
      <c r="AB59" s="1632">
        <v>0</v>
      </c>
      <c r="AC59" s="1631">
        <v>1</v>
      </c>
      <c r="AD59" s="1631">
        <v>2</v>
      </c>
      <c r="AE59" s="1631">
        <v>5</v>
      </c>
      <c r="AF59" s="1632">
        <v>0</v>
      </c>
      <c r="AG59" s="1632">
        <v>0</v>
      </c>
      <c r="AH59" s="1632">
        <v>0</v>
      </c>
      <c r="AI59" s="1632">
        <v>0</v>
      </c>
      <c r="AJ59" s="1632">
        <v>0</v>
      </c>
      <c r="AK59" s="1632">
        <v>0</v>
      </c>
      <c r="AL59" s="1632">
        <v>0</v>
      </c>
      <c r="AM59" s="1632">
        <v>0</v>
      </c>
      <c r="AN59" s="1632">
        <v>0</v>
      </c>
      <c r="AO59" s="1632">
        <v>0</v>
      </c>
      <c r="AP59" s="1631">
        <v>4</v>
      </c>
      <c r="AQ59" s="1631">
        <v>3</v>
      </c>
      <c r="AR59" s="1631">
        <v>5</v>
      </c>
      <c r="AS59" s="1632">
        <v>0</v>
      </c>
      <c r="AT59" s="1632">
        <v>0</v>
      </c>
      <c r="AU59" s="1632">
        <v>0</v>
      </c>
      <c r="AV59" s="1632">
        <v>0</v>
      </c>
      <c r="AW59" s="1632">
        <v>0</v>
      </c>
      <c r="AX59" s="1632">
        <v>0</v>
      </c>
      <c r="AY59" s="1632">
        <v>0</v>
      </c>
      <c r="AZ59" s="1632">
        <v>0</v>
      </c>
      <c r="BA59" s="1632">
        <v>0</v>
      </c>
      <c r="BB59" s="1631">
        <v>1</v>
      </c>
      <c r="BC59" s="1631">
        <v>2</v>
      </c>
      <c r="BD59" s="1631">
        <v>4</v>
      </c>
      <c r="BE59" s="1632">
        <v>0</v>
      </c>
      <c r="BF59" s="1632">
        <v>0</v>
      </c>
      <c r="BG59" s="1632">
        <v>0</v>
      </c>
      <c r="BH59" s="1632">
        <v>0</v>
      </c>
      <c r="BI59" s="1632">
        <v>0</v>
      </c>
      <c r="BJ59" s="1632">
        <v>0</v>
      </c>
      <c r="BK59" s="1632">
        <v>0</v>
      </c>
      <c r="BL59" s="1632">
        <v>0</v>
      </c>
      <c r="BM59" s="1632">
        <v>0</v>
      </c>
      <c r="BN59" s="1632">
        <v>0</v>
      </c>
      <c r="BO59" s="1631">
        <v>3</v>
      </c>
      <c r="BP59" s="1631">
        <v>5</v>
      </c>
      <c r="BQ59" s="1631">
        <v>3</v>
      </c>
      <c r="BR59" s="1632">
        <v>0</v>
      </c>
      <c r="BS59" s="1632">
        <v>0</v>
      </c>
      <c r="BT59" s="1632">
        <v>0</v>
      </c>
      <c r="BU59" s="1632">
        <v>0</v>
      </c>
      <c r="BV59" s="1632">
        <v>0</v>
      </c>
      <c r="BW59" s="1632">
        <v>0</v>
      </c>
      <c r="BX59" s="1632">
        <v>0</v>
      </c>
      <c r="BY59" s="1632">
        <v>0</v>
      </c>
      <c r="BZ59" s="1632">
        <v>0</v>
      </c>
      <c r="CA59" s="1632">
        <v>0</v>
      </c>
      <c r="CB59" s="1631">
        <v>2</v>
      </c>
      <c r="CC59" s="1631">
        <v>6</v>
      </c>
      <c r="CD59" s="1631">
        <v>3</v>
      </c>
      <c r="CE59" s="1632">
        <v>0</v>
      </c>
      <c r="CF59" s="1632">
        <v>0</v>
      </c>
      <c r="CG59" s="1632">
        <v>0</v>
      </c>
      <c r="CH59" s="1632">
        <v>0</v>
      </c>
      <c r="CI59" s="1632">
        <v>0</v>
      </c>
      <c r="CJ59" s="1632">
        <v>0</v>
      </c>
      <c r="CK59" s="1632">
        <v>0</v>
      </c>
      <c r="CL59" s="1632">
        <v>0</v>
      </c>
      <c r="CM59" s="1632">
        <v>0</v>
      </c>
      <c r="CN59" s="1631">
        <v>1</v>
      </c>
      <c r="CO59" s="1631">
        <v>6</v>
      </c>
      <c r="CP59" s="1631">
        <v>12</v>
      </c>
      <c r="CQ59" s="1631">
        <v>11</v>
      </c>
      <c r="CR59" s="1632">
        <v>0</v>
      </c>
      <c r="CS59" s="1632">
        <v>0</v>
      </c>
      <c r="CT59" s="1632">
        <v>0</v>
      </c>
      <c r="CU59" s="1632">
        <v>0</v>
      </c>
      <c r="CV59" s="1632">
        <v>0</v>
      </c>
      <c r="CW59" s="1632">
        <v>0</v>
      </c>
      <c r="CX59" s="1632">
        <v>0</v>
      </c>
      <c r="CY59" s="1632">
        <v>0</v>
      </c>
      <c r="CZ59" s="1632">
        <v>0</v>
      </c>
      <c r="DA59" s="1631">
        <v>2</v>
      </c>
      <c r="DB59" s="1631">
        <v>12</v>
      </c>
      <c r="DC59" s="1631">
        <v>10</v>
      </c>
      <c r="DD59" s="1632">
        <v>0</v>
      </c>
      <c r="DE59" s="1632">
        <v>0</v>
      </c>
      <c r="DF59" s="1632">
        <v>0</v>
      </c>
      <c r="DG59" s="1632">
        <v>0</v>
      </c>
      <c r="DH59" s="1632">
        <v>0</v>
      </c>
      <c r="DI59" s="1632">
        <v>0</v>
      </c>
      <c r="DJ59" s="1632">
        <v>0</v>
      </c>
      <c r="DK59" s="1632">
        <v>0</v>
      </c>
      <c r="DL59" s="1632">
        <v>0</v>
      </c>
      <c r="DM59" s="1631">
        <v>2</v>
      </c>
      <c r="DN59" s="1631">
        <v>46</v>
      </c>
      <c r="DO59" s="1631">
        <v>86</v>
      </c>
      <c r="DP59" s="1631">
        <v>85</v>
      </c>
      <c r="DQ59" s="1632">
        <v>0</v>
      </c>
      <c r="DR59" s="1632">
        <v>0</v>
      </c>
      <c r="DS59" s="1632">
        <v>0</v>
      </c>
      <c r="DT59" s="1632">
        <v>0</v>
      </c>
      <c r="DU59" s="1632">
        <v>0</v>
      </c>
      <c r="DV59" s="1632">
        <v>0</v>
      </c>
      <c r="DW59" s="1632">
        <v>0</v>
      </c>
      <c r="DX59" s="1632">
        <v>0</v>
      </c>
      <c r="DY59" s="1632">
        <v>0</v>
      </c>
      <c r="DZ59" s="1632">
        <v>0</v>
      </c>
      <c r="EA59" s="1632">
        <v>0</v>
      </c>
      <c r="EB59" s="1631">
        <v>7</v>
      </c>
      <c r="EC59" s="1631">
        <v>6</v>
      </c>
      <c r="ED59" s="1631">
        <v>6</v>
      </c>
      <c r="EE59" s="1632">
        <v>0</v>
      </c>
      <c r="EF59" s="1632">
        <v>0</v>
      </c>
      <c r="EG59" s="1632">
        <v>0</v>
      </c>
      <c r="EH59" s="1632">
        <v>0</v>
      </c>
      <c r="EI59" s="1632">
        <v>0</v>
      </c>
      <c r="EJ59" s="1632">
        <v>0</v>
      </c>
      <c r="EK59" s="1632">
        <v>0</v>
      </c>
      <c r="EL59" s="1632">
        <v>0</v>
      </c>
      <c r="EM59" s="1632">
        <v>0</v>
      </c>
      <c r="EN59" s="1632">
        <v>0</v>
      </c>
      <c r="EO59" s="1631">
        <v>5</v>
      </c>
      <c r="EP59" s="1631">
        <v>7</v>
      </c>
      <c r="EQ59" s="1631">
        <v>7</v>
      </c>
      <c r="ER59" s="1632">
        <v>0</v>
      </c>
      <c r="ES59" s="1632">
        <v>0</v>
      </c>
      <c r="ET59" s="1632">
        <v>0</v>
      </c>
      <c r="EU59" s="1632">
        <v>0</v>
      </c>
      <c r="EV59" s="1632">
        <v>0</v>
      </c>
      <c r="EW59" s="1632">
        <v>0</v>
      </c>
      <c r="EX59" s="1632">
        <v>0</v>
      </c>
      <c r="EY59" s="1632">
        <v>0</v>
      </c>
      <c r="EZ59" s="1632">
        <v>0</v>
      </c>
      <c r="FA59" s="1632">
        <v>0</v>
      </c>
      <c r="FB59" s="1631">
        <v>9</v>
      </c>
      <c r="FC59" s="1631">
        <v>19</v>
      </c>
      <c r="FD59" s="1631">
        <v>9</v>
      </c>
      <c r="FE59" s="1632">
        <v>0</v>
      </c>
      <c r="FF59" s="1632">
        <v>0</v>
      </c>
      <c r="FG59" s="1632">
        <v>0</v>
      </c>
      <c r="FH59" s="1632">
        <v>0</v>
      </c>
      <c r="FI59" s="1632">
        <v>0</v>
      </c>
      <c r="FJ59" s="1632">
        <v>0</v>
      </c>
      <c r="FK59" s="1632">
        <v>0</v>
      </c>
      <c r="FL59" s="1632">
        <v>0</v>
      </c>
      <c r="FM59" s="1632">
        <v>0</v>
      </c>
      <c r="FN59" s="1631">
        <v>1</v>
      </c>
      <c r="FO59" s="1631">
        <v>20</v>
      </c>
      <c r="FP59" s="1631">
        <v>25</v>
      </c>
      <c r="FQ59" s="1631">
        <v>26</v>
      </c>
      <c r="FR59" s="1632">
        <v>0</v>
      </c>
      <c r="FS59" s="1632">
        <v>0</v>
      </c>
      <c r="FT59" s="1632">
        <v>0</v>
      </c>
      <c r="FU59" s="1632">
        <v>0</v>
      </c>
      <c r="FV59" s="1632">
        <v>0</v>
      </c>
      <c r="FW59" s="1632">
        <v>0</v>
      </c>
      <c r="FX59" s="1632">
        <v>0</v>
      </c>
      <c r="FY59" s="1632">
        <v>0</v>
      </c>
      <c r="FZ59" s="1632">
        <v>0</v>
      </c>
      <c r="GA59" s="1632">
        <v>0</v>
      </c>
      <c r="GB59" s="1632">
        <v>0</v>
      </c>
      <c r="GC59" s="1632">
        <v>0</v>
      </c>
      <c r="GD59" s="1632">
        <v>0</v>
      </c>
      <c r="GE59" s="1632">
        <v>0</v>
      </c>
      <c r="GF59" s="1632">
        <v>0</v>
      </c>
      <c r="GG59" s="1632">
        <v>0</v>
      </c>
      <c r="GH59" s="1632">
        <v>0</v>
      </c>
      <c r="GI59" s="1632">
        <v>0</v>
      </c>
      <c r="GJ59" s="1632">
        <v>0</v>
      </c>
      <c r="GK59" s="1632">
        <v>0</v>
      </c>
      <c r="GL59" s="1631">
        <v>1</v>
      </c>
      <c r="GM59" s="1632">
        <v>0</v>
      </c>
      <c r="GN59" s="1632">
        <v>0</v>
      </c>
      <c r="GO59" s="1632">
        <v>0</v>
      </c>
      <c r="GP59" s="1632">
        <v>0</v>
      </c>
      <c r="GQ59" s="1632">
        <v>0</v>
      </c>
      <c r="GR59" s="1632">
        <v>0</v>
      </c>
      <c r="GS59" s="1632">
        <v>0</v>
      </c>
      <c r="GT59" s="1632">
        <v>0</v>
      </c>
      <c r="GU59" s="1632">
        <v>0</v>
      </c>
      <c r="GV59" s="1632">
        <v>0</v>
      </c>
      <c r="GW59" s="1632">
        <v>0</v>
      </c>
      <c r="GX59" s="1632">
        <v>0</v>
      </c>
      <c r="GY59" s="1632">
        <v>0</v>
      </c>
      <c r="GZ59" s="1631">
        <v>1</v>
      </c>
      <c r="HA59" s="1632">
        <v>0</v>
      </c>
      <c r="HB59" s="1631">
        <v>2</v>
      </c>
      <c r="HC59" s="1632">
        <v>0</v>
      </c>
      <c r="HD59" s="1632">
        <v>0</v>
      </c>
      <c r="HE59" s="1632">
        <v>0</v>
      </c>
      <c r="HF59" s="1632">
        <v>0</v>
      </c>
      <c r="HG59" s="1632">
        <v>0</v>
      </c>
      <c r="HH59" s="1632">
        <v>0</v>
      </c>
      <c r="HI59" s="1632">
        <v>0</v>
      </c>
      <c r="HJ59" s="1632">
        <v>0</v>
      </c>
      <c r="HK59" s="1632">
        <v>0</v>
      </c>
      <c r="HL59" s="1631">
        <v>1</v>
      </c>
      <c r="HM59" s="1631">
        <v>28</v>
      </c>
      <c r="HN59" s="1631">
        <v>48</v>
      </c>
      <c r="HO59" s="1631">
        <v>76</v>
      </c>
      <c r="HP59" s="1632">
        <v>0</v>
      </c>
      <c r="HQ59" s="1632">
        <v>0</v>
      </c>
      <c r="HR59" s="1632">
        <v>0</v>
      </c>
      <c r="HS59" s="1632">
        <v>0</v>
      </c>
      <c r="HT59" s="1632">
        <v>0</v>
      </c>
      <c r="HU59" s="1632">
        <v>0</v>
      </c>
      <c r="HV59" s="1632">
        <v>0</v>
      </c>
      <c r="HW59" s="1632">
        <v>0</v>
      </c>
      <c r="HX59" s="1632">
        <v>0</v>
      </c>
      <c r="HY59" s="1632">
        <v>0</v>
      </c>
      <c r="HZ59" s="1631">
        <v>5</v>
      </c>
      <c r="IA59" s="1631">
        <v>7</v>
      </c>
      <c r="IB59" s="1631">
        <v>12</v>
      </c>
      <c r="IC59" s="1632">
        <v>0</v>
      </c>
      <c r="ID59" s="1632">
        <v>0</v>
      </c>
      <c r="IE59" s="1632">
        <v>0</v>
      </c>
      <c r="IF59" s="1632">
        <v>0</v>
      </c>
      <c r="IG59" s="1632">
        <v>0</v>
      </c>
      <c r="IH59" s="1632">
        <v>0</v>
      </c>
      <c r="II59" s="1632">
        <v>0</v>
      </c>
      <c r="IJ59" s="1632">
        <v>0</v>
      </c>
      <c r="IK59" s="1632">
        <v>0</v>
      </c>
      <c r="IL59" s="1632">
        <v>0</v>
      </c>
      <c r="IM59" s="1632">
        <v>0</v>
      </c>
      <c r="IN59" s="1632">
        <v>0</v>
      </c>
      <c r="IO59" s="1632">
        <v>0</v>
      </c>
      <c r="IP59" s="1632">
        <v>0</v>
      </c>
      <c r="IQ59" s="1632">
        <v>0</v>
      </c>
      <c r="IR59" s="1632">
        <v>0</v>
      </c>
      <c r="IS59" s="1632">
        <v>0</v>
      </c>
      <c r="IT59" s="1632">
        <v>0</v>
      </c>
      <c r="IU59" s="1632">
        <v>0</v>
      </c>
      <c r="IV59" s="1632">
        <v>0</v>
      </c>
      <c r="IW59" s="1631">
        <v>1</v>
      </c>
      <c r="IX59" s="1632">
        <v>0</v>
      </c>
      <c r="IY59" s="1632">
        <v>0</v>
      </c>
      <c r="IZ59" s="1632">
        <v>0</v>
      </c>
      <c r="JA59" s="1632">
        <v>0</v>
      </c>
      <c r="JB59" s="1632">
        <v>0</v>
      </c>
      <c r="JC59" s="1632">
        <v>0</v>
      </c>
      <c r="JD59" s="1632">
        <v>0</v>
      </c>
      <c r="JE59" s="1632">
        <v>0</v>
      </c>
      <c r="JF59" s="1632">
        <v>0</v>
      </c>
      <c r="JG59" s="1632">
        <v>0</v>
      </c>
      <c r="JH59" s="1631">
        <v>1</v>
      </c>
      <c r="JI59" s="1631">
        <v>1</v>
      </c>
      <c r="JJ59" s="1631">
        <v>2</v>
      </c>
      <c r="JK59" s="1632">
        <v>0</v>
      </c>
      <c r="JL59" s="1632">
        <v>0</v>
      </c>
      <c r="JM59" s="1632">
        <v>0</v>
      </c>
      <c r="JN59" s="1632">
        <v>0</v>
      </c>
      <c r="JO59" s="1632">
        <v>0</v>
      </c>
      <c r="JP59" s="1632">
        <v>0</v>
      </c>
      <c r="JQ59" s="1632">
        <v>0</v>
      </c>
      <c r="JR59" s="1632">
        <v>0</v>
      </c>
      <c r="JS59" s="1632">
        <v>0</v>
      </c>
      <c r="JT59" s="1631">
        <v>1</v>
      </c>
      <c r="JU59" s="1632">
        <v>0</v>
      </c>
      <c r="JV59" s="1631">
        <v>2</v>
      </c>
      <c r="JW59" s="1632">
        <v>0</v>
      </c>
      <c r="JX59" s="1632">
        <v>0</v>
      </c>
      <c r="JY59" s="1632">
        <v>0</v>
      </c>
      <c r="JZ59" s="1632">
        <v>0</v>
      </c>
      <c r="KA59" s="1632">
        <v>0</v>
      </c>
      <c r="KB59" s="1632">
        <v>0</v>
      </c>
      <c r="KC59" s="1632">
        <v>0</v>
      </c>
      <c r="KD59" s="1632">
        <v>0</v>
      </c>
      <c r="KE59" s="1631">
        <v>1</v>
      </c>
      <c r="KF59" s="1631">
        <v>4</v>
      </c>
      <c r="KG59" s="1631">
        <v>8</v>
      </c>
      <c r="KH59" s="1631">
        <v>8</v>
      </c>
      <c r="KI59" s="1632">
        <v>0</v>
      </c>
      <c r="KJ59" s="1632">
        <v>0</v>
      </c>
      <c r="KK59" s="1632">
        <v>0</v>
      </c>
      <c r="KL59" s="1632">
        <v>0</v>
      </c>
      <c r="KM59" s="1632">
        <v>0</v>
      </c>
      <c r="KN59" s="1632">
        <v>0</v>
      </c>
      <c r="KO59" s="1632">
        <v>0</v>
      </c>
      <c r="KP59" s="1632">
        <v>0</v>
      </c>
      <c r="KQ59" s="1632">
        <v>0</v>
      </c>
      <c r="KR59" s="1632">
        <v>0</v>
      </c>
      <c r="KS59" s="1631">
        <v>3</v>
      </c>
      <c r="KT59" s="1631">
        <v>4</v>
      </c>
      <c r="KU59" s="1631">
        <v>5</v>
      </c>
      <c r="KV59" s="1632">
        <v>0</v>
      </c>
      <c r="KW59" s="1632">
        <v>0</v>
      </c>
      <c r="KX59" s="1632">
        <v>0</v>
      </c>
      <c r="KY59" s="1632">
        <v>0</v>
      </c>
      <c r="KZ59" s="1632">
        <v>0</v>
      </c>
      <c r="LA59" s="1631">
        <v>1</v>
      </c>
      <c r="LB59" s="1634">
        <v>0</v>
      </c>
    </row>
    <row r="60" spans="2:314" ht="15" customHeight="1">
      <c r="B60" s="1537" t="s">
        <v>760</v>
      </c>
      <c r="C60" s="1087" t="s">
        <v>49</v>
      </c>
      <c r="D60" s="1088">
        <v>780</v>
      </c>
      <c r="E60" s="1631">
        <v>779</v>
      </c>
      <c r="F60" s="1631">
        <v>1</v>
      </c>
      <c r="G60" s="1632">
        <v>0</v>
      </c>
      <c r="H60" s="1632">
        <v>0</v>
      </c>
      <c r="I60" s="1632">
        <v>0</v>
      </c>
      <c r="J60" s="1632">
        <v>0</v>
      </c>
      <c r="K60" s="1632">
        <v>0</v>
      </c>
      <c r="L60" s="1632">
        <v>0</v>
      </c>
      <c r="M60" s="1632">
        <v>0</v>
      </c>
      <c r="N60" s="1632">
        <v>0</v>
      </c>
      <c r="O60" s="1632">
        <v>0</v>
      </c>
      <c r="P60" s="1632">
        <v>0</v>
      </c>
      <c r="Q60" s="1631">
        <v>4</v>
      </c>
      <c r="R60" s="1631">
        <v>10</v>
      </c>
      <c r="S60" s="1631">
        <v>22</v>
      </c>
      <c r="T60" s="1632">
        <v>0</v>
      </c>
      <c r="U60" s="1632">
        <v>0</v>
      </c>
      <c r="V60" s="1632">
        <v>0</v>
      </c>
      <c r="W60" s="1632">
        <v>0</v>
      </c>
      <c r="X60" s="1632">
        <v>0</v>
      </c>
      <c r="Y60" s="1632">
        <v>0</v>
      </c>
      <c r="Z60" s="1632">
        <v>0</v>
      </c>
      <c r="AA60" s="1632">
        <v>0</v>
      </c>
      <c r="AB60" s="1632">
        <v>0</v>
      </c>
      <c r="AC60" s="1631">
        <v>3</v>
      </c>
      <c r="AD60" s="1631">
        <v>1</v>
      </c>
      <c r="AE60" s="1631">
        <v>7</v>
      </c>
      <c r="AF60" s="1632">
        <v>0</v>
      </c>
      <c r="AG60" s="1632">
        <v>0</v>
      </c>
      <c r="AH60" s="1632">
        <v>0</v>
      </c>
      <c r="AI60" s="1632">
        <v>0</v>
      </c>
      <c r="AJ60" s="1632">
        <v>0</v>
      </c>
      <c r="AK60" s="1632">
        <v>0</v>
      </c>
      <c r="AL60" s="1632">
        <v>0</v>
      </c>
      <c r="AM60" s="1632">
        <v>0</v>
      </c>
      <c r="AN60" s="1632">
        <v>0</v>
      </c>
      <c r="AO60" s="1632">
        <v>0</v>
      </c>
      <c r="AP60" s="1631">
        <v>3</v>
      </c>
      <c r="AQ60" s="1631">
        <v>2</v>
      </c>
      <c r="AR60" s="1631">
        <v>5</v>
      </c>
      <c r="AS60" s="1632">
        <v>0</v>
      </c>
      <c r="AT60" s="1632">
        <v>0</v>
      </c>
      <c r="AU60" s="1632">
        <v>0</v>
      </c>
      <c r="AV60" s="1632">
        <v>0</v>
      </c>
      <c r="AW60" s="1632">
        <v>0</v>
      </c>
      <c r="AX60" s="1632">
        <v>0</v>
      </c>
      <c r="AY60" s="1632">
        <v>0</v>
      </c>
      <c r="AZ60" s="1632">
        <v>0</v>
      </c>
      <c r="BA60" s="1632">
        <v>0</v>
      </c>
      <c r="BB60" s="1631">
        <v>3</v>
      </c>
      <c r="BC60" s="1631">
        <v>7</v>
      </c>
      <c r="BD60" s="1631">
        <v>11</v>
      </c>
      <c r="BE60" s="1632">
        <v>0</v>
      </c>
      <c r="BF60" s="1632">
        <v>0</v>
      </c>
      <c r="BG60" s="1632">
        <v>0</v>
      </c>
      <c r="BH60" s="1632">
        <v>0</v>
      </c>
      <c r="BI60" s="1632">
        <v>0</v>
      </c>
      <c r="BJ60" s="1632">
        <v>0</v>
      </c>
      <c r="BK60" s="1632">
        <v>0</v>
      </c>
      <c r="BL60" s="1632">
        <v>0</v>
      </c>
      <c r="BM60" s="1632">
        <v>0</v>
      </c>
      <c r="BN60" s="1632">
        <v>0</v>
      </c>
      <c r="BO60" s="1631">
        <v>2</v>
      </c>
      <c r="BP60" s="1631">
        <v>6</v>
      </c>
      <c r="BQ60" s="1631">
        <v>9</v>
      </c>
      <c r="BR60" s="1632">
        <v>0</v>
      </c>
      <c r="BS60" s="1632">
        <v>0</v>
      </c>
      <c r="BT60" s="1632">
        <v>0</v>
      </c>
      <c r="BU60" s="1632">
        <v>0</v>
      </c>
      <c r="BV60" s="1632">
        <v>0</v>
      </c>
      <c r="BW60" s="1632">
        <v>0</v>
      </c>
      <c r="BX60" s="1632">
        <v>0</v>
      </c>
      <c r="BY60" s="1632">
        <v>0</v>
      </c>
      <c r="BZ60" s="1632">
        <v>0</v>
      </c>
      <c r="CA60" s="1632">
        <v>0</v>
      </c>
      <c r="CB60" s="1631">
        <v>9</v>
      </c>
      <c r="CC60" s="1631">
        <v>7</v>
      </c>
      <c r="CD60" s="1631">
        <v>17</v>
      </c>
      <c r="CE60" s="1632">
        <v>0</v>
      </c>
      <c r="CF60" s="1632">
        <v>0</v>
      </c>
      <c r="CG60" s="1632">
        <v>0</v>
      </c>
      <c r="CH60" s="1632">
        <v>0</v>
      </c>
      <c r="CI60" s="1632">
        <v>0</v>
      </c>
      <c r="CJ60" s="1632">
        <v>0</v>
      </c>
      <c r="CK60" s="1632">
        <v>0</v>
      </c>
      <c r="CL60" s="1632">
        <v>0</v>
      </c>
      <c r="CM60" s="1632">
        <v>0</v>
      </c>
      <c r="CN60" s="1632">
        <v>0</v>
      </c>
      <c r="CO60" s="1631">
        <v>8</v>
      </c>
      <c r="CP60" s="1631">
        <v>15</v>
      </c>
      <c r="CQ60" s="1631">
        <v>14</v>
      </c>
      <c r="CR60" s="1632">
        <v>0</v>
      </c>
      <c r="CS60" s="1632">
        <v>0</v>
      </c>
      <c r="CT60" s="1632">
        <v>0</v>
      </c>
      <c r="CU60" s="1632">
        <v>0</v>
      </c>
      <c r="CV60" s="1632">
        <v>0</v>
      </c>
      <c r="CW60" s="1632">
        <v>0</v>
      </c>
      <c r="CX60" s="1632">
        <v>0</v>
      </c>
      <c r="CY60" s="1632">
        <v>0</v>
      </c>
      <c r="CZ60" s="1631">
        <v>1</v>
      </c>
      <c r="DA60" s="1631">
        <v>10</v>
      </c>
      <c r="DB60" s="1631">
        <v>8</v>
      </c>
      <c r="DC60" s="1631">
        <v>14</v>
      </c>
      <c r="DD60" s="1632">
        <v>0</v>
      </c>
      <c r="DE60" s="1632">
        <v>0</v>
      </c>
      <c r="DF60" s="1632">
        <v>0</v>
      </c>
      <c r="DG60" s="1632">
        <v>0</v>
      </c>
      <c r="DH60" s="1632">
        <v>0</v>
      </c>
      <c r="DI60" s="1632">
        <v>0</v>
      </c>
      <c r="DJ60" s="1632">
        <v>0</v>
      </c>
      <c r="DK60" s="1632">
        <v>0</v>
      </c>
      <c r="DL60" s="1631">
        <v>1</v>
      </c>
      <c r="DM60" s="1632">
        <v>0</v>
      </c>
      <c r="DN60" s="1631">
        <v>44</v>
      </c>
      <c r="DO60" s="1631">
        <v>54</v>
      </c>
      <c r="DP60" s="1631">
        <v>63</v>
      </c>
      <c r="DQ60" s="1632">
        <v>0</v>
      </c>
      <c r="DR60" s="1632">
        <v>0</v>
      </c>
      <c r="DS60" s="1632">
        <v>0</v>
      </c>
      <c r="DT60" s="1632">
        <v>0</v>
      </c>
      <c r="DU60" s="1632">
        <v>0</v>
      </c>
      <c r="DV60" s="1632">
        <v>0</v>
      </c>
      <c r="DW60" s="1632">
        <v>0</v>
      </c>
      <c r="DX60" s="1632">
        <v>0</v>
      </c>
      <c r="DY60" s="1632">
        <v>0</v>
      </c>
      <c r="DZ60" s="1632">
        <v>0</v>
      </c>
      <c r="EA60" s="1632">
        <v>0</v>
      </c>
      <c r="EB60" s="1631">
        <v>12</v>
      </c>
      <c r="EC60" s="1631">
        <v>9</v>
      </c>
      <c r="ED60" s="1631">
        <v>19</v>
      </c>
      <c r="EE60" s="1632">
        <v>0</v>
      </c>
      <c r="EF60" s="1632">
        <v>0</v>
      </c>
      <c r="EG60" s="1632">
        <v>0</v>
      </c>
      <c r="EH60" s="1632">
        <v>0</v>
      </c>
      <c r="EI60" s="1632">
        <v>0</v>
      </c>
      <c r="EJ60" s="1632">
        <v>0</v>
      </c>
      <c r="EK60" s="1632">
        <v>0</v>
      </c>
      <c r="EL60" s="1632">
        <v>0</v>
      </c>
      <c r="EM60" s="1632">
        <v>0</v>
      </c>
      <c r="EN60" s="1632">
        <v>0</v>
      </c>
      <c r="EO60" s="1631">
        <v>6</v>
      </c>
      <c r="EP60" s="1631">
        <v>5</v>
      </c>
      <c r="EQ60" s="1631">
        <v>12</v>
      </c>
      <c r="ER60" s="1632">
        <v>0</v>
      </c>
      <c r="ES60" s="1632">
        <v>0</v>
      </c>
      <c r="ET60" s="1632">
        <v>0</v>
      </c>
      <c r="EU60" s="1632">
        <v>0</v>
      </c>
      <c r="EV60" s="1632">
        <v>0</v>
      </c>
      <c r="EW60" s="1632">
        <v>0</v>
      </c>
      <c r="EX60" s="1632">
        <v>0</v>
      </c>
      <c r="EY60" s="1632">
        <v>0</v>
      </c>
      <c r="EZ60" s="1632">
        <v>0</v>
      </c>
      <c r="FA60" s="1631">
        <v>1</v>
      </c>
      <c r="FB60" s="1631">
        <v>14</v>
      </c>
      <c r="FC60" s="1631">
        <v>16</v>
      </c>
      <c r="FD60" s="1631">
        <v>19</v>
      </c>
      <c r="FE60" s="1632">
        <v>0</v>
      </c>
      <c r="FF60" s="1632">
        <v>0</v>
      </c>
      <c r="FG60" s="1632">
        <v>0</v>
      </c>
      <c r="FH60" s="1632">
        <v>0</v>
      </c>
      <c r="FI60" s="1632">
        <v>0</v>
      </c>
      <c r="FJ60" s="1632">
        <v>0</v>
      </c>
      <c r="FK60" s="1632">
        <v>0</v>
      </c>
      <c r="FL60" s="1632">
        <v>0</v>
      </c>
      <c r="FM60" s="1631">
        <v>1</v>
      </c>
      <c r="FN60" s="1632">
        <v>0</v>
      </c>
      <c r="FO60" s="1631">
        <v>13</v>
      </c>
      <c r="FP60" s="1631">
        <v>12</v>
      </c>
      <c r="FQ60" s="1631">
        <v>24</v>
      </c>
      <c r="FR60" s="1632">
        <v>0</v>
      </c>
      <c r="FS60" s="1632">
        <v>0</v>
      </c>
      <c r="FT60" s="1632">
        <v>0</v>
      </c>
      <c r="FU60" s="1632">
        <v>0</v>
      </c>
      <c r="FV60" s="1632">
        <v>0</v>
      </c>
      <c r="FW60" s="1632">
        <v>0</v>
      </c>
      <c r="FX60" s="1632">
        <v>0</v>
      </c>
      <c r="FY60" s="1632">
        <v>0</v>
      </c>
      <c r="FZ60" s="1632">
        <v>0</v>
      </c>
      <c r="GA60" s="1631">
        <v>1</v>
      </c>
      <c r="GB60" s="1631">
        <v>2</v>
      </c>
      <c r="GC60" s="1632">
        <v>0</v>
      </c>
      <c r="GD60" s="1632">
        <v>0</v>
      </c>
      <c r="GE60" s="1632">
        <v>0</v>
      </c>
      <c r="GF60" s="1632">
        <v>0</v>
      </c>
      <c r="GG60" s="1632">
        <v>0</v>
      </c>
      <c r="GH60" s="1632">
        <v>0</v>
      </c>
      <c r="GI60" s="1632">
        <v>0</v>
      </c>
      <c r="GJ60" s="1632">
        <v>0</v>
      </c>
      <c r="GK60" s="1632">
        <v>0</v>
      </c>
      <c r="GL60" s="1632">
        <v>0</v>
      </c>
      <c r="GM60" s="1631">
        <v>3</v>
      </c>
      <c r="GN60" s="1631">
        <v>1</v>
      </c>
      <c r="GO60" s="1631">
        <v>1</v>
      </c>
      <c r="GP60" s="1632">
        <v>0</v>
      </c>
      <c r="GQ60" s="1632">
        <v>0</v>
      </c>
      <c r="GR60" s="1632">
        <v>0</v>
      </c>
      <c r="GS60" s="1632">
        <v>0</v>
      </c>
      <c r="GT60" s="1632">
        <v>0</v>
      </c>
      <c r="GU60" s="1632">
        <v>0</v>
      </c>
      <c r="GV60" s="1632">
        <v>0</v>
      </c>
      <c r="GW60" s="1632">
        <v>0</v>
      </c>
      <c r="GX60" s="1632">
        <v>0</v>
      </c>
      <c r="GY60" s="1632">
        <v>0</v>
      </c>
      <c r="GZ60" s="1632">
        <v>0</v>
      </c>
      <c r="HA60" s="1631">
        <v>3</v>
      </c>
      <c r="HB60" s="1631">
        <v>1</v>
      </c>
      <c r="HC60" s="1632">
        <v>0</v>
      </c>
      <c r="HD60" s="1632">
        <v>0</v>
      </c>
      <c r="HE60" s="1632">
        <v>0</v>
      </c>
      <c r="HF60" s="1632">
        <v>0</v>
      </c>
      <c r="HG60" s="1632">
        <v>0</v>
      </c>
      <c r="HH60" s="1632">
        <v>0</v>
      </c>
      <c r="HI60" s="1632">
        <v>0</v>
      </c>
      <c r="HJ60" s="1632">
        <v>0</v>
      </c>
      <c r="HK60" s="1632">
        <v>0</v>
      </c>
      <c r="HL60" s="1631">
        <v>1</v>
      </c>
      <c r="HM60" s="1631">
        <v>44</v>
      </c>
      <c r="HN60" s="1631">
        <v>45</v>
      </c>
      <c r="HO60" s="1631">
        <v>63</v>
      </c>
      <c r="HP60" s="1632">
        <v>0</v>
      </c>
      <c r="HQ60" s="1632">
        <v>0</v>
      </c>
      <c r="HR60" s="1632">
        <v>0</v>
      </c>
      <c r="HS60" s="1632">
        <v>0</v>
      </c>
      <c r="HT60" s="1632">
        <v>0</v>
      </c>
      <c r="HU60" s="1632">
        <v>0</v>
      </c>
      <c r="HV60" s="1632">
        <v>0</v>
      </c>
      <c r="HW60" s="1632">
        <v>0</v>
      </c>
      <c r="HX60" s="1632">
        <v>0</v>
      </c>
      <c r="HY60" s="1632">
        <v>0</v>
      </c>
      <c r="HZ60" s="1631">
        <v>6</v>
      </c>
      <c r="IA60" s="1631">
        <v>15</v>
      </c>
      <c r="IB60" s="1631">
        <v>17</v>
      </c>
      <c r="IC60" s="1632">
        <v>0</v>
      </c>
      <c r="ID60" s="1632">
        <v>0</v>
      </c>
      <c r="IE60" s="1632">
        <v>0</v>
      </c>
      <c r="IF60" s="1632">
        <v>0</v>
      </c>
      <c r="IG60" s="1632">
        <v>0</v>
      </c>
      <c r="IH60" s="1632">
        <v>0</v>
      </c>
      <c r="II60" s="1632">
        <v>0</v>
      </c>
      <c r="IJ60" s="1632">
        <v>0</v>
      </c>
      <c r="IK60" s="1632">
        <v>0</v>
      </c>
      <c r="IL60" s="1632">
        <v>0</v>
      </c>
      <c r="IM60" s="1631">
        <v>3</v>
      </c>
      <c r="IN60" s="1631">
        <v>1</v>
      </c>
      <c r="IO60" s="1632">
        <v>0</v>
      </c>
      <c r="IP60" s="1632">
        <v>0</v>
      </c>
      <c r="IQ60" s="1632">
        <v>0</v>
      </c>
      <c r="IR60" s="1632">
        <v>0</v>
      </c>
      <c r="IS60" s="1632">
        <v>0</v>
      </c>
      <c r="IT60" s="1632">
        <v>0</v>
      </c>
      <c r="IU60" s="1632">
        <v>0</v>
      </c>
      <c r="IV60" s="1632">
        <v>0</v>
      </c>
      <c r="IW60" s="1632">
        <v>0</v>
      </c>
      <c r="IX60" s="1632">
        <v>0</v>
      </c>
      <c r="IY60" s="1632">
        <v>0</v>
      </c>
      <c r="IZ60" s="1632">
        <v>0</v>
      </c>
      <c r="JA60" s="1632">
        <v>0</v>
      </c>
      <c r="JB60" s="1632">
        <v>0</v>
      </c>
      <c r="JC60" s="1632">
        <v>0</v>
      </c>
      <c r="JD60" s="1632">
        <v>0</v>
      </c>
      <c r="JE60" s="1632">
        <v>0</v>
      </c>
      <c r="JF60" s="1632">
        <v>0</v>
      </c>
      <c r="JG60" s="1632">
        <v>0</v>
      </c>
      <c r="JH60" s="1632">
        <v>0</v>
      </c>
      <c r="JI60" s="1631">
        <v>1</v>
      </c>
      <c r="JJ60" s="1631">
        <v>1</v>
      </c>
      <c r="JK60" s="1632">
        <v>0</v>
      </c>
      <c r="JL60" s="1632">
        <v>0</v>
      </c>
      <c r="JM60" s="1632">
        <v>0</v>
      </c>
      <c r="JN60" s="1632">
        <v>0</v>
      </c>
      <c r="JO60" s="1632">
        <v>0</v>
      </c>
      <c r="JP60" s="1632">
        <v>0</v>
      </c>
      <c r="JQ60" s="1632">
        <v>0</v>
      </c>
      <c r="JR60" s="1632">
        <v>0</v>
      </c>
      <c r="JS60" s="1632">
        <v>0</v>
      </c>
      <c r="JT60" s="1631">
        <v>2</v>
      </c>
      <c r="JU60" s="1632">
        <v>0</v>
      </c>
      <c r="JV60" s="1632">
        <v>0</v>
      </c>
      <c r="JW60" s="1632">
        <v>0</v>
      </c>
      <c r="JX60" s="1632">
        <v>0</v>
      </c>
      <c r="JY60" s="1632">
        <v>0</v>
      </c>
      <c r="JZ60" s="1632">
        <v>0</v>
      </c>
      <c r="KA60" s="1632">
        <v>0</v>
      </c>
      <c r="KB60" s="1632">
        <v>0</v>
      </c>
      <c r="KC60" s="1632">
        <v>0</v>
      </c>
      <c r="KD60" s="1632">
        <v>0</v>
      </c>
      <c r="KE60" s="1632">
        <v>0</v>
      </c>
      <c r="KF60" s="1631">
        <v>10</v>
      </c>
      <c r="KG60" s="1631">
        <v>10</v>
      </c>
      <c r="KH60" s="1631">
        <v>7</v>
      </c>
      <c r="KI60" s="1632">
        <v>0</v>
      </c>
      <c r="KJ60" s="1632">
        <v>0</v>
      </c>
      <c r="KK60" s="1632">
        <v>0</v>
      </c>
      <c r="KL60" s="1632">
        <v>0</v>
      </c>
      <c r="KM60" s="1632">
        <v>0</v>
      </c>
      <c r="KN60" s="1632">
        <v>0</v>
      </c>
      <c r="KO60" s="1632">
        <v>0</v>
      </c>
      <c r="KP60" s="1632">
        <v>0</v>
      </c>
      <c r="KQ60" s="1632">
        <v>0</v>
      </c>
      <c r="KR60" s="1632">
        <v>0</v>
      </c>
      <c r="KS60" s="1631">
        <v>2</v>
      </c>
      <c r="KT60" s="1631">
        <v>4</v>
      </c>
      <c r="KU60" s="1631">
        <v>12</v>
      </c>
      <c r="KV60" s="1632">
        <v>0</v>
      </c>
      <c r="KW60" s="1632">
        <v>0</v>
      </c>
      <c r="KX60" s="1632">
        <v>0</v>
      </c>
      <c r="KY60" s="1632">
        <v>0</v>
      </c>
      <c r="KZ60" s="1632">
        <v>0</v>
      </c>
      <c r="LA60" s="1631">
        <v>1</v>
      </c>
      <c r="LB60" s="1634">
        <v>0</v>
      </c>
    </row>
    <row r="61" spans="2:314" ht="15" customHeight="1">
      <c r="B61" s="1537"/>
      <c r="C61" s="1087" t="s">
        <v>71</v>
      </c>
      <c r="D61" s="1088">
        <v>780</v>
      </c>
      <c r="E61" s="1631">
        <v>779</v>
      </c>
      <c r="F61" s="1631">
        <v>1</v>
      </c>
      <c r="G61" s="1632">
        <v>0</v>
      </c>
      <c r="H61" s="1632">
        <v>0</v>
      </c>
      <c r="I61" s="1632">
        <v>0</v>
      </c>
      <c r="J61" s="1632">
        <v>0</v>
      </c>
      <c r="K61" s="1632">
        <v>0</v>
      </c>
      <c r="L61" s="1632">
        <v>0</v>
      </c>
      <c r="M61" s="1632">
        <v>0</v>
      </c>
      <c r="N61" s="1632">
        <v>0</v>
      </c>
      <c r="O61" s="1632">
        <v>0</v>
      </c>
      <c r="P61" s="1632">
        <v>0</v>
      </c>
      <c r="Q61" s="1631">
        <v>4</v>
      </c>
      <c r="R61" s="1631">
        <v>10</v>
      </c>
      <c r="S61" s="1631">
        <v>22</v>
      </c>
      <c r="T61" s="1632">
        <v>0</v>
      </c>
      <c r="U61" s="1632">
        <v>0</v>
      </c>
      <c r="V61" s="1632">
        <v>0</v>
      </c>
      <c r="W61" s="1632">
        <v>0</v>
      </c>
      <c r="X61" s="1632">
        <v>0</v>
      </c>
      <c r="Y61" s="1632">
        <v>0</v>
      </c>
      <c r="Z61" s="1632">
        <v>0</v>
      </c>
      <c r="AA61" s="1632">
        <v>0</v>
      </c>
      <c r="AB61" s="1632">
        <v>0</v>
      </c>
      <c r="AC61" s="1631">
        <v>3</v>
      </c>
      <c r="AD61" s="1631">
        <v>1</v>
      </c>
      <c r="AE61" s="1631">
        <v>7</v>
      </c>
      <c r="AF61" s="1632">
        <v>0</v>
      </c>
      <c r="AG61" s="1632">
        <v>0</v>
      </c>
      <c r="AH61" s="1632">
        <v>0</v>
      </c>
      <c r="AI61" s="1632">
        <v>0</v>
      </c>
      <c r="AJ61" s="1632">
        <v>0</v>
      </c>
      <c r="AK61" s="1632">
        <v>0</v>
      </c>
      <c r="AL61" s="1632">
        <v>0</v>
      </c>
      <c r="AM61" s="1632">
        <v>0</v>
      </c>
      <c r="AN61" s="1632">
        <v>0</v>
      </c>
      <c r="AO61" s="1632">
        <v>0</v>
      </c>
      <c r="AP61" s="1631">
        <v>3</v>
      </c>
      <c r="AQ61" s="1631">
        <v>2</v>
      </c>
      <c r="AR61" s="1631">
        <v>5</v>
      </c>
      <c r="AS61" s="1632">
        <v>0</v>
      </c>
      <c r="AT61" s="1632">
        <v>0</v>
      </c>
      <c r="AU61" s="1632">
        <v>0</v>
      </c>
      <c r="AV61" s="1632">
        <v>0</v>
      </c>
      <c r="AW61" s="1632">
        <v>0</v>
      </c>
      <c r="AX61" s="1632">
        <v>0</v>
      </c>
      <c r="AY61" s="1632">
        <v>0</v>
      </c>
      <c r="AZ61" s="1632">
        <v>0</v>
      </c>
      <c r="BA61" s="1632">
        <v>0</v>
      </c>
      <c r="BB61" s="1631">
        <v>3</v>
      </c>
      <c r="BC61" s="1631">
        <v>7</v>
      </c>
      <c r="BD61" s="1631">
        <v>11</v>
      </c>
      <c r="BE61" s="1632">
        <v>0</v>
      </c>
      <c r="BF61" s="1632">
        <v>0</v>
      </c>
      <c r="BG61" s="1632">
        <v>0</v>
      </c>
      <c r="BH61" s="1632">
        <v>0</v>
      </c>
      <c r="BI61" s="1632">
        <v>0</v>
      </c>
      <c r="BJ61" s="1632">
        <v>0</v>
      </c>
      <c r="BK61" s="1632">
        <v>0</v>
      </c>
      <c r="BL61" s="1632">
        <v>0</v>
      </c>
      <c r="BM61" s="1632">
        <v>0</v>
      </c>
      <c r="BN61" s="1632">
        <v>0</v>
      </c>
      <c r="BO61" s="1631">
        <v>2</v>
      </c>
      <c r="BP61" s="1631">
        <v>6</v>
      </c>
      <c r="BQ61" s="1631">
        <v>9</v>
      </c>
      <c r="BR61" s="1632">
        <v>0</v>
      </c>
      <c r="BS61" s="1632">
        <v>0</v>
      </c>
      <c r="BT61" s="1632">
        <v>0</v>
      </c>
      <c r="BU61" s="1632">
        <v>0</v>
      </c>
      <c r="BV61" s="1632">
        <v>0</v>
      </c>
      <c r="BW61" s="1632">
        <v>0</v>
      </c>
      <c r="BX61" s="1632">
        <v>0</v>
      </c>
      <c r="BY61" s="1632">
        <v>0</v>
      </c>
      <c r="BZ61" s="1632">
        <v>0</v>
      </c>
      <c r="CA61" s="1632">
        <v>0</v>
      </c>
      <c r="CB61" s="1631">
        <v>9</v>
      </c>
      <c r="CC61" s="1631">
        <v>7</v>
      </c>
      <c r="CD61" s="1631">
        <v>17</v>
      </c>
      <c r="CE61" s="1632">
        <v>0</v>
      </c>
      <c r="CF61" s="1632">
        <v>0</v>
      </c>
      <c r="CG61" s="1632">
        <v>0</v>
      </c>
      <c r="CH61" s="1632">
        <v>0</v>
      </c>
      <c r="CI61" s="1632">
        <v>0</v>
      </c>
      <c r="CJ61" s="1632">
        <v>0</v>
      </c>
      <c r="CK61" s="1632">
        <v>0</v>
      </c>
      <c r="CL61" s="1632">
        <v>0</v>
      </c>
      <c r="CM61" s="1632">
        <v>0</v>
      </c>
      <c r="CN61" s="1632">
        <v>0</v>
      </c>
      <c r="CO61" s="1631">
        <v>8</v>
      </c>
      <c r="CP61" s="1631">
        <v>15</v>
      </c>
      <c r="CQ61" s="1631">
        <v>14</v>
      </c>
      <c r="CR61" s="1632">
        <v>0</v>
      </c>
      <c r="CS61" s="1632">
        <v>0</v>
      </c>
      <c r="CT61" s="1632">
        <v>0</v>
      </c>
      <c r="CU61" s="1632">
        <v>0</v>
      </c>
      <c r="CV61" s="1632">
        <v>0</v>
      </c>
      <c r="CW61" s="1632">
        <v>0</v>
      </c>
      <c r="CX61" s="1632">
        <v>0</v>
      </c>
      <c r="CY61" s="1632">
        <v>0</v>
      </c>
      <c r="CZ61" s="1631">
        <v>1</v>
      </c>
      <c r="DA61" s="1631">
        <v>10</v>
      </c>
      <c r="DB61" s="1631">
        <v>8</v>
      </c>
      <c r="DC61" s="1631">
        <v>14</v>
      </c>
      <c r="DD61" s="1632">
        <v>0</v>
      </c>
      <c r="DE61" s="1632">
        <v>0</v>
      </c>
      <c r="DF61" s="1632">
        <v>0</v>
      </c>
      <c r="DG61" s="1632">
        <v>0</v>
      </c>
      <c r="DH61" s="1632">
        <v>0</v>
      </c>
      <c r="DI61" s="1632">
        <v>0</v>
      </c>
      <c r="DJ61" s="1632">
        <v>0</v>
      </c>
      <c r="DK61" s="1632">
        <v>0</v>
      </c>
      <c r="DL61" s="1631">
        <v>1</v>
      </c>
      <c r="DM61" s="1632">
        <v>0</v>
      </c>
      <c r="DN61" s="1631">
        <v>44</v>
      </c>
      <c r="DO61" s="1631">
        <v>54</v>
      </c>
      <c r="DP61" s="1631">
        <v>63</v>
      </c>
      <c r="DQ61" s="1632">
        <v>0</v>
      </c>
      <c r="DR61" s="1632">
        <v>0</v>
      </c>
      <c r="DS61" s="1632">
        <v>0</v>
      </c>
      <c r="DT61" s="1632">
        <v>0</v>
      </c>
      <c r="DU61" s="1632">
        <v>0</v>
      </c>
      <c r="DV61" s="1632">
        <v>0</v>
      </c>
      <c r="DW61" s="1632">
        <v>0</v>
      </c>
      <c r="DX61" s="1632">
        <v>0</v>
      </c>
      <c r="DY61" s="1632">
        <v>0</v>
      </c>
      <c r="DZ61" s="1632">
        <v>0</v>
      </c>
      <c r="EA61" s="1632">
        <v>0</v>
      </c>
      <c r="EB61" s="1631">
        <v>12</v>
      </c>
      <c r="EC61" s="1631">
        <v>9</v>
      </c>
      <c r="ED61" s="1631">
        <v>19</v>
      </c>
      <c r="EE61" s="1632">
        <v>0</v>
      </c>
      <c r="EF61" s="1632">
        <v>0</v>
      </c>
      <c r="EG61" s="1632">
        <v>0</v>
      </c>
      <c r="EH61" s="1632">
        <v>0</v>
      </c>
      <c r="EI61" s="1632">
        <v>0</v>
      </c>
      <c r="EJ61" s="1632">
        <v>0</v>
      </c>
      <c r="EK61" s="1632">
        <v>0</v>
      </c>
      <c r="EL61" s="1632">
        <v>0</v>
      </c>
      <c r="EM61" s="1632">
        <v>0</v>
      </c>
      <c r="EN61" s="1632">
        <v>0</v>
      </c>
      <c r="EO61" s="1631">
        <v>6</v>
      </c>
      <c r="EP61" s="1631">
        <v>5</v>
      </c>
      <c r="EQ61" s="1631">
        <v>12</v>
      </c>
      <c r="ER61" s="1632">
        <v>0</v>
      </c>
      <c r="ES61" s="1632">
        <v>0</v>
      </c>
      <c r="ET61" s="1632">
        <v>0</v>
      </c>
      <c r="EU61" s="1632">
        <v>0</v>
      </c>
      <c r="EV61" s="1632">
        <v>0</v>
      </c>
      <c r="EW61" s="1632">
        <v>0</v>
      </c>
      <c r="EX61" s="1632">
        <v>0</v>
      </c>
      <c r="EY61" s="1632">
        <v>0</v>
      </c>
      <c r="EZ61" s="1632">
        <v>0</v>
      </c>
      <c r="FA61" s="1631">
        <v>1</v>
      </c>
      <c r="FB61" s="1631">
        <v>14</v>
      </c>
      <c r="FC61" s="1631">
        <v>16</v>
      </c>
      <c r="FD61" s="1631">
        <v>19</v>
      </c>
      <c r="FE61" s="1632">
        <v>0</v>
      </c>
      <c r="FF61" s="1632">
        <v>0</v>
      </c>
      <c r="FG61" s="1632">
        <v>0</v>
      </c>
      <c r="FH61" s="1632">
        <v>0</v>
      </c>
      <c r="FI61" s="1632">
        <v>0</v>
      </c>
      <c r="FJ61" s="1632">
        <v>0</v>
      </c>
      <c r="FK61" s="1632">
        <v>0</v>
      </c>
      <c r="FL61" s="1632">
        <v>0</v>
      </c>
      <c r="FM61" s="1631">
        <v>1</v>
      </c>
      <c r="FN61" s="1632">
        <v>0</v>
      </c>
      <c r="FO61" s="1631">
        <v>13</v>
      </c>
      <c r="FP61" s="1631">
        <v>12</v>
      </c>
      <c r="FQ61" s="1631">
        <v>24</v>
      </c>
      <c r="FR61" s="1632">
        <v>0</v>
      </c>
      <c r="FS61" s="1632">
        <v>0</v>
      </c>
      <c r="FT61" s="1632">
        <v>0</v>
      </c>
      <c r="FU61" s="1632">
        <v>0</v>
      </c>
      <c r="FV61" s="1632">
        <v>0</v>
      </c>
      <c r="FW61" s="1632">
        <v>0</v>
      </c>
      <c r="FX61" s="1632">
        <v>0</v>
      </c>
      <c r="FY61" s="1632">
        <v>0</v>
      </c>
      <c r="FZ61" s="1632">
        <v>0</v>
      </c>
      <c r="GA61" s="1631">
        <v>1</v>
      </c>
      <c r="GB61" s="1631">
        <v>2</v>
      </c>
      <c r="GC61" s="1632">
        <v>0</v>
      </c>
      <c r="GD61" s="1632">
        <v>0</v>
      </c>
      <c r="GE61" s="1632">
        <v>0</v>
      </c>
      <c r="GF61" s="1632">
        <v>0</v>
      </c>
      <c r="GG61" s="1632">
        <v>0</v>
      </c>
      <c r="GH61" s="1632">
        <v>0</v>
      </c>
      <c r="GI61" s="1632">
        <v>0</v>
      </c>
      <c r="GJ61" s="1632">
        <v>0</v>
      </c>
      <c r="GK61" s="1632">
        <v>0</v>
      </c>
      <c r="GL61" s="1632">
        <v>0</v>
      </c>
      <c r="GM61" s="1631">
        <v>3</v>
      </c>
      <c r="GN61" s="1631">
        <v>1</v>
      </c>
      <c r="GO61" s="1631">
        <v>1</v>
      </c>
      <c r="GP61" s="1632">
        <v>0</v>
      </c>
      <c r="GQ61" s="1632">
        <v>0</v>
      </c>
      <c r="GR61" s="1632">
        <v>0</v>
      </c>
      <c r="GS61" s="1632">
        <v>0</v>
      </c>
      <c r="GT61" s="1632">
        <v>0</v>
      </c>
      <c r="GU61" s="1632">
        <v>0</v>
      </c>
      <c r="GV61" s="1632">
        <v>0</v>
      </c>
      <c r="GW61" s="1632">
        <v>0</v>
      </c>
      <c r="GX61" s="1632">
        <v>0</v>
      </c>
      <c r="GY61" s="1632">
        <v>0</v>
      </c>
      <c r="GZ61" s="1632">
        <v>0</v>
      </c>
      <c r="HA61" s="1631">
        <v>3</v>
      </c>
      <c r="HB61" s="1631">
        <v>1</v>
      </c>
      <c r="HC61" s="1632">
        <v>0</v>
      </c>
      <c r="HD61" s="1632">
        <v>0</v>
      </c>
      <c r="HE61" s="1632">
        <v>0</v>
      </c>
      <c r="HF61" s="1632">
        <v>0</v>
      </c>
      <c r="HG61" s="1632">
        <v>0</v>
      </c>
      <c r="HH61" s="1632">
        <v>0</v>
      </c>
      <c r="HI61" s="1632">
        <v>0</v>
      </c>
      <c r="HJ61" s="1632">
        <v>0</v>
      </c>
      <c r="HK61" s="1632">
        <v>0</v>
      </c>
      <c r="HL61" s="1631">
        <v>1</v>
      </c>
      <c r="HM61" s="1631">
        <v>44</v>
      </c>
      <c r="HN61" s="1631">
        <v>45</v>
      </c>
      <c r="HO61" s="1631">
        <v>63</v>
      </c>
      <c r="HP61" s="1632">
        <v>0</v>
      </c>
      <c r="HQ61" s="1632">
        <v>0</v>
      </c>
      <c r="HR61" s="1632">
        <v>0</v>
      </c>
      <c r="HS61" s="1632">
        <v>0</v>
      </c>
      <c r="HT61" s="1632">
        <v>0</v>
      </c>
      <c r="HU61" s="1632">
        <v>0</v>
      </c>
      <c r="HV61" s="1632">
        <v>0</v>
      </c>
      <c r="HW61" s="1632">
        <v>0</v>
      </c>
      <c r="HX61" s="1632">
        <v>0</v>
      </c>
      <c r="HY61" s="1632">
        <v>0</v>
      </c>
      <c r="HZ61" s="1631">
        <v>6</v>
      </c>
      <c r="IA61" s="1631">
        <v>15</v>
      </c>
      <c r="IB61" s="1631">
        <v>17</v>
      </c>
      <c r="IC61" s="1632">
        <v>0</v>
      </c>
      <c r="ID61" s="1632">
        <v>0</v>
      </c>
      <c r="IE61" s="1632">
        <v>0</v>
      </c>
      <c r="IF61" s="1632">
        <v>0</v>
      </c>
      <c r="IG61" s="1632">
        <v>0</v>
      </c>
      <c r="IH61" s="1632">
        <v>0</v>
      </c>
      <c r="II61" s="1632">
        <v>0</v>
      </c>
      <c r="IJ61" s="1632">
        <v>0</v>
      </c>
      <c r="IK61" s="1632">
        <v>0</v>
      </c>
      <c r="IL61" s="1632">
        <v>0</v>
      </c>
      <c r="IM61" s="1631">
        <v>3</v>
      </c>
      <c r="IN61" s="1631">
        <v>1</v>
      </c>
      <c r="IO61" s="1632">
        <v>0</v>
      </c>
      <c r="IP61" s="1632">
        <v>0</v>
      </c>
      <c r="IQ61" s="1632">
        <v>0</v>
      </c>
      <c r="IR61" s="1632">
        <v>0</v>
      </c>
      <c r="IS61" s="1632">
        <v>0</v>
      </c>
      <c r="IT61" s="1632">
        <v>0</v>
      </c>
      <c r="IU61" s="1632">
        <v>0</v>
      </c>
      <c r="IV61" s="1632">
        <v>0</v>
      </c>
      <c r="IW61" s="1632">
        <v>0</v>
      </c>
      <c r="IX61" s="1632">
        <v>0</v>
      </c>
      <c r="IY61" s="1632">
        <v>0</v>
      </c>
      <c r="IZ61" s="1632">
        <v>0</v>
      </c>
      <c r="JA61" s="1632">
        <v>0</v>
      </c>
      <c r="JB61" s="1632">
        <v>0</v>
      </c>
      <c r="JC61" s="1632">
        <v>0</v>
      </c>
      <c r="JD61" s="1632">
        <v>0</v>
      </c>
      <c r="JE61" s="1632">
        <v>0</v>
      </c>
      <c r="JF61" s="1632">
        <v>0</v>
      </c>
      <c r="JG61" s="1632">
        <v>0</v>
      </c>
      <c r="JH61" s="1632">
        <v>0</v>
      </c>
      <c r="JI61" s="1631">
        <v>1</v>
      </c>
      <c r="JJ61" s="1631">
        <v>1</v>
      </c>
      <c r="JK61" s="1632">
        <v>0</v>
      </c>
      <c r="JL61" s="1632">
        <v>0</v>
      </c>
      <c r="JM61" s="1632">
        <v>0</v>
      </c>
      <c r="JN61" s="1632">
        <v>0</v>
      </c>
      <c r="JO61" s="1632">
        <v>0</v>
      </c>
      <c r="JP61" s="1632">
        <v>0</v>
      </c>
      <c r="JQ61" s="1632">
        <v>0</v>
      </c>
      <c r="JR61" s="1632">
        <v>0</v>
      </c>
      <c r="JS61" s="1632">
        <v>0</v>
      </c>
      <c r="JT61" s="1631">
        <v>2</v>
      </c>
      <c r="JU61" s="1632">
        <v>0</v>
      </c>
      <c r="JV61" s="1632">
        <v>0</v>
      </c>
      <c r="JW61" s="1632">
        <v>0</v>
      </c>
      <c r="JX61" s="1632">
        <v>0</v>
      </c>
      <c r="JY61" s="1632">
        <v>0</v>
      </c>
      <c r="JZ61" s="1632">
        <v>0</v>
      </c>
      <c r="KA61" s="1632">
        <v>0</v>
      </c>
      <c r="KB61" s="1632">
        <v>0</v>
      </c>
      <c r="KC61" s="1632">
        <v>0</v>
      </c>
      <c r="KD61" s="1632">
        <v>0</v>
      </c>
      <c r="KE61" s="1632">
        <v>0</v>
      </c>
      <c r="KF61" s="1631">
        <v>10</v>
      </c>
      <c r="KG61" s="1631">
        <v>10</v>
      </c>
      <c r="KH61" s="1631">
        <v>7</v>
      </c>
      <c r="KI61" s="1632">
        <v>0</v>
      </c>
      <c r="KJ61" s="1632">
        <v>0</v>
      </c>
      <c r="KK61" s="1632">
        <v>0</v>
      </c>
      <c r="KL61" s="1632">
        <v>0</v>
      </c>
      <c r="KM61" s="1632">
        <v>0</v>
      </c>
      <c r="KN61" s="1632">
        <v>0</v>
      </c>
      <c r="KO61" s="1632">
        <v>0</v>
      </c>
      <c r="KP61" s="1632">
        <v>0</v>
      </c>
      <c r="KQ61" s="1632">
        <v>0</v>
      </c>
      <c r="KR61" s="1632">
        <v>0</v>
      </c>
      <c r="KS61" s="1631">
        <v>2</v>
      </c>
      <c r="KT61" s="1631">
        <v>4</v>
      </c>
      <c r="KU61" s="1631">
        <v>12</v>
      </c>
      <c r="KV61" s="1632">
        <v>0</v>
      </c>
      <c r="KW61" s="1632">
        <v>0</v>
      </c>
      <c r="KX61" s="1632">
        <v>0</v>
      </c>
      <c r="KY61" s="1632">
        <v>0</v>
      </c>
      <c r="KZ61" s="1632">
        <v>0</v>
      </c>
      <c r="LA61" s="1631">
        <v>1</v>
      </c>
      <c r="LB61" s="1634">
        <v>0</v>
      </c>
    </row>
    <row r="62" spans="2:314" ht="15" customHeight="1">
      <c r="B62" s="1537" t="s">
        <v>761</v>
      </c>
      <c r="C62" s="1087" t="s">
        <v>49</v>
      </c>
      <c r="D62" s="1088">
        <v>227</v>
      </c>
      <c r="E62" s="1631">
        <v>227</v>
      </c>
      <c r="F62" s="1632">
        <v>0</v>
      </c>
      <c r="G62" s="1632">
        <v>0</v>
      </c>
      <c r="H62" s="1632">
        <v>0</v>
      </c>
      <c r="I62" s="1632">
        <v>0</v>
      </c>
      <c r="J62" s="1632">
        <v>0</v>
      </c>
      <c r="K62" s="1632">
        <v>0</v>
      </c>
      <c r="L62" s="1632">
        <v>0</v>
      </c>
      <c r="M62" s="1632">
        <v>0</v>
      </c>
      <c r="N62" s="1632">
        <v>0</v>
      </c>
      <c r="O62" s="1632">
        <v>0</v>
      </c>
      <c r="P62" s="1631">
        <v>1</v>
      </c>
      <c r="Q62" s="1631">
        <v>4</v>
      </c>
      <c r="R62" s="1631">
        <v>6</v>
      </c>
      <c r="S62" s="1631">
        <v>5</v>
      </c>
      <c r="T62" s="1632">
        <v>0</v>
      </c>
      <c r="U62" s="1632">
        <v>0</v>
      </c>
      <c r="V62" s="1632">
        <v>0</v>
      </c>
      <c r="W62" s="1632">
        <v>0</v>
      </c>
      <c r="X62" s="1632">
        <v>0</v>
      </c>
      <c r="Y62" s="1632">
        <v>0</v>
      </c>
      <c r="Z62" s="1632">
        <v>0</v>
      </c>
      <c r="AA62" s="1632">
        <v>0</v>
      </c>
      <c r="AB62" s="1632">
        <v>0</v>
      </c>
      <c r="AC62" s="1632">
        <v>0</v>
      </c>
      <c r="AD62" s="1631">
        <v>1</v>
      </c>
      <c r="AE62" s="1631">
        <v>2</v>
      </c>
      <c r="AF62" s="1632">
        <v>0</v>
      </c>
      <c r="AG62" s="1632">
        <v>0</v>
      </c>
      <c r="AH62" s="1632">
        <v>0</v>
      </c>
      <c r="AI62" s="1632">
        <v>0</v>
      </c>
      <c r="AJ62" s="1632">
        <v>0</v>
      </c>
      <c r="AK62" s="1632">
        <v>0</v>
      </c>
      <c r="AL62" s="1632">
        <v>0</v>
      </c>
      <c r="AM62" s="1632">
        <v>0</v>
      </c>
      <c r="AN62" s="1632">
        <v>0</v>
      </c>
      <c r="AO62" s="1632">
        <v>0</v>
      </c>
      <c r="AP62" s="1632">
        <v>0</v>
      </c>
      <c r="AQ62" s="1632">
        <v>0</v>
      </c>
      <c r="AR62" s="1631">
        <v>1</v>
      </c>
      <c r="AS62" s="1632">
        <v>0</v>
      </c>
      <c r="AT62" s="1632">
        <v>0</v>
      </c>
      <c r="AU62" s="1632">
        <v>0</v>
      </c>
      <c r="AV62" s="1632">
        <v>0</v>
      </c>
      <c r="AW62" s="1632">
        <v>0</v>
      </c>
      <c r="AX62" s="1632">
        <v>0</v>
      </c>
      <c r="AY62" s="1632">
        <v>0</v>
      </c>
      <c r="AZ62" s="1632">
        <v>0</v>
      </c>
      <c r="BA62" s="1632">
        <v>0</v>
      </c>
      <c r="BB62" s="1632">
        <v>0</v>
      </c>
      <c r="BC62" s="1631">
        <v>1</v>
      </c>
      <c r="BD62" s="1631">
        <v>2</v>
      </c>
      <c r="BE62" s="1632">
        <v>0</v>
      </c>
      <c r="BF62" s="1632">
        <v>0</v>
      </c>
      <c r="BG62" s="1632">
        <v>0</v>
      </c>
      <c r="BH62" s="1632">
        <v>0</v>
      </c>
      <c r="BI62" s="1632">
        <v>0</v>
      </c>
      <c r="BJ62" s="1632">
        <v>0</v>
      </c>
      <c r="BK62" s="1632">
        <v>0</v>
      </c>
      <c r="BL62" s="1632">
        <v>0</v>
      </c>
      <c r="BM62" s="1632">
        <v>0</v>
      </c>
      <c r="BN62" s="1632">
        <v>0</v>
      </c>
      <c r="BO62" s="1631">
        <v>2</v>
      </c>
      <c r="BP62" s="1631">
        <v>3</v>
      </c>
      <c r="BQ62" s="1631">
        <v>1</v>
      </c>
      <c r="BR62" s="1632">
        <v>0</v>
      </c>
      <c r="BS62" s="1632">
        <v>0</v>
      </c>
      <c r="BT62" s="1632">
        <v>0</v>
      </c>
      <c r="BU62" s="1632">
        <v>0</v>
      </c>
      <c r="BV62" s="1632">
        <v>0</v>
      </c>
      <c r="BW62" s="1632">
        <v>0</v>
      </c>
      <c r="BX62" s="1632">
        <v>0</v>
      </c>
      <c r="BY62" s="1632">
        <v>0</v>
      </c>
      <c r="BZ62" s="1632">
        <v>0</v>
      </c>
      <c r="CA62" s="1632">
        <v>0</v>
      </c>
      <c r="CB62" s="1631">
        <v>1</v>
      </c>
      <c r="CC62" s="1631">
        <v>1</v>
      </c>
      <c r="CD62" s="1631">
        <v>4</v>
      </c>
      <c r="CE62" s="1632">
        <v>0</v>
      </c>
      <c r="CF62" s="1632">
        <v>0</v>
      </c>
      <c r="CG62" s="1632">
        <v>0</v>
      </c>
      <c r="CH62" s="1632">
        <v>0</v>
      </c>
      <c r="CI62" s="1632">
        <v>0</v>
      </c>
      <c r="CJ62" s="1632">
        <v>0</v>
      </c>
      <c r="CK62" s="1632">
        <v>0</v>
      </c>
      <c r="CL62" s="1632">
        <v>0</v>
      </c>
      <c r="CM62" s="1632">
        <v>0</v>
      </c>
      <c r="CN62" s="1632">
        <v>0</v>
      </c>
      <c r="CO62" s="1631">
        <v>2</v>
      </c>
      <c r="CP62" s="1631">
        <v>2</v>
      </c>
      <c r="CQ62" s="1632">
        <v>0</v>
      </c>
      <c r="CR62" s="1632">
        <v>0</v>
      </c>
      <c r="CS62" s="1632">
        <v>0</v>
      </c>
      <c r="CT62" s="1632">
        <v>0</v>
      </c>
      <c r="CU62" s="1632">
        <v>0</v>
      </c>
      <c r="CV62" s="1632">
        <v>0</v>
      </c>
      <c r="CW62" s="1632">
        <v>0</v>
      </c>
      <c r="CX62" s="1631">
        <v>1</v>
      </c>
      <c r="CY62" s="1632">
        <v>0</v>
      </c>
      <c r="CZ62" s="1631">
        <v>1</v>
      </c>
      <c r="DA62" s="1631">
        <v>3</v>
      </c>
      <c r="DB62" s="1631">
        <v>4</v>
      </c>
      <c r="DC62" s="1631">
        <v>2</v>
      </c>
      <c r="DD62" s="1632">
        <v>0</v>
      </c>
      <c r="DE62" s="1632">
        <v>0</v>
      </c>
      <c r="DF62" s="1632">
        <v>0</v>
      </c>
      <c r="DG62" s="1632">
        <v>0</v>
      </c>
      <c r="DH62" s="1632">
        <v>0</v>
      </c>
      <c r="DI62" s="1632">
        <v>0</v>
      </c>
      <c r="DJ62" s="1632">
        <v>0</v>
      </c>
      <c r="DK62" s="1632">
        <v>0</v>
      </c>
      <c r="DL62" s="1631">
        <v>3</v>
      </c>
      <c r="DM62" s="1632">
        <v>0</v>
      </c>
      <c r="DN62" s="1631">
        <v>13</v>
      </c>
      <c r="DO62" s="1631">
        <v>22</v>
      </c>
      <c r="DP62" s="1631">
        <v>14</v>
      </c>
      <c r="DQ62" s="1632">
        <v>0</v>
      </c>
      <c r="DR62" s="1632">
        <v>0</v>
      </c>
      <c r="DS62" s="1632">
        <v>0</v>
      </c>
      <c r="DT62" s="1632">
        <v>0</v>
      </c>
      <c r="DU62" s="1632">
        <v>0</v>
      </c>
      <c r="DV62" s="1632">
        <v>0</v>
      </c>
      <c r="DW62" s="1632">
        <v>0</v>
      </c>
      <c r="DX62" s="1632">
        <v>0</v>
      </c>
      <c r="DY62" s="1632">
        <v>0</v>
      </c>
      <c r="DZ62" s="1632">
        <v>0</v>
      </c>
      <c r="EA62" s="1632">
        <v>0</v>
      </c>
      <c r="EB62" s="1631">
        <v>1</v>
      </c>
      <c r="EC62" s="1631">
        <v>4</v>
      </c>
      <c r="ED62" s="1631">
        <v>5</v>
      </c>
      <c r="EE62" s="1632">
        <v>0</v>
      </c>
      <c r="EF62" s="1632">
        <v>0</v>
      </c>
      <c r="EG62" s="1632">
        <v>0</v>
      </c>
      <c r="EH62" s="1632">
        <v>0</v>
      </c>
      <c r="EI62" s="1632">
        <v>0</v>
      </c>
      <c r="EJ62" s="1632">
        <v>0</v>
      </c>
      <c r="EK62" s="1632">
        <v>0</v>
      </c>
      <c r="EL62" s="1632">
        <v>0</v>
      </c>
      <c r="EM62" s="1632">
        <v>0</v>
      </c>
      <c r="EN62" s="1632">
        <v>0</v>
      </c>
      <c r="EO62" s="1632">
        <v>0</v>
      </c>
      <c r="EP62" s="1631">
        <v>6</v>
      </c>
      <c r="EQ62" s="1631">
        <v>3</v>
      </c>
      <c r="ER62" s="1632">
        <v>0</v>
      </c>
      <c r="ES62" s="1632">
        <v>0</v>
      </c>
      <c r="ET62" s="1632">
        <v>0</v>
      </c>
      <c r="EU62" s="1632">
        <v>0</v>
      </c>
      <c r="EV62" s="1632">
        <v>0</v>
      </c>
      <c r="EW62" s="1632">
        <v>0</v>
      </c>
      <c r="EX62" s="1632">
        <v>0</v>
      </c>
      <c r="EY62" s="1632">
        <v>0</v>
      </c>
      <c r="EZ62" s="1632">
        <v>0</v>
      </c>
      <c r="FA62" s="1632">
        <v>0</v>
      </c>
      <c r="FB62" s="1631">
        <v>4</v>
      </c>
      <c r="FC62" s="1631">
        <v>2</v>
      </c>
      <c r="FD62" s="1632">
        <v>0</v>
      </c>
      <c r="FE62" s="1632">
        <v>0</v>
      </c>
      <c r="FF62" s="1632">
        <v>0</v>
      </c>
      <c r="FG62" s="1632">
        <v>0</v>
      </c>
      <c r="FH62" s="1632">
        <v>0</v>
      </c>
      <c r="FI62" s="1632">
        <v>0</v>
      </c>
      <c r="FJ62" s="1632">
        <v>0</v>
      </c>
      <c r="FK62" s="1632">
        <v>0</v>
      </c>
      <c r="FL62" s="1631">
        <v>1</v>
      </c>
      <c r="FM62" s="1632">
        <v>0</v>
      </c>
      <c r="FN62" s="1632">
        <v>0</v>
      </c>
      <c r="FO62" s="1631">
        <v>6</v>
      </c>
      <c r="FP62" s="1631">
        <v>8</v>
      </c>
      <c r="FQ62" s="1631">
        <v>9</v>
      </c>
      <c r="FR62" s="1632">
        <v>0</v>
      </c>
      <c r="FS62" s="1632">
        <v>0</v>
      </c>
      <c r="FT62" s="1632">
        <v>0</v>
      </c>
      <c r="FU62" s="1632">
        <v>0</v>
      </c>
      <c r="FV62" s="1632">
        <v>0</v>
      </c>
      <c r="FW62" s="1632">
        <v>0</v>
      </c>
      <c r="FX62" s="1631">
        <v>1</v>
      </c>
      <c r="FY62" s="1632">
        <v>0</v>
      </c>
      <c r="FZ62" s="1632">
        <v>0</v>
      </c>
      <c r="GA62" s="1632">
        <v>0</v>
      </c>
      <c r="GB62" s="1632">
        <v>0</v>
      </c>
      <c r="GC62" s="1632">
        <v>0</v>
      </c>
      <c r="GD62" s="1632">
        <v>0</v>
      </c>
      <c r="GE62" s="1632">
        <v>0</v>
      </c>
      <c r="GF62" s="1632">
        <v>0</v>
      </c>
      <c r="GG62" s="1632">
        <v>0</v>
      </c>
      <c r="GH62" s="1632">
        <v>0</v>
      </c>
      <c r="GI62" s="1632">
        <v>0</v>
      </c>
      <c r="GJ62" s="1632">
        <v>0</v>
      </c>
      <c r="GK62" s="1632">
        <v>0</v>
      </c>
      <c r="GL62" s="1632">
        <v>0</v>
      </c>
      <c r="GM62" s="1631">
        <v>1</v>
      </c>
      <c r="GN62" s="1632">
        <v>0</v>
      </c>
      <c r="GO62" s="1632">
        <v>0</v>
      </c>
      <c r="GP62" s="1632">
        <v>0</v>
      </c>
      <c r="GQ62" s="1632">
        <v>0</v>
      </c>
      <c r="GR62" s="1632">
        <v>0</v>
      </c>
      <c r="GS62" s="1632">
        <v>0</v>
      </c>
      <c r="GT62" s="1632">
        <v>0</v>
      </c>
      <c r="GU62" s="1632">
        <v>0</v>
      </c>
      <c r="GV62" s="1632">
        <v>0</v>
      </c>
      <c r="GW62" s="1632">
        <v>0</v>
      </c>
      <c r="GX62" s="1632">
        <v>0</v>
      </c>
      <c r="GY62" s="1632">
        <v>0</v>
      </c>
      <c r="GZ62" s="1632">
        <v>0</v>
      </c>
      <c r="HA62" s="1632">
        <v>0</v>
      </c>
      <c r="HB62" s="1632">
        <v>0</v>
      </c>
      <c r="HC62" s="1632">
        <v>0</v>
      </c>
      <c r="HD62" s="1632">
        <v>0</v>
      </c>
      <c r="HE62" s="1632">
        <v>0</v>
      </c>
      <c r="HF62" s="1632">
        <v>0</v>
      </c>
      <c r="HG62" s="1632">
        <v>0</v>
      </c>
      <c r="HH62" s="1632">
        <v>0</v>
      </c>
      <c r="HI62" s="1632">
        <v>0</v>
      </c>
      <c r="HJ62" s="1632">
        <v>0</v>
      </c>
      <c r="HK62" s="1632">
        <v>0</v>
      </c>
      <c r="HL62" s="1631">
        <v>1</v>
      </c>
      <c r="HM62" s="1631">
        <v>13</v>
      </c>
      <c r="HN62" s="1631">
        <v>19</v>
      </c>
      <c r="HO62" s="1631">
        <v>30</v>
      </c>
      <c r="HP62" s="1632">
        <v>0</v>
      </c>
      <c r="HQ62" s="1632">
        <v>0</v>
      </c>
      <c r="HR62" s="1632">
        <v>0</v>
      </c>
      <c r="HS62" s="1632">
        <v>0</v>
      </c>
      <c r="HT62" s="1631">
        <v>1</v>
      </c>
      <c r="HU62" s="1632">
        <v>0</v>
      </c>
      <c r="HV62" s="1632">
        <v>0</v>
      </c>
      <c r="HW62" s="1632">
        <v>0</v>
      </c>
      <c r="HX62" s="1632">
        <v>0</v>
      </c>
      <c r="HY62" s="1632">
        <v>0</v>
      </c>
      <c r="HZ62" s="1632">
        <v>0</v>
      </c>
      <c r="IA62" s="1631">
        <v>4</v>
      </c>
      <c r="IB62" s="1631">
        <v>4</v>
      </c>
      <c r="IC62" s="1632">
        <v>0</v>
      </c>
      <c r="ID62" s="1632">
        <v>0</v>
      </c>
      <c r="IE62" s="1632">
        <v>0</v>
      </c>
      <c r="IF62" s="1632">
        <v>0</v>
      </c>
      <c r="IG62" s="1632">
        <v>0</v>
      </c>
      <c r="IH62" s="1632">
        <v>0</v>
      </c>
      <c r="II62" s="1632">
        <v>0</v>
      </c>
      <c r="IJ62" s="1632">
        <v>0</v>
      </c>
      <c r="IK62" s="1632">
        <v>0</v>
      </c>
      <c r="IL62" s="1632">
        <v>0</v>
      </c>
      <c r="IM62" s="1632">
        <v>0</v>
      </c>
      <c r="IN62" s="1632">
        <v>0</v>
      </c>
      <c r="IO62" s="1632">
        <v>0</v>
      </c>
      <c r="IP62" s="1632">
        <v>0</v>
      </c>
      <c r="IQ62" s="1632">
        <v>0</v>
      </c>
      <c r="IR62" s="1632">
        <v>0</v>
      </c>
      <c r="IS62" s="1632">
        <v>0</v>
      </c>
      <c r="IT62" s="1632">
        <v>0</v>
      </c>
      <c r="IU62" s="1632">
        <v>0</v>
      </c>
      <c r="IV62" s="1632">
        <v>0</v>
      </c>
      <c r="IW62" s="1632">
        <v>0</v>
      </c>
      <c r="IX62" s="1632">
        <v>0</v>
      </c>
      <c r="IY62" s="1632">
        <v>0</v>
      </c>
      <c r="IZ62" s="1632">
        <v>0</v>
      </c>
      <c r="JA62" s="1632">
        <v>0</v>
      </c>
      <c r="JB62" s="1632">
        <v>0</v>
      </c>
      <c r="JC62" s="1632">
        <v>0</v>
      </c>
      <c r="JD62" s="1632">
        <v>0</v>
      </c>
      <c r="JE62" s="1632">
        <v>0</v>
      </c>
      <c r="JF62" s="1632">
        <v>0</v>
      </c>
      <c r="JG62" s="1632">
        <v>0</v>
      </c>
      <c r="JH62" s="1632">
        <v>0</v>
      </c>
      <c r="JI62" s="1632">
        <v>0</v>
      </c>
      <c r="JJ62" s="1632">
        <v>0</v>
      </c>
      <c r="JK62" s="1632">
        <v>0</v>
      </c>
      <c r="JL62" s="1632">
        <v>0</v>
      </c>
      <c r="JM62" s="1632">
        <v>0</v>
      </c>
      <c r="JN62" s="1632">
        <v>0</v>
      </c>
      <c r="JO62" s="1632">
        <v>0</v>
      </c>
      <c r="JP62" s="1632">
        <v>0</v>
      </c>
      <c r="JQ62" s="1632">
        <v>0</v>
      </c>
      <c r="JR62" s="1632">
        <v>0</v>
      </c>
      <c r="JS62" s="1632">
        <v>0</v>
      </c>
      <c r="JT62" s="1632">
        <v>0</v>
      </c>
      <c r="JU62" s="1632">
        <v>0</v>
      </c>
      <c r="JV62" s="1632">
        <v>0</v>
      </c>
      <c r="JW62" s="1632">
        <v>0</v>
      </c>
      <c r="JX62" s="1632">
        <v>0</v>
      </c>
      <c r="JY62" s="1632">
        <v>0</v>
      </c>
      <c r="JZ62" s="1632">
        <v>0</v>
      </c>
      <c r="KA62" s="1632">
        <v>0</v>
      </c>
      <c r="KB62" s="1632">
        <v>0</v>
      </c>
      <c r="KC62" s="1632">
        <v>0</v>
      </c>
      <c r="KD62" s="1632">
        <v>0</v>
      </c>
      <c r="KE62" s="1631">
        <v>1</v>
      </c>
      <c r="KF62" s="1632">
        <v>0</v>
      </c>
      <c r="KG62" s="1631">
        <v>1</v>
      </c>
      <c r="KH62" s="1632">
        <v>0</v>
      </c>
      <c r="KI62" s="1632">
        <v>0</v>
      </c>
      <c r="KJ62" s="1632">
        <v>0</v>
      </c>
      <c r="KK62" s="1632">
        <v>0</v>
      </c>
      <c r="KL62" s="1632">
        <v>0</v>
      </c>
      <c r="KM62" s="1632">
        <v>0</v>
      </c>
      <c r="KN62" s="1632">
        <v>0</v>
      </c>
      <c r="KO62" s="1632">
        <v>0</v>
      </c>
      <c r="KP62" s="1632">
        <v>0</v>
      </c>
      <c r="KQ62" s="1632">
        <v>0</v>
      </c>
      <c r="KR62" s="1632">
        <v>0</v>
      </c>
      <c r="KS62" s="1632">
        <v>0</v>
      </c>
      <c r="KT62" s="1632">
        <v>0</v>
      </c>
      <c r="KU62" s="1632">
        <v>0</v>
      </c>
      <c r="KV62" s="1632">
        <v>0</v>
      </c>
      <c r="KW62" s="1632">
        <v>0</v>
      </c>
      <c r="KX62" s="1632">
        <v>0</v>
      </c>
      <c r="KY62" s="1632">
        <v>0</v>
      </c>
      <c r="KZ62" s="1632">
        <v>0</v>
      </c>
      <c r="LA62" s="1632">
        <v>0</v>
      </c>
      <c r="LB62" s="1634">
        <v>0</v>
      </c>
    </row>
    <row r="63" spans="2:314" ht="15" customHeight="1">
      <c r="B63" s="1537"/>
      <c r="C63" s="1087" t="s">
        <v>71</v>
      </c>
      <c r="D63" s="1088">
        <v>227</v>
      </c>
      <c r="E63" s="1631">
        <v>227</v>
      </c>
      <c r="F63" s="1632">
        <v>0</v>
      </c>
      <c r="G63" s="1632">
        <v>0</v>
      </c>
      <c r="H63" s="1632">
        <v>0</v>
      </c>
      <c r="I63" s="1632">
        <v>0</v>
      </c>
      <c r="J63" s="1632">
        <v>0</v>
      </c>
      <c r="K63" s="1632">
        <v>0</v>
      </c>
      <c r="L63" s="1632">
        <v>0</v>
      </c>
      <c r="M63" s="1632">
        <v>0</v>
      </c>
      <c r="N63" s="1632">
        <v>0</v>
      </c>
      <c r="O63" s="1632">
        <v>0</v>
      </c>
      <c r="P63" s="1631">
        <v>1</v>
      </c>
      <c r="Q63" s="1631">
        <v>4</v>
      </c>
      <c r="R63" s="1631">
        <v>6</v>
      </c>
      <c r="S63" s="1631">
        <v>5</v>
      </c>
      <c r="T63" s="1632">
        <v>0</v>
      </c>
      <c r="U63" s="1632">
        <v>0</v>
      </c>
      <c r="V63" s="1632">
        <v>0</v>
      </c>
      <c r="W63" s="1632">
        <v>0</v>
      </c>
      <c r="X63" s="1632">
        <v>0</v>
      </c>
      <c r="Y63" s="1632">
        <v>0</v>
      </c>
      <c r="Z63" s="1632">
        <v>0</v>
      </c>
      <c r="AA63" s="1632">
        <v>0</v>
      </c>
      <c r="AB63" s="1632">
        <v>0</v>
      </c>
      <c r="AC63" s="1632">
        <v>0</v>
      </c>
      <c r="AD63" s="1631">
        <v>1</v>
      </c>
      <c r="AE63" s="1631">
        <v>2</v>
      </c>
      <c r="AF63" s="1632">
        <v>0</v>
      </c>
      <c r="AG63" s="1632">
        <v>0</v>
      </c>
      <c r="AH63" s="1632">
        <v>0</v>
      </c>
      <c r="AI63" s="1632">
        <v>0</v>
      </c>
      <c r="AJ63" s="1632">
        <v>0</v>
      </c>
      <c r="AK63" s="1632">
        <v>0</v>
      </c>
      <c r="AL63" s="1632">
        <v>0</v>
      </c>
      <c r="AM63" s="1632">
        <v>0</v>
      </c>
      <c r="AN63" s="1632">
        <v>0</v>
      </c>
      <c r="AO63" s="1632">
        <v>0</v>
      </c>
      <c r="AP63" s="1632">
        <v>0</v>
      </c>
      <c r="AQ63" s="1632">
        <v>0</v>
      </c>
      <c r="AR63" s="1631">
        <v>1</v>
      </c>
      <c r="AS63" s="1632">
        <v>0</v>
      </c>
      <c r="AT63" s="1632">
        <v>0</v>
      </c>
      <c r="AU63" s="1632">
        <v>0</v>
      </c>
      <c r="AV63" s="1632">
        <v>0</v>
      </c>
      <c r="AW63" s="1632">
        <v>0</v>
      </c>
      <c r="AX63" s="1632">
        <v>0</v>
      </c>
      <c r="AY63" s="1632">
        <v>0</v>
      </c>
      <c r="AZ63" s="1632">
        <v>0</v>
      </c>
      <c r="BA63" s="1632">
        <v>0</v>
      </c>
      <c r="BB63" s="1632">
        <v>0</v>
      </c>
      <c r="BC63" s="1631">
        <v>1</v>
      </c>
      <c r="BD63" s="1631">
        <v>2</v>
      </c>
      <c r="BE63" s="1632">
        <v>0</v>
      </c>
      <c r="BF63" s="1632">
        <v>0</v>
      </c>
      <c r="BG63" s="1632">
        <v>0</v>
      </c>
      <c r="BH63" s="1632">
        <v>0</v>
      </c>
      <c r="BI63" s="1632">
        <v>0</v>
      </c>
      <c r="BJ63" s="1632">
        <v>0</v>
      </c>
      <c r="BK63" s="1632">
        <v>0</v>
      </c>
      <c r="BL63" s="1632">
        <v>0</v>
      </c>
      <c r="BM63" s="1632">
        <v>0</v>
      </c>
      <c r="BN63" s="1632">
        <v>0</v>
      </c>
      <c r="BO63" s="1631">
        <v>2</v>
      </c>
      <c r="BP63" s="1631">
        <v>3</v>
      </c>
      <c r="BQ63" s="1631">
        <v>1</v>
      </c>
      <c r="BR63" s="1632">
        <v>0</v>
      </c>
      <c r="BS63" s="1632">
        <v>0</v>
      </c>
      <c r="BT63" s="1632">
        <v>0</v>
      </c>
      <c r="BU63" s="1632">
        <v>0</v>
      </c>
      <c r="BV63" s="1632">
        <v>0</v>
      </c>
      <c r="BW63" s="1632">
        <v>0</v>
      </c>
      <c r="BX63" s="1632">
        <v>0</v>
      </c>
      <c r="BY63" s="1632">
        <v>0</v>
      </c>
      <c r="BZ63" s="1632">
        <v>0</v>
      </c>
      <c r="CA63" s="1632">
        <v>0</v>
      </c>
      <c r="CB63" s="1631">
        <v>1</v>
      </c>
      <c r="CC63" s="1631">
        <v>1</v>
      </c>
      <c r="CD63" s="1631">
        <v>4</v>
      </c>
      <c r="CE63" s="1632">
        <v>0</v>
      </c>
      <c r="CF63" s="1632">
        <v>0</v>
      </c>
      <c r="CG63" s="1632">
        <v>0</v>
      </c>
      <c r="CH63" s="1632">
        <v>0</v>
      </c>
      <c r="CI63" s="1632">
        <v>0</v>
      </c>
      <c r="CJ63" s="1632">
        <v>0</v>
      </c>
      <c r="CK63" s="1632">
        <v>0</v>
      </c>
      <c r="CL63" s="1632">
        <v>0</v>
      </c>
      <c r="CM63" s="1632">
        <v>0</v>
      </c>
      <c r="CN63" s="1632">
        <v>0</v>
      </c>
      <c r="CO63" s="1631">
        <v>2</v>
      </c>
      <c r="CP63" s="1631">
        <v>2</v>
      </c>
      <c r="CQ63" s="1632">
        <v>0</v>
      </c>
      <c r="CR63" s="1632">
        <v>0</v>
      </c>
      <c r="CS63" s="1632">
        <v>0</v>
      </c>
      <c r="CT63" s="1632">
        <v>0</v>
      </c>
      <c r="CU63" s="1632">
        <v>0</v>
      </c>
      <c r="CV63" s="1632">
        <v>0</v>
      </c>
      <c r="CW63" s="1632">
        <v>0</v>
      </c>
      <c r="CX63" s="1631">
        <v>1</v>
      </c>
      <c r="CY63" s="1632">
        <v>0</v>
      </c>
      <c r="CZ63" s="1631">
        <v>1</v>
      </c>
      <c r="DA63" s="1631">
        <v>3</v>
      </c>
      <c r="DB63" s="1631">
        <v>4</v>
      </c>
      <c r="DC63" s="1631">
        <v>2</v>
      </c>
      <c r="DD63" s="1632">
        <v>0</v>
      </c>
      <c r="DE63" s="1632">
        <v>0</v>
      </c>
      <c r="DF63" s="1632">
        <v>0</v>
      </c>
      <c r="DG63" s="1632">
        <v>0</v>
      </c>
      <c r="DH63" s="1632">
        <v>0</v>
      </c>
      <c r="DI63" s="1632">
        <v>0</v>
      </c>
      <c r="DJ63" s="1632">
        <v>0</v>
      </c>
      <c r="DK63" s="1632">
        <v>0</v>
      </c>
      <c r="DL63" s="1631">
        <v>3</v>
      </c>
      <c r="DM63" s="1632">
        <v>0</v>
      </c>
      <c r="DN63" s="1631">
        <v>13</v>
      </c>
      <c r="DO63" s="1631">
        <v>22</v>
      </c>
      <c r="DP63" s="1631">
        <v>14</v>
      </c>
      <c r="DQ63" s="1632">
        <v>0</v>
      </c>
      <c r="DR63" s="1632">
        <v>0</v>
      </c>
      <c r="DS63" s="1632">
        <v>0</v>
      </c>
      <c r="DT63" s="1632">
        <v>0</v>
      </c>
      <c r="DU63" s="1632">
        <v>0</v>
      </c>
      <c r="DV63" s="1632">
        <v>0</v>
      </c>
      <c r="DW63" s="1632">
        <v>0</v>
      </c>
      <c r="DX63" s="1632">
        <v>0</v>
      </c>
      <c r="DY63" s="1632">
        <v>0</v>
      </c>
      <c r="DZ63" s="1632">
        <v>0</v>
      </c>
      <c r="EA63" s="1632">
        <v>0</v>
      </c>
      <c r="EB63" s="1631">
        <v>1</v>
      </c>
      <c r="EC63" s="1631">
        <v>4</v>
      </c>
      <c r="ED63" s="1631">
        <v>5</v>
      </c>
      <c r="EE63" s="1632">
        <v>0</v>
      </c>
      <c r="EF63" s="1632">
        <v>0</v>
      </c>
      <c r="EG63" s="1632">
        <v>0</v>
      </c>
      <c r="EH63" s="1632">
        <v>0</v>
      </c>
      <c r="EI63" s="1632">
        <v>0</v>
      </c>
      <c r="EJ63" s="1632">
        <v>0</v>
      </c>
      <c r="EK63" s="1632">
        <v>0</v>
      </c>
      <c r="EL63" s="1632">
        <v>0</v>
      </c>
      <c r="EM63" s="1632">
        <v>0</v>
      </c>
      <c r="EN63" s="1632">
        <v>0</v>
      </c>
      <c r="EO63" s="1632">
        <v>0</v>
      </c>
      <c r="EP63" s="1631">
        <v>6</v>
      </c>
      <c r="EQ63" s="1631">
        <v>3</v>
      </c>
      <c r="ER63" s="1632">
        <v>0</v>
      </c>
      <c r="ES63" s="1632">
        <v>0</v>
      </c>
      <c r="ET63" s="1632">
        <v>0</v>
      </c>
      <c r="EU63" s="1632">
        <v>0</v>
      </c>
      <c r="EV63" s="1632">
        <v>0</v>
      </c>
      <c r="EW63" s="1632">
        <v>0</v>
      </c>
      <c r="EX63" s="1632">
        <v>0</v>
      </c>
      <c r="EY63" s="1632">
        <v>0</v>
      </c>
      <c r="EZ63" s="1632">
        <v>0</v>
      </c>
      <c r="FA63" s="1632">
        <v>0</v>
      </c>
      <c r="FB63" s="1631">
        <v>4</v>
      </c>
      <c r="FC63" s="1631">
        <v>2</v>
      </c>
      <c r="FD63" s="1632">
        <v>0</v>
      </c>
      <c r="FE63" s="1632">
        <v>0</v>
      </c>
      <c r="FF63" s="1632">
        <v>0</v>
      </c>
      <c r="FG63" s="1632">
        <v>0</v>
      </c>
      <c r="FH63" s="1632">
        <v>0</v>
      </c>
      <c r="FI63" s="1632">
        <v>0</v>
      </c>
      <c r="FJ63" s="1632">
        <v>0</v>
      </c>
      <c r="FK63" s="1632">
        <v>0</v>
      </c>
      <c r="FL63" s="1631">
        <v>1</v>
      </c>
      <c r="FM63" s="1632">
        <v>0</v>
      </c>
      <c r="FN63" s="1632">
        <v>0</v>
      </c>
      <c r="FO63" s="1631">
        <v>6</v>
      </c>
      <c r="FP63" s="1631">
        <v>8</v>
      </c>
      <c r="FQ63" s="1631">
        <v>9</v>
      </c>
      <c r="FR63" s="1632">
        <v>0</v>
      </c>
      <c r="FS63" s="1632">
        <v>0</v>
      </c>
      <c r="FT63" s="1632">
        <v>0</v>
      </c>
      <c r="FU63" s="1632">
        <v>0</v>
      </c>
      <c r="FV63" s="1632">
        <v>0</v>
      </c>
      <c r="FW63" s="1632">
        <v>0</v>
      </c>
      <c r="FX63" s="1631">
        <v>1</v>
      </c>
      <c r="FY63" s="1632">
        <v>0</v>
      </c>
      <c r="FZ63" s="1632">
        <v>0</v>
      </c>
      <c r="GA63" s="1632">
        <v>0</v>
      </c>
      <c r="GB63" s="1632">
        <v>0</v>
      </c>
      <c r="GC63" s="1632">
        <v>0</v>
      </c>
      <c r="GD63" s="1632">
        <v>0</v>
      </c>
      <c r="GE63" s="1632">
        <v>0</v>
      </c>
      <c r="GF63" s="1632">
        <v>0</v>
      </c>
      <c r="GG63" s="1632">
        <v>0</v>
      </c>
      <c r="GH63" s="1632">
        <v>0</v>
      </c>
      <c r="GI63" s="1632">
        <v>0</v>
      </c>
      <c r="GJ63" s="1632">
        <v>0</v>
      </c>
      <c r="GK63" s="1632">
        <v>0</v>
      </c>
      <c r="GL63" s="1632">
        <v>0</v>
      </c>
      <c r="GM63" s="1631">
        <v>1</v>
      </c>
      <c r="GN63" s="1632">
        <v>0</v>
      </c>
      <c r="GO63" s="1632">
        <v>0</v>
      </c>
      <c r="GP63" s="1632">
        <v>0</v>
      </c>
      <c r="GQ63" s="1632">
        <v>0</v>
      </c>
      <c r="GR63" s="1632">
        <v>0</v>
      </c>
      <c r="GS63" s="1632">
        <v>0</v>
      </c>
      <c r="GT63" s="1632">
        <v>0</v>
      </c>
      <c r="GU63" s="1632">
        <v>0</v>
      </c>
      <c r="GV63" s="1632">
        <v>0</v>
      </c>
      <c r="GW63" s="1632">
        <v>0</v>
      </c>
      <c r="GX63" s="1632">
        <v>0</v>
      </c>
      <c r="GY63" s="1632">
        <v>0</v>
      </c>
      <c r="GZ63" s="1632">
        <v>0</v>
      </c>
      <c r="HA63" s="1632">
        <v>0</v>
      </c>
      <c r="HB63" s="1632">
        <v>0</v>
      </c>
      <c r="HC63" s="1632">
        <v>0</v>
      </c>
      <c r="HD63" s="1632">
        <v>0</v>
      </c>
      <c r="HE63" s="1632">
        <v>0</v>
      </c>
      <c r="HF63" s="1632">
        <v>0</v>
      </c>
      <c r="HG63" s="1632">
        <v>0</v>
      </c>
      <c r="HH63" s="1632">
        <v>0</v>
      </c>
      <c r="HI63" s="1632">
        <v>0</v>
      </c>
      <c r="HJ63" s="1632">
        <v>0</v>
      </c>
      <c r="HK63" s="1632">
        <v>0</v>
      </c>
      <c r="HL63" s="1631">
        <v>1</v>
      </c>
      <c r="HM63" s="1631">
        <v>13</v>
      </c>
      <c r="HN63" s="1631">
        <v>19</v>
      </c>
      <c r="HO63" s="1631">
        <v>30</v>
      </c>
      <c r="HP63" s="1632">
        <v>0</v>
      </c>
      <c r="HQ63" s="1632">
        <v>0</v>
      </c>
      <c r="HR63" s="1632">
        <v>0</v>
      </c>
      <c r="HS63" s="1632">
        <v>0</v>
      </c>
      <c r="HT63" s="1631">
        <v>1</v>
      </c>
      <c r="HU63" s="1632">
        <v>0</v>
      </c>
      <c r="HV63" s="1632">
        <v>0</v>
      </c>
      <c r="HW63" s="1632">
        <v>0</v>
      </c>
      <c r="HX63" s="1632">
        <v>0</v>
      </c>
      <c r="HY63" s="1632">
        <v>0</v>
      </c>
      <c r="HZ63" s="1632">
        <v>0</v>
      </c>
      <c r="IA63" s="1631">
        <v>4</v>
      </c>
      <c r="IB63" s="1631">
        <v>4</v>
      </c>
      <c r="IC63" s="1632">
        <v>0</v>
      </c>
      <c r="ID63" s="1632">
        <v>0</v>
      </c>
      <c r="IE63" s="1632">
        <v>0</v>
      </c>
      <c r="IF63" s="1632">
        <v>0</v>
      </c>
      <c r="IG63" s="1632">
        <v>0</v>
      </c>
      <c r="IH63" s="1632">
        <v>0</v>
      </c>
      <c r="II63" s="1632">
        <v>0</v>
      </c>
      <c r="IJ63" s="1632">
        <v>0</v>
      </c>
      <c r="IK63" s="1632">
        <v>0</v>
      </c>
      <c r="IL63" s="1632">
        <v>0</v>
      </c>
      <c r="IM63" s="1632">
        <v>0</v>
      </c>
      <c r="IN63" s="1632">
        <v>0</v>
      </c>
      <c r="IO63" s="1632">
        <v>0</v>
      </c>
      <c r="IP63" s="1632">
        <v>0</v>
      </c>
      <c r="IQ63" s="1632">
        <v>0</v>
      </c>
      <c r="IR63" s="1632">
        <v>0</v>
      </c>
      <c r="IS63" s="1632">
        <v>0</v>
      </c>
      <c r="IT63" s="1632">
        <v>0</v>
      </c>
      <c r="IU63" s="1632">
        <v>0</v>
      </c>
      <c r="IV63" s="1632">
        <v>0</v>
      </c>
      <c r="IW63" s="1632">
        <v>0</v>
      </c>
      <c r="IX63" s="1632">
        <v>0</v>
      </c>
      <c r="IY63" s="1632">
        <v>0</v>
      </c>
      <c r="IZ63" s="1632">
        <v>0</v>
      </c>
      <c r="JA63" s="1632">
        <v>0</v>
      </c>
      <c r="JB63" s="1632">
        <v>0</v>
      </c>
      <c r="JC63" s="1632">
        <v>0</v>
      </c>
      <c r="JD63" s="1632">
        <v>0</v>
      </c>
      <c r="JE63" s="1632">
        <v>0</v>
      </c>
      <c r="JF63" s="1632">
        <v>0</v>
      </c>
      <c r="JG63" s="1632">
        <v>0</v>
      </c>
      <c r="JH63" s="1632">
        <v>0</v>
      </c>
      <c r="JI63" s="1632">
        <v>0</v>
      </c>
      <c r="JJ63" s="1632">
        <v>0</v>
      </c>
      <c r="JK63" s="1632">
        <v>0</v>
      </c>
      <c r="JL63" s="1632">
        <v>0</v>
      </c>
      <c r="JM63" s="1632">
        <v>0</v>
      </c>
      <c r="JN63" s="1632">
        <v>0</v>
      </c>
      <c r="JO63" s="1632">
        <v>0</v>
      </c>
      <c r="JP63" s="1632">
        <v>0</v>
      </c>
      <c r="JQ63" s="1632">
        <v>0</v>
      </c>
      <c r="JR63" s="1632">
        <v>0</v>
      </c>
      <c r="JS63" s="1632">
        <v>0</v>
      </c>
      <c r="JT63" s="1632">
        <v>0</v>
      </c>
      <c r="JU63" s="1632">
        <v>0</v>
      </c>
      <c r="JV63" s="1632">
        <v>0</v>
      </c>
      <c r="JW63" s="1632">
        <v>0</v>
      </c>
      <c r="JX63" s="1632">
        <v>0</v>
      </c>
      <c r="JY63" s="1632">
        <v>0</v>
      </c>
      <c r="JZ63" s="1632">
        <v>0</v>
      </c>
      <c r="KA63" s="1632">
        <v>0</v>
      </c>
      <c r="KB63" s="1632">
        <v>0</v>
      </c>
      <c r="KC63" s="1632">
        <v>0</v>
      </c>
      <c r="KD63" s="1632">
        <v>0</v>
      </c>
      <c r="KE63" s="1631">
        <v>1</v>
      </c>
      <c r="KF63" s="1632">
        <v>0</v>
      </c>
      <c r="KG63" s="1631">
        <v>1</v>
      </c>
      <c r="KH63" s="1632">
        <v>0</v>
      </c>
      <c r="KI63" s="1632">
        <v>0</v>
      </c>
      <c r="KJ63" s="1632">
        <v>0</v>
      </c>
      <c r="KK63" s="1632">
        <v>0</v>
      </c>
      <c r="KL63" s="1632">
        <v>0</v>
      </c>
      <c r="KM63" s="1632">
        <v>0</v>
      </c>
      <c r="KN63" s="1632">
        <v>0</v>
      </c>
      <c r="KO63" s="1632">
        <v>0</v>
      </c>
      <c r="KP63" s="1632">
        <v>0</v>
      </c>
      <c r="KQ63" s="1632">
        <v>0</v>
      </c>
      <c r="KR63" s="1632">
        <v>0</v>
      </c>
      <c r="KS63" s="1632">
        <v>0</v>
      </c>
      <c r="KT63" s="1632">
        <v>0</v>
      </c>
      <c r="KU63" s="1632">
        <v>0</v>
      </c>
      <c r="KV63" s="1632">
        <v>0</v>
      </c>
      <c r="KW63" s="1632">
        <v>0</v>
      </c>
      <c r="KX63" s="1632">
        <v>0</v>
      </c>
      <c r="KY63" s="1632">
        <v>0</v>
      </c>
      <c r="KZ63" s="1632">
        <v>0</v>
      </c>
      <c r="LA63" s="1632">
        <v>0</v>
      </c>
      <c r="LB63" s="1634">
        <v>0</v>
      </c>
    </row>
    <row r="64" spans="2:314" ht="15" customHeight="1">
      <c r="B64" s="1537" t="s">
        <v>762</v>
      </c>
      <c r="C64" s="1087" t="s">
        <v>49</v>
      </c>
      <c r="D64" s="1088">
        <v>963</v>
      </c>
      <c r="E64" s="1631">
        <v>962</v>
      </c>
      <c r="F64" s="1631">
        <v>1</v>
      </c>
      <c r="G64" s="1632">
        <v>0</v>
      </c>
      <c r="H64" s="1632">
        <v>0</v>
      </c>
      <c r="I64" s="1632">
        <v>0</v>
      </c>
      <c r="J64" s="1632">
        <v>0</v>
      </c>
      <c r="K64" s="1632">
        <v>0</v>
      </c>
      <c r="L64" s="1632">
        <v>0</v>
      </c>
      <c r="M64" s="1632">
        <v>0</v>
      </c>
      <c r="N64" s="1632">
        <v>0</v>
      </c>
      <c r="O64" s="1632">
        <v>0</v>
      </c>
      <c r="P64" s="1632">
        <v>0</v>
      </c>
      <c r="Q64" s="1632">
        <v>0</v>
      </c>
      <c r="R64" s="1631">
        <v>2</v>
      </c>
      <c r="S64" s="1631">
        <v>52</v>
      </c>
      <c r="T64" s="1632">
        <v>0</v>
      </c>
      <c r="U64" s="1632">
        <v>0</v>
      </c>
      <c r="V64" s="1632">
        <v>0</v>
      </c>
      <c r="W64" s="1632">
        <v>0</v>
      </c>
      <c r="X64" s="1632">
        <v>0</v>
      </c>
      <c r="Y64" s="1632">
        <v>0</v>
      </c>
      <c r="Z64" s="1632">
        <v>0</v>
      </c>
      <c r="AA64" s="1632">
        <v>0</v>
      </c>
      <c r="AB64" s="1632">
        <v>0</v>
      </c>
      <c r="AC64" s="1632">
        <v>0</v>
      </c>
      <c r="AD64" s="1631">
        <v>1</v>
      </c>
      <c r="AE64" s="1631">
        <v>12</v>
      </c>
      <c r="AF64" s="1632">
        <v>0</v>
      </c>
      <c r="AG64" s="1632">
        <v>0</v>
      </c>
      <c r="AH64" s="1632">
        <v>0</v>
      </c>
      <c r="AI64" s="1632">
        <v>0</v>
      </c>
      <c r="AJ64" s="1632">
        <v>0</v>
      </c>
      <c r="AK64" s="1632">
        <v>0</v>
      </c>
      <c r="AL64" s="1632">
        <v>0</v>
      </c>
      <c r="AM64" s="1632">
        <v>0</v>
      </c>
      <c r="AN64" s="1632">
        <v>0</v>
      </c>
      <c r="AO64" s="1632">
        <v>0</v>
      </c>
      <c r="AP64" s="1632">
        <v>0</v>
      </c>
      <c r="AQ64" s="1631">
        <v>3</v>
      </c>
      <c r="AR64" s="1631">
        <v>15</v>
      </c>
      <c r="AS64" s="1632">
        <v>0</v>
      </c>
      <c r="AT64" s="1632">
        <v>0</v>
      </c>
      <c r="AU64" s="1632">
        <v>0</v>
      </c>
      <c r="AV64" s="1632">
        <v>0</v>
      </c>
      <c r="AW64" s="1632">
        <v>0</v>
      </c>
      <c r="AX64" s="1632">
        <v>0</v>
      </c>
      <c r="AY64" s="1632">
        <v>0</v>
      </c>
      <c r="AZ64" s="1632">
        <v>0</v>
      </c>
      <c r="BA64" s="1632">
        <v>0</v>
      </c>
      <c r="BB64" s="1632">
        <v>0</v>
      </c>
      <c r="BC64" s="1632">
        <v>0</v>
      </c>
      <c r="BD64" s="1631">
        <v>21</v>
      </c>
      <c r="BE64" s="1632">
        <v>0</v>
      </c>
      <c r="BF64" s="1632">
        <v>0</v>
      </c>
      <c r="BG64" s="1632">
        <v>0</v>
      </c>
      <c r="BH64" s="1632">
        <v>0</v>
      </c>
      <c r="BI64" s="1632">
        <v>0</v>
      </c>
      <c r="BJ64" s="1632">
        <v>0</v>
      </c>
      <c r="BK64" s="1632">
        <v>0</v>
      </c>
      <c r="BL64" s="1632">
        <v>0</v>
      </c>
      <c r="BM64" s="1632">
        <v>0</v>
      </c>
      <c r="BN64" s="1632">
        <v>0</v>
      </c>
      <c r="BO64" s="1632">
        <v>0</v>
      </c>
      <c r="BP64" s="1631">
        <v>3</v>
      </c>
      <c r="BQ64" s="1631">
        <v>23</v>
      </c>
      <c r="BR64" s="1632">
        <v>0</v>
      </c>
      <c r="BS64" s="1632">
        <v>0</v>
      </c>
      <c r="BT64" s="1632">
        <v>0</v>
      </c>
      <c r="BU64" s="1632">
        <v>0</v>
      </c>
      <c r="BV64" s="1632">
        <v>0</v>
      </c>
      <c r="BW64" s="1632">
        <v>0</v>
      </c>
      <c r="BX64" s="1632">
        <v>0</v>
      </c>
      <c r="BY64" s="1632">
        <v>0</v>
      </c>
      <c r="BZ64" s="1632">
        <v>0</v>
      </c>
      <c r="CA64" s="1632">
        <v>0</v>
      </c>
      <c r="CB64" s="1632">
        <v>0</v>
      </c>
      <c r="CC64" s="1631">
        <v>1</v>
      </c>
      <c r="CD64" s="1631">
        <v>20</v>
      </c>
      <c r="CE64" s="1632">
        <v>0</v>
      </c>
      <c r="CF64" s="1632">
        <v>0</v>
      </c>
      <c r="CG64" s="1632">
        <v>0</v>
      </c>
      <c r="CH64" s="1632">
        <v>0</v>
      </c>
      <c r="CI64" s="1632">
        <v>0</v>
      </c>
      <c r="CJ64" s="1632">
        <v>0</v>
      </c>
      <c r="CK64" s="1632">
        <v>0</v>
      </c>
      <c r="CL64" s="1632">
        <v>0</v>
      </c>
      <c r="CM64" s="1632">
        <v>0</v>
      </c>
      <c r="CN64" s="1632">
        <v>0</v>
      </c>
      <c r="CO64" s="1632">
        <v>0</v>
      </c>
      <c r="CP64" s="1631">
        <v>2</v>
      </c>
      <c r="CQ64" s="1631">
        <v>26</v>
      </c>
      <c r="CR64" s="1632">
        <v>0</v>
      </c>
      <c r="CS64" s="1632">
        <v>0</v>
      </c>
      <c r="CT64" s="1632">
        <v>0</v>
      </c>
      <c r="CU64" s="1632">
        <v>0</v>
      </c>
      <c r="CV64" s="1632">
        <v>0</v>
      </c>
      <c r="CW64" s="1632">
        <v>0</v>
      </c>
      <c r="CX64" s="1632">
        <v>0</v>
      </c>
      <c r="CY64" s="1632">
        <v>0</v>
      </c>
      <c r="CZ64" s="1632">
        <v>0</v>
      </c>
      <c r="DA64" s="1632">
        <v>0</v>
      </c>
      <c r="DB64" s="1631">
        <v>4</v>
      </c>
      <c r="DC64" s="1631">
        <v>29</v>
      </c>
      <c r="DD64" s="1632">
        <v>0</v>
      </c>
      <c r="DE64" s="1632">
        <v>0</v>
      </c>
      <c r="DF64" s="1632">
        <v>0</v>
      </c>
      <c r="DG64" s="1632">
        <v>0</v>
      </c>
      <c r="DH64" s="1632">
        <v>0</v>
      </c>
      <c r="DI64" s="1632">
        <v>0</v>
      </c>
      <c r="DJ64" s="1632">
        <v>0</v>
      </c>
      <c r="DK64" s="1632">
        <v>0</v>
      </c>
      <c r="DL64" s="1632">
        <v>0</v>
      </c>
      <c r="DM64" s="1632">
        <v>0</v>
      </c>
      <c r="DN64" s="1631">
        <v>2</v>
      </c>
      <c r="DO64" s="1631">
        <v>20</v>
      </c>
      <c r="DP64" s="1631">
        <v>201</v>
      </c>
      <c r="DQ64" s="1632">
        <v>0</v>
      </c>
      <c r="DR64" s="1632">
        <v>0</v>
      </c>
      <c r="DS64" s="1632">
        <v>0</v>
      </c>
      <c r="DT64" s="1632">
        <v>0</v>
      </c>
      <c r="DU64" s="1632">
        <v>0</v>
      </c>
      <c r="DV64" s="1632">
        <v>0</v>
      </c>
      <c r="DW64" s="1632">
        <v>0</v>
      </c>
      <c r="DX64" s="1632">
        <v>0</v>
      </c>
      <c r="DY64" s="1632">
        <v>0</v>
      </c>
      <c r="DZ64" s="1632">
        <v>0</v>
      </c>
      <c r="EA64" s="1632">
        <v>0</v>
      </c>
      <c r="EB64" s="1632">
        <v>0</v>
      </c>
      <c r="EC64" s="1631">
        <v>5</v>
      </c>
      <c r="ED64" s="1631">
        <v>32</v>
      </c>
      <c r="EE64" s="1632">
        <v>0</v>
      </c>
      <c r="EF64" s="1632">
        <v>0</v>
      </c>
      <c r="EG64" s="1632">
        <v>0</v>
      </c>
      <c r="EH64" s="1632">
        <v>0</v>
      </c>
      <c r="EI64" s="1632">
        <v>0</v>
      </c>
      <c r="EJ64" s="1632">
        <v>0</v>
      </c>
      <c r="EK64" s="1632">
        <v>0</v>
      </c>
      <c r="EL64" s="1632">
        <v>0</v>
      </c>
      <c r="EM64" s="1632">
        <v>0</v>
      </c>
      <c r="EN64" s="1632">
        <v>0</v>
      </c>
      <c r="EO64" s="1632">
        <v>0</v>
      </c>
      <c r="EP64" s="1631">
        <v>3</v>
      </c>
      <c r="EQ64" s="1631">
        <v>29</v>
      </c>
      <c r="ER64" s="1632">
        <v>0</v>
      </c>
      <c r="ES64" s="1632">
        <v>0</v>
      </c>
      <c r="ET64" s="1632">
        <v>0</v>
      </c>
      <c r="EU64" s="1632">
        <v>0</v>
      </c>
      <c r="EV64" s="1632">
        <v>0</v>
      </c>
      <c r="EW64" s="1632">
        <v>0</v>
      </c>
      <c r="EX64" s="1632">
        <v>0</v>
      </c>
      <c r="EY64" s="1632">
        <v>0</v>
      </c>
      <c r="EZ64" s="1632">
        <v>0</v>
      </c>
      <c r="FA64" s="1632">
        <v>0</v>
      </c>
      <c r="FB64" s="1632">
        <v>0</v>
      </c>
      <c r="FC64" s="1631">
        <v>6</v>
      </c>
      <c r="FD64" s="1631">
        <v>52</v>
      </c>
      <c r="FE64" s="1632">
        <v>0</v>
      </c>
      <c r="FF64" s="1632">
        <v>0</v>
      </c>
      <c r="FG64" s="1632">
        <v>0</v>
      </c>
      <c r="FH64" s="1632">
        <v>0</v>
      </c>
      <c r="FI64" s="1632">
        <v>0</v>
      </c>
      <c r="FJ64" s="1632">
        <v>0</v>
      </c>
      <c r="FK64" s="1632">
        <v>0</v>
      </c>
      <c r="FL64" s="1632">
        <v>0</v>
      </c>
      <c r="FM64" s="1632">
        <v>0</v>
      </c>
      <c r="FN64" s="1632">
        <v>0</v>
      </c>
      <c r="FO64" s="1632">
        <v>0</v>
      </c>
      <c r="FP64" s="1631">
        <v>8</v>
      </c>
      <c r="FQ64" s="1631">
        <v>84</v>
      </c>
      <c r="FR64" s="1632">
        <v>0</v>
      </c>
      <c r="FS64" s="1632">
        <v>0</v>
      </c>
      <c r="FT64" s="1632">
        <v>0</v>
      </c>
      <c r="FU64" s="1632">
        <v>0</v>
      </c>
      <c r="FV64" s="1632">
        <v>0</v>
      </c>
      <c r="FW64" s="1632">
        <v>0</v>
      </c>
      <c r="FX64" s="1632">
        <v>0</v>
      </c>
      <c r="FY64" s="1632">
        <v>0</v>
      </c>
      <c r="FZ64" s="1632">
        <v>0</v>
      </c>
      <c r="GA64" s="1632">
        <v>0</v>
      </c>
      <c r="GB64" s="1632">
        <v>0</v>
      </c>
      <c r="GC64" s="1631">
        <v>5</v>
      </c>
      <c r="GD64" s="1632">
        <v>0</v>
      </c>
      <c r="GE64" s="1632">
        <v>0</v>
      </c>
      <c r="GF64" s="1632">
        <v>0</v>
      </c>
      <c r="GG64" s="1632">
        <v>0</v>
      </c>
      <c r="GH64" s="1632">
        <v>0</v>
      </c>
      <c r="GI64" s="1632">
        <v>0</v>
      </c>
      <c r="GJ64" s="1632">
        <v>0</v>
      </c>
      <c r="GK64" s="1632">
        <v>0</v>
      </c>
      <c r="GL64" s="1632">
        <v>0</v>
      </c>
      <c r="GM64" s="1632">
        <v>0</v>
      </c>
      <c r="GN64" s="1631">
        <v>1</v>
      </c>
      <c r="GO64" s="1631">
        <v>2</v>
      </c>
      <c r="GP64" s="1632">
        <v>0</v>
      </c>
      <c r="GQ64" s="1632">
        <v>0</v>
      </c>
      <c r="GR64" s="1632">
        <v>0</v>
      </c>
      <c r="GS64" s="1632">
        <v>0</v>
      </c>
      <c r="GT64" s="1632">
        <v>0</v>
      </c>
      <c r="GU64" s="1632">
        <v>0</v>
      </c>
      <c r="GV64" s="1632">
        <v>0</v>
      </c>
      <c r="GW64" s="1632">
        <v>0</v>
      </c>
      <c r="GX64" s="1632">
        <v>0</v>
      </c>
      <c r="GY64" s="1632">
        <v>0</v>
      </c>
      <c r="GZ64" s="1632">
        <v>0</v>
      </c>
      <c r="HA64" s="1632">
        <v>0</v>
      </c>
      <c r="HB64" s="1631">
        <v>1</v>
      </c>
      <c r="HC64" s="1632">
        <v>0</v>
      </c>
      <c r="HD64" s="1632">
        <v>0</v>
      </c>
      <c r="HE64" s="1632">
        <v>0</v>
      </c>
      <c r="HF64" s="1632">
        <v>0</v>
      </c>
      <c r="HG64" s="1632">
        <v>0</v>
      </c>
      <c r="HH64" s="1632">
        <v>0</v>
      </c>
      <c r="HI64" s="1632">
        <v>0</v>
      </c>
      <c r="HJ64" s="1632">
        <v>0</v>
      </c>
      <c r="HK64" s="1632">
        <v>0</v>
      </c>
      <c r="HL64" s="1631">
        <v>1</v>
      </c>
      <c r="HM64" s="1631">
        <v>3</v>
      </c>
      <c r="HN64" s="1631">
        <v>17</v>
      </c>
      <c r="HO64" s="1631">
        <v>171</v>
      </c>
      <c r="HP64" s="1632">
        <v>0</v>
      </c>
      <c r="HQ64" s="1632">
        <v>0</v>
      </c>
      <c r="HR64" s="1632">
        <v>0</v>
      </c>
      <c r="HS64" s="1632">
        <v>0</v>
      </c>
      <c r="HT64" s="1632">
        <v>0</v>
      </c>
      <c r="HU64" s="1632">
        <v>0</v>
      </c>
      <c r="HV64" s="1632">
        <v>0</v>
      </c>
      <c r="HW64" s="1632">
        <v>0</v>
      </c>
      <c r="HX64" s="1632">
        <v>0</v>
      </c>
      <c r="HY64" s="1632">
        <v>0</v>
      </c>
      <c r="HZ64" s="1632">
        <v>0</v>
      </c>
      <c r="IA64" s="1631">
        <v>3</v>
      </c>
      <c r="IB64" s="1631">
        <v>38</v>
      </c>
      <c r="IC64" s="1632">
        <v>0</v>
      </c>
      <c r="ID64" s="1632">
        <v>0</v>
      </c>
      <c r="IE64" s="1632">
        <v>0</v>
      </c>
      <c r="IF64" s="1632">
        <v>0</v>
      </c>
      <c r="IG64" s="1632">
        <v>0</v>
      </c>
      <c r="IH64" s="1632">
        <v>0</v>
      </c>
      <c r="II64" s="1632">
        <v>0</v>
      </c>
      <c r="IJ64" s="1632">
        <v>0</v>
      </c>
      <c r="IK64" s="1632">
        <v>0</v>
      </c>
      <c r="IL64" s="1632">
        <v>0</v>
      </c>
      <c r="IM64" s="1632">
        <v>0</v>
      </c>
      <c r="IN64" s="1631">
        <v>4</v>
      </c>
      <c r="IO64" s="1632">
        <v>0</v>
      </c>
      <c r="IP64" s="1632">
        <v>0</v>
      </c>
      <c r="IQ64" s="1632">
        <v>0</v>
      </c>
      <c r="IR64" s="1632">
        <v>0</v>
      </c>
      <c r="IS64" s="1632">
        <v>0</v>
      </c>
      <c r="IT64" s="1632">
        <v>0</v>
      </c>
      <c r="IU64" s="1632">
        <v>0</v>
      </c>
      <c r="IV64" s="1632">
        <v>0</v>
      </c>
      <c r="IW64" s="1632">
        <v>0</v>
      </c>
      <c r="IX64" s="1632">
        <v>0</v>
      </c>
      <c r="IY64" s="1632">
        <v>0</v>
      </c>
      <c r="IZ64" s="1632">
        <v>0</v>
      </c>
      <c r="JA64" s="1632">
        <v>0</v>
      </c>
      <c r="JB64" s="1632">
        <v>0</v>
      </c>
      <c r="JC64" s="1632">
        <v>0</v>
      </c>
      <c r="JD64" s="1632">
        <v>0</v>
      </c>
      <c r="JE64" s="1632">
        <v>0</v>
      </c>
      <c r="JF64" s="1632">
        <v>0</v>
      </c>
      <c r="JG64" s="1632">
        <v>0</v>
      </c>
      <c r="JH64" s="1632">
        <v>0</v>
      </c>
      <c r="JI64" s="1632">
        <v>0</v>
      </c>
      <c r="JJ64" s="1631">
        <v>2</v>
      </c>
      <c r="JK64" s="1632">
        <v>0</v>
      </c>
      <c r="JL64" s="1632">
        <v>0</v>
      </c>
      <c r="JM64" s="1632">
        <v>0</v>
      </c>
      <c r="JN64" s="1632">
        <v>0</v>
      </c>
      <c r="JO64" s="1632">
        <v>0</v>
      </c>
      <c r="JP64" s="1632">
        <v>0</v>
      </c>
      <c r="JQ64" s="1632">
        <v>0</v>
      </c>
      <c r="JR64" s="1632">
        <v>0</v>
      </c>
      <c r="JS64" s="1632">
        <v>0</v>
      </c>
      <c r="JT64" s="1632">
        <v>0</v>
      </c>
      <c r="JU64" s="1632">
        <v>0</v>
      </c>
      <c r="JV64" s="1631">
        <v>2</v>
      </c>
      <c r="JW64" s="1632">
        <v>0</v>
      </c>
      <c r="JX64" s="1632">
        <v>0</v>
      </c>
      <c r="JY64" s="1632">
        <v>0</v>
      </c>
      <c r="JZ64" s="1632">
        <v>0</v>
      </c>
      <c r="KA64" s="1632">
        <v>0</v>
      </c>
      <c r="KB64" s="1632">
        <v>0</v>
      </c>
      <c r="KC64" s="1632">
        <v>0</v>
      </c>
      <c r="KD64" s="1632">
        <v>0</v>
      </c>
      <c r="KE64" s="1632">
        <v>0</v>
      </c>
      <c r="KF64" s="1632">
        <v>0</v>
      </c>
      <c r="KG64" s="1631">
        <v>3</v>
      </c>
      <c r="KH64" s="1631">
        <v>37</v>
      </c>
      <c r="KI64" s="1632">
        <v>0</v>
      </c>
      <c r="KJ64" s="1632">
        <v>0</v>
      </c>
      <c r="KK64" s="1632">
        <v>0</v>
      </c>
      <c r="KL64" s="1632">
        <v>0</v>
      </c>
      <c r="KM64" s="1632">
        <v>0</v>
      </c>
      <c r="KN64" s="1632">
        <v>0</v>
      </c>
      <c r="KO64" s="1632">
        <v>0</v>
      </c>
      <c r="KP64" s="1632">
        <v>0</v>
      </c>
      <c r="KQ64" s="1632">
        <v>0</v>
      </c>
      <c r="KR64" s="1632">
        <v>0</v>
      </c>
      <c r="KS64" s="1632">
        <v>0</v>
      </c>
      <c r="KT64" s="1631">
        <v>1</v>
      </c>
      <c r="KU64" s="1631">
        <v>16</v>
      </c>
      <c r="KV64" s="1632">
        <v>0</v>
      </c>
      <c r="KW64" s="1632">
        <v>0</v>
      </c>
      <c r="KX64" s="1632">
        <v>0</v>
      </c>
      <c r="KY64" s="1632">
        <v>0</v>
      </c>
      <c r="KZ64" s="1632">
        <v>0</v>
      </c>
      <c r="LA64" s="1632">
        <v>0</v>
      </c>
      <c r="LB64" s="1634">
        <v>0</v>
      </c>
    </row>
    <row r="65" spans="2:314" ht="15" customHeight="1">
      <c r="B65" s="1537"/>
      <c r="C65" s="1087" t="s">
        <v>70</v>
      </c>
      <c r="D65" s="1088">
        <v>963</v>
      </c>
      <c r="E65" s="1631">
        <v>962</v>
      </c>
      <c r="F65" s="1631">
        <v>1</v>
      </c>
      <c r="G65" s="1632">
        <v>0</v>
      </c>
      <c r="H65" s="1632">
        <v>0</v>
      </c>
      <c r="I65" s="1632">
        <v>0</v>
      </c>
      <c r="J65" s="1632">
        <v>0</v>
      </c>
      <c r="K65" s="1632">
        <v>0</v>
      </c>
      <c r="L65" s="1632">
        <v>0</v>
      </c>
      <c r="M65" s="1632">
        <v>0</v>
      </c>
      <c r="N65" s="1632">
        <v>0</v>
      </c>
      <c r="O65" s="1632">
        <v>0</v>
      </c>
      <c r="P65" s="1632">
        <v>0</v>
      </c>
      <c r="Q65" s="1632">
        <v>0</v>
      </c>
      <c r="R65" s="1631">
        <v>2</v>
      </c>
      <c r="S65" s="1631">
        <v>52</v>
      </c>
      <c r="T65" s="1632">
        <v>0</v>
      </c>
      <c r="U65" s="1632">
        <v>0</v>
      </c>
      <c r="V65" s="1632">
        <v>0</v>
      </c>
      <c r="W65" s="1632">
        <v>0</v>
      </c>
      <c r="X65" s="1632">
        <v>0</v>
      </c>
      <c r="Y65" s="1632">
        <v>0</v>
      </c>
      <c r="Z65" s="1632">
        <v>0</v>
      </c>
      <c r="AA65" s="1632">
        <v>0</v>
      </c>
      <c r="AB65" s="1632">
        <v>0</v>
      </c>
      <c r="AC65" s="1632">
        <v>0</v>
      </c>
      <c r="AD65" s="1631">
        <v>1</v>
      </c>
      <c r="AE65" s="1631">
        <v>12</v>
      </c>
      <c r="AF65" s="1632">
        <v>0</v>
      </c>
      <c r="AG65" s="1632">
        <v>0</v>
      </c>
      <c r="AH65" s="1632">
        <v>0</v>
      </c>
      <c r="AI65" s="1632">
        <v>0</v>
      </c>
      <c r="AJ65" s="1632">
        <v>0</v>
      </c>
      <c r="AK65" s="1632">
        <v>0</v>
      </c>
      <c r="AL65" s="1632">
        <v>0</v>
      </c>
      <c r="AM65" s="1632">
        <v>0</v>
      </c>
      <c r="AN65" s="1632">
        <v>0</v>
      </c>
      <c r="AO65" s="1632">
        <v>0</v>
      </c>
      <c r="AP65" s="1632">
        <v>0</v>
      </c>
      <c r="AQ65" s="1631">
        <v>3</v>
      </c>
      <c r="AR65" s="1631">
        <v>15</v>
      </c>
      <c r="AS65" s="1632">
        <v>0</v>
      </c>
      <c r="AT65" s="1632">
        <v>0</v>
      </c>
      <c r="AU65" s="1632">
        <v>0</v>
      </c>
      <c r="AV65" s="1632">
        <v>0</v>
      </c>
      <c r="AW65" s="1632">
        <v>0</v>
      </c>
      <c r="AX65" s="1632">
        <v>0</v>
      </c>
      <c r="AY65" s="1632">
        <v>0</v>
      </c>
      <c r="AZ65" s="1632">
        <v>0</v>
      </c>
      <c r="BA65" s="1632">
        <v>0</v>
      </c>
      <c r="BB65" s="1632">
        <v>0</v>
      </c>
      <c r="BC65" s="1632">
        <v>0</v>
      </c>
      <c r="BD65" s="1631">
        <v>21</v>
      </c>
      <c r="BE65" s="1632">
        <v>0</v>
      </c>
      <c r="BF65" s="1632">
        <v>0</v>
      </c>
      <c r="BG65" s="1632">
        <v>0</v>
      </c>
      <c r="BH65" s="1632">
        <v>0</v>
      </c>
      <c r="BI65" s="1632">
        <v>0</v>
      </c>
      <c r="BJ65" s="1632">
        <v>0</v>
      </c>
      <c r="BK65" s="1632">
        <v>0</v>
      </c>
      <c r="BL65" s="1632">
        <v>0</v>
      </c>
      <c r="BM65" s="1632">
        <v>0</v>
      </c>
      <c r="BN65" s="1632">
        <v>0</v>
      </c>
      <c r="BO65" s="1632">
        <v>0</v>
      </c>
      <c r="BP65" s="1631">
        <v>3</v>
      </c>
      <c r="BQ65" s="1631">
        <v>23</v>
      </c>
      <c r="BR65" s="1632">
        <v>0</v>
      </c>
      <c r="BS65" s="1632">
        <v>0</v>
      </c>
      <c r="BT65" s="1632">
        <v>0</v>
      </c>
      <c r="BU65" s="1632">
        <v>0</v>
      </c>
      <c r="BV65" s="1632">
        <v>0</v>
      </c>
      <c r="BW65" s="1632">
        <v>0</v>
      </c>
      <c r="BX65" s="1632">
        <v>0</v>
      </c>
      <c r="BY65" s="1632">
        <v>0</v>
      </c>
      <c r="BZ65" s="1632">
        <v>0</v>
      </c>
      <c r="CA65" s="1632">
        <v>0</v>
      </c>
      <c r="CB65" s="1632">
        <v>0</v>
      </c>
      <c r="CC65" s="1631">
        <v>1</v>
      </c>
      <c r="CD65" s="1631">
        <v>20</v>
      </c>
      <c r="CE65" s="1632">
        <v>0</v>
      </c>
      <c r="CF65" s="1632">
        <v>0</v>
      </c>
      <c r="CG65" s="1632">
        <v>0</v>
      </c>
      <c r="CH65" s="1632">
        <v>0</v>
      </c>
      <c r="CI65" s="1632">
        <v>0</v>
      </c>
      <c r="CJ65" s="1632">
        <v>0</v>
      </c>
      <c r="CK65" s="1632">
        <v>0</v>
      </c>
      <c r="CL65" s="1632">
        <v>0</v>
      </c>
      <c r="CM65" s="1632">
        <v>0</v>
      </c>
      <c r="CN65" s="1632">
        <v>0</v>
      </c>
      <c r="CO65" s="1632">
        <v>0</v>
      </c>
      <c r="CP65" s="1631">
        <v>2</v>
      </c>
      <c r="CQ65" s="1631">
        <v>26</v>
      </c>
      <c r="CR65" s="1632">
        <v>0</v>
      </c>
      <c r="CS65" s="1632">
        <v>0</v>
      </c>
      <c r="CT65" s="1632">
        <v>0</v>
      </c>
      <c r="CU65" s="1632">
        <v>0</v>
      </c>
      <c r="CV65" s="1632">
        <v>0</v>
      </c>
      <c r="CW65" s="1632">
        <v>0</v>
      </c>
      <c r="CX65" s="1632">
        <v>0</v>
      </c>
      <c r="CY65" s="1632">
        <v>0</v>
      </c>
      <c r="CZ65" s="1632">
        <v>0</v>
      </c>
      <c r="DA65" s="1632">
        <v>0</v>
      </c>
      <c r="DB65" s="1631">
        <v>4</v>
      </c>
      <c r="DC65" s="1631">
        <v>29</v>
      </c>
      <c r="DD65" s="1632">
        <v>0</v>
      </c>
      <c r="DE65" s="1632">
        <v>0</v>
      </c>
      <c r="DF65" s="1632">
        <v>0</v>
      </c>
      <c r="DG65" s="1632">
        <v>0</v>
      </c>
      <c r="DH65" s="1632">
        <v>0</v>
      </c>
      <c r="DI65" s="1632">
        <v>0</v>
      </c>
      <c r="DJ65" s="1632">
        <v>0</v>
      </c>
      <c r="DK65" s="1632">
        <v>0</v>
      </c>
      <c r="DL65" s="1632">
        <v>0</v>
      </c>
      <c r="DM65" s="1632">
        <v>0</v>
      </c>
      <c r="DN65" s="1631">
        <v>2</v>
      </c>
      <c r="DO65" s="1631">
        <v>20</v>
      </c>
      <c r="DP65" s="1631">
        <v>201</v>
      </c>
      <c r="DQ65" s="1632">
        <v>0</v>
      </c>
      <c r="DR65" s="1632">
        <v>0</v>
      </c>
      <c r="DS65" s="1632">
        <v>0</v>
      </c>
      <c r="DT65" s="1632">
        <v>0</v>
      </c>
      <c r="DU65" s="1632">
        <v>0</v>
      </c>
      <c r="DV65" s="1632">
        <v>0</v>
      </c>
      <c r="DW65" s="1632">
        <v>0</v>
      </c>
      <c r="DX65" s="1632">
        <v>0</v>
      </c>
      <c r="DY65" s="1632">
        <v>0</v>
      </c>
      <c r="DZ65" s="1632">
        <v>0</v>
      </c>
      <c r="EA65" s="1632">
        <v>0</v>
      </c>
      <c r="EB65" s="1632">
        <v>0</v>
      </c>
      <c r="EC65" s="1631">
        <v>5</v>
      </c>
      <c r="ED65" s="1631">
        <v>32</v>
      </c>
      <c r="EE65" s="1632">
        <v>0</v>
      </c>
      <c r="EF65" s="1632">
        <v>0</v>
      </c>
      <c r="EG65" s="1632">
        <v>0</v>
      </c>
      <c r="EH65" s="1632">
        <v>0</v>
      </c>
      <c r="EI65" s="1632">
        <v>0</v>
      </c>
      <c r="EJ65" s="1632">
        <v>0</v>
      </c>
      <c r="EK65" s="1632">
        <v>0</v>
      </c>
      <c r="EL65" s="1632">
        <v>0</v>
      </c>
      <c r="EM65" s="1632">
        <v>0</v>
      </c>
      <c r="EN65" s="1632">
        <v>0</v>
      </c>
      <c r="EO65" s="1632">
        <v>0</v>
      </c>
      <c r="EP65" s="1631">
        <v>3</v>
      </c>
      <c r="EQ65" s="1631">
        <v>29</v>
      </c>
      <c r="ER65" s="1632">
        <v>0</v>
      </c>
      <c r="ES65" s="1632">
        <v>0</v>
      </c>
      <c r="ET65" s="1632">
        <v>0</v>
      </c>
      <c r="EU65" s="1632">
        <v>0</v>
      </c>
      <c r="EV65" s="1632">
        <v>0</v>
      </c>
      <c r="EW65" s="1632">
        <v>0</v>
      </c>
      <c r="EX65" s="1632">
        <v>0</v>
      </c>
      <c r="EY65" s="1632">
        <v>0</v>
      </c>
      <c r="EZ65" s="1632">
        <v>0</v>
      </c>
      <c r="FA65" s="1632">
        <v>0</v>
      </c>
      <c r="FB65" s="1632">
        <v>0</v>
      </c>
      <c r="FC65" s="1631">
        <v>6</v>
      </c>
      <c r="FD65" s="1631">
        <v>52</v>
      </c>
      <c r="FE65" s="1632">
        <v>0</v>
      </c>
      <c r="FF65" s="1632">
        <v>0</v>
      </c>
      <c r="FG65" s="1632">
        <v>0</v>
      </c>
      <c r="FH65" s="1632">
        <v>0</v>
      </c>
      <c r="FI65" s="1632">
        <v>0</v>
      </c>
      <c r="FJ65" s="1632">
        <v>0</v>
      </c>
      <c r="FK65" s="1632">
        <v>0</v>
      </c>
      <c r="FL65" s="1632">
        <v>0</v>
      </c>
      <c r="FM65" s="1632">
        <v>0</v>
      </c>
      <c r="FN65" s="1632">
        <v>0</v>
      </c>
      <c r="FO65" s="1632">
        <v>0</v>
      </c>
      <c r="FP65" s="1631">
        <v>8</v>
      </c>
      <c r="FQ65" s="1631">
        <v>84</v>
      </c>
      <c r="FR65" s="1632">
        <v>0</v>
      </c>
      <c r="FS65" s="1632">
        <v>0</v>
      </c>
      <c r="FT65" s="1632">
        <v>0</v>
      </c>
      <c r="FU65" s="1632">
        <v>0</v>
      </c>
      <c r="FV65" s="1632">
        <v>0</v>
      </c>
      <c r="FW65" s="1632">
        <v>0</v>
      </c>
      <c r="FX65" s="1632">
        <v>0</v>
      </c>
      <c r="FY65" s="1632">
        <v>0</v>
      </c>
      <c r="FZ65" s="1632">
        <v>0</v>
      </c>
      <c r="GA65" s="1632">
        <v>0</v>
      </c>
      <c r="GB65" s="1632">
        <v>0</v>
      </c>
      <c r="GC65" s="1631">
        <v>5</v>
      </c>
      <c r="GD65" s="1632">
        <v>0</v>
      </c>
      <c r="GE65" s="1632">
        <v>0</v>
      </c>
      <c r="GF65" s="1632">
        <v>0</v>
      </c>
      <c r="GG65" s="1632">
        <v>0</v>
      </c>
      <c r="GH65" s="1632">
        <v>0</v>
      </c>
      <c r="GI65" s="1632">
        <v>0</v>
      </c>
      <c r="GJ65" s="1632">
        <v>0</v>
      </c>
      <c r="GK65" s="1632">
        <v>0</v>
      </c>
      <c r="GL65" s="1632">
        <v>0</v>
      </c>
      <c r="GM65" s="1632">
        <v>0</v>
      </c>
      <c r="GN65" s="1631">
        <v>1</v>
      </c>
      <c r="GO65" s="1631">
        <v>2</v>
      </c>
      <c r="GP65" s="1632">
        <v>0</v>
      </c>
      <c r="GQ65" s="1632">
        <v>0</v>
      </c>
      <c r="GR65" s="1632">
        <v>0</v>
      </c>
      <c r="GS65" s="1632">
        <v>0</v>
      </c>
      <c r="GT65" s="1632">
        <v>0</v>
      </c>
      <c r="GU65" s="1632">
        <v>0</v>
      </c>
      <c r="GV65" s="1632">
        <v>0</v>
      </c>
      <c r="GW65" s="1632">
        <v>0</v>
      </c>
      <c r="GX65" s="1632">
        <v>0</v>
      </c>
      <c r="GY65" s="1632">
        <v>0</v>
      </c>
      <c r="GZ65" s="1632">
        <v>0</v>
      </c>
      <c r="HA65" s="1632">
        <v>0</v>
      </c>
      <c r="HB65" s="1631">
        <v>1</v>
      </c>
      <c r="HC65" s="1632">
        <v>0</v>
      </c>
      <c r="HD65" s="1632">
        <v>0</v>
      </c>
      <c r="HE65" s="1632">
        <v>0</v>
      </c>
      <c r="HF65" s="1632">
        <v>0</v>
      </c>
      <c r="HG65" s="1632">
        <v>0</v>
      </c>
      <c r="HH65" s="1632">
        <v>0</v>
      </c>
      <c r="HI65" s="1632">
        <v>0</v>
      </c>
      <c r="HJ65" s="1632">
        <v>0</v>
      </c>
      <c r="HK65" s="1632">
        <v>0</v>
      </c>
      <c r="HL65" s="1631">
        <v>1</v>
      </c>
      <c r="HM65" s="1631">
        <v>3</v>
      </c>
      <c r="HN65" s="1631">
        <v>17</v>
      </c>
      <c r="HO65" s="1631">
        <v>171</v>
      </c>
      <c r="HP65" s="1632">
        <v>0</v>
      </c>
      <c r="HQ65" s="1632">
        <v>0</v>
      </c>
      <c r="HR65" s="1632">
        <v>0</v>
      </c>
      <c r="HS65" s="1632">
        <v>0</v>
      </c>
      <c r="HT65" s="1632">
        <v>0</v>
      </c>
      <c r="HU65" s="1632">
        <v>0</v>
      </c>
      <c r="HV65" s="1632">
        <v>0</v>
      </c>
      <c r="HW65" s="1632">
        <v>0</v>
      </c>
      <c r="HX65" s="1632">
        <v>0</v>
      </c>
      <c r="HY65" s="1632">
        <v>0</v>
      </c>
      <c r="HZ65" s="1632">
        <v>0</v>
      </c>
      <c r="IA65" s="1631">
        <v>3</v>
      </c>
      <c r="IB65" s="1631">
        <v>38</v>
      </c>
      <c r="IC65" s="1632">
        <v>0</v>
      </c>
      <c r="ID65" s="1632">
        <v>0</v>
      </c>
      <c r="IE65" s="1632">
        <v>0</v>
      </c>
      <c r="IF65" s="1632">
        <v>0</v>
      </c>
      <c r="IG65" s="1632">
        <v>0</v>
      </c>
      <c r="IH65" s="1632">
        <v>0</v>
      </c>
      <c r="II65" s="1632">
        <v>0</v>
      </c>
      <c r="IJ65" s="1632">
        <v>0</v>
      </c>
      <c r="IK65" s="1632">
        <v>0</v>
      </c>
      <c r="IL65" s="1632">
        <v>0</v>
      </c>
      <c r="IM65" s="1632">
        <v>0</v>
      </c>
      <c r="IN65" s="1631">
        <v>4</v>
      </c>
      <c r="IO65" s="1632">
        <v>0</v>
      </c>
      <c r="IP65" s="1632">
        <v>0</v>
      </c>
      <c r="IQ65" s="1632">
        <v>0</v>
      </c>
      <c r="IR65" s="1632">
        <v>0</v>
      </c>
      <c r="IS65" s="1632">
        <v>0</v>
      </c>
      <c r="IT65" s="1632">
        <v>0</v>
      </c>
      <c r="IU65" s="1632">
        <v>0</v>
      </c>
      <c r="IV65" s="1632">
        <v>0</v>
      </c>
      <c r="IW65" s="1632">
        <v>0</v>
      </c>
      <c r="IX65" s="1632">
        <v>0</v>
      </c>
      <c r="IY65" s="1632">
        <v>0</v>
      </c>
      <c r="IZ65" s="1632">
        <v>0</v>
      </c>
      <c r="JA65" s="1632">
        <v>0</v>
      </c>
      <c r="JB65" s="1632">
        <v>0</v>
      </c>
      <c r="JC65" s="1632">
        <v>0</v>
      </c>
      <c r="JD65" s="1632">
        <v>0</v>
      </c>
      <c r="JE65" s="1632">
        <v>0</v>
      </c>
      <c r="JF65" s="1632">
        <v>0</v>
      </c>
      <c r="JG65" s="1632">
        <v>0</v>
      </c>
      <c r="JH65" s="1632">
        <v>0</v>
      </c>
      <c r="JI65" s="1632">
        <v>0</v>
      </c>
      <c r="JJ65" s="1631">
        <v>2</v>
      </c>
      <c r="JK65" s="1632">
        <v>0</v>
      </c>
      <c r="JL65" s="1632">
        <v>0</v>
      </c>
      <c r="JM65" s="1632">
        <v>0</v>
      </c>
      <c r="JN65" s="1632">
        <v>0</v>
      </c>
      <c r="JO65" s="1632">
        <v>0</v>
      </c>
      <c r="JP65" s="1632">
        <v>0</v>
      </c>
      <c r="JQ65" s="1632">
        <v>0</v>
      </c>
      <c r="JR65" s="1632">
        <v>0</v>
      </c>
      <c r="JS65" s="1632">
        <v>0</v>
      </c>
      <c r="JT65" s="1632">
        <v>0</v>
      </c>
      <c r="JU65" s="1632">
        <v>0</v>
      </c>
      <c r="JV65" s="1631">
        <v>2</v>
      </c>
      <c r="JW65" s="1632">
        <v>0</v>
      </c>
      <c r="JX65" s="1632">
        <v>0</v>
      </c>
      <c r="JY65" s="1632">
        <v>0</v>
      </c>
      <c r="JZ65" s="1632">
        <v>0</v>
      </c>
      <c r="KA65" s="1632">
        <v>0</v>
      </c>
      <c r="KB65" s="1632">
        <v>0</v>
      </c>
      <c r="KC65" s="1632">
        <v>0</v>
      </c>
      <c r="KD65" s="1632">
        <v>0</v>
      </c>
      <c r="KE65" s="1632">
        <v>0</v>
      </c>
      <c r="KF65" s="1632">
        <v>0</v>
      </c>
      <c r="KG65" s="1631">
        <v>3</v>
      </c>
      <c r="KH65" s="1631">
        <v>37</v>
      </c>
      <c r="KI65" s="1632">
        <v>0</v>
      </c>
      <c r="KJ65" s="1632">
        <v>0</v>
      </c>
      <c r="KK65" s="1632">
        <v>0</v>
      </c>
      <c r="KL65" s="1632">
        <v>0</v>
      </c>
      <c r="KM65" s="1632">
        <v>0</v>
      </c>
      <c r="KN65" s="1632">
        <v>0</v>
      </c>
      <c r="KO65" s="1632">
        <v>0</v>
      </c>
      <c r="KP65" s="1632">
        <v>0</v>
      </c>
      <c r="KQ65" s="1632">
        <v>0</v>
      </c>
      <c r="KR65" s="1632">
        <v>0</v>
      </c>
      <c r="KS65" s="1632">
        <v>0</v>
      </c>
      <c r="KT65" s="1631">
        <v>1</v>
      </c>
      <c r="KU65" s="1631">
        <v>16</v>
      </c>
      <c r="KV65" s="1632">
        <v>0</v>
      </c>
      <c r="KW65" s="1632">
        <v>0</v>
      </c>
      <c r="KX65" s="1632">
        <v>0</v>
      </c>
      <c r="KY65" s="1632">
        <v>0</v>
      </c>
      <c r="KZ65" s="1632">
        <v>0</v>
      </c>
      <c r="LA65" s="1632">
        <v>0</v>
      </c>
      <c r="LB65" s="1634">
        <v>0</v>
      </c>
    </row>
    <row r="66" spans="2:314" ht="15" customHeight="1">
      <c r="B66" s="1537" t="s">
        <v>763</v>
      </c>
      <c r="C66" s="1087" t="s">
        <v>49</v>
      </c>
      <c r="D66" s="1088">
        <v>176</v>
      </c>
      <c r="E66" s="1631">
        <v>176</v>
      </c>
      <c r="F66" s="1632">
        <v>0</v>
      </c>
      <c r="G66" s="1632">
        <v>0</v>
      </c>
      <c r="H66" s="1632">
        <v>0</v>
      </c>
      <c r="I66" s="1632">
        <v>0</v>
      </c>
      <c r="J66" s="1632">
        <v>0</v>
      </c>
      <c r="K66" s="1632">
        <v>0</v>
      </c>
      <c r="L66" s="1632">
        <v>0</v>
      </c>
      <c r="M66" s="1632">
        <v>0</v>
      </c>
      <c r="N66" s="1632">
        <v>0</v>
      </c>
      <c r="O66" s="1632">
        <v>0</v>
      </c>
      <c r="P66" s="1632">
        <v>0</v>
      </c>
      <c r="Q66" s="1632">
        <v>0</v>
      </c>
      <c r="R66" s="1631">
        <v>1</v>
      </c>
      <c r="S66" s="1631">
        <v>4</v>
      </c>
      <c r="T66" s="1632">
        <v>0</v>
      </c>
      <c r="U66" s="1632">
        <v>0</v>
      </c>
      <c r="V66" s="1632">
        <v>0</v>
      </c>
      <c r="W66" s="1632">
        <v>0</v>
      </c>
      <c r="X66" s="1632">
        <v>0</v>
      </c>
      <c r="Y66" s="1632">
        <v>0</v>
      </c>
      <c r="Z66" s="1632">
        <v>0</v>
      </c>
      <c r="AA66" s="1632">
        <v>0</v>
      </c>
      <c r="AB66" s="1632">
        <v>0</v>
      </c>
      <c r="AC66" s="1632">
        <v>0</v>
      </c>
      <c r="AD66" s="1631">
        <v>1</v>
      </c>
      <c r="AE66" s="1631">
        <v>1</v>
      </c>
      <c r="AF66" s="1632">
        <v>0</v>
      </c>
      <c r="AG66" s="1632">
        <v>0</v>
      </c>
      <c r="AH66" s="1632">
        <v>0</v>
      </c>
      <c r="AI66" s="1632">
        <v>0</v>
      </c>
      <c r="AJ66" s="1632">
        <v>0</v>
      </c>
      <c r="AK66" s="1632">
        <v>0</v>
      </c>
      <c r="AL66" s="1632">
        <v>0</v>
      </c>
      <c r="AM66" s="1632">
        <v>0</v>
      </c>
      <c r="AN66" s="1632">
        <v>0</v>
      </c>
      <c r="AO66" s="1632">
        <v>0</v>
      </c>
      <c r="AP66" s="1632">
        <v>0</v>
      </c>
      <c r="AQ66" s="1632">
        <v>0</v>
      </c>
      <c r="AR66" s="1631">
        <v>1</v>
      </c>
      <c r="AS66" s="1632">
        <v>0</v>
      </c>
      <c r="AT66" s="1632">
        <v>0</v>
      </c>
      <c r="AU66" s="1632">
        <v>0</v>
      </c>
      <c r="AV66" s="1632">
        <v>0</v>
      </c>
      <c r="AW66" s="1632">
        <v>0</v>
      </c>
      <c r="AX66" s="1632">
        <v>0</v>
      </c>
      <c r="AY66" s="1632">
        <v>0</v>
      </c>
      <c r="AZ66" s="1632">
        <v>0</v>
      </c>
      <c r="BA66" s="1632">
        <v>0</v>
      </c>
      <c r="BB66" s="1632">
        <v>0</v>
      </c>
      <c r="BC66" s="1631">
        <v>1</v>
      </c>
      <c r="BD66" s="1631">
        <v>2</v>
      </c>
      <c r="BE66" s="1632">
        <v>0</v>
      </c>
      <c r="BF66" s="1632">
        <v>0</v>
      </c>
      <c r="BG66" s="1632">
        <v>0</v>
      </c>
      <c r="BH66" s="1632">
        <v>0</v>
      </c>
      <c r="BI66" s="1631">
        <v>1</v>
      </c>
      <c r="BJ66" s="1632">
        <v>0</v>
      </c>
      <c r="BK66" s="1632">
        <v>0</v>
      </c>
      <c r="BL66" s="1632">
        <v>0</v>
      </c>
      <c r="BM66" s="1632">
        <v>0</v>
      </c>
      <c r="BN66" s="1632">
        <v>0</v>
      </c>
      <c r="BO66" s="1632">
        <v>0</v>
      </c>
      <c r="BP66" s="1632">
        <v>0</v>
      </c>
      <c r="BQ66" s="1631">
        <v>1</v>
      </c>
      <c r="BR66" s="1632">
        <v>0</v>
      </c>
      <c r="BS66" s="1632">
        <v>0</v>
      </c>
      <c r="BT66" s="1632">
        <v>0</v>
      </c>
      <c r="BU66" s="1632">
        <v>0</v>
      </c>
      <c r="BV66" s="1632">
        <v>0</v>
      </c>
      <c r="BW66" s="1632">
        <v>0</v>
      </c>
      <c r="BX66" s="1632">
        <v>0</v>
      </c>
      <c r="BY66" s="1632">
        <v>0</v>
      </c>
      <c r="BZ66" s="1632">
        <v>0</v>
      </c>
      <c r="CA66" s="1632">
        <v>0</v>
      </c>
      <c r="CB66" s="1632">
        <v>0</v>
      </c>
      <c r="CC66" s="1631">
        <v>1</v>
      </c>
      <c r="CD66" s="1631">
        <v>1</v>
      </c>
      <c r="CE66" s="1632">
        <v>0</v>
      </c>
      <c r="CF66" s="1632">
        <v>0</v>
      </c>
      <c r="CG66" s="1632">
        <v>0</v>
      </c>
      <c r="CH66" s="1632">
        <v>0</v>
      </c>
      <c r="CI66" s="1632">
        <v>0</v>
      </c>
      <c r="CJ66" s="1632">
        <v>0</v>
      </c>
      <c r="CK66" s="1632">
        <v>0</v>
      </c>
      <c r="CL66" s="1632">
        <v>0</v>
      </c>
      <c r="CM66" s="1632">
        <v>0</v>
      </c>
      <c r="CN66" s="1632">
        <v>0</v>
      </c>
      <c r="CO66" s="1631">
        <v>2</v>
      </c>
      <c r="CP66" s="1631">
        <v>2</v>
      </c>
      <c r="CQ66" s="1631">
        <v>6</v>
      </c>
      <c r="CR66" s="1632">
        <v>0</v>
      </c>
      <c r="CS66" s="1632">
        <v>0</v>
      </c>
      <c r="CT66" s="1632">
        <v>0</v>
      </c>
      <c r="CU66" s="1632">
        <v>0</v>
      </c>
      <c r="CV66" s="1632">
        <v>0</v>
      </c>
      <c r="CW66" s="1632">
        <v>0</v>
      </c>
      <c r="CX66" s="1632">
        <v>0</v>
      </c>
      <c r="CY66" s="1632">
        <v>0</v>
      </c>
      <c r="CZ66" s="1632">
        <v>0</v>
      </c>
      <c r="DA66" s="1632">
        <v>0</v>
      </c>
      <c r="DB66" s="1631">
        <v>1</v>
      </c>
      <c r="DC66" s="1631">
        <v>2</v>
      </c>
      <c r="DD66" s="1632">
        <v>0</v>
      </c>
      <c r="DE66" s="1632">
        <v>0</v>
      </c>
      <c r="DF66" s="1632">
        <v>0</v>
      </c>
      <c r="DG66" s="1632">
        <v>0</v>
      </c>
      <c r="DH66" s="1631">
        <v>1</v>
      </c>
      <c r="DI66" s="1631">
        <v>1</v>
      </c>
      <c r="DJ66" s="1632">
        <v>0</v>
      </c>
      <c r="DK66" s="1632">
        <v>0</v>
      </c>
      <c r="DL66" s="1632">
        <v>0</v>
      </c>
      <c r="DM66" s="1632">
        <v>0</v>
      </c>
      <c r="DN66" s="1631">
        <v>7</v>
      </c>
      <c r="DO66" s="1631">
        <v>17</v>
      </c>
      <c r="DP66" s="1631">
        <v>20</v>
      </c>
      <c r="DQ66" s="1632">
        <v>0</v>
      </c>
      <c r="DR66" s="1632">
        <v>0</v>
      </c>
      <c r="DS66" s="1632">
        <v>0</v>
      </c>
      <c r="DT66" s="1632">
        <v>0</v>
      </c>
      <c r="DU66" s="1632">
        <v>0</v>
      </c>
      <c r="DV66" s="1632">
        <v>0</v>
      </c>
      <c r="DW66" s="1632">
        <v>0</v>
      </c>
      <c r="DX66" s="1632">
        <v>0</v>
      </c>
      <c r="DY66" s="1632">
        <v>0</v>
      </c>
      <c r="DZ66" s="1632">
        <v>0</v>
      </c>
      <c r="EA66" s="1632">
        <v>0</v>
      </c>
      <c r="EB66" s="1632">
        <v>0</v>
      </c>
      <c r="EC66" s="1632">
        <v>0</v>
      </c>
      <c r="ED66" s="1631">
        <v>5</v>
      </c>
      <c r="EE66" s="1632">
        <v>0</v>
      </c>
      <c r="EF66" s="1632">
        <v>0</v>
      </c>
      <c r="EG66" s="1632">
        <v>0</v>
      </c>
      <c r="EH66" s="1632">
        <v>0</v>
      </c>
      <c r="EI66" s="1632">
        <v>0</v>
      </c>
      <c r="EJ66" s="1632">
        <v>0</v>
      </c>
      <c r="EK66" s="1632">
        <v>0</v>
      </c>
      <c r="EL66" s="1632">
        <v>0</v>
      </c>
      <c r="EM66" s="1632">
        <v>0</v>
      </c>
      <c r="EN66" s="1632">
        <v>0</v>
      </c>
      <c r="EO66" s="1632">
        <v>0</v>
      </c>
      <c r="EP66" s="1631">
        <v>2</v>
      </c>
      <c r="EQ66" s="1631">
        <v>5</v>
      </c>
      <c r="ER66" s="1632">
        <v>0</v>
      </c>
      <c r="ES66" s="1632">
        <v>0</v>
      </c>
      <c r="ET66" s="1632">
        <v>0</v>
      </c>
      <c r="EU66" s="1632">
        <v>0</v>
      </c>
      <c r="EV66" s="1632">
        <v>0</v>
      </c>
      <c r="EW66" s="1632">
        <v>0</v>
      </c>
      <c r="EX66" s="1632">
        <v>0</v>
      </c>
      <c r="EY66" s="1632">
        <v>0</v>
      </c>
      <c r="EZ66" s="1632">
        <v>0</v>
      </c>
      <c r="FA66" s="1632">
        <v>0</v>
      </c>
      <c r="FB66" s="1631">
        <v>1</v>
      </c>
      <c r="FC66" s="1631">
        <v>5</v>
      </c>
      <c r="FD66" s="1631">
        <v>2</v>
      </c>
      <c r="FE66" s="1632">
        <v>0</v>
      </c>
      <c r="FF66" s="1632">
        <v>0</v>
      </c>
      <c r="FG66" s="1632">
        <v>0</v>
      </c>
      <c r="FH66" s="1632">
        <v>0</v>
      </c>
      <c r="FI66" s="1632">
        <v>0</v>
      </c>
      <c r="FJ66" s="1632">
        <v>0</v>
      </c>
      <c r="FK66" s="1632">
        <v>0</v>
      </c>
      <c r="FL66" s="1632">
        <v>0</v>
      </c>
      <c r="FM66" s="1632">
        <v>0</v>
      </c>
      <c r="FN66" s="1631">
        <v>1</v>
      </c>
      <c r="FO66" s="1632">
        <v>0</v>
      </c>
      <c r="FP66" s="1631">
        <v>3</v>
      </c>
      <c r="FQ66" s="1631">
        <v>6</v>
      </c>
      <c r="FR66" s="1632">
        <v>0</v>
      </c>
      <c r="FS66" s="1632">
        <v>0</v>
      </c>
      <c r="FT66" s="1632">
        <v>0</v>
      </c>
      <c r="FU66" s="1632">
        <v>0</v>
      </c>
      <c r="FV66" s="1632">
        <v>0</v>
      </c>
      <c r="FW66" s="1632">
        <v>0</v>
      </c>
      <c r="FX66" s="1632">
        <v>0</v>
      </c>
      <c r="FY66" s="1632">
        <v>0</v>
      </c>
      <c r="FZ66" s="1632">
        <v>0</v>
      </c>
      <c r="GA66" s="1632">
        <v>0</v>
      </c>
      <c r="GB66" s="1632">
        <v>0</v>
      </c>
      <c r="GC66" s="1632">
        <v>0</v>
      </c>
      <c r="GD66" s="1632">
        <v>0</v>
      </c>
      <c r="GE66" s="1632">
        <v>0</v>
      </c>
      <c r="GF66" s="1632">
        <v>0</v>
      </c>
      <c r="GG66" s="1632">
        <v>0</v>
      </c>
      <c r="GH66" s="1632">
        <v>0</v>
      </c>
      <c r="GI66" s="1632">
        <v>0</v>
      </c>
      <c r="GJ66" s="1632">
        <v>0</v>
      </c>
      <c r="GK66" s="1632">
        <v>0</v>
      </c>
      <c r="GL66" s="1632">
        <v>0</v>
      </c>
      <c r="GM66" s="1632">
        <v>0</v>
      </c>
      <c r="GN66" s="1632">
        <v>0</v>
      </c>
      <c r="GO66" s="1632">
        <v>0</v>
      </c>
      <c r="GP66" s="1632">
        <v>0</v>
      </c>
      <c r="GQ66" s="1632">
        <v>0</v>
      </c>
      <c r="GR66" s="1632">
        <v>0</v>
      </c>
      <c r="GS66" s="1632">
        <v>0</v>
      </c>
      <c r="GT66" s="1632">
        <v>0</v>
      </c>
      <c r="GU66" s="1632">
        <v>0</v>
      </c>
      <c r="GV66" s="1632">
        <v>0</v>
      </c>
      <c r="GW66" s="1632">
        <v>0</v>
      </c>
      <c r="GX66" s="1632">
        <v>0</v>
      </c>
      <c r="GY66" s="1632">
        <v>0</v>
      </c>
      <c r="GZ66" s="1632">
        <v>0</v>
      </c>
      <c r="HA66" s="1632">
        <v>0</v>
      </c>
      <c r="HB66" s="1631">
        <v>1</v>
      </c>
      <c r="HC66" s="1632">
        <v>0</v>
      </c>
      <c r="HD66" s="1632">
        <v>0</v>
      </c>
      <c r="HE66" s="1632">
        <v>0</v>
      </c>
      <c r="HF66" s="1632">
        <v>0</v>
      </c>
      <c r="HG66" s="1631">
        <v>1</v>
      </c>
      <c r="HH66" s="1632">
        <v>0</v>
      </c>
      <c r="HI66" s="1631">
        <v>1</v>
      </c>
      <c r="HJ66" s="1632">
        <v>0</v>
      </c>
      <c r="HK66" s="1632">
        <v>0</v>
      </c>
      <c r="HL66" s="1632">
        <v>0</v>
      </c>
      <c r="HM66" s="1631">
        <v>2</v>
      </c>
      <c r="HN66" s="1631">
        <v>13</v>
      </c>
      <c r="HO66" s="1631">
        <v>33</v>
      </c>
      <c r="HP66" s="1632">
        <v>0</v>
      </c>
      <c r="HQ66" s="1632">
        <v>0</v>
      </c>
      <c r="HR66" s="1632">
        <v>0</v>
      </c>
      <c r="HS66" s="1632">
        <v>0</v>
      </c>
      <c r="HT66" s="1632">
        <v>0</v>
      </c>
      <c r="HU66" s="1632">
        <v>0</v>
      </c>
      <c r="HV66" s="1632">
        <v>0</v>
      </c>
      <c r="HW66" s="1632">
        <v>0</v>
      </c>
      <c r="HX66" s="1632">
        <v>0</v>
      </c>
      <c r="HY66" s="1632">
        <v>0</v>
      </c>
      <c r="HZ66" s="1632">
        <v>0</v>
      </c>
      <c r="IA66" s="1631">
        <v>1</v>
      </c>
      <c r="IB66" s="1631">
        <v>6</v>
      </c>
      <c r="IC66" s="1632">
        <v>0</v>
      </c>
      <c r="ID66" s="1632">
        <v>0</v>
      </c>
      <c r="IE66" s="1632">
        <v>0</v>
      </c>
      <c r="IF66" s="1632">
        <v>0</v>
      </c>
      <c r="IG66" s="1632">
        <v>0</v>
      </c>
      <c r="IH66" s="1632">
        <v>0</v>
      </c>
      <c r="II66" s="1632">
        <v>0</v>
      </c>
      <c r="IJ66" s="1632">
        <v>0</v>
      </c>
      <c r="IK66" s="1632">
        <v>0</v>
      </c>
      <c r="IL66" s="1632">
        <v>0</v>
      </c>
      <c r="IM66" s="1631">
        <v>2</v>
      </c>
      <c r="IN66" s="1631">
        <v>2</v>
      </c>
      <c r="IO66" s="1632">
        <v>0</v>
      </c>
      <c r="IP66" s="1632">
        <v>0</v>
      </c>
      <c r="IQ66" s="1632">
        <v>0</v>
      </c>
      <c r="IR66" s="1632">
        <v>0</v>
      </c>
      <c r="IS66" s="1632">
        <v>0</v>
      </c>
      <c r="IT66" s="1632">
        <v>0</v>
      </c>
      <c r="IU66" s="1632">
        <v>0</v>
      </c>
      <c r="IV66" s="1632">
        <v>0</v>
      </c>
      <c r="IW66" s="1632">
        <v>0</v>
      </c>
      <c r="IX66" s="1632">
        <v>0</v>
      </c>
      <c r="IY66" s="1632">
        <v>0</v>
      </c>
      <c r="IZ66" s="1632">
        <v>0</v>
      </c>
      <c r="JA66" s="1632">
        <v>0</v>
      </c>
      <c r="JB66" s="1632">
        <v>0</v>
      </c>
      <c r="JC66" s="1632">
        <v>0</v>
      </c>
      <c r="JD66" s="1632">
        <v>0</v>
      </c>
      <c r="JE66" s="1632">
        <v>0</v>
      </c>
      <c r="JF66" s="1632">
        <v>0</v>
      </c>
      <c r="JG66" s="1632">
        <v>0</v>
      </c>
      <c r="JH66" s="1632">
        <v>0</v>
      </c>
      <c r="JI66" s="1632">
        <v>0</v>
      </c>
      <c r="JJ66" s="1632">
        <v>0</v>
      </c>
      <c r="JK66" s="1632">
        <v>0</v>
      </c>
      <c r="JL66" s="1632">
        <v>0</v>
      </c>
      <c r="JM66" s="1632">
        <v>0</v>
      </c>
      <c r="JN66" s="1632">
        <v>0</v>
      </c>
      <c r="JO66" s="1632">
        <v>0</v>
      </c>
      <c r="JP66" s="1632">
        <v>0</v>
      </c>
      <c r="JQ66" s="1632">
        <v>0</v>
      </c>
      <c r="JR66" s="1632">
        <v>0</v>
      </c>
      <c r="JS66" s="1632">
        <v>0</v>
      </c>
      <c r="JT66" s="1632">
        <v>0</v>
      </c>
      <c r="JU66" s="1632">
        <v>0</v>
      </c>
      <c r="JV66" s="1632">
        <v>0</v>
      </c>
      <c r="JW66" s="1632">
        <v>0</v>
      </c>
      <c r="JX66" s="1632">
        <v>0</v>
      </c>
      <c r="JY66" s="1632">
        <v>0</v>
      </c>
      <c r="JZ66" s="1632">
        <v>0</v>
      </c>
      <c r="KA66" s="1632">
        <v>0</v>
      </c>
      <c r="KB66" s="1632">
        <v>0</v>
      </c>
      <c r="KC66" s="1632">
        <v>0</v>
      </c>
      <c r="KD66" s="1632">
        <v>0</v>
      </c>
      <c r="KE66" s="1632">
        <v>0</v>
      </c>
      <c r="KF66" s="1632">
        <v>0</v>
      </c>
      <c r="KG66" s="1631">
        <v>2</v>
      </c>
      <c r="KH66" s="1631">
        <v>2</v>
      </c>
      <c r="KI66" s="1632">
        <v>0</v>
      </c>
      <c r="KJ66" s="1632">
        <v>0</v>
      </c>
      <c r="KK66" s="1632">
        <v>0</v>
      </c>
      <c r="KL66" s="1632">
        <v>0</v>
      </c>
      <c r="KM66" s="1632">
        <v>0</v>
      </c>
      <c r="KN66" s="1632">
        <v>0</v>
      </c>
      <c r="KO66" s="1632">
        <v>0</v>
      </c>
      <c r="KP66" s="1632">
        <v>0</v>
      </c>
      <c r="KQ66" s="1632">
        <v>0</v>
      </c>
      <c r="KR66" s="1632">
        <v>0</v>
      </c>
      <c r="KS66" s="1631">
        <v>3</v>
      </c>
      <c r="KT66" s="1631">
        <v>1</v>
      </c>
      <c r="KU66" s="1631">
        <v>2</v>
      </c>
      <c r="KV66" s="1632">
        <v>0</v>
      </c>
      <c r="KW66" s="1632">
        <v>0</v>
      </c>
      <c r="KX66" s="1632">
        <v>0</v>
      </c>
      <c r="KY66" s="1632">
        <v>0</v>
      </c>
      <c r="KZ66" s="1632">
        <v>0</v>
      </c>
      <c r="LA66" s="1632">
        <v>0</v>
      </c>
      <c r="LB66" s="1634">
        <v>0</v>
      </c>
    </row>
    <row r="67" spans="2:314" ht="15" customHeight="1">
      <c r="B67" s="1537"/>
      <c r="C67" s="1087" t="s">
        <v>70</v>
      </c>
      <c r="D67" s="1088">
        <v>103</v>
      </c>
      <c r="E67" s="1631">
        <v>103</v>
      </c>
      <c r="F67" s="1632">
        <v>0</v>
      </c>
      <c r="G67" s="1632">
        <v>0</v>
      </c>
      <c r="H67" s="1632">
        <v>0</v>
      </c>
      <c r="I67" s="1632">
        <v>0</v>
      </c>
      <c r="J67" s="1632">
        <v>0</v>
      </c>
      <c r="K67" s="1632">
        <v>0</v>
      </c>
      <c r="L67" s="1632">
        <v>0</v>
      </c>
      <c r="M67" s="1632">
        <v>0</v>
      </c>
      <c r="N67" s="1632">
        <v>0</v>
      </c>
      <c r="O67" s="1632">
        <v>0</v>
      </c>
      <c r="P67" s="1632">
        <v>0</v>
      </c>
      <c r="Q67" s="1632">
        <v>0</v>
      </c>
      <c r="R67" s="1632">
        <v>0</v>
      </c>
      <c r="S67" s="1631">
        <v>2</v>
      </c>
      <c r="T67" s="1632">
        <v>0</v>
      </c>
      <c r="U67" s="1632">
        <v>0</v>
      </c>
      <c r="V67" s="1632">
        <v>0</v>
      </c>
      <c r="W67" s="1632">
        <v>0</v>
      </c>
      <c r="X67" s="1632">
        <v>0</v>
      </c>
      <c r="Y67" s="1632">
        <v>0</v>
      </c>
      <c r="Z67" s="1632">
        <v>0</v>
      </c>
      <c r="AA67" s="1632">
        <v>0</v>
      </c>
      <c r="AB67" s="1632">
        <v>0</v>
      </c>
      <c r="AC67" s="1632">
        <v>0</v>
      </c>
      <c r="AD67" s="1632">
        <v>0</v>
      </c>
      <c r="AE67" s="1632">
        <v>0</v>
      </c>
      <c r="AF67" s="1632">
        <v>0</v>
      </c>
      <c r="AG67" s="1632">
        <v>0</v>
      </c>
      <c r="AH67" s="1632">
        <v>0</v>
      </c>
      <c r="AI67" s="1632">
        <v>0</v>
      </c>
      <c r="AJ67" s="1632">
        <v>0</v>
      </c>
      <c r="AK67" s="1632">
        <v>0</v>
      </c>
      <c r="AL67" s="1632">
        <v>0</v>
      </c>
      <c r="AM67" s="1632">
        <v>0</v>
      </c>
      <c r="AN67" s="1632">
        <v>0</v>
      </c>
      <c r="AO67" s="1632">
        <v>0</v>
      </c>
      <c r="AP67" s="1632">
        <v>0</v>
      </c>
      <c r="AQ67" s="1632">
        <v>0</v>
      </c>
      <c r="AR67" s="1632">
        <v>0</v>
      </c>
      <c r="AS67" s="1632">
        <v>0</v>
      </c>
      <c r="AT67" s="1632">
        <v>0</v>
      </c>
      <c r="AU67" s="1632">
        <v>0</v>
      </c>
      <c r="AV67" s="1632">
        <v>0</v>
      </c>
      <c r="AW67" s="1632">
        <v>0</v>
      </c>
      <c r="AX67" s="1632">
        <v>0</v>
      </c>
      <c r="AY67" s="1632">
        <v>0</v>
      </c>
      <c r="AZ67" s="1632">
        <v>0</v>
      </c>
      <c r="BA67" s="1632">
        <v>0</v>
      </c>
      <c r="BB67" s="1632">
        <v>0</v>
      </c>
      <c r="BC67" s="1631">
        <v>1</v>
      </c>
      <c r="BD67" s="1631">
        <v>2</v>
      </c>
      <c r="BE67" s="1632">
        <v>0</v>
      </c>
      <c r="BF67" s="1632">
        <v>0</v>
      </c>
      <c r="BG67" s="1632">
        <v>0</v>
      </c>
      <c r="BH67" s="1632">
        <v>0</v>
      </c>
      <c r="BI67" s="1631">
        <v>1</v>
      </c>
      <c r="BJ67" s="1632">
        <v>0</v>
      </c>
      <c r="BK67" s="1632">
        <v>0</v>
      </c>
      <c r="BL67" s="1632">
        <v>0</v>
      </c>
      <c r="BM67" s="1632">
        <v>0</v>
      </c>
      <c r="BN67" s="1632">
        <v>0</v>
      </c>
      <c r="BO67" s="1632">
        <v>0</v>
      </c>
      <c r="BP67" s="1632">
        <v>0</v>
      </c>
      <c r="BQ67" s="1631">
        <v>1</v>
      </c>
      <c r="BR67" s="1632">
        <v>0</v>
      </c>
      <c r="BS67" s="1632">
        <v>0</v>
      </c>
      <c r="BT67" s="1632">
        <v>0</v>
      </c>
      <c r="BU67" s="1632">
        <v>0</v>
      </c>
      <c r="BV67" s="1632">
        <v>0</v>
      </c>
      <c r="BW67" s="1632">
        <v>0</v>
      </c>
      <c r="BX67" s="1632">
        <v>0</v>
      </c>
      <c r="BY67" s="1632">
        <v>0</v>
      </c>
      <c r="BZ67" s="1632">
        <v>0</v>
      </c>
      <c r="CA67" s="1632">
        <v>0</v>
      </c>
      <c r="CB67" s="1632">
        <v>0</v>
      </c>
      <c r="CC67" s="1632">
        <v>0</v>
      </c>
      <c r="CD67" s="1631">
        <v>1</v>
      </c>
      <c r="CE67" s="1632">
        <v>0</v>
      </c>
      <c r="CF67" s="1632">
        <v>0</v>
      </c>
      <c r="CG67" s="1632">
        <v>0</v>
      </c>
      <c r="CH67" s="1632">
        <v>0</v>
      </c>
      <c r="CI67" s="1632">
        <v>0</v>
      </c>
      <c r="CJ67" s="1632">
        <v>0</v>
      </c>
      <c r="CK67" s="1632">
        <v>0</v>
      </c>
      <c r="CL67" s="1632">
        <v>0</v>
      </c>
      <c r="CM67" s="1632">
        <v>0</v>
      </c>
      <c r="CN67" s="1632">
        <v>0</v>
      </c>
      <c r="CO67" s="1631">
        <v>1</v>
      </c>
      <c r="CP67" s="1631">
        <v>1</v>
      </c>
      <c r="CQ67" s="1631">
        <v>5</v>
      </c>
      <c r="CR67" s="1632">
        <v>0</v>
      </c>
      <c r="CS67" s="1632">
        <v>0</v>
      </c>
      <c r="CT67" s="1632">
        <v>0</v>
      </c>
      <c r="CU67" s="1632">
        <v>0</v>
      </c>
      <c r="CV67" s="1632">
        <v>0</v>
      </c>
      <c r="CW67" s="1632">
        <v>0</v>
      </c>
      <c r="CX67" s="1632">
        <v>0</v>
      </c>
      <c r="CY67" s="1632">
        <v>0</v>
      </c>
      <c r="CZ67" s="1632">
        <v>0</v>
      </c>
      <c r="DA67" s="1632">
        <v>0</v>
      </c>
      <c r="DB67" s="1631">
        <v>1</v>
      </c>
      <c r="DC67" s="1631">
        <v>2</v>
      </c>
      <c r="DD67" s="1632">
        <v>0</v>
      </c>
      <c r="DE67" s="1632">
        <v>0</v>
      </c>
      <c r="DF67" s="1632">
        <v>0</v>
      </c>
      <c r="DG67" s="1632">
        <v>0</v>
      </c>
      <c r="DH67" s="1631">
        <v>1</v>
      </c>
      <c r="DI67" s="1632">
        <v>0</v>
      </c>
      <c r="DJ67" s="1632">
        <v>0</v>
      </c>
      <c r="DK67" s="1632">
        <v>0</v>
      </c>
      <c r="DL67" s="1632">
        <v>0</v>
      </c>
      <c r="DM67" s="1632">
        <v>0</v>
      </c>
      <c r="DN67" s="1631">
        <v>6</v>
      </c>
      <c r="DO67" s="1631">
        <v>8</v>
      </c>
      <c r="DP67" s="1631">
        <v>11</v>
      </c>
      <c r="DQ67" s="1632">
        <v>0</v>
      </c>
      <c r="DR67" s="1632">
        <v>0</v>
      </c>
      <c r="DS67" s="1632">
        <v>0</v>
      </c>
      <c r="DT67" s="1632">
        <v>0</v>
      </c>
      <c r="DU67" s="1632">
        <v>0</v>
      </c>
      <c r="DV67" s="1632">
        <v>0</v>
      </c>
      <c r="DW67" s="1632">
        <v>0</v>
      </c>
      <c r="DX67" s="1632">
        <v>0</v>
      </c>
      <c r="DY67" s="1632">
        <v>0</v>
      </c>
      <c r="DZ67" s="1632">
        <v>0</v>
      </c>
      <c r="EA67" s="1632">
        <v>0</v>
      </c>
      <c r="EB67" s="1632">
        <v>0</v>
      </c>
      <c r="EC67" s="1632">
        <v>0</v>
      </c>
      <c r="ED67" s="1631">
        <v>3</v>
      </c>
      <c r="EE67" s="1632">
        <v>0</v>
      </c>
      <c r="EF67" s="1632">
        <v>0</v>
      </c>
      <c r="EG67" s="1632">
        <v>0</v>
      </c>
      <c r="EH67" s="1632">
        <v>0</v>
      </c>
      <c r="EI67" s="1632">
        <v>0</v>
      </c>
      <c r="EJ67" s="1632">
        <v>0</v>
      </c>
      <c r="EK67" s="1632">
        <v>0</v>
      </c>
      <c r="EL67" s="1632">
        <v>0</v>
      </c>
      <c r="EM67" s="1632">
        <v>0</v>
      </c>
      <c r="EN67" s="1632">
        <v>0</v>
      </c>
      <c r="EO67" s="1632">
        <v>0</v>
      </c>
      <c r="EP67" s="1632">
        <v>0</v>
      </c>
      <c r="EQ67" s="1631">
        <v>4</v>
      </c>
      <c r="ER67" s="1632">
        <v>0</v>
      </c>
      <c r="ES67" s="1632">
        <v>0</v>
      </c>
      <c r="ET67" s="1632">
        <v>0</v>
      </c>
      <c r="EU67" s="1632">
        <v>0</v>
      </c>
      <c r="EV67" s="1632">
        <v>0</v>
      </c>
      <c r="EW67" s="1632">
        <v>0</v>
      </c>
      <c r="EX67" s="1632">
        <v>0</v>
      </c>
      <c r="EY67" s="1632">
        <v>0</v>
      </c>
      <c r="EZ67" s="1632">
        <v>0</v>
      </c>
      <c r="FA67" s="1632">
        <v>0</v>
      </c>
      <c r="FB67" s="1632">
        <v>0</v>
      </c>
      <c r="FC67" s="1631">
        <v>3</v>
      </c>
      <c r="FD67" s="1631">
        <v>1</v>
      </c>
      <c r="FE67" s="1632">
        <v>0</v>
      </c>
      <c r="FF67" s="1632">
        <v>0</v>
      </c>
      <c r="FG67" s="1632">
        <v>0</v>
      </c>
      <c r="FH67" s="1632">
        <v>0</v>
      </c>
      <c r="FI67" s="1632">
        <v>0</v>
      </c>
      <c r="FJ67" s="1632">
        <v>0</v>
      </c>
      <c r="FK67" s="1632">
        <v>0</v>
      </c>
      <c r="FL67" s="1632">
        <v>0</v>
      </c>
      <c r="FM67" s="1632">
        <v>0</v>
      </c>
      <c r="FN67" s="1631">
        <v>1</v>
      </c>
      <c r="FO67" s="1632">
        <v>0</v>
      </c>
      <c r="FP67" s="1631">
        <v>3</v>
      </c>
      <c r="FQ67" s="1631">
        <v>3</v>
      </c>
      <c r="FR67" s="1632">
        <v>0</v>
      </c>
      <c r="FS67" s="1632">
        <v>0</v>
      </c>
      <c r="FT67" s="1632">
        <v>0</v>
      </c>
      <c r="FU67" s="1632">
        <v>0</v>
      </c>
      <c r="FV67" s="1632">
        <v>0</v>
      </c>
      <c r="FW67" s="1632">
        <v>0</v>
      </c>
      <c r="FX67" s="1632">
        <v>0</v>
      </c>
      <c r="FY67" s="1632">
        <v>0</v>
      </c>
      <c r="FZ67" s="1632">
        <v>0</v>
      </c>
      <c r="GA67" s="1632">
        <v>0</v>
      </c>
      <c r="GB67" s="1632">
        <v>0</v>
      </c>
      <c r="GC67" s="1632">
        <v>0</v>
      </c>
      <c r="GD67" s="1632">
        <v>0</v>
      </c>
      <c r="GE67" s="1632">
        <v>0</v>
      </c>
      <c r="GF67" s="1632">
        <v>0</v>
      </c>
      <c r="GG67" s="1632">
        <v>0</v>
      </c>
      <c r="GH67" s="1632">
        <v>0</v>
      </c>
      <c r="GI67" s="1632">
        <v>0</v>
      </c>
      <c r="GJ67" s="1632">
        <v>0</v>
      </c>
      <c r="GK67" s="1632">
        <v>0</v>
      </c>
      <c r="GL67" s="1632">
        <v>0</v>
      </c>
      <c r="GM67" s="1632">
        <v>0</v>
      </c>
      <c r="GN67" s="1632">
        <v>0</v>
      </c>
      <c r="GO67" s="1632">
        <v>0</v>
      </c>
      <c r="GP67" s="1632">
        <v>0</v>
      </c>
      <c r="GQ67" s="1632">
        <v>0</v>
      </c>
      <c r="GR67" s="1632">
        <v>0</v>
      </c>
      <c r="GS67" s="1632">
        <v>0</v>
      </c>
      <c r="GT67" s="1632">
        <v>0</v>
      </c>
      <c r="GU67" s="1632">
        <v>0</v>
      </c>
      <c r="GV67" s="1632">
        <v>0</v>
      </c>
      <c r="GW67" s="1632">
        <v>0</v>
      </c>
      <c r="GX67" s="1632">
        <v>0</v>
      </c>
      <c r="GY67" s="1632">
        <v>0</v>
      </c>
      <c r="GZ67" s="1632">
        <v>0</v>
      </c>
      <c r="HA67" s="1632">
        <v>0</v>
      </c>
      <c r="HB67" s="1631">
        <v>1</v>
      </c>
      <c r="HC67" s="1632">
        <v>0</v>
      </c>
      <c r="HD67" s="1632">
        <v>0</v>
      </c>
      <c r="HE67" s="1632">
        <v>0</v>
      </c>
      <c r="HF67" s="1632">
        <v>0</v>
      </c>
      <c r="HG67" s="1632">
        <v>0</v>
      </c>
      <c r="HH67" s="1632">
        <v>0</v>
      </c>
      <c r="HI67" s="1631">
        <v>1</v>
      </c>
      <c r="HJ67" s="1632">
        <v>0</v>
      </c>
      <c r="HK67" s="1632">
        <v>0</v>
      </c>
      <c r="HL67" s="1632">
        <v>0</v>
      </c>
      <c r="HM67" s="1631">
        <v>1</v>
      </c>
      <c r="HN67" s="1631">
        <v>11</v>
      </c>
      <c r="HO67" s="1631">
        <v>18</v>
      </c>
      <c r="HP67" s="1632">
        <v>0</v>
      </c>
      <c r="HQ67" s="1632">
        <v>0</v>
      </c>
      <c r="HR67" s="1632">
        <v>0</v>
      </c>
      <c r="HS67" s="1632">
        <v>0</v>
      </c>
      <c r="HT67" s="1632">
        <v>0</v>
      </c>
      <c r="HU67" s="1632">
        <v>0</v>
      </c>
      <c r="HV67" s="1632">
        <v>0</v>
      </c>
      <c r="HW67" s="1632">
        <v>0</v>
      </c>
      <c r="HX67" s="1632">
        <v>0</v>
      </c>
      <c r="HY67" s="1632">
        <v>0</v>
      </c>
      <c r="HZ67" s="1632">
        <v>0</v>
      </c>
      <c r="IA67" s="1632">
        <v>0</v>
      </c>
      <c r="IB67" s="1631">
        <v>2</v>
      </c>
      <c r="IC67" s="1632">
        <v>0</v>
      </c>
      <c r="ID67" s="1632">
        <v>0</v>
      </c>
      <c r="IE67" s="1632">
        <v>0</v>
      </c>
      <c r="IF67" s="1632">
        <v>0</v>
      </c>
      <c r="IG67" s="1632">
        <v>0</v>
      </c>
      <c r="IH67" s="1632">
        <v>0</v>
      </c>
      <c r="II67" s="1632">
        <v>0</v>
      </c>
      <c r="IJ67" s="1632">
        <v>0</v>
      </c>
      <c r="IK67" s="1632">
        <v>0</v>
      </c>
      <c r="IL67" s="1632">
        <v>0</v>
      </c>
      <c r="IM67" s="1632">
        <v>0</v>
      </c>
      <c r="IN67" s="1631">
        <v>2</v>
      </c>
      <c r="IO67" s="1632">
        <v>0</v>
      </c>
      <c r="IP67" s="1632">
        <v>0</v>
      </c>
      <c r="IQ67" s="1632">
        <v>0</v>
      </c>
      <c r="IR67" s="1632">
        <v>0</v>
      </c>
      <c r="IS67" s="1632">
        <v>0</v>
      </c>
      <c r="IT67" s="1632">
        <v>0</v>
      </c>
      <c r="IU67" s="1632">
        <v>0</v>
      </c>
      <c r="IV67" s="1632">
        <v>0</v>
      </c>
      <c r="IW67" s="1632">
        <v>0</v>
      </c>
      <c r="IX67" s="1632">
        <v>0</v>
      </c>
      <c r="IY67" s="1632">
        <v>0</v>
      </c>
      <c r="IZ67" s="1632">
        <v>0</v>
      </c>
      <c r="JA67" s="1632">
        <v>0</v>
      </c>
      <c r="JB67" s="1632">
        <v>0</v>
      </c>
      <c r="JC67" s="1632">
        <v>0</v>
      </c>
      <c r="JD67" s="1632">
        <v>0</v>
      </c>
      <c r="JE67" s="1632">
        <v>0</v>
      </c>
      <c r="JF67" s="1632">
        <v>0</v>
      </c>
      <c r="JG67" s="1632">
        <v>0</v>
      </c>
      <c r="JH67" s="1632">
        <v>0</v>
      </c>
      <c r="JI67" s="1632">
        <v>0</v>
      </c>
      <c r="JJ67" s="1632">
        <v>0</v>
      </c>
      <c r="JK67" s="1632">
        <v>0</v>
      </c>
      <c r="JL67" s="1632">
        <v>0</v>
      </c>
      <c r="JM67" s="1632">
        <v>0</v>
      </c>
      <c r="JN67" s="1632">
        <v>0</v>
      </c>
      <c r="JO67" s="1632">
        <v>0</v>
      </c>
      <c r="JP67" s="1632">
        <v>0</v>
      </c>
      <c r="JQ67" s="1632">
        <v>0</v>
      </c>
      <c r="JR67" s="1632">
        <v>0</v>
      </c>
      <c r="JS67" s="1632">
        <v>0</v>
      </c>
      <c r="JT67" s="1632">
        <v>0</v>
      </c>
      <c r="JU67" s="1632">
        <v>0</v>
      </c>
      <c r="JV67" s="1632">
        <v>0</v>
      </c>
      <c r="JW67" s="1632">
        <v>0</v>
      </c>
      <c r="JX67" s="1632">
        <v>0</v>
      </c>
      <c r="JY67" s="1632">
        <v>0</v>
      </c>
      <c r="JZ67" s="1632">
        <v>0</v>
      </c>
      <c r="KA67" s="1632">
        <v>0</v>
      </c>
      <c r="KB67" s="1632">
        <v>0</v>
      </c>
      <c r="KC67" s="1632">
        <v>0</v>
      </c>
      <c r="KD67" s="1632">
        <v>0</v>
      </c>
      <c r="KE67" s="1632">
        <v>0</v>
      </c>
      <c r="KF67" s="1632">
        <v>0</v>
      </c>
      <c r="KG67" s="1631">
        <v>1</v>
      </c>
      <c r="KH67" s="1631">
        <v>1</v>
      </c>
      <c r="KI67" s="1632">
        <v>0</v>
      </c>
      <c r="KJ67" s="1632">
        <v>0</v>
      </c>
      <c r="KK67" s="1632">
        <v>0</v>
      </c>
      <c r="KL67" s="1632">
        <v>0</v>
      </c>
      <c r="KM67" s="1632">
        <v>0</v>
      </c>
      <c r="KN67" s="1632">
        <v>0</v>
      </c>
      <c r="KO67" s="1632">
        <v>0</v>
      </c>
      <c r="KP67" s="1632">
        <v>0</v>
      </c>
      <c r="KQ67" s="1632">
        <v>0</v>
      </c>
      <c r="KR67" s="1632">
        <v>0</v>
      </c>
      <c r="KS67" s="1631">
        <v>1</v>
      </c>
      <c r="KT67" s="1632">
        <v>0</v>
      </c>
      <c r="KU67" s="1631">
        <v>2</v>
      </c>
      <c r="KV67" s="1632">
        <v>0</v>
      </c>
      <c r="KW67" s="1632">
        <v>0</v>
      </c>
      <c r="KX67" s="1632">
        <v>0</v>
      </c>
      <c r="KY67" s="1632">
        <v>0</v>
      </c>
      <c r="KZ67" s="1632">
        <v>0</v>
      </c>
      <c r="LA67" s="1632">
        <v>0</v>
      </c>
      <c r="LB67" s="1634">
        <v>0</v>
      </c>
    </row>
    <row r="68" spans="2:314" ht="15" customHeight="1">
      <c r="B68" s="1537"/>
      <c r="C68" s="1087" t="s">
        <v>71</v>
      </c>
      <c r="D68" s="1088">
        <v>73</v>
      </c>
      <c r="E68" s="1631">
        <v>73</v>
      </c>
      <c r="F68" s="1632">
        <v>0</v>
      </c>
      <c r="G68" s="1632">
        <v>0</v>
      </c>
      <c r="H68" s="1632">
        <v>0</v>
      </c>
      <c r="I68" s="1632">
        <v>0</v>
      </c>
      <c r="J68" s="1632">
        <v>0</v>
      </c>
      <c r="K68" s="1632">
        <v>0</v>
      </c>
      <c r="L68" s="1632">
        <v>0</v>
      </c>
      <c r="M68" s="1632">
        <v>0</v>
      </c>
      <c r="N68" s="1632">
        <v>0</v>
      </c>
      <c r="O68" s="1632">
        <v>0</v>
      </c>
      <c r="P68" s="1632">
        <v>0</v>
      </c>
      <c r="Q68" s="1632">
        <v>0</v>
      </c>
      <c r="R68" s="1631">
        <v>1</v>
      </c>
      <c r="S68" s="1631">
        <v>2</v>
      </c>
      <c r="T68" s="1632">
        <v>0</v>
      </c>
      <c r="U68" s="1632">
        <v>0</v>
      </c>
      <c r="V68" s="1632">
        <v>0</v>
      </c>
      <c r="W68" s="1632">
        <v>0</v>
      </c>
      <c r="X68" s="1632">
        <v>0</v>
      </c>
      <c r="Y68" s="1632">
        <v>0</v>
      </c>
      <c r="Z68" s="1632">
        <v>0</v>
      </c>
      <c r="AA68" s="1632">
        <v>0</v>
      </c>
      <c r="AB68" s="1632">
        <v>0</v>
      </c>
      <c r="AC68" s="1632">
        <v>0</v>
      </c>
      <c r="AD68" s="1631">
        <v>1</v>
      </c>
      <c r="AE68" s="1631">
        <v>1</v>
      </c>
      <c r="AF68" s="1632">
        <v>0</v>
      </c>
      <c r="AG68" s="1632">
        <v>0</v>
      </c>
      <c r="AH68" s="1632">
        <v>0</v>
      </c>
      <c r="AI68" s="1632">
        <v>0</v>
      </c>
      <c r="AJ68" s="1632">
        <v>0</v>
      </c>
      <c r="AK68" s="1632">
        <v>0</v>
      </c>
      <c r="AL68" s="1632">
        <v>0</v>
      </c>
      <c r="AM68" s="1632">
        <v>0</v>
      </c>
      <c r="AN68" s="1632">
        <v>0</v>
      </c>
      <c r="AO68" s="1632">
        <v>0</v>
      </c>
      <c r="AP68" s="1632">
        <v>0</v>
      </c>
      <c r="AQ68" s="1632">
        <v>0</v>
      </c>
      <c r="AR68" s="1631">
        <v>1</v>
      </c>
      <c r="AS68" s="1632">
        <v>0</v>
      </c>
      <c r="AT68" s="1632">
        <v>0</v>
      </c>
      <c r="AU68" s="1632">
        <v>0</v>
      </c>
      <c r="AV68" s="1632">
        <v>0</v>
      </c>
      <c r="AW68" s="1632">
        <v>0</v>
      </c>
      <c r="AX68" s="1632">
        <v>0</v>
      </c>
      <c r="AY68" s="1632">
        <v>0</v>
      </c>
      <c r="AZ68" s="1632">
        <v>0</v>
      </c>
      <c r="BA68" s="1632">
        <v>0</v>
      </c>
      <c r="BB68" s="1632">
        <v>0</v>
      </c>
      <c r="BC68" s="1632">
        <v>0</v>
      </c>
      <c r="BD68" s="1632">
        <v>0</v>
      </c>
      <c r="BE68" s="1632">
        <v>0</v>
      </c>
      <c r="BF68" s="1632">
        <v>0</v>
      </c>
      <c r="BG68" s="1632">
        <v>0</v>
      </c>
      <c r="BH68" s="1632">
        <v>0</v>
      </c>
      <c r="BI68" s="1632">
        <v>0</v>
      </c>
      <c r="BJ68" s="1632">
        <v>0</v>
      </c>
      <c r="BK68" s="1632">
        <v>0</v>
      </c>
      <c r="BL68" s="1632">
        <v>0</v>
      </c>
      <c r="BM68" s="1632">
        <v>0</v>
      </c>
      <c r="BN68" s="1632">
        <v>0</v>
      </c>
      <c r="BO68" s="1632">
        <v>0</v>
      </c>
      <c r="BP68" s="1632">
        <v>0</v>
      </c>
      <c r="BQ68" s="1632">
        <v>0</v>
      </c>
      <c r="BR68" s="1632">
        <v>0</v>
      </c>
      <c r="BS68" s="1632">
        <v>0</v>
      </c>
      <c r="BT68" s="1632">
        <v>0</v>
      </c>
      <c r="BU68" s="1632">
        <v>0</v>
      </c>
      <c r="BV68" s="1632">
        <v>0</v>
      </c>
      <c r="BW68" s="1632">
        <v>0</v>
      </c>
      <c r="BX68" s="1632">
        <v>0</v>
      </c>
      <c r="BY68" s="1632">
        <v>0</v>
      </c>
      <c r="BZ68" s="1632">
        <v>0</v>
      </c>
      <c r="CA68" s="1632">
        <v>0</v>
      </c>
      <c r="CB68" s="1632">
        <v>0</v>
      </c>
      <c r="CC68" s="1631">
        <v>1</v>
      </c>
      <c r="CD68" s="1632">
        <v>0</v>
      </c>
      <c r="CE68" s="1632">
        <v>0</v>
      </c>
      <c r="CF68" s="1632">
        <v>0</v>
      </c>
      <c r="CG68" s="1632">
        <v>0</v>
      </c>
      <c r="CH68" s="1632">
        <v>0</v>
      </c>
      <c r="CI68" s="1632">
        <v>0</v>
      </c>
      <c r="CJ68" s="1632">
        <v>0</v>
      </c>
      <c r="CK68" s="1632">
        <v>0</v>
      </c>
      <c r="CL68" s="1632">
        <v>0</v>
      </c>
      <c r="CM68" s="1632">
        <v>0</v>
      </c>
      <c r="CN68" s="1632">
        <v>0</v>
      </c>
      <c r="CO68" s="1631">
        <v>1</v>
      </c>
      <c r="CP68" s="1631">
        <v>1</v>
      </c>
      <c r="CQ68" s="1631">
        <v>1</v>
      </c>
      <c r="CR68" s="1632">
        <v>0</v>
      </c>
      <c r="CS68" s="1632">
        <v>0</v>
      </c>
      <c r="CT68" s="1632">
        <v>0</v>
      </c>
      <c r="CU68" s="1632">
        <v>0</v>
      </c>
      <c r="CV68" s="1632">
        <v>0</v>
      </c>
      <c r="CW68" s="1632">
        <v>0</v>
      </c>
      <c r="CX68" s="1632">
        <v>0</v>
      </c>
      <c r="CY68" s="1632">
        <v>0</v>
      </c>
      <c r="CZ68" s="1632">
        <v>0</v>
      </c>
      <c r="DA68" s="1632">
        <v>0</v>
      </c>
      <c r="DB68" s="1632">
        <v>0</v>
      </c>
      <c r="DC68" s="1632">
        <v>0</v>
      </c>
      <c r="DD68" s="1632">
        <v>0</v>
      </c>
      <c r="DE68" s="1632">
        <v>0</v>
      </c>
      <c r="DF68" s="1632">
        <v>0</v>
      </c>
      <c r="DG68" s="1632">
        <v>0</v>
      </c>
      <c r="DH68" s="1632">
        <v>0</v>
      </c>
      <c r="DI68" s="1631">
        <v>1</v>
      </c>
      <c r="DJ68" s="1632">
        <v>0</v>
      </c>
      <c r="DK68" s="1632">
        <v>0</v>
      </c>
      <c r="DL68" s="1632">
        <v>0</v>
      </c>
      <c r="DM68" s="1632">
        <v>0</v>
      </c>
      <c r="DN68" s="1631">
        <v>1</v>
      </c>
      <c r="DO68" s="1631">
        <v>9</v>
      </c>
      <c r="DP68" s="1631">
        <v>9</v>
      </c>
      <c r="DQ68" s="1632">
        <v>0</v>
      </c>
      <c r="DR68" s="1632">
        <v>0</v>
      </c>
      <c r="DS68" s="1632">
        <v>0</v>
      </c>
      <c r="DT68" s="1632">
        <v>0</v>
      </c>
      <c r="DU68" s="1632">
        <v>0</v>
      </c>
      <c r="DV68" s="1632">
        <v>0</v>
      </c>
      <c r="DW68" s="1632">
        <v>0</v>
      </c>
      <c r="DX68" s="1632">
        <v>0</v>
      </c>
      <c r="DY68" s="1632">
        <v>0</v>
      </c>
      <c r="DZ68" s="1632">
        <v>0</v>
      </c>
      <c r="EA68" s="1632">
        <v>0</v>
      </c>
      <c r="EB68" s="1632">
        <v>0</v>
      </c>
      <c r="EC68" s="1632">
        <v>0</v>
      </c>
      <c r="ED68" s="1631">
        <v>2</v>
      </c>
      <c r="EE68" s="1632">
        <v>0</v>
      </c>
      <c r="EF68" s="1632">
        <v>0</v>
      </c>
      <c r="EG68" s="1632">
        <v>0</v>
      </c>
      <c r="EH68" s="1632">
        <v>0</v>
      </c>
      <c r="EI68" s="1632">
        <v>0</v>
      </c>
      <c r="EJ68" s="1632">
        <v>0</v>
      </c>
      <c r="EK68" s="1632">
        <v>0</v>
      </c>
      <c r="EL68" s="1632">
        <v>0</v>
      </c>
      <c r="EM68" s="1632">
        <v>0</v>
      </c>
      <c r="EN68" s="1632">
        <v>0</v>
      </c>
      <c r="EO68" s="1632">
        <v>0</v>
      </c>
      <c r="EP68" s="1631">
        <v>2</v>
      </c>
      <c r="EQ68" s="1631">
        <v>1</v>
      </c>
      <c r="ER68" s="1632">
        <v>0</v>
      </c>
      <c r="ES68" s="1632">
        <v>0</v>
      </c>
      <c r="ET68" s="1632">
        <v>0</v>
      </c>
      <c r="EU68" s="1632">
        <v>0</v>
      </c>
      <c r="EV68" s="1632">
        <v>0</v>
      </c>
      <c r="EW68" s="1632">
        <v>0</v>
      </c>
      <c r="EX68" s="1632">
        <v>0</v>
      </c>
      <c r="EY68" s="1632">
        <v>0</v>
      </c>
      <c r="EZ68" s="1632">
        <v>0</v>
      </c>
      <c r="FA68" s="1632">
        <v>0</v>
      </c>
      <c r="FB68" s="1631">
        <v>1</v>
      </c>
      <c r="FC68" s="1631">
        <v>2</v>
      </c>
      <c r="FD68" s="1631">
        <v>1</v>
      </c>
      <c r="FE68" s="1632">
        <v>0</v>
      </c>
      <c r="FF68" s="1632">
        <v>0</v>
      </c>
      <c r="FG68" s="1632">
        <v>0</v>
      </c>
      <c r="FH68" s="1632">
        <v>0</v>
      </c>
      <c r="FI68" s="1632">
        <v>0</v>
      </c>
      <c r="FJ68" s="1632">
        <v>0</v>
      </c>
      <c r="FK68" s="1632">
        <v>0</v>
      </c>
      <c r="FL68" s="1632">
        <v>0</v>
      </c>
      <c r="FM68" s="1632">
        <v>0</v>
      </c>
      <c r="FN68" s="1632">
        <v>0</v>
      </c>
      <c r="FO68" s="1632">
        <v>0</v>
      </c>
      <c r="FP68" s="1632">
        <v>0</v>
      </c>
      <c r="FQ68" s="1631">
        <v>3</v>
      </c>
      <c r="FR68" s="1632">
        <v>0</v>
      </c>
      <c r="FS68" s="1632">
        <v>0</v>
      </c>
      <c r="FT68" s="1632">
        <v>0</v>
      </c>
      <c r="FU68" s="1632">
        <v>0</v>
      </c>
      <c r="FV68" s="1632">
        <v>0</v>
      </c>
      <c r="FW68" s="1632">
        <v>0</v>
      </c>
      <c r="FX68" s="1632">
        <v>0</v>
      </c>
      <c r="FY68" s="1632">
        <v>0</v>
      </c>
      <c r="FZ68" s="1632">
        <v>0</v>
      </c>
      <c r="GA68" s="1632">
        <v>0</v>
      </c>
      <c r="GB68" s="1632">
        <v>0</v>
      </c>
      <c r="GC68" s="1632">
        <v>0</v>
      </c>
      <c r="GD68" s="1632">
        <v>0</v>
      </c>
      <c r="GE68" s="1632">
        <v>0</v>
      </c>
      <c r="GF68" s="1632">
        <v>0</v>
      </c>
      <c r="GG68" s="1632">
        <v>0</v>
      </c>
      <c r="GH68" s="1632">
        <v>0</v>
      </c>
      <c r="GI68" s="1632">
        <v>0</v>
      </c>
      <c r="GJ68" s="1632">
        <v>0</v>
      </c>
      <c r="GK68" s="1632">
        <v>0</v>
      </c>
      <c r="GL68" s="1632">
        <v>0</v>
      </c>
      <c r="GM68" s="1632">
        <v>0</v>
      </c>
      <c r="GN68" s="1632">
        <v>0</v>
      </c>
      <c r="GO68" s="1632">
        <v>0</v>
      </c>
      <c r="GP68" s="1632">
        <v>0</v>
      </c>
      <c r="GQ68" s="1632">
        <v>0</v>
      </c>
      <c r="GR68" s="1632">
        <v>0</v>
      </c>
      <c r="GS68" s="1632">
        <v>0</v>
      </c>
      <c r="GT68" s="1632">
        <v>0</v>
      </c>
      <c r="GU68" s="1632">
        <v>0</v>
      </c>
      <c r="GV68" s="1632">
        <v>0</v>
      </c>
      <c r="GW68" s="1632">
        <v>0</v>
      </c>
      <c r="GX68" s="1632">
        <v>0</v>
      </c>
      <c r="GY68" s="1632">
        <v>0</v>
      </c>
      <c r="GZ68" s="1632">
        <v>0</v>
      </c>
      <c r="HA68" s="1632">
        <v>0</v>
      </c>
      <c r="HB68" s="1632">
        <v>0</v>
      </c>
      <c r="HC68" s="1632">
        <v>0</v>
      </c>
      <c r="HD68" s="1632">
        <v>0</v>
      </c>
      <c r="HE68" s="1632">
        <v>0</v>
      </c>
      <c r="HF68" s="1632">
        <v>0</v>
      </c>
      <c r="HG68" s="1631">
        <v>1</v>
      </c>
      <c r="HH68" s="1632">
        <v>0</v>
      </c>
      <c r="HI68" s="1632">
        <v>0</v>
      </c>
      <c r="HJ68" s="1632">
        <v>0</v>
      </c>
      <c r="HK68" s="1632">
        <v>0</v>
      </c>
      <c r="HL68" s="1632">
        <v>0</v>
      </c>
      <c r="HM68" s="1631">
        <v>1</v>
      </c>
      <c r="HN68" s="1631">
        <v>2</v>
      </c>
      <c r="HO68" s="1631">
        <v>15</v>
      </c>
      <c r="HP68" s="1632">
        <v>0</v>
      </c>
      <c r="HQ68" s="1632">
        <v>0</v>
      </c>
      <c r="HR68" s="1632">
        <v>0</v>
      </c>
      <c r="HS68" s="1632">
        <v>0</v>
      </c>
      <c r="HT68" s="1632">
        <v>0</v>
      </c>
      <c r="HU68" s="1632">
        <v>0</v>
      </c>
      <c r="HV68" s="1632">
        <v>0</v>
      </c>
      <c r="HW68" s="1632">
        <v>0</v>
      </c>
      <c r="HX68" s="1632">
        <v>0</v>
      </c>
      <c r="HY68" s="1632">
        <v>0</v>
      </c>
      <c r="HZ68" s="1632">
        <v>0</v>
      </c>
      <c r="IA68" s="1631">
        <v>1</v>
      </c>
      <c r="IB68" s="1631">
        <v>4</v>
      </c>
      <c r="IC68" s="1632">
        <v>0</v>
      </c>
      <c r="ID68" s="1632">
        <v>0</v>
      </c>
      <c r="IE68" s="1632">
        <v>0</v>
      </c>
      <c r="IF68" s="1632">
        <v>0</v>
      </c>
      <c r="IG68" s="1632">
        <v>0</v>
      </c>
      <c r="IH68" s="1632">
        <v>0</v>
      </c>
      <c r="II68" s="1632">
        <v>0</v>
      </c>
      <c r="IJ68" s="1632">
        <v>0</v>
      </c>
      <c r="IK68" s="1632">
        <v>0</v>
      </c>
      <c r="IL68" s="1632">
        <v>0</v>
      </c>
      <c r="IM68" s="1631">
        <v>2</v>
      </c>
      <c r="IN68" s="1632">
        <v>0</v>
      </c>
      <c r="IO68" s="1632">
        <v>0</v>
      </c>
      <c r="IP68" s="1632">
        <v>0</v>
      </c>
      <c r="IQ68" s="1632">
        <v>0</v>
      </c>
      <c r="IR68" s="1632">
        <v>0</v>
      </c>
      <c r="IS68" s="1632">
        <v>0</v>
      </c>
      <c r="IT68" s="1632">
        <v>0</v>
      </c>
      <c r="IU68" s="1632">
        <v>0</v>
      </c>
      <c r="IV68" s="1632">
        <v>0</v>
      </c>
      <c r="IW68" s="1632">
        <v>0</v>
      </c>
      <c r="IX68" s="1632">
        <v>0</v>
      </c>
      <c r="IY68" s="1632">
        <v>0</v>
      </c>
      <c r="IZ68" s="1632">
        <v>0</v>
      </c>
      <c r="JA68" s="1632">
        <v>0</v>
      </c>
      <c r="JB68" s="1632">
        <v>0</v>
      </c>
      <c r="JC68" s="1632">
        <v>0</v>
      </c>
      <c r="JD68" s="1632">
        <v>0</v>
      </c>
      <c r="JE68" s="1632">
        <v>0</v>
      </c>
      <c r="JF68" s="1632">
        <v>0</v>
      </c>
      <c r="JG68" s="1632">
        <v>0</v>
      </c>
      <c r="JH68" s="1632">
        <v>0</v>
      </c>
      <c r="JI68" s="1632">
        <v>0</v>
      </c>
      <c r="JJ68" s="1632">
        <v>0</v>
      </c>
      <c r="JK68" s="1632">
        <v>0</v>
      </c>
      <c r="JL68" s="1632">
        <v>0</v>
      </c>
      <c r="JM68" s="1632">
        <v>0</v>
      </c>
      <c r="JN68" s="1632">
        <v>0</v>
      </c>
      <c r="JO68" s="1632">
        <v>0</v>
      </c>
      <c r="JP68" s="1632">
        <v>0</v>
      </c>
      <c r="JQ68" s="1632">
        <v>0</v>
      </c>
      <c r="JR68" s="1632">
        <v>0</v>
      </c>
      <c r="JS68" s="1632">
        <v>0</v>
      </c>
      <c r="JT68" s="1632">
        <v>0</v>
      </c>
      <c r="JU68" s="1632">
        <v>0</v>
      </c>
      <c r="JV68" s="1632">
        <v>0</v>
      </c>
      <c r="JW68" s="1632">
        <v>0</v>
      </c>
      <c r="JX68" s="1632">
        <v>0</v>
      </c>
      <c r="JY68" s="1632">
        <v>0</v>
      </c>
      <c r="JZ68" s="1632">
        <v>0</v>
      </c>
      <c r="KA68" s="1632">
        <v>0</v>
      </c>
      <c r="KB68" s="1632">
        <v>0</v>
      </c>
      <c r="KC68" s="1632">
        <v>0</v>
      </c>
      <c r="KD68" s="1632">
        <v>0</v>
      </c>
      <c r="KE68" s="1632">
        <v>0</v>
      </c>
      <c r="KF68" s="1632">
        <v>0</v>
      </c>
      <c r="KG68" s="1631">
        <v>1</v>
      </c>
      <c r="KH68" s="1631">
        <v>1</v>
      </c>
      <c r="KI68" s="1632">
        <v>0</v>
      </c>
      <c r="KJ68" s="1632">
        <v>0</v>
      </c>
      <c r="KK68" s="1632">
        <v>0</v>
      </c>
      <c r="KL68" s="1632">
        <v>0</v>
      </c>
      <c r="KM68" s="1632">
        <v>0</v>
      </c>
      <c r="KN68" s="1632">
        <v>0</v>
      </c>
      <c r="KO68" s="1632">
        <v>0</v>
      </c>
      <c r="KP68" s="1632">
        <v>0</v>
      </c>
      <c r="KQ68" s="1632">
        <v>0</v>
      </c>
      <c r="KR68" s="1632">
        <v>0</v>
      </c>
      <c r="KS68" s="1631">
        <v>2</v>
      </c>
      <c r="KT68" s="1631">
        <v>1</v>
      </c>
      <c r="KU68" s="1632">
        <v>0</v>
      </c>
      <c r="KV68" s="1632">
        <v>0</v>
      </c>
      <c r="KW68" s="1632">
        <v>0</v>
      </c>
      <c r="KX68" s="1632">
        <v>0</v>
      </c>
      <c r="KY68" s="1632">
        <v>0</v>
      </c>
      <c r="KZ68" s="1632">
        <v>0</v>
      </c>
      <c r="LA68" s="1632">
        <v>0</v>
      </c>
      <c r="LB68" s="1634">
        <v>0</v>
      </c>
    </row>
    <row r="69" spans="2:314" ht="15" customHeight="1">
      <c r="B69" s="1537" t="s">
        <v>764</v>
      </c>
      <c r="C69" s="1087" t="s">
        <v>49</v>
      </c>
      <c r="D69" s="1088">
        <v>159</v>
      </c>
      <c r="E69" s="1631">
        <v>159</v>
      </c>
      <c r="F69" s="1632">
        <v>0</v>
      </c>
      <c r="G69" s="1632">
        <v>0</v>
      </c>
      <c r="H69" s="1632">
        <v>0</v>
      </c>
      <c r="I69" s="1632">
        <v>0</v>
      </c>
      <c r="J69" s="1632">
        <v>0</v>
      </c>
      <c r="K69" s="1632">
        <v>0</v>
      </c>
      <c r="L69" s="1632">
        <v>0</v>
      </c>
      <c r="M69" s="1632">
        <v>0</v>
      </c>
      <c r="N69" s="1632">
        <v>0</v>
      </c>
      <c r="O69" s="1632">
        <v>0</v>
      </c>
      <c r="P69" s="1632">
        <v>0</v>
      </c>
      <c r="Q69" s="1632">
        <v>0</v>
      </c>
      <c r="R69" s="1631">
        <v>1</v>
      </c>
      <c r="S69" s="1631">
        <v>4</v>
      </c>
      <c r="T69" s="1632">
        <v>0</v>
      </c>
      <c r="U69" s="1632">
        <v>0</v>
      </c>
      <c r="V69" s="1632">
        <v>0</v>
      </c>
      <c r="W69" s="1632">
        <v>0</v>
      </c>
      <c r="X69" s="1632">
        <v>0</v>
      </c>
      <c r="Y69" s="1632">
        <v>0</v>
      </c>
      <c r="Z69" s="1632">
        <v>0</v>
      </c>
      <c r="AA69" s="1632">
        <v>0</v>
      </c>
      <c r="AB69" s="1632">
        <v>0</v>
      </c>
      <c r="AC69" s="1632">
        <v>0</v>
      </c>
      <c r="AD69" s="1632">
        <v>0</v>
      </c>
      <c r="AE69" s="1632">
        <v>0</v>
      </c>
      <c r="AF69" s="1632">
        <v>0</v>
      </c>
      <c r="AG69" s="1632">
        <v>0</v>
      </c>
      <c r="AH69" s="1632">
        <v>0</v>
      </c>
      <c r="AI69" s="1632">
        <v>0</v>
      </c>
      <c r="AJ69" s="1632">
        <v>0</v>
      </c>
      <c r="AK69" s="1632">
        <v>0</v>
      </c>
      <c r="AL69" s="1632">
        <v>0</v>
      </c>
      <c r="AM69" s="1631">
        <v>1</v>
      </c>
      <c r="AN69" s="1632">
        <v>0</v>
      </c>
      <c r="AO69" s="1632">
        <v>0</v>
      </c>
      <c r="AP69" s="1632">
        <v>0</v>
      </c>
      <c r="AQ69" s="1631">
        <v>1</v>
      </c>
      <c r="AR69" s="1631">
        <v>4</v>
      </c>
      <c r="AS69" s="1632">
        <v>0</v>
      </c>
      <c r="AT69" s="1632">
        <v>0</v>
      </c>
      <c r="AU69" s="1632">
        <v>0</v>
      </c>
      <c r="AV69" s="1632">
        <v>0</v>
      </c>
      <c r="AW69" s="1632">
        <v>0</v>
      </c>
      <c r="AX69" s="1632">
        <v>0</v>
      </c>
      <c r="AY69" s="1632">
        <v>0</v>
      </c>
      <c r="AZ69" s="1632">
        <v>0</v>
      </c>
      <c r="BA69" s="1632">
        <v>0</v>
      </c>
      <c r="BB69" s="1632">
        <v>0</v>
      </c>
      <c r="BC69" s="1632">
        <v>0</v>
      </c>
      <c r="BD69" s="1631">
        <v>3</v>
      </c>
      <c r="BE69" s="1632">
        <v>0</v>
      </c>
      <c r="BF69" s="1632">
        <v>0</v>
      </c>
      <c r="BG69" s="1632">
        <v>0</v>
      </c>
      <c r="BH69" s="1632">
        <v>0</v>
      </c>
      <c r="BI69" s="1632">
        <v>0</v>
      </c>
      <c r="BJ69" s="1632">
        <v>0</v>
      </c>
      <c r="BK69" s="1632">
        <v>0</v>
      </c>
      <c r="BL69" s="1632">
        <v>0</v>
      </c>
      <c r="BM69" s="1632">
        <v>0</v>
      </c>
      <c r="BN69" s="1632">
        <v>0</v>
      </c>
      <c r="BO69" s="1632">
        <v>0</v>
      </c>
      <c r="BP69" s="1632">
        <v>0</v>
      </c>
      <c r="BQ69" s="1631">
        <v>4</v>
      </c>
      <c r="BR69" s="1632">
        <v>0</v>
      </c>
      <c r="BS69" s="1632">
        <v>0</v>
      </c>
      <c r="BT69" s="1632">
        <v>0</v>
      </c>
      <c r="BU69" s="1632">
        <v>0</v>
      </c>
      <c r="BV69" s="1632">
        <v>0</v>
      </c>
      <c r="BW69" s="1632">
        <v>0</v>
      </c>
      <c r="BX69" s="1632">
        <v>0</v>
      </c>
      <c r="BY69" s="1632">
        <v>0</v>
      </c>
      <c r="BZ69" s="1632">
        <v>0</v>
      </c>
      <c r="CA69" s="1632">
        <v>0</v>
      </c>
      <c r="CB69" s="1632">
        <v>0</v>
      </c>
      <c r="CC69" s="1632">
        <v>0</v>
      </c>
      <c r="CD69" s="1631">
        <v>2</v>
      </c>
      <c r="CE69" s="1632">
        <v>0</v>
      </c>
      <c r="CF69" s="1632">
        <v>0</v>
      </c>
      <c r="CG69" s="1632">
        <v>0</v>
      </c>
      <c r="CH69" s="1632">
        <v>0</v>
      </c>
      <c r="CI69" s="1632">
        <v>0</v>
      </c>
      <c r="CJ69" s="1632">
        <v>0</v>
      </c>
      <c r="CK69" s="1632">
        <v>0</v>
      </c>
      <c r="CL69" s="1632">
        <v>0</v>
      </c>
      <c r="CM69" s="1632">
        <v>0</v>
      </c>
      <c r="CN69" s="1632">
        <v>0</v>
      </c>
      <c r="CO69" s="1632">
        <v>0</v>
      </c>
      <c r="CP69" s="1631">
        <v>1</v>
      </c>
      <c r="CQ69" s="1631">
        <v>4</v>
      </c>
      <c r="CR69" s="1632">
        <v>0</v>
      </c>
      <c r="CS69" s="1632">
        <v>0</v>
      </c>
      <c r="CT69" s="1632">
        <v>0</v>
      </c>
      <c r="CU69" s="1632">
        <v>0</v>
      </c>
      <c r="CV69" s="1632">
        <v>0</v>
      </c>
      <c r="CW69" s="1632">
        <v>0</v>
      </c>
      <c r="CX69" s="1632">
        <v>0</v>
      </c>
      <c r="CY69" s="1632">
        <v>0</v>
      </c>
      <c r="CZ69" s="1632">
        <v>0</v>
      </c>
      <c r="DA69" s="1632">
        <v>0</v>
      </c>
      <c r="DB69" s="1632">
        <v>0</v>
      </c>
      <c r="DC69" s="1631">
        <v>4</v>
      </c>
      <c r="DD69" s="1632">
        <v>0</v>
      </c>
      <c r="DE69" s="1632">
        <v>0</v>
      </c>
      <c r="DF69" s="1632">
        <v>0</v>
      </c>
      <c r="DG69" s="1632">
        <v>0</v>
      </c>
      <c r="DH69" s="1632">
        <v>0</v>
      </c>
      <c r="DI69" s="1632">
        <v>0</v>
      </c>
      <c r="DJ69" s="1632">
        <v>0</v>
      </c>
      <c r="DK69" s="1632">
        <v>0</v>
      </c>
      <c r="DL69" s="1632">
        <v>0</v>
      </c>
      <c r="DM69" s="1632">
        <v>0</v>
      </c>
      <c r="DN69" s="1631">
        <v>2</v>
      </c>
      <c r="DO69" s="1631">
        <v>3</v>
      </c>
      <c r="DP69" s="1631">
        <v>26</v>
      </c>
      <c r="DQ69" s="1632">
        <v>0</v>
      </c>
      <c r="DR69" s="1632">
        <v>0</v>
      </c>
      <c r="DS69" s="1632">
        <v>0</v>
      </c>
      <c r="DT69" s="1632">
        <v>0</v>
      </c>
      <c r="DU69" s="1632">
        <v>0</v>
      </c>
      <c r="DV69" s="1632">
        <v>0</v>
      </c>
      <c r="DW69" s="1632">
        <v>0</v>
      </c>
      <c r="DX69" s="1632">
        <v>0</v>
      </c>
      <c r="DY69" s="1632">
        <v>0</v>
      </c>
      <c r="DZ69" s="1632">
        <v>0</v>
      </c>
      <c r="EA69" s="1632">
        <v>0</v>
      </c>
      <c r="EB69" s="1631">
        <v>1</v>
      </c>
      <c r="EC69" s="1631">
        <v>1</v>
      </c>
      <c r="ED69" s="1631">
        <v>4</v>
      </c>
      <c r="EE69" s="1632">
        <v>0</v>
      </c>
      <c r="EF69" s="1632">
        <v>0</v>
      </c>
      <c r="EG69" s="1632">
        <v>0</v>
      </c>
      <c r="EH69" s="1632">
        <v>0</v>
      </c>
      <c r="EI69" s="1632">
        <v>0</v>
      </c>
      <c r="EJ69" s="1632">
        <v>0</v>
      </c>
      <c r="EK69" s="1632">
        <v>0</v>
      </c>
      <c r="EL69" s="1632">
        <v>0</v>
      </c>
      <c r="EM69" s="1632">
        <v>0</v>
      </c>
      <c r="EN69" s="1632">
        <v>0</v>
      </c>
      <c r="EO69" s="1632">
        <v>0</v>
      </c>
      <c r="EP69" s="1631">
        <v>1</v>
      </c>
      <c r="EQ69" s="1631">
        <v>6</v>
      </c>
      <c r="ER69" s="1632">
        <v>0</v>
      </c>
      <c r="ES69" s="1632">
        <v>0</v>
      </c>
      <c r="ET69" s="1632">
        <v>0</v>
      </c>
      <c r="EU69" s="1632">
        <v>0</v>
      </c>
      <c r="EV69" s="1632">
        <v>0</v>
      </c>
      <c r="EW69" s="1632">
        <v>0</v>
      </c>
      <c r="EX69" s="1632">
        <v>0</v>
      </c>
      <c r="EY69" s="1632">
        <v>0</v>
      </c>
      <c r="EZ69" s="1632">
        <v>0</v>
      </c>
      <c r="FA69" s="1632">
        <v>0</v>
      </c>
      <c r="FB69" s="1632">
        <v>0</v>
      </c>
      <c r="FC69" s="1632">
        <v>0</v>
      </c>
      <c r="FD69" s="1631">
        <v>3</v>
      </c>
      <c r="FE69" s="1632">
        <v>0</v>
      </c>
      <c r="FF69" s="1632">
        <v>0</v>
      </c>
      <c r="FG69" s="1632">
        <v>0</v>
      </c>
      <c r="FH69" s="1632">
        <v>0</v>
      </c>
      <c r="FI69" s="1632">
        <v>0</v>
      </c>
      <c r="FJ69" s="1632">
        <v>0</v>
      </c>
      <c r="FK69" s="1632">
        <v>0</v>
      </c>
      <c r="FL69" s="1632">
        <v>0</v>
      </c>
      <c r="FM69" s="1632">
        <v>0</v>
      </c>
      <c r="FN69" s="1632">
        <v>0</v>
      </c>
      <c r="FO69" s="1631">
        <v>1</v>
      </c>
      <c r="FP69" s="1631">
        <v>1</v>
      </c>
      <c r="FQ69" s="1631">
        <v>12</v>
      </c>
      <c r="FR69" s="1632">
        <v>0</v>
      </c>
      <c r="FS69" s="1632">
        <v>0</v>
      </c>
      <c r="FT69" s="1632">
        <v>0</v>
      </c>
      <c r="FU69" s="1632">
        <v>0</v>
      </c>
      <c r="FV69" s="1632">
        <v>0</v>
      </c>
      <c r="FW69" s="1632">
        <v>0</v>
      </c>
      <c r="FX69" s="1632">
        <v>0</v>
      </c>
      <c r="FY69" s="1632">
        <v>0</v>
      </c>
      <c r="FZ69" s="1632">
        <v>0</v>
      </c>
      <c r="GA69" s="1632">
        <v>0</v>
      </c>
      <c r="GB69" s="1632">
        <v>0</v>
      </c>
      <c r="GC69" s="1632">
        <v>0</v>
      </c>
      <c r="GD69" s="1632">
        <v>0</v>
      </c>
      <c r="GE69" s="1632">
        <v>0</v>
      </c>
      <c r="GF69" s="1632">
        <v>0</v>
      </c>
      <c r="GG69" s="1632">
        <v>0</v>
      </c>
      <c r="GH69" s="1632">
        <v>0</v>
      </c>
      <c r="GI69" s="1632">
        <v>0</v>
      </c>
      <c r="GJ69" s="1632">
        <v>0</v>
      </c>
      <c r="GK69" s="1632">
        <v>0</v>
      </c>
      <c r="GL69" s="1632">
        <v>0</v>
      </c>
      <c r="GM69" s="1632">
        <v>0</v>
      </c>
      <c r="GN69" s="1632">
        <v>0</v>
      </c>
      <c r="GO69" s="1632">
        <v>0</v>
      </c>
      <c r="GP69" s="1632">
        <v>0</v>
      </c>
      <c r="GQ69" s="1632">
        <v>0</v>
      </c>
      <c r="GR69" s="1632">
        <v>0</v>
      </c>
      <c r="GS69" s="1632">
        <v>0</v>
      </c>
      <c r="GT69" s="1632">
        <v>0</v>
      </c>
      <c r="GU69" s="1632">
        <v>0</v>
      </c>
      <c r="GV69" s="1632">
        <v>0</v>
      </c>
      <c r="GW69" s="1632">
        <v>0</v>
      </c>
      <c r="GX69" s="1632">
        <v>0</v>
      </c>
      <c r="GY69" s="1632">
        <v>0</v>
      </c>
      <c r="GZ69" s="1632">
        <v>0</v>
      </c>
      <c r="HA69" s="1631">
        <v>1</v>
      </c>
      <c r="HB69" s="1631">
        <v>1</v>
      </c>
      <c r="HC69" s="1632">
        <v>0</v>
      </c>
      <c r="HD69" s="1632">
        <v>0</v>
      </c>
      <c r="HE69" s="1632">
        <v>0</v>
      </c>
      <c r="HF69" s="1632">
        <v>0</v>
      </c>
      <c r="HG69" s="1632">
        <v>0</v>
      </c>
      <c r="HH69" s="1632">
        <v>0</v>
      </c>
      <c r="HI69" s="1632">
        <v>0</v>
      </c>
      <c r="HJ69" s="1632">
        <v>0</v>
      </c>
      <c r="HK69" s="1632">
        <v>0</v>
      </c>
      <c r="HL69" s="1632">
        <v>0</v>
      </c>
      <c r="HM69" s="1632">
        <v>0</v>
      </c>
      <c r="HN69" s="1631">
        <v>5</v>
      </c>
      <c r="HO69" s="1631">
        <v>38</v>
      </c>
      <c r="HP69" s="1632">
        <v>0</v>
      </c>
      <c r="HQ69" s="1632">
        <v>0</v>
      </c>
      <c r="HR69" s="1632">
        <v>0</v>
      </c>
      <c r="HS69" s="1632">
        <v>0</v>
      </c>
      <c r="HT69" s="1632">
        <v>0</v>
      </c>
      <c r="HU69" s="1632">
        <v>0</v>
      </c>
      <c r="HV69" s="1632">
        <v>0</v>
      </c>
      <c r="HW69" s="1632">
        <v>0</v>
      </c>
      <c r="HX69" s="1632">
        <v>0</v>
      </c>
      <c r="HY69" s="1632">
        <v>0</v>
      </c>
      <c r="HZ69" s="1632">
        <v>0</v>
      </c>
      <c r="IA69" s="1631">
        <v>2</v>
      </c>
      <c r="IB69" s="1631">
        <v>12</v>
      </c>
      <c r="IC69" s="1632">
        <v>0</v>
      </c>
      <c r="ID69" s="1632">
        <v>0</v>
      </c>
      <c r="IE69" s="1632">
        <v>0</v>
      </c>
      <c r="IF69" s="1632">
        <v>0</v>
      </c>
      <c r="IG69" s="1632">
        <v>0</v>
      </c>
      <c r="IH69" s="1632">
        <v>0</v>
      </c>
      <c r="II69" s="1632">
        <v>0</v>
      </c>
      <c r="IJ69" s="1632">
        <v>0</v>
      </c>
      <c r="IK69" s="1632">
        <v>0</v>
      </c>
      <c r="IL69" s="1632">
        <v>0</v>
      </c>
      <c r="IM69" s="1632">
        <v>0</v>
      </c>
      <c r="IN69" s="1631">
        <v>2</v>
      </c>
      <c r="IO69" s="1632">
        <v>0</v>
      </c>
      <c r="IP69" s="1632">
        <v>0</v>
      </c>
      <c r="IQ69" s="1632">
        <v>0</v>
      </c>
      <c r="IR69" s="1632">
        <v>0</v>
      </c>
      <c r="IS69" s="1632">
        <v>0</v>
      </c>
      <c r="IT69" s="1632">
        <v>0</v>
      </c>
      <c r="IU69" s="1632">
        <v>0</v>
      </c>
      <c r="IV69" s="1632">
        <v>0</v>
      </c>
      <c r="IW69" s="1632">
        <v>0</v>
      </c>
      <c r="IX69" s="1632">
        <v>0</v>
      </c>
      <c r="IY69" s="1632">
        <v>0</v>
      </c>
      <c r="IZ69" s="1632">
        <v>0</v>
      </c>
      <c r="JA69" s="1632">
        <v>0</v>
      </c>
      <c r="JB69" s="1632">
        <v>0</v>
      </c>
      <c r="JC69" s="1632">
        <v>0</v>
      </c>
      <c r="JD69" s="1632">
        <v>0</v>
      </c>
      <c r="JE69" s="1632">
        <v>0</v>
      </c>
      <c r="JF69" s="1632">
        <v>0</v>
      </c>
      <c r="JG69" s="1632">
        <v>0</v>
      </c>
      <c r="JH69" s="1632">
        <v>0</v>
      </c>
      <c r="JI69" s="1632">
        <v>0</v>
      </c>
      <c r="JJ69" s="1632">
        <v>0</v>
      </c>
      <c r="JK69" s="1632">
        <v>0</v>
      </c>
      <c r="JL69" s="1632">
        <v>0</v>
      </c>
      <c r="JM69" s="1632">
        <v>0</v>
      </c>
      <c r="JN69" s="1632">
        <v>0</v>
      </c>
      <c r="JO69" s="1632">
        <v>0</v>
      </c>
      <c r="JP69" s="1632">
        <v>0</v>
      </c>
      <c r="JQ69" s="1632">
        <v>0</v>
      </c>
      <c r="JR69" s="1632">
        <v>0</v>
      </c>
      <c r="JS69" s="1632">
        <v>0</v>
      </c>
      <c r="JT69" s="1632">
        <v>0</v>
      </c>
      <c r="JU69" s="1632">
        <v>0</v>
      </c>
      <c r="JV69" s="1631">
        <v>1</v>
      </c>
      <c r="JW69" s="1632">
        <v>0</v>
      </c>
      <c r="JX69" s="1632">
        <v>0</v>
      </c>
      <c r="JY69" s="1632">
        <v>0</v>
      </c>
      <c r="JZ69" s="1632">
        <v>0</v>
      </c>
      <c r="KA69" s="1632">
        <v>0</v>
      </c>
      <c r="KB69" s="1632">
        <v>0</v>
      </c>
      <c r="KC69" s="1632">
        <v>0</v>
      </c>
      <c r="KD69" s="1632">
        <v>0</v>
      </c>
      <c r="KE69" s="1632">
        <v>0</v>
      </c>
      <c r="KF69" s="1632">
        <v>0</v>
      </c>
      <c r="KG69" s="1632">
        <v>0</v>
      </c>
      <c r="KH69" s="1631">
        <v>5</v>
      </c>
      <c r="KI69" s="1632">
        <v>0</v>
      </c>
      <c r="KJ69" s="1632">
        <v>0</v>
      </c>
      <c r="KK69" s="1632">
        <v>0</v>
      </c>
      <c r="KL69" s="1632">
        <v>0</v>
      </c>
      <c r="KM69" s="1632">
        <v>0</v>
      </c>
      <c r="KN69" s="1632">
        <v>0</v>
      </c>
      <c r="KO69" s="1632">
        <v>0</v>
      </c>
      <c r="KP69" s="1632">
        <v>0</v>
      </c>
      <c r="KQ69" s="1632">
        <v>0</v>
      </c>
      <c r="KR69" s="1632">
        <v>0</v>
      </c>
      <c r="KS69" s="1631">
        <v>1</v>
      </c>
      <c r="KT69" s="1632">
        <v>0</v>
      </c>
      <c r="KU69" s="1631">
        <v>1</v>
      </c>
      <c r="KV69" s="1632">
        <v>0</v>
      </c>
      <c r="KW69" s="1632">
        <v>0</v>
      </c>
      <c r="KX69" s="1632">
        <v>0</v>
      </c>
      <c r="KY69" s="1632">
        <v>0</v>
      </c>
      <c r="KZ69" s="1632">
        <v>0</v>
      </c>
      <c r="LA69" s="1632">
        <v>0</v>
      </c>
      <c r="LB69" s="1634">
        <v>0</v>
      </c>
    </row>
    <row r="70" spans="2:314" ht="15" customHeight="1">
      <c r="B70" s="1537"/>
      <c r="C70" s="1087" t="s">
        <v>70</v>
      </c>
      <c r="D70" s="1088">
        <v>101</v>
      </c>
      <c r="E70" s="1631">
        <v>101</v>
      </c>
      <c r="F70" s="1632">
        <v>0</v>
      </c>
      <c r="G70" s="1632">
        <v>0</v>
      </c>
      <c r="H70" s="1632">
        <v>0</v>
      </c>
      <c r="I70" s="1632">
        <v>0</v>
      </c>
      <c r="J70" s="1632">
        <v>0</v>
      </c>
      <c r="K70" s="1632">
        <v>0</v>
      </c>
      <c r="L70" s="1632">
        <v>0</v>
      </c>
      <c r="M70" s="1632">
        <v>0</v>
      </c>
      <c r="N70" s="1632">
        <v>0</v>
      </c>
      <c r="O70" s="1632">
        <v>0</v>
      </c>
      <c r="P70" s="1632">
        <v>0</v>
      </c>
      <c r="Q70" s="1632">
        <v>0</v>
      </c>
      <c r="R70" s="1632">
        <v>0</v>
      </c>
      <c r="S70" s="1631">
        <v>3</v>
      </c>
      <c r="T70" s="1632">
        <v>0</v>
      </c>
      <c r="U70" s="1632">
        <v>0</v>
      </c>
      <c r="V70" s="1632">
        <v>0</v>
      </c>
      <c r="W70" s="1632">
        <v>0</v>
      </c>
      <c r="X70" s="1632">
        <v>0</v>
      </c>
      <c r="Y70" s="1632">
        <v>0</v>
      </c>
      <c r="Z70" s="1632">
        <v>0</v>
      </c>
      <c r="AA70" s="1632">
        <v>0</v>
      </c>
      <c r="AB70" s="1632">
        <v>0</v>
      </c>
      <c r="AC70" s="1632">
        <v>0</v>
      </c>
      <c r="AD70" s="1632">
        <v>0</v>
      </c>
      <c r="AE70" s="1632">
        <v>0</v>
      </c>
      <c r="AF70" s="1632">
        <v>0</v>
      </c>
      <c r="AG70" s="1632">
        <v>0</v>
      </c>
      <c r="AH70" s="1632">
        <v>0</v>
      </c>
      <c r="AI70" s="1632">
        <v>0</v>
      </c>
      <c r="AJ70" s="1632">
        <v>0</v>
      </c>
      <c r="AK70" s="1632">
        <v>0</v>
      </c>
      <c r="AL70" s="1632">
        <v>0</v>
      </c>
      <c r="AM70" s="1631">
        <v>1</v>
      </c>
      <c r="AN70" s="1632">
        <v>0</v>
      </c>
      <c r="AO70" s="1632">
        <v>0</v>
      </c>
      <c r="AP70" s="1632">
        <v>0</v>
      </c>
      <c r="AQ70" s="1632">
        <v>0</v>
      </c>
      <c r="AR70" s="1631">
        <v>1</v>
      </c>
      <c r="AS70" s="1632">
        <v>0</v>
      </c>
      <c r="AT70" s="1632">
        <v>0</v>
      </c>
      <c r="AU70" s="1632">
        <v>0</v>
      </c>
      <c r="AV70" s="1632">
        <v>0</v>
      </c>
      <c r="AW70" s="1632">
        <v>0</v>
      </c>
      <c r="AX70" s="1632">
        <v>0</v>
      </c>
      <c r="AY70" s="1632">
        <v>0</v>
      </c>
      <c r="AZ70" s="1632">
        <v>0</v>
      </c>
      <c r="BA70" s="1632">
        <v>0</v>
      </c>
      <c r="BB70" s="1632">
        <v>0</v>
      </c>
      <c r="BC70" s="1632">
        <v>0</v>
      </c>
      <c r="BD70" s="1631">
        <v>2</v>
      </c>
      <c r="BE70" s="1632">
        <v>0</v>
      </c>
      <c r="BF70" s="1632">
        <v>0</v>
      </c>
      <c r="BG70" s="1632">
        <v>0</v>
      </c>
      <c r="BH70" s="1632">
        <v>0</v>
      </c>
      <c r="BI70" s="1632">
        <v>0</v>
      </c>
      <c r="BJ70" s="1632">
        <v>0</v>
      </c>
      <c r="BK70" s="1632">
        <v>0</v>
      </c>
      <c r="BL70" s="1632">
        <v>0</v>
      </c>
      <c r="BM70" s="1632">
        <v>0</v>
      </c>
      <c r="BN70" s="1632">
        <v>0</v>
      </c>
      <c r="BO70" s="1632">
        <v>0</v>
      </c>
      <c r="BP70" s="1632">
        <v>0</v>
      </c>
      <c r="BQ70" s="1631">
        <v>3</v>
      </c>
      <c r="BR70" s="1632">
        <v>0</v>
      </c>
      <c r="BS70" s="1632">
        <v>0</v>
      </c>
      <c r="BT70" s="1632">
        <v>0</v>
      </c>
      <c r="BU70" s="1632">
        <v>0</v>
      </c>
      <c r="BV70" s="1632">
        <v>0</v>
      </c>
      <c r="BW70" s="1632">
        <v>0</v>
      </c>
      <c r="BX70" s="1632">
        <v>0</v>
      </c>
      <c r="BY70" s="1632">
        <v>0</v>
      </c>
      <c r="BZ70" s="1632">
        <v>0</v>
      </c>
      <c r="CA70" s="1632">
        <v>0</v>
      </c>
      <c r="CB70" s="1632">
        <v>0</v>
      </c>
      <c r="CC70" s="1632">
        <v>0</v>
      </c>
      <c r="CD70" s="1632">
        <v>0</v>
      </c>
      <c r="CE70" s="1632">
        <v>0</v>
      </c>
      <c r="CF70" s="1632">
        <v>0</v>
      </c>
      <c r="CG70" s="1632">
        <v>0</v>
      </c>
      <c r="CH70" s="1632">
        <v>0</v>
      </c>
      <c r="CI70" s="1632">
        <v>0</v>
      </c>
      <c r="CJ70" s="1632">
        <v>0</v>
      </c>
      <c r="CK70" s="1632">
        <v>0</v>
      </c>
      <c r="CL70" s="1632">
        <v>0</v>
      </c>
      <c r="CM70" s="1632">
        <v>0</v>
      </c>
      <c r="CN70" s="1632">
        <v>0</v>
      </c>
      <c r="CO70" s="1632">
        <v>0</v>
      </c>
      <c r="CP70" s="1631">
        <v>1</v>
      </c>
      <c r="CQ70" s="1631">
        <v>3</v>
      </c>
      <c r="CR70" s="1632">
        <v>0</v>
      </c>
      <c r="CS70" s="1632">
        <v>0</v>
      </c>
      <c r="CT70" s="1632">
        <v>0</v>
      </c>
      <c r="CU70" s="1632">
        <v>0</v>
      </c>
      <c r="CV70" s="1632">
        <v>0</v>
      </c>
      <c r="CW70" s="1632">
        <v>0</v>
      </c>
      <c r="CX70" s="1632">
        <v>0</v>
      </c>
      <c r="CY70" s="1632">
        <v>0</v>
      </c>
      <c r="CZ70" s="1632">
        <v>0</v>
      </c>
      <c r="DA70" s="1632">
        <v>0</v>
      </c>
      <c r="DB70" s="1632">
        <v>0</v>
      </c>
      <c r="DC70" s="1631">
        <v>2</v>
      </c>
      <c r="DD70" s="1632">
        <v>0</v>
      </c>
      <c r="DE70" s="1632">
        <v>0</v>
      </c>
      <c r="DF70" s="1632">
        <v>0</v>
      </c>
      <c r="DG70" s="1632">
        <v>0</v>
      </c>
      <c r="DH70" s="1632">
        <v>0</v>
      </c>
      <c r="DI70" s="1632">
        <v>0</v>
      </c>
      <c r="DJ70" s="1632">
        <v>0</v>
      </c>
      <c r="DK70" s="1632">
        <v>0</v>
      </c>
      <c r="DL70" s="1632">
        <v>0</v>
      </c>
      <c r="DM70" s="1632">
        <v>0</v>
      </c>
      <c r="DN70" s="1631">
        <v>1</v>
      </c>
      <c r="DO70" s="1631">
        <v>1</v>
      </c>
      <c r="DP70" s="1631">
        <v>18</v>
      </c>
      <c r="DQ70" s="1632">
        <v>0</v>
      </c>
      <c r="DR70" s="1632">
        <v>0</v>
      </c>
      <c r="DS70" s="1632">
        <v>0</v>
      </c>
      <c r="DT70" s="1632">
        <v>0</v>
      </c>
      <c r="DU70" s="1632">
        <v>0</v>
      </c>
      <c r="DV70" s="1632">
        <v>0</v>
      </c>
      <c r="DW70" s="1632">
        <v>0</v>
      </c>
      <c r="DX70" s="1632">
        <v>0</v>
      </c>
      <c r="DY70" s="1632">
        <v>0</v>
      </c>
      <c r="DZ70" s="1632">
        <v>0</v>
      </c>
      <c r="EA70" s="1632">
        <v>0</v>
      </c>
      <c r="EB70" s="1632">
        <v>0</v>
      </c>
      <c r="EC70" s="1632">
        <v>0</v>
      </c>
      <c r="ED70" s="1631">
        <v>3</v>
      </c>
      <c r="EE70" s="1632">
        <v>0</v>
      </c>
      <c r="EF70" s="1632">
        <v>0</v>
      </c>
      <c r="EG70" s="1632">
        <v>0</v>
      </c>
      <c r="EH70" s="1632">
        <v>0</v>
      </c>
      <c r="EI70" s="1632">
        <v>0</v>
      </c>
      <c r="EJ70" s="1632">
        <v>0</v>
      </c>
      <c r="EK70" s="1632">
        <v>0</v>
      </c>
      <c r="EL70" s="1632">
        <v>0</v>
      </c>
      <c r="EM70" s="1632">
        <v>0</v>
      </c>
      <c r="EN70" s="1632">
        <v>0</v>
      </c>
      <c r="EO70" s="1632">
        <v>0</v>
      </c>
      <c r="EP70" s="1631">
        <v>1</v>
      </c>
      <c r="EQ70" s="1631">
        <v>5</v>
      </c>
      <c r="ER70" s="1632">
        <v>0</v>
      </c>
      <c r="ES70" s="1632">
        <v>0</v>
      </c>
      <c r="ET70" s="1632">
        <v>0</v>
      </c>
      <c r="EU70" s="1632">
        <v>0</v>
      </c>
      <c r="EV70" s="1632">
        <v>0</v>
      </c>
      <c r="EW70" s="1632">
        <v>0</v>
      </c>
      <c r="EX70" s="1632">
        <v>0</v>
      </c>
      <c r="EY70" s="1632">
        <v>0</v>
      </c>
      <c r="EZ70" s="1632">
        <v>0</v>
      </c>
      <c r="FA70" s="1632">
        <v>0</v>
      </c>
      <c r="FB70" s="1632">
        <v>0</v>
      </c>
      <c r="FC70" s="1632">
        <v>0</v>
      </c>
      <c r="FD70" s="1631">
        <v>2</v>
      </c>
      <c r="FE70" s="1632">
        <v>0</v>
      </c>
      <c r="FF70" s="1632">
        <v>0</v>
      </c>
      <c r="FG70" s="1632">
        <v>0</v>
      </c>
      <c r="FH70" s="1632">
        <v>0</v>
      </c>
      <c r="FI70" s="1632">
        <v>0</v>
      </c>
      <c r="FJ70" s="1632">
        <v>0</v>
      </c>
      <c r="FK70" s="1632">
        <v>0</v>
      </c>
      <c r="FL70" s="1632">
        <v>0</v>
      </c>
      <c r="FM70" s="1632">
        <v>0</v>
      </c>
      <c r="FN70" s="1632">
        <v>0</v>
      </c>
      <c r="FO70" s="1631">
        <v>1</v>
      </c>
      <c r="FP70" s="1632">
        <v>0</v>
      </c>
      <c r="FQ70" s="1631">
        <v>7</v>
      </c>
      <c r="FR70" s="1632">
        <v>0</v>
      </c>
      <c r="FS70" s="1632">
        <v>0</v>
      </c>
      <c r="FT70" s="1632">
        <v>0</v>
      </c>
      <c r="FU70" s="1632">
        <v>0</v>
      </c>
      <c r="FV70" s="1632">
        <v>0</v>
      </c>
      <c r="FW70" s="1632">
        <v>0</v>
      </c>
      <c r="FX70" s="1632">
        <v>0</v>
      </c>
      <c r="FY70" s="1632">
        <v>0</v>
      </c>
      <c r="FZ70" s="1632">
        <v>0</v>
      </c>
      <c r="GA70" s="1632">
        <v>0</v>
      </c>
      <c r="GB70" s="1632">
        <v>0</v>
      </c>
      <c r="GC70" s="1632">
        <v>0</v>
      </c>
      <c r="GD70" s="1632">
        <v>0</v>
      </c>
      <c r="GE70" s="1632">
        <v>0</v>
      </c>
      <c r="GF70" s="1632">
        <v>0</v>
      </c>
      <c r="GG70" s="1632">
        <v>0</v>
      </c>
      <c r="GH70" s="1632">
        <v>0</v>
      </c>
      <c r="GI70" s="1632">
        <v>0</v>
      </c>
      <c r="GJ70" s="1632">
        <v>0</v>
      </c>
      <c r="GK70" s="1632">
        <v>0</v>
      </c>
      <c r="GL70" s="1632">
        <v>0</v>
      </c>
      <c r="GM70" s="1632">
        <v>0</v>
      </c>
      <c r="GN70" s="1632">
        <v>0</v>
      </c>
      <c r="GO70" s="1632">
        <v>0</v>
      </c>
      <c r="GP70" s="1632">
        <v>0</v>
      </c>
      <c r="GQ70" s="1632">
        <v>0</v>
      </c>
      <c r="GR70" s="1632">
        <v>0</v>
      </c>
      <c r="GS70" s="1632">
        <v>0</v>
      </c>
      <c r="GT70" s="1632">
        <v>0</v>
      </c>
      <c r="GU70" s="1632">
        <v>0</v>
      </c>
      <c r="GV70" s="1632">
        <v>0</v>
      </c>
      <c r="GW70" s="1632">
        <v>0</v>
      </c>
      <c r="GX70" s="1632">
        <v>0</v>
      </c>
      <c r="GY70" s="1632">
        <v>0</v>
      </c>
      <c r="GZ70" s="1632">
        <v>0</v>
      </c>
      <c r="HA70" s="1632">
        <v>0</v>
      </c>
      <c r="HB70" s="1632">
        <v>0</v>
      </c>
      <c r="HC70" s="1632">
        <v>0</v>
      </c>
      <c r="HD70" s="1632">
        <v>0</v>
      </c>
      <c r="HE70" s="1632">
        <v>0</v>
      </c>
      <c r="HF70" s="1632">
        <v>0</v>
      </c>
      <c r="HG70" s="1632">
        <v>0</v>
      </c>
      <c r="HH70" s="1632">
        <v>0</v>
      </c>
      <c r="HI70" s="1632">
        <v>0</v>
      </c>
      <c r="HJ70" s="1632">
        <v>0</v>
      </c>
      <c r="HK70" s="1632">
        <v>0</v>
      </c>
      <c r="HL70" s="1632">
        <v>0</v>
      </c>
      <c r="HM70" s="1632">
        <v>0</v>
      </c>
      <c r="HN70" s="1631">
        <v>2</v>
      </c>
      <c r="HO70" s="1631">
        <v>28</v>
      </c>
      <c r="HP70" s="1632">
        <v>0</v>
      </c>
      <c r="HQ70" s="1632">
        <v>0</v>
      </c>
      <c r="HR70" s="1632">
        <v>0</v>
      </c>
      <c r="HS70" s="1632">
        <v>0</v>
      </c>
      <c r="HT70" s="1632">
        <v>0</v>
      </c>
      <c r="HU70" s="1632">
        <v>0</v>
      </c>
      <c r="HV70" s="1632">
        <v>0</v>
      </c>
      <c r="HW70" s="1632">
        <v>0</v>
      </c>
      <c r="HX70" s="1632">
        <v>0</v>
      </c>
      <c r="HY70" s="1632">
        <v>0</v>
      </c>
      <c r="HZ70" s="1632">
        <v>0</v>
      </c>
      <c r="IA70" s="1631">
        <v>2</v>
      </c>
      <c r="IB70" s="1631">
        <v>9</v>
      </c>
      <c r="IC70" s="1632">
        <v>0</v>
      </c>
      <c r="ID70" s="1632">
        <v>0</v>
      </c>
      <c r="IE70" s="1632">
        <v>0</v>
      </c>
      <c r="IF70" s="1632">
        <v>0</v>
      </c>
      <c r="IG70" s="1632">
        <v>0</v>
      </c>
      <c r="IH70" s="1632">
        <v>0</v>
      </c>
      <c r="II70" s="1632">
        <v>0</v>
      </c>
      <c r="IJ70" s="1632">
        <v>0</v>
      </c>
      <c r="IK70" s="1632">
        <v>0</v>
      </c>
      <c r="IL70" s="1632">
        <v>0</v>
      </c>
      <c r="IM70" s="1632">
        <v>0</v>
      </c>
      <c r="IN70" s="1631">
        <v>2</v>
      </c>
      <c r="IO70" s="1632">
        <v>0</v>
      </c>
      <c r="IP70" s="1632">
        <v>0</v>
      </c>
      <c r="IQ70" s="1632">
        <v>0</v>
      </c>
      <c r="IR70" s="1632">
        <v>0</v>
      </c>
      <c r="IS70" s="1632">
        <v>0</v>
      </c>
      <c r="IT70" s="1632">
        <v>0</v>
      </c>
      <c r="IU70" s="1632">
        <v>0</v>
      </c>
      <c r="IV70" s="1632">
        <v>0</v>
      </c>
      <c r="IW70" s="1632">
        <v>0</v>
      </c>
      <c r="IX70" s="1632">
        <v>0</v>
      </c>
      <c r="IY70" s="1632">
        <v>0</v>
      </c>
      <c r="IZ70" s="1632">
        <v>0</v>
      </c>
      <c r="JA70" s="1632">
        <v>0</v>
      </c>
      <c r="JB70" s="1632">
        <v>0</v>
      </c>
      <c r="JC70" s="1632">
        <v>0</v>
      </c>
      <c r="JD70" s="1632">
        <v>0</v>
      </c>
      <c r="JE70" s="1632">
        <v>0</v>
      </c>
      <c r="JF70" s="1632">
        <v>0</v>
      </c>
      <c r="JG70" s="1632">
        <v>0</v>
      </c>
      <c r="JH70" s="1632">
        <v>0</v>
      </c>
      <c r="JI70" s="1632">
        <v>0</v>
      </c>
      <c r="JJ70" s="1632">
        <v>0</v>
      </c>
      <c r="JK70" s="1632">
        <v>0</v>
      </c>
      <c r="JL70" s="1632">
        <v>0</v>
      </c>
      <c r="JM70" s="1632">
        <v>0</v>
      </c>
      <c r="JN70" s="1632">
        <v>0</v>
      </c>
      <c r="JO70" s="1632">
        <v>0</v>
      </c>
      <c r="JP70" s="1632">
        <v>0</v>
      </c>
      <c r="JQ70" s="1632">
        <v>0</v>
      </c>
      <c r="JR70" s="1632">
        <v>0</v>
      </c>
      <c r="JS70" s="1632">
        <v>0</v>
      </c>
      <c r="JT70" s="1632">
        <v>0</v>
      </c>
      <c r="JU70" s="1632">
        <v>0</v>
      </c>
      <c r="JV70" s="1631">
        <v>1</v>
      </c>
      <c r="JW70" s="1632">
        <v>0</v>
      </c>
      <c r="JX70" s="1632">
        <v>0</v>
      </c>
      <c r="JY70" s="1632">
        <v>0</v>
      </c>
      <c r="JZ70" s="1632">
        <v>0</v>
      </c>
      <c r="KA70" s="1632">
        <v>0</v>
      </c>
      <c r="KB70" s="1632">
        <v>0</v>
      </c>
      <c r="KC70" s="1632">
        <v>0</v>
      </c>
      <c r="KD70" s="1632">
        <v>0</v>
      </c>
      <c r="KE70" s="1632">
        <v>0</v>
      </c>
      <c r="KF70" s="1632">
        <v>0</v>
      </c>
      <c r="KG70" s="1632">
        <v>0</v>
      </c>
      <c r="KH70" s="1631">
        <v>2</v>
      </c>
      <c r="KI70" s="1632">
        <v>0</v>
      </c>
      <c r="KJ70" s="1632">
        <v>0</v>
      </c>
      <c r="KK70" s="1632">
        <v>0</v>
      </c>
      <c r="KL70" s="1632">
        <v>0</v>
      </c>
      <c r="KM70" s="1632">
        <v>0</v>
      </c>
      <c r="KN70" s="1632">
        <v>0</v>
      </c>
      <c r="KO70" s="1632">
        <v>0</v>
      </c>
      <c r="KP70" s="1632">
        <v>0</v>
      </c>
      <c r="KQ70" s="1632">
        <v>0</v>
      </c>
      <c r="KR70" s="1632">
        <v>0</v>
      </c>
      <c r="KS70" s="1632">
        <v>0</v>
      </c>
      <c r="KT70" s="1632">
        <v>0</v>
      </c>
      <c r="KU70" s="1632">
        <v>0</v>
      </c>
      <c r="KV70" s="1632">
        <v>0</v>
      </c>
      <c r="KW70" s="1632">
        <v>0</v>
      </c>
      <c r="KX70" s="1632">
        <v>0</v>
      </c>
      <c r="KY70" s="1632">
        <v>0</v>
      </c>
      <c r="KZ70" s="1632">
        <v>0</v>
      </c>
      <c r="LA70" s="1632">
        <v>0</v>
      </c>
      <c r="LB70" s="1634">
        <v>0</v>
      </c>
    </row>
    <row r="71" spans="2:314" ht="15" customHeight="1">
      <c r="B71" s="1537"/>
      <c r="C71" s="1087" t="s">
        <v>71</v>
      </c>
      <c r="D71" s="1088">
        <v>58</v>
      </c>
      <c r="E71" s="1631">
        <v>58</v>
      </c>
      <c r="F71" s="1632">
        <v>0</v>
      </c>
      <c r="G71" s="1632">
        <v>0</v>
      </c>
      <c r="H71" s="1632">
        <v>0</v>
      </c>
      <c r="I71" s="1632">
        <v>0</v>
      </c>
      <c r="J71" s="1632">
        <v>0</v>
      </c>
      <c r="K71" s="1632">
        <v>0</v>
      </c>
      <c r="L71" s="1632">
        <v>0</v>
      </c>
      <c r="M71" s="1632">
        <v>0</v>
      </c>
      <c r="N71" s="1632">
        <v>0</v>
      </c>
      <c r="O71" s="1632">
        <v>0</v>
      </c>
      <c r="P71" s="1632">
        <v>0</v>
      </c>
      <c r="Q71" s="1632">
        <v>0</v>
      </c>
      <c r="R71" s="1631">
        <v>1</v>
      </c>
      <c r="S71" s="1631">
        <v>1</v>
      </c>
      <c r="T71" s="1632">
        <v>0</v>
      </c>
      <c r="U71" s="1632">
        <v>0</v>
      </c>
      <c r="V71" s="1632">
        <v>0</v>
      </c>
      <c r="W71" s="1632">
        <v>0</v>
      </c>
      <c r="X71" s="1632">
        <v>0</v>
      </c>
      <c r="Y71" s="1632">
        <v>0</v>
      </c>
      <c r="Z71" s="1632">
        <v>0</v>
      </c>
      <c r="AA71" s="1632">
        <v>0</v>
      </c>
      <c r="AB71" s="1632">
        <v>0</v>
      </c>
      <c r="AC71" s="1632">
        <v>0</v>
      </c>
      <c r="AD71" s="1632">
        <v>0</v>
      </c>
      <c r="AE71" s="1632">
        <v>0</v>
      </c>
      <c r="AF71" s="1632">
        <v>0</v>
      </c>
      <c r="AG71" s="1632">
        <v>0</v>
      </c>
      <c r="AH71" s="1632">
        <v>0</v>
      </c>
      <c r="AI71" s="1632">
        <v>0</v>
      </c>
      <c r="AJ71" s="1632">
        <v>0</v>
      </c>
      <c r="AK71" s="1632">
        <v>0</v>
      </c>
      <c r="AL71" s="1632">
        <v>0</v>
      </c>
      <c r="AM71" s="1632">
        <v>0</v>
      </c>
      <c r="AN71" s="1632">
        <v>0</v>
      </c>
      <c r="AO71" s="1632">
        <v>0</v>
      </c>
      <c r="AP71" s="1632">
        <v>0</v>
      </c>
      <c r="AQ71" s="1631">
        <v>1</v>
      </c>
      <c r="AR71" s="1631">
        <v>3</v>
      </c>
      <c r="AS71" s="1632">
        <v>0</v>
      </c>
      <c r="AT71" s="1632">
        <v>0</v>
      </c>
      <c r="AU71" s="1632">
        <v>0</v>
      </c>
      <c r="AV71" s="1632">
        <v>0</v>
      </c>
      <c r="AW71" s="1632">
        <v>0</v>
      </c>
      <c r="AX71" s="1632">
        <v>0</v>
      </c>
      <c r="AY71" s="1632">
        <v>0</v>
      </c>
      <c r="AZ71" s="1632">
        <v>0</v>
      </c>
      <c r="BA71" s="1632">
        <v>0</v>
      </c>
      <c r="BB71" s="1632">
        <v>0</v>
      </c>
      <c r="BC71" s="1632">
        <v>0</v>
      </c>
      <c r="BD71" s="1631">
        <v>1</v>
      </c>
      <c r="BE71" s="1632">
        <v>0</v>
      </c>
      <c r="BF71" s="1632">
        <v>0</v>
      </c>
      <c r="BG71" s="1632">
        <v>0</v>
      </c>
      <c r="BH71" s="1632">
        <v>0</v>
      </c>
      <c r="BI71" s="1632">
        <v>0</v>
      </c>
      <c r="BJ71" s="1632">
        <v>0</v>
      </c>
      <c r="BK71" s="1632">
        <v>0</v>
      </c>
      <c r="BL71" s="1632">
        <v>0</v>
      </c>
      <c r="BM71" s="1632">
        <v>0</v>
      </c>
      <c r="BN71" s="1632">
        <v>0</v>
      </c>
      <c r="BO71" s="1632">
        <v>0</v>
      </c>
      <c r="BP71" s="1632">
        <v>0</v>
      </c>
      <c r="BQ71" s="1631">
        <v>1</v>
      </c>
      <c r="BR71" s="1632">
        <v>0</v>
      </c>
      <c r="BS71" s="1632">
        <v>0</v>
      </c>
      <c r="BT71" s="1632">
        <v>0</v>
      </c>
      <c r="BU71" s="1632">
        <v>0</v>
      </c>
      <c r="BV71" s="1632">
        <v>0</v>
      </c>
      <c r="BW71" s="1632">
        <v>0</v>
      </c>
      <c r="BX71" s="1632">
        <v>0</v>
      </c>
      <c r="BY71" s="1632">
        <v>0</v>
      </c>
      <c r="BZ71" s="1632">
        <v>0</v>
      </c>
      <c r="CA71" s="1632">
        <v>0</v>
      </c>
      <c r="CB71" s="1632">
        <v>0</v>
      </c>
      <c r="CC71" s="1632">
        <v>0</v>
      </c>
      <c r="CD71" s="1631">
        <v>2</v>
      </c>
      <c r="CE71" s="1632">
        <v>0</v>
      </c>
      <c r="CF71" s="1632">
        <v>0</v>
      </c>
      <c r="CG71" s="1632">
        <v>0</v>
      </c>
      <c r="CH71" s="1632">
        <v>0</v>
      </c>
      <c r="CI71" s="1632">
        <v>0</v>
      </c>
      <c r="CJ71" s="1632">
        <v>0</v>
      </c>
      <c r="CK71" s="1632">
        <v>0</v>
      </c>
      <c r="CL71" s="1632">
        <v>0</v>
      </c>
      <c r="CM71" s="1632">
        <v>0</v>
      </c>
      <c r="CN71" s="1632">
        <v>0</v>
      </c>
      <c r="CO71" s="1632">
        <v>0</v>
      </c>
      <c r="CP71" s="1632">
        <v>0</v>
      </c>
      <c r="CQ71" s="1631">
        <v>1</v>
      </c>
      <c r="CR71" s="1632">
        <v>0</v>
      </c>
      <c r="CS71" s="1632">
        <v>0</v>
      </c>
      <c r="CT71" s="1632">
        <v>0</v>
      </c>
      <c r="CU71" s="1632">
        <v>0</v>
      </c>
      <c r="CV71" s="1632">
        <v>0</v>
      </c>
      <c r="CW71" s="1632">
        <v>0</v>
      </c>
      <c r="CX71" s="1632">
        <v>0</v>
      </c>
      <c r="CY71" s="1632">
        <v>0</v>
      </c>
      <c r="CZ71" s="1632">
        <v>0</v>
      </c>
      <c r="DA71" s="1632">
        <v>0</v>
      </c>
      <c r="DB71" s="1632">
        <v>0</v>
      </c>
      <c r="DC71" s="1631">
        <v>2</v>
      </c>
      <c r="DD71" s="1632">
        <v>0</v>
      </c>
      <c r="DE71" s="1632">
        <v>0</v>
      </c>
      <c r="DF71" s="1632">
        <v>0</v>
      </c>
      <c r="DG71" s="1632">
        <v>0</v>
      </c>
      <c r="DH71" s="1632">
        <v>0</v>
      </c>
      <c r="DI71" s="1632">
        <v>0</v>
      </c>
      <c r="DJ71" s="1632">
        <v>0</v>
      </c>
      <c r="DK71" s="1632">
        <v>0</v>
      </c>
      <c r="DL71" s="1632">
        <v>0</v>
      </c>
      <c r="DM71" s="1632">
        <v>0</v>
      </c>
      <c r="DN71" s="1631">
        <v>1</v>
      </c>
      <c r="DO71" s="1631">
        <v>2</v>
      </c>
      <c r="DP71" s="1631">
        <v>8</v>
      </c>
      <c r="DQ71" s="1632">
        <v>0</v>
      </c>
      <c r="DR71" s="1632">
        <v>0</v>
      </c>
      <c r="DS71" s="1632">
        <v>0</v>
      </c>
      <c r="DT71" s="1632">
        <v>0</v>
      </c>
      <c r="DU71" s="1632">
        <v>0</v>
      </c>
      <c r="DV71" s="1632">
        <v>0</v>
      </c>
      <c r="DW71" s="1632">
        <v>0</v>
      </c>
      <c r="DX71" s="1632">
        <v>0</v>
      </c>
      <c r="DY71" s="1632">
        <v>0</v>
      </c>
      <c r="DZ71" s="1632">
        <v>0</v>
      </c>
      <c r="EA71" s="1632">
        <v>0</v>
      </c>
      <c r="EB71" s="1631">
        <v>1</v>
      </c>
      <c r="EC71" s="1631">
        <v>1</v>
      </c>
      <c r="ED71" s="1631">
        <v>1</v>
      </c>
      <c r="EE71" s="1632">
        <v>0</v>
      </c>
      <c r="EF71" s="1632">
        <v>0</v>
      </c>
      <c r="EG71" s="1632">
        <v>0</v>
      </c>
      <c r="EH71" s="1632">
        <v>0</v>
      </c>
      <c r="EI71" s="1632">
        <v>0</v>
      </c>
      <c r="EJ71" s="1632">
        <v>0</v>
      </c>
      <c r="EK71" s="1632">
        <v>0</v>
      </c>
      <c r="EL71" s="1632">
        <v>0</v>
      </c>
      <c r="EM71" s="1632">
        <v>0</v>
      </c>
      <c r="EN71" s="1632">
        <v>0</v>
      </c>
      <c r="EO71" s="1632">
        <v>0</v>
      </c>
      <c r="EP71" s="1632">
        <v>0</v>
      </c>
      <c r="EQ71" s="1631">
        <v>1</v>
      </c>
      <c r="ER71" s="1632">
        <v>0</v>
      </c>
      <c r="ES71" s="1632">
        <v>0</v>
      </c>
      <c r="ET71" s="1632">
        <v>0</v>
      </c>
      <c r="EU71" s="1632">
        <v>0</v>
      </c>
      <c r="EV71" s="1632">
        <v>0</v>
      </c>
      <c r="EW71" s="1632">
        <v>0</v>
      </c>
      <c r="EX71" s="1632">
        <v>0</v>
      </c>
      <c r="EY71" s="1632">
        <v>0</v>
      </c>
      <c r="EZ71" s="1632">
        <v>0</v>
      </c>
      <c r="FA71" s="1632">
        <v>0</v>
      </c>
      <c r="FB71" s="1632">
        <v>0</v>
      </c>
      <c r="FC71" s="1632">
        <v>0</v>
      </c>
      <c r="FD71" s="1631">
        <v>1</v>
      </c>
      <c r="FE71" s="1632">
        <v>0</v>
      </c>
      <c r="FF71" s="1632">
        <v>0</v>
      </c>
      <c r="FG71" s="1632">
        <v>0</v>
      </c>
      <c r="FH71" s="1632">
        <v>0</v>
      </c>
      <c r="FI71" s="1632">
        <v>0</v>
      </c>
      <c r="FJ71" s="1632">
        <v>0</v>
      </c>
      <c r="FK71" s="1632">
        <v>0</v>
      </c>
      <c r="FL71" s="1632">
        <v>0</v>
      </c>
      <c r="FM71" s="1632">
        <v>0</v>
      </c>
      <c r="FN71" s="1632">
        <v>0</v>
      </c>
      <c r="FO71" s="1632">
        <v>0</v>
      </c>
      <c r="FP71" s="1631">
        <v>1</v>
      </c>
      <c r="FQ71" s="1631">
        <v>5</v>
      </c>
      <c r="FR71" s="1632">
        <v>0</v>
      </c>
      <c r="FS71" s="1632">
        <v>0</v>
      </c>
      <c r="FT71" s="1632">
        <v>0</v>
      </c>
      <c r="FU71" s="1632">
        <v>0</v>
      </c>
      <c r="FV71" s="1632">
        <v>0</v>
      </c>
      <c r="FW71" s="1632">
        <v>0</v>
      </c>
      <c r="FX71" s="1632">
        <v>0</v>
      </c>
      <c r="FY71" s="1632">
        <v>0</v>
      </c>
      <c r="FZ71" s="1632">
        <v>0</v>
      </c>
      <c r="GA71" s="1632">
        <v>0</v>
      </c>
      <c r="GB71" s="1632">
        <v>0</v>
      </c>
      <c r="GC71" s="1632">
        <v>0</v>
      </c>
      <c r="GD71" s="1632">
        <v>0</v>
      </c>
      <c r="GE71" s="1632">
        <v>0</v>
      </c>
      <c r="GF71" s="1632">
        <v>0</v>
      </c>
      <c r="GG71" s="1632">
        <v>0</v>
      </c>
      <c r="GH71" s="1632">
        <v>0</v>
      </c>
      <c r="GI71" s="1632">
        <v>0</v>
      </c>
      <c r="GJ71" s="1632">
        <v>0</v>
      </c>
      <c r="GK71" s="1632">
        <v>0</v>
      </c>
      <c r="GL71" s="1632">
        <v>0</v>
      </c>
      <c r="GM71" s="1632">
        <v>0</v>
      </c>
      <c r="GN71" s="1632">
        <v>0</v>
      </c>
      <c r="GO71" s="1632">
        <v>0</v>
      </c>
      <c r="GP71" s="1632">
        <v>0</v>
      </c>
      <c r="GQ71" s="1632">
        <v>0</v>
      </c>
      <c r="GR71" s="1632">
        <v>0</v>
      </c>
      <c r="GS71" s="1632">
        <v>0</v>
      </c>
      <c r="GT71" s="1632">
        <v>0</v>
      </c>
      <c r="GU71" s="1632">
        <v>0</v>
      </c>
      <c r="GV71" s="1632">
        <v>0</v>
      </c>
      <c r="GW71" s="1632">
        <v>0</v>
      </c>
      <c r="GX71" s="1632">
        <v>0</v>
      </c>
      <c r="GY71" s="1632">
        <v>0</v>
      </c>
      <c r="GZ71" s="1632">
        <v>0</v>
      </c>
      <c r="HA71" s="1631">
        <v>1</v>
      </c>
      <c r="HB71" s="1631">
        <v>1</v>
      </c>
      <c r="HC71" s="1632">
        <v>0</v>
      </c>
      <c r="HD71" s="1632">
        <v>0</v>
      </c>
      <c r="HE71" s="1632">
        <v>0</v>
      </c>
      <c r="HF71" s="1632">
        <v>0</v>
      </c>
      <c r="HG71" s="1632">
        <v>0</v>
      </c>
      <c r="HH71" s="1632">
        <v>0</v>
      </c>
      <c r="HI71" s="1632">
        <v>0</v>
      </c>
      <c r="HJ71" s="1632">
        <v>0</v>
      </c>
      <c r="HK71" s="1632">
        <v>0</v>
      </c>
      <c r="HL71" s="1632">
        <v>0</v>
      </c>
      <c r="HM71" s="1632">
        <v>0</v>
      </c>
      <c r="HN71" s="1631">
        <v>3</v>
      </c>
      <c r="HO71" s="1631">
        <v>10</v>
      </c>
      <c r="HP71" s="1632">
        <v>0</v>
      </c>
      <c r="HQ71" s="1632">
        <v>0</v>
      </c>
      <c r="HR71" s="1632">
        <v>0</v>
      </c>
      <c r="HS71" s="1632">
        <v>0</v>
      </c>
      <c r="HT71" s="1632">
        <v>0</v>
      </c>
      <c r="HU71" s="1632">
        <v>0</v>
      </c>
      <c r="HV71" s="1632">
        <v>0</v>
      </c>
      <c r="HW71" s="1632">
        <v>0</v>
      </c>
      <c r="HX71" s="1632">
        <v>0</v>
      </c>
      <c r="HY71" s="1632">
        <v>0</v>
      </c>
      <c r="HZ71" s="1632">
        <v>0</v>
      </c>
      <c r="IA71" s="1632">
        <v>0</v>
      </c>
      <c r="IB71" s="1631">
        <v>3</v>
      </c>
      <c r="IC71" s="1632">
        <v>0</v>
      </c>
      <c r="ID71" s="1632">
        <v>0</v>
      </c>
      <c r="IE71" s="1632">
        <v>0</v>
      </c>
      <c r="IF71" s="1632">
        <v>0</v>
      </c>
      <c r="IG71" s="1632">
        <v>0</v>
      </c>
      <c r="IH71" s="1632">
        <v>0</v>
      </c>
      <c r="II71" s="1632">
        <v>0</v>
      </c>
      <c r="IJ71" s="1632">
        <v>0</v>
      </c>
      <c r="IK71" s="1632">
        <v>0</v>
      </c>
      <c r="IL71" s="1632">
        <v>0</v>
      </c>
      <c r="IM71" s="1632">
        <v>0</v>
      </c>
      <c r="IN71" s="1632">
        <v>0</v>
      </c>
      <c r="IO71" s="1632">
        <v>0</v>
      </c>
      <c r="IP71" s="1632">
        <v>0</v>
      </c>
      <c r="IQ71" s="1632">
        <v>0</v>
      </c>
      <c r="IR71" s="1632">
        <v>0</v>
      </c>
      <c r="IS71" s="1632">
        <v>0</v>
      </c>
      <c r="IT71" s="1632">
        <v>0</v>
      </c>
      <c r="IU71" s="1632">
        <v>0</v>
      </c>
      <c r="IV71" s="1632">
        <v>0</v>
      </c>
      <c r="IW71" s="1632">
        <v>0</v>
      </c>
      <c r="IX71" s="1632">
        <v>0</v>
      </c>
      <c r="IY71" s="1632">
        <v>0</v>
      </c>
      <c r="IZ71" s="1632">
        <v>0</v>
      </c>
      <c r="JA71" s="1632">
        <v>0</v>
      </c>
      <c r="JB71" s="1632">
        <v>0</v>
      </c>
      <c r="JC71" s="1632">
        <v>0</v>
      </c>
      <c r="JD71" s="1632">
        <v>0</v>
      </c>
      <c r="JE71" s="1632">
        <v>0</v>
      </c>
      <c r="JF71" s="1632">
        <v>0</v>
      </c>
      <c r="JG71" s="1632">
        <v>0</v>
      </c>
      <c r="JH71" s="1632">
        <v>0</v>
      </c>
      <c r="JI71" s="1632">
        <v>0</v>
      </c>
      <c r="JJ71" s="1632">
        <v>0</v>
      </c>
      <c r="JK71" s="1632">
        <v>0</v>
      </c>
      <c r="JL71" s="1632">
        <v>0</v>
      </c>
      <c r="JM71" s="1632">
        <v>0</v>
      </c>
      <c r="JN71" s="1632">
        <v>0</v>
      </c>
      <c r="JO71" s="1632">
        <v>0</v>
      </c>
      <c r="JP71" s="1632">
        <v>0</v>
      </c>
      <c r="JQ71" s="1632">
        <v>0</v>
      </c>
      <c r="JR71" s="1632">
        <v>0</v>
      </c>
      <c r="JS71" s="1632">
        <v>0</v>
      </c>
      <c r="JT71" s="1632">
        <v>0</v>
      </c>
      <c r="JU71" s="1632">
        <v>0</v>
      </c>
      <c r="JV71" s="1632">
        <v>0</v>
      </c>
      <c r="JW71" s="1632">
        <v>0</v>
      </c>
      <c r="JX71" s="1632">
        <v>0</v>
      </c>
      <c r="JY71" s="1632">
        <v>0</v>
      </c>
      <c r="JZ71" s="1632">
        <v>0</v>
      </c>
      <c r="KA71" s="1632">
        <v>0</v>
      </c>
      <c r="KB71" s="1632">
        <v>0</v>
      </c>
      <c r="KC71" s="1632">
        <v>0</v>
      </c>
      <c r="KD71" s="1632">
        <v>0</v>
      </c>
      <c r="KE71" s="1632">
        <v>0</v>
      </c>
      <c r="KF71" s="1632">
        <v>0</v>
      </c>
      <c r="KG71" s="1632">
        <v>0</v>
      </c>
      <c r="KH71" s="1631">
        <v>3</v>
      </c>
      <c r="KI71" s="1632">
        <v>0</v>
      </c>
      <c r="KJ71" s="1632">
        <v>0</v>
      </c>
      <c r="KK71" s="1632">
        <v>0</v>
      </c>
      <c r="KL71" s="1632">
        <v>0</v>
      </c>
      <c r="KM71" s="1632">
        <v>0</v>
      </c>
      <c r="KN71" s="1632">
        <v>0</v>
      </c>
      <c r="KO71" s="1632">
        <v>0</v>
      </c>
      <c r="KP71" s="1632">
        <v>0</v>
      </c>
      <c r="KQ71" s="1632">
        <v>0</v>
      </c>
      <c r="KR71" s="1632">
        <v>0</v>
      </c>
      <c r="KS71" s="1631">
        <v>1</v>
      </c>
      <c r="KT71" s="1632">
        <v>0</v>
      </c>
      <c r="KU71" s="1631">
        <v>1</v>
      </c>
      <c r="KV71" s="1632">
        <v>0</v>
      </c>
      <c r="KW71" s="1632">
        <v>0</v>
      </c>
      <c r="KX71" s="1632">
        <v>0</v>
      </c>
      <c r="KY71" s="1632">
        <v>0</v>
      </c>
      <c r="KZ71" s="1632">
        <v>0</v>
      </c>
      <c r="LA71" s="1632">
        <v>0</v>
      </c>
      <c r="LB71" s="1634">
        <v>0</v>
      </c>
    </row>
    <row r="72" spans="2:314" ht="15" customHeight="1">
      <c r="B72" s="1537" t="s">
        <v>765</v>
      </c>
      <c r="C72" s="1087" t="s">
        <v>49</v>
      </c>
      <c r="D72" s="1088">
        <v>430</v>
      </c>
      <c r="E72" s="1631">
        <v>430</v>
      </c>
      <c r="F72" s="1632">
        <v>0</v>
      </c>
      <c r="G72" s="1632">
        <v>0</v>
      </c>
      <c r="H72" s="1632">
        <v>0</v>
      </c>
      <c r="I72" s="1632">
        <v>0</v>
      </c>
      <c r="J72" s="1632">
        <v>0</v>
      </c>
      <c r="K72" s="1631">
        <v>1</v>
      </c>
      <c r="L72" s="1632">
        <v>0</v>
      </c>
      <c r="M72" s="1631">
        <v>1</v>
      </c>
      <c r="N72" s="1632">
        <v>0</v>
      </c>
      <c r="O72" s="1631">
        <v>3</v>
      </c>
      <c r="P72" s="1631">
        <v>2</v>
      </c>
      <c r="Q72" s="1631">
        <v>6</v>
      </c>
      <c r="R72" s="1631">
        <v>11</v>
      </c>
      <c r="S72" s="1631">
        <v>8</v>
      </c>
      <c r="T72" s="1632">
        <v>0</v>
      </c>
      <c r="U72" s="1632">
        <v>0</v>
      </c>
      <c r="V72" s="1632">
        <v>0</v>
      </c>
      <c r="W72" s="1632">
        <v>0</v>
      </c>
      <c r="X72" s="1632">
        <v>0</v>
      </c>
      <c r="Y72" s="1632">
        <v>0</v>
      </c>
      <c r="Z72" s="1632">
        <v>0</v>
      </c>
      <c r="AA72" s="1632">
        <v>0</v>
      </c>
      <c r="AB72" s="1631">
        <v>1</v>
      </c>
      <c r="AC72" s="1631">
        <v>2</v>
      </c>
      <c r="AD72" s="1632">
        <v>0</v>
      </c>
      <c r="AE72" s="1631">
        <v>2</v>
      </c>
      <c r="AF72" s="1632">
        <v>0</v>
      </c>
      <c r="AG72" s="1632">
        <v>0</v>
      </c>
      <c r="AH72" s="1632">
        <v>0</v>
      </c>
      <c r="AI72" s="1632">
        <v>0</v>
      </c>
      <c r="AJ72" s="1632">
        <v>0</v>
      </c>
      <c r="AK72" s="1632">
        <v>0</v>
      </c>
      <c r="AL72" s="1632">
        <v>0</v>
      </c>
      <c r="AM72" s="1632">
        <v>0</v>
      </c>
      <c r="AN72" s="1631">
        <v>1</v>
      </c>
      <c r="AO72" s="1632">
        <v>0</v>
      </c>
      <c r="AP72" s="1631">
        <v>1</v>
      </c>
      <c r="AQ72" s="1632">
        <v>0</v>
      </c>
      <c r="AR72" s="1631">
        <v>2</v>
      </c>
      <c r="AS72" s="1632">
        <v>0</v>
      </c>
      <c r="AT72" s="1632">
        <v>0</v>
      </c>
      <c r="AU72" s="1632">
        <v>0</v>
      </c>
      <c r="AV72" s="1632">
        <v>0</v>
      </c>
      <c r="AW72" s="1631">
        <v>1</v>
      </c>
      <c r="AX72" s="1632">
        <v>0</v>
      </c>
      <c r="AY72" s="1632">
        <v>0</v>
      </c>
      <c r="AZ72" s="1632">
        <v>0</v>
      </c>
      <c r="BA72" s="1632">
        <v>0</v>
      </c>
      <c r="BB72" s="1631">
        <v>1</v>
      </c>
      <c r="BC72" s="1632">
        <v>0</v>
      </c>
      <c r="BD72" s="1631">
        <v>6</v>
      </c>
      <c r="BE72" s="1632">
        <v>0</v>
      </c>
      <c r="BF72" s="1632">
        <v>0</v>
      </c>
      <c r="BG72" s="1632">
        <v>0</v>
      </c>
      <c r="BH72" s="1632">
        <v>0</v>
      </c>
      <c r="BI72" s="1631">
        <v>1</v>
      </c>
      <c r="BJ72" s="1632">
        <v>0</v>
      </c>
      <c r="BK72" s="1632">
        <v>0</v>
      </c>
      <c r="BL72" s="1632">
        <v>0</v>
      </c>
      <c r="BM72" s="1632">
        <v>0</v>
      </c>
      <c r="BN72" s="1632">
        <v>0</v>
      </c>
      <c r="BO72" s="1632">
        <v>0</v>
      </c>
      <c r="BP72" s="1632">
        <v>0</v>
      </c>
      <c r="BQ72" s="1631">
        <v>5</v>
      </c>
      <c r="BR72" s="1632">
        <v>0</v>
      </c>
      <c r="BS72" s="1632">
        <v>0</v>
      </c>
      <c r="BT72" s="1632">
        <v>0</v>
      </c>
      <c r="BU72" s="1632">
        <v>0</v>
      </c>
      <c r="BV72" s="1632">
        <v>0</v>
      </c>
      <c r="BW72" s="1631">
        <v>1</v>
      </c>
      <c r="BX72" s="1631">
        <v>1</v>
      </c>
      <c r="BY72" s="1632">
        <v>0</v>
      </c>
      <c r="BZ72" s="1632">
        <v>0</v>
      </c>
      <c r="CA72" s="1632">
        <v>0</v>
      </c>
      <c r="CB72" s="1631">
        <v>1</v>
      </c>
      <c r="CC72" s="1631">
        <v>3</v>
      </c>
      <c r="CD72" s="1631">
        <v>2</v>
      </c>
      <c r="CE72" s="1632">
        <v>0</v>
      </c>
      <c r="CF72" s="1632">
        <v>0</v>
      </c>
      <c r="CG72" s="1632">
        <v>0</v>
      </c>
      <c r="CH72" s="1632">
        <v>0</v>
      </c>
      <c r="CI72" s="1632">
        <v>0</v>
      </c>
      <c r="CJ72" s="1631">
        <v>2</v>
      </c>
      <c r="CK72" s="1632">
        <v>0</v>
      </c>
      <c r="CL72" s="1632">
        <v>0</v>
      </c>
      <c r="CM72" s="1631">
        <v>1</v>
      </c>
      <c r="CN72" s="1631">
        <v>1</v>
      </c>
      <c r="CO72" s="1631">
        <v>3</v>
      </c>
      <c r="CP72" s="1631">
        <v>12</v>
      </c>
      <c r="CQ72" s="1631">
        <v>8</v>
      </c>
      <c r="CR72" s="1632">
        <v>0</v>
      </c>
      <c r="CS72" s="1632">
        <v>0</v>
      </c>
      <c r="CT72" s="1632">
        <v>0</v>
      </c>
      <c r="CU72" s="1631">
        <v>1</v>
      </c>
      <c r="CV72" s="1632">
        <v>0</v>
      </c>
      <c r="CW72" s="1632">
        <v>0</v>
      </c>
      <c r="CX72" s="1632">
        <v>0</v>
      </c>
      <c r="CY72" s="1632">
        <v>0</v>
      </c>
      <c r="CZ72" s="1631">
        <v>2</v>
      </c>
      <c r="DA72" s="1632">
        <v>0</v>
      </c>
      <c r="DB72" s="1631">
        <v>2</v>
      </c>
      <c r="DC72" s="1631">
        <v>1</v>
      </c>
      <c r="DD72" s="1632">
        <v>0</v>
      </c>
      <c r="DE72" s="1632">
        <v>0</v>
      </c>
      <c r="DF72" s="1632">
        <v>0</v>
      </c>
      <c r="DG72" s="1632">
        <v>0</v>
      </c>
      <c r="DH72" s="1631">
        <v>3</v>
      </c>
      <c r="DI72" s="1631">
        <v>3</v>
      </c>
      <c r="DJ72" s="1631">
        <v>4</v>
      </c>
      <c r="DK72" s="1631">
        <v>3</v>
      </c>
      <c r="DL72" s="1632">
        <v>0</v>
      </c>
      <c r="DM72" s="1631">
        <v>6</v>
      </c>
      <c r="DN72" s="1631">
        <v>17</v>
      </c>
      <c r="DO72" s="1631">
        <v>21</v>
      </c>
      <c r="DP72" s="1631">
        <v>27</v>
      </c>
      <c r="DQ72" s="1632">
        <v>0</v>
      </c>
      <c r="DR72" s="1632">
        <v>0</v>
      </c>
      <c r="DS72" s="1632">
        <v>0</v>
      </c>
      <c r="DT72" s="1632">
        <v>0</v>
      </c>
      <c r="DU72" s="1632">
        <v>0</v>
      </c>
      <c r="DV72" s="1632">
        <v>0</v>
      </c>
      <c r="DW72" s="1631">
        <v>2</v>
      </c>
      <c r="DX72" s="1632">
        <v>0</v>
      </c>
      <c r="DY72" s="1632">
        <v>0</v>
      </c>
      <c r="DZ72" s="1631">
        <v>1</v>
      </c>
      <c r="EA72" s="1632">
        <v>0</v>
      </c>
      <c r="EB72" s="1631">
        <v>5</v>
      </c>
      <c r="EC72" s="1631">
        <v>5</v>
      </c>
      <c r="ED72" s="1631">
        <v>15</v>
      </c>
      <c r="EE72" s="1632">
        <v>0</v>
      </c>
      <c r="EF72" s="1632">
        <v>0</v>
      </c>
      <c r="EG72" s="1632">
        <v>0</v>
      </c>
      <c r="EH72" s="1632">
        <v>0</v>
      </c>
      <c r="EI72" s="1632">
        <v>0</v>
      </c>
      <c r="EJ72" s="1632">
        <v>0</v>
      </c>
      <c r="EK72" s="1632">
        <v>0</v>
      </c>
      <c r="EL72" s="1632">
        <v>0</v>
      </c>
      <c r="EM72" s="1632">
        <v>0</v>
      </c>
      <c r="EN72" s="1632">
        <v>0</v>
      </c>
      <c r="EO72" s="1631">
        <v>2</v>
      </c>
      <c r="EP72" s="1631">
        <v>6</v>
      </c>
      <c r="EQ72" s="1631">
        <v>9</v>
      </c>
      <c r="ER72" s="1632">
        <v>0</v>
      </c>
      <c r="ES72" s="1632">
        <v>0</v>
      </c>
      <c r="ET72" s="1632">
        <v>0</v>
      </c>
      <c r="EU72" s="1632">
        <v>0</v>
      </c>
      <c r="EV72" s="1631">
        <v>1</v>
      </c>
      <c r="EW72" s="1632">
        <v>0</v>
      </c>
      <c r="EX72" s="1632">
        <v>0</v>
      </c>
      <c r="EY72" s="1632">
        <v>0</v>
      </c>
      <c r="EZ72" s="1632">
        <v>0</v>
      </c>
      <c r="FA72" s="1632">
        <v>0</v>
      </c>
      <c r="FB72" s="1631">
        <v>9</v>
      </c>
      <c r="FC72" s="1631">
        <v>3</v>
      </c>
      <c r="FD72" s="1631">
        <v>3</v>
      </c>
      <c r="FE72" s="1632">
        <v>0</v>
      </c>
      <c r="FF72" s="1632">
        <v>0</v>
      </c>
      <c r="FG72" s="1632">
        <v>0</v>
      </c>
      <c r="FH72" s="1632">
        <v>0</v>
      </c>
      <c r="FI72" s="1631">
        <v>1</v>
      </c>
      <c r="FJ72" s="1631">
        <v>4</v>
      </c>
      <c r="FK72" s="1632">
        <v>0</v>
      </c>
      <c r="FL72" s="1631">
        <v>2</v>
      </c>
      <c r="FM72" s="1631">
        <v>1</v>
      </c>
      <c r="FN72" s="1632">
        <v>0</v>
      </c>
      <c r="FO72" s="1631">
        <v>10</v>
      </c>
      <c r="FP72" s="1631">
        <v>7</v>
      </c>
      <c r="FQ72" s="1631">
        <v>14</v>
      </c>
      <c r="FR72" s="1632">
        <v>0</v>
      </c>
      <c r="FS72" s="1632">
        <v>0</v>
      </c>
      <c r="FT72" s="1632">
        <v>0</v>
      </c>
      <c r="FU72" s="1632">
        <v>0</v>
      </c>
      <c r="FV72" s="1632">
        <v>0</v>
      </c>
      <c r="FW72" s="1632">
        <v>0</v>
      </c>
      <c r="FX72" s="1632">
        <v>0</v>
      </c>
      <c r="FY72" s="1632">
        <v>0</v>
      </c>
      <c r="FZ72" s="1632">
        <v>0</v>
      </c>
      <c r="GA72" s="1632">
        <v>0</v>
      </c>
      <c r="GB72" s="1631">
        <v>2</v>
      </c>
      <c r="GC72" s="1631">
        <v>1</v>
      </c>
      <c r="GD72" s="1632">
        <v>0</v>
      </c>
      <c r="GE72" s="1632">
        <v>0</v>
      </c>
      <c r="GF72" s="1632">
        <v>0</v>
      </c>
      <c r="GG72" s="1632">
        <v>0</v>
      </c>
      <c r="GH72" s="1632">
        <v>0</v>
      </c>
      <c r="GI72" s="1632">
        <v>0</v>
      </c>
      <c r="GJ72" s="1632">
        <v>0</v>
      </c>
      <c r="GK72" s="1632">
        <v>0</v>
      </c>
      <c r="GL72" s="1632">
        <v>0</v>
      </c>
      <c r="GM72" s="1631">
        <v>1</v>
      </c>
      <c r="GN72" s="1632">
        <v>0</v>
      </c>
      <c r="GO72" s="1631">
        <v>2</v>
      </c>
      <c r="GP72" s="1632">
        <v>0</v>
      </c>
      <c r="GQ72" s="1632">
        <v>0</v>
      </c>
      <c r="GR72" s="1632">
        <v>0</v>
      </c>
      <c r="GS72" s="1632">
        <v>0</v>
      </c>
      <c r="GT72" s="1631">
        <v>1</v>
      </c>
      <c r="GU72" s="1631">
        <v>1</v>
      </c>
      <c r="GV72" s="1632">
        <v>0</v>
      </c>
      <c r="GW72" s="1632">
        <v>0</v>
      </c>
      <c r="GX72" s="1632">
        <v>0</v>
      </c>
      <c r="GY72" s="1632">
        <v>0</v>
      </c>
      <c r="GZ72" s="1631">
        <v>2</v>
      </c>
      <c r="HA72" s="1631">
        <v>1</v>
      </c>
      <c r="HB72" s="1632">
        <v>0</v>
      </c>
      <c r="HC72" s="1632">
        <v>0</v>
      </c>
      <c r="HD72" s="1632">
        <v>0</v>
      </c>
      <c r="HE72" s="1632">
        <v>0</v>
      </c>
      <c r="HF72" s="1632">
        <v>0</v>
      </c>
      <c r="HG72" s="1631">
        <v>1</v>
      </c>
      <c r="HH72" s="1631">
        <v>3</v>
      </c>
      <c r="HI72" s="1631">
        <v>2</v>
      </c>
      <c r="HJ72" s="1631">
        <v>3</v>
      </c>
      <c r="HK72" s="1632">
        <v>0</v>
      </c>
      <c r="HL72" s="1631">
        <v>3</v>
      </c>
      <c r="HM72" s="1631">
        <v>13</v>
      </c>
      <c r="HN72" s="1631">
        <v>18</v>
      </c>
      <c r="HO72" s="1631">
        <v>45</v>
      </c>
      <c r="HP72" s="1632">
        <v>0</v>
      </c>
      <c r="HQ72" s="1632">
        <v>0</v>
      </c>
      <c r="HR72" s="1632">
        <v>0</v>
      </c>
      <c r="HS72" s="1632">
        <v>0</v>
      </c>
      <c r="HT72" s="1631">
        <v>1</v>
      </c>
      <c r="HU72" s="1631">
        <v>3</v>
      </c>
      <c r="HV72" s="1632">
        <v>0</v>
      </c>
      <c r="HW72" s="1632">
        <v>0</v>
      </c>
      <c r="HX72" s="1632">
        <v>0</v>
      </c>
      <c r="HY72" s="1631">
        <v>2</v>
      </c>
      <c r="HZ72" s="1631">
        <v>6</v>
      </c>
      <c r="IA72" s="1631">
        <v>6</v>
      </c>
      <c r="IB72" s="1631">
        <v>7</v>
      </c>
      <c r="IC72" s="1632">
        <v>0</v>
      </c>
      <c r="ID72" s="1632">
        <v>0</v>
      </c>
      <c r="IE72" s="1632">
        <v>0</v>
      </c>
      <c r="IF72" s="1632">
        <v>0</v>
      </c>
      <c r="IG72" s="1632">
        <v>0</v>
      </c>
      <c r="IH72" s="1632">
        <v>0</v>
      </c>
      <c r="II72" s="1632">
        <v>0</v>
      </c>
      <c r="IJ72" s="1632">
        <v>0</v>
      </c>
      <c r="IK72" s="1632">
        <v>0</v>
      </c>
      <c r="IL72" s="1632">
        <v>0</v>
      </c>
      <c r="IM72" s="1631">
        <v>3</v>
      </c>
      <c r="IN72" s="1632">
        <v>0</v>
      </c>
      <c r="IO72" s="1632">
        <v>0</v>
      </c>
      <c r="IP72" s="1632">
        <v>0</v>
      </c>
      <c r="IQ72" s="1632">
        <v>0</v>
      </c>
      <c r="IR72" s="1632">
        <v>0</v>
      </c>
      <c r="IS72" s="1632">
        <v>0</v>
      </c>
      <c r="IT72" s="1632">
        <v>0</v>
      </c>
      <c r="IU72" s="1632">
        <v>0</v>
      </c>
      <c r="IV72" s="1631">
        <v>1</v>
      </c>
      <c r="IW72" s="1632">
        <v>0</v>
      </c>
      <c r="IX72" s="1632">
        <v>0</v>
      </c>
      <c r="IY72" s="1632">
        <v>0</v>
      </c>
      <c r="IZ72" s="1632">
        <v>0</v>
      </c>
      <c r="JA72" s="1632">
        <v>0</v>
      </c>
      <c r="JB72" s="1632">
        <v>0</v>
      </c>
      <c r="JC72" s="1632">
        <v>0</v>
      </c>
      <c r="JD72" s="1632">
        <v>0</v>
      </c>
      <c r="JE72" s="1632">
        <v>0</v>
      </c>
      <c r="JF72" s="1632">
        <v>0</v>
      </c>
      <c r="JG72" s="1631">
        <v>1</v>
      </c>
      <c r="JH72" s="1632">
        <v>0</v>
      </c>
      <c r="JI72" s="1632">
        <v>0</v>
      </c>
      <c r="JJ72" s="1632">
        <v>0</v>
      </c>
      <c r="JK72" s="1632">
        <v>0</v>
      </c>
      <c r="JL72" s="1632">
        <v>0</v>
      </c>
      <c r="JM72" s="1632">
        <v>0</v>
      </c>
      <c r="JN72" s="1632">
        <v>0</v>
      </c>
      <c r="JO72" s="1632">
        <v>0</v>
      </c>
      <c r="JP72" s="1632">
        <v>0</v>
      </c>
      <c r="JQ72" s="1632">
        <v>0</v>
      </c>
      <c r="JR72" s="1632">
        <v>0</v>
      </c>
      <c r="JS72" s="1632">
        <v>0</v>
      </c>
      <c r="JT72" s="1632">
        <v>0</v>
      </c>
      <c r="JU72" s="1631">
        <v>1</v>
      </c>
      <c r="JV72" s="1632">
        <v>0</v>
      </c>
      <c r="JW72" s="1632">
        <v>0</v>
      </c>
      <c r="JX72" s="1632">
        <v>0</v>
      </c>
      <c r="JY72" s="1632">
        <v>0</v>
      </c>
      <c r="JZ72" s="1631">
        <v>1</v>
      </c>
      <c r="KA72" s="1632">
        <v>0</v>
      </c>
      <c r="KB72" s="1631">
        <v>1</v>
      </c>
      <c r="KC72" s="1632">
        <v>0</v>
      </c>
      <c r="KD72" s="1631">
        <v>1</v>
      </c>
      <c r="KE72" s="1632">
        <v>0</v>
      </c>
      <c r="KF72" s="1631">
        <v>1</v>
      </c>
      <c r="KG72" s="1631">
        <v>2</v>
      </c>
      <c r="KH72" s="1631">
        <v>5</v>
      </c>
      <c r="KI72" s="1632">
        <v>0</v>
      </c>
      <c r="KJ72" s="1632">
        <v>0</v>
      </c>
      <c r="KK72" s="1632">
        <v>0</v>
      </c>
      <c r="KL72" s="1632">
        <v>0</v>
      </c>
      <c r="KM72" s="1632">
        <v>0</v>
      </c>
      <c r="KN72" s="1632">
        <v>0</v>
      </c>
      <c r="KO72" s="1631">
        <v>2</v>
      </c>
      <c r="KP72" s="1632">
        <v>0</v>
      </c>
      <c r="KQ72" s="1632">
        <v>0</v>
      </c>
      <c r="KR72" s="1632">
        <v>0</v>
      </c>
      <c r="KS72" s="1631">
        <v>1</v>
      </c>
      <c r="KT72" s="1631">
        <v>1</v>
      </c>
      <c r="KU72" s="1631">
        <v>5</v>
      </c>
      <c r="KV72" s="1632">
        <v>0</v>
      </c>
      <c r="KW72" s="1632">
        <v>0</v>
      </c>
      <c r="KX72" s="1632">
        <v>0</v>
      </c>
      <c r="KY72" s="1632">
        <v>0</v>
      </c>
      <c r="KZ72" s="1632">
        <v>0</v>
      </c>
      <c r="LA72" s="1632">
        <v>0</v>
      </c>
      <c r="LB72" s="1634">
        <v>0</v>
      </c>
    </row>
    <row r="73" spans="2:314" ht="15" customHeight="1">
      <c r="B73" s="1537"/>
      <c r="C73" s="1087" t="s">
        <v>70</v>
      </c>
      <c r="D73" s="1088">
        <v>237</v>
      </c>
      <c r="E73" s="1631">
        <v>237</v>
      </c>
      <c r="F73" s="1632">
        <v>0</v>
      </c>
      <c r="G73" s="1632">
        <v>0</v>
      </c>
      <c r="H73" s="1632">
        <v>0</v>
      </c>
      <c r="I73" s="1632">
        <v>0</v>
      </c>
      <c r="J73" s="1632">
        <v>0</v>
      </c>
      <c r="K73" s="1631">
        <v>1</v>
      </c>
      <c r="L73" s="1632">
        <v>0</v>
      </c>
      <c r="M73" s="1631">
        <v>1</v>
      </c>
      <c r="N73" s="1632">
        <v>0</v>
      </c>
      <c r="O73" s="1631">
        <v>1</v>
      </c>
      <c r="P73" s="1631">
        <v>2</v>
      </c>
      <c r="Q73" s="1631">
        <v>4</v>
      </c>
      <c r="R73" s="1631">
        <v>7</v>
      </c>
      <c r="S73" s="1631">
        <v>3</v>
      </c>
      <c r="T73" s="1632">
        <v>0</v>
      </c>
      <c r="U73" s="1632">
        <v>0</v>
      </c>
      <c r="V73" s="1632">
        <v>0</v>
      </c>
      <c r="W73" s="1632">
        <v>0</v>
      </c>
      <c r="X73" s="1632">
        <v>0</v>
      </c>
      <c r="Y73" s="1632">
        <v>0</v>
      </c>
      <c r="Z73" s="1632">
        <v>0</v>
      </c>
      <c r="AA73" s="1632">
        <v>0</v>
      </c>
      <c r="AB73" s="1631">
        <v>1</v>
      </c>
      <c r="AC73" s="1631">
        <v>2</v>
      </c>
      <c r="AD73" s="1632">
        <v>0</v>
      </c>
      <c r="AE73" s="1632">
        <v>0</v>
      </c>
      <c r="AF73" s="1632">
        <v>0</v>
      </c>
      <c r="AG73" s="1632">
        <v>0</v>
      </c>
      <c r="AH73" s="1632">
        <v>0</v>
      </c>
      <c r="AI73" s="1632">
        <v>0</v>
      </c>
      <c r="AJ73" s="1632">
        <v>0</v>
      </c>
      <c r="AK73" s="1632">
        <v>0</v>
      </c>
      <c r="AL73" s="1632">
        <v>0</v>
      </c>
      <c r="AM73" s="1632">
        <v>0</v>
      </c>
      <c r="AN73" s="1632">
        <v>0</v>
      </c>
      <c r="AO73" s="1632">
        <v>0</v>
      </c>
      <c r="AP73" s="1632">
        <v>0</v>
      </c>
      <c r="AQ73" s="1632">
        <v>0</v>
      </c>
      <c r="AR73" s="1631">
        <v>1</v>
      </c>
      <c r="AS73" s="1632">
        <v>0</v>
      </c>
      <c r="AT73" s="1632">
        <v>0</v>
      </c>
      <c r="AU73" s="1632">
        <v>0</v>
      </c>
      <c r="AV73" s="1632">
        <v>0</v>
      </c>
      <c r="AW73" s="1631">
        <v>1</v>
      </c>
      <c r="AX73" s="1632">
        <v>0</v>
      </c>
      <c r="AY73" s="1632">
        <v>0</v>
      </c>
      <c r="AZ73" s="1632">
        <v>0</v>
      </c>
      <c r="BA73" s="1632">
        <v>0</v>
      </c>
      <c r="BB73" s="1631">
        <v>1</v>
      </c>
      <c r="BC73" s="1632">
        <v>0</v>
      </c>
      <c r="BD73" s="1631">
        <v>4</v>
      </c>
      <c r="BE73" s="1632">
        <v>0</v>
      </c>
      <c r="BF73" s="1632">
        <v>0</v>
      </c>
      <c r="BG73" s="1632">
        <v>0</v>
      </c>
      <c r="BH73" s="1632">
        <v>0</v>
      </c>
      <c r="BI73" s="1632">
        <v>0</v>
      </c>
      <c r="BJ73" s="1632">
        <v>0</v>
      </c>
      <c r="BK73" s="1632">
        <v>0</v>
      </c>
      <c r="BL73" s="1632">
        <v>0</v>
      </c>
      <c r="BM73" s="1632">
        <v>0</v>
      </c>
      <c r="BN73" s="1632">
        <v>0</v>
      </c>
      <c r="BO73" s="1632">
        <v>0</v>
      </c>
      <c r="BP73" s="1632">
        <v>0</v>
      </c>
      <c r="BQ73" s="1631">
        <v>1</v>
      </c>
      <c r="BR73" s="1632">
        <v>0</v>
      </c>
      <c r="BS73" s="1632">
        <v>0</v>
      </c>
      <c r="BT73" s="1632">
        <v>0</v>
      </c>
      <c r="BU73" s="1632">
        <v>0</v>
      </c>
      <c r="BV73" s="1632">
        <v>0</v>
      </c>
      <c r="BW73" s="1632">
        <v>0</v>
      </c>
      <c r="BX73" s="1631">
        <v>1</v>
      </c>
      <c r="BY73" s="1632">
        <v>0</v>
      </c>
      <c r="BZ73" s="1632">
        <v>0</v>
      </c>
      <c r="CA73" s="1632">
        <v>0</v>
      </c>
      <c r="CB73" s="1632">
        <v>0</v>
      </c>
      <c r="CC73" s="1631">
        <v>1</v>
      </c>
      <c r="CD73" s="1631">
        <v>1</v>
      </c>
      <c r="CE73" s="1632">
        <v>0</v>
      </c>
      <c r="CF73" s="1632">
        <v>0</v>
      </c>
      <c r="CG73" s="1632">
        <v>0</v>
      </c>
      <c r="CH73" s="1632">
        <v>0</v>
      </c>
      <c r="CI73" s="1632">
        <v>0</v>
      </c>
      <c r="CJ73" s="1632">
        <v>0</v>
      </c>
      <c r="CK73" s="1632">
        <v>0</v>
      </c>
      <c r="CL73" s="1632">
        <v>0</v>
      </c>
      <c r="CM73" s="1631">
        <v>1</v>
      </c>
      <c r="CN73" s="1632">
        <v>0</v>
      </c>
      <c r="CO73" s="1631">
        <v>3</v>
      </c>
      <c r="CP73" s="1631">
        <v>8</v>
      </c>
      <c r="CQ73" s="1631">
        <v>4</v>
      </c>
      <c r="CR73" s="1632">
        <v>0</v>
      </c>
      <c r="CS73" s="1632">
        <v>0</v>
      </c>
      <c r="CT73" s="1632">
        <v>0</v>
      </c>
      <c r="CU73" s="1631">
        <v>1</v>
      </c>
      <c r="CV73" s="1632">
        <v>0</v>
      </c>
      <c r="CW73" s="1632">
        <v>0</v>
      </c>
      <c r="CX73" s="1632">
        <v>0</v>
      </c>
      <c r="CY73" s="1632">
        <v>0</v>
      </c>
      <c r="CZ73" s="1631">
        <v>2</v>
      </c>
      <c r="DA73" s="1632">
        <v>0</v>
      </c>
      <c r="DB73" s="1631">
        <v>1</v>
      </c>
      <c r="DC73" s="1632">
        <v>0</v>
      </c>
      <c r="DD73" s="1632">
        <v>0</v>
      </c>
      <c r="DE73" s="1632">
        <v>0</v>
      </c>
      <c r="DF73" s="1632">
        <v>0</v>
      </c>
      <c r="DG73" s="1632">
        <v>0</v>
      </c>
      <c r="DH73" s="1631">
        <v>3</v>
      </c>
      <c r="DI73" s="1631">
        <v>3</v>
      </c>
      <c r="DJ73" s="1631">
        <v>3</v>
      </c>
      <c r="DK73" s="1631">
        <v>3</v>
      </c>
      <c r="DL73" s="1632">
        <v>0</v>
      </c>
      <c r="DM73" s="1631">
        <v>5</v>
      </c>
      <c r="DN73" s="1631">
        <v>9</v>
      </c>
      <c r="DO73" s="1631">
        <v>13</v>
      </c>
      <c r="DP73" s="1631">
        <v>16</v>
      </c>
      <c r="DQ73" s="1632">
        <v>0</v>
      </c>
      <c r="DR73" s="1632">
        <v>0</v>
      </c>
      <c r="DS73" s="1632">
        <v>0</v>
      </c>
      <c r="DT73" s="1632">
        <v>0</v>
      </c>
      <c r="DU73" s="1632">
        <v>0</v>
      </c>
      <c r="DV73" s="1632">
        <v>0</v>
      </c>
      <c r="DW73" s="1632">
        <v>0</v>
      </c>
      <c r="DX73" s="1632">
        <v>0</v>
      </c>
      <c r="DY73" s="1632">
        <v>0</v>
      </c>
      <c r="DZ73" s="1631">
        <v>1</v>
      </c>
      <c r="EA73" s="1632">
        <v>0</v>
      </c>
      <c r="EB73" s="1631">
        <v>2</v>
      </c>
      <c r="EC73" s="1631">
        <v>3</v>
      </c>
      <c r="ED73" s="1631">
        <v>6</v>
      </c>
      <c r="EE73" s="1632">
        <v>0</v>
      </c>
      <c r="EF73" s="1632">
        <v>0</v>
      </c>
      <c r="EG73" s="1632">
        <v>0</v>
      </c>
      <c r="EH73" s="1632">
        <v>0</v>
      </c>
      <c r="EI73" s="1632">
        <v>0</v>
      </c>
      <c r="EJ73" s="1632">
        <v>0</v>
      </c>
      <c r="EK73" s="1632">
        <v>0</v>
      </c>
      <c r="EL73" s="1632">
        <v>0</v>
      </c>
      <c r="EM73" s="1632">
        <v>0</v>
      </c>
      <c r="EN73" s="1632">
        <v>0</v>
      </c>
      <c r="EO73" s="1631">
        <v>1</v>
      </c>
      <c r="EP73" s="1631">
        <v>2</v>
      </c>
      <c r="EQ73" s="1631">
        <v>4</v>
      </c>
      <c r="ER73" s="1632">
        <v>0</v>
      </c>
      <c r="ES73" s="1632">
        <v>0</v>
      </c>
      <c r="ET73" s="1632">
        <v>0</v>
      </c>
      <c r="EU73" s="1632">
        <v>0</v>
      </c>
      <c r="EV73" s="1632">
        <v>0</v>
      </c>
      <c r="EW73" s="1632">
        <v>0</v>
      </c>
      <c r="EX73" s="1632">
        <v>0</v>
      </c>
      <c r="EY73" s="1632">
        <v>0</v>
      </c>
      <c r="EZ73" s="1632">
        <v>0</v>
      </c>
      <c r="FA73" s="1632">
        <v>0</v>
      </c>
      <c r="FB73" s="1631">
        <v>4</v>
      </c>
      <c r="FC73" s="1631">
        <v>1</v>
      </c>
      <c r="FD73" s="1631">
        <v>2</v>
      </c>
      <c r="FE73" s="1632">
        <v>0</v>
      </c>
      <c r="FF73" s="1632">
        <v>0</v>
      </c>
      <c r="FG73" s="1632">
        <v>0</v>
      </c>
      <c r="FH73" s="1632">
        <v>0</v>
      </c>
      <c r="FI73" s="1631">
        <v>1</v>
      </c>
      <c r="FJ73" s="1631">
        <v>2</v>
      </c>
      <c r="FK73" s="1632">
        <v>0</v>
      </c>
      <c r="FL73" s="1631">
        <v>2</v>
      </c>
      <c r="FM73" s="1631">
        <v>1</v>
      </c>
      <c r="FN73" s="1632">
        <v>0</v>
      </c>
      <c r="FO73" s="1631">
        <v>6</v>
      </c>
      <c r="FP73" s="1631">
        <v>4</v>
      </c>
      <c r="FQ73" s="1631">
        <v>11</v>
      </c>
      <c r="FR73" s="1632">
        <v>0</v>
      </c>
      <c r="FS73" s="1632">
        <v>0</v>
      </c>
      <c r="FT73" s="1632">
        <v>0</v>
      </c>
      <c r="FU73" s="1632">
        <v>0</v>
      </c>
      <c r="FV73" s="1632">
        <v>0</v>
      </c>
      <c r="FW73" s="1632">
        <v>0</v>
      </c>
      <c r="FX73" s="1632">
        <v>0</v>
      </c>
      <c r="FY73" s="1632">
        <v>0</v>
      </c>
      <c r="FZ73" s="1632">
        <v>0</v>
      </c>
      <c r="GA73" s="1632">
        <v>0</v>
      </c>
      <c r="GB73" s="1632">
        <v>0</v>
      </c>
      <c r="GC73" s="1631">
        <v>1</v>
      </c>
      <c r="GD73" s="1632">
        <v>0</v>
      </c>
      <c r="GE73" s="1632">
        <v>0</v>
      </c>
      <c r="GF73" s="1632">
        <v>0</v>
      </c>
      <c r="GG73" s="1632">
        <v>0</v>
      </c>
      <c r="GH73" s="1632">
        <v>0</v>
      </c>
      <c r="GI73" s="1632">
        <v>0</v>
      </c>
      <c r="GJ73" s="1632">
        <v>0</v>
      </c>
      <c r="GK73" s="1632">
        <v>0</v>
      </c>
      <c r="GL73" s="1632">
        <v>0</v>
      </c>
      <c r="GM73" s="1631">
        <v>1</v>
      </c>
      <c r="GN73" s="1632">
        <v>0</v>
      </c>
      <c r="GO73" s="1632">
        <v>0</v>
      </c>
      <c r="GP73" s="1632">
        <v>0</v>
      </c>
      <c r="GQ73" s="1632">
        <v>0</v>
      </c>
      <c r="GR73" s="1632">
        <v>0</v>
      </c>
      <c r="GS73" s="1632">
        <v>0</v>
      </c>
      <c r="GT73" s="1632">
        <v>0</v>
      </c>
      <c r="GU73" s="1631">
        <v>1</v>
      </c>
      <c r="GV73" s="1632">
        <v>0</v>
      </c>
      <c r="GW73" s="1632">
        <v>0</v>
      </c>
      <c r="GX73" s="1632">
        <v>0</v>
      </c>
      <c r="GY73" s="1632">
        <v>0</v>
      </c>
      <c r="GZ73" s="1631">
        <v>2</v>
      </c>
      <c r="HA73" s="1632">
        <v>0</v>
      </c>
      <c r="HB73" s="1632">
        <v>0</v>
      </c>
      <c r="HC73" s="1632">
        <v>0</v>
      </c>
      <c r="HD73" s="1632">
        <v>0</v>
      </c>
      <c r="HE73" s="1632">
        <v>0</v>
      </c>
      <c r="HF73" s="1632">
        <v>0</v>
      </c>
      <c r="HG73" s="1631">
        <v>1</v>
      </c>
      <c r="HH73" s="1631">
        <v>2</v>
      </c>
      <c r="HI73" s="1631">
        <v>1</v>
      </c>
      <c r="HJ73" s="1631">
        <v>1</v>
      </c>
      <c r="HK73" s="1632">
        <v>0</v>
      </c>
      <c r="HL73" s="1631">
        <v>2</v>
      </c>
      <c r="HM73" s="1631">
        <v>7</v>
      </c>
      <c r="HN73" s="1631">
        <v>6</v>
      </c>
      <c r="HO73" s="1631">
        <v>19</v>
      </c>
      <c r="HP73" s="1632">
        <v>0</v>
      </c>
      <c r="HQ73" s="1632">
        <v>0</v>
      </c>
      <c r="HR73" s="1632">
        <v>0</v>
      </c>
      <c r="HS73" s="1632">
        <v>0</v>
      </c>
      <c r="HT73" s="1631">
        <v>1</v>
      </c>
      <c r="HU73" s="1631">
        <v>1</v>
      </c>
      <c r="HV73" s="1632">
        <v>0</v>
      </c>
      <c r="HW73" s="1632">
        <v>0</v>
      </c>
      <c r="HX73" s="1632">
        <v>0</v>
      </c>
      <c r="HY73" s="1631">
        <v>2</v>
      </c>
      <c r="HZ73" s="1631">
        <v>3</v>
      </c>
      <c r="IA73" s="1631">
        <v>5</v>
      </c>
      <c r="IB73" s="1631">
        <v>1</v>
      </c>
      <c r="IC73" s="1632">
        <v>0</v>
      </c>
      <c r="ID73" s="1632">
        <v>0</v>
      </c>
      <c r="IE73" s="1632">
        <v>0</v>
      </c>
      <c r="IF73" s="1632">
        <v>0</v>
      </c>
      <c r="IG73" s="1632">
        <v>0</v>
      </c>
      <c r="IH73" s="1632">
        <v>0</v>
      </c>
      <c r="II73" s="1632">
        <v>0</v>
      </c>
      <c r="IJ73" s="1632">
        <v>0</v>
      </c>
      <c r="IK73" s="1632">
        <v>0</v>
      </c>
      <c r="IL73" s="1632">
        <v>0</v>
      </c>
      <c r="IM73" s="1631">
        <v>2</v>
      </c>
      <c r="IN73" s="1632">
        <v>0</v>
      </c>
      <c r="IO73" s="1632">
        <v>0</v>
      </c>
      <c r="IP73" s="1632">
        <v>0</v>
      </c>
      <c r="IQ73" s="1632">
        <v>0</v>
      </c>
      <c r="IR73" s="1632">
        <v>0</v>
      </c>
      <c r="IS73" s="1632">
        <v>0</v>
      </c>
      <c r="IT73" s="1632">
        <v>0</v>
      </c>
      <c r="IU73" s="1632">
        <v>0</v>
      </c>
      <c r="IV73" s="1631">
        <v>1</v>
      </c>
      <c r="IW73" s="1632">
        <v>0</v>
      </c>
      <c r="IX73" s="1632">
        <v>0</v>
      </c>
      <c r="IY73" s="1632">
        <v>0</v>
      </c>
      <c r="IZ73" s="1632">
        <v>0</v>
      </c>
      <c r="JA73" s="1632">
        <v>0</v>
      </c>
      <c r="JB73" s="1632">
        <v>0</v>
      </c>
      <c r="JC73" s="1632">
        <v>0</v>
      </c>
      <c r="JD73" s="1632">
        <v>0</v>
      </c>
      <c r="JE73" s="1632">
        <v>0</v>
      </c>
      <c r="JF73" s="1632">
        <v>0</v>
      </c>
      <c r="JG73" s="1632">
        <v>0</v>
      </c>
      <c r="JH73" s="1632">
        <v>0</v>
      </c>
      <c r="JI73" s="1632">
        <v>0</v>
      </c>
      <c r="JJ73" s="1632">
        <v>0</v>
      </c>
      <c r="JK73" s="1632">
        <v>0</v>
      </c>
      <c r="JL73" s="1632">
        <v>0</v>
      </c>
      <c r="JM73" s="1632">
        <v>0</v>
      </c>
      <c r="JN73" s="1632">
        <v>0</v>
      </c>
      <c r="JO73" s="1632">
        <v>0</v>
      </c>
      <c r="JP73" s="1632">
        <v>0</v>
      </c>
      <c r="JQ73" s="1632">
        <v>0</v>
      </c>
      <c r="JR73" s="1632">
        <v>0</v>
      </c>
      <c r="JS73" s="1632">
        <v>0</v>
      </c>
      <c r="JT73" s="1632">
        <v>0</v>
      </c>
      <c r="JU73" s="1631">
        <v>1</v>
      </c>
      <c r="JV73" s="1632">
        <v>0</v>
      </c>
      <c r="JW73" s="1632">
        <v>0</v>
      </c>
      <c r="JX73" s="1632">
        <v>0</v>
      </c>
      <c r="JY73" s="1632">
        <v>0</v>
      </c>
      <c r="JZ73" s="1631">
        <v>1</v>
      </c>
      <c r="KA73" s="1632">
        <v>0</v>
      </c>
      <c r="KB73" s="1632">
        <v>0</v>
      </c>
      <c r="KC73" s="1632">
        <v>0</v>
      </c>
      <c r="KD73" s="1631">
        <v>1</v>
      </c>
      <c r="KE73" s="1632">
        <v>0</v>
      </c>
      <c r="KF73" s="1632">
        <v>0</v>
      </c>
      <c r="KG73" s="1631">
        <v>2</v>
      </c>
      <c r="KH73" s="1631">
        <v>5</v>
      </c>
      <c r="KI73" s="1632">
        <v>0</v>
      </c>
      <c r="KJ73" s="1632">
        <v>0</v>
      </c>
      <c r="KK73" s="1632">
        <v>0</v>
      </c>
      <c r="KL73" s="1632">
        <v>0</v>
      </c>
      <c r="KM73" s="1632">
        <v>0</v>
      </c>
      <c r="KN73" s="1632">
        <v>0</v>
      </c>
      <c r="KO73" s="1631">
        <v>1</v>
      </c>
      <c r="KP73" s="1632">
        <v>0</v>
      </c>
      <c r="KQ73" s="1632">
        <v>0</v>
      </c>
      <c r="KR73" s="1632">
        <v>0</v>
      </c>
      <c r="KS73" s="1631">
        <v>1</v>
      </c>
      <c r="KT73" s="1632">
        <v>0</v>
      </c>
      <c r="KU73" s="1631">
        <v>4</v>
      </c>
      <c r="KV73" s="1632">
        <v>0</v>
      </c>
      <c r="KW73" s="1632">
        <v>0</v>
      </c>
      <c r="KX73" s="1632">
        <v>0</v>
      </c>
      <c r="KY73" s="1632">
        <v>0</v>
      </c>
      <c r="KZ73" s="1632">
        <v>0</v>
      </c>
      <c r="LA73" s="1632">
        <v>0</v>
      </c>
      <c r="LB73" s="1634">
        <v>0</v>
      </c>
    </row>
    <row r="74" spans="2:314" ht="15" customHeight="1">
      <c r="B74" s="1537"/>
      <c r="C74" s="1087" t="s">
        <v>71</v>
      </c>
      <c r="D74" s="1088">
        <v>193</v>
      </c>
      <c r="E74" s="1631">
        <v>193</v>
      </c>
      <c r="F74" s="1632">
        <v>0</v>
      </c>
      <c r="G74" s="1632">
        <v>0</v>
      </c>
      <c r="H74" s="1632">
        <v>0</v>
      </c>
      <c r="I74" s="1632">
        <v>0</v>
      </c>
      <c r="J74" s="1632">
        <v>0</v>
      </c>
      <c r="K74" s="1632">
        <v>0</v>
      </c>
      <c r="L74" s="1632">
        <v>0</v>
      </c>
      <c r="M74" s="1632">
        <v>0</v>
      </c>
      <c r="N74" s="1632">
        <v>0</v>
      </c>
      <c r="O74" s="1631">
        <v>2</v>
      </c>
      <c r="P74" s="1632">
        <v>0</v>
      </c>
      <c r="Q74" s="1631">
        <v>2</v>
      </c>
      <c r="R74" s="1631">
        <v>4</v>
      </c>
      <c r="S74" s="1631">
        <v>5</v>
      </c>
      <c r="T74" s="1632">
        <v>0</v>
      </c>
      <c r="U74" s="1632">
        <v>0</v>
      </c>
      <c r="V74" s="1632">
        <v>0</v>
      </c>
      <c r="W74" s="1632">
        <v>0</v>
      </c>
      <c r="X74" s="1632">
        <v>0</v>
      </c>
      <c r="Y74" s="1632">
        <v>0</v>
      </c>
      <c r="Z74" s="1632">
        <v>0</v>
      </c>
      <c r="AA74" s="1632">
        <v>0</v>
      </c>
      <c r="AB74" s="1632">
        <v>0</v>
      </c>
      <c r="AC74" s="1632">
        <v>0</v>
      </c>
      <c r="AD74" s="1632">
        <v>0</v>
      </c>
      <c r="AE74" s="1631">
        <v>2</v>
      </c>
      <c r="AF74" s="1632">
        <v>0</v>
      </c>
      <c r="AG74" s="1632">
        <v>0</v>
      </c>
      <c r="AH74" s="1632">
        <v>0</v>
      </c>
      <c r="AI74" s="1632">
        <v>0</v>
      </c>
      <c r="AJ74" s="1632">
        <v>0</v>
      </c>
      <c r="AK74" s="1632">
        <v>0</v>
      </c>
      <c r="AL74" s="1632">
        <v>0</v>
      </c>
      <c r="AM74" s="1632">
        <v>0</v>
      </c>
      <c r="AN74" s="1631">
        <v>1</v>
      </c>
      <c r="AO74" s="1632">
        <v>0</v>
      </c>
      <c r="AP74" s="1631">
        <v>1</v>
      </c>
      <c r="AQ74" s="1632">
        <v>0</v>
      </c>
      <c r="AR74" s="1631">
        <v>1</v>
      </c>
      <c r="AS74" s="1632">
        <v>0</v>
      </c>
      <c r="AT74" s="1632">
        <v>0</v>
      </c>
      <c r="AU74" s="1632">
        <v>0</v>
      </c>
      <c r="AV74" s="1632">
        <v>0</v>
      </c>
      <c r="AW74" s="1632">
        <v>0</v>
      </c>
      <c r="AX74" s="1632">
        <v>0</v>
      </c>
      <c r="AY74" s="1632">
        <v>0</v>
      </c>
      <c r="AZ74" s="1632">
        <v>0</v>
      </c>
      <c r="BA74" s="1632">
        <v>0</v>
      </c>
      <c r="BB74" s="1632">
        <v>0</v>
      </c>
      <c r="BC74" s="1632">
        <v>0</v>
      </c>
      <c r="BD74" s="1631">
        <v>2</v>
      </c>
      <c r="BE74" s="1632">
        <v>0</v>
      </c>
      <c r="BF74" s="1632">
        <v>0</v>
      </c>
      <c r="BG74" s="1632">
        <v>0</v>
      </c>
      <c r="BH74" s="1632">
        <v>0</v>
      </c>
      <c r="BI74" s="1631">
        <v>1</v>
      </c>
      <c r="BJ74" s="1632">
        <v>0</v>
      </c>
      <c r="BK74" s="1632">
        <v>0</v>
      </c>
      <c r="BL74" s="1632">
        <v>0</v>
      </c>
      <c r="BM74" s="1632">
        <v>0</v>
      </c>
      <c r="BN74" s="1632">
        <v>0</v>
      </c>
      <c r="BO74" s="1632">
        <v>0</v>
      </c>
      <c r="BP74" s="1632">
        <v>0</v>
      </c>
      <c r="BQ74" s="1631">
        <v>4</v>
      </c>
      <c r="BR74" s="1632">
        <v>0</v>
      </c>
      <c r="BS74" s="1632">
        <v>0</v>
      </c>
      <c r="BT74" s="1632">
        <v>0</v>
      </c>
      <c r="BU74" s="1632">
        <v>0</v>
      </c>
      <c r="BV74" s="1632">
        <v>0</v>
      </c>
      <c r="BW74" s="1631">
        <v>1</v>
      </c>
      <c r="BX74" s="1632">
        <v>0</v>
      </c>
      <c r="BY74" s="1632">
        <v>0</v>
      </c>
      <c r="BZ74" s="1632">
        <v>0</v>
      </c>
      <c r="CA74" s="1632">
        <v>0</v>
      </c>
      <c r="CB74" s="1631">
        <v>1</v>
      </c>
      <c r="CC74" s="1631">
        <v>2</v>
      </c>
      <c r="CD74" s="1631">
        <v>1</v>
      </c>
      <c r="CE74" s="1632">
        <v>0</v>
      </c>
      <c r="CF74" s="1632">
        <v>0</v>
      </c>
      <c r="CG74" s="1632">
        <v>0</v>
      </c>
      <c r="CH74" s="1632">
        <v>0</v>
      </c>
      <c r="CI74" s="1632">
        <v>0</v>
      </c>
      <c r="CJ74" s="1631">
        <v>2</v>
      </c>
      <c r="CK74" s="1632">
        <v>0</v>
      </c>
      <c r="CL74" s="1632">
        <v>0</v>
      </c>
      <c r="CM74" s="1632">
        <v>0</v>
      </c>
      <c r="CN74" s="1631">
        <v>1</v>
      </c>
      <c r="CO74" s="1632">
        <v>0</v>
      </c>
      <c r="CP74" s="1631">
        <v>4</v>
      </c>
      <c r="CQ74" s="1631">
        <v>4</v>
      </c>
      <c r="CR74" s="1632">
        <v>0</v>
      </c>
      <c r="CS74" s="1632">
        <v>0</v>
      </c>
      <c r="CT74" s="1632">
        <v>0</v>
      </c>
      <c r="CU74" s="1632">
        <v>0</v>
      </c>
      <c r="CV74" s="1632">
        <v>0</v>
      </c>
      <c r="CW74" s="1632">
        <v>0</v>
      </c>
      <c r="CX74" s="1632">
        <v>0</v>
      </c>
      <c r="CY74" s="1632">
        <v>0</v>
      </c>
      <c r="CZ74" s="1632">
        <v>0</v>
      </c>
      <c r="DA74" s="1632">
        <v>0</v>
      </c>
      <c r="DB74" s="1631">
        <v>1</v>
      </c>
      <c r="DC74" s="1631">
        <v>1</v>
      </c>
      <c r="DD74" s="1632">
        <v>0</v>
      </c>
      <c r="DE74" s="1632">
        <v>0</v>
      </c>
      <c r="DF74" s="1632">
        <v>0</v>
      </c>
      <c r="DG74" s="1632">
        <v>0</v>
      </c>
      <c r="DH74" s="1632">
        <v>0</v>
      </c>
      <c r="DI74" s="1632">
        <v>0</v>
      </c>
      <c r="DJ74" s="1631">
        <v>1</v>
      </c>
      <c r="DK74" s="1632">
        <v>0</v>
      </c>
      <c r="DL74" s="1632">
        <v>0</v>
      </c>
      <c r="DM74" s="1631">
        <v>1</v>
      </c>
      <c r="DN74" s="1631">
        <v>8</v>
      </c>
      <c r="DO74" s="1631">
        <v>8</v>
      </c>
      <c r="DP74" s="1631">
        <v>11</v>
      </c>
      <c r="DQ74" s="1632">
        <v>0</v>
      </c>
      <c r="DR74" s="1632">
        <v>0</v>
      </c>
      <c r="DS74" s="1632">
        <v>0</v>
      </c>
      <c r="DT74" s="1632">
        <v>0</v>
      </c>
      <c r="DU74" s="1632">
        <v>0</v>
      </c>
      <c r="DV74" s="1632">
        <v>0</v>
      </c>
      <c r="DW74" s="1631">
        <v>2</v>
      </c>
      <c r="DX74" s="1632">
        <v>0</v>
      </c>
      <c r="DY74" s="1632">
        <v>0</v>
      </c>
      <c r="DZ74" s="1632">
        <v>0</v>
      </c>
      <c r="EA74" s="1632">
        <v>0</v>
      </c>
      <c r="EB74" s="1631">
        <v>3</v>
      </c>
      <c r="EC74" s="1631">
        <v>2</v>
      </c>
      <c r="ED74" s="1631">
        <v>9</v>
      </c>
      <c r="EE74" s="1632">
        <v>0</v>
      </c>
      <c r="EF74" s="1632">
        <v>0</v>
      </c>
      <c r="EG74" s="1632">
        <v>0</v>
      </c>
      <c r="EH74" s="1632">
        <v>0</v>
      </c>
      <c r="EI74" s="1632">
        <v>0</v>
      </c>
      <c r="EJ74" s="1632">
        <v>0</v>
      </c>
      <c r="EK74" s="1632">
        <v>0</v>
      </c>
      <c r="EL74" s="1632">
        <v>0</v>
      </c>
      <c r="EM74" s="1632">
        <v>0</v>
      </c>
      <c r="EN74" s="1632">
        <v>0</v>
      </c>
      <c r="EO74" s="1631">
        <v>1</v>
      </c>
      <c r="EP74" s="1631">
        <v>4</v>
      </c>
      <c r="EQ74" s="1631">
        <v>5</v>
      </c>
      <c r="ER74" s="1632">
        <v>0</v>
      </c>
      <c r="ES74" s="1632">
        <v>0</v>
      </c>
      <c r="ET74" s="1632">
        <v>0</v>
      </c>
      <c r="EU74" s="1632">
        <v>0</v>
      </c>
      <c r="EV74" s="1631">
        <v>1</v>
      </c>
      <c r="EW74" s="1632">
        <v>0</v>
      </c>
      <c r="EX74" s="1632">
        <v>0</v>
      </c>
      <c r="EY74" s="1632">
        <v>0</v>
      </c>
      <c r="EZ74" s="1632">
        <v>0</v>
      </c>
      <c r="FA74" s="1632">
        <v>0</v>
      </c>
      <c r="FB74" s="1631">
        <v>5</v>
      </c>
      <c r="FC74" s="1631">
        <v>2</v>
      </c>
      <c r="FD74" s="1631">
        <v>1</v>
      </c>
      <c r="FE74" s="1632">
        <v>0</v>
      </c>
      <c r="FF74" s="1632">
        <v>0</v>
      </c>
      <c r="FG74" s="1632">
        <v>0</v>
      </c>
      <c r="FH74" s="1632">
        <v>0</v>
      </c>
      <c r="FI74" s="1632">
        <v>0</v>
      </c>
      <c r="FJ74" s="1631">
        <v>2</v>
      </c>
      <c r="FK74" s="1632">
        <v>0</v>
      </c>
      <c r="FL74" s="1632">
        <v>0</v>
      </c>
      <c r="FM74" s="1632">
        <v>0</v>
      </c>
      <c r="FN74" s="1632">
        <v>0</v>
      </c>
      <c r="FO74" s="1631">
        <v>4</v>
      </c>
      <c r="FP74" s="1631">
        <v>3</v>
      </c>
      <c r="FQ74" s="1631">
        <v>3</v>
      </c>
      <c r="FR74" s="1632">
        <v>0</v>
      </c>
      <c r="FS74" s="1632">
        <v>0</v>
      </c>
      <c r="FT74" s="1632">
        <v>0</v>
      </c>
      <c r="FU74" s="1632">
        <v>0</v>
      </c>
      <c r="FV74" s="1632">
        <v>0</v>
      </c>
      <c r="FW74" s="1632">
        <v>0</v>
      </c>
      <c r="FX74" s="1632">
        <v>0</v>
      </c>
      <c r="FY74" s="1632">
        <v>0</v>
      </c>
      <c r="FZ74" s="1632">
        <v>0</v>
      </c>
      <c r="GA74" s="1632">
        <v>0</v>
      </c>
      <c r="GB74" s="1631">
        <v>2</v>
      </c>
      <c r="GC74" s="1632">
        <v>0</v>
      </c>
      <c r="GD74" s="1632">
        <v>0</v>
      </c>
      <c r="GE74" s="1632">
        <v>0</v>
      </c>
      <c r="GF74" s="1632">
        <v>0</v>
      </c>
      <c r="GG74" s="1632">
        <v>0</v>
      </c>
      <c r="GH74" s="1632">
        <v>0</v>
      </c>
      <c r="GI74" s="1632">
        <v>0</v>
      </c>
      <c r="GJ74" s="1632">
        <v>0</v>
      </c>
      <c r="GK74" s="1632">
        <v>0</v>
      </c>
      <c r="GL74" s="1632">
        <v>0</v>
      </c>
      <c r="GM74" s="1632">
        <v>0</v>
      </c>
      <c r="GN74" s="1632">
        <v>0</v>
      </c>
      <c r="GO74" s="1631">
        <v>2</v>
      </c>
      <c r="GP74" s="1632">
        <v>0</v>
      </c>
      <c r="GQ74" s="1632">
        <v>0</v>
      </c>
      <c r="GR74" s="1632">
        <v>0</v>
      </c>
      <c r="GS74" s="1632">
        <v>0</v>
      </c>
      <c r="GT74" s="1631">
        <v>1</v>
      </c>
      <c r="GU74" s="1632">
        <v>0</v>
      </c>
      <c r="GV74" s="1632">
        <v>0</v>
      </c>
      <c r="GW74" s="1632">
        <v>0</v>
      </c>
      <c r="GX74" s="1632">
        <v>0</v>
      </c>
      <c r="GY74" s="1632">
        <v>0</v>
      </c>
      <c r="GZ74" s="1632">
        <v>0</v>
      </c>
      <c r="HA74" s="1631">
        <v>1</v>
      </c>
      <c r="HB74" s="1632">
        <v>0</v>
      </c>
      <c r="HC74" s="1632">
        <v>0</v>
      </c>
      <c r="HD74" s="1632">
        <v>0</v>
      </c>
      <c r="HE74" s="1632">
        <v>0</v>
      </c>
      <c r="HF74" s="1632">
        <v>0</v>
      </c>
      <c r="HG74" s="1632">
        <v>0</v>
      </c>
      <c r="HH74" s="1631">
        <v>1</v>
      </c>
      <c r="HI74" s="1631">
        <v>1</v>
      </c>
      <c r="HJ74" s="1631">
        <v>2</v>
      </c>
      <c r="HK74" s="1632">
        <v>0</v>
      </c>
      <c r="HL74" s="1631">
        <v>1</v>
      </c>
      <c r="HM74" s="1631">
        <v>6</v>
      </c>
      <c r="HN74" s="1631">
        <v>12</v>
      </c>
      <c r="HO74" s="1631">
        <v>26</v>
      </c>
      <c r="HP74" s="1632">
        <v>0</v>
      </c>
      <c r="HQ74" s="1632">
        <v>0</v>
      </c>
      <c r="HR74" s="1632">
        <v>0</v>
      </c>
      <c r="HS74" s="1632">
        <v>0</v>
      </c>
      <c r="HT74" s="1632">
        <v>0</v>
      </c>
      <c r="HU74" s="1631">
        <v>2</v>
      </c>
      <c r="HV74" s="1632">
        <v>0</v>
      </c>
      <c r="HW74" s="1632">
        <v>0</v>
      </c>
      <c r="HX74" s="1632">
        <v>0</v>
      </c>
      <c r="HY74" s="1632">
        <v>0</v>
      </c>
      <c r="HZ74" s="1631">
        <v>3</v>
      </c>
      <c r="IA74" s="1631">
        <v>1</v>
      </c>
      <c r="IB74" s="1631">
        <v>6</v>
      </c>
      <c r="IC74" s="1632">
        <v>0</v>
      </c>
      <c r="ID74" s="1632">
        <v>0</v>
      </c>
      <c r="IE74" s="1632">
        <v>0</v>
      </c>
      <c r="IF74" s="1632">
        <v>0</v>
      </c>
      <c r="IG74" s="1632">
        <v>0</v>
      </c>
      <c r="IH74" s="1632">
        <v>0</v>
      </c>
      <c r="II74" s="1632">
        <v>0</v>
      </c>
      <c r="IJ74" s="1632">
        <v>0</v>
      </c>
      <c r="IK74" s="1632">
        <v>0</v>
      </c>
      <c r="IL74" s="1632">
        <v>0</v>
      </c>
      <c r="IM74" s="1631">
        <v>1</v>
      </c>
      <c r="IN74" s="1632">
        <v>0</v>
      </c>
      <c r="IO74" s="1632">
        <v>0</v>
      </c>
      <c r="IP74" s="1632">
        <v>0</v>
      </c>
      <c r="IQ74" s="1632">
        <v>0</v>
      </c>
      <c r="IR74" s="1632">
        <v>0</v>
      </c>
      <c r="IS74" s="1632">
        <v>0</v>
      </c>
      <c r="IT74" s="1632">
        <v>0</v>
      </c>
      <c r="IU74" s="1632">
        <v>0</v>
      </c>
      <c r="IV74" s="1632">
        <v>0</v>
      </c>
      <c r="IW74" s="1632">
        <v>0</v>
      </c>
      <c r="IX74" s="1632">
        <v>0</v>
      </c>
      <c r="IY74" s="1632">
        <v>0</v>
      </c>
      <c r="IZ74" s="1632">
        <v>0</v>
      </c>
      <c r="JA74" s="1632">
        <v>0</v>
      </c>
      <c r="JB74" s="1632">
        <v>0</v>
      </c>
      <c r="JC74" s="1632">
        <v>0</v>
      </c>
      <c r="JD74" s="1632">
        <v>0</v>
      </c>
      <c r="JE74" s="1632">
        <v>0</v>
      </c>
      <c r="JF74" s="1632">
        <v>0</v>
      </c>
      <c r="JG74" s="1631">
        <v>1</v>
      </c>
      <c r="JH74" s="1632">
        <v>0</v>
      </c>
      <c r="JI74" s="1632">
        <v>0</v>
      </c>
      <c r="JJ74" s="1632">
        <v>0</v>
      </c>
      <c r="JK74" s="1632">
        <v>0</v>
      </c>
      <c r="JL74" s="1632">
        <v>0</v>
      </c>
      <c r="JM74" s="1632">
        <v>0</v>
      </c>
      <c r="JN74" s="1632">
        <v>0</v>
      </c>
      <c r="JO74" s="1632">
        <v>0</v>
      </c>
      <c r="JP74" s="1632">
        <v>0</v>
      </c>
      <c r="JQ74" s="1632">
        <v>0</v>
      </c>
      <c r="JR74" s="1632">
        <v>0</v>
      </c>
      <c r="JS74" s="1632">
        <v>0</v>
      </c>
      <c r="JT74" s="1632">
        <v>0</v>
      </c>
      <c r="JU74" s="1632">
        <v>0</v>
      </c>
      <c r="JV74" s="1632">
        <v>0</v>
      </c>
      <c r="JW74" s="1632">
        <v>0</v>
      </c>
      <c r="JX74" s="1632">
        <v>0</v>
      </c>
      <c r="JY74" s="1632">
        <v>0</v>
      </c>
      <c r="JZ74" s="1632">
        <v>0</v>
      </c>
      <c r="KA74" s="1632">
        <v>0</v>
      </c>
      <c r="KB74" s="1631">
        <v>1</v>
      </c>
      <c r="KC74" s="1632">
        <v>0</v>
      </c>
      <c r="KD74" s="1632">
        <v>0</v>
      </c>
      <c r="KE74" s="1632">
        <v>0</v>
      </c>
      <c r="KF74" s="1631">
        <v>1</v>
      </c>
      <c r="KG74" s="1632">
        <v>0</v>
      </c>
      <c r="KH74" s="1632">
        <v>0</v>
      </c>
      <c r="KI74" s="1632">
        <v>0</v>
      </c>
      <c r="KJ74" s="1632">
        <v>0</v>
      </c>
      <c r="KK74" s="1632">
        <v>0</v>
      </c>
      <c r="KL74" s="1632">
        <v>0</v>
      </c>
      <c r="KM74" s="1632">
        <v>0</v>
      </c>
      <c r="KN74" s="1632">
        <v>0</v>
      </c>
      <c r="KO74" s="1631">
        <v>1</v>
      </c>
      <c r="KP74" s="1632">
        <v>0</v>
      </c>
      <c r="KQ74" s="1632">
        <v>0</v>
      </c>
      <c r="KR74" s="1632">
        <v>0</v>
      </c>
      <c r="KS74" s="1632">
        <v>0</v>
      </c>
      <c r="KT74" s="1631">
        <v>1</v>
      </c>
      <c r="KU74" s="1631">
        <v>1</v>
      </c>
      <c r="KV74" s="1632">
        <v>0</v>
      </c>
      <c r="KW74" s="1632">
        <v>0</v>
      </c>
      <c r="KX74" s="1632">
        <v>0</v>
      </c>
      <c r="KY74" s="1632">
        <v>0</v>
      </c>
      <c r="KZ74" s="1632">
        <v>0</v>
      </c>
      <c r="LA74" s="1632">
        <v>0</v>
      </c>
      <c r="LB74" s="1634">
        <v>0</v>
      </c>
    </row>
    <row r="75" spans="2:314" ht="15" customHeight="1">
      <c r="B75" s="1537" t="s">
        <v>766</v>
      </c>
      <c r="C75" s="1087" t="s">
        <v>49</v>
      </c>
      <c r="D75" s="1088">
        <v>1326</v>
      </c>
      <c r="E75" s="1631">
        <v>1326</v>
      </c>
      <c r="F75" s="1632">
        <v>0</v>
      </c>
      <c r="G75" s="1632">
        <v>0</v>
      </c>
      <c r="H75" s="1632">
        <v>0</v>
      </c>
      <c r="I75" s="1632">
        <v>0</v>
      </c>
      <c r="J75" s="1632">
        <v>0</v>
      </c>
      <c r="K75" s="1632">
        <v>0</v>
      </c>
      <c r="L75" s="1631">
        <v>1</v>
      </c>
      <c r="M75" s="1632">
        <v>0</v>
      </c>
      <c r="N75" s="1631">
        <v>1</v>
      </c>
      <c r="O75" s="1631">
        <v>1</v>
      </c>
      <c r="P75" s="1631">
        <v>3</v>
      </c>
      <c r="Q75" s="1631">
        <v>9</v>
      </c>
      <c r="R75" s="1631">
        <v>14</v>
      </c>
      <c r="S75" s="1631">
        <v>54</v>
      </c>
      <c r="T75" s="1632">
        <v>0</v>
      </c>
      <c r="U75" s="1632">
        <v>0</v>
      </c>
      <c r="V75" s="1632">
        <v>0</v>
      </c>
      <c r="W75" s="1632">
        <v>0</v>
      </c>
      <c r="X75" s="1632">
        <v>0</v>
      </c>
      <c r="Y75" s="1632">
        <v>0</v>
      </c>
      <c r="Z75" s="1631">
        <v>1</v>
      </c>
      <c r="AA75" s="1631">
        <v>1</v>
      </c>
      <c r="AB75" s="1632">
        <v>0</v>
      </c>
      <c r="AC75" s="1631">
        <v>4</v>
      </c>
      <c r="AD75" s="1631">
        <v>9</v>
      </c>
      <c r="AE75" s="1631">
        <v>8</v>
      </c>
      <c r="AF75" s="1632">
        <v>0</v>
      </c>
      <c r="AG75" s="1632">
        <v>0</v>
      </c>
      <c r="AH75" s="1632">
        <v>0</v>
      </c>
      <c r="AI75" s="1632">
        <v>0</v>
      </c>
      <c r="AJ75" s="1632">
        <v>0</v>
      </c>
      <c r="AK75" s="1631">
        <v>1</v>
      </c>
      <c r="AL75" s="1631">
        <v>3</v>
      </c>
      <c r="AM75" s="1631">
        <v>1</v>
      </c>
      <c r="AN75" s="1631">
        <v>1</v>
      </c>
      <c r="AO75" s="1631">
        <v>2</v>
      </c>
      <c r="AP75" s="1631">
        <v>3</v>
      </c>
      <c r="AQ75" s="1631">
        <v>1</v>
      </c>
      <c r="AR75" s="1631">
        <v>9</v>
      </c>
      <c r="AS75" s="1632">
        <v>0</v>
      </c>
      <c r="AT75" s="1632">
        <v>0</v>
      </c>
      <c r="AU75" s="1632">
        <v>0</v>
      </c>
      <c r="AV75" s="1632">
        <v>0</v>
      </c>
      <c r="AW75" s="1632">
        <v>0</v>
      </c>
      <c r="AX75" s="1631">
        <v>1</v>
      </c>
      <c r="AY75" s="1631">
        <v>1</v>
      </c>
      <c r="AZ75" s="1632">
        <v>0</v>
      </c>
      <c r="BA75" s="1632">
        <v>0</v>
      </c>
      <c r="BB75" s="1631">
        <v>1</v>
      </c>
      <c r="BC75" s="1631">
        <v>2</v>
      </c>
      <c r="BD75" s="1631">
        <v>8</v>
      </c>
      <c r="BE75" s="1632">
        <v>0</v>
      </c>
      <c r="BF75" s="1632">
        <v>0</v>
      </c>
      <c r="BG75" s="1632">
        <v>0</v>
      </c>
      <c r="BH75" s="1632">
        <v>0</v>
      </c>
      <c r="BI75" s="1632">
        <v>0</v>
      </c>
      <c r="BJ75" s="1631">
        <v>2</v>
      </c>
      <c r="BK75" s="1632">
        <v>0</v>
      </c>
      <c r="BL75" s="1631">
        <v>2</v>
      </c>
      <c r="BM75" s="1631">
        <v>5</v>
      </c>
      <c r="BN75" s="1631">
        <v>4</v>
      </c>
      <c r="BO75" s="1631">
        <v>4</v>
      </c>
      <c r="BP75" s="1631">
        <v>2</v>
      </c>
      <c r="BQ75" s="1631">
        <v>16</v>
      </c>
      <c r="BR75" s="1632">
        <v>0</v>
      </c>
      <c r="BS75" s="1632">
        <v>0</v>
      </c>
      <c r="BT75" s="1632">
        <v>0</v>
      </c>
      <c r="BU75" s="1632">
        <v>0</v>
      </c>
      <c r="BV75" s="1632">
        <v>0</v>
      </c>
      <c r="BW75" s="1631">
        <v>1</v>
      </c>
      <c r="BX75" s="1631">
        <v>1</v>
      </c>
      <c r="BY75" s="1632">
        <v>0</v>
      </c>
      <c r="BZ75" s="1631">
        <v>2</v>
      </c>
      <c r="CA75" s="1632">
        <v>0</v>
      </c>
      <c r="CB75" s="1631">
        <v>5</v>
      </c>
      <c r="CC75" s="1631">
        <v>7</v>
      </c>
      <c r="CD75" s="1631">
        <v>24</v>
      </c>
      <c r="CE75" s="1632">
        <v>0</v>
      </c>
      <c r="CF75" s="1632">
        <v>0</v>
      </c>
      <c r="CG75" s="1632">
        <v>0</v>
      </c>
      <c r="CH75" s="1632">
        <v>0</v>
      </c>
      <c r="CI75" s="1631">
        <v>1</v>
      </c>
      <c r="CJ75" s="1631">
        <v>1</v>
      </c>
      <c r="CK75" s="1631">
        <v>1</v>
      </c>
      <c r="CL75" s="1631">
        <v>1</v>
      </c>
      <c r="CM75" s="1631">
        <v>1</v>
      </c>
      <c r="CN75" s="1632">
        <v>0</v>
      </c>
      <c r="CO75" s="1631">
        <v>14</v>
      </c>
      <c r="CP75" s="1631">
        <v>14</v>
      </c>
      <c r="CQ75" s="1631">
        <v>16</v>
      </c>
      <c r="CR75" s="1632">
        <v>0</v>
      </c>
      <c r="CS75" s="1632">
        <v>0</v>
      </c>
      <c r="CT75" s="1632">
        <v>0</v>
      </c>
      <c r="CU75" s="1631">
        <v>1</v>
      </c>
      <c r="CV75" s="1631">
        <v>3</v>
      </c>
      <c r="CW75" s="1631">
        <v>2</v>
      </c>
      <c r="CX75" s="1631">
        <v>2</v>
      </c>
      <c r="CY75" s="1631">
        <v>1</v>
      </c>
      <c r="CZ75" s="1631">
        <v>2</v>
      </c>
      <c r="DA75" s="1631">
        <v>1</v>
      </c>
      <c r="DB75" s="1631">
        <v>3</v>
      </c>
      <c r="DC75" s="1631">
        <v>4</v>
      </c>
      <c r="DD75" s="1632">
        <v>0</v>
      </c>
      <c r="DE75" s="1632">
        <v>0</v>
      </c>
      <c r="DF75" s="1632">
        <v>0</v>
      </c>
      <c r="DG75" s="1631">
        <v>1</v>
      </c>
      <c r="DH75" s="1631">
        <v>10</v>
      </c>
      <c r="DI75" s="1631">
        <v>17</v>
      </c>
      <c r="DJ75" s="1631">
        <v>19</v>
      </c>
      <c r="DK75" s="1631">
        <v>19</v>
      </c>
      <c r="DL75" s="1631">
        <v>10</v>
      </c>
      <c r="DM75" s="1631">
        <v>9</v>
      </c>
      <c r="DN75" s="1631">
        <v>43</v>
      </c>
      <c r="DO75" s="1631">
        <v>66</v>
      </c>
      <c r="DP75" s="1631">
        <v>92</v>
      </c>
      <c r="DQ75" s="1632">
        <v>0</v>
      </c>
      <c r="DR75" s="1632">
        <v>0</v>
      </c>
      <c r="DS75" s="1632">
        <v>0</v>
      </c>
      <c r="DT75" s="1632">
        <v>0</v>
      </c>
      <c r="DU75" s="1632">
        <v>0</v>
      </c>
      <c r="DV75" s="1631">
        <v>1</v>
      </c>
      <c r="DW75" s="1631">
        <v>2</v>
      </c>
      <c r="DX75" s="1631">
        <v>1</v>
      </c>
      <c r="DY75" s="1631">
        <v>2</v>
      </c>
      <c r="DZ75" s="1632">
        <v>0</v>
      </c>
      <c r="EA75" s="1631">
        <v>1</v>
      </c>
      <c r="EB75" s="1631">
        <v>7</v>
      </c>
      <c r="EC75" s="1631">
        <v>11</v>
      </c>
      <c r="ED75" s="1631">
        <v>25</v>
      </c>
      <c r="EE75" s="1632">
        <v>0</v>
      </c>
      <c r="EF75" s="1631">
        <v>1</v>
      </c>
      <c r="EG75" s="1632">
        <v>0</v>
      </c>
      <c r="EH75" s="1632">
        <v>0</v>
      </c>
      <c r="EI75" s="1631">
        <v>2</v>
      </c>
      <c r="EJ75" s="1631">
        <v>1</v>
      </c>
      <c r="EK75" s="1631">
        <v>4</v>
      </c>
      <c r="EL75" s="1631">
        <v>1</v>
      </c>
      <c r="EM75" s="1631">
        <v>1</v>
      </c>
      <c r="EN75" s="1632">
        <v>0</v>
      </c>
      <c r="EO75" s="1631">
        <v>7</v>
      </c>
      <c r="EP75" s="1631">
        <v>12</v>
      </c>
      <c r="EQ75" s="1631">
        <v>31</v>
      </c>
      <c r="ER75" s="1632">
        <v>0</v>
      </c>
      <c r="ES75" s="1632">
        <v>0</v>
      </c>
      <c r="ET75" s="1632">
        <v>0</v>
      </c>
      <c r="EU75" s="1632">
        <v>0</v>
      </c>
      <c r="EV75" s="1631">
        <v>3</v>
      </c>
      <c r="EW75" s="1631">
        <v>2</v>
      </c>
      <c r="EX75" s="1631">
        <v>4</v>
      </c>
      <c r="EY75" s="1631">
        <v>3</v>
      </c>
      <c r="EZ75" s="1631">
        <v>3</v>
      </c>
      <c r="FA75" s="1631">
        <v>2</v>
      </c>
      <c r="FB75" s="1631">
        <v>5</v>
      </c>
      <c r="FC75" s="1631">
        <v>6</v>
      </c>
      <c r="FD75" s="1631">
        <v>16</v>
      </c>
      <c r="FE75" s="1632">
        <v>0</v>
      </c>
      <c r="FF75" s="1632">
        <v>0</v>
      </c>
      <c r="FG75" s="1632">
        <v>0</v>
      </c>
      <c r="FH75" s="1632">
        <v>0</v>
      </c>
      <c r="FI75" s="1631">
        <v>1</v>
      </c>
      <c r="FJ75" s="1631">
        <v>4</v>
      </c>
      <c r="FK75" s="1631">
        <v>6</v>
      </c>
      <c r="FL75" s="1631">
        <v>6</v>
      </c>
      <c r="FM75" s="1632">
        <v>0</v>
      </c>
      <c r="FN75" s="1631">
        <v>4</v>
      </c>
      <c r="FO75" s="1631">
        <v>16</v>
      </c>
      <c r="FP75" s="1631">
        <v>21</v>
      </c>
      <c r="FQ75" s="1631">
        <v>46</v>
      </c>
      <c r="FR75" s="1632">
        <v>0</v>
      </c>
      <c r="FS75" s="1632">
        <v>0</v>
      </c>
      <c r="FT75" s="1632">
        <v>0</v>
      </c>
      <c r="FU75" s="1632">
        <v>0</v>
      </c>
      <c r="FV75" s="1632">
        <v>0</v>
      </c>
      <c r="FW75" s="1632">
        <v>0</v>
      </c>
      <c r="FX75" s="1631">
        <v>2</v>
      </c>
      <c r="FY75" s="1632">
        <v>0</v>
      </c>
      <c r="FZ75" s="1632">
        <v>0</v>
      </c>
      <c r="GA75" s="1631">
        <v>1</v>
      </c>
      <c r="GB75" s="1631">
        <v>1</v>
      </c>
      <c r="GC75" s="1631">
        <v>5</v>
      </c>
      <c r="GD75" s="1632">
        <v>0</v>
      </c>
      <c r="GE75" s="1632">
        <v>0</v>
      </c>
      <c r="GF75" s="1632">
        <v>0</v>
      </c>
      <c r="GG75" s="1632">
        <v>0</v>
      </c>
      <c r="GH75" s="1631">
        <v>1</v>
      </c>
      <c r="GI75" s="1631">
        <v>1</v>
      </c>
      <c r="GJ75" s="1631">
        <v>1</v>
      </c>
      <c r="GK75" s="1632">
        <v>0</v>
      </c>
      <c r="GL75" s="1632">
        <v>0</v>
      </c>
      <c r="GM75" s="1631">
        <v>1</v>
      </c>
      <c r="GN75" s="1632">
        <v>0</v>
      </c>
      <c r="GO75" s="1631">
        <v>1</v>
      </c>
      <c r="GP75" s="1632">
        <v>0</v>
      </c>
      <c r="GQ75" s="1632">
        <v>0</v>
      </c>
      <c r="GR75" s="1632">
        <v>0</v>
      </c>
      <c r="GS75" s="1632">
        <v>0</v>
      </c>
      <c r="GT75" s="1632">
        <v>0</v>
      </c>
      <c r="GU75" s="1632">
        <v>0</v>
      </c>
      <c r="GV75" s="1632">
        <v>0</v>
      </c>
      <c r="GW75" s="1632">
        <v>0</v>
      </c>
      <c r="GX75" s="1632">
        <v>0</v>
      </c>
      <c r="GY75" s="1632">
        <v>0</v>
      </c>
      <c r="GZ75" s="1631">
        <v>1</v>
      </c>
      <c r="HA75" s="1632">
        <v>0</v>
      </c>
      <c r="HB75" s="1631">
        <v>8</v>
      </c>
      <c r="HC75" s="1632">
        <v>0</v>
      </c>
      <c r="HD75" s="1632">
        <v>0</v>
      </c>
      <c r="HE75" s="1632">
        <v>0</v>
      </c>
      <c r="HF75" s="1632">
        <v>0</v>
      </c>
      <c r="HG75" s="1631">
        <v>1</v>
      </c>
      <c r="HH75" s="1631">
        <v>4</v>
      </c>
      <c r="HI75" s="1631">
        <v>11</v>
      </c>
      <c r="HJ75" s="1631">
        <v>15</v>
      </c>
      <c r="HK75" s="1631">
        <v>7</v>
      </c>
      <c r="HL75" s="1631">
        <v>5</v>
      </c>
      <c r="HM75" s="1631">
        <v>48</v>
      </c>
      <c r="HN75" s="1631">
        <v>72</v>
      </c>
      <c r="HO75" s="1631">
        <v>163</v>
      </c>
      <c r="HP75" s="1632">
        <v>0</v>
      </c>
      <c r="HQ75" s="1632">
        <v>0</v>
      </c>
      <c r="HR75" s="1632">
        <v>0</v>
      </c>
      <c r="HS75" s="1632">
        <v>0</v>
      </c>
      <c r="HT75" s="1631">
        <v>1</v>
      </c>
      <c r="HU75" s="1632">
        <v>0</v>
      </c>
      <c r="HV75" s="1631">
        <v>1</v>
      </c>
      <c r="HW75" s="1631">
        <v>2</v>
      </c>
      <c r="HX75" s="1631">
        <v>2</v>
      </c>
      <c r="HY75" s="1631">
        <v>4</v>
      </c>
      <c r="HZ75" s="1631">
        <v>9</v>
      </c>
      <c r="IA75" s="1631">
        <v>13</v>
      </c>
      <c r="IB75" s="1631">
        <v>27</v>
      </c>
      <c r="IC75" s="1632">
        <v>0</v>
      </c>
      <c r="ID75" s="1632">
        <v>0</v>
      </c>
      <c r="IE75" s="1632">
        <v>0</v>
      </c>
      <c r="IF75" s="1631">
        <v>1</v>
      </c>
      <c r="IG75" s="1632">
        <v>0</v>
      </c>
      <c r="IH75" s="1631">
        <v>1</v>
      </c>
      <c r="II75" s="1631">
        <v>1</v>
      </c>
      <c r="IJ75" s="1632">
        <v>0</v>
      </c>
      <c r="IK75" s="1632">
        <v>0</v>
      </c>
      <c r="IL75" s="1631">
        <v>2</v>
      </c>
      <c r="IM75" s="1631">
        <v>1</v>
      </c>
      <c r="IN75" s="1631">
        <v>4</v>
      </c>
      <c r="IO75" s="1632">
        <v>0</v>
      </c>
      <c r="IP75" s="1632">
        <v>0</v>
      </c>
      <c r="IQ75" s="1632">
        <v>0</v>
      </c>
      <c r="IR75" s="1632">
        <v>0</v>
      </c>
      <c r="IS75" s="1632">
        <v>0</v>
      </c>
      <c r="IT75" s="1631">
        <v>1</v>
      </c>
      <c r="IU75" s="1632">
        <v>0</v>
      </c>
      <c r="IV75" s="1632">
        <v>0</v>
      </c>
      <c r="IW75" s="1632">
        <v>0</v>
      </c>
      <c r="IX75" s="1632">
        <v>0</v>
      </c>
      <c r="IY75" s="1632">
        <v>0</v>
      </c>
      <c r="IZ75" s="1632">
        <v>0</v>
      </c>
      <c r="JA75" s="1632">
        <v>0</v>
      </c>
      <c r="JB75" s="1632">
        <v>0</v>
      </c>
      <c r="JC75" s="1631">
        <v>1</v>
      </c>
      <c r="JD75" s="1632">
        <v>0</v>
      </c>
      <c r="JE75" s="1631">
        <v>1</v>
      </c>
      <c r="JF75" s="1631">
        <v>1</v>
      </c>
      <c r="JG75" s="1631">
        <v>1</v>
      </c>
      <c r="JH75" s="1631">
        <v>2</v>
      </c>
      <c r="JI75" s="1631">
        <v>3</v>
      </c>
      <c r="JJ75" s="1631">
        <v>4</v>
      </c>
      <c r="JK75" s="1632">
        <v>0</v>
      </c>
      <c r="JL75" s="1632">
        <v>0</v>
      </c>
      <c r="JM75" s="1631">
        <v>1</v>
      </c>
      <c r="JN75" s="1632">
        <v>0</v>
      </c>
      <c r="JO75" s="1632">
        <v>0</v>
      </c>
      <c r="JP75" s="1632">
        <v>0</v>
      </c>
      <c r="JQ75" s="1632">
        <v>0</v>
      </c>
      <c r="JR75" s="1632">
        <v>0</v>
      </c>
      <c r="JS75" s="1632">
        <v>0</v>
      </c>
      <c r="JT75" s="1632">
        <v>0</v>
      </c>
      <c r="JU75" s="1631">
        <v>1</v>
      </c>
      <c r="JV75" s="1631">
        <v>4</v>
      </c>
      <c r="JW75" s="1632">
        <v>0</v>
      </c>
      <c r="JX75" s="1632">
        <v>0</v>
      </c>
      <c r="JY75" s="1632">
        <v>0</v>
      </c>
      <c r="JZ75" s="1631">
        <v>1</v>
      </c>
      <c r="KA75" s="1632">
        <v>0</v>
      </c>
      <c r="KB75" s="1631">
        <v>1</v>
      </c>
      <c r="KC75" s="1631">
        <v>2</v>
      </c>
      <c r="KD75" s="1631">
        <v>3</v>
      </c>
      <c r="KE75" s="1631">
        <v>1</v>
      </c>
      <c r="KF75" s="1631">
        <v>3</v>
      </c>
      <c r="KG75" s="1631">
        <v>6</v>
      </c>
      <c r="KH75" s="1631">
        <v>15</v>
      </c>
      <c r="KI75" s="1632">
        <v>0</v>
      </c>
      <c r="KJ75" s="1632">
        <v>0</v>
      </c>
      <c r="KK75" s="1632">
        <v>0</v>
      </c>
      <c r="KL75" s="1632">
        <v>0</v>
      </c>
      <c r="KM75" s="1631">
        <v>2</v>
      </c>
      <c r="KN75" s="1632">
        <v>0</v>
      </c>
      <c r="KO75" s="1631">
        <v>1</v>
      </c>
      <c r="KP75" s="1631">
        <v>2</v>
      </c>
      <c r="KQ75" s="1631">
        <v>1</v>
      </c>
      <c r="KR75" s="1631">
        <v>3</v>
      </c>
      <c r="KS75" s="1631">
        <v>5</v>
      </c>
      <c r="KT75" s="1631">
        <v>5</v>
      </c>
      <c r="KU75" s="1631">
        <v>9</v>
      </c>
      <c r="KV75" s="1631">
        <v>1</v>
      </c>
      <c r="KW75" s="1632">
        <v>0</v>
      </c>
      <c r="KX75" s="1632">
        <v>0</v>
      </c>
      <c r="KY75" s="1632">
        <v>0</v>
      </c>
      <c r="KZ75" s="1632">
        <v>0</v>
      </c>
      <c r="LA75" s="1632">
        <v>0</v>
      </c>
      <c r="LB75" s="1634">
        <v>0</v>
      </c>
    </row>
    <row r="76" spans="2:314" ht="15" customHeight="1">
      <c r="B76" s="1537"/>
      <c r="C76" s="1087" t="s">
        <v>70</v>
      </c>
      <c r="D76" s="1088">
        <v>708</v>
      </c>
      <c r="E76" s="1631">
        <v>708</v>
      </c>
      <c r="F76" s="1632">
        <v>0</v>
      </c>
      <c r="G76" s="1632">
        <v>0</v>
      </c>
      <c r="H76" s="1632">
        <v>0</v>
      </c>
      <c r="I76" s="1632">
        <v>0</v>
      </c>
      <c r="J76" s="1632">
        <v>0</v>
      </c>
      <c r="K76" s="1632">
        <v>0</v>
      </c>
      <c r="L76" s="1632">
        <v>0</v>
      </c>
      <c r="M76" s="1632">
        <v>0</v>
      </c>
      <c r="N76" s="1631">
        <v>1</v>
      </c>
      <c r="O76" s="1632">
        <v>0</v>
      </c>
      <c r="P76" s="1631">
        <v>2</v>
      </c>
      <c r="Q76" s="1631">
        <v>7</v>
      </c>
      <c r="R76" s="1631">
        <v>6</v>
      </c>
      <c r="S76" s="1631">
        <v>26</v>
      </c>
      <c r="T76" s="1632">
        <v>0</v>
      </c>
      <c r="U76" s="1632">
        <v>0</v>
      </c>
      <c r="V76" s="1632">
        <v>0</v>
      </c>
      <c r="W76" s="1632">
        <v>0</v>
      </c>
      <c r="X76" s="1632">
        <v>0</v>
      </c>
      <c r="Y76" s="1632">
        <v>0</v>
      </c>
      <c r="Z76" s="1631">
        <v>1</v>
      </c>
      <c r="AA76" s="1631">
        <v>1</v>
      </c>
      <c r="AB76" s="1632">
        <v>0</v>
      </c>
      <c r="AC76" s="1631">
        <v>1</v>
      </c>
      <c r="AD76" s="1631">
        <v>6</v>
      </c>
      <c r="AE76" s="1631">
        <v>6</v>
      </c>
      <c r="AF76" s="1632">
        <v>0</v>
      </c>
      <c r="AG76" s="1632">
        <v>0</v>
      </c>
      <c r="AH76" s="1632">
        <v>0</v>
      </c>
      <c r="AI76" s="1632">
        <v>0</v>
      </c>
      <c r="AJ76" s="1632">
        <v>0</v>
      </c>
      <c r="AK76" s="1632">
        <v>0</v>
      </c>
      <c r="AL76" s="1631">
        <v>2</v>
      </c>
      <c r="AM76" s="1631">
        <v>1</v>
      </c>
      <c r="AN76" s="1631">
        <v>1</v>
      </c>
      <c r="AO76" s="1631">
        <v>1</v>
      </c>
      <c r="AP76" s="1631">
        <v>1</v>
      </c>
      <c r="AQ76" s="1631">
        <v>1</v>
      </c>
      <c r="AR76" s="1631">
        <v>5</v>
      </c>
      <c r="AS76" s="1632">
        <v>0</v>
      </c>
      <c r="AT76" s="1632">
        <v>0</v>
      </c>
      <c r="AU76" s="1632">
        <v>0</v>
      </c>
      <c r="AV76" s="1632">
        <v>0</v>
      </c>
      <c r="AW76" s="1632">
        <v>0</v>
      </c>
      <c r="AX76" s="1631">
        <v>1</v>
      </c>
      <c r="AY76" s="1631">
        <v>1</v>
      </c>
      <c r="AZ76" s="1632">
        <v>0</v>
      </c>
      <c r="BA76" s="1632">
        <v>0</v>
      </c>
      <c r="BB76" s="1632">
        <v>0</v>
      </c>
      <c r="BC76" s="1631">
        <v>2</v>
      </c>
      <c r="BD76" s="1631">
        <v>4</v>
      </c>
      <c r="BE76" s="1632">
        <v>0</v>
      </c>
      <c r="BF76" s="1632">
        <v>0</v>
      </c>
      <c r="BG76" s="1632">
        <v>0</v>
      </c>
      <c r="BH76" s="1632">
        <v>0</v>
      </c>
      <c r="BI76" s="1632">
        <v>0</v>
      </c>
      <c r="BJ76" s="1631">
        <v>1</v>
      </c>
      <c r="BK76" s="1632">
        <v>0</v>
      </c>
      <c r="BL76" s="1631">
        <v>2</v>
      </c>
      <c r="BM76" s="1631">
        <v>3</v>
      </c>
      <c r="BN76" s="1631">
        <v>2</v>
      </c>
      <c r="BO76" s="1631">
        <v>2</v>
      </c>
      <c r="BP76" s="1631">
        <v>1</v>
      </c>
      <c r="BQ76" s="1631">
        <v>9</v>
      </c>
      <c r="BR76" s="1632">
        <v>0</v>
      </c>
      <c r="BS76" s="1632">
        <v>0</v>
      </c>
      <c r="BT76" s="1632">
        <v>0</v>
      </c>
      <c r="BU76" s="1632">
        <v>0</v>
      </c>
      <c r="BV76" s="1632">
        <v>0</v>
      </c>
      <c r="BW76" s="1631">
        <v>1</v>
      </c>
      <c r="BX76" s="1631">
        <v>1</v>
      </c>
      <c r="BY76" s="1632">
        <v>0</v>
      </c>
      <c r="BZ76" s="1631">
        <v>1</v>
      </c>
      <c r="CA76" s="1632">
        <v>0</v>
      </c>
      <c r="CB76" s="1631">
        <v>1</v>
      </c>
      <c r="CC76" s="1631">
        <v>3</v>
      </c>
      <c r="CD76" s="1631">
        <v>16</v>
      </c>
      <c r="CE76" s="1632">
        <v>0</v>
      </c>
      <c r="CF76" s="1632">
        <v>0</v>
      </c>
      <c r="CG76" s="1632">
        <v>0</v>
      </c>
      <c r="CH76" s="1632">
        <v>0</v>
      </c>
      <c r="CI76" s="1632">
        <v>0</v>
      </c>
      <c r="CJ76" s="1632">
        <v>0</v>
      </c>
      <c r="CK76" s="1631">
        <v>1</v>
      </c>
      <c r="CL76" s="1632">
        <v>0</v>
      </c>
      <c r="CM76" s="1632">
        <v>0</v>
      </c>
      <c r="CN76" s="1632">
        <v>0</v>
      </c>
      <c r="CO76" s="1631">
        <v>4</v>
      </c>
      <c r="CP76" s="1631">
        <v>6</v>
      </c>
      <c r="CQ76" s="1631">
        <v>9</v>
      </c>
      <c r="CR76" s="1632">
        <v>0</v>
      </c>
      <c r="CS76" s="1632">
        <v>0</v>
      </c>
      <c r="CT76" s="1632">
        <v>0</v>
      </c>
      <c r="CU76" s="1631">
        <v>1</v>
      </c>
      <c r="CV76" s="1631">
        <v>2</v>
      </c>
      <c r="CW76" s="1632">
        <v>0</v>
      </c>
      <c r="CX76" s="1632">
        <v>0</v>
      </c>
      <c r="CY76" s="1631">
        <v>1</v>
      </c>
      <c r="CZ76" s="1631">
        <v>2</v>
      </c>
      <c r="DA76" s="1631">
        <v>1</v>
      </c>
      <c r="DB76" s="1631">
        <v>3</v>
      </c>
      <c r="DC76" s="1631">
        <v>3</v>
      </c>
      <c r="DD76" s="1632">
        <v>0</v>
      </c>
      <c r="DE76" s="1632">
        <v>0</v>
      </c>
      <c r="DF76" s="1632">
        <v>0</v>
      </c>
      <c r="DG76" s="1631">
        <v>1</v>
      </c>
      <c r="DH76" s="1631">
        <v>5</v>
      </c>
      <c r="DI76" s="1631">
        <v>11</v>
      </c>
      <c r="DJ76" s="1631">
        <v>9</v>
      </c>
      <c r="DK76" s="1631">
        <v>9</v>
      </c>
      <c r="DL76" s="1631">
        <v>6</v>
      </c>
      <c r="DM76" s="1631">
        <v>4</v>
      </c>
      <c r="DN76" s="1631">
        <v>23</v>
      </c>
      <c r="DO76" s="1631">
        <v>33</v>
      </c>
      <c r="DP76" s="1631">
        <v>45</v>
      </c>
      <c r="DQ76" s="1632">
        <v>0</v>
      </c>
      <c r="DR76" s="1632">
        <v>0</v>
      </c>
      <c r="DS76" s="1632">
        <v>0</v>
      </c>
      <c r="DT76" s="1632">
        <v>0</v>
      </c>
      <c r="DU76" s="1632">
        <v>0</v>
      </c>
      <c r="DV76" s="1631">
        <v>1</v>
      </c>
      <c r="DW76" s="1631">
        <v>1</v>
      </c>
      <c r="DX76" s="1632">
        <v>0</v>
      </c>
      <c r="DY76" s="1631">
        <v>1</v>
      </c>
      <c r="DZ76" s="1632">
        <v>0</v>
      </c>
      <c r="EA76" s="1631">
        <v>1</v>
      </c>
      <c r="EB76" s="1631">
        <v>4</v>
      </c>
      <c r="EC76" s="1631">
        <v>6</v>
      </c>
      <c r="ED76" s="1631">
        <v>12</v>
      </c>
      <c r="EE76" s="1632">
        <v>0</v>
      </c>
      <c r="EF76" s="1632">
        <v>0</v>
      </c>
      <c r="EG76" s="1632">
        <v>0</v>
      </c>
      <c r="EH76" s="1632">
        <v>0</v>
      </c>
      <c r="EI76" s="1632">
        <v>0</v>
      </c>
      <c r="EJ76" s="1632">
        <v>0</v>
      </c>
      <c r="EK76" s="1631">
        <v>1</v>
      </c>
      <c r="EL76" s="1632">
        <v>0</v>
      </c>
      <c r="EM76" s="1631">
        <v>1</v>
      </c>
      <c r="EN76" s="1632">
        <v>0</v>
      </c>
      <c r="EO76" s="1631">
        <v>4</v>
      </c>
      <c r="EP76" s="1631">
        <v>4</v>
      </c>
      <c r="EQ76" s="1631">
        <v>15</v>
      </c>
      <c r="ER76" s="1632">
        <v>0</v>
      </c>
      <c r="ES76" s="1632">
        <v>0</v>
      </c>
      <c r="ET76" s="1632">
        <v>0</v>
      </c>
      <c r="EU76" s="1632">
        <v>0</v>
      </c>
      <c r="EV76" s="1631">
        <v>1</v>
      </c>
      <c r="EW76" s="1631">
        <v>1</v>
      </c>
      <c r="EX76" s="1631">
        <v>3</v>
      </c>
      <c r="EY76" s="1631">
        <v>2</v>
      </c>
      <c r="EZ76" s="1631">
        <v>2</v>
      </c>
      <c r="FA76" s="1631">
        <v>1</v>
      </c>
      <c r="FB76" s="1631">
        <v>2</v>
      </c>
      <c r="FC76" s="1631">
        <v>4</v>
      </c>
      <c r="FD76" s="1631">
        <v>11</v>
      </c>
      <c r="FE76" s="1632">
        <v>0</v>
      </c>
      <c r="FF76" s="1632">
        <v>0</v>
      </c>
      <c r="FG76" s="1632">
        <v>0</v>
      </c>
      <c r="FH76" s="1632">
        <v>0</v>
      </c>
      <c r="FI76" s="1632">
        <v>0</v>
      </c>
      <c r="FJ76" s="1631">
        <v>1</v>
      </c>
      <c r="FK76" s="1631">
        <v>2</v>
      </c>
      <c r="FL76" s="1631">
        <v>5</v>
      </c>
      <c r="FM76" s="1632">
        <v>0</v>
      </c>
      <c r="FN76" s="1631">
        <v>2</v>
      </c>
      <c r="FO76" s="1631">
        <v>11</v>
      </c>
      <c r="FP76" s="1631">
        <v>13</v>
      </c>
      <c r="FQ76" s="1631">
        <v>23</v>
      </c>
      <c r="FR76" s="1632">
        <v>0</v>
      </c>
      <c r="FS76" s="1632">
        <v>0</v>
      </c>
      <c r="FT76" s="1632">
        <v>0</v>
      </c>
      <c r="FU76" s="1632">
        <v>0</v>
      </c>
      <c r="FV76" s="1632">
        <v>0</v>
      </c>
      <c r="FW76" s="1632">
        <v>0</v>
      </c>
      <c r="FX76" s="1632">
        <v>0</v>
      </c>
      <c r="FY76" s="1632">
        <v>0</v>
      </c>
      <c r="FZ76" s="1632">
        <v>0</v>
      </c>
      <c r="GA76" s="1631">
        <v>1</v>
      </c>
      <c r="GB76" s="1631">
        <v>1</v>
      </c>
      <c r="GC76" s="1631">
        <v>3</v>
      </c>
      <c r="GD76" s="1632">
        <v>0</v>
      </c>
      <c r="GE76" s="1632">
        <v>0</v>
      </c>
      <c r="GF76" s="1632">
        <v>0</v>
      </c>
      <c r="GG76" s="1632">
        <v>0</v>
      </c>
      <c r="GH76" s="1631">
        <v>1</v>
      </c>
      <c r="GI76" s="1632">
        <v>0</v>
      </c>
      <c r="GJ76" s="1632">
        <v>0</v>
      </c>
      <c r="GK76" s="1632">
        <v>0</v>
      </c>
      <c r="GL76" s="1632">
        <v>0</v>
      </c>
      <c r="GM76" s="1631">
        <v>1</v>
      </c>
      <c r="GN76" s="1632">
        <v>0</v>
      </c>
      <c r="GO76" s="1631">
        <v>1</v>
      </c>
      <c r="GP76" s="1632">
        <v>0</v>
      </c>
      <c r="GQ76" s="1632">
        <v>0</v>
      </c>
      <c r="GR76" s="1632">
        <v>0</v>
      </c>
      <c r="GS76" s="1632">
        <v>0</v>
      </c>
      <c r="GT76" s="1632">
        <v>0</v>
      </c>
      <c r="GU76" s="1632">
        <v>0</v>
      </c>
      <c r="GV76" s="1632">
        <v>0</v>
      </c>
      <c r="GW76" s="1632">
        <v>0</v>
      </c>
      <c r="GX76" s="1632">
        <v>0</v>
      </c>
      <c r="GY76" s="1632">
        <v>0</v>
      </c>
      <c r="GZ76" s="1631">
        <v>1</v>
      </c>
      <c r="HA76" s="1632">
        <v>0</v>
      </c>
      <c r="HB76" s="1631">
        <v>3</v>
      </c>
      <c r="HC76" s="1632">
        <v>0</v>
      </c>
      <c r="HD76" s="1632">
        <v>0</v>
      </c>
      <c r="HE76" s="1632">
        <v>0</v>
      </c>
      <c r="HF76" s="1632">
        <v>0</v>
      </c>
      <c r="HG76" s="1632">
        <v>0</v>
      </c>
      <c r="HH76" s="1631">
        <v>2</v>
      </c>
      <c r="HI76" s="1631">
        <v>8</v>
      </c>
      <c r="HJ76" s="1631">
        <v>10</v>
      </c>
      <c r="HK76" s="1631">
        <v>3</v>
      </c>
      <c r="HL76" s="1631">
        <v>4</v>
      </c>
      <c r="HM76" s="1631">
        <v>28</v>
      </c>
      <c r="HN76" s="1631">
        <v>32</v>
      </c>
      <c r="HO76" s="1631">
        <v>92</v>
      </c>
      <c r="HP76" s="1632">
        <v>0</v>
      </c>
      <c r="HQ76" s="1632">
        <v>0</v>
      </c>
      <c r="HR76" s="1632">
        <v>0</v>
      </c>
      <c r="HS76" s="1632">
        <v>0</v>
      </c>
      <c r="HT76" s="1631">
        <v>1</v>
      </c>
      <c r="HU76" s="1632">
        <v>0</v>
      </c>
      <c r="HV76" s="1632">
        <v>0</v>
      </c>
      <c r="HW76" s="1631">
        <v>1</v>
      </c>
      <c r="HX76" s="1631">
        <v>1</v>
      </c>
      <c r="HY76" s="1631">
        <v>4</v>
      </c>
      <c r="HZ76" s="1631">
        <v>4</v>
      </c>
      <c r="IA76" s="1631">
        <v>7</v>
      </c>
      <c r="IB76" s="1631">
        <v>13</v>
      </c>
      <c r="IC76" s="1632">
        <v>0</v>
      </c>
      <c r="ID76" s="1632">
        <v>0</v>
      </c>
      <c r="IE76" s="1632">
        <v>0</v>
      </c>
      <c r="IF76" s="1632">
        <v>0</v>
      </c>
      <c r="IG76" s="1632">
        <v>0</v>
      </c>
      <c r="IH76" s="1631">
        <v>1</v>
      </c>
      <c r="II76" s="1631">
        <v>1</v>
      </c>
      <c r="IJ76" s="1632">
        <v>0</v>
      </c>
      <c r="IK76" s="1632">
        <v>0</v>
      </c>
      <c r="IL76" s="1631">
        <v>1</v>
      </c>
      <c r="IM76" s="1631">
        <v>1</v>
      </c>
      <c r="IN76" s="1631">
        <v>2</v>
      </c>
      <c r="IO76" s="1632">
        <v>0</v>
      </c>
      <c r="IP76" s="1632">
        <v>0</v>
      </c>
      <c r="IQ76" s="1632">
        <v>0</v>
      </c>
      <c r="IR76" s="1632">
        <v>0</v>
      </c>
      <c r="IS76" s="1632">
        <v>0</v>
      </c>
      <c r="IT76" s="1631">
        <v>1</v>
      </c>
      <c r="IU76" s="1632">
        <v>0</v>
      </c>
      <c r="IV76" s="1632">
        <v>0</v>
      </c>
      <c r="IW76" s="1632">
        <v>0</v>
      </c>
      <c r="IX76" s="1632">
        <v>0</v>
      </c>
      <c r="IY76" s="1632">
        <v>0</v>
      </c>
      <c r="IZ76" s="1632">
        <v>0</v>
      </c>
      <c r="JA76" s="1632">
        <v>0</v>
      </c>
      <c r="JB76" s="1632">
        <v>0</v>
      </c>
      <c r="JC76" s="1632">
        <v>0</v>
      </c>
      <c r="JD76" s="1632">
        <v>0</v>
      </c>
      <c r="JE76" s="1631">
        <v>1</v>
      </c>
      <c r="JF76" s="1631">
        <v>1</v>
      </c>
      <c r="JG76" s="1631">
        <v>1</v>
      </c>
      <c r="JH76" s="1631">
        <v>2</v>
      </c>
      <c r="JI76" s="1631">
        <v>2</v>
      </c>
      <c r="JJ76" s="1631">
        <v>2</v>
      </c>
      <c r="JK76" s="1632">
        <v>0</v>
      </c>
      <c r="JL76" s="1632">
        <v>0</v>
      </c>
      <c r="JM76" s="1631">
        <v>1</v>
      </c>
      <c r="JN76" s="1632">
        <v>0</v>
      </c>
      <c r="JO76" s="1632">
        <v>0</v>
      </c>
      <c r="JP76" s="1632">
        <v>0</v>
      </c>
      <c r="JQ76" s="1632">
        <v>0</v>
      </c>
      <c r="JR76" s="1632">
        <v>0</v>
      </c>
      <c r="JS76" s="1632">
        <v>0</v>
      </c>
      <c r="JT76" s="1632">
        <v>0</v>
      </c>
      <c r="JU76" s="1631">
        <v>1</v>
      </c>
      <c r="JV76" s="1631">
        <v>4</v>
      </c>
      <c r="JW76" s="1632">
        <v>0</v>
      </c>
      <c r="JX76" s="1632">
        <v>0</v>
      </c>
      <c r="JY76" s="1632">
        <v>0</v>
      </c>
      <c r="JZ76" s="1631">
        <v>1</v>
      </c>
      <c r="KA76" s="1632">
        <v>0</v>
      </c>
      <c r="KB76" s="1631">
        <v>1</v>
      </c>
      <c r="KC76" s="1631">
        <v>1</v>
      </c>
      <c r="KD76" s="1631">
        <v>1</v>
      </c>
      <c r="KE76" s="1631">
        <v>1</v>
      </c>
      <c r="KF76" s="1631">
        <v>1</v>
      </c>
      <c r="KG76" s="1631">
        <v>3</v>
      </c>
      <c r="KH76" s="1631">
        <v>5</v>
      </c>
      <c r="KI76" s="1632">
        <v>0</v>
      </c>
      <c r="KJ76" s="1632">
        <v>0</v>
      </c>
      <c r="KK76" s="1632">
        <v>0</v>
      </c>
      <c r="KL76" s="1632">
        <v>0</v>
      </c>
      <c r="KM76" s="1631">
        <v>2</v>
      </c>
      <c r="KN76" s="1632">
        <v>0</v>
      </c>
      <c r="KO76" s="1631">
        <v>1</v>
      </c>
      <c r="KP76" s="1631">
        <v>2</v>
      </c>
      <c r="KQ76" s="1632">
        <v>0</v>
      </c>
      <c r="KR76" s="1631">
        <v>2</v>
      </c>
      <c r="KS76" s="1631">
        <v>2</v>
      </c>
      <c r="KT76" s="1631">
        <v>2</v>
      </c>
      <c r="KU76" s="1631">
        <v>5</v>
      </c>
      <c r="KV76" s="1632">
        <v>0</v>
      </c>
      <c r="KW76" s="1632">
        <v>0</v>
      </c>
      <c r="KX76" s="1632">
        <v>0</v>
      </c>
      <c r="KY76" s="1632">
        <v>0</v>
      </c>
      <c r="KZ76" s="1632">
        <v>0</v>
      </c>
      <c r="LA76" s="1632">
        <v>0</v>
      </c>
      <c r="LB76" s="1634">
        <v>0</v>
      </c>
    </row>
    <row r="77" spans="2:314" ht="15" customHeight="1">
      <c r="B77" s="1537"/>
      <c r="C77" s="1087" t="s">
        <v>71</v>
      </c>
      <c r="D77" s="1088">
        <v>618</v>
      </c>
      <c r="E77" s="1631">
        <v>618</v>
      </c>
      <c r="F77" s="1632">
        <v>0</v>
      </c>
      <c r="G77" s="1632">
        <v>0</v>
      </c>
      <c r="H77" s="1632">
        <v>0</v>
      </c>
      <c r="I77" s="1632">
        <v>0</v>
      </c>
      <c r="J77" s="1632">
        <v>0</v>
      </c>
      <c r="K77" s="1632">
        <v>0</v>
      </c>
      <c r="L77" s="1631">
        <v>1</v>
      </c>
      <c r="M77" s="1632">
        <v>0</v>
      </c>
      <c r="N77" s="1632">
        <v>0</v>
      </c>
      <c r="O77" s="1631">
        <v>1</v>
      </c>
      <c r="P77" s="1631">
        <v>1</v>
      </c>
      <c r="Q77" s="1631">
        <v>2</v>
      </c>
      <c r="R77" s="1631">
        <v>8</v>
      </c>
      <c r="S77" s="1631">
        <v>28</v>
      </c>
      <c r="T77" s="1632">
        <v>0</v>
      </c>
      <c r="U77" s="1632">
        <v>0</v>
      </c>
      <c r="V77" s="1632">
        <v>0</v>
      </c>
      <c r="W77" s="1632">
        <v>0</v>
      </c>
      <c r="X77" s="1632">
        <v>0</v>
      </c>
      <c r="Y77" s="1632">
        <v>0</v>
      </c>
      <c r="Z77" s="1632">
        <v>0</v>
      </c>
      <c r="AA77" s="1632">
        <v>0</v>
      </c>
      <c r="AB77" s="1632">
        <v>0</v>
      </c>
      <c r="AC77" s="1631">
        <v>3</v>
      </c>
      <c r="AD77" s="1631">
        <v>3</v>
      </c>
      <c r="AE77" s="1631">
        <v>2</v>
      </c>
      <c r="AF77" s="1632">
        <v>0</v>
      </c>
      <c r="AG77" s="1632">
        <v>0</v>
      </c>
      <c r="AH77" s="1632">
        <v>0</v>
      </c>
      <c r="AI77" s="1632">
        <v>0</v>
      </c>
      <c r="AJ77" s="1632">
        <v>0</v>
      </c>
      <c r="AK77" s="1631">
        <v>1</v>
      </c>
      <c r="AL77" s="1631">
        <v>1</v>
      </c>
      <c r="AM77" s="1632">
        <v>0</v>
      </c>
      <c r="AN77" s="1632">
        <v>0</v>
      </c>
      <c r="AO77" s="1631">
        <v>1</v>
      </c>
      <c r="AP77" s="1631">
        <v>2</v>
      </c>
      <c r="AQ77" s="1632">
        <v>0</v>
      </c>
      <c r="AR77" s="1631">
        <v>4</v>
      </c>
      <c r="AS77" s="1632">
        <v>0</v>
      </c>
      <c r="AT77" s="1632">
        <v>0</v>
      </c>
      <c r="AU77" s="1632">
        <v>0</v>
      </c>
      <c r="AV77" s="1632">
        <v>0</v>
      </c>
      <c r="AW77" s="1632">
        <v>0</v>
      </c>
      <c r="AX77" s="1632">
        <v>0</v>
      </c>
      <c r="AY77" s="1632">
        <v>0</v>
      </c>
      <c r="AZ77" s="1632">
        <v>0</v>
      </c>
      <c r="BA77" s="1632">
        <v>0</v>
      </c>
      <c r="BB77" s="1631">
        <v>1</v>
      </c>
      <c r="BC77" s="1632">
        <v>0</v>
      </c>
      <c r="BD77" s="1631">
        <v>4</v>
      </c>
      <c r="BE77" s="1632">
        <v>0</v>
      </c>
      <c r="BF77" s="1632">
        <v>0</v>
      </c>
      <c r="BG77" s="1632">
        <v>0</v>
      </c>
      <c r="BH77" s="1632">
        <v>0</v>
      </c>
      <c r="BI77" s="1632">
        <v>0</v>
      </c>
      <c r="BJ77" s="1631">
        <v>1</v>
      </c>
      <c r="BK77" s="1632">
        <v>0</v>
      </c>
      <c r="BL77" s="1632">
        <v>0</v>
      </c>
      <c r="BM77" s="1631">
        <v>2</v>
      </c>
      <c r="BN77" s="1631">
        <v>2</v>
      </c>
      <c r="BO77" s="1631">
        <v>2</v>
      </c>
      <c r="BP77" s="1631">
        <v>1</v>
      </c>
      <c r="BQ77" s="1631">
        <v>7</v>
      </c>
      <c r="BR77" s="1632">
        <v>0</v>
      </c>
      <c r="BS77" s="1632">
        <v>0</v>
      </c>
      <c r="BT77" s="1632">
        <v>0</v>
      </c>
      <c r="BU77" s="1632">
        <v>0</v>
      </c>
      <c r="BV77" s="1632">
        <v>0</v>
      </c>
      <c r="BW77" s="1632">
        <v>0</v>
      </c>
      <c r="BX77" s="1632">
        <v>0</v>
      </c>
      <c r="BY77" s="1632">
        <v>0</v>
      </c>
      <c r="BZ77" s="1631">
        <v>1</v>
      </c>
      <c r="CA77" s="1632">
        <v>0</v>
      </c>
      <c r="CB77" s="1631">
        <v>4</v>
      </c>
      <c r="CC77" s="1631">
        <v>4</v>
      </c>
      <c r="CD77" s="1631">
        <v>8</v>
      </c>
      <c r="CE77" s="1632">
        <v>0</v>
      </c>
      <c r="CF77" s="1632">
        <v>0</v>
      </c>
      <c r="CG77" s="1632">
        <v>0</v>
      </c>
      <c r="CH77" s="1632">
        <v>0</v>
      </c>
      <c r="CI77" s="1631">
        <v>1</v>
      </c>
      <c r="CJ77" s="1631">
        <v>1</v>
      </c>
      <c r="CK77" s="1632">
        <v>0</v>
      </c>
      <c r="CL77" s="1631">
        <v>1</v>
      </c>
      <c r="CM77" s="1631">
        <v>1</v>
      </c>
      <c r="CN77" s="1632">
        <v>0</v>
      </c>
      <c r="CO77" s="1631">
        <v>10</v>
      </c>
      <c r="CP77" s="1631">
        <v>8</v>
      </c>
      <c r="CQ77" s="1631">
        <v>7</v>
      </c>
      <c r="CR77" s="1632">
        <v>0</v>
      </c>
      <c r="CS77" s="1632">
        <v>0</v>
      </c>
      <c r="CT77" s="1632">
        <v>0</v>
      </c>
      <c r="CU77" s="1632">
        <v>0</v>
      </c>
      <c r="CV77" s="1631">
        <v>1</v>
      </c>
      <c r="CW77" s="1631">
        <v>2</v>
      </c>
      <c r="CX77" s="1631">
        <v>2</v>
      </c>
      <c r="CY77" s="1632">
        <v>0</v>
      </c>
      <c r="CZ77" s="1632">
        <v>0</v>
      </c>
      <c r="DA77" s="1632">
        <v>0</v>
      </c>
      <c r="DB77" s="1632">
        <v>0</v>
      </c>
      <c r="DC77" s="1631">
        <v>1</v>
      </c>
      <c r="DD77" s="1632">
        <v>0</v>
      </c>
      <c r="DE77" s="1632">
        <v>0</v>
      </c>
      <c r="DF77" s="1632">
        <v>0</v>
      </c>
      <c r="DG77" s="1632">
        <v>0</v>
      </c>
      <c r="DH77" s="1631">
        <v>5</v>
      </c>
      <c r="DI77" s="1631">
        <v>6</v>
      </c>
      <c r="DJ77" s="1631">
        <v>10</v>
      </c>
      <c r="DK77" s="1631">
        <v>10</v>
      </c>
      <c r="DL77" s="1631">
        <v>4</v>
      </c>
      <c r="DM77" s="1631">
        <v>5</v>
      </c>
      <c r="DN77" s="1631">
        <v>20</v>
      </c>
      <c r="DO77" s="1631">
        <v>33</v>
      </c>
      <c r="DP77" s="1631">
        <v>47</v>
      </c>
      <c r="DQ77" s="1632">
        <v>0</v>
      </c>
      <c r="DR77" s="1632">
        <v>0</v>
      </c>
      <c r="DS77" s="1632">
        <v>0</v>
      </c>
      <c r="DT77" s="1632">
        <v>0</v>
      </c>
      <c r="DU77" s="1632">
        <v>0</v>
      </c>
      <c r="DV77" s="1632">
        <v>0</v>
      </c>
      <c r="DW77" s="1631">
        <v>1</v>
      </c>
      <c r="DX77" s="1631">
        <v>1</v>
      </c>
      <c r="DY77" s="1631">
        <v>1</v>
      </c>
      <c r="DZ77" s="1632">
        <v>0</v>
      </c>
      <c r="EA77" s="1632">
        <v>0</v>
      </c>
      <c r="EB77" s="1631">
        <v>3</v>
      </c>
      <c r="EC77" s="1631">
        <v>5</v>
      </c>
      <c r="ED77" s="1631">
        <v>13</v>
      </c>
      <c r="EE77" s="1632">
        <v>0</v>
      </c>
      <c r="EF77" s="1631">
        <v>1</v>
      </c>
      <c r="EG77" s="1632">
        <v>0</v>
      </c>
      <c r="EH77" s="1632">
        <v>0</v>
      </c>
      <c r="EI77" s="1631">
        <v>2</v>
      </c>
      <c r="EJ77" s="1631">
        <v>1</v>
      </c>
      <c r="EK77" s="1631">
        <v>3</v>
      </c>
      <c r="EL77" s="1631">
        <v>1</v>
      </c>
      <c r="EM77" s="1632">
        <v>0</v>
      </c>
      <c r="EN77" s="1632">
        <v>0</v>
      </c>
      <c r="EO77" s="1631">
        <v>3</v>
      </c>
      <c r="EP77" s="1631">
        <v>8</v>
      </c>
      <c r="EQ77" s="1631">
        <v>16</v>
      </c>
      <c r="ER77" s="1632">
        <v>0</v>
      </c>
      <c r="ES77" s="1632">
        <v>0</v>
      </c>
      <c r="ET77" s="1632">
        <v>0</v>
      </c>
      <c r="EU77" s="1632">
        <v>0</v>
      </c>
      <c r="EV77" s="1631">
        <v>2</v>
      </c>
      <c r="EW77" s="1631">
        <v>1</v>
      </c>
      <c r="EX77" s="1631">
        <v>1</v>
      </c>
      <c r="EY77" s="1631">
        <v>1</v>
      </c>
      <c r="EZ77" s="1631">
        <v>1</v>
      </c>
      <c r="FA77" s="1631">
        <v>1</v>
      </c>
      <c r="FB77" s="1631">
        <v>3</v>
      </c>
      <c r="FC77" s="1631">
        <v>2</v>
      </c>
      <c r="FD77" s="1631">
        <v>5</v>
      </c>
      <c r="FE77" s="1632">
        <v>0</v>
      </c>
      <c r="FF77" s="1632">
        <v>0</v>
      </c>
      <c r="FG77" s="1632">
        <v>0</v>
      </c>
      <c r="FH77" s="1632">
        <v>0</v>
      </c>
      <c r="FI77" s="1631">
        <v>1</v>
      </c>
      <c r="FJ77" s="1631">
        <v>3</v>
      </c>
      <c r="FK77" s="1631">
        <v>4</v>
      </c>
      <c r="FL77" s="1631">
        <v>1</v>
      </c>
      <c r="FM77" s="1632">
        <v>0</v>
      </c>
      <c r="FN77" s="1631">
        <v>2</v>
      </c>
      <c r="FO77" s="1631">
        <v>5</v>
      </c>
      <c r="FP77" s="1631">
        <v>8</v>
      </c>
      <c r="FQ77" s="1631">
        <v>23</v>
      </c>
      <c r="FR77" s="1632">
        <v>0</v>
      </c>
      <c r="FS77" s="1632">
        <v>0</v>
      </c>
      <c r="FT77" s="1632">
        <v>0</v>
      </c>
      <c r="FU77" s="1632">
        <v>0</v>
      </c>
      <c r="FV77" s="1632">
        <v>0</v>
      </c>
      <c r="FW77" s="1632">
        <v>0</v>
      </c>
      <c r="FX77" s="1631">
        <v>2</v>
      </c>
      <c r="FY77" s="1632">
        <v>0</v>
      </c>
      <c r="FZ77" s="1632">
        <v>0</v>
      </c>
      <c r="GA77" s="1632">
        <v>0</v>
      </c>
      <c r="GB77" s="1632">
        <v>0</v>
      </c>
      <c r="GC77" s="1631">
        <v>2</v>
      </c>
      <c r="GD77" s="1632">
        <v>0</v>
      </c>
      <c r="GE77" s="1632">
        <v>0</v>
      </c>
      <c r="GF77" s="1632">
        <v>0</v>
      </c>
      <c r="GG77" s="1632">
        <v>0</v>
      </c>
      <c r="GH77" s="1632">
        <v>0</v>
      </c>
      <c r="GI77" s="1631">
        <v>1</v>
      </c>
      <c r="GJ77" s="1631">
        <v>1</v>
      </c>
      <c r="GK77" s="1632">
        <v>0</v>
      </c>
      <c r="GL77" s="1632">
        <v>0</v>
      </c>
      <c r="GM77" s="1632">
        <v>0</v>
      </c>
      <c r="GN77" s="1632">
        <v>0</v>
      </c>
      <c r="GO77" s="1632">
        <v>0</v>
      </c>
      <c r="GP77" s="1632">
        <v>0</v>
      </c>
      <c r="GQ77" s="1632">
        <v>0</v>
      </c>
      <c r="GR77" s="1632">
        <v>0</v>
      </c>
      <c r="GS77" s="1632">
        <v>0</v>
      </c>
      <c r="GT77" s="1632">
        <v>0</v>
      </c>
      <c r="GU77" s="1632">
        <v>0</v>
      </c>
      <c r="GV77" s="1632">
        <v>0</v>
      </c>
      <c r="GW77" s="1632">
        <v>0</v>
      </c>
      <c r="GX77" s="1632">
        <v>0</v>
      </c>
      <c r="GY77" s="1632">
        <v>0</v>
      </c>
      <c r="GZ77" s="1632">
        <v>0</v>
      </c>
      <c r="HA77" s="1632">
        <v>0</v>
      </c>
      <c r="HB77" s="1631">
        <v>5</v>
      </c>
      <c r="HC77" s="1632">
        <v>0</v>
      </c>
      <c r="HD77" s="1632">
        <v>0</v>
      </c>
      <c r="HE77" s="1632">
        <v>0</v>
      </c>
      <c r="HF77" s="1632">
        <v>0</v>
      </c>
      <c r="HG77" s="1631">
        <v>1</v>
      </c>
      <c r="HH77" s="1631">
        <v>2</v>
      </c>
      <c r="HI77" s="1631">
        <v>3</v>
      </c>
      <c r="HJ77" s="1631">
        <v>5</v>
      </c>
      <c r="HK77" s="1631">
        <v>4</v>
      </c>
      <c r="HL77" s="1631">
        <v>1</v>
      </c>
      <c r="HM77" s="1631">
        <v>20</v>
      </c>
      <c r="HN77" s="1631">
        <v>40</v>
      </c>
      <c r="HO77" s="1631">
        <v>71</v>
      </c>
      <c r="HP77" s="1632">
        <v>0</v>
      </c>
      <c r="HQ77" s="1632">
        <v>0</v>
      </c>
      <c r="HR77" s="1632">
        <v>0</v>
      </c>
      <c r="HS77" s="1632">
        <v>0</v>
      </c>
      <c r="HT77" s="1632">
        <v>0</v>
      </c>
      <c r="HU77" s="1632">
        <v>0</v>
      </c>
      <c r="HV77" s="1631">
        <v>1</v>
      </c>
      <c r="HW77" s="1631">
        <v>1</v>
      </c>
      <c r="HX77" s="1631">
        <v>1</v>
      </c>
      <c r="HY77" s="1632">
        <v>0</v>
      </c>
      <c r="HZ77" s="1631">
        <v>5</v>
      </c>
      <c r="IA77" s="1631">
        <v>6</v>
      </c>
      <c r="IB77" s="1631">
        <v>14</v>
      </c>
      <c r="IC77" s="1632">
        <v>0</v>
      </c>
      <c r="ID77" s="1632">
        <v>0</v>
      </c>
      <c r="IE77" s="1632">
        <v>0</v>
      </c>
      <c r="IF77" s="1631">
        <v>1</v>
      </c>
      <c r="IG77" s="1632">
        <v>0</v>
      </c>
      <c r="IH77" s="1632">
        <v>0</v>
      </c>
      <c r="II77" s="1632">
        <v>0</v>
      </c>
      <c r="IJ77" s="1632">
        <v>0</v>
      </c>
      <c r="IK77" s="1632">
        <v>0</v>
      </c>
      <c r="IL77" s="1631">
        <v>1</v>
      </c>
      <c r="IM77" s="1632">
        <v>0</v>
      </c>
      <c r="IN77" s="1631">
        <v>2</v>
      </c>
      <c r="IO77" s="1632">
        <v>0</v>
      </c>
      <c r="IP77" s="1632">
        <v>0</v>
      </c>
      <c r="IQ77" s="1632">
        <v>0</v>
      </c>
      <c r="IR77" s="1632">
        <v>0</v>
      </c>
      <c r="IS77" s="1632">
        <v>0</v>
      </c>
      <c r="IT77" s="1632">
        <v>0</v>
      </c>
      <c r="IU77" s="1632">
        <v>0</v>
      </c>
      <c r="IV77" s="1632">
        <v>0</v>
      </c>
      <c r="IW77" s="1632">
        <v>0</v>
      </c>
      <c r="IX77" s="1632">
        <v>0</v>
      </c>
      <c r="IY77" s="1632">
        <v>0</v>
      </c>
      <c r="IZ77" s="1632">
        <v>0</v>
      </c>
      <c r="JA77" s="1632">
        <v>0</v>
      </c>
      <c r="JB77" s="1632">
        <v>0</v>
      </c>
      <c r="JC77" s="1631">
        <v>1</v>
      </c>
      <c r="JD77" s="1632">
        <v>0</v>
      </c>
      <c r="JE77" s="1632">
        <v>0</v>
      </c>
      <c r="JF77" s="1632">
        <v>0</v>
      </c>
      <c r="JG77" s="1632">
        <v>0</v>
      </c>
      <c r="JH77" s="1632">
        <v>0</v>
      </c>
      <c r="JI77" s="1631">
        <v>1</v>
      </c>
      <c r="JJ77" s="1631">
        <v>2</v>
      </c>
      <c r="JK77" s="1632">
        <v>0</v>
      </c>
      <c r="JL77" s="1632">
        <v>0</v>
      </c>
      <c r="JM77" s="1632">
        <v>0</v>
      </c>
      <c r="JN77" s="1632">
        <v>0</v>
      </c>
      <c r="JO77" s="1632">
        <v>0</v>
      </c>
      <c r="JP77" s="1632">
        <v>0</v>
      </c>
      <c r="JQ77" s="1632">
        <v>0</v>
      </c>
      <c r="JR77" s="1632">
        <v>0</v>
      </c>
      <c r="JS77" s="1632">
        <v>0</v>
      </c>
      <c r="JT77" s="1632">
        <v>0</v>
      </c>
      <c r="JU77" s="1632">
        <v>0</v>
      </c>
      <c r="JV77" s="1632">
        <v>0</v>
      </c>
      <c r="JW77" s="1632">
        <v>0</v>
      </c>
      <c r="JX77" s="1632">
        <v>0</v>
      </c>
      <c r="JY77" s="1632">
        <v>0</v>
      </c>
      <c r="JZ77" s="1632">
        <v>0</v>
      </c>
      <c r="KA77" s="1632">
        <v>0</v>
      </c>
      <c r="KB77" s="1632">
        <v>0</v>
      </c>
      <c r="KC77" s="1631">
        <v>1</v>
      </c>
      <c r="KD77" s="1631">
        <v>2</v>
      </c>
      <c r="KE77" s="1632">
        <v>0</v>
      </c>
      <c r="KF77" s="1631">
        <v>2</v>
      </c>
      <c r="KG77" s="1631">
        <v>3</v>
      </c>
      <c r="KH77" s="1631">
        <v>10</v>
      </c>
      <c r="KI77" s="1632">
        <v>0</v>
      </c>
      <c r="KJ77" s="1632">
        <v>0</v>
      </c>
      <c r="KK77" s="1632">
        <v>0</v>
      </c>
      <c r="KL77" s="1632">
        <v>0</v>
      </c>
      <c r="KM77" s="1632">
        <v>0</v>
      </c>
      <c r="KN77" s="1632">
        <v>0</v>
      </c>
      <c r="KO77" s="1632">
        <v>0</v>
      </c>
      <c r="KP77" s="1632">
        <v>0</v>
      </c>
      <c r="KQ77" s="1631">
        <v>1</v>
      </c>
      <c r="KR77" s="1631">
        <v>1</v>
      </c>
      <c r="KS77" s="1631">
        <v>3</v>
      </c>
      <c r="KT77" s="1631">
        <v>3</v>
      </c>
      <c r="KU77" s="1631">
        <v>4</v>
      </c>
      <c r="KV77" s="1631">
        <v>1</v>
      </c>
      <c r="KW77" s="1632">
        <v>0</v>
      </c>
      <c r="KX77" s="1632">
        <v>0</v>
      </c>
      <c r="KY77" s="1632">
        <v>0</v>
      </c>
      <c r="KZ77" s="1632">
        <v>0</v>
      </c>
      <c r="LA77" s="1632">
        <v>0</v>
      </c>
      <c r="LB77" s="1634">
        <v>0</v>
      </c>
    </row>
    <row r="78" spans="2:314" ht="15" customHeight="1">
      <c r="B78" s="1537" t="s">
        <v>767</v>
      </c>
      <c r="C78" s="1087" t="s">
        <v>49</v>
      </c>
      <c r="D78" s="1088">
        <v>670</v>
      </c>
      <c r="E78" s="1631">
        <v>670</v>
      </c>
      <c r="F78" s="1632">
        <v>0</v>
      </c>
      <c r="G78" s="1632">
        <v>0</v>
      </c>
      <c r="H78" s="1632">
        <v>0</v>
      </c>
      <c r="I78" s="1632">
        <v>0</v>
      </c>
      <c r="J78" s="1632">
        <v>0</v>
      </c>
      <c r="K78" s="1632">
        <v>0</v>
      </c>
      <c r="L78" s="1632">
        <v>0</v>
      </c>
      <c r="M78" s="1632">
        <v>0</v>
      </c>
      <c r="N78" s="1632">
        <v>0</v>
      </c>
      <c r="O78" s="1632">
        <v>0</v>
      </c>
      <c r="P78" s="1632">
        <v>0</v>
      </c>
      <c r="Q78" s="1632">
        <v>0</v>
      </c>
      <c r="R78" s="1631">
        <v>3</v>
      </c>
      <c r="S78" s="1631">
        <v>7</v>
      </c>
      <c r="T78" s="1632">
        <v>0</v>
      </c>
      <c r="U78" s="1632">
        <v>0</v>
      </c>
      <c r="V78" s="1632">
        <v>0</v>
      </c>
      <c r="W78" s="1632">
        <v>0</v>
      </c>
      <c r="X78" s="1632">
        <v>0</v>
      </c>
      <c r="Y78" s="1632">
        <v>0</v>
      </c>
      <c r="Z78" s="1632">
        <v>0</v>
      </c>
      <c r="AA78" s="1632">
        <v>0</v>
      </c>
      <c r="AB78" s="1631">
        <v>1</v>
      </c>
      <c r="AC78" s="1631">
        <v>1</v>
      </c>
      <c r="AD78" s="1631">
        <v>1</v>
      </c>
      <c r="AE78" s="1631">
        <v>10</v>
      </c>
      <c r="AF78" s="1632">
        <v>0</v>
      </c>
      <c r="AG78" s="1632">
        <v>0</v>
      </c>
      <c r="AH78" s="1632">
        <v>0</v>
      </c>
      <c r="AI78" s="1632">
        <v>0</v>
      </c>
      <c r="AJ78" s="1632">
        <v>0</v>
      </c>
      <c r="AK78" s="1632">
        <v>0</v>
      </c>
      <c r="AL78" s="1632">
        <v>0</v>
      </c>
      <c r="AM78" s="1632">
        <v>0</v>
      </c>
      <c r="AN78" s="1632">
        <v>0</v>
      </c>
      <c r="AO78" s="1632">
        <v>0</v>
      </c>
      <c r="AP78" s="1632">
        <v>0</v>
      </c>
      <c r="AQ78" s="1631">
        <v>1</v>
      </c>
      <c r="AR78" s="1632">
        <v>0</v>
      </c>
      <c r="AS78" s="1632">
        <v>0</v>
      </c>
      <c r="AT78" s="1632">
        <v>0</v>
      </c>
      <c r="AU78" s="1632">
        <v>0</v>
      </c>
      <c r="AV78" s="1632">
        <v>0</v>
      </c>
      <c r="AW78" s="1632">
        <v>0</v>
      </c>
      <c r="AX78" s="1632">
        <v>0</v>
      </c>
      <c r="AY78" s="1632">
        <v>0</v>
      </c>
      <c r="AZ78" s="1632">
        <v>0</v>
      </c>
      <c r="BA78" s="1632">
        <v>0</v>
      </c>
      <c r="BB78" s="1632">
        <v>0</v>
      </c>
      <c r="BC78" s="1632">
        <v>0</v>
      </c>
      <c r="BD78" s="1631">
        <v>3</v>
      </c>
      <c r="BE78" s="1632">
        <v>0</v>
      </c>
      <c r="BF78" s="1632">
        <v>0</v>
      </c>
      <c r="BG78" s="1632">
        <v>0</v>
      </c>
      <c r="BH78" s="1632">
        <v>0</v>
      </c>
      <c r="BI78" s="1632">
        <v>0</v>
      </c>
      <c r="BJ78" s="1632">
        <v>0</v>
      </c>
      <c r="BK78" s="1631">
        <v>1</v>
      </c>
      <c r="BL78" s="1632">
        <v>0</v>
      </c>
      <c r="BM78" s="1632">
        <v>0</v>
      </c>
      <c r="BN78" s="1631">
        <v>1</v>
      </c>
      <c r="BO78" s="1631">
        <v>3</v>
      </c>
      <c r="BP78" s="1631">
        <v>1</v>
      </c>
      <c r="BQ78" s="1631">
        <v>8</v>
      </c>
      <c r="BR78" s="1632">
        <v>0</v>
      </c>
      <c r="BS78" s="1632">
        <v>0</v>
      </c>
      <c r="BT78" s="1632">
        <v>0</v>
      </c>
      <c r="BU78" s="1632">
        <v>0</v>
      </c>
      <c r="BV78" s="1632">
        <v>0</v>
      </c>
      <c r="BW78" s="1632">
        <v>0</v>
      </c>
      <c r="BX78" s="1632">
        <v>0</v>
      </c>
      <c r="BY78" s="1632">
        <v>0</v>
      </c>
      <c r="BZ78" s="1632">
        <v>0</v>
      </c>
      <c r="CA78" s="1632">
        <v>0</v>
      </c>
      <c r="CB78" s="1631">
        <v>5</v>
      </c>
      <c r="CC78" s="1631">
        <v>5</v>
      </c>
      <c r="CD78" s="1631">
        <v>21</v>
      </c>
      <c r="CE78" s="1632">
        <v>0</v>
      </c>
      <c r="CF78" s="1632">
        <v>0</v>
      </c>
      <c r="CG78" s="1632">
        <v>0</v>
      </c>
      <c r="CH78" s="1632">
        <v>0</v>
      </c>
      <c r="CI78" s="1632">
        <v>0</v>
      </c>
      <c r="CJ78" s="1632">
        <v>0</v>
      </c>
      <c r="CK78" s="1632">
        <v>0</v>
      </c>
      <c r="CL78" s="1632">
        <v>0</v>
      </c>
      <c r="CM78" s="1632">
        <v>0</v>
      </c>
      <c r="CN78" s="1632">
        <v>0</v>
      </c>
      <c r="CO78" s="1631">
        <v>1</v>
      </c>
      <c r="CP78" s="1631">
        <v>3</v>
      </c>
      <c r="CQ78" s="1631">
        <v>2</v>
      </c>
      <c r="CR78" s="1632">
        <v>0</v>
      </c>
      <c r="CS78" s="1632">
        <v>0</v>
      </c>
      <c r="CT78" s="1632">
        <v>0</v>
      </c>
      <c r="CU78" s="1632">
        <v>0</v>
      </c>
      <c r="CV78" s="1631">
        <v>1</v>
      </c>
      <c r="CW78" s="1632">
        <v>0</v>
      </c>
      <c r="CX78" s="1632">
        <v>0</v>
      </c>
      <c r="CY78" s="1632">
        <v>0</v>
      </c>
      <c r="CZ78" s="1631">
        <v>1</v>
      </c>
      <c r="DA78" s="1631">
        <v>2</v>
      </c>
      <c r="DB78" s="1631">
        <v>1</v>
      </c>
      <c r="DC78" s="1631">
        <v>2</v>
      </c>
      <c r="DD78" s="1632">
        <v>0</v>
      </c>
      <c r="DE78" s="1632">
        <v>0</v>
      </c>
      <c r="DF78" s="1632">
        <v>0</v>
      </c>
      <c r="DG78" s="1632">
        <v>0</v>
      </c>
      <c r="DH78" s="1631">
        <v>1</v>
      </c>
      <c r="DI78" s="1631">
        <v>2</v>
      </c>
      <c r="DJ78" s="1631">
        <v>1</v>
      </c>
      <c r="DK78" s="1631">
        <v>2</v>
      </c>
      <c r="DL78" s="1632">
        <v>0</v>
      </c>
      <c r="DM78" s="1631">
        <v>5</v>
      </c>
      <c r="DN78" s="1631">
        <v>43</v>
      </c>
      <c r="DO78" s="1631">
        <v>77</v>
      </c>
      <c r="DP78" s="1631">
        <v>190</v>
      </c>
      <c r="DQ78" s="1632">
        <v>0</v>
      </c>
      <c r="DR78" s="1632">
        <v>0</v>
      </c>
      <c r="DS78" s="1632">
        <v>0</v>
      </c>
      <c r="DT78" s="1632">
        <v>0</v>
      </c>
      <c r="DU78" s="1631">
        <v>1</v>
      </c>
      <c r="DV78" s="1632">
        <v>0</v>
      </c>
      <c r="DW78" s="1632">
        <v>0</v>
      </c>
      <c r="DX78" s="1632">
        <v>0</v>
      </c>
      <c r="DY78" s="1632">
        <v>0</v>
      </c>
      <c r="DZ78" s="1632">
        <v>0</v>
      </c>
      <c r="EA78" s="1632">
        <v>0</v>
      </c>
      <c r="EB78" s="1631">
        <v>3</v>
      </c>
      <c r="EC78" s="1632">
        <v>0</v>
      </c>
      <c r="ED78" s="1631">
        <v>6</v>
      </c>
      <c r="EE78" s="1632">
        <v>0</v>
      </c>
      <c r="EF78" s="1632">
        <v>0</v>
      </c>
      <c r="EG78" s="1632">
        <v>0</v>
      </c>
      <c r="EH78" s="1632">
        <v>0</v>
      </c>
      <c r="EI78" s="1632">
        <v>0</v>
      </c>
      <c r="EJ78" s="1632">
        <v>0</v>
      </c>
      <c r="EK78" s="1632">
        <v>0</v>
      </c>
      <c r="EL78" s="1632">
        <v>0</v>
      </c>
      <c r="EM78" s="1632">
        <v>0</v>
      </c>
      <c r="EN78" s="1632">
        <v>0</v>
      </c>
      <c r="EO78" s="1632">
        <v>0</v>
      </c>
      <c r="EP78" s="1631">
        <v>1</v>
      </c>
      <c r="EQ78" s="1631">
        <v>4</v>
      </c>
      <c r="ER78" s="1632">
        <v>0</v>
      </c>
      <c r="ES78" s="1632">
        <v>0</v>
      </c>
      <c r="ET78" s="1632">
        <v>0</v>
      </c>
      <c r="EU78" s="1632">
        <v>0</v>
      </c>
      <c r="EV78" s="1632">
        <v>0</v>
      </c>
      <c r="EW78" s="1631">
        <v>2</v>
      </c>
      <c r="EX78" s="1632">
        <v>0</v>
      </c>
      <c r="EY78" s="1632">
        <v>0</v>
      </c>
      <c r="EZ78" s="1632">
        <v>0</v>
      </c>
      <c r="FA78" s="1632">
        <v>0</v>
      </c>
      <c r="FB78" s="1631">
        <v>6</v>
      </c>
      <c r="FC78" s="1631">
        <v>13</v>
      </c>
      <c r="FD78" s="1631">
        <v>22</v>
      </c>
      <c r="FE78" s="1632">
        <v>0</v>
      </c>
      <c r="FF78" s="1631">
        <v>1</v>
      </c>
      <c r="FG78" s="1632">
        <v>0</v>
      </c>
      <c r="FH78" s="1632">
        <v>0</v>
      </c>
      <c r="FI78" s="1632">
        <v>0</v>
      </c>
      <c r="FJ78" s="1632">
        <v>0</v>
      </c>
      <c r="FK78" s="1632">
        <v>0</v>
      </c>
      <c r="FL78" s="1631">
        <v>2</v>
      </c>
      <c r="FM78" s="1632">
        <v>0</v>
      </c>
      <c r="FN78" s="1632">
        <v>0</v>
      </c>
      <c r="FO78" s="1631">
        <v>7</v>
      </c>
      <c r="FP78" s="1631">
        <v>15</v>
      </c>
      <c r="FQ78" s="1631">
        <v>52</v>
      </c>
      <c r="FR78" s="1632">
        <v>0</v>
      </c>
      <c r="FS78" s="1632">
        <v>0</v>
      </c>
      <c r="FT78" s="1632">
        <v>0</v>
      </c>
      <c r="FU78" s="1632">
        <v>0</v>
      </c>
      <c r="FV78" s="1632">
        <v>0</v>
      </c>
      <c r="FW78" s="1632">
        <v>0</v>
      </c>
      <c r="FX78" s="1632">
        <v>0</v>
      </c>
      <c r="FY78" s="1632">
        <v>0</v>
      </c>
      <c r="FZ78" s="1632">
        <v>0</v>
      </c>
      <c r="GA78" s="1632">
        <v>0</v>
      </c>
      <c r="GB78" s="1632">
        <v>0</v>
      </c>
      <c r="GC78" s="1631">
        <v>1</v>
      </c>
      <c r="GD78" s="1632">
        <v>0</v>
      </c>
      <c r="GE78" s="1632">
        <v>0</v>
      </c>
      <c r="GF78" s="1632">
        <v>0</v>
      </c>
      <c r="GG78" s="1632">
        <v>0</v>
      </c>
      <c r="GH78" s="1632">
        <v>0</v>
      </c>
      <c r="GI78" s="1632">
        <v>0</v>
      </c>
      <c r="GJ78" s="1631">
        <v>1</v>
      </c>
      <c r="GK78" s="1632">
        <v>0</v>
      </c>
      <c r="GL78" s="1631">
        <v>1</v>
      </c>
      <c r="GM78" s="1632">
        <v>0</v>
      </c>
      <c r="GN78" s="1632">
        <v>0</v>
      </c>
      <c r="GO78" s="1631">
        <v>3</v>
      </c>
      <c r="GP78" s="1632">
        <v>0</v>
      </c>
      <c r="GQ78" s="1632">
        <v>0</v>
      </c>
      <c r="GR78" s="1632">
        <v>0</v>
      </c>
      <c r="GS78" s="1631">
        <v>1</v>
      </c>
      <c r="GT78" s="1632">
        <v>0</v>
      </c>
      <c r="GU78" s="1632">
        <v>0</v>
      </c>
      <c r="GV78" s="1632">
        <v>0</v>
      </c>
      <c r="GW78" s="1632">
        <v>0</v>
      </c>
      <c r="GX78" s="1632">
        <v>0</v>
      </c>
      <c r="GY78" s="1632">
        <v>0</v>
      </c>
      <c r="GZ78" s="1631">
        <v>1</v>
      </c>
      <c r="HA78" s="1631">
        <v>1</v>
      </c>
      <c r="HB78" s="1631">
        <v>1</v>
      </c>
      <c r="HC78" s="1632">
        <v>0</v>
      </c>
      <c r="HD78" s="1632">
        <v>0</v>
      </c>
      <c r="HE78" s="1632">
        <v>0</v>
      </c>
      <c r="HF78" s="1632">
        <v>0</v>
      </c>
      <c r="HG78" s="1632">
        <v>0</v>
      </c>
      <c r="HH78" s="1631">
        <v>1</v>
      </c>
      <c r="HI78" s="1631">
        <v>1</v>
      </c>
      <c r="HJ78" s="1631">
        <v>1</v>
      </c>
      <c r="HK78" s="1632">
        <v>0</v>
      </c>
      <c r="HL78" s="1632">
        <v>0</v>
      </c>
      <c r="HM78" s="1631">
        <v>5</v>
      </c>
      <c r="HN78" s="1631">
        <v>11</v>
      </c>
      <c r="HO78" s="1631">
        <v>27</v>
      </c>
      <c r="HP78" s="1632">
        <v>0</v>
      </c>
      <c r="HQ78" s="1632">
        <v>0</v>
      </c>
      <c r="HR78" s="1632">
        <v>0</v>
      </c>
      <c r="HS78" s="1632">
        <v>0</v>
      </c>
      <c r="HT78" s="1632">
        <v>0</v>
      </c>
      <c r="HU78" s="1631">
        <v>1</v>
      </c>
      <c r="HV78" s="1632">
        <v>0</v>
      </c>
      <c r="HW78" s="1632">
        <v>0</v>
      </c>
      <c r="HX78" s="1631">
        <v>1</v>
      </c>
      <c r="HY78" s="1632">
        <v>0</v>
      </c>
      <c r="HZ78" s="1631">
        <v>3</v>
      </c>
      <c r="IA78" s="1631">
        <v>9</v>
      </c>
      <c r="IB78" s="1631">
        <v>15</v>
      </c>
      <c r="IC78" s="1632">
        <v>0</v>
      </c>
      <c r="ID78" s="1632">
        <v>0</v>
      </c>
      <c r="IE78" s="1632">
        <v>0</v>
      </c>
      <c r="IF78" s="1632">
        <v>0</v>
      </c>
      <c r="IG78" s="1632">
        <v>0</v>
      </c>
      <c r="IH78" s="1632">
        <v>0</v>
      </c>
      <c r="II78" s="1632">
        <v>0</v>
      </c>
      <c r="IJ78" s="1632">
        <v>0</v>
      </c>
      <c r="IK78" s="1632">
        <v>0</v>
      </c>
      <c r="IL78" s="1632">
        <v>0</v>
      </c>
      <c r="IM78" s="1632">
        <v>0</v>
      </c>
      <c r="IN78" s="1631">
        <v>1</v>
      </c>
      <c r="IO78" s="1632">
        <v>0</v>
      </c>
      <c r="IP78" s="1632">
        <v>0</v>
      </c>
      <c r="IQ78" s="1632">
        <v>0</v>
      </c>
      <c r="IR78" s="1632">
        <v>0</v>
      </c>
      <c r="IS78" s="1632">
        <v>0</v>
      </c>
      <c r="IT78" s="1632">
        <v>0</v>
      </c>
      <c r="IU78" s="1632">
        <v>0</v>
      </c>
      <c r="IV78" s="1632">
        <v>0</v>
      </c>
      <c r="IW78" s="1632">
        <v>0</v>
      </c>
      <c r="IX78" s="1632">
        <v>0</v>
      </c>
      <c r="IY78" s="1632">
        <v>0</v>
      </c>
      <c r="IZ78" s="1632">
        <v>0</v>
      </c>
      <c r="JA78" s="1632">
        <v>0</v>
      </c>
      <c r="JB78" s="1632">
        <v>0</v>
      </c>
      <c r="JC78" s="1632">
        <v>0</v>
      </c>
      <c r="JD78" s="1632">
        <v>0</v>
      </c>
      <c r="JE78" s="1632">
        <v>0</v>
      </c>
      <c r="JF78" s="1632">
        <v>0</v>
      </c>
      <c r="JG78" s="1632">
        <v>0</v>
      </c>
      <c r="JH78" s="1632">
        <v>0</v>
      </c>
      <c r="JI78" s="1632">
        <v>0</v>
      </c>
      <c r="JJ78" s="1631">
        <v>1</v>
      </c>
      <c r="JK78" s="1632">
        <v>0</v>
      </c>
      <c r="JL78" s="1632">
        <v>0</v>
      </c>
      <c r="JM78" s="1632">
        <v>0</v>
      </c>
      <c r="JN78" s="1632">
        <v>0</v>
      </c>
      <c r="JO78" s="1632">
        <v>0</v>
      </c>
      <c r="JP78" s="1632">
        <v>0</v>
      </c>
      <c r="JQ78" s="1632">
        <v>0</v>
      </c>
      <c r="JR78" s="1632">
        <v>0</v>
      </c>
      <c r="JS78" s="1632">
        <v>0</v>
      </c>
      <c r="JT78" s="1632">
        <v>0</v>
      </c>
      <c r="JU78" s="1632">
        <v>0</v>
      </c>
      <c r="JV78" s="1631">
        <v>1</v>
      </c>
      <c r="JW78" s="1632">
        <v>0</v>
      </c>
      <c r="JX78" s="1632">
        <v>0</v>
      </c>
      <c r="JY78" s="1631">
        <v>1</v>
      </c>
      <c r="JZ78" s="1631">
        <v>1</v>
      </c>
      <c r="KA78" s="1631">
        <v>1</v>
      </c>
      <c r="KB78" s="1631">
        <v>1</v>
      </c>
      <c r="KC78" s="1632">
        <v>0</v>
      </c>
      <c r="KD78" s="1632">
        <v>0</v>
      </c>
      <c r="KE78" s="1632">
        <v>0</v>
      </c>
      <c r="KF78" s="1631">
        <v>3</v>
      </c>
      <c r="KG78" s="1631">
        <v>4</v>
      </c>
      <c r="KH78" s="1631">
        <v>11</v>
      </c>
      <c r="KI78" s="1632">
        <v>0</v>
      </c>
      <c r="KJ78" s="1632">
        <v>0</v>
      </c>
      <c r="KK78" s="1632">
        <v>0</v>
      </c>
      <c r="KL78" s="1632">
        <v>0</v>
      </c>
      <c r="KM78" s="1632">
        <v>0</v>
      </c>
      <c r="KN78" s="1631">
        <v>1</v>
      </c>
      <c r="KO78" s="1632">
        <v>0</v>
      </c>
      <c r="KP78" s="1632">
        <v>0</v>
      </c>
      <c r="KQ78" s="1632">
        <v>0</v>
      </c>
      <c r="KR78" s="1631">
        <v>1</v>
      </c>
      <c r="KS78" s="1631">
        <v>4</v>
      </c>
      <c r="KT78" s="1631">
        <v>5</v>
      </c>
      <c r="KU78" s="1631">
        <v>8</v>
      </c>
      <c r="KV78" s="1632">
        <v>0</v>
      </c>
      <c r="KW78" s="1632">
        <v>0</v>
      </c>
      <c r="KX78" s="1632">
        <v>0</v>
      </c>
      <c r="KY78" s="1632">
        <v>0</v>
      </c>
      <c r="KZ78" s="1632">
        <v>0</v>
      </c>
      <c r="LA78" s="1632">
        <v>0</v>
      </c>
      <c r="LB78" s="1634">
        <v>0</v>
      </c>
    </row>
    <row r="79" spans="2:314" ht="15" customHeight="1">
      <c r="B79" s="1537"/>
      <c r="C79" s="1087" t="s">
        <v>70</v>
      </c>
      <c r="D79" s="1088">
        <v>331</v>
      </c>
      <c r="E79" s="1631">
        <v>331</v>
      </c>
      <c r="F79" s="1632">
        <v>0</v>
      </c>
      <c r="G79" s="1632">
        <v>0</v>
      </c>
      <c r="H79" s="1632">
        <v>0</v>
      </c>
      <c r="I79" s="1632">
        <v>0</v>
      </c>
      <c r="J79" s="1632">
        <v>0</v>
      </c>
      <c r="K79" s="1632">
        <v>0</v>
      </c>
      <c r="L79" s="1632">
        <v>0</v>
      </c>
      <c r="M79" s="1632">
        <v>0</v>
      </c>
      <c r="N79" s="1632">
        <v>0</v>
      </c>
      <c r="O79" s="1632">
        <v>0</v>
      </c>
      <c r="P79" s="1632">
        <v>0</v>
      </c>
      <c r="Q79" s="1632">
        <v>0</v>
      </c>
      <c r="R79" s="1631">
        <v>1</v>
      </c>
      <c r="S79" s="1631">
        <v>2</v>
      </c>
      <c r="T79" s="1632">
        <v>0</v>
      </c>
      <c r="U79" s="1632">
        <v>0</v>
      </c>
      <c r="V79" s="1632">
        <v>0</v>
      </c>
      <c r="W79" s="1632">
        <v>0</v>
      </c>
      <c r="X79" s="1632">
        <v>0</v>
      </c>
      <c r="Y79" s="1632">
        <v>0</v>
      </c>
      <c r="Z79" s="1632">
        <v>0</v>
      </c>
      <c r="AA79" s="1632">
        <v>0</v>
      </c>
      <c r="AB79" s="1632">
        <v>0</v>
      </c>
      <c r="AC79" s="1632">
        <v>0</v>
      </c>
      <c r="AD79" s="1632">
        <v>0</v>
      </c>
      <c r="AE79" s="1631">
        <v>5</v>
      </c>
      <c r="AF79" s="1632">
        <v>0</v>
      </c>
      <c r="AG79" s="1632">
        <v>0</v>
      </c>
      <c r="AH79" s="1632">
        <v>0</v>
      </c>
      <c r="AI79" s="1632">
        <v>0</v>
      </c>
      <c r="AJ79" s="1632">
        <v>0</v>
      </c>
      <c r="AK79" s="1632">
        <v>0</v>
      </c>
      <c r="AL79" s="1632">
        <v>0</v>
      </c>
      <c r="AM79" s="1632">
        <v>0</v>
      </c>
      <c r="AN79" s="1632">
        <v>0</v>
      </c>
      <c r="AO79" s="1632">
        <v>0</v>
      </c>
      <c r="AP79" s="1632">
        <v>0</v>
      </c>
      <c r="AQ79" s="1631">
        <v>1</v>
      </c>
      <c r="AR79" s="1632">
        <v>0</v>
      </c>
      <c r="AS79" s="1632">
        <v>0</v>
      </c>
      <c r="AT79" s="1632">
        <v>0</v>
      </c>
      <c r="AU79" s="1632">
        <v>0</v>
      </c>
      <c r="AV79" s="1632">
        <v>0</v>
      </c>
      <c r="AW79" s="1632">
        <v>0</v>
      </c>
      <c r="AX79" s="1632">
        <v>0</v>
      </c>
      <c r="AY79" s="1632">
        <v>0</v>
      </c>
      <c r="AZ79" s="1632">
        <v>0</v>
      </c>
      <c r="BA79" s="1632">
        <v>0</v>
      </c>
      <c r="BB79" s="1632">
        <v>0</v>
      </c>
      <c r="BC79" s="1632">
        <v>0</v>
      </c>
      <c r="BD79" s="1632">
        <v>0</v>
      </c>
      <c r="BE79" s="1632">
        <v>0</v>
      </c>
      <c r="BF79" s="1632">
        <v>0</v>
      </c>
      <c r="BG79" s="1632">
        <v>0</v>
      </c>
      <c r="BH79" s="1632">
        <v>0</v>
      </c>
      <c r="BI79" s="1632">
        <v>0</v>
      </c>
      <c r="BJ79" s="1632">
        <v>0</v>
      </c>
      <c r="BK79" s="1631">
        <v>1</v>
      </c>
      <c r="BL79" s="1632">
        <v>0</v>
      </c>
      <c r="BM79" s="1632">
        <v>0</v>
      </c>
      <c r="BN79" s="1631">
        <v>1</v>
      </c>
      <c r="BO79" s="1632">
        <v>0</v>
      </c>
      <c r="BP79" s="1631">
        <v>1</v>
      </c>
      <c r="BQ79" s="1631">
        <v>6</v>
      </c>
      <c r="BR79" s="1632">
        <v>0</v>
      </c>
      <c r="BS79" s="1632">
        <v>0</v>
      </c>
      <c r="BT79" s="1632">
        <v>0</v>
      </c>
      <c r="BU79" s="1632">
        <v>0</v>
      </c>
      <c r="BV79" s="1632">
        <v>0</v>
      </c>
      <c r="BW79" s="1632">
        <v>0</v>
      </c>
      <c r="BX79" s="1632">
        <v>0</v>
      </c>
      <c r="BY79" s="1632">
        <v>0</v>
      </c>
      <c r="BZ79" s="1632">
        <v>0</v>
      </c>
      <c r="CA79" s="1632">
        <v>0</v>
      </c>
      <c r="CB79" s="1631">
        <v>1</v>
      </c>
      <c r="CC79" s="1631">
        <v>2</v>
      </c>
      <c r="CD79" s="1631">
        <v>8</v>
      </c>
      <c r="CE79" s="1632">
        <v>0</v>
      </c>
      <c r="CF79" s="1632">
        <v>0</v>
      </c>
      <c r="CG79" s="1632">
        <v>0</v>
      </c>
      <c r="CH79" s="1632">
        <v>0</v>
      </c>
      <c r="CI79" s="1632">
        <v>0</v>
      </c>
      <c r="CJ79" s="1632">
        <v>0</v>
      </c>
      <c r="CK79" s="1632">
        <v>0</v>
      </c>
      <c r="CL79" s="1632">
        <v>0</v>
      </c>
      <c r="CM79" s="1632">
        <v>0</v>
      </c>
      <c r="CN79" s="1632">
        <v>0</v>
      </c>
      <c r="CO79" s="1631">
        <v>1</v>
      </c>
      <c r="CP79" s="1631">
        <v>1</v>
      </c>
      <c r="CQ79" s="1631">
        <v>1</v>
      </c>
      <c r="CR79" s="1632">
        <v>0</v>
      </c>
      <c r="CS79" s="1632">
        <v>0</v>
      </c>
      <c r="CT79" s="1632">
        <v>0</v>
      </c>
      <c r="CU79" s="1632">
        <v>0</v>
      </c>
      <c r="CV79" s="1632">
        <v>0</v>
      </c>
      <c r="CW79" s="1632">
        <v>0</v>
      </c>
      <c r="CX79" s="1632">
        <v>0</v>
      </c>
      <c r="CY79" s="1632">
        <v>0</v>
      </c>
      <c r="CZ79" s="1631">
        <v>1</v>
      </c>
      <c r="DA79" s="1631">
        <v>2</v>
      </c>
      <c r="DB79" s="1632">
        <v>0</v>
      </c>
      <c r="DC79" s="1631">
        <v>2</v>
      </c>
      <c r="DD79" s="1632">
        <v>0</v>
      </c>
      <c r="DE79" s="1632">
        <v>0</v>
      </c>
      <c r="DF79" s="1632">
        <v>0</v>
      </c>
      <c r="DG79" s="1632">
        <v>0</v>
      </c>
      <c r="DH79" s="1631">
        <v>1</v>
      </c>
      <c r="DI79" s="1631">
        <v>1</v>
      </c>
      <c r="DJ79" s="1632">
        <v>0</v>
      </c>
      <c r="DK79" s="1631">
        <v>1</v>
      </c>
      <c r="DL79" s="1632">
        <v>0</v>
      </c>
      <c r="DM79" s="1631">
        <v>2</v>
      </c>
      <c r="DN79" s="1631">
        <v>17</v>
      </c>
      <c r="DO79" s="1631">
        <v>43</v>
      </c>
      <c r="DP79" s="1631">
        <v>100</v>
      </c>
      <c r="DQ79" s="1632">
        <v>0</v>
      </c>
      <c r="DR79" s="1632">
        <v>0</v>
      </c>
      <c r="DS79" s="1632">
        <v>0</v>
      </c>
      <c r="DT79" s="1632">
        <v>0</v>
      </c>
      <c r="DU79" s="1631">
        <v>1</v>
      </c>
      <c r="DV79" s="1632">
        <v>0</v>
      </c>
      <c r="DW79" s="1632">
        <v>0</v>
      </c>
      <c r="DX79" s="1632">
        <v>0</v>
      </c>
      <c r="DY79" s="1632">
        <v>0</v>
      </c>
      <c r="DZ79" s="1632">
        <v>0</v>
      </c>
      <c r="EA79" s="1632">
        <v>0</v>
      </c>
      <c r="EB79" s="1631">
        <v>1</v>
      </c>
      <c r="EC79" s="1632">
        <v>0</v>
      </c>
      <c r="ED79" s="1631">
        <v>4</v>
      </c>
      <c r="EE79" s="1632">
        <v>0</v>
      </c>
      <c r="EF79" s="1632">
        <v>0</v>
      </c>
      <c r="EG79" s="1632">
        <v>0</v>
      </c>
      <c r="EH79" s="1632">
        <v>0</v>
      </c>
      <c r="EI79" s="1632">
        <v>0</v>
      </c>
      <c r="EJ79" s="1632">
        <v>0</v>
      </c>
      <c r="EK79" s="1632">
        <v>0</v>
      </c>
      <c r="EL79" s="1632">
        <v>0</v>
      </c>
      <c r="EM79" s="1632">
        <v>0</v>
      </c>
      <c r="EN79" s="1632">
        <v>0</v>
      </c>
      <c r="EO79" s="1632">
        <v>0</v>
      </c>
      <c r="EP79" s="1632">
        <v>0</v>
      </c>
      <c r="EQ79" s="1631">
        <v>2</v>
      </c>
      <c r="ER79" s="1632">
        <v>0</v>
      </c>
      <c r="ES79" s="1632">
        <v>0</v>
      </c>
      <c r="ET79" s="1632">
        <v>0</v>
      </c>
      <c r="EU79" s="1632">
        <v>0</v>
      </c>
      <c r="EV79" s="1632">
        <v>0</v>
      </c>
      <c r="EW79" s="1631">
        <v>2</v>
      </c>
      <c r="EX79" s="1632">
        <v>0</v>
      </c>
      <c r="EY79" s="1632">
        <v>0</v>
      </c>
      <c r="EZ79" s="1632">
        <v>0</v>
      </c>
      <c r="FA79" s="1632">
        <v>0</v>
      </c>
      <c r="FB79" s="1631">
        <v>4</v>
      </c>
      <c r="FC79" s="1631">
        <v>5</v>
      </c>
      <c r="FD79" s="1631">
        <v>12</v>
      </c>
      <c r="FE79" s="1632">
        <v>0</v>
      </c>
      <c r="FF79" s="1632">
        <v>0</v>
      </c>
      <c r="FG79" s="1632">
        <v>0</v>
      </c>
      <c r="FH79" s="1632">
        <v>0</v>
      </c>
      <c r="FI79" s="1632">
        <v>0</v>
      </c>
      <c r="FJ79" s="1632">
        <v>0</v>
      </c>
      <c r="FK79" s="1632">
        <v>0</v>
      </c>
      <c r="FL79" s="1631">
        <v>1</v>
      </c>
      <c r="FM79" s="1632">
        <v>0</v>
      </c>
      <c r="FN79" s="1632">
        <v>0</v>
      </c>
      <c r="FO79" s="1631">
        <v>3</v>
      </c>
      <c r="FP79" s="1631">
        <v>8</v>
      </c>
      <c r="FQ79" s="1631">
        <v>27</v>
      </c>
      <c r="FR79" s="1632">
        <v>0</v>
      </c>
      <c r="FS79" s="1632">
        <v>0</v>
      </c>
      <c r="FT79" s="1632">
        <v>0</v>
      </c>
      <c r="FU79" s="1632">
        <v>0</v>
      </c>
      <c r="FV79" s="1632">
        <v>0</v>
      </c>
      <c r="FW79" s="1632">
        <v>0</v>
      </c>
      <c r="FX79" s="1632">
        <v>0</v>
      </c>
      <c r="FY79" s="1632">
        <v>0</v>
      </c>
      <c r="FZ79" s="1632">
        <v>0</v>
      </c>
      <c r="GA79" s="1632">
        <v>0</v>
      </c>
      <c r="GB79" s="1632">
        <v>0</v>
      </c>
      <c r="GC79" s="1631">
        <v>1</v>
      </c>
      <c r="GD79" s="1632">
        <v>0</v>
      </c>
      <c r="GE79" s="1632">
        <v>0</v>
      </c>
      <c r="GF79" s="1632">
        <v>0</v>
      </c>
      <c r="GG79" s="1632">
        <v>0</v>
      </c>
      <c r="GH79" s="1632">
        <v>0</v>
      </c>
      <c r="GI79" s="1632">
        <v>0</v>
      </c>
      <c r="GJ79" s="1631">
        <v>1</v>
      </c>
      <c r="GK79" s="1632">
        <v>0</v>
      </c>
      <c r="GL79" s="1632">
        <v>0</v>
      </c>
      <c r="GM79" s="1632">
        <v>0</v>
      </c>
      <c r="GN79" s="1632">
        <v>0</v>
      </c>
      <c r="GO79" s="1631">
        <v>2</v>
      </c>
      <c r="GP79" s="1632">
        <v>0</v>
      </c>
      <c r="GQ79" s="1632">
        <v>0</v>
      </c>
      <c r="GR79" s="1632">
        <v>0</v>
      </c>
      <c r="GS79" s="1632">
        <v>0</v>
      </c>
      <c r="GT79" s="1632">
        <v>0</v>
      </c>
      <c r="GU79" s="1632">
        <v>0</v>
      </c>
      <c r="GV79" s="1632">
        <v>0</v>
      </c>
      <c r="GW79" s="1632">
        <v>0</v>
      </c>
      <c r="GX79" s="1632">
        <v>0</v>
      </c>
      <c r="GY79" s="1632">
        <v>0</v>
      </c>
      <c r="GZ79" s="1632">
        <v>0</v>
      </c>
      <c r="HA79" s="1631">
        <v>1</v>
      </c>
      <c r="HB79" s="1632">
        <v>0</v>
      </c>
      <c r="HC79" s="1632">
        <v>0</v>
      </c>
      <c r="HD79" s="1632">
        <v>0</v>
      </c>
      <c r="HE79" s="1632">
        <v>0</v>
      </c>
      <c r="HF79" s="1632">
        <v>0</v>
      </c>
      <c r="HG79" s="1632">
        <v>0</v>
      </c>
      <c r="HH79" s="1631">
        <v>1</v>
      </c>
      <c r="HI79" s="1632">
        <v>0</v>
      </c>
      <c r="HJ79" s="1631">
        <v>1</v>
      </c>
      <c r="HK79" s="1632">
        <v>0</v>
      </c>
      <c r="HL79" s="1632">
        <v>0</v>
      </c>
      <c r="HM79" s="1631">
        <v>3</v>
      </c>
      <c r="HN79" s="1631">
        <v>5</v>
      </c>
      <c r="HO79" s="1631">
        <v>13</v>
      </c>
      <c r="HP79" s="1632">
        <v>0</v>
      </c>
      <c r="HQ79" s="1632">
        <v>0</v>
      </c>
      <c r="HR79" s="1632">
        <v>0</v>
      </c>
      <c r="HS79" s="1632">
        <v>0</v>
      </c>
      <c r="HT79" s="1632">
        <v>0</v>
      </c>
      <c r="HU79" s="1632">
        <v>0</v>
      </c>
      <c r="HV79" s="1632">
        <v>0</v>
      </c>
      <c r="HW79" s="1632">
        <v>0</v>
      </c>
      <c r="HX79" s="1632">
        <v>0</v>
      </c>
      <c r="HY79" s="1632">
        <v>0</v>
      </c>
      <c r="HZ79" s="1631">
        <v>2</v>
      </c>
      <c r="IA79" s="1631">
        <v>2</v>
      </c>
      <c r="IB79" s="1631">
        <v>5</v>
      </c>
      <c r="IC79" s="1632">
        <v>0</v>
      </c>
      <c r="ID79" s="1632">
        <v>0</v>
      </c>
      <c r="IE79" s="1632">
        <v>0</v>
      </c>
      <c r="IF79" s="1632">
        <v>0</v>
      </c>
      <c r="IG79" s="1632">
        <v>0</v>
      </c>
      <c r="IH79" s="1632">
        <v>0</v>
      </c>
      <c r="II79" s="1632">
        <v>0</v>
      </c>
      <c r="IJ79" s="1632">
        <v>0</v>
      </c>
      <c r="IK79" s="1632">
        <v>0</v>
      </c>
      <c r="IL79" s="1632">
        <v>0</v>
      </c>
      <c r="IM79" s="1632">
        <v>0</v>
      </c>
      <c r="IN79" s="1631">
        <v>1</v>
      </c>
      <c r="IO79" s="1632">
        <v>0</v>
      </c>
      <c r="IP79" s="1632">
        <v>0</v>
      </c>
      <c r="IQ79" s="1632">
        <v>0</v>
      </c>
      <c r="IR79" s="1632">
        <v>0</v>
      </c>
      <c r="IS79" s="1632">
        <v>0</v>
      </c>
      <c r="IT79" s="1632">
        <v>0</v>
      </c>
      <c r="IU79" s="1632">
        <v>0</v>
      </c>
      <c r="IV79" s="1632">
        <v>0</v>
      </c>
      <c r="IW79" s="1632">
        <v>0</v>
      </c>
      <c r="IX79" s="1632">
        <v>0</v>
      </c>
      <c r="IY79" s="1632">
        <v>0</v>
      </c>
      <c r="IZ79" s="1632">
        <v>0</v>
      </c>
      <c r="JA79" s="1632">
        <v>0</v>
      </c>
      <c r="JB79" s="1632">
        <v>0</v>
      </c>
      <c r="JC79" s="1632">
        <v>0</v>
      </c>
      <c r="JD79" s="1632">
        <v>0</v>
      </c>
      <c r="JE79" s="1632">
        <v>0</v>
      </c>
      <c r="JF79" s="1632">
        <v>0</v>
      </c>
      <c r="JG79" s="1632">
        <v>0</v>
      </c>
      <c r="JH79" s="1632">
        <v>0</v>
      </c>
      <c r="JI79" s="1632">
        <v>0</v>
      </c>
      <c r="JJ79" s="1631">
        <v>1</v>
      </c>
      <c r="JK79" s="1632">
        <v>0</v>
      </c>
      <c r="JL79" s="1632">
        <v>0</v>
      </c>
      <c r="JM79" s="1632">
        <v>0</v>
      </c>
      <c r="JN79" s="1632">
        <v>0</v>
      </c>
      <c r="JO79" s="1632">
        <v>0</v>
      </c>
      <c r="JP79" s="1632">
        <v>0</v>
      </c>
      <c r="JQ79" s="1632">
        <v>0</v>
      </c>
      <c r="JR79" s="1632">
        <v>0</v>
      </c>
      <c r="JS79" s="1632">
        <v>0</v>
      </c>
      <c r="JT79" s="1632">
        <v>0</v>
      </c>
      <c r="JU79" s="1632">
        <v>0</v>
      </c>
      <c r="JV79" s="1632">
        <v>0</v>
      </c>
      <c r="JW79" s="1632">
        <v>0</v>
      </c>
      <c r="JX79" s="1632">
        <v>0</v>
      </c>
      <c r="JY79" s="1631">
        <v>1</v>
      </c>
      <c r="JZ79" s="1631">
        <v>1</v>
      </c>
      <c r="KA79" s="1631">
        <v>1</v>
      </c>
      <c r="KB79" s="1632">
        <v>0</v>
      </c>
      <c r="KC79" s="1632">
        <v>0</v>
      </c>
      <c r="KD79" s="1632">
        <v>0</v>
      </c>
      <c r="KE79" s="1632">
        <v>0</v>
      </c>
      <c r="KF79" s="1631">
        <v>1</v>
      </c>
      <c r="KG79" s="1631">
        <v>2</v>
      </c>
      <c r="KH79" s="1631">
        <v>4</v>
      </c>
      <c r="KI79" s="1632">
        <v>0</v>
      </c>
      <c r="KJ79" s="1632">
        <v>0</v>
      </c>
      <c r="KK79" s="1632">
        <v>0</v>
      </c>
      <c r="KL79" s="1632">
        <v>0</v>
      </c>
      <c r="KM79" s="1632">
        <v>0</v>
      </c>
      <c r="KN79" s="1632">
        <v>0</v>
      </c>
      <c r="KO79" s="1632">
        <v>0</v>
      </c>
      <c r="KP79" s="1632">
        <v>0</v>
      </c>
      <c r="KQ79" s="1632">
        <v>0</v>
      </c>
      <c r="KR79" s="1631">
        <v>1</v>
      </c>
      <c r="KS79" s="1631">
        <v>1</v>
      </c>
      <c r="KT79" s="1631">
        <v>2</v>
      </c>
      <c r="KU79" s="1631">
        <v>6</v>
      </c>
      <c r="KV79" s="1632">
        <v>0</v>
      </c>
      <c r="KW79" s="1632">
        <v>0</v>
      </c>
      <c r="KX79" s="1632">
        <v>0</v>
      </c>
      <c r="KY79" s="1632">
        <v>0</v>
      </c>
      <c r="KZ79" s="1632">
        <v>0</v>
      </c>
      <c r="LA79" s="1632">
        <v>0</v>
      </c>
      <c r="LB79" s="1634">
        <v>0</v>
      </c>
    </row>
    <row r="80" spans="2:314" ht="15" customHeight="1">
      <c r="B80" s="1537"/>
      <c r="C80" s="1087" t="s">
        <v>71</v>
      </c>
      <c r="D80" s="1088">
        <v>339</v>
      </c>
      <c r="E80" s="1631">
        <v>339</v>
      </c>
      <c r="F80" s="1632">
        <v>0</v>
      </c>
      <c r="G80" s="1632">
        <v>0</v>
      </c>
      <c r="H80" s="1632">
        <v>0</v>
      </c>
      <c r="I80" s="1632">
        <v>0</v>
      </c>
      <c r="J80" s="1632">
        <v>0</v>
      </c>
      <c r="K80" s="1632">
        <v>0</v>
      </c>
      <c r="L80" s="1632">
        <v>0</v>
      </c>
      <c r="M80" s="1632">
        <v>0</v>
      </c>
      <c r="N80" s="1632">
        <v>0</v>
      </c>
      <c r="O80" s="1632">
        <v>0</v>
      </c>
      <c r="P80" s="1632">
        <v>0</v>
      </c>
      <c r="Q80" s="1632">
        <v>0</v>
      </c>
      <c r="R80" s="1631">
        <v>2</v>
      </c>
      <c r="S80" s="1631">
        <v>5</v>
      </c>
      <c r="T80" s="1632">
        <v>0</v>
      </c>
      <c r="U80" s="1632">
        <v>0</v>
      </c>
      <c r="V80" s="1632">
        <v>0</v>
      </c>
      <c r="W80" s="1632">
        <v>0</v>
      </c>
      <c r="X80" s="1632">
        <v>0</v>
      </c>
      <c r="Y80" s="1632">
        <v>0</v>
      </c>
      <c r="Z80" s="1632">
        <v>0</v>
      </c>
      <c r="AA80" s="1632">
        <v>0</v>
      </c>
      <c r="AB80" s="1631">
        <v>1</v>
      </c>
      <c r="AC80" s="1631">
        <v>1</v>
      </c>
      <c r="AD80" s="1631">
        <v>1</v>
      </c>
      <c r="AE80" s="1631">
        <v>5</v>
      </c>
      <c r="AF80" s="1632">
        <v>0</v>
      </c>
      <c r="AG80" s="1632">
        <v>0</v>
      </c>
      <c r="AH80" s="1632">
        <v>0</v>
      </c>
      <c r="AI80" s="1632">
        <v>0</v>
      </c>
      <c r="AJ80" s="1632">
        <v>0</v>
      </c>
      <c r="AK80" s="1632">
        <v>0</v>
      </c>
      <c r="AL80" s="1632">
        <v>0</v>
      </c>
      <c r="AM80" s="1632">
        <v>0</v>
      </c>
      <c r="AN80" s="1632">
        <v>0</v>
      </c>
      <c r="AO80" s="1632">
        <v>0</v>
      </c>
      <c r="AP80" s="1632">
        <v>0</v>
      </c>
      <c r="AQ80" s="1632">
        <v>0</v>
      </c>
      <c r="AR80" s="1632">
        <v>0</v>
      </c>
      <c r="AS80" s="1632">
        <v>0</v>
      </c>
      <c r="AT80" s="1632">
        <v>0</v>
      </c>
      <c r="AU80" s="1632">
        <v>0</v>
      </c>
      <c r="AV80" s="1632">
        <v>0</v>
      </c>
      <c r="AW80" s="1632">
        <v>0</v>
      </c>
      <c r="AX80" s="1632">
        <v>0</v>
      </c>
      <c r="AY80" s="1632">
        <v>0</v>
      </c>
      <c r="AZ80" s="1632">
        <v>0</v>
      </c>
      <c r="BA80" s="1632">
        <v>0</v>
      </c>
      <c r="BB80" s="1632">
        <v>0</v>
      </c>
      <c r="BC80" s="1632">
        <v>0</v>
      </c>
      <c r="BD80" s="1631">
        <v>3</v>
      </c>
      <c r="BE80" s="1632">
        <v>0</v>
      </c>
      <c r="BF80" s="1632">
        <v>0</v>
      </c>
      <c r="BG80" s="1632">
        <v>0</v>
      </c>
      <c r="BH80" s="1632">
        <v>0</v>
      </c>
      <c r="BI80" s="1632">
        <v>0</v>
      </c>
      <c r="BJ80" s="1632">
        <v>0</v>
      </c>
      <c r="BK80" s="1632">
        <v>0</v>
      </c>
      <c r="BL80" s="1632">
        <v>0</v>
      </c>
      <c r="BM80" s="1632">
        <v>0</v>
      </c>
      <c r="BN80" s="1632">
        <v>0</v>
      </c>
      <c r="BO80" s="1631">
        <v>3</v>
      </c>
      <c r="BP80" s="1632">
        <v>0</v>
      </c>
      <c r="BQ80" s="1631">
        <v>2</v>
      </c>
      <c r="BR80" s="1632">
        <v>0</v>
      </c>
      <c r="BS80" s="1632">
        <v>0</v>
      </c>
      <c r="BT80" s="1632">
        <v>0</v>
      </c>
      <c r="BU80" s="1632">
        <v>0</v>
      </c>
      <c r="BV80" s="1632">
        <v>0</v>
      </c>
      <c r="BW80" s="1632">
        <v>0</v>
      </c>
      <c r="BX80" s="1632">
        <v>0</v>
      </c>
      <c r="BY80" s="1632">
        <v>0</v>
      </c>
      <c r="BZ80" s="1632">
        <v>0</v>
      </c>
      <c r="CA80" s="1632">
        <v>0</v>
      </c>
      <c r="CB80" s="1631">
        <v>4</v>
      </c>
      <c r="CC80" s="1631">
        <v>3</v>
      </c>
      <c r="CD80" s="1631">
        <v>13</v>
      </c>
      <c r="CE80" s="1632">
        <v>0</v>
      </c>
      <c r="CF80" s="1632">
        <v>0</v>
      </c>
      <c r="CG80" s="1632">
        <v>0</v>
      </c>
      <c r="CH80" s="1632">
        <v>0</v>
      </c>
      <c r="CI80" s="1632">
        <v>0</v>
      </c>
      <c r="CJ80" s="1632">
        <v>0</v>
      </c>
      <c r="CK80" s="1632">
        <v>0</v>
      </c>
      <c r="CL80" s="1632">
        <v>0</v>
      </c>
      <c r="CM80" s="1632">
        <v>0</v>
      </c>
      <c r="CN80" s="1632">
        <v>0</v>
      </c>
      <c r="CO80" s="1632">
        <v>0</v>
      </c>
      <c r="CP80" s="1631">
        <v>2</v>
      </c>
      <c r="CQ80" s="1631">
        <v>1</v>
      </c>
      <c r="CR80" s="1632">
        <v>0</v>
      </c>
      <c r="CS80" s="1632">
        <v>0</v>
      </c>
      <c r="CT80" s="1632">
        <v>0</v>
      </c>
      <c r="CU80" s="1632">
        <v>0</v>
      </c>
      <c r="CV80" s="1631">
        <v>1</v>
      </c>
      <c r="CW80" s="1632">
        <v>0</v>
      </c>
      <c r="CX80" s="1632">
        <v>0</v>
      </c>
      <c r="CY80" s="1632">
        <v>0</v>
      </c>
      <c r="CZ80" s="1632">
        <v>0</v>
      </c>
      <c r="DA80" s="1632">
        <v>0</v>
      </c>
      <c r="DB80" s="1631">
        <v>1</v>
      </c>
      <c r="DC80" s="1632">
        <v>0</v>
      </c>
      <c r="DD80" s="1632">
        <v>0</v>
      </c>
      <c r="DE80" s="1632">
        <v>0</v>
      </c>
      <c r="DF80" s="1632">
        <v>0</v>
      </c>
      <c r="DG80" s="1632">
        <v>0</v>
      </c>
      <c r="DH80" s="1632">
        <v>0</v>
      </c>
      <c r="DI80" s="1631">
        <v>1</v>
      </c>
      <c r="DJ80" s="1631">
        <v>1</v>
      </c>
      <c r="DK80" s="1631">
        <v>1</v>
      </c>
      <c r="DL80" s="1632">
        <v>0</v>
      </c>
      <c r="DM80" s="1631">
        <v>3</v>
      </c>
      <c r="DN80" s="1631">
        <v>26</v>
      </c>
      <c r="DO80" s="1631">
        <v>34</v>
      </c>
      <c r="DP80" s="1631">
        <v>90</v>
      </c>
      <c r="DQ80" s="1632">
        <v>0</v>
      </c>
      <c r="DR80" s="1632">
        <v>0</v>
      </c>
      <c r="DS80" s="1632">
        <v>0</v>
      </c>
      <c r="DT80" s="1632">
        <v>0</v>
      </c>
      <c r="DU80" s="1632">
        <v>0</v>
      </c>
      <c r="DV80" s="1632">
        <v>0</v>
      </c>
      <c r="DW80" s="1632">
        <v>0</v>
      </c>
      <c r="DX80" s="1632">
        <v>0</v>
      </c>
      <c r="DY80" s="1632">
        <v>0</v>
      </c>
      <c r="DZ80" s="1632">
        <v>0</v>
      </c>
      <c r="EA80" s="1632">
        <v>0</v>
      </c>
      <c r="EB80" s="1631">
        <v>2</v>
      </c>
      <c r="EC80" s="1632">
        <v>0</v>
      </c>
      <c r="ED80" s="1631">
        <v>2</v>
      </c>
      <c r="EE80" s="1632">
        <v>0</v>
      </c>
      <c r="EF80" s="1632">
        <v>0</v>
      </c>
      <c r="EG80" s="1632">
        <v>0</v>
      </c>
      <c r="EH80" s="1632">
        <v>0</v>
      </c>
      <c r="EI80" s="1632">
        <v>0</v>
      </c>
      <c r="EJ80" s="1632">
        <v>0</v>
      </c>
      <c r="EK80" s="1632">
        <v>0</v>
      </c>
      <c r="EL80" s="1632">
        <v>0</v>
      </c>
      <c r="EM80" s="1632">
        <v>0</v>
      </c>
      <c r="EN80" s="1632">
        <v>0</v>
      </c>
      <c r="EO80" s="1632">
        <v>0</v>
      </c>
      <c r="EP80" s="1631">
        <v>1</v>
      </c>
      <c r="EQ80" s="1631">
        <v>2</v>
      </c>
      <c r="ER80" s="1632">
        <v>0</v>
      </c>
      <c r="ES80" s="1632">
        <v>0</v>
      </c>
      <c r="ET80" s="1632">
        <v>0</v>
      </c>
      <c r="EU80" s="1632">
        <v>0</v>
      </c>
      <c r="EV80" s="1632">
        <v>0</v>
      </c>
      <c r="EW80" s="1632">
        <v>0</v>
      </c>
      <c r="EX80" s="1632">
        <v>0</v>
      </c>
      <c r="EY80" s="1632">
        <v>0</v>
      </c>
      <c r="EZ80" s="1632">
        <v>0</v>
      </c>
      <c r="FA80" s="1632">
        <v>0</v>
      </c>
      <c r="FB80" s="1631">
        <v>2</v>
      </c>
      <c r="FC80" s="1631">
        <v>8</v>
      </c>
      <c r="FD80" s="1631">
        <v>10</v>
      </c>
      <c r="FE80" s="1632">
        <v>0</v>
      </c>
      <c r="FF80" s="1631">
        <v>1</v>
      </c>
      <c r="FG80" s="1632">
        <v>0</v>
      </c>
      <c r="FH80" s="1632">
        <v>0</v>
      </c>
      <c r="FI80" s="1632">
        <v>0</v>
      </c>
      <c r="FJ80" s="1632">
        <v>0</v>
      </c>
      <c r="FK80" s="1632">
        <v>0</v>
      </c>
      <c r="FL80" s="1631">
        <v>1</v>
      </c>
      <c r="FM80" s="1632">
        <v>0</v>
      </c>
      <c r="FN80" s="1632">
        <v>0</v>
      </c>
      <c r="FO80" s="1631">
        <v>4</v>
      </c>
      <c r="FP80" s="1631">
        <v>7</v>
      </c>
      <c r="FQ80" s="1631">
        <v>25</v>
      </c>
      <c r="FR80" s="1632">
        <v>0</v>
      </c>
      <c r="FS80" s="1632">
        <v>0</v>
      </c>
      <c r="FT80" s="1632">
        <v>0</v>
      </c>
      <c r="FU80" s="1632">
        <v>0</v>
      </c>
      <c r="FV80" s="1632">
        <v>0</v>
      </c>
      <c r="FW80" s="1632">
        <v>0</v>
      </c>
      <c r="FX80" s="1632">
        <v>0</v>
      </c>
      <c r="FY80" s="1632">
        <v>0</v>
      </c>
      <c r="FZ80" s="1632">
        <v>0</v>
      </c>
      <c r="GA80" s="1632">
        <v>0</v>
      </c>
      <c r="GB80" s="1632">
        <v>0</v>
      </c>
      <c r="GC80" s="1632">
        <v>0</v>
      </c>
      <c r="GD80" s="1632">
        <v>0</v>
      </c>
      <c r="GE80" s="1632">
        <v>0</v>
      </c>
      <c r="GF80" s="1632">
        <v>0</v>
      </c>
      <c r="GG80" s="1632">
        <v>0</v>
      </c>
      <c r="GH80" s="1632">
        <v>0</v>
      </c>
      <c r="GI80" s="1632">
        <v>0</v>
      </c>
      <c r="GJ80" s="1632">
        <v>0</v>
      </c>
      <c r="GK80" s="1632">
        <v>0</v>
      </c>
      <c r="GL80" s="1631">
        <v>1</v>
      </c>
      <c r="GM80" s="1632">
        <v>0</v>
      </c>
      <c r="GN80" s="1632">
        <v>0</v>
      </c>
      <c r="GO80" s="1631">
        <v>1</v>
      </c>
      <c r="GP80" s="1632">
        <v>0</v>
      </c>
      <c r="GQ80" s="1632">
        <v>0</v>
      </c>
      <c r="GR80" s="1632">
        <v>0</v>
      </c>
      <c r="GS80" s="1631">
        <v>1</v>
      </c>
      <c r="GT80" s="1632">
        <v>0</v>
      </c>
      <c r="GU80" s="1632">
        <v>0</v>
      </c>
      <c r="GV80" s="1632">
        <v>0</v>
      </c>
      <c r="GW80" s="1632">
        <v>0</v>
      </c>
      <c r="GX80" s="1632">
        <v>0</v>
      </c>
      <c r="GY80" s="1632">
        <v>0</v>
      </c>
      <c r="GZ80" s="1631">
        <v>1</v>
      </c>
      <c r="HA80" s="1632">
        <v>0</v>
      </c>
      <c r="HB80" s="1631">
        <v>1</v>
      </c>
      <c r="HC80" s="1632">
        <v>0</v>
      </c>
      <c r="HD80" s="1632">
        <v>0</v>
      </c>
      <c r="HE80" s="1632">
        <v>0</v>
      </c>
      <c r="HF80" s="1632">
        <v>0</v>
      </c>
      <c r="HG80" s="1632">
        <v>0</v>
      </c>
      <c r="HH80" s="1632">
        <v>0</v>
      </c>
      <c r="HI80" s="1631">
        <v>1</v>
      </c>
      <c r="HJ80" s="1632">
        <v>0</v>
      </c>
      <c r="HK80" s="1632">
        <v>0</v>
      </c>
      <c r="HL80" s="1632">
        <v>0</v>
      </c>
      <c r="HM80" s="1631">
        <v>2</v>
      </c>
      <c r="HN80" s="1631">
        <v>6</v>
      </c>
      <c r="HO80" s="1631">
        <v>14</v>
      </c>
      <c r="HP80" s="1632">
        <v>0</v>
      </c>
      <c r="HQ80" s="1632">
        <v>0</v>
      </c>
      <c r="HR80" s="1632">
        <v>0</v>
      </c>
      <c r="HS80" s="1632">
        <v>0</v>
      </c>
      <c r="HT80" s="1632">
        <v>0</v>
      </c>
      <c r="HU80" s="1631">
        <v>1</v>
      </c>
      <c r="HV80" s="1632">
        <v>0</v>
      </c>
      <c r="HW80" s="1632">
        <v>0</v>
      </c>
      <c r="HX80" s="1631">
        <v>1</v>
      </c>
      <c r="HY80" s="1632">
        <v>0</v>
      </c>
      <c r="HZ80" s="1631">
        <v>1</v>
      </c>
      <c r="IA80" s="1631">
        <v>7</v>
      </c>
      <c r="IB80" s="1631">
        <v>10</v>
      </c>
      <c r="IC80" s="1632">
        <v>0</v>
      </c>
      <c r="ID80" s="1632">
        <v>0</v>
      </c>
      <c r="IE80" s="1632">
        <v>0</v>
      </c>
      <c r="IF80" s="1632">
        <v>0</v>
      </c>
      <c r="IG80" s="1632">
        <v>0</v>
      </c>
      <c r="IH80" s="1632">
        <v>0</v>
      </c>
      <c r="II80" s="1632">
        <v>0</v>
      </c>
      <c r="IJ80" s="1632">
        <v>0</v>
      </c>
      <c r="IK80" s="1632">
        <v>0</v>
      </c>
      <c r="IL80" s="1632">
        <v>0</v>
      </c>
      <c r="IM80" s="1632">
        <v>0</v>
      </c>
      <c r="IN80" s="1632">
        <v>0</v>
      </c>
      <c r="IO80" s="1632">
        <v>0</v>
      </c>
      <c r="IP80" s="1632">
        <v>0</v>
      </c>
      <c r="IQ80" s="1632">
        <v>0</v>
      </c>
      <c r="IR80" s="1632">
        <v>0</v>
      </c>
      <c r="IS80" s="1632">
        <v>0</v>
      </c>
      <c r="IT80" s="1632">
        <v>0</v>
      </c>
      <c r="IU80" s="1632">
        <v>0</v>
      </c>
      <c r="IV80" s="1632">
        <v>0</v>
      </c>
      <c r="IW80" s="1632">
        <v>0</v>
      </c>
      <c r="IX80" s="1632">
        <v>0</v>
      </c>
      <c r="IY80" s="1632">
        <v>0</v>
      </c>
      <c r="IZ80" s="1632">
        <v>0</v>
      </c>
      <c r="JA80" s="1632">
        <v>0</v>
      </c>
      <c r="JB80" s="1632">
        <v>0</v>
      </c>
      <c r="JC80" s="1632">
        <v>0</v>
      </c>
      <c r="JD80" s="1632">
        <v>0</v>
      </c>
      <c r="JE80" s="1632">
        <v>0</v>
      </c>
      <c r="JF80" s="1632">
        <v>0</v>
      </c>
      <c r="JG80" s="1632">
        <v>0</v>
      </c>
      <c r="JH80" s="1632">
        <v>0</v>
      </c>
      <c r="JI80" s="1632">
        <v>0</v>
      </c>
      <c r="JJ80" s="1632">
        <v>0</v>
      </c>
      <c r="JK80" s="1632">
        <v>0</v>
      </c>
      <c r="JL80" s="1632">
        <v>0</v>
      </c>
      <c r="JM80" s="1632">
        <v>0</v>
      </c>
      <c r="JN80" s="1632">
        <v>0</v>
      </c>
      <c r="JO80" s="1632">
        <v>0</v>
      </c>
      <c r="JP80" s="1632">
        <v>0</v>
      </c>
      <c r="JQ80" s="1632">
        <v>0</v>
      </c>
      <c r="JR80" s="1632">
        <v>0</v>
      </c>
      <c r="JS80" s="1632">
        <v>0</v>
      </c>
      <c r="JT80" s="1632">
        <v>0</v>
      </c>
      <c r="JU80" s="1632">
        <v>0</v>
      </c>
      <c r="JV80" s="1631">
        <v>1</v>
      </c>
      <c r="JW80" s="1632">
        <v>0</v>
      </c>
      <c r="JX80" s="1632">
        <v>0</v>
      </c>
      <c r="JY80" s="1632">
        <v>0</v>
      </c>
      <c r="JZ80" s="1632">
        <v>0</v>
      </c>
      <c r="KA80" s="1632">
        <v>0</v>
      </c>
      <c r="KB80" s="1631">
        <v>1</v>
      </c>
      <c r="KC80" s="1632">
        <v>0</v>
      </c>
      <c r="KD80" s="1632">
        <v>0</v>
      </c>
      <c r="KE80" s="1632">
        <v>0</v>
      </c>
      <c r="KF80" s="1631">
        <v>2</v>
      </c>
      <c r="KG80" s="1631">
        <v>2</v>
      </c>
      <c r="KH80" s="1631">
        <v>7</v>
      </c>
      <c r="KI80" s="1632">
        <v>0</v>
      </c>
      <c r="KJ80" s="1632">
        <v>0</v>
      </c>
      <c r="KK80" s="1632">
        <v>0</v>
      </c>
      <c r="KL80" s="1632">
        <v>0</v>
      </c>
      <c r="KM80" s="1632">
        <v>0</v>
      </c>
      <c r="KN80" s="1631">
        <v>1</v>
      </c>
      <c r="KO80" s="1632">
        <v>0</v>
      </c>
      <c r="KP80" s="1632">
        <v>0</v>
      </c>
      <c r="KQ80" s="1632">
        <v>0</v>
      </c>
      <c r="KR80" s="1632">
        <v>0</v>
      </c>
      <c r="KS80" s="1631">
        <v>3</v>
      </c>
      <c r="KT80" s="1631">
        <v>3</v>
      </c>
      <c r="KU80" s="1631">
        <v>2</v>
      </c>
      <c r="KV80" s="1632">
        <v>0</v>
      </c>
      <c r="KW80" s="1632">
        <v>0</v>
      </c>
      <c r="KX80" s="1632">
        <v>0</v>
      </c>
      <c r="KY80" s="1632">
        <v>0</v>
      </c>
      <c r="KZ80" s="1632">
        <v>0</v>
      </c>
      <c r="LA80" s="1632">
        <v>0</v>
      </c>
      <c r="LB80" s="1634">
        <v>0</v>
      </c>
    </row>
    <row r="81" spans="2:314" ht="15" customHeight="1">
      <c r="B81" s="1537" t="s">
        <v>768</v>
      </c>
      <c r="C81" s="1087" t="s">
        <v>49</v>
      </c>
      <c r="D81" s="1088">
        <v>4693</v>
      </c>
      <c r="E81" s="1631">
        <v>4693</v>
      </c>
      <c r="F81" s="1632">
        <v>0</v>
      </c>
      <c r="G81" s="1632">
        <v>0</v>
      </c>
      <c r="H81" s="1632">
        <v>0</v>
      </c>
      <c r="I81" s="1632">
        <v>0</v>
      </c>
      <c r="J81" s="1632">
        <v>0</v>
      </c>
      <c r="K81" s="1632">
        <v>0</v>
      </c>
      <c r="L81" s="1632">
        <v>0</v>
      </c>
      <c r="M81" s="1632">
        <v>0</v>
      </c>
      <c r="N81" s="1632">
        <v>0</v>
      </c>
      <c r="O81" s="1632">
        <v>0</v>
      </c>
      <c r="P81" s="1631">
        <v>1</v>
      </c>
      <c r="Q81" s="1631">
        <v>3</v>
      </c>
      <c r="R81" s="1631">
        <v>26</v>
      </c>
      <c r="S81" s="1631">
        <v>145</v>
      </c>
      <c r="T81" s="1632">
        <v>0</v>
      </c>
      <c r="U81" s="1632">
        <v>0</v>
      </c>
      <c r="V81" s="1632">
        <v>0</v>
      </c>
      <c r="W81" s="1632">
        <v>0</v>
      </c>
      <c r="X81" s="1632">
        <v>0</v>
      </c>
      <c r="Y81" s="1632">
        <v>0</v>
      </c>
      <c r="Z81" s="1632">
        <v>0</v>
      </c>
      <c r="AA81" s="1632">
        <v>0</v>
      </c>
      <c r="AB81" s="1632">
        <v>0</v>
      </c>
      <c r="AC81" s="1631">
        <v>1</v>
      </c>
      <c r="AD81" s="1631">
        <v>3</v>
      </c>
      <c r="AE81" s="1631">
        <v>40</v>
      </c>
      <c r="AF81" s="1632">
        <v>0</v>
      </c>
      <c r="AG81" s="1632">
        <v>0</v>
      </c>
      <c r="AH81" s="1632">
        <v>0</v>
      </c>
      <c r="AI81" s="1632">
        <v>0</v>
      </c>
      <c r="AJ81" s="1632">
        <v>0</v>
      </c>
      <c r="AK81" s="1632">
        <v>0</v>
      </c>
      <c r="AL81" s="1632">
        <v>0</v>
      </c>
      <c r="AM81" s="1632">
        <v>0</v>
      </c>
      <c r="AN81" s="1631">
        <v>1</v>
      </c>
      <c r="AO81" s="1631">
        <v>1</v>
      </c>
      <c r="AP81" s="1631">
        <v>3</v>
      </c>
      <c r="AQ81" s="1631">
        <v>10</v>
      </c>
      <c r="AR81" s="1631">
        <v>34</v>
      </c>
      <c r="AS81" s="1632">
        <v>0</v>
      </c>
      <c r="AT81" s="1632">
        <v>0</v>
      </c>
      <c r="AU81" s="1632">
        <v>0</v>
      </c>
      <c r="AV81" s="1632">
        <v>0</v>
      </c>
      <c r="AW81" s="1632">
        <v>0</v>
      </c>
      <c r="AX81" s="1632">
        <v>0</v>
      </c>
      <c r="AY81" s="1632">
        <v>0</v>
      </c>
      <c r="AZ81" s="1631">
        <v>1</v>
      </c>
      <c r="BA81" s="1632">
        <v>0</v>
      </c>
      <c r="BB81" s="1631">
        <v>2</v>
      </c>
      <c r="BC81" s="1631">
        <v>8</v>
      </c>
      <c r="BD81" s="1631">
        <v>30</v>
      </c>
      <c r="BE81" s="1632">
        <v>0</v>
      </c>
      <c r="BF81" s="1632">
        <v>0</v>
      </c>
      <c r="BG81" s="1632">
        <v>0</v>
      </c>
      <c r="BH81" s="1632">
        <v>0</v>
      </c>
      <c r="BI81" s="1632">
        <v>0</v>
      </c>
      <c r="BJ81" s="1632">
        <v>0</v>
      </c>
      <c r="BK81" s="1632">
        <v>0</v>
      </c>
      <c r="BL81" s="1632">
        <v>0</v>
      </c>
      <c r="BM81" s="1632">
        <v>0</v>
      </c>
      <c r="BN81" s="1632">
        <v>0</v>
      </c>
      <c r="BO81" s="1631">
        <v>2</v>
      </c>
      <c r="BP81" s="1631">
        <v>11</v>
      </c>
      <c r="BQ81" s="1631">
        <v>32</v>
      </c>
      <c r="BR81" s="1632">
        <v>0</v>
      </c>
      <c r="BS81" s="1632">
        <v>0</v>
      </c>
      <c r="BT81" s="1632">
        <v>0</v>
      </c>
      <c r="BU81" s="1632">
        <v>0</v>
      </c>
      <c r="BV81" s="1632">
        <v>0</v>
      </c>
      <c r="BW81" s="1632">
        <v>0</v>
      </c>
      <c r="BX81" s="1632">
        <v>0</v>
      </c>
      <c r="BY81" s="1632">
        <v>0</v>
      </c>
      <c r="BZ81" s="1632">
        <v>0</v>
      </c>
      <c r="CA81" s="1632">
        <v>0</v>
      </c>
      <c r="CB81" s="1631">
        <v>4</v>
      </c>
      <c r="CC81" s="1631">
        <v>17</v>
      </c>
      <c r="CD81" s="1631">
        <v>55</v>
      </c>
      <c r="CE81" s="1632">
        <v>0</v>
      </c>
      <c r="CF81" s="1632">
        <v>0</v>
      </c>
      <c r="CG81" s="1632">
        <v>0</v>
      </c>
      <c r="CH81" s="1632">
        <v>0</v>
      </c>
      <c r="CI81" s="1632">
        <v>0</v>
      </c>
      <c r="CJ81" s="1631">
        <v>1</v>
      </c>
      <c r="CK81" s="1632">
        <v>0</v>
      </c>
      <c r="CL81" s="1632">
        <v>0</v>
      </c>
      <c r="CM81" s="1631">
        <v>1</v>
      </c>
      <c r="CN81" s="1632">
        <v>0</v>
      </c>
      <c r="CO81" s="1631">
        <v>13</v>
      </c>
      <c r="CP81" s="1631">
        <v>42</v>
      </c>
      <c r="CQ81" s="1631">
        <v>171</v>
      </c>
      <c r="CR81" s="1632">
        <v>0</v>
      </c>
      <c r="CS81" s="1632">
        <v>0</v>
      </c>
      <c r="CT81" s="1632">
        <v>0</v>
      </c>
      <c r="CU81" s="1632">
        <v>0</v>
      </c>
      <c r="CV81" s="1632">
        <v>0</v>
      </c>
      <c r="CW81" s="1632">
        <v>0</v>
      </c>
      <c r="CX81" s="1632">
        <v>0</v>
      </c>
      <c r="CY81" s="1632">
        <v>0</v>
      </c>
      <c r="CZ81" s="1631">
        <v>2</v>
      </c>
      <c r="DA81" s="1631">
        <v>9</v>
      </c>
      <c r="DB81" s="1631">
        <v>30</v>
      </c>
      <c r="DC81" s="1631">
        <v>64</v>
      </c>
      <c r="DD81" s="1632">
        <v>0</v>
      </c>
      <c r="DE81" s="1632">
        <v>0</v>
      </c>
      <c r="DF81" s="1632">
        <v>0</v>
      </c>
      <c r="DG81" s="1632">
        <v>0</v>
      </c>
      <c r="DH81" s="1632">
        <v>0</v>
      </c>
      <c r="DI81" s="1632">
        <v>0</v>
      </c>
      <c r="DJ81" s="1632">
        <v>0</v>
      </c>
      <c r="DK81" s="1631">
        <v>3</v>
      </c>
      <c r="DL81" s="1631">
        <v>5</v>
      </c>
      <c r="DM81" s="1631">
        <v>2</v>
      </c>
      <c r="DN81" s="1631">
        <v>114</v>
      </c>
      <c r="DO81" s="1631">
        <v>483</v>
      </c>
      <c r="DP81" s="1631">
        <v>1225</v>
      </c>
      <c r="DQ81" s="1632">
        <v>0</v>
      </c>
      <c r="DR81" s="1632">
        <v>0</v>
      </c>
      <c r="DS81" s="1632">
        <v>0</v>
      </c>
      <c r="DT81" s="1632">
        <v>0</v>
      </c>
      <c r="DU81" s="1632">
        <v>0</v>
      </c>
      <c r="DV81" s="1632">
        <v>0</v>
      </c>
      <c r="DW81" s="1631">
        <v>1</v>
      </c>
      <c r="DX81" s="1632">
        <v>0</v>
      </c>
      <c r="DY81" s="1632">
        <v>0</v>
      </c>
      <c r="DZ81" s="1632">
        <v>0</v>
      </c>
      <c r="EA81" s="1632">
        <v>0</v>
      </c>
      <c r="EB81" s="1631">
        <v>3</v>
      </c>
      <c r="EC81" s="1631">
        <v>13</v>
      </c>
      <c r="ED81" s="1631">
        <v>62</v>
      </c>
      <c r="EE81" s="1632">
        <v>0</v>
      </c>
      <c r="EF81" s="1632">
        <v>0</v>
      </c>
      <c r="EG81" s="1632">
        <v>0</v>
      </c>
      <c r="EH81" s="1632">
        <v>0</v>
      </c>
      <c r="EI81" s="1632">
        <v>0</v>
      </c>
      <c r="EJ81" s="1632">
        <v>0</v>
      </c>
      <c r="EK81" s="1632">
        <v>0</v>
      </c>
      <c r="EL81" s="1632">
        <v>0</v>
      </c>
      <c r="EM81" s="1631">
        <v>1</v>
      </c>
      <c r="EN81" s="1632">
        <v>0</v>
      </c>
      <c r="EO81" s="1631">
        <v>4</v>
      </c>
      <c r="EP81" s="1631">
        <v>21</v>
      </c>
      <c r="EQ81" s="1631">
        <v>77</v>
      </c>
      <c r="ER81" s="1632">
        <v>0</v>
      </c>
      <c r="ES81" s="1632">
        <v>0</v>
      </c>
      <c r="ET81" s="1632">
        <v>0</v>
      </c>
      <c r="EU81" s="1632">
        <v>0</v>
      </c>
      <c r="EV81" s="1632">
        <v>0</v>
      </c>
      <c r="EW81" s="1632">
        <v>0</v>
      </c>
      <c r="EX81" s="1632">
        <v>0</v>
      </c>
      <c r="EY81" s="1631">
        <v>3</v>
      </c>
      <c r="EZ81" s="1631">
        <v>3</v>
      </c>
      <c r="FA81" s="1631">
        <v>1</v>
      </c>
      <c r="FB81" s="1631">
        <v>21</v>
      </c>
      <c r="FC81" s="1631">
        <v>90</v>
      </c>
      <c r="FD81" s="1631">
        <v>198</v>
      </c>
      <c r="FE81" s="1632">
        <v>0</v>
      </c>
      <c r="FF81" s="1632">
        <v>0</v>
      </c>
      <c r="FG81" s="1632">
        <v>0</v>
      </c>
      <c r="FH81" s="1632">
        <v>0</v>
      </c>
      <c r="FI81" s="1632">
        <v>0</v>
      </c>
      <c r="FJ81" s="1632">
        <v>0</v>
      </c>
      <c r="FK81" s="1632">
        <v>0</v>
      </c>
      <c r="FL81" s="1632">
        <v>0</v>
      </c>
      <c r="FM81" s="1632">
        <v>0</v>
      </c>
      <c r="FN81" s="1632">
        <v>0</v>
      </c>
      <c r="FO81" s="1631">
        <v>37</v>
      </c>
      <c r="FP81" s="1631">
        <v>170</v>
      </c>
      <c r="FQ81" s="1631">
        <v>406</v>
      </c>
      <c r="FR81" s="1632">
        <v>0</v>
      </c>
      <c r="FS81" s="1632">
        <v>0</v>
      </c>
      <c r="FT81" s="1632">
        <v>0</v>
      </c>
      <c r="FU81" s="1632">
        <v>0</v>
      </c>
      <c r="FV81" s="1632">
        <v>0</v>
      </c>
      <c r="FW81" s="1632">
        <v>0</v>
      </c>
      <c r="FX81" s="1632">
        <v>0</v>
      </c>
      <c r="FY81" s="1632">
        <v>0</v>
      </c>
      <c r="FZ81" s="1632">
        <v>0</v>
      </c>
      <c r="GA81" s="1631">
        <v>3</v>
      </c>
      <c r="GB81" s="1631">
        <v>5</v>
      </c>
      <c r="GC81" s="1631">
        <v>12</v>
      </c>
      <c r="GD81" s="1632">
        <v>0</v>
      </c>
      <c r="GE81" s="1632">
        <v>0</v>
      </c>
      <c r="GF81" s="1632">
        <v>0</v>
      </c>
      <c r="GG81" s="1632">
        <v>0</v>
      </c>
      <c r="GH81" s="1632">
        <v>0</v>
      </c>
      <c r="GI81" s="1632">
        <v>0</v>
      </c>
      <c r="GJ81" s="1632">
        <v>0</v>
      </c>
      <c r="GK81" s="1632">
        <v>0</v>
      </c>
      <c r="GL81" s="1632">
        <v>0</v>
      </c>
      <c r="GM81" s="1631">
        <v>2</v>
      </c>
      <c r="GN81" s="1631">
        <v>2</v>
      </c>
      <c r="GO81" s="1631">
        <v>7</v>
      </c>
      <c r="GP81" s="1632">
        <v>0</v>
      </c>
      <c r="GQ81" s="1632">
        <v>0</v>
      </c>
      <c r="GR81" s="1632">
        <v>0</v>
      </c>
      <c r="GS81" s="1632">
        <v>0</v>
      </c>
      <c r="GT81" s="1632">
        <v>0</v>
      </c>
      <c r="GU81" s="1632">
        <v>0</v>
      </c>
      <c r="GV81" s="1632">
        <v>0</v>
      </c>
      <c r="GW81" s="1632">
        <v>0</v>
      </c>
      <c r="GX81" s="1632">
        <v>0</v>
      </c>
      <c r="GY81" s="1632">
        <v>0</v>
      </c>
      <c r="GZ81" s="1631">
        <v>1</v>
      </c>
      <c r="HA81" s="1631">
        <v>1</v>
      </c>
      <c r="HB81" s="1631">
        <v>6</v>
      </c>
      <c r="HC81" s="1632">
        <v>0</v>
      </c>
      <c r="HD81" s="1632">
        <v>0</v>
      </c>
      <c r="HE81" s="1632">
        <v>0</v>
      </c>
      <c r="HF81" s="1631">
        <v>1</v>
      </c>
      <c r="HG81" s="1632">
        <v>0</v>
      </c>
      <c r="HH81" s="1632">
        <v>0</v>
      </c>
      <c r="HI81" s="1632">
        <v>0</v>
      </c>
      <c r="HJ81" s="1631">
        <v>1</v>
      </c>
      <c r="HK81" s="1632">
        <v>0</v>
      </c>
      <c r="HL81" s="1631">
        <v>2</v>
      </c>
      <c r="HM81" s="1631">
        <v>13</v>
      </c>
      <c r="HN81" s="1631">
        <v>69</v>
      </c>
      <c r="HO81" s="1631">
        <v>409</v>
      </c>
      <c r="HP81" s="1632">
        <v>0</v>
      </c>
      <c r="HQ81" s="1632">
        <v>0</v>
      </c>
      <c r="HR81" s="1632">
        <v>0</v>
      </c>
      <c r="HS81" s="1632">
        <v>0</v>
      </c>
      <c r="HT81" s="1632">
        <v>0</v>
      </c>
      <c r="HU81" s="1632">
        <v>0</v>
      </c>
      <c r="HV81" s="1632">
        <v>0</v>
      </c>
      <c r="HW81" s="1632">
        <v>0</v>
      </c>
      <c r="HX81" s="1632">
        <v>0</v>
      </c>
      <c r="HY81" s="1632">
        <v>0</v>
      </c>
      <c r="HZ81" s="1631">
        <v>4</v>
      </c>
      <c r="IA81" s="1631">
        <v>20</v>
      </c>
      <c r="IB81" s="1631">
        <v>102</v>
      </c>
      <c r="IC81" s="1632">
        <v>0</v>
      </c>
      <c r="ID81" s="1632">
        <v>0</v>
      </c>
      <c r="IE81" s="1632">
        <v>0</v>
      </c>
      <c r="IF81" s="1632">
        <v>0</v>
      </c>
      <c r="IG81" s="1632">
        <v>0</v>
      </c>
      <c r="IH81" s="1632">
        <v>0</v>
      </c>
      <c r="II81" s="1632">
        <v>0</v>
      </c>
      <c r="IJ81" s="1632">
        <v>0</v>
      </c>
      <c r="IK81" s="1632">
        <v>0</v>
      </c>
      <c r="IL81" s="1632">
        <v>0</v>
      </c>
      <c r="IM81" s="1631">
        <v>2</v>
      </c>
      <c r="IN81" s="1631">
        <v>9</v>
      </c>
      <c r="IO81" s="1632">
        <v>0</v>
      </c>
      <c r="IP81" s="1632">
        <v>0</v>
      </c>
      <c r="IQ81" s="1632">
        <v>0</v>
      </c>
      <c r="IR81" s="1632">
        <v>0</v>
      </c>
      <c r="IS81" s="1632">
        <v>0</v>
      </c>
      <c r="IT81" s="1632">
        <v>0</v>
      </c>
      <c r="IU81" s="1632">
        <v>0</v>
      </c>
      <c r="IV81" s="1632">
        <v>0</v>
      </c>
      <c r="IW81" s="1631">
        <v>2</v>
      </c>
      <c r="IX81" s="1632">
        <v>0</v>
      </c>
      <c r="IY81" s="1632">
        <v>0</v>
      </c>
      <c r="IZ81" s="1632">
        <v>0</v>
      </c>
      <c r="JA81" s="1632">
        <v>0</v>
      </c>
      <c r="JB81" s="1632">
        <v>0</v>
      </c>
      <c r="JC81" s="1632">
        <v>0</v>
      </c>
      <c r="JD81" s="1632">
        <v>0</v>
      </c>
      <c r="JE81" s="1632">
        <v>0</v>
      </c>
      <c r="JF81" s="1632">
        <v>0</v>
      </c>
      <c r="JG81" s="1632">
        <v>0</v>
      </c>
      <c r="JH81" s="1631">
        <v>2</v>
      </c>
      <c r="JI81" s="1631">
        <v>5</v>
      </c>
      <c r="JJ81" s="1631">
        <v>12</v>
      </c>
      <c r="JK81" s="1632">
        <v>0</v>
      </c>
      <c r="JL81" s="1632">
        <v>0</v>
      </c>
      <c r="JM81" s="1632">
        <v>0</v>
      </c>
      <c r="JN81" s="1632">
        <v>0</v>
      </c>
      <c r="JO81" s="1632">
        <v>0</v>
      </c>
      <c r="JP81" s="1632">
        <v>0</v>
      </c>
      <c r="JQ81" s="1632">
        <v>0</v>
      </c>
      <c r="JR81" s="1632">
        <v>0</v>
      </c>
      <c r="JS81" s="1632">
        <v>0</v>
      </c>
      <c r="JT81" s="1631">
        <v>3</v>
      </c>
      <c r="JU81" s="1631">
        <v>4</v>
      </c>
      <c r="JV81" s="1631">
        <v>12</v>
      </c>
      <c r="JW81" s="1632">
        <v>0</v>
      </c>
      <c r="JX81" s="1632">
        <v>0</v>
      </c>
      <c r="JY81" s="1632">
        <v>0</v>
      </c>
      <c r="JZ81" s="1632">
        <v>0</v>
      </c>
      <c r="KA81" s="1632">
        <v>0</v>
      </c>
      <c r="KB81" s="1632">
        <v>0</v>
      </c>
      <c r="KC81" s="1632">
        <v>0</v>
      </c>
      <c r="KD81" s="1632">
        <v>0</v>
      </c>
      <c r="KE81" s="1632">
        <v>0</v>
      </c>
      <c r="KF81" s="1631">
        <v>10</v>
      </c>
      <c r="KG81" s="1631">
        <v>27</v>
      </c>
      <c r="KH81" s="1631">
        <v>85</v>
      </c>
      <c r="KI81" s="1632">
        <v>0</v>
      </c>
      <c r="KJ81" s="1632">
        <v>0</v>
      </c>
      <c r="KK81" s="1632">
        <v>0</v>
      </c>
      <c r="KL81" s="1632">
        <v>0</v>
      </c>
      <c r="KM81" s="1632">
        <v>0</v>
      </c>
      <c r="KN81" s="1632">
        <v>0</v>
      </c>
      <c r="KO81" s="1632">
        <v>0</v>
      </c>
      <c r="KP81" s="1631">
        <v>1</v>
      </c>
      <c r="KQ81" s="1632">
        <v>0</v>
      </c>
      <c r="KR81" s="1631">
        <v>1</v>
      </c>
      <c r="KS81" s="1631">
        <v>12</v>
      </c>
      <c r="KT81" s="1631">
        <v>43</v>
      </c>
      <c r="KU81" s="1631">
        <v>96</v>
      </c>
      <c r="KV81" s="1632">
        <v>0</v>
      </c>
      <c r="KW81" s="1632">
        <v>0</v>
      </c>
      <c r="KX81" s="1632">
        <v>0</v>
      </c>
      <c r="KY81" s="1632">
        <v>0</v>
      </c>
      <c r="KZ81" s="1632">
        <v>0</v>
      </c>
      <c r="LA81" s="1631">
        <v>1</v>
      </c>
      <c r="LB81" s="1634">
        <v>0</v>
      </c>
    </row>
    <row r="82" spans="2:314" ht="15" customHeight="1">
      <c r="B82" s="1537"/>
      <c r="C82" s="1087" t="s">
        <v>70</v>
      </c>
      <c r="D82" s="1088">
        <v>2102</v>
      </c>
      <c r="E82" s="1631">
        <v>2102</v>
      </c>
      <c r="F82" s="1632">
        <v>0</v>
      </c>
      <c r="G82" s="1632">
        <v>0</v>
      </c>
      <c r="H82" s="1632">
        <v>0</v>
      </c>
      <c r="I82" s="1632">
        <v>0</v>
      </c>
      <c r="J82" s="1632">
        <v>0</v>
      </c>
      <c r="K82" s="1632">
        <v>0</v>
      </c>
      <c r="L82" s="1632">
        <v>0</v>
      </c>
      <c r="M82" s="1632">
        <v>0</v>
      </c>
      <c r="N82" s="1632">
        <v>0</v>
      </c>
      <c r="O82" s="1632">
        <v>0</v>
      </c>
      <c r="P82" s="1632">
        <v>0</v>
      </c>
      <c r="Q82" s="1632">
        <v>0</v>
      </c>
      <c r="R82" s="1631">
        <v>15</v>
      </c>
      <c r="S82" s="1631">
        <v>48</v>
      </c>
      <c r="T82" s="1632">
        <v>0</v>
      </c>
      <c r="U82" s="1632">
        <v>0</v>
      </c>
      <c r="V82" s="1632">
        <v>0</v>
      </c>
      <c r="W82" s="1632">
        <v>0</v>
      </c>
      <c r="X82" s="1632">
        <v>0</v>
      </c>
      <c r="Y82" s="1632">
        <v>0</v>
      </c>
      <c r="Z82" s="1632">
        <v>0</v>
      </c>
      <c r="AA82" s="1632">
        <v>0</v>
      </c>
      <c r="AB82" s="1632">
        <v>0</v>
      </c>
      <c r="AC82" s="1632">
        <v>0</v>
      </c>
      <c r="AD82" s="1631">
        <v>2</v>
      </c>
      <c r="AE82" s="1631">
        <v>10</v>
      </c>
      <c r="AF82" s="1632">
        <v>0</v>
      </c>
      <c r="AG82" s="1632">
        <v>0</v>
      </c>
      <c r="AH82" s="1632">
        <v>0</v>
      </c>
      <c r="AI82" s="1632">
        <v>0</v>
      </c>
      <c r="AJ82" s="1632">
        <v>0</v>
      </c>
      <c r="AK82" s="1632">
        <v>0</v>
      </c>
      <c r="AL82" s="1632">
        <v>0</v>
      </c>
      <c r="AM82" s="1632">
        <v>0</v>
      </c>
      <c r="AN82" s="1631">
        <v>1</v>
      </c>
      <c r="AO82" s="1631">
        <v>1</v>
      </c>
      <c r="AP82" s="1631">
        <v>2</v>
      </c>
      <c r="AQ82" s="1631">
        <v>7</v>
      </c>
      <c r="AR82" s="1631">
        <v>13</v>
      </c>
      <c r="AS82" s="1632">
        <v>0</v>
      </c>
      <c r="AT82" s="1632">
        <v>0</v>
      </c>
      <c r="AU82" s="1632">
        <v>0</v>
      </c>
      <c r="AV82" s="1632">
        <v>0</v>
      </c>
      <c r="AW82" s="1632">
        <v>0</v>
      </c>
      <c r="AX82" s="1632">
        <v>0</v>
      </c>
      <c r="AY82" s="1632">
        <v>0</v>
      </c>
      <c r="AZ82" s="1632">
        <v>0</v>
      </c>
      <c r="BA82" s="1632">
        <v>0</v>
      </c>
      <c r="BB82" s="1632">
        <v>0</v>
      </c>
      <c r="BC82" s="1631">
        <v>3</v>
      </c>
      <c r="BD82" s="1631">
        <v>7</v>
      </c>
      <c r="BE82" s="1632">
        <v>0</v>
      </c>
      <c r="BF82" s="1632">
        <v>0</v>
      </c>
      <c r="BG82" s="1632">
        <v>0</v>
      </c>
      <c r="BH82" s="1632">
        <v>0</v>
      </c>
      <c r="BI82" s="1632">
        <v>0</v>
      </c>
      <c r="BJ82" s="1632">
        <v>0</v>
      </c>
      <c r="BK82" s="1632">
        <v>0</v>
      </c>
      <c r="BL82" s="1632">
        <v>0</v>
      </c>
      <c r="BM82" s="1632">
        <v>0</v>
      </c>
      <c r="BN82" s="1632">
        <v>0</v>
      </c>
      <c r="BO82" s="1631">
        <v>2</v>
      </c>
      <c r="BP82" s="1631">
        <v>4</v>
      </c>
      <c r="BQ82" s="1631">
        <v>14</v>
      </c>
      <c r="BR82" s="1632">
        <v>0</v>
      </c>
      <c r="BS82" s="1632">
        <v>0</v>
      </c>
      <c r="BT82" s="1632">
        <v>0</v>
      </c>
      <c r="BU82" s="1632">
        <v>0</v>
      </c>
      <c r="BV82" s="1632">
        <v>0</v>
      </c>
      <c r="BW82" s="1632">
        <v>0</v>
      </c>
      <c r="BX82" s="1632">
        <v>0</v>
      </c>
      <c r="BY82" s="1632">
        <v>0</v>
      </c>
      <c r="BZ82" s="1632">
        <v>0</v>
      </c>
      <c r="CA82" s="1632">
        <v>0</v>
      </c>
      <c r="CB82" s="1631">
        <v>3</v>
      </c>
      <c r="CC82" s="1631">
        <v>9</v>
      </c>
      <c r="CD82" s="1631">
        <v>22</v>
      </c>
      <c r="CE82" s="1632">
        <v>0</v>
      </c>
      <c r="CF82" s="1632">
        <v>0</v>
      </c>
      <c r="CG82" s="1632">
        <v>0</v>
      </c>
      <c r="CH82" s="1632">
        <v>0</v>
      </c>
      <c r="CI82" s="1632">
        <v>0</v>
      </c>
      <c r="CJ82" s="1631">
        <v>1</v>
      </c>
      <c r="CK82" s="1632">
        <v>0</v>
      </c>
      <c r="CL82" s="1632">
        <v>0</v>
      </c>
      <c r="CM82" s="1631">
        <v>1</v>
      </c>
      <c r="CN82" s="1632">
        <v>0</v>
      </c>
      <c r="CO82" s="1631">
        <v>6</v>
      </c>
      <c r="CP82" s="1631">
        <v>18</v>
      </c>
      <c r="CQ82" s="1631">
        <v>70</v>
      </c>
      <c r="CR82" s="1632">
        <v>0</v>
      </c>
      <c r="CS82" s="1632">
        <v>0</v>
      </c>
      <c r="CT82" s="1632">
        <v>0</v>
      </c>
      <c r="CU82" s="1632">
        <v>0</v>
      </c>
      <c r="CV82" s="1632">
        <v>0</v>
      </c>
      <c r="CW82" s="1632">
        <v>0</v>
      </c>
      <c r="CX82" s="1632">
        <v>0</v>
      </c>
      <c r="CY82" s="1632">
        <v>0</v>
      </c>
      <c r="CZ82" s="1632">
        <v>0</v>
      </c>
      <c r="DA82" s="1631">
        <v>3</v>
      </c>
      <c r="DB82" s="1631">
        <v>17</v>
      </c>
      <c r="DC82" s="1631">
        <v>26</v>
      </c>
      <c r="DD82" s="1632">
        <v>0</v>
      </c>
      <c r="DE82" s="1632">
        <v>0</v>
      </c>
      <c r="DF82" s="1632">
        <v>0</v>
      </c>
      <c r="DG82" s="1632">
        <v>0</v>
      </c>
      <c r="DH82" s="1632">
        <v>0</v>
      </c>
      <c r="DI82" s="1632">
        <v>0</v>
      </c>
      <c r="DJ82" s="1632">
        <v>0</v>
      </c>
      <c r="DK82" s="1631">
        <v>1</v>
      </c>
      <c r="DL82" s="1631">
        <v>2</v>
      </c>
      <c r="DM82" s="1631">
        <v>1</v>
      </c>
      <c r="DN82" s="1631">
        <v>54</v>
      </c>
      <c r="DO82" s="1631">
        <v>238</v>
      </c>
      <c r="DP82" s="1631">
        <v>532</v>
      </c>
      <c r="DQ82" s="1632">
        <v>0</v>
      </c>
      <c r="DR82" s="1632">
        <v>0</v>
      </c>
      <c r="DS82" s="1632">
        <v>0</v>
      </c>
      <c r="DT82" s="1632">
        <v>0</v>
      </c>
      <c r="DU82" s="1632">
        <v>0</v>
      </c>
      <c r="DV82" s="1632">
        <v>0</v>
      </c>
      <c r="DW82" s="1631">
        <v>1</v>
      </c>
      <c r="DX82" s="1632">
        <v>0</v>
      </c>
      <c r="DY82" s="1632">
        <v>0</v>
      </c>
      <c r="DZ82" s="1632">
        <v>0</v>
      </c>
      <c r="EA82" s="1632">
        <v>0</v>
      </c>
      <c r="EB82" s="1631">
        <v>3</v>
      </c>
      <c r="EC82" s="1631">
        <v>9</v>
      </c>
      <c r="ED82" s="1631">
        <v>24</v>
      </c>
      <c r="EE82" s="1632">
        <v>0</v>
      </c>
      <c r="EF82" s="1632">
        <v>0</v>
      </c>
      <c r="EG82" s="1632">
        <v>0</v>
      </c>
      <c r="EH82" s="1632">
        <v>0</v>
      </c>
      <c r="EI82" s="1632">
        <v>0</v>
      </c>
      <c r="EJ82" s="1632">
        <v>0</v>
      </c>
      <c r="EK82" s="1632">
        <v>0</v>
      </c>
      <c r="EL82" s="1632">
        <v>0</v>
      </c>
      <c r="EM82" s="1631">
        <v>1</v>
      </c>
      <c r="EN82" s="1632">
        <v>0</v>
      </c>
      <c r="EO82" s="1631">
        <v>1</v>
      </c>
      <c r="EP82" s="1631">
        <v>13</v>
      </c>
      <c r="EQ82" s="1631">
        <v>30</v>
      </c>
      <c r="ER82" s="1632">
        <v>0</v>
      </c>
      <c r="ES82" s="1632">
        <v>0</v>
      </c>
      <c r="ET82" s="1632">
        <v>0</v>
      </c>
      <c r="EU82" s="1632">
        <v>0</v>
      </c>
      <c r="EV82" s="1632">
        <v>0</v>
      </c>
      <c r="EW82" s="1632">
        <v>0</v>
      </c>
      <c r="EX82" s="1632">
        <v>0</v>
      </c>
      <c r="EY82" s="1631">
        <v>2</v>
      </c>
      <c r="EZ82" s="1631">
        <v>2</v>
      </c>
      <c r="FA82" s="1632">
        <v>0</v>
      </c>
      <c r="FB82" s="1631">
        <v>13</v>
      </c>
      <c r="FC82" s="1631">
        <v>37</v>
      </c>
      <c r="FD82" s="1631">
        <v>83</v>
      </c>
      <c r="FE82" s="1632">
        <v>0</v>
      </c>
      <c r="FF82" s="1632">
        <v>0</v>
      </c>
      <c r="FG82" s="1632">
        <v>0</v>
      </c>
      <c r="FH82" s="1632">
        <v>0</v>
      </c>
      <c r="FI82" s="1632">
        <v>0</v>
      </c>
      <c r="FJ82" s="1632">
        <v>0</v>
      </c>
      <c r="FK82" s="1632">
        <v>0</v>
      </c>
      <c r="FL82" s="1632">
        <v>0</v>
      </c>
      <c r="FM82" s="1632">
        <v>0</v>
      </c>
      <c r="FN82" s="1632">
        <v>0</v>
      </c>
      <c r="FO82" s="1631">
        <v>22</v>
      </c>
      <c r="FP82" s="1631">
        <v>94</v>
      </c>
      <c r="FQ82" s="1631">
        <v>197</v>
      </c>
      <c r="FR82" s="1632">
        <v>0</v>
      </c>
      <c r="FS82" s="1632">
        <v>0</v>
      </c>
      <c r="FT82" s="1632">
        <v>0</v>
      </c>
      <c r="FU82" s="1632">
        <v>0</v>
      </c>
      <c r="FV82" s="1632">
        <v>0</v>
      </c>
      <c r="FW82" s="1632">
        <v>0</v>
      </c>
      <c r="FX82" s="1632">
        <v>0</v>
      </c>
      <c r="FY82" s="1632">
        <v>0</v>
      </c>
      <c r="FZ82" s="1632">
        <v>0</v>
      </c>
      <c r="GA82" s="1631">
        <v>3</v>
      </c>
      <c r="GB82" s="1631">
        <v>3</v>
      </c>
      <c r="GC82" s="1631">
        <v>3</v>
      </c>
      <c r="GD82" s="1632">
        <v>0</v>
      </c>
      <c r="GE82" s="1632">
        <v>0</v>
      </c>
      <c r="GF82" s="1632">
        <v>0</v>
      </c>
      <c r="GG82" s="1632">
        <v>0</v>
      </c>
      <c r="GH82" s="1632">
        <v>0</v>
      </c>
      <c r="GI82" s="1632">
        <v>0</v>
      </c>
      <c r="GJ82" s="1632">
        <v>0</v>
      </c>
      <c r="GK82" s="1632">
        <v>0</v>
      </c>
      <c r="GL82" s="1632">
        <v>0</v>
      </c>
      <c r="GM82" s="1632">
        <v>0</v>
      </c>
      <c r="GN82" s="1632">
        <v>0</v>
      </c>
      <c r="GO82" s="1631">
        <v>2</v>
      </c>
      <c r="GP82" s="1632">
        <v>0</v>
      </c>
      <c r="GQ82" s="1632">
        <v>0</v>
      </c>
      <c r="GR82" s="1632">
        <v>0</v>
      </c>
      <c r="GS82" s="1632">
        <v>0</v>
      </c>
      <c r="GT82" s="1632">
        <v>0</v>
      </c>
      <c r="GU82" s="1632">
        <v>0</v>
      </c>
      <c r="GV82" s="1632">
        <v>0</v>
      </c>
      <c r="GW82" s="1632">
        <v>0</v>
      </c>
      <c r="GX82" s="1632">
        <v>0</v>
      </c>
      <c r="GY82" s="1632">
        <v>0</v>
      </c>
      <c r="GZ82" s="1631">
        <v>1</v>
      </c>
      <c r="HA82" s="1632">
        <v>0</v>
      </c>
      <c r="HB82" s="1631">
        <v>3</v>
      </c>
      <c r="HC82" s="1632">
        <v>0</v>
      </c>
      <c r="HD82" s="1632">
        <v>0</v>
      </c>
      <c r="HE82" s="1632">
        <v>0</v>
      </c>
      <c r="HF82" s="1632">
        <v>0</v>
      </c>
      <c r="HG82" s="1632">
        <v>0</v>
      </c>
      <c r="HH82" s="1632">
        <v>0</v>
      </c>
      <c r="HI82" s="1632">
        <v>0</v>
      </c>
      <c r="HJ82" s="1632">
        <v>0</v>
      </c>
      <c r="HK82" s="1632">
        <v>0</v>
      </c>
      <c r="HL82" s="1631">
        <v>1</v>
      </c>
      <c r="HM82" s="1631">
        <v>9</v>
      </c>
      <c r="HN82" s="1631">
        <v>32</v>
      </c>
      <c r="HO82" s="1631">
        <v>185</v>
      </c>
      <c r="HP82" s="1632">
        <v>0</v>
      </c>
      <c r="HQ82" s="1632">
        <v>0</v>
      </c>
      <c r="HR82" s="1632">
        <v>0</v>
      </c>
      <c r="HS82" s="1632">
        <v>0</v>
      </c>
      <c r="HT82" s="1632">
        <v>0</v>
      </c>
      <c r="HU82" s="1632">
        <v>0</v>
      </c>
      <c r="HV82" s="1632">
        <v>0</v>
      </c>
      <c r="HW82" s="1632">
        <v>0</v>
      </c>
      <c r="HX82" s="1632">
        <v>0</v>
      </c>
      <c r="HY82" s="1632">
        <v>0</v>
      </c>
      <c r="HZ82" s="1631">
        <v>2</v>
      </c>
      <c r="IA82" s="1631">
        <v>9</v>
      </c>
      <c r="IB82" s="1631">
        <v>39</v>
      </c>
      <c r="IC82" s="1632">
        <v>0</v>
      </c>
      <c r="ID82" s="1632">
        <v>0</v>
      </c>
      <c r="IE82" s="1632">
        <v>0</v>
      </c>
      <c r="IF82" s="1632">
        <v>0</v>
      </c>
      <c r="IG82" s="1632">
        <v>0</v>
      </c>
      <c r="IH82" s="1632">
        <v>0</v>
      </c>
      <c r="II82" s="1632">
        <v>0</v>
      </c>
      <c r="IJ82" s="1632">
        <v>0</v>
      </c>
      <c r="IK82" s="1632">
        <v>0</v>
      </c>
      <c r="IL82" s="1632">
        <v>0</v>
      </c>
      <c r="IM82" s="1632">
        <v>0</v>
      </c>
      <c r="IN82" s="1632">
        <v>0</v>
      </c>
      <c r="IO82" s="1632">
        <v>0</v>
      </c>
      <c r="IP82" s="1632">
        <v>0</v>
      </c>
      <c r="IQ82" s="1632">
        <v>0</v>
      </c>
      <c r="IR82" s="1632">
        <v>0</v>
      </c>
      <c r="IS82" s="1632">
        <v>0</v>
      </c>
      <c r="IT82" s="1632">
        <v>0</v>
      </c>
      <c r="IU82" s="1632">
        <v>0</v>
      </c>
      <c r="IV82" s="1632">
        <v>0</v>
      </c>
      <c r="IW82" s="1632">
        <v>0</v>
      </c>
      <c r="IX82" s="1632">
        <v>0</v>
      </c>
      <c r="IY82" s="1632">
        <v>0</v>
      </c>
      <c r="IZ82" s="1632">
        <v>0</v>
      </c>
      <c r="JA82" s="1632">
        <v>0</v>
      </c>
      <c r="JB82" s="1632">
        <v>0</v>
      </c>
      <c r="JC82" s="1632">
        <v>0</v>
      </c>
      <c r="JD82" s="1632">
        <v>0</v>
      </c>
      <c r="JE82" s="1632">
        <v>0</v>
      </c>
      <c r="JF82" s="1632">
        <v>0</v>
      </c>
      <c r="JG82" s="1632">
        <v>0</v>
      </c>
      <c r="JH82" s="1631">
        <v>1</v>
      </c>
      <c r="JI82" s="1632">
        <v>0</v>
      </c>
      <c r="JJ82" s="1631">
        <v>7</v>
      </c>
      <c r="JK82" s="1632">
        <v>0</v>
      </c>
      <c r="JL82" s="1632">
        <v>0</v>
      </c>
      <c r="JM82" s="1632">
        <v>0</v>
      </c>
      <c r="JN82" s="1632">
        <v>0</v>
      </c>
      <c r="JO82" s="1632">
        <v>0</v>
      </c>
      <c r="JP82" s="1632">
        <v>0</v>
      </c>
      <c r="JQ82" s="1632">
        <v>0</v>
      </c>
      <c r="JR82" s="1632">
        <v>0</v>
      </c>
      <c r="JS82" s="1632">
        <v>0</v>
      </c>
      <c r="JT82" s="1631">
        <v>1</v>
      </c>
      <c r="JU82" s="1631">
        <v>2</v>
      </c>
      <c r="JV82" s="1631">
        <v>7</v>
      </c>
      <c r="JW82" s="1632">
        <v>0</v>
      </c>
      <c r="JX82" s="1632">
        <v>0</v>
      </c>
      <c r="JY82" s="1632">
        <v>0</v>
      </c>
      <c r="JZ82" s="1632">
        <v>0</v>
      </c>
      <c r="KA82" s="1632">
        <v>0</v>
      </c>
      <c r="KB82" s="1632">
        <v>0</v>
      </c>
      <c r="KC82" s="1632">
        <v>0</v>
      </c>
      <c r="KD82" s="1632">
        <v>0</v>
      </c>
      <c r="KE82" s="1632">
        <v>0</v>
      </c>
      <c r="KF82" s="1631">
        <v>8</v>
      </c>
      <c r="KG82" s="1631">
        <v>9</v>
      </c>
      <c r="KH82" s="1631">
        <v>37</v>
      </c>
      <c r="KI82" s="1632">
        <v>0</v>
      </c>
      <c r="KJ82" s="1632">
        <v>0</v>
      </c>
      <c r="KK82" s="1632">
        <v>0</v>
      </c>
      <c r="KL82" s="1632">
        <v>0</v>
      </c>
      <c r="KM82" s="1632">
        <v>0</v>
      </c>
      <c r="KN82" s="1632">
        <v>0</v>
      </c>
      <c r="KO82" s="1632">
        <v>0</v>
      </c>
      <c r="KP82" s="1632">
        <v>0</v>
      </c>
      <c r="KQ82" s="1632">
        <v>0</v>
      </c>
      <c r="KR82" s="1632">
        <v>0</v>
      </c>
      <c r="KS82" s="1631">
        <v>8</v>
      </c>
      <c r="KT82" s="1631">
        <v>22</v>
      </c>
      <c r="KU82" s="1631">
        <v>42</v>
      </c>
      <c r="KV82" s="1632">
        <v>0</v>
      </c>
      <c r="KW82" s="1632">
        <v>0</v>
      </c>
      <c r="KX82" s="1632">
        <v>0</v>
      </c>
      <c r="KY82" s="1632">
        <v>0</v>
      </c>
      <c r="KZ82" s="1632">
        <v>0</v>
      </c>
      <c r="LA82" s="1631">
        <v>1</v>
      </c>
      <c r="LB82" s="1634">
        <v>0</v>
      </c>
    </row>
    <row r="83" spans="2:314" ht="15" customHeight="1">
      <c r="B83" s="1537"/>
      <c r="C83" s="1087" t="s">
        <v>71</v>
      </c>
      <c r="D83" s="1088">
        <v>2591</v>
      </c>
      <c r="E83" s="1631">
        <v>2591</v>
      </c>
      <c r="F83" s="1632">
        <v>0</v>
      </c>
      <c r="G83" s="1632">
        <v>0</v>
      </c>
      <c r="H83" s="1632">
        <v>0</v>
      </c>
      <c r="I83" s="1632">
        <v>0</v>
      </c>
      <c r="J83" s="1632">
        <v>0</v>
      </c>
      <c r="K83" s="1632">
        <v>0</v>
      </c>
      <c r="L83" s="1632">
        <v>0</v>
      </c>
      <c r="M83" s="1632">
        <v>0</v>
      </c>
      <c r="N83" s="1632">
        <v>0</v>
      </c>
      <c r="O83" s="1632">
        <v>0</v>
      </c>
      <c r="P83" s="1631">
        <v>1</v>
      </c>
      <c r="Q83" s="1631">
        <v>3</v>
      </c>
      <c r="R83" s="1631">
        <v>11</v>
      </c>
      <c r="S83" s="1631">
        <v>97</v>
      </c>
      <c r="T83" s="1632">
        <v>0</v>
      </c>
      <c r="U83" s="1632">
        <v>0</v>
      </c>
      <c r="V83" s="1632">
        <v>0</v>
      </c>
      <c r="W83" s="1632">
        <v>0</v>
      </c>
      <c r="X83" s="1632">
        <v>0</v>
      </c>
      <c r="Y83" s="1632">
        <v>0</v>
      </c>
      <c r="Z83" s="1632">
        <v>0</v>
      </c>
      <c r="AA83" s="1632">
        <v>0</v>
      </c>
      <c r="AB83" s="1632">
        <v>0</v>
      </c>
      <c r="AC83" s="1631">
        <v>1</v>
      </c>
      <c r="AD83" s="1631">
        <v>1</v>
      </c>
      <c r="AE83" s="1631">
        <v>30</v>
      </c>
      <c r="AF83" s="1632">
        <v>0</v>
      </c>
      <c r="AG83" s="1632">
        <v>0</v>
      </c>
      <c r="AH83" s="1632">
        <v>0</v>
      </c>
      <c r="AI83" s="1632">
        <v>0</v>
      </c>
      <c r="AJ83" s="1632">
        <v>0</v>
      </c>
      <c r="AK83" s="1632">
        <v>0</v>
      </c>
      <c r="AL83" s="1632">
        <v>0</v>
      </c>
      <c r="AM83" s="1632">
        <v>0</v>
      </c>
      <c r="AN83" s="1632">
        <v>0</v>
      </c>
      <c r="AO83" s="1632">
        <v>0</v>
      </c>
      <c r="AP83" s="1631">
        <v>1</v>
      </c>
      <c r="AQ83" s="1631">
        <v>3</v>
      </c>
      <c r="AR83" s="1631">
        <v>21</v>
      </c>
      <c r="AS83" s="1632">
        <v>0</v>
      </c>
      <c r="AT83" s="1632">
        <v>0</v>
      </c>
      <c r="AU83" s="1632">
        <v>0</v>
      </c>
      <c r="AV83" s="1632">
        <v>0</v>
      </c>
      <c r="AW83" s="1632">
        <v>0</v>
      </c>
      <c r="AX83" s="1632">
        <v>0</v>
      </c>
      <c r="AY83" s="1632">
        <v>0</v>
      </c>
      <c r="AZ83" s="1631">
        <v>1</v>
      </c>
      <c r="BA83" s="1632">
        <v>0</v>
      </c>
      <c r="BB83" s="1631">
        <v>2</v>
      </c>
      <c r="BC83" s="1631">
        <v>5</v>
      </c>
      <c r="BD83" s="1631">
        <v>23</v>
      </c>
      <c r="BE83" s="1632">
        <v>0</v>
      </c>
      <c r="BF83" s="1632">
        <v>0</v>
      </c>
      <c r="BG83" s="1632">
        <v>0</v>
      </c>
      <c r="BH83" s="1632">
        <v>0</v>
      </c>
      <c r="BI83" s="1632">
        <v>0</v>
      </c>
      <c r="BJ83" s="1632">
        <v>0</v>
      </c>
      <c r="BK83" s="1632">
        <v>0</v>
      </c>
      <c r="BL83" s="1632">
        <v>0</v>
      </c>
      <c r="BM83" s="1632">
        <v>0</v>
      </c>
      <c r="BN83" s="1632">
        <v>0</v>
      </c>
      <c r="BO83" s="1632">
        <v>0</v>
      </c>
      <c r="BP83" s="1631">
        <v>7</v>
      </c>
      <c r="BQ83" s="1631">
        <v>18</v>
      </c>
      <c r="BR83" s="1632">
        <v>0</v>
      </c>
      <c r="BS83" s="1632">
        <v>0</v>
      </c>
      <c r="BT83" s="1632">
        <v>0</v>
      </c>
      <c r="BU83" s="1632">
        <v>0</v>
      </c>
      <c r="BV83" s="1632">
        <v>0</v>
      </c>
      <c r="BW83" s="1632">
        <v>0</v>
      </c>
      <c r="BX83" s="1632">
        <v>0</v>
      </c>
      <c r="BY83" s="1632">
        <v>0</v>
      </c>
      <c r="BZ83" s="1632">
        <v>0</v>
      </c>
      <c r="CA83" s="1632">
        <v>0</v>
      </c>
      <c r="CB83" s="1631">
        <v>1</v>
      </c>
      <c r="CC83" s="1631">
        <v>8</v>
      </c>
      <c r="CD83" s="1631">
        <v>33</v>
      </c>
      <c r="CE83" s="1632">
        <v>0</v>
      </c>
      <c r="CF83" s="1632">
        <v>0</v>
      </c>
      <c r="CG83" s="1632">
        <v>0</v>
      </c>
      <c r="CH83" s="1632">
        <v>0</v>
      </c>
      <c r="CI83" s="1632">
        <v>0</v>
      </c>
      <c r="CJ83" s="1632">
        <v>0</v>
      </c>
      <c r="CK83" s="1632">
        <v>0</v>
      </c>
      <c r="CL83" s="1632">
        <v>0</v>
      </c>
      <c r="CM83" s="1632">
        <v>0</v>
      </c>
      <c r="CN83" s="1632">
        <v>0</v>
      </c>
      <c r="CO83" s="1631">
        <v>7</v>
      </c>
      <c r="CP83" s="1631">
        <v>24</v>
      </c>
      <c r="CQ83" s="1631">
        <v>101</v>
      </c>
      <c r="CR83" s="1632">
        <v>0</v>
      </c>
      <c r="CS83" s="1632">
        <v>0</v>
      </c>
      <c r="CT83" s="1632">
        <v>0</v>
      </c>
      <c r="CU83" s="1632">
        <v>0</v>
      </c>
      <c r="CV83" s="1632">
        <v>0</v>
      </c>
      <c r="CW83" s="1632">
        <v>0</v>
      </c>
      <c r="CX83" s="1632">
        <v>0</v>
      </c>
      <c r="CY83" s="1632">
        <v>0</v>
      </c>
      <c r="CZ83" s="1631">
        <v>2</v>
      </c>
      <c r="DA83" s="1631">
        <v>6</v>
      </c>
      <c r="DB83" s="1631">
        <v>13</v>
      </c>
      <c r="DC83" s="1631">
        <v>38</v>
      </c>
      <c r="DD83" s="1632">
        <v>0</v>
      </c>
      <c r="DE83" s="1632">
        <v>0</v>
      </c>
      <c r="DF83" s="1632">
        <v>0</v>
      </c>
      <c r="DG83" s="1632">
        <v>0</v>
      </c>
      <c r="DH83" s="1632">
        <v>0</v>
      </c>
      <c r="DI83" s="1632">
        <v>0</v>
      </c>
      <c r="DJ83" s="1632">
        <v>0</v>
      </c>
      <c r="DK83" s="1631">
        <v>2</v>
      </c>
      <c r="DL83" s="1631">
        <v>3</v>
      </c>
      <c r="DM83" s="1631">
        <v>1</v>
      </c>
      <c r="DN83" s="1631">
        <v>60</v>
      </c>
      <c r="DO83" s="1631">
        <v>245</v>
      </c>
      <c r="DP83" s="1631">
        <v>693</v>
      </c>
      <c r="DQ83" s="1632">
        <v>0</v>
      </c>
      <c r="DR83" s="1632">
        <v>0</v>
      </c>
      <c r="DS83" s="1632">
        <v>0</v>
      </c>
      <c r="DT83" s="1632">
        <v>0</v>
      </c>
      <c r="DU83" s="1632">
        <v>0</v>
      </c>
      <c r="DV83" s="1632">
        <v>0</v>
      </c>
      <c r="DW83" s="1632">
        <v>0</v>
      </c>
      <c r="DX83" s="1632">
        <v>0</v>
      </c>
      <c r="DY83" s="1632">
        <v>0</v>
      </c>
      <c r="DZ83" s="1632">
        <v>0</v>
      </c>
      <c r="EA83" s="1632">
        <v>0</v>
      </c>
      <c r="EB83" s="1632">
        <v>0</v>
      </c>
      <c r="EC83" s="1631">
        <v>4</v>
      </c>
      <c r="ED83" s="1631">
        <v>38</v>
      </c>
      <c r="EE83" s="1632">
        <v>0</v>
      </c>
      <c r="EF83" s="1632">
        <v>0</v>
      </c>
      <c r="EG83" s="1632">
        <v>0</v>
      </c>
      <c r="EH83" s="1632">
        <v>0</v>
      </c>
      <c r="EI83" s="1632">
        <v>0</v>
      </c>
      <c r="EJ83" s="1632">
        <v>0</v>
      </c>
      <c r="EK83" s="1632">
        <v>0</v>
      </c>
      <c r="EL83" s="1632">
        <v>0</v>
      </c>
      <c r="EM83" s="1632">
        <v>0</v>
      </c>
      <c r="EN83" s="1632">
        <v>0</v>
      </c>
      <c r="EO83" s="1631">
        <v>3</v>
      </c>
      <c r="EP83" s="1631">
        <v>8</v>
      </c>
      <c r="EQ83" s="1631">
        <v>47</v>
      </c>
      <c r="ER83" s="1632">
        <v>0</v>
      </c>
      <c r="ES83" s="1632">
        <v>0</v>
      </c>
      <c r="ET83" s="1632">
        <v>0</v>
      </c>
      <c r="EU83" s="1632">
        <v>0</v>
      </c>
      <c r="EV83" s="1632">
        <v>0</v>
      </c>
      <c r="EW83" s="1632">
        <v>0</v>
      </c>
      <c r="EX83" s="1632">
        <v>0</v>
      </c>
      <c r="EY83" s="1631">
        <v>1</v>
      </c>
      <c r="EZ83" s="1631">
        <v>1</v>
      </c>
      <c r="FA83" s="1631">
        <v>1</v>
      </c>
      <c r="FB83" s="1631">
        <v>8</v>
      </c>
      <c r="FC83" s="1631">
        <v>53</v>
      </c>
      <c r="FD83" s="1631">
        <v>115</v>
      </c>
      <c r="FE83" s="1632">
        <v>0</v>
      </c>
      <c r="FF83" s="1632">
        <v>0</v>
      </c>
      <c r="FG83" s="1632">
        <v>0</v>
      </c>
      <c r="FH83" s="1632">
        <v>0</v>
      </c>
      <c r="FI83" s="1632">
        <v>0</v>
      </c>
      <c r="FJ83" s="1632">
        <v>0</v>
      </c>
      <c r="FK83" s="1632">
        <v>0</v>
      </c>
      <c r="FL83" s="1632">
        <v>0</v>
      </c>
      <c r="FM83" s="1632">
        <v>0</v>
      </c>
      <c r="FN83" s="1632">
        <v>0</v>
      </c>
      <c r="FO83" s="1631">
        <v>15</v>
      </c>
      <c r="FP83" s="1631">
        <v>76</v>
      </c>
      <c r="FQ83" s="1631">
        <v>209</v>
      </c>
      <c r="FR83" s="1632">
        <v>0</v>
      </c>
      <c r="FS83" s="1632">
        <v>0</v>
      </c>
      <c r="FT83" s="1632">
        <v>0</v>
      </c>
      <c r="FU83" s="1632">
        <v>0</v>
      </c>
      <c r="FV83" s="1632">
        <v>0</v>
      </c>
      <c r="FW83" s="1632">
        <v>0</v>
      </c>
      <c r="FX83" s="1632">
        <v>0</v>
      </c>
      <c r="FY83" s="1632">
        <v>0</v>
      </c>
      <c r="FZ83" s="1632">
        <v>0</v>
      </c>
      <c r="GA83" s="1632">
        <v>0</v>
      </c>
      <c r="GB83" s="1631">
        <v>2</v>
      </c>
      <c r="GC83" s="1631">
        <v>9</v>
      </c>
      <c r="GD83" s="1632">
        <v>0</v>
      </c>
      <c r="GE83" s="1632">
        <v>0</v>
      </c>
      <c r="GF83" s="1632">
        <v>0</v>
      </c>
      <c r="GG83" s="1632">
        <v>0</v>
      </c>
      <c r="GH83" s="1632">
        <v>0</v>
      </c>
      <c r="GI83" s="1632">
        <v>0</v>
      </c>
      <c r="GJ83" s="1632">
        <v>0</v>
      </c>
      <c r="GK83" s="1632">
        <v>0</v>
      </c>
      <c r="GL83" s="1632">
        <v>0</v>
      </c>
      <c r="GM83" s="1631">
        <v>2</v>
      </c>
      <c r="GN83" s="1631">
        <v>2</v>
      </c>
      <c r="GO83" s="1631">
        <v>5</v>
      </c>
      <c r="GP83" s="1632">
        <v>0</v>
      </c>
      <c r="GQ83" s="1632">
        <v>0</v>
      </c>
      <c r="GR83" s="1632">
        <v>0</v>
      </c>
      <c r="GS83" s="1632">
        <v>0</v>
      </c>
      <c r="GT83" s="1632">
        <v>0</v>
      </c>
      <c r="GU83" s="1632">
        <v>0</v>
      </c>
      <c r="GV83" s="1632">
        <v>0</v>
      </c>
      <c r="GW83" s="1632">
        <v>0</v>
      </c>
      <c r="GX83" s="1632">
        <v>0</v>
      </c>
      <c r="GY83" s="1632">
        <v>0</v>
      </c>
      <c r="GZ83" s="1632">
        <v>0</v>
      </c>
      <c r="HA83" s="1631">
        <v>1</v>
      </c>
      <c r="HB83" s="1631">
        <v>3</v>
      </c>
      <c r="HC83" s="1632">
        <v>0</v>
      </c>
      <c r="HD83" s="1632">
        <v>0</v>
      </c>
      <c r="HE83" s="1632">
        <v>0</v>
      </c>
      <c r="HF83" s="1631">
        <v>1</v>
      </c>
      <c r="HG83" s="1632">
        <v>0</v>
      </c>
      <c r="HH83" s="1632">
        <v>0</v>
      </c>
      <c r="HI83" s="1632">
        <v>0</v>
      </c>
      <c r="HJ83" s="1631">
        <v>1</v>
      </c>
      <c r="HK83" s="1632">
        <v>0</v>
      </c>
      <c r="HL83" s="1631">
        <v>1</v>
      </c>
      <c r="HM83" s="1631">
        <v>4</v>
      </c>
      <c r="HN83" s="1631">
        <v>37</v>
      </c>
      <c r="HO83" s="1631">
        <v>224</v>
      </c>
      <c r="HP83" s="1632">
        <v>0</v>
      </c>
      <c r="HQ83" s="1632">
        <v>0</v>
      </c>
      <c r="HR83" s="1632">
        <v>0</v>
      </c>
      <c r="HS83" s="1632">
        <v>0</v>
      </c>
      <c r="HT83" s="1632">
        <v>0</v>
      </c>
      <c r="HU83" s="1632">
        <v>0</v>
      </c>
      <c r="HV83" s="1632">
        <v>0</v>
      </c>
      <c r="HW83" s="1632">
        <v>0</v>
      </c>
      <c r="HX83" s="1632">
        <v>0</v>
      </c>
      <c r="HY83" s="1632">
        <v>0</v>
      </c>
      <c r="HZ83" s="1631">
        <v>2</v>
      </c>
      <c r="IA83" s="1631">
        <v>11</v>
      </c>
      <c r="IB83" s="1631">
        <v>63</v>
      </c>
      <c r="IC83" s="1632">
        <v>0</v>
      </c>
      <c r="ID83" s="1632">
        <v>0</v>
      </c>
      <c r="IE83" s="1632">
        <v>0</v>
      </c>
      <c r="IF83" s="1632">
        <v>0</v>
      </c>
      <c r="IG83" s="1632">
        <v>0</v>
      </c>
      <c r="IH83" s="1632">
        <v>0</v>
      </c>
      <c r="II83" s="1632">
        <v>0</v>
      </c>
      <c r="IJ83" s="1632">
        <v>0</v>
      </c>
      <c r="IK83" s="1632">
        <v>0</v>
      </c>
      <c r="IL83" s="1632">
        <v>0</v>
      </c>
      <c r="IM83" s="1631">
        <v>2</v>
      </c>
      <c r="IN83" s="1631">
        <v>9</v>
      </c>
      <c r="IO83" s="1632">
        <v>0</v>
      </c>
      <c r="IP83" s="1632">
        <v>0</v>
      </c>
      <c r="IQ83" s="1632">
        <v>0</v>
      </c>
      <c r="IR83" s="1632">
        <v>0</v>
      </c>
      <c r="IS83" s="1632">
        <v>0</v>
      </c>
      <c r="IT83" s="1632">
        <v>0</v>
      </c>
      <c r="IU83" s="1632">
        <v>0</v>
      </c>
      <c r="IV83" s="1632">
        <v>0</v>
      </c>
      <c r="IW83" s="1631">
        <v>2</v>
      </c>
      <c r="IX83" s="1632">
        <v>0</v>
      </c>
      <c r="IY83" s="1632">
        <v>0</v>
      </c>
      <c r="IZ83" s="1632">
        <v>0</v>
      </c>
      <c r="JA83" s="1632">
        <v>0</v>
      </c>
      <c r="JB83" s="1632">
        <v>0</v>
      </c>
      <c r="JC83" s="1632">
        <v>0</v>
      </c>
      <c r="JD83" s="1632">
        <v>0</v>
      </c>
      <c r="JE83" s="1632">
        <v>0</v>
      </c>
      <c r="JF83" s="1632">
        <v>0</v>
      </c>
      <c r="JG83" s="1632">
        <v>0</v>
      </c>
      <c r="JH83" s="1631">
        <v>1</v>
      </c>
      <c r="JI83" s="1631">
        <v>5</v>
      </c>
      <c r="JJ83" s="1631">
        <v>5</v>
      </c>
      <c r="JK83" s="1632">
        <v>0</v>
      </c>
      <c r="JL83" s="1632">
        <v>0</v>
      </c>
      <c r="JM83" s="1632">
        <v>0</v>
      </c>
      <c r="JN83" s="1632">
        <v>0</v>
      </c>
      <c r="JO83" s="1632">
        <v>0</v>
      </c>
      <c r="JP83" s="1632">
        <v>0</v>
      </c>
      <c r="JQ83" s="1632">
        <v>0</v>
      </c>
      <c r="JR83" s="1632">
        <v>0</v>
      </c>
      <c r="JS83" s="1632">
        <v>0</v>
      </c>
      <c r="JT83" s="1631">
        <v>2</v>
      </c>
      <c r="JU83" s="1631">
        <v>2</v>
      </c>
      <c r="JV83" s="1631">
        <v>5</v>
      </c>
      <c r="JW83" s="1632">
        <v>0</v>
      </c>
      <c r="JX83" s="1632">
        <v>0</v>
      </c>
      <c r="JY83" s="1632">
        <v>0</v>
      </c>
      <c r="JZ83" s="1632">
        <v>0</v>
      </c>
      <c r="KA83" s="1632">
        <v>0</v>
      </c>
      <c r="KB83" s="1632">
        <v>0</v>
      </c>
      <c r="KC83" s="1632">
        <v>0</v>
      </c>
      <c r="KD83" s="1632">
        <v>0</v>
      </c>
      <c r="KE83" s="1632">
        <v>0</v>
      </c>
      <c r="KF83" s="1631">
        <v>2</v>
      </c>
      <c r="KG83" s="1631">
        <v>18</v>
      </c>
      <c r="KH83" s="1631">
        <v>48</v>
      </c>
      <c r="KI83" s="1632">
        <v>0</v>
      </c>
      <c r="KJ83" s="1632">
        <v>0</v>
      </c>
      <c r="KK83" s="1632">
        <v>0</v>
      </c>
      <c r="KL83" s="1632">
        <v>0</v>
      </c>
      <c r="KM83" s="1632">
        <v>0</v>
      </c>
      <c r="KN83" s="1632">
        <v>0</v>
      </c>
      <c r="KO83" s="1632">
        <v>0</v>
      </c>
      <c r="KP83" s="1631">
        <v>1</v>
      </c>
      <c r="KQ83" s="1632">
        <v>0</v>
      </c>
      <c r="KR83" s="1631">
        <v>1</v>
      </c>
      <c r="KS83" s="1631">
        <v>4</v>
      </c>
      <c r="KT83" s="1631">
        <v>21</v>
      </c>
      <c r="KU83" s="1631">
        <v>54</v>
      </c>
      <c r="KV83" s="1632">
        <v>0</v>
      </c>
      <c r="KW83" s="1632">
        <v>0</v>
      </c>
      <c r="KX83" s="1632">
        <v>0</v>
      </c>
      <c r="KY83" s="1632">
        <v>0</v>
      </c>
      <c r="KZ83" s="1632">
        <v>0</v>
      </c>
      <c r="LA83" s="1632">
        <v>0</v>
      </c>
      <c r="LB83" s="1634">
        <v>0</v>
      </c>
    </row>
    <row r="84" spans="2:314" ht="15" customHeight="1">
      <c r="B84" s="1537" t="s">
        <v>769</v>
      </c>
      <c r="C84" s="1087" t="s">
        <v>49</v>
      </c>
      <c r="D84" s="1088">
        <v>519</v>
      </c>
      <c r="E84" s="1631">
        <v>519</v>
      </c>
      <c r="F84" s="1632">
        <v>0</v>
      </c>
      <c r="G84" s="1632">
        <v>0</v>
      </c>
      <c r="H84" s="1632">
        <v>0</v>
      </c>
      <c r="I84" s="1632">
        <v>0</v>
      </c>
      <c r="J84" s="1632">
        <v>0</v>
      </c>
      <c r="K84" s="1632">
        <v>0</v>
      </c>
      <c r="L84" s="1632">
        <v>0</v>
      </c>
      <c r="M84" s="1632">
        <v>0</v>
      </c>
      <c r="N84" s="1632">
        <v>0</v>
      </c>
      <c r="O84" s="1632">
        <v>0</v>
      </c>
      <c r="P84" s="1632">
        <v>0</v>
      </c>
      <c r="Q84" s="1631">
        <v>1</v>
      </c>
      <c r="R84" s="1631">
        <v>1</v>
      </c>
      <c r="S84" s="1631">
        <v>27</v>
      </c>
      <c r="T84" s="1632">
        <v>0</v>
      </c>
      <c r="U84" s="1631">
        <v>1</v>
      </c>
      <c r="V84" s="1631">
        <v>3</v>
      </c>
      <c r="W84" s="1632">
        <v>0</v>
      </c>
      <c r="X84" s="1632">
        <v>0</v>
      </c>
      <c r="Y84" s="1632">
        <v>0</v>
      </c>
      <c r="Z84" s="1632">
        <v>0</v>
      </c>
      <c r="AA84" s="1632">
        <v>0</v>
      </c>
      <c r="AB84" s="1632">
        <v>0</v>
      </c>
      <c r="AC84" s="1632">
        <v>0</v>
      </c>
      <c r="AD84" s="1631">
        <v>1</v>
      </c>
      <c r="AE84" s="1631">
        <v>17</v>
      </c>
      <c r="AF84" s="1632">
        <v>0</v>
      </c>
      <c r="AG84" s="1632">
        <v>0</v>
      </c>
      <c r="AH84" s="1632">
        <v>0</v>
      </c>
      <c r="AI84" s="1632">
        <v>0</v>
      </c>
      <c r="AJ84" s="1632">
        <v>0</v>
      </c>
      <c r="AK84" s="1632">
        <v>0</v>
      </c>
      <c r="AL84" s="1632">
        <v>0</v>
      </c>
      <c r="AM84" s="1632">
        <v>0</v>
      </c>
      <c r="AN84" s="1632">
        <v>0</v>
      </c>
      <c r="AO84" s="1632">
        <v>0</v>
      </c>
      <c r="AP84" s="1632">
        <v>0</v>
      </c>
      <c r="AQ84" s="1632">
        <v>0</v>
      </c>
      <c r="AR84" s="1631">
        <v>7</v>
      </c>
      <c r="AS84" s="1632">
        <v>0</v>
      </c>
      <c r="AT84" s="1632">
        <v>0</v>
      </c>
      <c r="AU84" s="1632">
        <v>0</v>
      </c>
      <c r="AV84" s="1631">
        <v>1</v>
      </c>
      <c r="AW84" s="1632">
        <v>0</v>
      </c>
      <c r="AX84" s="1632">
        <v>0</v>
      </c>
      <c r="AY84" s="1632">
        <v>0</v>
      </c>
      <c r="AZ84" s="1632">
        <v>0</v>
      </c>
      <c r="BA84" s="1632">
        <v>0</v>
      </c>
      <c r="BB84" s="1632">
        <v>0</v>
      </c>
      <c r="BC84" s="1632">
        <v>0</v>
      </c>
      <c r="BD84" s="1631">
        <v>8</v>
      </c>
      <c r="BE84" s="1632">
        <v>0</v>
      </c>
      <c r="BF84" s="1632">
        <v>0</v>
      </c>
      <c r="BG84" s="1632">
        <v>0</v>
      </c>
      <c r="BH84" s="1631">
        <v>1</v>
      </c>
      <c r="BI84" s="1631">
        <v>3</v>
      </c>
      <c r="BJ84" s="1632">
        <v>0</v>
      </c>
      <c r="BK84" s="1631">
        <v>1</v>
      </c>
      <c r="BL84" s="1631">
        <v>1</v>
      </c>
      <c r="BM84" s="1632">
        <v>0</v>
      </c>
      <c r="BN84" s="1632">
        <v>0</v>
      </c>
      <c r="BO84" s="1632">
        <v>0</v>
      </c>
      <c r="BP84" s="1631">
        <v>1</v>
      </c>
      <c r="BQ84" s="1631">
        <v>19</v>
      </c>
      <c r="BR84" s="1632">
        <v>0</v>
      </c>
      <c r="BS84" s="1632">
        <v>0</v>
      </c>
      <c r="BT84" s="1632">
        <v>0</v>
      </c>
      <c r="BU84" s="1632">
        <v>0</v>
      </c>
      <c r="BV84" s="1631">
        <v>1</v>
      </c>
      <c r="BW84" s="1632">
        <v>0</v>
      </c>
      <c r="BX84" s="1632">
        <v>0</v>
      </c>
      <c r="BY84" s="1631">
        <v>1</v>
      </c>
      <c r="BZ84" s="1632">
        <v>0</v>
      </c>
      <c r="CA84" s="1632">
        <v>0</v>
      </c>
      <c r="CB84" s="1632">
        <v>0</v>
      </c>
      <c r="CC84" s="1631">
        <v>1</v>
      </c>
      <c r="CD84" s="1631">
        <v>33</v>
      </c>
      <c r="CE84" s="1632">
        <v>0</v>
      </c>
      <c r="CF84" s="1632">
        <v>0</v>
      </c>
      <c r="CG84" s="1632">
        <v>0</v>
      </c>
      <c r="CH84" s="1631">
        <v>1</v>
      </c>
      <c r="CI84" s="1631">
        <v>1</v>
      </c>
      <c r="CJ84" s="1632">
        <v>0</v>
      </c>
      <c r="CK84" s="1632">
        <v>0</v>
      </c>
      <c r="CL84" s="1632">
        <v>0</v>
      </c>
      <c r="CM84" s="1632">
        <v>0</v>
      </c>
      <c r="CN84" s="1632">
        <v>0</v>
      </c>
      <c r="CO84" s="1631">
        <v>1</v>
      </c>
      <c r="CP84" s="1631">
        <v>1</v>
      </c>
      <c r="CQ84" s="1631">
        <v>18</v>
      </c>
      <c r="CR84" s="1632">
        <v>0</v>
      </c>
      <c r="CS84" s="1632">
        <v>0</v>
      </c>
      <c r="CT84" s="1631">
        <v>3</v>
      </c>
      <c r="CU84" s="1631">
        <v>1</v>
      </c>
      <c r="CV84" s="1631">
        <v>1</v>
      </c>
      <c r="CW84" s="1632">
        <v>0</v>
      </c>
      <c r="CX84" s="1631">
        <v>1</v>
      </c>
      <c r="CY84" s="1632">
        <v>0</v>
      </c>
      <c r="CZ84" s="1632">
        <v>0</v>
      </c>
      <c r="DA84" s="1632">
        <v>0</v>
      </c>
      <c r="DB84" s="1631">
        <v>1</v>
      </c>
      <c r="DC84" s="1631">
        <v>4</v>
      </c>
      <c r="DD84" s="1632">
        <v>0</v>
      </c>
      <c r="DE84" s="1632">
        <v>0</v>
      </c>
      <c r="DF84" s="1632">
        <v>0</v>
      </c>
      <c r="DG84" s="1631">
        <v>1</v>
      </c>
      <c r="DH84" s="1631">
        <v>3</v>
      </c>
      <c r="DI84" s="1631">
        <v>2</v>
      </c>
      <c r="DJ84" s="1632">
        <v>0</v>
      </c>
      <c r="DK84" s="1631">
        <v>2</v>
      </c>
      <c r="DL84" s="1631">
        <v>1</v>
      </c>
      <c r="DM84" s="1631">
        <v>1</v>
      </c>
      <c r="DN84" s="1631">
        <v>8</v>
      </c>
      <c r="DO84" s="1631">
        <v>17</v>
      </c>
      <c r="DP84" s="1631">
        <v>66</v>
      </c>
      <c r="DQ84" s="1632">
        <v>0</v>
      </c>
      <c r="DR84" s="1632">
        <v>0</v>
      </c>
      <c r="DS84" s="1632">
        <v>0</v>
      </c>
      <c r="DT84" s="1632">
        <v>0</v>
      </c>
      <c r="DU84" s="1631">
        <v>1</v>
      </c>
      <c r="DV84" s="1632">
        <v>0</v>
      </c>
      <c r="DW84" s="1632">
        <v>0</v>
      </c>
      <c r="DX84" s="1632">
        <v>0</v>
      </c>
      <c r="DY84" s="1631">
        <v>1</v>
      </c>
      <c r="DZ84" s="1632">
        <v>0</v>
      </c>
      <c r="EA84" s="1632">
        <v>0</v>
      </c>
      <c r="EB84" s="1632">
        <v>0</v>
      </c>
      <c r="EC84" s="1631">
        <v>1</v>
      </c>
      <c r="ED84" s="1631">
        <v>30</v>
      </c>
      <c r="EE84" s="1632">
        <v>0</v>
      </c>
      <c r="EF84" s="1631">
        <v>1</v>
      </c>
      <c r="EG84" s="1632">
        <v>0</v>
      </c>
      <c r="EH84" s="1632">
        <v>0</v>
      </c>
      <c r="EI84" s="1632">
        <v>0</v>
      </c>
      <c r="EJ84" s="1632">
        <v>0</v>
      </c>
      <c r="EK84" s="1632">
        <v>0</v>
      </c>
      <c r="EL84" s="1632">
        <v>0</v>
      </c>
      <c r="EM84" s="1632">
        <v>0</v>
      </c>
      <c r="EN84" s="1632">
        <v>0</v>
      </c>
      <c r="EO84" s="1632">
        <v>0</v>
      </c>
      <c r="EP84" s="1631">
        <v>1</v>
      </c>
      <c r="EQ84" s="1631">
        <v>6</v>
      </c>
      <c r="ER84" s="1632">
        <v>0</v>
      </c>
      <c r="ES84" s="1632">
        <v>0</v>
      </c>
      <c r="ET84" s="1632">
        <v>0</v>
      </c>
      <c r="EU84" s="1631">
        <v>2</v>
      </c>
      <c r="EV84" s="1631">
        <v>2</v>
      </c>
      <c r="EW84" s="1632">
        <v>0</v>
      </c>
      <c r="EX84" s="1632">
        <v>0</v>
      </c>
      <c r="EY84" s="1632">
        <v>0</v>
      </c>
      <c r="EZ84" s="1632">
        <v>0</v>
      </c>
      <c r="FA84" s="1632">
        <v>0</v>
      </c>
      <c r="FB84" s="1631">
        <v>3</v>
      </c>
      <c r="FC84" s="1631">
        <v>2</v>
      </c>
      <c r="FD84" s="1631">
        <v>31</v>
      </c>
      <c r="FE84" s="1632">
        <v>0</v>
      </c>
      <c r="FF84" s="1632">
        <v>0</v>
      </c>
      <c r="FG84" s="1632">
        <v>0</v>
      </c>
      <c r="FH84" s="1631">
        <v>1</v>
      </c>
      <c r="FI84" s="1631">
        <v>1</v>
      </c>
      <c r="FJ84" s="1631">
        <v>1</v>
      </c>
      <c r="FK84" s="1632">
        <v>0</v>
      </c>
      <c r="FL84" s="1632">
        <v>0</v>
      </c>
      <c r="FM84" s="1632">
        <v>0</v>
      </c>
      <c r="FN84" s="1631">
        <v>1</v>
      </c>
      <c r="FO84" s="1631">
        <v>2</v>
      </c>
      <c r="FP84" s="1631">
        <v>2</v>
      </c>
      <c r="FQ84" s="1631">
        <v>26</v>
      </c>
      <c r="FR84" s="1632">
        <v>0</v>
      </c>
      <c r="FS84" s="1632">
        <v>0</v>
      </c>
      <c r="FT84" s="1631">
        <v>1</v>
      </c>
      <c r="FU84" s="1632">
        <v>0</v>
      </c>
      <c r="FV84" s="1632">
        <v>0</v>
      </c>
      <c r="FW84" s="1632">
        <v>0</v>
      </c>
      <c r="FX84" s="1632">
        <v>0</v>
      </c>
      <c r="FY84" s="1632">
        <v>0</v>
      </c>
      <c r="FZ84" s="1632">
        <v>0</v>
      </c>
      <c r="GA84" s="1631">
        <v>1</v>
      </c>
      <c r="GB84" s="1632">
        <v>0</v>
      </c>
      <c r="GC84" s="1631">
        <v>2</v>
      </c>
      <c r="GD84" s="1632">
        <v>0</v>
      </c>
      <c r="GE84" s="1632">
        <v>0</v>
      </c>
      <c r="GF84" s="1632">
        <v>0</v>
      </c>
      <c r="GG84" s="1632">
        <v>0</v>
      </c>
      <c r="GH84" s="1632">
        <v>0</v>
      </c>
      <c r="GI84" s="1632">
        <v>0</v>
      </c>
      <c r="GJ84" s="1632">
        <v>0</v>
      </c>
      <c r="GK84" s="1632">
        <v>0</v>
      </c>
      <c r="GL84" s="1632">
        <v>0</v>
      </c>
      <c r="GM84" s="1632">
        <v>0</v>
      </c>
      <c r="GN84" s="1632">
        <v>0</v>
      </c>
      <c r="GO84" s="1631">
        <v>1</v>
      </c>
      <c r="GP84" s="1632">
        <v>0</v>
      </c>
      <c r="GQ84" s="1632">
        <v>0</v>
      </c>
      <c r="GR84" s="1632">
        <v>0</v>
      </c>
      <c r="GS84" s="1631">
        <v>3</v>
      </c>
      <c r="GT84" s="1631">
        <v>1</v>
      </c>
      <c r="GU84" s="1632">
        <v>0</v>
      </c>
      <c r="GV84" s="1632">
        <v>0</v>
      </c>
      <c r="GW84" s="1632">
        <v>0</v>
      </c>
      <c r="GX84" s="1632">
        <v>0</v>
      </c>
      <c r="GY84" s="1632">
        <v>0</v>
      </c>
      <c r="GZ84" s="1632">
        <v>0</v>
      </c>
      <c r="HA84" s="1632">
        <v>0</v>
      </c>
      <c r="HB84" s="1631">
        <v>2</v>
      </c>
      <c r="HC84" s="1632">
        <v>0</v>
      </c>
      <c r="HD84" s="1632">
        <v>0</v>
      </c>
      <c r="HE84" s="1632">
        <v>0</v>
      </c>
      <c r="HF84" s="1631">
        <v>3</v>
      </c>
      <c r="HG84" s="1631">
        <v>4</v>
      </c>
      <c r="HH84" s="1632">
        <v>0</v>
      </c>
      <c r="HI84" s="1632">
        <v>0</v>
      </c>
      <c r="HJ84" s="1632">
        <v>0</v>
      </c>
      <c r="HK84" s="1632">
        <v>0</v>
      </c>
      <c r="HL84" s="1632">
        <v>0</v>
      </c>
      <c r="HM84" s="1631">
        <v>2</v>
      </c>
      <c r="HN84" s="1631">
        <v>4</v>
      </c>
      <c r="HO84" s="1631">
        <v>68</v>
      </c>
      <c r="HP84" s="1631">
        <v>1</v>
      </c>
      <c r="HQ84" s="1632">
        <v>0</v>
      </c>
      <c r="HR84" s="1632">
        <v>0</v>
      </c>
      <c r="HS84" s="1631">
        <v>2</v>
      </c>
      <c r="HT84" s="1632">
        <v>0</v>
      </c>
      <c r="HU84" s="1632">
        <v>0</v>
      </c>
      <c r="HV84" s="1632">
        <v>0</v>
      </c>
      <c r="HW84" s="1631">
        <v>1</v>
      </c>
      <c r="HX84" s="1632">
        <v>0</v>
      </c>
      <c r="HY84" s="1632">
        <v>0</v>
      </c>
      <c r="HZ84" s="1631">
        <v>2</v>
      </c>
      <c r="IA84" s="1631">
        <v>2</v>
      </c>
      <c r="IB84" s="1631">
        <v>19</v>
      </c>
      <c r="IC84" s="1632">
        <v>0</v>
      </c>
      <c r="ID84" s="1632">
        <v>0</v>
      </c>
      <c r="IE84" s="1632">
        <v>0</v>
      </c>
      <c r="IF84" s="1632">
        <v>0</v>
      </c>
      <c r="IG84" s="1632">
        <v>0</v>
      </c>
      <c r="IH84" s="1631">
        <v>1</v>
      </c>
      <c r="II84" s="1632">
        <v>0</v>
      </c>
      <c r="IJ84" s="1632">
        <v>0</v>
      </c>
      <c r="IK84" s="1632">
        <v>0</v>
      </c>
      <c r="IL84" s="1632">
        <v>0</v>
      </c>
      <c r="IM84" s="1632">
        <v>0</v>
      </c>
      <c r="IN84" s="1631">
        <v>1</v>
      </c>
      <c r="IO84" s="1632">
        <v>0</v>
      </c>
      <c r="IP84" s="1632">
        <v>0</v>
      </c>
      <c r="IQ84" s="1632">
        <v>0</v>
      </c>
      <c r="IR84" s="1632">
        <v>0</v>
      </c>
      <c r="IS84" s="1632">
        <v>0</v>
      </c>
      <c r="IT84" s="1632">
        <v>0</v>
      </c>
      <c r="IU84" s="1632">
        <v>0</v>
      </c>
      <c r="IV84" s="1632">
        <v>0</v>
      </c>
      <c r="IW84" s="1632">
        <v>0</v>
      </c>
      <c r="IX84" s="1632">
        <v>0</v>
      </c>
      <c r="IY84" s="1632">
        <v>0</v>
      </c>
      <c r="IZ84" s="1632">
        <v>0</v>
      </c>
      <c r="JA84" s="1632">
        <v>0</v>
      </c>
      <c r="JB84" s="1632">
        <v>0</v>
      </c>
      <c r="JC84" s="1632">
        <v>0</v>
      </c>
      <c r="JD84" s="1632">
        <v>0</v>
      </c>
      <c r="JE84" s="1632">
        <v>0</v>
      </c>
      <c r="JF84" s="1632">
        <v>0</v>
      </c>
      <c r="JG84" s="1632">
        <v>0</v>
      </c>
      <c r="JH84" s="1632">
        <v>0</v>
      </c>
      <c r="JI84" s="1632">
        <v>0</v>
      </c>
      <c r="JJ84" s="1631">
        <v>2</v>
      </c>
      <c r="JK84" s="1632">
        <v>0</v>
      </c>
      <c r="JL84" s="1632">
        <v>0</v>
      </c>
      <c r="JM84" s="1632">
        <v>0</v>
      </c>
      <c r="JN84" s="1631">
        <v>2</v>
      </c>
      <c r="JO84" s="1632">
        <v>0</v>
      </c>
      <c r="JP84" s="1632">
        <v>0</v>
      </c>
      <c r="JQ84" s="1632">
        <v>0</v>
      </c>
      <c r="JR84" s="1632">
        <v>0</v>
      </c>
      <c r="JS84" s="1632">
        <v>0</v>
      </c>
      <c r="JT84" s="1632">
        <v>0</v>
      </c>
      <c r="JU84" s="1632">
        <v>0</v>
      </c>
      <c r="JV84" s="1631">
        <v>2</v>
      </c>
      <c r="JW84" s="1632">
        <v>0</v>
      </c>
      <c r="JX84" s="1632">
        <v>0</v>
      </c>
      <c r="JY84" s="1631">
        <v>2</v>
      </c>
      <c r="JZ84" s="1632">
        <v>0</v>
      </c>
      <c r="KA84" s="1632">
        <v>0</v>
      </c>
      <c r="KB84" s="1632">
        <v>0</v>
      </c>
      <c r="KC84" s="1632">
        <v>0</v>
      </c>
      <c r="KD84" s="1632">
        <v>0</v>
      </c>
      <c r="KE84" s="1632">
        <v>0</v>
      </c>
      <c r="KF84" s="1632">
        <v>0</v>
      </c>
      <c r="KG84" s="1632">
        <v>0</v>
      </c>
      <c r="KH84" s="1631">
        <v>2</v>
      </c>
      <c r="KI84" s="1632">
        <v>0</v>
      </c>
      <c r="KJ84" s="1632">
        <v>0</v>
      </c>
      <c r="KK84" s="1632">
        <v>0</v>
      </c>
      <c r="KL84" s="1631">
        <v>1</v>
      </c>
      <c r="KM84" s="1631">
        <v>1</v>
      </c>
      <c r="KN84" s="1631">
        <v>1</v>
      </c>
      <c r="KO84" s="1632">
        <v>0</v>
      </c>
      <c r="KP84" s="1632">
        <v>0</v>
      </c>
      <c r="KQ84" s="1632">
        <v>0</v>
      </c>
      <c r="KR84" s="1632">
        <v>0</v>
      </c>
      <c r="KS84" s="1632">
        <v>0</v>
      </c>
      <c r="KT84" s="1632">
        <v>0</v>
      </c>
      <c r="KU84" s="1631">
        <v>7</v>
      </c>
      <c r="KV84" s="1632">
        <v>0</v>
      </c>
      <c r="KW84" s="1632">
        <v>0</v>
      </c>
      <c r="KX84" s="1632">
        <v>0</v>
      </c>
      <c r="KY84" s="1632">
        <v>0</v>
      </c>
      <c r="KZ84" s="1632">
        <v>0</v>
      </c>
      <c r="LA84" s="1632">
        <v>0</v>
      </c>
      <c r="LB84" s="1634">
        <v>0</v>
      </c>
    </row>
    <row r="85" spans="2:314" ht="15" customHeight="1">
      <c r="B85" s="1537"/>
      <c r="C85" s="1087" t="s">
        <v>70</v>
      </c>
      <c r="D85" s="1088">
        <v>247</v>
      </c>
      <c r="E85" s="1631">
        <v>247</v>
      </c>
      <c r="F85" s="1632">
        <v>0</v>
      </c>
      <c r="G85" s="1632">
        <v>0</v>
      </c>
      <c r="H85" s="1632">
        <v>0</v>
      </c>
      <c r="I85" s="1632">
        <v>0</v>
      </c>
      <c r="J85" s="1632">
        <v>0</v>
      </c>
      <c r="K85" s="1632">
        <v>0</v>
      </c>
      <c r="L85" s="1632">
        <v>0</v>
      </c>
      <c r="M85" s="1632">
        <v>0</v>
      </c>
      <c r="N85" s="1632">
        <v>0</v>
      </c>
      <c r="O85" s="1632">
        <v>0</v>
      </c>
      <c r="P85" s="1632">
        <v>0</v>
      </c>
      <c r="Q85" s="1631">
        <v>1</v>
      </c>
      <c r="R85" s="1631">
        <v>1</v>
      </c>
      <c r="S85" s="1631">
        <v>7</v>
      </c>
      <c r="T85" s="1632">
        <v>0</v>
      </c>
      <c r="U85" s="1631">
        <v>1</v>
      </c>
      <c r="V85" s="1631">
        <v>1</v>
      </c>
      <c r="W85" s="1632">
        <v>0</v>
      </c>
      <c r="X85" s="1632">
        <v>0</v>
      </c>
      <c r="Y85" s="1632">
        <v>0</v>
      </c>
      <c r="Z85" s="1632">
        <v>0</v>
      </c>
      <c r="AA85" s="1632">
        <v>0</v>
      </c>
      <c r="AB85" s="1632">
        <v>0</v>
      </c>
      <c r="AC85" s="1632">
        <v>0</v>
      </c>
      <c r="AD85" s="1631">
        <v>1</v>
      </c>
      <c r="AE85" s="1631">
        <v>9</v>
      </c>
      <c r="AF85" s="1632">
        <v>0</v>
      </c>
      <c r="AG85" s="1632">
        <v>0</v>
      </c>
      <c r="AH85" s="1632">
        <v>0</v>
      </c>
      <c r="AI85" s="1632">
        <v>0</v>
      </c>
      <c r="AJ85" s="1632">
        <v>0</v>
      </c>
      <c r="AK85" s="1632">
        <v>0</v>
      </c>
      <c r="AL85" s="1632">
        <v>0</v>
      </c>
      <c r="AM85" s="1632">
        <v>0</v>
      </c>
      <c r="AN85" s="1632">
        <v>0</v>
      </c>
      <c r="AO85" s="1632">
        <v>0</v>
      </c>
      <c r="AP85" s="1632">
        <v>0</v>
      </c>
      <c r="AQ85" s="1632">
        <v>0</v>
      </c>
      <c r="AR85" s="1631">
        <v>1</v>
      </c>
      <c r="AS85" s="1632">
        <v>0</v>
      </c>
      <c r="AT85" s="1632">
        <v>0</v>
      </c>
      <c r="AU85" s="1632">
        <v>0</v>
      </c>
      <c r="AV85" s="1631">
        <v>1</v>
      </c>
      <c r="AW85" s="1632">
        <v>0</v>
      </c>
      <c r="AX85" s="1632">
        <v>0</v>
      </c>
      <c r="AY85" s="1632">
        <v>0</v>
      </c>
      <c r="AZ85" s="1632">
        <v>0</v>
      </c>
      <c r="BA85" s="1632">
        <v>0</v>
      </c>
      <c r="BB85" s="1632">
        <v>0</v>
      </c>
      <c r="BC85" s="1632">
        <v>0</v>
      </c>
      <c r="BD85" s="1631">
        <v>6</v>
      </c>
      <c r="BE85" s="1632">
        <v>0</v>
      </c>
      <c r="BF85" s="1632">
        <v>0</v>
      </c>
      <c r="BG85" s="1632">
        <v>0</v>
      </c>
      <c r="BH85" s="1631">
        <v>1</v>
      </c>
      <c r="BI85" s="1631">
        <v>3</v>
      </c>
      <c r="BJ85" s="1632">
        <v>0</v>
      </c>
      <c r="BK85" s="1632">
        <v>0</v>
      </c>
      <c r="BL85" s="1632">
        <v>0</v>
      </c>
      <c r="BM85" s="1632">
        <v>0</v>
      </c>
      <c r="BN85" s="1632">
        <v>0</v>
      </c>
      <c r="BO85" s="1632">
        <v>0</v>
      </c>
      <c r="BP85" s="1631">
        <v>1</v>
      </c>
      <c r="BQ85" s="1631">
        <v>11</v>
      </c>
      <c r="BR85" s="1632">
        <v>0</v>
      </c>
      <c r="BS85" s="1632">
        <v>0</v>
      </c>
      <c r="BT85" s="1632">
        <v>0</v>
      </c>
      <c r="BU85" s="1632">
        <v>0</v>
      </c>
      <c r="BV85" s="1632">
        <v>0</v>
      </c>
      <c r="BW85" s="1632">
        <v>0</v>
      </c>
      <c r="BX85" s="1632">
        <v>0</v>
      </c>
      <c r="BY85" s="1631">
        <v>1</v>
      </c>
      <c r="BZ85" s="1632">
        <v>0</v>
      </c>
      <c r="CA85" s="1632">
        <v>0</v>
      </c>
      <c r="CB85" s="1632">
        <v>0</v>
      </c>
      <c r="CC85" s="1631">
        <v>1</v>
      </c>
      <c r="CD85" s="1631">
        <v>13</v>
      </c>
      <c r="CE85" s="1632">
        <v>0</v>
      </c>
      <c r="CF85" s="1632">
        <v>0</v>
      </c>
      <c r="CG85" s="1632">
        <v>0</v>
      </c>
      <c r="CH85" s="1631">
        <v>1</v>
      </c>
      <c r="CI85" s="1631">
        <v>1</v>
      </c>
      <c r="CJ85" s="1632">
        <v>0</v>
      </c>
      <c r="CK85" s="1632">
        <v>0</v>
      </c>
      <c r="CL85" s="1632">
        <v>0</v>
      </c>
      <c r="CM85" s="1632">
        <v>0</v>
      </c>
      <c r="CN85" s="1632">
        <v>0</v>
      </c>
      <c r="CO85" s="1632">
        <v>0</v>
      </c>
      <c r="CP85" s="1631">
        <v>1</v>
      </c>
      <c r="CQ85" s="1631">
        <v>9</v>
      </c>
      <c r="CR85" s="1632">
        <v>0</v>
      </c>
      <c r="CS85" s="1632">
        <v>0</v>
      </c>
      <c r="CT85" s="1631">
        <v>2</v>
      </c>
      <c r="CU85" s="1631">
        <v>1</v>
      </c>
      <c r="CV85" s="1631">
        <v>1</v>
      </c>
      <c r="CW85" s="1632">
        <v>0</v>
      </c>
      <c r="CX85" s="1632">
        <v>0</v>
      </c>
      <c r="CY85" s="1632">
        <v>0</v>
      </c>
      <c r="CZ85" s="1632">
        <v>0</v>
      </c>
      <c r="DA85" s="1632">
        <v>0</v>
      </c>
      <c r="DB85" s="1631">
        <v>1</v>
      </c>
      <c r="DC85" s="1631">
        <v>2</v>
      </c>
      <c r="DD85" s="1632">
        <v>0</v>
      </c>
      <c r="DE85" s="1632">
        <v>0</v>
      </c>
      <c r="DF85" s="1632">
        <v>0</v>
      </c>
      <c r="DG85" s="1631">
        <v>1</v>
      </c>
      <c r="DH85" s="1631">
        <v>2</v>
      </c>
      <c r="DI85" s="1631">
        <v>1</v>
      </c>
      <c r="DJ85" s="1632">
        <v>0</v>
      </c>
      <c r="DK85" s="1631">
        <v>2</v>
      </c>
      <c r="DL85" s="1632">
        <v>0</v>
      </c>
      <c r="DM85" s="1631">
        <v>1</v>
      </c>
      <c r="DN85" s="1631">
        <v>4</v>
      </c>
      <c r="DO85" s="1631">
        <v>10</v>
      </c>
      <c r="DP85" s="1631">
        <v>32</v>
      </c>
      <c r="DQ85" s="1632">
        <v>0</v>
      </c>
      <c r="DR85" s="1632">
        <v>0</v>
      </c>
      <c r="DS85" s="1632">
        <v>0</v>
      </c>
      <c r="DT85" s="1632">
        <v>0</v>
      </c>
      <c r="DU85" s="1631">
        <v>1</v>
      </c>
      <c r="DV85" s="1632">
        <v>0</v>
      </c>
      <c r="DW85" s="1632">
        <v>0</v>
      </c>
      <c r="DX85" s="1632">
        <v>0</v>
      </c>
      <c r="DY85" s="1631">
        <v>1</v>
      </c>
      <c r="DZ85" s="1632">
        <v>0</v>
      </c>
      <c r="EA85" s="1632">
        <v>0</v>
      </c>
      <c r="EB85" s="1632">
        <v>0</v>
      </c>
      <c r="EC85" s="1631">
        <v>1</v>
      </c>
      <c r="ED85" s="1631">
        <v>12</v>
      </c>
      <c r="EE85" s="1632">
        <v>0</v>
      </c>
      <c r="EF85" s="1631">
        <v>1</v>
      </c>
      <c r="EG85" s="1632">
        <v>0</v>
      </c>
      <c r="EH85" s="1632">
        <v>0</v>
      </c>
      <c r="EI85" s="1632">
        <v>0</v>
      </c>
      <c r="EJ85" s="1632">
        <v>0</v>
      </c>
      <c r="EK85" s="1632">
        <v>0</v>
      </c>
      <c r="EL85" s="1632">
        <v>0</v>
      </c>
      <c r="EM85" s="1632">
        <v>0</v>
      </c>
      <c r="EN85" s="1632">
        <v>0</v>
      </c>
      <c r="EO85" s="1632">
        <v>0</v>
      </c>
      <c r="EP85" s="1631">
        <v>1</v>
      </c>
      <c r="EQ85" s="1631">
        <v>2</v>
      </c>
      <c r="ER85" s="1632">
        <v>0</v>
      </c>
      <c r="ES85" s="1632">
        <v>0</v>
      </c>
      <c r="ET85" s="1632">
        <v>0</v>
      </c>
      <c r="EU85" s="1631">
        <v>2</v>
      </c>
      <c r="EV85" s="1631">
        <v>1</v>
      </c>
      <c r="EW85" s="1632">
        <v>0</v>
      </c>
      <c r="EX85" s="1632">
        <v>0</v>
      </c>
      <c r="EY85" s="1632">
        <v>0</v>
      </c>
      <c r="EZ85" s="1632">
        <v>0</v>
      </c>
      <c r="FA85" s="1632">
        <v>0</v>
      </c>
      <c r="FB85" s="1631">
        <v>2</v>
      </c>
      <c r="FC85" s="1631">
        <v>1</v>
      </c>
      <c r="FD85" s="1631">
        <v>15</v>
      </c>
      <c r="FE85" s="1632">
        <v>0</v>
      </c>
      <c r="FF85" s="1632">
        <v>0</v>
      </c>
      <c r="FG85" s="1632">
        <v>0</v>
      </c>
      <c r="FH85" s="1631">
        <v>1</v>
      </c>
      <c r="FI85" s="1632">
        <v>0</v>
      </c>
      <c r="FJ85" s="1632">
        <v>0</v>
      </c>
      <c r="FK85" s="1632">
        <v>0</v>
      </c>
      <c r="FL85" s="1632">
        <v>0</v>
      </c>
      <c r="FM85" s="1632">
        <v>0</v>
      </c>
      <c r="FN85" s="1631">
        <v>1</v>
      </c>
      <c r="FO85" s="1632">
        <v>0</v>
      </c>
      <c r="FP85" s="1632">
        <v>0</v>
      </c>
      <c r="FQ85" s="1631">
        <v>11</v>
      </c>
      <c r="FR85" s="1632">
        <v>0</v>
      </c>
      <c r="FS85" s="1632">
        <v>0</v>
      </c>
      <c r="FT85" s="1631">
        <v>1</v>
      </c>
      <c r="FU85" s="1632">
        <v>0</v>
      </c>
      <c r="FV85" s="1632">
        <v>0</v>
      </c>
      <c r="FW85" s="1632">
        <v>0</v>
      </c>
      <c r="FX85" s="1632">
        <v>0</v>
      </c>
      <c r="FY85" s="1632">
        <v>0</v>
      </c>
      <c r="FZ85" s="1632">
        <v>0</v>
      </c>
      <c r="GA85" s="1631">
        <v>1</v>
      </c>
      <c r="GB85" s="1632">
        <v>0</v>
      </c>
      <c r="GC85" s="1632">
        <v>0</v>
      </c>
      <c r="GD85" s="1632">
        <v>0</v>
      </c>
      <c r="GE85" s="1632">
        <v>0</v>
      </c>
      <c r="GF85" s="1632">
        <v>0</v>
      </c>
      <c r="GG85" s="1632">
        <v>0</v>
      </c>
      <c r="GH85" s="1632">
        <v>0</v>
      </c>
      <c r="GI85" s="1632">
        <v>0</v>
      </c>
      <c r="GJ85" s="1632">
        <v>0</v>
      </c>
      <c r="GK85" s="1632">
        <v>0</v>
      </c>
      <c r="GL85" s="1632">
        <v>0</v>
      </c>
      <c r="GM85" s="1632">
        <v>0</v>
      </c>
      <c r="GN85" s="1632">
        <v>0</v>
      </c>
      <c r="GO85" s="1631">
        <v>1</v>
      </c>
      <c r="GP85" s="1632">
        <v>0</v>
      </c>
      <c r="GQ85" s="1632">
        <v>0</v>
      </c>
      <c r="GR85" s="1632">
        <v>0</v>
      </c>
      <c r="GS85" s="1631">
        <v>2</v>
      </c>
      <c r="GT85" s="1632">
        <v>0</v>
      </c>
      <c r="GU85" s="1632">
        <v>0</v>
      </c>
      <c r="GV85" s="1632">
        <v>0</v>
      </c>
      <c r="GW85" s="1632">
        <v>0</v>
      </c>
      <c r="GX85" s="1632">
        <v>0</v>
      </c>
      <c r="GY85" s="1632">
        <v>0</v>
      </c>
      <c r="GZ85" s="1632">
        <v>0</v>
      </c>
      <c r="HA85" s="1632">
        <v>0</v>
      </c>
      <c r="HB85" s="1631">
        <v>1</v>
      </c>
      <c r="HC85" s="1632">
        <v>0</v>
      </c>
      <c r="HD85" s="1632">
        <v>0</v>
      </c>
      <c r="HE85" s="1632">
        <v>0</v>
      </c>
      <c r="HF85" s="1631">
        <v>3</v>
      </c>
      <c r="HG85" s="1631">
        <v>3</v>
      </c>
      <c r="HH85" s="1632">
        <v>0</v>
      </c>
      <c r="HI85" s="1632">
        <v>0</v>
      </c>
      <c r="HJ85" s="1632">
        <v>0</v>
      </c>
      <c r="HK85" s="1632">
        <v>0</v>
      </c>
      <c r="HL85" s="1632">
        <v>0</v>
      </c>
      <c r="HM85" s="1631">
        <v>1</v>
      </c>
      <c r="HN85" s="1631">
        <v>1</v>
      </c>
      <c r="HO85" s="1631">
        <v>25</v>
      </c>
      <c r="HP85" s="1631">
        <v>1</v>
      </c>
      <c r="HQ85" s="1632">
        <v>0</v>
      </c>
      <c r="HR85" s="1632">
        <v>0</v>
      </c>
      <c r="HS85" s="1632">
        <v>0</v>
      </c>
      <c r="HT85" s="1632">
        <v>0</v>
      </c>
      <c r="HU85" s="1632">
        <v>0</v>
      </c>
      <c r="HV85" s="1632">
        <v>0</v>
      </c>
      <c r="HW85" s="1631">
        <v>1</v>
      </c>
      <c r="HX85" s="1632">
        <v>0</v>
      </c>
      <c r="HY85" s="1632">
        <v>0</v>
      </c>
      <c r="HZ85" s="1631">
        <v>1</v>
      </c>
      <c r="IA85" s="1631">
        <v>1</v>
      </c>
      <c r="IB85" s="1631">
        <v>7</v>
      </c>
      <c r="IC85" s="1632">
        <v>0</v>
      </c>
      <c r="ID85" s="1632">
        <v>0</v>
      </c>
      <c r="IE85" s="1632">
        <v>0</v>
      </c>
      <c r="IF85" s="1632">
        <v>0</v>
      </c>
      <c r="IG85" s="1632">
        <v>0</v>
      </c>
      <c r="IH85" s="1632">
        <v>0</v>
      </c>
      <c r="II85" s="1632">
        <v>0</v>
      </c>
      <c r="IJ85" s="1632">
        <v>0</v>
      </c>
      <c r="IK85" s="1632">
        <v>0</v>
      </c>
      <c r="IL85" s="1632">
        <v>0</v>
      </c>
      <c r="IM85" s="1632">
        <v>0</v>
      </c>
      <c r="IN85" s="1631">
        <v>1</v>
      </c>
      <c r="IO85" s="1632">
        <v>0</v>
      </c>
      <c r="IP85" s="1632">
        <v>0</v>
      </c>
      <c r="IQ85" s="1632">
        <v>0</v>
      </c>
      <c r="IR85" s="1632">
        <v>0</v>
      </c>
      <c r="IS85" s="1632">
        <v>0</v>
      </c>
      <c r="IT85" s="1632">
        <v>0</v>
      </c>
      <c r="IU85" s="1632">
        <v>0</v>
      </c>
      <c r="IV85" s="1632">
        <v>0</v>
      </c>
      <c r="IW85" s="1632">
        <v>0</v>
      </c>
      <c r="IX85" s="1632">
        <v>0</v>
      </c>
      <c r="IY85" s="1632">
        <v>0</v>
      </c>
      <c r="IZ85" s="1632">
        <v>0</v>
      </c>
      <c r="JA85" s="1632">
        <v>0</v>
      </c>
      <c r="JB85" s="1632">
        <v>0</v>
      </c>
      <c r="JC85" s="1632">
        <v>0</v>
      </c>
      <c r="JD85" s="1632">
        <v>0</v>
      </c>
      <c r="JE85" s="1632">
        <v>0</v>
      </c>
      <c r="JF85" s="1632">
        <v>0</v>
      </c>
      <c r="JG85" s="1632">
        <v>0</v>
      </c>
      <c r="JH85" s="1632">
        <v>0</v>
      </c>
      <c r="JI85" s="1632">
        <v>0</v>
      </c>
      <c r="JJ85" s="1631">
        <v>1</v>
      </c>
      <c r="JK85" s="1632">
        <v>0</v>
      </c>
      <c r="JL85" s="1632">
        <v>0</v>
      </c>
      <c r="JM85" s="1632">
        <v>0</v>
      </c>
      <c r="JN85" s="1632">
        <v>0</v>
      </c>
      <c r="JO85" s="1632">
        <v>0</v>
      </c>
      <c r="JP85" s="1632">
        <v>0</v>
      </c>
      <c r="JQ85" s="1632">
        <v>0</v>
      </c>
      <c r="JR85" s="1632">
        <v>0</v>
      </c>
      <c r="JS85" s="1632">
        <v>0</v>
      </c>
      <c r="JT85" s="1632">
        <v>0</v>
      </c>
      <c r="JU85" s="1632">
        <v>0</v>
      </c>
      <c r="JV85" s="1631">
        <v>1</v>
      </c>
      <c r="JW85" s="1632">
        <v>0</v>
      </c>
      <c r="JX85" s="1632">
        <v>0</v>
      </c>
      <c r="JY85" s="1631">
        <v>1</v>
      </c>
      <c r="JZ85" s="1632">
        <v>0</v>
      </c>
      <c r="KA85" s="1632">
        <v>0</v>
      </c>
      <c r="KB85" s="1632">
        <v>0</v>
      </c>
      <c r="KC85" s="1632">
        <v>0</v>
      </c>
      <c r="KD85" s="1632">
        <v>0</v>
      </c>
      <c r="KE85" s="1632">
        <v>0</v>
      </c>
      <c r="KF85" s="1632">
        <v>0</v>
      </c>
      <c r="KG85" s="1632">
        <v>0</v>
      </c>
      <c r="KH85" s="1631">
        <v>2</v>
      </c>
      <c r="KI85" s="1632">
        <v>0</v>
      </c>
      <c r="KJ85" s="1632">
        <v>0</v>
      </c>
      <c r="KK85" s="1632">
        <v>0</v>
      </c>
      <c r="KL85" s="1631">
        <v>1</v>
      </c>
      <c r="KM85" s="1631">
        <v>1</v>
      </c>
      <c r="KN85" s="1632">
        <v>0</v>
      </c>
      <c r="KO85" s="1632">
        <v>0</v>
      </c>
      <c r="KP85" s="1632">
        <v>0</v>
      </c>
      <c r="KQ85" s="1632">
        <v>0</v>
      </c>
      <c r="KR85" s="1632">
        <v>0</v>
      </c>
      <c r="KS85" s="1632">
        <v>0</v>
      </c>
      <c r="KT85" s="1632">
        <v>0</v>
      </c>
      <c r="KU85" s="1631">
        <v>4</v>
      </c>
      <c r="KV85" s="1632">
        <v>0</v>
      </c>
      <c r="KW85" s="1632">
        <v>0</v>
      </c>
      <c r="KX85" s="1632">
        <v>0</v>
      </c>
      <c r="KY85" s="1632">
        <v>0</v>
      </c>
      <c r="KZ85" s="1632">
        <v>0</v>
      </c>
      <c r="LA85" s="1632">
        <v>0</v>
      </c>
      <c r="LB85" s="1634">
        <v>0</v>
      </c>
    </row>
    <row r="86" spans="2:314" ht="15" customHeight="1">
      <c r="B86" s="1537"/>
      <c r="C86" s="1087" t="s">
        <v>71</v>
      </c>
      <c r="D86" s="1088">
        <v>272</v>
      </c>
      <c r="E86" s="1631">
        <v>272</v>
      </c>
      <c r="F86" s="1632">
        <v>0</v>
      </c>
      <c r="G86" s="1632">
        <v>0</v>
      </c>
      <c r="H86" s="1632">
        <v>0</v>
      </c>
      <c r="I86" s="1632">
        <v>0</v>
      </c>
      <c r="J86" s="1632">
        <v>0</v>
      </c>
      <c r="K86" s="1632">
        <v>0</v>
      </c>
      <c r="L86" s="1632">
        <v>0</v>
      </c>
      <c r="M86" s="1632">
        <v>0</v>
      </c>
      <c r="N86" s="1632">
        <v>0</v>
      </c>
      <c r="O86" s="1632">
        <v>0</v>
      </c>
      <c r="P86" s="1632">
        <v>0</v>
      </c>
      <c r="Q86" s="1632">
        <v>0</v>
      </c>
      <c r="R86" s="1632">
        <v>0</v>
      </c>
      <c r="S86" s="1631">
        <v>20</v>
      </c>
      <c r="T86" s="1632">
        <v>0</v>
      </c>
      <c r="U86" s="1632">
        <v>0</v>
      </c>
      <c r="V86" s="1631">
        <v>2</v>
      </c>
      <c r="W86" s="1632">
        <v>0</v>
      </c>
      <c r="X86" s="1632">
        <v>0</v>
      </c>
      <c r="Y86" s="1632">
        <v>0</v>
      </c>
      <c r="Z86" s="1632">
        <v>0</v>
      </c>
      <c r="AA86" s="1632">
        <v>0</v>
      </c>
      <c r="AB86" s="1632">
        <v>0</v>
      </c>
      <c r="AC86" s="1632">
        <v>0</v>
      </c>
      <c r="AD86" s="1632">
        <v>0</v>
      </c>
      <c r="AE86" s="1631">
        <v>8</v>
      </c>
      <c r="AF86" s="1632">
        <v>0</v>
      </c>
      <c r="AG86" s="1632">
        <v>0</v>
      </c>
      <c r="AH86" s="1632">
        <v>0</v>
      </c>
      <c r="AI86" s="1632">
        <v>0</v>
      </c>
      <c r="AJ86" s="1632">
        <v>0</v>
      </c>
      <c r="AK86" s="1632">
        <v>0</v>
      </c>
      <c r="AL86" s="1632">
        <v>0</v>
      </c>
      <c r="AM86" s="1632">
        <v>0</v>
      </c>
      <c r="AN86" s="1632">
        <v>0</v>
      </c>
      <c r="AO86" s="1632">
        <v>0</v>
      </c>
      <c r="AP86" s="1632">
        <v>0</v>
      </c>
      <c r="AQ86" s="1632">
        <v>0</v>
      </c>
      <c r="AR86" s="1631">
        <v>6</v>
      </c>
      <c r="AS86" s="1632">
        <v>0</v>
      </c>
      <c r="AT86" s="1632">
        <v>0</v>
      </c>
      <c r="AU86" s="1632">
        <v>0</v>
      </c>
      <c r="AV86" s="1632">
        <v>0</v>
      </c>
      <c r="AW86" s="1632">
        <v>0</v>
      </c>
      <c r="AX86" s="1632">
        <v>0</v>
      </c>
      <c r="AY86" s="1632">
        <v>0</v>
      </c>
      <c r="AZ86" s="1632">
        <v>0</v>
      </c>
      <c r="BA86" s="1632">
        <v>0</v>
      </c>
      <c r="BB86" s="1632">
        <v>0</v>
      </c>
      <c r="BC86" s="1632">
        <v>0</v>
      </c>
      <c r="BD86" s="1631">
        <v>2</v>
      </c>
      <c r="BE86" s="1632">
        <v>0</v>
      </c>
      <c r="BF86" s="1632">
        <v>0</v>
      </c>
      <c r="BG86" s="1632">
        <v>0</v>
      </c>
      <c r="BH86" s="1632">
        <v>0</v>
      </c>
      <c r="BI86" s="1632">
        <v>0</v>
      </c>
      <c r="BJ86" s="1632">
        <v>0</v>
      </c>
      <c r="BK86" s="1631">
        <v>1</v>
      </c>
      <c r="BL86" s="1631">
        <v>1</v>
      </c>
      <c r="BM86" s="1632">
        <v>0</v>
      </c>
      <c r="BN86" s="1632">
        <v>0</v>
      </c>
      <c r="BO86" s="1632">
        <v>0</v>
      </c>
      <c r="BP86" s="1632">
        <v>0</v>
      </c>
      <c r="BQ86" s="1631">
        <v>8</v>
      </c>
      <c r="BR86" s="1632">
        <v>0</v>
      </c>
      <c r="BS86" s="1632">
        <v>0</v>
      </c>
      <c r="BT86" s="1632">
        <v>0</v>
      </c>
      <c r="BU86" s="1632">
        <v>0</v>
      </c>
      <c r="BV86" s="1631">
        <v>1</v>
      </c>
      <c r="BW86" s="1632">
        <v>0</v>
      </c>
      <c r="BX86" s="1632">
        <v>0</v>
      </c>
      <c r="BY86" s="1632">
        <v>0</v>
      </c>
      <c r="BZ86" s="1632">
        <v>0</v>
      </c>
      <c r="CA86" s="1632">
        <v>0</v>
      </c>
      <c r="CB86" s="1632">
        <v>0</v>
      </c>
      <c r="CC86" s="1632">
        <v>0</v>
      </c>
      <c r="CD86" s="1631">
        <v>20</v>
      </c>
      <c r="CE86" s="1632">
        <v>0</v>
      </c>
      <c r="CF86" s="1632">
        <v>0</v>
      </c>
      <c r="CG86" s="1632">
        <v>0</v>
      </c>
      <c r="CH86" s="1632">
        <v>0</v>
      </c>
      <c r="CI86" s="1632">
        <v>0</v>
      </c>
      <c r="CJ86" s="1632">
        <v>0</v>
      </c>
      <c r="CK86" s="1632">
        <v>0</v>
      </c>
      <c r="CL86" s="1632">
        <v>0</v>
      </c>
      <c r="CM86" s="1632">
        <v>0</v>
      </c>
      <c r="CN86" s="1632">
        <v>0</v>
      </c>
      <c r="CO86" s="1631">
        <v>1</v>
      </c>
      <c r="CP86" s="1632">
        <v>0</v>
      </c>
      <c r="CQ86" s="1631">
        <v>9</v>
      </c>
      <c r="CR86" s="1632">
        <v>0</v>
      </c>
      <c r="CS86" s="1632">
        <v>0</v>
      </c>
      <c r="CT86" s="1631">
        <v>1</v>
      </c>
      <c r="CU86" s="1632">
        <v>0</v>
      </c>
      <c r="CV86" s="1632">
        <v>0</v>
      </c>
      <c r="CW86" s="1632">
        <v>0</v>
      </c>
      <c r="CX86" s="1631">
        <v>1</v>
      </c>
      <c r="CY86" s="1632">
        <v>0</v>
      </c>
      <c r="CZ86" s="1632">
        <v>0</v>
      </c>
      <c r="DA86" s="1632">
        <v>0</v>
      </c>
      <c r="DB86" s="1632">
        <v>0</v>
      </c>
      <c r="DC86" s="1631">
        <v>2</v>
      </c>
      <c r="DD86" s="1632">
        <v>0</v>
      </c>
      <c r="DE86" s="1632">
        <v>0</v>
      </c>
      <c r="DF86" s="1632">
        <v>0</v>
      </c>
      <c r="DG86" s="1632">
        <v>0</v>
      </c>
      <c r="DH86" s="1631">
        <v>1</v>
      </c>
      <c r="DI86" s="1631">
        <v>1</v>
      </c>
      <c r="DJ86" s="1632">
        <v>0</v>
      </c>
      <c r="DK86" s="1632">
        <v>0</v>
      </c>
      <c r="DL86" s="1631">
        <v>1</v>
      </c>
      <c r="DM86" s="1632">
        <v>0</v>
      </c>
      <c r="DN86" s="1631">
        <v>4</v>
      </c>
      <c r="DO86" s="1631">
        <v>7</v>
      </c>
      <c r="DP86" s="1631">
        <v>34</v>
      </c>
      <c r="DQ86" s="1632">
        <v>0</v>
      </c>
      <c r="DR86" s="1632">
        <v>0</v>
      </c>
      <c r="DS86" s="1632">
        <v>0</v>
      </c>
      <c r="DT86" s="1632">
        <v>0</v>
      </c>
      <c r="DU86" s="1632">
        <v>0</v>
      </c>
      <c r="DV86" s="1632">
        <v>0</v>
      </c>
      <c r="DW86" s="1632">
        <v>0</v>
      </c>
      <c r="DX86" s="1632">
        <v>0</v>
      </c>
      <c r="DY86" s="1632">
        <v>0</v>
      </c>
      <c r="DZ86" s="1632">
        <v>0</v>
      </c>
      <c r="EA86" s="1632">
        <v>0</v>
      </c>
      <c r="EB86" s="1632">
        <v>0</v>
      </c>
      <c r="EC86" s="1632">
        <v>0</v>
      </c>
      <c r="ED86" s="1631">
        <v>18</v>
      </c>
      <c r="EE86" s="1632">
        <v>0</v>
      </c>
      <c r="EF86" s="1632">
        <v>0</v>
      </c>
      <c r="EG86" s="1632">
        <v>0</v>
      </c>
      <c r="EH86" s="1632">
        <v>0</v>
      </c>
      <c r="EI86" s="1632">
        <v>0</v>
      </c>
      <c r="EJ86" s="1632">
        <v>0</v>
      </c>
      <c r="EK86" s="1632">
        <v>0</v>
      </c>
      <c r="EL86" s="1632">
        <v>0</v>
      </c>
      <c r="EM86" s="1632">
        <v>0</v>
      </c>
      <c r="EN86" s="1632">
        <v>0</v>
      </c>
      <c r="EO86" s="1632">
        <v>0</v>
      </c>
      <c r="EP86" s="1632">
        <v>0</v>
      </c>
      <c r="EQ86" s="1631">
        <v>4</v>
      </c>
      <c r="ER86" s="1632">
        <v>0</v>
      </c>
      <c r="ES86" s="1632">
        <v>0</v>
      </c>
      <c r="ET86" s="1632">
        <v>0</v>
      </c>
      <c r="EU86" s="1632">
        <v>0</v>
      </c>
      <c r="EV86" s="1631">
        <v>1</v>
      </c>
      <c r="EW86" s="1632">
        <v>0</v>
      </c>
      <c r="EX86" s="1632">
        <v>0</v>
      </c>
      <c r="EY86" s="1632">
        <v>0</v>
      </c>
      <c r="EZ86" s="1632">
        <v>0</v>
      </c>
      <c r="FA86" s="1632">
        <v>0</v>
      </c>
      <c r="FB86" s="1631">
        <v>1</v>
      </c>
      <c r="FC86" s="1631">
        <v>1</v>
      </c>
      <c r="FD86" s="1631">
        <v>16</v>
      </c>
      <c r="FE86" s="1632">
        <v>0</v>
      </c>
      <c r="FF86" s="1632">
        <v>0</v>
      </c>
      <c r="FG86" s="1632">
        <v>0</v>
      </c>
      <c r="FH86" s="1632">
        <v>0</v>
      </c>
      <c r="FI86" s="1631">
        <v>1</v>
      </c>
      <c r="FJ86" s="1631">
        <v>1</v>
      </c>
      <c r="FK86" s="1632">
        <v>0</v>
      </c>
      <c r="FL86" s="1632">
        <v>0</v>
      </c>
      <c r="FM86" s="1632">
        <v>0</v>
      </c>
      <c r="FN86" s="1632">
        <v>0</v>
      </c>
      <c r="FO86" s="1631">
        <v>2</v>
      </c>
      <c r="FP86" s="1631">
        <v>2</v>
      </c>
      <c r="FQ86" s="1631">
        <v>15</v>
      </c>
      <c r="FR86" s="1632">
        <v>0</v>
      </c>
      <c r="FS86" s="1632">
        <v>0</v>
      </c>
      <c r="FT86" s="1632">
        <v>0</v>
      </c>
      <c r="FU86" s="1632">
        <v>0</v>
      </c>
      <c r="FV86" s="1632">
        <v>0</v>
      </c>
      <c r="FW86" s="1632">
        <v>0</v>
      </c>
      <c r="FX86" s="1632">
        <v>0</v>
      </c>
      <c r="FY86" s="1632">
        <v>0</v>
      </c>
      <c r="FZ86" s="1632">
        <v>0</v>
      </c>
      <c r="GA86" s="1632">
        <v>0</v>
      </c>
      <c r="GB86" s="1632">
        <v>0</v>
      </c>
      <c r="GC86" s="1631">
        <v>2</v>
      </c>
      <c r="GD86" s="1632">
        <v>0</v>
      </c>
      <c r="GE86" s="1632">
        <v>0</v>
      </c>
      <c r="GF86" s="1632">
        <v>0</v>
      </c>
      <c r="GG86" s="1632">
        <v>0</v>
      </c>
      <c r="GH86" s="1632">
        <v>0</v>
      </c>
      <c r="GI86" s="1632">
        <v>0</v>
      </c>
      <c r="GJ86" s="1632">
        <v>0</v>
      </c>
      <c r="GK86" s="1632">
        <v>0</v>
      </c>
      <c r="GL86" s="1632">
        <v>0</v>
      </c>
      <c r="GM86" s="1632">
        <v>0</v>
      </c>
      <c r="GN86" s="1632">
        <v>0</v>
      </c>
      <c r="GO86" s="1632">
        <v>0</v>
      </c>
      <c r="GP86" s="1632">
        <v>0</v>
      </c>
      <c r="GQ86" s="1632">
        <v>0</v>
      </c>
      <c r="GR86" s="1632">
        <v>0</v>
      </c>
      <c r="GS86" s="1631">
        <v>1</v>
      </c>
      <c r="GT86" s="1631">
        <v>1</v>
      </c>
      <c r="GU86" s="1632">
        <v>0</v>
      </c>
      <c r="GV86" s="1632">
        <v>0</v>
      </c>
      <c r="GW86" s="1632">
        <v>0</v>
      </c>
      <c r="GX86" s="1632">
        <v>0</v>
      </c>
      <c r="GY86" s="1632">
        <v>0</v>
      </c>
      <c r="GZ86" s="1632">
        <v>0</v>
      </c>
      <c r="HA86" s="1632">
        <v>0</v>
      </c>
      <c r="HB86" s="1631">
        <v>1</v>
      </c>
      <c r="HC86" s="1632">
        <v>0</v>
      </c>
      <c r="HD86" s="1632">
        <v>0</v>
      </c>
      <c r="HE86" s="1632">
        <v>0</v>
      </c>
      <c r="HF86" s="1632">
        <v>0</v>
      </c>
      <c r="HG86" s="1631">
        <v>1</v>
      </c>
      <c r="HH86" s="1632">
        <v>0</v>
      </c>
      <c r="HI86" s="1632">
        <v>0</v>
      </c>
      <c r="HJ86" s="1632">
        <v>0</v>
      </c>
      <c r="HK86" s="1632">
        <v>0</v>
      </c>
      <c r="HL86" s="1632">
        <v>0</v>
      </c>
      <c r="HM86" s="1631">
        <v>1</v>
      </c>
      <c r="HN86" s="1631">
        <v>3</v>
      </c>
      <c r="HO86" s="1631">
        <v>43</v>
      </c>
      <c r="HP86" s="1632">
        <v>0</v>
      </c>
      <c r="HQ86" s="1632">
        <v>0</v>
      </c>
      <c r="HR86" s="1632">
        <v>0</v>
      </c>
      <c r="HS86" s="1631">
        <v>2</v>
      </c>
      <c r="HT86" s="1632">
        <v>0</v>
      </c>
      <c r="HU86" s="1632">
        <v>0</v>
      </c>
      <c r="HV86" s="1632">
        <v>0</v>
      </c>
      <c r="HW86" s="1632">
        <v>0</v>
      </c>
      <c r="HX86" s="1632">
        <v>0</v>
      </c>
      <c r="HY86" s="1632">
        <v>0</v>
      </c>
      <c r="HZ86" s="1631">
        <v>1</v>
      </c>
      <c r="IA86" s="1631">
        <v>1</v>
      </c>
      <c r="IB86" s="1631">
        <v>12</v>
      </c>
      <c r="IC86" s="1632">
        <v>0</v>
      </c>
      <c r="ID86" s="1632">
        <v>0</v>
      </c>
      <c r="IE86" s="1632">
        <v>0</v>
      </c>
      <c r="IF86" s="1632">
        <v>0</v>
      </c>
      <c r="IG86" s="1632">
        <v>0</v>
      </c>
      <c r="IH86" s="1631">
        <v>1</v>
      </c>
      <c r="II86" s="1632">
        <v>0</v>
      </c>
      <c r="IJ86" s="1632">
        <v>0</v>
      </c>
      <c r="IK86" s="1632">
        <v>0</v>
      </c>
      <c r="IL86" s="1632">
        <v>0</v>
      </c>
      <c r="IM86" s="1632">
        <v>0</v>
      </c>
      <c r="IN86" s="1632">
        <v>0</v>
      </c>
      <c r="IO86" s="1632">
        <v>0</v>
      </c>
      <c r="IP86" s="1632">
        <v>0</v>
      </c>
      <c r="IQ86" s="1632">
        <v>0</v>
      </c>
      <c r="IR86" s="1632">
        <v>0</v>
      </c>
      <c r="IS86" s="1632">
        <v>0</v>
      </c>
      <c r="IT86" s="1632">
        <v>0</v>
      </c>
      <c r="IU86" s="1632">
        <v>0</v>
      </c>
      <c r="IV86" s="1632">
        <v>0</v>
      </c>
      <c r="IW86" s="1632">
        <v>0</v>
      </c>
      <c r="IX86" s="1632">
        <v>0</v>
      </c>
      <c r="IY86" s="1632">
        <v>0</v>
      </c>
      <c r="IZ86" s="1632">
        <v>0</v>
      </c>
      <c r="JA86" s="1632">
        <v>0</v>
      </c>
      <c r="JB86" s="1632">
        <v>0</v>
      </c>
      <c r="JC86" s="1632">
        <v>0</v>
      </c>
      <c r="JD86" s="1632">
        <v>0</v>
      </c>
      <c r="JE86" s="1632">
        <v>0</v>
      </c>
      <c r="JF86" s="1632">
        <v>0</v>
      </c>
      <c r="JG86" s="1632">
        <v>0</v>
      </c>
      <c r="JH86" s="1632">
        <v>0</v>
      </c>
      <c r="JI86" s="1632">
        <v>0</v>
      </c>
      <c r="JJ86" s="1631">
        <v>1</v>
      </c>
      <c r="JK86" s="1632">
        <v>0</v>
      </c>
      <c r="JL86" s="1632">
        <v>0</v>
      </c>
      <c r="JM86" s="1632">
        <v>0</v>
      </c>
      <c r="JN86" s="1631">
        <v>2</v>
      </c>
      <c r="JO86" s="1632">
        <v>0</v>
      </c>
      <c r="JP86" s="1632">
        <v>0</v>
      </c>
      <c r="JQ86" s="1632">
        <v>0</v>
      </c>
      <c r="JR86" s="1632">
        <v>0</v>
      </c>
      <c r="JS86" s="1632">
        <v>0</v>
      </c>
      <c r="JT86" s="1632">
        <v>0</v>
      </c>
      <c r="JU86" s="1632">
        <v>0</v>
      </c>
      <c r="JV86" s="1631">
        <v>1</v>
      </c>
      <c r="JW86" s="1632">
        <v>0</v>
      </c>
      <c r="JX86" s="1632">
        <v>0</v>
      </c>
      <c r="JY86" s="1631">
        <v>1</v>
      </c>
      <c r="JZ86" s="1632">
        <v>0</v>
      </c>
      <c r="KA86" s="1632">
        <v>0</v>
      </c>
      <c r="KB86" s="1632">
        <v>0</v>
      </c>
      <c r="KC86" s="1632">
        <v>0</v>
      </c>
      <c r="KD86" s="1632">
        <v>0</v>
      </c>
      <c r="KE86" s="1632">
        <v>0</v>
      </c>
      <c r="KF86" s="1632">
        <v>0</v>
      </c>
      <c r="KG86" s="1632">
        <v>0</v>
      </c>
      <c r="KH86" s="1632">
        <v>0</v>
      </c>
      <c r="KI86" s="1632">
        <v>0</v>
      </c>
      <c r="KJ86" s="1632">
        <v>0</v>
      </c>
      <c r="KK86" s="1632">
        <v>0</v>
      </c>
      <c r="KL86" s="1632">
        <v>0</v>
      </c>
      <c r="KM86" s="1632">
        <v>0</v>
      </c>
      <c r="KN86" s="1631">
        <v>1</v>
      </c>
      <c r="KO86" s="1632">
        <v>0</v>
      </c>
      <c r="KP86" s="1632">
        <v>0</v>
      </c>
      <c r="KQ86" s="1632">
        <v>0</v>
      </c>
      <c r="KR86" s="1632">
        <v>0</v>
      </c>
      <c r="KS86" s="1632">
        <v>0</v>
      </c>
      <c r="KT86" s="1632">
        <v>0</v>
      </c>
      <c r="KU86" s="1631">
        <v>3</v>
      </c>
      <c r="KV86" s="1632">
        <v>0</v>
      </c>
      <c r="KW86" s="1632">
        <v>0</v>
      </c>
      <c r="KX86" s="1632">
        <v>0</v>
      </c>
      <c r="KY86" s="1632">
        <v>0</v>
      </c>
      <c r="KZ86" s="1632">
        <v>0</v>
      </c>
      <c r="LA86" s="1632">
        <v>0</v>
      </c>
      <c r="LB86" s="1634">
        <v>0</v>
      </c>
    </row>
    <row r="87" spans="2:314" ht="15" customHeight="1">
      <c r="B87" s="1537" t="s">
        <v>826</v>
      </c>
      <c r="C87" s="1087" t="s">
        <v>49</v>
      </c>
      <c r="D87" s="1088">
        <v>179</v>
      </c>
      <c r="E87" s="1631">
        <v>179</v>
      </c>
      <c r="F87" s="1632">
        <v>0</v>
      </c>
      <c r="G87" s="1632">
        <v>0</v>
      </c>
      <c r="H87" s="1632">
        <v>0</v>
      </c>
      <c r="I87" s="1632">
        <v>0</v>
      </c>
      <c r="J87" s="1631">
        <v>1</v>
      </c>
      <c r="K87" s="1632">
        <v>0</v>
      </c>
      <c r="L87" s="1632">
        <v>0</v>
      </c>
      <c r="M87" s="1631">
        <v>1</v>
      </c>
      <c r="N87" s="1632">
        <v>0</v>
      </c>
      <c r="O87" s="1632">
        <v>0</v>
      </c>
      <c r="P87" s="1632">
        <v>0</v>
      </c>
      <c r="Q87" s="1632">
        <v>0</v>
      </c>
      <c r="R87" s="1631">
        <v>1</v>
      </c>
      <c r="S87" s="1631">
        <v>8</v>
      </c>
      <c r="T87" s="1632">
        <v>0</v>
      </c>
      <c r="U87" s="1632">
        <v>0</v>
      </c>
      <c r="V87" s="1631">
        <v>1</v>
      </c>
      <c r="W87" s="1632">
        <v>0</v>
      </c>
      <c r="X87" s="1632">
        <v>0</v>
      </c>
      <c r="Y87" s="1632">
        <v>0</v>
      </c>
      <c r="Z87" s="1632">
        <v>0</v>
      </c>
      <c r="AA87" s="1632">
        <v>0</v>
      </c>
      <c r="AB87" s="1632">
        <v>0</v>
      </c>
      <c r="AC87" s="1632">
        <v>0</v>
      </c>
      <c r="AD87" s="1632">
        <v>0</v>
      </c>
      <c r="AE87" s="1631">
        <v>3</v>
      </c>
      <c r="AF87" s="1632">
        <v>0</v>
      </c>
      <c r="AG87" s="1632">
        <v>0</v>
      </c>
      <c r="AH87" s="1632">
        <v>0</v>
      </c>
      <c r="AI87" s="1632">
        <v>0</v>
      </c>
      <c r="AJ87" s="1632">
        <v>0</v>
      </c>
      <c r="AK87" s="1632">
        <v>0</v>
      </c>
      <c r="AL87" s="1632">
        <v>0</v>
      </c>
      <c r="AM87" s="1632">
        <v>0</v>
      </c>
      <c r="AN87" s="1632">
        <v>0</v>
      </c>
      <c r="AO87" s="1632">
        <v>0</v>
      </c>
      <c r="AP87" s="1632">
        <v>0</v>
      </c>
      <c r="AQ87" s="1632">
        <v>0</v>
      </c>
      <c r="AR87" s="1631">
        <v>3</v>
      </c>
      <c r="AS87" s="1632">
        <v>0</v>
      </c>
      <c r="AT87" s="1632">
        <v>0</v>
      </c>
      <c r="AU87" s="1632">
        <v>0</v>
      </c>
      <c r="AV87" s="1632">
        <v>0</v>
      </c>
      <c r="AW87" s="1632">
        <v>0</v>
      </c>
      <c r="AX87" s="1632">
        <v>0</v>
      </c>
      <c r="AY87" s="1632">
        <v>0</v>
      </c>
      <c r="AZ87" s="1632">
        <v>0</v>
      </c>
      <c r="BA87" s="1632">
        <v>0</v>
      </c>
      <c r="BB87" s="1631">
        <v>1</v>
      </c>
      <c r="BC87" s="1632">
        <v>0</v>
      </c>
      <c r="BD87" s="1631">
        <v>7</v>
      </c>
      <c r="BE87" s="1632">
        <v>0</v>
      </c>
      <c r="BF87" s="1632">
        <v>0</v>
      </c>
      <c r="BG87" s="1632">
        <v>0</v>
      </c>
      <c r="BH87" s="1632">
        <v>0</v>
      </c>
      <c r="BI87" s="1632">
        <v>0</v>
      </c>
      <c r="BJ87" s="1632">
        <v>0</v>
      </c>
      <c r="BK87" s="1632">
        <v>0</v>
      </c>
      <c r="BL87" s="1632">
        <v>0</v>
      </c>
      <c r="BM87" s="1632">
        <v>0</v>
      </c>
      <c r="BN87" s="1632">
        <v>0</v>
      </c>
      <c r="BO87" s="1632">
        <v>0</v>
      </c>
      <c r="BP87" s="1632">
        <v>0</v>
      </c>
      <c r="BQ87" s="1631">
        <v>8</v>
      </c>
      <c r="BR87" s="1632">
        <v>0</v>
      </c>
      <c r="BS87" s="1632">
        <v>0</v>
      </c>
      <c r="BT87" s="1632">
        <v>0</v>
      </c>
      <c r="BU87" s="1631">
        <v>1</v>
      </c>
      <c r="BV87" s="1631">
        <v>2</v>
      </c>
      <c r="BW87" s="1632">
        <v>0</v>
      </c>
      <c r="BX87" s="1632">
        <v>0</v>
      </c>
      <c r="BY87" s="1632">
        <v>0</v>
      </c>
      <c r="BZ87" s="1632">
        <v>0</v>
      </c>
      <c r="CA87" s="1632">
        <v>0</v>
      </c>
      <c r="CB87" s="1631">
        <v>2</v>
      </c>
      <c r="CC87" s="1632">
        <v>0</v>
      </c>
      <c r="CD87" s="1631">
        <v>6</v>
      </c>
      <c r="CE87" s="1632">
        <v>0</v>
      </c>
      <c r="CF87" s="1632">
        <v>0</v>
      </c>
      <c r="CG87" s="1632">
        <v>0</v>
      </c>
      <c r="CH87" s="1631">
        <v>1</v>
      </c>
      <c r="CI87" s="1632">
        <v>0</v>
      </c>
      <c r="CJ87" s="1632">
        <v>0</v>
      </c>
      <c r="CK87" s="1632">
        <v>0</v>
      </c>
      <c r="CL87" s="1632">
        <v>0</v>
      </c>
      <c r="CM87" s="1632">
        <v>0</v>
      </c>
      <c r="CN87" s="1632">
        <v>0</v>
      </c>
      <c r="CO87" s="1631">
        <v>2</v>
      </c>
      <c r="CP87" s="1631">
        <v>2</v>
      </c>
      <c r="CQ87" s="1631">
        <v>5</v>
      </c>
      <c r="CR87" s="1632">
        <v>0</v>
      </c>
      <c r="CS87" s="1632">
        <v>0</v>
      </c>
      <c r="CT87" s="1631">
        <v>1</v>
      </c>
      <c r="CU87" s="1631">
        <v>1</v>
      </c>
      <c r="CV87" s="1632">
        <v>0</v>
      </c>
      <c r="CW87" s="1632">
        <v>0</v>
      </c>
      <c r="CX87" s="1632">
        <v>0</v>
      </c>
      <c r="CY87" s="1632">
        <v>0</v>
      </c>
      <c r="CZ87" s="1632">
        <v>0</v>
      </c>
      <c r="DA87" s="1632">
        <v>0</v>
      </c>
      <c r="DB87" s="1632">
        <v>0</v>
      </c>
      <c r="DC87" s="1631">
        <v>1</v>
      </c>
      <c r="DD87" s="1632">
        <v>0</v>
      </c>
      <c r="DE87" s="1632">
        <v>0</v>
      </c>
      <c r="DF87" s="1632">
        <v>0</v>
      </c>
      <c r="DG87" s="1631">
        <v>1</v>
      </c>
      <c r="DH87" s="1631">
        <v>1</v>
      </c>
      <c r="DI87" s="1631">
        <v>1</v>
      </c>
      <c r="DJ87" s="1632">
        <v>0</v>
      </c>
      <c r="DK87" s="1632">
        <v>0</v>
      </c>
      <c r="DL87" s="1632">
        <v>0</v>
      </c>
      <c r="DM87" s="1631">
        <v>1</v>
      </c>
      <c r="DN87" s="1631">
        <v>5</v>
      </c>
      <c r="DO87" s="1631">
        <v>7</v>
      </c>
      <c r="DP87" s="1631">
        <v>25</v>
      </c>
      <c r="DQ87" s="1632">
        <v>0</v>
      </c>
      <c r="DR87" s="1632">
        <v>0</v>
      </c>
      <c r="DS87" s="1632">
        <v>0</v>
      </c>
      <c r="DT87" s="1632">
        <v>0</v>
      </c>
      <c r="DU87" s="1632">
        <v>0</v>
      </c>
      <c r="DV87" s="1632">
        <v>0</v>
      </c>
      <c r="DW87" s="1632">
        <v>0</v>
      </c>
      <c r="DX87" s="1632">
        <v>0</v>
      </c>
      <c r="DY87" s="1632">
        <v>0</v>
      </c>
      <c r="DZ87" s="1632">
        <v>0</v>
      </c>
      <c r="EA87" s="1632">
        <v>0</v>
      </c>
      <c r="EB87" s="1632">
        <v>0</v>
      </c>
      <c r="EC87" s="1632">
        <v>0</v>
      </c>
      <c r="ED87" s="1631">
        <v>2</v>
      </c>
      <c r="EE87" s="1632">
        <v>0</v>
      </c>
      <c r="EF87" s="1632">
        <v>0</v>
      </c>
      <c r="EG87" s="1632">
        <v>0</v>
      </c>
      <c r="EH87" s="1632">
        <v>0</v>
      </c>
      <c r="EI87" s="1632">
        <v>0</v>
      </c>
      <c r="EJ87" s="1632">
        <v>0</v>
      </c>
      <c r="EK87" s="1632">
        <v>0</v>
      </c>
      <c r="EL87" s="1632">
        <v>0</v>
      </c>
      <c r="EM87" s="1632">
        <v>0</v>
      </c>
      <c r="EN87" s="1632">
        <v>0</v>
      </c>
      <c r="EO87" s="1632">
        <v>0</v>
      </c>
      <c r="EP87" s="1632">
        <v>0</v>
      </c>
      <c r="EQ87" s="1631">
        <v>8</v>
      </c>
      <c r="ER87" s="1632">
        <v>0</v>
      </c>
      <c r="ES87" s="1632">
        <v>0</v>
      </c>
      <c r="ET87" s="1632">
        <v>0</v>
      </c>
      <c r="EU87" s="1631">
        <v>1</v>
      </c>
      <c r="EV87" s="1632">
        <v>0</v>
      </c>
      <c r="EW87" s="1632">
        <v>0</v>
      </c>
      <c r="EX87" s="1632">
        <v>0</v>
      </c>
      <c r="EY87" s="1632">
        <v>0</v>
      </c>
      <c r="EZ87" s="1632">
        <v>0</v>
      </c>
      <c r="FA87" s="1632">
        <v>0</v>
      </c>
      <c r="FB87" s="1631">
        <v>1</v>
      </c>
      <c r="FC87" s="1631">
        <v>2</v>
      </c>
      <c r="FD87" s="1631">
        <v>5</v>
      </c>
      <c r="FE87" s="1632">
        <v>0</v>
      </c>
      <c r="FF87" s="1632">
        <v>0</v>
      </c>
      <c r="FG87" s="1632">
        <v>0</v>
      </c>
      <c r="FH87" s="1631">
        <v>2</v>
      </c>
      <c r="FI87" s="1631">
        <v>1</v>
      </c>
      <c r="FJ87" s="1632">
        <v>0</v>
      </c>
      <c r="FK87" s="1632">
        <v>0</v>
      </c>
      <c r="FL87" s="1632">
        <v>0</v>
      </c>
      <c r="FM87" s="1632">
        <v>0</v>
      </c>
      <c r="FN87" s="1631">
        <v>1</v>
      </c>
      <c r="FO87" s="1631">
        <v>1</v>
      </c>
      <c r="FP87" s="1631">
        <v>1</v>
      </c>
      <c r="FQ87" s="1631">
        <v>14</v>
      </c>
      <c r="FR87" s="1632">
        <v>0</v>
      </c>
      <c r="FS87" s="1632">
        <v>0</v>
      </c>
      <c r="FT87" s="1632">
        <v>0</v>
      </c>
      <c r="FU87" s="1632">
        <v>0</v>
      </c>
      <c r="FV87" s="1632">
        <v>0</v>
      </c>
      <c r="FW87" s="1632">
        <v>0</v>
      </c>
      <c r="FX87" s="1632">
        <v>0</v>
      </c>
      <c r="FY87" s="1632">
        <v>0</v>
      </c>
      <c r="FZ87" s="1632">
        <v>0</v>
      </c>
      <c r="GA87" s="1632">
        <v>0</v>
      </c>
      <c r="GB87" s="1632">
        <v>0</v>
      </c>
      <c r="GC87" s="1632">
        <v>0</v>
      </c>
      <c r="GD87" s="1632">
        <v>0</v>
      </c>
      <c r="GE87" s="1632">
        <v>0</v>
      </c>
      <c r="GF87" s="1632">
        <v>0</v>
      </c>
      <c r="GG87" s="1632">
        <v>0</v>
      </c>
      <c r="GH87" s="1632">
        <v>0</v>
      </c>
      <c r="GI87" s="1632">
        <v>0</v>
      </c>
      <c r="GJ87" s="1632">
        <v>0</v>
      </c>
      <c r="GK87" s="1632">
        <v>0</v>
      </c>
      <c r="GL87" s="1632">
        <v>0</v>
      </c>
      <c r="GM87" s="1632">
        <v>0</v>
      </c>
      <c r="GN87" s="1632">
        <v>0</v>
      </c>
      <c r="GO87" s="1631">
        <v>1</v>
      </c>
      <c r="GP87" s="1632">
        <v>0</v>
      </c>
      <c r="GQ87" s="1632">
        <v>0</v>
      </c>
      <c r="GR87" s="1632">
        <v>0</v>
      </c>
      <c r="GS87" s="1632">
        <v>0</v>
      </c>
      <c r="GT87" s="1632">
        <v>0</v>
      </c>
      <c r="GU87" s="1632">
        <v>0</v>
      </c>
      <c r="GV87" s="1632">
        <v>0</v>
      </c>
      <c r="GW87" s="1632">
        <v>0</v>
      </c>
      <c r="GX87" s="1632">
        <v>0</v>
      </c>
      <c r="GY87" s="1632">
        <v>0</v>
      </c>
      <c r="GZ87" s="1632">
        <v>0</v>
      </c>
      <c r="HA87" s="1632">
        <v>0</v>
      </c>
      <c r="HB87" s="1631">
        <v>1</v>
      </c>
      <c r="HC87" s="1632">
        <v>0</v>
      </c>
      <c r="HD87" s="1632">
        <v>0</v>
      </c>
      <c r="HE87" s="1632">
        <v>0</v>
      </c>
      <c r="HF87" s="1631">
        <v>1</v>
      </c>
      <c r="HG87" s="1632">
        <v>0</v>
      </c>
      <c r="HH87" s="1631">
        <v>1</v>
      </c>
      <c r="HI87" s="1632">
        <v>0</v>
      </c>
      <c r="HJ87" s="1632">
        <v>0</v>
      </c>
      <c r="HK87" s="1632">
        <v>0</v>
      </c>
      <c r="HL87" s="1632">
        <v>0</v>
      </c>
      <c r="HM87" s="1631">
        <v>1</v>
      </c>
      <c r="HN87" s="1631">
        <v>2</v>
      </c>
      <c r="HO87" s="1631">
        <v>17</v>
      </c>
      <c r="HP87" s="1632">
        <v>0</v>
      </c>
      <c r="HQ87" s="1632">
        <v>0</v>
      </c>
      <c r="HR87" s="1632">
        <v>0</v>
      </c>
      <c r="HS87" s="1632">
        <v>0</v>
      </c>
      <c r="HT87" s="1632">
        <v>0</v>
      </c>
      <c r="HU87" s="1632">
        <v>0</v>
      </c>
      <c r="HV87" s="1632">
        <v>0</v>
      </c>
      <c r="HW87" s="1632">
        <v>0</v>
      </c>
      <c r="HX87" s="1632">
        <v>0</v>
      </c>
      <c r="HY87" s="1632">
        <v>0</v>
      </c>
      <c r="HZ87" s="1632">
        <v>0</v>
      </c>
      <c r="IA87" s="1631">
        <v>1</v>
      </c>
      <c r="IB87" s="1631">
        <v>7</v>
      </c>
      <c r="IC87" s="1632">
        <v>0</v>
      </c>
      <c r="ID87" s="1632">
        <v>0</v>
      </c>
      <c r="IE87" s="1632">
        <v>0</v>
      </c>
      <c r="IF87" s="1632">
        <v>0</v>
      </c>
      <c r="IG87" s="1632">
        <v>0</v>
      </c>
      <c r="IH87" s="1632">
        <v>0</v>
      </c>
      <c r="II87" s="1632">
        <v>0</v>
      </c>
      <c r="IJ87" s="1632">
        <v>0</v>
      </c>
      <c r="IK87" s="1632">
        <v>0</v>
      </c>
      <c r="IL87" s="1632">
        <v>0</v>
      </c>
      <c r="IM87" s="1632">
        <v>0</v>
      </c>
      <c r="IN87" s="1632">
        <v>0</v>
      </c>
      <c r="IO87" s="1632">
        <v>0</v>
      </c>
      <c r="IP87" s="1632">
        <v>0</v>
      </c>
      <c r="IQ87" s="1632">
        <v>0</v>
      </c>
      <c r="IR87" s="1632">
        <v>0</v>
      </c>
      <c r="IS87" s="1632">
        <v>0</v>
      </c>
      <c r="IT87" s="1632">
        <v>0</v>
      </c>
      <c r="IU87" s="1632">
        <v>0</v>
      </c>
      <c r="IV87" s="1632">
        <v>0</v>
      </c>
      <c r="IW87" s="1632">
        <v>0</v>
      </c>
      <c r="IX87" s="1632">
        <v>0</v>
      </c>
      <c r="IY87" s="1632">
        <v>0</v>
      </c>
      <c r="IZ87" s="1632">
        <v>0</v>
      </c>
      <c r="JA87" s="1632">
        <v>0</v>
      </c>
      <c r="JB87" s="1632">
        <v>0</v>
      </c>
      <c r="JC87" s="1632">
        <v>0</v>
      </c>
      <c r="JD87" s="1632">
        <v>0</v>
      </c>
      <c r="JE87" s="1632">
        <v>0</v>
      </c>
      <c r="JF87" s="1632">
        <v>0</v>
      </c>
      <c r="JG87" s="1632">
        <v>0</v>
      </c>
      <c r="JH87" s="1632">
        <v>0</v>
      </c>
      <c r="JI87" s="1632">
        <v>0</v>
      </c>
      <c r="JJ87" s="1632">
        <v>0</v>
      </c>
      <c r="JK87" s="1632">
        <v>0</v>
      </c>
      <c r="JL87" s="1632">
        <v>0</v>
      </c>
      <c r="JM87" s="1632">
        <v>0</v>
      </c>
      <c r="JN87" s="1632">
        <v>0</v>
      </c>
      <c r="JO87" s="1632">
        <v>0</v>
      </c>
      <c r="JP87" s="1632">
        <v>0</v>
      </c>
      <c r="JQ87" s="1631">
        <v>1</v>
      </c>
      <c r="JR87" s="1632">
        <v>0</v>
      </c>
      <c r="JS87" s="1632">
        <v>0</v>
      </c>
      <c r="JT87" s="1632">
        <v>0</v>
      </c>
      <c r="JU87" s="1632">
        <v>0</v>
      </c>
      <c r="JV87" s="1631">
        <v>2</v>
      </c>
      <c r="JW87" s="1632">
        <v>0</v>
      </c>
      <c r="JX87" s="1632">
        <v>0</v>
      </c>
      <c r="JY87" s="1632">
        <v>0</v>
      </c>
      <c r="JZ87" s="1632">
        <v>0</v>
      </c>
      <c r="KA87" s="1632">
        <v>0</v>
      </c>
      <c r="KB87" s="1632">
        <v>0</v>
      </c>
      <c r="KC87" s="1632">
        <v>0</v>
      </c>
      <c r="KD87" s="1632">
        <v>0</v>
      </c>
      <c r="KE87" s="1632">
        <v>0</v>
      </c>
      <c r="KF87" s="1631">
        <v>1</v>
      </c>
      <c r="KG87" s="1632">
        <v>0</v>
      </c>
      <c r="KH87" s="1631">
        <v>2</v>
      </c>
      <c r="KI87" s="1632">
        <v>0</v>
      </c>
      <c r="KJ87" s="1632">
        <v>0</v>
      </c>
      <c r="KK87" s="1632">
        <v>0</v>
      </c>
      <c r="KL87" s="1632">
        <v>0</v>
      </c>
      <c r="KM87" s="1632">
        <v>0</v>
      </c>
      <c r="KN87" s="1632">
        <v>0</v>
      </c>
      <c r="KO87" s="1632">
        <v>0</v>
      </c>
      <c r="KP87" s="1632">
        <v>0</v>
      </c>
      <c r="KQ87" s="1632">
        <v>0</v>
      </c>
      <c r="KR87" s="1632">
        <v>0</v>
      </c>
      <c r="KS87" s="1631">
        <v>1</v>
      </c>
      <c r="KT87" s="1632">
        <v>0</v>
      </c>
      <c r="KU87" s="1631">
        <v>2</v>
      </c>
      <c r="KV87" s="1632">
        <v>0</v>
      </c>
      <c r="KW87" s="1632">
        <v>0</v>
      </c>
      <c r="KX87" s="1632">
        <v>0</v>
      </c>
      <c r="KY87" s="1632">
        <v>0</v>
      </c>
      <c r="KZ87" s="1632">
        <v>0</v>
      </c>
      <c r="LA87" s="1632">
        <v>0</v>
      </c>
      <c r="LB87" s="1634">
        <v>0</v>
      </c>
    </row>
    <row r="88" spans="2:314" ht="15" customHeight="1">
      <c r="B88" s="1537"/>
      <c r="C88" s="1087" t="s">
        <v>70</v>
      </c>
      <c r="D88" s="1088">
        <v>82</v>
      </c>
      <c r="E88" s="1631">
        <v>82</v>
      </c>
      <c r="F88" s="1632">
        <v>0</v>
      </c>
      <c r="G88" s="1632">
        <v>0</v>
      </c>
      <c r="H88" s="1632">
        <v>0</v>
      </c>
      <c r="I88" s="1632">
        <v>0</v>
      </c>
      <c r="J88" s="1631">
        <v>1</v>
      </c>
      <c r="K88" s="1632">
        <v>0</v>
      </c>
      <c r="L88" s="1632">
        <v>0</v>
      </c>
      <c r="M88" s="1632">
        <v>0</v>
      </c>
      <c r="N88" s="1632">
        <v>0</v>
      </c>
      <c r="O88" s="1632">
        <v>0</v>
      </c>
      <c r="P88" s="1632">
        <v>0</v>
      </c>
      <c r="Q88" s="1632">
        <v>0</v>
      </c>
      <c r="R88" s="1632">
        <v>0</v>
      </c>
      <c r="S88" s="1631">
        <v>3</v>
      </c>
      <c r="T88" s="1632">
        <v>0</v>
      </c>
      <c r="U88" s="1632">
        <v>0</v>
      </c>
      <c r="V88" s="1631">
        <v>1</v>
      </c>
      <c r="W88" s="1632">
        <v>0</v>
      </c>
      <c r="X88" s="1632">
        <v>0</v>
      </c>
      <c r="Y88" s="1632">
        <v>0</v>
      </c>
      <c r="Z88" s="1632">
        <v>0</v>
      </c>
      <c r="AA88" s="1632">
        <v>0</v>
      </c>
      <c r="AB88" s="1632">
        <v>0</v>
      </c>
      <c r="AC88" s="1632">
        <v>0</v>
      </c>
      <c r="AD88" s="1632">
        <v>0</v>
      </c>
      <c r="AE88" s="1631">
        <v>1</v>
      </c>
      <c r="AF88" s="1632">
        <v>0</v>
      </c>
      <c r="AG88" s="1632">
        <v>0</v>
      </c>
      <c r="AH88" s="1632">
        <v>0</v>
      </c>
      <c r="AI88" s="1632">
        <v>0</v>
      </c>
      <c r="AJ88" s="1632">
        <v>0</v>
      </c>
      <c r="AK88" s="1632">
        <v>0</v>
      </c>
      <c r="AL88" s="1632">
        <v>0</v>
      </c>
      <c r="AM88" s="1632">
        <v>0</v>
      </c>
      <c r="AN88" s="1632">
        <v>0</v>
      </c>
      <c r="AO88" s="1632">
        <v>0</v>
      </c>
      <c r="AP88" s="1632">
        <v>0</v>
      </c>
      <c r="AQ88" s="1632">
        <v>0</v>
      </c>
      <c r="AR88" s="1631">
        <v>2</v>
      </c>
      <c r="AS88" s="1632">
        <v>0</v>
      </c>
      <c r="AT88" s="1632">
        <v>0</v>
      </c>
      <c r="AU88" s="1632">
        <v>0</v>
      </c>
      <c r="AV88" s="1632">
        <v>0</v>
      </c>
      <c r="AW88" s="1632">
        <v>0</v>
      </c>
      <c r="AX88" s="1632">
        <v>0</v>
      </c>
      <c r="AY88" s="1632">
        <v>0</v>
      </c>
      <c r="AZ88" s="1632">
        <v>0</v>
      </c>
      <c r="BA88" s="1632">
        <v>0</v>
      </c>
      <c r="BB88" s="1631">
        <v>1</v>
      </c>
      <c r="BC88" s="1632">
        <v>0</v>
      </c>
      <c r="BD88" s="1631">
        <v>4</v>
      </c>
      <c r="BE88" s="1632">
        <v>0</v>
      </c>
      <c r="BF88" s="1632">
        <v>0</v>
      </c>
      <c r="BG88" s="1632">
        <v>0</v>
      </c>
      <c r="BH88" s="1632">
        <v>0</v>
      </c>
      <c r="BI88" s="1632">
        <v>0</v>
      </c>
      <c r="BJ88" s="1632">
        <v>0</v>
      </c>
      <c r="BK88" s="1632">
        <v>0</v>
      </c>
      <c r="BL88" s="1632">
        <v>0</v>
      </c>
      <c r="BM88" s="1632">
        <v>0</v>
      </c>
      <c r="BN88" s="1632">
        <v>0</v>
      </c>
      <c r="BO88" s="1632">
        <v>0</v>
      </c>
      <c r="BP88" s="1632">
        <v>0</v>
      </c>
      <c r="BQ88" s="1631">
        <v>4</v>
      </c>
      <c r="BR88" s="1632">
        <v>0</v>
      </c>
      <c r="BS88" s="1632">
        <v>0</v>
      </c>
      <c r="BT88" s="1632">
        <v>0</v>
      </c>
      <c r="BU88" s="1632">
        <v>0</v>
      </c>
      <c r="BV88" s="1631">
        <v>1</v>
      </c>
      <c r="BW88" s="1632">
        <v>0</v>
      </c>
      <c r="BX88" s="1632">
        <v>0</v>
      </c>
      <c r="BY88" s="1632">
        <v>0</v>
      </c>
      <c r="BZ88" s="1632">
        <v>0</v>
      </c>
      <c r="CA88" s="1632">
        <v>0</v>
      </c>
      <c r="CB88" s="1632">
        <v>0</v>
      </c>
      <c r="CC88" s="1632">
        <v>0</v>
      </c>
      <c r="CD88" s="1631">
        <v>2</v>
      </c>
      <c r="CE88" s="1632">
        <v>0</v>
      </c>
      <c r="CF88" s="1632">
        <v>0</v>
      </c>
      <c r="CG88" s="1632">
        <v>0</v>
      </c>
      <c r="CH88" s="1632">
        <v>0</v>
      </c>
      <c r="CI88" s="1632">
        <v>0</v>
      </c>
      <c r="CJ88" s="1632">
        <v>0</v>
      </c>
      <c r="CK88" s="1632">
        <v>0</v>
      </c>
      <c r="CL88" s="1632">
        <v>0</v>
      </c>
      <c r="CM88" s="1632">
        <v>0</v>
      </c>
      <c r="CN88" s="1632">
        <v>0</v>
      </c>
      <c r="CO88" s="1631">
        <v>1</v>
      </c>
      <c r="CP88" s="1631">
        <v>2</v>
      </c>
      <c r="CQ88" s="1631">
        <v>2</v>
      </c>
      <c r="CR88" s="1632">
        <v>0</v>
      </c>
      <c r="CS88" s="1632">
        <v>0</v>
      </c>
      <c r="CT88" s="1631">
        <v>1</v>
      </c>
      <c r="CU88" s="1631">
        <v>1</v>
      </c>
      <c r="CV88" s="1632">
        <v>0</v>
      </c>
      <c r="CW88" s="1632">
        <v>0</v>
      </c>
      <c r="CX88" s="1632">
        <v>0</v>
      </c>
      <c r="CY88" s="1632">
        <v>0</v>
      </c>
      <c r="CZ88" s="1632">
        <v>0</v>
      </c>
      <c r="DA88" s="1632">
        <v>0</v>
      </c>
      <c r="DB88" s="1632">
        <v>0</v>
      </c>
      <c r="DC88" s="1631">
        <v>1</v>
      </c>
      <c r="DD88" s="1632">
        <v>0</v>
      </c>
      <c r="DE88" s="1632">
        <v>0</v>
      </c>
      <c r="DF88" s="1632">
        <v>0</v>
      </c>
      <c r="DG88" s="1632">
        <v>0</v>
      </c>
      <c r="DH88" s="1631">
        <v>1</v>
      </c>
      <c r="DI88" s="1632">
        <v>0</v>
      </c>
      <c r="DJ88" s="1632">
        <v>0</v>
      </c>
      <c r="DK88" s="1632">
        <v>0</v>
      </c>
      <c r="DL88" s="1632">
        <v>0</v>
      </c>
      <c r="DM88" s="1632">
        <v>0</v>
      </c>
      <c r="DN88" s="1631">
        <v>2</v>
      </c>
      <c r="DO88" s="1631">
        <v>3</v>
      </c>
      <c r="DP88" s="1631">
        <v>11</v>
      </c>
      <c r="DQ88" s="1632">
        <v>0</v>
      </c>
      <c r="DR88" s="1632">
        <v>0</v>
      </c>
      <c r="DS88" s="1632">
        <v>0</v>
      </c>
      <c r="DT88" s="1632">
        <v>0</v>
      </c>
      <c r="DU88" s="1632">
        <v>0</v>
      </c>
      <c r="DV88" s="1632">
        <v>0</v>
      </c>
      <c r="DW88" s="1632">
        <v>0</v>
      </c>
      <c r="DX88" s="1632">
        <v>0</v>
      </c>
      <c r="DY88" s="1632">
        <v>0</v>
      </c>
      <c r="DZ88" s="1632">
        <v>0</v>
      </c>
      <c r="EA88" s="1632">
        <v>0</v>
      </c>
      <c r="EB88" s="1632">
        <v>0</v>
      </c>
      <c r="EC88" s="1632">
        <v>0</v>
      </c>
      <c r="ED88" s="1631">
        <v>1</v>
      </c>
      <c r="EE88" s="1632">
        <v>0</v>
      </c>
      <c r="EF88" s="1632">
        <v>0</v>
      </c>
      <c r="EG88" s="1632">
        <v>0</v>
      </c>
      <c r="EH88" s="1632">
        <v>0</v>
      </c>
      <c r="EI88" s="1632">
        <v>0</v>
      </c>
      <c r="EJ88" s="1632">
        <v>0</v>
      </c>
      <c r="EK88" s="1632">
        <v>0</v>
      </c>
      <c r="EL88" s="1632">
        <v>0</v>
      </c>
      <c r="EM88" s="1632">
        <v>0</v>
      </c>
      <c r="EN88" s="1632">
        <v>0</v>
      </c>
      <c r="EO88" s="1632">
        <v>0</v>
      </c>
      <c r="EP88" s="1632">
        <v>0</v>
      </c>
      <c r="EQ88" s="1631">
        <v>5</v>
      </c>
      <c r="ER88" s="1632">
        <v>0</v>
      </c>
      <c r="ES88" s="1632">
        <v>0</v>
      </c>
      <c r="ET88" s="1632">
        <v>0</v>
      </c>
      <c r="EU88" s="1632">
        <v>0</v>
      </c>
      <c r="EV88" s="1632">
        <v>0</v>
      </c>
      <c r="EW88" s="1632">
        <v>0</v>
      </c>
      <c r="EX88" s="1632">
        <v>0</v>
      </c>
      <c r="EY88" s="1632">
        <v>0</v>
      </c>
      <c r="EZ88" s="1632">
        <v>0</v>
      </c>
      <c r="FA88" s="1632">
        <v>0</v>
      </c>
      <c r="FB88" s="1632">
        <v>0</v>
      </c>
      <c r="FC88" s="1631">
        <v>1</v>
      </c>
      <c r="FD88" s="1631">
        <v>1</v>
      </c>
      <c r="FE88" s="1632">
        <v>0</v>
      </c>
      <c r="FF88" s="1632">
        <v>0</v>
      </c>
      <c r="FG88" s="1632">
        <v>0</v>
      </c>
      <c r="FH88" s="1631">
        <v>1</v>
      </c>
      <c r="FI88" s="1631">
        <v>1</v>
      </c>
      <c r="FJ88" s="1632">
        <v>0</v>
      </c>
      <c r="FK88" s="1632">
        <v>0</v>
      </c>
      <c r="FL88" s="1632">
        <v>0</v>
      </c>
      <c r="FM88" s="1632">
        <v>0</v>
      </c>
      <c r="FN88" s="1632">
        <v>0</v>
      </c>
      <c r="FO88" s="1631">
        <v>1</v>
      </c>
      <c r="FP88" s="1632">
        <v>0</v>
      </c>
      <c r="FQ88" s="1631">
        <v>5</v>
      </c>
      <c r="FR88" s="1632">
        <v>0</v>
      </c>
      <c r="FS88" s="1632">
        <v>0</v>
      </c>
      <c r="FT88" s="1632">
        <v>0</v>
      </c>
      <c r="FU88" s="1632">
        <v>0</v>
      </c>
      <c r="FV88" s="1632">
        <v>0</v>
      </c>
      <c r="FW88" s="1632">
        <v>0</v>
      </c>
      <c r="FX88" s="1632">
        <v>0</v>
      </c>
      <c r="FY88" s="1632">
        <v>0</v>
      </c>
      <c r="FZ88" s="1632">
        <v>0</v>
      </c>
      <c r="GA88" s="1632">
        <v>0</v>
      </c>
      <c r="GB88" s="1632">
        <v>0</v>
      </c>
      <c r="GC88" s="1632">
        <v>0</v>
      </c>
      <c r="GD88" s="1632">
        <v>0</v>
      </c>
      <c r="GE88" s="1632">
        <v>0</v>
      </c>
      <c r="GF88" s="1632">
        <v>0</v>
      </c>
      <c r="GG88" s="1632">
        <v>0</v>
      </c>
      <c r="GH88" s="1632">
        <v>0</v>
      </c>
      <c r="GI88" s="1632">
        <v>0</v>
      </c>
      <c r="GJ88" s="1632">
        <v>0</v>
      </c>
      <c r="GK88" s="1632">
        <v>0</v>
      </c>
      <c r="GL88" s="1632">
        <v>0</v>
      </c>
      <c r="GM88" s="1632">
        <v>0</v>
      </c>
      <c r="GN88" s="1632">
        <v>0</v>
      </c>
      <c r="GO88" s="1632">
        <v>0</v>
      </c>
      <c r="GP88" s="1632">
        <v>0</v>
      </c>
      <c r="GQ88" s="1632">
        <v>0</v>
      </c>
      <c r="GR88" s="1632">
        <v>0</v>
      </c>
      <c r="GS88" s="1632">
        <v>0</v>
      </c>
      <c r="GT88" s="1632">
        <v>0</v>
      </c>
      <c r="GU88" s="1632">
        <v>0</v>
      </c>
      <c r="GV88" s="1632">
        <v>0</v>
      </c>
      <c r="GW88" s="1632">
        <v>0</v>
      </c>
      <c r="GX88" s="1632">
        <v>0</v>
      </c>
      <c r="GY88" s="1632">
        <v>0</v>
      </c>
      <c r="GZ88" s="1632">
        <v>0</v>
      </c>
      <c r="HA88" s="1632">
        <v>0</v>
      </c>
      <c r="HB88" s="1631">
        <v>1</v>
      </c>
      <c r="HC88" s="1632">
        <v>0</v>
      </c>
      <c r="HD88" s="1632">
        <v>0</v>
      </c>
      <c r="HE88" s="1632">
        <v>0</v>
      </c>
      <c r="HF88" s="1632">
        <v>0</v>
      </c>
      <c r="HG88" s="1632">
        <v>0</v>
      </c>
      <c r="HH88" s="1632">
        <v>0</v>
      </c>
      <c r="HI88" s="1632">
        <v>0</v>
      </c>
      <c r="HJ88" s="1632">
        <v>0</v>
      </c>
      <c r="HK88" s="1632">
        <v>0</v>
      </c>
      <c r="HL88" s="1632">
        <v>0</v>
      </c>
      <c r="HM88" s="1631">
        <v>1</v>
      </c>
      <c r="HN88" s="1631">
        <v>1</v>
      </c>
      <c r="HO88" s="1631">
        <v>9</v>
      </c>
      <c r="HP88" s="1632">
        <v>0</v>
      </c>
      <c r="HQ88" s="1632">
        <v>0</v>
      </c>
      <c r="HR88" s="1632">
        <v>0</v>
      </c>
      <c r="HS88" s="1632">
        <v>0</v>
      </c>
      <c r="HT88" s="1632">
        <v>0</v>
      </c>
      <c r="HU88" s="1632">
        <v>0</v>
      </c>
      <c r="HV88" s="1632">
        <v>0</v>
      </c>
      <c r="HW88" s="1632">
        <v>0</v>
      </c>
      <c r="HX88" s="1632">
        <v>0</v>
      </c>
      <c r="HY88" s="1632">
        <v>0</v>
      </c>
      <c r="HZ88" s="1632">
        <v>0</v>
      </c>
      <c r="IA88" s="1631">
        <v>1</v>
      </c>
      <c r="IB88" s="1631">
        <v>3</v>
      </c>
      <c r="IC88" s="1632">
        <v>0</v>
      </c>
      <c r="ID88" s="1632">
        <v>0</v>
      </c>
      <c r="IE88" s="1632">
        <v>0</v>
      </c>
      <c r="IF88" s="1632">
        <v>0</v>
      </c>
      <c r="IG88" s="1632">
        <v>0</v>
      </c>
      <c r="IH88" s="1632">
        <v>0</v>
      </c>
      <c r="II88" s="1632">
        <v>0</v>
      </c>
      <c r="IJ88" s="1632">
        <v>0</v>
      </c>
      <c r="IK88" s="1632">
        <v>0</v>
      </c>
      <c r="IL88" s="1632">
        <v>0</v>
      </c>
      <c r="IM88" s="1632">
        <v>0</v>
      </c>
      <c r="IN88" s="1632">
        <v>0</v>
      </c>
      <c r="IO88" s="1632">
        <v>0</v>
      </c>
      <c r="IP88" s="1632">
        <v>0</v>
      </c>
      <c r="IQ88" s="1632">
        <v>0</v>
      </c>
      <c r="IR88" s="1632">
        <v>0</v>
      </c>
      <c r="IS88" s="1632">
        <v>0</v>
      </c>
      <c r="IT88" s="1632">
        <v>0</v>
      </c>
      <c r="IU88" s="1632">
        <v>0</v>
      </c>
      <c r="IV88" s="1632">
        <v>0</v>
      </c>
      <c r="IW88" s="1632">
        <v>0</v>
      </c>
      <c r="IX88" s="1632">
        <v>0</v>
      </c>
      <c r="IY88" s="1632">
        <v>0</v>
      </c>
      <c r="IZ88" s="1632">
        <v>0</v>
      </c>
      <c r="JA88" s="1632">
        <v>0</v>
      </c>
      <c r="JB88" s="1632">
        <v>0</v>
      </c>
      <c r="JC88" s="1632">
        <v>0</v>
      </c>
      <c r="JD88" s="1632">
        <v>0</v>
      </c>
      <c r="JE88" s="1632">
        <v>0</v>
      </c>
      <c r="JF88" s="1632">
        <v>0</v>
      </c>
      <c r="JG88" s="1632">
        <v>0</v>
      </c>
      <c r="JH88" s="1632">
        <v>0</v>
      </c>
      <c r="JI88" s="1632">
        <v>0</v>
      </c>
      <c r="JJ88" s="1632">
        <v>0</v>
      </c>
      <c r="JK88" s="1632">
        <v>0</v>
      </c>
      <c r="JL88" s="1632">
        <v>0</v>
      </c>
      <c r="JM88" s="1632">
        <v>0</v>
      </c>
      <c r="JN88" s="1632">
        <v>0</v>
      </c>
      <c r="JO88" s="1632">
        <v>0</v>
      </c>
      <c r="JP88" s="1632">
        <v>0</v>
      </c>
      <c r="JQ88" s="1631">
        <v>1</v>
      </c>
      <c r="JR88" s="1632">
        <v>0</v>
      </c>
      <c r="JS88" s="1632">
        <v>0</v>
      </c>
      <c r="JT88" s="1632">
        <v>0</v>
      </c>
      <c r="JU88" s="1632">
        <v>0</v>
      </c>
      <c r="JV88" s="1631">
        <v>1</v>
      </c>
      <c r="JW88" s="1632">
        <v>0</v>
      </c>
      <c r="JX88" s="1632">
        <v>0</v>
      </c>
      <c r="JY88" s="1632">
        <v>0</v>
      </c>
      <c r="JZ88" s="1632">
        <v>0</v>
      </c>
      <c r="KA88" s="1632">
        <v>0</v>
      </c>
      <c r="KB88" s="1632">
        <v>0</v>
      </c>
      <c r="KC88" s="1632">
        <v>0</v>
      </c>
      <c r="KD88" s="1632">
        <v>0</v>
      </c>
      <c r="KE88" s="1632">
        <v>0</v>
      </c>
      <c r="KF88" s="1632">
        <v>0</v>
      </c>
      <c r="KG88" s="1632">
        <v>0</v>
      </c>
      <c r="KH88" s="1631">
        <v>2</v>
      </c>
      <c r="KI88" s="1632">
        <v>0</v>
      </c>
      <c r="KJ88" s="1632">
        <v>0</v>
      </c>
      <c r="KK88" s="1632">
        <v>0</v>
      </c>
      <c r="KL88" s="1632">
        <v>0</v>
      </c>
      <c r="KM88" s="1632">
        <v>0</v>
      </c>
      <c r="KN88" s="1632">
        <v>0</v>
      </c>
      <c r="KO88" s="1632">
        <v>0</v>
      </c>
      <c r="KP88" s="1632">
        <v>0</v>
      </c>
      <c r="KQ88" s="1632">
        <v>0</v>
      </c>
      <c r="KR88" s="1632">
        <v>0</v>
      </c>
      <c r="KS88" s="1632">
        <v>0</v>
      </c>
      <c r="KT88" s="1632">
        <v>0</v>
      </c>
      <c r="KU88" s="1631">
        <v>1</v>
      </c>
      <c r="KV88" s="1632">
        <v>0</v>
      </c>
      <c r="KW88" s="1632">
        <v>0</v>
      </c>
      <c r="KX88" s="1632">
        <v>0</v>
      </c>
      <c r="KY88" s="1632">
        <v>0</v>
      </c>
      <c r="KZ88" s="1632">
        <v>0</v>
      </c>
      <c r="LA88" s="1632">
        <v>0</v>
      </c>
      <c r="LB88" s="1634">
        <v>0</v>
      </c>
    </row>
    <row r="89" spans="2:314" ht="15" customHeight="1">
      <c r="B89" s="1537"/>
      <c r="C89" s="1087" t="s">
        <v>71</v>
      </c>
      <c r="D89" s="1088">
        <v>97</v>
      </c>
      <c r="E89" s="1631">
        <v>97</v>
      </c>
      <c r="F89" s="1632">
        <v>0</v>
      </c>
      <c r="G89" s="1632">
        <v>0</v>
      </c>
      <c r="H89" s="1632">
        <v>0</v>
      </c>
      <c r="I89" s="1632">
        <v>0</v>
      </c>
      <c r="J89" s="1632">
        <v>0</v>
      </c>
      <c r="K89" s="1632">
        <v>0</v>
      </c>
      <c r="L89" s="1632">
        <v>0</v>
      </c>
      <c r="M89" s="1631">
        <v>1</v>
      </c>
      <c r="N89" s="1632">
        <v>0</v>
      </c>
      <c r="O89" s="1632">
        <v>0</v>
      </c>
      <c r="P89" s="1632">
        <v>0</v>
      </c>
      <c r="Q89" s="1632">
        <v>0</v>
      </c>
      <c r="R89" s="1631">
        <v>1</v>
      </c>
      <c r="S89" s="1631">
        <v>5</v>
      </c>
      <c r="T89" s="1632">
        <v>0</v>
      </c>
      <c r="U89" s="1632">
        <v>0</v>
      </c>
      <c r="V89" s="1632">
        <v>0</v>
      </c>
      <c r="W89" s="1632">
        <v>0</v>
      </c>
      <c r="X89" s="1632">
        <v>0</v>
      </c>
      <c r="Y89" s="1632">
        <v>0</v>
      </c>
      <c r="Z89" s="1632">
        <v>0</v>
      </c>
      <c r="AA89" s="1632">
        <v>0</v>
      </c>
      <c r="AB89" s="1632">
        <v>0</v>
      </c>
      <c r="AC89" s="1632">
        <v>0</v>
      </c>
      <c r="AD89" s="1632">
        <v>0</v>
      </c>
      <c r="AE89" s="1631">
        <v>2</v>
      </c>
      <c r="AF89" s="1632">
        <v>0</v>
      </c>
      <c r="AG89" s="1632">
        <v>0</v>
      </c>
      <c r="AH89" s="1632">
        <v>0</v>
      </c>
      <c r="AI89" s="1632">
        <v>0</v>
      </c>
      <c r="AJ89" s="1632">
        <v>0</v>
      </c>
      <c r="AK89" s="1632">
        <v>0</v>
      </c>
      <c r="AL89" s="1632">
        <v>0</v>
      </c>
      <c r="AM89" s="1632">
        <v>0</v>
      </c>
      <c r="AN89" s="1632">
        <v>0</v>
      </c>
      <c r="AO89" s="1632">
        <v>0</v>
      </c>
      <c r="AP89" s="1632">
        <v>0</v>
      </c>
      <c r="AQ89" s="1632">
        <v>0</v>
      </c>
      <c r="AR89" s="1631">
        <v>1</v>
      </c>
      <c r="AS89" s="1632">
        <v>0</v>
      </c>
      <c r="AT89" s="1632">
        <v>0</v>
      </c>
      <c r="AU89" s="1632">
        <v>0</v>
      </c>
      <c r="AV89" s="1632">
        <v>0</v>
      </c>
      <c r="AW89" s="1632">
        <v>0</v>
      </c>
      <c r="AX89" s="1632">
        <v>0</v>
      </c>
      <c r="AY89" s="1632">
        <v>0</v>
      </c>
      <c r="AZ89" s="1632">
        <v>0</v>
      </c>
      <c r="BA89" s="1632">
        <v>0</v>
      </c>
      <c r="BB89" s="1632">
        <v>0</v>
      </c>
      <c r="BC89" s="1632">
        <v>0</v>
      </c>
      <c r="BD89" s="1631">
        <v>3</v>
      </c>
      <c r="BE89" s="1632">
        <v>0</v>
      </c>
      <c r="BF89" s="1632">
        <v>0</v>
      </c>
      <c r="BG89" s="1632">
        <v>0</v>
      </c>
      <c r="BH89" s="1632">
        <v>0</v>
      </c>
      <c r="BI89" s="1632">
        <v>0</v>
      </c>
      <c r="BJ89" s="1632">
        <v>0</v>
      </c>
      <c r="BK89" s="1632">
        <v>0</v>
      </c>
      <c r="BL89" s="1632">
        <v>0</v>
      </c>
      <c r="BM89" s="1632">
        <v>0</v>
      </c>
      <c r="BN89" s="1632">
        <v>0</v>
      </c>
      <c r="BO89" s="1632">
        <v>0</v>
      </c>
      <c r="BP89" s="1632">
        <v>0</v>
      </c>
      <c r="BQ89" s="1631">
        <v>4</v>
      </c>
      <c r="BR89" s="1632">
        <v>0</v>
      </c>
      <c r="BS89" s="1632">
        <v>0</v>
      </c>
      <c r="BT89" s="1632">
        <v>0</v>
      </c>
      <c r="BU89" s="1631">
        <v>1</v>
      </c>
      <c r="BV89" s="1631">
        <v>1</v>
      </c>
      <c r="BW89" s="1632">
        <v>0</v>
      </c>
      <c r="BX89" s="1632">
        <v>0</v>
      </c>
      <c r="BY89" s="1632">
        <v>0</v>
      </c>
      <c r="BZ89" s="1632">
        <v>0</v>
      </c>
      <c r="CA89" s="1632">
        <v>0</v>
      </c>
      <c r="CB89" s="1631">
        <v>2</v>
      </c>
      <c r="CC89" s="1632">
        <v>0</v>
      </c>
      <c r="CD89" s="1631">
        <v>4</v>
      </c>
      <c r="CE89" s="1632">
        <v>0</v>
      </c>
      <c r="CF89" s="1632">
        <v>0</v>
      </c>
      <c r="CG89" s="1632">
        <v>0</v>
      </c>
      <c r="CH89" s="1631">
        <v>1</v>
      </c>
      <c r="CI89" s="1632">
        <v>0</v>
      </c>
      <c r="CJ89" s="1632">
        <v>0</v>
      </c>
      <c r="CK89" s="1632">
        <v>0</v>
      </c>
      <c r="CL89" s="1632">
        <v>0</v>
      </c>
      <c r="CM89" s="1632">
        <v>0</v>
      </c>
      <c r="CN89" s="1632">
        <v>0</v>
      </c>
      <c r="CO89" s="1631">
        <v>1</v>
      </c>
      <c r="CP89" s="1632">
        <v>0</v>
      </c>
      <c r="CQ89" s="1631">
        <v>3</v>
      </c>
      <c r="CR89" s="1632">
        <v>0</v>
      </c>
      <c r="CS89" s="1632">
        <v>0</v>
      </c>
      <c r="CT89" s="1632">
        <v>0</v>
      </c>
      <c r="CU89" s="1632">
        <v>0</v>
      </c>
      <c r="CV89" s="1632">
        <v>0</v>
      </c>
      <c r="CW89" s="1632">
        <v>0</v>
      </c>
      <c r="CX89" s="1632">
        <v>0</v>
      </c>
      <c r="CY89" s="1632">
        <v>0</v>
      </c>
      <c r="CZ89" s="1632">
        <v>0</v>
      </c>
      <c r="DA89" s="1632">
        <v>0</v>
      </c>
      <c r="DB89" s="1632">
        <v>0</v>
      </c>
      <c r="DC89" s="1632">
        <v>0</v>
      </c>
      <c r="DD89" s="1632">
        <v>0</v>
      </c>
      <c r="DE89" s="1632">
        <v>0</v>
      </c>
      <c r="DF89" s="1632">
        <v>0</v>
      </c>
      <c r="DG89" s="1631">
        <v>1</v>
      </c>
      <c r="DH89" s="1632">
        <v>0</v>
      </c>
      <c r="DI89" s="1631">
        <v>1</v>
      </c>
      <c r="DJ89" s="1632">
        <v>0</v>
      </c>
      <c r="DK89" s="1632">
        <v>0</v>
      </c>
      <c r="DL89" s="1632">
        <v>0</v>
      </c>
      <c r="DM89" s="1631">
        <v>1</v>
      </c>
      <c r="DN89" s="1631">
        <v>3</v>
      </c>
      <c r="DO89" s="1631">
        <v>4</v>
      </c>
      <c r="DP89" s="1631">
        <v>14</v>
      </c>
      <c r="DQ89" s="1632">
        <v>0</v>
      </c>
      <c r="DR89" s="1632">
        <v>0</v>
      </c>
      <c r="DS89" s="1632">
        <v>0</v>
      </c>
      <c r="DT89" s="1632">
        <v>0</v>
      </c>
      <c r="DU89" s="1632">
        <v>0</v>
      </c>
      <c r="DV89" s="1632">
        <v>0</v>
      </c>
      <c r="DW89" s="1632">
        <v>0</v>
      </c>
      <c r="DX89" s="1632">
        <v>0</v>
      </c>
      <c r="DY89" s="1632">
        <v>0</v>
      </c>
      <c r="DZ89" s="1632">
        <v>0</v>
      </c>
      <c r="EA89" s="1632">
        <v>0</v>
      </c>
      <c r="EB89" s="1632">
        <v>0</v>
      </c>
      <c r="EC89" s="1632">
        <v>0</v>
      </c>
      <c r="ED89" s="1631">
        <v>1</v>
      </c>
      <c r="EE89" s="1632">
        <v>0</v>
      </c>
      <c r="EF89" s="1632">
        <v>0</v>
      </c>
      <c r="EG89" s="1632">
        <v>0</v>
      </c>
      <c r="EH89" s="1632">
        <v>0</v>
      </c>
      <c r="EI89" s="1632">
        <v>0</v>
      </c>
      <c r="EJ89" s="1632">
        <v>0</v>
      </c>
      <c r="EK89" s="1632">
        <v>0</v>
      </c>
      <c r="EL89" s="1632">
        <v>0</v>
      </c>
      <c r="EM89" s="1632">
        <v>0</v>
      </c>
      <c r="EN89" s="1632">
        <v>0</v>
      </c>
      <c r="EO89" s="1632">
        <v>0</v>
      </c>
      <c r="EP89" s="1632">
        <v>0</v>
      </c>
      <c r="EQ89" s="1631">
        <v>3</v>
      </c>
      <c r="ER89" s="1632">
        <v>0</v>
      </c>
      <c r="ES89" s="1632">
        <v>0</v>
      </c>
      <c r="ET89" s="1632">
        <v>0</v>
      </c>
      <c r="EU89" s="1631">
        <v>1</v>
      </c>
      <c r="EV89" s="1632">
        <v>0</v>
      </c>
      <c r="EW89" s="1632">
        <v>0</v>
      </c>
      <c r="EX89" s="1632">
        <v>0</v>
      </c>
      <c r="EY89" s="1632">
        <v>0</v>
      </c>
      <c r="EZ89" s="1632">
        <v>0</v>
      </c>
      <c r="FA89" s="1632">
        <v>0</v>
      </c>
      <c r="FB89" s="1631">
        <v>1</v>
      </c>
      <c r="FC89" s="1631">
        <v>1</v>
      </c>
      <c r="FD89" s="1631">
        <v>4</v>
      </c>
      <c r="FE89" s="1632">
        <v>0</v>
      </c>
      <c r="FF89" s="1632">
        <v>0</v>
      </c>
      <c r="FG89" s="1632">
        <v>0</v>
      </c>
      <c r="FH89" s="1631">
        <v>1</v>
      </c>
      <c r="FI89" s="1632">
        <v>0</v>
      </c>
      <c r="FJ89" s="1632">
        <v>0</v>
      </c>
      <c r="FK89" s="1632">
        <v>0</v>
      </c>
      <c r="FL89" s="1632">
        <v>0</v>
      </c>
      <c r="FM89" s="1632">
        <v>0</v>
      </c>
      <c r="FN89" s="1631">
        <v>1</v>
      </c>
      <c r="FO89" s="1632">
        <v>0</v>
      </c>
      <c r="FP89" s="1631">
        <v>1</v>
      </c>
      <c r="FQ89" s="1631">
        <v>9</v>
      </c>
      <c r="FR89" s="1632">
        <v>0</v>
      </c>
      <c r="FS89" s="1632">
        <v>0</v>
      </c>
      <c r="FT89" s="1632">
        <v>0</v>
      </c>
      <c r="FU89" s="1632">
        <v>0</v>
      </c>
      <c r="FV89" s="1632">
        <v>0</v>
      </c>
      <c r="FW89" s="1632">
        <v>0</v>
      </c>
      <c r="FX89" s="1632">
        <v>0</v>
      </c>
      <c r="FY89" s="1632">
        <v>0</v>
      </c>
      <c r="FZ89" s="1632">
        <v>0</v>
      </c>
      <c r="GA89" s="1632">
        <v>0</v>
      </c>
      <c r="GB89" s="1632">
        <v>0</v>
      </c>
      <c r="GC89" s="1632">
        <v>0</v>
      </c>
      <c r="GD89" s="1632">
        <v>0</v>
      </c>
      <c r="GE89" s="1632">
        <v>0</v>
      </c>
      <c r="GF89" s="1632">
        <v>0</v>
      </c>
      <c r="GG89" s="1632">
        <v>0</v>
      </c>
      <c r="GH89" s="1632">
        <v>0</v>
      </c>
      <c r="GI89" s="1632">
        <v>0</v>
      </c>
      <c r="GJ89" s="1632">
        <v>0</v>
      </c>
      <c r="GK89" s="1632">
        <v>0</v>
      </c>
      <c r="GL89" s="1632">
        <v>0</v>
      </c>
      <c r="GM89" s="1632">
        <v>0</v>
      </c>
      <c r="GN89" s="1632">
        <v>0</v>
      </c>
      <c r="GO89" s="1631">
        <v>1</v>
      </c>
      <c r="GP89" s="1632">
        <v>0</v>
      </c>
      <c r="GQ89" s="1632">
        <v>0</v>
      </c>
      <c r="GR89" s="1632">
        <v>0</v>
      </c>
      <c r="GS89" s="1632">
        <v>0</v>
      </c>
      <c r="GT89" s="1632">
        <v>0</v>
      </c>
      <c r="GU89" s="1632">
        <v>0</v>
      </c>
      <c r="GV89" s="1632">
        <v>0</v>
      </c>
      <c r="GW89" s="1632">
        <v>0</v>
      </c>
      <c r="GX89" s="1632">
        <v>0</v>
      </c>
      <c r="GY89" s="1632">
        <v>0</v>
      </c>
      <c r="GZ89" s="1632">
        <v>0</v>
      </c>
      <c r="HA89" s="1632">
        <v>0</v>
      </c>
      <c r="HB89" s="1632">
        <v>0</v>
      </c>
      <c r="HC89" s="1632">
        <v>0</v>
      </c>
      <c r="HD89" s="1632">
        <v>0</v>
      </c>
      <c r="HE89" s="1632">
        <v>0</v>
      </c>
      <c r="HF89" s="1631">
        <v>1</v>
      </c>
      <c r="HG89" s="1632">
        <v>0</v>
      </c>
      <c r="HH89" s="1631">
        <v>1</v>
      </c>
      <c r="HI89" s="1632">
        <v>0</v>
      </c>
      <c r="HJ89" s="1632">
        <v>0</v>
      </c>
      <c r="HK89" s="1632">
        <v>0</v>
      </c>
      <c r="HL89" s="1632">
        <v>0</v>
      </c>
      <c r="HM89" s="1632">
        <v>0</v>
      </c>
      <c r="HN89" s="1631">
        <v>1</v>
      </c>
      <c r="HO89" s="1631">
        <v>8</v>
      </c>
      <c r="HP89" s="1632">
        <v>0</v>
      </c>
      <c r="HQ89" s="1632">
        <v>0</v>
      </c>
      <c r="HR89" s="1632">
        <v>0</v>
      </c>
      <c r="HS89" s="1632">
        <v>0</v>
      </c>
      <c r="HT89" s="1632">
        <v>0</v>
      </c>
      <c r="HU89" s="1632">
        <v>0</v>
      </c>
      <c r="HV89" s="1632">
        <v>0</v>
      </c>
      <c r="HW89" s="1632">
        <v>0</v>
      </c>
      <c r="HX89" s="1632">
        <v>0</v>
      </c>
      <c r="HY89" s="1632">
        <v>0</v>
      </c>
      <c r="HZ89" s="1632">
        <v>0</v>
      </c>
      <c r="IA89" s="1632">
        <v>0</v>
      </c>
      <c r="IB89" s="1631">
        <v>4</v>
      </c>
      <c r="IC89" s="1632">
        <v>0</v>
      </c>
      <c r="ID89" s="1632">
        <v>0</v>
      </c>
      <c r="IE89" s="1632">
        <v>0</v>
      </c>
      <c r="IF89" s="1632">
        <v>0</v>
      </c>
      <c r="IG89" s="1632">
        <v>0</v>
      </c>
      <c r="IH89" s="1632">
        <v>0</v>
      </c>
      <c r="II89" s="1632">
        <v>0</v>
      </c>
      <c r="IJ89" s="1632">
        <v>0</v>
      </c>
      <c r="IK89" s="1632">
        <v>0</v>
      </c>
      <c r="IL89" s="1632">
        <v>0</v>
      </c>
      <c r="IM89" s="1632">
        <v>0</v>
      </c>
      <c r="IN89" s="1632">
        <v>0</v>
      </c>
      <c r="IO89" s="1632">
        <v>0</v>
      </c>
      <c r="IP89" s="1632">
        <v>0</v>
      </c>
      <c r="IQ89" s="1632">
        <v>0</v>
      </c>
      <c r="IR89" s="1632">
        <v>0</v>
      </c>
      <c r="IS89" s="1632">
        <v>0</v>
      </c>
      <c r="IT89" s="1632">
        <v>0</v>
      </c>
      <c r="IU89" s="1632">
        <v>0</v>
      </c>
      <c r="IV89" s="1632">
        <v>0</v>
      </c>
      <c r="IW89" s="1632">
        <v>0</v>
      </c>
      <c r="IX89" s="1632">
        <v>0</v>
      </c>
      <c r="IY89" s="1632">
        <v>0</v>
      </c>
      <c r="IZ89" s="1632">
        <v>0</v>
      </c>
      <c r="JA89" s="1632">
        <v>0</v>
      </c>
      <c r="JB89" s="1632">
        <v>0</v>
      </c>
      <c r="JC89" s="1632">
        <v>0</v>
      </c>
      <c r="JD89" s="1632">
        <v>0</v>
      </c>
      <c r="JE89" s="1632">
        <v>0</v>
      </c>
      <c r="JF89" s="1632">
        <v>0</v>
      </c>
      <c r="JG89" s="1632">
        <v>0</v>
      </c>
      <c r="JH89" s="1632">
        <v>0</v>
      </c>
      <c r="JI89" s="1632">
        <v>0</v>
      </c>
      <c r="JJ89" s="1632">
        <v>0</v>
      </c>
      <c r="JK89" s="1632">
        <v>0</v>
      </c>
      <c r="JL89" s="1632">
        <v>0</v>
      </c>
      <c r="JM89" s="1632">
        <v>0</v>
      </c>
      <c r="JN89" s="1632">
        <v>0</v>
      </c>
      <c r="JO89" s="1632">
        <v>0</v>
      </c>
      <c r="JP89" s="1632">
        <v>0</v>
      </c>
      <c r="JQ89" s="1632">
        <v>0</v>
      </c>
      <c r="JR89" s="1632">
        <v>0</v>
      </c>
      <c r="JS89" s="1632">
        <v>0</v>
      </c>
      <c r="JT89" s="1632">
        <v>0</v>
      </c>
      <c r="JU89" s="1632">
        <v>0</v>
      </c>
      <c r="JV89" s="1631">
        <v>1</v>
      </c>
      <c r="JW89" s="1632">
        <v>0</v>
      </c>
      <c r="JX89" s="1632">
        <v>0</v>
      </c>
      <c r="JY89" s="1632">
        <v>0</v>
      </c>
      <c r="JZ89" s="1632">
        <v>0</v>
      </c>
      <c r="KA89" s="1632">
        <v>0</v>
      </c>
      <c r="KB89" s="1632">
        <v>0</v>
      </c>
      <c r="KC89" s="1632">
        <v>0</v>
      </c>
      <c r="KD89" s="1632">
        <v>0</v>
      </c>
      <c r="KE89" s="1632">
        <v>0</v>
      </c>
      <c r="KF89" s="1631">
        <v>1</v>
      </c>
      <c r="KG89" s="1632">
        <v>0</v>
      </c>
      <c r="KH89" s="1632">
        <v>0</v>
      </c>
      <c r="KI89" s="1632">
        <v>0</v>
      </c>
      <c r="KJ89" s="1632">
        <v>0</v>
      </c>
      <c r="KK89" s="1632">
        <v>0</v>
      </c>
      <c r="KL89" s="1632">
        <v>0</v>
      </c>
      <c r="KM89" s="1632">
        <v>0</v>
      </c>
      <c r="KN89" s="1632">
        <v>0</v>
      </c>
      <c r="KO89" s="1632">
        <v>0</v>
      </c>
      <c r="KP89" s="1632">
        <v>0</v>
      </c>
      <c r="KQ89" s="1632">
        <v>0</v>
      </c>
      <c r="KR89" s="1632">
        <v>0</v>
      </c>
      <c r="KS89" s="1631">
        <v>1</v>
      </c>
      <c r="KT89" s="1632">
        <v>0</v>
      </c>
      <c r="KU89" s="1631">
        <v>1</v>
      </c>
      <c r="KV89" s="1632">
        <v>0</v>
      </c>
      <c r="KW89" s="1632">
        <v>0</v>
      </c>
      <c r="KX89" s="1632">
        <v>0</v>
      </c>
      <c r="KY89" s="1632">
        <v>0</v>
      </c>
      <c r="KZ89" s="1632">
        <v>0</v>
      </c>
      <c r="LA89" s="1632">
        <v>0</v>
      </c>
      <c r="LB89" s="1634">
        <v>0</v>
      </c>
    </row>
    <row r="90" spans="2:314" ht="15" customHeight="1">
      <c r="B90" s="1537" t="s">
        <v>770</v>
      </c>
      <c r="C90" s="1087" t="s">
        <v>49</v>
      </c>
      <c r="D90" s="1088">
        <v>573</v>
      </c>
      <c r="E90" s="1631">
        <v>572</v>
      </c>
      <c r="F90" s="1631">
        <v>1</v>
      </c>
      <c r="G90" s="1632">
        <v>0</v>
      </c>
      <c r="H90" s="1632">
        <v>0</v>
      </c>
      <c r="I90" s="1632">
        <v>0</v>
      </c>
      <c r="J90" s="1632">
        <v>0</v>
      </c>
      <c r="K90" s="1632">
        <v>0</v>
      </c>
      <c r="L90" s="1632">
        <v>0</v>
      </c>
      <c r="M90" s="1632">
        <v>0</v>
      </c>
      <c r="N90" s="1632">
        <v>0</v>
      </c>
      <c r="O90" s="1632">
        <v>0</v>
      </c>
      <c r="P90" s="1632">
        <v>0</v>
      </c>
      <c r="Q90" s="1632">
        <v>0</v>
      </c>
      <c r="R90" s="1632">
        <v>0</v>
      </c>
      <c r="S90" s="1631">
        <v>21</v>
      </c>
      <c r="T90" s="1632">
        <v>0</v>
      </c>
      <c r="U90" s="1632">
        <v>0</v>
      </c>
      <c r="V90" s="1632">
        <v>0</v>
      </c>
      <c r="W90" s="1632">
        <v>0</v>
      </c>
      <c r="X90" s="1632">
        <v>0</v>
      </c>
      <c r="Y90" s="1632">
        <v>0</v>
      </c>
      <c r="Z90" s="1632">
        <v>0</v>
      </c>
      <c r="AA90" s="1632">
        <v>0</v>
      </c>
      <c r="AB90" s="1632">
        <v>0</v>
      </c>
      <c r="AC90" s="1632">
        <v>0</v>
      </c>
      <c r="AD90" s="1632">
        <v>0</v>
      </c>
      <c r="AE90" s="1631">
        <v>10</v>
      </c>
      <c r="AF90" s="1632">
        <v>0</v>
      </c>
      <c r="AG90" s="1632">
        <v>0</v>
      </c>
      <c r="AH90" s="1632">
        <v>0</v>
      </c>
      <c r="AI90" s="1632">
        <v>0</v>
      </c>
      <c r="AJ90" s="1632">
        <v>0</v>
      </c>
      <c r="AK90" s="1632">
        <v>0</v>
      </c>
      <c r="AL90" s="1632">
        <v>0</v>
      </c>
      <c r="AM90" s="1632">
        <v>0</v>
      </c>
      <c r="AN90" s="1632">
        <v>0</v>
      </c>
      <c r="AO90" s="1632">
        <v>0</v>
      </c>
      <c r="AP90" s="1632">
        <v>0</v>
      </c>
      <c r="AQ90" s="1632">
        <v>0</v>
      </c>
      <c r="AR90" s="1631">
        <v>1</v>
      </c>
      <c r="AS90" s="1632">
        <v>0</v>
      </c>
      <c r="AT90" s="1632">
        <v>0</v>
      </c>
      <c r="AU90" s="1632">
        <v>0</v>
      </c>
      <c r="AV90" s="1632">
        <v>0</v>
      </c>
      <c r="AW90" s="1632">
        <v>0</v>
      </c>
      <c r="AX90" s="1632">
        <v>0</v>
      </c>
      <c r="AY90" s="1632">
        <v>0</v>
      </c>
      <c r="AZ90" s="1632">
        <v>0</v>
      </c>
      <c r="BA90" s="1632">
        <v>0</v>
      </c>
      <c r="BB90" s="1632">
        <v>0</v>
      </c>
      <c r="BC90" s="1632">
        <v>0</v>
      </c>
      <c r="BD90" s="1631">
        <v>4</v>
      </c>
      <c r="BE90" s="1632">
        <v>0</v>
      </c>
      <c r="BF90" s="1632">
        <v>0</v>
      </c>
      <c r="BG90" s="1632">
        <v>0</v>
      </c>
      <c r="BH90" s="1632">
        <v>0</v>
      </c>
      <c r="BI90" s="1632">
        <v>0</v>
      </c>
      <c r="BJ90" s="1632">
        <v>0</v>
      </c>
      <c r="BK90" s="1632">
        <v>0</v>
      </c>
      <c r="BL90" s="1632">
        <v>0</v>
      </c>
      <c r="BM90" s="1632">
        <v>0</v>
      </c>
      <c r="BN90" s="1632">
        <v>0</v>
      </c>
      <c r="BO90" s="1632">
        <v>0</v>
      </c>
      <c r="BP90" s="1632">
        <v>0</v>
      </c>
      <c r="BQ90" s="1631">
        <v>5</v>
      </c>
      <c r="BR90" s="1632">
        <v>0</v>
      </c>
      <c r="BS90" s="1632">
        <v>0</v>
      </c>
      <c r="BT90" s="1632">
        <v>0</v>
      </c>
      <c r="BU90" s="1632">
        <v>0</v>
      </c>
      <c r="BV90" s="1632">
        <v>0</v>
      </c>
      <c r="BW90" s="1632">
        <v>0</v>
      </c>
      <c r="BX90" s="1632">
        <v>0</v>
      </c>
      <c r="BY90" s="1632">
        <v>0</v>
      </c>
      <c r="BZ90" s="1632">
        <v>0</v>
      </c>
      <c r="CA90" s="1632">
        <v>0</v>
      </c>
      <c r="CB90" s="1632">
        <v>0</v>
      </c>
      <c r="CC90" s="1631">
        <v>1</v>
      </c>
      <c r="CD90" s="1631">
        <v>14</v>
      </c>
      <c r="CE90" s="1632">
        <v>0</v>
      </c>
      <c r="CF90" s="1632">
        <v>0</v>
      </c>
      <c r="CG90" s="1632">
        <v>0</v>
      </c>
      <c r="CH90" s="1632">
        <v>0</v>
      </c>
      <c r="CI90" s="1632">
        <v>0</v>
      </c>
      <c r="CJ90" s="1632">
        <v>0</v>
      </c>
      <c r="CK90" s="1632">
        <v>0</v>
      </c>
      <c r="CL90" s="1632">
        <v>0</v>
      </c>
      <c r="CM90" s="1632">
        <v>0</v>
      </c>
      <c r="CN90" s="1632">
        <v>0</v>
      </c>
      <c r="CO90" s="1632">
        <v>0</v>
      </c>
      <c r="CP90" s="1632">
        <v>0</v>
      </c>
      <c r="CQ90" s="1631">
        <v>10</v>
      </c>
      <c r="CR90" s="1632">
        <v>0</v>
      </c>
      <c r="CS90" s="1632">
        <v>0</v>
      </c>
      <c r="CT90" s="1632">
        <v>0</v>
      </c>
      <c r="CU90" s="1632">
        <v>0</v>
      </c>
      <c r="CV90" s="1632">
        <v>0</v>
      </c>
      <c r="CW90" s="1632">
        <v>0</v>
      </c>
      <c r="CX90" s="1632">
        <v>0</v>
      </c>
      <c r="CY90" s="1632">
        <v>0</v>
      </c>
      <c r="CZ90" s="1632">
        <v>0</v>
      </c>
      <c r="DA90" s="1632">
        <v>0</v>
      </c>
      <c r="DB90" s="1632">
        <v>0</v>
      </c>
      <c r="DC90" s="1631">
        <v>12</v>
      </c>
      <c r="DD90" s="1632">
        <v>0</v>
      </c>
      <c r="DE90" s="1632">
        <v>0</v>
      </c>
      <c r="DF90" s="1632">
        <v>0</v>
      </c>
      <c r="DG90" s="1632">
        <v>0</v>
      </c>
      <c r="DH90" s="1632">
        <v>0</v>
      </c>
      <c r="DI90" s="1632">
        <v>0</v>
      </c>
      <c r="DJ90" s="1632">
        <v>0</v>
      </c>
      <c r="DK90" s="1632">
        <v>0</v>
      </c>
      <c r="DL90" s="1632">
        <v>0</v>
      </c>
      <c r="DM90" s="1632">
        <v>0</v>
      </c>
      <c r="DN90" s="1632">
        <v>0</v>
      </c>
      <c r="DO90" s="1631">
        <v>2</v>
      </c>
      <c r="DP90" s="1631">
        <v>106</v>
      </c>
      <c r="DQ90" s="1632">
        <v>0</v>
      </c>
      <c r="DR90" s="1632">
        <v>0</v>
      </c>
      <c r="DS90" s="1632">
        <v>0</v>
      </c>
      <c r="DT90" s="1632">
        <v>0</v>
      </c>
      <c r="DU90" s="1632">
        <v>0</v>
      </c>
      <c r="DV90" s="1632">
        <v>0</v>
      </c>
      <c r="DW90" s="1632">
        <v>0</v>
      </c>
      <c r="DX90" s="1632">
        <v>0</v>
      </c>
      <c r="DY90" s="1632">
        <v>0</v>
      </c>
      <c r="DZ90" s="1632">
        <v>0</v>
      </c>
      <c r="EA90" s="1632">
        <v>0</v>
      </c>
      <c r="EB90" s="1632">
        <v>0</v>
      </c>
      <c r="EC90" s="1632">
        <v>0</v>
      </c>
      <c r="ED90" s="1631">
        <v>31</v>
      </c>
      <c r="EE90" s="1632">
        <v>0</v>
      </c>
      <c r="EF90" s="1632">
        <v>0</v>
      </c>
      <c r="EG90" s="1632">
        <v>0</v>
      </c>
      <c r="EH90" s="1632">
        <v>0</v>
      </c>
      <c r="EI90" s="1632">
        <v>0</v>
      </c>
      <c r="EJ90" s="1632">
        <v>0</v>
      </c>
      <c r="EK90" s="1632">
        <v>0</v>
      </c>
      <c r="EL90" s="1632">
        <v>0</v>
      </c>
      <c r="EM90" s="1632">
        <v>0</v>
      </c>
      <c r="EN90" s="1632">
        <v>0</v>
      </c>
      <c r="EO90" s="1632">
        <v>0</v>
      </c>
      <c r="EP90" s="1632">
        <v>0</v>
      </c>
      <c r="EQ90" s="1631">
        <v>4</v>
      </c>
      <c r="ER90" s="1632">
        <v>0</v>
      </c>
      <c r="ES90" s="1632">
        <v>0</v>
      </c>
      <c r="ET90" s="1632">
        <v>0</v>
      </c>
      <c r="EU90" s="1632">
        <v>0</v>
      </c>
      <c r="EV90" s="1632">
        <v>0</v>
      </c>
      <c r="EW90" s="1632">
        <v>0</v>
      </c>
      <c r="EX90" s="1632">
        <v>0</v>
      </c>
      <c r="EY90" s="1632">
        <v>0</v>
      </c>
      <c r="EZ90" s="1632">
        <v>0</v>
      </c>
      <c r="FA90" s="1632">
        <v>0</v>
      </c>
      <c r="FB90" s="1632">
        <v>0</v>
      </c>
      <c r="FC90" s="1631">
        <v>1</v>
      </c>
      <c r="FD90" s="1631">
        <v>15</v>
      </c>
      <c r="FE90" s="1632">
        <v>0</v>
      </c>
      <c r="FF90" s="1632">
        <v>0</v>
      </c>
      <c r="FG90" s="1632">
        <v>0</v>
      </c>
      <c r="FH90" s="1632">
        <v>0</v>
      </c>
      <c r="FI90" s="1632">
        <v>0</v>
      </c>
      <c r="FJ90" s="1632">
        <v>0</v>
      </c>
      <c r="FK90" s="1632">
        <v>0</v>
      </c>
      <c r="FL90" s="1632">
        <v>0</v>
      </c>
      <c r="FM90" s="1632">
        <v>0</v>
      </c>
      <c r="FN90" s="1632">
        <v>0</v>
      </c>
      <c r="FO90" s="1632">
        <v>0</v>
      </c>
      <c r="FP90" s="1631">
        <v>1</v>
      </c>
      <c r="FQ90" s="1631">
        <v>47</v>
      </c>
      <c r="FR90" s="1632">
        <v>0</v>
      </c>
      <c r="FS90" s="1632">
        <v>0</v>
      </c>
      <c r="FT90" s="1632">
        <v>0</v>
      </c>
      <c r="FU90" s="1632">
        <v>0</v>
      </c>
      <c r="FV90" s="1632">
        <v>0</v>
      </c>
      <c r="FW90" s="1632">
        <v>0</v>
      </c>
      <c r="FX90" s="1632">
        <v>0</v>
      </c>
      <c r="FY90" s="1632">
        <v>0</v>
      </c>
      <c r="FZ90" s="1632">
        <v>0</v>
      </c>
      <c r="GA90" s="1632">
        <v>0</v>
      </c>
      <c r="GB90" s="1632">
        <v>0</v>
      </c>
      <c r="GC90" s="1631">
        <v>1</v>
      </c>
      <c r="GD90" s="1632">
        <v>0</v>
      </c>
      <c r="GE90" s="1632">
        <v>0</v>
      </c>
      <c r="GF90" s="1632">
        <v>0</v>
      </c>
      <c r="GG90" s="1632">
        <v>0</v>
      </c>
      <c r="GH90" s="1632">
        <v>0</v>
      </c>
      <c r="GI90" s="1632">
        <v>0</v>
      </c>
      <c r="GJ90" s="1632">
        <v>0</v>
      </c>
      <c r="GK90" s="1632">
        <v>0</v>
      </c>
      <c r="GL90" s="1632">
        <v>0</v>
      </c>
      <c r="GM90" s="1632">
        <v>0</v>
      </c>
      <c r="GN90" s="1632">
        <v>0</v>
      </c>
      <c r="GO90" s="1631">
        <v>1</v>
      </c>
      <c r="GP90" s="1632">
        <v>0</v>
      </c>
      <c r="GQ90" s="1632">
        <v>0</v>
      </c>
      <c r="GR90" s="1632">
        <v>0</v>
      </c>
      <c r="GS90" s="1632">
        <v>0</v>
      </c>
      <c r="GT90" s="1632">
        <v>0</v>
      </c>
      <c r="GU90" s="1632">
        <v>0</v>
      </c>
      <c r="GV90" s="1632">
        <v>0</v>
      </c>
      <c r="GW90" s="1632">
        <v>0</v>
      </c>
      <c r="GX90" s="1632">
        <v>0</v>
      </c>
      <c r="GY90" s="1632">
        <v>0</v>
      </c>
      <c r="GZ90" s="1632">
        <v>0</v>
      </c>
      <c r="HA90" s="1632">
        <v>0</v>
      </c>
      <c r="HB90" s="1632">
        <v>0</v>
      </c>
      <c r="HC90" s="1632">
        <v>0</v>
      </c>
      <c r="HD90" s="1632">
        <v>0</v>
      </c>
      <c r="HE90" s="1632">
        <v>0</v>
      </c>
      <c r="HF90" s="1632">
        <v>0</v>
      </c>
      <c r="HG90" s="1632">
        <v>0</v>
      </c>
      <c r="HH90" s="1632">
        <v>0</v>
      </c>
      <c r="HI90" s="1632">
        <v>0</v>
      </c>
      <c r="HJ90" s="1632">
        <v>0</v>
      </c>
      <c r="HK90" s="1632">
        <v>0</v>
      </c>
      <c r="HL90" s="1632">
        <v>0</v>
      </c>
      <c r="HM90" s="1632">
        <v>0</v>
      </c>
      <c r="HN90" s="1631">
        <v>3</v>
      </c>
      <c r="HO90" s="1631">
        <v>249</v>
      </c>
      <c r="HP90" s="1632">
        <v>0</v>
      </c>
      <c r="HQ90" s="1632">
        <v>0</v>
      </c>
      <c r="HR90" s="1632">
        <v>0</v>
      </c>
      <c r="HS90" s="1632">
        <v>0</v>
      </c>
      <c r="HT90" s="1632">
        <v>0</v>
      </c>
      <c r="HU90" s="1632">
        <v>0</v>
      </c>
      <c r="HV90" s="1632">
        <v>0</v>
      </c>
      <c r="HW90" s="1632">
        <v>0</v>
      </c>
      <c r="HX90" s="1632">
        <v>0</v>
      </c>
      <c r="HY90" s="1632">
        <v>0</v>
      </c>
      <c r="HZ90" s="1632">
        <v>0</v>
      </c>
      <c r="IA90" s="1632">
        <v>0</v>
      </c>
      <c r="IB90" s="1631">
        <v>11</v>
      </c>
      <c r="IC90" s="1632">
        <v>0</v>
      </c>
      <c r="ID90" s="1632">
        <v>0</v>
      </c>
      <c r="IE90" s="1632">
        <v>0</v>
      </c>
      <c r="IF90" s="1632">
        <v>0</v>
      </c>
      <c r="IG90" s="1632">
        <v>0</v>
      </c>
      <c r="IH90" s="1632">
        <v>0</v>
      </c>
      <c r="II90" s="1632">
        <v>0</v>
      </c>
      <c r="IJ90" s="1632">
        <v>0</v>
      </c>
      <c r="IK90" s="1632">
        <v>0</v>
      </c>
      <c r="IL90" s="1632">
        <v>0</v>
      </c>
      <c r="IM90" s="1632">
        <v>0</v>
      </c>
      <c r="IN90" s="1631">
        <v>1</v>
      </c>
      <c r="IO90" s="1632">
        <v>0</v>
      </c>
      <c r="IP90" s="1632">
        <v>0</v>
      </c>
      <c r="IQ90" s="1632">
        <v>0</v>
      </c>
      <c r="IR90" s="1632">
        <v>0</v>
      </c>
      <c r="IS90" s="1632">
        <v>0</v>
      </c>
      <c r="IT90" s="1632">
        <v>0</v>
      </c>
      <c r="IU90" s="1632">
        <v>0</v>
      </c>
      <c r="IV90" s="1632">
        <v>0</v>
      </c>
      <c r="IW90" s="1632">
        <v>0</v>
      </c>
      <c r="IX90" s="1632">
        <v>0</v>
      </c>
      <c r="IY90" s="1632">
        <v>0</v>
      </c>
      <c r="IZ90" s="1632">
        <v>0</v>
      </c>
      <c r="JA90" s="1632">
        <v>0</v>
      </c>
      <c r="JB90" s="1632">
        <v>0</v>
      </c>
      <c r="JC90" s="1632">
        <v>0</v>
      </c>
      <c r="JD90" s="1632">
        <v>0</v>
      </c>
      <c r="JE90" s="1632">
        <v>0</v>
      </c>
      <c r="JF90" s="1632">
        <v>0</v>
      </c>
      <c r="JG90" s="1632">
        <v>0</v>
      </c>
      <c r="JH90" s="1632">
        <v>0</v>
      </c>
      <c r="JI90" s="1632">
        <v>0</v>
      </c>
      <c r="JJ90" s="1631">
        <v>2</v>
      </c>
      <c r="JK90" s="1632">
        <v>0</v>
      </c>
      <c r="JL90" s="1632">
        <v>0</v>
      </c>
      <c r="JM90" s="1632">
        <v>0</v>
      </c>
      <c r="JN90" s="1632">
        <v>0</v>
      </c>
      <c r="JO90" s="1632">
        <v>0</v>
      </c>
      <c r="JP90" s="1632">
        <v>0</v>
      </c>
      <c r="JQ90" s="1632">
        <v>0</v>
      </c>
      <c r="JR90" s="1632">
        <v>0</v>
      </c>
      <c r="JS90" s="1632">
        <v>0</v>
      </c>
      <c r="JT90" s="1632">
        <v>0</v>
      </c>
      <c r="JU90" s="1632">
        <v>0</v>
      </c>
      <c r="JV90" s="1632">
        <v>0</v>
      </c>
      <c r="JW90" s="1632">
        <v>0</v>
      </c>
      <c r="JX90" s="1632">
        <v>0</v>
      </c>
      <c r="JY90" s="1632">
        <v>0</v>
      </c>
      <c r="JZ90" s="1632">
        <v>0</v>
      </c>
      <c r="KA90" s="1632">
        <v>0</v>
      </c>
      <c r="KB90" s="1632">
        <v>0</v>
      </c>
      <c r="KC90" s="1632">
        <v>0</v>
      </c>
      <c r="KD90" s="1632">
        <v>0</v>
      </c>
      <c r="KE90" s="1632">
        <v>0</v>
      </c>
      <c r="KF90" s="1632">
        <v>0</v>
      </c>
      <c r="KG90" s="1632">
        <v>0</v>
      </c>
      <c r="KH90" s="1631">
        <v>10</v>
      </c>
      <c r="KI90" s="1632">
        <v>0</v>
      </c>
      <c r="KJ90" s="1632">
        <v>0</v>
      </c>
      <c r="KK90" s="1632">
        <v>0</v>
      </c>
      <c r="KL90" s="1632">
        <v>0</v>
      </c>
      <c r="KM90" s="1632">
        <v>0</v>
      </c>
      <c r="KN90" s="1632">
        <v>0</v>
      </c>
      <c r="KO90" s="1632">
        <v>0</v>
      </c>
      <c r="KP90" s="1632">
        <v>0</v>
      </c>
      <c r="KQ90" s="1632">
        <v>0</v>
      </c>
      <c r="KR90" s="1632">
        <v>0</v>
      </c>
      <c r="KS90" s="1632">
        <v>0</v>
      </c>
      <c r="KT90" s="1632">
        <v>0</v>
      </c>
      <c r="KU90" s="1631">
        <v>10</v>
      </c>
      <c r="KV90" s="1632">
        <v>0</v>
      </c>
      <c r="KW90" s="1632">
        <v>0</v>
      </c>
      <c r="KX90" s="1632">
        <v>0</v>
      </c>
      <c r="KY90" s="1632">
        <v>0</v>
      </c>
      <c r="KZ90" s="1632">
        <v>0</v>
      </c>
      <c r="LA90" s="1632">
        <v>0</v>
      </c>
      <c r="LB90" s="1634">
        <v>0</v>
      </c>
    </row>
    <row r="91" spans="2:314" ht="15" customHeight="1">
      <c r="B91" s="1537"/>
      <c r="C91" s="1087" t="s">
        <v>70</v>
      </c>
      <c r="D91" s="1088">
        <v>204</v>
      </c>
      <c r="E91" s="1631">
        <v>204</v>
      </c>
      <c r="F91" s="1632">
        <v>0</v>
      </c>
      <c r="G91" s="1632">
        <v>0</v>
      </c>
      <c r="H91" s="1632">
        <v>0</v>
      </c>
      <c r="I91" s="1632">
        <v>0</v>
      </c>
      <c r="J91" s="1632">
        <v>0</v>
      </c>
      <c r="K91" s="1632">
        <v>0</v>
      </c>
      <c r="L91" s="1632">
        <v>0</v>
      </c>
      <c r="M91" s="1632">
        <v>0</v>
      </c>
      <c r="N91" s="1632">
        <v>0</v>
      </c>
      <c r="O91" s="1632">
        <v>0</v>
      </c>
      <c r="P91" s="1632">
        <v>0</v>
      </c>
      <c r="Q91" s="1632">
        <v>0</v>
      </c>
      <c r="R91" s="1632">
        <v>0</v>
      </c>
      <c r="S91" s="1631">
        <v>10</v>
      </c>
      <c r="T91" s="1632">
        <v>0</v>
      </c>
      <c r="U91" s="1632">
        <v>0</v>
      </c>
      <c r="V91" s="1632">
        <v>0</v>
      </c>
      <c r="W91" s="1632">
        <v>0</v>
      </c>
      <c r="X91" s="1632">
        <v>0</v>
      </c>
      <c r="Y91" s="1632">
        <v>0</v>
      </c>
      <c r="Z91" s="1632">
        <v>0</v>
      </c>
      <c r="AA91" s="1632">
        <v>0</v>
      </c>
      <c r="AB91" s="1632">
        <v>0</v>
      </c>
      <c r="AC91" s="1632">
        <v>0</v>
      </c>
      <c r="AD91" s="1632">
        <v>0</v>
      </c>
      <c r="AE91" s="1631">
        <v>8</v>
      </c>
      <c r="AF91" s="1632">
        <v>0</v>
      </c>
      <c r="AG91" s="1632">
        <v>0</v>
      </c>
      <c r="AH91" s="1632">
        <v>0</v>
      </c>
      <c r="AI91" s="1632">
        <v>0</v>
      </c>
      <c r="AJ91" s="1632">
        <v>0</v>
      </c>
      <c r="AK91" s="1632">
        <v>0</v>
      </c>
      <c r="AL91" s="1632">
        <v>0</v>
      </c>
      <c r="AM91" s="1632">
        <v>0</v>
      </c>
      <c r="AN91" s="1632">
        <v>0</v>
      </c>
      <c r="AO91" s="1632">
        <v>0</v>
      </c>
      <c r="AP91" s="1632">
        <v>0</v>
      </c>
      <c r="AQ91" s="1632">
        <v>0</v>
      </c>
      <c r="AR91" s="1632">
        <v>0</v>
      </c>
      <c r="AS91" s="1632">
        <v>0</v>
      </c>
      <c r="AT91" s="1632">
        <v>0</v>
      </c>
      <c r="AU91" s="1632">
        <v>0</v>
      </c>
      <c r="AV91" s="1632">
        <v>0</v>
      </c>
      <c r="AW91" s="1632">
        <v>0</v>
      </c>
      <c r="AX91" s="1632">
        <v>0</v>
      </c>
      <c r="AY91" s="1632">
        <v>0</v>
      </c>
      <c r="AZ91" s="1632">
        <v>0</v>
      </c>
      <c r="BA91" s="1632">
        <v>0</v>
      </c>
      <c r="BB91" s="1632">
        <v>0</v>
      </c>
      <c r="BC91" s="1632">
        <v>0</v>
      </c>
      <c r="BD91" s="1631">
        <v>3</v>
      </c>
      <c r="BE91" s="1632">
        <v>0</v>
      </c>
      <c r="BF91" s="1632">
        <v>0</v>
      </c>
      <c r="BG91" s="1632">
        <v>0</v>
      </c>
      <c r="BH91" s="1632">
        <v>0</v>
      </c>
      <c r="BI91" s="1632">
        <v>0</v>
      </c>
      <c r="BJ91" s="1632">
        <v>0</v>
      </c>
      <c r="BK91" s="1632">
        <v>0</v>
      </c>
      <c r="BL91" s="1632">
        <v>0</v>
      </c>
      <c r="BM91" s="1632">
        <v>0</v>
      </c>
      <c r="BN91" s="1632">
        <v>0</v>
      </c>
      <c r="BO91" s="1632">
        <v>0</v>
      </c>
      <c r="BP91" s="1632">
        <v>0</v>
      </c>
      <c r="BQ91" s="1631">
        <v>2</v>
      </c>
      <c r="BR91" s="1632">
        <v>0</v>
      </c>
      <c r="BS91" s="1632">
        <v>0</v>
      </c>
      <c r="BT91" s="1632">
        <v>0</v>
      </c>
      <c r="BU91" s="1632">
        <v>0</v>
      </c>
      <c r="BV91" s="1632">
        <v>0</v>
      </c>
      <c r="BW91" s="1632">
        <v>0</v>
      </c>
      <c r="BX91" s="1632">
        <v>0</v>
      </c>
      <c r="BY91" s="1632">
        <v>0</v>
      </c>
      <c r="BZ91" s="1632">
        <v>0</v>
      </c>
      <c r="CA91" s="1632">
        <v>0</v>
      </c>
      <c r="CB91" s="1632">
        <v>0</v>
      </c>
      <c r="CC91" s="1631">
        <v>1</v>
      </c>
      <c r="CD91" s="1631">
        <v>4</v>
      </c>
      <c r="CE91" s="1632">
        <v>0</v>
      </c>
      <c r="CF91" s="1632">
        <v>0</v>
      </c>
      <c r="CG91" s="1632">
        <v>0</v>
      </c>
      <c r="CH91" s="1632">
        <v>0</v>
      </c>
      <c r="CI91" s="1632">
        <v>0</v>
      </c>
      <c r="CJ91" s="1632">
        <v>0</v>
      </c>
      <c r="CK91" s="1632">
        <v>0</v>
      </c>
      <c r="CL91" s="1632">
        <v>0</v>
      </c>
      <c r="CM91" s="1632">
        <v>0</v>
      </c>
      <c r="CN91" s="1632">
        <v>0</v>
      </c>
      <c r="CO91" s="1632">
        <v>0</v>
      </c>
      <c r="CP91" s="1632">
        <v>0</v>
      </c>
      <c r="CQ91" s="1631">
        <v>4</v>
      </c>
      <c r="CR91" s="1632">
        <v>0</v>
      </c>
      <c r="CS91" s="1632">
        <v>0</v>
      </c>
      <c r="CT91" s="1632">
        <v>0</v>
      </c>
      <c r="CU91" s="1632">
        <v>0</v>
      </c>
      <c r="CV91" s="1632">
        <v>0</v>
      </c>
      <c r="CW91" s="1632">
        <v>0</v>
      </c>
      <c r="CX91" s="1632">
        <v>0</v>
      </c>
      <c r="CY91" s="1632">
        <v>0</v>
      </c>
      <c r="CZ91" s="1632">
        <v>0</v>
      </c>
      <c r="DA91" s="1632">
        <v>0</v>
      </c>
      <c r="DB91" s="1632">
        <v>0</v>
      </c>
      <c r="DC91" s="1631">
        <v>5</v>
      </c>
      <c r="DD91" s="1632">
        <v>0</v>
      </c>
      <c r="DE91" s="1632">
        <v>0</v>
      </c>
      <c r="DF91" s="1632">
        <v>0</v>
      </c>
      <c r="DG91" s="1632">
        <v>0</v>
      </c>
      <c r="DH91" s="1632">
        <v>0</v>
      </c>
      <c r="DI91" s="1632">
        <v>0</v>
      </c>
      <c r="DJ91" s="1632">
        <v>0</v>
      </c>
      <c r="DK91" s="1632">
        <v>0</v>
      </c>
      <c r="DL91" s="1632">
        <v>0</v>
      </c>
      <c r="DM91" s="1632">
        <v>0</v>
      </c>
      <c r="DN91" s="1632">
        <v>0</v>
      </c>
      <c r="DO91" s="1632">
        <v>0</v>
      </c>
      <c r="DP91" s="1631">
        <v>34</v>
      </c>
      <c r="DQ91" s="1632">
        <v>0</v>
      </c>
      <c r="DR91" s="1632">
        <v>0</v>
      </c>
      <c r="DS91" s="1632">
        <v>0</v>
      </c>
      <c r="DT91" s="1632">
        <v>0</v>
      </c>
      <c r="DU91" s="1632">
        <v>0</v>
      </c>
      <c r="DV91" s="1632">
        <v>0</v>
      </c>
      <c r="DW91" s="1632">
        <v>0</v>
      </c>
      <c r="DX91" s="1632">
        <v>0</v>
      </c>
      <c r="DY91" s="1632">
        <v>0</v>
      </c>
      <c r="DZ91" s="1632">
        <v>0</v>
      </c>
      <c r="EA91" s="1632">
        <v>0</v>
      </c>
      <c r="EB91" s="1632">
        <v>0</v>
      </c>
      <c r="EC91" s="1632">
        <v>0</v>
      </c>
      <c r="ED91" s="1631">
        <v>11</v>
      </c>
      <c r="EE91" s="1632">
        <v>0</v>
      </c>
      <c r="EF91" s="1632">
        <v>0</v>
      </c>
      <c r="EG91" s="1632">
        <v>0</v>
      </c>
      <c r="EH91" s="1632">
        <v>0</v>
      </c>
      <c r="EI91" s="1632">
        <v>0</v>
      </c>
      <c r="EJ91" s="1632">
        <v>0</v>
      </c>
      <c r="EK91" s="1632">
        <v>0</v>
      </c>
      <c r="EL91" s="1632">
        <v>0</v>
      </c>
      <c r="EM91" s="1632">
        <v>0</v>
      </c>
      <c r="EN91" s="1632">
        <v>0</v>
      </c>
      <c r="EO91" s="1632">
        <v>0</v>
      </c>
      <c r="EP91" s="1632">
        <v>0</v>
      </c>
      <c r="EQ91" s="1631">
        <v>1</v>
      </c>
      <c r="ER91" s="1632">
        <v>0</v>
      </c>
      <c r="ES91" s="1632">
        <v>0</v>
      </c>
      <c r="ET91" s="1632">
        <v>0</v>
      </c>
      <c r="EU91" s="1632">
        <v>0</v>
      </c>
      <c r="EV91" s="1632">
        <v>0</v>
      </c>
      <c r="EW91" s="1632">
        <v>0</v>
      </c>
      <c r="EX91" s="1632">
        <v>0</v>
      </c>
      <c r="EY91" s="1632">
        <v>0</v>
      </c>
      <c r="EZ91" s="1632">
        <v>0</v>
      </c>
      <c r="FA91" s="1632">
        <v>0</v>
      </c>
      <c r="FB91" s="1632">
        <v>0</v>
      </c>
      <c r="FC91" s="1631">
        <v>1</v>
      </c>
      <c r="FD91" s="1631">
        <v>7</v>
      </c>
      <c r="FE91" s="1632">
        <v>0</v>
      </c>
      <c r="FF91" s="1632">
        <v>0</v>
      </c>
      <c r="FG91" s="1632">
        <v>0</v>
      </c>
      <c r="FH91" s="1632">
        <v>0</v>
      </c>
      <c r="FI91" s="1632">
        <v>0</v>
      </c>
      <c r="FJ91" s="1632">
        <v>0</v>
      </c>
      <c r="FK91" s="1632">
        <v>0</v>
      </c>
      <c r="FL91" s="1632">
        <v>0</v>
      </c>
      <c r="FM91" s="1632">
        <v>0</v>
      </c>
      <c r="FN91" s="1632">
        <v>0</v>
      </c>
      <c r="FO91" s="1632">
        <v>0</v>
      </c>
      <c r="FP91" s="1632">
        <v>0</v>
      </c>
      <c r="FQ91" s="1631">
        <v>22</v>
      </c>
      <c r="FR91" s="1632">
        <v>0</v>
      </c>
      <c r="FS91" s="1632">
        <v>0</v>
      </c>
      <c r="FT91" s="1632">
        <v>0</v>
      </c>
      <c r="FU91" s="1632">
        <v>0</v>
      </c>
      <c r="FV91" s="1632">
        <v>0</v>
      </c>
      <c r="FW91" s="1632">
        <v>0</v>
      </c>
      <c r="FX91" s="1632">
        <v>0</v>
      </c>
      <c r="FY91" s="1632">
        <v>0</v>
      </c>
      <c r="FZ91" s="1632">
        <v>0</v>
      </c>
      <c r="GA91" s="1632">
        <v>0</v>
      </c>
      <c r="GB91" s="1632">
        <v>0</v>
      </c>
      <c r="GC91" s="1631">
        <v>1</v>
      </c>
      <c r="GD91" s="1632">
        <v>0</v>
      </c>
      <c r="GE91" s="1632">
        <v>0</v>
      </c>
      <c r="GF91" s="1632">
        <v>0</v>
      </c>
      <c r="GG91" s="1632">
        <v>0</v>
      </c>
      <c r="GH91" s="1632">
        <v>0</v>
      </c>
      <c r="GI91" s="1632">
        <v>0</v>
      </c>
      <c r="GJ91" s="1632">
        <v>0</v>
      </c>
      <c r="GK91" s="1632">
        <v>0</v>
      </c>
      <c r="GL91" s="1632">
        <v>0</v>
      </c>
      <c r="GM91" s="1632">
        <v>0</v>
      </c>
      <c r="GN91" s="1632">
        <v>0</v>
      </c>
      <c r="GO91" s="1632">
        <v>0</v>
      </c>
      <c r="GP91" s="1632">
        <v>0</v>
      </c>
      <c r="GQ91" s="1632">
        <v>0</v>
      </c>
      <c r="GR91" s="1632">
        <v>0</v>
      </c>
      <c r="GS91" s="1632">
        <v>0</v>
      </c>
      <c r="GT91" s="1632">
        <v>0</v>
      </c>
      <c r="GU91" s="1632">
        <v>0</v>
      </c>
      <c r="GV91" s="1632">
        <v>0</v>
      </c>
      <c r="GW91" s="1632">
        <v>0</v>
      </c>
      <c r="GX91" s="1632">
        <v>0</v>
      </c>
      <c r="GY91" s="1632">
        <v>0</v>
      </c>
      <c r="GZ91" s="1632">
        <v>0</v>
      </c>
      <c r="HA91" s="1632">
        <v>0</v>
      </c>
      <c r="HB91" s="1632">
        <v>0</v>
      </c>
      <c r="HC91" s="1632">
        <v>0</v>
      </c>
      <c r="HD91" s="1632">
        <v>0</v>
      </c>
      <c r="HE91" s="1632">
        <v>0</v>
      </c>
      <c r="HF91" s="1632">
        <v>0</v>
      </c>
      <c r="HG91" s="1632">
        <v>0</v>
      </c>
      <c r="HH91" s="1632">
        <v>0</v>
      </c>
      <c r="HI91" s="1632">
        <v>0</v>
      </c>
      <c r="HJ91" s="1632">
        <v>0</v>
      </c>
      <c r="HK91" s="1632">
        <v>0</v>
      </c>
      <c r="HL91" s="1632">
        <v>0</v>
      </c>
      <c r="HM91" s="1632">
        <v>0</v>
      </c>
      <c r="HN91" s="1631">
        <v>1</v>
      </c>
      <c r="HO91" s="1631">
        <v>76</v>
      </c>
      <c r="HP91" s="1632">
        <v>0</v>
      </c>
      <c r="HQ91" s="1632">
        <v>0</v>
      </c>
      <c r="HR91" s="1632">
        <v>0</v>
      </c>
      <c r="HS91" s="1632">
        <v>0</v>
      </c>
      <c r="HT91" s="1632">
        <v>0</v>
      </c>
      <c r="HU91" s="1632">
        <v>0</v>
      </c>
      <c r="HV91" s="1632">
        <v>0</v>
      </c>
      <c r="HW91" s="1632">
        <v>0</v>
      </c>
      <c r="HX91" s="1632">
        <v>0</v>
      </c>
      <c r="HY91" s="1632">
        <v>0</v>
      </c>
      <c r="HZ91" s="1632">
        <v>0</v>
      </c>
      <c r="IA91" s="1632">
        <v>0</v>
      </c>
      <c r="IB91" s="1631">
        <v>3</v>
      </c>
      <c r="IC91" s="1632">
        <v>0</v>
      </c>
      <c r="ID91" s="1632">
        <v>0</v>
      </c>
      <c r="IE91" s="1632">
        <v>0</v>
      </c>
      <c r="IF91" s="1632">
        <v>0</v>
      </c>
      <c r="IG91" s="1632">
        <v>0</v>
      </c>
      <c r="IH91" s="1632">
        <v>0</v>
      </c>
      <c r="II91" s="1632">
        <v>0</v>
      </c>
      <c r="IJ91" s="1632">
        <v>0</v>
      </c>
      <c r="IK91" s="1632">
        <v>0</v>
      </c>
      <c r="IL91" s="1632">
        <v>0</v>
      </c>
      <c r="IM91" s="1632">
        <v>0</v>
      </c>
      <c r="IN91" s="1631">
        <v>1</v>
      </c>
      <c r="IO91" s="1632">
        <v>0</v>
      </c>
      <c r="IP91" s="1632">
        <v>0</v>
      </c>
      <c r="IQ91" s="1632">
        <v>0</v>
      </c>
      <c r="IR91" s="1632">
        <v>0</v>
      </c>
      <c r="IS91" s="1632">
        <v>0</v>
      </c>
      <c r="IT91" s="1632">
        <v>0</v>
      </c>
      <c r="IU91" s="1632">
        <v>0</v>
      </c>
      <c r="IV91" s="1632">
        <v>0</v>
      </c>
      <c r="IW91" s="1632">
        <v>0</v>
      </c>
      <c r="IX91" s="1632">
        <v>0</v>
      </c>
      <c r="IY91" s="1632">
        <v>0</v>
      </c>
      <c r="IZ91" s="1632">
        <v>0</v>
      </c>
      <c r="JA91" s="1632">
        <v>0</v>
      </c>
      <c r="JB91" s="1632">
        <v>0</v>
      </c>
      <c r="JC91" s="1632">
        <v>0</v>
      </c>
      <c r="JD91" s="1632">
        <v>0</v>
      </c>
      <c r="JE91" s="1632">
        <v>0</v>
      </c>
      <c r="JF91" s="1632">
        <v>0</v>
      </c>
      <c r="JG91" s="1632">
        <v>0</v>
      </c>
      <c r="JH91" s="1632">
        <v>0</v>
      </c>
      <c r="JI91" s="1632">
        <v>0</v>
      </c>
      <c r="JJ91" s="1631">
        <v>1</v>
      </c>
      <c r="JK91" s="1632">
        <v>0</v>
      </c>
      <c r="JL91" s="1632">
        <v>0</v>
      </c>
      <c r="JM91" s="1632">
        <v>0</v>
      </c>
      <c r="JN91" s="1632">
        <v>0</v>
      </c>
      <c r="JO91" s="1632">
        <v>0</v>
      </c>
      <c r="JP91" s="1632">
        <v>0</v>
      </c>
      <c r="JQ91" s="1632">
        <v>0</v>
      </c>
      <c r="JR91" s="1632">
        <v>0</v>
      </c>
      <c r="JS91" s="1632">
        <v>0</v>
      </c>
      <c r="JT91" s="1632">
        <v>0</v>
      </c>
      <c r="JU91" s="1632">
        <v>0</v>
      </c>
      <c r="JV91" s="1632">
        <v>0</v>
      </c>
      <c r="JW91" s="1632">
        <v>0</v>
      </c>
      <c r="JX91" s="1632">
        <v>0</v>
      </c>
      <c r="JY91" s="1632">
        <v>0</v>
      </c>
      <c r="JZ91" s="1632">
        <v>0</v>
      </c>
      <c r="KA91" s="1632">
        <v>0</v>
      </c>
      <c r="KB91" s="1632">
        <v>0</v>
      </c>
      <c r="KC91" s="1632">
        <v>0</v>
      </c>
      <c r="KD91" s="1632">
        <v>0</v>
      </c>
      <c r="KE91" s="1632">
        <v>0</v>
      </c>
      <c r="KF91" s="1632">
        <v>0</v>
      </c>
      <c r="KG91" s="1632">
        <v>0</v>
      </c>
      <c r="KH91" s="1631">
        <v>4</v>
      </c>
      <c r="KI91" s="1632">
        <v>0</v>
      </c>
      <c r="KJ91" s="1632">
        <v>0</v>
      </c>
      <c r="KK91" s="1632">
        <v>0</v>
      </c>
      <c r="KL91" s="1632">
        <v>0</v>
      </c>
      <c r="KM91" s="1632">
        <v>0</v>
      </c>
      <c r="KN91" s="1632">
        <v>0</v>
      </c>
      <c r="KO91" s="1632">
        <v>0</v>
      </c>
      <c r="KP91" s="1632">
        <v>0</v>
      </c>
      <c r="KQ91" s="1632">
        <v>0</v>
      </c>
      <c r="KR91" s="1632">
        <v>0</v>
      </c>
      <c r="KS91" s="1632">
        <v>0</v>
      </c>
      <c r="KT91" s="1632">
        <v>0</v>
      </c>
      <c r="KU91" s="1631">
        <v>4</v>
      </c>
      <c r="KV91" s="1632">
        <v>0</v>
      </c>
      <c r="KW91" s="1632">
        <v>0</v>
      </c>
      <c r="KX91" s="1632">
        <v>0</v>
      </c>
      <c r="KY91" s="1632">
        <v>0</v>
      </c>
      <c r="KZ91" s="1632">
        <v>0</v>
      </c>
      <c r="LA91" s="1632">
        <v>0</v>
      </c>
      <c r="LB91" s="1634">
        <v>0</v>
      </c>
    </row>
    <row r="92" spans="2:314" ht="15" customHeight="1">
      <c r="B92" s="1537"/>
      <c r="C92" s="1087" t="s">
        <v>71</v>
      </c>
      <c r="D92" s="1088">
        <v>369</v>
      </c>
      <c r="E92" s="1631">
        <v>368</v>
      </c>
      <c r="F92" s="1631">
        <v>1</v>
      </c>
      <c r="G92" s="1632">
        <v>0</v>
      </c>
      <c r="H92" s="1632">
        <v>0</v>
      </c>
      <c r="I92" s="1632">
        <v>0</v>
      </c>
      <c r="J92" s="1632">
        <v>0</v>
      </c>
      <c r="K92" s="1632">
        <v>0</v>
      </c>
      <c r="L92" s="1632">
        <v>0</v>
      </c>
      <c r="M92" s="1632">
        <v>0</v>
      </c>
      <c r="N92" s="1632">
        <v>0</v>
      </c>
      <c r="O92" s="1632">
        <v>0</v>
      </c>
      <c r="P92" s="1632">
        <v>0</v>
      </c>
      <c r="Q92" s="1632">
        <v>0</v>
      </c>
      <c r="R92" s="1632">
        <v>0</v>
      </c>
      <c r="S92" s="1631">
        <v>11</v>
      </c>
      <c r="T92" s="1632">
        <v>0</v>
      </c>
      <c r="U92" s="1632">
        <v>0</v>
      </c>
      <c r="V92" s="1632">
        <v>0</v>
      </c>
      <c r="W92" s="1632">
        <v>0</v>
      </c>
      <c r="X92" s="1632">
        <v>0</v>
      </c>
      <c r="Y92" s="1632">
        <v>0</v>
      </c>
      <c r="Z92" s="1632">
        <v>0</v>
      </c>
      <c r="AA92" s="1632">
        <v>0</v>
      </c>
      <c r="AB92" s="1632">
        <v>0</v>
      </c>
      <c r="AC92" s="1632">
        <v>0</v>
      </c>
      <c r="AD92" s="1632">
        <v>0</v>
      </c>
      <c r="AE92" s="1631">
        <v>2</v>
      </c>
      <c r="AF92" s="1632">
        <v>0</v>
      </c>
      <c r="AG92" s="1632">
        <v>0</v>
      </c>
      <c r="AH92" s="1632">
        <v>0</v>
      </c>
      <c r="AI92" s="1632">
        <v>0</v>
      </c>
      <c r="AJ92" s="1632">
        <v>0</v>
      </c>
      <c r="AK92" s="1632">
        <v>0</v>
      </c>
      <c r="AL92" s="1632">
        <v>0</v>
      </c>
      <c r="AM92" s="1632">
        <v>0</v>
      </c>
      <c r="AN92" s="1632">
        <v>0</v>
      </c>
      <c r="AO92" s="1632">
        <v>0</v>
      </c>
      <c r="AP92" s="1632">
        <v>0</v>
      </c>
      <c r="AQ92" s="1632">
        <v>0</v>
      </c>
      <c r="AR92" s="1631">
        <v>1</v>
      </c>
      <c r="AS92" s="1632">
        <v>0</v>
      </c>
      <c r="AT92" s="1632">
        <v>0</v>
      </c>
      <c r="AU92" s="1632">
        <v>0</v>
      </c>
      <c r="AV92" s="1632">
        <v>0</v>
      </c>
      <c r="AW92" s="1632">
        <v>0</v>
      </c>
      <c r="AX92" s="1632">
        <v>0</v>
      </c>
      <c r="AY92" s="1632">
        <v>0</v>
      </c>
      <c r="AZ92" s="1632">
        <v>0</v>
      </c>
      <c r="BA92" s="1632">
        <v>0</v>
      </c>
      <c r="BB92" s="1632">
        <v>0</v>
      </c>
      <c r="BC92" s="1632">
        <v>0</v>
      </c>
      <c r="BD92" s="1631">
        <v>1</v>
      </c>
      <c r="BE92" s="1632">
        <v>0</v>
      </c>
      <c r="BF92" s="1632">
        <v>0</v>
      </c>
      <c r="BG92" s="1632">
        <v>0</v>
      </c>
      <c r="BH92" s="1632">
        <v>0</v>
      </c>
      <c r="BI92" s="1632">
        <v>0</v>
      </c>
      <c r="BJ92" s="1632">
        <v>0</v>
      </c>
      <c r="BK92" s="1632">
        <v>0</v>
      </c>
      <c r="BL92" s="1632">
        <v>0</v>
      </c>
      <c r="BM92" s="1632">
        <v>0</v>
      </c>
      <c r="BN92" s="1632">
        <v>0</v>
      </c>
      <c r="BO92" s="1632">
        <v>0</v>
      </c>
      <c r="BP92" s="1632">
        <v>0</v>
      </c>
      <c r="BQ92" s="1631">
        <v>3</v>
      </c>
      <c r="BR92" s="1632">
        <v>0</v>
      </c>
      <c r="BS92" s="1632">
        <v>0</v>
      </c>
      <c r="BT92" s="1632">
        <v>0</v>
      </c>
      <c r="BU92" s="1632">
        <v>0</v>
      </c>
      <c r="BV92" s="1632">
        <v>0</v>
      </c>
      <c r="BW92" s="1632">
        <v>0</v>
      </c>
      <c r="BX92" s="1632">
        <v>0</v>
      </c>
      <c r="BY92" s="1632">
        <v>0</v>
      </c>
      <c r="BZ92" s="1632">
        <v>0</v>
      </c>
      <c r="CA92" s="1632">
        <v>0</v>
      </c>
      <c r="CB92" s="1632">
        <v>0</v>
      </c>
      <c r="CC92" s="1632">
        <v>0</v>
      </c>
      <c r="CD92" s="1631">
        <v>10</v>
      </c>
      <c r="CE92" s="1632">
        <v>0</v>
      </c>
      <c r="CF92" s="1632">
        <v>0</v>
      </c>
      <c r="CG92" s="1632">
        <v>0</v>
      </c>
      <c r="CH92" s="1632">
        <v>0</v>
      </c>
      <c r="CI92" s="1632">
        <v>0</v>
      </c>
      <c r="CJ92" s="1632">
        <v>0</v>
      </c>
      <c r="CK92" s="1632">
        <v>0</v>
      </c>
      <c r="CL92" s="1632">
        <v>0</v>
      </c>
      <c r="CM92" s="1632">
        <v>0</v>
      </c>
      <c r="CN92" s="1632">
        <v>0</v>
      </c>
      <c r="CO92" s="1632">
        <v>0</v>
      </c>
      <c r="CP92" s="1632">
        <v>0</v>
      </c>
      <c r="CQ92" s="1631">
        <v>6</v>
      </c>
      <c r="CR92" s="1632">
        <v>0</v>
      </c>
      <c r="CS92" s="1632">
        <v>0</v>
      </c>
      <c r="CT92" s="1632">
        <v>0</v>
      </c>
      <c r="CU92" s="1632">
        <v>0</v>
      </c>
      <c r="CV92" s="1632">
        <v>0</v>
      </c>
      <c r="CW92" s="1632">
        <v>0</v>
      </c>
      <c r="CX92" s="1632">
        <v>0</v>
      </c>
      <c r="CY92" s="1632">
        <v>0</v>
      </c>
      <c r="CZ92" s="1632">
        <v>0</v>
      </c>
      <c r="DA92" s="1632">
        <v>0</v>
      </c>
      <c r="DB92" s="1632">
        <v>0</v>
      </c>
      <c r="DC92" s="1631">
        <v>7</v>
      </c>
      <c r="DD92" s="1632">
        <v>0</v>
      </c>
      <c r="DE92" s="1632">
        <v>0</v>
      </c>
      <c r="DF92" s="1632">
        <v>0</v>
      </c>
      <c r="DG92" s="1632">
        <v>0</v>
      </c>
      <c r="DH92" s="1632">
        <v>0</v>
      </c>
      <c r="DI92" s="1632">
        <v>0</v>
      </c>
      <c r="DJ92" s="1632">
        <v>0</v>
      </c>
      <c r="DK92" s="1632">
        <v>0</v>
      </c>
      <c r="DL92" s="1632">
        <v>0</v>
      </c>
      <c r="DM92" s="1632">
        <v>0</v>
      </c>
      <c r="DN92" s="1632">
        <v>0</v>
      </c>
      <c r="DO92" s="1631">
        <v>2</v>
      </c>
      <c r="DP92" s="1631">
        <v>72</v>
      </c>
      <c r="DQ92" s="1632">
        <v>0</v>
      </c>
      <c r="DR92" s="1632">
        <v>0</v>
      </c>
      <c r="DS92" s="1632">
        <v>0</v>
      </c>
      <c r="DT92" s="1632">
        <v>0</v>
      </c>
      <c r="DU92" s="1632">
        <v>0</v>
      </c>
      <c r="DV92" s="1632">
        <v>0</v>
      </c>
      <c r="DW92" s="1632">
        <v>0</v>
      </c>
      <c r="DX92" s="1632">
        <v>0</v>
      </c>
      <c r="DY92" s="1632">
        <v>0</v>
      </c>
      <c r="DZ92" s="1632">
        <v>0</v>
      </c>
      <c r="EA92" s="1632">
        <v>0</v>
      </c>
      <c r="EB92" s="1632">
        <v>0</v>
      </c>
      <c r="EC92" s="1632">
        <v>0</v>
      </c>
      <c r="ED92" s="1631">
        <v>20</v>
      </c>
      <c r="EE92" s="1632">
        <v>0</v>
      </c>
      <c r="EF92" s="1632">
        <v>0</v>
      </c>
      <c r="EG92" s="1632">
        <v>0</v>
      </c>
      <c r="EH92" s="1632">
        <v>0</v>
      </c>
      <c r="EI92" s="1632">
        <v>0</v>
      </c>
      <c r="EJ92" s="1632">
        <v>0</v>
      </c>
      <c r="EK92" s="1632">
        <v>0</v>
      </c>
      <c r="EL92" s="1632">
        <v>0</v>
      </c>
      <c r="EM92" s="1632">
        <v>0</v>
      </c>
      <c r="EN92" s="1632">
        <v>0</v>
      </c>
      <c r="EO92" s="1632">
        <v>0</v>
      </c>
      <c r="EP92" s="1632">
        <v>0</v>
      </c>
      <c r="EQ92" s="1631">
        <v>3</v>
      </c>
      <c r="ER92" s="1632">
        <v>0</v>
      </c>
      <c r="ES92" s="1632">
        <v>0</v>
      </c>
      <c r="ET92" s="1632">
        <v>0</v>
      </c>
      <c r="EU92" s="1632">
        <v>0</v>
      </c>
      <c r="EV92" s="1632">
        <v>0</v>
      </c>
      <c r="EW92" s="1632">
        <v>0</v>
      </c>
      <c r="EX92" s="1632">
        <v>0</v>
      </c>
      <c r="EY92" s="1632">
        <v>0</v>
      </c>
      <c r="EZ92" s="1632">
        <v>0</v>
      </c>
      <c r="FA92" s="1632">
        <v>0</v>
      </c>
      <c r="FB92" s="1632">
        <v>0</v>
      </c>
      <c r="FC92" s="1632">
        <v>0</v>
      </c>
      <c r="FD92" s="1631">
        <v>8</v>
      </c>
      <c r="FE92" s="1632">
        <v>0</v>
      </c>
      <c r="FF92" s="1632">
        <v>0</v>
      </c>
      <c r="FG92" s="1632">
        <v>0</v>
      </c>
      <c r="FH92" s="1632">
        <v>0</v>
      </c>
      <c r="FI92" s="1632">
        <v>0</v>
      </c>
      <c r="FJ92" s="1632">
        <v>0</v>
      </c>
      <c r="FK92" s="1632">
        <v>0</v>
      </c>
      <c r="FL92" s="1632">
        <v>0</v>
      </c>
      <c r="FM92" s="1632">
        <v>0</v>
      </c>
      <c r="FN92" s="1632">
        <v>0</v>
      </c>
      <c r="FO92" s="1632">
        <v>0</v>
      </c>
      <c r="FP92" s="1631">
        <v>1</v>
      </c>
      <c r="FQ92" s="1631">
        <v>25</v>
      </c>
      <c r="FR92" s="1632">
        <v>0</v>
      </c>
      <c r="FS92" s="1632">
        <v>0</v>
      </c>
      <c r="FT92" s="1632">
        <v>0</v>
      </c>
      <c r="FU92" s="1632">
        <v>0</v>
      </c>
      <c r="FV92" s="1632">
        <v>0</v>
      </c>
      <c r="FW92" s="1632">
        <v>0</v>
      </c>
      <c r="FX92" s="1632">
        <v>0</v>
      </c>
      <c r="FY92" s="1632">
        <v>0</v>
      </c>
      <c r="FZ92" s="1632">
        <v>0</v>
      </c>
      <c r="GA92" s="1632">
        <v>0</v>
      </c>
      <c r="GB92" s="1632">
        <v>0</v>
      </c>
      <c r="GC92" s="1632">
        <v>0</v>
      </c>
      <c r="GD92" s="1632">
        <v>0</v>
      </c>
      <c r="GE92" s="1632">
        <v>0</v>
      </c>
      <c r="GF92" s="1632">
        <v>0</v>
      </c>
      <c r="GG92" s="1632">
        <v>0</v>
      </c>
      <c r="GH92" s="1632">
        <v>0</v>
      </c>
      <c r="GI92" s="1632">
        <v>0</v>
      </c>
      <c r="GJ92" s="1632">
        <v>0</v>
      </c>
      <c r="GK92" s="1632">
        <v>0</v>
      </c>
      <c r="GL92" s="1632">
        <v>0</v>
      </c>
      <c r="GM92" s="1632">
        <v>0</v>
      </c>
      <c r="GN92" s="1632">
        <v>0</v>
      </c>
      <c r="GO92" s="1631">
        <v>1</v>
      </c>
      <c r="GP92" s="1632">
        <v>0</v>
      </c>
      <c r="GQ92" s="1632">
        <v>0</v>
      </c>
      <c r="GR92" s="1632">
        <v>0</v>
      </c>
      <c r="GS92" s="1632">
        <v>0</v>
      </c>
      <c r="GT92" s="1632">
        <v>0</v>
      </c>
      <c r="GU92" s="1632">
        <v>0</v>
      </c>
      <c r="GV92" s="1632">
        <v>0</v>
      </c>
      <c r="GW92" s="1632">
        <v>0</v>
      </c>
      <c r="GX92" s="1632">
        <v>0</v>
      </c>
      <c r="GY92" s="1632">
        <v>0</v>
      </c>
      <c r="GZ92" s="1632">
        <v>0</v>
      </c>
      <c r="HA92" s="1632">
        <v>0</v>
      </c>
      <c r="HB92" s="1632">
        <v>0</v>
      </c>
      <c r="HC92" s="1632">
        <v>0</v>
      </c>
      <c r="HD92" s="1632">
        <v>0</v>
      </c>
      <c r="HE92" s="1632">
        <v>0</v>
      </c>
      <c r="HF92" s="1632">
        <v>0</v>
      </c>
      <c r="HG92" s="1632">
        <v>0</v>
      </c>
      <c r="HH92" s="1632">
        <v>0</v>
      </c>
      <c r="HI92" s="1632">
        <v>0</v>
      </c>
      <c r="HJ92" s="1632">
        <v>0</v>
      </c>
      <c r="HK92" s="1632">
        <v>0</v>
      </c>
      <c r="HL92" s="1632">
        <v>0</v>
      </c>
      <c r="HM92" s="1632">
        <v>0</v>
      </c>
      <c r="HN92" s="1631">
        <v>2</v>
      </c>
      <c r="HO92" s="1631">
        <v>173</v>
      </c>
      <c r="HP92" s="1632">
        <v>0</v>
      </c>
      <c r="HQ92" s="1632">
        <v>0</v>
      </c>
      <c r="HR92" s="1632">
        <v>0</v>
      </c>
      <c r="HS92" s="1632">
        <v>0</v>
      </c>
      <c r="HT92" s="1632">
        <v>0</v>
      </c>
      <c r="HU92" s="1632">
        <v>0</v>
      </c>
      <c r="HV92" s="1632">
        <v>0</v>
      </c>
      <c r="HW92" s="1632">
        <v>0</v>
      </c>
      <c r="HX92" s="1632">
        <v>0</v>
      </c>
      <c r="HY92" s="1632">
        <v>0</v>
      </c>
      <c r="HZ92" s="1632">
        <v>0</v>
      </c>
      <c r="IA92" s="1632">
        <v>0</v>
      </c>
      <c r="IB92" s="1631">
        <v>8</v>
      </c>
      <c r="IC92" s="1632">
        <v>0</v>
      </c>
      <c r="ID92" s="1632">
        <v>0</v>
      </c>
      <c r="IE92" s="1632">
        <v>0</v>
      </c>
      <c r="IF92" s="1632">
        <v>0</v>
      </c>
      <c r="IG92" s="1632">
        <v>0</v>
      </c>
      <c r="IH92" s="1632">
        <v>0</v>
      </c>
      <c r="II92" s="1632">
        <v>0</v>
      </c>
      <c r="IJ92" s="1632">
        <v>0</v>
      </c>
      <c r="IK92" s="1632">
        <v>0</v>
      </c>
      <c r="IL92" s="1632">
        <v>0</v>
      </c>
      <c r="IM92" s="1632">
        <v>0</v>
      </c>
      <c r="IN92" s="1632">
        <v>0</v>
      </c>
      <c r="IO92" s="1632">
        <v>0</v>
      </c>
      <c r="IP92" s="1632">
        <v>0</v>
      </c>
      <c r="IQ92" s="1632">
        <v>0</v>
      </c>
      <c r="IR92" s="1632">
        <v>0</v>
      </c>
      <c r="IS92" s="1632">
        <v>0</v>
      </c>
      <c r="IT92" s="1632">
        <v>0</v>
      </c>
      <c r="IU92" s="1632">
        <v>0</v>
      </c>
      <c r="IV92" s="1632">
        <v>0</v>
      </c>
      <c r="IW92" s="1632">
        <v>0</v>
      </c>
      <c r="IX92" s="1632">
        <v>0</v>
      </c>
      <c r="IY92" s="1632">
        <v>0</v>
      </c>
      <c r="IZ92" s="1632">
        <v>0</v>
      </c>
      <c r="JA92" s="1632">
        <v>0</v>
      </c>
      <c r="JB92" s="1632">
        <v>0</v>
      </c>
      <c r="JC92" s="1632">
        <v>0</v>
      </c>
      <c r="JD92" s="1632">
        <v>0</v>
      </c>
      <c r="JE92" s="1632">
        <v>0</v>
      </c>
      <c r="JF92" s="1632">
        <v>0</v>
      </c>
      <c r="JG92" s="1632">
        <v>0</v>
      </c>
      <c r="JH92" s="1632">
        <v>0</v>
      </c>
      <c r="JI92" s="1632">
        <v>0</v>
      </c>
      <c r="JJ92" s="1631">
        <v>1</v>
      </c>
      <c r="JK92" s="1632">
        <v>0</v>
      </c>
      <c r="JL92" s="1632">
        <v>0</v>
      </c>
      <c r="JM92" s="1632">
        <v>0</v>
      </c>
      <c r="JN92" s="1632">
        <v>0</v>
      </c>
      <c r="JO92" s="1632">
        <v>0</v>
      </c>
      <c r="JP92" s="1632">
        <v>0</v>
      </c>
      <c r="JQ92" s="1632">
        <v>0</v>
      </c>
      <c r="JR92" s="1632">
        <v>0</v>
      </c>
      <c r="JS92" s="1632">
        <v>0</v>
      </c>
      <c r="JT92" s="1632">
        <v>0</v>
      </c>
      <c r="JU92" s="1632">
        <v>0</v>
      </c>
      <c r="JV92" s="1632">
        <v>0</v>
      </c>
      <c r="JW92" s="1632">
        <v>0</v>
      </c>
      <c r="JX92" s="1632">
        <v>0</v>
      </c>
      <c r="JY92" s="1632">
        <v>0</v>
      </c>
      <c r="JZ92" s="1632">
        <v>0</v>
      </c>
      <c r="KA92" s="1632">
        <v>0</v>
      </c>
      <c r="KB92" s="1632">
        <v>0</v>
      </c>
      <c r="KC92" s="1632">
        <v>0</v>
      </c>
      <c r="KD92" s="1632">
        <v>0</v>
      </c>
      <c r="KE92" s="1632">
        <v>0</v>
      </c>
      <c r="KF92" s="1632">
        <v>0</v>
      </c>
      <c r="KG92" s="1632">
        <v>0</v>
      </c>
      <c r="KH92" s="1631">
        <v>6</v>
      </c>
      <c r="KI92" s="1632">
        <v>0</v>
      </c>
      <c r="KJ92" s="1632">
        <v>0</v>
      </c>
      <c r="KK92" s="1632">
        <v>0</v>
      </c>
      <c r="KL92" s="1632">
        <v>0</v>
      </c>
      <c r="KM92" s="1632">
        <v>0</v>
      </c>
      <c r="KN92" s="1632">
        <v>0</v>
      </c>
      <c r="KO92" s="1632">
        <v>0</v>
      </c>
      <c r="KP92" s="1632">
        <v>0</v>
      </c>
      <c r="KQ92" s="1632">
        <v>0</v>
      </c>
      <c r="KR92" s="1632">
        <v>0</v>
      </c>
      <c r="KS92" s="1632">
        <v>0</v>
      </c>
      <c r="KT92" s="1632">
        <v>0</v>
      </c>
      <c r="KU92" s="1631">
        <v>6</v>
      </c>
      <c r="KV92" s="1632">
        <v>0</v>
      </c>
      <c r="KW92" s="1632">
        <v>0</v>
      </c>
      <c r="KX92" s="1632">
        <v>0</v>
      </c>
      <c r="KY92" s="1632">
        <v>0</v>
      </c>
      <c r="KZ92" s="1632">
        <v>0</v>
      </c>
      <c r="LA92" s="1632">
        <v>0</v>
      </c>
      <c r="LB92" s="1634">
        <v>0</v>
      </c>
    </row>
    <row r="93" spans="2:314" ht="17.100000000000001" customHeight="1">
      <c r="B93" s="1537" t="s">
        <v>771</v>
      </c>
      <c r="C93" s="1087" t="s">
        <v>49</v>
      </c>
      <c r="D93" s="1088">
        <v>44</v>
      </c>
      <c r="E93" s="1631">
        <v>44</v>
      </c>
      <c r="F93" s="1632">
        <v>0</v>
      </c>
      <c r="G93" s="1632">
        <v>0</v>
      </c>
      <c r="H93" s="1632">
        <v>0</v>
      </c>
      <c r="I93" s="1632">
        <v>0</v>
      </c>
      <c r="J93" s="1632">
        <v>0</v>
      </c>
      <c r="K93" s="1632">
        <v>0</v>
      </c>
      <c r="L93" s="1632">
        <v>0</v>
      </c>
      <c r="M93" s="1632">
        <v>0</v>
      </c>
      <c r="N93" s="1632">
        <v>0</v>
      </c>
      <c r="O93" s="1632">
        <v>0</v>
      </c>
      <c r="P93" s="1632">
        <v>0</v>
      </c>
      <c r="Q93" s="1631">
        <v>2</v>
      </c>
      <c r="R93" s="1631">
        <v>2</v>
      </c>
      <c r="S93" s="1631">
        <v>3</v>
      </c>
      <c r="T93" s="1632">
        <v>0</v>
      </c>
      <c r="U93" s="1632">
        <v>0</v>
      </c>
      <c r="V93" s="1632">
        <v>0</v>
      </c>
      <c r="W93" s="1632">
        <v>0</v>
      </c>
      <c r="X93" s="1632">
        <v>0</v>
      </c>
      <c r="Y93" s="1632">
        <v>0</v>
      </c>
      <c r="Z93" s="1632">
        <v>0</v>
      </c>
      <c r="AA93" s="1632">
        <v>0</v>
      </c>
      <c r="AB93" s="1632">
        <v>0</v>
      </c>
      <c r="AC93" s="1632">
        <v>0</v>
      </c>
      <c r="AD93" s="1631">
        <v>1</v>
      </c>
      <c r="AE93" s="1632">
        <v>0</v>
      </c>
      <c r="AF93" s="1632">
        <v>0</v>
      </c>
      <c r="AG93" s="1632">
        <v>0</v>
      </c>
      <c r="AH93" s="1632">
        <v>0</v>
      </c>
      <c r="AI93" s="1632">
        <v>0</v>
      </c>
      <c r="AJ93" s="1632">
        <v>0</v>
      </c>
      <c r="AK93" s="1632">
        <v>0</v>
      </c>
      <c r="AL93" s="1632">
        <v>0</v>
      </c>
      <c r="AM93" s="1632">
        <v>0</v>
      </c>
      <c r="AN93" s="1632">
        <v>0</v>
      </c>
      <c r="AO93" s="1631">
        <v>1</v>
      </c>
      <c r="AP93" s="1632">
        <v>0</v>
      </c>
      <c r="AQ93" s="1631">
        <v>1</v>
      </c>
      <c r="AR93" s="1632">
        <v>0</v>
      </c>
      <c r="AS93" s="1632">
        <v>0</v>
      </c>
      <c r="AT93" s="1632">
        <v>0</v>
      </c>
      <c r="AU93" s="1632">
        <v>0</v>
      </c>
      <c r="AV93" s="1632">
        <v>0</v>
      </c>
      <c r="AW93" s="1632">
        <v>0</v>
      </c>
      <c r="AX93" s="1632">
        <v>0</v>
      </c>
      <c r="AY93" s="1632">
        <v>0</v>
      </c>
      <c r="AZ93" s="1632">
        <v>0</v>
      </c>
      <c r="BA93" s="1632">
        <v>0</v>
      </c>
      <c r="BB93" s="1632">
        <v>0</v>
      </c>
      <c r="BC93" s="1632">
        <v>0</v>
      </c>
      <c r="BD93" s="1632">
        <v>0</v>
      </c>
      <c r="BE93" s="1632">
        <v>0</v>
      </c>
      <c r="BF93" s="1632">
        <v>0</v>
      </c>
      <c r="BG93" s="1632">
        <v>0</v>
      </c>
      <c r="BH93" s="1632">
        <v>0</v>
      </c>
      <c r="BI93" s="1632">
        <v>0</v>
      </c>
      <c r="BJ93" s="1632">
        <v>0</v>
      </c>
      <c r="BK93" s="1632">
        <v>0</v>
      </c>
      <c r="BL93" s="1632">
        <v>0</v>
      </c>
      <c r="BM93" s="1632">
        <v>0</v>
      </c>
      <c r="BN93" s="1632">
        <v>0</v>
      </c>
      <c r="BO93" s="1632">
        <v>0</v>
      </c>
      <c r="BP93" s="1631">
        <v>2</v>
      </c>
      <c r="BQ93" s="1632">
        <v>0</v>
      </c>
      <c r="BR93" s="1632">
        <v>0</v>
      </c>
      <c r="BS93" s="1632">
        <v>0</v>
      </c>
      <c r="BT93" s="1632">
        <v>0</v>
      </c>
      <c r="BU93" s="1632">
        <v>0</v>
      </c>
      <c r="BV93" s="1632">
        <v>0</v>
      </c>
      <c r="BW93" s="1632">
        <v>0</v>
      </c>
      <c r="BX93" s="1632">
        <v>0</v>
      </c>
      <c r="BY93" s="1632">
        <v>0</v>
      </c>
      <c r="BZ93" s="1632">
        <v>0</v>
      </c>
      <c r="CA93" s="1632">
        <v>0</v>
      </c>
      <c r="CB93" s="1631">
        <v>2</v>
      </c>
      <c r="CC93" s="1631">
        <v>3</v>
      </c>
      <c r="CD93" s="1631">
        <v>2</v>
      </c>
      <c r="CE93" s="1632">
        <v>0</v>
      </c>
      <c r="CF93" s="1632">
        <v>0</v>
      </c>
      <c r="CG93" s="1632">
        <v>0</v>
      </c>
      <c r="CH93" s="1632">
        <v>0</v>
      </c>
      <c r="CI93" s="1632">
        <v>0</v>
      </c>
      <c r="CJ93" s="1632">
        <v>0</v>
      </c>
      <c r="CK93" s="1632">
        <v>0</v>
      </c>
      <c r="CL93" s="1632">
        <v>0</v>
      </c>
      <c r="CM93" s="1632">
        <v>0</v>
      </c>
      <c r="CN93" s="1632">
        <v>0</v>
      </c>
      <c r="CO93" s="1632">
        <v>0</v>
      </c>
      <c r="CP93" s="1632">
        <v>0</v>
      </c>
      <c r="CQ93" s="1632">
        <v>0</v>
      </c>
      <c r="CR93" s="1632">
        <v>0</v>
      </c>
      <c r="CS93" s="1632">
        <v>0</v>
      </c>
      <c r="CT93" s="1632">
        <v>0</v>
      </c>
      <c r="CU93" s="1632">
        <v>0</v>
      </c>
      <c r="CV93" s="1632">
        <v>0</v>
      </c>
      <c r="CW93" s="1632">
        <v>0</v>
      </c>
      <c r="CX93" s="1632">
        <v>0</v>
      </c>
      <c r="CY93" s="1632">
        <v>0</v>
      </c>
      <c r="CZ93" s="1632">
        <v>0</v>
      </c>
      <c r="DA93" s="1631">
        <v>1</v>
      </c>
      <c r="DB93" s="1631">
        <v>1</v>
      </c>
      <c r="DC93" s="1632">
        <v>0</v>
      </c>
      <c r="DD93" s="1632">
        <v>0</v>
      </c>
      <c r="DE93" s="1632">
        <v>0</v>
      </c>
      <c r="DF93" s="1632">
        <v>0</v>
      </c>
      <c r="DG93" s="1632">
        <v>0</v>
      </c>
      <c r="DH93" s="1632">
        <v>0</v>
      </c>
      <c r="DI93" s="1632">
        <v>0</v>
      </c>
      <c r="DJ93" s="1632">
        <v>0</v>
      </c>
      <c r="DK93" s="1632">
        <v>0</v>
      </c>
      <c r="DL93" s="1631">
        <v>1</v>
      </c>
      <c r="DM93" s="1632">
        <v>0</v>
      </c>
      <c r="DN93" s="1631">
        <v>1</v>
      </c>
      <c r="DO93" s="1632">
        <v>0</v>
      </c>
      <c r="DP93" s="1631">
        <v>1</v>
      </c>
      <c r="DQ93" s="1632">
        <v>0</v>
      </c>
      <c r="DR93" s="1632">
        <v>0</v>
      </c>
      <c r="DS93" s="1632">
        <v>0</v>
      </c>
      <c r="DT93" s="1632">
        <v>0</v>
      </c>
      <c r="DU93" s="1632">
        <v>0</v>
      </c>
      <c r="DV93" s="1632">
        <v>0</v>
      </c>
      <c r="DW93" s="1632">
        <v>0</v>
      </c>
      <c r="DX93" s="1632">
        <v>0</v>
      </c>
      <c r="DY93" s="1632">
        <v>0</v>
      </c>
      <c r="DZ93" s="1632">
        <v>0</v>
      </c>
      <c r="EA93" s="1632">
        <v>0</v>
      </c>
      <c r="EB93" s="1632">
        <v>0</v>
      </c>
      <c r="EC93" s="1632">
        <v>0</v>
      </c>
      <c r="ED93" s="1632">
        <v>0</v>
      </c>
      <c r="EE93" s="1632">
        <v>0</v>
      </c>
      <c r="EF93" s="1632">
        <v>0</v>
      </c>
      <c r="EG93" s="1632">
        <v>0</v>
      </c>
      <c r="EH93" s="1632">
        <v>0</v>
      </c>
      <c r="EI93" s="1632">
        <v>0</v>
      </c>
      <c r="EJ93" s="1632">
        <v>0</v>
      </c>
      <c r="EK93" s="1632">
        <v>0</v>
      </c>
      <c r="EL93" s="1632">
        <v>0</v>
      </c>
      <c r="EM93" s="1632">
        <v>0</v>
      </c>
      <c r="EN93" s="1632">
        <v>0</v>
      </c>
      <c r="EO93" s="1632">
        <v>0</v>
      </c>
      <c r="EP93" s="1631">
        <v>1</v>
      </c>
      <c r="EQ93" s="1632">
        <v>0</v>
      </c>
      <c r="ER93" s="1632">
        <v>0</v>
      </c>
      <c r="ES93" s="1632">
        <v>0</v>
      </c>
      <c r="ET93" s="1632">
        <v>0</v>
      </c>
      <c r="EU93" s="1632">
        <v>0</v>
      </c>
      <c r="EV93" s="1632">
        <v>0</v>
      </c>
      <c r="EW93" s="1632">
        <v>0</v>
      </c>
      <c r="EX93" s="1632">
        <v>0</v>
      </c>
      <c r="EY93" s="1632">
        <v>0</v>
      </c>
      <c r="EZ93" s="1632">
        <v>0</v>
      </c>
      <c r="FA93" s="1631">
        <v>1</v>
      </c>
      <c r="FB93" s="1631">
        <v>1</v>
      </c>
      <c r="FC93" s="1631">
        <v>2</v>
      </c>
      <c r="FD93" s="1632">
        <v>0</v>
      </c>
      <c r="FE93" s="1632">
        <v>0</v>
      </c>
      <c r="FF93" s="1632">
        <v>0</v>
      </c>
      <c r="FG93" s="1632">
        <v>0</v>
      </c>
      <c r="FH93" s="1632">
        <v>0</v>
      </c>
      <c r="FI93" s="1632">
        <v>0</v>
      </c>
      <c r="FJ93" s="1632">
        <v>0</v>
      </c>
      <c r="FK93" s="1632">
        <v>0</v>
      </c>
      <c r="FL93" s="1632">
        <v>0</v>
      </c>
      <c r="FM93" s="1632">
        <v>0</v>
      </c>
      <c r="FN93" s="1632">
        <v>0</v>
      </c>
      <c r="FO93" s="1631">
        <v>1</v>
      </c>
      <c r="FP93" s="1632">
        <v>0</v>
      </c>
      <c r="FQ93" s="1631">
        <v>4</v>
      </c>
      <c r="FR93" s="1632">
        <v>0</v>
      </c>
      <c r="FS93" s="1632">
        <v>0</v>
      </c>
      <c r="FT93" s="1632">
        <v>0</v>
      </c>
      <c r="FU93" s="1632">
        <v>0</v>
      </c>
      <c r="FV93" s="1632">
        <v>0</v>
      </c>
      <c r="FW93" s="1632">
        <v>0</v>
      </c>
      <c r="FX93" s="1632">
        <v>0</v>
      </c>
      <c r="FY93" s="1632">
        <v>0</v>
      </c>
      <c r="FZ93" s="1632">
        <v>0</v>
      </c>
      <c r="GA93" s="1632">
        <v>0</v>
      </c>
      <c r="GB93" s="1632">
        <v>0</v>
      </c>
      <c r="GC93" s="1632">
        <v>0</v>
      </c>
      <c r="GD93" s="1632">
        <v>0</v>
      </c>
      <c r="GE93" s="1632">
        <v>0</v>
      </c>
      <c r="GF93" s="1632">
        <v>0</v>
      </c>
      <c r="GG93" s="1632">
        <v>0</v>
      </c>
      <c r="GH93" s="1632">
        <v>0</v>
      </c>
      <c r="GI93" s="1632">
        <v>0</v>
      </c>
      <c r="GJ93" s="1632">
        <v>0</v>
      </c>
      <c r="GK93" s="1632">
        <v>0</v>
      </c>
      <c r="GL93" s="1632">
        <v>0</v>
      </c>
      <c r="GM93" s="1632">
        <v>0</v>
      </c>
      <c r="GN93" s="1632">
        <v>0</v>
      </c>
      <c r="GO93" s="1632">
        <v>0</v>
      </c>
      <c r="GP93" s="1632">
        <v>0</v>
      </c>
      <c r="GQ93" s="1632">
        <v>0</v>
      </c>
      <c r="GR93" s="1632">
        <v>0</v>
      </c>
      <c r="GS93" s="1632">
        <v>0</v>
      </c>
      <c r="GT93" s="1632">
        <v>0</v>
      </c>
      <c r="GU93" s="1632">
        <v>0</v>
      </c>
      <c r="GV93" s="1632">
        <v>0</v>
      </c>
      <c r="GW93" s="1632">
        <v>0</v>
      </c>
      <c r="GX93" s="1632">
        <v>0</v>
      </c>
      <c r="GY93" s="1632">
        <v>0</v>
      </c>
      <c r="GZ93" s="1632">
        <v>0</v>
      </c>
      <c r="HA93" s="1632">
        <v>0</v>
      </c>
      <c r="HB93" s="1632">
        <v>0</v>
      </c>
      <c r="HC93" s="1632">
        <v>0</v>
      </c>
      <c r="HD93" s="1632">
        <v>0</v>
      </c>
      <c r="HE93" s="1632">
        <v>0</v>
      </c>
      <c r="HF93" s="1632">
        <v>0</v>
      </c>
      <c r="HG93" s="1632">
        <v>0</v>
      </c>
      <c r="HH93" s="1632">
        <v>0</v>
      </c>
      <c r="HI93" s="1632">
        <v>0</v>
      </c>
      <c r="HJ93" s="1632">
        <v>0</v>
      </c>
      <c r="HK93" s="1631">
        <v>1</v>
      </c>
      <c r="HL93" s="1632">
        <v>0</v>
      </c>
      <c r="HM93" s="1632">
        <v>0</v>
      </c>
      <c r="HN93" s="1632">
        <v>0</v>
      </c>
      <c r="HO93" s="1631">
        <v>1</v>
      </c>
      <c r="HP93" s="1632">
        <v>0</v>
      </c>
      <c r="HQ93" s="1632">
        <v>0</v>
      </c>
      <c r="HR93" s="1632">
        <v>0</v>
      </c>
      <c r="HS93" s="1632">
        <v>0</v>
      </c>
      <c r="HT93" s="1632">
        <v>0</v>
      </c>
      <c r="HU93" s="1632">
        <v>0</v>
      </c>
      <c r="HV93" s="1632">
        <v>0</v>
      </c>
      <c r="HW93" s="1632">
        <v>0</v>
      </c>
      <c r="HX93" s="1632">
        <v>0</v>
      </c>
      <c r="HY93" s="1632">
        <v>0</v>
      </c>
      <c r="HZ93" s="1631">
        <v>1</v>
      </c>
      <c r="IA93" s="1631">
        <v>2</v>
      </c>
      <c r="IB93" s="1631">
        <v>2</v>
      </c>
      <c r="IC93" s="1632">
        <v>0</v>
      </c>
      <c r="ID93" s="1632">
        <v>0</v>
      </c>
      <c r="IE93" s="1632">
        <v>0</v>
      </c>
      <c r="IF93" s="1632">
        <v>0</v>
      </c>
      <c r="IG93" s="1632">
        <v>0</v>
      </c>
      <c r="IH93" s="1632">
        <v>0</v>
      </c>
      <c r="II93" s="1632">
        <v>0</v>
      </c>
      <c r="IJ93" s="1632">
        <v>0</v>
      </c>
      <c r="IK93" s="1632">
        <v>0</v>
      </c>
      <c r="IL93" s="1632">
        <v>0</v>
      </c>
      <c r="IM93" s="1631">
        <v>1</v>
      </c>
      <c r="IN93" s="1632">
        <v>0</v>
      </c>
      <c r="IO93" s="1632">
        <v>0</v>
      </c>
      <c r="IP93" s="1632">
        <v>0</v>
      </c>
      <c r="IQ93" s="1632">
        <v>0</v>
      </c>
      <c r="IR93" s="1632">
        <v>0</v>
      </c>
      <c r="IS93" s="1632">
        <v>0</v>
      </c>
      <c r="IT93" s="1632">
        <v>0</v>
      </c>
      <c r="IU93" s="1632">
        <v>0</v>
      </c>
      <c r="IV93" s="1632">
        <v>0</v>
      </c>
      <c r="IW93" s="1632">
        <v>0</v>
      </c>
      <c r="IX93" s="1632">
        <v>0</v>
      </c>
      <c r="IY93" s="1632">
        <v>0</v>
      </c>
      <c r="IZ93" s="1632">
        <v>0</v>
      </c>
      <c r="JA93" s="1632">
        <v>0</v>
      </c>
      <c r="JB93" s="1632">
        <v>0</v>
      </c>
      <c r="JC93" s="1632">
        <v>0</v>
      </c>
      <c r="JD93" s="1632">
        <v>0</v>
      </c>
      <c r="JE93" s="1632">
        <v>0</v>
      </c>
      <c r="JF93" s="1632">
        <v>0</v>
      </c>
      <c r="JG93" s="1632">
        <v>0</v>
      </c>
      <c r="JH93" s="1632">
        <v>0</v>
      </c>
      <c r="JI93" s="1632">
        <v>0</v>
      </c>
      <c r="JJ93" s="1632">
        <v>0</v>
      </c>
      <c r="JK93" s="1632">
        <v>0</v>
      </c>
      <c r="JL93" s="1632">
        <v>0</v>
      </c>
      <c r="JM93" s="1632">
        <v>0</v>
      </c>
      <c r="JN93" s="1632">
        <v>0</v>
      </c>
      <c r="JO93" s="1632">
        <v>0</v>
      </c>
      <c r="JP93" s="1632">
        <v>0</v>
      </c>
      <c r="JQ93" s="1632">
        <v>0</v>
      </c>
      <c r="JR93" s="1632">
        <v>0</v>
      </c>
      <c r="JS93" s="1632">
        <v>0</v>
      </c>
      <c r="JT93" s="1632">
        <v>0</v>
      </c>
      <c r="JU93" s="1632">
        <v>0</v>
      </c>
      <c r="JV93" s="1632">
        <v>0</v>
      </c>
      <c r="JW93" s="1632">
        <v>0</v>
      </c>
      <c r="JX93" s="1632">
        <v>0</v>
      </c>
      <c r="JY93" s="1632">
        <v>0</v>
      </c>
      <c r="JZ93" s="1632">
        <v>0</v>
      </c>
      <c r="KA93" s="1632">
        <v>0</v>
      </c>
      <c r="KB93" s="1632">
        <v>0</v>
      </c>
      <c r="KC93" s="1632">
        <v>0</v>
      </c>
      <c r="KD93" s="1632">
        <v>0</v>
      </c>
      <c r="KE93" s="1631">
        <v>1</v>
      </c>
      <c r="KF93" s="1632">
        <v>0</v>
      </c>
      <c r="KG93" s="1631">
        <v>1</v>
      </c>
      <c r="KH93" s="1632">
        <v>0</v>
      </c>
      <c r="KI93" s="1632">
        <v>0</v>
      </c>
      <c r="KJ93" s="1632">
        <v>0</v>
      </c>
      <c r="KK93" s="1632">
        <v>0</v>
      </c>
      <c r="KL93" s="1632">
        <v>0</v>
      </c>
      <c r="KM93" s="1632">
        <v>0</v>
      </c>
      <c r="KN93" s="1632">
        <v>0</v>
      </c>
      <c r="KO93" s="1632">
        <v>0</v>
      </c>
      <c r="KP93" s="1632">
        <v>0</v>
      </c>
      <c r="KQ93" s="1632">
        <v>0</v>
      </c>
      <c r="KR93" s="1632">
        <v>0</v>
      </c>
      <c r="KS93" s="1632">
        <v>0</v>
      </c>
      <c r="KT93" s="1632">
        <v>0</v>
      </c>
      <c r="KU93" s="1632">
        <v>0</v>
      </c>
      <c r="KV93" s="1632">
        <v>0</v>
      </c>
      <c r="KW93" s="1632">
        <v>0</v>
      </c>
      <c r="KX93" s="1632">
        <v>0</v>
      </c>
      <c r="KY93" s="1632">
        <v>0</v>
      </c>
      <c r="KZ93" s="1632">
        <v>0</v>
      </c>
      <c r="LA93" s="1632">
        <v>0</v>
      </c>
      <c r="LB93" s="1634">
        <v>0</v>
      </c>
    </row>
    <row r="94" spans="2:314" ht="17.100000000000001" customHeight="1">
      <c r="B94" s="1537"/>
      <c r="C94" s="1087" t="s">
        <v>70</v>
      </c>
      <c r="D94" s="1088">
        <v>43</v>
      </c>
      <c r="E94" s="1631">
        <v>43</v>
      </c>
      <c r="F94" s="1632">
        <v>0</v>
      </c>
      <c r="G94" s="1632">
        <v>0</v>
      </c>
      <c r="H94" s="1632">
        <v>0</v>
      </c>
      <c r="I94" s="1632">
        <v>0</v>
      </c>
      <c r="J94" s="1632">
        <v>0</v>
      </c>
      <c r="K94" s="1632">
        <v>0</v>
      </c>
      <c r="L94" s="1632">
        <v>0</v>
      </c>
      <c r="M94" s="1632">
        <v>0</v>
      </c>
      <c r="N94" s="1632">
        <v>0</v>
      </c>
      <c r="O94" s="1632">
        <v>0</v>
      </c>
      <c r="P94" s="1632">
        <v>0</v>
      </c>
      <c r="Q94" s="1631">
        <v>2</v>
      </c>
      <c r="R94" s="1631">
        <v>2</v>
      </c>
      <c r="S94" s="1631">
        <v>3</v>
      </c>
      <c r="T94" s="1632">
        <v>0</v>
      </c>
      <c r="U94" s="1632">
        <v>0</v>
      </c>
      <c r="V94" s="1632">
        <v>0</v>
      </c>
      <c r="W94" s="1632">
        <v>0</v>
      </c>
      <c r="X94" s="1632">
        <v>0</v>
      </c>
      <c r="Y94" s="1632">
        <v>0</v>
      </c>
      <c r="Z94" s="1632">
        <v>0</v>
      </c>
      <c r="AA94" s="1632">
        <v>0</v>
      </c>
      <c r="AB94" s="1632">
        <v>0</v>
      </c>
      <c r="AC94" s="1632">
        <v>0</v>
      </c>
      <c r="AD94" s="1631">
        <v>1</v>
      </c>
      <c r="AE94" s="1632">
        <v>0</v>
      </c>
      <c r="AF94" s="1632">
        <v>0</v>
      </c>
      <c r="AG94" s="1632">
        <v>0</v>
      </c>
      <c r="AH94" s="1632">
        <v>0</v>
      </c>
      <c r="AI94" s="1632">
        <v>0</v>
      </c>
      <c r="AJ94" s="1632">
        <v>0</v>
      </c>
      <c r="AK94" s="1632">
        <v>0</v>
      </c>
      <c r="AL94" s="1632">
        <v>0</v>
      </c>
      <c r="AM94" s="1632">
        <v>0</v>
      </c>
      <c r="AN94" s="1632">
        <v>0</v>
      </c>
      <c r="AO94" s="1631">
        <v>1</v>
      </c>
      <c r="AP94" s="1632">
        <v>0</v>
      </c>
      <c r="AQ94" s="1631">
        <v>1</v>
      </c>
      <c r="AR94" s="1632">
        <v>0</v>
      </c>
      <c r="AS94" s="1632">
        <v>0</v>
      </c>
      <c r="AT94" s="1632">
        <v>0</v>
      </c>
      <c r="AU94" s="1632">
        <v>0</v>
      </c>
      <c r="AV94" s="1632">
        <v>0</v>
      </c>
      <c r="AW94" s="1632">
        <v>0</v>
      </c>
      <c r="AX94" s="1632">
        <v>0</v>
      </c>
      <c r="AY94" s="1632">
        <v>0</v>
      </c>
      <c r="AZ94" s="1632">
        <v>0</v>
      </c>
      <c r="BA94" s="1632">
        <v>0</v>
      </c>
      <c r="BB94" s="1632">
        <v>0</v>
      </c>
      <c r="BC94" s="1632">
        <v>0</v>
      </c>
      <c r="BD94" s="1632">
        <v>0</v>
      </c>
      <c r="BE94" s="1632">
        <v>0</v>
      </c>
      <c r="BF94" s="1632">
        <v>0</v>
      </c>
      <c r="BG94" s="1632">
        <v>0</v>
      </c>
      <c r="BH94" s="1632">
        <v>0</v>
      </c>
      <c r="BI94" s="1632">
        <v>0</v>
      </c>
      <c r="BJ94" s="1632">
        <v>0</v>
      </c>
      <c r="BK94" s="1632">
        <v>0</v>
      </c>
      <c r="BL94" s="1632">
        <v>0</v>
      </c>
      <c r="BM94" s="1632">
        <v>0</v>
      </c>
      <c r="BN94" s="1632">
        <v>0</v>
      </c>
      <c r="BO94" s="1632">
        <v>0</v>
      </c>
      <c r="BP94" s="1631">
        <v>2</v>
      </c>
      <c r="BQ94" s="1632">
        <v>0</v>
      </c>
      <c r="BR94" s="1632">
        <v>0</v>
      </c>
      <c r="BS94" s="1632">
        <v>0</v>
      </c>
      <c r="BT94" s="1632">
        <v>0</v>
      </c>
      <c r="BU94" s="1632">
        <v>0</v>
      </c>
      <c r="BV94" s="1632">
        <v>0</v>
      </c>
      <c r="BW94" s="1632">
        <v>0</v>
      </c>
      <c r="BX94" s="1632">
        <v>0</v>
      </c>
      <c r="BY94" s="1632">
        <v>0</v>
      </c>
      <c r="BZ94" s="1632">
        <v>0</v>
      </c>
      <c r="CA94" s="1632">
        <v>0</v>
      </c>
      <c r="CB94" s="1631">
        <v>2</v>
      </c>
      <c r="CC94" s="1631">
        <v>3</v>
      </c>
      <c r="CD94" s="1631">
        <v>2</v>
      </c>
      <c r="CE94" s="1632">
        <v>0</v>
      </c>
      <c r="CF94" s="1632">
        <v>0</v>
      </c>
      <c r="CG94" s="1632">
        <v>0</v>
      </c>
      <c r="CH94" s="1632">
        <v>0</v>
      </c>
      <c r="CI94" s="1632">
        <v>0</v>
      </c>
      <c r="CJ94" s="1632">
        <v>0</v>
      </c>
      <c r="CK94" s="1632">
        <v>0</v>
      </c>
      <c r="CL94" s="1632">
        <v>0</v>
      </c>
      <c r="CM94" s="1632">
        <v>0</v>
      </c>
      <c r="CN94" s="1632">
        <v>0</v>
      </c>
      <c r="CO94" s="1632">
        <v>0</v>
      </c>
      <c r="CP94" s="1632">
        <v>0</v>
      </c>
      <c r="CQ94" s="1632">
        <v>0</v>
      </c>
      <c r="CR94" s="1632">
        <v>0</v>
      </c>
      <c r="CS94" s="1632">
        <v>0</v>
      </c>
      <c r="CT94" s="1632">
        <v>0</v>
      </c>
      <c r="CU94" s="1632">
        <v>0</v>
      </c>
      <c r="CV94" s="1632">
        <v>0</v>
      </c>
      <c r="CW94" s="1632">
        <v>0</v>
      </c>
      <c r="CX94" s="1632">
        <v>0</v>
      </c>
      <c r="CY94" s="1632">
        <v>0</v>
      </c>
      <c r="CZ94" s="1632">
        <v>0</v>
      </c>
      <c r="DA94" s="1631">
        <v>1</v>
      </c>
      <c r="DB94" s="1631">
        <v>1</v>
      </c>
      <c r="DC94" s="1632">
        <v>0</v>
      </c>
      <c r="DD94" s="1632">
        <v>0</v>
      </c>
      <c r="DE94" s="1632">
        <v>0</v>
      </c>
      <c r="DF94" s="1632">
        <v>0</v>
      </c>
      <c r="DG94" s="1632">
        <v>0</v>
      </c>
      <c r="DH94" s="1632">
        <v>0</v>
      </c>
      <c r="DI94" s="1632">
        <v>0</v>
      </c>
      <c r="DJ94" s="1632">
        <v>0</v>
      </c>
      <c r="DK94" s="1632">
        <v>0</v>
      </c>
      <c r="DL94" s="1632">
        <v>0</v>
      </c>
      <c r="DM94" s="1632">
        <v>0</v>
      </c>
      <c r="DN94" s="1631">
        <v>1</v>
      </c>
      <c r="DO94" s="1632">
        <v>0</v>
      </c>
      <c r="DP94" s="1631">
        <v>1</v>
      </c>
      <c r="DQ94" s="1632">
        <v>0</v>
      </c>
      <c r="DR94" s="1632">
        <v>0</v>
      </c>
      <c r="DS94" s="1632">
        <v>0</v>
      </c>
      <c r="DT94" s="1632">
        <v>0</v>
      </c>
      <c r="DU94" s="1632">
        <v>0</v>
      </c>
      <c r="DV94" s="1632">
        <v>0</v>
      </c>
      <c r="DW94" s="1632">
        <v>0</v>
      </c>
      <c r="DX94" s="1632">
        <v>0</v>
      </c>
      <c r="DY94" s="1632">
        <v>0</v>
      </c>
      <c r="DZ94" s="1632">
        <v>0</v>
      </c>
      <c r="EA94" s="1632">
        <v>0</v>
      </c>
      <c r="EB94" s="1632">
        <v>0</v>
      </c>
      <c r="EC94" s="1632">
        <v>0</v>
      </c>
      <c r="ED94" s="1632">
        <v>0</v>
      </c>
      <c r="EE94" s="1632">
        <v>0</v>
      </c>
      <c r="EF94" s="1632">
        <v>0</v>
      </c>
      <c r="EG94" s="1632">
        <v>0</v>
      </c>
      <c r="EH94" s="1632">
        <v>0</v>
      </c>
      <c r="EI94" s="1632">
        <v>0</v>
      </c>
      <c r="EJ94" s="1632">
        <v>0</v>
      </c>
      <c r="EK94" s="1632">
        <v>0</v>
      </c>
      <c r="EL94" s="1632">
        <v>0</v>
      </c>
      <c r="EM94" s="1632">
        <v>0</v>
      </c>
      <c r="EN94" s="1632">
        <v>0</v>
      </c>
      <c r="EO94" s="1632">
        <v>0</v>
      </c>
      <c r="EP94" s="1631">
        <v>1</v>
      </c>
      <c r="EQ94" s="1632">
        <v>0</v>
      </c>
      <c r="ER94" s="1632">
        <v>0</v>
      </c>
      <c r="ES94" s="1632">
        <v>0</v>
      </c>
      <c r="ET94" s="1632">
        <v>0</v>
      </c>
      <c r="EU94" s="1632">
        <v>0</v>
      </c>
      <c r="EV94" s="1632">
        <v>0</v>
      </c>
      <c r="EW94" s="1632">
        <v>0</v>
      </c>
      <c r="EX94" s="1632">
        <v>0</v>
      </c>
      <c r="EY94" s="1632">
        <v>0</v>
      </c>
      <c r="EZ94" s="1632">
        <v>0</v>
      </c>
      <c r="FA94" s="1631">
        <v>1</v>
      </c>
      <c r="FB94" s="1631">
        <v>1</v>
      </c>
      <c r="FC94" s="1631">
        <v>2</v>
      </c>
      <c r="FD94" s="1632">
        <v>0</v>
      </c>
      <c r="FE94" s="1632">
        <v>0</v>
      </c>
      <c r="FF94" s="1632">
        <v>0</v>
      </c>
      <c r="FG94" s="1632">
        <v>0</v>
      </c>
      <c r="FH94" s="1632">
        <v>0</v>
      </c>
      <c r="FI94" s="1632">
        <v>0</v>
      </c>
      <c r="FJ94" s="1632">
        <v>0</v>
      </c>
      <c r="FK94" s="1632">
        <v>0</v>
      </c>
      <c r="FL94" s="1632">
        <v>0</v>
      </c>
      <c r="FM94" s="1632">
        <v>0</v>
      </c>
      <c r="FN94" s="1632">
        <v>0</v>
      </c>
      <c r="FO94" s="1631">
        <v>1</v>
      </c>
      <c r="FP94" s="1632">
        <v>0</v>
      </c>
      <c r="FQ94" s="1631">
        <v>4</v>
      </c>
      <c r="FR94" s="1632">
        <v>0</v>
      </c>
      <c r="FS94" s="1632">
        <v>0</v>
      </c>
      <c r="FT94" s="1632">
        <v>0</v>
      </c>
      <c r="FU94" s="1632">
        <v>0</v>
      </c>
      <c r="FV94" s="1632">
        <v>0</v>
      </c>
      <c r="FW94" s="1632">
        <v>0</v>
      </c>
      <c r="FX94" s="1632">
        <v>0</v>
      </c>
      <c r="FY94" s="1632">
        <v>0</v>
      </c>
      <c r="FZ94" s="1632">
        <v>0</v>
      </c>
      <c r="GA94" s="1632">
        <v>0</v>
      </c>
      <c r="GB94" s="1632">
        <v>0</v>
      </c>
      <c r="GC94" s="1632">
        <v>0</v>
      </c>
      <c r="GD94" s="1632">
        <v>0</v>
      </c>
      <c r="GE94" s="1632">
        <v>0</v>
      </c>
      <c r="GF94" s="1632">
        <v>0</v>
      </c>
      <c r="GG94" s="1632">
        <v>0</v>
      </c>
      <c r="GH94" s="1632">
        <v>0</v>
      </c>
      <c r="GI94" s="1632">
        <v>0</v>
      </c>
      <c r="GJ94" s="1632">
        <v>0</v>
      </c>
      <c r="GK94" s="1632">
        <v>0</v>
      </c>
      <c r="GL94" s="1632">
        <v>0</v>
      </c>
      <c r="GM94" s="1632">
        <v>0</v>
      </c>
      <c r="GN94" s="1632">
        <v>0</v>
      </c>
      <c r="GO94" s="1632">
        <v>0</v>
      </c>
      <c r="GP94" s="1632">
        <v>0</v>
      </c>
      <c r="GQ94" s="1632">
        <v>0</v>
      </c>
      <c r="GR94" s="1632">
        <v>0</v>
      </c>
      <c r="GS94" s="1632">
        <v>0</v>
      </c>
      <c r="GT94" s="1632">
        <v>0</v>
      </c>
      <c r="GU94" s="1632">
        <v>0</v>
      </c>
      <c r="GV94" s="1632">
        <v>0</v>
      </c>
      <c r="GW94" s="1632">
        <v>0</v>
      </c>
      <c r="GX94" s="1632">
        <v>0</v>
      </c>
      <c r="GY94" s="1632">
        <v>0</v>
      </c>
      <c r="GZ94" s="1632">
        <v>0</v>
      </c>
      <c r="HA94" s="1632">
        <v>0</v>
      </c>
      <c r="HB94" s="1632">
        <v>0</v>
      </c>
      <c r="HC94" s="1632">
        <v>0</v>
      </c>
      <c r="HD94" s="1632">
        <v>0</v>
      </c>
      <c r="HE94" s="1632">
        <v>0</v>
      </c>
      <c r="HF94" s="1632">
        <v>0</v>
      </c>
      <c r="HG94" s="1632">
        <v>0</v>
      </c>
      <c r="HH94" s="1632">
        <v>0</v>
      </c>
      <c r="HI94" s="1632">
        <v>0</v>
      </c>
      <c r="HJ94" s="1632">
        <v>0</v>
      </c>
      <c r="HK94" s="1631">
        <v>1</v>
      </c>
      <c r="HL94" s="1632">
        <v>0</v>
      </c>
      <c r="HM94" s="1632">
        <v>0</v>
      </c>
      <c r="HN94" s="1632">
        <v>0</v>
      </c>
      <c r="HO94" s="1631">
        <v>1</v>
      </c>
      <c r="HP94" s="1632">
        <v>0</v>
      </c>
      <c r="HQ94" s="1632">
        <v>0</v>
      </c>
      <c r="HR94" s="1632">
        <v>0</v>
      </c>
      <c r="HS94" s="1632">
        <v>0</v>
      </c>
      <c r="HT94" s="1632">
        <v>0</v>
      </c>
      <c r="HU94" s="1632">
        <v>0</v>
      </c>
      <c r="HV94" s="1632">
        <v>0</v>
      </c>
      <c r="HW94" s="1632">
        <v>0</v>
      </c>
      <c r="HX94" s="1632">
        <v>0</v>
      </c>
      <c r="HY94" s="1632">
        <v>0</v>
      </c>
      <c r="HZ94" s="1631">
        <v>1</v>
      </c>
      <c r="IA94" s="1631">
        <v>2</v>
      </c>
      <c r="IB94" s="1631">
        <v>2</v>
      </c>
      <c r="IC94" s="1632">
        <v>0</v>
      </c>
      <c r="ID94" s="1632">
        <v>0</v>
      </c>
      <c r="IE94" s="1632">
        <v>0</v>
      </c>
      <c r="IF94" s="1632">
        <v>0</v>
      </c>
      <c r="IG94" s="1632">
        <v>0</v>
      </c>
      <c r="IH94" s="1632">
        <v>0</v>
      </c>
      <c r="II94" s="1632">
        <v>0</v>
      </c>
      <c r="IJ94" s="1632">
        <v>0</v>
      </c>
      <c r="IK94" s="1632">
        <v>0</v>
      </c>
      <c r="IL94" s="1632">
        <v>0</v>
      </c>
      <c r="IM94" s="1631">
        <v>1</v>
      </c>
      <c r="IN94" s="1632">
        <v>0</v>
      </c>
      <c r="IO94" s="1632">
        <v>0</v>
      </c>
      <c r="IP94" s="1632">
        <v>0</v>
      </c>
      <c r="IQ94" s="1632">
        <v>0</v>
      </c>
      <c r="IR94" s="1632">
        <v>0</v>
      </c>
      <c r="IS94" s="1632">
        <v>0</v>
      </c>
      <c r="IT94" s="1632">
        <v>0</v>
      </c>
      <c r="IU94" s="1632">
        <v>0</v>
      </c>
      <c r="IV94" s="1632">
        <v>0</v>
      </c>
      <c r="IW94" s="1632">
        <v>0</v>
      </c>
      <c r="IX94" s="1632">
        <v>0</v>
      </c>
      <c r="IY94" s="1632">
        <v>0</v>
      </c>
      <c r="IZ94" s="1632">
        <v>0</v>
      </c>
      <c r="JA94" s="1632">
        <v>0</v>
      </c>
      <c r="JB94" s="1632">
        <v>0</v>
      </c>
      <c r="JC94" s="1632">
        <v>0</v>
      </c>
      <c r="JD94" s="1632">
        <v>0</v>
      </c>
      <c r="JE94" s="1632">
        <v>0</v>
      </c>
      <c r="JF94" s="1632">
        <v>0</v>
      </c>
      <c r="JG94" s="1632">
        <v>0</v>
      </c>
      <c r="JH94" s="1632">
        <v>0</v>
      </c>
      <c r="JI94" s="1632">
        <v>0</v>
      </c>
      <c r="JJ94" s="1632">
        <v>0</v>
      </c>
      <c r="JK94" s="1632">
        <v>0</v>
      </c>
      <c r="JL94" s="1632">
        <v>0</v>
      </c>
      <c r="JM94" s="1632">
        <v>0</v>
      </c>
      <c r="JN94" s="1632">
        <v>0</v>
      </c>
      <c r="JO94" s="1632">
        <v>0</v>
      </c>
      <c r="JP94" s="1632">
        <v>0</v>
      </c>
      <c r="JQ94" s="1632">
        <v>0</v>
      </c>
      <c r="JR94" s="1632">
        <v>0</v>
      </c>
      <c r="JS94" s="1632">
        <v>0</v>
      </c>
      <c r="JT94" s="1632">
        <v>0</v>
      </c>
      <c r="JU94" s="1632">
        <v>0</v>
      </c>
      <c r="JV94" s="1632">
        <v>0</v>
      </c>
      <c r="JW94" s="1632">
        <v>0</v>
      </c>
      <c r="JX94" s="1632">
        <v>0</v>
      </c>
      <c r="JY94" s="1632">
        <v>0</v>
      </c>
      <c r="JZ94" s="1632">
        <v>0</v>
      </c>
      <c r="KA94" s="1632">
        <v>0</v>
      </c>
      <c r="KB94" s="1632">
        <v>0</v>
      </c>
      <c r="KC94" s="1632">
        <v>0</v>
      </c>
      <c r="KD94" s="1632">
        <v>0</v>
      </c>
      <c r="KE94" s="1631">
        <v>1</v>
      </c>
      <c r="KF94" s="1632">
        <v>0</v>
      </c>
      <c r="KG94" s="1631">
        <v>1</v>
      </c>
      <c r="KH94" s="1632">
        <v>0</v>
      </c>
      <c r="KI94" s="1632">
        <v>0</v>
      </c>
      <c r="KJ94" s="1632">
        <v>0</v>
      </c>
      <c r="KK94" s="1632">
        <v>0</v>
      </c>
      <c r="KL94" s="1632">
        <v>0</v>
      </c>
      <c r="KM94" s="1632">
        <v>0</v>
      </c>
      <c r="KN94" s="1632">
        <v>0</v>
      </c>
      <c r="KO94" s="1632">
        <v>0</v>
      </c>
      <c r="KP94" s="1632">
        <v>0</v>
      </c>
      <c r="KQ94" s="1632">
        <v>0</v>
      </c>
      <c r="KR94" s="1632">
        <v>0</v>
      </c>
      <c r="KS94" s="1632">
        <v>0</v>
      </c>
      <c r="KT94" s="1632">
        <v>0</v>
      </c>
      <c r="KU94" s="1632">
        <v>0</v>
      </c>
      <c r="KV94" s="1632">
        <v>0</v>
      </c>
      <c r="KW94" s="1632">
        <v>0</v>
      </c>
      <c r="KX94" s="1632">
        <v>0</v>
      </c>
      <c r="KY94" s="1632">
        <v>0</v>
      </c>
      <c r="KZ94" s="1632">
        <v>0</v>
      </c>
      <c r="LA94" s="1632">
        <v>0</v>
      </c>
      <c r="LB94" s="1634">
        <v>0</v>
      </c>
    </row>
    <row r="95" spans="2:314" ht="17.100000000000001" customHeight="1">
      <c r="B95" s="1537"/>
      <c r="C95" s="1087" t="s">
        <v>71</v>
      </c>
      <c r="D95" s="1088">
        <v>1</v>
      </c>
      <c r="E95" s="1631">
        <v>1</v>
      </c>
      <c r="F95" s="1632">
        <v>0</v>
      </c>
      <c r="G95" s="1632">
        <v>0</v>
      </c>
      <c r="H95" s="1632">
        <v>0</v>
      </c>
      <c r="I95" s="1632">
        <v>0</v>
      </c>
      <c r="J95" s="1632">
        <v>0</v>
      </c>
      <c r="K95" s="1632">
        <v>0</v>
      </c>
      <c r="L95" s="1632">
        <v>0</v>
      </c>
      <c r="M95" s="1632">
        <v>0</v>
      </c>
      <c r="N95" s="1632">
        <v>0</v>
      </c>
      <c r="O95" s="1632">
        <v>0</v>
      </c>
      <c r="P95" s="1632">
        <v>0</v>
      </c>
      <c r="Q95" s="1632">
        <v>0</v>
      </c>
      <c r="R95" s="1632">
        <v>0</v>
      </c>
      <c r="S95" s="1632">
        <v>0</v>
      </c>
      <c r="T95" s="1632">
        <v>0</v>
      </c>
      <c r="U95" s="1632">
        <v>0</v>
      </c>
      <c r="V95" s="1632">
        <v>0</v>
      </c>
      <c r="W95" s="1632">
        <v>0</v>
      </c>
      <c r="X95" s="1632">
        <v>0</v>
      </c>
      <c r="Y95" s="1632">
        <v>0</v>
      </c>
      <c r="Z95" s="1632">
        <v>0</v>
      </c>
      <c r="AA95" s="1632">
        <v>0</v>
      </c>
      <c r="AB95" s="1632">
        <v>0</v>
      </c>
      <c r="AC95" s="1632">
        <v>0</v>
      </c>
      <c r="AD95" s="1632">
        <v>0</v>
      </c>
      <c r="AE95" s="1632">
        <v>0</v>
      </c>
      <c r="AF95" s="1632">
        <v>0</v>
      </c>
      <c r="AG95" s="1632">
        <v>0</v>
      </c>
      <c r="AH95" s="1632">
        <v>0</v>
      </c>
      <c r="AI95" s="1632">
        <v>0</v>
      </c>
      <c r="AJ95" s="1632">
        <v>0</v>
      </c>
      <c r="AK95" s="1632">
        <v>0</v>
      </c>
      <c r="AL95" s="1632">
        <v>0</v>
      </c>
      <c r="AM95" s="1632">
        <v>0</v>
      </c>
      <c r="AN95" s="1632">
        <v>0</v>
      </c>
      <c r="AO95" s="1632">
        <v>0</v>
      </c>
      <c r="AP95" s="1632">
        <v>0</v>
      </c>
      <c r="AQ95" s="1632">
        <v>0</v>
      </c>
      <c r="AR95" s="1632">
        <v>0</v>
      </c>
      <c r="AS95" s="1632">
        <v>0</v>
      </c>
      <c r="AT95" s="1632">
        <v>0</v>
      </c>
      <c r="AU95" s="1632">
        <v>0</v>
      </c>
      <c r="AV95" s="1632">
        <v>0</v>
      </c>
      <c r="AW95" s="1632">
        <v>0</v>
      </c>
      <c r="AX95" s="1632">
        <v>0</v>
      </c>
      <c r="AY95" s="1632">
        <v>0</v>
      </c>
      <c r="AZ95" s="1632">
        <v>0</v>
      </c>
      <c r="BA95" s="1632">
        <v>0</v>
      </c>
      <c r="BB95" s="1632">
        <v>0</v>
      </c>
      <c r="BC95" s="1632">
        <v>0</v>
      </c>
      <c r="BD95" s="1632">
        <v>0</v>
      </c>
      <c r="BE95" s="1632">
        <v>0</v>
      </c>
      <c r="BF95" s="1632">
        <v>0</v>
      </c>
      <c r="BG95" s="1632">
        <v>0</v>
      </c>
      <c r="BH95" s="1632">
        <v>0</v>
      </c>
      <c r="BI95" s="1632">
        <v>0</v>
      </c>
      <c r="BJ95" s="1632">
        <v>0</v>
      </c>
      <c r="BK95" s="1632">
        <v>0</v>
      </c>
      <c r="BL95" s="1632">
        <v>0</v>
      </c>
      <c r="BM95" s="1632">
        <v>0</v>
      </c>
      <c r="BN95" s="1632">
        <v>0</v>
      </c>
      <c r="BO95" s="1632">
        <v>0</v>
      </c>
      <c r="BP95" s="1632">
        <v>0</v>
      </c>
      <c r="BQ95" s="1632">
        <v>0</v>
      </c>
      <c r="BR95" s="1632">
        <v>0</v>
      </c>
      <c r="BS95" s="1632">
        <v>0</v>
      </c>
      <c r="BT95" s="1632">
        <v>0</v>
      </c>
      <c r="BU95" s="1632">
        <v>0</v>
      </c>
      <c r="BV95" s="1632">
        <v>0</v>
      </c>
      <c r="BW95" s="1632">
        <v>0</v>
      </c>
      <c r="BX95" s="1632">
        <v>0</v>
      </c>
      <c r="BY95" s="1632">
        <v>0</v>
      </c>
      <c r="BZ95" s="1632">
        <v>0</v>
      </c>
      <c r="CA95" s="1632">
        <v>0</v>
      </c>
      <c r="CB95" s="1632">
        <v>0</v>
      </c>
      <c r="CC95" s="1632">
        <v>0</v>
      </c>
      <c r="CD95" s="1632">
        <v>0</v>
      </c>
      <c r="CE95" s="1632">
        <v>0</v>
      </c>
      <c r="CF95" s="1632">
        <v>0</v>
      </c>
      <c r="CG95" s="1632">
        <v>0</v>
      </c>
      <c r="CH95" s="1632">
        <v>0</v>
      </c>
      <c r="CI95" s="1632">
        <v>0</v>
      </c>
      <c r="CJ95" s="1632">
        <v>0</v>
      </c>
      <c r="CK95" s="1632">
        <v>0</v>
      </c>
      <c r="CL95" s="1632">
        <v>0</v>
      </c>
      <c r="CM95" s="1632">
        <v>0</v>
      </c>
      <c r="CN95" s="1632">
        <v>0</v>
      </c>
      <c r="CO95" s="1632">
        <v>0</v>
      </c>
      <c r="CP95" s="1632">
        <v>0</v>
      </c>
      <c r="CQ95" s="1632">
        <v>0</v>
      </c>
      <c r="CR95" s="1632">
        <v>0</v>
      </c>
      <c r="CS95" s="1632">
        <v>0</v>
      </c>
      <c r="CT95" s="1632">
        <v>0</v>
      </c>
      <c r="CU95" s="1632">
        <v>0</v>
      </c>
      <c r="CV95" s="1632">
        <v>0</v>
      </c>
      <c r="CW95" s="1632">
        <v>0</v>
      </c>
      <c r="CX95" s="1632">
        <v>0</v>
      </c>
      <c r="CY95" s="1632">
        <v>0</v>
      </c>
      <c r="CZ95" s="1632">
        <v>0</v>
      </c>
      <c r="DA95" s="1632">
        <v>0</v>
      </c>
      <c r="DB95" s="1632">
        <v>0</v>
      </c>
      <c r="DC95" s="1632">
        <v>0</v>
      </c>
      <c r="DD95" s="1632">
        <v>0</v>
      </c>
      <c r="DE95" s="1632">
        <v>0</v>
      </c>
      <c r="DF95" s="1632">
        <v>0</v>
      </c>
      <c r="DG95" s="1632">
        <v>0</v>
      </c>
      <c r="DH95" s="1632">
        <v>0</v>
      </c>
      <c r="DI95" s="1632">
        <v>0</v>
      </c>
      <c r="DJ95" s="1632">
        <v>0</v>
      </c>
      <c r="DK95" s="1632">
        <v>0</v>
      </c>
      <c r="DL95" s="1631">
        <v>1</v>
      </c>
      <c r="DM95" s="1632">
        <v>0</v>
      </c>
      <c r="DN95" s="1632">
        <v>0</v>
      </c>
      <c r="DO95" s="1632">
        <v>0</v>
      </c>
      <c r="DP95" s="1632">
        <v>0</v>
      </c>
      <c r="DQ95" s="1632">
        <v>0</v>
      </c>
      <c r="DR95" s="1632">
        <v>0</v>
      </c>
      <c r="DS95" s="1632">
        <v>0</v>
      </c>
      <c r="DT95" s="1632">
        <v>0</v>
      </c>
      <c r="DU95" s="1632">
        <v>0</v>
      </c>
      <c r="DV95" s="1632">
        <v>0</v>
      </c>
      <c r="DW95" s="1632">
        <v>0</v>
      </c>
      <c r="DX95" s="1632">
        <v>0</v>
      </c>
      <c r="DY95" s="1632">
        <v>0</v>
      </c>
      <c r="DZ95" s="1632">
        <v>0</v>
      </c>
      <c r="EA95" s="1632">
        <v>0</v>
      </c>
      <c r="EB95" s="1632">
        <v>0</v>
      </c>
      <c r="EC95" s="1632">
        <v>0</v>
      </c>
      <c r="ED95" s="1632">
        <v>0</v>
      </c>
      <c r="EE95" s="1632">
        <v>0</v>
      </c>
      <c r="EF95" s="1632">
        <v>0</v>
      </c>
      <c r="EG95" s="1632">
        <v>0</v>
      </c>
      <c r="EH95" s="1632">
        <v>0</v>
      </c>
      <c r="EI95" s="1632">
        <v>0</v>
      </c>
      <c r="EJ95" s="1632">
        <v>0</v>
      </c>
      <c r="EK95" s="1632">
        <v>0</v>
      </c>
      <c r="EL95" s="1632">
        <v>0</v>
      </c>
      <c r="EM95" s="1632">
        <v>0</v>
      </c>
      <c r="EN95" s="1632">
        <v>0</v>
      </c>
      <c r="EO95" s="1632">
        <v>0</v>
      </c>
      <c r="EP95" s="1632">
        <v>0</v>
      </c>
      <c r="EQ95" s="1632">
        <v>0</v>
      </c>
      <c r="ER95" s="1632">
        <v>0</v>
      </c>
      <c r="ES95" s="1632">
        <v>0</v>
      </c>
      <c r="ET95" s="1632">
        <v>0</v>
      </c>
      <c r="EU95" s="1632">
        <v>0</v>
      </c>
      <c r="EV95" s="1632">
        <v>0</v>
      </c>
      <c r="EW95" s="1632">
        <v>0</v>
      </c>
      <c r="EX95" s="1632">
        <v>0</v>
      </c>
      <c r="EY95" s="1632">
        <v>0</v>
      </c>
      <c r="EZ95" s="1632">
        <v>0</v>
      </c>
      <c r="FA95" s="1632">
        <v>0</v>
      </c>
      <c r="FB95" s="1632">
        <v>0</v>
      </c>
      <c r="FC95" s="1632">
        <v>0</v>
      </c>
      <c r="FD95" s="1632">
        <v>0</v>
      </c>
      <c r="FE95" s="1632">
        <v>0</v>
      </c>
      <c r="FF95" s="1632">
        <v>0</v>
      </c>
      <c r="FG95" s="1632">
        <v>0</v>
      </c>
      <c r="FH95" s="1632">
        <v>0</v>
      </c>
      <c r="FI95" s="1632">
        <v>0</v>
      </c>
      <c r="FJ95" s="1632">
        <v>0</v>
      </c>
      <c r="FK95" s="1632">
        <v>0</v>
      </c>
      <c r="FL95" s="1632">
        <v>0</v>
      </c>
      <c r="FM95" s="1632">
        <v>0</v>
      </c>
      <c r="FN95" s="1632">
        <v>0</v>
      </c>
      <c r="FO95" s="1632">
        <v>0</v>
      </c>
      <c r="FP95" s="1632">
        <v>0</v>
      </c>
      <c r="FQ95" s="1632">
        <v>0</v>
      </c>
      <c r="FR95" s="1632">
        <v>0</v>
      </c>
      <c r="FS95" s="1632">
        <v>0</v>
      </c>
      <c r="FT95" s="1632">
        <v>0</v>
      </c>
      <c r="FU95" s="1632">
        <v>0</v>
      </c>
      <c r="FV95" s="1632">
        <v>0</v>
      </c>
      <c r="FW95" s="1632">
        <v>0</v>
      </c>
      <c r="FX95" s="1632">
        <v>0</v>
      </c>
      <c r="FY95" s="1632">
        <v>0</v>
      </c>
      <c r="FZ95" s="1632">
        <v>0</v>
      </c>
      <c r="GA95" s="1632">
        <v>0</v>
      </c>
      <c r="GB95" s="1632">
        <v>0</v>
      </c>
      <c r="GC95" s="1632">
        <v>0</v>
      </c>
      <c r="GD95" s="1632">
        <v>0</v>
      </c>
      <c r="GE95" s="1632">
        <v>0</v>
      </c>
      <c r="GF95" s="1632">
        <v>0</v>
      </c>
      <c r="GG95" s="1632">
        <v>0</v>
      </c>
      <c r="GH95" s="1632">
        <v>0</v>
      </c>
      <c r="GI95" s="1632">
        <v>0</v>
      </c>
      <c r="GJ95" s="1632">
        <v>0</v>
      </c>
      <c r="GK95" s="1632">
        <v>0</v>
      </c>
      <c r="GL95" s="1632">
        <v>0</v>
      </c>
      <c r="GM95" s="1632">
        <v>0</v>
      </c>
      <c r="GN95" s="1632">
        <v>0</v>
      </c>
      <c r="GO95" s="1632">
        <v>0</v>
      </c>
      <c r="GP95" s="1632">
        <v>0</v>
      </c>
      <c r="GQ95" s="1632">
        <v>0</v>
      </c>
      <c r="GR95" s="1632">
        <v>0</v>
      </c>
      <c r="GS95" s="1632">
        <v>0</v>
      </c>
      <c r="GT95" s="1632">
        <v>0</v>
      </c>
      <c r="GU95" s="1632">
        <v>0</v>
      </c>
      <c r="GV95" s="1632">
        <v>0</v>
      </c>
      <c r="GW95" s="1632">
        <v>0</v>
      </c>
      <c r="GX95" s="1632">
        <v>0</v>
      </c>
      <c r="GY95" s="1632">
        <v>0</v>
      </c>
      <c r="GZ95" s="1632">
        <v>0</v>
      </c>
      <c r="HA95" s="1632">
        <v>0</v>
      </c>
      <c r="HB95" s="1632">
        <v>0</v>
      </c>
      <c r="HC95" s="1632">
        <v>0</v>
      </c>
      <c r="HD95" s="1632">
        <v>0</v>
      </c>
      <c r="HE95" s="1632">
        <v>0</v>
      </c>
      <c r="HF95" s="1632">
        <v>0</v>
      </c>
      <c r="HG95" s="1632">
        <v>0</v>
      </c>
      <c r="HH95" s="1632">
        <v>0</v>
      </c>
      <c r="HI95" s="1632">
        <v>0</v>
      </c>
      <c r="HJ95" s="1632">
        <v>0</v>
      </c>
      <c r="HK95" s="1632">
        <v>0</v>
      </c>
      <c r="HL95" s="1632">
        <v>0</v>
      </c>
      <c r="HM95" s="1632">
        <v>0</v>
      </c>
      <c r="HN95" s="1632">
        <v>0</v>
      </c>
      <c r="HO95" s="1632">
        <v>0</v>
      </c>
      <c r="HP95" s="1632">
        <v>0</v>
      </c>
      <c r="HQ95" s="1632">
        <v>0</v>
      </c>
      <c r="HR95" s="1632">
        <v>0</v>
      </c>
      <c r="HS95" s="1632">
        <v>0</v>
      </c>
      <c r="HT95" s="1632">
        <v>0</v>
      </c>
      <c r="HU95" s="1632">
        <v>0</v>
      </c>
      <c r="HV95" s="1632">
        <v>0</v>
      </c>
      <c r="HW95" s="1632">
        <v>0</v>
      </c>
      <c r="HX95" s="1632">
        <v>0</v>
      </c>
      <c r="HY95" s="1632">
        <v>0</v>
      </c>
      <c r="HZ95" s="1632">
        <v>0</v>
      </c>
      <c r="IA95" s="1632">
        <v>0</v>
      </c>
      <c r="IB95" s="1632">
        <v>0</v>
      </c>
      <c r="IC95" s="1632">
        <v>0</v>
      </c>
      <c r="ID95" s="1632">
        <v>0</v>
      </c>
      <c r="IE95" s="1632">
        <v>0</v>
      </c>
      <c r="IF95" s="1632">
        <v>0</v>
      </c>
      <c r="IG95" s="1632">
        <v>0</v>
      </c>
      <c r="IH95" s="1632">
        <v>0</v>
      </c>
      <c r="II95" s="1632">
        <v>0</v>
      </c>
      <c r="IJ95" s="1632">
        <v>0</v>
      </c>
      <c r="IK95" s="1632">
        <v>0</v>
      </c>
      <c r="IL95" s="1632">
        <v>0</v>
      </c>
      <c r="IM95" s="1632">
        <v>0</v>
      </c>
      <c r="IN95" s="1632">
        <v>0</v>
      </c>
      <c r="IO95" s="1632">
        <v>0</v>
      </c>
      <c r="IP95" s="1632">
        <v>0</v>
      </c>
      <c r="IQ95" s="1632">
        <v>0</v>
      </c>
      <c r="IR95" s="1632">
        <v>0</v>
      </c>
      <c r="IS95" s="1632">
        <v>0</v>
      </c>
      <c r="IT95" s="1632">
        <v>0</v>
      </c>
      <c r="IU95" s="1632">
        <v>0</v>
      </c>
      <c r="IV95" s="1632">
        <v>0</v>
      </c>
      <c r="IW95" s="1632">
        <v>0</v>
      </c>
      <c r="IX95" s="1632">
        <v>0</v>
      </c>
      <c r="IY95" s="1632">
        <v>0</v>
      </c>
      <c r="IZ95" s="1632">
        <v>0</v>
      </c>
      <c r="JA95" s="1632">
        <v>0</v>
      </c>
      <c r="JB95" s="1632">
        <v>0</v>
      </c>
      <c r="JC95" s="1632">
        <v>0</v>
      </c>
      <c r="JD95" s="1632">
        <v>0</v>
      </c>
      <c r="JE95" s="1632">
        <v>0</v>
      </c>
      <c r="JF95" s="1632">
        <v>0</v>
      </c>
      <c r="JG95" s="1632">
        <v>0</v>
      </c>
      <c r="JH95" s="1632">
        <v>0</v>
      </c>
      <c r="JI95" s="1632">
        <v>0</v>
      </c>
      <c r="JJ95" s="1632">
        <v>0</v>
      </c>
      <c r="JK95" s="1632">
        <v>0</v>
      </c>
      <c r="JL95" s="1632">
        <v>0</v>
      </c>
      <c r="JM95" s="1632">
        <v>0</v>
      </c>
      <c r="JN95" s="1632">
        <v>0</v>
      </c>
      <c r="JO95" s="1632">
        <v>0</v>
      </c>
      <c r="JP95" s="1632">
        <v>0</v>
      </c>
      <c r="JQ95" s="1632">
        <v>0</v>
      </c>
      <c r="JR95" s="1632">
        <v>0</v>
      </c>
      <c r="JS95" s="1632">
        <v>0</v>
      </c>
      <c r="JT95" s="1632">
        <v>0</v>
      </c>
      <c r="JU95" s="1632">
        <v>0</v>
      </c>
      <c r="JV95" s="1632">
        <v>0</v>
      </c>
      <c r="JW95" s="1632">
        <v>0</v>
      </c>
      <c r="JX95" s="1632">
        <v>0</v>
      </c>
      <c r="JY95" s="1632">
        <v>0</v>
      </c>
      <c r="JZ95" s="1632">
        <v>0</v>
      </c>
      <c r="KA95" s="1632">
        <v>0</v>
      </c>
      <c r="KB95" s="1632">
        <v>0</v>
      </c>
      <c r="KC95" s="1632">
        <v>0</v>
      </c>
      <c r="KD95" s="1632">
        <v>0</v>
      </c>
      <c r="KE95" s="1632">
        <v>0</v>
      </c>
      <c r="KF95" s="1632">
        <v>0</v>
      </c>
      <c r="KG95" s="1632">
        <v>0</v>
      </c>
      <c r="KH95" s="1632">
        <v>0</v>
      </c>
      <c r="KI95" s="1632">
        <v>0</v>
      </c>
      <c r="KJ95" s="1632">
        <v>0</v>
      </c>
      <c r="KK95" s="1632">
        <v>0</v>
      </c>
      <c r="KL95" s="1632">
        <v>0</v>
      </c>
      <c r="KM95" s="1632">
        <v>0</v>
      </c>
      <c r="KN95" s="1632">
        <v>0</v>
      </c>
      <c r="KO95" s="1632">
        <v>0</v>
      </c>
      <c r="KP95" s="1632">
        <v>0</v>
      </c>
      <c r="KQ95" s="1632">
        <v>0</v>
      </c>
      <c r="KR95" s="1632">
        <v>0</v>
      </c>
      <c r="KS95" s="1632">
        <v>0</v>
      </c>
      <c r="KT95" s="1632">
        <v>0</v>
      </c>
      <c r="KU95" s="1632">
        <v>0</v>
      </c>
      <c r="KV95" s="1632">
        <v>0</v>
      </c>
      <c r="KW95" s="1632">
        <v>0</v>
      </c>
      <c r="KX95" s="1632">
        <v>0</v>
      </c>
      <c r="KY95" s="1632">
        <v>0</v>
      </c>
      <c r="KZ95" s="1632">
        <v>0</v>
      </c>
      <c r="LA95" s="1632">
        <v>0</v>
      </c>
      <c r="LB95" s="1634">
        <v>0</v>
      </c>
    </row>
    <row r="96" spans="2:314" ht="15" customHeight="1">
      <c r="B96" s="1537" t="s">
        <v>772</v>
      </c>
      <c r="C96" s="1087" t="s">
        <v>49</v>
      </c>
      <c r="D96" s="1088">
        <v>226</v>
      </c>
      <c r="E96" s="1631">
        <v>226</v>
      </c>
      <c r="F96" s="1632">
        <v>0</v>
      </c>
      <c r="G96" s="1632">
        <v>0</v>
      </c>
      <c r="H96" s="1632">
        <v>0</v>
      </c>
      <c r="I96" s="1632">
        <v>0</v>
      </c>
      <c r="J96" s="1632">
        <v>0</v>
      </c>
      <c r="K96" s="1632">
        <v>0</v>
      </c>
      <c r="L96" s="1632">
        <v>0</v>
      </c>
      <c r="M96" s="1632">
        <v>0</v>
      </c>
      <c r="N96" s="1632">
        <v>0</v>
      </c>
      <c r="O96" s="1632">
        <v>0</v>
      </c>
      <c r="P96" s="1632">
        <v>0</v>
      </c>
      <c r="Q96" s="1632">
        <v>0</v>
      </c>
      <c r="R96" s="1632">
        <v>0</v>
      </c>
      <c r="S96" s="1631">
        <v>7</v>
      </c>
      <c r="T96" s="1632">
        <v>0</v>
      </c>
      <c r="U96" s="1632">
        <v>0</v>
      </c>
      <c r="V96" s="1632">
        <v>0</v>
      </c>
      <c r="W96" s="1632">
        <v>0</v>
      </c>
      <c r="X96" s="1632">
        <v>0</v>
      </c>
      <c r="Y96" s="1632">
        <v>0</v>
      </c>
      <c r="Z96" s="1632">
        <v>0</v>
      </c>
      <c r="AA96" s="1632">
        <v>0</v>
      </c>
      <c r="AB96" s="1632">
        <v>0</v>
      </c>
      <c r="AC96" s="1632">
        <v>0</v>
      </c>
      <c r="AD96" s="1632">
        <v>0</v>
      </c>
      <c r="AE96" s="1631">
        <v>8</v>
      </c>
      <c r="AF96" s="1632">
        <v>0</v>
      </c>
      <c r="AG96" s="1632">
        <v>0</v>
      </c>
      <c r="AH96" s="1632">
        <v>0</v>
      </c>
      <c r="AI96" s="1632">
        <v>0</v>
      </c>
      <c r="AJ96" s="1632">
        <v>0</v>
      </c>
      <c r="AK96" s="1632">
        <v>0</v>
      </c>
      <c r="AL96" s="1632">
        <v>0</v>
      </c>
      <c r="AM96" s="1632">
        <v>0</v>
      </c>
      <c r="AN96" s="1632">
        <v>0</v>
      </c>
      <c r="AO96" s="1632">
        <v>0</v>
      </c>
      <c r="AP96" s="1632">
        <v>0</v>
      </c>
      <c r="AQ96" s="1632">
        <v>0</v>
      </c>
      <c r="AR96" s="1631">
        <v>2</v>
      </c>
      <c r="AS96" s="1632">
        <v>0</v>
      </c>
      <c r="AT96" s="1632">
        <v>0</v>
      </c>
      <c r="AU96" s="1632">
        <v>0</v>
      </c>
      <c r="AV96" s="1632">
        <v>0</v>
      </c>
      <c r="AW96" s="1632">
        <v>0</v>
      </c>
      <c r="AX96" s="1632">
        <v>0</v>
      </c>
      <c r="AY96" s="1632">
        <v>0</v>
      </c>
      <c r="AZ96" s="1632">
        <v>0</v>
      </c>
      <c r="BA96" s="1632">
        <v>0</v>
      </c>
      <c r="BB96" s="1632">
        <v>0</v>
      </c>
      <c r="BC96" s="1632">
        <v>0</v>
      </c>
      <c r="BD96" s="1631">
        <v>2</v>
      </c>
      <c r="BE96" s="1632">
        <v>0</v>
      </c>
      <c r="BF96" s="1632">
        <v>0</v>
      </c>
      <c r="BG96" s="1632">
        <v>0</v>
      </c>
      <c r="BH96" s="1632">
        <v>0</v>
      </c>
      <c r="BI96" s="1632">
        <v>0</v>
      </c>
      <c r="BJ96" s="1632">
        <v>0</v>
      </c>
      <c r="BK96" s="1632">
        <v>0</v>
      </c>
      <c r="BL96" s="1632">
        <v>0</v>
      </c>
      <c r="BM96" s="1632">
        <v>0</v>
      </c>
      <c r="BN96" s="1632">
        <v>0</v>
      </c>
      <c r="BO96" s="1632">
        <v>0</v>
      </c>
      <c r="BP96" s="1632">
        <v>0</v>
      </c>
      <c r="BQ96" s="1631">
        <v>6</v>
      </c>
      <c r="BR96" s="1632">
        <v>0</v>
      </c>
      <c r="BS96" s="1632">
        <v>0</v>
      </c>
      <c r="BT96" s="1632">
        <v>0</v>
      </c>
      <c r="BU96" s="1632">
        <v>0</v>
      </c>
      <c r="BV96" s="1632">
        <v>0</v>
      </c>
      <c r="BW96" s="1632">
        <v>0</v>
      </c>
      <c r="BX96" s="1632">
        <v>0</v>
      </c>
      <c r="BY96" s="1632">
        <v>0</v>
      </c>
      <c r="BZ96" s="1632">
        <v>0</v>
      </c>
      <c r="CA96" s="1632">
        <v>0</v>
      </c>
      <c r="CB96" s="1632">
        <v>0</v>
      </c>
      <c r="CC96" s="1632">
        <v>0</v>
      </c>
      <c r="CD96" s="1631">
        <v>6</v>
      </c>
      <c r="CE96" s="1632">
        <v>0</v>
      </c>
      <c r="CF96" s="1632">
        <v>0</v>
      </c>
      <c r="CG96" s="1632">
        <v>0</v>
      </c>
      <c r="CH96" s="1632">
        <v>0</v>
      </c>
      <c r="CI96" s="1632">
        <v>0</v>
      </c>
      <c r="CJ96" s="1632">
        <v>0</v>
      </c>
      <c r="CK96" s="1632">
        <v>0</v>
      </c>
      <c r="CL96" s="1632">
        <v>0</v>
      </c>
      <c r="CM96" s="1632">
        <v>0</v>
      </c>
      <c r="CN96" s="1632">
        <v>0</v>
      </c>
      <c r="CO96" s="1632">
        <v>0</v>
      </c>
      <c r="CP96" s="1632">
        <v>0</v>
      </c>
      <c r="CQ96" s="1631">
        <v>2</v>
      </c>
      <c r="CR96" s="1632">
        <v>0</v>
      </c>
      <c r="CS96" s="1632">
        <v>0</v>
      </c>
      <c r="CT96" s="1632">
        <v>0</v>
      </c>
      <c r="CU96" s="1632">
        <v>0</v>
      </c>
      <c r="CV96" s="1632">
        <v>0</v>
      </c>
      <c r="CW96" s="1632">
        <v>0</v>
      </c>
      <c r="CX96" s="1632">
        <v>0</v>
      </c>
      <c r="CY96" s="1632">
        <v>0</v>
      </c>
      <c r="CZ96" s="1632">
        <v>0</v>
      </c>
      <c r="DA96" s="1632">
        <v>0</v>
      </c>
      <c r="DB96" s="1632">
        <v>0</v>
      </c>
      <c r="DC96" s="1631">
        <v>1</v>
      </c>
      <c r="DD96" s="1632">
        <v>0</v>
      </c>
      <c r="DE96" s="1632">
        <v>0</v>
      </c>
      <c r="DF96" s="1632">
        <v>0</v>
      </c>
      <c r="DG96" s="1632">
        <v>0</v>
      </c>
      <c r="DH96" s="1632">
        <v>0</v>
      </c>
      <c r="DI96" s="1632">
        <v>0</v>
      </c>
      <c r="DJ96" s="1632">
        <v>0</v>
      </c>
      <c r="DK96" s="1632">
        <v>0</v>
      </c>
      <c r="DL96" s="1632">
        <v>0</v>
      </c>
      <c r="DM96" s="1632">
        <v>0</v>
      </c>
      <c r="DN96" s="1632">
        <v>0</v>
      </c>
      <c r="DO96" s="1631">
        <v>4</v>
      </c>
      <c r="DP96" s="1631">
        <v>55</v>
      </c>
      <c r="DQ96" s="1632">
        <v>0</v>
      </c>
      <c r="DR96" s="1632">
        <v>0</v>
      </c>
      <c r="DS96" s="1632">
        <v>0</v>
      </c>
      <c r="DT96" s="1632">
        <v>0</v>
      </c>
      <c r="DU96" s="1632">
        <v>0</v>
      </c>
      <c r="DV96" s="1632">
        <v>0</v>
      </c>
      <c r="DW96" s="1632">
        <v>0</v>
      </c>
      <c r="DX96" s="1632">
        <v>0</v>
      </c>
      <c r="DY96" s="1632">
        <v>0</v>
      </c>
      <c r="DZ96" s="1632">
        <v>0</v>
      </c>
      <c r="EA96" s="1632">
        <v>0</v>
      </c>
      <c r="EB96" s="1632">
        <v>0</v>
      </c>
      <c r="EC96" s="1632">
        <v>0</v>
      </c>
      <c r="ED96" s="1631">
        <v>6</v>
      </c>
      <c r="EE96" s="1632">
        <v>0</v>
      </c>
      <c r="EF96" s="1632">
        <v>0</v>
      </c>
      <c r="EG96" s="1632">
        <v>0</v>
      </c>
      <c r="EH96" s="1632">
        <v>0</v>
      </c>
      <c r="EI96" s="1632">
        <v>0</v>
      </c>
      <c r="EJ96" s="1632">
        <v>0</v>
      </c>
      <c r="EK96" s="1632">
        <v>0</v>
      </c>
      <c r="EL96" s="1632">
        <v>0</v>
      </c>
      <c r="EM96" s="1632">
        <v>0</v>
      </c>
      <c r="EN96" s="1632">
        <v>0</v>
      </c>
      <c r="EO96" s="1632">
        <v>0</v>
      </c>
      <c r="EP96" s="1632">
        <v>0</v>
      </c>
      <c r="EQ96" s="1631">
        <v>1</v>
      </c>
      <c r="ER96" s="1632">
        <v>0</v>
      </c>
      <c r="ES96" s="1632">
        <v>0</v>
      </c>
      <c r="ET96" s="1632">
        <v>0</v>
      </c>
      <c r="EU96" s="1632">
        <v>0</v>
      </c>
      <c r="EV96" s="1632">
        <v>0</v>
      </c>
      <c r="EW96" s="1632">
        <v>0</v>
      </c>
      <c r="EX96" s="1632">
        <v>0</v>
      </c>
      <c r="EY96" s="1632">
        <v>0</v>
      </c>
      <c r="EZ96" s="1632">
        <v>0</v>
      </c>
      <c r="FA96" s="1632">
        <v>0</v>
      </c>
      <c r="FB96" s="1632">
        <v>0</v>
      </c>
      <c r="FC96" s="1631">
        <v>1</v>
      </c>
      <c r="FD96" s="1631">
        <v>6</v>
      </c>
      <c r="FE96" s="1632">
        <v>0</v>
      </c>
      <c r="FF96" s="1632">
        <v>0</v>
      </c>
      <c r="FG96" s="1632">
        <v>0</v>
      </c>
      <c r="FH96" s="1632">
        <v>0</v>
      </c>
      <c r="FI96" s="1632">
        <v>0</v>
      </c>
      <c r="FJ96" s="1632">
        <v>0</v>
      </c>
      <c r="FK96" s="1632">
        <v>0</v>
      </c>
      <c r="FL96" s="1632">
        <v>0</v>
      </c>
      <c r="FM96" s="1632">
        <v>0</v>
      </c>
      <c r="FN96" s="1632">
        <v>0</v>
      </c>
      <c r="FO96" s="1632">
        <v>0</v>
      </c>
      <c r="FP96" s="1632">
        <v>0</v>
      </c>
      <c r="FQ96" s="1631">
        <v>22</v>
      </c>
      <c r="FR96" s="1632">
        <v>0</v>
      </c>
      <c r="FS96" s="1632">
        <v>0</v>
      </c>
      <c r="FT96" s="1632">
        <v>0</v>
      </c>
      <c r="FU96" s="1632">
        <v>0</v>
      </c>
      <c r="FV96" s="1632">
        <v>0</v>
      </c>
      <c r="FW96" s="1632">
        <v>0</v>
      </c>
      <c r="FX96" s="1632">
        <v>0</v>
      </c>
      <c r="FY96" s="1632">
        <v>0</v>
      </c>
      <c r="FZ96" s="1632">
        <v>0</v>
      </c>
      <c r="GA96" s="1632">
        <v>0</v>
      </c>
      <c r="GB96" s="1632">
        <v>0</v>
      </c>
      <c r="GC96" s="1631">
        <v>1</v>
      </c>
      <c r="GD96" s="1632">
        <v>0</v>
      </c>
      <c r="GE96" s="1632">
        <v>0</v>
      </c>
      <c r="GF96" s="1632">
        <v>0</v>
      </c>
      <c r="GG96" s="1632">
        <v>0</v>
      </c>
      <c r="GH96" s="1632">
        <v>0</v>
      </c>
      <c r="GI96" s="1632">
        <v>0</v>
      </c>
      <c r="GJ96" s="1632">
        <v>0</v>
      </c>
      <c r="GK96" s="1632">
        <v>0</v>
      </c>
      <c r="GL96" s="1632">
        <v>0</v>
      </c>
      <c r="GM96" s="1632">
        <v>0</v>
      </c>
      <c r="GN96" s="1632">
        <v>0</v>
      </c>
      <c r="GO96" s="1632">
        <v>0</v>
      </c>
      <c r="GP96" s="1632">
        <v>0</v>
      </c>
      <c r="GQ96" s="1632">
        <v>0</v>
      </c>
      <c r="GR96" s="1632">
        <v>0</v>
      </c>
      <c r="GS96" s="1632">
        <v>0</v>
      </c>
      <c r="GT96" s="1632">
        <v>0</v>
      </c>
      <c r="GU96" s="1632">
        <v>0</v>
      </c>
      <c r="GV96" s="1632">
        <v>0</v>
      </c>
      <c r="GW96" s="1632">
        <v>0</v>
      </c>
      <c r="GX96" s="1632">
        <v>0</v>
      </c>
      <c r="GY96" s="1632">
        <v>0</v>
      </c>
      <c r="GZ96" s="1632">
        <v>0</v>
      </c>
      <c r="HA96" s="1632">
        <v>0</v>
      </c>
      <c r="HB96" s="1632">
        <v>0</v>
      </c>
      <c r="HC96" s="1632">
        <v>0</v>
      </c>
      <c r="HD96" s="1632">
        <v>0</v>
      </c>
      <c r="HE96" s="1632">
        <v>0</v>
      </c>
      <c r="HF96" s="1632">
        <v>0</v>
      </c>
      <c r="HG96" s="1632">
        <v>0</v>
      </c>
      <c r="HH96" s="1632">
        <v>0</v>
      </c>
      <c r="HI96" s="1632">
        <v>0</v>
      </c>
      <c r="HJ96" s="1632">
        <v>0</v>
      </c>
      <c r="HK96" s="1632">
        <v>0</v>
      </c>
      <c r="HL96" s="1632">
        <v>0</v>
      </c>
      <c r="HM96" s="1632">
        <v>0</v>
      </c>
      <c r="HN96" s="1631">
        <v>1</v>
      </c>
      <c r="HO96" s="1631">
        <v>63</v>
      </c>
      <c r="HP96" s="1632">
        <v>0</v>
      </c>
      <c r="HQ96" s="1632">
        <v>0</v>
      </c>
      <c r="HR96" s="1632">
        <v>0</v>
      </c>
      <c r="HS96" s="1632">
        <v>0</v>
      </c>
      <c r="HT96" s="1632">
        <v>0</v>
      </c>
      <c r="HU96" s="1632">
        <v>0</v>
      </c>
      <c r="HV96" s="1632">
        <v>0</v>
      </c>
      <c r="HW96" s="1632">
        <v>0</v>
      </c>
      <c r="HX96" s="1632">
        <v>0</v>
      </c>
      <c r="HY96" s="1632">
        <v>0</v>
      </c>
      <c r="HZ96" s="1632">
        <v>0</v>
      </c>
      <c r="IA96" s="1632">
        <v>0</v>
      </c>
      <c r="IB96" s="1631">
        <v>15</v>
      </c>
      <c r="IC96" s="1632">
        <v>0</v>
      </c>
      <c r="ID96" s="1632">
        <v>0</v>
      </c>
      <c r="IE96" s="1632">
        <v>0</v>
      </c>
      <c r="IF96" s="1632">
        <v>0</v>
      </c>
      <c r="IG96" s="1632">
        <v>0</v>
      </c>
      <c r="IH96" s="1632">
        <v>0</v>
      </c>
      <c r="II96" s="1632">
        <v>0</v>
      </c>
      <c r="IJ96" s="1632">
        <v>0</v>
      </c>
      <c r="IK96" s="1632">
        <v>0</v>
      </c>
      <c r="IL96" s="1632">
        <v>0</v>
      </c>
      <c r="IM96" s="1632">
        <v>0</v>
      </c>
      <c r="IN96" s="1631">
        <v>1</v>
      </c>
      <c r="IO96" s="1632">
        <v>0</v>
      </c>
      <c r="IP96" s="1632">
        <v>0</v>
      </c>
      <c r="IQ96" s="1632">
        <v>0</v>
      </c>
      <c r="IR96" s="1632">
        <v>0</v>
      </c>
      <c r="IS96" s="1632">
        <v>0</v>
      </c>
      <c r="IT96" s="1632">
        <v>0</v>
      </c>
      <c r="IU96" s="1632">
        <v>0</v>
      </c>
      <c r="IV96" s="1632">
        <v>0</v>
      </c>
      <c r="IW96" s="1632">
        <v>0</v>
      </c>
      <c r="IX96" s="1632">
        <v>0</v>
      </c>
      <c r="IY96" s="1632">
        <v>0</v>
      </c>
      <c r="IZ96" s="1632">
        <v>0</v>
      </c>
      <c r="JA96" s="1632">
        <v>0</v>
      </c>
      <c r="JB96" s="1632">
        <v>0</v>
      </c>
      <c r="JC96" s="1632">
        <v>0</v>
      </c>
      <c r="JD96" s="1632">
        <v>0</v>
      </c>
      <c r="JE96" s="1632">
        <v>0</v>
      </c>
      <c r="JF96" s="1632">
        <v>0</v>
      </c>
      <c r="JG96" s="1632">
        <v>0</v>
      </c>
      <c r="JH96" s="1632">
        <v>0</v>
      </c>
      <c r="JI96" s="1632">
        <v>0</v>
      </c>
      <c r="JJ96" s="1632">
        <v>0</v>
      </c>
      <c r="JK96" s="1632">
        <v>0</v>
      </c>
      <c r="JL96" s="1632">
        <v>0</v>
      </c>
      <c r="JM96" s="1632">
        <v>0</v>
      </c>
      <c r="JN96" s="1632">
        <v>0</v>
      </c>
      <c r="JO96" s="1632">
        <v>0</v>
      </c>
      <c r="JP96" s="1632">
        <v>0</v>
      </c>
      <c r="JQ96" s="1632">
        <v>0</v>
      </c>
      <c r="JR96" s="1632">
        <v>0</v>
      </c>
      <c r="JS96" s="1632">
        <v>0</v>
      </c>
      <c r="JT96" s="1632">
        <v>0</v>
      </c>
      <c r="JU96" s="1632">
        <v>0</v>
      </c>
      <c r="JV96" s="1631">
        <v>3</v>
      </c>
      <c r="JW96" s="1632">
        <v>0</v>
      </c>
      <c r="JX96" s="1632">
        <v>0</v>
      </c>
      <c r="JY96" s="1632">
        <v>0</v>
      </c>
      <c r="JZ96" s="1632">
        <v>0</v>
      </c>
      <c r="KA96" s="1632">
        <v>0</v>
      </c>
      <c r="KB96" s="1632">
        <v>0</v>
      </c>
      <c r="KC96" s="1632">
        <v>0</v>
      </c>
      <c r="KD96" s="1632">
        <v>0</v>
      </c>
      <c r="KE96" s="1632">
        <v>0</v>
      </c>
      <c r="KF96" s="1632">
        <v>0</v>
      </c>
      <c r="KG96" s="1631">
        <v>1</v>
      </c>
      <c r="KH96" s="1631">
        <v>7</v>
      </c>
      <c r="KI96" s="1632">
        <v>0</v>
      </c>
      <c r="KJ96" s="1632">
        <v>0</v>
      </c>
      <c r="KK96" s="1632">
        <v>0</v>
      </c>
      <c r="KL96" s="1632">
        <v>0</v>
      </c>
      <c r="KM96" s="1632">
        <v>0</v>
      </c>
      <c r="KN96" s="1632">
        <v>0</v>
      </c>
      <c r="KO96" s="1632">
        <v>0</v>
      </c>
      <c r="KP96" s="1632">
        <v>0</v>
      </c>
      <c r="KQ96" s="1632">
        <v>0</v>
      </c>
      <c r="KR96" s="1632">
        <v>0</v>
      </c>
      <c r="KS96" s="1632">
        <v>0</v>
      </c>
      <c r="KT96" s="1632">
        <v>0</v>
      </c>
      <c r="KU96" s="1631">
        <v>5</v>
      </c>
      <c r="KV96" s="1632">
        <v>0</v>
      </c>
      <c r="KW96" s="1632">
        <v>0</v>
      </c>
      <c r="KX96" s="1632">
        <v>0</v>
      </c>
      <c r="KY96" s="1632">
        <v>0</v>
      </c>
      <c r="KZ96" s="1632">
        <v>0</v>
      </c>
      <c r="LA96" s="1632">
        <v>0</v>
      </c>
      <c r="LB96" s="1634">
        <v>0</v>
      </c>
    </row>
    <row r="97" spans="2:314" ht="15" customHeight="1">
      <c r="B97" s="1537"/>
      <c r="C97" s="1087" t="s">
        <v>70</v>
      </c>
      <c r="D97" s="1088">
        <v>133</v>
      </c>
      <c r="E97" s="1631">
        <v>133</v>
      </c>
      <c r="F97" s="1632">
        <v>0</v>
      </c>
      <c r="G97" s="1632">
        <v>0</v>
      </c>
      <c r="H97" s="1632">
        <v>0</v>
      </c>
      <c r="I97" s="1632">
        <v>0</v>
      </c>
      <c r="J97" s="1632">
        <v>0</v>
      </c>
      <c r="K97" s="1632">
        <v>0</v>
      </c>
      <c r="L97" s="1632">
        <v>0</v>
      </c>
      <c r="M97" s="1632">
        <v>0</v>
      </c>
      <c r="N97" s="1632">
        <v>0</v>
      </c>
      <c r="O97" s="1632">
        <v>0</v>
      </c>
      <c r="P97" s="1632">
        <v>0</v>
      </c>
      <c r="Q97" s="1632">
        <v>0</v>
      </c>
      <c r="R97" s="1632">
        <v>0</v>
      </c>
      <c r="S97" s="1631">
        <v>5</v>
      </c>
      <c r="T97" s="1632">
        <v>0</v>
      </c>
      <c r="U97" s="1632">
        <v>0</v>
      </c>
      <c r="V97" s="1632">
        <v>0</v>
      </c>
      <c r="W97" s="1632">
        <v>0</v>
      </c>
      <c r="X97" s="1632">
        <v>0</v>
      </c>
      <c r="Y97" s="1632">
        <v>0</v>
      </c>
      <c r="Z97" s="1632">
        <v>0</v>
      </c>
      <c r="AA97" s="1632">
        <v>0</v>
      </c>
      <c r="AB97" s="1632">
        <v>0</v>
      </c>
      <c r="AC97" s="1632">
        <v>0</v>
      </c>
      <c r="AD97" s="1632">
        <v>0</v>
      </c>
      <c r="AE97" s="1631">
        <v>7</v>
      </c>
      <c r="AF97" s="1632">
        <v>0</v>
      </c>
      <c r="AG97" s="1632">
        <v>0</v>
      </c>
      <c r="AH97" s="1632">
        <v>0</v>
      </c>
      <c r="AI97" s="1632">
        <v>0</v>
      </c>
      <c r="AJ97" s="1632">
        <v>0</v>
      </c>
      <c r="AK97" s="1632">
        <v>0</v>
      </c>
      <c r="AL97" s="1632">
        <v>0</v>
      </c>
      <c r="AM97" s="1632">
        <v>0</v>
      </c>
      <c r="AN97" s="1632">
        <v>0</v>
      </c>
      <c r="AO97" s="1632">
        <v>0</v>
      </c>
      <c r="AP97" s="1632">
        <v>0</v>
      </c>
      <c r="AQ97" s="1632">
        <v>0</v>
      </c>
      <c r="AR97" s="1631">
        <v>1</v>
      </c>
      <c r="AS97" s="1632">
        <v>0</v>
      </c>
      <c r="AT97" s="1632">
        <v>0</v>
      </c>
      <c r="AU97" s="1632">
        <v>0</v>
      </c>
      <c r="AV97" s="1632">
        <v>0</v>
      </c>
      <c r="AW97" s="1632">
        <v>0</v>
      </c>
      <c r="AX97" s="1632">
        <v>0</v>
      </c>
      <c r="AY97" s="1632">
        <v>0</v>
      </c>
      <c r="AZ97" s="1632">
        <v>0</v>
      </c>
      <c r="BA97" s="1632">
        <v>0</v>
      </c>
      <c r="BB97" s="1632">
        <v>0</v>
      </c>
      <c r="BC97" s="1632">
        <v>0</v>
      </c>
      <c r="BD97" s="1631">
        <v>1</v>
      </c>
      <c r="BE97" s="1632">
        <v>0</v>
      </c>
      <c r="BF97" s="1632">
        <v>0</v>
      </c>
      <c r="BG97" s="1632">
        <v>0</v>
      </c>
      <c r="BH97" s="1632">
        <v>0</v>
      </c>
      <c r="BI97" s="1632">
        <v>0</v>
      </c>
      <c r="BJ97" s="1632">
        <v>0</v>
      </c>
      <c r="BK97" s="1632">
        <v>0</v>
      </c>
      <c r="BL97" s="1632">
        <v>0</v>
      </c>
      <c r="BM97" s="1632">
        <v>0</v>
      </c>
      <c r="BN97" s="1632">
        <v>0</v>
      </c>
      <c r="BO97" s="1632">
        <v>0</v>
      </c>
      <c r="BP97" s="1632">
        <v>0</v>
      </c>
      <c r="BQ97" s="1631">
        <v>2</v>
      </c>
      <c r="BR97" s="1632">
        <v>0</v>
      </c>
      <c r="BS97" s="1632">
        <v>0</v>
      </c>
      <c r="BT97" s="1632">
        <v>0</v>
      </c>
      <c r="BU97" s="1632">
        <v>0</v>
      </c>
      <c r="BV97" s="1632">
        <v>0</v>
      </c>
      <c r="BW97" s="1632">
        <v>0</v>
      </c>
      <c r="BX97" s="1632">
        <v>0</v>
      </c>
      <c r="BY97" s="1632">
        <v>0</v>
      </c>
      <c r="BZ97" s="1632">
        <v>0</v>
      </c>
      <c r="CA97" s="1632">
        <v>0</v>
      </c>
      <c r="CB97" s="1632">
        <v>0</v>
      </c>
      <c r="CC97" s="1632">
        <v>0</v>
      </c>
      <c r="CD97" s="1631">
        <v>2</v>
      </c>
      <c r="CE97" s="1632">
        <v>0</v>
      </c>
      <c r="CF97" s="1632">
        <v>0</v>
      </c>
      <c r="CG97" s="1632">
        <v>0</v>
      </c>
      <c r="CH97" s="1632">
        <v>0</v>
      </c>
      <c r="CI97" s="1632">
        <v>0</v>
      </c>
      <c r="CJ97" s="1632">
        <v>0</v>
      </c>
      <c r="CK97" s="1632">
        <v>0</v>
      </c>
      <c r="CL97" s="1632">
        <v>0</v>
      </c>
      <c r="CM97" s="1632">
        <v>0</v>
      </c>
      <c r="CN97" s="1632">
        <v>0</v>
      </c>
      <c r="CO97" s="1632">
        <v>0</v>
      </c>
      <c r="CP97" s="1632">
        <v>0</v>
      </c>
      <c r="CQ97" s="1631">
        <v>2</v>
      </c>
      <c r="CR97" s="1632">
        <v>0</v>
      </c>
      <c r="CS97" s="1632">
        <v>0</v>
      </c>
      <c r="CT97" s="1632">
        <v>0</v>
      </c>
      <c r="CU97" s="1632">
        <v>0</v>
      </c>
      <c r="CV97" s="1632">
        <v>0</v>
      </c>
      <c r="CW97" s="1632">
        <v>0</v>
      </c>
      <c r="CX97" s="1632">
        <v>0</v>
      </c>
      <c r="CY97" s="1632">
        <v>0</v>
      </c>
      <c r="CZ97" s="1632">
        <v>0</v>
      </c>
      <c r="DA97" s="1632">
        <v>0</v>
      </c>
      <c r="DB97" s="1632">
        <v>0</v>
      </c>
      <c r="DC97" s="1631">
        <v>1</v>
      </c>
      <c r="DD97" s="1632">
        <v>0</v>
      </c>
      <c r="DE97" s="1632">
        <v>0</v>
      </c>
      <c r="DF97" s="1632">
        <v>0</v>
      </c>
      <c r="DG97" s="1632">
        <v>0</v>
      </c>
      <c r="DH97" s="1632">
        <v>0</v>
      </c>
      <c r="DI97" s="1632">
        <v>0</v>
      </c>
      <c r="DJ97" s="1632">
        <v>0</v>
      </c>
      <c r="DK97" s="1632">
        <v>0</v>
      </c>
      <c r="DL97" s="1632">
        <v>0</v>
      </c>
      <c r="DM97" s="1632">
        <v>0</v>
      </c>
      <c r="DN97" s="1632">
        <v>0</v>
      </c>
      <c r="DO97" s="1631">
        <v>3</v>
      </c>
      <c r="DP97" s="1631">
        <v>29</v>
      </c>
      <c r="DQ97" s="1632">
        <v>0</v>
      </c>
      <c r="DR97" s="1632">
        <v>0</v>
      </c>
      <c r="DS97" s="1632">
        <v>0</v>
      </c>
      <c r="DT97" s="1632">
        <v>0</v>
      </c>
      <c r="DU97" s="1632">
        <v>0</v>
      </c>
      <c r="DV97" s="1632">
        <v>0</v>
      </c>
      <c r="DW97" s="1632">
        <v>0</v>
      </c>
      <c r="DX97" s="1632">
        <v>0</v>
      </c>
      <c r="DY97" s="1632">
        <v>0</v>
      </c>
      <c r="DZ97" s="1632">
        <v>0</v>
      </c>
      <c r="EA97" s="1632">
        <v>0</v>
      </c>
      <c r="EB97" s="1632">
        <v>0</v>
      </c>
      <c r="EC97" s="1632">
        <v>0</v>
      </c>
      <c r="ED97" s="1631">
        <v>4</v>
      </c>
      <c r="EE97" s="1632">
        <v>0</v>
      </c>
      <c r="EF97" s="1632">
        <v>0</v>
      </c>
      <c r="EG97" s="1632">
        <v>0</v>
      </c>
      <c r="EH97" s="1632">
        <v>0</v>
      </c>
      <c r="EI97" s="1632">
        <v>0</v>
      </c>
      <c r="EJ97" s="1632">
        <v>0</v>
      </c>
      <c r="EK97" s="1632">
        <v>0</v>
      </c>
      <c r="EL97" s="1632">
        <v>0</v>
      </c>
      <c r="EM97" s="1632">
        <v>0</v>
      </c>
      <c r="EN97" s="1632">
        <v>0</v>
      </c>
      <c r="EO97" s="1632">
        <v>0</v>
      </c>
      <c r="EP97" s="1632">
        <v>0</v>
      </c>
      <c r="EQ97" s="1631">
        <v>1</v>
      </c>
      <c r="ER97" s="1632">
        <v>0</v>
      </c>
      <c r="ES97" s="1632">
        <v>0</v>
      </c>
      <c r="ET97" s="1632">
        <v>0</v>
      </c>
      <c r="EU97" s="1632">
        <v>0</v>
      </c>
      <c r="EV97" s="1632">
        <v>0</v>
      </c>
      <c r="EW97" s="1632">
        <v>0</v>
      </c>
      <c r="EX97" s="1632">
        <v>0</v>
      </c>
      <c r="EY97" s="1632">
        <v>0</v>
      </c>
      <c r="EZ97" s="1632">
        <v>0</v>
      </c>
      <c r="FA97" s="1632">
        <v>0</v>
      </c>
      <c r="FB97" s="1632">
        <v>0</v>
      </c>
      <c r="FC97" s="1631">
        <v>1</v>
      </c>
      <c r="FD97" s="1631">
        <v>3</v>
      </c>
      <c r="FE97" s="1632">
        <v>0</v>
      </c>
      <c r="FF97" s="1632">
        <v>0</v>
      </c>
      <c r="FG97" s="1632">
        <v>0</v>
      </c>
      <c r="FH97" s="1632">
        <v>0</v>
      </c>
      <c r="FI97" s="1632">
        <v>0</v>
      </c>
      <c r="FJ97" s="1632">
        <v>0</v>
      </c>
      <c r="FK97" s="1632">
        <v>0</v>
      </c>
      <c r="FL97" s="1632">
        <v>0</v>
      </c>
      <c r="FM97" s="1632">
        <v>0</v>
      </c>
      <c r="FN97" s="1632">
        <v>0</v>
      </c>
      <c r="FO97" s="1632">
        <v>0</v>
      </c>
      <c r="FP97" s="1632">
        <v>0</v>
      </c>
      <c r="FQ97" s="1631">
        <v>15</v>
      </c>
      <c r="FR97" s="1632">
        <v>0</v>
      </c>
      <c r="FS97" s="1632">
        <v>0</v>
      </c>
      <c r="FT97" s="1632">
        <v>0</v>
      </c>
      <c r="FU97" s="1632">
        <v>0</v>
      </c>
      <c r="FV97" s="1632">
        <v>0</v>
      </c>
      <c r="FW97" s="1632">
        <v>0</v>
      </c>
      <c r="FX97" s="1632">
        <v>0</v>
      </c>
      <c r="FY97" s="1632">
        <v>0</v>
      </c>
      <c r="FZ97" s="1632">
        <v>0</v>
      </c>
      <c r="GA97" s="1632">
        <v>0</v>
      </c>
      <c r="GB97" s="1632">
        <v>0</v>
      </c>
      <c r="GC97" s="1631">
        <v>1</v>
      </c>
      <c r="GD97" s="1632">
        <v>0</v>
      </c>
      <c r="GE97" s="1632">
        <v>0</v>
      </c>
      <c r="GF97" s="1632">
        <v>0</v>
      </c>
      <c r="GG97" s="1632">
        <v>0</v>
      </c>
      <c r="GH97" s="1632">
        <v>0</v>
      </c>
      <c r="GI97" s="1632">
        <v>0</v>
      </c>
      <c r="GJ97" s="1632">
        <v>0</v>
      </c>
      <c r="GK97" s="1632">
        <v>0</v>
      </c>
      <c r="GL97" s="1632">
        <v>0</v>
      </c>
      <c r="GM97" s="1632">
        <v>0</v>
      </c>
      <c r="GN97" s="1632">
        <v>0</v>
      </c>
      <c r="GO97" s="1632">
        <v>0</v>
      </c>
      <c r="GP97" s="1632">
        <v>0</v>
      </c>
      <c r="GQ97" s="1632">
        <v>0</v>
      </c>
      <c r="GR97" s="1632">
        <v>0</v>
      </c>
      <c r="GS97" s="1632">
        <v>0</v>
      </c>
      <c r="GT97" s="1632">
        <v>0</v>
      </c>
      <c r="GU97" s="1632">
        <v>0</v>
      </c>
      <c r="GV97" s="1632">
        <v>0</v>
      </c>
      <c r="GW97" s="1632">
        <v>0</v>
      </c>
      <c r="GX97" s="1632">
        <v>0</v>
      </c>
      <c r="GY97" s="1632">
        <v>0</v>
      </c>
      <c r="GZ97" s="1632">
        <v>0</v>
      </c>
      <c r="HA97" s="1632">
        <v>0</v>
      </c>
      <c r="HB97" s="1632">
        <v>0</v>
      </c>
      <c r="HC97" s="1632">
        <v>0</v>
      </c>
      <c r="HD97" s="1632">
        <v>0</v>
      </c>
      <c r="HE97" s="1632">
        <v>0</v>
      </c>
      <c r="HF97" s="1632">
        <v>0</v>
      </c>
      <c r="HG97" s="1632">
        <v>0</v>
      </c>
      <c r="HH97" s="1632">
        <v>0</v>
      </c>
      <c r="HI97" s="1632">
        <v>0</v>
      </c>
      <c r="HJ97" s="1632">
        <v>0</v>
      </c>
      <c r="HK97" s="1632">
        <v>0</v>
      </c>
      <c r="HL97" s="1632">
        <v>0</v>
      </c>
      <c r="HM97" s="1632">
        <v>0</v>
      </c>
      <c r="HN97" s="1632">
        <v>0</v>
      </c>
      <c r="HO97" s="1631">
        <v>34</v>
      </c>
      <c r="HP97" s="1632">
        <v>0</v>
      </c>
      <c r="HQ97" s="1632">
        <v>0</v>
      </c>
      <c r="HR97" s="1632">
        <v>0</v>
      </c>
      <c r="HS97" s="1632">
        <v>0</v>
      </c>
      <c r="HT97" s="1632">
        <v>0</v>
      </c>
      <c r="HU97" s="1632">
        <v>0</v>
      </c>
      <c r="HV97" s="1632">
        <v>0</v>
      </c>
      <c r="HW97" s="1632">
        <v>0</v>
      </c>
      <c r="HX97" s="1632">
        <v>0</v>
      </c>
      <c r="HY97" s="1632">
        <v>0</v>
      </c>
      <c r="HZ97" s="1632">
        <v>0</v>
      </c>
      <c r="IA97" s="1632">
        <v>0</v>
      </c>
      <c r="IB97" s="1631">
        <v>9</v>
      </c>
      <c r="IC97" s="1632">
        <v>0</v>
      </c>
      <c r="ID97" s="1632">
        <v>0</v>
      </c>
      <c r="IE97" s="1632">
        <v>0</v>
      </c>
      <c r="IF97" s="1632">
        <v>0</v>
      </c>
      <c r="IG97" s="1632">
        <v>0</v>
      </c>
      <c r="IH97" s="1632">
        <v>0</v>
      </c>
      <c r="II97" s="1632">
        <v>0</v>
      </c>
      <c r="IJ97" s="1632">
        <v>0</v>
      </c>
      <c r="IK97" s="1632">
        <v>0</v>
      </c>
      <c r="IL97" s="1632">
        <v>0</v>
      </c>
      <c r="IM97" s="1632">
        <v>0</v>
      </c>
      <c r="IN97" s="1631">
        <v>1</v>
      </c>
      <c r="IO97" s="1632">
        <v>0</v>
      </c>
      <c r="IP97" s="1632">
        <v>0</v>
      </c>
      <c r="IQ97" s="1632">
        <v>0</v>
      </c>
      <c r="IR97" s="1632">
        <v>0</v>
      </c>
      <c r="IS97" s="1632">
        <v>0</v>
      </c>
      <c r="IT97" s="1632">
        <v>0</v>
      </c>
      <c r="IU97" s="1632">
        <v>0</v>
      </c>
      <c r="IV97" s="1632">
        <v>0</v>
      </c>
      <c r="IW97" s="1632">
        <v>0</v>
      </c>
      <c r="IX97" s="1632">
        <v>0</v>
      </c>
      <c r="IY97" s="1632">
        <v>0</v>
      </c>
      <c r="IZ97" s="1632">
        <v>0</v>
      </c>
      <c r="JA97" s="1632">
        <v>0</v>
      </c>
      <c r="JB97" s="1632">
        <v>0</v>
      </c>
      <c r="JC97" s="1632">
        <v>0</v>
      </c>
      <c r="JD97" s="1632">
        <v>0</v>
      </c>
      <c r="JE97" s="1632">
        <v>0</v>
      </c>
      <c r="JF97" s="1632">
        <v>0</v>
      </c>
      <c r="JG97" s="1632">
        <v>0</v>
      </c>
      <c r="JH97" s="1632">
        <v>0</v>
      </c>
      <c r="JI97" s="1632">
        <v>0</v>
      </c>
      <c r="JJ97" s="1632">
        <v>0</v>
      </c>
      <c r="JK97" s="1632">
        <v>0</v>
      </c>
      <c r="JL97" s="1632">
        <v>0</v>
      </c>
      <c r="JM97" s="1632">
        <v>0</v>
      </c>
      <c r="JN97" s="1632">
        <v>0</v>
      </c>
      <c r="JO97" s="1632">
        <v>0</v>
      </c>
      <c r="JP97" s="1632">
        <v>0</v>
      </c>
      <c r="JQ97" s="1632">
        <v>0</v>
      </c>
      <c r="JR97" s="1632">
        <v>0</v>
      </c>
      <c r="JS97" s="1632">
        <v>0</v>
      </c>
      <c r="JT97" s="1632">
        <v>0</v>
      </c>
      <c r="JU97" s="1632">
        <v>0</v>
      </c>
      <c r="JV97" s="1631">
        <v>3</v>
      </c>
      <c r="JW97" s="1632">
        <v>0</v>
      </c>
      <c r="JX97" s="1632">
        <v>0</v>
      </c>
      <c r="JY97" s="1632">
        <v>0</v>
      </c>
      <c r="JZ97" s="1632">
        <v>0</v>
      </c>
      <c r="KA97" s="1632">
        <v>0</v>
      </c>
      <c r="KB97" s="1632">
        <v>0</v>
      </c>
      <c r="KC97" s="1632">
        <v>0</v>
      </c>
      <c r="KD97" s="1632">
        <v>0</v>
      </c>
      <c r="KE97" s="1632">
        <v>0</v>
      </c>
      <c r="KF97" s="1632">
        <v>0</v>
      </c>
      <c r="KG97" s="1632">
        <v>0</v>
      </c>
      <c r="KH97" s="1631">
        <v>4</v>
      </c>
      <c r="KI97" s="1632">
        <v>0</v>
      </c>
      <c r="KJ97" s="1632">
        <v>0</v>
      </c>
      <c r="KK97" s="1632">
        <v>0</v>
      </c>
      <c r="KL97" s="1632">
        <v>0</v>
      </c>
      <c r="KM97" s="1632">
        <v>0</v>
      </c>
      <c r="KN97" s="1632">
        <v>0</v>
      </c>
      <c r="KO97" s="1632">
        <v>0</v>
      </c>
      <c r="KP97" s="1632">
        <v>0</v>
      </c>
      <c r="KQ97" s="1632">
        <v>0</v>
      </c>
      <c r="KR97" s="1632">
        <v>0</v>
      </c>
      <c r="KS97" s="1632">
        <v>0</v>
      </c>
      <c r="KT97" s="1632">
        <v>0</v>
      </c>
      <c r="KU97" s="1631">
        <v>4</v>
      </c>
      <c r="KV97" s="1632">
        <v>0</v>
      </c>
      <c r="KW97" s="1632">
        <v>0</v>
      </c>
      <c r="KX97" s="1632">
        <v>0</v>
      </c>
      <c r="KY97" s="1632">
        <v>0</v>
      </c>
      <c r="KZ97" s="1632">
        <v>0</v>
      </c>
      <c r="LA97" s="1632">
        <v>0</v>
      </c>
      <c r="LB97" s="1634">
        <v>0</v>
      </c>
    </row>
    <row r="98" spans="2:314" ht="15" customHeight="1">
      <c r="B98" s="1537"/>
      <c r="C98" s="1087" t="s">
        <v>71</v>
      </c>
      <c r="D98" s="1088">
        <v>93</v>
      </c>
      <c r="E98" s="1631">
        <v>93</v>
      </c>
      <c r="F98" s="1632">
        <v>0</v>
      </c>
      <c r="G98" s="1632">
        <v>0</v>
      </c>
      <c r="H98" s="1632">
        <v>0</v>
      </c>
      <c r="I98" s="1632">
        <v>0</v>
      </c>
      <c r="J98" s="1632">
        <v>0</v>
      </c>
      <c r="K98" s="1632">
        <v>0</v>
      </c>
      <c r="L98" s="1632">
        <v>0</v>
      </c>
      <c r="M98" s="1632">
        <v>0</v>
      </c>
      <c r="N98" s="1632">
        <v>0</v>
      </c>
      <c r="O98" s="1632">
        <v>0</v>
      </c>
      <c r="P98" s="1632">
        <v>0</v>
      </c>
      <c r="Q98" s="1632">
        <v>0</v>
      </c>
      <c r="R98" s="1632">
        <v>0</v>
      </c>
      <c r="S98" s="1631">
        <v>2</v>
      </c>
      <c r="T98" s="1632">
        <v>0</v>
      </c>
      <c r="U98" s="1632">
        <v>0</v>
      </c>
      <c r="V98" s="1632">
        <v>0</v>
      </c>
      <c r="W98" s="1632">
        <v>0</v>
      </c>
      <c r="X98" s="1632">
        <v>0</v>
      </c>
      <c r="Y98" s="1632">
        <v>0</v>
      </c>
      <c r="Z98" s="1632">
        <v>0</v>
      </c>
      <c r="AA98" s="1632">
        <v>0</v>
      </c>
      <c r="AB98" s="1632">
        <v>0</v>
      </c>
      <c r="AC98" s="1632">
        <v>0</v>
      </c>
      <c r="AD98" s="1632">
        <v>0</v>
      </c>
      <c r="AE98" s="1631">
        <v>1</v>
      </c>
      <c r="AF98" s="1632">
        <v>0</v>
      </c>
      <c r="AG98" s="1632">
        <v>0</v>
      </c>
      <c r="AH98" s="1632">
        <v>0</v>
      </c>
      <c r="AI98" s="1632">
        <v>0</v>
      </c>
      <c r="AJ98" s="1632">
        <v>0</v>
      </c>
      <c r="AK98" s="1632">
        <v>0</v>
      </c>
      <c r="AL98" s="1632">
        <v>0</v>
      </c>
      <c r="AM98" s="1632">
        <v>0</v>
      </c>
      <c r="AN98" s="1632">
        <v>0</v>
      </c>
      <c r="AO98" s="1632">
        <v>0</v>
      </c>
      <c r="AP98" s="1632">
        <v>0</v>
      </c>
      <c r="AQ98" s="1632">
        <v>0</v>
      </c>
      <c r="AR98" s="1631">
        <v>1</v>
      </c>
      <c r="AS98" s="1632">
        <v>0</v>
      </c>
      <c r="AT98" s="1632">
        <v>0</v>
      </c>
      <c r="AU98" s="1632">
        <v>0</v>
      </c>
      <c r="AV98" s="1632">
        <v>0</v>
      </c>
      <c r="AW98" s="1632">
        <v>0</v>
      </c>
      <c r="AX98" s="1632">
        <v>0</v>
      </c>
      <c r="AY98" s="1632">
        <v>0</v>
      </c>
      <c r="AZ98" s="1632">
        <v>0</v>
      </c>
      <c r="BA98" s="1632">
        <v>0</v>
      </c>
      <c r="BB98" s="1632">
        <v>0</v>
      </c>
      <c r="BC98" s="1632">
        <v>0</v>
      </c>
      <c r="BD98" s="1631">
        <v>1</v>
      </c>
      <c r="BE98" s="1632">
        <v>0</v>
      </c>
      <c r="BF98" s="1632">
        <v>0</v>
      </c>
      <c r="BG98" s="1632">
        <v>0</v>
      </c>
      <c r="BH98" s="1632">
        <v>0</v>
      </c>
      <c r="BI98" s="1632">
        <v>0</v>
      </c>
      <c r="BJ98" s="1632">
        <v>0</v>
      </c>
      <c r="BK98" s="1632">
        <v>0</v>
      </c>
      <c r="BL98" s="1632">
        <v>0</v>
      </c>
      <c r="BM98" s="1632">
        <v>0</v>
      </c>
      <c r="BN98" s="1632">
        <v>0</v>
      </c>
      <c r="BO98" s="1632">
        <v>0</v>
      </c>
      <c r="BP98" s="1632">
        <v>0</v>
      </c>
      <c r="BQ98" s="1631">
        <v>4</v>
      </c>
      <c r="BR98" s="1632">
        <v>0</v>
      </c>
      <c r="BS98" s="1632">
        <v>0</v>
      </c>
      <c r="BT98" s="1632">
        <v>0</v>
      </c>
      <c r="BU98" s="1632">
        <v>0</v>
      </c>
      <c r="BV98" s="1632">
        <v>0</v>
      </c>
      <c r="BW98" s="1632">
        <v>0</v>
      </c>
      <c r="BX98" s="1632">
        <v>0</v>
      </c>
      <c r="BY98" s="1632">
        <v>0</v>
      </c>
      <c r="BZ98" s="1632">
        <v>0</v>
      </c>
      <c r="CA98" s="1632">
        <v>0</v>
      </c>
      <c r="CB98" s="1632">
        <v>0</v>
      </c>
      <c r="CC98" s="1632">
        <v>0</v>
      </c>
      <c r="CD98" s="1631">
        <v>4</v>
      </c>
      <c r="CE98" s="1632">
        <v>0</v>
      </c>
      <c r="CF98" s="1632">
        <v>0</v>
      </c>
      <c r="CG98" s="1632">
        <v>0</v>
      </c>
      <c r="CH98" s="1632">
        <v>0</v>
      </c>
      <c r="CI98" s="1632">
        <v>0</v>
      </c>
      <c r="CJ98" s="1632">
        <v>0</v>
      </c>
      <c r="CK98" s="1632">
        <v>0</v>
      </c>
      <c r="CL98" s="1632">
        <v>0</v>
      </c>
      <c r="CM98" s="1632">
        <v>0</v>
      </c>
      <c r="CN98" s="1632">
        <v>0</v>
      </c>
      <c r="CO98" s="1632">
        <v>0</v>
      </c>
      <c r="CP98" s="1632">
        <v>0</v>
      </c>
      <c r="CQ98" s="1632">
        <v>0</v>
      </c>
      <c r="CR98" s="1632">
        <v>0</v>
      </c>
      <c r="CS98" s="1632">
        <v>0</v>
      </c>
      <c r="CT98" s="1632">
        <v>0</v>
      </c>
      <c r="CU98" s="1632">
        <v>0</v>
      </c>
      <c r="CV98" s="1632">
        <v>0</v>
      </c>
      <c r="CW98" s="1632">
        <v>0</v>
      </c>
      <c r="CX98" s="1632">
        <v>0</v>
      </c>
      <c r="CY98" s="1632">
        <v>0</v>
      </c>
      <c r="CZ98" s="1632">
        <v>0</v>
      </c>
      <c r="DA98" s="1632">
        <v>0</v>
      </c>
      <c r="DB98" s="1632">
        <v>0</v>
      </c>
      <c r="DC98" s="1632">
        <v>0</v>
      </c>
      <c r="DD98" s="1632">
        <v>0</v>
      </c>
      <c r="DE98" s="1632">
        <v>0</v>
      </c>
      <c r="DF98" s="1632">
        <v>0</v>
      </c>
      <c r="DG98" s="1632">
        <v>0</v>
      </c>
      <c r="DH98" s="1632">
        <v>0</v>
      </c>
      <c r="DI98" s="1632">
        <v>0</v>
      </c>
      <c r="DJ98" s="1632">
        <v>0</v>
      </c>
      <c r="DK98" s="1632">
        <v>0</v>
      </c>
      <c r="DL98" s="1632">
        <v>0</v>
      </c>
      <c r="DM98" s="1632">
        <v>0</v>
      </c>
      <c r="DN98" s="1632">
        <v>0</v>
      </c>
      <c r="DO98" s="1631">
        <v>1</v>
      </c>
      <c r="DP98" s="1631">
        <v>26</v>
      </c>
      <c r="DQ98" s="1632">
        <v>0</v>
      </c>
      <c r="DR98" s="1632">
        <v>0</v>
      </c>
      <c r="DS98" s="1632">
        <v>0</v>
      </c>
      <c r="DT98" s="1632">
        <v>0</v>
      </c>
      <c r="DU98" s="1632">
        <v>0</v>
      </c>
      <c r="DV98" s="1632">
        <v>0</v>
      </c>
      <c r="DW98" s="1632">
        <v>0</v>
      </c>
      <c r="DX98" s="1632">
        <v>0</v>
      </c>
      <c r="DY98" s="1632">
        <v>0</v>
      </c>
      <c r="DZ98" s="1632">
        <v>0</v>
      </c>
      <c r="EA98" s="1632">
        <v>0</v>
      </c>
      <c r="EB98" s="1632">
        <v>0</v>
      </c>
      <c r="EC98" s="1632">
        <v>0</v>
      </c>
      <c r="ED98" s="1631">
        <v>2</v>
      </c>
      <c r="EE98" s="1632">
        <v>0</v>
      </c>
      <c r="EF98" s="1632">
        <v>0</v>
      </c>
      <c r="EG98" s="1632">
        <v>0</v>
      </c>
      <c r="EH98" s="1632">
        <v>0</v>
      </c>
      <c r="EI98" s="1632">
        <v>0</v>
      </c>
      <c r="EJ98" s="1632">
        <v>0</v>
      </c>
      <c r="EK98" s="1632">
        <v>0</v>
      </c>
      <c r="EL98" s="1632">
        <v>0</v>
      </c>
      <c r="EM98" s="1632">
        <v>0</v>
      </c>
      <c r="EN98" s="1632">
        <v>0</v>
      </c>
      <c r="EO98" s="1632">
        <v>0</v>
      </c>
      <c r="EP98" s="1632">
        <v>0</v>
      </c>
      <c r="EQ98" s="1632">
        <v>0</v>
      </c>
      <c r="ER98" s="1632">
        <v>0</v>
      </c>
      <c r="ES98" s="1632">
        <v>0</v>
      </c>
      <c r="ET98" s="1632">
        <v>0</v>
      </c>
      <c r="EU98" s="1632">
        <v>0</v>
      </c>
      <c r="EV98" s="1632">
        <v>0</v>
      </c>
      <c r="EW98" s="1632">
        <v>0</v>
      </c>
      <c r="EX98" s="1632">
        <v>0</v>
      </c>
      <c r="EY98" s="1632">
        <v>0</v>
      </c>
      <c r="EZ98" s="1632">
        <v>0</v>
      </c>
      <c r="FA98" s="1632">
        <v>0</v>
      </c>
      <c r="FB98" s="1632">
        <v>0</v>
      </c>
      <c r="FC98" s="1632">
        <v>0</v>
      </c>
      <c r="FD98" s="1631">
        <v>3</v>
      </c>
      <c r="FE98" s="1632">
        <v>0</v>
      </c>
      <c r="FF98" s="1632">
        <v>0</v>
      </c>
      <c r="FG98" s="1632">
        <v>0</v>
      </c>
      <c r="FH98" s="1632">
        <v>0</v>
      </c>
      <c r="FI98" s="1632">
        <v>0</v>
      </c>
      <c r="FJ98" s="1632">
        <v>0</v>
      </c>
      <c r="FK98" s="1632">
        <v>0</v>
      </c>
      <c r="FL98" s="1632">
        <v>0</v>
      </c>
      <c r="FM98" s="1632">
        <v>0</v>
      </c>
      <c r="FN98" s="1632">
        <v>0</v>
      </c>
      <c r="FO98" s="1632">
        <v>0</v>
      </c>
      <c r="FP98" s="1632">
        <v>0</v>
      </c>
      <c r="FQ98" s="1631">
        <v>7</v>
      </c>
      <c r="FR98" s="1632">
        <v>0</v>
      </c>
      <c r="FS98" s="1632">
        <v>0</v>
      </c>
      <c r="FT98" s="1632">
        <v>0</v>
      </c>
      <c r="FU98" s="1632">
        <v>0</v>
      </c>
      <c r="FV98" s="1632">
        <v>0</v>
      </c>
      <c r="FW98" s="1632">
        <v>0</v>
      </c>
      <c r="FX98" s="1632">
        <v>0</v>
      </c>
      <c r="FY98" s="1632">
        <v>0</v>
      </c>
      <c r="FZ98" s="1632">
        <v>0</v>
      </c>
      <c r="GA98" s="1632">
        <v>0</v>
      </c>
      <c r="GB98" s="1632">
        <v>0</v>
      </c>
      <c r="GC98" s="1632">
        <v>0</v>
      </c>
      <c r="GD98" s="1632">
        <v>0</v>
      </c>
      <c r="GE98" s="1632">
        <v>0</v>
      </c>
      <c r="GF98" s="1632">
        <v>0</v>
      </c>
      <c r="GG98" s="1632">
        <v>0</v>
      </c>
      <c r="GH98" s="1632">
        <v>0</v>
      </c>
      <c r="GI98" s="1632">
        <v>0</v>
      </c>
      <c r="GJ98" s="1632">
        <v>0</v>
      </c>
      <c r="GK98" s="1632">
        <v>0</v>
      </c>
      <c r="GL98" s="1632">
        <v>0</v>
      </c>
      <c r="GM98" s="1632">
        <v>0</v>
      </c>
      <c r="GN98" s="1632">
        <v>0</v>
      </c>
      <c r="GO98" s="1632">
        <v>0</v>
      </c>
      <c r="GP98" s="1632">
        <v>0</v>
      </c>
      <c r="GQ98" s="1632">
        <v>0</v>
      </c>
      <c r="GR98" s="1632">
        <v>0</v>
      </c>
      <c r="GS98" s="1632">
        <v>0</v>
      </c>
      <c r="GT98" s="1632">
        <v>0</v>
      </c>
      <c r="GU98" s="1632">
        <v>0</v>
      </c>
      <c r="GV98" s="1632">
        <v>0</v>
      </c>
      <c r="GW98" s="1632">
        <v>0</v>
      </c>
      <c r="GX98" s="1632">
        <v>0</v>
      </c>
      <c r="GY98" s="1632">
        <v>0</v>
      </c>
      <c r="GZ98" s="1632">
        <v>0</v>
      </c>
      <c r="HA98" s="1632">
        <v>0</v>
      </c>
      <c r="HB98" s="1632">
        <v>0</v>
      </c>
      <c r="HC98" s="1632">
        <v>0</v>
      </c>
      <c r="HD98" s="1632">
        <v>0</v>
      </c>
      <c r="HE98" s="1632">
        <v>0</v>
      </c>
      <c r="HF98" s="1632">
        <v>0</v>
      </c>
      <c r="HG98" s="1632">
        <v>0</v>
      </c>
      <c r="HH98" s="1632">
        <v>0</v>
      </c>
      <c r="HI98" s="1632">
        <v>0</v>
      </c>
      <c r="HJ98" s="1632">
        <v>0</v>
      </c>
      <c r="HK98" s="1632">
        <v>0</v>
      </c>
      <c r="HL98" s="1632">
        <v>0</v>
      </c>
      <c r="HM98" s="1632">
        <v>0</v>
      </c>
      <c r="HN98" s="1631">
        <v>1</v>
      </c>
      <c r="HO98" s="1631">
        <v>29</v>
      </c>
      <c r="HP98" s="1632">
        <v>0</v>
      </c>
      <c r="HQ98" s="1632">
        <v>0</v>
      </c>
      <c r="HR98" s="1632">
        <v>0</v>
      </c>
      <c r="HS98" s="1632">
        <v>0</v>
      </c>
      <c r="HT98" s="1632">
        <v>0</v>
      </c>
      <c r="HU98" s="1632">
        <v>0</v>
      </c>
      <c r="HV98" s="1632">
        <v>0</v>
      </c>
      <c r="HW98" s="1632">
        <v>0</v>
      </c>
      <c r="HX98" s="1632">
        <v>0</v>
      </c>
      <c r="HY98" s="1632">
        <v>0</v>
      </c>
      <c r="HZ98" s="1632">
        <v>0</v>
      </c>
      <c r="IA98" s="1632">
        <v>0</v>
      </c>
      <c r="IB98" s="1631">
        <v>6</v>
      </c>
      <c r="IC98" s="1632">
        <v>0</v>
      </c>
      <c r="ID98" s="1632">
        <v>0</v>
      </c>
      <c r="IE98" s="1632">
        <v>0</v>
      </c>
      <c r="IF98" s="1632">
        <v>0</v>
      </c>
      <c r="IG98" s="1632">
        <v>0</v>
      </c>
      <c r="IH98" s="1632">
        <v>0</v>
      </c>
      <c r="II98" s="1632">
        <v>0</v>
      </c>
      <c r="IJ98" s="1632">
        <v>0</v>
      </c>
      <c r="IK98" s="1632">
        <v>0</v>
      </c>
      <c r="IL98" s="1632">
        <v>0</v>
      </c>
      <c r="IM98" s="1632">
        <v>0</v>
      </c>
      <c r="IN98" s="1632">
        <v>0</v>
      </c>
      <c r="IO98" s="1632">
        <v>0</v>
      </c>
      <c r="IP98" s="1632">
        <v>0</v>
      </c>
      <c r="IQ98" s="1632">
        <v>0</v>
      </c>
      <c r="IR98" s="1632">
        <v>0</v>
      </c>
      <c r="IS98" s="1632">
        <v>0</v>
      </c>
      <c r="IT98" s="1632">
        <v>0</v>
      </c>
      <c r="IU98" s="1632">
        <v>0</v>
      </c>
      <c r="IV98" s="1632">
        <v>0</v>
      </c>
      <c r="IW98" s="1632">
        <v>0</v>
      </c>
      <c r="IX98" s="1632">
        <v>0</v>
      </c>
      <c r="IY98" s="1632">
        <v>0</v>
      </c>
      <c r="IZ98" s="1632">
        <v>0</v>
      </c>
      <c r="JA98" s="1632">
        <v>0</v>
      </c>
      <c r="JB98" s="1632">
        <v>0</v>
      </c>
      <c r="JC98" s="1632">
        <v>0</v>
      </c>
      <c r="JD98" s="1632">
        <v>0</v>
      </c>
      <c r="JE98" s="1632">
        <v>0</v>
      </c>
      <c r="JF98" s="1632">
        <v>0</v>
      </c>
      <c r="JG98" s="1632">
        <v>0</v>
      </c>
      <c r="JH98" s="1632">
        <v>0</v>
      </c>
      <c r="JI98" s="1632">
        <v>0</v>
      </c>
      <c r="JJ98" s="1632">
        <v>0</v>
      </c>
      <c r="JK98" s="1632">
        <v>0</v>
      </c>
      <c r="JL98" s="1632">
        <v>0</v>
      </c>
      <c r="JM98" s="1632">
        <v>0</v>
      </c>
      <c r="JN98" s="1632">
        <v>0</v>
      </c>
      <c r="JO98" s="1632">
        <v>0</v>
      </c>
      <c r="JP98" s="1632">
        <v>0</v>
      </c>
      <c r="JQ98" s="1632">
        <v>0</v>
      </c>
      <c r="JR98" s="1632">
        <v>0</v>
      </c>
      <c r="JS98" s="1632">
        <v>0</v>
      </c>
      <c r="JT98" s="1632">
        <v>0</v>
      </c>
      <c r="JU98" s="1632">
        <v>0</v>
      </c>
      <c r="JV98" s="1632">
        <v>0</v>
      </c>
      <c r="JW98" s="1632">
        <v>0</v>
      </c>
      <c r="JX98" s="1632">
        <v>0</v>
      </c>
      <c r="JY98" s="1632">
        <v>0</v>
      </c>
      <c r="JZ98" s="1632">
        <v>0</v>
      </c>
      <c r="KA98" s="1632">
        <v>0</v>
      </c>
      <c r="KB98" s="1632">
        <v>0</v>
      </c>
      <c r="KC98" s="1632">
        <v>0</v>
      </c>
      <c r="KD98" s="1632">
        <v>0</v>
      </c>
      <c r="KE98" s="1632">
        <v>0</v>
      </c>
      <c r="KF98" s="1632">
        <v>0</v>
      </c>
      <c r="KG98" s="1631">
        <v>1</v>
      </c>
      <c r="KH98" s="1631">
        <v>3</v>
      </c>
      <c r="KI98" s="1632">
        <v>0</v>
      </c>
      <c r="KJ98" s="1632">
        <v>0</v>
      </c>
      <c r="KK98" s="1632">
        <v>0</v>
      </c>
      <c r="KL98" s="1632">
        <v>0</v>
      </c>
      <c r="KM98" s="1632">
        <v>0</v>
      </c>
      <c r="KN98" s="1632">
        <v>0</v>
      </c>
      <c r="KO98" s="1632">
        <v>0</v>
      </c>
      <c r="KP98" s="1632">
        <v>0</v>
      </c>
      <c r="KQ98" s="1632">
        <v>0</v>
      </c>
      <c r="KR98" s="1632">
        <v>0</v>
      </c>
      <c r="KS98" s="1632">
        <v>0</v>
      </c>
      <c r="KT98" s="1632">
        <v>0</v>
      </c>
      <c r="KU98" s="1631">
        <v>1</v>
      </c>
      <c r="KV98" s="1632">
        <v>0</v>
      </c>
      <c r="KW98" s="1632">
        <v>0</v>
      </c>
      <c r="KX98" s="1632">
        <v>0</v>
      </c>
      <c r="KY98" s="1632">
        <v>0</v>
      </c>
      <c r="KZ98" s="1632">
        <v>0</v>
      </c>
      <c r="LA98" s="1632">
        <v>0</v>
      </c>
      <c r="LB98" s="1634">
        <v>0</v>
      </c>
    </row>
    <row r="99" spans="2:314" ht="15" customHeight="1">
      <c r="B99" s="1537" t="s">
        <v>773</v>
      </c>
      <c r="C99" s="1087" t="s">
        <v>49</v>
      </c>
      <c r="D99" s="1088">
        <v>249</v>
      </c>
      <c r="E99" s="1631">
        <v>249</v>
      </c>
      <c r="F99" s="1632">
        <v>0</v>
      </c>
      <c r="G99" s="1632">
        <v>0</v>
      </c>
      <c r="H99" s="1632">
        <v>0</v>
      </c>
      <c r="I99" s="1632">
        <v>0</v>
      </c>
      <c r="J99" s="1632">
        <v>0</v>
      </c>
      <c r="K99" s="1632">
        <v>0</v>
      </c>
      <c r="L99" s="1632">
        <v>0</v>
      </c>
      <c r="M99" s="1632">
        <v>0</v>
      </c>
      <c r="N99" s="1631">
        <v>2</v>
      </c>
      <c r="O99" s="1632">
        <v>0</v>
      </c>
      <c r="P99" s="1632">
        <v>0</v>
      </c>
      <c r="Q99" s="1631">
        <v>6</v>
      </c>
      <c r="R99" s="1631">
        <v>1</v>
      </c>
      <c r="S99" s="1631">
        <v>4</v>
      </c>
      <c r="T99" s="1632">
        <v>0</v>
      </c>
      <c r="U99" s="1632">
        <v>0</v>
      </c>
      <c r="V99" s="1632">
        <v>0</v>
      </c>
      <c r="W99" s="1632">
        <v>0</v>
      </c>
      <c r="X99" s="1632">
        <v>0</v>
      </c>
      <c r="Y99" s="1632">
        <v>0</v>
      </c>
      <c r="Z99" s="1631">
        <v>1</v>
      </c>
      <c r="AA99" s="1632">
        <v>0</v>
      </c>
      <c r="AB99" s="1632">
        <v>0</v>
      </c>
      <c r="AC99" s="1631">
        <v>1</v>
      </c>
      <c r="AD99" s="1632">
        <v>0</v>
      </c>
      <c r="AE99" s="1631">
        <v>1</v>
      </c>
      <c r="AF99" s="1632">
        <v>0</v>
      </c>
      <c r="AG99" s="1632">
        <v>0</v>
      </c>
      <c r="AH99" s="1632">
        <v>0</v>
      </c>
      <c r="AI99" s="1632">
        <v>0</v>
      </c>
      <c r="AJ99" s="1632">
        <v>0</v>
      </c>
      <c r="AK99" s="1632">
        <v>0</v>
      </c>
      <c r="AL99" s="1632">
        <v>0</v>
      </c>
      <c r="AM99" s="1632">
        <v>0</v>
      </c>
      <c r="AN99" s="1632">
        <v>0</v>
      </c>
      <c r="AO99" s="1631">
        <v>1</v>
      </c>
      <c r="AP99" s="1632">
        <v>0</v>
      </c>
      <c r="AQ99" s="1632">
        <v>0</v>
      </c>
      <c r="AR99" s="1632">
        <v>0</v>
      </c>
      <c r="AS99" s="1632">
        <v>0</v>
      </c>
      <c r="AT99" s="1632">
        <v>0</v>
      </c>
      <c r="AU99" s="1632">
        <v>0</v>
      </c>
      <c r="AV99" s="1632">
        <v>0</v>
      </c>
      <c r="AW99" s="1632">
        <v>0</v>
      </c>
      <c r="AX99" s="1632">
        <v>0</v>
      </c>
      <c r="AY99" s="1631">
        <v>1</v>
      </c>
      <c r="AZ99" s="1631">
        <v>2</v>
      </c>
      <c r="BA99" s="1631">
        <v>1</v>
      </c>
      <c r="BB99" s="1631">
        <v>3</v>
      </c>
      <c r="BC99" s="1631">
        <v>1</v>
      </c>
      <c r="BD99" s="1631">
        <v>3</v>
      </c>
      <c r="BE99" s="1632">
        <v>0</v>
      </c>
      <c r="BF99" s="1632">
        <v>0</v>
      </c>
      <c r="BG99" s="1632">
        <v>0</v>
      </c>
      <c r="BH99" s="1631">
        <v>1</v>
      </c>
      <c r="BI99" s="1631">
        <v>1</v>
      </c>
      <c r="BJ99" s="1632">
        <v>0</v>
      </c>
      <c r="BK99" s="1632">
        <v>0</v>
      </c>
      <c r="BL99" s="1631">
        <v>1</v>
      </c>
      <c r="BM99" s="1632">
        <v>0</v>
      </c>
      <c r="BN99" s="1632">
        <v>0</v>
      </c>
      <c r="BO99" s="1631">
        <v>1</v>
      </c>
      <c r="BP99" s="1631">
        <v>1</v>
      </c>
      <c r="BQ99" s="1631">
        <v>1</v>
      </c>
      <c r="BR99" s="1632">
        <v>0</v>
      </c>
      <c r="BS99" s="1632">
        <v>0</v>
      </c>
      <c r="BT99" s="1632">
        <v>0</v>
      </c>
      <c r="BU99" s="1632">
        <v>0</v>
      </c>
      <c r="BV99" s="1631">
        <v>1</v>
      </c>
      <c r="BW99" s="1631">
        <v>1</v>
      </c>
      <c r="BX99" s="1632">
        <v>0</v>
      </c>
      <c r="BY99" s="1632">
        <v>0</v>
      </c>
      <c r="BZ99" s="1632">
        <v>0</v>
      </c>
      <c r="CA99" s="1631">
        <v>1</v>
      </c>
      <c r="CB99" s="1631">
        <v>3</v>
      </c>
      <c r="CC99" s="1632">
        <v>0</v>
      </c>
      <c r="CD99" s="1631">
        <v>4</v>
      </c>
      <c r="CE99" s="1632">
        <v>0</v>
      </c>
      <c r="CF99" s="1632">
        <v>0</v>
      </c>
      <c r="CG99" s="1632">
        <v>0</v>
      </c>
      <c r="CH99" s="1632">
        <v>0</v>
      </c>
      <c r="CI99" s="1631">
        <v>1</v>
      </c>
      <c r="CJ99" s="1632">
        <v>0</v>
      </c>
      <c r="CK99" s="1632">
        <v>0</v>
      </c>
      <c r="CL99" s="1631">
        <v>1</v>
      </c>
      <c r="CM99" s="1632">
        <v>0</v>
      </c>
      <c r="CN99" s="1632">
        <v>0</v>
      </c>
      <c r="CO99" s="1631">
        <v>1</v>
      </c>
      <c r="CP99" s="1632">
        <v>0</v>
      </c>
      <c r="CQ99" s="1632">
        <v>0</v>
      </c>
      <c r="CR99" s="1632">
        <v>0</v>
      </c>
      <c r="CS99" s="1632">
        <v>0</v>
      </c>
      <c r="CT99" s="1632">
        <v>0</v>
      </c>
      <c r="CU99" s="1631">
        <v>1</v>
      </c>
      <c r="CV99" s="1632">
        <v>0</v>
      </c>
      <c r="CW99" s="1631">
        <v>1</v>
      </c>
      <c r="CX99" s="1632">
        <v>0</v>
      </c>
      <c r="CY99" s="1632">
        <v>0</v>
      </c>
      <c r="CZ99" s="1631">
        <v>1</v>
      </c>
      <c r="DA99" s="1631">
        <v>3</v>
      </c>
      <c r="DB99" s="1631">
        <v>1</v>
      </c>
      <c r="DC99" s="1632">
        <v>0</v>
      </c>
      <c r="DD99" s="1632">
        <v>0</v>
      </c>
      <c r="DE99" s="1631">
        <v>1</v>
      </c>
      <c r="DF99" s="1632">
        <v>0</v>
      </c>
      <c r="DG99" s="1631">
        <v>2</v>
      </c>
      <c r="DH99" s="1632">
        <v>0</v>
      </c>
      <c r="DI99" s="1631">
        <v>2</v>
      </c>
      <c r="DJ99" s="1631">
        <v>1</v>
      </c>
      <c r="DK99" s="1631">
        <v>5</v>
      </c>
      <c r="DL99" s="1631">
        <v>3</v>
      </c>
      <c r="DM99" s="1631">
        <v>5</v>
      </c>
      <c r="DN99" s="1631">
        <v>10</v>
      </c>
      <c r="DO99" s="1631">
        <v>4</v>
      </c>
      <c r="DP99" s="1631">
        <v>8</v>
      </c>
      <c r="DQ99" s="1632">
        <v>0</v>
      </c>
      <c r="DR99" s="1632">
        <v>0</v>
      </c>
      <c r="DS99" s="1632">
        <v>0</v>
      </c>
      <c r="DT99" s="1632">
        <v>0</v>
      </c>
      <c r="DU99" s="1631">
        <v>1</v>
      </c>
      <c r="DV99" s="1631">
        <v>1</v>
      </c>
      <c r="DW99" s="1632">
        <v>0</v>
      </c>
      <c r="DX99" s="1631">
        <v>2</v>
      </c>
      <c r="DY99" s="1632">
        <v>0</v>
      </c>
      <c r="DZ99" s="1631">
        <v>3</v>
      </c>
      <c r="EA99" s="1632">
        <v>0</v>
      </c>
      <c r="EB99" s="1632">
        <v>0</v>
      </c>
      <c r="EC99" s="1631">
        <v>3</v>
      </c>
      <c r="ED99" s="1631">
        <v>2</v>
      </c>
      <c r="EE99" s="1632">
        <v>0</v>
      </c>
      <c r="EF99" s="1632">
        <v>0</v>
      </c>
      <c r="EG99" s="1632">
        <v>0</v>
      </c>
      <c r="EH99" s="1632">
        <v>0</v>
      </c>
      <c r="EI99" s="1632">
        <v>0</v>
      </c>
      <c r="EJ99" s="1631">
        <v>3</v>
      </c>
      <c r="EK99" s="1631">
        <v>1</v>
      </c>
      <c r="EL99" s="1632">
        <v>0</v>
      </c>
      <c r="EM99" s="1631">
        <v>1</v>
      </c>
      <c r="EN99" s="1632">
        <v>0</v>
      </c>
      <c r="EO99" s="1631">
        <v>2</v>
      </c>
      <c r="EP99" s="1632">
        <v>0</v>
      </c>
      <c r="EQ99" s="1631">
        <v>1</v>
      </c>
      <c r="ER99" s="1632">
        <v>0</v>
      </c>
      <c r="ES99" s="1632">
        <v>0</v>
      </c>
      <c r="ET99" s="1632">
        <v>0</v>
      </c>
      <c r="EU99" s="1632">
        <v>0</v>
      </c>
      <c r="EV99" s="1631">
        <v>1</v>
      </c>
      <c r="EW99" s="1632">
        <v>0</v>
      </c>
      <c r="EX99" s="1631">
        <v>1</v>
      </c>
      <c r="EY99" s="1632">
        <v>0</v>
      </c>
      <c r="EZ99" s="1632">
        <v>0</v>
      </c>
      <c r="FA99" s="1631">
        <v>1</v>
      </c>
      <c r="FB99" s="1631">
        <v>5</v>
      </c>
      <c r="FC99" s="1631">
        <v>3</v>
      </c>
      <c r="FD99" s="1631">
        <v>2</v>
      </c>
      <c r="FE99" s="1632">
        <v>0</v>
      </c>
      <c r="FF99" s="1632">
        <v>0</v>
      </c>
      <c r="FG99" s="1632">
        <v>0</v>
      </c>
      <c r="FH99" s="1632">
        <v>0</v>
      </c>
      <c r="FI99" s="1631">
        <v>1</v>
      </c>
      <c r="FJ99" s="1631">
        <v>1</v>
      </c>
      <c r="FK99" s="1632">
        <v>0</v>
      </c>
      <c r="FL99" s="1631">
        <v>1</v>
      </c>
      <c r="FM99" s="1631">
        <v>3</v>
      </c>
      <c r="FN99" s="1632">
        <v>0</v>
      </c>
      <c r="FO99" s="1631">
        <v>7</v>
      </c>
      <c r="FP99" s="1631">
        <v>5</v>
      </c>
      <c r="FQ99" s="1631">
        <v>6</v>
      </c>
      <c r="FR99" s="1632">
        <v>0</v>
      </c>
      <c r="FS99" s="1632">
        <v>0</v>
      </c>
      <c r="FT99" s="1632">
        <v>0</v>
      </c>
      <c r="FU99" s="1632">
        <v>0</v>
      </c>
      <c r="FV99" s="1632">
        <v>0</v>
      </c>
      <c r="FW99" s="1632">
        <v>0</v>
      </c>
      <c r="FX99" s="1632">
        <v>0</v>
      </c>
      <c r="FY99" s="1632">
        <v>0</v>
      </c>
      <c r="FZ99" s="1632">
        <v>0</v>
      </c>
      <c r="GA99" s="1632">
        <v>0</v>
      </c>
      <c r="GB99" s="1632">
        <v>0</v>
      </c>
      <c r="GC99" s="1632">
        <v>0</v>
      </c>
      <c r="GD99" s="1632">
        <v>0</v>
      </c>
      <c r="GE99" s="1632">
        <v>0</v>
      </c>
      <c r="GF99" s="1632">
        <v>0</v>
      </c>
      <c r="GG99" s="1632">
        <v>0</v>
      </c>
      <c r="GH99" s="1632">
        <v>0</v>
      </c>
      <c r="GI99" s="1632">
        <v>0</v>
      </c>
      <c r="GJ99" s="1632">
        <v>0</v>
      </c>
      <c r="GK99" s="1632">
        <v>0</v>
      </c>
      <c r="GL99" s="1632">
        <v>0</v>
      </c>
      <c r="GM99" s="1632">
        <v>0</v>
      </c>
      <c r="GN99" s="1632">
        <v>0</v>
      </c>
      <c r="GO99" s="1632">
        <v>0</v>
      </c>
      <c r="GP99" s="1632">
        <v>0</v>
      </c>
      <c r="GQ99" s="1632">
        <v>0</v>
      </c>
      <c r="GR99" s="1632">
        <v>0</v>
      </c>
      <c r="GS99" s="1632">
        <v>0</v>
      </c>
      <c r="GT99" s="1632">
        <v>0</v>
      </c>
      <c r="GU99" s="1632">
        <v>0</v>
      </c>
      <c r="GV99" s="1632">
        <v>0</v>
      </c>
      <c r="GW99" s="1632">
        <v>0</v>
      </c>
      <c r="GX99" s="1632">
        <v>0</v>
      </c>
      <c r="GY99" s="1632">
        <v>0</v>
      </c>
      <c r="GZ99" s="1632">
        <v>0</v>
      </c>
      <c r="HA99" s="1632">
        <v>0</v>
      </c>
      <c r="HB99" s="1632">
        <v>0</v>
      </c>
      <c r="HC99" s="1632">
        <v>0</v>
      </c>
      <c r="HD99" s="1631">
        <v>1</v>
      </c>
      <c r="HE99" s="1632">
        <v>0</v>
      </c>
      <c r="HF99" s="1631">
        <v>2</v>
      </c>
      <c r="HG99" s="1631">
        <v>5</v>
      </c>
      <c r="HH99" s="1631">
        <v>4</v>
      </c>
      <c r="HI99" s="1631">
        <v>3</v>
      </c>
      <c r="HJ99" s="1631">
        <v>6</v>
      </c>
      <c r="HK99" s="1631">
        <v>4</v>
      </c>
      <c r="HL99" s="1631">
        <v>6</v>
      </c>
      <c r="HM99" s="1631">
        <v>9</v>
      </c>
      <c r="HN99" s="1631">
        <v>4</v>
      </c>
      <c r="HO99" s="1631">
        <v>24</v>
      </c>
      <c r="HP99" s="1632">
        <v>0</v>
      </c>
      <c r="HQ99" s="1632">
        <v>0</v>
      </c>
      <c r="HR99" s="1632">
        <v>0</v>
      </c>
      <c r="HS99" s="1632">
        <v>0</v>
      </c>
      <c r="HT99" s="1632">
        <v>0</v>
      </c>
      <c r="HU99" s="1631">
        <v>1</v>
      </c>
      <c r="HV99" s="1632">
        <v>0</v>
      </c>
      <c r="HW99" s="1632">
        <v>0</v>
      </c>
      <c r="HX99" s="1631">
        <v>1</v>
      </c>
      <c r="HY99" s="1631">
        <v>1</v>
      </c>
      <c r="HZ99" s="1631">
        <v>7</v>
      </c>
      <c r="IA99" s="1631">
        <v>2</v>
      </c>
      <c r="IB99" s="1631">
        <v>3</v>
      </c>
      <c r="IC99" s="1632">
        <v>0</v>
      </c>
      <c r="ID99" s="1632">
        <v>0</v>
      </c>
      <c r="IE99" s="1632">
        <v>0</v>
      </c>
      <c r="IF99" s="1632">
        <v>0</v>
      </c>
      <c r="IG99" s="1632">
        <v>0</v>
      </c>
      <c r="IH99" s="1632">
        <v>0</v>
      </c>
      <c r="II99" s="1632">
        <v>0</v>
      </c>
      <c r="IJ99" s="1632">
        <v>0</v>
      </c>
      <c r="IK99" s="1631">
        <v>1</v>
      </c>
      <c r="IL99" s="1632">
        <v>0</v>
      </c>
      <c r="IM99" s="1632">
        <v>0</v>
      </c>
      <c r="IN99" s="1632">
        <v>0</v>
      </c>
      <c r="IO99" s="1632">
        <v>0</v>
      </c>
      <c r="IP99" s="1632">
        <v>0</v>
      </c>
      <c r="IQ99" s="1632">
        <v>0</v>
      </c>
      <c r="IR99" s="1632">
        <v>0</v>
      </c>
      <c r="IS99" s="1632">
        <v>0</v>
      </c>
      <c r="IT99" s="1632">
        <v>0</v>
      </c>
      <c r="IU99" s="1632">
        <v>0</v>
      </c>
      <c r="IV99" s="1632">
        <v>0</v>
      </c>
      <c r="IW99" s="1632">
        <v>0</v>
      </c>
      <c r="IX99" s="1632">
        <v>0</v>
      </c>
      <c r="IY99" s="1632">
        <v>0</v>
      </c>
      <c r="IZ99" s="1632">
        <v>0</v>
      </c>
      <c r="JA99" s="1632">
        <v>0</v>
      </c>
      <c r="JB99" s="1631">
        <v>1</v>
      </c>
      <c r="JC99" s="1632">
        <v>0</v>
      </c>
      <c r="JD99" s="1632">
        <v>0</v>
      </c>
      <c r="JE99" s="1632">
        <v>0</v>
      </c>
      <c r="JF99" s="1632">
        <v>0</v>
      </c>
      <c r="JG99" s="1632">
        <v>0</v>
      </c>
      <c r="JH99" s="1631">
        <v>1</v>
      </c>
      <c r="JI99" s="1632">
        <v>0</v>
      </c>
      <c r="JJ99" s="1632">
        <v>0</v>
      </c>
      <c r="JK99" s="1632">
        <v>0</v>
      </c>
      <c r="JL99" s="1632">
        <v>0</v>
      </c>
      <c r="JM99" s="1632">
        <v>0</v>
      </c>
      <c r="JN99" s="1632">
        <v>0</v>
      </c>
      <c r="JO99" s="1632">
        <v>0</v>
      </c>
      <c r="JP99" s="1632">
        <v>0</v>
      </c>
      <c r="JQ99" s="1632">
        <v>0</v>
      </c>
      <c r="JR99" s="1632">
        <v>0</v>
      </c>
      <c r="JS99" s="1632">
        <v>0</v>
      </c>
      <c r="JT99" s="1631">
        <v>1</v>
      </c>
      <c r="JU99" s="1632">
        <v>0</v>
      </c>
      <c r="JV99" s="1632">
        <v>0</v>
      </c>
      <c r="JW99" s="1632">
        <v>0</v>
      </c>
      <c r="JX99" s="1632">
        <v>0</v>
      </c>
      <c r="JY99" s="1631">
        <v>1</v>
      </c>
      <c r="JZ99" s="1632">
        <v>0</v>
      </c>
      <c r="KA99" s="1632">
        <v>0</v>
      </c>
      <c r="KB99" s="1632">
        <v>0</v>
      </c>
      <c r="KC99" s="1632">
        <v>0</v>
      </c>
      <c r="KD99" s="1631">
        <v>1</v>
      </c>
      <c r="KE99" s="1632">
        <v>0</v>
      </c>
      <c r="KF99" s="1631">
        <v>2</v>
      </c>
      <c r="KG99" s="1631">
        <v>1</v>
      </c>
      <c r="KH99" s="1631">
        <v>1</v>
      </c>
      <c r="KI99" s="1632">
        <v>0</v>
      </c>
      <c r="KJ99" s="1632">
        <v>0</v>
      </c>
      <c r="KK99" s="1632">
        <v>0</v>
      </c>
      <c r="KL99" s="1632">
        <v>0</v>
      </c>
      <c r="KM99" s="1632">
        <v>0</v>
      </c>
      <c r="KN99" s="1631">
        <v>1</v>
      </c>
      <c r="KO99" s="1631">
        <v>1</v>
      </c>
      <c r="KP99" s="1632">
        <v>0</v>
      </c>
      <c r="KQ99" s="1632">
        <v>0</v>
      </c>
      <c r="KR99" s="1631">
        <v>1</v>
      </c>
      <c r="KS99" s="1631">
        <v>1</v>
      </c>
      <c r="KT99" s="1632">
        <v>0</v>
      </c>
      <c r="KU99" s="1632">
        <v>0</v>
      </c>
      <c r="KV99" s="1632">
        <v>0</v>
      </c>
      <c r="KW99" s="1632">
        <v>0</v>
      </c>
      <c r="KX99" s="1632">
        <v>0</v>
      </c>
      <c r="KY99" s="1632">
        <v>0</v>
      </c>
      <c r="KZ99" s="1632">
        <v>0</v>
      </c>
      <c r="LA99" s="1632">
        <v>0</v>
      </c>
      <c r="LB99" s="1634">
        <v>0</v>
      </c>
    </row>
    <row r="100" spans="2:314" ht="15" customHeight="1">
      <c r="B100" s="1537"/>
      <c r="C100" s="1087" t="s">
        <v>70</v>
      </c>
      <c r="D100" s="1088">
        <v>149</v>
      </c>
      <c r="E100" s="1631">
        <v>149</v>
      </c>
      <c r="F100" s="1632">
        <v>0</v>
      </c>
      <c r="G100" s="1632">
        <v>0</v>
      </c>
      <c r="H100" s="1632">
        <v>0</v>
      </c>
      <c r="I100" s="1632">
        <v>0</v>
      </c>
      <c r="J100" s="1632">
        <v>0</v>
      </c>
      <c r="K100" s="1632">
        <v>0</v>
      </c>
      <c r="L100" s="1632">
        <v>0</v>
      </c>
      <c r="M100" s="1632">
        <v>0</v>
      </c>
      <c r="N100" s="1631">
        <v>1</v>
      </c>
      <c r="O100" s="1632">
        <v>0</v>
      </c>
      <c r="P100" s="1632">
        <v>0</v>
      </c>
      <c r="Q100" s="1631">
        <v>5</v>
      </c>
      <c r="R100" s="1631">
        <v>1</v>
      </c>
      <c r="S100" s="1631">
        <v>1</v>
      </c>
      <c r="T100" s="1632">
        <v>0</v>
      </c>
      <c r="U100" s="1632">
        <v>0</v>
      </c>
      <c r="V100" s="1632">
        <v>0</v>
      </c>
      <c r="W100" s="1632">
        <v>0</v>
      </c>
      <c r="X100" s="1632">
        <v>0</v>
      </c>
      <c r="Y100" s="1632">
        <v>0</v>
      </c>
      <c r="Z100" s="1631">
        <v>1</v>
      </c>
      <c r="AA100" s="1632">
        <v>0</v>
      </c>
      <c r="AB100" s="1632">
        <v>0</v>
      </c>
      <c r="AC100" s="1632">
        <v>0</v>
      </c>
      <c r="AD100" s="1632">
        <v>0</v>
      </c>
      <c r="AE100" s="1632">
        <v>0</v>
      </c>
      <c r="AF100" s="1632">
        <v>0</v>
      </c>
      <c r="AG100" s="1632">
        <v>0</v>
      </c>
      <c r="AH100" s="1632">
        <v>0</v>
      </c>
      <c r="AI100" s="1632">
        <v>0</v>
      </c>
      <c r="AJ100" s="1632">
        <v>0</v>
      </c>
      <c r="AK100" s="1632">
        <v>0</v>
      </c>
      <c r="AL100" s="1632">
        <v>0</v>
      </c>
      <c r="AM100" s="1632">
        <v>0</v>
      </c>
      <c r="AN100" s="1632">
        <v>0</v>
      </c>
      <c r="AO100" s="1632">
        <v>0</v>
      </c>
      <c r="AP100" s="1632">
        <v>0</v>
      </c>
      <c r="AQ100" s="1632">
        <v>0</v>
      </c>
      <c r="AR100" s="1632">
        <v>0</v>
      </c>
      <c r="AS100" s="1632">
        <v>0</v>
      </c>
      <c r="AT100" s="1632">
        <v>0</v>
      </c>
      <c r="AU100" s="1632">
        <v>0</v>
      </c>
      <c r="AV100" s="1632">
        <v>0</v>
      </c>
      <c r="AW100" s="1632">
        <v>0</v>
      </c>
      <c r="AX100" s="1632">
        <v>0</v>
      </c>
      <c r="AY100" s="1632">
        <v>0</v>
      </c>
      <c r="AZ100" s="1631">
        <v>2</v>
      </c>
      <c r="BA100" s="1631">
        <v>1</v>
      </c>
      <c r="BB100" s="1631">
        <v>1</v>
      </c>
      <c r="BC100" s="1632">
        <v>0</v>
      </c>
      <c r="BD100" s="1632">
        <v>0</v>
      </c>
      <c r="BE100" s="1632">
        <v>0</v>
      </c>
      <c r="BF100" s="1632">
        <v>0</v>
      </c>
      <c r="BG100" s="1632">
        <v>0</v>
      </c>
      <c r="BH100" s="1631">
        <v>1</v>
      </c>
      <c r="BI100" s="1631">
        <v>1</v>
      </c>
      <c r="BJ100" s="1632">
        <v>0</v>
      </c>
      <c r="BK100" s="1632">
        <v>0</v>
      </c>
      <c r="BL100" s="1631">
        <v>1</v>
      </c>
      <c r="BM100" s="1632">
        <v>0</v>
      </c>
      <c r="BN100" s="1632">
        <v>0</v>
      </c>
      <c r="BO100" s="1631">
        <v>1</v>
      </c>
      <c r="BP100" s="1631">
        <v>1</v>
      </c>
      <c r="BQ100" s="1632">
        <v>0</v>
      </c>
      <c r="BR100" s="1632">
        <v>0</v>
      </c>
      <c r="BS100" s="1632">
        <v>0</v>
      </c>
      <c r="BT100" s="1632">
        <v>0</v>
      </c>
      <c r="BU100" s="1632">
        <v>0</v>
      </c>
      <c r="BV100" s="1632">
        <v>0</v>
      </c>
      <c r="BW100" s="1632">
        <v>0</v>
      </c>
      <c r="BX100" s="1632">
        <v>0</v>
      </c>
      <c r="BY100" s="1632">
        <v>0</v>
      </c>
      <c r="BZ100" s="1632">
        <v>0</v>
      </c>
      <c r="CA100" s="1632">
        <v>0</v>
      </c>
      <c r="CB100" s="1631">
        <v>2</v>
      </c>
      <c r="CC100" s="1632">
        <v>0</v>
      </c>
      <c r="CD100" s="1631">
        <v>4</v>
      </c>
      <c r="CE100" s="1632">
        <v>0</v>
      </c>
      <c r="CF100" s="1632">
        <v>0</v>
      </c>
      <c r="CG100" s="1632">
        <v>0</v>
      </c>
      <c r="CH100" s="1632">
        <v>0</v>
      </c>
      <c r="CI100" s="1632">
        <v>0</v>
      </c>
      <c r="CJ100" s="1632">
        <v>0</v>
      </c>
      <c r="CK100" s="1632">
        <v>0</v>
      </c>
      <c r="CL100" s="1632">
        <v>0</v>
      </c>
      <c r="CM100" s="1632">
        <v>0</v>
      </c>
      <c r="CN100" s="1632">
        <v>0</v>
      </c>
      <c r="CO100" s="1631">
        <v>1</v>
      </c>
      <c r="CP100" s="1632">
        <v>0</v>
      </c>
      <c r="CQ100" s="1632">
        <v>0</v>
      </c>
      <c r="CR100" s="1632">
        <v>0</v>
      </c>
      <c r="CS100" s="1632">
        <v>0</v>
      </c>
      <c r="CT100" s="1632">
        <v>0</v>
      </c>
      <c r="CU100" s="1631">
        <v>1</v>
      </c>
      <c r="CV100" s="1632">
        <v>0</v>
      </c>
      <c r="CW100" s="1631">
        <v>1</v>
      </c>
      <c r="CX100" s="1632">
        <v>0</v>
      </c>
      <c r="CY100" s="1632">
        <v>0</v>
      </c>
      <c r="CZ100" s="1631">
        <v>1</v>
      </c>
      <c r="DA100" s="1632">
        <v>0</v>
      </c>
      <c r="DB100" s="1631">
        <v>1</v>
      </c>
      <c r="DC100" s="1632">
        <v>0</v>
      </c>
      <c r="DD100" s="1632">
        <v>0</v>
      </c>
      <c r="DE100" s="1632">
        <v>0</v>
      </c>
      <c r="DF100" s="1632">
        <v>0</v>
      </c>
      <c r="DG100" s="1631">
        <v>1</v>
      </c>
      <c r="DH100" s="1632">
        <v>0</v>
      </c>
      <c r="DI100" s="1631">
        <v>2</v>
      </c>
      <c r="DJ100" s="1632">
        <v>0</v>
      </c>
      <c r="DK100" s="1631">
        <v>3</v>
      </c>
      <c r="DL100" s="1631">
        <v>3</v>
      </c>
      <c r="DM100" s="1631">
        <v>1</v>
      </c>
      <c r="DN100" s="1631">
        <v>6</v>
      </c>
      <c r="DO100" s="1631">
        <v>1</v>
      </c>
      <c r="DP100" s="1631">
        <v>5</v>
      </c>
      <c r="DQ100" s="1632">
        <v>0</v>
      </c>
      <c r="DR100" s="1632">
        <v>0</v>
      </c>
      <c r="DS100" s="1632">
        <v>0</v>
      </c>
      <c r="DT100" s="1632">
        <v>0</v>
      </c>
      <c r="DU100" s="1632">
        <v>0</v>
      </c>
      <c r="DV100" s="1632">
        <v>0</v>
      </c>
      <c r="DW100" s="1632">
        <v>0</v>
      </c>
      <c r="DX100" s="1631">
        <v>1</v>
      </c>
      <c r="DY100" s="1632">
        <v>0</v>
      </c>
      <c r="DZ100" s="1631">
        <v>2</v>
      </c>
      <c r="EA100" s="1632">
        <v>0</v>
      </c>
      <c r="EB100" s="1632">
        <v>0</v>
      </c>
      <c r="EC100" s="1631">
        <v>3</v>
      </c>
      <c r="ED100" s="1631">
        <v>1</v>
      </c>
      <c r="EE100" s="1632">
        <v>0</v>
      </c>
      <c r="EF100" s="1632">
        <v>0</v>
      </c>
      <c r="EG100" s="1632">
        <v>0</v>
      </c>
      <c r="EH100" s="1632">
        <v>0</v>
      </c>
      <c r="EI100" s="1632">
        <v>0</v>
      </c>
      <c r="EJ100" s="1631">
        <v>3</v>
      </c>
      <c r="EK100" s="1632">
        <v>0</v>
      </c>
      <c r="EL100" s="1632">
        <v>0</v>
      </c>
      <c r="EM100" s="1631">
        <v>1</v>
      </c>
      <c r="EN100" s="1632">
        <v>0</v>
      </c>
      <c r="EO100" s="1632">
        <v>0</v>
      </c>
      <c r="EP100" s="1632">
        <v>0</v>
      </c>
      <c r="EQ100" s="1632">
        <v>0</v>
      </c>
      <c r="ER100" s="1632">
        <v>0</v>
      </c>
      <c r="ES100" s="1632">
        <v>0</v>
      </c>
      <c r="ET100" s="1632">
        <v>0</v>
      </c>
      <c r="EU100" s="1632">
        <v>0</v>
      </c>
      <c r="EV100" s="1632">
        <v>0</v>
      </c>
      <c r="EW100" s="1632">
        <v>0</v>
      </c>
      <c r="EX100" s="1631">
        <v>1</v>
      </c>
      <c r="EY100" s="1632">
        <v>0</v>
      </c>
      <c r="EZ100" s="1632">
        <v>0</v>
      </c>
      <c r="FA100" s="1631">
        <v>1</v>
      </c>
      <c r="FB100" s="1631">
        <v>4</v>
      </c>
      <c r="FC100" s="1631">
        <v>1</v>
      </c>
      <c r="FD100" s="1632">
        <v>0</v>
      </c>
      <c r="FE100" s="1632">
        <v>0</v>
      </c>
      <c r="FF100" s="1632">
        <v>0</v>
      </c>
      <c r="FG100" s="1632">
        <v>0</v>
      </c>
      <c r="FH100" s="1632">
        <v>0</v>
      </c>
      <c r="FI100" s="1631">
        <v>1</v>
      </c>
      <c r="FJ100" s="1632">
        <v>0</v>
      </c>
      <c r="FK100" s="1632">
        <v>0</v>
      </c>
      <c r="FL100" s="1631">
        <v>1</v>
      </c>
      <c r="FM100" s="1631">
        <v>2</v>
      </c>
      <c r="FN100" s="1632">
        <v>0</v>
      </c>
      <c r="FO100" s="1631">
        <v>7</v>
      </c>
      <c r="FP100" s="1631">
        <v>4</v>
      </c>
      <c r="FQ100" s="1631">
        <v>5</v>
      </c>
      <c r="FR100" s="1632">
        <v>0</v>
      </c>
      <c r="FS100" s="1632">
        <v>0</v>
      </c>
      <c r="FT100" s="1632">
        <v>0</v>
      </c>
      <c r="FU100" s="1632">
        <v>0</v>
      </c>
      <c r="FV100" s="1632">
        <v>0</v>
      </c>
      <c r="FW100" s="1632">
        <v>0</v>
      </c>
      <c r="FX100" s="1632">
        <v>0</v>
      </c>
      <c r="FY100" s="1632">
        <v>0</v>
      </c>
      <c r="FZ100" s="1632">
        <v>0</v>
      </c>
      <c r="GA100" s="1632">
        <v>0</v>
      </c>
      <c r="GB100" s="1632">
        <v>0</v>
      </c>
      <c r="GC100" s="1632">
        <v>0</v>
      </c>
      <c r="GD100" s="1632">
        <v>0</v>
      </c>
      <c r="GE100" s="1632">
        <v>0</v>
      </c>
      <c r="GF100" s="1632">
        <v>0</v>
      </c>
      <c r="GG100" s="1632">
        <v>0</v>
      </c>
      <c r="GH100" s="1632">
        <v>0</v>
      </c>
      <c r="GI100" s="1632">
        <v>0</v>
      </c>
      <c r="GJ100" s="1632">
        <v>0</v>
      </c>
      <c r="GK100" s="1632">
        <v>0</v>
      </c>
      <c r="GL100" s="1632">
        <v>0</v>
      </c>
      <c r="GM100" s="1632">
        <v>0</v>
      </c>
      <c r="GN100" s="1632">
        <v>0</v>
      </c>
      <c r="GO100" s="1632">
        <v>0</v>
      </c>
      <c r="GP100" s="1632">
        <v>0</v>
      </c>
      <c r="GQ100" s="1632">
        <v>0</v>
      </c>
      <c r="GR100" s="1632">
        <v>0</v>
      </c>
      <c r="GS100" s="1632">
        <v>0</v>
      </c>
      <c r="GT100" s="1632">
        <v>0</v>
      </c>
      <c r="GU100" s="1632">
        <v>0</v>
      </c>
      <c r="GV100" s="1632">
        <v>0</v>
      </c>
      <c r="GW100" s="1632">
        <v>0</v>
      </c>
      <c r="GX100" s="1632">
        <v>0</v>
      </c>
      <c r="GY100" s="1632">
        <v>0</v>
      </c>
      <c r="GZ100" s="1632">
        <v>0</v>
      </c>
      <c r="HA100" s="1632">
        <v>0</v>
      </c>
      <c r="HB100" s="1632">
        <v>0</v>
      </c>
      <c r="HC100" s="1632">
        <v>0</v>
      </c>
      <c r="HD100" s="1632">
        <v>0</v>
      </c>
      <c r="HE100" s="1632">
        <v>0</v>
      </c>
      <c r="HF100" s="1631">
        <v>2</v>
      </c>
      <c r="HG100" s="1631">
        <v>3</v>
      </c>
      <c r="HH100" s="1631">
        <v>1</v>
      </c>
      <c r="HI100" s="1631">
        <v>2</v>
      </c>
      <c r="HJ100" s="1631">
        <v>4</v>
      </c>
      <c r="HK100" s="1631">
        <v>2</v>
      </c>
      <c r="HL100" s="1631">
        <v>5</v>
      </c>
      <c r="HM100" s="1631">
        <v>6</v>
      </c>
      <c r="HN100" s="1631">
        <v>3</v>
      </c>
      <c r="HO100" s="1631">
        <v>18</v>
      </c>
      <c r="HP100" s="1632">
        <v>0</v>
      </c>
      <c r="HQ100" s="1632">
        <v>0</v>
      </c>
      <c r="HR100" s="1632">
        <v>0</v>
      </c>
      <c r="HS100" s="1632">
        <v>0</v>
      </c>
      <c r="HT100" s="1632">
        <v>0</v>
      </c>
      <c r="HU100" s="1632">
        <v>0</v>
      </c>
      <c r="HV100" s="1632">
        <v>0</v>
      </c>
      <c r="HW100" s="1632">
        <v>0</v>
      </c>
      <c r="HX100" s="1632">
        <v>0</v>
      </c>
      <c r="HY100" s="1632">
        <v>0</v>
      </c>
      <c r="HZ100" s="1631">
        <v>4</v>
      </c>
      <c r="IA100" s="1631">
        <v>1</v>
      </c>
      <c r="IB100" s="1631">
        <v>2</v>
      </c>
      <c r="IC100" s="1632">
        <v>0</v>
      </c>
      <c r="ID100" s="1632">
        <v>0</v>
      </c>
      <c r="IE100" s="1632">
        <v>0</v>
      </c>
      <c r="IF100" s="1632">
        <v>0</v>
      </c>
      <c r="IG100" s="1632">
        <v>0</v>
      </c>
      <c r="IH100" s="1632">
        <v>0</v>
      </c>
      <c r="II100" s="1632">
        <v>0</v>
      </c>
      <c r="IJ100" s="1632">
        <v>0</v>
      </c>
      <c r="IK100" s="1631">
        <v>1</v>
      </c>
      <c r="IL100" s="1632">
        <v>0</v>
      </c>
      <c r="IM100" s="1632">
        <v>0</v>
      </c>
      <c r="IN100" s="1632">
        <v>0</v>
      </c>
      <c r="IO100" s="1632">
        <v>0</v>
      </c>
      <c r="IP100" s="1632">
        <v>0</v>
      </c>
      <c r="IQ100" s="1632">
        <v>0</v>
      </c>
      <c r="IR100" s="1632">
        <v>0</v>
      </c>
      <c r="IS100" s="1632">
        <v>0</v>
      </c>
      <c r="IT100" s="1632">
        <v>0</v>
      </c>
      <c r="IU100" s="1632">
        <v>0</v>
      </c>
      <c r="IV100" s="1632">
        <v>0</v>
      </c>
      <c r="IW100" s="1632">
        <v>0</v>
      </c>
      <c r="IX100" s="1632">
        <v>0</v>
      </c>
      <c r="IY100" s="1632">
        <v>0</v>
      </c>
      <c r="IZ100" s="1632">
        <v>0</v>
      </c>
      <c r="JA100" s="1632">
        <v>0</v>
      </c>
      <c r="JB100" s="1632">
        <v>0</v>
      </c>
      <c r="JC100" s="1632">
        <v>0</v>
      </c>
      <c r="JD100" s="1632">
        <v>0</v>
      </c>
      <c r="JE100" s="1632">
        <v>0</v>
      </c>
      <c r="JF100" s="1632">
        <v>0</v>
      </c>
      <c r="JG100" s="1632">
        <v>0</v>
      </c>
      <c r="JH100" s="1631">
        <v>1</v>
      </c>
      <c r="JI100" s="1632">
        <v>0</v>
      </c>
      <c r="JJ100" s="1632">
        <v>0</v>
      </c>
      <c r="JK100" s="1632">
        <v>0</v>
      </c>
      <c r="JL100" s="1632">
        <v>0</v>
      </c>
      <c r="JM100" s="1632">
        <v>0</v>
      </c>
      <c r="JN100" s="1632">
        <v>0</v>
      </c>
      <c r="JO100" s="1632">
        <v>0</v>
      </c>
      <c r="JP100" s="1632">
        <v>0</v>
      </c>
      <c r="JQ100" s="1632">
        <v>0</v>
      </c>
      <c r="JR100" s="1632">
        <v>0</v>
      </c>
      <c r="JS100" s="1632">
        <v>0</v>
      </c>
      <c r="JT100" s="1631">
        <v>1</v>
      </c>
      <c r="JU100" s="1632">
        <v>0</v>
      </c>
      <c r="JV100" s="1632">
        <v>0</v>
      </c>
      <c r="JW100" s="1632">
        <v>0</v>
      </c>
      <c r="JX100" s="1632">
        <v>0</v>
      </c>
      <c r="JY100" s="1632">
        <v>0</v>
      </c>
      <c r="JZ100" s="1632">
        <v>0</v>
      </c>
      <c r="KA100" s="1632">
        <v>0</v>
      </c>
      <c r="KB100" s="1632">
        <v>0</v>
      </c>
      <c r="KC100" s="1632">
        <v>0</v>
      </c>
      <c r="KD100" s="1632">
        <v>0</v>
      </c>
      <c r="KE100" s="1632">
        <v>0</v>
      </c>
      <c r="KF100" s="1631">
        <v>2</v>
      </c>
      <c r="KG100" s="1632">
        <v>0</v>
      </c>
      <c r="KH100" s="1632">
        <v>0</v>
      </c>
      <c r="KI100" s="1632">
        <v>0</v>
      </c>
      <c r="KJ100" s="1632">
        <v>0</v>
      </c>
      <c r="KK100" s="1632">
        <v>0</v>
      </c>
      <c r="KL100" s="1632">
        <v>0</v>
      </c>
      <c r="KM100" s="1632">
        <v>0</v>
      </c>
      <c r="KN100" s="1632">
        <v>0</v>
      </c>
      <c r="KO100" s="1632">
        <v>0</v>
      </c>
      <c r="KP100" s="1632">
        <v>0</v>
      </c>
      <c r="KQ100" s="1632">
        <v>0</v>
      </c>
      <c r="KR100" s="1631">
        <v>1</v>
      </c>
      <c r="KS100" s="1631">
        <v>1</v>
      </c>
      <c r="KT100" s="1632">
        <v>0</v>
      </c>
      <c r="KU100" s="1632">
        <v>0</v>
      </c>
      <c r="KV100" s="1632">
        <v>0</v>
      </c>
      <c r="KW100" s="1632">
        <v>0</v>
      </c>
      <c r="KX100" s="1632">
        <v>0</v>
      </c>
      <c r="KY100" s="1632">
        <v>0</v>
      </c>
      <c r="KZ100" s="1632">
        <v>0</v>
      </c>
      <c r="LA100" s="1632">
        <v>0</v>
      </c>
      <c r="LB100" s="1634">
        <v>0</v>
      </c>
    </row>
    <row r="101" spans="2:314" ht="15" customHeight="1">
      <c r="B101" s="1537"/>
      <c r="C101" s="1087" t="s">
        <v>71</v>
      </c>
      <c r="D101" s="1088">
        <v>100</v>
      </c>
      <c r="E101" s="1631">
        <v>100</v>
      </c>
      <c r="F101" s="1632">
        <v>0</v>
      </c>
      <c r="G101" s="1632">
        <v>0</v>
      </c>
      <c r="H101" s="1632">
        <v>0</v>
      </c>
      <c r="I101" s="1632">
        <v>0</v>
      </c>
      <c r="J101" s="1632">
        <v>0</v>
      </c>
      <c r="K101" s="1632">
        <v>0</v>
      </c>
      <c r="L101" s="1632">
        <v>0</v>
      </c>
      <c r="M101" s="1632">
        <v>0</v>
      </c>
      <c r="N101" s="1631">
        <v>1</v>
      </c>
      <c r="O101" s="1632">
        <v>0</v>
      </c>
      <c r="P101" s="1632">
        <v>0</v>
      </c>
      <c r="Q101" s="1631">
        <v>1</v>
      </c>
      <c r="R101" s="1632">
        <v>0</v>
      </c>
      <c r="S101" s="1631">
        <v>3</v>
      </c>
      <c r="T101" s="1632">
        <v>0</v>
      </c>
      <c r="U101" s="1632">
        <v>0</v>
      </c>
      <c r="V101" s="1632">
        <v>0</v>
      </c>
      <c r="W101" s="1632">
        <v>0</v>
      </c>
      <c r="X101" s="1632">
        <v>0</v>
      </c>
      <c r="Y101" s="1632">
        <v>0</v>
      </c>
      <c r="Z101" s="1632">
        <v>0</v>
      </c>
      <c r="AA101" s="1632">
        <v>0</v>
      </c>
      <c r="AB101" s="1632">
        <v>0</v>
      </c>
      <c r="AC101" s="1631">
        <v>1</v>
      </c>
      <c r="AD101" s="1632">
        <v>0</v>
      </c>
      <c r="AE101" s="1631">
        <v>1</v>
      </c>
      <c r="AF101" s="1632">
        <v>0</v>
      </c>
      <c r="AG101" s="1632">
        <v>0</v>
      </c>
      <c r="AH101" s="1632">
        <v>0</v>
      </c>
      <c r="AI101" s="1632">
        <v>0</v>
      </c>
      <c r="AJ101" s="1632">
        <v>0</v>
      </c>
      <c r="AK101" s="1632">
        <v>0</v>
      </c>
      <c r="AL101" s="1632">
        <v>0</v>
      </c>
      <c r="AM101" s="1632">
        <v>0</v>
      </c>
      <c r="AN101" s="1632">
        <v>0</v>
      </c>
      <c r="AO101" s="1631">
        <v>1</v>
      </c>
      <c r="AP101" s="1632">
        <v>0</v>
      </c>
      <c r="AQ101" s="1632">
        <v>0</v>
      </c>
      <c r="AR101" s="1632">
        <v>0</v>
      </c>
      <c r="AS101" s="1632">
        <v>0</v>
      </c>
      <c r="AT101" s="1632">
        <v>0</v>
      </c>
      <c r="AU101" s="1632">
        <v>0</v>
      </c>
      <c r="AV101" s="1632">
        <v>0</v>
      </c>
      <c r="AW101" s="1632">
        <v>0</v>
      </c>
      <c r="AX101" s="1632">
        <v>0</v>
      </c>
      <c r="AY101" s="1631">
        <v>1</v>
      </c>
      <c r="AZ101" s="1632">
        <v>0</v>
      </c>
      <c r="BA101" s="1632">
        <v>0</v>
      </c>
      <c r="BB101" s="1631">
        <v>2</v>
      </c>
      <c r="BC101" s="1631">
        <v>1</v>
      </c>
      <c r="BD101" s="1631">
        <v>3</v>
      </c>
      <c r="BE101" s="1632">
        <v>0</v>
      </c>
      <c r="BF101" s="1632">
        <v>0</v>
      </c>
      <c r="BG101" s="1632">
        <v>0</v>
      </c>
      <c r="BH101" s="1632">
        <v>0</v>
      </c>
      <c r="BI101" s="1632">
        <v>0</v>
      </c>
      <c r="BJ101" s="1632">
        <v>0</v>
      </c>
      <c r="BK101" s="1632">
        <v>0</v>
      </c>
      <c r="BL101" s="1632">
        <v>0</v>
      </c>
      <c r="BM101" s="1632">
        <v>0</v>
      </c>
      <c r="BN101" s="1632">
        <v>0</v>
      </c>
      <c r="BO101" s="1632">
        <v>0</v>
      </c>
      <c r="BP101" s="1632">
        <v>0</v>
      </c>
      <c r="BQ101" s="1631">
        <v>1</v>
      </c>
      <c r="BR101" s="1632">
        <v>0</v>
      </c>
      <c r="BS101" s="1632">
        <v>0</v>
      </c>
      <c r="BT101" s="1632">
        <v>0</v>
      </c>
      <c r="BU101" s="1632">
        <v>0</v>
      </c>
      <c r="BV101" s="1631">
        <v>1</v>
      </c>
      <c r="BW101" s="1631">
        <v>1</v>
      </c>
      <c r="BX101" s="1632">
        <v>0</v>
      </c>
      <c r="BY101" s="1632">
        <v>0</v>
      </c>
      <c r="BZ101" s="1632">
        <v>0</v>
      </c>
      <c r="CA101" s="1631">
        <v>1</v>
      </c>
      <c r="CB101" s="1631">
        <v>1</v>
      </c>
      <c r="CC101" s="1632">
        <v>0</v>
      </c>
      <c r="CD101" s="1632">
        <v>0</v>
      </c>
      <c r="CE101" s="1632">
        <v>0</v>
      </c>
      <c r="CF101" s="1632">
        <v>0</v>
      </c>
      <c r="CG101" s="1632">
        <v>0</v>
      </c>
      <c r="CH101" s="1632">
        <v>0</v>
      </c>
      <c r="CI101" s="1631">
        <v>1</v>
      </c>
      <c r="CJ101" s="1632">
        <v>0</v>
      </c>
      <c r="CK101" s="1632">
        <v>0</v>
      </c>
      <c r="CL101" s="1631">
        <v>1</v>
      </c>
      <c r="CM101" s="1632">
        <v>0</v>
      </c>
      <c r="CN101" s="1632">
        <v>0</v>
      </c>
      <c r="CO101" s="1632">
        <v>0</v>
      </c>
      <c r="CP101" s="1632">
        <v>0</v>
      </c>
      <c r="CQ101" s="1632">
        <v>0</v>
      </c>
      <c r="CR101" s="1632">
        <v>0</v>
      </c>
      <c r="CS101" s="1632">
        <v>0</v>
      </c>
      <c r="CT101" s="1632">
        <v>0</v>
      </c>
      <c r="CU101" s="1632">
        <v>0</v>
      </c>
      <c r="CV101" s="1632">
        <v>0</v>
      </c>
      <c r="CW101" s="1632">
        <v>0</v>
      </c>
      <c r="CX101" s="1632">
        <v>0</v>
      </c>
      <c r="CY101" s="1632">
        <v>0</v>
      </c>
      <c r="CZ101" s="1632">
        <v>0</v>
      </c>
      <c r="DA101" s="1631">
        <v>3</v>
      </c>
      <c r="DB101" s="1632">
        <v>0</v>
      </c>
      <c r="DC101" s="1632">
        <v>0</v>
      </c>
      <c r="DD101" s="1632">
        <v>0</v>
      </c>
      <c r="DE101" s="1631">
        <v>1</v>
      </c>
      <c r="DF101" s="1632">
        <v>0</v>
      </c>
      <c r="DG101" s="1631">
        <v>1</v>
      </c>
      <c r="DH101" s="1632">
        <v>0</v>
      </c>
      <c r="DI101" s="1632">
        <v>0</v>
      </c>
      <c r="DJ101" s="1631">
        <v>1</v>
      </c>
      <c r="DK101" s="1631">
        <v>2</v>
      </c>
      <c r="DL101" s="1632">
        <v>0</v>
      </c>
      <c r="DM101" s="1631">
        <v>4</v>
      </c>
      <c r="DN101" s="1631">
        <v>4</v>
      </c>
      <c r="DO101" s="1631">
        <v>3</v>
      </c>
      <c r="DP101" s="1631">
        <v>3</v>
      </c>
      <c r="DQ101" s="1632">
        <v>0</v>
      </c>
      <c r="DR101" s="1632">
        <v>0</v>
      </c>
      <c r="DS101" s="1632">
        <v>0</v>
      </c>
      <c r="DT101" s="1632">
        <v>0</v>
      </c>
      <c r="DU101" s="1631">
        <v>1</v>
      </c>
      <c r="DV101" s="1631">
        <v>1</v>
      </c>
      <c r="DW101" s="1632">
        <v>0</v>
      </c>
      <c r="DX101" s="1631">
        <v>1</v>
      </c>
      <c r="DY101" s="1632">
        <v>0</v>
      </c>
      <c r="DZ101" s="1631">
        <v>1</v>
      </c>
      <c r="EA101" s="1632">
        <v>0</v>
      </c>
      <c r="EB101" s="1632">
        <v>0</v>
      </c>
      <c r="EC101" s="1632">
        <v>0</v>
      </c>
      <c r="ED101" s="1631">
        <v>1</v>
      </c>
      <c r="EE101" s="1632">
        <v>0</v>
      </c>
      <c r="EF101" s="1632">
        <v>0</v>
      </c>
      <c r="EG101" s="1632">
        <v>0</v>
      </c>
      <c r="EH101" s="1632">
        <v>0</v>
      </c>
      <c r="EI101" s="1632">
        <v>0</v>
      </c>
      <c r="EJ101" s="1632">
        <v>0</v>
      </c>
      <c r="EK101" s="1631">
        <v>1</v>
      </c>
      <c r="EL101" s="1632">
        <v>0</v>
      </c>
      <c r="EM101" s="1632">
        <v>0</v>
      </c>
      <c r="EN101" s="1632">
        <v>0</v>
      </c>
      <c r="EO101" s="1631">
        <v>2</v>
      </c>
      <c r="EP101" s="1632">
        <v>0</v>
      </c>
      <c r="EQ101" s="1631">
        <v>1</v>
      </c>
      <c r="ER101" s="1632">
        <v>0</v>
      </c>
      <c r="ES101" s="1632">
        <v>0</v>
      </c>
      <c r="ET101" s="1632">
        <v>0</v>
      </c>
      <c r="EU101" s="1632">
        <v>0</v>
      </c>
      <c r="EV101" s="1631">
        <v>1</v>
      </c>
      <c r="EW101" s="1632">
        <v>0</v>
      </c>
      <c r="EX101" s="1632">
        <v>0</v>
      </c>
      <c r="EY101" s="1632">
        <v>0</v>
      </c>
      <c r="EZ101" s="1632">
        <v>0</v>
      </c>
      <c r="FA101" s="1632">
        <v>0</v>
      </c>
      <c r="FB101" s="1631">
        <v>1</v>
      </c>
      <c r="FC101" s="1631">
        <v>2</v>
      </c>
      <c r="FD101" s="1631">
        <v>2</v>
      </c>
      <c r="FE101" s="1632">
        <v>0</v>
      </c>
      <c r="FF101" s="1632">
        <v>0</v>
      </c>
      <c r="FG101" s="1632">
        <v>0</v>
      </c>
      <c r="FH101" s="1632">
        <v>0</v>
      </c>
      <c r="FI101" s="1632">
        <v>0</v>
      </c>
      <c r="FJ101" s="1631">
        <v>1</v>
      </c>
      <c r="FK101" s="1632">
        <v>0</v>
      </c>
      <c r="FL101" s="1632">
        <v>0</v>
      </c>
      <c r="FM101" s="1631">
        <v>1</v>
      </c>
      <c r="FN101" s="1632">
        <v>0</v>
      </c>
      <c r="FO101" s="1632">
        <v>0</v>
      </c>
      <c r="FP101" s="1631">
        <v>1</v>
      </c>
      <c r="FQ101" s="1631">
        <v>1</v>
      </c>
      <c r="FR101" s="1632">
        <v>0</v>
      </c>
      <c r="FS101" s="1632">
        <v>0</v>
      </c>
      <c r="FT101" s="1632">
        <v>0</v>
      </c>
      <c r="FU101" s="1632">
        <v>0</v>
      </c>
      <c r="FV101" s="1632">
        <v>0</v>
      </c>
      <c r="FW101" s="1632">
        <v>0</v>
      </c>
      <c r="FX101" s="1632">
        <v>0</v>
      </c>
      <c r="FY101" s="1632">
        <v>0</v>
      </c>
      <c r="FZ101" s="1632">
        <v>0</v>
      </c>
      <c r="GA101" s="1632">
        <v>0</v>
      </c>
      <c r="GB101" s="1632">
        <v>0</v>
      </c>
      <c r="GC101" s="1632">
        <v>0</v>
      </c>
      <c r="GD101" s="1632">
        <v>0</v>
      </c>
      <c r="GE101" s="1632">
        <v>0</v>
      </c>
      <c r="GF101" s="1632">
        <v>0</v>
      </c>
      <c r="GG101" s="1632">
        <v>0</v>
      </c>
      <c r="GH101" s="1632">
        <v>0</v>
      </c>
      <c r="GI101" s="1632">
        <v>0</v>
      </c>
      <c r="GJ101" s="1632">
        <v>0</v>
      </c>
      <c r="GK101" s="1632">
        <v>0</v>
      </c>
      <c r="GL101" s="1632">
        <v>0</v>
      </c>
      <c r="GM101" s="1632">
        <v>0</v>
      </c>
      <c r="GN101" s="1632">
        <v>0</v>
      </c>
      <c r="GO101" s="1632">
        <v>0</v>
      </c>
      <c r="GP101" s="1632">
        <v>0</v>
      </c>
      <c r="GQ101" s="1632">
        <v>0</v>
      </c>
      <c r="GR101" s="1632">
        <v>0</v>
      </c>
      <c r="GS101" s="1632">
        <v>0</v>
      </c>
      <c r="GT101" s="1632">
        <v>0</v>
      </c>
      <c r="GU101" s="1632">
        <v>0</v>
      </c>
      <c r="GV101" s="1632">
        <v>0</v>
      </c>
      <c r="GW101" s="1632">
        <v>0</v>
      </c>
      <c r="GX101" s="1632">
        <v>0</v>
      </c>
      <c r="GY101" s="1632">
        <v>0</v>
      </c>
      <c r="GZ101" s="1632">
        <v>0</v>
      </c>
      <c r="HA101" s="1632">
        <v>0</v>
      </c>
      <c r="HB101" s="1632">
        <v>0</v>
      </c>
      <c r="HC101" s="1632">
        <v>0</v>
      </c>
      <c r="HD101" s="1631">
        <v>1</v>
      </c>
      <c r="HE101" s="1632">
        <v>0</v>
      </c>
      <c r="HF101" s="1632">
        <v>0</v>
      </c>
      <c r="HG101" s="1631">
        <v>2</v>
      </c>
      <c r="HH101" s="1631">
        <v>3</v>
      </c>
      <c r="HI101" s="1631">
        <v>1</v>
      </c>
      <c r="HJ101" s="1631">
        <v>2</v>
      </c>
      <c r="HK101" s="1631">
        <v>2</v>
      </c>
      <c r="HL101" s="1631">
        <v>1</v>
      </c>
      <c r="HM101" s="1631">
        <v>3</v>
      </c>
      <c r="HN101" s="1631">
        <v>1</v>
      </c>
      <c r="HO101" s="1631">
        <v>6</v>
      </c>
      <c r="HP101" s="1632">
        <v>0</v>
      </c>
      <c r="HQ101" s="1632">
        <v>0</v>
      </c>
      <c r="HR101" s="1632">
        <v>0</v>
      </c>
      <c r="HS101" s="1632">
        <v>0</v>
      </c>
      <c r="HT101" s="1632">
        <v>0</v>
      </c>
      <c r="HU101" s="1631">
        <v>1</v>
      </c>
      <c r="HV101" s="1632">
        <v>0</v>
      </c>
      <c r="HW101" s="1632">
        <v>0</v>
      </c>
      <c r="HX101" s="1631">
        <v>1</v>
      </c>
      <c r="HY101" s="1631">
        <v>1</v>
      </c>
      <c r="HZ101" s="1631">
        <v>3</v>
      </c>
      <c r="IA101" s="1631">
        <v>1</v>
      </c>
      <c r="IB101" s="1631">
        <v>1</v>
      </c>
      <c r="IC101" s="1632">
        <v>0</v>
      </c>
      <c r="ID101" s="1632">
        <v>0</v>
      </c>
      <c r="IE101" s="1632">
        <v>0</v>
      </c>
      <c r="IF101" s="1632">
        <v>0</v>
      </c>
      <c r="IG101" s="1632">
        <v>0</v>
      </c>
      <c r="IH101" s="1632">
        <v>0</v>
      </c>
      <c r="II101" s="1632">
        <v>0</v>
      </c>
      <c r="IJ101" s="1632">
        <v>0</v>
      </c>
      <c r="IK101" s="1632">
        <v>0</v>
      </c>
      <c r="IL101" s="1632">
        <v>0</v>
      </c>
      <c r="IM101" s="1632">
        <v>0</v>
      </c>
      <c r="IN101" s="1632">
        <v>0</v>
      </c>
      <c r="IO101" s="1632">
        <v>0</v>
      </c>
      <c r="IP101" s="1632">
        <v>0</v>
      </c>
      <c r="IQ101" s="1632">
        <v>0</v>
      </c>
      <c r="IR101" s="1632">
        <v>0</v>
      </c>
      <c r="IS101" s="1632">
        <v>0</v>
      </c>
      <c r="IT101" s="1632">
        <v>0</v>
      </c>
      <c r="IU101" s="1632">
        <v>0</v>
      </c>
      <c r="IV101" s="1632">
        <v>0</v>
      </c>
      <c r="IW101" s="1632">
        <v>0</v>
      </c>
      <c r="IX101" s="1632">
        <v>0</v>
      </c>
      <c r="IY101" s="1632">
        <v>0</v>
      </c>
      <c r="IZ101" s="1632">
        <v>0</v>
      </c>
      <c r="JA101" s="1632">
        <v>0</v>
      </c>
      <c r="JB101" s="1631">
        <v>1</v>
      </c>
      <c r="JC101" s="1632">
        <v>0</v>
      </c>
      <c r="JD101" s="1632">
        <v>0</v>
      </c>
      <c r="JE101" s="1632">
        <v>0</v>
      </c>
      <c r="JF101" s="1632">
        <v>0</v>
      </c>
      <c r="JG101" s="1632">
        <v>0</v>
      </c>
      <c r="JH101" s="1632">
        <v>0</v>
      </c>
      <c r="JI101" s="1632">
        <v>0</v>
      </c>
      <c r="JJ101" s="1632">
        <v>0</v>
      </c>
      <c r="JK101" s="1632">
        <v>0</v>
      </c>
      <c r="JL101" s="1632">
        <v>0</v>
      </c>
      <c r="JM101" s="1632">
        <v>0</v>
      </c>
      <c r="JN101" s="1632">
        <v>0</v>
      </c>
      <c r="JO101" s="1632">
        <v>0</v>
      </c>
      <c r="JP101" s="1632">
        <v>0</v>
      </c>
      <c r="JQ101" s="1632">
        <v>0</v>
      </c>
      <c r="JR101" s="1632">
        <v>0</v>
      </c>
      <c r="JS101" s="1632">
        <v>0</v>
      </c>
      <c r="JT101" s="1632">
        <v>0</v>
      </c>
      <c r="JU101" s="1632">
        <v>0</v>
      </c>
      <c r="JV101" s="1632">
        <v>0</v>
      </c>
      <c r="JW101" s="1632">
        <v>0</v>
      </c>
      <c r="JX101" s="1632">
        <v>0</v>
      </c>
      <c r="JY101" s="1631">
        <v>1</v>
      </c>
      <c r="JZ101" s="1632">
        <v>0</v>
      </c>
      <c r="KA101" s="1632">
        <v>0</v>
      </c>
      <c r="KB101" s="1632">
        <v>0</v>
      </c>
      <c r="KC101" s="1632">
        <v>0</v>
      </c>
      <c r="KD101" s="1631">
        <v>1</v>
      </c>
      <c r="KE101" s="1632">
        <v>0</v>
      </c>
      <c r="KF101" s="1632">
        <v>0</v>
      </c>
      <c r="KG101" s="1631">
        <v>1</v>
      </c>
      <c r="KH101" s="1631">
        <v>1</v>
      </c>
      <c r="KI101" s="1632">
        <v>0</v>
      </c>
      <c r="KJ101" s="1632">
        <v>0</v>
      </c>
      <c r="KK101" s="1632">
        <v>0</v>
      </c>
      <c r="KL101" s="1632">
        <v>0</v>
      </c>
      <c r="KM101" s="1632">
        <v>0</v>
      </c>
      <c r="KN101" s="1631">
        <v>1</v>
      </c>
      <c r="KO101" s="1631">
        <v>1</v>
      </c>
      <c r="KP101" s="1632">
        <v>0</v>
      </c>
      <c r="KQ101" s="1632">
        <v>0</v>
      </c>
      <c r="KR101" s="1632">
        <v>0</v>
      </c>
      <c r="KS101" s="1632">
        <v>0</v>
      </c>
      <c r="KT101" s="1632">
        <v>0</v>
      </c>
      <c r="KU101" s="1632">
        <v>0</v>
      </c>
      <c r="KV101" s="1632">
        <v>0</v>
      </c>
      <c r="KW101" s="1632">
        <v>0</v>
      </c>
      <c r="KX101" s="1632">
        <v>0</v>
      </c>
      <c r="KY101" s="1632">
        <v>0</v>
      </c>
      <c r="KZ101" s="1632">
        <v>0</v>
      </c>
      <c r="LA101" s="1632">
        <v>0</v>
      </c>
      <c r="LB101" s="1634">
        <v>0</v>
      </c>
    </row>
    <row r="102" spans="2:314" ht="15" customHeight="1">
      <c r="B102" s="1537" t="s">
        <v>774</v>
      </c>
      <c r="C102" s="1087" t="s">
        <v>49</v>
      </c>
      <c r="D102" s="1088">
        <v>75</v>
      </c>
      <c r="E102" s="1631">
        <v>75</v>
      </c>
      <c r="F102" s="1632">
        <v>0</v>
      </c>
      <c r="G102" s="1632">
        <v>0</v>
      </c>
      <c r="H102" s="1632">
        <v>0</v>
      </c>
      <c r="I102" s="1632">
        <v>0</v>
      </c>
      <c r="J102" s="1632">
        <v>0</v>
      </c>
      <c r="K102" s="1632">
        <v>0</v>
      </c>
      <c r="L102" s="1632">
        <v>0</v>
      </c>
      <c r="M102" s="1632">
        <v>0</v>
      </c>
      <c r="N102" s="1632">
        <v>0</v>
      </c>
      <c r="O102" s="1632">
        <v>0</v>
      </c>
      <c r="P102" s="1632">
        <v>0</v>
      </c>
      <c r="Q102" s="1632">
        <v>0</v>
      </c>
      <c r="R102" s="1631">
        <v>1</v>
      </c>
      <c r="S102" s="1631">
        <v>2</v>
      </c>
      <c r="T102" s="1632">
        <v>0</v>
      </c>
      <c r="U102" s="1632">
        <v>0</v>
      </c>
      <c r="V102" s="1632">
        <v>0</v>
      </c>
      <c r="W102" s="1632">
        <v>0</v>
      </c>
      <c r="X102" s="1632">
        <v>0</v>
      </c>
      <c r="Y102" s="1632">
        <v>0</v>
      </c>
      <c r="Z102" s="1632">
        <v>0</v>
      </c>
      <c r="AA102" s="1632">
        <v>0</v>
      </c>
      <c r="AB102" s="1632">
        <v>0</v>
      </c>
      <c r="AC102" s="1632">
        <v>0</v>
      </c>
      <c r="AD102" s="1632">
        <v>0</v>
      </c>
      <c r="AE102" s="1631">
        <v>3</v>
      </c>
      <c r="AF102" s="1632">
        <v>0</v>
      </c>
      <c r="AG102" s="1632">
        <v>0</v>
      </c>
      <c r="AH102" s="1632">
        <v>0</v>
      </c>
      <c r="AI102" s="1632">
        <v>0</v>
      </c>
      <c r="AJ102" s="1631">
        <v>1</v>
      </c>
      <c r="AK102" s="1632">
        <v>0</v>
      </c>
      <c r="AL102" s="1632">
        <v>0</v>
      </c>
      <c r="AM102" s="1632">
        <v>0</v>
      </c>
      <c r="AN102" s="1632">
        <v>0</v>
      </c>
      <c r="AO102" s="1632">
        <v>0</v>
      </c>
      <c r="AP102" s="1632">
        <v>0</v>
      </c>
      <c r="AQ102" s="1632">
        <v>0</v>
      </c>
      <c r="AR102" s="1632">
        <v>0</v>
      </c>
      <c r="AS102" s="1632">
        <v>0</v>
      </c>
      <c r="AT102" s="1632">
        <v>0</v>
      </c>
      <c r="AU102" s="1632">
        <v>0</v>
      </c>
      <c r="AV102" s="1632">
        <v>0</v>
      </c>
      <c r="AW102" s="1632">
        <v>0</v>
      </c>
      <c r="AX102" s="1632">
        <v>0</v>
      </c>
      <c r="AY102" s="1632">
        <v>0</v>
      </c>
      <c r="AZ102" s="1632">
        <v>0</v>
      </c>
      <c r="BA102" s="1632">
        <v>0</v>
      </c>
      <c r="BB102" s="1632">
        <v>0</v>
      </c>
      <c r="BC102" s="1632">
        <v>0</v>
      </c>
      <c r="BD102" s="1632">
        <v>0</v>
      </c>
      <c r="BE102" s="1632">
        <v>0</v>
      </c>
      <c r="BF102" s="1632">
        <v>0</v>
      </c>
      <c r="BG102" s="1632">
        <v>0</v>
      </c>
      <c r="BH102" s="1632">
        <v>0</v>
      </c>
      <c r="BI102" s="1632">
        <v>0</v>
      </c>
      <c r="BJ102" s="1632">
        <v>0</v>
      </c>
      <c r="BK102" s="1632">
        <v>0</v>
      </c>
      <c r="BL102" s="1632">
        <v>0</v>
      </c>
      <c r="BM102" s="1632">
        <v>0</v>
      </c>
      <c r="BN102" s="1632">
        <v>0</v>
      </c>
      <c r="BO102" s="1632">
        <v>0</v>
      </c>
      <c r="BP102" s="1632">
        <v>0</v>
      </c>
      <c r="BQ102" s="1631">
        <v>4</v>
      </c>
      <c r="BR102" s="1632">
        <v>0</v>
      </c>
      <c r="BS102" s="1632">
        <v>0</v>
      </c>
      <c r="BT102" s="1632">
        <v>0</v>
      </c>
      <c r="BU102" s="1632">
        <v>0</v>
      </c>
      <c r="BV102" s="1632">
        <v>0</v>
      </c>
      <c r="BW102" s="1632">
        <v>0</v>
      </c>
      <c r="BX102" s="1632">
        <v>0</v>
      </c>
      <c r="BY102" s="1632">
        <v>0</v>
      </c>
      <c r="BZ102" s="1632">
        <v>0</v>
      </c>
      <c r="CA102" s="1632">
        <v>0</v>
      </c>
      <c r="CB102" s="1632">
        <v>0</v>
      </c>
      <c r="CC102" s="1631">
        <v>1</v>
      </c>
      <c r="CD102" s="1631">
        <v>1</v>
      </c>
      <c r="CE102" s="1632">
        <v>0</v>
      </c>
      <c r="CF102" s="1632">
        <v>0</v>
      </c>
      <c r="CG102" s="1632">
        <v>0</v>
      </c>
      <c r="CH102" s="1632">
        <v>0</v>
      </c>
      <c r="CI102" s="1632">
        <v>0</v>
      </c>
      <c r="CJ102" s="1632">
        <v>0</v>
      </c>
      <c r="CK102" s="1632">
        <v>0</v>
      </c>
      <c r="CL102" s="1632">
        <v>0</v>
      </c>
      <c r="CM102" s="1632">
        <v>0</v>
      </c>
      <c r="CN102" s="1632">
        <v>0</v>
      </c>
      <c r="CO102" s="1631">
        <v>1</v>
      </c>
      <c r="CP102" s="1631">
        <v>2</v>
      </c>
      <c r="CQ102" s="1631">
        <v>1</v>
      </c>
      <c r="CR102" s="1632">
        <v>0</v>
      </c>
      <c r="CS102" s="1632">
        <v>0</v>
      </c>
      <c r="CT102" s="1632">
        <v>0</v>
      </c>
      <c r="CU102" s="1632">
        <v>0</v>
      </c>
      <c r="CV102" s="1632">
        <v>0</v>
      </c>
      <c r="CW102" s="1632">
        <v>0</v>
      </c>
      <c r="CX102" s="1632">
        <v>0</v>
      </c>
      <c r="CY102" s="1631">
        <v>1</v>
      </c>
      <c r="CZ102" s="1632">
        <v>0</v>
      </c>
      <c r="DA102" s="1632">
        <v>0</v>
      </c>
      <c r="DB102" s="1632">
        <v>0</v>
      </c>
      <c r="DC102" s="1631">
        <v>1</v>
      </c>
      <c r="DD102" s="1632">
        <v>0</v>
      </c>
      <c r="DE102" s="1632">
        <v>0</v>
      </c>
      <c r="DF102" s="1632">
        <v>0</v>
      </c>
      <c r="DG102" s="1632">
        <v>0</v>
      </c>
      <c r="DH102" s="1632">
        <v>0</v>
      </c>
      <c r="DI102" s="1632">
        <v>0</v>
      </c>
      <c r="DJ102" s="1632">
        <v>0</v>
      </c>
      <c r="DK102" s="1632">
        <v>0</v>
      </c>
      <c r="DL102" s="1632">
        <v>0</v>
      </c>
      <c r="DM102" s="1632">
        <v>0</v>
      </c>
      <c r="DN102" s="1631">
        <v>2</v>
      </c>
      <c r="DO102" s="1631">
        <v>1</v>
      </c>
      <c r="DP102" s="1631">
        <v>8</v>
      </c>
      <c r="DQ102" s="1632">
        <v>0</v>
      </c>
      <c r="DR102" s="1632">
        <v>0</v>
      </c>
      <c r="DS102" s="1632">
        <v>0</v>
      </c>
      <c r="DT102" s="1632">
        <v>0</v>
      </c>
      <c r="DU102" s="1632">
        <v>0</v>
      </c>
      <c r="DV102" s="1632">
        <v>0</v>
      </c>
      <c r="DW102" s="1632">
        <v>0</v>
      </c>
      <c r="DX102" s="1632">
        <v>0</v>
      </c>
      <c r="DY102" s="1632">
        <v>0</v>
      </c>
      <c r="DZ102" s="1632">
        <v>0</v>
      </c>
      <c r="EA102" s="1632">
        <v>0</v>
      </c>
      <c r="EB102" s="1632">
        <v>0</v>
      </c>
      <c r="EC102" s="1632">
        <v>0</v>
      </c>
      <c r="ED102" s="1631">
        <v>1</v>
      </c>
      <c r="EE102" s="1632">
        <v>0</v>
      </c>
      <c r="EF102" s="1632">
        <v>0</v>
      </c>
      <c r="EG102" s="1632">
        <v>0</v>
      </c>
      <c r="EH102" s="1632">
        <v>0</v>
      </c>
      <c r="EI102" s="1632">
        <v>0</v>
      </c>
      <c r="EJ102" s="1632">
        <v>0</v>
      </c>
      <c r="EK102" s="1632">
        <v>0</v>
      </c>
      <c r="EL102" s="1632">
        <v>0</v>
      </c>
      <c r="EM102" s="1632">
        <v>0</v>
      </c>
      <c r="EN102" s="1632">
        <v>0</v>
      </c>
      <c r="EO102" s="1632">
        <v>0</v>
      </c>
      <c r="EP102" s="1631">
        <v>1</v>
      </c>
      <c r="EQ102" s="1631">
        <v>1</v>
      </c>
      <c r="ER102" s="1632">
        <v>0</v>
      </c>
      <c r="ES102" s="1632">
        <v>0</v>
      </c>
      <c r="ET102" s="1632">
        <v>0</v>
      </c>
      <c r="EU102" s="1632">
        <v>0</v>
      </c>
      <c r="EV102" s="1632">
        <v>0</v>
      </c>
      <c r="EW102" s="1632">
        <v>0</v>
      </c>
      <c r="EX102" s="1632">
        <v>0</v>
      </c>
      <c r="EY102" s="1632">
        <v>0</v>
      </c>
      <c r="EZ102" s="1632">
        <v>0</v>
      </c>
      <c r="FA102" s="1632">
        <v>0</v>
      </c>
      <c r="FB102" s="1631">
        <v>1</v>
      </c>
      <c r="FC102" s="1631">
        <v>1</v>
      </c>
      <c r="FD102" s="1631">
        <v>2</v>
      </c>
      <c r="FE102" s="1632">
        <v>0</v>
      </c>
      <c r="FF102" s="1632">
        <v>0</v>
      </c>
      <c r="FG102" s="1632">
        <v>0</v>
      </c>
      <c r="FH102" s="1632">
        <v>0</v>
      </c>
      <c r="FI102" s="1632">
        <v>0</v>
      </c>
      <c r="FJ102" s="1632">
        <v>0</v>
      </c>
      <c r="FK102" s="1632">
        <v>0</v>
      </c>
      <c r="FL102" s="1632">
        <v>0</v>
      </c>
      <c r="FM102" s="1632">
        <v>0</v>
      </c>
      <c r="FN102" s="1632">
        <v>0</v>
      </c>
      <c r="FO102" s="1631">
        <v>3</v>
      </c>
      <c r="FP102" s="1631">
        <v>1</v>
      </c>
      <c r="FQ102" s="1631">
        <v>4</v>
      </c>
      <c r="FR102" s="1632">
        <v>0</v>
      </c>
      <c r="FS102" s="1632">
        <v>0</v>
      </c>
      <c r="FT102" s="1632">
        <v>0</v>
      </c>
      <c r="FU102" s="1632">
        <v>0</v>
      </c>
      <c r="FV102" s="1632">
        <v>0</v>
      </c>
      <c r="FW102" s="1632">
        <v>0</v>
      </c>
      <c r="FX102" s="1632">
        <v>0</v>
      </c>
      <c r="FY102" s="1632">
        <v>0</v>
      </c>
      <c r="FZ102" s="1632">
        <v>0</v>
      </c>
      <c r="GA102" s="1632">
        <v>0</v>
      </c>
      <c r="GB102" s="1631">
        <v>2</v>
      </c>
      <c r="GC102" s="1632">
        <v>0</v>
      </c>
      <c r="GD102" s="1632">
        <v>0</v>
      </c>
      <c r="GE102" s="1632">
        <v>0</v>
      </c>
      <c r="GF102" s="1632">
        <v>0</v>
      </c>
      <c r="GG102" s="1632">
        <v>0</v>
      </c>
      <c r="GH102" s="1632">
        <v>0</v>
      </c>
      <c r="GI102" s="1632">
        <v>0</v>
      </c>
      <c r="GJ102" s="1632">
        <v>0</v>
      </c>
      <c r="GK102" s="1632">
        <v>0</v>
      </c>
      <c r="GL102" s="1632">
        <v>0</v>
      </c>
      <c r="GM102" s="1632">
        <v>0</v>
      </c>
      <c r="GN102" s="1632">
        <v>0</v>
      </c>
      <c r="GO102" s="1632">
        <v>0</v>
      </c>
      <c r="GP102" s="1632">
        <v>0</v>
      </c>
      <c r="GQ102" s="1632">
        <v>0</v>
      </c>
      <c r="GR102" s="1632">
        <v>0</v>
      </c>
      <c r="GS102" s="1632">
        <v>0</v>
      </c>
      <c r="GT102" s="1632">
        <v>0</v>
      </c>
      <c r="GU102" s="1632">
        <v>0</v>
      </c>
      <c r="GV102" s="1632">
        <v>0</v>
      </c>
      <c r="GW102" s="1632">
        <v>0</v>
      </c>
      <c r="GX102" s="1632">
        <v>0</v>
      </c>
      <c r="GY102" s="1632">
        <v>0</v>
      </c>
      <c r="GZ102" s="1632">
        <v>0</v>
      </c>
      <c r="HA102" s="1632">
        <v>0</v>
      </c>
      <c r="HB102" s="1632">
        <v>0</v>
      </c>
      <c r="HC102" s="1632">
        <v>0</v>
      </c>
      <c r="HD102" s="1632">
        <v>0</v>
      </c>
      <c r="HE102" s="1632">
        <v>0</v>
      </c>
      <c r="HF102" s="1632">
        <v>0</v>
      </c>
      <c r="HG102" s="1632">
        <v>0</v>
      </c>
      <c r="HH102" s="1632">
        <v>0</v>
      </c>
      <c r="HI102" s="1632">
        <v>0</v>
      </c>
      <c r="HJ102" s="1632">
        <v>0</v>
      </c>
      <c r="HK102" s="1632">
        <v>0</v>
      </c>
      <c r="HL102" s="1632">
        <v>0</v>
      </c>
      <c r="HM102" s="1632">
        <v>0</v>
      </c>
      <c r="HN102" s="1631">
        <v>4</v>
      </c>
      <c r="HO102" s="1631">
        <v>12</v>
      </c>
      <c r="HP102" s="1632">
        <v>0</v>
      </c>
      <c r="HQ102" s="1632">
        <v>0</v>
      </c>
      <c r="HR102" s="1632">
        <v>0</v>
      </c>
      <c r="HS102" s="1632">
        <v>0</v>
      </c>
      <c r="HT102" s="1631">
        <v>1</v>
      </c>
      <c r="HU102" s="1632">
        <v>0</v>
      </c>
      <c r="HV102" s="1632">
        <v>0</v>
      </c>
      <c r="HW102" s="1632">
        <v>0</v>
      </c>
      <c r="HX102" s="1632">
        <v>0</v>
      </c>
      <c r="HY102" s="1632">
        <v>0</v>
      </c>
      <c r="HZ102" s="1631">
        <v>1</v>
      </c>
      <c r="IA102" s="1632">
        <v>0</v>
      </c>
      <c r="IB102" s="1631">
        <v>5</v>
      </c>
      <c r="IC102" s="1632">
        <v>0</v>
      </c>
      <c r="ID102" s="1632">
        <v>0</v>
      </c>
      <c r="IE102" s="1632">
        <v>0</v>
      </c>
      <c r="IF102" s="1632">
        <v>0</v>
      </c>
      <c r="IG102" s="1632">
        <v>0</v>
      </c>
      <c r="IH102" s="1632">
        <v>0</v>
      </c>
      <c r="II102" s="1632">
        <v>0</v>
      </c>
      <c r="IJ102" s="1632">
        <v>0</v>
      </c>
      <c r="IK102" s="1632">
        <v>0</v>
      </c>
      <c r="IL102" s="1632">
        <v>0</v>
      </c>
      <c r="IM102" s="1632">
        <v>0</v>
      </c>
      <c r="IN102" s="1632">
        <v>0</v>
      </c>
      <c r="IO102" s="1632">
        <v>0</v>
      </c>
      <c r="IP102" s="1632">
        <v>0</v>
      </c>
      <c r="IQ102" s="1632">
        <v>0</v>
      </c>
      <c r="IR102" s="1632">
        <v>0</v>
      </c>
      <c r="IS102" s="1632">
        <v>0</v>
      </c>
      <c r="IT102" s="1632">
        <v>0</v>
      </c>
      <c r="IU102" s="1632">
        <v>0</v>
      </c>
      <c r="IV102" s="1632">
        <v>0</v>
      </c>
      <c r="IW102" s="1632">
        <v>0</v>
      </c>
      <c r="IX102" s="1632">
        <v>0</v>
      </c>
      <c r="IY102" s="1632">
        <v>0</v>
      </c>
      <c r="IZ102" s="1632">
        <v>0</v>
      </c>
      <c r="JA102" s="1632">
        <v>0</v>
      </c>
      <c r="JB102" s="1632">
        <v>0</v>
      </c>
      <c r="JC102" s="1632">
        <v>0</v>
      </c>
      <c r="JD102" s="1632">
        <v>0</v>
      </c>
      <c r="JE102" s="1632">
        <v>0</v>
      </c>
      <c r="JF102" s="1632">
        <v>0</v>
      </c>
      <c r="JG102" s="1632">
        <v>0</v>
      </c>
      <c r="JH102" s="1631">
        <v>1</v>
      </c>
      <c r="JI102" s="1631">
        <v>1</v>
      </c>
      <c r="JJ102" s="1632">
        <v>0</v>
      </c>
      <c r="JK102" s="1632">
        <v>0</v>
      </c>
      <c r="JL102" s="1632">
        <v>0</v>
      </c>
      <c r="JM102" s="1632">
        <v>0</v>
      </c>
      <c r="JN102" s="1632">
        <v>0</v>
      </c>
      <c r="JO102" s="1632">
        <v>0</v>
      </c>
      <c r="JP102" s="1632">
        <v>0</v>
      </c>
      <c r="JQ102" s="1632">
        <v>0</v>
      </c>
      <c r="JR102" s="1632">
        <v>0</v>
      </c>
      <c r="JS102" s="1632">
        <v>0</v>
      </c>
      <c r="JT102" s="1632">
        <v>0</v>
      </c>
      <c r="JU102" s="1632">
        <v>0</v>
      </c>
      <c r="JV102" s="1632">
        <v>0</v>
      </c>
      <c r="JW102" s="1632">
        <v>0</v>
      </c>
      <c r="JX102" s="1632">
        <v>0</v>
      </c>
      <c r="JY102" s="1632">
        <v>0</v>
      </c>
      <c r="JZ102" s="1632">
        <v>0</v>
      </c>
      <c r="KA102" s="1632">
        <v>0</v>
      </c>
      <c r="KB102" s="1632">
        <v>0</v>
      </c>
      <c r="KC102" s="1632">
        <v>0</v>
      </c>
      <c r="KD102" s="1632">
        <v>0</v>
      </c>
      <c r="KE102" s="1632">
        <v>0</v>
      </c>
      <c r="KF102" s="1632">
        <v>0</v>
      </c>
      <c r="KG102" s="1632">
        <v>0</v>
      </c>
      <c r="KH102" s="1631">
        <v>1</v>
      </c>
      <c r="KI102" s="1632">
        <v>0</v>
      </c>
      <c r="KJ102" s="1632">
        <v>0</v>
      </c>
      <c r="KK102" s="1632">
        <v>0</v>
      </c>
      <c r="KL102" s="1632">
        <v>0</v>
      </c>
      <c r="KM102" s="1632">
        <v>0</v>
      </c>
      <c r="KN102" s="1632">
        <v>0</v>
      </c>
      <c r="KO102" s="1632">
        <v>0</v>
      </c>
      <c r="KP102" s="1632">
        <v>0</v>
      </c>
      <c r="KQ102" s="1632">
        <v>0</v>
      </c>
      <c r="KR102" s="1632">
        <v>0</v>
      </c>
      <c r="KS102" s="1632">
        <v>0</v>
      </c>
      <c r="KT102" s="1632">
        <v>0</v>
      </c>
      <c r="KU102" s="1631">
        <v>2</v>
      </c>
      <c r="KV102" s="1632">
        <v>0</v>
      </c>
      <c r="KW102" s="1632">
        <v>0</v>
      </c>
      <c r="KX102" s="1632">
        <v>0</v>
      </c>
      <c r="KY102" s="1632">
        <v>0</v>
      </c>
      <c r="KZ102" s="1632">
        <v>0</v>
      </c>
      <c r="LA102" s="1632">
        <v>0</v>
      </c>
      <c r="LB102" s="1634">
        <v>0</v>
      </c>
    </row>
    <row r="103" spans="2:314" ht="15" customHeight="1">
      <c r="B103" s="1537"/>
      <c r="C103" s="1087" t="s">
        <v>70</v>
      </c>
      <c r="D103" s="1088">
        <v>31</v>
      </c>
      <c r="E103" s="1631">
        <v>31</v>
      </c>
      <c r="F103" s="1632">
        <v>0</v>
      </c>
      <c r="G103" s="1632">
        <v>0</v>
      </c>
      <c r="H103" s="1632">
        <v>0</v>
      </c>
      <c r="I103" s="1632">
        <v>0</v>
      </c>
      <c r="J103" s="1632">
        <v>0</v>
      </c>
      <c r="K103" s="1632">
        <v>0</v>
      </c>
      <c r="L103" s="1632">
        <v>0</v>
      </c>
      <c r="M103" s="1632">
        <v>0</v>
      </c>
      <c r="N103" s="1632">
        <v>0</v>
      </c>
      <c r="O103" s="1632">
        <v>0</v>
      </c>
      <c r="P103" s="1632">
        <v>0</v>
      </c>
      <c r="Q103" s="1632">
        <v>0</v>
      </c>
      <c r="R103" s="1632">
        <v>0</v>
      </c>
      <c r="S103" s="1632">
        <v>0</v>
      </c>
      <c r="T103" s="1632">
        <v>0</v>
      </c>
      <c r="U103" s="1632">
        <v>0</v>
      </c>
      <c r="V103" s="1632">
        <v>0</v>
      </c>
      <c r="W103" s="1632">
        <v>0</v>
      </c>
      <c r="X103" s="1632">
        <v>0</v>
      </c>
      <c r="Y103" s="1632">
        <v>0</v>
      </c>
      <c r="Z103" s="1632">
        <v>0</v>
      </c>
      <c r="AA103" s="1632">
        <v>0</v>
      </c>
      <c r="AB103" s="1632">
        <v>0</v>
      </c>
      <c r="AC103" s="1632">
        <v>0</v>
      </c>
      <c r="AD103" s="1632">
        <v>0</v>
      </c>
      <c r="AE103" s="1631">
        <v>3</v>
      </c>
      <c r="AF103" s="1632">
        <v>0</v>
      </c>
      <c r="AG103" s="1632">
        <v>0</v>
      </c>
      <c r="AH103" s="1632">
        <v>0</v>
      </c>
      <c r="AI103" s="1632">
        <v>0</v>
      </c>
      <c r="AJ103" s="1632">
        <v>0</v>
      </c>
      <c r="AK103" s="1632">
        <v>0</v>
      </c>
      <c r="AL103" s="1632">
        <v>0</v>
      </c>
      <c r="AM103" s="1632">
        <v>0</v>
      </c>
      <c r="AN103" s="1632">
        <v>0</v>
      </c>
      <c r="AO103" s="1632">
        <v>0</v>
      </c>
      <c r="AP103" s="1632">
        <v>0</v>
      </c>
      <c r="AQ103" s="1632">
        <v>0</v>
      </c>
      <c r="AR103" s="1632">
        <v>0</v>
      </c>
      <c r="AS103" s="1632">
        <v>0</v>
      </c>
      <c r="AT103" s="1632">
        <v>0</v>
      </c>
      <c r="AU103" s="1632">
        <v>0</v>
      </c>
      <c r="AV103" s="1632">
        <v>0</v>
      </c>
      <c r="AW103" s="1632">
        <v>0</v>
      </c>
      <c r="AX103" s="1632">
        <v>0</v>
      </c>
      <c r="AY103" s="1632">
        <v>0</v>
      </c>
      <c r="AZ103" s="1632">
        <v>0</v>
      </c>
      <c r="BA103" s="1632">
        <v>0</v>
      </c>
      <c r="BB103" s="1632">
        <v>0</v>
      </c>
      <c r="BC103" s="1632">
        <v>0</v>
      </c>
      <c r="BD103" s="1632">
        <v>0</v>
      </c>
      <c r="BE103" s="1632">
        <v>0</v>
      </c>
      <c r="BF103" s="1632">
        <v>0</v>
      </c>
      <c r="BG103" s="1632">
        <v>0</v>
      </c>
      <c r="BH103" s="1632">
        <v>0</v>
      </c>
      <c r="BI103" s="1632">
        <v>0</v>
      </c>
      <c r="BJ103" s="1632">
        <v>0</v>
      </c>
      <c r="BK103" s="1632">
        <v>0</v>
      </c>
      <c r="BL103" s="1632">
        <v>0</v>
      </c>
      <c r="BM103" s="1632">
        <v>0</v>
      </c>
      <c r="BN103" s="1632">
        <v>0</v>
      </c>
      <c r="BO103" s="1632">
        <v>0</v>
      </c>
      <c r="BP103" s="1632">
        <v>0</v>
      </c>
      <c r="BQ103" s="1631">
        <v>1</v>
      </c>
      <c r="BR103" s="1632">
        <v>0</v>
      </c>
      <c r="BS103" s="1632">
        <v>0</v>
      </c>
      <c r="BT103" s="1632">
        <v>0</v>
      </c>
      <c r="BU103" s="1632">
        <v>0</v>
      </c>
      <c r="BV103" s="1632">
        <v>0</v>
      </c>
      <c r="BW103" s="1632">
        <v>0</v>
      </c>
      <c r="BX103" s="1632">
        <v>0</v>
      </c>
      <c r="BY103" s="1632">
        <v>0</v>
      </c>
      <c r="BZ103" s="1632">
        <v>0</v>
      </c>
      <c r="CA103" s="1632">
        <v>0</v>
      </c>
      <c r="CB103" s="1632">
        <v>0</v>
      </c>
      <c r="CC103" s="1631">
        <v>1</v>
      </c>
      <c r="CD103" s="1632">
        <v>0</v>
      </c>
      <c r="CE103" s="1632">
        <v>0</v>
      </c>
      <c r="CF103" s="1632">
        <v>0</v>
      </c>
      <c r="CG103" s="1632">
        <v>0</v>
      </c>
      <c r="CH103" s="1632">
        <v>0</v>
      </c>
      <c r="CI103" s="1632">
        <v>0</v>
      </c>
      <c r="CJ103" s="1632">
        <v>0</v>
      </c>
      <c r="CK103" s="1632">
        <v>0</v>
      </c>
      <c r="CL103" s="1632">
        <v>0</v>
      </c>
      <c r="CM103" s="1632">
        <v>0</v>
      </c>
      <c r="CN103" s="1632">
        <v>0</v>
      </c>
      <c r="CO103" s="1632">
        <v>0</v>
      </c>
      <c r="CP103" s="1631">
        <v>2</v>
      </c>
      <c r="CQ103" s="1632">
        <v>0</v>
      </c>
      <c r="CR103" s="1632">
        <v>0</v>
      </c>
      <c r="CS103" s="1632">
        <v>0</v>
      </c>
      <c r="CT103" s="1632">
        <v>0</v>
      </c>
      <c r="CU103" s="1632">
        <v>0</v>
      </c>
      <c r="CV103" s="1632">
        <v>0</v>
      </c>
      <c r="CW103" s="1632">
        <v>0</v>
      </c>
      <c r="CX103" s="1632">
        <v>0</v>
      </c>
      <c r="CY103" s="1631">
        <v>1</v>
      </c>
      <c r="CZ103" s="1632">
        <v>0</v>
      </c>
      <c r="DA103" s="1632">
        <v>0</v>
      </c>
      <c r="DB103" s="1632">
        <v>0</v>
      </c>
      <c r="DC103" s="1632">
        <v>0</v>
      </c>
      <c r="DD103" s="1632">
        <v>0</v>
      </c>
      <c r="DE103" s="1632">
        <v>0</v>
      </c>
      <c r="DF103" s="1632">
        <v>0</v>
      </c>
      <c r="DG103" s="1632">
        <v>0</v>
      </c>
      <c r="DH103" s="1632">
        <v>0</v>
      </c>
      <c r="DI103" s="1632">
        <v>0</v>
      </c>
      <c r="DJ103" s="1632">
        <v>0</v>
      </c>
      <c r="DK103" s="1632">
        <v>0</v>
      </c>
      <c r="DL103" s="1632">
        <v>0</v>
      </c>
      <c r="DM103" s="1632">
        <v>0</v>
      </c>
      <c r="DN103" s="1631">
        <v>1</v>
      </c>
      <c r="DO103" s="1632">
        <v>0</v>
      </c>
      <c r="DP103" s="1631">
        <v>2</v>
      </c>
      <c r="DQ103" s="1632">
        <v>0</v>
      </c>
      <c r="DR103" s="1632">
        <v>0</v>
      </c>
      <c r="DS103" s="1632">
        <v>0</v>
      </c>
      <c r="DT103" s="1632">
        <v>0</v>
      </c>
      <c r="DU103" s="1632">
        <v>0</v>
      </c>
      <c r="DV103" s="1632">
        <v>0</v>
      </c>
      <c r="DW103" s="1632">
        <v>0</v>
      </c>
      <c r="DX103" s="1632">
        <v>0</v>
      </c>
      <c r="DY103" s="1632">
        <v>0</v>
      </c>
      <c r="DZ103" s="1632">
        <v>0</v>
      </c>
      <c r="EA103" s="1632">
        <v>0</v>
      </c>
      <c r="EB103" s="1632">
        <v>0</v>
      </c>
      <c r="EC103" s="1632">
        <v>0</v>
      </c>
      <c r="ED103" s="1631">
        <v>1</v>
      </c>
      <c r="EE103" s="1632">
        <v>0</v>
      </c>
      <c r="EF103" s="1632">
        <v>0</v>
      </c>
      <c r="EG103" s="1632">
        <v>0</v>
      </c>
      <c r="EH103" s="1632">
        <v>0</v>
      </c>
      <c r="EI103" s="1632">
        <v>0</v>
      </c>
      <c r="EJ103" s="1632">
        <v>0</v>
      </c>
      <c r="EK103" s="1632">
        <v>0</v>
      </c>
      <c r="EL103" s="1632">
        <v>0</v>
      </c>
      <c r="EM103" s="1632">
        <v>0</v>
      </c>
      <c r="EN103" s="1632">
        <v>0</v>
      </c>
      <c r="EO103" s="1632">
        <v>0</v>
      </c>
      <c r="EP103" s="1632">
        <v>0</v>
      </c>
      <c r="EQ103" s="1632">
        <v>0</v>
      </c>
      <c r="ER103" s="1632">
        <v>0</v>
      </c>
      <c r="ES103" s="1632">
        <v>0</v>
      </c>
      <c r="ET103" s="1632">
        <v>0</v>
      </c>
      <c r="EU103" s="1632">
        <v>0</v>
      </c>
      <c r="EV103" s="1632">
        <v>0</v>
      </c>
      <c r="EW103" s="1632">
        <v>0</v>
      </c>
      <c r="EX103" s="1632">
        <v>0</v>
      </c>
      <c r="EY103" s="1632">
        <v>0</v>
      </c>
      <c r="EZ103" s="1632">
        <v>0</v>
      </c>
      <c r="FA103" s="1632">
        <v>0</v>
      </c>
      <c r="FB103" s="1631">
        <v>1</v>
      </c>
      <c r="FC103" s="1631">
        <v>1</v>
      </c>
      <c r="FD103" s="1632">
        <v>0</v>
      </c>
      <c r="FE103" s="1632">
        <v>0</v>
      </c>
      <c r="FF103" s="1632">
        <v>0</v>
      </c>
      <c r="FG103" s="1632">
        <v>0</v>
      </c>
      <c r="FH103" s="1632">
        <v>0</v>
      </c>
      <c r="FI103" s="1632">
        <v>0</v>
      </c>
      <c r="FJ103" s="1632">
        <v>0</v>
      </c>
      <c r="FK103" s="1632">
        <v>0</v>
      </c>
      <c r="FL103" s="1632">
        <v>0</v>
      </c>
      <c r="FM103" s="1632">
        <v>0</v>
      </c>
      <c r="FN103" s="1632">
        <v>0</v>
      </c>
      <c r="FO103" s="1632">
        <v>0</v>
      </c>
      <c r="FP103" s="1631">
        <v>1</v>
      </c>
      <c r="FQ103" s="1631">
        <v>3</v>
      </c>
      <c r="FR103" s="1632">
        <v>0</v>
      </c>
      <c r="FS103" s="1632">
        <v>0</v>
      </c>
      <c r="FT103" s="1632">
        <v>0</v>
      </c>
      <c r="FU103" s="1632">
        <v>0</v>
      </c>
      <c r="FV103" s="1632">
        <v>0</v>
      </c>
      <c r="FW103" s="1632">
        <v>0</v>
      </c>
      <c r="FX103" s="1632">
        <v>0</v>
      </c>
      <c r="FY103" s="1632">
        <v>0</v>
      </c>
      <c r="FZ103" s="1632">
        <v>0</v>
      </c>
      <c r="GA103" s="1632">
        <v>0</v>
      </c>
      <c r="GB103" s="1631">
        <v>1</v>
      </c>
      <c r="GC103" s="1632">
        <v>0</v>
      </c>
      <c r="GD103" s="1632">
        <v>0</v>
      </c>
      <c r="GE103" s="1632">
        <v>0</v>
      </c>
      <c r="GF103" s="1632">
        <v>0</v>
      </c>
      <c r="GG103" s="1632">
        <v>0</v>
      </c>
      <c r="GH103" s="1632">
        <v>0</v>
      </c>
      <c r="GI103" s="1632">
        <v>0</v>
      </c>
      <c r="GJ103" s="1632">
        <v>0</v>
      </c>
      <c r="GK103" s="1632">
        <v>0</v>
      </c>
      <c r="GL103" s="1632">
        <v>0</v>
      </c>
      <c r="GM103" s="1632">
        <v>0</v>
      </c>
      <c r="GN103" s="1632">
        <v>0</v>
      </c>
      <c r="GO103" s="1632">
        <v>0</v>
      </c>
      <c r="GP103" s="1632">
        <v>0</v>
      </c>
      <c r="GQ103" s="1632">
        <v>0</v>
      </c>
      <c r="GR103" s="1632">
        <v>0</v>
      </c>
      <c r="GS103" s="1632">
        <v>0</v>
      </c>
      <c r="GT103" s="1632">
        <v>0</v>
      </c>
      <c r="GU103" s="1632">
        <v>0</v>
      </c>
      <c r="GV103" s="1632">
        <v>0</v>
      </c>
      <c r="GW103" s="1632">
        <v>0</v>
      </c>
      <c r="GX103" s="1632">
        <v>0</v>
      </c>
      <c r="GY103" s="1632">
        <v>0</v>
      </c>
      <c r="GZ103" s="1632">
        <v>0</v>
      </c>
      <c r="HA103" s="1632">
        <v>0</v>
      </c>
      <c r="HB103" s="1632">
        <v>0</v>
      </c>
      <c r="HC103" s="1632">
        <v>0</v>
      </c>
      <c r="HD103" s="1632">
        <v>0</v>
      </c>
      <c r="HE103" s="1632">
        <v>0</v>
      </c>
      <c r="HF103" s="1632">
        <v>0</v>
      </c>
      <c r="HG103" s="1632">
        <v>0</v>
      </c>
      <c r="HH103" s="1632">
        <v>0</v>
      </c>
      <c r="HI103" s="1632">
        <v>0</v>
      </c>
      <c r="HJ103" s="1632">
        <v>0</v>
      </c>
      <c r="HK103" s="1632">
        <v>0</v>
      </c>
      <c r="HL103" s="1632">
        <v>0</v>
      </c>
      <c r="HM103" s="1632">
        <v>0</v>
      </c>
      <c r="HN103" s="1631">
        <v>1</v>
      </c>
      <c r="HO103" s="1631">
        <v>4</v>
      </c>
      <c r="HP103" s="1632">
        <v>0</v>
      </c>
      <c r="HQ103" s="1632">
        <v>0</v>
      </c>
      <c r="HR103" s="1632">
        <v>0</v>
      </c>
      <c r="HS103" s="1632">
        <v>0</v>
      </c>
      <c r="HT103" s="1631">
        <v>1</v>
      </c>
      <c r="HU103" s="1632">
        <v>0</v>
      </c>
      <c r="HV103" s="1632">
        <v>0</v>
      </c>
      <c r="HW103" s="1632">
        <v>0</v>
      </c>
      <c r="HX103" s="1632">
        <v>0</v>
      </c>
      <c r="HY103" s="1632">
        <v>0</v>
      </c>
      <c r="HZ103" s="1631">
        <v>1</v>
      </c>
      <c r="IA103" s="1632">
        <v>0</v>
      </c>
      <c r="IB103" s="1631">
        <v>2</v>
      </c>
      <c r="IC103" s="1632">
        <v>0</v>
      </c>
      <c r="ID103" s="1632">
        <v>0</v>
      </c>
      <c r="IE103" s="1632">
        <v>0</v>
      </c>
      <c r="IF103" s="1632">
        <v>0</v>
      </c>
      <c r="IG103" s="1632">
        <v>0</v>
      </c>
      <c r="IH103" s="1632">
        <v>0</v>
      </c>
      <c r="II103" s="1632">
        <v>0</v>
      </c>
      <c r="IJ103" s="1632">
        <v>0</v>
      </c>
      <c r="IK103" s="1632">
        <v>0</v>
      </c>
      <c r="IL103" s="1632">
        <v>0</v>
      </c>
      <c r="IM103" s="1632">
        <v>0</v>
      </c>
      <c r="IN103" s="1632">
        <v>0</v>
      </c>
      <c r="IO103" s="1632">
        <v>0</v>
      </c>
      <c r="IP103" s="1632">
        <v>0</v>
      </c>
      <c r="IQ103" s="1632">
        <v>0</v>
      </c>
      <c r="IR103" s="1632">
        <v>0</v>
      </c>
      <c r="IS103" s="1632">
        <v>0</v>
      </c>
      <c r="IT103" s="1632">
        <v>0</v>
      </c>
      <c r="IU103" s="1632">
        <v>0</v>
      </c>
      <c r="IV103" s="1632">
        <v>0</v>
      </c>
      <c r="IW103" s="1632">
        <v>0</v>
      </c>
      <c r="IX103" s="1632">
        <v>0</v>
      </c>
      <c r="IY103" s="1632">
        <v>0</v>
      </c>
      <c r="IZ103" s="1632">
        <v>0</v>
      </c>
      <c r="JA103" s="1632">
        <v>0</v>
      </c>
      <c r="JB103" s="1632">
        <v>0</v>
      </c>
      <c r="JC103" s="1632">
        <v>0</v>
      </c>
      <c r="JD103" s="1632">
        <v>0</v>
      </c>
      <c r="JE103" s="1632">
        <v>0</v>
      </c>
      <c r="JF103" s="1632">
        <v>0</v>
      </c>
      <c r="JG103" s="1632">
        <v>0</v>
      </c>
      <c r="JH103" s="1631">
        <v>1</v>
      </c>
      <c r="JI103" s="1632">
        <v>0</v>
      </c>
      <c r="JJ103" s="1632">
        <v>0</v>
      </c>
      <c r="JK103" s="1632">
        <v>0</v>
      </c>
      <c r="JL103" s="1632">
        <v>0</v>
      </c>
      <c r="JM103" s="1632">
        <v>0</v>
      </c>
      <c r="JN103" s="1632">
        <v>0</v>
      </c>
      <c r="JO103" s="1632">
        <v>0</v>
      </c>
      <c r="JP103" s="1632">
        <v>0</v>
      </c>
      <c r="JQ103" s="1632">
        <v>0</v>
      </c>
      <c r="JR103" s="1632">
        <v>0</v>
      </c>
      <c r="JS103" s="1632">
        <v>0</v>
      </c>
      <c r="JT103" s="1632">
        <v>0</v>
      </c>
      <c r="JU103" s="1632">
        <v>0</v>
      </c>
      <c r="JV103" s="1632">
        <v>0</v>
      </c>
      <c r="JW103" s="1632">
        <v>0</v>
      </c>
      <c r="JX103" s="1632">
        <v>0</v>
      </c>
      <c r="JY103" s="1632">
        <v>0</v>
      </c>
      <c r="JZ103" s="1632">
        <v>0</v>
      </c>
      <c r="KA103" s="1632">
        <v>0</v>
      </c>
      <c r="KB103" s="1632">
        <v>0</v>
      </c>
      <c r="KC103" s="1632">
        <v>0</v>
      </c>
      <c r="KD103" s="1632">
        <v>0</v>
      </c>
      <c r="KE103" s="1632">
        <v>0</v>
      </c>
      <c r="KF103" s="1632">
        <v>0</v>
      </c>
      <c r="KG103" s="1632">
        <v>0</v>
      </c>
      <c r="KH103" s="1632">
        <v>0</v>
      </c>
      <c r="KI103" s="1632">
        <v>0</v>
      </c>
      <c r="KJ103" s="1632">
        <v>0</v>
      </c>
      <c r="KK103" s="1632">
        <v>0</v>
      </c>
      <c r="KL103" s="1632">
        <v>0</v>
      </c>
      <c r="KM103" s="1632">
        <v>0</v>
      </c>
      <c r="KN103" s="1632">
        <v>0</v>
      </c>
      <c r="KO103" s="1632">
        <v>0</v>
      </c>
      <c r="KP103" s="1632">
        <v>0</v>
      </c>
      <c r="KQ103" s="1632">
        <v>0</v>
      </c>
      <c r="KR103" s="1632">
        <v>0</v>
      </c>
      <c r="KS103" s="1632">
        <v>0</v>
      </c>
      <c r="KT103" s="1632">
        <v>0</v>
      </c>
      <c r="KU103" s="1631">
        <v>2</v>
      </c>
      <c r="KV103" s="1632">
        <v>0</v>
      </c>
      <c r="KW103" s="1632">
        <v>0</v>
      </c>
      <c r="KX103" s="1632">
        <v>0</v>
      </c>
      <c r="KY103" s="1632">
        <v>0</v>
      </c>
      <c r="KZ103" s="1632">
        <v>0</v>
      </c>
      <c r="LA103" s="1632">
        <v>0</v>
      </c>
      <c r="LB103" s="1634">
        <v>0</v>
      </c>
    </row>
    <row r="104" spans="2:314" ht="15" customHeight="1">
      <c r="B104" s="1537"/>
      <c r="C104" s="1087" t="s">
        <v>71</v>
      </c>
      <c r="D104" s="1088">
        <v>44</v>
      </c>
      <c r="E104" s="1631">
        <v>44</v>
      </c>
      <c r="F104" s="1632">
        <v>0</v>
      </c>
      <c r="G104" s="1632">
        <v>0</v>
      </c>
      <c r="H104" s="1632">
        <v>0</v>
      </c>
      <c r="I104" s="1632">
        <v>0</v>
      </c>
      <c r="J104" s="1632">
        <v>0</v>
      </c>
      <c r="K104" s="1632">
        <v>0</v>
      </c>
      <c r="L104" s="1632">
        <v>0</v>
      </c>
      <c r="M104" s="1632">
        <v>0</v>
      </c>
      <c r="N104" s="1632">
        <v>0</v>
      </c>
      <c r="O104" s="1632">
        <v>0</v>
      </c>
      <c r="P104" s="1632">
        <v>0</v>
      </c>
      <c r="Q104" s="1632">
        <v>0</v>
      </c>
      <c r="R104" s="1631">
        <v>1</v>
      </c>
      <c r="S104" s="1631">
        <v>2</v>
      </c>
      <c r="T104" s="1632">
        <v>0</v>
      </c>
      <c r="U104" s="1632">
        <v>0</v>
      </c>
      <c r="V104" s="1632">
        <v>0</v>
      </c>
      <c r="W104" s="1632">
        <v>0</v>
      </c>
      <c r="X104" s="1632">
        <v>0</v>
      </c>
      <c r="Y104" s="1632">
        <v>0</v>
      </c>
      <c r="Z104" s="1632">
        <v>0</v>
      </c>
      <c r="AA104" s="1632">
        <v>0</v>
      </c>
      <c r="AB104" s="1632">
        <v>0</v>
      </c>
      <c r="AC104" s="1632">
        <v>0</v>
      </c>
      <c r="AD104" s="1632">
        <v>0</v>
      </c>
      <c r="AE104" s="1632">
        <v>0</v>
      </c>
      <c r="AF104" s="1632">
        <v>0</v>
      </c>
      <c r="AG104" s="1632">
        <v>0</v>
      </c>
      <c r="AH104" s="1632">
        <v>0</v>
      </c>
      <c r="AI104" s="1632">
        <v>0</v>
      </c>
      <c r="AJ104" s="1631">
        <v>1</v>
      </c>
      <c r="AK104" s="1632">
        <v>0</v>
      </c>
      <c r="AL104" s="1632">
        <v>0</v>
      </c>
      <c r="AM104" s="1632">
        <v>0</v>
      </c>
      <c r="AN104" s="1632">
        <v>0</v>
      </c>
      <c r="AO104" s="1632">
        <v>0</v>
      </c>
      <c r="AP104" s="1632">
        <v>0</v>
      </c>
      <c r="AQ104" s="1632">
        <v>0</v>
      </c>
      <c r="AR104" s="1632">
        <v>0</v>
      </c>
      <c r="AS104" s="1632">
        <v>0</v>
      </c>
      <c r="AT104" s="1632">
        <v>0</v>
      </c>
      <c r="AU104" s="1632">
        <v>0</v>
      </c>
      <c r="AV104" s="1632">
        <v>0</v>
      </c>
      <c r="AW104" s="1632">
        <v>0</v>
      </c>
      <c r="AX104" s="1632">
        <v>0</v>
      </c>
      <c r="AY104" s="1632">
        <v>0</v>
      </c>
      <c r="AZ104" s="1632">
        <v>0</v>
      </c>
      <c r="BA104" s="1632">
        <v>0</v>
      </c>
      <c r="BB104" s="1632">
        <v>0</v>
      </c>
      <c r="BC104" s="1632">
        <v>0</v>
      </c>
      <c r="BD104" s="1632">
        <v>0</v>
      </c>
      <c r="BE104" s="1632">
        <v>0</v>
      </c>
      <c r="BF104" s="1632">
        <v>0</v>
      </c>
      <c r="BG104" s="1632">
        <v>0</v>
      </c>
      <c r="BH104" s="1632">
        <v>0</v>
      </c>
      <c r="BI104" s="1632">
        <v>0</v>
      </c>
      <c r="BJ104" s="1632">
        <v>0</v>
      </c>
      <c r="BK104" s="1632">
        <v>0</v>
      </c>
      <c r="BL104" s="1632">
        <v>0</v>
      </c>
      <c r="BM104" s="1632">
        <v>0</v>
      </c>
      <c r="BN104" s="1632">
        <v>0</v>
      </c>
      <c r="BO104" s="1632">
        <v>0</v>
      </c>
      <c r="BP104" s="1632">
        <v>0</v>
      </c>
      <c r="BQ104" s="1631">
        <v>3</v>
      </c>
      <c r="BR104" s="1632">
        <v>0</v>
      </c>
      <c r="BS104" s="1632">
        <v>0</v>
      </c>
      <c r="BT104" s="1632">
        <v>0</v>
      </c>
      <c r="BU104" s="1632">
        <v>0</v>
      </c>
      <c r="BV104" s="1632">
        <v>0</v>
      </c>
      <c r="BW104" s="1632">
        <v>0</v>
      </c>
      <c r="BX104" s="1632">
        <v>0</v>
      </c>
      <c r="BY104" s="1632">
        <v>0</v>
      </c>
      <c r="BZ104" s="1632">
        <v>0</v>
      </c>
      <c r="CA104" s="1632">
        <v>0</v>
      </c>
      <c r="CB104" s="1632">
        <v>0</v>
      </c>
      <c r="CC104" s="1632">
        <v>0</v>
      </c>
      <c r="CD104" s="1631">
        <v>1</v>
      </c>
      <c r="CE104" s="1632">
        <v>0</v>
      </c>
      <c r="CF104" s="1632">
        <v>0</v>
      </c>
      <c r="CG104" s="1632">
        <v>0</v>
      </c>
      <c r="CH104" s="1632">
        <v>0</v>
      </c>
      <c r="CI104" s="1632">
        <v>0</v>
      </c>
      <c r="CJ104" s="1632">
        <v>0</v>
      </c>
      <c r="CK104" s="1632">
        <v>0</v>
      </c>
      <c r="CL104" s="1632">
        <v>0</v>
      </c>
      <c r="CM104" s="1632">
        <v>0</v>
      </c>
      <c r="CN104" s="1632">
        <v>0</v>
      </c>
      <c r="CO104" s="1631">
        <v>1</v>
      </c>
      <c r="CP104" s="1632">
        <v>0</v>
      </c>
      <c r="CQ104" s="1631">
        <v>1</v>
      </c>
      <c r="CR104" s="1632">
        <v>0</v>
      </c>
      <c r="CS104" s="1632">
        <v>0</v>
      </c>
      <c r="CT104" s="1632">
        <v>0</v>
      </c>
      <c r="CU104" s="1632">
        <v>0</v>
      </c>
      <c r="CV104" s="1632">
        <v>0</v>
      </c>
      <c r="CW104" s="1632">
        <v>0</v>
      </c>
      <c r="CX104" s="1632">
        <v>0</v>
      </c>
      <c r="CY104" s="1632">
        <v>0</v>
      </c>
      <c r="CZ104" s="1632">
        <v>0</v>
      </c>
      <c r="DA104" s="1632">
        <v>0</v>
      </c>
      <c r="DB104" s="1632">
        <v>0</v>
      </c>
      <c r="DC104" s="1631">
        <v>1</v>
      </c>
      <c r="DD104" s="1632">
        <v>0</v>
      </c>
      <c r="DE104" s="1632">
        <v>0</v>
      </c>
      <c r="DF104" s="1632">
        <v>0</v>
      </c>
      <c r="DG104" s="1632">
        <v>0</v>
      </c>
      <c r="DH104" s="1632">
        <v>0</v>
      </c>
      <c r="DI104" s="1632">
        <v>0</v>
      </c>
      <c r="DJ104" s="1632">
        <v>0</v>
      </c>
      <c r="DK104" s="1632">
        <v>0</v>
      </c>
      <c r="DL104" s="1632">
        <v>0</v>
      </c>
      <c r="DM104" s="1632">
        <v>0</v>
      </c>
      <c r="DN104" s="1631">
        <v>1</v>
      </c>
      <c r="DO104" s="1631">
        <v>1</v>
      </c>
      <c r="DP104" s="1631">
        <v>6</v>
      </c>
      <c r="DQ104" s="1632">
        <v>0</v>
      </c>
      <c r="DR104" s="1632">
        <v>0</v>
      </c>
      <c r="DS104" s="1632">
        <v>0</v>
      </c>
      <c r="DT104" s="1632">
        <v>0</v>
      </c>
      <c r="DU104" s="1632">
        <v>0</v>
      </c>
      <c r="DV104" s="1632">
        <v>0</v>
      </c>
      <c r="DW104" s="1632">
        <v>0</v>
      </c>
      <c r="DX104" s="1632">
        <v>0</v>
      </c>
      <c r="DY104" s="1632">
        <v>0</v>
      </c>
      <c r="DZ104" s="1632">
        <v>0</v>
      </c>
      <c r="EA104" s="1632">
        <v>0</v>
      </c>
      <c r="EB104" s="1632">
        <v>0</v>
      </c>
      <c r="EC104" s="1632">
        <v>0</v>
      </c>
      <c r="ED104" s="1632">
        <v>0</v>
      </c>
      <c r="EE104" s="1632">
        <v>0</v>
      </c>
      <c r="EF104" s="1632">
        <v>0</v>
      </c>
      <c r="EG104" s="1632">
        <v>0</v>
      </c>
      <c r="EH104" s="1632">
        <v>0</v>
      </c>
      <c r="EI104" s="1632">
        <v>0</v>
      </c>
      <c r="EJ104" s="1632">
        <v>0</v>
      </c>
      <c r="EK104" s="1632">
        <v>0</v>
      </c>
      <c r="EL104" s="1632">
        <v>0</v>
      </c>
      <c r="EM104" s="1632">
        <v>0</v>
      </c>
      <c r="EN104" s="1632">
        <v>0</v>
      </c>
      <c r="EO104" s="1632">
        <v>0</v>
      </c>
      <c r="EP104" s="1631">
        <v>1</v>
      </c>
      <c r="EQ104" s="1631">
        <v>1</v>
      </c>
      <c r="ER104" s="1632">
        <v>0</v>
      </c>
      <c r="ES104" s="1632">
        <v>0</v>
      </c>
      <c r="ET104" s="1632">
        <v>0</v>
      </c>
      <c r="EU104" s="1632">
        <v>0</v>
      </c>
      <c r="EV104" s="1632">
        <v>0</v>
      </c>
      <c r="EW104" s="1632">
        <v>0</v>
      </c>
      <c r="EX104" s="1632">
        <v>0</v>
      </c>
      <c r="EY104" s="1632">
        <v>0</v>
      </c>
      <c r="EZ104" s="1632">
        <v>0</v>
      </c>
      <c r="FA104" s="1632">
        <v>0</v>
      </c>
      <c r="FB104" s="1632">
        <v>0</v>
      </c>
      <c r="FC104" s="1632">
        <v>0</v>
      </c>
      <c r="FD104" s="1631">
        <v>2</v>
      </c>
      <c r="FE104" s="1632">
        <v>0</v>
      </c>
      <c r="FF104" s="1632">
        <v>0</v>
      </c>
      <c r="FG104" s="1632">
        <v>0</v>
      </c>
      <c r="FH104" s="1632">
        <v>0</v>
      </c>
      <c r="FI104" s="1632">
        <v>0</v>
      </c>
      <c r="FJ104" s="1632">
        <v>0</v>
      </c>
      <c r="FK104" s="1632">
        <v>0</v>
      </c>
      <c r="FL104" s="1632">
        <v>0</v>
      </c>
      <c r="FM104" s="1632">
        <v>0</v>
      </c>
      <c r="FN104" s="1632">
        <v>0</v>
      </c>
      <c r="FO104" s="1631">
        <v>3</v>
      </c>
      <c r="FP104" s="1632">
        <v>0</v>
      </c>
      <c r="FQ104" s="1631">
        <v>1</v>
      </c>
      <c r="FR104" s="1632">
        <v>0</v>
      </c>
      <c r="FS104" s="1632">
        <v>0</v>
      </c>
      <c r="FT104" s="1632">
        <v>0</v>
      </c>
      <c r="FU104" s="1632">
        <v>0</v>
      </c>
      <c r="FV104" s="1632">
        <v>0</v>
      </c>
      <c r="FW104" s="1632">
        <v>0</v>
      </c>
      <c r="FX104" s="1632">
        <v>0</v>
      </c>
      <c r="FY104" s="1632">
        <v>0</v>
      </c>
      <c r="FZ104" s="1632">
        <v>0</v>
      </c>
      <c r="GA104" s="1632">
        <v>0</v>
      </c>
      <c r="GB104" s="1631">
        <v>1</v>
      </c>
      <c r="GC104" s="1632">
        <v>0</v>
      </c>
      <c r="GD104" s="1632">
        <v>0</v>
      </c>
      <c r="GE104" s="1632">
        <v>0</v>
      </c>
      <c r="GF104" s="1632">
        <v>0</v>
      </c>
      <c r="GG104" s="1632">
        <v>0</v>
      </c>
      <c r="GH104" s="1632">
        <v>0</v>
      </c>
      <c r="GI104" s="1632">
        <v>0</v>
      </c>
      <c r="GJ104" s="1632">
        <v>0</v>
      </c>
      <c r="GK104" s="1632">
        <v>0</v>
      </c>
      <c r="GL104" s="1632">
        <v>0</v>
      </c>
      <c r="GM104" s="1632">
        <v>0</v>
      </c>
      <c r="GN104" s="1632">
        <v>0</v>
      </c>
      <c r="GO104" s="1632">
        <v>0</v>
      </c>
      <c r="GP104" s="1632">
        <v>0</v>
      </c>
      <c r="GQ104" s="1632">
        <v>0</v>
      </c>
      <c r="GR104" s="1632">
        <v>0</v>
      </c>
      <c r="GS104" s="1632">
        <v>0</v>
      </c>
      <c r="GT104" s="1632">
        <v>0</v>
      </c>
      <c r="GU104" s="1632">
        <v>0</v>
      </c>
      <c r="GV104" s="1632">
        <v>0</v>
      </c>
      <c r="GW104" s="1632">
        <v>0</v>
      </c>
      <c r="GX104" s="1632">
        <v>0</v>
      </c>
      <c r="GY104" s="1632">
        <v>0</v>
      </c>
      <c r="GZ104" s="1632">
        <v>0</v>
      </c>
      <c r="HA104" s="1632">
        <v>0</v>
      </c>
      <c r="HB104" s="1632">
        <v>0</v>
      </c>
      <c r="HC104" s="1632">
        <v>0</v>
      </c>
      <c r="HD104" s="1632">
        <v>0</v>
      </c>
      <c r="HE104" s="1632">
        <v>0</v>
      </c>
      <c r="HF104" s="1632">
        <v>0</v>
      </c>
      <c r="HG104" s="1632">
        <v>0</v>
      </c>
      <c r="HH104" s="1632">
        <v>0</v>
      </c>
      <c r="HI104" s="1632">
        <v>0</v>
      </c>
      <c r="HJ104" s="1632">
        <v>0</v>
      </c>
      <c r="HK104" s="1632">
        <v>0</v>
      </c>
      <c r="HL104" s="1632">
        <v>0</v>
      </c>
      <c r="HM104" s="1632">
        <v>0</v>
      </c>
      <c r="HN104" s="1631">
        <v>3</v>
      </c>
      <c r="HO104" s="1631">
        <v>8</v>
      </c>
      <c r="HP104" s="1632">
        <v>0</v>
      </c>
      <c r="HQ104" s="1632">
        <v>0</v>
      </c>
      <c r="HR104" s="1632">
        <v>0</v>
      </c>
      <c r="HS104" s="1632">
        <v>0</v>
      </c>
      <c r="HT104" s="1632">
        <v>0</v>
      </c>
      <c r="HU104" s="1632">
        <v>0</v>
      </c>
      <c r="HV104" s="1632">
        <v>0</v>
      </c>
      <c r="HW104" s="1632">
        <v>0</v>
      </c>
      <c r="HX104" s="1632">
        <v>0</v>
      </c>
      <c r="HY104" s="1632">
        <v>0</v>
      </c>
      <c r="HZ104" s="1632">
        <v>0</v>
      </c>
      <c r="IA104" s="1632">
        <v>0</v>
      </c>
      <c r="IB104" s="1631">
        <v>3</v>
      </c>
      <c r="IC104" s="1632">
        <v>0</v>
      </c>
      <c r="ID104" s="1632">
        <v>0</v>
      </c>
      <c r="IE104" s="1632">
        <v>0</v>
      </c>
      <c r="IF104" s="1632">
        <v>0</v>
      </c>
      <c r="IG104" s="1632">
        <v>0</v>
      </c>
      <c r="IH104" s="1632">
        <v>0</v>
      </c>
      <c r="II104" s="1632">
        <v>0</v>
      </c>
      <c r="IJ104" s="1632">
        <v>0</v>
      </c>
      <c r="IK104" s="1632">
        <v>0</v>
      </c>
      <c r="IL104" s="1632">
        <v>0</v>
      </c>
      <c r="IM104" s="1632">
        <v>0</v>
      </c>
      <c r="IN104" s="1632">
        <v>0</v>
      </c>
      <c r="IO104" s="1632">
        <v>0</v>
      </c>
      <c r="IP104" s="1632">
        <v>0</v>
      </c>
      <c r="IQ104" s="1632">
        <v>0</v>
      </c>
      <c r="IR104" s="1632">
        <v>0</v>
      </c>
      <c r="IS104" s="1632">
        <v>0</v>
      </c>
      <c r="IT104" s="1632">
        <v>0</v>
      </c>
      <c r="IU104" s="1632">
        <v>0</v>
      </c>
      <c r="IV104" s="1632">
        <v>0</v>
      </c>
      <c r="IW104" s="1632">
        <v>0</v>
      </c>
      <c r="IX104" s="1632">
        <v>0</v>
      </c>
      <c r="IY104" s="1632">
        <v>0</v>
      </c>
      <c r="IZ104" s="1632">
        <v>0</v>
      </c>
      <c r="JA104" s="1632">
        <v>0</v>
      </c>
      <c r="JB104" s="1632">
        <v>0</v>
      </c>
      <c r="JC104" s="1632">
        <v>0</v>
      </c>
      <c r="JD104" s="1632">
        <v>0</v>
      </c>
      <c r="JE104" s="1632">
        <v>0</v>
      </c>
      <c r="JF104" s="1632">
        <v>0</v>
      </c>
      <c r="JG104" s="1632">
        <v>0</v>
      </c>
      <c r="JH104" s="1632">
        <v>0</v>
      </c>
      <c r="JI104" s="1631">
        <v>1</v>
      </c>
      <c r="JJ104" s="1632">
        <v>0</v>
      </c>
      <c r="JK104" s="1632">
        <v>0</v>
      </c>
      <c r="JL104" s="1632">
        <v>0</v>
      </c>
      <c r="JM104" s="1632">
        <v>0</v>
      </c>
      <c r="JN104" s="1632">
        <v>0</v>
      </c>
      <c r="JO104" s="1632">
        <v>0</v>
      </c>
      <c r="JP104" s="1632">
        <v>0</v>
      </c>
      <c r="JQ104" s="1632">
        <v>0</v>
      </c>
      <c r="JR104" s="1632">
        <v>0</v>
      </c>
      <c r="JS104" s="1632">
        <v>0</v>
      </c>
      <c r="JT104" s="1632">
        <v>0</v>
      </c>
      <c r="JU104" s="1632">
        <v>0</v>
      </c>
      <c r="JV104" s="1632">
        <v>0</v>
      </c>
      <c r="JW104" s="1632">
        <v>0</v>
      </c>
      <c r="JX104" s="1632">
        <v>0</v>
      </c>
      <c r="JY104" s="1632">
        <v>0</v>
      </c>
      <c r="JZ104" s="1632">
        <v>0</v>
      </c>
      <c r="KA104" s="1632">
        <v>0</v>
      </c>
      <c r="KB104" s="1632">
        <v>0</v>
      </c>
      <c r="KC104" s="1632">
        <v>0</v>
      </c>
      <c r="KD104" s="1632">
        <v>0</v>
      </c>
      <c r="KE104" s="1632">
        <v>0</v>
      </c>
      <c r="KF104" s="1632">
        <v>0</v>
      </c>
      <c r="KG104" s="1632">
        <v>0</v>
      </c>
      <c r="KH104" s="1631">
        <v>1</v>
      </c>
      <c r="KI104" s="1632">
        <v>0</v>
      </c>
      <c r="KJ104" s="1632">
        <v>0</v>
      </c>
      <c r="KK104" s="1632">
        <v>0</v>
      </c>
      <c r="KL104" s="1632">
        <v>0</v>
      </c>
      <c r="KM104" s="1632">
        <v>0</v>
      </c>
      <c r="KN104" s="1632">
        <v>0</v>
      </c>
      <c r="KO104" s="1632">
        <v>0</v>
      </c>
      <c r="KP104" s="1632">
        <v>0</v>
      </c>
      <c r="KQ104" s="1632">
        <v>0</v>
      </c>
      <c r="KR104" s="1632">
        <v>0</v>
      </c>
      <c r="KS104" s="1632">
        <v>0</v>
      </c>
      <c r="KT104" s="1632">
        <v>0</v>
      </c>
      <c r="KU104" s="1632">
        <v>0</v>
      </c>
      <c r="KV104" s="1632">
        <v>0</v>
      </c>
      <c r="KW104" s="1632">
        <v>0</v>
      </c>
      <c r="KX104" s="1632">
        <v>0</v>
      </c>
      <c r="KY104" s="1632">
        <v>0</v>
      </c>
      <c r="KZ104" s="1632">
        <v>0</v>
      </c>
      <c r="LA104" s="1632">
        <v>0</v>
      </c>
      <c r="LB104" s="1634">
        <v>0</v>
      </c>
    </row>
    <row r="105" spans="2:314" ht="15" customHeight="1">
      <c r="B105" s="1537" t="s">
        <v>775</v>
      </c>
      <c r="C105" s="1087" t="s">
        <v>49</v>
      </c>
      <c r="D105" s="1088">
        <v>3307</v>
      </c>
      <c r="E105" s="1631">
        <v>3307</v>
      </c>
      <c r="F105" s="1632">
        <v>0</v>
      </c>
      <c r="G105" s="1632">
        <v>0</v>
      </c>
      <c r="H105" s="1632">
        <v>0</v>
      </c>
      <c r="I105" s="1632">
        <v>0</v>
      </c>
      <c r="J105" s="1632">
        <v>0</v>
      </c>
      <c r="K105" s="1632">
        <v>0</v>
      </c>
      <c r="L105" s="1632">
        <v>0</v>
      </c>
      <c r="M105" s="1632">
        <v>0</v>
      </c>
      <c r="N105" s="1632">
        <v>0</v>
      </c>
      <c r="O105" s="1632">
        <v>0</v>
      </c>
      <c r="P105" s="1632">
        <v>0</v>
      </c>
      <c r="Q105" s="1631">
        <v>3</v>
      </c>
      <c r="R105" s="1631">
        <v>11</v>
      </c>
      <c r="S105" s="1631">
        <v>194</v>
      </c>
      <c r="T105" s="1632">
        <v>0</v>
      </c>
      <c r="U105" s="1632">
        <v>0</v>
      </c>
      <c r="V105" s="1632">
        <v>0</v>
      </c>
      <c r="W105" s="1632">
        <v>0</v>
      </c>
      <c r="X105" s="1632">
        <v>0</v>
      </c>
      <c r="Y105" s="1632">
        <v>0</v>
      </c>
      <c r="Z105" s="1632">
        <v>0</v>
      </c>
      <c r="AA105" s="1632">
        <v>0</v>
      </c>
      <c r="AB105" s="1632">
        <v>0</v>
      </c>
      <c r="AC105" s="1631">
        <v>1</v>
      </c>
      <c r="AD105" s="1631">
        <v>3</v>
      </c>
      <c r="AE105" s="1631">
        <v>43</v>
      </c>
      <c r="AF105" s="1632">
        <v>0</v>
      </c>
      <c r="AG105" s="1632">
        <v>0</v>
      </c>
      <c r="AH105" s="1632">
        <v>0</v>
      </c>
      <c r="AI105" s="1632">
        <v>0</v>
      </c>
      <c r="AJ105" s="1632">
        <v>0</v>
      </c>
      <c r="AK105" s="1632">
        <v>0</v>
      </c>
      <c r="AL105" s="1632">
        <v>0</v>
      </c>
      <c r="AM105" s="1632">
        <v>0</v>
      </c>
      <c r="AN105" s="1632">
        <v>0</v>
      </c>
      <c r="AO105" s="1632">
        <v>0</v>
      </c>
      <c r="AP105" s="1631">
        <v>1</v>
      </c>
      <c r="AQ105" s="1631">
        <v>2</v>
      </c>
      <c r="AR105" s="1631">
        <v>43</v>
      </c>
      <c r="AS105" s="1632">
        <v>0</v>
      </c>
      <c r="AT105" s="1632">
        <v>0</v>
      </c>
      <c r="AU105" s="1632">
        <v>0</v>
      </c>
      <c r="AV105" s="1632">
        <v>0</v>
      </c>
      <c r="AW105" s="1632">
        <v>0</v>
      </c>
      <c r="AX105" s="1632">
        <v>0</v>
      </c>
      <c r="AY105" s="1632">
        <v>0</v>
      </c>
      <c r="AZ105" s="1632">
        <v>0</v>
      </c>
      <c r="BA105" s="1632">
        <v>0</v>
      </c>
      <c r="BB105" s="1632">
        <v>0</v>
      </c>
      <c r="BC105" s="1631">
        <v>2</v>
      </c>
      <c r="BD105" s="1631">
        <v>51</v>
      </c>
      <c r="BE105" s="1632">
        <v>0</v>
      </c>
      <c r="BF105" s="1632">
        <v>0</v>
      </c>
      <c r="BG105" s="1632">
        <v>0</v>
      </c>
      <c r="BH105" s="1632">
        <v>0</v>
      </c>
      <c r="BI105" s="1632">
        <v>0</v>
      </c>
      <c r="BJ105" s="1632">
        <v>0</v>
      </c>
      <c r="BK105" s="1632">
        <v>0</v>
      </c>
      <c r="BL105" s="1632">
        <v>0</v>
      </c>
      <c r="BM105" s="1632">
        <v>0</v>
      </c>
      <c r="BN105" s="1632">
        <v>0</v>
      </c>
      <c r="BO105" s="1632">
        <v>0</v>
      </c>
      <c r="BP105" s="1631">
        <v>5</v>
      </c>
      <c r="BQ105" s="1631">
        <v>102</v>
      </c>
      <c r="BR105" s="1632">
        <v>0</v>
      </c>
      <c r="BS105" s="1632">
        <v>0</v>
      </c>
      <c r="BT105" s="1632">
        <v>0</v>
      </c>
      <c r="BU105" s="1632">
        <v>0</v>
      </c>
      <c r="BV105" s="1632">
        <v>0</v>
      </c>
      <c r="BW105" s="1632">
        <v>0</v>
      </c>
      <c r="BX105" s="1632">
        <v>0</v>
      </c>
      <c r="BY105" s="1632">
        <v>0</v>
      </c>
      <c r="BZ105" s="1632">
        <v>0</v>
      </c>
      <c r="CA105" s="1632">
        <v>0</v>
      </c>
      <c r="CB105" s="1631">
        <v>2</v>
      </c>
      <c r="CC105" s="1631">
        <v>4</v>
      </c>
      <c r="CD105" s="1631">
        <v>83</v>
      </c>
      <c r="CE105" s="1632">
        <v>0</v>
      </c>
      <c r="CF105" s="1632">
        <v>0</v>
      </c>
      <c r="CG105" s="1632">
        <v>0</v>
      </c>
      <c r="CH105" s="1632">
        <v>0</v>
      </c>
      <c r="CI105" s="1632">
        <v>0</v>
      </c>
      <c r="CJ105" s="1632">
        <v>0</v>
      </c>
      <c r="CK105" s="1632">
        <v>0</v>
      </c>
      <c r="CL105" s="1631">
        <v>1</v>
      </c>
      <c r="CM105" s="1632">
        <v>0</v>
      </c>
      <c r="CN105" s="1632">
        <v>0</v>
      </c>
      <c r="CO105" s="1631">
        <v>5</v>
      </c>
      <c r="CP105" s="1631">
        <v>17</v>
      </c>
      <c r="CQ105" s="1631">
        <v>132</v>
      </c>
      <c r="CR105" s="1632">
        <v>0</v>
      </c>
      <c r="CS105" s="1632">
        <v>0</v>
      </c>
      <c r="CT105" s="1632">
        <v>0</v>
      </c>
      <c r="CU105" s="1632">
        <v>0</v>
      </c>
      <c r="CV105" s="1631">
        <v>1</v>
      </c>
      <c r="CW105" s="1632">
        <v>0</v>
      </c>
      <c r="CX105" s="1632">
        <v>0</v>
      </c>
      <c r="CY105" s="1632">
        <v>0</v>
      </c>
      <c r="CZ105" s="1632">
        <v>0</v>
      </c>
      <c r="DA105" s="1631">
        <v>6</v>
      </c>
      <c r="DB105" s="1631">
        <v>16</v>
      </c>
      <c r="DC105" s="1631">
        <v>69</v>
      </c>
      <c r="DD105" s="1632">
        <v>0</v>
      </c>
      <c r="DE105" s="1632">
        <v>0</v>
      </c>
      <c r="DF105" s="1632">
        <v>0</v>
      </c>
      <c r="DG105" s="1632">
        <v>0</v>
      </c>
      <c r="DH105" s="1632">
        <v>0</v>
      </c>
      <c r="DI105" s="1631">
        <v>1</v>
      </c>
      <c r="DJ105" s="1632">
        <v>0</v>
      </c>
      <c r="DK105" s="1632">
        <v>0</v>
      </c>
      <c r="DL105" s="1631">
        <v>3</v>
      </c>
      <c r="DM105" s="1631">
        <v>5</v>
      </c>
      <c r="DN105" s="1631">
        <v>30</v>
      </c>
      <c r="DO105" s="1631">
        <v>130</v>
      </c>
      <c r="DP105" s="1631">
        <v>790</v>
      </c>
      <c r="DQ105" s="1632">
        <v>0</v>
      </c>
      <c r="DR105" s="1632">
        <v>0</v>
      </c>
      <c r="DS105" s="1632">
        <v>0</v>
      </c>
      <c r="DT105" s="1632">
        <v>0</v>
      </c>
      <c r="DU105" s="1632">
        <v>0</v>
      </c>
      <c r="DV105" s="1632">
        <v>0</v>
      </c>
      <c r="DW105" s="1632">
        <v>0</v>
      </c>
      <c r="DX105" s="1632">
        <v>0</v>
      </c>
      <c r="DY105" s="1632">
        <v>0</v>
      </c>
      <c r="DZ105" s="1632">
        <v>0</v>
      </c>
      <c r="EA105" s="1632">
        <v>0</v>
      </c>
      <c r="EB105" s="1632">
        <v>0</v>
      </c>
      <c r="EC105" s="1631">
        <v>3</v>
      </c>
      <c r="ED105" s="1631">
        <v>69</v>
      </c>
      <c r="EE105" s="1632">
        <v>0</v>
      </c>
      <c r="EF105" s="1632">
        <v>0</v>
      </c>
      <c r="EG105" s="1632">
        <v>0</v>
      </c>
      <c r="EH105" s="1632">
        <v>0</v>
      </c>
      <c r="EI105" s="1632">
        <v>0</v>
      </c>
      <c r="EJ105" s="1632">
        <v>0</v>
      </c>
      <c r="EK105" s="1632">
        <v>0</v>
      </c>
      <c r="EL105" s="1632">
        <v>0</v>
      </c>
      <c r="EM105" s="1632">
        <v>0</v>
      </c>
      <c r="EN105" s="1632">
        <v>0</v>
      </c>
      <c r="EO105" s="1632">
        <v>0</v>
      </c>
      <c r="EP105" s="1631">
        <v>3</v>
      </c>
      <c r="EQ105" s="1631">
        <v>53</v>
      </c>
      <c r="ER105" s="1632">
        <v>0</v>
      </c>
      <c r="ES105" s="1632">
        <v>0</v>
      </c>
      <c r="ET105" s="1632">
        <v>0</v>
      </c>
      <c r="EU105" s="1632">
        <v>0</v>
      </c>
      <c r="EV105" s="1632">
        <v>0</v>
      </c>
      <c r="EW105" s="1632">
        <v>0</v>
      </c>
      <c r="EX105" s="1632">
        <v>0</v>
      </c>
      <c r="EY105" s="1631">
        <v>1</v>
      </c>
      <c r="EZ105" s="1632">
        <v>0</v>
      </c>
      <c r="FA105" s="1632">
        <v>0</v>
      </c>
      <c r="FB105" s="1631">
        <v>6</v>
      </c>
      <c r="FC105" s="1631">
        <v>32</v>
      </c>
      <c r="FD105" s="1631">
        <v>171</v>
      </c>
      <c r="FE105" s="1632">
        <v>0</v>
      </c>
      <c r="FF105" s="1632">
        <v>0</v>
      </c>
      <c r="FG105" s="1632">
        <v>0</v>
      </c>
      <c r="FH105" s="1631">
        <v>1</v>
      </c>
      <c r="FI105" s="1632">
        <v>0</v>
      </c>
      <c r="FJ105" s="1632">
        <v>0</v>
      </c>
      <c r="FK105" s="1632">
        <v>0</v>
      </c>
      <c r="FL105" s="1632">
        <v>0</v>
      </c>
      <c r="FM105" s="1632">
        <v>0</v>
      </c>
      <c r="FN105" s="1631">
        <v>1</v>
      </c>
      <c r="FO105" s="1631">
        <v>12</v>
      </c>
      <c r="FP105" s="1631">
        <v>61</v>
      </c>
      <c r="FQ105" s="1631">
        <v>322</v>
      </c>
      <c r="FR105" s="1632">
        <v>0</v>
      </c>
      <c r="FS105" s="1632">
        <v>0</v>
      </c>
      <c r="FT105" s="1632">
        <v>0</v>
      </c>
      <c r="FU105" s="1632">
        <v>0</v>
      </c>
      <c r="FV105" s="1632">
        <v>0</v>
      </c>
      <c r="FW105" s="1632">
        <v>0</v>
      </c>
      <c r="FX105" s="1632">
        <v>0</v>
      </c>
      <c r="FY105" s="1632">
        <v>0</v>
      </c>
      <c r="FZ105" s="1632">
        <v>0</v>
      </c>
      <c r="GA105" s="1631">
        <v>2</v>
      </c>
      <c r="GB105" s="1631">
        <v>2</v>
      </c>
      <c r="GC105" s="1631">
        <v>15</v>
      </c>
      <c r="GD105" s="1632">
        <v>0</v>
      </c>
      <c r="GE105" s="1632">
        <v>0</v>
      </c>
      <c r="GF105" s="1632">
        <v>0</v>
      </c>
      <c r="GG105" s="1632">
        <v>0</v>
      </c>
      <c r="GH105" s="1632">
        <v>0</v>
      </c>
      <c r="GI105" s="1632">
        <v>0</v>
      </c>
      <c r="GJ105" s="1632">
        <v>0</v>
      </c>
      <c r="GK105" s="1632">
        <v>0</v>
      </c>
      <c r="GL105" s="1632">
        <v>0</v>
      </c>
      <c r="GM105" s="1632">
        <v>0</v>
      </c>
      <c r="GN105" s="1632">
        <v>0</v>
      </c>
      <c r="GO105" s="1631">
        <v>9</v>
      </c>
      <c r="GP105" s="1632">
        <v>0</v>
      </c>
      <c r="GQ105" s="1632">
        <v>0</v>
      </c>
      <c r="GR105" s="1632">
        <v>0</v>
      </c>
      <c r="GS105" s="1632">
        <v>0</v>
      </c>
      <c r="GT105" s="1632">
        <v>0</v>
      </c>
      <c r="GU105" s="1632">
        <v>0</v>
      </c>
      <c r="GV105" s="1632">
        <v>0</v>
      </c>
      <c r="GW105" s="1632">
        <v>0</v>
      </c>
      <c r="GX105" s="1632">
        <v>0</v>
      </c>
      <c r="GY105" s="1632">
        <v>0</v>
      </c>
      <c r="GZ105" s="1632">
        <v>0</v>
      </c>
      <c r="HA105" s="1631">
        <v>1</v>
      </c>
      <c r="HB105" s="1631">
        <v>12</v>
      </c>
      <c r="HC105" s="1632">
        <v>0</v>
      </c>
      <c r="HD105" s="1632">
        <v>0</v>
      </c>
      <c r="HE105" s="1632">
        <v>0</v>
      </c>
      <c r="HF105" s="1632">
        <v>0</v>
      </c>
      <c r="HG105" s="1632">
        <v>0</v>
      </c>
      <c r="HH105" s="1632">
        <v>0</v>
      </c>
      <c r="HI105" s="1632">
        <v>0</v>
      </c>
      <c r="HJ105" s="1632">
        <v>0</v>
      </c>
      <c r="HK105" s="1632">
        <v>0</v>
      </c>
      <c r="HL105" s="1632">
        <v>0</v>
      </c>
      <c r="HM105" s="1631">
        <v>8</v>
      </c>
      <c r="HN105" s="1631">
        <v>20</v>
      </c>
      <c r="HO105" s="1631">
        <v>368</v>
      </c>
      <c r="HP105" s="1632">
        <v>0</v>
      </c>
      <c r="HQ105" s="1632">
        <v>0</v>
      </c>
      <c r="HR105" s="1632">
        <v>0</v>
      </c>
      <c r="HS105" s="1632">
        <v>0</v>
      </c>
      <c r="HT105" s="1632">
        <v>0</v>
      </c>
      <c r="HU105" s="1632">
        <v>0</v>
      </c>
      <c r="HV105" s="1632">
        <v>0</v>
      </c>
      <c r="HW105" s="1632">
        <v>0</v>
      </c>
      <c r="HX105" s="1632">
        <v>0</v>
      </c>
      <c r="HY105" s="1632">
        <v>0</v>
      </c>
      <c r="HZ105" s="1631">
        <v>4</v>
      </c>
      <c r="IA105" s="1631">
        <v>6</v>
      </c>
      <c r="IB105" s="1631">
        <v>157</v>
      </c>
      <c r="IC105" s="1632">
        <v>0</v>
      </c>
      <c r="ID105" s="1632">
        <v>0</v>
      </c>
      <c r="IE105" s="1632">
        <v>0</v>
      </c>
      <c r="IF105" s="1632">
        <v>0</v>
      </c>
      <c r="IG105" s="1632">
        <v>0</v>
      </c>
      <c r="IH105" s="1632">
        <v>0</v>
      </c>
      <c r="II105" s="1632">
        <v>0</v>
      </c>
      <c r="IJ105" s="1632">
        <v>0</v>
      </c>
      <c r="IK105" s="1632">
        <v>0</v>
      </c>
      <c r="IL105" s="1632">
        <v>0</v>
      </c>
      <c r="IM105" s="1632">
        <v>0</v>
      </c>
      <c r="IN105" s="1631">
        <v>8</v>
      </c>
      <c r="IO105" s="1632">
        <v>0</v>
      </c>
      <c r="IP105" s="1632">
        <v>0</v>
      </c>
      <c r="IQ105" s="1632">
        <v>0</v>
      </c>
      <c r="IR105" s="1632">
        <v>0</v>
      </c>
      <c r="IS105" s="1632">
        <v>0</v>
      </c>
      <c r="IT105" s="1632">
        <v>0</v>
      </c>
      <c r="IU105" s="1632">
        <v>0</v>
      </c>
      <c r="IV105" s="1632">
        <v>0</v>
      </c>
      <c r="IW105" s="1631">
        <v>1</v>
      </c>
      <c r="IX105" s="1632">
        <v>0</v>
      </c>
      <c r="IY105" s="1632">
        <v>0</v>
      </c>
      <c r="IZ105" s="1632">
        <v>0</v>
      </c>
      <c r="JA105" s="1632">
        <v>0</v>
      </c>
      <c r="JB105" s="1632">
        <v>0</v>
      </c>
      <c r="JC105" s="1632">
        <v>0</v>
      </c>
      <c r="JD105" s="1632">
        <v>0</v>
      </c>
      <c r="JE105" s="1632">
        <v>0</v>
      </c>
      <c r="JF105" s="1632">
        <v>0</v>
      </c>
      <c r="JG105" s="1632">
        <v>0</v>
      </c>
      <c r="JH105" s="1632">
        <v>0</v>
      </c>
      <c r="JI105" s="1632">
        <v>0</v>
      </c>
      <c r="JJ105" s="1631">
        <v>6</v>
      </c>
      <c r="JK105" s="1632">
        <v>0</v>
      </c>
      <c r="JL105" s="1632">
        <v>0</v>
      </c>
      <c r="JM105" s="1632">
        <v>0</v>
      </c>
      <c r="JN105" s="1632">
        <v>0</v>
      </c>
      <c r="JO105" s="1632">
        <v>0</v>
      </c>
      <c r="JP105" s="1632">
        <v>0</v>
      </c>
      <c r="JQ105" s="1632">
        <v>0</v>
      </c>
      <c r="JR105" s="1632">
        <v>0</v>
      </c>
      <c r="JS105" s="1632">
        <v>0</v>
      </c>
      <c r="JT105" s="1632">
        <v>0</v>
      </c>
      <c r="JU105" s="1631">
        <v>1</v>
      </c>
      <c r="JV105" s="1631">
        <v>1</v>
      </c>
      <c r="JW105" s="1632">
        <v>0</v>
      </c>
      <c r="JX105" s="1632">
        <v>0</v>
      </c>
      <c r="JY105" s="1632">
        <v>0</v>
      </c>
      <c r="JZ105" s="1632">
        <v>0</v>
      </c>
      <c r="KA105" s="1632">
        <v>0</v>
      </c>
      <c r="KB105" s="1632">
        <v>0</v>
      </c>
      <c r="KC105" s="1632">
        <v>0</v>
      </c>
      <c r="KD105" s="1632">
        <v>0</v>
      </c>
      <c r="KE105" s="1632">
        <v>0</v>
      </c>
      <c r="KF105" s="1631">
        <v>1</v>
      </c>
      <c r="KG105" s="1631">
        <v>11</v>
      </c>
      <c r="KH105" s="1631">
        <v>95</v>
      </c>
      <c r="KI105" s="1632">
        <v>0</v>
      </c>
      <c r="KJ105" s="1632">
        <v>0</v>
      </c>
      <c r="KK105" s="1632">
        <v>0</v>
      </c>
      <c r="KL105" s="1632">
        <v>0</v>
      </c>
      <c r="KM105" s="1632">
        <v>0</v>
      </c>
      <c r="KN105" s="1632">
        <v>0</v>
      </c>
      <c r="KO105" s="1632">
        <v>0</v>
      </c>
      <c r="KP105" s="1632">
        <v>0</v>
      </c>
      <c r="KQ105" s="1632">
        <v>0</v>
      </c>
      <c r="KR105" s="1631">
        <v>1</v>
      </c>
      <c r="KS105" s="1631">
        <v>3</v>
      </c>
      <c r="KT105" s="1631">
        <v>7</v>
      </c>
      <c r="KU105" s="1631">
        <v>75</v>
      </c>
      <c r="KV105" s="1632">
        <v>0</v>
      </c>
      <c r="KW105" s="1632">
        <v>0</v>
      </c>
      <c r="KX105" s="1632">
        <v>0</v>
      </c>
      <c r="KY105" s="1632">
        <v>0</v>
      </c>
      <c r="KZ105" s="1632">
        <v>0</v>
      </c>
      <c r="LA105" s="1631">
        <v>1</v>
      </c>
      <c r="LB105" s="1633">
        <v>1</v>
      </c>
    </row>
    <row r="106" spans="2:314" ht="15" customHeight="1">
      <c r="B106" s="1537"/>
      <c r="C106" s="1087" t="s">
        <v>70</v>
      </c>
      <c r="D106" s="1088">
        <v>1611</v>
      </c>
      <c r="E106" s="1631">
        <v>1611</v>
      </c>
      <c r="F106" s="1632">
        <v>0</v>
      </c>
      <c r="G106" s="1632">
        <v>0</v>
      </c>
      <c r="H106" s="1632">
        <v>0</v>
      </c>
      <c r="I106" s="1632">
        <v>0</v>
      </c>
      <c r="J106" s="1632">
        <v>0</v>
      </c>
      <c r="K106" s="1632">
        <v>0</v>
      </c>
      <c r="L106" s="1632">
        <v>0</v>
      </c>
      <c r="M106" s="1632">
        <v>0</v>
      </c>
      <c r="N106" s="1632">
        <v>0</v>
      </c>
      <c r="O106" s="1632">
        <v>0</v>
      </c>
      <c r="P106" s="1632">
        <v>0</v>
      </c>
      <c r="Q106" s="1631">
        <v>2</v>
      </c>
      <c r="R106" s="1631">
        <v>6</v>
      </c>
      <c r="S106" s="1631">
        <v>76</v>
      </c>
      <c r="T106" s="1632">
        <v>0</v>
      </c>
      <c r="U106" s="1632">
        <v>0</v>
      </c>
      <c r="V106" s="1632">
        <v>0</v>
      </c>
      <c r="W106" s="1632">
        <v>0</v>
      </c>
      <c r="X106" s="1632">
        <v>0</v>
      </c>
      <c r="Y106" s="1632">
        <v>0</v>
      </c>
      <c r="Z106" s="1632">
        <v>0</v>
      </c>
      <c r="AA106" s="1632">
        <v>0</v>
      </c>
      <c r="AB106" s="1632">
        <v>0</v>
      </c>
      <c r="AC106" s="1631">
        <v>1</v>
      </c>
      <c r="AD106" s="1632">
        <v>0</v>
      </c>
      <c r="AE106" s="1631">
        <v>25</v>
      </c>
      <c r="AF106" s="1632">
        <v>0</v>
      </c>
      <c r="AG106" s="1632">
        <v>0</v>
      </c>
      <c r="AH106" s="1632">
        <v>0</v>
      </c>
      <c r="AI106" s="1632">
        <v>0</v>
      </c>
      <c r="AJ106" s="1632">
        <v>0</v>
      </c>
      <c r="AK106" s="1632">
        <v>0</v>
      </c>
      <c r="AL106" s="1632">
        <v>0</v>
      </c>
      <c r="AM106" s="1632">
        <v>0</v>
      </c>
      <c r="AN106" s="1632">
        <v>0</v>
      </c>
      <c r="AO106" s="1632">
        <v>0</v>
      </c>
      <c r="AP106" s="1631">
        <v>1</v>
      </c>
      <c r="AQ106" s="1632">
        <v>0</v>
      </c>
      <c r="AR106" s="1631">
        <v>21</v>
      </c>
      <c r="AS106" s="1632">
        <v>0</v>
      </c>
      <c r="AT106" s="1632">
        <v>0</v>
      </c>
      <c r="AU106" s="1632">
        <v>0</v>
      </c>
      <c r="AV106" s="1632">
        <v>0</v>
      </c>
      <c r="AW106" s="1632">
        <v>0</v>
      </c>
      <c r="AX106" s="1632">
        <v>0</v>
      </c>
      <c r="AY106" s="1632">
        <v>0</v>
      </c>
      <c r="AZ106" s="1632">
        <v>0</v>
      </c>
      <c r="BA106" s="1632">
        <v>0</v>
      </c>
      <c r="BB106" s="1632">
        <v>0</v>
      </c>
      <c r="BC106" s="1632">
        <v>0</v>
      </c>
      <c r="BD106" s="1631">
        <v>24</v>
      </c>
      <c r="BE106" s="1632">
        <v>0</v>
      </c>
      <c r="BF106" s="1632">
        <v>0</v>
      </c>
      <c r="BG106" s="1632">
        <v>0</v>
      </c>
      <c r="BH106" s="1632">
        <v>0</v>
      </c>
      <c r="BI106" s="1632">
        <v>0</v>
      </c>
      <c r="BJ106" s="1632">
        <v>0</v>
      </c>
      <c r="BK106" s="1632">
        <v>0</v>
      </c>
      <c r="BL106" s="1632">
        <v>0</v>
      </c>
      <c r="BM106" s="1632">
        <v>0</v>
      </c>
      <c r="BN106" s="1632">
        <v>0</v>
      </c>
      <c r="BO106" s="1632">
        <v>0</v>
      </c>
      <c r="BP106" s="1631">
        <v>4</v>
      </c>
      <c r="BQ106" s="1631">
        <v>44</v>
      </c>
      <c r="BR106" s="1632">
        <v>0</v>
      </c>
      <c r="BS106" s="1632">
        <v>0</v>
      </c>
      <c r="BT106" s="1632">
        <v>0</v>
      </c>
      <c r="BU106" s="1632">
        <v>0</v>
      </c>
      <c r="BV106" s="1632">
        <v>0</v>
      </c>
      <c r="BW106" s="1632">
        <v>0</v>
      </c>
      <c r="BX106" s="1632">
        <v>0</v>
      </c>
      <c r="BY106" s="1632">
        <v>0</v>
      </c>
      <c r="BZ106" s="1632">
        <v>0</v>
      </c>
      <c r="CA106" s="1632">
        <v>0</v>
      </c>
      <c r="CB106" s="1631">
        <v>1</v>
      </c>
      <c r="CC106" s="1631">
        <v>2</v>
      </c>
      <c r="CD106" s="1631">
        <v>36</v>
      </c>
      <c r="CE106" s="1632">
        <v>0</v>
      </c>
      <c r="CF106" s="1632">
        <v>0</v>
      </c>
      <c r="CG106" s="1632">
        <v>0</v>
      </c>
      <c r="CH106" s="1632">
        <v>0</v>
      </c>
      <c r="CI106" s="1632">
        <v>0</v>
      </c>
      <c r="CJ106" s="1632">
        <v>0</v>
      </c>
      <c r="CK106" s="1632">
        <v>0</v>
      </c>
      <c r="CL106" s="1631">
        <v>1</v>
      </c>
      <c r="CM106" s="1632">
        <v>0</v>
      </c>
      <c r="CN106" s="1632">
        <v>0</v>
      </c>
      <c r="CO106" s="1631">
        <v>5</v>
      </c>
      <c r="CP106" s="1631">
        <v>10</v>
      </c>
      <c r="CQ106" s="1631">
        <v>67</v>
      </c>
      <c r="CR106" s="1632">
        <v>0</v>
      </c>
      <c r="CS106" s="1632">
        <v>0</v>
      </c>
      <c r="CT106" s="1632">
        <v>0</v>
      </c>
      <c r="CU106" s="1632">
        <v>0</v>
      </c>
      <c r="CV106" s="1632">
        <v>0</v>
      </c>
      <c r="CW106" s="1632">
        <v>0</v>
      </c>
      <c r="CX106" s="1632">
        <v>0</v>
      </c>
      <c r="CY106" s="1632">
        <v>0</v>
      </c>
      <c r="CZ106" s="1632">
        <v>0</v>
      </c>
      <c r="DA106" s="1631">
        <v>5</v>
      </c>
      <c r="DB106" s="1631">
        <v>9</v>
      </c>
      <c r="DC106" s="1631">
        <v>28</v>
      </c>
      <c r="DD106" s="1632">
        <v>0</v>
      </c>
      <c r="DE106" s="1632">
        <v>0</v>
      </c>
      <c r="DF106" s="1632">
        <v>0</v>
      </c>
      <c r="DG106" s="1632">
        <v>0</v>
      </c>
      <c r="DH106" s="1632">
        <v>0</v>
      </c>
      <c r="DI106" s="1632">
        <v>0</v>
      </c>
      <c r="DJ106" s="1632">
        <v>0</v>
      </c>
      <c r="DK106" s="1632">
        <v>0</v>
      </c>
      <c r="DL106" s="1632">
        <v>0</v>
      </c>
      <c r="DM106" s="1631">
        <v>4</v>
      </c>
      <c r="DN106" s="1631">
        <v>20</v>
      </c>
      <c r="DO106" s="1631">
        <v>78</v>
      </c>
      <c r="DP106" s="1631">
        <v>388</v>
      </c>
      <c r="DQ106" s="1632">
        <v>0</v>
      </c>
      <c r="DR106" s="1632">
        <v>0</v>
      </c>
      <c r="DS106" s="1632">
        <v>0</v>
      </c>
      <c r="DT106" s="1632">
        <v>0</v>
      </c>
      <c r="DU106" s="1632">
        <v>0</v>
      </c>
      <c r="DV106" s="1632">
        <v>0</v>
      </c>
      <c r="DW106" s="1632">
        <v>0</v>
      </c>
      <c r="DX106" s="1632">
        <v>0</v>
      </c>
      <c r="DY106" s="1632">
        <v>0</v>
      </c>
      <c r="DZ106" s="1632">
        <v>0</v>
      </c>
      <c r="EA106" s="1632">
        <v>0</v>
      </c>
      <c r="EB106" s="1632">
        <v>0</v>
      </c>
      <c r="EC106" s="1631">
        <v>2</v>
      </c>
      <c r="ED106" s="1631">
        <v>30</v>
      </c>
      <c r="EE106" s="1632">
        <v>0</v>
      </c>
      <c r="EF106" s="1632">
        <v>0</v>
      </c>
      <c r="EG106" s="1632">
        <v>0</v>
      </c>
      <c r="EH106" s="1632">
        <v>0</v>
      </c>
      <c r="EI106" s="1632">
        <v>0</v>
      </c>
      <c r="EJ106" s="1632">
        <v>0</v>
      </c>
      <c r="EK106" s="1632">
        <v>0</v>
      </c>
      <c r="EL106" s="1632">
        <v>0</v>
      </c>
      <c r="EM106" s="1632">
        <v>0</v>
      </c>
      <c r="EN106" s="1632">
        <v>0</v>
      </c>
      <c r="EO106" s="1632">
        <v>0</v>
      </c>
      <c r="EP106" s="1631">
        <v>3</v>
      </c>
      <c r="EQ106" s="1631">
        <v>25</v>
      </c>
      <c r="ER106" s="1632">
        <v>0</v>
      </c>
      <c r="ES106" s="1632">
        <v>0</v>
      </c>
      <c r="ET106" s="1632">
        <v>0</v>
      </c>
      <c r="EU106" s="1632">
        <v>0</v>
      </c>
      <c r="EV106" s="1632">
        <v>0</v>
      </c>
      <c r="EW106" s="1632">
        <v>0</v>
      </c>
      <c r="EX106" s="1632">
        <v>0</v>
      </c>
      <c r="EY106" s="1631">
        <v>1</v>
      </c>
      <c r="EZ106" s="1632">
        <v>0</v>
      </c>
      <c r="FA106" s="1632">
        <v>0</v>
      </c>
      <c r="FB106" s="1631">
        <v>3</v>
      </c>
      <c r="FC106" s="1631">
        <v>20</v>
      </c>
      <c r="FD106" s="1631">
        <v>89</v>
      </c>
      <c r="FE106" s="1632">
        <v>0</v>
      </c>
      <c r="FF106" s="1632">
        <v>0</v>
      </c>
      <c r="FG106" s="1632">
        <v>0</v>
      </c>
      <c r="FH106" s="1631">
        <v>1</v>
      </c>
      <c r="FI106" s="1632">
        <v>0</v>
      </c>
      <c r="FJ106" s="1632">
        <v>0</v>
      </c>
      <c r="FK106" s="1632">
        <v>0</v>
      </c>
      <c r="FL106" s="1632">
        <v>0</v>
      </c>
      <c r="FM106" s="1632">
        <v>0</v>
      </c>
      <c r="FN106" s="1632">
        <v>0</v>
      </c>
      <c r="FO106" s="1631">
        <v>8</v>
      </c>
      <c r="FP106" s="1631">
        <v>31</v>
      </c>
      <c r="FQ106" s="1631">
        <v>169</v>
      </c>
      <c r="FR106" s="1632">
        <v>0</v>
      </c>
      <c r="FS106" s="1632">
        <v>0</v>
      </c>
      <c r="FT106" s="1632">
        <v>0</v>
      </c>
      <c r="FU106" s="1632">
        <v>0</v>
      </c>
      <c r="FV106" s="1632">
        <v>0</v>
      </c>
      <c r="FW106" s="1632">
        <v>0</v>
      </c>
      <c r="FX106" s="1632">
        <v>0</v>
      </c>
      <c r="FY106" s="1632">
        <v>0</v>
      </c>
      <c r="FZ106" s="1632">
        <v>0</v>
      </c>
      <c r="GA106" s="1631">
        <v>1</v>
      </c>
      <c r="GB106" s="1631">
        <v>1</v>
      </c>
      <c r="GC106" s="1631">
        <v>6</v>
      </c>
      <c r="GD106" s="1632">
        <v>0</v>
      </c>
      <c r="GE106" s="1632">
        <v>0</v>
      </c>
      <c r="GF106" s="1632">
        <v>0</v>
      </c>
      <c r="GG106" s="1632">
        <v>0</v>
      </c>
      <c r="GH106" s="1632">
        <v>0</v>
      </c>
      <c r="GI106" s="1632">
        <v>0</v>
      </c>
      <c r="GJ106" s="1632">
        <v>0</v>
      </c>
      <c r="GK106" s="1632">
        <v>0</v>
      </c>
      <c r="GL106" s="1632">
        <v>0</v>
      </c>
      <c r="GM106" s="1632">
        <v>0</v>
      </c>
      <c r="GN106" s="1632">
        <v>0</v>
      </c>
      <c r="GO106" s="1631">
        <v>6</v>
      </c>
      <c r="GP106" s="1632">
        <v>0</v>
      </c>
      <c r="GQ106" s="1632">
        <v>0</v>
      </c>
      <c r="GR106" s="1632">
        <v>0</v>
      </c>
      <c r="GS106" s="1632">
        <v>0</v>
      </c>
      <c r="GT106" s="1632">
        <v>0</v>
      </c>
      <c r="GU106" s="1632">
        <v>0</v>
      </c>
      <c r="GV106" s="1632">
        <v>0</v>
      </c>
      <c r="GW106" s="1632">
        <v>0</v>
      </c>
      <c r="GX106" s="1632">
        <v>0</v>
      </c>
      <c r="GY106" s="1632">
        <v>0</v>
      </c>
      <c r="GZ106" s="1632">
        <v>0</v>
      </c>
      <c r="HA106" s="1632">
        <v>0</v>
      </c>
      <c r="HB106" s="1631">
        <v>9</v>
      </c>
      <c r="HC106" s="1632">
        <v>0</v>
      </c>
      <c r="HD106" s="1632">
        <v>0</v>
      </c>
      <c r="HE106" s="1632">
        <v>0</v>
      </c>
      <c r="HF106" s="1632">
        <v>0</v>
      </c>
      <c r="HG106" s="1632">
        <v>0</v>
      </c>
      <c r="HH106" s="1632">
        <v>0</v>
      </c>
      <c r="HI106" s="1632">
        <v>0</v>
      </c>
      <c r="HJ106" s="1632">
        <v>0</v>
      </c>
      <c r="HK106" s="1632">
        <v>0</v>
      </c>
      <c r="HL106" s="1632">
        <v>0</v>
      </c>
      <c r="HM106" s="1631">
        <v>5</v>
      </c>
      <c r="HN106" s="1631">
        <v>10</v>
      </c>
      <c r="HO106" s="1631">
        <v>148</v>
      </c>
      <c r="HP106" s="1632">
        <v>0</v>
      </c>
      <c r="HQ106" s="1632">
        <v>0</v>
      </c>
      <c r="HR106" s="1632">
        <v>0</v>
      </c>
      <c r="HS106" s="1632">
        <v>0</v>
      </c>
      <c r="HT106" s="1632">
        <v>0</v>
      </c>
      <c r="HU106" s="1632">
        <v>0</v>
      </c>
      <c r="HV106" s="1632">
        <v>0</v>
      </c>
      <c r="HW106" s="1632">
        <v>0</v>
      </c>
      <c r="HX106" s="1632">
        <v>0</v>
      </c>
      <c r="HY106" s="1632">
        <v>0</v>
      </c>
      <c r="HZ106" s="1631">
        <v>3</v>
      </c>
      <c r="IA106" s="1631">
        <v>4</v>
      </c>
      <c r="IB106" s="1631">
        <v>61</v>
      </c>
      <c r="IC106" s="1632">
        <v>0</v>
      </c>
      <c r="ID106" s="1632">
        <v>0</v>
      </c>
      <c r="IE106" s="1632">
        <v>0</v>
      </c>
      <c r="IF106" s="1632">
        <v>0</v>
      </c>
      <c r="IG106" s="1632">
        <v>0</v>
      </c>
      <c r="IH106" s="1632">
        <v>0</v>
      </c>
      <c r="II106" s="1632">
        <v>0</v>
      </c>
      <c r="IJ106" s="1632">
        <v>0</v>
      </c>
      <c r="IK106" s="1632">
        <v>0</v>
      </c>
      <c r="IL106" s="1632">
        <v>0</v>
      </c>
      <c r="IM106" s="1632">
        <v>0</v>
      </c>
      <c r="IN106" s="1631">
        <v>4</v>
      </c>
      <c r="IO106" s="1632">
        <v>0</v>
      </c>
      <c r="IP106" s="1632">
        <v>0</v>
      </c>
      <c r="IQ106" s="1632">
        <v>0</v>
      </c>
      <c r="IR106" s="1632">
        <v>0</v>
      </c>
      <c r="IS106" s="1632">
        <v>0</v>
      </c>
      <c r="IT106" s="1632">
        <v>0</v>
      </c>
      <c r="IU106" s="1632">
        <v>0</v>
      </c>
      <c r="IV106" s="1632">
        <v>0</v>
      </c>
      <c r="IW106" s="1631">
        <v>1</v>
      </c>
      <c r="IX106" s="1632">
        <v>0</v>
      </c>
      <c r="IY106" s="1632">
        <v>0</v>
      </c>
      <c r="IZ106" s="1632">
        <v>0</v>
      </c>
      <c r="JA106" s="1632">
        <v>0</v>
      </c>
      <c r="JB106" s="1632">
        <v>0</v>
      </c>
      <c r="JC106" s="1632">
        <v>0</v>
      </c>
      <c r="JD106" s="1632">
        <v>0</v>
      </c>
      <c r="JE106" s="1632">
        <v>0</v>
      </c>
      <c r="JF106" s="1632">
        <v>0</v>
      </c>
      <c r="JG106" s="1632">
        <v>0</v>
      </c>
      <c r="JH106" s="1632">
        <v>0</v>
      </c>
      <c r="JI106" s="1632">
        <v>0</v>
      </c>
      <c r="JJ106" s="1631">
        <v>2</v>
      </c>
      <c r="JK106" s="1632">
        <v>0</v>
      </c>
      <c r="JL106" s="1632">
        <v>0</v>
      </c>
      <c r="JM106" s="1632">
        <v>0</v>
      </c>
      <c r="JN106" s="1632">
        <v>0</v>
      </c>
      <c r="JO106" s="1632">
        <v>0</v>
      </c>
      <c r="JP106" s="1632">
        <v>0</v>
      </c>
      <c r="JQ106" s="1632">
        <v>0</v>
      </c>
      <c r="JR106" s="1632">
        <v>0</v>
      </c>
      <c r="JS106" s="1632">
        <v>0</v>
      </c>
      <c r="JT106" s="1632">
        <v>0</v>
      </c>
      <c r="JU106" s="1631">
        <v>1</v>
      </c>
      <c r="JV106" s="1632">
        <v>0</v>
      </c>
      <c r="JW106" s="1632">
        <v>0</v>
      </c>
      <c r="JX106" s="1632">
        <v>0</v>
      </c>
      <c r="JY106" s="1632">
        <v>0</v>
      </c>
      <c r="JZ106" s="1632">
        <v>0</v>
      </c>
      <c r="KA106" s="1632">
        <v>0</v>
      </c>
      <c r="KB106" s="1632">
        <v>0</v>
      </c>
      <c r="KC106" s="1632">
        <v>0</v>
      </c>
      <c r="KD106" s="1632">
        <v>0</v>
      </c>
      <c r="KE106" s="1632">
        <v>0</v>
      </c>
      <c r="KF106" s="1632">
        <v>0</v>
      </c>
      <c r="KG106" s="1631">
        <v>7</v>
      </c>
      <c r="KH106" s="1631">
        <v>51</v>
      </c>
      <c r="KI106" s="1632">
        <v>0</v>
      </c>
      <c r="KJ106" s="1632">
        <v>0</v>
      </c>
      <c r="KK106" s="1632">
        <v>0</v>
      </c>
      <c r="KL106" s="1632">
        <v>0</v>
      </c>
      <c r="KM106" s="1632">
        <v>0</v>
      </c>
      <c r="KN106" s="1632">
        <v>0</v>
      </c>
      <c r="KO106" s="1632">
        <v>0</v>
      </c>
      <c r="KP106" s="1632">
        <v>0</v>
      </c>
      <c r="KQ106" s="1632">
        <v>0</v>
      </c>
      <c r="KR106" s="1632">
        <v>0</v>
      </c>
      <c r="KS106" s="1631">
        <v>3</v>
      </c>
      <c r="KT106" s="1631">
        <v>5</v>
      </c>
      <c r="KU106" s="1631">
        <v>41</v>
      </c>
      <c r="KV106" s="1632">
        <v>0</v>
      </c>
      <c r="KW106" s="1632">
        <v>0</v>
      </c>
      <c r="KX106" s="1632">
        <v>0</v>
      </c>
      <c r="KY106" s="1632">
        <v>0</v>
      </c>
      <c r="KZ106" s="1632">
        <v>0</v>
      </c>
      <c r="LA106" s="1631">
        <v>1</v>
      </c>
      <c r="LB106" s="1633">
        <v>1</v>
      </c>
    </row>
    <row r="107" spans="2:314" ht="15" customHeight="1">
      <c r="B107" s="1537"/>
      <c r="C107" s="1087" t="s">
        <v>71</v>
      </c>
      <c r="D107" s="1088">
        <v>1696</v>
      </c>
      <c r="E107" s="1631">
        <v>1696</v>
      </c>
      <c r="F107" s="1632">
        <v>0</v>
      </c>
      <c r="G107" s="1632">
        <v>0</v>
      </c>
      <c r="H107" s="1632">
        <v>0</v>
      </c>
      <c r="I107" s="1632">
        <v>0</v>
      </c>
      <c r="J107" s="1632">
        <v>0</v>
      </c>
      <c r="K107" s="1632">
        <v>0</v>
      </c>
      <c r="L107" s="1632">
        <v>0</v>
      </c>
      <c r="M107" s="1632">
        <v>0</v>
      </c>
      <c r="N107" s="1632">
        <v>0</v>
      </c>
      <c r="O107" s="1632">
        <v>0</v>
      </c>
      <c r="P107" s="1632">
        <v>0</v>
      </c>
      <c r="Q107" s="1631">
        <v>1</v>
      </c>
      <c r="R107" s="1631">
        <v>5</v>
      </c>
      <c r="S107" s="1631">
        <v>118</v>
      </c>
      <c r="T107" s="1632">
        <v>0</v>
      </c>
      <c r="U107" s="1632">
        <v>0</v>
      </c>
      <c r="V107" s="1632">
        <v>0</v>
      </c>
      <c r="W107" s="1632">
        <v>0</v>
      </c>
      <c r="X107" s="1632">
        <v>0</v>
      </c>
      <c r="Y107" s="1632">
        <v>0</v>
      </c>
      <c r="Z107" s="1632">
        <v>0</v>
      </c>
      <c r="AA107" s="1632">
        <v>0</v>
      </c>
      <c r="AB107" s="1632">
        <v>0</v>
      </c>
      <c r="AC107" s="1632">
        <v>0</v>
      </c>
      <c r="AD107" s="1631">
        <v>3</v>
      </c>
      <c r="AE107" s="1631">
        <v>18</v>
      </c>
      <c r="AF107" s="1632">
        <v>0</v>
      </c>
      <c r="AG107" s="1632">
        <v>0</v>
      </c>
      <c r="AH107" s="1632">
        <v>0</v>
      </c>
      <c r="AI107" s="1632">
        <v>0</v>
      </c>
      <c r="AJ107" s="1632">
        <v>0</v>
      </c>
      <c r="AK107" s="1632">
        <v>0</v>
      </c>
      <c r="AL107" s="1632">
        <v>0</v>
      </c>
      <c r="AM107" s="1632">
        <v>0</v>
      </c>
      <c r="AN107" s="1632">
        <v>0</v>
      </c>
      <c r="AO107" s="1632">
        <v>0</v>
      </c>
      <c r="AP107" s="1632">
        <v>0</v>
      </c>
      <c r="AQ107" s="1631">
        <v>2</v>
      </c>
      <c r="AR107" s="1631">
        <v>22</v>
      </c>
      <c r="AS107" s="1632">
        <v>0</v>
      </c>
      <c r="AT107" s="1632">
        <v>0</v>
      </c>
      <c r="AU107" s="1632">
        <v>0</v>
      </c>
      <c r="AV107" s="1632">
        <v>0</v>
      </c>
      <c r="AW107" s="1632">
        <v>0</v>
      </c>
      <c r="AX107" s="1632">
        <v>0</v>
      </c>
      <c r="AY107" s="1632">
        <v>0</v>
      </c>
      <c r="AZ107" s="1632">
        <v>0</v>
      </c>
      <c r="BA107" s="1632">
        <v>0</v>
      </c>
      <c r="BB107" s="1632">
        <v>0</v>
      </c>
      <c r="BC107" s="1631">
        <v>2</v>
      </c>
      <c r="BD107" s="1631">
        <v>27</v>
      </c>
      <c r="BE107" s="1632">
        <v>0</v>
      </c>
      <c r="BF107" s="1632">
        <v>0</v>
      </c>
      <c r="BG107" s="1632">
        <v>0</v>
      </c>
      <c r="BH107" s="1632">
        <v>0</v>
      </c>
      <c r="BI107" s="1632">
        <v>0</v>
      </c>
      <c r="BJ107" s="1632">
        <v>0</v>
      </c>
      <c r="BK107" s="1632">
        <v>0</v>
      </c>
      <c r="BL107" s="1632">
        <v>0</v>
      </c>
      <c r="BM107" s="1632">
        <v>0</v>
      </c>
      <c r="BN107" s="1632">
        <v>0</v>
      </c>
      <c r="BO107" s="1632">
        <v>0</v>
      </c>
      <c r="BP107" s="1631">
        <v>1</v>
      </c>
      <c r="BQ107" s="1631">
        <v>58</v>
      </c>
      <c r="BR107" s="1632">
        <v>0</v>
      </c>
      <c r="BS107" s="1632">
        <v>0</v>
      </c>
      <c r="BT107" s="1632">
        <v>0</v>
      </c>
      <c r="BU107" s="1632">
        <v>0</v>
      </c>
      <c r="BV107" s="1632">
        <v>0</v>
      </c>
      <c r="BW107" s="1632">
        <v>0</v>
      </c>
      <c r="BX107" s="1632">
        <v>0</v>
      </c>
      <c r="BY107" s="1632">
        <v>0</v>
      </c>
      <c r="BZ107" s="1632">
        <v>0</v>
      </c>
      <c r="CA107" s="1632">
        <v>0</v>
      </c>
      <c r="CB107" s="1631">
        <v>1</v>
      </c>
      <c r="CC107" s="1631">
        <v>2</v>
      </c>
      <c r="CD107" s="1631">
        <v>47</v>
      </c>
      <c r="CE107" s="1632">
        <v>0</v>
      </c>
      <c r="CF107" s="1632">
        <v>0</v>
      </c>
      <c r="CG107" s="1632">
        <v>0</v>
      </c>
      <c r="CH107" s="1632">
        <v>0</v>
      </c>
      <c r="CI107" s="1632">
        <v>0</v>
      </c>
      <c r="CJ107" s="1632">
        <v>0</v>
      </c>
      <c r="CK107" s="1632">
        <v>0</v>
      </c>
      <c r="CL107" s="1632">
        <v>0</v>
      </c>
      <c r="CM107" s="1632">
        <v>0</v>
      </c>
      <c r="CN107" s="1632">
        <v>0</v>
      </c>
      <c r="CO107" s="1632">
        <v>0</v>
      </c>
      <c r="CP107" s="1631">
        <v>7</v>
      </c>
      <c r="CQ107" s="1631">
        <v>65</v>
      </c>
      <c r="CR107" s="1632">
        <v>0</v>
      </c>
      <c r="CS107" s="1632">
        <v>0</v>
      </c>
      <c r="CT107" s="1632">
        <v>0</v>
      </c>
      <c r="CU107" s="1632">
        <v>0</v>
      </c>
      <c r="CV107" s="1631">
        <v>1</v>
      </c>
      <c r="CW107" s="1632">
        <v>0</v>
      </c>
      <c r="CX107" s="1632">
        <v>0</v>
      </c>
      <c r="CY107" s="1632">
        <v>0</v>
      </c>
      <c r="CZ107" s="1632">
        <v>0</v>
      </c>
      <c r="DA107" s="1631">
        <v>1</v>
      </c>
      <c r="DB107" s="1631">
        <v>7</v>
      </c>
      <c r="DC107" s="1631">
        <v>41</v>
      </c>
      <c r="DD107" s="1632">
        <v>0</v>
      </c>
      <c r="DE107" s="1632">
        <v>0</v>
      </c>
      <c r="DF107" s="1632">
        <v>0</v>
      </c>
      <c r="DG107" s="1632">
        <v>0</v>
      </c>
      <c r="DH107" s="1632">
        <v>0</v>
      </c>
      <c r="DI107" s="1631">
        <v>1</v>
      </c>
      <c r="DJ107" s="1632">
        <v>0</v>
      </c>
      <c r="DK107" s="1632">
        <v>0</v>
      </c>
      <c r="DL107" s="1631">
        <v>3</v>
      </c>
      <c r="DM107" s="1631">
        <v>1</v>
      </c>
      <c r="DN107" s="1631">
        <v>10</v>
      </c>
      <c r="DO107" s="1631">
        <v>52</v>
      </c>
      <c r="DP107" s="1631">
        <v>402</v>
      </c>
      <c r="DQ107" s="1632">
        <v>0</v>
      </c>
      <c r="DR107" s="1632">
        <v>0</v>
      </c>
      <c r="DS107" s="1632">
        <v>0</v>
      </c>
      <c r="DT107" s="1632">
        <v>0</v>
      </c>
      <c r="DU107" s="1632">
        <v>0</v>
      </c>
      <c r="DV107" s="1632">
        <v>0</v>
      </c>
      <c r="DW107" s="1632">
        <v>0</v>
      </c>
      <c r="DX107" s="1632">
        <v>0</v>
      </c>
      <c r="DY107" s="1632">
        <v>0</v>
      </c>
      <c r="DZ107" s="1632">
        <v>0</v>
      </c>
      <c r="EA107" s="1632">
        <v>0</v>
      </c>
      <c r="EB107" s="1632">
        <v>0</v>
      </c>
      <c r="EC107" s="1631">
        <v>1</v>
      </c>
      <c r="ED107" s="1631">
        <v>39</v>
      </c>
      <c r="EE107" s="1632">
        <v>0</v>
      </c>
      <c r="EF107" s="1632">
        <v>0</v>
      </c>
      <c r="EG107" s="1632">
        <v>0</v>
      </c>
      <c r="EH107" s="1632">
        <v>0</v>
      </c>
      <c r="EI107" s="1632">
        <v>0</v>
      </c>
      <c r="EJ107" s="1632">
        <v>0</v>
      </c>
      <c r="EK107" s="1632">
        <v>0</v>
      </c>
      <c r="EL107" s="1632">
        <v>0</v>
      </c>
      <c r="EM107" s="1632">
        <v>0</v>
      </c>
      <c r="EN107" s="1632">
        <v>0</v>
      </c>
      <c r="EO107" s="1632">
        <v>0</v>
      </c>
      <c r="EP107" s="1632">
        <v>0</v>
      </c>
      <c r="EQ107" s="1631">
        <v>28</v>
      </c>
      <c r="ER107" s="1632">
        <v>0</v>
      </c>
      <c r="ES107" s="1632">
        <v>0</v>
      </c>
      <c r="ET107" s="1632">
        <v>0</v>
      </c>
      <c r="EU107" s="1632">
        <v>0</v>
      </c>
      <c r="EV107" s="1632">
        <v>0</v>
      </c>
      <c r="EW107" s="1632">
        <v>0</v>
      </c>
      <c r="EX107" s="1632">
        <v>0</v>
      </c>
      <c r="EY107" s="1632">
        <v>0</v>
      </c>
      <c r="EZ107" s="1632">
        <v>0</v>
      </c>
      <c r="FA107" s="1632">
        <v>0</v>
      </c>
      <c r="FB107" s="1631">
        <v>3</v>
      </c>
      <c r="FC107" s="1631">
        <v>12</v>
      </c>
      <c r="FD107" s="1631">
        <v>82</v>
      </c>
      <c r="FE107" s="1632">
        <v>0</v>
      </c>
      <c r="FF107" s="1632">
        <v>0</v>
      </c>
      <c r="FG107" s="1632">
        <v>0</v>
      </c>
      <c r="FH107" s="1632">
        <v>0</v>
      </c>
      <c r="FI107" s="1632">
        <v>0</v>
      </c>
      <c r="FJ107" s="1632">
        <v>0</v>
      </c>
      <c r="FK107" s="1632">
        <v>0</v>
      </c>
      <c r="FL107" s="1632">
        <v>0</v>
      </c>
      <c r="FM107" s="1632">
        <v>0</v>
      </c>
      <c r="FN107" s="1631">
        <v>1</v>
      </c>
      <c r="FO107" s="1631">
        <v>4</v>
      </c>
      <c r="FP107" s="1631">
        <v>30</v>
      </c>
      <c r="FQ107" s="1631">
        <v>153</v>
      </c>
      <c r="FR107" s="1632">
        <v>0</v>
      </c>
      <c r="FS107" s="1632">
        <v>0</v>
      </c>
      <c r="FT107" s="1632">
        <v>0</v>
      </c>
      <c r="FU107" s="1632">
        <v>0</v>
      </c>
      <c r="FV107" s="1632">
        <v>0</v>
      </c>
      <c r="FW107" s="1632">
        <v>0</v>
      </c>
      <c r="FX107" s="1632">
        <v>0</v>
      </c>
      <c r="FY107" s="1632">
        <v>0</v>
      </c>
      <c r="FZ107" s="1632">
        <v>0</v>
      </c>
      <c r="GA107" s="1631">
        <v>1</v>
      </c>
      <c r="GB107" s="1631">
        <v>1</v>
      </c>
      <c r="GC107" s="1631">
        <v>9</v>
      </c>
      <c r="GD107" s="1632">
        <v>0</v>
      </c>
      <c r="GE107" s="1632">
        <v>0</v>
      </c>
      <c r="GF107" s="1632">
        <v>0</v>
      </c>
      <c r="GG107" s="1632">
        <v>0</v>
      </c>
      <c r="GH107" s="1632">
        <v>0</v>
      </c>
      <c r="GI107" s="1632">
        <v>0</v>
      </c>
      <c r="GJ107" s="1632">
        <v>0</v>
      </c>
      <c r="GK107" s="1632">
        <v>0</v>
      </c>
      <c r="GL107" s="1632">
        <v>0</v>
      </c>
      <c r="GM107" s="1632">
        <v>0</v>
      </c>
      <c r="GN107" s="1632">
        <v>0</v>
      </c>
      <c r="GO107" s="1631">
        <v>3</v>
      </c>
      <c r="GP107" s="1632">
        <v>0</v>
      </c>
      <c r="GQ107" s="1632">
        <v>0</v>
      </c>
      <c r="GR107" s="1632">
        <v>0</v>
      </c>
      <c r="GS107" s="1632">
        <v>0</v>
      </c>
      <c r="GT107" s="1632">
        <v>0</v>
      </c>
      <c r="GU107" s="1632">
        <v>0</v>
      </c>
      <c r="GV107" s="1632">
        <v>0</v>
      </c>
      <c r="GW107" s="1632">
        <v>0</v>
      </c>
      <c r="GX107" s="1632">
        <v>0</v>
      </c>
      <c r="GY107" s="1632">
        <v>0</v>
      </c>
      <c r="GZ107" s="1632">
        <v>0</v>
      </c>
      <c r="HA107" s="1631">
        <v>1</v>
      </c>
      <c r="HB107" s="1631">
        <v>3</v>
      </c>
      <c r="HC107" s="1632">
        <v>0</v>
      </c>
      <c r="HD107" s="1632">
        <v>0</v>
      </c>
      <c r="HE107" s="1632">
        <v>0</v>
      </c>
      <c r="HF107" s="1632">
        <v>0</v>
      </c>
      <c r="HG107" s="1632">
        <v>0</v>
      </c>
      <c r="HH107" s="1632">
        <v>0</v>
      </c>
      <c r="HI107" s="1632">
        <v>0</v>
      </c>
      <c r="HJ107" s="1632">
        <v>0</v>
      </c>
      <c r="HK107" s="1632">
        <v>0</v>
      </c>
      <c r="HL107" s="1632">
        <v>0</v>
      </c>
      <c r="HM107" s="1631">
        <v>3</v>
      </c>
      <c r="HN107" s="1631">
        <v>10</v>
      </c>
      <c r="HO107" s="1631">
        <v>220</v>
      </c>
      <c r="HP107" s="1632">
        <v>0</v>
      </c>
      <c r="HQ107" s="1632">
        <v>0</v>
      </c>
      <c r="HR107" s="1632">
        <v>0</v>
      </c>
      <c r="HS107" s="1632">
        <v>0</v>
      </c>
      <c r="HT107" s="1632">
        <v>0</v>
      </c>
      <c r="HU107" s="1632">
        <v>0</v>
      </c>
      <c r="HV107" s="1632">
        <v>0</v>
      </c>
      <c r="HW107" s="1632">
        <v>0</v>
      </c>
      <c r="HX107" s="1632">
        <v>0</v>
      </c>
      <c r="HY107" s="1632">
        <v>0</v>
      </c>
      <c r="HZ107" s="1631">
        <v>1</v>
      </c>
      <c r="IA107" s="1631">
        <v>2</v>
      </c>
      <c r="IB107" s="1631">
        <v>96</v>
      </c>
      <c r="IC107" s="1632">
        <v>0</v>
      </c>
      <c r="ID107" s="1632">
        <v>0</v>
      </c>
      <c r="IE107" s="1632">
        <v>0</v>
      </c>
      <c r="IF107" s="1632">
        <v>0</v>
      </c>
      <c r="IG107" s="1632">
        <v>0</v>
      </c>
      <c r="IH107" s="1632">
        <v>0</v>
      </c>
      <c r="II107" s="1632">
        <v>0</v>
      </c>
      <c r="IJ107" s="1632">
        <v>0</v>
      </c>
      <c r="IK107" s="1632">
        <v>0</v>
      </c>
      <c r="IL107" s="1632">
        <v>0</v>
      </c>
      <c r="IM107" s="1632">
        <v>0</v>
      </c>
      <c r="IN107" s="1631">
        <v>4</v>
      </c>
      <c r="IO107" s="1632">
        <v>0</v>
      </c>
      <c r="IP107" s="1632">
        <v>0</v>
      </c>
      <c r="IQ107" s="1632">
        <v>0</v>
      </c>
      <c r="IR107" s="1632">
        <v>0</v>
      </c>
      <c r="IS107" s="1632">
        <v>0</v>
      </c>
      <c r="IT107" s="1632">
        <v>0</v>
      </c>
      <c r="IU107" s="1632">
        <v>0</v>
      </c>
      <c r="IV107" s="1632">
        <v>0</v>
      </c>
      <c r="IW107" s="1632">
        <v>0</v>
      </c>
      <c r="IX107" s="1632">
        <v>0</v>
      </c>
      <c r="IY107" s="1632">
        <v>0</v>
      </c>
      <c r="IZ107" s="1632">
        <v>0</v>
      </c>
      <c r="JA107" s="1632">
        <v>0</v>
      </c>
      <c r="JB107" s="1632">
        <v>0</v>
      </c>
      <c r="JC107" s="1632">
        <v>0</v>
      </c>
      <c r="JD107" s="1632">
        <v>0</v>
      </c>
      <c r="JE107" s="1632">
        <v>0</v>
      </c>
      <c r="JF107" s="1632">
        <v>0</v>
      </c>
      <c r="JG107" s="1632">
        <v>0</v>
      </c>
      <c r="JH107" s="1632">
        <v>0</v>
      </c>
      <c r="JI107" s="1632">
        <v>0</v>
      </c>
      <c r="JJ107" s="1631">
        <v>4</v>
      </c>
      <c r="JK107" s="1632">
        <v>0</v>
      </c>
      <c r="JL107" s="1632">
        <v>0</v>
      </c>
      <c r="JM107" s="1632">
        <v>0</v>
      </c>
      <c r="JN107" s="1632">
        <v>0</v>
      </c>
      <c r="JO107" s="1632">
        <v>0</v>
      </c>
      <c r="JP107" s="1632">
        <v>0</v>
      </c>
      <c r="JQ107" s="1632">
        <v>0</v>
      </c>
      <c r="JR107" s="1632">
        <v>0</v>
      </c>
      <c r="JS107" s="1632">
        <v>0</v>
      </c>
      <c r="JT107" s="1632">
        <v>0</v>
      </c>
      <c r="JU107" s="1632">
        <v>0</v>
      </c>
      <c r="JV107" s="1631">
        <v>1</v>
      </c>
      <c r="JW107" s="1632">
        <v>0</v>
      </c>
      <c r="JX107" s="1632">
        <v>0</v>
      </c>
      <c r="JY107" s="1632">
        <v>0</v>
      </c>
      <c r="JZ107" s="1632">
        <v>0</v>
      </c>
      <c r="KA107" s="1632">
        <v>0</v>
      </c>
      <c r="KB107" s="1632">
        <v>0</v>
      </c>
      <c r="KC107" s="1632">
        <v>0</v>
      </c>
      <c r="KD107" s="1632">
        <v>0</v>
      </c>
      <c r="KE107" s="1632">
        <v>0</v>
      </c>
      <c r="KF107" s="1631">
        <v>1</v>
      </c>
      <c r="KG107" s="1631">
        <v>4</v>
      </c>
      <c r="KH107" s="1631">
        <v>44</v>
      </c>
      <c r="KI107" s="1632">
        <v>0</v>
      </c>
      <c r="KJ107" s="1632">
        <v>0</v>
      </c>
      <c r="KK107" s="1632">
        <v>0</v>
      </c>
      <c r="KL107" s="1632">
        <v>0</v>
      </c>
      <c r="KM107" s="1632">
        <v>0</v>
      </c>
      <c r="KN107" s="1632">
        <v>0</v>
      </c>
      <c r="KO107" s="1632">
        <v>0</v>
      </c>
      <c r="KP107" s="1632">
        <v>0</v>
      </c>
      <c r="KQ107" s="1632">
        <v>0</v>
      </c>
      <c r="KR107" s="1631">
        <v>1</v>
      </c>
      <c r="KS107" s="1632">
        <v>0</v>
      </c>
      <c r="KT107" s="1631">
        <v>2</v>
      </c>
      <c r="KU107" s="1631">
        <v>34</v>
      </c>
      <c r="KV107" s="1632">
        <v>0</v>
      </c>
      <c r="KW107" s="1632">
        <v>0</v>
      </c>
      <c r="KX107" s="1632">
        <v>0</v>
      </c>
      <c r="KY107" s="1632">
        <v>0</v>
      </c>
      <c r="KZ107" s="1632">
        <v>0</v>
      </c>
      <c r="LA107" s="1632">
        <v>0</v>
      </c>
      <c r="LB107" s="1634">
        <v>0</v>
      </c>
    </row>
    <row r="108" spans="2:314" ht="15" customHeight="1">
      <c r="B108" s="1537" t="s">
        <v>776</v>
      </c>
      <c r="C108" s="1087" t="s">
        <v>49</v>
      </c>
      <c r="D108" s="1088">
        <v>7862</v>
      </c>
      <c r="E108" s="1631">
        <v>7857</v>
      </c>
      <c r="F108" s="1631">
        <v>5</v>
      </c>
      <c r="G108" s="1632">
        <v>0</v>
      </c>
      <c r="H108" s="1632">
        <v>0</v>
      </c>
      <c r="I108" s="1632">
        <v>0</v>
      </c>
      <c r="J108" s="1632">
        <v>0</v>
      </c>
      <c r="K108" s="1632">
        <v>0</v>
      </c>
      <c r="L108" s="1632">
        <v>0</v>
      </c>
      <c r="M108" s="1632">
        <v>0</v>
      </c>
      <c r="N108" s="1631">
        <v>2</v>
      </c>
      <c r="O108" s="1631">
        <v>1</v>
      </c>
      <c r="P108" s="1631">
        <v>1</v>
      </c>
      <c r="Q108" s="1631">
        <v>11</v>
      </c>
      <c r="R108" s="1631">
        <v>40</v>
      </c>
      <c r="S108" s="1631">
        <v>255</v>
      </c>
      <c r="T108" s="1632">
        <v>0</v>
      </c>
      <c r="U108" s="1632">
        <v>0</v>
      </c>
      <c r="V108" s="1632">
        <v>0</v>
      </c>
      <c r="W108" s="1632">
        <v>0</v>
      </c>
      <c r="X108" s="1632">
        <v>0</v>
      </c>
      <c r="Y108" s="1632">
        <v>0</v>
      </c>
      <c r="Z108" s="1632">
        <v>0</v>
      </c>
      <c r="AA108" s="1632">
        <v>0</v>
      </c>
      <c r="AB108" s="1631">
        <v>2</v>
      </c>
      <c r="AC108" s="1631">
        <v>9</v>
      </c>
      <c r="AD108" s="1631">
        <v>5</v>
      </c>
      <c r="AE108" s="1631">
        <v>90</v>
      </c>
      <c r="AF108" s="1632">
        <v>0</v>
      </c>
      <c r="AG108" s="1632">
        <v>0</v>
      </c>
      <c r="AH108" s="1632">
        <v>0</v>
      </c>
      <c r="AI108" s="1632">
        <v>0</v>
      </c>
      <c r="AJ108" s="1632">
        <v>0</v>
      </c>
      <c r="AK108" s="1632">
        <v>0</v>
      </c>
      <c r="AL108" s="1632">
        <v>0</v>
      </c>
      <c r="AM108" s="1632">
        <v>0</v>
      </c>
      <c r="AN108" s="1632">
        <v>0</v>
      </c>
      <c r="AO108" s="1632">
        <v>0</v>
      </c>
      <c r="AP108" s="1631">
        <v>2</v>
      </c>
      <c r="AQ108" s="1631">
        <v>14</v>
      </c>
      <c r="AR108" s="1631">
        <v>74</v>
      </c>
      <c r="AS108" s="1632">
        <v>0</v>
      </c>
      <c r="AT108" s="1632">
        <v>0</v>
      </c>
      <c r="AU108" s="1632">
        <v>0</v>
      </c>
      <c r="AV108" s="1632">
        <v>0</v>
      </c>
      <c r="AW108" s="1632">
        <v>0</v>
      </c>
      <c r="AX108" s="1632">
        <v>0</v>
      </c>
      <c r="AY108" s="1632">
        <v>0</v>
      </c>
      <c r="AZ108" s="1632">
        <v>0</v>
      </c>
      <c r="BA108" s="1631">
        <v>1</v>
      </c>
      <c r="BB108" s="1631">
        <v>3</v>
      </c>
      <c r="BC108" s="1631">
        <v>4</v>
      </c>
      <c r="BD108" s="1631">
        <v>35</v>
      </c>
      <c r="BE108" s="1632">
        <v>0</v>
      </c>
      <c r="BF108" s="1632">
        <v>0</v>
      </c>
      <c r="BG108" s="1632">
        <v>0</v>
      </c>
      <c r="BH108" s="1632">
        <v>0</v>
      </c>
      <c r="BI108" s="1632">
        <v>0</v>
      </c>
      <c r="BJ108" s="1632">
        <v>0</v>
      </c>
      <c r="BK108" s="1632">
        <v>0</v>
      </c>
      <c r="BL108" s="1632">
        <v>0</v>
      </c>
      <c r="BM108" s="1632">
        <v>0</v>
      </c>
      <c r="BN108" s="1632">
        <v>0</v>
      </c>
      <c r="BO108" s="1631">
        <v>8</v>
      </c>
      <c r="BP108" s="1631">
        <v>20</v>
      </c>
      <c r="BQ108" s="1631">
        <v>78</v>
      </c>
      <c r="BR108" s="1632">
        <v>0</v>
      </c>
      <c r="BS108" s="1632">
        <v>0</v>
      </c>
      <c r="BT108" s="1632">
        <v>0</v>
      </c>
      <c r="BU108" s="1632">
        <v>0</v>
      </c>
      <c r="BV108" s="1632">
        <v>0</v>
      </c>
      <c r="BW108" s="1632">
        <v>0</v>
      </c>
      <c r="BX108" s="1632">
        <v>0</v>
      </c>
      <c r="BY108" s="1632">
        <v>0</v>
      </c>
      <c r="BZ108" s="1632">
        <v>0</v>
      </c>
      <c r="CA108" s="1631">
        <v>3</v>
      </c>
      <c r="CB108" s="1631">
        <v>15</v>
      </c>
      <c r="CC108" s="1631">
        <v>20</v>
      </c>
      <c r="CD108" s="1631">
        <v>173</v>
      </c>
      <c r="CE108" s="1632">
        <v>0</v>
      </c>
      <c r="CF108" s="1632">
        <v>0</v>
      </c>
      <c r="CG108" s="1632">
        <v>0</v>
      </c>
      <c r="CH108" s="1632">
        <v>0</v>
      </c>
      <c r="CI108" s="1632">
        <v>0</v>
      </c>
      <c r="CJ108" s="1632">
        <v>0</v>
      </c>
      <c r="CK108" s="1632">
        <v>0</v>
      </c>
      <c r="CL108" s="1632">
        <v>0</v>
      </c>
      <c r="CM108" s="1631">
        <v>1</v>
      </c>
      <c r="CN108" s="1631">
        <v>2</v>
      </c>
      <c r="CO108" s="1631">
        <v>11</v>
      </c>
      <c r="CP108" s="1631">
        <v>27</v>
      </c>
      <c r="CQ108" s="1631">
        <v>106</v>
      </c>
      <c r="CR108" s="1632">
        <v>0</v>
      </c>
      <c r="CS108" s="1632">
        <v>0</v>
      </c>
      <c r="CT108" s="1632">
        <v>0</v>
      </c>
      <c r="CU108" s="1632">
        <v>0</v>
      </c>
      <c r="CV108" s="1632">
        <v>0</v>
      </c>
      <c r="CW108" s="1632">
        <v>0</v>
      </c>
      <c r="CX108" s="1632">
        <v>0</v>
      </c>
      <c r="CY108" s="1631">
        <v>1</v>
      </c>
      <c r="CZ108" s="1631">
        <v>2</v>
      </c>
      <c r="DA108" s="1631">
        <v>10</v>
      </c>
      <c r="DB108" s="1631">
        <v>30</v>
      </c>
      <c r="DC108" s="1631">
        <v>97</v>
      </c>
      <c r="DD108" s="1632">
        <v>0</v>
      </c>
      <c r="DE108" s="1632">
        <v>0</v>
      </c>
      <c r="DF108" s="1632">
        <v>0</v>
      </c>
      <c r="DG108" s="1632">
        <v>0</v>
      </c>
      <c r="DH108" s="1632">
        <v>0</v>
      </c>
      <c r="DI108" s="1632">
        <v>0</v>
      </c>
      <c r="DJ108" s="1632">
        <v>0</v>
      </c>
      <c r="DK108" s="1631">
        <v>13</v>
      </c>
      <c r="DL108" s="1631">
        <v>18</v>
      </c>
      <c r="DM108" s="1631">
        <v>16</v>
      </c>
      <c r="DN108" s="1631">
        <v>188</v>
      </c>
      <c r="DO108" s="1631">
        <v>502</v>
      </c>
      <c r="DP108" s="1631">
        <v>2267</v>
      </c>
      <c r="DQ108" s="1631">
        <v>1</v>
      </c>
      <c r="DR108" s="1632">
        <v>0</v>
      </c>
      <c r="DS108" s="1632">
        <v>0</v>
      </c>
      <c r="DT108" s="1632">
        <v>0</v>
      </c>
      <c r="DU108" s="1632">
        <v>0</v>
      </c>
      <c r="DV108" s="1632">
        <v>0</v>
      </c>
      <c r="DW108" s="1632">
        <v>0</v>
      </c>
      <c r="DX108" s="1632">
        <v>0</v>
      </c>
      <c r="DY108" s="1631">
        <v>1</v>
      </c>
      <c r="DZ108" s="1632">
        <v>0</v>
      </c>
      <c r="EA108" s="1631">
        <v>4</v>
      </c>
      <c r="EB108" s="1631">
        <v>5</v>
      </c>
      <c r="EC108" s="1631">
        <v>22</v>
      </c>
      <c r="ED108" s="1631">
        <v>138</v>
      </c>
      <c r="EE108" s="1632">
        <v>0</v>
      </c>
      <c r="EF108" s="1632">
        <v>0</v>
      </c>
      <c r="EG108" s="1632">
        <v>0</v>
      </c>
      <c r="EH108" s="1632">
        <v>0</v>
      </c>
      <c r="EI108" s="1632">
        <v>0</v>
      </c>
      <c r="EJ108" s="1632">
        <v>0</v>
      </c>
      <c r="EK108" s="1632">
        <v>0</v>
      </c>
      <c r="EL108" s="1632">
        <v>0</v>
      </c>
      <c r="EM108" s="1631">
        <v>1</v>
      </c>
      <c r="EN108" s="1632">
        <v>0</v>
      </c>
      <c r="EO108" s="1631">
        <v>6</v>
      </c>
      <c r="EP108" s="1631">
        <v>20</v>
      </c>
      <c r="EQ108" s="1631">
        <v>103</v>
      </c>
      <c r="ER108" s="1632">
        <v>0</v>
      </c>
      <c r="ES108" s="1632">
        <v>0</v>
      </c>
      <c r="ET108" s="1632">
        <v>0</v>
      </c>
      <c r="EU108" s="1632">
        <v>0</v>
      </c>
      <c r="EV108" s="1632">
        <v>0</v>
      </c>
      <c r="EW108" s="1632">
        <v>0</v>
      </c>
      <c r="EX108" s="1632">
        <v>0</v>
      </c>
      <c r="EY108" s="1631">
        <v>2</v>
      </c>
      <c r="EZ108" s="1631">
        <v>5</v>
      </c>
      <c r="FA108" s="1631">
        <v>4</v>
      </c>
      <c r="FB108" s="1631">
        <v>43</v>
      </c>
      <c r="FC108" s="1631">
        <v>99</v>
      </c>
      <c r="FD108" s="1631">
        <v>461</v>
      </c>
      <c r="FE108" s="1632">
        <v>0</v>
      </c>
      <c r="FF108" s="1632">
        <v>0</v>
      </c>
      <c r="FG108" s="1632">
        <v>0</v>
      </c>
      <c r="FH108" s="1632">
        <v>0</v>
      </c>
      <c r="FI108" s="1632">
        <v>0</v>
      </c>
      <c r="FJ108" s="1632">
        <v>0</v>
      </c>
      <c r="FK108" s="1632">
        <v>0</v>
      </c>
      <c r="FL108" s="1631">
        <v>5</v>
      </c>
      <c r="FM108" s="1631">
        <v>3</v>
      </c>
      <c r="FN108" s="1631">
        <v>2</v>
      </c>
      <c r="FO108" s="1631">
        <v>68</v>
      </c>
      <c r="FP108" s="1631">
        <v>180</v>
      </c>
      <c r="FQ108" s="1631">
        <v>711</v>
      </c>
      <c r="FR108" s="1632">
        <v>0</v>
      </c>
      <c r="FS108" s="1632">
        <v>0</v>
      </c>
      <c r="FT108" s="1632">
        <v>0</v>
      </c>
      <c r="FU108" s="1632">
        <v>0</v>
      </c>
      <c r="FV108" s="1632">
        <v>0</v>
      </c>
      <c r="FW108" s="1632">
        <v>0</v>
      </c>
      <c r="FX108" s="1632">
        <v>0</v>
      </c>
      <c r="FY108" s="1632">
        <v>0</v>
      </c>
      <c r="FZ108" s="1631">
        <v>1</v>
      </c>
      <c r="GA108" s="1631">
        <v>3</v>
      </c>
      <c r="GB108" s="1631">
        <v>8</v>
      </c>
      <c r="GC108" s="1631">
        <v>11</v>
      </c>
      <c r="GD108" s="1632">
        <v>0</v>
      </c>
      <c r="GE108" s="1632">
        <v>0</v>
      </c>
      <c r="GF108" s="1632">
        <v>0</v>
      </c>
      <c r="GG108" s="1632">
        <v>0</v>
      </c>
      <c r="GH108" s="1632">
        <v>0</v>
      </c>
      <c r="GI108" s="1632">
        <v>0</v>
      </c>
      <c r="GJ108" s="1632">
        <v>0</v>
      </c>
      <c r="GK108" s="1632">
        <v>0</v>
      </c>
      <c r="GL108" s="1632">
        <v>0</v>
      </c>
      <c r="GM108" s="1631">
        <v>1</v>
      </c>
      <c r="GN108" s="1631">
        <v>2</v>
      </c>
      <c r="GO108" s="1631">
        <v>7</v>
      </c>
      <c r="GP108" s="1632">
        <v>0</v>
      </c>
      <c r="GQ108" s="1632">
        <v>0</v>
      </c>
      <c r="GR108" s="1632">
        <v>0</v>
      </c>
      <c r="GS108" s="1632">
        <v>0</v>
      </c>
      <c r="GT108" s="1632">
        <v>0</v>
      </c>
      <c r="GU108" s="1632">
        <v>0</v>
      </c>
      <c r="GV108" s="1632">
        <v>0</v>
      </c>
      <c r="GW108" s="1632">
        <v>0</v>
      </c>
      <c r="GX108" s="1632">
        <v>0</v>
      </c>
      <c r="GY108" s="1632">
        <v>0</v>
      </c>
      <c r="GZ108" s="1632">
        <v>0</v>
      </c>
      <c r="HA108" s="1631">
        <v>5</v>
      </c>
      <c r="HB108" s="1631">
        <v>6</v>
      </c>
      <c r="HC108" s="1632">
        <v>0</v>
      </c>
      <c r="HD108" s="1632">
        <v>0</v>
      </c>
      <c r="HE108" s="1632">
        <v>0</v>
      </c>
      <c r="HF108" s="1632">
        <v>0</v>
      </c>
      <c r="HG108" s="1632">
        <v>0</v>
      </c>
      <c r="HH108" s="1632">
        <v>0</v>
      </c>
      <c r="HI108" s="1632">
        <v>0</v>
      </c>
      <c r="HJ108" s="1631">
        <v>2</v>
      </c>
      <c r="HK108" s="1631">
        <v>5</v>
      </c>
      <c r="HL108" s="1631">
        <v>13</v>
      </c>
      <c r="HM108" s="1631">
        <v>89</v>
      </c>
      <c r="HN108" s="1631">
        <v>140</v>
      </c>
      <c r="HO108" s="1631">
        <v>931</v>
      </c>
      <c r="HP108" s="1631">
        <v>2</v>
      </c>
      <c r="HQ108" s="1632">
        <v>0</v>
      </c>
      <c r="HR108" s="1632">
        <v>0</v>
      </c>
      <c r="HS108" s="1632">
        <v>0</v>
      </c>
      <c r="HT108" s="1632">
        <v>0</v>
      </c>
      <c r="HU108" s="1632">
        <v>0</v>
      </c>
      <c r="HV108" s="1632">
        <v>0</v>
      </c>
      <c r="HW108" s="1631">
        <v>2</v>
      </c>
      <c r="HX108" s="1632">
        <v>0</v>
      </c>
      <c r="HY108" s="1631">
        <v>1</v>
      </c>
      <c r="HZ108" s="1631">
        <v>11</v>
      </c>
      <c r="IA108" s="1631">
        <v>33</v>
      </c>
      <c r="IB108" s="1631">
        <v>223</v>
      </c>
      <c r="IC108" s="1632">
        <v>0</v>
      </c>
      <c r="ID108" s="1632">
        <v>0</v>
      </c>
      <c r="IE108" s="1632">
        <v>0</v>
      </c>
      <c r="IF108" s="1632">
        <v>0</v>
      </c>
      <c r="IG108" s="1632">
        <v>0</v>
      </c>
      <c r="IH108" s="1632">
        <v>0</v>
      </c>
      <c r="II108" s="1632">
        <v>0</v>
      </c>
      <c r="IJ108" s="1632">
        <v>0</v>
      </c>
      <c r="IK108" s="1632">
        <v>0</v>
      </c>
      <c r="IL108" s="1631">
        <v>1</v>
      </c>
      <c r="IM108" s="1631">
        <v>2</v>
      </c>
      <c r="IN108" s="1631">
        <v>5</v>
      </c>
      <c r="IO108" s="1632">
        <v>0</v>
      </c>
      <c r="IP108" s="1632">
        <v>0</v>
      </c>
      <c r="IQ108" s="1632">
        <v>0</v>
      </c>
      <c r="IR108" s="1632">
        <v>0</v>
      </c>
      <c r="IS108" s="1632">
        <v>0</v>
      </c>
      <c r="IT108" s="1632">
        <v>0</v>
      </c>
      <c r="IU108" s="1631">
        <v>1</v>
      </c>
      <c r="IV108" s="1631">
        <v>2</v>
      </c>
      <c r="IW108" s="1631">
        <v>5</v>
      </c>
      <c r="IX108" s="1632">
        <v>0</v>
      </c>
      <c r="IY108" s="1632">
        <v>0</v>
      </c>
      <c r="IZ108" s="1632">
        <v>0</v>
      </c>
      <c r="JA108" s="1632">
        <v>0</v>
      </c>
      <c r="JB108" s="1632">
        <v>0</v>
      </c>
      <c r="JC108" s="1632">
        <v>0</v>
      </c>
      <c r="JD108" s="1632">
        <v>0</v>
      </c>
      <c r="JE108" s="1632">
        <v>0</v>
      </c>
      <c r="JF108" s="1632">
        <v>0</v>
      </c>
      <c r="JG108" s="1632">
        <v>0</v>
      </c>
      <c r="JH108" s="1632">
        <v>0</v>
      </c>
      <c r="JI108" s="1631">
        <v>5</v>
      </c>
      <c r="JJ108" s="1631">
        <v>11</v>
      </c>
      <c r="JK108" s="1632">
        <v>0</v>
      </c>
      <c r="JL108" s="1632">
        <v>0</v>
      </c>
      <c r="JM108" s="1632">
        <v>0</v>
      </c>
      <c r="JN108" s="1632">
        <v>0</v>
      </c>
      <c r="JO108" s="1632">
        <v>0</v>
      </c>
      <c r="JP108" s="1632">
        <v>0</v>
      </c>
      <c r="JQ108" s="1632">
        <v>0</v>
      </c>
      <c r="JR108" s="1632">
        <v>0</v>
      </c>
      <c r="JS108" s="1632">
        <v>0</v>
      </c>
      <c r="JT108" s="1631">
        <v>2</v>
      </c>
      <c r="JU108" s="1631">
        <v>1</v>
      </c>
      <c r="JV108" s="1631">
        <v>5</v>
      </c>
      <c r="JW108" s="1632">
        <v>0</v>
      </c>
      <c r="JX108" s="1632">
        <v>0</v>
      </c>
      <c r="JY108" s="1632">
        <v>0</v>
      </c>
      <c r="JZ108" s="1632">
        <v>0</v>
      </c>
      <c r="KA108" s="1632">
        <v>0</v>
      </c>
      <c r="KB108" s="1632">
        <v>0</v>
      </c>
      <c r="KC108" s="1632">
        <v>0</v>
      </c>
      <c r="KD108" s="1632">
        <v>0</v>
      </c>
      <c r="KE108" s="1631">
        <v>1</v>
      </c>
      <c r="KF108" s="1631">
        <v>16</v>
      </c>
      <c r="KG108" s="1631">
        <v>32</v>
      </c>
      <c r="KH108" s="1631">
        <v>116</v>
      </c>
      <c r="KI108" s="1632">
        <v>0</v>
      </c>
      <c r="KJ108" s="1632">
        <v>0</v>
      </c>
      <c r="KK108" s="1632">
        <v>0</v>
      </c>
      <c r="KL108" s="1632">
        <v>0</v>
      </c>
      <c r="KM108" s="1632">
        <v>0</v>
      </c>
      <c r="KN108" s="1632">
        <v>0</v>
      </c>
      <c r="KO108" s="1632">
        <v>0</v>
      </c>
      <c r="KP108" s="1632">
        <v>0</v>
      </c>
      <c r="KQ108" s="1632">
        <v>0</v>
      </c>
      <c r="KR108" s="1632">
        <v>0</v>
      </c>
      <c r="KS108" s="1631">
        <v>7</v>
      </c>
      <c r="KT108" s="1631">
        <v>19</v>
      </c>
      <c r="KU108" s="1631">
        <v>83</v>
      </c>
      <c r="KV108" s="1632">
        <v>0</v>
      </c>
      <c r="KW108" s="1632">
        <v>0</v>
      </c>
      <c r="KX108" s="1632">
        <v>0</v>
      </c>
      <c r="KY108" s="1632">
        <v>0</v>
      </c>
      <c r="KZ108" s="1631">
        <v>1</v>
      </c>
      <c r="LA108" s="1631">
        <v>3</v>
      </c>
      <c r="LB108" s="1633">
        <v>7</v>
      </c>
    </row>
    <row r="109" spans="2:314" ht="15" customHeight="1">
      <c r="B109" s="1537"/>
      <c r="C109" s="1087" t="s">
        <v>70</v>
      </c>
      <c r="D109" s="1088">
        <v>4481</v>
      </c>
      <c r="E109" s="1631">
        <v>4477</v>
      </c>
      <c r="F109" s="1631">
        <v>4</v>
      </c>
      <c r="G109" s="1632">
        <v>0</v>
      </c>
      <c r="H109" s="1632">
        <v>0</v>
      </c>
      <c r="I109" s="1632">
        <v>0</v>
      </c>
      <c r="J109" s="1632">
        <v>0</v>
      </c>
      <c r="K109" s="1632">
        <v>0</v>
      </c>
      <c r="L109" s="1632">
        <v>0</v>
      </c>
      <c r="M109" s="1632">
        <v>0</v>
      </c>
      <c r="N109" s="1632">
        <v>0</v>
      </c>
      <c r="O109" s="1631">
        <v>1</v>
      </c>
      <c r="P109" s="1631">
        <v>1</v>
      </c>
      <c r="Q109" s="1631">
        <v>10</v>
      </c>
      <c r="R109" s="1631">
        <v>30</v>
      </c>
      <c r="S109" s="1631">
        <v>113</v>
      </c>
      <c r="T109" s="1632">
        <v>0</v>
      </c>
      <c r="U109" s="1632">
        <v>0</v>
      </c>
      <c r="V109" s="1632">
        <v>0</v>
      </c>
      <c r="W109" s="1632">
        <v>0</v>
      </c>
      <c r="X109" s="1632">
        <v>0</v>
      </c>
      <c r="Y109" s="1632">
        <v>0</v>
      </c>
      <c r="Z109" s="1632">
        <v>0</v>
      </c>
      <c r="AA109" s="1632">
        <v>0</v>
      </c>
      <c r="AB109" s="1631">
        <v>2</v>
      </c>
      <c r="AC109" s="1631">
        <v>6</v>
      </c>
      <c r="AD109" s="1631">
        <v>5</v>
      </c>
      <c r="AE109" s="1631">
        <v>58</v>
      </c>
      <c r="AF109" s="1632">
        <v>0</v>
      </c>
      <c r="AG109" s="1632">
        <v>0</v>
      </c>
      <c r="AH109" s="1632">
        <v>0</v>
      </c>
      <c r="AI109" s="1632">
        <v>0</v>
      </c>
      <c r="AJ109" s="1632">
        <v>0</v>
      </c>
      <c r="AK109" s="1632">
        <v>0</v>
      </c>
      <c r="AL109" s="1632">
        <v>0</v>
      </c>
      <c r="AM109" s="1632">
        <v>0</v>
      </c>
      <c r="AN109" s="1632">
        <v>0</v>
      </c>
      <c r="AO109" s="1632">
        <v>0</v>
      </c>
      <c r="AP109" s="1631">
        <v>2</v>
      </c>
      <c r="AQ109" s="1631">
        <v>9</v>
      </c>
      <c r="AR109" s="1631">
        <v>32</v>
      </c>
      <c r="AS109" s="1632">
        <v>0</v>
      </c>
      <c r="AT109" s="1632">
        <v>0</v>
      </c>
      <c r="AU109" s="1632">
        <v>0</v>
      </c>
      <c r="AV109" s="1632">
        <v>0</v>
      </c>
      <c r="AW109" s="1632">
        <v>0</v>
      </c>
      <c r="AX109" s="1632">
        <v>0</v>
      </c>
      <c r="AY109" s="1632">
        <v>0</v>
      </c>
      <c r="AZ109" s="1632">
        <v>0</v>
      </c>
      <c r="BA109" s="1631">
        <v>1</v>
      </c>
      <c r="BB109" s="1631">
        <v>3</v>
      </c>
      <c r="BC109" s="1631">
        <v>4</v>
      </c>
      <c r="BD109" s="1631">
        <v>14</v>
      </c>
      <c r="BE109" s="1632">
        <v>0</v>
      </c>
      <c r="BF109" s="1632">
        <v>0</v>
      </c>
      <c r="BG109" s="1632">
        <v>0</v>
      </c>
      <c r="BH109" s="1632">
        <v>0</v>
      </c>
      <c r="BI109" s="1632">
        <v>0</v>
      </c>
      <c r="BJ109" s="1632">
        <v>0</v>
      </c>
      <c r="BK109" s="1632">
        <v>0</v>
      </c>
      <c r="BL109" s="1632">
        <v>0</v>
      </c>
      <c r="BM109" s="1632">
        <v>0</v>
      </c>
      <c r="BN109" s="1632">
        <v>0</v>
      </c>
      <c r="BO109" s="1631">
        <v>6</v>
      </c>
      <c r="BP109" s="1631">
        <v>17</v>
      </c>
      <c r="BQ109" s="1631">
        <v>38</v>
      </c>
      <c r="BR109" s="1632">
        <v>0</v>
      </c>
      <c r="BS109" s="1632">
        <v>0</v>
      </c>
      <c r="BT109" s="1632">
        <v>0</v>
      </c>
      <c r="BU109" s="1632">
        <v>0</v>
      </c>
      <c r="BV109" s="1632">
        <v>0</v>
      </c>
      <c r="BW109" s="1632">
        <v>0</v>
      </c>
      <c r="BX109" s="1632">
        <v>0</v>
      </c>
      <c r="BY109" s="1632">
        <v>0</v>
      </c>
      <c r="BZ109" s="1632">
        <v>0</v>
      </c>
      <c r="CA109" s="1631">
        <v>2</v>
      </c>
      <c r="CB109" s="1631">
        <v>12</v>
      </c>
      <c r="CC109" s="1631">
        <v>13</v>
      </c>
      <c r="CD109" s="1631">
        <v>93</v>
      </c>
      <c r="CE109" s="1632">
        <v>0</v>
      </c>
      <c r="CF109" s="1632">
        <v>0</v>
      </c>
      <c r="CG109" s="1632">
        <v>0</v>
      </c>
      <c r="CH109" s="1632">
        <v>0</v>
      </c>
      <c r="CI109" s="1632">
        <v>0</v>
      </c>
      <c r="CJ109" s="1632">
        <v>0</v>
      </c>
      <c r="CK109" s="1632">
        <v>0</v>
      </c>
      <c r="CL109" s="1632">
        <v>0</v>
      </c>
      <c r="CM109" s="1631">
        <v>1</v>
      </c>
      <c r="CN109" s="1631">
        <v>2</v>
      </c>
      <c r="CO109" s="1631">
        <v>8</v>
      </c>
      <c r="CP109" s="1631">
        <v>20</v>
      </c>
      <c r="CQ109" s="1631">
        <v>71</v>
      </c>
      <c r="CR109" s="1632">
        <v>0</v>
      </c>
      <c r="CS109" s="1632">
        <v>0</v>
      </c>
      <c r="CT109" s="1632">
        <v>0</v>
      </c>
      <c r="CU109" s="1632">
        <v>0</v>
      </c>
      <c r="CV109" s="1632">
        <v>0</v>
      </c>
      <c r="CW109" s="1632">
        <v>0</v>
      </c>
      <c r="CX109" s="1632">
        <v>0</v>
      </c>
      <c r="CY109" s="1631">
        <v>1</v>
      </c>
      <c r="CZ109" s="1631">
        <v>2</v>
      </c>
      <c r="DA109" s="1631">
        <v>9</v>
      </c>
      <c r="DB109" s="1631">
        <v>24</v>
      </c>
      <c r="DC109" s="1631">
        <v>60</v>
      </c>
      <c r="DD109" s="1632">
        <v>0</v>
      </c>
      <c r="DE109" s="1632">
        <v>0</v>
      </c>
      <c r="DF109" s="1632">
        <v>0</v>
      </c>
      <c r="DG109" s="1632">
        <v>0</v>
      </c>
      <c r="DH109" s="1632">
        <v>0</v>
      </c>
      <c r="DI109" s="1632">
        <v>0</v>
      </c>
      <c r="DJ109" s="1632">
        <v>0</v>
      </c>
      <c r="DK109" s="1631">
        <v>8</v>
      </c>
      <c r="DL109" s="1631">
        <v>13</v>
      </c>
      <c r="DM109" s="1631">
        <v>11</v>
      </c>
      <c r="DN109" s="1631">
        <v>127</v>
      </c>
      <c r="DO109" s="1631">
        <v>330</v>
      </c>
      <c r="DP109" s="1631">
        <v>1173</v>
      </c>
      <c r="DQ109" s="1631">
        <v>1</v>
      </c>
      <c r="DR109" s="1632">
        <v>0</v>
      </c>
      <c r="DS109" s="1632">
        <v>0</v>
      </c>
      <c r="DT109" s="1632">
        <v>0</v>
      </c>
      <c r="DU109" s="1632">
        <v>0</v>
      </c>
      <c r="DV109" s="1632">
        <v>0</v>
      </c>
      <c r="DW109" s="1632">
        <v>0</v>
      </c>
      <c r="DX109" s="1632">
        <v>0</v>
      </c>
      <c r="DY109" s="1632">
        <v>0</v>
      </c>
      <c r="DZ109" s="1632">
        <v>0</v>
      </c>
      <c r="EA109" s="1631">
        <v>3</v>
      </c>
      <c r="EB109" s="1631">
        <v>2</v>
      </c>
      <c r="EC109" s="1631">
        <v>17</v>
      </c>
      <c r="ED109" s="1631">
        <v>82</v>
      </c>
      <c r="EE109" s="1632">
        <v>0</v>
      </c>
      <c r="EF109" s="1632">
        <v>0</v>
      </c>
      <c r="EG109" s="1632">
        <v>0</v>
      </c>
      <c r="EH109" s="1632">
        <v>0</v>
      </c>
      <c r="EI109" s="1632">
        <v>0</v>
      </c>
      <c r="EJ109" s="1632">
        <v>0</v>
      </c>
      <c r="EK109" s="1632">
        <v>0</v>
      </c>
      <c r="EL109" s="1632">
        <v>0</v>
      </c>
      <c r="EM109" s="1631">
        <v>1</v>
      </c>
      <c r="EN109" s="1632">
        <v>0</v>
      </c>
      <c r="EO109" s="1631">
        <v>5</v>
      </c>
      <c r="EP109" s="1631">
        <v>16</v>
      </c>
      <c r="EQ109" s="1631">
        <v>57</v>
      </c>
      <c r="ER109" s="1632">
        <v>0</v>
      </c>
      <c r="ES109" s="1632">
        <v>0</v>
      </c>
      <c r="ET109" s="1632">
        <v>0</v>
      </c>
      <c r="EU109" s="1632">
        <v>0</v>
      </c>
      <c r="EV109" s="1632">
        <v>0</v>
      </c>
      <c r="EW109" s="1632">
        <v>0</v>
      </c>
      <c r="EX109" s="1632">
        <v>0</v>
      </c>
      <c r="EY109" s="1631">
        <v>2</v>
      </c>
      <c r="EZ109" s="1631">
        <v>4</v>
      </c>
      <c r="FA109" s="1631">
        <v>3</v>
      </c>
      <c r="FB109" s="1631">
        <v>30</v>
      </c>
      <c r="FC109" s="1631">
        <v>62</v>
      </c>
      <c r="FD109" s="1631">
        <v>251</v>
      </c>
      <c r="FE109" s="1632">
        <v>0</v>
      </c>
      <c r="FF109" s="1632">
        <v>0</v>
      </c>
      <c r="FG109" s="1632">
        <v>0</v>
      </c>
      <c r="FH109" s="1632">
        <v>0</v>
      </c>
      <c r="FI109" s="1632">
        <v>0</v>
      </c>
      <c r="FJ109" s="1632">
        <v>0</v>
      </c>
      <c r="FK109" s="1632">
        <v>0</v>
      </c>
      <c r="FL109" s="1631">
        <v>4</v>
      </c>
      <c r="FM109" s="1631">
        <v>3</v>
      </c>
      <c r="FN109" s="1631">
        <v>2</v>
      </c>
      <c r="FO109" s="1631">
        <v>49</v>
      </c>
      <c r="FP109" s="1631">
        <v>128</v>
      </c>
      <c r="FQ109" s="1631">
        <v>400</v>
      </c>
      <c r="FR109" s="1632">
        <v>0</v>
      </c>
      <c r="FS109" s="1632">
        <v>0</v>
      </c>
      <c r="FT109" s="1632">
        <v>0</v>
      </c>
      <c r="FU109" s="1632">
        <v>0</v>
      </c>
      <c r="FV109" s="1632">
        <v>0</v>
      </c>
      <c r="FW109" s="1632">
        <v>0</v>
      </c>
      <c r="FX109" s="1632">
        <v>0</v>
      </c>
      <c r="FY109" s="1632">
        <v>0</v>
      </c>
      <c r="FZ109" s="1632">
        <v>0</v>
      </c>
      <c r="GA109" s="1631">
        <v>3</v>
      </c>
      <c r="GB109" s="1631">
        <v>6</v>
      </c>
      <c r="GC109" s="1631">
        <v>7</v>
      </c>
      <c r="GD109" s="1632">
        <v>0</v>
      </c>
      <c r="GE109" s="1632">
        <v>0</v>
      </c>
      <c r="GF109" s="1632">
        <v>0</v>
      </c>
      <c r="GG109" s="1632">
        <v>0</v>
      </c>
      <c r="GH109" s="1632">
        <v>0</v>
      </c>
      <c r="GI109" s="1632">
        <v>0</v>
      </c>
      <c r="GJ109" s="1632">
        <v>0</v>
      </c>
      <c r="GK109" s="1632">
        <v>0</v>
      </c>
      <c r="GL109" s="1632">
        <v>0</v>
      </c>
      <c r="GM109" s="1631">
        <v>1</v>
      </c>
      <c r="GN109" s="1631">
        <v>2</v>
      </c>
      <c r="GO109" s="1631">
        <v>6</v>
      </c>
      <c r="GP109" s="1632">
        <v>0</v>
      </c>
      <c r="GQ109" s="1632">
        <v>0</v>
      </c>
      <c r="GR109" s="1632">
        <v>0</v>
      </c>
      <c r="GS109" s="1632">
        <v>0</v>
      </c>
      <c r="GT109" s="1632">
        <v>0</v>
      </c>
      <c r="GU109" s="1632">
        <v>0</v>
      </c>
      <c r="GV109" s="1632">
        <v>0</v>
      </c>
      <c r="GW109" s="1632">
        <v>0</v>
      </c>
      <c r="GX109" s="1632">
        <v>0</v>
      </c>
      <c r="GY109" s="1632">
        <v>0</v>
      </c>
      <c r="GZ109" s="1632">
        <v>0</v>
      </c>
      <c r="HA109" s="1631">
        <v>3</v>
      </c>
      <c r="HB109" s="1631">
        <v>6</v>
      </c>
      <c r="HC109" s="1632">
        <v>0</v>
      </c>
      <c r="HD109" s="1632">
        <v>0</v>
      </c>
      <c r="HE109" s="1632">
        <v>0</v>
      </c>
      <c r="HF109" s="1632">
        <v>0</v>
      </c>
      <c r="HG109" s="1632">
        <v>0</v>
      </c>
      <c r="HH109" s="1632">
        <v>0</v>
      </c>
      <c r="HI109" s="1632">
        <v>0</v>
      </c>
      <c r="HJ109" s="1631">
        <v>2</v>
      </c>
      <c r="HK109" s="1631">
        <v>4</v>
      </c>
      <c r="HL109" s="1631">
        <v>9</v>
      </c>
      <c r="HM109" s="1631">
        <v>63</v>
      </c>
      <c r="HN109" s="1631">
        <v>104</v>
      </c>
      <c r="HO109" s="1631">
        <v>464</v>
      </c>
      <c r="HP109" s="1631">
        <v>2</v>
      </c>
      <c r="HQ109" s="1632">
        <v>0</v>
      </c>
      <c r="HR109" s="1632">
        <v>0</v>
      </c>
      <c r="HS109" s="1632">
        <v>0</v>
      </c>
      <c r="HT109" s="1632">
        <v>0</v>
      </c>
      <c r="HU109" s="1632">
        <v>0</v>
      </c>
      <c r="HV109" s="1632">
        <v>0</v>
      </c>
      <c r="HW109" s="1631">
        <v>1</v>
      </c>
      <c r="HX109" s="1632">
        <v>0</v>
      </c>
      <c r="HY109" s="1631">
        <v>1</v>
      </c>
      <c r="HZ109" s="1631">
        <v>7</v>
      </c>
      <c r="IA109" s="1631">
        <v>28</v>
      </c>
      <c r="IB109" s="1631">
        <v>110</v>
      </c>
      <c r="IC109" s="1632">
        <v>0</v>
      </c>
      <c r="ID109" s="1632">
        <v>0</v>
      </c>
      <c r="IE109" s="1632">
        <v>0</v>
      </c>
      <c r="IF109" s="1632">
        <v>0</v>
      </c>
      <c r="IG109" s="1632">
        <v>0</v>
      </c>
      <c r="IH109" s="1632">
        <v>0</v>
      </c>
      <c r="II109" s="1632">
        <v>0</v>
      </c>
      <c r="IJ109" s="1632">
        <v>0</v>
      </c>
      <c r="IK109" s="1632">
        <v>0</v>
      </c>
      <c r="IL109" s="1632">
        <v>0</v>
      </c>
      <c r="IM109" s="1631">
        <v>2</v>
      </c>
      <c r="IN109" s="1631">
        <v>2</v>
      </c>
      <c r="IO109" s="1632">
        <v>0</v>
      </c>
      <c r="IP109" s="1632">
        <v>0</v>
      </c>
      <c r="IQ109" s="1632">
        <v>0</v>
      </c>
      <c r="IR109" s="1632">
        <v>0</v>
      </c>
      <c r="IS109" s="1632">
        <v>0</v>
      </c>
      <c r="IT109" s="1632">
        <v>0</v>
      </c>
      <c r="IU109" s="1632">
        <v>0</v>
      </c>
      <c r="IV109" s="1631">
        <v>1</v>
      </c>
      <c r="IW109" s="1631">
        <v>3</v>
      </c>
      <c r="IX109" s="1632">
        <v>0</v>
      </c>
      <c r="IY109" s="1632">
        <v>0</v>
      </c>
      <c r="IZ109" s="1632">
        <v>0</v>
      </c>
      <c r="JA109" s="1632">
        <v>0</v>
      </c>
      <c r="JB109" s="1632">
        <v>0</v>
      </c>
      <c r="JC109" s="1632">
        <v>0</v>
      </c>
      <c r="JD109" s="1632">
        <v>0</v>
      </c>
      <c r="JE109" s="1632">
        <v>0</v>
      </c>
      <c r="JF109" s="1632">
        <v>0</v>
      </c>
      <c r="JG109" s="1632">
        <v>0</v>
      </c>
      <c r="JH109" s="1632">
        <v>0</v>
      </c>
      <c r="JI109" s="1631">
        <v>3</v>
      </c>
      <c r="JJ109" s="1631">
        <v>5</v>
      </c>
      <c r="JK109" s="1632">
        <v>0</v>
      </c>
      <c r="JL109" s="1632">
        <v>0</v>
      </c>
      <c r="JM109" s="1632">
        <v>0</v>
      </c>
      <c r="JN109" s="1632">
        <v>0</v>
      </c>
      <c r="JO109" s="1632">
        <v>0</v>
      </c>
      <c r="JP109" s="1632">
        <v>0</v>
      </c>
      <c r="JQ109" s="1632">
        <v>0</v>
      </c>
      <c r="JR109" s="1632">
        <v>0</v>
      </c>
      <c r="JS109" s="1632">
        <v>0</v>
      </c>
      <c r="JT109" s="1631">
        <v>2</v>
      </c>
      <c r="JU109" s="1632">
        <v>0</v>
      </c>
      <c r="JV109" s="1631">
        <v>5</v>
      </c>
      <c r="JW109" s="1632">
        <v>0</v>
      </c>
      <c r="JX109" s="1632">
        <v>0</v>
      </c>
      <c r="JY109" s="1632">
        <v>0</v>
      </c>
      <c r="JZ109" s="1632">
        <v>0</v>
      </c>
      <c r="KA109" s="1632">
        <v>0</v>
      </c>
      <c r="KB109" s="1632">
        <v>0</v>
      </c>
      <c r="KC109" s="1632">
        <v>0</v>
      </c>
      <c r="KD109" s="1632">
        <v>0</v>
      </c>
      <c r="KE109" s="1631">
        <v>1</v>
      </c>
      <c r="KF109" s="1631">
        <v>10</v>
      </c>
      <c r="KG109" s="1631">
        <v>24</v>
      </c>
      <c r="KH109" s="1631">
        <v>73</v>
      </c>
      <c r="KI109" s="1632">
        <v>0</v>
      </c>
      <c r="KJ109" s="1632">
        <v>0</v>
      </c>
      <c r="KK109" s="1632">
        <v>0</v>
      </c>
      <c r="KL109" s="1632">
        <v>0</v>
      </c>
      <c r="KM109" s="1632">
        <v>0</v>
      </c>
      <c r="KN109" s="1632">
        <v>0</v>
      </c>
      <c r="KO109" s="1632">
        <v>0</v>
      </c>
      <c r="KP109" s="1632">
        <v>0</v>
      </c>
      <c r="KQ109" s="1632">
        <v>0</v>
      </c>
      <c r="KR109" s="1632">
        <v>0</v>
      </c>
      <c r="KS109" s="1631">
        <v>5</v>
      </c>
      <c r="KT109" s="1631">
        <v>15</v>
      </c>
      <c r="KU109" s="1631">
        <v>43</v>
      </c>
      <c r="KV109" s="1632">
        <v>0</v>
      </c>
      <c r="KW109" s="1632">
        <v>0</v>
      </c>
      <c r="KX109" s="1632">
        <v>0</v>
      </c>
      <c r="KY109" s="1632">
        <v>0</v>
      </c>
      <c r="KZ109" s="1631">
        <v>1</v>
      </c>
      <c r="LA109" s="1632">
        <v>0</v>
      </c>
      <c r="LB109" s="1633">
        <v>3</v>
      </c>
    </row>
    <row r="110" spans="2:314" ht="15" customHeight="1">
      <c r="B110" s="1537"/>
      <c r="C110" s="1087" t="s">
        <v>71</v>
      </c>
      <c r="D110" s="1088">
        <v>3381</v>
      </c>
      <c r="E110" s="1631">
        <v>3380</v>
      </c>
      <c r="F110" s="1631">
        <v>1</v>
      </c>
      <c r="G110" s="1632">
        <v>0</v>
      </c>
      <c r="H110" s="1632">
        <v>0</v>
      </c>
      <c r="I110" s="1632">
        <v>0</v>
      </c>
      <c r="J110" s="1632">
        <v>0</v>
      </c>
      <c r="K110" s="1632">
        <v>0</v>
      </c>
      <c r="L110" s="1632">
        <v>0</v>
      </c>
      <c r="M110" s="1632">
        <v>0</v>
      </c>
      <c r="N110" s="1631">
        <v>2</v>
      </c>
      <c r="O110" s="1632">
        <v>0</v>
      </c>
      <c r="P110" s="1632">
        <v>0</v>
      </c>
      <c r="Q110" s="1631">
        <v>1</v>
      </c>
      <c r="R110" s="1631">
        <v>10</v>
      </c>
      <c r="S110" s="1631">
        <v>142</v>
      </c>
      <c r="T110" s="1632">
        <v>0</v>
      </c>
      <c r="U110" s="1632">
        <v>0</v>
      </c>
      <c r="V110" s="1632">
        <v>0</v>
      </c>
      <c r="W110" s="1632">
        <v>0</v>
      </c>
      <c r="X110" s="1632">
        <v>0</v>
      </c>
      <c r="Y110" s="1632">
        <v>0</v>
      </c>
      <c r="Z110" s="1632">
        <v>0</v>
      </c>
      <c r="AA110" s="1632">
        <v>0</v>
      </c>
      <c r="AB110" s="1632">
        <v>0</v>
      </c>
      <c r="AC110" s="1631">
        <v>3</v>
      </c>
      <c r="AD110" s="1632">
        <v>0</v>
      </c>
      <c r="AE110" s="1631">
        <v>32</v>
      </c>
      <c r="AF110" s="1632">
        <v>0</v>
      </c>
      <c r="AG110" s="1632">
        <v>0</v>
      </c>
      <c r="AH110" s="1632">
        <v>0</v>
      </c>
      <c r="AI110" s="1632">
        <v>0</v>
      </c>
      <c r="AJ110" s="1632">
        <v>0</v>
      </c>
      <c r="AK110" s="1632">
        <v>0</v>
      </c>
      <c r="AL110" s="1632">
        <v>0</v>
      </c>
      <c r="AM110" s="1632">
        <v>0</v>
      </c>
      <c r="AN110" s="1632">
        <v>0</v>
      </c>
      <c r="AO110" s="1632">
        <v>0</v>
      </c>
      <c r="AP110" s="1632">
        <v>0</v>
      </c>
      <c r="AQ110" s="1631">
        <v>5</v>
      </c>
      <c r="AR110" s="1631">
        <v>42</v>
      </c>
      <c r="AS110" s="1632">
        <v>0</v>
      </c>
      <c r="AT110" s="1632">
        <v>0</v>
      </c>
      <c r="AU110" s="1632">
        <v>0</v>
      </c>
      <c r="AV110" s="1632">
        <v>0</v>
      </c>
      <c r="AW110" s="1632">
        <v>0</v>
      </c>
      <c r="AX110" s="1632">
        <v>0</v>
      </c>
      <c r="AY110" s="1632">
        <v>0</v>
      </c>
      <c r="AZ110" s="1632">
        <v>0</v>
      </c>
      <c r="BA110" s="1632">
        <v>0</v>
      </c>
      <c r="BB110" s="1632">
        <v>0</v>
      </c>
      <c r="BC110" s="1632">
        <v>0</v>
      </c>
      <c r="BD110" s="1631">
        <v>21</v>
      </c>
      <c r="BE110" s="1632">
        <v>0</v>
      </c>
      <c r="BF110" s="1632">
        <v>0</v>
      </c>
      <c r="BG110" s="1632">
        <v>0</v>
      </c>
      <c r="BH110" s="1632">
        <v>0</v>
      </c>
      <c r="BI110" s="1632">
        <v>0</v>
      </c>
      <c r="BJ110" s="1632">
        <v>0</v>
      </c>
      <c r="BK110" s="1632">
        <v>0</v>
      </c>
      <c r="BL110" s="1632">
        <v>0</v>
      </c>
      <c r="BM110" s="1632">
        <v>0</v>
      </c>
      <c r="BN110" s="1632">
        <v>0</v>
      </c>
      <c r="BO110" s="1631">
        <v>2</v>
      </c>
      <c r="BP110" s="1631">
        <v>3</v>
      </c>
      <c r="BQ110" s="1631">
        <v>40</v>
      </c>
      <c r="BR110" s="1632">
        <v>0</v>
      </c>
      <c r="BS110" s="1632">
        <v>0</v>
      </c>
      <c r="BT110" s="1632">
        <v>0</v>
      </c>
      <c r="BU110" s="1632">
        <v>0</v>
      </c>
      <c r="BV110" s="1632">
        <v>0</v>
      </c>
      <c r="BW110" s="1632">
        <v>0</v>
      </c>
      <c r="BX110" s="1632">
        <v>0</v>
      </c>
      <c r="BY110" s="1632">
        <v>0</v>
      </c>
      <c r="BZ110" s="1632">
        <v>0</v>
      </c>
      <c r="CA110" s="1631">
        <v>1</v>
      </c>
      <c r="CB110" s="1631">
        <v>3</v>
      </c>
      <c r="CC110" s="1631">
        <v>7</v>
      </c>
      <c r="CD110" s="1631">
        <v>80</v>
      </c>
      <c r="CE110" s="1632">
        <v>0</v>
      </c>
      <c r="CF110" s="1632">
        <v>0</v>
      </c>
      <c r="CG110" s="1632">
        <v>0</v>
      </c>
      <c r="CH110" s="1632">
        <v>0</v>
      </c>
      <c r="CI110" s="1632">
        <v>0</v>
      </c>
      <c r="CJ110" s="1632">
        <v>0</v>
      </c>
      <c r="CK110" s="1632">
        <v>0</v>
      </c>
      <c r="CL110" s="1632">
        <v>0</v>
      </c>
      <c r="CM110" s="1632">
        <v>0</v>
      </c>
      <c r="CN110" s="1632">
        <v>0</v>
      </c>
      <c r="CO110" s="1631">
        <v>3</v>
      </c>
      <c r="CP110" s="1631">
        <v>7</v>
      </c>
      <c r="CQ110" s="1631">
        <v>35</v>
      </c>
      <c r="CR110" s="1632">
        <v>0</v>
      </c>
      <c r="CS110" s="1632">
        <v>0</v>
      </c>
      <c r="CT110" s="1632">
        <v>0</v>
      </c>
      <c r="CU110" s="1632">
        <v>0</v>
      </c>
      <c r="CV110" s="1632">
        <v>0</v>
      </c>
      <c r="CW110" s="1632">
        <v>0</v>
      </c>
      <c r="CX110" s="1632">
        <v>0</v>
      </c>
      <c r="CY110" s="1632">
        <v>0</v>
      </c>
      <c r="CZ110" s="1632">
        <v>0</v>
      </c>
      <c r="DA110" s="1631">
        <v>1</v>
      </c>
      <c r="DB110" s="1631">
        <v>6</v>
      </c>
      <c r="DC110" s="1631">
        <v>37</v>
      </c>
      <c r="DD110" s="1632">
        <v>0</v>
      </c>
      <c r="DE110" s="1632">
        <v>0</v>
      </c>
      <c r="DF110" s="1632">
        <v>0</v>
      </c>
      <c r="DG110" s="1632">
        <v>0</v>
      </c>
      <c r="DH110" s="1632">
        <v>0</v>
      </c>
      <c r="DI110" s="1632">
        <v>0</v>
      </c>
      <c r="DJ110" s="1632">
        <v>0</v>
      </c>
      <c r="DK110" s="1631">
        <v>5</v>
      </c>
      <c r="DL110" s="1631">
        <v>5</v>
      </c>
      <c r="DM110" s="1631">
        <v>5</v>
      </c>
      <c r="DN110" s="1631">
        <v>61</v>
      </c>
      <c r="DO110" s="1631">
        <v>172</v>
      </c>
      <c r="DP110" s="1631">
        <v>1094</v>
      </c>
      <c r="DQ110" s="1632">
        <v>0</v>
      </c>
      <c r="DR110" s="1632">
        <v>0</v>
      </c>
      <c r="DS110" s="1632">
        <v>0</v>
      </c>
      <c r="DT110" s="1632">
        <v>0</v>
      </c>
      <c r="DU110" s="1632">
        <v>0</v>
      </c>
      <c r="DV110" s="1632">
        <v>0</v>
      </c>
      <c r="DW110" s="1632">
        <v>0</v>
      </c>
      <c r="DX110" s="1632">
        <v>0</v>
      </c>
      <c r="DY110" s="1631">
        <v>1</v>
      </c>
      <c r="DZ110" s="1632">
        <v>0</v>
      </c>
      <c r="EA110" s="1631">
        <v>1</v>
      </c>
      <c r="EB110" s="1631">
        <v>3</v>
      </c>
      <c r="EC110" s="1631">
        <v>5</v>
      </c>
      <c r="ED110" s="1631">
        <v>56</v>
      </c>
      <c r="EE110" s="1632">
        <v>0</v>
      </c>
      <c r="EF110" s="1632">
        <v>0</v>
      </c>
      <c r="EG110" s="1632">
        <v>0</v>
      </c>
      <c r="EH110" s="1632">
        <v>0</v>
      </c>
      <c r="EI110" s="1632">
        <v>0</v>
      </c>
      <c r="EJ110" s="1632">
        <v>0</v>
      </c>
      <c r="EK110" s="1632">
        <v>0</v>
      </c>
      <c r="EL110" s="1632">
        <v>0</v>
      </c>
      <c r="EM110" s="1632">
        <v>0</v>
      </c>
      <c r="EN110" s="1632">
        <v>0</v>
      </c>
      <c r="EO110" s="1631">
        <v>1</v>
      </c>
      <c r="EP110" s="1631">
        <v>4</v>
      </c>
      <c r="EQ110" s="1631">
        <v>46</v>
      </c>
      <c r="ER110" s="1632">
        <v>0</v>
      </c>
      <c r="ES110" s="1632">
        <v>0</v>
      </c>
      <c r="ET110" s="1632">
        <v>0</v>
      </c>
      <c r="EU110" s="1632">
        <v>0</v>
      </c>
      <c r="EV110" s="1632">
        <v>0</v>
      </c>
      <c r="EW110" s="1632">
        <v>0</v>
      </c>
      <c r="EX110" s="1632">
        <v>0</v>
      </c>
      <c r="EY110" s="1632">
        <v>0</v>
      </c>
      <c r="EZ110" s="1631">
        <v>1</v>
      </c>
      <c r="FA110" s="1631">
        <v>1</v>
      </c>
      <c r="FB110" s="1631">
        <v>13</v>
      </c>
      <c r="FC110" s="1631">
        <v>37</v>
      </c>
      <c r="FD110" s="1631">
        <v>210</v>
      </c>
      <c r="FE110" s="1632">
        <v>0</v>
      </c>
      <c r="FF110" s="1632">
        <v>0</v>
      </c>
      <c r="FG110" s="1632">
        <v>0</v>
      </c>
      <c r="FH110" s="1632">
        <v>0</v>
      </c>
      <c r="FI110" s="1632">
        <v>0</v>
      </c>
      <c r="FJ110" s="1632">
        <v>0</v>
      </c>
      <c r="FK110" s="1632">
        <v>0</v>
      </c>
      <c r="FL110" s="1631">
        <v>1</v>
      </c>
      <c r="FM110" s="1632">
        <v>0</v>
      </c>
      <c r="FN110" s="1632">
        <v>0</v>
      </c>
      <c r="FO110" s="1631">
        <v>19</v>
      </c>
      <c r="FP110" s="1631">
        <v>52</v>
      </c>
      <c r="FQ110" s="1631">
        <v>311</v>
      </c>
      <c r="FR110" s="1632">
        <v>0</v>
      </c>
      <c r="FS110" s="1632">
        <v>0</v>
      </c>
      <c r="FT110" s="1632">
        <v>0</v>
      </c>
      <c r="FU110" s="1632">
        <v>0</v>
      </c>
      <c r="FV110" s="1632">
        <v>0</v>
      </c>
      <c r="FW110" s="1632">
        <v>0</v>
      </c>
      <c r="FX110" s="1632">
        <v>0</v>
      </c>
      <c r="FY110" s="1632">
        <v>0</v>
      </c>
      <c r="FZ110" s="1631">
        <v>1</v>
      </c>
      <c r="GA110" s="1632">
        <v>0</v>
      </c>
      <c r="GB110" s="1631">
        <v>2</v>
      </c>
      <c r="GC110" s="1631">
        <v>4</v>
      </c>
      <c r="GD110" s="1632">
        <v>0</v>
      </c>
      <c r="GE110" s="1632">
        <v>0</v>
      </c>
      <c r="GF110" s="1632">
        <v>0</v>
      </c>
      <c r="GG110" s="1632">
        <v>0</v>
      </c>
      <c r="GH110" s="1632">
        <v>0</v>
      </c>
      <c r="GI110" s="1632">
        <v>0</v>
      </c>
      <c r="GJ110" s="1632">
        <v>0</v>
      </c>
      <c r="GK110" s="1632">
        <v>0</v>
      </c>
      <c r="GL110" s="1632">
        <v>0</v>
      </c>
      <c r="GM110" s="1632">
        <v>0</v>
      </c>
      <c r="GN110" s="1632">
        <v>0</v>
      </c>
      <c r="GO110" s="1631">
        <v>1</v>
      </c>
      <c r="GP110" s="1632">
        <v>0</v>
      </c>
      <c r="GQ110" s="1632">
        <v>0</v>
      </c>
      <c r="GR110" s="1632">
        <v>0</v>
      </c>
      <c r="GS110" s="1632">
        <v>0</v>
      </c>
      <c r="GT110" s="1632">
        <v>0</v>
      </c>
      <c r="GU110" s="1632">
        <v>0</v>
      </c>
      <c r="GV110" s="1632">
        <v>0</v>
      </c>
      <c r="GW110" s="1632">
        <v>0</v>
      </c>
      <c r="GX110" s="1632">
        <v>0</v>
      </c>
      <c r="GY110" s="1632">
        <v>0</v>
      </c>
      <c r="GZ110" s="1632">
        <v>0</v>
      </c>
      <c r="HA110" s="1631">
        <v>2</v>
      </c>
      <c r="HB110" s="1632">
        <v>0</v>
      </c>
      <c r="HC110" s="1632">
        <v>0</v>
      </c>
      <c r="HD110" s="1632">
        <v>0</v>
      </c>
      <c r="HE110" s="1632">
        <v>0</v>
      </c>
      <c r="HF110" s="1632">
        <v>0</v>
      </c>
      <c r="HG110" s="1632">
        <v>0</v>
      </c>
      <c r="HH110" s="1632">
        <v>0</v>
      </c>
      <c r="HI110" s="1632">
        <v>0</v>
      </c>
      <c r="HJ110" s="1632">
        <v>0</v>
      </c>
      <c r="HK110" s="1631">
        <v>1</v>
      </c>
      <c r="HL110" s="1631">
        <v>4</v>
      </c>
      <c r="HM110" s="1631">
        <v>26</v>
      </c>
      <c r="HN110" s="1631">
        <v>36</v>
      </c>
      <c r="HO110" s="1631">
        <v>467</v>
      </c>
      <c r="HP110" s="1632">
        <v>0</v>
      </c>
      <c r="HQ110" s="1632">
        <v>0</v>
      </c>
      <c r="HR110" s="1632">
        <v>0</v>
      </c>
      <c r="HS110" s="1632">
        <v>0</v>
      </c>
      <c r="HT110" s="1632">
        <v>0</v>
      </c>
      <c r="HU110" s="1632">
        <v>0</v>
      </c>
      <c r="HV110" s="1632">
        <v>0</v>
      </c>
      <c r="HW110" s="1631">
        <v>1</v>
      </c>
      <c r="HX110" s="1632">
        <v>0</v>
      </c>
      <c r="HY110" s="1632">
        <v>0</v>
      </c>
      <c r="HZ110" s="1631">
        <v>4</v>
      </c>
      <c r="IA110" s="1631">
        <v>5</v>
      </c>
      <c r="IB110" s="1631">
        <v>113</v>
      </c>
      <c r="IC110" s="1632">
        <v>0</v>
      </c>
      <c r="ID110" s="1632">
        <v>0</v>
      </c>
      <c r="IE110" s="1632">
        <v>0</v>
      </c>
      <c r="IF110" s="1632">
        <v>0</v>
      </c>
      <c r="IG110" s="1632">
        <v>0</v>
      </c>
      <c r="IH110" s="1632">
        <v>0</v>
      </c>
      <c r="II110" s="1632">
        <v>0</v>
      </c>
      <c r="IJ110" s="1632">
        <v>0</v>
      </c>
      <c r="IK110" s="1632">
        <v>0</v>
      </c>
      <c r="IL110" s="1631">
        <v>1</v>
      </c>
      <c r="IM110" s="1632">
        <v>0</v>
      </c>
      <c r="IN110" s="1631">
        <v>3</v>
      </c>
      <c r="IO110" s="1632">
        <v>0</v>
      </c>
      <c r="IP110" s="1632">
        <v>0</v>
      </c>
      <c r="IQ110" s="1632">
        <v>0</v>
      </c>
      <c r="IR110" s="1632">
        <v>0</v>
      </c>
      <c r="IS110" s="1632">
        <v>0</v>
      </c>
      <c r="IT110" s="1632">
        <v>0</v>
      </c>
      <c r="IU110" s="1631">
        <v>1</v>
      </c>
      <c r="IV110" s="1631">
        <v>1</v>
      </c>
      <c r="IW110" s="1631">
        <v>2</v>
      </c>
      <c r="IX110" s="1632">
        <v>0</v>
      </c>
      <c r="IY110" s="1632">
        <v>0</v>
      </c>
      <c r="IZ110" s="1632">
        <v>0</v>
      </c>
      <c r="JA110" s="1632">
        <v>0</v>
      </c>
      <c r="JB110" s="1632">
        <v>0</v>
      </c>
      <c r="JC110" s="1632">
        <v>0</v>
      </c>
      <c r="JD110" s="1632">
        <v>0</v>
      </c>
      <c r="JE110" s="1632">
        <v>0</v>
      </c>
      <c r="JF110" s="1632">
        <v>0</v>
      </c>
      <c r="JG110" s="1632">
        <v>0</v>
      </c>
      <c r="JH110" s="1632">
        <v>0</v>
      </c>
      <c r="JI110" s="1631">
        <v>2</v>
      </c>
      <c r="JJ110" s="1631">
        <v>6</v>
      </c>
      <c r="JK110" s="1632">
        <v>0</v>
      </c>
      <c r="JL110" s="1632">
        <v>0</v>
      </c>
      <c r="JM110" s="1632">
        <v>0</v>
      </c>
      <c r="JN110" s="1632">
        <v>0</v>
      </c>
      <c r="JO110" s="1632">
        <v>0</v>
      </c>
      <c r="JP110" s="1632">
        <v>0</v>
      </c>
      <c r="JQ110" s="1632">
        <v>0</v>
      </c>
      <c r="JR110" s="1632">
        <v>0</v>
      </c>
      <c r="JS110" s="1632">
        <v>0</v>
      </c>
      <c r="JT110" s="1632">
        <v>0</v>
      </c>
      <c r="JU110" s="1631">
        <v>1</v>
      </c>
      <c r="JV110" s="1632">
        <v>0</v>
      </c>
      <c r="JW110" s="1632">
        <v>0</v>
      </c>
      <c r="JX110" s="1632">
        <v>0</v>
      </c>
      <c r="JY110" s="1632">
        <v>0</v>
      </c>
      <c r="JZ110" s="1632">
        <v>0</v>
      </c>
      <c r="KA110" s="1632">
        <v>0</v>
      </c>
      <c r="KB110" s="1632">
        <v>0</v>
      </c>
      <c r="KC110" s="1632">
        <v>0</v>
      </c>
      <c r="KD110" s="1632">
        <v>0</v>
      </c>
      <c r="KE110" s="1632">
        <v>0</v>
      </c>
      <c r="KF110" s="1631">
        <v>6</v>
      </c>
      <c r="KG110" s="1631">
        <v>8</v>
      </c>
      <c r="KH110" s="1631">
        <v>43</v>
      </c>
      <c r="KI110" s="1632">
        <v>0</v>
      </c>
      <c r="KJ110" s="1632">
        <v>0</v>
      </c>
      <c r="KK110" s="1632">
        <v>0</v>
      </c>
      <c r="KL110" s="1632">
        <v>0</v>
      </c>
      <c r="KM110" s="1632">
        <v>0</v>
      </c>
      <c r="KN110" s="1632">
        <v>0</v>
      </c>
      <c r="KO110" s="1632">
        <v>0</v>
      </c>
      <c r="KP110" s="1632">
        <v>0</v>
      </c>
      <c r="KQ110" s="1632">
        <v>0</v>
      </c>
      <c r="KR110" s="1632">
        <v>0</v>
      </c>
      <c r="KS110" s="1631">
        <v>2</v>
      </c>
      <c r="KT110" s="1631">
        <v>4</v>
      </c>
      <c r="KU110" s="1631">
        <v>40</v>
      </c>
      <c r="KV110" s="1632">
        <v>0</v>
      </c>
      <c r="KW110" s="1632">
        <v>0</v>
      </c>
      <c r="KX110" s="1632">
        <v>0</v>
      </c>
      <c r="KY110" s="1632">
        <v>0</v>
      </c>
      <c r="KZ110" s="1632">
        <v>0</v>
      </c>
      <c r="LA110" s="1631">
        <v>3</v>
      </c>
      <c r="LB110" s="1633">
        <v>4</v>
      </c>
    </row>
    <row r="111" spans="2:314" ht="17.100000000000001" customHeight="1">
      <c r="B111" s="1537" t="s">
        <v>777</v>
      </c>
      <c r="C111" s="1087" t="s">
        <v>49</v>
      </c>
      <c r="D111" s="1088">
        <v>299</v>
      </c>
      <c r="E111" s="1631">
        <v>299</v>
      </c>
      <c r="F111" s="1632">
        <v>0</v>
      </c>
      <c r="G111" s="1632">
        <v>0</v>
      </c>
      <c r="H111" s="1632">
        <v>0</v>
      </c>
      <c r="I111" s="1632">
        <v>0</v>
      </c>
      <c r="J111" s="1632">
        <v>0</v>
      </c>
      <c r="K111" s="1632">
        <v>0</v>
      </c>
      <c r="L111" s="1632">
        <v>0</v>
      </c>
      <c r="M111" s="1632">
        <v>0</v>
      </c>
      <c r="N111" s="1632">
        <v>0</v>
      </c>
      <c r="O111" s="1632">
        <v>0</v>
      </c>
      <c r="P111" s="1632">
        <v>0</v>
      </c>
      <c r="Q111" s="1631">
        <v>2</v>
      </c>
      <c r="R111" s="1632">
        <v>0</v>
      </c>
      <c r="S111" s="1631">
        <v>26</v>
      </c>
      <c r="T111" s="1632">
        <v>0</v>
      </c>
      <c r="U111" s="1632">
        <v>0</v>
      </c>
      <c r="V111" s="1632">
        <v>0</v>
      </c>
      <c r="W111" s="1632">
        <v>0</v>
      </c>
      <c r="X111" s="1632">
        <v>0</v>
      </c>
      <c r="Y111" s="1632">
        <v>0</v>
      </c>
      <c r="Z111" s="1632">
        <v>0</v>
      </c>
      <c r="AA111" s="1631">
        <v>1</v>
      </c>
      <c r="AB111" s="1632">
        <v>0</v>
      </c>
      <c r="AC111" s="1632">
        <v>0</v>
      </c>
      <c r="AD111" s="1632">
        <v>0</v>
      </c>
      <c r="AE111" s="1632">
        <v>0</v>
      </c>
      <c r="AF111" s="1632">
        <v>0</v>
      </c>
      <c r="AG111" s="1632">
        <v>0</v>
      </c>
      <c r="AH111" s="1632">
        <v>0</v>
      </c>
      <c r="AI111" s="1632">
        <v>0</v>
      </c>
      <c r="AJ111" s="1632">
        <v>0</v>
      </c>
      <c r="AK111" s="1632">
        <v>0</v>
      </c>
      <c r="AL111" s="1632">
        <v>0</v>
      </c>
      <c r="AM111" s="1632">
        <v>0</v>
      </c>
      <c r="AN111" s="1632">
        <v>0</v>
      </c>
      <c r="AO111" s="1632">
        <v>0</v>
      </c>
      <c r="AP111" s="1632">
        <v>0</v>
      </c>
      <c r="AQ111" s="1631">
        <v>1</v>
      </c>
      <c r="AR111" s="1631">
        <v>5</v>
      </c>
      <c r="AS111" s="1632">
        <v>0</v>
      </c>
      <c r="AT111" s="1632">
        <v>0</v>
      </c>
      <c r="AU111" s="1632">
        <v>0</v>
      </c>
      <c r="AV111" s="1632">
        <v>0</v>
      </c>
      <c r="AW111" s="1632">
        <v>0</v>
      </c>
      <c r="AX111" s="1632">
        <v>0</v>
      </c>
      <c r="AY111" s="1632">
        <v>0</v>
      </c>
      <c r="AZ111" s="1632">
        <v>0</v>
      </c>
      <c r="BA111" s="1632">
        <v>0</v>
      </c>
      <c r="BB111" s="1632">
        <v>0</v>
      </c>
      <c r="BC111" s="1632">
        <v>0</v>
      </c>
      <c r="BD111" s="1631">
        <v>4</v>
      </c>
      <c r="BE111" s="1632">
        <v>0</v>
      </c>
      <c r="BF111" s="1632">
        <v>0</v>
      </c>
      <c r="BG111" s="1632">
        <v>0</v>
      </c>
      <c r="BH111" s="1632">
        <v>0</v>
      </c>
      <c r="BI111" s="1632">
        <v>0</v>
      </c>
      <c r="BJ111" s="1632">
        <v>0</v>
      </c>
      <c r="BK111" s="1631">
        <v>1</v>
      </c>
      <c r="BL111" s="1632">
        <v>0</v>
      </c>
      <c r="BM111" s="1632">
        <v>0</v>
      </c>
      <c r="BN111" s="1632">
        <v>0</v>
      </c>
      <c r="BO111" s="1631">
        <v>1</v>
      </c>
      <c r="BP111" s="1631">
        <v>3</v>
      </c>
      <c r="BQ111" s="1631">
        <v>11</v>
      </c>
      <c r="BR111" s="1632">
        <v>0</v>
      </c>
      <c r="BS111" s="1632">
        <v>0</v>
      </c>
      <c r="BT111" s="1632">
        <v>0</v>
      </c>
      <c r="BU111" s="1632">
        <v>0</v>
      </c>
      <c r="BV111" s="1631">
        <v>1</v>
      </c>
      <c r="BW111" s="1632">
        <v>0</v>
      </c>
      <c r="BX111" s="1632">
        <v>0</v>
      </c>
      <c r="BY111" s="1632">
        <v>0</v>
      </c>
      <c r="BZ111" s="1632">
        <v>0</v>
      </c>
      <c r="CA111" s="1632">
        <v>0</v>
      </c>
      <c r="CB111" s="1631">
        <v>3</v>
      </c>
      <c r="CC111" s="1632">
        <v>0</v>
      </c>
      <c r="CD111" s="1631">
        <v>5</v>
      </c>
      <c r="CE111" s="1632">
        <v>0</v>
      </c>
      <c r="CF111" s="1632">
        <v>0</v>
      </c>
      <c r="CG111" s="1632">
        <v>0</v>
      </c>
      <c r="CH111" s="1632">
        <v>0</v>
      </c>
      <c r="CI111" s="1632">
        <v>0</v>
      </c>
      <c r="CJ111" s="1632">
        <v>0</v>
      </c>
      <c r="CK111" s="1632">
        <v>0</v>
      </c>
      <c r="CL111" s="1632">
        <v>0</v>
      </c>
      <c r="CM111" s="1632">
        <v>0</v>
      </c>
      <c r="CN111" s="1632">
        <v>0</v>
      </c>
      <c r="CO111" s="1631">
        <v>1</v>
      </c>
      <c r="CP111" s="1632">
        <v>0</v>
      </c>
      <c r="CQ111" s="1631">
        <v>3</v>
      </c>
      <c r="CR111" s="1632">
        <v>0</v>
      </c>
      <c r="CS111" s="1632">
        <v>0</v>
      </c>
      <c r="CT111" s="1632">
        <v>0</v>
      </c>
      <c r="CU111" s="1632">
        <v>0</v>
      </c>
      <c r="CV111" s="1632">
        <v>0</v>
      </c>
      <c r="CW111" s="1632">
        <v>0</v>
      </c>
      <c r="CX111" s="1632">
        <v>0</v>
      </c>
      <c r="CY111" s="1632">
        <v>0</v>
      </c>
      <c r="CZ111" s="1632">
        <v>0</v>
      </c>
      <c r="DA111" s="1631">
        <v>1</v>
      </c>
      <c r="DB111" s="1632">
        <v>0</v>
      </c>
      <c r="DC111" s="1631">
        <v>4</v>
      </c>
      <c r="DD111" s="1632">
        <v>0</v>
      </c>
      <c r="DE111" s="1632">
        <v>0</v>
      </c>
      <c r="DF111" s="1632">
        <v>0</v>
      </c>
      <c r="DG111" s="1631">
        <v>2</v>
      </c>
      <c r="DH111" s="1631">
        <v>1</v>
      </c>
      <c r="DI111" s="1632">
        <v>0</v>
      </c>
      <c r="DJ111" s="1631">
        <v>1</v>
      </c>
      <c r="DK111" s="1632">
        <v>0</v>
      </c>
      <c r="DL111" s="1631">
        <v>2</v>
      </c>
      <c r="DM111" s="1631">
        <v>2</v>
      </c>
      <c r="DN111" s="1631">
        <v>13</v>
      </c>
      <c r="DO111" s="1631">
        <v>11</v>
      </c>
      <c r="DP111" s="1631">
        <v>25</v>
      </c>
      <c r="DQ111" s="1632">
        <v>0</v>
      </c>
      <c r="DR111" s="1632">
        <v>0</v>
      </c>
      <c r="DS111" s="1632">
        <v>0</v>
      </c>
      <c r="DT111" s="1632">
        <v>0</v>
      </c>
      <c r="DU111" s="1632">
        <v>0</v>
      </c>
      <c r="DV111" s="1632">
        <v>0</v>
      </c>
      <c r="DW111" s="1632">
        <v>0</v>
      </c>
      <c r="DX111" s="1632">
        <v>0</v>
      </c>
      <c r="DY111" s="1632">
        <v>0</v>
      </c>
      <c r="DZ111" s="1632">
        <v>0</v>
      </c>
      <c r="EA111" s="1632">
        <v>0</v>
      </c>
      <c r="EB111" s="1632">
        <v>0</v>
      </c>
      <c r="EC111" s="1631">
        <v>6</v>
      </c>
      <c r="ED111" s="1631">
        <v>10</v>
      </c>
      <c r="EE111" s="1632">
        <v>0</v>
      </c>
      <c r="EF111" s="1632">
        <v>0</v>
      </c>
      <c r="EG111" s="1632">
        <v>0</v>
      </c>
      <c r="EH111" s="1632">
        <v>0</v>
      </c>
      <c r="EI111" s="1632">
        <v>0</v>
      </c>
      <c r="EJ111" s="1632">
        <v>0</v>
      </c>
      <c r="EK111" s="1632">
        <v>0</v>
      </c>
      <c r="EL111" s="1632">
        <v>0</v>
      </c>
      <c r="EM111" s="1632">
        <v>0</v>
      </c>
      <c r="EN111" s="1632">
        <v>0</v>
      </c>
      <c r="EO111" s="1632">
        <v>0</v>
      </c>
      <c r="EP111" s="1631">
        <v>1</v>
      </c>
      <c r="EQ111" s="1631">
        <v>4</v>
      </c>
      <c r="ER111" s="1632">
        <v>0</v>
      </c>
      <c r="ES111" s="1632">
        <v>0</v>
      </c>
      <c r="ET111" s="1632">
        <v>0</v>
      </c>
      <c r="EU111" s="1632">
        <v>0</v>
      </c>
      <c r="EV111" s="1632">
        <v>0</v>
      </c>
      <c r="EW111" s="1632">
        <v>0</v>
      </c>
      <c r="EX111" s="1632">
        <v>0</v>
      </c>
      <c r="EY111" s="1632">
        <v>0</v>
      </c>
      <c r="EZ111" s="1632">
        <v>0</v>
      </c>
      <c r="FA111" s="1632">
        <v>0</v>
      </c>
      <c r="FB111" s="1631">
        <v>2</v>
      </c>
      <c r="FC111" s="1631">
        <v>1</v>
      </c>
      <c r="FD111" s="1631">
        <v>5</v>
      </c>
      <c r="FE111" s="1632">
        <v>0</v>
      </c>
      <c r="FF111" s="1632">
        <v>0</v>
      </c>
      <c r="FG111" s="1632">
        <v>0</v>
      </c>
      <c r="FH111" s="1631">
        <v>1</v>
      </c>
      <c r="FI111" s="1632">
        <v>0</v>
      </c>
      <c r="FJ111" s="1632">
        <v>0</v>
      </c>
      <c r="FK111" s="1632">
        <v>0</v>
      </c>
      <c r="FL111" s="1632">
        <v>0</v>
      </c>
      <c r="FM111" s="1631">
        <v>1</v>
      </c>
      <c r="FN111" s="1632">
        <v>0</v>
      </c>
      <c r="FO111" s="1632">
        <v>0</v>
      </c>
      <c r="FP111" s="1631">
        <v>2</v>
      </c>
      <c r="FQ111" s="1631">
        <v>4</v>
      </c>
      <c r="FR111" s="1632">
        <v>0</v>
      </c>
      <c r="FS111" s="1632">
        <v>0</v>
      </c>
      <c r="FT111" s="1632">
        <v>0</v>
      </c>
      <c r="FU111" s="1632">
        <v>0</v>
      </c>
      <c r="FV111" s="1632">
        <v>0</v>
      </c>
      <c r="FW111" s="1632">
        <v>0</v>
      </c>
      <c r="FX111" s="1632">
        <v>0</v>
      </c>
      <c r="FY111" s="1632">
        <v>0</v>
      </c>
      <c r="FZ111" s="1632">
        <v>0</v>
      </c>
      <c r="GA111" s="1632">
        <v>0</v>
      </c>
      <c r="GB111" s="1632">
        <v>0</v>
      </c>
      <c r="GC111" s="1631">
        <v>1</v>
      </c>
      <c r="GD111" s="1632">
        <v>0</v>
      </c>
      <c r="GE111" s="1632">
        <v>0</v>
      </c>
      <c r="GF111" s="1632">
        <v>0</v>
      </c>
      <c r="GG111" s="1632">
        <v>0</v>
      </c>
      <c r="GH111" s="1632">
        <v>0</v>
      </c>
      <c r="GI111" s="1632">
        <v>0</v>
      </c>
      <c r="GJ111" s="1632">
        <v>0</v>
      </c>
      <c r="GK111" s="1632">
        <v>0</v>
      </c>
      <c r="GL111" s="1632">
        <v>0</v>
      </c>
      <c r="GM111" s="1632">
        <v>0</v>
      </c>
      <c r="GN111" s="1632">
        <v>0</v>
      </c>
      <c r="GO111" s="1631">
        <v>3</v>
      </c>
      <c r="GP111" s="1632">
        <v>0</v>
      </c>
      <c r="GQ111" s="1632">
        <v>0</v>
      </c>
      <c r="GR111" s="1632">
        <v>0</v>
      </c>
      <c r="GS111" s="1632">
        <v>0</v>
      </c>
      <c r="GT111" s="1632">
        <v>0</v>
      </c>
      <c r="GU111" s="1632">
        <v>0</v>
      </c>
      <c r="GV111" s="1632">
        <v>0</v>
      </c>
      <c r="GW111" s="1632">
        <v>0</v>
      </c>
      <c r="GX111" s="1632">
        <v>0</v>
      </c>
      <c r="GY111" s="1632">
        <v>0</v>
      </c>
      <c r="GZ111" s="1631">
        <v>2</v>
      </c>
      <c r="HA111" s="1632">
        <v>0</v>
      </c>
      <c r="HB111" s="1632">
        <v>0</v>
      </c>
      <c r="HC111" s="1632">
        <v>0</v>
      </c>
      <c r="HD111" s="1632">
        <v>0</v>
      </c>
      <c r="HE111" s="1632">
        <v>0</v>
      </c>
      <c r="HF111" s="1632">
        <v>0</v>
      </c>
      <c r="HG111" s="1632">
        <v>0</v>
      </c>
      <c r="HH111" s="1632">
        <v>0</v>
      </c>
      <c r="HI111" s="1632">
        <v>0</v>
      </c>
      <c r="HJ111" s="1632">
        <v>0</v>
      </c>
      <c r="HK111" s="1632">
        <v>0</v>
      </c>
      <c r="HL111" s="1632">
        <v>0</v>
      </c>
      <c r="HM111" s="1631">
        <v>15</v>
      </c>
      <c r="HN111" s="1631">
        <v>14</v>
      </c>
      <c r="HO111" s="1631">
        <v>63</v>
      </c>
      <c r="HP111" s="1632">
        <v>0</v>
      </c>
      <c r="HQ111" s="1632">
        <v>0</v>
      </c>
      <c r="HR111" s="1632">
        <v>0</v>
      </c>
      <c r="HS111" s="1631">
        <v>2</v>
      </c>
      <c r="HT111" s="1632">
        <v>0</v>
      </c>
      <c r="HU111" s="1632">
        <v>0</v>
      </c>
      <c r="HV111" s="1632">
        <v>0</v>
      </c>
      <c r="HW111" s="1632">
        <v>0</v>
      </c>
      <c r="HX111" s="1632">
        <v>0</v>
      </c>
      <c r="HY111" s="1632">
        <v>0</v>
      </c>
      <c r="HZ111" s="1631">
        <v>1</v>
      </c>
      <c r="IA111" s="1631">
        <v>3</v>
      </c>
      <c r="IB111" s="1631">
        <v>19</v>
      </c>
      <c r="IC111" s="1632">
        <v>0</v>
      </c>
      <c r="ID111" s="1632">
        <v>0</v>
      </c>
      <c r="IE111" s="1632">
        <v>0</v>
      </c>
      <c r="IF111" s="1632">
        <v>0</v>
      </c>
      <c r="IG111" s="1632">
        <v>0</v>
      </c>
      <c r="IH111" s="1632">
        <v>0</v>
      </c>
      <c r="II111" s="1632">
        <v>0</v>
      </c>
      <c r="IJ111" s="1632">
        <v>0</v>
      </c>
      <c r="IK111" s="1632">
        <v>0</v>
      </c>
      <c r="IL111" s="1632">
        <v>0</v>
      </c>
      <c r="IM111" s="1632">
        <v>0</v>
      </c>
      <c r="IN111" s="1632">
        <v>0</v>
      </c>
      <c r="IO111" s="1632">
        <v>0</v>
      </c>
      <c r="IP111" s="1632">
        <v>0</v>
      </c>
      <c r="IQ111" s="1632">
        <v>0</v>
      </c>
      <c r="IR111" s="1632">
        <v>0</v>
      </c>
      <c r="IS111" s="1632">
        <v>0</v>
      </c>
      <c r="IT111" s="1632">
        <v>0</v>
      </c>
      <c r="IU111" s="1632">
        <v>0</v>
      </c>
      <c r="IV111" s="1632">
        <v>0</v>
      </c>
      <c r="IW111" s="1632">
        <v>0</v>
      </c>
      <c r="IX111" s="1632">
        <v>0</v>
      </c>
      <c r="IY111" s="1632">
        <v>0</v>
      </c>
      <c r="IZ111" s="1632">
        <v>0</v>
      </c>
      <c r="JA111" s="1632">
        <v>0</v>
      </c>
      <c r="JB111" s="1632">
        <v>0</v>
      </c>
      <c r="JC111" s="1632">
        <v>0</v>
      </c>
      <c r="JD111" s="1632">
        <v>0</v>
      </c>
      <c r="JE111" s="1632">
        <v>0</v>
      </c>
      <c r="JF111" s="1632">
        <v>0</v>
      </c>
      <c r="JG111" s="1632">
        <v>0</v>
      </c>
      <c r="JH111" s="1632">
        <v>0</v>
      </c>
      <c r="JI111" s="1632">
        <v>0</v>
      </c>
      <c r="JJ111" s="1631">
        <v>1</v>
      </c>
      <c r="JK111" s="1632">
        <v>0</v>
      </c>
      <c r="JL111" s="1632">
        <v>0</v>
      </c>
      <c r="JM111" s="1632">
        <v>0</v>
      </c>
      <c r="JN111" s="1632">
        <v>0</v>
      </c>
      <c r="JO111" s="1632">
        <v>0</v>
      </c>
      <c r="JP111" s="1632">
        <v>0</v>
      </c>
      <c r="JQ111" s="1632">
        <v>0</v>
      </c>
      <c r="JR111" s="1632">
        <v>0</v>
      </c>
      <c r="JS111" s="1632">
        <v>0</v>
      </c>
      <c r="JT111" s="1632">
        <v>0</v>
      </c>
      <c r="JU111" s="1632">
        <v>0</v>
      </c>
      <c r="JV111" s="1632">
        <v>0</v>
      </c>
      <c r="JW111" s="1632">
        <v>0</v>
      </c>
      <c r="JX111" s="1632">
        <v>0</v>
      </c>
      <c r="JY111" s="1632">
        <v>0</v>
      </c>
      <c r="JZ111" s="1632">
        <v>0</v>
      </c>
      <c r="KA111" s="1632">
        <v>0</v>
      </c>
      <c r="KB111" s="1632">
        <v>0</v>
      </c>
      <c r="KC111" s="1632">
        <v>0</v>
      </c>
      <c r="KD111" s="1632">
        <v>0</v>
      </c>
      <c r="KE111" s="1632">
        <v>0</v>
      </c>
      <c r="KF111" s="1632">
        <v>0</v>
      </c>
      <c r="KG111" s="1632">
        <v>0</v>
      </c>
      <c r="KH111" s="1631">
        <v>3</v>
      </c>
      <c r="KI111" s="1632">
        <v>0</v>
      </c>
      <c r="KJ111" s="1632">
        <v>0</v>
      </c>
      <c r="KK111" s="1632">
        <v>0</v>
      </c>
      <c r="KL111" s="1632">
        <v>0</v>
      </c>
      <c r="KM111" s="1632">
        <v>0</v>
      </c>
      <c r="KN111" s="1632">
        <v>0</v>
      </c>
      <c r="KO111" s="1632">
        <v>0</v>
      </c>
      <c r="KP111" s="1632">
        <v>0</v>
      </c>
      <c r="KQ111" s="1631">
        <v>1</v>
      </c>
      <c r="KR111" s="1631">
        <v>1</v>
      </c>
      <c r="KS111" s="1632">
        <v>0</v>
      </c>
      <c r="KT111" s="1632">
        <v>0</v>
      </c>
      <c r="KU111" s="1631">
        <v>1</v>
      </c>
      <c r="KV111" s="1632">
        <v>0</v>
      </c>
      <c r="KW111" s="1632">
        <v>0</v>
      </c>
      <c r="KX111" s="1632">
        <v>0</v>
      </c>
      <c r="KY111" s="1632">
        <v>0</v>
      </c>
      <c r="KZ111" s="1632">
        <v>0</v>
      </c>
      <c r="LA111" s="1632">
        <v>0</v>
      </c>
      <c r="LB111" s="1633">
        <v>2</v>
      </c>
    </row>
    <row r="112" spans="2:314" ht="17.100000000000001" customHeight="1">
      <c r="B112" s="1537"/>
      <c r="C112" s="1087" t="s">
        <v>70</v>
      </c>
      <c r="D112" s="1088">
        <v>152</v>
      </c>
      <c r="E112" s="1631">
        <v>152</v>
      </c>
      <c r="F112" s="1632">
        <v>0</v>
      </c>
      <c r="G112" s="1632">
        <v>0</v>
      </c>
      <c r="H112" s="1632">
        <v>0</v>
      </c>
      <c r="I112" s="1632">
        <v>0</v>
      </c>
      <c r="J112" s="1632">
        <v>0</v>
      </c>
      <c r="K112" s="1632">
        <v>0</v>
      </c>
      <c r="L112" s="1632">
        <v>0</v>
      </c>
      <c r="M112" s="1632">
        <v>0</v>
      </c>
      <c r="N112" s="1632">
        <v>0</v>
      </c>
      <c r="O112" s="1632">
        <v>0</v>
      </c>
      <c r="P112" s="1632">
        <v>0</v>
      </c>
      <c r="Q112" s="1631">
        <v>2</v>
      </c>
      <c r="R112" s="1632">
        <v>0</v>
      </c>
      <c r="S112" s="1631">
        <v>9</v>
      </c>
      <c r="T112" s="1632">
        <v>0</v>
      </c>
      <c r="U112" s="1632">
        <v>0</v>
      </c>
      <c r="V112" s="1632">
        <v>0</v>
      </c>
      <c r="W112" s="1632">
        <v>0</v>
      </c>
      <c r="X112" s="1632">
        <v>0</v>
      </c>
      <c r="Y112" s="1632">
        <v>0</v>
      </c>
      <c r="Z112" s="1632">
        <v>0</v>
      </c>
      <c r="AA112" s="1631">
        <v>1</v>
      </c>
      <c r="AB112" s="1632">
        <v>0</v>
      </c>
      <c r="AC112" s="1632">
        <v>0</v>
      </c>
      <c r="AD112" s="1632">
        <v>0</v>
      </c>
      <c r="AE112" s="1632">
        <v>0</v>
      </c>
      <c r="AF112" s="1632">
        <v>0</v>
      </c>
      <c r="AG112" s="1632">
        <v>0</v>
      </c>
      <c r="AH112" s="1632">
        <v>0</v>
      </c>
      <c r="AI112" s="1632">
        <v>0</v>
      </c>
      <c r="AJ112" s="1632">
        <v>0</v>
      </c>
      <c r="AK112" s="1632">
        <v>0</v>
      </c>
      <c r="AL112" s="1632">
        <v>0</v>
      </c>
      <c r="AM112" s="1632">
        <v>0</v>
      </c>
      <c r="AN112" s="1632">
        <v>0</v>
      </c>
      <c r="AO112" s="1632">
        <v>0</v>
      </c>
      <c r="AP112" s="1632">
        <v>0</v>
      </c>
      <c r="AQ112" s="1631">
        <v>1</v>
      </c>
      <c r="AR112" s="1631">
        <v>1</v>
      </c>
      <c r="AS112" s="1632">
        <v>0</v>
      </c>
      <c r="AT112" s="1632">
        <v>0</v>
      </c>
      <c r="AU112" s="1632">
        <v>0</v>
      </c>
      <c r="AV112" s="1632">
        <v>0</v>
      </c>
      <c r="AW112" s="1632">
        <v>0</v>
      </c>
      <c r="AX112" s="1632">
        <v>0</v>
      </c>
      <c r="AY112" s="1632">
        <v>0</v>
      </c>
      <c r="AZ112" s="1632">
        <v>0</v>
      </c>
      <c r="BA112" s="1632">
        <v>0</v>
      </c>
      <c r="BB112" s="1632">
        <v>0</v>
      </c>
      <c r="BC112" s="1632">
        <v>0</v>
      </c>
      <c r="BD112" s="1631">
        <v>2</v>
      </c>
      <c r="BE112" s="1632">
        <v>0</v>
      </c>
      <c r="BF112" s="1632">
        <v>0</v>
      </c>
      <c r="BG112" s="1632">
        <v>0</v>
      </c>
      <c r="BH112" s="1632">
        <v>0</v>
      </c>
      <c r="BI112" s="1632">
        <v>0</v>
      </c>
      <c r="BJ112" s="1632">
        <v>0</v>
      </c>
      <c r="BK112" s="1632">
        <v>0</v>
      </c>
      <c r="BL112" s="1632">
        <v>0</v>
      </c>
      <c r="BM112" s="1632">
        <v>0</v>
      </c>
      <c r="BN112" s="1632">
        <v>0</v>
      </c>
      <c r="BO112" s="1631">
        <v>1</v>
      </c>
      <c r="BP112" s="1632">
        <v>0</v>
      </c>
      <c r="BQ112" s="1631">
        <v>4</v>
      </c>
      <c r="BR112" s="1632">
        <v>0</v>
      </c>
      <c r="BS112" s="1632">
        <v>0</v>
      </c>
      <c r="BT112" s="1632">
        <v>0</v>
      </c>
      <c r="BU112" s="1632">
        <v>0</v>
      </c>
      <c r="BV112" s="1631">
        <v>1</v>
      </c>
      <c r="BW112" s="1632">
        <v>0</v>
      </c>
      <c r="BX112" s="1632">
        <v>0</v>
      </c>
      <c r="BY112" s="1632">
        <v>0</v>
      </c>
      <c r="BZ112" s="1632">
        <v>0</v>
      </c>
      <c r="CA112" s="1632">
        <v>0</v>
      </c>
      <c r="CB112" s="1631">
        <v>2</v>
      </c>
      <c r="CC112" s="1632">
        <v>0</v>
      </c>
      <c r="CD112" s="1631">
        <v>3</v>
      </c>
      <c r="CE112" s="1632">
        <v>0</v>
      </c>
      <c r="CF112" s="1632">
        <v>0</v>
      </c>
      <c r="CG112" s="1632">
        <v>0</v>
      </c>
      <c r="CH112" s="1632">
        <v>0</v>
      </c>
      <c r="CI112" s="1632">
        <v>0</v>
      </c>
      <c r="CJ112" s="1632">
        <v>0</v>
      </c>
      <c r="CK112" s="1632">
        <v>0</v>
      </c>
      <c r="CL112" s="1632">
        <v>0</v>
      </c>
      <c r="CM112" s="1632">
        <v>0</v>
      </c>
      <c r="CN112" s="1632">
        <v>0</v>
      </c>
      <c r="CO112" s="1631">
        <v>1</v>
      </c>
      <c r="CP112" s="1632">
        <v>0</v>
      </c>
      <c r="CQ112" s="1631">
        <v>2</v>
      </c>
      <c r="CR112" s="1632">
        <v>0</v>
      </c>
      <c r="CS112" s="1632">
        <v>0</v>
      </c>
      <c r="CT112" s="1632">
        <v>0</v>
      </c>
      <c r="CU112" s="1632">
        <v>0</v>
      </c>
      <c r="CV112" s="1632">
        <v>0</v>
      </c>
      <c r="CW112" s="1632">
        <v>0</v>
      </c>
      <c r="CX112" s="1632">
        <v>0</v>
      </c>
      <c r="CY112" s="1632">
        <v>0</v>
      </c>
      <c r="CZ112" s="1632">
        <v>0</v>
      </c>
      <c r="DA112" s="1631">
        <v>1</v>
      </c>
      <c r="DB112" s="1632">
        <v>0</v>
      </c>
      <c r="DC112" s="1631">
        <v>2</v>
      </c>
      <c r="DD112" s="1632">
        <v>0</v>
      </c>
      <c r="DE112" s="1632">
        <v>0</v>
      </c>
      <c r="DF112" s="1632">
        <v>0</v>
      </c>
      <c r="DG112" s="1631">
        <v>2</v>
      </c>
      <c r="DH112" s="1631">
        <v>1</v>
      </c>
      <c r="DI112" s="1632">
        <v>0</v>
      </c>
      <c r="DJ112" s="1631">
        <v>1</v>
      </c>
      <c r="DK112" s="1632">
        <v>0</v>
      </c>
      <c r="DL112" s="1631">
        <v>1</v>
      </c>
      <c r="DM112" s="1631">
        <v>2</v>
      </c>
      <c r="DN112" s="1631">
        <v>7</v>
      </c>
      <c r="DO112" s="1631">
        <v>5</v>
      </c>
      <c r="DP112" s="1631">
        <v>12</v>
      </c>
      <c r="DQ112" s="1632">
        <v>0</v>
      </c>
      <c r="DR112" s="1632">
        <v>0</v>
      </c>
      <c r="DS112" s="1632">
        <v>0</v>
      </c>
      <c r="DT112" s="1632">
        <v>0</v>
      </c>
      <c r="DU112" s="1632">
        <v>0</v>
      </c>
      <c r="DV112" s="1632">
        <v>0</v>
      </c>
      <c r="DW112" s="1632">
        <v>0</v>
      </c>
      <c r="DX112" s="1632">
        <v>0</v>
      </c>
      <c r="DY112" s="1632">
        <v>0</v>
      </c>
      <c r="DZ112" s="1632">
        <v>0</v>
      </c>
      <c r="EA112" s="1632">
        <v>0</v>
      </c>
      <c r="EB112" s="1632">
        <v>0</v>
      </c>
      <c r="EC112" s="1631">
        <v>3</v>
      </c>
      <c r="ED112" s="1631">
        <v>5</v>
      </c>
      <c r="EE112" s="1632">
        <v>0</v>
      </c>
      <c r="EF112" s="1632">
        <v>0</v>
      </c>
      <c r="EG112" s="1632">
        <v>0</v>
      </c>
      <c r="EH112" s="1632">
        <v>0</v>
      </c>
      <c r="EI112" s="1632">
        <v>0</v>
      </c>
      <c r="EJ112" s="1632">
        <v>0</v>
      </c>
      <c r="EK112" s="1632">
        <v>0</v>
      </c>
      <c r="EL112" s="1632">
        <v>0</v>
      </c>
      <c r="EM112" s="1632">
        <v>0</v>
      </c>
      <c r="EN112" s="1632">
        <v>0</v>
      </c>
      <c r="EO112" s="1632">
        <v>0</v>
      </c>
      <c r="EP112" s="1631">
        <v>1</v>
      </c>
      <c r="EQ112" s="1631">
        <v>3</v>
      </c>
      <c r="ER112" s="1632">
        <v>0</v>
      </c>
      <c r="ES112" s="1632">
        <v>0</v>
      </c>
      <c r="ET112" s="1632">
        <v>0</v>
      </c>
      <c r="EU112" s="1632">
        <v>0</v>
      </c>
      <c r="EV112" s="1632">
        <v>0</v>
      </c>
      <c r="EW112" s="1632">
        <v>0</v>
      </c>
      <c r="EX112" s="1632">
        <v>0</v>
      </c>
      <c r="EY112" s="1632">
        <v>0</v>
      </c>
      <c r="EZ112" s="1632">
        <v>0</v>
      </c>
      <c r="FA112" s="1632">
        <v>0</v>
      </c>
      <c r="FB112" s="1631">
        <v>1</v>
      </c>
      <c r="FC112" s="1632">
        <v>0</v>
      </c>
      <c r="FD112" s="1631">
        <v>2</v>
      </c>
      <c r="FE112" s="1632">
        <v>0</v>
      </c>
      <c r="FF112" s="1632">
        <v>0</v>
      </c>
      <c r="FG112" s="1632">
        <v>0</v>
      </c>
      <c r="FH112" s="1632">
        <v>0</v>
      </c>
      <c r="FI112" s="1632">
        <v>0</v>
      </c>
      <c r="FJ112" s="1632">
        <v>0</v>
      </c>
      <c r="FK112" s="1632">
        <v>0</v>
      </c>
      <c r="FL112" s="1632">
        <v>0</v>
      </c>
      <c r="FM112" s="1631">
        <v>1</v>
      </c>
      <c r="FN112" s="1632">
        <v>0</v>
      </c>
      <c r="FO112" s="1632">
        <v>0</v>
      </c>
      <c r="FP112" s="1631">
        <v>1</v>
      </c>
      <c r="FQ112" s="1631">
        <v>2</v>
      </c>
      <c r="FR112" s="1632">
        <v>0</v>
      </c>
      <c r="FS112" s="1632">
        <v>0</v>
      </c>
      <c r="FT112" s="1632">
        <v>0</v>
      </c>
      <c r="FU112" s="1632">
        <v>0</v>
      </c>
      <c r="FV112" s="1632">
        <v>0</v>
      </c>
      <c r="FW112" s="1632">
        <v>0</v>
      </c>
      <c r="FX112" s="1632">
        <v>0</v>
      </c>
      <c r="FY112" s="1632">
        <v>0</v>
      </c>
      <c r="FZ112" s="1632">
        <v>0</v>
      </c>
      <c r="GA112" s="1632">
        <v>0</v>
      </c>
      <c r="GB112" s="1632">
        <v>0</v>
      </c>
      <c r="GC112" s="1632">
        <v>0</v>
      </c>
      <c r="GD112" s="1632">
        <v>0</v>
      </c>
      <c r="GE112" s="1632">
        <v>0</v>
      </c>
      <c r="GF112" s="1632">
        <v>0</v>
      </c>
      <c r="GG112" s="1632">
        <v>0</v>
      </c>
      <c r="GH112" s="1632">
        <v>0</v>
      </c>
      <c r="GI112" s="1632">
        <v>0</v>
      </c>
      <c r="GJ112" s="1632">
        <v>0</v>
      </c>
      <c r="GK112" s="1632">
        <v>0</v>
      </c>
      <c r="GL112" s="1632">
        <v>0</v>
      </c>
      <c r="GM112" s="1632">
        <v>0</v>
      </c>
      <c r="GN112" s="1632">
        <v>0</v>
      </c>
      <c r="GO112" s="1631">
        <v>1</v>
      </c>
      <c r="GP112" s="1632">
        <v>0</v>
      </c>
      <c r="GQ112" s="1632">
        <v>0</v>
      </c>
      <c r="GR112" s="1632">
        <v>0</v>
      </c>
      <c r="GS112" s="1632">
        <v>0</v>
      </c>
      <c r="GT112" s="1632">
        <v>0</v>
      </c>
      <c r="GU112" s="1632">
        <v>0</v>
      </c>
      <c r="GV112" s="1632">
        <v>0</v>
      </c>
      <c r="GW112" s="1632">
        <v>0</v>
      </c>
      <c r="GX112" s="1632">
        <v>0</v>
      </c>
      <c r="GY112" s="1632">
        <v>0</v>
      </c>
      <c r="GZ112" s="1631">
        <v>2</v>
      </c>
      <c r="HA112" s="1632">
        <v>0</v>
      </c>
      <c r="HB112" s="1632">
        <v>0</v>
      </c>
      <c r="HC112" s="1632">
        <v>0</v>
      </c>
      <c r="HD112" s="1632">
        <v>0</v>
      </c>
      <c r="HE112" s="1632">
        <v>0</v>
      </c>
      <c r="HF112" s="1632">
        <v>0</v>
      </c>
      <c r="HG112" s="1632">
        <v>0</v>
      </c>
      <c r="HH112" s="1632">
        <v>0</v>
      </c>
      <c r="HI112" s="1632">
        <v>0</v>
      </c>
      <c r="HJ112" s="1632">
        <v>0</v>
      </c>
      <c r="HK112" s="1632">
        <v>0</v>
      </c>
      <c r="HL112" s="1632">
        <v>0</v>
      </c>
      <c r="HM112" s="1631">
        <v>8</v>
      </c>
      <c r="HN112" s="1631">
        <v>10</v>
      </c>
      <c r="HO112" s="1631">
        <v>26</v>
      </c>
      <c r="HP112" s="1632">
        <v>0</v>
      </c>
      <c r="HQ112" s="1632">
        <v>0</v>
      </c>
      <c r="HR112" s="1632">
        <v>0</v>
      </c>
      <c r="HS112" s="1631">
        <v>2</v>
      </c>
      <c r="HT112" s="1632">
        <v>0</v>
      </c>
      <c r="HU112" s="1632">
        <v>0</v>
      </c>
      <c r="HV112" s="1632">
        <v>0</v>
      </c>
      <c r="HW112" s="1632">
        <v>0</v>
      </c>
      <c r="HX112" s="1632">
        <v>0</v>
      </c>
      <c r="HY112" s="1632">
        <v>0</v>
      </c>
      <c r="HZ112" s="1631">
        <v>1</v>
      </c>
      <c r="IA112" s="1631">
        <v>2</v>
      </c>
      <c r="IB112" s="1631">
        <v>11</v>
      </c>
      <c r="IC112" s="1632">
        <v>0</v>
      </c>
      <c r="ID112" s="1632">
        <v>0</v>
      </c>
      <c r="IE112" s="1632">
        <v>0</v>
      </c>
      <c r="IF112" s="1632">
        <v>0</v>
      </c>
      <c r="IG112" s="1632">
        <v>0</v>
      </c>
      <c r="IH112" s="1632">
        <v>0</v>
      </c>
      <c r="II112" s="1632">
        <v>0</v>
      </c>
      <c r="IJ112" s="1632">
        <v>0</v>
      </c>
      <c r="IK112" s="1632">
        <v>0</v>
      </c>
      <c r="IL112" s="1632">
        <v>0</v>
      </c>
      <c r="IM112" s="1632">
        <v>0</v>
      </c>
      <c r="IN112" s="1632">
        <v>0</v>
      </c>
      <c r="IO112" s="1632">
        <v>0</v>
      </c>
      <c r="IP112" s="1632">
        <v>0</v>
      </c>
      <c r="IQ112" s="1632">
        <v>0</v>
      </c>
      <c r="IR112" s="1632">
        <v>0</v>
      </c>
      <c r="IS112" s="1632">
        <v>0</v>
      </c>
      <c r="IT112" s="1632">
        <v>0</v>
      </c>
      <c r="IU112" s="1632">
        <v>0</v>
      </c>
      <c r="IV112" s="1632">
        <v>0</v>
      </c>
      <c r="IW112" s="1632">
        <v>0</v>
      </c>
      <c r="IX112" s="1632">
        <v>0</v>
      </c>
      <c r="IY112" s="1632">
        <v>0</v>
      </c>
      <c r="IZ112" s="1632">
        <v>0</v>
      </c>
      <c r="JA112" s="1632">
        <v>0</v>
      </c>
      <c r="JB112" s="1632">
        <v>0</v>
      </c>
      <c r="JC112" s="1632">
        <v>0</v>
      </c>
      <c r="JD112" s="1632">
        <v>0</v>
      </c>
      <c r="JE112" s="1632">
        <v>0</v>
      </c>
      <c r="JF112" s="1632">
        <v>0</v>
      </c>
      <c r="JG112" s="1632">
        <v>0</v>
      </c>
      <c r="JH112" s="1632">
        <v>0</v>
      </c>
      <c r="JI112" s="1632">
        <v>0</v>
      </c>
      <c r="JJ112" s="1631">
        <v>1</v>
      </c>
      <c r="JK112" s="1632">
        <v>0</v>
      </c>
      <c r="JL112" s="1632">
        <v>0</v>
      </c>
      <c r="JM112" s="1632">
        <v>0</v>
      </c>
      <c r="JN112" s="1632">
        <v>0</v>
      </c>
      <c r="JO112" s="1632">
        <v>0</v>
      </c>
      <c r="JP112" s="1632">
        <v>0</v>
      </c>
      <c r="JQ112" s="1632">
        <v>0</v>
      </c>
      <c r="JR112" s="1632">
        <v>0</v>
      </c>
      <c r="JS112" s="1632">
        <v>0</v>
      </c>
      <c r="JT112" s="1632">
        <v>0</v>
      </c>
      <c r="JU112" s="1632">
        <v>0</v>
      </c>
      <c r="JV112" s="1632">
        <v>0</v>
      </c>
      <c r="JW112" s="1632">
        <v>0</v>
      </c>
      <c r="JX112" s="1632">
        <v>0</v>
      </c>
      <c r="JY112" s="1632">
        <v>0</v>
      </c>
      <c r="JZ112" s="1632">
        <v>0</v>
      </c>
      <c r="KA112" s="1632">
        <v>0</v>
      </c>
      <c r="KB112" s="1632">
        <v>0</v>
      </c>
      <c r="KC112" s="1632">
        <v>0</v>
      </c>
      <c r="KD112" s="1632">
        <v>0</v>
      </c>
      <c r="KE112" s="1632">
        <v>0</v>
      </c>
      <c r="KF112" s="1632">
        <v>0</v>
      </c>
      <c r="KG112" s="1632">
        <v>0</v>
      </c>
      <c r="KH112" s="1631">
        <v>3</v>
      </c>
      <c r="KI112" s="1632">
        <v>0</v>
      </c>
      <c r="KJ112" s="1632">
        <v>0</v>
      </c>
      <c r="KK112" s="1632">
        <v>0</v>
      </c>
      <c r="KL112" s="1632">
        <v>0</v>
      </c>
      <c r="KM112" s="1632">
        <v>0</v>
      </c>
      <c r="KN112" s="1632">
        <v>0</v>
      </c>
      <c r="KO112" s="1632">
        <v>0</v>
      </c>
      <c r="KP112" s="1632">
        <v>0</v>
      </c>
      <c r="KQ112" s="1631">
        <v>1</v>
      </c>
      <c r="KR112" s="1632">
        <v>0</v>
      </c>
      <c r="KS112" s="1632">
        <v>0</v>
      </c>
      <c r="KT112" s="1632">
        <v>0</v>
      </c>
      <c r="KU112" s="1631">
        <v>1</v>
      </c>
      <c r="KV112" s="1632">
        <v>0</v>
      </c>
      <c r="KW112" s="1632">
        <v>0</v>
      </c>
      <c r="KX112" s="1632">
        <v>0</v>
      </c>
      <c r="KY112" s="1632">
        <v>0</v>
      </c>
      <c r="KZ112" s="1632">
        <v>0</v>
      </c>
      <c r="LA112" s="1632">
        <v>0</v>
      </c>
      <c r="LB112" s="1634">
        <v>0</v>
      </c>
    </row>
    <row r="113" spans="2:314" ht="17.100000000000001" customHeight="1">
      <c r="B113" s="1537"/>
      <c r="C113" s="1087" t="s">
        <v>71</v>
      </c>
      <c r="D113" s="1088">
        <v>147</v>
      </c>
      <c r="E113" s="1631">
        <v>147</v>
      </c>
      <c r="F113" s="1632">
        <v>0</v>
      </c>
      <c r="G113" s="1632">
        <v>0</v>
      </c>
      <c r="H113" s="1632">
        <v>0</v>
      </c>
      <c r="I113" s="1632">
        <v>0</v>
      </c>
      <c r="J113" s="1632">
        <v>0</v>
      </c>
      <c r="K113" s="1632">
        <v>0</v>
      </c>
      <c r="L113" s="1632">
        <v>0</v>
      </c>
      <c r="M113" s="1632">
        <v>0</v>
      </c>
      <c r="N113" s="1632">
        <v>0</v>
      </c>
      <c r="O113" s="1632">
        <v>0</v>
      </c>
      <c r="P113" s="1632">
        <v>0</v>
      </c>
      <c r="Q113" s="1632">
        <v>0</v>
      </c>
      <c r="R113" s="1632">
        <v>0</v>
      </c>
      <c r="S113" s="1631">
        <v>17</v>
      </c>
      <c r="T113" s="1632">
        <v>0</v>
      </c>
      <c r="U113" s="1632">
        <v>0</v>
      </c>
      <c r="V113" s="1632">
        <v>0</v>
      </c>
      <c r="W113" s="1632">
        <v>0</v>
      </c>
      <c r="X113" s="1632">
        <v>0</v>
      </c>
      <c r="Y113" s="1632">
        <v>0</v>
      </c>
      <c r="Z113" s="1632">
        <v>0</v>
      </c>
      <c r="AA113" s="1632">
        <v>0</v>
      </c>
      <c r="AB113" s="1632">
        <v>0</v>
      </c>
      <c r="AC113" s="1632">
        <v>0</v>
      </c>
      <c r="AD113" s="1632">
        <v>0</v>
      </c>
      <c r="AE113" s="1632">
        <v>0</v>
      </c>
      <c r="AF113" s="1632">
        <v>0</v>
      </c>
      <c r="AG113" s="1632">
        <v>0</v>
      </c>
      <c r="AH113" s="1632">
        <v>0</v>
      </c>
      <c r="AI113" s="1632">
        <v>0</v>
      </c>
      <c r="AJ113" s="1632">
        <v>0</v>
      </c>
      <c r="AK113" s="1632">
        <v>0</v>
      </c>
      <c r="AL113" s="1632">
        <v>0</v>
      </c>
      <c r="AM113" s="1632">
        <v>0</v>
      </c>
      <c r="AN113" s="1632">
        <v>0</v>
      </c>
      <c r="AO113" s="1632">
        <v>0</v>
      </c>
      <c r="AP113" s="1632">
        <v>0</v>
      </c>
      <c r="AQ113" s="1632">
        <v>0</v>
      </c>
      <c r="AR113" s="1631">
        <v>4</v>
      </c>
      <c r="AS113" s="1632">
        <v>0</v>
      </c>
      <c r="AT113" s="1632">
        <v>0</v>
      </c>
      <c r="AU113" s="1632">
        <v>0</v>
      </c>
      <c r="AV113" s="1632">
        <v>0</v>
      </c>
      <c r="AW113" s="1632">
        <v>0</v>
      </c>
      <c r="AX113" s="1632">
        <v>0</v>
      </c>
      <c r="AY113" s="1632">
        <v>0</v>
      </c>
      <c r="AZ113" s="1632">
        <v>0</v>
      </c>
      <c r="BA113" s="1632">
        <v>0</v>
      </c>
      <c r="BB113" s="1632">
        <v>0</v>
      </c>
      <c r="BC113" s="1632">
        <v>0</v>
      </c>
      <c r="BD113" s="1631">
        <v>2</v>
      </c>
      <c r="BE113" s="1632">
        <v>0</v>
      </c>
      <c r="BF113" s="1632">
        <v>0</v>
      </c>
      <c r="BG113" s="1632">
        <v>0</v>
      </c>
      <c r="BH113" s="1632">
        <v>0</v>
      </c>
      <c r="BI113" s="1632">
        <v>0</v>
      </c>
      <c r="BJ113" s="1632">
        <v>0</v>
      </c>
      <c r="BK113" s="1631">
        <v>1</v>
      </c>
      <c r="BL113" s="1632">
        <v>0</v>
      </c>
      <c r="BM113" s="1632">
        <v>0</v>
      </c>
      <c r="BN113" s="1632">
        <v>0</v>
      </c>
      <c r="BO113" s="1632">
        <v>0</v>
      </c>
      <c r="BP113" s="1631">
        <v>3</v>
      </c>
      <c r="BQ113" s="1631">
        <v>7</v>
      </c>
      <c r="BR113" s="1632">
        <v>0</v>
      </c>
      <c r="BS113" s="1632">
        <v>0</v>
      </c>
      <c r="BT113" s="1632">
        <v>0</v>
      </c>
      <c r="BU113" s="1632">
        <v>0</v>
      </c>
      <c r="BV113" s="1632">
        <v>0</v>
      </c>
      <c r="BW113" s="1632">
        <v>0</v>
      </c>
      <c r="BX113" s="1632">
        <v>0</v>
      </c>
      <c r="BY113" s="1632">
        <v>0</v>
      </c>
      <c r="BZ113" s="1632">
        <v>0</v>
      </c>
      <c r="CA113" s="1632">
        <v>0</v>
      </c>
      <c r="CB113" s="1631">
        <v>1</v>
      </c>
      <c r="CC113" s="1632">
        <v>0</v>
      </c>
      <c r="CD113" s="1631">
        <v>2</v>
      </c>
      <c r="CE113" s="1632">
        <v>0</v>
      </c>
      <c r="CF113" s="1632">
        <v>0</v>
      </c>
      <c r="CG113" s="1632">
        <v>0</v>
      </c>
      <c r="CH113" s="1632">
        <v>0</v>
      </c>
      <c r="CI113" s="1632">
        <v>0</v>
      </c>
      <c r="CJ113" s="1632">
        <v>0</v>
      </c>
      <c r="CK113" s="1632">
        <v>0</v>
      </c>
      <c r="CL113" s="1632">
        <v>0</v>
      </c>
      <c r="CM113" s="1632">
        <v>0</v>
      </c>
      <c r="CN113" s="1632">
        <v>0</v>
      </c>
      <c r="CO113" s="1632">
        <v>0</v>
      </c>
      <c r="CP113" s="1632">
        <v>0</v>
      </c>
      <c r="CQ113" s="1631">
        <v>1</v>
      </c>
      <c r="CR113" s="1632">
        <v>0</v>
      </c>
      <c r="CS113" s="1632">
        <v>0</v>
      </c>
      <c r="CT113" s="1632">
        <v>0</v>
      </c>
      <c r="CU113" s="1632">
        <v>0</v>
      </c>
      <c r="CV113" s="1632">
        <v>0</v>
      </c>
      <c r="CW113" s="1632">
        <v>0</v>
      </c>
      <c r="CX113" s="1632">
        <v>0</v>
      </c>
      <c r="CY113" s="1632">
        <v>0</v>
      </c>
      <c r="CZ113" s="1632">
        <v>0</v>
      </c>
      <c r="DA113" s="1632">
        <v>0</v>
      </c>
      <c r="DB113" s="1632">
        <v>0</v>
      </c>
      <c r="DC113" s="1631">
        <v>2</v>
      </c>
      <c r="DD113" s="1632">
        <v>0</v>
      </c>
      <c r="DE113" s="1632">
        <v>0</v>
      </c>
      <c r="DF113" s="1632">
        <v>0</v>
      </c>
      <c r="DG113" s="1632">
        <v>0</v>
      </c>
      <c r="DH113" s="1632">
        <v>0</v>
      </c>
      <c r="DI113" s="1632">
        <v>0</v>
      </c>
      <c r="DJ113" s="1632">
        <v>0</v>
      </c>
      <c r="DK113" s="1632">
        <v>0</v>
      </c>
      <c r="DL113" s="1631">
        <v>1</v>
      </c>
      <c r="DM113" s="1632">
        <v>0</v>
      </c>
      <c r="DN113" s="1631">
        <v>6</v>
      </c>
      <c r="DO113" s="1631">
        <v>6</v>
      </c>
      <c r="DP113" s="1631">
        <v>13</v>
      </c>
      <c r="DQ113" s="1632">
        <v>0</v>
      </c>
      <c r="DR113" s="1632">
        <v>0</v>
      </c>
      <c r="DS113" s="1632">
        <v>0</v>
      </c>
      <c r="DT113" s="1632">
        <v>0</v>
      </c>
      <c r="DU113" s="1632">
        <v>0</v>
      </c>
      <c r="DV113" s="1632">
        <v>0</v>
      </c>
      <c r="DW113" s="1632">
        <v>0</v>
      </c>
      <c r="DX113" s="1632">
        <v>0</v>
      </c>
      <c r="DY113" s="1632">
        <v>0</v>
      </c>
      <c r="DZ113" s="1632">
        <v>0</v>
      </c>
      <c r="EA113" s="1632">
        <v>0</v>
      </c>
      <c r="EB113" s="1632">
        <v>0</v>
      </c>
      <c r="EC113" s="1631">
        <v>3</v>
      </c>
      <c r="ED113" s="1631">
        <v>5</v>
      </c>
      <c r="EE113" s="1632">
        <v>0</v>
      </c>
      <c r="EF113" s="1632">
        <v>0</v>
      </c>
      <c r="EG113" s="1632">
        <v>0</v>
      </c>
      <c r="EH113" s="1632">
        <v>0</v>
      </c>
      <c r="EI113" s="1632">
        <v>0</v>
      </c>
      <c r="EJ113" s="1632">
        <v>0</v>
      </c>
      <c r="EK113" s="1632">
        <v>0</v>
      </c>
      <c r="EL113" s="1632">
        <v>0</v>
      </c>
      <c r="EM113" s="1632">
        <v>0</v>
      </c>
      <c r="EN113" s="1632">
        <v>0</v>
      </c>
      <c r="EO113" s="1632">
        <v>0</v>
      </c>
      <c r="EP113" s="1632">
        <v>0</v>
      </c>
      <c r="EQ113" s="1631">
        <v>1</v>
      </c>
      <c r="ER113" s="1632">
        <v>0</v>
      </c>
      <c r="ES113" s="1632">
        <v>0</v>
      </c>
      <c r="ET113" s="1632">
        <v>0</v>
      </c>
      <c r="EU113" s="1632">
        <v>0</v>
      </c>
      <c r="EV113" s="1632">
        <v>0</v>
      </c>
      <c r="EW113" s="1632">
        <v>0</v>
      </c>
      <c r="EX113" s="1632">
        <v>0</v>
      </c>
      <c r="EY113" s="1632">
        <v>0</v>
      </c>
      <c r="EZ113" s="1632">
        <v>0</v>
      </c>
      <c r="FA113" s="1632">
        <v>0</v>
      </c>
      <c r="FB113" s="1631">
        <v>1</v>
      </c>
      <c r="FC113" s="1631">
        <v>1</v>
      </c>
      <c r="FD113" s="1631">
        <v>3</v>
      </c>
      <c r="FE113" s="1632">
        <v>0</v>
      </c>
      <c r="FF113" s="1632">
        <v>0</v>
      </c>
      <c r="FG113" s="1632">
        <v>0</v>
      </c>
      <c r="FH113" s="1631">
        <v>1</v>
      </c>
      <c r="FI113" s="1632">
        <v>0</v>
      </c>
      <c r="FJ113" s="1632">
        <v>0</v>
      </c>
      <c r="FK113" s="1632">
        <v>0</v>
      </c>
      <c r="FL113" s="1632">
        <v>0</v>
      </c>
      <c r="FM113" s="1632">
        <v>0</v>
      </c>
      <c r="FN113" s="1632">
        <v>0</v>
      </c>
      <c r="FO113" s="1632">
        <v>0</v>
      </c>
      <c r="FP113" s="1631">
        <v>1</v>
      </c>
      <c r="FQ113" s="1631">
        <v>2</v>
      </c>
      <c r="FR113" s="1632">
        <v>0</v>
      </c>
      <c r="FS113" s="1632">
        <v>0</v>
      </c>
      <c r="FT113" s="1632">
        <v>0</v>
      </c>
      <c r="FU113" s="1632">
        <v>0</v>
      </c>
      <c r="FV113" s="1632">
        <v>0</v>
      </c>
      <c r="FW113" s="1632">
        <v>0</v>
      </c>
      <c r="FX113" s="1632">
        <v>0</v>
      </c>
      <c r="FY113" s="1632">
        <v>0</v>
      </c>
      <c r="FZ113" s="1632">
        <v>0</v>
      </c>
      <c r="GA113" s="1632">
        <v>0</v>
      </c>
      <c r="GB113" s="1632">
        <v>0</v>
      </c>
      <c r="GC113" s="1631">
        <v>1</v>
      </c>
      <c r="GD113" s="1632">
        <v>0</v>
      </c>
      <c r="GE113" s="1632">
        <v>0</v>
      </c>
      <c r="GF113" s="1632">
        <v>0</v>
      </c>
      <c r="GG113" s="1632">
        <v>0</v>
      </c>
      <c r="GH113" s="1632">
        <v>0</v>
      </c>
      <c r="GI113" s="1632">
        <v>0</v>
      </c>
      <c r="GJ113" s="1632">
        <v>0</v>
      </c>
      <c r="GK113" s="1632">
        <v>0</v>
      </c>
      <c r="GL113" s="1632">
        <v>0</v>
      </c>
      <c r="GM113" s="1632">
        <v>0</v>
      </c>
      <c r="GN113" s="1632">
        <v>0</v>
      </c>
      <c r="GO113" s="1631">
        <v>2</v>
      </c>
      <c r="GP113" s="1632">
        <v>0</v>
      </c>
      <c r="GQ113" s="1632">
        <v>0</v>
      </c>
      <c r="GR113" s="1632">
        <v>0</v>
      </c>
      <c r="GS113" s="1632">
        <v>0</v>
      </c>
      <c r="GT113" s="1632">
        <v>0</v>
      </c>
      <c r="GU113" s="1632">
        <v>0</v>
      </c>
      <c r="GV113" s="1632">
        <v>0</v>
      </c>
      <c r="GW113" s="1632">
        <v>0</v>
      </c>
      <c r="GX113" s="1632">
        <v>0</v>
      </c>
      <c r="GY113" s="1632">
        <v>0</v>
      </c>
      <c r="GZ113" s="1632">
        <v>0</v>
      </c>
      <c r="HA113" s="1632">
        <v>0</v>
      </c>
      <c r="HB113" s="1632">
        <v>0</v>
      </c>
      <c r="HC113" s="1632">
        <v>0</v>
      </c>
      <c r="HD113" s="1632">
        <v>0</v>
      </c>
      <c r="HE113" s="1632">
        <v>0</v>
      </c>
      <c r="HF113" s="1632">
        <v>0</v>
      </c>
      <c r="HG113" s="1632">
        <v>0</v>
      </c>
      <c r="HH113" s="1632">
        <v>0</v>
      </c>
      <c r="HI113" s="1632">
        <v>0</v>
      </c>
      <c r="HJ113" s="1632">
        <v>0</v>
      </c>
      <c r="HK113" s="1632">
        <v>0</v>
      </c>
      <c r="HL113" s="1632">
        <v>0</v>
      </c>
      <c r="HM113" s="1631">
        <v>7</v>
      </c>
      <c r="HN113" s="1631">
        <v>4</v>
      </c>
      <c r="HO113" s="1631">
        <v>37</v>
      </c>
      <c r="HP113" s="1632">
        <v>0</v>
      </c>
      <c r="HQ113" s="1632">
        <v>0</v>
      </c>
      <c r="HR113" s="1632">
        <v>0</v>
      </c>
      <c r="HS113" s="1632">
        <v>0</v>
      </c>
      <c r="HT113" s="1632">
        <v>0</v>
      </c>
      <c r="HU113" s="1632">
        <v>0</v>
      </c>
      <c r="HV113" s="1632">
        <v>0</v>
      </c>
      <c r="HW113" s="1632">
        <v>0</v>
      </c>
      <c r="HX113" s="1632">
        <v>0</v>
      </c>
      <c r="HY113" s="1632">
        <v>0</v>
      </c>
      <c r="HZ113" s="1632">
        <v>0</v>
      </c>
      <c r="IA113" s="1631">
        <v>1</v>
      </c>
      <c r="IB113" s="1631">
        <v>8</v>
      </c>
      <c r="IC113" s="1632">
        <v>0</v>
      </c>
      <c r="ID113" s="1632">
        <v>0</v>
      </c>
      <c r="IE113" s="1632">
        <v>0</v>
      </c>
      <c r="IF113" s="1632">
        <v>0</v>
      </c>
      <c r="IG113" s="1632">
        <v>0</v>
      </c>
      <c r="IH113" s="1632">
        <v>0</v>
      </c>
      <c r="II113" s="1632">
        <v>0</v>
      </c>
      <c r="IJ113" s="1632">
        <v>0</v>
      </c>
      <c r="IK113" s="1632">
        <v>0</v>
      </c>
      <c r="IL113" s="1632">
        <v>0</v>
      </c>
      <c r="IM113" s="1632">
        <v>0</v>
      </c>
      <c r="IN113" s="1632">
        <v>0</v>
      </c>
      <c r="IO113" s="1632">
        <v>0</v>
      </c>
      <c r="IP113" s="1632">
        <v>0</v>
      </c>
      <c r="IQ113" s="1632">
        <v>0</v>
      </c>
      <c r="IR113" s="1632">
        <v>0</v>
      </c>
      <c r="IS113" s="1632">
        <v>0</v>
      </c>
      <c r="IT113" s="1632">
        <v>0</v>
      </c>
      <c r="IU113" s="1632">
        <v>0</v>
      </c>
      <c r="IV113" s="1632">
        <v>0</v>
      </c>
      <c r="IW113" s="1632">
        <v>0</v>
      </c>
      <c r="IX113" s="1632">
        <v>0</v>
      </c>
      <c r="IY113" s="1632">
        <v>0</v>
      </c>
      <c r="IZ113" s="1632">
        <v>0</v>
      </c>
      <c r="JA113" s="1632">
        <v>0</v>
      </c>
      <c r="JB113" s="1632">
        <v>0</v>
      </c>
      <c r="JC113" s="1632">
        <v>0</v>
      </c>
      <c r="JD113" s="1632">
        <v>0</v>
      </c>
      <c r="JE113" s="1632">
        <v>0</v>
      </c>
      <c r="JF113" s="1632">
        <v>0</v>
      </c>
      <c r="JG113" s="1632">
        <v>0</v>
      </c>
      <c r="JH113" s="1632">
        <v>0</v>
      </c>
      <c r="JI113" s="1632">
        <v>0</v>
      </c>
      <c r="JJ113" s="1632">
        <v>0</v>
      </c>
      <c r="JK113" s="1632">
        <v>0</v>
      </c>
      <c r="JL113" s="1632">
        <v>0</v>
      </c>
      <c r="JM113" s="1632">
        <v>0</v>
      </c>
      <c r="JN113" s="1632">
        <v>0</v>
      </c>
      <c r="JO113" s="1632">
        <v>0</v>
      </c>
      <c r="JP113" s="1632">
        <v>0</v>
      </c>
      <c r="JQ113" s="1632">
        <v>0</v>
      </c>
      <c r="JR113" s="1632">
        <v>0</v>
      </c>
      <c r="JS113" s="1632">
        <v>0</v>
      </c>
      <c r="JT113" s="1632">
        <v>0</v>
      </c>
      <c r="JU113" s="1632">
        <v>0</v>
      </c>
      <c r="JV113" s="1632">
        <v>0</v>
      </c>
      <c r="JW113" s="1632">
        <v>0</v>
      </c>
      <c r="JX113" s="1632">
        <v>0</v>
      </c>
      <c r="JY113" s="1632">
        <v>0</v>
      </c>
      <c r="JZ113" s="1632">
        <v>0</v>
      </c>
      <c r="KA113" s="1632">
        <v>0</v>
      </c>
      <c r="KB113" s="1632">
        <v>0</v>
      </c>
      <c r="KC113" s="1632">
        <v>0</v>
      </c>
      <c r="KD113" s="1632">
        <v>0</v>
      </c>
      <c r="KE113" s="1632">
        <v>0</v>
      </c>
      <c r="KF113" s="1632">
        <v>0</v>
      </c>
      <c r="KG113" s="1632">
        <v>0</v>
      </c>
      <c r="KH113" s="1632">
        <v>0</v>
      </c>
      <c r="KI113" s="1632">
        <v>0</v>
      </c>
      <c r="KJ113" s="1632">
        <v>0</v>
      </c>
      <c r="KK113" s="1632">
        <v>0</v>
      </c>
      <c r="KL113" s="1632">
        <v>0</v>
      </c>
      <c r="KM113" s="1632">
        <v>0</v>
      </c>
      <c r="KN113" s="1632">
        <v>0</v>
      </c>
      <c r="KO113" s="1632">
        <v>0</v>
      </c>
      <c r="KP113" s="1632">
        <v>0</v>
      </c>
      <c r="KQ113" s="1632">
        <v>0</v>
      </c>
      <c r="KR113" s="1631">
        <v>1</v>
      </c>
      <c r="KS113" s="1632">
        <v>0</v>
      </c>
      <c r="KT113" s="1632">
        <v>0</v>
      </c>
      <c r="KU113" s="1632">
        <v>0</v>
      </c>
      <c r="KV113" s="1632">
        <v>0</v>
      </c>
      <c r="KW113" s="1632">
        <v>0</v>
      </c>
      <c r="KX113" s="1632">
        <v>0</v>
      </c>
      <c r="KY113" s="1632">
        <v>0</v>
      </c>
      <c r="KZ113" s="1632">
        <v>0</v>
      </c>
      <c r="LA113" s="1632">
        <v>0</v>
      </c>
      <c r="LB113" s="1633">
        <v>2</v>
      </c>
    </row>
    <row r="114" spans="2:314" ht="15" customHeight="1">
      <c r="B114" s="1537" t="s">
        <v>778</v>
      </c>
      <c r="C114" s="1087" t="s">
        <v>49</v>
      </c>
      <c r="D114" s="1088">
        <v>158</v>
      </c>
      <c r="E114" s="1631">
        <v>158</v>
      </c>
      <c r="F114" s="1632">
        <v>0</v>
      </c>
      <c r="G114" s="1632">
        <v>0</v>
      </c>
      <c r="H114" s="1632">
        <v>0</v>
      </c>
      <c r="I114" s="1632">
        <v>0</v>
      </c>
      <c r="J114" s="1632">
        <v>0</v>
      </c>
      <c r="K114" s="1632">
        <v>0</v>
      </c>
      <c r="L114" s="1632">
        <v>0</v>
      </c>
      <c r="M114" s="1632">
        <v>0</v>
      </c>
      <c r="N114" s="1632">
        <v>0</v>
      </c>
      <c r="O114" s="1632">
        <v>0</v>
      </c>
      <c r="P114" s="1632">
        <v>0</v>
      </c>
      <c r="Q114" s="1631">
        <v>1</v>
      </c>
      <c r="R114" s="1631">
        <v>3</v>
      </c>
      <c r="S114" s="1631">
        <v>8</v>
      </c>
      <c r="T114" s="1632">
        <v>0</v>
      </c>
      <c r="U114" s="1632">
        <v>0</v>
      </c>
      <c r="V114" s="1632">
        <v>0</v>
      </c>
      <c r="W114" s="1632">
        <v>0</v>
      </c>
      <c r="X114" s="1632">
        <v>0</v>
      </c>
      <c r="Y114" s="1632">
        <v>0</v>
      </c>
      <c r="Z114" s="1631">
        <v>1</v>
      </c>
      <c r="AA114" s="1632">
        <v>0</v>
      </c>
      <c r="AB114" s="1632">
        <v>0</v>
      </c>
      <c r="AC114" s="1632">
        <v>0</v>
      </c>
      <c r="AD114" s="1631">
        <v>1</v>
      </c>
      <c r="AE114" s="1631">
        <v>2</v>
      </c>
      <c r="AF114" s="1632">
        <v>0</v>
      </c>
      <c r="AG114" s="1632">
        <v>0</v>
      </c>
      <c r="AH114" s="1632">
        <v>0</v>
      </c>
      <c r="AI114" s="1632">
        <v>0</v>
      </c>
      <c r="AJ114" s="1632">
        <v>0</v>
      </c>
      <c r="AK114" s="1632">
        <v>0</v>
      </c>
      <c r="AL114" s="1632">
        <v>0</v>
      </c>
      <c r="AM114" s="1632">
        <v>0</v>
      </c>
      <c r="AN114" s="1632">
        <v>0</v>
      </c>
      <c r="AO114" s="1632">
        <v>0</v>
      </c>
      <c r="AP114" s="1632">
        <v>0</v>
      </c>
      <c r="AQ114" s="1632">
        <v>0</v>
      </c>
      <c r="AR114" s="1631">
        <v>1</v>
      </c>
      <c r="AS114" s="1632">
        <v>0</v>
      </c>
      <c r="AT114" s="1632">
        <v>0</v>
      </c>
      <c r="AU114" s="1632">
        <v>0</v>
      </c>
      <c r="AV114" s="1632">
        <v>0</v>
      </c>
      <c r="AW114" s="1632">
        <v>0</v>
      </c>
      <c r="AX114" s="1632">
        <v>0</v>
      </c>
      <c r="AY114" s="1632">
        <v>0</v>
      </c>
      <c r="AZ114" s="1632">
        <v>0</v>
      </c>
      <c r="BA114" s="1632">
        <v>0</v>
      </c>
      <c r="BB114" s="1631">
        <v>1</v>
      </c>
      <c r="BC114" s="1631">
        <v>1</v>
      </c>
      <c r="BD114" s="1631">
        <v>1</v>
      </c>
      <c r="BE114" s="1632">
        <v>0</v>
      </c>
      <c r="BF114" s="1632">
        <v>0</v>
      </c>
      <c r="BG114" s="1632">
        <v>0</v>
      </c>
      <c r="BH114" s="1632">
        <v>0</v>
      </c>
      <c r="BI114" s="1632">
        <v>0</v>
      </c>
      <c r="BJ114" s="1632">
        <v>0</v>
      </c>
      <c r="BK114" s="1632">
        <v>0</v>
      </c>
      <c r="BL114" s="1632">
        <v>0</v>
      </c>
      <c r="BM114" s="1632">
        <v>0</v>
      </c>
      <c r="BN114" s="1631">
        <v>1</v>
      </c>
      <c r="BO114" s="1631">
        <v>1</v>
      </c>
      <c r="BP114" s="1632">
        <v>0</v>
      </c>
      <c r="BQ114" s="1631">
        <v>1</v>
      </c>
      <c r="BR114" s="1632">
        <v>0</v>
      </c>
      <c r="BS114" s="1632">
        <v>0</v>
      </c>
      <c r="BT114" s="1632">
        <v>0</v>
      </c>
      <c r="BU114" s="1632">
        <v>0</v>
      </c>
      <c r="BV114" s="1632">
        <v>0</v>
      </c>
      <c r="BW114" s="1632">
        <v>0</v>
      </c>
      <c r="BX114" s="1631">
        <v>1</v>
      </c>
      <c r="BY114" s="1632">
        <v>0</v>
      </c>
      <c r="BZ114" s="1632">
        <v>0</v>
      </c>
      <c r="CA114" s="1632">
        <v>0</v>
      </c>
      <c r="CB114" s="1632">
        <v>0</v>
      </c>
      <c r="CC114" s="1632">
        <v>0</v>
      </c>
      <c r="CD114" s="1631">
        <v>3</v>
      </c>
      <c r="CE114" s="1632">
        <v>0</v>
      </c>
      <c r="CF114" s="1632">
        <v>0</v>
      </c>
      <c r="CG114" s="1632">
        <v>0</v>
      </c>
      <c r="CH114" s="1632">
        <v>0</v>
      </c>
      <c r="CI114" s="1632">
        <v>0</v>
      </c>
      <c r="CJ114" s="1632">
        <v>0</v>
      </c>
      <c r="CK114" s="1632">
        <v>0</v>
      </c>
      <c r="CL114" s="1632">
        <v>0</v>
      </c>
      <c r="CM114" s="1632">
        <v>0</v>
      </c>
      <c r="CN114" s="1632">
        <v>0</v>
      </c>
      <c r="CO114" s="1632">
        <v>0</v>
      </c>
      <c r="CP114" s="1631">
        <v>3</v>
      </c>
      <c r="CQ114" s="1631">
        <v>2</v>
      </c>
      <c r="CR114" s="1632">
        <v>0</v>
      </c>
      <c r="CS114" s="1632">
        <v>0</v>
      </c>
      <c r="CT114" s="1631">
        <v>2</v>
      </c>
      <c r="CU114" s="1632">
        <v>0</v>
      </c>
      <c r="CV114" s="1632">
        <v>0</v>
      </c>
      <c r="CW114" s="1632">
        <v>0</v>
      </c>
      <c r="CX114" s="1632">
        <v>0</v>
      </c>
      <c r="CY114" s="1632">
        <v>0</v>
      </c>
      <c r="CZ114" s="1632">
        <v>0</v>
      </c>
      <c r="DA114" s="1631">
        <v>1</v>
      </c>
      <c r="DB114" s="1632">
        <v>0</v>
      </c>
      <c r="DC114" s="1632">
        <v>0</v>
      </c>
      <c r="DD114" s="1632">
        <v>0</v>
      </c>
      <c r="DE114" s="1632">
        <v>0</v>
      </c>
      <c r="DF114" s="1632">
        <v>0</v>
      </c>
      <c r="DG114" s="1631">
        <v>1</v>
      </c>
      <c r="DH114" s="1632">
        <v>0</v>
      </c>
      <c r="DI114" s="1632">
        <v>0</v>
      </c>
      <c r="DJ114" s="1632">
        <v>0</v>
      </c>
      <c r="DK114" s="1632">
        <v>0</v>
      </c>
      <c r="DL114" s="1632">
        <v>0</v>
      </c>
      <c r="DM114" s="1632">
        <v>0</v>
      </c>
      <c r="DN114" s="1631">
        <v>3</v>
      </c>
      <c r="DO114" s="1631">
        <v>9</v>
      </c>
      <c r="DP114" s="1631">
        <v>17</v>
      </c>
      <c r="DQ114" s="1632">
        <v>0</v>
      </c>
      <c r="DR114" s="1632">
        <v>0</v>
      </c>
      <c r="DS114" s="1632">
        <v>0</v>
      </c>
      <c r="DT114" s="1632">
        <v>0</v>
      </c>
      <c r="DU114" s="1632">
        <v>0</v>
      </c>
      <c r="DV114" s="1632">
        <v>0</v>
      </c>
      <c r="DW114" s="1632">
        <v>0</v>
      </c>
      <c r="DX114" s="1632">
        <v>0</v>
      </c>
      <c r="DY114" s="1632">
        <v>0</v>
      </c>
      <c r="DZ114" s="1632">
        <v>0</v>
      </c>
      <c r="EA114" s="1632">
        <v>0</v>
      </c>
      <c r="EB114" s="1632">
        <v>0</v>
      </c>
      <c r="EC114" s="1632">
        <v>0</v>
      </c>
      <c r="ED114" s="1632">
        <v>0</v>
      </c>
      <c r="EE114" s="1632">
        <v>0</v>
      </c>
      <c r="EF114" s="1632">
        <v>0</v>
      </c>
      <c r="EG114" s="1632">
        <v>0</v>
      </c>
      <c r="EH114" s="1632">
        <v>0</v>
      </c>
      <c r="EI114" s="1632">
        <v>0</v>
      </c>
      <c r="EJ114" s="1632">
        <v>0</v>
      </c>
      <c r="EK114" s="1632">
        <v>0</v>
      </c>
      <c r="EL114" s="1632">
        <v>0</v>
      </c>
      <c r="EM114" s="1632">
        <v>0</v>
      </c>
      <c r="EN114" s="1632">
        <v>0</v>
      </c>
      <c r="EO114" s="1632">
        <v>0</v>
      </c>
      <c r="EP114" s="1632">
        <v>0</v>
      </c>
      <c r="EQ114" s="1631">
        <v>3</v>
      </c>
      <c r="ER114" s="1632">
        <v>0</v>
      </c>
      <c r="ES114" s="1632">
        <v>0</v>
      </c>
      <c r="ET114" s="1632">
        <v>0</v>
      </c>
      <c r="EU114" s="1632">
        <v>0</v>
      </c>
      <c r="EV114" s="1632">
        <v>0</v>
      </c>
      <c r="EW114" s="1632">
        <v>0</v>
      </c>
      <c r="EX114" s="1632">
        <v>0</v>
      </c>
      <c r="EY114" s="1632">
        <v>0</v>
      </c>
      <c r="EZ114" s="1632">
        <v>0</v>
      </c>
      <c r="FA114" s="1632">
        <v>0</v>
      </c>
      <c r="FB114" s="1631">
        <v>2</v>
      </c>
      <c r="FC114" s="1631">
        <v>3</v>
      </c>
      <c r="FD114" s="1631">
        <v>2</v>
      </c>
      <c r="FE114" s="1632">
        <v>0</v>
      </c>
      <c r="FF114" s="1632">
        <v>0</v>
      </c>
      <c r="FG114" s="1632">
        <v>0</v>
      </c>
      <c r="FH114" s="1632">
        <v>0</v>
      </c>
      <c r="FI114" s="1632">
        <v>0</v>
      </c>
      <c r="FJ114" s="1632">
        <v>0</v>
      </c>
      <c r="FK114" s="1632">
        <v>0</v>
      </c>
      <c r="FL114" s="1632">
        <v>0</v>
      </c>
      <c r="FM114" s="1631">
        <v>1</v>
      </c>
      <c r="FN114" s="1632">
        <v>0</v>
      </c>
      <c r="FO114" s="1631">
        <v>2</v>
      </c>
      <c r="FP114" s="1631">
        <v>5</v>
      </c>
      <c r="FQ114" s="1631">
        <v>15</v>
      </c>
      <c r="FR114" s="1632">
        <v>0</v>
      </c>
      <c r="FS114" s="1632">
        <v>0</v>
      </c>
      <c r="FT114" s="1632">
        <v>0</v>
      </c>
      <c r="FU114" s="1632">
        <v>0</v>
      </c>
      <c r="FV114" s="1632">
        <v>0</v>
      </c>
      <c r="FW114" s="1632">
        <v>0</v>
      </c>
      <c r="FX114" s="1632">
        <v>0</v>
      </c>
      <c r="FY114" s="1631">
        <v>1</v>
      </c>
      <c r="FZ114" s="1632">
        <v>0</v>
      </c>
      <c r="GA114" s="1632">
        <v>0</v>
      </c>
      <c r="GB114" s="1632">
        <v>0</v>
      </c>
      <c r="GC114" s="1632">
        <v>0</v>
      </c>
      <c r="GD114" s="1632">
        <v>0</v>
      </c>
      <c r="GE114" s="1632">
        <v>0</v>
      </c>
      <c r="GF114" s="1632">
        <v>0</v>
      </c>
      <c r="GG114" s="1632">
        <v>0</v>
      </c>
      <c r="GH114" s="1632">
        <v>0</v>
      </c>
      <c r="GI114" s="1632">
        <v>0</v>
      </c>
      <c r="GJ114" s="1632">
        <v>0</v>
      </c>
      <c r="GK114" s="1632">
        <v>0</v>
      </c>
      <c r="GL114" s="1632">
        <v>0</v>
      </c>
      <c r="GM114" s="1632">
        <v>0</v>
      </c>
      <c r="GN114" s="1631">
        <v>1</v>
      </c>
      <c r="GO114" s="1631">
        <v>1</v>
      </c>
      <c r="GP114" s="1632">
        <v>0</v>
      </c>
      <c r="GQ114" s="1632">
        <v>0</v>
      </c>
      <c r="GR114" s="1632">
        <v>0</v>
      </c>
      <c r="GS114" s="1632">
        <v>0</v>
      </c>
      <c r="GT114" s="1632">
        <v>0</v>
      </c>
      <c r="GU114" s="1632">
        <v>0</v>
      </c>
      <c r="GV114" s="1632">
        <v>0</v>
      </c>
      <c r="GW114" s="1632">
        <v>0</v>
      </c>
      <c r="GX114" s="1632">
        <v>0</v>
      </c>
      <c r="GY114" s="1632">
        <v>0</v>
      </c>
      <c r="GZ114" s="1632">
        <v>0</v>
      </c>
      <c r="HA114" s="1632">
        <v>0</v>
      </c>
      <c r="HB114" s="1632">
        <v>0</v>
      </c>
      <c r="HC114" s="1632">
        <v>0</v>
      </c>
      <c r="HD114" s="1632">
        <v>0</v>
      </c>
      <c r="HE114" s="1632">
        <v>0</v>
      </c>
      <c r="HF114" s="1631">
        <v>1</v>
      </c>
      <c r="HG114" s="1632">
        <v>0</v>
      </c>
      <c r="HH114" s="1631">
        <v>1</v>
      </c>
      <c r="HI114" s="1632">
        <v>0</v>
      </c>
      <c r="HJ114" s="1632">
        <v>0</v>
      </c>
      <c r="HK114" s="1631">
        <v>1</v>
      </c>
      <c r="HL114" s="1632">
        <v>0</v>
      </c>
      <c r="HM114" s="1631">
        <v>3</v>
      </c>
      <c r="HN114" s="1631">
        <v>8</v>
      </c>
      <c r="HO114" s="1631">
        <v>28</v>
      </c>
      <c r="HP114" s="1632">
        <v>0</v>
      </c>
      <c r="HQ114" s="1632">
        <v>0</v>
      </c>
      <c r="HR114" s="1632">
        <v>0</v>
      </c>
      <c r="HS114" s="1632">
        <v>0</v>
      </c>
      <c r="HT114" s="1632">
        <v>0</v>
      </c>
      <c r="HU114" s="1632">
        <v>0</v>
      </c>
      <c r="HV114" s="1632">
        <v>0</v>
      </c>
      <c r="HW114" s="1632">
        <v>0</v>
      </c>
      <c r="HX114" s="1632">
        <v>0</v>
      </c>
      <c r="HY114" s="1632">
        <v>0</v>
      </c>
      <c r="HZ114" s="1632">
        <v>0</v>
      </c>
      <c r="IA114" s="1631">
        <v>2</v>
      </c>
      <c r="IB114" s="1631">
        <v>2</v>
      </c>
      <c r="IC114" s="1632">
        <v>0</v>
      </c>
      <c r="ID114" s="1632">
        <v>0</v>
      </c>
      <c r="IE114" s="1632">
        <v>0</v>
      </c>
      <c r="IF114" s="1632">
        <v>0</v>
      </c>
      <c r="IG114" s="1632">
        <v>0</v>
      </c>
      <c r="IH114" s="1632">
        <v>0</v>
      </c>
      <c r="II114" s="1632">
        <v>0</v>
      </c>
      <c r="IJ114" s="1632">
        <v>0</v>
      </c>
      <c r="IK114" s="1632">
        <v>0</v>
      </c>
      <c r="IL114" s="1632">
        <v>0</v>
      </c>
      <c r="IM114" s="1632">
        <v>0</v>
      </c>
      <c r="IN114" s="1631">
        <v>1</v>
      </c>
      <c r="IO114" s="1632">
        <v>0</v>
      </c>
      <c r="IP114" s="1632">
        <v>0</v>
      </c>
      <c r="IQ114" s="1632">
        <v>0</v>
      </c>
      <c r="IR114" s="1632">
        <v>0</v>
      </c>
      <c r="IS114" s="1632">
        <v>0</v>
      </c>
      <c r="IT114" s="1632">
        <v>0</v>
      </c>
      <c r="IU114" s="1632">
        <v>0</v>
      </c>
      <c r="IV114" s="1632">
        <v>0</v>
      </c>
      <c r="IW114" s="1632">
        <v>0</v>
      </c>
      <c r="IX114" s="1632">
        <v>0</v>
      </c>
      <c r="IY114" s="1632">
        <v>0</v>
      </c>
      <c r="IZ114" s="1632">
        <v>0</v>
      </c>
      <c r="JA114" s="1632">
        <v>0</v>
      </c>
      <c r="JB114" s="1632">
        <v>0</v>
      </c>
      <c r="JC114" s="1632">
        <v>0</v>
      </c>
      <c r="JD114" s="1632">
        <v>0</v>
      </c>
      <c r="JE114" s="1632">
        <v>0</v>
      </c>
      <c r="JF114" s="1631">
        <v>1</v>
      </c>
      <c r="JG114" s="1632">
        <v>0</v>
      </c>
      <c r="JH114" s="1632">
        <v>0</v>
      </c>
      <c r="JI114" s="1632">
        <v>0</v>
      </c>
      <c r="JJ114" s="1632">
        <v>0</v>
      </c>
      <c r="JK114" s="1632">
        <v>0</v>
      </c>
      <c r="JL114" s="1632">
        <v>0</v>
      </c>
      <c r="JM114" s="1632">
        <v>0</v>
      </c>
      <c r="JN114" s="1632">
        <v>0</v>
      </c>
      <c r="JO114" s="1632">
        <v>0</v>
      </c>
      <c r="JP114" s="1632">
        <v>0</v>
      </c>
      <c r="JQ114" s="1632">
        <v>0</v>
      </c>
      <c r="JR114" s="1632">
        <v>0</v>
      </c>
      <c r="JS114" s="1632">
        <v>0</v>
      </c>
      <c r="JT114" s="1632">
        <v>0</v>
      </c>
      <c r="JU114" s="1632">
        <v>0</v>
      </c>
      <c r="JV114" s="1631">
        <v>1</v>
      </c>
      <c r="JW114" s="1632">
        <v>0</v>
      </c>
      <c r="JX114" s="1632">
        <v>0</v>
      </c>
      <c r="JY114" s="1632">
        <v>0</v>
      </c>
      <c r="JZ114" s="1632">
        <v>0</v>
      </c>
      <c r="KA114" s="1632">
        <v>0</v>
      </c>
      <c r="KB114" s="1632">
        <v>0</v>
      </c>
      <c r="KC114" s="1632">
        <v>0</v>
      </c>
      <c r="KD114" s="1632">
        <v>0</v>
      </c>
      <c r="KE114" s="1632">
        <v>0</v>
      </c>
      <c r="KF114" s="1632">
        <v>0</v>
      </c>
      <c r="KG114" s="1631">
        <v>2</v>
      </c>
      <c r="KH114" s="1631">
        <v>3</v>
      </c>
      <c r="KI114" s="1632">
        <v>0</v>
      </c>
      <c r="KJ114" s="1632">
        <v>0</v>
      </c>
      <c r="KK114" s="1632">
        <v>0</v>
      </c>
      <c r="KL114" s="1632">
        <v>0</v>
      </c>
      <c r="KM114" s="1632">
        <v>0</v>
      </c>
      <c r="KN114" s="1632">
        <v>0</v>
      </c>
      <c r="KO114" s="1632">
        <v>0</v>
      </c>
      <c r="KP114" s="1632">
        <v>0</v>
      </c>
      <c r="KQ114" s="1632">
        <v>0</v>
      </c>
      <c r="KR114" s="1632">
        <v>0</v>
      </c>
      <c r="KS114" s="1632">
        <v>0</v>
      </c>
      <c r="KT114" s="1631">
        <v>1</v>
      </c>
      <c r="KU114" s="1631">
        <v>2</v>
      </c>
      <c r="KV114" s="1632">
        <v>0</v>
      </c>
      <c r="KW114" s="1632">
        <v>0</v>
      </c>
      <c r="KX114" s="1632">
        <v>0</v>
      </c>
      <c r="KY114" s="1632">
        <v>0</v>
      </c>
      <c r="KZ114" s="1632">
        <v>0</v>
      </c>
      <c r="LA114" s="1632">
        <v>0</v>
      </c>
      <c r="LB114" s="1634">
        <v>0</v>
      </c>
    </row>
    <row r="115" spans="2:314" ht="15" customHeight="1">
      <c r="B115" s="1537"/>
      <c r="C115" s="1087" t="s">
        <v>70</v>
      </c>
      <c r="D115" s="1088">
        <v>86</v>
      </c>
      <c r="E115" s="1631">
        <v>86</v>
      </c>
      <c r="F115" s="1632">
        <v>0</v>
      </c>
      <c r="G115" s="1632">
        <v>0</v>
      </c>
      <c r="H115" s="1632">
        <v>0</v>
      </c>
      <c r="I115" s="1632">
        <v>0</v>
      </c>
      <c r="J115" s="1632">
        <v>0</v>
      </c>
      <c r="K115" s="1632">
        <v>0</v>
      </c>
      <c r="L115" s="1632">
        <v>0</v>
      </c>
      <c r="M115" s="1632">
        <v>0</v>
      </c>
      <c r="N115" s="1632">
        <v>0</v>
      </c>
      <c r="O115" s="1632">
        <v>0</v>
      </c>
      <c r="P115" s="1632">
        <v>0</v>
      </c>
      <c r="Q115" s="1632">
        <v>0</v>
      </c>
      <c r="R115" s="1631">
        <v>1</v>
      </c>
      <c r="S115" s="1631">
        <v>7</v>
      </c>
      <c r="T115" s="1632">
        <v>0</v>
      </c>
      <c r="U115" s="1632">
        <v>0</v>
      </c>
      <c r="V115" s="1632">
        <v>0</v>
      </c>
      <c r="W115" s="1632">
        <v>0</v>
      </c>
      <c r="X115" s="1632">
        <v>0</v>
      </c>
      <c r="Y115" s="1632">
        <v>0</v>
      </c>
      <c r="Z115" s="1632">
        <v>0</v>
      </c>
      <c r="AA115" s="1632">
        <v>0</v>
      </c>
      <c r="AB115" s="1632">
        <v>0</v>
      </c>
      <c r="AC115" s="1632">
        <v>0</v>
      </c>
      <c r="AD115" s="1631">
        <v>1</v>
      </c>
      <c r="AE115" s="1631">
        <v>1</v>
      </c>
      <c r="AF115" s="1632">
        <v>0</v>
      </c>
      <c r="AG115" s="1632">
        <v>0</v>
      </c>
      <c r="AH115" s="1632">
        <v>0</v>
      </c>
      <c r="AI115" s="1632">
        <v>0</v>
      </c>
      <c r="AJ115" s="1632">
        <v>0</v>
      </c>
      <c r="AK115" s="1632">
        <v>0</v>
      </c>
      <c r="AL115" s="1632">
        <v>0</v>
      </c>
      <c r="AM115" s="1632">
        <v>0</v>
      </c>
      <c r="AN115" s="1632">
        <v>0</v>
      </c>
      <c r="AO115" s="1632">
        <v>0</v>
      </c>
      <c r="AP115" s="1632">
        <v>0</v>
      </c>
      <c r="AQ115" s="1632">
        <v>0</v>
      </c>
      <c r="AR115" s="1632">
        <v>0</v>
      </c>
      <c r="AS115" s="1632">
        <v>0</v>
      </c>
      <c r="AT115" s="1632">
        <v>0</v>
      </c>
      <c r="AU115" s="1632">
        <v>0</v>
      </c>
      <c r="AV115" s="1632">
        <v>0</v>
      </c>
      <c r="AW115" s="1632">
        <v>0</v>
      </c>
      <c r="AX115" s="1632">
        <v>0</v>
      </c>
      <c r="AY115" s="1632">
        <v>0</v>
      </c>
      <c r="AZ115" s="1632">
        <v>0</v>
      </c>
      <c r="BA115" s="1632">
        <v>0</v>
      </c>
      <c r="BB115" s="1631">
        <v>1</v>
      </c>
      <c r="BC115" s="1632">
        <v>0</v>
      </c>
      <c r="BD115" s="1632">
        <v>0</v>
      </c>
      <c r="BE115" s="1632">
        <v>0</v>
      </c>
      <c r="BF115" s="1632">
        <v>0</v>
      </c>
      <c r="BG115" s="1632">
        <v>0</v>
      </c>
      <c r="BH115" s="1632">
        <v>0</v>
      </c>
      <c r="BI115" s="1632">
        <v>0</v>
      </c>
      <c r="BJ115" s="1632">
        <v>0</v>
      </c>
      <c r="BK115" s="1632">
        <v>0</v>
      </c>
      <c r="BL115" s="1632">
        <v>0</v>
      </c>
      <c r="BM115" s="1632">
        <v>0</v>
      </c>
      <c r="BN115" s="1631">
        <v>1</v>
      </c>
      <c r="BO115" s="1631">
        <v>1</v>
      </c>
      <c r="BP115" s="1632">
        <v>0</v>
      </c>
      <c r="BQ115" s="1631">
        <v>1</v>
      </c>
      <c r="BR115" s="1632">
        <v>0</v>
      </c>
      <c r="BS115" s="1632">
        <v>0</v>
      </c>
      <c r="BT115" s="1632">
        <v>0</v>
      </c>
      <c r="BU115" s="1632">
        <v>0</v>
      </c>
      <c r="BV115" s="1632">
        <v>0</v>
      </c>
      <c r="BW115" s="1632">
        <v>0</v>
      </c>
      <c r="BX115" s="1632">
        <v>0</v>
      </c>
      <c r="BY115" s="1632">
        <v>0</v>
      </c>
      <c r="BZ115" s="1632">
        <v>0</v>
      </c>
      <c r="CA115" s="1632">
        <v>0</v>
      </c>
      <c r="CB115" s="1632">
        <v>0</v>
      </c>
      <c r="CC115" s="1632">
        <v>0</v>
      </c>
      <c r="CD115" s="1631">
        <v>1</v>
      </c>
      <c r="CE115" s="1632">
        <v>0</v>
      </c>
      <c r="CF115" s="1632">
        <v>0</v>
      </c>
      <c r="CG115" s="1632">
        <v>0</v>
      </c>
      <c r="CH115" s="1632">
        <v>0</v>
      </c>
      <c r="CI115" s="1632">
        <v>0</v>
      </c>
      <c r="CJ115" s="1632">
        <v>0</v>
      </c>
      <c r="CK115" s="1632">
        <v>0</v>
      </c>
      <c r="CL115" s="1632">
        <v>0</v>
      </c>
      <c r="CM115" s="1632">
        <v>0</v>
      </c>
      <c r="CN115" s="1632">
        <v>0</v>
      </c>
      <c r="CO115" s="1632">
        <v>0</v>
      </c>
      <c r="CP115" s="1631">
        <v>2</v>
      </c>
      <c r="CQ115" s="1631">
        <v>2</v>
      </c>
      <c r="CR115" s="1632">
        <v>0</v>
      </c>
      <c r="CS115" s="1632">
        <v>0</v>
      </c>
      <c r="CT115" s="1631">
        <v>2</v>
      </c>
      <c r="CU115" s="1632">
        <v>0</v>
      </c>
      <c r="CV115" s="1632">
        <v>0</v>
      </c>
      <c r="CW115" s="1632">
        <v>0</v>
      </c>
      <c r="CX115" s="1632">
        <v>0</v>
      </c>
      <c r="CY115" s="1632">
        <v>0</v>
      </c>
      <c r="CZ115" s="1632">
        <v>0</v>
      </c>
      <c r="DA115" s="1632">
        <v>0</v>
      </c>
      <c r="DB115" s="1632">
        <v>0</v>
      </c>
      <c r="DC115" s="1632">
        <v>0</v>
      </c>
      <c r="DD115" s="1632">
        <v>0</v>
      </c>
      <c r="DE115" s="1632">
        <v>0</v>
      </c>
      <c r="DF115" s="1632">
        <v>0</v>
      </c>
      <c r="DG115" s="1631">
        <v>1</v>
      </c>
      <c r="DH115" s="1632">
        <v>0</v>
      </c>
      <c r="DI115" s="1632">
        <v>0</v>
      </c>
      <c r="DJ115" s="1632">
        <v>0</v>
      </c>
      <c r="DK115" s="1632">
        <v>0</v>
      </c>
      <c r="DL115" s="1632">
        <v>0</v>
      </c>
      <c r="DM115" s="1632">
        <v>0</v>
      </c>
      <c r="DN115" s="1631">
        <v>2</v>
      </c>
      <c r="DO115" s="1631">
        <v>7</v>
      </c>
      <c r="DP115" s="1631">
        <v>7</v>
      </c>
      <c r="DQ115" s="1632">
        <v>0</v>
      </c>
      <c r="DR115" s="1632">
        <v>0</v>
      </c>
      <c r="DS115" s="1632">
        <v>0</v>
      </c>
      <c r="DT115" s="1632">
        <v>0</v>
      </c>
      <c r="DU115" s="1632">
        <v>0</v>
      </c>
      <c r="DV115" s="1632">
        <v>0</v>
      </c>
      <c r="DW115" s="1632">
        <v>0</v>
      </c>
      <c r="DX115" s="1632">
        <v>0</v>
      </c>
      <c r="DY115" s="1632">
        <v>0</v>
      </c>
      <c r="DZ115" s="1632">
        <v>0</v>
      </c>
      <c r="EA115" s="1632">
        <v>0</v>
      </c>
      <c r="EB115" s="1632">
        <v>0</v>
      </c>
      <c r="EC115" s="1632">
        <v>0</v>
      </c>
      <c r="ED115" s="1632">
        <v>0</v>
      </c>
      <c r="EE115" s="1632">
        <v>0</v>
      </c>
      <c r="EF115" s="1632">
        <v>0</v>
      </c>
      <c r="EG115" s="1632">
        <v>0</v>
      </c>
      <c r="EH115" s="1632">
        <v>0</v>
      </c>
      <c r="EI115" s="1632">
        <v>0</v>
      </c>
      <c r="EJ115" s="1632">
        <v>0</v>
      </c>
      <c r="EK115" s="1632">
        <v>0</v>
      </c>
      <c r="EL115" s="1632">
        <v>0</v>
      </c>
      <c r="EM115" s="1632">
        <v>0</v>
      </c>
      <c r="EN115" s="1632">
        <v>0</v>
      </c>
      <c r="EO115" s="1632">
        <v>0</v>
      </c>
      <c r="EP115" s="1632">
        <v>0</v>
      </c>
      <c r="EQ115" s="1631">
        <v>1</v>
      </c>
      <c r="ER115" s="1632">
        <v>0</v>
      </c>
      <c r="ES115" s="1632">
        <v>0</v>
      </c>
      <c r="ET115" s="1632">
        <v>0</v>
      </c>
      <c r="EU115" s="1632">
        <v>0</v>
      </c>
      <c r="EV115" s="1632">
        <v>0</v>
      </c>
      <c r="EW115" s="1632">
        <v>0</v>
      </c>
      <c r="EX115" s="1632">
        <v>0</v>
      </c>
      <c r="EY115" s="1632">
        <v>0</v>
      </c>
      <c r="EZ115" s="1632">
        <v>0</v>
      </c>
      <c r="FA115" s="1632">
        <v>0</v>
      </c>
      <c r="FB115" s="1632">
        <v>0</v>
      </c>
      <c r="FC115" s="1631">
        <v>2</v>
      </c>
      <c r="FD115" s="1631">
        <v>1</v>
      </c>
      <c r="FE115" s="1632">
        <v>0</v>
      </c>
      <c r="FF115" s="1632">
        <v>0</v>
      </c>
      <c r="FG115" s="1632">
        <v>0</v>
      </c>
      <c r="FH115" s="1632">
        <v>0</v>
      </c>
      <c r="FI115" s="1632">
        <v>0</v>
      </c>
      <c r="FJ115" s="1632">
        <v>0</v>
      </c>
      <c r="FK115" s="1632">
        <v>0</v>
      </c>
      <c r="FL115" s="1632">
        <v>0</v>
      </c>
      <c r="FM115" s="1631">
        <v>1</v>
      </c>
      <c r="FN115" s="1632">
        <v>0</v>
      </c>
      <c r="FO115" s="1631">
        <v>1</v>
      </c>
      <c r="FP115" s="1631">
        <v>3</v>
      </c>
      <c r="FQ115" s="1631">
        <v>10</v>
      </c>
      <c r="FR115" s="1632">
        <v>0</v>
      </c>
      <c r="FS115" s="1632">
        <v>0</v>
      </c>
      <c r="FT115" s="1632">
        <v>0</v>
      </c>
      <c r="FU115" s="1632">
        <v>0</v>
      </c>
      <c r="FV115" s="1632">
        <v>0</v>
      </c>
      <c r="FW115" s="1632">
        <v>0</v>
      </c>
      <c r="FX115" s="1632">
        <v>0</v>
      </c>
      <c r="FY115" s="1631">
        <v>1</v>
      </c>
      <c r="FZ115" s="1632">
        <v>0</v>
      </c>
      <c r="GA115" s="1632">
        <v>0</v>
      </c>
      <c r="GB115" s="1632">
        <v>0</v>
      </c>
      <c r="GC115" s="1632">
        <v>0</v>
      </c>
      <c r="GD115" s="1632">
        <v>0</v>
      </c>
      <c r="GE115" s="1632">
        <v>0</v>
      </c>
      <c r="GF115" s="1632">
        <v>0</v>
      </c>
      <c r="GG115" s="1632">
        <v>0</v>
      </c>
      <c r="GH115" s="1632">
        <v>0</v>
      </c>
      <c r="GI115" s="1632">
        <v>0</v>
      </c>
      <c r="GJ115" s="1632">
        <v>0</v>
      </c>
      <c r="GK115" s="1632">
        <v>0</v>
      </c>
      <c r="GL115" s="1632">
        <v>0</v>
      </c>
      <c r="GM115" s="1632">
        <v>0</v>
      </c>
      <c r="GN115" s="1631">
        <v>1</v>
      </c>
      <c r="GO115" s="1631">
        <v>1</v>
      </c>
      <c r="GP115" s="1632">
        <v>0</v>
      </c>
      <c r="GQ115" s="1632">
        <v>0</v>
      </c>
      <c r="GR115" s="1632">
        <v>0</v>
      </c>
      <c r="GS115" s="1632">
        <v>0</v>
      </c>
      <c r="GT115" s="1632">
        <v>0</v>
      </c>
      <c r="GU115" s="1632">
        <v>0</v>
      </c>
      <c r="GV115" s="1632">
        <v>0</v>
      </c>
      <c r="GW115" s="1632">
        <v>0</v>
      </c>
      <c r="GX115" s="1632">
        <v>0</v>
      </c>
      <c r="GY115" s="1632">
        <v>0</v>
      </c>
      <c r="GZ115" s="1632">
        <v>0</v>
      </c>
      <c r="HA115" s="1632">
        <v>0</v>
      </c>
      <c r="HB115" s="1632">
        <v>0</v>
      </c>
      <c r="HC115" s="1632">
        <v>0</v>
      </c>
      <c r="HD115" s="1632">
        <v>0</v>
      </c>
      <c r="HE115" s="1632">
        <v>0</v>
      </c>
      <c r="HF115" s="1632">
        <v>0</v>
      </c>
      <c r="HG115" s="1632">
        <v>0</v>
      </c>
      <c r="HH115" s="1632">
        <v>0</v>
      </c>
      <c r="HI115" s="1632">
        <v>0</v>
      </c>
      <c r="HJ115" s="1632">
        <v>0</v>
      </c>
      <c r="HK115" s="1631">
        <v>1</v>
      </c>
      <c r="HL115" s="1632">
        <v>0</v>
      </c>
      <c r="HM115" s="1631">
        <v>2</v>
      </c>
      <c r="HN115" s="1631">
        <v>6</v>
      </c>
      <c r="HO115" s="1631">
        <v>8</v>
      </c>
      <c r="HP115" s="1632">
        <v>0</v>
      </c>
      <c r="HQ115" s="1632">
        <v>0</v>
      </c>
      <c r="HR115" s="1632">
        <v>0</v>
      </c>
      <c r="HS115" s="1632">
        <v>0</v>
      </c>
      <c r="HT115" s="1632">
        <v>0</v>
      </c>
      <c r="HU115" s="1632">
        <v>0</v>
      </c>
      <c r="HV115" s="1632">
        <v>0</v>
      </c>
      <c r="HW115" s="1632">
        <v>0</v>
      </c>
      <c r="HX115" s="1632">
        <v>0</v>
      </c>
      <c r="HY115" s="1632">
        <v>0</v>
      </c>
      <c r="HZ115" s="1632">
        <v>0</v>
      </c>
      <c r="IA115" s="1632">
        <v>0</v>
      </c>
      <c r="IB115" s="1631">
        <v>1</v>
      </c>
      <c r="IC115" s="1632">
        <v>0</v>
      </c>
      <c r="ID115" s="1632">
        <v>0</v>
      </c>
      <c r="IE115" s="1632">
        <v>0</v>
      </c>
      <c r="IF115" s="1632">
        <v>0</v>
      </c>
      <c r="IG115" s="1632">
        <v>0</v>
      </c>
      <c r="IH115" s="1632">
        <v>0</v>
      </c>
      <c r="II115" s="1632">
        <v>0</v>
      </c>
      <c r="IJ115" s="1632">
        <v>0</v>
      </c>
      <c r="IK115" s="1632">
        <v>0</v>
      </c>
      <c r="IL115" s="1632">
        <v>0</v>
      </c>
      <c r="IM115" s="1632">
        <v>0</v>
      </c>
      <c r="IN115" s="1631">
        <v>1</v>
      </c>
      <c r="IO115" s="1632">
        <v>0</v>
      </c>
      <c r="IP115" s="1632">
        <v>0</v>
      </c>
      <c r="IQ115" s="1632">
        <v>0</v>
      </c>
      <c r="IR115" s="1632">
        <v>0</v>
      </c>
      <c r="IS115" s="1632">
        <v>0</v>
      </c>
      <c r="IT115" s="1632">
        <v>0</v>
      </c>
      <c r="IU115" s="1632">
        <v>0</v>
      </c>
      <c r="IV115" s="1632">
        <v>0</v>
      </c>
      <c r="IW115" s="1632">
        <v>0</v>
      </c>
      <c r="IX115" s="1632">
        <v>0</v>
      </c>
      <c r="IY115" s="1632">
        <v>0</v>
      </c>
      <c r="IZ115" s="1632">
        <v>0</v>
      </c>
      <c r="JA115" s="1632">
        <v>0</v>
      </c>
      <c r="JB115" s="1632">
        <v>0</v>
      </c>
      <c r="JC115" s="1632">
        <v>0</v>
      </c>
      <c r="JD115" s="1632">
        <v>0</v>
      </c>
      <c r="JE115" s="1632">
        <v>0</v>
      </c>
      <c r="JF115" s="1631">
        <v>1</v>
      </c>
      <c r="JG115" s="1632">
        <v>0</v>
      </c>
      <c r="JH115" s="1632">
        <v>0</v>
      </c>
      <c r="JI115" s="1632">
        <v>0</v>
      </c>
      <c r="JJ115" s="1632">
        <v>0</v>
      </c>
      <c r="JK115" s="1632">
        <v>0</v>
      </c>
      <c r="JL115" s="1632">
        <v>0</v>
      </c>
      <c r="JM115" s="1632">
        <v>0</v>
      </c>
      <c r="JN115" s="1632">
        <v>0</v>
      </c>
      <c r="JO115" s="1632">
        <v>0</v>
      </c>
      <c r="JP115" s="1632">
        <v>0</v>
      </c>
      <c r="JQ115" s="1632">
        <v>0</v>
      </c>
      <c r="JR115" s="1632">
        <v>0</v>
      </c>
      <c r="JS115" s="1632">
        <v>0</v>
      </c>
      <c r="JT115" s="1632">
        <v>0</v>
      </c>
      <c r="JU115" s="1632">
        <v>0</v>
      </c>
      <c r="JV115" s="1632">
        <v>0</v>
      </c>
      <c r="JW115" s="1632">
        <v>0</v>
      </c>
      <c r="JX115" s="1632">
        <v>0</v>
      </c>
      <c r="JY115" s="1632">
        <v>0</v>
      </c>
      <c r="JZ115" s="1632">
        <v>0</v>
      </c>
      <c r="KA115" s="1632">
        <v>0</v>
      </c>
      <c r="KB115" s="1632">
        <v>0</v>
      </c>
      <c r="KC115" s="1632">
        <v>0</v>
      </c>
      <c r="KD115" s="1632">
        <v>0</v>
      </c>
      <c r="KE115" s="1632">
        <v>0</v>
      </c>
      <c r="KF115" s="1632">
        <v>0</v>
      </c>
      <c r="KG115" s="1631">
        <v>2</v>
      </c>
      <c r="KH115" s="1631">
        <v>1</v>
      </c>
      <c r="KI115" s="1632">
        <v>0</v>
      </c>
      <c r="KJ115" s="1632">
        <v>0</v>
      </c>
      <c r="KK115" s="1632">
        <v>0</v>
      </c>
      <c r="KL115" s="1632">
        <v>0</v>
      </c>
      <c r="KM115" s="1632">
        <v>0</v>
      </c>
      <c r="KN115" s="1632">
        <v>0</v>
      </c>
      <c r="KO115" s="1632">
        <v>0</v>
      </c>
      <c r="KP115" s="1632">
        <v>0</v>
      </c>
      <c r="KQ115" s="1632">
        <v>0</v>
      </c>
      <c r="KR115" s="1632">
        <v>0</v>
      </c>
      <c r="KS115" s="1632">
        <v>0</v>
      </c>
      <c r="KT115" s="1631">
        <v>1</v>
      </c>
      <c r="KU115" s="1631">
        <v>2</v>
      </c>
      <c r="KV115" s="1632">
        <v>0</v>
      </c>
      <c r="KW115" s="1632">
        <v>0</v>
      </c>
      <c r="KX115" s="1632">
        <v>0</v>
      </c>
      <c r="KY115" s="1632">
        <v>0</v>
      </c>
      <c r="KZ115" s="1632">
        <v>0</v>
      </c>
      <c r="LA115" s="1632">
        <v>0</v>
      </c>
      <c r="LB115" s="1634">
        <v>0</v>
      </c>
    </row>
    <row r="116" spans="2:314" ht="15" customHeight="1">
      <c r="B116" s="1537"/>
      <c r="C116" s="1087" t="s">
        <v>71</v>
      </c>
      <c r="D116" s="1088">
        <v>72</v>
      </c>
      <c r="E116" s="1631">
        <v>72</v>
      </c>
      <c r="F116" s="1632">
        <v>0</v>
      </c>
      <c r="G116" s="1632">
        <v>0</v>
      </c>
      <c r="H116" s="1632">
        <v>0</v>
      </c>
      <c r="I116" s="1632">
        <v>0</v>
      </c>
      <c r="J116" s="1632">
        <v>0</v>
      </c>
      <c r="K116" s="1632">
        <v>0</v>
      </c>
      <c r="L116" s="1632">
        <v>0</v>
      </c>
      <c r="M116" s="1632">
        <v>0</v>
      </c>
      <c r="N116" s="1632">
        <v>0</v>
      </c>
      <c r="O116" s="1632">
        <v>0</v>
      </c>
      <c r="P116" s="1632">
        <v>0</v>
      </c>
      <c r="Q116" s="1631">
        <v>1</v>
      </c>
      <c r="R116" s="1631">
        <v>2</v>
      </c>
      <c r="S116" s="1631">
        <v>1</v>
      </c>
      <c r="T116" s="1632">
        <v>0</v>
      </c>
      <c r="U116" s="1632">
        <v>0</v>
      </c>
      <c r="V116" s="1632">
        <v>0</v>
      </c>
      <c r="W116" s="1632">
        <v>0</v>
      </c>
      <c r="X116" s="1632">
        <v>0</v>
      </c>
      <c r="Y116" s="1632">
        <v>0</v>
      </c>
      <c r="Z116" s="1631">
        <v>1</v>
      </c>
      <c r="AA116" s="1632">
        <v>0</v>
      </c>
      <c r="AB116" s="1632">
        <v>0</v>
      </c>
      <c r="AC116" s="1632">
        <v>0</v>
      </c>
      <c r="AD116" s="1632">
        <v>0</v>
      </c>
      <c r="AE116" s="1631">
        <v>1</v>
      </c>
      <c r="AF116" s="1632">
        <v>0</v>
      </c>
      <c r="AG116" s="1632">
        <v>0</v>
      </c>
      <c r="AH116" s="1632">
        <v>0</v>
      </c>
      <c r="AI116" s="1632">
        <v>0</v>
      </c>
      <c r="AJ116" s="1632">
        <v>0</v>
      </c>
      <c r="AK116" s="1632">
        <v>0</v>
      </c>
      <c r="AL116" s="1632">
        <v>0</v>
      </c>
      <c r="AM116" s="1632">
        <v>0</v>
      </c>
      <c r="AN116" s="1632">
        <v>0</v>
      </c>
      <c r="AO116" s="1632">
        <v>0</v>
      </c>
      <c r="AP116" s="1632">
        <v>0</v>
      </c>
      <c r="AQ116" s="1632">
        <v>0</v>
      </c>
      <c r="AR116" s="1631">
        <v>1</v>
      </c>
      <c r="AS116" s="1632">
        <v>0</v>
      </c>
      <c r="AT116" s="1632">
        <v>0</v>
      </c>
      <c r="AU116" s="1632">
        <v>0</v>
      </c>
      <c r="AV116" s="1632">
        <v>0</v>
      </c>
      <c r="AW116" s="1632">
        <v>0</v>
      </c>
      <c r="AX116" s="1632">
        <v>0</v>
      </c>
      <c r="AY116" s="1632">
        <v>0</v>
      </c>
      <c r="AZ116" s="1632">
        <v>0</v>
      </c>
      <c r="BA116" s="1632">
        <v>0</v>
      </c>
      <c r="BB116" s="1632">
        <v>0</v>
      </c>
      <c r="BC116" s="1631">
        <v>1</v>
      </c>
      <c r="BD116" s="1631">
        <v>1</v>
      </c>
      <c r="BE116" s="1632">
        <v>0</v>
      </c>
      <c r="BF116" s="1632">
        <v>0</v>
      </c>
      <c r="BG116" s="1632">
        <v>0</v>
      </c>
      <c r="BH116" s="1632">
        <v>0</v>
      </c>
      <c r="BI116" s="1632">
        <v>0</v>
      </c>
      <c r="BJ116" s="1632">
        <v>0</v>
      </c>
      <c r="BK116" s="1632">
        <v>0</v>
      </c>
      <c r="BL116" s="1632">
        <v>0</v>
      </c>
      <c r="BM116" s="1632">
        <v>0</v>
      </c>
      <c r="BN116" s="1632">
        <v>0</v>
      </c>
      <c r="BO116" s="1632">
        <v>0</v>
      </c>
      <c r="BP116" s="1632">
        <v>0</v>
      </c>
      <c r="BQ116" s="1632">
        <v>0</v>
      </c>
      <c r="BR116" s="1632">
        <v>0</v>
      </c>
      <c r="BS116" s="1632">
        <v>0</v>
      </c>
      <c r="BT116" s="1632">
        <v>0</v>
      </c>
      <c r="BU116" s="1632">
        <v>0</v>
      </c>
      <c r="BV116" s="1632">
        <v>0</v>
      </c>
      <c r="BW116" s="1632">
        <v>0</v>
      </c>
      <c r="BX116" s="1631">
        <v>1</v>
      </c>
      <c r="BY116" s="1632">
        <v>0</v>
      </c>
      <c r="BZ116" s="1632">
        <v>0</v>
      </c>
      <c r="CA116" s="1632">
        <v>0</v>
      </c>
      <c r="CB116" s="1632">
        <v>0</v>
      </c>
      <c r="CC116" s="1632">
        <v>0</v>
      </c>
      <c r="CD116" s="1631">
        <v>2</v>
      </c>
      <c r="CE116" s="1632">
        <v>0</v>
      </c>
      <c r="CF116" s="1632">
        <v>0</v>
      </c>
      <c r="CG116" s="1632">
        <v>0</v>
      </c>
      <c r="CH116" s="1632">
        <v>0</v>
      </c>
      <c r="CI116" s="1632">
        <v>0</v>
      </c>
      <c r="CJ116" s="1632">
        <v>0</v>
      </c>
      <c r="CK116" s="1632">
        <v>0</v>
      </c>
      <c r="CL116" s="1632">
        <v>0</v>
      </c>
      <c r="CM116" s="1632">
        <v>0</v>
      </c>
      <c r="CN116" s="1632">
        <v>0</v>
      </c>
      <c r="CO116" s="1632">
        <v>0</v>
      </c>
      <c r="CP116" s="1631">
        <v>1</v>
      </c>
      <c r="CQ116" s="1632">
        <v>0</v>
      </c>
      <c r="CR116" s="1632">
        <v>0</v>
      </c>
      <c r="CS116" s="1632">
        <v>0</v>
      </c>
      <c r="CT116" s="1632">
        <v>0</v>
      </c>
      <c r="CU116" s="1632">
        <v>0</v>
      </c>
      <c r="CV116" s="1632">
        <v>0</v>
      </c>
      <c r="CW116" s="1632">
        <v>0</v>
      </c>
      <c r="CX116" s="1632">
        <v>0</v>
      </c>
      <c r="CY116" s="1632">
        <v>0</v>
      </c>
      <c r="CZ116" s="1632">
        <v>0</v>
      </c>
      <c r="DA116" s="1631">
        <v>1</v>
      </c>
      <c r="DB116" s="1632">
        <v>0</v>
      </c>
      <c r="DC116" s="1632">
        <v>0</v>
      </c>
      <c r="DD116" s="1632">
        <v>0</v>
      </c>
      <c r="DE116" s="1632">
        <v>0</v>
      </c>
      <c r="DF116" s="1632">
        <v>0</v>
      </c>
      <c r="DG116" s="1632">
        <v>0</v>
      </c>
      <c r="DH116" s="1632">
        <v>0</v>
      </c>
      <c r="DI116" s="1632">
        <v>0</v>
      </c>
      <c r="DJ116" s="1632">
        <v>0</v>
      </c>
      <c r="DK116" s="1632">
        <v>0</v>
      </c>
      <c r="DL116" s="1632">
        <v>0</v>
      </c>
      <c r="DM116" s="1632">
        <v>0</v>
      </c>
      <c r="DN116" s="1631">
        <v>1</v>
      </c>
      <c r="DO116" s="1631">
        <v>2</v>
      </c>
      <c r="DP116" s="1631">
        <v>10</v>
      </c>
      <c r="DQ116" s="1632">
        <v>0</v>
      </c>
      <c r="DR116" s="1632">
        <v>0</v>
      </c>
      <c r="DS116" s="1632">
        <v>0</v>
      </c>
      <c r="DT116" s="1632">
        <v>0</v>
      </c>
      <c r="DU116" s="1632">
        <v>0</v>
      </c>
      <c r="DV116" s="1632">
        <v>0</v>
      </c>
      <c r="DW116" s="1632">
        <v>0</v>
      </c>
      <c r="DX116" s="1632">
        <v>0</v>
      </c>
      <c r="DY116" s="1632">
        <v>0</v>
      </c>
      <c r="DZ116" s="1632">
        <v>0</v>
      </c>
      <c r="EA116" s="1632">
        <v>0</v>
      </c>
      <c r="EB116" s="1632">
        <v>0</v>
      </c>
      <c r="EC116" s="1632">
        <v>0</v>
      </c>
      <c r="ED116" s="1632">
        <v>0</v>
      </c>
      <c r="EE116" s="1632">
        <v>0</v>
      </c>
      <c r="EF116" s="1632">
        <v>0</v>
      </c>
      <c r="EG116" s="1632">
        <v>0</v>
      </c>
      <c r="EH116" s="1632">
        <v>0</v>
      </c>
      <c r="EI116" s="1632">
        <v>0</v>
      </c>
      <c r="EJ116" s="1632">
        <v>0</v>
      </c>
      <c r="EK116" s="1632">
        <v>0</v>
      </c>
      <c r="EL116" s="1632">
        <v>0</v>
      </c>
      <c r="EM116" s="1632">
        <v>0</v>
      </c>
      <c r="EN116" s="1632">
        <v>0</v>
      </c>
      <c r="EO116" s="1632">
        <v>0</v>
      </c>
      <c r="EP116" s="1632">
        <v>0</v>
      </c>
      <c r="EQ116" s="1631">
        <v>2</v>
      </c>
      <c r="ER116" s="1632">
        <v>0</v>
      </c>
      <c r="ES116" s="1632">
        <v>0</v>
      </c>
      <c r="ET116" s="1632">
        <v>0</v>
      </c>
      <c r="EU116" s="1632">
        <v>0</v>
      </c>
      <c r="EV116" s="1632">
        <v>0</v>
      </c>
      <c r="EW116" s="1632">
        <v>0</v>
      </c>
      <c r="EX116" s="1632">
        <v>0</v>
      </c>
      <c r="EY116" s="1632">
        <v>0</v>
      </c>
      <c r="EZ116" s="1632">
        <v>0</v>
      </c>
      <c r="FA116" s="1632">
        <v>0</v>
      </c>
      <c r="FB116" s="1631">
        <v>2</v>
      </c>
      <c r="FC116" s="1631">
        <v>1</v>
      </c>
      <c r="FD116" s="1631">
        <v>1</v>
      </c>
      <c r="FE116" s="1632">
        <v>0</v>
      </c>
      <c r="FF116" s="1632">
        <v>0</v>
      </c>
      <c r="FG116" s="1632">
        <v>0</v>
      </c>
      <c r="FH116" s="1632">
        <v>0</v>
      </c>
      <c r="FI116" s="1632">
        <v>0</v>
      </c>
      <c r="FJ116" s="1632">
        <v>0</v>
      </c>
      <c r="FK116" s="1632">
        <v>0</v>
      </c>
      <c r="FL116" s="1632">
        <v>0</v>
      </c>
      <c r="FM116" s="1632">
        <v>0</v>
      </c>
      <c r="FN116" s="1632">
        <v>0</v>
      </c>
      <c r="FO116" s="1631">
        <v>1</v>
      </c>
      <c r="FP116" s="1631">
        <v>2</v>
      </c>
      <c r="FQ116" s="1631">
        <v>5</v>
      </c>
      <c r="FR116" s="1632">
        <v>0</v>
      </c>
      <c r="FS116" s="1632">
        <v>0</v>
      </c>
      <c r="FT116" s="1632">
        <v>0</v>
      </c>
      <c r="FU116" s="1632">
        <v>0</v>
      </c>
      <c r="FV116" s="1632">
        <v>0</v>
      </c>
      <c r="FW116" s="1632">
        <v>0</v>
      </c>
      <c r="FX116" s="1632">
        <v>0</v>
      </c>
      <c r="FY116" s="1632">
        <v>0</v>
      </c>
      <c r="FZ116" s="1632">
        <v>0</v>
      </c>
      <c r="GA116" s="1632">
        <v>0</v>
      </c>
      <c r="GB116" s="1632">
        <v>0</v>
      </c>
      <c r="GC116" s="1632">
        <v>0</v>
      </c>
      <c r="GD116" s="1632">
        <v>0</v>
      </c>
      <c r="GE116" s="1632">
        <v>0</v>
      </c>
      <c r="GF116" s="1632">
        <v>0</v>
      </c>
      <c r="GG116" s="1632">
        <v>0</v>
      </c>
      <c r="GH116" s="1632">
        <v>0</v>
      </c>
      <c r="GI116" s="1632">
        <v>0</v>
      </c>
      <c r="GJ116" s="1632">
        <v>0</v>
      </c>
      <c r="GK116" s="1632">
        <v>0</v>
      </c>
      <c r="GL116" s="1632">
        <v>0</v>
      </c>
      <c r="GM116" s="1632">
        <v>0</v>
      </c>
      <c r="GN116" s="1632">
        <v>0</v>
      </c>
      <c r="GO116" s="1632">
        <v>0</v>
      </c>
      <c r="GP116" s="1632">
        <v>0</v>
      </c>
      <c r="GQ116" s="1632">
        <v>0</v>
      </c>
      <c r="GR116" s="1632">
        <v>0</v>
      </c>
      <c r="GS116" s="1632">
        <v>0</v>
      </c>
      <c r="GT116" s="1632">
        <v>0</v>
      </c>
      <c r="GU116" s="1632">
        <v>0</v>
      </c>
      <c r="GV116" s="1632">
        <v>0</v>
      </c>
      <c r="GW116" s="1632">
        <v>0</v>
      </c>
      <c r="GX116" s="1632">
        <v>0</v>
      </c>
      <c r="GY116" s="1632">
        <v>0</v>
      </c>
      <c r="GZ116" s="1632">
        <v>0</v>
      </c>
      <c r="HA116" s="1632">
        <v>0</v>
      </c>
      <c r="HB116" s="1632">
        <v>0</v>
      </c>
      <c r="HC116" s="1632">
        <v>0</v>
      </c>
      <c r="HD116" s="1632">
        <v>0</v>
      </c>
      <c r="HE116" s="1632">
        <v>0</v>
      </c>
      <c r="HF116" s="1631">
        <v>1</v>
      </c>
      <c r="HG116" s="1632">
        <v>0</v>
      </c>
      <c r="HH116" s="1631">
        <v>1</v>
      </c>
      <c r="HI116" s="1632">
        <v>0</v>
      </c>
      <c r="HJ116" s="1632">
        <v>0</v>
      </c>
      <c r="HK116" s="1632">
        <v>0</v>
      </c>
      <c r="HL116" s="1632">
        <v>0</v>
      </c>
      <c r="HM116" s="1631">
        <v>1</v>
      </c>
      <c r="HN116" s="1631">
        <v>2</v>
      </c>
      <c r="HO116" s="1631">
        <v>20</v>
      </c>
      <c r="HP116" s="1632">
        <v>0</v>
      </c>
      <c r="HQ116" s="1632">
        <v>0</v>
      </c>
      <c r="HR116" s="1632">
        <v>0</v>
      </c>
      <c r="HS116" s="1632">
        <v>0</v>
      </c>
      <c r="HT116" s="1632">
        <v>0</v>
      </c>
      <c r="HU116" s="1632">
        <v>0</v>
      </c>
      <c r="HV116" s="1632">
        <v>0</v>
      </c>
      <c r="HW116" s="1632">
        <v>0</v>
      </c>
      <c r="HX116" s="1632">
        <v>0</v>
      </c>
      <c r="HY116" s="1632">
        <v>0</v>
      </c>
      <c r="HZ116" s="1632">
        <v>0</v>
      </c>
      <c r="IA116" s="1631">
        <v>2</v>
      </c>
      <c r="IB116" s="1631">
        <v>1</v>
      </c>
      <c r="IC116" s="1632">
        <v>0</v>
      </c>
      <c r="ID116" s="1632">
        <v>0</v>
      </c>
      <c r="IE116" s="1632">
        <v>0</v>
      </c>
      <c r="IF116" s="1632">
        <v>0</v>
      </c>
      <c r="IG116" s="1632">
        <v>0</v>
      </c>
      <c r="IH116" s="1632">
        <v>0</v>
      </c>
      <c r="II116" s="1632">
        <v>0</v>
      </c>
      <c r="IJ116" s="1632">
        <v>0</v>
      </c>
      <c r="IK116" s="1632">
        <v>0</v>
      </c>
      <c r="IL116" s="1632">
        <v>0</v>
      </c>
      <c r="IM116" s="1632">
        <v>0</v>
      </c>
      <c r="IN116" s="1632">
        <v>0</v>
      </c>
      <c r="IO116" s="1632">
        <v>0</v>
      </c>
      <c r="IP116" s="1632">
        <v>0</v>
      </c>
      <c r="IQ116" s="1632">
        <v>0</v>
      </c>
      <c r="IR116" s="1632">
        <v>0</v>
      </c>
      <c r="IS116" s="1632">
        <v>0</v>
      </c>
      <c r="IT116" s="1632">
        <v>0</v>
      </c>
      <c r="IU116" s="1632">
        <v>0</v>
      </c>
      <c r="IV116" s="1632">
        <v>0</v>
      </c>
      <c r="IW116" s="1632">
        <v>0</v>
      </c>
      <c r="IX116" s="1632">
        <v>0</v>
      </c>
      <c r="IY116" s="1632">
        <v>0</v>
      </c>
      <c r="IZ116" s="1632">
        <v>0</v>
      </c>
      <c r="JA116" s="1632">
        <v>0</v>
      </c>
      <c r="JB116" s="1632">
        <v>0</v>
      </c>
      <c r="JC116" s="1632">
        <v>0</v>
      </c>
      <c r="JD116" s="1632">
        <v>0</v>
      </c>
      <c r="JE116" s="1632">
        <v>0</v>
      </c>
      <c r="JF116" s="1632">
        <v>0</v>
      </c>
      <c r="JG116" s="1632">
        <v>0</v>
      </c>
      <c r="JH116" s="1632">
        <v>0</v>
      </c>
      <c r="JI116" s="1632">
        <v>0</v>
      </c>
      <c r="JJ116" s="1632">
        <v>0</v>
      </c>
      <c r="JK116" s="1632">
        <v>0</v>
      </c>
      <c r="JL116" s="1632">
        <v>0</v>
      </c>
      <c r="JM116" s="1632">
        <v>0</v>
      </c>
      <c r="JN116" s="1632">
        <v>0</v>
      </c>
      <c r="JO116" s="1632">
        <v>0</v>
      </c>
      <c r="JP116" s="1632">
        <v>0</v>
      </c>
      <c r="JQ116" s="1632">
        <v>0</v>
      </c>
      <c r="JR116" s="1632">
        <v>0</v>
      </c>
      <c r="JS116" s="1632">
        <v>0</v>
      </c>
      <c r="JT116" s="1632">
        <v>0</v>
      </c>
      <c r="JU116" s="1632">
        <v>0</v>
      </c>
      <c r="JV116" s="1631">
        <v>1</v>
      </c>
      <c r="JW116" s="1632">
        <v>0</v>
      </c>
      <c r="JX116" s="1632">
        <v>0</v>
      </c>
      <c r="JY116" s="1632">
        <v>0</v>
      </c>
      <c r="JZ116" s="1632">
        <v>0</v>
      </c>
      <c r="KA116" s="1632">
        <v>0</v>
      </c>
      <c r="KB116" s="1632">
        <v>0</v>
      </c>
      <c r="KC116" s="1632">
        <v>0</v>
      </c>
      <c r="KD116" s="1632">
        <v>0</v>
      </c>
      <c r="KE116" s="1632">
        <v>0</v>
      </c>
      <c r="KF116" s="1632">
        <v>0</v>
      </c>
      <c r="KG116" s="1632">
        <v>0</v>
      </c>
      <c r="KH116" s="1631">
        <v>2</v>
      </c>
      <c r="KI116" s="1632">
        <v>0</v>
      </c>
      <c r="KJ116" s="1632">
        <v>0</v>
      </c>
      <c r="KK116" s="1632">
        <v>0</v>
      </c>
      <c r="KL116" s="1632">
        <v>0</v>
      </c>
      <c r="KM116" s="1632">
        <v>0</v>
      </c>
      <c r="KN116" s="1632">
        <v>0</v>
      </c>
      <c r="KO116" s="1632">
        <v>0</v>
      </c>
      <c r="KP116" s="1632">
        <v>0</v>
      </c>
      <c r="KQ116" s="1632">
        <v>0</v>
      </c>
      <c r="KR116" s="1632">
        <v>0</v>
      </c>
      <c r="KS116" s="1632">
        <v>0</v>
      </c>
      <c r="KT116" s="1632">
        <v>0</v>
      </c>
      <c r="KU116" s="1632">
        <v>0</v>
      </c>
      <c r="KV116" s="1632">
        <v>0</v>
      </c>
      <c r="KW116" s="1632">
        <v>0</v>
      </c>
      <c r="KX116" s="1632">
        <v>0</v>
      </c>
      <c r="KY116" s="1632">
        <v>0</v>
      </c>
      <c r="KZ116" s="1632">
        <v>0</v>
      </c>
      <c r="LA116" s="1632">
        <v>0</v>
      </c>
      <c r="LB116" s="1634">
        <v>0</v>
      </c>
    </row>
    <row r="117" spans="2:314" ht="15" customHeight="1">
      <c r="B117" s="1537" t="s">
        <v>779</v>
      </c>
      <c r="C117" s="1087" t="s">
        <v>49</v>
      </c>
      <c r="D117" s="1088">
        <v>134</v>
      </c>
      <c r="E117" s="1631">
        <v>134</v>
      </c>
      <c r="F117" s="1632">
        <v>0</v>
      </c>
      <c r="G117" s="1632">
        <v>0</v>
      </c>
      <c r="H117" s="1631">
        <v>1</v>
      </c>
      <c r="I117" s="1632">
        <v>0</v>
      </c>
      <c r="J117" s="1632">
        <v>0</v>
      </c>
      <c r="K117" s="1632">
        <v>0</v>
      </c>
      <c r="L117" s="1632">
        <v>0</v>
      </c>
      <c r="M117" s="1632">
        <v>0</v>
      </c>
      <c r="N117" s="1632">
        <v>0</v>
      </c>
      <c r="O117" s="1632">
        <v>0</v>
      </c>
      <c r="P117" s="1632">
        <v>0</v>
      </c>
      <c r="Q117" s="1632">
        <v>0</v>
      </c>
      <c r="R117" s="1632">
        <v>0</v>
      </c>
      <c r="S117" s="1631">
        <v>4</v>
      </c>
      <c r="T117" s="1632">
        <v>0</v>
      </c>
      <c r="U117" s="1632">
        <v>0</v>
      </c>
      <c r="V117" s="1632">
        <v>0</v>
      </c>
      <c r="W117" s="1632">
        <v>0</v>
      </c>
      <c r="X117" s="1632">
        <v>0</v>
      </c>
      <c r="Y117" s="1632">
        <v>0</v>
      </c>
      <c r="Z117" s="1632">
        <v>0</v>
      </c>
      <c r="AA117" s="1632">
        <v>0</v>
      </c>
      <c r="AB117" s="1632">
        <v>0</v>
      </c>
      <c r="AC117" s="1632">
        <v>0</v>
      </c>
      <c r="AD117" s="1632">
        <v>0</v>
      </c>
      <c r="AE117" s="1631">
        <v>4</v>
      </c>
      <c r="AF117" s="1632">
        <v>0</v>
      </c>
      <c r="AG117" s="1632">
        <v>0</v>
      </c>
      <c r="AH117" s="1632">
        <v>0</v>
      </c>
      <c r="AI117" s="1632">
        <v>0</v>
      </c>
      <c r="AJ117" s="1632">
        <v>0</v>
      </c>
      <c r="AK117" s="1632">
        <v>0</v>
      </c>
      <c r="AL117" s="1632">
        <v>0</v>
      </c>
      <c r="AM117" s="1632">
        <v>0</v>
      </c>
      <c r="AN117" s="1632">
        <v>0</v>
      </c>
      <c r="AO117" s="1632">
        <v>0</v>
      </c>
      <c r="AP117" s="1632">
        <v>0</v>
      </c>
      <c r="AQ117" s="1632">
        <v>0</v>
      </c>
      <c r="AR117" s="1631">
        <v>2</v>
      </c>
      <c r="AS117" s="1632">
        <v>0</v>
      </c>
      <c r="AT117" s="1632">
        <v>0</v>
      </c>
      <c r="AU117" s="1632">
        <v>0</v>
      </c>
      <c r="AV117" s="1632">
        <v>0</v>
      </c>
      <c r="AW117" s="1632">
        <v>0</v>
      </c>
      <c r="AX117" s="1632">
        <v>0</v>
      </c>
      <c r="AY117" s="1632">
        <v>0</v>
      </c>
      <c r="AZ117" s="1632">
        <v>0</v>
      </c>
      <c r="BA117" s="1632">
        <v>0</v>
      </c>
      <c r="BB117" s="1631">
        <v>1</v>
      </c>
      <c r="BC117" s="1631">
        <v>1</v>
      </c>
      <c r="BD117" s="1632">
        <v>0</v>
      </c>
      <c r="BE117" s="1632">
        <v>0</v>
      </c>
      <c r="BF117" s="1632">
        <v>0</v>
      </c>
      <c r="BG117" s="1632">
        <v>0</v>
      </c>
      <c r="BH117" s="1632">
        <v>0</v>
      </c>
      <c r="BI117" s="1632">
        <v>0</v>
      </c>
      <c r="BJ117" s="1632">
        <v>0</v>
      </c>
      <c r="BK117" s="1632">
        <v>0</v>
      </c>
      <c r="BL117" s="1632">
        <v>0</v>
      </c>
      <c r="BM117" s="1632">
        <v>0</v>
      </c>
      <c r="BN117" s="1632">
        <v>0</v>
      </c>
      <c r="BO117" s="1632">
        <v>0</v>
      </c>
      <c r="BP117" s="1631">
        <v>1</v>
      </c>
      <c r="BQ117" s="1631">
        <v>2</v>
      </c>
      <c r="BR117" s="1632">
        <v>0</v>
      </c>
      <c r="BS117" s="1632">
        <v>0</v>
      </c>
      <c r="BT117" s="1632">
        <v>0</v>
      </c>
      <c r="BU117" s="1632">
        <v>0</v>
      </c>
      <c r="BV117" s="1632">
        <v>0</v>
      </c>
      <c r="BW117" s="1632">
        <v>0</v>
      </c>
      <c r="BX117" s="1632">
        <v>0</v>
      </c>
      <c r="BY117" s="1632">
        <v>0</v>
      </c>
      <c r="BZ117" s="1632">
        <v>0</v>
      </c>
      <c r="CA117" s="1632">
        <v>0</v>
      </c>
      <c r="CB117" s="1632">
        <v>0</v>
      </c>
      <c r="CC117" s="1631">
        <v>1</v>
      </c>
      <c r="CD117" s="1631">
        <v>3</v>
      </c>
      <c r="CE117" s="1632">
        <v>0</v>
      </c>
      <c r="CF117" s="1632">
        <v>0</v>
      </c>
      <c r="CG117" s="1632">
        <v>0</v>
      </c>
      <c r="CH117" s="1631">
        <v>1</v>
      </c>
      <c r="CI117" s="1632">
        <v>0</v>
      </c>
      <c r="CJ117" s="1632">
        <v>0</v>
      </c>
      <c r="CK117" s="1632">
        <v>0</v>
      </c>
      <c r="CL117" s="1632">
        <v>0</v>
      </c>
      <c r="CM117" s="1632">
        <v>0</v>
      </c>
      <c r="CN117" s="1632">
        <v>0</v>
      </c>
      <c r="CO117" s="1632">
        <v>0</v>
      </c>
      <c r="CP117" s="1631">
        <v>1</v>
      </c>
      <c r="CQ117" s="1631">
        <v>2</v>
      </c>
      <c r="CR117" s="1632">
        <v>0</v>
      </c>
      <c r="CS117" s="1632">
        <v>0</v>
      </c>
      <c r="CT117" s="1632">
        <v>0</v>
      </c>
      <c r="CU117" s="1632">
        <v>0</v>
      </c>
      <c r="CV117" s="1632">
        <v>0</v>
      </c>
      <c r="CW117" s="1632">
        <v>0</v>
      </c>
      <c r="CX117" s="1632">
        <v>0</v>
      </c>
      <c r="CY117" s="1632">
        <v>0</v>
      </c>
      <c r="CZ117" s="1632">
        <v>0</v>
      </c>
      <c r="DA117" s="1631">
        <v>1</v>
      </c>
      <c r="DB117" s="1632">
        <v>0</v>
      </c>
      <c r="DC117" s="1631">
        <v>2</v>
      </c>
      <c r="DD117" s="1631">
        <v>2</v>
      </c>
      <c r="DE117" s="1632">
        <v>0</v>
      </c>
      <c r="DF117" s="1632">
        <v>0</v>
      </c>
      <c r="DG117" s="1631">
        <v>3</v>
      </c>
      <c r="DH117" s="1631">
        <v>2</v>
      </c>
      <c r="DI117" s="1632">
        <v>0</v>
      </c>
      <c r="DJ117" s="1632">
        <v>0</v>
      </c>
      <c r="DK117" s="1632">
        <v>0</v>
      </c>
      <c r="DL117" s="1631">
        <v>1</v>
      </c>
      <c r="DM117" s="1631">
        <v>1</v>
      </c>
      <c r="DN117" s="1631">
        <v>2</v>
      </c>
      <c r="DO117" s="1631">
        <v>10</v>
      </c>
      <c r="DP117" s="1631">
        <v>19</v>
      </c>
      <c r="DQ117" s="1632">
        <v>0</v>
      </c>
      <c r="DR117" s="1632">
        <v>0</v>
      </c>
      <c r="DS117" s="1632">
        <v>0</v>
      </c>
      <c r="DT117" s="1632">
        <v>0</v>
      </c>
      <c r="DU117" s="1632">
        <v>0</v>
      </c>
      <c r="DV117" s="1632">
        <v>0</v>
      </c>
      <c r="DW117" s="1632">
        <v>0</v>
      </c>
      <c r="DX117" s="1632">
        <v>0</v>
      </c>
      <c r="DY117" s="1632">
        <v>0</v>
      </c>
      <c r="DZ117" s="1632">
        <v>0</v>
      </c>
      <c r="EA117" s="1632">
        <v>0</v>
      </c>
      <c r="EB117" s="1632">
        <v>0</v>
      </c>
      <c r="EC117" s="1632">
        <v>0</v>
      </c>
      <c r="ED117" s="1631">
        <v>3</v>
      </c>
      <c r="EE117" s="1632">
        <v>0</v>
      </c>
      <c r="EF117" s="1632">
        <v>0</v>
      </c>
      <c r="EG117" s="1632">
        <v>0</v>
      </c>
      <c r="EH117" s="1632">
        <v>0</v>
      </c>
      <c r="EI117" s="1632">
        <v>0</v>
      </c>
      <c r="EJ117" s="1632">
        <v>0</v>
      </c>
      <c r="EK117" s="1632">
        <v>0</v>
      </c>
      <c r="EL117" s="1632">
        <v>0</v>
      </c>
      <c r="EM117" s="1631">
        <v>1</v>
      </c>
      <c r="EN117" s="1632">
        <v>0</v>
      </c>
      <c r="EO117" s="1632">
        <v>0</v>
      </c>
      <c r="EP117" s="1631">
        <v>1</v>
      </c>
      <c r="EQ117" s="1631">
        <v>1</v>
      </c>
      <c r="ER117" s="1632">
        <v>0</v>
      </c>
      <c r="ES117" s="1632">
        <v>0</v>
      </c>
      <c r="ET117" s="1632">
        <v>0</v>
      </c>
      <c r="EU117" s="1632">
        <v>0</v>
      </c>
      <c r="EV117" s="1631">
        <v>1</v>
      </c>
      <c r="EW117" s="1632">
        <v>0</v>
      </c>
      <c r="EX117" s="1632">
        <v>0</v>
      </c>
      <c r="EY117" s="1632">
        <v>0</v>
      </c>
      <c r="EZ117" s="1632">
        <v>0</v>
      </c>
      <c r="FA117" s="1631">
        <v>1</v>
      </c>
      <c r="FB117" s="1631">
        <v>3</v>
      </c>
      <c r="FC117" s="1631">
        <v>1</v>
      </c>
      <c r="FD117" s="1631">
        <v>2</v>
      </c>
      <c r="FE117" s="1632">
        <v>0</v>
      </c>
      <c r="FF117" s="1632">
        <v>0</v>
      </c>
      <c r="FG117" s="1632">
        <v>0</v>
      </c>
      <c r="FH117" s="1631">
        <v>2</v>
      </c>
      <c r="FI117" s="1631">
        <v>1</v>
      </c>
      <c r="FJ117" s="1631">
        <v>1</v>
      </c>
      <c r="FK117" s="1632">
        <v>0</v>
      </c>
      <c r="FL117" s="1632">
        <v>0</v>
      </c>
      <c r="FM117" s="1632">
        <v>0</v>
      </c>
      <c r="FN117" s="1631">
        <v>1</v>
      </c>
      <c r="FO117" s="1631">
        <v>2</v>
      </c>
      <c r="FP117" s="1631">
        <v>1</v>
      </c>
      <c r="FQ117" s="1631">
        <v>8</v>
      </c>
      <c r="FR117" s="1632">
        <v>0</v>
      </c>
      <c r="FS117" s="1632">
        <v>0</v>
      </c>
      <c r="FT117" s="1632">
        <v>0</v>
      </c>
      <c r="FU117" s="1632">
        <v>0</v>
      </c>
      <c r="FV117" s="1632">
        <v>0</v>
      </c>
      <c r="FW117" s="1632">
        <v>0</v>
      </c>
      <c r="FX117" s="1632">
        <v>0</v>
      </c>
      <c r="FY117" s="1632">
        <v>0</v>
      </c>
      <c r="FZ117" s="1632">
        <v>0</v>
      </c>
      <c r="GA117" s="1632">
        <v>0</v>
      </c>
      <c r="GB117" s="1632">
        <v>0</v>
      </c>
      <c r="GC117" s="1632">
        <v>0</v>
      </c>
      <c r="GD117" s="1632">
        <v>0</v>
      </c>
      <c r="GE117" s="1632">
        <v>0</v>
      </c>
      <c r="GF117" s="1632">
        <v>0</v>
      </c>
      <c r="GG117" s="1632">
        <v>0</v>
      </c>
      <c r="GH117" s="1632">
        <v>0</v>
      </c>
      <c r="GI117" s="1632">
        <v>0</v>
      </c>
      <c r="GJ117" s="1632">
        <v>0</v>
      </c>
      <c r="GK117" s="1632">
        <v>0</v>
      </c>
      <c r="GL117" s="1632">
        <v>0</v>
      </c>
      <c r="GM117" s="1632">
        <v>0</v>
      </c>
      <c r="GN117" s="1632">
        <v>0</v>
      </c>
      <c r="GO117" s="1632">
        <v>0</v>
      </c>
      <c r="GP117" s="1632">
        <v>0</v>
      </c>
      <c r="GQ117" s="1632">
        <v>0</v>
      </c>
      <c r="GR117" s="1632">
        <v>0</v>
      </c>
      <c r="GS117" s="1632">
        <v>0</v>
      </c>
      <c r="GT117" s="1632">
        <v>0</v>
      </c>
      <c r="GU117" s="1632">
        <v>0</v>
      </c>
      <c r="GV117" s="1632">
        <v>0</v>
      </c>
      <c r="GW117" s="1632">
        <v>0</v>
      </c>
      <c r="GX117" s="1632">
        <v>0</v>
      </c>
      <c r="GY117" s="1632">
        <v>0</v>
      </c>
      <c r="GZ117" s="1632">
        <v>0</v>
      </c>
      <c r="HA117" s="1632">
        <v>0</v>
      </c>
      <c r="HB117" s="1631">
        <v>1</v>
      </c>
      <c r="HC117" s="1632">
        <v>0</v>
      </c>
      <c r="HD117" s="1632">
        <v>0</v>
      </c>
      <c r="HE117" s="1632">
        <v>0</v>
      </c>
      <c r="HF117" s="1631">
        <v>1</v>
      </c>
      <c r="HG117" s="1632">
        <v>0</v>
      </c>
      <c r="HH117" s="1632">
        <v>0</v>
      </c>
      <c r="HI117" s="1632">
        <v>0</v>
      </c>
      <c r="HJ117" s="1631">
        <v>1</v>
      </c>
      <c r="HK117" s="1632">
        <v>0</v>
      </c>
      <c r="HL117" s="1632">
        <v>0</v>
      </c>
      <c r="HM117" s="1631">
        <v>2</v>
      </c>
      <c r="HN117" s="1631">
        <v>5</v>
      </c>
      <c r="HO117" s="1631">
        <v>9</v>
      </c>
      <c r="HP117" s="1632">
        <v>0</v>
      </c>
      <c r="HQ117" s="1632">
        <v>0</v>
      </c>
      <c r="HR117" s="1632">
        <v>0</v>
      </c>
      <c r="HS117" s="1631">
        <v>1</v>
      </c>
      <c r="HT117" s="1632">
        <v>0</v>
      </c>
      <c r="HU117" s="1632">
        <v>0</v>
      </c>
      <c r="HV117" s="1632">
        <v>0</v>
      </c>
      <c r="HW117" s="1632">
        <v>0</v>
      </c>
      <c r="HX117" s="1632">
        <v>0</v>
      </c>
      <c r="HY117" s="1632">
        <v>0</v>
      </c>
      <c r="HZ117" s="1632">
        <v>0</v>
      </c>
      <c r="IA117" s="1632">
        <v>0</v>
      </c>
      <c r="IB117" s="1631">
        <v>5</v>
      </c>
      <c r="IC117" s="1632">
        <v>0</v>
      </c>
      <c r="ID117" s="1632">
        <v>0</v>
      </c>
      <c r="IE117" s="1632">
        <v>0</v>
      </c>
      <c r="IF117" s="1632">
        <v>0</v>
      </c>
      <c r="IG117" s="1632">
        <v>0</v>
      </c>
      <c r="IH117" s="1632">
        <v>0</v>
      </c>
      <c r="II117" s="1632">
        <v>0</v>
      </c>
      <c r="IJ117" s="1632">
        <v>0</v>
      </c>
      <c r="IK117" s="1632">
        <v>0</v>
      </c>
      <c r="IL117" s="1632">
        <v>0</v>
      </c>
      <c r="IM117" s="1632">
        <v>0</v>
      </c>
      <c r="IN117" s="1632">
        <v>0</v>
      </c>
      <c r="IO117" s="1632">
        <v>0</v>
      </c>
      <c r="IP117" s="1632">
        <v>0</v>
      </c>
      <c r="IQ117" s="1632">
        <v>0</v>
      </c>
      <c r="IR117" s="1632">
        <v>0</v>
      </c>
      <c r="IS117" s="1632">
        <v>0</v>
      </c>
      <c r="IT117" s="1632">
        <v>0</v>
      </c>
      <c r="IU117" s="1632">
        <v>0</v>
      </c>
      <c r="IV117" s="1632">
        <v>0</v>
      </c>
      <c r="IW117" s="1632">
        <v>0</v>
      </c>
      <c r="IX117" s="1632">
        <v>0</v>
      </c>
      <c r="IY117" s="1632">
        <v>0</v>
      </c>
      <c r="IZ117" s="1632">
        <v>0</v>
      </c>
      <c r="JA117" s="1632">
        <v>0</v>
      </c>
      <c r="JB117" s="1632">
        <v>0</v>
      </c>
      <c r="JC117" s="1632">
        <v>0</v>
      </c>
      <c r="JD117" s="1632">
        <v>0</v>
      </c>
      <c r="JE117" s="1632">
        <v>0</v>
      </c>
      <c r="JF117" s="1632">
        <v>0</v>
      </c>
      <c r="JG117" s="1631">
        <v>1</v>
      </c>
      <c r="JH117" s="1631">
        <v>1</v>
      </c>
      <c r="JI117" s="1632">
        <v>0</v>
      </c>
      <c r="JJ117" s="1631">
        <v>1</v>
      </c>
      <c r="JK117" s="1632">
        <v>0</v>
      </c>
      <c r="JL117" s="1632">
        <v>0</v>
      </c>
      <c r="JM117" s="1632">
        <v>0</v>
      </c>
      <c r="JN117" s="1632">
        <v>0</v>
      </c>
      <c r="JO117" s="1632">
        <v>0</v>
      </c>
      <c r="JP117" s="1632">
        <v>0</v>
      </c>
      <c r="JQ117" s="1632">
        <v>0</v>
      </c>
      <c r="JR117" s="1632">
        <v>0</v>
      </c>
      <c r="JS117" s="1632">
        <v>0</v>
      </c>
      <c r="JT117" s="1632">
        <v>0</v>
      </c>
      <c r="JU117" s="1632">
        <v>0</v>
      </c>
      <c r="JV117" s="1632">
        <v>0</v>
      </c>
      <c r="JW117" s="1632">
        <v>0</v>
      </c>
      <c r="JX117" s="1632">
        <v>0</v>
      </c>
      <c r="JY117" s="1632">
        <v>0</v>
      </c>
      <c r="JZ117" s="1632">
        <v>0</v>
      </c>
      <c r="KA117" s="1632">
        <v>0</v>
      </c>
      <c r="KB117" s="1632">
        <v>0</v>
      </c>
      <c r="KC117" s="1632">
        <v>0</v>
      </c>
      <c r="KD117" s="1632">
        <v>0</v>
      </c>
      <c r="KE117" s="1631">
        <v>1</v>
      </c>
      <c r="KF117" s="1631">
        <v>2</v>
      </c>
      <c r="KG117" s="1632">
        <v>0</v>
      </c>
      <c r="KH117" s="1631">
        <v>4</v>
      </c>
      <c r="KI117" s="1632">
        <v>0</v>
      </c>
      <c r="KJ117" s="1632">
        <v>0</v>
      </c>
      <c r="KK117" s="1632">
        <v>0</v>
      </c>
      <c r="KL117" s="1632">
        <v>0</v>
      </c>
      <c r="KM117" s="1632">
        <v>0</v>
      </c>
      <c r="KN117" s="1632">
        <v>0</v>
      </c>
      <c r="KO117" s="1632">
        <v>0</v>
      </c>
      <c r="KP117" s="1632">
        <v>0</v>
      </c>
      <c r="KQ117" s="1632">
        <v>0</v>
      </c>
      <c r="KR117" s="1632">
        <v>0</v>
      </c>
      <c r="KS117" s="1632">
        <v>0</v>
      </c>
      <c r="KT117" s="1631">
        <v>2</v>
      </c>
      <c r="KU117" s="1632">
        <v>0</v>
      </c>
      <c r="KV117" s="1632">
        <v>0</v>
      </c>
      <c r="KW117" s="1632">
        <v>0</v>
      </c>
      <c r="KX117" s="1632">
        <v>0</v>
      </c>
      <c r="KY117" s="1632">
        <v>0</v>
      </c>
      <c r="KZ117" s="1632">
        <v>0</v>
      </c>
      <c r="LA117" s="1632">
        <v>0</v>
      </c>
      <c r="LB117" s="1634">
        <v>0</v>
      </c>
    </row>
    <row r="118" spans="2:314" ht="15" customHeight="1">
      <c r="B118" s="1537"/>
      <c r="C118" s="1087" t="s">
        <v>70</v>
      </c>
      <c r="D118" s="1088">
        <v>79</v>
      </c>
      <c r="E118" s="1631">
        <v>79</v>
      </c>
      <c r="F118" s="1632">
        <v>0</v>
      </c>
      <c r="G118" s="1632">
        <v>0</v>
      </c>
      <c r="H118" s="1632">
        <v>0</v>
      </c>
      <c r="I118" s="1632">
        <v>0</v>
      </c>
      <c r="J118" s="1632">
        <v>0</v>
      </c>
      <c r="K118" s="1632">
        <v>0</v>
      </c>
      <c r="L118" s="1632">
        <v>0</v>
      </c>
      <c r="M118" s="1632">
        <v>0</v>
      </c>
      <c r="N118" s="1632">
        <v>0</v>
      </c>
      <c r="O118" s="1632">
        <v>0</v>
      </c>
      <c r="P118" s="1632">
        <v>0</v>
      </c>
      <c r="Q118" s="1632">
        <v>0</v>
      </c>
      <c r="R118" s="1632">
        <v>0</v>
      </c>
      <c r="S118" s="1632">
        <v>0</v>
      </c>
      <c r="T118" s="1632">
        <v>0</v>
      </c>
      <c r="U118" s="1632">
        <v>0</v>
      </c>
      <c r="V118" s="1632">
        <v>0</v>
      </c>
      <c r="W118" s="1632">
        <v>0</v>
      </c>
      <c r="X118" s="1632">
        <v>0</v>
      </c>
      <c r="Y118" s="1632">
        <v>0</v>
      </c>
      <c r="Z118" s="1632">
        <v>0</v>
      </c>
      <c r="AA118" s="1632">
        <v>0</v>
      </c>
      <c r="AB118" s="1632">
        <v>0</v>
      </c>
      <c r="AC118" s="1632">
        <v>0</v>
      </c>
      <c r="AD118" s="1632">
        <v>0</v>
      </c>
      <c r="AE118" s="1631">
        <v>2</v>
      </c>
      <c r="AF118" s="1632">
        <v>0</v>
      </c>
      <c r="AG118" s="1632">
        <v>0</v>
      </c>
      <c r="AH118" s="1632">
        <v>0</v>
      </c>
      <c r="AI118" s="1632">
        <v>0</v>
      </c>
      <c r="AJ118" s="1632">
        <v>0</v>
      </c>
      <c r="AK118" s="1632">
        <v>0</v>
      </c>
      <c r="AL118" s="1632">
        <v>0</v>
      </c>
      <c r="AM118" s="1632">
        <v>0</v>
      </c>
      <c r="AN118" s="1632">
        <v>0</v>
      </c>
      <c r="AO118" s="1632">
        <v>0</v>
      </c>
      <c r="AP118" s="1632">
        <v>0</v>
      </c>
      <c r="AQ118" s="1632">
        <v>0</v>
      </c>
      <c r="AR118" s="1631">
        <v>2</v>
      </c>
      <c r="AS118" s="1632">
        <v>0</v>
      </c>
      <c r="AT118" s="1632">
        <v>0</v>
      </c>
      <c r="AU118" s="1632">
        <v>0</v>
      </c>
      <c r="AV118" s="1632">
        <v>0</v>
      </c>
      <c r="AW118" s="1632">
        <v>0</v>
      </c>
      <c r="AX118" s="1632">
        <v>0</v>
      </c>
      <c r="AY118" s="1632">
        <v>0</v>
      </c>
      <c r="AZ118" s="1632">
        <v>0</v>
      </c>
      <c r="BA118" s="1632">
        <v>0</v>
      </c>
      <c r="BB118" s="1632">
        <v>0</v>
      </c>
      <c r="BC118" s="1631">
        <v>1</v>
      </c>
      <c r="BD118" s="1632">
        <v>0</v>
      </c>
      <c r="BE118" s="1632">
        <v>0</v>
      </c>
      <c r="BF118" s="1632">
        <v>0</v>
      </c>
      <c r="BG118" s="1632">
        <v>0</v>
      </c>
      <c r="BH118" s="1632">
        <v>0</v>
      </c>
      <c r="BI118" s="1632">
        <v>0</v>
      </c>
      <c r="BJ118" s="1632">
        <v>0</v>
      </c>
      <c r="BK118" s="1632">
        <v>0</v>
      </c>
      <c r="BL118" s="1632">
        <v>0</v>
      </c>
      <c r="BM118" s="1632">
        <v>0</v>
      </c>
      <c r="BN118" s="1632">
        <v>0</v>
      </c>
      <c r="BO118" s="1632">
        <v>0</v>
      </c>
      <c r="BP118" s="1632">
        <v>0</v>
      </c>
      <c r="BQ118" s="1632">
        <v>0</v>
      </c>
      <c r="BR118" s="1632">
        <v>0</v>
      </c>
      <c r="BS118" s="1632">
        <v>0</v>
      </c>
      <c r="BT118" s="1632">
        <v>0</v>
      </c>
      <c r="BU118" s="1632">
        <v>0</v>
      </c>
      <c r="BV118" s="1632">
        <v>0</v>
      </c>
      <c r="BW118" s="1632">
        <v>0</v>
      </c>
      <c r="BX118" s="1632">
        <v>0</v>
      </c>
      <c r="BY118" s="1632">
        <v>0</v>
      </c>
      <c r="BZ118" s="1632">
        <v>0</v>
      </c>
      <c r="CA118" s="1632">
        <v>0</v>
      </c>
      <c r="CB118" s="1632">
        <v>0</v>
      </c>
      <c r="CC118" s="1632">
        <v>0</v>
      </c>
      <c r="CD118" s="1631">
        <v>3</v>
      </c>
      <c r="CE118" s="1632">
        <v>0</v>
      </c>
      <c r="CF118" s="1632">
        <v>0</v>
      </c>
      <c r="CG118" s="1632">
        <v>0</v>
      </c>
      <c r="CH118" s="1631">
        <v>1</v>
      </c>
      <c r="CI118" s="1632">
        <v>0</v>
      </c>
      <c r="CJ118" s="1632">
        <v>0</v>
      </c>
      <c r="CK118" s="1632">
        <v>0</v>
      </c>
      <c r="CL118" s="1632">
        <v>0</v>
      </c>
      <c r="CM118" s="1632">
        <v>0</v>
      </c>
      <c r="CN118" s="1632">
        <v>0</v>
      </c>
      <c r="CO118" s="1632">
        <v>0</v>
      </c>
      <c r="CP118" s="1631">
        <v>1</v>
      </c>
      <c r="CQ118" s="1632">
        <v>0</v>
      </c>
      <c r="CR118" s="1632">
        <v>0</v>
      </c>
      <c r="CS118" s="1632">
        <v>0</v>
      </c>
      <c r="CT118" s="1632">
        <v>0</v>
      </c>
      <c r="CU118" s="1632">
        <v>0</v>
      </c>
      <c r="CV118" s="1632">
        <v>0</v>
      </c>
      <c r="CW118" s="1632">
        <v>0</v>
      </c>
      <c r="CX118" s="1632">
        <v>0</v>
      </c>
      <c r="CY118" s="1632">
        <v>0</v>
      </c>
      <c r="CZ118" s="1632">
        <v>0</v>
      </c>
      <c r="DA118" s="1631">
        <v>1</v>
      </c>
      <c r="DB118" s="1632">
        <v>0</v>
      </c>
      <c r="DC118" s="1631">
        <v>1</v>
      </c>
      <c r="DD118" s="1631">
        <v>1</v>
      </c>
      <c r="DE118" s="1632">
        <v>0</v>
      </c>
      <c r="DF118" s="1632">
        <v>0</v>
      </c>
      <c r="DG118" s="1632">
        <v>0</v>
      </c>
      <c r="DH118" s="1631">
        <v>1</v>
      </c>
      <c r="DI118" s="1632">
        <v>0</v>
      </c>
      <c r="DJ118" s="1632">
        <v>0</v>
      </c>
      <c r="DK118" s="1632">
        <v>0</v>
      </c>
      <c r="DL118" s="1631">
        <v>1</v>
      </c>
      <c r="DM118" s="1631">
        <v>1</v>
      </c>
      <c r="DN118" s="1631">
        <v>1</v>
      </c>
      <c r="DO118" s="1631">
        <v>9</v>
      </c>
      <c r="DP118" s="1631">
        <v>12</v>
      </c>
      <c r="DQ118" s="1632">
        <v>0</v>
      </c>
      <c r="DR118" s="1632">
        <v>0</v>
      </c>
      <c r="DS118" s="1632">
        <v>0</v>
      </c>
      <c r="DT118" s="1632">
        <v>0</v>
      </c>
      <c r="DU118" s="1632">
        <v>0</v>
      </c>
      <c r="DV118" s="1632">
        <v>0</v>
      </c>
      <c r="DW118" s="1632">
        <v>0</v>
      </c>
      <c r="DX118" s="1632">
        <v>0</v>
      </c>
      <c r="DY118" s="1632">
        <v>0</v>
      </c>
      <c r="DZ118" s="1632">
        <v>0</v>
      </c>
      <c r="EA118" s="1632">
        <v>0</v>
      </c>
      <c r="EB118" s="1632">
        <v>0</v>
      </c>
      <c r="EC118" s="1632">
        <v>0</v>
      </c>
      <c r="ED118" s="1632">
        <v>0</v>
      </c>
      <c r="EE118" s="1632">
        <v>0</v>
      </c>
      <c r="EF118" s="1632">
        <v>0</v>
      </c>
      <c r="EG118" s="1632">
        <v>0</v>
      </c>
      <c r="EH118" s="1632">
        <v>0</v>
      </c>
      <c r="EI118" s="1632">
        <v>0</v>
      </c>
      <c r="EJ118" s="1632">
        <v>0</v>
      </c>
      <c r="EK118" s="1632">
        <v>0</v>
      </c>
      <c r="EL118" s="1632">
        <v>0</v>
      </c>
      <c r="EM118" s="1632">
        <v>0</v>
      </c>
      <c r="EN118" s="1632">
        <v>0</v>
      </c>
      <c r="EO118" s="1632">
        <v>0</v>
      </c>
      <c r="EP118" s="1631">
        <v>1</v>
      </c>
      <c r="EQ118" s="1631">
        <v>1</v>
      </c>
      <c r="ER118" s="1632">
        <v>0</v>
      </c>
      <c r="ES118" s="1632">
        <v>0</v>
      </c>
      <c r="ET118" s="1632">
        <v>0</v>
      </c>
      <c r="EU118" s="1632">
        <v>0</v>
      </c>
      <c r="EV118" s="1631">
        <v>1</v>
      </c>
      <c r="EW118" s="1632">
        <v>0</v>
      </c>
      <c r="EX118" s="1632">
        <v>0</v>
      </c>
      <c r="EY118" s="1632">
        <v>0</v>
      </c>
      <c r="EZ118" s="1632">
        <v>0</v>
      </c>
      <c r="FA118" s="1631">
        <v>1</v>
      </c>
      <c r="FB118" s="1631">
        <v>2</v>
      </c>
      <c r="FC118" s="1632">
        <v>0</v>
      </c>
      <c r="FD118" s="1631">
        <v>2</v>
      </c>
      <c r="FE118" s="1632">
        <v>0</v>
      </c>
      <c r="FF118" s="1632">
        <v>0</v>
      </c>
      <c r="FG118" s="1632">
        <v>0</v>
      </c>
      <c r="FH118" s="1632">
        <v>0</v>
      </c>
      <c r="FI118" s="1632">
        <v>0</v>
      </c>
      <c r="FJ118" s="1632">
        <v>0</v>
      </c>
      <c r="FK118" s="1632">
        <v>0</v>
      </c>
      <c r="FL118" s="1632">
        <v>0</v>
      </c>
      <c r="FM118" s="1632">
        <v>0</v>
      </c>
      <c r="FN118" s="1631">
        <v>1</v>
      </c>
      <c r="FO118" s="1631">
        <v>2</v>
      </c>
      <c r="FP118" s="1631">
        <v>1</v>
      </c>
      <c r="FQ118" s="1631">
        <v>4</v>
      </c>
      <c r="FR118" s="1632">
        <v>0</v>
      </c>
      <c r="FS118" s="1632">
        <v>0</v>
      </c>
      <c r="FT118" s="1632">
        <v>0</v>
      </c>
      <c r="FU118" s="1632">
        <v>0</v>
      </c>
      <c r="FV118" s="1632">
        <v>0</v>
      </c>
      <c r="FW118" s="1632">
        <v>0</v>
      </c>
      <c r="FX118" s="1632">
        <v>0</v>
      </c>
      <c r="FY118" s="1632">
        <v>0</v>
      </c>
      <c r="FZ118" s="1632">
        <v>0</v>
      </c>
      <c r="GA118" s="1632">
        <v>0</v>
      </c>
      <c r="GB118" s="1632">
        <v>0</v>
      </c>
      <c r="GC118" s="1632">
        <v>0</v>
      </c>
      <c r="GD118" s="1632">
        <v>0</v>
      </c>
      <c r="GE118" s="1632">
        <v>0</v>
      </c>
      <c r="GF118" s="1632">
        <v>0</v>
      </c>
      <c r="GG118" s="1632">
        <v>0</v>
      </c>
      <c r="GH118" s="1632">
        <v>0</v>
      </c>
      <c r="GI118" s="1632">
        <v>0</v>
      </c>
      <c r="GJ118" s="1632">
        <v>0</v>
      </c>
      <c r="GK118" s="1632">
        <v>0</v>
      </c>
      <c r="GL118" s="1632">
        <v>0</v>
      </c>
      <c r="GM118" s="1632">
        <v>0</v>
      </c>
      <c r="GN118" s="1632">
        <v>0</v>
      </c>
      <c r="GO118" s="1632">
        <v>0</v>
      </c>
      <c r="GP118" s="1632">
        <v>0</v>
      </c>
      <c r="GQ118" s="1632">
        <v>0</v>
      </c>
      <c r="GR118" s="1632">
        <v>0</v>
      </c>
      <c r="GS118" s="1632">
        <v>0</v>
      </c>
      <c r="GT118" s="1632">
        <v>0</v>
      </c>
      <c r="GU118" s="1632">
        <v>0</v>
      </c>
      <c r="GV118" s="1632">
        <v>0</v>
      </c>
      <c r="GW118" s="1632">
        <v>0</v>
      </c>
      <c r="GX118" s="1632">
        <v>0</v>
      </c>
      <c r="GY118" s="1632">
        <v>0</v>
      </c>
      <c r="GZ118" s="1632">
        <v>0</v>
      </c>
      <c r="HA118" s="1632">
        <v>0</v>
      </c>
      <c r="HB118" s="1631">
        <v>1</v>
      </c>
      <c r="HC118" s="1632">
        <v>0</v>
      </c>
      <c r="HD118" s="1632">
        <v>0</v>
      </c>
      <c r="HE118" s="1632">
        <v>0</v>
      </c>
      <c r="HF118" s="1631">
        <v>1</v>
      </c>
      <c r="HG118" s="1632">
        <v>0</v>
      </c>
      <c r="HH118" s="1632">
        <v>0</v>
      </c>
      <c r="HI118" s="1632">
        <v>0</v>
      </c>
      <c r="HJ118" s="1632">
        <v>0</v>
      </c>
      <c r="HK118" s="1632">
        <v>0</v>
      </c>
      <c r="HL118" s="1632">
        <v>0</v>
      </c>
      <c r="HM118" s="1631">
        <v>2</v>
      </c>
      <c r="HN118" s="1631">
        <v>3</v>
      </c>
      <c r="HO118" s="1631">
        <v>4</v>
      </c>
      <c r="HP118" s="1632">
        <v>0</v>
      </c>
      <c r="HQ118" s="1632">
        <v>0</v>
      </c>
      <c r="HR118" s="1632">
        <v>0</v>
      </c>
      <c r="HS118" s="1631">
        <v>1</v>
      </c>
      <c r="HT118" s="1632">
        <v>0</v>
      </c>
      <c r="HU118" s="1632">
        <v>0</v>
      </c>
      <c r="HV118" s="1632">
        <v>0</v>
      </c>
      <c r="HW118" s="1632">
        <v>0</v>
      </c>
      <c r="HX118" s="1632">
        <v>0</v>
      </c>
      <c r="HY118" s="1632">
        <v>0</v>
      </c>
      <c r="HZ118" s="1632">
        <v>0</v>
      </c>
      <c r="IA118" s="1632">
        <v>0</v>
      </c>
      <c r="IB118" s="1631">
        <v>3</v>
      </c>
      <c r="IC118" s="1632">
        <v>0</v>
      </c>
      <c r="ID118" s="1632">
        <v>0</v>
      </c>
      <c r="IE118" s="1632">
        <v>0</v>
      </c>
      <c r="IF118" s="1632">
        <v>0</v>
      </c>
      <c r="IG118" s="1632">
        <v>0</v>
      </c>
      <c r="IH118" s="1632">
        <v>0</v>
      </c>
      <c r="II118" s="1632">
        <v>0</v>
      </c>
      <c r="IJ118" s="1632">
        <v>0</v>
      </c>
      <c r="IK118" s="1632">
        <v>0</v>
      </c>
      <c r="IL118" s="1632">
        <v>0</v>
      </c>
      <c r="IM118" s="1632">
        <v>0</v>
      </c>
      <c r="IN118" s="1632">
        <v>0</v>
      </c>
      <c r="IO118" s="1632">
        <v>0</v>
      </c>
      <c r="IP118" s="1632">
        <v>0</v>
      </c>
      <c r="IQ118" s="1632">
        <v>0</v>
      </c>
      <c r="IR118" s="1632">
        <v>0</v>
      </c>
      <c r="IS118" s="1632">
        <v>0</v>
      </c>
      <c r="IT118" s="1632">
        <v>0</v>
      </c>
      <c r="IU118" s="1632">
        <v>0</v>
      </c>
      <c r="IV118" s="1632">
        <v>0</v>
      </c>
      <c r="IW118" s="1632">
        <v>0</v>
      </c>
      <c r="IX118" s="1632">
        <v>0</v>
      </c>
      <c r="IY118" s="1632">
        <v>0</v>
      </c>
      <c r="IZ118" s="1632">
        <v>0</v>
      </c>
      <c r="JA118" s="1632">
        <v>0</v>
      </c>
      <c r="JB118" s="1632">
        <v>0</v>
      </c>
      <c r="JC118" s="1632">
        <v>0</v>
      </c>
      <c r="JD118" s="1632">
        <v>0</v>
      </c>
      <c r="JE118" s="1632">
        <v>0</v>
      </c>
      <c r="JF118" s="1632">
        <v>0</v>
      </c>
      <c r="JG118" s="1631">
        <v>1</v>
      </c>
      <c r="JH118" s="1631">
        <v>1</v>
      </c>
      <c r="JI118" s="1632">
        <v>0</v>
      </c>
      <c r="JJ118" s="1632">
        <v>0</v>
      </c>
      <c r="JK118" s="1632">
        <v>0</v>
      </c>
      <c r="JL118" s="1632">
        <v>0</v>
      </c>
      <c r="JM118" s="1632">
        <v>0</v>
      </c>
      <c r="JN118" s="1632">
        <v>0</v>
      </c>
      <c r="JO118" s="1632">
        <v>0</v>
      </c>
      <c r="JP118" s="1632">
        <v>0</v>
      </c>
      <c r="JQ118" s="1632">
        <v>0</v>
      </c>
      <c r="JR118" s="1632">
        <v>0</v>
      </c>
      <c r="JS118" s="1632">
        <v>0</v>
      </c>
      <c r="JT118" s="1632">
        <v>0</v>
      </c>
      <c r="JU118" s="1632">
        <v>0</v>
      </c>
      <c r="JV118" s="1632">
        <v>0</v>
      </c>
      <c r="JW118" s="1632">
        <v>0</v>
      </c>
      <c r="JX118" s="1632">
        <v>0</v>
      </c>
      <c r="JY118" s="1632">
        <v>0</v>
      </c>
      <c r="JZ118" s="1632">
        <v>0</v>
      </c>
      <c r="KA118" s="1632">
        <v>0</v>
      </c>
      <c r="KB118" s="1632">
        <v>0</v>
      </c>
      <c r="KC118" s="1632">
        <v>0</v>
      </c>
      <c r="KD118" s="1632">
        <v>0</v>
      </c>
      <c r="KE118" s="1631">
        <v>1</v>
      </c>
      <c r="KF118" s="1631">
        <v>2</v>
      </c>
      <c r="KG118" s="1632">
        <v>0</v>
      </c>
      <c r="KH118" s="1631">
        <v>3</v>
      </c>
      <c r="KI118" s="1632">
        <v>0</v>
      </c>
      <c r="KJ118" s="1632">
        <v>0</v>
      </c>
      <c r="KK118" s="1632">
        <v>0</v>
      </c>
      <c r="KL118" s="1632">
        <v>0</v>
      </c>
      <c r="KM118" s="1632">
        <v>0</v>
      </c>
      <c r="KN118" s="1632">
        <v>0</v>
      </c>
      <c r="KO118" s="1632">
        <v>0</v>
      </c>
      <c r="KP118" s="1632">
        <v>0</v>
      </c>
      <c r="KQ118" s="1632">
        <v>0</v>
      </c>
      <c r="KR118" s="1632">
        <v>0</v>
      </c>
      <c r="KS118" s="1632">
        <v>0</v>
      </c>
      <c r="KT118" s="1631">
        <v>2</v>
      </c>
      <c r="KU118" s="1632">
        <v>0</v>
      </c>
      <c r="KV118" s="1632">
        <v>0</v>
      </c>
      <c r="KW118" s="1632">
        <v>0</v>
      </c>
      <c r="KX118" s="1632">
        <v>0</v>
      </c>
      <c r="KY118" s="1632">
        <v>0</v>
      </c>
      <c r="KZ118" s="1632">
        <v>0</v>
      </c>
      <c r="LA118" s="1632">
        <v>0</v>
      </c>
      <c r="LB118" s="1634">
        <v>0</v>
      </c>
    </row>
    <row r="119" spans="2:314" ht="15" customHeight="1">
      <c r="B119" s="1537"/>
      <c r="C119" s="1087" t="s">
        <v>71</v>
      </c>
      <c r="D119" s="1088">
        <v>55</v>
      </c>
      <c r="E119" s="1631">
        <v>55</v>
      </c>
      <c r="F119" s="1632">
        <v>0</v>
      </c>
      <c r="G119" s="1632">
        <v>0</v>
      </c>
      <c r="H119" s="1631">
        <v>1</v>
      </c>
      <c r="I119" s="1632">
        <v>0</v>
      </c>
      <c r="J119" s="1632">
        <v>0</v>
      </c>
      <c r="K119" s="1632">
        <v>0</v>
      </c>
      <c r="L119" s="1632">
        <v>0</v>
      </c>
      <c r="M119" s="1632">
        <v>0</v>
      </c>
      <c r="N119" s="1632">
        <v>0</v>
      </c>
      <c r="O119" s="1632">
        <v>0</v>
      </c>
      <c r="P119" s="1632">
        <v>0</v>
      </c>
      <c r="Q119" s="1632">
        <v>0</v>
      </c>
      <c r="R119" s="1632">
        <v>0</v>
      </c>
      <c r="S119" s="1631">
        <v>4</v>
      </c>
      <c r="T119" s="1632">
        <v>0</v>
      </c>
      <c r="U119" s="1632">
        <v>0</v>
      </c>
      <c r="V119" s="1632">
        <v>0</v>
      </c>
      <c r="W119" s="1632">
        <v>0</v>
      </c>
      <c r="X119" s="1632">
        <v>0</v>
      </c>
      <c r="Y119" s="1632">
        <v>0</v>
      </c>
      <c r="Z119" s="1632">
        <v>0</v>
      </c>
      <c r="AA119" s="1632">
        <v>0</v>
      </c>
      <c r="AB119" s="1632">
        <v>0</v>
      </c>
      <c r="AC119" s="1632">
        <v>0</v>
      </c>
      <c r="AD119" s="1632">
        <v>0</v>
      </c>
      <c r="AE119" s="1631">
        <v>2</v>
      </c>
      <c r="AF119" s="1632">
        <v>0</v>
      </c>
      <c r="AG119" s="1632">
        <v>0</v>
      </c>
      <c r="AH119" s="1632">
        <v>0</v>
      </c>
      <c r="AI119" s="1632">
        <v>0</v>
      </c>
      <c r="AJ119" s="1632">
        <v>0</v>
      </c>
      <c r="AK119" s="1632">
        <v>0</v>
      </c>
      <c r="AL119" s="1632">
        <v>0</v>
      </c>
      <c r="AM119" s="1632">
        <v>0</v>
      </c>
      <c r="AN119" s="1632">
        <v>0</v>
      </c>
      <c r="AO119" s="1632">
        <v>0</v>
      </c>
      <c r="AP119" s="1632">
        <v>0</v>
      </c>
      <c r="AQ119" s="1632">
        <v>0</v>
      </c>
      <c r="AR119" s="1632">
        <v>0</v>
      </c>
      <c r="AS119" s="1632">
        <v>0</v>
      </c>
      <c r="AT119" s="1632">
        <v>0</v>
      </c>
      <c r="AU119" s="1632">
        <v>0</v>
      </c>
      <c r="AV119" s="1632">
        <v>0</v>
      </c>
      <c r="AW119" s="1632">
        <v>0</v>
      </c>
      <c r="AX119" s="1632">
        <v>0</v>
      </c>
      <c r="AY119" s="1632">
        <v>0</v>
      </c>
      <c r="AZ119" s="1632">
        <v>0</v>
      </c>
      <c r="BA119" s="1632">
        <v>0</v>
      </c>
      <c r="BB119" s="1631">
        <v>1</v>
      </c>
      <c r="BC119" s="1632">
        <v>0</v>
      </c>
      <c r="BD119" s="1632">
        <v>0</v>
      </c>
      <c r="BE119" s="1632">
        <v>0</v>
      </c>
      <c r="BF119" s="1632">
        <v>0</v>
      </c>
      <c r="BG119" s="1632">
        <v>0</v>
      </c>
      <c r="BH119" s="1632">
        <v>0</v>
      </c>
      <c r="BI119" s="1632">
        <v>0</v>
      </c>
      <c r="BJ119" s="1632">
        <v>0</v>
      </c>
      <c r="BK119" s="1632">
        <v>0</v>
      </c>
      <c r="BL119" s="1632">
        <v>0</v>
      </c>
      <c r="BM119" s="1632">
        <v>0</v>
      </c>
      <c r="BN119" s="1632">
        <v>0</v>
      </c>
      <c r="BO119" s="1632">
        <v>0</v>
      </c>
      <c r="BP119" s="1631">
        <v>1</v>
      </c>
      <c r="BQ119" s="1631">
        <v>2</v>
      </c>
      <c r="BR119" s="1632">
        <v>0</v>
      </c>
      <c r="BS119" s="1632">
        <v>0</v>
      </c>
      <c r="BT119" s="1632">
        <v>0</v>
      </c>
      <c r="BU119" s="1632">
        <v>0</v>
      </c>
      <c r="BV119" s="1632">
        <v>0</v>
      </c>
      <c r="BW119" s="1632">
        <v>0</v>
      </c>
      <c r="BX119" s="1632">
        <v>0</v>
      </c>
      <c r="BY119" s="1632">
        <v>0</v>
      </c>
      <c r="BZ119" s="1632">
        <v>0</v>
      </c>
      <c r="CA119" s="1632">
        <v>0</v>
      </c>
      <c r="CB119" s="1632">
        <v>0</v>
      </c>
      <c r="CC119" s="1631">
        <v>1</v>
      </c>
      <c r="CD119" s="1632">
        <v>0</v>
      </c>
      <c r="CE119" s="1632">
        <v>0</v>
      </c>
      <c r="CF119" s="1632">
        <v>0</v>
      </c>
      <c r="CG119" s="1632">
        <v>0</v>
      </c>
      <c r="CH119" s="1632">
        <v>0</v>
      </c>
      <c r="CI119" s="1632">
        <v>0</v>
      </c>
      <c r="CJ119" s="1632">
        <v>0</v>
      </c>
      <c r="CK119" s="1632">
        <v>0</v>
      </c>
      <c r="CL119" s="1632">
        <v>0</v>
      </c>
      <c r="CM119" s="1632">
        <v>0</v>
      </c>
      <c r="CN119" s="1632">
        <v>0</v>
      </c>
      <c r="CO119" s="1632">
        <v>0</v>
      </c>
      <c r="CP119" s="1632">
        <v>0</v>
      </c>
      <c r="CQ119" s="1631">
        <v>2</v>
      </c>
      <c r="CR119" s="1632">
        <v>0</v>
      </c>
      <c r="CS119" s="1632">
        <v>0</v>
      </c>
      <c r="CT119" s="1632">
        <v>0</v>
      </c>
      <c r="CU119" s="1632">
        <v>0</v>
      </c>
      <c r="CV119" s="1632">
        <v>0</v>
      </c>
      <c r="CW119" s="1632">
        <v>0</v>
      </c>
      <c r="CX119" s="1632">
        <v>0</v>
      </c>
      <c r="CY119" s="1632">
        <v>0</v>
      </c>
      <c r="CZ119" s="1632">
        <v>0</v>
      </c>
      <c r="DA119" s="1632">
        <v>0</v>
      </c>
      <c r="DB119" s="1632">
        <v>0</v>
      </c>
      <c r="DC119" s="1631">
        <v>1</v>
      </c>
      <c r="DD119" s="1631">
        <v>1</v>
      </c>
      <c r="DE119" s="1632">
        <v>0</v>
      </c>
      <c r="DF119" s="1632">
        <v>0</v>
      </c>
      <c r="DG119" s="1631">
        <v>3</v>
      </c>
      <c r="DH119" s="1631">
        <v>1</v>
      </c>
      <c r="DI119" s="1632">
        <v>0</v>
      </c>
      <c r="DJ119" s="1632">
        <v>0</v>
      </c>
      <c r="DK119" s="1632">
        <v>0</v>
      </c>
      <c r="DL119" s="1632">
        <v>0</v>
      </c>
      <c r="DM119" s="1632">
        <v>0</v>
      </c>
      <c r="DN119" s="1631">
        <v>1</v>
      </c>
      <c r="DO119" s="1631">
        <v>1</v>
      </c>
      <c r="DP119" s="1631">
        <v>7</v>
      </c>
      <c r="DQ119" s="1632">
        <v>0</v>
      </c>
      <c r="DR119" s="1632">
        <v>0</v>
      </c>
      <c r="DS119" s="1632">
        <v>0</v>
      </c>
      <c r="DT119" s="1632">
        <v>0</v>
      </c>
      <c r="DU119" s="1632">
        <v>0</v>
      </c>
      <c r="DV119" s="1632">
        <v>0</v>
      </c>
      <c r="DW119" s="1632">
        <v>0</v>
      </c>
      <c r="DX119" s="1632">
        <v>0</v>
      </c>
      <c r="DY119" s="1632">
        <v>0</v>
      </c>
      <c r="DZ119" s="1632">
        <v>0</v>
      </c>
      <c r="EA119" s="1632">
        <v>0</v>
      </c>
      <c r="EB119" s="1632">
        <v>0</v>
      </c>
      <c r="EC119" s="1632">
        <v>0</v>
      </c>
      <c r="ED119" s="1631">
        <v>3</v>
      </c>
      <c r="EE119" s="1632">
        <v>0</v>
      </c>
      <c r="EF119" s="1632">
        <v>0</v>
      </c>
      <c r="EG119" s="1632">
        <v>0</v>
      </c>
      <c r="EH119" s="1632">
        <v>0</v>
      </c>
      <c r="EI119" s="1632">
        <v>0</v>
      </c>
      <c r="EJ119" s="1632">
        <v>0</v>
      </c>
      <c r="EK119" s="1632">
        <v>0</v>
      </c>
      <c r="EL119" s="1632">
        <v>0</v>
      </c>
      <c r="EM119" s="1631">
        <v>1</v>
      </c>
      <c r="EN119" s="1632">
        <v>0</v>
      </c>
      <c r="EO119" s="1632">
        <v>0</v>
      </c>
      <c r="EP119" s="1632">
        <v>0</v>
      </c>
      <c r="EQ119" s="1632">
        <v>0</v>
      </c>
      <c r="ER119" s="1632">
        <v>0</v>
      </c>
      <c r="ES119" s="1632">
        <v>0</v>
      </c>
      <c r="ET119" s="1632">
        <v>0</v>
      </c>
      <c r="EU119" s="1632">
        <v>0</v>
      </c>
      <c r="EV119" s="1632">
        <v>0</v>
      </c>
      <c r="EW119" s="1632">
        <v>0</v>
      </c>
      <c r="EX119" s="1632">
        <v>0</v>
      </c>
      <c r="EY119" s="1632">
        <v>0</v>
      </c>
      <c r="EZ119" s="1632">
        <v>0</v>
      </c>
      <c r="FA119" s="1632">
        <v>0</v>
      </c>
      <c r="FB119" s="1631">
        <v>1</v>
      </c>
      <c r="FC119" s="1631">
        <v>1</v>
      </c>
      <c r="FD119" s="1632">
        <v>0</v>
      </c>
      <c r="FE119" s="1632">
        <v>0</v>
      </c>
      <c r="FF119" s="1632">
        <v>0</v>
      </c>
      <c r="FG119" s="1632">
        <v>0</v>
      </c>
      <c r="FH119" s="1631">
        <v>2</v>
      </c>
      <c r="FI119" s="1631">
        <v>1</v>
      </c>
      <c r="FJ119" s="1631">
        <v>1</v>
      </c>
      <c r="FK119" s="1632">
        <v>0</v>
      </c>
      <c r="FL119" s="1632">
        <v>0</v>
      </c>
      <c r="FM119" s="1632">
        <v>0</v>
      </c>
      <c r="FN119" s="1632">
        <v>0</v>
      </c>
      <c r="FO119" s="1632">
        <v>0</v>
      </c>
      <c r="FP119" s="1632">
        <v>0</v>
      </c>
      <c r="FQ119" s="1631">
        <v>4</v>
      </c>
      <c r="FR119" s="1632">
        <v>0</v>
      </c>
      <c r="FS119" s="1632">
        <v>0</v>
      </c>
      <c r="FT119" s="1632">
        <v>0</v>
      </c>
      <c r="FU119" s="1632">
        <v>0</v>
      </c>
      <c r="FV119" s="1632">
        <v>0</v>
      </c>
      <c r="FW119" s="1632">
        <v>0</v>
      </c>
      <c r="FX119" s="1632">
        <v>0</v>
      </c>
      <c r="FY119" s="1632">
        <v>0</v>
      </c>
      <c r="FZ119" s="1632">
        <v>0</v>
      </c>
      <c r="GA119" s="1632">
        <v>0</v>
      </c>
      <c r="GB119" s="1632">
        <v>0</v>
      </c>
      <c r="GC119" s="1632">
        <v>0</v>
      </c>
      <c r="GD119" s="1632">
        <v>0</v>
      </c>
      <c r="GE119" s="1632">
        <v>0</v>
      </c>
      <c r="GF119" s="1632">
        <v>0</v>
      </c>
      <c r="GG119" s="1632">
        <v>0</v>
      </c>
      <c r="GH119" s="1632">
        <v>0</v>
      </c>
      <c r="GI119" s="1632">
        <v>0</v>
      </c>
      <c r="GJ119" s="1632">
        <v>0</v>
      </c>
      <c r="GK119" s="1632">
        <v>0</v>
      </c>
      <c r="GL119" s="1632">
        <v>0</v>
      </c>
      <c r="GM119" s="1632">
        <v>0</v>
      </c>
      <c r="GN119" s="1632">
        <v>0</v>
      </c>
      <c r="GO119" s="1632">
        <v>0</v>
      </c>
      <c r="GP119" s="1632">
        <v>0</v>
      </c>
      <c r="GQ119" s="1632">
        <v>0</v>
      </c>
      <c r="GR119" s="1632">
        <v>0</v>
      </c>
      <c r="GS119" s="1632">
        <v>0</v>
      </c>
      <c r="GT119" s="1632">
        <v>0</v>
      </c>
      <c r="GU119" s="1632">
        <v>0</v>
      </c>
      <c r="GV119" s="1632">
        <v>0</v>
      </c>
      <c r="GW119" s="1632">
        <v>0</v>
      </c>
      <c r="GX119" s="1632">
        <v>0</v>
      </c>
      <c r="GY119" s="1632">
        <v>0</v>
      </c>
      <c r="GZ119" s="1632">
        <v>0</v>
      </c>
      <c r="HA119" s="1632">
        <v>0</v>
      </c>
      <c r="HB119" s="1632">
        <v>0</v>
      </c>
      <c r="HC119" s="1632">
        <v>0</v>
      </c>
      <c r="HD119" s="1632">
        <v>0</v>
      </c>
      <c r="HE119" s="1632">
        <v>0</v>
      </c>
      <c r="HF119" s="1632">
        <v>0</v>
      </c>
      <c r="HG119" s="1632">
        <v>0</v>
      </c>
      <c r="HH119" s="1632">
        <v>0</v>
      </c>
      <c r="HI119" s="1632">
        <v>0</v>
      </c>
      <c r="HJ119" s="1631">
        <v>1</v>
      </c>
      <c r="HK119" s="1632">
        <v>0</v>
      </c>
      <c r="HL119" s="1632">
        <v>0</v>
      </c>
      <c r="HM119" s="1632">
        <v>0</v>
      </c>
      <c r="HN119" s="1631">
        <v>2</v>
      </c>
      <c r="HO119" s="1631">
        <v>5</v>
      </c>
      <c r="HP119" s="1632">
        <v>0</v>
      </c>
      <c r="HQ119" s="1632">
        <v>0</v>
      </c>
      <c r="HR119" s="1632">
        <v>0</v>
      </c>
      <c r="HS119" s="1632">
        <v>0</v>
      </c>
      <c r="HT119" s="1632">
        <v>0</v>
      </c>
      <c r="HU119" s="1632">
        <v>0</v>
      </c>
      <c r="HV119" s="1632">
        <v>0</v>
      </c>
      <c r="HW119" s="1632">
        <v>0</v>
      </c>
      <c r="HX119" s="1632">
        <v>0</v>
      </c>
      <c r="HY119" s="1632">
        <v>0</v>
      </c>
      <c r="HZ119" s="1632">
        <v>0</v>
      </c>
      <c r="IA119" s="1632">
        <v>0</v>
      </c>
      <c r="IB119" s="1631">
        <v>2</v>
      </c>
      <c r="IC119" s="1632">
        <v>0</v>
      </c>
      <c r="ID119" s="1632">
        <v>0</v>
      </c>
      <c r="IE119" s="1632">
        <v>0</v>
      </c>
      <c r="IF119" s="1632">
        <v>0</v>
      </c>
      <c r="IG119" s="1632">
        <v>0</v>
      </c>
      <c r="IH119" s="1632">
        <v>0</v>
      </c>
      <c r="II119" s="1632">
        <v>0</v>
      </c>
      <c r="IJ119" s="1632">
        <v>0</v>
      </c>
      <c r="IK119" s="1632">
        <v>0</v>
      </c>
      <c r="IL119" s="1632">
        <v>0</v>
      </c>
      <c r="IM119" s="1632">
        <v>0</v>
      </c>
      <c r="IN119" s="1632">
        <v>0</v>
      </c>
      <c r="IO119" s="1632">
        <v>0</v>
      </c>
      <c r="IP119" s="1632">
        <v>0</v>
      </c>
      <c r="IQ119" s="1632">
        <v>0</v>
      </c>
      <c r="IR119" s="1632">
        <v>0</v>
      </c>
      <c r="IS119" s="1632">
        <v>0</v>
      </c>
      <c r="IT119" s="1632">
        <v>0</v>
      </c>
      <c r="IU119" s="1632">
        <v>0</v>
      </c>
      <c r="IV119" s="1632">
        <v>0</v>
      </c>
      <c r="IW119" s="1632">
        <v>0</v>
      </c>
      <c r="IX119" s="1632">
        <v>0</v>
      </c>
      <c r="IY119" s="1632">
        <v>0</v>
      </c>
      <c r="IZ119" s="1632">
        <v>0</v>
      </c>
      <c r="JA119" s="1632">
        <v>0</v>
      </c>
      <c r="JB119" s="1632">
        <v>0</v>
      </c>
      <c r="JC119" s="1632">
        <v>0</v>
      </c>
      <c r="JD119" s="1632">
        <v>0</v>
      </c>
      <c r="JE119" s="1632">
        <v>0</v>
      </c>
      <c r="JF119" s="1632">
        <v>0</v>
      </c>
      <c r="JG119" s="1632">
        <v>0</v>
      </c>
      <c r="JH119" s="1632">
        <v>0</v>
      </c>
      <c r="JI119" s="1632">
        <v>0</v>
      </c>
      <c r="JJ119" s="1631">
        <v>1</v>
      </c>
      <c r="JK119" s="1632">
        <v>0</v>
      </c>
      <c r="JL119" s="1632">
        <v>0</v>
      </c>
      <c r="JM119" s="1632">
        <v>0</v>
      </c>
      <c r="JN119" s="1632">
        <v>0</v>
      </c>
      <c r="JO119" s="1632">
        <v>0</v>
      </c>
      <c r="JP119" s="1632">
        <v>0</v>
      </c>
      <c r="JQ119" s="1632">
        <v>0</v>
      </c>
      <c r="JR119" s="1632">
        <v>0</v>
      </c>
      <c r="JS119" s="1632">
        <v>0</v>
      </c>
      <c r="JT119" s="1632">
        <v>0</v>
      </c>
      <c r="JU119" s="1632">
        <v>0</v>
      </c>
      <c r="JV119" s="1632">
        <v>0</v>
      </c>
      <c r="JW119" s="1632">
        <v>0</v>
      </c>
      <c r="JX119" s="1632">
        <v>0</v>
      </c>
      <c r="JY119" s="1632">
        <v>0</v>
      </c>
      <c r="JZ119" s="1632">
        <v>0</v>
      </c>
      <c r="KA119" s="1632">
        <v>0</v>
      </c>
      <c r="KB119" s="1632">
        <v>0</v>
      </c>
      <c r="KC119" s="1632">
        <v>0</v>
      </c>
      <c r="KD119" s="1632">
        <v>0</v>
      </c>
      <c r="KE119" s="1632">
        <v>0</v>
      </c>
      <c r="KF119" s="1632">
        <v>0</v>
      </c>
      <c r="KG119" s="1632">
        <v>0</v>
      </c>
      <c r="KH119" s="1631">
        <v>1</v>
      </c>
      <c r="KI119" s="1632">
        <v>0</v>
      </c>
      <c r="KJ119" s="1632">
        <v>0</v>
      </c>
      <c r="KK119" s="1632">
        <v>0</v>
      </c>
      <c r="KL119" s="1632">
        <v>0</v>
      </c>
      <c r="KM119" s="1632">
        <v>0</v>
      </c>
      <c r="KN119" s="1632">
        <v>0</v>
      </c>
      <c r="KO119" s="1632">
        <v>0</v>
      </c>
      <c r="KP119" s="1632">
        <v>0</v>
      </c>
      <c r="KQ119" s="1632">
        <v>0</v>
      </c>
      <c r="KR119" s="1632">
        <v>0</v>
      </c>
      <c r="KS119" s="1632">
        <v>0</v>
      </c>
      <c r="KT119" s="1632">
        <v>0</v>
      </c>
      <c r="KU119" s="1632">
        <v>0</v>
      </c>
      <c r="KV119" s="1632">
        <v>0</v>
      </c>
      <c r="KW119" s="1632">
        <v>0</v>
      </c>
      <c r="KX119" s="1632">
        <v>0</v>
      </c>
      <c r="KY119" s="1632">
        <v>0</v>
      </c>
      <c r="KZ119" s="1632">
        <v>0</v>
      </c>
      <c r="LA119" s="1632">
        <v>0</v>
      </c>
      <c r="LB119" s="1634">
        <v>0</v>
      </c>
    </row>
    <row r="120" spans="2:314" ht="15" customHeight="1">
      <c r="B120" s="1537" t="s">
        <v>780</v>
      </c>
      <c r="C120" s="1087" t="s">
        <v>49</v>
      </c>
      <c r="D120" s="1088">
        <v>2</v>
      </c>
      <c r="E120" s="1631">
        <v>2</v>
      </c>
      <c r="F120" s="1632">
        <v>0</v>
      </c>
      <c r="G120" s="1632">
        <v>0</v>
      </c>
      <c r="H120" s="1632">
        <v>0</v>
      </c>
      <c r="I120" s="1632">
        <v>0</v>
      </c>
      <c r="J120" s="1632">
        <v>0</v>
      </c>
      <c r="K120" s="1632">
        <v>0</v>
      </c>
      <c r="L120" s="1632">
        <v>0</v>
      </c>
      <c r="M120" s="1632">
        <v>0</v>
      </c>
      <c r="N120" s="1632">
        <v>0</v>
      </c>
      <c r="O120" s="1632">
        <v>0</v>
      </c>
      <c r="P120" s="1632">
        <v>0</v>
      </c>
      <c r="Q120" s="1632">
        <v>0</v>
      </c>
      <c r="R120" s="1632">
        <v>0</v>
      </c>
      <c r="S120" s="1632">
        <v>0</v>
      </c>
      <c r="T120" s="1632">
        <v>0</v>
      </c>
      <c r="U120" s="1632">
        <v>0</v>
      </c>
      <c r="V120" s="1632">
        <v>0</v>
      </c>
      <c r="W120" s="1632">
        <v>0</v>
      </c>
      <c r="X120" s="1632">
        <v>0</v>
      </c>
      <c r="Y120" s="1632">
        <v>0</v>
      </c>
      <c r="Z120" s="1632">
        <v>0</v>
      </c>
      <c r="AA120" s="1632">
        <v>0</v>
      </c>
      <c r="AB120" s="1632">
        <v>0</v>
      </c>
      <c r="AC120" s="1632">
        <v>0</v>
      </c>
      <c r="AD120" s="1632">
        <v>0</v>
      </c>
      <c r="AE120" s="1632">
        <v>0</v>
      </c>
      <c r="AF120" s="1632">
        <v>0</v>
      </c>
      <c r="AG120" s="1632">
        <v>0</v>
      </c>
      <c r="AH120" s="1632">
        <v>0</v>
      </c>
      <c r="AI120" s="1632">
        <v>0</v>
      </c>
      <c r="AJ120" s="1632">
        <v>0</v>
      </c>
      <c r="AK120" s="1632">
        <v>0</v>
      </c>
      <c r="AL120" s="1632">
        <v>0</v>
      </c>
      <c r="AM120" s="1632">
        <v>0</v>
      </c>
      <c r="AN120" s="1632">
        <v>0</v>
      </c>
      <c r="AO120" s="1632">
        <v>0</v>
      </c>
      <c r="AP120" s="1632">
        <v>0</v>
      </c>
      <c r="AQ120" s="1632">
        <v>0</v>
      </c>
      <c r="AR120" s="1632">
        <v>0</v>
      </c>
      <c r="AS120" s="1632">
        <v>0</v>
      </c>
      <c r="AT120" s="1632">
        <v>0</v>
      </c>
      <c r="AU120" s="1632">
        <v>0</v>
      </c>
      <c r="AV120" s="1632">
        <v>0</v>
      </c>
      <c r="AW120" s="1632">
        <v>0</v>
      </c>
      <c r="AX120" s="1632">
        <v>0</v>
      </c>
      <c r="AY120" s="1632">
        <v>0</v>
      </c>
      <c r="AZ120" s="1632">
        <v>0</v>
      </c>
      <c r="BA120" s="1632">
        <v>0</v>
      </c>
      <c r="BB120" s="1632">
        <v>0</v>
      </c>
      <c r="BC120" s="1632">
        <v>0</v>
      </c>
      <c r="BD120" s="1632">
        <v>0</v>
      </c>
      <c r="BE120" s="1632">
        <v>0</v>
      </c>
      <c r="BF120" s="1632">
        <v>0</v>
      </c>
      <c r="BG120" s="1632">
        <v>0</v>
      </c>
      <c r="BH120" s="1632">
        <v>0</v>
      </c>
      <c r="BI120" s="1632">
        <v>0</v>
      </c>
      <c r="BJ120" s="1632">
        <v>0</v>
      </c>
      <c r="BK120" s="1632">
        <v>0</v>
      </c>
      <c r="BL120" s="1632">
        <v>0</v>
      </c>
      <c r="BM120" s="1632">
        <v>0</v>
      </c>
      <c r="BN120" s="1632">
        <v>0</v>
      </c>
      <c r="BO120" s="1632">
        <v>0</v>
      </c>
      <c r="BP120" s="1632">
        <v>0</v>
      </c>
      <c r="BQ120" s="1632">
        <v>0</v>
      </c>
      <c r="BR120" s="1632">
        <v>0</v>
      </c>
      <c r="BS120" s="1632">
        <v>0</v>
      </c>
      <c r="BT120" s="1632">
        <v>0</v>
      </c>
      <c r="BU120" s="1632">
        <v>0</v>
      </c>
      <c r="BV120" s="1632">
        <v>0</v>
      </c>
      <c r="BW120" s="1632">
        <v>0</v>
      </c>
      <c r="BX120" s="1632">
        <v>0</v>
      </c>
      <c r="BY120" s="1632">
        <v>0</v>
      </c>
      <c r="BZ120" s="1632">
        <v>0</v>
      </c>
      <c r="CA120" s="1632">
        <v>0</v>
      </c>
      <c r="CB120" s="1632">
        <v>0</v>
      </c>
      <c r="CC120" s="1632">
        <v>0</v>
      </c>
      <c r="CD120" s="1632">
        <v>0</v>
      </c>
      <c r="CE120" s="1632">
        <v>0</v>
      </c>
      <c r="CF120" s="1632">
        <v>0</v>
      </c>
      <c r="CG120" s="1632">
        <v>0</v>
      </c>
      <c r="CH120" s="1632">
        <v>0</v>
      </c>
      <c r="CI120" s="1632">
        <v>0</v>
      </c>
      <c r="CJ120" s="1632">
        <v>0</v>
      </c>
      <c r="CK120" s="1632">
        <v>0</v>
      </c>
      <c r="CL120" s="1632">
        <v>0</v>
      </c>
      <c r="CM120" s="1632">
        <v>0</v>
      </c>
      <c r="CN120" s="1632">
        <v>0</v>
      </c>
      <c r="CO120" s="1632">
        <v>0</v>
      </c>
      <c r="CP120" s="1632">
        <v>0</v>
      </c>
      <c r="CQ120" s="1632">
        <v>0</v>
      </c>
      <c r="CR120" s="1632">
        <v>0</v>
      </c>
      <c r="CS120" s="1632">
        <v>0</v>
      </c>
      <c r="CT120" s="1632">
        <v>0</v>
      </c>
      <c r="CU120" s="1632">
        <v>0</v>
      </c>
      <c r="CV120" s="1632">
        <v>0</v>
      </c>
      <c r="CW120" s="1632">
        <v>0</v>
      </c>
      <c r="CX120" s="1632">
        <v>0</v>
      </c>
      <c r="CY120" s="1632">
        <v>0</v>
      </c>
      <c r="CZ120" s="1632">
        <v>0</v>
      </c>
      <c r="DA120" s="1632">
        <v>0</v>
      </c>
      <c r="DB120" s="1632">
        <v>0</v>
      </c>
      <c r="DC120" s="1632">
        <v>0</v>
      </c>
      <c r="DD120" s="1632">
        <v>0</v>
      </c>
      <c r="DE120" s="1632">
        <v>0</v>
      </c>
      <c r="DF120" s="1632">
        <v>0</v>
      </c>
      <c r="DG120" s="1632">
        <v>0</v>
      </c>
      <c r="DH120" s="1632">
        <v>0</v>
      </c>
      <c r="DI120" s="1632">
        <v>0</v>
      </c>
      <c r="DJ120" s="1632">
        <v>0</v>
      </c>
      <c r="DK120" s="1632">
        <v>0</v>
      </c>
      <c r="DL120" s="1632">
        <v>0</v>
      </c>
      <c r="DM120" s="1632">
        <v>0</v>
      </c>
      <c r="DN120" s="1632">
        <v>0</v>
      </c>
      <c r="DO120" s="1632">
        <v>0</v>
      </c>
      <c r="DP120" s="1632">
        <v>0</v>
      </c>
      <c r="DQ120" s="1632">
        <v>0</v>
      </c>
      <c r="DR120" s="1632">
        <v>0</v>
      </c>
      <c r="DS120" s="1632">
        <v>0</v>
      </c>
      <c r="DT120" s="1632">
        <v>0</v>
      </c>
      <c r="DU120" s="1632">
        <v>0</v>
      </c>
      <c r="DV120" s="1632">
        <v>0</v>
      </c>
      <c r="DW120" s="1632">
        <v>0</v>
      </c>
      <c r="DX120" s="1632">
        <v>0</v>
      </c>
      <c r="DY120" s="1632">
        <v>0</v>
      </c>
      <c r="DZ120" s="1632">
        <v>0</v>
      </c>
      <c r="EA120" s="1632">
        <v>0</v>
      </c>
      <c r="EB120" s="1632">
        <v>0</v>
      </c>
      <c r="EC120" s="1632">
        <v>0</v>
      </c>
      <c r="ED120" s="1632">
        <v>0</v>
      </c>
      <c r="EE120" s="1632">
        <v>0</v>
      </c>
      <c r="EF120" s="1632">
        <v>0</v>
      </c>
      <c r="EG120" s="1632">
        <v>0</v>
      </c>
      <c r="EH120" s="1632">
        <v>0</v>
      </c>
      <c r="EI120" s="1632">
        <v>0</v>
      </c>
      <c r="EJ120" s="1632">
        <v>0</v>
      </c>
      <c r="EK120" s="1632">
        <v>0</v>
      </c>
      <c r="EL120" s="1632">
        <v>0</v>
      </c>
      <c r="EM120" s="1632">
        <v>0</v>
      </c>
      <c r="EN120" s="1632">
        <v>0</v>
      </c>
      <c r="EO120" s="1632">
        <v>0</v>
      </c>
      <c r="EP120" s="1632">
        <v>0</v>
      </c>
      <c r="EQ120" s="1632">
        <v>0</v>
      </c>
      <c r="ER120" s="1632">
        <v>0</v>
      </c>
      <c r="ES120" s="1632">
        <v>0</v>
      </c>
      <c r="ET120" s="1632">
        <v>0</v>
      </c>
      <c r="EU120" s="1632">
        <v>0</v>
      </c>
      <c r="EV120" s="1632">
        <v>0</v>
      </c>
      <c r="EW120" s="1632">
        <v>0</v>
      </c>
      <c r="EX120" s="1632">
        <v>0</v>
      </c>
      <c r="EY120" s="1632">
        <v>0</v>
      </c>
      <c r="EZ120" s="1632">
        <v>0</v>
      </c>
      <c r="FA120" s="1632">
        <v>0</v>
      </c>
      <c r="FB120" s="1632">
        <v>0</v>
      </c>
      <c r="FC120" s="1632">
        <v>0</v>
      </c>
      <c r="FD120" s="1632">
        <v>0</v>
      </c>
      <c r="FE120" s="1632">
        <v>0</v>
      </c>
      <c r="FF120" s="1632">
        <v>0</v>
      </c>
      <c r="FG120" s="1632">
        <v>0</v>
      </c>
      <c r="FH120" s="1632">
        <v>0</v>
      </c>
      <c r="FI120" s="1632">
        <v>0</v>
      </c>
      <c r="FJ120" s="1632">
        <v>0</v>
      </c>
      <c r="FK120" s="1632">
        <v>0</v>
      </c>
      <c r="FL120" s="1632">
        <v>0</v>
      </c>
      <c r="FM120" s="1632">
        <v>0</v>
      </c>
      <c r="FN120" s="1632">
        <v>0</v>
      </c>
      <c r="FO120" s="1632">
        <v>0</v>
      </c>
      <c r="FP120" s="1632">
        <v>0</v>
      </c>
      <c r="FQ120" s="1632">
        <v>0</v>
      </c>
      <c r="FR120" s="1632">
        <v>0</v>
      </c>
      <c r="FS120" s="1632">
        <v>0</v>
      </c>
      <c r="FT120" s="1632">
        <v>0</v>
      </c>
      <c r="FU120" s="1632">
        <v>0</v>
      </c>
      <c r="FV120" s="1632">
        <v>0</v>
      </c>
      <c r="FW120" s="1632">
        <v>0</v>
      </c>
      <c r="FX120" s="1632">
        <v>0</v>
      </c>
      <c r="FY120" s="1632">
        <v>0</v>
      </c>
      <c r="FZ120" s="1632">
        <v>0</v>
      </c>
      <c r="GA120" s="1632">
        <v>0</v>
      </c>
      <c r="GB120" s="1632">
        <v>0</v>
      </c>
      <c r="GC120" s="1632">
        <v>0</v>
      </c>
      <c r="GD120" s="1632">
        <v>0</v>
      </c>
      <c r="GE120" s="1632">
        <v>0</v>
      </c>
      <c r="GF120" s="1632">
        <v>0</v>
      </c>
      <c r="GG120" s="1632">
        <v>0</v>
      </c>
      <c r="GH120" s="1632">
        <v>0</v>
      </c>
      <c r="GI120" s="1632">
        <v>0</v>
      </c>
      <c r="GJ120" s="1632">
        <v>0</v>
      </c>
      <c r="GK120" s="1632">
        <v>0</v>
      </c>
      <c r="GL120" s="1632">
        <v>0</v>
      </c>
      <c r="GM120" s="1632">
        <v>0</v>
      </c>
      <c r="GN120" s="1632">
        <v>0</v>
      </c>
      <c r="GO120" s="1632">
        <v>0</v>
      </c>
      <c r="GP120" s="1632">
        <v>0</v>
      </c>
      <c r="GQ120" s="1632">
        <v>0</v>
      </c>
      <c r="GR120" s="1632">
        <v>0</v>
      </c>
      <c r="GS120" s="1632">
        <v>0</v>
      </c>
      <c r="GT120" s="1632">
        <v>0</v>
      </c>
      <c r="GU120" s="1632">
        <v>0</v>
      </c>
      <c r="GV120" s="1632">
        <v>0</v>
      </c>
      <c r="GW120" s="1632">
        <v>0</v>
      </c>
      <c r="GX120" s="1632">
        <v>0</v>
      </c>
      <c r="GY120" s="1632">
        <v>0</v>
      </c>
      <c r="GZ120" s="1632">
        <v>0</v>
      </c>
      <c r="HA120" s="1632">
        <v>0</v>
      </c>
      <c r="HB120" s="1632">
        <v>0</v>
      </c>
      <c r="HC120" s="1632">
        <v>0</v>
      </c>
      <c r="HD120" s="1632">
        <v>0</v>
      </c>
      <c r="HE120" s="1632">
        <v>0</v>
      </c>
      <c r="HF120" s="1632">
        <v>0</v>
      </c>
      <c r="HG120" s="1632">
        <v>0</v>
      </c>
      <c r="HH120" s="1632">
        <v>0</v>
      </c>
      <c r="HI120" s="1632">
        <v>0</v>
      </c>
      <c r="HJ120" s="1632">
        <v>0</v>
      </c>
      <c r="HK120" s="1632">
        <v>0</v>
      </c>
      <c r="HL120" s="1632">
        <v>0</v>
      </c>
      <c r="HM120" s="1632">
        <v>0</v>
      </c>
      <c r="HN120" s="1632">
        <v>0</v>
      </c>
      <c r="HO120" s="1632">
        <v>0</v>
      </c>
      <c r="HP120" s="1632">
        <v>0</v>
      </c>
      <c r="HQ120" s="1632">
        <v>0</v>
      </c>
      <c r="HR120" s="1632">
        <v>0</v>
      </c>
      <c r="HS120" s="1632">
        <v>0</v>
      </c>
      <c r="HT120" s="1632">
        <v>0</v>
      </c>
      <c r="HU120" s="1632">
        <v>0</v>
      </c>
      <c r="HV120" s="1632">
        <v>0</v>
      </c>
      <c r="HW120" s="1632">
        <v>0</v>
      </c>
      <c r="HX120" s="1632">
        <v>0</v>
      </c>
      <c r="HY120" s="1632">
        <v>0</v>
      </c>
      <c r="HZ120" s="1632">
        <v>0</v>
      </c>
      <c r="IA120" s="1632">
        <v>0</v>
      </c>
      <c r="IB120" s="1632">
        <v>0</v>
      </c>
      <c r="IC120" s="1632">
        <v>0</v>
      </c>
      <c r="ID120" s="1632">
        <v>0</v>
      </c>
      <c r="IE120" s="1632">
        <v>0</v>
      </c>
      <c r="IF120" s="1632">
        <v>0</v>
      </c>
      <c r="IG120" s="1632">
        <v>0</v>
      </c>
      <c r="IH120" s="1632">
        <v>0</v>
      </c>
      <c r="II120" s="1632">
        <v>0</v>
      </c>
      <c r="IJ120" s="1632">
        <v>0</v>
      </c>
      <c r="IK120" s="1632">
        <v>0</v>
      </c>
      <c r="IL120" s="1632">
        <v>0</v>
      </c>
      <c r="IM120" s="1632">
        <v>0</v>
      </c>
      <c r="IN120" s="1632">
        <v>0</v>
      </c>
      <c r="IO120" s="1632">
        <v>0</v>
      </c>
      <c r="IP120" s="1632">
        <v>0</v>
      </c>
      <c r="IQ120" s="1632">
        <v>0</v>
      </c>
      <c r="IR120" s="1632">
        <v>0</v>
      </c>
      <c r="IS120" s="1632">
        <v>0</v>
      </c>
      <c r="IT120" s="1632">
        <v>0</v>
      </c>
      <c r="IU120" s="1632">
        <v>0</v>
      </c>
      <c r="IV120" s="1632">
        <v>0</v>
      </c>
      <c r="IW120" s="1632">
        <v>0</v>
      </c>
      <c r="IX120" s="1632">
        <v>0</v>
      </c>
      <c r="IY120" s="1632">
        <v>0</v>
      </c>
      <c r="IZ120" s="1632">
        <v>0</v>
      </c>
      <c r="JA120" s="1632">
        <v>0</v>
      </c>
      <c r="JB120" s="1632">
        <v>0</v>
      </c>
      <c r="JC120" s="1632">
        <v>0</v>
      </c>
      <c r="JD120" s="1632">
        <v>0</v>
      </c>
      <c r="JE120" s="1632">
        <v>0</v>
      </c>
      <c r="JF120" s="1632">
        <v>0</v>
      </c>
      <c r="JG120" s="1632">
        <v>0</v>
      </c>
      <c r="JH120" s="1632">
        <v>0</v>
      </c>
      <c r="JI120" s="1632">
        <v>0</v>
      </c>
      <c r="JJ120" s="1632">
        <v>0</v>
      </c>
      <c r="JK120" s="1632">
        <v>0</v>
      </c>
      <c r="JL120" s="1632">
        <v>0</v>
      </c>
      <c r="JM120" s="1632">
        <v>0</v>
      </c>
      <c r="JN120" s="1632">
        <v>0</v>
      </c>
      <c r="JO120" s="1632">
        <v>0</v>
      </c>
      <c r="JP120" s="1632">
        <v>0</v>
      </c>
      <c r="JQ120" s="1632">
        <v>0</v>
      </c>
      <c r="JR120" s="1632">
        <v>0</v>
      </c>
      <c r="JS120" s="1632">
        <v>0</v>
      </c>
      <c r="JT120" s="1632">
        <v>0</v>
      </c>
      <c r="JU120" s="1632">
        <v>0</v>
      </c>
      <c r="JV120" s="1632">
        <v>0</v>
      </c>
      <c r="JW120" s="1632">
        <v>0</v>
      </c>
      <c r="JX120" s="1632">
        <v>0</v>
      </c>
      <c r="JY120" s="1632">
        <v>0</v>
      </c>
      <c r="JZ120" s="1632">
        <v>0</v>
      </c>
      <c r="KA120" s="1632">
        <v>0</v>
      </c>
      <c r="KB120" s="1632">
        <v>0</v>
      </c>
      <c r="KC120" s="1632">
        <v>0</v>
      </c>
      <c r="KD120" s="1632">
        <v>0</v>
      </c>
      <c r="KE120" s="1632">
        <v>0</v>
      </c>
      <c r="KF120" s="1631">
        <v>1</v>
      </c>
      <c r="KG120" s="1632">
        <v>0</v>
      </c>
      <c r="KH120" s="1631">
        <v>1</v>
      </c>
      <c r="KI120" s="1632">
        <v>0</v>
      </c>
      <c r="KJ120" s="1632">
        <v>0</v>
      </c>
      <c r="KK120" s="1632">
        <v>0</v>
      </c>
      <c r="KL120" s="1632">
        <v>0</v>
      </c>
      <c r="KM120" s="1632">
        <v>0</v>
      </c>
      <c r="KN120" s="1632">
        <v>0</v>
      </c>
      <c r="KO120" s="1632">
        <v>0</v>
      </c>
      <c r="KP120" s="1632">
        <v>0</v>
      </c>
      <c r="KQ120" s="1632">
        <v>0</v>
      </c>
      <c r="KR120" s="1632">
        <v>0</v>
      </c>
      <c r="KS120" s="1632">
        <v>0</v>
      </c>
      <c r="KT120" s="1632">
        <v>0</v>
      </c>
      <c r="KU120" s="1632">
        <v>0</v>
      </c>
      <c r="KV120" s="1632">
        <v>0</v>
      </c>
      <c r="KW120" s="1632">
        <v>0</v>
      </c>
      <c r="KX120" s="1632">
        <v>0</v>
      </c>
      <c r="KY120" s="1632">
        <v>0</v>
      </c>
      <c r="KZ120" s="1632">
        <v>0</v>
      </c>
      <c r="LA120" s="1632">
        <v>0</v>
      </c>
      <c r="LB120" s="1634">
        <v>0</v>
      </c>
    </row>
    <row r="121" spans="2:314" ht="15" customHeight="1">
      <c r="B121" s="1537"/>
      <c r="C121" s="1087" t="s">
        <v>70</v>
      </c>
      <c r="D121" s="1088">
        <v>1</v>
      </c>
      <c r="E121" s="1631">
        <v>1</v>
      </c>
      <c r="F121" s="1632">
        <v>0</v>
      </c>
      <c r="G121" s="1632">
        <v>0</v>
      </c>
      <c r="H121" s="1632">
        <v>0</v>
      </c>
      <c r="I121" s="1632">
        <v>0</v>
      </c>
      <c r="J121" s="1632">
        <v>0</v>
      </c>
      <c r="K121" s="1632">
        <v>0</v>
      </c>
      <c r="L121" s="1632">
        <v>0</v>
      </c>
      <c r="M121" s="1632">
        <v>0</v>
      </c>
      <c r="N121" s="1632">
        <v>0</v>
      </c>
      <c r="O121" s="1632">
        <v>0</v>
      </c>
      <c r="P121" s="1632">
        <v>0</v>
      </c>
      <c r="Q121" s="1632">
        <v>0</v>
      </c>
      <c r="R121" s="1632">
        <v>0</v>
      </c>
      <c r="S121" s="1632">
        <v>0</v>
      </c>
      <c r="T121" s="1632">
        <v>0</v>
      </c>
      <c r="U121" s="1632">
        <v>0</v>
      </c>
      <c r="V121" s="1632">
        <v>0</v>
      </c>
      <c r="W121" s="1632">
        <v>0</v>
      </c>
      <c r="X121" s="1632">
        <v>0</v>
      </c>
      <c r="Y121" s="1632">
        <v>0</v>
      </c>
      <c r="Z121" s="1632">
        <v>0</v>
      </c>
      <c r="AA121" s="1632">
        <v>0</v>
      </c>
      <c r="AB121" s="1632">
        <v>0</v>
      </c>
      <c r="AC121" s="1632">
        <v>0</v>
      </c>
      <c r="AD121" s="1632">
        <v>0</v>
      </c>
      <c r="AE121" s="1632">
        <v>0</v>
      </c>
      <c r="AF121" s="1632">
        <v>0</v>
      </c>
      <c r="AG121" s="1632">
        <v>0</v>
      </c>
      <c r="AH121" s="1632">
        <v>0</v>
      </c>
      <c r="AI121" s="1632">
        <v>0</v>
      </c>
      <c r="AJ121" s="1632">
        <v>0</v>
      </c>
      <c r="AK121" s="1632">
        <v>0</v>
      </c>
      <c r="AL121" s="1632">
        <v>0</v>
      </c>
      <c r="AM121" s="1632">
        <v>0</v>
      </c>
      <c r="AN121" s="1632">
        <v>0</v>
      </c>
      <c r="AO121" s="1632">
        <v>0</v>
      </c>
      <c r="AP121" s="1632">
        <v>0</v>
      </c>
      <c r="AQ121" s="1632">
        <v>0</v>
      </c>
      <c r="AR121" s="1632">
        <v>0</v>
      </c>
      <c r="AS121" s="1632">
        <v>0</v>
      </c>
      <c r="AT121" s="1632">
        <v>0</v>
      </c>
      <c r="AU121" s="1632">
        <v>0</v>
      </c>
      <c r="AV121" s="1632">
        <v>0</v>
      </c>
      <c r="AW121" s="1632">
        <v>0</v>
      </c>
      <c r="AX121" s="1632">
        <v>0</v>
      </c>
      <c r="AY121" s="1632">
        <v>0</v>
      </c>
      <c r="AZ121" s="1632">
        <v>0</v>
      </c>
      <c r="BA121" s="1632">
        <v>0</v>
      </c>
      <c r="BB121" s="1632">
        <v>0</v>
      </c>
      <c r="BC121" s="1632">
        <v>0</v>
      </c>
      <c r="BD121" s="1632">
        <v>0</v>
      </c>
      <c r="BE121" s="1632">
        <v>0</v>
      </c>
      <c r="BF121" s="1632">
        <v>0</v>
      </c>
      <c r="BG121" s="1632">
        <v>0</v>
      </c>
      <c r="BH121" s="1632">
        <v>0</v>
      </c>
      <c r="BI121" s="1632">
        <v>0</v>
      </c>
      <c r="BJ121" s="1632">
        <v>0</v>
      </c>
      <c r="BK121" s="1632">
        <v>0</v>
      </c>
      <c r="BL121" s="1632">
        <v>0</v>
      </c>
      <c r="BM121" s="1632">
        <v>0</v>
      </c>
      <c r="BN121" s="1632">
        <v>0</v>
      </c>
      <c r="BO121" s="1632">
        <v>0</v>
      </c>
      <c r="BP121" s="1632">
        <v>0</v>
      </c>
      <c r="BQ121" s="1632">
        <v>0</v>
      </c>
      <c r="BR121" s="1632">
        <v>0</v>
      </c>
      <c r="BS121" s="1632">
        <v>0</v>
      </c>
      <c r="BT121" s="1632">
        <v>0</v>
      </c>
      <c r="BU121" s="1632">
        <v>0</v>
      </c>
      <c r="BV121" s="1632">
        <v>0</v>
      </c>
      <c r="BW121" s="1632">
        <v>0</v>
      </c>
      <c r="BX121" s="1632">
        <v>0</v>
      </c>
      <c r="BY121" s="1632">
        <v>0</v>
      </c>
      <c r="BZ121" s="1632">
        <v>0</v>
      </c>
      <c r="CA121" s="1632">
        <v>0</v>
      </c>
      <c r="CB121" s="1632">
        <v>0</v>
      </c>
      <c r="CC121" s="1632">
        <v>0</v>
      </c>
      <c r="CD121" s="1632">
        <v>0</v>
      </c>
      <c r="CE121" s="1632">
        <v>0</v>
      </c>
      <c r="CF121" s="1632">
        <v>0</v>
      </c>
      <c r="CG121" s="1632">
        <v>0</v>
      </c>
      <c r="CH121" s="1632">
        <v>0</v>
      </c>
      <c r="CI121" s="1632">
        <v>0</v>
      </c>
      <c r="CJ121" s="1632">
        <v>0</v>
      </c>
      <c r="CK121" s="1632">
        <v>0</v>
      </c>
      <c r="CL121" s="1632">
        <v>0</v>
      </c>
      <c r="CM121" s="1632">
        <v>0</v>
      </c>
      <c r="CN121" s="1632">
        <v>0</v>
      </c>
      <c r="CO121" s="1632">
        <v>0</v>
      </c>
      <c r="CP121" s="1632">
        <v>0</v>
      </c>
      <c r="CQ121" s="1632">
        <v>0</v>
      </c>
      <c r="CR121" s="1632">
        <v>0</v>
      </c>
      <c r="CS121" s="1632">
        <v>0</v>
      </c>
      <c r="CT121" s="1632">
        <v>0</v>
      </c>
      <c r="CU121" s="1632">
        <v>0</v>
      </c>
      <c r="CV121" s="1632">
        <v>0</v>
      </c>
      <c r="CW121" s="1632">
        <v>0</v>
      </c>
      <c r="CX121" s="1632">
        <v>0</v>
      </c>
      <c r="CY121" s="1632">
        <v>0</v>
      </c>
      <c r="CZ121" s="1632">
        <v>0</v>
      </c>
      <c r="DA121" s="1632">
        <v>0</v>
      </c>
      <c r="DB121" s="1632">
        <v>0</v>
      </c>
      <c r="DC121" s="1632">
        <v>0</v>
      </c>
      <c r="DD121" s="1632">
        <v>0</v>
      </c>
      <c r="DE121" s="1632">
        <v>0</v>
      </c>
      <c r="DF121" s="1632">
        <v>0</v>
      </c>
      <c r="DG121" s="1632">
        <v>0</v>
      </c>
      <c r="DH121" s="1632">
        <v>0</v>
      </c>
      <c r="DI121" s="1632">
        <v>0</v>
      </c>
      <c r="DJ121" s="1632">
        <v>0</v>
      </c>
      <c r="DK121" s="1632">
        <v>0</v>
      </c>
      <c r="DL121" s="1632">
        <v>0</v>
      </c>
      <c r="DM121" s="1632">
        <v>0</v>
      </c>
      <c r="DN121" s="1632">
        <v>0</v>
      </c>
      <c r="DO121" s="1632">
        <v>0</v>
      </c>
      <c r="DP121" s="1632">
        <v>0</v>
      </c>
      <c r="DQ121" s="1632">
        <v>0</v>
      </c>
      <c r="DR121" s="1632">
        <v>0</v>
      </c>
      <c r="DS121" s="1632">
        <v>0</v>
      </c>
      <c r="DT121" s="1632">
        <v>0</v>
      </c>
      <c r="DU121" s="1632">
        <v>0</v>
      </c>
      <c r="DV121" s="1632">
        <v>0</v>
      </c>
      <c r="DW121" s="1632">
        <v>0</v>
      </c>
      <c r="DX121" s="1632">
        <v>0</v>
      </c>
      <c r="DY121" s="1632">
        <v>0</v>
      </c>
      <c r="DZ121" s="1632">
        <v>0</v>
      </c>
      <c r="EA121" s="1632">
        <v>0</v>
      </c>
      <c r="EB121" s="1632">
        <v>0</v>
      </c>
      <c r="EC121" s="1632">
        <v>0</v>
      </c>
      <c r="ED121" s="1632">
        <v>0</v>
      </c>
      <c r="EE121" s="1632">
        <v>0</v>
      </c>
      <c r="EF121" s="1632">
        <v>0</v>
      </c>
      <c r="EG121" s="1632">
        <v>0</v>
      </c>
      <c r="EH121" s="1632">
        <v>0</v>
      </c>
      <c r="EI121" s="1632">
        <v>0</v>
      </c>
      <c r="EJ121" s="1632">
        <v>0</v>
      </c>
      <c r="EK121" s="1632">
        <v>0</v>
      </c>
      <c r="EL121" s="1632">
        <v>0</v>
      </c>
      <c r="EM121" s="1632">
        <v>0</v>
      </c>
      <c r="EN121" s="1632">
        <v>0</v>
      </c>
      <c r="EO121" s="1632">
        <v>0</v>
      </c>
      <c r="EP121" s="1632">
        <v>0</v>
      </c>
      <c r="EQ121" s="1632">
        <v>0</v>
      </c>
      <c r="ER121" s="1632">
        <v>0</v>
      </c>
      <c r="ES121" s="1632">
        <v>0</v>
      </c>
      <c r="ET121" s="1632">
        <v>0</v>
      </c>
      <c r="EU121" s="1632">
        <v>0</v>
      </c>
      <c r="EV121" s="1632">
        <v>0</v>
      </c>
      <c r="EW121" s="1632">
        <v>0</v>
      </c>
      <c r="EX121" s="1632">
        <v>0</v>
      </c>
      <c r="EY121" s="1632">
        <v>0</v>
      </c>
      <c r="EZ121" s="1632">
        <v>0</v>
      </c>
      <c r="FA121" s="1632">
        <v>0</v>
      </c>
      <c r="FB121" s="1632">
        <v>0</v>
      </c>
      <c r="FC121" s="1632">
        <v>0</v>
      </c>
      <c r="FD121" s="1632">
        <v>0</v>
      </c>
      <c r="FE121" s="1632">
        <v>0</v>
      </c>
      <c r="FF121" s="1632">
        <v>0</v>
      </c>
      <c r="FG121" s="1632">
        <v>0</v>
      </c>
      <c r="FH121" s="1632">
        <v>0</v>
      </c>
      <c r="FI121" s="1632">
        <v>0</v>
      </c>
      <c r="FJ121" s="1632">
        <v>0</v>
      </c>
      <c r="FK121" s="1632">
        <v>0</v>
      </c>
      <c r="FL121" s="1632">
        <v>0</v>
      </c>
      <c r="FM121" s="1632">
        <v>0</v>
      </c>
      <c r="FN121" s="1632">
        <v>0</v>
      </c>
      <c r="FO121" s="1632">
        <v>0</v>
      </c>
      <c r="FP121" s="1632">
        <v>0</v>
      </c>
      <c r="FQ121" s="1632">
        <v>0</v>
      </c>
      <c r="FR121" s="1632">
        <v>0</v>
      </c>
      <c r="FS121" s="1632">
        <v>0</v>
      </c>
      <c r="FT121" s="1632">
        <v>0</v>
      </c>
      <c r="FU121" s="1632">
        <v>0</v>
      </c>
      <c r="FV121" s="1632">
        <v>0</v>
      </c>
      <c r="FW121" s="1632">
        <v>0</v>
      </c>
      <c r="FX121" s="1632">
        <v>0</v>
      </c>
      <c r="FY121" s="1632">
        <v>0</v>
      </c>
      <c r="FZ121" s="1632">
        <v>0</v>
      </c>
      <c r="GA121" s="1632">
        <v>0</v>
      </c>
      <c r="GB121" s="1632">
        <v>0</v>
      </c>
      <c r="GC121" s="1632">
        <v>0</v>
      </c>
      <c r="GD121" s="1632">
        <v>0</v>
      </c>
      <c r="GE121" s="1632">
        <v>0</v>
      </c>
      <c r="GF121" s="1632">
        <v>0</v>
      </c>
      <c r="GG121" s="1632">
        <v>0</v>
      </c>
      <c r="GH121" s="1632">
        <v>0</v>
      </c>
      <c r="GI121" s="1632">
        <v>0</v>
      </c>
      <c r="GJ121" s="1632">
        <v>0</v>
      </c>
      <c r="GK121" s="1632">
        <v>0</v>
      </c>
      <c r="GL121" s="1632">
        <v>0</v>
      </c>
      <c r="GM121" s="1632">
        <v>0</v>
      </c>
      <c r="GN121" s="1632">
        <v>0</v>
      </c>
      <c r="GO121" s="1632">
        <v>0</v>
      </c>
      <c r="GP121" s="1632">
        <v>0</v>
      </c>
      <c r="GQ121" s="1632">
        <v>0</v>
      </c>
      <c r="GR121" s="1632">
        <v>0</v>
      </c>
      <c r="GS121" s="1632">
        <v>0</v>
      </c>
      <c r="GT121" s="1632">
        <v>0</v>
      </c>
      <c r="GU121" s="1632">
        <v>0</v>
      </c>
      <c r="GV121" s="1632">
        <v>0</v>
      </c>
      <c r="GW121" s="1632">
        <v>0</v>
      </c>
      <c r="GX121" s="1632">
        <v>0</v>
      </c>
      <c r="GY121" s="1632">
        <v>0</v>
      </c>
      <c r="GZ121" s="1632">
        <v>0</v>
      </c>
      <c r="HA121" s="1632">
        <v>0</v>
      </c>
      <c r="HB121" s="1632">
        <v>0</v>
      </c>
      <c r="HC121" s="1632">
        <v>0</v>
      </c>
      <c r="HD121" s="1632">
        <v>0</v>
      </c>
      <c r="HE121" s="1632">
        <v>0</v>
      </c>
      <c r="HF121" s="1632">
        <v>0</v>
      </c>
      <c r="HG121" s="1632">
        <v>0</v>
      </c>
      <c r="HH121" s="1632">
        <v>0</v>
      </c>
      <c r="HI121" s="1632">
        <v>0</v>
      </c>
      <c r="HJ121" s="1632">
        <v>0</v>
      </c>
      <c r="HK121" s="1632">
        <v>0</v>
      </c>
      <c r="HL121" s="1632">
        <v>0</v>
      </c>
      <c r="HM121" s="1632">
        <v>0</v>
      </c>
      <c r="HN121" s="1632">
        <v>0</v>
      </c>
      <c r="HO121" s="1632">
        <v>0</v>
      </c>
      <c r="HP121" s="1632">
        <v>0</v>
      </c>
      <c r="HQ121" s="1632">
        <v>0</v>
      </c>
      <c r="HR121" s="1632">
        <v>0</v>
      </c>
      <c r="HS121" s="1632">
        <v>0</v>
      </c>
      <c r="HT121" s="1632">
        <v>0</v>
      </c>
      <c r="HU121" s="1632">
        <v>0</v>
      </c>
      <c r="HV121" s="1632">
        <v>0</v>
      </c>
      <c r="HW121" s="1632">
        <v>0</v>
      </c>
      <c r="HX121" s="1632">
        <v>0</v>
      </c>
      <c r="HY121" s="1632">
        <v>0</v>
      </c>
      <c r="HZ121" s="1632">
        <v>0</v>
      </c>
      <c r="IA121" s="1632">
        <v>0</v>
      </c>
      <c r="IB121" s="1632">
        <v>0</v>
      </c>
      <c r="IC121" s="1632">
        <v>0</v>
      </c>
      <c r="ID121" s="1632">
        <v>0</v>
      </c>
      <c r="IE121" s="1632">
        <v>0</v>
      </c>
      <c r="IF121" s="1632">
        <v>0</v>
      </c>
      <c r="IG121" s="1632">
        <v>0</v>
      </c>
      <c r="IH121" s="1632">
        <v>0</v>
      </c>
      <c r="II121" s="1632">
        <v>0</v>
      </c>
      <c r="IJ121" s="1632">
        <v>0</v>
      </c>
      <c r="IK121" s="1632">
        <v>0</v>
      </c>
      <c r="IL121" s="1632">
        <v>0</v>
      </c>
      <c r="IM121" s="1632">
        <v>0</v>
      </c>
      <c r="IN121" s="1632">
        <v>0</v>
      </c>
      <c r="IO121" s="1632">
        <v>0</v>
      </c>
      <c r="IP121" s="1632">
        <v>0</v>
      </c>
      <c r="IQ121" s="1632">
        <v>0</v>
      </c>
      <c r="IR121" s="1632">
        <v>0</v>
      </c>
      <c r="IS121" s="1632">
        <v>0</v>
      </c>
      <c r="IT121" s="1632">
        <v>0</v>
      </c>
      <c r="IU121" s="1632">
        <v>0</v>
      </c>
      <c r="IV121" s="1632">
        <v>0</v>
      </c>
      <c r="IW121" s="1632">
        <v>0</v>
      </c>
      <c r="IX121" s="1632">
        <v>0</v>
      </c>
      <c r="IY121" s="1632">
        <v>0</v>
      </c>
      <c r="IZ121" s="1632">
        <v>0</v>
      </c>
      <c r="JA121" s="1632">
        <v>0</v>
      </c>
      <c r="JB121" s="1632">
        <v>0</v>
      </c>
      <c r="JC121" s="1632">
        <v>0</v>
      </c>
      <c r="JD121" s="1632">
        <v>0</v>
      </c>
      <c r="JE121" s="1632">
        <v>0</v>
      </c>
      <c r="JF121" s="1632">
        <v>0</v>
      </c>
      <c r="JG121" s="1632">
        <v>0</v>
      </c>
      <c r="JH121" s="1632">
        <v>0</v>
      </c>
      <c r="JI121" s="1632">
        <v>0</v>
      </c>
      <c r="JJ121" s="1632">
        <v>0</v>
      </c>
      <c r="JK121" s="1632">
        <v>0</v>
      </c>
      <c r="JL121" s="1632">
        <v>0</v>
      </c>
      <c r="JM121" s="1632">
        <v>0</v>
      </c>
      <c r="JN121" s="1632">
        <v>0</v>
      </c>
      <c r="JO121" s="1632">
        <v>0</v>
      </c>
      <c r="JP121" s="1632">
        <v>0</v>
      </c>
      <c r="JQ121" s="1632">
        <v>0</v>
      </c>
      <c r="JR121" s="1632">
        <v>0</v>
      </c>
      <c r="JS121" s="1632">
        <v>0</v>
      </c>
      <c r="JT121" s="1632">
        <v>0</v>
      </c>
      <c r="JU121" s="1632">
        <v>0</v>
      </c>
      <c r="JV121" s="1632">
        <v>0</v>
      </c>
      <c r="JW121" s="1632">
        <v>0</v>
      </c>
      <c r="JX121" s="1632">
        <v>0</v>
      </c>
      <c r="JY121" s="1632">
        <v>0</v>
      </c>
      <c r="JZ121" s="1632">
        <v>0</v>
      </c>
      <c r="KA121" s="1632">
        <v>0</v>
      </c>
      <c r="KB121" s="1632">
        <v>0</v>
      </c>
      <c r="KC121" s="1632">
        <v>0</v>
      </c>
      <c r="KD121" s="1632">
        <v>0</v>
      </c>
      <c r="KE121" s="1632">
        <v>0</v>
      </c>
      <c r="KF121" s="1632">
        <v>0</v>
      </c>
      <c r="KG121" s="1632">
        <v>0</v>
      </c>
      <c r="KH121" s="1631">
        <v>1</v>
      </c>
      <c r="KI121" s="1632">
        <v>0</v>
      </c>
      <c r="KJ121" s="1632">
        <v>0</v>
      </c>
      <c r="KK121" s="1632">
        <v>0</v>
      </c>
      <c r="KL121" s="1632">
        <v>0</v>
      </c>
      <c r="KM121" s="1632">
        <v>0</v>
      </c>
      <c r="KN121" s="1632">
        <v>0</v>
      </c>
      <c r="KO121" s="1632">
        <v>0</v>
      </c>
      <c r="KP121" s="1632">
        <v>0</v>
      </c>
      <c r="KQ121" s="1632">
        <v>0</v>
      </c>
      <c r="KR121" s="1632">
        <v>0</v>
      </c>
      <c r="KS121" s="1632">
        <v>0</v>
      </c>
      <c r="KT121" s="1632">
        <v>0</v>
      </c>
      <c r="KU121" s="1632">
        <v>0</v>
      </c>
      <c r="KV121" s="1632">
        <v>0</v>
      </c>
      <c r="KW121" s="1632">
        <v>0</v>
      </c>
      <c r="KX121" s="1632">
        <v>0</v>
      </c>
      <c r="KY121" s="1632">
        <v>0</v>
      </c>
      <c r="KZ121" s="1632">
        <v>0</v>
      </c>
      <c r="LA121" s="1632">
        <v>0</v>
      </c>
      <c r="LB121" s="1634">
        <v>0</v>
      </c>
    </row>
    <row r="122" spans="2:314" ht="15" customHeight="1">
      <c r="B122" s="1537"/>
      <c r="C122" s="1087" t="s">
        <v>71</v>
      </c>
      <c r="D122" s="1088">
        <v>1</v>
      </c>
      <c r="E122" s="1631">
        <v>1</v>
      </c>
      <c r="F122" s="1632">
        <v>0</v>
      </c>
      <c r="G122" s="1632">
        <v>0</v>
      </c>
      <c r="H122" s="1632">
        <v>0</v>
      </c>
      <c r="I122" s="1632">
        <v>0</v>
      </c>
      <c r="J122" s="1632">
        <v>0</v>
      </c>
      <c r="K122" s="1632">
        <v>0</v>
      </c>
      <c r="L122" s="1632">
        <v>0</v>
      </c>
      <c r="M122" s="1632">
        <v>0</v>
      </c>
      <c r="N122" s="1632">
        <v>0</v>
      </c>
      <c r="O122" s="1632">
        <v>0</v>
      </c>
      <c r="P122" s="1632">
        <v>0</v>
      </c>
      <c r="Q122" s="1632">
        <v>0</v>
      </c>
      <c r="R122" s="1632">
        <v>0</v>
      </c>
      <c r="S122" s="1632">
        <v>0</v>
      </c>
      <c r="T122" s="1632">
        <v>0</v>
      </c>
      <c r="U122" s="1632">
        <v>0</v>
      </c>
      <c r="V122" s="1632">
        <v>0</v>
      </c>
      <c r="W122" s="1632">
        <v>0</v>
      </c>
      <c r="X122" s="1632">
        <v>0</v>
      </c>
      <c r="Y122" s="1632">
        <v>0</v>
      </c>
      <c r="Z122" s="1632">
        <v>0</v>
      </c>
      <c r="AA122" s="1632">
        <v>0</v>
      </c>
      <c r="AB122" s="1632">
        <v>0</v>
      </c>
      <c r="AC122" s="1632">
        <v>0</v>
      </c>
      <c r="AD122" s="1632">
        <v>0</v>
      </c>
      <c r="AE122" s="1632">
        <v>0</v>
      </c>
      <c r="AF122" s="1632">
        <v>0</v>
      </c>
      <c r="AG122" s="1632">
        <v>0</v>
      </c>
      <c r="AH122" s="1632">
        <v>0</v>
      </c>
      <c r="AI122" s="1632">
        <v>0</v>
      </c>
      <c r="AJ122" s="1632">
        <v>0</v>
      </c>
      <c r="AK122" s="1632">
        <v>0</v>
      </c>
      <c r="AL122" s="1632">
        <v>0</v>
      </c>
      <c r="AM122" s="1632">
        <v>0</v>
      </c>
      <c r="AN122" s="1632">
        <v>0</v>
      </c>
      <c r="AO122" s="1632">
        <v>0</v>
      </c>
      <c r="AP122" s="1632">
        <v>0</v>
      </c>
      <c r="AQ122" s="1632">
        <v>0</v>
      </c>
      <c r="AR122" s="1632">
        <v>0</v>
      </c>
      <c r="AS122" s="1632">
        <v>0</v>
      </c>
      <c r="AT122" s="1632">
        <v>0</v>
      </c>
      <c r="AU122" s="1632">
        <v>0</v>
      </c>
      <c r="AV122" s="1632">
        <v>0</v>
      </c>
      <c r="AW122" s="1632">
        <v>0</v>
      </c>
      <c r="AX122" s="1632">
        <v>0</v>
      </c>
      <c r="AY122" s="1632">
        <v>0</v>
      </c>
      <c r="AZ122" s="1632">
        <v>0</v>
      </c>
      <c r="BA122" s="1632">
        <v>0</v>
      </c>
      <c r="BB122" s="1632">
        <v>0</v>
      </c>
      <c r="BC122" s="1632">
        <v>0</v>
      </c>
      <c r="BD122" s="1632">
        <v>0</v>
      </c>
      <c r="BE122" s="1632">
        <v>0</v>
      </c>
      <c r="BF122" s="1632">
        <v>0</v>
      </c>
      <c r="BG122" s="1632">
        <v>0</v>
      </c>
      <c r="BH122" s="1632">
        <v>0</v>
      </c>
      <c r="BI122" s="1632">
        <v>0</v>
      </c>
      <c r="BJ122" s="1632">
        <v>0</v>
      </c>
      <c r="BK122" s="1632">
        <v>0</v>
      </c>
      <c r="BL122" s="1632">
        <v>0</v>
      </c>
      <c r="BM122" s="1632">
        <v>0</v>
      </c>
      <c r="BN122" s="1632">
        <v>0</v>
      </c>
      <c r="BO122" s="1632">
        <v>0</v>
      </c>
      <c r="BP122" s="1632">
        <v>0</v>
      </c>
      <c r="BQ122" s="1632">
        <v>0</v>
      </c>
      <c r="BR122" s="1632">
        <v>0</v>
      </c>
      <c r="BS122" s="1632">
        <v>0</v>
      </c>
      <c r="BT122" s="1632">
        <v>0</v>
      </c>
      <c r="BU122" s="1632">
        <v>0</v>
      </c>
      <c r="BV122" s="1632">
        <v>0</v>
      </c>
      <c r="BW122" s="1632">
        <v>0</v>
      </c>
      <c r="BX122" s="1632">
        <v>0</v>
      </c>
      <c r="BY122" s="1632">
        <v>0</v>
      </c>
      <c r="BZ122" s="1632">
        <v>0</v>
      </c>
      <c r="CA122" s="1632">
        <v>0</v>
      </c>
      <c r="CB122" s="1632">
        <v>0</v>
      </c>
      <c r="CC122" s="1632">
        <v>0</v>
      </c>
      <c r="CD122" s="1632">
        <v>0</v>
      </c>
      <c r="CE122" s="1632">
        <v>0</v>
      </c>
      <c r="CF122" s="1632">
        <v>0</v>
      </c>
      <c r="CG122" s="1632">
        <v>0</v>
      </c>
      <c r="CH122" s="1632">
        <v>0</v>
      </c>
      <c r="CI122" s="1632">
        <v>0</v>
      </c>
      <c r="CJ122" s="1632">
        <v>0</v>
      </c>
      <c r="CK122" s="1632">
        <v>0</v>
      </c>
      <c r="CL122" s="1632">
        <v>0</v>
      </c>
      <c r="CM122" s="1632">
        <v>0</v>
      </c>
      <c r="CN122" s="1632">
        <v>0</v>
      </c>
      <c r="CO122" s="1632">
        <v>0</v>
      </c>
      <c r="CP122" s="1632">
        <v>0</v>
      </c>
      <c r="CQ122" s="1632">
        <v>0</v>
      </c>
      <c r="CR122" s="1632">
        <v>0</v>
      </c>
      <c r="CS122" s="1632">
        <v>0</v>
      </c>
      <c r="CT122" s="1632">
        <v>0</v>
      </c>
      <c r="CU122" s="1632">
        <v>0</v>
      </c>
      <c r="CV122" s="1632">
        <v>0</v>
      </c>
      <c r="CW122" s="1632">
        <v>0</v>
      </c>
      <c r="CX122" s="1632">
        <v>0</v>
      </c>
      <c r="CY122" s="1632">
        <v>0</v>
      </c>
      <c r="CZ122" s="1632">
        <v>0</v>
      </c>
      <c r="DA122" s="1632">
        <v>0</v>
      </c>
      <c r="DB122" s="1632">
        <v>0</v>
      </c>
      <c r="DC122" s="1632">
        <v>0</v>
      </c>
      <c r="DD122" s="1632">
        <v>0</v>
      </c>
      <c r="DE122" s="1632">
        <v>0</v>
      </c>
      <c r="DF122" s="1632">
        <v>0</v>
      </c>
      <c r="DG122" s="1632">
        <v>0</v>
      </c>
      <c r="DH122" s="1632">
        <v>0</v>
      </c>
      <c r="DI122" s="1632">
        <v>0</v>
      </c>
      <c r="DJ122" s="1632">
        <v>0</v>
      </c>
      <c r="DK122" s="1632">
        <v>0</v>
      </c>
      <c r="DL122" s="1632">
        <v>0</v>
      </c>
      <c r="DM122" s="1632">
        <v>0</v>
      </c>
      <c r="DN122" s="1632">
        <v>0</v>
      </c>
      <c r="DO122" s="1632">
        <v>0</v>
      </c>
      <c r="DP122" s="1632">
        <v>0</v>
      </c>
      <c r="DQ122" s="1632">
        <v>0</v>
      </c>
      <c r="DR122" s="1632">
        <v>0</v>
      </c>
      <c r="DS122" s="1632">
        <v>0</v>
      </c>
      <c r="DT122" s="1632">
        <v>0</v>
      </c>
      <c r="DU122" s="1632">
        <v>0</v>
      </c>
      <c r="DV122" s="1632">
        <v>0</v>
      </c>
      <c r="DW122" s="1632">
        <v>0</v>
      </c>
      <c r="DX122" s="1632">
        <v>0</v>
      </c>
      <c r="DY122" s="1632">
        <v>0</v>
      </c>
      <c r="DZ122" s="1632">
        <v>0</v>
      </c>
      <c r="EA122" s="1632">
        <v>0</v>
      </c>
      <c r="EB122" s="1632">
        <v>0</v>
      </c>
      <c r="EC122" s="1632">
        <v>0</v>
      </c>
      <c r="ED122" s="1632">
        <v>0</v>
      </c>
      <c r="EE122" s="1632">
        <v>0</v>
      </c>
      <c r="EF122" s="1632">
        <v>0</v>
      </c>
      <c r="EG122" s="1632">
        <v>0</v>
      </c>
      <c r="EH122" s="1632">
        <v>0</v>
      </c>
      <c r="EI122" s="1632">
        <v>0</v>
      </c>
      <c r="EJ122" s="1632">
        <v>0</v>
      </c>
      <c r="EK122" s="1632">
        <v>0</v>
      </c>
      <c r="EL122" s="1632">
        <v>0</v>
      </c>
      <c r="EM122" s="1632">
        <v>0</v>
      </c>
      <c r="EN122" s="1632">
        <v>0</v>
      </c>
      <c r="EO122" s="1632">
        <v>0</v>
      </c>
      <c r="EP122" s="1632">
        <v>0</v>
      </c>
      <c r="EQ122" s="1632">
        <v>0</v>
      </c>
      <c r="ER122" s="1632">
        <v>0</v>
      </c>
      <c r="ES122" s="1632">
        <v>0</v>
      </c>
      <c r="ET122" s="1632">
        <v>0</v>
      </c>
      <c r="EU122" s="1632">
        <v>0</v>
      </c>
      <c r="EV122" s="1632">
        <v>0</v>
      </c>
      <c r="EW122" s="1632">
        <v>0</v>
      </c>
      <c r="EX122" s="1632">
        <v>0</v>
      </c>
      <c r="EY122" s="1632">
        <v>0</v>
      </c>
      <c r="EZ122" s="1632">
        <v>0</v>
      </c>
      <c r="FA122" s="1632">
        <v>0</v>
      </c>
      <c r="FB122" s="1632">
        <v>0</v>
      </c>
      <c r="FC122" s="1632">
        <v>0</v>
      </c>
      <c r="FD122" s="1632">
        <v>0</v>
      </c>
      <c r="FE122" s="1632">
        <v>0</v>
      </c>
      <c r="FF122" s="1632">
        <v>0</v>
      </c>
      <c r="FG122" s="1632">
        <v>0</v>
      </c>
      <c r="FH122" s="1632">
        <v>0</v>
      </c>
      <c r="FI122" s="1632">
        <v>0</v>
      </c>
      <c r="FJ122" s="1632">
        <v>0</v>
      </c>
      <c r="FK122" s="1632">
        <v>0</v>
      </c>
      <c r="FL122" s="1632">
        <v>0</v>
      </c>
      <c r="FM122" s="1632">
        <v>0</v>
      </c>
      <c r="FN122" s="1632">
        <v>0</v>
      </c>
      <c r="FO122" s="1632">
        <v>0</v>
      </c>
      <c r="FP122" s="1632">
        <v>0</v>
      </c>
      <c r="FQ122" s="1632">
        <v>0</v>
      </c>
      <c r="FR122" s="1632">
        <v>0</v>
      </c>
      <c r="FS122" s="1632">
        <v>0</v>
      </c>
      <c r="FT122" s="1632">
        <v>0</v>
      </c>
      <c r="FU122" s="1632">
        <v>0</v>
      </c>
      <c r="FV122" s="1632">
        <v>0</v>
      </c>
      <c r="FW122" s="1632">
        <v>0</v>
      </c>
      <c r="FX122" s="1632">
        <v>0</v>
      </c>
      <c r="FY122" s="1632">
        <v>0</v>
      </c>
      <c r="FZ122" s="1632">
        <v>0</v>
      </c>
      <c r="GA122" s="1632">
        <v>0</v>
      </c>
      <c r="GB122" s="1632">
        <v>0</v>
      </c>
      <c r="GC122" s="1632">
        <v>0</v>
      </c>
      <c r="GD122" s="1632">
        <v>0</v>
      </c>
      <c r="GE122" s="1632">
        <v>0</v>
      </c>
      <c r="GF122" s="1632">
        <v>0</v>
      </c>
      <c r="GG122" s="1632">
        <v>0</v>
      </c>
      <c r="GH122" s="1632">
        <v>0</v>
      </c>
      <c r="GI122" s="1632">
        <v>0</v>
      </c>
      <c r="GJ122" s="1632">
        <v>0</v>
      </c>
      <c r="GK122" s="1632">
        <v>0</v>
      </c>
      <c r="GL122" s="1632">
        <v>0</v>
      </c>
      <c r="GM122" s="1632">
        <v>0</v>
      </c>
      <c r="GN122" s="1632">
        <v>0</v>
      </c>
      <c r="GO122" s="1632">
        <v>0</v>
      </c>
      <c r="GP122" s="1632">
        <v>0</v>
      </c>
      <c r="GQ122" s="1632">
        <v>0</v>
      </c>
      <c r="GR122" s="1632">
        <v>0</v>
      </c>
      <c r="GS122" s="1632">
        <v>0</v>
      </c>
      <c r="GT122" s="1632">
        <v>0</v>
      </c>
      <c r="GU122" s="1632">
        <v>0</v>
      </c>
      <c r="GV122" s="1632">
        <v>0</v>
      </c>
      <c r="GW122" s="1632">
        <v>0</v>
      </c>
      <c r="GX122" s="1632">
        <v>0</v>
      </c>
      <c r="GY122" s="1632">
        <v>0</v>
      </c>
      <c r="GZ122" s="1632">
        <v>0</v>
      </c>
      <c r="HA122" s="1632">
        <v>0</v>
      </c>
      <c r="HB122" s="1632">
        <v>0</v>
      </c>
      <c r="HC122" s="1632">
        <v>0</v>
      </c>
      <c r="HD122" s="1632">
        <v>0</v>
      </c>
      <c r="HE122" s="1632">
        <v>0</v>
      </c>
      <c r="HF122" s="1632">
        <v>0</v>
      </c>
      <c r="HG122" s="1632">
        <v>0</v>
      </c>
      <c r="HH122" s="1632">
        <v>0</v>
      </c>
      <c r="HI122" s="1632">
        <v>0</v>
      </c>
      <c r="HJ122" s="1632">
        <v>0</v>
      </c>
      <c r="HK122" s="1632">
        <v>0</v>
      </c>
      <c r="HL122" s="1632">
        <v>0</v>
      </c>
      <c r="HM122" s="1632">
        <v>0</v>
      </c>
      <c r="HN122" s="1632">
        <v>0</v>
      </c>
      <c r="HO122" s="1632">
        <v>0</v>
      </c>
      <c r="HP122" s="1632">
        <v>0</v>
      </c>
      <c r="HQ122" s="1632">
        <v>0</v>
      </c>
      <c r="HR122" s="1632">
        <v>0</v>
      </c>
      <c r="HS122" s="1632">
        <v>0</v>
      </c>
      <c r="HT122" s="1632">
        <v>0</v>
      </c>
      <c r="HU122" s="1632">
        <v>0</v>
      </c>
      <c r="HV122" s="1632">
        <v>0</v>
      </c>
      <c r="HW122" s="1632">
        <v>0</v>
      </c>
      <c r="HX122" s="1632">
        <v>0</v>
      </c>
      <c r="HY122" s="1632">
        <v>0</v>
      </c>
      <c r="HZ122" s="1632">
        <v>0</v>
      </c>
      <c r="IA122" s="1632">
        <v>0</v>
      </c>
      <c r="IB122" s="1632">
        <v>0</v>
      </c>
      <c r="IC122" s="1632">
        <v>0</v>
      </c>
      <c r="ID122" s="1632">
        <v>0</v>
      </c>
      <c r="IE122" s="1632">
        <v>0</v>
      </c>
      <c r="IF122" s="1632">
        <v>0</v>
      </c>
      <c r="IG122" s="1632">
        <v>0</v>
      </c>
      <c r="IH122" s="1632">
        <v>0</v>
      </c>
      <c r="II122" s="1632">
        <v>0</v>
      </c>
      <c r="IJ122" s="1632">
        <v>0</v>
      </c>
      <c r="IK122" s="1632">
        <v>0</v>
      </c>
      <c r="IL122" s="1632">
        <v>0</v>
      </c>
      <c r="IM122" s="1632">
        <v>0</v>
      </c>
      <c r="IN122" s="1632">
        <v>0</v>
      </c>
      <c r="IO122" s="1632">
        <v>0</v>
      </c>
      <c r="IP122" s="1632">
        <v>0</v>
      </c>
      <c r="IQ122" s="1632">
        <v>0</v>
      </c>
      <c r="IR122" s="1632">
        <v>0</v>
      </c>
      <c r="IS122" s="1632">
        <v>0</v>
      </c>
      <c r="IT122" s="1632">
        <v>0</v>
      </c>
      <c r="IU122" s="1632">
        <v>0</v>
      </c>
      <c r="IV122" s="1632">
        <v>0</v>
      </c>
      <c r="IW122" s="1632">
        <v>0</v>
      </c>
      <c r="IX122" s="1632">
        <v>0</v>
      </c>
      <c r="IY122" s="1632">
        <v>0</v>
      </c>
      <c r="IZ122" s="1632">
        <v>0</v>
      </c>
      <c r="JA122" s="1632">
        <v>0</v>
      </c>
      <c r="JB122" s="1632">
        <v>0</v>
      </c>
      <c r="JC122" s="1632">
        <v>0</v>
      </c>
      <c r="JD122" s="1632">
        <v>0</v>
      </c>
      <c r="JE122" s="1632">
        <v>0</v>
      </c>
      <c r="JF122" s="1632">
        <v>0</v>
      </c>
      <c r="JG122" s="1632">
        <v>0</v>
      </c>
      <c r="JH122" s="1632">
        <v>0</v>
      </c>
      <c r="JI122" s="1632">
        <v>0</v>
      </c>
      <c r="JJ122" s="1632">
        <v>0</v>
      </c>
      <c r="JK122" s="1632">
        <v>0</v>
      </c>
      <c r="JL122" s="1632">
        <v>0</v>
      </c>
      <c r="JM122" s="1632">
        <v>0</v>
      </c>
      <c r="JN122" s="1632">
        <v>0</v>
      </c>
      <c r="JO122" s="1632">
        <v>0</v>
      </c>
      <c r="JP122" s="1632">
        <v>0</v>
      </c>
      <c r="JQ122" s="1632">
        <v>0</v>
      </c>
      <c r="JR122" s="1632">
        <v>0</v>
      </c>
      <c r="JS122" s="1632">
        <v>0</v>
      </c>
      <c r="JT122" s="1632">
        <v>0</v>
      </c>
      <c r="JU122" s="1632">
        <v>0</v>
      </c>
      <c r="JV122" s="1632">
        <v>0</v>
      </c>
      <c r="JW122" s="1632">
        <v>0</v>
      </c>
      <c r="JX122" s="1632">
        <v>0</v>
      </c>
      <c r="JY122" s="1632">
        <v>0</v>
      </c>
      <c r="JZ122" s="1632">
        <v>0</v>
      </c>
      <c r="KA122" s="1632">
        <v>0</v>
      </c>
      <c r="KB122" s="1632">
        <v>0</v>
      </c>
      <c r="KC122" s="1632">
        <v>0</v>
      </c>
      <c r="KD122" s="1632">
        <v>0</v>
      </c>
      <c r="KE122" s="1632">
        <v>0</v>
      </c>
      <c r="KF122" s="1631">
        <v>1</v>
      </c>
      <c r="KG122" s="1632">
        <v>0</v>
      </c>
      <c r="KH122" s="1632">
        <v>0</v>
      </c>
      <c r="KI122" s="1632">
        <v>0</v>
      </c>
      <c r="KJ122" s="1632">
        <v>0</v>
      </c>
      <c r="KK122" s="1632">
        <v>0</v>
      </c>
      <c r="KL122" s="1632">
        <v>0</v>
      </c>
      <c r="KM122" s="1632">
        <v>0</v>
      </c>
      <c r="KN122" s="1632">
        <v>0</v>
      </c>
      <c r="KO122" s="1632">
        <v>0</v>
      </c>
      <c r="KP122" s="1632">
        <v>0</v>
      </c>
      <c r="KQ122" s="1632">
        <v>0</v>
      </c>
      <c r="KR122" s="1632">
        <v>0</v>
      </c>
      <c r="KS122" s="1632">
        <v>0</v>
      </c>
      <c r="KT122" s="1632">
        <v>0</v>
      </c>
      <c r="KU122" s="1632">
        <v>0</v>
      </c>
      <c r="KV122" s="1632">
        <v>0</v>
      </c>
      <c r="KW122" s="1632">
        <v>0</v>
      </c>
      <c r="KX122" s="1632">
        <v>0</v>
      </c>
      <c r="KY122" s="1632">
        <v>0</v>
      </c>
      <c r="KZ122" s="1632">
        <v>0</v>
      </c>
      <c r="LA122" s="1632">
        <v>0</v>
      </c>
      <c r="LB122" s="1634">
        <v>0</v>
      </c>
    </row>
    <row r="123" spans="2:314" ht="15" customHeight="1">
      <c r="B123" s="1537" t="s">
        <v>781</v>
      </c>
      <c r="C123" s="1087" t="s">
        <v>49</v>
      </c>
      <c r="D123" s="1088">
        <v>386</v>
      </c>
      <c r="E123" s="1631">
        <v>386</v>
      </c>
      <c r="F123" s="1632">
        <v>0</v>
      </c>
      <c r="G123" s="1632">
        <v>0</v>
      </c>
      <c r="H123" s="1632">
        <v>0</v>
      </c>
      <c r="I123" s="1632">
        <v>0</v>
      </c>
      <c r="J123" s="1632">
        <v>0</v>
      </c>
      <c r="K123" s="1632">
        <v>0</v>
      </c>
      <c r="L123" s="1632">
        <v>0</v>
      </c>
      <c r="M123" s="1632">
        <v>0</v>
      </c>
      <c r="N123" s="1632">
        <v>0</v>
      </c>
      <c r="O123" s="1632">
        <v>0</v>
      </c>
      <c r="P123" s="1632">
        <v>0</v>
      </c>
      <c r="Q123" s="1631">
        <v>1</v>
      </c>
      <c r="R123" s="1632">
        <v>0</v>
      </c>
      <c r="S123" s="1631">
        <v>22</v>
      </c>
      <c r="T123" s="1632">
        <v>0</v>
      </c>
      <c r="U123" s="1632">
        <v>0</v>
      </c>
      <c r="V123" s="1632">
        <v>0</v>
      </c>
      <c r="W123" s="1632">
        <v>0</v>
      </c>
      <c r="X123" s="1632">
        <v>0</v>
      </c>
      <c r="Y123" s="1632">
        <v>0</v>
      </c>
      <c r="Z123" s="1632">
        <v>0</v>
      </c>
      <c r="AA123" s="1632">
        <v>0</v>
      </c>
      <c r="AB123" s="1631">
        <v>1</v>
      </c>
      <c r="AC123" s="1632">
        <v>0</v>
      </c>
      <c r="AD123" s="1632">
        <v>0</v>
      </c>
      <c r="AE123" s="1631">
        <v>4</v>
      </c>
      <c r="AF123" s="1632">
        <v>0</v>
      </c>
      <c r="AG123" s="1632">
        <v>0</v>
      </c>
      <c r="AH123" s="1632">
        <v>0</v>
      </c>
      <c r="AI123" s="1632">
        <v>0</v>
      </c>
      <c r="AJ123" s="1632">
        <v>0</v>
      </c>
      <c r="AK123" s="1632">
        <v>0</v>
      </c>
      <c r="AL123" s="1632">
        <v>0</v>
      </c>
      <c r="AM123" s="1632">
        <v>0</v>
      </c>
      <c r="AN123" s="1632">
        <v>0</v>
      </c>
      <c r="AO123" s="1632">
        <v>0</v>
      </c>
      <c r="AP123" s="1632">
        <v>0</v>
      </c>
      <c r="AQ123" s="1631">
        <v>1</v>
      </c>
      <c r="AR123" s="1631">
        <v>7</v>
      </c>
      <c r="AS123" s="1632">
        <v>0</v>
      </c>
      <c r="AT123" s="1632">
        <v>0</v>
      </c>
      <c r="AU123" s="1632">
        <v>0</v>
      </c>
      <c r="AV123" s="1632">
        <v>0</v>
      </c>
      <c r="AW123" s="1632">
        <v>0</v>
      </c>
      <c r="AX123" s="1632">
        <v>0</v>
      </c>
      <c r="AY123" s="1632">
        <v>0</v>
      </c>
      <c r="AZ123" s="1632">
        <v>0</v>
      </c>
      <c r="BA123" s="1632">
        <v>0</v>
      </c>
      <c r="BB123" s="1632">
        <v>0</v>
      </c>
      <c r="BC123" s="1631">
        <v>1</v>
      </c>
      <c r="BD123" s="1631">
        <v>13</v>
      </c>
      <c r="BE123" s="1632">
        <v>0</v>
      </c>
      <c r="BF123" s="1632">
        <v>0</v>
      </c>
      <c r="BG123" s="1632">
        <v>0</v>
      </c>
      <c r="BH123" s="1632">
        <v>0</v>
      </c>
      <c r="BI123" s="1632">
        <v>0</v>
      </c>
      <c r="BJ123" s="1632">
        <v>0</v>
      </c>
      <c r="BK123" s="1632">
        <v>0</v>
      </c>
      <c r="BL123" s="1632">
        <v>0</v>
      </c>
      <c r="BM123" s="1632">
        <v>0</v>
      </c>
      <c r="BN123" s="1632">
        <v>0</v>
      </c>
      <c r="BO123" s="1631">
        <v>2</v>
      </c>
      <c r="BP123" s="1631">
        <v>1</v>
      </c>
      <c r="BQ123" s="1631">
        <v>6</v>
      </c>
      <c r="BR123" s="1632">
        <v>0</v>
      </c>
      <c r="BS123" s="1632">
        <v>0</v>
      </c>
      <c r="BT123" s="1632">
        <v>0</v>
      </c>
      <c r="BU123" s="1632">
        <v>0</v>
      </c>
      <c r="BV123" s="1632">
        <v>0</v>
      </c>
      <c r="BW123" s="1632">
        <v>0</v>
      </c>
      <c r="BX123" s="1632">
        <v>0</v>
      </c>
      <c r="BY123" s="1632">
        <v>0</v>
      </c>
      <c r="BZ123" s="1632">
        <v>0</v>
      </c>
      <c r="CA123" s="1632">
        <v>0</v>
      </c>
      <c r="CB123" s="1632">
        <v>0</v>
      </c>
      <c r="CC123" s="1631">
        <v>1</v>
      </c>
      <c r="CD123" s="1631">
        <v>10</v>
      </c>
      <c r="CE123" s="1632">
        <v>0</v>
      </c>
      <c r="CF123" s="1632">
        <v>0</v>
      </c>
      <c r="CG123" s="1632">
        <v>0</v>
      </c>
      <c r="CH123" s="1632">
        <v>0</v>
      </c>
      <c r="CI123" s="1632">
        <v>0</v>
      </c>
      <c r="CJ123" s="1632">
        <v>0</v>
      </c>
      <c r="CK123" s="1632">
        <v>0</v>
      </c>
      <c r="CL123" s="1632">
        <v>0</v>
      </c>
      <c r="CM123" s="1632">
        <v>0</v>
      </c>
      <c r="CN123" s="1632">
        <v>0</v>
      </c>
      <c r="CO123" s="1631">
        <v>1</v>
      </c>
      <c r="CP123" s="1631">
        <v>2</v>
      </c>
      <c r="CQ123" s="1631">
        <v>6</v>
      </c>
      <c r="CR123" s="1632">
        <v>0</v>
      </c>
      <c r="CS123" s="1632">
        <v>0</v>
      </c>
      <c r="CT123" s="1632">
        <v>0</v>
      </c>
      <c r="CU123" s="1632">
        <v>0</v>
      </c>
      <c r="CV123" s="1632">
        <v>0</v>
      </c>
      <c r="CW123" s="1632">
        <v>0</v>
      </c>
      <c r="CX123" s="1632">
        <v>0</v>
      </c>
      <c r="CY123" s="1632">
        <v>0</v>
      </c>
      <c r="CZ123" s="1632">
        <v>0</v>
      </c>
      <c r="DA123" s="1631">
        <v>1</v>
      </c>
      <c r="DB123" s="1631">
        <v>1</v>
      </c>
      <c r="DC123" s="1631">
        <v>7</v>
      </c>
      <c r="DD123" s="1632">
        <v>0</v>
      </c>
      <c r="DE123" s="1632">
        <v>0</v>
      </c>
      <c r="DF123" s="1632">
        <v>0</v>
      </c>
      <c r="DG123" s="1632">
        <v>0</v>
      </c>
      <c r="DH123" s="1632">
        <v>0</v>
      </c>
      <c r="DI123" s="1632">
        <v>0</v>
      </c>
      <c r="DJ123" s="1632">
        <v>0</v>
      </c>
      <c r="DK123" s="1632">
        <v>0</v>
      </c>
      <c r="DL123" s="1631">
        <v>2</v>
      </c>
      <c r="DM123" s="1632">
        <v>0</v>
      </c>
      <c r="DN123" s="1631">
        <v>3</v>
      </c>
      <c r="DO123" s="1631">
        <v>6</v>
      </c>
      <c r="DP123" s="1631">
        <v>78</v>
      </c>
      <c r="DQ123" s="1632">
        <v>0</v>
      </c>
      <c r="DR123" s="1632">
        <v>0</v>
      </c>
      <c r="DS123" s="1632">
        <v>0</v>
      </c>
      <c r="DT123" s="1632">
        <v>0</v>
      </c>
      <c r="DU123" s="1632">
        <v>0</v>
      </c>
      <c r="DV123" s="1632">
        <v>0</v>
      </c>
      <c r="DW123" s="1632">
        <v>0</v>
      </c>
      <c r="DX123" s="1632">
        <v>0</v>
      </c>
      <c r="DY123" s="1632">
        <v>0</v>
      </c>
      <c r="DZ123" s="1631">
        <v>1</v>
      </c>
      <c r="EA123" s="1632">
        <v>0</v>
      </c>
      <c r="EB123" s="1631">
        <v>1</v>
      </c>
      <c r="EC123" s="1631">
        <v>1</v>
      </c>
      <c r="ED123" s="1631">
        <v>22</v>
      </c>
      <c r="EE123" s="1632">
        <v>0</v>
      </c>
      <c r="EF123" s="1632">
        <v>0</v>
      </c>
      <c r="EG123" s="1632">
        <v>0</v>
      </c>
      <c r="EH123" s="1632">
        <v>0</v>
      </c>
      <c r="EI123" s="1632">
        <v>0</v>
      </c>
      <c r="EJ123" s="1632">
        <v>0</v>
      </c>
      <c r="EK123" s="1632">
        <v>0</v>
      </c>
      <c r="EL123" s="1632">
        <v>0</v>
      </c>
      <c r="EM123" s="1632">
        <v>0</v>
      </c>
      <c r="EN123" s="1632">
        <v>0</v>
      </c>
      <c r="EO123" s="1631">
        <v>1</v>
      </c>
      <c r="EP123" s="1632">
        <v>0</v>
      </c>
      <c r="EQ123" s="1631">
        <v>5</v>
      </c>
      <c r="ER123" s="1632">
        <v>0</v>
      </c>
      <c r="ES123" s="1632">
        <v>0</v>
      </c>
      <c r="ET123" s="1632">
        <v>0</v>
      </c>
      <c r="EU123" s="1632">
        <v>0</v>
      </c>
      <c r="EV123" s="1632">
        <v>0</v>
      </c>
      <c r="EW123" s="1632">
        <v>0</v>
      </c>
      <c r="EX123" s="1632">
        <v>0</v>
      </c>
      <c r="EY123" s="1632">
        <v>0</v>
      </c>
      <c r="EZ123" s="1632">
        <v>0</v>
      </c>
      <c r="FA123" s="1632">
        <v>0</v>
      </c>
      <c r="FB123" s="1631">
        <v>1</v>
      </c>
      <c r="FC123" s="1631">
        <v>1</v>
      </c>
      <c r="FD123" s="1631">
        <v>9</v>
      </c>
      <c r="FE123" s="1632">
        <v>0</v>
      </c>
      <c r="FF123" s="1632">
        <v>0</v>
      </c>
      <c r="FG123" s="1632">
        <v>0</v>
      </c>
      <c r="FH123" s="1632">
        <v>0</v>
      </c>
      <c r="FI123" s="1632">
        <v>0</v>
      </c>
      <c r="FJ123" s="1632">
        <v>0</v>
      </c>
      <c r="FK123" s="1632">
        <v>0</v>
      </c>
      <c r="FL123" s="1632">
        <v>0</v>
      </c>
      <c r="FM123" s="1632">
        <v>0</v>
      </c>
      <c r="FN123" s="1632">
        <v>0</v>
      </c>
      <c r="FO123" s="1632">
        <v>0</v>
      </c>
      <c r="FP123" s="1631">
        <v>4</v>
      </c>
      <c r="FQ123" s="1631">
        <v>20</v>
      </c>
      <c r="FR123" s="1632">
        <v>0</v>
      </c>
      <c r="FS123" s="1632">
        <v>0</v>
      </c>
      <c r="FT123" s="1632">
        <v>0</v>
      </c>
      <c r="FU123" s="1632">
        <v>0</v>
      </c>
      <c r="FV123" s="1632">
        <v>0</v>
      </c>
      <c r="FW123" s="1632">
        <v>0</v>
      </c>
      <c r="FX123" s="1632">
        <v>0</v>
      </c>
      <c r="FY123" s="1632">
        <v>0</v>
      </c>
      <c r="FZ123" s="1632">
        <v>0</v>
      </c>
      <c r="GA123" s="1632">
        <v>0</v>
      </c>
      <c r="GB123" s="1631">
        <v>1</v>
      </c>
      <c r="GC123" s="1631">
        <v>1</v>
      </c>
      <c r="GD123" s="1632">
        <v>0</v>
      </c>
      <c r="GE123" s="1632">
        <v>0</v>
      </c>
      <c r="GF123" s="1632">
        <v>0</v>
      </c>
      <c r="GG123" s="1632">
        <v>0</v>
      </c>
      <c r="GH123" s="1632">
        <v>0</v>
      </c>
      <c r="GI123" s="1632">
        <v>0</v>
      </c>
      <c r="GJ123" s="1632">
        <v>0</v>
      </c>
      <c r="GK123" s="1632">
        <v>0</v>
      </c>
      <c r="GL123" s="1632">
        <v>0</v>
      </c>
      <c r="GM123" s="1632">
        <v>0</v>
      </c>
      <c r="GN123" s="1632">
        <v>0</v>
      </c>
      <c r="GO123" s="1632">
        <v>0</v>
      </c>
      <c r="GP123" s="1632">
        <v>0</v>
      </c>
      <c r="GQ123" s="1632">
        <v>0</v>
      </c>
      <c r="GR123" s="1632">
        <v>0</v>
      </c>
      <c r="GS123" s="1632">
        <v>0</v>
      </c>
      <c r="GT123" s="1632">
        <v>0</v>
      </c>
      <c r="GU123" s="1632">
        <v>0</v>
      </c>
      <c r="GV123" s="1632">
        <v>0</v>
      </c>
      <c r="GW123" s="1632">
        <v>0</v>
      </c>
      <c r="GX123" s="1632">
        <v>0</v>
      </c>
      <c r="GY123" s="1632">
        <v>0</v>
      </c>
      <c r="GZ123" s="1632">
        <v>0</v>
      </c>
      <c r="HA123" s="1632">
        <v>0</v>
      </c>
      <c r="HB123" s="1631">
        <v>5</v>
      </c>
      <c r="HC123" s="1632">
        <v>0</v>
      </c>
      <c r="HD123" s="1632">
        <v>0</v>
      </c>
      <c r="HE123" s="1632">
        <v>0</v>
      </c>
      <c r="HF123" s="1631">
        <v>1</v>
      </c>
      <c r="HG123" s="1632">
        <v>0</v>
      </c>
      <c r="HH123" s="1632">
        <v>0</v>
      </c>
      <c r="HI123" s="1632">
        <v>0</v>
      </c>
      <c r="HJ123" s="1631">
        <v>1</v>
      </c>
      <c r="HK123" s="1632">
        <v>0</v>
      </c>
      <c r="HL123" s="1632">
        <v>0</v>
      </c>
      <c r="HM123" s="1632">
        <v>0</v>
      </c>
      <c r="HN123" s="1631">
        <v>5</v>
      </c>
      <c r="HO123" s="1631">
        <v>93</v>
      </c>
      <c r="HP123" s="1632">
        <v>0</v>
      </c>
      <c r="HQ123" s="1632">
        <v>0</v>
      </c>
      <c r="HR123" s="1632">
        <v>0</v>
      </c>
      <c r="HS123" s="1632">
        <v>0</v>
      </c>
      <c r="HT123" s="1632">
        <v>0</v>
      </c>
      <c r="HU123" s="1632">
        <v>0</v>
      </c>
      <c r="HV123" s="1632">
        <v>0</v>
      </c>
      <c r="HW123" s="1632">
        <v>0</v>
      </c>
      <c r="HX123" s="1632">
        <v>0</v>
      </c>
      <c r="HY123" s="1632">
        <v>0</v>
      </c>
      <c r="HZ123" s="1632">
        <v>0</v>
      </c>
      <c r="IA123" s="1631">
        <v>1</v>
      </c>
      <c r="IB123" s="1631">
        <v>18</v>
      </c>
      <c r="IC123" s="1632">
        <v>0</v>
      </c>
      <c r="ID123" s="1632">
        <v>0</v>
      </c>
      <c r="IE123" s="1632">
        <v>0</v>
      </c>
      <c r="IF123" s="1632">
        <v>0</v>
      </c>
      <c r="IG123" s="1632">
        <v>0</v>
      </c>
      <c r="IH123" s="1632">
        <v>0</v>
      </c>
      <c r="II123" s="1632">
        <v>0</v>
      </c>
      <c r="IJ123" s="1632">
        <v>0</v>
      </c>
      <c r="IK123" s="1632">
        <v>0</v>
      </c>
      <c r="IL123" s="1632">
        <v>0</v>
      </c>
      <c r="IM123" s="1632">
        <v>0</v>
      </c>
      <c r="IN123" s="1631">
        <v>1</v>
      </c>
      <c r="IO123" s="1632">
        <v>0</v>
      </c>
      <c r="IP123" s="1632">
        <v>0</v>
      </c>
      <c r="IQ123" s="1632">
        <v>0</v>
      </c>
      <c r="IR123" s="1632">
        <v>0</v>
      </c>
      <c r="IS123" s="1632">
        <v>0</v>
      </c>
      <c r="IT123" s="1632">
        <v>0</v>
      </c>
      <c r="IU123" s="1632">
        <v>0</v>
      </c>
      <c r="IV123" s="1632">
        <v>0</v>
      </c>
      <c r="IW123" s="1632">
        <v>0</v>
      </c>
      <c r="IX123" s="1632">
        <v>0</v>
      </c>
      <c r="IY123" s="1632">
        <v>0</v>
      </c>
      <c r="IZ123" s="1632">
        <v>0</v>
      </c>
      <c r="JA123" s="1632">
        <v>0</v>
      </c>
      <c r="JB123" s="1632">
        <v>0</v>
      </c>
      <c r="JC123" s="1632">
        <v>0</v>
      </c>
      <c r="JD123" s="1632">
        <v>0</v>
      </c>
      <c r="JE123" s="1632">
        <v>0</v>
      </c>
      <c r="JF123" s="1631">
        <v>1</v>
      </c>
      <c r="JG123" s="1632">
        <v>0</v>
      </c>
      <c r="JH123" s="1632">
        <v>0</v>
      </c>
      <c r="JI123" s="1632">
        <v>0</v>
      </c>
      <c r="JJ123" s="1631">
        <v>1</v>
      </c>
      <c r="JK123" s="1632">
        <v>0</v>
      </c>
      <c r="JL123" s="1632">
        <v>0</v>
      </c>
      <c r="JM123" s="1632">
        <v>0</v>
      </c>
      <c r="JN123" s="1632">
        <v>0</v>
      </c>
      <c r="JO123" s="1632">
        <v>0</v>
      </c>
      <c r="JP123" s="1632">
        <v>0</v>
      </c>
      <c r="JQ123" s="1632">
        <v>0</v>
      </c>
      <c r="JR123" s="1632">
        <v>0</v>
      </c>
      <c r="JS123" s="1632">
        <v>0</v>
      </c>
      <c r="JT123" s="1631">
        <v>1</v>
      </c>
      <c r="JU123" s="1632">
        <v>0</v>
      </c>
      <c r="JV123" s="1631">
        <v>2</v>
      </c>
      <c r="JW123" s="1632">
        <v>0</v>
      </c>
      <c r="JX123" s="1632">
        <v>0</v>
      </c>
      <c r="JY123" s="1632">
        <v>0</v>
      </c>
      <c r="JZ123" s="1632">
        <v>0</v>
      </c>
      <c r="KA123" s="1632">
        <v>0</v>
      </c>
      <c r="KB123" s="1632">
        <v>0</v>
      </c>
      <c r="KC123" s="1632">
        <v>0</v>
      </c>
      <c r="KD123" s="1632">
        <v>0</v>
      </c>
      <c r="KE123" s="1632">
        <v>0</v>
      </c>
      <c r="KF123" s="1632">
        <v>0</v>
      </c>
      <c r="KG123" s="1631">
        <v>1</v>
      </c>
      <c r="KH123" s="1631">
        <v>6</v>
      </c>
      <c r="KI123" s="1632">
        <v>0</v>
      </c>
      <c r="KJ123" s="1632">
        <v>0</v>
      </c>
      <c r="KK123" s="1632">
        <v>0</v>
      </c>
      <c r="KL123" s="1632">
        <v>0</v>
      </c>
      <c r="KM123" s="1632">
        <v>0</v>
      </c>
      <c r="KN123" s="1632">
        <v>0</v>
      </c>
      <c r="KO123" s="1632">
        <v>0</v>
      </c>
      <c r="KP123" s="1632">
        <v>0</v>
      </c>
      <c r="KQ123" s="1632">
        <v>0</v>
      </c>
      <c r="KR123" s="1632">
        <v>0</v>
      </c>
      <c r="KS123" s="1632">
        <v>0</v>
      </c>
      <c r="KT123" s="1631">
        <v>1</v>
      </c>
      <c r="KU123" s="1631">
        <v>3</v>
      </c>
      <c r="KV123" s="1632">
        <v>0</v>
      </c>
      <c r="KW123" s="1632">
        <v>0</v>
      </c>
      <c r="KX123" s="1632">
        <v>0</v>
      </c>
      <c r="KY123" s="1632">
        <v>0</v>
      </c>
      <c r="KZ123" s="1632">
        <v>0</v>
      </c>
      <c r="LA123" s="1632">
        <v>0</v>
      </c>
      <c r="LB123" s="1634">
        <v>0</v>
      </c>
    </row>
    <row r="124" spans="2:314" ht="15" customHeight="1">
      <c r="B124" s="1537"/>
      <c r="C124" s="1087" t="s">
        <v>70</v>
      </c>
      <c r="D124" s="1088">
        <v>182</v>
      </c>
      <c r="E124" s="1631">
        <v>182</v>
      </c>
      <c r="F124" s="1632">
        <v>0</v>
      </c>
      <c r="G124" s="1632">
        <v>0</v>
      </c>
      <c r="H124" s="1632">
        <v>0</v>
      </c>
      <c r="I124" s="1632">
        <v>0</v>
      </c>
      <c r="J124" s="1632">
        <v>0</v>
      </c>
      <c r="K124" s="1632">
        <v>0</v>
      </c>
      <c r="L124" s="1632">
        <v>0</v>
      </c>
      <c r="M124" s="1632">
        <v>0</v>
      </c>
      <c r="N124" s="1632">
        <v>0</v>
      </c>
      <c r="O124" s="1632">
        <v>0</v>
      </c>
      <c r="P124" s="1632">
        <v>0</v>
      </c>
      <c r="Q124" s="1632">
        <v>0</v>
      </c>
      <c r="R124" s="1632">
        <v>0</v>
      </c>
      <c r="S124" s="1631">
        <v>7</v>
      </c>
      <c r="T124" s="1632">
        <v>0</v>
      </c>
      <c r="U124" s="1632">
        <v>0</v>
      </c>
      <c r="V124" s="1632">
        <v>0</v>
      </c>
      <c r="W124" s="1632">
        <v>0</v>
      </c>
      <c r="X124" s="1632">
        <v>0</v>
      </c>
      <c r="Y124" s="1632">
        <v>0</v>
      </c>
      <c r="Z124" s="1632">
        <v>0</v>
      </c>
      <c r="AA124" s="1632">
        <v>0</v>
      </c>
      <c r="AB124" s="1632">
        <v>0</v>
      </c>
      <c r="AC124" s="1632">
        <v>0</v>
      </c>
      <c r="AD124" s="1632">
        <v>0</v>
      </c>
      <c r="AE124" s="1631">
        <v>1</v>
      </c>
      <c r="AF124" s="1632">
        <v>0</v>
      </c>
      <c r="AG124" s="1632">
        <v>0</v>
      </c>
      <c r="AH124" s="1632">
        <v>0</v>
      </c>
      <c r="AI124" s="1632">
        <v>0</v>
      </c>
      <c r="AJ124" s="1632">
        <v>0</v>
      </c>
      <c r="AK124" s="1632">
        <v>0</v>
      </c>
      <c r="AL124" s="1632">
        <v>0</v>
      </c>
      <c r="AM124" s="1632">
        <v>0</v>
      </c>
      <c r="AN124" s="1632">
        <v>0</v>
      </c>
      <c r="AO124" s="1632">
        <v>0</v>
      </c>
      <c r="AP124" s="1632">
        <v>0</v>
      </c>
      <c r="AQ124" s="1631">
        <v>1</v>
      </c>
      <c r="AR124" s="1631">
        <v>3</v>
      </c>
      <c r="AS124" s="1632">
        <v>0</v>
      </c>
      <c r="AT124" s="1632">
        <v>0</v>
      </c>
      <c r="AU124" s="1632">
        <v>0</v>
      </c>
      <c r="AV124" s="1632">
        <v>0</v>
      </c>
      <c r="AW124" s="1632">
        <v>0</v>
      </c>
      <c r="AX124" s="1632">
        <v>0</v>
      </c>
      <c r="AY124" s="1632">
        <v>0</v>
      </c>
      <c r="AZ124" s="1632">
        <v>0</v>
      </c>
      <c r="BA124" s="1632">
        <v>0</v>
      </c>
      <c r="BB124" s="1632">
        <v>0</v>
      </c>
      <c r="BC124" s="1632">
        <v>0</v>
      </c>
      <c r="BD124" s="1631">
        <v>4</v>
      </c>
      <c r="BE124" s="1632">
        <v>0</v>
      </c>
      <c r="BF124" s="1632">
        <v>0</v>
      </c>
      <c r="BG124" s="1632">
        <v>0</v>
      </c>
      <c r="BH124" s="1632">
        <v>0</v>
      </c>
      <c r="BI124" s="1632">
        <v>0</v>
      </c>
      <c r="BJ124" s="1632">
        <v>0</v>
      </c>
      <c r="BK124" s="1632">
        <v>0</v>
      </c>
      <c r="BL124" s="1632">
        <v>0</v>
      </c>
      <c r="BM124" s="1632">
        <v>0</v>
      </c>
      <c r="BN124" s="1632">
        <v>0</v>
      </c>
      <c r="BO124" s="1631">
        <v>1</v>
      </c>
      <c r="BP124" s="1632">
        <v>0</v>
      </c>
      <c r="BQ124" s="1631">
        <v>3</v>
      </c>
      <c r="BR124" s="1632">
        <v>0</v>
      </c>
      <c r="BS124" s="1632">
        <v>0</v>
      </c>
      <c r="BT124" s="1632">
        <v>0</v>
      </c>
      <c r="BU124" s="1632">
        <v>0</v>
      </c>
      <c r="BV124" s="1632">
        <v>0</v>
      </c>
      <c r="BW124" s="1632">
        <v>0</v>
      </c>
      <c r="BX124" s="1632">
        <v>0</v>
      </c>
      <c r="BY124" s="1632">
        <v>0</v>
      </c>
      <c r="BZ124" s="1632">
        <v>0</v>
      </c>
      <c r="CA124" s="1632">
        <v>0</v>
      </c>
      <c r="CB124" s="1632">
        <v>0</v>
      </c>
      <c r="CC124" s="1631">
        <v>1</v>
      </c>
      <c r="CD124" s="1631">
        <v>8</v>
      </c>
      <c r="CE124" s="1632">
        <v>0</v>
      </c>
      <c r="CF124" s="1632">
        <v>0</v>
      </c>
      <c r="CG124" s="1632">
        <v>0</v>
      </c>
      <c r="CH124" s="1632">
        <v>0</v>
      </c>
      <c r="CI124" s="1632">
        <v>0</v>
      </c>
      <c r="CJ124" s="1632">
        <v>0</v>
      </c>
      <c r="CK124" s="1632">
        <v>0</v>
      </c>
      <c r="CL124" s="1632">
        <v>0</v>
      </c>
      <c r="CM124" s="1632">
        <v>0</v>
      </c>
      <c r="CN124" s="1632">
        <v>0</v>
      </c>
      <c r="CO124" s="1631">
        <v>1</v>
      </c>
      <c r="CP124" s="1631">
        <v>2</v>
      </c>
      <c r="CQ124" s="1631">
        <v>5</v>
      </c>
      <c r="CR124" s="1632">
        <v>0</v>
      </c>
      <c r="CS124" s="1632">
        <v>0</v>
      </c>
      <c r="CT124" s="1632">
        <v>0</v>
      </c>
      <c r="CU124" s="1632">
        <v>0</v>
      </c>
      <c r="CV124" s="1632">
        <v>0</v>
      </c>
      <c r="CW124" s="1632">
        <v>0</v>
      </c>
      <c r="CX124" s="1632">
        <v>0</v>
      </c>
      <c r="CY124" s="1632">
        <v>0</v>
      </c>
      <c r="CZ124" s="1632">
        <v>0</v>
      </c>
      <c r="DA124" s="1631">
        <v>1</v>
      </c>
      <c r="DB124" s="1632">
        <v>0</v>
      </c>
      <c r="DC124" s="1631">
        <v>2</v>
      </c>
      <c r="DD124" s="1632">
        <v>0</v>
      </c>
      <c r="DE124" s="1632">
        <v>0</v>
      </c>
      <c r="DF124" s="1632">
        <v>0</v>
      </c>
      <c r="DG124" s="1632">
        <v>0</v>
      </c>
      <c r="DH124" s="1632">
        <v>0</v>
      </c>
      <c r="DI124" s="1632">
        <v>0</v>
      </c>
      <c r="DJ124" s="1632">
        <v>0</v>
      </c>
      <c r="DK124" s="1632">
        <v>0</v>
      </c>
      <c r="DL124" s="1632">
        <v>0</v>
      </c>
      <c r="DM124" s="1632">
        <v>0</v>
      </c>
      <c r="DN124" s="1632">
        <v>0</v>
      </c>
      <c r="DO124" s="1631">
        <v>5</v>
      </c>
      <c r="DP124" s="1631">
        <v>39</v>
      </c>
      <c r="DQ124" s="1632">
        <v>0</v>
      </c>
      <c r="DR124" s="1632">
        <v>0</v>
      </c>
      <c r="DS124" s="1632">
        <v>0</v>
      </c>
      <c r="DT124" s="1632">
        <v>0</v>
      </c>
      <c r="DU124" s="1632">
        <v>0</v>
      </c>
      <c r="DV124" s="1632">
        <v>0</v>
      </c>
      <c r="DW124" s="1632">
        <v>0</v>
      </c>
      <c r="DX124" s="1632">
        <v>0</v>
      </c>
      <c r="DY124" s="1632">
        <v>0</v>
      </c>
      <c r="DZ124" s="1632">
        <v>0</v>
      </c>
      <c r="EA124" s="1632">
        <v>0</v>
      </c>
      <c r="EB124" s="1632">
        <v>0</v>
      </c>
      <c r="EC124" s="1632">
        <v>0</v>
      </c>
      <c r="ED124" s="1631">
        <v>9</v>
      </c>
      <c r="EE124" s="1632">
        <v>0</v>
      </c>
      <c r="EF124" s="1632">
        <v>0</v>
      </c>
      <c r="EG124" s="1632">
        <v>0</v>
      </c>
      <c r="EH124" s="1632">
        <v>0</v>
      </c>
      <c r="EI124" s="1632">
        <v>0</v>
      </c>
      <c r="EJ124" s="1632">
        <v>0</v>
      </c>
      <c r="EK124" s="1632">
        <v>0</v>
      </c>
      <c r="EL124" s="1632">
        <v>0</v>
      </c>
      <c r="EM124" s="1632">
        <v>0</v>
      </c>
      <c r="EN124" s="1632">
        <v>0</v>
      </c>
      <c r="EO124" s="1631">
        <v>1</v>
      </c>
      <c r="EP124" s="1632">
        <v>0</v>
      </c>
      <c r="EQ124" s="1631">
        <v>2</v>
      </c>
      <c r="ER124" s="1632">
        <v>0</v>
      </c>
      <c r="ES124" s="1632">
        <v>0</v>
      </c>
      <c r="ET124" s="1632">
        <v>0</v>
      </c>
      <c r="EU124" s="1632">
        <v>0</v>
      </c>
      <c r="EV124" s="1632">
        <v>0</v>
      </c>
      <c r="EW124" s="1632">
        <v>0</v>
      </c>
      <c r="EX124" s="1632">
        <v>0</v>
      </c>
      <c r="EY124" s="1632">
        <v>0</v>
      </c>
      <c r="EZ124" s="1632">
        <v>0</v>
      </c>
      <c r="FA124" s="1632">
        <v>0</v>
      </c>
      <c r="FB124" s="1632">
        <v>0</v>
      </c>
      <c r="FC124" s="1631">
        <v>1</v>
      </c>
      <c r="FD124" s="1631">
        <v>6</v>
      </c>
      <c r="FE124" s="1632">
        <v>0</v>
      </c>
      <c r="FF124" s="1632">
        <v>0</v>
      </c>
      <c r="FG124" s="1632">
        <v>0</v>
      </c>
      <c r="FH124" s="1632">
        <v>0</v>
      </c>
      <c r="FI124" s="1632">
        <v>0</v>
      </c>
      <c r="FJ124" s="1632">
        <v>0</v>
      </c>
      <c r="FK124" s="1632">
        <v>0</v>
      </c>
      <c r="FL124" s="1632">
        <v>0</v>
      </c>
      <c r="FM124" s="1632">
        <v>0</v>
      </c>
      <c r="FN124" s="1632">
        <v>0</v>
      </c>
      <c r="FO124" s="1632">
        <v>0</v>
      </c>
      <c r="FP124" s="1631">
        <v>3</v>
      </c>
      <c r="FQ124" s="1631">
        <v>12</v>
      </c>
      <c r="FR124" s="1632">
        <v>0</v>
      </c>
      <c r="FS124" s="1632">
        <v>0</v>
      </c>
      <c r="FT124" s="1632">
        <v>0</v>
      </c>
      <c r="FU124" s="1632">
        <v>0</v>
      </c>
      <c r="FV124" s="1632">
        <v>0</v>
      </c>
      <c r="FW124" s="1632">
        <v>0</v>
      </c>
      <c r="FX124" s="1632">
        <v>0</v>
      </c>
      <c r="FY124" s="1632">
        <v>0</v>
      </c>
      <c r="FZ124" s="1632">
        <v>0</v>
      </c>
      <c r="GA124" s="1632">
        <v>0</v>
      </c>
      <c r="GB124" s="1631">
        <v>1</v>
      </c>
      <c r="GC124" s="1632">
        <v>0</v>
      </c>
      <c r="GD124" s="1632">
        <v>0</v>
      </c>
      <c r="GE124" s="1632">
        <v>0</v>
      </c>
      <c r="GF124" s="1632">
        <v>0</v>
      </c>
      <c r="GG124" s="1632">
        <v>0</v>
      </c>
      <c r="GH124" s="1632">
        <v>0</v>
      </c>
      <c r="GI124" s="1632">
        <v>0</v>
      </c>
      <c r="GJ124" s="1632">
        <v>0</v>
      </c>
      <c r="GK124" s="1632">
        <v>0</v>
      </c>
      <c r="GL124" s="1632">
        <v>0</v>
      </c>
      <c r="GM124" s="1632">
        <v>0</v>
      </c>
      <c r="GN124" s="1632">
        <v>0</v>
      </c>
      <c r="GO124" s="1632">
        <v>0</v>
      </c>
      <c r="GP124" s="1632">
        <v>0</v>
      </c>
      <c r="GQ124" s="1632">
        <v>0</v>
      </c>
      <c r="GR124" s="1632">
        <v>0</v>
      </c>
      <c r="GS124" s="1632">
        <v>0</v>
      </c>
      <c r="GT124" s="1632">
        <v>0</v>
      </c>
      <c r="GU124" s="1632">
        <v>0</v>
      </c>
      <c r="GV124" s="1632">
        <v>0</v>
      </c>
      <c r="GW124" s="1632">
        <v>0</v>
      </c>
      <c r="GX124" s="1632">
        <v>0</v>
      </c>
      <c r="GY124" s="1632">
        <v>0</v>
      </c>
      <c r="GZ124" s="1632">
        <v>0</v>
      </c>
      <c r="HA124" s="1632">
        <v>0</v>
      </c>
      <c r="HB124" s="1631">
        <v>3</v>
      </c>
      <c r="HC124" s="1632">
        <v>0</v>
      </c>
      <c r="HD124" s="1632">
        <v>0</v>
      </c>
      <c r="HE124" s="1632">
        <v>0</v>
      </c>
      <c r="HF124" s="1631">
        <v>1</v>
      </c>
      <c r="HG124" s="1632">
        <v>0</v>
      </c>
      <c r="HH124" s="1632">
        <v>0</v>
      </c>
      <c r="HI124" s="1632">
        <v>0</v>
      </c>
      <c r="HJ124" s="1631">
        <v>1</v>
      </c>
      <c r="HK124" s="1632">
        <v>0</v>
      </c>
      <c r="HL124" s="1632">
        <v>0</v>
      </c>
      <c r="HM124" s="1632">
        <v>0</v>
      </c>
      <c r="HN124" s="1631">
        <v>4</v>
      </c>
      <c r="HO124" s="1631">
        <v>36</v>
      </c>
      <c r="HP124" s="1632">
        <v>0</v>
      </c>
      <c r="HQ124" s="1632">
        <v>0</v>
      </c>
      <c r="HR124" s="1632">
        <v>0</v>
      </c>
      <c r="HS124" s="1632">
        <v>0</v>
      </c>
      <c r="HT124" s="1632">
        <v>0</v>
      </c>
      <c r="HU124" s="1632">
        <v>0</v>
      </c>
      <c r="HV124" s="1632">
        <v>0</v>
      </c>
      <c r="HW124" s="1632">
        <v>0</v>
      </c>
      <c r="HX124" s="1632">
        <v>0</v>
      </c>
      <c r="HY124" s="1632">
        <v>0</v>
      </c>
      <c r="HZ124" s="1632">
        <v>0</v>
      </c>
      <c r="IA124" s="1631">
        <v>1</v>
      </c>
      <c r="IB124" s="1631">
        <v>7</v>
      </c>
      <c r="IC124" s="1632">
        <v>0</v>
      </c>
      <c r="ID124" s="1632">
        <v>0</v>
      </c>
      <c r="IE124" s="1632">
        <v>0</v>
      </c>
      <c r="IF124" s="1632">
        <v>0</v>
      </c>
      <c r="IG124" s="1632">
        <v>0</v>
      </c>
      <c r="IH124" s="1632">
        <v>0</v>
      </c>
      <c r="II124" s="1632">
        <v>0</v>
      </c>
      <c r="IJ124" s="1632">
        <v>0</v>
      </c>
      <c r="IK124" s="1632">
        <v>0</v>
      </c>
      <c r="IL124" s="1632">
        <v>0</v>
      </c>
      <c r="IM124" s="1632">
        <v>0</v>
      </c>
      <c r="IN124" s="1631">
        <v>1</v>
      </c>
      <c r="IO124" s="1632">
        <v>0</v>
      </c>
      <c r="IP124" s="1632">
        <v>0</v>
      </c>
      <c r="IQ124" s="1632">
        <v>0</v>
      </c>
      <c r="IR124" s="1632">
        <v>0</v>
      </c>
      <c r="IS124" s="1632">
        <v>0</v>
      </c>
      <c r="IT124" s="1632">
        <v>0</v>
      </c>
      <c r="IU124" s="1632">
        <v>0</v>
      </c>
      <c r="IV124" s="1632">
        <v>0</v>
      </c>
      <c r="IW124" s="1632">
        <v>0</v>
      </c>
      <c r="IX124" s="1632">
        <v>0</v>
      </c>
      <c r="IY124" s="1632">
        <v>0</v>
      </c>
      <c r="IZ124" s="1632">
        <v>0</v>
      </c>
      <c r="JA124" s="1632">
        <v>0</v>
      </c>
      <c r="JB124" s="1632">
        <v>0</v>
      </c>
      <c r="JC124" s="1632">
        <v>0</v>
      </c>
      <c r="JD124" s="1632">
        <v>0</v>
      </c>
      <c r="JE124" s="1632">
        <v>0</v>
      </c>
      <c r="JF124" s="1632">
        <v>0</v>
      </c>
      <c r="JG124" s="1632">
        <v>0</v>
      </c>
      <c r="JH124" s="1632">
        <v>0</v>
      </c>
      <c r="JI124" s="1632">
        <v>0</v>
      </c>
      <c r="JJ124" s="1632">
        <v>0</v>
      </c>
      <c r="JK124" s="1632">
        <v>0</v>
      </c>
      <c r="JL124" s="1632">
        <v>0</v>
      </c>
      <c r="JM124" s="1632">
        <v>0</v>
      </c>
      <c r="JN124" s="1632">
        <v>0</v>
      </c>
      <c r="JO124" s="1632">
        <v>0</v>
      </c>
      <c r="JP124" s="1632">
        <v>0</v>
      </c>
      <c r="JQ124" s="1632">
        <v>0</v>
      </c>
      <c r="JR124" s="1632">
        <v>0</v>
      </c>
      <c r="JS124" s="1632">
        <v>0</v>
      </c>
      <c r="JT124" s="1632">
        <v>0</v>
      </c>
      <c r="JU124" s="1632">
        <v>0</v>
      </c>
      <c r="JV124" s="1631">
        <v>1</v>
      </c>
      <c r="JW124" s="1632">
        <v>0</v>
      </c>
      <c r="JX124" s="1632">
        <v>0</v>
      </c>
      <c r="JY124" s="1632">
        <v>0</v>
      </c>
      <c r="JZ124" s="1632">
        <v>0</v>
      </c>
      <c r="KA124" s="1632">
        <v>0</v>
      </c>
      <c r="KB124" s="1632">
        <v>0</v>
      </c>
      <c r="KC124" s="1632">
        <v>0</v>
      </c>
      <c r="KD124" s="1632">
        <v>0</v>
      </c>
      <c r="KE124" s="1632">
        <v>0</v>
      </c>
      <c r="KF124" s="1632">
        <v>0</v>
      </c>
      <c r="KG124" s="1631">
        <v>1</v>
      </c>
      <c r="KH124" s="1631">
        <v>5</v>
      </c>
      <c r="KI124" s="1632">
        <v>0</v>
      </c>
      <c r="KJ124" s="1632">
        <v>0</v>
      </c>
      <c r="KK124" s="1632">
        <v>0</v>
      </c>
      <c r="KL124" s="1632">
        <v>0</v>
      </c>
      <c r="KM124" s="1632">
        <v>0</v>
      </c>
      <c r="KN124" s="1632">
        <v>0</v>
      </c>
      <c r="KO124" s="1632">
        <v>0</v>
      </c>
      <c r="KP124" s="1632">
        <v>0</v>
      </c>
      <c r="KQ124" s="1632">
        <v>0</v>
      </c>
      <c r="KR124" s="1632">
        <v>0</v>
      </c>
      <c r="KS124" s="1632">
        <v>0</v>
      </c>
      <c r="KT124" s="1631">
        <v>1</v>
      </c>
      <c r="KU124" s="1631">
        <v>1</v>
      </c>
      <c r="KV124" s="1632">
        <v>0</v>
      </c>
      <c r="KW124" s="1632">
        <v>0</v>
      </c>
      <c r="KX124" s="1632">
        <v>0</v>
      </c>
      <c r="KY124" s="1632">
        <v>0</v>
      </c>
      <c r="KZ124" s="1632">
        <v>0</v>
      </c>
      <c r="LA124" s="1632">
        <v>0</v>
      </c>
      <c r="LB124" s="1634">
        <v>0</v>
      </c>
    </row>
    <row r="125" spans="2:314" ht="15" customHeight="1">
      <c r="B125" s="1537"/>
      <c r="C125" s="1087" t="s">
        <v>71</v>
      </c>
      <c r="D125" s="1088">
        <v>204</v>
      </c>
      <c r="E125" s="1631">
        <v>204</v>
      </c>
      <c r="F125" s="1632">
        <v>0</v>
      </c>
      <c r="G125" s="1632">
        <v>0</v>
      </c>
      <c r="H125" s="1632">
        <v>0</v>
      </c>
      <c r="I125" s="1632">
        <v>0</v>
      </c>
      <c r="J125" s="1632">
        <v>0</v>
      </c>
      <c r="K125" s="1632">
        <v>0</v>
      </c>
      <c r="L125" s="1632">
        <v>0</v>
      </c>
      <c r="M125" s="1632">
        <v>0</v>
      </c>
      <c r="N125" s="1632">
        <v>0</v>
      </c>
      <c r="O125" s="1632">
        <v>0</v>
      </c>
      <c r="P125" s="1632">
        <v>0</v>
      </c>
      <c r="Q125" s="1631">
        <v>1</v>
      </c>
      <c r="R125" s="1632">
        <v>0</v>
      </c>
      <c r="S125" s="1631">
        <v>15</v>
      </c>
      <c r="T125" s="1632">
        <v>0</v>
      </c>
      <c r="U125" s="1632">
        <v>0</v>
      </c>
      <c r="V125" s="1632">
        <v>0</v>
      </c>
      <c r="W125" s="1632">
        <v>0</v>
      </c>
      <c r="X125" s="1632">
        <v>0</v>
      </c>
      <c r="Y125" s="1632">
        <v>0</v>
      </c>
      <c r="Z125" s="1632">
        <v>0</v>
      </c>
      <c r="AA125" s="1632">
        <v>0</v>
      </c>
      <c r="AB125" s="1631">
        <v>1</v>
      </c>
      <c r="AC125" s="1632">
        <v>0</v>
      </c>
      <c r="AD125" s="1632">
        <v>0</v>
      </c>
      <c r="AE125" s="1631">
        <v>3</v>
      </c>
      <c r="AF125" s="1632">
        <v>0</v>
      </c>
      <c r="AG125" s="1632">
        <v>0</v>
      </c>
      <c r="AH125" s="1632">
        <v>0</v>
      </c>
      <c r="AI125" s="1632">
        <v>0</v>
      </c>
      <c r="AJ125" s="1632">
        <v>0</v>
      </c>
      <c r="AK125" s="1632">
        <v>0</v>
      </c>
      <c r="AL125" s="1632">
        <v>0</v>
      </c>
      <c r="AM125" s="1632">
        <v>0</v>
      </c>
      <c r="AN125" s="1632">
        <v>0</v>
      </c>
      <c r="AO125" s="1632">
        <v>0</v>
      </c>
      <c r="AP125" s="1632">
        <v>0</v>
      </c>
      <c r="AQ125" s="1632">
        <v>0</v>
      </c>
      <c r="AR125" s="1631">
        <v>4</v>
      </c>
      <c r="AS125" s="1632">
        <v>0</v>
      </c>
      <c r="AT125" s="1632">
        <v>0</v>
      </c>
      <c r="AU125" s="1632">
        <v>0</v>
      </c>
      <c r="AV125" s="1632">
        <v>0</v>
      </c>
      <c r="AW125" s="1632">
        <v>0</v>
      </c>
      <c r="AX125" s="1632">
        <v>0</v>
      </c>
      <c r="AY125" s="1632">
        <v>0</v>
      </c>
      <c r="AZ125" s="1632">
        <v>0</v>
      </c>
      <c r="BA125" s="1632">
        <v>0</v>
      </c>
      <c r="BB125" s="1632">
        <v>0</v>
      </c>
      <c r="BC125" s="1631">
        <v>1</v>
      </c>
      <c r="BD125" s="1631">
        <v>9</v>
      </c>
      <c r="BE125" s="1632">
        <v>0</v>
      </c>
      <c r="BF125" s="1632">
        <v>0</v>
      </c>
      <c r="BG125" s="1632">
        <v>0</v>
      </c>
      <c r="BH125" s="1632">
        <v>0</v>
      </c>
      <c r="BI125" s="1632">
        <v>0</v>
      </c>
      <c r="BJ125" s="1632">
        <v>0</v>
      </c>
      <c r="BK125" s="1632">
        <v>0</v>
      </c>
      <c r="BL125" s="1632">
        <v>0</v>
      </c>
      <c r="BM125" s="1632">
        <v>0</v>
      </c>
      <c r="BN125" s="1632">
        <v>0</v>
      </c>
      <c r="BO125" s="1631">
        <v>1</v>
      </c>
      <c r="BP125" s="1631">
        <v>1</v>
      </c>
      <c r="BQ125" s="1631">
        <v>3</v>
      </c>
      <c r="BR125" s="1632">
        <v>0</v>
      </c>
      <c r="BS125" s="1632">
        <v>0</v>
      </c>
      <c r="BT125" s="1632">
        <v>0</v>
      </c>
      <c r="BU125" s="1632">
        <v>0</v>
      </c>
      <c r="BV125" s="1632">
        <v>0</v>
      </c>
      <c r="BW125" s="1632">
        <v>0</v>
      </c>
      <c r="BX125" s="1632">
        <v>0</v>
      </c>
      <c r="BY125" s="1632">
        <v>0</v>
      </c>
      <c r="BZ125" s="1632">
        <v>0</v>
      </c>
      <c r="CA125" s="1632">
        <v>0</v>
      </c>
      <c r="CB125" s="1632">
        <v>0</v>
      </c>
      <c r="CC125" s="1632">
        <v>0</v>
      </c>
      <c r="CD125" s="1631">
        <v>2</v>
      </c>
      <c r="CE125" s="1632">
        <v>0</v>
      </c>
      <c r="CF125" s="1632">
        <v>0</v>
      </c>
      <c r="CG125" s="1632">
        <v>0</v>
      </c>
      <c r="CH125" s="1632">
        <v>0</v>
      </c>
      <c r="CI125" s="1632">
        <v>0</v>
      </c>
      <c r="CJ125" s="1632">
        <v>0</v>
      </c>
      <c r="CK125" s="1632">
        <v>0</v>
      </c>
      <c r="CL125" s="1632">
        <v>0</v>
      </c>
      <c r="CM125" s="1632">
        <v>0</v>
      </c>
      <c r="CN125" s="1632">
        <v>0</v>
      </c>
      <c r="CO125" s="1632">
        <v>0</v>
      </c>
      <c r="CP125" s="1632">
        <v>0</v>
      </c>
      <c r="CQ125" s="1631">
        <v>1</v>
      </c>
      <c r="CR125" s="1632">
        <v>0</v>
      </c>
      <c r="CS125" s="1632">
        <v>0</v>
      </c>
      <c r="CT125" s="1632">
        <v>0</v>
      </c>
      <c r="CU125" s="1632">
        <v>0</v>
      </c>
      <c r="CV125" s="1632">
        <v>0</v>
      </c>
      <c r="CW125" s="1632">
        <v>0</v>
      </c>
      <c r="CX125" s="1632">
        <v>0</v>
      </c>
      <c r="CY125" s="1632">
        <v>0</v>
      </c>
      <c r="CZ125" s="1632">
        <v>0</v>
      </c>
      <c r="DA125" s="1632">
        <v>0</v>
      </c>
      <c r="DB125" s="1631">
        <v>1</v>
      </c>
      <c r="DC125" s="1631">
        <v>5</v>
      </c>
      <c r="DD125" s="1632">
        <v>0</v>
      </c>
      <c r="DE125" s="1632">
        <v>0</v>
      </c>
      <c r="DF125" s="1632">
        <v>0</v>
      </c>
      <c r="DG125" s="1632">
        <v>0</v>
      </c>
      <c r="DH125" s="1632">
        <v>0</v>
      </c>
      <c r="DI125" s="1632">
        <v>0</v>
      </c>
      <c r="DJ125" s="1632">
        <v>0</v>
      </c>
      <c r="DK125" s="1632">
        <v>0</v>
      </c>
      <c r="DL125" s="1631">
        <v>2</v>
      </c>
      <c r="DM125" s="1632">
        <v>0</v>
      </c>
      <c r="DN125" s="1631">
        <v>3</v>
      </c>
      <c r="DO125" s="1631">
        <v>1</v>
      </c>
      <c r="DP125" s="1631">
        <v>39</v>
      </c>
      <c r="DQ125" s="1632">
        <v>0</v>
      </c>
      <c r="DR125" s="1632">
        <v>0</v>
      </c>
      <c r="DS125" s="1632">
        <v>0</v>
      </c>
      <c r="DT125" s="1632">
        <v>0</v>
      </c>
      <c r="DU125" s="1632">
        <v>0</v>
      </c>
      <c r="DV125" s="1632">
        <v>0</v>
      </c>
      <c r="DW125" s="1632">
        <v>0</v>
      </c>
      <c r="DX125" s="1632">
        <v>0</v>
      </c>
      <c r="DY125" s="1632">
        <v>0</v>
      </c>
      <c r="DZ125" s="1631">
        <v>1</v>
      </c>
      <c r="EA125" s="1632">
        <v>0</v>
      </c>
      <c r="EB125" s="1631">
        <v>1</v>
      </c>
      <c r="EC125" s="1631">
        <v>1</v>
      </c>
      <c r="ED125" s="1631">
        <v>13</v>
      </c>
      <c r="EE125" s="1632">
        <v>0</v>
      </c>
      <c r="EF125" s="1632">
        <v>0</v>
      </c>
      <c r="EG125" s="1632">
        <v>0</v>
      </c>
      <c r="EH125" s="1632">
        <v>0</v>
      </c>
      <c r="EI125" s="1632">
        <v>0</v>
      </c>
      <c r="EJ125" s="1632">
        <v>0</v>
      </c>
      <c r="EK125" s="1632">
        <v>0</v>
      </c>
      <c r="EL125" s="1632">
        <v>0</v>
      </c>
      <c r="EM125" s="1632">
        <v>0</v>
      </c>
      <c r="EN125" s="1632">
        <v>0</v>
      </c>
      <c r="EO125" s="1632">
        <v>0</v>
      </c>
      <c r="EP125" s="1632">
        <v>0</v>
      </c>
      <c r="EQ125" s="1631">
        <v>3</v>
      </c>
      <c r="ER125" s="1632">
        <v>0</v>
      </c>
      <c r="ES125" s="1632">
        <v>0</v>
      </c>
      <c r="ET125" s="1632">
        <v>0</v>
      </c>
      <c r="EU125" s="1632">
        <v>0</v>
      </c>
      <c r="EV125" s="1632">
        <v>0</v>
      </c>
      <c r="EW125" s="1632">
        <v>0</v>
      </c>
      <c r="EX125" s="1632">
        <v>0</v>
      </c>
      <c r="EY125" s="1632">
        <v>0</v>
      </c>
      <c r="EZ125" s="1632">
        <v>0</v>
      </c>
      <c r="FA125" s="1632">
        <v>0</v>
      </c>
      <c r="FB125" s="1631">
        <v>1</v>
      </c>
      <c r="FC125" s="1632">
        <v>0</v>
      </c>
      <c r="FD125" s="1631">
        <v>3</v>
      </c>
      <c r="FE125" s="1632">
        <v>0</v>
      </c>
      <c r="FF125" s="1632">
        <v>0</v>
      </c>
      <c r="FG125" s="1632">
        <v>0</v>
      </c>
      <c r="FH125" s="1632">
        <v>0</v>
      </c>
      <c r="FI125" s="1632">
        <v>0</v>
      </c>
      <c r="FJ125" s="1632">
        <v>0</v>
      </c>
      <c r="FK125" s="1632">
        <v>0</v>
      </c>
      <c r="FL125" s="1632">
        <v>0</v>
      </c>
      <c r="FM125" s="1632">
        <v>0</v>
      </c>
      <c r="FN125" s="1632">
        <v>0</v>
      </c>
      <c r="FO125" s="1632">
        <v>0</v>
      </c>
      <c r="FP125" s="1631">
        <v>1</v>
      </c>
      <c r="FQ125" s="1631">
        <v>8</v>
      </c>
      <c r="FR125" s="1632">
        <v>0</v>
      </c>
      <c r="FS125" s="1632">
        <v>0</v>
      </c>
      <c r="FT125" s="1632">
        <v>0</v>
      </c>
      <c r="FU125" s="1632">
        <v>0</v>
      </c>
      <c r="FV125" s="1632">
        <v>0</v>
      </c>
      <c r="FW125" s="1632">
        <v>0</v>
      </c>
      <c r="FX125" s="1632">
        <v>0</v>
      </c>
      <c r="FY125" s="1632">
        <v>0</v>
      </c>
      <c r="FZ125" s="1632">
        <v>0</v>
      </c>
      <c r="GA125" s="1632">
        <v>0</v>
      </c>
      <c r="GB125" s="1632">
        <v>0</v>
      </c>
      <c r="GC125" s="1631">
        <v>1</v>
      </c>
      <c r="GD125" s="1632">
        <v>0</v>
      </c>
      <c r="GE125" s="1632">
        <v>0</v>
      </c>
      <c r="GF125" s="1632">
        <v>0</v>
      </c>
      <c r="GG125" s="1632">
        <v>0</v>
      </c>
      <c r="GH125" s="1632">
        <v>0</v>
      </c>
      <c r="GI125" s="1632">
        <v>0</v>
      </c>
      <c r="GJ125" s="1632">
        <v>0</v>
      </c>
      <c r="GK125" s="1632">
        <v>0</v>
      </c>
      <c r="GL125" s="1632">
        <v>0</v>
      </c>
      <c r="GM125" s="1632">
        <v>0</v>
      </c>
      <c r="GN125" s="1632">
        <v>0</v>
      </c>
      <c r="GO125" s="1632">
        <v>0</v>
      </c>
      <c r="GP125" s="1632">
        <v>0</v>
      </c>
      <c r="GQ125" s="1632">
        <v>0</v>
      </c>
      <c r="GR125" s="1632">
        <v>0</v>
      </c>
      <c r="GS125" s="1632">
        <v>0</v>
      </c>
      <c r="GT125" s="1632">
        <v>0</v>
      </c>
      <c r="GU125" s="1632">
        <v>0</v>
      </c>
      <c r="GV125" s="1632">
        <v>0</v>
      </c>
      <c r="GW125" s="1632">
        <v>0</v>
      </c>
      <c r="GX125" s="1632">
        <v>0</v>
      </c>
      <c r="GY125" s="1632">
        <v>0</v>
      </c>
      <c r="GZ125" s="1632">
        <v>0</v>
      </c>
      <c r="HA125" s="1632">
        <v>0</v>
      </c>
      <c r="HB125" s="1631">
        <v>2</v>
      </c>
      <c r="HC125" s="1632">
        <v>0</v>
      </c>
      <c r="HD125" s="1632">
        <v>0</v>
      </c>
      <c r="HE125" s="1632">
        <v>0</v>
      </c>
      <c r="HF125" s="1632">
        <v>0</v>
      </c>
      <c r="HG125" s="1632">
        <v>0</v>
      </c>
      <c r="HH125" s="1632">
        <v>0</v>
      </c>
      <c r="HI125" s="1632">
        <v>0</v>
      </c>
      <c r="HJ125" s="1632">
        <v>0</v>
      </c>
      <c r="HK125" s="1632">
        <v>0</v>
      </c>
      <c r="HL125" s="1632">
        <v>0</v>
      </c>
      <c r="HM125" s="1632">
        <v>0</v>
      </c>
      <c r="HN125" s="1631">
        <v>1</v>
      </c>
      <c r="HO125" s="1631">
        <v>57</v>
      </c>
      <c r="HP125" s="1632">
        <v>0</v>
      </c>
      <c r="HQ125" s="1632">
        <v>0</v>
      </c>
      <c r="HR125" s="1632">
        <v>0</v>
      </c>
      <c r="HS125" s="1632">
        <v>0</v>
      </c>
      <c r="HT125" s="1632">
        <v>0</v>
      </c>
      <c r="HU125" s="1632">
        <v>0</v>
      </c>
      <c r="HV125" s="1632">
        <v>0</v>
      </c>
      <c r="HW125" s="1632">
        <v>0</v>
      </c>
      <c r="HX125" s="1632">
        <v>0</v>
      </c>
      <c r="HY125" s="1632">
        <v>0</v>
      </c>
      <c r="HZ125" s="1632">
        <v>0</v>
      </c>
      <c r="IA125" s="1632">
        <v>0</v>
      </c>
      <c r="IB125" s="1631">
        <v>11</v>
      </c>
      <c r="IC125" s="1632">
        <v>0</v>
      </c>
      <c r="ID125" s="1632">
        <v>0</v>
      </c>
      <c r="IE125" s="1632">
        <v>0</v>
      </c>
      <c r="IF125" s="1632">
        <v>0</v>
      </c>
      <c r="IG125" s="1632">
        <v>0</v>
      </c>
      <c r="IH125" s="1632">
        <v>0</v>
      </c>
      <c r="II125" s="1632">
        <v>0</v>
      </c>
      <c r="IJ125" s="1632">
        <v>0</v>
      </c>
      <c r="IK125" s="1632">
        <v>0</v>
      </c>
      <c r="IL125" s="1632">
        <v>0</v>
      </c>
      <c r="IM125" s="1632">
        <v>0</v>
      </c>
      <c r="IN125" s="1632">
        <v>0</v>
      </c>
      <c r="IO125" s="1632">
        <v>0</v>
      </c>
      <c r="IP125" s="1632">
        <v>0</v>
      </c>
      <c r="IQ125" s="1632">
        <v>0</v>
      </c>
      <c r="IR125" s="1632">
        <v>0</v>
      </c>
      <c r="IS125" s="1632">
        <v>0</v>
      </c>
      <c r="IT125" s="1632">
        <v>0</v>
      </c>
      <c r="IU125" s="1632">
        <v>0</v>
      </c>
      <c r="IV125" s="1632">
        <v>0</v>
      </c>
      <c r="IW125" s="1632">
        <v>0</v>
      </c>
      <c r="IX125" s="1632">
        <v>0</v>
      </c>
      <c r="IY125" s="1632">
        <v>0</v>
      </c>
      <c r="IZ125" s="1632">
        <v>0</v>
      </c>
      <c r="JA125" s="1632">
        <v>0</v>
      </c>
      <c r="JB125" s="1632">
        <v>0</v>
      </c>
      <c r="JC125" s="1632">
        <v>0</v>
      </c>
      <c r="JD125" s="1632">
        <v>0</v>
      </c>
      <c r="JE125" s="1632">
        <v>0</v>
      </c>
      <c r="JF125" s="1631">
        <v>1</v>
      </c>
      <c r="JG125" s="1632">
        <v>0</v>
      </c>
      <c r="JH125" s="1632">
        <v>0</v>
      </c>
      <c r="JI125" s="1632">
        <v>0</v>
      </c>
      <c r="JJ125" s="1631">
        <v>1</v>
      </c>
      <c r="JK125" s="1632">
        <v>0</v>
      </c>
      <c r="JL125" s="1632">
        <v>0</v>
      </c>
      <c r="JM125" s="1632">
        <v>0</v>
      </c>
      <c r="JN125" s="1632">
        <v>0</v>
      </c>
      <c r="JO125" s="1632">
        <v>0</v>
      </c>
      <c r="JP125" s="1632">
        <v>0</v>
      </c>
      <c r="JQ125" s="1632">
        <v>0</v>
      </c>
      <c r="JR125" s="1632">
        <v>0</v>
      </c>
      <c r="JS125" s="1632">
        <v>0</v>
      </c>
      <c r="JT125" s="1631">
        <v>1</v>
      </c>
      <c r="JU125" s="1632">
        <v>0</v>
      </c>
      <c r="JV125" s="1631">
        <v>1</v>
      </c>
      <c r="JW125" s="1632">
        <v>0</v>
      </c>
      <c r="JX125" s="1632">
        <v>0</v>
      </c>
      <c r="JY125" s="1632">
        <v>0</v>
      </c>
      <c r="JZ125" s="1632">
        <v>0</v>
      </c>
      <c r="KA125" s="1632">
        <v>0</v>
      </c>
      <c r="KB125" s="1632">
        <v>0</v>
      </c>
      <c r="KC125" s="1632">
        <v>0</v>
      </c>
      <c r="KD125" s="1632">
        <v>0</v>
      </c>
      <c r="KE125" s="1632">
        <v>0</v>
      </c>
      <c r="KF125" s="1632">
        <v>0</v>
      </c>
      <c r="KG125" s="1632">
        <v>0</v>
      </c>
      <c r="KH125" s="1631">
        <v>1</v>
      </c>
      <c r="KI125" s="1632">
        <v>0</v>
      </c>
      <c r="KJ125" s="1632">
        <v>0</v>
      </c>
      <c r="KK125" s="1632">
        <v>0</v>
      </c>
      <c r="KL125" s="1632">
        <v>0</v>
      </c>
      <c r="KM125" s="1632">
        <v>0</v>
      </c>
      <c r="KN125" s="1632">
        <v>0</v>
      </c>
      <c r="KO125" s="1632">
        <v>0</v>
      </c>
      <c r="KP125" s="1632">
        <v>0</v>
      </c>
      <c r="KQ125" s="1632">
        <v>0</v>
      </c>
      <c r="KR125" s="1632">
        <v>0</v>
      </c>
      <c r="KS125" s="1632">
        <v>0</v>
      </c>
      <c r="KT125" s="1632">
        <v>0</v>
      </c>
      <c r="KU125" s="1631">
        <v>2</v>
      </c>
      <c r="KV125" s="1632">
        <v>0</v>
      </c>
      <c r="KW125" s="1632">
        <v>0</v>
      </c>
      <c r="KX125" s="1632">
        <v>0</v>
      </c>
      <c r="KY125" s="1632">
        <v>0</v>
      </c>
      <c r="KZ125" s="1632">
        <v>0</v>
      </c>
      <c r="LA125" s="1632">
        <v>0</v>
      </c>
      <c r="LB125" s="1634">
        <v>0</v>
      </c>
    </row>
    <row r="126" spans="2:314" ht="17.100000000000001" customHeight="1">
      <c r="B126" s="1537" t="s">
        <v>782</v>
      </c>
      <c r="C126" s="1087" t="s">
        <v>49</v>
      </c>
      <c r="D126" s="1088">
        <v>1112</v>
      </c>
      <c r="E126" s="1631">
        <v>1112</v>
      </c>
      <c r="F126" s="1632">
        <v>0</v>
      </c>
      <c r="G126" s="1632">
        <v>0</v>
      </c>
      <c r="H126" s="1632">
        <v>0</v>
      </c>
      <c r="I126" s="1632">
        <v>0</v>
      </c>
      <c r="J126" s="1632">
        <v>0</v>
      </c>
      <c r="K126" s="1632">
        <v>0</v>
      </c>
      <c r="L126" s="1632">
        <v>0</v>
      </c>
      <c r="M126" s="1631">
        <v>2</v>
      </c>
      <c r="N126" s="1631">
        <v>1</v>
      </c>
      <c r="O126" s="1631">
        <v>1</v>
      </c>
      <c r="P126" s="1632">
        <v>0</v>
      </c>
      <c r="Q126" s="1631">
        <v>1</v>
      </c>
      <c r="R126" s="1631">
        <v>4</v>
      </c>
      <c r="S126" s="1631">
        <v>40</v>
      </c>
      <c r="T126" s="1632">
        <v>0</v>
      </c>
      <c r="U126" s="1632">
        <v>0</v>
      </c>
      <c r="V126" s="1632">
        <v>0</v>
      </c>
      <c r="W126" s="1632">
        <v>0</v>
      </c>
      <c r="X126" s="1632">
        <v>0</v>
      </c>
      <c r="Y126" s="1632">
        <v>0</v>
      </c>
      <c r="Z126" s="1632">
        <v>0</v>
      </c>
      <c r="AA126" s="1632">
        <v>0</v>
      </c>
      <c r="AB126" s="1632">
        <v>0</v>
      </c>
      <c r="AC126" s="1632">
        <v>0</v>
      </c>
      <c r="AD126" s="1631">
        <v>1</v>
      </c>
      <c r="AE126" s="1631">
        <v>16</v>
      </c>
      <c r="AF126" s="1632">
        <v>0</v>
      </c>
      <c r="AG126" s="1632">
        <v>0</v>
      </c>
      <c r="AH126" s="1632">
        <v>0</v>
      </c>
      <c r="AI126" s="1632">
        <v>0</v>
      </c>
      <c r="AJ126" s="1632">
        <v>0</v>
      </c>
      <c r="AK126" s="1632">
        <v>0</v>
      </c>
      <c r="AL126" s="1632">
        <v>0</v>
      </c>
      <c r="AM126" s="1632">
        <v>0</v>
      </c>
      <c r="AN126" s="1632">
        <v>0</v>
      </c>
      <c r="AO126" s="1632">
        <v>0</v>
      </c>
      <c r="AP126" s="1631">
        <v>3</v>
      </c>
      <c r="AQ126" s="1631">
        <v>1</v>
      </c>
      <c r="AR126" s="1631">
        <v>15</v>
      </c>
      <c r="AS126" s="1632">
        <v>0</v>
      </c>
      <c r="AT126" s="1632">
        <v>0</v>
      </c>
      <c r="AU126" s="1632">
        <v>0</v>
      </c>
      <c r="AV126" s="1632">
        <v>0</v>
      </c>
      <c r="AW126" s="1632">
        <v>0</v>
      </c>
      <c r="AX126" s="1632">
        <v>0</v>
      </c>
      <c r="AY126" s="1631">
        <v>1</v>
      </c>
      <c r="AZ126" s="1632">
        <v>0</v>
      </c>
      <c r="BA126" s="1632">
        <v>0</v>
      </c>
      <c r="BB126" s="1632">
        <v>0</v>
      </c>
      <c r="BC126" s="1631">
        <v>3</v>
      </c>
      <c r="BD126" s="1631">
        <v>13</v>
      </c>
      <c r="BE126" s="1632">
        <v>0</v>
      </c>
      <c r="BF126" s="1632">
        <v>0</v>
      </c>
      <c r="BG126" s="1632">
        <v>0</v>
      </c>
      <c r="BH126" s="1631">
        <v>1</v>
      </c>
      <c r="BI126" s="1632">
        <v>0</v>
      </c>
      <c r="BJ126" s="1632">
        <v>0</v>
      </c>
      <c r="BK126" s="1632">
        <v>0</v>
      </c>
      <c r="BL126" s="1632">
        <v>0</v>
      </c>
      <c r="BM126" s="1632">
        <v>0</v>
      </c>
      <c r="BN126" s="1631">
        <v>1</v>
      </c>
      <c r="BO126" s="1631">
        <v>1</v>
      </c>
      <c r="BP126" s="1631">
        <v>7</v>
      </c>
      <c r="BQ126" s="1631">
        <v>69</v>
      </c>
      <c r="BR126" s="1632">
        <v>0</v>
      </c>
      <c r="BS126" s="1632">
        <v>0</v>
      </c>
      <c r="BT126" s="1632">
        <v>0</v>
      </c>
      <c r="BU126" s="1632">
        <v>0</v>
      </c>
      <c r="BV126" s="1632">
        <v>0</v>
      </c>
      <c r="BW126" s="1632">
        <v>0</v>
      </c>
      <c r="BX126" s="1631">
        <v>2</v>
      </c>
      <c r="BY126" s="1632">
        <v>0</v>
      </c>
      <c r="BZ126" s="1631">
        <v>2</v>
      </c>
      <c r="CA126" s="1632">
        <v>0</v>
      </c>
      <c r="CB126" s="1631">
        <v>1</v>
      </c>
      <c r="CC126" s="1631">
        <v>3</v>
      </c>
      <c r="CD126" s="1631">
        <v>50</v>
      </c>
      <c r="CE126" s="1632">
        <v>0</v>
      </c>
      <c r="CF126" s="1632">
        <v>0</v>
      </c>
      <c r="CG126" s="1632">
        <v>0</v>
      </c>
      <c r="CH126" s="1632">
        <v>0</v>
      </c>
      <c r="CI126" s="1631">
        <v>1</v>
      </c>
      <c r="CJ126" s="1632">
        <v>0</v>
      </c>
      <c r="CK126" s="1632">
        <v>0</v>
      </c>
      <c r="CL126" s="1631">
        <v>1</v>
      </c>
      <c r="CM126" s="1632">
        <v>0</v>
      </c>
      <c r="CN126" s="1632">
        <v>0</v>
      </c>
      <c r="CO126" s="1631">
        <v>5</v>
      </c>
      <c r="CP126" s="1631">
        <v>1</v>
      </c>
      <c r="CQ126" s="1631">
        <v>13</v>
      </c>
      <c r="CR126" s="1632">
        <v>0</v>
      </c>
      <c r="CS126" s="1632">
        <v>0</v>
      </c>
      <c r="CT126" s="1632">
        <v>0</v>
      </c>
      <c r="CU126" s="1632">
        <v>0</v>
      </c>
      <c r="CV126" s="1632">
        <v>0</v>
      </c>
      <c r="CW126" s="1632">
        <v>0</v>
      </c>
      <c r="CX126" s="1631">
        <v>1</v>
      </c>
      <c r="CY126" s="1631">
        <v>1</v>
      </c>
      <c r="CZ126" s="1632">
        <v>0</v>
      </c>
      <c r="DA126" s="1631">
        <v>4</v>
      </c>
      <c r="DB126" s="1631">
        <v>2</v>
      </c>
      <c r="DC126" s="1631">
        <v>14</v>
      </c>
      <c r="DD126" s="1632">
        <v>0</v>
      </c>
      <c r="DE126" s="1632">
        <v>0</v>
      </c>
      <c r="DF126" s="1632">
        <v>0</v>
      </c>
      <c r="DG126" s="1631">
        <v>9</v>
      </c>
      <c r="DH126" s="1632">
        <v>0</v>
      </c>
      <c r="DI126" s="1631">
        <v>1</v>
      </c>
      <c r="DJ126" s="1631">
        <v>2</v>
      </c>
      <c r="DK126" s="1631">
        <v>3</v>
      </c>
      <c r="DL126" s="1631">
        <v>1</v>
      </c>
      <c r="DM126" s="1632">
        <v>0</v>
      </c>
      <c r="DN126" s="1631">
        <v>14</v>
      </c>
      <c r="DO126" s="1631">
        <v>32</v>
      </c>
      <c r="DP126" s="1631">
        <v>191</v>
      </c>
      <c r="DQ126" s="1632">
        <v>0</v>
      </c>
      <c r="DR126" s="1632">
        <v>0</v>
      </c>
      <c r="DS126" s="1632">
        <v>0</v>
      </c>
      <c r="DT126" s="1632">
        <v>0</v>
      </c>
      <c r="DU126" s="1631">
        <v>1</v>
      </c>
      <c r="DV126" s="1632">
        <v>0</v>
      </c>
      <c r="DW126" s="1632">
        <v>0</v>
      </c>
      <c r="DX126" s="1632">
        <v>0</v>
      </c>
      <c r="DY126" s="1632">
        <v>0</v>
      </c>
      <c r="DZ126" s="1631">
        <v>1</v>
      </c>
      <c r="EA126" s="1631">
        <v>1</v>
      </c>
      <c r="EB126" s="1632">
        <v>0</v>
      </c>
      <c r="EC126" s="1632">
        <v>0</v>
      </c>
      <c r="ED126" s="1631">
        <v>33</v>
      </c>
      <c r="EE126" s="1632">
        <v>0</v>
      </c>
      <c r="EF126" s="1632">
        <v>0</v>
      </c>
      <c r="EG126" s="1632">
        <v>0</v>
      </c>
      <c r="EH126" s="1632">
        <v>0</v>
      </c>
      <c r="EI126" s="1632">
        <v>0</v>
      </c>
      <c r="EJ126" s="1632">
        <v>0</v>
      </c>
      <c r="EK126" s="1632">
        <v>0</v>
      </c>
      <c r="EL126" s="1631">
        <v>1</v>
      </c>
      <c r="EM126" s="1632">
        <v>0</v>
      </c>
      <c r="EN126" s="1632">
        <v>0</v>
      </c>
      <c r="EO126" s="1631">
        <v>1</v>
      </c>
      <c r="EP126" s="1631">
        <v>1</v>
      </c>
      <c r="EQ126" s="1631">
        <v>17</v>
      </c>
      <c r="ER126" s="1632">
        <v>0</v>
      </c>
      <c r="ES126" s="1632">
        <v>0</v>
      </c>
      <c r="ET126" s="1632">
        <v>0</v>
      </c>
      <c r="EU126" s="1631">
        <v>1</v>
      </c>
      <c r="EV126" s="1631">
        <v>1</v>
      </c>
      <c r="EW126" s="1632">
        <v>0</v>
      </c>
      <c r="EX126" s="1631">
        <v>1</v>
      </c>
      <c r="EY126" s="1632">
        <v>0</v>
      </c>
      <c r="EZ126" s="1632">
        <v>0</v>
      </c>
      <c r="FA126" s="1632">
        <v>0</v>
      </c>
      <c r="FB126" s="1631">
        <v>5</v>
      </c>
      <c r="FC126" s="1631">
        <v>9</v>
      </c>
      <c r="FD126" s="1631">
        <v>31</v>
      </c>
      <c r="FE126" s="1632">
        <v>0</v>
      </c>
      <c r="FF126" s="1632">
        <v>0</v>
      </c>
      <c r="FG126" s="1632">
        <v>0</v>
      </c>
      <c r="FH126" s="1631">
        <v>2</v>
      </c>
      <c r="FI126" s="1631">
        <v>1</v>
      </c>
      <c r="FJ126" s="1631">
        <v>2</v>
      </c>
      <c r="FK126" s="1631">
        <v>1</v>
      </c>
      <c r="FL126" s="1632">
        <v>0</v>
      </c>
      <c r="FM126" s="1632">
        <v>0</v>
      </c>
      <c r="FN126" s="1631">
        <v>1</v>
      </c>
      <c r="FO126" s="1631">
        <v>4</v>
      </c>
      <c r="FP126" s="1631">
        <v>14</v>
      </c>
      <c r="FQ126" s="1631">
        <v>44</v>
      </c>
      <c r="FR126" s="1632">
        <v>0</v>
      </c>
      <c r="FS126" s="1632">
        <v>0</v>
      </c>
      <c r="FT126" s="1632">
        <v>0</v>
      </c>
      <c r="FU126" s="1632">
        <v>0</v>
      </c>
      <c r="FV126" s="1632">
        <v>0</v>
      </c>
      <c r="FW126" s="1632">
        <v>0</v>
      </c>
      <c r="FX126" s="1632">
        <v>0</v>
      </c>
      <c r="FY126" s="1632">
        <v>0</v>
      </c>
      <c r="FZ126" s="1632">
        <v>0</v>
      </c>
      <c r="GA126" s="1632">
        <v>0</v>
      </c>
      <c r="GB126" s="1631">
        <v>1</v>
      </c>
      <c r="GC126" s="1632">
        <v>0</v>
      </c>
      <c r="GD126" s="1632">
        <v>0</v>
      </c>
      <c r="GE126" s="1632">
        <v>0</v>
      </c>
      <c r="GF126" s="1632">
        <v>0</v>
      </c>
      <c r="GG126" s="1632">
        <v>0</v>
      </c>
      <c r="GH126" s="1632">
        <v>0</v>
      </c>
      <c r="GI126" s="1632">
        <v>0</v>
      </c>
      <c r="GJ126" s="1632">
        <v>0</v>
      </c>
      <c r="GK126" s="1632">
        <v>0</v>
      </c>
      <c r="GL126" s="1632">
        <v>0</v>
      </c>
      <c r="GM126" s="1632">
        <v>0</v>
      </c>
      <c r="GN126" s="1632">
        <v>0</v>
      </c>
      <c r="GO126" s="1631">
        <v>3</v>
      </c>
      <c r="GP126" s="1632">
        <v>0</v>
      </c>
      <c r="GQ126" s="1632">
        <v>0</v>
      </c>
      <c r="GR126" s="1632">
        <v>0</v>
      </c>
      <c r="GS126" s="1632">
        <v>0</v>
      </c>
      <c r="GT126" s="1632">
        <v>0</v>
      </c>
      <c r="GU126" s="1632">
        <v>0</v>
      </c>
      <c r="GV126" s="1632">
        <v>0</v>
      </c>
      <c r="GW126" s="1632">
        <v>0</v>
      </c>
      <c r="GX126" s="1632">
        <v>0</v>
      </c>
      <c r="GY126" s="1632">
        <v>0</v>
      </c>
      <c r="GZ126" s="1632">
        <v>0</v>
      </c>
      <c r="HA126" s="1632">
        <v>0</v>
      </c>
      <c r="HB126" s="1631">
        <v>5</v>
      </c>
      <c r="HC126" s="1632">
        <v>0</v>
      </c>
      <c r="HD126" s="1632">
        <v>0</v>
      </c>
      <c r="HE126" s="1632">
        <v>0</v>
      </c>
      <c r="HF126" s="1631">
        <v>1</v>
      </c>
      <c r="HG126" s="1632">
        <v>0</v>
      </c>
      <c r="HH126" s="1632">
        <v>0</v>
      </c>
      <c r="HI126" s="1631">
        <v>2</v>
      </c>
      <c r="HJ126" s="1632">
        <v>0</v>
      </c>
      <c r="HK126" s="1631">
        <v>1</v>
      </c>
      <c r="HL126" s="1632">
        <v>0</v>
      </c>
      <c r="HM126" s="1631">
        <v>2</v>
      </c>
      <c r="HN126" s="1631">
        <v>11</v>
      </c>
      <c r="HO126" s="1631">
        <v>199</v>
      </c>
      <c r="HP126" s="1632">
        <v>0</v>
      </c>
      <c r="HQ126" s="1632">
        <v>0</v>
      </c>
      <c r="HR126" s="1632">
        <v>0</v>
      </c>
      <c r="HS126" s="1631">
        <v>1</v>
      </c>
      <c r="HT126" s="1632">
        <v>0</v>
      </c>
      <c r="HU126" s="1631">
        <v>1</v>
      </c>
      <c r="HV126" s="1632">
        <v>0</v>
      </c>
      <c r="HW126" s="1632">
        <v>0</v>
      </c>
      <c r="HX126" s="1632">
        <v>0</v>
      </c>
      <c r="HY126" s="1632">
        <v>0</v>
      </c>
      <c r="HZ126" s="1631">
        <v>1</v>
      </c>
      <c r="IA126" s="1631">
        <v>4</v>
      </c>
      <c r="IB126" s="1631">
        <v>107</v>
      </c>
      <c r="IC126" s="1632">
        <v>0</v>
      </c>
      <c r="ID126" s="1632">
        <v>0</v>
      </c>
      <c r="IE126" s="1632">
        <v>0</v>
      </c>
      <c r="IF126" s="1632">
        <v>0</v>
      </c>
      <c r="IG126" s="1632">
        <v>0</v>
      </c>
      <c r="IH126" s="1632">
        <v>0</v>
      </c>
      <c r="II126" s="1632">
        <v>0</v>
      </c>
      <c r="IJ126" s="1632">
        <v>0</v>
      </c>
      <c r="IK126" s="1632">
        <v>0</v>
      </c>
      <c r="IL126" s="1632">
        <v>0</v>
      </c>
      <c r="IM126" s="1631">
        <v>1</v>
      </c>
      <c r="IN126" s="1631">
        <v>3</v>
      </c>
      <c r="IO126" s="1632">
        <v>0</v>
      </c>
      <c r="IP126" s="1632">
        <v>0</v>
      </c>
      <c r="IQ126" s="1632">
        <v>0</v>
      </c>
      <c r="IR126" s="1632">
        <v>0</v>
      </c>
      <c r="IS126" s="1632">
        <v>0</v>
      </c>
      <c r="IT126" s="1632">
        <v>0</v>
      </c>
      <c r="IU126" s="1632">
        <v>0</v>
      </c>
      <c r="IV126" s="1631">
        <v>1</v>
      </c>
      <c r="IW126" s="1631">
        <v>1</v>
      </c>
      <c r="IX126" s="1632">
        <v>0</v>
      </c>
      <c r="IY126" s="1632">
        <v>0</v>
      </c>
      <c r="IZ126" s="1632">
        <v>0</v>
      </c>
      <c r="JA126" s="1632">
        <v>0</v>
      </c>
      <c r="JB126" s="1632">
        <v>0</v>
      </c>
      <c r="JC126" s="1632">
        <v>0</v>
      </c>
      <c r="JD126" s="1632">
        <v>0</v>
      </c>
      <c r="JE126" s="1632">
        <v>0</v>
      </c>
      <c r="JF126" s="1632">
        <v>0</v>
      </c>
      <c r="JG126" s="1632">
        <v>0</v>
      </c>
      <c r="JH126" s="1632">
        <v>0</v>
      </c>
      <c r="JI126" s="1631">
        <v>1</v>
      </c>
      <c r="JJ126" s="1631">
        <v>1</v>
      </c>
      <c r="JK126" s="1632">
        <v>0</v>
      </c>
      <c r="JL126" s="1632">
        <v>0</v>
      </c>
      <c r="JM126" s="1632">
        <v>0</v>
      </c>
      <c r="JN126" s="1632">
        <v>0</v>
      </c>
      <c r="JO126" s="1632">
        <v>0</v>
      </c>
      <c r="JP126" s="1632">
        <v>0</v>
      </c>
      <c r="JQ126" s="1632">
        <v>0</v>
      </c>
      <c r="JR126" s="1632">
        <v>0</v>
      </c>
      <c r="JS126" s="1632">
        <v>0</v>
      </c>
      <c r="JT126" s="1631">
        <v>1</v>
      </c>
      <c r="JU126" s="1632">
        <v>0</v>
      </c>
      <c r="JV126" s="1631">
        <v>2</v>
      </c>
      <c r="JW126" s="1632">
        <v>0</v>
      </c>
      <c r="JX126" s="1632">
        <v>0</v>
      </c>
      <c r="JY126" s="1632">
        <v>0</v>
      </c>
      <c r="JZ126" s="1632">
        <v>0</v>
      </c>
      <c r="KA126" s="1631">
        <v>1</v>
      </c>
      <c r="KB126" s="1632">
        <v>0</v>
      </c>
      <c r="KC126" s="1632">
        <v>0</v>
      </c>
      <c r="KD126" s="1632">
        <v>0</v>
      </c>
      <c r="KE126" s="1632">
        <v>0</v>
      </c>
      <c r="KF126" s="1631">
        <v>1</v>
      </c>
      <c r="KG126" s="1631">
        <v>3</v>
      </c>
      <c r="KH126" s="1631">
        <v>37</v>
      </c>
      <c r="KI126" s="1632">
        <v>0</v>
      </c>
      <c r="KJ126" s="1632">
        <v>0</v>
      </c>
      <c r="KK126" s="1632">
        <v>0</v>
      </c>
      <c r="KL126" s="1631">
        <v>2</v>
      </c>
      <c r="KM126" s="1632">
        <v>0</v>
      </c>
      <c r="KN126" s="1632">
        <v>0</v>
      </c>
      <c r="KO126" s="1632">
        <v>0</v>
      </c>
      <c r="KP126" s="1632">
        <v>0</v>
      </c>
      <c r="KQ126" s="1631">
        <v>1</v>
      </c>
      <c r="KR126" s="1632">
        <v>0</v>
      </c>
      <c r="KS126" s="1632">
        <v>0</v>
      </c>
      <c r="KT126" s="1632">
        <v>0</v>
      </c>
      <c r="KU126" s="1631">
        <v>9</v>
      </c>
      <c r="KV126" s="1632">
        <v>0</v>
      </c>
      <c r="KW126" s="1632">
        <v>0</v>
      </c>
      <c r="KX126" s="1632">
        <v>0</v>
      </c>
      <c r="KY126" s="1632">
        <v>0</v>
      </c>
      <c r="KZ126" s="1632">
        <v>0</v>
      </c>
      <c r="LA126" s="1632">
        <v>0</v>
      </c>
      <c r="LB126" s="1634">
        <v>0</v>
      </c>
    </row>
    <row r="127" spans="2:314" ht="17.100000000000001" customHeight="1">
      <c r="B127" s="1537"/>
      <c r="C127" s="1087" t="s">
        <v>70</v>
      </c>
      <c r="D127" s="1088">
        <v>493</v>
      </c>
      <c r="E127" s="1631">
        <v>493</v>
      </c>
      <c r="F127" s="1632">
        <v>0</v>
      </c>
      <c r="G127" s="1632">
        <v>0</v>
      </c>
      <c r="H127" s="1632">
        <v>0</v>
      </c>
      <c r="I127" s="1632">
        <v>0</v>
      </c>
      <c r="J127" s="1632">
        <v>0</v>
      </c>
      <c r="K127" s="1632">
        <v>0</v>
      </c>
      <c r="L127" s="1632">
        <v>0</v>
      </c>
      <c r="M127" s="1632">
        <v>0</v>
      </c>
      <c r="N127" s="1631">
        <v>1</v>
      </c>
      <c r="O127" s="1631">
        <v>1</v>
      </c>
      <c r="P127" s="1632">
        <v>0</v>
      </c>
      <c r="Q127" s="1631">
        <v>1</v>
      </c>
      <c r="R127" s="1631">
        <v>3</v>
      </c>
      <c r="S127" s="1631">
        <v>17</v>
      </c>
      <c r="T127" s="1632">
        <v>0</v>
      </c>
      <c r="U127" s="1632">
        <v>0</v>
      </c>
      <c r="V127" s="1632">
        <v>0</v>
      </c>
      <c r="W127" s="1632">
        <v>0</v>
      </c>
      <c r="X127" s="1632">
        <v>0</v>
      </c>
      <c r="Y127" s="1632">
        <v>0</v>
      </c>
      <c r="Z127" s="1632">
        <v>0</v>
      </c>
      <c r="AA127" s="1632">
        <v>0</v>
      </c>
      <c r="AB127" s="1632">
        <v>0</v>
      </c>
      <c r="AC127" s="1632">
        <v>0</v>
      </c>
      <c r="AD127" s="1632">
        <v>0</v>
      </c>
      <c r="AE127" s="1631">
        <v>5</v>
      </c>
      <c r="AF127" s="1632">
        <v>0</v>
      </c>
      <c r="AG127" s="1632">
        <v>0</v>
      </c>
      <c r="AH127" s="1632">
        <v>0</v>
      </c>
      <c r="AI127" s="1632">
        <v>0</v>
      </c>
      <c r="AJ127" s="1632">
        <v>0</v>
      </c>
      <c r="AK127" s="1632">
        <v>0</v>
      </c>
      <c r="AL127" s="1632">
        <v>0</v>
      </c>
      <c r="AM127" s="1632">
        <v>0</v>
      </c>
      <c r="AN127" s="1632">
        <v>0</v>
      </c>
      <c r="AO127" s="1632">
        <v>0</v>
      </c>
      <c r="AP127" s="1631">
        <v>2</v>
      </c>
      <c r="AQ127" s="1631">
        <v>1</v>
      </c>
      <c r="AR127" s="1631">
        <v>5</v>
      </c>
      <c r="AS127" s="1632">
        <v>0</v>
      </c>
      <c r="AT127" s="1632">
        <v>0</v>
      </c>
      <c r="AU127" s="1632">
        <v>0</v>
      </c>
      <c r="AV127" s="1632">
        <v>0</v>
      </c>
      <c r="AW127" s="1632">
        <v>0</v>
      </c>
      <c r="AX127" s="1632">
        <v>0</v>
      </c>
      <c r="AY127" s="1632">
        <v>0</v>
      </c>
      <c r="AZ127" s="1632">
        <v>0</v>
      </c>
      <c r="BA127" s="1632">
        <v>0</v>
      </c>
      <c r="BB127" s="1632">
        <v>0</v>
      </c>
      <c r="BC127" s="1631">
        <v>1</v>
      </c>
      <c r="BD127" s="1631">
        <v>7</v>
      </c>
      <c r="BE127" s="1632">
        <v>0</v>
      </c>
      <c r="BF127" s="1632">
        <v>0</v>
      </c>
      <c r="BG127" s="1632">
        <v>0</v>
      </c>
      <c r="BH127" s="1631">
        <v>1</v>
      </c>
      <c r="BI127" s="1632">
        <v>0</v>
      </c>
      <c r="BJ127" s="1632">
        <v>0</v>
      </c>
      <c r="BK127" s="1632">
        <v>0</v>
      </c>
      <c r="BL127" s="1632">
        <v>0</v>
      </c>
      <c r="BM127" s="1632">
        <v>0</v>
      </c>
      <c r="BN127" s="1631">
        <v>1</v>
      </c>
      <c r="BO127" s="1632">
        <v>0</v>
      </c>
      <c r="BP127" s="1631">
        <v>6</v>
      </c>
      <c r="BQ127" s="1631">
        <v>19</v>
      </c>
      <c r="BR127" s="1632">
        <v>0</v>
      </c>
      <c r="BS127" s="1632">
        <v>0</v>
      </c>
      <c r="BT127" s="1632">
        <v>0</v>
      </c>
      <c r="BU127" s="1632">
        <v>0</v>
      </c>
      <c r="BV127" s="1632">
        <v>0</v>
      </c>
      <c r="BW127" s="1632">
        <v>0</v>
      </c>
      <c r="BX127" s="1632">
        <v>0</v>
      </c>
      <c r="BY127" s="1632">
        <v>0</v>
      </c>
      <c r="BZ127" s="1631">
        <v>1</v>
      </c>
      <c r="CA127" s="1632">
        <v>0</v>
      </c>
      <c r="CB127" s="1631">
        <v>1</v>
      </c>
      <c r="CC127" s="1631">
        <v>1</v>
      </c>
      <c r="CD127" s="1631">
        <v>23</v>
      </c>
      <c r="CE127" s="1632">
        <v>0</v>
      </c>
      <c r="CF127" s="1632">
        <v>0</v>
      </c>
      <c r="CG127" s="1632">
        <v>0</v>
      </c>
      <c r="CH127" s="1632">
        <v>0</v>
      </c>
      <c r="CI127" s="1631">
        <v>1</v>
      </c>
      <c r="CJ127" s="1632">
        <v>0</v>
      </c>
      <c r="CK127" s="1632">
        <v>0</v>
      </c>
      <c r="CL127" s="1631">
        <v>1</v>
      </c>
      <c r="CM127" s="1632">
        <v>0</v>
      </c>
      <c r="CN127" s="1632">
        <v>0</v>
      </c>
      <c r="CO127" s="1631">
        <v>2</v>
      </c>
      <c r="CP127" s="1631">
        <v>1</v>
      </c>
      <c r="CQ127" s="1631">
        <v>9</v>
      </c>
      <c r="CR127" s="1632">
        <v>0</v>
      </c>
      <c r="CS127" s="1632">
        <v>0</v>
      </c>
      <c r="CT127" s="1632">
        <v>0</v>
      </c>
      <c r="CU127" s="1632">
        <v>0</v>
      </c>
      <c r="CV127" s="1632">
        <v>0</v>
      </c>
      <c r="CW127" s="1632">
        <v>0</v>
      </c>
      <c r="CX127" s="1632">
        <v>0</v>
      </c>
      <c r="CY127" s="1631">
        <v>1</v>
      </c>
      <c r="CZ127" s="1632">
        <v>0</v>
      </c>
      <c r="DA127" s="1631">
        <v>2</v>
      </c>
      <c r="DB127" s="1631">
        <v>1</v>
      </c>
      <c r="DC127" s="1631">
        <v>4</v>
      </c>
      <c r="DD127" s="1632">
        <v>0</v>
      </c>
      <c r="DE127" s="1632">
        <v>0</v>
      </c>
      <c r="DF127" s="1632">
        <v>0</v>
      </c>
      <c r="DG127" s="1631">
        <v>4</v>
      </c>
      <c r="DH127" s="1632">
        <v>0</v>
      </c>
      <c r="DI127" s="1632">
        <v>0</v>
      </c>
      <c r="DJ127" s="1631">
        <v>1</v>
      </c>
      <c r="DK127" s="1631">
        <v>2</v>
      </c>
      <c r="DL127" s="1631">
        <v>1</v>
      </c>
      <c r="DM127" s="1632">
        <v>0</v>
      </c>
      <c r="DN127" s="1631">
        <v>10</v>
      </c>
      <c r="DO127" s="1631">
        <v>9</v>
      </c>
      <c r="DP127" s="1631">
        <v>85</v>
      </c>
      <c r="DQ127" s="1632">
        <v>0</v>
      </c>
      <c r="DR127" s="1632">
        <v>0</v>
      </c>
      <c r="DS127" s="1632">
        <v>0</v>
      </c>
      <c r="DT127" s="1632">
        <v>0</v>
      </c>
      <c r="DU127" s="1632">
        <v>0</v>
      </c>
      <c r="DV127" s="1632">
        <v>0</v>
      </c>
      <c r="DW127" s="1632">
        <v>0</v>
      </c>
      <c r="DX127" s="1632">
        <v>0</v>
      </c>
      <c r="DY127" s="1632">
        <v>0</v>
      </c>
      <c r="DZ127" s="1632">
        <v>0</v>
      </c>
      <c r="EA127" s="1632">
        <v>0</v>
      </c>
      <c r="EB127" s="1632">
        <v>0</v>
      </c>
      <c r="EC127" s="1632">
        <v>0</v>
      </c>
      <c r="ED127" s="1631">
        <v>14</v>
      </c>
      <c r="EE127" s="1632">
        <v>0</v>
      </c>
      <c r="EF127" s="1632">
        <v>0</v>
      </c>
      <c r="EG127" s="1632">
        <v>0</v>
      </c>
      <c r="EH127" s="1632">
        <v>0</v>
      </c>
      <c r="EI127" s="1632">
        <v>0</v>
      </c>
      <c r="EJ127" s="1632">
        <v>0</v>
      </c>
      <c r="EK127" s="1632">
        <v>0</v>
      </c>
      <c r="EL127" s="1632">
        <v>0</v>
      </c>
      <c r="EM127" s="1632">
        <v>0</v>
      </c>
      <c r="EN127" s="1632">
        <v>0</v>
      </c>
      <c r="EO127" s="1632">
        <v>0</v>
      </c>
      <c r="EP127" s="1632">
        <v>0</v>
      </c>
      <c r="EQ127" s="1631">
        <v>8</v>
      </c>
      <c r="ER127" s="1632">
        <v>0</v>
      </c>
      <c r="ES127" s="1632">
        <v>0</v>
      </c>
      <c r="ET127" s="1632">
        <v>0</v>
      </c>
      <c r="EU127" s="1631">
        <v>1</v>
      </c>
      <c r="EV127" s="1631">
        <v>1</v>
      </c>
      <c r="EW127" s="1632">
        <v>0</v>
      </c>
      <c r="EX127" s="1631">
        <v>1</v>
      </c>
      <c r="EY127" s="1632">
        <v>0</v>
      </c>
      <c r="EZ127" s="1632">
        <v>0</v>
      </c>
      <c r="FA127" s="1632">
        <v>0</v>
      </c>
      <c r="FB127" s="1631">
        <v>4</v>
      </c>
      <c r="FC127" s="1631">
        <v>5</v>
      </c>
      <c r="FD127" s="1631">
        <v>18</v>
      </c>
      <c r="FE127" s="1632">
        <v>0</v>
      </c>
      <c r="FF127" s="1632">
        <v>0</v>
      </c>
      <c r="FG127" s="1632">
        <v>0</v>
      </c>
      <c r="FH127" s="1631">
        <v>1</v>
      </c>
      <c r="FI127" s="1632">
        <v>0</v>
      </c>
      <c r="FJ127" s="1631">
        <v>1</v>
      </c>
      <c r="FK127" s="1632">
        <v>0</v>
      </c>
      <c r="FL127" s="1632">
        <v>0</v>
      </c>
      <c r="FM127" s="1632">
        <v>0</v>
      </c>
      <c r="FN127" s="1631">
        <v>1</v>
      </c>
      <c r="FO127" s="1631">
        <v>3</v>
      </c>
      <c r="FP127" s="1631">
        <v>7</v>
      </c>
      <c r="FQ127" s="1631">
        <v>23</v>
      </c>
      <c r="FR127" s="1632">
        <v>0</v>
      </c>
      <c r="FS127" s="1632">
        <v>0</v>
      </c>
      <c r="FT127" s="1632">
        <v>0</v>
      </c>
      <c r="FU127" s="1632">
        <v>0</v>
      </c>
      <c r="FV127" s="1632">
        <v>0</v>
      </c>
      <c r="FW127" s="1632">
        <v>0</v>
      </c>
      <c r="FX127" s="1632">
        <v>0</v>
      </c>
      <c r="FY127" s="1632">
        <v>0</v>
      </c>
      <c r="FZ127" s="1632">
        <v>0</v>
      </c>
      <c r="GA127" s="1632">
        <v>0</v>
      </c>
      <c r="GB127" s="1632">
        <v>0</v>
      </c>
      <c r="GC127" s="1632">
        <v>0</v>
      </c>
      <c r="GD127" s="1632">
        <v>0</v>
      </c>
      <c r="GE127" s="1632">
        <v>0</v>
      </c>
      <c r="GF127" s="1632">
        <v>0</v>
      </c>
      <c r="GG127" s="1632">
        <v>0</v>
      </c>
      <c r="GH127" s="1632">
        <v>0</v>
      </c>
      <c r="GI127" s="1632">
        <v>0</v>
      </c>
      <c r="GJ127" s="1632">
        <v>0</v>
      </c>
      <c r="GK127" s="1632">
        <v>0</v>
      </c>
      <c r="GL127" s="1632">
        <v>0</v>
      </c>
      <c r="GM127" s="1632">
        <v>0</v>
      </c>
      <c r="GN127" s="1632">
        <v>0</v>
      </c>
      <c r="GO127" s="1631">
        <v>2</v>
      </c>
      <c r="GP127" s="1632">
        <v>0</v>
      </c>
      <c r="GQ127" s="1632">
        <v>0</v>
      </c>
      <c r="GR127" s="1632">
        <v>0</v>
      </c>
      <c r="GS127" s="1632">
        <v>0</v>
      </c>
      <c r="GT127" s="1632">
        <v>0</v>
      </c>
      <c r="GU127" s="1632">
        <v>0</v>
      </c>
      <c r="GV127" s="1632">
        <v>0</v>
      </c>
      <c r="GW127" s="1632">
        <v>0</v>
      </c>
      <c r="GX127" s="1632">
        <v>0</v>
      </c>
      <c r="GY127" s="1632">
        <v>0</v>
      </c>
      <c r="GZ127" s="1632">
        <v>0</v>
      </c>
      <c r="HA127" s="1632">
        <v>0</v>
      </c>
      <c r="HB127" s="1631">
        <v>2</v>
      </c>
      <c r="HC127" s="1632">
        <v>0</v>
      </c>
      <c r="HD127" s="1632">
        <v>0</v>
      </c>
      <c r="HE127" s="1632">
        <v>0</v>
      </c>
      <c r="HF127" s="1632">
        <v>0</v>
      </c>
      <c r="HG127" s="1632">
        <v>0</v>
      </c>
      <c r="HH127" s="1632">
        <v>0</v>
      </c>
      <c r="HI127" s="1631">
        <v>1</v>
      </c>
      <c r="HJ127" s="1632">
        <v>0</v>
      </c>
      <c r="HK127" s="1632">
        <v>0</v>
      </c>
      <c r="HL127" s="1632">
        <v>0</v>
      </c>
      <c r="HM127" s="1631">
        <v>2</v>
      </c>
      <c r="HN127" s="1631">
        <v>5</v>
      </c>
      <c r="HO127" s="1631">
        <v>77</v>
      </c>
      <c r="HP127" s="1632">
        <v>0</v>
      </c>
      <c r="HQ127" s="1632">
        <v>0</v>
      </c>
      <c r="HR127" s="1632">
        <v>0</v>
      </c>
      <c r="HS127" s="1632">
        <v>0</v>
      </c>
      <c r="HT127" s="1632">
        <v>0</v>
      </c>
      <c r="HU127" s="1631">
        <v>1</v>
      </c>
      <c r="HV127" s="1632">
        <v>0</v>
      </c>
      <c r="HW127" s="1632">
        <v>0</v>
      </c>
      <c r="HX127" s="1632">
        <v>0</v>
      </c>
      <c r="HY127" s="1632">
        <v>0</v>
      </c>
      <c r="HZ127" s="1632">
        <v>0</v>
      </c>
      <c r="IA127" s="1631">
        <v>2</v>
      </c>
      <c r="IB127" s="1631">
        <v>47</v>
      </c>
      <c r="IC127" s="1632">
        <v>0</v>
      </c>
      <c r="ID127" s="1632">
        <v>0</v>
      </c>
      <c r="IE127" s="1632">
        <v>0</v>
      </c>
      <c r="IF127" s="1632">
        <v>0</v>
      </c>
      <c r="IG127" s="1632">
        <v>0</v>
      </c>
      <c r="IH127" s="1632">
        <v>0</v>
      </c>
      <c r="II127" s="1632">
        <v>0</v>
      </c>
      <c r="IJ127" s="1632">
        <v>0</v>
      </c>
      <c r="IK127" s="1632">
        <v>0</v>
      </c>
      <c r="IL127" s="1632">
        <v>0</v>
      </c>
      <c r="IM127" s="1632">
        <v>0</v>
      </c>
      <c r="IN127" s="1631">
        <v>1</v>
      </c>
      <c r="IO127" s="1632">
        <v>0</v>
      </c>
      <c r="IP127" s="1632">
        <v>0</v>
      </c>
      <c r="IQ127" s="1632">
        <v>0</v>
      </c>
      <c r="IR127" s="1632">
        <v>0</v>
      </c>
      <c r="IS127" s="1632">
        <v>0</v>
      </c>
      <c r="IT127" s="1632">
        <v>0</v>
      </c>
      <c r="IU127" s="1632">
        <v>0</v>
      </c>
      <c r="IV127" s="1632">
        <v>0</v>
      </c>
      <c r="IW127" s="1631">
        <v>1</v>
      </c>
      <c r="IX127" s="1632">
        <v>0</v>
      </c>
      <c r="IY127" s="1632">
        <v>0</v>
      </c>
      <c r="IZ127" s="1632">
        <v>0</v>
      </c>
      <c r="JA127" s="1632">
        <v>0</v>
      </c>
      <c r="JB127" s="1632">
        <v>0</v>
      </c>
      <c r="JC127" s="1632">
        <v>0</v>
      </c>
      <c r="JD127" s="1632">
        <v>0</v>
      </c>
      <c r="JE127" s="1632">
        <v>0</v>
      </c>
      <c r="JF127" s="1632">
        <v>0</v>
      </c>
      <c r="JG127" s="1632">
        <v>0</v>
      </c>
      <c r="JH127" s="1632">
        <v>0</v>
      </c>
      <c r="JI127" s="1631">
        <v>1</v>
      </c>
      <c r="JJ127" s="1632">
        <v>0</v>
      </c>
      <c r="JK127" s="1632">
        <v>0</v>
      </c>
      <c r="JL127" s="1632">
        <v>0</v>
      </c>
      <c r="JM127" s="1632">
        <v>0</v>
      </c>
      <c r="JN127" s="1632">
        <v>0</v>
      </c>
      <c r="JO127" s="1632">
        <v>0</v>
      </c>
      <c r="JP127" s="1632">
        <v>0</v>
      </c>
      <c r="JQ127" s="1632">
        <v>0</v>
      </c>
      <c r="JR127" s="1632">
        <v>0</v>
      </c>
      <c r="JS127" s="1632">
        <v>0</v>
      </c>
      <c r="JT127" s="1632">
        <v>0</v>
      </c>
      <c r="JU127" s="1632">
        <v>0</v>
      </c>
      <c r="JV127" s="1631">
        <v>2</v>
      </c>
      <c r="JW127" s="1632">
        <v>0</v>
      </c>
      <c r="JX127" s="1632">
        <v>0</v>
      </c>
      <c r="JY127" s="1632">
        <v>0</v>
      </c>
      <c r="JZ127" s="1632">
        <v>0</v>
      </c>
      <c r="KA127" s="1631">
        <v>1</v>
      </c>
      <c r="KB127" s="1632">
        <v>0</v>
      </c>
      <c r="KC127" s="1632">
        <v>0</v>
      </c>
      <c r="KD127" s="1632">
        <v>0</v>
      </c>
      <c r="KE127" s="1632">
        <v>0</v>
      </c>
      <c r="KF127" s="1631">
        <v>1</v>
      </c>
      <c r="KG127" s="1631">
        <v>3</v>
      </c>
      <c r="KH127" s="1631">
        <v>19</v>
      </c>
      <c r="KI127" s="1632">
        <v>0</v>
      </c>
      <c r="KJ127" s="1632">
        <v>0</v>
      </c>
      <c r="KK127" s="1632">
        <v>0</v>
      </c>
      <c r="KL127" s="1632">
        <v>0</v>
      </c>
      <c r="KM127" s="1632">
        <v>0</v>
      </c>
      <c r="KN127" s="1632">
        <v>0</v>
      </c>
      <c r="KO127" s="1632">
        <v>0</v>
      </c>
      <c r="KP127" s="1632">
        <v>0</v>
      </c>
      <c r="KQ127" s="1631">
        <v>1</v>
      </c>
      <c r="KR127" s="1632">
        <v>0</v>
      </c>
      <c r="KS127" s="1632">
        <v>0</v>
      </c>
      <c r="KT127" s="1632">
        <v>0</v>
      </c>
      <c r="KU127" s="1631">
        <v>5</v>
      </c>
      <c r="KV127" s="1632">
        <v>0</v>
      </c>
      <c r="KW127" s="1632">
        <v>0</v>
      </c>
      <c r="KX127" s="1632">
        <v>0</v>
      </c>
      <c r="KY127" s="1632">
        <v>0</v>
      </c>
      <c r="KZ127" s="1632">
        <v>0</v>
      </c>
      <c r="LA127" s="1632">
        <v>0</v>
      </c>
      <c r="LB127" s="1634">
        <v>0</v>
      </c>
    </row>
    <row r="128" spans="2:314" ht="17.100000000000001" customHeight="1">
      <c r="B128" s="1537"/>
      <c r="C128" s="1087" t="s">
        <v>71</v>
      </c>
      <c r="D128" s="1088">
        <v>619</v>
      </c>
      <c r="E128" s="1631">
        <v>619</v>
      </c>
      <c r="F128" s="1632">
        <v>0</v>
      </c>
      <c r="G128" s="1632">
        <v>0</v>
      </c>
      <c r="H128" s="1632">
        <v>0</v>
      </c>
      <c r="I128" s="1632">
        <v>0</v>
      </c>
      <c r="J128" s="1632">
        <v>0</v>
      </c>
      <c r="K128" s="1632">
        <v>0</v>
      </c>
      <c r="L128" s="1632">
        <v>0</v>
      </c>
      <c r="M128" s="1631">
        <v>2</v>
      </c>
      <c r="N128" s="1632">
        <v>0</v>
      </c>
      <c r="O128" s="1632">
        <v>0</v>
      </c>
      <c r="P128" s="1632">
        <v>0</v>
      </c>
      <c r="Q128" s="1632">
        <v>0</v>
      </c>
      <c r="R128" s="1631">
        <v>1</v>
      </c>
      <c r="S128" s="1631">
        <v>23</v>
      </c>
      <c r="T128" s="1632">
        <v>0</v>
      </c>
      <c r="U128" s="1632">
        <v>0</v>
      </c>
      <c r="V128" s="1632">
        <v>0</v>
      </c>
      <c r="W128" s="1632">
        <v>0</v>
      </c>
      <c r="X128" s="1632">
        <v>0</v>
      </c>
      <c r="Y128" s="1632">
        <v>0</v>
      </c>
      <c r="Z128" s="1632">
        <v>0</v>
      </c>
      <c r="AA128" s="1632">
        <v>0</v>
      </c>
      <c r="AB128" s="1632">
        <v>0</v>
      </c>
      <c r="AC128" s="1632">
        <v>0</v>
      </c>
      <c r="AD128" s="1631">
        <v>1</v>
      </c>
      <c r="AE128" s="1631">
        <v>11</v>
      </c>
      <c r="AF128" s="1632">
        <v>0</v>
      </c>
      <c r="AG128" s="1632">
        <v>0</v>
      </c>
      <c r="AH128" s="1632">
        <v>0</v>
      </c>
      <c r="AI128" s="1632">
        <v>0</v>
      </c>
      <c r="AJ128" s="1632">
        <v>0</v>
      </c>
      <c r="AK128" s="1632">
        <v>0</v>
      </c>
      <c r="AL128" s="1632">
        <v>0</v>
      </c>
      <c r="AM128" s="1632">
        <v>0</v>
      </c>
      <c r="AN128" s="1632">
        <v>0</v>
      </c>
      <c r="AO128" s="1632">
        <v>0</v>
      </c>
      <c r="AP128" s="1631">
        <v>1</v>
      </c>
      <c r="AQ128" s="1632">
        <v>0</v>
      </c>
      <c r="AR128" s="1631">
        <v>10</v>
      </c>
      <c r="AS128" s="1632">
        <v>0</v>
      </c>
      <c r="AT128" s="1632">
        <v>0</v>
      </c>
      <c r="AU128" s="1632">
        <v>0</v>
      </c>
      <c r="AV128" s="1632">
        <v>0</v>
      </c>
      <c r="AW128" s="1632">
        <v>0</v>
      </c>
      <c r="AX128" s="1632">
        <v>0</v>
      </c>
      <c r="AY128" s="1631">
        <v>1</v>
      </c>
      <c r="AZ128" s="1632">
        <v>0</v>
      </c>
      <c r="BA128" s="1632">
        <v>0</v>
      </c>
      <c r="BB128" s="1632">
        <v>0</v>
      </c>
      <c r="BC128" s="1631">
        <v>2</v>
      </c>
      <c r="BD128" s="1631">
        <v>6</v>
      </c>
      <c r="BE128" s="1632">
        <v>0</v>
      </c>
      <c r="BF128" s="1632">
        <v>0</v>
      </c>
      <c r="BG128" s="1632">
        <v>0</v>
      </c>
      <c r="BH128" s="1632">
        <v>0</v>
      </c>
      <c r="BI128" s="1632">
        <v>0</v>
      </c>
      <c r="BJ128" s="1632">
        <v>0</v>
      </c>
      <c r="BK128" s="1632">
        <v>0</v>
      </c>
      <c r="BL128" s="1632">
        <v>0</v>
      </c>
      <c r="BM128" s="1632">
        <v>0</v>
      </c>
      <c r="BN128" s="1632">
        <v>0</v>
      </c>
      <c r="BO128" s="1631">
        <v>1</v>
      </c>
      <c r="BP128" s="1631">
        <v>1</v>
      </c>
      <c r="BQ128" s="1631">
        <v>50</v>
      </c>
      <c r="BR128" s="1632">
        <v>0</v>
      </c>
      <c r="BS128" s="1632">
        <v>0</v>
      </c>
      <c r="BT128" s="1632">
        <v>0</v>
      </c>
      <c r="BU128" s="1632">
        <v>0</v>
      </c>
      <c r="BV128" s="1632">
        <v>0</v>
      </c>
      <c r="BW128" s="1632">
        <v>0</v>
      </c>
      <c r="BX128" s="1631">
        <v>2</v>
      </c>
      <c r="BY128" s="1632">
        <v>0</v>
      </c>
      <c r="BZ128" s="1631">
        <v>1</v>
      </c>
      <c r="CA128" s="1632">
        <v>0</v>
      </c>
      <c r="CB128" s="1632">
        <v>0</v>
      </c>
      <c r="CC128" s="1631">
        <v>2</v>
      </c>
      <c r="CD128" s="1631">
        <v>27</v>
      </c>
      <c r="CE128" s="1632">
        <v>0</v>
      </c>
      <c r="CF128" s="1632">
        <v>0</v>
      </c>
      <c r="CG128" s="1632">
        <v>0</v>
      </c>
      <c r="CH128" s="1632">
        <v>0</v>
      </c>
      <c r="CI128" s="1632">
        <v>0</v>
      </c>
      <c r="CJ128" s="1632">
        <v>0</v>
      </c>
      <c r="CK128" s="1632">
        <v>0</v>
      </c>
      <c r="CL128" s="1632">
        <v>0</v>
      </c>
      <c r="CM128" s="1632">
        <v>0</v>
      </c>
      <c r="CN128" s="1632">
        <v>0</v>
      </c>
      <c r="CO128" s="1631">
        <v>3</v>
      </c>
      <c r="CP128" s="1632">
        <v>0</v>
      </c>
      <c r="CQ128" s="1631">
        <v>4</v>
      </c>
      <c r="CR128" s="1632">
        <v>0</v>
      </c>
      <c r="CS128" s="1632">
        <v>0</v>
      </c>
      <c r="CT128" s="1632">
        <v>0</v>
      </c>
      <c r="CU128" s="1632">
        <v>0</v>
      </c>
      <c r="CV128" s="1632">
        <v>0</v>
      </c>
      <c r="CW128" s="1632">
        <v>0</v>
      </c>
      <c r="CX128" s="1631">
        <v>1</v>
      </c>
      <c r="CY128" s="1632">
        <v>0</v>
      </c>
      <c r="CZ128" s="1632">
        <v>0</v>
      </c>
      <c r="DA128" s="1631">
        <v>2</v>
      </c>
      <c r="DB128" s="1631">
        <v>1</v>
      </c>
      <c r="DC128" s="1631">
        <v>10</v>
      </c>
      <c r="DD128" s="1632">
        <v>0</v>
      </c>
      <c r="DE128" s="1632">
        <v>0</v>
      </c>
      <c r="DF128" s="1632">
        <v>0</v>
      </c>
      <c r="DG128" s="1631">
        <v>5</v>
      </c>
      <c r="DH128" s="1632">
        <v>0</v>
      </c>
      <c r="DI128" s="1631">
        <v>1</v>
      </c>
      <c r="DJ128" s="1631">
        <v>1</v>
      </c>
      <c r="DK128" s="1631">
        <v>1</v>
      </c>
      <c r="DL128" s="1632">
        <v>0</v>
      </c>
      <c r="DM128" s="1632">
        <v>0</v>
      </c>
      <c r="DN128" s="1631">
        <v>4</v>
      </c>
      <c r="DO128" s="1631">
        <v>23</v>
      </c>
      <c r="DP128" s="1631">
        <v>106</v>
      </c>
      <c r="DQ128" s="1632">
        <v>0</v>
      </c>
      <c r="DR128" s="1632">
        <v>0</v>
      </c>
      <c r="DS128" s="1632">
        <v>0</v>
      </c>
      <c r="DT128" s="1632">
        <v>0</v>
      </c>
      <c r="DU128" s="1631">
        <v>1</v>
      </c>
      <c r="DV128" s="1632">
        <v>0</v>
      </c>
      <c r="DW128" s="1632">
        <v>0</v>
      </c>
      <c r="DX128" s="1632">
        <v>0</v>
      </c>
      <c r="DY128" s="1632">
        <v>0</v>
      </c>
      <c r="DZ128" s="1631">
        <v>1</v>
      </c>
      <c r="EA128" s="1631">
        <v>1</v>
      </c>
      <c r="EB128" s="1632">
        <v>0</v>
      </c>
      <c r="EC128" s="1632">
        <v>0</v>
      </c>
      <c r="ED128" s="1631">
        <v>19</v>
      </c>
      <c r="EE128" s="1632">
        <v>0</v>
      </c>
      <c r="EF128" s="1632">
        <v>0</v>
      </c>
      <c r="EG128" s="1632">
        <v>0</v>
      </c>
      <c r="EH128" s="1632">
        <v>0</v>
      </c>
      <c r="EI128" s="1632">
        <v>0</v>
      </c>
      <c r="EJ128" s="1632">
        <v>0</v>
      </c>
      <c r="EK128" s="1632">
        <v>0</v>
      </c>
      <c r="EL128" s="1631">
        <v>1</v>
      </c>
      <c r="EM128" s="1632">
        <v>0</v>
      </c>
      <c r="EN128" s="1632">
        <v>0</v>
      </c>
      <c r="EO128" s="1631">
        <v>1</v>
      </c>
      <c r="EP128" s="1631">
        <v>1</v>
      </c>
      <c r="EQ128" s="1631">
        <v>9</v>
      </c>
      <c r="ER128" s="1632">
        <v>0</v>
      </c>
      <c r="ES128" s="1632">
        <v>0</v>
      </c>
      <c r="ET128" s="1632">
        <v>0</v>
      </c>
      <c r="EU128" s="1632">
        <v>0</v>
      </c>
      <c r="EV128" s="1632">
        <v>0</v>
      </c>
      <c r="EW128" s="1632">
        <v>0</v>
      </c>
      <c r="EX128" s="1632">
        <v>0</v>
      </c>
      <c r="EY128" s="1632">
        <v>0</v>
      </c>
      <c r="EZ128" s="1632">
        <v>0</v>
      </c>
      <c r="FA128" s="1632">
        <v>0</v>
      </c>
      <c r="FB128" s="1631">
        <v>1</v>
      </c>
      <c r="FC128" s="1631">
        <v>4</v>
      </c>
      <c r="FD128" s="1631">
        <v>13</v>
      </c>
      <c r="FE128" s="1632">
        <v>0</v>
      </c>
      <c r="FF128" s="1632">
        <v>0</v>
      </c>
      <c r="FG128" s="1632">
        <v>0</v>
      </c>
      <c r="FH128" s="1631">
        <v>1</v>
      </c>
      <c r="FI128" s="1631">
        <v>1</v>
      </c>
      <c r="FJ128" s="1631">
        <v>1</v>
      </c>
      <c r="FK128" s="1631">
        <v>1</v>
      </c>
      <c r="FL128" s="1632">
        <v>0</v>
      </c>
      <c r="FM128" s="1632">
        <v>0</v>
      </c>
      <c r="FN128" s="1632">
        <v>0</v>
      </c>
      <c r="FO128" s="1631">
        <v>1</v>
      </c>
      <c r="FP128" s="1631">
        <v>7</v>
      </c>
      <c r="FQ128" s="1631">
        <v>21</v>
      </c>
      <c r="FR128" s="1632">
        <v>0</v>
      </c>
      <c r="FS128" s="1632">
        <v>0</v>
      </c>
      <c r="FT128" s="1632">
        <v>0</v>
      </c>
      <c r="FU128" s="1632">
        <v>0</v>
      </c>
      <c r="FV128" s="1632">
        <v>0</v>
      </c>
      <c r="FW128" s="1632">
        <v>0</v>
      </c>
      <c r="FX128" s="1632">
        <v>0</v>
      </c>
      <c r="FY128" s="1632">
        <v>0</v>
      </c>
      <c r="FZ128" s="1632">
        <v>0</v>
      </c>
      <c r="GA128" s="1632">
        <v>0</v>
      </c>
      <c r="GB128" s="1631">
        <v>1</v>
      </c>
      <c r="GC128" s="1632">
        <v>0</v>
      </c>
      <c r="GD128" s="1632">
        <v>0</v>
      </c>
      <c r="GE128" s="1632">
        <v>0</v>
      </c>
      <c r="GF128" s="1632">
        <v>0</v>
      </c>
      <c r="GG128" s="1632">
        <v>0</v>
      </c>
      <c r="GH128" s="1632">
        <v>0</v>
      </c>
      <c r="GI128" s="1632">
        <v>0</v>
      </c>
      <c r="GJ128" s="1632">
        <v>0</v>
      </c>
      <c r="GK128" s="1632">
        <v>0</v>
      </c>
      <c r="GL128" s="1632">
        <v>0</v>
      </c>
      <c r="GM128" s="1632">
        <v>0</v>
      </c>
      <c r="GN128" s="1632">
        <v>0</v>
      </c>
      <c r="GO128" s="1631">
        <v>1</v>
      </c>
      <c r="GP128" s="1632">
        <v>0</v>
      </c>
      <c r="GQ128" s="1632">
        <v>0</v>
      </c>
      <c r="GR128" s="1632">
        <v>0</v>
      </c>
      <c r="GS128" s="1632">
        <v>0</v>
      </c>
      <c r="GT128" s="1632">
        <v>0</v>
      </c>
      <c r="GU128" s="1632">
        <v>0</v>
      </c>
      <c r="GV128" s="1632">
        <v>0</v>
      </c>
      <c r="GW128" s="1632">
        <v>0</v>
      </c>
      <c r="GX128" s="1632">
        <v>0</v>
      </c>
      <c r="GY128" s="1632">
        <v>0</v>
      </c>
      <c r="GZ128" s="1632">
        <v>0</v>
      </c>
      <c r="HA128" s="1632">
        <v>0</v>
      </c>
      <c r="HB128" s="1631">
        <v>3</v>
      </c>
      <c r="HC128" s="1632">
        <v>0</v>
      </c>
      <c r="HD128" s="1632">
        <v>0</v>
      </c>
      <c r="HE128" s="1632">
        <v>0</v>
      </c>
      <c r="HF128" s="1631">
        <v>1</v>
      </c>
      <c r="HG128" s="1632">
        <v>0</v>
      </c>
      <c r="HH128" s="1632">
        <v>0</v>
      </c>
      <c r="HI128" s="1631">
        <v>1</v>
      </c>
      <c r="HJ128" s="1632">
        <v>0</v>
      </c>
      <c r="HK128" s="1631">
        <v>1</v>
      </c>
      <c r="HL128" s="1632">
        <v>0</v>
      </c>
      <c r="HM128" s="1632">
        <v>0</v>
      </c>
      <c r="HN128" s="1631">
        <v>6</v>
      </c>
      <c r="HO128" s="1631">
        <v>122</v>
      </c>
      <c r="HP128" s="1632">
        <v>0</v>
      </c>
      <c r="HQ128" s="1632">
        <v>0</v>
      </c>
      <c r="HR128" s="1632">
        <v>0</v>
      </c>
      <c r="HS128" s="1631">
        <v>1</v>
      </c>
      <c r="HT128" s="1632">
        <v>0</v>
      </c>
      <c r="HU128" s="1632">
        <v>0</v>
      </c>
      <c r="HV128" s="1632">
        <v>0</v>
      </c>
      <c r="HW128" s="1632">
        <v>0</v>
      </c>
      <c r="HX128" s="1632">
        <v>0</v>
      </c>
      <c r="HY128" s="1632">
        <v>0</v>
      </c>
      <c r="HZ128" s="1631">
        <v>1</v>
      </c>
      <c r="IA128" s="1631">
        <v>2</v>
      </c>
      <c r="IB128" s="1631">
        <v>60</v>
      </c>
      <c r="IC128" s="1632">
        <v>0</v>
      </c>
      <c r="ID128" s="1632">
        <v>0</v>
      </c>
      <c r="IE128" s="1632">
        <v>0</v>
      </c>
      <c r="IF128" s="1632">
        <v>0</v>
      </c>
      <c r="IG128" s="1632">
        <v>0</v>
      </c>
      <c r="IH128" s="1632">
        <v>0</v>
      </c>
      <c r="II128" s="1632">
        <v>0</v>
      </c>
      <c r="IJ128" s="1632">
        <v>0</v>
      </c>
      <c r="IK128" s="1632">
        <v>0</v>
      </c>
      <c r="IL128" s="1632">
        <v>0</v>
      </c>
      <c r="IM128" s="1631">
        <v>1</v>
      </c>
      <c r="IN128" s="1631">
        <v>2</v>
      </c>
      <c r="IO128" s="1632">
        <v>0</v>
      </c>
      <c r="IP128" s="1632">
        <v>0</v>
      </c>
      <c r="IQ128" s="1632">
        <v>0</v>
      </c>
      <c r="IR128" s="1632">
        <v>0</v>
      </c>
      <c r="IS128" s="1632">
        <v>0</v>
      </c>
      <c r="IT128" s="1632">
        <v>0</v>
      </c>
      <c r="IU128" s="1632">
        <v>0</v>
      </c>
      <c r="IV128" s="1631">
        <v>1</v>
      </c>
      <c r="IW128" s="1632">
        <v>0</v>
      </c>
      <c r="IX128" s="1632">
        <v>0</v>
      </c>
      <c r="IY128" s="1632">
        <v>0</v>
      </c>
      <c r="IZ128" s="1632">
        <v>0</v>
      </c>
      <c r="JA128" s="1632">
        <v>0</v>
      </c>
      <c r="JB128" s="1632">
        <v>0</v>
      </c>
      <c r="JC128" s="1632">
        <v>0</v>
      </c>
      <c r="JD128" s="1632">
        <v>0</v>
      </c>
      <c r="JE128" s="1632">
        <v>0</v>
      </c>
      <c r="JF128" s="1632">
        <v>0</v>
      </c>
      <c r="JG128" s="1632">
        <v>0</v>
      </c>
      <c r="JH128" s="1632">
        <v>0</v>
      </c>
      <c r="JI128" s="1632">
        <v>0</v>
      </c>
      <c r="JJ128" s="1631">
        <v>1</v>
      </c>
      <c r="JK128" s="1632">
        <v>0</v>
      </c>
      <c r="JL128" s="1632">
        <v>0</v>
      </c>
      <c r="JM128" s="1632">
        <v>0</v>
      </c>
      <c r="JN128" s="1632">
        <v>0</v>
      </c>
      <c r="JO128" s="1632">
        <v>0</v>
      </c>
      <c r="JP128" s="1632">
        <v>0</v>
      </c>
      <c r="JQ128" s="1632">
        <v>0</v>
      </c>
      <c r="JR128" s="1632">
        <v>0</v>
      </c>
      <c r="JS128" s="1632">
        <v>0</v>
      </c>
      <c r="JT128" s="1631">
        <v>1</v>
      </c>
      <c r="JU128" s="1632">
        <v>0</v>
      </c>
      <c r="JV128" s="1632">
        <v>0</v>
      </c>
      <c r="JW128" s="1632">
        <v>0</v>
      </c>
      <c r="JX128" s="1632">
        <v>0</v>
      </c>
      <c r="JY128" s="1632">
        <v>0</v>
      </c>
      <c r="JZ128" s="1632">
        <v>0</v>
      </c>
      <c r="KA128" s="1632">
        <v>0</v>
      </c>
      <c r="KB128" s="1632">
        <v>0</v>
      </c>
      <c r="KC128" s="1632">
        <v>0</v>
      </c>
      <c r="KD128" s="1632">
        <v>0</v>
      </c>
      <c r="KE128" s="1632">
        <v>0</v>
      </c>
      <c r="KF128" s="1632">
        <v>0</v>
      </c>
      <c r="KG128" s="1632">
        <v>0</v>
      </c>
      <c r="KH128" s="1631">
        <v>18</v>
      </c>
      <c r="KI128" s="1632">
        <v>0</v>
      </c>
      <c r="KJ128" s="1632">
        <v>0</v>
      </c>
      <c r="KK128" s="1632">
        <v>0</v>
      </c>
      <c r="KL128" s="1631">
        <v>2</v>
      </c>
      <c r="KM128" s="1632">
        <v>0</v>
      </c>
      <c r="KN128" s="1632">
        <v>0</v>
      </c>
      <c r="KO128" s="1632">
        <v>0</v>
      </c>
      <c r="KP128" s="1632">
        <v>0</v>
      </c>
      <c r="KQ128" s="1632">
        <v>0</v>
      </c>
      <c r="KR128" s="1632">
        <v>0</v>
      </c>
      <c r="KS128" s="1632">
        <v>0</v>
      </c>
      <c r="KT128" s="1632">
        <v>0</v>
      </c>
      <c r="KU128" s="1631">
        <v>4</v>
      </c>
      <c r="KV128" s="1632">
        <v>0</v>
      </c>
      <c r="KW128" s="1632">
        <v>0</v>
      </c>
      <c r="KX128" s="1632">
        <v>0</v>
      </c>
      <c r="KY128" s="1632">
        <v>0</v>
      </c>
      <c r="KZ128" s="1632">
        <v>0</v>
      </c>
      <c r="LA128" s="1632">
        <v>0</v>
      </c>
      <c r="LB128" s="1634">
        <v>0</v>
      </c>
    </row>
    <row r="129" spans="2:314" ht="15" customHeight="1">
      <c r="B129" s="1537" t="s">
        <v>783</v>
      </c>
      <c r="C129" s="1087" t="s">
        <v>49</v>
      </c>
      <c r="D129" s="1088">
        <v>4450</v>
      </c>
      <c r="E129" s="1631">
        <v>4450</v>
      </c>
      <c r="F129" s="1632">
        <v>0</v>
      </c>
      <c r="G129" s="1632">
        <v>0</v>
      </c>
      <c r="H129" s="1632">
        <v>0</v>
      </c>
      <c r="I129" s="1632">
        <v>0</v>
      </c>
      <c r="J129" s="1631">
        <v>4</v>
      </c>
      <c r="K129" s="1632">
        <v>0</v>
      </c>
      <c r="L129" s="1632">
        <v>0</v>
      </c>
      <c r="M129" s="1632">
        <v>0</v>
      </c>
      <c r="N129" s="1631">
        <v>1</v>
      </c>
      <c r="O129" s="1632">
        <v>0</v>
      </c>
      <c r="P129" s="1631">
        <v>3</v>
      </c>
      <c r="Q129" s="1631">
        <v>8</v>
      </c>
      <c r="R129" s="1631">
        <v>37</v>
      </c>
      <c r="S129" s="1631">
        <v>167</v>
      </c>
      <c r="T129" s="1632">
        <v>0</v>
      </c>
      <c r="U129" s="1632">
        <v>0</v>
      </c>
      <c r="V129" s="1632">
        <v>0</v>
      </c>
      <c r="W129" s="1632">
        <v>0</v>
      </c>
      <c r="X129" s="1632">
        <v>0</v>
      </c>
      <c r="Y129" s="1632">
        <v>0</v>
      </c>
      <c r="Z129" s="1632">
        <v>0</v>
      </c>
      <c r="AA129" s="1632">
        <v>0</v>
      </c>
      <c r="AB129" s="1632">
        <v>0</v>
      </c>
      <c r="AC129" s="1632">
        <v>0</v>
      </c>
      <c r="AD129" s="1631">
        <v>2</v>
      </c>
      <c r="AE129" s="1631">
        <v>71</v>
      </c>
      <c r="AF129" s="1632">
        <v>0</v>
      </c>
      <c r="AG129" s="1632">
        <v>0</v>
      </c>
      <c r="AH129" s="1632">
        <v>0</v>
      </c>
      <c r="AI129" s="1631">
        <v>1</v>
      </c>
      <c r="AJ129" s="1631">
        <v>1</v>
      </c>
      <c r="AK129" s="1632">
        <v>0</v>
      </c>
      <c r="AL129" s="1632">
        <v>0</v>
      </c>
      <c r="AM129" s="1632">
        <v>0</v>
      </c>
      <c r="AN129" s="1632">
        <v>0</v>
      </c>
      <c r="AO129" s="1631">
        <v>1</v>
      </c>
      <c r="AP129" s="1631">
        <v>3</v>
      </c>
      <c r="AQ129" s="1631">
        <v>12</v>
      </c>
      <c r="AR129" s="1631">
        <v>37</v>
      </c>
      <c r="AS129" s="1632">
        <v>0</v>
      </c>
      <c r="AT129" s="1632">
        <v>0</v>
      </c>
      <c r="AU129" s="1632">
        <v>0</v>
      </c>
      <c r="AV129" s="1632">
        <v>0</v>
      </c>
      <c r="AW129" s="1632">
        <v>0</v>
      </c>
      <c r="AX129" s="1632">
        <v>0</v>
      </c>
      <c r="AY129" s="1632">
        <v>0</v>
      </c>
      <c r="AZ129" s="1632">
        <v>0</v>
      </c>
      <c r="BA129" s="1632">
        <v>0</v>
      </c>
      <c r="BB129" s="1631">
        <v>3</v>
      </c>
      <c r="BC129" s="1631">
        <v>9</v>
      </c>
      <c r="BD129" s="1631">
        <v>41</v>
      </c>
      <c r="BE129" s="1632">
        <v>0</v>
      </c>
      <c r="BF129" s="1632">
        <v>0</v>
      </c>
      <c r="BG129" s="1632">
        <v>0</v>
      </c>
      <c r="BH129" s="1631">
        <v>2</v>
      </c>
      <c r="BI129" s="1632">
        <v>0</v>
      </c>
      <c r="BJ129" s="1631">
        <v>1</v>
      </c>
      <c r="BK129" s="1632">
        <v>0</v>
      </c>
      <c r="BL129" s="1631">
        <v>1</v>
      </c>
      <c r="BM129" s="1631">
        <v>1</v>
      </c>
      <c r="BN129" s="1631">
        <v>2</v>
      </c>
      <c r="BO129" s="1631">
        <v>12</v>
      </c>
      <c r="BP129" s="1631">
        <v>13</v>
      </c>
      <c r="BQ129" s="1631">
        <v>128</v>
      </c>
      <c r="BR129" s="1632">
        <v>0</v>
      </c>
      <c r="BS129" s="1632">
        <v>0</v>
      </c>
      <c r="BT129" s="1632">
        <v>0</v>
      </c>
      <c r="BU129" s="1631">
        <v>1</v>
      </c>
      <c r="BV129" s="1632">
        <v>0</v>
      </c>
      <c r="BW129" s="1632">
        <v>0</v>
      </c>
      <c r="BX129" s="1631">
        <v>1</v>
      </c>
      <c r="BY129" s="1632">
        <v>0</v>
      </c>
      <c r="BZ129" s="1631">
        <v>1</v>
      </c>
      <c r="CA129" s="1632">
        <v>0</v>
      </c>
      <c r="CB129" s="1631">
        <v>10</v>
      </c>
      <c r="CC129" s="1631">
        <v>17</v>
      </c>
      <c r="CD129" s="1631">
        <v>100</v>
      </c>
      <c r="CE129" s="1632">
        <v>0</v>
      </c>
      <c r="CF129" s="1632">
        <v>0</v>
      </c>
      <c r="CG129" s="1632">
        <v>0</v>
      </c>
      <c r="CH129" s="1632">
        <v>0</v>
      </c>
      <c r="CI129" s="1632">
        <v>0</v>
      </c>
      <c r="CJ129" s="1632">
        <v>0</v>
      </c>
      <c r="CK129" s="1632">
        <v>0</v>
      </c>
      <c r="CL129" s="1632">
        <v>0</v>
      </c>
      <c r="CM129" s="1631">
        <v>2</v>
      </c>
      <c r="CN129" s="1632">
        <v>0</v>
      </c>
      <c r="CO129" s="1631">
        <v>12</v>
      </c>
      <c r="CP129" s="1631">
        <v>29</v>
      </c>
      <c r="CQ129" s="1631">
        <v>84</v>
      </c>
      <c r="CR129" s="1632">
        <v>0</v>
      </c>
      <c r="CS129" s="1632">
        <v>0</v>
      </c>
      <c r="CT129" s="1631">
        <v>1</v>
      </c>
      <c r="CU129" s="1632">
        <v>0</v>
      </c>
      <c r="CV129" s="1632">
        <v>0</v>
      </c>
      <c r="CW129" s="1632">
        <v>0</v>
      </c>
      <c r="CX129" s="1632">
        <v>0</v>
      </c>
      <c r="CY129" s="1632">
        <v>0</v>
      </c>
      <c r="CZ129" s="1631">
        <v>1</v>
      </c>
      <c r="DA129" s="1631">
        <v>14</v>
      </c>
      <c r="DB129" s="1631">
        <v>37</v>
      </c>
      <c r="DC129" s="1631">
        <v>89</v>
      </c>
      <c r="DD129" s="1632">
        <v>0</v>
      </c>
      <c r="DE129" s="1632">
        <v>0</v>
      </c>
      <c r="DF129" s="1632">
        <v>0</v>
      </c>
      <c r="DG129" s="1631">
        <v>1</v>
      </c>
      <c r="DH129" s="1631">
        <v>1</v>
      </c>
      <c r="DI129" s="1632">
        <v>0</v>
      </c>
      <c r="DJ129" s="1631">
        <v>7</v>
      </c>
      <c r="DK129" s="1631">
        <v>4</v>
      </c>
      <c r="DL129" s="1631">
        <v>8</v>
      </c>
      <c r="DM129" s="1631">
        <v>14</v>
      </c>
      <c r="DN129" s="1631">
        <v>113</v>
      </c>
      <c r="DO129" s="1631">
        <v>226</v>
      </c>
      <c r="DP129" s="1631">
        <v>823</v>
      </c>
      <c r="DQ129" s="1632">
        <v>0</v>
      </c>
      <c r="DR129" s="1632">
        <v>0</v>
      </c>
      <c r="DS129" s="1632">
        <v>0</v>
      </c>
      <c r="DT129" s="1632">
        <v>0</v>
      </c>
      <c r="DU129" s="1631">
        <v>1</v>
      </c>
      <c r="DV129" s="1632">
        <v>0</v>
      </c>
      <c r="DW129" s="1632">
        <v>0</v>
      </c>
      <c r="DX129" s="1632">
        <v>0</v>
      </c>
      <c r="DY129" s="1632">
        <v>0</v>
      </c>
      <c r="DZ129" s="1631">
        <v>1</v>
      </c>
      <c r="EA129" s="1631">
        <v>1</v>
      </c>
      <c r="EB129" s="1631">
        <v>6</v>
      </c>
      <c r="EC129" s="1631">
        <v>20</v>
      </c>
      <c r="ED129" s="1631">
        <v>98</v>
      </c>
      <c r="EE129" s="1632">
        <v>0</v>
      </c>
      <c r="EF129" s="1632">
        <v>0</v>
      </c>
      <c r="EG129" s="1632">
        <v>0</v>
      </c>
      <c r="EH129" s="1632">
        <v>0</v>
      </c>
      <c r="EI129" s="1632">
        <v>0</v>
      </c>
      <c r="EJ129" s="1632">
        <v>0</v>
      </c>
      <c r="EK129" s="1631">
        <v>1</v>
      </c>
      <c r="EL129" s="1632">
        <v>0</v>
      </c>
      <c r="EM129" s="1631">
        <v>2</v>
      </c>
      <c r="EN129" s="1631">
        <v>1</v>
      </c>
      <c r="EO129" s="1631">
        <v>8</v>
      </c>
      <c r="EP129" s="1631">
        <v>9</v>
      </c>
      <c r="EQ129" s="1631">
        <v>74</v>
      </c>
      <c r="ER129" s="1632">
        <v>0</v>
      </c>
      <c r="ES129" s="1632">
        <v>0</v>
      </c>
      <c r="ET129" s="1632">
        <v>0</v>
      </c>
      <c r="EU129" s="1632">
        <v>0</v>
      </c>
      <c r="EV129" s="1632">
        <v>0</v>
      </c>
      <c r="EW129" s="1632">
        <v>0</v>
      </c>
      <c r="EX129" s="1632">
        <v>0</v>
      </c>
      <c r="EY129" s="1632">
        <v>0</v>
      </c>
      <c r="EZ129" s="1632">
        <v>0</v>
      </c>
      <c r="FA129" s="1632">
        <v>0</v>
      </c>
      <c r="FB129" s="1631">
        <v>22</v>
      </c>
      <c r="FC129" s="1631">
        <v>50</v>
      </c>
      <c r="FD129" s="1631">
        <v>210</v>
      </c>
      <c r="FE129" s="1632">
        <v>0</v>
      </c>
      <c r="FF129" s="1632">
        <v>0</v>
      </c>
      <c r="FG129" s="1632">
        <v>0</v>
      </c>
      <c r="FH129" s="1632">
        <v>0</v>
      </c>
      <c r="FI129" s="1632">
        <v>0</v>
      </c>
      <c r="FJ129" s="1632">
        <v>0</v>
      </c>
      <c r="FK129" s="1631">
        <v>2</v>
      </c>
      <c r="FL129" s="1631">
        <v>2</v>
      </c>
      <c r="FM129" s="1631">
        <v>4</v>
      </c>
      <c r="FN129" s="1631">
        <v>2</v>
      </c>
      <c r="FO129" s="1631">
        <v>46</v>
      </c>
      <c r="FP129" s="1631">
        <v>106</v>
      </c>
      <c r="FQ129" s="1631">
        <v>464</v>
      </c>
      <c r="FR129" s="1632">
        <v>0</v>
      </c>
      <c r="FS129" s="1632">
        <v>0</v>
      </c>
      <c r="FT129" s="1632">
        <v>0</v>
      </c>
      <c r="FU129" s="1632">
        <v>0</v>
      </c>
      <c r="FV129" s="1632">
        <v>0</v>
      </c>
      <c r="FW129" s="1632">
        <v>0</v>
      </c>
      <c r="FX129" s="1631">
        <v>2</v>
      </c>
      <c r="FY129" s="1632">
        <v>0</v>
      </c>
      <c r="FZ129" s="1632">
        <v>0</v>
      </c>
      <c r="GA129" s="1631">
        <v>2</v>
      </c>
      <c r="GB129" s="1631">
        <v>1</v>
      </c>
      <c r="GC129" s="1631">
        <v>24</v>
      </c>
      <c r="GD129" s="1632">
        <v>0</v>
      </c>
      <c r="GE129" s="1632">
        <v>0</v>
      </c>
      <c r="GF129" s="1632">
        <v>0</v>
      </c>
      <c r="GG129" s="1632">
        <v>0</v>
      </c>
      <c r="GH129" s="1632">
        <v>0</v>
      </c>
      <c r="GI129" s="1632">
        <v>0</v>
      </c>
      <c r="GJ129" s="1632">
        <v>0</v>
      </c>
      <c r="GK129" s="1632">
        <v>0</v>
      </c>
      <c r="GL129" s="1632">
        <v>0</v>
      </c>
      <c r="GM129" s="1632">
        <v>0</v>
      </c>
      <c r="GN129" s="1631">
        <v>3</v>
      </c>
      <c r="GO129" s="1631">
        <v>10</v>
      </c>
      <c r="GP129" s="1632">
        <v>0</v>
      </c>
      <c r="GQ129" s="1632">
        <v>0</v>
      </c>
      <c r="GR129" s="1632">
        <v>0</v>
      </c>
      <c r="GS129" s="1632">
        <v>0</v>
      </c>
      <c r="GT129" s="1632">
        <v>0</v>
      </c>
      <c r="GU129" s="1632">
        <v>0</v>
      </c>
      <c r="GV129" s="1632">
        <v>0</v>
      </c>
      <c r="GW129" s="1632">
        <v>0</v>
      </c>
      <c r="GX129" s="1632">
        <v>0</v>
      </c>
      <c r="GY129" s="1632">
        <v>0</v>
      </c>
      <c r="GZ129" s="1631">
        <v>1</v>
      </c>
      <c r="HA129" s="1631">
        <v>2</v>
      </c>
      <c r="HB129" s="1631">
        <v>11</v>
      </c>
      <c r="HC129" s="1632">
        <v>0</v>
      </c>
      <c r="HD129" s="1632">
        <v>0</v>
      </c>
      <c r="HE129" s="1632">
        <v>0</v>
      </c>
      <c r="HF129" s="1631">
        <v>2</v>
      </c>
      <c r="HG129" s="1632">
        <v>0</v>
      </c>
      <c r="HH129" s="1631">
        <v>1</v>
      </c>
      <c r="HI129" s="1631">
        <v>1</v>
      </c>
      <c r="HJ129" s="1631">
        <v>3</v>
      </c>
      <c r="HK129" s="1631">
        <v>6</v>
      </c>
      <c r="HL129" s="1631">
        <v>5</v>
      </c>
      <c r="HM129" s="1631">
        <v>36</v>
      </c>
      <c r="HN129" s="1631">
        <v>93</v>
      </c>
      <c r="HO129" s="1631">
        <v>468</v>
      </c>
      <c r="HP129" s="1632">
        <v>0</v>
      </c>
      <c r="HQ129" s="1632">
        <v>0</v>
      </c>
      <c r="HR129" s="1632">
        <v>0</v>
      </c>
      <c r="HS129" s="1632">
        <v>0</v>
      </c>
      <c r="HT129" s="1632">
        <v>0</v>
      </c>
      <c r="HU129" s="1632">
        <v>0</v>
      </c>
      <c r="HV129" s="1632">
        <v>0</v>
      </c>
      <c r="HW129" s="1632">
        <v>0</v>
      </c>
      <c r="HX129" s="1632">
        <v>0</v>
      </c>
      <c r="HY129" s="1632">
        <v>0</v>
      </c>
      <c r="HZ129" s="1631">
        <v>14</v>
      </c>
      <c r="IA129" s="1631">
        <v>26</v>
      </c>
      <c r="IB129" s="1631">
        <v>132</v>
      </c>
      <c r="IC129" s="1632">
        <v>0</v>
      </c>
      <c r="ID129" s="1632">
        <v>0</v>
      </c>
      <c r="IE129" s="1632">
        <v>0</v>
      </c>
      <c r="IF129" s="1632">
        <v>0</v>
      </c>
      <c r="IG129" s="1632">
        <v>0</v>
      </c>
      <c r="IH129" s="1632">
        <v>0</v>
      </c>
      <c r="II129" s="1632">
        <v>0</v>
      </c>
      <c r="IJ129" s="1631">
        <v>1</v>
      </c>
      <c r="IK129" s="1631">
        <v>1</v>
      </c>
      <c r="IL129" s="1631">
        <v>1</v>
      </c>
      <c r="IM129" s="1631">
        <v>3</v>
      </c>
      <c r="IN129" s="1631">
        <v>3</v>
      </c>
      <c r="IO129" s="1632">
        <v>0</v>
      </c>
      <c r="IP129" s="1632">
        <v>0</v>
      </c>
      <c r="IQ129" s="1632">
        <v>0</v>
      </c>
      <c r="IR129" s="1632">
        <v>0</v>
      </c>
      <c r="IS129" s="1632">
        <v>0</v>
      </c>
      <c r="IT129" s="1632">
        <v>0</v>
      </c>
      <c r="IU129" s="1631">
        <v>1</v>
      </c>
      <c r="IV129" s="1632">
        <v>0</v>
      </c>
      <c r="IW129" s="1631">
        <v>7</v>
      </c>
      <c r="IX129" s="1632">
        <v>0</v>
      </c>
      <c r="IY129" s="1632">
        <v>0</v>
      </c>
      <c r="IZ129" s="1632">
        <v>0</v>
      </c>
      <c r="JA129" s="1632">
        <v>0</v>
      </c>
      <c r="JB129" s="1632">
        <v>0</v>
      </c>
      <c r="JC129" s="1631">
        <v>1</v>
      </c>
      <c r="JD129" s="1632">
        <v>0</v>
      </c>
      <c r="JE129" s="1632">
        <v>0</v>
      </c>
      <c r="JF129" s="1632">
        <v>0</v>
      </c>
      <c r="JG129" s="1632">
        <v>0</v>
      </c>
      <c r="JH129" s="1631">
        <v>3</v>
      </c>
      <c r="JI129" s="1631">
        <v>3</v>
      </c>
      <c r="JJ129" s="1631">
        <v>19</v>
      </c>
      <c r="JK129" s="1632">
        <v>0</v>
      </c>
      <c r="JL129" s="1632">
        <v>0</v>
      </c>
      <c r="JM129" s="1632">
        <v>0</v>
      </c>
      <c r="JN129" s="1632">
        <v>0</v>
      </c>
      <c r="JO129" s="1632">
        <v>0</v>
      </c>
      <c r="JP129" s="1631">
        <v>2</v>
      </c>
      <c r="JQ129" s="1632">
        <v>0</v>
      </c>
      <c r="JR129" s="1632">
        <v>0</v>
      </c>
      <c r="JS129" s="1632">
        <v>0</v>
      </c>
      <c r="JT129" s="1631">
        <v>3</v>
      </c>
      <c r="JU129" s="1631">
        <v>6</v>
      </c>
      <c r="JV129" s="1631">
        <v>10</v>
      </c>
      <c r="JW129" s="1632">
        <v>0</v>
      </c>
      <c r="JX129" s="1632">
        <v>0</v>
      </c>
      <c r="JY129" s="1632">
        <v>0</v>
      </c>
      <c r="JZ129" s="1631">
        <v>1</v>
      </c>
      <c r="KA129" s="1632">
        <v>0</v>
      </c>
      <c r="KB129" s="1632">
        <v>0</v>
      </c>
      <c r="KC129" s="1632">
        <v>0</v>
      </c>
      <c r="KD129" s="1632">
        <v>0</v>
      </c>
      <c r="KE129" s="1631">
        <v>1</v>
      </c>
      <c r="KF129" s="1631">
        <v>17</v>
      </c>
      <c r="KG129" s="1631">
        <v>31</v>
      </c>
      <c r="KH129" s="1631">
        <v>68</v>
      </c>
      <c r="KI129" s="1632">
        <v>0</v>
      </c>
      <c r="KJ129" s="1632">
        <v>0</v>
      </c>
      <c r="KK129" s="1632">
        <v>0</v>
      </c>
      <c r="KL129" s="1632">
        <v>0</v>
      </c>
      <c r="KM129" s="1632">
        <v>0</v>
      </c>
      <c r="KN129" s="1632">
        <v>0</v>
      </c>
      <c r="KO129" s="1631">
        <v>1</v>
      </c>
      <c r="KP129" s="1631">
        <v>1</v>
      </c>
      <c r="KQ129" s="1632">
        <v>0</v>
      </c>
      <c r="KR129" s="1632">
        <v>0</v>
      </c>
      <c r="KS129" s="1631">
        <v>11</v>
      </c>
      <c r="KT129" s="1631">
        <v>15</v>
      </c>
      <c r="KU129" s="1631">
        <v>105</v>
      </c>
      <c r="KV129" s="1632">
        <v>0</v>
      </c>
      <c r="KW129" s="1632">
        <v>0</v>
      </c>
      <c r="KX129" s="1632">
        <v>0</v>
      </c>
      <c r="KY129" s="1632">
        <v>0</v>
      </c>
      <c r="KZ129" s="1632">
        <v>0</v>
      </c>
      <c r="LA129" s="1631">
        <v>3</v>
      </c>
      <c r="LB129" s="1633">
        <v>2</v>
      </c>
    </row>
    <row r="130" spans="2:314" ht="15" customHeight="1">
      <c r="B130" s="1537"/>
      <c r="C130" s="1087" t="s">
        <v>70</v>
      </c>
      <c r="D130" s="1088">
        <v>2274</v>
      </c>
      <c r="E130" s="1631">
        <v>2274</v>
      </c>
      <c r="F130" s="1632">
        <v>0</v>
      </c>
      <c r="G130" s="1632">
        <v>0</v>
      </c>
      <c r="H130" s="1632">
        <v>0</v>
      </c>
      <c r="I130" s="1632">
        <v>0</v>
      </c>
      <c r="J130" s="1631">
        <v>4</v>
      </c>
      <c r="K130" s="1632">
        <v>0</v>
      </c>
      <c r="L130" s="1632">
        <v>0</v>
      </c>
      <c r="M130" s="1632">
        <v>0</v>
      </c>
      <c r="N130" s="1631">
        <v>1</v>
      </c>
      <c r="O130" s="1632">
        <v>0</v>
      </c>
      <c r="P130" s="1631">
        <v>2</v>
      </c>
      <c r="Q130" s="1631">
        <v>5</v>
      </c>
      <c r="R130" s="1631">
        <v>15</v>
      </c>
      <c r="S130" s="1631">
        <v>68</v>
      </c>
      <c r="T130" s="1632">
        <v>0</v>
      </c>
      <c r="U130" s="1632">
        <v>0</v>
      </c>
      <c r="V130" s="1632">
        <v>0</v>
      </c>
      <c r="W130" s="1632">
        <v>0</v>
      </c>
      <c r="X130" s="1632">
        <v>0</v>
      </c>
      <c r="Y130" s="1632">
        <v>0</v>
      </c>
      <c r="Z130" s="1632">
        <v>0</v>
      </c>
      <c r="AA130" s="1632">
        <v>0</v>
      </c>
      <c r="AB130" s="1632">
        <v>0</v>
      </c>
      <c r="AC130" s="1632">
        <v>0</v>
      </c>
      <c r="AD130" s="1631">
        <v>1</v>
      </c>
      <c r="AE130" s="1631">
        <v>42</v>
      </c>
      <c r="AF130" s="1632">
        <v>0</v>
      </c>
      <c r="AG130" s="1632">
        <v>0</v>
      </c>
      <c r="AH130" s="1632">
        <v>0</v>
      </c>
      <c r="AI130" s="1631">
        <v>1</v>
      </c>
      <c r="AJ130" s="1631">
        <v>1</v>
      </c>
      <c r="AK130" s="1632">
        <v>0</v>
      </c>
      <c r="AL130" s="1632">
        <v>0</v>
      </c>
      <c r="AM130" s="1632">
        <v>0</v>
      </c>
      <c r="AN130" s="1632">
        <v>0</v>
      </c>
      <c r="AO130" s="1632">
        <v>0</v>
      </c>
      <c r="AP130" s="1631">
        <v>2</v>
      </c>
      <c r="AQ130" s="1631">
        <v>6</v>
      </c>
      <c r="AR130" s="1631">
        <v>18</v>
      </c>
      <c r="AS130" s="1632">
        <v>0</v>
      </c>
      <c r="AT130" s="1632">
        <v>0</v>
      </c>
      <c r="AU130" s="1632">
        <v>0</v>
      </c>
      <c r="AV130" s="1632">
        <v>0</v>
      </c>
      <c r="AW130" s="1632">
        <v>0</v>
      </c>
      <c r="AX130" s="1632">
        <v>0</v>
      </c>
      <c r="AY130" s="1632">
        <v>0</v>
      </c>
      <c r="AZ130" s="1632">
        <v>0</v>
      </c>
      <c r="BA130" s="1632">
        <v>0</v>
      </c>
      <c r="BB130" s="1631">
        <v>2</v>
      </c>
      <c r="BC130" s="1631">
        <v>4</v>
      </c>
      <c r="BD130" s="1631">
        <v>18</v>
      </c>
      <c r="BE130" s="1632">
        <v>0</v>
      </c>
      <c r="BF130" s="1632">
        <v>0</v>
      </c>
      <c r="BG130" s="1632">
        <v>0</v>
      </c>
      <c r="BH130" s="1631">
        <v>2</v>
      </c>
      <c r="BI130" s="1632">
        <v>0</v>
      </c>
      <c r="BJ130" s="1631">
        <v>1</v>
      </c>
      <c r="BK130" s="1632">
        <v>0</v>
      </c>
      <c r="BL130" s="1631">
        <v>1</v>
      </c>
      <c r="BM130" s="1631">
        <v>1</v>
      </c>
      <c r="BN130" s="1631">
        <v>2</v>
      </c>
      <c r="BO130" s="1631">
        <v>7</v>
      </c>
      <c r="BP130" s="1631">
        <v>11</v>
      </c>
      <c r="BQ130" s="1631">
        <v>54</v>
      </c>
      <c r="BR130" s="1632">
        <v>0</v>
      </c>
      <c r="BS130" s="1632">
        <v>0</v>
      </c>
      <c r="BT130" s="1632">
        <v>0</v>
      </c>
      <c r="BU130" s="1632">
        <v>0</v>
      </c>
      <c r="BV130" s="1632">
        <v>0</v>
      </c>
      <c r="BW130" s="1632">
        <v>0</v>
      </c>
      <c r="BX130" s="1631">
        <v>1</v>
      </c>
      <c r="BY130" s="1632">
        <v>0</v>
      </c>
      <c r="BZ130" s="1631">
        <v>1</v>
      </c>
      <c r="CA130" s="1632">
        <v>0</v>
      </c>
      <c r="CB130" s="1631">
        <v>3</v>
      </c>
      <c r="CC130" s="1631">
        <v>8</v>
      </c>
      <c r="CD130" s="1631">
        <v>41</v>
      </c>
      <c r="CE130" s="1632">
        <v>0</v>
      </c>
      <c r="CF130" s="1632">
        <v>0</v>
      </c>
      <c r="CG130" s="1632">
        <v>0</v>
      </c>
      <c r="CH130" s="1632">
        <v>0</v>
      </c>
      <c r="CI130" s="1632">
        <v>0</v>
      </c>
      <c r="CJ130" s="1632">
        <v>0</v>
      </c>
      <c r="CK130" s="1632">
        <v>0</v>
      </c>
      <c r="CL130" s="1632">
        <v>0</v>
      </c>
      <c r="CM130" s="1631">
        <v>2</v>
      </c>
      <c r="CN130" s="1632">
        <v>0</v>
      </c>
      <c r="CO130" s="1631">
        <v>7</v>
      </c>
      <c r="CP130" s="1631">
        <v>17</v>
      </c>
      <c r="CQ130" s="1631">
        <v>38</v>
      </c>
      <c r="CR130" s="1632">
        <v>0</v>
      </c>
      <c r="CS130" s="1632">
        <v>0</v>
      </c>
      <c r="CT130" s="1631">
        <v>1</v>
      </c>
      <c r="CU130" s="1632">
        <v>0</v>
      </c>
      <c r="CV130" s="1632">
        <v>0</v>
      </c>
      <c r="CW130" s="1632">
        <v>0</v>
      </c>
      <c r="CX130" s="1632">
        <v>0</v>
      </c>
      <c r="CY130" s="1632">
        <v>0</v>
      </c>
      <c r="CZ130" s="1631">
        <v>1</v>
      </c>
      <c r="DA130" s="1631">
        <v>10</v>
      </c>
      <c r="DB130" s="1631">
        <v>16</v>
      </c>
      <c r="DC130" s="1631">
        <v>46</v>
      </c>
      <c r="DD130" s="1632">
        <v>0</v>
      </c>
      <c r="DE130" s="1632">
        <v>0</v>
      </c>
      <c r="DF130" s="1632">
        <v>0</v>
      </c>
      <c r="DG130" s="1632">
        <v>0</v>
      </c>
      <c r="DH130" s="1631">
        <v>1</v>
      </c>
      <c r="DI130" s="1632">
        <v>0</v>
      </c>
      <c r="DJ130" s="1631">
        <v>3</v>
      </c>
      <c r="DK130" s="1631">
        <v>2</v>
      </c>
      <c r="DL130" s="1631">
        <v>4</v>
      </c>
      <c r="DM130" s="1631">
        <v>9</v>
      </c>
      <c r="DN130" s="1631">
        <v>62</v>
      </c>
      <c r="DO130" s="1631">
        <v>143</v>
      </c>
      <c r="DP130" s="1631">
        <v>407</v>
      </c>
      <c r="DQ130" s="1632">
        <v>0</v>
      </c>
      <c r="DR130" s="1632">
        <v>0</v>
      </c>
      <c r="DS130" s="1632">
        <v>0</v>
      </c>
      <c r="DT130" s="1632">
        <v>0</v>
      </c>
      <c r="DU130" s="1632">
        <v>0</v>
      </c>
      <c r="DV130" s="1632">
        <v>0</v>
      </c>
      <c r="DW130" s="1632">
        <v>0</v>
      </c>
      <c r="DX130" s="1632">
        <v>0</v>
      </c>
      <c r="DY130" s="1632">
        <v>0</v>
      </c>
      <c r="DZ130" s="1631">
        <v>1</v>
      </c>
      <c r="EA130" s="1631">
        <v>1</v>
      </c>
      <c r="EB130" s="1631">
        <v>3</v>
      </c>
      <c r="EC130" s="1631">
        <v>8</v>
      </c>
      <c r="ED130" s="1631">
        <v>53</v>
      </c>
      <c r="EE130" s="1632">
        <v>0</v>
      </c>
      <c r="EF130" s="1632">
        <v>0</v>
      </c>
      <c r="EG130" s="1632">
        <v>0</v>
      </c>
      <c r="EH130" s="1632">
        <v>0</v>
      </c>
      <c r="EI130" s="1632">
        <v>0</v>
      </c>
      <c r="EJ130" s="1632">
        <v>0</v>
      </c>
      <c r="EK130" s="1631">
        <v>1</v>
      </c>
      <c r="EL130" s="1632">
        <v>0</v>
      </c>
      <c r="EM130" s="1631">
        <v>2</v>
      </c>
      <c r="EN130" s="1631">
        <v>1</v>
      </c>
      <c r="EO130" s="1631">
        <v>4</v>
      </c>
      <c r="EP130" s="1631">
        <v>3</v>
      </c>
      <c r="EQ130" s="1631">
        <v>35</v>
      </c>
      <c r="ER130" s="1632">
        <v>0</v>
      </c>
      <c r="ES130" s="1632">
        <v>0</v>
      </c>
      <c r="ET130" s="1632">
        <v>0</v>
      </c>
      <c r="EU130" s="1632">
        <v>0</v>
      </c>
      <c r="EV130" s="1632">
        <v>0</v>
      </c>
      <c r="EW130" s="1632">
        <v>0</v>
      </c>
      <c r="EX130" s="1632">
        <v>0</v>
      </c>
      <c r="EY130" s="1632">
        <v>0</v>
      </c>
      <c r="EZ130" s="1632">
        <v>0</v>
      </c>
      <c r="FA130" s="1632">
        <v>0</v>
      </c>
      <c r="FB130" s="1631">
        <v>11</v>
      </c>
      <c r="FC130" s="1631">
        <v>31</v>
      </c>
      <c r="FD130" s="1631">
        <v>133</v>
      </c>
      <c r="FE130" s="1632">
        <v>0</v>
      </c>
      <c r="FF130" s="1632">
        <v>0</v>
      </c>
      <c r="FG130" s="1632">
        <v>0</v>
      </c>
      <c r="FH130" s="1632">
        <v>0</v>
      </c>
      <c r="FI130" s="1632">
        <v>0</v>
      </c>
      <c r="FJ130" s="1632">
        <v>0</v>
      </c>
      <c r="FK130" s="1631">
        <v>1</v>
      </c>
      <c r="FL130" s="1631">
        <v>2</v>
      </c>
      <c r="FM130" s="1631">
        <v>3</v>
      </c>
      <c r="FN130" s="1631">
        <v>2</v>
      </c>
      <c r="FO130" s="1631">
        <v>31</v>
      </c>
      <c r="FP130" s="1631">
        <v>65</v>
      </c>
      <c r="FQ130" s="1631">
        <v>245</v>
      </c>
      <c r="FR130" s="1632">
        <v>0</v>
      </c>
      <c r="FS130" s="1632">
        <v>0</v>
      </c>
      <c r="FT130" s="1632">
        <v>0</v>
      </c>
      <c r="FU130" s="1632">
        <v>0</v>
      </c>
      <c r="FV130" s="1632">
        <v>0</v>
      </c>
      <c r="FW130" s="1632">
        <v>0</v>
      </c>
      <c r="FX130" s="1632">
        <v>0</v>
      </c>
      <c r="FY130" s="1632">
        <v>0</v>
      </c>
      <c r="FZ130" s="1632">
        <v>0</v>
      </c>
      <c r="GA130" s="1632">
        <v>0</v>
      </c>
      <c r="GB130" s="1631">
        <v>1</v>
      </c>
      <c r="GC130" s="1631">
        <v>11</v>
      </c>
      <c r="GD130" s="1632">
        <v>0</v>
      </c>
      <c r="GE130" s="1632">
        <v>0</v>
      </c>
      <c r="GF130" s="1632">
        <v>0</v>
      </c>
      <c r="GG130" s="1632">
        <v>0</v>
      </c>
      <c r="GH130" s="1632">
        <v>0</v>
      </c>
      <c r="GI130" s="1632">
        <v>0</v>
      </c>
      <c r="GJ130" s="1632">
        <v>0</v>
      </c>
      <c r="GK130" s="1632">
        <v>0</v>
      </c>
      <c r="GL130" s="1632">
        <v>0</v>
      </c>
      <c r="GM130" s="1632">
        <v>0</v>
      </c>
      <c r="GN130" s="1631">
        <v>3</v>
      </c>
      <c r="GO130" s="1631">
        <v>5</v>
      </c>
      <c r="GP130" s="1632">
        <v>0</v>
      </c>
      <c r="GQ130" s="1632">
        <v>0</v>
      </c>
      <c r="GR130" s="1632">
        <v>0</v>
      </c>
      <c r="GS130" s="1632">
        <v>0</v>
      </c>
      <c r="GT130" s="1632">
        <v>0</v>
      </c>
      <c r="GU130" s="1632">
        <v>0</v>
      </c>
      <c r="GV130" s="1632">
        <v>0</v>
      </c>
      <c r="GW130" s="1632">
        <v>0</v>
      </c>
      <c r="GX130" s="1632">
        <v>0</v>
      </c>
      <c r="GY130" s="1632">
        <v>0</v>
      </c>
      <c r="GZ130" s="1631">
        <v>1</v>
      </c>
      <c r="HA130" s="1631">
        <v>1</v>
      </c>
      <c r="HB130" s="1631">
        <v>4</v>
      </c>
      <c r="HC130" s="1632">
        <v>0</v>
      </c>
      <c r="HD130" s="1632">
        <v>0</v>
      </c>
      <c r="HE130" s="1632">
        <v>0</v>
      </c>
      <c r="HF130" s="1632">
        <v>0</v>
      </c>
      <c r="HG130" s="1632">
        <v>0</v>
      </c>
      <c r="HH130" s="1632">
        <v>0</v>
      </c>
      <c r="HI130" s="1632">
        <v>0</v>
      </c>
      <c r="HJ130" s="1631">
        <v>1</v>
      </c>
      <c r="HK130" s="1631">
        <v>3</v>
      </c>
      <c r="HL130" s="1631">
        <v>4</v>
      </c>
      <c r="HM130" s="1631">
        <v>17</v>
      </c>
      <c r="HN130" s="1631">
        <v>50</v>
      </c>
      <c r="HO130" s="1631">
        <v>189</v>
      </c>
      <c r="HP130" s="1632">
        <v>0</v>
      </c>
      <c r="HQ130" s="1632">
        <v>0</v>
      </c>
      <c r="HR130" s="1632">
        <v>0</v>
      </c>
      <c r="HS130" s="1632">
        <v>0</v>
      </c>
      <c r="HT130" s="1632">
        <v>0</v>
      </c>
      <c r="HU130" s="1632">
        <v>0</v>
      </c>
      <c r="HV130" s="1632">
        <v>0</v>
      </c>
      <c r="HW130" s="1632">
        <v>0</v>
      </c>
      <c r="HX130" s="1632">
        <v>0</v>
      </c>
      <c r="HY130" s="1632">
        <v>0</v>
      </c>
      <c r="HZ130" s="1631">
        <v>10</v>
      </c>
      <c r="IA130" s="1631">
        <v>12</v>
      </c>
      <c r="IB130" s="1631">
        <v>59</v>
      </c>
      <c r="IC130" s="1632">
        <v>0</v>
      </c>
      <c r="ID130" s="1632">
        <v>0</v>
      </c>
      <c r="IE130" s="1632">
        <v>0</v>
      </c>
      <c r="IF130" s="1632">
        <v>0</v>
      </c>
      <c r="IG130" s="1632">
        <v>0</v>
      </c>
      <c r="IH130" s="1632">
        <v>0</v>
      </c>
      <c r="II130" s="1632">
        <v>0</v>
      </c>
      <c r="IJ130" s="1631">
        <v>1</v>
      </c>
      <c r="IK130" s="1631">
        <v>1</v>
      </c>
      <c r="IL130" s="1631">
        <v>1</v>
      </c>
      <c r="IM130" s="1632">
        <v>0</v>
      </c>
      <c r="IN130" s="1631">
        <v>1</v>
      </c>
      <c r="IO130" s="1632">
        <v>0</v>
      </c>
      <c r="IP130" s="1632">
        <v>0</v>
      </c>
      <c r="IQ130" s="1632">
        <v>0</v>
      </c>
      <c r="IR130" s="1632">
        <v>0</v>
      </c>
      <c r="IS130" s="1632">
        <v>0</v>
      </c>
      <c r="IT130" s="1632">
        <v>0</v>
      </c>
      <c r="IU130" s="1632">
        <v>0</v>
      </c>
      <c r="IV130" s="1632">
        <v>0</v>
      </c>
      <c r="IW130" s="1631">
        <v>3</v>
      </c>
      <c r="IX130" s="1632">
        <v>0</v>
      </c>
      <c r="IY130" s="1632">
        <v>0</v>
      </c>
      <c r="IZ130" s="1632">
        <v>0</v>
      </c>
      <c r="JA130" s="1632">
        <v>0</v>
      </c>
      <c r="JB130" s="1632">
        <v>0</v>
      </c>
      <c r="JC130" s="1631">
        <v>1</v>
      </c>
      <c r="JD130" s="1632">
        <v>0</v>
      </c>
      <c r="JE130" s="1632">
        <v>0</v>
      </c>
      <c r="JF130" s="1632">
        <v>0</v>
      </c>
      <c r="JG130" s="1632">
        <v>0</v>
      </c>
      <c r="JH130" s="1631">
        <v>2</v>
      </c>
      <c r="JI130" s="1631">
        <v>2</v>
      </c>
      <c r="JJ130" s="1631">
        <v>11</v>
      </c>
      <c r="JK130" s="1632">
        <v>0</v>
      </c>
      <c r="JL130" s="1632">
        <v>0</v>
      </c>
      <c r="JM130" s="1632">
        <v>0</v>
      </c>
      <c r="JN130" s="1632">
        <v>0</v>
      </c>
      <c r="JO130" s="1632">
        <v>0</v>
      </c>
      <c r="JP130" s="1631">
        <v>1</v>
      </c>
      <c r="JQ130" s="1632">
        <v>0</v>
      </c>
      <c r="JR130" s="1632">
        <v>0</v>
      </c>
      <c r="JS130" s="1632">
        <v>0</v>
      </c>
      <c r="JT130" s="1631">
        <v>1</v>
      </c>
      <c r="JU130" s="1631">
        <v>4</v>
      </c>
      <c r="JV130" s="1631">
        <v>2</v>
      </c>
      <c r="JW130" s="1632">
        <v>0</v>
      </c>
      <c r="JX130" s="1632">
        <v>0</v>
      </c>
      <c r="JY130" s="1632">
        <v>0</v>
      </c>
      <c r="JZ130" s="1631">
        <v>1</v>
      </c>
      <c r="KA130" s="1632">
        <v>0</v>
      </c>
      <c r="KB130" s="1632">
        <v>0</v>
      </c>
      <c r="KC130" s="1632">
        <v>0</v>
      </c>
      <c r="KD130" s="1632">
        <v>0</v>
      </c>
      <c r="KE130" s="1631">
        <v>1</v>
      </c>
      <c r="KF130" s="1631">
        <v>10</v>
      </c>
      <c r="KG130" s="1631">
        <v>16</v>
      </c>
      <c r="KH130" s="1631">
        <v>38</v>
      </c>
      <c r="KI130" s="1632">
        <v>0</v>
      </c>
      <c r="KJ130" s="1632">
        <v>0</v>
      </c>
      <c r="KK130" s="1632">
        <v>0</v>
      </c>
      <c r="KL130" s="1632">
        <v>0</v>
      </c>
      <c r="KM130" s="1632">
        <v>0</v>
      </c>
      <c r="KN130" s="1632">
        <v>0</v>
      </c>
      <c r="KO130" s="1632">
        <v>0</v>
      </c>
      <c r="KP130" s="1631">
        <v>1</v>
      </c>
      <c r="KQ130" s="1632">
        <v>0</v>
      </c>
      <c r="KR130" s="1632">
        <v>0</v>
      </c>
      <c r="KS130" s="1631">
        <v>8</v>
      </c>
      <c r="KT130" s="1631">
        <v>6</v>
      </c>
      <c r="KU130" s="1631">
        <v>59</v>
      </c>
      <c r="KV130" s="1632">
        <v>0</v>
      </c>
      <c r="KW130" s="1632">
        <v>0</v>
      </c>
      <c r="KX130" s="1632">
        <v>0</v>
      </c>
      <c r="KY130" s="1632">
        <v>0</v>
      </c>
      <c r="KZ130" s="1632">
        <v>0</v>
      </c>
      <c r="LA130" s="1631">
        <v>2</v>
      </c>
      <c r="LB130" s="1633">
        <v>2</v>
      </c>
    </row>
    <row r="131" spans="2:314" ht="15" customHeight="1">
      <c r="B131" s="1537"/>
      <c r="C131" s="1087" t="s">
        <v>71</v>
      </c>
      <c r="D131" s="1088">
        <v>2176</v>
      </c>
      <c r="E131" s="1631">
        <v>2176</v>
      </c>
      <c r="F131" s="1632">
        <v>0</v>
      </c>
      <c r="G131" s="1632">
        <v>0</v>
      </c>
      <c r="H131" s="1632">
        <v>0</v>
      </c>
      <c r="I131" s="1632">
        <v>0</v>
      </c>
      <c r="J131" s="1632">
        <v>0</v>
      </c>
      <c r="K131" s="1632">
        <v>0</v>
      </c>
      <c r="L131" s="1632">
        <v>0</v>
      </c>
      <c r="M131" s="1632">
        <v>0</v>
      </c>
      <c r="N131" s="1632">
        <v>0</v>
      </c>
      <c r="O131" s="1632">
        <v>0</v>
      </c>
      <c r="P131" s="1631">
        <v>1</v>
      </c>
      <c r="Q131" s="1631">
        <v>3</v>
      </c>
      <c r="R131" s="1631">
        <v>22</v>
      </c>
      <c r="S131" s="1631">
        <v>99</v>
      </c>
      <c r="T131" s="1632">
        <v>0</v>
      </c>
      <c r="U131" s="1632">
        <v>0</v>
      </c>
      <c r="V131" s="1632">
        <v>0</v>
      </c>
      <c r="W131" s="1632">
        <v>0</v>
      </c>
      <c r="X131" s="1632">
        <v>0</v>
      </c>
      <c r="Y131" s="1632">
        <v>0</v>
      </c>
      <c r="Z131" s="1632">
        <v>0</v>
      </c>
      <c r="AA131" s="1632">
        <v>0</v>
      </c>
      <c r="AB131" s="1632">
        <v>0</v>
      </c>
      <c r="AC131" s="1632">
        <v>0</v>
      </c>
      <c r="AD131" s="1631">
        <v>1</v>
      </c>
      <c r="AE131" s="1631">
        <v>29</v>
      </c>
      <c r="AF131" s="1632">
        <v>0</v>
      </c>
      <c r="AG131" s="1632">
        <v>0</v>
      </c>
      <c r="AH131" s="1632">
        <v>0</v>
      </c>
      <c r="AI131" s="1632">
        <v>0</v>
      </c>
      <c r="AJ131" s="1632">
        <v>0</v>
      </c>
      <c r="AK131" s="1632">
        <v>0</v>
      </c>
      <c r="AL131" s="1632">
        <v>0</v>
      </c>
      <c r="AM131" s="1632">
        <v>0</v>
      </c>
      <c r="AN131" s="1632">
        <v>0</v>
      </c>
      <c r="AO131" s="1631">
        <v>1</v>
      </c>
      <c r="AP131" s="1631">
        <v>1</v>
      </c>
      <c r="AQ131" s="1631">
        <v>6</v>
      </c>
      <c r="AR131" s="1631">
        <v>19</v>
      </c>
      <c r="AS131" s="1632">
        <v>0</v>
      </c>
      <c r="AT131" s="1632">
        <v>0</v>
      </c>
      <c r="AU131" s="1632">
        <v>0</v>
      </c>
      <c r="AV131" s="1632">
        <v>0</v>
      </c>
      <c r="AW131" s="1632">
        <v>0</v>
      </c>
      <c r="AX131" s="1632">
        <v>0</v>
      </c>
      <c r="AY131" s="1632">
        <v>0</v>
      </c>
      <c r="AZ131" s="1632">
        <v>0</v>
      </c>
      <c r="BA131" s="1632">
        <v>0</v>
      </c>
      <c r="BB131" s="1631">
        <v>1</v>
      </c>
      <c r="BC131" s="1631">
        <v>5</v>
      </c>
      <c r="BD131" s="1631">
        <v>23</v>
      </c>
      <c r="BE131" s="1632">
        <v>0</v>
      </c>
      <c r="BF131" s="1632">
        <v>0</v>
      </c>
      <c r="BG131" s="1632">
        <v>0</v>
      </c>
      <c r="BH131" s="1632">
        <v>0</v>
      </c>
      <c r="BI131" s="1632">
        <v>0</v>
      </c>
      <c r="BJ131" s="1632">
        <v>0</v>
      </c>
      <c r="BK131" s="1632">
        <v>0</v>
      </c>
      <c r="BL131" s="1632">
        <v>0</v>
      </c>
      <c r="BM131" s="1632">
        <v>0</v>
      </c>
      <c r="BN131" s="1632">
        <v>0</v>
      </c>
      <c r="BO131" s="1631">
        <v>5</v>
      </c>
      <c r="BP131" s="1631">
        <v>2</v>
      </c>
      <c r="BQ131" s="1631">
        <v>74</v>
      </c>
      <c r="BR131" s="1632">
        <v>0</v>
      </c>
      <c r="BS131" s="1632">
        <v>0</v>
      </c>
      <c r="BT131" s="1632">
        <v>0</v>
      </c>
      <c r="BU131" s="1631">
        <v>1</v>
      </c>
      <c r="BV131" s="1632">
        <v>0</v>
      </c>
      <c r="BW131" s="1632">
        <v>0</v>
      </c>
      <c r="BX131" s="1632">
        <v>0</v>
      </c>
      <c r="BY131" s="1632">
        <v>0</v>
      </c>
      <c r="BZ131" s="1632">
        <v>0</v>
      </c>
      <c r="CA131" s="1632">
        <v>0</v>
      </c>
      <c r="CB131" s="1631">
        <v>7</v>
      </c>
      <c r="CC131" s="1631">
        <v>9</v>
      </c>
      <c r="CD131" s="1631">
        <v>59</v>
      </c>
      <c r="CE131" s="1632">
        <v>0</v>
      </c>
      <c r="CF131" s="1632">
        <v>0</v>
      </c>
      <c r="CG131" s="1632">
        <v>0</v>
      </c>
      <c r="CH131" s="1632">
        <v>0</v>
      </c>
      <c r="CI131" s="1632">
        <v>0</v>
      </c>
      <c r="CJ131" s="1632">
        <v>0</v>
      </c>
      <c r="CK131" s="1632">
        <v>0</v>
      </c>
      <c r="CL131" s="1632">
        <v>0</v>
      </c>
      <c r="CM131" s="1632">
        <v>0</v>
      </c>
      <c r="CN131" s="1632">
        <v>0</v>
      </c>
      <c r="CO131" s="1631">
        <v>5</v>
      </c>
      <c r="CP131" s="1631">
        <v>12</v>
      </c>
      <c r="CQ131" s="1631">
        <v>46</v>
      </c>
      <c r="CR131" s="1632">
        <v>0</v>
      </c>
      <c r="CS131" s="1632">
        <v>0</v>
      </c>
      <c r="CT131" s="1632">
        <v>0</v>
      </c>
      <c r="CU131" s="1632">
        <v>0</v>
      </c>
      <c r="CV131" s="1632">
        <v>0</v>
      </c>
      <c r="CW131" s="1632">
        <v>0</v>
      </c>
      <c r="CX131" s="1632">
        <v>0</v>
      </c>
      <c r="CY131" s="1632">
        <v>0</v>
      </c>
      <c r="CZ131" s="1632">
        <v>0</v>
      </c>
      <c r="DA131" s="1631">
        <v>4</v>
      </c>
      <c r="DB131" s="1631">
        <v>21</v>
      </c>
      <c r="DC131" s="1631">
        <v>43</v>
      </c>
      <c r="DD131" s="1632">
        <v>0</v>
      </c>
      <c r="DE131" s="1632">
        <v>0</v>
      </c>
      <c r="DF131" s="1632">
        <v>0</v>
      </c>
      <c r="DG131" s="1631">
        <v>1</v>
      </c>
      <c r="DH131" s="1632">
        <v>0</v>
      </c>
      <c r="DI131" s="1632">
        <v>0</v>
      </c>
      <c r="DJ131" s="1631">
        <v>4</v>
      </c>
      <c r="DK131" s="1631">
        <v>2</v>
      </c>
      <c r="DL131" s="1631">
        <v>4</v>
      </c>
      <c r="DM131" s="1631">
        <v>5</v>
      </c>
      <c r="DN131" s="1631">
        <v>51</v>
      </c>
      <c r="DO131" s="1631">
        <v>83</v>
      </c>
      <c r="DP131" s="1631">
        <v>416</v>
      </c>
      <c r="DQ131" s="1632">
        <v>0</v>
      </c>
      <c r="DR131" s="1632">
        <v>0</v>
      </c>
      <c r="DS131" s="1632">
        <v>0</v>
      </c>
      <c r="DT131" s="1632">
        <v>0</v>
      </c>
      <c r="DU131" s="1631">
        <v>1</v>
      </c>
      <c r="DV131" s="1632">
        <v>0</v>
      </c>
      <c r="DW131" s="1632">
        <v>0</v>
      </c>
      <c r="DX131" s="1632">
        <v>0</v>
      </c>
      <c r="DY131" s="1632">
        <v>0</v>
      </c>
      <c r="DZ131" s="1632">
        <v>0</v>
      </c>
      <c r="EA131" s="1632">
        <v>0</v>
      </c>
      <c r="EB131" s="1631">
        <v>3</v>
      </c>
      <c r="EC131" s="1631">
        <v>12</v>
      </c>
      <c r="ED131" s="1631">
        <v>45</v>
      </c>
      <c r="EE131" s="1632">
        <v>0</v>
      </c>
      <c r="EF131" s="1632">
        <v>0</v>
      </c>
      <c r="EG131" s="1632">
        <v>0</v>
      </c>
      <c r="EH131" s="1632">
        <v>0</v>
      </c>
      <c r="EI131" s="1632">
        <v>0</v>
      </c>
      <c r="EJ131" s="1632">
        <v>0</v>
      </c>
      <c r="EK131" s="1632">
        <v>0</v>
      </c>
      <c r="EL131" s="1632">
        <v>0</v>
      </c>
      <c r="EM131" s="1632">
        <v>0</v>
      </c>
      <c r="EN131" s="1632">
        <v>0</v>
      </c>
      <c r="EO131" s="1631">
        <v>4</v>
      </c>
      <c r="EP131" s="1631">
        <v>6</v>
      </c>
      <c r="EQ131" s="1631">
        <v>39</v>
      </c>
      <c r="ER131" s="1632">
        <v>0</v>
      </c>
      <c r="ES131" s="1632">
        <v>0</v>
      </c>
      <c r="ET131" s="1632">
        <v>0</v>
      </c>
      <c r="EU131" s="1632">
        <v>0</v>
      </c>
      <c r="EV131" s="1632">
        <v>0</v>
      </c>
      <c r="EW131" s="1632">
        <v>0</v>
      </c>
      <c r="EX131" s="1632">
        <v>0</v>
      </c>
      <c r="EY131" s="1632">
        <v>0</v>
      </c>
      <c r="EZ131" s="1632">
        <v>0</v>
      </c>
      <c r="FA131" s="1632">
        <v>0</v>
      </c>
      <c r="FB131" s="1631">
        <v>11</v>
      </c>
      <c r="FC131" s="1631">
        <v>19</v>
      </c>
      <c r="FD131" s="1631">
        <v>77</v>
      </c>
      <c r="FE131" s="1632">
        <v>0</v>
      </c>
      <c r="FF131" s="1632">
        <v>0</v>
      </c>
      <c r="FG131" s="1632">
        <v>0</v>
      </c>
      <c r="FH131" s="1632">
        <v>0</v>
      </c>
      <c r="FI131" s="1632">
        <v>0</v>
      </c>
      <c r="FJ131" s="1632">
        <v>0</v>
      </c>
      <c r="FK131" s="1631">
        <v>1</v>
      </c>
      <c r="FL131" s="1632">
        <v>0</v>
      </c>
      <c r="FM131" s="1631">
        <v>1</v>
      </c>
      <c r="FN131" s="1632">
        <v>0</v>
      </c>
      <c r="FO131" s="1631">
        <v>15</v>
      </c>
      <c r="FP131" s="1631">
        <v>41</v>
      </c>
      <c r="FQ131" s="1631">
        <v>219</v>
      </c>
      <c r="FR131" s="1632">
        <v>0</v>
      </c>
      <c r="FS131" s="1632">
        <v>0</v>
      </c>
      <c r="FT131" s="1632">
        <v>0</v>
      </c>
      <c r="FU131" s="1632">
        <v>0</v>
      </c>
      <c r="FV131" s="1632">
        <v>0</v>
      </c>
      <c r="FW131" s="1632">
        <v>0</v>
      </c>
      <c r="FX131" s="1631">
        <v>2</v>
      </c>
      <c r="FY131" s="1632">
        <v>0</v>
      </c>
      <c r="FZ131" s="1632">
        <v>0</v>
      </c>
      <c r="GA131" s="1631">
        <v>2</v>
      </c>
      <c r="GB131" s="1632">
        <v>0</v>
      </c>
      <c r="GC131" s="1631">
        <v>13</v>
      </c>
      <c r="GD131" s="1632">
        <v>0</v>
      </c>
      <c r="GE131" s="1632">
        <v>0</v>
      </c>
      <c r="GF131" s="1632">
        <v>0</v>
      </c>
      <c r="GG131" s="1632">
        <v>0</v>
      </c>
      <c r="GH131" s="1632">
        <v>0</v>
      </c>
      <c r="GI131" s="1632">
        <v>0</v>
      </c>
      <c r="GJ131" s="1632">
        <v>0</v>
      </c>
      <c r="GK131" s="1632">
        <v>0</v>
      </c>
      <c r="GL131" s="1632">
        <v>0</v>
      </c>
      <c r="GM131" s="1632">
        <v>0</v>
      </c>
      <c r="GN131" s="1632">
        <v>0</v>
      </c>
      <c r="GO131" s="1631">
        <v>5</v>
      </c>
      <c r="GP131" s="1632">
        <v>0</v>
      </c>
      <c r="GQ131" s="1632">
        <v>0</v>
      </c>
      <c r="GR131" s="1632">
        <v>0</v>
      </c>
      <c r="GS131" s="1632">
        <v>0</v>
      </c>
      <c r="GT131" s="1632">
        <v>0</v>
      </c>
      <c r="GU131" s="1632">
        <v>0</v>
      </c>
      <c r="GV131" s="1632">
        <v>0</v>
      </c>
      <c r="GW131" s="1632">
        <v>0</v>
      </c>
      <c r="GX131" s="1632">
        <v>0</v>
      </c>
      <c r="GY131" s="1632">
        <v>0</v>
      </c>
      <c r="GZ131" s="1632">
        <v>0</v>
      </c>
      <c r="HA131" s="1631">
        <v>1</v>
      </c>
      <c r="HB131" s="1631">
        <v>7</v>
      </c>
      <c r="HC131" s="1632">
        <v>0</v>
      </c>
      <c r="HD131" s="1632">
        <v>0</v>
      </c>
      <c r="HE131" s="1632">
        <v>0</v>
      </c>
      <c r="HF131" s="1631">
        <v>2</v>
      </c>
      <c r="HG131" s="1632">
        <v>0</v>
      </c>
      <c r="HH131" s="1631">
        <v>1</v>
      </c>
      <c r="HI131" s="1631">
        <v>1</v>
      </c>
      <c r="HJ131" s="1631">
        <v>2</v>
      </c>
      <c r="HK131" s="1631">
        <v>3</v>
      </c>
      <c r="HL131" s="1631">
        <v>1</v>
      </c>
      <c r="HM131" s="1631">
        <v>19</v>
      </c>
      <c r="HN131" s="1631">
        <v>43</v>
      </c>
      <c r="HO131" s="1631">
        <v>279</v>
      </c>
      <c r="HP131" s="1632">
        <v>0</v>
      </c>
      <c r="HQ131" s="1632">
        <v>0</v>
      </c>
      <c r="HR131" s="1632">
        <v>0</v>
      </c>
      <c r="HS131" s="1632">
        <v>0</v>
      </c>
      <c r="HT131" s="1632">
        <v>0</v>
      </c>
      <c r="HU131" s="1632">
        <v>0</v>
      </c>
      <c r="HV131" s="1632">
        <v>0</v>
      </c>
      <c r="HW131" s="1632">
        <v>0</v>
      </c>
      <c r="HX131" s="1632">
        <v>0</v>
      </c>
      <c r="HY131" s="1632">
        <v>0</v>
      </c>
      <c r="HZ131" s="1631">
        <v>4</v>
      </c>
      <c r="IA131" s="1631">
        <v>14</v>
      </c>
      <c r="IB131" s="1631">
        <v>73</v>
      </c>
      <c r="IC131" s="1632">
        <v>0</v>
      </c>
      <c r="ID131" s="1632">
        <v>0</v>
      </c>
      <c r="IE131" s="1632">
        <v>0</v>
      </c>
      <c r="IF131" s="1632">
        <v>0</v>
      </c>
      <c r="IG131" s="1632">
        <v>0</v>
      </c>
      <c r="IH131" s="1632">
        <v>0</v>
      </c>
      <c r="II131" s="1632">
        <v>0</v>
      </c>
      <c r="IJ131" s="1632">
        <v>0</v>
      </c>
      <c r="IK131" s="1632">
        <v>0</v>
      </c>
      <c r="IL131" s="1632">
        <v>0</v>
      </c>
      <c r="IM131" s="1631">
        <v>3</v>
      </c>
      <c r="IN131" s="1631">
        <v>2</v>
      </c>
      <c r="IO131" s="1632">
        <v>0</v>
      </c>
      <c r="IP131" s="1632">
        <v>0</v>
      </c>
      <c r="IQ131" s="1632">
        <v>0</v>
      </c>
      <c r="IR131" s="1632">
        <v>0</v>
      </c>
      <c r="IS131" s="1632">
        <v>0</v>
      </c>
      <c r="IT131" s="1632">
        <v>0</v>
      </c>
      <c r="IU131" s="1631">
        <v>1</v>
      </c>
      <c r="IV131" s="1632">
        <v>0</v>
      </c>
      <c r="IW131" s="1631">
        <v>4</v>
      </c>
      <c r="IX131" s="1632">
        <v>0</v>
      </c>
      <c r="IY131" s="1632">
        <v>0</v>
      </c>
      <c r="IZ131" s="1632">
        <v>0</v>
      </c>
      <c r="JA131" s="1632">
        <v>0</v>
      </c>
      <c r="JB131" s="1632">
        <v>0</v>
      </c>
      <c r="JC131" s="1632">
        <v>0</v>
      </c>
      <c r="JD131" s="1632">
        <v>0</v>
      </c>
      <c r="JE131" s="1632">
        <v>0</v>
      </c>
      <c r="JF131" s="1632">
        <v>0</v>
      </c>
      <c r="JG131" s="1632">
        <v>0</v>
      </c>
      <c r="JH131" s="1631">
        <v>1</v>
      </c>
      <c r="JI131" s="1631">
        <v>1</v>
      </c>
      <c r="JJ131" s="1631">
        <v>8</v>
      </c>
      <c r="JK131" s="1632">
        <v>0</v>
      </c>
      <c r="JL131" s="1632">
        <v>0</v>
      </c>
      <c r="JM131" s="1632">
        <v>0</v>
      </c>
      <c r="JN131" s="1632">
        <v>0</v>
      </c>
      <c r="JO131" s="1632">
        <v>0</v>
      </c>
      <c r="JP131" s="1631">
        <v>1</v>
      </c>
      <c r="JQ131" s="1632">
        <v>0</v>
      </c>
      <c r="JR131" s="1632">
        <v>0</v>
      </c>
      <c r="JS131" s="1632">
        <v>0</v>
      </c>
      <c r="JT131" s="1631">
        <v>2</v>
      </c>
      <c r="JU131" s="1631">
        <v>2</v>
      </c>
      <c r="JV131" s="1631">
        <v>8</v>
      </c>
      <c r="JW131" s="1632">
        <v>0</v>
      </c>
      <c r="JX131" s="1632">
        <v>0</v>
      </c>
      <c r="JY131" s="1632">
        <v>0</v>
      </c>
      <c r="JZ131" s="1632">
        <v>0</v>
      </c>
      <c r="KA131" s="1632">
        <v>0</v>
      </c>
      <c r="KB131" s="1632">
        <v>0</v>
      </c>
      <c r="KC131" s="1632">
        <v>0</v>
      </c>
      <c r="KD131" s="1632">
        <v>0</v>
      </c>
      <c r="KE131" s="1632">
        <v>0</v>
      </c>
      <c r="KF131" s="1631">
        <v>7</v>
      </c>
      <c r="KG131" s="1631">
        <v>15</v>
      </c>
      <c r="KH131" s="1631">
        <v>30</v>
      </c>
      <c r="KI131" s="1632">
        <v>0</v>
      </c>
      <c r="KJ131" s="1632">
        <v>0</v>
      </c>
      <c r="KK131" s="1632">
        <v>0</v>
      </c>
      <c r="KL131" s="1632">
        <v>0</v>
      </c>
      <c r="KM131" s="1632">
        <v>0</v>
      </c>
      <c r="KN131" s="1632">
        <v>0</v>
      </c>
      <c r="KO131" s="1631">
        <v>1</v>
      </c>
      <c r="KP131" s="1632">
        <v>0</v>
      </c>
      <c r="KQ131" s="1632">
        <v>0</v>
      </c>
      <c r="KR131" s="1632">
        <v>0</v>
      </c>
      <c r="KS131" s="1631">
        <v>3</v>
      </c>
      <c r="KT131" s="1631">
        <v>9</v>
      </c>
      <c r="KU131" s="1631">
        <v>46</v>
      </c>
      <c r="KV131" s="1632">
        <v>0</v>
      </c>
      <c r="KW131" s="1632">
        <v>0</v>
      </c>
      <c r="KX131" s="1632">
        <v>0</v>
      </c>
      <c r="KY131" s="1632">
        <v>0</v>
      </c>
      <c r="KZ131" s="1632">
        <v>0</v>
      </c>
      <c r="LA131" s="1631">
        <v>1</v>
      </c>
      <c r="LB131" s="1634">
        <v>0</v>
      </c>
    </row>
    <row r="132" spans="2:314" ht="15" customHeight="1">
      <c r="B132" s="1537" t="s">
        <v>784</v>
      </c>
      <c r="C132" s="1087" t="s">
        <v>49</v>
      </c>
      <c r="D132" s="1088">
        <v>33</v>
      </c>
      <c r="E132" s="1631">
        <v>33</v>
      </c>
      <c r="F132" s="1632">
        <v>0</v>
      </c>
      <c r="G132" s="1632">
        <v>0</v>
      </c>
      <c r="H132" s="1632">
        <v>0</v>
      </c>
      <c r="I132" s="1632">
        <v>0</v>
      </c>
      <c r="J132" s="1632">
        <v>0</v>
      </c>
      <c r="K132" s="1632">
        <v>0</v>
      </c>
      <c r="L132" s="1632">
        <v>0</v>
      </c>
      <c r="M132" s="1632">
        <v>0</v>
      </c>
      <c r="N132" s="1632">
        <v>0</v>
      </c>
      <c r="O132" s="1632">
        <v>0</v>
      </c>
      <c r="P132" s="1632">
        <v>0</v>
      </c>
      <c r="Q132" s="1632">
        <v>0</v>
      </c>
      <c r="R132" s="1632">
        <v>0</v>
      </c>
      <c r="S132" s="1631">
        <v>10</v>
      </c>
      <c r="T132" s="1632">
        <v>0</v>
      </c>
      <c r="U132" s="1632">
        <v>0</v>
      </c>
      <c r="V132" s="1632">
        <v>0</v>
      </c>
      <c r="W132" s="1632">
        <v>0</v>
      </c>
      <c r="X132" s="1632">
        <v>0</v>
      </c>
      <c r="Y132" s="1632">
        <v>0</v>
      </c>
      <c r="Z132" s="1632">
        <v>0</v>
      </c>
      <c r="AA132" s="1632">
        <v>0</v>
      </c>
      <c r="AB132" s="1632">
        <v>0</v>
      </c>
      <c r="AC132" s="1632">
        <v>0</v>
      </c>
      <c r="AD132" s="1632">
        <v>0</v>
      </c>
      <c r="AE132" s="1632">
        <v>0</v>
      </c>
      <c r="AF132" s="1632">
        <v>0</v>
      </c>
      <c r="AG132" s="1632">
        <v>0</v>
      </c>
      <c r="AH132" s="1632">
        <v>0</v>
      </c>
      <c r="AI132" s="1632">
        <v>0</v>
      </c>
      <c r="AJ132" s="1632">
        <v>0</v>
      </c>
      <c r="AK132" s="1632">
        <v>0</v>
      </c>
      <c r="AL132" s="1632">
        <v>0</v>
      </c>
      <c r="AM132" s="1632">
        <v>0</v>
      </c>
      <c r="AN132" s="1632">
        <v>0</v>
      </c>
      <c r="AO132" s="1632">
        <v>0</v>
      </c>
      <c r="AP132" s="1632">
        <v>0</v>
      </c>
      <c r="AQ132" s="1632">
        <v>0</v>
      </c>
      <c r="AR132" s="1632">
        <v>0</v>
      </c>
      <c r="AS132" s="1632">
        <v>0</v>
      </c>
      <c r="AT132" s="1632">
        <v>0</v>
      </c>
      <c r="AU132" s="1632">
        <v>0</v>
      </c>
      <c r="AV132" s="1632">
        <v>0</v>
      </c>
      <c r="AW132" s="1632">
        <v>0</v>
      </c>
      <c r="AX132" s="1632">
        <v>0</v>
      </c>
      <c r="AY132" s="1632">
        <v>0</v>
      </c>
      <c r="AZ132" s="1632">
        <v>0</v>
      </c>
      <c r="BA132" s="1632">
        <v>0</v>
      </c>
      <c r="BB132" s="1632">
        <v>0</v>
      </c>
      <c r="BC132" s="1632">
        <v>0</v>
      </c>
      <c r="BD132" s="1631">
        <v>1</v>
      </c>
      <c r="BE132" s="1632">
        <v>0</v>
      </c>
      <c r="BF132" s="1632">
        <v>0</v>
      </c>
      <c r="BG132" s="1632">
        <v>0</v>
      </c>
      <c r="BH132" s="1632">
        <v>0</v>
      </c>
      <c r="BI132" s="1632">
        <v>0</v>
      </c>
      <c r="BJ132" s="1632">
        <v>0</v>
      </c>
      <c r="BK132" s="1632">
        <v>0</v>
      </c>
      <c r="BL132" s="1632">
        <v>0</v>
      </c>
      <c r="BM132" s="1632">
        <v>0</v>
      </c>
      <c r="BN132" s="1632">
        <v>0</v>
      </c>
      <c r="BO132" s="1632">
        <v>0</v>
      </c>
      <c r="BP132" s="1632">
        <v>0</v>
      </c>
      <c r="BQ132" s="1632">
        <v>0</v>
      </c>
      <c r="BR132" s="1632">
        <v>0</v>
      </c>
      <c r="BS132" s="1632">
        <v>0</v>
      </c>
      <c r="BT132" s="1632">
        <v>0</v>
      </c>
      <c r="BU132" s="1632">
        <v>0</v>
      </c>
      <c r="BV132" s="1632">
        <v>0</v>
      </c>
      <c r="BW132" s="1632">
        <v>0</v>
      </c>
      <c r="BX132" s="1632">
        <v>0</v>
      </c>
      <c r="BY132" s="1632">
        <v>0</v>
      </c>
      <c r="BZ132" s="1632">
        <v>0</v>
      </c>
      <c r="CA132" s="1632">
        <v>0</v>
      </c>
      <c r="CB132" s="1632">
        <v>0</v>
      </c>
      <c r="CC132" s="1632">
        <v>0</v>
      </c>
      <c r="CD132" s="1632">
        <v>0</v>
      </c>
      <c r="CE132" s="1632">
        <v>0</v>
      </c>
      <c r="CF132" s="1632">
        <v>0</v>
      </c>
      <c r="CG132" s="1632">
        <v>0</v>
      </c>
      <c r="CH132" s="1632">
        <v>0</v>
      </c>
      <c r="CI132" s="1632">
        <v>0</v>
      </c>
      <c r="CJ132" s="1632">
        <v>0</v>
      </c>
      <c r="CK132" s="1632">
        <v>0</v>
      </c>
      <c r="CL132" s="1632">
        <v>0</v>
      </c>
      <c r="CM132" s="1632">
        <v>0</v>
      </c>
      <c r="CN132" s="1632">
        <v>0</v>
      </c>
      <c r="CO132" s="1632">
        <v>0</v>
      </c>
      <c r="CP132" s="1632">
        <v>0</v>
      </c>
      <c r="CQ132" s="1632">
        <v>0</v>
      </c>
      <c r="CR132" s="1632">
        <v>0</v>
      </c>
      <c r="CS132" s="1632">
        <v>0</v>
      </c>
      <c r="CT132" s="1632">
        <v>0</v>
      </c>
      <c r="CU132" s="1632">
        <v>0</v>
      </c>
      <c r="CV132" s="1632">
        <v>0</v>
      </c>
      <c r="CW132" s="1632">
        <v>0</v>
      </c>
      <c r="CX132" s="1632">
        <v>0</v>
      </c>
      <c r="CY132" s="1632">
        <v>0</v>
      </c>
      <c r="CZ132" s="1632">
        <v>0</v>
      </c>
      <c r="DA132" s="1632">
        <v>0</v>
      </c>
      <c r="DB132" s="1632">
        <v>0</v>
      </c>
      <c r="DC132" s="1631">
        <v>1</v>
      </c>
      <c r="DD132" s="1632">
        <v>0</v>
      </c>
      <c r="DE132" s="1632">
        <v>0</v>
      </c>
      <c r="DF132" s="1632">
        <v>0</v>
      </c>
      <c r="DG132" s="1632">
        <v>0</v>
      </c>
      <c r="DH132" s="1632">
        <v>0</v>
      </c>
      <c r="DI132" s="1632">
        <v>0</v>
      </c>
      <c r="DJ132" s="1632">
        <v>0</v>
      </c>
      <c r="DK132" s="1632">
        <v>0</v>
      </c>
      <c r="DL132" s="1632">
        <v>0</v>
      </c>
      <c r="DM132" s="1632">
        <v>0</v>
      </c>
      <c r="DN132" s="1632">
        <v>0</v>
      </c>
      <c r="DO132" s="1632">
        <v>0</v>
      </c>
      <c r="DP132" s="1632">
        <v>0</v>
      </c>
      <c r="DQ132" s="1632">
        <v>0</v>
      </c>
      <c r="DR132" s="1632">
        <v>0</v>
      </c>
      <c r="DS132" s="1632">
        <v>0</v>
      </c>
      <c r="DT132" s="1632">
        <v>0</v>
      </c>
      <c r="DU132" s="1632">
        <v>0</v>
      </c>
      <c r="DV132" s="1632">
        <v>0</v>
      </c>
      <c r="DW132" s="1632">
        <v>0</v>
      </c>
      <c r="DX132" s="1632">
        <v>0</v>
      </c>
      <c r="DY132" s="1632">
        <v>0</v>
      </c>
      <c r="DZ132" s="1632">
        <v>0</v>
      </c>
      <c r="EA132" s="1632">
        <v>0</v>
      </c>
      <c r="EB132" s="1632">
        <v>0</v>
      </c>
      <c r="EC132" s="1632">
        <v>0</v>
      </c>
      <c r="ED132" s="1631">
        <v>1</v>
      </c>
      <c r="EE132" s="1632">
        <v>0</v>
      </c>
      <c r="EF132" s="1632">
        <v>0</v>
      </c>
      <c r="EG132" s="1632">
        <v>0</v>
      </c>
      <c r="EH132" s="1632">
        <v>0</v>
      </c>
      <c r="EI132" s="1632">
        <v>0</v>
      </c>
      <c r="EJ132" s="1632">
        <v>0</v>
      </c>
      <c r="EK132" s="1632">
        <v>0</v>
      </c>
      <c r="EL132" s="1632">
        <v>0</v>
      </c>
      <c r="EM132" s="1632">
        <v>0</v>
      </c>
      <c r="EN132" s="1632">
        <v>0</v>
      </c>
      <c r="EO132" s="1632">
        <v>0</v>
      </c>
      <c r="EP132" s="1632">
        <v>0</v>
      </c>
      <c r="EQ132" s="1631">
        <v>1</v>
      </c>
      <c r="ER132" s="1632">
        <v>0</v>
      </c>
      <c r="ES132" s="1632">
        <v>0</v>
      </c>
      <c r="ET132" s="1632">
        <v>0</v>
      </c>
      <c r="EU132" s="1632">
        <v>0</v>
      </c>
      <c r="EV132" s="1632">
        <v>0</v>
      </c>
      <c r="EW132" s="1632">
        <v>0</v>
      </c>
      <c r="EX132" s="1632">
        <v>0</v>
      </c>
      <c r="EY132" s="1632">
        <v>0</v>
      </c>
      <c r="EZ132" s="1632">
        <v>0</v>
      </c>
      <c r="FA132" s="1632">
        <v>0</v>
      </c>
      <c r="FB132" s="1632">
        <v>0</v>
      </c>
      <c r="FC132" s="1632">
        <v>0</v>
      </c>
      <c r="FD132" s="1631">
        <v>1</v>
      </c>
      <c r="FE132" s="1632">
        <v>0</v>
      </c>
      <c r="FF132" s="1632">
        <v>0</v>
      </c>
      <c r="FG132" s="1632">
        <v>0</v>
      </c>
      <c r="FH132" s="1632">
        <v>0</v>
      </c>
      <c r="FI132" s="1632">
        <v>0</v>
      </c>
      <c r="FJ132" s="1632">
        <v>0</v>
      </c>
      <c r="FK132" s="1632">
        <v>0</v>
      </c>
      <c r="FL132" s="1632">
        <v>0</v>
      </c>
      <c r="FM132" s="1632">
        <v>0</v>
      </c>
      <c r="FN132" s="1632">
        <v>0</v>
      </c>
      <c r="FO132" s="1632">
        <v>0</v>
      </c>
      <c r="FP132" s="1632">
        <v>0</v>
      </c>
      <c r="FQ132" s="1631">
        <v>1</v>
      </c>
      <c r="FR132" s="1632">
        <v>0</v>
      </c>
      <c r="FS132" s="1632">
        <v>0</v>
      </c>
      <c r="FT132" s="1632">
        <v>0</v>
      </c>
      <c r="FU132" s="1632">
        <v>0</v>
      </c>
      <c r="FV132" s="1632">
        <v>0</v>
      </c>
      <c r="FW132" s="1632">
        <v>0</v>
      </c>
      <c r="FX132" s="1632">
        <v>0</v>
      </c>
      <c r="FY132" s="1632">
        <v>0</v>
      </c>
      <c r="FZ132" s="1632">
        <v>0</v>
      </c>
      <c r="GA132" s="1632">
        <v>0</v>
      </c>
      <c r="GB132" s="1632">
        <v>0</v>
      </c>
      <c r="GC132" s="1632">
        <v>0</v>
      </c>
      <c r="GD132" s="1632">
        <v>0</v>
      </c>
      <c r="GE132" s="1632">
        <v>0</v>
      </c>
      <c r="GF132" s="1632">
        <v>0</v>
      </c>
      <c r="GG132" s="1632">
        <v>0</v>
      </c>
      <c r="GH132" s="1632">
        <v>0</v>
      </c>
      <c r="GI132" s="1632">
        <v>0</v>
      </c>
      <c r="GJ132" s="1632">
        <v>0</v>
      </c>
      <c r="GK132" s="1632">
        <v>0</v>
      </c>
      <c r="GL132" s="1632">
        <v>0</v>
      </c>
      <c r="GM132" s="1632">
        <v>0</v>
      </c>
      <c r="GN132" s="1632">
        <v>0</v>
      </c>
      <c r="GO132" s="1632">
        <v>0</v>
      </c>
      <c r="GP132" s="1632">
        <v>0</v>
      </c>
      <c r="GQ132" s="1632">
        <v>0</v>
      </c>
      <c r="GR132" s="1632">
        <v>0</v>
      </c>
      <c r="GS132" s="1632">
        <v>0</v>
      </c>
      <c r="GT132" s="1632">
        <v>0</v>
      </c>
      <c r="GU132" s="1632">
        <v>0</v>
      </c>
      <c r="GV132" s="1632">
        <v>0</v>
      </c>
      <c r="GW132" s="1632">
        <v>0</v>
      </c>
      <c r="GX132" s="1632">
        <v>0</v>
      </c>
      <c r="GY132" s="1632">
        <v>0</v>
      </c>
      <c r="GZ132" s="1632">
        <v>0</v>
      </c>
      <c r="HA132" s="1632">
        <v>0</v>
      </c>
      <c r="HB132" s="1632">
        <v>0</v>
      </c>
      <c r="HC132" s="1632">
        <v>0</v>
      </c>
      <c r="HD132" s="1632">
        <v>0</v>
      </c>
      <c r="HE132" s="1632">
        <v>0</v>
      </c>
      <c r="HF132" s="1632">
        <v>0</v>
      </c>
      <c r="HG132" s="1632">
        <v>0</v>
      </c>
      <c r="HH132" s="1632">
        <v>0</v>
      </c>
      <c r="HI132" s="1632">
        <v>0</v>
      </c>
      <c r="HJ132" s="1632">
        <v>0</v>
      </c>
      <c r="HK132" s="1632">
        <v>0</v>
      </c>
      <c r="HL132" s="1632">
        <v>0</v>
      </c>
      <c r="HM132" s="1631">
        <v>2</v>
      </c>
      <c r="HN132" s="1632">
        <v>0</v>
      </c>
      <c r="HO132" s="1631">
        <v>6</v>
      </c>
      <c r="HP132" s="1632">
        <v>0</v>
      </c>
      <c r="HQ132" s="1632">
        <v>0</v>
      </c>
      <c r="HR132" s="1632">
        <v>0</v>
      </c>
      <c r="HS132" s="1632">
        <v>0</v>
      </c>
      <c r="HT132" s="1632">
        <v>0</v>
      </c>
      <c r="HU132" s="1632">
        <v>0</v>
      </c>
      <c r="HV132" s="1632">
        <v>0</v>
      </c>
      <c r="HW132" s="1632">
        <v>0</v>
      </c>
      <c r="HX132" s="1632">
        <v>0</v>
      </c>
      <c r="HY132" s="1632">
        <v>0</v>
      </c>
      <c r="HZ132" s="1632">
        <v>0</v>
      </c>
      <c r="IA132" s="1632">
        <v>0</v>
      </c>
      <c r="IB132" s="1631">
        <v>8</v>
      </c>
      <c r="IC132" s="1632">
        <v>0</v>
      </c>
      <c r="ID132" s="1632">
        <v>0</v>
      </c>
      <c r="IE132" s="1632">
        <v>0</v>
      </c>
      <c r="IF132" s="1632">
        <v>0</v>
      </c>
      <c r="IG132" s="1632">
        <v>0</v>
      </c>
      <c r="IH132" s="1632">
        <v>0</v>
      </c>
      <c r="II132" s="1632">
        <v>0</v>
      </c>
      <c r="IJ132" s="1632">
        <v>0</v>
      </c>
      <c r="IK132" s="1632">
        <v>0</v>
      </c>
      <c r="IL132" s="1632">
        <v>0</v>
      </c>
      <c r="IM132" s="1632">
        <v>0</v>
      </c>
      <c r="IN132" s="1632">
        <v>0</v>
      </c>
      <c r="IO132" s="1632">
        <v>0</v>
      </c>
      <c r="IP132" s="1632">
        <v>0</v>
      </c>
      <c r="IQ132" s="1632">
        <v>0</v>
      </c>
      <c r="IR132" s="1632">
        <v>0</v>
      </c>
      <c r="IS132" s="1632">
        <v>0</v>
      </c>
      <c r="IT132" s="1632">
        <v>0</v>
      </c>
      <c r="IU132" s="1632">
        <v>0</v>
      </c>
      <c r="IV132" s="1632">
        <v>0</v>
      </c>
      <c r="IW132" s="1632">
        <v>0</v>
      </c>
      <c r="IX132" s="1632">
        <v>0</v>
      </c>
      <c r="IY132" s="1632">
        <v>0</v>
      </c>
      <c r="IZ132" s="1632">
        <v>0</v>
      </c>
      <c r="JA132" s="1632">
        <v>0</v>
      </c>
      <c r="JB132" s="1632">
        <v>0</v>
      </c>
      <c r="JC132" s="1632">
        <v>0</v>
      </c>
      <c r="JD132" s="1632">
        <v>0</v>
      </c>
      <c r="JE132" s="1632">
        <v>0</v>
      </c>
      <c r="JF132" s="1632">
        <v>0</v>
      </c>
      <c r="JG132" s="1632">
        <v>0</v>
      </c>
      <c r="JH132" s="1632">
        <v>0</v>
      </c>
      <c r="JI132" s="1632">
        <v>0</v>
      </c>
      <c r="JJ132" s="1632">
        <v>0</v>
      </c>
      <c r="JK132" s="1632">
        <v>0</v>
      </c>
      <c r="JL132" s="1632">
        <v>0</v>
      </c>
      <c r="JM132" s="1632">
        <v>0</v>
      </c>
      <c r="JN132" s="1632">
        <v>0</v>
      </c>
      <c r="JO132" s="1632">
        <v>0</v>
      </c>
      <c r="JP132" s="1632">
        <v>0</v>
      </c>
      <c r="JQ132" s="1632">
        <v>0</v>
      </c>
      <c r="JR132" s="1632">
        <v>0</v>
      </c>
      <c r="JS132" s="1632">
        <v>0</v>
      </c>
      <c r="JT132" s="1632">
        <v>0</v>
      </c>
      <c r="JU132" s="1632">
        <v>0</v>
      </c>
      <c r="JV132" s="1631">
        <v>1</v>
      </c>
      <c r="JW132" s="1632">
        <v>0</v>
      </c>
      <c r="JX132" s="1632">
        <v>0</v>
      </c>
      <c r="JY132" s="1632">
        <v>0</v>
      </c>
      <c r="JZ132" s="1632">
        <v>0</v>
      </c>
      <c r="KA132" s="1632">
        <v>0</v>
      </c>
      <c r="KB132" s="1632">
        <v>0</v>
      </c>
      <c r="KC132" s="1632">
        <v>0</v>
      </c>
      <c r="KD132" s="1632">
        <v>0</v>
      </c>
      <c r="KE132" s="1632">
        <v>0</v>
      </c>
      <c r="KF132" s="1632">
        <v>0</v>
      </c>
      <c r="KG132" s="1632">
        <v>0</v>
      </c>
      <c r="KH132" s="1632">
        <v>0</v>
      </c>
      <c r="KI132" s="1632">
        <v>0</v>
      </c>
      <c r="KJ132" s="1632">
        <v>0</v>
      </c>
      <c r="KK132" s="1632">
        <v>0</v>
      </c>
      <c r="KL132" s="1632">
        <v>0</v>
      </c>
      <c r="KM132" s="1632">
        <v>0</v>
      </c>
      <c r="KN132" s="1632">
        <v>0</v>
      </c>
      <c r="KO132" s="1632">
        <v>0</v>
      </c>
      <c r="KP132" s="1632">
        <v>0</v>
      </c>
      <c r="KQ132" s="1632">
        <v>0</v>
      </c>
      <c r="KR132" s="1632">
        <v>0</v>
      </c>
      <c r="KS132" s="1632">
        <v>0</v>
      </c>
      <c r="KT132" s="1632">
        <v>0</v>
      </c>
      <c r="KU132" s="1632">
        <v>0</v>
      </c>
      <c r="KV132" s="1632">
        <v>0</v>
      </c>
      <c r="KW132" s="1632">
        <v>0</v>
      </c>
      <c r="KX132" s="1632">
        <v>0</v>
      </c>
      <c r="KY132" s="1632">
        <v>0</v>
      </c>
      <c r="KZ132" s="1632">
        <v>0</v>
      </c>
      <c r="LA132" s="1632">
        <v>0</v>
      </c>
      <c r="LB132" s="1634">
        <v>0</v>
      </c>
    </row>
    <row r="133" spans="2:314" ht="15" customHeight="1">
      <c r="B133" s="1537"/>
      <c r="C133" s="1087" t="s">
        <v>70</v>
      </c>
      <c r="D133" s="1088">
        <v>16</v>
      </c>
      <c r="E133" s="1631">
        <v>16</v>
      </c>
      <c r="F133" s="1632">
        <v>0</v>
      </c>
      <c r="G133" s="1632">
        <v>0</v>
      </c>
      <c r="H133" s="1632">
        <v>0</v>
      </c>
      <c r="I133" s="1632">
        <v>0</v>
      </c>
      <c r="J133" s="1632">
        <v>0</v>
      </c>
      <c r="K133" s="1632">
        <v>0</v>
      </c>
      <c r="L133" s="1632">
        <v>0</v>
      </c>
      <c r="M133" s="1632">
        <v>0</v>
      </c>
      <c r="N133" s="1632">
        <v>0</v>
      </c>
      <c r="O133" s="1632">
        <v>0</v>
      </c>
      <c r="P133" s="1632">
        <v>0</v>
      </c>
      <c r="Q133" s="1632">
        <v>0</v>
      </c>
      <c r="R133" s="1632">
        <v>0</v>
      </c>
      <c r="S133" s="1631">
        <v>2</v>
      </c>
      <c r="T133" s="1632">
        <v>0</v>
      </c>
      <c r="U133" s="1632">
        <v>0</v>
      </c>
      <c r="V133" s="1632">
        <v>0</v>
      </c>
      <c r="W133" s="1632">
        <v>0</v>
      </c>
      <c r="X133" s="1632">
        <v>0</v>
      </c>
      <c r="Y133" s="1632">
        <v>0</v>
      </c>
      <c r="Z133" s="1632">
        <v>0</v>
      </c>
      <c r="AA133" s="1632">
        <v>0</v>
      </c>
      <c r="AB133" s="1632">
        <v>0</v>
      </c>
      <c r="AC133" s="1632">
        <v>0</v>
      </c>
      <c r="AD133" s="1632">
        <v>0</v>
      </c>
      <c r="AE133" s="1632">
        <v>0</v>
      </c>
      <c r="AF133" s="1632">
        <v>0</v>
      </c>
      <c r="AG133" s="1632">
        <v>0</v>
      </c>
      <c r="AH133" s="1632">
        <v>0</v>
      </c>
      <c r="AI133" s="1632">
        <v>0</v>
      </c>
      <c r="AJ133" s="1632">
        <v>0</v>
      </c>
      <c r="AK133" s="1632">
        <v>0</v>
      </c>
      <c r="AL133" s="1632">
        <v>0</v>
      </c>
      <c r="AM133" s="1632">
        <v>0</v>
      </c>
      <c r="AN133" s="1632">
        <v>0</v>
      </c>
      <c r="AO133" s="1632">
        <v>0</v>
      </c>
      <c r="AP133" s="1632">
        <v>0</v>
      </c>
      <c r="AQ133" s="1632">
        <v>0</v>
      </c>
      <c r="AR133" s="1632">
        <v>0</v>
      </c>
      <c r="AS133" s="1632">
        <v>0</v>
      </c>
      <c r="AT133" s="1632">
        <v>0</v>
      </c>
      <c r="AU133" s="1632">
        <v>0</v>
      </c>
      <c r="AV133" s="1632">
        <v>0</v>
      </c>
      <c r="AW133" s="1632">
        <v>0</v>
      </c>
      <c r="AX133" s="1632">
        <v>0</v>
      </c>
      <c r="AY133" s="1632">
        <v>0</v>
      </c>
      <c r="AZ133" s="1632">
        <v>0</v>
      </c>
      <c r="BA133" s="1632">
        <v>0</v>
      </c>
      <c r="BB133" s="1632">
        <v>0</v>
      </c>
      <c r="BC133" s="1632">
        <v>0</v>
      </c>
      <c r="BD133" s="1632">
        <v>0</v>
      </c>
      <c r="BE133" s="1632">
        <v>0</v>
      </c>
      <c r="BF133" s="1632">
        <v>0</v>
      </c>
      <c r="BG133" s="1632">
        <v>0</v>
      </c>
      <c r="BH133" s="1632">
        <v>0</v>
      </c>
      <c r="BI133" s="1632">
        <v>0</v>
      </c>
      <c r="BJ133" s="1632">
        <v>0</v>
      </c>
      <c r="BK133" s="1632">
        <v>0</v>
      </c>
      <c r="BL133" s="1632">
        <v>0</v>
      </c>
      <c r="BM133" s="1632">
        <v>0</v>
      </c>
      <c r="BN133" s="1632">
        <v>0</v>
      </c>
      <c r="BO133" s="1632">
        <v>0</v>
      </c>
      <c r="BP133" s="1632">
        <v>0</v>
      </c>
      <c r="BQ133" s="1632">
        <v>0</v>
      </c>
      <c r="BR133" s="1632">
        <v>0</v>
      </c>
      <c r="BS133" s="1632">
        <v>0</v>
      </c>
      <c r="BT133" s="1632">
        <v>0</v>
      </c>
      <c r="BU133" s="1632">
        <v>0</v>
      </c>
      <c r="BV133" s="1632">
        <v>0</v>
      </c>
      <c r="BW133" s="1632">
        <v>0</v>
      </c>
      <c r="BX133" s="1632">
        <v>0</v>
      </c>
      <c r="BY133" s="1632">
        <v>0</v>
      </c>
      <c r="BZ133" s="1632">
        <v>0</v>
      </c>
      <c r="CA133" s="1632">
        <v>0</v>
      </c>
      <c r="CB133" s="1632">
        <v>0</v>
      </c>
      <c r="CC133" s="1632">
        <v>0</v>
      </c>
      <c r="CD133" s="1632">
        <v>0</v>
      </c>
      <c r="CE133" s="1632">
        <v>0</v>
      </c>
      <c r="CF133" s="1632">
        <v>0</v>
      </c>
      <c r="CG133" s="1632">
        <v>0</v>
      </c>
      <c r="CH133" s="1632">
        <v>0</v>
      </c>
      <c r="CI133" s="1632">
        <v>0</v>
      </c>
      <c r="CJ133" s="1632">
        <v>0</v>
      </c>
      <c r="CK133" s="1632">
        <v>0</v>
      </c>
      <c r="CL133" s="1632">
        <v>0</v>
      </c>
      <c r="CM133" s="1632">
        <v>0</v>
      </c>
      <c r="CN133" s="1632">
        <v>0</v>
      </c>
      <c r="CO133" s="1632">
        <v>0</v>
      </c>
      <c r="CP133" s="1632">
        <v>0</v>
      </c>
      <c r="CQ133" s="1632">
        <v>0</v>
      </c>
      <c r="CR133" s="1632">
        <v>0</v>
      </c>
      <c r="CS133" s="1632">
        <v>0</v>
      </c>
      <c r="CT133" s="1632">
        <v>0</v>
      </c>
      <c r="CU133" s="1632">
        <v>0</v>
      </c>
      <c r="CV133" s="1632">
        <v>0</v>
      </c>
      <c r="CW133" s="1632">
        <v>0</v>
      </c>
      <c r="CX133" s="1632">
        <v>0</v>
      </c>
      <c r="CY133" s="1632">
        <v>0</v>
      </c>
      <c r="CZ133" s="1632">
        <v>0</v>
      </c>
      <c r="DA133" s="1632">
        <v>0</v>
      </c>
      <c r="DB133" s="1632">
        <v>0</v>
      </c>
      <c r="DC133" s="1631">
        <v>1</v>
      </c>
      <c r="DD133" s="1632">
        <v>0</v>
      </c>
      <c r="DE133" s="1632">
        <v>0</v>
      </c>
      <c r="DF133" s="1632">
        <v>0</v>
      </c>
      <c r="DG133" s="1632">
        <v>0</v>
      </c>
      <c r="DH133" s="1632">
        <v>0</v>
      </c>
      <c r="DI133" s="1632">
        <v>0</v>
      </c>
      <c r="DJ133" s="1632">
        <v>0</v>
      </c>
      <c r="DK133" s="1632">
        <v>0</v>
      </c>
      <c r="DL133" s="1632">
        <v>0</v>
      </c>
      <c r="DM133" s="1632">
        <v>0</v>
      </c>
      <c r="DN133" s="1632">
        <v>0</v>
      </c>
      <c r="DO133" s="1632">
        <v>0</v>
      </c>
      <c r="DP133" s="1632">
        <v>0</v>
      </c>
      <c r="DQ133" s="1632">
        <v>0</v>
      </c>
      <c r="DR133" s="1632">
        <v>0</v>
      </c>
      <c r="DS133" s="1632">
        <v>0</v>
      </c>
      <c r="DT133" s="1632">
        <v>0</v>
      </c>
      <c r="DU133" s="1632">
        <v>0</v>
      </c>
      <c r="DV133" s="1632">
        <v>0</v>
      </c>
      <c r="DW133" s="1632">
        <v>0</v>
      </c>
      <c r="DX133" s="1632">
        <v>0</v>
      </c>
      <c r="DY133" s="1632">
        <v>0</v>
      </c>
      <c r="DZ133" s="1632">
        <v>0</v>
      </c>
      <c r="EA133" s="1632">
        <v>0</v>
      </c>
      <c r="EB133" s="1632">
        <v>0</v>
      </c>
      <c r="EC133" s="1632">
        <v>0</v>
      </c>
      <c r="ED133" s="1631">
        <v>1</v>
      </c>
      <c r="EE133" s="1632">
        <v>0</v>
      </c>
      <c r="EF133" s="1632">
        <v>0</v>
      </c>
      <c r="EG133" s="1632">
        <v>0</v>
      </c>
      <c r="EH133" s="1632">
        <v>0</v>
      </c>
      <c r="EI133" s="1632">
        <v>0</v>
      </c>
      <c r="EJ133" s="1632">
        <v>0</v>
      </c>
      <c r="EK133" s="1632">
        <v>0</v>
      </c>
      <c r="EL133" s="1632">
        <v>0</v>
      </c>
      <c r="EM133" s="1632">
        <v>0</v>
      </c>
      <c r="EN133" s="1632">
        <v>0</v>
      </c>
      <c r="EO133" s="1632">
        <v>0</v>
      </c>
      <c r="EP133" s="1632">
        <v>0</v>
      </c>
      <c r="EQ133" s="1632">
        <v>0</v>
      </c>
      <c r="ER133" s="1632">
        <v>0</v>
      </c>
      <c r="ES133" s="1632">
        <v>0</v>
      </c>
      <c r="ET133" s="1632">
        <v>0</v>
      </c>
      <c r="EU133" s="1632">
        <v>0</v>
      </c>
      <c r="EV133" s="1632">
        <v>0</v>
      </c>
      <c r="EW133" s="1632">
        <v>0</v>
      </c>
      <c r="EX133" s="1632">
        <v>0</v>
      </c>
      <c r="EY133" s="1632">
        <v>0</v>
      </c>
      <c r="EZ133" s="1632">
        <v>0</v>
      </c>
      <c r="FA133" s="1632">
        <v>0</v>
      </c>
      <c r="FB133" s="1632">
        <v>0</v>
      </c>
      <c r="FC133" s="1632">
        <v>0</v>
      </c>
      <c r="FD133" s="1631">
        <v>1</v>
      </c>
      <c r="FE133" s="1632">
        <v>0</v>
      </c>
      <c r="FF133" s="1632">
        <v>0</v>
      </c>
      <c r="FG133" s="1632">
        <v>0</v>
      </c>
      <c r="FH133" s="1632">
        <v>0</v>
      </c>
      <c r="FI133" s="1632">
        <v>0</v>
      </c>
      <c r="FJ133" s="1632">
        <v>0</v>
      </c>
      <c r="FK133" s="1632">
        <v>0</v>
      </c>
      <c r="FL133" s="1632">
        <v>0</v>
      </c>
      <c r="FM133" s="1632">
        <v>0</v>
      </c>
      <c r="FN133" s="1632">
        <v>0</v>
      </c>
      <c r="FO133" s="1632">
        <v>0</v>
      </c>
      <c r="FP133" s="1632">
        <v>0</v>
      </c>
      <c r="FQ133" s="1632">
        <v>0</v>
      </c>
      <c r="FR133" s="1632">
        <v>0</v>
      </c>
      <c r="FS133" s="1632">
        <v>0</v>
      </c>
      <c r="FT133" s="1632">
        <v>0</v>
      </c>
      <c r="FU133" s="1632">
        <v>0</v>
      </c>
      <c r="FV133" s="1632">
        <v>0</v>
      </c>
      <c r="FW133" s="1632">
        <v>0</v>
      </c>
      <c r="FX133" s="1632">
        <v>0</v>
      </c>
      <c r="FY133" s="1632">
        <v>0</v>
      </c>
      <c r="FZ133" s="1632">
        <v>0</v>
      </c>
      <c r="GA133" s="1632">
        <v>0</v>
      </c>
      <c r="GB133" s="1632">
        <v>0</v>
      </c>
      <c r="GC133" s="1632">
        <v>0</v>
      </c>
      <c r="GD133" s="1632">
        <v>0</v>
      </c>
      <c r="GE133" s="1632">
        <v>0</v>
      </c>
      <c r="GF133" s="1632">
        <v>0</v>
      </c>
      <c r="GG133" s="1632">
        <v>0</v>
      </c>
      <c r="GH133" s="1632">
        <v>0</v>
      </c>
      <c r="GI133" s="1632">
        <v>0</v>
      </c>
      <c r="GJ133" s="1632">
        <v>0</v>
      </c>
      <c r="GK133" s="1632">
        <v>0</v>
      </c>
      <c r="GL133" s="1632">
        <v>0</v>
      </c>
      <c r="GM133" s="1632">
        <v>0</v>
      </c>
      <c r="GN133" s="1632">
        <v>0</v>
      </c>
      <c r="GO133" s="1632">
        <v>0</v>
      </c>
      <c r="GP133" s="1632">
        <v>0</v>
      </c>
      <c r="GQ133" s="1632">
        <v>0</v>
      </c>
      <c r="GR133" s="1632">
        <v>0</v>
      </c>
      <c r="GS133" s="1632">
        <v>0</v>
      </c>
      <c r="GT133" s="1632">
        <v>0</v>
      </c>
      <c r="GU133" s="1632">
        <v>0</v>
      </c>
      <c r="GV133" s="1632">
        <v>0</v>
      </c>
      <c r="GW133" s="1632">
        <v>0</v>
      </c>
      <c r="GX133" s="1632">
        <v>0</v>
      </c>
      <c r="GY133" s="1632">
        <v>0</v>
      </c>
      <c r="GZ133" s="1632">
        <v>0</v>
      </c>
      <c r="HA133" s="1632">
        <v>0</v>
      </c>
      <c r="HB133" s="1632">
        <v>0</v>
      </c>
      <c r="HC133" s="1632">
        <v>0</v>
      </c>
      <c r="HD133" s="1632">
        <v>0</v>
      </c>
      <c r="HE133" s="1632">
        <v>0</v>
      </c>
      <c r="HF133" s="1632">
        <v>0</v>
      </c>
      <c r="HG133" s="1632">
        <v>0</v>
      </c>
      <c r="HH133" s="1632">
        <v>0</v>
      </c>
      <c r="HI133" s="1632">
        <v>0</v>
      </c>
      <c r="HJ133" s="1632">
        <v>0</v>
      </c>
      <c r="HK133" s="1632">
        <v>0</v>
      </c>
      <c r="HL133" s="1632">
        <v>0</v>
      </c>
      <c r="HM133" s="1631">
        <v>1</v>
      </c>
      <c r="HN133" s="1632">
        <v>0</v>
      </c>
      <c r="HO133" s="1631">
        <v>4</v>
      </c>
      <c r="HP133" s="1632">
        <v>0</v>
      </c>
      <c r="HQ133" s="1632">
        <v>0</v>
      </c>
      <c r="HR133" s="1632">
        <v>0</v>
      </c>
      <c r="HS133" s="1632">
        <v>0</v>
      </c>
      <c r="HT133" s="1632">
        <v>0</v>
      </c>
      <c r="HU133" s="1632">
        <v>0</v>
      </c>
      <c r="HV133" s="1632">
        <v>0</v>
      </c>
      <c r="HW133" s="1632">
        <v>0</v>
      </c>
      <c r="HX133" s="1632">
        <v>0</v>
      </c>
      <c r="HY133" s="1632">
        <v>0</v>
      </c>
      <c r="HZ133" s="1632">
        <v>0</v>
      </c>
      <c r="IA133" s="1632">
        <v>0</v>
      </c>
      <c r="IB133" s="1631">
        <v>6</v>
      </c>
      <c r="IC133" s="1632">
        <v>0</v>
      </c>
      <c r="ID133" s="1632">
        <v>0</v>
      </c>
      <c r="IE133" s="1632">
        <v>0</v>
      </c>
      <c r="IF133" s="1632">
        <v>0</v>
      </c>
      <c r="IG133" s="1632">
        <v>0</v>
      </c>
      <c r="IH133" s="1632">
        <v>0</v>
      </c>
      <c r="II133" s="1632">
        <v>0</v>
      </c>
      <c r="IJ133" s="1632">
        <v>0</v>
      </c>
      <c r="IK133" s="1632">
        <v>0</v>
      </c>
      <c r="IL133" s="1632">
        <v>0</v>
      </c>
      <c r="IM133" s="1632">
        <v>0</v>
      </c>
      <c r="IN133" s="1632">
        <v>0</v>
      </c>
      <c r="IO133" s="1632">
        <v>0</v>
      </c>
      <c r="IP133" s="1632">
        <v>0</v>
      </c>
      <c r="IQ133" s="1632">
        <v>0</v>
      </c>
      <c r="IR133" s="1632">
        <v>0</v>
      </c>
      <c r="IS133" s="1632">
        <v>0</v>
      </c>
      <c r="IT133" s="1632">
        <v>0</v>
      </c>
      <c r="IU133" s="1632">
        <v>0</v>
      </c>
      <c r="IV133" s="1632">
        <v>0</v>
      </c>
      <c r="IW133" s="1632">
        <v>0</v>
      </c>
      <c r="IX133" s="1632">
        <v>0</v>
      </c>
      <c r="IY133" s="1632">
        <v>0</v>
      </c>
      <c r="IZ133" s="1632">
        <v>0</v>
      </c>
      <c r="JA133" s="1632">
        <v>0</v>
      </c>
      <c r="JB133" s="1632">
        <v>0</v>
      </c>
      <c r="JC133" s="1632">
        <v>0</v>
      </c>
      <c r="JD133" s="1632">
        <v>0</v>
      </c>
      <c r="JE133" s="1632">
        <v>0</v>
      </c>
      <c r="JF133" s="1632">
        <v>0</v>
      </c>
      <c r="JG133" s="1632">
        <v>0</v>
      </c>
      <c r="JH133" s="1632">
        <v>0</v>
      </c>
      <c r="JI133" s="1632">
        <v>0</v>
      </c>
      <c r="JJ133" s="1632">
        <v>0</v>
      </c>
      <c r="JK133" s="1632">
        <v>0</v>
      </c>
      <c r="JL133" s="1632">
        <v>0</v>
      </c>
      <c r="JM133" s="1632">
        <v>0</v>
      </c>
      <c r="JN133" s="1632">
        <v>0</v>
      </c>
      <c r="JO133" s="1632">
        <v>0</v>
      </c>
      <c r="JP133" s="1632">
        <v>0</v>
      </c>
      <c r="JQ133" s="1632">
        <v>0</v>
      </c>
      <c r="JR133" s="1632">
        <v>0</v>
      </c>
      <c r="JS133" s="1632">
        <v>0</v>
      </c>
      <c r="JT133" s="1632">
        <v>0</v>
      </c>
      <c r="JU133" s="1632">
        <v>0</v>
      </c>
      <c r="JV133" s="1632">
        <v>0</v>
      </c>
      <c r="JW133" s="1632">
        <v>0</v>
      </c>
      <c r="JX133" s="1632">
        <v>0</v>
      </c>
      <c r="JY133" s="1632">
        <v>0</v>
      </c>
      <c r="JZ133" s="1632">
        <v>0</v>
      </c>
      <c r="KA133" s="1632">
        <v>0</v>
      </c>
      <c r="KB133" s="1632">
        <v>0</v>
      </c>
      <c r="KC133" s="1632">
        <v>0</v>
      </c>
      <c r="KD133" s="1632">
        <v>0</v>
      </c>
      <c r="KE133" s="1632">
        <v>0</v>
      </c>
      <c r="KF133" s="1632">
        <v>0</v>
      </c>
      <c r="KG133" s="1632">
        <v>0</v>
      </c>
      <c r="KH133" s="1632">
        <v>0</v>
      </c>
      <c r="KI133" s="1632">
        <v>0</v>
      </c>
      <c r="KJ133" s="1632">
        <v>0</v>
      </c>
      <c r="KK133" s="1632">
        <v>0</v>
      </c>
      <c r="KL133" s="1632">
        <v>0</v>
      </c>
      <c r="KM133" s="1632">
        <v>0</v>
      </c>
      <c r="KN133" s="1632">
        <v>0</v>
      </c>
      <c r="KO133" s="1632">
        <v>0</v>
      </c>
      <c r="KP133" s="1632">
        <v>0</v>
      </c>
      <c r="KQ133" s="1632">
        <v>0</v>
      </c>
      <c r="KR133" s="1632">
        <v>0</v>
      </c>
      <c r="KS133" s="1632">
        <v>0</v>
      </c>
      <c r="KT133" s="1632">
        <v>0</v>
      </c>
      <c r="KU133" s="1632">
        <v>0</v>
      </c>
      <c r="KV133" s="1632">
        <v>0</v>
      </c>
      <c r="KW133" s="1632">
        <v>0</v>
      </c>
      <c r="KX133" s="1632">
        <v>0</v>
      </c>
      <c r="KY133" s="1632">
        <v>0</v>
      </c>
      <c r="KZ133" s="1632">
        <v>0</v>
      </c>
      <c r="LA133" s="1632">
        <v>0</v>
      </c>
      <c r="LB133" s="1634">
        <v>0</v>
      </c>
    </row>
    <row r="134" spans="2:314" ht="15" customHeight="1">
      <c r="B134" s="1537"/>
      <c r="C134" s="1087" t="s">
        <v>71</v>
      </c>
      <c r="D134" s="1088">
        <v>17</v>
      </c>
      <c r="E134" s="1631">
        <v>17</v>
      </c>
      <c r="F134" s="1632">
        <v>0</v>
      </c>
      <c r="G134" s="1632">
        <v>0</v>
      </c>
      <c r="H134" s="1632">
        <v>0</v>
      </c>
      <c r="I134" s="1632">
        <v>0</v>
      </c>
      <c r="J134" s="1632">
        <v>0</v>
      </c>
      <c r="K134" s="1632">
        <v>0</v>
      </c>
      <c r="L134" s="1632">
        <v>0</v>
      </c>
      <c r="M134" s="1632">
        <v>0</v>
      </c>
      <c r="N134" s="1632">
        <v>0</v>
      </c>
      <c r="O134" s="1632">
        <v>0</v>
      </c>
      <c r="P134" s="1632">
        <v>0</v>
      </c>
      <c r="Q134" s="1632">
        <v>0</v>
      </c>
      <c r="R134" s="1632">
        <v>0</v>
      </c>
      <c r="S134" s="1631">
        <v>8</v>
      </c>
      <c r="T134" s="1632">
        <v>0</v>
      </c>
      <c r="U134" s="1632">
        <v>0</v>
      </c>
      <c r="V134" s="1632">
        <v>0</v>
      </c>
      <c r="W134" s="1632">
        <v>0</v>
      </c>
      <c r="X134" s="1632">
        <v>0</v>
      </c>
      <c r="Y134" s="1632">
        <v>0</v>
      </c>
      <c r="Z134" s="1632">
        <v>0</v>
      </c>
      <c r="AA134" s="1632">
        <v>0</v>
      </c>
      <c r="AB134" s="1632">
        <v>0</v>
      </c>
      <c r="AC134" s="1632">
        <v>0</v>
      </c>
      <c r="AD134" s="1632">
        <v>0</v>
      </c>
      <c r="AE134" s="1632">
        <v>0</v>
      </c>
      <c r="AF134" s="1632">
        <v>0</v>
      </c>
      <c r="AG134" s="1632">
        <v>0</v>
      </c>
      <c r="AH134" s="1632">
        <v>0</v>
      </c>
      <c r="AI134" s="1632">
        <v>0</v>
      </c>
      <c r="AJ134" s="1632">
        <v>0</v>
      </c>
      <c r="AK134" s="1632">
        <v>0</v>
      </c>
      <c r="AL134" s="1632">
        <v>0</v>
      </c>
      <c r="AM134" s="1632">
        <v>0</v>
      </c>
      <c r="AN134" s="1632">
        <v>0</v>
      </c>
      <c r="AO134" s="1632">
        <v>0</v>
      </c>
      <c r="AP134" s="1632">
        <v>0</v>
      </c>
      <c r="AQ134" s="1632">
        <v>0</v>
      </c>
      <c r="AR134" s="1632">
        <v>0</v>
      </c>
      <c r="AS134" s="1632">
        <v>0</v>
      </c>
      <c r="AT134" s="1632">
        <v>0</v>
      </c>
      <c r="AU134" s="1632">
        <v>0</v>
      </c>
      <c r="AV134" s="1632">
        <v>0</v>
      </c>
      <c r="AW134" s="1632">
        <v>0</v>
      </c>
      <c r="AX134" s="1632">
        <v>0</v>
      </c>
      <c r="AY134" s="1632">
        <v>0</v>
      </c>
      <c r="AZ134" s="1632">
        <v>0</v>
      </c>
      <c r="BA134" s="1632">
        <v>0</v>
      </c>
      <c r="BB134" s="1632">
        <v>0</v>
      </c>
      <c r="BC134" s="1632">
        <v>0</v>
      </c>
      <c r="BD134" s="1631">
        <v>1</v>
      </c>
      <c r="BE134" s="1632">
        <v>0</v>
      </c>
      <c r="BF134" s="1632">
        <v>0</v>
      </c>
      <c r="BG134" s="1632">
        <v>0</v>
      </c>
      <c r="BH134" s="1632">
        <v>0</v>
      </c>
      <c r="BI134" s="1632">
        <v>0</v>
      </c>
      <c r="BJ134" s="1632">
        <v>0</v>
      </c>
      <c r="BK134" s="1632">
        <v>0</v>
      </c>
      <c r="BL134" s="1632">
        <v>0</v>
      </c>
      <c r="BM134" s="1632">
        <v>0</v>
      </c>
      <c r="BN134" s="1632">
        <v>0</v>
      </c>
      <c r="BO134" s="1632">
        <v>0</v>
      </c>
      <c r="BP134" s="1632">
        <v>0</v>
      </c>
      <c r="BQ134" s="1632">
        <v>0</v>
      </c>
      <c r="BR134" s="1632">
        <v>0</v>
      </c>
      <c r="BS134" s="1632">
        <v>0</v>
      </c>
      <c r="BT134" s="1632">
        <v>0</v>
      </c>
      <c r="BU134" s="1632">
        <v>0</v>
      </c>
      <c r="BV134" s="1632">
        <v>0</v>
      </c>
      <c r="BW134" s="1632">
        <v>0</v>
      </c>
      <c r="BX134" s="1632">
        <v>0</v>
      </c>
      <c r="BY134" s="1632">
        <v>0</v>
      </c>
      <c r="BZ134" s="1632">
        <v>0</v>
      </c>
      <c r="CA134" s="1632">
        <v>0</v>
      </c>
      <c r="CB134" s="1632">
        <v>0</v>
      </c>
      <c r="CC134" s="1632">
        <v>0</v>
      </c>
      <c r="CD134" s="1632">
        <v>0</v>
      </c>
      <c r="CE134" s="1632">
        <v>0</v>
      </c>
      <c r="CF134" s="1632">
        <v>0</v>
      </c>
      <c r="CG134" s="1632">
        <v>0</v>
      </c>
      <c r="CH134" s="1632">
        <v>0</v>
      </c>
      <c r="CI134" s="1632">
        <v>0</v>
      </c>
      <c r="CJ134" s="1632">
        <v>0</v>
      </c>
      <c r="CK134" s="1632">
        <v>0</v>
      </c>
      <c r="CL134" s="1632">
        <v>0</v>
      </c>
      <c r="CM134" s="1632">
        <v>0</v>
      </c>
      <c r="CN134" s="1632">
        <v>0</v>
      </c>
      <c r="CO134" s="1632">
        <v>0</v>
      </c>
      <c r="CP134" s="1632">
        <v>0</v>
      </c>
      <c r="CQ134" s="1632">
        <v>0</v>
      </c>
      <c r="CR134" s="1632">
        <v>0</v>
      </c>
      <c r="CS134" s="1632">
        <v>0</v>
      </c>
      <c r="CT134" s="1632">
        <v>0</v>
      </c>
      <c r="CU134" s="1632">
        <v>0</v>
      </c>
      <c r="CV134" s="1632">
        <v>0</v>
      </c>
      <c r="CW134" s="1632">
        <v>0</v>
      </c>
      <c r="CX134" s="1632">
        <v>0</v>
      </c>
      <c r="CY134" s="1632">
        <v>0</v>
      </c>
      <c r="CZ134" s="1632">
        <v>0</v>
      </c>
      <c r="DA134" s="1632">
        <v>0</v>
      </c>
      <c r="DB134" s="1632">
        <v>0</v>
      </c>
      <c r="DC134" s="1632">
        <v>0</v>
      </c>
      <c r="DD134" s="1632">
        <v>0</v>
      </c>
      <c r="DE134" s="1632">
        <v>0</v>
      </c>
      <c r="DF134" s="1632">
        <v>0</v>
      </c>
      <c r="DG134" s="1632">
        <v>0</v>
      </c>
      <c r="DH134" s="1632">
        <v>0</v>
      </c>
      <c r="DI134" s="1632">
        <v>0</v>
      </c>
      <c r="DJ134" s="1632">
        <v>0</v>
      </c>
      <c r="DK134" s="1632">
        <v>0</v>
      </c>
      <c r="DL134" s="1632">
        <v>0</v>
      </c>
      <c r="DM134" s="1632">
        <v>0</v>
      </c>
      <c r="DN134" s="1632">
        <v>0</v>
      </c>
      <c r="DO134" s="1632">
        <v>0</v>
      </c>
      <c r="DP134" s="1632">
        <v>0</v>
      </c>
      <c r="DQ134" s="1632">
        <v>0</v>
      </c>
      <c r="DR134" s="1632">
        <v>0</v>
      </c>
      <c r="DS134" s="1632">
        <v>0</v>
      </c>
      <c r="DT134" s="1632">
        <v>0</v>
      </c>
      <c r="DU134" s="1632">
        <v>0</v>
      </c>
      <c r="DV134" s="1632">
        <v>0</v>
      </c>
      <c r="DW134" s="1632">
        <v>0</v>
      </c>
      <c r="DX134" s="1632">
        <v>0</v>
      </c>
      <c r="DY134" s="1632">
        <v>0</v>
      </c>
      <c r="DZ134" s="1632">
        <v>0</v>
      </c>
      <c r="EA134" s="1632">
        <v>0</v>
      </c>
      <c r="EB134" s="1632">
        <v>0</v>
      </c>
      <c r="EC134" s="1632">
        <v>0</v>
      </c>
      <c r="ED134" s="1632">
        <v>0</v>
      </c>
      <c r="EE134" s="1632">
        <v>0</v>
      </c>
      <c r="EF134" s="1632">
        <v>0</v>
      </c>
      <c r="EG134" s="1632">
        <v>0</v>
      </c>
      <c r="EH134" s="1632">
        <v>0</v>
      </c>
      <c r="EI134" s="1632">
        <v>0</v>
      </c>
      <c r="EJ134" s="1632">
        <v>0</v>
      </c>
      <c r="EK134" s="1632">
        <v>0</v>
      </c>
      <c r="EL134" s="1632">
        <v>0</v>
      </c>
      <c r="EM134" s="1632">
        <v>0</v>
      </c>
      <c r="EN134" s="1632">
        <v>0</v>
      </c>
      <c r="EO134" s="1632">
        <v>0</v>
      </c>
      <c r="EP134" s="1632">
        <v>0</v>
      </c>
      <c r="EQ134" s="1631">
        <v>1</v>
      </c>
      <c r="ER134" s="1632">
        <v>0</v>
      </c>
      <c r="ES134" s="1632">
        <v>0</v>
      </c>
      <c r="ET134" s="1632">
        <v>0</v>
      </c>
      <c r="EU134" s="1632">
        <v>0</v>
      </c>
      <c r="EV134" s="1632">
        <v>0</v>
      </c>
      <c r="EW134" s="1632">
        <v>0</v>
      </c>
      <c r="EX134" s="1632">
        <v>0</v>
      </c>
      <c r="EY134" s="1632">
        <v>0</v>
      </c>
      <c r="EZ134" s="1632">
        <v>0</v>
      </c>
      <c r="FA134" s="1632">
        <v>0</v>
      </c>
      <c r="FB134" s="1632">
        <v>0</v>
      </c>
      <c r="FC134" s="1632">
        <v>0</v>
      </c>
      <c r="FD134" s="1632">
        <v>0</v>
      </c>
      <c r="FE134" s="1632">
        <v>0</v>
      </c>
      <c r="FF134" s="1632">
        <v>0</v>
      </c>
      <c r="FG134" s="1632">
        <v>0</v>
      </c>
      <c r="FH134" s="1632">
        <v>0</v>
      </c>
      <c r="FI134" s="1632">
        <v>0</v>
      </c>
      <c r="FJ134" s="1632">
        <v>0</v>
      </c>
      <c r="FK134" s="1632">
        <v>0</v>
      </c>
      <c r="FL134" s="1632">
        <v>0</v>
      </c>
      <c r="FM134" s="1632">
        <v>0</v>
      </c>
      <c r="FN134" s="1632">
        <v>0</v>
      </c>
      <c r="FO134" s="1632">
        <v>0</v>
      </c>
      <c r="FP134" s="1632">
        <v>0</v>
      </c>
      <c r="FQ134" s="1631">
        <v>1</v>
      </c>
      <c r="FR134" s="1632">
        <v>0</v>
      </c>
      <c r="FS134" s="1632">
        <v>0</v>
      </c>
      <c r="FT134" s="1632">
        <v>0</v>
      </c>
      <c r="FU134" s="1632">
        <v>0</v>
      </c>
      <c r="FV134" s="1632">
        <v>0</v>
      </c>
      <c r="FW134" s="1632">
        <v>0</v>
      </c>
      <c r="FX134" s="1632">
        <v>0</v>
      </c>
      <c r="FY134" s="1632">
        <v>0</v>
      </c>
      <c r="FZ134" s="1632">
        <v>0</v>
      </c>
      <c r="GA134" s="1632">
        <v>0</v>
      </c>
      <c r="GB134" s="1632">
        <v>0</v>
      </c>
      <c r="GC134" s="1632">
        <v>0</v>
      </c>
      <c r="GD134" s="1632">
        <v>0</v>
      </c>
      <c r="GE134" s="1632">
        <v>0</v>
      </c>
      <c r="GF134" s="1632">
        <v>0</v>
      </c>
      <c r="GG134" s="1632">
        <v>0</v>
      </c>
      <c r="GH134" s="1632">
        <v>0</v>
      </c>
      <c r="GI134" s="1632">
        <v>0</v>
      </c>
      <c r="GJ134" s="1632">
        <v>0</v>
      </c>
      <c r="GK134" s="1632">
        <v>0</v>
      </c>
      <c r="GL134" s="1632">
        <v>0</v>
      </c>
      <c r="GM134" s="1632">
        <v>0</v>
      </c>
      <c r="GN134" s="1632">
        <v>0</v>
      </c>
      <c r="GO134" s="1632">
        <v>0</v>
      </c>
      <c r="GP134" s="1632">
        <v>0</v>
      </c>
      <c r="GQ134" s="1632">
        <v>0</v>
      </c>
      <c r="GR134" s="1632">
        <v>0</v>
      </c>
      <c r="GS134" s="1632">
        <v>0</v>
      </c>
      <c r="GT134" s="1632">
        <v>0</v>
      </c>
      <c r="GU134" s="1632">
        <v>0</v>
      </c>
      <c r="GV134" s="1632">
        <v>0</v>
      </c>
      <c r="GW134" s="1632">
        <v>0</v>
      </c>
      <c r="GX134" s="1632">
        <v>0</v>
      </c>
      <c r="GY134" s="1632">
        <v>0</v>
      </c>
      <c r="GZ134" s="1632">
        <v>0</v>
      </c>
      <c r="HA134" s="1632">
        <v>0</v>
      </c>
      <c r="HB134" s="1632">
        <v>0</v>
      </c>
      <c r="HC134" s="1632">
        <v>0</v>
      </c>
      <c r="HD134" s="1632">
        <v>0</v>
      </c>
      <c r="HE134" s="1632">
        <v>0</v>
      </c>
      <c r="HF134" s="1632">
        <v>0</v>
      </c>
      <c r="HG134" s="1632">
        <v>0</v>
      </c>
      <c r="HH134" s="1632">
        <v>0</v>
      </c>
      <c r="HI134" s="1632">
        <v>0</v>
      </c>
      <c r="HJ134" s="1632">
        <v>0</v>
      </c>
      <c r="HK134" s="1632">
        <v>0</v>
      </c>
      <c r="HL134" s="1632">
        <v>0</v>
      </c>
      <c r="HM134" s="1631">
        <v>1</v>
      </c>
      <c r="HN134" s="1632">
        <v>0</v>
      </c>
      <c r="HO134" s="1631">
        <v>2</v>
      </c>
      <c r="HP134" s="1632">
        <v>0</v>
      </c>
      <c r="HQ134" s="1632">
        <v>0</v>
      </c>
      <c r="HR134" s="1632">
        <v>0</v>
      </c>
      <c r="HS134" s="1632">
        <v>0</v>
      </c>
      <c r="HT134" s="1632">
        <v>0</v>
      </c>
      <c r="HU134" s="1632">
        <v>0</v>
      </c>
      <c r="HV134" s="1632">
        <v>0</v>
      </c>
      <c r="HW134" s="1632">
        <v>0</v>
      </c>
      <c r="HX134" s="1632">
        <v>0</v>
      </c>
      <c r="HY134" s="1632">
        <v>0</v>
      </c>
      <c r="HZ134" s="1632">
        <v>0</v>
      </c>
      <c r="IA134" s="1632">
        <v>0</v>
      </c>
      <c r="IB134" s="1631">
        <v>2</v>
      </c>
      <c r="IC134" s="1632">
        <v>0</v>
      </c>
      <c r="ID134" s="1632">
        <v>0</v>
      </c>
      <c r="IE134" s="1632">
        <v>0</v>
      </c>
      <c r="IF134" s="1632">
        <v>0</v>
      </c>
      <c r="IG134" s="1632">
        <v>0</v>
      </c>
      <c r="IH134" s="1632">
        <v>0</v>
      </c>
      <c r="II134" s="1632">
        <v>0</v>
      </c>
      <c r="IJ134" s="1632">
        <v>0</v>
      </c>
      <c r="IK134" s="1632">
        <v>0</v>
      </c>
      <c r="IL134" s="1632">
        <v>0</v>
      </c>
      <c r="IM134" s="1632">
        <v>0</v>
      </c>
      <c r="IN134" s="1632">
        <v>0</v>
      </c>
      <c r="IO134" s="1632">
        <v>0</v>
      </c>
      <c r="IP134" s="1632">
        <v>0</v>
      </c>
      <c r="IQ134" s="1632">
        <v>0</v>
      </c>
      <c r="IR134" s="1632">
        <v>0</v>
      </c>
      <c r="IS134" s="1632">
        <v>0</v>
      </c>
      <c r="IT134" s="1632">
        <v>0</v>
      </c>
      <c r="IU134" s="1632">
        <v>0</v>
      </c>
      <c r="IV134" s="1632">
        <v>0</v>
      </c>
      <c r="IW134" s="1632">
        <v>0</v>
      </c>
      <c r="IX134" s="1632">
        <v>0</v>
      </c>
      <c r="IY134" s="1632">
        <v>0</v>
      </c>
      <c r="IZ134" s="1632">
        <v>0</v>
      </c>
      <c r="JA134" s="1632">
        <v>0</v>
      </c>
      <c r="JB134" s="1632">
        <v>0</v>
      </c>
      <c r="JC134" s="1632">
        <v>0</v>
      </c>
      <c r="JD134" s="1632">
        <v>0</v>
      </c>
      <c r="JE134" s="1632">
        <v>0</v>
      </c>
      <c r="JF134" s="1632">
        <v>0</v>
      </c>
      <c r="JG134" s="1632">
        <v>0</v>
      </c>
      <c r="JH134" s="1632">
        <v>0</v>
      </c>
      <c r="JI134" s="1632">
        <v>0</v>
      </c>
      <c r="JJ134" s="1632">
        <v>0</v>
      </c>
      <c r="JK134" s="1632">
        <v>0</v>
      </c>
      <c r="JL134" s="1632">
        <v>0</v>
      </c>
      <c r="JM134" s="1632">
        <v>0</v>
      </c>
      <c r="JN134" s="1632">
        <v>0</v>
      </c>
      <c r="JO134" s="1632">
        <v>0</v>
      </c>
      <c r="JP134" s="1632">
        <v>0</v>
      </c>
      <c r="JQ134" s="1632">
        <v>0</v>
      </c>
      <c r="JR134" s="1632">
        <v>0</v>
      </c>
      <c r="JS134" s="1632">
        <v>0</v>
      </c>
      <c r="JT134" s="1632">
        <v>0</v>
      </c>
      <c r="JU134" s="1632">
        <v>0</v>
      </c>
      <c r="JV134" s="1631">
        <v>1</v>
      </c>
      <c r="JW134" s="1632">
        <v>0</v>
      </c>
      <c r="JX134" s="1632">
        <v>0</v>
      </c>
      <c r="JY134" s="1632">
        <v>0</v>
      </c>
      <c r="JZ134" s="1632">
        <v>0</v>
      </c>
      <c r="KA134" s="1632">
        <v>0</v>
      </c>
      <c r="KB134" s="1632">
        <v>0</v>
      </c>
      <c r="KC134" s="1632">
        <v>0</v>
      </c>
      <c r="KD134" s="1632">
        <v>0</v>
      </c>
      <c r="KE134" s="1632">
        <v>0</v>
      </c>
      <c r="KF134" s="1632">
        <v>0</v>
      </c>
      <c r="KG134" s="1632">
        <v>0</v>
      </c>
      <c r="KH134" s="1632">
        <v>0</v>
      </c>
      <c r="KI134" s="1632">
        <v>0</v>
      </c>
      <c r="KJ134" s="1632">
        <v>0</v>
      </c>
      <c r="KK134" s="1632">
        <v>0</v>
      </c>
      <c r="KL134" s="1632">
        <v>0</v>
      </c>
      <c r="KM134" s="1632">
        <v>0</v>
      </c>
      <c r="KN134" s="1632">
        <v>0</v>
      </c>
      <c r="KO134" s="1632">
        <v>0</v>
      </c>
      <c r="KP134" s="1632">
        <v>0</v>
      </c>
      <c r="KQ134" s="1632">
        <v>0</v>
      </c>
      <c r="KR134" s="1632">
        <v>0</v>
      </c>
      <c r="KS134" s="1632">
        <v>0</v>
      </c>
      <c r="KT134" s="1632">
        <v>0</v>
      </c>
      <c r="KU134" s="1632">
        <v>0</v>
      </c>
      <c r="KV134" s="1632">
        <v>0</v>
      </c>
      <c r="KW134" s="1632">
        <v>0</v>
      </c>
      <c r="KX134" s="1632">
        <v>0</v>
      </c>
      <c r="KY134" s="1632">
        <v>0</v>
      </c>
      <c r="KZ134" s="1632">
        <v>0</v>
      </c>
      <c r="LA134" s="1632">
        <v>0</v>
      </c>
      <c r="LB134" s="1634">
        <v>0</v>
      </c>
    </row>
    <row r="135" spans="2:314" ht="15" customHeight="1">
      <c r="B135" s="1537" t="s">
        <v>785</v>
      </c>
      <c r="C135" s="1087" t="s">
        <v>49</v>
      </c>
      <c r="D135" s="1088">
        <v>142</v>
      </c>
      <c r="E135" s="1631">
        <v>142</v>
      </c>
      <c r="F135" s="1632">
        <v>0</v>
      </c>
      <c r="G135" s="1632">
        <v>0</v>
      </c>
      <c r="H135" s="1632">
        <v>0</v>
      </c>
      <c r="I135" s="1632">
        <v>0</v>
      </c>
      <c r="J135" s="1632">
        <v>0</v>
      </c>
      <c r="K135" s="1632">
        <v>0</v>
      </c>
      <c r="L135" s="1632">
        <v>0</v>
      </c>
      <c r="M135" s="1632">
        <v>0</v>
      </c>
      <c r="N135" s="1632">
        <v>0</v>
      </c>
      <c r="O135" s="1632">
        <v>0</v>
      </c>
      <c r="P135" s="1632">
        <v>0</v>
      </c>
      <c r="Q135" s="1631">
        <v>1</v>
      </c>
      <c r="R135" s="1631">
        <v>3</v>
      </c>
      <c r="S135" s="1631">
        <v>8</v>
      </c>
      <c r="T135" s="1632">
        <v>0</v>
      </c>
      <c r="U135" s="1632">
        <v>0</v>
      </c>
      <c r="V135" s="1632">
        <v>0</v>
      </c>
      <c r="W135" s="1632">
        <v>0</v>
      </c>
      <c r="X135" s="1632">
        <v>0</v>
      </c>
      <c r="Y135" s="1632">
        <v>0</v>
      </c>
      <c r="Z135" s="1632">
        <v>0</v>
      </c>
      <c r="AA135" s="1632">
        <v>0</v>
      </c>
      <c r="AB135" s="1632">
        <v>0</v>
      </c>
      <c r="AC135" s="1632">
        <v>0</v>
      </c>
      <c r="AD135" s="1632">
        <v>0</v>
      </c>
      <c r="AE135" s="1631">
        <v>2</v>
      </c>
      <c r="AF135" s="1632">
        <v>0</v>
      </c>
      <c r="AG135" s="1632">
        <v>0</v>
      </c>
      <c r="AH135" s="1632">
        <v>0</v>
      </c>
      <c r="AI135" s="1632">
        <v>0</v>
      </c>
      <c r="AJ135" s="1632">
        <v>0</v>
      </c>
      <c r="AK135" s="1632">
        <v>0</v>
      </c>
      <c r="AL135" s="1632">
        <v>0</v>
      </c>
      <c r="AM135" s="1632">
        <v>0</v>
      </c>
      <c r="AN135" s="1632">
        <v>0</v>
      </c>
      <c r="AO135" s="1632">
        <v>0</v>
      </c>
      <c r="AP135" s="1632">
        <v>0</v>
      </c>
      <c r="AQ135" s="1631">
        <v>1</v>
      </c>
      <c r="AR135" s="1631">
        <v>2</v>
      </c>
      <c r="AS135" s="1632">
        <v>0</v>
      </c>
      <c r="AT135" s="1632">
        <v>0</v>
      </c>
      <c r="AU135" s="1632">
        <v>0</v>
      </c>
      <c r="AV135" s="1632">
        <v>0</v>
      </c>
      <c r="AW135" s="1632">
        <v>0</v>
      </c>
      <c r="AX135" s="1632">
        <v>0</v>
      </c>
      <c r="AY135" s="1632">
        <v>0</v>
      </c>
      <c r="AZ135" s="1632">
        <v>0</v>
      </c>
      <c r="BA135" s="1632">
        <v>0</v>
      </c>
      <c r="BB135" s="1632">
        <v>0</v>
      </c>
      <c r="BC135" s="1632">
        <v>0</v>
      </c>
      <c r="BD135" s="1631">
        <v>1</v>
      </c>
      <c r="BE135" s="1632">
        <v>0</v>
      </c>
      <c r="BF135" s="1632">
        <v>0</v>
      </c>
      <c r="BG135" s="1632">
        <v>0</v>
      </c>
      <c r="BH135" s="1632">
        <v>0</v>
      </c>
      <c r="BI135" s="1632">
        <v>0</v>
      </c>
      <c r="BJ135" s="1632">
        <v>0</v>
      </c>
      <c r="BK135" s="1632">
        <v>0</v>
      </c>
      <c r="BL135" s="1632">
        <v>0</v>
      </c>
      <c r="BM135" s="1632">
        <v>0</v>
      </c>
      <c r="BN135" s="1632">
        <v>0</v>
      </c>
      <c r="BO135" s="1632">
        <v>0</v>
      </c>
      <c r="BP135" s="1632">
        <v>0</v>
      </c>
      <c r="BQ135" s="1631">
        <v>2</v>
      </c>
      <c r="BR135" s="1632">
        <v>0</v>
      </c>
      <c r="BS135" s="1632">
        <v>0</v>
      </c>
      <c r="BT135" s="1632">
        <v>0</v>
      </c>
      <c r="BU135" s="1632">
        <v>0</v>
      </c>
      <c r="BV135" s="1632">
        <v>0</v>
      </c>
      <c r="BW135" s="1632">
        <v>0</v>
      </c>
      <c r="BX135" s="1632">
        <v>0</v>
      </c>
      <c r="BY135" s="1632">
        <v>0</v>
      </c>
      <c r="BZ135" s="1632">
        <v>0</v>
      </c>
      <c r="CA135" s="1632">
        <v>0</v>
      </c>
      <c r="CB135" s="1632">
        <v>0</v>
      </c>
      <c r="CC135" s="1632">
        <v>0</v>
      </c>
      <c r="CD135" s="1631">
        <v>1</v>
      </c>
      <c r="CE135" s="1632">
        <v>0</v>
      </c>
      <c r="CF135" s="1632">
        <v>0</v>
      </c>
      <c r="CG135" s="1632">
        <v>0</v>
      </c>
      <c r="CH135" s="1632">
        <v>0</v>
      </c>
      <c r="CI135" s="1632">
        <v>0</v>
      </c>
      <c r="CJ135" s="1632">
        <v>0</v>
      </c>
      <c r="CK135" s="1632">
        <v>0</v>
      </c>
      <c r="CL135" s="1631">
        <v>1</v>
      </c>
      <c r="CM135" s="1632">
        <v>0</v>
      </c>
      <c r="CN135" s="1632">
        <v>0</v>
      </c>
      <c r="CO135" s="1631">
        <v>1</v>
      </c>
      <c r="CP135" s="1632">
        <v>0</v>
      </c>
      <c r="CQ135" s="1631">
        <v>2</v>
      </c>
      <c r="CR135" s="1632">
        <v>0</v>
      </c>
      <c r="CS135" s="1632">
        <v>0</v>
      </c>
      <c r="CT135" s="1632">
        <v>0</v>
      </c>
      <c r="CU135" s="1632">
        <v>0</v>
      </c>
      <c r="CV135" s="1632">
        <v>0</v>
      </c>
      <c r="CW135" s="1632">
        <v>0</v>
      </c>
      <c r="CX135" s="1632">
        <v>0</v>
      </c>
      <c r="CY135" s="1632">
        <v>0</v>
      </c>
      <c r="CZ135" s="1632">
        <v>0</v>
      </c>
      <c r="DA135" s="1631">
        <v>1</v>
      </c>
      <c r="DB135" s="1632">
        <v>0</v>
      </c>
      <c r="DC135" s="1631">
        <v>2</v>
      </c>
      <c r="DD135" s="1632">
        <v>0</v>
      </c>
      <c r="DE135" s="1632">
        <v>0</v>
      </c>
      <c r="DF135" s="1632">
        <v>0</v>
      </c>
      <c r="DG135" s="1632">
        <v>0</v>
      </c>
      <c r="DH135" s="1632">
        <v>0</v>
      </c>
      <c r="DI135" s="1632">
        <v>0</v>
      </c>
      <c r="DJ135" s="1632">
        <v>0</v>
      </c>
      <c r="DK135" s="1632">
        <v>0</v>
      </c>
      <c r="DL135" s="1632">
        <v>0</v>
      </c>
      <c r="DM135" s="1631">
        <v>1</v>
      </c>
      <c r="DN135" s="1631">
        <v>5</v>
      </c>
      <c r="DO135" s="1631">
        <v>12</v>
      </c>
      <c r="DP135" s="1631">
        <v>23</v>
      </c>
      <c r="DQ135" s="1632">
        <v>0</v>
      </c>
      <c r="DR135" s="1632">
        <v>0</v>
      </c>
      <c r="DS135" s="1632">
        <v>0</v>
      </c>
      <c r="DT135" s="1632">
        <v>0</v>
      </c>
      <c r="DU135" s="1632">
        <v>0</v>
      </c>
      <c r="DV135" s="1632">
        <v>0</v>
      </c>
      <c r="DW135" s="1632">
        <v>0</v>
      </c>
      <c r="DX135" s="1632">
        <v>0</v>
      </c>
      <c r="DY135" s="1632">
        <v>0</v>
      </c>
      <c r="DZ135" s="1632">
        <v>0</v>
      </c>
      <c r="EA135" s="1632">
        <v>0</v>
      </c>
      <c r="EB135" s="1632">
        <v>0</v>
      </c>
      <c r="EC135" s="1632">
        <v>0</v>
      </c>
      <c r="ED135" s="1631">
        <v>3</v>
      </c>
      <c r="EE135" s="1632">
        <v>0</v>
      </c>
      <c r="EF135" s="1632">
        <v>0</v>
      </c>
      <c r="EG135" s="1632">
        <v>0</v>
      </c>
      <c r="EH135" s="1632">
        <v>0</v>
      </c>
      <c r="EI135" s="1632">
        <v>0</v>
      </c>
      <c r="EJ135" s="1632">
        <v>0</v>
      </c>
      <c r="EK135" s="1632">
        <v>0</v>
      </c>
      <c r="EL135" s="1632">
        <v>0</v>
      </c>
      <c r="EM135" s="1632">
        <v>0</v>
      </c>
      <c r="EN135" s="1632">
        <v>0</v>
      </c>
      <c r="EO135" s="1632">
        <v>0</v>
      </c>
      <c r="EP135" s="1632">
        <v>0</v>
      </c>
      <c r="EQ135" s="1631">
        <v>6</v>
      </c>
      <c r="ER135" s="1632">
        <v>0</v>
      </c>
      <c r="ES135" s="1632">
        <v>0</v>
      </c>
      <c r="ET135" s="1632">
        <v>0</v>
      </c>
      <c r="EU135" s="1632">
        <v>0</v>
      </c>
      <c r="EV135" s="1632">
        <v>0</v>
      </c>
      <c r="EW135" s="1632">
        <v>0</v>
      </c>
      <c r="EX135" s="1632">
        <v>0</v>
      </c>
      <c r="EY135" s="1632">
        <v>0</v>
      </c>
      <c r="EZ135" s="1632">
        <v>0</v>
      </c>
      <c r="FA135" s="1632">
        <v>0</v>
      </c>
      <c r="FB135" s="1632">
        <v>0</v>
      </c>
      <c r="FC135" s="1632">
        <v>0</v>
      </c>
      <c r="FD135" s="1631">
        <v>1</v>
      </c>
      <c r="FE135" s="1632">
        <v>0</v>
      </c>
      <c r="FF135" s="1632">
        <v>0</v>
      </c>
      <c r="FG135" s="1632">
        <v>0</v>
      </c>
      <c r="FH135" s="1632">
        <v>0</v>
      </c>
      <c r="FI135" s="1632">
        <v>0</v>
      </c>
      <c r="FJ135" s="1632">
        <v>0</v>
      </c>
      <c r="FK135" s="1632">
        <v>0</v>
      </c>
      <c r="FL135" s="1631">
        <v>1</v>
      </c>
      <c r="FM135" s="1632">
        <v>0</v>
      </c>
      <c r="FN135" s="1632">
        <v>0</v>
      </c>
      <c r="FO135" s="1632">
        <v>0</v>
      </c>
      <c r="FP135" s="1631">
        <v>4</v>
      </c>
      <c r="FQ135" s="1631">
        <v>12</v>
      </c>
      <c r="FR135" s="1632">
        <v>0</v>
      </c>
      <c r="FS135" s="1632">
        <v>0</v>
      </c>
      <c r="FT135" s="1632">
        <v>0</v>
      </c>
      <c r="FU135" s="1632">
        <v>0</v>
      </c>
      <c r="FV135" s="1632">
        <v>0</v>
      </c>
      <c r="FW135" s="1632">
        <v>0</v>
      </c>
      <c r="FX135" s="1632">
        <v>0</v>
      </c>
      <c r="FY135" s="1632">
        <v>0</v>
      </c>
      <c r="FZ135" s="1632">
        <v>0</v>
      </c>
      <c r="GA135" s="1632">
        <v>0</v>
      </c>
      <c r="GB135" s="1632">
        <v>0</v>
      </c>
      <c r="GC135" s="1631">
        <v>1</v>
      </c>
      <c r="GD135" s="1632">
        <v>0</v>
      </c>
      <c r="GE135" s="1632">
        <v>0</v>
      </c>
      <c r="GF135" s="1632">
        <v>0</v>
      </c>
      <c r="GG135" s="1632">
        <v>0</v>
      </c>
      <c r="GH135" s="1632">
        <v>0</v>
      </c>
      <c r="GI135" s="1632">
        <v>0</v>
      </c>
      <c r="GJ135" s="1632">
        <v>0</v>
      </c>
      <c r="GK135" s="1632">
        <v>0</v>
      </c>
      <c r="GL135" s="1632">
        <v>0</v>
      </c>
      <c r="GM135" s="1632">
        <v>0</v>
      </c>
      <c r="GN135" s="1632">
        <v>0</v>
      </c>
      <c r="GO135" s="1632">
        <v>0</v>
      </c>
      <c r="GP135" s="1632">
        <v>0</v>
      </c>
      <c r="GQ135" s="1632">
        <v>0</v>
      </c>
      <c r="GR135" s="1632">
        <v>0</v>
      </c>
      <c r="GS135" s="1632">
        <v>0</v>
      </c>
      <c r="GT135" s="1632">
        <v>0</v>
      </c>
      <c r="GU135" s="1632">
        <v>0</v>
      </c>
      <c r="GV135" s="1632">
        <v>0</v>
      </c>
      <c r="GW135" s="1632">
        <v>0</v>
      </c>
      <c r="GX135" s="1632">
        <v>0</v>
      </c>
      <c r="GY135" s="1632">
        <v>0</v>
      </c>
      <c r="GZ135" s="1632">
        <v>0</v>
      </c>
      <c r="HA135" s="1632">
        <v>0</v>
      </c>
      <c r="HB135" s="1632">
        <v>0</v>
      </c>
      <c r="HC135" s="1632">
        <v>0</v>
      </c>
      <c r="HD135" s="1632">
        <v>0</v>
      </c>
      <c r="HE135" s="1632">
        <v>0</v>
      </c>
      <c r="HF135" s="1632">
        <v>0</v>
      </c>
      <c r="HG135" s="1632">
        <v>0</v>
      </c>
      <c r="HH135" s="1632">
        <v>0</v>
      </c>
      <c r="HI135" s="1632">
        <v>0</v>
      </c>
      <c r="HJ135" s="1632">
        <v>0</v>
      </c>
      <c r="HK135" s="1632">
        <v>0</v>
      </c>
      <c r="HL135" s="1632">
        <v>0</v>
      </c>
      <c r="HM135" s="1631">
        <v>3</v>
      </c>
      <c r="HN135" s="1631">
        <v>6</v>
      </c>
      <c r="HO135" s="1631">
        <v>26</v>
      </c>
      <c r="HP135" s="1632">
        <v>0</v>
      </c>
      <c r="HQ135" s="1632">
        <v>0</v>
      </c>
      <c r="HR135" s="1632">
        <v>0</v>
      </c>
      <c r="HS135" s="1632">
        <v>0</v>
      </c>
      <c r="HT135" s="1632">
        <v>0</v>
      </c>
      <c r="HU135" s="1632">
        <v>0</v>
      </c>
      <c r="HV135" s="1632">
        <v>0</v>
      </c>
      <c r="HW135" s="1632">
        <v>0</v>
      </c>
      <c r="HX135" s="1632">
        <v>0</v>
      </c>
      <c r="HY135" s="1632">
        <v>0</v>
      </c>
      <c r="HZ135" s="1632">
        <v>0</v>
      </c>
      <c r="IA135" s="1631">
        <v>1</v>
      </c>
      <c r="IB135" s="1631">
        <v>3</v>
      </c>
      <c r="IC135" s="1632">
        <v>0</v>
      </c>
      <c r="ID135" s="1632">
        <v>0</v>
      </c>
      <c r="IE135" s="1632">
        <v>0</v>
      </c>
      <c r="IF135" s="1632">
        <v>0</v>
      </c>
      <c r="IG135" s="1632">
        <v>0</v>
      </c>
      <c r="IH135" s="1632">
        <v>0</v>
      </c>
      <c r="II135" s="1632">
        <v>0</v>
      </c>
      <c r="IJ135" s="1632">
        <v>0</v>
      </c>
      <c r="IK135" s="1632">
        <v>0</v>
      </c>
      <c r="IL135" s="1632">
        <v>0</v>
      </c>
      <c r="IM135" s="1632">
        <v>0</v>
      </c>
      <c r="IN135" s="1632">
        <v>0</v>
      </c>
      <c r="IO135" s="1632">
        <v>0</v>
      </c>
      <c r="IP135" s="1632">
        <v>0</v>
      </c>
      <c r="IQ135" s="1632">
        <v>0</v>
      </c>
      <c r="IR135" s="1632">
        <v>0</v>
      </c>
      <c r="IS135" s="1632">
        <v>0</v>
      </c>
      <c r="IT135" s="1632">
        <v>0</v>
      </c>
      <c r="IU135" s="1632">
        <v>0</v>
      </c>
      <c r="IV135" s="1632">
        <v>0</v>
      </c>
      <c r="IW135" s="1632">
        <v>0</v>
      </c>
      <c r="IX135" s="1632">
        <v>0</v>
      </c>
      <c r="IY135" s="1632">
        <v>0</v>
      </c>
      <c r="IZ135" s="1632">
        <v>0</v>
      </c>
      <c r="JA135" s="1632">
        <v>0</v>
      </c>
      <c r="JB135" s="1632">
        <v>0</v>
      </c>
      <c r="JC135" s="1632">
        <v>0</v>
      </c>
      <c r="JD135" s="1632">
        <v>0</v>
      </c>
      <c r="JE135" s="1632">
        <v>0</v>
      </c>
      <c r="JF135" s="1632">
        <v>0</v>
      </c>
      <c r="JG135" s="1632">
        <v>0</v>
      </c>
      <c r="JH135" s="1632">
        <v>0</v>
      </c>
      <c r="JI135" s="1632">
        <v>0</v>
      </c>
      <c r="JJ135" s="1632">
        <v>0</v>
      </c>
      <c r="JK135" s="1632">
        <v>0</v>
      </c>
      <c r="JL135" s="1632">
        <v>0</v>
      </c>
      <c r="JM135" s="1632">
        <v>0</v>
      </c>
      <c r="JN135" s="1632">
        <v>0</v>
      </c>
      <c r="JO135" s="1632">
        <v>0</v>
      </c>
      <c r="JP135" s="1632">
        <v>0</v>
      </c>
      <c r="JQ135" s="1632">
        <v>0</v>
      </c>
      <c r="JR135" s="1632">
        <v>0</v>
      </c>
      <c r="JS135" s="1632">
        <v>0</v>
      </c>
      <c r="JT135" s="1632">
        <v>0</v>
      </c>
      <c r="JU135" s="1632">
        <v>0</v>
      </c>
      <c r="JV135" s="1632">
        <v>0</v>
      </c>
      <c r="JW135" s="1632">
        <v>0</v>
      </c>
      <c r="JX135" s="1632">
        <v>0</v>
      </c>
      <c r="JY135" s="1632">
        <v>0</v>
      </c>
      <c r="JZ135" s="1632">
        <v>0</v>
      </c>
      <c r="KA135" s="1632">
        <v>0</v>
      </c>
      <c r="KB135" s="1632">
        <v>0</v>
      </c>
      <c r="KC135" s="1632">
        <v>0</v>
      </c>
      <c r="KD135" s="1632">
        <v>0</v>
      </c>
      <c r="KE135" s="1632">
        <v>0</v>
      </c>
      <c r="KF135" s="1631">
        <v>2</v>
      </c>
      <c r="KG135" s="1632">
        <v>0</v>
      </c>
      <c r="KH135" s="1631">
        <v>4</v>
      </c>
      <c r="KI135" s="1632">
        <v>0</v>
      </c>
      <c r="KJ135" s="1632">
        <v>0</v>
      </c>
      <c r="KK135" s="1632">
        <v>0</v>
      </c>
      <c r="KL135" s="1632">
        <v>0</v>
      </c>
      <c r="KM135" s="1632">
        <v>0</v>
      </c>
      <c r="KN135" s="1632">
        <v>0</v>
      </c>
      <c r="KO135" s="1632">
        <v>0</v>
      </c>
      <c r="KP135" s="1632">
        <v>0</v>
      </c>
      <c r="KQ135" s="1632">
        <v>0</v>
      </c>
      <c r="KR135" s="1632">
        <v>0</v>
      </c>
      <c r="KS135" s="1632">
        <v>0</v>
      </c>
      <c r="KT135" s="1632">
        <v>0</v>
      </c>
      <c r="KU135" s="1632">
        <v>0</v>
      </c>
      <c r="KV135" s="1632">
        <v>0</v>
      </c>
      <c r="KW135" s="1632">
        <v>0</v>
      </c>
      <c r="KX135" s="1632">
        <v>0</v>
      </c>
      <c r="KY135" s="1632">
        <v>0</v>
      </c>
      <c r="KZ135" s="1632">
        <v>0</v>
      </c>
      <c r="LA135" s="1632">
        <v>0</v>
      </c>
      <c r="LB135" s="1634">
        <v>0</v>
      </c>
    </row>
    <row r="136" spans="2:314" ht="15" customHeight="1">
      <c r="B136" s="1537"/>
      <c r="C136" s="1087" t="s">
        <v>70</v>
      </c>
      <c r="D136" s="1088">
        <v>84</v>
      </c>
      <c r="E136" s="1631">
        <v>84</v>
      </c>
      <c r="F136" s="1632">
        <v>0</v>
      </c>
      <c r="G136" s="1632">
        <v>0</v>
      </c>
      <c r="H136" s="1632">
        <v>0</v>
      </c>
      <c r="I136" s="1632">
        <v>0</v>
      </c>
      <c r="J136" s="1632">
        <v>0</v>
      </c>
      <c r="K136" s="1632">
        <v>0</v>
      </c>
      <c r="L136" s="1632">
        <v>0</v>
      </c>
      <c r="M136" s="1632">
        <v>0</v>
      </c>
      <c r="N136" s="1632">
        <v>0</v>
      </c>
      <c r="O136" s="1632">
        <v>0</v>
      </c>
      <c r="P136" s="1632">
        <v>0</v>
      </c>
      <c r="Q136" s="1631">
        <v>1</v>
      </c>
      <c r="R136" s="1631">
        <v>1</v>
      </c>
      <c r="S136" s="1631">
        <v>5</v>
      </c>
      <c r="T136" s="1632">
        <v>0</v>
      </c>
      <c r="U136" s="1632">
        <v>0</v>
      </c>
      <c r="V136" s="1632">
        <v>0</v>
      </c>
      <c r="W136" s="1632">
        <v>0</v>
      </c>
      <c r="X136" s="1632">
        <v>0</v>
      </c>
      <c r="Y136" s="1632">
        <v>0</v>
      </c>
      <c r="Z136" s="1632">
        <v>0</v>
      </c>
      <c r="AA136" s="1632">
        <v>0</v>
      </c>
      <c r="AB136" s="1632">
        <v>0</v>
      </c>
      <c r="AC136" s="1632">
        <v>0</v>
      </c>
      <c r="AD136" s="1632">
        <v>0</v>
      </c>
      <c r="AE136" s="1631">
        <v>2</v>
      </c>
      <c r="AF136" s="1632">
        <v>0</v>
      </c>
      <c r="AG136" s="1632">
        <v>0</v>
      </c>
      <c r="AH136" s="1632">
        <v>0</v>
      </c>
      <c r="AI136" s="1632">
        <v>0</v>
      </c>
      <c r="AJ136" s="1632">
        <v>0</v>
      </c>
      <c r="AK136" s="1632">
        <v>0</v>
      </c>
      <c r="AL136" s="1632">
        <v>0</v>
      </c>
      <c r="AM136" s="1632">
        <v>0</v>
      </c>
      <c r="AN136" s="1632">
        <v>0</v>
      </c>
      <c r="AO136" s="1632">
        <v>0</v>
      </c>
      <c r="AP136" s="1632">
        <v>0</v>
      </c>
      <c r="AQ136" s="1632">
        <v>0</v>
      </c>
      <c r="AR136" s="1631">
        <v>2</v>
      </c>
      <c r="AS136" s="1632">
        <v>0</v>
      </c>
      <c r="AT136" s="1632">
        <v>0</v>
      </c>
      <c r="AU136" s="1632">
        <v>0</v>
      </c>
      <c r="AV136" s="1632">
        <v>0</v>
      </c>
      <c r="AW136" s="1632">
        <v>0</v>
      </c>
      <c r="AX136" s="1632">
        <v>0</v>
      </c>
      <c r="AY136" s="1632">
        <v>0</v>
      </c>
      <c r="AZ136" s="1632">
        <v>0</v>
      </c>
      <c r="BA136" s="1632">
        <v>0</v>
      </c>
      <c r="BB136" s="1632">
        <v>0</v>
      </c>
      <c r="BC136" s="1632">
        <v>0</v>
      </c>
      <c r="BD136" s="1631">
        <v>1</v>
      </c>
      <c r="BE136" s="1632">
        <v>0</v>
      </c>
      <c r="BF136" s="1632">
        <v>0</v>
      </c>
      <c r="BG136" s="1632">
        <v>0</v>
      </c>
      <c r="BH136" s="1632">
        <v>0</v>
      </c>
      <c r="BI136" s="1632">
        <v>0</v>
      </c>
      <c r="BJ136" s="1632">
        <v>0</v>
      </c>
      <c r="BK136" s="1632">
        <v>0</v>
      </c>
      <c r="BL136" s="1632">
        <v>0</v>
      </c>
      <c r="BM136" s="1632">
        <v>0</v>
      </c>
      <c r="BN136" s="1632">
        <v>0</v>
      </c>
      <c r="BO136" s="1632">
        <v>0</v>
      </c>
      <c r="BP136" s="1632">
        <v>0</v>
      </c>
      <c r="BQ136" s="1631">
        <v>2</v>
      </c>
      <c r="BR136" s="1632">
        <v>0</v>
      </c>
      <c r="BS136" s="1632">
        <v>0</v>
      </c>
      <c r="BT136" s="1632">
        <v>0</v>
      </c>
      <c r="BU136" s="1632">
        <v>0</v>
      </c>
      <c r="BV136" s="1632">
        <v>0</v>
      </c>
      <c r="BW136" s="1632">
        <v>0</v>
      </c>
      <c r="BX136" s="1632">
        <v>0</v>
      </c>
      <c r="BY136" s="1632">
        <v>0</v>
      </c>
      <c r="BZ136" s="1632">
        <v>0</v>
      </c>
      <c r="CA136" s="1632">
        <v>0</v>
      </c>
      <c r="CB136" s="1632">
        <v>0</v>
      </c>
      <c r="CC136" s="1632">
        <v>0</v>
      </c>
      <c r="CD136" s="1631">
        <v>1</v>
      </c>
      <c r="CE136" s="1632">
        <v>0</v>
      </c>
      <c r="CF136" s="1632">
        <v>0</v>
      </c>
      <c r="CG136" s="1632">
        <v>0</v>
      </c>
      <c r="CH136" s="1632">
        <v>0</v>
      </c>
      <c r="CI136" s="1632">
        <v>0</v>
      </c>
      <c r="CJ136" s="1632">
        <v>0</v>
      </c>
      <c r="CK136" s="1632">
        <v>0</v>
      </c>
      <c r="CL136" s="1631">
        <v>1</v>
      </c>
      <c r="CM136" s="1632">
        <v>0</v>
      </c>
      <c r="CN136" s="1632">
        <v>0</v>
      </c>
      <c r="CO136" s="1631">
        <v>1</v>
      </c>
      <c r="CP136" s="1632">
        <v>0</v>
      </c>
      <c r="CQ136" s="1631">
        <v>1</v>
      </c>
      <c r="CR136" s="1632">
        <v>0</v>
      </c>
      <c r="CS136" s="1632">
        <v>0</v>
      </c>
      <c r="CT136" s="1632">
        <v>0</v>
      </c>
      <c r="CU136" s="1632">
        <v>0</v>
      </c>
      <c r="CV136" s="1632">
        <v>0</v>
      </c>
      <c r="CW136" s="1632">
        <v>0</v>
      </c>
      <c r="CX136" s="1632">
        <v>0</v>
      </c>
      <c r="CY136" s="1632">
        <v>0</v>
      </c>
      <c r="CZ136" s="1632">
        <v>0</v>
      </c>
      <c r="DA136" s="1631">
        <v>1</v>
      </c>
      <c r="DB136" s="1632">
        <v>0</v>
      </c>
      <c r="DC136" s="1631">
        <v>1</v>
      </c>
      <c r="DD136" s="1632">
        <v>0</v>
      </c>
      <c r="DE136" s="1632">
        <v>0</v>
      </c>
      <c r="DF136" s="1632">
        <v>0</v>
      </c>
      <c r="DG136" s="1632">
        <v>0</v>
      </c>
      <c r="DH136" s="1632">
        <v>0</v>
      </c>
      <c r="DI136" s="1632">
        <v>0</v>
      </c>
      <c r="DJ136" s="1632">
        <v>0</v>
      </c>
      <c r="DK136" s="1632">
        <v>0</v>
      </c>
      <c r="DL136" s="1632">
        <v>0</v>
      </c>
      <c r="DM136" s="1631">
        <v>1</v>
      </c>
      <c r="DN136" s="1631">
        <v>3</v>
      </c>
      <c r="DO136" s="1631">
        <v>9</v>
      </c>
      <c r="DP136" s="1631">
        <v>13</v>
      </c>
      <c r="DQ136" s="1632">
        <v>0</v>
      </c>
      <c r="DR136" s="1632">
        <v>0</v>
      </c>
      <c r="DS136" s="1632">
        <v>0</v>
      </c>
      <c r="DT136" s="1632">
        <v>0</v>
      </c>
      <c r="DU136" s="1632">
        <v>0</v>
      </c>
      <c r="DV136" s="1632">
        <v>0</v>
      </c>
      <c r="DW136" s="1632">
        <v>0</v>
      </c>
      <c r="DX136" s="1632">
        <v>0</v>
      </c>
      <c r="DY136" s="1632">
        <v>0</v>
      </c>
      <c r="DZ136" s="1632">
        <v>0</v>
      </c>
      <c r="EA136" s="1632">
        <v>0</v>
      </c>
      <c r="EB136" s="1632">
        <v>0</v>
      </c>
      <c r="EC136" s="1632">
        <v>0</v>
      </c>
      <c r="ED136" s="1631">
        <v>1</v>
      </c>
      <c r="EE136" s="1632">
        <v>0</v>
      </c>
      <c r="EF136" s="1632">
        <v>0</v>
      </c>
      <c r="EG136" s="1632">
        <v>0</v>
      </c>
      <c r="EH136" s="1632">
        <v>0</v>
      </c>
      <c r="EI136" s="1632">
        <v>0</v>
      </c>
      <c r="EJ136" s="1632">
        <v>0</v>
      </c>
      <c r="EK136" s="1632">
        <v>0</v>
      </c>
      <c r="EL136" s="1632">
        <v>0</v>
      </c>
      <c r="EM136" s="1632">
        <v>0</v>
      </c>
      <c r="EN136" s="1632">
        <v>0</v>
      </c>
      <c r="EO136" s="1632">
        <v>0</v>
      </c>
      <c r="EP136" s="1632">
        <v>0</v>
      </c>
      <c r="EQ136" s="1631">
        <v>1</v>
      </c>
      <c r="ER136" s="1632">
        <v>0</v>
      </c>
      <c r="ES136" s="1632">
        <v>0</v>
      </c>
      <c r="ET136" s="1632">
        <v>0</v>
      </c>
      <c r="EU136" s="1632">
        <v>0</v>
      </c>
      <c r="EV136" s="1632">
        <v>0</v>
      </c>
      <c r="EW136" s="1632">
        <v>0</v>
      </c>
      <c r="EX136" s="1632">
        <v>0</v>
      </c>
      <c r="EY136" s="1632">
        <v>0</v>
      </c>
      <c r="EZ136" s="1632">
        <v>0</v>
      </c>
      <c r="FA136" s="1632">
        <v>0</v>
      </c>
      <c r="FB136" s="1632">
        <v>0</v>
      </c>
      <c r="FC136" s="1632">
        <v>0</v>
      </c>
      <c r="FD136" s="1631">
        <v>1</v>
      </c>
      <c r="FE136" s="1632">
        <v>0</v>
      </c>
      <c r="FF136" s="1632">
        <v>0</v>
      </c>
      <c r="FG136" s="1632">
        <v>0</v>
      </c>
      <c r="FH136" s="1632">
        <v>0</v>
      </c>
      <c r="FI136" s="1632">
        <v>0</v>
      </c>
      <c r="FJ136" s="1632">
        <v>0</v>
      </c>
      <c r="FK136" s="1632">
        <v>0</v>
      </c>
      <c r="FL136" s="1631">
        <v>1</v>
      </c>
      <c r="FM136" s="1632">
        <v>0</v>
      </c>
      <c r="FN136" s="1632">
        <v>0</v>
      </c>
      <c r="FO136" s="1632">
        <v>0</v>
      </c>
      <c r="FP136" s="1631">
        <v>2</v>
      </c>
      <c r="FQ136" s="1631">
        <v>6</v>
      </c>
      <c r="FR136" s="1632">
        <v>0</v>
      </c>
      <c r="FS136" s="1632">
        <v>0</v>
      </c>
      <c r="FT136" s="1632">
        <v>0</v>
      </c>
      <c r="FU136" s="1632">
        <v>0</v>
      </c>
      <c r="FV136" s="1632">
        <v>0</v>
      </c>
      <c r="FW136" s="1632">
        <v>0</v>
      </c>
      <c r="FX136" s="1632">
        <v>0</v>
      </c>
      <c r="FY136" s="1632">
        <v>0</v>
      </c>
      <c r="FZ136" s="1632">
        <v>0</v>
      </c>
      <c r="GA136" s="1632">
        <v>0</v>
      </c>
      <c r="GB136" s="1632">
        <v>0</v>
      </c>
      <c r="GC136" s="1632">
        <v>0</v>
      </c>
      <c r="GD136" s="1632">
        <v>0</v>
      </c>
      <c r="GE136" s="1632">
        <v>0</v>
      </c>
      <c r="GF136" s="1632">
        <v>0</v>
      </c>
      <c r="GG136" s="1632">
        <v>0</v>
      </c>
      <c r="GH136" s="1632">
        <v>0</v>
      </c>
      <c r="GI136" s="1632">
        <v>0</v>
      </c>
      <c r="GJ136" s="1632">
        <v>0</v>
      </c>
      <c r="GK136" s="1632">
        <v>0</v>
      </c>
      <c r="GL136" s="1632">
        <v>0</v>
      </c>
      <c r="GM136" s="1632">
        <v>0</v>
      </c>
      <c r="GN136" s="1632">
        <v>0</v>
      </c>
      <c r="GO136" s="1632">
        <v>0</v>
      </c>
      <c r="GP136" s="1632">
        <v>0</v>
      </c>
      <c r="GQ136" s="1632">
        <v>0</v>
      </c>
      <c r="GR136" s="1632">
        <v>0</v>
      </c>
      <c r="GS136" s="1632">
        <v>0</v>
      </c>
      <c r="GT136" s="1632">
        <v>0</v>
      </c>
      <c r="GU136" s="1632">
        <v>0</v>
      </c>
      <c r="GV136" s="1632">
        <v>0</v>
      </c>
      <c r="GW136" s="1632">
        <v>0</v>
      </c>
      <c r="GX136" s="1632">
        <v>0</v>
      </c>
      <c r="GY136" s="1632">
        <v>0</v>
      </c>
      <c r="GZ136" s="1632">
        <v>0</v>
      </c>
      <c r="HA136" s="1632">
        <v>0</v>
      </c>
      <c r="HB136" s="1632">
        <v>0</v>
      </c>
      <c r="HC136" s="1632">
        <v>0</v>
      </c>
      <c r="HD136" s="1632">
        <v>0</v>
      </c>
      <c r="HE136" s="1632">
        <v>0</v>
      </c>
      <c r="HF136" s="1632">
        <v>0</v>
      </c>
      <c r="HG136" s="1632">
        <v>0</v>
      </c>
      <c r="HH136" s="1632">
        <v>0</v>
      </c>
      <c r="HI136" s="1632">
        <v>0</v>
      </c>
      <c r="HJ136" s="1632">
        <v>0</v>
      </c>
      <c r="HK136" s="1632">
        <v>0</v>
      </c>
      <c r="HL136" s="1632">
        <v>0</v>
      </c>
      <c r="HM136" s="1631">
        <v>2</v>
      </c>
      <c r="HN136" s="1631">
        <v>5</v>
      </c>
      <c r="HO136" s="1631">
        <v>14</v>
      </c>
      <c r="HP136" s="1632">
        <v>0</v>
      </c>
      <c r="HQ136" s="1632">
        <v>0</v>
      </c>
      <c r="HR136" s="1632">
        <v>0</v>
      </c>
      <c r="HS136" s="1632">
        <v>0</v>
      </c>
      <c r="HT136" s="1632">
        <v>0</v>
      </c>
      <c r="HU136" s="1632">
        <v>0</v>
      </c>
      <c r="HV136" s="1632">
        <v>0</v>
      </c>
      <c r="HW136" s="1632">
        <v>0</v>
      </c>
      <c r="HX136" s="1632">
        <v>0</v>
      </c>
      <c r="HY136" s="1632">
        <v>0</v>
      </c>
      <c r="HZ136" s="1632">
        <v>0</v>
      </c>
      <c r="IA136" s="1631">
        <v>1</v>
      </c>
      <c r="IB136" s="1631">
        <v>1</v>
      </c>
      <c r="IC136" s="1632">
        <v>0</v>
      </c>
      <c r="ID136" s="1632">
        <v>0</v>
      </c>
      <c r="IE136" s="1632">
        <v>0</v>
      </c>
      <c r="IF136" s="1632">
        <v>0</v>
      </c>
      <c r="IG136" s="1632">
        <v>0</v>
      </c>
      <c r="IH136" s="1632">
        <v>0</v>
      </c>
      <c r="II136" s="1632">
        <v>0</v>
      </c>
      <c r="IJ136" s="1632">
        <v>0</v>
      </c>
      <c r="IK136" s="1632">
        <v>0</v>
      </c>
      <c r="IL136" s="1632">
        <v>0</v>
      </c>
      <c r="IM136" s="1632">
        <v>0</v>
      </c>
      <c r="IN136" s="1632">
        <v>0</v>
      </c>
      <c r="IO136" s="1632">
        <v>0</v>
      </c>
      <c r="IP136" s="1632">
        <v>0</v>
      </c>
      <c r="IQ136" s="1632">
        <v>0</v>
      </c>
      <c r="IR136" s="1632">
        <v>0</v>
      </c>
      <c r="IS136" s="1632">
        <v>0</v>
      </c>
      <c r="IT136" s="1632">
        <v>0</v>
      </c>
      <c r="IU136" s="1632">
        <v>0</v>
      </c>
      <c r="IV136" s="1632">
        <v>0</v>
      </c>
      <c r="IW136" s="1632">
        <v>0</v>
      </c>
      <c r="IX136" s="1632">
        <v>0</v>
      </c>
      <c r="IY136" s="1632">
        <v>0</v>
      </c>
      <c r="IZ136" s="1632">
        <v>0</v>
      </c>
      <c r="JA136" s="1632">
        <v>0</v>
      </c>
      <c r="JB136" s="1632">
        <v>0</v>
      </c>
      <c r="JC136" s="1632">
        <v>0</v>
      </c>
      <c r="JD136" s="1632">
        <v>0</v>
      </c>
      <c r="JE136" s="1632">
        <v>0</v>
      </c>
      <c r="JF136" s="1632">
        <v>0</v>
      </c>
      <c r="JG136" s="1632">
        <v>0</v>
      </c>
      <c r="JH136" s="1632">
        <v>0</v>
      </c>
      <c r="JI136" s="1632">
        <v>0</v>
      </c>
      <c r="JJ136" s="1632">
        <v>0</v>
      </c>
      <c r="JK136" s="1632">
        <v>0</v>
      </c>
      <c r="JL136" s="1632">
        <v>0</v>
      </c>
      <c r="JM136" s="1632">
        <v>0</v>
      </c>
      <c r="JN136" s="1632">
        <v>0</v>
      </c>
      <c r="JO136" s="1632">
        <v>0</v>
      </c>
      <c r="JP136" s="1632">
        <v>0</v>
      </c>
      <c r="JQ136" s="1632">
        <v>0</v>
      </c>
      <c r="JR136" s="1632">
        <v>0</v>
      </c>
      <c r="JS136" s="1632">
        <v>0</v>
      </c>
      <c r="JT136" s="1632">
        <v>0</v>
      </c>
      <c r="JU136" s="1632">
        <v>0</v>
      </c>
      <c r="JV136" s="1632">
        <v>0</v>
      </c>
      <c r="JW136" s="1632">
        <v>0</v>
      </c>
      <c r="JX136" s="1632">
        <v>0</v>
      </c>
      <c r="JY136" s="1632">
        <v>0</v>
      </c>
      <c r="JZ136" s="1632">
        <v>0</v>
      </c>
      <c r="KA136" s="1632">
        <v>0</v>
      </c>
      <c r="KB136" s="1632">
        <v>0</v>
      </c>
      <c r="KC136" s="1632">
        <v>0</v>
      </c>
      <c r="KD136" s="1632">
        <v>0</v>
      </c>
      <c r="KE136" s="1632">
        <v>0</v>
      </c>
      <c r="KF136" s="1632">
        <v>0</v>
      </c>
      <c r="KG136" s="1632">
        <v>0</v>
      </c>
      <c r="KH136" s="1631">
        <v>3</v>
      </c>
      <c r="KI136" s="1632">
        <v>0</v>
      </c>
      <c r="KJ136" s="1632">
        <v>0</v>
      </c>
      <c r="KK136" s="1632">
        <v>0</v>
      </c>
      <c r="KL136" s="1632">
        <v>0</v>
      </c>
      <c r="KM136" s="1632">
        <v>0</v>
      </c>
      <c r="KN136" s="1632">
        <v>0</v>
      </c>
      <c r="KO136" s="1632">
        <v>0</v>
      </c>
      <c r="KP136" s="1632">
        <v>0</v>
      </c>
      <c r="KQ136" s="1632">
        <v>0</v>
      </c>
      <c r="KR136" s="1632">
        <v>0</v>
      </c>
      <c r="KS136" s="1632">
        <v>0</v>
      </c>
      <c r="KT136" s="1632">
        <v>0</v>
      </c>
      <c r="KU136" s="1632">
        <v>0</v>
      </c>
      <c r="KV136" s="1632">
        <v>0</v>
      </c>
      <c r="KW136" s="1632">
        <v>0</v>
      </c>
      <c r="KX136" s="1632">
        <v>0</v>
      </c>
      <c r="KY136" s="1632">
        <v>0</v>
      </c>
      <c r="KZ136" s="1632">
        <v>0</v>
      </c>
      <c r="LA136" s="1632">
        <v>0</v>
      </c>
      <c r="LB136" s="1634">
        <v>0</v>
      </c>
    </row>
    <row r="137" spans="2:314" ht="15" customHeight="1">
      <c r="B137" s="1537"/>
      <c r="C137" s="1087" t="s">
        <v>71</v>
      </c>
      <c r="D137" s="1088">
        <v>58</v>
      </c>
      <c r="E137" s="1631">
        <v>58</v>
      </c>
      <c r="F137" s="1632">
        <v>0</v>
      </c>
      <c r="G137" s="1632">
        <v>0</v>
      </c>
      <c r="H137" s="1632">
        <v>0</v>
      </c>
      <c r="I137" s="1632">
        <v>0</v>
      </c>
      <c r="J137" s="1632">
        <v>0</v>
      </c>
      <c r="K137" s="1632">
        <v>0</v>
      </c>
      <c r="L137" s="1632">
        <v>0</v>
      </c>
      <c r="M137" s="1632">
        <v>0</v>
      </c>
      <c r="N137" s="1632">
        <v>0</v>
      </c>
      <c r="O137" s="1632">
        <v>0</v>
      </c>
      <c r="P137" s="1632">
        <v>0</v>
      </c>
      <c r="Q137" s="1632">
        <v>0</v>
      </c>
      <c r="R137" s="1631">
        <v>2</v>
      </c>
      <c r="S137" s="1631">
        <v>3</v>
      </c>
      <c r="T137" s="1632">
        <v>0</v>
      </c>
      <c r="U137" s="1632">
        <v>0</v>
      </c>
      <c r="V137" s="1632">
        <v>0</v>
      </c>
      <c r="W137" s="1632">
        <v>0</v>
      </c>
      <c r="X137" s="1632">
        <v>0</v>
      </c>
      <c r="Y137" s="1632">
        <v>0</v>
      </c>
      <c r="Z137" s="1632">
        <v>0</v>
      </c>
      <c r="AA137" s="1632">
        <v>0</v>
      </c>
      <c r="AB137" s="1632">
        <v>0</v>
      </c>
      <c r="AC137" s="1632">
        <v>0</v>
      </c>
      <c r="AD137" s="1632">
        <v>0</v>
      </c>
      <c r="AE137" s="1632">
        <v>0</v>
      </c>
      <c r="AF137" s="1632">
        <v>0</v>
      </c>
      <c r="AG137" s="1632">
        <v>0</v>
      </c>
      <c r="AH137" s="1632">
        <v>0</v>
      </c>
      <c r="AI137" s="1632">
        <v>0</v>
      </c>
      <c r="AJ137" s="1632">
        <v>0</v>
      </c>
      <c r="AK137" s="1632">
        <v>0</v>
      </c>
      <c r="AL137" s="1632">
        <v>0</v>
      </c>
      <c r="AM137" s="1632">
        <v>0</v>
      </c>
      <c r="AN137" s="1632">
        <v>0</v>
      </c>
      <c r="AO137" s="1632">
        <v>0</v>
      </c>
      <c r="AP137" s="1632">
        <v>0</v>
      </c>
      <c r="AQ137" s="1631">
        <v>1</v>
      </c>
      <c r="AR137" s="1632">
        <v>0</v>
      </c>
      <c r="AS137" s="1632">
        <v>0</v>
      </c>
      <c r="AT137" s="1632">
        <v>0</v>
      </c>
      <c r="AU137" s="1632">
        <v>0</v>
      </c>
      <c r="AV137" s="1632">
        <v>0</v>
      </c>
      <c r="AW137" s="1632">
        <v>0</v>
      </c>
      <c r="AX137" s="1632">
        <v>0</v>
      </c>
      <c r="AY137" s="1632">
        <v>0</v>
      </c>
      <c r="AZ137" s="1632">
        <v>0</v>
      </c>
      <c r="BA137" s="1632">
        <v>0</v>
      </c>
      <c r="BB137" s="1632">
        <v>0</v>
      </c>
      <c r="BC137" s="1632">
        <v>0</v>
      </c>
      <c r="BD137" s="1632">
        <v>0</v>
      </c>
      <c r="BE137" s="1632">
        <v>0</v>
      </c>
      <c r="BF137" s="1632">
        <v>0</v>
      </c>
      <c r="BG137" s="1632">
        <v>0</v>
      </c>
      <c r="BH137" s="1632">
        <v>0</v>
      </c>
      <c r="BI137" s="1632">
        <v>0</v>
      </c>
      <c r="BJ137" s="1632">
        <v>0</v>
      </c>
      <c r="BK137" s="1632">
        <v>0</v>
      </c>
      <c r="BL137" s="1632">
        <v>0</v>
      </c>
      <c r="BM137" s="1632">
        <v>0</v>
      </c>
      <c r="BN137" s="1632">
        <v>0</v>
      </c>
      <c r="BO137" s="1632">
        <v>0</v>
      </c>
      <c r="BP137" s="1632">
        <v>0</v>
      </c>
      <c r="BQ137" s="1632">
        <v>0</v>
      </c>
      <c r="BR137" s="1632">
        <v>0</v>
      </c>
      <c r="BS137" s="1632">
        <v>0</v>
      </c>
      <c r="BT137" s="1632">
        <v>0</v>
      </c>
      <c r="BU137" s="1632">
        <v>0</v>
      </c>
      <c r="BV137" s="1632">
        <v>0</v>
      </c>
      <c r="BW137" s="1632">
        <v>0</v>
      </c>
      <c r="BX137" s="1632">
        <v>0</v>
      </c>
      <c r="BY137" s="1632">
        <v>0</v>
      </c>
      <c r="BZ137" s="1632">
        <v>0</v>
      </c>
      <c r="CA137" s="1632">
        <v>0</v>
      </c>
      <c r="CB137" s="1632">
        <v>0</v>
      </c>
      <c r="CC137" s="1632">
        <v>0</v>
      </c>
      <c r="CD137" s="1632">
        <v>0</v>
      </c>
      <c r="CE137" s="1632">
        <v>0</v>
      </c>
      <c r="CF137" s="1632">
        <v>0</v>
      </c>
      <c r="CG137" s="1632">
        <v>0</v>
      </c>
      <c r="CH137" s="1632">
        <v>0</v>
      </c>
      <c r="CI137" s="1632">
        <v>0</v>
      </c>
      <c r="CJ137" s="1632">
        <v>0</v>
      </c>
      <c r="CK137" s="1632">
        <v>0</v>
      </c>
      <c r="CL137" s="1632">
        <v>0</v>
      </c>
      <c r="CM137" s="1632">
        <v>0</v>
      </c>
      <c r="CN137" s="1632">
        <v>0</v>
      </c>
      <c r="CO137" s="1632">
        <v>0</v>
      </c>
      <c r="CP137" s="1632">
        <v>0</v>
      </c>
      <c r="CQ137" s="1631">
        <v>1</v>
      </c>
      <c r="CR137" s="1632">
        <v>0</v>
      </c>
      <c r="CS137" s="1632">
        <v>0</v>
      </c>
      <c r="CT137" s="1632">
        <v>0</v>
      </c>
      <c r="CU137" s="1632">
        <v>0</v>
      </c>
      <c r="CV137" s="1632">
        <v>0</v>
      </c>
      <c r="CW137" s="1632">
        <v>0</v>
      </c>
      <c r="CX137" s="1632">
        <v>0</v>
      </c>
      <c r="CY137" s="1632">
        <v>0</v>
      </c>
      <c r="CZ137" s="1632">
        <v>0</v>
      </c>
      <c r="DA137" s="1632">
        <v>0</v>
      </c>
      <c r="DB137" s="1632">
        <v>0</v>
      </c>
      <c r="DC137" s="1631">
        <v>1</v>
      </c>
      <c r="DD137" s="1632">
        <v>0</v>
      </c>
      <c r="DE137" s="1632">
        <v>0</v>
      </c>
      <c r="DF137" s="1632">
        <v>0</v>
      </c>
      <c r="DG137" s="1632">
        <v>0</v>
      </c>
      <c r="DH137" s="1632">
        <v>0</v>
      </c>
      <c r="DI137" s="1632">
        <v>0</v>
      </c>
      <c r="DJ137" s="1632">
        <v>0</v>
      </c>
      <c r="DK137" s="1632">
        <v>0</v>
      </c>
      <c r="DL137" s="1632">
        <v>0</v>
      </c>
      <c r="DM137" s="1632">
        <v>0</v>
      </c>
      <c r="DN137" s="1631">
        <v>2</v>
      </c>
      <c r="DO137" s="1631">
        <v>3</v>
      </c>
      <c r="DP137" s="1631">
        <v>10</v>
      </c>
      <c r="DQ137" s="1632">
        <v>0</v>
      </c>
      <c r="DR137" s="1632">
        <v>0</v>
      </c>
      <c r="DS137" s="1632">
        <v>0</v>
      </c>
      <c r="DT137" s="1632">
        <v>0</v>
      </c>
      <c r="DU137" s="1632">
        <v>0</v>
      </c>
      <c r="DV137" s="1632">
        <v>0</v>
      </c>
      <c r="DW137" s="1632">
        <v>0</v>
      </c>
      <c r="DX137" s="1632">
        <v>0</v>
      </c>
      <c r="DY137" s="1632">
        <v>0</v>
      </c>
      <c r="DZ137" s="1632">
        <v>0</v>
      </c>
      <c r="EA137" s="1632">
        <v>0</v>
      </c>
      <c r="EB137" s="1632">
        <v>0</v>
      </c>
      <c r="EC137" s="1632">
        <v>0</v>
      </c>
      <c r="ED137" s="1631">
        <v>2</v>
      </c>
      <c r="EE137" s="1632">
        <v>0</v>
      </c>
      <c r="EF137" s="1632">
        <v>0</v>
      </c>
      <c r="EG137" s="1632">
        <v>0</v>
      </c>
      <c r="EH137" s="1632">
        <v>0</v>
      </c>
      <c r="EI137" s="1632">
        <v>0</v>
      </c>
      <c r="EJ137" s="1632">
        <v>0</v>
      </c>
      <c r="EK137" s="1632">
        <v>0</v>
      </c>
      <c r="EL137" s="1632">
        <v>0</v>
      </c>
      <c r="EM137" s="1632">
        <v>0</v>
      </c>
      <c r="EN137" s="1632">
        <v>0</v>
      </c>
      <c r="EO137" s="1632">
        <v>0</v>
      </c>
      <c r="EP137" s="1632">
        <v>0</v>
      </c>
      <c r="EQ137" s="1631">
        <v>5</v>
      </c>
      <c r="ER137" s="1632">
        <v>0</v>
      </c>
      <c r="ES137" s="1632">
        <v>0</v>
      </c>
      <c r="ET137" s="1632">
        <v>0</v>
      </c>
      <c r="EU137" s="1632">
        <v>0</v>
      </c>
      <c r="EV137" s="1632">
        <v>0</v>
      </c>
      <c r="EW137" s="1632">
        <v>0</v>
      </c>
      <c r="EX137" s="1632">
        <v>0</v>
      </c>
      <c r="EY137" s="1632">
        <v>0</v>
      </c>
      <c r="EZ137" s="1632">
        <v>0</v>
      </c>
      <c r="FA137" s="1632">
        <v>0</v>
      </c>
      <c r="FB137" s="1632">
        <v>0</v>
      </c>
      <c r="FC137" s="1632">
        <v>0</v>
      </c>
      <c r="FD137" s="1632">
        <v>0</v>
      </c>
      <c r="FE137" s="1632">
        <v>0</v>
      </c>
      <c r="FF137" s="1632">
        <v>0</v>
      </c>
      <c r="FG137" s="1632">
        <v>0</v>
      </c>
      <c r="FH137" s="1632">
        <v>0</v>
      </c>
      <c r="FI137" s="1632">
        <v>0</v>
      </c>
      <c r="FJ137" s="1632">
        <v>0</v>
      </c>
      <c r="FK137" s="1632">
        <v>0</v>
      </c>
      <c r="FL137" s="1632">
        <v>0</v>
      </c>
      <c r="FM137" s="1632">
        <v>0</v>
      </c>
      <c r="FN137" s="1632">
        <v>0</v>
      </c>
      <c r="FO137" s="1632">
        <v>0</v>
      </c>
      <c r="FP137" s="1631">
        <v>2</v>
      </c>
      <c r="FQ137" s="1631">
        <v>6</v>
      </c>
      <c r="FR137" s="1632">
        <v>0</v>
      </c>
      <c r="FS137" s="1632">
        <v>0</v>
      </c>
      <c r="FT137" s="1632">
        <v>0</v>
      </c>
      <c r="FU137" s="1632">
        <v>0</v>
      </c>
      <c r="FV137" s="1632">
        <v>0</v>
      </c>
      <c r="FW137" s="1632">
        <v>0</v>
      </c>
      <c r="FX137" s="1632">
        <v>0</v>
      </c>
      <c r="FY137" s="1632">
        <v>0</v>
      </c>
      <c r="FZ137" s="1632">
        <v>0</v>
      </c>
      <c r="GA137" s="1632">
        <v>0</v>
      </c>
      <c r="GB137" s="1632">
        <v>0</v>
      </c>
      <c r="GC137" s="1631">
        <v>1</v>
      </c>
      <c r="GD137" s="1632">
        <v>0</v>
      </c>
      <c r="GE137" s="1632">
        <v>0</v>
      </c>
      <c r="GF137" s="1632">
        <v>0</v>
      </c>
      <c r="GG137" s="1632">
        <v>0</v>
      </c>
      <c r="GH137" s="1632">
        <v>0</v>
      </c>
      <c r="GI137" s="1632">
        <v>0</v>
      </c>
      <c r="GJ137" s="1632">
        <v>0</v>
      </c>
      <c r="GK137" s="1632">
        <v>0</v>
      </c>
      <c r="GL137" s="1632">
        <v>0</v>
      </c>
      <c r="GM137" s="1632">
        <v>0</v>
      </c>
      <c r="GN137" s="1632">
        <v>0</v>
      </c>
      <c r="GO137" s="1632">
        <v>0</v>
      </c>
      <c r="GP137" s="1632">
        <v>0</v>
      </c>
      <c r="GQ137" s="1632">
        <v>0</v>
      </c>
      <c r="GR137" s="1632">
        <v>0</v>
      </c>
      <c r="GS137" s="1632">
        <v>0</v>
      </c>
      <c r="GT137" s="1632">
        <v>0</v>
      </c>
      <c r="GU137" s="1632">
        <v>0</v>
      </c>
      <c r="GV137" s="1632">
        <v>0</v>
      </c>
      <c r="GW137" s="1632">
        <v>0</v>
      </c>
      <c r="GX137" s="1632">
        <v>0</v>
      </c>
      <c r="GY137" s="1632">
        <v>0</v>
      </c>
      <c r="GZ137" s="1632">
        <v>0</v>
      </c>
      <c r="HA137" s="1632">
        <v>0</v>
      </c>
      <c r="HB137" s="1632">
        <v>0</v>
      </c>
      <c r="HC137" s="1632">
        <v>0</v>
      </c>
      <c r="HD137" s="1632">
        <v>0</v>
      </c>
      <c r="HE137" s="1632">
        <v>0</v>
      </c>
      <c r="HF137" s="1632">
        <v>0</v>
      </c>
      <c r="HG137" s="1632">
        <v>0</v>
      </c>
      <c r="HH137" s="1632">
        <v>0</v>
      </c>
      <c r="HI137" s="1632">
        <v>0</v>
      </c>
      <c r="HJ137" s="1632">
        <v>0</v>
      </c>
      <c r="HK137" s="1632">
        <v>0</v>
      </c>
      <c r="HL137" s="1632">
        <v>0</v>
      </c>
      <c r="HM137" s="1631">
        <v>1</v>
      </c>
      <c r="HN137" s="1631">
        <v>1</v>
      </c>
      <c r="HO137" s="1631">
        <v>12</v>
      </c>
      <c r="HP137" s="1632">
        <v>0</v>
      </c>
      <c r="HQ137" s="1632">
        <v>0</v>
      </c>
      <c r="HR137" s="1632">
        <v>0</v>
      </c>
      <c r="HS137" s="1632">
        <v>0</v>
      </c>
      <c r="HT137" s="1632">
        <v>0</v>
      </c>
      <c r="HU137" s="1632">
        <v>0</v>
      </c>
      <c r="HV137" s="1632">
        <v>0</v>
      </c>
      <c r="HW137" s="1632">
        <v>0</v>
      </c>
      <c r="HX137" s="1632">
        <v>0</v>
      </c>
      <c r="HY137" s="1632">
        <v>0</v>
      </c>
      <c r="HZ137" s="1632">
        <v>0</v>
      </c>
      <c r="IA137" s="1632">
        <v>0</v>
      </c>
      <c r="IB137" s="1631">
        <v>2</v>
      </c>
      <c r="IC137" s="1632">
        <v>0</v>
      </c>
      <c r="ID137" s="1632">
        <v>0</v>
      </c>
      <c r="IE137" s="1632">
        <v>0</v>
      </c>
      <c r="IF137" s="1632">
        <v>0</v>
      </c>
      <c r="IG137" s="1632">
        <v>0</v>
      </c>
      <c r="IH137" s="1632">
        <v>0</v>
      </c>
      <c r="II137" s="1632">
        <v>0</v>
      </c>
      <c r="IJ137" s="1632">
        <v>0</v>
      </c>
      <c r="IK137" s="1632">
        <v>0</v>
      </c>
      <c r="IL137" s="1632">
        <v>0</v>
      </c>
      <c r="IM137" s="1632">
        <v>0</v>
      </c>
      <c r="IN137" s="1632">
        <v>0</v>
      </c>
      <c r="IO137" s="1632">
        <v>0</v>
      </c>
      <c r="IP137" s="1632">
        <v>0</v>
      </c>
      <c r="IQ137" s="1632">
        <v>0</v>
      </c>
      <c r="IR137" s="1632">
        <v>0</v>
      </c>
      <c r="IS137" s="1632">
        <v>0</v>
      </c>
      <c r="IT137" s="1632">
        <v>0</v>
      </c>
      <c r="IU137" s="1632">
        <v>0</v>
      </c>
      <c r="IV137" s="1632">
        <v>0</v>
      </c>
      <c r="IW137" s="1632">
        <v>0</v>
      </c>
      <c r="IX137" s="1632">
        <v>0</v>
      </c>
      <c r="IY137" s="1632">
        <v>0</v>
      </c>
      <c r="IZ137" s="1632">
        <v>0</v>
      </c>
      <c r="JA137" s="1632">
        <v>0</v>
      </c>
      <c r="JB137" s="1632">
        <v>0</v>
      </c>
      <c r="JC137" s="1632">
        <v>0</v>
      </c>
      <c r="JD137" s="1632">
        <v>0</v>
      </c>
      <c r="JE137" s="1632">
        <v>0</v>
      </c>
      <c r="JF137" s="1632">
        <v>0</v>
      </c>
      <c r="JG137" s="1632">
        <v>0</v>
      </c>
      <c r="JH137" s="1632">
        <v>0</v>
      </c>
      <c r="JI137" s="1632">
        <v>0</v>
      </c>
      <c r="JJ137" s="1632">
        <v>0</v>
      </c>
      <c r="JK137" s="1632">
        <v>0</v>
      </c>
      <c r="JL137" s="1632">
        <v>0</v>
      </c>
      <c r="JM137" s="1632">
        <v>0</v>
      </c>
      <c r="JN137" s="1632">
        <v>0</v>
      </c>
      <c r="JO137" s="1632">
        <v>0</v>
      </c>
      <c r="JP137" s="1632">
        <v>0</v>
      </c>
      <c r="JQ137" s="1632">
        <v>0</v>
      </c>
      <c r="JR137" s="1632">
        <v>0</v>
      </c>
      <c r="JS137" s="1632">
        <v>0</v>
      </c>
      <c r="JT137" s="1632">
        <v>0</v>
      </c>
      <c r="JU137" s="1632">
        <v>0</v>
      </c>
      <c r="JV137" s="1632">
        <v>0</v>
      </c>
      <c r="JW137" s="1632">
        <v>0</v>
      </c>
      <c r="JX137" s="1632">
        <v>0</v>
      </c>
      <c r="JY137" s="1632">
        <v>0</v>
      </c>
      <c r="JZ137" s="1632">
        <v>0</v>
      </c>
      <c r="KA137" s="1632">
        <v>0</v>
      </c>
      <c r="KB137" s="1632">
        <v>0</v>
      </c>
      <c r="KC137" s="1632">
        <v>0</v>
      </c>
      <c r="KD137" s="1632">
        <v>0</v>
      </c>
      <c r="KE137" s="1632">
        <v>0</v>
      </c>
      <c r="KF137" s="1631">
        <v>2</v>
      </c>
      <c r="KG137" s="1632">
        <v>0</v>
      </c>
      <c r="KH137" s="1631">
        <v>1</v>
      </c>
      <c r="KI137" s="1632">
        <v>0</v>
      </c>
      <c r="KJ137" s="1632">
        <v>0</v>
      </c>
      <c r="KK137" s="1632">
        <v>0</v>
      </c>
      <c r="KL137" s="1632">
        <v>0</v>
      </c>
      <c r="KM137" s="1632">
        <v>0</v>
      </c>
      <c r="KN137" s="1632">
        <v>0</v>
      </c>
      <c r="KO137" s="1632">
        <v>0</v>
      </c>
      <c r="KP137" s="1632">
        <v>0</v>
      </c>
      <c r="KQ137" s="1632">
        <v>0</v>
      </c>
      <c r="KR137" s="1632">
        <v>0</v>
      </c>
      <c r="KS137" s="1632">
        <v>0</v>
      </c>
      <c r="KT137" s="1632">
        <v>0</v>
      </c>
      <c r="KU137" s="1632">
        <v>0</v>
      </c>
      <c r="KV137" s="1632">
        <v>0</v>
      </c>
      <c r="KW137" s="1632">
        <v>0</v>
      </c>
      <c r="KX137" s="1632">
        <v>0</v>
      </c>
      <c r="KY137" s="1632">
        <v>0</v>
      </c>
      <c r="KZ137" s="1632">
        <v>0</v>
      </c>
      <c r="LA137" s="1632">
        <v>0</v>
      </c>
      <c r="LB137" s="1634">
        <v>0</v>
      </c>
    </row>
    <row r="138" spans="2:314" ht="17.100000000000001" customHeight="1">
      <c r="B138" s="1537" t="s">
        <v>786</v>
      </c>
      <c r="C138" s="1087" t="s">
        <v>49</v>
      </c>
      <c r="D138" s="1088">
        <v>72</v>
      </c>
      <c r="E138" s="1631">
        <v>72</v>
      </c>
      <c r="F138" s="1632">
        <v>0</v>
      </c>
      <c r="G138" s="1632">
        <v>0</v>
      </c>
      <c r="H138" s="1632">
        <v>0</v>
      </c>
      <c r="I138" s="1632">
        <v>0</v>
      </c>
      <c r="J138" s="1632">
        <v>0</v>
      </c>
      <c r="K138" s="1631">
        <v>1</v>
      </c>
      <c r="L138" s="1632">
        <v>0</v>
      </c>
      <c r="M138" s="1632">
        <v>0</v>
      </c>
      <c r="N138" s="1632">
        <v>0</v>
      </c>
      <c r="O138" s="1632">
        <v>0</v>
      </c>
      <c r="P138" s="1632">
        <v>0</v>
      </c>
      <c r="Q138" s="1631">
        <v>3</v>
      </c>
      <c r="R138" s="1632">
        <v>0</v>
      </c>
      <c r="S138" s="1631">
        <v>7</v>
      </c>
      <c r="T138" s="1632">
        <v>0</v>
      </c>
      <c r="U138" s="1632">
        <v>0</v>
      </c>
      <c r="V138" s="1631">
        <v>1</v>
      </c>
      <c r="W138" s="1631">
        <v>2</v>
      </c>
      <c r="X138" s="1632">
        <v>0</v>
      </c>
      <c r="Y138" s="1632">
        <v>0</v>
      </c>
      <c r="Z138" s="1632">
        <v>0</v>
      </c>
      <c r="AA138" s="1632">
        <v>0</v>
      </c>
      <c r="AB138" s="1632">
        <v>0</v>
      </c>
      <c r="AC138" s="1632">
        <v>0</v>
      </c>
      <c r="AD138" s="1632">
        <v>0</v>
      </c>
      <c r="AE138" s="1632">
        <v>0</v>
      </c>
      <c r="AF138" s="1632">
        <v>0</v>
      </c>
      <c r="AG138" s="1632">
        <v>0</v>
      </c>
      <c r="AH138" s="1632">
        <v>0</v>
      </c>
      <c r="AI138" s="1632">
        <v>0</v>
      </c>
      <c r="AJ138" s="1631">
        <v>1</v>
      </c>
      <c r="AK138" s="1632">
        <v>0</v>
      </c>
      <c r="AL138" s="1632">
        <v>0</v>
      </c>
      <c r="AM138" s="1632">
        <v>0</v>
      </c>
      <c r="AN138" s="1632">
        <v>0</v>
      </c>
      <c r="AO138" s="1632">
        <v>0</v>
      </c>
      <c r="AP138" s="1632">
        <v>0</v>
      </c>
      <c r="AQ138" s="1631">
        <v>1</v>
      </c>
      <c r="AR138" s="1632">
        <v>0</v>
      </c>
      <c r="AS138" s="1632">
        <v>0</v>
      </c>
      <c r="AT138" s="1632">
        <v>0</v>
      </c>
      <c r="AU138" s="1631">
        <v>1</v>
      </c>
      <c r="AV138" s="1632">
        <v>0</v>
      </c>
      <c r="AW138" s="1632">
        <v>0</v>
      </c>
      <c r="AX138" s="1632">
        <v>0</v>
      </c>
      <c r="AY138" s="1632">
        <v>0</v>
      </c>
      <c r="AZ138" s="1632">
        <v>0</v>
      </c>
      <c r="BA138" s="1632">
        <v>0</v>
      </c>
      <c r="BB138" s="1632">
        <v>0</v>
      </c>
      <c r="BC138" s="1632">
        <v>0</v>
      </c>
      <c r="BD138" s="1632">
        <v>0</v>
      </c>
      <c r="BE138" s="1632">
        <v>0</v>
      </c>
      <c r="BF138" s="1632">
        <v>0</v>
      </c>
      <c r="BG138" s="1632">
        <v>0</v>
      </c>
      <c r="BH138" s="1631">
        <v>1</v>
      </c>
      <c r="BI138" s="1632">
        <v>0</v>
      </c>
      <c r="BJ138" s="1632">
        <v>0</v>
      </c>
      <c r="BK138" s="1632">
        <v>0</v>
      </c>
      <c r="BL138" s="1632">
        <v>0</v>
      </c>
      <c r="BM138" s="1632">
        <v>0</v>
      </c>
      <c r="BN138" s="1632">
        <v>0</v>
      </c>
      <c r="BO138" s="1632">
        <v>0</v>
      </c>
      <c r="BP138" s="1632">
        <v>0</v>
      </c>
      <c r="BQ138" s="1631">
        <v>2</v>
      </c>
      <c r="BR138" s="1632">
        <v>0</v>
      </c>
      <c r="BS138" s="1632">
        <v>0</v>
      </c>
      <c r="BT138" s="1632">
        <v>0</v>
      </c>
      <c r="BU138" s="1632">
        <v>0</v>
      </c>
      <c r="BV138" s="1632">
        <v>0</v>
      </c>
      <c r="BW138" s="1632">
        <v>0</v>
      </c>
      <c r="BX138" s="1632">
        <v>0</v>
      </c>
      <c r="BY138" s="1632">
        <v>0</v>
      </c>
      <c r="BZ138" s="1632">
        <v>0</v>
      </c>
      <c r="CA138" s="1632">
        <v>0</v>
      </c>
      <c r="CB138" s="1632">
        <v>0</v>
      </c>
      <c r="CC138" s="1632">
        <v>0</v>
      </c>
      <c r="CD138" s="1631">
        <v>3</v>
      </c>
      <c r="CE138" s="1632">
        <v>0</v>
      </c>
      <c r="CF138" s="1632">
        <v>0</v>
      </c>
      <c r="CG138" s="1632">
        <v>0</v>
      </c>
      <c r="CH138" s="1632">
        <v>0</v>
      </c>
      <c r="CI138" s="1632">
        <v>0</v>
      </c>
      <c r="CJ138" s="1632">
        <v>0</v>
      </c>
      <c r="CK138" s="1632">
        <v>0</v>
      </c>
      <c r="CL138" s="1632">
        <v>0</v>
      </c>
      <c r="CM138" s="1632">
        <v>0</v>
      </c>
      <c r="CN138" s="1632">
        <v>0</v>
      </c>
      <c r="CO138" s="1631">
        <v>1</v>
      </c>
      <c r="CP138" s="1632">
        <v>0</v>
      </c>
      <c r="CQ138" s="1632">
        <v>0</v>
      </c>
      <c r="CR138" s="1632">
        <v>0</v>
      </c>
      <c r="CS138" s="1632">
        <v>0</v>
      </c>
      <c r="CT138" s="1632">
        <v>0</v>
      </c>
      <c r="CU138" s="1632">
        <v>0</v>
      </c>
      <c r="CV138" s="1632">
        <v>0</v>
      </c>
      <c r="CW138" s="1632">
        <v>0</v>
      </c>
      <c r="CX138" s="1632">
        <v>0</v>
      </c>
      <c r="CY138" s="1632">
        <v>0</v>
      </c>
      <c r="CZ138" s="1632">
        <v>0</v>
      </c>
      <c r="DA138" s="1632">
        <v>0</v>
      </c>
      <c r="DB138" s="1632">
        <v>0</v>
      </c>
      <c r="DC138" s="1631">
        <v>2</v>
      </c>
      <c r="DD138" s="1632">
        <v>0</v>
      </c>
      <c r="DE138" s="1632">
        <v>0</v>
      </c>
      <c r="DF138" s="1632">
        <v>0</v>
      </c>
      <c r="DG138" s="1631">
        <v>1</v>
      </c>
      <c r="DH138" s="1632">
        <v>0</v>
      </c>
      <c r="DI138" s="1632">
        <v>0</v>
      </c>
      <c r="DJ138" s="1632">
        <v>0</v>
      </c>
      <c r="DK138" s="1632">
        <v>0</v>
      </c>
      <c r="DL138" s="1632">
        <v>0</v>
      </c>
      <c r="DM138" s="1632">
        <v>0</v>
      </c>
      <c r="DN138" s="1632">
        <v>0</v>
      </c>
      <c r="DO138" s="1632">
        <v>0</v>
      </c>
      <c r="DP138" s="1631">
        <v>10</v>
      </c>
      <c r="DQ138" s="1632">
        <v>0</v>
      </c>
      <c r="DR138" s="1632">
        <v>0</v>
      </c>
      <c r="DS138" s="1632">
        <v>0</v>
      </c>
      <c r="DT138" s="1631">
        <v>1</v>
      </c>
      <c r="DU138" s="1632">
        <v>0</v>
      </c>
      <c r="DV138" s="1632">
        <v>0</v>
      </c>
      <c r="DW138" s="1632">
        <v>0</v>
      </c>
      <c r="DX138" s="1632">
        <v>0</v>
      </c>
      <c r="DY138" s="1632">
        <v>0</v>
      </c>
      <c r="DZ138" s="1632">
        <v>0</v>
      </c>
      <c r="EA138" s="1632">
        <v>0</v>
      </c>
      <c r="EB138" s="1632">
        <v>0</v>
      </c>
      <c r="EC138" s="1632">
        <v>0</v>
      </c>
      <c r="ED138" s="1631">
        <v>3</v>
      </c>
      <c r="EE138" s="1632">
        <v>0</v>
      </c>
      <c r="EF138" s="1632">
        <v>0</v>
      </c>
      <c r="EG138" s="1632">
        <v>0</v>
      </c>
      <c r="EH138" s="1632">
        <v>0</v>
      </c>
      <c r="EI138" s="1632">
        <v>0</v>
      </c>
      <c r="EJ138" s="1632">
        <v>0</v>
      </c>
      <c r="EK138" s="1632">
        <v>0</v>
      </c>
      <c r="EL138" s="1632">
        <v>0</v>
      </c>
      <c r="EM138" s="1632">
        <v>0</v>
      </c>
      <c r="EN138" s="1632">
        <v>0</v>
      </c>
      <c r="EO138" s="1632">
        <v>0</v>
      </c>
      <c r="EP138" s="1632">
        <v>0</v>
      </c>
      <c r="EQ138" s="1632">
        <v>0</v>
      </c>
      <c r="ER138" s="1632">
        <v>0</v>
      </c>
      <c r="ES138" s="1632">
        <v>0</v>
      </c>
      <c r="ET138" s="1632">
        <v>0</v>
      </c>
      <c r="EU138" s="1631">
        <v>2</v>
      </c>
      <c r="EV138" s="1631">
        <v>1</v>
      </c>
      <c r="EW138" s="1631">
        <v>1</v>
      </c>
      <c r="EX138" s="1632">
        <v>0</v>
      </c>
      <c r="EY138" s="1632">
        <v>0</v>
      </c>
      <c r="EZ138" s="1632">
        <v>0</v>
      </c>
      <c r="FA138" s="1632">
        <v>0</v>
      </c>
      <c r="FB138" s="1632">
        <v>0</v>
      </c>
      <c r="FC138" s="1632">
        <v>0</v>
      </c>
      <c r="FD138" s="1631">
        <v>3</v>
      </c>
      <c r="FE138" s="1632">
        <v>0</v>
      </c>
      <c r="FF138" s="1632">
        <v>0</v>
      </c>
      <c r="FG138" s="1632">
        <v>0</v>
      </c>
      <c r="FH138" s="1632">
        <v>0</v>
      </c>
      <c r="FI138" s="1632">
        <v>0</v>
      </c>
      <c r="FJ138" s="1632">
        <v>0</v>
      </c>
      <c r="FK138" s="1632">
        <v>0</v>
      </c>
      <c r="FL138" s="1632">
        <v>0</v>
      </c>
      <c r="FM138" s="1631">
        <v>1</v>
      </c>
      <c r="FN138" s="1632">
        <v>0</v>
      </c>
      <c r="FO138" s="1632">
        <v>0</v>
      </c>
      <c r="FP138" s="1632">
        <v>0</v>
      </c>
      <c r="FQ138" s="1631">
        <v>3</v>
      </c>
      <c r="FR138" s="1632">
        <v>0</v>
      </c>
      <c r="FS138" s="1632">
        <v>0</v>
      </c>
      <c r="FT138" s="1632">
        <v>0</v>
      </c>
      <c r="FU138" s="1632">
        <v>0</v>
      </c>
      <c r="FV138" s="1632">
        <v>0</v>
      </c>
      <c r="FW138" s="1632">
        <v>0</v>
      </c>
      <c r="FX138" s="1632">
        <v>0</v>
      </c>
      <c r="FY138" s="1632">
        <v>0</v>
      </c>
      <c r="FZ138" s="1632">
        <v>0</v>
      </c>
      <c r="GA138" s="1632">
        <v>0</v>
      </c>
      <c r="GB138" s="1632">
        <v>0</v>
      </c>
      <c r="GC138" s="1632">
        <v>0</v>
      </c>
      <c r="GD138" s="1632">
        <v>0</v>
      </c>
      <c r="GE138" s="1632">
        <v>0</v>
      </c>
      <c r="GF138" s="1631">
        <v>1</v>
      </c>
      <c r="GG138" s="1632">
        <v>0</v>
      </c>
      <c r="GH138" s="1632">
        <v>0</v>
      </c>
      <c r="GI138" s="1632">
        <v>0</v>
      </c>
      <c r="GJ138" s="1632">
        <v>0</v>
      </c>
      <c r="GK138" s="1632">
        <v>0</v>
      </c>
      <c r="GL138" s="1632">
        <v>0</v>
      </c>
      <c r="GM138" s="1632">
        <v>0</v>
      </c>
      <c r="GN138" s="1632">
        <v>0</v>
      </c>
      <c r="GO138" s="1632">
        <v>0</v>
      </c>
      <c r="GP138" s="1632">
        <v>0</v>
      </c>
      <c r="GQ138" s="1632">
        <v>0</v>
      </c>
      <c r="GR138" s="1632">
        <v>0</v>
      </c>
      <c r="GS138" s="1632">
        <v>0</v>
      </c>
      <c r="GT138" s="1632">
        <v>0</v>
      </c>
      <c r="GU138" s="1632">
        <v>0</v>
      </c>
      <c r="GV138" s="1632">
        <v>0</v>
      </c>
      <c r="GW138" s="1632">
        <v>0</v>
      </c>
      <c r="GX138" s="1632">
        <v>0</v>
      </c>
      <c r="GY138" s="1632">
        <v>0</v>
      </c>
      <c r="GZ138" s="1632">
        <v>0</v>
      </c>
      <c r="HA138" s="1632">
        <v>0</v>
      </c>
      <c r="HB138" s="1632">
        <v>0</v>
      </c>
      <c r="HC138" s="1632">
        <v>0</v>
      </c>
      <c r="HD138" s="1632">
        <v>0</v>
      </c>
      <c r="HE138" s="1632">
        <v>0</v>
      </c>
      <c r="HF138" s="1631">
        <v>2</v>
      </c>
      <c r="HG138" s="1631">
        <v>3</v>
      </c>
      <c r="HH138" s="1632">
        <v>0</v>
      </c>
      <c r="HI138" s="1632">
        <v>0</v>
      </c>
      <c r="HJ138" s="1632">
        <v>0</v>
      </c>
      <c r="HK138" s="1632">
        <v>0</v>
      </c>
      <c r="HL138" s="1632">
        <v>0</v>
      </c>
      <c r="HM138" s="1632">
        <v>0</v>
      </c>
      <c r="HN138" s="1632">
        <v>0</v>
      </c>
      <c r="HO138" s="1631">
        <v>5</v>
      </c>
      <c r="HP138" s="1632">
        <v>0</v>
      </c>
      <c r="HQ138" s="1632">
        <v>0</v>
      </c>
      <c r="HR138" s="1632">
        <v>0</v>
      </c>
      <c r="HS138" s="1632">
        <v>0</v>
      </c>
      <c r="HT138" s="1631">
        <v>1</v>
      </c>
      <c r="HU138" s="1631">
        <v>1</v>
      </c>
      <c r="HV138" s="1632">
        <v>0</v>
      </c>
      <c r="HW138" s="1632">
        <v>0</v>
      </c>
      <c r="HX138" s="1632">
        <v>0</v>
      </c>
      <c r="HY138" s="1632">
        <v>0</v>
      </c>
      <c r="HZ138" s="1632">
        <v>0</v>
      </c>
      <c r="IA138" s="1632">
        <v>0</v>
      </c>
      <c r="IB138" s="1631">
        <v>3</v>
      </c>
      <c r="IC138" s="1632">
        <v>0</v>
      </c>
      <c r="ID138" s="1632">
        <v>0</v>
      </c>
      <c r="IE138" s="1632">
        <v>0</v>
      </c>
      <c r="IF138" s="1632">
        <v>0</v>
      </c>
      <c r="IG138" s="1632">
        <v>0</v>
      </c>
      <c r="IH138" s="1632">
        <v>0</v>
      </c>
      <c r="II138" s="1632">
        <v>0</v>
      </c>
      <c r="IJ138" s="1632">
        <v>0</v>
      </c>
      <c r="IK138" s="1632">
        <v>0</v>
      </c>
      <c r="IL138" s="1632">
        <v>0</v>
      </c>
      <c r="IM138" s="1632">
        <v>0</v>
      </c>
      <c r="IN138" s="1632">
        <v>0</v>
      </c>
      <c r="IO138" s="1632">
        <v>0</v>
      </c>
      <c r="IP138" s="1632">
        <v>0</v>
      </c>
      <c r="IQ138" s="1632">
        <v>0</v>
      </c>
      <c r="IR138" s="1632">
        <v>0</v>
      </c>
      <c r="IS138" s="1632">
        <v>0</v>
      </c>
      <c r="IT138" s="1632">
        <v>0</v>
      </c>
      <c r="IU138" s="1632">
        <v>0</v>
      </c>
      <c r="IV138" s="1632">
        <v>0</v>
      </c>
      <c r="IW138" s="1632">
        <v>0</v>
      </c>
      <c r="IX138" s="1632">
        <v>0</v>
      </c>
      <c r="IY138" s="1632">
        <v>0</v>
      </c>
      <c r="IZ138" s="1632">
        <v>0</v>
      </c>
      <c r="JA138" s="1632">
        <v>0</v>
      </c>
      <c r="JB138" s="1632">
        <v>0</v>
      </c>
      <c r="JC138" s="1632">
        <v>0</v>
      </c>
      <c r="JD138" s="1632">
        <v>0</v>
      </c>
      <c r="JE138" s="1632">
        <v>0</v>
      </c>
      <c r="JF138" s="1632">
        <v>0</v>
      </c>
      <c r="JG138" s="1632">
        <v>0</v>
      </c>
      <c r="JH138" s="1632">
        <v>0</v>
      </c>
      <c r="JI138" s="1632">
        <v>0</v>
      </c>
      <c r="JJ138" s="1632">
        <v>0</v>
      </c>
      <c r="JK138" s="1632">
        <v>0</v>
      </c>
      <c r="JL138" s="1632">
        <v>0</v>
      </c>
      <c r="JM138" s="1631">
        <v>1</v>
      </c>
      <c r="JN138" s="1632">
        <v>0</v>
      </c>
      <c r="JO138" s="1632">
        <v>0</v>
      </c>
      <c r="JP138" s="1632">
        <v>0</v>
      </c>
      <c r="JQ138" s="1632">
        <v>0</v>
      </c>
      <c r="JR138" s="1632">
        <v>0</v>
      </c>
      <c r="JS138" s="1632">
        <v>0</v>
      </c>
      <c r="JT138" s="1632">
        <v>0</v>
      </c>
      <c r="JU138" s="1632">
        <v>0</v>
      </c>
      <c r="JV138" s="1632">
        <v>0</v>
      </c>
      <c r="JW138" s="1632">
        <v>0</v>
      </c>
      <c r="JX138" s="1632">
        <v>0</v>
      </c>
      <c r="JY138" s="1632">
        <v>0</v>
      </c>
      <c r="JZ138" s="1632">
        <v>0</v>
      </c>
      <c r="KA138" s="1632">
        <v>0</v>
      </c>
      <c r="KB138" s="1632">
        <v>0</v>
      </c>
      <c r="KC138" s="1632">
        <v>0</v>
      </c>
      <c r="KD138" s="1632">
        <v>0</v>
      </c>
      <c r="KE138" s="1632">
        <v>0</v>
      </c>
      <c r="KF138" s="1632">
        <v>0</v>
      </c>
      <c r="KG138" s="1631">
        <v>1</v>
      </c>
      <c r="KH138" s="1632">
        <v>0</v>
      </c>
      <c r="KI138" s="1632">
        <v>0</v>
      </c>
      <c r="KJ138" s="1632">
        <v>0</v>
      </c>
      <c r="KK138" s="1632">
        <v>0</v>
      </c>
      <c r="KL138" s="1632">
        <v>0</v>
      </c>
      <c r="KM138" s="1632">
        <v>0</v>
      </c>
      <c r="KN138" s="1632">
        <v>0</v>
      </c>
      <c r="KO138" s="1632">
        <v>0</v>
      </c>
      <c r="KP138" s="1632">
        <v>0</v>
      </c>
      <c r="KQ138" s="1632">
        <v>0</v>
      </c>
      <c r="KR138" s="1632">
        <v>0</v>
      </c>
      <c r="KS138" s="1632">
        <v>0</v>
      </c>
      <c r="KT138" s="1631">
        <v>2</v>
      </c>
      <c r="KU138" s="1632">
        <v>0</v>
      </c>
      <c r="KV138" s="1632">
        <v>0</v>
      </c>
      <c r="KW138" s="1632">
        <v>0</v>
      </c>
      <c r="KX138" s="1632">
        <v>0</v>
      </c>
      <c r="KY138" s="1632">
        <v>0</v>
      </c>
      <c r="KZ138" s="1632">
        <v>0</v>
      </c>
      <c r="LA138" s="1632">
        <v>0</v>
      </c>
      <c r="LB138" s="1634">
        <v>0</v>
      </c>
    </row>
    <row r="139" spans="2:314" ht="17.100000000000001" customHeight="1">
      <c r="B139" s="1537"/>
      <c r="C139" s="1087" t="s">
        <v>70</v>
      </c>
      <c r="D139" s="1088">
        <v>37</v>
      </c>
      <c r="E139" s="1631">
        <v>37</v>
      </c>
      <c r="F139" s="1632">
        <v>0</v>
      </c>
      <c r="G139" s="1632">
        <v>0</v>
      </c>
      <c r="H139" s="1632">
        <v>0</v>
      </c>
      <c r="I139" s="1632">
        <v>0</v>
      </c>
      <c r="J139" s="1632">
        <v>0</v>
      </c>
      <c r="K139" s="1631">
        <v>1</v>
      </c>
      <c r="L139" s="1632">
        <v>0</v>
      </c>
      <c r="M139" s="1632">
        <v>0</v>
      </c>
      <c r="N139" s="1632">
        <v>0</v>
      </c>
      <c r="O139" s="1632">
        <v>0</v>
      </c>
      <c r="P139" s="1632">
        <v>0</v>
      </c>
      <c r="Q139" s="1631">
        <v>3</v>
      </c>
      <c r="R139" s="1632">
        <v>0</v>
      </c>
      <c r="S139" s="1631">
        <v>4</v>
      </c>
      <c r="T139" s="1632">
        <v>0</v>
      </c>
      <c r="U139" s="1632">
        <v>0</v>
      </c>
      <c r="V139" s="1632">
        <v>0</v>
      </c>
      <c r="W139" s="1631">
        <v>1</v>
      </c>
      <c r="X139" s="1632">
        <v>0</v>
      </c>
      <c r="Y139" s="1632">
        <v>0</v>
      </c>
      <c r="Z139" s="1632">
        <v>0</v>
      </c>
      <c r="AA139" s="1632">
        <v>0</v>
      </c>
      <c r="AB139" s="1632">
        <v>0</v>
      </c>
      <c r="AC139" s="1632">
        <v>0</v>
      </c>
      <c r="AD139" s="1632">
        <v>0</v>
      </c>
      <c r="AE139" s="1632">
        <v>0</v>
      </c>
      <c r="AF139" s="1632">
        <v>0</v>
      </c>
      <c r="AG139" s="1632">
        <v>0</v>
      </c>
      <c r="AH139" s="1632">
        <v>0</v>
      </c>
      <c r="AI139" s="1632">
        <v>0</v>
      </c>
      <c r="AJ139" s="1631">
        <v>1</v>
      </c>
      <c r="AK139" s="1632">
        <v>0</v>
      </c>
      <c r="AL139" s="1632">
        <v>0</v>
      </c>
      <c r="AM139" s="1632">
        <v>0</v>
      </c>
      <c r="AN139" s="1632">
        <v>0</v>
      </c>
      <c r="AO139" s="1632">
        <v>0</v>
      </c>
      <c r="AP139" s="1632">
        <v>0</v>
      </c>
      <c r="AQ139" s="1632">
        <v>0</v>
      </c>
      <c r="AR139" s="1632">
        <v>0</v>
      </c>
      <c r="AS139" s="1632">
        <v>0</v>
      </c>
      <c r="AT139" s="1632">
        <v>0</v>
      </c>
      <c r="AU139" s="1632">
        <v>0</v>
      </c>
      <c r="AV139" s="1632">
        <v>0</v>
      </c>
      <c r="AW139" s="1632">
        <v>0</v>
      </c>
      <c r="AX139" s="1632">
        <v>0</v>
      </c>
      <c r="AY139" s="1632">
        <v>0</v>
      </c>
      <c r="AZ139" s="1632">
        <v>0</v>
      </c>
      <c r="BA139" s="1632">
        <v>0</v>
      </c>
      <c r="BB139" s="1632">
        <v>0</v>
      </c>
      <c r="BC139" s="1632">
        <v>0</v>
      </c>
      <c r="BD139" s="1632">
        <v>0</v>
      </c>
      <c r="BE139" s="1632">
        <v>0</v>
      </c>
      <c r="BF139" s="1632">
        <v>0</v>
      </c>
      <c r="BG139" s="1632">
        <v>0</v>
      </c>
      <c r="BH139" s="1631">
        <v>1</v>
      </c>
      <c r="BI139" s="1632">
        <v>0</v>
      </c>
      <c r="BJ139" s="1632">
        <v>0</v>
      </c>
      <c r="BK139" s="1632">
        <v>0</v>
      </c>
      <c r="BL139" s="1632">
        <v>0</v>
      </c>
      <c r="BM139" s="1632">
        <v>0</v>
      </c>
      <c r="BN139" s="1632">
        <v>0</v>
      </c>
      <c r="BO139" s="1632">
        <v>0</v>
      </c>
      <c r="BP139" s="1632">
        <v>0</v>
      </c>
      <c r="BQ139" s="1631">
        <v>1</v>
      </c>
      <c r="BR139" s="1632">
        <v>0</v>
      </c>
      <c r="BS139" s="1632">
        <v>0</v>
      </c>
      <c r="BT139" s="1632">
        <v>0</v>
      </c>
      <c r="BU139" s="1632">
        <v>0</v>
      </c>
      <c r="BV139" s="1632">
        <v>0</v>
      </c>
      <c r="BW139" s="1632">
        <v>0</v>
      </c>
      <c r="BX139" s="1632">
        <v>0</v>
      </c>
      <c r="BY139" s="1632">
        <v>0</v>
      </c>
      <c r="BZ139" s="1632">
        <v>0</v>
      </c>
      <c r="CA139" s="1632">
        <v>0</v>
      </c>
      <c r="CB139" s="1632">
        <v>0</v>
      </c>
      <c r="CC139" s="1632">
        <v>0</v>
      </c>
      <c r="CD139" s="1631">
        <v>2</v>
      </c>
      <c r="CE139" s="1632">
        <v>0</v>
      </c>
      <c r="CF139" s="1632">
        <v>0</v>
      </c>
      <c r="CG139" s="1632">
        <v>0</v>
      </c>
      <c r="CH139" s="1632">
        <v>0</v>
      </c>
      <c r="CI139" s="1632">
        <v>0</v>
      </c>
      <c r="CJ139" s="1632">
        <v>0</v>
      </c>
      <c r="CK139" s="1632">
        <v>0</v>
      </c>
      <c r="CL139" s="1632">
        <v>0</v>
      </c>
      <c r="CM139" s="1632">
        <v>0</v>
      </c>
      <c r="CN139" s="1632">
        <v>0</v>
      </c>
      <c r="CO139" s="1631">
        <v>1</v>
      </c>
      <c r="CP139" s="1632">
        <v>0</v>
      </c>
      <c r="CQ139" s="1632">
        <v>0</v>
      </c>
      <c r="CR139" s="1632">
        <v>0</v>
      </c>
      <c r="CS139" s="1632">
        <v>0</v>
      </c>
      <c r="CT139" s="1632">
        <v>0</v>
      </c>
      <c r="CU139" s="1632">
        <v>0</v>
      </c>
      <c r="CV139" s="1632">
        <v>0</v>
      </c>
      <c r="CW139" s="1632">
        <v>0</v>
      </c>
      <c r="CX139" s="1632">
        <v>0</v>
      </c>
      <c r="CY139" s="1632">
        <v>0</v>
      </c>
      <c r="CZ139" s="1632">
        <v>0</v>
      </c>
      <c r="DA139" s="1632">
        <v>0</v>
      </c>
      <c r="DB139" s="1632">
        <v>0</v>
      </c>
      <c r="DC139" s="1631">
        <v>2</v>
      </c>
      <c r="DD139" s="1632">
        <v>0</v>
      </c>
      <c r="DE139" s="1632">
        <v>0</v>
      </c>
      <c r="DF139" s="1632">
        <v>0</v>
      </c>
      <c r="DG139" s="1632">
        <v>0</v>
      </c>
      <c r="DH139" s="1632">
        <v>0</v>
      </c>
      <c r="DI139" s="1632">
        <v>0</v>
      </c>
      <c r="DJ139" s="1632">
        <v>0</v>
      </c>
      <c r="DK139" s="1632">
        <v>0</v>
      </c>
      <c r="DL139" s="1632">
        <v>0</v>
      </c>
      <c r="DM139" s="1632">
        <v>0</v>
      </c>
      <c r="DN139" s="1632">
        <v>0</v>
      </c>
      <c r="DO139" s="1632">
        <v>0</v>
      </c>
      <c r="DP139" s="1631">
        <v>6</v>
      </c>
      <c r="DQ139" s="1632">
        <v>0</v>
      </c>
      <c r="DR139" s="1632">
        <v>0</v>
      </c>
      <c r="DS139" s="1632">
        <v>0</v>
      </c>
      <c r="DT139" s="1632">
        <v>0</v>
      </c>
      <c r="DU139" s="1632">
        <v>0</v>
      </c>
      <c r="DV139" s="1632">
        <v>0</v>
      </c>
      <c r="DW139" s="1632">
        <v>0</v>
      </c>
      <c r="DX139" s="1632">
        <v>0</v>
      </c>
      <c r="DY139" s="1632">
        <v>0</v>
      </c>
      <c r="DZ139" s="1632">
        <v>0</v>
      </c>
      <c r="EA139" s="1632">
        <v>0</v>
      </c>
      <c r="EB139" s="1632">
        <v>0</v>
      </c>
      <c r="EC139" s="1632">
        <v>0</v>
      </c>
      <c r="ED139" s="1631">
        <v>1</v>
      </c>
      <c r="EE139" s="1632">
        <v>0</v>
      </c>
      <c r="EF139" s="1632">
        <v>0</v>
      </c>
      <c r="EG139" s="1632">
        <v>0</v>
      </c>
      <c r="EH139" s="1632">
        <v>0</v>
      </c>
      <c r="EI139" s="1632">
        <v>0</v>
      </c>
      <c r="EJ139" s="1632">
        <v>0</v>
      </c>
      <c r="EK139" s="1632">
        <v>0</v>
      </c>
      <c r="EL139" s="1632">
        <v>0</v>
      </c>
      <c r="EM139" s="1632">
        <v>0</v>
      </c>
      <c r="EN139" s="1632">
        <v>0</v>
      </c>
      <c r="EO139" s="1632">
        <v>0</v>
      </c>
      <c r="EP139" s="1632">
        <v>0</v>
      </c>
      <c r="EQ139" s="1632">
        <v>0</v>
      </c>
      <c r="ER139" s="1632">
        <v>0</v>
      </c>
      <c r="ES139" s="1632">
        <v>0</v>
      </c>
      <c r="ET139" s="1632">
        <v>0</v>
      </c>
      <c r="EU139" s="1631">
        <v>1</v>
      </c>
      <c r="EV139" s="1632">
        <v>0</v>
      </c>
      <c r="EW139" s="1631">
        <v>1</v>
      </c>
      <c r="EX139" s="1632">
        <v>0</v>
      </c>
      <c r="EY139" s="1632">
        <v>0</v>
      </c>
      <c r="EZ139" s="1632">
        <v>0</v>
      </c>
      <c r="FA139" s="1632">
        <v>0</v>
      </c>
      <c r="FB139" s="1632">
        <v>0</v>
      </c>
      <c r="FC139" s="1632">
        <v>0</v>
      </c>
      <c r="FD139" s="1631">
        <v>2</v>
      </c>
      <c r="FE139" s="1632">
        <v>0</v>
      </c>
      <c r="FF139" s="1632">
        <v>0</v>
      </c>
      <c r="FG139" s="1632">
        <v>0</v>
      </c>
      <c r="FH139" s="1632">
        <v>0</v>
      </c>
      <c r="FI139" s="1632">
        <v>0</v>
      </c>
      <c r="FJ139" s="1632">
        <v>0</v>
      </c>
      <c r="FK139" s="1632">
        <v>0</v>
      </c>
      <c r="FL139" s="1632">
        <v>0</v>
      </c>
      <c r="FM139" s="1631">
        <v>1</v>
      </c>
      <c r="FN139" s="1632">
        <v>0</v>
      </c>
      <c r="FO139" s="1632">
        <v>0</v>
      </c>
      <c r="FP139" s="1632">
        <v>0</v>
      </c>
      <c r="FQ139" s="1631">
        <v>1</v>
      </c>
      <c r="FR139" s="1632">
        <v>0</v>
      </c>
      <c r="FS139" s="1632">
        <v>0</v>
      </c>
      <c r="FT139" s="1632">
        <v>0</v>
      </c>
      <c r="FU139" s="1632">
        <v>0</v>
      </c>
      <c r="FV139" s="1632">
        <v>0</v>
      </c>
      <c r="FW139" s="1632">
        <v>0</v>
      </c>
      <c r="FX139" s="1632">
        <v>0</v>
      </c>
      <c r="FY139" s="1632">
        <v>0</v>
      </c>
      <c r="FZ139" s="1632">
        <v>0</v>
      </c>
      <c r="GA139" s="1632">
        <v>0</v>
      </c>
      <c r="GB139" s="1632">
        <v>0</v>
      </c>
      <c r="GC139" s="1632">
        <v>0</v>
      </c>
      <c r="GD139" s="1632">
        <v>0</v>
      </c>
      <c r="GE139" s="1632">
        <v>0</v>
      </c>
      <c r="GF139" s="1632">
        <v>0</v>
      </c>
      <c r="GG139" s="1632">
        <v>0</v>
      </c>
      <c r="GH139" s="1632">
        <v>0</v>
      </c>
      <c r="GI139" s="1632">
        <v>0</v>
      </c>
      <c r="GJ139" s="1632">
        <v>0</v>
      </c>
      <c r="GK139" s="1632">
        <v>0</v>
      </c>
      <c r="GL139" s="1632">
        <v>0</v>
      </c>
      <c r="GM139" s="1632">
        <v>0</v>
      </c>
      <c r="GN139" s="1632">
        <v>0</v>
      </c>
      <c r="GO139" s="1632">
        <v>0</v>
      </c>
      <c r="GP139" s="1632">
        <v>0</v>
      </c>
      <c r="GQ139" s="1632">
        <v>0</v>
      </c>
      <c r="GR139" s="1632">
        <v>0</v>
      </c>
      <c r="GS139" s="1632">
        <v>0</v>
      </c>
      <c r="GT139" s="1632">
        <v>0</v>
      </c>
      <c r="GU139" s="1632">
        <v>0</v>
      </c>
      <c r="GV139" s="1632">
        <v>0</v>
      </c>
      <c r="GW139" s="1632">
        <v>0</v>
      </c>
      <c r="GX139" s="1632">
        <v>0</v>
      </c>
      <c r="GY139" s="1632">
        <v>0</v>
      </c>
      <c r="GZ139" s="1632">
        <v>0</v>
      </c>
      <c r="HA139" s="1632">
        <v>0</v>
      </c>
      <c r="HB139" s="1632">
        <v>0</v>
      </c>
      <c r="HC139" s="1632">
        <v>0</v>
      </c>
      <c r="HD139" s="1632">
        <v>0</v>
      </c>
      <c r="HE139" s="1632">
        <v>0</v>
      </c>
      <c r="HF139" s="1632">
        <v>0</v>
      </c>
      <c r="HG139" s="1632">
        <v>0</v>
      </c>
      <c r="HH139" s="1632">
        <v>0</v>
      </c>
      <c r="HI139" s="1632">
        <v>0</v>
      </c>
      <c r="HJ139" s="1632">
        <v>0</v>
      </c>
      <c r="HK139" s="1632">
        <v>0</v>
      </c>
      <c r="HL139" s="1632">
        <v>0</v>
      </c>
      <c r="HM139" s="1632">
        <v>0</v>
      </c>
      <c r="HN139" s="1632">
        <v>0</v>
      </c>
      <c r="HO139" s="1631">
        <v>3</v>
      </c>
      <c r="HP139" s="1632">
        <v>0</v>
      </c>
      <c r="HQ139" s="1632">
        <v>0</v>
      </c>
      <c r="HR139" s="1632">
        <v>0</v>
      </c>
      <c r="HS139" s="1632">
        <v>0</v>
      </c>
      <c r="HT139" s="1632">
        <v>0</v>
      </c>
      <c r="HU139" s="1631">
        <v>1</v>
      </c>
      <c r="HV139" s="1632">
        <v>0</v>
      </c>
      <c r="HW139" s="1632">
        <v>0</v>
      </c>
      <c r="HX139" s="1632">
        <v>0</v>
      </c>
      <c r="HY139" s="1632">
        <v>0</v>
      </c>
      <c r="HZ139" s="1632">
        <v>0</v>
      </c>
      <c r="IA139" s="1632">
        <v>0</v>
      </c>
      <c r="IB139" s="1631">
        <v>1</v>
      </c>
      <c r="IC139" s="1632">
        <v>0</v>
      </c>
      <c r="ID139" s="1632">
        <v>0</v>
      </c>
      <c r="IE139" s="1632">
        <v>0</v>
      </c>
      <c r="IF139" s="1632">
        <v>0</v>
      </c>
      <c r="IG139" s="1632">
        <v>0</v>
      </c>
      <c r="IH139" s="1632">
        <v>0</v>
      </c>
      <c r="II139" s="1632">
        <v>0</v>
      </c>
      <c r="IJ139" s="1632">
        <v>0</v>
      </c>
      <c r="IK139" s="1632">
        <v>0</v>
      </c>
      <c r="IL139" s="1632">
        <v>0</v>
      </c>
      <c r="IM139" s="1632">
        <v>0</v>
      </c>
      <c r="IN139" s="1632">
        <v>0</v>
      </c>
      <c r="IO139" s="1632">
        <v>0</v>
      </c>
      <c r="IP139" s="1632">
        <v>0</v>
      </c>
      <c r="IQ139" s="1632">
        <v>0</v>
      </c>
      <c r="IR139" s="1632">
        <v>0</v>
      </c>
      <c r="IS139" s="1632">
        <v>0</v>
      </c>
      <c r="IT139" s="1632">
        <v>0</v>
      </c>
      <c r="IU139" s="1632">
        <v>0</v>
      </c>
      <c r="IV139" s="1632">
        <v>0</v>
      </c>
      <c r="IW139" s="1632">
        <v>0</v>
      </c>
      <c r="IX139" s="1632">
        <v>0</v>
      </c>
      <c r="IY139" s="1632">
        <v>0</v>
      </c>
      <c r="IZ139" s="1632">
        <v>0</v>
      </c>
      <c r="JA139" s="1632">
        <v>0</v>
      </c>
      <c r="JB139" s="1632">
        <v>0</v>
      </c>
      <c r="JC139" s="1632">
        <v>0</v>
      </c>
      <c r="JD139" s="1632">
        <v>0</v>
      </c>
      <c r="JE139" s="1632">
        <v>0</v>
      </c>
      <c r="JF139" s="1632">
        <v>0</v>
      </c>
      <c r="JG139" s="1632">
        <v>0</v>
      </c>
      <c r="JH139" s="1632">
        <v>0</v>
      </c>
      <c r="JI139" s="1632">
        <v>0</v>
      </c>
      <c r="JJ139" s="1632">
        <v>0</v>
      </c>
      <c r="JK139" s="1632">
        <v>0</v>
      </c>
      <c r="JL139" s="1632">
        <v>0</v>
      </c>
      <c r="JM139" s="1632">
        <v>0</v>
      </c>
      <c r="JN139" s="1632">
        <v>0</v>
      </c>
      <c r="JO139" s="1632">
        <v>0</v>
      </c>
      <c r="JP139" s="1632">
        <v>0</v>
      </c>
      <c r="JQ139" s="1632">
        <v>0</v>
      </c>
      <c r="JR139" s="1632">
        <v>0</v>
      </c>
      <c r="JS139" s="1632">
        <v>0</v>
      </c>
      <c r="JT139" s="1632">
        <v>0</v>
      </c>
      <c r="JU139" s="1632">
        <v>0</v>
      </c>
      <c r="JV139" s="1632">
        <v>0</v>
      </c>
      <c r="JW139" s="1632">
        <v>0</v>
      </c>
      <c r="JX139" s="1632">
        <v>0</v>
      </c>
      <c r="JY139" s="1632">
        <v>0</v>
      </c>
      <c r="JZ139" s="1632">
        <v>0</v>
      </c>
      <c r="KA139" s="1632">
        <v>0</v>
      </c>
      <c r="KB139" s="1632">
        <v>0</v>
      </c>
      <c r="KC139" s="1632">
        <v>0</v>
      </c>
      <c r="KD139" s="1632">
        <v>0</v>
      </c>
      <c r="KE139" s="1632">
        <v>0</v>
      </c>
      <c r="KF139" s="1632">
        <v>0</v>
      </c>
      <c r="KG139" s="1631">
        <v>1</v>
      </c>
      <c r="KH139" s="1632">
        <v>0</v>
      </c>
      <c r="KI139" s="1632">
        <v>0</v>
      </c>
      <c r="KJ139" s="1632">
        <v>0</v>
      </c>
      <c r="KK139" s="1632">
        <v>0</v>
      </c>
      <c r="KL139" s="1632">
        <v>0</v>
      </c>
      <c r="KM139" s="1632">
        <v>0</v>
      </c>
      <c r="KN139" s="1632">
        <v>0</v>
      </c>
      <c r="KO139" s="1632">
        <v>0</v>
      </c>
      <c r="KP139" s="1632">
        <v>0</v>
      </c>
      <c r="KQ139" s="1632">
        <v>0</v>
      </c>
      <c r="KR139" s="1632">
        <v>0</v>
      </c>
      <c r="KS139" s="1632">
        <v>0</v>
      </c>
      <c r="KT139" s="1631">
        <v>1</v>
      </c>
      <c r="KU139" s="1632">
        <v>0</v>
      </c>
      <c r="KV139" s="1632">
        <v>0</v>
      </c>
      <c r="KW139" s="1632">
        <v>0</v>
      </c>
      <c r="KX139" s="1632">
        <v>0</v>
      </c>
      <c r="KY139" s="1632">
        <v>0</v>
      </c>
      <c r="KZ139" s="1632">
        <v>0</v>
      </c>
      <c r="LA139" s="1632">
        <v>0</v>
      </c>
      <c r="LB139" s="1634">
        <v>0</v>
      </c>
    </row>
    <row r="140" spans="2:314" ht="17.100000000000001" customHeight="1">
      <c r="B140" s="1537"/>
      <c r="C140" s="1087" t="s">
        <v>71</v>
      </c>
      <c r="D140" s="1088">
        <v>35</v>
      </c>
      <c r="E140" s="1631">
        <v>35</v>
      </c>
      <c r="F140" s="1632">
        <v>0</v>
      </c>
      <c r="G140" s="1632">
        <v>0</v>
      </c>
      <c r="H140" s="1632">
        <v>0</v>
      </c>
      <c r="I140" s="1632">
        <v>0</v>
      </c>
      <c r="J140" s="1632">
        <v>0</v>
      </c>
      <c r="K140" s="1632">
        <v>0</v>
      </c>
      <c r="L140" s="1632">
        <v>0</v>
      </c>
      <c r="M140" s="1632">
        <v>0</v>
      </c>
      <c r="N140" s="1632">
        <v>0</v>
      </c>
      <c r="O140" s="1632">
        <v>0</v>
      </c>
      <c r="P140" s="1632">
        <v>0</v>
      </c>
      <c r="Q140" s="1632">
        <v>0</v>
      </c>
      <c r="R140" s="1632">
        <v>0</v>
      </c>
      <c r="S140" s="1631">
        <v>3</v>
      </c>
      <c r="T140" s="1632">
        <v>0</v>
      </c>
      <c r="U140" s="1632">
        <v>0</v>
      </c>
      <c r="V140" s="1631">
        <v>1</v>
      </c>
      <c r="W140" s="1631">
        <v>1</v>
      </c>
      <c r="X140" s="1632">
        <v>0</v>
      </c>
      <c r="Y140" s="1632">
        <v>0</v>
      </c>
      <c r="Z140" s="1632">
        <v>0</v>
      </c>
      <c r="AA140" s="1632">
        <v>0</v>
      </c>
      <c r="AB140" s="1632">
        <v>0</v>
      </c>
      <c r="AC140" s="1632">
        <v>0</v>
      </c>
      <c r="AD140" s="1632">
        <v>0</v>
      </c>
      <c r="AE140" s="1632">
        <v>0</v>
      </c>
      <c r="AF140" s="1632">
        <v>0</v>
      </c>
      <c r="AG140" s="1632">
        <v>0</v>
      </c>
      <c r="AH140" s="1632">
        <v>0</v>
      </c>
      <c r="AI140" s="1632">
        <v>0</v>
      </c>
      <c r="AJ140" s="1632">
        <v>0</v>
      </c>
      <c r="AK140" s="1632">
        <v>0</v>
      </c>
      <c r="AL140" s="1632">
        <v>0</v>
      </c>
      <c r="AM140" s="1632">
        <v>0</v>
      </c>
      <c r="AN140" s="1632">
        <v>0</v>
      </c>
      <c r="AO140" s="1632">
        <v>0</v>
      </c>
      <c r="AP140" s="1632">
        <v>0</v>
      </c>
      <c r="AQ140" s="1631">
        <v>1</v>
      </c>
      <c r="AR140" s="1632">
        <v>0</v>
      </c>
      <c r="AS140" s="1632">
        <v>0</v>
      </c>
      <c r="AT140" s="1632">
        <v>0</v>
      </c>
      <c r="AU140" s="1631">
        <v>1</v>
      </c>
      <c r="AV140" s="1632">
        <v>0</v>
      </c>
      <c r="AW140" s="1632">
        <v>0</v>
      </c>
      <c r="AX140" s="1632">
        <v>0</v>
      </c>
      <c r="AY140" s="1632">
        <v>0</v>
      </c>
      <c r="AZ140" s="1632">
        <v>0</v>
      </c>
      <c r="BA140" s="1632">
        <v>0</v>
      </c>
      <c r="BB140" s="1632">
        <v>0</v>
      </c>
      <c r="BC140" s="1632">
        <v>0</v>
      </c>
      <c r="BD140" s="1632">
        <v>0</v>
      </c>
      <c r="BE140" s="1632">
        <v>0</v>
      </c>
      <c r="BF140" s="1632">
        <v>0</v>
      </c>
      <c r="BG140" s="1632">
        <v>0</v>
      </c>
      <c r="BH140" s="1632">
        <v>0</v>
      </c>
      <c r="BI140" s="1632">
        <v>0</v>
      </c>
      <c r="BJ140" s="1632">
        <v>0</v>
      </c>
      <c r="BK140" s="1632">
        <v>0</v>
      </c>
      <c r="BL140" s="1632">
        <v>0</v>
      </c>
      <c r="BM140" s="1632">
        <v>0</v>
      </c>
      <c r="BN140" s="1632">
        <v>0</v>
      </c>
      <c r="BO140" s="1632">
        <v>0</v>
      </c>
      <c r="BP140" s="1632">
        <v>0</v>
      </c>
      <c r="BQ140" s="1631">
        <v>1</v>
      </c>
      <c r="BR140" s="1632">
        <v>0</v>
      </c>
      <c r="BS140" s="1632">
        <v>0</v>
      </c>
      <c r="BT140" s="1632">
        <v>0</v>
      </c>
      <c r="BU140" s="1632">
        <v>0</v>
      </c>
      <c r="BV140" s="1632">
        <v>0</v>
      </c>
      <c r="BW140" s="1632">
        <v>0</v>
      </c>
      <c r="BX140" s="1632">
        <v>0</v>
      </c>
      <c r="BY140" s="1632">
        <v>0</v>
      </c>
      <c r="BZ140" s="1632">
        <v>0</v>
      </c>
      <c r="CA140" s="1632">
        <v>0</v>
      </c>
      <c r="CB140" s="1632">
        <v>0</v>
      </c>
      <c r="CC140" s="1632">
        <v>0</v>
      </c>
      <c r="CD140" s="1631">
        <v>1</v>
      </c>
      <c r="CE140" s="1632">
        <v>0</v>
      </c>
      <c r="CF140" s="1632">
        <v>0</v>
      </c>
      <c r="CG140" s="1632">
        <v>0</v>
      </c>
      <c r="CH140" s="1632">
        <v>0</v>
      </c>
      <c r="CI140" s="1632">
        <v>0</v>
      </c>
      <c r="CJ140" s="1632">
        <v>0</v>
      </c>
      <c r="CK140" s="1632">
        <v>0</v>
      </c>
      <c r="CL140" s="1632">
        <v>0</v>
      </c>
      <c r="CM140" s="1632">
        <v>0</v>
      </c>
      <c r="CN140" s="1632">
        <v>0</v>
      </c>
      <c r="CO140" s="1632">
        <v>0</v>
      </c>
      <c r="CP140" s="1632">
        <v>0</v>
      </c>
      <c r="CQ140" s="1632">
        <v>0</v>
      </c>
      <c r="CR140" s="1632">
        <v>0</v>
      </c>
      <c r="CS140" s="1632">
        <v>0</v>
      </c>
      <c r="CT140" s="1632">
        <v>0</v>
      </c>
      <c r="CU140" s="1632">
        <v>0</v>
      </c>
      <c r="CV140" s="1632">
        <v>0</v>
      </c>
      <c r="CW140" s="1632">
        <v>0</v>
      </c>
      <c r="CX140" s="1632">
        <v>0</v>
      </c>
      <c r="CY140" s="1632">
        <v>0</v>
      </c>
      <c r="CZ140" s="1632">
        <v>0</v>
      </c>
      <c r="DA140" s="1632">
        <v>0</v>
      </c>
      <c r="DB140" s="1632">
        <v>0</v>
      </c>
      <c r="DC140" s="1632">
        <v>0</v>
      </c>
      <c r="DD140" s="1632">
        <v>0</v>
      </c>
      <c r="DE140" s="1632">
        <v>0</v>
      </c>
      <c r="DF140" s="1632">
        <v>0</v>
      </c>
      <c r="DG140" s="1631">
        <v>1</v>
      </c>
      <c r="DH140" s="1632">
        <v>0</v>
      </c>
      <c r="DI140" s="1632">
        <v>0</v>
      </c>
      <c r="DJ140" s="1632">
        <v>0</v>
      </c>
      <c r="DK140" s="1632">
        <v>0</v>
      </c>
      <c r="DL140" s="1632">
        <v>0</v>
      </c>
      <c r="DM140" s="1632">
        <v>0</v>
      </c>
      <c r="DN140" s="1632">
        <v>0</v>
      </c>
      <c r="DO140" s="1632">
        <v>0</v>
      </c>
      <c r="DP140" s="1631">
        <v>4</v>
      </c>
      <c r="DQ140" s="1632">
        <v>0</v>
      </c>
      <c r="DR140" s="1632">
        <v>0</v>
      </c>
      <c r="DS140" s="1632">
        <v>0</v>
      </c>
      <c r="DT140" s="1631">
        <v>1</v>
      </c>
      <c r="DU140" s="1632">
        <v>0</v>
      </c>
      <c r="DV140" s="1632">
        <v>0</v>
      </c>
      <c r="DW140" s="1632">
        <v>0</v>
      </c>
      <c r="DX140" s="1632">
        <v>0</v>
      </c>
      <c r="DY140" s="1632">
        <v>0</v>
      </c>
      <c r="DZ140" s="1632">
        <v>0</v>
      </c>
      <c r="EA140" s="1632">
        <v>0</v>
      </c>
      <c r="EB140" s="1632">
        <v>0</v>
      </c>
      <c r="EC140" s="1632">
        <v>0</v>
      </c>
      <c r="ED140" s="1631">
        <v>2</v>
      </c>
      <c r="EE140" s="1632">
        <v>0</v>
      </c>
      <c r="EF140" s="1632">
        <v>0</v>
      </c>
      <c r="EG140" s="1632">
        <v>0</v>
      </c>
      <c r="EH140" s="1632">
        <v>0</v>
      </c>
      <c r="EI140" s="1632">
        <v>0</v>
      </c>
      <c r="EJ140" s="1632">
        <v>0</v>
      </c>
      <c r="EK140" s="1632">
        <v>0</v>
      </c>
      <c r="EL140" s="1632">
        <v>0</v>
      </c>
      <c r="EM140" s="1632">
        <v>0</v>
      </c>
      <c r="EN140" s="1632">
        <v>0</v>
      </c>
      <c r="EO140" s="1632">
        <v>0</v>
      </c>
      <c r="EP140" s="1632">
        <v>0</v>
      </c>
      <c r="EQ140" s="1632">
        <v>0</v>
      </c>
      <c r="ER140" s="1632">
        <v>0</v>
      </c>
      <c r="ES140" s="1632">
        <v>0</v>
      </c>
      <c r="ET140" s="1632">
        <v>0</v>
      </c>
      <c r="EU140" s="1631">
        <v>1</v>
      </c>
      <c r="EV140" s="1631">
        <v>1</v>
      </c>
      <c r="EW140" s="1632">
        <v>0</v>
      </c>
      <c r="EX140" s="1632">
        <v>0</v>
      </c>
      <c r="EY140" s="1632">
        <v>0</v>
      </c>
      <c r="EZ140" s="1632">
        <v>0</v>
      </c>
      <c r="FA140" s="1632">
        <v>0</v>
      </c>
      <c r="FB140" s="1632">
        <v>0</v>
      </c>
      <c r="FC140" s="1632">
        <v>0</v>
      </c>
      <c r="FD140" s="1631">
        <v>1</v>
      </c>
      <c r="FE140" s="1632">
        <v>0</v>
      </c>
      <c r="FF140" s="1632">
        <v>0</v>
      </c>
      <c r="FG140" s="1632">
        <v>0</v>
      </c>
      <c r="FH140" s="1632">
        <v>0</v>
      </c>
      <c r="FI140" s="1632">
        <v>0</v>
      </c>
      <c r="FJ140" s="1632">
        <v>0</v>
      </c>
      <c r="FK140" s="1632">
        <v>0</v>
      </c>
      <c r="FL140" s="1632">
        <v>0</v>
      </c>
      <c r="FM140" s="1632">
        <v>0</v>
      </c>
      <c r="FN140" s="1632">
        <v>0</v>
      </c>
      <c r="FO140" s="1632">
        <v>0</v>
      </c>
      <c r="FP140" s="1632">
        <v>0</v>
      </c>
      <c r="FQ140" s="1631">
        <v>2</v>
      </c>
      <c r="FR140" s="1632">
        <v>0</v>
      </c>
      <c r="FS140" s="1632">
        <v>0</v>
      </c>
      <c r="FT140" s="1632">
        <v>0</v>
      </c>
      <c r="FU140" s="1632">
        <v>0</v>
      </c>
      <c r="FV140" s="1632">
        <v>0</v>
      </c>
      <c r="FW140" s="1632">
        <v>0</v>
      </c>
      <c r="FX140" s="1632">
        <v>0</v>
      </c>
      <c r="FY140" s="1632">
        <v>0</v>
      </c>
      <c r="FZ140" s="1632">
        <v>0</v>
      </c>
      <c r="GA140" s="1632">
        <v>0</v>
      </c>
      <c r="GB140" s="1632">
        <v>0</v>
      </c>
      <c r="GC140" s="1632">
        <v>0</v>
      </c>
      <c r="GD140" s="1632">
        <v>0</v>
      </c>
      <c r="GE140" s="1632">
        <v>0</v>
      </c>
      <c r="GF140" s="1631">
        <v>1</v>
      </c>
      <c r="GG140" s="1632">
        <v>0</v>
      </c>
      <c r="GH140" s="1632">
        <v>0</v>
      </c>
      <c r="GI140" s="1632">
        <v>0</v>
      </c>
      <c r="GJ140" s="1632">
        <v>0</v>
      </c>
      <c r="GK140" s="1632">
        <v>0</v>
      </c>
      <c r="GL140" s="1632">
        <v>0</v>
      </c>
      <c r="GM140" s="1632">
        <v>0</v>
      </c>
      <c r="GN140" s="1632">
        <v>0</v>
      </c>
      <c r="GO140" s="1632">
        <v>0</v>
      </c>
      <c r="GP140" s="1632">
        <v>0</v>
      </c>
      <c r="GQ140" s="1632">
        <v>0</v>
      </c>
      <c r="GR140" s="1632">
        <v>0</v>
      </c>
      <c r="GS140" s="1632">
        <v>0</v>
      </c>
      <c r="GT140" s="1632">
        <v>0</v>
      </c>
      <c r="GU140" s="1632">
        <v>0</v>
      </c>
      <c r="GV140" s="1632">
        <v>0</v>
      </c>
      <c r="GW140" s="1632">
        <v>0</v>
      </c>
      <c r="GX140" s="1632">
        <v>0</v>
      </c>
      <c r="GY140" s="1632">
        <v>0</v>
      </c>
      <c r="GZ140" s="1632">
        <v>0</v>
      </c>
      <c r="HA140" s="1632">
        <v>0</v>
      </c>
      <c r="HB140" s="1632">
        <v>0</v>
      </c>
      <c r="HC140" s="1632">
        <v>0</v>
      </c>
      <c r="HD140" s="1632">
        <v>0</v>
      </c>
      <c r="HE140" s="1632">
        <v>0</v>
      </c>
      <c r="HF140" s="1631">
        <v>2</v>
      </c>
      <c r="HG140" s="1631">
        <v>3</v>
      </c>
      <c r="HH140" s="1632">
        <v>0</v>
      </c>
      <c r="HI140" s="1632">
        <v>0</v>
      </c>
      <c r="HJ140" s="1632">
        <v>0</v>
      </c>
      <c r="HK140" s="1632">
        <v>0</v>
      </c>
      <c r="HL140" s="1632">
        <v>0</v>
      </c>
      <c r="HM140" s="1632">
        <v>0</v>
      </c>
      <c r="HN140" s="1632">
        <v>0</v>
      </c>
      <c r="HO140" s="1631">
        <v>2</v>
      </c>
      <c r="HP140" s="1632">
        <v>0</v>
      </c>
      <c r="HQ140" s="1632">
        <v>0</v>
      </c>
      <c r="HR140" s="1632">
        <v>0</v>
      </c>
      <c r="HS140" s="1632">
        <v>0</v>
      </c>
      <c r="HT140" s="1631">
        <v>1</v>
      </c>
      <c r="HU140" s="1632">
        <v>0</v>
      </c>
      <c r="HV140" s="1632">
        <v>0</v>
      </c>
      <c r="HW140" s="1632">
        <v>0</v>
      </c>
      <c r="HX140" s="1632">
        <v>0</v>
      </c>
      <c r="HY140" s="1632">
        <v>0</v>
      </c>
      <c r="HZ140" s="1632">
        <v>0</v>
      </c>
      <c r="IA140" s="1632">
        <v>0</v>
      </c>
      <c r="IB140" s="1631">
        <v>2</v>
      </c>
      <c r="IC140" s="1632">
        <v>0</v>
      </c>
      <c r="ID140" s="1632">
        <v>0</v>
      </c>
      <c r="IE140" s="1632">
        <v>0</v>
      </c>
      <c r="IF140" s="1632">
        <v>0</v>
      </c>
      <c r="IG140" s="1632">
        <v>0</v>
      </c>
      <c r="IH140" s="1632">
        <v>0</v>
      </c>
      <c r="II140" s="1632">
        <v>0</v>
      </c>
      <c r="IJ140" s="1632">
        <v>0</v>
      </c>
      <c r="IK140" s="1632">
        <v>0</v>
      </c>
      <c r="IL140" s="1632">
        <v>0</v>
      </c>
      <c r="IM140" s="1632">
        <v>0</v>
      </c>
      <c r="IN140" s="1632">
        <v>0</v>
      </c>
      <c r="IO140" s="1632">
        <v>0</v>
      </c>
      <c r="IP140" s="1632">
        <v>0</v>
      </c>
      <c r="IQ140" s="1632">
        <v>0</v>
      </c>
      <c r="IR140" s="1632">
        <v>0</v>
      </c>
      <c r="IS140" s="1632">
        <v>0</v>
      </c>
      <c r="IT140" s="1632">
        <v>0</v>
      </c>
      <c r="IU140" s="1632">
        <v>0</v>
      </c>
      <c r="IV140" s="1632">
        <v>0</v>
      </c>
      <c r="IW140" s="1632">
        <v>0</v>
      </c>
      <c r="IX140" s="1632">
        <v>0</v>
      </c>
      <c r="IY140" s="1632">
        <v>0</v>
      </c>
      <c r="IZ140" s="1632">
        <v>0</v>
      </c>
      <c r="JA140" s="1632">
        <v>0</v>
      </c>
      <c r="JB140" s="1632">
        <v>0</v>
      </c>
      <c r="JC140" s="1632">
        <v>0</v>
      </c>
      <c r="JD140" s="1632">
        <v>0</v>
      </c>
      <c r="JE140" s="1632">
        <v>0</v>
      </c>
      <c r="JF140" s="1632">
        <v>0</v>
      </c>
      <c r="JG140" s="1632">
        <v>0</v>
      </c>
      <c r="JH140" s="1632">
        <v>0</v>
      </c>
      <c r="JI140" s="1632">
        <v>0</v>
      </c>
      <c r="JJ140" s="1632">
        <v>0</v>
      </c>
      <c r="JK140" s="1632">
        <v>0</v>
      </c>
      <c r="JL140" s="1632">
        <v>0</v>
      </c>
      <c r="JM140" s="1631">
        <v>1</v>
      </c>
      <c r="JN140" s="1632">
        <v>0</v>
      </c>
      <c r="JO140" s="1632">
        <v>0</v>
      </c>
      <c r="JP140" s="1632">
        <v>0</v>
      </c>
      <c r="JQ140" s="1632">
        <v>0</v>
      </c>
      <c r="JR140" s="1632">
        <v>0</v>
      </c>
      <c r="JS140" s="1632">
        <v>0</v>
      </c>
      <c r="JT140" s="1632">
        <v>0</v>
      </c>
      <c r="JU140" s="1632">
        <v>0</v>
      </c>
      <c r="JV140" s="1632">
        <v>0</v>
      </c>
      <c r="JW140" s="1632">
        <v>0</v>
      </c>
      <c r="JX140" s="1632">
        <v>0</v>
      </c>
      <c r="JY140" s="1632">
        <v>0</v>
      </c>
      <c r="JZ140" s="1632">
        <v>0</v>
      </c>
      <c r="KA140" s="1632">
        <v>0</v>
      </c>
      <c r="KB140" s="1632">
        <v>0</v>
      </c>
      <c r="KC140" s="1632">
        <v>0</v>
      </c>
      <c r="KD140" s="1632">
        <v>0</v>
      </c>
      <c r="KE140" s="1632">
        <v>0</v>
      </c>
      <c r="KF140" s="1632">
        <v>0</v>
      </c>
      <c r="KG140" s="1632">
        <v>0</v>
      </c>
      <c r="KH140" s="1632">
        <v>0</v>
      </c>
      <c r="KI140" s="1632">
        <v>0</v>
      </c>
      <c r="KJ140" s="1632">
        <v>0</v>
      </c>
      <c r="KK140" s="1632">
        <v>0</v>
      </c>
      <c r="KL140" s="1632">
        <v>0</v>
      </c>
      <c r="KM140" s="1632">
        <v>0</v>
      </c>
      <c r="KN140" s="1632">
        <v>0</v>
      </c>
      <c r="KO140" s="1632">
        <v>0</v>
      </c>
      <c r="KP140" s="1632">
        <v>0</v>
      </c>
      <c r="KQ140" s="1632">
        <v>0</v>
      </c>
      <c r="KR140" s="1632">
        <v>0</v>
      </c>
      <c r="KS140" s="1632">
        <v>0</v>
      </c>
      <c r="KT140" s="1631">
        <v>1</v>
      </c>
      <c r="KU140" s="1632">
        <v>0</v>
      </c>
      <c r="KV140" s="1632">
        <v>0</v>
      </c>
      <c r="KW140" s="1632">
        <v>0</v>
      </c>
      <c r="KX140" s="1632">
        <v>0</v>
      </c>
      <c r="KY140" s="1632">
        <v>0</v>
      </c>
      <c r="KZ140" s="1632">
        <v>0</v>
      </c>
      <c r="LA140" s="1632">
        <v>0</v>
      </c>
      <c r="LB140" s="1634">
        <v>0</v>
      </c>
    </row>
    <row r="141" spans="2:314" ht="15" customHeight="1">
      <c r="B141" s="1537" t="s">
        <v>787</v>
      </c>
      <c r="C141" s="1087" t="s">
        <v>49</v>
      </c>
      <c r="D141" s="1088">
        <v>4104</v>
      </c>
      <c r="E141" s="1631">
        <v>4102</v>
      </c>
      <c r="F141" s="1631">
        <v>2</v>
      </c>
      <c r="G141" s="1632">
        <v>0</v>
      </c>
      <c r="H141" s="1632">
        <v>0</v>
      </c>
      <c r="I141" s="1632">
        <v>0</v>
      </c>
      <c r="J141" s="1631">
        <v>3</v>
      </c>
      <c r="K141" s="1631">
        <v>1</v>
      </c>
      <c r="L141" s="1631">
        <v>2</v>
      </c>
      <c r="M141" s="1632">
        <v>0</v>
      </c>
      <c r="N141" s="1632">
        <v>0</v>
      </c>
      <c r="O141" s="1632">
        <v>0</v>
      </c>
      <c r="P141" s="1631">
        <v>1</v>
      </c>
      <c r="Q141" s="1631">
        <v>11</v>
      </c>
      <c r="R141" s="1631">
        <v>26</v>
      </c>
      <c r="S141" s="1631">
        <v>227</v>
      </c>
      <c r="T141" s="1632">
        <v>0</v>
      </c>
      <c r="U141" s="1632">
        <v>0</v>
      </c>
      <c r="V141" s="1631">
        <v>4</v>
      </c>
      <c r="W141" s="1631">
        <v>4</v>
      </c>
      <c r="X141" s="1631">
        <v>1</v>
      </c>
      <c r="Y141" s="1632">
        <v>0</v>
      </c>
      <c r="Z141" s="1632">
        <v>0</v>
      </c>
      <c r="AA141" s="1632">
        <v>0</v>
      </c>
      <c r="AB141" s="1631">
        <v>1</v>
      </c>
      <c r="AC141" s="1631">
        <v>1</v>
      </c>
      <c r="AD141" s="1631">
        <v>4</v>
      </c>
      <c r="AE141" s="1631">
        <v>43</v>
      </c>
      <c r="AF141" s="1632">
        <v>0</v>
      </c>
      <c r="AG141" s="1632">
        <v>0</v>
      </c>
      <c r="AH141" s="1632">
        <v>0</v>
      </c>
      <c r="AI141" s="1631">
        <v>1</v>
      </c>
      <c r="AJ141" s="1631">
        <v>1</v>
      </c>
      <c r="AK141" s="1632">
        <v>0</v>
      </c>
      <c r="AL141" s="1631">
        <v>2</v>
      </c>
      <c r="AM141" s="1632">
        <v>0</v>
      </c>
      <c r="AN141" s="1631">
        <v>1</v>
      </c>
      <c r="AO141" s="1631">
        <v>1</v>
      </c>
      <c r="AP141" s="1631">
        <v>1</v>
      </c>
      <c r="AQ141" s="1631">
        <v>8</v>
      </c>
      <c r="AR141" s="1631">
        <v>66</v>
      </c>
      <c r="AS141" s="1632">
        <v>0</v>
      </c>
      <c r="AT141" s="1631">
        <v>1</v>
      </c>
      <c r="AU141" s="1631">
        <v>2</v>
      </c>
      <c r="AV141" s="1631">
        <v>1</v>
      </c>
      <c r="AW141" s="1632">
        <v>0</v>
      </c>
      <c r="AX141" s="1632">
        <v>0</v>
      </c>
      <c r="AY141" s="1632">
        <v>0</v>
      </c>
      <c r="AZ141" s="1632">
        <v>0</v>
      </c>
      <c r="BA141" s="1632">
        <v>0</v>
      </c>
      <c r="BB141" s="1631">
        <v>3</v>
      </c>
      <c r="BC141" s="1631">
        <v>5</v>
      </c>
      <c r="BD141" s="1631">
        <v>32</v>
      </c>
      <c r="BE141" s="1632">
        <v>0</v>
      </c>
      <c r="BF141" s="1631">
        <v>1</v>
      </c>
      <c r="BG141" s="1632">
        <v>0</v>
      </c>
      <c r="BH141" s="1631">
        <v>8</v>
      </c>
      <c r="BI141" s="1631">
        <v>5</v>
      </c>
      <c r="BJ141" s="1631">
        <v>2</v>
      </c>
      <c r="BK141" s="1632">
        <v>0</v>
      </c>
      <c r="BL141" s="1631">
        <v>1</v>
      </c>
      <c r="BM141" s="1631">
        <v>1</v>
      </c>
      <c r="BN141" s="1632">
        <v>0</v>
      </c>
      <c r="BO141" s="1631">
        <v>7</v>
      </c>
      <c r="BP141" s="1631">
        <v>15</v>
      </c>
      <c r="BQ141" s="1631">
        <v>113</v>
      </c>
      <c r="BR141" s="1632">
        <v>0</v>
      </c>
      <c r="BS141" s="1632">
        <v>0</v>
      </c>
      <c r="BT141" s="1632">
        <v>0</v>
      </c>
      <c r="BU141" s="1631">
        <v>14</v>
      </c>
      <c r="BV141" s="1631">
        <v>3</v>
      </c>
      <c r="BW141" s="1631">
        <v>2</v>
      </c>
      <c r="BX141" s="1631">
        <v>1</v>
      </c>
      <c r="BY141" s="1632">
        <v>0</v>
      </c>
      <c r="BZ141" s="1631">
        <v>3</v>
      </c>
      <c r="CA141" s="1632">
        <v>0</v>
      </c>
      <c r="CB141" s="1631">
        <v>5</v>
      </c>
      <c r="CC141" s="1631">
        <v>24</v>
      </c>
      <c r="CD141" s="1631">
        <v>166</v>
      </c>
      <c r="CE141" s="1632">
        <v>0</v>
      </c>
      <c r="CF141" s="1632">
        <v>0</v>
      </c>
      <c r="CG141" s="1632">
        <v>0</v>
      </c>
      <c r="CH141" s="1631">
        <v>4</v>
      </c>
      <c r="CI141" s="1631">
        <v>4</v>
      </c>
      <c r="CJ141" s="1631">
        <v>3</v>
      </c>
      <c r="CK141" s="1631">
        <v>1</v>
      </c>
      <c r="CL141" s="1631">
        <v>3</v>
      </c>
      <c r="CM141" s="1631">
        <v>2</v>
      </c>
      <c r="CN141" s="1631">
        <v>4</v>
      </c>
      <c r="CO141" s="1631">
        <v>12</v>
      </c>
      <c r="CP141" s="1631">
        <v>38</v>
      </c>
      <c r="CQ141" s="1631">
        <v>205</v>
      </c>
      <c r="CR141" s="1632">
        <v>0</v>
      </c>
      <c r="CS141" s="1632">
        <v>0</v>
      </c>
      <c r="CT141" s="1631">
        <v>5</v>
      </c>
      <c r="CU141" s="1631">
        <v>6</v>
      </c>
      <c r="CV141" s="1631">
        <v>1</v>
      </c>
      <c r="CW141" s="1632">
        <v>0</v>
      </c>
      <c r="CX141" s="1631">
        <v>1</v>
      </c>
      <c r="CY141" s="1632">
        <v>0</v>
      </c>
      <c r="CZ141" s="1632">
        <v>0</v>
      </c>
      <c r="DA141" s="1631">
        <v>6</v>
      </c>
      <c r="DB141" s="1631">
        <v>16</v>
      </c>
      <c r="DC141" s="1631">
        <v>48</v>
      </c>
      <c r="DD141" s="1632">
        <v>0</v>
      </c>
      <c r="DE141" s="1632">
        <v>0</v>
      </c>
      <c r="DF141" s="1632">
        <v>0</v>
      </c>
      <c r="DG141" s="1631">
        <v>42</v>
      </c>
      <c r="DH141" s="1631">
        <v>26</v>
      </c>
      <c r="DI141" s="1631">
        <v>8</v>
      </c>
      <c r="DJ141" s="1631">
        <v>1</v>
      </c>
      <c r="DK141" s="1631">
        <v>11</v>
      </c>
      <c r="DL141" s="1631">
        <v>20</v>
      </c>
      <c r="DM141" s="1631">
        <v>10</v>
      </c>
      <c r="DN141" s="1631">
        <v>94</v>
      </c>
      <c r="DO141" s="1631">
        <v>135</v>
      </c>
      <c r="DP141" s="1631">
        <v>776</v>
      </c>
      <c r="DQ141" s="1632">
        <v>0</v>
      </c>
      <c r="DR141" s="1632">
        <v>0</v>
      </c>
      <c r="DS141" s="1632">
        <v>0</v>
      </c>
      <c r="DT141" s="1632">
        <v>0</v>
      </c>
      <c r="DU141" s="1631">
        <v>2</v>
      </c>
      <c r="DV141" s="1631">
        <v>2</v>
      </c>
      <c r="DW141" s="1631">
        <v>2</v>
      </c>
      <c r="DX141" s="1632">
        <v>0</v>
      </c>
      <c r="DY141" s="1631">
        <v>1</v>
      </c>
      <c r="DZ141" s="1631">
        <v>2</v>
      </c>
      <c r="EA141" s="1631">
        <v>1</v>
      </c>
      <c r="EB141" s="1631">
        <v>3</v>
      </c>
      <c r="EC141" s="1631">
        <v>5</v>
      </c>
      <c r="ED141" s="1631">
        <v>90</v>
      </c>
      <c r="EE141" s="1632">
        <v>0</v>
      </c>
      <c r="EF141" s="1632">
        <v>0</v>
      </c>
      <c r="EG141" s="1632">
        <v>0</v>
      </c>
      <c r="EH141" s="1631">
        <v>5</v>
      </c>
      <c r="EI141" s="1631">
        <v>2</v>
      </c>
      <c r="EJ141" s="1631">
        <v>1</v>
      </c>
      <c r="EK141" s="1631">
        <v>3</v>
      </c>
      <c r="EL141" s="1631">
        <v>1</v>
      </c>
      <c r="EM141" s="1632">
        <v>0</v>
      </c>
      <c r="EN141" s="1632">
        <v>0</v>
      </c>
      <c r="EO141" s="1631">
        <v>9</v>
      </c>
      <c r="EP141" s="1631">
        <v>24</v>
      </c>
      <c r="EQ141" s="1631">
        <v>138</v>
      </c>
      <c r="ER141" s="1632">
        <v>0</v>
      </c>
      <c r="ES141" s="1632">
        <v>0</v>
      </c>
      <c r="ET141" s="1632">
        <v>0</v>
      </c>
      <c r="EU141" s="1631">
        <v>5</v>
      </c>
      <c r="EV141" s="1632">
        <v>0</v>
      </c>
      <c r="EW141" s="1632">
        <v>0</v>
      </c>
      <c r="EX141" s="1632">
        <v>0</v>
      </c>
      <c r="EY141" s="1632">
        <v>0</v>
      </c>
      <c r="EZ141" s="1631">
        <v>3</v>
      </c>
      <c r="FA141" s="1631">
        <v>1</v>
      </c>
      <c r="FB141" s="1631">
        <v>14</v>
      </c>
      <c r="FC141" s="1631">
        <v>20</v>
      </c>
      <c r="FD141" s="1631">
        <v>104</v>
      </c>
      <c r="FE141" s="1632">
        <v>0</v>
      </c>
      <c r="FF141" s="1632">
        <v>0</v>
      </c>
      <c r="FG141" s="1632">
        <v>0</v>
      </c>
      <c r="FH141" s="1631">
        <v>14</v>
      </c>
      <c r="FI141" s="1631">
        <v>6</v>
      </c>
      <c r="FJ141" s="1631">
        <v>3</v>
      </c>
      <c r="FK141" s="1631">
        <v>3</v>
      </c>
      <c r="FL141" s="1631">
        <v>2</v>
      </c>
      <c r="FM141" s="1631">
        <v>3</v>
      </c>
      <c r="FN141" s="1631">
        <v>3</v>
      </c>
      <c r="FO141" s="1631">
        <v>17</v>
      </c>
      <c r="FP141" s="1631">
        <v>19</v>
      </c>
      <c r="FQ141" s="1631">
        <v>171</v>
      </c>
      <c r="FR141" s="1632">
        <v>0</v>
      </c>
      <c r="FS141" s="1632">
        <v>0</v>
      </c>
      <c r="FT141" s="1631">
        <v>2</v>
      </c>
      <c r="FU141" s="1631">
        <v>3</v>
      </c>
      <c r="FV141" s="1631">
        <v>1</v>
      </c>
      <c r="FW141" s="1632">
        <v>0</v>
      </c>
      <c r="FX141" s="1632">
        <v>0</v>
      </c>
      <c r="FY141" s="1632">
        <v>0</v>
      </c>
      <c r="FZ141" s="1632">
        <v>0</v>
      </c>
      <c r="GA141" s="1631">
        <v>3</v>
      </c>
      <c r="GB141" s="1631">
        <v>7</v>
      </c>
      <c r="GC141" s="1631">
        <v>18</v>
      </c>
      <c r="GD141" s="1632">
        <v>0</v>
      </c>
      <c r="GE141" s="1632">
        <v>0</v>
      </c>
      <c r="GF141" s="1632">
        <v>0</v>
      </c>
      <c r="GG141" s="1632">
        <v>0</v>
      </c>
      <c r="GH141" s="1631">
        <v>1</v>
      </c>
      <c r="GI141" s="1631">
        <v>1</v>
      </c>
      <c r="GJ141" s="1631">
        <v>1</v>
      </c>
      <c r="GK141" s="1632">
        <v>0</v>
      </c>
      <c r="GL141" s="1632">
        <v>0</v>
      </c>
      <c r="GM141" s="1632">
        <v>0</v>
      </c>
      <c r="GN141" s="1631">
        <v>1</v>
      </c>
      <c r="GO141" s="1631">
        <v>9</v>
      </c>
      <c r="GP141" s="1632">
        <v>0</v>
      </c>
      <c r="GQ141" s="1632">
        <v>0</v>
      </c>
      <c r="GR141" s="1632">
        <v>0</v>
      </c>
      <c r="GS141" s="1631">
        <v>6</v>
      </c>
      <c r="GT141" s="1631">
        <v>1</v>
      </c>
      <c r="GU141" s="1632">
        <v>0</v>
      </c>
      <c r="GV141" s="1632">
        <v>0</v>
      </c>
      <c r="GW141" s="1632">
        <v>0</v>
      </c>
      <c r="GX141" s="1631">
        <v>2</v>
      </c>
      <c r="GY141" s="1632">
        <v>0</v>
      </c>
      <c r="GZ141" s="1631">
        <v>1</v>
      </c>
      <c r="HA141" s="1631">
        <v>1</v>
      </c>
      <c r="HB141" s="1631">
        <v>8</v>
      </c>
      <c r="HC141" s="1632">
        <v>0</v>
      </c>
      <c r="HD141" s="1632">
        <v>0</v>
      </c>
      <c r="HE141" s="1631">
        <v>1</v>
      </c>
      <c r="HF141" s="1631">
        <v>27</v>
      </c>
      <c r="HG141" s="1631">
        <v>23</v>
      </c>
      <c r="HH141" s="1631">
        <v>3</v>
      </c>
      <c r="HI141" s="1631">
        <v>6</v>
      </c>
      <c r="HJ141" s="1631">
        <v>3</v>
      </c>
      <c r="HK141" s="1631">
        <v>4</v>
      </c>
      <c r="HL141" s="1631">
        <v>6</v>
      </c>
      <c r="HM141" s="1631">
        <v>39</v>
      </c>
      <c r="HN141" s="1631">
        <v>46</v>
      </c>
      <c r="HO141" s="1631">
        <v>509</v>
      </c>
      <c r="HP141" s="1632">
        <v>0</v>
      </c>
      <c r="HQ141" s="1632">
        <v>0</v>
      </c>
      <c r="HR141" s="1632">
        <v>0</v>
      </c>
      <c r="HS141" s="1631">
        <v>6</v>
      </c>
      <c r="HT141" s="1631">
        <v>6</v>
      </c>
      <c r="HU141" s="1631">
        <v>2</v>
      </c>
      <c r="HV141" s="1632">
        <v>0</v>
      </c>
      <c r="HW141" s="1631">
        <v>1</v>
      </c>
      <c r="HX141" s="1631">
        <v>1</v>
      </c>
      <c r="HY141" s="1631">
        <v>2</v>
      </c>
      <c r="HZ141" s="1631">
        <v>18</v>
      </c>
      <c r="IA141" s="1631">
        <v>16</v>
      </c>
      <c r="IB141" s="1631">
        <v>127</v>
      </c>
      <c r="IC141" s="1632">
        <v>0</v>
      </c>
      <c r="ID141" s="1632">
        <v>0</v>
      </c>
      <c r="IE141" s="1631">
        <v>1</v>
      </c>
      <c r="IF141" s="1631">
        <v>1</v>
      </c>
      <c r="IG141" s="1632">
        <v>0</v>
      </c>
      <c r="IH141" s="1632">
        <v>0</v>
      </c>
      <c r="II141" s="1632">
        <v>0</v>
      </c>
      <c r="IJ141" s="1632">
        <v>0</v>
      </c>
      <c r="IK141" s="1632">
        <v>0</v>
      </c>
      <c r="IL141" s="1631">
        <v>2</v>
      </c>
      <c r="IM141" s="1631">
        <v>2</v>
      </c>
      <c r="IN141" s="1631">
        <v>10</v>
      </c>
      <c r="IO141" s="1632">
        <v>0</v>
      </c>
      <c r="IP141" s="1632">
        <v>0</v>
      </c>
      <c r="IQ141" s="1632">
        <v>0</v>
      </c>
      <c r="IR141" s="1632">
        <v>0</v>
      </c>
      <c r="IS141" s="1632">
        <v>0</v>
      </c>
      <c r="IT141" s="1632">
        <v>0</v>
      </c>
      <c r="IU141" s="1632">
        <v>0</v>
      </c>
      <c r="IV141" s="1632">
        <v>0</v>
      </c>
      <c r="IW141" s="1632">
        <v>0</v>
      </c>
      <c r="IX141" s="1632">
        <v>0</v>
      </c>
      <c r="IY141" s="1632">
        <v>0</v>
      </c>
      <c r="IZ141" s="1632">
        <v>0</v>
      </c>
      <c r="JA141" s="1631">
        <v>2</v>
      </c>
      <c r="JB141" s="1632">
        <v>0</v>
      </c>
      <c r="JC141" s="1631">
        <v>1</v>
      </c>
      <c r="JD141" s="1632">
        <v>0</v>
      </c>
      <c r="JE141" s="1632">
        <v>0</v>
      </c>
      <c r="JF141" s="1631">
        <v>1</v>
      </c>
      <c r="JG141" s="1631">
        <v>1</v>
      </c>
      <c r="JH141" s="1632">
        <v>0</v>
      </c>
      <c r="JI141" s="1631">
        <v>5</v>
      </c>
      <c r="JJ141" s="1631">
        <v>17</v>
      </c>
      <c r="JK141" s="1632">
        <v>0</v>
      </c>
      <c r="JL141" s="1632">
        <v>0</v>
      </c>
      <c r="JM141" s="1631">
        <v>1</v>
      </c>
      <c r="JN141" s="1631">
        <v>1</v>
      </c>
      <c r="JO141" s="1632">
        <v>0</v>
      </c>
      <c r="JP141" s="1632">
        <v>0</v>
      </c>
      <c r="JQ141" s="1632">
        <v>0</v>
      </c>
      <c r="JR141" s="1632">
        <v>0</v>
      </c>
      <c r="JS141" s="1631">
        <v>1</v>
      </c>
      <c r="JT141" s="1631">
        <v>2</v>
      </c>
      <c r="JU141" s="1631">
        <v>1</v>
      </c>
      <c r="JV141" s="1631">
        <v>4</v>
      </c>
      <c r="JW141" s="1632">
        <v>0</v>
      </c>
      <c r="JX141" s="1632">
        <v>0</v>
      </c>
      <c r="JY141" s="1631">
        <v>6</v>
      </c>
      <c r="JZ141" s="1631">
        <v>3</v>
      </c>
      <c r="KA141" s="1631">
        <v>1</v>
      </c>
      <c r="KB141" s="1632">
        <v>0</v>
      </c>
      <c r="KC141" s="1631">
        <v>2</v>
      </c>
      <c r="KD141" s="1631">
        <v>1</v>
      </c>
      <c r="KE141" s="1631">
        <v>1</v>
      </c>
      <c r="KF141" s="1631">
        <v>9</v>
      </c>
      <c r="KG141" s="1631">
        <v>12</v>
      </c>
      <c r="KH141" s="1631">
        <v>59</v>
      </c>
      <c r="KI141" s="1632">
        <v>0</v>
      </c>
      <c r="KJ141" s="1632">
        <v>0</v>
      </c>
      <c r="KK141" s="1632">
        <v>0</v>
      </c>
      <c r="KL141" s="1631">
        <v>4</v>
      </c>
      <c r="KM141" s="1631">
        <v>3</v>
      </c>
      <c r="KN141" s="1632">
        <v>0</v>
      </c>
      <c r="KO141" s="1632">
        <v>0</v>
      </c>
      <c r="KP141" s="1632">
        <v>0</v>
      </c>
      <c r="KQ141" s="1632">
        <v>0</v>
      </c>
      <c r="KR141" s="1631">
        <v>1</v>
      </c>
      <c r="KS141" s="1631">
        <v>6</v>
      </c>
      <c r="KT141" s="1631">
        <v>8</v>
      </c>
      <c r="KU141" s="1631">
        <v>34</v>
      </c>
      <c r="KV141" s="1632">
        <v>0</v>
      </c>
      <c r="KW141" s="1632">
        <v>0</v>
      </c>
      <c r="KX141" s="1632">
        <v>0</v>
      </c>
      <c r="KY141" s="1632">
        <v>0</v>
      </c>
      <c r="KZ141" s="1631">
        <v>1</v>
      </c>
      <c r="LA141" s="1631">
        <v>1</v>
      </c>
      <c r="LB141" s="1633">
        <v>1</v>
      </c>
    </row>
    <row r="142" spans="2:314" ht="15" customHeight="1">
      <c r="B142" s="1537"/>
      <c r="C142" s="1087" t="s">
        <v>70</v>
      </c>
      <c r="D142" s="1088">
        <v>2096</v>
      </c>
      <c r="E142" s="1631">
        <v>2096</v>
      </c>
      <c r="F142" s="1632">
        <v>0</v>
      </c>
      <c r="G142" s="1632">
        <v>0</v>
      </c>
      <c r="H142" s="1632">
        <v>0</v>
      </c>
      <c r="I142" s="1632">
        <v>0</v>
      </c>
      <c r="J142" s="1631">
        <v>1</v>
      </c>
      <c r="K142" s="1632">
        <v>0</v>
      </c>
      <c r="L142" s="1631">
        <v>1</v>
      </c>
      <c r="M142" s="1632">
        <v>0</v>
      </c>
      <c r="N142" s="1632">
        <v>0</v>
      </c>
      <c r="O142" s="1632">
        <v>0</v>
      </c>
      <c r="P142" s="1631">
        <v>1</v>
      </c>
      <c r="Q142" s="1631">
        <v>8</v>
      </c>
      <c r="R142" s="1631">
        <v>16</v>
      </c>
      <c r="S142" s="1631">
        <v>108</v>
      </c>
      <c r="T142" s="1632">
        <v>0</v>
      </c>
      <c r="U142" s="1632">
        <v>0</v>
      </c>
      <c r="V142" s="1631">
        <v>2</v>
      </c>
      <c r="W142" s="1631">
        <v>2</v>
      </c>
      <c r="X142" s="1632">
        <v>0</v>
      </c>
      <c r="Y142" s="1632">
        <v>0</v>
      </c>
      <c r="Z142" s="1632">
        <v>0</v>
      </c>
      <c r="AA142" s="1632">
        <v>0</v>
      </c>
      <c r="AB142" s="1632">
        <v>0</v>
      </c>
      <c r="AC142" s="1632">
        <v>0</v>
      </c>
      <c r="AD142" s="1631">
        <v>4</v>
      </c>
      <c r="AE142" s="1631">
        <v>22</v>
      </c>
      <c r="AF142" s="1632">
        <v>0</v>
      </c>
      <c r="AG142" s="1632">
        <v>0</v>
      </c>
      <c r="AH142" s="1632">
        <v>0</v>
      </c>
      <c r="AI142" s="1631">
        <v>1</v>
      </c>
      <c r="AJ142" s="1632">
        <v>0</v>
      </c>
      <c r="AK142" s="1632">
        <v>0</v>
      </c>
      <c r="AL142" s="1631">
        <v>1</v>
      </c>
      <c r="AM142" s="1632">
        <v>0</v>
      </c>
      <c r="AN142" s="1631">
        <v>1</v>
      </c>
      <c r="AO142" s="1631">
        <v>1</v>
      </c>
      <c r="AP142" s="1631">
        <v>1</v>
      </c>
      <c r="AQ142" s="1631">
        <v>3</v>
      </c>
      <c r="AR142" s="1631">
        <v>25</v>
      </c>
      <c r="AS142" s="1632">
        <v>0</v>
      </c>
      <c r="AT142" s="1631">
        <v>1</v>
      </c>
      <c r="AU142" s="1632">
        <v>0</v>
      </c>
      <c r="AV142" s="1632">
        <v>0</v>
      </c>
      <c r="AW142" s="1632">
        <v>0</v>
      </c>
      <c r="AX142" s="1632">
        <v>0</v>
      </c>
      <c r="AY142" s="1632">
        <v>0</v>
      </c>
      <c r="AZ142" s="1632">
        <v>0</v>
      </c>
      <c r="BA142" s="1632">
        <v>0</v>
      </c>
      <c r="BB142" s="1631">
        <v>3</v>
      </c>
      <c r="BC142" s="1631">
        <v>3</v>
      </c>
      <c r="BD142" s="1631">
        <v>20</v>
      </c>
      <c r="BE142" s="1632">
        <v>0</v>
      </c>
      <c r="BF142" s="1632">
        <v>0</v>
      </c>
      <c r="BG142" s="1632">
        <v>0</v>
      </c>
      <c r="BH142" s="1631">
        <v>5</v>
      </c>
      <c r="BI142" s="1631">
        <v>3</v>
      </c>
      <c r="BJ142" s="1631">
        <v>2</v>
      </c>
      <c r="BK142" s="1632">
        <v>0</v>
      </c>
      <c r="BL142" s="1631">
        <v>1</v>
      </c>
      <c r="BM142" s="1632">
        <v>0</v>
      </c>
      <c r="BN142" s="1632">
        <v>0</v>
      </c>
      <c r="BO142" s="1631">
        <v>4</v>
      </c>
      <c r="BP142" s="1631">
        <v>9</v>
      </c>
      <c r="BQ142" s="1631">
        <v>50</v>
      </c>
      <c r="BR142" s="1632">
        <v>0</v>
      </c>
      <c r="BS142" s="1632">
        <v>0</v>
      </c>
      <c r="BT142" s="1632">
        <v>0</v>
      </c>
      <c r="BU142" s="1631">
        <v>7</v>
      </c>
      <c r="BV142" s="1631">
        <v>1</v>
      </c>
      <c r="BW142" s="1632">
        <v>0</v>
      </c>
      <c r="BX142" s="1631">
        <v>1</v>
      </c>
      <c r="BY142" s="1632">
        <v>0</v>
      </c>
      <c r="BZ142" s="1631">
        <v>2</v>
      </c>
      <c r="CA142" s="1632">
        <v>0</v>
      </c>
      <c r="CB142" s="1631">
        <v>4</v>
      </c>
      <c r="CC142" s="1631">
        <v>12</v>
      </c>
      <c r="CD142" s="1631">
        <v>70</v>
      </c>
      <c r="CE142" s="1632">
        <v>0</v>
      </c>
      <c r="CF142" s="1632">
        <v>0</v>
      </c>
      <c r="CG142" s="1632">
        <v>0</v>
      </c>
      <c r="CH142" s="1631">
        <v>1</v>
      </c>
      <c r="CI142" s="1631">
        <v>2</v>
      </c>
      <c r="CJ142" s="1631">
        <v>1</v>
      </c>
      <c r="CK142" s="1632">
        <v>0</v>
      </c>
      <c r="CL142" s="1631">
        <v>1</v>
      </c>
      <c r="CM142" s="1632">
        <v>0</v>
      </c>
      <c r="CN142" s="1631">
        <v>1</v>
      </c>
      <c r="CO142" s="1631">
        <v>10</v>
      </c>
      <c r="CP142" s="1631">
        <v>22</v>
      </c>
      <c r="CQ142" s="1631">
        <v>91</v>
      </c>
      <c r="CR142" s="1632">
        <v>0</v>
      </c>
      <c r="CS142" s="1632">
        <v>0</v>
      </c>
      <c r="CT142" s="1631">
        <v>3</v>
      </c>
      <c r="CU142" s="1631">
        <v>1</v>
      </c>
      <c r="CV142" s="1631">
        <v>1</v>
      </c>
      <c r="CW142" s="1632">
        <v>0</v>
      </c>
      <c r="CX142" s="1632">
        <v>0</v>
      </c>
      <c r="CY142" s="1632">
        <v>0</v>
      </c>
      <c r="CZ142" s="1632">
        <v>0</v>
      </c>
      <c r="DA142" s="1631">
        <v>4</v>
      </c>
      <c r="DB142" s="1631">
        <v>10</v>
      </c>
      <c r="DC142" s="1631">
        <v>27</v>
      </c>
      <c r="DD142" s="1632">
        <v>0</v>
      </c>
      <c r="DE142" s="1632">
        <v>0</v>
      </c>
      <c r="DF142" s="1632">
        <v>0</v>
      </c>
      <c r="DG142" s="1631">
        <v>24</v>
      </c>
      <c r="DH142" s="1631">
        <v>17</v>
      </c>
      <c r="DI142" s="1631">
        <v>6</v>
      </c>
      <c r="DJ142" s="1632">
        <v>0</v>
      </c>
      <c r="DK142" s="1631">
        <v>10</v>
      </c>
      <c r="DL142" s="1631">
        <v>13</v>
      </c>
      <c r="DM142" s="1631">
        <v>5</v>
      </c>
      <c r="DN142" s="1631">
        <v>62</v>
      </c>
      <c r="DO142" s="1631">
        <v>82</v>
      </c>
      <c r="DP142" s="1631">
        <v>415</v>
      </c>
      <c r="DQ142" s="1632">
        <v>0</v>
      </c>
      <c r="DR142" s="1632">
        <v>0</v>
      </c>
      <c r="DS142" s="1632">
        <v>0</v>
      </c>
      <c r="DT142" s="1632">
        <v>0</v>
      </c>
      <c r="DU142" s="1632">
        <v>0</v>
      </c>
      <c r="DV142" s="1631">
        <v>1</v>
      </c>
      <c r="DW142" s="1631">
        <v>1</v>
      </c>
      <c r="DX142" s="1632">
        <v>0</v>
      </c>
      <c r="DY142" s="1632">
        <v>0</v>
      </c>
      <c r="DZ142" s="1631">
        <v>2</v>
      </c>
      <c r="EA142" s="1631">
        <v>1</v>
      </c>
      <c r="EB142" s="1631">
        <v>2</v>
      </c>
      <c r="EC142" s="1631">
        <v>5</v>
      </c>
      <c r="ED142" s="1631">
        <v>49</v>
      </c>
      <c r="EE142" s="1632">
        <v>0</v>
      </c>
      <c r="EF142" s="1632">
        <v>0</v>
      </c>
      <c r="EG142" s="1632">
        <v>0</v>
      </c>
      <c r="EH142" s="1631">
        <v>4</v>
      </c>
      <c r="EI142" s="1631">
        <v>1</v>
      </c>
      <c r="EJ142" s="1632">
        <v>0</v>
      </c>
      <c r="EK142" s="1631">
        <v>2</v>
      </c>
      <c r="EL142" s="1631">
        <v>1</v>
      </c>
      <c r="EM142" s="1632">
        <v>0</v>
      </c>
      <c r="EN142" s="1632">
        <v>0</v>
      </c>
      <c r="EO142" s="1631">
        <v>1</v>
      </c>
      <c r="EP142" s="1631">
        <v>12</v>
      </c>
      <c r="EQ142" s="1631">
        <v>71</v>
      </c>
      <c r="ER142" s="1632">
        <v>0</v>
      </c>
      <c r="ES142" s="1632">
        <v>0</v>
      </c>
      <c r="ET142" s="1632">
        <v>0</v>
      </c>
      <c r="EU142" s="1631">
        <v>4</v>
      </c>
      <c r="EV142" s="1632">
        <v>0</v>
      </c>
      <c r="EW142" s="1632">
        <v>0</v>
      </c>
      <c r="EX142" s="1632">
        <v>0</v>
      </c>
      <c r="EY142" s="1632">
        <v>0</v>
      </c>
      <c r="EZ142" s="1631">
        <v>3</v>
      </c>
      <c r="FA142" s="1631">
        <v>1</v>
      </c>
      <c r="FB142" s="1631">
        <v>9</v>
      </c>
      <c r="FC142" s="1631">
        <v>8</v>
      </c>
      <c r="FD142" s="1631">
        <v>58</v>
      </c>
      <c r="FE142" s="1632">
        <v>0</v>
      </c>
      <c r="FF142" s="1632">
        <v>0</v>
      </c>
      <c r="FG142" s="1632">
        <v>0</v>
      </c>
      <c r="FH142" s="1631">
        <v>6</v>
      </c>
      <c r="FI142" s="1631">
        <v>3</v>
      </c>
      <c r="FJ142" s="1631">
        <v>1</v>
      </c>
      <c r="FK142" s="1631">
        <v>1</v>
      </c>
      <c r="FL142" s="1631">
        <v>2</v>
      </c>
      <c r="FM142" s="1631">
        <v>3</v>
      </c>
      <c r="FN142" s="1631">
        <v>1</v>
      </c>
      <c r="FO142" s="1631">
        <v>10</v>
      </c>
      <c r="FP142" s="1631">
        <v>7</v>
      </c>
      <c r="FQ142" s="1631">
        <v>79</v>
      </c>
      <c r="FR142" s="1632">
        <v>0</v>
      </c>
      <c r="FS142" s="1632">
        <v>0</v>
      </c>
      <c r="FT142" s="1631">
        <v>1</v>
      </c>
      <c r="FU142" s="1631">
        <v>1</v>
      </c>
      <c r="FV142" s="1631">
        <v>1</v>
      </c>
      <c r="FW142" s="1632">
        <v>0</v>
      </c>
      <c r="FX142" s="1632">
        <v>0</v>
      </c>
      <c r="FY142" s="1632">
        <v>0</v>
      </c>
      <c r="FZ142" s="1632">
        <v>0</v>
      </c>
      <c r="GA142" s="1632">
        <v>0</v>
      </c>
      <c r="GB142" s="1631">
        <v>6</v>
      </c>
      <c r="GC142" s="1631">
        <v>10</v>
      </c>
      <c r="GD142" s="1632">
        <v>0</v>
      </c>
      <c r="GE142" s="1632">
        <v>0</v>
      </c>
      <c r="GF142" s="1632">
        <v>0</v>
      </c>
      <c r="GG142" s="1632">
        <v>0</v>
      </c>
      <c r="GH142" s="1632">
        <v>0</v>
      </c>
      <c r="GI142" s="1631">
        <v>1</v>
      </c>
      <c r="GJ142" s="1632">
        <v>0</v>
      </c>
      <c r="GK142" s="1632">
        <v>0</v>
      </c>
      <c r="GL142" s="1632">
        <v>0</v>
      </c>
      <c r="GM142" s="1632">
        <v>0</v>
      </c>
      <c r="GN142" s="1631">
        <v>1</v>
      </c>
      <c r="GO142" s="1631">
        <v>4</v>
      </c>
      <c r="GP142" s="1632">
        <v>0</v>
      </c>
      <c r="GQ142" s="1632">
        <v>0</v>
      </c>
      <c r="GR142" s="1632">
        <v>0</v>
      </c>
      <c r="GS142" s="1631">
        <v>4</v>
      </c>
      <c r="GT142" s="1631">
        <v>1</v>
      </c>
      <c r="GU142" s="1632">
        <v>0</v>
      </c>
      <c r="GV142" s="1632">
        <v>0</v>
      </c>
      <c r="GW142" s="1632">
        <v>0</v>
      </c>
      <c r="GX142" s="1631">
        <v>1</v>
      </c>
      <c r="GY142" s="1632">
        <v>0</v>
      </c>
      <c r="GZ142" s="1632">
        <v>0</v>
      </c>
      <c r="HA142" s="1631">
        <v>1</v>
      </c>
      <c r="HB142" s="1631">
        <v>7</v>
      </c>
      <c r="HC142" s="1632">
        <v>0</v>
      </c>
      <c r="HD142" s="1632">
        <v>0</v>
      </c>
      <c r="HE142" s="1632">
        <v>0</v>
      </c>
      <c r="HF142" s="1631">
        <v>13</v>
      </c>
      <c r="HG142" s="1631">
        <v>12</v>
      </c>
      <c r="HH142" s="1632">
        <v>0</v>
      </c>
      <c r="HI142" s="1631">
        <v>4</v>
      </c>
      <c r="HJ142" s="1631">
        <v>3</v>
      </c>
      <c r="HK142" s="1631">
        <v>2</v>
      </c>
      <c r="HL142" s="1631">
        <v>5</v>
      </c>
      <c r="HM142" s="1631">
        <v>15</v>
      </c>
      <c r="HN142" s="1631">
        <v>32</v>
      </c>
      <c r="HO142" s="1631">
        <v>233</v>
      </c>
      <c r="HP142" s="1632">
        <v>0</v>
      </c>
      <c r="HQ142" s="1632">
        <v>0</v>
      </c>
      <c r="HR142" s="1632">
        <v>0</v>
      </c>
      <c r="HS142" s="1631">
        <v>2</v>
      </c>
      <c r="HT142" s="1631">
        <v>3</v>
      </c>
      <c r="HU142" s="1632">
        <v>0</v>
      </c>
      <c r="HV142" s="1632">
        <v>0</v>
      </c>
      <c r="HW142" s="1632">
        <v>0</v>
      </c>
      <c r="HX142" s="1632">
        <v>0</v>
      </c>
      <c r="HY142" s="1631">
        <v>1</v>
      </c>
      <c r="HZ142" s="1631">
        <v>11</v>
      </c>
      <c r="IA142" s="1631">
        <v>12</v>
      </c>
      <c r="IB142" s="1631">
        <v>51</v>
      </c>
      <c r="IC142" s="1632">
        <v>0</v>
      </c>
      <c r="ID142" s="1632">
        <v>0</v>
      </c>
      <c r="IE142" s="1631">
        <v>1</v>
      </c>
      <c r="IF142" s="1631">
        <v>1</v>
      </c>
      <c r="IG142" s="1632">
        <v>0</v>
      </c>
      <c r="IH142" s="1632">
        <v>0</v>
      </c>
      <c r="II142" s="1632">
        <v>0</v>
      </c>
      <c r="IJ142" s="1632">
        <v>0</v>
      </c>
      <c r="IK142" s="1632">
        <v>0</v>
      </c>
      <c r="IL142" s="1631">
        <v>2</v>
      </c>
      <c r="IM142" s="1631">
        <v>1</v>
      </c>
      <c r="IN142" s="1631">
        <v>5</v>
      </c>
      <c r="IO142" s="1632">
        <v>0</v>
      </c>
      <c r="IP142" s="1632">
        <v>0</v>
      </c>
      <c r="IQ142" s="1632">
        <v>0</v>
      </c>
      <c r="IR142" s="1632">
        <v>0</v>
      </c>
      <c r="IS142" s="1632">
        <v>0</v>
      </c>
      <c r="IT142" s="1632">
        <v>0</v>
      </c>
      <c r="IU142" s="1632">
        <v>0</v>
      </c>
      <c r="IV142" s="1632">
        <v>0</v>
      </c>
      <c r="IW142" s="1632">
        <v>0</v>
      </c>
      <c r="IX142" s="1632">
        <v>0</v>
      </c>
      <c r="IY142" s="1632">
        <v>0</v>
      </c>
      <c r="IZ142" s="1632">
        <v>0</v>
      </c>
      <c r="JA142" s="1631">
        <v>2</v>
      </c>
      <c r="JB142" s="1632">
        <v>0</v>
      </c>
      <c r="JC142" s="1631">
        <v>1</v>
      </c>
      <c r="JD142" s="1632">
        <v>0</v>
      </c>
      <c r="JE142" s="1632">
        <v>0</v>
      </c>
      <c r="JF142" s="1631">
        <v>1</v>
      </c>
      <c r="JG142" s="1631">
        <v>1</v>
      </c>
      <c r="JH142" s="1632">
        <v>0</v>
      </c>
      <c r="JI142" s="1631">
        <v>3</v>
      </c>
      <c r="JJ142" s="1631">
        <v>12</v>
      </c>
      <c r="JK142" s="1632">
        <v>0</v>
      </c>
      <c r="JL142" s="1632">
        <v>0</v>
      </c>
      <c r="JM142" s="1631">
        <v>1</v>
      </c>
      <c r="JN142" s="1632">
        <v>0</v>
      </c>
      <c r="JO142" s="1632">
        <v>0</v>
      </c>
      <c r="JP142" s="1632">
        <v>0</v>
      </c>
      <c r="JQ142" s="1632">
        <v>0</v>
      </c>
      <c r="JR142" s="1632">
        <v>0</v>
      </c>
      <c r="JS142" s="1631">
        <v>1</v>
      </c>
      <c r="JT142" s="1631">
        <v>2</v>
      </c>
      <c r="JU142" s="1632">
        <v>0</v>
      </c>
      <c r="JV142" s="1631">
        <v>1</v>
      </c>
      <c r="JW142" s="1632">
        <v>0</v>
      </c>
      <c r="JX142" s="1632">
        <v>0</v>
      </c>
      <c r="JY142" s="1631">
        <v>3</v>
      </c>
      <c r="JZ142" s="1631">
        <v>2</v>
      </c>
      <c r="KA142" s="1632">
        <v>0</v>
      </c>
      <c r="KB142" s="1632">
        <v>0</v>
      </c>
      <c r="KC142" s="1631">
        <v>2</v>
      </c>
      <c r="KD142" s="1632">
        <v>0</v>
      </c>
      <c r="KE142" s="1631">
        <v>1</v>
      </c>
      <c r="KF142" s="1631">
        <v>5</v>
      </c>
      <c r="KG142" s="1631">
        <v>3</v>
      </c>
      <c r="KH142" s="1631">
        <v>30</v>
      </c>
      <c r="KI142" s="1632">
        <v>0</v>
      </c>
      <c r="KJ142" s="1632">
        <v>0</v>
      </c>
      <c r="KK142" s="1632">
        <v>0</v>
      </c>
      <c r="KL142" s="1631">
        <v>3</v>
      </c>
      <c r="KM142" s="1631">
        <v>2</v>
      </c>
      <c r="KN142" s="1632">
        <v>0</v>
      </c>
      <c r="KO142" s="1632">
        <v>0</v>
      </c>
      <c r="KP142" s="1632">
        <v>0</v>
      </c>
      <c r="KQ142" s="1632">
        <v>0</v>
      </c>
      <c r="KR142" s="1632">
        <v>0</v>
      </c>
      <c r="KS142" s="1631">
        <v>3</v>
      </c>
      <c r="KT142" s="1631">
        <v>4</v>
      </c>
      <c r="KU142" s="1631">
        <v>9</v>
      </c>
      <c r="KV142" s="1632">
        <v>0</v>
      </c>
      <c r="KW142" s="1632">
        <v>0</v>
      </c>
      <c r="KX142" s="1632">
        <v>0</v>
      </c>
      <c r="KY142" s="1632">
        <v>0</v>
      </c>
      <c r="KZ142" s="1631">
        <v>1</v>
      </c>
      <c r="LA142" s="1631">
        <v>1</v>
      </c>
      <c r="LB142" s="1634">
        <v>0</v>
      </c>
    </row>
    <row r="143" spans="2:314" ht="15" customHeight="1">
      <c r="B143" s="1537"/>
      <c r="C143" s="1087" t="s">
        <v>71</v>
      </c>
      <c r="D143" s="1088">
        <v>2008</v>
      </c>
      <c r="E143" s="1631">
        <v>2006</v>
      </c>
      <c r="F143" s="1631">
        <v>2</v>
      </c>
      <c r="G143" s="1632">
        <v>0</v>
      </c>
      <c r="H143" s="1632">
        <v>0</v>
      </c>
      <c r="I143" s="1632">
        <v>0</v>
      </c>
      <c r="J143" s="1631">
        <v>2</v>
      </c>
      <c r="K143" s="1631">
        <v>1</v>
      </c>
      <c r="L143" s="1631">
        <v>1</v>
      </c>
      <c r="M143" s="1632">
        <v>0</v>
      </c>
      <c r="N143" s="1632">
        <v>0</v>
      </c>
      <c r="O143" s="1632">
        <v>0</v>
      </c>
      <c r="P143" s="1632">
        <v>0</v>
      </c>
      <c r="Q143" s="1631">
        <v>3</v>
      </c>
      <c r="R143" s="1631">
        <v>10</v>
      </c>
      <c r="S143" s="1631">
        <v>119</v>
      </c>
      <c r="T143" s="1632">
        <v>0</v>
      </c>
      <c r="U143" s="1632">
        <v>0</v>
      </c>
      <c r="V143" s="1631">
        <v>2</v>
      </c>
      <c r="W143" s="1631">
        <v>2</v>
      </c>
      <c r="X143" s="1631">
        <v>1</v>
      </c>
      <c r="Y143" s="1632">
        <v>0</v>
      </c>
      <c r="Z143" s="1632">
        <v>0</v>
      </c>
      <c r="AA143" s="1632">
        <v>0</v>
      </c>
      <c r="AB143" s="1631">
        <v>1</v>
      </c>
      <c r="AC143" s="1631">
        <v>1</v>
      </c>
      <c r="AD143" s="1632">
        <v>0</v>
      </c>
      <c r="AE143" s="1631">
        <v>21</v>
      </c>
      <c r="AF143" s="1632">
        <v>0</v>
      </c>
      <c r="AG143" s="1632">
        <v>0</v>
      </c>
      <c r="AH143" s="1632">
        <v>0</v>
      </c>
      <c r="AI143" s="1632">
        <v>0</v>
      </c>
      <c r="AJ143" s="1631">
        <v>1</v>
      </c>
      <c r="AK143" s="1632">
        <v>0</v>
      </c>
      <c r="AL143" s="1631">
        <v>1</v>
      </c>
      <c r="AM143" s="1632">
        <v>0</v>
      </c>
      <c r="AN143" s="1632">
        <v>0</v>
      </c>
      <c r="AO143" s="1632">
        <v>0</v>
      </c>
      <c r="AP143" s="1632">
        <v>0</v>
      </c>
      <c r="AQ143" s="1631">
        <v>5</v>
      </c>
      <c r="AR143" s="1631">
        <v>41</v>
      </c>
      <c r="AS143" s="1632">
        <v>0</v>
      </c>
      <c r="AT143" s="1632">
        <v>0</v>
      </c>
      <c r="AU143" s="1631">
        <v>2</v>
      </c>
      <c r="AV143" s="1631">
        <v>1</v>
      </c>
      <c r="AW143" s="1632">
        <v>0</v>
      </c>
      <c r="AX143" s="1632">
        <v>0</v>
      </c>
      <c r="AY143" s="1632">
        <v>0</v>
      </c>
      <c r="AZ143" s="1632">
        <v>0</v>
      </c>
      <c r="BA143" s="1632">
        <v>0</v>
      </c>
      <c r="BB143" s="1632">
        <v>0</v>
      </c>
      <c r="BC143" s="1631">
        <v>2</v>
      </c>
      <c r="BD143" s="1631">
        <v>12</v>
      </c>
      <c r="BE143" s="1632">
        <v>0</v>
      </c>
      <c r="BF143" s="1631">
        <v>1</v>
      </c>
      <c r="BG143" s="1632">
        <v>0</v>
      </c>
      <c r="BH143" s="1631">
        <v>3</v>
      </c>
      <c r="BI143" s="1631">
        <v>2</v>
      </c>
      <c r="BJ143" s="1632">
        <v>0</v>
      </c>
      <c r="BK143" s="1632">
        <v>0</v>
      </c>
      <c r="BL143" s="1632">
        <v>0</v>
      </c>
      <c r="BM143" s="1631">
        <v>1</v>
      </c>
      <c r="BN143" s="1632">
        <v>0</v>
      </c>
      <c r="BO143" s="1631">
        <v>3</v>
      </c>
      <c r="BP143" s="1631">
        <v>6</v>
      </c>
      <c r="BQ143" s="1631">
        <v>63</v>
      </c>
      <c r="BR143" s="1632">
        <v>0</v>
      </c>
      <c r="BS143" s="1632">
        <v>0</v>
      </c>
      <c r="BT143" s="1632">
        <v>0</v>
      </c>
      <c r="BU143" s="1631">
        <v>7</v>
      </c>
      <c r="BV143" s="1631">
        <v>2</v>
      </c>
      <c r="BW143" s="1631">
        <v>2</v>
      </c>
      <c r="BX143" s="1632">
        <v>0</v>
      </c>
      <c r="BY143" s="1632">
        <v>0</v>
      </c>
      <c r="BZ143" s="1631">
        <v>1</v>
      </c>
      <c r="CA143" s="1632">
        <v>0</v>
      </c>
      <c r="CB143" s="1631">
        <v>1</v>
      </c>
      <c r="CC143" s="1631">
        <v>12</v>
      </c>
      <c r="CD143" s="1631">
        <v>96</v>
      </c>
      <c r="CE143" s="1632">
        <v>0</v>
      </c>
      <c r="CF143" s="1632">
        <v>0</v>
      </c>
      <c r="CG143" s="1632">
        <v>0</v>
      </c>
      <c r="CH143" s="1631">
        <v>3</v>
      </c>
      <c r="CI143" s="1631">
        <v>2</v>
      </c>
      <c r="CJ143" s="1631">
        <v>2</v>
      </c>
      <c r="CK143" s="1631">
        <v>1</v>
      </c>
      <c r="CL143" s="1631">
        <v>2</v>
      </c>
      <c r="CM143" s="1631">
        <v>2</v>
      </c>
      <c r="CN143" s="1631">
        <v>3</v>
      </c>
      <c r="CO143" s="1631">
        <v>2</v>
      </c>
      <c r="CP143" s="1631">
        <v>16</v>
      </c>
      <c r="CQ143" s="1631">
        <v>114</v>
      </c>
      <c r="CR143" s="1632">
        <v>0</v>
      </c>
      <c r="CS143" s="1632">
        <v>0</v>
      </c>
      <c r="CT143" s="1631">
        <v>2</v>
      </c>
      <c r="CU143" s="1631">
        <v>5</v>
      </c>
      <c r="CV143" s="1632">
        <v>0</v>
      </c>
      <c r="CW143" s="1632">
        <v>0</v>
      </c>
      <c r="CX143" s="1631">
        <v>1</v>
      </c>
      <c r="CY143" s="1632">
        <v>0</v>
      </c>
      <c r="CZ143" s="1632">
        <v>0</v>
      </c>
      <c r="DA143" s="1631">
        <v>2</v>
      </c>
      <c r="DB143" s="1631">
        <v>6</v>
      </c>
      <c r="DC143" s="1631">
        <v>21</v>
      </c>
      <c r="DD143" s="1632">
        <v>0</v>
      </c>
      <c r="DE143" s="1632">
        <v>0</v>
      </c>
      <c r="DF143" s="1632">
        <v>0</v>
      </c>
      <c r="DG143" s="1631">
        <v>18</v>
      </c>
      <c r="DH143" s="1631">
        <v>9</v>
      </c>
      <c r="DI143" s="1631">
        <v>2</v>
      </c>
      <c r="DJ143" s="1631">
        <v>1</v>
      </c>
      <c r="DK143" s="1631">
        <v>1</v>
      </c>
      <c r="DL143" s="1631">
        <v>7</v>
      </c>
      <c r="DM143" s="1631">
        <v>5</v>
      </c>
      <c r="DN143" s="1631">
        <v>32</v>
      </c>
      <c r="DO143" s="1631">
        <v>53</v>
      </c>
      <c r="DP143" s="1631">
        <v>361</v>
      </c>
      <c r="DQ143" s="1632">
        <v>0</v>
      </c>
      <c r="DR143" s="1632">
        <v>0</v>
      </c>
      <c r="DS143" s="1632">
        <v>0</v>
      </c>
      <c r="DT143" s="1632">
        <v>0</v>
      </c>
      <c r="DU143" s="1631">
        <v>2</v>
      </c>
      <c r="DV143" s="1631">
        <v>1</v>
      </c>
      <c r="DW143" s="1631">
        <v>1</v>
      </c>
      <c r="DX143" s="1632">
        <v>0</v>
      </c>
      <c r="DY143" s="1631">
        <v>1</v>
      </c>
      <c r="DZ143" s="1632">
        <v>0</v>
      </c>
      <c r="EA143" s="1632">
        <v>0</v>
      </c>
      <c r="EB143" s="1631">
        <v>1</v>
      </c>
      <c r="EC143" s="1632">
        <v>0</v>
      </c>
      <c r="ED143" s="1631">
        <v>41</v>
      </c>
      <c r="EE143" s="1632">
        <v>0</v>
      </c>
      <c r="EF143" s="1632">
        <v>0</v>
      </c>
      <c r="EG143" s="1632">
        <v>0</v>
      </c>
      <c r="EH143" s="1631">
        <v>1</v>
      </c>
      <c r="EI143" s="1631">
        <v>1</v>
      </c>
      <c r="EJ143" s="1631">
        <v>1</v>
      </c>
      <c r="EK143" s="1631">
        <v>1</v>
      </c>
      <c r="EL143" s="1632">
        <v>0</v>
      </c>
      <c r="EM143" s="1632">
        <v>0</v>
      </c>
      <c r="EN143" s="1632">
        <v>0</v>
      </c>
      <c r="EO143" s="1631">
        <v>8</v>
      </c>
      <c r="EP143" s="1631">
        <v>12</v>
      </c>
      <c r="EQ143" s="1631">
        <v>67</v>
      </c>
      <c r="ER143" s="1632">
        <v>0</v>
      </c>
      <c r="ES143" s="1632">
        <v>0</v>
      </c>
      <c r="ET143" s="1632">
        <v>0</v>
      </c>
      <c r="EU143" s="1631">
        <v>1</v>
      </c>
      <c r="EV143" s="1632">
        <v>0</v>
      </c>
      <c r="EW143" s="1632">
        <v>0</v>
      </c>
      <c r="EX143" s="1632">
        <v>0</v>
      </c>
      <c r="EY143" s="1632">
        <v>0</v>
      </c>
      <c r="EZ143" s="1632">
        <v>0</v>
      </c>
      <c r="FA143" s="1632">
        <v>0</v>
      </c>
      <c r="FB143" s="1631">
        <v>5</v>
      </c>
      <c r="FC143" s="1631">
        <v>12</v>
      </c>
      <c r="FD143" s="1631">
        <v>46</v>
      </c>
      <c r="FE143" s="1632">
        <v>0</v>
      </c>
      <c r="FF143" s="1632">
        <v>0</v>
      </c>
      <c r="FG143" s="1632">
        <v>0</v>
      </c>
      <c r="FH143" s="1631">
        <v>8</v>
      </c>
      <c r="FI143" s="1631">
        <v>3</v>
      </c>
      <c r="FJ143" s="1631">
        <v>2</v>
      </c>
      <c r="FK143" s="1631">
        <v>2</v>
      </c>
      <c r="FL143" s="1632">
        <v>0</v>
      </c>
      <c r="FM143" s="1632">
        <v>0</v>
      </c>
      <c r="FN143" s="1631">
        <v>2</v>
      </c>
      <c r="FO143" s="1631">
        <v>7</v>
      </c>
      <c r="FP143" s="1631">
        <v>12</v>
      </c>
      <c r="FQ143" s="1631">
        <v>92</v>
      </c>
      <c r="FR143" s="1632">
        <v>0</v>
      </c>
      <c r="FS143" s="1632">
        <v>0</v>
      </c>
      <c r="FT143" s="1631">
        <v>1</v>
      </c>
      <c r="FU143" s="1631">
        <v>2</v>
      </c>
      <c r="FV143" s="1632">
        <v>0</v>
      </c>
      <c r="FW143" s="1632">
        <v>0</v>
      </c>
      <c r="FX143" s="1632">
        <v>0</v>
      </c>
      <c r="FY143" s="1632">
        <v>0</v>
      </c>
      <c r="FZ143" s="1632">
        <v>0</v>
      </c>
      <c r="GA143" s="1631">
        <v>3</v>
      </c>
      <c r="GB143" s="1631">
        <v>1</v>
      </c>
      <c r="GC143" s="1631">
        <v>8</v>
      </c>
      <c r="GD143" s="1632">
        <v>0</v>
      </c>
      <c r="GE143" s="1632">
        <v>0</v>
      </c>
      <c r="GF143" s="1632">
        <v>0</v>
      </c>
      <c r="GG143" s="1632">
        <v>0</v>
      </c>
      <c r="GH143" s="1631">
        <v>1</v>
      </c>
      <c r="GI143" s="1632">
        <v>0</v>
      </c>
      <c r="GJ143" s="1631">
        <v>1</v>
      </c>
      <c r="GK143" s="1632">
        <v>0</v>
      </c>
      <c r="GL143" s="1632">
        <v>0</v>
      </c>
      <c r="GM143" s="1632">
        <v>0</v>
      </c>
      <c r="GN143" s="1632">
        <v>0</v>
      </c>
      <c r="GO143" s="1631">
        <v>5</v>
      </c>
      <c r="GP143" s="1632">
        <v>0</v>
      </c>
      <c r="GQ143" s="1632">
        <v>0</v>
      </c>
      <c r="GR143" s="1632">
        <v>0</v>
      </c>
      <c r="GS143" s="1631">
        <v>2</v>
      </c>
      <c r="GT143" s="1632">
        <v>0</v>
      </c>
      <c r="GU143" s="1632">
        <v>0</v>
      </c>
      <c r="GV143" s="1632">
        <v>0</v>
      </c>
      <c r="GW143" s="1632">
        <v>0</v>
      </c>
      <c r="GX143" s="1631">
        <v>1</v>
      </c>
      <c r="GY143" s="1632">
        <v>0</v>
      </c>
      <c r="GZ143" s="1631">
        <v>1</v>
      </c>
      <c r="HA143" s="1632">
        <v>0</v>
      </c>
      <c r="HB143" s="1631">
        <v>1</v>
      </c>
      <c r="HC143" s="1632">
        <v>0</v>
      </c>
      <c r="HD143" s="1632">
        <v>0</v>
      </c>
      <c r="HE143" s="1631">
        <v>1</v>
      </c>
      <c r="HF143" s="1631">
        <v>14</v>
      </c>
      <c r="HG143" s="1631">
        <v>11</v>
      </c>
      <c r="HH143" s="1631">
        <v>3</v>
      </c>
      <c r="HI143" s="1631">
        <v>2</v>
      </c>
      <c r="HJ143" s="1632">
        <v>0</v>
      </c>
      <c r="HK143" s="1631">
        <v>2</v>
      </c>
      <c r="HL143" s="1631">
        <v>1</v>
      </c>
      <c r="HM143" s="1631">
        <v>24</v>
      </c>
      <c r="HN143" s="1631">
        <v>14</v>
      </c>
      <c r="HO143" s="1631">
        <v>276</v>
      </c>
      <c r="HP143" s="1632">
        <v>0</v>
      </c>
      <c r="HQ143" s="1632">
        <v>0</v>
      </c>
      <c r="HR143" s="1632">
        <v>0</v>
      </c>
      <c r="HS143" s="1631">
        <v>4</v>
      </c>
      <c r="HT143" s="1631">
        <v>3</v>
      </c>
      <c r="HU143" s="1631">
        <v>2</v>
      </c>
      <c r="HV143" s="1632">
        <v>0</v>
      </c>
      <c r="HW143" s="1631">
        <v>1</v>
      </c>
      <c r="HX143" s="1631">
        <v>1</v>
      </c>
      <c r="HY143" s="1631">
        <v>1</v>
      </c>
      <c r="HZ143" s="1631">
        <v>7</v>
      </c>
      <c r="IA143" s="1631">
        <v>4</v>
      </c>
      <c r="IB143" s="1631">
        <v>76</v>
      </c>
      <c r="IC143" s="1632">
        <v>0</v>
      </c>
      <c r="ID143" s="1632">
        <v>0</v>
      </c>
      <c r="IE143" s="1632">
        <v>0</v>
      </c>
      <c r="IF143" s="1632">
        <v>0</v>
      </c>
      <c r="IG143" s="1632">
        <v>0</v>
      </c>
      <c r="IH143" s="1632">
        <v>0</v>
      </c>
      <c r="II143" s="1632">
        <v>0</v>
      </c>
      <c r="IJ143" s="1632">
        <v>0</v>
      </c>
      <c r="IK143" s="1632">
        <v>0</v>
      </c>
      <c r="IL143" s="1632">
        <v>0</v>
      </c>
      <c r="IM143" s="1631">
        <v>1</v>
      </c>
      <c r="IN143" s="1631">
        <v>5</v>
      </c>
      <c r="IO143" s="1632">
        <v>0</v>
      </c>
      <c r="IP143" s="1632">
        <v>0</v>
      </c>
      <c r="IQ143" s="1632">
        <v>0</v>
      </c>
      <c r="IR143" s="1632">
        <v>0</v>
      </c>
      <c r="IS143" s="1632">
        <v>0</v>
      </c>
      <c r="IT143" s="1632">
        <v>0</v>
      </c>
      <c r="IU143" s="1632">
        <v>0</v>
      </c>
      <c r="IV143" s="1632">
        <v>0</v>
      </c>
      <c r="IW143" s="1632">
        <v>0</v>
      </c>
      <c r="IX143" s="1632">
        <v>0</v>
      </c>
      <c r="IY143" s="1632">
        <v>0</v>
      </c>
      <c r="IZ143" s="1632">
        <v>0</v>
      </c>
      <c r="JA143" s="1632">
        <v>0</v>
      </c>
      <c r="JB143" s="1632">
        <v>0</v>
      </c>
      <c r="JC143" s="1632">
        <v>0</v>
      </c>
      <c r="JD143" s="1632">
        <v>0</v>
      </c>
      <c r="JE143" s="1632">
        <v>0</v>
      </c>
      <c r="JF143" s="1632">
        <v>0</v>
      </c>
      <c r="JG143" s="1632">
        <v>0</v>
      </c>
      <c r="JH143" s="1632">
        <v>0</v>
      </c>
      <c r="JI143" s="1631">
        <v>2</v>
      </c>
      <c r="JJ143" s="1631">
        <v>5</v>
      </c>
      <c r="JK143" s="1632">
        <v>0</v>
      </c>
      <c r="JL143" s="1632">
        <v>0</v>
      </c>
      <c r="JM143" s="1632">
        <v>0</v>
      </c>
      <c r="JN143" s="1631">
        <v>1</v>
      </c>
      <c r="JO143" s="1632">
        <v>0</v>
      </c>
      <c r="JP143" s="1632">
        <v>0</v>
      </c>
      <c r="JQ143" s="1632">
        <v>0</v>
      </c>
      <c r="JR143" s="1632">
        <v>0</v>
      </c>
      <c r="JS143" s="1632">
        <v>0</v>
      </c>
      <c r="JT143" s="1632">
        <v>0</v>
      </c>
      <c r="JU143" s="1631">
        <v>1</v>
      </c>
      <c r="JV143" s="1631">
        <v>3</v>
      </c>
      <c r="JW143" s="1632">
        <v>0</v>
      </c>
      <c r="JX143" s="1632">
        <v>0</v>
      </c>
      <c r="JY143" s="1631">
        <v>3</v>
      </c>
      <c r="JZ143" s="1631">
        <v>1</v>
      </c>
      <c r="KA143" s="1631">
        <v>1</v>
      </c>
      <c r="KB143" s="1632">
        <v>0</v>
      </c>
      <c r="KC143" s="1632">
        <v>0</v>
      </c>
      <c r="KD143" s="1631">
        <v>1</v>
      </c>
      <c r="KE143" s="1632">
        <v>0</v>
      </c>
      <c r="KF143" s="1631">
        <v>4</v>
      </c>
      <c r="KG143" s="1631">
        <v>9</v>
      </c>
      <c r="KH143" s="1631">
        <v>29</v>
      </c>
      <c r="KI143" s="1632">
        <v>0</v>
      </c>
      <c r="KJ143" s="1632">
        <v>0</v>
      </c>
      <c r="KK143" s="1632">
        <v>0</v>
      </c>
      <c r="KL143" s="1631">
        <v>1</v>
      </c>
      <c r="KM143" s="1631">
        <v>1</v>
      </c>
      <c r="KN143" s="1632">
        <v>0</v>
      </c>
      <c r="KO143" s="1632">
        <v>0</v>
      </c>
      <c r="KP143" s="1632">
        <v>0</v>
      </c>
      <c r="KQ143" s="1632">
        <v>0</v>
      </c>
      <c r="KR143" s="1631">
        <v>1</v>
      </c>
      <c r="KS143" s="1631">
        <v>3</v>
      </c>
      <c r="KT143" s="1631">
        <v>4</v>
      </c>
      <c r="KU143" s="1631">
        <v>25</v>
      </c>
      <c r="KV143" s="1632">
        <v>0</v>
      </c>
      <c r="KW143" s="1632">
        <v>0</v>
      </c>
      <c r="KX143" s="1632">
        <v>0</v>
      </c>
      <c r="KY143" s="1632">
        <v>0</v>
      </c>
      <c r="KZ143" s="1632">
        <v>0</v>
      </c>
      <c r="LA143" s="1632">
        <v>0</v>
      </c>
      <c r="LB143" s="1633">
        <v>1</v>
      </c>
    </row>
    <row r="144" spans="2:314" ht="15" customHeight="1">
      <c r="B144" s="1537" t="s">
        <v>788</v>
      </c>
      <c r="C144" s="1087" t="s">
        <v>49</v>
      </c>
      <c r="D144" s="1088">
        <v>1791</v>
      </c>
      <c r="E144" s="1631">
        <v>1791</v>
      </c>
      <c r="F144" s="1632">
        <v>0</v>
      </c>
      <c r="G144" s="1632">
        <v>0</v>
      </c>
      <c r="H144" s="1632">
        <v>0</v>
      </c>
      <c r="I144" s="1632">
        <v>0</v>
      </c>
      <c r="J144" s="1632">
        <v>0</v>
      </c>
      <c r="K144" s="1632">
        <v>0</v>
      </c>
      <c r="L144" s="1632">
        <v>0</v>
      </c>
      <c r="M144" s="1632">
        <v>0</v>
      </c>
      <c r="N144" s="1632">
        <v>0</v>
      </c>
      <c r="O144" s="1631">
        <v>1</v>
      </c>
      <c r="P144" s="1632">
        <v>0</v>
      </c>
      <c r="Q144" s="1631">
        <v>4</v>
      </c>
      <c r="R144" s="1631">
        <v>7</v>
      </c>
      <c r="S144" s="1631">
        <v>154</v>
      </c>
      <c r="T144" s="1632">
        <v>0</v>
      </c>
      <c r="U144" s="1632">
        <v>0</v>
      </c>
      <c r="V144" s="1631">
        <v>1</v>
      </c>
      <c r="W144" s="1632">
        <v>0</v>
      </c>
      <c r="X144" s="1632">
        <v>0</v>
      </c>
      <c r="Y144" s="1632">
        <v>0</v>
      </c>
      <c r="Z144" s="1632">
        <v>0</v>
      </c>
      <c r="AA144" s="1632">
        <v>0</v>
      </c>
      <c r="AB144" s="1632">
        <v>0</v>
      </c>
      <c r="AC144" s="1632">
        <v>0</v>
      </c>
      <c r="AD144" s="1631">
        <v>1</v>
      </c>
      <c r="AE144" s="1631">
        <v>57</v>
      </c>
      <c r="AF144" s="1632">
        <v>0</v>
      </c>
      <c r="AG144" s="1632">
        <v>0</v>
      </c>
      <c r="AH144" s="1632">
        <v>0</v>
      </c>
      <c r="AI144" s="1632">
        <v>0</v>
      </c>
      <c r="AJ144" s="1632">
        <v>0</v>
      </c>
      <c r="AK144" s="1632">
        <v>0</v>
      </c>
      <c r="AL144" s="1632">
        <v>0</v>
      </c>
      <c r="AM144" s="1632">
        <v>0</v>
      </c>
      <c r="AN144" s="1632">
        <v>0</v>
      </c>
      <c r="AO144" s="1632">
        <v>0</v>
      </c>
      <c r="AP144" s="1631">
        <v>2</v>
      </c>
      <c r="AQ144" s="1632">
        <v>0</v>
      </c>
      <c r="AR144" s="1631">
        <v>36</v>
      </c>
      <c r="AS144" s="1632">
        <v>0</v>
      </c>
      <c r="AT144" s="1632">
        <v>0</v>
      </c>
      <c r="AU144" s="1632">
        <v>0</v>
      </c>
      <c r="AV144" s="1632">
        <v>0</v>
      </c>
      <c r="AW144" s="1632">
        <v>0</v>
      </c>
      <c r="AX144" s="1632">
        <v>0</v>
      </c>
      <c r="AY144" s="1632">
        <v>0</v>
      </c>
      <c r="AZ144" s="1632">
        <v>0</v>
      </c>
      <c r="BA144" s="1632">
        <v>0</v>
      </c>
      <c r="BB144" s="1632">
        <v>0</v>
      </c>
      <c r="BC144" s="1632">
        <v>0</v>
      </c>
      <c r="BD144" s="1631">
        <v>35</v>
      </c>
      <c r="BE144" s="1632">
        <v>0</v>
      </c>
      <c r="BF144" s="1632">
        <v>0</v>
      </c>
      <c r="BG144" s="1632">
        <v>0</v>
      </c>
      <c r="BH144" s="1632">
        <v>0</v>
      </c>
      <c r="BI144" s="1632">
        <v>0</v>
      </c>
      <c r="BJ144" s="1632">
        <v>0</v>
      </c>
      <c r="BK144" s="1632">
        <v>0</v>
      </c>
      <c r="BL144" s="1632">
        <v>0</v>
      </c>
      <c r="BM144" s="1632">
        <v>0</v>
      </c>
      <c r="BN144" s="1632">
        <v>0</v>
      </c>
      <c r="BO144" s="1631">
        <v>1</v>
      </c>
      <c r="BP144" s="1631">
        <v>2</v>
      </c>
      <c r="BQ144" s="1631">
        <v>93</v>
      </c>
      <c r="BR144" s="1632">
        <v>0</v>
      </c>
      <c r="BS144" s="1632">
        <v>0</v>
      </c>
      <c r="BT144" s="1632">
        <v>0</v>
      </c>
      <c r="BU144" s="1632">
        <v>0</v>
      </c>
      <c r="BV144" s="1632">
        <v>0</v>
      </c>
      <c r="BW144" s="1632">
        <v>0</v>
      </c>
      <c r="BX144" s="1632">
        <v>0</v>
      </c>
      <c r="BY144" s="1632">
        <v>0</v>
      </c>
      <c r="BZ144" s="1632">
        <v>0</v>
      </c>
      <c r="CA144" s="1632">
        <v>0</v>
      </c>
      <c r="CB144" s="1632">
        <v>0</v>
      </c>
      <c r="CC144" s="1631">
        <v>1</v>
      </c>
      <c r="CD144" s="1631">
        <v>95</v>
      </c>
      <c r="CE144" s="1632">
        <v>0</v>
      </c>
      <c r="CF144" s="1632">
        <v>0</v>
      </c>
      <c r="CG144" s="1632">
        <v>0</v>
      </c>
      <c r="CH144" s="1632">
        <v>0</v>
      </c>
      <c r="CI144" s="1632">
        <v>0</v>
      </c>
      <c r="CJ144" s="1632">
        <v>0</v>
      </c>
      <c r="CK144" s="1632">
        <v>0</v>
      </c>
      <c r="CL144" s="1632">
        <v>0</v>
      </c>
      <c r="CM144" s="1632">
        <v>0</v>
      </c>
      <c r="CN144" s="1632">
        <v>0</v>
      </c>
      <c r="CO144" s="1631">
        <v>2</v>
      </c>
      <c r="CP144" s="1631">
        <v>2</v>
      </c>
      <c r="CQ144" s="1631">
        <v>54</v>
      </c>
      <c r="CR144" s="1632">
        <v>0</v>
      </c>
      <c r="CS144" s="1632">
        <v>0</v>
      </c>
      <c r="CT144" s="1632">
        <v>0</v>
      </c>
      <c r="CU144" s="1632">
        <v>0</v>
      </c>
      <c r="CV144" s="1632">
        <v>0</v>
      </c>
      <c r="CW144" s="1632">
        <v>0</v>
      </c>
      <c r="CX144" s="1632">
        <v>0</v>
      </c>
      <c r="CY144" s="1632">
        <v>0</v>
      </c>
      <c r="CZ144" s="1632">
        <v>0</v>
      </c>
      <c r="DA144" s="1631">
        <v>2</v>
      </c>
      <c r="DB144" s="1631">
        <v>1</v>
      </c>
      <c r="DC144" s="1631">
        <v>28</v>
      </c>
      <c r="DD144" s="1632">
        <v>0</v>
      </c>
      <c r="DE144" s="1632">
        <v>0</v>
      </c>
      <c r="DF144" s="1632">
        <v>0</v>
      </c>
      <c r="DG144" s="1631">
        <v>2</v>
      </c>
      <c r="DH144" s="1632">
        <v>0</v>
      </c>
      <c r="DI144" s="1632">
        <v>0</v>
      </c>
      <c r="DJ144" s="1632">
        <v>0</v>
      </c>
      <c r="DK144" s="1632">
        <v>0</v>
      </c>
      <c r="DL144" s="1631">
        <v>2</v>
      </c>
      <c r="DM144" s="1631">
        <v>2</v>
      </c>
      <c r="DN144" s="1631">
        <v>7</v>
      </c>
      <c r="DO144" s="1631">
        <v>11</v>
      </c>
      <c r="DP144" s="1631">
        <v>185</v>
      </c>
      <c r="DQ144" s="1632">
        <v>0</v>
      </c>
      <c r="DR144" s="1632">
        <v>0</v>
      </c>
      <c r="DS144" s="1632">
        <v>0</v>
      </c>
      <c r="DT144" s="1632">
        <v>0</v>
      </c>
      <c r="DU144" s="1632">
        <v>0</v>
      </c>
      <c r="DV144" s="1632">
        <v>0</v>
      </c>
      <c r="DW144" s="1632">
        <v>0</v>
      </c>
      <c r="DX144" s="1632">
        <v>0</v>
      </c>
      <c r="DY144" s="1632">
        <v>0</v>
      </c>
      <c r="DZ144" s="1632">
        <v>0</v>
      </c>
      <c r="EA144" s="1631">
        <v>1</v>
      </c>
      <c r="EB144" s="1632">
        <v>0</v>
      </c>
      <c r="EC144" s="1632">
        <v>0</v>
      </c>
      <c r="ED144" s="1631">
        <v>75</v>
      </c>
      <c r="EE144" s="1632">
        <v>0</v>
      </c>
      <c r="EF144" s="1632">
        <v>0</v>
      </c>
      <c r="EG144" s="1632">
        <v>0</v>
      </c>
      <c r="EH144" s="1631">
        <v>1</v>
      </c>
      <c r="EI144" s="1632">
        <v>0</v>
      </c>
      <c r="EJ144" s="1632">
        <v>0</v>
      </c>
      <c r="EK144" s="1632">
        <v>0</v>
      </c>
      <c r="EL144" s="1632">
        <v>0</v>
      </c>
      <c r="EM144" s="1632">
        <v>0</v>
      </c>
      <c r="EN144" s="1632">
        <v>0</v>
      </c>
      <c r="EO144" s="1631">
        <v>1</v>
      </c>
      <c r="EP144" s="1631">
        <v>3</v>
      </c>
      <c r="EQ144" s="1631">
        <v>52</v>
      </c>
      <c r="ER144" s="1632">
        <v>0</v>
      </c>
      <c r="ES144" s="1632">
        <v>0</v>
      </c>
      <c r="ET144" s="1632">
        <v>0</v>
      </c>
      <c r="EU144" s="1632">
        <v>0</v>
      </c>
      <c r="EV144" s="1631">
        <v>1</v>
      </c>
      <c r="EW144" s="1632">
        <v>0</v>
      </c>
      <c r="EX144" s="1632">
        <v>0</v>
      </c>
      <c r="EY144" s="1632">
        <v>0</v>
      </c>
      <c r="EZ144" s="1632">
        <v>0</v>
      </c>
      <c r="FA144" s="1632">
        <v>0</v>
      </c>
      <c r="FB144" s="1631">
        <v>2</v>
      </c>
      <c r="FC144" s="1631">
        <v>3</v>
      </c>
      <c r="FD144" s="1631">
        <v>69</v>
      </c>
      <c r="FE144" s="1632">
        <v>0</v>
      </c>
      <c r="FF144" s="1632">
        <v>0</v>
      </c>
      <c r="FG144" s="1632">
        <v>0</v>
      </c>
      <c r="FH144" s="1631">
        <v>1</v>
      </c>
      <c r="FI144" s="1632">
        <v>0</v>
      </c>
      <c r="FJ144" s="1632">
        <v>0</v>
      </c>
      <c r="FK144" s="1632">
        <v>0</v>
      </c>
      <c r="FL144" s="1632">
        <v>0</v>
      </c>
      <c r="FM144" s="1631">
        <v>1</v>
      </c>
      <c r="FN144" s="1631">
        <v>1</v>
      </c>
      <c r="FO144" s="1631">
        <v>7</v>
      </c>
      <c r="FP144" s="1631">
        <v>6</v>
      </c>
      <c r="FQ144" s="1631">
        <v>161</v>
      </c>
      <c r="FR144" s="1632">
        <v>0</v>
      </c>
      <c r="FS144" s="1632">
        <v>0</v>
      </c>
      <c r="FT144" s="1632">
        <v>0</v>
      </c>
      <c r="FU144" s="1631">
        <v>1</v>
      </c>
      <c r="FV144" s="1632">
        <v>0</v>
      </c>
      <c r="FW144" s="1632">
        <v>0</v>
      </c>
      <c r="FX144" s="1632">
        <v>0</v>
      </c>
      <c r="FY144" s="1632">
        <v>0</v>
      </c>
      <c r="FZ144" s="1632">
        <v>0</v>
      </c>
      <c r="GA144" s="1632">
        <v>0</v>
      </c>
      <c r="GB144" s="1632">
        <v>0</v>
      </c>
      <c r="GC144" s="1631">
        <v>14</v>
      </c>
      <c r="GD144" s="1632">
        <v>0</v>
      </c>
      <c r="GE144" s="1632">
        <v>0</v>
      </c>
      <c r="GF144" s="1632">
        <v>0</v>
      </c>
      <c r="GG144" s="1632">
        <v>0</v>
      </c>
      <c r="GH144" s="1632">
        <v>0</v>
      </c>
      <c r="GI144" s="1632">
        <v>0</v>
      </c>
      <c r="GJ144" s="1632">
        <v>0</v>
      </c>
      <c r="GK144" s="1632">
        <v>0</v>
      </c>
      <c r="GL144" s="1632">
        <v>0</v>
      </c>
      <c r="GM144" s="1632">
        <v>0</v>
      </c>
      <c r="GN144" s="1632">
        <v>0</v>
      </c>
      <c r="GO144" s="1631">
        <v>7</v>
      </c>
      <c r="GP144" s="1632">
        <v>0</v>
      </c>
      <c r="GQ144" s="1632">
        <v>0</v>
      </c>
      <c r="GR144" s="1632">
        <v>0</v>
      </c>
      <c r="GS144" s="1632">
        <v>0</v>
      </c>
      <c r="GT144" s="1632">
        <v>0</v>
      </c>
      <c r="GU144" s="1632">
        <v>0</v>
      </c>
      <c r="GV144" s="1632">
        <v>0</v>
      </c>
      <c r="GW144" s="1632">
        <v>0</v>
      </c>
      <c r="GX144" s="1632">
        <v>0</v>
      </c>
      <c r="GY144" s="1632">
        <v>0</v>
      </c>
      <c r="GZ144" s="1632">
        <v>0</v>
      </c>
      <c r="HA144" s="1632">
        <v>0</v>
      </c>
      <c r="HB144" s="1631">
        <v>11</v>
      </c>
      <c r="HC144" s="1632">
        <v>0</v>
      </c>
      <c r="HD144" s="1632">
        <v>0</v>
      </c>
      <c r="HE144" s="1632">
        <v>0</v>
      </c>
      <c r="HF144" s="1632">
        <v>0</v>
      </c>
      <c r="HG144" s="1632">
        <v>0</v>
      </c>
      <c r="HH144" s="1632">
        <v>0</v>
      </c>
      <c r="HI144" s="1632">
        <v>0</v>
      </c>
      <c r="HJ144" s="1632">
        <v>0</v>
      </c>
      <c r="HK144" s="1631">
        <v>1</v>
      </c>
      <c r="HL144" s="1631">
        <v>1</v>
      </c>
      <c r="HM144" s="1631">
        <v>3</v>
      </c>
      <c r="HN144" s="1631">
        <v>14</v>
      </c>
      <c r="HO144" s="1631">
        <v>314</v>
      </c>
      <c r="HP144" s="1632">
        <v>0</v>
      </c>
      <c r="HQ144" s="1632">
        <v>0</v>
      </c>
      <c r="HR144" s="1632">
        <v>0</v>
      </c>
      <c r="HS144" s="1632">
        <v>0</v>
      </c>
      <c r="HT144" s="1632">
        <v>0</v>
      </c>
      <c r="HU144" s="1632">
        <v>0</v>
      </c>
      <c r="HV144" s="1632">
        <v>0</v>
      </c>
      <c r="HW144" s="1632">
        <v>0</v>
      </c>
      <c r="HX144" s="1632">
        <v>0</v>
      </c>
      <c r="HY144" s="1631">
        <v>1</v>
      </c>
      <c r="HZ144" s="1631">
        <v>1</v>
      </c>
      <c r="IA144" s="1631">
        <v>4</v>
      </c>
      <c r="IB144" s="1631">
        <v>135</v>
      </c>
      <c r="IC144" s="1632">
        <v>0</v>
      </c>
      <c r="ID144" s="1632">
        <v>0</v>
      </c>
      <c r="IE144" s="1632">
        <v>0</v>
      </c>
      <c r="IF144" s="1631">
        <v>1</v>
      </c>
      <c r="IG144" s="1632">
        <v>0</v>
      </c>
      <c r="IH144" s="1632">
        <v>0</v>
      </c>
      <c r="II144" s="1632">
        <v>0</v>
      </c>
      <c r="IJ144" s="1632">
        <v>0</v>
      </c>
      <c r="IK144" s="1632">
        <v>0</v>
      </c>
      <c r="IL144" s="1632">
        <v>0</v>
      </c>
      <c r="IM144" s="1632">
        <v>0</v>
      </c>
      <c r="IN144" s="1631">
        <v>4</v>
      </c>
      <c r="IO144" s="1632">
        <v>0</v>
      </c>
      <c r="IP144" s="1632">
        <v>0</v>
      </c>
      <c r="IQ144" s="1632">
        <v>0</v>
      </c>
      <c r="IR144" s="1632">
        <v>0</v>
      </c>
      <c r="IS144" s="1632">
        <v>0</v>
      </c>
      <c r="IT144" s="1632">
        <v>0</v>
      </c>
      <c r="IU144" s="1632">
        <v>0</v>
      </c>
      <c r="IV144" s="1632">
        <v>0</v>
      </c>
      <c r="IW144" s="1631">
        <v>4</v>
      </c>
      <c r="IX144" s="1632">
        <v>0</v>
      </c>
      <c r="IY144" s="1632">
        <v>0</v>
      </c>
      <c r="IZ144" s="1632">
        <v>0</v>
      </c>
      <c r="JA144" s="1632">
        <v>0</v>
      </c>
      <c r="JB144" s="1632">
        <v>0</v>
      </c>
      <c r="JC144" s="1632">
        <v>0</v>
      </c>
      <c r="JD144" s="1632">
        <v>0</v>
      </c>
      <c r="JE144" s="1632">
        <v>0</v>
      </c>
      <c r="JF144" s="1632">
        <v>0</v>
      </c>
      <c r="JG144" s="1632">
        <v>0</v>
      </c>
      <c r="JH144" s="1632">
        <v>0</v>
      </c>
      <c r="JI144" s="1631">
        <v>3</v>
      </c>
      <c r="JJ144" s="1631">
        <v>11</v>
      </c>
      <c r="JK144" s="1632">
        <v>0</v>
      </c>
      <c r="JL144" s="1632">
        <v>0</v>
      </c>
      <c r="JM144" s="1632">
        <v>0</v>
      </c>
      <c r="JN144" s="1632">
        <v>0</v>
      </c>
      <c r="JO144" s="1632">
        <v>0</v>
      </c>
      <c r="JP144" s="1632">
        <v>0</v>
      </c>
      <c r="JQ144" s="1632">
        <v>0</v>
      </c>
      <c r="JR144" s="1632">
        <v>0</v>
      </c>
      <c r="JS144" s="1632">
        <v>0</v>
      </c>
      <c r="JT144" s="1632">
        <v>0</v>
      </c>
      <c r="JU144" s="1632">
        <v>0</v>
      </c>
      <c r="JV144" s="1631">
        <v>7</v>
      </c>
      <c r="JW144" s="1632">
        <v>0</v>
      </c>
      <c r="JX144" s="1632">
        <v>0</v>
      </c>
      <c r="JY144" s="1632">
        <v>0</v>
      </c>
      <c r="JZ144" s="1632">
        <v>0</v>
      </c>
      <c r="KA144" s="1632">
        <v>0</v>
      </c>
      <c r="KB144" s="1632">
        <v>0</v>
      </c>
      <c r="KC144" s="1632">
        <v>0</v>
      </c>
      <c r="KD144" s="1632">
        <v>0</v>
      </c>
      <c r="KE144" s="1632">
        <v>0</v>
      </c>
      <c r="KF144" s="1631">
        <v>1</v>
      </c>
      <c r="KG144" s="1631">
        <v>2</v>
      </c>
      <c r="KH144" s="1631">
        <v>57</v>
      </c>
      <c r="KI144" s="1632">
        <v>0</v>
      </c>
      <c r="KJ144" s="1632">
        <v>0</v>
      </c>
      <c r="KK144" s="1632">
        <v>0</v>
      </c>
      <c r="KL144" s="1632">
        <v>0</v>
      </c>
      <c r="KM144" s="1632">
        <v>0</v>
      </c>
      <c r="KN144" s="1632">
        <v>0</v>
      </c>
      <c r="KO144" s="1632">
        <v>0</v>
      </c>
      <c r="KP144" s="1632">
        <v>0</v>
      </c>
      <c r="KQ144" s="1632">
        <v>0</v>
      </c>
      <c r="KR144" s="1632">
        <v>0</v>
      </c>
      <c r="KS144" s="1632">
        <v>0</v>
      </c>
      <c r="KT144" s="1631">
        <v>2</v>
      </c>
      <c r="KU144" s="1631">
        <v>19</v>
      </c>
      <c r="KV144" s="1632">
        <v>0</v>
      </c>
      <c r="KW144" s="1632">
        <v>0</v>
      </c>
      <c r="KX144" s="1632">
        <v>0</v>
      </c>
      <c r="KY144" s="1632">
        <v>0</v>
      </c>
      <c r="KZ144" s="1632">
        <v>0</v>
      </c>
      <c r="LA144" s="1632">
        <v>0</v>
      </c>
      <c r="LB144" s="1634">
        <v>0</v>
      </c>
    </row>
    <row r="145" spans="2:314" ht="15" customHeight="1">
      <c r="B145" s="1537"/>
      <c r="C145" s="1087" t="s">
        <v>70</v>
      </c>
      <c r="D145" s="1088">
        <v>1034</v>
      </c>
      <c r="E145" s="1631">
        <v>1034</v>
      </c>
      <c r="F145" s="1632">
        <v>0</v>
      </c>
      <c r="G145" s="1632">
        <v>0</v>
      </c>
      <c r="H145" s="1632">
        <v>0</v>
      </c>
      <c r="I145" s="1632">
        <v>0</v>
      </c>
      <c r="J145" s="1632">
        <v>0</v>
      </c>
      <c r="K145" s="1632">
        <v>0</v>
      </c>
      <c r="L145" s="1632">
        <v>0</v>
      </c>
      <c r="M145" s="1632">
        <v>0</v>
      </c>
      <c r="N145" s="1632">
        <v>0</v>
      </c>
      <c r="O145" s="1631">
        <v>1</v>
      </c>
      <c r="P145" s="1632">
        <v>0</v>
      </c>
      <c r="Q145" s="1631">
        <v>3</v>
      </c>
      <c r="R145" s="1631">
        <v>3</v>
      </c>
      <c r="S145" s="1631">
        <v>91</v>
      </c>
      <c r="T145" s="1632">
        <v>0</v>
      </c>
      <c r="U145" s="1632">
        <v>0</v>
      </c>
      <c r="V145" s="1631">
        <v>1</v>
      </c>
      <c r="W145" s="1632">
        <v>0</v>
      </c>
      <c r="X145" s="1632">
        <v>0</v>
      </c>
      <c r="Y145" s="1632">
        <v>0</v>
      </c>
      <c r="Z145" s="1632">
        <v>0</v>
      </c>
      <c r="AA145" s="1632">
        <v>0</v>
      </c>
      <c r="AB145" s="1632">
        <v>0</v>
      </c>
      <c r="AC145" s="1632">
        <v>0</v>
      </c>
      <c r="AD145" s="1631">
        <v>1</v>
      </c>
      <c r="AE145" s="1631">
        <v>29</v>
      </c>
      <c r="AF145" s="1632">
        <v>0</v>
      </c>
      <c r="AG145" s="1632">
        <v>0</v>
      </c>
      <c r="AH145" s="1632">
        <v>0</v>
      </c>
      <c r="AI145" s="1632">
        <v>0</v>
      </c>
      <c r="AJ145" s="1632">
        <v>0</v>
      </c>
      <c r="AK145" s="1632">
        <v>0</v>
      </c>
      <c r="AL145" s="1632">
        <v>0</v>
      </c>
      <c r="AM145" s="1632">
        <v>0</v>
      </c>
      <c r="AN145" s="1632">
        <v>0</v>
      </c>
      <c r="AO145" s="1632">
        <v>0</v>
      </c>
      <c r="AP145" s="1631">
        <v>1</v>
      </c>
      <c r="AQ145" s="1632">
        <v>0</v>
      </c>
      <c r="AR145" s="1631">
        <v>21</v>
      </c>
      <c r="AS145" s="1632">
        <v>0</v>
      </c>
      <c r="AT145" s="1632">
        <v>0</v>
      </c>
      <c r="AU145" s="1632">
        <v>0</v>
      </c>
      <c r="AV145" s="1632">
        <v>0</v>
      </c>
      <c r="AW145" s="1632">
        <v>0</v>
      </c>
      <c r="AX145" s="1632">
        <v>0</v>
      </c>
      <c r="AY145" s="1632">
        <v>0</v>
      </c>
      <c r="AZ145" s="1632">
        <v>0</v>
      </c>
      <c r="BA145" s="1632">
        <v>0</v>
      </c>
      <c r="BB145" s="1632">
        <v>0</v>
      </c>
      <c r="BC145" s="1632">
        <v>0</v>
      </c>
      <c r="BD145" s="1631">
        <v>23</v>
      </c>
      <c r="BE145" s="1632">
        <v>0</v>
      </c>
      <c r="BF145" s="1632">
        <v>0</v>
      </c>
      <c r="BG145" s="1632">
        <v>0</v>
      </c>
      <c r="BH145" s="1632">
        <v>0</v>
      </c>
      <c r="BI145" s="1632">
        <v>0</v>
      </c>
      <c r="BJ145" s="1632">
        <v>0</v>
      </c>
      <c r="BK145" s="1632">
        <v>0</v>
      </c>
      <c r="BL145" s="1632">
        <v>0</v>
      </c>
      <c r="BM145" s="1632">
        <v>0</v>
      </c>
      <c r="BN145" s="1632">
        <v>0</v>
      </c>
      <c r="BO145" s="1631">
        <v>1</v>
      </c>
      <c r="BP145" s="1631">
        <v>1</v>
      </c>
      <c r="BQ145" s="1631">
        <v>58</v>
      </c>
      <c r="BR145" s="1632">
        <v>0</v>
      </c>
      <c r="BS145" s="1632">
        <v>0</v>
      </c>
      <c r="BT145" s="1632">
        <v>0</v>
      </c>
      <c r="BU145" s="1632">
        <v>0</v>
      </c>
      <c r="BV145" s="1632">
        <v>0</v>
      </c>
      <c r="BW145" s="1632">
        <v>0</v>
      </c>
      <c r="BX145" s="1632">
        <v>0</v>
      </c>
      <c r="BY145" s="1632">
        <v>0</v>
      </c>
      <c r="BZ145" s="1632">
        <v>0</v>
      </c>
      <c r="CA145" s="1632">
        <v>0</v>
      </c>
      <c r="CB145" s="1632">
        <v>0</v>
      </c>
      <c r="CC145" s="1631">
        <v>1</v>
      </c>
      <c r="CD145" s="1631">
        <v>49</v>
      </c>
      <c r="CE145" s="1632">
        <v>0</v>
      </c>
      <c r="CF145" s="1632">
        <v>0</v>
      </c>
      <c r="CG145" s="1632">
        <v>0</v>
      </c>
      <c r="CH145" s="1632">
        <v>0</v>
      </c>
      <c r="CI145" s="1632">
        <v>0</v>
      </c>
      <c r="CJ145" s="1632">
        <v>0</v>
      </c>
      <c r="CK145" s="1632">
        <v>0</v>
      </c>
      <c r="CL145" s="1632">
        <v>0</v>
      </c>
      <c r="CM145" s="1632">
        <v>0</v>
      </c>
      <c r="CN145" s="1632">
        <v>0</v>
      </c>
      <c r="CO145" s="1631">
        <v>2</v>
      </c>
      <c r="CP145" s="1631">
        <v>2</v>
      </c>
      <c r="CQ145" s="1631">
        <v>34</v>
      </c>
      <c r="CR145" s="1632">
        <v>0</v>
      </c>
      <c r="CS145" s="1632">
        <v>0</v>
      </c>
      <c r="CT145" s="1632">
        <v>0</v>
      </c>
      <c r="CU145" s="1632">
        <v>0</v>
      </c>
      <c r="CV145" s="1632">
        <v>0</v>
      </c>
      <c r="CW145" s="1632">
        <v>0</v>
      </c>
      <c r="CX145" s="1632">
        <v>0</v>
      </c>
      <c r="CY145" s="1632">
        <v>0</v>
      </c>
      <c r="CZ145" s="1632">
        <v>0</v>
      </c>
      <c r="DA145" s="1631">
        <v>1</v>
      </c>
      <c r="DB145" s="1632">
        <v>0</v>
      </c>
      <c r="DC145" s="1631">
        <v>17</v>
      </c>
      <c r="DD145" s="1632">
        <v>0</v>
      </c>
      <c r="DE145" s="1632">
        <v>0</v>
      </c>
      <c r="DF145" s="1632">
        <v>0</v>
      </c>
      <c r="DG145" s="1631">
        <v>1</v>
      </c>
      <c r="DH145" s="1632">
        <v>0</v>
      </c>
      <c r="DI145" s="1632">
        <v>0</v>
      </c>
      <c r="DJ145" s="1632">
        <v>0</v>
      </c>
      <c r="DK145" s="1632">
        <v>0</v>
      </c>
      <c r="DL145" s="1631">
        <v>1</v>
      </c>
      <c r="DM145" s="1631">
        <v>2</v>
      </c>
      <c r="DN145" s="1631">
        <v>4</v>
      </c>
      <c r="DO145" s="1631">
        <v>6</v>
      </c>
      <c r="DP145" s="1631">
        <v>103</v>
      </c>
      <c r="DQ145" s="1632">
        <v>0</v>
      </c>
      <c r="DR145" s="1632">
        <v>0</v>
      </c>
      <c r="DS145" s="1632">
        <v>0</v>
      </c>
      <c r="DT145" s="1632">
        <v>0</v>
      </c>
      <c r="DU145" s="1632">
        <v>0</v>
      </c>
      <c r="DV145" s="1632">
        <v>0</v>
      </c>
      <c r="DW145" s="1632">
        <v>0</v>
      </c>
      <c r="DX145" s="1632">
        <v>0</v>
      </c>
      <c r="DY145" s="1632">
        <v>0</v>
      </c>
      <c r="DZ145" s="1632">
        <v>0</v>
      </c>
      <c r="EA145" s="1631">
        <v>1</v>
      </c>
      <c r="EB145" s="1632">
        <v>0</v>
      </c>
      <c r="EC145" s="1632">
        <v>0</v>
      </c>
      <c r="ED145" s="1631">
        <v>48</v>
      </c>
      <c r="EE145" s="1632">
        <v>0</v>
      </c>
      <c r="EF145" s="1632">
        <v>0</v>
      </c>
      <c r="EG145" s="1632">
        <v>0</v>
      </c>
      <c r="EH145" s="1632">
        <v>0</v>
      </c>
      <c r="EI145" s="1632">
        <v>0</v>
      </c>
      <c r="EJ145" s="1632">
        <v>0</v>
      </c>
      <c r="EK145" s="1632">
        <v>0</v>
      </c>
      <c r="EL145" s="1632">
        <v>0</v>
      </c>
      <c r="EM145" s="1632">
        <v>0</v>
      </c>
      <c r="EN145" s="1632">
        <v>0</v>
      </c>
      <c r="EO145" s="1631">
        <v>1</v>
      </c>
      <c r="EP145" s="1631">
        <v>2</v>
      </c>
      <c r="EQ145" s="1631">
        <v>22</v>
      </c>
      <c r="ER145" s="1632">
        <v>0</v>
      </c>
      <c r="ES145" s="1632">
        <v>0</v>
      </c>
      <c r="ET145" s="1632">
        <v>0</v>
      </c>
      <c r="EU145" s="1632">
        <v>0</v>
      </c>
      <c r="EV145" s="1631">
        <v>1</v>
      </c>
      <c r="EW145" s="1632">
        <v>0</v>
      </c>
      <c r="EX145" s="1632">
        <v>0</v>
      </c>
      <c r="EY145" s="1632">
        <v>0</v>
      </c>
      <c r="EZ145" s="1632">
        <v>0</v>
      </c>
      <c r="FA145" s="1632">
        <v>0</v>
      </c>
      <c r="FB145" s="1631">
        <v>2</v>
      </c>
      <c r="FC145" s="1631">
        <v>1</v>
      </c>
      <c r="FD145" s="1631">
        <v>57</v>
      </c>
      <c r="FE145" s="1632">
        <v>0</v>
      </c>
      <c r="FF145" s="1632">
        <v>0</v>
      </c>
      <c r="FG145" s="1632">
        <v>0</v>
      </c>
      <c r="FH145" s="1631">
        <v>1</v>
      </c>
      <c r="FI145" s="1632">
        <v>0</v>
      </c>
      <c r="FJ145" s="1632">
        <v>0</v>
      </c>
      <c r="FK145" s="1632">
        <v>0</v>
      </c>
      <c r="FL145" s="1632">
        <v>0</v>
      </c>
      <c r="FM145" s="1632">
        <v>0</v>
      </c>
      <c r="FN145" s="1631">
        <v>1</v>
      </c>
      <c r="FO145" s="1631">
        <v>2</v>
      </c>
      <c r="FP145" s="1631">
        <v>5</v>
      </c>
      <c r="FQ145" s="1631">
        <v>85</v>
      </c>
      <c r="FR145" s="1632">
        <v>0</v>
      </c>
      <c r="FS145" s="1632">
        <v>0</v>
      </c>
      <c r="FT145" s="1632">
        <v>0</v>
      </c>
      <c r="FU145" s="1631">
        <v>1</v>
      </c>
      <c r="FV145" s="1632">
        <v>0</v>
      </c>
      <c r="FW145" s="1632">
        <v>0</v>
      </c>
      <c r="FX145" s="1632">
        <v>0</v>
      </c>
      <c r="FY145" s="1632">
        <v>0</v>
      </c>
      <c r="FZ145" s="1632">
        <v>0</v>
      </c>
      <c r="GA145" s="1632">
        <v>0</v>
      </c>
      <c r="GB145" s="1632">
        <v>0</v>
      </c>
      <c r="GC145" s="1631">
        <v>6</v>
      </c>
      <c r="GD145" s="1632">
        <v>0</v>
      </c>
      <c r="GE145" s="1632">
        <v>0</v>
      </c>
      <c r="GF145" s="1632">
        <v>0</v>
      </c>
      <c r="GG145" s="1632">
        <v>0</v>
      </c>
      <c r="GH145" s="1632">
        <v>0</v>
      </c>
      <c r="GI145" s="1632">
        <v>0</v>
      </c>
      <c r="GJ145" s="1632">
        <v>0</v>
      </c>
      <c r="GK145" s="1632">
        <v>0</v>
      </c>
      <c r="GL145" s="1632">
        <v>0</v>
      </c>
      <c r="GM145" s="1632">
        <v>0</v>
      </c>
      <c r="GN145" s="1632">
        <v>0</v>
      </c>
      <c r="GO145" s="1631">
        <v>3</v>
      </c>
      <c r="GP145" s="1632">
        <v>0</v>
      </c>
      <c r="GQ145" s="1632">
        <v>0</v>
      </c>
      <c r="GR145" s="1632">
        <v>0</v>
      </c>
      <c r="GS145" s="1632">
        <v>0</v>
      </c>
      <c r="GT145" s="1632">
        <v>0</v>
      </c>
      <c r="GU145" s="1632">
        <v>0</v>
      </c>
      <c r="GV145" s="1632">
        <v>0</v>
      </c>
      <c r="GW145" s="1632">
        <v>0</v>
      </c>
      <c r="GX145" s="1632">
        <v>0</v>
      </c>
      <c r="GY145" s="1632">
        <v>0</v>
      </c>
      <c r="GZ145" s="1632">
        <v>0</v>
      </c>
      <c r="HA145" s="1632">
        <v>0</v>
      </c>
      <c r="HB145" s="1631">
        <v>6</v>
      </c>
      <c r="HC145" s="1632">
        <v>0</v>
      </c>
      <c r="HD145" s="1632">
        <v>0</v>
      </c>
      <c r="HE145" s="1632">
        <v>0</v>
      </c>
      <c r="HF145" s="1632">
        <v>0</v>
      </c>
      <c r="HG145" s="1632">
        <v>0</v>
      </c>
      <c r="HH145" s="1632">
        <v>0</v>
      </c>
      <c r="HI145" s="1632">
        <v>0</v>
      </c>
      <c r="HJ145" s="1632">
        <v>0</v>
      </c>
      <c r="HK145" s="1631">
        <v>1</v>
      </c>
      <c r="HL145" s="1631">
        <v>1</v>
      </c>
      <c r="HM145" s="1631">
        <v>1</v>
      </c>
      <c r="HN145" s="1631">
        <v>11</v>
      </c>
      <c r="HO145" s="1631">
        <v>173</v>
      </c>
      <c r="HP145" s="1632">
        <v>0</v>
      </c>
      <c r="HQ145" s="1632">
        <v>0</v>
      </c>
      <c r="HR145" s="1632">
        <v>0</v>
      </c>
      <c r="HS145" s="1632">
        <v>0</v>
      </c>
      <c r="HT145" s="1632">
        <v>0</v>
      </c>
      <c r="HU145" s="1632">
        <v>0</v>
      </c>
      <c r="HV145" s="1632">
        <v>0</v>
      </c>
      <c r="HW145" s="1632">
        <v>0</v>
      </c>
      <c r="HX145" s="1632">
        <v>0</v>
      </c>
      <c r="HY145" s="1631">
        <v>1</v>
      </c>
      <c r="HZ145" s="1632">
        <v>0</v>
      </c>
      <c r="IA145" s="1631">
        <v>1</v>
      </c>
      <c r="IB145" s="1631">
        <v>82</v>
      </c>
      <c r="IC145" s="1632">
        <v>0</v>
      </c>
      <c r="ID145" s="1632">
        <v>0</v>
      </c>
      <c r="IE145" s="1632">
        <v>0</v>
      </c>
      <c r="IF145" s="1631">
        <v>1</v>
      </c>
      <c r="IG145" s="1632">
        <v>0</v>
      </c>
      <c r="IH145" s="1632">
        <v>0</v>
      </c>
      <c r="II145" s="1632">
        <v>0</v>
      </c>
      <c r="IJ145" s="1632">
        <v>0</v>
      </c>
      <c r="IK145" s="1632">
        <v>0</v>
      </c>
      <c r="IL145" s="1632">
        <v>0</v>
      </c>
      <c r="IM145" s="1632">
        <v>0</v>
      </c>
      <c r="IN145" s="1631">
        <v>2</v>
      </c>
      <c r="IO145" s="1632">
        <v>0</v>
      </c>
      <c r="IP145" s="1632">
        <v>0</v>
      </c>
      <c r="IQ145" s="1632">
        <v>0</v>
      </c>
      <c r="IR145" s="1632">
        <v>0</v>
      </c>
      <c r="IS145" s="1632">
        <v>0</v>
      </c>
      <c r="IT145" s="1632">
        <v>0</v>
      </c>
      <c r="IU145" s="1632">
        <v>0</v>
      </c>
      <c r="IV145" s="1632">
        <v>0</v>
      </c>
      <c r="IW145" s="1631">
        <v>1</v>
      </c>
      <c r="IX145" s="1632">
        <v>0</v>
      </c>
      <c r="IY145" s="1632">
        <v>0</v>
      </c>
      <c r="IZ145" s="1632">
        <v>0</v>
      </c>
      <c r="JA145" s="1632">
        <v>0</v>
      </c>
      <c r="JB145" s="1632">
        <v>0</v>
      </c>
      <c r="JC145" s="1632">
        <v>0</v>
      </c>
      <c r="JD145" s="1632">
        <v>0</v>
      </c>
      <c r="JE145" s="1632">
        <v>0</v>
      </c>
      <c r="JF145" s="1632">
        <v>0</v>
      </c>
      <c r="JG145" s="1632">
        <v>0</v>
      </c>
      <c r="JH145" s="1632">
        <v>0</v>
      </c>
      <c r="JI145" s="1631">
        <v>1</v>
      </c>
      <c r="JJ145" s="1631">
        <v>9</v>
      </c>
      <c r="JK145" s="1632">
        <v>0</v>
      </c>
      <c r="JL145" s="1632">
        <v>0</v>
      </c>
      <c r="JM145" s="1632">
        <v>0</v>
      </c>
      <c r="JN145" s="1632">
        <v>0</v>
      </c>
      <c r="JO145" s="1632">
        <v>0</v>
      </c>
      <c r="JP145" s="1632">
        <v>0</v>
      </c>
      <c r="JQ145" s="1632">
        <v>0</v>
      </c>
      <c r="JR145" s="1632">
        <v>0</v>
      </c>
      <c r="JS145" s="1632">
        <v>0</v>
      </c>
      <c r="JT145" s="1632">
        <v>0</v>
      </c>
      <c r="JU145" s="1632">
        <v>0</v>
      </c>
      <c r="JV145" s="1631">
        <v>4</v>
      </c>
      <c r="JW145" s="1632">
        <v>0</v>
      </c>
      <c r="JX145" s="1632">
        <v>0</v>
      </c>
      <c r="JY145" s="1632">
        <v>0</v>
      </c>
      <c r="JZ145" s="1632">
        <v>0</v>
      </c>
      <c r="KA145" s="1632">
        <v>0</v>
      </c>
      <c r="KB145" s="1632">
        <v>0</v>
      </c>
      <c r="KC145" s="1632">
        <v>0</v>
      </c>
      <c r="KD145" s="1632">
        <v>0</v>
      </c>
      <c r="KE145" s="1632">
        <v>0</v>
      </c>
      <c r="KF145" s="1632">
        <v>0</v>
      </c>
      <c r="KG145" s="1631">
        <v>2</v>
      </c>
      <c r="KH145" s="1631">
        <v>30</v>
      </c>
      <c r="KI145" s="1632">
        <v>0</v>
      </c>
      <c r="KJ145" s="1632">
        <v>0</v>
      </c>
      <c r="KK145" s="1632">
        <v>0</v>
      </c>
      <c r="KL145" s="1632">
        <v>0</v>
      </c>
      <c r="KM145" s="1632">
        <v>0</v>
      </c>
      <c r="KN145" s="1632">
        <v>0</v>
      </c>
      <c r="KO145" s="1632">
        <v>0</v>
      </c>
      <c r="KP145" s="1632">
        <v>0</v>
      </c>
      <c r="KQ145" s="1632">
        <v>0</v>
      </c>
      <c r="KR145" s="1632">
        <v>0</v>
      </c>
      <c r="KS145" s="1632">
        <v>0</v>
      </c>
      <c r="KT145" s="1631">
        <v>1</v>
      </c>
      <c r="KU145" s="1631">
        <v>10</v>
      </c>
      <c r="KV145" s="1632">
        <v>0</v>
      </c>
      <c r="KW145" s="1632">
        <v>0</v>
      </c>
      <c r="KX145" s="1632">
        <v>0</v>
      </c>
      <c r="KY145" s="1632">
        <v>0</v>
      </c>
      <c r="KZ145" s="1632">
        <v>0</v>
      </c>
      <c r="LA145" s="1632">
        <v>0</v>
      </c>
      <c r="LB145" s="1634">
        <v>0</v>
      </c>
    </row>
    <row r="146" spans="2:314" ht="15" customHeight="1">
      <c r="B146" s="1537"/>
      <c r="C146" s="1087" t="s">
        <v>71</v>
      </c>
      <c r="D146" s="1088">
        <v>757</v>
      </c>
      <c r="E146" s="1631">
        <v>757</v>
      </c>
      <c r="F146" s="1632">
        <v>0</v>
      </c>
      <c r="G146" s="1632">
        <v>0</v>
      </c>
      <c r="H146" s="1632">
        <v>0</v>
      </c>
      <c r="I146" s="1632">
        <v>0</v>
      </c>
      <c r="J146" s="1632">
        <v>0</v>
      </c>
      <c r="K146" s="1632">
        <v>0</v>
      </c>
      <c r="L146" s="1632">
        <v>0</v>
      </c>
      <c r="M146" s="1632">
        <v>0</v>
      </c>
      <c r="N146" s="1632">
        <v>0</v>
      </c>
      <c r="O146" s="1632">
        <v>0</v>
      </c>
      <c r="P146" s="1632">
        <v>0</v>
      </c>
      <c r="Q146" s="1631">
        <v>1</v>
      </c>
      <c r="R146" s="1631">
        <v>4</v>
      </c>
      <c r="S146" s="1631">
        <v>63</v>
      </c>
      <c r="T146" s="1632">
        <v>0</v>
      </c>
      <c r="U146" s="1632">
        <v>0</v>
      </c>
      <c r="V146" s="1632">
        <v>0</v>
      </c>
      <c r="W146" s="1632">
        <v>0</v>
      </c>
      <c r="X146" s="1632">
        <v>0</v>
      </c>
      <c r="Y146" s="1632">
        <v>0</v>
      </c>
      <c r="Z146" s="1632">
        <v>0</v>
      </c>
      <c r="AA146" s="1632">
        <v>0</v>
      </c>
      <c r="AB146" s="1632">
        <v>0</v>
      </c>
      <c r="AC146" s="1632">
        <v>0</v>
      </c>
      <c r="AD146" s="1632">
        <v>0</v>
      </c>
      <c r="AE146" s="1631">
        <v>28</v>
      </c>
      <c r="AF146" s="1632">
        <v>0</v>
      </c>
      <c r="AG146" s="1632">
        <v>0</v>
      </c>
      <c r="AH146" s="1632">
        <v>0</v>
      </c>
      <c r="AI146" s="1632">
        <v>0</v>
      </c>
      <c r="AJ146" s="1632">
        <v>0</v>
      </c>
      <c r="AK146" s="1632">
        <v>0</v>
      </c>
      <c r="AL146" s="1632">
        <v>0</v>
      </c>
      <c r="AM146" s="1632">
        <v>0</v>
      </c>
      <c r="AN146" s="1632">
        <v>0</v>
      </c>
      <c r="AO146" s="1632">
        <v>0</v>
      </c>
      <c r="AP146" s="1631">
        <v>1</v>
      </c>
      <c r="AQ146" s="1632">
        <v>0</v>
      </c>
      <c r="AR146" s="1631">
        <v>15</v>
      </c>
      <c r="AS146" s="1632">
        <v>0</v>
      </c>
      <c r="AT146" s="1632">
        <v>0</v>
      </c>
      <c r="AU146" s="1632">
        <v>0</v>
      </c>
      <c r="AV146" s="1632">
        <v>0</v>
      </c>
      <c r="AW146" s="1632">
        <v>0</v>
      </c>
      <c r="AX146" s="1632">
        <v>0</v>
      </c>
      <c r="AY146" s="1632">
        <v>0</v>
      </c>
      <c r="AZ146" s="1632">
        <v>0</v>
      </c>
      <c r="BA146" s="1632">
        <v>0</v>
      </c>
      <c r="BB146" s="1632">
        <v>0</v>
      </c>
      <c r="BC146" s="1632">
        <v>0</v>
      </c>
      <c r="BD146" s="1631">
        <v>12</v>
      </c>
      <c r="BE146" s="1632">
        <v>0</v>
      </c>
      <c r="BF146" s="1632">
        <v>0</v>
      </c>
      <c r="BG146" s="1632">
        <v>0</v>
      </c>
      <c r="BH146" s="1632">
        <v>0</v>
      </c>
      <c r="BI146" s="1632">
        <v>0</v>
      </c>
      <c r="BJ146" s="1632">
        <v>0</v>
      </c>
      <c r="BK146" s="1632">
        <v>0</v>
      </c>
      <c r="BL146" s="1632">
        <v>0</v>
      </c>
      <c r="BM146" s="1632">
        <v>0</v>
      </c>
      <c r="BN146" s="1632">
        <v>0</v>
      </c>
      <c r="BO146" s="1632">
        <v>0</v>
      </c>
      <c r="BP146" s="1631">
        <v>1</v>
      </c>
      <c r="BQ146" s="1631">
        <v>35</v>
      </c>
      <c r="BR146" s="1632">
        <v>0</v>
      </c>
      <c r="BS146" s="1632">
        <v>0</v>
      </c>
      <c r="BT146" s="1632">
        <v>0</v>
      </c>
      <c r="BU146" s="1632">
        <v>0</v>
      </c>
      <c r="BV146" s="1632">
        <v>0</v>
      </c>
      <c r="BW146" s="1632">
        <v>0</v>
      </c>
      <c r="BX146" s="1632">
        <v>0</v>
      </c>
      <c r="BY146" s="1632">
        <v>0</v>
      </c>
      <c r="BZ146" s="1632">
        <v>0</v>
      </c>
      <c r="CA146" s="1632">
        <v>0</v>
      </c>
      <c r="CB146" s="1632">
        <v>0</v>
      </c>
      <c r="CC146" s="1632">
        <v>0</v>
      </c>
      <c r="CD146" s="1631">
        <v>46</v>
      </c>
      <c r="CE146" s="1632">
        <v>0</v>
      </c>
      <c r="CF146" s="1632">
        <v>0</v>
      </c>
      <c r="CG146" s="1632">
        <v>0</v>
      </c>
      <c r="CH146" s="1632">
        <v>0</v>
      </c>
      <c r="CI146" s="1632">
        <v>0</v>
      </c>
      <c r="CJ146" s="1632">
        <v>0</v>
      </c>
      <c r="CK146" s="1632">
        <v>0</v>
      </c>
      <c r="CL146" s="1632">
        <v>0</v>
      </c>
      <c r="CM146" s="1632">
        <v>0</v>
      </c>
      <c r="CN146" s="1632">
        <v>0</v>
      </c>
      <c r="CO146" s="1632">
        <v>0</v>
      </c>
      <c r="CP146" s="1632">
        <v>0</v>
      </c>
      <c r="CQ146" s="1631">
        <v>20</v>
      </c>
      <c r="CR146" s="1632">
        <v>0</v>
      </c>
      <c r="CS146" s="1632">
        <v>0</v>
      </c>
      <c r="CT146" s="1632">
        <v>0</v>
      </c>
      <c r="CU146" s="1632">
        <v>0</v>
      </c>
      <c r="CV146" s="1632">
        <v>0</v>
      </c>
      <c r="CW146" s="1632">
        <v>0</v>
      </c>
      <c r="CX146" s="1632">
        <v>0</v>
      </c>
      <c r="CY146" s="1632">
        <v>0</v>
      </c>
      <c r="CZ146" s="1632">
        <v>0</v>
      </c>
      <c r="DA146" s="1631">
        <v>1</v>
      </c>
      <c r="DB146" s="1631">
        <v>1</v>
      </c>
      <c r="DC146" s="1631">
        <v>11</v>
      </c>
      <c r="DD146" s="1632">
        <v>0</v>
      </c>
      <c r="DE146" s="1632">
        <v>0</v>
      </c>
      <c r="DF146" s="1632">
        <v>0</v>
      </c>
      <c r="DG146" s="1631">
        <v>1</v>
      </c>
      <c r="DH146" s="1632">
        <v>0</v>
      </c>
      <c r="DI146" s="1632">
        <v>0</v>
      </c>
      <c r="DJ146" s="1632">
        <v>0</v>
      </c>
      <c r="DK146" s="1632">
        <v>0</v>
      </c>
      <c r="DL146" s="1631">
        <v>1</v>
      </c>
      <c r="DM146" s="1632">
        <v>0</v>
      </c>
      <c r="DN146" s="1631">
        <v>3</v>
      </c>
      <c r="DO146" s="1631">
        <v>5</v>
      </c>
      <c r="DP146" s="1631">
        <v>82</v>
      </c>
      <c r="DQ146" s="1632">
        <v>0</v>
      </c>
      <c r="DR146" s="1632">
        <v>0</v>
      </c>
      <c r="DS146" s="1632">
        <v>0</v>
      </c>
      <c r="DT146" s="1632">
        <v>0</v>
      </c>
      <c r="DU146" s="1632">
        <v>0</v>
      </c>
      <c r="DV146" s="1632">
        <v>0</v>
      </c>
      <c r="DW146" s="1632">
        <v>0</v>
      </c>
      <c r="DX146" s="1632">
        <v>0</v>
      </c>
      <c r="DY146" s="1632">
        <v>0</v>
      </c>
      <c r="DZ146" s="1632">
        <v>0</v>
      </c>
      <c r="EA146" s="1632">
        <v>0</v>
      </c>
      <c r="EB146" s="1632">
        <v>0</v>
      </c>
      <c r="EC146" s="1632">
        <v>0</v>
      </c>
      <c r="ED146" s="1631">
        <v>27</v>
      </c>
      <c r="EE146" s="1632">
        <v>0</v>
      </c>
      <c r="EF146" s="1632">
        <v>0</v>
      </c>
      <c r="EG146" s="1632">
        <v>0</v>
      </c>
      <c r="EH146" s="1631">
        <v>1</v>
      </c>
      <c r="EI146" s="1632">
        <v>0</v>
      </c>
      <c r="EJ146" s="1632">
        <v>0</v>
      </c>
      <c r="EK146" s="1632">
        <v>0</v>
      </c>
      <c r="EL146" s="1632">
        <v>0</v>
      </c>
      <c r="EM146" s="1632">
        <v>0</v>
      </c>
      <c r="EN146" s="1632">
        <v>0</v>
      </c>
      <c r="EO146" s="1632">
        <v>0</v>
      </c>
      <c r="EP146" s="1631">
        <v>1</v>
      </c>
      <c r="EQ146" s="1631">
        <v>30</v>
      </c>
      <c r="ER146" s="1632">
        <v>0</v>
      </c>
      <c r="ES146" s="1632">
        <v>0</v>
      </c>
      <c r="ET146" s="1632">
        <v>0</v>
      </c>
      <c r="EU146" s="1632">
        <v>0</v>
      </c>
      <c r="EV146" s="1632">
        <v>0</v>
      </c>
      <c r="EW146" s="1632">
        <v>0</v>
      </c>
      <c r="EX146" s="1632">
        <v>0</v>
      </c>
      <c r="EY146" s="1632">
        <v>0</v>
      </c>
      <c r="EZ146" s="1632">
        <v>0</v>
      </c>
      <c r="FA146" s="1632">
        <v>0</v>
      </c>
      <c r="FB146" s="1632">
        <v>0</v>
      </c>
      <c r="FC146" s="1631">
        <v>2</v>
      </c>
      <c r="FD146" s="1631">
        <v>12</v>
      </c>
      <c r="FE146" s="1632">
        <v>0</v>
      </c>
      <c r="FF146" s="1632">
        <v>0</v>
      </c>
      <c r="FG146" s="1632">
        <v>0</v>
      </c>
      <c r="FH146" s="1632">
        <v>0</v>
      </c>
      <c r="FI146" s="1632">
        <v>0</v>
      </c>
      <c r="FJ146" s="1632">
        <v>0</v>
      </c>
      <c r="FK146" s="1632">
        <v>0</v>
      </c>
      <c r="FL146" s="1632">
        <v>0</v>
      </c>
      <c r="FM146" s="1631">
        <v>1</v>
      </c>
      <c r="FN146" s="1632">
        <v>0</v>
      </c>
      <c r="FO146" s="1631">
        <v>5</v>
      </c>
      <c r="FP146" s="1631">
        <v>1</v>
      </c>
      <c r="FQ146" s="1631">
        <v>76</v>
      </c>
      <c r="FR146" s="1632">
        <v>0</v>
      </c>
      <c r="FS146" s="1632">
        <v>0</v>
      </c>
      <c r="FT146" s="1632">
        <v>0</v>
      </c>
      <c r="FU146" s="1632">
        <v>0</v>
      </c>
      <c r="FV146" s="1632">
        <v>0</v>
      </c>
      <c r="FW146" s="1632">
        <v>0</v>
      </c>
      <c r="FX146" s="1632">
        <v>0</v>
      </c>
      <c r="FY146" s="1632">
        <v>0</v>
      </c>
      <c r="FZ146" s="1632">
        <v>0</v>
      </c>
      <c r="GA146" s="1632">
        <v>0</v>
      </c>
      <c r="GB146" s="1632">
        <v>0</v>
      </c>
      <c r="GC146" s="1631">
        <v>8</v>
      </c>
      <c r="GD146" s="1632">
        <v>0</v>
      </c>
      <c r="GE146" s="1632">
        <v>0</v>
      </c>
      <c r="GF146" s="1632">
        <v>0</v>
      </c>
      <c r="GG146" s="1632">
        <v>0</v>
      </c>
      <c r="GH146" s="1632">
        <v>0</v>
      </c>
      <c r="GI146" s="1632">
        <v>0</v>
      </c>
      <c r="GJ146" s="1632">
        <v>0</v>
      </c>
      <c r="GK146" s="1632">
        <v>0</v>
      </c>
      <c r="GL146" s="1632">
        <v>0</v>
      </c>
      <c r="GM146" s="1632">
        <v>0</v>
      </c>
      <c r="GN146" s="1632">
        <v>0</v>
      </c>
      <c r="GO146" s="1631">
        <v>4</v>
      </c>
      <c r="GP146" s="1632">
        <v>0</v>
      </c>
      <c r="GQ146" s="1632">
        <v>0</v>
      </c>
      <c r="GR146" s="1632">
        <v>0</v>
      </c>
      <c r="GS146" s="1632">
        <v>0</v>
      </c>
      <c r="GT146" s="1632">
        <v>0</v>
      </c>
      <c r="GU146" s="1632">
        <v>0</v>
      </c>
      <c r="GV146" s="1632">
        <v>0</v>
      </c>
      <c r="GW146" s="1632">
        <v>0</v>
      </c>
      <c r="GX146" s="1632">
        <v>0</v>
      </c>
      <c r="GY146" s="1632">
        <v>0</v>
      </c>
      <c r="GZ146" s="1632">
        <v>0</v>
      </c>
      <c r="HA146" s="1632">
        <v>0</v>
      </c>
      <c r="HB146" s="1631">
        <v>5</v>
      </c>
      <c r="HC146" s="1632">
        <v>0</v>
      </c>
      <c r="HD146" s="1632">
        <v>0</v>
      </c>
      <c r="HE146" s="1632">
        <v>0</v>
      </c>
      <c r="HF146" s="1632">
        <v>0</v>
      </c>
      <c r="HG146" s="1632">
        <v>0</v>
      </c>
      <c r="HH146" s="1632">
        <v>0</v>
      </c>
      <c r="HI146" s="1632">
        <v>0</v>
      </c>
      <c r="HJ146" s="1632">
        <v>0</v>
      </c>
      <c r="HK146" s="1632">
        <v>0</v>
      </c>
      <c r="HL146" s="1632">
        <v>0</v>
      </c>
      <c r="HM146" s="1631">
        <v>2</v>
      </c>
      <c r="HN146" s="1631">
        <v>3</v>
      </c>
      <c r="HO146" s="1631">
        <v>141</v>
      </c>
      <c r="HP146" s="1632">
        <v>0</v>
      </c>
      <c r="HQ146" s="1632">
        <v>0</v>
      </c>
      <c r="HR146" s="1632">
        <v>0</v>
      </c>
      <c r="HS146" s="1632">
        <v>0</v>
      </c>
      <c r="HT146" s="1632">
        <v>0</v>
      </c>
      <c r="HU146" s="1632">
        <v>0</v>
      </c>
      <c r="HV146" s="1632">
        <v>0</v>
      </c>
      <c r="HW146" s="1632">
        <v>0</v>
      </c>
      <c r="HX146" s="1632">
        <v>0</v>
      </c>
      <c r="HY146" s="1632">
        <v>0</v>
      </c>
      <c r="HZ146" s="1631">
        <v>1</v>
      </c>
      <c r="IA146" s="1631">
        <v>3</v>
      </c>
      <c r="IB146" s="1631">
        <v>53</v>
      </c>
      <c r="IC146" s="1632">
        <v>0</v>
      </c>
      <c r="ID146" s="1632">
        <v>0</v>
      </c>
      <c r="IE146" s="1632">
        <v>0</v>
      </c>
      <c r="IF146" s="1632">
        <v>0</v>
      </c>
      <c r="IG146" s="1632">
        <v>0</v>
      </c>
      <c r="IH146" s="1632">
        <v>0</v>
      </c>
      <c r="II146" s="1632">
        <v>0</v>
      </c>
      <c r="IJ146" s="1632">
        <v>0</v>
      </c>
      <c r="IK146" s="1632">
        <v>0</v>
      </c>
      <c r="IL146" s="1632">
        <v>0</v>
      </c>
      <c r="IM146" s="1632">
        <v>0</v>
      </c>
      <c r="IN146" s="1631">
        <v>2</v>
      </c>
      <c r="IO146" s="1632">
        <v>0</v>
      </c>
      <c r="IP146" s="1632">
        <v>0</v>
      </c>
      <c r="IQ146" s="1632">
        <v>0</v>
      </c>
      <c r="IR146" s="1632">
        <v>0</v>
      </c>
      <c r="IS146" s="1632">
        <v>0</v>
      </c>
      <c r="IT146" s="1632">
        <v>0</v>
      </c>
      <c r="IU146" s="1632">
        <v>0</v>
      </c>
      <c r="IV146" s="1632">
        <v>0</v>
      </c>
      <c r="IW146" s="1631">
        <v>3</v>
      </c>
      <c r="IX146" s="1632">
        <v>0</v>
      </c>
      <c r="IY146" s="1632">
        <v>0</v>
      </c>
      <c r="IZ146" s="1632">
        <v>0</v>
      </c>
      <c r="JA146" s="1632">
        <v>0</v>
      </c>
      <c r="JB146" s="1632">
        <v>0</v>
      </c>
      <c r="JC146" s="1632">
        <v>0</v>
      </c>
      <c r="JD146" s="1632">
        <v>0</v>
      </c>
      <c r="JE146" s="1632">
        <v>0</v>
      </c>
      <c r="JF146" s="1632">
        <v>0</v>
      </c>
      <c r="JG146" s="1632">
        <v>0</v>
      </c>
      <c r="JH146" s="1632">
        <v>0</v>
      </c>
      <c r="JI146" s="1631">
        <v>2</v>
      </c>
      <c r="JJ146" s="1631">
        <v>2</v>
      </c>
      <c r="JK146" s="1632">
        <v>0</v>
      </c>
      <c r="JL146" s="1632">
        <v>0</v>
      </c>
      <c r="JM146" s="1632">
        <v>0</v>
      </c>
      <c r="JN146" s="1632">
        <v>0</v>
      </c>
      <c r="JO146" s="1632">
        <v>0</v>
      </c>
      <c r="JP146" s="1632">
        <v>0</v>
      </c>
      <c r="JQ146" s="1632">
        <v>0</v>
      </c>
      <c r="JR146" s="1632">
        <v>0</v>
      </c>
      <c r="JS146" s="1632">
        <v>0</v>
      </c>
      <c r="JT146" s="1632">
        <v>0</v>
      </c>
      <c r="JU146" s="1632">
        <v>0</v>
      </c>
      <c r="JV146" s="1631">
        <v>3</v>
      </c>
      <c r="JW146" s="1632">
        <v>0</v>
      </c>
      <c r="JX146" s="1632">
        <v>0</v>
      </c>
      <c r="JY146" s="1632">
        <v>0</v>
      </c>
      <c r="JZ146" s="1632">
        <v>0</v>
      </c>
      <c r="KA146" s="1632">
        <v>0</v>
      </c>
      <c r="KB146" s="1632">
        <v>0</v>
      </c>
      <c r="KC146" s="1632">
        <v>0</v>
      </c>
      <c r="KD146" s="1632">
        <v>0</v>
      </c>
      <c r="KE146" s="1632">
        <v>0</v>
      </c>
      <c r="KF146" s="1631">
        <v>1</v>
      </c>
      <c r="KG146" s="1632">
        <v>0</v>
      </c>
      <c r="KH146" s="1631">
        <v>27</v>
      </c>
      <c r="KI146" s="1632">
        <v>0</v>
      </c>
      <c r="KJ146" s="1632">
        <v>0</v>
      </c>
      <c r="KK146" s="1632">
        <v>0</v>
      </c>
      <c r="KL146" s="1632">
        <v>0</v>
      </c>
      <c r="KM146" s="1632">
        <v>0</v>
      </c>
      <c r="KN146" s="1632">
        <v>0</v>
      </c>
      <c r="KO146" s="1632">
        <v>0</v>
      </c>
      <c r="KP146" s="1632">
        <v>0</v>
      </c>
      <c r="KQ146" s="1632">
        <v>0</v>
      </c>
      <c r="KR146" s="1632">
        <v>0</v>
      </c>
      <c r="KS146" s="1632">
        <v>0</v>
      </c>
      <c r="KT146" s="1631">
        <v>1</v>
      </c>
      <c r="KU146" s="1631">
        <v>9</v>
      </c>
      <c r="KV146" s="1632">
        <v>0</v>
      </c>
      <c r="KW146" s="1632">
        <v>0</v>
      </c>
      <c r="KX146" s="1632">
        <v>0</v>
      </c>
      <c r="KY146" s="1632">
        <v>0</v>
      </c>
      <c r="KZ146" s="1632">
        <v>0</v>
      </c>
      <c r="LA146" s="1632">
        <v>0</v>
      </c>
      <c r="LB146" s="1634">
        <v>0</v>
      </c>
    </row>
    <row r="147" spans="2:314" ht="17.100000000000001" customHeight="1">
      <c r="B147" s="1537" t="s">
        <v>789</v>
      </c>
      <c r="C147" s="1087" t="s">
        <v>49</v>
      </c>
      <c r="D147" s="1088">
        <v>975</v>
      </c>
      <c r="E147" s="1631">
        <v>975</v>
      </c>
      <c r="F147" s="1632">
        <v>0</v>
      </c>
      <c r="G147" s="1632">
        <v>0</v>
      </c>
      <c r="H147" s="1632">
        <v>0</v>
      </c>
      <c r="I147" s="1632">
        <v>0</v>
      </c>
      <c r="J147" s="1632">
        <v>0</v>
      </c>
      <c r="K147" s="1632">
        <v>0</v>
      </c>
      <c r="L147" s="1632">
        <v>0</v>
      </c>
      <c r="M147" s="1632">
        <v>0</v>
      </c>
      <c r="N147" s="1632">
        <v>0</v>
      </c>
      <c r="O147" s="1632">
        <v>0</v>
      </c>
      <c r="P147" s="1632">
        <v>0</v>
      </c>
      <c r="Q147" s="1631">
        <v>5</v>
      </c>
      <c r="R147" s="1631">
        <v>3</v>
      </c>
      <c r="S147" s="1631">
        <v>35</v>
      </c>
      <c r="T147" s="1632">
        <v>0</v>
      </c>
      <c r="U147" s="1632">
        <v>0</v>
      </c>
      <c r="V147" s="1632">
        <v>0</v>
      </c>
      <c r="W147" s="1632">
        <v>0</v>
      </c>
      <c r="X147" s="1632">
        <v>0</v>
      </c>
      <c r="Y147" s="1632">
        <v>0</v>
      </c>
      <c r="Z147" s="1632">
        <v>0</v>
      </c>
      <c r="AA147" s="1632">
        <v>0</v>
      </c>
      <c r="AB147" s="1632">
        <v>0</v>
      </c>
      <c r="AC147" s="1632">
        <v>0</v>
      </c>
      <c r="AD147" s="1631">
        <v>1</v>
      </c>
      <c r="AE147" s="1631">
        <v>3</v>
      </c>
      <c r="AF147" s="1632">
        <v>0</v>
      </c>
      <c r="AG147" s="1632">
        <v>0</v>
      </c>
      <c r="AH147" s="1632">
        <v>0</v>
      </c>
      <c r="AI147" s="1632">
        <v>0</v>
      </c>
      <c r="AJ147" s="1632">
        <v>0</v>
      </c>
      <c r="AK147" s="1632">
        <v>0</v>
      </c>
      <c r="AL147" s="1632">
        <v>0</v>
      </c>
      <c r="AM147" s="1632">
        <v>0</v>
      </c>
      <c r="AN147" s="1632">
        <v>0</v>
      </c>
      <c r="AO147" s="1632">
        <v>0</v>
      </c>
      <c r="AP147" s="1632">
        <v>0</v>
      </c>
      <c r="AQ147" s="1631">
        <v>1</v>
      </c>
      <c r="AR147" s="1631">
        <v>9</v>
      </c>
      <c r="AS147" s="1632">
        <v>0</v>
      </c>
      <c r="AT147" s="1632">
        <v>0</v>
      </c>
      <c r="AU147" s="1632">
        <v>0</v>
      </c>
      <c r="AV147" s="1632">
        <v>0</v>
      </c>
      <c r="AW147" s="1632">
        <v>0</v>
      </c>
      <c r="AX147" s="1632">
        <v>0</v>
      </c>
      <c r="AY147" s="1632">
        <v>0</v>
      </c>
      <c r="AZ147" s="1632">
        <v>0</v>
      </c>
      <c r="BA147" s="1632">
        <v>0</v>
      </c>
      <c r="BB147" s="1632">
        <v>0</v>
      </c>
      <c r="BC147" s="1631">
        <v>2</v>
      </c>
      <c r="BD147" s="1631">
        <v>6</v>
      </c>
      <c r="BE147" s="1632">
        <v>0</v>
      </c>
      <c r="BF147" s="1632">
        <v>0</v>
      </c>
      <c r="BG147" s="1632">
        <v>0</v>
      </c>
      <c r="BH147" s="1631">
        <v>1</v>
      </c>
      <c r="BI147" s="1631">
        <v>1</v>
      </c>
      <c r="BJ147" s="1632">
        <v>0</v>
      </c>
      <c r="BK147" s="1632">
        <v>0</v>
      </c>
      <c r="BL147" s="1632">
        <v>0</v>
      </c>
      <c r="BM147" s="1632">
        <v>0</v>
      </c>
      <c r="BN147" s="1632">
        <v>0</v>
      </c>
      <c r="BO147" s="1631">
        <v>1</v>
      </c>
      <c r="BP147" s="1631">
        <v>1</v>
      </c>
      <c r="BQ147" s="1631">
        <v>21</v>
      </c>
      <c r="BR147" s="1632">
        <v>0</v>
      </c>
      <c r="BS147" s="1632">
        <v>0</v>
      </c>
      <c r="BT147" s="1632">
        <v>0</v>
      </c>
      <c r="BU147" s="1632">
        <v>0</v>
      </c>
      <c r="BV147" s="1632">
        <v>0</v>
      </c>
      <c r="BW147" s="1632">
        <v>0</v>
      </c>
      <c r="BX147" s="1632">
        <v>0</v>
      </c>
      <c r="BY147" s="1632">
        <v>0</v>
      </c>
      <c r="BZ147" s="1632">
        <v>0</v>
      </c>
      <c r="CA147" s="1631">
        <v>1</v>
      </c>
      <c r="CB147" s="1631">
        <v>1</v>
      </c>
      <c r="CC147" s="1631">
        <v>4</v>
      </c>
      <c r="CD147" s="1631">
        <v>26</v>
      </c>
      <c r="CE147" s="1632">
        <v>0</v>
      </c>
      <c r="CF147" s="1632">
        <v>0</v>
      </c>
      <c r="CG147" s="1632">
        <v>0</v>
      </c>
      <c r="CH147" s="1632">
        <v>0</v>
      </c>
      <c r="CI147" s="1632">
        <v>0</v>
      </c>
      <c r="CJ147" s="1632">
        <v>0</v>
      </c>
      <c r="CK147" s="1632">
        <v>0</v>
      </c>
      <c r="CL147" s="1632">
        <v>0</v>
      </c>
      <c r="CM147" s="1632">
        <v>0</v>
      </c>
      <c r="CN147" s="1632">
        <v>0</v>
      </c>
      <c r="CO147" s="1631">
        <v>5</v>
      </c>
      <c r="CP147" s="1631">
        <v>3</v>
      </c>
      <c r="CQ147" s="1631">
        <v>48</v>
      </c>
      <c r="CR147" s="1632">
        <v>0</v>
      </c>
      <c r="CS147" s="1632">
        <v>0</v>
      </c>
      <c r="CT147" s="1632">
        <v>0</v>
      </c>
      <c r="CU147" s="1632">
        <v>0</v>
      </c>
      <c r="CV147" s="1631">
        <v>1</v>
      </c>
      <c r="CW147" s="1632">
        <v>0</v>
      </c>
      <c r="CX147" s="1632">
        <v>0</v>
      </c>
      <c r="CY147" s="1632">
        <v>0</v>
      </c>
      <c r="CZ147" s="1632">
        <v>0</v>
      </c>
      <c r="DA147" s="1631">
        <v>1</v>
      </c>
      <c r="DB147" s="1631">
        <v>2</v>
      </c>
      <c r="DC147" s="1631">
        <v>8</v>
      </c>
      <c r="DD147" s="1631">
        <v>1</v>
      </c>
      <c r="DE147" s="1632">
        <v>0</v>
      </c>
      <c r="DF147" s="1632">
        <v>0</v>
      </c>
      <c r="DG147" s="1631">
        <v>3</v>
      </c>
      <c r="DH147" s="1631">
        <v>1</v>
      </c>
      <c r="DI147" s="1632">
        <v>0</v>
      </c>
      <c r="DJ147" s="1632">
        <v>0</v>
      </c>
      <c r="DK147" s="1631">
        <v>9</v>
      </c>
      <c r="DL147" s="1631">
        <v>4</v>
      </c>
      <c r="DM147" s="1631">
        <v>10</v>
      </c>
      <c r="DN147" s="1631">
        <v>22</v>
      </c>
      <c r="DO147" s="1631">
        <v>30</v>
      </c>
      <c r="DP147" s="1631">
        <v>164</v>
      </c>
      <c r="DQ147" s="1632">
        <v>0</v>
      </c>
      <c r="DR147" s="1632">
        <v>0</v>
      </c>
      <c r="DS147" s="1632">
        <v>0</v>
      </c>
      <c r="DT147" s="1632">
        <v>0</v>
      </c>
      <c r="DU147" s="1632">
        <v>0</v>
      </c>
      <c r="DV147" s="1632">
        <v>0</v>
      </c>
      <c r="DW147" s="1632">
        <v>0</v>
      </c>
      <c r="DX147" s="1632">
        <v>0</v>
      </c>
      <c r="DY147" s="1632">
        <v>0</v>
      </c>
      <c r="DZ147" s="1631">
        <v>1</v>
      </c>
      <c r="EA147" s="1632">
        <v>0</v>
      </c>
      <c r="EB147" s="1631">
        <v>1</v>
      </c>
      <c r="EC147" s="1631">
        <v>3</v>
      </c>
      <c r="ED147" s="1631">
        <v>29</v>
      </c>
      <c r="EE147" s="1632">
        <v>0</v>
      </c>
      <c r="EF147" s="1632">
        <v>0</v>
      </c>
      <c r="EG147" s="1632">
        <v>0</v>
      </c>
      <c r="EH147" s="1632">
        <v>0</v>
      </c>
      <c r="EI147" s="1632">
        <v>0</v>
      </c>
      <c r="EJ147" s="1632">
        <v>0</v>
      </c>
      <c r="EK147" s="1632">
        <v>0</v>
      </c>
      <c r="EL147" s="1632">
        <v>0</v>
      </c>
      <c r="EM147" s="1632">
        <v>0</v>
      </c>
      <c r="EN147" s="1632">
        <v>0</v>
      </c>
      <c r="EO147" s="1631">
        <v>3</v>
      </c>
      <c r="EP147" s="1631">
        <v>3</v>
      </c>
      <c r="EQ147" s="1631">
        <v>32</v>
      </c>
      <c r="ER147" s="1632">
        <v>0</v>
      </c>
      <c r="ES147" s="1632">
        <v>0</v>
      </c>
      <c r="ET147" s="1632">
        <v>0</v>
      </c>
      <c r="EU147" s="1632">
        <v>0</v>
      </c>
      <c r="EV147" s="1632">
        <v>0</v>
      </c>
      <c r="EW147" s="1632">
        <v>0</v>
      </c>
      <c r="EX147" s="1632">
        <v>0</v>
      </c>
      <c r="EY147" s="1632">
        <v>0</v>
      </c>
      <c r="EZ147" s="1632">
        <v>0</v>
      </c>
      <c r="FA147" s="1632">
        <v>0</v>
      </c>
      <c r="FB147" s="1631">
        <v>4</v>
      </c>
      <c r="FC147" s="1631">
        <v>8</v>
      </c>
      <c r="FD147" s="1631">
        <v>22</v>
      </c>
      <c r="FE147" s="1632">
        <v>0</v>
      </c>
      <c r="FF147" s="1632">
        <v>0</v>
      </c>
      <c r="FG147" s="1632">
        <v>0</v>
      </c>
      <c r="FH147" s="1631">
        <v>2</v>
      </c>
      <c r="FI147" s="1631">
        <v>1</v>
      </c>
      <c r="FJ147" s="1632">
        <v>0</v>
      </c>
      <c r="FK147" s="1632">
        <v>0</v>
      </c>
      <c r="FL147" s="1632">
        <v>0</v>
      </c>
      <c r="FM147" s="1632">
        <v>0</v>
      </c>
      <c r="FN147" s="1632">
        <v>0</v>
      </c>
      <c r="FO147" s="1631">
        <v>3</v>
      </c>
      <c r="FP147" s="1631">
        <v>6</v>
      </c>
      <c r="FQ147" s="1631">
        <v>59</v>
      </c>
      <c r="FR147" s="1632">
        <v>0</v>
      </c>
      <c r="FS147" s="1632">
        <v>0</v>
      </c>
      <c r="FT147" s="1632">
        <v>0</v>
      </c>
      <c r="FU147" s="1632">
        <v>0</v>
      </c>
      <c r="FV147" s="1632">
        <v>0</v>
      </c>
      <c r="FW147" s="1632">
        <v>0</v>
      </c>
      <c r="FX147" s="1632">
        <v>0</v>
      </c>
      <c r="FY147" s="1632">
        <v>0</v>
      </c>
      <c r="FZ147" s="1632">
        <v>0</v>
      </c>
      <c r="GA147" s="1632">
        <v>0</v>
      </c>
      <c r="GB147" s="1631">
        <v>1</v>
      </c>
      <c r="GC147" s="1631">
        <v>1</v>
      </c>
      <c r="GD147" s="1632">
        <v>0</v>
      </c>
      <c r="GE147" s="1632">
        <v>0</v>
      </c>
      <c r="GF147" s="1632">
        <v>0</v>
      </c>
      <c r="GG147" s="1632">
        <v>0</v>
      </c>
      <c r="GH147" s="1632">
        <v>0</v>
      </c>
      <c r="GI147" s="1632">
        <v>0</v>
      </c>
      <c r="GJ147" s="1632">
        <v>0</v>
      </c>
      <c r="GK147" s="1632">
        <v>0</v>
      </c>
      <c r="GL147" s="1631">
        <v>1</v>
      </c>
      <c r="GM147" s="1632">
        <v>0</v>
      </c>
      <c r="GN147" s="1631">
        <v>2</v>
      </c>
      <c r="GO147" s="1631">
        <v>6</v>
      </c>
      <c r="GP147" s="1632">
        <v>0</v>
      </c>
      <c r="GQ147" s="1632">
        <v>0</v>
      </c>
      <c r="GR147" s="1632">
        <v>0</v>
      </c>
      <c r="GS147" s="1632">
        <v>0</v>
      </c>
      <c r="GT147" s="1632">
        <v>0</v>
      </c>
      <c r="GU147" s="1632">
        <v>0</v>
      </c>
      <c r="GV147" s="1632">
        <v>0</v>
      </c>
      <c r="GW147" s="1632">
        <v>0</v>
      </c>
      <c r="GX147" s="1632">
        <v>0</v>
      </c>
      <c r="GY147" s="1632">
        <v>0</v>
      </c>
      <c r="GZ147" s="1632">
        <v>0</v>
      </c>
      <c r="HA147" s="1632">
        <v>0</v>
      </c>
      <c r="HB147" s="1631">
        <v>4</v>
      </c>
      <c r="HC147" s="1632">
        <v>0</v>
      </c>
      <c r="HD147" s="1632">
        <v>0</v>
      </c>
      <c r="HE147" s="1632">
        <v>0</v>
      </c>
      <c r="HF147" s="1631">
        <v>3</v>
      </c>
      <c r="HG147" s="1631">
        <v>3</v>
      </c>
      <c r="HH147" s="1632">
        <v>0</v>
      </c>
      <c r="HI147" s="1632">
        <v>0</v>
      </c>
      <c r="HJ147" s="1631">
        <v>1</v>
      </c>
      <c r="HK147" s="1631">
        <v>3</v>
      </c>
      <c r="HL147" s="1631">
        <v>2</v>
      </c>
      <c r="HM147" s="1631">
        <v>18</v>
      </c>
      <c r="HN147" s="1631">
        <v>28</v>
      </c>
      <c r="HO147" s="1631">
        <v>198</v>
      </c>
      <c r="HP147" s="1632">
        <v>0</v>
      </c>
      <c r="HQ147" s="1632">
        <v>0</v>
      </c>
      <c r="HR147" s="1632">
        <v>0</v>
      </c>
      <c r="HS147" s="1631">
        <v>2</v>
      </c>
      <c r="HT147" s="1632">
        <v>0</v>
      </c>
      <c r="HU147" s="1632">
        <v>0</v>
      </c>
      <c r="HV147" s="1632">
        <v>0</v>
      </c>
      <c r="HW147" s="1631">
        <v>1</v>
      </c>
      <c r="HX147" s="1632">
        <v>0</v>
      </c>
      <c r="HY147" s="1631">
        <v>1</v>
      </c>
      <c r="HZ147" s="1631">
        <v>1</v>
      </c>
      <c r="IA147" s="1631">
        <v>3</v>
      </c>
      <c r="IB147" s="1631">
        <v>22</v>
      </c>
      <c r="IC147" s="1632">
        <v>0</v>
      </c>
      <c r="ID147" s="1632">
        <v>0</v>
      </c>
      <c r="IE147" s="1632">
        <v>0</v>
      </c>
      <c r="IF147" s="1632">
        <v>0</v>
      </c>
      <c r="IG147" s="1632">
        <v>0</v>
      </c>
      <c r="IH147" s="1632">
        <v>0</v>
      </c>
      <c r="II147" s="1632">
        <v>0</v>
      </c>
      <c r="IJ147" s="1632">
        <v>0</v>
      </c>
      <c r="IK147" s="1632">
        <v>0</v>
      </c>
      <c r="IL147" s="1632">
        <v>0</v>
      </c>
      <c r="IM147" s="1632">
        <v>0</v>
      </c>
      <c r="IN147" s="1631">
        <v>1</v>
      </c>
      <c r="IO147" s="1632">
        <v>0</v>
      </c>
      <c r="IP147" s="1632">
        <v>0</v>
      </c>
      <c r="IQ147" s="1632">
        <v>0</v>
      </c>
      <c r="IR147" s="1632">
        <v>0</v>
      </c>
      <c r="IS147" s="1632">
        <v>0</v>
      </c>
      <c r="IT147" s="1632">
        <v>0</v>
      </c>
      <c r="IU147" s="1632">
        <v>0</v>
      </c>
      <c r="IV147" s="1632">
        <v>0</v>
      </c>
      <c r="IW147" s="1632">
        <v>0</v>
      </c>
      <c r="IX147" s="1632">
        <v>0</v>
      </c>
      <c r="IY147" s="1632">
        <v>0</v>
      </c>
      <c r="IZ147" s="1632">
        <v>0</v>
      </c>
      <c r="JA147" s="1632">
        <v>0</v>
      </c>
      <c r="JB147" s="1632">
        <v>0</v>
      </c>
      <c r="JC147" s="1631">
        <v>1</v>
      </c>
      <c r="JD147" s="1632">
        <v>0</v>
      </c>
      <c r="JE147" s="1632">
        <v>0</v>
      </c>
      <c r="JF147" s="1632">
        <v>0</v>
      </c>
      <c r="JG147" s="1631">
        <v>1</v>
      </c>
      <c r="JH147" s="1632">
        <v>0</v>
      </c>
      <c r="JI147" s="1631">
        <v>2</v>
      </c>
      <c r="JJ147" s="1631">
        <v>6</v>
      </c>
      <c r="JK147" s="1632">
        <v>0</v>
      </c>
      <c r="JL147" s="1632">
        <v>0</v>
      </c>
      <c r="JM147" s="1632">
        <v>0</v>
      </c>
      <c r="JN147" s="1632">
        <v>0</v>
      </c>
      <c r="JO147" s="1632">
        <v>0</v>
      </c>
      <c r="JP147" s="1632">
        <v>0</v>
      </c>
      <c r="JQ147" s="1632">
        <v>0</v>
      </c>
      <c r="JR147" s="1632">
        <v>0</v>
      </c>
      <c r="JS147" s="1632">
        <v>0</v>
      </c>
      <c r="JT147" s="1631">
        <v>1</v>
      </c>
      <c r="JU147" s="1631">
        <v>1</v>
      </c>
      <c r="JV147" s="1631">
        <v>2</v>
      </c>
      <c r="JW147" s="1632">
        <v>0</v>
      </c>
      <c r="JX147" s="1632">
        <v>0</v>
      </c>
      <c r="JY147" s="1632">
        <v>0</v>
      </c>
      <c r="JZ147" s="1632">
        <v>0</v>
      </c>
      <c r="KA147" s="1632">
        <v>0</v>
      </c>
      <c r="KB147" s="1632">
        <v>0</v>
      </c>
      <c r="KC147" s="1632">
        <v>0</v>
      </c>
      <c r="KD147" s="1631">
        <v>1</v>
      </c>
      <c r="KE147" s="1632">
        <v>0</v>
      </c>
      <c r="KF147" s="1631">
        <v>4</v>
      </c>
      <c r="KG147" s="1631">
        <v>5</v>
      </c>
      <c r="KH147" s="1631">
        <v>30</v>
      </c>
      <c r="KI147" s="1632">
        <v>0</v>
      </c>
      <c r="KJ147" s="1632">
        <v>0</v>
      </c>
      <c r="KK147" s="1632">
        <v>0</v>
      </c>
      <c r="KL147" s="1632">
        <v>0</v>
      </c>
      <c r="KM147" s="1632">
        <v>0</v>
      </c>
      <c r="KN147" s="1632">
        <v>0</v>
      </c>
      <c r="KO147" s="1632">
        <v>0</v>
      </c>
      <c r="KP147" s="1632">
        <v>0</v>
      </c>
      <c r="KQ147" s="1632">
        <v>0</v>
      </c>
      <c r="KR147" s="1632">
        <v>0</v>
      </c>
      <c r="KS147" s="1632">
        <v>0</v>
      </c>
      <c r="KT147" s="1631">
        <v>2</v>
      </c>
      <c r="KU147" s="1631">
        <v>4</v>
      </c>
      <c r="KV147" s="1632">
        <v>0</v>
      </c>
      <c r="KW147" s="1631">
        <v>1</v>
      </c>
      <c r="KX147" s="1632">
        <v>0</v>
      </c>
      <c r="KY147" s="1632">
        <v>0</v>
      </c>
      <c r="KZ147" s="1631">
        <v>1</v>
      </c>
      <c r="LA147" s="1632">
        <v>0</v>
      </c>
      <c r="LB147" s="1634">
        <v>0</v>
      </c>
    </row>
    <row r="148" spans="2:314" ht="17.100000000000001" customHeight="1">
      <c r="B148" s="1537"/>
      <c r="C148" s="1087" t="s">
        <v>70</v>
      </c>
      <c r="D148" s="1088">
        <v>520</v>
      </c>
      <c r="E148" s="1631">
        <v>520</v>
      </c>
      <c r="F148" s="1632">
        <v>0</v>
      </c>
      <c r="G148" s="1632">
        <v>0</v>
      </c>
      <c r="H148" s="1632">
        <v>0</v>
      </c>
      <c r="I148" s="1632">
        <v>0</v>
      </c>
      <c r="J148" s="1632">
        <v>0</v>
      </c>
      <c r="K148" s="1632">
        <v>0</v>
      </c>
      <c r="L148" s="1632">
        <v>0</v>
      </c>
      <c r="M148" s="1632">
        <v>0</v>
      </c>
      <c r="N148" s="1632">
        <v>0</v>
      </c>
      <c r="O148" s="1632">
        <v>0</v>
      </c>
      <c r="P148" s="1632">
        <v>0</v>
      </c>
      <c r="Q148" s="1631">
        <v>3</v>
      </c>
      <c r="R148" s="1631">
        <v>2</v>
      </c>
      <c r="S148" s="1631">
        <v>21</v>
      </c>
      <c r="T148" s="1632">
        <v>0</v>
      </c>
      <c r="U148" s="1632">
        <v>0</v>
      </c>
      <c r="V148" s="1632">
        <v>0</v>
      </c>
      <c r="W148" s="1632">
        <v>0</v>
      </c>
      <c r="X148" s="1632">
        <v>0</v>
      </c>
      <c r="Y148" s="1632">
        <v>0</v>
      </c>
      <c r="Z148" s="1632">
        <v>0</v>
      </c>
      <c r="AA148" s="1632">
        <v>0</v>
      </c>
      <c r="AB148" s="1632">
        <v>0</v>
      </c>
      <c r="AC148" s="1632">
        <v>0</v>
      </c>
      <c r="AD148" s="1631">
        <v>1</v>
      </c>
      <c r="AE148" s="1631">
        <v>2</v>
      </c>
      <c r="AF148" s="1632">
        <v>0</v>
      </c>
      <c r="AG148" s="1632">
        <v>0</v>
      </c>
      <c r="AH148" s="1632">
        <v>0</v>
      </c>
      <c r="AI148" s="1632">
        <v>0</v>
      </c>
      <c r="AJ148" s="1632">
        <v>0</v>
      </c>
      <c r="AK148" s="1632">
        <v>0</v>
      </c>
      <c r="AL148" s="1632">
        <v>0</v>
      </c>
      <c r="AM148" s="1632">
        <v>0</v>
      </c>
      <c r="AN148" s="1632">
        <v>0</v>
      </c>
      <c r="AO148" s="1632">
        <v>0</v>
      </c>
      <c r="AP148" s="1632">
        <v>0</v>
      </c>
      <c r="AQ148" s="1632">
        <v>0</v>
      </c>
      <c r="AR148" s="1631">
        <v>6</v>
      </c>
      <c r="AS148" s="1632">
        <v>0</v>
      </c>
      <c r="AT148" s="1632">
        <v>0</v>
      </c>
      <c r="AU148" s="1632">
        <v>0</v>
      </c>
      <c r="AV148" s="1632">
        <v>0</v>
      </c>
      <c r="AW148" s="1632">
        <v>0</v>
      </c>
      <c r="AX148" s="1632">
        <v>0</v>
      </c>
      <c r="AY148" s="1632">
        <v>0</v>
      </c>
      <c r="AZ148" s="1632">
        <v>0</v>
      </c>
      <c r="BA148" s="1632">
        <v>0</v>
      </c>
      <c r="BB148" s="1632">
        <v>0</v>
      </c>
      <c r="BC148" s="1632">
        <v>0</v>
      </c>
      <c r="BD148" s="1631">
        <v>3</v>
      </c>
      <c r="BE148" s="1632">
        <v>0</v>
      </c>
      <c r="BF148" s="1632">
        <v>0</v>
      </c>
      <c r="BG148" s="1632">
        <v>0</v>
      </c>
      <c r="BH148" s="1632">
        <v>0</v>
      </c>
      <c r="BI148" s="1631">
        <v>1</v>
      </c>
      <c r="BJ148" s="1632">
        <v>0</v>
      </c>
      <c r="BK148" s="1632">
        <v>0</v>
      </c>
      <c r="BL148" s="1632">
        <v>0</v>
      </c>
      <c r="BM148" s="1632">
        <v>0</v>
      </c>
      <c r="BN148" s="1632">
        <v>0</v>
      </c>
      <c r="BO148" s="1632">
        <v>0</v>
      </c>
      <c r="BP148" s="1631">
        <v>1</v>
      </c>
      <c r="BQ148" s="1631">
        <v>11</v>
      </c>
      <c r="BR148" s="1632">
        <v>0</v>
      </c>
      <c r="BS148" s="1632">
        <v>0</v>
      </c>
      <c r="BT148" s="1632">
        <v>0</v>
      </c>
      <c r="BU148" s="1632">
        <v>0</v>
      </c>
      <c r="BV148" s="1632">
        <v>0</v>
      </c>
      <c r="BW148" s="1632">
        <v>0</v>
      </c>
      <c r="BX148" s="1632">
        <v>0</v>
      </c>
      <c r="BY148" s="1632">
        <v>0</v>
      </c>
      <c r="BZ148" s="1632">
        <v>0</v>
      </c>
      <c r="CA148" s="1632">
        <v>0</v>
      </c>
      <c r="CB148" s="1631">
        <v>1</v>
      </c>
      <c r="CC148" s="1631">
        <v>1</v>
      </c>
      <c r="CD148" s="1631">
        <v>13</v>
      </c>
      <c r="CE148" s="1632">
        <v>0</v>
      </c>
      <c r="CF148" s="1632">
        <v>0</v>
      </c>
      <c r="CG148" s="1632">
        <v>0</v>
      </c>
      <c r="CH148" s="1632">
        <v>0</v>
      </c>
      <c r="CI148" s="1632">
        <v>0</v>
      </c>
      <c r="CJ148" s="1632">
        <v>0</v>
      </c>
      <c r="CK148" s="1632">
        <v>0</v>
      </c>
      <c r="CL148" s="1632">
        <v>0</v>
      </c>
      <c r="CM148" s="1632">
        <v>0</v>
      </c>
      <c r="CN148" s="1632">
        <v>0</v>
      </c>
      <c r="CO148" s="1631">
        <v>4</v>
      </c>
      <c r="CP148" s="1631">
        <v>1</v>
      </c>
      <c r="CQ148" s="1631">
        <v>36</v>
      </c>
      <c r="CR148" s="1632">
        <v>0</v>
      </c>
      <c r="CS148" s="1632">
        <v>0</v>
      </c>
      <c r="CT148" s="1632">
        <v>0</v>
      </c>
      <c r="CU148" s="1632">
        <v>0</v>
      </c>
      <c r="CV148" s="1632">
        <v>0</v>
      </c>
      <c r="CW148" s="1632">
        <v>0</v>
      </c>
      <c r="CX148" s="1632">
        <v>0</v>
      </c>
      <c r="CY148" s="1632">
        <v>0</v>
      </c>
      <c r="CZ148" s="1632">
        <v>0</v>
      </c>
      <c r="DA148" s="1632">
        <v>0</v>
      </c>
      <c r="DB148" s="1631">
        <v>1</v>
      </c>
      <c r="DC148" s="1631">
        <v>3</v>
      </c>
      <c r="DD148" s="1631">
        <v>1</v>
      </c>
      <c r="DE148" s="1632">
        <v>0</v>
      </c>
      <c r="DF148" s="1632">
        <v>0</v>
      </c>
      <c r="DG148" s="1631">
        <v>1</v>
      </c>
      <c r="DH148" s="1632">
        <v>0</v>
      </c>
      <c r="DI148" s="1632">
        <v>0</v>
      </c>
      <c r="DJ148" s="1632">
        <v>0</v>
      </c>
      <c r="DK148" s="1631">
        <v>7</v>
      </c>
      <c r="DL148" s="1631">
        <v>4</v>
      </c>
      <c r="DM148" s="1631">
        <v>7</v>
      </c>
      <c r="DN148" s="1631">
        <v>17</v>
      </c>
      <c r="DO148" s="1631">
        <v>18</v>
      </c>
      <c r="DP148" s="1631">
        <v>80</v>
      </c>
      <c r="DQ148" s="1632">
        <v>0</v>
      </c>
      <c r="DR148" s="1632">
        <v>0</v>
      </c>
      <c r="DS148" s="1632">
        <v>0</v>
      </c>
      <c r="DT148" s="1632">
        <v>0</v>
      </c>
      <c r="DU148" s="1632">
        <v>0</v>
      </c>
      <c r="DV148" s="1632">
        <v>0</v>
      </c>
      <c r="DW148" s="1632">
        <v>0</v>
      </c>
      <c r="DX148" s="1632">
        <v>0</v>
      </c>
      <c r="DY148" s="1632">
        <v>0</v>
      </c>
      <c r="DZ148" s="1632">
        <v>0</v>
      </c>
      <c r="EA148" s="1632">
        <v>0</v>
      </c>
      <c r="EB148" s="1632">
        <v>0</v>
      </c>
      <c r="EC148" s="1631">
        <v>1</v>
      </c>
      <c r="ED148" s="1631">
        <v>13</v>
      </c>
      <c r="EE148" s="1632">
        <v>0</v>
      </c>
      <c r="EF148" s="1632">
        <v>0</v>
      </c>
      <c r="EG148" s="1632">
        <v>0</v>
      </c>
      <c r="EH148" s="1632">
        <v>0</v>
      </c>
      <c r="EI148" s="1632">
        <v>0</v>
      </c>
      <c r="EJ148" s="1632">
        <v>0</v>
      </c>
      <c r="EK148" s="1632">
        <v>0</v>
      </c>
      <c r="EL148" s="1632">
        <v>0</v>
      </c>
      <c r="EM148" s="1632">
        <v>0</v>
      </c>
      <c r="EN148" s="1632">
        <v>0</v>
      </c>
      <c r="EO148" s="1631">
        <v>1</v>
      </c>
      <c r="EP148" s="1631">
        <v>2</v>
      </c>
      <c r="EQ148" s="1631">
        <v>13</v>
      </c>
      <c r="ER148" s="1632">
        <v>0</v>
      </c>
      <c r="ES148" s="1632">
        <v>0</v>
      </c>
      <c r="ET148" s="1632">
        <v>0</v>
      </c>
      <c r="EU148" s="1632">
        <v>0</v>
      </c>
      <c r="EV148" s="1632">
        <v>0</v>
      </c>
      <c r="EW148" s="1632">
        <v>0</v>
      </c>
      <c r="EX148" s="1632">
        <v>0</v>
      </c>
      <c r="EY148" s="1632">
        <v>0</v>
      </c>
      <c r="EZ148" s="1632">
        <v>0</v>
      </c>
      <c r="FA148" s="1632">
        <v>0</v>
      </c>
      <c r="FB148" s="1631">
        <v>2</v>
      </c>
      <c r="FC148" s="1631">
        <v>4</v>
      </c>
      <c r="FD148" s="1631">
        <v>10</v>
      </c>
      <c r="FE148" s="1632">
        <v>0</v>
      </c>
      <c r="FF148" s="1632">
        <v>0</v>
      </c>
      <c r="FG148" s="1632">
        <v>0</v>
      </c>
      <c r="FH148" s="1631">
        <v>2</v>
      </c>
      <c r="FI148" s="1632">
        <v>0</v>
      </c>
      <c r="FJ148" s="1632">
        <v>0</v>
      </c>
      <c r="FK148" s="1632">
        <v>0</v>
      </c>
      <c r="FL148" s="1632">
        <v>0</v>
      </c>
      <c r="FM148" s="1632">
        <v>0</v>
      </c>
      <c r="FN148" s="1632">
        <v>0</v>
      </c>
      <c r="FO148" s="1631">
        <v>1</v>
      </c>
      <c r="FP148" s="1631">
        <v>5</v>
      </c>
      <c r="FQ148" s="1631">
        <v>32</v>
      </c>
      <c r="FR148" s="1632">
        <v>0</v>
      </c>
      <c r="FS148" s="1632">
        <v>0</v>
      </c>
      <c r="FT148" s="1632">
        <v>0</v>
      </c>
      <c r="FU148" s="1632">
        <v>0</v>
      </c>
      <c r="FV148" s="1632">
        <v>0</v>
      </c>
      <c r="FW148" s="1632">
        <v>0</v>
      </c>
      <c r="FX148" s="1632">
        <v>0</v>
      </c>
      <c r="FY148" s="1632">
        <v>0</v>
      </c>
      <c r="FZ148" s="1632">
        <v>0</v>
      </c>
      <c r="GA148" s="1632">
        <v>0</v>
      </c>
      <c r="GB148" s="1632">
        <v>0</v>
      </c>
      <c r="GC148" s="1632">
        <v>0</v>
      </c>
      <c r="GD148" s="1632">
        <v>0</v>
      </c>
      <c r="GE148" s="1632">
        <v>0</v>
      </c>
      <c r="GF148" s="1632">
        <v>0</v>
      </c>
      <c r="GG148" s="1632">
        <v>0</v>
      </c>
      <c r="GH148" s="1632">
        <v>0</v>
      </c>
      <c r="GI148" s="1632">
        <v>0</v>
      </c>
      <c r="GJ148" s="1632">
        <v>0</v>
      </c>
      <c r="GK148" s="1632">
        <v>0</v>
      </c>
      <c r="GL148" s="1631">
        <v>1</v>
      </c>
      <c r="GM148" s="1632">
        <v>0</v>
      </c>
      <c r="GN148" s="1632">
        <v>0</v>
      </c>
      <c r="GO148" s="1631">
        <v>3</v>
      </c>
      <c r="GP148" s="1632">
        <v>0</v>
      </c>
      <c r="GQ148" s="1632">
        <v>0</v>
      </c>
      <c r="GR148" s="1632">
        <v>0</v>
      </c>
      <c r="GS148" s="1632">
        <v>0</v>
      </c>
      <c r="GT148" s="1632">
        <v>0</v>
      </c>
      <c r="GU148" s="1632">
        <v>0</v>
      </c>
      <c r="GV148" s="1632">
        <v>0</v>
      </c>
      <c r="GW148" s="1632">
        <v>0</v>
      </c>
      <c r="GX148" s="1632">
        <v>0</v>
      </c>
      <c r="GY148" s="1632">
        <v>0</v>
      </c>
      <c r="GZ148" s="1632">
        <v>0</v>
      </c>
      <c r="HA148" s="1632">
        <v>0</v>
      </c>
      <c r="HB148" s="1631">
        <v>1</v>
      </c>
      <c r="HC148" s="1632">
        <v>0</v>
      </c>
      <c r="HD148" s="1632">
        <v>0</v>
      </c>
      <c r="HE148" s="1632">
        <v>0</v>
      </c>
      <c r="HF148" s="1631">
        <v>2</v>
      </c>
      <c r="HG148" s="1631">
        <v>1</v>
      </c>
      <c r="HH148" s="1632">
        <v>0</v>
      </c>
      <c r="HI148" s="1632">
        <v>0</v>
      </c>
      <c r="HJ148" s="1632">
        <v>0</v>
      </c>
      <c r="HK148" s="1631">
        <v>2</v>
      </c>
      <c r="HL148" s="1631">
        <v>2</v>
      </c>
      <c r="HM148" s="1631">
        <v>11</v>
      </c>
      <c r="HN148" s="1631">
        <v>16</v>
      </c>
      <c r="HO148" s="1631">
        <v>99</v>
      </c>
      <c r="HP148" s="1632">
        <v>0</v>
      </c>
      <c r="HQ148" s="1632">
        <v>0</v>
      </c>
      <c r="HR148" s="1632">
        <v>0</v>
      </c>
      <c r="HS148" s="1631">
        <v>2</v>
      </c>
      <c r="HT148" s="1632">
        <v>0</v>
      </c>
      <c r="HU148" s="1632">
        <v>0</v>
      </c>
      <c r="HV148" s="1632">
        <v>0</v>
      </c>
      <c r="HW148" s="1632">
        <v>0</v>
      </c>
      <c r="HX148" s="1632">
        <v>0</v>
      </c>
      <c r="HY148" s="1631">
        <v>1</v>
      </c>
      <c r="HZ148" s="1631">
        <v>1</v>
      </c>
      <c r="IA148" s="1631">
        <v>2</v>
      </c>
      <c r="IB148" s="1631">
        <v>12</v>
      </c>
      <c r="IC148" s="1632">
        <v>0</v>
      </c>
      <c r="ID148" s="1632">
        <v>0</v>
      </c>
      <c r="IE148" s="1632">
        <v>0</v>
      </c>
      <c r="IF148" s="1632">
        <v>0</v>
      </c>
      <c r="IG148" s="1632">
        <v>0</v>
      </c>
      <c r="IH148" s="1632">
        <v>0</v>
      </c>
      <c r="II148" s="1632">
        <v>0</v>
      </c>
      <c r="IJ148" s="1632">
        <v>0</v>
      </c>
      <c r="IK148" s="1632">
        <v>0</v>
      </c>
      <c r="IL148" s="1632">
        <v>0</v>
      </c>
      <c r="IM148" s="1632">
        <v>0</v>
      </c>
      <c r="IN148" s="1632">
        <v>0</v>
      </c>
      <c r="IO148" s="1632">
        <v>0</v>
      </c>
      <c r="IP148" s="1632">
        <v>0</v>
      </c>
      <c r="IQ148" s="1632">
        <v>0</v>
      </c>
      <c r="IR148" s="1632">
        <v>0</v>
      </c>
      <c r="IS148" s="1632">
        <v>0</v>
      </c>
      <c r="IT148" s="1632">
        <v>0</v>
      </c>
      <c r="IU148" s="1632">
        <v>0</v>
      </c>
      <c r="IV148" s="1632">
        <v>0</v>
      </c>
      <c r="IW148" s="1632">
        <v>0</v>
      </c>
      <c r="IX148" s="1632">
        <v>0</v>
      </c>
      <c r="IY148" s="1632">
        <v>0</v>
      </c>
      <c r="IZ148" s="1632">
        <v>0</v>
      </c>
      <c r="JA148" s="1632">
        <v>0</v>
      </c>
      <c r="JB148" s="1632">
        <v>0</v>
      </c>
      <c r="JC148" s="1632">
        <v>0</v>
      </c>
      <c r="JD148" s="1632">
        <v>0</v>
      </c>
      <c r="JE148" s="1632">
        <v>0</v>
      </c>
      <c r="JF148" s="1632">
        <v>0</v>
      </c>
      <c r="JG148" s="1632">
        <v>0</v>
      </c>
      <c r="JH148" s="1632">
        <v>0</v>
      </c>
      <c r="JI148" s="1631">
        <v>2</v>
      </c>
      <c r="JJ148" s="1631">
        <v>6</v>
      </c>
      <c r="JK148" s="1632">
        <v>0</v>
      </c>
      <c r="JL148" s="1632">
        <v>0</v>
      </c>
      <c r="JM148" s="1632">
        <v>0</v>
      </c>
      <c r="JN148" s="1632">
        <v>0</v>
      </c>
      <c r="JO148" s="1632">
        <v>0</v>
      </c>
      <c r="JP148" s="1632">
        <v>0</v>
      </c>
      <c r="JQ148" s="1632">
        <v>0</v>
      </c>
      <c r="JR148" s="1632">
        <v>0</v>
      </c>
      <c r="JS148" s="1632">
        <v>0</v>
      </c>
      <c r="JT148" s="1632">
        <v>0</v>
      </c>
      <c r="JU148" s="1632">
        <v>0</v>
      </c>
      <c r="JV148" s="1631">
        <v>1</v>
      </c>
      <c r="JW148" s="1632">
        <v>0</v>
      </c>
      <c r="JX148" s="1632">
        <v>0</v>
      </c>
      <c r="JY148" s="1632">
        <v>0</v>
      </c>
      <c r="JZ148" s="1632">
        <v>0</v>
      </c>
      <c r="KA148" s="1632">
        <v>0</v>
      </c>
      <c r="KB148" s="1632">
        <v>0</v>
      </c>
      <c r="KC148" s="1632">
        <v>0</v>
      </c>
      <c r="KD148" s="1631">
        <v>1</v>
      </c>
      <c r="KE148" s="1632">
        <v>0</v>
      </c>
      <c r="KF148" s="1631">
        <v>2</v>
      </c>
      <c r="KG148" s="1631">
        <v>2</v>
      </c>
      <c r="KH148" s="1631">
        <v>14</v>
      </c>
      <c r="KI148" s="1632">
        <v>0</v>
      </c>
      <c r="KJ148" s="1632">
        <v>0</v>
      </c>
      <c r="KK148" s="1632">
        <v>0</v>
      </c>
      <c r="KL148" s="1632">
        <v>0</v>
      </c>
      <c r="KM148" s="1632">
        <v>0</v>
      </c>
      <c r="KN148" s="1632">
        <v>0</v>
      </c>
      <c r="KO148" s="1632">
        <v>0</v>
      </c>
      <c r="KP148" s="1632">
        <v>0</v>
      </c>
      <c r="KQ148" s="1632">
        <v>0</v>
      </c>
      <c r="KR148" s="1632">
        <v>0</v>
      </c>
      <c r="KS148" s="1632">
        <v>0</v>
      </c>
      <c r="KT148" s="1631">
        <v>1</v>
      </c>
      <c r="KU148" s="1631">
        <v>3</v>
      </c>
      <c r="KV148" s="1632">
        <v>0</v>
      </c>
      <c r="KW148" s="1632">
        <v>0</v>
      </c>
      <c r="KX148" s="1632">
        <v>0</v>
      </c>
      <c r="KY148" s="1632">
        <v>0</v>
      </c>
      <c r="KZ148" s="1632">
        <v>0</v>
      </c>
      <c r="LA148" s="1632">
        <v>0</v>
      </c>
      <c r="LB148" s="1634">
        <v>0</v>
      </c>
    </row>
    <row r="149" spans="2:314" ht="17.100000000000001" customHeight="1">
      <c r="B149" s="1537"/>
      <c r="C149" s="1087" t="s">
        <v>71</v>
      </c>
      <c r="D149" s="1088">
        <v>455</v>
      </c>
      <c r="E149" s="1631">
        <v>455</v>
      </c>
      <c r="F149" s="1632">
        <v>0</v>
      </c>
      <c r="G149" s="1632">
        <v>0</v>
      </c>
      <c r="H149" s="1632">
        <v>0</v>
      </c>
      <c r="I149" s="1632">
        <v>0</v>
      </c>
      <c r="J149" s="1632">
        <v>0</v>
      </c>
      <c r="K149" s="1632">
        <v>0</v>
      </c>
      <c r="L149" s="1632">
        <v>0</v>
      </c>
      <c r="M149" s="1632">
        <v>0</v>
      </c>
      <c r="N149" s="1632">
        <v>0</v>
      </c>
      <c r="O149" s="1632">
        <v>0</v>
      </c>
      <c r="P149" s="1632">
        <v>0</v>
      </c>
      <c r="Q149" s="1631">
        <v>2</v>
      </c>
      <c r="R149" s="1631">
        <v>1</v>
      </c>
      <c r="S149" s="1631">
        <v>14</v>
      </c>
      <c r="T149" s="1632">
        <v>0</v>
      </c>
      <c r="U149" s="1632">
        <v>0</v>
      </c>
      <c r="V149" s="1632">
        <v>0</v>
      </c>
      <c r="W149" s="1632">
        <v>0</v>
      </c>
      <c r="X149" s="1632">
        <v>0</v>
      </c>
      <c r="Y149" s="1632">
        <v>0</v>
      </c>
      <c r="Z149" s="1632">
        <v>0</v>
      </c>
      <c r="AA149" s="1632">
        <v>0</v>
      </c>
      <c r="AB149" s="1632">
        <v>0</v>
      </c>
      <c r="AC149" s="1632">
        <v>0</v>
      </c>
      <c r="AD149" s="1632">
        <v>0</v>
      </c>
      <c r="AE149" s="1631">
        <v>1</v>
      </c>
      <c r="AF149" s="1632">
        <v>0</v>
      </c>
      <c r="AG149" s="1632">
        <v>0</v>
      </c>
      <c r="AH149" s="1632">
        <v>0</v>
      </c>
      <c r="AI149" s="1632">
        <v>0</v>
      </c>
      <c r="AJ149" s="1632">
        <v>0</v>
      </c>
      <c r="AK149" s="1632">
        <v>0</v>
      </c>
      <c r="AL149" s="1632">
        <v>0</v>
      </c>
      <c r="AM149" s="1632">
        <v>0</v>
      </c>
      <c r="AN149" s="1632">
        <v>0</v>
      </c>
      <c r="AO149" s="1632">
        <v>0</v>
      </c>
      <c r="AP149" s="1632">
        <v>0</v>
      </c>
      <c r="AQ149" s="1631">
        <v>1</v>
      </c>
      <c r="AR149" s="1631">
        <v>3</v>
      </c>
      <c r="AS149" s="1632">
        <v>0</v>
      </c>
      <c r="AT149" s="1632">
        <v>0</v>
      </c>
      <c r="AU149" s="1632">
        <v>0</v>
      </c>
      <c r="AV149" s="1632">
        <v>0</v>
      </c>
      <c r="AW149" s="1632">
        <v>0</v>
      </c>
      <c r="AX149" s="1632">
        <v>0</v>
      </c>
      <c r="AY149" s="1632">
        <v>0</v>
      </c>
      <c r="AZ149" s="1632">
        <v>0</v>
      </c>
      <c r="BA149" s="1632">
        <v>0</v>
      </c>
      <c r="BB149" s="1632">
        <v>0</v>
      </c>
      <c r="BC149" s="1631">
        <v>2</v>
      </c>
      <c r="BD149" s="1631">
        <v>3</v>
      </c>
      <c r="BE149" s="1632">
        <v>0</v>
      </c>
      <c r="BF149" s="1632">
        <v>0</v>
      </c>
      <c r="BG149" s="1632">
        <v>0</v>
      </c>
      <c r="BH149" s="1631">
        <v>1</v>
      </c>
      <c r="BI149" s="1632">
        <v>0</v>
      </c>
      <c r="BJ149" s="1632">
        <v>0</v>
      </c>
      <c r="BK149" s="1632">
        <v>0</v>
      </c>
      <c r="BL149" s="1632">
        <v>0</v>
      </c>
      <c r="BM149" s="1632">
        <v>0</v>
      </c>
      <c r="BN149" s="1632">
        <v>0</v>
      </c>
      <c r="BO149" s="1631">
        <v>1</v>
      </c>
      <c r="BP149" s="1632">
        <v>0</v>
      </c>
      <c r="BQ149" s="1631">
        <v>10</v>
      </c>
      <c r="BR149" s="1632">
        <v>0</v>
      </c>
      <c r="BS149" s="1632">
        <v>0</v>
      </c>
      <c r="BT149" s="1632">
        <v>0</v>
      </c>
      <c r="BU149" s="1632">
        <v>0</v>
      </c>
      <c r="BV149" s="1632">
        <v>0</v>
      </c>
      <c r="BW149" s="1632">
        <v>0</v>
      </c>
      <c r="BX149" s="1632">
        <v>0</v>
      </c>
      <c r="BY149" s="1632">
        <v>0</v>
      </c>
      <c r="BZ149" s="1632">
        <v>0</v>
      </c>
      <c r="CA149" s="1631">
        <v>1</v>
      </c>
      <c r="CB149" s="1632">
        <v>0</v>
      </c>
      <c r="CC149" s="1631">
        <v>3</v>
      </c>
      <c r="CD149" s="1631">
        <v>13</v>
      </c>
      <c r="CE149" s="1632">
        <v>0</v>
      </c>
      <c r="CF149" s="1632">
        <v>0</v>
      </c>
      <c r="CG149" s="1632">
        <v>0</v>
      </c>
      <c r="CH149" s="1632">
        <v>0</v>
      </c>
      <c r="CI149" s="1632">
        <v>0</v>
      </c>
      <c r="CJ149" s="1632">
        <v>0</v>
      </c>
      <c r="CK149" s="1632">
        <v>0</v>
      </c>
      <c r="CL149" s="1632">
        <v>0</v>
      </c>
      <c r="CM149" s="1632">
        <v>0</v>
      </c>
      <c r="CN149" s="1632">
        <v>0</v>
      </c>
      <c r="CO149" s="1631">
        <v>1</v>
      </c>
      <c r="CP149" s="1631">
        <v>2</v>
      </c>
      <c r="CQ149" s="1631">
        <v>12</v>
      </c>
      <c r="CR149" s="1632">
        <v>0</v>
      </c>
      <c r="CS149" s="1632">
        <v>0</v>
      </c>
      <c r="CT149" s="1632">
        <v>0</v>
      </c>
      <c r="CU149" s="1632">
        <v>0</v>
      </c>
      <c r="CV149" s="1631">
        <v>1</v>
      </c>
      <c r="CW149" s="1632">
        <v>0</v>
      </c>
      <c r="CX149" s="1632">
        <v>0</v>
      </c>
      <c r="CY149" s="1632">
        <v>0</v>
      </c>
      <c r="CZ149" s="1632">
        <v>0</v>
      </c>
      <c r="DA149" s="1631">
        <v>1</v>
      </c>
      <c r="DB149" s="1631">
        <v>1</v>
      </c>
      <c r="DC149" s="1631">
        <v>5</v>
      </c>
      <c r="DD149" s="1632">
        <v>0</v>
      </c>
      <c r="DE149" s="1632">
        <v>0</v>
      </c>
      <c r="DF149" s="1632">
        <v>0</v>
      </c>
      <c r="DG149" s="1631">
        <v>2</v>
      </c>
      <c r="DH149" s="1631">
        <v>1</v>
      </c>
      <c r="DI149" s="1632">
        <v>0</v>
      </c>
      <c r="DJ149" s="1632">
        <v>0</v>
      </c>
      <c r="DK149" s="1631">
        <v>2</v>
      </c>
      <c r="DL149" s="1632">
        <v>0</v>
      </c>
      <c r="DM149" s="1631">
        <v>3</v>
      </c>
      <c r="DN149" s="1631">
        <v>5</v>
      </c>
      <c r="DO149" s="1631">
        <v>12</v>
      </c>
      <c r="DP149" s="1631">
        <v>84</v>
      </c>
      <c r="DQ149" s="1632">
        <v>0</v>
      </c>
      <c r="DR149" s="1632">
        <v>0</v>
      </c>
      <c r="DS149" s="1632">
        <v>0</v>
      </c>
      <c r="DT149" s="1632">
        <v>0</v>
      </c>
      <c r="DU149" s="1632">
        <v>0</v>
      </c>
      <c r="DV149" s="1632">
        <v>0</v>
      </c>
      <c r="DW149" s="1632">
        <v>0</v>
      </c>
      <c r="DX149" s="1632">
        <v>0</v>
      </c>
      <c r="DY149" s="1632">
        <v>0</v>
      </c>
      <c r="DZ149" s="1631">
        <v>1</v>
      </c>
      <c r="EA149" s="1632">
        <v>0</v>
      </c>
      <c r="EB149" s="1631">
        <v>1</v>
      </c>
      <c r="EC149" s="1631">
        <v>2</v>
      </c>
      <c r="ED149" s="1631">
        <v>16</v>
      </c>
      <c r="EE149" s="1632">
        <v>0</v>
      </c>
      <c r="EF149" s="1632">
        <v>0</v>
      </c>
      <c r="EG149" s="1632">
        <v>0</v>
      </c>
      <c r="EH149" s="1632">
        <v>0</v>
      </c>
      <c r="EI149" s="1632">
        <v>0</v>
      </c>
      <c r="EJ149" s="1632">
        <v>0</v>
      </c>
      <c r="EK149" s="1632">
        <v>0</v>
      </c>
      <c r="EL149" s="1632">
        <v>0</v>
      </c>
      <c r="EM149" s="1632">
        <v>0</v>
      </c>
      <c r="EN149" s="1632">
        <v>0</v>
      </c>
      <c r="EO149" s="1631">
        <v>2</v>
      </c>
      <c r="EP149" s="1631">
        <v>1</v>
      </c>
      <c r="EQ149" s="1631">
        <v>19</v>
      </c>
      <c r="ER149" s="1632">
        <v>0</v>
      </c>
      <c r="ES149" s="1632">
        <v>0</v>
      </c>
      <c r="ET149" s="1632">
        <v>0</v>
      </c>
      <c r="EU149" s="1632">
        <v>0</v>
      </c>
      <c r="EV149" s="1632">
        <v>0</v>
      </c>
      <c r="EW149" s="1632">
        <v>0</v>
      </c>
      <c r="EX149" s="1632">
        <v>0</v>
      </c>
      <c r="EY149" s="1632">
        <v>0</v>
      </c>
      <c r="EZ149" s="1632">
        <v>0</v>
      </c>
      <c r="FA149" s="1632">
        <v>0</v>
      </c>
      <c r="FB149" s="1631">
        <v>2</v>
      </c>
      <c r="FC149" s="1631">
        <v>4</v>
      </c>
      <c r="FD149" s="1631">
        <v>12</v>
      </c>
      <c r="FE149" s="1632">
        <v>0</v>
      </c>
      <c r="FF149" s="1632">
        <v>0</v>
      </c>
      <c r="FG149" s="1632">
        <v>0</v>
      </c>
      <c r="FH149" s="1632">
        <v>0</v>
      </c>
      <c r="FI149" s="1631">
        <v>1</v>
      </c>
      <c r="FJ149" s="1632">
        <v>0</v>
      </c>
      <c r="FK149" s="1632">
        <v>0</v>
      </c>
      <c r="FL149" s="1632">
        <v>0</v>
      </c>
      <c r="FM149" s="1632">
        <v>0</v>
      </c>
      <c r="FN149" s="1632">
        <v>0</v>
      </c>
      <c r="FO149" s="1631">
        <v>2</v>
      </c>
      <c r="FP149" s="1631">
        <v>1</v>
      </c>
      <c r="FQ149" s="1631">
        <v>27</v>
      </c>
      <c r="FR149" s="1632">
        <v>0</v>
      </c>
      <c r="FS149" s="1632">
        <v>0</v>
      </c>
      <c r="FT149" s="1632">
        <v>0</v>
      </c>
      <c r="FU149" s="1632">
        <v>0</v>
      </c>
      <c r="FV149" s="1632">
        <v>0</v>
      </c>
      <c r="FW149" s="1632">
        <v>0</v>
      </c>
      <c r="FX149" s="1632">
        <v>0</v>
      </c>
      <c r="FY149" s="1632">
        <v>0</v>
      </c>
      <c r="FZ149" s="1632">
        <v>0</v>
      </c>
      <c r="GA149" s="1632">
        <v>0</v>
      </c>
      <c r="GB149" s="1631">
        <v>1</v>
      </c>
      <c r="GC149" s="1631">
        <v>1</v>
      </c>
      <c r="GD149" s="1632">
        <v>0</v>
      </c>
      <c r="GE149" s="1632">
        <v>0</v>
      </c>
      <c r="GF149" s="1632">
        <v>0</v>
      </c>
      <c r="GG149" s="1632">
        <v>0</v>
      </c>
      <c r="GH149" s="1632">
        <v>0</v>
      </c>
      <c r="GI149" s="1632">
        <v>0</v>
      </c>
      <c r="GJ149" s="1632">
        <v>0</v>
      </c>
      <c r="GK149" s="1632">
        <v>0</v>
      </c>
      <c r="GL149" s="1632">
        <v>0</v>
      </c>
      <c r="GM149" s="1632">
        <v>0</v>
      </c>
      <c r="GN149" s="1631">
        <v>2</v>
      </c>
      <c r="GO149" s="1631">
        <v>3</v>
      </c>
      <c r="GP149" s="1632">
        <v>0</v>
      </c>
      <c r="GQ149" s="1632">
        <v>0</v>
      </c>
      <c r="GR149" s="1632">
        <v>0</v>
      </c>
      <c r="GS149" s="1632">
        <v>0</v>
      </c>
      <c r="GT149" s="1632">
        <v>0</v>
      </c>
      <c r="GU149" s="1632">
        <v>0</v>
      </c>
      <c r="GV149" s="1632">
        <v>0</v>
      </c>
      <c r="GW149" s="1632">
        <v>0</v>
      </c>
      <c r="GX149" s="1632">
        <v>0</v>
      </c>
      <c r="GY149" s="1632">
        <v>0</v>
      </c>
      <c r="GZ149" s="1632">
        <v>0</v>
      </c>
      <c r="HA149" s="1632">
        <v>0</v>
      </c>
      <c r="HB149" s="1631">
        <v>3</v>
      </c>
      <c r="HC149" s="1632">
        <v>0</v>
      </c>
      <c r="HD149" s="1632">
        <v>0</v>
      </c>
      <c r="HE149" s="1632">
        <v>0</v>
      </c>
      <c r="HF149" s="1631">
        <v>1</v>
      </c>
      <c r="HG149" s="1631">
        <v>2</v>
      </c>
      <c r="HH149" s="1632">
        <v>0</v>
      </c>
      <c r="HI149" s="1632">
        <v>0</v>
      </c>
      <c r="HJ149" s="1631">
        <v>1</v>
      </c>
      <c r="HK149" s="1631">
        <v>1</v>
      </c>
      <c r="HL149" s="1632">
        <v>0</v>
      </c>
      <c r="HM149" s="1631">
        <v>7</v>
      </c>
      <c r="HN149" s="1631">
        <v>12</v>
      </c>
      <c r="HO149" s="1631">
        <v>99</v>
      </c>
      <c r="HP149" s="1632">
        <v>0</v>
      </c>
      <c r="HQ149" s="1632">
        <v>0</v>
      </c>
      <c r="HR149" s="1632">
        <v>0</v>
      </c>
      <c r="HS149" s="1632">
        <v>0</v>
      </c>
      <c r="HT149" s="1632">
        <v>0</v>
      </c>
      <c r="HU149" s="1632">
        <v>0</v>
      </c>
      <c r="HV149" s="1632">
        <v>0</v>
      </c>
      <c r="HW149" s="1631">
        <v>1</v>
      </c>
      <c r="HX149" s="1632">
        <v>0</v>
      </c>
      <c r="HY149" s="1632">
        <v>0</v>
      </c>
      <c r="HZ149" s="1632">
        <v>0</v>
      </c>
      <c r="IA149" s="1631">
        <v>1</v>
      </c>
      <c r="IB149" s="1631">
        <v>10</v>
      </c>
      <c r="IC149" s="1632">
        <v>0</v>
      </c>
      <c r="ID149" s="1632">
        <v>0</v>
      </c>
      <c r="IE149" s="1632">
        <v>0</v>
      </c>
      <c r="IF149" s="1632">
        <v>0</v>
      </c>
      <c r="IG149" s="1632">
        <v>0</v>
      </c>
      <c r="IH149" s="1632">
        <v>0</v>
      </c>
      <c r="II149" s="1632">
        <v>0</v>
      </c>
      <c r="IJ149" s="1632">
        <v>0</v>
      </c>
      <c r="IK149" s="1632">
        <v>0</v>
      </c>
      <c r="IL149" s="1632">
        <v>0</v>
      </c>
      <c r="IM149" s="1632">
        <v>0</v>
      </c>
      <c r="IN149" s="1631">
        <v>1</v>
      </c>
      <c r="IO149" s="1632">
        <v>0</v>
      </c>
      <c r="IP149" s="1632">
        <v>0</v>
      </c>
      <c r="IQ149" s="1632">
        <v>0</v>
      </c>
      <c r="IR149" s="1632">
        <v>0</v>
      </c>
      <c r="IS149" s="1632">
        <v>0</v>
      </c>
      <c r="IT149" s="1632">
        <v>0</v>
      </c>
      <c r="IU149" s="1632">
        <v>0</v>
      </c>
      <c r="IV149" s="1632">
        <v>0</v>
      </c>
      <c r="IW149" s="1632">
        <v>0</v>
      </c>
      <c r="IX149" s="1632">
        <v>0</v>
      </c>
      <c r="IY149" s="1632">
        <v>0</v>
      </c>
      <c r="IZ149" s="1632">
        <v>0</v>
      </c>
      <c r="JA149" s="1632">
        <v>0</v>
      </c>
      <c r="JB149" s="1632">
        <v>0</v>
      </c>
      <c r="JC149" s="1631">
        <v>1</v>
      </c>
      <c r="JD149" s="1632">
        <v>0</v>
      </c>
      <c r="JE149" s="1632">
        <v>0</v>
      </c>
      <c r="JF149" s="1632">
        <v>0</v>
      </c>
      <c r="JG149" s="1631">
        <v>1</v>
      </c>
      <c r="JH149" s="1632">
        <v>0</v>
      </c>
      <c r="JI149" s="1632">
        <v>0</v>
      </c>
      <c r="JJ149" s="1632">
        <v>0</v>
      </c>
      <c r="JK149" s="1632">
        <v>0</v>
      </c>
      <c r="JL149" s="1632">
        <v>0</v>
      </c>
      <c r="JM149" s="1632">
        <v>0</v>
      </c>
      <c r="JN149" s="1632">
        <v>0</v>
      </c>
      <c r="JO149" s="1632">
        <v>0</v>
      </c>
      <c r="JP149" s="1632">
        <v>0</v>
      </c>
      <c r="JQ149" s="1632">
        <v>0</v>
      </c>
      <c r="JR149" s="1632">
        <v>0</v>
      </c>
      <c r="JS149" s="1632">
        <v>0</v>
      </c>
      <c r="JT149" s="1631">
        <v>1</v>
      </c>
      <c r="JU149" s="1631">
        <v>1</v>
      </c>
      <c r="JV149" s="1631">
        <v>1</v>
      </c>
      <c r="JW149" s="1632">
        <v>0</v>
      </c>
      <c r="JX149" s="1632">
        <v>0</v>
      </c>
      <c r="JY149" s="1632">
        <v>0</v>
      </c>
      <c r="JZ149" s="1632">
        <v>0</v>
      </c>
      <c r="KA149" s="1632">
        <v>0</v>
      </c>
      <c r="KB149" s="1632">
        <v>0</v>
      </c>
      <c r="KC149" s="1632">
        <v>0</v>
      </c>
      <c r="KD149" s="1632">
        <v>0</v>
      </c>
      <c r="KE149" s="1632">
        <v>0</v>
      </c>
      <c r="KF149" s="1631">
        <v>2</v>
      </c>
      <c r="KG149" s="1631">
        <v>3</v>
      </c>
      <c r="KH149" s="1631">
        <v>16</v>
      </c>
      <c r="KI149" s="1632">
        <v>0</v>
      </c>
      <c r="KJ149" s="1632">
        <v>0</v>
      </c>
      <c r="KK149" s="1632">
        <v>0</v>
      </c>
      <c r="KL149" s="1632">
        <v>0</v>
      </c>
      <c r="KM149" s="1632">
        <v>0</v>
      </c>
      <c r="KN149" s="1632">
        <v>0</v>
      </c>
      <c r="KO149" s="1632">
        <v>0</v>
      </c>
      <c r="KP149" s="1632">
        <v>0</v>
      </c>
      <c r="KQ149" s="1632">
        <v>0</v>
      </c>
      <c r="KR149" s="1632">
        <v>0</v>
      </c>
      <c r="KS149" s="1632">
        <v>0</v>
      </c>
      <c r="KT149" s="1631">
        <v>1</v>
      </c>
      <c r="KU149" s="1631">
        <v>1</v>
      </c>
      <c r="KV149" s="1632">
        <v>0</v>
      </c>
      <c r="KW149" s="1631">
        <v>1</v>
      </c>
      <c r="KX149" s="1632">
        <v>0</v>
      </c>
      <c r="KY149" s="1632">
        <v>0</v>
      </c>
      <c r="KZ149" s="1631">
        <v>1</v>
      </c>
      <c r="LA149" s="1632">
        <v>0</v>
      </c>
      <c r="LB149" s="1634">
        <v>0</v>
      </c>
    </row>
    <row r="150" spans="2:314" ht="15" customHeight="1">
      <c r="B150" s="1537" t="s">
        <v>790</v>
      </c>
      <c r="C150" s="1087" t="s">
        <v>49</v>
      </c>
      <c r="D150" s="1088">
        <v>137</v>
      </c>
      <c r="E150" s="1631">
        <v>136</v>
      </c>
      <c r="F150" s="1631">
        <v>1</v>
      </c>
      <c r="G150" s="1632">
        <v>0</v>
      </c>
      <c r="H150" s="1632">
        <v>0</v>
      </c>
      <c r="I150" s="1632">
        <v>0</v>
      </c>
      <c r="J150" s="1632">
        <v>0</v>
      </c>
      <c r="K150" s="1632">
        <v>0</v>
      </c>
      <c r="L150" s="1632">
        <v>0</v>
      </c>
      <c r="M150" s="1632">
        <v>0</v>
      </c>
      <c r="N150" s="1632">
        <v>0</v>
      </c>
      <c r="O150" s="1632">
        <v>0</v>
      </c>
      <c r="P150" s="1632">
        <v>0</v>
      </c>
      <c r="Q150" s="1631">
        <v>1</v>
      </c>
      <c r="R150" s="1632">
        <v>0</v>
      </c>
      <c r="S150" s="1631">
        <v>1</v>
      </c>
      <c r="T150" s="1632">
        <v>0</v>
      </c>
      <c r="U150" s="1632">
        <v>0</v>
      </c>
      <c r="V150" s="1632">
        <v>0</v>
      </c>
      <c r="W150" s="1632">
        <v>0</v>
      </c>
      <c r="X150" s="1632">
        <v>0</v>
      </c>
      <c r="Y150" s="1632">
        <v>0</v>
      </c>
      <c r="Z150" s="1632">
        <v>0</v>
      </c>
      <c r="AA150" s="1632">
        <v>0</v>
      </c>
      <c r="AB150" s="1632">
        <v>0</v>
      </c>
      <c r="AC150" s="1632">
        <v>0</v>
      </c>
      <c r="AD150" s="1632">
        <v>0</v>
      </c>
      <c r="AE150" s="1631">
        <v>1</v>
      </c>
      <c r="AF150" s="1632">
        <v>0</v>
      </c>
      <c r="AG150" s="1632">
        <v>0</v>
      </c>
      <c r="AH150" s="1632">
        <v>0</v>
      </c>
      <c r="AI150" s="1632">
        <v>0</v>
      </c>
      <c r="AJ150" s="1632">
        <v>0</v>
      </c>
      <c r="AK150" s="1632">
        <v>0</v>
      </c>
      <c r="AL150" s="1632">
        <v>0</v>
      </c>
      <c r="AM150" s="1632">
        <v>0</v>
      </c>
      <c r="AN150" s="1632">
        <v>0</v>
      </c>
      <c r="AO150" s="1632">
        <v>0</v>
      </c>
      <c r="AP150" s="1632">
        <v>0</v>
      </c>
      <c r="AQ150" s="1632">
        <v>0</v>
      </c>
      <c r="AR150" s="1631">
        <v>1</v>
      </c>
      <c r="AS150" s="1632">
        <v>0</v>
      </c>
      <c r="AT150" s="1632">
        <v>0</v>
      </c>
      <c r="AU150" s="1632">
        <v>0</v>
      </c>
      <c r="AV150" s="1632">
        <v>0</v>
      </c>
      <c r="AW150" s="1632">
        <v>0</v>
      </c>
      <c r="AX150" s="1632">
        <v>0</v>
      </c>
      <c r="AY150" s="1632">
        <v>0</v>
      </c>
      <c r="AZ150" s="1632">
        <v>0</v>
      </c>
      <c r="BA150" s="1632">
        <v>0</v>
      </c>
      <c r="BB150" s="1632">
        <v>0</v>
      </c>
      <c r="BC150" s="1632">
        <v>0</v>
      </c>
      <c r="BD150" s="1632">
        <v>0</v>
      </c>
      <c r="BE150" s="1632">
        <v>0</v>
      </c>
      <c r="BF150" s="1632">
        <v>0</v>
      </c>
      <c r="BG150" s="1632">
        <v>0</v>
      </c>
      <c r="BH150" s="1632">
        <v>0</v>
      </c>
      <c r="BI150" s="1632">
        <v>0</v>
      </c>
      <c r="BJ150" s="1632">
        <v>0</v>
      </c>
      <c r="BK150" s="1632">
        <v>0</v>
      </c>
      <c r="BL150" s="1632">
        <v>0</v>
      </c>
      <c r="BM150" s="1632">
        <v>0</v>
      </c>
      <c r="BN150" s="1632">
        <v>0</v>
      </c>
      <c r="BO150" s="1631">
        <v>1</v>
      </c>
      <c r="BP150" s="1631">
        <v>2</v>
      </c>
      <c r="BQ150" s="1631">
        <v>8</v>
      </c>
      <c r="BR150" s="1632">
        <v>0</v>
      </c>
      <c r="BS150" s="1632">
        <v>0</v>
      </c>
      <c r="BT150" s="1632">
        <v>0</v>
      </c>
      <c r="BU150" s="1631">
        <v>1</v>
      </c>
      <c r="BV150" s="1632">
        <v>0</v>
      </c>
      <c r="BW150" s="1632">
        <v>0</v>
      </c>
      <c r="BX150" s="1632">
        <v>0</v>
      </c>
      <c r="BY150" s="1632">
        <v>0</v>
      </c>
      <c r="BZ150" s="1632">
        <v>0</v>
      </c>
      <c r="CA150" s="1632">
        <v>0</v>
      </c>
      <c r="CB150" s="1632">
        <v>0</v>
      </c>
      <c r="CC150" s="1632">
        <v>0</v>
      </c>
      <c r="CD150" s="1631">
        <v>10</v>
      </c>
      <c r="CE150" s="1632">
        <v>0</v>
      </c>
      <c r="CF150" s="1632">
        <v>0</v>
      </c>
      <c r="CG150" s="1632">
        <v>0</v>
      </c>
      <c r="CH150" s="1632">
        <v>0</v>
      </c>
      <c r="CI150" s="1632">
        <v>0</v>
      </c>
      <c r="CJ150" s="1632">
        <v>0</v>
      </c>
      <c r="CK150" s="1632">
        <v>0</v>
      </c>
      <c r="CL150" s="1632">
        <v>0</v>
      </c>
      <c r="CM150" s="1632">
        <v>0</v>
      </c>
      <c r="CN150" s="1632">
        <v>0</v>
      </c>
      <c r="CO150" s="1632">
        <v>0</v>
      </c>
      <c r="CP150" s="1632">
        <v>0</v>
      </c>
      <c r="CQ150" s="1631">
        <v>4</v>
      </c>
      <c r="CR150" s="1632">
        <v>0</v>
      </c>
      <c r="CS150" s="1632">
        <v>0</v>
      </c>
      <c r="CT150" s="1632">
        <v>0</v>
      </c>
      <c r="CU150" s="1632">
        <v>0</v>
      </c>
      <c r="CV150" s="1632">
        <v>0</v>
      </c>
      <c r="CW150" s="1632">
        <v>0</v>
      </c>
      <c r="CX150" s="1632">
        <v>0</v>
      </c>
      <c r="CY150" s="1632">
        <v>0</v>
      </c>
      <c r="CZ150" s="1632">
        <v>0</v>
      </c>
      <c r="DA150" s="1631">
        <v>1</v>
      </c>
      <c r="DB150" s="1632">
        <v>0</v>
      </c>
      <c r="DC150" s="1631">
        <v>1</v>
      </c>
      <c r="DD150" s="1632">
        <v>0</v>
      </c>
      <c r="DE150" s="1632">
        <v>0</v>
      </c>
      <c r="DF150" s="1632">
        <v>0</v>
      </c>
      <c r="DG150" s="1632">
        <v>0</v>
      </c>
      <c r="DH150" s="1632">
        <v>0</v>
      </c>
      <c r="DI150" s="1632">
        <v>0</v>
      </c>
      <c r="DJ150" s="1632">
        <v>0</v>
      </c>
      <c r="DK150" s="1632">
        <v>0</v>
      </c>
      <c r="DL150" s="1632">
        <v>0</v>
      </c>
      <c r="DM150" s="1632">
        <v>0</v>
      </c>
      <c r="DN150" s="1631">
        <v>2</v>
      </c>
      <c r="DO150" s="1631">
        <v>5</v>
      </c>
      <c r="DP150" s="1631">
        <v>24</v>
      </c>
      <c r="DQ150" s="1632">
        <v>0</v>
      </c>
      <c r="DR150" s="1632">
        <v>0</v>
      </c>
      <c r="DS150" s="1632">
        <v>0</v>
      </c>
      <c r="DT150" s="1632">
        <v>0</v>
      </c>
      <c r="DU150" s="1632">
        <v>0</v>
      </c>
      <c r="DV150" s="1632">
        <v>0</v>
      </c>
      <c r="DW150" s="1632">
        <v>0</v>
      </c>
      <c r="DX150" s="1632">
        <v>0</v>
      </c>
      <c r="DY150" s="1632">
        <v>0</v>
      </c>
      <c r="DZ150" s="1632">
        <v>0</v>
      </c>
      <c r="EA150" s="1632">
        <v>0</v>
      </c>
      <c r="EB150" s="1631">
        <v>1</v>
      </c>
      <c r="EC150" s="1632">
        <v>0</v>
      </c>
      <c r="ED150" s="1631">
        <v>3</v>
      </c>
      <c r="EE150" s="1632">
        <v>0</v>
      </c>
      <c r="EF150" s="1632">
        <v>0</v>
      </c>
      <c r="EG150" s="1632">
        <v>0</v>
      </c>
      <c r="EH150" s="1632">
        <v>0</v>
      </c>
      <c r="EI150" s="1632">
        <v>0</v>
      </c>
      <c r="EJ150" s="1631">
        <v>1</v>
      </c>
      <c r="EK150" s="1632">
        <v>0</v>
      </c>
      <c r="EL150" s="1632">
        <v>0</v>
      </c>
      <c r="EM150" s="1632">
        <v>0</v>
      </c>
      <c r="EN150" s="1632">
        <v>0</v>
      </c>
      <c r="EO150" s="1631">
        <v>1</v>
      </c>
      <c r="EP150" s="1631">
        <v>3</v>
      </c>
      <c r="EQ150" s="1631">
        <v>2</v>
      </c>
      <c r="ER150" s="1632">
        <v>0</v>
      </c>
      <c r="ES150" s="1632">
        <v>0</v>
      </c>
      <c r="ET150" s="1632">
        <v>0</v>
      </c>
      <c r="EU150" s="1632">
        <v>0</v>
      </c>
      <c r="EV150" s="1632">
        <v>0</v>
      </c>
      <c r="EW150" s="1632">
        <v>0</v>
      </c>
      <c r="EX150" s="1632">
        <v>0</v>
      </c>
      <c r="EY150" s="1632">
        <v>0</v>
      </c>
      <c r="EZ150" s="1632">
        <v>0</v>
      </c>
      <c r="FA150" s="1632">
        <v>0</v>
      </c>
      <c r="FB150" s="1632">
        <v>0</v>
      </c>
      <c r="FC150" s="1632">
        <v>0</v>
      </c>
      <c r="FD150" s="1631">
        <v>5</v>
      </c>
      <c r="FE150" s="1632">
        <v>0</v>
      </c>
      <c r="FF150" s="1632">
        <v>0</v>
      </c>
      <c r="FG150" s="1632">
        <v>0</v>
      </c>
      <c r="FH150" s="1631">
        <v>2</v>
      </c>
      <c r="FI150" s="1632">
        <v>0</v>
      </c>
      <c r="FJ150" s="1632">
        <v>0</v>
      </c>
      <c r="FK150" s="1632">
        <v>0</v>
      </c>
      <c r="FL150" s="1632">
        <v>0</v>
      </c>
      <c r="FM150" s="1632">
        <v>0</v>
      </c>
      <c r="FN150" s="1632">
        <v>0</v>
      </c>
      <c r="FO150" s="1632">
        <v>0</v>
      </c>
      <c r="FP150" s="1631">
        <v>1</v>
      </c>
      <c r="FQ150" s="1631">
        <v>16</v>
      </c>
      <c r="FR150" s="1632">
        <v>0</v>
      </c>
      <c r="FS150" s="1632">
        <v>0</v>
      </c>
      <c r="FT150" s="1632">
        <v>0</v>
      </c>
      <c r="FU150" s="1632">
        <v>0</v>
      </c>
      <c r="FV150" s="1632">
        <v>0</v>
      </c>
      <c r="FW150" s="1632">
        <v>0</v>
      </c>
      <c r="FX150" s="1632">
        <v>0</v>
      </c>
      <c r="FY150" s="1632">
        <v>0</v>
      </c>
      <c r="FZ150" s="1632">
        <v>0</v>
      </c>
      <c r="GA150" s="1632">
        <v>0</v>
      </c>
      <c r="GB150" s="1632">
        <v>0</v>
      </c>
      <c r="GC150" s="1632">
        <v>0</v>
      </c>
      <c r="GD150" s="1632">
        <v>0</v>
      </c>
      <c r="GE150" s="1632">
        <v>0</v>
      </c>
      <c r="GF150" s="1632">
        <v>0</v>
      </c>
      <c r="GG150" s="1632">
        <v>0</v>
      </c>
      <c r="GH150" s="1632">
        <v>0</v>
      </c>
      <c r="GI150" s="1632">
        <v>0</v>
      </c>
      <c r="GJ150" s="1632">
        <v>0</v>
      </c>
      <c r="GK150" s="1632">
        <v>0</v>
      </c>
      <c r="GL150" s="1632">
        <v>0</v>
      </c>
      <c r="GM150" s="1632">
        <v>0</v>
      </c>
      <c r="GN150" s="1632">
        <v>0</v>
      </c>
      <c r="GO150" s="1632">
        <v>0</v>
      </c>
      <c r="GP150" s="1632">
        <v>0</v>
      </c>
      <c r="GQ150" s="1632">
        <v>0</v>
      </c>
      <c r="GR150" s="1632">
        <v>0</v>
      </c>
      <c r="GS150" s="1632">
        <v>0</v>
      </c>
      <c r="GT150" s="1632">
        <v>0</v>
      </c>
      <c r="GU150" s="1632">
        <v>0</v>
      </c>
      <c r="GV150" s="1632">
        <v>0</v>
      </c>
      <c r="GW150" s="1632">
        <v>0</v>
      </c>
      <c r="GX150" s="1632">
        <v>0</v>
      </c>
      <c r="GY150" s="1632">
        <v>0</v>
      </c>
      <c r="GZ150" s="1632">
        <v>0</v>
      </c>
      <c r="HA150" s="1632">
        <v>0</v>
      </c>
      <c r="HB150" s="1631">
        <v>1</v>
      </c>
      <c r="HC150" s="1632">
        <v>0</v>
      </c>
      <c r="HD150" s="1632">
        <v>0</v>
      </c>
      <c r="HE150" s="1632">
        <v>0</v>
      </c>
      <c r="HF150" s="1632">
        <v>0</v>
      </c>
      <c r="HG150" s="1632">
        <v>0</v>
      </c>
      <c r="HH150" s="1632">
        <v>0</v>
      </c>
      <c r="HI150" s="1632">
        <v>0</v>
      </c>
      <c r="HJ150" s="1632">
        <v>0</v>
      </c>
      <c r="HK150" s="1631">
        <v>1</v>
      </c>
      <c r="HL150" s="1632">
        <v>0</v>
      </c>
      <c r="HM150" s="1631">
        <v>1</v>
      </c>
      <c r="HN150" s="1631">
        <v>1</v>
      </c>
      <c r="HO150" s="1631">
        <v>25</v>
      </c>
      <c r="HP150" s="1632">
        <v>0</v>
      </c>
      <c r="HQ150" s="1632">
        <v>0</v>
      </c>
      <c r="HR150" s="1632">
        <v>0</v>
      </c>
      <c r="HS150" s="1632">
        <v>0</v>
      </c>
      <c r="HT150" s="1632">
        <v>0</v>
      </c>
      <c r="HU150" s="1632">
        <v>0</v>
      </c>
      <c r="HV150" s="1632">
        <v>0</v>
      </c>
      <c r="HW150" s="1632">
        <v>0</v>
      </c>
      <c r="HX150" s="1632">
        <v>0</v>
      </c>
      <c r="HY150" s="1632">
        <v>0</v>
      </c>
      <c r="HZ150" s="1631">
        <v>1</v>
      </c>
      <c r="IA150" s="1632">
        <v>0</v>
      </c>
      <c r="IB150" s="1631">
        <v>3</v>
      </c>
      <c r="IC150" s="1632">
        <v>0</v>
      </c>
      <c r="ID150" s="1632">
        <v>0</v>
      </c>
      <c r="IE150" s="1632">
        <v>0</v>
      </c>
      <c r="IF150" s="1632">
        <v>0</v>
      </c>
      <c r="IG150" s="1632">
        <v>0</v>
      </c>
      <c r="IH150" s="1632">
        <v>0</v>
      </c>
      <c r="II150" s="1632">
        <v>0</v>
      </c>
      <c r="IJ150" s="1632">
        <v>0</v>
      </c>
      <c r="IK150" s="1632">
        <v>0</v>
      </c>
      <c r="IL150" s="1632">
        <v>0</v>
      </c>
      <c r="IM150" s="1632">
        <v>0</v>
      </c>
      <c r="IN150" s="1632">
        <v>0</v>
      </c>
      <c r="IO150" s="1632">
        <v>0</v>
      </c>
      <c r="IP150" s="1632">
        <v>0</v>
      </c>
      <c r="IQ150" s="1632">
        <v>0</v>
      </c>
      <c r="IR150" s="1632">
        <v>0</v>
      </c>
      <c r="IS150" s="1632">
        <v>0</v>
      </c>
      <c r="IT150" s="1632">
        <v>0</v>
      </c>
      <c r="IU150" s="1632">
        <v>0</v>
      </c>
      <c r="IV150" s="1632">
        <v>0</v>
      </c>
      <c r="IW150" s="1632">
        <v>0</v>
      </c>
      <c r="IX150" s="1632">
        <v>0</v>
      </c>
      <c r="IY150" s="1632">
        <v>0</v>
      </c>
      <c r="IZ150" s="1632">
        <v>0</v>
      </c>
      <c r="JA150" s="1632">
        <v>0</v>
      </c>
      <c r="JB150" s="1632">
        <v>0</v>
      </c>
      <c r="JC150" s="1632">
        <v>0</v>
      </c>
      <c r="JD150" s="1632">
        <v>0</v>
      </c>
      <c r="JE150" s="1632">
        <v>0</v>
      </c>
      <c r="JF150" s="1632">
        <v>0</v>
      </c>
      <c r="JG150" s="1632">
        <v>0</v>
      </c>
      <c r="JH150" s="1632">
        <v>0</v>
      </c>
      <c r="JI150" s="1632">
        <v>0</v>
      </c>
      <c r="JJ150" s="1632">
        <v>0</v>
      </c>
      <c r="JK150" s="1632">
        <v>0</v>
      </c>
      <c r="JL150" s="1632">
        <v>0</v>
      </c>
      <c r="JM150" s="1632">
        <v>0</v>
      </c>
      <c r="JN150" s="1632">
        <v>0</v>
      </c>
      <c r="JO150" s="1632">
        <v>0</v>
      </c>
      <c r="JP150" s="1632">
        <v>0</v>
      </c>
      <c r="JQ150" s="1632">
        <v>0</v>
      </c>
      <c r="JR150" s="1632">
        <v>0</v>
      </c>
      <c r="JS150" s="1632">
        <v>0</v>
      </c>
      <c r="JT150" s="1632">
        <v>0</v>
      </c>
      <c r="JU150" s="1632">
        <v>0</v>
      </c>
      <c r="JV150" s="1631">
        <v>2</v>
      </c>
      <c r="JW150" s="1632">
        <v>0</v>
      </c>
      <c r="JX150" s="1632">
        <v>0</v>
      </c>
      <c r="JY150" s="1632">
        <v>0</v>
      </c>
      <c r="JZ150" s="1632">
        <v>0</v>
      </c>
      <c r="KA150" s="1632">
        <v>0</v>
      </c>
      <c r="KB150" s="1632">
        <v>0</v>
      </c>
      <c r="KC150" s="1632">
        <v>0</v>
      </c>
      <c r="KD150" s="1632">
        <v>0</v>
      </c>
      <c r="KE150" s="1632">
        <v>0</v>
      </c>
      <c r="KF150" s="1632">
        <v>0</v>
      </c>
      <c r="KG150" s="1631">
        <v>2</v>
      </c>
      <c r="KH150" s="1632">
        <v>0</v>
      </c>
      <c r="KI150" s="1632">
        <v>0</v>
      </c>
      <c r="KJ150" s="1632">
        <v>0</v>
      </c>
      <c r="KK150" s="1632">
        <v>0</v>
      </c>
      <c r="KL150" s="1632">
        <v>0</v>
      </c>
      <c r="KM150" s="1632">
        <v>0</v>
      </c>
      <c r="KN150" s="1632">
        <v>0</v>
      </c>
      <c r="KO150" s="1632">
        <v>0</v>
      </c>
      <c r="KP150" s="1632">
        <v>0</v>
      </c>
      <c r="KQ150" s="1632">
        <v>0</v>
      </c>
      <c r="KR150" s="1632">
        <v>0</v>
      </c>
      <c r="KS150" s="1632">
        <v>0</v>
      </c>
      <c r="KT150" s="1632">
        <v>0</v>
      </c>
      <c r="KU150" s="1631">
        <v>2</v>
      </c>
      <c r="KV150" s="1632">
        <v>0</v>
      </c>
      <c r="KW150" s="1632">
        <v>0</v>
      </c>
      <c r="KX150" s="1632">
        <v>0</v>
      </c>
      <c r="KY150" s="1632">
        <v>0</v>
      </c>
      <c r="KZ150" s="1632">
        <v>0</v>
      </c>
      <c r="LA150" s="1632">
        <v>0</v>
      </c>
      <c r="LB150" s="1634">
        <v>0</v>
      </c>
    </row>
    <row r="151" spans="2:314" ht="15" customHeight="1">
      <c r="B151" s="1537"/>
      <c r="C151" s="1087" t="s">
        <v>70</v>
      </c>
      <c r="D151" s="1088">
        <v>66</v>
      </c>
      <c r="E151" s="1631">
        <v>65</v>
      </c>
      <c r="F151" s="1631">
        <v>1</v>
      </c>
      <c r="G151" s="1632">
        <v>0</v>
      </c>
      <c r="H151" s="1632">
        <v>0</v>
      </c>
      <c r="I151" s="1632">
        <v>0</v>
      </c>
      <c r="J151" s="1632">
        <v>0</v>
      </c>
      <c r="K151" s="1632">
        <v>0</v>
      </c>
      <c r="L151" s="1632">
        <v>0</v>
      </c>
      <c r="M151" s="1632">
        <v>0</v>
      </c>
      <c r="N151" s="1632">
        <v>0</v>
      </c>
      <c r="O151" s="1632">
        <v>0</v>
      </c>
      <c r="P151" s="1632">
        <v>0</v>
      </c>
      <c r="Q151" s="1631">
        <v>1</v>
      </c>
      <c r="R151" s="1632">
        <v>0</v>
      </c>
      <c r="S151" s="1632">
        <v>0</v>
      </c>
      <c r="T151" s="1632">
        <v>0</v>
      </c>
      <c r="U151" s="1632">
        <v>0</v>
      </c>
      <c r="V151" s="1632">
        <v>0</v>
      </c>
      <c r="W151" s="1632">
        <v>0</v>
      </c>
      <c r="X151" s="1632">
        <v>0</v>
      </c>
      <c r="Y151" s="1632">
        <v>0</v>
      </c>
      <c r="Z151" s="1632">
        <v>0</v>
      </c>
      <c r="AA151" s="1632">
        <v>0</v>
      </c>
      <c r="AB151" s="1632">
        <v>0</v>
      </c>
      <c r="AC151" s="1632">
        <v>0</v>
      </c>
      <c r="AD151" s="1632">
        <v>0</v>
      </c>
      <c r="AE151" s="1631">
        <v>1</v>
      </c>
      <c r="AF151" s="1632">
        <v>0</v>
      </c>
      <c r="AG151" s="1632">
        <v>0</v>
      </c>
      <c r="AH151" s="1632">
        <v>0</v>
      </c>
      <c r="AI151" s="1632">
        <v>0</v>
      </c>
      <c r="AJ151" s="1632">
        <v>0</v>
      </c>
      <c r="AK151" s="1632">
        <v>0</v>
      </c>
      <c r="AL151" s="1632">
        <v>0</v>
      </c>
      <c r="AM151" s="1632">
        <v>0</v>
      </c>
      <c r="AN151" s="1632">
        <v>0</v>
      </c>
      <c r="AO151" s="1632">
        <v>0</v>
      </c>
      <c r="AP151" s="1632">
        <v>0</v>
      </c>
      <c r="AQ151" s="1632">
        <v>0</v>
      </c>
      <c r="AR151" s="1631">
        <v>1</v>
      </c>
      <c r="AS151" s="1632">
        <v>0</v>
      </c>
      <c r="AT151" s="1632">
        <v>0</v>
      </c>
      <c r="AU151" s="1632">
        <v>0</v>
      </c>
      <c r="AV151" s="1632">
        <v>0</v>
      </c>
      <c r="AW151" s="1632">
        <v>0</v>
      </c>
      <c r="AX151" s="1632">
        <v>0</v>
      </c>
      <c r="AY151" s="1632">
        <v>0</v>
      </c>
      <c r="AZ151" s="1632">
        <v>0</v>
      </c>
      <c r="BA151" s="1632">
        <v>0</v>
      </c>
      <c r="BB151" s="1632">
        <v>0</v>
      </c>
      <c r="BC151" s="1632">
        <v>0</v>
      </c>
      <c r="BD151" s="1632">
        <v>0</v>
      </c>
      <c r="BE151" s="1632">
        <v>0</v>
      </c>
      <c r="BF151" s="1632">
        <v>0</v>
      </c>
      <c r="BG151" s="1632">
        <v>0</v>
      </c>
      <c r="BH151" s="1632">
        <v>0</v>
      </c>
      <c r="BI151" s="1632">
        <v>0</v>
      </c>
      <c r="BJ151" s="1632">
        <v>0</v>
      </c>
      <c r="BK151" s="1632">
        <v>0</v>
      </c>
      <c r="BL151" s="1632">
        <v>0</v>
      </c>
      <c r="BM151" s="1632">
        <v>0</v>
      </c>
      <c r="BN151" s="1632">
        <v>0</v>
      </c>
      <c r="BO151" s="1632">
        <v>0</v>
      </c>
      <c r="BP151" s="1631">
        <v>1</v>
      </c>
      <c r="BQ151" s="1631">
        <v>3</v>
      </c>
      <c r="BR151" s="1632">
        <v>0</v>
      </c>
      <c r="BS151" s="1632">
        <v>0</v>
      </c>
      <c r="BT151" s="1632">
        <v>0</v>
      </c>
      <c r="BU151" s="1631">
        <v>1</v>
      </c>
      <c r="BV151" s="1632">
        <v>0</v>
      </c>
      <c r="BW151" s="1632">
        <v>0</v>
      </c>
      <c r="BX151" s="1632">
        <v>0</v>
      </c>
      <c r="BY151" s="1632">
        <v>0</v>
      </c>
      <c r="BZ151" s="1632">
        <v>0</v>
      </c>
      <c r="CA151" s="1632">
        <v>0</v>
      </c>
      <c r="CB151" s="1632">
        <v>0</v>
      </c>
      <c r="CC151" s="1632">
        <v>0</v>
      </c>
      <c r="CD151" s="1631">
        <v>3</v>
      </c>
      <c r="CE151" s="1632">
        <v>0</v>
      </c>
      <c r="CF151" s="1632">
        <v>0</v>
      </c>
      <c r="CG151" s="1632">
        <v>0</v>
      </c>
      <c r="CH151" s="1632">
        <v>0</v>
      </c>
      <c r="CI151" s="1632">
        <v>0</v>
      </c>
      <c r="CJ151" s="1632">
        <v>0</v>
      </c>
      <c r="CK151" s="1632">
        <v>0</v>
      </c>
      <c r="CL151" s="1632">
        <v>0</v>
      </c>
      <c r="CM151" s="1632">
        <v>0</v>
      </c>
      <c r="CN151" s="1632">
        <v>0</v>
      </c>
      <c r="CO151" s="1632">
        <v>0</v>
      </c>
      <c r="CP151" s="1632">
        <v>0</v>
      </c>
      <c r="CQ151" s="1631">
        <v>1</v>
      </c>
      <c r="CR151" s="1632">
        <v>0</v>
      </c>
      <c r="CS151" s="1632">
        <v>0</v>
      </c>
      <c r="CT151" s="1632">
        <v>0</v>
      </c>
      <c r="CU151" s="1632">
        <v>0</v>
      </c>
      <c r="CV151" s="1632">
        <v>0</v>
      </c>
      <c r="CW151" s="1632">
        <v>0</v>
      </c>
      <c r="CX151" s="1632">
        <v>0</v>
      </c>
      <c r="CY151" s="1632">
        <v>0</v>
      </c>
      <c r="CZ151" s="1632">
        <v>0</v>
      </c>
      <c r="DA151" s="1632">
        <v>0</v>
      </c>
      <c r="DB151" s="1632">
        <v>0</v>
      </c>
      <c r="DC151" s="1631">
        <v>1</v>
      </c>
      <c r="DD151" s="1632">
        <v>0</v>
      </c>
      <c r="DE151" s="1632">
        <v>0</v>
      </c>
      <c r="DF151" s="1632">
        <v>0</v>
      </c>
      <c r="DG151" s="1632">
        <v>0</v>
      </c>
      <c r="DH151" s="1632">
        <v>0</v>
      </c>
      <c r="DI151" s="1632">
        <v>0</v>
      </c>
      <c r="DJ151" s="1632">
        <v>0</v>
      </c>
      <c r="DK151" s="1632">
        <v>0</v>
      </c>
      <c r="DL151" s="1632">
        <v>0</v>
      </c>
      <c r="DM151" s="1632">
        <v>0</v>
      </c>
      <c r="DN151" s="1631">
        <v>1</v>
      </c>
      <c r="DO151" s="1631">
        <v>3</v>
      </c>
      <c r="DP151" s="1631">
        <v>11</v>
      </c>
      <c r="DQ151" s="1632">
        <v>0</v>
      </c>
      <c r="DR151" s="1632">
        <v>0</v>
      </c>
      <c r="DS151" s="1632">
        <v>0</v>
      </c>
      <c r="DT151" s="1632">
        <v>0</v>
      </c>
      <c r="DU151" s="1632">
        <v>0</v>
      </c>
      <c r="DV151" s="1632">
        <v>0</v>
      </c>
      <c r="DW151" s="1632">
        <v>0</v>
      </c>
      <c r="DX151" s="1632">
        <v>0</v>
      </c>
      <c r="DY151" s="1632">
        <v>0</v>
      </c>
      <c r="DZ151" s="1632">
        <v>0</v>
      </c>
      <c r="EA151" s="1632">
        <v>0</v>
      </c>
      <c r="EB151" s="1631">
        <v>1</v>
      </c>
      <c r="EC151" s="1632">
        <v>0</v>
      </c>
      <c r="ED151" s="1631">
        <v>3</v>
      </c>
      <c r="EE151" s="1632">
        <v>0</v>
      </c>
      <c r="EF151" s="1632">
        <v>0</v>
      </c>
      <c r="EG151" s="1632">
        <v>0</v>
      </c>
      <c r="EH151" s="1632">
        <v>0</v>
      </c>
      <c r="EI151" s="1632">
        <v>0</v>
      </c>
      <c r="EJ151" s="1631">
        <v>1</v>
      </c>
      <c r="EK151" s="1632">
        <v>0</v>
      </c>
      <c r="EL151" s="1632">
        <v>0</v>
      </c>
      <c r="EM151" s="1632">
        <v>0</v>
      </c>
      <c r="EN151" s="1632">
        <v>0</v>
      </c>
      <c r="EO151" s="1631">
        <v>1</v>
      </c>
      <c r="EP151" s="1631">
        <v>3</v>
      </c>
      <c r="EQ151" s="1631">
        <v>1</v>
      </c>
      <c r="ER151" s="1632">
        <v>0</v>
      </c>
      <c r="ES151" s="1632">
        <v>0</v>
      </c>
      <c r="ET151" s="1632">
        <v>0</v>
      </c>
      <c r="EU151" s="1632">
        <v>0</v>
      </c>
      <c r="EV151" s="1632">
        <v>0</v>
      </c>
      <c r="EW151" s="1632">
        <v>0</v>
      </c>
      <c r="EX151" s="1632">
        <v>0</v>
      </c>
      <c r="EY151" s="1632">
        <v>0</v>
      </c>
      <c r="EZ151" s="1632">
        <v>0</v>
      </c>
      <c r="FA151" s="1632">
        <v>0</v>
      </c>
      <c r="FB151" s="1632">
        <v>0</v>
      </c>
      <c r="FC151" s="1632">
        <v>0</v>
      </c>
      <c r="FD151" s="1631">
        <v>2</v>
      </c>
      <c r="FE151" s="1632">
        <v>0</v>
      </c>
      <c r="FF151" s="1632">
        <v>0</v>
      </c>
      <c r="FG151" s="1632">
        <v>0</v>
      </c>
      <c r="FH151" s="1631">
        <v>1</v>
      </c>
      <c r="FI151" s="1632">
        <v>0</v>
      </c>
      <c r="FJ151" s="1632">
        <v>0</v>
      </c>
      <c r="FK151" s="1632">
        <v>0</v>
      </c>
      <c r="FL151" s="1632">
        <v>0</v>
      </c>
      <c r="FM151" s="1632">
        <v>0</v>
      </c>
      <c r="FN151" s="1632">
        <v>0</v>
      </c>
      <c r="FO151" s="1632">
        <v>0</v>
      </c>
      <c r="FP151" s="1632">
        <v>0</v>
      </c>
      <c r="FQ151" s="1631">
        <v>7</v>
      </c>
      <c r="FR151" s="1632">
        <v>0</v>
      </c>
      <c r="FS151" s="1632">
        <v>0</v>
      </c>
      <c r="FT151" s="1632">
        <v>0</v>
      </c>
      <c r="FU151" s="1632">
        <v>0</v>
      </c>
      <c r="FV151" s="1632">
        <v>0</v>
      </c>
      <c r="FW151" s="1632">
        <v>0</v>
      </c>
      <c r="FX151" s="1632">
        <v>0</v>
      </c>
      <c r="FY151" s="1632">
        <v>0</v>
      </c>
      <c r="FZ151" s="1632">
        <v>0</v>
      </c>
      <c r="GA151" s="1632">
        <v>0</v>
      </c>
      <c r="GB151" s="1632">
        <v>0</v>
      </c>
      <c r="GC151" s="1632">
        <v>0</v>
      </c>
      <c r="GD151" s="1632">
        <v>0</v>
      </c>
      <c r="GE151" s="1632">
        <v>0</v>
      </c>
      <c r="GF151" s="1632">
        <v>0</v>
      </c>
      <c r="GG151" s="1632">
        <v>0</v>
      </c>
      <c r="GH151" s="1632">
        <v>0</v>
      </c>
      <c r="GI151" s="1632">
        <v>0</v>
      </c>
      <c r="GJ151" s="1632">
        <v>0</v>
      </c>
      <c r="GK151" s="1632">
        <v>0</v>
      </c>
      <c r="GL151" s="1632">
        <v>0</v>
      </c>
      <c r="GM151" s="1632">
        <v>0</v>
      </c>
      <c r="GN151" s="1632">
        <v>0</v>
      </c>
      <c r="GO151" s="1632">
        <v>0</v>
      </c>
      <c r="GP151" s="1632">
        <v>0</v>
      </c>
      <c r="GQ151" s="1632">
        <v>0</v>
      </c>
      <c r="GR151" s="1632">
        <v>0</v>
      </c>
      <c r="GS151" s="1632">
        <v>0</v>
      </c>
      <c r="GT151" s="1632">
        <v>0</v>
      </c>
      <c r="GU151" s="1632">
        <v>0</v>
      </c>
      <c r="GV151" s="1632">
        <v>0</v>
      </c>
      <c r="GW151" s="1632">
        <v>0</v>
      </c>
      <c r="GX151" s="1632">
        <v>0</v>
      </c>
      <c r="GY151" s="1632">
        <v>0</v>
      </c>
      <c r="GZ151" s="1632">
        <v>0</v>
      </c>
      <c r="HA151" s="1632">
        <v>0</v>
      </c>
      <c r="HB151" s="1631">
        <v>1</v>
      </c>
      <c r="HC151" s="1632">
        <v>0</v>
      </c>
      <c r="HD151" s="1632">
        <v>0</v>
      </c>
      <c r="HE151" s="1632">
        <v>0</v>
      </c>
      <c r="HF151" s="1632">
        <v>0</v>
      </c>
      <c r="HG151" s="1632">
        <v>0</v>
      </c>
      <c r="HH151" s="1632">
        <v>0</v>
      </c>
      <c r="HI151" s="1632">
        <v>0</v>
      </c>
      <c r="HJ151" s="1632">
        <v>0</v>
      </c>
      <c r="HK151" s="1632">
        <v>0</v>
      </c>
      <c r="HL151" s="1632">
        <v>0</v>
      </c>
      <c r="HM151" s="1631">
        <v>1</v>
      </c>
      <c r="HN151" s="1631">
        <v>1</v>
      </c>
      <c r="HO151" s="1631">
        <v>10</v>
      </c>
      <c r="HP151" s="1632">
        <v>0</v>
      </c>
      <c r="HQ151" s="1632">
        <v>0</v>
      </c>
      <c r="HR151" s="1632">
        <v>0</v>
      </c>
      <c r="HS151" s="1632">
        <v>0</v>
      </c>
      <c r="HT151" s="1632">
        <v>0</v>
      </c>
      <c r="HU151" s="1632">
        <v>0</v>
      </c>
      <c r="HV151" s="1632">
        <v>0</v>
      </c>
      <c r="HW151" s="1632">
        <v>0</v>
      </c>
      <c r="HX151" s="1632">
        <v>0</v>
      </c>
      <c r="HY151" s="1632">
        <v>0</v>
      </c>
      <c r="HZ151" s="1631">
        <v>1</v>
      </c>
      <c r="IA151" s="1632">
        <v>0</v>
      </c>
      <c r="IB151" s="1631">
        <v>1</v>
      </c>
      <c r="IC151" s="1632">
        <v>0</v>
      </c>
      <c r="ID151" s="1632">
        <v>0</v>
      </c>
      <c r="IE151" s="1632">
        <v>0</v>
      </c>
      <c r="IF151" s="1632">
        <v>0</v>
      </c>
      <c r="IG151" s="1632">
        <v>0</v>
      </c>
      <c r="IH151" s="1632">
        <v>0</v>
      </c>
      <c r="II151" s="1632">
        <v>0</v>
      </c>
      <c r="IJ151" s="1632">
        <v>0</v>
      </c>
      <c r="IK151" s="1632">
        <v>0</v>
      </c>
      <c r="IL151" s="1632">
        <v>0</v>
      </c>
      <c r="IM151" s="1632">
        <v>0</v>
      </c>
      <c r="IN151" s="1632">
        <v>0</v>
      </c>
      <c r="IO151" s="1632">
        <v>0</v>
      </c>
      <c r="IP151" s="1632">
        <v>0</v>
      </c>
      <c r="IQ151" s="1632">
        <v>0</v>
      </c>
      <c r="IR151" s="1632">
        <v>0</v>
      </c>
      <c r="IS151" s="1632">
        <v>0</v>
      </c>
      <c r="IT151" s="1632">
        <v>0</v>
      </c>
      <c r="IU151" s="1632">
        <v>0</v>
      </c>
      <c r="IV151" s="1632">
        <v>0</v>
      </c>
      <c r="IW151" s="1632">
        <v>0</v>
      </c>
      <c r="IX151" s="1632">
        <v>0</v>
      </c>
      <c r="IY151" s="1632">
        <v>0</v>
      </c>
      <c r="IZ151" s="1632">
        <v>0</v>
      </c>
      <c r="JA151" s="1632">
        <v>0</v>
      </c>
      <c r="JB151" s="1632">
        <v>0</v>
      </c>
      <c r="JC151" s="1632">
        <v>0</v>
      </c>
      <c r="JD151" s="1632">
        <v>0</v>
      </c>
      <c r="JE151" s="1632">
        <v>0</v>
      </c>
      <c r="JF151" s="1632">
        <v>0</v>
      </c>
      <c r="JG151" s="1632">
        <v>0</v>
      </c>
      <c r="JH151" s="1632">
        <v>0</v>
      </c>
      <c r="JI151" s="1632">
        <v>0</v>
      </c>
      <c r="JJ151" s="1632">
        <v>0</v>
      </c>
      <c r="JK151" s="1632">
        <v>0</v>
      </c>
      <c r="JL151" s="1632">
        <v>0</v>
      </c>
      <c r="JM151" s="1632">
        <v>0</v>
      </c>
      <c r="JN151" s="1632">
        <v>0</v>
      </c>
      <c r="JO151" s="1632">
        <v>0</v>
      </c>
      <c r="JP151" s="1632">
        <v>0</v>
      </c>
      <c r="JQ151" s="1632">
        <v>0</v>
      </c>
      <c r="JR151" s="1632">
        <v>0</v>
      </c>
      <c r="JS151" s="1632">
        <v>0</v>
      </c>
      <c r="JT151" s="1632">
        <v>0</v>
      </c>
      <c r="JU151" s="1632">
        <v>0</v>
      </c>
      <c r="JV151" s="1631">
        <v>1</v>
      </c>
      <c r="JW151" s="1632">
        <v>0</v>
      </c>
      <c r="JX151" s="1632">
        <v>0</v>
      </c>
      <c r="JY151" s="1632">
        <v>0</v>
      </c>
      <c r="JZ151" s="1632">
        <v>0</v>
      </c>
      <c r="KA151" s="1632">
        <v>0</v>
      </c>
      <c r="KB151" s="1632">
        <v>0</v>
      </c>
      <c r="KC151" s="1632">
        <v>0</v>
      </c>
      <c r="KD151" s="1632">
        <v>0</v>
      </c>
      <c r="KE151" s="1632">
        <v>0</v>
      </c>
      <c r="KF151" s="1632">
        <v>0</v>
      </c>
      <c r="KG151" s="1632">
        <v>0</v>
      </c>
      <c r="KH151" s="1632">
        <v>0</v>
      </c>
      <c r="KI151" s="1632">
        <v>0</v>
      </c>
      <c r="KJ151" s="1632">
        <v>0</v>
      </c>
      <c r="KK151" s="1632">
        <v>0</v>
      </c>
      <c r="KL151" s="1632">
        <v>0</v>
      </c>
      <c r="KM151" s="1632">
        <v>0</v>
      </c>
      <c r="KN151" s="1632">
        <v>0</v>
      </c>
      <c r="KO151" s="1632">
        <v>0</v>
      </c>
      <c r="KP151" s="1632">
        <v>0</v>
      </c>
      <c r="KQ151" s="1632">
        <v>0</v>
      </c>
      <c r="KR151" s="1632">
        <v>0</v>
      </c>
      <c r="KS151" s="1632">
        <v>0</v>
      </c>
      <c r="KT151" s="1632">
        <v>0</v>
      </c>
      <c r="KU151" s="1631">
        <v>2</v>
      </c>
      <c r="KV151" s="1632">
        <v>0</v>
      </c>
      <c r="KW151" s="1632">
        <v>0</v>
      </c>
      <c r="KX151" s="1632">
        <v>0</v>
      </c>
      <c r="KY151" s="1632">
        <v>0</v>
      </c>
      <c r="KZ151" s="1632">
        <v>0</v>
      </c>
      <c r="LA151" s="1632">
        <v>0</v>
      </c>
      <c r="LB151" s="1634">
        <v>0</v>
      </c>
    </row>
    <row r="152" spans="2:314" ht="15" customHeight="1">
      <c r="B152" s="1537"/>
      <c r="C152" s="1087" t="s">
        <v>71</v>
      </c>
      <c r="D152" s="1088">
        <v>71</v>
      </c>
      <c r="E152" s="1631">
        <v>71</v>
      </c>
      <c r="F152" s="1632">
        <v>0</v>
      </c>
      <c r="G152" s="1632">
        <v>0</v>
      </c>
      <c r="H152" s="1632">
        <v>0</v>
      </c>
      <c r="I152" s="1632">
        <v>0</v>
      </c>
      <c r="J152" s="1632">
        <v>0</v>
      </c>
      <c r="K152" s="1632">
        <v>0</v>
      </c>
      <c r="L152" s="1632">
        <v>0</v>
      </c>
      <c r="M152" s="1632">
        <v>0</v>
      </c>
      <c r="N152" s="1632">
        <v>0</v>
      </c>
      <c r="O152" s="1632">
        <v>0</v>
      </c>
      <c r="P152" s="1632">
        <v>0</v>
      </c>
      <c r="Q152" s="1632">
        <v>0</v>
      </c>
      <c r="R152" s="1632">
        <v>0</v>
      </c>
      <c r="S152" s="1631">
        <v>1</v>
      </c>
      <c r="T152" s="1632">
        <v>0</v>
      </c>
      <c r="U152" s="1632">
        <v>0</v>
      </c>
      <c r="V152" s="1632">
        <v>0</v>
      </c>
      <c r="W152" s="1632">
        <v>0</v>
      </c>
      <c r="X152" s="1632">
        <v>0</v>
      </c>
      <c r="Y152" s="1632">
        <v>0</v>
      </c>
      <c r="Z152" s="1632">
        <v>0</v>
      </c>
      <c r="AA152" s="1632">
        <v>0</v>
      </c>
      <c r="AB152" s="1632">
        <v>0</v>
      </c>
      <c r="AC152" s="1632">
        <v>0</v>
      </c>
      <c r="AD152" s="1632">
        <v>0</v>
      </c>
      <c r="AE152" s="1632">
        <v>0</v>
      </c>
      <c r="AF152" s="1632">
        <v>0</v>
      </c>
      <c r="AG152" s="1632">
        <v>0</v>
      </c>
      <c r="AH152" s="1632">
        <v>0</v>
      </c>
      <c r="AI152" s="1632">
        <v>0</v>
      </c>
      <c r="AJ152" s="1632">
        <v>0</v>
      </c>
      <c r="AK152" s="1632">
        <v>0</v>
      </c>
      <c r="AL152" s="1632">
        <v>0</v>
      </c>
      <c r="AM152" s="1632">
        <v>0</v>
      </c>
      <c r="AN152" s="1632">
        <v>0</v>
      </c>
      <c r="AO152" s="1632">
        <v>0</v>
      </c>
      <c r="AP152" s="1632">
        <v>0</v>
      </c>
      <c r="AQ152" s="1632">
        <v>0</v>
      </c>
      <c r="AR152" s="1632">
        <v>0</v>
      </c>
      <c r="AS152" s="1632">
        <v>0</v>
      </c>
      <c r="AT152" s="1632">
        <v>0</v>
      </c>
      <c r="AU152" s="1632">
        <v>0</v>
      </c>
      <c r="AV152" s="1632">
        <v>0</v>
      </c>
      <c r="AW152" s="1632">
        <v>0</v>
      </c>
      <c r="AX152" s="1632">
        <v>0</v>
      </c>
      <c r="AY152" s="1632">
        <v>0</v>
      </c>
      <c r="AZ152" s="1632">
        <v>0</v>
      </c>
      <c r="BA152" s="1632">
        <v>0</v>
      </c>
      <c r="BB152" s="1632">
        <v>0</v>
      </c>
      <c r="BC152" s="1632">
        <v>0</v>
      </c>
      <c r="BD152" s="1632">
        <v>0</v>
      </c>
      <c r="BE152" s="1632">
        <v>0</v>
      </c>
      <c r="BF152" s="1632">
        <v>0</v>
      </c>
      <c r="BG152" s="1632">
        <v>0</v>
      </c>
      <c r="BH152" s="1632">
        <v>0</v>
      </c>
      <c r="BI152" s="1632">
        <v>0</v>
      </c>
      <c r="BJ152" s="1632">
        <v>0</v>
      </c>
      <c r="BK152" s="1632">
        <v>0</v>
      </c>
      <c r="BL152" s="1632">
        <v>0</v>
      </c>
      <c r="BM152" s="1632">
        <v>0</v>
      </c>
      <c r="BN152" s="1632">
        <v>0</v>
      </c>
      <c r="BO152" s="1631">
        <v>1</v>
      </c>
      <c r="BP152" s="1631">
        <v>1</v>
      </c>
      <c r="BQ152" s="1631">
        <v>5</v>
      </c>
      <c r="BR152" s="1632">
        <v>0</v>
      </c>
      <c r="BS152" s="1632">
        <v>0</v>
      </c>
      <c r="BT152" s="1632">
        <v>0</v>
      </c>
      <c r="BU152" s="1632">
        <v>0</v>
      </c>
      <c r="BV152" s="1632">
        <v>0</v>
      </c>
      <c r="BW152" s="1632">
        <v>0</v>
      </c>
      <c r="BX152" s="1632">
        <v>0</v>
      </c>
      <c r="BY152" s="1632">
        <v>0</v>
      </c>
      <c r="BZ152" s="1632">
        <v>0</v>
      </c>
      <c r="CA152" s="1632">
        <v>0</v>
      </c>
      <c r="CB152" s="1632">
        <v>0</v>
      </c>
      <c r="CC152" s="1632">
        <v>0</v>
      </c>
      <c r="CD152" s="1631">
        <v>7</v>
      </c>
      <c r="CE152" s="1632">
        <v>0</v>
      </c>
      <c r="CF152" s="1632">
        <v>0</v>
      </c>
      <c r="CG152" s="1632">
        <v>0</v>
      </c>
      <c r="CH152" s="1632">
        <v>0</v>
      </c>
      <c r="CI152" s="1632">
        <v>0</v>
      </c>
      <c r="CJ152" s="1632">
        <v>0</v>
      </c>
      <c r="CK152" s="1632">
        <v>0</v>
      </c>
      <c r="CL152" s="1632">
        <v>0</v>
      </c>
      <c r="CM152" s="1632">
        <v>0</v>
      </c>
      <c r="CN152" s="1632">
        <v>0</v>
      </c>
      <c r="CO152" s="1632">
        <v>0</v>
      </c>
      <c r="CP152" s="1632">
        <v>0</v>
      </c>
      <c r="CQ152" s="1631">
        <v>3</v>
      </c>
      <c r="CR152" s="1632">
        <v>0</v>
      </c>
      <c r="CS152" s="1632">
        <v>0</v>
      </c>
      <c r="CT152" s="1632">
        <v>0</v>
      </c>
      <c r="CU152" s="1632">
        <v>0</v>
      </c>
      <c r="CV152" s="1632">
        <v>0</v>
      </c>
      <c r="CW152" s="1632">
        <v>0</v>
      </c>
      <c r="CX152" s="1632">
        <v>0</v>
      </c>
      <c r="CY152" s="1632">
        <v>0</v>
      </c>
      <c r="CZ152" s="1632">
        <v>0</v>
      </c>
      <c r="DA152" s="1631">
        <v>1</v>
      </c>
      <c r="DB152" s="1632">
        <v>0</v>
      </c>
      <c r="DC152" s="1632">
        <v>0</v>
      </c>
      <c r="DD152" s="1632">
        <v>0</v>
      </c>
      <c r="DE152" s="1632">
        <v>0</v>
      </c>
      <c r="DF152" s="1632">
        <v>0</v>
      </c>
      <c r="DG152" s="1632">
        <v>0</v>
      </c>
      <c r="DH152" s="1632">
        <v>0</v>
      </c>
      <c r="DI152" s="1632">
        <v>0</v>
      </c>
      <c r="DJ152" s="1632">
        <v>0</v>
      </c>
      <c r="DK152" s="1632">
        <v>0</v>
      </c>
      <c r="DL152" s="1632">
        <v>0</v>
      </c>
      <c r="DM152" s="1632">
        <v>0</v>
      </c>
      <c r="DN152" s="1631">
        <v>1</v>
      </c>
      <c r="DO152" s="1631">
        <v>2</v>
      </c>
      <c r="DP152" s="1631">
        <v>13</v>
      </c>
      <c r="DQ152" s="1632">
        <v>0</v>
      </c>
      <c r="DR152" s="1632">
        <v>0</v>
      </c>
      <c r="DS152" s="1632">
        <v>0</v>
      </c>
      <c r="DT152" s="1632">
        <v>0</v>
      </c>
      <c r="DU152" s="1632">
        <v>0</v>
      </c>
      <c r="DV152" s="1632">
        <v>0</v>
      </c>
      <c r="DW152" s="1632">
        <v>0</v>
      </c>
      <c r="DX152" s="1632">
        <v>0</v>
      </c>
      <c r="DY152" s="1632">
        <v>0</v>
      </c>
      <c r="DZ152" s="1632">
        <v>0</v>
      </c>
      <c r="EA152" s="1632">
        <v>0</v>
      </c>
      <c r="EB152" s="1632">
        <v>0</v>
      </c>
      <c r="EC152" s="1632">
        <v>0</v>
      </c>
      <c r="ED152" s="1632">
        <v>0</v>
      </c>
      <c r="EE152" s="1632">
        <v>0</v>
      </c>
      <c r="EF152" s="1632">
        <v>0</v>
      </c>
      <c r="EG152" s="1632">
        <v>0</v>
      </c>
      <c r="EH152" s="1632">
        <v>0</v>
      </c>
      <c r="EI152" s="1632">
        <v>0</v>
      </c>
      <c r="EJ152" s="1632">
        <v>0</v>
      </c>
      <c r="EK152" s="1632">
        <v>0</v>
      </c>
      <c r="EL152" s="1632">
        <v>0</v>
      </c>
      <c r="EM152" s="1632">
        <v>0</v>
      </c>
      <c r="EN152" s="1632">
        <v>0</v>
      </c>
      <c r="EO152" s="1632">
        <v>0</v>
      </c>
      <c r="EP152" s="1632">
        <v>0</v>
      </c>
      <c r="EQ152" s="1631">
        <v>1</v>
      </c>
      <c r="ER152" s="1632">
        <v>0</v>
      </c>
      <c r="ES152" s="1632">
        <v>0</v>
      </c>
      <c r="ET152" s="1632">
        <v>0</v>
      </c>
      <c r="EU152" s="1632">
        <v>0</v>
      </c>
      <c r="EV152" s="1632">
        <v>0</v>
      </c>
      <c r="EW152" s="1632">
        <v>0</v>
      </c>
      <c r="EX152" s="1632">
        <v>0</v>
      </c>
      <c r="EY152" s="1632">
        <v>0</v>
      </c>
      <c r="EZ152" s="1632">
        <v>0</v>
      </c>
      <c r="FA152" s="1632">
        <v>0</v>
      </c>
      <c r="FB152" s="1632">
        <v>0</v>
      </c>
      <c r="FC152" s="1632">
        <v>0</v>
      </c>
      <c r="FD152" s="1631">
        <v>3</v>
      </c>
      <c r="FE152" s="1632">
        <v>0</v>
      </c>
      <c r="FF152" s="1632">
        <v>0</v>
      </c>
      <c r="FG152" s="1632">
        <v>0</v>
      </c>
      <c r="FH152" s="1631">
        <v>1</v>
      </c>
      <c r="FI152" s="1632">
        <v>0</v>
      </c>
      <c r="FJ152" s="1632">
        <v>0</v>
      </c>
      <c r="FK152" s="1632">
        <v>0</v>
      </c>
      <c r="FL152" s="1632">
        <v>0</v>
      </c>
      <c r="FM152" s="1632">
        <v>0</v>
      </c>
      <c r="FN152" s="1632">
        <v>0</v>
      </c>
      <c r="FO152" s="1632">
        <v>0</v>
      </c>
      <c r="FP152" s="1631">
        <v>1</v>
      </c>
      <c r="FQ152" s="1631">
        <v>9</v>
      </c>
      <c r="FR152" s="1632">
        <v>0</v>
      </c>
      <c r="FS152" s="1632">
        <v>0</v>
      </c>
      <c r="FT152" s="1632">
        <v>0</v>
      </c>
      <c r="FU152" s="1632">
        <v>0</v>
      </c>
      <c r="FV152" s="1632">
        <v>0</v>
      </c>
      <c r="FW152" s="1632">
        <v>0</v>
      </c>
      <c r="FX152" s="1632">
        <v>0</v>
      </c>
      <c r="FY152" s="1632">
        <v>0</v>
      </c>
      <c r="FZ152" s="1632">
        <v>0</v>
      </c>
      <c r="GA152" s="1632">
        <v>0</v>
      </c>
      <c r="GB152" s="1632">
        <v>0</v>
      </c>
      <c r="GC152" s="1632">
        <v>0</v>
      </c>
      <c r="GD152" s="1632">
        <v>0</v>
      </c>
      <c r="GE152" s="1632">
        <v>0</v>
      </c>
      <c r="GF152" s="1632">
        <v>0</v>
      </c>
      <c r="GG152" s="1632">
        <v>0</v>
      </c>
      <c r="GH152" s="1632">
        <v>0</v>
      </c>
      <c r="GI152" s="1632">
        <v>0</v>
      </c>
      <c r="GJ152" s="1632">
        <v>0</v>
      </c>
      <c r="GK152" s="1632">
        <v>0</v>
      </c>
      <c r="GL152" s="1632">
        <v>0</v>
      </c>
      <c r="GM152" s="1632">
        <v>0</v>
      </c>
      <c r="GN152" s="1632">
        <v>0</v>
      </c>
      <c r="GO152" s="1632">
        <v>0</v>
      </c>
      <c r="GP152" s="1632">
        <v>0</v>
      </c>
      <c r="GQ152" s="1632">
        <v>0</v>
      </c>
      <c r="GR152" s="1632">
        <v>0</v>
      </c>
      <c r="GS152" s="1632">
        <v>0</v>
      </c>
      <c r="GT152" s="1632">
        <v>0</v>
      </c>
      <c r="GU152" s="1632">
        <v>0</v>
      </c>
      <c r="GV152" s="1632">
        <v>0</v>
      </c>
      <c r="GW152" s="1632">
        <v>0</v>
      </c>
      <c r="GX152" s="1632">
        <v>0</v>
      </c>
      <c r="GY152" s="1632">
        <v>0</v>
      </c>
      <c r="GZ152" s="1632">
        <v>0</v>
      </c>
      <c r="HA152" s="1632">
        <v>0</v>
      </c>
      <c r="HB152" s="1632">
        <v>0</v>
      </c>
      <c r="HC152" s="1632">
        <v>0</v>
      </c>
      <c r="HD152" s="1632">
        <v>0</v>
      </c>
      <c r="HE152" s="1632">
        <v>0</v>
      </c>
      <c r="HF152" s="1632">
        <v>0</v>
      </c>
      <c r="HG152" s="1632">
        <v>0</v>
      </c>
      <c r="HH152" s="1632">
        <v>0</v>
      </c>
      <c r="HI152" s="1632">
        <v>0</v>
      </c>
      <c r="HJ152" s="1632">
        <v>0</v>
      </c>
      <c r="HK152" s="1631">
        <v>1</v>
      </c>
      <c r="HL152" s="1632">
        <v>0</v>
      </c>
      <c r="HM152" s="1632">
        <v>0</v>
      </c>
      <c r="HN152" s="1632">
        <v>0</v>
      </c>
      <c r="HO152" s="1631">
        <v>15</v>
      </c>
      <c r="HP152" s="1632">
        <v>0</v>
      </c>
      <c r="HQ152" s="1632">
        <v>0</v>
      </c>
      <c r="HR152" s="1632">
        <v>0</v>
      </c>
      <c r="HS152" s="1632">
        <v>0</v>
      </c>
      <c r="HT152" s="1632">
        <v>0</v>
      </c>
      <c r="HU152" s="1632">
        <v>0</v>
      </c>
      <c r="HV152" s="1632">
        <v>0</v>
      </c>
      <c r="HW152" s="1632">
        <v>0</v>
      </c>
      <c r="HX152" s="1632">
        <v>0</v>
      </c>
      <c r="HY152" s="1632">
        <v>0</v>
      </c>
      <c r="HZ152" s="1632">
        <v>0</v>
      </c>
      <c r="IA152" s="1632">
        <v>0</v>
      </c>
      <c r="IB152" s="1631">
        <v>2</v>
      </c>
      <c r="IC152" s="1632">
        <v>0</v>
      </c>
      <c r="ID152" s="1632">
        <v>0</v>
      </c>
      <c r="IE152" s="1632">
        <v>0</v>
      </c>
      <c r="IF152" s="1632">
        <v>0</v>
      </c>
      <c r="IG152" s="1632">
        <v>0</v>
      </c>
      <c r="IH152" s="1632">
        <v>0</v>
      </c>
      <c r="II152" s="1632">
        <v>0</v>
      </c>
      <c r="IJ152" s="1632">
        <v>0</v>
      </c>
      <c r="IK152" s="1632">
        <v>0</v>
      </c>
      <c r="IL152" s="1632">
        <v>0</v>
      </c>
      <c r="IM152" s="1632">
        <v>0</v>
      </c>
      <c r="IN152" s="1632">
        <v>0</v>
      </c>
      <c r="IO152" s="1632">
        <v>0</v>
      </c>
      <c r="IP152" s="1632">
        <v>0</v>
      </c>
      <c r="IQ152" s="1632">
        <v>0</v>
      </c>
      <c r="IR152" s="1632">
        <v>0</v>
      </c>
      <c r="IS152" s="1632">
        <v>0</v>
      </c>
      <c r="IT152" s="1632">
        <v>0</v>
      </c>
      <c r="IU152" s="1632">
        <v>0</v>
      </c>
      <c r="IV152" s="1632">
        <v>0</v>
      </c>
      <c r="IW152" s="1632">
        <v>0</v>
      </c>
      <c r="IX152" s="1632">
        <v>0</v>
      </c>
      <c r="IY152" s="1632">
        <v>0</v>
      </c>
      <c r="IZ152" s="1632">
        <v>0</v>
      </c>
      <c r="JA152" s="1632">
        <v>0</v>
      </c>
      <c r="JB152" s="1632">
        <v>0</v>
      </c>
      <c r="JC152" s="1632">
        <v>0</v>
      </c>
      <c r="JD152" s="1632">
        <v>0</v>
      </c>
      <c r="JE152" s="1632">
        <v>0</v>
      </c>
      <c r="JF152" s="1632">
        <v>0</v>
      </c>
      <c r="JG152" s="1632">
        <v>0</v>
      </c>
      <c r="JH152" s="1632">
        <v>0</v>
      </c>
      <c r="JI152" s="1632">
        <v>0</v>
      </c>
      <c r="JJ152" s="1632">
        <v>0</v>
      </c>
      <c r="JK152" s="1632">
        <v>0</v>
      </c>
      <c r="JL152" s="1632">
        <v>0</v>
      </c>
      <c r="JM152" s="1632">
        <v>0</v>
      </c>
      <c r="JN152" s="1632">
        <v>0</v>
      </c>
      <c r="JO152" s="1632">
        <v>0</v>
      </c>
      <c r="JP152" s="1632">
        <v>0</v>
      </c>
      <c r="JQ152" s="1632">
        <v>0</v>
      </c>
      <c r="JR152" s="1632">
        <v>0</v>
      </c>
      <c r="JS152" s="1632">
        <v>0</v>
      </c>
      <c r="JT152" s="1632">
        <v>0</v>
      </c>
      <c r="JU152" s="1632">
        <v>0</v>
      </c>
      <c r="JV152" s="1631">
        <v>1</v>
      </c>
      <c r="JW152" s="1632">
        <v>0</v>
      </c>
      <c r="JX152" s="1632">
        <v>0</v>
      </c>
      <c r="JY152" s="1632">
        <v>0</v>
      </c>
      <c r="JZ152" s="1632">
        <v>0</v>
      </c>
      <c r="KA152" s="1632">
        <v>0</v>
      </c>
      <c r="KB152" s="1632">
        <v>0</v>
      </c>
      <c r="KC152" s="1632">
        <v>0</v>
      </c>
      <c r="KD152" s="1632">
        <v>0</v>
      </c>
      <c r="KE152" s="1632">
        <v>0</v>
      </c>
      <c r="KF152" s="1632">
        <v>0</v>
      </c>
      <c r="KG152" s="1631">
        <v>2</v>
      </c>
      <c r="KH152" s="1632">
        <v>0</v>
      </c>
      <c r="KI152" s="1632">
        <v>0</v>
      </c>
      <c r="KJ152" s="1632">
        <v>0</v>
      </c>
      <c r="KK152" s="1632">
        <v>0</v>
      </c>
      <c r="KL152" s="1632">
        <v>0</v>
      </c>
      <c r="KM152" s="1632">
        <v>0</v>
      </c>
      <c r="KN152" s="1632">
        <v>0</v>
      </c>
      <c r="KO152" s="1632">
        <v>0</v>
      </c>
      <c r="KP152" s="1632">
        <v>0</v>
      </c>
      <c r="KQ152" s="1632">
        <v>0</v>
      </c>
      <c r="KR152" s="1632">
        <v>0</v>
      </c>
      <c r="KS152" s="1632">
        <v>0</v>
      </c>
      <c r="KT152" s="1632">
        <v>0</v>
      </c>
      <c r="KU152" s="1632">
        <v>0</v>
      </c>
      <c r="KV152" s="1632">
        <v>0</v>
      </c>
      <c r="KW152" s="1632">
        <v>0</v>
      </c>
      <c r="KX152" s="1632">
        <v>0</v>
      </c>
      <c r="KY152" s="1632">
        <v>0</v>
      </c>
      <c r="KZ152" s="1632">
        <v>0</v>
      </c>
      <c r="LA152" s="1632">
        <v>0</v>
      </c>
      <c r="LB152" s="1634">
        <v>0</v>
      </c>
    </row>
    <row r="153" spans="2:314" ht="15" customHeight="1">
      <c r="B153" s="1537" t="s">
        <v>791</v>
      </c>
      <c r="C153" s="1087" t="s">
        <v>49</v>
      </c>
      <c r="D153" s="1088">
        <v>399</v>
      </c>
      <c r="E153" s="1631">
        <v>399</v>
      </c>
      <c r="F153" s="1632">
        <v>0</v>
      </c>
      <c r="G153" s="1631">
        <v>1</v>
      </c>
      <c r="H153" s="1632">
        <v>0</v>
      </c>
      <c r="I153" s="1632">
        <v>0</v>
      </c>
      <c r="J153" s="1632">
        <v>0</v>
      </c>
      <c r="K153" s="1632">
        <v>0</v>
      </c>
      <c r="L153" s="1631">
        <v>1</v>
      </c>
      <c r="M153" s="1632">
        <v>0</v>
      </c>
      <c r="N153" s="1632">
        <v>0</v>
      </c>
      <c r="O153" s="1632">
        <v>0</v>
      </c>
      <c r="P153" s="1632">
        <v>0</v>
      </c>
      <c r="Q153" s="1631">
        <v>1</v>
      </c>
      <c r="R153" s="1632">
        <v>0</v>
      </c>
      <c r="S153" s="1631">
        <v>12</v>
      </c>
      <c r="T153" s="1632">
        <v>0</v>
      </c>
      <c r="U153" s="1632">
        <v>0</v>
      </c>
      <c r="V153" s="1632">
        <v>0</v>
      </c>
      <c r="W153" s="1632">
        <v>0</v>
      </c>
      <c r="X153" s="1632">
        <v>0</v>
      </c>
      <c r="Y153" s="1632">
        <v>0</v>
      </c>
      <c r="Z153" s="1632">
        <v>0</v>
      </c>
      <c r="AA153" s="1632">
        <v>0</v>
      </c>
      <c r="AB153" s="1632">
        <v>0</v>
      </c>
      <c r="AC153" s="1632">
        <v>0</v>
      </c>
      <c r="AD153" s="1632">
        <v>0</v>
      </c>
      <c r="AE153" s="1631">
        <v>7</v>
      </c>
      <c r="AF153" s="1632">
        <v>0</v>
      </c>
      <c r="AG153" s="1632">
        <v>0</v>
      </c>
      <c r="AH153" s="1632">
        <v>0</v>
      </c>
      <c r="AI153" s="1631">
        <v>1</v>
      </c>
      <c r="AJ153" s="1632">
        <v>0</v>
      </c>
      <c r="AK153" s="1632">
        <v>0</v>
      </c>
      <c r="AL153" s="1632">
        <v>0</v>
      </c>
      <c r="AM153" s="1632">
        <v>0</v>
      </c>
      <c r="AN153" s="1631">
        <v>2</v>
      </c>
      <c r="AO153" s="1632">
        <v>0</v>
      </c>
      <c r="AP153" s="1631">
        <v>1</v>
      </c>
      <c r="AQ153" s="1631">
        <v>3</v>
      </c>
      <c r="AR153" s="1631">
        <v>3</v>
      </c>
      <c r="AS153" s="1631">
        <v>1</v>
      </c>
      <c r="AT153" s="1632">
        <v>0</v>
      </c>
      <c r="AU153" s="1632">
        <v>0</v>
      </c>
      <c r="AV153" s="1632">
        <v>0</v>
      </c>
      <c r="AW153" s="1632">
        <v>0</v>
      </c>
      <c r="AX153" s="1632">
        <v>0</v>
      </c>
      <c r="AY153" s="1632">
        <v>0</v>
      </c>
      <c r="AZ153" s="1631">
        <v>1</v>
      </c>
      <c r="BA153" s="1632">
        <v>0</v>
      </c>
      <c r="BB153" s="1632">
        <v>0</v>
      </c>
      <c r="BC153" s="1631">
        <v>2</v>
      </c>
      <c r="BD153" s="1631">
        <v>7</v>
      </c>
      <c r="BE153" s="1632">
        <v>0</v>
      </c>
      <c r="BF153" s="1632">
        <v>0</v>
      </c>
      <c r="BG153" s="1632">
        <v>0</v>
      </c>
      <c r="BH153" s="1632">
        <v>0</v>
      </c>
      <c r="BI153" s="1632">
        <v>0</v>
      </c>
      <c r="BJ153" s="1631">
        <v>2</v>
      </c>
      <c r="BK153" s="1631">
        <v>1</v>
      </c>
      <c r="BL153" s="1632">
        <v>0</v>
      </c>
      <c r="BM153" s="1631">
        <v>1</v>
      </c>
      <c r="BN153" s="1632">
        <v>0</v>
      </c>
      <c r="BO153" s="1631">
        <v>1</v>
      </c>
      <c r="BP153" s="1631">
        <v>4</v>
      </c>
      <c r="BQ153" s="1631">
        <v>9</v>
      </c>
      <c r="BR153" s="1632">
        <v>0</v>
      </c>
      <c r="BS153" s="1632">
        <v>0</v>
      </c>
      <c r="BT153" s="1632">
        <v>0</v>
      </c>
      <c r="BU153" s="1632">
        <v>0</v>
      </c>
      <c r="BV153" s="1632">
        <v>0</v>
      </c>
      <c r="BW153" s="1631">
        <v>1</v>
      </c>
      <c r="BX153" s="1632">
        <v>0</v>
      </c>
      <c r="BY153" s="1632">
        <v>0</v>
      </c>
      <c r="BZ153" s="1632">
        <v>0</v>
      </c>
      <c r="CA153" s="1631">
        <v>1</v>
      </c>
      <c r="CB153" s="1631">
        <v>2</v>
      </c>
      <c r="CC153" s="1632">
        <v>0</v>
      </c>
      <c r="CD153" s="1631">
        <v>20</v>
      </c>
      <c r="CE153" s="1631">
        <v>1</v>
      </c>
      <c r="CF153" s="1632">
        <v>0</v>
      </c>
      <c r="CG153" s="1632">
        <v>0</v>
      </c>
      <c r="CH153" s="1632">
        <v>0</v>
      </c>
      <c r="CI153" s="1632">
        <v>0</v>
      </c>
      <c r="CJ153" s="1632">
        <v>0</v>
      </c>
      <c r="CK153" s="1632">
        <v>0</v>
      </c>
      <c r="CL153" s="1631">
        <v>1</v>
      </c>
      <c r="CM153" s="1632">
        <v>0</v>
      </c>
      <c r="CN153" s="1632">
        <v>0</v>
      </c>
      <c r="CO153" s="1632">
        <v>0</v>
      </c>
      <c r="CP153" s="1632">
        <v>0</v>
      </c>
      <c r="CQ153" s="1631">
        <v>13</v>
      </c>
      <c r="CR153" s="1632">
        <v>0</v>
      </c>
      <c r="CS153" s="1632">
        <v>0</v>
      </c>
      <c r="CT153" s="1632">
        <v>0</v>
      </c>
      <c r="CU153" s="1632">
        <v>0</v>
      </c>
      <c r="CV153" s="1632">
        <v>0</v>
      </c>
      <c r="CW153" s="1632">
        <v>0</v>
      </c>
      <c r="CX153" s="1632">
        <v>0</v>
      </c>
      <c r="CY153" s="1632">
        <v>0</v>
      </c>
      <c r="CZ153" s="1632">
        <v>0</v>
      </c>
      <c r="DA153" s="1632">
        <v>0</v>
      </c>
      <c r="DB153" s="1631">
        <v>6</v>
      </c>
      <c r="DC153" s="1631">
        <v>9</v>
      </c>
      <c r="DD153" s="1632">
        <v>0</v>
      </c>
      <c r="DE153" s="1632">
        <v>0</v>
      </c>
      <c r="DF153" s="1632">
        <v>0</v>
      </c>
      <c r="DG153" s="1631">
        <v>1</v>
      </c>
      <c r="DH153" s="1631">
        <v>1</v>
      </c>
      <c r="DI153" s="1631">
        <v>2</v>
      </c>
      <c r="DJ153" s="1631">
        <v>2</v>
      </c>
      <c r="DK153" s="1631">
        <v>1</v>
      </c>
      <c r="DL153" s="1631">
        <v>4</v>
      </c>
      <c r="DM153" s="1631">
        <v>1</v>
      </c>
      <c r="DN153" s="1631">
        <v>6</v>
      </c>
      <c r="DO153" s="1631">
        <v>10</v>
      </c>
      <c r="DP153" s="1631">
        <v>54</v>
      </c>
      <c r="DQ153" s="1632">
        <v>0</v>
      </c>
      <c r="DR153" s="1632">
        <v>0</v>
      </c>
      <c r="DS153" s="1632">
        <v>0</v>
      </c>
      <c r="DT153" s="1632">
        <v>0</v>
      </c>
      <c r="DU153" s="1632">
        <v>0</v>
      </c>
      <c r="DV153" s="1632">
        <v>0</v>
      </c>
      <c r="DW153" s="1631">
        <v>2</v>
      </c>
      <c r="DX153" s="1632">
        <v>0</v>
      </c>
      <c r="DY153" s="1632">
        <v>0</v>
      </c>
      <c r="DZ153" s="1632">
        <v>0</v>
      </c>
      <c r="EA153" s="1632">
        <v>0</v>
      </c>
      <c r="EB153" s="1632">
        <v>0</v>
      </c>
      <c r="EC153" s="1632">
        <v>0</v>
      </c>
      <c r="ED153" s="1631">
        <v>17</v>
      </c>
      <c r="EE153" s="1632">
        <v>0</v>
      </c>
      <c r="EF153" s="1632">
        <v>0</v>
      </c>
      <c r="EG153" s="1632">
        <v>0</v>
      </c>
      <c r="EH153" s="1632">
        <v>0</v>
      </c>
      <c r="EI153" s="1631">
        <v>1</v>
      </c>
      <c r="EJ153" s="1632">
        <v>0</v>
      </c>
      <c r="EK153" s="1632">
        <v>0</v>
      </c>
      <c r="EL153" s="1632">
        <v>0</v>
      </c>
      <c r="EM153" s="1632">
        <v>0</v>
      </c>
      <c r="EN153" s="1632">
        <v>0</v>
      </c>
      <c r="EO153" s="1632">
        <v>0</v>
      </c>
      <c r="EP153" s="1631">
        <v>1</v>
      </c>
      <c r="EQ153" s="1631">
        <v>10</v>
      </c>
      <c r="ER153" s="1632">
        <v>0</v>
      </c>
      <c r="ES153" s="1632">
        <v>0</v>
      </c>
      <c r="ET153" s="1632">
        <v>0</v>
      </c>
      <c r="EU153" s="1632">
        <v>0</v>
      </c>
      <c r="EV153" s="1631">
        <v>1</v>
      </c>
      <c r="EW153" s="1632">
        <v>0</v>
      </c>
      <c r="EX153" s="1632">
        <v>0</v>
      </c>
      <c r="EY153" s="1632">
        <v>0</v>
      </c>
      <c r="EZ153" s="1632">
        <v>0</v>
      </c>
      <c r="FA153" s="1632">
        <v>0</v>
      </c>
      <c r="FB153" s="1631">
        <v>1</v>
      </c>
      <c r="FC153" s="1631">
        <v>1</v>
      </c>
      <c r="FD153" s="1631">
        <v>16</v>
      </c>
      <c r="FE153" s="1632">
        <v>0</v>
      </c>
      <c r="FF153" s="1632">
        <v>0</v>
      </c>
      <c r="FG153" s="1632">
        <v>0</v>
      </c>
      <c r="FH153" s="1631">
        <v>3</v>
      </c>
      <c r="FI153" s="1632">
        <v>0</v>
      </c>
      <c r="FJ153" s="1631">
        <v>1</v>
      </c>
      <c r="FK153" s="1632">
        <v>0</v>
      </c>
      <c r="FL153" s="1632">
        <v>0</v>
      </c>
      <c r="FM153" s="1631">
        <v>1</v>
      </c>
      <c r="FN153" s="1632">
        <v>0</v>
      </c>
      <c r="FO153" s="1631">
        <v>2</v>
      </c>
      <c r="FP153" s="1631">
        <v>3</v>
      </c>
      <c r="FQ153" s="1631">
        <v>18</v>
      </c>
      <c r="FR153" s="1632">
        <v>0</v>
      </c>
      <c r="FS153" s="1632">
        <v>0</v>
      </c>
      <c r="FT153" s="1632">
        <v>0</v>
      </c>
      <c r="FU153" s="1632">
        <v>0</v>
      </c>
      <c r="FV153" s="1632">
        <v>0</v>
      </c>
      <c r="FW153" s="1632">
        <v>0</v>
      </c>
      <c r="FX153" s="1632">
        <v>0</v>
      </c>
      <c r="FY153" s="1632">
        <v>0</v>
      </c>
      <c r="FZ153" s="1632">
        <v>0</v>
      </c>
      <c r="GA153" s="1632">
        <v>0</v>
      </c>
      <c r="GB153" s="1632">
        <v>0</v>
      </c>
      <c r="GC153" s="1631">
        <v>2</v>
      </c>
      <c r="GD153" s="1632">
        <v>0</v>
      </c>
      <c r="GE153" s="1632">
        <v>0</v>
      </c>
      <c r="GF153" s="1632">
        <v>0</v>
      </c>
      <c r="GG153" s="1632">
        <v>0</v>
      </c>
      <c r="GH153" s="1632">
        <v>0</v>
      </c>
      <c r="GI153" s="1632">
        <v>0</v>
      </c>
      <c r="GJ153" s="1632">
        <v>0</v>
      </c>
      <c r="GK153" s="1632">
        <v>0</v>
      </c>
      <c r="GL153" s="1632">
        <v>0</v>
      </c>
      <c r="GM153" s="1632">
        <v>0</v>
      </c>
      <c r="GN153" s="1632">
        <v>0</v>
      </c>
      <c r="GO153" s="1631">
        <v>1</v>
      </c>
      <c r="GP153" s="1632">
        <v>0</v>
      </c>
      <c r="GQ153" s="1632">
        <v>0</v>
      </c>
      <c r="GR153" s="1632">
        <v>0</v>
      </c>
      <c r="GS153" s="1632">
        <v>0</v>
      </c>
      <c r="GT153" s="1632">
        <v>0</v>
      </c>
      <c r="GU153" s="1632">
        <v>0</v>
      </c>
      <c r="GV153" s="1632">
        <v>0</v>
      </c>
      <c r="GW153" s="1632">
        <v>0</v>
      </c>
      <c r="GX153" s="1632">
        <v>0</v>
      </c>
      <c r="GY153" s="1632">
        <v>0</v>
      </c>
      <c r="GZ153" s="1632">
        <v>0</v>
      </c>
      <c r="HA153" s="1632">
        <v>0</v>
      </c>
      <c r="HB153" s="1631">
        <v>1</v>
      </c>
      <c r="HC153" s="1632">
        <v>0</v>
      </c>
      <c r="HD153" s="1632">
        <v>0</v>
      </c>
      <c r="HE153" s="1632">
        <v>0</v>
      </c>
      <c r="HF153" s="1631">
        <v>2</v>
      </c>
      <c r="HG153" s="1632">
        <v>0</v>
      </c>
      <c r="HH153" s="1632">
        <v>0</v>
      </c>
      <c r="HI153" s="1631">
        <v>2</v>
      </c>
      <c r="HJ153" s="1631">
        <v>1</v>
      </c>
      <c r="HK153" s="1632">
        <v>0</v>
      </c>
      <c r="HL153" s="1631">
        <v>1</v>
      </c>
      <c r="HM153" s="1631">
        <v>3</v>
      </c>
      <c r="HN153" s="1631">
        <v>4</v>
      </c>
      <c r="HO153" s="1631">
        <v>58</v>
      </c>
      <c r="HP153" s="1632">
        <v>0</v>
      </c>
      <c r="HQ153" s="1632">
        <v>0</v>
      </c>
      <c r="HR153" s="1632">
        <v>0</v>
      </c>
      <c r="HS153" s="1632">
        <v>0</v>
      </c>
      <c r="HT153" s="1631">
        <v>1</v>
      </c>
      <c r="HU153" s="1631">
        <v>1</v>
      </c>
      <c r="HV153" s="1631">
        <v>1</v>
      </c>
      <c r="HW153" s="1632">
        <v>0</v>
      </c>
      <c r="HX153" s="1632">
        <v>0</v>
      </c>
      <c r="HY153" s="1632">
        <v>0</v>
      </c>
      <c r="HZ153" s="1631">
        <v>4</v>
      </c>
      <c r="IA153" s="1631">
        <v>4</v>
      </c>
      <c r="IB153" s="1631">
        <v>16</v>
      </c>
      <c r="IC153" s="1632">
        <v>0</v>
      </c>
      <c r="ID153" s="1632">
        <v>0</v>
      </c>
      <c r="IE153" s="1632">
        <v>0</v>
      </c>
      <c r="IF153" s="1632">
        <v>0</v>
      </c>
      <c r="IG153" s="1632">
        <v>0</v>
      </c>
      <c r="IH153" s="1632">
        <v>0</v>
      </c>
      <c r="II153" s="1632">
        <v>0</v>
      </c>
      <c r="IJ153" s="1632">
        <v>0</v>
      </c>
      <c r="IK153" s="1632">
        <v>0</v>
      </c>
      <c r="IL153" s="1632">
        <v>0</v>
      </c>
      <c r="IM153" s="1632">
        <v>0</v>
      </c>
      <c r="IN153" s="1631">
        <v>1</v>
      </c>
      <c r="IO153" s="1632">
        <v>0</v>
      </c>
      <c r="IP153" s="1632">
        <v>0</v>
      </c>
      <c r="IQ153" s="1632">
        <v>0</v>
      </c>
      <c r="IR153" s="1632">
        <v>0</v>
      </c>
      <c r="IS153" s="1632">
        <v>0</v>
      </c>
      <c r="IT153" s="1632">
        <v>0</v>
      </c>
      <c r="IU153" s="1632">
        <v>0</v>
      </c>
      <c r="IV153" s="1632">
        <v>0</v>
      </c>
      <c r="IW153" s="1632">
        <v>0</v>
      </c>
      <c r="IX153" s="1632">
        <v>0</v>
      </c>
      <c r="IY153" s="1632">
        <v>0</v>
      </c>
      <c r="IZ153" s="1632">
        <v>0</v>
      </c>
      <c r="JA153" s="1632">
        <v>0</v>
      </c>
      <c r="JB153" s="1632">
        <v>0</v>
      </c>
      <c r="JC153" s="1632">
        <v>0</v>
      </c>
      <c r="JD153" s="1632">
        <v>0</v>
      </c>
      <c r="JE153" s="1632">
        <v>0</v>
      </c>
      <c r="JF153" s="1632">
        <v>0</v>
      </c>
      <c r="JG153" s="1632">
        <v>0</v>
      </c>
      <c r="JH153" s="1632">
        <v>0</v>
      </c>
      <c r="JI153" s="1632">
        <v>0</v>
      </c>
      <c r="JJ153" s="1631">
        <v>1</v>
      </c>
      <c r="JK153" s="1632">
        <v>0</v>
      </c>
      <c r="JL153" s="1632">
        <v>0</v>
      </c>
      <c r="JM153" s="1632">
        <v>0</v>
      </c>
      <c r="JN153" s="1632">
        <v>0</v>
      </c>
      <c r="JO153" s="1632">
        <v>0</v>
      </c>
      <c r="JP153" s="1632">
        <v>0</v>
      </c>
      <c r="JQ153" s="1632">
        <v>0</v>
      </c>
      <c r="JR153" s="1632">
        <v>0</v>
      </c>
      <c r="JS153" s="1632">
        <v>0</v>
      </c>
      <c r="JT153" s="1632">
        <v>0</v>
      </c>
      <c r="JU153" s="1632">
        <v>0</v>
      </c>
      <c r="JV153" s="1631">
        <v>1</v>
      </c>
      <c r="JW153" s="1632">
        <v>0</v>
      </c>
      <c r="JX153" s="1632">
        <v>0</v>
      </c>
      <c r="JY153" s="1632">
        <v>0</v>
      </c>
      <c r="JZ153" s="1631">
        <v>1</v>
      </c>
      <c r="KA153" s="1632">
        <v>0</v>
      </c>
      <c r="KB153" s="1631">
        <v>1</v>
      </c>
      <c r="KC153" s="1632">
        <v>0</v>
      </c>
      <c r="KD153" s="1632">
        <v>0</v>
      </c>
      <c r="KE153" s="1632">
        <v>0</v>
      </c>
      <c r="KF153" s="1632">
        <v>0</v>
      </c>
      <c r="KG153" s="1631">
        <v>1</v>
      </c>
      <c r="KH153" s="1631">
        <v>11</v>
      </c>
      <c r="KI153" s="1632">
        <v>0</v>
      </c>
      <c r="KJ153" s="1632">
        <v>0</v>
      </c>
      <c r="KK153" s="1632">
        <v>0</v>
      </c>
      <c r="KL153" s="1631">
        <v>1</v>
      </c>
      <c r="KM153" s="1632">
        <v>0</v>
      </c>
      <c r="KN153" s="1632">
        <v>0</v>
      </c>
      <c r="KO153" s="1632">
        <v>0</v>
      </c>
      <c r="KP153" s="1632">
        <v>0</v>
      </c>
      <c r="KQ153" s="1632">
        <v>0</v>
      </c>
      <c r="KR153" s="1632">
        <v>0</v>
      </c>
      <c r="KS153" s="1632">
        <v>0</v>
      </c>
      <c r="KT153" s="1631">
        <v>1</v>
      </c>
      <c r="KU153" s="1631">
        <v>2</v>
      </c>
      <c r="KV153" s="1632">
        <v>0</v>
      </c>
      <c r="KW153" s="1632">
        <v>0</v>
      </c>
      <c r="KX153" s="1632">
        <v>0</v>
      </c>
      <c r="KY153" s="1632">
        <v>0</v>
      </c>
      <c r="KZ153" s="1632">
        <v>0</v>
      </c>
      <c r="LA153" s="1632">
        <v>0</v>
      </c>
      <c r="LB153" s="1633">
        <v>1</v>
      </c>
    </row>
    <row r="154" spans="2:314" ht="15" customHeight="1">
      <c r="B154" s="1537"/>
      <c r="C154" s="1087" t="s">
        <v>70</v>
      </c>
      <c r="D154" s="1088">
        <v>219</v>
      </c>
      <c r="E154" s="1631">
        <v>219</v>
      </c>
      <c r="F154" s="1632">
        <v>0</v>
      </c>
      <c r="G154" s="1631">
        <v>1</v>
      </c>
      <c r="H154" s="1632">
        <v>0</v>
      </c>
      <c r="I154" s="1632">
        <v>0</v>
      </c>
      <c r="J154" s="1632">
        <v>0</v>
      </c>
      <c r="K154" s="1632">
        <v>0</v>
      </c>
      <c r="L154" s="1631">
        <v>1</v>
      </c>
      <c r="M154" s="1632">
        <v>0</v>
      </c>
      <c r="N154" s="1632">
        <v>0</v>
      </c>
      <c r="O154" s="1632">
        <v>0</v>
      </c>
      <c r="P154" s="1632">
        <v>0</v>
      </c>
      <c r="Q154" s="1632">
        <v>0</v>
      </c>
      <c r="R154" s="1632">
        <v>0</v>
      </c>
      <c r="S154" s="1631">
        <v>5</v>
      </c>
      <c r="T154" s="1632">
        <v>0</v>
      </c>
      <c r="U154" s="1632">
        <v>0</v>
      </c>
      <c r="V154" s="1632">
        <v>0</v>
      </c>
      <c r="W154" s="1632">
        <v>0</v>
      </c>
      <c r="X154" s="1632">
        <v>0</v>
      </c>
      <c r="Y154" s="1632">
        <v>0</v>
      </c>
      <c r="Z154" s="1632">
        <v>0</v>
      </c>
      <c r="AA154" s="1632">
        <v>0</v>
      </c>
      <c r="AB154" s="1632">
        <v>0</v>
      </c>
      <c r="AC154" s="1632">
        <v>0</v>
      </c>
      <c r="AD154" s="1632">
        <v>0</v>
      </c>
      <c r="AE154" s="1631">
        <v>3</v>
      </c>
      <c r="AF154" s="1632">
        <v>0</v>
      </c>
      <c r="AG154" s="1632">
        <v>0</v>
      </c>
      <c r="AH154" s="1632">
        <v>0</v>
      </c>
      <c r="AI154" s="1632">
        <v>0</v>
      </c>
      <c r="AJ154" s="1632">
        <v>0</v>
      </c>
      <c r="AK154" s="1632">
        <v>0</v>
      </c>
      <c r="AL154" s="1632">
        <v>0</v>
      </c>
      <c r="AM154" s="1632">
        <v>0</v>
      </c>
      <c r="AN154" s="1631">
        <v>2</v>
      </c>
      <c r="AO154" s="1632">
        <v>0</v>
      </c>
      <c r="AP154" s="1631">
        <v>1</v>
      </c>
      <c r="AQ154" s="1631">
        <v>2</v>
      </c>
      <c r="AR154" s="1631">
        <v>3</v>
      </c>
      <c r="AS154" s="1631">
        <v>1</v>
      </c>
      <c r="AT154" s="1632">
        <v>0</v>
      </c>
      <c r="AU154" s="1632">
        <v>0</v>
      </c>
      <c r="AV154" s="1632">
        <v>0</v>
      </c>
      <c r="AW154" s="1632">
        <v>0</v>
      </c>
      <c r="AX154" s="1632">
        <v>0</v>
      </c>
      <c r="AY154" s="1632">
        <v>0</v>
      </c>
      <c r="AZ154" s="1632">
        <v>0</v>
      </c>
      <c r="BA154" s="1632">
        <v>0</v>
      </c>
      <c r="BB154" s="1632">
        <v>0</v>
      </c>
      <c r="BC154" s="1631">
        <v>1</v>
      </c>
      <c r="BD154" s="1631">
        <v>5</v>
      </c>
      <c r="BE154" s="1632">
        <v>0</v>
      </c>
      <c r="BF154" s="1632">
        <v>0</v>
      </c>
      <c r="BG154" s="1632">
        <v>0</v>
      </c>
      <c r="BH154" s="1632">
        <v>0</v>
      </c>
      <c r="BI154" s="1632">
        <v>0</v>
      </c>
      <c r="BJ154" s="1631">
        <v>1</v>
      </c>
      <c r="BK154" s="1631">
        <v>1</v>
      </c>
      <c r="BL154" s="1632">
        <v>0</v>
      </c>
      <c r="BM154" s="1631">
        <v>1</v>
      </c>
      <c r="BN154" s="1632">
        <v>0</v>
      </c>
      <c r="BO154" s="1631">
        <v>1</v>
      </c>
      <c r="BP154" s="1631">
        <v>2</v>
      </c>
      <c r="BQ154" s="1631">
        <v>5</v>
      </c>
      <c r="BR154" s="1632">
        <v>0</v>
      </c>
      <c r="BS154" s="1632">
        <v>0</v>
      </c>
      <c r="BT154" s="1632">
        <v>0</v>
      </c>
      <c r="BU154" s="1632">
        <v>0</v>
      </c>
      <c r="BV154" s="1632">
        <v>0</v>
      </c>
      <c r="BW154" s="1631">
        <v>1</v>
      </c>
      <c r="BX154" s="1632">
        <v>0</v>
      </c>
      <c r="BY154" s="1632">
        <v>0</v>
      </c>
      <c r="BZ154" s="1632">
        <v>0</v>
      </c>
      <c r="CA154" s="1632">
        <v>0</v>
      </c>
      <c r="CB154" s="1631">
        <v>1</v>
      </c>
      <c r="CC154" s="1632">
        <v>0</v>
      </c>
      <c r="CD154" s="1631">
        <v>13</v>
      </c>
      <c r="CE154" s="1631">
        <v>1</v>
      </c>
      <c r="CF154" s="1632">
        <v>0</v>
      </c>
      <c r="CG154" s="1632">
        <v>0</v>
      </c>
      <c r="CH154" s="1632">
        <v>0</v>
      </c>
      <c r="CI154" s="1632">
        <v>0</v>
      </c>
      <c r="CJ154" s="1632">
        <v>0</v>
      </c>
      <c r="CK154" s="1632">
        <v>0</v>
      </c>
      <c r="CL154" s="1631">
        <v>1</v>
      </c>
      <c r="CM154" s="1632">
        <v>0</v>
      </c>
      <c r="CN154" s="1632">
        <v>0</v>
      </c>
      <c r="CO154" s="1632">
        <v>0</v>
      </c>
      <c r="CP154" s="1632">
        <v>0</v>
      </c>
      <c r="CQ154" s="1631">
        <v>3</v>
      </c>
      <c r="CR154" s="1632">
        <v>0</v>
      </c>
      <c r="CS154" s="1632">
        <v>0</v>
      </c>
      <c r="CT154" s="1632">
        <v>0</v>
      </c>
      <c r="CU154" s="1632">
        <v>0</v>
      </c>
      <c r="CV154" s="1632">
        <v>0</v>
      </c>
      <c r="CW154" s="1632">
        <v>0</v>
      </c>
      <c r="CX154" s="1632">
        <v>0</v>
      </c>
      <c r="CY154" s="1632">
        <v>0</v>
      </c>
      <c r="CZ154" s="1632">
        <v>0</v>
      </c>
      <c r="DA154" s="1632">
        <v>0</v>
      </c>
      <c r="DB154" s="1631">
        <v>5</v>
      </c>
      <c r="DC154" s="1631">
        <v>7</v>
      </c>
      <c r="DD154" s="1632">
        <v>0</v>
      </c>
      <c r="DE154" s="1632">
        <v>0</v>
      </c>
      <c r="DF154" s="1632">
        <v>0</v>
      </c>
      <c r="DG154" s="1631">
        <v>1</v>
      </c>
      <c r="DH154" s="1632">
        <v>0</v>
      </c>
      <c r="DI154" s="1632">
        <v>0</v>
      </c>
      <c r="DJ154" s="1631">
        <v>2</v>
      </c>
      <c r="DK154" s="1631">
        <v>1</v>
      </c>
      <c r="DL154" s="1631">
        <v>4</v>
      </c>
      <c r="DM154" s="1631">
        <v>1</v>
      </c>
      <c r="DN154" s="1631">
        <v>4</v>
      </c>
      <c r="DO154" s="1631">
        <v>8</v>
      </c>
      <c r="DP154" s="1631">
        <v>21</v>
      </c>
      <c r="DQ154" s="1632">
        <v>0</v>
      </c>
      <c r="DR154" s="1632">
        <v>0</v>
      </c>
      <c r="DS154" s="1632">
        <v>0</v>
      </c>
      <c r="DT154" s="1632">
        <v>0</v>
      </c>
      <c r="DU154" s="1632">
        <v>0</v>
      </c>
      <c r="DV154" s="1632">
        <v>0</v>
      </c>
      <c r="DW154" s="1631">
        <v>1</v>
      </c>
      <c r="DX154" s="1632">
        <v>0</v>
      </c>
      <c r="DY154" s="1632">
        <v>0</v>
      </c>
      <c r="DZ154" s="1632">
        <v>0</v>
      </c>
      <c r="EA154" s="1632">
        <v>0</v>
      </c>
      <c r="EB154" s="1632">
        <v>0</v>
      </c>
      <c r="EC154" s="1632">
        <v>0</v>
      </c>
      <c r="ED154" s="1631">
        <v>14</v>
      </c>
      <c r="EE154" s="1632">
        <v>0</v>
      </c>
      <c r="EF154" s="1632">
        <v>0</v>
      </c>
      <c r="EG154" s="1632">
        <v>0</v>
      </c>
      <c r="EH154" s="1632">
        <v>0</v>
      </c>
      <c r="EI154" s="1632">
        <v>0</v>
      </c>
      <c r="EJ154" s="1632">
        <v>0</v>
      </c>
      <c r="EK154" s="1632">
        <v>0</v>
      </c>
      <c r="EL154" s="1632">
        <v>0</v>
      </c>
      <c r="EM154" s="1632">
        <v>0</v>
      </c>
      <c r="EN154" s="1632">
        <v>0</v>
      </c>
      <c r="EO154" s="1632">
        <v>0</v>
      </c>
      <c r="EP154" s="1632">
        <v>0</v>
      </c>
      <c r="EQ154" s="1631">
        <v>2</v>
      </c>
      <c r="ER154" s="1632">
        <v>0</v>
      </c>
      <c r="ES154" s="1632">
        <v>0</v>
      </c>
      <c r="ET154" s="1632">
        <v>0</v>
      </c>
      <c r="EU154" s="1632">
        <v>0</v>
      </c>
      <c r="EV154" s="1631">
        <v>1</v>
      </c>
      <c r="EW154" s="1632">
        <v>0</v>
      </c>
      <c r="EX154" s="1632">
        <v>0</v>
      </c>
      <c r="EY154" s="1632">
        <v>0</v>
      </c>
      <c r="EZ154" s="1632">
        <v>0</v>
      </c>
      <c r="FA154" s="1632">
        <v>0</v>
      </c>
      <c r="FB154" s="1631">
        <v>1</v>
      </c>
      <c r="FC154" s="1632">
        <v>0</v>
      </c>
      <c r="FD154" s="1631">
        <v>10</v>
      </c>
      <c r="FE154" s="1632">
        <v>0</v>
      </c>
      <c r="FF154" s="1632">
        <v>0</v>
      </c>
      <c r="FG154" s="1632">
        <v>0</v>
      </c>
      <c r="FH154" s="1631">
        <v>2</v>
      </c>
      <c r="FI154" s="1632">
        <v>0</v>
      </c>
      <c r="FJ154" s="1632">
        <v>0</v>
      </c>
      <c r="FK154" s="1632">
        <v>0</v>
      </c>
      <c r="FL154" s="1632">
        <v>0</v>
      </c>
      <c r="FM154" s="1632">
        <v>0</v>
      </c>
      <c r="FN154" s="1632">
        <v>0</v>
      </c>
      <c r="FO154" s="1631">
        <v>1</v>
      </c>
      <c r="FP154" s="1631">
        <v>2</v>
      </c>
      <c r="FQ154" s="1631">
        <v>5</v>
      </c>
      <c r="FR154" s="1632">
        <v>0</v>
      </c>
      <c r="FS154" s="1632">
        <v>0</v>
      </c>
      <c r="FT154" s="1632">
        <v>0</v>
      </c>
      <c r="FU154" s="1632">
        <v>0</v>
      </c>
      <c r="FV154" s="1632">
        <v>0</v>
      </c>
      <c r="FW154" s="1632">
        <v>0</v>
      </c>
      <c r="FX154" s="1632">
        <v>0</v>
      </c>
      <c r="FY154" s="1632">
        <v>0</v>
      </c>
      <c r="FZ154" s="1632">
        <v>0</v>
      </c>
      <c r="GA154" s="1632">
        <v>0</v>
      </c>
      <c r="GB154" s="1632">
        <v>0</v>
      </c>
      <c r="GC154" s="1631">
        <v>1</v>
      </c>
      <c r="GD154" s="1632">
        <v>0</v>
      </c>
      <c r="GE154" s="1632">
        <v>0</v>
      </c>
      <c r="GF154" s="1632">
        <v>0</v>
      </c>
      <c r="GG154" s="1632">
        <v>0</v>
      </c>
      <c r="GH154" s="1632">
        <v>0</v>
      </c>
      <c r="GI154" s="1632">
        <v>0</v>
      </c>
      <c r="GJ154" s="1632">
        <v>0</v>
      </c>
      <c r="GK154" s="1632">
        <v>0</v>
      </c>
      <c r="GL154" s="1632">
        <v>0</v>
      </c>
      <c r="GM154" s="1632">
        <v>0</v>
      </c>
      <c r="GN154" s="1632">
        <v>0</v>
      </c>
      <c r="GO154" s="1632">
        <v>0</v>
      </c>
      <c r="GP154" s="1632">
        <v>0</v>
      </c>
      <c r="GQ154" s="1632">
        <v>0</v>
      </c>
      <c r="GR154" s="1632">
        <v>0</v>
      </c>
      <c r="GS154" s="1632">
        <v>0</v>
      </c>
      <c r="GT154" s="1632">
        <v>0</v>
      </c>
      <c r="GU154" s="1632">
        <v>0</v>
      </c>
      <c r="GV154" s="1632">
        <v>0</v>
      </c>
      <c r="GW154" s="1632">
        <v>0</v>
      </c>
      <c r="GX154" s="1632">
        <v>0</v>
      </c>
      <c r="GY154" s="1632">
        <v>0</v>
      </c>
      <c r="GZ154" s="1632">
        <v>0</v>
      </c>
      <c r="HA154" s="1632">
        <v>0</v>
      </c>
      <c r="HB154" s="1632">
        <v>0</v>
      </c>
      <c r="HC154" s="1632">
        <v>0</v>
      </c>
      <c r="HD154" s="1632">
        <v>0</v>
      </c>
      <c r="HE154" s="1632">
        <v>0</v>
      </c>
      <c r="HF154" s="1631">
        <v>2</v>
      </c>
      <c r="HG154" s="1632">
        <v>0</v>
      </c>
      <c r="HH154" s="1632">
        <v>0</v>
      </c>
      <c r="HI154" s="1631">
        <v>1</v>
      </c>
      <c r="HJ154" s="1631">
        <v>1</v>
      </c>
      <c r="HK154" s="1632">
        <v>0</v>
      </c>
      <c r="HL154" s="1632">
        <v>0</v>
      </c>
      <c r="HM154" s="1631">
        <v>2</v>
      </c>
      <c r="HN154" s="1631">
        <v>3</v>
      </c>
      <c r="HO154" s="1631">
        <v>35</v>
      </c>
      <c r="HP154" s="1632">
        <v>0</v>
      </c>
      <c r="HQ154" s="1632">
        <v>0</v>
      </c>
      <c r="HR154" s="1632">
        <v>0</v>
      </c>
      <c r="HS154" s="1632">
        <v>0</v>
      </c>
      <c r="HT154" s="1632">
        <v>0</v>
      </c>
      <c r="HU154" s="1631">
        <v>1</v>
      </c>
      <c r="HV154" s="1632">
        <v>0</v>
      </c>
      <c r="HW154" s="1632">
        <v>0</v>
      </c>
      <c r="HX154" s="1632">
        <v>0</v>
      </c>
      <c r="HY154" s="1632">
        <v>0</v>
      </c>
      <c r="HZ154" s="1631">
        <v>2</v>
      </c>
      <c r="IA154" s="1631">
        <v>1</v>
      </c>
      <c r="IB154" s="1631">
        <v>10</v>
      </c>
      <c r="IC154" s="1632">
        <v>0</v>
      </c>
      <c r="ID154" s="1632">
        <v>0</v>
      </c>
      <c r="IE154" s="1632">
        <v>0</v>
      </c>
      <c r="IF154" s="1632">
        <v>0</v>
      </c>
      <c r="IG154" s="1632">
        <v>0</v>
      </c>
      <c r="IH154" s="1632">
        <v>0</v>
      </c>
      <c r="II154" s="1632">
        <v>0</v>
      </c>
      <c r="IJ154" s="1632">
        <v>0</v>
      </c>
      <c r="IK154" s="1632">
        <v>0</v>
      </c>
      <c r="IL154" s="1632">
        <v>0</v>
      </c>
      <c r="IM154" s="1632">
        <v>0</v>
      </c>
      <c r="IN154" s="1632">
        <v>0</v>
      </c>
      <c r="IO154" s="1632">
        <v>0</v>
      </c>
      <c r="IP154" s="1632">
        <v>0</v>
      </c>
      <c r="IQ154" s="1632">
        <v>0</v>
      </c>
      <c r="IR154" s="1632">
        <v>0</v>
      </c>
      <c r="IS154" s="1632">
        <v>0</v>
      </c>
      <c r="IT154" s="1632">
        <v>0</v>
      </c>
      <c r="IU154" s="1632">
        <v>0</v>
      </c>
      <c r="IV154" s="1632">
        <v>0</v>
      </c>
      <c r="IW154" s="1632">
        <v>0</v>
      </c>
      <c r="IX154" s="1632">
        <v>0</v>
      </c>
      <c r="IY154" s="1632">
        <v>0</v>
      </c>
      <c r="IZ154" s="1632">
        <v>0</v>
      </c>
      <c r="JA154" s="1632">
        <v>0</v>
      </c>
      <c r="JB154" s="1632">
        <v>0</v>
      </c>
      <c r="JC154" s="1632">
        <v>0</v>
      </c>
      <c r="JD154" s="1632">
        <v>0</v>
      </c>
      <c r="JE154" s="1632">
        <v>0</v>
      </c>
      <c r="JF154" s="1632">
        <v>0</v>
      </c>
      <c r="JG154" s="1632">
        <v>0</v>
      </c>
      <c r="JH154" s="1632">
        <v>0</v>
      </c>
      <c r="JI154" s="1632">
        <v>0</v>
      </c>
      <c r="JJ154" s="1631">
        <v>1</v>
      </c>
      <c r="JK154" s="1632">
        <v>0</v>
      </c>
      <c r="JL154" s="1632">
        <v>0</v>
      </c>
      <c r="JM154" s="1632">
        <v>0</v>
      </c>
      <c r="JN154" s="1632">
        <v>0</v>
      </c>
      <c r="JO154" s="1632">
        <v>0</v>
      </c>
      <c r="JP154" s="1632">
        <v>0</v>
      </c>
      <c r="JQ154" s="1632">
        <v>0</v>
      </c>
      <c r="JR154" s="1632">
        <v>0</v>
      </c>
      <c r="JS154" s="1632">
        <v>0</v>
      </c>
      <c r="JT154" s="1632">
        <v>0</v>
      </c>
      <c r="JU154" s="1632">
        <v>0</v>
      </c>
      <c r="JV154" s="1631">
        <v>1</v>
      </c>
      <c r="JW154" s="1632">
        <v>0</v>
      </c>
      <c r="JX154" s="1632">
        <v>0</v>
      </c>
      <c r="JY154" s="1632">
        <v>0</v>
      </c>
      <c r="JZ154" s="1632">
        <v>0</v>
      </c>
      <c r="KA154" s="1632">
        <v>0</v>
      </c>
      <c r="KB154" s="1631">
        <v>1</v>
      </c>
      <c r="KC154" s="1632">
        <v>0</v>
      </c>
      <c r="KD154" s="1632">
        <v>0</v>
      </c>
      <c r="KE154" s="1632">
        <v>0</v>
      </c>
      <c r="KF154" s="1632">
        <v>0</v>
      </c>
      <c r="KG154" s="1632">
        <v>0</v>
      </c>
      <c r="KH154" s="1631">
        <v>5</v>
      </c>
      <c r="KI154" s="1632">
        <v>0</v>
      </c>
      <c r="KJ154" s="1632">
        <v>0</v>
      </c>
      <c r="KK154" s="1632">
        <v>0</v>
      </c>
      <c r="KL154" s="1632">
        <v>0</v>
      </c>
      <c r="KM154" s="1632">
        <v>0</v>
      </c>
      <c r="KN154" s="1632">
        <v>0</v>
      </c>
      <c r="KO154" s="1632">
        <v>0</v>
      </c>
      <c r="KP154" s="1632">
        <v>0</v>
      </c>
      <c r="KQ154" s="1632">
        <v>0</v>
      </c>
      <c r="KR154" s="1632">
        <v>0</v>
      </c>
      <c r="KS154" s="1632">
        <v>0</v>
      </c>
      <c r="KT154" s="1632">
        <v>0</v>
      </c>
      <c r="KU154" s="1631">
        <v>2</v>
      </c>
      <c r="KV154" s="1632">
        <v>0</v>
      </c>
      <c r="KW154" s="1632">
        <v>0</v>
      </c>
      <c r="KX154" s="1632">
        <v>0</v>
      </c>
      <c r="KY154" s="1632">
        <v>0</v>
      </c>
      <c r="KZ154" s="1632">
        <v>0</v>
      </c>
      <c r="LA154" s="1632">
        <v>0</v>
      </c>
      <c r="LB154" s="1633">
        <v>1</v>
      </c>
    </row>
    <row r="155" spans="2:314" ht="15" customHeight="1">
      <c r="B155" s="1537"/>
      <c r="C155" s="1087" t="s">
        <v>71</v>
      </c>
      <c r="D155" s="1088">
        <v>180</v>
      </c>
      <c r="E155" s="1631">
        <v>180</v>
      </c>
      <c r="F155" s="1632">
        <v>0</v>
      </c>
      <c r="G155" s="1632">
        <v>0</v>
      </c>
      <c r="H155" s="1632">
        <v>0</v>
      </c>
      <c r="I155" s="1632">
        <v>0</v>
      </c>
      <c r="J155" s="1632">
        <v>0</v>
      </c>
      <c r="K155" s="1632">
        <v>0</v>
      </c>
      <c r="L155" s="1632">
        <v>0</v>
      </c>
      <c r="M155" s="1632">
        <v>0</v>
      </c>
      <c r="N155" s="1632">
        <v>0</v>
      </c>
      <c r="O155" s="1632">
        <v>0</v>
      </c>
      <c r="P155" s="1632">
        <v>0</v>
      </c>
      <c r="Q155" s="1631">
        <v>1</v>
      </c>
      <c r="R155" s="1632">
        <v>0</v>
      </c>
      <c r="S155" s="1631">
        <v>7</v>
      </c>
      <c r="T155" s="1632">
        <v>0</v>
      </c>
      <c r="U155" s="1632">
        <v>0</v>
      </c>
      <c r="V155" s="1632">
        <v>0</v>
      </c>
      <c r="W155" s="1632">
        <v>0</v>
      </c>
      <c r="X155" s="1632">
        <v>0</v>
      </c>
      <c r="Y155" s="1632">
        <v>0</v>
      </c>
      <c r="Z155" s="1632">
        <v>0</v>
      </c>
      <c r="AA155" s="1632">
        <v>0</v>
      </c>
      <c r="AB155" s="1632">
        <v>0</v>
      </c>
      <c r="AC155" s="1632">
        <v>0</v>
      </c>
      <c r="AD155" s="1632">
        <v>0</v>
      </c>
      <c r="AE155" s="1631">
        <v>4</v>
      </c>
      <c r="AF155" s="1632">
        <v>0</v>
      </c>
      <c r="AG155" s="1632">
        <v>0</v>
      </c>
      <c r="AH155" s="1632">
        <v>0</v>
      </c>
      <c r="AI155" s="1631">
        <v>1</v>
      </c>
      <c r="AJ155" s="1632">
        <v>0</v>
      </c>
      <c r="AK155" s="1632">
        <v>0</v>
      </c>
      <c r="AL155" s="1632">
        <v>0</v>
      </c>
      <c r="AM155" s="1632">
        <v>0</v>
      </c>
      <c r="AN155" s="1632">
        <v>0</v>
      </c>
      <c r="AO155" s="1632">
        <v>0</v>
      </c>
      <c r="AP155" s="1632">
        <v>0</v>
      </c>
      <c r="AQ155" s="1631">
        <v>1</v>
      </c>
      <c r="AR155" s="1632">
        <v>0</v>
      </c>
      <c r="AS155" s="1632">
        <v>0</v>
      </c>
      <c r="AT155" s="1632">
        <v>0</v>
      </c>
      <c r="AU155" s="1632">
        <v>0</v>
      </c>
      <c r="AV155" s="1632">
        <v>0</v>
      </c>
      <c r="AW155" s="1632">
        <v>0</v>
      </c>
      <c r="AX155" s="1632">
        <v>0</v>
      </c>
      <c r="AY155" s="1632">
        <v>0</v>
      </c>
      <c r="AZ155" s="1631">
        <v>1</v>
      </c>
      <c r="BA155" s="1632">
        <v>0</v>
      </c>
      <c r="BB155" s="1632">
        <v>0</v>
      </c>
      <c r="BC155" s="1631">
        <v>1</v>
      </c>
      <c r="BD155" s="1631">
        <v>2</v>
      </c>
      <c r="BE155" s="1632">
        <v>0</v>
      </c>
      <c r="BF155" s="1632">
        <v>0</v>
      </c>
      <c r="BG155" s="1632">
        <v>0</v>
      </c>
      <c r="BH155" s="1632">
        <v>0</v>
      </c>
      <c r="BI155" s="1632">
        <v>0</v>
      </c>
      <c r="BJ155" s="1631">
        <v>1</v>
      </c>
      <c r="BK155" s="1632">
        <v>0</v>
      </c>
      <c r="BL155" s="1632">
        <v>0</v>
      </c>
      <c r="BM155" s="1632">
        <v>0</v>
      </c>
      <c r="BN155" s="1632">
        <v>0</v>
      </c>
      <c r="BO155" s="1632">
        <v>0</v>
      </c>
      <c r="BP155" s="1631">
        <v>2</v>
      </c>
      <c r="BQ155" s="1631">
        <v>4</v>
      </c>
      <c r="BR155" s="1632">
        <v>0</v>
      </c>
      <c r="BS155" s="1632">
        <v>0</v>
      </c>
      <c r="BT155" s="1632">
        <v>0</v>
      </c>
      <c r="BU155" s="1632">
        <v>0</v>
      </c>
      <c r="BV155" s="1632">
        <v>0</v>
      </c>
      <c r="BW155" s="1632">
        <v>0</v>
      </c>
      <c r="BX155" s="1632">
        <v>0</v>
      </c>
      <c r="BY155" s="1632">
        <v>0</v>
      </c>
      <c r="BZ155" s="1632">
        <v>0</v>
      </c>
      <c r="CA155" s="1631">
        <v>1</v>
      </c>
      <c r="CB155" s="1631">
        <v>1</v>
      </c>
      <c r="CC155" s="1632">
        <v>0</v>
      </c>
      <c r="CD155" s="1631">
        <v>7</v>
      </c>
      <c r="CE155" s="1632">
        <v>0</v>
      </c>
      <c r="CF155" s="1632">
        <v>0</v>
      </c>
      <c r="CG155" s="1632">
        <v>0</v>
      </c>
      <c r="CH155" s="1632">
        <v>0</v>
      </c>
      <c r="CI155" s="1632">
        <v>0</v>
      </c>
      <c r="CJ155" s="1632">
        <v>0</v>
      </c>
      <c r="CK155" s="1632">
        <v>0</v>
      </c>
      <c r="CL155" s="1632">
        <v>0</v>
      </c>
      <c r="CM155" s="1632">
        <v>0</v>
      </c>
      <c r="CN155" s="1632">
        <v>0</v>
      </c>
      <c r="CO155" s="1632">
        <v>0</v>
      </c>
      <c r="CP155" s="1632">
        <v>0</v>
      </c>
      <c r="CQ155" s="1631">
        <v>10</v>
      </c>
      <c r="CR155" s="1632">
        <v>0</v>
      </c>
      <c r="CS155" s="1632">
        <v>0</v>
      </c>
      <c r="CT155" s="1632">
        <v>0</v>
      </c>
      <c r="CU155" s="1632">
        <v>0</v>
      </c>
      <c r="CV155" s="1632">
        <v>0</v>
      </c>
      <c r="CW155" s="1632">
        <v>0</v>
      </c>
      <c r="CX155" s="1632">
        <v>0</v>
      </c>
      <c r="CY155" s="1632">
        <v>0</v>
      </c>
      <c r="CZ155" s="1632">
        <v>0</v>
      </c>
      <c r="DA155" s="1632">
        <v>0</v>
      </c>
      <c r="DB155" s="1631">
        <v>1</v>
      </c>
      <c r="DC155" s="1631">
        <v>2</v>
      </c>
      <c r="DD155" s="1632">
        <v>0</v>
      </c>
      <c r="DE155" s="1632">
        <v>0</v>
      </c>
      <c r="DF155" s="1632">
        <v>0</v>
      </c>
      <c r="DG155" s="1632">
        <v>0</v>
      </c>
      <c r="DH155" s="1631">
        <v>1</v>
      </c>
      <c r="DI155" s="1631">
        <v>2</v>
      </c>
      <c r="DJ155" s="1632">
        <v>0</v>
      </c>
      <c r="DK155" s="1632">
        <v>0</v>
      </c>
      <c r="DL155" s="1632">
        <v>0</v>
      </c>
      <c r="DM155" s="1632">
        <v>0</v>
      </c>
      <c r="DN155" s="1631">
        <v>2</v>
      </c>
      <c r="DO155" s="1631">
        <v>2</v>
      </c>
      <c r="DP155" s="1631">
        <v>33</v>
      </c>
      <c r="DQ155" s="1632">
        <v>0</v>
      </c>
      <c r="DR155" s="1632">
        <v>0</v>
      </c>
      <c r="DS155" s="1632">
        <v>0</v>
      </c>
      <c r="DT155" s="1632">
        <v>0</v>
      </c>
      <c r="DU155" s="1632">
        <v>0</v>
      </c>
      <c r="DV155" s="1632">
        <v>0</v>
      </c>
      <c r="DW155" s="1631">
        <v>1</v>
      </c>
      <c r="DX155" s="1632">
        <v>0</v>
      </c>
      <c r="DY155" s="1632">
        <v>0</v>
      </c>
      <c r="DZ155" s="1632">
        <v>0</v>
      </c>
      <c r="EA155" s="1632">
        <v>0</v>
      </c>
      <c r="EB155" s="1632">
        <v>0</v>
      </c>
      <c r="EC155" s="1632">
        <v>0</v>
      </c>
      <c r="ED155" s="1631">
        <v>3</v>
      </c>
      <c r="EE155" s="1632">
        <v>0</v>
      </c>
      <c r="EF155" s="1632">
        <v>0</v>
      </c>
      <c r="EG155" s="1632">
        <v>0</v>
      </c>
      <c r="EH155" s="1632">
        <v>0</v>
      </c>
      <c r="EI155" s="1631">
        <v>1</v>
      </c>
      <c r="EJ155" s="1632">
        <v>0</v>
      </c>
      <c r="EK155" s="1632">
        <v>0</v>
      </c>
      <c r="EL155" s="1632">
        <v>0</v>
      </c>
      <c r="EM155" s="1632">
        <v>0</v>
      </c>
      <c r="EN155" s="1632">
        <v>0</v>
      </c>
      <c r="EO155" s="1632">
        <v>0</v>
      </c>
      <c r="EP155" s="1631">
        <v>1</v>
      </c>
      <c r="EQ155" s="1631">
        <v>8</v>
      </c>
      <c r="ER155" s="1632">
        <v>0</v>
      </c>
      <c r="ES155" s="1632">
        <v>0</v>
      </c>
      <c r="ET155" s="1632">
        <v>0</v>
      </c>
      <c r="EU155" s="1632">
        <v>0</v>
      </c>
      <c r="EV155" s="1632">
        <v>0</v>
      </c>
      <c r="EW155" s="1632">
        <v>0</v>
      </c>
      <c r="EX155" s="1632">
        <v>0</v>
      </c>
      <c r="EY155" s="1632">
        <v>0</v>
      </c>
      <c r="EZ155" s="1632">
        <v>0</v>
      </c>
      <c r="FA155" s="1632">
        <v>0</v>
      </c>
      <c r="FB155" s="1632">
        <v>0</v>
      </c>
      <c r="FC155" s="1631">
        <v>1</v>
      </c>
      <c r="FD155" s="1631">
        <v>6</v>
      </c>
      <c r="FE155" s="1632">
        <v>0</v>
      </c>
      <c r="FF155" s="1632">
        <v>0</v>
      </c>
      <c r="FG155" s="1632">
        <v>0</v>
      </c>
      <c r="FH155" s="1631">
        <v>1</v>
      </c>
      <c r="FI155" s="1632">
        <v>0</v>
      </c>
      <c r="FJ155" s="1631">
        <v>1</v>
      </c>
      <c r="FK155" s="1632">
        <v>0</v>
      </c>
      <c r="FL155" s="1632">
        <v>0</v>
      </c>
      <c r="FM155" s="1631">
        <v>1</v>
      </c>
      <c r="FN155" s="1632">
        <v>0</v>
      </c>
      <c r="FO155" s="1631">
        <v>1</v>
      </c>
      <c r="FP155" s="1631">
        <v>1</v>
      </c>
      <c r="FQ155" s="1631">
        <v>13</v>
      </c>
      <c r="FR155" s="1632">
        <v>0</v>
      </c>
      <c r="FS155" s="1632">
        <v>0</v>
      </c>
      <c r="FT155" s="1632">
        <v>0</v>
      </c>
      <c r="FU155" s="1632">
        <v>0</v>
      </c>
      <c r="FV155" s="1632">
        <v>0</v>
      </c>
      <c r="FW155" s="1632">
        <v>0</v>
      </c>
      <c r="FX155" s="1632">
        <v>0</v>
      </c>
      <c r="FY155" s="1632">
        <v>0</v>
      </c>
      <c r="FZ155" s="1632">
        <v>0</v>
      </c>
      <c r="GA155" s="1632">
        <v>0</v>
      </c>
      <c r="GB155" s="1632">
        <v>0</v>
      </c>
      <c r="GC155" s="1631">
        <v>1</v>
      </c>
      <c r="GD155" s="1632">
        <v>0</v>
      </c>
      <c r="GE155" s="1632">
        <v>0</v>
      </c>
      <c r="GF155" s="1632">
        <v>0</v>
      </c>
      <c r="GG155" s="1632">
        <v>0</v>
      </c>
      <c r="GH155" s="1632">
        <v>0</v>
      </c>
      <c r="GI155" s="1632">
        <v>0</v>
      </c>
      <c r="GJ155" s="1632">
        <v>0</v>
      </c>
      <c r="GK155" s="1632">
        <v>0</v>
      </c>
      <c r="GL155" s="1632">
        <v>0</v>
      </c>
      <c r="GM155" s="1632">
        <v>0</v>
      </c>
      <c r="GN155" s="1632">
        <v>0</v>
      </c>
      <c r="GO155" s="1631">
        <v>1</v>
      </c>
      <c r="GP155" s="1632">
        <v>0</v>
      </c>
      <c r="GQ155" s="1632">
        <v>0</v>
      </c>
      <c r="GR155" s="1632">
        <v>0</v>
      </c>
      <c r="GS155" s="1632">
        <v>0</v>
      </c>
      <c r="GT155" s="1632">
        <v>0</v>
      </c>
      <c r="GU155" s="1632">
        <v>0</v>
      </c>
      <c r="GV155" s="1632">
        <v>0</v>
      </c>
      <c r="GW155" s="1632">
        <v>0</v>
      </c>
      <c r="GX155" s="1632">
        <v>0</v>
      </c>
      <c r="GY155" s="1632">
        <v>0</v>
      </c>
      <c r="GZ155" s="1632">
        <v>0</v>
      </c>
      <c r="HA155" s="1632">
        <v>0</v>
      </c>
      <c r="HB155" s="1631">
        <v>1</v>
      </c>
      <c r="HC155" s="1632">
        <v>0</v>
      </c>
      <c r="HD155" s="1632">
        <v>0</v>
      </c>
      <c r="HE155" s="1632">
        <v>0</v>
      </c>
      <c r="HF155" s="1632">
        <v>0</v>
      </c>
      <c r="HG155" s="1632">
        <v>0</v>
      </c>
      <c r="HH155" s="1632">
        <v>0</v>
      </c>
      <c r="HI155" s="1631">
        <v>1</v>
      </c>
      <c r="HJ155" s="1632">
        <v>0</v>
      </c>
      <c r="HK155" s="1632">
        <v>0</v>
      </c>
      <c r="HL155" s="1631">
        <v>1</v>
      </c>
      <c r="HM155" s="1631">
        <v>1</v>
      </c>
      <c r="HN155" s="1631">
        <v>1</v>
      </c>
      <c r="HO155" s="1631">
        <v>23</v>
      </c>
      <c r="HP155" s="1632">
        <v>0</v>
      </c>
      <c r="HQ155" s="1632">
        <v>0</v>
      </c>
      <c r="HR155" s="1632">
        <v>0</v>
      </c>
      <c r="HS155" s="1632">
        <v>0</v>
      </c>
      <c r="HT155" s="1631">
        <v>1</v>
      </c>
      <c r="HU155" s="1632">
        <v>0</v>
      </c>
      <c r="HV155" s="1631">
        <v>1</v>
      </c>
      <c r="HW155" s="1632">
        <v>0</v>
      </c>
      <c r="HX155" s="1632">
        <v>0</v>
      </c>
      <c r="HY155" s="1632">
        <v>0</v>
      </c>
      <c r="HZ155" s="1631">
        <v>2</v>
      </c>
      <c r="IA155" s="1631">
        <v>3</v>
      </c>
      <c r="IB155" s="1631">
        <v>6</v>
      </c>
      <c r="IC155" s="1632">
        <v>0</v>
      </c>
      <c r="ID155" s="1632">
        <v>0</v>
      </c>
      <c r="IE155" s="1632">
        <v>0</v>
      </c>
      <c r="IF155" s="1632">
        <v>0</v>
      </c>
      <c r="IG155" s="1632">
        <v>0</v>
      </c>
      <c r="IH155" s="1632">
        <v>0</v>
      </c>
      <c r="II155" s="1632">
        <v>0</v>
      </c>
      <c r="IJ155" s="1632">
        <v>0</v>
      </c>
      <c r="IK155" s="1632">
        <v>0</v>
      </c>
      <c r="IL155" s="1632">
        <v>0</v>
      </c>
      <c r="IM155" s="1632">
        <v>0</v>
      </c>
      <c r="IN155" s="1631">
        <v>1</v>
      </c>
      <c r="IO155" s="1632">
        <v>0</v>
      </c>
      <c r="IP155" s="1632">
        <v>0</v>
      </c>
      <c r="IQ155" s="1632">
        <v>0</v>
      </c>
      <c r="IR155" s="1632">
        <v>0</v>
      </c>
      <c r="IS155" s="1632">
        <v>0</v>
      </c>
      <c r="IT155" s="1632">
        <v>0</v>
      </c>
      <c r="IU155" s="1632">
        <v>0</v>
      </c>
      <c r="IV155" s="1632">
        <v>0</v>
      </c>
      <c r="IW155" s="1632">
        <v>0</v>
      </c>
      <c r="IX155" s="1632">
        <v>0</v>
      </c>
      <c r="IY155" s="1632">
        <v>0</v>
      </c>
      <c r="IZ155" s="1632">
        <v>0</v>
      </c>
      <c r="JA155" s="1632">
        <v>0</v>
      </c>
      <c r="JB155" s="1632">
        <v>0</v>
      </c>
      <c r="JC155" s="1632">
        <v>0</v>
      </c>
      <c r="JD155" s="1632">
        <v>0</v>
      </c>
      <c r="JE155" s="1632">
        <v>0</v>
      </c>
      <c r="JF155" s="1632">
        <v>0</v>
      </c>
      <c r="JG155" s="1632">
        <v>0</v>
      </c>
      <c r="JH155" s="1632">
        <v>0</v>
      </c>
      <c r="JI155" s="1632">
        <v>0</v>
      </c>
      <c r="JJ155" s="1632">
        <v>0</v>
      </c>
      <c r="JK155" s="1632">
        <v>0</v>
      </c>
      <c r="JL155" s="1632">
        <v>0</v>
      </c>
      <c r="JM155" s="1632">
        <v>0</v>
      </c>
      <c r="JN155" s="1632">
        <v>0</v>
      </c>
      <c r="JO155" s="1632">
        <v>0</v>
      </c>
      <c r="JP155" s="1632">
        <v>0</v>
      </c>
      <c r="JQ155" s="1632">
        <v>0</v>
      </c>
      <c r="JR155" s="1632">
        <v>0</v>
      </c>
      <c r="JS155" s="1632">
        <v>0</v>
      </c>
      <c r="JT155" s="1632">
        <v>0</v>
      </c>
      <c r="JU155" s="1632">
        <v>0</v>
      </c>
      <c r="JV155" s="1632">
        <v>0</v>
      </c>
      <c r="JW155" s="1632">
        <v>0</v>
      </c>
      <c r="JX155" s="1632">
        <v>0</v>
      </c>
      <c r="JY155" s="1632">
        <v>0</v>
      </c>
      <c r="JZ155" s="1631">
        <v>1</v>
      </c>
      <c r="KA155" s="1632">
        <v>0</v>
      </c>
      <c r="KB155" s="1632">
        <v>0</v>
      </c>
      <c r="KC155" s="1632">
        <v>0</v>
      </c>
      <c r="KD155" s="1632">
        <v>0</v>
      </c>
      <c r="KE155" s="1632">
        <v>0</v>
      </c>
      <c r="KF155" s="1632">
        <v>0</v>
      </c>
      <c r="KG155" s="1631">
        <v>1</v>
      </c>
      <c r="KH155" s="1631">
        <v>6</v>
      </c>
      <c r="KI155" s="1632">
        <v>0</v>
      </c>
      <c r="KJ155" s="1632">
        <v>0</v>
      </c>
      <c r="KK155" s="1632">
        <v>0</v>
      </c>
      <c r="KL155" s="1631">
        <v>1</v>
      </c>
      <c r="KM155" s="1632">
        <v>0</v>
      </c>
      <c r="KN155" s="1632">
        <v>0</v>
      </c>
      <c r="KO155" s="1632">
        <v>0</v>
      </c>
      <c r="KP155" s="1632">
        <v>0</v>
      </c>
      <c r="KQ155" s="1632">
        <v>0</v>
      </c>
      <c r="KR155" s="1632">
        <v>0</v>
      </c>
      <c r="KS155" s="1632">
        <v>0</v>
      </c>
      <c r="KT155" s="1631">
        <v>1</v>
      </c>
      <c r="KU155" s="1632">
        <v>0</v>
      </c>
      <c r="KV155" s="1632">
        <v>0</v>
      </c>
      <c r="KW155" s="1632">
        <v>0</v>
      </c>
      <c r="KX155" s="1632">
        <v>0</v>
      </c>
      <c r="KY155" s="1632">
        <v>0</v>
      </c>
      <c r="KZ155" s="1632">
        <v>0</v>
      </c>
      <c r="LA155" s="1632">
        <v>0</v>
      </c>
      <c r="LB155" s="1634">
        <v>0</v>
      </c>
    </row>
    <row r="156" spans="2:314" ht="15" customHeight="1">
      <c r="B156" s="1537" t="s">
        <v>792</v>
      </c>
      <c r="C156" s="1087" t="s">
        <v>49</v>
      </c>
      <c r="D156" s="1088">
        <v>2359</v>
      </c>
      <c r="E156" s="1631">
        <v>2359</v>
      </c>
      <c r="F156" s="1632">
        <v>0</v>
      </c>
      <c r="G156" s="1632">
        <v>0</v>
      </c>
      <c r="H156" s="1632">
        <v>0</v>
      </c>
      <c r="I156" s="1632">
        <v>0</v>
      </c>
      <c r="J156" s="1632">
        <v>0</v>
      </c>
      <c r="K156" s="1632">
        <v>0</v>
      </c>
      <c r="L156" s="1632">
        <v>0</v>
      </c>
      <c r="M156" s="1632">
        <v>0</v>
      </c>
      <c r="N156" s="1631">
        <v>1</v>
      </c>
      <c r="O156" s="1632">
        <v>0</v>
      </c>
      <c r="P156" s="1631">
        <v>2</v>
      </c>
      <c r="Q156" s="1631">
        <v>40</v>
      </c>
      <c r="R156" s="1631">
        <v>39</v>
      </c>
      <c r="S156" s="1631">
        <v>64</v>
      </c>
      <c r="T156" s="1632">
        <v>0</v>
      </c>
      <c r="U156" s="1632">
        <v>0</v>
      </c>
      <c r="V156" s="1632">
        <v>0</v>
      </c>
      <c r="W156" s="1632">
        <v>0</v>
      </c>
      <c r="X156" s="1632">
        <v>0</v>
      </c>
      <c r="Y156" s="1632">
        <v>0</v>
      </c>
      <c r="Z156" s="1632">
        <v>0</v>
      </c>
      <c r="AA156" s="1632">
        <v>0</v>
      </c>
      <c r="AB156" s="1632">
        <v>0</v>
      </c>
      <c r="AC156" s="1631">
        <v>1</v>
      </c>
      <c r="AD156" s="1631">
        <v>4</v>
      </c>
      <c r="AE156" s="1631">
        <v>13</v>
      </c>
      <c r="AF156" s="1632">
        <v>0</v>
      </c>
      <c r="AG156" s="1632">
        <v>0</v>
      </c>
      <c r="AH156" s="1632">
        <v>0</v>
      </c>
      <c r="AI156" s="1632">
        <v>0</v>
      </c>
      <c r="AJ156" s="1632">
        <v>0</v>
      </c>
      <c r="AK156" s="1632">
        <v>0</v>
      </c>
      <c r="AL156" s="1632">
        <v>0</v>
      </c>
      <c r="AM156" s="1632">
        <v>0</v>
      </c>
      <c r="AN156" s="1632">
        <v>0</v>
      </c>
      <c r="AO156" s="1632">
        <v>0</v>
      </c>
      <c r="AP156" s="1631">
        <v>8</v>
      </c>
      <c r="AQ156" s="1631">
        <v>18</v>
      </c>
      <c r="AR156" s="1631">
        <v>22</v>
      </c>
      <c r="AS156" s="1632">
        <v>0</v>
      </c>
      <c r="AT156" s="1632">
        <v>0</v>
      </c>
      <c r="AU156" s="1632">
        <v>0</v>
      </c>
      <c r="AV156" s="1632">
        <v>0</v>
      </c>
      <c r="AW156" s="1632">
        <v>0</v>
      </c>
      <c r="AX156" s="1632">
        <v>0</v>
      </c>
      <c r="AY156" s="1632">
        <v>0</v>
      </c>
      <c r="AZ156" s="1632">
        <v>0</v>
      </c>
      <c r="BA156" s="1632">
        <v>0</v>
      </c>
      <c r="BB156" s="1631">
        <v>2</v>
      </c>
      <c r="BC156" s="1631">
        <v>1</v>
      </c>
      <c r="BD156" s="1631">
        <v>19</v>
      </c>
      <c r="BE156" s="1632">
        <v>0</v>
      </c>
      <c r="BF156" s="1632">
        <v>0</v>
      </c>
      <c r="BG156" s="1632">
        <v>0</v>
      </c>
      <c r="BH156" s="1632">
        <v>0</v>
      </c>
      <c r="BI156" s="1632">
        <v>0</v>
      </c>
      <c r="BJ156" s="1632">
        <v>0</v>
      </c>
      <c r="BK156" s="1632">
        <v>0</v>
      </c>
      <c r="BL156" s="1632">
        <v>0</v>
      </c>
      <c r="BM156" s="1632">
        <v>0</v>
      </c>
      <c r="BN156" s="1632">
        <v>0</v>
      </c>
      <c r="BO156" s="1631">
        <v>7</v>
      </c>
      <c r="BP156" s="1631">
        <v>10</v>
      </c>
      <c r="BQ156" s="1631">
        <v>20</v>
      </c>
      <c r="BR156" s="1632">
        <v>0</v>
      </c>
      <c r="BS156" s="1632">
        <v>0</v>
      </c>
      <c r="BT156" s="1632">
        <v>0</v>
      </c>
      <c r="BU156" s="1632">
        <v>0</v>
      </c>
      <c r="BV156" s="1632">
        <v>0</v>
      </c>
      <c r="BW156" s="1632">
        <v>0</v>
      </c>
      <c r="BX156" s="1632">
        <v>0</v>
      </c>
      <c r="BY156" s="1632">
        <v>0</v>
      </c>
      <c r="BZ156" s="1631">
        <v>2</v>
      </c>
      <c r="CA156" s="1632">
        <v>0</v>
      </c>
      <c r="CB156" s="1631">
        <v>8</v>
      </c>
      <c r="CC156" s="1631">
        <v>11</v>
      </c>
      <c r="CD156" s="1631">
        <v>20</v>
      </c>
      <c r="CE156" s="1632">
        <v>0</v>
      </c>
      <c r="CF156" s="1632">
        <v>0</v>
      </c>
      <c r="CG156" s="1632">
        <v>0</v>
      </c>
      <c r="CH156" s="1632">
        <v>0</v>
      </c>
      <c r="CI156" s="1632">
        <v>0</v>
      </c>
      <c r="CJ156" s="1632">
        <v>0</v>
      </c>
      <c r="CK156" s="1631">
        <v>1</v>
      </c>
      <c r="CL156" s="1632">
        <v>0</v>
      </c>
      <c r="CM156" s="1632">
        <v>0</v>
      </c>
      <c r="CN156" s="1631">
        <v>2</v>
      </c>
      <c r="CO156" s="1631">
        <v>11</v>
      </c>
      <c r="CP156" s="1631">
        <v>53</v>
      </c>
      <c r="CQ156" s="1631">
        <v>88</v>
      </c>
      <c r="CR156" s="1632">
        <v>0</v>
      </c>
      <c r="CS156" s="1632">
        <v>0</v>
      </c>
      <c r="CT156" s="1632">
        <v>0</v>
      </c>
      <c r="CU156" s="1632">
        <v>0</v>
      </c>
      <c r="CV156" s="1631">
        <v>1</v>
      </c>
      <c r="CW156" s="1632">
        <v>0</v>
      </c>
      <c r="CX156" s="1632">
        <v>0</v>
      </c>
      <c r="CY156" s="1632">
        <v>0</v>
      </c>
      <c r="CZ156" s="1632">
        <v>0</v>
      </c>
      <c r="DA156" s="1631">
        <v>8</v>
      </c>
      <c r="DB156" s="1631">
        <v>17</v>
      </c>
      <c r="DC156" s="1631">
        <v>23</v>
      </c>
      <c r="DD156" s="1632">
        <v>0</v>
      </c>
      <c r="DE156" s="1631">
        <v>1</v>
      </c>
      <c r="DF156" s="1632">
        <v>0</v>
      </c>
      <c r="DG156" s="1631">
        <v>1</v>
      </c>
      <c r="DH156" s="1631">
        <v>1</v>
      </c>
      <c r="DI156" s="1631">
        <v>1</v>
      </c>
      <c r="DJ156" s="1632">
        <v>0</v>
      </c>
      <c r="DK156" s="1631">
        <v>2</v>
      </c>
      <c r="DL156" s="1631">
        <v>2</v>
      </c>
      <c r="DM156" s="1631">
        <v>3</v>
      </c>
      <c r="DN156" s="1631">
        <v>76</v>
      </c>
      <c r="DO156" s="1631">
        <v>222</v>
      </c>
      <c r="DP156" s="1631">
        <v>470</v>
      </c>
      <c r="DQ156" s="1632">
        <v>0</v>
      </c>
      <c r="DR156" s="1632">
        <v>0</v>
      </c>
      <c r="DS156" s="1632">
        <v>0</v>
      </c>
      <c r="DT156" s="1632">
        <v>0</v>
      </c>
      <c r="DU156" s="1632">
        <v>0</v>
      </c>
      <c r="DV156" s="1632">
        <v>0</v>
      </c>
      <c r="DW156" s="1632">
        <v>0</v>
      </c>
      <c r="DX156" s="1632">
        <v>0</v>
      </c>
      <c r="DY156" s="1632">
        <v>0</v>
      </c>
      <c r="DZ156" s="1631">
        <v>1</v>
      </c>
      <c r="EA156" s="1631">
        <v>1</v>
      </c>
      <c r="EB156" s="1631">
        <v>6</v>
      </c>
      <c r="EC156" s="1631">
        <v>14</v>
      </c>
      <c r="ED156" s="1631">
        <v>27</v>
      </c>
      <c r="EE156" s="1632">
        <v>0</v>
      </c>
      <c r="EF156" s="1632">
        <v>0</v>
      </c>
      <c r="EG156" s="1632">
        <v>0</v>
      </c>
      <c r="EH156" s="1632">
        <v>0</v>
      </c>
      <c r="EI156" s="1631">
        <v>1</v>
      </c>
      <c r="EJ156" s="1632">
        <v>0</v>
      </c>
      <c r="EK156" s="1632">
        <v>0</v>
      </c>
      <c r="EL156" s="1632">
        <v>0</v>
      </c>
      <c r="EM156" s="1631">
        <v>1</v>
      </c>
      <c r="EN156" s="1632">
        <v>0</v>
      </c>
      <c r="EO156" s="1631">
        <v>7</v>
      </c>
      <c r="EP156" s="1631">
        <v>19</v>
      </c>
      <c r="EQ156" s="1631">
        <v>35</v>
      </c>
      <c r="ER156" s="1632">
        <v>0</v>
      </c>
      <c r="ES156" s="1632">
        <v>0</v>
      </c>
      <c r="ET156" s="1632">
        <v>0</v>
      </c>
      <c r="EU156" s="1631">
        <v>1</v>
      </c>
      <c r="EV156" s="1631">
        <v>1</v>
      </c>
      <c r="EW156" s="1632">
        <v>0</v>
      </c>
      <c r="EX156" s="1632">
        <v>0</v>
      </c>
      <c r="EY156" s="1632">
        <v>0</v>
      </c>
      <c r="EZ156" s="1632">
        <v>0</v>
      </c>
      <c r="FA156" s="1631">
        <v>1</v>
      </c>
      <c r="FB156" s="1631">
        <v>17</v>
      </c>
      <c r="FC156" s="1631">
        <v>33</v>
      </c>
      <c r="FD156" s="1631">
        <v>64</v>
      </c>
      <c r="FE156" s="1632">
        <v>0</v>
      </c>
      <c r="FF156" s="1632">
        <v>0</v>
      </c>
      <c r="FG156" s="1632">
        <v>0</v>
      </c>
      <c r="FH156" s="1632">
        <v>0</v>
      </c>
      <c r="FI156" s="1632">
        <v>0</v>
      </c>
      <c r="FJ156" s="1632">
        <v>0</v>
      </c>
      <c r="FK156" s="1632">
        <v>0</v>
      </c>
      <c r="FL156" s="1631">
        <v>2</v>
      </c>
      <c r="FM156" s="1631">
        <v>2</v>
      </c>
      <c r="FN156" s="1631">
        <v>1</v>
      </c>
      <c r="FO156" s="1631">
        <v>26</v>
      </c>
      <c r="FP156" s="1631">
        <v>88</v>
      </c>
      <c r="FQ156" s="1631">
        <v>193</v>
      </c>
      <c r="FR156" s="1632">
        <v>0</v>
      </c>
      <c r="FS156" s="1632">
        <v>0</v>
      </c>
      <c r="FT156" s="1632">
        <v>0</v>
      </c>
      <c r="FU156" s="1632">
        <v>0</v>
      </c>
      <c r="FV156" s="1632">
        <v>0</v>
      </c>
      <c r="FW156" s="1632">
        <v>0</v>
      </c>
      <c r="FX156" s="1632">
        <v>0</v>
      </c>
      <c r="FY156" s="1632">
        <v>0</v>
      </c>
      <c r="FZ156" s="1632">
        <v>0</v>
      </c>
      <c r="GA156" s="1631">
        <v>1</v>
      </c>
      <c r="GB156" s="1631">
        <v>3</v>
      </c>
      <c r="GC156" s="1631">
        <v>8</v>
      </c>
      <c r="GD156" s="1632">
        <v>0</v>
      </c>
      <c r="GE156" s="1632">
        <v>0</v>
      </c>
      <c r="GF156" s="1632">
        <v>0</v>
      </c>
      <c r="GG156" s="1632">
        <v>0</v>
      </c>
      <c r="GH156" s="1632">
        <v>0</v>
      </c>
      <c r="GI156" s="1632">
        <v>0</v>
      </c>
      <c r="GJ156" s="1632">
        <v>0</v>
      </c>
      <c r="GK156" s="1632">
        <v>0</v>
      </c>
      <c r="GL156" s="1632">
        <v>0</v>
      </c>
      <c r="GM156" s="1632">
        <v>0</v>
      </c>
      <c r="GN156" s="1631">
        <v>3</v>
      </c>
      <c r="GO156" s="1631">
        <v>4</v>
      </c>
      <c r="GP156" s="1632">
        <v>0</v>
      </c>
      <c r="GQ156" s="1632">
        <v>0</v>
      </c>
      <c r="GR156" s="1632">
        <v>0</v>
      </c>
      <c r="GS156" s="1632">
        <v>0</v>
      </c>
      <c r="GT156" s="1632">
        <v>0</v>
      </c>
      <c r="GU156" s="1632">
        <v>0</v>
      </c>
      <c r="GV156" s="1632">
        <v>0</v>
      </c>
      <c r="GW156" s="1632">
        <v>0</v>
      </c>
      <c r="GX156" s="1632">
        <v>0</v>
      </c>
      <c r="GY156" s="1632">
        <v>0</v>
      </c>
      <c r="GZ156" s="1631">
        <v>1</v>
      </c>
      <c r="HA156" s="1631">
        <v>2</v>
      </c>
      <c r="HB156" s="1631">
        <v>3</v>
      </c>
      <c r="HC156" s="1632">
        <v>0</v>
      </c>
      <c r="HD156" s="1632">
        <v>0</v>
      </c>
      <c r="HE156" s="1632">
        <v>0</v>
      </c>
      <c r="HF156" s="1632">
        <v>0</v>
      </c>
      <c r="HG156" s="1631">
        <v>1</v>
      </c>
      <c r="HH156" s="1632">
        <v>0</v>
      </c>
      <c r="HI156" s="1631">
        <v>1</v>
      </c>
      <c r="HJ156" s="1631">
        <v>2</v>
      </c>
      <c r="HK156" s="1631">
        <v>1</v>
      </c>
      <c r="HL156" s="1631">
        <v>4</v>
      </c>
      <c r="HM156" s="1631">
        <v>43</v>
      </c>
      <c r="HN156" s="1631">
        <v>83</v>
      </c>
      <c r="HO156" s="1631">
        <v>157</v>
      </c>
      <c r="HP156" s="1631">
        <v>1</v>
      </c>
      <c r="HQ156" s="1632">
        <v>0</v>
      </c>
      <c r="HR156" s="1632">
        <v>0</v>
      </c>
      <c r="HS156" s="1632">
        <v>0</v>
      </c>
      <c r="HT156" s="1631">
        <v>1</v>
      </c>
      <c r="HU156" s="1632">
        <v>0</v>
      </c>
      <c r="HV156" s="1632">
        <v>0</v>
      </c>
      <c r="HW156" s="1631">
        <v>1</v>
      </c>
      <c r="HX156" s="1632">
        <v>0</v>
      </c>
      <c r="HY156" s="1632">
        <v>0</v>
      </c>
      <c r="HZ156" s="1631">
        <v>7</v>
      </c>
      <c r="IA156" s="1631">
        <v>17</v>
      </c>
      <c r="IB156" s="1631">
        <v>32</v>
      </c>
      <c r="IC156" s="1632">
        <v>0</v>
      </c>
      <c r="ID156" s="1632">
        <v>0</v>
      </c>
      <c r="IE156" s="1632">
        <v>0</v>
      </c>
      <c r="IF156" s="1632">
        <v>0</v>
      </c>
      <c r="IG156" s="1632">
        <v>0</v>
      </c>
      <c r="IH156" s="1632">
        <v>0</v>
      </c>
      <c r="II156" s="1632">
        <v>0</v>
      </c>
      <c r="IJ156" s="1632">
        <v>0</v>
      </c>
      <c r="IK156" s="1632">
        <v>0</v>
      </c>
      <c r="IL156" s="1632">
        <v>0</v>
      </c>
      <c r="IM156" s="1631">
        <v>3</v>
      </c>
      <c r="IN156" s="1631">
        <v>1</v>
      </c>
      <c r="IO156" s="1632">
        <v>0</v>
      </c>
      <c r="IP156" s="1632">
        <v>0</v>
      </c>
      <c r="IQ156" s="1632">
        <v>0</v>
      </c>
      <c r="IR156" s="1632">
        <v>0</v>
      </c>
      <c r="IS156" s="1632">
        <v>0</v>
      </c>
      <c r="IT156" s="1632">
        <v>0</v>
      </c>
      <c r="IU156" s="1632">
        <v>0</v>
      </c>
      <c r="IV156" s="1631">
        <v>1</v>
      </c>
      <c r="IW156" s="1631">
        <v>1</v>
      </c>
      <c r="IX156" s="1632">
        <v>0</v>
      </c>
      <c r="IY156" s="1632">
        <v>0</v>
      </c>
      <c r="IZ156" s="1632">
        <v>0</v>
      </c>
      <c r="JA156" s="1632">
        <v>0</v>
      </c>
      <c r="JB156" s="1632">
        <v>0</v>
      </c>
      <c r="JC156" s="1632">
        <v>0</v>
      </c>
      <c r="JD156" s="1632">
        <v>0</v>
      </c>
      <c r="JE156" s="1632">
        <v>0</v>
      </c>
      <c r="JF156" s="1632">
        <v>0</v>
      </c>
      <c r="JG156" s="1632">
        <v>0</v>
      </c>
      <c r="JH156" s="1631">
        <v>2</v>
      </c>
      <c r="JI156" s="1631">
        <v>4</v>
      </c>
      <c r="JJ156" s="1631">
        <v>4</v>
      </c>
      <c r="JK156" s="1632">
        <v>0</v>
      </c>
      <c r="JL156" s="1632">
        <v>0</v>
      </c>
      <c r="JM156" s="1631">
        <v>1</v>
      </c>
      <c r="JN156" s="1632">
        <v>0</v>
      </c>
      <c r="JO156" s="1632">
        <v>0</v>
      </c>
      <c r="JP156" s="1632">
        <v>0</v>
      </c>
      <c r="JQ156" s="1632">
        <v>0</v>
      </c>
      <c r="JR156" s="1632">
        <v>0</v>
      </c>
      <c r="JS156" s="1632">
        <v>0</v>
      </c>
      <c r="JT156" s="1631">
        <v>1</v>
      </c>
      <c r="JU156" s="1631">
        <v>4</v>
      </c>
      <c r="JV156" s="1631">
        <v>1</v>
      </c>
      <c r="JW156" s="1632">
        <v>0</v>
      </c>
      <c r="JX156" s="1632">
        <v>0</v>
      </c>
      <c r="JY156" s="1632">
        <v>0</v>
      </c>
      <c r="JZ156" s="1631">
        <v>1</v>
      </c>
      <c r="KA156" s="1632">
        <v>0</v>
      </c>
      <c r="KB156" s="1632">
        <v>0</v>
      </c>
      <c r="KC156" s="1632">
        <v>0</v>
      </c>
      <c r="KD156" s="1632">
        <v>0</v>
      </c>
      <c r="KE156" s="1632">
        <v>0</v>
      </c>
      <c r="KF156" s="1631">
        <v>7</v>
      </c>
      <c r="KG156" s="1631">
        <v>15</v>
      </c>
      <c r="KH156" s="1631">
        <v>25</v>
      </c>
      <c r="KI156" s="1632">
        <v>0</v>
      </c>
      <c r="KJ156" s="1632">
        <v>0</v>
      </c>
      <c r="KK156" s="1632">
        <v>0</v>
      </c>
      <c r="KL156" s="1632">
        <v>0</v>
      </c>
      <c r="KM156" s="1632">
        <v>0</v>
      </c>
      <c r="KN156" s="1631">
        <v>1</v>
      </c>
      <c r="KO156" s="1632">
        <v>0</v>
      </c>
      <c r="KP156" s="1632">
        <v>0</v>
      </c>
      <c r="KQ156" s="1632">
        <v>0</v>
      </c>
      <c r="KR156" s="1631">
        <v>1</v>
      </c>
      <c r="KS156" s="1631">
        <v>8</v>
      </c>
      <c r="KT156" s="1631">
        <v>24</v>
      </c>
      <c r="KU156" s="1631">
        <v>40</v>
      </c>
      <c r="KV156" s="1632">
        <v>0</v>
      </c>
      <c r="KW156" s="1632">
        <v>0</v>
      </c>
      <c r="KX156" s="1632">
        <v>0</v>
      </c>
      <c r="KY156" s="1632">
        <v>0</v>
      </c>
      <c r="KZ156" s="1631">
        <v>1</v>
      </c>
      <c r="LA156" s="1631">
        <v>1</v>
      </c>
      <c r="LB156" s="1634">
        <v>0</v>
      </c>
    </row>
    <row r="157" spans="2:314" ht="15" customHeight="1">
      <c r="B157" s="1537"/>
      <c r="C157" s="1087" t="s">
        <v>70</v>
      </c>
      <c r="D157" s="1088">
        <v>1437</v>
      </c>
      <c r="E157" s="1631">
        <v>1437</v>
      </c>
      <c r="F157" s="1632">
        <v>0</v>
      </c>
      <c r="G157" s="1632">
        <v>0</v>
      </c>
      <c r="H157" s="1632">
        <v>0</v>
      </c>
      <c r="I157" s="1632">
        <v>0</v>
      </c>
      <c r="J157" s="1632">
        <v>0</v>
      </c>
      <c r="K157" s="1632">
        <v>0</v>
      </c>
      <c r="L157" s="1632">
        <v>0</v>
      </c>
      <c r="M157" s="1632">
        <v>0</v>
      </c>
      <c r="N157" s="1632">
        <v>0</v>
      </c>
      <c r="O157" s="1632">
        <v>0</v>
      </c>
      <c r="P157" s="1631">
        <v>2</v>
      </c>
      <c r="Q157" s="1631">
        <v>32</v>
      </c>
      <c r="R157" s="1631">
        <v>24</v>
      </c>
      <c r="S157" s="1631">
        <v>39</v>
      </c>
      <c r="T157" s="1632">
        <v>0</v>
      </c>
      <c r="U157" s="1632">
        <v>0</v>
      </c>
      <c r="V157" s="1632">
        <v>0</v>
      </c>
      <c r="W157" s="1632">
        <v>0</v>
      </c>
      <c r="X157" s="1632">
        <v>0</v>
      </c>
      <c r="Y157" s="1632">
        <v>0</v>
      </c>
      <c r="Z157" s="1632">
        <v>0</v>
      </c>
      <c r="AA157" s="1632">
        <v>0</v>
      </c>
      <c r="AB157" s="1632">
        <v>0</v>
      </c>
      <c r="AC157" s="1631">
        <v>1</v>
      </c>
      <c r="AD157" s="1631">
        <v>3</v>
      </c>
      <c r="AE157" s="1631">
        <v>7</v>
      </c>
      <c r="AF157" s="1632">
        <v>0</v>
      </c>
      <c r="AG157" s="1632">
        <v>0</v>
      </c>
      <c r="AH157" s="1632">
        <v>0</v>
      </c>
      <c r="AI157" s="1632">
        <v>0</v>
      </c>
      <c r="AJ157" s="1632">
        <v>0</v>
      </c>
      <c r="AK157" s="1632">
        <v>0</v>
      </c>
      <c r="AL157" s="1632">
        <v>0</v>
      </c>
      <c r="AM157" s="1632">
        <v>0</v>
      </c>
      <c r="AN157" s="1632">
        <v>0</v>
      </c>
      <c r="AO157" s="1632">
        <v>0</v>
      </c>
      <c r="AP157" s="1631">
        <v>7</v>
      </c>
      <c r="AQ157" s="1631">
        <v>13</v>
      </c>
      <c r="AR157" s="1631">
        <v>12</v>
      </c>
      <c r="AS157" s="1632">
        <v>0</v>
      </c>
      <c r="AT157" s="1632">
        <v>0</v>
      </c>
      <c r="AU157" s="1632">
        <v>0</v>
      </c>
      <c r="AV157" s="1632">
        <v>0</v>
      </c>
      <c r="AW157" s="1632">
        <v>0</v>
      </c>
      <c r="AX157" s="1632">
        <v>0</v>
      </c>
      <c r="AY157" s="1632">
        <v>0</v>
      </c>
      <c r="AZ157" s="1632">
        <v>0</v>
      </c>
      <c r="BA157" s="1632">
        <v>0</v>
      </c>
      <c r="BB157" s="1631">
        <v>1</v>
      </c>
      <c r="BC157" s="1632">
        <v>0</v>
      </c>
      <c r="BD157" s="1631">
        <v>8</v>
      </c>
      <c r="BE157" s="1632">
        <v>0</v>
      </c>
      <c r="BF157" s="1632">
        <v>0</v>
      </c>
      <c r="BG157" s="1632">
        <v>0</v>
      </c>
      <c r="BH157" s="1632">
        <v>0</v>
      </c>
      <c r="BI157" s="1632">
        <v>0</v>
      </c>
      <c r="BJ157" s="1632">
        <v>0</v>
      </c>
      <c r="BK157" s="1632">
        <v>0</v>
      </c>
      <c r="BL157" s="1632">
        <v>0</v>
      </c>
      <c r="BM157" s="1632">
        <v>0</v>
      </c>
      <c r="BN157" s="1632">
        <v>0</v>
      </c>
      <c r="BO157" s="1631">
        <v>4</v>
      </c>
      <c r="BP157" s="1631">
        <v>10</v>
      </c>
      <c r="BQ157" s="1631">
        <v>14</v>
      </c>
      <c r="BR157" s="1632">
        <v>0</v>
      </c>
      <c r="BS157" s="1632">
        <v>0</v>
      </c>
      <c r="BT157" s="1632">
        <v>0</v>
      </c>
      <c r="BU157" s="1632">
        <v>0</v>
      </c>
      <c r="BV157" s="1632">
        <v>0</v>
      </c>
      <c r="BW157" s="1632">
        <v>0</v>
      </c>
      <c r="BX157" s="1632">
        <v>0</v>
      </c>
      <c r="BY157" s="1632">
        <v>0</v>
      </c>
      <c r="BZ157" s="1631">
        <v>1</v>
      </c>
      <c r="CA157" s="1632">
        <v>0</v>
      </c>
      <c r="CB157" s="1631">
        <v>7</v>
      </c>
      <c r="CC157" s="1631">
        <v>6</v>
      </c>
      <c r="CD157" s="1631">
        <v>8</v>
      </c>
      <c r="CE157" s="1632">
        <v>0</v>
      </c>
      <c r="CF157" s="1632">
        <v>0</v>
      </c>
      <c r="CG157" s="1632">
        <v>0</v>
      </c>
      <c r="CH157" s="1632">
        <v>0</v>
      </c>
      <c r="CI157" s="1632">
        <v>0</v>
      </c>
      <c r="CJ157" s="1632">
        <v>0</v>
      </c>
      <c r="CK157" s="1631">
        <v>1</v>
      </c>
      <c r="CL157" s="1632">
        <v>0</v>
      </c>
      <c r="CM157" s="1632">
        <v>0</v>
      </c>
      <c r="CN157" s="1631">
        <v>2</v>
      </c>
      <c r="CO157" s="1631">
        <v>9</v>
      </c>
      <c r="CP157" s="1631">
        <v>31</v>
      </c>
      <c r="CQ157" s="1631">
        <v>48</v>
      </c>
      <c r="CR157" s="1632">
        <v>0</v>
      </c>
      <c r="CS157" s="1632">
        <v>0</v>
      </c>
      <c r="CT157" s="1632">
        <v>0</v>
      </c>
      <c r="CU157" s="1632">
        <v>0</v>
      </c>
      <c r="CV157" s="1631">
        <v>1</v>
      </c>
      <c r="CW157" s="1632">
        <v>0</v>
      </c>
      <c r="CX157" s="1632">
        <v>0</v>
      </c>
      <c r="CY157" s="1632">
        <v>0</v>
      </c>
      <c r="CZ157" s="1632">
        <v>0</v>
      </c>
      <c r="DA157" s="1631">
        <v>3</v>
      </c>
      <c r="DB157" s="1631">
        <v>12</v>
      </c>
      <c r="DC157" s="1631">
        <v>15</v>
      </c>
      <c r="DD157" s="1632">
        <v>0</v>
      </c>
      <c r="DE157" s="1631">
        <v>1</v>
      </c>
      <c r="DF157" s="1632">
        <v>0</v>
      </c>
      <c r="DG157" s="1631">
        <v>1</v>
      </c>
      <c r="DH157" s="1631">
        <v>1</v>
      </c>
      <c r="DI157" s="1631">
        <v>1</v>
      </c>
      <c r="DJ157" s="1632">
        <v>0</v>
      </c>
      <c r="DK157" s="1631">
        <v>1</v>
      </c>
      <c r="DL157" s="1631">
        <v>2</v>
      </c>
      <c r="DM157" s="1631">
        <v>2</v>
      </c>
      <c r="DN157" s="1631">
        <v>58</v>
      </c>
      <c r="DO157" s="1631">
        <v>139</v>
      </c>
      <c r="DP157" s="1631">
        <v>252</v>
      </c>
      <c r="DQ157" s="1632">
        <v>0</v>
      </c>
      <c r="DR157" s="1632">
        <v>0</v>
      </c>
      <c r="DS157" s="1632">
        <v>0</v>
      </c>
      <c r="DT157" s="1632">
        <v>0</v>
      </c>
      <c r="DU157" s="1632">
        <v>0</v>
      </c>
      <c r="DV157" s="1632">
        <v>0</v>
      </c>
      <c r="DW157" s="1632">
        <v>0</v>
      </c>
      <c r="DX157" s="1632">
        <v>0</v>
      </c>
      <c r="DY157" s="1632">
        <v>0</v>
      </c>
      <c r="DZ157" s="1631">
        <v>1</v>
      </c>
      <c r="EA157" s="1631">
        <v>1</v>
      </c>
      <c r="EB157" s="1631">
        <v>5</v>
      </c>
      <c r="EC157" s="1631">
        <v>10</v>
      </c>
      <c r="ED157" s="1631">
        <v>15</v>
      </c>
      <c r="EE157" s="1632">
        <v>0</v>
      </c>
      <c r="EF157" s="1632">
        <v>0</v>
      </c>
      <c r="EG157" s="1632">
        <v>0</v>
      </c>
      <c r="EH157" s="1632">
        <v>0</v>
      </c>
      <c r="EI157" s="1632">
        <v>0</v>
      </c>
      <c r="EJ157" s="1632">
        <v>0</v>
      </c>
      <c r="EK157" s="1632">
        <v>0</v>
      </c>
      <c r="EL157" s="1632">
        <v>0</v>
      </c>
      <c r="EM157" s="1632">
        <v>0</v>
      </c>
      <c r="EN157" s="1632">
        <v>0</v>
      </c>
      <c r="EO157" s="1631">
        <v>7</v>
      </c>
      <c r="EP157" s="1631">
        <v>16</v>
      </c>
      <c r="EQ157" s="1631">
        <v>24</v>
      </c>
      <c r="ER157" s="1632">
        <v>0</v>
      </c>
      <c r="ES157" s="1632">
        <v>0</v>
      </c>
      <c r="ET157" s="1632">
        <v>0</v>
      </c>
      <c r="EU157" s="1632">
        <v>0</v>
      </c>
      <c r="EV157" s="1631">
        <v>1</v>
      </c>
      <c r="EW157" s="1632">
        <v>0</v>
      </c>
      <c r="EX157" s="1632">
        <v>0</v>
      </c>
      <c r="EY157" s="1632">
        <v>0</v>
      </c>
      <c r="EZ157" s="1632">
        <v>0</v>
      </c>
      <c r="FA157" s="1631">
        <v>1</v>
      </c>
      <c r="FB157" s="1631">
        <v>12</v>
      </c>
      <c r="FC157" s="1631">
        <v>24</v>
      </c>
      <c r="FD157" s="1631">
        <v>28</v>
      </c>
      <c r="FE157" s="1632">
        <v>0</v>
      </c>
      <c r="FF157" s="1632">
        <v>0</v>
      </c>
      <c r="FG157" s="1632">
        <v>0</v>
      </c>
      <c r="FH157" s="1632">
        <v>0</v>
      </c>
      <c r="FI157" s="1632">
        <v>0</v>
      </c>
      <c r="FJ157" s="1632">
        <v>0</v>
      </c>
      <c r="FK157" s="1632">
        <v>0</v>
      </c>
      <c r="FL157" s="1631">
        <v>1</v>
      </c>
      <c r="FM157" s="1631">
        <v>2</v>
      </c>
      <c r="FN157" s="1632">
        <v>0</v>
      </c>
      <c r="FO157" s="1631">
        <v>20</v>
      </c>
      <c r="FP157" s="1631">
        <v>56</v>
      </c>
      <c r="FQ157" s="1631">
        <v>90</v>
      </c>
      <c r="FR157" s="1632">
        <v>0</v>
      </c>
      <c r="FS157" s="1632">
        <v>0</v>
      </c>
      <c r="FT157" s="1632">
        <v>0</v>
      </c>
      <c r="FU157" s="1632">
        <v>0</v>
      </c>
      <c r="FV157" s="1632">
        <v>0</v>
      </c>
      <c r="FW157" s="1632">
        <v>0</v>
      </c>
      <c r="FX157" s="1632">
        <v>0</v>
      </c>
      <c r="FY157" s="1632">
        <v>0</v>
      </c>
      <c r="FZ157" s="1632">
        <v>0</v>
      </c>
      <c r="GA157" s="1631">
        <v>1</v>
      </c>
      <c r="GB157" s="1631">
        <v>2</v>
      </c>
      <c r="GC157" s="1631">
        <v>7</v>
      </c>
      <c r="GD157" s="1632">
        <v>0</v>
      </c>
      <c r="GE157" s="1632">
        <v>0</v>
      </c>
      <c r="GF157" s="1632">
        <v>0</v>
      </c>
      <c r="GG157" s="1632">
        <v>0</v>
      </c>
      <c r="GH157" s="1632">
        <v>0</v>
      </c>
      <c r="GI157" s="1632">
        <v>0</v>
      </c>
      <c r="GJ157" s="1632">
        <v>0</v>
      </c>
      <c r="GK157" s="1632">
        <v>0</v>
      </c>
      <c r="GL157" s="1632">
        <v>0</v>
      </c>
      <c r="GM157" s="1632">
        <v>0</v>
      </c>
      <c r="GN157" s="1631">
        <v>3</v>
      </c>
      <c r="GO157" s="1631">
        <v>4</v>
      </c>
      <c r="GP157" s="1632">
        <v>0</v>
      </c>
      <c r="GQ157" s="1632">
        <v>0</v>
      </c>
      <c r="GR157" s="1632">
        <v>0</v>
      </c>
      <c r="GS157" s="1632">
        <v>0</v>
      </c>
      <c r="GT157" s="1632">
        <v>0</v>
      </c>
      <c r="GU157" s="1632">
        <v>0</v>
      </c>
      <c r="GV157" s="1632">
        <v>0</v>
      </c>
      <c r="GW157" s="1632">
        <v>0</v>
      </c>
      <c r="GX157" s="1632">
        <v>0</v>
      </c>
      <c r="GY157" s="1632">
        <v>0</v>
      </c>
      <c r="GZ157" s="1631">
        <v>1</v>
      </c>
      <c r="HA157" s="1631">
        <v>2</v>
      </c>
      <c r="HB157" s="1631">
        <v>2</v>
      </c>
      <c r="HC157" s="1632">
        <v>0</v>
      </c>
      <c r="HD157" s="1632">
        <v>0</v>
      </c>
      <c r="HE157" s="1632">
        <v>0</v>
      </c>
      <c r="HF157" s="1632">
        <v>0</v>
      </c>
      <c r="HG157" s="1632">
        <v>0</v>
      </c>
      <c r="HH157" s="1632">
        <v>0</v>
      </c>
      <c r="HI157" s="1631">
        <v>1</v>
      </c>
      <c r="HJ157" s="1631">
        <v>2</v>
      </c>
      <c r="HK157" s="1631">
        <v>1</v>
      </c>
      <c r="HL157" s="1631">
        <v>2</v>
      </c>
      <c r="HM157" s="1631">
        <v>33</v>
      </c>
      <c r="HN157" s="1631">
        <v>70</v>
      </c>
      <c r="HO157" s="1631">
        <v>77</v>
      </c>
      <c r="HP157" s="1631">
        <v>1</v>
      </c>
      <c r="HQ157" s="1632">
        <v>0</v>
      </c>
      <c r="HR157" s="1632">
        <v>0</v>
      </c>
      <c r="HS157" s="1632">
        <v>0</v>
      </c>
      <c r="HT157" s="1631">
        <v>1</v>
      </c>
      <c r="HU157" s="1632">
        <v>0</v>
      </c>
      <c r="HV157" s="1632">
        <v>0</v>
      </c>
      <c r="HW157" s="1632">
        <v>0</v>
      </c>
      <c r="HX157" s="1632">
        <v>0</v>
      </c>
      <c r="HY157" s="1632">
        <v>0</v>
      </c>
      <c r="HZ157" s="1631">
        <v>7</v>
      </c>
      <c r="IA157" s="1631">
        <v>13</v>
      </c>
      <c r="IB157" s="1631">
        <v>20</v>
      </c>
      <c r="IC157" s="1632">
        <v>0</v>
      </c>
      <c r="ID157" s="1632">
        <v>0</v>
      </c>
      <c r="IE157" s="1632">
        <v>0</v>
      </c>
      <c r="IF157" s="1632">
        <v>0</v>
      </c>
      <c r="IG157" s="1632">
        <v>0</v>
      </c>
      <c r="IH157" s="1632">
        <v>0</v>
      </c>
      <c r="II157" s="1632">
        <v>0</v>
      </c>
      <c r="IJ157" s="1632">
        <v>0</v>
      </c>
      <c r="IK157" s="1632">
        <v>0</v>
      </c>
      <c r="IL157" s="1632">
        <v>0</v>
      </c>
      <c r="IM157" s="1631">
        <v>2</v>
      </c>
      <c r="IN157" s="1631">
        <v>1</v>
      </c>
      <c r="IO157" s="1632">
        <v>0</v>
      </c>
      <c r="IP157" s="1632">
        <v>0</v>
      </c>
      <c r="IQ157" s="1632">
        <v>0</v>
      </c>
      <c r="IR157" s="1632">
        <v>0</v>
      </c>
      <c r="IS157" s="1632">
        <v>0</v>
      </c>
      <c r="IT157" s="1632">
        <v>0</v>
      </c>
      <c r="IU157" s="1632">
        <v>0</v>
      </c>
      <c r="IV157" s="1632">
        <v>0</v>
      </c>
      <c r="IW157" s="1631">
        <v>1</v>
      </c>
      <c r="IX157" s="1632">
        <v>0</v>
      </c>
      <c r="IY157" s="1632">
        <v>0</v>
      </c>
      <c r="IZ157" s="1632">
        <v>0</v>
      </c>
      <c r="JA157" s="1632">
        <v>0</v>
      </c>
      <c r="JB157" s="1632">
        <v>0</v>
      </c>
      <c r="JC157" s="1632">
        <v>0</v>
      </c>
      <c r="JD157" s="1632">
        <v>0</v>
      </c>
      <c r="JE157" s="1632">
        <v>0</v>
      </c>
      <c r="JF157" s="1632">
        <v>0</v>
      </c>
      <c r="JG157" s="1632">
        <v>0</v>
      </c>
      <c r="JH157" s="1631">
        <v>2</v>
      </c>
      <c r="JI157" s="1631">
        <v>4</v>
      </c>
      <c r="JJ157" s="1631">
        <v>4</v>
      </c>
      <c r="JK157" s="1632">
        <v>0</v>
      </c>
      <c r="JL157" s="1632">
        <v>0</v>
      </c>
      <c r="JM157" s="1631">
        <v>1</v>
      </c>
      <c r="JN157" s="1632">
        <v>0</v>
      </c>
      <c r="JO157" s="1632">
        <v>0</v>
      </c>
      <c r="JP157" s="1632">
        <v>0</v>
      </c>
      <c r="JQ157" s="1632">
        <v>0</v>
      </c>
      <c r="JR157" s="1632">
        <v>0</v>
      </c>
      <c r="JS157" s="1632">
        <v>0</v>
      </c>
      <c r="JT157" s="1631">
        <v>1</v>
      </c>
      <c r="JU157" s="1631">
        <v>2</v>
      </c>
      <c r="JV157" s="1631">
        <v>1</v>
      </c>
      <c r="JW157" s="1632">
        <v>0</v>
      </c>
      <c r="JX157" s="1632">
        <v>0</v>
      </c>
      <c r="JY157" s="1632">
        <v>0</v>
      </c>
      <c r="JZ157" s="1632">
        <v>0</v>
      </c>
      <c r="KA157" s="1632">
        <v>0</v>
      </c>
      <c r="KB157" s="1632">
        <v>0</v>
      </c>
      <c r="KC157" s="1632">
        <v>0</v>
      </c>
      <c r="KD157" s="1632">
        <v>0</v>
      </c>
      <c r="KE157" s="1632">
        <v>0</v>
      </c>
      <c r="KF157" s="1631">
        <v>4</v>
      </c>
      <c r="KG157" s="1631">
        <v>10</v>
      </c>
      <c r="KH157" s="1631">
        <v>13</v>
      </c>
      <c r="KI157" s="1632">
        <v>0</v>
      </c>
      <c r="KJ157" s="1632">
        <v>0</v>
      </c>
      <c r="KK157" s="1632">
        <v>0</v>
      </c>
      <c r="KL157" s="1632">
        <v>0</v>
      </c>
      <c r="KM157" s="1632">
        <v>0</v>
      </c>
      <c r="KN157" s="1632">
        <v>0</v>
      </c>
      <c r="KO157" s="1632">
        <v>0</v>
      </c>
      <c r="KP157" s="1632">
        <v>0</v>
      </c>
      <c r="KQ157" s="1632">
        <v>0</v>
      </c>
      <c r="KR157" s="1631">
        <v>1</v>
      </c>
      <c r="KS157" s="1631">
        <v>6</v>
      </c>
      <c r="KT157" s="1631">
        <v>14</v>
      </c>
      <c r="KU157" s="1631">
        <v>25</v>
      </c>
      <c r="KV157" s="1632">
        <v>0</v>
      </c>
      <c r="KW157" s="1632">
        <v>0</v>
      </c>
      <c r="KX157" s="1632">
        <v>0</v>
      </c>
      <c r="KY157" s="1632">
        <v>0</v>
      </c>
      <c r="KZ157" s="1631">
        <v>1</v>
      </c>
      <c r="LA157" s="1631">
        <v>1</v>
      </c>
      <c r="LB157" s="1634">
        <v>0</v>
      </c>
    </row>
    <row r="158" spans="2:314" ht="15" customHeight="1">
      <c r="B158" s="1537"/>
      <c r="C158" s="1087" t="s">
        <v>71</v>
      </c>
      <c r="D158" s="1088">
        <v>922</v>
      </c>
      <c r="E158" s="1631">
        <v>922</v>
      </c>
      <c r="F158" s="1632">
        <v>0</v>
      </c>
      <c r="G158" s="1632">
        <v>0</v>
      </c>
      <c r="H158" s="1632">
        <v>0</v>
      </c>
      <c r="I158" s="1632">
        <v>0</v>
      </c>
      <c r="J158" s="1632">
        <v>0</v>
      </c>
      <c r="K158" s="1632">
        <v>0</v>
      </c>
      <c r="L158" s="1632">
        <v>0</v>
      </c>
      <c r="M158" s="1632">
        <v>0</v>
      </c>
      <c r="N158" s="1631">
        <v>1</v>
      </c>
      <c r="O158" s="1632">
        <v>0</v>
      </c>
      <c r="P158" s="1632">
        <v>0</v>
      </c>
      <c r="Q158" s="1631">
        <v>8</v>
      </c>
      <c r="R158" s="1631">
        <v>15</v>
      </c>
      <c r="S158" s="1631">
        <v>25</v>
      </c>
      <c r="T158" s="1632">
        <v>0</v>
      </c>
      <c r="U158" s="1632">
        <v>0</v>
      </c>
      <c r="V158" s="1632">
        <v>0</v>
      </c>
      <c r="W158" s="1632">
        <v>0</v>
      </c>
      <c r="X158" s="1632">
        <v>0</v>
      </c>
      <c r="Y158" s="1632">
        <v>0</v>
      </c>
      <c r="Z158" s="1632">
        <v>0</v>
      </c>
      <c r="AA158" s="1632">
        <v>0</v>
      </c>
      <c r="AB158" s="1632">
        <v>0</v>
      </c>
      <c r="AC158" s="1632">
        <v>0</v>
      </c>
      <c r="AD158" s="1631">
        <v>1</v>
      </c>
      <c r="AE158" s="1631">
        <v>6</v>
      </c>
      <c r="AF158" s="1632">
        <v>0</v>
      </c>
      <c r="AG158" s="1632">
        <v>0</v>
      </c>
      <c r="AH158" s="1632">
        <v>0</v>
      </c>
      <c r="AI158" s="1632">
        <v>0</v>
      </c>
      <c r="AJ158" s="1632">
        <v>0</v>
      </c>
      <c r="AK158" s="1632">
        <v>0</v>
      </c>
      <c r="AL158" s="1632">
        <v>0</v>
      </c>
      <c r="AM158" s="1632">
        <v>0</v>
      </c>
      <c r="AN158" s="1632">
        <v>0</v>
      </c>
      <c r="AO158" s="1632">
        <v>0</v>
      </c>
      <c r="AP158" s="1631">
        <v>1</v>
      </c>
      <c r="AQ158" s="1631">
        <v>5</v>
      </c>
      <c r="AR158" s="1631">
        <v>10</v>
      </c>
      <c r="AS158" s="1632">
        <v>0</v>
      </c>
      <c r="AT158" s="1632">
        <v>0</v>
      </c>
      <c r="AU158" s="1632">
        <v>0</v>
      </c>
      <c r="AV158" s="1632">
        <v>0</v>
      </c>
      <c r="AW158" s="1632">
        <v>0</v>
      </c>
      <c r="AX158" s="1632">
        <v>0</v>
      </c>
      <c r="AY158" s="1632">
        <v>0</v>
      </c>
      <c r="AZ158" s="1632">
        <v>0</v>
      </c>
      <c r="BA158" s="1632">
        <v>0</v>
      </c>
      <c r="BB158" s="1631">
        <v>1</v>
      </c>
      <c r="BC158" s="1631">
        <v>1</v>
      </c>
      <c r="BD158" s="1631">
        <v>11</v>
      </c>
      <c r="BE158" s="1632">
        <v>0</v>
      </c>
      <c r="BF158" s="1632">
        <v>0</v>
      </c>
      <c r="BG158" s="1632">
        <v>0</v>
      </c>
      <c r="BH158" s="1632">
        <v>0</v>
      </c>
      <c r="BI158" s="1632">
        <v>0</v>
      </c>
      <c r="BJ158" s="1632">
        <v>0</v>
      </c>
      <c r="BK158" s="1632">
        <v>0</v>
      </c>
      <c r="BL158" s="1632">
        <v>0</v>
      </c>
      <c r="BM158" s="1632">
        <v>0</v>
      </c>
      <c r="BN158" s="1632">
        <v>0</v>
      </c>
      <c r="BO158" s="1631">
        <v>3</v>
      </c>
      <c r="BP158" s="1632">
        <v>0</v>
      </c>
      <c r="BQ158" s="1631">
        <v>6</v>
      </c>
      <c r="BR158" s="1632">
        <v>0</v>
      </c>
      <c r="BS158" s="1632">
        <v>0</v>
      </c>
      <c r="BT158" s="1632">
        <v>0</v>
      </c>
      <c r="BU158" s="1632">
        <v>0</v>
      </c>
      <c r="BV158" s="1632">
        <v>0</v>
      </c>
      <c r="BW158" s="1632">
        <v>0</v>
      </c>
      <c r="BX158" s="1632">
        <v>0</v>
      </c>
      <c r="BY158" s="1632">
        <v>0</v>
      </c>
      <c r="BZ158" s="1631">
        <v>1</v>
      </c>
      <c r="CA158" s="1632">
        <v>0</v>
      </c>
      <c r="CB158" s="1631">
        <v>1</v>
      </c>
      <c r="CC158" s="1631">
        <v>5</v>
      </c>
      <c r="CD158" s="1631">
        <v>12</v>
      </c>
      <c r="CE158" s="1632">
        <v>0</v>
      </c>
      <c r="CF158" s="1632">
        <v>0</v>
      </c>
      <c r="CG158" s="1632">
        <v>0</v>
      </c>
      <c r="CH158" s="1632">
        <v>0</v>
      </c>
      <c r="CI158" s="1632">
        <v>0</v>
      </c>
      <c r="CJ158" s="1632">
        <v>0</v>
      </c>
      <c r="CK158" s="1632">
        <v>0</v>
      </c>
      <c r="CL158" s="1632">
        <v>0</v>
      </c>
      <c r="CM158" s="1632">
        <v>0</v>
      </c>
      <c r="CN158" s="1632">
        <v>0</v>
      </c>
      <c r="CO158" s="1631">
        <v>2</v>
      </c>
      <c r="CP158" s="1631">
        <v>22</v>
      </c>
      <c r="CQ158" s="1631">
        <v>40</v>
      </c>
      <c r="CR158" s="1632">
        <v>0</v>
      </c>
      <c r="CS158" s="1632">
        <v>0</v>
      </c>
      <c r="CT158" s="1632">
        <v>0</v>
      </c>
      <c r="CU158" s="1632">
        <v>0</v>
      </c>
      <c r="CV158" s="1632">
        <v>0</v>
      </c>
      <c r="CW158" s="1632">
        <v>0</v>
      </c>
      <c r="CX158" s="1632">
        <v>0</v>
      </c>
      <c r="CY158" s="1632">
        <v>0</v>
      </c>
      <c r="CZ158" s="1632">
        <v>0</v>
      </c>
      <c r="DA158" s="1631">
        <v>5</v>
      </c>
      <c r="DB158" s="1631">
        <v>5</v>
      </c>
      <c r="DC158" s="1631">
        <v>8</v>
      </c>
      <c r="DD158" s="1632">
        <v>0</v>
      </c>
      <c r="DE158" s="1632">
        <v>0</v>
      </c>
      <c r="DF158" s="1632">
        <v>0</v>
      </c>
      <c r="DG158" s="1632">
        <v>0</v>
      </c>
      <c r="DH158" s="1632">
        <v>0</v>
      </c>
      <c r="DI158" s="1632">
        <v>0</v>
      </c>
      <c r="DJ158" s="1632">
        <v>0</v>
      </c>
      <c r="DK158" s="1631">
        <v>1</v>
      </c>
      <c r="DL158" s="1632">
        <v>0</v>
      </c>
      <c r="DM158" s="1631">
        <v>1</v>
      </c>
      <c r="DN158" s="1631">
        <v>18</v>
      </c>
      <c r="DO158" s="1631">
        <v>83</v>
      </c>
      <c r="DP158" s="1631">
        <v>218</v>
      </c>
      <c r="DQ158" s="1632">
        <v>0</v>
      </c>
      <c r="DR158" s="1632">
        <v>0</v>
      </c>
      <c r="DS158" s="1632">
        <v>0</v>
      </c>
      <c r="DT158" s="1632">
        <v>0</v>
      </c>
      <c r="DU158" s="1632">
        <v>0</v>
      </c>
      <c r="DV158" s="1632">
        <v>0</v>
      </c>
      <c r="DW158" s="1632">
        <v>0</v>
      </c>
      <c r="DX158" s="1632">
        <v>0</v>
      </c>
      <c r="DY158" s="1632">
        <v>0</v>
      </c>
      <c r="DZ158" s="1632">
        <v>0</v>
      </c>
      <c r="EA158" s="1632">
        <v>0</v>
      </c>
      <c r="EB158" s="1631">
        <v>1</v>
      </c>
      <c r="EC158" s="1631">
        <v>4</v>
      </c>
      <c r="ED158" s="1631">
        <v>12</v>
      </c>
      <c r="EE158" s="1632">
        <v>0</v>
      </c>
      <c r="EF158" s="1632">
        <v>0</v>
      </c>
      <c r="EG158" s="1632">
        <v>0</v>
      </c>
      <c r="EH158" s="1632">
        <v>0</v>
      </c>
      <c r="EI158" s="1631">
        <v>1</v>
      </c>
      <c r="EJ158" s="1632">
        <v>0</v>
      </c>
      <c r="EK158" s="1632">
        <v>0</v>
      </c>
      <c r="EL158" s="1632">
        <v>0</v>
      </c>
      <c r="EM158" s="1631">
        <v>1</v>
      </c>
      <c r="EN158" s="1632">
        <v>0</v>
      </c>
      <c r="EO158" s="1632">
        <v>0</v>
      </c>
      <c r="EP158" s="1631">
        <v>3</v>
      </c>
      <c r="EQ158" s="1631">
        <v>11</v>
      </c>
      <c r="ER158" s="1632">
        <v>0</v>
      </c>
      <c r="ES158" s="1632">
        <v>0</v>
      </c>
      <c r="ET158" s="1632">
        <v>0</v>
      </c>
      <c r="EU158" s="1631">
        <v>1</v>
      </c>
      <c r="EV158" s="1632">
        <v>0</v>
      </c>
      <c r="EW158" s="1632">
        <v>0</v>
      </c>
      <c r="EX158" s="1632">
        <v>0</v>
      </c>
      <c r="EY158" s="1632">
        <v>0</v>
      </c>
      <c r="EZ158" s="1632">
        <v>0</v>
      </c>
      <c r="FA158" s="1632">
        <v>0</v>
      </c>
      <c r="FB158" s="1631">
        <v>5</v>
      </c>
      <c r="FC158" s="1631">
        <v>9</v>
      </c>
      <c r="FD158" s="1631">
        <v>36</v>
      </c>
      <c r="FE158" s="1632">
        <v>0</v>
      </c>
      <c r="FF158" s="1632">
        <v>0</v>
      </c>
      <c r="FG158" s="1632">
        <v>0</v>
      </c>
      <c r="FH158" s="1632">
        <v>0</v>
      </c>
      <c r="FI158" s="1632">
        <v>0</v>
      </c>
      <c r="FJ158" s="1632">
        <v>0</v>
      </c>
      <c r="FK158" s="1632">
        <v>0</v>
      </c>
      <c r="FL158" s="1631">
        <v>1</v>
      </c>
      <c r="FM158" s="1632">
        <v>0</v>
      </c>
      <c r="FN158" s="1631">
        <v>1</v>
      </c>
      <c r="FO158" s="1631">
        <v>6</v>
      </c>
      <c r="FP158" s="1631">
        <v>32</v>
      </c>
      <c r="FQ158" s="1631">
        <v>103</v>
      </c>
      <c r="FR158" s="1632">
        <v>0</v>
      </c>
      <c r="FS158" s="1632">
        <v>0</v>
      </c>
      <c r="FT158" s="1632">
        <v>0</v>
      </c>
      <c r="FU158" s="1632">
        <v>0</v>
      </c>
      <c r="FV158" s="1632">
        <v>0</v>
      </c>
      <c r="FW158" s="1632">
        <v>0</v>
      </c>
      <c r="FX158" s="1632">
        <v>0</v>
      </c>
      <c r="FY158" s="1632">
        <v>0</v>
      </c>
      <c r="FZ158" s="1632">
        <v>0</v>
      </c>
      <c r="GA158" s="1632">
        <v>0</v>
      </c>
      <c r="GB158" s="1631">
        <v>1</v>
      </c>
      <c r="GC158" s="1631">
        <v>1</v>
      </c>
      <c r="GD158" s="1632">
        <v>0</v>
      </c>
      <c r="GE158" s="1632">
        <v>0</v>
      </c>
      <c r="GF158" s="1632">
        <v>0</v>
      </c>
      <c r="GG158" s="1632">
        <v>0</v>
      </c>
      <c r="GH158" s="1632">
        <v>0</v>
      </c>
      <c r="GI158" s="1632">
        <v>0</v>
      </c>
      <c r="GJ158" s="1632">
        <v>0</v>
      </c>
      <c r="GK158" s="1632">
        <v>0</v>
      </c>
      <c r="GL158" s="1632">
        <v>0</v>
      </c>
      <c r="GM158" s="1632">
        <v>0</v>
      </c>
      <c r="GN158" s="1632">
        <v>0</v>
      </c>
      <c r="GO158" s="1632">
        <v>0</v>
      </c>
      <c r="GP158" s="1632">
        <v>0</v>
      </c>
      <c r="GQ158" s="1632">
        <v>0</v>
      </c>
      <c r="GR158" s="1632">
        <v>0</v>
      </c>
      <c r="GS158" s="1632">
        <v>0</v>
      </c>
      <c r="GT158" s="1632">
        <v>0</v>
      </c>
      <c r="GU158" s="1632">
        <v>0</v>
      </c>
      <c r="GV158" s="1632">
        <v>0</v>
      </c>
      <c r="GW158" s="1632">
        <v>0</v>
      </c>
      <c r="GX158" s="1632">
        <v>0</v>
      </c>
      <c r="GY158" s="1632">
        <v>0</v>
      </c>
      <c r="GZ158" s="1632">
        <v>0</v>
      </c>
      <c r="HA158" s="1632">
        <v>0</v>
      </c>
      <c r="HB158" s="1631">
        <v>1</v>
      </c>
      <c r="HC158" s="1632">
        <v>0</v>
      </c>
      <c r="HD158" s="1632">
        <v>0</v>
      </c>
      <c r="HE158" s="1632">
        <v>0</v>
      </c>
      <c r="HF158" s="1632">
        <v>0</v>
      </c>
      <c r="HG158" s="1631">
        <v>1</v>
      </c>
      <c r="HH158" s="1632">
        <v>0</v>
      </c>
      <c r="HI158" s="1632">
        <v>0</v>
      </c>
      <c r="HJ158" s="1632">
        <v>0</v>
      </c>
      <c r="HK158" s="1632">
        <v>0</v>
      </c>
      <c r="HL158" s="1631">
        <v>2</v>
      </c>
      <c r="HM158" s="1631">
        <v>10</v>
      </c>
      <c r="HN158" s="1631">
        <v>13</v>
      </c>
      <c r="HO158" s="1631">
        <v>80</v>
      </c>
      <c r="HP158" s="1632">
        <v>0</v>
      </c>
      <c r="HQ158" s="1632">
        <v>0</v>
      </c>
      <c r="HR158" s="1632">
        <v>0</v>
      </c>
      <c r="HS158" s="1632">
        <v>0</v>
      </c>
      <c r="HT158" s="1632">
        <v>0</v>
      </c>
      <c r="HU158" s="1632">
        <v>0</v>
      </c>
      <c r="HV158" s="1632">
        <v>0</v>
      </c>
      <c r="HW158" s="1631">
        <v>1</v>
      </c>
      <c r="HX158" s="1632">
        <v>0</v>
      </c>
      <c r="HY158" s="1632">
        <v>0</v>
      </c>
      <c r="HZ158" s="1632">
        <v>0</v>
      </c>
      <c r="IA158" s="1631">
        <v>4</v>
      </c>
      <c r="IB158" s="1631">
        <v>12</v>
      </c>
      <c r="IC158" s="1632">
        <v>0</v>
      </c>
      <c r="ID158" s="1632">
        <v>0</v>
      </c>
      <c r="IE158" s="1632">
        <v>0</v>
      </c>
      <c r="IF158" s="1632">
        <v>0</v>
      </c>
      <c r="IG158" s="1632">
        <v>0</v>
      </c>
      <c r="IH158" s="1632">
        <v>0</v>
      </c>
      <c r="II158" s="1632">
        <v>0</v>
      </c>
      <c r="IJ158" s="1632">
        <v>0</v>
      </c>
      <c r="IK158" s="1632">
        <v>0</v>
      </c>
      <c r="IL158" s="1632">
        <v>0</v>
      </c>
      <c r="IM158" s="1631">
        <v>1</v>
      </c>
      <c r="IN158" s="1632">
        <v>0</v>
      </c>
      <c r="IO158" s="1632">
        <v>0</v>
      </c>
      <c r="IP158" s="1632">
        <v>0</v>
      </c>
      <c r="IQ158" s="1632">
        <v>0</v>
      </c>
      <c r="IR158" s="1632">
        <v>0</v>
      </c>
      <c r="IS158" s="1632">
        <v>0</v>
      </c>
      <c r="IT158" s="1632">
        <v>0</v>
      </c>
      <c r="IU158" s="1632">
        <v>0</v>
      </c>
      <c r="IV158" s="1631">
        <v>1</v>
      </c>
      <c r="IW158" s="1632">
        <v>0</v>
      </c>
      <c r="IX158" s="1632">
        <v>0</v>
      </c>
      <c r="IY158" s="1632">
        <v>0</v>
      </c>
      <c r="IZ158" s="1632">
        <v>0</v>
      </c>
      <c r="JA158" s="1632">
        <v>0</v>
      </c>
      <c r="JB158" s="1632">
        <v>0</v>
      </c>
      <c r="JC158" s="1632">
        <v>0</v>
      </c>
      <c r="JD158" s="1632">
        <v>0</v>
      </c>
      <c r="JE158" s="1632">
        <v>0</v>
      </c>
      <c r="JF158" s="1632">
        <v>0</v>
      </c>
      <c r="JG158" s="1632">
        <v>0</v>
      </c>
      <c r="JH158" s="1632">
        <v>0</v>
      </c>
      <c r="JI158" s="1632">
        <v>0</v>
      </c>
      <c r="JJ158" s="1632">
        <v>0</v>
      </c>
      <c r="JK158" s="1632">
        <v>0</v>
      </c>
      <c r="JL158" s="1632">
        <v>0</v>
      </c>
      <c r="JM158" s="1632">
        <v>0</v>
      </c>
      <c r="JN158" s="1632">
        <v>0</v>
      </c>
      <c r="JO158" s="1632">
        <v>0</v>
      </c>
      <c r="JP158" s="1632">
        <v>0</v>
      </c>
      <c r="JQ158" s="1632">
        <v>0</v>
      </c>
      <c r="JR158" s="1632">
        <v>0</v>
      </c>
      <c r="JS158" s="1632">
        <v>0</v>
      </c>
      <c r="JT158" s="1632">
        <v>0</v>
      </c>
      <c r="JU158" s="1631">
        <v>2</v>
      </c>
      <c r="JV158" s="1632">
        <v>0</v>
      </c>
      <c r="JW158" s="1632">
        <v>0</v>
      </c>
      <c r="JX158" s="1632">
        <v>0</v>
      </c>
      <c r="JY158" s="1632">
        <v>0</v>
      </c>
      <c r="JZ158" s="1631">
        <v>1</v>
      </c>
      <c r="KA158" s="1632">
        <v>0</v>
      </c>
      <c r="KB158" s="1632">
        <v>0</v>
      </c>
      <c r="KC158" s="1632">
        <v>0</v>
      </c>
      <c r="KD158" s="1632">
        <v>0</v>
      </c>
      <c r="KE158" s="1632">
        <v>0</v>
      </c>
      <c r="KF158" s="1631">
        <v>3</v>
      </c>
      <c r="KG158" s="1631">
        <v>5</v>
      </c>
      <c r="KH158" s="1631">
        <v>12</v>
      </c>
      <c r="KI158" s="1632">
        <v>0</v>
      </c>
      <c r="KJ158" s="1632">
        <v>0</v>
      </c>
      <c r="KK158" s="1632">
        <v>0</v>
      </c>
      <c r="KL158" s="1632">
        <v>0</v>
      </c>
      <c r="KM158" s="1632">
        <v>0</v>
      </c>
      <c r="KN158" s="1631">
        <v>1</v>
      </c>
      <c r="KO158" s="1632">
        <v>0</v>
      </c>
      <c r="KP158" s="1632">
        <v>0</v>
      </c>
      <c r="KQ158" s="1632">
        <v>0</v>
      </c>
      <c r="KR158" s="1632">
        <v>0</v>
      </c>
      <c r="KS158" s="1631">
        <v>2</v>
      </c>
      <c r="KT158" s="1631">
        <v>10</v>
      </c>
      <c r="KU158" s="1631">
        <v>15</v>
      </c>
      <c r="KV158" s="1632">
        <v>0</v>
      </c>
      <c r="KW158" s="1632">
        <v>0</v>
      </c>
      <c r="KX158" s="1632">
        <v>0</v>
      </c>
      <c r="KY158" s="1632">
        <v>0</v>
      </c>
      <c r="KZ158" s="1632">
        <v>0</v>
      </c>
      <c r="LA158" s="1632">
        <v>0</v>
      </c>
      <c r="LB158" s="1634">
        <v>0</v>
      </c>
    </row>
    <row r="159" spans="2:314" ht="15" customHeight="1">
      <c r="B159" s="1537" t="s">
        <v>793</v>
      </c>
      <c r="C159" s="1087" t="s">
        <v>49</v>
      </c>
      <c r="D159" s="1088">
        <v>354</v>
      </c>
      <c r="E159" s="1631">
        <v>354</v>
      </c>
      <c r="F159" s="1632">
        <v>0</v>
      </c>
      <c r="G159" s="1632">
        <v>0</v>
      </c>
      <c r="H159" s="1632">
        <v>0</v>
      </c>
      <c r="I159" s="1632">
        <v>0</v>
      </c>
      <c r="J159" s="1632">
        <v>0</v>
      </c>
      <c r="K159" s="1632">
        <v>0</v>
      </c>
      <c r="L159" s="1632">
        <v>0</v>
      </c>
      <c r="M159" s="1632">
        <v>0</v>
      </c>
      <c r="N159" s="1632">
        <v>0</v>
      </c>
      <c r="O159" s="1632">
        <v>0</v>
      </c>
      <c r="P159" s="1632">
        <v>0</v>
      </c>
      <c r="Q159" s="1631">
        <v>1</v>
      </c>
      <c r="R159" s="1631">
        <v>1</v>
      </c>
      <c r="S159" s="1631">
        <v>13</v>
      </c>
      <c r="T159" s="1632">
        <v>0</v>
      </c>
      <c r="U159" s="1632">
        <v>0</v>
      </c>
      <c r="V159" s="1632">
        <v>0</v>
      </c>
      <c r="W159" s="1632">
        <v>0</v>
      </c>
      <c r="X159" s="1632">
        <v>0</v>
      </c>
      <c r="Y159" s="1632">
        <v>0</v>
      </c>
      <c r="Z159" s="1632">
        <v>0</v>
      </c>
      <c r="AA159" s="1632">
        <v>0</v>
      </c>
      <c r="AB159" s="1632">
        <v>0</v>
      </c>
      <c r="AC159" s="1632">
        <v>0</v>
      </c>
      <c r="AD159" s="1632">
        <v>0</v>
      </c>
      <c r="AE159" s="1631">
        <v>11</v>
      </c>
      <c r="AF159" s="1632">
        <v>0</v>
      </c>
      <c r="AG159" s="1632">
        <v>0</v>
      </c>
      <c r="AH159" s="1632">
        <v>0</v>
      </c>
      <c r="AI159" s="1632">
        <v>0</v>
      </c>
      <c r="AJ159" s="1632">
        <v>0</v>
      </c>
      <c r="AK159" s="1632">
        <v>0</v>
      </c>
      <c r="AL159" s="1632">
        <v>0</v>
      </c>
      <c r="AM159" s="1631">
        <v>1</v>
      </c>
      <c r="AN159" s="1632">
        <v>0</v>
      </c>
      <c r="AO159" s="1632">
        <v>0</v>
      </c>
      <c r="AP159" s="1632">
        <v>0</v>
      </c>
      <c r="AQ159" s="1631">
        <v>2</v>
      </c>
      <c r="AR159" s="1632">
        <v>0</v>
      </c>
      <c r="AS159" s="1632">
        <v>0</v>
      </c>
      <c r="AT159" s="1632">
        <v>0</v>
      </c>
      <c r="AU159" s="1632">
        <v>0</v>
      </c>
      <c r="AV159" s="1632">
        <v>0</v>
      </c>
      <c r="AW159" s="1632">
        <v>0</v>
      </c>
      <c r="AX159" s="1632">
        <v>0</v>
      </c>
      <c r="AY159" s="1632">
        <v>0</v>
      </c>
      <c r="AZ159" s="1632">
        <v>0</v>
      </c>
      <c r="BA159" s="1631">
        <v>1</v>
      </c>
      <c r="BB159" s="1631">
        <v>1</v>
      </c>
      <c r="BC159" s="1631">
        <v>3</v>
      </c>
      <c r="BD159" s="1631">
        <v>5</v>
      </c>
      <c r="BE159" s="1632">
        <v>0</v>
      </c>
      <c r="BF159" s="1632">
        <v>0</v>
      </c>
      <c r="BG159" s="1632">
        <v>0</v>
      </c>
      <c r="BH159" s="1632">
        <v>0</v>
      </c>
      <c r="BI159" s="1632">
        <v>0</v>
      </c>
      <c r="BJ159" s="1632">
        <v>0</v>
      </c>
      <c r="BK159" s="1632">
        <v>0</v>
      </c>
      <c r="BL159" s="1632">
        <v>0</v>
      </c>
      <c r="BM159" s="1632">
        <v>0</v>
      </c>
      <c r="BN159" s="1632">
        <v>0</v>
      </c>
      <c r="BO159" s="1631">
        <v>1</v>
      </c>
      <c r="BP159" s="1631">
        <v>1</v>
      </c>
      <c r="BQ159" s="1631">
        <v>10</v>
      </c>
      <c r="BR159" s="1632">
        <v>0</v>
      </c>
      <c r="BS159" s="1632">
        <v>0</v>
      </c>
      <c r="BT159" s="1632">
        <v>0</v>
      </c>
      <c r="BU159" s="1632">
        <v>0</v>
      </c>
      <c r="BV159" s="1632">
        <v>0</v>
      </c>
      <c r="BW159" s="1632">
        <v>0</v>
      </c>
      <c r="BX159" s="1632">
        <v>0</v>
      </c>
      <c r="BY159" s="1632">
        <v>0</v>
      </c>
      <c r="BZ159" s="1632">
        <v>0</v>
      </c>
      <c r="CA159" s="1631">
        <v>1</v>
      </c>
      <c r="CB159" s="1632">
        <v>0</v>
      </c>
      <c r="CC159" s="1631">
        <v>4</v>
      </c>
      <c r="CD159" s="1631">
        <v>17</v>
      </c>
      <c r="CE159" s="1632">
        <v>0</v>
      </c>
      <c r="CF159" s="1632">
        <v>0</v>
      </c>
      <c r="CG159" s="1632">
        <v>0</v>
      </c>
      <c r="CH159" s="1632">
        <v>0</v>
      </c>
      <c r="CI159" s="1632">
        <v>0</v>
      </c>
      <c r="CJ159" s="1632">
        <v>0</v>
      </c>
      <c r="CK159" s="1632">
        <v>0</v>
      </c>
      <c r="CL159" s="1632">
        <v>0</v>
      </c>
      <c r="CM159" s="1631">
        <v>1</v>
      </c>
      <c r="CN159" s="1632">
        <v>0</v>
      </c>
      <c r="CO159" s="1631">
        <v>1</v>
      </c>
      <c r="CP159" s="1631">
        <v>2</v>
      </c>
      <c r="CQ159" s="1631">
        <v>4</v>
      </c>
      <c r="CR159" s="1632">
        <v>0</v>
      </c>
      <c r="CS159" s="1632">
        <v>0</v>
      </c>
      <c r="CT159" s="1632">
        <v>0</v>
      </c>
      <c r="CU159" s="1632">
        <v>0</v>
      </c>
      <c r="CV159" s="1632">
        <v>0</v>
      </c>
      <c r="CW159" s="1632">
        <v>0</v>
      </c>
      <c r="CX159" s="1631">
        <v>1</v>
      </c>
      <c r="CY159" s="1632">
        <v>0</v>
      </c>
      <c r="CZ159" s="1632">
        <v>0</v>
      </c>
      <c r="DA159" s="1631">
        <v>1</v>
      </c>
      <c r="DB159" s="1632">
        <v>0</v>
      </c>
      <c r="DC159" s="1631">
        <v>1</v>
      </c>
      <c r="DD159" s="1632">
        <v>0</v>
      </c>
      <c r="DE159" s="1632">
        <v>0</v>
      </c>
      <c r="DF159" s="1632">
        <v>0</v>
      </c>
      <c r="DG159" s="1632">
        <v>0</v>
      </c>
      <c r="DH159" s="1632">
        <v>0</v>
      </c>
      <c r="DI159" s="1631">
        <v>2</v>
      </c>
      <c r="DJ159" s="1631">
        <v>1</v>
      </c>
      <c r="DK159" s="1631">
        <v>4</v>
      </c>
      <c r="DL159" s="1631">
        <v>2</v>
      </c>
      <c r="DM159" s="1632">
        <v>0</v>
      </c>
      <c r="DN159" s="1631">
        <v>14</v>
      </c>
      <c r="DO159" s="1631">
        <v>10</v>
      </c>
      <c r="DP159" s="1631">
        <v>26</v>
      </c>
      <c r="DQ159" s="1632">
        <v>0</v>
      </c>
      <c r="DR159" s="1632">
        <v>0</v>
      </c>
      <c r="DS159" s="1632">
        <v>0</v>
      </c>
      <c r="DT159" s="1632">
        <v>0</v>
      </c>
      <c r="DU159" s="1632">
        <v>0</v>
      </c>
      <c r="DV159" s="1632">
        <v>0</v>
      </c>
      <c r="DW159" s="1632">
        <v>0</v>
      </c>
      <c r="DX159" s="1632">
        <v>0</v>
      </c>
      <c r="DY159" s="1632">
        <v>0</v>
      </c>
      <c r="DZ159" s="1631">
        <v>1</v>
      </c>
      <c r="EA159" s="1632">
        <v>0</v>
      </c>
      <c r="EB159" s="1631">
        <v>2</v>
      </c>
      <c r="EC159" s="1631">
        <v>1</v>
      </c>
      <c r="ED159" s="1631">
        <v>11</v>
      </c>
      <c r="EE159" s="1632">
        <v>0</v>
      </c>
      <c r="EF159" s="1632">
        <v>0</v>
      </c>
      <c r="EG159" s="1632">
        <v>0</v>
      </c>
      <c r="EH159" s="1632">
        <v>0</v>
      </c>
      <c r="EI159" s="1632">
        <v>0</v>
      </c>
      <c r="EJ159" s="1632">
        <v>0</v>
      </c>
      <c r="EK159" s="1632">
        <v>0</v>
      </c>
      <c r="EL159" s="1632">
        <v>0</v>
      </c>
      <c r="EM159" s="1632">
        <v>0</v>
      </c>
      <c r="EN159" s="1632">
        <v>0</v>
      </c>
      <c r="EO159" s="1632">
        <v>0</v>
      </c>
      <c r="EP159" s="1631">
        <v>1</v>
      </c>
      <c r="EQ159" s="1631">
        <v>1</v>
      </c>
      <c r="ER159" s="1632">
        <v>0</v>
      </c>
      <c r="ES159" s="1632">
        <v>0</v>
      </c>
      <c r="ET159" s="1632">
        <v>0</v>
      </c>
      <c r="EU159" s="1632">
        <v>0</v>
      </c>
      <c r="EV159" s="1632">
        <v>0</v>
      </c>
      <c r="EW159" s="1632">
        <v>0</v>
      </c>
      <c r="EX159" s="1632">
        <v>0</v>
      </c>
      <c r="EY159" s="1631">
        <v>1</v>
      </c>
      <c r="EZ159" s="1632">
        <v>0</v>
      </c>
      <c r="FA159" s="1632">
        <v>0</v>
      </c>
      <c r="FB159" s="1631">
        <v>2</v>
      </c>
      <c r="FC159" s="1631">
        <v>3</v>
      </c>
      <c r="FD159" s="1631">
        <v>7</v>
      </c>
      <c r="FE159" s="1632">
        <v>0</v>
      </c>
      <c r="FF159" s="1632">
        <v>0</v>
      </c>
      <c r="FG159" s="1632">
        <v>0</v>
      </c>
      <c r="FH159" s="1632">
        <v>0</v>
      </c>
      <c r="FI159" s="1632">
        <v>0</v>
      </c>
      <c r="FJ159" s="1632">
        <v>0</v>
      </c>
      <c r="FK159" s="1632">
        <v>0</v>
      </c>
      <c r="FL159" s="1632">
        <v>0</v>
      </c>
      <c r="FM159" s="1631">
        <v>1</v>
      </c>
      <c r="FN159" s="1631">
        <v>1</v>
      </c>
      <c r="FO159" s="1631">
        <v>10</v>
      </c>
      <c r="FP159" s="1631">
        <v>6</v>
      </c>
      <c r="FQ159" s="1631">
        <v>26</v>
      </c>
      <c r="FR159" s="1632">
        <v>0</v>
      </c>
      <c r="FS159" s="1632">
        <v>0</v>
      </c>
      <c r="FT159" s="1632">
        <v>0</v>
      </c>
      <c r="FU159" s="1632">
        <v>0</v>
      </c>
      <c r="FV159" s="1631">
        <v>1</v>
      </c>
      <c r="FW159" s="1632">
        <v>0</v>
      </c>
      <c r="FX159" s="1632">
        <v>0</v>
      </c>
      <c r="FY159" s="1632">
        <v>0</v>
      </c>
      <c r="FZ159" s="1632">
        <v>0</v>
      </c>
      <c r="GA159" s="1632">
        <v>0</v>
      </c>
      <c r="GB159" s="1631">
        <v>2</v>
      </c>
      <c r="GC159" s="1632">
        <v>0</v>
      </c>
      <c r="GD159" s="1632">
        <v>0</v>
      </c>
      <c r="GE159" s="1632">
        <v>0</v>
      </c>
      <c r="GF159" s="1632">
        <v>0</v>
      </c>
      <c r="GG159" s="1632">
        <v>0</v>
      </c>
      <c r="GH159" s="1632">
        <v>0</v>
      </c>
      <c r="GI159" s="1632">
        <v>0</v>
      </c>
      <c r="GJ159" s="1632">
        <v>0</v>
      </c>
      <c r="GK159" s="1632">
        <v>0</v>
      </c>
      <c r="GL159" s="1631">
        <v>1</v>
      </c>
      <c r="GM159" s="1632">
        <v>0</v>
      </c>
      <c r="GN159" s="1632">
        <v>0</v>
      </c>
      <c r="GO159" s="1632">
        <v>0</v>
      </c>
      <c r="GP159" s="1632">
        <v>0</v>
      </c>
      <c r="GQ159" s="1632">
        <v>0</v>
      </c>
      <c r="GR159" s="1632">
        <v>0</v>
      </c>
      <c r="GS159" s="1632">
        <v>0</v>
      </c>
      <c r="GT159" s="1632">
        <v>0</v>
      </c>
      <c r="GU159" s="1632">
        <v>0</v>
      </c>
      <c r="GV159" s="1632">
        <v>0</v>
      </c>
      <c r="GW159" s="1632">
        <v>0</v>
      </c>
      <c r="GX159" s="1632">
        <v>0</v>
      </c>
      <c r="GY159" s="1632">
        <v>0</v>
      </c>
      <c r="GZ159" s="1632">
        <v>0</v>
      </c>
      <c r="HA159" s="1632">
        <v>0</v>
      </c>
      <c r="HB159" s="1631">
        <v>2</v>
      </c>
      <c r="HC159" s="1632">
        <v>0</v>
      </c>
      <c r="HD159" s="1632">
        <v>0</v>
      </c>
      <c r="HE159" s="1632">
        <v>0</v>
      </c>
      <c r="HF159" s="1632">
        <v>0</v>
      </c>
      <c r="HG159" s="1632">
        <v>0</v>
      </c>
      <c r="HH159" s="1632">
        <v>0</v>
      </c>
      <c r="HI159" s="1632">
        <v>0</v>
      </c>
      <c r="HJ159" s="1631">
        <v>2</v>
      </c>
      <c r="HK159" s="1631">
        <v>2</v>
      </c>
      <c r="HL159" s="1631">
        <v>1</v>
      </c>
      <c r="HM159" s="1631">
        <v>8</v>
      </c>
      <c r="HN159" s="1631">
        <v>16</v>
      </c>
      <c r="HO159" s="1631">
        <v>53</v>
      </c>
      <c r="HP159" s="1632">
        <v>0</v>
      </c>
      <c r="HQ159" s="1632">
        <v>0</v>
      </c>
      <c r="HR159" s="1632">
        <v>0</v>
      </c>
      <c r="HS159" s="1632">
        <v>0</v>
      </c>
      <c r="HT159" s="1632">
        <v>0</v>
      </c>
      <c r="HU159" s="1632">
        <v>0</v>
      </c>
      <c r="HV159" s="1632">
        <v>0</v>
      </c>
      <c r="HW159" s="1631">
        <v>1</v>
      </c>
      <c r="HX159" s="1632">
        <v>0</v>
      </c>
      <c r="HY159" s="1632">
        <v>0</v>
      </c>
      <c r="HZ159" s="1631">
        <v>2</v>
      </c>
      <c r="IA159" s="1631">
        <v>6</v>
      </c>
      <c r="IB159" s="1631">
        <v>14</v>
      </c>
      <c r="IC159" s="1632">
        <v>0</v>
      </c>
      <c r="ID159" s="1632">
        <v>0</v>
      </c>
      <c r="IE159" s="1632">
        <v>0</v>
      </c>
      <c r="IF159" s="1632">
        <v>0</v>
      </c>
      <c r="IG159" s="1632">
        <v>0</v>
      </c>
      <c r="IH159" s="1632">
        <v>0</v>
      </c>
      <c r="II159" s="1632">
        <v>0</v>
      </c>
      <c r="IJ159" s="1632">
        <v>0</v>
      </c>
      <c r="IK159" s="1632">
        <v>0</v>
      </c>
      <c r="IL159" s="1631">
        <v>1</v>
      </c>
      <c r="IM159" s="1632">
        <v>0</v>
      </c>
      <c r="IN159" s="1631">
        <v>2</v>
      </c>
      <c r="IO159" s="1632">
        <v>0</v>
      </c>
      <c r="IP159" s="1632">
        <v>0</v>
      </c>
      <c r="IQ159" s="1632">
        <v>0</v>
      </c>
      <c r="IR159" s="1632">
        <v>0</v>
      </c>
      <c r="IS159" s="1632">
        <v>0</v>
      </c>
      <c r="IT159" s="1632">
        <v>0</v>
      </c>
      <c r="IU159" s="1632">
        <v>0</v>
      </c>
      <c r="IV159" s="1632">
        <v>0</v>
      </c>
      <c r="IW159" s="1632">
        <v>0</v>
      </c>
      <c r="IX159" s="1632">
        <v>0</v>
      </c>
      <c r="IY159" s="1632">
        <v>0</v>
      </c>
      <c r="IZ159" s="1632">
        <v>0</v>
      </c>
      <c r="JA159" s="1632">
        <v>0</v>
      </c>
      <c r="JB159" s="1632">
        <v>0</v>
      </c>
      <c r="JC159" s="1632">
        <v>0</v>
      </c>
      <c r="JD159" s="1632">
        <v>0</v>
      </c>
      <c r="JE159" s="1632">
        <v>0</v>
      </c>
      <c r="JF159" s="1632">
        <v>0</v>
      </c>
      <c r="JG159" s="1632">
        <v>0</v>
      </c>
      <c r="JH159" s="1632">
        <v>0</v>
      </c>
      <c r="JI159" s="1632">
        <v>0</v>
      </c>
      <c r="JJ159" s="1632">
        <v>0</v>
      </c>
      <c r="JK159" s="1632">
        <v>0</v>
      </c>
      <c r="JL159" s="1632">
        <v>0</v>
      </c>
      <c r="JM159" s="1632">
        <v>0</v>
      </c>
      <c r="JN159" s="1632">
        <v>0</v>
      </c>
      <c r="JO159" s="1632">
        <v>0</v>
      </c>
      <c r="JP159" s="1632">
        <v>0</v>
      </c>
      <c r="JQ159" s="1631">
        <v>1</v>
      </c>
      <c r="JR159" s="1632">
        <v>0</v>
      </c>
      <c r="JS159" s="1632">
        <v>0</v>
      </c>
      <c r="JT159" s="1632">
        <v>0</v>
      </c>
      <c r="JU159" s="1632">
        <v>0</v>
      </c>
      <c r="JV159" s="1631">
        <v>1</v>
      </c>
      <c r="JW159" s="1632">
        <v>0</v>
      </c>
      <c r="JX159" s="1632">
        <v>0</v>
      </c>
      <c r="JY159" s="1632">
        <v>0</v>
      </c>
      <c r="JZ159" s="1632">
        <v>0</v>
      </c>
      <c r="KA159" s="1632">
        <v>0</v>
      </c>
      <c r="KB159" s="1632">
        <v>0</v>
      </c>
      <c r="KC159" s="1632">
        <v>0</v>
      </c>
      <c r="KD159" s="1632">
        <v>0</v>
      </c>
      <c r="KE159" s="1631">
        <v>1</v>
      </c>
      <c r="KF159" s="1631">
        <v>2</v>
      </c>
      <c r="KG159" s="1631">
        <v>3</v>
      </c>
      <c r="KH159" s="1631">
        <v>3</v>
      </c>
      <c r="KI159" s="1632">
        <v>0</v>
      </c>
      <c r="KJ159" s="1632">
        <v>0</v>
      </c>
      <c r="KK159" s="1632">
        <v>0</v>
      </c>
      <c r="KL159" s="1632">
        <v>0</v>
      </c>
      <c r="KM159" s="1632">
        <v>0</v>
      </c>
      <c r="KN159" s="1632">
        <v>0</v>
      </c>
      <c r="KO159" s="1632">
        <v>0</v>
      </c>
      <c r="KP159" s="1632">
        <v>0</v>
      </c>
      <c r="KQ159" s="1631">
        <v>1</v>
      </c>
      <c r="KR159" s="1631">
        <v>1</v>
      </c>
      <c r="KS159" s="1631">
        <v>3</v>
      </c>
      <c r="KT159" s="1632">
        <v>0</v>
      </c>
      <c r="KU159" s="1631">
        <v>7</v>
      </c>
      <c r="KV159" s="1632">
        <v>0</v>
      </c>
      <c r="KW159" s="1632">
        <v>0</v>
      </c>
      <c r="KX159" s="1632">
        <v>0</v>
      </c>
      <c r="KY159" s="1632">
        <v>0</v>
      </c>
      <c r="KZ159" s="1632">
        <v>0</v>
      </c>
      <c r="LA159" s="1632">
        <v>0</v>
      </c>
      <c r="LB159" s="1634">
        <v>0</v>
      </c>
    </row>
    <row r="160" spans="2:314" ht="15" customHeight="1">
      <c r="B160" s="1537"/>
      <c r="C160" s="1087" t="s">
        <v>70</v>
      </c>
      <c r="D160" s="1088">
        <v>112</v>
      </c>
      <c r="E160" s="1631">
        <v>112</v>
      </c>
      <c r="F160" s="1632">
        <v>0</v>
      </c>
      <c r="G160" s="1632">
        <v>0</v>
      </c>
      <c r="H160" s="1632">
        <v>0</v>
      </c>
      <c r="I160" s="1632">
        <v>0</v>
      </c>
      <c r="J160" s="1632">
        <v>0</v>
      </c>
      <c r="K160" s="1632">
        <v>0</v>
      </c>
      <c r="L160" s="1632">
        <v>0</v>
      </c>
      <c r="M160" s="1632">
        <v>0</v>
      </c>
      <c r="N160" s="1632">
        <v>0</v>
      </c>
      <c r="O160" s="1632">
        <v>0</v>
      </c>
      <c r="P160" s="1632">
        <v>0</v>
      </c>
      <c r="Q160" s="1631">
        <v>1</v>
      </c>
      <c r="R160" s="1632">
        <v>0</v>
      </c>
      <c r="S160" s="1631">
        <v>8</v>
      </c>
      <c r="T160" s="1632">
        <v>0</v>
      </c>
      <c r="U160" s="1632">
        <v>0</v>
      </c>
      <c r="V160" s="1632">
        <v>0</v>
      </c>
      <c r="W160" s="1632">
        <v>0</v>
      </c>
      <c r="X160" s="1632">
        <v>0</v>
      </c>
      <c r="Y160" s="1632">
        <v>0</v>
      </c>
      <c r="Z160" s="1632">
        <v>0</v>
      </c>
      <c r="AA160" s="1632">
        <v>0</v>
      </c>
      <c r="AB160" s="1632">
        <v>0</v>
      </c>
      <c r="AC160" s="1632">
        <v>0</v>
      </c>
      <c r="AD160" s="1632">
        <v>0</v>
      </c>
      <c r="AE160" s="1632">
        <v>0</v>
      </c>
      <c r="AF160" s="1632">
        <v>0</v>
      </c>
      <c r="AG160" s="1632">
        <v>0</v>
      </c>
      <c r="AH160" s="1632">
        <v>0</v>
      </c>
      <c r="AI160" s="1632">
        <v>0</v>
      </c>
      <c r="AJ160" s="1632">
        <v>0</v>
      </c>
      <c r="AK160" s="1632">
        <v>0</v>
      </c>
      <c r="AL160" s="1632">
        <v>0</v>
      </c>
      <c r="AM160" s="1632">
        <v>0</v>
      </c>
      <c r="AN160" s="1632">
        <v>0</v>
      </c>
      <c r="AO160" s="1632">
        <v>0</v>
      </c>
      <c r="AP160" s="1632">
        <v>0</v>
      </c>
      <c r="AQ160" s="1632">
        <v>0</v>
      </c>
      <c r="AR160" s="1632">
        <v>0</v>
      </c>
      <c r="AS160" s="1632">
        <v>0</v>
      </c>
      <c r="AT160" s="1632">
        <v>0</v>
      </c>
      <c r="AU160" s="1632">
        <v>0</v>
      </c>
      <c r="AV160" s="1632">
        <v>0</v>
      </c>
      <c r="AW160" s="1632">
        <v>0</v>
      </c>
      <c r="AX160" s="1632">
        <v>0</v>
      </c>
      <c r="AY160" s="1632">
        <v>0</v>
      </c>
      <c r="AZ160" s="1632">
        <v>0</v>
      </c>
      <c r="BA160" s="1632">
        <v>0</v>
      </c>
      <c r="BB160" s="1631">
        <v>1</v>
      </c>
      <c r="BC160" s="1631">
        <v>1</v>
      </c>
      <c r="BD160" s="1631">
        <v>2</v>
      </c>
      <c r="BE160" s="1632">
        <v>0</v>
      </c>
      <c r="BF160" s="1632">
        <v>0</v>
      </c>
      <c r="BG160" s="1632">
        <v>0</v>
      </c>
      <c r="BH160" s="1632">
        <v>0</v>
      </c>
      <c r="BI160" s="1632">
        <v>0</v>
      </c>
      <c r="BJ160" s="1632">
        <v>0</v>
      </c>
      <c r="BK160" s="1632">
        <v>0</v>
      </c>
      <c r="BL160" s="1632">
        <v>0</v>
      </c>
      <c r="BM160" s="1632">
        <v>0</v>
      </c>
      <c r="BN160" s="1632">
        <v>0</v>
      </c>
      <c r="BO160" s="1632">
        <v>0</v>
      </c>
      <c r="BP160" s="1632">
        <v>0</v>
      </c>
      <c r="BQ160" s="1631">
        <v>3</v>
      </c>
      <c r="BR160" s="1632">
        <v>0</v>
      </c>
      <c r="BS160" s="1632">
        <v>0</v>
      </c>
      <c r="BT160" s="1632">
        <v>0</v>
      </c>
      <c r="BU160" s="1632">
        <v>0</v>
      </c>
      <c r="BV160" s="1632">
        <v>0</v>
      </c>
      <c r="BW160" s="1632">
        <v>0</v>
      </c>
      <c r="BX160" s="1632">
        <v>0</v>
      </c>
      <c r="BY160" s="1632">
        <v>0</v>
      </c>
      <c r="BZ160" s="1632">
        <v>0</v>
      </c>
      <c r="CA160" s="1632">
        <v>0</v>
      </c>
      <c r="CB160" s="1632">
        <v>0</v>
      </c>
      <c r="CC160" s="1631">
        <v>2</v>
      </c>
      <c r="CD160" s="1631">
        <v>5</v>
      </c>
      <c r="CE160" s="1632">
        <v>0</v>
      </c>
      <c r="CF160" s="1632">
        <v>0</v>
      </c>
      <c r="CG160" s="1632">
        <v>0</v>
      </c>
      <c r="CH160" s="1632">
        <v>0</v>
      </c>
      <c r="CI160" s="1632">
        <v>0</v>
      </c>
      <c r="CJ160" s="1632">
        <v>0</v>
      </c>
      <c r="CK160" s="1632">
        <v>0</v>
      </c>
      <c r="CL160" s="1632">
        <v>0</v>
      </c>
      <c r="CM160" s="1632">
        <v>0</v>
      </c>
      <c r="CN160" s="1632">
        <v>0</v>
      </c>
      <c r="CO160" s="1632">
        <v>0</v>
      </c>
      <c r="CP160" s="1631">
        <v>1</v>
      </c>
      <c r="CQ160" s="1631">
        <v>2</v>
      </c>
      <c r="CR160" s="1632">
        <v>0</v>
      </c>
      <c r="CS160" s="1632">
        <v>0</v>
      </c>
      <c r="CT160" s="1632">
        <v>0</v>
      </c>
      <c r="CU160" s="1632">
        <v>0</v>
      </c>
      <c r="CV160" s="1632">
        <v>0</v>
      </c>
      <c r="CW160" s="1632">
        <v>0</v>
      </c>
      <c r="CX160" s="1632">
        <v>0</v>
      </c>
      <c r="CY160" s="1632">
        <v>0</v>
      </c>
      <c r="CZ160" s="1632">
        <v>0</v>
      </c>
      <c r="DA160" s="1632">
        <v>0</v>
      </c>
      <c r="DB160" s="1632">
        <v>0</v>
      </c>
      <c r="DC160" s="1632">
        <v>0</v>
      </c>
      <c r="DD160" s="1632">
        <v>0</v>
      </c>
      <c r="DE160" s="1632">
        <v>0</v>
      </c>
      <c r="DF160" s="1632">
        <v>0</v>
      </c>
      <c r="DG160" s="1632">
        <v>0</v>
      </c>
      <c r="DH160" s="1632">
        <v>0</v>
      </c>
      <c r="DI160" s="1631">
        <v>1</v>
      </c>
      <c r="DJ160" s="1631">
        <v>1</v>
      </c>
      <c r="DK160" s="1632">
        <v>0</v>
      </c>
      <c r="DL160" s="1631">
        <v>2</v>
      </c>
      <c r="DM160" s="1632">
        <v>0</v>
      </c>
      <c r="DN160" s="1631">
        <v>1</v>
      </c>
      <c r="DO160" s="1631">
        <v>3</v>
      </c>
      <c r="DP160" s="1631">
        <v>7</v>
      </c>
      <c r="DQ160" s="1632">
        <v>0</v>
      </c>
      <c r="DR160" s="1632">
        <v>0</v>
      </c>
      <c r="DS160" s="1632">
        <v>0</v>
      </c>
      <c r="DT160" s="1632">
        <v>0</v>
      </c>
      <c r="DU160" s="1632">
        <v>0</v>
      </c>
      <c r="DV160" s="1632">
        <v>0</v>
      </c>
      <c r="DW160" s="1632">
        <v>0</v>
      </c>
      <c r="DX160" s="1632">
        <v>0</v>
      </c>
      <c r="DY160" s="1632">
        <v>0</v>
      </c>
      <c r="DZ160" s="1631">
        <v>1</v>
      </c>
      <c r="EA160" s="1632">
        <v>0</v>
      </c>
      <c r="EB160" s="1631">
        <v>1</v>
      </c>
      <c r="EC160" s="1632">
        <v>0</v>
      </c>
      <c r="ED160" s="1631">
        <v>4</v>
      </c>
      <c r="EE160" s="1632">
        <v>0</v>
      </c>
      <c r="EF160" s="1632">
        <v>0</v>
      </c>
      <c r="EG160" s="1632">
        <v>0</v>
      </c>
      <c r="EH160" s="1632">
        <v>0</v>
      </c>
      <c r="EI160" s="1632">
        <v>0</v>
      </c>
      <c r="EJ160" s="1632">
        <v>0</v>
      </c>
      <c r="EK160" s="1632">
        <v>0</v>
      </c>
      <c r="EL160" s="1632">
        <v>0</v>
      </c>
      <c r="EM160" s="1632">
        <v>0</v>
      </c>
      <c r="EN160" s="1632">
        <v>0</v>
      </c>
      <c r="EO160" s="1632">
        <v>0</v>
      </c>
      <c r="EP160" s="1631">
        <v>1</v>
      </c>
      <c r="EQ160" s="1632">
        <v>0</v>
      </c>
      <c r="ER160" s="1632">
        <v>0</v>
      </c>
      <c r="ES160" s="1632">
        <v>0</v>
      </c>
      <c r="ET160" s="1632">
        <v>0</v>
      </c>
      <c r="EU160" s="1632">
        <v>0</v>
      </c>
      <c r="EV160" s="1632">
        <v>0</v>
      </c>
      <c r="EW160" s="1632">
        <v>0</v>
      </c>
      <c r="EX160" s="1632">
        <v>0</v>
      </c>
      <c r="EY160" s="1632">
        <v>0</v>
      </c>
      <c r="EZ160" s="1632">
        <v>0</v>
      </c>
      <c r="FA160" s="1632">
        <v>0</v>
      </c>
      <c r="FB160" s="1631">
        <v>1</v>
      </c>
      <c r="FC160" s="1631">
        <v>1</v>
      </c>
      <c r="FD160" s="1631">
        <v>3</v>
      </c>
      <c r="FE160" s="1632">
        <v>0</v>
      </c>
      <c r="FF160" s="1632">
        <v>0</v>
      </c>
      <c r="FG160" s="1632">
        <v>0</v>
      </c>
      <c r="FH160" s="1632">
        <v>0</v>
      </c>
      <c r="FI160" s="1632">
        <v>0</v>
      </c>
      <c r="FJ160" s="1632">
        <v>0</v>
      </c>
      <c r="FK160" s="1632">
        <v>0</v>
      </c>
      <c r="FL160" s="1632">
        <v>0</v>
      </c>
      <c r="FM160" s="1632">
        <v>0</v>
      </c>
      <c r="FN160" s="1631">
        <v>1</v>
      </c>
      <c r="FO160" s="1631">
        <v>4</v>
      </c>
      <c r="FP160" s="1631">
        <v>3</v>
      </c>
      <c r="FQ160" s="1631">
        <v>7</v>
      </c>
      <c r="FR160" s="1632">
        <v>0</v>
      </c>
      <c r="FS160" s="1632">
        <v>0</v>
      </c>
      <c r="FT160" s="1632">
        <v>0</v>
      </c>
      <c r="FU160" s="1632">
        <v>0</v>
      </c>
      <c r="FV160" s="1632">
        <v>0</v>
      </c>
      <c r="FW160" s="1632">
        <v>0</v>
      </c>
      <c r="FX160" s="1632">
        <v>0</v>
      </c>
      <c r="FY160" s="1632">
        <v>0</v>
      </c>
      <c r="FZ160" s="1632">
        <v>0</v>
      </c>
      <c r="GA160" s="1632">
        <v>0</v>
      </c>
      <c r="GB160" s="1631">
        <v>1</v>
      </c>
      <c r="GC160" s="1632">
        <v>0</v>
      </c>
      <c r="GD160" s="1632">
        <v>0</v>
      </c>
      <c r="GE160" s="1632">
        <v>0</v>
      </c>
      <c r="GF160" s="1632">
        <v>0</v>
      </c>
      <c r="GG160" s="1632">
        <v>0</v>
      </c>
      <c r="GH160" s="1632">
        <v>0</v>
      </c>
      <c r="GI160" s="1632">
        <v>0</v>
      </c>
      <c r="GJ160" s="1632">
        <v>0</v>
      </c>
      <c r="GK160" s="1632">
        <v>0</v>
      </c>
      <c r="GL160" s="1632">
        <v>0</v>
      </c>
      <c r="GM160" s="1632">
        <v>0</v>
      </c>
      <c r="GN160" s="1632">
        <v>0</v>
      </c>
      <c r="GO160" s="1632">
        <v>0</v>
      </c>
      <c r="GP160" s="1632">
        <v>0</v>
      </c>
      <c r="GQ160" s="1632">
        <v>0</v>
      </c>
      <c r="GR160" s="1632">
        <v>0</v>
      </c>
      <c r="GS160" s="1632">
        <v>0</v>
      </c>
      <c r="GT160" s="1632">
        <v>0</v>
      </c>
      <c r="GU160" s="1632">
        <v>0</v>
      </c>
      <c r="GV160" s="1632">
        <v>0</v>
      </c>
      <c r="GW160" s="1632">
        <v>0</v>
      </c>
      <c r="GX160" s="1632">
        <v>0</v>
      </c>
      <c r="GY160" s="1632">
        <v>0</v>
      </c>
      <c r="GZ160" s="1632">
        <v>0</v>
      </c>
      <c r="HA160" s="1632">
        <v>0</v>
      </c>
      <c r="HB160" s="1631">
        <v>1</v>
      </c>
      <c r="HC160" s="1632">
        <v>0</v>
      </c>
      <c r="HD160" s="1632">
        <v>0</v>
      </c>
      <c r="HE160" s="1632">
        <v>0</v>
      </c>
      <c r="HF160" s="1632">
        <v>0</v>
      </c>
      <c r="HG160" s="1632">
        <v>0</v>
      </c>
      <c r="HH160" s="1632">
        <v>0</v>
      </c>
      <c r="HI160" s="1632">
        <v>0</v>
      </c>
      <c r="HJ160" s="1631">
        <v>2</v>
      </c>
      <c r="HK160" s="1632">
        <v>0</v>
      </c>
      <c r="HL160" s="1631">
        <v>1</v>
      </c>
      <c r="HM160" s="1631">
        <v>4</v>
      </c>
      <c r="HN160" s="1631">
        <v>5</v>
      </c>
      <c r="HO160" s="1631">
        <v>20</v>
      </c>
      <c r="HP160" s="1632">
        <v>0</v>
      </c>
      <c r="HQ160" s="1632">
        <v>0</v>
      </c>
      <c r="HR160" s="1632">
        <v>0</v>
      </c>
      <c r="HS160" s="1632">
        <v>0</v>
      </c>
      <c r="HT160" s="1632">
        <v>0</v>
      </c>
      <c r="HU160" s="1632">
        <v>0</v>
      </c>
      <c r="HV160" s="1632">
        <v>0</v>
      </c>
      <c r="HW160" s="1632">
        <v>0</v>
      </c>
      <c r="HX160" s="1632">
        <v>0</v>
      </c>
      <c r="HY160" s="1632">
        <v>0</v>
      </c>
      <c r="HZ160" s="1632">
        <v>0</v>
      </c>
      <c r="IA160" s="1632">
        <v>0</v>
      </c>
      <c r="IB160" s="1631">
        <v>6</v>
      </c>
      <c r="IC160" s="1632">
        <v>0</v>
      </c>
      <c r="ID160" s="1632">
        <v>0</v>
      </c>
      <c r="IE160" s="1632">
        <v>0</v>
      </c>
      <c r="IF160" s="1632">
        <v>0</v>
      </c>
      <c r="IG160" s="1632">
        <v>0</v>
      </c>
      <c r="IH160" s="1632">
        <v>0</v>
      </c>
      <c r="II160" s="1632">
        <v>0</v>
      </c>
      <c r="IJ160" s="1632">
        <v>0</v>
      </c>
      <c r="IK160" s="1632">
        <v>0</v>
      </c>
      <c r="IL160" s="1632">
        <v>0</v>
      </c>
      <c r="IM160" s="1632">
        <v>0</v>
      </c>
      <c r="IN160" s="1632">
        <v>0</v>
      </c>
      <c r="IO160" s="1632">
        <v>0</v>
      </c>
      <c r="IP160" s="1632">
        <v>0</v>
      </c>
      <c r="IQ160" s="1632">
        <v>0</v>
      </c>
      <c r="IR160" s="1632">
        <v>0</v>
      </c>
      <c r="IS160" s="1632">
        <v>0</v>
      </c>
      <c r="IT160" s="1632">
        <v>0</v>
      </c>
      <c r="IU160" s="1632">
        <v>0</v>
      </c>
      <c r="IV160" s="1632">
        <v>0</v>
      </c>
      <c r="IW160" s="1632">
        <v>0</v>
      </c>
      <c r="IX160" s="1632">
        <v>0</v>
      </c>
      <c r="IY160" s="1632">
        <v>0</v>
      </c>
      <c r="IZ160" s="1632">
        <v>0</v>
      </c>
      <c r="JA160" s="1632">
        <v>0</v>
      </c>
      <c r="JB160" s="1632">
        <v>0</v>
      </c>
      <c r="JC160" s="1632">
        <v>0</v>
      </c>
      <c r="JD160" s="1632">
        <v>0</v>
      </c>
      <c r="JE160" s="1632">
        <v>0</v>
      </c>
      <c r="JF160" s="1632">
        <v>0</v>
      </c>
      <c r="JG160" s="1632">
        <v>0</v>
      </c>
      <c r="JH160" s="1632">
        <v>0</v>
      </c>
      <c r="JI160" s="1632">
        <v>0</v>
      </c>
      <c r="JJ160" s="1632">
        <v>0</v>
      </c>
      <c r="JK160" s="1632">
        <v>0</v>
      </c>
      <c r="JL160" s="1632">
        <v>0</v>
      </c>
      <c r="JM160" s="1632">
        <v>0</v>
      </c>
      <c r="JN160" s="1632">
        <v>0</v>
      </c>
      <c r="JO160" s="1632">
        <v>0</v>
      </c>
      <c r="JP160" s="1632">
        <v>0</v>
      </c>
      <c r="JQ160" s="1632">
        <v>0</v>
      </c>
      <c r="JR160" s="1632">
        <v>0</v>
      </c>
      <c r="JS160" s="1632">
        <v>0</v>
      </c>
      <c r="JT160" s="1632">
        <v>0</v>
      </c>
      <c r="JU160" s="1632">
        <v>0</v>
      </c>
      <c r="JV160" s="1631">
        <v>1</v>
      </c>
      <c r="JW160" s="1632">
        <v>0</v>
      </c>
      <c r="JX160" s="1632">
        <v>0</v>
      </c>
      <c r="JY160" s="1632">
        <v>0</v>
      </c>
      <c r="JZ160" s="1632">
        <v>0</v>
      </c>
      <c r="KA160" s="1632">
        <v>0</v>
      </c>
      <c r="KB160" s="1632">
        <v>0</v>
      </c>
      <c r="KC160" s="1632">
        <v>0</v>
      </c>
      <c r="KD160" s="1632">
        <v>0</v>
      </c>
      <c r="KE160" s="1632">
        <v>0</v>
      </c>
      <c r="KF160" s="1632">
        <v>0</v>
      </c>
      <c r="KG160" s="1632">
        <v>0</v>
      </c>
      <c r="KH160" s="1632">
        <v>0</v>
      </c>
      <c r="KI160" s="1632">
        <v>0</v>
      </c>
      <c r="KJ160" s="1632">
        <v>0</v>
      </c>
      <c r="KK160" s="1632">
        <v>0</v>
      </c>
      <c r="KL160" s="1632">
        <v>0</v>
      </c>
      <c r="KM160" s="1632">
        <v>0</v>
      </c>
      <c r="KN160" s="1632">
        <v>0</v>
      </c>
      <c r="KO160" s="1632">
        <v>0</v>
      </c>
      <c r="KP160" s="1632">
        <v>0</v>
      </c>
      <c r="KQ160" s="1632">
        <v>0</v>
      </c>
      <c r="KR160" s="1632">
        <v>0</v>
      </c>
      <c r="KS160" s="1631">
        <v>1</v>
      </c>
      <c r="KT160" s="1632">
        <v>0</v>
      </c>
      <c r="KU160" s="1631">
        <v>2</v>
      </c>
      <c r="KV160" s="1632">
        <v>0</v>
      </c>
      <c r="KW160" s="1632">
        <v>0</v>
      </c>
      <c r="KX160" s="1632">
        <v>0</v>
      </c>
      <c r="KY160" s="1632">
        <v>0</v>
      </c>
      <c r="KZ160" s="1632">
        <v>0</v>
      </c>
      <c r="LA160" s="1632">
        <v>0</v>
      </c>
      <c r="LB160" s="1634">
        <v>0</v>
      </c>
    </row>
    <row r="161" spans="2:314" ht="15" customHeight="1">
      <c r="B161" s="1537"/>
      <c r="C161" s="1087" t="s">
        <v>71</v>
      </c>
      <c r="D161" s="1088">
        <v>242</v>
      </c>
      <c r="E161" s="1631">
        <v>242</v>
      </c>
      <c r="F161" s="1632">
        <v>0</v>
      </c>
      <c r="G161" s="1632">
        <v>0</v>
      </c>
      <c r="H161" s="1632">
        <v>0</v>
      </c>
      <c r="I161" s="1632">
        <v>0</v>
      </c>
      <c r="J161" s="1632">
        <v>0</v>
      </c>
      <c r="K161" s="1632">
        <v>0</v>
      </c>
      <c r="L161" s="1632">
        <v>0</v>
      </c>
      <c r="M161" s="1632">
        <v>0</v>
      </c>
      <c r="N161" s="1632">
        <v>0</v>
      </c>
      <c r="O161" s="1632">
        <v>0</v>
      </c>
      <c r="P161" s="1632">
        <v>0</v>
      </c>
      <c r="Q161" s="1632">
        <v>0</v>
      </c>
      <c r="R161" s="1631">
        <v>1</v>
      </c>
      <c r="S161" s="1631">
        <v>5</v>
      </c>
      <c r="T161" s="1632">
        <v>0</v>
      </c>
      <c r="U161" s="1632">
        <v>0</v>
      </c>
      <c r="V161" s="1632">
        <v>0</v>
      </c>
      <c r="W161" s="1632">
        <v>0</v>
      </c>
      <c r="X161" s="1632">
        <v>0</v>
      </c>
      <c r="Y161" s="1632">
        <v>0</v>
      </c>
      <c r="Z161" s="1632">
        <v>0</v>
      </c>
      <c r="AA161" s="1632">
        <v>0</v>
      </c>
      <c r="AB161" s="1632">
        <v>0</v>
      </c>
      <c r="AC161" s="1632">
        <v>0</v>
      </c>
      <c r="AD161" s="1632">
        <v>0</v>
      </c>
      <c r="AE161" s="1631">
        <v>11</v>
      </c>
      <c r="AF161" s="1632">
        <v>0</v>
      </c>
      <c r="AG161" s="1632">
        <v>0</v>
      </c>
      <c r="AH161" s="1632">
        <v>0</v>
      </c>
      <c r="AI161" s="1632">
        <v>0</v>
      </c>
      <c r="AJ161" s="1632">
        <v>0</v>
      </c>
      <c r="AK161" s="1632">
        <v>0</v>
      </c>
      <c r="AL161" s="1632">
        <v>0</v>
      </c>
      <c r="AM161" s="1631">
        <v>1</v>
      </c>
      <c r="AN161" s="1632">
        <v>0</v>
      </c>
      <c r="AO161" s="1632">
        <v>0</v>
      </c>
      <c r="AP161" s="1632">
        <v>0</v>
      </c>
      <c r="AQ161" s="1631">
        <v>2</v>
      </c>
      <c r="AR161" s="1632">
        <v>0</v>
      </c>
      <c r="AS161" s="1632">
        <v>0</v>
      </c>
      <c r="AT161" s="1632">
        <v>0</v>
      </c>
      <c r="AU161" s="1632">
        <v>0</v>
      </c>
      <c r="AV161" s="1632">
        <v>0</v>
      </c>
      <c r="AW161" s="1632">
        <v>0</v>
      </c>
      <c r="AX161" s="1632">
        <v>0</v>
      </c>
      <c r="AY161" s="1632">
        <v>0</v>
      </c>
      <c r="AZ161" s="1632">
        <v>0</v>
      </c>
      <c r="BA161" s="1631">
        <v>1</v>
      </c>
      <c r="BB161" s="1632">
        <v>0</v>
      </c>
      <c r="BC161" s="1631">
        <v>2</v>
      </c>
      <c r="BD161" s="1631">
        <v>3</v>
      </c>
      <c r="BE161" s="1632">
        <v>0</v>
      </c>
      <c r="BF161" s="1632">
        <v>0</v>
      </c>
      <c r="BG161" s="1632">
        <v>0</v>
      </c>
      <c r="BH161" s="1632">
        <v>0</v>
      </c>
      <c r="BI161" s="1632">
        <v>0</v>
      </c>
      <c r="BJ161" s="1632">
        <v>0</v>
      </c>
      <c r="BK161" s="1632">
        <v>0</v>
      </c>
      <c r="BL161" s="1632">
        <v>0</v>
      </c>
      <c r="BM161" s="1632">
        <v>0</v>
      </c>
      <c r="BN161" s="1632">
        <v>0</v>
      </c>
      <c r="BO161" s="1631">
        <v>1</v>
      </c>
      <c r="BP161" s="1631">
        <v>1</v>
      </c>
      <c r="BQ161" s="1631">
        <v>7</v>
      </c>
      <c r="BR161" s="1632">
        <v>0</v>
      </c>
      <c r="BS161" s="1632">
        <v>0</v>
      </c>
      <c r="BT161" s="1632">
        <v>0</v>
      </c>
      <c r="BU161" s="1632">
        <v>0</v>
      </c>
      <c r="BV161" s="1632">
        <v>0</v>
      </c>
      <c r="BW161" s="1632">
        <v>0</v>
      </c>
      <c r="BX161" s="1632">
        <v>0</v>
      </c>
      <c r="BY161" s="1632">
        <v>0</v>
      </c>
      <c r="BZ161" s="1632">
        <v>0</v>
      </c>
      <c r="CA161" s="1631">
        <v>1</v>
      </c>
      <c r="CB161" s="1632">
        <v>0</v>
      </c>
      <c r="CC161" s="1631">
        <v>2</v>
      </c>
      <c r="CD161" s="1631">
        <v>12</v>
      </c>
      <c r="CE161" s="1632">
        <v>0</v>
      </c>
      <c r="CF161" s="1632">
        <v>0</v>
      </c>
      <c r="CG161" s="1632">
        <v>0</v>
      </c>
      <c r="CH161" s="1632">
        <v>0</v>
      </c>
      <c r="CI161" s="1632">
        <v>0</v>
      </c>
      <c r="CJ161" s="1632">
        <v>0</v>
      </c>
      <c r="CK161" s="1632">
        <v>0</v>
      </c>
      <c r="CL161" s="1632">
        <v>0</v>
      </c>
      <c r="CM161" s="1631">
        <v>1</v>
      </c>
      <c r="CN161" s="1632">
        <v>0</v>
      </c>
      <c r="CO161" s="1631">
        <v>1</v>
      </c>
      <c r="CP161" s="1631">
        <v>1</v>
      </c>
      <c r="CQ161" s="1631">
        <v>2</v>
      </c>
      <c r="CR161" s="1632">
        <v>0</v>
      </c>
      <c r="CS161" s="1632">
        <v>0</v>
      </c>
      <c r="CT161" s="1632">
        <v>0</v>
      </c>
      <c r="CU161" s="1632">
        <v>0</v>
      </c>
      <c r="CV161" s="1632">
        <v>0</v>
      </c>
      <c r="CW161" s="1632">
        <v>0</v>
      </c>
      <c r="CX161" s="1631">
        <v>1</v>
      </c>
      <c r="CY161" s="1632">
        <v>0</v>
      </c>
      <c r="CZ161" s="1632">
        <v>0</v>
      </c>
      <c r="DA161" s="1631">
        <v>1</v>
      </c>
      <c r="DB161" s="1632">
        <v>0</v>
      </c>
      <c r="DC161" s="1631">
        <v>1</v>
      </c>
      <c r="DD161" s="1632">
        <v>0</v>
      </c>
      <c r="DE161" s="1632">
        <v>0</v>
      </c>
      <c r="DF161" s="1632">
        <v>0</v>
      </c>
      <c r="DG161" s="1632">
        <v>0</v>
      </c>
      <c r="DH161" s="1632">
        <v>0</v>
      </c>
      <c r="DI161" s="1631">
        <v>1</v>
      </c>
      <c r="DJ161" s="1632">
        <v>0</v>
      </c>
      <c r="DK161" s="1631">
        <v>4</v>
      </c>
      <c r="DL161" s="1632">
        <v>0</v>
      </c>
      <c r="DM161" s="1632">
        <v>0</v>
      </c>
      <c r="DN161" s="1631">
        <v>13</v>
      </c>
      <c r="DO161" s="1631">
        <v>7</v>
      </c>
      <c r="DP161" s="1631">
        <v>19</v>
      </c>
      <c r="DQ161" s="1632">
        <v>0</v>
      </c>
      <c r="DR161" s="1632">
        <v>0</v>
      </c>
      <c r="DS161" s="1632">
        <v>0</v>
      </c>
      <c r="DT161" s="1632">
        <v>0</v>
      </c>
      <c r="DU161" s="1632">
        <v>0</v>
      </c>
      <c r="DV161" s="1632">
        <v>0</v>
      </c>
      <c r="DW161" s="1632">
        <v>0</v>
      </c>
      <c r="DX161" s="1632">
        <v>0</v>
      </c>
      <c r="DY161" s="1632">
        <v>0</v>
      </c>
      <c r="DZ161" s="1632">
        <v>0</v>
      </c>
      <c r="EA161" s="1632">
        <v>0</v>
      </c>
      <c r="EB161" s="1631">
        <v>1</v>
      </c>
      <c r="EC161" s="1631">
        <v>1</v>
      </c>
      <c r="ED161" s="1631">
        <v>7</v>
      </c>
      <c r="EE161" s="1632">
        <v>0</v>
      </c>
      <c r="EF161" s="1632">
        <v>0</v>
      </c>
      <c r="EG161" s="1632">
        <v>0</v>
      </c>
      <c r="EH161" s="1632">
        <v>0</v>
      </c>
      <c r="EI161" s="1632">
        <v>0</v>
      </c>
      <c r="EJ161" s="1632">
        <v>0</v>
      </c>
      <c r="EK161" s="1632">
        <v>0</v>
      </c>
      <c r="EL161" s="1632">
        <v>0</v>
      </c>
      <c r="EM161" s="1632">
        <v>0</v>
      </c>
      <c r="EN161" s="1632">
        <v>0</v>
      </c>
      <c r="EO161" s="1632">
        <v>0</v>
      </c>
      <c r="EP161" s="1632">
        <v>0</v>
      </c>
      <c r="EQ161" s="1631">
        <v>1</v>
      </c>
      <c r="ER161" s="1632">
        <v>0</v>
      </c>
      <c r="ES161" s="1632">
        <v>0</v>
      </c>
      <c r="ET161" s="1632">
        <v>0</v>
      </c>
      <c r="EU161" s="1632">
        <v>0</v>
      </c>
      <c r="EV161" s="1632">
        <v>0</v>
      </c>
      <c r="EW161" s="1632">
        <v>0</v>
      </c>
      <c r="EX161" s="1632">
        <v>0</v>
      </c>
      <c r="EY161" s="1631">
        <v>1</v>
      </c>
      <c r="EZ161" s="1632">
        <v>0</v>
      </c>
      <c r="FA161" s="1632">
        <v>0</v>
      </c>
      <c r="FB161" s="1631">
        <v>1</v>
      </c>
      <c r="FC161" s="1631">
        <v>2</v>
      </c>
      <c r="FD161" s="1631">
        <v>4</v>
      </c>
      <c r="FE161" s="1632">
        <v>0</v>
      </c>
      <c r="FF161" s="1632">
        <v>0</v>
      </c>
      <c r="FG161" s="1632">
        <v>0</v>
      </c>
      <c r="FH161" s="1632">
        <v>0</v>
      </c>
      <c r="FI161" s="1632">
        <v>0</v>
      </c>
      <c r="FJ161" s="1632">
        <v>0</v>
      </c>
      <c r="FK161" s="1632">
        <v>0</v>
      </c>
      <c r="FL161" s="1632">
        <v>0</v>
      </c>
      <c r="FM161" s="1631">
        <v>1</v>
      </c>
      <c r="FN161" s="1632">
        <v>0</v>
      </c>
      <c r="FO161" s="1631">
        <v>6</v>
      </c>
      <c r="FP161" s="1631">
        <v>3</v>
      </c>
      <c r="FQ161" s="1631">
        <v>19</v>
      </c>
      <c r="FR161" s="1632">
        <v>0</v>
      </c>
      <c r="FS161" s="1632">
        <v>0</v>
      </c>
      <c r="FT161" s="1632">
        <v>0</v>
      </c>
      <c r="FU161" s="1632">
        <v>0</v>
      </c>
      <c r="FV161" s="1631">
        <v>1</v>
      </c>
      <c r="FW161" s="1632">
        <v>0</v>
      </c>
      <c r="FX161" s="1632">
        <v>0</v>
      </c>
      <c r="FY161" s="1632">
        <v>0</v>
      </c>
      <c r="FZ161" s="1632">
        <v>0</v>
      </c>
      <c r="GA161" s="1632">
        <v>0</v>
      </c>
      <c r="GB161" s="1631">
        <v>1</v>
      </c>
      <c r="GC161" s="1632">
        <v>0</v>
      </c>
      <c r="GD161" s="1632">
        <v>0</v>
      </c>
      <c r="GE161" s="1632">
        <v>0</v>
      </c>
      <c r="GF161" s="1632">
        <v>0</v>
      </c>
      <c r="GG161" s="1632">
        <v>0</v>
      </c>
      <c r="GH161" s="1632">
        <v>0</v>
      </c>
      <c r="GI161" s="1632">
        <v>0</v>
      </c>
      <c r="GJ161" s="1632">
        <v>0</v>
      </c>
      <c r="GK161" s="1632">
        <v>0</v>
      </c>
      <c r="GL161" s="1631">
        <v>1</v>
      </c>
      <c r="GM161" s="1632">
        <v>0</v>
      </c>
      <c r="GN161" s="1632">
        <v>0</v>
      </c>
      <c r="GO161" s="1632">
        <v>0</v>
      </c>
      <c r="GP161" s="1632">
        <v>0</v>
      </c>
      <c r="GQ161" s="1632">
        <v>0</v>
      </c>
      <c r="GR161" s="1632">
        <v>0</v>
      </c>
      <c r="GS161" s="1632">
        <v>0</v>
      </c>
      <c r="GT161" s="1632">
        <v>0</v>
      </c>
      <c r="GU161" s="1632">
        <v>0</v>
      </c>
      <c r="GV161" s="1632">
        <v>0</v>
      </c>
      <c r="GW161" s="1632">
        <v>0</v>
      </c>
      <c r="GX161" s="1632">
        <v>0</v>
      </c>
      <c r="GY161" s="1632">
        <v>0</v>
      </c>
      <c r="GZ161" s="1632">
        <v>0</v>
      </c>
      <c r="HA161" s="1632">
        <v>0</v>
      </c>
      <c r="HB161" s="1631">
        <v>1</v>
      </c>
      <c r="HC161" s="1632">
        <v>0</v>
      </c>
      <c r="HD161" s="1632">
        <v>0</v>
      </c>
      <c r="HE161" s="1632">
        <v>0</v>
      </c>
      <c r="HF161" s="1632">
        <v>0</v>
      </c>
      <c r="HG161" s="1632">
        <v>0</v>
      </c>
      <c r="HH161" s="1632">
        <v>0</v>
      </c>
      <c r="HI161" s="1632">
        <v>0</v>
      </c>
      <c r="HJ161" s="1632">
        <v>0</v>
      </c>
      <c r="HK161" s="1631">
        <v>2</v>
      </c>
      <c r="HL161" s="1632">
        <v>0</v>
      </c>
      <c r="HM161" s="1631">
        <v>4</v>
      </c>
      <c r="HN161" s="1631">
        <v>11</v>
      </c>
      <c r="HO161" s="1631">
        <v>33</v>
      </c>
      <c r="HP161" s="1632">
        <v>0</v>
      </c>
      <c r="HQ161" s="1632">
        <v>0</v>
      </c>
      <c r="HR161" s="1632">
        <v>0</v>
      </c>
      <c r="HS161" s="1632">
        <v>0</v>
      </c>
      <c r="HT161" s="1632">
        <v>0</v>
      </c>
      <c r="HU161" s="1632">
        <v>0</v>
      </c>
      <c r="HV161" s="1632">
        <v>0</v>
      </c>
      <c r="HW161" s="1631">
        <v>1</v>
      </c>
      <c r="HX161" s="1632">
        <v>0</v>
      </c>
      <c r="HY161" s="1632">
        <v>0</v>
      </c>
      <c r="HZ161" s="1631">
        <v>2</v>
      </c>
      <c r="IA161" s="1631">
        <v>6</v>
      </c>
      <c r="IB161" s="1631">
        <v>8</v>
      </c>
      <c r="IC161" s="1632">
        <v>0</v>
      </c>
      <c r="ID161" s="1632">
        <v>0</v>
      </c>
      <c r="IE161" s="1632">
        <v>0</v>
      </c>
      <c r="IF161" s="1632">
        <v>0</v>
      </c>
      <c r="IG161" s="1632">
        <v>0</v>
      </c>
      <c r="IH161" s="1632">
        <v>0</v>
      </c>
      <c r="II161" s="1632">
        <v>0</v>
      </c>
      <c r="IJ161" s="1632">
        <v>0</v>
      </c>
      <c r="IK161" s="1632">
        <v>0</v>
      </c>
      <c r="IL161" s="1631">
        <v>1</v>
      </c>
      <c r="IM161" s="1632">
        <v>0</v>
      </c>
      <c r="IN161" s="1631">
        <v>2</v>
      </c>
      <c r="IO161" s="1632">
        <v>0</v>
      </c>
      <c r="IP161" s="1632">
        <v>0</v>
      </c>
      <c r="IQ161" s="1632">
        <v>0</v>
      </c>
      <c r="IR161" s="1632">
        <v>0</v>
      </c>
      <c r="IS161" s="1632">
        <v>0</v>
      </c>
      <c r="IT161" s="1632">
        <v>0</v>
      </c>
      <c r="IU161" s="1632">
        <v>0</v>
      </c>
      <c r="IV161" s="1632">
        <v>0</v>
      </c>
      <c r="IW161" s="1632">
        <v>0</v>
      </c>
      <c r="IX161" s="1632">
        <v>0</v>
      </c>
      <c r="IY161" s="1632">
        <v>0</v>
      </c>
      <c r="IZ161" s="1632">
        <v>0</v>
      </c>
      <c r="JA161" s="1632">
        <v>0</v>
      </c>
      <c r="JB161" s="1632">
        <v>0</v>
      </c>
      <c r="JC161" s="1632">
        <v>0</v>
      </c>
      <c r="JD161" s="1632">
        <v>0</v>
      </c>
      <c r="JE161" s="1632">
        <v>0</v>
      </c>
      <c r="JF161" s="1632">
        <v>0</v>
      </c>
      <c r="JG161" s="1632">
        <v>0</v>
      </c>
      <c r="JH161" s="1632">
        <v>0</v>
      </c>
      <c r="JI161" s="1632">
        <v>0</v>
      </c>
      <c r="JJ161" s="1632">
        <v>0</v>
      </c>
      <c r="JK161" s="1632">
        <v>0</v>
      </c>
      <c r="JL161" s="1632">
        <v>0</v>
      </c>
      <c r="JM161" s="1632">
        <v>0</v>
      </c>
      <c r="JN161" s="1632">
        <v>0</v>
      </c>
      <c r="JO161" s="1632">
        <v>0</v>
      </c>
      <c r="JP161" s="1632">
        <v>0</v>
      </c>
      <c r="JQ161" s="1631">
        <v>1</v>
      </c>
      <c r="JR161" s="1632">
        <v>0</v>
      </c>
      <c r="JS161" s="1632">
        <v>0</v>
      </c>
      <c r="JT161" s="1632">
        <v>0</v>
      </c>
      <c r="JU161" s="1632">
        <v>0</v>
      </c>
      <c r="JV161" s="1632">
        <v>0</v>
      </c>
      <c r="JW161" s="1632">
        <v>0</v>
      </c>
      <c r="JX161" s="1632">
        <v>0</v>
      </c>
      <c r="JY161" s="1632">
        <v>0</v>
      </c>
      <c r="JZ161" s="1632">
        <v>0</v>
      </c>
      <c r="KA161" s="1632">
        <v>0</v>
      </c>
      <c r="KB161" s="1632">
        <v>0</v>
      </c>
      <c r="KC161" s="1632">
        <v>0</v>
      </c>
      <c r="KD161" s="1632">
        <v>0</v>
      </c>
      <c r="KE161" s="1631">
        <v>1</v>
      </c>
      <c r="KF161" s="1631">
        <v>2</v>
      </c>
      <c r="KG161" s="1631">
        <v>3</v>
      </c>
      <c r="KH161" s="1631">
        <v>3</v>
      </c>
      <c r="KI161" s="1632">
        <v>0</v>
      </c>
      <c r="KJ161" s="1632">
        <v>0</v>
      </c>
      <c r="KK161" s="1632">
        <v>0</v>
      </c>
      <c r="KL161" s="1632">
        <v>0</v>
      </c>
      <c r="KM161" s="1632">
        <v>0</v>
      </c>
      <c r="KN161" s="1632">
        <v>0</v>
      </c>
      <c r="KO161" s="1632">
        <v>0</v>
      </c>
      <c r="KP161" s="1632">
        <v>0</v>
      </c>
      <c r="KQ161" s="1631">
        <v>1</v>
      </c>
      <c r="KR161" s="1631">
        <v>1</v>
      </c>
      <c r="KS161" s="1631">
        <v>2</v>
      </c>
      <c r="KT161" s="1632">
        <v>0</v>
      </c>
      <c r="KU161" s="1631">
        <v>5</v>
      </c>
      <c r="KV161" s="1632">
        <v>0</v>
      </c>
      <c r="KW161" s="1632">
        <v>0</v>
      </c>
      <c r="KX161" s="1632">
        <v>0</v>
      </c>
      <c r="KY161" s="1632">
        <v>0</v>
      </c>
      <c r="KZ161" s="1632">
        <v>0</v>
      </c>
      <c r="LA161" s="1632">
        <v>0</v>
      </c>
      <c r="LB161" s="1634">
        <v>0</v>
      </c>
    </row>
    <row r="162" spans="2:314" ht="15" customHeight="1">
      <c r="B162" s="1537" t="s">
        <v>794</v>
      </c>
      <c r="C162" s="1087" t="s">
        <v>49</v>
      </c>
      <c r="D162" s="1088">
        <v>1885</v>
      </c>
      <c r="E162" s="1631">
        <v>1884</v>
      </c>
      <c r="F162" s="1631">
        <v>1</v>
      </c>
      <c r="G162" s="1632">
        <v>0</v>
      </c>
      <c r="H162" s="1632">
        <v>0</v>
      </c>
      <c r="I162" s="1632">
        <v>0</v>
      </c>
      <c r="J162" s="1631">
        <v>2</v>
      </c>
      <c r="K162" s="1632">
        <v>0</v>
      </c>
      <c r="L162" s="1632">
        <v>0</v>
      </c>
      <c r="M162" s="1632">
        <v>0</v>
      </c>
      <c r="N162" s="1632">
        <v>0</v>
      </c>
      <c r="O162" s="1632">
        <v>0</v>
      </c>
      <c r="P162" s="1632">
        <v>0</v>
      </c>
      <c r="Q162" s="1631">
        <v>3</v>
      </c>
      <c r="R162" s="1631">
        <v>4</v>
      </c>
      <c r="S162" s="1631">
        <v>22</v>
      </c>
      <c r="T162" s="1632">
        <v>0</v>
      </c>
      <c r="U162" s="1632">
        <v>0</v>
      </c>
      <c r="V162" s="1632">
        <v>0</v>
      </c>
      <c r="W162" s="1632">
        <v>0</v>
      </c>
      <c r="X162" s="1632">
        <v>0</v>
      </c>
      <c r="Y162" s="1632">
        <v>0</v>
      </c>
      <c r="Z162" s="1632">
        <v>0</v>
      </c>
      <c r="AA162" s="1631">
        <v>1</v>
      </c>
      <c r="AB162" s="1632">
        <v>0</v>
      </c>
      <c r="AC162" s="1631">
        <v>2</v>
      </c>
      <c r="AD162" s="1631">
        <v>4</v>
      </c>
      <c r="AE162" s="1631">
        <v>14</v>
      </c>
      <c r="AF162" s="1632">
        <v>0</v>
      </c>
      <c r="AG162" s="1632">
        <v>0</v>
      </c>
      <c r="AH162" s="1632">
        <v>0</v>
      </c>
      <c r="AI162" s="1632">
        <v>0</v>
      </c>
      <c r="AJ162" s="1632">
        <v>0</v>
      </c>
      <c r="AK162" s="1632">
        <v>0</v>
      </c>
      <c r="AL162" s="1632">
        <v>0</v>
      </c>
      <c r="AM162" s="1632">
        <v>0</v>
      </c>
      <c r="AN162" s="1632">
        <v>0</v>
      </c>
      <c r="AO162" s="1631">
        <v>1</v>
      </c>
      <c r="AP162" s="1631">
        <v>1</v>
      </c>
      <c r="AQ162" s="1632">
        <v>0</v>
      </c>
      <c r="AR162" s="1631">
        <v>10</v>
      </c>
      <c r="AS162" s="1632">
        <v>0</v>
      </c>
      <c r="AT162" s="1632">
        <v>0</v>
      </c>
      <c r="AU162" s="1632">
        <v>0</v>
      </c>
      <c r="AV162" s="1632">
        <v>0</v>
      </c>
      <c r="AW162" s="1632">
        <v>0</v>
      </c>
      <c r="AX162" s="1632">
        <v>0</v>
      </c>
      <c r="AY162" s="1632">
        <v>0</v>
      </c>
      <c r="AZ162" s="1632">
        <v>0</v>
      </c>
      <c r="BA162" s="1632">
        <v>0</v>
      </c>
      <c r="BB162" s="1631">
        <v>1</v>
      </c>
      <c r="BC162" s="1631">
        <v>2</v>
      </c>
      <c r="BD162" s="1631">
        <v>15</v>
      </c>
      <c r="BE162" s="1632">
        <v>0</v>
      </c>
      <c r="BF162" s="1632">
        <v>0</v>
      </c>
      <c r="BG162" s="1632">
        <v>0</v>
      </c>
      <c r="BH162" s="1632">
        <v>0</v>
      </c>
      <c r="BI162" s="1632">
        <v>0</v>
      </c>
      <c r="BJ162" s="1632">
        <v>0</v>
      </c>
      <c r="BK162" s="1631">
        <v>1</v>
      </c>
      <c r="BL162" s="1632">
        <v>0</v>
      </c>
      <c r="BM162" s="1632">
        <v>0</v>
      </c>
      <c r="BN162" s="1632">
        <v>0</v>
      </c>
      <c r="BO162" s="1631">
        <v>2</v>
      </c>
      <c r="BP162" s="1631">
        <v>4</v>
      </c>
      <c r="BQ162" s="1631">
        <v>42</v>
      </c>
      <c r="BR162" s="1632">
        <v>0</v>
      </c>
      <c r="BS162" s="1632">
        <v>0</v>
      </c>
      <c r="BT162" s="1632">
        <v>0</v>
      </c>
      <c r="BU162" s="1632">
        <v>0</v>
      </c>
      <c r="BV162" s="1631">
        <v>1</v>
      </c>
      <c r="BW162" s="1632">
        <v>0</v>
      </c>
      <c r="BX162" s="1631">
        <v>1</v>
      </c>
      <c r="BY162" s="1632">
        <v>0</v>
      </c>
      <c r="BZ162" s="1632">
        <v>0</v>
      </c>
      <c r="CA162" s="1632">
        <v>0</v>
      </c>
      <c r="CB162" s="1631">
        <v>2</v>
      </c>
      <c r="CC162" s="1631">
        <v>11</v>
      </c>
      <c r="CD162" s="1631">
        <v>62</v>
      </c>
      <c r="CE162" s="1632">
        <v>0</v>
      </c>
      <c r="CF162" s="1632">
        <v>0</v>
      </c>
      <c r="CG162" s="1632">
        <v>0</v>
      </c>
      <c r="CH162" s="1632">
        <v>0</v>
      </c>
      <c r="CI162" s="1632">
        <v>0</v>
      </c>
      <c r="CJ162" s="1632">
        <v>0</v>
      </c>
      <c r="CK162" s="1632">
        <v>0</v>
      </c>
      <c r="CL162" s="1632">
        <v>0</v>
      </c>
      <c r="CM162" s="1632">
        <v>0</v>
      </c>
      <c r="CN162" s="1632">
        <v>0</v>
      </c>
      <c r="CO162" s="1632">
        <v>0</v>
      </c>
      <c r="CP162" s="1631">
        <v>8</v>
      </c>
      <c r="CQ162" s="1631">
        <v>22</v>
      </c>
      <c r="CR162" s="1632">
        <v>0</v>
      </c>
      <c r="CS162" s="1632">
        <v>0</v>
      </c>
      <c r="CT162" s="1632">
        <v>0</v>
      </c>
      <c r="CU162" s="1632">
        <v>0</v>
      </c>
      <c r="CV162" s="1632">
        <v>0</v>
      </c>
      <c r="CW162" s="1632">
        <v>0</v>
      </c>
      <c r="CX162" s="1631">
        <v>1</v>
      </c>
      <c r="CY162" s="1632">
        <v>0</v>
      </c>
      <c r="CZ162" s="1632">
        <v>0</v>
      </c>
      <c r="DA162" s="1631">
        <v>7</v>
      </c>
      <c r="DB162" s="1631">
        <v>5</v>
      </c>
      <c r="DC162" s="1631">
        <v>21</v>
      </c>
      <c r="DD162" s="1632">
        <v>0</v>
      </c>
      <c r="DE162" s="1632">
        <v>0</v>
      </c>
      <c r="DF162" s="1632">
        <v>0</v>
      </c>
      <c r="DG162" s="1632">
        <v>0</v>
      </c>
      <c r="DH162" s="1631">
        <v>1</v>
      </c>
      <c r="DI162" s="1631">
        <v>2</v>
      </c>
      <c r="DJ162" s="1631">
        <v>1</v>
      </c>
      <c r="DK162" s="1631">
        <v>1</v>
      </c>
      <c r="DL162" s="1631">
        <v>3</v>
      </c>
      <c r="DM162" s="1631">
        <v>5</v>
      </c>
      <c r="DN162" s="1631">
        <v>40</v>
      </c>
      <c r="DO162" s="1631">
        <v>171</v>
      </c>
      <c r="DP162" s="1631">
        <v>436</v>
      </c>
      <c r="DQ162" s="1632">
        <v>0</v>
      </c>
      <c r="DR162" s="1632">
        <v>0</v>
      </c>
      <c r="DS162" s="1632">
        <v>0</v>
      </c>
      <c r="DT162" s="1632">
        <v>0</v>
      </c>
      <c r="DU162" s="1632">
        <v>0</v>
      </c>
      <c r="DV162" s="1632">
        <v>0</v>
      </c>
      <c r="DW162" s="1631">
        <v>1</v>
      </c>
      <c r="DX162" s="1632">
        <v>0</v>
      </c>
      <c r="DY162" s="1632">
        <v>0</v>
      </c>
      <c r="DZ162" s="1632">
        <v>0</v>
      </c>
      <c r="EA162" s="1632">
        <v>0</v>
      </c>
      <c r="EB162" s="1632">
        <v>0</v>
      </c>
      <c r="EC162" s="1631">
        <v>4</v>
      </c>
      <c r="ED162" s="1631">
        <v>59</v>
      </c>
      <c r="EE162" s="1632">
        <v>0</v>
      </c>
      <c r="EF162" s="1631">
        <v>1</v>
      </c>
      <c r="EG162" s="1632">
        <v>0</v>
      </c>
      <c r="EH162" s="1632">
        <v>0</v>
      </c>
      <c r="EI162" s="1632">
        <v>0</v>
      </c>
      <c r="EJ162" s="1632">
        <v>0</v>
      </c>
      <c r="EK162" s="1632">
        <v>0</v>
      </c>
      <c r="EL162" s="1632">
        <v>0</v>
      </c>
      <c r="EM162" s="1632">
        <v>0</v>
      </c>
      <c r="EN162" s="1631">
        <v>1</v>
      </c>
      <c r="EO162" s="1631">
        <v>3</v>
      </c>
      <c r="EP162" s="1631">
        <v>4</v>
      </c>
      <c r="EQ162" s="1631">
        <v>20</v>
      </c>
      <c r="ER162" s="1632">
        <v>0</v>
      </c>
      <c r="ES162" s="1632">
        <v>0</v>
      </c>
      <c r="ET162" s="1632">
        <v>0</v>
      </c>
      <c r="EU162" s="1631">
        <v>1</v>
      </c>
      <c r="EV162" s="1632">
        <v>0</v>
      </c>
      <c r="EW162" s="1631">
        <v>2</v>
      </c>
      <c r="EX162" s="1632">
        <v>0</v>
      </c>
      <c r="EY162" s="1631">
        <v>1</v>
      </c>
      <c r="EZ162" s="1632">
        <v>0</v>
      </c>
      <c r="FA162" s="1631">
        <v>1</v>
      </c>
      <c r="FB162" s="1631">
        <v>6</v>
      </c>
      <c r="FC162" s="1631">
        <v>29</v>
      </c>
      <c r="FD162" s="1631">
        <v>73</v>
      </c>
      <c r="FE162" s="1632">
        <v>0</v>
      </c>
      <c r="FF162" s="1632">
        <v>0</v>
      </c>
      <c r="FG162" s="1632">
        <v>0</v>
      </c>
      <c r="FH162" s="1631">
        <v>1</v>
      </c>
      <c r="FI162" s="1632">
        <v>0</v>
      </c>
      <c r="FJ162" s="1632">
        <v>0</v>
      </c>
      <c r="FK162" s="1632">
        <v>0</v>
      </c>
      <c r="FL162" s="1632">
        <v>0</v>
      </c>
      <c r="FM162" s="1632">
        <v>0</v>
      </c>
      <c r="FN162" s="1631">
        <v>1</v>
      </c>
      <c r="FO162" s="1631">
        <v>10</v>
      </c>
      <c r="FP162" s="1631">
        <v>39</v>
      </c>
      <c r="FQ162" s="1631">
        <v>118</v>
      </c>
      <c r="FR162" s="1632">
        <v>0</v>
      </c>
      <c r="FS162" s="1632">
        <v>0</v>
      </c>
      <c r="FT162" s="1632">
        <v>0</v>
      </c>
      <c r="FU162" s="1632">
        <v>0</v>
      </c>
      <c r="FV162" s="1632">
        <v>0</v>
      </c>
      <c r="FW162" s="1631">
        <v>1</v>
      </c>
      <c r="FX162" s="1632">
        <v>0</v>
      </c>
      <c r="FY162" s="1632">
        <v>0</v>
      </c>
      <c r="FZ162" s="1632">
        <v>0</v>
      </c>
      <c r="GA162" s="1631">
        <v>1</v>
      </c>
      <c r="GB162" s="1631">
        <v>1</v>
      </c>
      <c r="GC162" s="1631">
        <v>3</v>
      </c>
      <c r="GD162" s="1632">
        <v>0</v>
      </c>
      <c r="GE162" s="1632">
        <v>0</v>
      </c>
      <c r="GF162" s="1632">
        <v>0</v>
      </c>
      <c r="GG162" s="1632">
        <v>0</v>
      </c>
      <c r="GH162" s="1632">
        <v>0</v>
      </c>
      <c r="GI162" s="1632">
        <v>0</v>
      </c>
      <c r="GJ162" s="1632">
        <v>0</v>
      </c>
      <c r="GK162" s="1632">
        <v>0</v>
      </c>
      <c r="GL162" s="1632">
        <v>0</v>
      </c>
      <c r="GM162" s="1632">
        <v>0</v>
      </c>
      <c r="GN162" s="1631">
        <v>1</v>
      </c>
      <c r="GO162" s="1631">
        <v>2</v>
      </c>
      <c r="GP162" s="1632">
        <v>0</v>
      </c>
      <c r="GQ162" s="1632">
        <v>0</v>
      </c>
      <c r="GR162" s="1632">
        <v>0</v>
      </c>
      <c r="GS162" s="1632">
        <v>0</v>
      </c>
      <c r="GT162" s="1632">
        <v>0</v>
      </c>
      <c r="GU162" s="1632">
        <v>0</v>
      </c>
      <c r="GV162" s="1632">
        <v>0</v>
      </c>
      <c r="GW162" s="1631">
        <v>1</v>
      </c>
      <c r="GX162" s="1632">
        <v>0</v>
      </c>
      <c r="GY162" s="1632">
        <v>0</v>
      </c>
      <c r="GZ162" s="1631">
        <v>1</v>
      </c>
      <c r="HA162" s="1631">
        <v>2</v>
      </c>
      <c r="HB162" s="1631">
        <v>5</v>
      </c>
      <c r="HC162" s="1631">
        <v>1</v>
      </c>
      <c r="HD162" s="1632">
        <v>0</v>
      </c>
      <c r="HE162" s="1632">
        <v>0</v>
      </c>
      <c r="HF162" s="1631">
        <v>1</v>
      </c>
      <c r="HG162" s="1632">
        <v>0</v>
      </c>
      <c r="HH162" s="1631">
        <v>1</v>
      </c>
      <c r="HI162" s="1631">
        <v>2</v>
      </c>
      <c r="HJ162" s="1631">
        <v>3</v>
      </c>
      <c r="HK162" s="1631">
        <v>1</v>
      </c>
      <c r="HL162" s="1631">
        <v>1</v>
      </c>
      <c r="HM162" s="1631">
        <v>13</v>
      </c>
      <c r="HN162" s="1631">
        <v>40</v>
      </c>
      <c r="HO162" s="1631">
        <v>321</v>
      </c>
      <c r="HP162" s="1632">
        <v>0</v>
      </c>
      <c r="HQ162" s="1632">
        <v>0</v>
      </c>
      <c r="HR162" s="1632">
        <v>0</v>
      </c>
      <c r="HS162" s="1632">
        <v>0</v>
      </c>
      <c r="HT162" s="1632">
        <v>0</v>
      </c>
      <c r="HU162" s="1632">
        <v>0</v>
      </c>
      <c r="HV162" s="1632">
        <v>0</v>
      </c>
      <c r="HW162" s="1632">
        <v>0</v>
      </c>
      <c r="HX162" s="1632">
        <v>0</v>
      </c>
      <c r="HY162" s="1631">
        <v>2</v>
      </c>
      <c r="HZ162" s="1631">
        <v>4</v>
      </c>
      <c r="IA162" s="1631">
        <v>6</v>
      </c>
      <c r="IB162" s="1631">
        <v>69</v>
      </c>
      <c r="IC162" s="1632">
        <v>0</v>
      </c>
      <c r="ID162" s="1632">
        <v>0</v>
      </c>
      <c r="IE162" s="1632">
        <v>0</v>
      </c>
      <c r="IF162" s="1632">
        <v>0</v>
      </c>
      <c r="IG162" s="1632">
        <v>0</v>
      </c>
      <c r="IH162" s="1632">
        <v>0</v>
      </c>
      <c r="II162" s="1632">
        <v>0</v>
      </c>
      <c r="IJ162" s="1632">
        <v>0</v>
      </c>
      <c r="IK162" s="1632">
        <v>0</v>
      </c>
      <c r="IL162" s="1632">
        <v>0</v>
      </c>
      <c r="IM162" s="1632">
        <v>0</v>
      </c>
      <c r="IN162" s="1632">
        <v>0</v>
      </c>
      <c r="IO162" s="1632">
        <v>0</v>
      </c>
      <c r="IP162" s="1632">
        <v>0</v>
      </c>
      <c r="IQ162" s="1632">
        <v>0</v>
      </c>
      <c r="IR162" s="1632">
        <v>0</v>
      </c>
      <c r="IS162" s="1632">
        <v>0</v>
      </c>
      <c r="IT162" s="1632">
        <v>0</v>
      </c>
      <c r="IU162" s="1632">
        <v>0</v>
      </c>
      <c r="IV162" s="1631">
        <v>1</v>
      </c>
      <c r="IW162" s="1632">
        <v>0</v>
      </c>
      <c r="IX162" s="1632">
        <v>0</v>
      </c>
      <c r="IY162" s="1632">
        <v>0</v>
      </c>
      <c r="IZ162" s="1632">
        <v>0</v>
      </c>
      <c r="JA162" s="1632">
        <v>0</v>
      </c>
      <c r="JB162" s="1632">
        <v>0</v>
      </c>
      <c r="JC162" s="1632">
        <v>0</v>
      </c>
      <c r="JD162" s="1632">
        <v>0</v>
      </c>
      <c r="JE162" s="1631">
        <v>1</v>
      </c>
      <c r="JF162" s="1632">
        <v>0</v>
      </c>
      <c r="JG162" s="1632">
        <v>0</v>
      </c>
      <c r="JH162" s="1632">
        <v>0</v>
      </c>
      <c r="JI162" s="1631">
        <v>1</v>
      </c>
      <c r="JJ162" s="1631">
        <v>5</v>
      </c>
      <c r="JK162" s="1632">
        <v>0</v>
      </c>
      <c r="JL162" s="1632">
        <v>0</v>
      </c>
      <c r="JM162" s="1632">
        <v>0</v>
      </c>
      <c r="JN162" s="1632">
        <v>0</v>
      </c>
      <c r="JO162" s="1632">
        <v>0</v>
      </c>
      <c r="JP162" s="1632">
        <v>0</v>
      </c>
      <c r="JQ162" s="1632">
        <v>0</v>
      </c>
      <c r="JR162" s="1632">
        <v>0</v>
      </c>
      <c r="JS162" s="1632">
        <v>0</v>
      </c>
      <c r="JT162" s="1631">
        <v>1</v>
      </c>
      <c r="JU162" s="1632">
        <v>0</v>
      </c>
      <c r="JV162" s="1631">
        <v>2</v>
      </c>
      <c r="JW162" s="1632">
        <v>0</v>
      </c>
      <c r="JX162" s="1632">
        <v>0</v>
      </c>
      <c r="JY162" s="1632">
        <v>0</v>
      </c>
      <c r="JZ162" s="1632">
        <v>0</v>
      </c>
      <c r="KA162" s="1632">
        <v>0</v>
      </c>
      <c r="KB162" s="1632">
        <v>0</v>
      </c>
      <c r="KC162" s="1632">
        <v>0</v>
      </c>
      <c r="KD162" s="1632">
        <v>0</v>
      </c>
      <c r="KE162" s="1632">
        <v>0</v>
      </c>
      <c r="KF162" s="1631">
        <v>3</v>
      </c>
      <c r="KG162" s="1631">
        <v>8</v>
      </c>
      <c r="KH162" s="1631">
        <v>24</v>
      </c>
      <c r="KI162" s="1632">
        <v>0</v>
      </c>
      <c r="KJ162" s="1632">
        <v>0</v>
      </c>
      <c r="KK162" s="1632">
        <v>0</v>
      </c>
      <c r="KL162" s="1632">
        <v>0</v>
      </c>
      <c r="KM162" s="1632">
        <v>0</v>
      </c>
      <c r="KN162" s="1632">
        <v>0</v>
      </c>
      <c r="KO162" s="1632">
        <v>0</v>
      </c>
      <c r="KP162" s="1632">
        <v>0</v>
      </c>
      <c r="KQ162" s="1632">
        <v>0</v>
      </c>
      <c r="KR162" s="1631">
        <v>2</v>
      </c>
      <c r="KS162" s="1631">
        <v>4</v>
      </c>
      <c r="KT162" s="1631">
        <v>10</v>
      </c>
      <c r="KU162" s="1631">
        <v>30</v>
      </c>
      <c r="KV162" s="1632">
        <v>0</v>
      </c>
      <c r="KW162" s="1632">
        <v>0</v>
      </c>
      <c r="KX162" s="1632">
        <v>0</v>
      </c>
      <c r="KY162" s="1632">
        <v>0</v>
      </c>
      <c r="KZ162" s="1632">
        <v>0</v>
      </c>
      <c r="LA162" s="1632">
        <v>0</v>
      </c>
      <c r="LB162" s="1633">
        <v>3</v>
      </c>
    </row>
    <row r="163" spans="2:314" ht="15" customHeight="1">
      <c r="B163" s="1537"/>
      <c r="C163" s="1087" t="s">
        <v>70</v>
      </c>
      <c r="D163" s="1088">
        <v>1033</v>
      </c>
      <c r="E163" s="1631">
        <v>1032</v>
      </c>
      <c r="F163" s="1631">
        <v>1</v>
      </c>
      <c r="G163" s="1632">
        <v>0</v>
      </c>
      <c r="H163" s="1632">
        <v>0</v>
      </c>
      <c r="I163" s="1632">
        <v>0</v>
      </c>
      <c r="J163" s="1631">
        <v>1</v>
      </c>
      <c r="K163" s="1632">
        <v>0</v>
      </c>
      <c r="L163" s="1632">
        <v>0</v>
      </c>
      <c r="M163" s="1632">
        <v>0</v>
      </c>
      <c r="N163" s="1632">
        <v>0</v>
      </c>
      <c r="O163" s="1632">
        <v>0</v>
      </c>
      <c r="P163" s="1632">
        <v>0</v>
      </c>
      <c r="Q163" s="1631">
        <v>2</v>
      </c>
      <c r="R163" s="1631">
        <v>2</v>
      </c>
      <c r="S163" s="1631">
        <v>6</v>
      </c>
      <c r="T163" s="1632">
        <v>0</v>
      </c>
      <c r="U163" s="1632">
        <v>0</v>
      </c>
      <c r="V163" s="1632">
        <v>0</v>
      </c>
      <c r="W163" s="1632">
        <v>0</v>
      </c>
      <c r="X163" s="1632">
        <v>0</v>
      </c>
      <c r="Y163" s="1632">
        <v>0</v>
      </c>
      <c r="Z163" s="1632">
        <v>0</v>
      </c>
      <c r="AA163" s="1632">
        <v>0</v>
      </c>
      <c r="AB163" s="1632">
        <v>0</v>
      </c>
      <c r="AC163" s="1632">
        <v>0</v>
      </c>
      <c r="AD163" s="1631">
        <v>2</v>
      </c>
      <c r="AE163" s="1631">
        <v>6</v>
      </c>
      <c r="AF163" s="1632">
        <v>0</v>
      </c>
      <c r="AG163" s="1632">
        <v>0</v>
      </c>
      <c r="AH163" s="1632">
        <v>0</v>
      </c>
      <c r="AI163" s="1632">
        <v>0</v>
      </c>
      <c r="AJ163" s="1632">
        <v>0</v>
      </c>
      <c r="AK163" s="1632">
        <v>0</v>
      </c>
      <c r="AL163" s="1632">
        <v>0</v>
      </c>
      <c r="AM163" s="1632">
        <v>0</v>
      </c>
      <c r="AN163" s="1632">
        <v>0</v>
      </c>
      <c r="AO163" s="1631">
        <v>1</v>
      </c>
      <c r="AP163" s="1631">
        <v>1</v>
      </c>
      <c r="AQ163" s="1632">
        <v>0</v>
      </c>
      <c r="AR163" s="1631">
        <v>5</v>
      </c>
      <c r="AS163" s="1632">
        <v>0</v>
      </c>
      <c r="AT163" s="1632">
        <v>0</v>
      </c>
      <c r="AU163" s="1632">
        <v>0</v>
      </c>
      <c r="AV163" s="1632">
        <v>0</v>
      </c>
      <c r="AW163" s="1632">
        <v>0</v>
      </c>
      <c r="AX163" s="1632">
        <v>0</v>
      </c>
      <c r="AY163" s="1632">
        <v>0</v>
      </c>
      <c r="AZ163" s="1632">
        <v>0</v>
      </c>
      <c r="BA163" s="1632">
        <v>0</v>
      </c>
      <c r="BB163" s="1632">
        <v>0</v>
      </c>
      <c r="BC163" s="1631">
        <v>1</v>
      </c>
      <c r="BD163" s="1631">
        <v>10</v>
      </c>
      <c r="BE163" s="1632">
        <v>0</v>
      </c>
      <c r="BF163" s="1632">
        <v>0</v>
      </c>
      <c r="BG163" s="1632">
        <v>0</v>
      </c>
      <c r="BH163" s="1632">
        <v>0</v>
      </c>
      <c r="BI163" s="1632">
        <v>0</v>
      </c>
      <c r="BJ163" s="1632">
        <v>0</v>
      </c>
      <c r="BK163" s="1631">
        <v>1</v>
      </c>
      <c r="BL163" s="1632">
        <v>0</v>
      </c>
      <c r="BM163" s="1632">
        <v>0</v>
      </c>
      <c r="BN163" s="1632">
        <v>0</v>
      </c>
      <c r="BO163" s="1631">
        <v>1</v>
      </c>
      <c r="BP163" s="1631">
        <v>3</v>
      </c>
      <c r="BQ163" s="1631">
        <v>27</v>
      </c>
      <c r="BR163" s="1632">
        <v>0</v>
      </c>
      <c r="BS163" s="1632">
        <v>0</v>
      </c>
      <c r="BT163" s="1632">
        <v>0</v>
      </c>
      <c r="BU163" s="1632">
        <v>0</v>
      </c>
      <c r="BV163" s="1632">
        <v>0</v>
      </c>
      <c r="BW163" s="1632">
        <v>0</v>
      </c>
      <c r="BX163" s="1632">
        <v>0</v>
      </c>
      <c r="BY163" s="1632">
        <v>0</v>
      </c>
      <c r="BZ163" s="1632">
        <v>0</v>
      </c>
      <c r="CA163" s="1632">
        <v>0</v>
      </c>
      <c r="CB163" s="1631">
        <v>1</v>
      </c>
      <c r="CC163" s="1631">
        <v>4</v>
      </c>
      <c r="CD163" s="1631">
        <v>33</v>
      </c>
      <c r="CE163" s="1632">
        <v>0</v>
      </c>
      <c r="CF163" s="1632">
        <v>0</v>
      </c>
      <c r="CG163" s="1632">
        <v>0</v>
      </c>
      <c r="CH163" s="1632">
        <v>0</v>
      </c>
      <c r="CI163" s="1632">
        <v>0</v>
      </c>
      <c r="CJ163" s="1632">
        <v>0</v>
      </c>
      <c r="CK163" s="1632">
        <v>0</v>
      </c>
      <c r="CL163" s="1632">
        <v>0</v>
      </c>
      <c r="CM163" s="1632">
        <v>0</v>
      </c>
      <c r="CN163" s="1632">
        <v>0</v>
      </c>
      <c r="CO163" s="1632">
        <v>0</v>
      </c>
      <c r="CP163" s="1631">
        <v>3</v>
      </c>
      <c r="CQ163" s="1631">
        <v>13</v>
      </c>
      <c r="CR163" s="1632">
        <v>0</v>
      </c>
      <c r="CS163" s="1632">
        <v>0</v>
      </c>
      <c r="CT163" s="1632">
        <v>0</v>
      </c>
      <c r="CU163" s="1632">
        <v>0</v>
      </c>
      <c r="CV163" s="1632">
        <v>0</v>
      </c>
      <c r="CW163" s="1632">
        <v>0</v>
      </c>
      <c r="CX163" s="1631">
        <v>1</v>
      </c>
      <c r="CY163" s="1632">
        <v>0</v>
      </c>
      <c r="CZ163" s="1632">
        <v>0</v>
      </c>
      <c r="DA163" s="1631">
        <v>2</v>
      </c>
      <c r="DB163" s="1631">
        <v>3</v>
      </c>
      <c r="DC163" s="1631">
        <v>11</v>
      </c>
      <c r="DD163" s="1632">
        <v>0</v>
      </c>
      <c r="DE163" s="1632">
        <v>0</v>
      </c>
      <c r="DF163" s="1632">
        <v>0</v>
      </c>
      <c r="DG163" s="1632">
        <v>0</v>
      </c>
      <c r="DH163" s="1631">
        <v>1</v>
      </c>
      <c r="DI163" s="1631">
        <v>2</v>
      </c>
      <c r="DJ163" s="1631">
        <v>1</v>
      </c>
      <c r="DK163" s="1631">
        <v>1</v>
      </c>
      <c r="DL163" s="1631">
        <v>2</v>
      </c>
      <c r="DM163" s="1631">
        <v>2</v>
      </c>
      <c r="DN163" s="1631">
        <v>23</v>
      </c>
      <c r="DO163" s="1631">
        <v>110</v>
      </c>
      <c r="DP163" s="1631">
        <v>246</v>
      </c>
      <c r="DQ163" s="1632">
        <v>0</v>
      </c>
      <c r="DR163" s="1632">
        <v>0</v>
      </c>
      <c r="DS163" s="1632">
        <v>0</v>
      </c>
      <c r="DT163" s="1632">
        <v>0</v>
      </c>
      <c r="DU163" s="1632">
        <v>0</v>
      </c>
      <c r="DV163" s="1632">
        <v>0</v>
      </c>
      <c r="DW163" s="1632">
        <v>0</v>
      </c>
      <c r="DX163" s="1632">
        <v>0</v>
      </c>
      <c r="DY163" s="1632">
        <v>0</v>
      </c>
      <c r="DZ163" s="1632">
        <v>0</v>
      </c>
      <c r="EA163" s="1632">
        <v>0</v>
      </c>
      <c r="EB163" s="1632">
        <v>0</v>
      </c>
      <c r="EC163" s="1631">
        <v>1</v>
      </c>
      <c r="ED163" s="1631">
        <v>36</v>
      </c>
      <c r="EE163" s="1632">
        <v>0</v>
      </c>
      <c r="EF163" s="1631">
        <v>1</v>
      </c>
      <c r="EG163" s="1632">
        <v>0</v>
      </c>
      <c r="EH163" s="1632">
        <v>0</v>
      </c>
      <c r="EI163" s="1632">
        <v>0</v>
      </c>
      <c r="EJ163" s="1632">
        <v>0</v>
      </c>
      <c r="EK163" s="1632">
        <v>0</v>
      </c>
      <c r="EL163" s="1632">
        <v>0</v>
      </c>
      <c r="EM163" s="1632">
        <v>0</v>
      </c>
      <c r="EN163" s="1632">
        <v>0</v>
      </c>
      <c r="EO163" s="1631">
        <v>2</v>
      </c>
      <c r="EP163" s="1631">
        <v>2</v>
      </c>
      <c r="EQ163" s="1631">
        <v>9</v>
      </c>
      <c r="ER163" s="1632">
        <v>0</v>
      </c>
      <c r="ES163" s="1632">
        <v>0</v>
      </c>
      <c r="ET163" s="1632">
        <v>0</v>
      </c>
      <c r="EU163" s="1631">
        <v>1</v>
      </c>
      <c r="EV163" s="1632">
        <v>0</v>
      </c>
      <c r="EW163" s="1631">
        <v>1</v>
      </c>
      <c r="EX163" s="1632">
        <v>0</v>
      </c>
      <c r="EY163" s="1632">
        <v>0</v>
      </c>
      <c r="EZ163" s="1632">
        <v>0</v>
      </c>
      <c r="FA163" s="1631">
        <v>1</v>
      </c>
      <c r="FB163" s="1631">
        <v>4</v>
      </c>
      <c r="FC163" s="1631">
        <v>16</v>
      </c>
      <c r="FD163" s="1631">
        <v>44</v>
      </c>
      <c r="FE163" s="1632">
        <v>0</v>
      </c>
      <c r="FF163" s="1632">
        <v>0</v>
      </c>
      <c r="FG163" s="1632">
        <v>0</v>
      </c>
      <c r="FH163" s="1631">
        <v>1</v>
      </c>
      <c r="FI163" s="1632">
        <v>0</v>
      </c>
      <c r="FJ163" s="1632">
        <v>0</v>
      </c>
      <c r="FK163" s="1632">
        <v>0</v>
      </c>
      <c r="FL163" s="1632">
        <v>0</v>
      </c>
      <c r="FM163" s="1632">
        <v>0</v>
      </c>
      <c r="FN163" s="1632">
        <v>0</v>
      </c>
      <c r="FO163" s="1631">
        <v>6</v>
      </c>
      <c r="FP163" s="1631">
        <v>20</v>
      </c>
      <c r="FQ163" s="1631">
        <v>65</v>
      </c>
      <c r="FR163" s="1632">
        <v>0</v>
      </c>
      <c r="FS163" s="1632">
        <v>0</v>
      </c>
      <c r="FT163" s="1632">
        <v>0</v>
      </c>
      <c r="FU163" s="1632">
        <v>0</v>
      </c>
      <c r="FV163" s="1632">
        <v>0</v>
      </c>
      <c r="FW163" s="1631">
        <v>1</v>
      </c>
      <c r="FX163" s="1632">
        <v>0</v>
      </c>
      <c r="FY163" s="1632">
        <v>0</v>
      </c>
      <c r="FZ163" s="1632">
        <v>0</v>
      </c>
      <c r="GA163" s="1632">
        <v>0</v>
      </c>
      <c r="GB163" s="1632">
        <v>0</v>
      </c>
      <c r="GC163" s="1631">
        <v>3</v>
      </c>
      <c r="GD163" s="1632">
        <v>0</v>
      </c>
      <c r="GE163" s="1632">
        <v>0</v>
      </c>
      <c r="GF163" s="1632">
        <v>0</v>
      </c>
      <c r="GG163" s="1632">
        <v>0</v>
      </c>
      <c r="GH163" s="1632">
        <v>0</v>
      </c>
      <c r="GI163" s="1632">
        <v>0</v>
      </c>
      <c r="GJ163" s="1632">
        <v>0</v>
      </c>
      <c r="GK163" s="1632">
        <v>0</v>
      </c>
      <c r="GL163" s="1632">
        <v>0</v>
      </c>
      <c r="GM163" s="1632">
        <v>0</v>
      </c>
      <c r="GN163" s="1631">
        <v>1</v>
      </c>
      <c r="GO163" s="1631">
        <v>2</v>
      </c>
      <c r="GP163" s="1632">
        <v>0</v>
      </c>
      <c r="GQ163" s="1632">
        <v>0</v>
      </c>
      <c r="GR163" s="1632">
        <v>0</v>
      </c>
      <c r="GS163" s="1632">
        <v>0</v>
      </c>
      <c r="GT163" s="1632">
        <v>0</v>
      </c>
      <c r="GU163" s="1632">
        <v>0</v>
      </c>
      <c r="GV163" s="1632">
        <v>0</v>
      </c>
      <c r="GW163" s="1631">
        <v>1</v>
      </c>
      <c r="GX163" s="1632">
        <v>0</v>
      </c>
      <c r="GY163" s="1632">
        <v>0</v>
      </c>
      <c r="GZ163" s="1631">
        <v>1</v>
      </c>
      <c r="HA163" s="1631">
        <v>1</v>
      </c>
      <c r="HB163" s="1631">
        <v>4</v>
      </c>
      <c r="HC163" s="1631">
        <v>1</v>
      </c>
      <c r="HD163" s="1632">
        <v>0</v>
      </c>
      <c r="HE163" s="1632">
        <v>0</v>
      </c>
      <c r="HF163" s="1632">
        <v>0</v>
      </c>
      <c r="HG163" s="1632">
        <v>0</v>
      </c>
      <c r="HH163" s="1632">
        <v>0</v>
      </c>
      <c r="HI163" s="1631">
        <v>2</v>
      </c>
      <c r="HJ163" s="1631">
        <v>3</v>
      </c>
      <c r="HK163" s="1631">
        <v>1</v>
      </c>
      <c r="HL163" s="1631">
        <v>1</v>
      </c>
      <c r="HM163" s="1631">
        <v>6</v>
      </c>
      <c r="HN163" s="1631">
        <v>25</v>
      </c>
      <c r="HO163" s="1631">
        <v>151</v>
      </c>
      <c r="HP163" s="1632">
        <v>0</v>
      </c>
      <c r="HQ163" s="1632">
        <v>0</v>
      </c>
      <c r="HR163" s="1632">
        <v>0</v>
      </c>
      <c r="HS163" s="1632">
        <v>0</v>
      </c>
      <c r="HT163" s="1632">
        <v>0</v>
      </c>
      <c r="HU163" s="1632">
        <v>0</v>
      </c>
      <c r="HV163" s="1632">
        <v>0</v>
      </c>
      <c r="HW163" s="1632">
        <v>0</v>
      </c>
      <c r="HX163" s="1632">
        <v>0</v>
      </c>
      <c r="HY163" s="1632">
        <v>0</v>
      </c>
      <c r="HZ163" s="1631">
        <v>3</v>
      </c>
      <c r="IA163" s="1631">
        <v>4</v>
      </c>
      <c r="IB163" s="1631">
        <v>34</v>
      </c>
      <c r="IC163" s="1632">
        <v>0</v>
      </c>
      <c r="ID163" s="1632">
        <v>0</v>
      </c>
      <c r="IE163" s="1632">
        <v>0</v>
      </c>
      <c r="IF163" s="1632">
        <v>0</v>
      </c>
      <c r="IG163" s="1632">
        <v>0</v>
      </c>
      <c r="IH163" s="1632">
        <v>0</v>
      </c>
      <c r="II163" s="1632">
        <v>0</v>
      </c>
      <c r="IJ163" s="1632">
        <v>0</v>
      </c>
      <c r="IK163" s="1632">
        <v>0</v>
      </c>
      <c r="IL163" s="1632">
        <v>0</v>
      </c>
      <c r="IM163" s="1632">
        <v>0</v>
      </c>
      <c r="IN163" s="1632">
        <v>0</v>
      </c>
      <c r="IO163" s="1632">
        <v>0</v>
      </c>
      <c r="IP163" s="1632">
        <v>0</v>
      </c>
      <c r="IQ163" s="1632">
        <v>0</v>
      </c>
      <c r="IR163" s="1632">
        <v>0</v>
      </c>
      <c r="IS163" s="1632">
        <v>0</v>
      </c>
      <c r="IT163" s="1632">
        <v>0</v>
      </c>
      <c r="IU163" s="1632">
        <v>0</v>
      </c>
      <c r="IV163" s="1632">
        <v>0</v>
      </c>
      <c r="IW163" s="1632">
        <v>0</v>
      </c>
      <c r="IX163" s="1632">
        <v>0</v>
      </c>
      <c r="IY163" s="1632">
        <v>0</v>
      </c>
      <c r="IZ163" s="1632">
        <v>0</v>
      </c>
      <c r="JA163" s="1632">
        <v>0</v>
      </c>
      <c r="JB163" s="1632">
        <v>0</v>
      </c>
      <c r="JC163" s="1632">
        <v>0</v>
      </c>
      <c r="JD163" s="1632">
        <v>0</v>
      </c>
      <c r="JE163" s="1631">
        <v>1</v>
      </c>
      <c r="JF163" s="1632">
        <v>0</v>
      </c>
      <c r="JG163" s="1632">
        <v>0</v>
      </c>
      <c r="JH163" s="1632">
        <v>0</v>
      </c>
      <c r="JI163" s="1632">
        <v>0</v>
      </c>
      <c r="JJ163" s="1631">
        <v>1</v>
      </c>
      <c r="JK163" s="1632">
        <v>0</v>
      </c>
      <c r="JL163" s="1632">
        <v>0</v>
      </c>
      <c r="JM163" s="1632">
        <v>0</v>
      </c>
      <c r="JN163" s="1632">
        <v>0</v>
      </c>
      <c r="JO163" s="1632">
        <v>0</v>
      </c>
      <c r="JP163" s="1632">
        <v>0</v>
      </c>
      <c r="JQ163" s="1632">
        <v>0</v>
      </c>
      <c r="JR163" s="1632">
        <v>0</v>
      </c>
      <c r="JS163" s="1632">
        <v>0</v>
      </c>
      <c r="JT163" s="1631">
        <v>1</v>
      </c>
      <c r="JU163" s="1632">
        <v>0</v>
      </c>
      <c r="JV163" s="1631">
        <v>2</v>
      </c>
      <c r="JW163" s="1632">
        <v>0</v>
      </c>
      <c r="JX163" s="1632">
        <v>0</v>
      </c>
      <c r="JY163" s="1632">
        <v>0</v>
      </c>
      <c r="JZ163" s="1632">
        <v>0</v>
      </c>
      <c r="KA163" s="1632">
        <v>0</v>
      </c>
      <c r="KB163" s="1632">
        <v>0</v>
      </c>
      <c r="KC163" s="1632">
        <v>0</v>
      </c>
      <c r="KD163" s="1632">
        <v>0</v>
      </c>
      <c r="KE163" s="1632">
        <v>0</v>
      </c>
      <c r="KF163" s="1631">
        <v>2</v>
      </c>
      <c r="KG163" s="1631">
        <v>5</v>
      </c>
      <c r="KH163" s="1631">
        <v>12</v>
      </c>
      <c r="KI163" s="1632">
        <v>0</v>
      </c>
      <c r="KJ163" s="1632">
        <v>0</v>
      </c>
      <c r="KK163" s="1632">
        <v>0</v>
      </c>
      <c r="KL163" s="1632">
        <v>0</v>
      </c>
      <c r="KM163" s="1632">
        <v>0</v>
      </c>
      <c r="KN163" s="1632">
        <v>0</v>
      </c>
      <c r="KO163" s="1632">
        <v>0</v>
      </c>
      <c r="KP163" s="1632">
        <v>0</v>
      </c>
      <c r="KQ163" s="1632">
        <v>0</v>
      </c>
      <c r="KR163" s="1631">
        <v>1</v>
      </c>
      <c r="KS163" s="1631">
        <v>1</v>
      </c>
      <c r="KT163" s="1631">
        <v>5</v>
      </c>
      <c r="KU163" s="1631">
        <v>17</v>
      </c>
      <c r="KV163" s="1632">
        <v>0</v>
      </c>
      <c r="KW163" s="1632">
        <v>0</v>
      </c>
      <c r="KX163" s="1632">
        <v>0</v>
      </c>
      <c r="KY163" s="1632">
        <v>0</v>
      </c>
      <c r="KZ163" s="1632">
        <v>0</v>
      </c>
      <c r="LA163" s="1632">
        <v>0</v>
      </c>
      <c r="LB163" s="1633">
        <v>2</v>
      </c>
    </row>
    <row r="164" spans="2:314" ht="15" customHeight="1">
      <c r="B164" s="1537"/>
      <c r="C164" s="1087" t="s">
        <v>71</v>
      </c>
      <c r="D164" s="1088">
        <v>852</v>
      </c>
      <c r="E164" s="1631">
        <v>852</v>
      </c>
      <c r="F164" s="1632">
        <v>0</v>
      </c>
      <c r="G164" s="1632">
        <v>0</v>
      </c>
      <c r="H164" s="1632">
        <v>0</v>
      </c>
      <c r="I164" s="1632">
        <v>0</v>
      </c>
      <c r="J164" s="1631">
        <v>1</v>
      </c>
      <c r="K164" s="1632">
        <v>0</v>
      </c>
      <c r="L164" s="1632">
        <v>0</v>
      </c>
      <c r="M164" s="1632">
        <v>0</v>
      </c>
      <c r="N164" s="1632">
        <v>0</v>
      </c>
      <c r="O164" s="1632">
        <v>0</v>
      </c>
      <c r="P164" s="1632">
        <v>0</v>
      </c>
      <c r="Q164" s="1631">
        <v>1</v>
      </c>
      <c r="R164" s="1631">
        <v>2</v>
      </c>
      <c r="S164" s="1631">
        <v>16</v>
      </c>
      <c r="T164" s="1632">
        <v>0</v>
      </c>
      <c r="U164" s="1632">
        <v>0</v>
      </c>
      <c r="V164" s="1632">
        <v>0</v>
      </c>
      <c r="W164" s="1632">
        <v>0</v>
      </c>
      <c r="X164" s="1632">
        <v>0</v>
      </c>
      <c r="Y164" s="1632">
        <v>0</v>
      </c>
      <c r="Z164" s="1632">
        <v>0</v>
      </c>
      <c r="AA164" s="1631">
        <v>1</v>
      </c>
      <c r="AB164" s="1632">
        <v>0</v>
      </c>
      <c r="AC164" s="1631">
        <v>2</v>
      </c>
      <c r="AD164" s="1631">
        <v>2</v>
      </c>
      <c r="AE164" s="1631">
        <v>8</v>
      </c>
      <c r="AF164" s="1632">
        <v>0</v>
      </c>
      <c r="AG164" s="1632">
        <v>0</v>
      </c>
      <c r="AH164" s="1632">
        <v>0</v>
      </c>
      <c r="AI164" s="1632">
        <v>0</v>
      </c>
      <c r="AJ164" s="1632">
        <v>0</v>
      </c>
      <c r="AK164" s="1632">
        <v>0</v>
      </c>
      <c r="AL164" s="1632">
        <v>0</v>
      </c>
      <c r="AM164" s="1632">
        <v>0</v>
      </c>
      <c r="AN164" s="1632">
        <v>0</v>
      </c>
      <c r="AO164" s="1632">
        <v>0</v>
      </c>
      <c r="AP164" s="1632">
        <v>0</v>
      </c>
      <c r="AQ164" s="1632">
        <v>0</v>
      </c>
      <c r="AR164" s="1631">
        <v>5</v>
      </c>
      <c r="AS164" s="1632">
        <v>0</v>
      </c>
      <c r="AT164" s="1632">
        <v>0</v>
      </c>
      <c r="AU164" s="1632">
        <v>0</v>
      </c>
      <c r="AV164" s="1632">
        <v>0</v>
      </c>
      <c r="AW164" s="1632">
        <v>0</v>
      </c>
      <c r="AX164" s="1632">
        <v>0</v>
      </c>
      <c r="AY164" s="1632">
        <v>0</v>
      </c>
      <c r="AZ164" s="1632">
        <v>0</v>
      </c>
      <c r="BA164" s="1632">
        <v>0</v>
      </c>
      <c r="BB164" s="1631">
        <v>1</v>
      </c>
      <c r="BC164" s="1631">
        <v>1</v>
      </c>
      <c r="BD164" s="1631">
        <v>5</v>
      </c>
      <c r="BE164" s="1632">
        <v>0</v>
      </c>
      <c r="BF164" s="1632">
        <v>0</v>
      </c>
      <c r="BG164" s="1632">
        <v>0</v>
      </c>
      <c r="BH164" s="1632">
        <v>0</v>
      </c>
      <c r="BI164" s="1632">
        <v>0</v>
      </c>
      <c r="BJ164" s="1632">
        <v>0</v>
      </c>
      <c r="BK164" s="1632">
        <v>0</v>
      </c>
      <c r="BL164" s="1632">
        <v>0</v>
      </c>
      <c r="BM164" s="1632">
        <v>0</v>
      </c>
      <c r="BN164" s="1632">
        <v>0</v>
      </c>
      <c r="BO164" s="1631">
        <v>1</v>
      </c>
      <c r="BP164" s="1631">
        <v>1</v>
      </c>
      <c r="BQ164" s="1631">
        <v>15</v>
      </c>
      <c r="BR164" s="1632">
        <v>0</v>
      </c>
      <c r="BS164" s="1632">
        <v>0</v>
      </c>
      <c r="BT164" s="1632">
        <v>0</v>
      </c>
      <c r="BU164" s="1632">
        <v>0</v>
      </c>
      <c r="BV164" s="1631">
        <v>1</v>
      </c>
      <c r="BW164" s="1632">
        <v>0</v>
      </c>
      <c r="BX164" s="1631">
        <v>1</v>
      </c>
      <c r="BY164" s="1632">
        <v>0</v>
      </c>
      <c r="BZ164" s="1632">
        <v>0</v>
      </c>
      <c r="CA164" s="1632">
        <v>0</v>
      </c>
      <c r="CB164" s="1631">
        <v>1</v>
      </c>
      <c r="CC164" s="1631">
        <v>7</v>
      </c>
      <c r="CD164" s="1631">
        <v>29</v>
      </c>
      <c r="CE164" s="1632">
        <v>0</v>
      </c>
      <c r="CF164" s="1632">
        <v>0</v>
      </c>
      <c r="CG164" s="1632">
        <v>0</v>
      </c>
      <c r="CH164" s="1632">
        <v>0</v>
      </c>
      <c r="CI164" s="1632">
        <v>0</v>
      </c>
      <c r="CJ164" s="1632">
        <v>0</v>
      </c>
      <c r="CK164" s="1632">
        <v>0</v>
      </c>
      <c r="CL164" s="1632">
        <v>0</v>
      </c>
      <c r="CM164" s="1632">
        <v>0</v>
      </c>
      <c r="CN164" s="1632">
        <v>0</v>
      </c>
      <c r="CO164" s="1632">
        <v>0</v>
      </c>
      <c r="CP164" s="1631">
        <v>5</v>
      </c>
      <c r="CQ164" s="1631">
        <v>9</v>
      </c>
      <c r="CR164" s="1632">
        <v>0</v>
      </c>
      <c r="CS164" s="1632">
        <v>0</v>
      </c>
      <c r="CT164" s="1632">
        <v>0</v>
      </c>
      <c r="CU164" s="1632">
        <v>0</v>
      </c>
      <c r="CV164" s="1632">
        <v>0</v>
      </c>
      <c r="CW164" s="1632">
        <v>0</v>
      </c>
      <c r="CX164" s="1632">
        <v>0</v>
      </c>
      <c r="CY164" s="1632">
        <v>0</v>
      </c>
      <c r="CZ164" s="1632">
        <v>0</v>
      </c>
      <c r="DA164" s="1631">
        <v>5</v>
      </c>
      <c r="DB164" s="1631">
        <v>2</v>
      </c>
      <c r="DC164" s="1631">
        <v>10</v>
      </c>
      <c r="DD164" s="1632">
        <v>0</v>
      </c>
      <c r="DE164" s="1632">
        <v>0</v>
      </c>
      <c r="DF164" s="1632">
        <v>0</v>
      </c>
      <c r="DG164" s="1632">
        <v>0</v>
      </c>
      <c r="DH164" s="1632">
        <v>0</v>
      </c>
      <c r="DI164" s="1632">
        <v>0</v>
      </c>
      <c r="DJ164" s="1632">
        <v>0</v>
      </c>
      <c r="DK164" s="1632">
        <v>0</v>
      </c>
      <c r="DL164" s="1631">
        <v>1</v>
      </c>
      <c r="DM164" s="1631">
        <v>3</v>
      </c>
      <c r="DN164" s="1631">
        <v>17</v>
      </c>
      <c r="DO164" s="1631">
        <v>61</v>
      </c>
      <c r="DP164" s="1631">
        <v>190</v>
      </c>
      <c r="DQ164" s="1632">
        <v>0</v>
      </c>
      <c r="DR164" s="1632">
        <v>0</v>
      </c>
      <c r="DS164" s="1632">
        <v>0</v>
      </c>
      <c r="DT164" s="1632">
        <v>0</v>
      </c>
      <c r="DU164" s="1632">
        <v>0</v>
      </c>
      <c r="DV164" s="1632">
        <v>0</v>
      </c>
      <c r="DW164" s="1631">
        <v>1</v>
      </c>
      <c r="DX164" s="1632">
        <v>0</v>
      </c>
      <c r="DY164" s="1632">
        <v>0</v>
      </c>
      <c r="DZ164" s="1632">
        <v>0</v>
      </c>
      <c r="EA164" s="1632">
        <v>0</v>
      </c>
      <c r="EB164" s="1632">
        <v>0</v>
      </c>
      <c r="EC164" s="1631">
        <v>3</v>
      </c>
      <c r="ED164" s="1631">
        <v>23</v>
      </c>
      <c r="EE164" s="1632">
        <v>0</v>
      </c>
      <c r="EF164" s="1632">
        <v>0</v>
      </c>
      <c r="EG164" s="1632">
        <v>0</v>
      </c>
      <c r="EH164" s="1632">
        <v>0</v>
      </c>
      <c r="EI164" s="1632">
        <v>0</v>
      </c>
      <c r="EJ164" s="1632">
        <v>0</v>
      </c>
      <c r="EK164" s="1632">
        <v>0</v>
      </c>
      <c r="EL164" s="1632">
        <v>0</v>
      </c>
      <c r="EM164" s="1632">
        <v>0</v>
      </c>
      <c r="EN164" s="1631">
        <v>1</v>
      </c>
      <c r="EO164" s="1631">
        <v>1</v>
      </c>
      <c r="EP164" s="1631">
        <v>2</v>
      </c>
      <c r="EQ164" s="1631">
        <v>11</v>
      </c>
      <c r="ER164" s="1632">
        <v>0</v>
      </c>
      <c r="ES164" s="1632">
        <v>0</v>
      </c>
      <c r="ET164" s="1632">
        <v>0</v>
      </c>
      <c r="EU164" s="1632">
        <v>0</v>
      </c>
      <c r="EV164" s="1632">
        <v>0</v>
      </c>
      <c r="EW164" s="1631">
        <v>1</v>
      </c>
      <c r="EX164" s="1632">
        <v>0</v>
      </c>
      <c r="EY164" s="1631">
        <v>1</v>
      </c>
      <c r="EZ164" s="1632">
        <v>0</v>
      </c>
      <c r="FA164" s="1632">
        <v>0</v>
      </c>
      <c r="FB164" s="1631">
        <v>2</v>
      </c>
      <c r="FC164" s="1631">
        <v>13</v>
      </c>
      <c r="FD164" s="1631">
        <v>29</v>
      </c>
      <c r="FE164" s="1632">
        <v>0</v>
      </c>
      <c r="FF164" s="1632">
        <v>0</v>
      </c>
      <c r="FG164" s="1632">
        <v>0</v>
      </c>
      <c r="FH164" s="1632">
        <v>0</v>
      </c>
      <c r="FI164" s="1632">
        <v>0</v>
      </c>
      <c r="FJ164" s="1632">
        <v>0</v>
      </c>
      <c r="FK164" s="1632">
        <v>0</v>
      </c>
      <c r="FL164" s="1632">
        <v>0</v>
      </c>
      <c r="FM164" s="1632">
        <v>0</v>
      </c>
      <c r="FN164" s="1631">
        <v>1</v>
      </c>
      <c r="FO164" s="1631">
        <v>4</v>
      </c>
      <c r="FP164" s="1631">
        <v>19</v>
      </c>
      <c r="FQ164" s="1631">
        <v>53</v>
      </c>
      <c r="FR164" s="1632">
        <v>0</v>
      </c>
      <c r="FS164" s="1632">
        <v>0</v>
      </c>
      <c r="FT164" s="1632">
        <v>0</v>
      </c>
      <c r="FU164" s="1632">
        <v>0</v>
      </c>
      <c r="FV164" s="1632">
        <v>0</v>
      </c>
      <c r="FW164" s="1632">
        <v>0</v>
      </c>
      <c r="FX164" s="1632">
        <v>0</v>
      </c>
      <c r="FY164" s="1632">
        <v>0</v>
      </c>
      <c r="FZ164" s="1632">
        <v>0</v>
      </c>
      <c r="GA164" s="1631">
        <v>1</v>
      </c>
      <c r="GB164" s="1631">
        <v>1</v>
      </c>
      <c r="GC164" s="1632">
        <v>0</v>
      </c>
      <c r="GD164" s="1632">
        <v>0</v>
      </c>
      <c r="GE164" s="1632">
        <v>0</v>
      </c>
      <c r="GF164" s="1632">
        <v>0</v>
      </c>
      <c r="GG164" s="1632">
        <v>0</v>
      </c>
      <c r="GH164" s="1632">
        <v>0</v>
      </c>
      <c r="GI164" s="1632">
        <v>0</v>
      </c>
      <c r="GJ164" s="1632">
        <v>0</v>
      </c>
      <c r="GK164" s="1632">
        <v>0</v>
      </c>
      <c r="GL164" s="1632">
        <v>0</v>
      </c>
      <c r="GM164" s="1632">
        <v>0</v>
      </c>
      <c r="GN164" s="1632">
        <v>0</v>
      </c>
      <c r="GO164" s="1632">
        <v>0</v>
      </c>
      <c r="GP164" s="1632">
        <v>0</v>
      </c>
      <c r="GQ164" s="1632">
        <v>0</v>
      </c>
      <c r="GR164" s="1632">
        <v>0</v>
      </c>
      <c r="GS164" s="1632">
        <v>0</v>
      </c>
      <c r="GT164" s="1632">
        <v>0</v>
      </c>
      <c r="GU164" s="1632">
        <v>0</v>
      </c>
      <c r="GV164" s="1632">
        <v>0</v>
      </c>
      <c r="GW164" s="1632">
        <v>0</v>
      </c>
      <c r="GX164" s="1632">
        <v>0</v>
      </c>
      <c r="GY164" s="1632">
        <v>0</v>
      </c>
      <c r="GZ164" s="1632">
        <v>0</v>
      </c>
      <c r="HA164" s="1631">
        <v>1</v>
      </c>
      <c r="HB164" s="1631">
        <v>1</v>
      </c>
      <c r="HC164" s="1632">
        <v>0</v>
      </c>
      <c r="HD164" s="1632">
        <v>0</v>
      </c>
      <c r="HE164" s="1632">
        <v>0</v>
      </c>
      <c r="HF164" s="1631">
        <v>1</v>
      </c>
      <c r="HG164" s="1632">
        <v>0</v>
      </c>
      <c r="HH164" s="1631">
        <v>1</v>
      </c>
      <c r="HI164" s="1632">
        <v>0</v>
      </c>
      <c r="HJ164" s="1632">
        <v>0</v>
      </c>
      <c r="HK164" s="1632">
        <v>0</v>
      </c>
      <c r="HL164" s="1632">
        <v>0</v>
      </c>
      <c r="HM164" s="1631">
        <v>7</v>
      </c>
      <c r="HN164" s="1631">
        <v>15</v>
      </c>
      <c r="HO164" s="1631">
        <v>170</v>
      </c>
      <c r="HP164" s="1632">
        <v>0</v>
      </c>
      <c r="HQ164" s="1632">
        <v>0</v>
      </c>
      <c r="HR164" s="1632">
        <v>0</v>
      </c>
      <c r="HS164" s="1632">
        <v>0</v>
      </c>
      <c r="HT164" s="1632">
        <v>0</v>
      </c>
      <c r="HU164" s="1632">
        <v>0</v>
      </c>
      <c r="HV164" s="1632">
        <v>0</v>
      </c>
      <c r="HW164" s="1632">
        <v>0</v>
      </c>
      <c r="HX164" s="1632">
        <v>0</v>
      </c>
      <c r="HY164" s="1631">
        <v>2</v>
      </c>
      <c r="HZ164" s="1631">
        <v>1</v>
      </c>
      <c r="IA164" s="1631">
        <v>2</v>
      </c>
      <c r="IB164" s="1631">
        <v>35</v>
      </c>
      <c r="IC164" s="1632">
        <v>0</v>
      </c>
      <c r="ID164" s="1632">
        <v>0</v>
      </c>
      <c r="IE164" s="1632">
        <v>0</v>
      </c>
      <c r="IF164" s="1632">
        <v>0</v>
      </c>
      <c r="IG164" s="1632">
        <v>0</v>
      </c>
      <c r="IH164" s="1632">
        <v>0</v>
      </c>
      <c r="II164" s="1632">
        <v>0</v>
      </c>
      <c r="IJ164" s="1632">
        <v>0</v>
      </c>
      <c r="IK164" s="1632">
        <v>0</v>
      </c>
      <c r="IL164" s="1632">
        <v>0</v>
      </c>
      <c r="IM164" s="1632">
        <v>0</v>
      </c>
      <c r="IN164" s="1632">
        <v>0</v>
      </c>
      <c r="IO164" s="1632">
        <v>0</v>
      </c>
      <c r="IP164" s="1632">
        <v>0</v>
      </c>
      <c r="IQ164" s="1632">
        <v>0</v>
      </c>
      <c r="IR164" s="1632">
        <v>0</v>
      </c>
      <c r="IS164" s="1632">
        <v>0</v>
      </c>
      <c r="IT164" s="1632">
        <v>0</v>
      </c>
      <c r="IU164" s="1632">
        <v>0</v>
      </c>
      <c r="IV164" s="1631">
        <v>1</v>
      </c>
      <c r="IW164" s="1632">
        <v>0</v>
      </c>
      <c r="IX164" s="1632">
        <v>0</v>
      </c>
      <c r="IY164" s="1632">
        <v>0</v>
      </c>
      <c r="IZ164" s="1632">
        <v>0</v>
      </c>
      <c r="JA164" s="1632">
        <v>0</v>
      </c>
      <c r="JB164" s="1632">
        <v>0</v>
      </c>
      <c r="JC164" s="1632">
        <v>0</v>
      </c>
      <c r="JD164" s="1632">
        <v>0</v>
      </c>
      <c r="JE164" s="1632">
        <v>0</v>
      </c>
      <c r="JF164" s="1632">
        <v>0</v>
      </c>
      <c r="JG164" s="1632">
        <v>0</v>
      </c>
      <c r="JH164" s="1632">
        <v>0</v>
      </c>
      <c r="JI164" s="1631">
        <v>1</v>
      </c>
      <c r="JJ164" s="1631">
        <v>4</v>
      </c>
      <c r="JK164" s="1632">
        <v>0</v>
      </c>
      <c r="JL164" s="1632">
        <v>0</v>
      </c>
      <c r="JM164" s="1632">
        <v>0</v>
      </c>
      <c r="JN164" s="1632">
        <v>0</v>
      </c>
      <c r="JO164" s="1632">
        <v>0</v>
      </c>
      <c r="JP164" s="1632">
        <v>0</v>
      </c>
      <c r="JQ164" s="1632">
        <v>0</v>
      </c>
      <c r="JR164" s="1632">
        <v>0</v>
      </c>
      <c r="JS164" s="1632">
        <v>0</v>
      </c>
      <c r="JT164" s="1632">
        <v>0</v>
      </c>
      <c r="JU164" s="1632">
        <v>0</v>
      </c>
      <c r="JV164" s="1632">
        <v>0</v>
      </c>
      <c r="JW164" s="1632">
        <v>0</v>
      </c>
      <c r="JX164" s="1632">
        <v>0</v>
      </c>
      <c r="JY164" s="1632">
        <v>0</v>
      </c>
      <c r="JZ164" s="1632">
        <v>0</v>
      </c>
      <c r="KA164" s="1632">
        <v>0</v>
      </c>
      <c r="KB164" s="1632">
        <v>0</v>
      </c>
      <c r="KC164" s="1632">
        <v>0</v>
      </c>
      <c r="KD164" s="1632">
        <v>0</v>
      </c>
      <c r="KE164" s="1632">
        <v>0</v>
      </c>
      <c r="KF164" s="1631">
        <v>1</v>
      </c>
      <c r="KG164" s="1631">
        <v>3</v>
      </c>
      <c r="KH164" s="1631">
        <v>12</v>
      </c>
      <c r="KI164" s="1632">
        <v>0</v>
      </c>
      <c r="KJ164" s="1632">
        <v>0</v>
      </c>
      <c r="KK164" s="1632">
        <v>0</v>
      </c>
      <c r="KL164" s="1632">
        <v>0</v>
      </c>
      <c r="KM164" s="1632">
        <v>0</v>
      </c>
      <c r="KN164" s="1632">
        <v>0</v>
      </c>
      <c r="KO164" s="1632">
        <v>0</v>
      </c>
      <c r="KP164" s="1632">
        <v>0</v>
      </c>
      <c r="KQ164" s="1632">
        <v>0</v>
      </c>
      <c r="KR164" s="1631">
        <v>1</v>
      </c>
      <c r="KS164" s="1631">
        <v>3</v>
      </c>
      <c r="KT164" s="1631">
        <v>5</v>
      </c>
      <c r="KU164" s="1631">
        <v>13</v>
      </c>
      <c r="KV164" s="1632">
        <v>0</v>
      </c>
      <c r="KW164" s="1632">
        <v>0</v>
      </c>
      <c r="KX164" s="1632">
        <v>0</v>
      </c>
      <c r="KY164" s="1632">
        <v>0</v>
      </c>
      <c r="KZ164" s="1632">
        <v>0</v>
      </c>
      <c r="LA164" s="1632">
        <v>0</v>
      </c>
      <c r="LB164" s="1633">
        <v>1</v>
      </c>
    </row>
    <row r="165" spans="2:314" ht="15" customHeight="1">
      <c r="B165" s="1537" t="s">
        <v>827</v>
      </c>
      <c r="C165" s="1087" t="s">
        <v>49</v>
      </c>
      <c r="D165" s="1088">
        <v>221</v>
      </c>
      <c r="E165" s="1631">
        <v>215</v>
      </c>
      <c r="F165" s="1631">
        <v>6</v>
      </c>
      <c r="G165" s="1632">
        <v>0</v>
      </c>
      <c r="H165" s="1632">
        <v>0</v>
      </c>
      <c r="I165" s="1632">
        <v>0</v>
      </c>
      <c r="J165" s="1632">
        <v>0</v>
      </c>
      <c r="K165" s="1632">
        <v>0</v>
      </c>
      <c r="L165" s="1632">
        <v>0</v>
      </c>
      <c r="M165" s="1632">
        <v>0</v>
      </c>
      <c r="N165" s="1632">
        <v>0</v>
      </c>
      <c r="O165" s="1631">
        <v>1</v>
      </c>
      <c r="P165" s="1632">
        <v>0</v>
      </c>
      <c r="Q165" s="1631">
        <v>4</v>
      </c>
      <c r="R165" s="1632">
        <v>0</v>
      </c>
      <c r="S165" s="1632">
        <v>0</v>
      </c>
      <c r="T165" s="1632">
        <v>0</v>
      </c>
      <c r="U165" s="1632">
        <v>0</v>
      </c>
      <c r="V165" s="1632">
        <v>0</v>
      </c>
      <c r="W165" s="1632">
        <v>0</v>
      </c>
      <c r="X165" s="1632">
        <v>0</v>
      </c>
      <c r="Y165" s="1632">
        <v>0</v>
      </c>
      <c r="Z165" s="1632">
        <v>0</v>
      </c>
      <c r="AA165" s="1631">
        <v>2</v>
      </c>
      <c r="AB165" s="1632">
        <v>0</v>
      </c>
      <c r="AC165" s="1631">
        <v>1</v>
      </c>
      <c r="AD165" s="1632">
        <v>0</v>
      </c>
      <c r="AE165" s="1632">
        <v>0</v>
      </c>
      <c r="AF165" s="1632">
        <v>0</v>
      </c>
      <c r="AG165" s="1632">
        <v>0</v>
      </c>
      <c r="AH165" s="1632">
        <v>0</v>
      </c>
      <c r="AI165" s="1632">
        <v>0</v>
      </c>
      <c r="AJ165" s="1632">
        <v>0</v>
      </c>
      <c r="AK165" s="1632">
        <v>0</v>
      </c>
      <c r="AL165" s="1632">
        <v>0</v>
      </c>
      <c r="AM165" s="1631">
        <v>1</v>
      </c>
      <c r="AN165" s="1631">
        <v>1</v>
      </c>
      <c r="AO165" s="1631">
        <v>1</v>
      </c>
      <c r="AP165" s="1631">
        <v>1</v>
      </c>
      <c r="AQ165" s="1632">
        <v>0</v>
      </c>
      <c r="AR165" s="1632">
        <v>0</v>
      </c>
      <c r="AS165" s="1632">
        <v>0</v>
      </c>
      <c r="AT165" s="1632">
        <v>0</v>
      </c>
      <c r="AU165" s="1632">
        <v>0</v>
      </c>
      <c r="AV165" s="1632">
        <v>0</v>
      </c>
      <c r="AW165" s="1632">
        <v>0</v>
      </c>
      <c r="AX165" s="1632">
        <v>0</v>
      </c>
      <c r="AY165" s="1632">
        <v>0</v>
      </c>
      <c r="AZ165" s="1632">
        <v>0</v>
      </c>
      <c r="BA165" s="1632">
        <v>0</v>
      </c>
      <c r="BB165" s="1631">
        <v>1</v>
      </c>
      <c r="BC165" s="1632">
        <v>0</v>
      </c>
      <c r="BD165" s="1632">
        <v>0</v>
      </c>
      <c r="BE165" s="1632">
        <v>0</v>
      </c>
      <c r="BF165" s="1632">
        <v>0</v>
      </c>
      <c r="BG165" s="1632">
        <v>0</v>
      </c>
      <c r="BH165" s="1632">
        <v>0</v>
      </c>
      <c r="BI165" s="1632">
        <v>0</v>
      </c>
      <c r="BJ165" s="1632">
        <v>0</v>
      </c>
      <c r="BK165" s="1632">
        <v>0</v>
      </c>
      <c r="BL165" s="1631">
        <v>1</v>
      </c>
      <c r="BM165" s="1631">
        <v>1</v>
      </c>
      <c r="BN165" s="1631">
        <v>1</v>
      </c>
      <c r="BO165" s="1631">
        <v>6</v>
      </c>
      <c r="BP165" s="1632">
        <v>0</v>
      </c>
      <c r="BQ165" s="1632">
        <v>0</v>
      </c>
      <c r="BR165" s="1632">
        <v>0</v>
      </c>
      <c r="BS165" s="1632">
        <v>0</v>
      </c>
      <c r="BT165" s="1632">
        <v>0</v>
      </c>
      <c r="BU165" s="1632">
        <v>0</v>
      </c>
      <c r="BV165" s="1632">
        <v>0</v>
      </c>
      <c r="BW165" s="1632">
        <v>0</v>
      </c>
      <c r="BX165" s="1631">
        <v>1</v>
      </c>
      <c r="BY165" s="1631">
        <v>4</v>
      </c>
      <c r="BZ165" s="1631">
        <v>4</v>
      </c>
      <c r="CA165" s="1631">
        <v>2</v>
      </c>
      <c r="CB165" s="1631">
        <v>4</v>
      </c>
      <c r="CC165" s="1632">
        <v>0</v>
      </c>
      <c r="CD165" s="1632">
        <v>0</v>
      </c>
      <c r="CE165" s="1632">
        <v>0</v>
      </c>
      <c r="CF165" s="1632">
        <v>0</v>
      </c>
      <c r="CG165" s="1632">
        <v>0</v>
      </c>
      <c r="CH165" s="1632">
        <v>0</v>
      </c>
      <c r="CI165" s="1632">
        <v>0</v>
      </c>
      <c r="CJ165" s="1632">
        <v>0</v>
      </c>
      <c r="CK165" s="1632">
        <v>0</v>
      </c>
      <c r="CL165" s="1632">
        <v>0</v>
      </c>
      <c r="CM165" s="1631">
        <v>2</v>
      </c>
      <c r="CN165" s="1631">
        <v>5</v>
      </c>
      <c r="CO165" s="1631">
        <v>5</v>
      </c>
      <c r="CP165" s="1632">
        <v>0</v>
      </c>
      <c r="CQ165" s="1632">
        <v>0</v>
      </c>
      <c r="CR165" s="1632">
        <v>0</v>
      </c>
      <c r="CS165" s="1632">
        <v>0</v>
      </c>
      <c r="CT165" s="1632">
        <v>0</v>
      </c>
      <c r="CU165" s="1632">
        <v>0</v>
      </c>
      <c r="CV165" s="1632">
        <v>0</v>
      </c>
      <c r="CW165" s="1632">
        <v>0</v>
      </c>
      <c r="CX165" s="1631">
        <v>1</v>
      </c>
      <c r="CY165" s="1631">
        <v>3</v>
      </c>
      <c r="CZ165" s="1631">
        <v>4</v>
      </c>
      <c r="DA165" s="1631">
        <v>5</v>
      </c>
      <c r="DB165" s="1632">
        <v>0</v>
      </c>
      <c r="DC165" s="1632">
        <v>0</v>
      </c>
      <c r="DD165" s="1632">
        <v>0</v>
      </c>
      <c r="DE165" s="1632">
        <v>0</v>
      </c>
      <c r="DF165" s="1632">
        <v>0</v>
      </c>
      <c r="DG165" s="1632">
        <v>0</v>
      </c>
      <c r="DH165" s="1632">
        <v>0</v>
      </c>
      <c r="DI165" s="1632">
        <v>0</v>
      </c>
      <c r="DJ165" s="1631">
        <v>1</v>
      </c>
      <c r="DK165" s="1631">
        <v>6</v>
      </c>
      <c r="DL165" s="1631">
        <v>13</v>
      </c>
      <c r="DM165" s="1631">
        <v>21</v>
      </c>
      <c r="DN165" s="1631">
        <v>33</v>
      </c>
      <c r="DO165" s="1632">
        <v>0</v>
      </c>
      <c r="DP165" s="1632">
        <v>0</v>
      </c>
      <c r="DQ165" s="1632">
        <v>0</v>
      </c>
      <c r="DR165" s="1632">
        <v>0</v>
      </c>
      <c r="DS165" s="1632">
        <v>0</v>
      </c>
      <c r="DT165" s="1632">
        <v>0</v>
      </c>
      <c r="DU165" s="1632">
        <v>0</v>
      </c>
      <c r="DV165" s="1632">
        <v>0</v>
      </c>
      <c r="DW165" s="1632">
        <v>0</v>
      </c>
      <c r="DX165" s="1632">
        <v>0</v>
      </c>
      <c r="DY165" s="1632">
        <v>0</v>
      </c>
      <c r="DZ165" s="1631">
        <v>1</v>
      </c>
      <c r="EA165" s="1632">
        <v>0</v>
      </c>
      <c r="EB165" s="1631">
        <v>2</v>
      </c>
      <c r="EC165" s="1632">
        <v>0</v>
      </c>
      <c r="ED165" s="1632">
        <v>0</v>
      </c>
      <c r="EE165" s="1632">
        <v>0</v>
      </c>
      <c r="EF165" s="1632">
        <v>0</v>
      </c>
      <c r="EG165" s="1632">
        <v>0</v>
      </c>
      <c r="EH165" s="1632">
        <v>0</v>
      </c>
      <c r="EI165" s="1632">
        <v>0</v>
      </c>
      <c r="EJ165" s="1632">
        <v>0</v>
      </c>
      <c r="EK165" s="1632">
        <v>0</v>
      </c>
      <c r="EL165" s="1632">
        <v>0</v>
      </c>
      <c r="EM165" s="1631">
        <v>1</v>
      </c>
      <c r="EN165" s="1632">
        <v>0</v>
      </c>
      <c r="EO165" s="1631">
        <v>1</v>
      </c>
      <c r="EP165" s="1632">
        <v>0</v>
      </c>
      <c r="EQ165" s="1632">
        <v>0</v>
      </c>
      <c r="ER165" s="1632">
        <v>0</v>
      </c>
      <c r="ES165" s="1632">
        <v>0</v>
      </c>
      <c r="ET165" s="1632">
        <v>0</v>
      </c>
      <c r="EU165" s="1632">
        <v>0</v>
      </c>
      <c r="EV165" s="1632">
        <v>0</v>
      </c>
      <c r="EW165" s="1632">
        <v>0</v>
      </c>
      <c r="EX165" s="1632">
        <v>0</v>
      </c>
      <c r="EY165" s="1632">
        <v>0</v>
      </c>
      <c r="EZ165" s="1631">
        <v>3</v>
      </c>
      <c r="FA165" s="1631">
        <v>3</v>
      </c>
      <c r="FB165" s="1631">
        <v>3</v>
      </c>
      <c r="FC165" s="1632">
        <v>0</v>
      </c>
      <c r="FD165" s="1632">
        <v>0</v>
      </c>
      <c r="FE165" s="1632">
        <v>0</v>
      </c>
      <c r="FF165" s="1632">
        <v>0</v>
      </c>
      <c r="FG165" s="1632">
        <v>0</v>
      </c>
      <c r="FH165" s="1632">
        <v>0</v>
      </c>
      <c r="FI165" s="1632">
        <v>0</v>
      </c>
      <c r="FJ165" s="1632">
        <v>0</v>
      </c>
      <c r="FK165" s="1632">
        <v>0</v>
      </c>
      <c r="FL165" s="1631">
        <v>3</v>
      </c>
      <c r="FM165" s="1631">
        <v>4</v>
      </c>
      <c r="FN165" s="1631">
        <v>3</v>
      </c>
      <c r="FO165" s="1631">
        <v>5</v>
      </c>
      <c r="FP165" s="1632">
        <v>0</v>
      </c>
      <c r="FQ165" s="1632">
        <v>0</v>
      </c>
      <c r="FR165" s="1632">
        <v>0</v>
      </c>
      <c r="FS165" s="1632">
        <v>0</v>
      </c>
      <c r="FT165" s="1632">
        <v>0</v>
      </c>
      <c r="FU165" s="1632">
        <v>0</v>
      </c>
      <c r="FV165" s="1632">
        <v>0</v>
      </c>
      <c r="FW165" s="1631">
        <v>1</v>
      </c>
      <c r="FX165" s="1632">
        <v>0</v>
      </c>
      <c r="FY165" s="1631">
        <v>1</v>
      </c>
      <c r="FZ165" s="1631">
        <v>2</v>
      </c>
      <c r="GA165" s="1632">
        <v>0</v>
      </c>
      <c r="GB165" s="1632">
        <v>0</v>
      </c>
      <c r="GC165" s="1632">
        <v>0</v>
      </c>
      <c r="GD165" s="1632">
        <v>0</v>
      </c>
      <c r="GE165" s="1632">
        <v>0</v>
      </c>
      <c r="GF165" s="1632">
        <v>0</v>
      </c>
      <c r="GG165" s="1632">
        <v>0</v>
      </c>
      <c r="GH165" s="1632">
        <v>0</v>
      </c>
      <c r="GI165" s="1632">
        <v>0</v>
      </c>
      <c r="GJ165" s="1632">
        <v>0</v>
      </c>
      <c r="GK165" s="1631">
        <v>1</v>
      </c>
      <c r="GL165" s="1632">
        <v>0</v>
      </c>
      <c r="GM165" s="1631">
        <v>1</v>
      </c>
      <c r="GN165" s="1632">
        <v>0</v>
      </c>
      <c r="GO165" s="1632">
        <v>0</v>
      </c>
      <c r="GP165" s="1632">
        <v>0</v>
      </c>
      <c r="GQ165" s="1632">
        <v>0</v>
      </c>
      <c r="GR165" s="1632">
        <v>0</v>
      </c>
      <c r="GS165" s="1632">
        <v>0</v>
      </c>
      <c r="GT165" s="1632">
        <v>0</v>
      </c>
      <c r="GU165" s="1632">
        <v>0</v>
      </c>
      <c r="GV165" s="1632">
        <v>0</v>
      </c>
      <c r="GW165" s="1631">
        <v>1</v>
      </c>
      <c r="GX165" s="1631">
        <v>2</v>
      </c>
      <c r="GY165" s="1632">
        <v>0</v>
      </c>
      <c r="GZ165" s="1631">
        <v>2</v>
      </c>
      <c r="HA165" s="1632">
        <v>0</v>
      </c>
      <c r="HB165" s="1632">
        <v>0</v>
      </c>
      <c r="HC165" s="1632">
        <v>0</v>
      </c>
      <c r="HD165" s="1632">
        <v>0</v>
      </c>
      <c r="HE165" s="1632">
        <v>0</v>
      </c>
      <c r="HF165" s="1632">
        <v>0</v>
      </c>
      <c r="HG165" s="1632">
        <v>0</v>
      </c>
      <c r="HH165" s="1632">
        <v>0</v>
      </c>
      <c r="HI165" s="1632">
        <v>0</v>
      </c>
      <c r="HJ165" s="1631">
        <v>2</v>
      </c>
      <c r="HK165" s="1631">
        <v>3</v>
      </c>
      <c r="HL165" s="1631">
        <v>7</v>
      </c>
      <c r="HM165" s="1631">
        <v>12</v>
      </c>
      <c r="HN165" s="1632">
        <v>0</v>
      </c>
      <c r="HO165" s="1632">
        <v>0</v>
      </c>
      <c r="HP165" s="1632">
        <v>0</v>
      </c>
      <c r="HQ165" s="1632">
        <v>0</v>
      </c>
      <c r="HR165" s="1632">
        <v>0</v>
      </c>
      <c r="HS165" s="1632">
        <v>0</v>
      </c>
      <c r="HT165" s="1632">
        <v>0</v>
      </c>
      <c r="HU165" s="1632">
        <v>0</v>
      </c>
      <c r="HV165" s="1632">
        <v>0</v>
      </c>
      <c r="HW165" s="1632">
        <v>0</v>
      </c>
      <c r="HX165" s="1632">
        <v>0</v>
      </c>
      <c r="HY165" s="1632">
        <v>0</v>
      </c>
      <c r="HZ165" s="1631">
        <v>5</v>
      </c>
      <c r="IA165" s="1632">
        <v>0</v>
      </c>
      <c r="IB165" s="1632">
        <v>0</v>
      </c>
      <c r="IC165" s="1632">
        <v>0</v>
      </c>
      <c r="ID165" s="1632">
        <v>0</v>
      </c>
      <c r="IE165" s="1632">
        <v>0</v>
      </c>
      <c r="IF165" s="1632">
        <v>0</v>
      </c>
      <c r="IG165" s="1632">
        <v>0</v>
      </c>
      <c r="IH165" s="1632">
        <v>0</v>
      </c>
      <c r="II165" s="1632">
        <v>0</v>
      </c>
      <c r="IJ165" s="1631">
        <v>1</v>
      </c>
      <c r="IK165" s="1632">
        <v>0</v>
      </c>
      <c r="IL165" s="1631">
        <v>1</v>
      </c>
      <c r="IM165" s="1632">
        <v>0</v>
      </c>
      <c r="IN165" s="1632">
        <v>0</v>
      </c>
      <c r="IO165" s="1632">
        <v>0</v>
      </c>
      <c r="IP165" s="1632">
        <v>0</v>
      </c>
      <c r="IQ165" s="1632">
        <v>0</v>
      </c>
      <c r="IR165" s="1632">
        <v>0</v>
      </c>
      <c r="IS165" s="1632">
        <v>0</v>
      </c>
      <c r="IT165" s="1632">
        <v>0</v>
      </c>
      <c r="IU165" s="1632">
        <v>0</v>
      </c>
      <c r="IV165" s="1632">
        <v>0</v>
      </c>
      <c r="IW165" s="1632">
        <v>0</v>
      </c>
      <c r="IX165" s="1632">
        <v>0</v>
      </c>
      <c r="IY165" s="1632">
        <v>0</v>
      </c>
      <c r="IZ165" s="1632">
        <v>0</v>
      </c>
      <c r="JA165" s="1632">
        <v>0</v>
      </c>
      <c r="JB165" s="1632">
        <v>0</v>
      </c>
      <c r="JC165" s="1632">
        <v>0</v>
      </c>
      <c r="JD165" s="1632">
        <v>0</v>
      </c>
      <c r="JE165" s="1632">
        <v>0</v>
      </c>
      <c r="JF165" s="1631">
        <v>1</v>
      </c>
      <c r="JG165" s="1631">
        <v>1</v>
      </c>
      <c r="JH165" s="1631">
        <v>1</v>
      </c>
      <c r="JI165" s="1632">
        <v>0</v>
      </c>
      <c r="JJ165" s="1632">
        <v>0</v>
      </c>
      <c r="JK165" s="1632">
        <v>0</v>
      </c>
      <c r="JL165" s="1632">
        <v>0</v>
      </c>
      <c r="JM165" s="1632">
        <v>0</v>
      </c>
      <c r="JN165" s="1632">
        <v>0</v>
      </c>
      <c r="JO165" s="1632">
        <v>0</v>
      </c>
      <c r="JP165" s="1632">
        <v>0</v>
      </c>
      <c r="JQ165" s="1632">
        <v>0</v>
      </c>
      <c r="JR165" s="1631">
        <v>1</v>
      </c>
      <c r="JS165" s="1631">
        <v>1</v>
      </c>
      <c r="JT165" s="1631">
        <v>1</v>
      </c>
      <c r="JU165" s="1632">
        <v>0</v>
      </c>
      <c r="JV165" s="1632">
        <v>0</v>
      </c>
      <c r="JW165" s="1632">
        <v>0</v>
      </c>
      <c r="JX165" s="1632">
        <v>0</v>
      </c>
      <c r="JY165" s="1632">
        <v>0</v>
      </c>
      <c r="JZ165" s="1632">
        <v>0</v>
      </c>
      <c r="KA165" s="1632">
        <v>0</v>
      </c>
      <c r="KB165" s="1632">
        <v>0</v>
      </c>
      <c r="KC165" s="1631">
        <v>1</v>
      </c>
      <c r="KD165" s="1631">
        <v>1</v>
      </c>
      <c r="KE165" s="1631">
        <v>1</v>
      </c>
      <c r="KF165" s="1631">
        <v>4</v>
      </c>
      <c r="KG165" s="1632">
        <v>0</v>
      </c>
      <c r="KH165" s="1632">
        <v>0</v>
      </c>
      <c r="KI165" s="1632">
        <v>0</v>
      </c>
      <c r="KJ165" s="1632">
        <v>0</v>
      </c>
      <c r="KK165" s="1632">
        <v>0</v>
      </c>
      <c r="KL165" s="1632">
        <v>0</v>
      </c>
      <c r="KM165" s="1632">
        <v>0</v>
      </c>
      <c r="KN165" s="1632">
        <v>0</v>
      </c>
      <c r="KO165" s="1632">
        <v>0</v>
      </c>
      <c r="KP165" s="1632">
        <v>0</v>
      </c>
      <c r="KQ165" s="1632">
        <v>0</v>
      </c>
      <c r="KR165" s="1632">
        <v>0</v>
      </c>
      <c r="KS165" s="1631">
        <v>1</v>
      </c>
      <c r="KT165" s="1632">
        <v>0</v>
      </c>
      <c r="KU165" s="1632">
        <v>0</v>
      </c>
      <c r="KV165" s="1632">
        <v>0</v>
      </c>
      <c r="KW165" s="1632">
        <v>0</v>
      </c>
      <c r="KX165" s="1632">
        <v>0</v>
      </c>
      <c r="KY165" s="1632">
        <v>0</v>
      </c>
      <c r="KZ165" s="1632">
        <v>0</v>
      </c>
      <c r="LA165" s="1632">
        <v>0</v>
      </c>
      <c r="LB165" s="1634">
        <v>0</v>
      </c>
    </row>
    <row r="166" spans="2:314" ht="15" customHeight="1">
      <c r="B166" s="1537"/>
      <c r="C166" s="1087" t="s">
        <v>71</v>
      </c>
      <c r="D166" s="1088">
        <v>221</v>
      </c>
      <c r="E166" s="1631">
        <v>215</v>
      </c>
      <c r="F166" s="1631">
        <v>6</v>
      </c>
      <c r="G166" s="1632">
        <v>0</v>
      </c>
      <c r="H166" s="1632">
        <v>0</v>
      </c>
      <c r="I166" s="1632">
        <v>0</v>
      </c>
      <c r="J166" s="1632">
        <v>0</v>
      </c>
      <c r="K166" s="1632">
        <v>0</v>
      </c>
      <c r="L166" s="1632">
        <v>0</v>
      </c>
      <c r="M166" s="1632">
        <v>0</v>
      </c>
      <c r="N166" s="1632">
        <v>0</v>
      </c>
      <c r="O166" s="1631">
        <v>1</v>
      </c>
      <c r="P166" s="1632">
        <v>0</v>
      </c>
      <c r="Q166" s="1631">
        <v>4</v>
      </c>
      <c r="R166" s="1632">
        <v>0</v>
      </c>
      <c r="S166" s="1632">
        <v>0</v>
      </c>
      <c r="T166" s="1632">
        <v>0</v>
      </c>
      <c r="U166" s="1632">
        <v>0</v>
      </c>
      <c r="V166" s="1632">
        <v>0</v>
      </c>
      <c r="W166" s="1632">
        <v>0</v>
      </c>
      <c r="X166" s="1632">
        <v>0</v>
      </c>
      <c r="Y166" s="1632">
        <v>0</v>
      </c>
      <c r="Z166" s="1632">
        <v>0</v>
      </c>
      <c r="AA166" s="1631">
        <v>2</v>
      </c>
      <c r="AB166" s="1632">
        <v>0</v>
      </c>
      <c r="AC166" s="1631">
        <v>1</v>
      </c>
      <c r="AD166" s="1632">
        <v>0</v>
      </c>
      <c r="AE166" s="1632">
        <v>0</v>
      </c>
      <c r="AF166" s="1632">
        <v>0</v>
      </c>
      <c r="AG166" s="1632">
        <v>0</v>
      </c>
      <c r="AH166" s="1632">
        <v>0</v>
      </c>
      <c r="AI166" s="1632">
        <v>0</v>
      </c>
      <c r="AJ166" s="1632">
        <v>0</v>
      </c>
      <c r="AK166" s="1632">
        <v>0</v>
      </c>
      <c r="AL166" s="1632">
        <v>0</v>
      </c>
      <c r="AM166" s="1631">
        <v>1</v>
      </c>
      <c r="AN166" s="1631">
        <v>1</v>
      </c>
      <c r="AO166" s="1631">
        <v>1</v>
      </c>
      <c r="AP166" s="1631">
        <v>1</v>
      </c>
      <c r="AQ166" s="1632">
        <v>0</v>
      </c>
      <c r="AR166" s="1632">
        <v>0</v>
      </c>
      <c r="AS166" s="1632">
        <v>0</v>
      </c>
      <c r="AT166" s="1632">
        <v>0</v>
      </c>
      <c r="AU166" s="1632">
        <v>0</v>
      </c>
      <c r="AV166" s="1632">
        <v>0</v>
      </c>
      <c r="AW166" s="1632">
        <v>0</v>
      </c>
      <c r="AX166" s="1632">
        <v>0</v>
      </c>
      <c r="AY166" s="1632">
        <v>0</v>
      </c>
      <c r="AZ166" s="1632">
        <v>0</v>
      </c>
      <c r="BA166" s="1632">
        <v>0</v>
      </c>
      <c r="BB166" s="1631">
        <v>1</v>
      </c>
      <c r="BC166" s="1632">
        <v>0</v>
      </c>
      <c r="BD166" s="1632">
        <v>0</v>
      </c>
      <c r="BE166" s="1632">
        <v>0</v>
      </c>
      <c r="BF166" s="1632">
        <v>0</v>
      </c>
      <c r="BG166" s="1632">
        <v>0</v>
      </c>
      <c r="BH166" s="1632">
        <v>0</v>
      </c>
      <c r="BI166" s="1632">
        <v>0</v>
      </c>
      <c r="BJ166" s="1632">
        <v>0</v>
      </c>
      <c r="BK166" s="1632">
        <v>0</v>
      </c>
      <c r="BL166" s="1631">
        <v>1</v>
      </c>
      <c r="BM166" s="1631">
        <v>1</v>
      </c>
      <c r="BN166" s="1631">
        <v>1</v>
      </c>
      <c r="BO166" s="1631">
        <v>6</v>
      </c>
      <c r="BP166" s="1632">
        <v>0</v>
      </c>
      <c r="BQ166" s="1632">
        <v>0</v>
      </c>
      <c r="BR166" s="1632">
        <v>0</v>
      </c>
      <c r="BS166" s="1632">
        <v>0</v>
      </c>
      <c r="BT166" s="1632">
        <v>0</v>
      </c>
      <c r="BU166" s="1632">
        <v>0</v>
      </c>
      <c r="BV166" s="1632">
        <v>0</v>
      </c>
      <c r="BW166" s="1632">
        <v>0</v>
      </c>
      <c r="BX166" s="1631">
        <v>1</v>
      </c>
      <c r="BY166" s="1631">
        <v>4</v>
      </c>
      <c r="BZ166" s="1631">
        <v>4</v>
      </c>
      <c r="CA166" s="1631">
        <v>2</v>
      </c>
      <c r="CB166" s="1631">
        <v>4</v>
      </c>
      <c r="CC166" s="1632">
        <v>0</v>
      </c>
      <c r="CD166" s="1632">
        <v>0</v>
      </c>
      <c r="CE166" s="1632">
        <v>0</v>
      </c>
      <c r="CF166" s="1632">
        <v>0</v>
      </c>
      <c r="CG166" s="1632">
        <v>0</v>
      </c>
      <c r="CH166" s="1632">
        <v>0</v>
      </c>
      <c r="CI166" s="1632">
        <v>0</v>
      </c>
      <c r="CJ166" s="1632">
        <v>0</v>
      </c>
      <c r="CK166" s="1632">
        <v>0</v>
      </c>
      <c r="CL166" s="1632">
        <v>0</v>
      </c>
      <c r="CM166" s="1631">
        <v>2</v>
      </c>
      <c r="CN166" s="1631">
        <v>5</v>
      </c>
      <c r="CO166" s="1631">
        <v>5</v>
      </c>
      <c r="CP166" s="1632">
        <v>0</v>
      </c>
      <c r="CQ166" s="1632">
        <v>0</v>
      </c>
      <c r="CR166" s="1632">
        <v>0</v>
      </c>
      <c r="CS166" s="1632">
        <v>0</v>
      </c>
      <c r="CT166" s="1632">
        <v>0</v>
      </c>
      <c r="CU166" s="1632">
        <v>0</v>
      </c>
      <c r="CV166" s="1632">
        <v>0</v>
      </c>
      <c r="CW166" s="1632">
        <v>0</v>
      </c>
      <c r="CX166" s="1631">
        <v>1</v>
      </c>
      <c r="CY166" s="1631">
        <v>3</v>
      </c>
      <c r="CZ166" s="1631">
        <v>4</v>
      </c>
      <c r="DA166" s="1631">
        <v>5</v>
      </c>
      <c r="DB166" s="1632">
        <v>0</v>
      </c>
      <c r="DC166" s="1632">
        <v>0</v>
      </c>
      <c r="DD166" s="1632">
        <v>0</v>
      </c>
      <c r="DE166" s="1632">
        <v>0</v>
      </c>
      <c r="DF166" s="1632">
        <v>0</v>
      </c>
      <c r="DG166" s="1632">
        <v>0</v>
      </c>
      <c r="DH166" s="1632">
        <v>0</v>
      </c>
      <c r="DI166" s="1632">
        <v>0</v>
      </c>
      <c r="DJ166" s="1631">
        <v>1</v>
      </c>
      <c r="DK166" s="1631">
        <v>6</v>
      </c>
      <c r="DL166" s="1631">
        <v>13</v>
      </c>
      <c r="DM166" s="1631">
        <v>21</v>
      </c>
      <c r="DN166" s="1631">
        <v>33</v>
      </c>
      <c r="DO166" s="1632">
        <v>0</v>
      </c>
      <c r="DP166" s="1632">
        <v>0</v>
      </c>
      <c r="DQ166" s="1632">
        <v>0</v>
      </c>
      <c r="DR166" s="1632">
        <v>0</v>
      </c>
      <c r="DS166" s="1632">
        <v>0</v>
      </c>
      <c r="DT166" s="1632">
        <v>0</v>
      </c>
      <c r="DU166" s="1632">
        <v>0</v>
      </c>
      <c r="DV166" s="1632">
        <v>0</v>
      </c>
      <c r="DW166" s="1632">
        <v>0</v>
      </c>
      <c r="DX166" s="1632">
        <v>0</v>
      </c>
      <c r="DY166" s="1632">
        <v>0</v>
      </c>
      <c r="DZ166" s="1631">
        <v>1</v>
      </c>
      <c r="EA166" s="1632">
        <v>0</v>
      </c>
      <c r="EB166" s="1631">
        <v>2</v>
      </c>
      <c r="EC166" s="1632">
        <v>0</v>
      </c>
      <c r="ED166" s="1632">
        <v>0</v>
      </c>
      <c r="EE166" s="1632">
        <v>0</v>
      </c>
      <c r="EF166" s="1632">
        <v>0</v>
      </c>
      <c r="EG166" s="1632">
        <v>0</v>
      </c>
      <c r="EH166" s="1632">
        <v>0</v>
      </c>
      <c r="EI166" s="1632">
        <v>0</v>
      </c>
      <c r="EJ166" s="1632">
        <v>0</v>
      </c>
      <c r="EK166" s="1632">
        <v>0</v>
      </c>
      <c r="EL166" s="1632">
        <v>0</v>
      </c>
      <c r="EM166" s="1631">
        <v>1</v>
      </c>
      <c r="EN166" s="1632">
        <v>0</v>
      </c>
      <c r="EO166" s="1631">
        <v>1</v>
      </c>
      <c r="EP166" s="1632">
        <v>0</v>
      </c>
      <c r="EQ166" s="1632">
        <v>0</v>
      </c>
      <c r="ER166" s="1632">
        <v>0</v>
      </c>
      <c r="ES166" s="1632">
        <v>0</v>
      </c>
      <c r="ET166" s="1632">
        <v>0</v>
      </c>
      <c r="EU166" s="1632">
        <v>0</v>
      </c>
      <c r="EV166" s="1632">
        <v>0</v>
      </c>
      <c r="EW166" s="1632">
        <v>0</v>
      </c>
      <c r="EX166" s="1632">
        <v>0</v>
      </c>
      <c r="EY166" s="1632">
        <v>0</v>
      </c>
      <c r="EZ166" s="1631">
        <v>3</v>
      </c>
      <c r="FA166" s="1631">
        <v>3</v>
      </c>
      <c r="FB166" s="1631">
        <v>3</v>
      </c>
      <c r="FC166" s="1632">
        <v>0</v>
      </c>
      <c r="FD166" s="1632">
        <v>0</v>
      </c>
      <c r="FE166" s="1632">
        <v>0</v>
      </c>
      <c r="FF166" s="1632">
        <v>0</v>
      </c>
      <c r="FG166" s="1632">
        <v>0</v>
      </c>
      <c r="FH166" s="1632">
        <v>0</v>
      </c>
      <c r="FI166" s="1632">
        <v>0</v>
      </c>
      <c r="FJ166" s="1632">
        <v>0</v>
      </c>
      <c r="FK166" s="1632">
        <v>0</v>
      </c>
      <c r="FL166" s="1631">
        <v>3</v>
      </c>
      <c r="FM166" s="1631">
        <v>4</v>
      </c>
      <c r="FN166" s="1631">
        <v>3</v>
      </c>
      <c r="FO166" s="1631">
        <v>5</v>
      </c>
      <c r="FP166" s="1632">
        <v>0</v>
      </c>
      <c r="FQ166" s="1632">
        <v>0</v>
      </c>
      <c r="FR166" s="1632">
        <v>0</v>
      </c>
      <c r="FS166" s="1632">
        <v>0</v>
      </c>
      <c r="FT166" s="1632">
        <v>0</v>
      </c>
      <c r="FU166" s="1632">
        <v>0</v>
      </c>
      <c r="FV166" s="1632">
        <v>0</v>
      </c>
      <c r="FW166" s="1631">
        <v>1</v>
      </c>
      <c r="FX166" s="1632">
        <v>0</v>
      </c>
      <c r="FY166" s="1631">
        <v>1</v>
      </c>
      <c r="FZ166" s="1631">
        <v>2</v>
      </c>
      <c r="GA166" s="1632">
        <v>0</v>
      </c>
      <c r="GB166" s="1632">
        <v>0</v>
      </c>
      <c r="GC166" s="1632">
        <v>0</v>
      </c>
      <c r="GD166" s="1632">
        <v>0</v>
      </c>
      <c r="GE166" s="1632">
        <v>0</v>
      </c>
      <c r="GF166" s="1632">
        <v>0</v>
      </c>
      <c r="GG166" s="1632">
        <v>0</v>
      </c>
      <c r="GH166" s="1632">
        <v>0</v>
      </c>
      <c r="GI166" s="1632">
        <v>0</v>
      </c>
      <c r="GJ166" s="1632">
        <v>0</v>
      </c>
      <c r="GK166" s="1631">
        <v>1</v>
      </c>
      <c r="GL166" s="1632">
        <v>0</v>
      </c>
      <c r="GM166" s="1631">
        <v>1</v>
      </c>
      <c r="GN166" s="1632">
        <v>0</v>
      </c>
      <c r="GO166" s="1632">
        <v>0</v>
      </c>
      <c r="GP166" s="1632">
        <v>0</v>
      </c>
      <c r="GQ166" s="1632">
        <v>0</v>
      </c>
      <c r="GR166" s="1632">
        <v>0</v>
      </c>
      <c r="GS166" s="1632">
        <v>0</v>
      </c>
      <c r="GT166" s="1632">
        <v>0</v>
      </c>
      <c r="GU166" s="1632">
        <v>0</v>
      </c>
      <c r="GV166" s="1632">
        <v>0</v>
      </c>
      <c r="GW166" s="1631">
        <v>1</v>
      </c>
      <c r="GX166" s="1631">
        <v>2</v>
      </c>
      <c r="GY166" s="1632">
        <v>0</v>
      </c>
      <c r="GZ166" s="1631">
        <v>2</v>
      </c>
      <c r="HA166" s="1632">
        <v>0</v>
      </c>
      <c r="HB166" s="1632">
        <v>0</v>
      </c>
      <c r="HC166" s="1632">
        <v>0</v>
      </c>
      <c r="HD166" s="1632">
        <v>0</v>
      </c>
      <c r="HE166" s="1632">
        <v>0</v>
      </c>
      <c r="HF166" s="1632">
        <v>0</v>
      </c>
      <c r="HG166" s="1632">
        <v>0</v>
      </c>
      <c r="HH166" s="1632">
        <v>0</v>
      </c>
      <c r="HI166" s="1632">
        <v>0</v>
      </c>
      <c r="HJ166" s="1631">
        <v>2</v>
      </c>
      <c r="HK166" s="1631">
        <v>3</v>
      </c>
      <c r="HL166" s="1631">
        <v>7</v>
      </c>
      <c r="HM166" s="1631">
        <v>12</v>
      </c>
      <c r="HN166" s="1632">
        <v>0</v>
      </c>
      <c r="HO166" s="1632">
        <v>0</v>
      </c>
      <c r="HP166" s="1632">
        <v>0</v>
      </c>
      <c r="HQ166" s="1632">
        <v>0</v>
      </c>
      <c r="HR166" s="1632">
        <v>0</v>
      </c>
      <c r="HS166" s="1632">
        <v>0</v>
      </c>
      <c r="HT166" s="1632">
        <v>0</v>
      </c>
      <c r="HU166" s="1632">
        <v>0</v>
      </c>
      <c r="HV166" s="1632">
        <v>0</v>
      </c>
      <c r="HW166" s="1632">
        <v>0</v>
      </c>
      <c r="HX166" s="1632">
        <v>0</v>
      </c>
      <c r="HY166" s="1632">
        <v>0</v>
      </c>
      <c r="HZ166" s="1631">
        <v>5</v>
      </c>
      <c r="IA166" s="1632">
        <v>0</v>
      </c>
      <c r="IB166" s="1632">
        <v>0</v>
      </c>
      <c r="IC166" s="1632">
        <v>0</v>
      </c>
      <c r="ID166" s="1632">
        <v>0</v>
      </c>
      <c r="IE166" s="1632">
        <v>0</v>
      </c>
      <c r="IF166" s="1632">
        <v>0</v>
      </c>
      <c r="IG166" s="1632">
        <v>0</v>
      </c>
      <c r="IH166" s="1632">
        <v>0</v>
      </c>
      <c r="II166" s="1632">
        <v>0</v>
      </c>
      <c r="IJ166" s="1631">
        <v>1</v>
      </c>
      <c r="IK166" s="1632">
        <v>0</v>
      </c>
      <c r="IL166" s="1631">
        <v>1</v>
      </c>
      <c r="IM166" s="1632">
        <v>0</v>
      </c>
      <c r="IN166" s="1632">
        <v>0</v>
      </c>
      <c r="IO166" s="1632">
        <v>0</v>
      </c>
      <c r="IP166" s="1632">
        <v>0</v>
      </c>
      <c r="IQ166" s="1632">
        <v>0</v>
      </c>
      <c r="IR166" s="1632">
        <v>0</v>
      </c>
      <c r="IS166" s="1632">
        <v>0</v>
      </c>
      <c r="IT166" s="1632">
        <v>0</v>
      </c>
      <c r="IU166" s="1632">
        <v>0</v>
      </c>
      <c r="IV166" s="1632">
        <v>0</v>
      </c>
      <c r="IW166" s="1632">
        <v>0</v>
      </c>
      <c r="IX166" s="1632">
        <v>0</v>
      </c>
      <c r="IY166" s="1632">
        <v>0</v>
      </c>
      <c r="IZ166" s="1632">
        <v>0</v>
      </c>
      <c r="JA166" s="1632">
        <v>0</v>
      </c>
      <c r="JB166" s="1632">
        <v>0</v>
      </c>
      <c r="JC166" s="1632">
        <v>0</v>
      </c>
      <c r="JD166" s="1632">
        <v>0</v>
      </c>
      <c r="JE166" s="1632">
        <v>0</v>
      </c>
      <c r="JF166" s="1631">
        <v>1</v>
      </c>
      <c r="JG166" s="1631">
        <v>1</v>
      </c>
      <c r="JH166" s="1631">
        <v>1</v>
      </c>
      <c r="JI166" s="1632">
        <v>0</v>
      </c>
      <c r="JJ166" s="1632">
        <v>0</v>
      </c>
      <c r="JK166" s="1632">
        <v>0</v>
      </c>
      <c r="JL166" s="1632">
        <v>0</v>
      </c>
      <c r="JM166" s="1632">
        <v>0</v>
      </c>
      <c r="JN166" s="1632">
        <v>0</v>
      </c>
      <c r="JO166" s="1632">
        <v>0</v>
      </c>
      <c r="JP166" s="1632">
        <v>0</v>
      </c>
      <c r="JQ166" s="1632">
        <v>0</v>
      </c>
      <c r="JR166" s="1631">
        <v>1</v>
      </c>
      <c r="JS166" s="1631">
        <v>1</v>
      </c>
      <c r="JT166" s="1631">
        <v>1</v>
      </c>
      <c r="JU166" s="1632">
        <v>0</v>
      </c>
      <c r="JV166" s="1632">
        <v>0</v>
      </c>
      <c r="JW166" s="1632">
        <v>0</v>
      </c>
      <c r="JX166" s="1632">
        <v>0</v>
      </c>
      <c r="JY166" s="1632">
        <v>0</v>
      </c>
      <c r="JZ166" s="1632">
        <v>0</v>
      </c>
      <c r="KA166" s="1632">
        <v>0</v>
      </c>
      <c r="KB166" s="1632">
        <v>0</v>
      </c>
      <c r="KC166" s="1631">
        <v>1</v>
      </c>
      <c r="KD166" s="1631">
        <v>1</v>
      </c>
      <c r="KE166" s="1631">
        <v>1</v>
      </c>
      <c r="KF166" s="1631">
        <v>4</v>
      </c>
      <c r="KG166" s="1632">
        <v>0</v>
      </c>
      <c r="KH166" s="1632">
        <v>0</v>
      </c>
      <c r="KI166" s="1632">
        <v>0</v>
      </c>
      <c r="KJ166" s="1632">
        <v>0</v>
      </c>
      <c r="KK166" s="1632">
        <v>0</v>
      </c>
      <c r="KL166" s="1632">
        <v>0</v>
      </c>
      <c r="KM166" s="1632">
        <v>0</v>
      </c>
      <c r="KN166" s="1632">
        <v>0</v>
      </c>
      <c r="KO166" s="1632">
        <v>0</v>
      </c>
      <c r="KP166" s="1632">
        <v>0</v>
      </c>
      <c r="KQ166" s="1632">
        <v>0</v>
      </c>
      <c r="KR166" s="1632">
        <v>0</v>
      </c>
      <c r="KS166" s="1631">
        <v>1</v>
      </c>
      <c r="KT166" s="1632">
        <v>0</v>
      </c>
      <c r="KU166" s="1632">
        <v>0</v>
      </c>
      <c r="KV166" s="1632">
        <v>0</v>
      </c>
      <c r="KW166" s="1632">
        <v>0</v>
      </c>
      <c r="KX166" s="1632">
        <v>0</v>
      </c>
      <c r="KY166" s="1632">
        <v>0</v>
      </c>
      <c r="KZ166" s="1632">
        <v>0</v>
      </c>
      <c r="LA166" s="1632">
        <v>0</v>
      </c>
      <c r="LB166" s="1634">
        <v>0</v>
      </c>
    </row>
    <row r="167" spans="2:314" ht="15" customHeight="1">
      <c r="B167" s="1537" t="s">
        <v>795</v>
      </c>
      <c r="C167" s="1087" t="s">
        <v>49</v>
      </c>
      <c r="D167" s="1088">
        <v>1739</v>
      </c>
      <c r="E167" s="1631">
        <v>1738</v>
      </c>
      <c r="F167" s="1631">
        <v>1</v>
      </c>
      <c r="G167" s="1631">
        <v>42</v>
      </c>
      <c r="H167" s="1631">
        <v>14</v>
      </c>
      <c r="I167" s="1631">
        <v>1</v>
      </c>
      <c r="J167" s="1631">
        <v>17</v>
      </c>
      <c r="K167" s="1632">
        <v>0</v>
      </c>
      <c r="L167" s="1632">
        <v>0</v>
      </c>
      <c r="M167" s="1632">
        <v>0</v>
      </c>
      <c r="N167" s="1632">
        <v>0</v>
      </c>
      <c r="O167" s="1632">
        <v>0</v>
      </c>
      <c r="P167" s="1632">
        <v>0</v>
      </c>
      <c r="Q167" s="1632">
        <v>0</v>
      </c>
      <c r="R167" s="1632">
        <v>0</v>
      </c>
      <c r="S167" s="1632">
        <v>0</v>
      </c>
      <c r="T167" s="1631">
        <v>9</v>
      </c>
      <c r="U167" s="1631">
        <v>5</v>
      </c>
      <c r="V167" s="1631">
        <v>2</v>
      </c>
      <c r="W167" s="1632">
        <v>0</v>
      </c>
      <c r="X167" s="1632">
        <v>0</v>
      </c>
      <c r="Y167" s="1632">
        <v>0</v>
      </c>
      <c r="Z167" s="1632">
        <v>0</v>
      </c>
      <c r="AA167" s="1632">
        <v>0</v>
      </c>
      <c r="AB167" s="1632">
        <v>0</v>
      </c>
      <c r="AC167" s="1632">
        <v>0</v>
      </c>
      <c r="AD167" s="1632">
        <v>0</v>
      </c>
      <c r="AE167" s="1632">
        <v>0</v>
      </c>
      <c r="AF167" s="1631">
        <v>4</v>
      </c>
      <c r="AG167" s="1631">
        <v>4</v>
      </c>
      <c r="AH167" s="1631">
        <v>1</v>
      </c>
      <c r="AI167" s="1631">
        <v>3</v>
      </c>
      <c r="AJ167" s="1632">
        <v>0</v>
      </c>
      <c r="AK167" s="1632">
        <v>0</v>
      </c>
      <c r="AL167" s="1632">
        <v>0</v>
      </c>
      <c r="AM167" s="1632">
        <v>0</v>
      </c>
      <c r="AN167" s="1632">
        <v>0</v>
      </c>
      <c r="AO167" s="1632">
        <v>0</v>
      </c>
      <c r="AP167" s="1632">
        <v>0</v>
      </c>
      <c r="AQ167" s="1632">
        <v>0</v>
      </c>
      <c r="AR167" s="1632">
        <v>0</v>
      </c>
      <c r="AS167" s="1631">
        <v>9</v>
      </c>
      <c r="AT167" s="1631">
        <v>9</v>
      </c>
      <c r="AU167" s="1632">
        <v>0</v>
      </c>
      <c r="AV167" s="1632">
        <v>0</v>
      </c>
      <c r="AW167" s="1632">
        <v>0</v>
      </c>
      <c r="AX167" s="1632">
        <v>0</v>
      </c>
      <c r="AY167" s="1632">
        <v>0</v>
      </c>
      <c r="AZ167" s="1632">
        <v>0</v>
      </c>
      <c r="BA167" s="1632">
        <v>0</v>
      </c>
      <c r="BB167" s="1632">
        <v>0</v>
      </c>
      <c r="BC167" s="1632">
        <v>0</v>
      </c>
      <c r="BD167" s="1632">
        <v>0</v>
      </c>
      <c r="BE167" s="1631">
        <v>45</v>
      </c>
      <c r="BF167" s="1631">
        <v>11</v>
      </c>
      <c r="BG167" s="1631">
        <v>1</v>
      </c>
      <c r="BH167" s="1632">
        <v>0</v>
      </c>
      <c r="BI167" s="1632">
        <v>0</v>
      </c>
      <c r="BJ167" s="1632">
        <v>0</v>
      </c>
      <c r="BK167" s="1632">
        <v>0</v>
      </c>
      <c r="BL167" s="1632">
        <v>0</v>
      </c>
      <c r="BM167" s="1632">
        <v>0</v>
      </c>
      <c r="BN167" s="1632">
        <v>0</v>
      </c>
      <c r="BO167" s="1632">
        <v>0</v>
      </c>
      <c r="BP167" s="1632">
        <v>0</v>
      </c>
      <c r="BQ167" s="1632">
        <v>0</v>
      </c>
      <c r="BR167" s="1631">
        <v>26</v>
      </c>
      <c r="BS167" s="1631">
        <v>10</v>
      </c>
      <c r="BT167" s="1632">
        <v>0</v>
      </c>
      <c r="BU167" s="1631">
        <v>3</v>
      </c>
      <c r="BV167" s="1632">
        <v>0</v>
      </c>
      <c r="BW167" s="1632">
        <v>0</v>
      </c>
      <c r="BX167" s="1632">
        <v>0</v>
      </c>
      <c r="BY167" s="1632">
        <v>0</v>
      </c>
      <c r="BZ167" s="1632">
        <v>0</v>
      </c>
      <c r="CA167" s="1632">
        <v>0</v>
      </c>
      <c r="CB167" s="1632">
        <v>0</v>
      </c>
      <c r="CC167" s="1632">
        <v>0</v>
      </c>
      <c r="CD167" s="1632">
        <v>0</v>
      </c>
      <c r="CE167" s="1631">
        <v>59</v>
      </c>
      <c r="CF167" s="1631">
        <v>28</v>
      </c>
      <c r="CG167" s="1631">
        <v>1</v>
      </c>
      <c r="CH167" s="1631">
        <v>16</v>
      </c>
      <c r="CI167" s="1632">
        <v>0</v>
      </c>
      <c r="CJ167" s="1632">
        <v>0</v>
      </c>
      <c r="CK167" s="1632">
        <v>0</v>
      </c>
      <c r="CL167" s="1632">
        <v>0</v>
      </c>
      <c r="CM167" s="1632">
        <v>0</v>
      </c>
      <c r="CN167" s="1632">
        <v>0</v>
      </c>
      <c r="CO167" s="1632">
        <v>0</v>
      </c>
      <c r="CP167" s="1632">
        <v>0</v>
      </c>
      <c r="CQ167" s="1632">
        <v>0</v>
      </c>
      <c r="CR167" s="1631">
        <v>24</v>
      </c>
      <c r="CS167" s="1631">
        <v>12</v>
      </c>
      <c r="CT167" s="1631">
        <v>6</v>
      </c>
      <c r="CU167" s="1632">
        <v>0</v>
      </c>
      <c r="CV167" s="1632">
        <v>0</v>
      </c>
      <c r="CW167" s="1632">
        <v>0</v>
      </c>
      <c r="CX167" s="1632">
        <v>0</v>
      </c>
      <c r="CY167" s="1632">
        <v>0</v>
      </c>
      <c r="CZ167" s="1632">
        <v>0</v>
      </c>
      <c r="DA167" s="1632">
        <v>0</v>
      </c>
      <c r="DB167" s="1632">
        <v>0</v>
      </c>
      <c r="DC167" s="1632">
        <v>0</v>
      </c>
      <c r="DD167" s="1631">
        <v>310</v>
      </c>
      <c r="DE167" s="1631">
        <v>134</v>
      </c>
      <c r="DF167" s="1631">
        <v>10</v>
      </c>
      <c r="DG167" s="1631">
        <v>91</v>
      </c>
      <c r="DH167" s="1632">
        <v>0</v>
      </c>
      <c r="DI167" s="1632">
        <v>0</v>
      </c>
      <c r="DJ167" s="1632">
        <v>0</v>
      </c>
      <c r="DK167" s="1632">
        <v>0</v>
      </c>
      <c r="DL167" s="1632">
        <v>0</v>
      </c>
      <c r="DM167" s="1632">
        <v>0</v>
      </c>
      <c r="DN167" s="1632">
        <v>0</v>
      </c>
      <c r="DO167" s="1632">
        <v>0</v>
      </c>
      <c r="DP167" s="1632">
        <v>0</v>
      </c>
      <c r="DQ167" s="1632">
        <v>0</v>
      </c>
      <c r="DR167" s="1631">
        <v>32</v>
      </c>
      <c r="DS167" s="1631">
        <v>10</v>
      </c>
      <c r="DT167" s="1632">
        <v>0</v>
      </c>
      <c r="DU167" s="1631">
        <v>4</v>
      </c>
      <c r="DV167" s="1632">
        <v>0</v>
      </c>
      <c r="DW167" s="1632">
        <v>0</v>
      </c>
      <c r="DX167" s="1632">
        <v>0</v>
      </c>
      <c r="DY167" s="1632">
        <v>0</v>
      </c>
      <c r="DZ167" s="1632">
        <v>0</v>
      </c>
      <c r="EA167" s="1632">
        <v>0</v>
      </c>
      <c r="EB167" s="1632">
        <v>0</v>
      </c>
      <c r="EC167" s="1632">
        <v>0</v>
      </c>
      <c r="ED167" s="1632">
        <v>0</v>
      </c>
      <c r="EE167" s="1631">
        <v>24</v>
      </c>
      <c r="EF167" s="1631">
        <v>12</v>
      </c>
      <c r="EG167" s="1631">
        <v>1</v>
      </c>
      <c r="EH167" s="1631">
        <v>8</v>
      </c>
      <c r="EI167" s="1632">
        <v>0</v>
      </c>
      <c r="EJ167" s="1632">
        <v>0</v>
      </c>
      <c r="EK167" s="1632">
        <v>0</v>
      </c>
      <c r="EL167" s="1632">
        <v>0</v>
      </c>
      <c r="EM167" s="1632">
        <v>0</v>
      </c>
      <c r="EN167" s="1632">
        <v>0</v>
      </c>
      <c r="EO167" s="1632">
        <v>0</v>
      </c>
      <c r="EP167" s="1632">
        <v>0</v>
      </c>
      <c r="EQ167" s="1632">
        <v>0</v>
      </c>
      <c r="ER167" s="1631">
        <v>60</v>
      </c>
      <c r="ES167" s="1631">
        <v>22</v>
      </c>
      <c r="ET167" s="1631">
        <v>1</v>
      </c>
      <c r="EU167" s="1631">
        <v>16</v>
      </c>
      <c r="EV167" s="1632">
        <v>0</v>
      </c>
      <c r="EW167" s="1632">
        <v>0</v>
      </c>
      <c r="EX167" s="1632">
        <v>0</v>
      </c>
      <c r="EY167" s="1632">
        <v>0</v>
      </c>
      <c r="EZ167" s="1632">
        <v>0</v>
      </c>
      <c r="FA167" s="1632">
        <v>0</v>
      </c>
      <c r="FB167" s="1632">
        <v>0</v>
      </c>
      <c r="FC167" s="1632">
        <v>0</v>
      </c>
      <c r="FD167" s="1632">
        <v>0</v>
      </c>
      <c r="FE167" s="1631">
        <v>52</v>
      </c>
      <c r="FF167" s="1631">
        <v>37</v>
      </c>
      <c r="FG167" s="1631">
        <v>2</v>
      </c>
      <c r="FH167" s="1631">
        <v>32</v>
      </c>
      <c r="FI167" s="1632">
        <v>0</v>
      </c>
      <c r="FJ167" s="1632">
        <v>0</v>
      </c>
      <c r="FK167" s="1632">
        <v>0</v>
      </c>
      <c r="FL167" s="1632">
        <v>0</v>
      </c>
      <c r="FM167" s="1632">
        <v>0</v>
      </c>
      <c r="FN167" s="1632">
        <v>0</v>
      </c>
      <c r="FO167" s="1632">
        <v>0</v>
      </c>
      <c r="FP167" s="1632">
        <v>0</v>
      </c>
      <c r="FQ167" s="1632">
        <v>0</v>
      </c>
      <c r="FR167" s="1631">
        <v>10</v>
      </c>
      <c r="FS167" s="1631">
        <v>2</v>
      </c>
      <c r="FT167" s="1631">
        <v>8</v>
      </c>
      <c r="FU167" s="1632">
        <v>0</v>
      </c>
      <c r="FV167" s="1632">
        <v>0</v>
      </c>
      <c r="FW167" s="1632">
        <v>0</v>
      </c>
      <c r="FX167" s="1632">
        <v>0</v>
      </c>
      <c r="FY167" s="1632">
        <v>0</v>
      </c>
      <c r="FZ167" s="1632">
        <v>0</v>
      </c>
      <c r="GA167" s="1632">
        <v>0</v>
      </c>
      <c r="GB167" s="1632">
        <v>0</v>
      </c>
      <c r="GC167" s="1632">
        <v>0</v>
      </c>
      <c r="GD167" s="1631">
        <v>2</v>
      </c>
      <c r="GE167" s="1631">
        <v>2</v>
      </c>
      <c r="GF167" s="1632">
        <v>0</v>
      </c>
      <c r="GG167" s="1632">
        <v>0</v>
      </c>
      <c r="GH167" s="1632">
        <v>0</v>
      </c>
      <c r="GI167" s="1632">
        <v>0</v>
      </c>
      <c r="GJ167" s="1632">
        <v>0</v>
      </c>
      <c r="GK167" s="1632">
        <v>0</v>
      </c>
      <c r="GL167" s="1632">
        <v>0</v>
      </c>
      <c r="GM167" s="1632">
        <v>0</v>
      </c>
      <c r="GN167" s="1632">
        <v>0</v>
      </c>
      <c r="GO167" s="1632">
        <v>0</v>
      </c>
      <c r="GP167" s="1631">
        <v>6</v>
      </c>
      <c r="GQ167" s="1631">
        <v>4</v>
      </c>
      <c r="GR167" s="1631">
        <v>1</v>
      </c>
      <c r="GS167" s="1632">
        <v>0</v>
      </c>
      <c r="GT167" s="1632">
        <v>0</v>
      </c>
      <c r="GU167" s="1632">
        <v>0</v>
      </c>
      <c r="GV167" s="1632">
        <v>0</v>
      </c>
      <c r="GW167" s="1632">
        <v>0</v>
      </c>
      <c r="GX167" s="1632">
        <v>0</v>
      </c>
      <c r="GY167" s="1632">
        <v>0</v>
      </c>
      <c r="GZ167" s="1632">
        <v>0</v>
      </c>
      <c r="HA167" s="1632">
        <v>0</v>
      </c>
      <c r="HB167" s="1632">
        <v>0</v>
      </c>
      <c r="HC167" s="1631">
        <v>157</v>
      </c>
      <c r="HD167" s="1631">
        <v>59</v>
      </c>
      <c r="HE167" s="1631">
        <v>5</v>
      </c>
      <c r="HF167" s="1631">
        <v>81</v>
      </c>
      <c r="HG167" s="1632">
        <v>0</v>
      </c>
      <c r="HH167" s="1632">
        <v>0</v>
      </c>
      <c r="HI167" s="1632">
        <v>0</v>
      </c>
      <c r="HJ167" s="1632">
        <v>0</v>
      </c>
      <c r="HK167" s="1632">
        <v>0</v>
      </c>
      <c r="HL167" s="1632">
        <v>0</v>
      </c>
      <c r="HM167" s="1632">
        <v>0</v>
      </c>
      <c r="HN167" s="1632">
        <v>0</v>
      </c>
      <c r="HO167" s="1632">
        <v>0</v>
      </c>
      <c r="HP167" s="1632">
        <v>0</v>
      </c>
      <c r="HQ167" s="1631">
        <v>30</v>
      </c>
      <c r="HR167" s="1631">
        <v>13</v>
      </c>
      <c r="HS167" s="1631">
        <v>2</v>
      </c>
      <c r="HT167" s="1632">
        <v>0</v>
      </c>
      <c r="HU167" s="1632">
        <v>0</v>
      </c>
      <c r="HV167" s="1632">
        <v>0</v>
      </c>
      <c r="HW167" s="1632">
        <v>0</v>
      </c>
      <c r="HX167" s="1632">
        <v>0</v>
      </c>
      <c r="HY167" s="1632">
        <v>0</v>
      </c>
      <c r="HZ167" s="1632">
        <v>0</v>
      </c>
      <c r="IA167" s="1632">
        <v>0</v>
      </c>
      <c r="IB167" s="1632">
        <v>0</v>
      </c>
      <c r="IC167" s="1631">
        <v>4</v>
      </c>
      <c r="ID167" s="1631">
        <v>4</v>
      </c>
      <c r="IE167" s="1632">
        <v>0</v>
      </c>
      <c r="IF167" s="1632">
        <v>0</v>
      </c>
      <c r="IG167" s="1632">
        <v>0</v>
      </c>
      <c r="IH167" s="1632">
        <v>0</v>
      </c>
      <c r="II167" s="1632">
        <v>0</v>
      </c>
      <c r="IJ167" s="1632">
        <v>0</v>
      </c>
      <c r="IK167" s="1632">
        <v>0</v>
      </c>
      <c r="IL167" s="1632">
        <v>0</v>
      </c>
      <c r="IM167" s="1632">
        <v>0</v>
      </c>
      <c r="IN167" s="1632">
        <v>0</v>
      </c>
      <c r="IO167" s="1631">
        <v>4</v>
      </c>
      <c r="IP167" s="1631">
        <v>1</v>
      </c>
      <c r="IQ167" s="1632">
        <v>0</v>
      </c>
      <c r="IR167" s="1632">
        <v>0</v>
      </c>
      <c r="IS167" s="1632">
        <v>0</v>
      </c>
      <c r="IT167" s="1632">
        <v>0</v>
      </c>
      <c r="IU167" s="1632">
        <v>0</v>
      </c>
      <c r="IV167" s="1632">
        <v>0</v>
      </c>
      <c r="IW167" s="1632">
        <v>0</v>
      </c>
      <c r="IX167" s="1631">
        <v>16</v>
      </c>
      <c r="IY167" s="1631">
        <v>15</v>
      </c>
      <c r="IZ167" s="1631">
        <v>1</v>
      </c>
      <c r="JA167" s="1631">
        <v>2</v>
      </c>
      <c r="JB167" s="1632">
        <v>0</v>
      </c>
      <c r="JC167" s="1632">
        <v>0</v>
      </c>
      <c r="JD167" s="1632">
        <v>0</v>
      </c>
      <c r="JE167" s="1632">
        <v>0</v>
      </c>
      <c r="JF167" s="1632">
        <v>0</v>
      </c>
      <c r="JG167" s="1632">
        <v>0</v>
      </c>
      <c r="JH167" s="1632">
        <v>0</v>
      </c>
      <c r="JI167" s="1632">
        <v>0</v>
      </c>
      <c r="JJ167" s="1632">
        <v>0</v>
      </c>
      <c r="JK167" s="1631">
        <v>6</v>
      </c>
      <c r="JL167" s="1631">
        <v>4</v>
      </c>
      <c r="JM167" s="1632">
        <v>0</v>
      </c>
      <c r="JN167" s="1632">
        <v>0</v>
      </c>
      <c r="JO167" s="1632">
        <v>0</v>
      </c>
      <c r="JP167" s="1632">
        <v>0</v>
      </c>
      <c r="JQ167" s="1632">
        <v>0</v>
      </c>
      <c r="JR167" s="1632">
        <v>0</v>
      </c>
      <c r="JS167" s="1632">
        <v>0</v>
      </c>
      <c r="JT167" s="1632">
        <v>0</v>
      </c>
      <c r="JU167" s="1632">
        <v>0</v>
      </c>
      <c r="JV167" s="1632">
        <v>0</v>
      </c>
      <c r="JW167" s="1631">
        <v>21</v>
      </c>
      <c r="JX167" s="1631">
        <v>6</v>
      </c>
      <c r="JY167" s="1631">
        <v>4</v>
      </c>
      <c r="JZ167" s="1632">
        <v>0</v>
      </c>
      <c r="KA167" s="1632">
        <v>0</v>
      </c>
      <c r="KB167" s="1632">
        <v>0</v>
      </c>
      <c r="KC167" s="1632">
        <v>0</v>
      </c>
      <c r="KD167" s="1632">
        <v>0</v>
      </c>
      <c r="KE167" s="1632">
        <v>0</v>
      </c>
      <c r="KF167" s="1632">
        <v>0</v>
      </c>
      <c r="KG167" s="1632">
        <v>0</v>
      </c>
      <c r="KH167" s="1632">
        <v>0</v>
      </c>
      <c r="KI167" s="1632">
        <v>0</v>
      </c>
      <c r="KJ167" s="1631">
        <v>22</v>
      </c>
      <c r="KK167" s="1631">
        <v>20</v>
      </c>
      <c r="KL167" s="1631">
        <v>7</v>
      </c>
      <c r="KM167" s="1632">
        <v>0</v>
      </c>
      <c r="KN167" s="1632">
        <v>0</v>
      </c>
      <c r="KO167" s="1632">
        <v>0</v>
      </c>
      <c r="KP167" s="1632">
        <v>0</v>
      </c>
      <c r="KQ167" s="1632">
        <v>0</v>
      </c>
      <c r="KR167" s="1632">
        <v>0</v>
      </c>
      <c r="KS167" s="1632">
        <v>0</v>
      </c>
      <c r="KT167" s="1632">
        <v>0</v>
      </c>
      <c r="KU167" s="1632">
        <v>0</v>
      </c>
      <c r="KV167" s="1632">
        <v>0</v>
      </c>
      <c r="KW167" s="1632">
        <v>0</v>
      </c>
      <c r="KX167" s="1632">
        <v>0</v>
      </c>
      <c r="KY167" s="1632">
        <v>0</v>
      </c>
      <c r="KZ167" s="1632">
        <v>0</v>
      </c>
      <c r="LA167" s="1632">
        <v>0</v>
      </c>
      <c r="LB167" s="1634">
        <v>0</v>
      </c>
    </row>
    <row r="168" spans="2:314" ht="15" customHeight="1">
      <c r="B168" s="1537"/>
      <c r="C168" s="1087" t="s">
        <v>70</v>
      </c>
      <c r="D168" s="1088">
        <v>987</v>
      </c>
      <c r="E168" s="1631">
        <v>987</v>
      </c>
      <c r="F168" s="1632">
        <v>0</v>
      </c>
      <c r="G168" s="1631">
        <v>25</v>
      </c>
      <c r="H168" s="1631">
        <v>8</v>
      </c>
      <c r="I168" s="1632">
        <v>0</v>
      </c>
      <c r="J168" s="1631">
        <v>11</v>
      </c>
      <c r="K168" s="1632">
        <v>0</v>
      </c>
      <c r="L168" s="1632">
        <v>0</v>
      </c>
      <c r="M168" s="1632">
        <v>0</v>
      </c>
      <c r="N168" s="1632">
        <v>0</v>
      </c>
      <c r="O168" s="1632">
        <v>0</v>
      </c>
      <c r="P168" s="1632">
        <v>0</v>
      </c>
      <c r="Q168" s="1632">
        <v>0</v>
      </c>
      <c r="R168" s="1632">
        <v>0</v>
      </c>
      <c r="S168" s="1632">
        <v>0</v>
      </c>
      <c r="T168" s="1631">
        <v>6</v>
      </c>
      <c r="U168" s="1631">
        <v>2</v>
      </c>
      <c r="V168" s="1631">
        <v>2</v>
      </c>
      <c r="W168" s="1632">
        <v>0</v>
      </c>
      <c r="X168" s="1632">
        <v>0</v>
      </c>
      <c r="Y168" s="1632">
        <v>0</v>
      </c>
      <c r="Z168" s="1632">
        <v>0</v>
      </c>
      <c r="AA168" s="1632">
        <v>0</v>
      </c>
      <c r="AB168" s="1632">
        <v>0</v>
      </c>
      <c r="AC168" s="1632">
        <v>0</v>
      </c>
      <c r="AD168" s="1632">
        <v>0</v>
      </c>
      <c r="AE168" s="1632">
        <v>0</v>
      </c>
      <c r="AF168" s="1631">
        <v>2</v>
      </c>
      <c r="AG168" s="1631">
        <v>3</v>
      </c>
      <c r="AH168" s="1631">
        <v>1</v>
      </c>
      <c r="AI168" s="1631">
        <v>2</v>
      </c>
      <c r="AJ168" s="1632">
        <v>0</v>
      </c>
      <c r="AK168" s="1632">
        <v>0</v>
      </c>
      <c r="AL168" s="1632">
        <v>0</v>
      </c>
      <c r="AM168" s="1632">
        <v>0</v>
      </c>
      <c r="AN168" s="1632">
        <v>0</v>
      </c>
      <c r="AO168" s="1632">
        <v>0</v>
      </c>
      <c r="AP168" s="1632">
        <v>0</v>
      </c>
      <c r="AQ168" s="1632">
        <v>0</v>
      </c>
      <c r="AR168" s="1632">
        <v>0</v>
      </c>
      <c r="AS168" s="1631">
        <v>8</v>
      </c>
      <c r="AT168" s="1631">
        <v>4</v>
      </c>
      <c r="AU168" s="1632">
        <v>0</v>
      </c>
      <c r="AV168" s="1632">
        <v>0</v>
      </c>
      <c r="AW168" s="1632">
        <v>0</v>
      </c>
      <c r="AX168" s="1632">
        <v>0</v>
      </c>
      <c r="AY168" s="1632">
        <v>0</v>
      </c>
      <c r="AZ168" s="1632">
        <v>0</v>
      </c>
      <c r="BA168" s="1632">
        <v>0</v>
      </c>
      <c r="BB168" s="1632">
        <v>0</v>
      </c>
      <c r="BC168" s="1632">
        <v>0</v>
      </c>
      <c r="BD168" s="1632">
        <v>0</v>
      </c>
      <c r="BE168" s="1631">
        <v>27</v>
      </c>
      <c r="BF168" s="1631">
        <v>9</v>
      </c>
      <c r="BG168" s="1631">
        <v>1</v>
      </c>
      <c r="BH168" s="1632">
        <v>0</v>
      </c>
      <c r="BI168" s="1632">
        <v>0</v>
      </c>
      <c r="BJ168" s="1632">
        <v>0</v>
      </c>
      <c r="BK168" s="1632">
        <v>0</v>
      </c>
      <c r="BL168" s="1632">
        <v>0</v>
      </c>
      <c r="BM168" s="1632">
        <v>0</v>
      </c>
      <c r="BN168" s="1632">
        <v>0</v>
      </c>
      <c r="BO168" s="1632">
        <v>0</v>
      </c>
      <c r="BP168" s="1632">
        <v>0</v>
      </c>
      <c r="BQ168" s="1632">
        <v>0</v>
      </c>
      <c r="BR168" s="1631">
        <v>14</v>
      </c>
      <c r="BS168" s="1631">
        <v>5</v>
      </c>
      <c r="BT168" s="1632">
        <v>0</v>
      </c>
      <c r="BU168" s="1631">
        <v>2</v>
      </c>
      <c r="BV168" s="1632">
        <v>0</v>
      </c>
      <c r="BW168" s="1632">
        <v>0</v>
      </c>
      <c r="BX168" s="1632">
        <v>0</v>
      </c>
      <c r="BY168" s="1632">
        <v>0</v>
      </c>
      <c r="BZ168" s="1632">
        <v>0</v>
      </c>
      <c r="CA168" s="1632">
        <v>0</v>
      </c>
      <c r="CB168" s="1632">
        <v>0</v>
      </c>
      <c r="CC168" s="1632">
        <v>0</v>
      </c>
      <c r="CD168" s="1632">
        <v>0</v>
      </c>
      <c r="CE168" s="1631">
        <v>32</v>
      </c>
      <c r="CF168" s="1631">
        <v>15</v>
      </c>
      <c r="CG168" s="1632">
        <v>0</v>
      </c>
      <c r="CH168" s="1631">
        <v>8</v>
      </c>
      <c r="CI168" s="1632">
        <v>0</v>
      </c>
      <c r="CJ168" s="1632">
        <v>0</v>
      </c>
      <c r="CK168" s="1632">
        <v>0</v>
      </c>
      <c r="CL168" s="1632">
        <v>0</v>
      </c>
      <c r="CM168" s="1632">
        <v>0</v>
      </c>
      <c r="CN168" s="1632">
        <v>0</v>
      </c>
      <c r="CO168" s="1632">
        <v>0</v>
      </c>
      <c r="CP168" s="1632">
        <v>0</v>
      </c>
      <c r="CQ168" s="1632">
        <v>0</v>
      </c>
      <c r="CR168" s="1631">
        <v>16</v>
      </c>
      <c r="CS168" s="1631">
        <v>6</v>
      </c>
      <c r="CT168" s="1631">
        <v>4</v>
      </c>
      <c r="CU168" s="1632">
        <v>0</v>
      </c>
      <c r="CV168" s="1632">
        <v>0</v>
      </c>
      <c r="CW168" s="1632">
        <v>0</v>
      </c>
      <c r="CX168" s="1632">
        <v>0</v>
      </c>
      <c r="CY168" s="1632">
        <v>0</v>
      </c>
      <c r="CZ168" s="1632">
        <v>0</v>
      </c>
      <c r="DA168" s="1632">
        <v>0</v>
      </c>
      <c r="DB168" s="1632">
        <v>0</v>
      </c>
      <c r="DC168" s="1632">
        <v>0</v>
      </c>
      <c r="DD168" s="1631">
        <v>173</v>
      </c>
      <c r="DE168" s="1631">
        <v>65</v>
      </c>
      <c r="DF168" s="1631">
        <v>5</v>
      </c>
      <c r="DG168" s="1631">
        <v>48</v>
      </c>
      <c r="DH168" s="1632">
        <v>0</v>
      </c>
      <c r="DI168" s="1632">
        <v>0</v>
      </c>
      <c r="DJ168" s="1632">
        <v>0</v>
      </c>
      <c r="DK168" s="1632">
        <v>0</v>
      </c>
      <c r="DL168" s="1632">
        <v>0</v>
      </c>
      <c r="DM168" s="1632">
        <v>0</v>
      </c>
      <c r="DN168" s="1632">
        <v>0</v>
      </c>
      <c r="DO168" s="1632">
        <v>0</v>
      </c>
      <c r="DP168" s="1632">
        <v>0</v>
      </c>
      <c r="DQ168" s="1632">
        <v>0</v>
      </c>
      <c r="DR168" s="1631">
        <v>16</v>
      </c>
      <c r="DS168" s="1631">
        <v>5</v>
      </c>
      <c r="DT168" s="1632">
        <v>0</v>
      </c>
      <c r="DU168" s="1631">
        <v>2</v>
      </c>
      <c r="DV168" s="1632">
        <v>0</v>
      </c>
      <c r="DW168" s="1632">
        <v>0</v>
      </c>
      <c r="DX168" s="1632">
        <v>0</v>
      </c>
      <c r="DY168" s="1632">
        <v>0</v>
      </c>
      <c r="DZ168" s="1632">
        <v>0</v>
      </c>
      <c r="EA168" s="1632">
        <v>0</v>
      </c>
      <c r="EB168" s="1632">
        <v>0</v>
      </c>
      <c r="EC168" s="1632">
        <v>0</v>
      </c>
      <c r="ED168" s="1632">
        <v>0</v>
      </c>
      <c r="EE168" s="1631">
        <v>19</v>
      </c>
      <c r="EF168" s="1631">
        <v>6</v>
      </c>
      <c r="EG168" s="1632">
        <v>0</v>
      </c>
      <c r="EH168" s="1631">
        <v>4</v>
      </c>
      <c r="EI168" s="1632">
        <v>0</v>
      </c>
      <c r="EJ168" s="1632">
        <v>0</v>
      </c>
      <c r="EK168" s="1632">
        <v>0</v>
      </c>
      <c r="EL168" s="1632">
        <v>0</v>
      </c>
      <c r="EM168" s="1632">
        <v>0</v>
      </c>
      <c r="EN168" s="1632">
        <v>0</v>
      </c>
      <c r="EO168" s="1632">
        <v>0</v>
      </c>
      <c r="EP168" s="1632">
        <v>0</v>
      </c>
      <c r="EQ168" s="1632">
        <v>0</v>
      </c>
      <c r="ER168" s="1631">
        <v>40</v>
      </c>
      <c r="ES168" s="1631">
        <v>13</v>
      </c>
      <c r="ET168" s="1631">
        <v>1</v>
      </c>
      <c r="EU168" s="1631">
        <v>9</v>
      </c>
      <c r="EV168" s="1632">
        <v>0</v>
      </c>
      <c r="EW168" s="1632">
        <v>0</v>
      </c>
      <c r="EX168" s="1632">
        <v>0</v>
      </c>
      <c r="EY168" s="1632">
        <v>0</v>
      </c>
      <c r="EZ168" s="1632">
        <v>0</v>
      </c>
      <c r="FA168" s="1632">
        <v>0</v>
      </c>
      <c r="FB168" s="1632">
        <v>0</v>
      </c>
      <c r="FC168" s="1632">
        <v>0</v>
      </c>
      <c r="FD168" s="1632">
        <v>0</v>
      </c>
      <c r="FE168" s="1631">
        <v>30</v>
      </c>
      <c r="FF168" s="1631">
        <v>17</v>
      </c>
      <c r="FG168" s="1631">
        <v>1</v>
      </c>
      <c r="FH168" s="1631">
        <v>15</v>
      </c>
      <c r="FI168" s="1632">
        <v>0</v>
      </c>
      <c r="FJ168" s="1632">
        <v>0</v>
      </c>
      <c r="FK168" s="1632">
        <v>0</v>
      </c>
      <c r="FL168" s="1632">
        <v>0</v>
      </c>
      <c r="FM168" s="1632">
        <v>0</v>
      </c>
      <c r="FN168" s="1632">
        <v>0</v>
      </c>
      <c r="FO168" s="1632">
        <v>0</v>
      </c>
      <c r="FP168" s="1632">
        <v>0</v>
      </c>
      <c r="FQ168" s="1632">
        <v>0</v>
      </c>
      <c r="FR168" s="1631">
        <v>4</v>
      </c>
      <c r="FS168" s="1631">
        <v>1</v>
      </c>
      <c r="FT168" s="1631">
        <v>4</v>
      </c>
      <c r="FU168" s="1632">
        <v>0</v>
      </c>
      <c r="FV168" s="1632">
        <v>0</v>
      </c>
      <c r="FW168" s="1632">
        <v>0</v>
      </c>
      <c r="FX168" s="1632">
        <v>0</v>
      </c>
      <c r="FY168" s="1632">
        <v>0</v>
      </c>
      <c r="FZ168" s="1632">
        <v>0</v>
      </c>
      <c r="GA168" s="1632">
        <v>0</v>
      </c>
      <c r="GB168" s="1632">
        <v>0</v>
      </c>
      <c r="GC168" s="1632">
        <v>0</v>
      </c>
      <c r="GD168" s="1631">
        <v>1</v>
      </c>
      <c r="GE168" s="1631">
        <v>2</v>
      </c>
      <c r="GF168" s="1632">
        <v>0</v>
      </c>
      <c r="GG168" s="1632">
        <v>0</v>
      </c>
      <c r="GH168" s="1632">
        <v>0</v>
      </c>
      <c r="GI168" s="1632">
        <v>0</v>
      </c>
      <c r="GJ168" s="1632">
        <v>0</v>
      </c>
      <c r="GK168" s="1632">
        <v>0</v>
      </c>
      <c r="GL168" s="1632">
        <v>0</v>
      </c>
      <c r="GM168" s="1632">
        <v>0</v>
      </c>
      <c r="GN168" s="1632">
        <v>0</v>
      </c>
      <c r="GO168" s="1632">
        <v>0</v>
      </c>
      <c r="GP168" s="1631">
        <v>3</v>
      </c>
      <c r="GQ168" s="1631">
        <v>2</v>
      </c>
      <c r="GR168" s="1631">
        <v>1</v>
      </c>
      <c r="GS168" s="1632">
        <v>0</v>
      </c>
      <c r="GT168" s="1632">
        <v>0</v>
      </c>
      <c r="GU168" s="1632">
        <v>0</v>
      </c>
      <c r="GV168" s="1632">
        <v>0</v>
      </c>
      <c r="GW168" s="1632">
        <v>0</v>
      </c>
      <c r="GX168" s="1632">
        <v>0</v>
      </c>
      <c r="GY168" s="1632">
        <v>0</v>
      </c>
      <c r="GZ168" s="1632">
        <v>0</v>
      </c>
      <c r="HA168" s="1632">
        <v>0</v>
      </c>
      <c r="HB168" s="1632">
        <v>0</v>
      </c>
      <c r="HC168" s="1631">
        <v>101</v>
      </c>
      <c r="HD168" s="1631">
        <v>33</v>
      </c>
      <c r="HE168" s="1631">
        <v>3</v>
      </c>
      <c r="HF168" s="1631">
        <v>44</v>
      </c>
      <c r="HG168" s="1632">
        <v>0</v>
      </c>
      <c r="HH168" s="1632">
        <v>0</v>
      </c>
      <c r="HI168" s="1632">
        <v>0</v>
      </c>
      <c r="HJ168" s="1632">
        <v>0</v>
      </c>
      <c r="HK168" s="1632">
        <v>0</v>
      </c>
      <c r="HL168" s="1632">
        <v>0</v>
      </c>
      <c r="HM168" s="1632">
        <v>0</v>
      </c>
      <c r="HN168" s="1632">
        <v>0</v>
      </c>
      <c r="HO168" s="1632">
        <v>0</v>
      </c>
      <c r="HP168" s="1632">
        <v>0</v>
      </c>
      <c r="HQ168" s="1631">
        <v>17</v>
      </c>
      <c r="HR168" s="1631">
        <v>7</v>
      </c>
      <c r="HS168" s="1632">
        <v>0</v>
      </c>
      <c r="HT168" s="1632">
        <v>0</v>
      </c>
      <c r="HU168" s="1632">
        <v>0</v>
      </c>
      <c r="HV168" s="1632">
        <v>0</v>
      </c>
      <c r="HW168" s="1632">
        <v>0</v>
      </c>
      <c r="HX168" s="1632">
        <v>0</v>
      </c>
      <c r="HY168" s="1632">
        <v>0</v>
      </c>
      <c r="HZ168" s="1632">
        <v>0</v>
      </c>
      <c r="IA168" s="1632">
        <v>0</v>
      </c>
      <c r="IB168" s="1632">
        <v>0</v>
      </c>
      <c r="IC168" s="1631">
        <v>2</v>
      </c>
      <c r="ID168" s="1631">
        <v>1</v>
      </c>
      <c r="IE168" s="1632">
        <v>0</v>
      </c>
      <c r="IF168" s="1632">
        <v>0</v>
      </c>
      <c r="IG168" s="1632">
        <v>0</v>
      </c>
      <c r="IH168" s="1632">
        <v>0</v>
      </c>
      <c r="II168" s="1632">
        <v>0</v>
      </c>
      <c r="IJ168" s="1632">
        <v>0</v>
      </c>
      <c r="IK168" s="1632">
        <v>0</v>
      </c>
      <c r="IL168" s="1632">
        <v>0</v>
      </c>
      <c r="IM168" s="1632">
        <v>0</v>
      </c>
      <c r="IN168" s="1632">
        <v>0</v>
      </c>
      <c r="IO168" s="1631">
        <v>1</v>
      </c>
      <c r="IP168" s="1631">
        <v>1</v>
      </c>
      <c r="IQ168" s="1632">
        <v>0</v>
      </c>
      <c r="IR168" s="1632">
        <v>0</v>
      </c>
      <c r="IS168" s="1632">
        <v>0</v>
      </c>
      <c r="IT168" s="1632">
        <v>0</v>
      </c>
      <c r="IU168" s="1632">
        <v>0</v>
      </c>
      <c r="IV168" s="1632">
        <v>0</v>
      </c>
      <c r="IW168" s="1632">
        <v>0</v>
      </c>
      <c r="IX168" s="1631">
        <v>10</v>
      </c>
      <c r="IY168" s="1631">
        <v>7</v>
      </c>
      <c r="IZ168" s="1632">
        <v>0</v>
      </c>
      <c r="JA168" s="1631">
        <v>1</v>
      </c>
      <c r="JB168" s="1632">
        <v>0</v>
      </c>
      <c r="JC168" s="1632">
        <v>0</v>
      </c>
      <c r="JD168" s="1632">
        <v>0</v>
      </c>
      <c r="JE168" s="1632">
        <v>0</v>
      </c>
      <c r="JF168" s="1632">
        <v>0</v>
      </c>
      <c r="JG168" s="1632">
        <v>0</v>
      </c>
      <c r="JH168" s="1632">
        <v>0</v>
      </c>
      <c r="JI168" s="1632">
        <v>0</v>
      </c>
      <c r="JJ168" s="1632">
        <v>0</v>
      </c>
      <c r="JK168" s="1631">
        <v>4</v>
      </c>
      <c r="JL168" s="1631">
        <v>3</v>
      </c>
      <c r="JM168" s="1632">
        <v>0</v>
      </c>
      <c r="JN168" s="1632">
        <v>0</v>
      </c>
      <c r="JO168" s="1632">
        <v>0</v>
      </c>
      <c r="JP168" s="1632">
        <v>0</v>
      </c>
      <c r="JQ168" s="1632">
        <v>0</v>
      </c>
      <c r="JR168" s="1632">
        <v>0</v>
      </c>
      <c r="JS168" s="1632">
        <v>0</v>
      </c>
      <c r="JT168" s="1632">
        <v>0</v>
      </c>
      <c r="JU168" s="1632">
        <v>0</v>
      </c>
      <c r="JV168" s="1632">
        <v>0</v>
      </c>
      <c r="JW168" s="1631">
        <v>14</v>
      </c>
      <c r="JX168" s="1631">
        <v>5</v>
      </c>
      <c r="JY168" s="1631">
        <v>3</v>
      </c>
      <c r="JZ168" s="1632">
        <v>0</v>
      </c>
      <c r="KA168" s="1632">
        <v>0</v>
      </c>
      <c r="KB168" s="1632">
        <v>0</v>
      </c>
      <c r="KC168" s="1632">
        <v>0</v>
      </c>
      <c r="KD168" s="1632">
        <v>0</v>
      </c>
      <c r="KE168" s="1632">
        <v>0</v>
      </c>
      <c r="KF168" s="1632">
        <v>0</v>
      </c>
      <c r="KG168" s="1632">
        <v>0</v>
      </c>
      <c r="KH168" s="1632">
        <v>0</v>
      </c>
      <c r="KI168" s="1632">
        <v>0</v>
      </c>
      <c r="KJ168" s="1631">
        <v>14</v>
      </c>
      <c r="KK168" s="1631">
        <v>13</v>
      </c>
      <c r="KL168" s="1631">
        <v>3</v>
      </c>
      <c r="KM168" s="1632">
        <v>0</v>
      </c>
      <c r="KN168" s="1632">
        <v>0</v>
      </c>
      <c r="KO168" s="1632">
        <v>0</v>
      </c>
      <c r="KP168" s="1632">
        <v>0</v>
      </c>
      <c r="KQ168" s="1632">
        <v>0</v>
      </c>
      <c r="KR168" s="1632">
        <v>0</v>
      </c>
      <c r="KS168" s="1632">
        <v>0</v>
      </c>
      <c r="KT168" s="1632">
        <v>0</v>
      </c>
      <c r="KU168" s="1632">
        <v>0</v>
      </c>
      <c r="KV168" s="1632">
        <v>0</v>
      </c>
      <c r="KW168" s="1632">
        <v>0</v>
      </c>
      <c r="KX168" s="1632">
        <v>0</v>
      </c>
      <c r="KY168" s="1632">
        <v>0</v>
      </c>
      <c r="KZ168" s="1632">
        <v>0</v>
      </c>
      <c r="LA168" s="1632">
        <v>0</v>
      </c>
      <c r="LB168" s="1634">
        <v>0</v>
      </c>
    </row>
    <row r="169" spans="2:314" ht="15" customHeight="1">
      <c r="B169" s="1537"/>
      <c r="C169" s="1087" t="s">
        <v>71</v>
      </c>
      <c r="D169" s="1088">
        <v>752</v>
      </c>
      <c r="E169" s="1631">
        <v>751</v>
      </c>
      <c r="F169" s="1631">
        <v>1</v>
      </c>
      <c r="G169" s="1631">
        <v>17</v>
      </c>
      <c r="H169" s="1631">
        <v>6</v>
      </c>
      <c r="I169" s="1631">
        <v>1</v>
      </c>
      <c r="J169" s="1631">
        <v>6</v>
      </c>
      <c r="K169" s="1632">
        <v>0</v>
      </c>
      <c r="L169" s="1632">
        <v>0</v>
      </c>
      <c r="M169" s="1632">
        <v>0</v>
      </c>
      <c r="N169" s="1632">
        <v>0</v>
      </c>
      <c r="O169" s="1632">
        <v>0</v>
      </c>
      <c r="P169" s="1632">
        <v>0</v>
      </c>
      <c r="Q169" s="1632">
        <v>0</v>
      </c>
      <c r="R169" s="1632">
        <v>0</v>
      </c>
      <c r="S169" s="1632">
        <v>0</v>
      </c>
      <c r="T169" s="1631">
        <v>3</v>
      </c>
      <c r="U169" s="1631">
        <v>3</v>
      </c>
      <c r="V169" s="1632">
        <v>0</v>
      </c>
      <c r="W169" s="1632">
        <v>0</v>
      </c>
      <c r="X169" s="1632">
        <v>0</v>
      </c>
      <c r="Y169" s="1632">
        <v>0</v>
      </c>
      <c r="Z169" s="1632">
        <v>0</v>
      </c>
      <c r="AA169" s="1632">
        <v>0</v>
      </c>
      <c r="AB169" s="1632">
        <v>0</v>
      </c>
      <c r="AC169" s="1632">
        <v>0</v>
      </c>
      <c r="AD169" s="1632">
        <v>0</v>
      </c>
      <c r="AE169" s="1632">
        <v>0</v>
      </c>
      <c r="AF169" s="1631">
        <v>2</v>
      </c>
      <c r="AG169" s="1631">
        <v>1</v>
      </c>
      <c r="AH169" s="1632">
        <v>0</v>
      </c>
      <c r="AI169" s="1631">
        <v>1</v>
      </c>
      <c r="AJ169" s="1632">
        <v>0</v>
      </c>
      <c r="AK169" s="1632">
        <v>0</v>
      </c>
      <c r="AL169" s="1632">
        <v>0</v>
      </c>
      <c r="AM169" s="1632">
        <v>0</v>
      </c>
      <c r="AN169" s="1632">
        <v>0</v>
      </c>
      <c r="AO169" s="1632">
        <v>0</v>
      </c>
      <c r="AP169" s="1632">
        <v>0</v>
      </c>
      <c r="AQ169" s="1632">
        <v>0</v>
      </c>
      <c r="AR169" s="1632">
        <v>0</v>
      </c>
      <c r="AS169" s="1631">
        <v>1</v>
      </c>
      <c r="AT169" s="1631">
        <v>5</v>
      </c>
      <c r="AU169" s="1632">
        <v>0</v>
      </c>
      <c r="AV169" s="1632">
        <v>0</v>
      </c>
      <c r="AW169" s="1632">
        <v>0</v>
      </c>
      <c r="AX169" s="1632">
        <v>0</v>
      </c>
      <c r="AY169" s="1632">
        <v>0</v>
      </c>
      <c r="AZ169" s="1632">
        <v>0</v>
      </c>
      <c r="BA169" s="1632">
        <v>0</v>
      </c>
      <c r="BB169" s="1632">
        <v>0</v>
      </c>
      <c r="BC169" s="1632">
        <v>0</v>
      </c>
      <c r="BD169" s="1632">
        <v>0</v>
      </c>
      <c r="BE169" s="1631">
        <v>18</v>
      </c>
      <c r="BF169" s="1631">
        <v>2</v>
      </c>
      <c r="BG169" s="1632">
        <v>0</v>
      </c>
      <c r="BH169" s="1632">
        <v>0</v>
      </c>
      <c r="BI169" s="1632">
        <v>0</v>
      </c>
      <c r="BJ169" s="1632">
        <v>0</v>
      </c>
      <c r="BK169" s="1632">
        <v>0</v>
      </c>
      <c r="BL169" s="1632">
        <v>0</v>
      </c>
      <c r="BM169" s="1632">
        <v>0</v>
      </c>
      <c r="BN169" s="1632">
        <v>0</v>
      </c>
      <c r="BO169" s="1632">
        <v>0</v>
      </c>
      <c r="BP169" s="1632">
        <v>0</v>
      </c>
      <c r="BQ169" s="1632">
        <v>0</v>
      </c>
      <c r="BR169" s="1631">
        <v>12</v>
      </c>
      <c r="BS169" s="1631">
        <v>5</v>
      </c>
      <c r="BT169" s="1632">
        <v>0</v>
      </c>
      <c r="BU169" s="1631">
        <v>1</v>
      </c>
      <c r="BV169" s="1632">
        <v>0</v>
      </c>
      <c r="BW169" s="1632">
        <v>0</v>
      </c>
      <c r="BX169" s="1632">
        <v>0</v>
      </c>
      <c r="BY169" s="1632">
        <v>0</v>
      </c>
      <c r="BZ169" s="1632">
        <v>0</v>
      </c>
      <c r="CA169" s="1632">
        <v>0</v>
      </c>
      <c r="CB169" s="1632">
        <v>0</v>
      </c>
      <c r="CC169" s="1632">
        <v>0</v>
      </c>
      <c r="CD169" s="1632">
        <v>0</v>
      </c>
      <c r="CE169" s="1631">
        <v>27</v>
      </c>
      <c r="CF169" s="1631">
        <v>13</v>
      </c>
      <c r="CG169" s="1631">
        <v>1</v>
      </c>
      <c r="CH169" s="1631">
        <v>8</v>
      </c>
      <c r="CI169" s="1632">
        <v>0</v>
      </c>
      <c r="CJ169" s="1632">
        <v>0</v>
      </c>
      <c r="CK169" s="1632">
        <v>0</v>
      </c>
      <c r="CL169" s="1632">
        <v>0</v>
      </c>
      <c r="CM169" s="1632">
        <v>0</v>
      </c>
      <c r="CN169" s="1632">
        <v>0</v>
      </c>
      <c r="CO169" s="1632">
        <v>0</v>
      </c>
      <c r="CP169" s="1632">
        <v>0</v>
      </c>
      <c r="CQ169" s="1632">
        <v>0</v>
      </c>
      <c r="CR169" s="1631">
        <v>8</v>
      </c>
      <c r="CS169" s="1631">
        <v>6</v>
      </c>
      <c r="CT169" s="1631">
        <v>2</v>
      </c>
      <c r="CU169" s="1632">
        <v>0</v>
      </c>
      <c r="CV169" s="1632">
        <v>0</v>
      </c>
      <c r="CW169" s="1632">
        <v>0</v>
      </c>
      <c r="CX169" s="1632">
        <v>0</v>
      </c>
      <c r="CY169" s="1632">
        <v>0</v>
      </c>
      <c r="CZ169" s="1632">
        <v>0</v>
      </c>
      <c r="DA169" s="1632">
        <v>0</v>
      </c>
      <c r="DB169" s="1632">
        <v>0</v>
      </c>
      <c r="DC169" s="1632">
        <v>0</v>
      </c>
      <c r="DD169" s="1631">
        <v>137</v>
      </c>
      <c r="DE169" s="1631">
        <v>69</v>
      </c>
      <c r="DF169" s="1631">
        <v>5</v>
      </c>
      <c r="DG169" s="1631">
        <v>43</v>
      </c>
      <c r="DH169" s="1632">
        <v>0</v>
      </c>
      <c r="DI169" s="1632">
        <v>0</v>
      </c>
      <c r="DJ169" s="1632">
        <v>0</v>
      </c>
      <c r="DK169" s="1632">
        <v>0</v>
      </c>
      <c r="DL169" s="1632">
        <v>0</v>
      </c>
      <c r="DM169" s="1632">
        <v>0</v>
      </c>
      <c r="DN169" s="1632">
        <v>0</v>
      </c>
      <c r="DO169" s="1632">
        <v>0</v>
      </c>
      <c r="DP169" s="1632">
        <v>0</v>
      </c>
      <c r="DQ169" s="1632">
        <v>0</v>
      </c>
      <c r="DR169" s="1631">
        <v>16</v>
      </c>
      <c r="DS169" s="1631">
        <v>5</v>
      </c>
      <c r="DT169" s="1632">
        <v>0</v>
      </c>
      <c r="DU169" s="1631">
        <v>2</v>
      </c>
      <c r="DV169" s="1632">
        <v>0</v>
      </c>
      <c r="DW169" s="1632">
        <v>0</v>
      </c>
      <c r="DX169" s="1632">
        <v>0</v>
      </c>
      <c r="DY169" s="1632">
        <v>0</v>
      </c>
      <c r="DZ169" s="1632">
        <v>0</v>
      </c>
      <c r="EA169" s="1632">
        <v>0</v>
      </c>
      <c r="EB169" s="1632">
        <v>0</v>
      </c>
      <c r="EC169" s="1632">
        <v>0</v>
      </c>
      <c r="ED169" s="1632">
        <v>0</v>
      </c>
      <c r="EE169" s="1631">
        <v>5</v>
      </c>
      <c r="EF169" s="1631">
        <v>6</v>
      </c>
      <c r="EG169" s="1631">
        <v>1</v>
      </c>
      <c r="EH169" s="1631">
        <v>4</v>
      </c>
      <c r="EI169" s="1632">
        <v>0</v>
      </c>
      <c r="EJ169" s="1632">
        <v>0</v>
      </c>
      <c r="EK169" s="1632">
        <v>0</v>
      </c>
      <c r="EL169" s="1632">
        <v>0</v>
      </c>
      <c r="EM169" s="1632">
        <v>0</v>
      </c>
      <c r="EN169" s="1632">
        <v>0</v>
      </c>
      <c r="EO169" s="1632">
        <v>0</v>
      </c>
      <c r="EP169" s="1632">
        <v>0</v>
      </c>
      <c r="EQ169" s="1632">
        <v>0</v>
      </c>
      <c r="ER169" s="1631">
        <v>20</v>
      </c>
      <c r="ES169" s="1631">
        <v>9</v>
      </c>
      <c r="ET169" s="1632">
        <v>0</v>
      </c>
      <c r="EU169" s="1631">
        <v>7</v>
      </c>
      <c r="EV169" s="1632">
        <v>0</v>
      </c>
      <c r="EW169" s="1632">
        <v>0</v>
      </c>
      <c r="EX169" s="1632">
        <v>0</v>
      </c>
      <c r="EY169" s="1632">
        <v>0</v>
      </c>
      <c r="EZ169" s="1632">
        <v>0</v>
      </c>
      <c r="FA169" s="1632">
        <v>0</v>
      </c>
      <c r="FB169" s="1632">
        <v>0</v>
      </c>
      <c r="FC169" s="1632">
        <v>0</v>
      </c>
      <c r="FD169" s="1632">
        <v>0</v>
      </c>
      <c r="FE169" s="1631">
        <v>22</v>
      </c>
      <c r="FF169" s="1631">
        <v>20</v>
      </c>
      <c r="FG169" s="1631">
        <v>1</v>
      </c>
      <c r="FH169" s="1631">
        <v>17</v>
      </c>
      <c r="FI169" s="1632">
        <v>0</v>
      </c>
      <c r="FJ169" s="1632">
        <v>0</v>
      </c>
      <c r="FK169" s="1632">
        <v>0</v>
      </c>
      <c r="FL169" s="1632">
        <v>0</v>
      </c>
      <c r="FM169" s="1632">
        <v>0</v>
      </c>
      <c r="FN169" s="1632">
        <v>0</v>
      </c>
      <c r="FO169" s="1632">
        <v>0</v>
      </c>
      <c r="FP169" s="1632">
        <v>0</v>
      </c>
      <c r="FQ169" s="1632">
        <v>0</v>
      </c>
      <c r="FR169" s="1631">
        <v>6</v>
      </c>
      <c r="FS169" s="1631">
        <v>1</v>
      </c>
      <c r="FT169" s="1631">
        <v>4</v>
      </c>
      <c r="FU169" s="1632">
        <v>0</v>
      </c>
      <c r="FV169" s="1632">
        <v>0</v>
      </c>
      <c r="FW169" s="1632">
        <v>0</v>
      </c>
      <c r="FX169" s="1632">
        <v>0</v>
      </c>
      <c r="FY169" s="1632">
        <v>0</v>
      </c>
      <c r="FZ169" s="1632">
        <v>0</v>
      </c>
      <c r="GA169" s="1632">
        <v>0</v>
      </c>
      <c r="GB169" s="1632">
        <v>0</v>
      </c>
      <c r="GC169" s="1632">
        <v>0</v>
      </c>
      <c r="GD169" s="1631">
        <v>1</v>
      </c>
      <c r="GE169" s="1632">
        <v>0</v>
      </c>
      <c r="GF169" s="1632">
        <v>0</v>
      </c>
      <c r="GG169" s="1632">
        <v>0</v>
      </c>
      <c r="GH169" s="1632">
        <v>0</v>
      </c>
      <c r="GI169" s="1632">
        <v>0</v>
      </c>
      <c r="GJ169" s="1632">
        <v>0</v>
      </c>
      <c r="GK169" s="1632">
        <v>0</v>
      </c>
      <c r="GL169" s="1632">
        <v>0</v>
      </c>
      <c r="GM169" s="1632">
        <v>0</v>
      </c>
      <c r="GN169" s="1632">
        <v>0</v>
      </c>
      <c r="GO169" s="1632">
        <v>0</v>
      </c>
      <c r="GP169" s="1631">
        <v>3</v>
      </c>
      <c r="GQ169" s="1631">
        <v>2</v>
      </c>
      <c r="GR169" s="1632">
        <v>0</v>
      </c>
      <c r="GS169" s="1632">
        <v>0</v>
      </c>
      <c r="GT169" s="1632">
        <v>0</v>
      </c>
      <c r="GU169" s="1632">
        <v>0</v>
      </c>
      <c r="GV169" s="1632">
        <v>0</v>
      </c>
      <c r="GW169" s="1632">
        <v>0</v>
      </c>
      <c r="GX169" s="1632">
        <v>0</v>
      </c>
      <c r="GY169" s="1632">
        <v>0</v>
      </c>
      <c r="GZ169" s="1632">
        <v>0</v>
      </c>
      <c r="HA169" s="1632">
        <v>0</v>
      </c>
      <c r="HB169" s="1632">
        <v>0</v>
      </c>
      <c r="HC169" s="1631">
        <v>56</v>
      </c>
      <c r="HD169" s="1631">
        <v>26</v>
      </c>
      <c r="HE169" s="1631">
        <v>2</v>
      </c>
      <c r="HF169" s="1631">
        <v>37</v>
      </c>
      <c r="HG169" s="1632">
        <v>0</v>
      </c>
      <c r="HH169" s="1632">
        <v>0</v>
      </c>
      <c r="HI169" s="1632">
        <v>0</v>
      </c>
      <c r="HJ169" s="1632">
        <v>0</v>
      </c>
      <c r="HK169" s="1632">
        <v>0</v>
      </c>
      <c r="HL169" s="1632">
        <v>0</v>
      </c>
      <c r="HM169" s="1632">
        <v>0</v>
      </c>
      <c r="HN169" s="1632">
        <v>0</v>
      </c>
      <c r="HO169" s="1632">
        <v>0</v>
      </c>
      <c r="HP169" s="1632">
        <v>0</v>
      </c>
      <c r="HQ169" s="1631">
        <v>13</v>
      </c>
      <c r="HR169" s="1631">
        <v>6</v>
      </c>
      <c r="HS169" s="1631">
        <v>2</v>
      </c>
      <c r="HT169" s="1632">
        <v>0</v>
      </c>
      <c r="HU169" s="1632">
        <v>0</v>
      </c>
      <c r="HV169" s="1632">
        <v>0</v>
      </c>
      <c r="HW169" s="1632">
        <v>0</v>
      </c>
      <c r="HX169" s="1632">
        <v>0</v>
      </c>
      <c r="HY169" s="1632">
        <v>0</v>
      </c>
      <c r="HZ169" s="1632">
        <v>0</v>
      </c>
      <c r="IA169" s="1632">
        <v>0</v>
      </c>
      <c r="IB169" s="1632">
        <v>0</v>
      </c>
      <c r="IC169" s="1631">
        <v>2</v>
      </c>
      <c r="ID169" s="1631">
        <v>3</v>
      </c>
      <c r="IE169" s="1632">
        <v>0</v>
      </c>
      <c r="IF169" s="1632">
        <v>0</v>
      </c>
      <c r="IG169" s="1632">
        <v>0</v>
      </c>
      <c r="IH169" s="1632">
        <v>0</v>
      </c>
      <c r="II169" s="1632">
        <v>0</v>
      </c>
      <c r="IJ169" s="1632">
        <v>0</v>
      </c>
      <c r="IK169" s="1632">
        <v>0</v>
      </c>
      <c r="IL169" s="1632">
        <v>0</v>
      </c>
      <c r="IM169" s="1632">
        <v>0</v>
      </c>
      <c r="IN169" s="1632">
        <v>0</v>
      </c>
      <c r="IO169" s="1631">
        <v>3</v>
      </c>
      <c r="IP169" s="1632">
        <v>0</v>
      </c>
      <c r="IQ169" s="1632">
        <v>0</v>
      </c>
      <c r="IR169" s="1632">
        <v>0</v>
      </c>
      <c r="IS169" s="1632">
        <v>0</v>
      </c>
      <c r="IT169" s="1632">
        <v>0</v>
      </c>
      <c r="IU169" s="1632">
        <v>0</v>
      </c>
      <c r="IV169" s="1632">
        <v>0</v>
      </c>
      <c r="IW169" s="1632">
        <v>0</v>
      </c>
      <c r="IX169" s="1631">
        <v>6</v>
      </c>
      <c r="IY169" s="1631">
        <v>8</v>
      </c>
      <c r="IZ169" s="1631">
        <v>1</v>
      </c>
      <c r="JA169" s="1631">
        <v>1</v>
      </c>
      <c r="JB169" s="1632">
        <v>0</v>
      </c>
      <c r="JC169" s="1632">
        <v>0</v>
      </c>
      <c r="JD169" s="1632">
        <v>0</v>
      </c>
      <c r="JE169" s="1632">
        <v>0</v>
      </c>
      <c r="JF169" s="1632">
        <v>0</v>
      </c>
      <c r="JG169" s="1632">
        <v>0</v>
      </c>
      <c r="JH169" s="1632">
        <v>0</v>
      </c>
      <c r="JI169" s="1632">
        <v>0</v>
      </c>
      <c r="JJ169" s="1632">
        <v>0</v>
      </c>
      <c r="JK169" s="1631">
        <v>2</v>
      </c>
      <c r="JL169" s="1631">
        <v>1</v>
      </c>
      <c r="JM169" s="1632">
        <v>0</v>
      </c>
      <c r="JN169" s="1632">
        <v>0</v>
      </c>
      <c r="JO169" s="1632">
        <v>0</v>
      </c>
      <c r="JP169" s="1632">
        <v>0</v>
      </c>
      <c r="JQ169" s="1632">
        <v>0</v>
      </c>
      <c r="JR169" s="1632">
        <v>0</v>
      </c>
      <c r="JS169" s="1632">
        <v>0</v>
      </c>
      <c r="JT169" s="1632">
        <v>0</v>
      </c>
      <c r="JU169" s="1632">
        <v>0</v>
      </c>
      <c r="JV169" s="1632">
        <v>0</v>
      </c>
      <c r="JW169" s="1631">
        <v>7</v>
      </c>
      <c r="JX169" s="1631">
        <v>1</v>
      </c>
      <c r="JY169" s="1631">
        <v>1</v>
      </c>
      <c r="JZ169" s="1632">
        <v>0</v>
      </c>
      <c r="KA169" s="1632">
        <v>0</v>
      </c>
      <c r="KB169" s="1632">
        <v>0</v>
      </c>
      <c r="KC169" s="1632">
        <v>0</v>
      </c>
      <c r="KD169" s="1632">
        <v>0</v>
      </c>
      <c r="KE169" s="1632">
        <v>0</v>
      </c>
      <c r="KF169" s="1632">
        <v>0</v>
      </c>
      <c r="KG169" s="1632">
        <v>0</v>
      </c>
      <c r="KH169" s="1632">
        <v>0</v>
      </c>
      <c r="KI169" s="1632">
        <v>0</v>
      </c>
      <c r="KJ169" s="1631">
        <v>8</v>
      </c>
      <c r="KK169" s="1631">
        <v>7</v>
      </c>
      <c r="KL169" s="1631">
        <v>4</v>
      </c>
      <c r="KM169" s="1632">
        <v>0</v>
      </c>
      <c r="KN169" s="1632">
        <v>0</v>
      </c>
      <c r="KO169" s="1632">
        <v>0</v>
      </c>
      <c r="KP169" s="1632">
        <v>0</v>
      </c>
      <c r="KQ169" s="1632">
        <v>0</v>
      </c>
      <c r="KR169" s="1632">
        <v>0</v>
      </c>
      <c r="KS169" s="1632">
        <v>0</v>
      </c>
      <c r="KT169" s="1632">
        <v>0</v>
      </c>
      <c r="KU169" s="1632">
        <v>0</v>
      </c>
      <c r="KV169" s="1632">
        <v>0</v>
      </c>
      <c r="KW169" s="1632">
        <v>0</v>
      </c>
      <c r="KX169" s="1632">
        <v>0</v>
      </c>
      <c r="KY169" s="1632">
        <v>0</v>
      </c>
      <c r="KZ169" s="1632">
        <v>0</v>
      </c>
      <c r="LA169" s="1632">
        <v>0</v>
      </c>
      <c r="LB169" s="1634">
        <v>0</v>
      </c>
    </row>
    <row r="170" spans="2:314" ht="20.100000000000001" customHeight="1">
      <c r="B170" s="1537" t="s">
        <v>796</v>
      </c>
      <c r="C170" s="1087" t="s">
        <v>49</v>
      </c>
      <c r="D170" s="1088">
        <v>1125</v>
      </c>
      <c r="E170" s="1631">
        <v>1125</v>
      </c>
      <c r="F170" s="1632">
        <v>0</v>
      </c>
      <c r="G170" s="1631">
        <v>10</v>
      </c>
      <c r="H170" s="1631">
        <v>9</v>
      </c>
      <c r="I170" s="1631">
        <v>1</v>
      </c>
      <c r="J170" s="1631">
        <v>12</v>
      </c>
      <c r="K170" s="1631">
        <v>6</v>
      </c>
      <c r="L170" s="1632">
        <v>0</v>
      </c>
      <c r="M170" s="1631">
        <v>1</v>
      </c>
      <c r="N170" s="1632">
        <v>0</v>
      </c>
      <c r="O170" s="1631">
        <v>1</v>
      </c>
      <c r="P170" s="1632">
        <v>0</v>
      </c>
      <c r="Q170" s="1631">
        <v>2</v>
      </c>
      <c r="R170" s="1631">
        <v>1</v>
      </c>
      <c r="S170" s="1631">
        <v>2</v>
      </c>
      <c r="T170" s="1631">
        <v>1</v>
      </c>
      <c r="U170" s="1631">
        <v>3</v>
      </c>
      <c r="V170" s="1631">
        <v>6</v>
      </c>
      <c r="W170" s="1632">
        <v>0</v>
      </c>
      <c r="X170" s="1632">
        <v>0</v>
      </c>
      <c r="Y170" s="1632">
        <v>0</v>
      </c>
      <c r="Z170" s="1632">
        <v>0</v>
      </c>
      <c r="AA170" s="1632">
        <v>0</v>
      </c>
      <c r="AB170" s="1632">
        <v>0</v>
      </c>
      <c r="AC170" s="1632">
        <v>0</v>
      </c>
      <c r="AD170" s="1632">
        <v>0</v>
      </c>
      <c r="AE170" s="1632">
        <v>0</v>
      </c>
      <c r="AF170" s="1631">
        <v>4</v>
      </c>
      <c r="AG170" s="1631">
        <v>1</v>
      </c>
      <c r="AH170" s="1632">
        <v>0</v>
      </c>
      <c r="AI170" s="1631">
        <v>3</v>
      </c>
      <c r="AJ170" s="1631">
        <v>2</v>
      </c>
      <c r="AK170" s="1632">
        <v>0</v>
      </c>
      <c r="AL170" s="1632">
        <v>0</v>
      </c>
      <c r="AM170" s="1632">
        <v>0</v>
      </c>
      <c r="AN170" s="1632">
        <v>0</v>
      </c>
      <c r="AO170" s="1631">
        <v>1</v>
      </c>
      <c r="AP170" s="1632">
        <v>0</v>
      </c>
      <c r="AQ170" s="1631">
        <v>1</v>
      </c>
      <c r="AR170" s="1632">
        <v>0</v>
      </c>
      <c r="AS170" s="1631">
        <v>3</v>
      </c>
      <c r="AT170" s="1632">
        <v>0</v>
      </c>
      <c r="AU170" s="1631">
        <v>4</v>
      </c>
      <c r="AV170" s="1632">
        <v>0</v>
      </c>
      <c r="AW170" s="1631">
        <v>1</v>
      </c>
      <c r="AX170" s="1632">
        <v>0</v>
      </c>
      <c r="AY170" s="1632">
        <v>0</v>
      </c>
      <c r="AZ170" s="1631">
        <v>1</v>
      </c>
      <c r="BA170" s="1632">
        <v>0</v>
      </c>
      <c r="BB170" s="1631">
        <v>1</v>
      </c>
      <c r="BC170" s="1632">
        <v>0</v>
      </c>
      <c r="BD170" s="1632">
        <v>0</v>
      </c>
      <c r="BE170" s="1631">
        <v>13</v>
      </c>
      <c r="BF170" s="1631">
        <v>2</v>
      </c>
      <c r="BG170" s="1631">
        <v>1</v>
      </c>
      <c r="BH170" s="1631">
        <v>8</v>
      </c>
      <c r="BI170" s="1631">
        <v>3</v>
      </c>
      <c r="BJ170" s="1632">
        <v>0</v>
      </c>
      <c r="BK170" s="1632">
        <v>0</v>
      </c>
      <c r="BL170" s="1632">
        <v>0</v>
      </c>
      <c r="BM170" s="1632">
        <v>0</v>
      </c>
      <c r="BN170" s="1632">
        <v>0</v>
      </c>
      <c r="BO170" s="1632">
        <v>0</v>
      </c>
      <c r="BP170" s="1632">
        <v>0</v>
      </c>
      <c r="BQ170" s="1632">
        <v>0</v>
      </c>
      <c r="BR170" s="1631">
        <v>2</v>
      </c>
      <c r="BS170" s="1631">
        <v>7</v>
      </c>
      <c r="BT170" s="1631">
        <v>1</v>
      </c>
      <c r="BU170" s="1631">
        <v>10</v>
      </c>
      <c r="BV170" s="1631">
        <v>3</v>
      </c>
      <c r="BW170" s="1631">
        <v>1</v>
      </c>
      <c r="BX170" s="1631">
        <v>3</v>
      </c>
      <c r="BY170" s="1632">
        <v>0</v>
      </c>
      <c r="BZ170" s="1632">
        <v>0</v>
      </c>
      <c r="CA170" s="1631">
        <v>1</v>
      </c>
      <c r="CB170" s="1632">
        <v>0</v>
      </c>
      <c r="CC170" s="1631">
        <v>1</v>
      </c>
      <c r="CD170" s="1632">
        <v>0</v>
      </c>
      <c r="CE170" s="1631">
        <v>9</v>
      </c>
      <c r="CF170" s="1631">
        <v>6</v>
      </c>
      <c r="CG170" s="1632">
        <v>0</v>
      </c>
      <c r="CH170" s="1631">
        <v>7</v>
      </c>
      <c r="CI170" s="1631">
        <v>6</v>
      </c>
      <c r="CJ170" s="1631">
        <v>1</v>
      </c>
      <c r="CK170" s="1631">
        <v>3</v>
      </c>
      <c r="CL170" s="1632">
        <v>0</v>
      </c>
      <c r="CM170" s="1632">
        <v>0</v>
      </c>
      <c r="CN170" s="1632">
        <v>0</v>
      </c>
      <c r="CO170" s="1631">
        <v>1</v>
      </c>
      <c r="CP170" s="1631">
        <v>1</v>
      </c>
      <c r="CQ170" s="1631">
        <v>6</v>
      </c>
      <c r="CR170" s="1631">
        <v>5</v>
      </c>
      <c r="CS170" s="1631">
        <v>3</v>
      </c>
      <c r="CT170" s="1631">
        <v>12</v>
      </c>
      <c r="CU170" s="1631">
        <v>1</v>
      </c>
      <c r="CV170" s="1631">
        <v>2</v>
      </c>
      <c r="CW170" s="1632">
        <v>0</v>
      </c>
      <c r="CX170" s="1632">
        <v>0</v>
      </c>
      <c r="CY170" s="1631">
        <v>1</v>
      </c>
      <c r="CZ170" s="1632">
        <v>0</v>
      </c>
      <c r="DA170" s="1632">
        <v>0</v>
      </c>
      <c r="DB170" s="1632">
        <v>0</v>
      </c>
      <c r="DC170" s="1631">
        <v>2</v>
      </c>
      <c r="DD170" s="1631">
        <v>103</v>
      </c>
      <c r="DE170" s="1631">
        <v>58</v>
      </c>
      <c r="DF170" s="1631">
        <v>3</v>
      </c>
      <c r="DG170" s="1631">
        <v>91</v>
      </c>
      <c r="DH170" s="1631">
        <v>22</v>
      </c>
      <c r="DI170" s="1631">
        <v>2</v>
      </c>
      <c r="DJ170" s="1631">
        <v>4</v>
      </c>
      <c r="DK170" s="1631">
        <v>9</v>
      </c>
      <c r="DL170" s="1631">
        <v>4</v>
      </c>
      <c r="DM170" s="1631">
        <v>2</v>
      </c>
      <c r="DN170" s="1631">
        <v>8</v>
      </c>
      <c r="DO170" s="1631">
        <v>4</v>
      </c>
      <c r="DP170" s="1631">
        <v>5</v>
      </c>
      <c r="DQ170" s="1632">
        <v>0</v>
      </c>
      <c r="DR170" s="1631">
        <v>6</v>
      </c>
      <c r="DS170" s="1631">
        <v>6</v>
      </c>
      <c r="DT170" s="1631">
        <v>1</v>
      </c>
      <c r="DU170" s="1631">
        <v>5</v>
      </c>
      <c r="DV170" s="1631">
        <v>5</v>
      </c>
      <c r="DW170" s="1632">
        <v>0</v>
      </c>
      <c r="DX170" s="1631">
        <v>2</v>
      </c>
      <c r="DY170" s="1632">
        <v>0</v>
      </c>
      <c r="DZ170" s="1631">
        <v>1</v>
      </c>
      <c r="EA170" s="1631">
        <v>1</v>
      </c>
      <c r="EB170" s="1631">
        <v>1</v>
      </c>
      <c r="EC170" s="1632">
        <v>0</v>
      </c>
      <c r="ED170" s="1631">
        <v>2</v>
      </c>
      <c r="EE170" s="1631">
        <v>14</v>
      </c>
      <c r="EF170" s="1631">
        <v>3</v>
      </c>
      <c r="EG170" s="1632">
        <v>0</v>
      </c>
      <c r="EH170" s="1631">
        <v>6</v>
      </c>
      <c r="EI170" s="1631">
        <v>2</v>
      </c>
      <c r="EJ170" s="1631">
        <v>4</v>
      </c>
      <c r="EK170" s="1631">
        <v>2</v>
      </c>
      <c r="EL170" s="1631">
        <v>1</v>
      </c>
      <c r="EM170" s="1631">
        <v>1</v>
      </c>
      <c r="EN170" s="1632">
        <v>0</v>
      </c>
      <c r="EO170" s="1632">
        <v>0</v>
      </c>
      <c r="EP170" s="1632">
        <v>0</v>
      </c>
      <c r="EQ170" s="1631">
        <v>1</v>
      </c>
      <c r="ER170" s="1631">
        <v>10</v>
      </c>
      <c r="ES170" s="1631">
        <v>10</v>
      </c>
      <c r="ET170" s="1632">
        <v>0</v>
      </c>
      <c r="EU170" s="1631">
        <v>17</v>
      </c>
      <c r="EV170" s="1631">
        <v>6</v>
      </c>
      <c r="EW170" s="1631">
        <v>3</v>
      </c>
      <c r="EX170" s="1631">
        <v>2</v>
      </c>
      <c r="EY170" s="1631">
        <v>1</v>
      </c>
      <c r="EZ170" s="1632">
        <v>0</v>
      </c>
      <c r="FA170" s="1632">
        <v>0</v>
      </c>
      <c r="FB170" s="1631">
        <v>2</v>
      </c>
      <c r="FC170" s="1632">
        <v>0</v>
      </c>
      <c r="FD170" s="1631">
        <v>1</v>
      </c>
      <c r="FE170" s="1631">
        <v>24</v>
      </c>
      <c r="FF170" s="1631">
        <v>15</v>
      </c>
      <c r="FG170" s="1631">
        <v>1</v>
      </c>
      <c r="FH170" s="1631">
        <v>37</v>
      </c>
      <c r="FI170" s="1631">
        <v>6</v>
      </c>
      <c r="FJ170" s="1631">
        <v>2</v>
      </c>
      <c r="FK170" s="1631">
        <v>1</v>
      </c>
      <c r="FL170" s="1632">
        <v>0</v>
      </c>
      <c r="FM170" s="1631">
        <v>1</v>
      </c>
      <c r="FN170" s="1632">
        <v>0</v>
      </c>
      <c r="FO170" s="1631">
        <v>6</v>
      </c>
      <c r="FP170" s="1631">
        <v>4</v>
      </c>
      <c r="FQ170" s="1631">
        <v>1</v>
      </c>
      <c r="FR170" s="1631">
        <v>3</v>
      </c>
      <c r="FS170" s="1631">
        <v>1</v>
      </c>
      <c r="FT170" s="1631">
        <v>4</v>
      </c>
      <c r="FU170" s="1631">
        <v>3</v>
      </c>
      <c r="FV170" s="1632">
        <v>0</v>
      </c>
      <c r="FW170" s="1632">
        <v>0</v>
      </c>
      <c r="FX170" s="1632">
        <v>0</v>
      </c>
      <c r="FY170" s="1631">
        <v>1</v>
      </c>
      <c r="FZ170" s="1632">
        <v>0</v>
      </c>
      <c r="GA170" s="1632">
        <v>0</v>
      </c>
      <c r="GB170" s="1631">
        <v>1</v>
      </c>
      <c r="GC170" s="1631">
        <v>1</v>
      </c>
      <c r="GD170" s="1631">
        <v>2</v>
      </c>
      <c r="GE170" s="1631">
        <v>2</v>
      </c>
      <c r="GF170" s="1632">
        <v>0</v>
      </c>
      <c r="GG170" s="1631">
        <v>1</v>
      </c>
      <c r="GH170" s="1632">
        <v>0</v>
      </c>
      <c r="GI170" s="1632">
        <v>0</v>
      </c>
      <c r="GJ170" s="1631">
        <v>1</v>
      </c>
      <c r="GK170" s="1632">
        <v>0</v>
      </c>
      <c r="GL170" s="1632">
        <v>0</v>
      </c>
      <c r="GM170" s="1632">
        <v>0</v>
      </c>
      <c r="GN170" s="1632">
        <v>0</v>
      </c>
      <c r="GO170" s="1632">
        <v>0</v>
      </c>
      <c r="GP170" s="1631">
        <v>1</v>
      </c>
      <c r="GQ170" s="1632">
        <v>0</v>
      </c>
      <c r="GR170" s="1632">
        <v>0</v>
      </c>
      <c r="GS170" s="1631">
        <v>3</v>
      </c>
      <c r="GT170" s="1632">
        <v>0</v>
      </c>
      <c r="GU170" s="1632">
        <v>0</v>
      </c>
      <c r="GV170" s="1631">
        <v>1</v>
      </c>
      <c r="GW170" s="1632">
        <v>0</v>
      </c>
      <c r="GX170" s="1632">
        <v>0</v>
      </c>
      <c r="GY170" s="1632">
        <v>0</v>
      </c>
      <c r="GZ170" s="1632">
        <v>0</v>
      </c>
      <c r="HA170" s="1632">
        <v>0</v>
      </c>
      <c r="HB170" s="1632">
        <v>0</v>
      </c>
      <c r="HC170" s="1631">
        <v>87</v>
      </c>
      <c r="HD170" s="1631">
        <v>45</v>
      </c>
      <c r="HE170" s="1631">
        <v>4</v>
      </c>
      <c r="HF170" s="1631">
        <v>82</v>
      </c>
      <c r="HG170" s="1631">
        <v>15</v>
      </c>
      <c r="HH170" s="1631">
        <v>4</v>
      </c>
      <c r="HI170" s="1631">
        <v>2</v>
      </c>
      <c r="HJ170" s="1631">
        <v>2</v>
      </c>
      <c r="HK170" s="1631">
        <v>2</v>
      </c>
      <c r="HL170" s="1631">
        <v>5</v>
      </c>
      <c r="HM170" s="1631">
        <v>4</v>
      </c>
      <c r="HN170" s="1631">
        <v>5</v>
      </c>
      <c r="HO170" s="1631">
        <v>7</v>
      </c>
      <c r="HP170" s="1632">
        <v>0</v>
      </c>
      <c r="HQ170" s="1631">
        <v>10</v>
      </c>
      <c r="HR170" s="1631">
        <v>4</v>
      </c>
      <c r="HS170" s="1631">
        <v>11</v>
      </c>
      <c r="HT170" s="1631">
        <v>2</v>
      </c>
      <c r="HU170" s="1632">
        <v>0</v>
      </c>
      <c r="HV170" s="1632">
        <v>0</v>
      </c>
      <c r="HW170" s="1631">
        <v>1</v>
      </c>
      <c r="HX170" s="1631">
        <v>1</v>
      </c>
      <c r="HY170" s="1632">
        <v>0</v>
      </c>
      <c r="HZ170" s="1631">
        <v>3</v>
      </c>
      <c r="IA170" s="1631">
        <v>1</v>
      </c>
      <c r="IB170" s="1631">
        <v>4</v>
      </c>
      <c r="IC170" s="1632">
        <v>0</v>
      </c>
      <c r="ID170" s="1632">
        <v>0</v>
      </c>
      <c r="IE170" s="1632">
        <v>0</v>
      </c>
      <c r="IF170" s="1632">
        <v>0</v>
      </c>
      <c r="IG170" s="1632">
        <v>0</v>
      </c>
      <c r="IH170" s="1632">
        <v>0</v>
      </c>
      <c r="II170" s="1632">
        <v>0</v>
      </c>
      <c r="IJ170" s="1632">
        <v>0</v>
      </c>
      <c r="IK170" s="1632">
        <v>0</v>
      </c>
      <c r="IL170" s="1632">
        <v>0</v>
      </c>
      <c r="IM170" s="1632">
        <v>0</v>
      </c>
      <c r="IN170" s="1632">
        <v>0</v>
      </c>
      <c r="IO170" s="1632">
        <v>0</v>
      </c>
      <c r="IP170" s="1632">
        <v>0</v>
      </c>
      <c r="IQ170" s="1631">
        <v>1</v>
      </c>
      <c r="IR170" s="1632">
        <v>0</v>
      </c>
      <c r="IS170" s="1632">
        <v>0</v>
      </c>
      <c r="IT170" s="1632">
        <v>0</v>
      </c>
      <c r="IU170" s="1632">
        <v>0</v>
      </c>
      <c r="IV170" s="1632">
        <v>0</v>
      </c>
      <c r="IW170" s="1632">
        <v>0</v>
      </c>
      <c r="IX170" s="1631">
        <v>2</v>
      </c>
      <c r="IY170" s="1631">
        <v>2</v>
      </c>
      <c r="IZ170" s="1632">
        <v>0</v>
      </c>
      <c r="JA170" s="1631">
        <v>2</v>
      </c>
      <c r="JB170" s="1631">
        <v>1</v>
      </c>
      <c r="JC170" s="1631">
        <v>1</v>
      </c>
      <c r="JD170" s="1631">
        <v>1</v>
      </c>
      <c r="JE170" s="1632">
        <v>0</v>
      </c>
      <c r="JF170" s="1632">
        <v>0</v>
      </c>
      <c r="JG170" s="1632">
        <v>0</v>
      </c>
      <c r="JH170" s="1632">
        <v>0</v>
      </c>
      <c r="JI170" s="1632">
        <v>0</v>
      </c>
      <c r="JJ170" s="1631">
        <v>1</v>
      </c>
      <c r="JK170" s="1631">
        <v>4</v>
      </c>
      <c r="JL170" s="1632">
        <v>0</v>
      </c>
      <c r="JM170" s="1631">
        <v>3</v>
      </c>
      <c r="JN170" s="1632">
        <v>0</v>
      </c>
      <c r="JO170" s="1632">
        <v>0</v>
      </c>
      <c r="JP170" s="1632">
        <v>0</v>
      </c>
      <c r="JQ170" s="1632">
        <v>0</v>
      </c>
      <c r="JR170" s="1632">
        <v>0</v>
      </c>
      <c r="JS170" s="1632">
        <v>0</v>
      </c>
      <c r="JT170" s="1632">
        <v>0</v>
      </c>
      <c r="JU170" s="1632">
        <v>0</v>
      </c>
      <c r="JV170" s="1632">
        <v>0</v>
      </c>
      <c r="JW170" s="1631">
        <v>4</v>
      </c>
      <c r="JX170" s="1631">
        <v>6</v>
      </c>
      <c r="JY170" s="1631">
        <v>9</v>
      </c>
      <c r="JZ170" s="1631">
        <v>2</v>
      </c>
      <c r="KA170" s="1631">
        <v>1</v>
      </c>
      <c r="KB170" s="1632">
        <v>0</v>
      </c>
      <c r="KC170" s="1632">
        <v>0</v>
      </c>
      <c r="KD170" s="1631">
        <v>1</v>
      </c>
      <c r="KE170" s="1632">
        <v>0</v>
      </c>
      <c r="KF170" s="1631">
        <v>2</v>
      </c>
      <c r="KG170" s="1631">
        <v>2</v>
      </c>
      <c r="KH170" s="1631">
        <v>2</v>
      </c>
      <c r="KI170" s="1632">
        <v>0</v>
      </c>
      <c r="KJ170" s="1631">
        <v>6</v>
      </c>
      <c r="KK170" s="1631">
        <v>2</v>
      </c>
      <c r="KL170" s="1631">
        <v>7</v>
      </c>
      <c r="KM170" s="1631">
        <v>3</v>
      </c>
      <c r="KN170" s="1632">
        <v>0</v>
      </c>
      <c r="KO170" s="1631">
        <v>2</v>
      </c>
      <c r="KP170" s="1631">
        <v>2</v>
      </c>
      <c r="KQ170" s="1632">
        <v>0</v>
      </c>
      <c r="KR170" s="1631">
        <v>1</v>
      </c>
      <c r="KS170" s="1631">
        <v>1</v>
      </c>
      <c r="KT170" s="1632">
        <v>0</v>
      </c>
      <c r="KU170" s="1632">
        <v>0</v>
      </c>
      <c r="KV170" s="1632">
        <v>0</v>
      </c>
      <c r="KW170" s="1632">
        <v>0</v>
      </c>
      <c r="KX170" s="1632">
        <v>0</v>
      </c>
      <c r="KY170" s="1632">
        <v>0</v>
      </c>
      <c r="KZ170" s="1632">
        <v>0</v>
      </c>
      <c r="LA170" s="1632">
        <v>0</v>
      </c>
      <c r="LB170" s="1634">
        <v>0</v>
      </c>
    </row>
    <row r="171" spans="2:314" ht="20.100000000000001" customHeight="1">
      <c r="B171" s="1537"/>
      <c r="C171" s="1087" t="s">
        <v>70</v>
      </c>
      <c r="D171" s="1088">
        <v>592</v>
      </c>
      <c r="E171" s="1631">
        <v>592</v>
      </c>
      <c r="F171" s="1632">
        <v>0</v>
      </c>
      <c r="G171" s="1631">
        <v>8</v>
      </c>
      <c r="H171" s="1631">
        <v>3</v>
      </c>
      <c r="I171" s="1632">
        <v>0</v>
      </c>
      <c r="J171" s="1631">
        <v>5</v>
      </c>
      <c r="K171" s="1631">
        <v>5</v>
      </c>
      <c r="L171" s="1632">
        <v>0</v>
      </c>
      <c r="M171" s="1631">
        <v>1</v>
      </c>
      <c r="N171" s="1632">
        <v>0</v>
      </c>
      <c r="O171" s="1631">
        <v>1</v>
      </c>
      <c r="P171" s="1632">
        <v>0</v>
      </c>
      <c r="Q171" s="1631">
        <v>1</v>
      </c>
      <c r="R171" s="1631">
        <v>1</v>
      </c>
      <c r="S171" s="1631">
        <v>1</v>
      </c>
      <c r="T171" s="1631">
        <v>1</v>
      </c>
      <c r="U171" s="1632">
        <v>0</v>
      </c>
      <c r="V171" s="1631">
        <v>3</v>
      </c>
      <c r="W171" s="1632">
        <v>0</v>
      </c>
      <c r="X171" s="1632">
        <v>0</v>
      </c>
      <c r="Y171" s="1632">
        <v>0</v>
      </c>
      <c r="Z171" s="1632">
        <v>0</v>
      </c>
      <c r="AA171" s="1632">
        <v>0</v>
      </c>
      <c r="AB171" s="1632">
        <v>0</v>
      </c>
      <c r="AC171" s="1632">
        <v>0</v>
      </c>
      <c r="AD171" s="1632">
        <v>0</v>
      </c>
      <c r="AE171" s="1632">
        <v>0</v>
      </c>
      <c r="AF171" s="1631">
        <v>1</v>
      </c>
      <c r="AG171" s="1631">
        <v>1</v>
      </c>
      <c r="AH171" s="1632">
        <v>0</v>
      </c>
      <c r="AI171" s="1631">
        <v>1</v>
      </c>
      <c r="AJ171" s="1632">
        <v>0</v>
      </c>
      <c r="AK171" s="1632">
        <v>0</v>
      </c>
      <c r="AL171" s="1632">
        <v>0</v>
      </c>
      <c r="AM171" s="1632">
        <v>0</v>
      </c>
      <c r="AN171" s="1632">
        <v>0</v>
      </c>
      <c r="AO171" s="1631">
        <v>1</v>
      </c>
      <c r="AP171" s="1632">
        <v>0</v>
      </c>
      <c r="AQ171" s="1632">
        <v>0</v>
      </c>
      <c r="AR171" s="1632">
        <v>0</v>
      </c>
      <c r="AS171" s="1631">
        <v>3</v>
      </c>
      <c r="AT171" s="1632">
        <v>0</v>
      </c>
      <c r="AU171" s="1631">
        <v>3</v>
      </c>
      <c r="AV171" s="1632">
        <v>0</v>
      </c>
      <c r="AW171" s="1632">
        <v>0</v>
      </c>
      <c r="AX171" s="1632">
        <v>0</v>
      </c>
      <c r="AY171" s="1632">
        <v>0</v>
      </c>
      <c r="AZ171" s="1631">
        <v>1</v>
      </c>
      <c r="BA171" s="1632">
        <v>0</v>
      </c>
      <c r="BB171" s="1632">
        <v>0</v>
      </c>
      <c r="BC171" s="1632">
        <v>0</v>
      </c>
      <c r="BD171" s="1632">
        <v>0</v>
      </c>
      <c r="BE171" s="1631">
        <v>5</v>
      </c>
      <c r="BF171" s="1631">
        <v>1</v>
      </c>
      <c r="BG171" s="1631">
        <v>1</v>
      </c>
      <c r="BH171" s="1631">
        <v>3</v>
      </c>
      <c r="BI171" s="1631">
        <v>2</v>
      </c>
      <c r="BJ171" s="1632">
        <v>0</v>
      </c>
      <c r="BK171" s="1632">
        <v>0</v>
      </c>
      <c r="BL171" s="1632">
        <v>0</v>
      </c>
      <c r="BM171" s="1632">
        <v>0</v>
      </c>
      <c r="BN171" s="1632">
        <v>0</v>
      </c>
      <c r="BO171" s="1632">
        <v>0</v>
      </c>
      <c r="BP171" s="1632">
        <v>0</v>
      </c>
      <c r="BQ171" s="1632">
        <v>0</v>
      </c>
      <c r="BR171" s="1631">
        <v>1</v>
      </c>
      <c r="BS171" s="1631">
        <v>5</v>
      </c>
      <c r="BT171" s="1631">
        <v>1</v>
      </c>
      <c r="BU171" s="1631">
        <v>7</v>
      </c>
      <c r="BV171" s="1631">
        <v>2</v>
      </c>
      <c r="BW171" s="1631">
        <v>1</v>
      </c>
      <c r="BX171" s="1631">
        <v>1</v>
      </c>
      <c r="BY171" s="1632">
        <v>0</v>
      </c>
      <c r="BZ171" s="1632">
        <v>0</v>
      </c>
      <c r="CA171" s="1632">
        <v>0</v>
      </c>
      <c r="CB171" s="1632">
        <v>0</v>
      </c>
      <c r="CC171" s="1631">
        <v>1</v>
      </c>
      <c r="CD171" s="1632">
        <v>0</v>
      </c>
      <c r="CE171" s="1631">
        <v>7</v>
      </c>
      <c r="CF171" s="1631">
        <v>4</v>
      </c>
      <c r="CG171" s="1632">
        <v>0</v>
      </c>
      <c r="CH171" s="1631">
        <v>3</v>
      </c>
      <c r="CI171" s="1631">
        <v>3</v>
      </c>
      <c r="CJ171" s="1632">
        <v>0</v>
      </c>
      <c r="CK171" s="1631">
        <v>2</v>
      </c>
      <c r="CL171" s="1632">
        <v>0</v>
      </c>
      <c r="CM171" s="1632">
        <v>0</v>
      </c>
      <c r="CN171" s="1632">
        <v>0</v>
      </c>
      <c r="CO171" s="1632">
        <v>0</v>
      </c>
      <c r="CP171" s="1631">
        <v>1</v>
      </c>
      <c r="CQ171" s="1631">
        <v>4</v>
      </c>
      <c r="CR171" s="1631">
        <v>2</v>
      </c>
      <c r="CS171" s="1632">
        <v>0</v>
      </c>
      <c r="CT171" s="1631">
        <v>7</v>
      </c>
      <c r="CU171" s="1631">
        <v>1</v>
      </c>
      <c r="CV171" s="1631">
        <v>1</v>
      </c>
      <c r="CW171" s="1632">
        <v>0</v>
      </c>
      <c r="CX171" s="1632">
        <v>0</v>
      </c>
      <c r="CY171" s="1631">
        <v>1</v>
      </c>
      <c r="CZ171" s="1632">
        <v>0</v>
      </c>
      <c r="DA171" s="1632">
        <v>0</v>
      </c>
      <c r="DB171" s="1632">
        <v>0</v>
      </c>
      <c r="DC171" s="1631">
        <v>2</v>
      </c>
      <c r="DD171" s="1631">
        <v>67</v>
      </c>
      <c r="DE171" s="1631">
        <v>29</v>
      </c>
      <c r="DF171" s="1631">
        <v>2</v>
      </c>
      <c r="DG171" s="1631">
        <v>39</v>
      </c>
      <c r="DH171" s="1631">
        <v>13</v>
      </c>
      <c r="DI171" s="1631">
        <v>1</v>
      </c>
      <c r="DJ171" s="1631">
        <v>2</v>
      </c>
      <c r="DK171" s="1631">
        <v>4</v>
      </c>
      <c r="DL171" s="1631">
        <v>3</v>
      </c>
      <c r="DM171" s="1631">
        <v>1</v>
      </c>
      <c r="DN171" s="1631">
        <v>4</v>
      </c>
      <c r="DO171" s="1631">
        <v>2</v>
      </c>
      <c r="DP171" s="1631">
        <v>4</v>
      </c>
      <c r="DQ171" s="1632">
        <v>0</v>
      </c>
      <c r="DR171" s="1631">
        <v>3</v>
      </c>
      <c r="DS171" s="1631">
        <v>4</v>
      </c>
      <c r="DT171" s="1632">
        <v>0</v>
      </c>
      <c r="DU171" s="1631">
        <v>2</v>
      </c>
      <c r="DV171" s="1631">
        <v>3</v>
      </c>
      <c r="DW171" s="1632">
        <v>0</v>
      </c>
      <c r="DX171" s="1631">
        <v>1</v>
      </c>
      <c r="DY171" s="1632">
        <v>0</v>
      </c>
      <c r="DZ171" s="1632">
        <v>0</v>
      </c>
      <c r="EA171" s="1631">
        <v>1</v>
      </c>
      <c r="EB171" s="1632">
        <v>0</v>
      </c>
      <c r="EC171" s="1632">
        <v>0</v>
      </c>
      <c r="ED171" s="1632">
        <v>0</v>
      </c>
      <c r="EE171" s="1631">
        <v>10</v>
      </c>
      <c r="EF171" s="1631">
        <v>2</v>
      </c>
      <c r="EG171" s="1632">
        <v>0</v>
      </c>
      <c r="EH171" s="1631">
        <v>4</v>
      </c>
      <c r="EI171" s="1631">
        <v>2</v>
      </c>
      <c r="EJ171" s="1631">
        <v>2</v>
      </c>
      <c r="EK171" s="1631">
        <v>1</v>
      </c>
      <c r="EL171" s="1631">
        <v>1</v>
      </c>
      <c r="EM171" s="1631">
        <v>1</v>
      </c>
      <c r="EN171" s="1632">
        <v>0</v>
      </c>
      <c r="EO171" s="1632">
        <v>0</v>
      </c>
      <c r="EP171" s="1632">
        <v>0</v>
      </c>
      <c r="EQ171" s="1631">
        <v>1</v>
      </c>
      <c r="ER171" s="1631">
        <v>6</v>
      </c>
      <c r="ES171" s="1631">
        <v>5</v>
      </c>
      <c r="ET171" s="1632">
        <v>0</v>
      </c>
      <c r="EU171" s="1631">
        <v>9</v>
      </c>
      <c r="EV171" s="1631">
        <v>3</v>
      </c>
      <c r="EW171" s="1631">
        <v>1</v>
      </c>
      <c r="EX171" s="1631">
        <v>2</v>
      </c>
      <c r="EY171" s="1631">
        <v>1</v>
      </c>
      <c r="EZ171" s="1632">
        <v>0</v>
      </c>
      <c r="FA171" s="1632">
        <v>0</v>
      </c>
      <c r="FB171" s="1631">
        <v>2</v>
      </c>
      <c r="FC171" s="1632">
        <v>0</v>
      </c>
      <c r="FD171" s="1631">
        <v>1</v>
      </c>
      <c r="FE171" s="1631">
        <v>16</v>
      </c>
      <c r="FF171" s="1631">
        <v>5</v>
      </c>
      <c r="FG171" s="1632">
        <v>0</v>
      </c>
      <c r="FH171" s="1631">
        <v>18</v>
      </c>
      <c r="FI171" s="1631">
        <v>2</v>
      </c>
      <c r="FJ171" s="1632">
        <v>0</v>
      </c>
      <c r="FK171" s="1631">
        <v>1</v>
      </c>
      <c r="FL171" s="1632">
        <v>0</v>
      </c>
      <c r="FM171" s="1632">
        <v>0</v>
      </c>
      <c r="FN171" s="1632">
        <v>0</v>
      </c>
      <c r="FO171" s="1631">
        <v>2</v>
      </c>
      <c r="FP171" s="1631">
        <v>1</v>
      </c>
      <c r="FQ171" s="1632">
        <v>0</v>
      </c>
      <c r="FR171" s="1631">
        <v>1</v>
      </c>
      <c r="FS171" s="1632">
        <v>0</v>
      </c>
      <c r="FT171" s="1631">
        <v>1</v>
      </c>
      <c r="FU171" s="1632">
        <v>0</v>
      </c>
      <c r="FV171" s="1632">
        <v>0</v>
      </c>
      <c r="FW171" s="1632">
        <v>0</v>
      </c>
      <c r="FX171" s="1632">
        <v>0</v>
      </c>
      <c r="FY171" s="1632">
        <v>0</v>
      </c>
      <c r="FZ171" s="1632">
        <v>0</v>
      </c>
      <c r="GA171" s="1632">
        <v>0</v>
      </c>
      <c r="GB171" s="1631">
        <v>1</v>
      </c>
      <c r="GC171" s="1631">
        <v>1</v>
      </c>
      <c r="GD171" s="1631">
        <v>1</v>
      </c>
      <c r="GE171" s="1631">
        <v>1</v>
      </c>
      <c r="GF171" s="1632">
        <v>0</v>
      </c>
      <c r="GG171" s="1631">
        <v>1</v>
      </c>
      <c r="GH171" s="1632">
        <v>0</v>
      </c>
      <c r="GI171" s="1632">
        <v>0</v>
      </c>
      <c r="GJ171" s="1631">
        <v>1</v>
      </c>
      <c r="GK171" s="1632">
        <v>0</v>
      </c>
      <c r="GL171" s="1632">
        <v>0</v>
      </c>
      <c r="GM171" s="1632">
        <v>0</v>
      </c>
      <c r="GN171" s="1632">
        <v>0</v>
      </c>
      <c r="GO171" s="1632">
        <v>0</v>
      </c>
      <c r="GP171" s="1632">
        <v>0</v>
      </c>
      <c r="GQ171" s="1632">
        <v>0</v>
      </c>
      <c r="GR171" s="1632">
        <v>0</v>
      </c>
      <c r="GS171" s="1631">
        <v>2</v>
      </c>
      <c r="GT171" s="1632">
        <v>0</v>
      </c>
      <c r="GU171" s="1632">
        <v>0</v>
      </c>
      <c r="GV171" s="1631">
        <v>1</v>
      </c>
      <c r="GW171" s="1632">
        <v>0</v>
      </c>
      <c r="GX171" s="1632">
        <v>0</v>
      </c>
      <c r="GY171" s="1632">
        <v>0</v>
      </c>
      <c r="GZ171" s="1632">
        <v>0</v>
      </c>
      <c r="HA171" s="1632">
        <v>0</v>
      </c>
      <c r="HB171" s="1632">
        <v>0</v>
      </c>
      <c r="HC171" s="1631">
        <v>42</v>
      </c>
      <c r="HD171" s="1631">
        <v>24</v>
      </c>
      <c r="HE171" s="1631">
        <v>3</v>
      </c>
      <c r="HF171" s="1631">
        <v>38</v>
      </c>
      <c r="HG171" s="1631">
        <v>7</v>
      </c>
      <c r="HH171" s="1631">
        <v>2</v>
      </c>
      <c r="HI171" s="1631">
        <v>1</v>
      </c>
      <c r="HJ171" s="1631">
        <v>1</v>
      </c>
      <c r="HK171" s="1631">
        <v>1</v>
      </c>
      <c r="HL171" s="1631">
        <v>2</v>
      </c>
      <c r="HM171" s="1631">
        <v>1</v>
      </c>
      <c r="HN171" s="1631">
        <v>4</v>
      </c>
      <c r="HO171" s="1631">
        <v>5</v>
      </c>
      <c r="HP171" s="1632">
        <v>0</v>
      </c>
      <c r="HQ171" s="1631">
        <v>7</v>
      </c>
      <c r="HR171" s="1631">
        <v>2</v>
      </c>
      <c r="HS171" s="1631">
        <v>5</v>
      </c>
      <c r="HT171" s="1631">
        <v>2</v>
      </c>
      <c r="HU171" s="1632">
        <v>0</v>
      </c>
      <c r="HV171" s="1632">
        <v>0</v>
      </c>
      <c r="HW171" s="1631">
        <v>1</v>
      </c>
      <c r="HX171" s="1632">
        <v>0</v>
      </c>
      <c r="HY171" s="1632">
        <v>0</v>
      </c>
      <c r="HZ171" s="1631">
        <v>2</v>
      </c>
      <c r="IA171" s="1632">
        <v>0</v>
      </c>
      <c r="IB171" s="1631">
        <v>2</v>
      </c>
      <c r="IC171" s="1632">
        <v>0</v>
      </c>
      <c r="ID171" s="1632">
        <v>0</v>
      </c>
      <c r="IE171" s="1632">
        <v>0</v>
      </c>
      <c r="IF171" s="1632">
        <v>0</v>
      </c>
      <c r="IG171" s="1632">
        <v>0</v>
      </c>
      <c r="IH171" s="1632">
        <v>0</v>
      </c>
      <c r="II171" s="1632">
        <v>0</v>
      </c>
      <c r="IJ171" s="1632">
        <v>0</v>
      </c>
      <c r="IK171" s="1632">
        <v>0</v>
      </c>
      <c r="IL171" s="1632">
        <v>0</v>
      </c>
      <c r="IM171" s="1632">
        <v>0</v>
      </c>
      <c r="IN171" s="1632">
        <v>0</v>
      </c>
      <c r="IO171" s="1632">
        <v>0</v>
      </c>
      <c r="IP171" s="1632">
        <v>0</v>
      </c>
      <c r="IQ171" s="1632">
        <v>0</v>
      </c>
      <c r="IR171" s="1632">
        <v>0</v>
      </c>
      <c r="IS171" s="1632">
        <v>0</v>
      </c>
      <c r="IT171" s="1632">
        <v>0</v>
      </c>
      <c r="IU171" s="1632">
        <v>0</v>
      </c>
      <c r="IV171" s="1632">
        <v>0</v>
      </c>
      <c r="IW171" s="1632">
        <v>0</v>
      </c>
      <c r="IX171" s="1631">
        <v>2</v>
      </c>
      <c r="IY171" s="1631">
        <v>1</v>
      </c>
      <c r="IZ171" s="1632">
        <v>0</v>
      </c>
      <c r="JA171" s="1631">
        <v>1</v>
      </c>
      <c r="JB171" s="1632">
        <v>0</v>
      </c>
      <c r="JC171" s="1631">
        <v>1</v>
      </c>
      <c r="JD171" s="1632">
        <v>0</v>
      </c>
      <c r="JE171" s="1632">
        <v>0</v>
      </c>
      <c r="JF171" s="1632">
        <v>0</v>
      </c>
      <c r="JG171" s="1632">
        <v>0</v>
      </c>
      <c r="JH171" s="1632">
        <v>0</v>
      </c>
      <c r="JI171" s="1632">
        <v>0</v>
      </c>
      <c r="JJ171" s="1631">
        <v>1</v>
      </c>
      <c r="JK171" s="1631">
        <v>2</v>
      </c>
      <c r="JL171" s="1632">
        <v>0</v>
      </c>
      <c r="JM171" s="1631">
        <v>2</v>
      </c>
      <c r="JN171" s="1632">
        <v>0</v>
      </c>
      <c r="JO171" s="1632">
        <v>0</v>
      </c>
      <c r="JP171" s="1632">
        <v>0</v>
      </c>
      <c r="JQ171" s="1632">
        <v>0</v>
      </c>
      <c r="JR171" s="1632">
        <v>0</v>
      </c>
      <c r="JS171" s="1632">
        <v>0</v>
      </c>
      <c r="JT171" s="1632">
        <v>0</v>
      </c>
      <c r="JU171" s="1632">
        <v>0</v>
      </c>
      <c r="JV171" s="1632">
        <v>0</v>
      </c>
      <c r="JW171" s="1631">
        <v>2</v>
      </c>
      <c r="JX171" s="1631">
        <v>2</v>
      </c>
      <c r="JY171" s="1631">
        <v>5</v>
      </c>
      <c r="JZ171" s="1631">
        <v>1</v>
      </c>
      <c r="KA171" s="1631">
        <v>1</v>
      </c>
      <c r="KB171" s="1632">
        <v>0</v>
      </c>
      <c r="KC171" s="1632">
        <v>0</v>
      </c>
      <c r="KD171" s="1631">
        <v>1</v>
      </c>
      <c r="KE171" s="1632">
        <v>0</v>
      </c>
      <c r="KF171" s="1631">
        <v>1</v>
      </c>
      <c r="KG171" s="1631">
        <v>2</v>
      </c>
      <c r="KH171" s="1631">
        <v>1</v>
      </c>
      <c r="KI171" s="1632">
        <v>0</v>
      </c>
      <c r="KJ171" s="1631">
        <v>2</v>
      </c>
      <c r="KK171" s="1631">
        <v>2</v>
      </c>
      <c r="KL171" s="1632">
        <v>0</v>
      </c>
      <c r="KM171" s="1631">
        <v>1</v>
      </c>
      <c r="KN171" s="1632">
        <v>0</v>
      </c>
      <c r="KO171" s="1631">
        <v>1</v>
      </c>
      <c r="KP171" s="1631">
        <v>1</v>
      </c>
      <c r="KQ171" s="1632">
        <v>0</v>
      </c>
      <c r="KR171" s="1631">
        <v>1</v>
      </c>
      <c r="KS171" s="1631">
        <v>1</v>
      </c>
      <c r="KT171" s="1632">
        <v>0</v>
      </c>
      <c r="KU171" s="1632">
        <v>0</v>
      </c>
      <c r="KV171" s="1632">
        <v>0</v>
      </c>
      <c r="KW171" s="1632">
        <v>0</v>
      </c>
      <c r="KX171" s="1632">
        <v>0</v>
      </c>
      <c r="KY171" s="1632">
        <v>0</v>
      </c>
      <c r="KZ171" s="1632">
        <v>0</v>
      </c>
      <c r="LA171" s="1632">
        <v>0</v>
      </c>
      <c r="LB171" s="1634">
        <v>0</v>
      </c>
    </row>
    <row r="172" spans="2:314" ht="20.100000000000001" customHeight="1">
      <c r="B172" s="1537"/>
      <c r="C172" s="1087" t="s">
        <v>71</v>
      </c>
      <c r="D172" s="1088">
        <v>533</v>
      </c>
      <c r="E172" s="1631">
        <v>533</v>
      </c>
      <c r="F172" s="1632">
        <v>0</v>
      </c>
      <c r="G172" s="1631">
        <v>2</v>
      </c>
      <c r="H172" s="1631">
        <v>6</v>
      </c>
      <c r="I172" s="1631">
        <v>1</v>
      </c>
      <c r="J172" s="1631">
        <v>7</v>
      </c>
      <c r="K172" s="1631">
        <v>1</v>
      </c>
      <c r="L172" s="1632">
        <v>0</v>
      </c>
      <c r="M172" s="1632">
        <v>0</v>
      </c>
      <c r="N172" s="1632">
        <v>0</v>
      </c>
      <c r="O172" s="1632">
        <v>0</v>
      </c>
      <c r="P172" s="1632">
        <v>0</v>
      </c>
      <c r="Q172" s="1631">
        <v>1</v>
      </c>
      <c r="R172" s="1632">
        <v>0</v>
      </c>
      <c r="S172" s="1631">
        <v>1</v>
      </c>
      <c r="T172" s="1632">
        <v>0</v>
      </c>
      <c r="U172" s="1631">
        <v>3</v>
      </c>
      <c r="V172" s="1631">
        <v>3</v>
      </c>
      <c r="W172" s="1632">
        <v>0</v>
      </c>
      <c r="X172" s="1632">
        <v>0</v>
      </c>
      <c r="Y172" s="1632">
        <v>0</v>
      </c>
      <c r="Z172" s="1632">
        <v>0</v>
      </c>
      <c r="AA172" s="1632">
        <v>0</v>
      </c>
      <c r="AB172" s="1632">
        <v>0</v>
      </c>
      <c r="AC172" s="1632">
        <v>0</v>
      </c>
      <c r="AD172" s="1632">
        <v>0</v>
      </c>
      <c r="AE172" s="1632">
        <v>0</v>
      </c>
      <c r="AF172" s="1631">
        <v>3</v>
      </c>
      <c r="AG172" s="1632">
        <v>0</v>
      </c>
      <c r="AH172" s="1632">
        <v>0</v>
      </c>
      <c r="AI172" s="1631">
        <v>2</v>
      </c>
      <c r="AJ172" s="1631">
        <v>2</v>
      </c>
      <c r="AK172" s="1632">
        <v>0</v>
      </c>
      <c r="AL172" s="1632">
        <v>0</v>
      </c>
      <c r="AM172" s="1632">
        <v>0</v>
      </c>
      <c r="AN172" s="1632">
        <v>0</v>
      </c>
      <c r="AO172" s="1632">
        <v>0</v>
      </c>
      <c r="AP172" s="1632">
        <v>0</v>
      </c>
      <c r="AQ172" s="1631">
        <v>1</v>
      </c>
      <c r="AR172" s="1632">
        <v>0</v>
      </c>
      <c r="AS172" s="1632">
        <v>0</v>
      </c>
      <c r="AT172" s="1632">
        <v>0</v>
      </c>
      <c r="AU172" s="1631">
        <v>1</v>
      </c>
      <c r="AV172" s="1632">
        <v>0</v>
      </c>
      <c r="AW172" s="1631">
        <v>1</v>
      </c>
      <c r="AX172" s="1632">
        <v>0</v>
      </c>
      <c r="AY172" s="1632">
        <v>0</v>
      </c>
      <c r="AZ172" s="1632">
        <v>0</v>
      </c>
      <c r="BA172" s="1632">
        <v>0</v>
      </c>
      <c r="BB172" s="1631">
        <v>1</v>
      </c>
      <c r="BC172" s="1632">
        <v>0</v>
      </c>
      <c r="BD172" s="1632">
        <v>0</v>
      </c>
      <c r="BE172" s="1631">
        <v>8</v>
      </c>
      <c r="BF172" s="1631">
        <v>1</v>
      </c>
      <c r="BG172" s="1632">
        <v>0</v>
      </c>
      <c r="BH172" s="1631">
        <v>5</v>
      </c>
      <c r="BI172" s="1631">
        <v>1</v>
      </c>
      <c r="BJ172" s="1632">
        <v>0</v>
      </c>
      <c r="BK172" s="1632">
        <v>0</v>
      </c>
      <c r="BL172" s="1632">
        <v>0</v>
      </c>
      <c r="BM172" s="1632">
        <v>0</v>
      </c>
      <c r="BN172" s="1632">
        <v>0</v>
      </c>
      <c r="BO172" s="1632">
        <v>0</v>
      </c>
      <c r="BP172" s="1632">
        <v>0</v>
      </c>
      <c r="BQ172" s="1632">
        <v>0</v>
      </c>
      <c r="BR172" s="1631">
        <v>1</v>
      </c>
      <c r="BS172" s="1631">
        <v>2</v>
      </c>
      <c r="BT172" s="1632">
        <v>0</v>
      </c>
      <c r="BU172" s="1631">
        <v>3</v>
      </c>
      <c r="BV172" s="1631">
        <v>1</v>
      </c>
      <c r="BW172" s="1632">
        <v>0</v>
      </c>
      <c r="BX172" s="1631">
        <v>2</v>
      </c>
      <c r="BY172" s="1632">
        <v>0</v>
      </c>
      <c r="BZ172" s="1632">
        <v>0</v>
      </c>
      <c r="CA172" s="1631">
        <v>1</v>
      </c>
      <c r="CB172" s="1632">
        <v>0</v>
      </c>
      <c r="CC172" s="1632">
        <v>0</v>
      </c>
      <c r="CD172" s="1632">
        <v>0</v>
      </c>
      <c r="CE172" s="1631">
        <v>2</v>
      </c>
      <c r="CF172" s="1631">
        <v>2</v>
      </c>
      <c r="CG172" s="1632">
        <v>0</v>
      </c>
      <c r="CH172" s="1631">
        <v>4</v>
      </c>
      <c r="CI172" s="1631">
        <v>3</v>
      </c>
      <c r="CJ172" s="1631">
        <v>1</v>
      </c>
      <c r="CK172" s="1631">
        <v>1</v>
      </c>
      <c r="CL172" s="1632">
        <v>0</v>
      </c>
      <c r="CM172" s="1632">
        <v>0</v>
      </c>
      <c r="CN172" s="1632">
        <v>0</v>
      </c>
      <c r="CO172" s="1631">
        <v>1</v>
      </c>
      <c r="CP172" s="1632">
        <v>0</v>
      </c>
      <c r="CQ172" s="1631">
        <v>2</v>
      </c>
      <c r="CR172" s="1631">
        <v>3</v>
      </c>
      <c r="CS172" s="1631">
        <v>3</v>
      </c>
      <c r="CT172" s="1631">
        <v>5</v>
      </c>
      <c r="CU172" s="1632">
        <v>0</v>
      </c>
      <c r="CV172" s="1631">
        <v>1</v>
      </c>
      <c r="CW172" s="1632">
        <v>0</v>
      </c>
      <c r="CX172" s="1632">
        <v>0</v>
      </c>
      <c r="CY172" s="1632">
        <v>0</v>
      </c>
      <c r="CZ172" s="1632">
        <v>0</v>
      </c>
      <c r="DA172" s="1632">
        <v>0</v>
      </c>
      <c r="DB172" s="1632">
        <v>0</v>
      </c>
      <c r="DC172" s="1632">
        <v>0</v>
      </c>
      <c r="DD172" s="1631">
        <v>36</v>
      </c>
      <c r="DE172" s="1631">
        <v>29</v>
      </c>
      <c r="DF172" s="1631">
        <v>1</v>
      </c>
      <c r="DG172" s="1631">
        <v>52</v>
      </c>
      <c r="DH172" s="1631">
        <v>9</v>
      </c>
      <c r="DI172" s="1631">
        <v>1</v>
      </c>
      <c r="DJ172" s="1631">
        <v>2</v>
      </c>
      <c r="DK172" s="1631">
        <v>5</v>
      </c>
      <c r="DL172" s="1631">
        <v>1</v>
      </c>
      <c r="DM172" s="1631">
        <v>1</v>
      </c>
      <c r="DN172" s="1631">
        <v>4</v>
      </c>
      <c r="DO172" s="1631">
        <v>2</v>
      </c>
      <c r="DP172" s="1631">
        <v>1</v>
      </c>
      <c r="DQ172" s="1632">
        <v>0</v>
      </c>
      <c r="DR172" s="1631">
        <v>3</v>
      </c>
      <c r="DS172" s="1631">
        <v>2</v>
      </c>
      <c r="DT172" s="1631">
        <v>1</v>
      </c>
      <c r="DU172" s="1631">
        <v>3</v>
      </c>
      <c r="DV172" s="1631">
        <v>2</v>
      </c>
      <c r="DW172" s="1632">
        <v>0</v>
      </c>
      <c r="DX172" s="1631">
        <v>1</v>
      </c>
      <c r="DY172" s="1632">
        <v>0</v>
      </c>
      <c r="DZ172" s="1631">
        <v>1</v>
      </c>
      <c r="EA172" s="1632">
        <v>0</v>
      </c>
      <c r="EB172" s="1631">
        <v>1</v>
      </c>
      <c r="EC172" s="1632">
        <v>0</v>
      </c>
      <c r="ED172" s="1631">
        <v>2</v>
      </c>
      <c r="EE172" s="1631">
        <v>4</v>
      </c>
      <c r="EF172" s="1631">
        <v>1</v>
      </c>
      <c r="EG172" s="1632">
        <v>0</v>
      </c>
      <c r="EH172" s="1631">
        <v>2</v>
      </c>
      <c r="EI172" s="1632">
        <v>0</v>
      </c>
      <c r="EJ172" s="1631">
        <v>2</v>
      </c>
      <c r="EK172" s="1631">
        <v>1</v>
      </c>
      <c r="EL172" s="1632">
        <v>0</v>
      </c>
      <c r="EM172" s="1632">
        <v>0</v>
      </c>
      <c r="EN172" s="1632">
        <v>0</v>
      </c>
      <c r="EO172" s="1632">
        <v>0</v>
      </c>
      <c r="EP172" s="1632">
        <v>0</v>
      </c>
      <c r="EQ172" s="1632">
        <v>0</v>
      </c>
      <c r="ER172" s="1631">
        <v>4</v>
      </c>
      <c r="ES172" s="1631">
        <v>5</v>
      </c>
      <c r="ET172" s="1632">
        <v>0</v>
      </c>
      <c r="EU172" s="1631">
        <v>8</v>
      </c>
      <c r="EV172" s="1631">
        <v>3</v>
      </c>
      <c r="EW172" s="1631">
        <v>2</v>
      </c>
      <c r="EX172" s="1632">
        <v>0</v>
      </c>
      <c r="EY172" s="1632">
        <v>0</v>
      </c>
      <c r="EZ172" s="1632">
        <v>0</v>
      </c>
      <c r="FA172" s="1632">
        <v>0</v>
      </c>
      <c r="FB172" s="1632">
        <v>0</v>
      </c>
      <c r="FC172" s="1632">
        <v>0</v>
      </c>
      <c r="FD172" s="1632">
        <v>0</v>
      </c>
      <c r="FE172" s="1631">
        <v>8</v>
      </c>
      <c r="FF172" s="1631">
        <v>10</v>
      </c>
      <c r="FG172" s="1631">
        <v>1</v>
      </c>
      <c r="FH172" s="1631">
        <v>19</v>
      </c>
      <c r="FI172" s="1631">
        <v>4</v>
      </c>
      <c r="FJ172" s="1631">
        <v>2</v>
      </c>
      <c r="FK172" s="1632">
        <v>0</v>
      </c>
      <c r="FL172" s="1632">
        <v>0</v>
      </c>
      <c r="FM172" s="1631">
        <v>1</v>
      </c>
      <c r="FN172" s="1632">
        <v>0</v>
      </c>
      <c r="FO172" s="1631">
        <v>4</v>
      </c>
      <c r="FP172" s="1631">
        <v>3</v>
      </c>
      <c r="FQ172" s="1631">
        <v>1</v>
      </c>
      <c r="FR172" s="1631">
        <v>2</v>
      </c>
      <c r="FS172" s="1631">
        <v>1</v>
      </c>
      <c r="FT172" s="1631">
        <v>3</v>
      </c>
      <c r="FU172" s="1631">
        <v>3</v>
      </c>
      <c r="FV172" s="1632">
        <v>0</v>
      </c>
      <c r="FW172" s="1632">
        <v>0</v>
      </c>
      <c r="FX172" s="1632">
        <v>0</v>
      </c>
      <c r="FY172" s="1631">
        <v>1</v>
      </c>
      <c r="FZ172" s="1632">
        <v>0</v>
      </c>
      <c r="GA172" s="1632">
        <v>0</v>
      </c>
      <c r="GB172" s="1632">
        <v>0</v>
      </c>
      <c r="GC172" s="1632">
        <v>0</v>
      </c>
      <c r="GD172" s="1631">
        <v>1</v>
      </c>
      <c r="GE172" s="1631">
        <v>1</v>
      </c>
      <c r="GF172" s="1632">
        <v>0</v>
      </c>
      <c r="GG172" s="1632">
        <v>0</v>
      </c>
      <c r="GH172" s="1632">
        <v>0</v>
      </c>
      <c r="GI172" s="1632">
        <v>0</v>
      </c>
      <c r="GJ172" s="1632">
        <v>0</v>
      </c>
      <c r="GK172" s="1632">
        <v>0</v>
      </c>
      <c r="GL172" s="1632">
        <v>0</v>
      </c>
      <c r="GM172" s="1632">
        <v>0</v>
      </c>
      <c r="GN172" s="1632">
        <v>0</v>
      </c>
      <c r="GO172" s="1632">
        <v>0</v>
      </c>
      <c r="GP172" s="1631">
        <v>1</v>
      </c>
      <c r="GQ172" s="1632">
        <v>0</v>
      </c>
      <c r="GR172" s="1632">
        <v>0</v>
      </c>
      <c r="GS172" s="1631">
        <v>1</v>
      </c>
      <c r="GT172" s="1632">
        <v>0</v>
      </c>
      <c r="GU172" s="1632">
        <v>0</v>
      </c>
      <c r="GV172" s="1632">
        <v>0</v>
      </c>
      <c r="GW172" s="1632">
        <v>0</v>
      </c>
      <c r="GX172" s="1632">
        <v>0</v>
      </c>
      <c r="GY172" s="1632">
        <v>0</v>
      </c>
      <c r="GZ172" s="1632">
        <v>0</v>
      </c>
      <c r="HA172" s="1632">
        <v>0</v>
      </c>
      <c r="HB172" s="1632">
        <v>0</v>
      </c>
      <c r="HC172" s="1631">
        <v>45</v>
      </c>
      <c r="HD172" s="1631">
        <v>21</v>
      </c>
      <c r="HE172" s="1631">
        <v>1</v>
      </c>
      <c r="HF172" s="1631">
        <v>44</v>
      </c>
      <c r="HG172" s="1631">
        <v>8</v>
      </c>
      <c r="HH172" s="1631">
        <v>2</v>
      </c>
      <c r="HI172" s="1631">
        <v>1</v>
      </c>
      <c r="HJ172" s="1631">
        <v>1</v>
      </c>
      <c r="HK172" s="1631">
        <v>1</v>
      </c>
      <c r="HL172" s="1631">
        <v>3</v>
      </c>
      <c r="HM172" s="1631">
        <v>3</v>
      </c>
      <c r="HN172" s="1631">
        <v>1</v>
      </c>
      <c r="HO172" s="1631">
        <v>2</v>
      </c>
      <c r="HP172" s="1632">
        <v>0</v>
      </c>
      <c r="HQ172" s="1631">
        <v>3</v>
      </c>
      <c r="HR172" s="1631">
        <v>2</v>
      </c>
      <c r="HS172" s="1631">
        <v>6</v>
      </c>
      <c r="HT172" s="1632">
        <v>0</v>
      </c>
      <c r="HU172" s="1632">
        <v>0</v>
      </c>
      <c r="HV172" s="1632">
        <v>0</v>
      </c>
      <c r="HW172" s="1632">
        <v>0</v>
      </c>
      <c r="HX172" s="1631">
        <v>1</v>
      </c>
      <c r="HY172" s="1632">
        <v>0</v>
      </c>
      <c r="HZ172" s="1631">
        <v>1</v>
      </c>
      <c r="IA172" s="1631">
        <v>1</v>
      </c>
      <c r="IB172" s="1631">
        <v>2</v>
      </c>
      <c r="IC172" s="1632">
        <v>0</v>
      </c>
      <c r="ID172" s="1632">
        <v>0</v>
      </c>
      <c r="IE172" s="1632">
        <v>0</v>
      </c>
      <c r="IF172" s="1632">
        <v>0</v>
      </c>
      <c r="IG172" s="1632">
        <v>0</v>
      </c>
      <c r="IH172" s="1632">
        <v>0</v>
      </c>
      <c r="II172" s="1632">
        <v>0</v>
      </c>
      <c r="IJ172" s="1632">
        <v>0</v>
      </c>
      <c r="IK172" s="1632">
        <v>0</v>
      </c>
      <c r="IL172" s="1632">
        <v>0</v>
      </c>
      <c r="IM172" s="1632">
        <v>0</v>
      </c>
      <c r="IN172" s="1632">
        <v>0</v>
      </c>
      <c r="IO172" s="1632">
        <v>0</v>
      </c>
      <c r="IP172" s="1632">
        <v>0</v>
      </c>
      <c r="IQ172" s="1631">
        <v>1</v>
      </c>
      <c r="IR172" s="1632">
        <v>0</v>
      </c>
      <c r="IS172" s="1632">
        <v>0</v>
      </c>
      <c r="IT172" s="1632">
        <v>0</v>
      </c>
      <c r="IU172" s="1632">
        <v>0</v>
      </c>
      <c r="IV172" s="1632">
        <v>0</v>
      </c>
      <c r="IW172" s="1632">
        <v>0</v>
      </c>
      <c r="IX172" s="1632">
        <v>0</v>
      </c>
      <c r="IY172" s="1631">
        <v>1</v>
      </c>
      <c r="IZ172" s="1632">
        <v>0</v>
      </c>
      <c r="JA172" s="1631">
        <v>1</v>
      </c>
      <c r="JB172" s="1631">
        <v>1</v>
      </c>
      <c r="JC172" s="1632">
        <v>0</v>
      </c>
      <c r="JD172" s="1631">
        <v>1</v>
      </c>
      <c r="JE172" s="1632">
        <v>0</v>
      </c>
      <c r="JF172" s="1632">
        <v>0</v>
      </c>
      <c r="JG172" s="1632">
        <v>0</v>
      </c>
      <c r="JH172" s="1632">
        <v>0</v>
      </c>
      <c r="JI172" s="1632">
        <v>0</v>
      </c>
      <c r="JJ172" s="1632">
        <v>0</v>
      </c>
      <c r="JK172" s="1631">
        <v>2</v>
      </c>
      <c r="JL172" s="1632">
        <v>0</v>
      </c>
      <c r="JM172" s="1631">
        <v>1</v>
      </c>
      <c r="JN172" s="1632">
        <v>0</v>
      </c>
      <c r="JO172" s="1632">
        <v>0</v>
      </c>
      <c r="JP172" s="1632">
        <v>0</v>
      </c>
      <c r="JQ172" s="1632">
        <v>0</v>
      </c>
      <c r="JR172" s="1632">
        <v>0</v>
      </c>
      <c r="JS172" s="1632">
        <v>0</v>
      </c>
      <c r="JT172" s="1632">
        <v>0</v>
      </c>
      <c r="JU172" s="1632">
        <v>0</v>
      </c>
      <c r="JV172" s="1632">
        <v>0</v>
      </c>
      <c r="JW172" s="1631">
        <v>2</v>
      </c>
      <c r="JX172" s="1631">
        <v>4</v>
      </c>
      <c r="JY172" s="1631">
        <v>4</v>
      </c>
      <c r="JZ172" s="1631">
        <v>1</v>
      </c>
      <c r="KA172" s="1632">
        <v>0</v>
      </c>
      <c r="KB172" s="1632">
        <v>0</v>
      </c>
      <c r="KC172" s="1632">
        <v>0</v>
      </c>
      <c r="KD172" s="1632">
        <v>0</v>
      </c>
      <c r="KE172" s="1632">
        <v>0</v>
      </c>
      <c r="KF172" s="1631">
        <v>1</v>
      </c>
      <c r="KG172" s="1632">
        <v>0</v>
      </c>
      <c r="KH172" s="1631">
        <v>1</v>
      </c>
      <c r="KI172" s="1632">
        <v>0</v>
      </c>
      <c r="KJ172" s="1631">
        <v>4</v>
      </c>
      <c r="KK172" s="1632">
        <v>0</v>
      </c>
      <c r="KL172" s="1631">
        <v>7</v>
      </c>
      <c r="KM172" s="1631">
        <v>2</v>
      </c>
      <c r="KN172" s="1632">
        <v>0</v>
      </c>
      <c r="KO172" s="1631">
        <v>1</v>
      </c>
      <c r="KP172" s="1631">
        <v>1</v>
      </c>
      <c r="KQ172" s="1632">
        <v>0</v>
      </c>
      <c r="KR172" s="1632">
        <v>0</v>
      </c>
      <c r="KS172" s="1632">
        <v>0</v>
      </c>
      <c r="KT172" s="1632">
        <v>0</v>
      </c>
      <c r="KU172" s="1632">
        <v>0</v>
      </c>
      <c r="KV172" s="1632">
        <v>0</v>
      </c>
      <c r="KW172" s="1632">
        <v>0</v>
      </c>
      <c r="KX172" s="1632">
        <v>0</v>
      </c>
      <c r="KY172" s="1632">
        <v>0</v>
      </c>
      <c r="KZ172" s="1632">
        <v>0</v>
      </c>
      <c r="LA172" s="1632">
        <v>0</v>
      </c>
      <c r="LB172" s="1634">
        <v>0</v>
      </c>
    </row>
    <row r="173" spans="2:314" ht="15" customHeight="1">
      <c r="B173" s="1537" t="s">
        <v>797</v>
      </c>
      <c r="C173" s="1087" t="s">
        <v>49</v>
      </c>
      <c r="D173" s="1088">
        <v>3142</v>
      </c>
      <c r="E173" s="1631">
        <v>3142</v>
      </c>
      <c r="F173" s="1632">
        <v>0</v>
      </c>
      <c r="G173" s="1632">
        <v>0</v>
      </c>
      <c r="H173" s="1632">
        <v>0</v>
      </c>
      <c r="I173" s="1632">
        <v>0</v>
      </c>
      <c r="J173" s="1631">
        <v>2</v>
      </c>
      <c r="K173" s="1631">
        <v>3</v>
      </c>
      <c r="L173" s="1631">
        <v>3</v>
      </c>
      <c r="M173" s="1631">
        <v>4</v>
      </c>
      <c r="N173" s="1631">
        <v>12</v>
      </c>
      <c r="O173" s="1631">
        <v>17</v>
      </c>
      <c r="P173" s="1631">
        <v>17</v>
      </c>
      <c r="Q173" s="1631">
        <v>38</v>
      </c>
      <c r="R173" s="1631">
        <v>19</v>
      </c>
      <c r="S173" s="1631">
        <v>27</v>
      </c>
      <c r="T173" s="1632">
        <v>0</v>
      </c>
      <c r="U173" s="1632">
        <v>0</v>
      </c>
      <c r="V173" s="1632">
        <v>0</v>
      </c>
      <c r="W173" s="1631">
        <v>1</v>
      </c>
      <c r="X173" s="1631">
        <v>2</v>
      </c>
      <c r="Y173" s="1632">
        <v>0</v>
      </c>
      <c r="Z173" s="1631">
        <v>4</v>
      </c>
      <c r="AA173" s="1631">
        <v>8</v>
      </c>
      <c r="AB173" s="1631">
        <v>2</v>
      </c>
      <c r="AC173" s="1631">
        <v>14</v>
      </c>
      <c r="AD173" s="1631">
        <v>10</v>
      </c>
      <c r="AE173" s="1631">
        <v>8</v>
      </c>
      <c r="AF173" s="1632">
        <v>0</v>
      </c>
      <c r="AG173" s="1632">
        <v>0</v>
      </c>
      <c r="AH173" s="1632">
        <v>0</v>
      </c>
      <c r="AI173" s="1632">
        <v>0</v>
      </c>
      <c r="AJ173" s="1631">
        <v>5</v>
      </c>
      <c r="AK173" s="1631">
        <v>1</v>
      </c>
      <c r="AL173" s="1631">
        <v>1</v>
      </c>
      <c r="AM173" s="1631">
        <v>4</v>
      </c>
      <c r="AN173" s="1631">
        <v>15</v>
      </c>
      <c r="AO173" s="1631">
        <v>10</v>
      </c>
      <c r="AP173" s="1631">
        <v>11</v>
      </c>
      <c r="AQ173" s="1631">
        <v>7</v>
      </c>
      <c r="AR173" s="1631">
        <v>11</v>
      </c>
      <c r="AS173" s="1632">
        <v>0</v>
      </c>
      <c r="AT173" s="1632">
        <v>0</v>
      </c>
      <c r="AU173" s="1632">
        <v>0</v>
      </c>
      <c r="AV173" s="1631">
        <v>1</v>
      </c>
      <c r="AW173" s="1632">
        <v>0</v>
      </c>
      <c r="AX173" s="1632">
        <v>0</v>
      </c>
      <c r="AY173" s="1631">
        <v>5</v>
      </c>
      <c r="AZ173" s="1631">
        <v>7</v>
      </c>
      <c r="BA173" s="1631">
        <v>3</v>
      </c>
      <c r="BB173" s="1631">
        <v>12</v>
      </c>
      <c r="BC173" s="1631">
        <v>4</v>
      </c>
      <c r="BD173" s="1631">
        <v>4</v>
      </c>
      <c r="BE173" s="1632">
        <v>0</v>
      </c>
      <c r="BF173" s="1632">
        <v>0</v>
      </c>
      <c r="BG173" s="1632">
        <v>0</v>
      </c>
      <c r="BH173" s="1632">
        <v>0</v>
      </c>
      <c r="BI173" s="1631">
        <v>6</v>
      </c>
      <c r="BJ173" s="1631">
        <v>2</v>
      </c>
      <c r="BK173" s="1631">
        <v>3</v>
      </c>
      <c r="BL173" s="1631">
        <v>7</v>
      </c>
      <c r="BM173" s="1631">
        <v>10</v>
      </c>
      <c r="BN173" s="1631">
        <v>12</v>
      </c>
      <c r="BO173" s="1631">
        <v>25</v>
      </c>
      <c r="BP173" s="1631">
        <v>16</v>
      </c>
      <c r="BQ173" s="1631">
        <v>21</v>
      </c>
      <c r="BR173" s="1632">
        <v>0</v>
      </c>
      <c r="BS173" s="1632">
        <v>0</v>
      </c>
      <c r="BT173" s="1632">
        <v>0</v>
      </c>
      <c r="BU173" s="1632">
        <v>0</v>
      </c>
      <c r="BV173" s="1631">
        <v>2</v>
      </c>
      <c r="BW173" s="1631">
        <v>4</v>
      </c>
      <c r="BX173" s="1631">
        <v>2</v>
      </c>
      <c r="BY173" s="1631">
        <v>6</v>
      </c>
      <c r="BZ173" s="1631">
        <v>23</v>
      </c>
      <c r="CA173" s="1631">
        <v>11</v>
      </c>
      <c r="CB173" s="1631">
        <v>24</v>
      </c>
      <c r="CC173" s="1631">
        <v>14</v>
      </c>
      <c r="CD173" s="1631">
        <v>18</v>
      </c>
      <c r="CE173" s="1632">
        <v>0</v>
      </c>
      <c r="CF173" s="1632">
        <v>0</v>
      </c>
      <c r="CG173" s="1632">
        <v>0</v>
      </c>
      <c r="CH173" s="1632">
        <v>0</v>
      </c>
      <c r="CI173" s="1631">
        <v>1</v>
      </c>
      <c r="CJ173" s="1631">
        <v>2</v>
      </c>
      <c r="CK173" s="1631">
        <v>1</v>
      </c>
      <c r="CL173" s="1631">
        <v>19</v>
      </c>
      <c r="CM173" s="1631">
        <v>18</v>
      </c>
      <c r="CN173" s="1631">
        <v>21</v>
      </c>
      <c r="CO173" s="1631">
        <v>46</v>
      </c>
      <c r="CP173" s="1631">
        <v>18</v>
      </c>
      <c r="CQ173" s="1631">
        <v>16</v>
      </c>
      <c r="CR173" s="1632">
        <v>0</v>
      </c>
      <c r="CS173" s="1632">
        <v>0</v>
      </c>
      <c r="CT173" s="1631">
        <v>1</v>
      </c>
      <c r="CU173" s="1631">
        <v>1</v>
      </c>
      <c r="CV173" s="1631">
        <v>4</v>
      </c>
      <c r="CW173" s="1631">
        <v>5</v>
      </c>
      <c r="CX173" s="1631">
        <v>11</v>
      </c>
      <c r="CY173" s="1631">
        <v>16</v>
      </c>
      <c r="CZ173" s="1631">
        <v>12</v>
      </c>
      <c r="DA173" s="1631">
        <v>30</v>
      </c>
      <c r="DB173" s="1631">
        <v>14</v>
      </c>
      <c r="DC173" s="1631">
        <v>9</v>
      </c>
      <c r="DD173" s="1632">
        <v>0</v>
      </c>
      <c r="DE173" s="1632">
        <v>0</v>
      </c>
      <c r="DF173" s="1632">
        <v>0</v>
      </c>
      <c r="DG173" s="1631">
        <v>2</v>
      </c>
      <c r="DH173" s="1631">
        <v>4</v>
      </c>
      <c r="DI173" s="1631">
        <v>9</v>
      </c>
      <c r="DJ173" s="1631">
        <v>9</v>
      </c>
      <c r="DK173" s="1631">
        <v>58</v>
      </c>
      <c r="DL173" s="1631">
        <v>107</v>
      </c>
      <c r="DM173" s="1631">
        <v>93</v>
      </c>
      <c r="DN173" s="1631">
        <v>227</v>
      </c>
      <c r="DO173" s="1631">
        <v>112</v>
      </c>
      <c r="DP173" s="1631">
        <v>104</v>
      </c>
      <c r="DQ173" s="1632">
        <v>0</v>
      </c>
      <c r="DR173" s="1632">
        <v>0</v>
      </c>
      <c r="DS173" s="1632">
        <v>0</v>
      </c>
      <c r="DT173" s="1632">
        <v>0</v>
      </c>
      <c r="DU173" s="1631">
        <v>1</v>
      </c>
      <c r="DV173" s="1631">
        <v>1</v>
      </c>
      <c r="DW173" s="1631">
        <v>1</v>
      </c>
      <c r="DX173" s="1631">
        <v>2</v>
      </c>
      <c r="DY173" s="1631">
        <v>3</v>
      </c>
      <c r="DZ173" s="1631">
        <v>11</v>
      </c>
      <c r="EA173" s="1631">
        <v>5</v>
      </c>
      <c r="EB173" s="1631">
        <v>20</v>
      </c>
      <c r="EC173" s="1631">
        <v>13</v>
      </c>
      <c r="ED173" s="1631">
        <v>11</v>
      </c>
      <c r="EE173" s="1632">
        <v>0</v>
      </c>
      <c r="EF173" s="1632">
        <v>0</v>
      </c>
      <c r="EG173" s="1632">
        <v>0</v>
      </c>
      <c r="EH173" s="1632">
        <v>0</v>
      </c>
      <c r="EI173" s="1631">
        <v>2</v>
      </c>
      <c r="EJ173" s="1632">
        <v>0</v>
      </c>
      <c r="EK173" s="1631">
        <v>2</v>
      </c>
      <c r="EL173" s="1631">
        <v>6</v>
      </c>
      <c r="EM173" s="1631">
        <v>6</v>
      </c>
      <c r="EN173" s="1631">
        <v>8</v>
      </c>
      <c r="EO173" s="1631">
        <v>25</v>
      </c>
      <c r="EP173" s="1631">
        <v>11</v>
      </c>
      <c r="EQ173" s="1631">
        <v>11</v>
      </c>
      <c r="ER173" s="1632">
        <v>0</v>
      </c>
      <c r="ES173" s="1632">
        <v>0</v>
      </c>
      <c r="ET173" s="1632">
        <v>0</v>
      </c>
      <c r="EU173" s="1632">
        <v>0</v>
      </c>
      <c r="EV173" s="1631">
        <v>2</v>
      </c>
      <c r="EW173" s="1631">
        <v>4</v>
      </c>
      <c r="EX173" s="1631">
        <v>8</v>
      </c>
      <c r="EY173" s="1631">
        <v>23</v>
      </c>
      <c r="EZ173" s="1631">
        <v>26</v>
      </c>
      <c r="FA173" s="1631">
        <v>41</v>
      </c>
      <c r="FB173" s="1631">
        <v>91</v>
      </c>
      <c r="FC173" s="1631">
        <v>28</v>
      </c>
      <c r="FD173" s="1631">
        <v>25</v>
      </c>
      <c r="FE173" s="1632">
        <v>0</v>
      </c>
      <c r="FF173" s="1632">
        <v>0</v>
      </c>
      <c r="FG173" s="1632">
        <v>0</v>
      </c>
      <c r="FH173" s="1632">
        <v>0</v>
      </c>
      <c r="FI173" s="1631">
        <v>7</v>
      </c>
      <c r="FJ173" s="1631">
        <v>6</v>
      </c>
      <c r="FK173" s="1631">
        <v>6</v>
      </c>
      <c r="FL173" s="1631">
        <v>22</v>
      </c>
      <c r="FM173" s="1631">
        <v>40</v>
      </c>
      <c r="FN173" s="1631">
        <v>35</v>
      </c>
      <c r="FO173" s="1631">
        <v>82</v>
      </c>
      <c r="FP173" s="1631">
        <v>52</v>
      </c>
      <c r="FQ173" s="1631">
        <v>20</v>
      </c>
      <c r="FR173" s="1632">
        <v>0</v>
      </c>
      <c r="FS173" s="1632">
        <v>0</v>
      </c>
      <c r="FT173" s="1632">
        <v>0</v>
      </c>
      <c r="FU173" s="1632">
        <v>0</v>
      </c>
      <c r="FV173" s="1631">
        <v>3</v>
      </c>
      <c r="FW173" s="1631">
        <v>2</v>
      </c>
      <c r="FX173" s="1631">
        <v>3</v>
      </c>
      <c r="FY173" s="1631">
        <v>4</v>
      </c>
      <c r="FZ173" s="1631">
        <v>6</v>
      </c>
      <c r="GA173" s="1631">
        <v>7</v>
      </c>
      <c r="GB173" s="1631">
        <v>4</v>
      </c>
      <c r="GC173" s="1631">
        <v>4</v>
      </c>
      <c r="GD173" s="1632">
        <v>0</v>
      </c>
      <c r="GE173" s="1632">
        <v>0</v>
      </c>
      <c r="GF173" s="1632">
        <v>0</v>
      </c>
      <c r="GG173" s="1631">
        <v>2</v>
      </c>
      <c r="GH173" s="1632">
        <v>0</v>
      </c>
      <c r="GI173" s="1632">
        <v>0</v>
      </c>
      <c r="GJ173" s="1631">
        <v>2</v>
      </c>
      <c r="GK173" s="1631">
        <v>7</v>
      </c>
      <c r="GL173" s="1631">
        <v>3</v>
      </c>
      <c r="GM173" s="1631">
        <v>5</v>
      </c>
      <c r="GN173" s="1631">
        <v>1</v>
      </c>
      <c r="GO173" s="1631">
        <v>1</v>
      </c>
      <c r="GP173" s="1632">
        <v>0</v>
      </c>
      <c r="GQ173" s="1632">
        <v>0</v>
      </c>
      <c r="GR173" s="1632">
        <v>0</v>
      </c>
      <c r="GS173" s="1632">
        <v>0</v>
      </c>
      <c r="GT173" s="1631">
        <v>1</v>
      </c>
      <c r="GU173" s="1631">
        <v>1</v>
      </c>
      <c r="GV173" s="1631">
        <v>2</v>
      </c>
      <c r="GW173" s="1631">
        <v>3</v>
      </c>
      <c r="GX173" s="1631">
        <v>2</v>
      </c>
      <c r="GY173" s="1631">
        <v>5</v>
      </c>
      <c r="GZ173" s="1631">
        <v>13</v>
      </c>
      <c r="HA173" s="1631">
        <v>3</v>
      </c>
      <c r="HB173" s="1631">
        <v>1</v>
      </c>
      <c r="HC173" s="1632">
        <v>0</v>
      </c>
      <c r="HD173" s="1632">
        <v>0</v>
      </c>
      <c r="HE173" s="1632">
        <v>0</v>
      </c>
      <c r="HF173" s="1631">
        <v>3</v>
      </c>
      <c r="HG173" s="1631">
        <v>14</v>
      </c>
      <c r="HH173" s="1631">
        <v>3</v>
      </c>
      <c r="HI173" s="1631">
        <v>7</v>
      </c>
      <c r="HJ173" s="1631">
        <v>30</v>
      </c>
      <c r="HK173" s="1631">
        <v>61</v>
      </c>
      <c r="HL173" s="1631">
        <v>82</v>
      </c>
      <c r="HM173" s="1631">
        <v>145</v>
      </c>
      <c r="HN173" s="1631">
        <v>77</v>
      </c>
      <c r="HO173" s="1631">
        <v>76</v>
      </c>
      <c r="HP173" s="1631">
        <v>2</v>
      </c>
      <c r="HQ173" s="1632">
        <v>0</v>
      </c>
      <c r="HR173" s="1632">
        <v>0</v>
      </c>
      <c r="HS173" s="1632">
        <v>0</v>
      </c>
      <c r="HT173" s="1631">
        <v>4</v>
      </c>
      <c r="HU173" s="1631">
        <v>4</v>
      </c>
      <c r="HV173" s="1632">
        <v>0</v>
      </c>
      <c r="HW173" s="1631">
        <v>7</v>
      </c>
      <c r="HX173" s="1631">
        <v>12</v>
      </c>
      <c r="HY173" s="1631">
        <v>15</v>
      </c>
      <c r="HZ173" s="1631">
        <v>30</v>
      </c>
      <c r="IA173" s="1631">
        <v>9</v>
      </c>
      <c r="IB173" s="1631">
        <v>15</v>
      </c>
      <c r="IC173" s="1632">
        <v>0</v>
      </c>
      <c r="ID173" s="1632">
        <v>0</v>
      </c>
      <c r="IE173" s="1631">
        <v>1</v>
      </c>
      <c r="IF173" s="1632">
        <v>0</v>
      </c>
      <c r="IG173" s="1632">
        <v>0</v>
      </c>
      <c r="IH173" s="1632">
        <v>0</v>
      </c>
      <c r="II173" s="1632">
        <v>0</v>
      </c>
      <c r="IJ173" s="1631">
        <v>5</v>
      </c>
      <c r="IK173" s="1631">
        <v>1</v>
      </c>
      <c r="IL173" s="1631">
        <v>6</v>
      </c>
      <c r="IM173" s="1631">
        <v>4</v>
      </c>
      <c r="IN173" s="1631">
        <v>5</v>
      </c>
      <c r="IO173" s="1632">
        <v>0</v>
      </c>
      <c r="IP173" s="1632">
        <v>0</v>
      </c>
      <c r="IQ173" s="1632">
        <v>0</v>
      </c>
      <c r="IR173" s="1632">
        <v>0</v>
      </c>
      <c r="IS173" s="1632">
        <v>0</v>
      </c>
      <c r="IT173" s="1632">
        <v>0</v>
      </c>
      <c r="IU173" s="1631">
        <v>4</v>
      </c>
      <c r="IV173" s="1632">
        <v>0</v>
      </c>
      <c r="IW173" s="1631">
        <v>1</v>
      </c>
      <c r="IX173" s="1632">
        <v>0</v>
      </c>
      <c r="IY173" s="1632">
        <v>0</v>
      </c>
      <c r="IZ173" s="1632">
        <v>0</v>
      </c>
      <c r="JA173" s="1632">
        <v>0</v>
      </c>
      <c r="JB173" s="1631">
        <v>4</v>
      </c>
      <c r="JC173" s="1631">
        <v>2</v>
      </c>
      <c r="JD173" s="1631">
        <v>1</v>
      </c>
      <c r="JE173" s="1631">
        <v>7</v>
      </c>
      <c r="JF173" s="1631">
        <v>8</v>
      </c>
      <c r="JG173" s="1631">
        <v>5</v>
      </c>
      <c r="JH173" s="1631">
        <v>17</v>
      </c>
      <c r="JI173" s="1631">
        <v>2</v>
      </c>
      <c r="JJ173" s="1631">
        <v>4</v>
      </c>
      <c r="JK173" s="1632">
        <v>0</v>
      </c>
      <c r="JL173" s="1632">
        <v>0</v>
      </c>
      <c r="JM173" s="1632">
        <v>0</v>
      </c>
      <c r="JN173" s="1631">
        <v>2</v>
      </c>
      <c r="JO173" s="1631">
        <v>3</v>
      </c>
      <c r="JP173" s="1631">
        <v>3</v>
      </c>
      <c r="JQ173" s="1631">
        <v>5</v>
      </c>
      <c r="JR173" s="1631">
        <v>9</v>
      </c>
      <c r="JS173" s="1631">
        <v>3</v>
      </c>
      <c r="JT173" s="1631">
        <v>15</v>
      </c>
      <c r="JU173" s="1631">
        <v>3</v>
      </c>
      <c r="JV173" s="1631">
        <v>4</v>
      </c>
      <c r="JW173" s="1632">
        <v>0</v>
      </c>
      <c r="JX173" s="1632">
        <v>0</v>
      </c>
      <c r="JY173" s="1631">
        <v>1</v>
      </c>
      <c r="JZ173" s="1631">
        <v>5</v>
      </c>
      <c r="KA173" s="1631">
        <v>3</v>
      </c>
      <c r="KB173" s="1631">
        <v>6</v>
      </c>
      <c r="KC173" s="1631">
        <v>5</v>
      </c>
      <c r="KD173" s="1631">
        <v>21</v>
      </c>
      <c r="KE173" s="1631">
        <v>16</v>
      </c>
      <c r="KF173" s="1631">
        <v>62</v>
      </c>
      <c r="KG173" s="1631">
        <v>19</v>
      </c>
      <c r="KH173" s="1631">
        <v>15</v>
      </c>
      <c r="KI173" s="1632">
        <v>0</v>
      </c>
      <c r="KJ173" s="1632">
        <v>0</v>
      </c>
      <c r="KK173" s="1632">
        <v>0</v>
      </c>
      <c r="KL173" s="1631">
        <v>1</v>
      </c>
      <c r="KM173" s="1632">
        <v>0</v>
      </c>
      <c r="KN173" s="1632">
        <v>0</v>
      </c>
      <c r="KO173" s="1632">
        <v>0</v>
      </c>
      <c r="KP173" s="1631">
        <v>5</v>
      </c>
      <c r="KQ173" s="1631">
        <v>18</v>
      </c>
      <c r="KR173" s="1631">
        <v>3</v>
      </c>
      <c r="KS173" s="1631">
        <v>15</v>
      </c>
      <c r="KT173" s="1631">
        <v>3</v>
      </c>
      <c r="KU173" s="1631">
        <v>8</v>
      </c>
      <c r="KV173" s="1632">
        <v>0</v>
      </c>
      <c r="KW173" s="1632">
        <v>0</v>
      </c>
      <c r="KX173" s="1632">
        <v>0</v>
      </c>
      <c r="KY173" s="1631">
        <v>2</v>
      </c>
      <c r="KZ173" s="1631">
        <v>4</v>
      </c>
      <c r="LA173" s="1632">
        <v>0</v>
      </c>
      <c r="LB173" s="1634">
        <v>0</v>
      </c>
    </row>
    <row r="174" spans="2:314" ht="15" customHeight="1">
      <c r="B174" s="1537"/>
      <c r="C174" s="1087" t="s">
        <v>70</v>
      </c>
      <c r="D174" s="1088">
        <v>2546</v>
      </c>
      <c r="E174" s="1631">
        <v>2546</v>
      </c>
      <c r="F174" s="1632">
        <v>0</v>
      </c>
      <c r="G174" s="1632">
        <v>0</v>
      </c>
      <c r="H174" s="1632">
        <v>0</v>
      </c>
      <c r="I174" s="1632">
        <v>0</v>
      </c>
      <c r="J174" s="1631">
        <v>2</v>
      </c>
      <c r="K174" s="1631">
        <v>2</v>
      </c>
      <c r="L174" s="1631">
        <v>1</v>
      </c>
      <c r="M174" s="1631">
        <v>4</v>
      </c>
      <c r="N174" s="1631">
        <v>11</v>
      </c>
      <c r="O174" s="1631">
        <v>14</v>
      </c>
      <c r="P174" s="1631">
        <v>17</v>
      </c>
      <c r="Q174" s="1631">
        <v>30</v>
      </c>
      <c r="R174" s="1631">
        <v>17</v>
      </c>
      <c r="S174" s="1631">
        <v>13</v>
      </c>
      <c r="T174" s="1632">
        <v>0</v>
      </c>
      <c r="U174" s="1632">
        <v>0</v>
      </c>
      <c r="V174" s="1632">
        <v>0</v>
      </c>
      <c r="W174" s="1632">
        <v>0</v>
      </c>
      <c r="X174" s="1632">
        <v>0</v>
      </c>
      <c r="Y174" s="1632">
        <v>0</v>
      </c>
      <c r="Z174" s="1631">
        <v>4</v>
      </c>
      <c r="AA174" s="1631">
        <v>7</v>
      </c>
      <c r="AB174" s="1631">
        <v>2</v>
      </c>
      <c r="AC174" s="1631">
        <v>12</v>
      </c>
      <c r="AD174" s="1631">
        <v>8</v>
      </c>
      <c r="AE174" s="1631">
        <v>4</v>
      </c>
      <c r="AF174" s="1632">
        <v>0</v>
      </c>
      <c r="AG174" s="1632">
        <v>0</v>
      </c>
      <c r="AH174" s="1632">
        <v>0</v>
      </c>
      <c r="AI174" s="1632">
        <v>0</v>
      </c>
      <c r="AJ174" s="1631">
        <v>1</v>
      </c>
      <c r="AK174" s="1632">
        <v>0</v>
      </c>
      <c r="AL174" s="1632">
        <v>0</v>
      </c>
      <c r="AM174" s="1631">
        <v>3</v>
      </c>
      <c r="AN174" s="1631">
        <v>11</v>
      </c>
      <c r="AO174" s="1631">
        <v>7</v>
      </c>
      <c r="AP174" s="1631">
        <v>10</v>
      </c>
      <c r="AQ174" s="1631">
        <v>5</v>
      </c>
      <c r="AR174" s="1631">
        <v>8</v>
      </c>
      <c r="AS174" s="1632">
        <v>0</v>
      </c>
      <c r="AT174" s="1632">
        <v>0</v>
      </c>
      <c r="AU174" s="1632">
        <v>0</v>
      </c>
      <c r="AV174" s="1632">
        <v>0</v>
      </c>
      <c r="AW174" s="1632">
        <v>0</v>
      </c>
      <c r="AX174" s="1632">
        <v>0</v>
      </c>
      <c r="AY174" s="1631">
        <v>4</v>
      </c>
      <c r="AZ174" s="1631">
        <v>7</v>
      </c>
      <c r="BA174" s="1631">
        <v>3</v>
      </c>
      <c r="BB174" s="1631">
        <v>10</v>
      </c>
      <c r="BC174" s="1631">
        <v>4</v>
      </c>
      <c r="BD174" s="1631">
        <v>2</v>
      </c>
      <c r="BE174" s="1632">
        <v>0</v>
      </c>
      <c r="BF174" s="1632">
        <v>0</v>
      </c>
      <c r="BG174" s="1632">
        <v>0</v>
      </c>
      <c r="BH174" s="1632">
        <v>0</v>
      </c>
      <c r="BI174" s="1631">
        <v>2</v>
      </c>
      <c r="BJ174" s="1631">
        <v>2</v>
      </c>
      <c r="BK174" s="1631">
        <v>2</v>
      </c>
      <c r="BL174" s="1631">
        <v>5</v>
      </c>
      <c r="BM174" s="1631">
        <v>9</v>
      </c>
      <c r="BN174" s="1631">
        <v>10</v>
      </c>
      <c r="BO174" s="1631">
        <v>21</v>
      </c>
      <c r="BP174" s="1631">
        <v>14</v>
      </c>
      <c r="BQ174" s="1631">
        <v>13</v>
      </c>
      <c r="BR174" s="1632">
        <v>0</v>
      </c>
      <c r="BS174" s="1632">
        <v>0</v>
      </c>
      <c r="BT174" s="1632">
        <v>0</v>
      </c>
      <c r="BU174" s="1632">
        <v>0</v>
      </c>
      <c r="BV174" s="1631">
        <v>2</v>
      </c>
      <c r="BW174" s="1631">
        <v>1</v>
      </c>
      <c r="BX174" s="1631">
        <v>1</v>
      </c>
      <c r="BY174" s="1631">
        <v>4</v>
      </c>
      <c r="BZ174" s="1631">
        <v>22</v>
      </c>
      <c r="CA174" s="1631">
        <v>9</v>
      </c>
      <c r="CB174" s="1631">
        <v>19</v>
      </c>
      <c r="CC174" s="1631">
        <v>11</v>
      </c>
      <c r="CD174" s="1631">
        <v>10</v>
      </c>
      <c r="CE174" s="1632">
        <v>0</v>
      </c>
      <c r="CF174" s="1632">
        <v>0</v>
      </c>
      <c r="CG174" s="1632">
        <v>0</v>
      </c>
      <c r="CH174" s="1632">
        <v>0</v>
      </c>
      <c r="CI174" s="1631">
        <v>1</v>
      </c>
      <c r="CJ174" s="1632">
        <v>0</v>
      </c>
      <c r="CK174" s="1631">
        <v>1</v>
      </c>
      <c r="CL174" s="1631">
        <v>18</v>
      </c>
      <c r="CM174" s="1631">
        <v>14</v>
      </c>
      <c r="CN174" s="1631">
        <v>17</v>
      </c>
      <c r="CO174" s="1631">
        <v>39</v>
      </c>
      <c r="CP174" s="1631">
        <v>14</v>
      </c>
      <c r="CQ174" s="1631">
        <v>13</v>
      </c>
      <c r="CR174" s="1632">
        <v>0</v>
      </c>
      <c r="CS174" s="1632">
        <v>0</v>
      </c>
      <c r="CT174" s="1632">
        <v>0</v>
      </c>
      <c r="CU174" s="1631">
        <v>1</v>
      </c>
      <c r="CV174" s="1631">
        <v>3</v>
      </c>
      <c r="CW174" s="1631">
        <v>2</v>
      </c>
      <c r="CX174" s="1631">
        <v>11</v>
      </c>
      <c r="CY174" s="1631">
        <v>14</v>
      </c>
      <c r="CZ174" s="1631">
        <v>11</v>
      </c>
      <c r="DA174" s="1631">
        <v>26</v>
      </c>
      <c r="DB174" s="1631">
        <v>9</v>
      </c>
      <c r="DC174" s="1631">
        <v>7</v>
      </c>
      <c r="DD174" s="1632">
        <v>0</v>
      </c>
      <c r="DE174" s="1632">
        <v>0</v>
      </c>
      <c r="DF174" s="1632">
        <v>0</v>
      </c>
      <c r="DG174" s="1632">
        <v>0</v>
      </c>
      <c r="DH174" s="1631">
        <v>2</v>
      </c>
      <c r="DI174" s="1631">
        <v>7</v>
      </c>
      <c r="DJ174" s="1631">
        <v>6</v>
      </c>
      <c r="DK174" s="1631">
        <v>49</v>
      </c>
      <c r="DL174" s="1631">
        <v>94</v>
      </c>
      <c r="DM174" s="1631">
        <v>83</v>
      </c>
      <c r="DN174" s="1631">
        <v>192</v>
      </c>
      <c r="DO174" s="1631">
        <v>90</v>
      </c>
      <c r="DP174" s="1631">
        <v>82</v>
      </c>
      <c r="DQ174" s="1632">
        <v>0</v>
      </c>
      <c r="DR174" s="1632">
        <v>0</v>
      </c>
      <c r="DS174" s="1632">
        <v>0</v>
      </c>
      <c r="DT174" s="1632">
        <v>0</v>
      </c>
      <c r="DU174" s="1631">
        <v>1</v>
      </c>
      <c r="DV174" s="1631">
        <v>1</v>
      </c>
      <c r="DW174" s="1631">
        <v>1</v>
      </c>
      <c r="DX174" s="1632">
        <v>0</v>
      </c>
      <c r="DY174" s="1631">
        <v>1</v>
      </c>
      <c r="DZ174" s="1631">
        <v>11</v>
      </c>
      <c r="EA174" s="1631">
        <v>4</v>
      </c>
      <c r="EB174" s="1631">
        <v>16</v>
      </c>
      <c r="EC174" s="1631">
        <v>10</v>
      </c>
      <c r="ED174" s="1631">
        <v>9</v>
      </c>
      <c r="EE174" s="1632">
        <v>0</v>
      </c>
      <c r="EF174" s="1632">
        <v>0</v>
      </c>
      <c r="EG174" s="1632">
        <v>0</v>
      </c>
      <c r="EH174" s="1632">
        <v>0</v>
      </c>
      <c r="EI174" s="1631">
        <v>1</v>
      </c>
      <c r="EJ174" s="1632">
        <v>0</v>
      </c>
      <c r="EK174" s="1631">
        <v>1</v>
      </c>
      <c r="EL174" s="1631">
        <v>6</v>
      </c>
      <c r="EM174" s="1631">
        <v>6</v>
      </c>
      <c r="EN174" s="1631">
        <v>5</v>
      </c>
      <c r="EO174" s="1631">
        <v>21</v>
      </c>
      <c r="EP174" s="1631">
        <v>8</v>
      </c>
      <c r="EQ174" s="1631">
        <v>10</v>
      </c>
      <c r="ER174" s="1632">
        <v>0</v>
      </c>
      <c r="ES174" s="1632">
        <v>0</v>
      </c>
      <c r="ET174" s="1632">
        <v>0</v>
      </c>
      <c r="EU174" s="1632">
        <v>0</v>
      </c>
      <c r="EV174" s="1631">
        <v>1</v>
      </c>
      <c r="EW174" s="1631">
        <v>3</v>
      </c>
      <c r="EX174" s="1631">
        <v>8</v>
      </c>
      <c r="EY174" s="1631">
        <v>18</v>
      </c>
      <c r="EZ174" s="1631">
        <v>23</v>
      </c>
      <c r="FA174" s="1631">
        <v>39</v>
      </c>
      <c r="FB174" s="1631">
        <v>82</v>
      </c>
      <c r="FC174" s="1631">
        <v>26</v>
      </c>
      <c r="FD174" s="1631">
        <v>20</v>
      </c>
      <c r="FE174" s="1632">
        <v>0</v>
      </c>
      <c r="FF174" s="1632">
        <v>0</v>
      </c>
      <c r="FG174" s="1632">
        <v>0</v>
      </c>
      <c r="FH174" s="1632">
        <v>0</v>
      </c>
      <c r="FI174" s="1631">
        <v>2</v>
      </c>
      <c r="FJ174" s="1631">
        <v>3</v>
      </c>
      <c r="FK174" s="1631">
        <v>6</v>
      </c>
      <c r="FL174" s="1631">
        <v>19</v>
      </c>
      <c r="FM174" s="1631">
        <v>36</v>
      </c>
      <c r="FN174" s="1631">
        <v>29</v>
      </c>
      <c r="FO174" s="1631">
        <v>69</v>
      </c>
      <c r="FP174" s="1631">
        <v>42</v>
      </c>
      <c r="FQ174" s="1631">
        <v>12</v>
      </c>
      <c r="FR174" s="1632">
        <v>0</v>
      </c>
      <c r="FS174" s="1632">
        <v>0</v>
      </c>
      <c r="FT174" s="1632">
        <v>0</v>
      </c>
      <c r="FU174" s="1632">
        <v>0</v>
      </c>
      <c r="FV174" s="1631">
        <v>2</v>
      </c>
      <c r="FW174" s="1631">
        <v>2</v>
      </c>
      <c r="FX174" s="1631">
        <v>2</v>
      </c>
      <c r="FY174" s="1631">
        <v>3</v>
      </c>
      <c r="FZ174" s="1631">
        <v>5</v>
      </c>
      <c r="GA174" s="1631">
        <v>7</v>
      </c>
      <c r="GB174" s="1631">
        <v>3</v>
      </c>
      <c r="GC174" s="1631">
        <v>4</v>
      </c>
      <c r="GD174" s="1632">
        <v>0</v>
      </c>
      <c r="GE174" s="1632">
        <v>0</v>
      </c>
      <c r="GF174" s="1632">
        <v>0</v>
      </c>
      <c r="GG174" s="1631">
        <v>2</v>
      </c>
      <c r="GH174" s="1632">
        <v>0</v>
      </c>
      <c r="GI174" s="1632">
        <v>0</v>
      </c>
      <c r="GJ174" s="1631">
        <v>2</v>
      </c>
      <c r="GK174" s="1631">
        <v>7</v>
      </c>
      <c r="GL174" s="1631">
        <v>3</v>
      </c>
      <c r="GM174" s="1631">
        <v>4</v>
      </c>
      <c r="GN174" s="1632">
        <v>0</v>
      </c>
      <c r="GO174" s="1632">
        <v>0</v>
      </c>
      <c r="GP174" s="1632">
        <v>0</v>
      </c>
      <c r="GQ174" s="1632">
        <v>0</v>
      </c>
      <c r="GR174" s="1632">
        <v>0</v>
      </c>
      <c r="GS174" s="1632">
        <v>0</v>
      </c>
      <c r="GT174" s="1632">
        <v>0</v>
      </c>
      <c r="GU174" s="1631">
        <v>1</v>
      </c>
      <c r="GV174" s="1631">
        <v>2</v>
      </c>
      <c r="GW174" s="1631">
        <v>3</v>
      </c>
      <c r="GX174" s="1631">
        <v>2</v>
      </c>
      <c r="GY174" s="1631">
        <v>4</v>
      </c>
      <c r="GZ174" s="1631">
        <v>12</v>
      </c>
      <c r="HA174" s="1631">
        <v>3</v>
      </c>
      <c r="HB174" s="1631">
        <v>1</v>
      </c>
      <c r="HC174" s="1632">
        <v>0</v>
      </c>
      <c r="HD174" s="1632">
        <v>0</v>
      </c>
      <c r="HE174" s="1632">
        <v>0</v>
      </c>
      <c r="HF174" s="1631">
        <v>2</v>
      </c>
      <c r="HG174" s="1631">
        <v>9</v>
      </c>
      <c r="HH174" s="1631">
        <v>2</v>
      </c>
      <c r="HI174" s="1631">
        <v>3</v>
      </c>
      <c r="HJ174" s="1631">
        <v>26</v>
      </c>
      <c r="HK174" s="1631">
        <v>53</v>
      </c>
      <c r="HL174" s="1631">
        <v>63</v>
      </c>
      <c r="HM174" s="1631">
        <v>118</v>
      </c>
      <c r="HN174" s="1631">
        <v>45</v>
      </c>
      <c r="HO174" s="1631">
        <v>51</v>
      </c>
      <c r="HP174" s="1631">
        <v>2</v>
      </c>
      <c r="HQ174" s="1632">
        <v>0</v>
      </c>
      <c r="HR174" s="1632">
        <v>0</v>
      </c>
      <c r="HS174" s="1632">
        <v>0</v>
      </c>
      <c r="HT174" s="1631">
        <v>4</v>
      </c>
      <c r="HU174" s="1631">
        <v>3</v>
      </c>
      <c r="HV174" s="1632">
        <v>0</v>
      </c>
      <c r="HW174" s="1631">
        <v>4</v>
      </c>
      <c r="HX174" s="1631">
        <v>12</v>
      </c>
      <c r="HY174" s="1631">
        <v>14</v>
      </c>
      <c r="HZ174" s="1631">
        <v>27</v>
      </c>
      <c r="IA174" s="1631">
        <v>7</v>
      </c>
      <c r="IB174" s="1631">
        <v>11</v>
      </c>
      <c r="IC174" s="1632">
        <v>0</v>
      </c>
      <c r="ID174" s="1632">
        <v>0</v>
      </c>
      <c r="IE174" s="1631">
        <v>1</v>
      </c>
      <c r="IF174" s="1632">
        <v>0</v>
      </c>
      <c r="IG174" s="1632">
        <v>0</v>
      </c>
      <c r="IH174" s="1632">
        <v>0</v>
      </c>
      <c r="II174" s="1632">
        <v>0</v>
      </c>
      <c r="IJ174" s="1631">
        <v>5</v>
      </c>
      <c r="IK174" s="1631">
        <v>1</v>
      </c>
      <c r="IL174" s="1631">
        <v>6</v>
      </c>
      <c r="IM174" s="1631">
        <v>3</v>
      </c>
      <c r="IN174" s="1631">
        <v>5</v>
      </c>
      <c r="IO174" s="1632">
        <v>0</v>
      </c>
      <c r="IP174" s="1632">
        <v>0</v>
      </c>
      <c r="IQ174" s="1632">
        <v>0</v>
      </c>
      <c r="IR174" s="1632">
        <v>0</v>
      </c>
      <c r="IS174" s="1632">
        <v>0</v>
      </c>
      <c r="IT174" s="1632">
        <v>0</v>
      </c>
      <c r="IU174" s="1631">
        <v>4</v>
      </c>
      <c r="IV174" s="1632">
        <v>0</v>
      </c>
      <c r="IW174" s="1631">
        <v>1</v>
      </c>
      <c r="IX174" s="1632">
        <v>0</v>
      </c>
      <c r="IY174" s="1632">
        <v>0</v>
      </c>
      <c r="IZ174" s="1632">
        <v>0</v>
      </c>
      <c r="JA174" s="1632">
        <v>0</v>
      </c>
      <c r="JB174" s="1631">
        <v>2</v>
      </c>
      <c r="JC174" s="1631">
        <v>2</v>
      </c>
      <c r="JD174" s="1631">
        <v>1</v>
      </c>
      <c r="JE174" s="1631">
        <v>6</v>
      </c>
      <c r="JF174" s="1631">
        <v>6</v>
      </c>
      <c r="JG174" s="1631">
        <v>3</v>
      </c>
      <c r="JH174" s="1631">
        <v>14</v>
      </c>
      <c r="JI174" s="1631">
        <v>1</v>
      </c>
      <c r="JJ174" s="1631">
        <v>2</v>
      </c>
      <c r="JK174" s="1632">
        <v>0</v>
      </c>
      <c r="JL174" s="1632">
        <v>0</v>
      </c>
      <c r="JM174" s="1632">
        <v>0</v>
      </c>
      <c r="JN174" s="1631">
        <v>2</v>
      </c>
      <c r="JO174" s="1631">
        <v>2</v>
      </c>
      <c r="JP174" s="1631">
        <v>3</v>
      </c>
      <c r="JQ174" s="1631">
        <v>5</v>
      </c>
      <c r="JR174" s="1631">
        <v>9</v>
      </c>
      <c r="JS174" s="1631">
        <v>3</v>
      </c>
      <c r="JT174" s="1631">
        <v>15</v>
      </c>
      <c r="JU174" s="1632">
        <v>0</v>
      </c>
      <c r="JV174" s="1631">
        <v>4</v>
      </c>
      <c r="JW174" s="1632">
        <v>0</v>
      </c>
      <c r="JX174" s="1632">
        <v>0</v>
      </c>
      <c r="JY174" s="1632">
        <v>0</v>
      </c>
      <c r="JZ174" s="1631">
        <v>2</v>
      </c>
      <c r="KA174" s="1631">
        <v>2</v>
      </c>
      <c r="KB174" s="1631">
        <v>2</v>
      </c>
      <c r="KC174" s="1631">
        <v>5</v>
      </c>
      <c r="KD174" s="1631">
        <v>20</v>
      </c>
      <c r="KE174" s="1631">
        <v>14</v>
      </c>
      <c r="KF174" s="1631">
        <v>53</v>
      </c>
      <c r="KG174" s="1631">
        <v>16</v>
      </c>
      <c r="KH174" s="1631">
        <v>10</v>
      </c>
      <c r="KI174" s="1632">
        <v>0</v>
      </c>
      <c r="KJ174" s="1632">
        <v>0</v>
      </c>
      <c r="KK174" s="1632">
        <v>0</v>
      </c>
      <c r="KL174" s="1631">
        <v>1</v>
      </c>
      <c r="KM174" s="1632">
        <v>0</v>
      </c>
      <c r="KN174" s="1632">
        <v>0</v>
      </c>
      <c r="KO174" s="1632">
        <v>0</v>
      </c>
      <c r="KP174" s="1631">
        <v>5</v>
      </c>
      <c r="KQ174" s="1631">
        <v>15</v>
      </c>
      <c r="KR174" s="1631">
        <v>3</v>
      </c>
      <c r="KS174" s="1631">
        <v>13</v>
      </c>
      <c r="KT174" s="1631">
        <v>1</v>
      </c>
      <c r="KU174" s="1631">
        <v>6</v>
      </c>
      <c r="KV174" s="1632">
        <v>0</v>
      </c>
      <c r="KW174" s="1632">
        <v>0</v>
      </c>
      <c r="KX174" s="1632">
        <v>0</v>
      </c>
      <c r="KY174" s="1631">
        <v>2</v>
      </c>
      <c r="KZ174" s="1631">
        <v>4</v>
      </c>
      <c r="LA174" s="1632">
        <v>0</v>
      </c>
      <c r="LB174" s="1634">
        <v>0</v>
      </c>
    </row>
    <row r="175" spans="2:314" ht="15" customHeight="1">
      <c r="B175" s="1537"/>
      <c r="C175" s="1087" t="s">
        <v>71</v>
      </c>
      <c r="D175" s="1088">
        <v>596</v>
      </c>
      <c r="E175" s="1631">
        <v>596</v>
      </c>
      <c r="F175" s="1632">
        <v>0</v>
      </c>
      <c r="G175" s="1632">
        <v>0</v>
      </c>
      <c r="H175" s="1632">
        <v>0</v>
      </c>
      <c r="I175" s="1632">
        <v>0</v>
      </c>
      <c r="J175" s="1632">
        <v>0</v>
      </c>
      <c r="K175" s="1631">
        <v>1</v>
      </c>
      <c r="L175" s="1631">
        <v>2</v>
      </c>
      <c r="M175" s="1632">
        <v>0</v>
      </c>
      <c r="N175" s="1631">
        <v>1</v>
      </c>
      <c r="O175" s="1631">
        <v>3</v>
      </c>
      <c r="P175" s="1632">
        <v>0</v>
      </c>
      <c r="Q175" s="1631">
        <v>8</v>
      </c>
      <c r="R175" s="1631">
        <v>2</v>
      </c>
      <c r="S175" s="1631">
        <v>14</v>
      </c>
      <c r="T175" s="1632">
        <v>0</v>
      </c>
      <c r="U175" s="1632">
        <v>0</v>
      </c>
      <c r="V175" s="1632">
        <v>0</v>
      </c>
      <c r="W175" s="1631">
        <v>1</v>
      </c>
      <c r="X175" s="1631">
        <v>2</v>
      </c>
      <c r="Y175" s="1632">
        <v>0</v>
      </c>
      <c r="Z175" s="1632">
        <v>0</v>
      </c>
      <c r="AA175" s="1631">
        <v>1</v>
      </c>
      <c r="AB175" s="1632">
        <v>0</v>
      </c>
      <c r="AC175" s="1631">
        <v>2</v>
      </c>
      <c r="AD175" s="1631">
        <v>2</v>
      </c>
      <c r="AE175" s="1631">
        <v>4</v>
      </c>
      <c r="AF175" s="1632">
        <v>0</v>
      </c>
      <c r="AG175" s="1632">
        <v>0</v>
      </c>
      <c r="AH175" s="1632">
        <v>0</v>
      </c>
      <c r="AI175" s="1632">
        <v>0</v>
      </c>
      <c r="AJ175" s="1631">
        <v>4</v>
      </c>
      <c r="AK175" s="1631">
        <v>1</v>
      </c>
      <c r="AL175" s="1631">
        <v>1</v>
      </c>
      <c r="AM175" s="1631">
        <v>1</v>
      </c>
      <c r="AN175" s="1631">
        <v>4</v>
      </c>
      <c r="AO175" s="1631">
        <v>3</v>
      </c>
      <c r="AP175" s="1631">
        <v>1</v>
      </c>
      <c r="AQ175" s="1631">
        <v>2</v>
      </c>
      <c r="AR175" s="1631">
        <v>3</v>
      </c>
      <c r="AS175" s="1632">
        <v>0</v>
      </c>
      <c r="AT175" s="1632">
        <v>0</v>
      </c>
      <c r="AU175" s="1632">
        <v>0</v>
      </c>
      <c r="AV175" s="1631">
        <v>1</v>
      </c>
      <c r="AW175" s="1632">
        <v>0</v>
      </c>
      <c r="AX175" s="1632">
        <v>0</v>
      </c>
      <c r="AY175" s="1631">
        <v>1</v>
      </c>
      <c r="AZ175" s="1632">
        <v>0</v>
      </c>
      <c r="BA175" s="1632">
        <v>0</v>
      </c>
      <c r="BB175" s="1631">
        <v>2</v>
      </c>
      <c r="BC175" s="1632">
        <v>0</v>
      </c>
      <c r="BD175" s="1631">
        <v>2</v>
      </c>
      <c r="BE175" s="1632">
        <v>0</v>
      </c>
      <c r="BF175" s="1632">
        <v>0</v>
      </c>
      <c r="BG175" s="1632">
        <v>0</v>
      </c>
      <c r="BH175" s="1632">
        <v>0</v>
      </c>
      <c r="BI175" s="1631">
        <v>4</v>
      </c>
      <c r="BJ175" s="1632">
        <v>0</v>
      </c>
      <c r="BK175" s="1631">
        <v>1</v>
      </c>
      <c r="BL175" s="1631">
        <v>2</v>
      </c>
      <c r="BM175" s="1631">
        <v>1</v>
      </c>
      <c r="BN175" s="1631">
        <v>2</v>
      </c>
      <c r="BO175" s="1631">
        <v>4</v>
      </c>
      <c r="BP175" s="1631">
        <v>2</v>
      </c>
      <c r="BQ175" s="1631">
        <v>8</v>
      </c>
      <c r="BR175" s="1632">
        <v>0</v>
      </c>
      <c r="BS175" s="1632">
        <v>0</v>
      </c>
      <c r="BT175" s="1632">
        <v>0</v>
      </c>
      <c r="BU175" s="1632">
        <v>0</v>
      </c>
      <c r="BV175" s="1632">
        <v>0</v>
      </c>
      <c r="BW175" s="1631">
        <v>3</v>
      </c>
      <c r="BX175" s="1631">
        <v>1</v>
      </c>
      <c r="BY175" s="1631">
        <v>2</v>
      </c>
      <c r="BZ175" s="1631">
        <v>1</v>
      </c>
      <c r="CA175" s="1631">
        <v>2</v>
      </c>
      <c r="CB175" s="1631">
        <v>5</v>
      </c>
      <c r="CC175" s="1631">
        <v>3</v>
      </c>
      <c r="CD175" s="1631">
        <v>8</v>
      </c>
      <c r="CE175" s="1632">
        <v>0</v>
      </c>
      <c r="CF175" s="1632">
        <v>0</v>
      </c>
      <c r="CG175" s="1632">
        <v>0</v>
      </c>
      <c r="CH175" s="1632">
        <v>0</v>
      </c>
      <c r="CI175" s="1632">
        <v>0</v>
      </c>
      <c r="CJ175" s="1631">
        <v>2</v>
      </c>
      <c r="CK175" s="1632">
        <v>0</v>
      </c>
      <c r="CL175" s="1631">
        <v>1</v>
      </c>
      <c r="CM175" s="1631">
        <v>4</v>
      </c>
      <c r="CN175" s="1631">
        <v>4</v>
      </c>
      <c r="CO175" s="1631">
        <v>7</v>
      </c>
      <c r="CP175" s="1631">
        <v>4</v>
      </c>
      <c r="CQ175" s="1631">
        <v>3</v>
      </c>
      <c r="CR175" s="1632">
        <v>0</v>
      </c>
      <c r="CS175" s="1632">
        <v>0</v>
      </c>
      <c r="CT175" s="1631">
        <v>1</v>
      </c>
      <c r="CU175" s="1632">
        <v>0</v>
      </c>
      <c r="CV175" s="1631">
        <v>1</v>
      </c>
      <c r="CW175" s="1631">
        <v>3</v>
      </c>
      <c r="CX175" s="1632">
        <v>0</v>
      </c>
      <c r="CY175" s="1631">
        <v>2</v>
      </c>
      <c r="CZ175" s="1631">
        <v>1</v>
      </c>
      <c r="DA175" s="1631">
        <v>4</v>
      </c>
      <c r="DB175" s="1631">
        <v>5</v>
      </c>
      <c r="DC175" s="1631">
        <v>2</v>
      </c>
      <c r="DD175" s="1632">
        <v>0</v>
      </c>
      <c r="DE175" s="1632">
        <v>0</v>
      </c>
      <c r="DF175" s="1632">
        <v>0</v>
      </c>
      <c r="DG175" s="1631">
        <v>2</v>
      </c>
      <c r="DH175" s="1631">
        <v>2</v>
      </c>
      <c r="DI175" s="1631">
        <v>2</v>
      </c>
      <c r="DJ175" s="1631">
        <v>3</v>
      </c>
      <c r="DK175" s="1631">
        <v>9</v>
      </c>
      <c r="DL175" s="1631">
        <v>13</v>
      </c>
      <c r="DM175" s="1631">
        <v>10</v>
      </c>
      <c r="DN175" s="1631">
        <v>35</v>
      </c>
      <c r="DO175" s="1631">
        <v>22</v>
      </c>
      <c r="DP175" s="1631">
        <v>22</v>
      </c>
      <c r="DQ175" s="1632">
        <v>0</v>
      </c>
      <c r="DR175" s="1632">
        <v>0</v>
      </c>
      <c r="DS175" s="1632">
        <v>0</v>
      </c>
      <c r="DT175" s="1632">
        <v>0</v>
      </c>
      <c r="DU175" s="1632">
        <v>0</v>
      </c>
      <c r="DV175" s="1632">
        <v>0</v>
      </c>
      <c r="DW175" s="1632">
        <v>0</v>
      </c>
      <c r="DX175" s="1631">
        <v>2</v>
      </c>
      <c r="DY175" s="1631">
        <v>2</v>
      </c>
      <c r="DZ175" s="1632">
        <v>0</v>
      </c>
      <c r="EA175" s="1631">
        <v>1</v>
      </c>
      <c r="EB175" s="1631">
        <v>4</v>
      </c>
      <c r="EC175" s="1631">
        <v>3</v>
      </c>
      <c r="ED175" s="1631">
        <v>2</v>
      </c>
      <c r="EE175" s="1632">
        <v>0</v>
      </c>
      <c r="EF175" s="1632">
        <v>0</v>
      </c>
      <c r="EG175" s="1632">
        <v>0</v>
      </c>
      <c r="EH175" s="1632">
        <v>0</v>
      </c>
      <c r="EI175" s="1631">
        <v>1</v>
      </c>
      <c r="EJ175" s="1632">
        <v>0</v>
      </c>
      <c r="EK175" s="1631">
        <v>1</v>
      </c>
      <c r="EL175" s="1632">
        <v>0</v>
      </c>
      <c r="EM175" s="1632">
        <v>0</v>
      </c>
      <c r="EN175" s="1631">
        <v>3</v>
      </c>
      <c r="EO175" s="1631">
        <v>4</v>
      </c>
      <c r="EP175" s="1631">
        <v>3</v>
      </c>
      <c r="EQ175" s="1631">
        <v>1</v>
      </c>
      <c r="ER175" s="1632">
        <v>0</v>
      </c>
      <c r="ES175" s="1632">
        <v>0</v>
      </c>
      <c r="ET175" s="1632">
        <v>0</v>
      </c>
      <c r="EU175" s="1632">
        <v>0</v>
      </c>
      <c r="EV175" s="1631">
        <v>1</v>
      </c>
      <c r="EW175" s="1631">
        <v>1</v>
      </c>
      <c r="EX175" s="1632">
        <v>0</v>
      </c>
      <c r="EY175" s="1631">
        <v>5</v>
      </c>
      <c r="EZ175" s="1631">
        <v>3</v>
      </c>
      <c r="FA175" s="1631">
        <v>2</v>
      </c>
      <c r="FB175" s="1631">
        <v>9</v>
      </c>
      <c r="FC175" s="1631">
        <v>2</v>
      </c>
      <c r="FD175" s="1631">
        <v>5</v>
      </c>
      <c r="FE175" s="1632">
        <v>0</v>
      </c>
      <c r="FF175" s="1632">
        <v>0</v>
      </c>
      <c r="FG175" s="1632">
        <v>0</v>
      </c>
      <c r="FH175" s="1632">
        <v>0</v>
      </c>
      <c r="FI175" s="1631">
        <v>5</v>
      </c>
      <c r="FJ175" s="1631">
        <v>3</v>
      </c>
      <c r="FK175" s="1632">
        <v>0</v>
      </c>
      <c r="FL175" s="1631">
        <v>3</v>
      </c>
      <c r="FM175" s="1631">
        <v>4</v>
      </c>
      <c r="FN175" s="1631">
        <v>6</v>
      </c>
      <c r="FO175" s="1631">
        <v>13</v>
      </c>
      <c r="FP175" s="1631">
        <v>10</v>
      </c>
      <c r="FQ175" s="1631">
        <v>8</v>
      </c>
      <c r="FR175" s="1632">
        <v>0</v>
      </c>
      <c r="FS175" s="1632">
        <v>0</v>
      </c>
      <c r="FT175" s="1632">
        <v>0</v>
      </c>
      <c r="FU175" s="1632">
        <v>0</v>
      </c>
      <c r="FV175" s="1631">
        <v>1</v>
      </c>
      <c r="FW175" s="1632">
        <v>0</v>
      </c>
      <c r="FX175" s="1631">
        <v>1</v>
      </c>
      <c r="FY175" s="1631">
        <v>1</v>
      </c>
      <c r="FZ175" s="1631">
        <v>1</v>
      </c>
      <c r="GA175" s="1632">
        <v>0</v>
      </c>
      <c r="GB175" s="1631">
        <v>1</v>
      </c>
      <c r="GC175" s="1632">
        <v>0</v>
      </c>
      <c r="GD175" s="1632">
        <v>0</v>
      </c>
      <c r="GE175" s="1632">
        <v>0</v>
      </c>
      <c r="GF175" s="1632">
        <v>0</v>
      </c>
      <c r="GG175" s="1632">
        <v>0</v>
      </c>
      <c r="GH175" s="1632">
        <v>0</v>
      </c>
      <c r="GI175" s="1632">
        <v>0</v>
      </c>
      <c r="GJ175" s="1632">
        <v>0</v>
      </c>
      <c r="GK175" s="1632">
        <v>0</v>
      </c>
      <c r="GL175" s="1632">
        <v>0</v>
      </c>
      <c r="GM175" s="1631">
        <v>1</v>
      </c>
      <c r="GN175" s="1631">
        <v>1</v>
      </c>
      <c r="GO175" s="1631">
        <v>1</v>
      </c>
      <c r="GP175" s="1632">
        <v>0</v>
      </c>
      <c r="GQ175" s="1632">
        <v>0</v>
      </c>
      <c r="GR175" s="1632">
        <v>0</v>
      </c>
      <c r="GS175" s="1632">
        <v>0</v>
      </c>
      <c r="GT175" s="1631">
        <v>1</v>
      </c>
      <c r="GU175" s="1632">
        <v>0</v>
      </c>
      <c r="GV175" s="1632">
        <v>0</v>
      </c>
      <c r="GW175" s="1632">
        <v>0</v>
      </c>
      <c r="GX175" s="1632">
        <v>0</v>
      </c>
      <c r="GY175" s="1631">
        <v>1</v>
      </c>
      <c r="GZ175" s="1631">
        <v>1</v>
      </c>
      <c r="HA175" s="1632">
        <v>0</v>
      </c>
      <c r="HB175" s="1632">
        <v>0</v>
      </c>
      <c r="HC175" s="1632">
        <v>0</v>
      </c>
      <c r="HD175" s="1632">
        <v>0</v>
      </c>
      <c r="HE175" s="1632">
        <v>0</v>
      </c>
      <c r="HF175" s="1631">
        <v>1</v>
      </c>
      <c r="HG175" s="1631">
        <v>5</v>
      </c>
      <c r="HH175" s="1631">
        <v>1</v>
      </c>
      <c r="HI175" s="1631">
        <v>4</v>
      </c>
      <c r="HJ175" s="1631">
        <v>4</v>
      </c>
      <c r="HK175" s="1631">
        <v>8</v>
      </c>
      <c r="HL175" s="1631">
        <v>19</v>
      </c>
      <c r="HM175" s="1631">
        <v>27</v>
      </c>
      <c r="HN175" s="1631">
        <v>32</v>
      </c>
      <c r="HO175" s="1631">
        <v>25</v>
      </c>
      <c r="HP175" s="1632">
        <v>0</v>
      </c>
      <c r="HQ175" s="1632">
        <v>0</v>
      </c>
      <c r="HR175" s="1632">
        <v>0</v>
      </c>
      <c r="HS175" s="1632">
        <v>0</v>
      </c>
      <c r="HT175" s="1632">
        <v>0</v>
      </c>
      <c r="HU175" s="1631">
        <v>1</v>
      </c>
      <c r="HV175" s="1632">
        <v>0</v>
      </c>
      <c r="HW175" s="1631">
        <v>3</v>
      </c>
      <c r="HX175" s="1632">
        <v>0</v>
      </c>
      <c r="HY175" s="1631">
        <v>1</v>
      </c>
      <c r="HZ175" s="1631">
        <v>3</v>
      </c>
      <c r="IA175" s="1631">
        <v>2</v>
      </c>
      <c r="IB175" s="1631">
        <v>4</v>
      </c>
      <c r="IC175" s="1632">
        <v>0</v>
      </c>
      <c r="ID175" s="1632">
        <v>0</v>
      </c>
      <c r="IE175" s="1632">
        <v>0</v>
      </c>
      <c r="IF175" s="1632">
        <v>0</v>
      </c>
      <c r="IG175" s="1632">
        <v>0</v>
      </c>
      <c r="IH175" s="1632">
        <v>0</v>
      </c>
      <c r="II175" s="1632">
        <v>0</v>
      </c>
      <c r="IJ175" s="1632">
        <v>0</v>
      </c>
      <c r="IK175" s="1632">
        <v>0</v>
      </c>
      <c r="IL175" s="1632">
        <v>0</v>
      </c>
      <c r="IM175" s="1631">
        <v>1</v>
      </c>
      <c r="IN175" s="1632">
        <v>0</v>
      </c>
      <c r="IO175" s="1632">
        <v>0</v>
      </c>
      <c r="IP175" s="1632">
        <v>0</v>
      </c>
      <c r="IQ175" s="1632">
        <v>0</v>
      </c>
      <c r="IR175" s="1632">
        <v>0</v>
      </c>
      <c r="IS175" s="1632">
        <v>0</v>
      </c>
      <c r="IT175" s="1632">
        <v>0</v>
      </c>
      <c r="IU175" s="1632">
        <v>0</v>
      </c>
      <c r="IV175" s="1632">
        <v>0</v>
      </c>
      <c r="IW175" s="1632">
        <v>0</v>
      </c>
      <c r="IX175" s="1632">
        <v>0</v>
      </c>
      <c r="IY175" s="1632">
        <v>0</v>
      </c>
      <c r="IZ175" s="1632">
        <v>0</v>
      </c>
      <c r="JA175" s="1632">
        <v>0</v>
      </c>
      <c r="JB175" s="1631">
        <v>2</v>
      </c>
      <c r="JC175" s="1632">
        <v>0</v>
      </c>
      <c r="JD175" s="1632">
        <v>0</v>
      </c>
      <c r="JE175" s="1631">
        <v>1</v>
      </c>
      <c r="JF175" s="1631">
        <v>2</v>
      </c>
      <c r="JG175" s="1631">
        <v>2</v>
      </c>
      <c r="JH175" s="1631">
        <v>3</v>
      </c>
      <c r="JI175" s="1631">
        <v>1</v>
      </c>
      <c r="JJ175" s="1631">
        <v>2</v>
      </c>
      <c r="JK175" s="1632">
        <v>0</v>
      </c>
      <c r="JL175" s="1632">
        <v>0</v>
      </c>
      <c r="JM175" s="1632">
        <v>0</v>
      </c>
      <c r="JN175" s="1632">
        <v>0</v>
      </c>
      <c r="JO175" s="1631">
        <v>1</v>
      </c>
      <c r="JP175" s="1632">
        <v>0</v>
      </c>
      <c r="JQ175" s="1632">
        <v>0</v>
      </c>
      <c r="JR175" s="1632">
        <v>0</v>
      </c>
      <c r="JS175" s="1632">
        <v>0</v>
      </c>
      <c r="JT175" s="1632">
        <v>0</v>
      </c>
      <c r="JU175" s="1631">
        <v>3</v>
      </c>
      <c r="JV175" s="1632">
        <v>0</v>
      </c>
      <c r="JW175" s="1632">
        <v>0</v>
      </c>
      <c r="JX175" s="1632">
        <v>0</v>
      </c>
      <c r="JY175" s="1631">
        <v>1</v>
      </c>
      <c r="JZ175" s="1631">
        <v>3</v>
      </c>
      <c r="KA175" s="1631">
        <v>1</v>
      </c>
      <c r="KB175" s="1631">
        <v>4</v>
      </c>
      <c r="KC175" s="1632">
        <v>0</v>
      </c>
      <c r="KD175" s="1631">
        <v>1</v>
      </c>
      <c r="KE175" s="1631">
        <v>2</v>
      </c>
      <c r="KF175" s="1631">
        <v>9</v>
      </c>
      <c r="KG175" s="1631">
        <v>3</v>
      </c>
      <c r="KH175" s="1631">
        <v>5</v>
      </c>
      <c r="KI175" s="1632">
        <v>0</v>
      </c>
      <c r="KJ175" s="1632">
        <v>0</v>
      </c>
      <c r="KK175" s="1632">
        <v>0</v>
      </c>
      <c r="KL175" s="1632">
        <v>0</v>
      </c>
      <c r="KM175" s="1632">
        <v>0</v>
      </c>
      <c r="KN175" s="1632">
        <v>0</v>
      </c>
      <c r="KO175" s="1632">
        <v>0</v>
      </c>
      <c r="KP175" s="1632">
        <v>0</v>
      </c>
      <c r="KQ175" s="1631">
        <v>3</v>
      </c>
      <c r="KR175" s="1632">
        <v>0</v>
      </c>
      <c r="KS175" s="1631">
        <v>2</v>
      </c>
      <c r="KT175" s="1631">
        <v>2</v>
      </c>
      <c r="KU175" s="1631">
        <v>2</v>
      </c>
      <c r="KV175" s="1632">
        <v>0</v>
      </c>
      <c r="KW175" s="1632">
        <v>0</v>
      </c>
      <c r="KX175" s="1632">
        <v>0</v>
      </c>
      <c r="KY175" s="1632">
        <v>0</v>
      </c>
      <c r="KZ175" s="1632">
        <v>0</v>
      </c>
      <c r="LA175" s="1632">
        <v>0</v>
      </c>
      <c r="LB175" s="1634">
        <v>0</v>
      </c>
    </row>
    <row r="176" spans="2:314" ht="15" customHeight="1">
      <c r="B176" s="1537" t="s">
        <v>828</v>
      </c>
      <c r="C176" s="1087" t="s">
        <v>49</v>
      </c>
      <c r="D176" s="1088">
        <v>593</v>
      </c>
      <c r="E176" s="1631">
        <v>593</v>
      </c>
      <c r="F176" s="1632">
        <v>0</v>
      </c>
      <c r="G176" s="1632">
        <v>0</v>
      </c>
      <c r="H176" s="1632">
        <v>0</v>
      </c>
      <c r="I176" s="1632">
        <v>0</v>
      </c>
      <c r="J176" s="1632">
        <v>0</v>
      </c>
      <c r="K176" s="1632">
        <v>0</v>
      </c>
      <c r="L176" s="1632">
        <v>0</v>
      </c>
      <c r="M176" s="1631">
        <v>1</v>
      </c>
      <c r="N176" s="1631">
        <v>3</v>
      </c>
      <c r="O176" s="1631">
        <v>1</v>
      </c>
      <c r="P176" s="1631">
        <v>2</v>
      </c>
      <c r="Q176" s="1631">
        <v>10</v>
      </c>
      <c r="R176" s="1631">
        <v>9</v>
      </c>
      <c r="S176" s="1631">
        <v>26</v>
      </c>
      <c r="T176" s="1632">
        <v>0</v>
      </c>
      <c r="U176" s="1632">
        <v>0</v>
      </c>
      <c r="V176" s="1632">
        <v>0</v>
      </c>
      <c r="W176" s="1632">
        <v>0</v>
      </c>
      <c r="X176" s="1632">
        <v>0</v>
      </c>
      <c r="Y176" s="1632">
        <v>0</v>
      </c>
      <c r="Z176" s="1632">
        <v>0</v>
      </c>
      <c r="AA176" s="1631">
        <v>1</v>
      </c>
      <c r="AB176" s="1631">
        <v>1</v>
      </c>
      <c r="AC176" s="1631">
        <v>1</v>
      </c>
      <c r="AD176" s="1632">
        <v>0</v>
      </c>
      <c r="AE176" s="1631">
        <v>3</v>
      </c>
      <c r="AF176" s="1632">
        <v>0</v>
      </c>
      <c r="AG176" s="1632">
        <v>0</v>
      </c>
      <c r="AH176" s="1632">
        <v>0</v>
      </c>
      <c r="AI176" s="1632">
        <v>0</v>
      </c>
      <c r="AJ176" s="1632">
        <v>0</v>
      </c>
      <c r="AK176" s="1632">
        <v>0</v>
      </c>
      <c r="AL176" s="1632">
        <v>0</v>
      </c>
      <c r="AM176" s="1632">
        <v>0</v>
      </c>
      <c r="AN176" s="1632">
        <v>0</v>
      </c>
      <c r="AO176" s="1631">
        <v>1</v>
      </c>
      <c r="AP176" s="1631">
        <v>8</v>
      </c>
      <c r="AQ176" s="1631">
        <v>2</v>
      </c>
      <c r="AR176" s="1631">
        <v>14</v>
      </c>
      <c r="AS176" s="1632">
        <v>0</v>
      </c>
      <c r="AT176" s="1632">
        <v>0</v>
      </c>
      <c r="AU176" s="1632">
        <v>0</v>
      </c>
      <c r="AV176" s="1632">
        <v>0</v>
      </c>
      <c r="AW176" s="1632">
        <v>0</v>
      </c>
      <c r="AX176" s="1632">
        <v>0</v>
      </c>
      <c r="AY176" s="1632">
        <v>0</v>
      </c>
      <c r="AZ176" s="1632">
        <v>0</v>
      </c>
      <c r="BA176" s="1632">
        <v>0</v>
      </c>
      <c r="BB176" s="1632">
        <v>0</v>
      </c>
      <c r="BC176" s="1631">
        <v>1</v>
      </c>
      <c r="BD176" s="1631">
        <v>6</v>
      </c>
      <c r="BE176" s="1632">
        <v>0</v>
      </c>
      <c r="BF176" s="1632">
        <v>0</v>
      </c>
      <c r="BG176" s="1632">
        <v>0</v>
      </c>
      <c r="BH176" s="1632">
        <v>0</v>
      </c>
      <c r="BI176" s="1631">
        <v>1</v>
      </c>
      <c r="BJ176" s="1632">
        <v>0</v>
      </c>
      <c r="BK176" s="1632">
        <v>0</v>
      </c>
      <c r="BL176" s="1632">
        <v>0</v>
      </c>
      <c r="BM176" s="1632">
        <v>0</v>
      </c>
      <c r="BN176" s="1631">
        <v>1</v>
      </c>
      <c r="BO176" s="1631">
        <v>4</v>
      </c>
      <c r="BP176" s="1631">
        <v>4</v>
      </c>
      <c r="BQ176" s="1631">
        <v>6</v>
      </c>
      <c r="BR176" s="1632">
        <v>0</v>
      </c>
      <c r="BS176" s="1632">
        <v>0</v>
      </c>
      <c r="BT176" s="1632">
        <v>0</v>
      </c>
      <c r="BU176" s="1632">
        <v>0</v>
      </c>
      <c r="BV176" s="1631">
        <v>1</v>
      </c>
      <c r="BW176" s="1632">
        <v>0</v>
      </c>
      <c r="BX176" s="1631">
        <v>1</v>
      </c>
      <c r="BY176" s="1632">
        <v>0</v>
      </c>
      <c r="BZ176" s="1631">
        <v>1</v>
      </c>
      <c r="CA176" s="1632">
        <v>0</v>
      </c>
      <c r="CB176" s="1631">
        <v>12</v>
      </c>
      <c r="CC176" s="1631">
        <v>6</v>
      </c>
      <c r="CD176" s="1631">
        <v>11</v>
      </c>
      <c r="CE176" s="1632">
        <v>0</v>
      </c>
      <c r="CF176" s="1632">
        <v>0</v>
      </c>
      <c r="CG176" s="1632">
        <v>0</v>
      </c>
      <c r="CH176" s="1632">
        <v>0</v>
      </c>
      <c r="CI176" s="1632">
        <v>0</v>
      </c>
      <c r="CJ176" s="1632">
        <v>0</v>
      </c>
      <c r="CK176" s="1632">
        <v>0</v>
      </c>
      <c r="CL176" s="1632">
        <v>0</v>
      </c>
      <c r="CM176" s="1632">
        <v>0</v>
      </c>
      <c r="CN176" s="1631">
        <v>3</v>
      </c>
      <c r="CO176" s="1631">
        <v>6</v>
      </c>
      <c r="CP176" s="1631">
        <v>6</v>
      </c>
      <c r="CQ176" s="1631">
        <v>9</v>
      </c>
      <c r="CR176" s="1632">
        <v>0</v>
      </c>
      <c r="CS176" s="1632">
        <v>0</v>
      </c>
      <c r="CT176" s="1632">
        <v>0</v>
      </c>
      <c r="CU176" s="1632">
        <v>0</v>
      </c>
      <c r="CV176" s="1632">
        <v>0</v>
      </c>
      <c r="CW176" s="1632">
        <v>0</v>
      </c>
      <c r="CX176" s="1631">
        <v>1</v>
      </c>
      <c r="CY176" s="1632">
        <v>0</v>
      </c>
      <c r="CZ176" s="1631">
        <v>1</v>
      </c>
      <c r="DA176" s="1631">
        <v>1</v>
      </c>
      <c r="DB176" s="1631">
        <v>1</v>
      </c>
      <c r="DC176" s="1631">
        <v>1</v>
      </c>
      <c r="DD176" s="1632">
        <v>0</v>
      </c>
      <c r="DE176" s="1632">
        <v>0</v>
      </c>
      <c r="DF176" s="1632">
        <v>0</v>
      </c>
      <c r="DG176" s="1631">
        <v>1</v>
      </c>
      <c r="DH176" s="1631">
        <v>2</v>
      </c>
      <c r="DI176" s="1631">
        <v>2</v>
      </c>
      <c r="DJ176" s="1632">
        <v>0</v>
      </c>
      <c r="DK176" s="1631">
        <v>3</v>
      </c>
      <c r="DL176" s="1631">
        <v>3</v>
      </c>
      <c r="DM176" s="1631">
        <v>5</v>
      </c>
      <c r="DN176" s="1631">
        <v>19</v>
      </c>
      <c r="DO176" s="1631">
        <v>18</v>
      </c>
      <c r="DP176" s="1631">
        <v>52</v>
      </c>
      <c r="DQ176" s="1632">
        <v>0</v>
      </c>
      <c r="DR176" s="1632">
        <v>0</v>
      </c>
      <c r="DS176" s="1632">
        <v>0</v>
      </c>
      <c r="DT176" s="1632">
        <v>0</v>
      </c>
      <c r="DU176" s="1632">
        <v>0</v>
      </c>
      <c r="DV176" s="1632">
        <v>0</v>
      </c>
      <c r="DW176" s="1632">
        <v>0</v>
      </c>
      <c r="DX176" s="1632">
        <v>0</v>
      </c>
      <c r="DY176" s="1632">
        <v>0</v>
      </c>
      <c r="DZ176" s="1632">
        <v>0</v>
      </c>
      <c r="EA176" s="1632">
        <v>0</v>
      </c>
      <c r="EB176" s="1631">
        <v>5</v>
      </c>
      <c r="EC176" s="1631">
        <v>4</v>
      </c>
      <c r="ED176" s="1631">
        <v>13</v>
      </c>
      <c r="EE176" s="1632">
        <v>0</v>
      </c>
      <c r="EF176" s="1632">
        <v>0</v>
      </c>
      <c r="EG176" s="1632">
        <v>0</v>
      </c>
      <c r="EH176" s="1632">
        <v>0</v>
      </c>
      <c r="EI176" s="1631">
        <v>1</v>
      </c>
      <c r="EJ176" s="1632">
        <v>0</v>
      </c>
      <c r="EK176" s="1631">
        <v>1</v>
      </c>
      <c r="EL176" s="1632">
        <v>0</v>
      </c>
      <c r="EM176" s="1631">
        <v>2</v>
      </c>
      <c r="EN176" s="1632">
        <v>0</v>
      </c>
      <c r="EO176" s="1631">
        <v>2</v>
      </c>
      <c r="EP176" s="1631">
        <v>4</v>
      </c>
      <c r="EQ176" s="1631">
        <v>10</v>
      </c>
      <c r="ER176" s="1632">
        <v>0</v>
      </c>
      <c r="ES176" s="1632">
        <v>0</v>
      </c>
      <c r="ET176" s="1632">
        <v>0</v>
      </c>
      <c r="EU176" s="1632">
        <v>0</v>
      </c>
      <c r="EV176" s="1631">
        <v>2</v>
      </c>
      <c r="EW176" s="1632">
        <v>0</v>
      </c>
      <c r="EX176" s="1632">
        <v>0</v>
      </c>
      <c r="EY176" s="1631">
        <v>1</v>
      </c>
      <c r="EZ176" s="1631">
        <v>1</v>
      </c>
      <c r="FA176" s="1632">
        <v>0</v>
      </c>
      <c r="FB176" s="1631">
        <v>4</v>
      </c>
      <c r="FC176" s="1631">
        <v>11</v>
      </c>
      <c r="FD176" s="1631">
        <v>7</v>
      </c>
      <c r="FE176" s="1632">
        <v>0</v>
      </c>
      <c r="FF176" s="1632">
        <v>0</v>
      </c>
      <c r="FG176" s="1632">
        <v>0</v>
      </c>
      <c r="FH176" s="1632">
        <v>0</v>
      </c>
      <c r="FI176" s="1631">
        <v>1</v>
      </c>
      <c r="FJ176" s="1632">
        <v>0</v>
      </c>
      <c r="FK176" s="1632">
        <v>0</v>
      </c>
      <c r="FL176" s="1632">
        <v>0</v>
      </c>
      <c r="FM176" s="1632">
        <v>0</v>
      </c>
      <c r="FN176" s="1631">
        <v>1</v>
      </c>
      <c r="FO176" s="1631">
        <v>3</v>
      </c>
      <c r="FP176" s="1631">
        <v>8</v>
      </c>
      <c r="FQ176" s="1631">
        <v>6</v>
      </c>
      <c r="FR176" s="1632">
        <v>0</v>
      </c>
      <c r="FS176" s="1632">
        <v>0</v>
      </c>
      <c r="FT176" s="1632">
        <v>0</v>
      </c>
      <c r="FU176" s="1632">
        <v>0</v>
      </c>
      <c r="FV176" s="1632">
        <v>0</v>
      </c>
      <c r="FW176" s="1632">
        <v>0</v>
      </c>
      <c r="FX176" s="1632">
        <v>0</v>
      </c>
      <c r="FY176" s="1631">
        <v>1</v>
      </c>
      <c r="FZ176" s="1632">
        <v>0</v>
      </c>
      <c r="GA176" s="1632">
        <v>0</v>
      </c>
      <c r="GB176" s="1631">
        <v>2</v>
      </c>
      <c r="GC176" s="1631">
        <v>2</v>
      </c>
      <c r="GD176" s="1632">
        <v>0</v>
      </c>
      <c r="GE176" s="1632">
        <v>0</v>
      </c>
      <c r="GF176" s="1632">
        <v>0</v>
      </c>
      <c r="GG176" s="1632">
        <v>0</v>
      </c>
      <c r="GH176" s="1632">
        <v>0</v>
      </c>
      <c r="GI176" s="1632">
        <v>0</v>
      </c>
      <c r="GJ176" s="1632">
        <v>0</v>
      </c>
      <c r="GK176" s="1632">
        <v>0</v>
      </c>
      <c r="GL176" s="1632">
        <v>0</v>
      </c>
      <c r="GM176" s="1631">
        <v>2</v>
      </c>
      <c r="GN176" s="1632">
        <v>0</v>
      </c>
      <c r="GO176" s="1631">
        <v>1</v>
      </c>
      <c r="GP176" s="1632">
        <v>0</v>
      </c>
      <c r="GQ176" s="1632">
        <v>0</v>
      </c>
      <c r="GR176" s="1632">
        <v>0</v>
      </c>
      <c r="GS176" s="1632">
        <v>0</v>
      </c>
      <c r="GT176" s="1632">
        <v>0</v>
      </c>
      <c r="GU176" s="1632">
        <v>0</v>
      </c>
      <c r="GV176" s="1632">
        <v>0</v>
      </c>
      <c r="GW176" s="1632">
        <v>0</v>
      </c>
      <c r="GX176" s="1632">
        <v>0</v>
      </c>
      <c r="GY176" s="1632">
        <v>0</v>
      </c>
      <c r="GZ176" s="1631">
        <v>1</v>
      </c>
      <c r="HA176" s="1631">
        <v>2</v>
      </c>
      <c r="HB176" s="1632">
        <v>0</v>
      </c>
      <c r="HC176" s="1632">
        <v>0</v>
      </c>
      <c r="HD176" s="1632">
        <v>0</v>
      </c>
      <c r="HE176" s="1632">
        <v>0</v>
      </c>
      <c r="HF176" s="1631">
        <v>1</v>
      </c>
      <c r="HG176" s="1631">
        <v>5</v>
      </c>
      <c r="HH176" s="1631">
        <v>3</v>
      </c>
      <c r="HI176" s="1632">
        <v>0</v>
      </c>
      <c r="HJ176" s="1631">
        <v>4</v>
      </c>
      <c r="HK176" s="1631">
        <v>13</v>
      </c>
      <c r="HL176" s="1631">
        <v>4</v>
      </c>
      <c r="HM176" s="1631">
        <v>41</v>
      </c>
      <c r="HN176" s="1631">
        <v>32</v>
      </c>
      <c r="HO176" s="1631">
        <v>51</v>
      </c>
      <c r="HP176" s="1631">
        <v>3</v>
      </c>
      <c r="HQ176" s="1632">
        <v>0</v>
      </c>
      <c r="HR176" s="1632">
        <v>0</v>
      </c>
      <c r="HS176" s="1631">
        <v>1</v>
      </c>
      <c r="HT176" s="1631">
        <v>2</v>
      </c>
      <c r="HU176" s="1632">
        <v>0</v>
      </c>
      <c r="HV176" s="1632">
        <v>0</v>
      </c>
      <c r="HW176" s="1631">
        <v>1</v>
      </c>
      <c r="HX176" s="1631">
        <v>4</v>
      </c>
      <c r="HY176" s="1632">
        <v>0</v>
      </c>
      <c r="HZ176" s="1631">
        <v>2</v>
      </c>
      <c r="IA176" s="1631">
        <v>13</v>
      </c>
      <c r="IB176" s="1631">
        <v>7</v>
      </c>
      <c r="IC176" s="1632">
        <v>0</v>
      </c>
      <c r="ID176" s="1632">
        <v>0</v>
      </c>
      <c r="IE176" s="1632">
        <v>0</v>
      </c>
      <c r="IF176" s="1632">
        <v>0</v>
      </c>
      <c r="IG176" s="1632">
        <v>0</v>
      </c>
      <c r="IH176" s="1632">
        <v>0</v>
      </c>
      <c r="II176" s="1632">
        <v>0</v>
      </c>
      <c r="IJ176" s="1632">
        <v>0</v>
      </c>
      <c r="IK176" s="1632">
        <v>0</v>
      </c>
      <c r="IL176" s="1632">
        <v>0</v>
      </c>
      <c r="IM176" s="1632">
        <v>0</v>
      </c>
      <c r="IN176" s="1631">
        <v>2</v>
      </c>
      <c r="IO176" s="1632">
        <v>0</v>
      </c>
      <c r="IP176" s="1632">
        <v>0</v>
      </c>
      <c r="IQ176" s="1632">
        <v>0</v>
      </c>
      <c r="IR176" s="1632">
        <v>0</v>
      </c>
      <c r="IS176" s="1632">
        <v>0</v>
      </c>
      <c r="IT176" s="1632">
        <v>0</v>
      </c>
      <c r="IU176" s="1631">
        <v>1</v>
      </c>
      <c r="IV176" s="1632">
        <v>0</v>
      </c>
      <c r="IW176" s="1632">
        <v>0</v>
      </c>
      <c r="IX176" s="1632">
        <v>0</v>
      </c>
      <c r="IY176" s="1632">
        <v>0</v>
      </c>
      <c r="IZ176" s="1632">
        <v>0</v>
      </c>
      <c r="JA176" s="1632">
        <v>0</v>
      </c>
      <c r="JB176" s="1632">
        <v>0</v>
      </c>
      <c r="JC176" s="1632">
        <v>0</v>
      </c>
      <c r="JD176" s="1632">
        <v>0</v>
      </c>
      <c r="JE176" s="1631">
        <v>1</v>
      </c>
      <c r="JF176" s="1632">
        <v>0</v>
      </c>
      <c r="JG176" s="1632">
        <v>0</v>
      </c>
      <c r="JH176" s="1631">
        <v>2</v>
      </c>
      <c r="JI176" s="1631">
        <v>1</v>
      </c>
      <c r="JJ176" s="1631">
        <v>1</v>
      </c>
      <c r="JK176" s="1632">
        <v>0</v>
      </c>
      <c r="JL176" s="1632">
        <v>0</v>
      </c>
      <c r="JM176" s="1632">
        <v>0</v>
      </c>
      <c r="JN176" s="1632">
        <v>0</v>
      </c>
      <c r="JO176" s="1632">
        <v>0</v>
      </c>
      <c r="JP176" s="1632">
        <v>0</v>
      </c>
      <c r="JQ176" s="1632">
        <v>0</v>
      </c>
      <c r="JR176" s="1632">
        <v>0</v>
      </c>
      <c r="JS176" s="1631">
        <v>1</v>
      </c>
      <c r="JT176" s="1631">
        <v>1</v>
      </c>
      <c r="JU176" s="1632">
        <v>0</v>
      </c>
      <c r="JV176" s="1631">
        <v>2</v>
      </c>
      <c r="JW176" s="1632">
        <v>0</v>
      </c>
      <c r="JX176" s="1632">
        <v>0</v>
      </c>
      <c r="JY176" s="1632">
        <v>0</v>
      </c>
      <c r="JZ176" s="1632">
        <v>0</v>
      </c>
      <c r="KA176" s="1632">
        <v>0</v>
      </c>
      <c r="KB176" s="1632">
        <v>0</v>
      </c>
      <c r="KC176" s="1632">
        <v>0</v>
      </c>
      <c r="KD176" s="1631">
        <v>2</v>
      </c>
      <c r="KE176" s="1632">
        <v>0</v>
      </c>
      <c r="KF176" s="1631">
        <v>3</v>
      </c>
      <c r="KG176" s="1631">
        <v>3</v>
      </c>
      <c r="KH176" s="1631">
        <v>8</v>
      </c>
      <c r="KI176" s="1632">
        <v>0</v>
      </c>
      <c r="KJ176" s="1632">
        <v>0</v>
      </c>
      <c r="KK176" s="1632">
        <v>0</v>
      </c>
      <c r="KL176" s="1632">
        <v>0</v>
      </c>
      <c r="KM176" s="1632">
        <v>0</v>
      </c>
      <c r="KN176" s="1632">
        <v>0</v>
      </c>
      <c r="KO176" s="1632">
        <v>0</v>
      </c>
      <c r="KP176" s="1632">
        <v>0</v>
      </c>
      <c r="KQ176" s="1632">
        <v>0</v>
      </c>
      <c r="KR176" s="1631">
        <v>1</v>
      </c>
      <c r="KS176" s="1631">
        <v>2</v>
      </c>
      <c r="KT176" s="1631">
        <v>3</v>
      </c>
      <c r="KU176" s="1631">
        <v>2</v>
      </c>
      <c r="KV176" s="1632">
        <v>0</v>
      </c>
      <c r="KW176" s="1632">
        <v>0</v>
      </c>
      <c r="KX176" s="1632">
        <v>0</v>
      </c>
      <c r="KY176" s="1632">
        <v>0</v>
      </c>
      <c r="KZ176" s="1632">
        <v>0</v>
      </c>
      <c r="LA176" s="1632">
        <v>0</v>
      </c>
      <c r="LB176" s="1634">
        <v>0</v>
      </c>
    </row>
    <row r="177" spans="2:314" ht="15" customHeight="1">
      <c r="B177" s="1537"/>
      <c r="C177" s="1087" t="s">
        <v>70</v>
      </c>
      <c r="D177" s="1088">
        <v>463</v>
      </c>
      <c r="E177" s="1631">
        <v>463</v>
      </c>
      <c r="F177" s="1632">
        <v>0</v>
      </c>
      <c r="G177" s="1632">
        <v>0</v>
      </c>
      <c r="H177" s="1632">
        <v>0</v>
      </c>
      <c r="I177" s="1632">
        <v>0</v>
      </c>
      <c r="J177" s="1632">
        <v>0</v>
      </c>
      <c r="K177" s="1632">
        <v>0</v>
      </c>
      <c r="L177" s="1632">
        <v>0</v>
      </c>
      <c r="M177" s="1631">
        <v>1</v>
      </c>
      <c r="N177" s="1631">
        <v>2</v>
      </c>
      <c r="O177" s="1631">
        <v>1</v>
      </c>
      <c r="P177" s="1631">
        <v>2</v>
      </c>
      <c r="Q177" s="1631">
        <v>10</v>
      </c>
      <c r="R177" s="1631">
        <v>8</v>
      </c>
      <c r="S177" s="1631">
        <v>14</v>
      </c>
      <c r="T177" s="1632">
        <v>0</v>
      </c>
      <c r="U177" s="1632">
        <v>0</v>
      </c>
      <c r="V177" s="1632">
        <v>0</v>
      </c>
      <c r="W177" s="1632">
        <v>0</v>
      </c>
      <c r="X177" s="1632">
        <v>0</v>
      </c>
      <c r="Y177" s="1632">
        <v>0</v>
      </c>
      <c r="Z177" s="1632">
        <v>0</v>
      </c>
      <c r="AA177" s="1631">
        <v>1</v>
      </c>
      <c r="AB177" s="1631">
        <v>1</v>
      </c>
      <c r="AC177" s="1631">
        <v>1</v>
      </c>
      <c r="AD177" s="1632">
        <v>0</v>
      </c>
      <c r="AE177" s="1631">
        <v>1</v>
      </c>
      <c r="AF177" s="1632">
        <v>0</v>
      </c>
      <c r="AG177" s="1632">
        <v>0</v>
      </c>
      <c r="AH177" s="1632">
        <v>0</v>
      </c>
      <c r="AI177" s="1632">
        <v>0</v>
      </c>
      <c r="AJ177" s="1632">
        <v>0</v>
      </c>
      <c r="AK177" s="1632">
        <v>0</v>
      </c>
      <c r="AL177" s="1632">
        <v>0</v>
      </c>
      <c r="AM177" s="1632">
        <v>0</v>
      </c>
      <c r="AN177" s="1632">
        <v>0</v>
      </c>
      <c r="AO177" s="1631">
        <v>1</v>
      </c>
      <c r="AP177" s="1631">
        <v>7</v>
      </c>
      <c r="AQ177" s="1631">
        <v>2</v>
      </c>
      <c r="AR177" s="1631">
        <v>11</v>
      </c>
      <c r="AS177" s="1632">
        <v>0</v>
      </c>
      <c r="AT177" s="1632">
        <v>0</v>
      </c>
      <c r="AU177" s="1632">
        <v>0</v>
      </c>
      <c r="AV177" s="1632">
        <v>0</v>
      </c>
      <c r="AW177" s="1632">
        <v>0</v>
      </c>
      <c r="AX177" s="1632">
        <v>0</v>
      </c>
      <c r="AY177" s="1632">
        <v>0</v>
      </c>
      <c r="AZ177" s="1632">
        <v>0</v>
      </c>
      <c r="BA177" s="1632">
        <v>0</v>
      </c>
      <c r="BB177" s="1632">
        <v>0</v>
      </c>
      <c r="BC177" s="1631">
        <v>1</v>
      </c>
      <c r="BD177" s="1631">
        <v>3</v>
      </c>
      <c r="BE177" s="1632">
        <v>0</v>
      </c>
      <c r="BF177" s="1632">
        <v>0</v>
      </c>
      <c r="BG177" s="1632">
        <v>0</v>
      </c>
      <c r="BH177" s="1632">
        <v>0</v>
      </c>
      <c r="BI177" s="1631">
        <v>1</v>
      </c>
      <c r="BJ177" s="1632">
        <v>0</v>
      </c>
      <c r="BK177" s="1632">
        <v>0</v>
      </c>
      <c r="BL177" s="1632">
        <v>0</v>
      </c>
      <c r="BM177" s="1632">
        <v>0</v>
      </c>
      <c r="BN177" s="1631">
        <v>1</v>
      </c>
      <c r="BO177" s="1631">
        <v>3</v>
      </c>
      <c r="BP177" s="1631">
        <v>3</v>
      </c>
      <c r="BQ177" s="1631">
        <v>5</v>
      </c>
      <c r="BR177" s="1632">
        <v>0</v>
      </c>
      <c r="BS177" s="1632">
        <v>0</v>
      </c>
      <c r="BT177" s="1632">
        <v>0</v>
      </c>
      <c r="BU177" s="1632">
        <v>0</v>
      </c>
      <c r="BV177" s="1632">
        <v>0</v>
      </c>
      <c r="BW177" s="1632">
        <v>0</v>
      </c>
      <c r="BX177" s="1632">
        <v>0</v>
      </c>
      <c r="BY177" s="1632">
        <v>0</v>
      </c>
      <c r="BZ177" s="1631">
        <v>1</v>
      </c>
      <c r="CA177" s="1632">
        <v>0</v>
      </c>
      <c r="CB177" s="1631">
        <v>12</v>
      </c>
      <c r="CC177" s="1631">
        <v>5</v>
      </c>
      <c r="CD177" s="1631">
        <v>8</v>
      </c>
      <c r="CE177" s="1632">
        <v>0</v>
      </c>
      <c r="CF177" s="1632">
        <v>0</v>
      </c>
      <c r="CG177" s="1632">
        <v>0</v>
      </c>
      <c r="CH177" s="1632">
        <v>0</v>
      </c>
      <c r="CI177" s="1632">
        <v>0</v>
      </c>
      <c r="CJ177" s="1632">
        <v>0</v>
      </c>
      <c r="CK177" s="1632">
        <v>0</v>
      </c>
      <c r="CL177" s="1632">
        <v>0</v>
      </c>
      <c r="CM177" s="1632">
        <v>0</v>
      </c>
      <c r="CN177" s="1631">
        <v>3</v>
      </c>
      <c r="CO177" s="1631">
        <v>6</v>
      </c>
      <c r="CP177" s="1631">
        <v>6</v>
      </c>
      <c r="CQ177" s="1631">
        <v>5</v>
      </c>
      <c r="CR177" s="1632">
        <v>0</v>
      </c>
      <c r="CS177" s="1632">
        <v>0</v>
      </c>
      <c r="CT177" s="1632">
        <v>0</v>
      </c>
      <c r="CU177" s="1632">
        <v>0</v>
      </c>
      <c r="CV177" s="1632">
        <v>0</v>
      </c>
      <c r="CW177" s="1632">
        <v>0</v>
      </c>
      <c r="CX177" s="1631">
        <v>1</v>
      </c>
      <c r="CY177" s="1632">
        <v>0</v>
      </c>
      <c r="CZ177" s="1631">
        <v>1</v>
      </c>
      <c r="DA177" s="1631">
        <v>1</v>
      </c>
      <c r="DB177" s="1631">
        <v>1</v>
      </c>
      <c r="DC177" s="1631">
        <v>1</v>
      </c>
      <c r="DD177" s="1632">
        <v>0</v>
      </c>
      <c r="DE177" s="1632">
        <v>0</v>
      </c>
      <c r="DF177" s="1632">
        <v>0</v>
      </c>
      <c r="DG177" s="1631">
        <v>1</v>
      </c>
      <c r="DH177" s="1632">
        <v>0</v>
      </c>
      <c r="DI177" s="1631">
        <v>2</v>
      </c>
      <c r="DJ177" s="1632">
        <v>0</v>
      </c>
      <c r="DK177" s="1631">
        <v>3</v>
      </c>
      <c r="DL177" s="1631">
        <v>3</v>
      </c>
      <c r="DM177" s="1631">
        <v>5</v>
      </c>
      <c r="DN177" s="1631">
        <v>18</v>
      </c>
      <c r="DO177" s="1631">
        <v>15</v>
      </c>
      <c r="DP177" s="1631">
        <v>31</v>
      </c>
      <c r="DQ177" s="1632">
        <v>0</v>
      </c>
      <c r="DR177" s="1632">
        <v>0</v>
      </c>
      <c r="DS177" s="1632">
        <v>0</v>
      </c>
      <c r="DT177" s="1632">
        <v>0</v>
      </c>
      <c r="DU177" s="1632">
        <v>0</v>
      </c>
      <c r="DV177" s="1632">
        <v>0</v>
      </c>
      <c r="DW177" s="1632">
        <v>0</v>
      </c>
      <c r="DX177" s="1632">
        <v>0</v>
      </c>
      <c r="DY177" s="1632">
        <v>0</v>
      </c>
      <c r="DZ177" s="1632">
        <v>0</v>
      </c>
      <c r="EA177" s="1632">
        <v>0</v>
      </c>
      <c r="EB177" s="1631">
        <v>5</v>
      </c>
      <c r="EC177" s="1631">
        <v>4</v>
      </c>
      <c r="ED177" s="1631">
        <v>8</v>
      </c>
      <c r="EE177" s="1632">
        <v>0</v>
      </c>
      <c r="EF177" s="1632">
        <v>0</v>
      </c>
      <c r="EG177" s="1632">
        <v>0</v>
      </c>
      <c r="EH177" s="1632">
        <v>0</v>
      </c>
      <c r="EI177" s="1632">
        <v>0</v>
      </c>
      <c r="EJ177" s="1632">
        <v>0</v>
      </c>
      <c r="EK177" s="1631">
        <v>1</v>
      </c>
      <c r="EL177" s="1632">
        <v>0</v>
      </c>
      <c r="EM177" s="1631">
        <v>2</v>
      </c>
      <c r="EN177" s="1632">
        <v>0</v>
      </c>
      <c r="EO177" s="1631">
        <v>2</v>
      </c>
      <c r="EP177" s="1631">
        <v>3</v>
      </c>
      <c r="EQ177" s="1631">
        <v>8</v>
      </c>
      <c r="ER177" s="1632">
        <v>0</v>
      </c>
      <c r="ES177" s="1632">
        <v>0</v>
      </c>
      <c r="ET177" s="1632">
        <v>0</v>
      </c>
      <c r="EU177" s="1632">
        <v>0</v>
      </c>
      <c r="EV177" s="1631">
        <v>1</v>
      </c>
      <c r="EW177" s="1632">
        <v>0</v>
      </c>
      <c r="EX177" s="1632">
        <v>0</v>
      </c>
      <c r="EY177" s="1631">
        <v>1</v>
      </c>
      <c r="EZ177" s="1631">
        <v>1</v>
      </c>
      <c r="FA177" s="1632">
        <v>0</v>
      </c>
      <c r="FB177" s="1631">
        <v>4</v>
      </c>
      <c r="FC177" s="1631">
        <v>11</v>
      </c>
      <c r="FD177" s="1631">
        <v>4</v>
      </c>
      <c r="FE177" s="1632">
        <v>0</v>
      </c>
      <c r="FF177" s="1632">
        <v>0</v>
      </c>
      <c r="FG177" s="1632">
        <v>0</v>
      </c>
      <c r="FH177" s="1632">
        <v>0</v>
      </c>
      <c r="FI177" s="1631">
        <v>1</v>
      </c>
      <c r="FJ177" s="1632">
        <v>0</v>
      </c>
      <c r="FK177" s="1632">
        <v>0</v>
      </c>
      <c r="FL177" s="1632">
        <v>0</v>
      </c>
      <c r="FM177" s="1632">
        <v>0</v>
      </c>
      <c r="FN177" s="1631">
        <v>1</v>
      </c>
      <c r="FO177" s="1631">
        <v>3</v>
      </c>
      <c r="FP177" s="1631">
        <v>7</v>
      </c>
      <c r="FQ177" s="1631">
        <v>5</v>
      </c>
      <c r="FR177" s="1632">
        <v>0</v>
      </c>
      <c r="FS177" s="1632">
        <v>0</v>
      </c>
      <c r="FT177" s="1632">
        <v>0</v>
      </c>
      <c r="FU177" s="1632">
        <v>0</v>
      </c>
      <c r="FV177" s="1632">
        <v>0</v>
      </c>
      <c r="FW177" s="1632">
        <v>0</v>
      </c>
      <c r="FX177" s="1632">
        <v>0</v>
      </c>
      <c r="FY177" s="1631">
        <v>1</v>
      </c>
      <c r="FZ177" s="1632">
        <v>0</v>
      </c>
      <c r="GA177" s="1632">
        <v>0</v>
      </c>
      <c r="GB177" s="1631">
        <v>2</v>
      </c>
      <c r="GC177" s="1631">
        <v>1</v>
      </c>
      <c r="GD177" s="1632">
        <v>0</v>
      </c>
      <c r="GE177" s="1632">
        <v>0</v>
      </c>
      <c r="GF177" s="1632">
        <v>0</v>
      </c>
      <c r="GG177" s="1632">
        <v>0</v>
      </c>
      <c r="GH177" s="1632">
        <v>0</v>
      </c>
      <c r="GI177" s="1632">
        <v>0</v>
      </c>
      <c r="GJ177" s="1632">
        <v>0</v>
      </c>
      <c r="GK177" s="1632">
        <v>0</v>
      </c>
      <c r="GL177" s="1632">
        <v>0</v>
      </c>
      <c r="GM177" s="1631">
        <v>1</v>
      </c>
      <c r="GN177" s="1632">
        <v>0</v>
      </c>
      <c r="GO177" s="1632">
        <v>0</v>
      </c>
      <c r="GP177" s="1632">
        <v>0</v>
      </c>
      <c r="GQ177" s="1632">
        <v>0</v>
      </c>
      <c r="GR177" s="1632">
        <v>0</v>
      </c>
      <c r="GS177" s="1632">
        <v>0</v>
      </c>
      <c r="GT177" s="1632">
        <v>0</v>
      </c>
      <c r="GU177" s="1632">
        <v>0</v>
      </c>
      <c r="GV177" s="1632">
        <v>0</v>
      </c>
      <c r="GW177" s="1632">
        <v>0</v>
      </c>
      <c r="GX177" s="1632">
        <v>0</v>
      </c>
      <c r="GY177" s="1632">
        <v>0</v>
      </c>
      <c r="GZ177" s="1632">
        <v>0</v>
      </c>
      <c r="HA177" s="1631">
        <v>2</v>
      </c>
      <c r="HB177" s="1632">
        <v>0</v>
      </c>
      <c r="HC177" s="1632">
        <v>0</v>
      </c>
      <c r="HD177" s="1632">
        <v>0</v>
      </c>
      <c r="HE177" s="1632">
        <v>0</v>
      </c>
      <c r="HF177" s="1632">
        <v>0</v>
      </c>
      <c r="HG177" s="1631">
        <v>2</v>
      </c>
      <c r="HH177" s="1631">
        <v>2</v>
      </c>
      <c r="HI177" s="1632">
        <v>0</v>
      </c>
      <c r="HJ177" s="1631">
        <v>4</v>
      </c>
      <c r="HK177" s="1631">
        <v>12</v>
      </c>
      <c r="HL177" s="1631">
        <v>4</v>
      </c>
      <c r="HM177" s="1631">
        <v>37</v>
      </c>
      <c r="HN177" s="1631">
        <v>28</v>
      </c>
      <c r="HO177" s="1631">
        <v>31</v>
      </c>
      <c r="HP177" s="1631">
        <v>3</v>
      </c>
      <c r="HQ177" s="1632">
        <v>0</v>
      </c>
      <c r="HR177" s="1632">
        <v>0</v>
      </c>
      <c r="HS177" s="1631">
        <v>1</v>
      </c>
      <c r="HT177" s="1631">
        <v>2</v>
      </c>
      <c r="HU177" s="1632">
        <v>0</v>
      </c>
      <c r="HV177" s="1632">
        <v>0</v>
      </c>
      <c r="HW177" s="1632">
        <v>0</v>
      </c>
      <c r="HX177" s="1631">
        <v>3</v>
      </c>
      <c r="HY177" s="1632">
        <v>0</v>
      </c>
      <c r="HZ177" s="1631">
        <v>2</v>
      </c>
      <c r="IA177" s="1631">
        <v>12</v>
      </c>
      <c r="IB177" s="1631">
        <v>7</v>
      </c>
      <c r="IC177" s="1632">
        <v>0</v>
      </c>
      <c r="ID177" s="1632">
        <v>0</v>
      </c>
      <c r="IE177" s="1632">
        <v>0</v>
      </c>
      <c r="IF177" s="1632">
        <v>0</v>
      </c>
      <c r="IG177" s="1632">
        <v>0</v>
      </c>
      <c r="IH177" s="1632">
        <v>0</v>
      </c>
      <c r="II177" s="1632">
        <v>0</v>
      </c>
      <c r="IJ177" s="1632">
        <v>0</v>
      </c>
      <c r="IK177" s="1632">
        <v>0</v>
      </c>
      <c r="IL177" s="1632">
        <v>0</v>
      </c>
      <c r="IM177" s="1632">
        <v>0</v>
      </c>
      <c r="IN177" s="1631">
        <v>2</v>
      </c>
      <c r="IO177" s="1632">
        <v>0</v>
      </c>
      <c r="IP177" s="1632">
        <v>0</v>
      </c>
      <c r="IQ177" s="1632">
        <v>0</v>
      </c>
      <c r="IR177" s="1632">
        <v>0</v>
      </c>
      <c r="IS177" s="1632">
        <v>0</v>
      </c>
      <c r="IT177" s="1632">
        <v>0</v>
      </c>
      <c r="IU177" s="1632">
        <v>0</v>
      </c>
      <c r="IV177" s="1632">
        <v>0</v>
      </c>
      <c r="IW177" s="1632">
        <v>0</v>
      </c>
      <c r="IX177" s="1632">
        <v>0</v>
      </c>
      <c r="IY177" s="1632">
        <v>0</v>
      </c>
      <c r="IZ177" s="1632">
        <v>0</v>
      </c>
      <c r="JA177" s="1632">
        <v>0</v>
      </c>
      <c r="JB177" s="1632">
        <v>0</v>
      </c>
      <c r="JC177" s="1632">
        <v>0</v>
      </c>
      <c r="JD177" s="1632">
        <v>0</v>
      </c>
      <c r="JE177" s="1631">
        <v>1</v>
      </c>
      <c r="JF177" s="1632">
        <v>0</v>
      </c>
      <c r="JG177" s="1632">
        <v>0</v>
      </c>
      <c r="JH177" s="1631">
        <v>1</v>
      </c>
      <c r="JI177" s="1631">
        <v>1</v>
      </c>
      <c r="JJ177" s="1631">
        <v>1</v>
      </c>
      <c r="JK177" s="1632">
        <v>0</v>
      </c>
      <c r="JL177" s="1632">
        <v>0</v>
      </c>
      <c r="JM177" s="1632">
        <v>0</v>
      </c>
      <c r="JN177" s="1632">
        <v>0</v>
      </c>
      <c r="JO177" s="1632">
        <v>0</v>
      </c>
      <c r="JP177" s="1632">
        <v>0</v>
      </c>
      <c r="JQ177" s="1632">
        <v>0</v>
      </c>
      <c r="JR177" s="1632">
        <v>0</v>
      </c>
      <c r="JS177" s="1631">
        <v>1</v>
      </c>
      <c r="JT177" s="1632">
        <v>0</v>
      </c>
      <c r="JU177" s="1632">
        <v>0</v>
      </c>
      <c r="JV177" s="1632">
        <v>0</v>
      </c>
      <c r="JW177" s="1632">
        <v>0</v>
      </c>
      <c r="JX177" s="1632">
        <v>0</v>
      </c>
      <c r="JY177" s="1632">
        <v>0</v>
      </c>
      <c r="JZ177" s="1632">
        <v>0</v>
      </c>
      <c r="KA177" s="1632">
        <v>0</v>
      </c>
      <c r="KB177" s="1632">
        <v>0</v>
      </c>
      <c r="KC177" s="1632">
        <v>0</v>
      </c>
      <c r="KD177" s="1631">
        <v>2</v>
      </c>
      <c r="KE177" s="1632">
        <v>0</v>
      </c>
      <c r="KF177" s="1631">
        <v>3</v>
      </c>
      <c r="KG177" s="1631">
        <v>3</v>
      </c>
      <c r="KH177" s="1631">
        <v>3</v>
      </c>
      <c r="KI177" s="1632">
        <v>0</v>
      </c>
      <c r="KJ177" s="1632">
        <v>0</v>
      </c>
      <c r="KK177" s="1632">
        <v>0</v>
      </c>
      <c r="KL177" s="1632">
        <v>0</v>
      </c>
      <c r="KM177" s="1632">
        <v>0</v>
      </c>
      <c r="KN177" s="1632">
        <v>0</v>
      </c>
      <c r="KO177" s="1632">
        <v>0</v>
      </c>
      <c r="KP177" s="1632">
        <v>0</v>
      </c>
      <c r="KQ177" s="1632">
        <v>0</v>
      </c>
      <c r="KR177" s="1631">
        <v>1</v>
      </c>
      <c r="KS177" s="1631">
        <v>2</v>
      </c>
      <c r="KT177" s="1631">
        <v>2</v>
      </c>
      <c r="KU177" s="1631">
        <v>2</v>
      </c>
      <c r="KV177" s="1632">
        <v>0</v>
      </c>
      <c r="KW177" s="1632">
        <v>0</v>
      </c>
      <c r="KX177" s="1632">
        <v>0</v>
      </c>
      <c r="KY177" s="1632">
        <v>0</v>
      </c>
      <c r="KZ177" s="1632">
        <v>0</v>
      </c>
      <c r="LA177" s="1632">
        <v>0</v>
      </c>
      <c r="LB177" s="1634">
        <v>0</v>
      </c>
    </row>
    <row r="178" spans="2:314" ht="15" customHeight="1">
      <c r="B178" s="1537"/>
      <c r="C178" s="1087" t="s">
        <v>71</v>
      </c>
      <c r="D178" s="1088">
        <v>130</v>
      </c>
      <c r="E178" s="1631">
        <v>130</v>
      </c>
      <c r="F178" s="1632">
        <v>0</v>
      </c>
      <c r="G178" s="1632">
        <v>0</v>
      </c>
      <c r="H178" s="1632">
        <v>0</v>
      </c>
      <c r="I178" s="1632">
        <v>0</v>
      </c>
      <c r="J178" s="1632">
        <v>0</v>
      </c>
      <c r="K178" s="1632">
        <v>0</v>
      </c>
      <c r="L178" s="1632">
        <v>0</v>
      </c>
      <c r="M178" s="1632">
        <v>0</v>
      </c>
      <c r="N178" s="1631">
        <v>1</v>
      </c>
      <c r="O178" s="1632">
        <v>0</v>
      </c>
      <c r="P178" s="1632">
        <v>0</v>
      </c>
      <c r="Q178" s="1632">
        <v>0</v>
      </c>
      <c r="R178" s="1631">
        <v>1</v>
      </c>
      <c r="S178" s="1631">
        <v>12</v>
      </c>
      <c r="T178" s="1632">
        <v>0</v>
      </c>
      <c r="U178" s="1632">
        <v>0</v>
      </c>
      <c r="V178" s="1632">
        <v>0</v>
      </c>
      <c r="W178" s="1632">
        <v>0</v>
      </c>
      <c r="X178" s="1632">
        <v>0</v>
      </c>
      <c r="Y178" s="1632">
        <v>0</v>
      </c>
      <c r="Z178" s="1632">
        <v>0</v>
      </c>
      <c r="AA178" s="1632">
        <v>0</v>
      </c>
      <c r="AB178" s="1632">
        <v>0</v>
      </c>
      <c r="AC178" s="1632">
        <v>0</v>
      </c>
      <c r="AD178" s="1632">
        <v>0</v>
      </c>
      <c r="AE178" s="1631">
        <v>2</v>
      </c>
      <c r="AF178" s="1632">
        <v>0</v>
      </c>
      <c r="AG178" s="1632">
        <v>0</v>
      </c>
      <c r="AH178" s="1632">
        <v>0</v>
      </c>
      <c r="AI178" s="1632">
        <v>0</v>
      </c>
      <c r="AJ178" s="1632">
        <v>0</v>
      </c>
      <c r="AK178" s="1632">
        <v>0</v>
      </c>
      <c r="AL178" s="1632">
        <v>0</v>
      </c>
      <c r="AM178" s="1632">
        <v>0</v>
      </c>
      <c r="AN178" s="1632">
        <v>0</v>
      </c>
      <c r="AO178" s="1632">
        <v>0</v>
      </c>
      <c r="AP178" s="1631">
        <v>1</v>
      </c>
      <c r="AQ178" s="1632">
        <v>0</v>
      </c>
      <c r="AR178" s="1631">
        <v>3</v>
      </c>
      <c r="AS178" s="1632">
        <v>0</v>
      </c>
      <c r="AT178" s="1632">
        <v>0</v>
      </c>
      <c r="AU178" s="1632">
        <v>0</v>
      </c>
      <c r="AV178" s="1632">
        <v>0</v>
      </c>
      <c r="AW178" s="1632">
        <v>0</v>
      </c>
      <c r="AX178" s="1632">
        <v>0</v>
      </c>
      <c r="AY178" s="1632">
        <v>0</v>
      </c>
      <c r="AZ178" s="1632">
        <v>0</v>
      </c>
      <c r="BA178" s="1632">
        <v>0</v>
      </c>
      <c r="BB178" s="1632">
        <v>0</v>
      </c>
      <c r="BC178" s="1632">
        <v>0</v>
      </c>
      <c r="BD178" s="1631">
        <v>3</v>
      </c>
      <c r="BE178" s="1632">
        <v>0</v>
      </c>
      <c r="BF178" s="1632">
        <v>0</v>
      </c>
      <c r="BG178" s="1632">
        <v>0</v>
      </c>
      <c r="BH178" s="1632">
        <v>0</v>
      </c>
      <c r="BI178" s="1632">
        <v>0</v>
      </c>
      <c r="BJ178" s="1632">
        <v>0</v>
      </c>
      <c r="BK178" s="1632">
        <v>0</v>
      </c>
      <c r="BL178" s="1632">
        <v>0</v>
      </c>
      <c r="BM178" s="1632">
        <v>0</v>
      </c>
      <c r="BN178" s="1632">
        <v>0</v>
      </c>
      <c r="BO178" s="1631">
        <v>1</v>
      </c>
      <c r="BP178" s="1631">
        <v>1</v>
      </c>
      <c r="BQ178" s="1631">
        <v>1</v>
      </c>
      <c r="BR178" s="1632">
        <v>0</v>
      </c>
      <c r="BS178" s="1632">
        <v>0</v>
      </c>
      <c r="BT178" s="1632">
        <v>0</v>
      </c>
      <c r="BU178" s="1632">
        <v>0</v>
      </c>
      <c r="BV178" s="1631">
        <v>1</v>
      </c>
      <c r="BW178" s="1632">
        <v>0</v>
      </c>
      <c r="BX178" s="1631">
        <v>1</v>
      </c>
      <c r="BY178" s="1632">
        <v>0</v>
      </c>
      <c r="BZ178" s="1632">
        <v>0</v>
      </c>
      <c r="CA178" s="1632">
        <v>0</v>
      </c>
      <c r="CB178" s="1632">
        <v>0</v>
      </c>
      <c r="CC178" s="1631">
        <v>1</v>
      </c>
      <c r="CD178" s="1631">
        <v>3</v>
      </c>
      <c r="CE178" s="1632">
        <v>0</v>
      </c>
      <c r="CF178" s="1632">
        <v>0</v>
      </c>
      <c r="CG178" s="1632">
        <v>0</v>
      </c>
      <c r="CH178" s="1632">
        <v>0</v>
      </c>
      <c r="CI178" s="1632">
        <v>0</v>
      </c>
      <c r="CJ178" s="1632">
        <v>0</v>
      </c>
      <c r="CK178" s="1632">
        <v>0</v>
      </c>
      <c r="CL178" s="1632">
        <v>0</v>
      </c>
      <c r="CM178" s="1632">
        <v>0</v>
      </c>
      <c r="CN178" s="1632">
        <v>0</v>
      </c>
      <c r="CO178" s="1632">
        <v>0</v>
      </c>
      <c r="CP178" s="1632">
        <v>0</v>
      </c>
      <c r="CQ178" s="1631">
        <v>4</v>
      </c>
      <c r="CR178" s="1632">
        <v>0</v>
      </c>
      <c r="CS178" s="1632">
        <v>0</v>
      </c>
      <c r="CT178" s="1632">
        <v>0</v>
      </c>
      <c r="CU178" s="1632">
        <v>0</v>
      </c>
      <c r="CV178" s="1632">
        <v>0</v>
      </c>
      <c r="CW178" s="1632">
        <v>0</v>
      </c>
      <c r="CX178" s="1632">
        <v>0</v>
      </c>
      <c r="CY178" s="1632">
        <v>0</v>
      </c>
      <c r="CZ178" s="1632">
        <v>0</v>
      </c>
      <c r="DA178" s="1632">
        <v>0</v>
      </c>
      <c r="DB178" s="1632">
        <v>0</v>
      </c>
      <c r="DC178" s="1632">
        <v>0</v>
      </c>
      <c r="DD178" s="1632">
        <v>0</v>
      </c>
      <c r="DE178" s="1632">
        <v>0</v>
      </c>
      <c r="DF178" s="1632">
        <v>0</v>
      </c>
      <c r="DG178" s="1632">
        <v>0</v>
      </c>
      <c r="DH178" s="1631">
        <v>2</v>
      </c>
      <c r="DI178" s="1632">
        <v>0</v>
      </c>
      <c r="DJ178" s="1632">
        <v>0</v>
      </c>
      <c r="DK178" s="1632">
        <v>0</v>
      </c>
      <c r="DL178" s="1632">
        <v>0</v>
      </c>
      <c r="DM178" s="1632">
        <v>0</v>
      </c>
      <c r="DN178" s="1631">
        <v>1</v>
      </c>
      <c r="DO178" s="1631">
        <v>3</v>
      </c>
      <c r="DP178" s="1631">
        <v>21</v>
      </c>
      <c r="DQ178" s="1632">
        <v>0</v>
      </c>
      <c r="DR178" s="1632">
        <v>0</v>
      </c>
      <c r="DS178" s="1632">
        <v>0</v>
      </c>
      <c r="DT178" s="1632">
        <v>0</v>
      </c>
      <c r="DU178" s="1632">
        <v>0</v>
      </c>
      <c r="DV178" s="1632">
        <v>0</v>
      </c>
      <c r="DW178" s="1632">
        <v>0</v>
      </c>
      <c r="DX178" s="1632">
        <v>0</v>
      </c>
      <c r="DY178" s="1632">
        <v>0</v>
      </c>
      <c r="DZ178" s="1632">
        <v>0</v>
      </c>
      <c r="EA178" s="1632">
        <v>0</v>
      </c>
      <c r="EB178" s="1632">
        <v>0</v>
      </c>
      <c r="EC178" s="1632">
        <v>0</v>
      </c>
      <c r="ED178" s="1631">
        <v>5</v>
      </c>
      <c r="EE178" s="1632">
        <v>0</v>
      </c>
      <c r="EF178" s="1632">
        <v>0</v>
      </c>
      <c r="EG178" s="1632">
        <v>0</v>
      </c>
      <c r="EH178" s="1632">
        <v>0</v>
      </c>
      <c r="EI178" s="1631">
        <v>1</v>
      </c>
      <c r="EJ178" s="1632">
        <v>0</v>
      </c>
      <c r="EK178" s="1632">
        <v>0</v>
      </c>
      <c r="EL178" s="1632">
        <v>0</v>
      </c>
      <c r="EM178" s="1632">
        <v>0</v>
      </c>
      <c r="EN178" s="1632">
        <v>0</v>
      </c>
      <c r="EO178" s="1632">
        <v>0</v>
      </c>
      <c r="EP178" s="1631">
        <v>1</v>
      </c>
      <c r="EQ178" s="1631">
        <v>2</v>
      </c>
      <c r="ER178" s="1632">
        <v>0</v>
      </c>
      <c r="ES178" s="1632">
        <v>0</v>
      </c>
      <c r="ET178" s="1632">
        <v>0</v>
      </c>
      <c r="EU178" s="1632">
        <v>0</v>
      </c>
      <c r="EV178" s="1631">
        <v>1</v>
      </c>
      <c r="EW178" s="1632">
        <v>0</v>
      </c>
      <c r="EX178" s="1632">
        <v>0</v>
      </c>
      <c r="EY178" s="1632">
        <v>0</v>
      </c>
      <c r="EZ178" s="1632">
        <v>0</v>
      </c>
      <c r="FA178" s="1632">
        <v>0</v>
      </c>
      <c r="FB178" s="1632">
        <v>0</v>
      </c>
      <c r="FC178" s="1632">
        <v>0</v>
      </c>
      <c r="FD178" s="1631">
        <v>3</v>
      </c>
      <c r="FE178" s="1632">
        <v>0</v>
      </c>
      <c r="FF178" s="1632">
        <v>0</v>
      </c>
      <c r="FG178" s="1632">
        <v>0</v>
      </c>
      <c r="FH178" s="1632">
        <v>0</v>
      </c>
      <c r="FI178" s="1632">
        <v>0</v>
      </c>
      <c r="FJ178" s="1632">
        <v>0</v>
      </c>
      <c r="FK178" s="1632">
        <v>0</v>
      </c>
      <c r="FL178" s="1632">
        <v>0</v>
      </c>
      <c r="FM178" s="1632">
        <v>0</v>
      </c>
      <c r="FN178" s="1632">
        <v>0</v>
      </c>
      <c r="FO178" s="1632">
        <v>0</v>
      </c>
      <c r="FP178" s="1631">
        <v>1</v>
      </c>
      <c r="FQ178" s="1631">
        <v>1</v>
      </c>
      <c r="FR178" s="1632">
        <v>0</v>
      </c>
      <c r="FS178" s="1632">
        <v>0</v>
      </c>
      <c r="FT178" s="1632">
        <v>0</v>
      </c>
      <c r="FU178" s="1632">
        <v>0</v>
      </c>
      <c r="FV178" s="1632">
        <v>0</v>
      </c>
      <c r="FW178" s="1632">
        <v>0</v>
      </c>
      <c r="FX178" s="1632">
        <v>0</v>
      </c>
      <c r="FY178" s="1632">
        <v>0</v>
      </c>
      <c r="FZ178" s="1632">
        <v>0</v>
      </c>
      <c r="GA178" s="1632">
        <v>0</v>
      </c>
      <c r="GB178" s="1632">
        <v>0</v>
      </c>
      <c r="GC178" s="1631">
        <v>1</v>
      </c>
      <c r="GD178" s="1632">
        <v>0</v>
      </c>
      <c r="GE178" s="1632">
        <v>0</v>
      </c>
      <c r="GF178" s="1632">
        <v>0</v>
      </c>
      <c r="GG178" s="1632">
        <v>0</v>
      </c>
      <c r="GH178" s="1632">
        <v>0</v>
      </c>
      <c r="GI178" s="1632">
        <v>0</v>
      </c>
      <c r="GJ178" s="1632">
        <v>0</v>
      </c>
      <c r="GK178" s="1632">
        <v>0</v>
      </c>
      <c r="GL178" s="1632">
        <v>0</v>
      </c>
      <c r="GM178" s="1631">
        <v>1</v>
      </c>
      <c r="GN178" s="1632">
        <v>0</v>
      </c>
      <c r="GO178" s="1631">
        <v>1</v>
      </c>
      <c r="GP178" s="1632">
        <v>0</v>
      </c>
      <c r="GQ178" s="1632">
        <v>0</v>
      </c>
      <c r="GR178" s="1632">
        <v>0</v>
      </c>
      <c r="GS178" s="1632">
        <v>0</v>
      </c>
      <c r="GT178" s="1632">
        <v>0</v>
      </c>
      <c r="GU178" s="1632">
        <v>0</v>
      </c>
      <c r="GV178" s="1632">
        <v>0</v>
      </c>
      <c r="GW178" s="1632">
        <v>0</v>
      </c>
      <c r="GX178" s="1632">
        <v>0</v>
      </c>
      <c r="GY178" s="1632">
        <v>0</v>
      </c>
      <c r="GZ178" s="1631">
        <v>1</v>
      </c>
      <c r="HA178" s="1632">
        <v>0</v>
      </c>
      <c r="HB178" s="1632">
        <v>0</v>
      </c>
      <c r="HC178" s="1632">
        <v>0</v>
      </c>
      <c r="HD178" s="1632">
        <v>0</v>
      </c>
      <c r="HE178" s="1632">
        <v>0</v>
      </c>
      <c r="HF178" s="1631">
        <v>1</v>
      </c>
      <c r="HG178" s="1631">
        <v>3</v>
      </c>
      <c r="HH178" s="1631">
        <v>1</v>
      </c>
      <c r="HI178" s="1632">
        <v>0</v>
      </c>
      <c r="HJ178" s="1632">
        <v>0</v>
      </c>
      <c r="HK178" s="1631">
        <v>1</v>
      </c>
      <c r="HL178" s="1632">
        <v>0</v>
      </c>
      <c r="HM178" s="1631">
        <v>4</v>
      </c>
      <c r="HN178" s="1631">
        <v>4</v>
      </c>
      <c r="HO178" s="1631">
        <v>20</v>
      </c>
      <c r="HP178" s="1632">
        <v>0</v>
      </c>
      <c r="HQ178" s="1632">
        <v>0</v>
      </c>
      <c r="HR178" s="1632">
        <v>0</v>
      </c>
      <c r="HS178" s="1632">
        <v>0</v>
      </c>
      <c r="HT178" s="1632">
        <v>0</v>
      </c>
      <c r="HU178" s="1632">
        <v>0</v>
      </c>
      <c r="HV178" s="1632">
        <v>0</v>
      </c>
      <c r="HW178" s="1631">
        <v>1</v>
      </c>
      <c r="HX178" s="1631">
        <v>1</v>
      </c>
      <c r="HY178" s="1632">
        <v>0</v>
      </c>
      <c r="HZ178" s="1632">
        <v>0</v>
      </c>
      <c r="IA178" s="1631">
        <v>1</v>
      </c>
      <c r="IB178" s="1632">
        <v>0</v>
      </c>
      <c r="IC178" s="1632">
        <v>0</v>
      </c>
      <c r="ID178" s="1632">
        <v>0</v>
      </c>
      <c r="IE178" s="1632">
        <v>0</v>
      </c>
      <c r="IF178" s="1632">
        <v>0</v>
      </c>
      <c r="IG178" s="1632">
        <v>0</v>
      </c>
      <c r="IH178" s="1632">
        <v>0</v>
      </c>
      <c r="II178" s="1632">
        <v>0</v>
      </c>
      <c r="IJ178" s="1632">
        <v>0</v>
      </c>
      <c r="IK178" s="1632">
        <v>0</v>
      </c>
      <c r="IL178" s="1632">
        <v>0</v>
      </c>
      <c r="IM178" s="1632">
        <v>0</v>
      </c>
      <c r="IN178" s="1632">
        <v>0</v>
      </c>
      <c r="IO178" s="1632">
        <v>0</v>
      </c>
      <c r="IP178" s="1632">
        <v>0</v>
      </c>
      <c r="IQ178" s="1632">
        <v>0</v>
      </c>
      <c r="IR178" s="1632">
        <v>0</v>
      </c>
      <c r="IS178" s="1632">
        <v>0</v>
      </c>
      <c r="IT178" s="1632">
        <v>0</v>
      </c>
      <c r="IU178" s="1631">
        <v>1</v>
      </c>
      <c r="IV178" s="1632">
        <v>0</v>
      </c>
      <c r="IW178" s="1632">
        <v>0</v>
      </c>
      <c r="IX178" s="1632">
        <v>0</v>
      </c>
      <c r="IY178" s="1632">
        <v>0</v>
      </c>
      <c r="IZ178" s="1632">
        <v>0</v>
      </c>
      <c r="JA178" s="1632">
        <v>0</v>
      </c>
      <c r="JB178" s="1632">
        <v>0</v>
      </c>
      <c r="JC178" s="1632">
        <v>0</v>
      </c>
      <c r="JD178" s="1632">
        <v>0</v>
      </c>
      <c r="JE178" s="1632">
        <v>0</v>
      </c>
      <c r="JF178" s="1632">
        <v>0</v>
      </c>
      <c r="JG178" s="1632">
        <v>0</v>
      </c>
      <c r="JH178" s="1631">
        <v>1</v>
      </c>
      <c r="JI178" s="1632">
        <v>0</v>
      </c>
      <c r="JJ178" s="1632">
        <v>0</v>
      </c>
      <c r="JK178" s="1632">
        <v>0</v>
      </c>
      <c r="JL178" s="1632">
        <v>0</v>
      </c>
      <c r="JM178" s="1632">
        <v>0</v>
      </c>
      <c r="JN178" s="1632">
        <v>0</v>
      </c>
      <c r="JO178" s="1632">
        <v>0</v>
      </c>
      <c r="JP178" s="1632">
        <v>0</v>
      </c>
      <c r="JQ178" s="1632">
        <v>0</v>
      </c>
      <c r="JR178" s="1632">
        <v>0</v>
      </c>
      <c r="JS178" s="1632">
        <v>0</v>
      </c>
      <c r="JT178" s="1631">
        <v>1</v>
      </c>
      <c r="JU178" s="1632">
        <v>0</v>
      </c>
      <c r="JV178" s="1631">
        <v>2</v>
      </c>
      <c r="JW178" s="1632">
        <v>0</v>
      </c>
      <c r="JX178" s="1632">
        <v>0</v>
      </c>
      <c r="JY178" s="1632">
        <v>0</v>
      </c>
      <c r="JZ178" s="1632">
        <v>0</v>
      </c>
      <c r="KA178" s="1632">
        <v>0</v>
      </c>
      <c r="KB178" s="1632">
        <v>0</v>
      </c>
      <c r="KC178" s="1632">
        <v>0</v>
      </c>
      <c r="KD178" s="1632">
        <v>0</v>
      </c>
      <c r="KE178" s="1632">
        <v>0</v>
      </c>
      <c r="KF178" s="1632">
        <v>0</v>
      </c>
      <c r="KG178" s="1632">
        <v>0</v>
      </c>
      <c r="KH178" s="1631">
        <v>5</v>
      </c>
      <c r="KI178" s="1632">
        <v>0</v>
      </c>
      <c r="KJ178" s="1632">
        <v>0</v>
      </c>
      <c r="KK178" s="1632">
        <v>0</v>
      </c>
      <c r="KL178" s="1632">
        <v>0</v>
      </c>
      <c r="KM178" s="1632">
        <v>0</v>
      </c>
      <c r="KN178" s="1632">
        <v>0</v>
      </c>
      <c r="KO178" s="1632">
        <v>0</v>
      </c>
      <c r="KP178" s="1632">
        <v>0</v>
      </c>
      <c r="KQ178" s="1632">
        <v>0</v>
      </c>
      <c r="KR178" s="1632">
        <v>0</v>
      </c>
      <c r="KS178" s="1632">
        <v>0</v>
      </c>
      <c r="KT178" s="1631">
        <v>1</v>
      </c>
      <c r="KU178" s="1632">
        <v>0</v>
      </c>
      <c r="KV178" s="1632">
        <v>0</v>
      </c>
      <c r="KW178" s="1632">
        <v>0</v>
      </c>
      <c r="KX178" s="1632">
        <v>0</v>
      </c>
      <c r="KY178" s="1632">
        <v>0</v>
      </c>
      <c r="KZ178" s="1632">
        <v>0</v>
      </c>
      <c r="LA178" s="1632">
        <v>0</v>
      </c>
      <c r="LB178" s="1634">
        <v>0</v>
      </c>
    </row>
    <row r="179" spans="2:314" ht="15" customHeight="1">
      <c r="B179" s="1537" t="s">
        <v>798</v>
      </c>
      <c r="C179" s="1087" t="s">
        <v>49</v>
      </c>
      <c r="D179" s="1088">
        <v>11</v>
      </c>
      <c r="E179" s="1631">
        <v>11</v>
      </c>
      <c r="F179" s="1632">
        <v>0</v>
      </c>
      <c r="G179" s="1632">
        <v>0</v>
      </c>
      <c r="H179" s="1632">
        <v>0</v>
      </c>
      <c r="I179" s="1632">
        <v>0</v>
      </c>
      <c r="J179" s="1632">
        <v>0</v>
      </c>
      <c r="K179" s="1632">
        <v>0</v>
      </c>
      <c r="L179" s="1632">
        <v>0</v>
      </c>
      <c r="M179" s="1632">
        <v>0</v>
      </c>
      <c r="N179" s="1632">
        <v>0</v>
      </c>
      <c r="O179" s="1632">
        <v>0</v>
      </c>
      <c r="P179" s="1632">
        <v>0</v>
      </c>
      <c r="Q179" s="1632">
        <v>0</v>
      </c>
      <c r="R179" s="1632">
        <v>0</v>
      </c>
      <c r="S179" s="1632">
        <v>0</v>
      </c>
      <c r="T179" s="1632">
        <v>0</v>
      </c>
      <c r="U179" s="1632">
        <v>0</v>
      </c>
      <c r="V179" s="1632">
        <v>0</v>
      </c>
      <c r="W179" s="1632">
        <v>0</v>
      </c>
      <c r="X179" s="1632">
        <v>0</v>
      </c>
      <c r="Y179" s="1631">
        <v>1</v>
      </c>
      <c r="Z179" s="1632">
        <v>0</v>
      </c>
      <c r="AA179" s="1632">
        <v>0</v>
      </c>
      <c r="AB179" s="1632">
        <v>0</v>
      </c>
      <c r="AC179" s="1632">
        <v>0</v>
      </c>
      <c r="AD179" s="1632">
        <v>0</v>
      </c>
      <c r="AE179" s="1632">
        <v>0</v>
      </c>
      <c r="AF179" s="1632">
        <v>0</v>
      </c>
      <c r="AG179" s="1632">
        <v>0</v>
      </c>
      <c r="AH179" s="1632">
        <v>0</v>
      </c>
      <c r="AI179" s="1632">
        <v>0</v>
      </c>
      <c r="AJ179" s="1632">
        <v>0</v>
      </c>
      <c r="AK179" s="1632">
        <v>0</v>
      </c>
      <c r="AL179" s="1632">
        <v>0</v>
      </c>
      <c r="AM179" s="1632">
        <v>0</v>
      </c>
      <c r="AN179" s="1632">
        <v>0</v>
      </c>
      <c r="AO179" s="1632">
        <v>0</v>
      </c>
      <c r="AP179" s="1632">
        <v>0</v>
      </c>
      <c r="AQ179" s="1632">
        <v>0</v>
      </c>
      <c r="AR179" s="1632">
        <v>0</v>
      </c>
      <c r="AS179" s="1632">
        <v>0</v>
      </c>
      <c r="AT179" s="1632">
        <v>0</v>
      </c>
      <c r="AU179" s="1632">
        <v>0</v>
      </c>
      <c r="AV179" s="1632">
        <v>0</v>
      </c>
      <c r="AW179" s="1632">
        <v>0</v>
      </c>
      <c r="AX179" s="1632">
        <v>0</v>
      </c>
      <c r="AY179" s="1632">
        <v>0</v>
      </c>
      <c r="AZ179" s="1632">
        <v>0</v>
      </c>
      <c r="BA179" s="1632">
        <v>0</v>
      </c>
      <c r="BB179" s="1632">
        <v>0</v>
      </c>
      <c r="BC179" s="1632">
        <v>0</v>
      </c>
      <c r="BD179" s="1632">
        <v>0</v>
      </c>
      <c r="BE179" s="1632">
        <v>0</v>
      </c>
      <c r="BF179" s="1632">
        <v>0</v>
      </c>
      <c r="BG179" s="1632">
        <v>0</v>
      </c>
      <c r="BH179" s="1632">
        <v>0</v>
      </c>
      <c r="BI179" s="1632">
        <v>0</v>
      </c>
      <c r="BJ179" s="1632">
        <v>0</v>
      </c>
      <c r="BK179" s="1632">
        <v>0</v>
      </c>
      <c r="BL179" s="1632">
        <v>0</v>
      </c>
      <c r="BM179" s="1632">
        <v>0</v>
      </c>
      <c r="BN179" s="1632">
        <v>0</v>
      </c>
      <c r="BO179" s="1632">
        <v>0</v>
      </c>
      <c r="BP179" s="1632">
        <v>0</v>
      </c>
      <c r="BQ179" s="1632">
        <v>0</v>
      </c>
      <c r="BR179" s="1632">
        <v>0</v>
      </c>
      <c r="BS179" s="1632">
        <v>0</v>
      </c>
      <c r="BT179" s="1632">
        <v>0</v>
      </c>
      <c r="BU179" s="1632">
        <v>0</v>
      </c>
      <c r="BV179" s="1632">
        <v>0</v>
      </c>
      <c r="BW179" s="1632">
        <v>0</v>
      </c>
      <c r="BX179" s="1632">
        <v>0</v>
      </c>
      <c r="BY179" s="1632">
        <v>0</v>
      </c>
      <c r="BZ179" s="1632">
        <v>0</v>
      </c>
      <c r="CA179" s="1632">
        <v>0</v>
      </c>
      <c r="CB179" s="1632">
        <v>0</v>
      </c>
      <c r="CC179" s="1632">
        <v>0</v>
      </c>
      <c r="CD179" s="1632">
        <v>0</v>
      </c>
      <c r="CE179" s="1632">
        <v>0</v>
      </c>
      <c r="CF179" s="1632">
        <v>0</v>
      </c>
      <c r="CG179" s="1632">
        <v>0</v>
      </c>
      <c r="CH179" s="1632">
        <v>0</v>
      </c>
      <c r="CI179" s="1632">
        <v>0</v>
      </c>
      <c r="CJ179" s="1632">
        <v>0</v>
      </c>
      <c r="CK179" s="1632">
        <v>0</v>
      </c>
      <c r="CL179" s="1632">
        <v>0</v>
      </c>
      <c r="CM179" s="1632">
        <v>0</v>
      </c>
      <c r="CN179" s="1632">
        <v>0</v>
      </c>
      <c r="CO179" s="1632">
        <v>0</v>
      </c>
      <c r="CP179" s="1632">
        <v>0</v>
      </c>
      <c r="CQ179" s="1632">
        <v>0</v>
      </c>
      <c r="CR179" s="1632">
        <v>0</v>
      </c>
      <c r="CS179" s="1632">
        <v>0</v>
      </c>
      <c r="CT179" s="1632">
        <v>0</v>
      </c>
      <c r="CU179" s="1632">
        <v>0</v>
      </c>
      <c r="CV179" s="1632">
        <v>0</v>
      </c>
      <c r="CW179" s="1632">
        <v>0</v>
      </c>
      <c r="CX179" s="1631">
        <v>1</v>
      </c>
      <c r="CY179" s="1632">
        <v>0</v>
      </c>
      <c r="CZ179" s="1632">
        <v>0</v>
      </c>
      <c r="DA179" s="1632">
        <v>0</v>
      </c>
      <c r="DB179" s="1632">
        <v>0</v>
      </c>
      <c r="DC179" s="1632">
        <v>0</v>
      </c>
      <c r="DD179" s="1632">
        <v>0</v>
      </c>
      <c r="DE179" s="1632">
        <v>0</v>
      </c>
      <c r="DF179" s="1632">
        <v>0</v>
      </c>
      <c r="DG179" s="1632">
        <v>0</v>
      </c>
      <c r="DH179" s="1632">
        <v>0</v>
      </c>
      <c r="DI179" s="1632">
        <v>0</v>
      </c>
      <c r="DJ179" s="1632">
        <v>0</v>
      </c>
      <c r="DK179" s="1632">
        <v>0</v>
      </c>
      <c r="DL179" s="1632">
        <v>0</v>
      </c>
      <c r="DM179" s="1632">
        <v>0</v>
      </c>
      <c r="DN179" s="1631">
        <v>1</v>
      </c>
      <c r="DO179" s="1632">
        <v>0</v>
      </c>
      <c r="DP179" s="1632">
        <v>0</v>
      </c>
      <c r="DQ179" s="1632">
        <v>0</v>
      </c>
      <c r="DR179" s="1632">
        <v>0</v>
      </c>
      <c r="DS179" s="1632">
        <v>0</v>
      </c>
      <c r="DT179" s="1632">
        <v>0</v>
      </c>
      <c r="DU179" s="1632">
        <v>0</v>
      </c>
      <c r="DV179" s="1632">
        <v>0</v>
      </c>
      <c r="DW179" s="1632">
        <v>0</v>
      </c>
      <c r="DX179" s="1632">
        <v>0</v>
      </c>
      <c r="DY179" s="1632">
        <v>0</v>
      </c>
      <c r="DZ179" s="1632">
        <v>0</v>
      </c>
      <c r="EA179" s="1632">
        <v>0</v>
      </c>
      <c r="EB179" s="1632">
        <v>0</v>
      </c>
      <c r="EC179" s="1632">
        <v>0</v>
      </c>
      <c r="ED179" s="1632">
        <v>0</v>
      </c>
      <c r="EE179" s="1632">
        <v>0</v>
      </c>
      <c r="EF179" s="1632">
        <v>0</v>
      </c>
      <c r="EG179" s="1632">
        <v>0</v>
      </c>
      <c r="EH179" s="1632">
        <v>0</v>
      </c>
      <c r="EI179" s="1632">
        <v>0</v>
      </c>
      <c r="EJ179" s="1632">
        <v>0</v>
      </c>
      <c r="EK179" s="1632">
        <v>0</v>
      </c>
      <c r="EL179" s="1632">
        <v>0</v>
      </c>
      <c r="EM179" s="1632">
        <v>0</v>
      </c>
      <c r="EN179" s="1632">
        <v>0</v>
      </c>
      <c r="EO179" s="1632">
        <v>0</v>
      </c>
      <c r="EP179" s="1632">
        <v>0</v>
      </c>
      <c r="EQ179" s="1631">
        <v>1</v>
      </c>
      <c r="ER179" s="1632">
        <v>0</v>
      </c>
      <c r="ES179" s="1632">
        <v>0</v>
      </c>
      <c r="ET179" s="1632">
        <v>0</v>
      </c>
      <c r="EU179" s="1632">
        <v>0</v>
      </c>
      <c r="EV179" s="1632">
        <v>0</v>
      </c>
      <c r="EW179" s="1632">
        <v>0</v>
      </c>
      <c r="EX179" s="1632">
        <v>0</v>
      </c>
      <c r="EY179" s="1632">
        <v>0</v>
      </c>
      <c r="EZ179" s="1632">
        <v>0</v>
      </c>
      <c r="FA179" s="1632">
        <v>0</v>
      </c>
      <c r="FB179" s="1632">
        <v>0</v>
      </c>
      <c r="FC179" s="1632">
        <v>0</v>
      </c>
      <c r="FD179" s="1632">
        <v>0</v>
      </c>
      <c r="FE179" s="1632">
        <v>0</v>
      </c>
      <c r="FF179" s="1632">
        <v>0</v>
      </c>
      <c r="FG179" s="1632">
        <v>0</v>
      </c>
      <c r="FH179" s="1632">
        <v>0</v>
      </c>
      <c r="FI179" s="1632">
        <v>0</v>
      </c>
      <c r="FJ179" s="1632">
        <v>0</v>
      </c>
      <c r="FK179" s="1631">
        <v>1</v>
      </c>
      <c r="FL179" s="1632">
        <v>0</v>
      </c>
      <c r="FM179" s="1632">
        <v>0</v>
      </c>
      <c r="FN179" s="1631">
        <v>1</v>
      </c>
      <c r="FO179" s="1631">
        <v>1</v>
      </c>
      <c r="FP179" s="1632">
        <v>0</v>
      </c>
      <c r="FQ179" s="1632">
        <v>0</v>
      </c>
      <c r="FR179" s="1632">
        <v>0</v>
      </c>
      <c r="FS179" s="1632">
        <v>0</v>
      </c>
      <c r="FT179" s="1632">
        <v>0</v>
      </c>
      <c r="FU179" s="1632">
        <v>0</v>
      </c>
      <c r="FV179" s="1632">
        <v>0</v>
      </c>
      <c r="FW179" s="1632">
        <v>0</v>
      </c>
      <c r="FX179" s="1632">
        <v>0</v>
      </c>
      <c r="FY179" s="1632">
        <v>0</v>
      </c>
      <c r="FZ179" s="1632">
        <v>0</v>
      </c>
      <c r="GA179" s="1632">
        <v>0</v>
      </c>
      <c r="GB179" s="1632">
        <v>0</v>
      </c>
      <c r="GC179" s="1632">
        <v>0</v>
      </c>
      <c r="GD179" s="1632">
        <v>0</v>
      </c>
      <c r="GE179" s="1632">
        <v>0</v>
      </c>
      <c r="GF179" s="1632">
        <v>0</v>
      </c>
      <c r="GG179" s="1632">
        <v>0</v>
      </c>
      <c r="GH179" s="1632">
        <v>0</v>
      </c>
      <c r="GI179" s="1632">
        <v>0</v>
      </c>
      <c r="GJ179" s="1632">
        <v>0</v>
      </c>
      <c r="GK179" s="1632">
        <v>0</v>
      </c>
      <c r="GL179" s="1632">
        <v>0</v>
      </c>
      <c r="GM179" s="1632">
        <v>0</v>
      </c>
      <c r="GN179" s="1632">
        <v>0</v>
      </c>
      <c r="GO179" s="1632">
        <v>0</v>
      </c>
      <c r="GP179" s="1632">
        <v>0</v>
      </c>
      <c r="GQ179" s="1632">
        <v>0</v>
      </c>
      <c r="GR179" s="1632">
        <v>0</v>
      </c>
      <c r="GS179" s="1632">
        <v>0</v>
      </c>
      <c r="GT179" s="1632">
        <v>0</v>
      </c>
      <c r="GU179" s="1632">
        <v>0</v>
      </c>
      <c r="GV179" s="1632">
        <v>0</v>
      </c>
      <c r="GW179" s="1632">
        <v>0</v>
      </c>
      <c r="GX179" s="1632">
        <v>0</v>
      </c>
      <c r="GY179" s="1632">
        <v>0</v>
      </c>
      <c r="GZ179" s="1632">
        <v>0</v>
      </c>
      <c r="HA179" s="1632">
        <v>0</v>
      </c>
      <c r="HB179" s="1632">
        <v>0</v>
      </c>
      <c r="HC179" s="1632">
        <v>0</v>
      </c>
      <c r="HD179" s="1632">
        <v>0</v>
      </c>
      <c r="HE179" s="1632">
        <v>0</v>
      </c>
      <c r="HF179" s="1632">
        <v>0</v>
      </c>
      <c r="HG179" s="1632">
        <v>0</v>
      </c>
      <c r="HH179" s="1632">
        <v>0</v>
      </c>
      <c r="HI179" s="1632">
        <v>0</v>
      </c>
      <c r="HJ179" s="1631">
        <v>1</v>
      </c>
      <c r="HK179" s="1631">
        <v>1</v>
      </c>
      <c r="HL179" s="1632">
        <v>0</v>
      </c>
      <c r="HM179" s="1632">
        <v>0</v>
      </c>
      <c r="HN179" s="1632">
        <v>0</v>
      </c>
      <c r="HO179" s="1632">
        <v>0</v>
      </c>
      <c r="HP179" s="1632">
        <v>0</v>
      </c>
      <c r="HQ179" s="1632">
        <v>0</v>
      </c>
      <c r="HR179" s="1632">
        <v>0</v>
      </c>
      <c r="HS179" s="1632">
        <v>0</v>
      </c>
      <c r="HT179" s="1632">
        <v>0</v>
      </c>
      <c r="HU179" s="1632">
        <v>0</v>
      </c>
      <c r="HV179" s="1632">
        <v>0</v>
      </c>
      <c r="HW179" s="1632">
        <v>0</v>
      </c>
      <c r="HX179" s="1632">
        <v>0</v>
      </c>
      <c r="HY179" s="1632">
        <v>0</v>
      </c>
      <c r="HZ179" s="1632">
        <v>0</v>
      </c>
      <c r="IA179" s="1632">
        <v>0</v>
      </c>
      <c r="IB179" s="1632">
        <v>0</v>
      </c>
      <c r="IC179" s="1632">
        <v>0</v>
      </c>
      <c r="ID179" s="1632">
        <v>0</v>
      </c>
      <c r="IE179" s="1632">
        <v>0</v>
      </c>
      <c r="IF179" s="1632">
        <v>0</v>
      </c>
      <c r="IG179" s="1632">
        <v>0</v>
      </c>
      <c r="IH179" s="1632">
        <v>0</v>
      </c>
      <c r="II179" s="1632">
        <v>0</v>
      </c>
      <c r="IJ179" s="1632">
        <v>0</v>
      </c>
      <c r="IK179" s="1632">
        <v>0</v>
      </c>
      <c r="IL179" s="1631">
        <v>1</v>
      </c>
      <c r="IM179" s="1632">
        <v>0</v>
      </c>
      <c r="IN179" s="1632">
        <v>0</v>
      </c>
      <c r="IO179" s="1632">
        <v>0</v>
      </c>
      <c r="IP179" s="1632">
        <v>0</v>
      </c>
      <c r="IQ179" s="1632">
        <v>0</v>
      </c>
      <c r="IR179" s="1632">
        <v>0</v>
      </c>
      <c r="IS179" s="1632">
        <v>0</v>
      </c>
      <c r="IT179" s="1632">
        <v>0</v>
      </c>
      <c r="IU179" s="1632">
        <v>0</v>
      </c>
      <c r="IV179" s="1632">
        <v>0</v>
      </c>
      <c r="IW179" s="1632">
        <v>0</v>
      </c>
      <c r="IX179" s="1632">
        <v>0</v>
      </c>
      <c r="IY179" s="1632">
        <v>0</v>
      </c>
      <c r="IZ179" s="1632">
        <v>0</v>
      </c>
      <c r="JA179" s="1632">
        <v>0</v>
      </c>
      <c r="JB179" s="1632">
        <v>0</v>
      </c>
      <c r="JC179" s="1632">
        <v>0</v>
      </c>
      <c r="JD179" s="1632">
        <v>0</v>
      </c>
      <c r="JE179" s="1632">
        <v>0</v>
      </c>
      <c r="JF179" s="1631">
        <v>1</v>
      </c>
      <c r="JG179" s="1632">
        <v>0</v>
      </c>
      <c r="JH179" s="1632">
        <v>0</v>
      </c>
      <c r="JI179" s="1632">
        <v>0</v>
      </c>
      <c r="JJ179" s="1632">
        <v>0</v>
      </c>
      <c r="JK179" s="1632">
        <v>0</v>
      </c>
      <c r="JL179" s="1632">
        <v>0</v>
      </c>
      <c r="JM179" s="1632">
        <v>0</v>
      </c>
      <c r="JN179" s="1632">
        <v>0</v>
      </c>
      <c r="JO179" s="1632">
        <v>0</v>
      </c>
      <c r="JP179" s="1632">
        <v>0</v>
      </c>
      <c r="JQ179" s="1632">
        <v>0</v>
      </c>
      <c r="JR179" s="1632">
        <v>0</v>
      </c>
      <c r="JS179" s="1632">
        <v>0</v>
      </c>
      <c r="JT179" s="1632">
        <v>0</v>
      </c>
      <c r="JU179" s="1632">
        <v>0</v>
      </c>
      <c r="JV179" s="1632">
        <v>0</v>
      </c>
      <c r="JW179" s="1632">
        <v>0</v>
      </c>
      <c r="JX179" s="1632">
        <v>0</v>
      </c>
      <c r="JY179" s="1632">
        <v>0</v>
      </c>
      <c r="JZ179" s="1632">
        <v>0</v>
      </c>
      <c r="KA179" s="1632">
        <v>0</v>
      </c>
      <c r="KB179" s="1632">
        <v>0</v>
      </c>
      <c r="KC179" s="1632">
        <v>0</v>
      </c>
      <c r="KD179" s="1632">
        <v>0</v>
      </c>
      <c r="KE179" s="1632">
        <v>0</v>
      </c>
      <c r="KF179" s="1632">
        <v>0</v>
      </c>
      <c r="KG179" s="1632">
        <v>0</v>
      </c>
      <c r="KH179" s="1632">
        <v>0</v>
      </c>
      <c r="KI179" s="1632">
        <v>0</v>
      </c>
      <c r="KJ179" s="1632">
        <v>0</v>
      </c>
      <c r="KK179" s="1632">
        <v>0</v>
      </c>
      <c r="KL179" s="1632">
        <v>0</v>
      </c>
      <c r="KM179" s="1632">
        <v>0</v>
      </c>
      <c r="KN179" s="1632">
        <v>0</v>
      </c>
      <c r="KO179" s="1632">
        <v>0</v>
      </c>
      <c r="KP179" s="1632">
        <v>0</v>
      </c>
      <c r="KQ179" s="1632">
        <v>0</v>
      </c>
      <c r="KR179" s="1632">
        <v>0</v>
      </c>
      <c r="KS179" s="1632">
        <v>0</v>
      </c>
      <c r="KT179" s="1632">
        <v>0</v>
      </c>
      <c r="KU179" s="1632">
        <v>0</v>
      </c>
      <c r="KV179" s="1632">
        <v>0</v>
      </c>
      <c r="KW179" s="1632">
        <v>0</v>
      </c>
      <c r="KX179" s="1632">
        <v>0</v>
      </c>
      <c r="KY179" s="1632">
        <v>0</v>
      </c>
      <c r="KZ179" s="1632">
        <v>0</v>
      </c>
      <c r="LA179" s="1632">
        <v>0</v>
      </c>
      <c r="LB179" s="1634">
        <v>0</v>
      </c>
    </row>
    <row r="180" spans="2:314" ht="15" customHeight="1">
      <c r="B180" s="1537"/>
      <c r="C180" s="1087" t="s">
        <v>70</v>
      </c>
      <c r="D180" s="1088">
        <v>10</v>
      </c>
      <c r="E180" s="1631">
        <v>10</v>
      </c>
      <c r="F180" s="1632">
        <v>0</v>
      </c>
      <c r="G180" s="1632">
        <v>0</v>
      </c>
      <c r="H180" s="1632">
        <v>0</v>
      </c>
      <c r="I180" s="1632">
        <v>0</v>
      </c>
      <c r="J180" s="1632">
        <v>0</v>
      </c>
      <c r="K180" s="1632">
        <v>0</v>
      </c>
      <c r="L180" s="1632">
        <v>0</v>
      </c>
      <c r="M180" s="1632">
        <v>0</v>
      </c>
      <c r="N180" s="1632">
        <v>0</v>
      </c>
      <c r="O180" s="1632">
        <v>0</v>
      </c>
      <c r="P180" s="1632">
        <v>0</v>
      </c>
      <c r="Q180" s="1632">
        <v>0</v>
      </c>
      <c r="R180" s="1632">
        <v>0</v>
      </c>
      <c r="S180" s="1632">
        <v>0</v>
      </c>
      <c r="T180" s="1632">
        <v>0</v>
      </c>
      <c r="U180" s="1632">
        <v>0</v>
      </c>
      <c r="V180" s="1632">
        <v>0</v>
      </c>
      <c r="W180" s="1632">
        <v>0</v>
      </c>
      <c r="X180" s="1632">
        <v>0</v>
      </c>
      <c r="Y180" s="1631">
        <v>1</v>
      </c>
      <c r="Z180" s="1632">
        <v>0</v>
      </c>
      <c r="AA180" s="1632">
        <v>0</v>
      </c>
      <c r="AB180" s="1632">
        <v>0</v>
      </c>
      <c r="AC180" s="1632">
        <v>0</v>
      </c>
      <c r="AD180" s="1632">
        <v>0</v>
      </c>
      <c r="AE180" s="1632">
        <v>0</v>
      </c>
      <c r="AF180" s="1632">
        <v>0</v>
      </c>
      <c r="AG180" s="1632">
        <v>0</v>
      </c>
      <c r="AH180" s="1632">
        <v>0</v>
      </c>
      <c r="AI180" s="1632">
        <v>0</v>
      </c>
      <c r="AJ180" s="1632">
        <v>0</v>
      </c>
      <c r="AK180" s="1632">
        <v>0</v>
      </c>
      <c r="AL180" s="1632">
        <v>0</v>
      </c>
      <c r="AM180" s="1632">
        <v>0</v>
      </c>
      <c r="AN180" s="1632">
        <v>0</v>
      </c>
      <c r="AO180" s="1632">
        <v>0</v>
      </c>
      <c r="AP180" s="1632">
        <v>0</v>
      </c>
      <c r="AQ180" s="1632">
        <v>0</v>
      </c>
      <c r="AR180" s="1632">
        <v>0</v>
      </c>
      <c r="AS180" s="1632">
        <v>0</v>
      </c>
      <c r="AT180" s="1632">
        <v>0</v>
      </c>
      <c r="AU180" s="1632">
        <v>0</v>
      </c>
      <c r="AV180" s="1632">
        <v>0</v>
      </c>
      <c r="AW180" s="1632">
        <v>0</v>
      </c>
      <c r="AX180" s="1632">
        <v>0</v>
      </c>
      <c r="AY180" s="1632">
        <v>0</v>
      </c>
      <c r="AZ180" s="1632">
        <v>0</v>
      </c>
      <c r="BA180" s="1632">
        <v>0</v>
      </c>
      <c r="BB180" s="1632">
        <v>0</v>
      </c>
      <c r="BC180" s="1632">
        <v>0</v>
      </c>
      <c r="BD180" s="1632">
        <v>0</v>
      </c>
      <c r="BE180" s="1632">
        <v>0</v>
      </c>
      <c r="BF180" s="1632">
        <v>0</v>
      </c>
      <c r="BG180" s="1632">
        <v>0</v>
      </c>
      <c r="BH180" s="1632">
        <v>0</v>
      </c>
      <c r="BI180" s="1632">
        <v>0</v>
      </c>
      <c r="BJ180" s="1632">
        <v>0</v>
      </c>
      <c r="BK180" s="1632">
        <v>0</v>
      </c>
      <c r="BL180" s="1632">
        <v>0</v>
      </c>
      <c r="BM180" s="1632">
        <v>0</v>
      </c>
      <c r="BN180" s="1632">
        <v>0</v>
      </c>
      <c r="BO180" s="1632">
        <v>0</v>
      </c>
      <c r="BP180" s="1632">
        <v>0</v>
      </c>
      <c r="BQ180" s="1632">
        <v>0</v>
      </c>
      <c r="BR180" s="1632">
        <v>0</v>
      </c>
      <c r="BS180" s="1632">
        <v>0</v>
      </c>
      <c r="BT180" s="1632">
        <v>0</v>
      </c>
      <c r="BU180" s="1632">
        <v>0</v>
      </c>
      <c r="BV180" s="1632">
        <v>0</v>
      </c>
      <c r="BW180" s="1632">
        <v>0</v>
      </c>
      <c r="BX180" s="1632">
        <v>0</v>
      </c>
      <c r="BY180" s="1632">
        <v>0</v>
      </c>
      <c r="BZ180" s="1632">
        <v>0</v>
      </c>
      <c r="CA180" s="1632">
        <v>0</v>
      </c>
      <c r="CB180" s="1632">
        <v>0</v>
      </c>
      <c r="CC180" s="1632">
        <v>0</v>
      </c>
      <c r="CD180" s="1632">
        <v>0</v>
      </c>
      <c r="CE180" s="1632">
        <v>0</v>
      </c>
      <c r="CF180" s="1632">
        <v>0</v>
      </c>
      <c r="CG180" s="1632">
        <v>0</v>
      </c>
      <c r="CH180" s="1632">
        <v>0</v>
      </c>
      <c r="CI180" s="1632">
        <v>0</v>
      </c>
      <c r="CJ180" s="1632">
        <v>0</v>
      </c>
      <c r="CK180" s="1632">
        <v>0</v>
      </c>
      <c r="CL180" s="1632">
        <v>0</v>
      </c>
      <c r="CM180" s="1632">
        <v>0</v>
      </c>
      <c r="CN180" s="1632">
        <v>0</v>
      </c>
      <c r="CO180" s="1632">
        <v>0</v>
      </c>
      <c r="CP180" s="1632">
        <v>0</v>
      </c>
      <c r="CQ180" s="1632">
        <v>0</v>
      </c>
      <c r="CR180" s="1632">
        <v>0</v>
      </c>
      <c r="CS180" s="1632">
        <v>0</v>
      </c>
      <c r="CT180" s="1632">
        <v>0</v>
      </c>
      <c r="CU180" s="1632">
        <v>0</v>
      </c>
      <c r="CV180" s="1632">
        <v>0</v>
      </c>
      <c r="CW180" s="1632">
        <v>0</v>
      </c>
      <c r="CX180" s="1632">
        <v>0</v>
      </c>
      <c r="CY180" s="1632">
        <v>0</v>
      </c>
      <c r="CZ180" s="1632">
        <v>0</v>
      </c>
      <c r="DA180" s="1632">
        <v>0</v>
      </c>
      <c r="DB180" s="1632">
        <v>0</v>
      </c>
      <c r="DC180" s="1632">
        <v>0</v>
      </c>
      <c r="DD180" s="1632">
        <v>0</v>
      </c>
      <c r="DE180" s="1632">
        <v>0</v>
      </c>
      <c r="DF180" s="1632">
        <v>0</v>
      </c>
      <c r="DG180" s="1632">
        <v>0</v>
      </c>
      <c r="DH180" s="1632">
        <v>0</v>
      </c>
      <c r="DI180" s="1632">
        <v>0</v>
      </c>
      <c r="DJ180" s="1632">
        <v>0</v>
      </c>
      <c r="DK180" s="1632">
        <v>0</v>
      </c>
      <c r="DL180" s="1632">
        <v>0</v>
      </c>
      <c r="DM180" s="1632">
        <v>0</v>
      </c>
      <c r="DN180" s="1631">
        <v>1</v>
      </c>
      <c r="DO180" s="1632">
        <v>0</v>
      </c>
      <c r="DP180" s="1632">
        <v>0</v>
      </c>
      <c r="DQ180" s="1632">
        <v>0</v>
      </c>
      <c r="DR180" s="1632">
        <v>0</v>
      </c>
      <c r="DS180" s="1632">
        <v>0</v>
      </c>
      <c r="DT180" s="1632">
        <v>0</v>
      </c>
      <c r="DU180" s="1632">
        <v>0</v>
      </c>
      <c r="DV180" s="1632">
        <v>0</v>
      </c>
      <c r="DW180" s="1632">
        <v>0</v>
      </c>
      <c r="DX180" s="1632">
        <v>0</v>
      </c>
      <c r="DY180" s="1632">
        <v>0</v>
      </c>
      <c r="DZ180" s="1632">
        <v>0</v>
      </c>
      <c r="EA180" s="1632">
        <v>0</v>
      </c>
      <c r="EB180" s="1632">
        <v>0</v>
      </c>
      <c r="EC180" s="1632">
        <v>0</v>
      </c>
      <c r="ED180" s="1632">
        <v>0</v>
      </c>
      <c r="EE180" s="1632">
        <v>0</v>
      </c>
      <c r="EF180" s="1632">
        <v>0</v>
      </c>
      <c r="EG180" s="1632">
        <v>0</v>
      </c>
      <c r="EH180" s="1632">
        <v>0</v>
      </c>
      <c r="EI180" s="1632">
        <v>0</v>
      </c>
      <c r="EJ180" s="1632">
        <v>0</v>
      </c>
      <c r="EK180" s="1632">
        <v>0</v>
      </c>
      <c r="EL180" s="1632">
        <v>0</v>
      </c>
      <c r="EM180" s="1632">
        <v>0</v>
      </c>
      <c r="EN180" s="1632">
        <v>0</v>
      </c>
      <c r="EO180" s="1632">
        <v>0</v>
      </c>
      <c r="EP180" s="1632">
        <v>0</v>
      </c>
      <c r="EQ180" s="1631">
        <v>1</v>
      </c>
      <c r="ER180" s="1632">
        <v>0</v>
      </c>
      <c r="ES180" s="1632">
        <v>0</v>
      </c>
      <c r="ET180" s="1632">
        <v>0</v>
      </c>
      <c r="EU180" s="1632">
        <v>0</v>
      </c>
      <c r="EV180" s="1632">
        <v>0</v>
      </c>
      <c r="EW180" s="1632">
        <v>0</v>
      </c>
      <c r="EX180" s="1632">
        <v>0</v>
      </c>
      <c r="EY180" s="1632">
        <v>0</v>
      </c>
      <c r="EZ180" s="1632">
        <v>0</v>
      </c>
      <c r="FA180" s="1632">
        <v>0</v>
      </c>
      <c r="FB180" s="1632">
        <v>0</v>
      </c>
      <c r="FC180" s="1632">
        <v>0</v>
      </c>
      <c r="FD180" s="1632">
        <v>0</v>
      </c>
      <c r="FE180" s="1632">
        <v>0</v>
      </c>
      <c r="FF180" s="1632">
        <v>0</v>
      </c>
      <c r="FG180" s="1632">
        <v>0</v>
      </c>
      <c r="FH180" s="1632">
        <v>0</v>
      </c>
      <c r="FI180" s="1632">
        <v>0</v>
      </c>
      <c r="FJ180" s="1632">
        <v>0</v>
      </c>
      <c r="FK180" s="1631">
        <v>1</v>
      </c>
      <c r="FL180" s="1632">
        <v>0</v>
      </c>
      <c r="FM180" s="1632">
        <v>0</v>
      </c>
      <c r="FN180" s="1631">
        <v>1</v>
      </c>
      <c r="FO180" s="1631">
        <v>1</v>
      </c>
      <c r="FP180" s="1632">
        <v>0</v>
      </c>
      <c r="FQ180" s="1632">
        <v>0</v>
      </c>
      <c r="FR180" s="1632">
        <v>0</v>
      </c>
      <c r="FS180" s="1632">
        <v>0</v>
      </c>
      <c r="FT180" s="1632">
        <v>0</v>
      </c>
      <c r="FU180" s="1632">
        <v>0</v>
      </c>
      <c r="FV180" s="1632">
        <v>0</v>
      </c>
      <c r="FW180" s="1632">
        <v>0</v>
      </c>
      <c r="FX180" s="1632">
        <v>0</v>
      </c>
      <c r="FY180" s="1632">
        <v>0</v>
      </c>
      <c r="FZ180" s="1632">
        <v>0</v>
      </c>
      <c r="GA180" s="1632">
        <v>0</v>
      </c>
      <c r="GB180" s="1632">
        <v>0</v>
      </c>
      <c r="GC180" s="1632">
        <v>0</v>
      </c>
      <c r="GD180" s="1632">
        <v>0</v>
      </c>
      <c r="GE180" s="1632">
        <v>0</v>
      </c>
      <c r="GF180" s="1632">
        <v>0</v>
      </c>
      <c r="GG180" s="1632">
        <v>0</v>
      </c>
      <c r="GH180" s="1632">
        <v>0</v>
      </c>
      <c r="GI180" s="1632">
        <v>0</v>
      </c>
      <c r="GJ180" s="1632">
        <v>0</v>
      </c>
      <c r="GK180" s="1632">
        <v>0</v>
      </c>
      <c r="GL180" s="1632">
        <v>0</v>
      </c>
      <c r="GM180" s="1632">
        <v>0</v>
      </c>
      <c r="GN180" s="1632">
        <v>0</v>
      </c>
      <c r="GO180" s="1632">
        <v>0</v>
      </c>
      <c r="GP180" s="1632">
        <v>0</v>
      </c>
      <c r="GQ180" s="1632">
        <v>0</v>
      </c>
      <c r="GR180" s="1632">
        <v>0</v>
      </c>
      <c r="GS180" s="1632">
        <v>0</v>
      </c>
      <c r="GT180" s="1632">
        <v>0</v>
      </c>
      <c r="GU180" s="1632">
        <v>0</v>
      </c>
      <c r="GV180" s="1632">
        <v>0</v>
      </c>
      <c r="GW180" s="1632">
        <v>0</v>
      </c>
      <c r="GX180" s="1632">
        <v>0</v>
      </c>
      <c r="GY180" s="1632">
        <v>0</v>
      </c>
      <c r="GZ180" s="1632">
        <v>0</v>
      </c>
      <c r="HA180" s="1632">
        <v>0</v>
      </c>
      <c r="HB180" s="1632">
        <v>0</v>
      </c>
      <c r="HC180" s="1632">
        <v>0</v>
      </c>
      <c r="HD180" s="1632">
        <v>0</v>
      </c>
      <c r="HE180" s="1632">
        <v>0</v>
      </c>
      <c r="HF180" s="1632">
        <v>0</v>
      </c>
      <c r="HG180" s="1632">
        <v>0</v>
      </c>
      <c r="HH180" s="1632">
        <v>0</v>
      </c>
      <c r="HI180" s="1632">
        <v>0</v>
      </c>
      <c r="HJ180" s="1631">
        <v>1</v>
      </c>
      <c r="HK180" s="1631">
        <v>1</v>
      </c>
      <c r="HL180" s="1632">
        <v>0</v>
      </c>
      <c r="HM180" s="1632">
        <v>0</v>
      </c>
      <c r="HN180" s="1632">
        <v>0</v>
      </c>
      <c r="HO180" s="1632">
        <v>0</v>
      </c>
      <c r="HP180" s="1632">
        <v>0</v>
      </c>
      <c r="HQ180" s="1632">
        <v>0</v>
      </c>
      <c r="HR180" s="1632">
        <v>0</v>
      </c>
      <c r="HS180" s="1632">
        <v>0</v>
      </c>
      <c r="HT180" s="1632">
        <v>0</v>
      </c>
      <c r="HU180" s="1632">
        <v>0</v>
      </c>
      <c r="HV180" s="1632">
        <v>0</v>
      </c>
      <c r="HW180" s="1632">
        <v>0</v>
      </c>
      <c r="HX180" s="1632">
        <v>0</v>
      </c>
      <c r="HY180" s="1632">
        <v>0</v>
      </c>
      <c r="HZ180" s="1632">
        <v>0</v>
      </c>
      <c r="IA180" s="1632">
        <v>0</v>
      </c>
      <c r="IB180" s="1632">
        <v>0</v>
      </c>
      <c r="IC180" s="1632">
        <v>0</v>
      </c>
      <c r="ID180" s="1632">
        <v>0</v>
      </c>
      <c r="IE180" s="1632">
        <v>0</v>
      </c>
      <c r="IF180" s="1632">
        <v>0</v>
      </c>
      <c r="IG180" s="1632">
        <v>0</v>
      </c>
      <c r="IH180" s="1632">
        <v>0</v>
      </c>
      <c r="II180" s="1632">
        <v>0</v>
      </c>
      <c r="IJ180" s="1632">
        <v>0</v>
      </c>
      <c r="IK180" s="1632">
        <v>0</v>
      </c>
      <c r="IL180" s="1631">
        <v>1</v>
      </c>
      <c r="IM180" s="1632">
        <v>0</v>
      </c>
      <c r="IN180" s="1632">
        <v>0</v>
      </c>
      <c r="IO180" s="1632">
        <v>0</v>
      </c>
      <c r="IP180" s="1632">
        <v>0</v>
      </c>
      <c r="IQ180" s="1632">
        <v>0</v>
      </c>
      <c r="IR180" s="1632">
        <v>0</v>
      </c>
      <c r="IS180" s="1632">
        <v>0</v>
      </c>
      <c r="IT180" s="1632">
        <v>0</v>
      </c>
      <c r="IU180" s="1632">
        <v>0</v>
      </c>
      <c r="IV180" s="1632">
        <v>0</v>
      </c>
      <c r="IW180" s="1632">
        <v>0</v>
      </c>
      <c r="IX180" s="1632">
        <v>0</v>
      </c>
      <c r="IY180" s="1632">
        <v>0</v>
      </c>
      <c r="IZ180" s="1632">
        <v>0</v>
      </c>
      <c r="JA180" s="1632">
        <v>0</v>
      </c>
      <c r="JB180" s="1632">
        <v>0</v>
      </c>
      <c r="JC180" s="1632">
        <v>0</v>
      </c>
      <c r="JD180" s="1632">
        <v>0</v>
      </c>
      <c r="JE180" s="1632">
        <v>0</v>
      </c>
      <c r="JF180" s="1631">
        <v>1</v>
      </c>
      <c r="JG180" s="1632">
        <v>0</v>
      </c>
      <c r="JH180" s="1632">
        <v>0</v>
      </c>
      <c r="JI180" s="1632">
        <v>0</v>
      </c>
      <c r="JJ180" s="1632">
        <v>0</v>
      </c>
      <c r="JK180" s="1632">
        <v>0</v>
      </c>
      <c r="JL180" s="1632">
        <v>0</v>
      </c>
      <c r="JM180" s="1632">
        <v>0</v>
      </c>
      <c r="JN180" s="1632">
        <v>0</v>
      </c>
      <c r="JO180" s="1632">
        <v>0</v>
      </c>
      <c r="JP180" s="1632">
        <v>0</v>
      </c>
      <c r="JQ180" s="1632">
        <v>0</v>
      </c>
      <c r="JR180" s="1632">
        <v>0</v>
      </c>
      <c r="JS180" s="1632">
        <v>0</v>
      </c>
      <c r="JT180" s="1632">
        <v>0</v>
      </c>
      <c r="JU180" s="1632">
        <v>0</v>
      </c>
      <c r="JV180" s="1632">
        <v>0</v>
      </c>
      <c r="JW180" s="1632">
        <v>0</v>
      </c>
      <c r="JX180" s="1632">
        <v>0</v>
      </c>
      <c r="JY180" s="1632">
        <v>0</v>
      </c>
      <c r="JZ180" s="1632">
        <v>0</v>
      </c>
      <c r="KA180" s="1632">
        <v>0</v>
      </c>
      <c r="KB180" s="1632">
        <v>0</v>
      </c>
      <c r="KC180" s="1632">
        <v>0</v>
      </c>
      <c r="KD180" s="1632">
        <v>0</v>
      </c>
      <c r="KE180" s="1632">
        <v>0</v>
      </c>
      <c r="KF180" s="1632">
        <v>0</v>
      </c>
      <c r="KG180" s="1632">
        <v>0</v>
      </c>
      <c r="KH180" s="1632">
        <v>0</v>
      </c>
      <c r="KI180" s="1632">
        <v>0</v>
      </c>
      <c r="KJ180" s="1632">
        <v>0</v>
      </c>
      <c r="KK180" s="1632">
        <v>0</v>
      </c>
      <c r="KL180" s="1632">
        <v>0</v>
      </c>
      <c r="KM180" s="1632">
        <v>0</v>
      </c>
      <c r="KN180" s="1632">
        <v>0</v>
      </c>
      <c r="KO180" s="1632">
        <v>0</v>
      </c>
      <c r="KP180" s="1632">
        <v>0</v>
      </c>
      <c r="KQ180" s="1632">
        <v>0</v>
      </c>
      <c r="KR180" s="1632">
        <v>0</v>
      </c>
      <c r="KS180" s="1632">
        <v>0</v>
      </c>
      <c r="KT180" s="1632">
        <v>0</v>
      </c>
      <c r="KU180" s="1632">
        <v>0</v>
      </c>
      <c r="KV180" s="1632">
        <v>0</v>
      </c>
      <c r="KW180" s="1632">
        <v>0</v>
      </c>
      <c r="KX180" s="1632">
        <v>0</v>
      </c>
      <c r="KY180" s="1632">
        <v>0</v>
      </c>
      <c r="KZ180" s="1632">
        <v>0</v>
      </c>
      <c r="LA180" s="1632">
        <v>0</v>
      </c>
      <c r="LB180" s="1634">
        <v>0</v>
      </c>
    </row>
    <row r="181" spans="2:314" ht="15" customHeight="1">
      <c r="B181" s="1537"/>
      <c r="C181" s="1087" t="s">
        <v>71</v>
      </c>
      <c r="D181" s="1088">
        <v>1</v>
      </c>
      <c r="E181" s="1631">
        <v>1</v>
      </c>
      <c r="F181" s="1632">
        <v>0</v>
      </c>
      <c r="G181" s="1632">
        <v>0</v>
      </c>
      <c r="H181" s="1632">
        <v>0</v>
      </c>
      <c r="I181" s="1632">
        <v>0</v>
      </c>
      <c r="J181" s="1632">
        <v>0</v>
      </c>
      <c r="K181" s="1632">
        <v>0</v>
      </c>
      <c r="L181" s="1632">
        <v>0</v>
      </c>
      <c r="M181" s="1632">
        <v>0</v>
      </c>
      <c r="N181" s="1632">
        <v>0</v>
      </c>
      <c r="O181" s="1632">
        <v>0</v>
      </c>
      <c r="P181" s="1632">
        <v>0</v>
      </c>
      <c r="Q181" s="1632">
        <v>0</v>
      </c>
      <c r="R181" s="1632">
        <v>0</v>
      </c>
      <c r="S181" s="1632">
        <v>0</v>
      </c>
      <c r="T181" s="1632">
        <v>0</v>
      </c>
      <c r="U181" s="1632">
        <v>0</v>
      </c>
      <c r="V181" s="1632">
        <v>0</v>
      </c>
      <c r="W181" s="1632">
        <v>0</v>
      </c>
      <c r="X181" s="1632">
        <v>0</v>
      </c>
      <c r="Y181" s="1632">
        <v>0</v>
      </c>
      <c r="Z181" s="1632">
        <v>0</v>
      </c>
      <c r="AA181" s="1632">
        <v>0</v>
      </c>
      <c r="AB181" s="1632">
        <v>0</v>
      </c>
      <c r="AC181" s="1632">
        <v>0</v>
      </c>
      <c r="AD181" s="1632">
        <v>0</v>
      </c>
      <c r="AE181" s="1632">
        <v>0</v>
      </c>
      <c r="AF181" s="1632">
        <v>0</v>
      </c>
      <c r="AG181" s="1632">
        <v>0</v>
      </c>
      <c r="AH181" s="1632">
        <v>0</v>
      </c>
      <c r="AI181" s="1632">
        <v>0</v>
      </c>
      <c r="AJ181" s="1632">
        <v>0</v>
      </c>
      <c r="AK181" s="1632">
        <v>0</v>
      </c>
      <c r="AL181" s="1632">
        <v>0</v>
      </c>
      <c r="AM181" s="1632">
        <v>0</v>
      </c>
      <c r="AN181" s="1632">
        <v>0</v>
      </c>
      <c r="AO181" s="1632">
        <v>0</v>
      </c>
      <c r="AP181" s="1632">
        <v>0</v>
      </c>
      <c r="AQ181" s="1632">
        <v>0</v>
      </c>
      <c r="AR181" s="1632">
        <v>0</v>
      </c>
      <c r="AS181" s="1632">
        <v>0</v>
      </c>
      <c r="AT181" s="1632">
        <v>0</v>
      </c>
      <c r="AU181" s="1632">
        <v>0</v>
      </c>
      <c r="AV181" s="1632">
        <v>0</v>
      </c>
      <c r="AW181" s="1632">
        <v>0</v>
      </c>
      <c r="AX181" s="1632">
        <v>0</v>
      </c>
      <c r="AY181" s="1632">
        <v>0</v>
      </c>
      <c r="AZ181" s="1632">
        <v>0</v>
      </c>
      <c r="BA181" s="1632">
        <v>0</v>
      </c>
      <c r="BB181" s="1632">
        <v>0</v>
      </c>
      <c r="BC181" s="1632">
        <v>0</v>
      </c>
      <c r="BD181" s="1632">
        <v>0</v>
      </c>
      <c r="BE181" s="1632">
        <v>0</v>
      </c>
      <c r="BF181" s="1632">
        <v>0</v>
      </c>
      <c r="BG181" s="1632">
        <v>0</v>
      </c>
      <c r="BH181" s="1632">
        <v>0</v>
      </c>
      <c r="BI181" s="1632">
        <v>0</v>
      </c>
      <c r="BJ181" s="1632">
        <v>0</v>
      </c>
      <c r="BK181" s="1632">
        <v>0</v>
      </c>
      <c r="BL181" s="1632">
        <v>0</v>
      </c>
      <c r="BM181" s="1632">
        <v>0</v>
      </c>
      <c r="BN181" s="1632">
        <v>0</v>
      </c>
      <c r="BO181" s="1632">
        <v>0</v>
      </c>
      <c r="BP181" s="1632">
        <v>0</v>
      </c>
      <c r="BQ181" s="1632">
        <v>0</v>
      </c>
      <c r="BR181" s="1632">
        <v>0</v>
      </c>
      <c r="BS181" s="1632">
        <v>0</v>
      </c>
      <c r="BT181" s="1632">
        <v>0</v>
      </c>
      <c r="BU181" s="1632">
        <v>0</v>
      </c>
      <c r="BV181" s="1632">
        <v>0</v>
      </c>
      <c r="BW181" s="1632">
        <v>0</v>
      </c>
      <c r="BX181" s="1632">
        <v>0</v>
      </c>
      <c r="BY181" s="1632">
        <v>0</v>
      </c>
      <c r="BZ181" s="1632">
        <v>0</v>
      </c>
      <c r="CA181" s="1632">
        <v>0</v>
      </c>
      <c r="CB181" s="1632">
        <v>0</v>
      </c>
      <c r="CC181" s="1632">
        <v>0</v>
      </c>
      <c r="CD181" s="1632">
        <v>0</v>
      </c>
      <c r="CE181" s="1632">
        <v>0</v>
      </c>
      <c r="CF181" s="1632">
        <v>0</v>
      </c>
      <c r="CG181" s="1632">
        <v>0</v>
      </c>
      <c r="CH181" s="1632">
        <v>0</v>
      </c>
      <c r="CI181" s="1632">
        <v>0</v>
      </c>
      <c r="CJ181" s="1632">
        <v>0</v>
      </c>
      <c r="CK181" s="1632">
        <v>0</v>
      </c>
      <c r="CL181" s="1632">
        <v>0</v>
      </c>
      <c r="CM181" s="1632">
        <v>0</v>
      </c>
      <c r="CN181" s="1632">
        <v>0</v>
      </c>
      <c r="CO181" s="1632">
        <v>0</v>
      </c>
      <c r="CP181" s="1632">
        <v>0</v>
      </c>
      <c r="CQ181" s="1632">
        <v>0</v>
      </c>
      <c r="CR181" s="1632">
        <v>0</v>
      </c>
      <c r="CS181" s="1632">
        <v>0</v>
      </c>
      <c r="CT181" s="1632">
        <v>0</v>
      </c>
      <c r="CU181" s="1632">
        <v>0</v>
      </c>
      <c r="CV181" s="1632">
        <v>0</v>
      </c>
      <c r="CW181" s="1632">
        <v>0</v>
      </c>
      <c r="CX181" s="1631">
        <v>1</v>
      </c>
      <c r="CY181" s="1632">
        <v>0</v>
      </c>
      <c r="CZ181" s="1632">
        <v>0</v>
      </c>
      <c r="DA181" s="1632">
        <v>0</v>
      </c>
      <c r="DB181" s="1632">
        <v>0</v>
      </c>
      <c r="DC181" s="1632">
        <v>0</v>
      </c>
      <c r="DD181" s="1632">
        <v>0</v>
      </c>
      <c r="DE181" s="1632">
        <v>0</v>
      </c>
      <c r="DF181" s="1632">
        <v>0</v>
      </c>
      <c r="DG181" s="1632">
        <v>0</v>
      </c>
      <c r="DH181" s="1632">
        <v>0</v>
      </c>
      <c r="DI181" s="1632">
        <v>0</v>
      </c>
      <c r="DJ181" s="1632">
        <v>0</v>
      </c>
      <c r="DK181" s="1632">
        <v>0</v>
      </c>
      <c r="DL181" s="1632">
        <v>0</v>
      </c>
      <c r="DM181" s="1632">
        <v>0</v>
      </c>
      <c r="DN181" s="1632">
        <v>0</v>
      </c>
      <c r="DO181" s="1632">
        <v>0</v>
      </c>
      <c r="DP181" s="1632">
        <v>0</v>
      </c>
      <c r="DQ181" s="1632">
        <v>0</v>
      </c>
      <c r="DR181" s="1632">
        <v>0</v>
      </c>
      <c r="DS181" s="1632">
        <v>0</v>
      </c>
      <c r="DT181" s="1632">
        <v>0</v>
      </c>
      <c r="DU181" s="1632">
        <v>0</v>
      </c>
      <c r="DV181" s="1632">
        <v>0</v>
      </c>
      <c r="DW181" s="1632">
        <v>0</v>
      </c>
      <c r="DX181" s="1632">
        <v>0</v>
      </c>
      <c r="DY181" s="1632">
        <v>0</v>
      </c>
      <c r="DZ181" s="1632">
        <v>0</v>
      </c>
      <c r="EA181" s="1632">
        <v>0</v>
      </c>
      <c r="EB181" s="1632">
        <v>0</v>
      </c>
      <c r="EC181" s="1632">
        <v>0</v>
      </c>
      <c r="ED181" s="1632">
        <v>0</v>
      </c>
      <c r="EE181" s="1632">
        <v>0</v>
      </c>
      <c r="EF181" s="1632">
        <v>0</v>
      </c>
      <c r="EG181" s="1632">
        <v>0</v>
      </c>
      <c r="EH181" s="1632">
        <v>0</v>
      </c>
      <c r="EI181" s="1632">
        <v>0</v>
      </c>
      <c r="EJ181" s="1632">
        <v>0</v>
      </c>
      <c r="EK181" s="1632">
        <v>0</v>
      </c>
      <c r="EL181" s="1632">
        <v>0</v>
      </c>
      <c r="EM181" s="1632">
        <v>0</v>
      </c>
      <c r="EN181" s="1632">
        <v>0</v>
      </c>
      <c r="EO181" s="1632">
        <v>0</v>
      </c>
      <c r="EP181" s="1632">
        <v>0</v>
      </c>
      <c r="EQ181" s="1632">
        <v>0</v>
      </c>
      <c r="ER181" s="1632">
        <v>0</v>
      </c>
      <c r="ES181" s="1632">
        <v>0</v>
      </c>
      <c r="ET181" s="1632">
        <v>0</v>
      </c>
      <c r="EU181" s="1632">
        <v>0</v>
      </c>
      <c r="EV181" s="1632">
        <v>0</v>
      </c>
      <c r="EW181" s="1632">
        <v>0</v>
      </c>
      <c r="EX181" s="1632">
        <v>0</v>
      </c>
      <c r="EY181" s="1632">
        <v>0</v>
      </c>
      <c r="EZ181" s="1632">
        <v>0</v>
      </c>
      <c r="FA181" s="1632">
        <v>0</v>
      </c>
      <c r="FB181" s="1632">
        <v>0</v>
      </c>
      <c r="FC181" s="1632">
        <v>0</v>
      </c>
      <c r="FD181" s="1632">
        <v>0</v>
      </c>
      <c r="FE181" s="1632">
        <v>0</v>
      </c>
      <c r="FF181" s="1632">
        <v>0</v>
      </c>
      <c r="FG181" s="1632">
        <v>0</v>
      </c>
      <c r="FH181" s="1632">
        <v>0</v>
      </c>
      <c r="FI181" s="1632">
        <v>0</v>
      </c>
      <c r="FJ181" s="1632">
        <v>0</v>
      </c>
      <c r="FK181" s="1632">
        <v>0</v>
      </c>
      <c r="FL181" s="1632">
        <v>0</v>
      </c>
      <c r="FM181" s="1632">
        <v>0</v>
      </c>
      <c r="FN181" s="1632">
        <v>0</v>
      </c>
      <c r="FO181" s="1632">
        <v>0</v>
      </c>
      <c r="FP181" s="1632">
        <v>0</v>
      </c>
      <c r="FQ181" s="1632">
        <v>0</v>
      </c>
      <c r="FR181" s="1632">
        <v>0</v>
      </c>
      <c r="FS181" s="1632">
        <v>0</v>
      </c>
      <c r="FT181" s="1632">
        <v>0</v>
      </c>
      <c r="FU181" s="1632">
        <v>0</v>
      </c>
      <c r="FV181" s="1632">
        <v>0</v>
      </c>
      <c r="FW181" s="1632">
        <v>0</v>
      </c>
      <c r="FX181" s="1632">
        <v>0</v>
      </c>
      <c r="FY181" s="1632">
        <v>0</v>
      </c>
      <c r="FZ181" s="1632">
        <v>0</v>
      </c>
      <c r="GA181" s="1632">
        <v>0</v>
      </c>
      <c r="GB181" s="1632">
        <v>0</v>
      </c>
      <c r="GC181" s="1632">
        <v>0</v>
      </c>
      <c r="GD181" s="1632">
        <v>0</v>
      </c>
      <c r="GE181" s="1632">
        <v>0</v>
      </c>
      <c r="GF181" s="1632">
        <v>0</v>
      </c>
      <c r="GG181" s="1632">
        <v>0</v>
      </c>
      <c r="GH181" s="1632">
        <v>0</v>
      </c>
      <c r="GI181" s="1632">
        <v>0</v>
      </c>
      <c r="GJ181" s="1632">
        <v>0</v>
      </c>
      <c r="GK181" s="1632">
        <v>0</v>
      </c>
      <c r="GL181" s="1632">
        <v>0</v>
      </c>
      <c r="GM181" s="1632">
        <v>0</v>
      </c>
      <c r="GN181" s="1632">
        <v>0</v>
      </c>
      <c r="GO181" s="1632">
        <v>0</v>
      </c>
      <c r="GP181" s="1632">
        <v>0</v>
      </c>
      <c r="GQ181" s="1632">
        <v>0</v>
      </c>
      <c r="GR181" s="1632">
        <v>0</v>
      </c>
      <c r="GS181" s="1632">
        <v>0</v>
      </c>
      <c r="GT181" s="1632">
        <v>0</v>
      </c>
      <c r="GU181" s="1632">
        <v>0</v>
      </c>
      <c r="GV181" s="1632">
        <v>0</v>
      </c>
      <c r="GW181" s="1632">
        <v>0</v>
      </c>
      <c r="GX181" s="1632">
        <v>0</v>
      </c>
      <c r="GY181" s="1632">
        <v>0</v>
      </c>
      <c r="GZ181" s="1632">
        <v>0</v>
      </c>
      <c r="HA181" s="1632">
        <v>0</v>
      </c>
      <c r="HB181" s="1632">
        <v>0</v>
      </c>
      <c r="HC181" s="1632">
        <v>0</v>
      </c>
      <c r="HD181" s="1632">
        <v>0</v>
      </c>
      <c r="HE181" s="1632">
        <v>0</v>
      </c>
      <c r="HF181" s="1632">
        <v>0</v>
      </c>
      <c r="HG181" s="1632">
        <v>0</v>
      </c>
      <c r="HH181" s="1632">
        <v>0</v>
      </c>
      <c r="HI181" s="1632">
        <v>0</v>
      </c>
      <c r="HJ181" s="1632">
        <v>0</v>
      </c>
      <c r="HK181" s="1632">
        <v>0</v>
      </c>
      <c r="HL181" s="1632">
        <v>0</v>
      </c>
      <c r="HM181" s="1632">
        <v>0</v>
      </c>
      <c r="HN181" s="1632">
        <v>0</v>
      </c>
      <c r="HO181" s="1632">
        <v>0</v>
      </c>
      <c r="HP181" s="1632">
        <v>0</v>
      </c>
      <c r="HQ181" s="1632">
        <v>0</v>
      </c>
      <c r="HR181" s="1632">
        <v>0</v>
      </c>
      <c r="HS181" s="1632">
        <v>0</v>
      </c>
      <c r="HT181" s="1632">
        <v>0</v>
      </c>
      <c r="HU181" s="1632">
        <v>0</v>
      </c>
      <c r="HV181" s="1632">
        <v>0</v>
      </c>
      <c r="HW181" s="1632">
        <v>0</v>
      </c>
      <c r="HX181" s="1632">
        <v>0</v>
      </c>
      <c r="HY181" s="1632">
        <v>0</v>
      </c>
      <c r="HZ181" s="1632">
        <v>0</v>
      </c>
      <c r="IA181" s="1632">
        <v>0</v>
      </c>
      <c r="IB181" s="1632">
        <v>0</v>
      </c>
      <c r="IC181" s="1632">
        <v>0</v>
      </c>
      <c r="ID181" s="1632">
        <v>0</v>
      </c>
      <c r="IE181" s="1632">
        <v>0</v>
      </c>
      <c r="IF181" s="1632">
        <v>0</v>
      </c>
      <c r="IG181" s="1632">
        <v>0</v>
      </c>
      <c r="IH181" s="1632">
        <v>0</v>
      </c>
      <c r="II181" s="1632">
        <v>0</v>
      </c>
      <c r="IJ181" s="1632">
        <v>0</v>
      </c>
      <c r="IK181" s="1632">
        <v>0</v>
      </c>
      <c r="IL181" s="1632">
        <v>0</v>
      </c>
      <c r="IM181" s="1632">
        <v>0</v>
      </c>
      <c r="IN181" s="1632">
        <v>0</v>
      </c>
      <c r="IO181" s="1632">
        <v>0</v>
      </c>
      <c r="IP181" s="1632">
        <v>0</v>
      </c>
      <c r="IQ181" s="1632">
        <v>0</v>
      </c>
      <c r="IR181" s="1632">
        <v>0</v>
      </c>
      <c r="IS181" s="1632">
        <v>0</v>
      </c>
      <c r="IT181" s="1632">
        <v>0</v>
      </c>
      <c r="IU181" s="1632">
        <v>0</v>
      </c>
      <c r="IV181" s="1632">
        <v>0</v>
      </c>
      <c r="IW181" s="1632">
        <v>0</v>
      </c>
      <c r="IX181" s="1632">
        <v>0</v>
      </c>
      <c r="IY181" s="1632">
        <v>0</v>
      </c>
      <c r="IZ181" s="1632">
        <v>0</v>
      </c>
      <c r="JA181" s="1632">
        <v>0</v>
      </c>
      <c r="JB181" s="1632">
        <v>0</v>
      </c>
      <c r="JC181" s="1632">
        <v>0</v>
      </c>
      <c r="JD181" s="1632">
        <v>0</v>
      </c>
      <c r="JE181" s="1632">
        <v>0</v>
      </c>
      <c r="JF181" s="1632">
        <v>0</v>
      </c>
      <c r="JG181" s="1632">
        <v>0</v>
      </c>
      <c r="JH181" s="1632">
        <v>0</v>
      </c>
      <c r="JI181" s="1632">
        <v>0</v>
      </c>
      <c r="JJ181" s="1632">
        <v>0</v>
      </c>
      <c r="JK181" s="1632">
        <v>0</v>
      </c>
      <c r="JL181" s="1632">
        <v>0</v>
      </c>
      <c r="JM181" s="1632">
        <v>0</v>
      </c>
      <c r="JN181" s="1632">
        <v>0</v>
      </c>
      <c r="JO181" s="1632">
        <v>0</v>
      </c>
      <c r="JP181" s="1632">
        <v>0</v>
      </c>
      <c r="JQ181" s="1632">
        <v>0</v>
      </c>
      <c r="JR181" s="1632">
        <v>0</v>
      </c>
      <c r="JS181" s="1632">
        <v>0</v>
      </c>
      <c r="JT181" s="1632">
        <v>0</v>
      </c>
      <c r="JU181" s="1632">
        <v>0</v>
      </c>
      <c r="JV181" s="1632">
        <v>0</v>
      </c>
      <c r="JW181" s="1632">
        <v>0</v>
      </c>
      <c r="JX181" s="1632">
        <v>0</v>
      </c>
      <c r="JY181" s="1632">
        <v>0</v>
      </c>
      <c r="JZ181" s="1632">
        <v>0</v>
      </c>
      <c r="KA181" s="1632">
        <v>0</v>
      </c>
      <c r="KB181" s="1632">
        <v>0</v>
      </c>
      <c r="KC181" s="1632">
        <v>0</v>
      </c>
      <c r="KD181" s="1632">
        <v>0</v>
      </c>
      <c r="KE181" s="1632">
        <v>0</v>
      </c>
      <c r="KF181" s="1632">
        <v>0</v>
      </c>
      <c r="KG181" s="1632">
        <v>0</v>
      </c>
      <c r="KH181" s="1632">
        <v>0</v>
      </c>
      <c r="KI181" s="1632">
        <v>0</v>
      </c>
      <c r="KJ181" s="1632">
        <v>0</v>
      </c>
      <c r="KK181" s="1632">
        <v>0</v>
      </c>
      <c r="KL181" s="1632">
        <v>0</v>
      </c>
      <c r="KM181" s="1632">
        <v>0</v>
      </c>
      <c r="KN181" s="1632">
        <v>0</v>
      </c>
      <c r="KO181" s="1632">
        <v>0</v>
      </c>
      <c r="KP181" s="1632">
        <v>0</v>
      </c>
      <c r="KQ181" s="1632">
        <v>0</v>
      </c>
      <c r="KR181" s="1632">
        <v>0</v>
      </c>
      <c r="KS181" s="1632">
        <v>0</v>
      </c>
      <c r="KT181" s="1632">
        <v>0</v>
      </c>
      <c r="KU181" s="1632">
        <v>0</v>
      </c>
      <c r="KV181" s="1632">
        <v>0</v>
      </c>
      <c r="KW181" s="1632">
        <v>0</v>
      </c>
      <c r="KX181" s="1632">
        <v>0</v>
      </c>
      <c r="KY181" s="1632">
        <v>0</v>
      </c>
      <c r="KZ181" s="1632">
        <v>0</v>
      </c>
      <c r="LA181" s="1632">
        <v>0</v>
      </c>
      <c r="LB181" s="1634">
        <v>0</v>
      </c>
    </row>
    <row r="182" spans="2:314" ht="15" customHeight="1">
      <c r="B182" s="1537" t="s">
        <v>799</v>
      </c>
      <c r="C182" s="1087" t="s">
        <v>49</v>
      </c>
      <c r="D182" s="1088">
        <v>364</v>
      </c>
      <c r="E182" s="1631">
        <v>362</v>
      </c>
      <c r="F182" s="1631">
        <v>2</v>
      </c>
      <c r="G182" s="1632">
        <v>0</v>
      </c>
      <c r="H182" s="1632">
        <v>0</v>
      </c>
      <c r="I182" s="1632">
        <v>0</v>
      </c>
      <c r="J182" s="1632">
        <v>0</v>
      </c>
      <c r="K182" s="1631">
        <v>1</v>
      </c>
      <c r="L182" s="1632">
        <v>0</v>
      </c>
      <c r="M182" s="1631">
        <v>3</v>
      </c>
      <c r="N182" s="1631">
        <v>1</v>
      </c>
      <c r="O182" s="1631">
        <v>2</v>
      </c>
      <c r="P182" s="1631">
        <v>2</v>
      </c>
      <c r="Q182" s="1631">
        <v>2</v>
      </c>
      <c r="R182" s="1631">
        <v>4</v>
      </c>
      <c r="S182" s="1631">
        <v>4</v>
      </c>
      <c r="T182" s="1632">
        <v>0</v>
      </c>
      <c r="U182" s="1632">
        <v>0</v>
      </c>
      <c r="V182" s="1632">
        <v>0</v>
      </c>
      <c r="W182" s="1631">
        <v>1</v>
      </c>
      <c r="X182" s="1632">
        <v>0</v>
      </c>
      <c r="Y182" s="1632">
        <v>0</v>
      </c>
      <c r="Z182" s="1631">
        <v>1</v>
      </c>
      <c r="AA182" s="1632">
        <v>0</v>
      </c>
      <c r="AB182" s="1632">
        <v>0</v>
      </c>
      <c r="AC182" s="1631">
        <v>1</v>
      </c>
      <c r="AD182" s="1632">
        <v>0</v>
      </c>
      <c r="AE182" s="1632">
        <v>0</v>
      </c>
      <c r="AF182" s="1632">
        <v>0</v>
      </c>
      <c r="AG182" s="1632">
        <v>0</v>
      </c>
      <c r="AH182" s="1632">
        <v>0</v>
      </c>
      <c r="AI182" s="1632">
        <v>0</v>
      </c>
      <c r="AJ182" s="1631">
        <v>1</v>
      </c>
      <c r="AK182" s="1632">
        <v>0</v>
      </c>
      <c r="AL182" s="1632">
        <v>0</v>
      </c>
      <c r="AM182" s="1631">
        <v>1</v>
      </c>
      <c r="AN182" s="1632">
        <v>0</v>
      </c>
      <c r="AO182" s="1631">
        <v>3</v>
      </c>
      <c r="AP182" s="1631">
        <v>4</v>
      </c>
      <c r="AQ182" s="1631">
        <v>2</v>
      </c>
      <c r="AR182" s="1631">
        <v>3</v>
      </c>
      <c r="AS182" s="1632">
        <v>0</v>
      </c>
      <c r="AT182" s="1632">
        <v>0</v>
      </c>
      <c r="AU182" s="1632">
        <v>0</v>
      </c>
      <c r="AV182" s="1631">
        <v>1</v>
      </c>
      <c r="AW182" s="1632">
        <v>0</v>
      </c>
      <c r="AX182" s="1632">
        <v>0</v>
      </c>
      <c r="AY182" s="1631">
        <v>3</v>
      </c>
      <c r="AZ182" s="1632">
        <v>0</v>
      </c>
      <c r="BA182" s="1632">
        <v>0</v>
      </c>
      <c r="BB182" s="1631">
        <v>2</v>
      </c>
      <c r="BC182" s="1632">
        <v>0</v>
      </c>
      <c r="BD182" s="1631">
        <v>1</v>
      </c>
      <c r="BE182" s="1632">
        <v>0</v>
      </c>
      <c r="BF182" s="1632">
        <v>0</v>
      </c>
      <c r="BG182" s="1632">
        <v>0</v>
      </c>
      <c r="BH182" s="1632">
        <v>0</v>
      </c>
      <c r="BI182" s="1631">
        <v>1</v>
      </c>
      <c r="BJ182" s="1631">
        <v>1</v>
      </c>
      <c r="BK182" s="1631">
        <v>2</v>
      </c>
      <c r="BL182" s="1631">
        <v>2</v>
      </c>
      <c r="BM182" s="1632">
        <v>0</v>
      </c>
      <c r="BN182" s="1632">
        <v>0</v>
      </c>
      <c r="BO182" s="1631">
        <v>1</v>
      </c>
      <c r="BP182" s="1631">
        <v>2</v>
      </c>
      <c r="BQ182" s="1631">
        <v>1</v>
      </c>
      <c r="BR182" s="1632">
        <v>0</v>
      </c>
      <c r="BS182" s="1632">
        <v>0</v>
      </c>
      <c r="BT182" s="1632">
        <v>0</v>
      </c>
      <c r="BU182" s="1632">
        <v>0</v>
      </c>
      <c r="BV182" s="1631">
        <v>4</v>
      </c>
      <c r="BW182" s="1631">
        <v>2</v>
      </c>
      <c r="BX182" s="1632">
        <v>0</v>
      </c>
      <c r="BY182" s="1631">
        <v>1</v>
      </c>
      <c r="BZ182" s="1631">
        <v>1</v>
      </c>
      <c r="CA182" s="1631">
        <v>1</v>
      </c>
      <c r="CB182" s="1631">
        <v>7</v>
      </c>
      <c r="CC182" s="1631">
        <v>1</v>
      </c>
      <c r="CD182" s="1631">
        <v>2</v>
      </c>
      <c r="CE182" s="1632">
        <v>0</v>
      </c>
      <c r="CF182" s="1632">
        <v>0</v>
      </c>
      <c r="CG182" s="1632">
        <v>0</v>
      </c>
      <c r="CH182" s="1632">
        <v>0</v>
      </c>
      <c r="CI182" s="1631">
        <v>1</v>
      </c>
      <c r="CJ182" s="1631">
        <v>1</v>
      </c>
      <c r="CK182" s="1632">
        <v>0</v>
      </c>
      <c r="CL182" s="1631">
        <v>1</v>
      </c>
      <c r="CM182" s="1631">
        <v>3</v>
      </c>
      <c r="CN182" s="1632">
        <v>0</v>
      </c>
      <c r="CO182" s="1631">
        <v>2</v>
      </c>
      <c r="CP182" s="1631">
        <v>1</v>
      </c>
      <c r="CQ182" s="1631">
        <v>1</v>
      </c>
      <c r="CR182" s="1632">
        <v>0</v>
      </c>
      <c r="CS182" s="1632">
        <v>0</v>
      </c>
      <c r="CT182" s="1632">
        <v>0</v>
      </c>
      <c r="CU182" s="1632">
        <v>0</v>
      </c>
      <c r="CV182" s="1631">
        <v>1</v>
      </c>
      <c r="CW182" s="1631">
        <v>1</v>
      </c>
      <c r="CX182" s="1631">
        <v>3</v>
      </c>
      <c r="CY182" s="1631">
        <v>4</v>
      </c>
      <c r="CZ182" s="1631">
        <v>2</v>
      </c>
      <c r="DA182" s="1631">
        <v>4</v>
      </c>
      <c r="DB182" s="1631">
        <v>3</v>
      </c>
      <c r="DC182" s="1632">
        <v>0</v>
      </c>
      <c r="DD182" s="1632">
        <v>0</v>
      </c>
      <c r="DE182" s="1632">
        <v>0</v>
      </c>
      <c r="DF182" s="1632">
        <v>0</v>
      </c>
      <c r="DG182" s="1632">
        <v>0</v>
      </c>
      <c r="DH182" s="1631">
        <v>7</v>
      </c>
      <c r="DI182" s="1631">
        <v>2</v>
      </c>
      <c r="DJ182" s="1631">
        <v>6</v>
      </c>
      <c r="DK182" s="1631">
        <v>10</v>
      </c>
      <c r="DL182" s="1631">
        <v>7</v>
      </c>
      <c r="DM182" s="1631">
        <v>6</v>
      </c>
      <c r="DN182" s="1631">
        <v>16</v>
      </c>
      <c r="DO182" s="1631">
        <v>7</v>
      </c>
      <c r="DP182" s="1631">
        <v>11</v>
      </c>
      <c r="DQ182" s="1632">
        <v>0</v>
      </c>
      <c r="DR182" s="1632">
        <v>0</v>
      </c>
      <c r="DS182" s="1632">
        <v>0</v>
      </c>
      <c r="DT182" s="1632">
        <v>0</v>
      </c>
      <c r="DU182" s="1632">
        <v>0</v>
      </c>
      <c r="DV182" s="1631">
        <v>4</v>
      </c>
      <c r="DW182" s="1631">
        <v>1</v>
      </c>
      <c r="DX182" s="1631">
        <v>1</v>
      </c>
      <c r="DY182" s="1632">
        <v>0</v>
      </c>
      <c r="DZ182" s="1631">
        <v>1</v>
      </c>
      <c r="EA182" s="1631">
        <v>1</v>
      </c>
      <c r="EB182" s="1631">
        <v>3</v>
      </c>
      <c r="EC182" s="1632">
        <v>0</v>
      </c>
      <c r="ED182" s="1631">
        <v>3</v>
      </c>
      <c r="EE182" s="1632">
        <v>0</v>
      </c>
      <c r="EF182" s="1632">
        <v>0</v>
      </c>
      <c r="EG182" s="1632">
        <v>0</v>
      </c>
      <c r="EH182" s="1632">
        <v>0</v>
      </c>
      <c r="EI182" s="1631">
        <v>1</v>
      </c>
      <c r="EJ182" s="1632">
        <v>0</v>
      </c>
      <c r="EK182" s="1632">
        <v>0</v>
      </c>
      <c r="EL182" s="1632">
        <v>0</v>
      </c>
      <c r="EM182" s="1631">
        <v>2</v>
      </c>
      <c r="EN182" s="1631">
        <v>1</v>
      </c>
      <c r="EO182" s="1631">
        <v>2</v>
      </c>
      <c r="EP182" s="1631">
        <v>1</v>
      </c>
      <c r="EQ182" s="1632">
        <v>0</v>
      </c>
      <c r="ER182" s="1632">
        <v>0</v>
      </c>
      <c r="ES182" s="1632">
        <v>0</v>
      </c>
      <c r="ET182" s="1632">
        <v>0</v>
      </c>
      <c r="EU182" s="1632">
        <v>0</v>
      </c>
      <c r="EV182" s="1631">
        <v>1</v>
      </c>
      <c r="EW182" s="1631">
        <v>1</v>
      </c>
      <c r="EX182" s="1631">
        <v>2</v>
      </c>
      <c r="EY182" s="1631">
        <v>8</v>
      </c>
      <c r="EZ182" s="1631">
        <v>2</v>
      </c>
      <c r="FA182" s="1631">
        <v>2</v>
      </c>
      <c r="FB182" s="1631">
        <v>3</v>
      </c>
      <c r="FC182" s="1631">
        <v>7</v>
      </c>
      <c r="FD182" s="1631">
        <v>4</v>
      </c>
      <c r="FE182" s="1632">
        <v>0</v>
      </c>
      <c r="FF182" s="1632">
        <v>0</v>
      </c>
      <c r="FG182" s="1632">
        <v>0</v>
      </c>
      <c r="FH182" s="1632">
        <v>0</v>
      </c>
      <c r="FI182" s="1631">
        <v>2</v>
      </c>
      <c r="FJ182" s="1631">
        <v>2</v>
      </c>
      <c r="FK182" s="1631">
        <v>2</v>
      </c>
      <c r="FL182" s="1631">
        <v>4</v>
      </c>
      <c r="FM182" s="1632">
        <v>0</v>
      </c>
      <c r="FN182" s="1631">
        <v>1</v>
      </c>
      <c r="FO182" s="1631">
        <v>7</v>
      </c>
      <c r="FP182" s="1631">
        <v>4</v>
      </c>
      <c r="FQ182" s="1631">
        <v>4</v>
      </c>
      <c r="FR182" s="1632">
        <v>0</v>
      </c>
      <c r="FS182" s="1632">
        <v>0</v>
      </c>
      <c r="FT182" s="1632">
        <v>0</v>
      </c>
      <c r="FU182" s="1631">
        <v>2</v>
      </c>
      <c r="FV182" s="1632">
        <v>0</v>
      </c>
      <c r="FW182" s="1631">
        <v>1</v>
      </c>
      <c r="FX182" s="1631">
        <v>2</v>
      </c>
      <c r="FY182" s="1631">
        <v>1</v>
      </c>
      <c r="FZ182" s="1631">
        <v>2</v>
      </c>
      <c r="GA182" s="1631">
        <v>1</v>
      </c>
      <c r="GB182" s="1632">
        <v>0</v>
      </c>
      <c r="GC182" s="1632">
        <v>0</v>
      </c>
      <c r="GD182" s="1632">
        <v>0</v>
      </c>
      <c r="GE182" s="1632">
        <v>0</v>
      </c>
      <c r="GF182" s="1632">
        <v>0</v>
      </c>
      <c r="GG182" s="1631">
        <v>1</v>
      </c>
      <c r="GH182" s="1632">
        <v>0</v>
      </c>
      <c r="GI182" s="1632">
        <v>0</v>
      </c>
      <c r="GJ182" s="1631">
        <v>1</v>
      </c>
      <c r="GK182" s="1632">
        <v>0</v>
      </c>
      <c r="GL182" s="1632">
        <v>0</v>
      </c>
      <c r="GM182" s="1631">
        <v>5</v>
      </c>
      <c r="GN182" s="1632">
        <v>0</v>
      </c>
      <c r="GO182" s="1631">
        <v>2</v>
      </c>
      <c r="GP182" s="1632">
        <v>0</v>
      </c>
      <c r="GQ182" s="1632">
        <v>0</v>
      </c>
      <c r="GR182" s="1632">
        <v>0</v>
      </c>
      <c r="GS182" s="1632">
        <v>0</v>
      </c>
      <c r="GT182" s="1632">
        <v>0</v>
      </c>
      <c r="GU182" s="1631">
        <v>1</v>
      </c>
      <c r="GV182" s="1632">
        <v>0</v>
      </c>
      <c r="GW182" s="1632">
        <v>0</v>
      </c>
      <c r="GX182" s="1631">
        <v>1</v>
      </c>
      <c r="GY182" s="1632">
        <v>0</v>
      </c>
      <c r="GZ182" s="1631">
        <v>3</v>
      </c>
      <c r="HA182" s="1632">
        <v>0</v>
      </c>
      <c r="HB182" s="1632">
        <v>0</v>
      </c>
      <c r="HC182" s="1632">
        <v>0</v>
      </c>
      <c r="HD182" s="1632">
        <v>0</v>
      </c>
      <c r="HE182" s="1632">
        <v>0</v>
      </c>
      <c r="HF182" s="1632">
        <v>0</v>
      </c>
      <c r="HG182" s="1631">
        <v>8</v>
      </c>
      <c r="HH182" s="1631">
        <v>3</v>
      </c>
      <c r="HI182" s="1631">
        <v>1</v>
      </c>
      <c r="HJ182" s="1631">
        <v>3</v>
      </c>
      <c r="HK182" s="1631">
        <v>3</v>
      </c>
      <c r="HL182" s="1631">
        <v>3</v>
      </c>
      <c r="HM182" s="1631">
        <v>7</v>
      </c>
      <c r="HN182" s="1631">
        <v>4</v>
      </c>
      <c r="HO182" s="1631">
        <v>3</v>
      </c>
      <c r="HP182" s="1632">
        <v>0</v>
      </c>
      <c r="HQ182" s="1632">
        <v>0</v>
      </c>
      <c r="HR182" s="1632">
        <v>0</v>
      </c>
      <c r="HS182" s="1632">
        <v>0</v>
      </c>
      <c r="HT182" s="1631">
        <v>5</v>
      </c>
      <c r="HU182" s="1631">
        <v>1</v>
      </c>
      <c r="HV182" s="1632">
        <v>0</v>
      </c>
      <c r="HW182" s="1632">
        <v>0</v>
      </c>
      <c r="HX182" s="1632">
        <v>0</v>
      </c>
      <c r="HY182" s="1631">
        <v>2</v>
      </c>
      <c r="HZ182" s="1631">
        <v>4</v>
      </c>
      <c r="IA182" s="1631">
        <v>3</v>
      </c>
      <c r="IB182" s="1631">
        <v>2</v>
      </c>
      <c r="IC182" s="1632">
        <v>0</v>
      </c>
      <c r="ID182" s="1632">
        <v>0</v>
      </c>
      <c r="IE182" s="1632">
        <v>0</v>
      </c>
      <c r="IF182" s="1632">
        <v>0</v>
      </c>
      <c r="IG182" s="1632">
        <v>0</v>
      </c>
      <c r="IH182" s="1632">
        <v>0</v>
      </c>
      <c r="II182" s="1631">
        <v>1</v>
      </c>
      <c r="IJ182" s="1631">
        <v>2</v>
      </c>
      <c r="IK182" s="1631">
        <v>1</v>
      </c>
      <c r="IL182" s="1631">
        <v>2</v>
      </c>
      <c r="IM182" s="1632">
        <v>0</v>
      </c>
      <c r="IN182" s="1632">
        <v>0</v>
      </c>
      <c r="IO182" s="1632">
        <v>0</v>
      </c>
      <c r="IP182" s="1632">
        <v>0</v>
      </c>
      <c r="IQ182" s="1632">
        <v>0</v>
      </c>
      <c r="IR182" s="1631">
        <v>1</v>
      </c>
      <c r="IS182" s="1632">
        <v>0</v>
      </c>
      <c r="IT182" s="1632">
        <v>0</v>
      </c>
      <c r="IU182" s="1632">
        <v>0</v>
      </c>
      <c r="IV182" s="1632">
        <v>0</v>
      </c>
      <c r="IW182" s="1632">
        <v>0</v>
      </c>
      <c r="IX182" s="1632">
        <v>0</v>
      </c>
      <c r="IY182" s="1632">
        <v>0</v>
      </c>
      <c r="IZ182" s="1632">
        <v>0</v>
      </c>
      <c r="JA182" s="1632">
        <v>0</v>
      </c>
      <c r="JB182" s="1631">
        <v>1</v>
      </c>
      <c r="JC182" s="1631">
        <v>1</v>
      </c>
      <c r="JD182" s="1632">
        <v>0</v>
      </c>
      <c r="JE182" s="1632">
        <v>0</v>
      </c>
      <c r="JF182" s="1631">
        <v>1</v>
      </c>
      <c r="JG182" s="1631">
        <v>1</v>
      </c>
      <c r="JH182" s="1631">
        <v>1</v>
      </c>
      <c r="JI182" s="1631">
        <v>1</v>
      </c>
      <c r="JJ182" s="1632">
        <v>0</v>
      </c>
      <c r="JK182" s="1632">
        <v>0</v>
      </c>
      <c r="JL182" s="1632">
        <v>0</v>
      </c>
      <c r="JM182" s="1632">
        <v>0</v>
      </c>
      <c r="JN182" s="1631">
        <v>3</v>
      </c>
      <c r="JO182" s="1632">
        <v>0</v>
      </c>
      <c r="JP182" s="1632">
        <v>0</v>
      </c>
      <c r="JQ182" s="1632">
        <v>0</v>
      </c>
      <c r="JR182" s="1632">
        <v>0</v>
      </c>
      <c r="JS182" s="1631">
        <v>2</v>
      </c>
      <c r="JT182" s="1632">
        <v>0</v>
      </c>
      <c r="JU182" s="1632">
        <v>0</v>
      </c>
      <c r="JV182" s="1632">
        <v>0</v>
      </c>
      <c r="JW182" s="1632">
        <v>0</v>
      </c>
      <c r="JX182" s="1632">
        <v>0</v>
      </c>
      <c r="JY182" s="1632">
        <v>0</v>
      </c>
      <c r="JZ182" s="1632">
        <v>0</v>
      </c>
      <c r="KA182" s="1632">
        <v>0</v>
      </c>
      <c r="KB182" s="1632">
        <v>0</v>
      </c>
      <c r="KC182" s="1631">
        <v>2</v>
      </c>
      <c r="KD182" s="1631">
        <v>2</v>
      </c>
      <c r="KE182" s="1632">
        <v>0</v>
      </c>
      <c r="KF182" s="1631">
        <v>3</v>
      </c>
      <c r="KG182" s="1632">
        <v>0</v>
      </c>
      <c r="KH182" s="1631">
        <v>1</v>
      </c>
      <c r="KI182" s="1632">
        <v>0</v>
      </c>
      <c r="KJ182" s="1632">
        <v>0</v>
      </c>
      <c r="KK182" s="1632">
        <v>0</v>
      </c>
      <c r="KL182" s="1632">
        <v>0</v>
      </c>
      <c r="KM182" s="1632">
        <v>0</v>
      </c>
      <c r="KN182" s="1632">
        <v>0</v>
      </c>
      <c r="KO182" s="1632">
        <v>0</v>
      </c>
      <c r="KP182" s="1632">
        <v>0</v>
      </c>
      <c r="KQ182" s="1631">
        <v>1</v>
      </c>
      <c r="KR182" s="1632">
        <v>0</v>
      </c>
      <c r="KS182" s="1631">
        <v>4</v>
      </c>
      <c r="KT182" s="1631">
        <v>1</v>
      </c>
      <c r="KU182" s="1631">
        <v>2</v>
      </c>
      <c r="KV182" s="1632">
        <v>0</v>
      </c>
      <c r="KW182" s="1631">
        <v>2</v>
      </c>
      <c r="KX182" s="1631">
        <v>1</v>
      </c>
      <c r="KY182" s="1631">
        <v>2</v>
      </c>
      <c r="KZ182" s="1632">
        <v>0</v>
      </c>
      <c r="LA182" s="1632">
        <v>0</v>
      </c>
      <c r="LB182" s="1633">
        <v>1</v>
      </c>
    </row>
    <row r="183" spans="2:314" ht="15" customHeight="1">
      <c r="B183" s="1537"/>
      <c r="C183" s="1087" t="s">
        <v>70</v>
      </c>
      <c r="D183" s="1088">
        <v>308</v>
      </c>
      <c r="E183" s="1631">
        <v>306</v>
      </c>
      <c r="F183" s="1631">
        <v>2</v>
      </c>
      <c r="G183" s="1632">
        <v>0</v>
      </c>
      <c r="H183" s="1632">
        <v>0</v>
      </c>
      <c r="I183" s="1632">
        <v>0</v>
      </c>
      <c r="J183" s="1632">
        <v>0</v>
      </c>
      <c r="K183" s="1632">
        <v>0</v>
      </c>
      <c r="L183" s="1632">
        <v>0</v>
      </c>
      <c r="M183" s="1631">
        <v>3</v>
      </c>
      <c r="N183" s="1631">
        <v>1</v>
      </c>
      <c r="O183" s="1631">
        <v>2</v>
      </c>
      <c r="P183" s="1631">
        <v>2</v>
      </c>
      <c r="Q183" s="1631">
        <v>2</v>
      </c>
      <c r="R183" s="1631">
        <v>4</v>
      </c>
      <c r="S183" s="1631">
        <v>3</v>
      </c>
      <c r="T183" s="1632">
        <v>0</v>
      </c>
      <c r="U183" s="1632">
        <v>0</v>
      </c>
      <c r="V183" s="1632">
        <v>0</v>
      </c>
      <c r="W183" s="1632">
        <v>0</v>
      </c>
      <c r="X183" s="1632">
        <v>0</v>
      </c>
      <c r="Y183" s="1632">
        <v>0</v>
      </c>
      <c r="Z183" s="1632">
        <v>0</v>
      </c>
      <c r="AA183" s="1632">
        <v>0</v>
      </c>
      <c r="AB183" s="1632">
        <v>0</v>
      </c>
      <c r="AC183" s="1631">
        <v>1</v>
      </c>
      <c r="AD183" s="1632">
        <v>0</v>
      </c>
      <c r="AE183" s="1632">
        <v>0</v>
      </c>
      <c r="AF183" s="1632">
        <v>0</v>
      </c>
      <c r="AG183" s="1632">
        <v>0</v>
      </c>
      <c r="AH183" s="1632">
        <v>0</v>
      </c>
      <c r="AI183" s="1632">
        <v>0</v>
      </c>
      <c r="AJ183" s="1631">
        <v>1</v>
      </c>
      <c r="AK183" s="1632">
        <v>0</v>
      </c>
      <c r="AL183" s="1632">
        <v>0</v>
      </c>
      <c r="AM183" s="1632">
        <v>0</v>
      </c>
      <c r="AN183" s="1632">
        <v>0</v>
      </c>
      <c r="AO183" s="1631">
        <v>3</v>
      </c>
      <c r="AP183" s="1631">
        <v>3</v>
      </c>
      <c r="AQ183" s="1631">
        <v>2</v>
      </c>
      <c r="AR183" s="1631">
        <v>2</v>
      </c>
      <c r="AS183" s="1632">
        <v>0</v>
      </c>
      <c r="AT183" s="1632">
        <v>0</v>
      </c>
      <c r="AU183" s="1632">
        <v>0</v>
      </c>
      <c r="AV183" s="1631">
        <v>1</v>
      </c>
      <c r="AW183" s="1632">
        <v>0</v>
      </c>
      <c r="AX183" s="1632">
        <v>0</v>
      </c>
      <c r="AY183" s="1631">
        <v>3</v>
      </c>
      <c r="AZ183" s="1632">
        <v>0</v>
      </c>
      <c r="BA183" s="1632">
        <v>0</v>
      </c>
      <c r="BB183" s="1631">
        <v>2</v>
      </c>
      <c r="BC183" s="1632">
        <v>0</v>
      </c>
      <c r="BD183" s="1631">
        <v>1</v>
      </c>
      <c r="BE183" s="1632">
        <v>0</v>
      </c>
      <c r="BF183" s="1632">
        <v>0</v>
      </c>
      <c r="BG183" s="1632">
        <v>0</v>
      </c>
      <c r="BH183" s="1632">
        <v>0</v>
      </c>
      <c r="BI183" s="1631">
        <v>1</v>
      </c>
      <c r="BJ183" s="1632">
        <v>0</v>
      </c>
      <c r="BK183" s="1631">
        <v>1</v>
      </c>
      <c r="BL183" s="1631">
        <v>2</v>
      </c>
      <c r="BM183" s="1632">
        <v>0</v>
      </c>
      <c r="BN183" s="1632">
        <v>0</v>
      </c>
      <c r="BO183" s="1631">
        <v>1</v>
      </c>
      <c r="BP183" s="1631">
        <v>2</v>
      </c>
      <c r="BQ183" s="1631">
        <v>1</v>
      </c>
      <c r="BR183" s="1632">
        <v>0</v>
      </c>
      <c r="BS183" s="1632">
        <v>0</v>
      </c>
      <c r="BT183" s="1632">
        <v>0</v>
      </c>
      <c r="BU183" s="1632">
        <v>0</v>
      </c>
      <c r="BV183" s="1631">
        <v>2</v>
      </c>
      <c r="BW183" s="1631">
        <v>1</v>
      </c>
      <c r="BX183" s="1632">
        <v>0</v>
      </c>
      <c r="BY183" s="1631">
        <v>1</v>
      </c>
      <c r="BZ183" s="1631">
        <v>1</v>
      </c>
      <c r="CA183" s="1631">
        <v>1</v>
      </c>
      <c r="CB183" s="1631">
        <v>6</v>
      </c>
      <c r="CC183" s="1632">
        <v>0</v>
      </c>
      <c r="CD183" s="1631">
        <v>1</v>
      </c>
      <c r="CE183" s="1632">
        <v>0</v>
      </c>
      <c r="CF183" s="1632">
        <v>0</v>
      </c>
      <c r="CG183" s="1632">
        <v>0</v>
      </c>
      <c r="CH183" s="1632">
        <v>0</v>
      </c>
      <c r="CI183" s="1631">
        <v>1</v>
      </c>
      <c r="CJ183" s="1632">
        <v>0</v>
      </c>
      <c r="CK183" s="1632">
        <v>0</v>
      </c>
      <c r="CL183" s="1631">
        <v>1</v>
      </c>
      <c r="CM183" s="1631">
        <v>3</v>
      </c>
      <c r="CN183" s="1632">
        <v>0</v>
      </c>
      <c r="CO183" s="1631">
        <v>2</v>
      </c>
      <c r="CP183" s="1631">
        <v>1</v>
      </c>
      <c r="CQ183" s="1631">
        <v>1</v>
      </c>
      <c r="CR183" s="1632">
        <v>0</v>
      </c>
      <c r="CS183" s="1632">
        <v>0</v>
      </c>
      <c r="CT183" s="1632">
        <v>0</v>
      </c>
      <c r="CU183" s="1632">
        <v>0</v>
      </c>
      <c r="CV183" s="1631">
        <v>1</v>
      </c>
      <c r="CW183" s="1631">
        <v>1</v>
      </c>
      <c r="CX183" s="1631">
        <v>1</v>
      </c>
      <c r="CY183" s="1631">
        <v>3</v>
      </c>
      <c r="CZ183" s="1631">
        <v>2</v>
      </c>
      <c r="DA183" s="1631">
        <v>3</v>
      </c>
      <c r="DB183" s="1631">
        <v>3</v>
      </c>
      <c r="DC183" s="1632">
        <v>0</v>
      </c>
      <c r="DD183" s="1632">
        <v>0</v>
      </c>
      <c r="DE183" s="1632">
        <v>0</v>
      </c>
      <c r="DF183" s="1632">
        <v>0</v>
      </c>
      <c r="DG183" s="1632">
        <v>0</v>
      </c>
      <c r="DH183" s="1631">
        <v>4</v>
      </c>
      <c r="DI183" s="1631">
        <v>1</v>
      </c>
      <c r="DJ183" s="1631">
        <v>5</v>
      </c>
      <c r="DK183" s="1631">
        <v>10</v>
      </c>
      <c r="DL183" s="1631">
        <v>6</v>
      </c>
      <c r="DM183" s="1631">
        <v>6</v>
      </c>
      <c r="DN183" s="1631">
        <v>16</v>
      </c>
      <c r="DO183" s="1631">
        <v>7</v>
      </c>
      <c r="DP183" s="1631">
        <v>9</v>
      </c>
      <c r="DQ183" s="1632">
        <v>0</v>
      </c>
      <c r="DR183" s="1632">
        <v>0</v>
      </c>
      <c r="DS183" s="1632">
        <v>0</v>
      </c>
      <c r="DT183" s="1632">
        <v>0</v>
      </c>
      <c r="DU183" s="1632">
        <v>0</v>
      </c>
      <c r="DV183" s="1631">
        <v>2</v>
      </c>
      <c r="DW183" s="1631">
        <v>1</v>
      </c>
      <c r="DX183" s="1631">
        <v>1</v>
      </c>
      <c r="DY183" s="1632">
        <v>0</v>
      </c>
      <c r="DZ183" s="1631">
        <v>1</v>
      </c>
      <c r="EA183" s="1631">
        <v>1</v>
      </c>
      <c r="EB183" s="1631">
        <v>3</v>
      </c>
      <c r="EC183" s="1632">
        <v>0</v>
      </c>
      <c r="ED183" s="1631">
        <v>3</v>
      </c>
      <c r="EE183" s="1632">
        <v>0</v>
      </c>
      <c r="EF183" s="1632">
        <v>0</v>
      </c>
      <c r="EG183" s="1632">
        <v>0</v>
      </c>
      <c r="EH183" s="1632">
        <v>0</v>
      </c>
      <c r="EI183" s="1631">
        <v>1</v>
      </c>
      <c r="EJ183" s="1632">
        <v>0</v>
      </c>
      <c r="EK183" s="1632">
        <v>0</v>
      </c>
      <c r="EL183" s="1632">
        <v>0</v>
      </c>
      <c r="EM183" s="1631">
        <v>2</v>
      </c>
      <c r="EN183" s="1631">
        <v>1</v>
      </c>
      <c r="EO183" s="1631">
        <v>2</v>
      </c>
      <c r="EP183" s="1631">
        <v>1</v>
      </c>
      <c r="EQ183" s="1632">
        <v>0</v>
      </c>
      <c r="ER183" s="1632">
        <v>0</v>
      </c>
      <c r="ES183" s="1632">
        <v>0</v>
      </c>
      <c r="ET183" s="1632">
        <v>0</v>
      </c>
      <c r="EU183" s="1632">
        <v>0</v>
      </c>
      <c r="EV183" s="1631">
        <v>1</v>
      </c>
      <c r="EW183" s="1631">
        <v>1</v>
      </c>
      <c r="EX183" s="1631">
        <v>2</v>
      </c>
      <c r="EY183" s="1631">
        <v>8</v>
      </c>
      <c r="EZ183" s="1631">
        <v>2</v>
      </c>
      <c r="FA183" s="1631">
        <v>2</v>
      </c>
      <c r="FB183" s="1631">
        <v>3</v>
      </c>
      <c r="FC183" s="1631">
        <v>7</v>
      </c>
      <c r="FD183" s="1631">
        <v>3</v>
      </c>
      <c r="FE183" s="1632">
        <v>0</v>
      </c>
      <c r="FF183" s="1632">
        <v>0</v>
      </c>
      <c r="FG183" s="1632">
        <v>0</v>
      </c>
      <c r="FH183" s="1632">
        <v>0</v>
      </c>
      <c r="FI183" s="1631">
        <v>2</v>
      </c>
      <c r="FJ183" s="1631">
        <v>1</v>
      </c>
      <c r="FK183" s="1631">
        <v>1</v>
      </c>
      <c r="FL183" s="1631">
        <v>4</v>
      </c>
      <c r="FM183" s="1632">
        <v>0</v>
      </c>
      <c r="FN183" s="1631">
        <v>1</v>
      </c>
      <c r="FO183" s="1631">
        <v>7</v>
      </c>
      <c r="FP183" s="1631">
        <v>4</v>
      </c>
      <c r="FQ183" s="1631">
        <v>4</v>
      </c>
      <c r="FR183" s="1632">
        <v>0</v>
      </c>
      <c r="FS183" s="1632">
        <v>0</v>
      </c>
      <c r="FT183" s="1632">
        <v>0</v>
      </c>
      <c r="FU183" s="1632">
        <v>0</v>
      </c>
      <c r="FV183" s="1632">
        <v>0</v>
      </c>
      <c r="FW183" s="1631">
        <v>1</v>
      </c>
      <c r="FX183" s="1631">
        <v>1</v>
      </c>
      <c r="FY183" s="1631">
        <v>1</v>
      </c>
      <c r="FZ183" s="1631">
        <v>2</v>
      </c>
      <c r="GA183" s="1631">
        <v>1</v>
      </c>
      <c r="GB183" s="1632">
        <v>0</v>
      </c>
      <c r="GC183" s="1632">
        <v>0</v>
      </c>
      <c r="GD183" s="1632">
        <v>0</v>
      </c>
      <c r="GE183" s="1632">
        <v>0</v>
      </c>
      <c r="GF183" s="1632">
        <v>0</v>
      </c>
      <c r="GG183" s="1631">
        <v>1</v>
      </c>
      <c r="GH183" s="1632">
        <v>0</v>
      </c>
      <c r="GI183" s="1632">
        <v>0</v>
      </c>
      <c r="GJ183" s="1631">
        <v>1</v>
      </c>
      <c r="GK183" s="1632">
        <v>0</v>
      </c>
      <c r="GL183" s="1632">
        <v>0</v>
      </c>
      <c r="GM183" s="1631">
        <v>5</v>
      </c>
      <c r="GN183" s="1632">
        <v>0</v>
      </c>
      <c r="GO183" s="1631">
        <v>2</v>
      </c>
      <c r="GP183" s="1632">
        <v>0</v>
      </c>
      <c r="GQ183" s="1632">
        <v>0</v>
      </c>
      <c r="GR183" s="1632">
        <v>0</v>
      </c>
      <c r="GS183" s="1632">
        <v>0</v>
      </c>
      <c r="GT183" s="1632">
        <v>0</v>
      </c>
      <c r="GU183" s="1632">
        <v>0</v>
      </c>
      <c r="GV183" s="1632">
        <v>0</v>
      </c>
      <c r="GW183" s="1632">
        <v>0</v>
      </c>
      <c r="GX183" s="1631">
        <v>1</v>
      </c>
      <c r="GY183" s="1632">
        <v>0</v>
      </c>
      <c r="GZ183" s="1631">
        <v>2</v>
      </c>
      <c r="HA183" s="1632">
        <v>0</v>
      </c>
      <c r="HB183" s="1632">
        <v>0</v>
      </c>
      <c r="HC183" s="1632">
        <v>0</v>
      </c>
      <c r="HD183" s="1632">
        <v>0</v>
      </c>
      <c r="HE183" s="1632">
        <v>0</v>
      </c>
      <c r="HF183" s="1632">
        <v>0</v>
      </c>
      <c r="HG183" s="1631">
        <v>5</v>
      </c>
      <c r="HH183" s="1631">
        <v>2</v>
      </c>
      <c r="HI183" s="1632">
        <v>0</v>
      </c>
      <c r="HJ183" s="1631">
        <v>3</v>
      </c>
      <c r="HK183" s="1631">
        <v>2</v>
      </c>
      <c r="HL183" s="1631">
        <v>3</v>
      </c>
      <c r="HM183" s="1631">
        <v>7</v>
      </c>
      <c r="HN183" s="1631">
        <v>4</v>
      </c>
      <c r="HO183" s="1631">
        <v>1</v>
      </c>
      <c r="HP183" s="1632">
        <v>0</v>
      </c>
      <c r="HQ183" s="1632">
        <v>0</v>
      </c>
      <c r="HR183" s="1632">
        <v>0</v>
      </c>
      <c r="HS183" s="1632">
        <v>0</v>
      </c>
      <c r="HT183" s="1631">
        <v>5</v>
      </c>
      <c r="HU183" s="1631">
        <v>1</v>
      </c>
      <c r="HV183" s="1632">
        <v>0</v>
      </c>
      <c r="HW183" s="1632">
        <v>0</v>
      </c>
      <c r="HX183" s="1632">
        <v>0</v>
      </c>
      <c r="HY183" s="1631">
        <v>1</v>
      </c>
      <c r="HZ183" s="1631">
        <v>3</v>
      </c>
      <c r="IA183" s="1631">
        <v>1</v>
      </c>
      <c r="IB183" s="1631">
        <v>1</v>
      </c>
      <c r="IC183" s="1632">
        <v>0</v>
      </c>
      <c r="ID183" s="1632">
        <v>0</v>
      </c>
      <c r="IE183" s="1632">
        <v>0</v>
      </c>
      <c r="IF183" s="1632">
        <v>0</v>
      </c>
      <c r="IG183" s="1632">
        <v>0</v>
      </c>
      <c r="IH183" s="1632">
        <v>0</v>
      </c>
      <c r="II183" s="1631">
        <v>1</v>
      </c>
      <c r="IJ183" s="1631">
        <v>2</v>
      </c>
      <c r="IK183" s="1631">
        <v>1</v>
      </c>
      <c r="IL183" s="1631">
        <v>2</v>
      </c>
      <c r="IM183" s="1632">
        <v>0</v>
      </c>
      <c r="IN183" s="1632">
        <v>0</v>
      </c>
      <c r="IO183" s="1632">
        <v>0</v>
      </c>
      <c r="IP183" s="1632">
        <v>0</v>
      </c>
      <c r="IQ183" s="1632">
        <v>0</v>
      </c>
      <c r="IR183" s="1631">
        <v>1</v>
      </c>
      <c r="IS183" s="1632">
        <v>0</v>
      </c>
      <c r="IT183" s="1632">
        <v>0</v>
      </c>
      <c r="IU183" s="1632">
        <v>0</v>
      </c>
      <c r="IV183" s="1632">
        <v>0</v>
      </c>
      <c r="IW183" s="1632">
        <v>0</v>
      </c>
      <c r="IX183" s="1632">
        <v>0</v>
      </c>
      <c r="IY183" s="1632">
        <v>0</v>
      </c>
      <c r="IZ183" s="1632">
        <v>0</v>
      </c>
      <c r="JA183" s="1632">
        <v>0</v>
      </c>
      <c r="JB183" s="1632">
        <v>0</v>
      </c>
      <c r="JC183" s="1632">
        <v>0</v>
      </c>
      <c r="JD183" s="1632">
        <v>0</v>
      </c>
      <c r="JE183" s="1632">
        <v>0</v>
      </c>
      <c r="JF183" s="1631">
        <v>1</v>
      </c>
      <c r="JG183" s="1631">
        <v>1</v>
      </c>
      <c r="JH183" s="1631">
        <v>1</v>
      </c>
      <c r="JI183" s="1631">
        <v>1</v>
      </c>
      <c r="JJ183" s="1632">
        <v>0</v>
      </c>
      <c r="JK183" s="1632">
        <v>0</v>
      </c>
      <c r="JL183" s="1632">
        <v>0</v>
      </c>
      <c r="JM183" s="1632">
        <v>0</v>
      </c>
      <c r="JN183" s="1631">
        <v>1</v>
      </c>
      <c r="JO183" s="1632">
        <v>0</v>
      </c>
      <c r="JP183" s="1632">
        <v>0</v>
      </c>
      <c r="JQ183" s="1632">
        <v>0</v>
      </c>
      <c r="JR183" s="1632">
        <v>0</v>
      </c>
      <c r="JS183" s="1631">
        <v>2</v>
      </c>
      <c r="JT183" s="1632">
        <v>0</v>
      </c>
      <c r="JU183" s="1632">
        <v>0</v>
      </c>
      <c r="JV183" s="1632">
        <v>0</v>
      </c>
      <c r="JW183" s="1632">
        <v>0</v>
      </c>
      <c r="JX183" s="1632">
        <v>0</v>
      </c>
      <c r="JY183" s="1632">
        <v>0</v>
      </c>
      <c r="JZ183" s="1632">
        <v>0</v>
      </c>
      <c r="KA183" s="1632">
        <v>0</v>
      </c>
      <c r="KB183" s="1632">
        <v>0</v>
      </c>
      <c r="KC183" s="1631">
        <v>2</v>
      </c>
      <c r="KD183" s="1631">
        <v>2</v>
      </c>
      <c r="KE183" s="1632">
        <v>0</v>
      </c>
      <c r="KF183" s="1631">
        <v>3</v>
      </c>
      <c r="KG183" s="1632">
        <v>0</v>
      </c>
      <c r="KH183" s="1631">
        <v>1</v>
      </c>
      <c r="KI183" s="1632">
        <v>0</v>
      </c>
      <c r="KJ183" s="1632">
        <v>0</v>
      </c>
      <c r="KK183" s="1632">
        <v>0</v>
      </c>
      <c r="KL183" s="1632">
        <v>0</v>
      </c>
      <c r="KM183" s="1632">
        <v>0</v>
      </c>
      <c r="KN183" s="1632">
        <v>0</v>
      </c>
      <c r="KO183" s="1632">
        <v>0</v>
      </c>
      <c r="KP183" s="1632">
        <v>0</v>
      </c>
      <c r="KQ183" s="1631">
        <v>1</v>
      </c>
      <c r="KR183" s="1632">
        <v>0</v>
      </c>
      <c r="KS183" s="1631">
        <v>4</v>
      </c>
      <c r="KT183" s="1631">
        <v>1</v>
      </c>
      <c r="KU183" s="1631">
        <v>2</v>
      </c>
      <c r="KV183" s="1632">
        <v>0</v>
      </c>
      <c r="KW183" s="1631">
        <v>2</v>
      </c>
      <c r="KX183" s="1631">
        <v>1</v>
      </c>
      <c r="KY183" s="1631">
        <v>1</v>
      </c>
      <c r="KZ183" s="1632">
        <v>0</v>
      </c>
      <c r="LA183" s="1632">
        <v>0</v>
      </c>
      <c r="LB183" s="1633">
        <v>1</v>
      </c>
    </row>
    <row r="184" spans="2:314" ht="15" customHeight="1">
      <c r="B184" s="1537"/>
      <c r="C184" s="1087" t="s">
        <v>71</v>
      </c>
      <c r="D184" s="1088">
        <v>56</v>
      </c>
      <c r="E184" s="1631">
        <v>56</v>
      </c>
      <c r="F184" s="1632">
        <v>0</v>
      </c>
      <c r="G184" s="1632">
        <v>0</v>
      </c>
      <c r="H184" s="1632">
        <v>0</v>
      </c>
      <c r="I184" s="1632">
        <v>0</v>
      </c>
      <c r="J184" s="1632">
        <v>0</v>
      </c>
      <c r="K184" s="1631">
        <v>1</v>
      </c>
      <c r="L184" s="1632">
        <v>0</v>
      </c>
      <c r="M184" s="1632">
        <v>0</v>
      </c>
      <c r="N184" s="1632">
        <v>0</v>
      </c>
      <c r="O184" s="1632">
        <v>0</v>
      </c>
      <c r="P184" s="1632">
        <v>0</v>
      </c>
      <c r="Q184" s="1632">
        <v>0</v>
      </c>
      <c r="R184" s="1632">
        <v>0</v>
      </c>
      <c r="S184" s="1631">
        <v>1</v>
      </c>
      <c r="T184" s="1632">
        <v>0</v>
      </c>
      <c r="U184" s="1632">
        <v>0</v>
      </c>
      <c r="V184" s="1632">
        <v>0</v>
      </c>
      <c r="W184" s="1631">
        <v>1</v>
      </c>
      <c r="X184" s="1632">
        <v>0</v>
      </c>
      <c r="Y184" s="1632">
        <v>0</v>
      </c>
      <c r="Z184" s="1631">
        <v>1</v>
      </c>
      <c r="AA184" s="1632">
        <v>0</v>
      </c>
      <c r="AB184" s="1632">
        <v>0</v>
      </c>
      <c r="AC184" s="1632">
        <v>0</v>
      </c>
      <c r="AD184" s="1632">
        <v>0</v>
      </c>
      <c r="AE184" s="1632">
        <v>0</v>
      </c>
      <c r="AF184" s="1632">
        <v>0</v>
      </c>
      <c r="AG184" s="1632">
        <v>0</v>
      </c>
      <c r="AH184" s="1632">
        <v>0</v>
      </c>
      <c r="AI184" s="1632">
        <v>0</v>
      </c>
      <c r="AJ184" s="1632">
        <v>0</v>
      </c>
      <c r="AK184" s="1632">
        <v>0</v>
      </c>
      <c r="AL184" s="1632">
        <v>0</v>
      </c>
      <c r="AM184" s="1631">
        <v>1</v>
      </c>
      <c r="AN184" s="1632">
        <v>0</v>
      </c>
      <c r="AO184" s="1632">
        <v>0</v>
      </c>
      <c r="AP184" s="1631">
        <v>1</v>
      </c>
      <c r="AQ184" s="1632">
        <v>0</v>
      </c>
      <c r="AR184" s="1631">
        <v>1</v>
      </c>
      <c r="AS184" s="1632">
        <v>0</v>
      </c>
      <c r="AT184" s="1632">
        <v>0</v>
      </c>
      <c r="AU184" s="1632">
        <v>0</v>
      </c>
      <c r="AV184" s="1632">
        <v>0</v>
      </c>
      <c r="AW184" s="1632">
        <v>0</v>
      </c>
      <c r="AX184" s="1632">
        <v>0</v>
      </c>
      <c r="AY184" s="1632">
        <v>0</v>
      </c>
      <c r="AZ184" s="1632">
        <v>0</v>
      </c>
      <c r="BA184" s="1632">
        <v>0</v>
      </c>
      <c r="BB184" s="1632">
        <v>0</v>
      </c>
      <c r="BC184" s="1632">
        <v>0</v>
      </c>
      <c r="BD184" s="1632">
        <v>0</v>
      </c>
      <c r="BE184" s="1632">
        <v>0</v>
      </c>
      <c r="BF184" s="1632">
        <v>0</v>
      </c>
      <c r="BG184" s="1632">
        <v>0</v>
      </c>
      <c r="BH184" s="1632">
        <v>0</v>
      </c>
      <c r="BI184" s="1632">
        <v>0</v>
      </c>
      <c r="BJ184" s="1631">
        <v>1</v>
      </c>
      <c r="BK184" s="1631">
        <v>1</v>
      </c>
      <c r="BL184" s="1632">
        <v>0</v>
      </c>
      <c r="BM184" s="1632">
        <v>0</v>
      </c>
      <c r="BN184" s="1632">
        <v>0</v>
      </c>
      <c r="BO184" s="1632">
        <v>0</v>
      </c>
      <c r="BP184" s="1632">
        <v>0</v>
      </c>
      <c r="BQ184" s="1632">
        <v>0</v>
      </c>
      <c r="BR184" s="1632">
        <v>0</v>
      </c>
      <c r="BS184" s="1632">
        <v>0</v>
      </c>
      <c r="BT184" s="1632">
        <v>0</v>
      </c>
      <c r="BU184" s="1632">
        <v>0</v>
      </c>
      <c r="BV184" s="1631">
        <v>2</v>
      </c>
      <c r="BW184" s="1631">
        <v>1</v>
      </c>
      <c r="BX184" s="1632">
        <v>0</v>
      </c>
      <c r="BY184" s="1632">
        <v>0</v>
      </c>
      <c r="BZ184" s="1632">
        <v>0</v>
      </c>
      <c r="CA184" s="1632">
        <v>0</v>
      </c>
      <c r="CB184" s="1631">
        <v>1</v>
      </c>
      <c r="CC184" s="1631">
        <v>1</v>
      </c>
      <c r="CD184" s="1631">
        <v>1</v>
      </c>
      <c r="CE184" s="1632">
        <v>0</v>
      </c>
      <c r="CF184" s="1632">
        <v>0</v>
      </c>
      <c r="CG184" s="1632">
        <v>0</v>
      </c>
      <c r="CH184" s="1632">
        <v>0</v>
      </c>
      <c r="CI184" s="1632">
        <v>0</v>
      </c>
      <c r="CJ184" s="1631">
        <v>1</v>
      </c>
      <c r="CK184" s="1632">
        <v>0</v>
      </c>
      <c r="CL184" s="1632">
        <v>0</v>
      </c>
      <c r="CM184" s="1632">
        <v>0</v>
      </c>
      <c r="CN184" s="1632">
        <v>0</v>
      </c>
      <c r="CO184" s="1632">
        <v>0</v>
      </c>
      <c r="CP184" s="1632">
        <v>0</v>
      </c>
      <c r="CQ184" s="1632">
        <v>0</v>
      </c>
      <c r="CR184" s="1632">
        <v>0</v>
      </c>
      <c r="CS184" s="1632">
        <v>0</v>
      </c>
      <c r="CT184" s="1632">
        <v>0</v>
      </c>
      <c r="CU184" s="1632">
        <v>0</v>
      </c>
      <c r="CV184" s="1632">
        <v>0</v>
      </c>
      <c r="CW184" s="1632">
        <v>0</v>
      </c>
      <c r="CX184" s="1631">
        <v>2</v>
      </c>
      <c r="CY184" s="1631">
        <v>1</v>
      </c>
      <c r="CZ184" s="1632">
        <v>0</v>
      </c>
      <c r="DA184" s="1631">
        <v>1</v>
      </c>
      <c r="DB184" s="1632">
        <v>0</v>
      </c>
      <c r="DC184" s="1632">
        <v>0</v>
      </c>
      <c r="DD184" s="1632">
        <v>0</v>
      </c>
      <c r="DE184" s="1632">
        <v>0</v>
      </c>
      <c r="DF184" s="1632">
        <v>0</v>
      </c>
      <c r="DG184" s="1632">
        <v>0</v>
      </c>
      <c r="DH184" s="1631">
        <v>3</v>
      </c>
      <c r="DI184" s="1631">
        <v>1</v>
      </c>
      <c r="DJ184" s="1631">
        <v>1</v>
      </c>
      <c r="DK184" s="1632">
        <v>0</v>
      </c>
      <c r="DL184" s="1631">
        <v>1</v>
      </c>
      <c r="DM184" s="1632">
        <v>0</v>
      </c>
      <c r="DN184" s="1632">
        <v>0</v>
      </c>
      <c r="DO184" s="1632">
        <v>0</v>
      </c>
      <c r="DP184" s="1631">
        <v>2</v>
      </c>
      <c r="DQ184" s="1632">
        <v>0</v>
      </c>
      <c r="DR184" s="1632">
        <v>0</v>
      </c>
      <c r="DS184" s="1632">
        <v>0</v>
      </c>
      <c r="DT184" s="1632">
        <v>0</v>
      </c>
      <c r="DU184" s="1632">
        <v>0</v>
      </c>
      <c r="DV184" s="1631">
        <v>2</v>
      </c>
      <c r="DW184" s="1632">
        <v>0</v>
      </c>
      <c r="DX184" s="1632">
        <v>0</v>
      </c>
      <c r="DY184" s="1632">
        <v>0</v>
      </c>
      <c r="DZ184" s="1632">
        <v>0</v>
      </c>
      <c r="EA184" s="1632">
        <v>0</v>
      </c>
      <c r="EB184" s="1632">
        <v>0</v>
      </c>
      <c r="EC184" s="1632">
        <v>0</v>
      </c>
      <c r="ED184" s="1632">
        <v>0</v>
      </c>
      <c r="EE184" s="1632">
        <v>0</v>
      </c>
      <c r="EF184" s="1632">
        <v>0</v>
      </c>
      <c r="EG184" s="1632">
        <v>0</v>
      </c>
      <c r="EH184" s="1632">
        <v>0</v>
      </c>
      <c r="EI184" s="1632">
        <v>0</v>
      </c>
      <c r="EJ184" s="1632">
        <v>0</v>
      </c>
      <c r="EK184" s="1632">
        <v>0</v>
      </c>
      <c r="EL184" s="1632">
        <v>0</v>
      </c>
      <c r="EM184" s="1632">
        <v>0</v>
      </c>
      <c r="EN184" s="1632">
        <v>0</v>
      </c>
      <c r="EO184" s="1632">
        <v>0</v>
      </c>
      <c r="EP184" s="1632">
        <v>0</v>
      </c>
      <c r="EQ184" s="1632">
        <v>0</v>
      </c>
      <c r="ER184" s="1632">
        <v>0</v>
      </c>
      <c r="ES184" s="1632">
        <v>0</v>
      </c>
      <c r="ET184" s="1632">
        <v>0</v>
      </c>
      <c r="EU184" s="1632">
        <v>0</v>
      </c>
      <c r="EV184" s="1632">
        <v>0</v>
      </c>
      <c r="EW184" s="1632">
        <v>0</v>
      </c>
      <c r="EX184" s="1632">
        <v>0</v>
      </c>
      <c r="EY184" s="1632">
        <v>0</v>
      </c>
      <c r="EZ184" s="1632">
        <v>0</v>
      </c>
      <c r="FA184" s="1632">
        <v>0</v>
      </c>
      <c r="FB184" s="1632">
        <v>0</v>
      </c>
      <c r="FC184" s="1632">
        <v>0</v>
      </c>
      <c r="FD184" s="1631">
        <v>1</v>
      </c>
      <c r="FE184" s="1632">
        <v>0</v>
      </c>
      <c r="FF184" s="1632">
        <v>0</v>
      </c>
      <c r="FG184" s="1632">
        <v>0</v>
      </c>
      <c r="FH184" s="1632">
        <v>0</v>
      </c>
      <c r="FI184" s="1632">
        <v>0</v>
      </c>
      <c r="FJ184" s="1631">
        <v>1</v>
      </c>
      <c r="FK184" s="1631">
        <v>1</v>
      </c>
      <c r="FL184" s="1632">
        <v>0</v>
      </c>
      <c r="FM184" s="1632">
        <v>0</v>
      </c>
      <c r="FN184" s="1632">
        <v>0</v>
      </c>
      <c r="FO184" s="1632">
        <v>0</v>
      </c>
      <c r="FP184" s="1632">
        <v>0</v>
      </c>
      <c r="FQ184" s="1632">
        <v>0</v>
      </c>
      <c r="FR184" s="1632">
        <v>0</v>
      </c>
      <c r="FS184" s="1632">
        <v>0</v>
      </c>
      <c r="FT184" s="1632">
        <v>0</v>
      </c>
      <c r="FU184" s="1631">
        <v>2</v>
      </c>
      <c r="FV184" s="1632">
        <v>0</v>
      </c>
      <c r="FW184" s="1632">
        <v>0</v>
      </c>
      <c r="FX184" s="1631">
        <v>1</v>
      </c>
      <c r="FY184" s="1632">
        <v>0</v>
      </c>
      <c r="FZ184" s="1632">
        <v>0</v>
      </c>
      <c r="GA184" s="1632">
        <v>0</v>
      </c>
      <c r="GB184" s="1632">
        <v>0</v>
      </c>
      <c r="GC184" s="1632">
        <v>0</v>
      </c>
      <c r="GD184" s="1632">
        <v>0</v>
      </c>
      <c r="GE184" s="1632">
        <v>0</v>
      </c>
      <c r="GF184" s="1632">
        <v>0</v>
      </c>
      <c r="GG184" s="1632">
        <v>0</v>
      </c>
      <c r="GH184" s="1632">
        <v>0</v>
      </c>
      <c r="GI184" s="1632">
        <v>0</v>
      </c>
      <c r="GJ184" s="1632">
        <v>0</v>
      </c>
      <c r="GK184" s="1632">
        <v>0</v>
      </c>
      <c r="GL184" s="1632">
        <v>0</v>
      </c>
      <c r="GM184" s="1632">
        <v>0</v>
      </c>
      <c r="GN184" s="1632">
        <v>0</v>
      </c>
      <c r="GO184" s="1632">
        <v>0</v>
      </c>
      <c r="GP184" s="1632">
        <v>0</v>
      </c>
      <c r="GQ184" s="1632">
        <v>0</v>
      </c>
      <c r="GR184" s="1632">
        <v>0</v>
      </c>
      <c r="GS184" s="1632">
        <v>0</v>
      </c>
      <c r="GT184" s="1632">
        <v>0</v>
      </c>
      <c r="GU184" s="1631">
        <v>1</v>
      </c>
      <c r="GV184" s="1632">
        <v>0</v>
      </c>
      <c r="GW184" s="1632">
        <v>0</v>
      </c>
      <c r="GX184" s="1632">
        <v>0</v>
      </c>
      <c r="GY184" s="1632">
        <v>0</v>
      </c>
      <c r="GZ184" s="1631">
        <v>1</v>
      </c>
      <c r="HA184" s="1632">
        <v>0</v>
      </c>
      <c r="HB184" s="1632">
        <v>0</v>
      </c>
      <c r="HC184" s="1632">
        <v>0</v>
      </c>
      <c r="HD184" s="1632">
        <v>0</v>
      </c>
      <c r="HE184" s="1632">
        <v>0</v>
      </c>
      <c r="HF184" s="1632">
        <v>0</v>
      </c>
      <c r="HG184" s="1631">
        <v>3</v>
      </c>
      <c r="HH184" s="1631">
        <v>1</v>
      </c>
      <c r="HI184" s="1631">
        <v>1</v>
      </c>
      <c r="HJ184" s="1632">
        <v>0</v>
      </c>
      <c r="HK184" s="1631">
        <v>1</v>
      </c>
      <c r="HL184" s="1632">
        <v>0</v>
      </c>
      <c r="HM184" s="1632">
        <v>0</v>
      </c>
      <c r="HN184" s="1632">
        <v>0</v>
      </c>
      <c r="HO184" s="1631">
        <v>2</v>
      </c>
      <c r="HP184" s="1632">
        <v>0</v>
      </c>
      <c r="HQ184" s="1632">
        <v>0</v>
      </c>
      <c r="HR184" s="1632">
        <v>0</v>
      </c>
      <c r="HS184" s="1632">
        <v>0</v>
      </c>
      <c r="HT184" s="1632">
        <v>0</v>
      </c>
      <c r="HU184" s="1632">
        <v>0</v>
      </c>
      <c r="HV184" s="1632">
        <v>0</v>
      </c>
      <c r="HW184" s="1632">
        <v>0</v>
      </c>
      <c r="HX184" s="1632">
        <v>0</v>
      </c>
      <c r="HY184" s="1631">
        <v>1</v>
      </c>
      <c r="HZ184" s="1631">
        <v>1</v>
      </c>
      <c r="IA184" s="1631">
        <v>2</v>
      </c>
      <c r="IB184" s="1631">
        <v>1</v>
      </c>
      <c r="IC184" s="1632">
        <v>0</v>
      </c>
      <c r="ID184" s="1632">
        <v>0</v>
      </c>
      <c r="IE184" s="1632">
        <v>0</v>
      </c>
      <c r="IF184" s="1632">
        <v>0</v>
      </c>
      <c r="IG184" s="1632">
        <v>0</v>
      </c>
      <c r="IH184" s="1632">
        <v>0</v>
      </c>
      <c r="II184" s="1632">
        <v>0</v>
      </c>
      <c r="IJ184" s="1632">
        <v>0</v>
      </c>
      <c r="IK184" s="1632">
        <v>0</v>
      </c>
      <c r="IL184" s="1632">
        <v>0</v>
      </c>
      <c r="IM184" s="1632">
        <v>0</v>
      </c>
      <c r="IN184" s="1632">
        <v>0</v>
      </c>
      <c r="IO184" s="1632">
        <v>0</v>
      </c>
      <c r="IP184" s="1632">
        <v>0</v>
      </c>
      <c r="IQ184" s="1632">
        <v>0</v>
      </c>
      <c r="IR184" s="1632">
        <v>0</v>
      </c>
      <c r="IS184" s="1632">
        <v>0</v>
      </c>
      <c r="IT184" s="1632">
        <v>0</v>
      </c>
      <c r="IU184" s="1632">
        <v>0</v>
      </c>
      <c r="IV184" s="1632">
        <v>0</v>
      </c>
      <c r="IW184" s="1632">
        <v>0</v>
      </c>
      <c r="IX184" s="1632">
        <v>0</v>
      </c>
      <c r="IY184" s="1632">
        <v>0</v>
      </c>
      <c r="IZ184" s="1632">
        <v>0</v>
      </c>
      <c r="JA184" s="1632">
        <v>0</v>
      </c>
      <c r="JB184" s="1631">
        <v>1</v>
      </c>
      <c r="JC184" s="1631">
        <v>1</v>
      </c>
      <c r="JD184" s="1632">
        <v>0</v>
      </c>
      <c r="JE184" s="1632">
        <v>0</v>
      </c>
      <c r="JF184" s="1632">
        <v>0</v>
      </c>
      <c r="JG184" s="1632">
        <v>0</v>
      </c>
      <c r="JH184" s="1632">
        <v>0</v>
      </c>
      <c r="JI184" s="1632">
        <v>0</v>
      </c>
      <c r="JJ184" s="1632">
        <v>0</v>
      </c>
      <c r="JK184" s="1632">
        <v>0</v>
      </c>
      <c r="JL184" s="1632">
        <v>0</v>
      </c>
      <c r="JM184" s="1632">
        <v>0</v>
      </c>
      <c r="JN184" s="1631">
        <v>2</v>
      </c>
      <c r="JO184" s="1632">
        <v>0</v>
      </c>
      <c r="JP184" s="1632">
        <v>0</v>
      </c>
      <c r="JQ184" s="1632">
        <v>0</v>
      </c>
      <c r="JR184" s="1632">
        <v>0</v>
      </c>
      <c r="JS184" s="1632">
        <v>0</v>
      </c>
      <c r="JT184" s="1632">
        <v>0</v>
      </c>
      <c r="JU184" s="1632">
        <v>0</v>
      </c>
      <c r="JV184" s="1632">
        <v>0</v>
      </c>
      <c r="JW184" s="1632">
        <v>0</v>
      </c>
      <c r="JX184" s="1632">
        <v>0</v>
      </c>
      <c r="JY184" s="1632">
        <v>0</v>
      </c>
      <c r="JZ184" s="1632">
        <v>0</v>
      </c>
      <c r="KA184" s="1632">
        <v>0</v>
      </c>
      <c r="KB184" s="1632">
        <v>0</v>
      </c>
      <c r="KC184" s="1632">
        <v>0</v>
      </c>
      <c r="KD184" s="1632">
        <v>0</v>
      </c>
      <c r="KE184" s="1632">
        <v>0</v>
      </c>
      <c r="KF184" s="1632">
        <v>0</v>
      </c>
      <c r="KG184" s="1632">
        <v>0</v>
      </c>
      <c r="KH184" s="1632">
        <v>0</v>
      </c>
      <c r="KI184" s="1632">
        <v>0</v>
      </c>
      <c r="KJ184" s="1632">
        <v>0</v>
      </c>
      <c r="KK184" s="1632">
        <v>0</v>
      </c>
      <c r="KL184" s="1632">
        <v>0</v>
      </c>
      <c r="KM184" s="1632">
        <v>0</v>
      </c>
      <c r="KN184" s="1632">
        <v>0</v>
      </c>
      <c r="KO184" s="1632">
        <v>0</v>
      </c>
      <c r="KP184" s="1632">
        <v>0</v>
      </c>
      <c r="KQ184" s="1632">
        <v>0</v>
      </c>
      <c r="KR184" s="1632">
        <v>0</v>
      </c>
      <c r="KS184" s="1632">
        <v>0</v>
      </c>
      <c r="KT184" s="1632">
        <v>0</v>
      </c>
      <c r="KU184" s="1632">
        <v>0</v>
      </c>
      <c r="KV184" s="1632">
        <v>0</v>
      </c>
      <c r="KW184" s="1632">
        <v>0</v>
      </c>
      <c r="KX184" s="1632">
        <v>0</v>
      </c>
      <c r="KY184" s="1631">
        <v>1</v>
      </c>
      <c r="KZ184" s="1632">
        <v>0</v>
      </c>
      <c r="LA184" s="1632">
        <v>0</v>
      </c>
      <c r="LB184" s="1634">
        <v>0</v>
      </c>
    </row>
    <row r="185" spans="2:314" ht="15" customHeight="1">
      <c r="B185" s="1537" t="s">
        <v>800</v>
      </c>
      <c r="C185" s="1087" t="s">
        <v>49</v>
      </c>
      <c r="D185" s="1088">
        <v>454</v>
      </c>
      <c r="E185" s="1631">
        <v>454</v>
      </c>
      <c r="F185" s="1632">
        <v>0</v>
      </c>
      <c r="G185" s="1632">
        <v>0</v>
      </c>
      <c r="H185" s="1632">
        <v>0</v>
      </c>
      <c r="I185" s="1632">
        <v>0</v>
      </c>
      <c r="J185" s="1631">
        <v>4</v>
      </c>
      <c r="K185" s="1631">
        <v>1</v>
      </c>
      <c r="L185" s="1631">
        <v>1</v>
      </c>
      <c r="M185" s="1631">
        <v>2</v>
      </c>
      <c r="N185" s="1632">
        <v>0</v>
      </c>
      <c r="O185" s="1632">
        <v>0</v>
      </c>
      <c r="P185" s="1631">
        <v>1</v>
      </c>
      <c r="Q185" s="1631">
        <v>13</v>
      </c>
      <c r="R185" s="1631">
        <v>2</v>
      </c>
      <c r="S185" s="1631">
        <v>1</v>
      </c>
      <c r="T185" s="1632">
        <v>0</v>
      </c>
      <c r="U185" s="1632">
        <v>0</v>
      </c>
      <c r="V185" s="1631">
        <v>2</v>
      </c>
      <c r="W185" s="1632">
        <v>0</v>
      </c>
      <c r="X185" s="1632">
        <v>0</v>
      </c>
      <c r="Y185" s="1631">
        <v>1</v>
      </c>
      <c r="Z185" s="1632">
        <v>0</v>
      </c>
      <c r="AA185" s="1632">
        <v>0</v>
      </c>
      <c r="AB185" s="1632">
        <v>0</v>
      </c>
      <c r="AC185" s="1632">
        <v>0</v>
      </c>
      <c r="AD185" s="1631">
        <v>2</v>
      </c>
      <c r="AE185" s="1631">
        <v>1</v>
      </c>
      <c r="AF185" s="1632">
        <v>0</v>
      </c>
      <c r="AG185" s="1632">
        <v>0</v>
      </c>
      <c r="AH185" s="1632">
        <v>0</v>
      </c>
      <c r="AI185" s="1631">
        <v>1</v>
      </c>
      <c r="AJ185" s="1631">
        <v>1</v>
      </c>
      <c r="AK185" s="1632">
        <v>0</v>
      </c>
      <c r="AL185" s="1632">
        <v>0</v>
      </c>
      <c r="AM185" s="1632">
        <v>0</v>
      </c>
      <c r="AN185" s="1632">
        <v>0</v>
      </c>
      <c r="AO185" s="1632">
        <v>0</v>
      </c>
      <c r="AP185" s="1631">
        <v>5</v>
      </c>
      <c r="AQ185" s="1631">
        <v>2</v>
      </c>
      <c r="AR185" s="1631">
        <v>2</v>
      </c>
      <c r="AS185" s="1632">
        <v>0</v>
      </c>
      <c r="AT185" s="1632">
        <v>0</v>
      </c>
      <c r="AU185" s="1631">
        <v>3</v>
      </c>
      <c r="AV185" s="1632">
        <v>0</v>
      </c>
      <c r="AW185" s="1632">
        <v>0</v>
      </c>
      <c r="AX185" s="1632">
        <v>0</v>
      </c>
      <c r="AY185" s="1632">
        <v>0</v>
      </c>
      <c r="AZ185" s="1632">
        <v>0</v>
      </c>
      <c r="BA185" s="1632">
        <v>0</v>
      </c>
      <c r="BB185" s="1631">
        <v>2</v>
      </c>
      <c r="BC185" s="1631">
        <v>1</v>
      </c>
      <c r="BD185" s="1631">
        <v>1</v>
      </c>
      <c r="BE185" s="1632">
        <v>0</v>
      </c>
      <c r="BF185" s="1631">
        <v>2</v>
      </c>
      <c r="BG185" s="1631">
        <v>1</v>
      </c>
      <c r="BH185" s="1631">
        <v>12</v>
      </c>
      <c r="BI185" s="1631">
        <v>6</v>
      </c>
      <c r="BJ185" s="1631">
        <v>2</v>
      </c>
      <c r="BK185" s="1631">
        <v>2</v>
      </c>
      <c r="BL185" s="1631">
        <v>2</v>
      </c>
      <c r="BM185" s="1631">
        <v>4</v>
      </c>
      <c r="BN185" s="1632">
        <v>0</v>
      </c>
      <c r="BO185" s="1631">
        <v>10</v>
      </c>
      <c r="BP185" s="1631">
        <v>10</v>
      </c>
      <c r="BQ185" s="1631">
        <v>2</v>
      </c>
      <c r="BR185" s="1632">
        <v>0</v>
      </c>
      <c r="BS185" s="1631">
        <v>1</v>
      </c>
      <c r="BT185" s="1632">
        <v>0</v>
      </c>
      <c r="BU185" s="1631">
        <v>9</v>
      </c>
      <c r="BV185" s="1631">
        <v>1</v>
      </c>
      <c r="BW185" s="1631">
        <v>1</v>
      </c>
      <c r="BX185" s="1631">
        <v>1</v>
      </c>
      <c r="BY185" s="1632">
        <v>0</v>
      </c>
      <c r="BZ185" s="1631">
        <v>1</v>
      </c>
      <c r="CA185" s="1631">
        <v>2</v>
      </c>
      <c r="CB185" s="1631">
        <v>2</v>
      </c>
      <c r="CC185" s="1631">
        <v>6</v>
      </c>
      <c r="CD185" s="1631">
        <v>6</v>
      </c>
      <c r="CE185" s="1632">
        <v>0</v>
      </c>
      <c r="CF185" s="1632">
        <v>0</v>
      </c>
      <c r="CG185" s="1632">
        <v>0</v>
      </c>
      <c r="CH185" s="1631">
        <v>2</v>
      </c>
      <c r="CI185" s="1631">
        <v>1</v>
      </c>
      <c r="CJ185" s="1632">
        <v>0</v>
      </c>
      <c r="CK185" s="1631">
        <v>1</v>
      </c>
      <c r="CL185" s="1632">
        <v>0</v>
      </c>
      <c r="CM185" s="1631">
        <v>2</v>
      </c>
      <c r="CN185" s="1631">
        <v>1</v>
      </c>
      <c r="CO185" s="1631">
        <v>1</v>
      </c>
      <c r="CP185" s="1631">
        <v>6</v>
      </c>
      <c r="CQ185" s="1631">
        <v>2</v>
      </c>
      <c r="CR185" s="1632">
        <v>0</v>
      </c>
      <c r="CS185" s="1632">
        <v>0</v>
      </c>
      <c r="CT185" s="1632">
        <v>0</v>
      </c>
      <c r="CU185" s="1631">
        <v>3</v>
      </c>
      <c r="CV185" s="1631">
        <v>2</v>
      </c>
      <c r="CW185" s="1632">
        <v>0</v>
      </c>
      <c r="CX185" s="1632">
        <v>0</v>
      </c>
      <c r="CY185" s="1632">
        <v>0</v>
      </c>
      <c r="CZ185" s="1632">
        <v>0</v>
      </c>
      <c r="DA185" s="1632">
        <v>0</v>
      </c>
      <c r="DB185" s="1631">
        <v>1</v>
      </c>
      <c r="DC185" s="1632">
        <v>0</v>
      </c>
      <c r="DD185" s="1632">
        <v>0</v>
      </c>
      <c r="DE185" s="1632">
        <v>0</v>
      </c>
      <c r="DF185" s="1632">
        <v>0</v>
      </c>
      <c r="DG185" s="1631">
        <v>9</v>
      </c>
      <c r="DH185" s="1631">
        <v>7</v>
      </c>
      <c r="DI185" s="1631">
        <v>1</v>
      </c>
      <c r="DJ185" s="1632">
        <v>0</v>
      </c>
      <c r="DK185" s="1631">
        <v>1</v>
      </c>
      <c r="DL185" s="1631">
        <v>1</v>
      </c>
      <c r="DM185" s="1632">
        <v>0</v>
      </c>
      <c r="DN185" s="1631">
        <v>5</v>
      </c>
      <c r="DO185" s="1631">
        <v>4</v>
      </c>
      <c r="DP185" s="1631">
        <v>3</v>
      </c>
      <c r="DQ185" s="1632">
        <v>0</v>
      </c>
      <c r="DR185" s="1632">
        <v>0</v>
      </c>
      <c r="DS185" s="1632">
        <v>0</v>
      </c>
      <c r="DT185" s="1632">
        <v>0</v>
      </c>
      <c r="DU185" s="1631">
        <v>5</v>
      </c>
      <c r="DV185" s="1631">
        <v>1</v>
      </c>
      <c r="DW185" s="1632">
        <v>0</v>
      </c>
      <c r="DX185" s="1631">
        <v>1</v>
      </c>
      <c r="DY185" s="1632">
        <v>0</v>
      </c>
      <c r="DZ185" s="1631">
        <v>2</v>
      </c>
      <c r="EA185" s="1631">
        <v>2</v>
      </c>
      <c r="EB185" s="1631">
        <v>2</v>
      </c>
      <c r="EC185" s="1631">
        <v>5</v>
      </c>
      <c r="ED185" s="1631">
        <v>3</v>
      </c>
      <c r="EE185" s="1632">
        <v>0</v>
      </c>
      <c r="EF185" s="1632">
        <v>0</v>
      </c>
      <c r="EG185" s="1632">
        <v>0</v>
      </c>
      <c r="EH185" s="1631">
        <v>2</v>
      </c>
      <c r="EI185" s="1631">
        <v>1</v>
      </c>
      <c r="EJ185" s="1632">
        <v>0</v>
      </c>
      <c r="EK185" s="1631">
        <v>1</v>
      </c>
      <c r="EL185" s="1631">
        <v>2</v>
      </c>
      <c r="EM185" s="1632">
        <v>0</v>
      </c>
      <c r="EN185" s="1631">
        <v>2</v>
      </c>
      <c r="EO185" s="1631">
        <v>7</v>
      </c>
      <c r="EP185" s="1631">
        <v>2</v>
      </c>
      <c r="EQ185" s="1631">
        <v>3</v>
      </c>
      <c r="ER185" s="1632">
        <v>0</v>
      </c>
      <c r="ES185" s="1632">
        <v>0</v>
      </c>
      <c r="ET185" s="1632">
        <v>0</v>
      </c>
      <c r="EU185" s="1631">
        <v>1</v>
      </c>
      <c r="EV185" s="1632">
        <v>0</v>
      </c>
      <c r="EW185" s="1632">
        <v>0</v>
      </c>
      <c r="EX185" s="1631">
        <v>2</v>
      </c>
      <c r="EY185" s="1632">
        <v>0</v>
      </c>
      <c r="EZ185" s="1632">
        <v>0</v>
      </c>
      <c r="FA185" s="1632">
        <v>0</v>
      </c>
      <c r="FB185" s="1632">
        <v>0</v>
      </c>
      <c r="FC185" s="1632">
        <v>0</v>
      </c>
      <c r="FD185" s="1631">
        <v>1</v>
      </c>
      <c r="FE185" s="1632">
        <v>0</v>
      </c>
      <c r="FF185" s="1632">
        <v>0</v>
      </c>
      <c r="FG185" s="1632">
        <v>0</v>
      </c>
      <c r="FH185" s="1631">
        <v>3</v>
      </c>
      <c r="FI185" s="1631">
        <v>1</v>
      </c>
      <c r="FJ185" s="1632">
        <v>0</v>
      </c>
      <c r="FK185" s="1631">
        <v>3</v>
      </c>
      <c r="FL185" s="1631">
        <v>1</v>
      </c>
      <c r="FM185" s="1631">
        <v>1</v>
      </c>
      <c r="FN185" s="1632">
        <v>0</v>
      </c>
      <c r="FO185" s="1631">
        <v>6</v>
      </c>
      <c r="FP185" s="1631">
        <v>2</v>
      </c>
      <c r="FQ185" s="1631">
        <v>1</v>
      </c>
      <c r="FR185" s="1632">
        <v>0</v>
      </c>
      <c r="FS185" s="1632">
        <v>0</v>
      </c>
      <c r="FT185" s="1632">
        <v>0</v>
      </c>
      <c r="FU185" s="1632">
        <v>0</v>
      </c>
      <c r="FV185" s="1632">
        <v>0</v>
      </c>
      <c r="FW185" s="1631">
        <v>2</v>
      </c>
      <c r="FX185" s="1632">
        <v>0</v>
      </c>
      <c r="FY185" s="1632">
        <v>0</v>
      </c>
      <c r="FZ185" s="1632">
        <v>0</v>
      </c>
      <c r="GA185" s="1631">
        <v>1</v>
      </c>
      <c r="GB185" s="1631">
        <v>1</v>
      </c>
      <c r="GC185" s="1632">
        <v>0</v>
      </c>
      <c r="GD185" s="1632">
        <v>0</v>
      </c>
      <c r="GE185" s="1632">
        <v>0</v>
      </c>
      <c r="GF185" s="1632">
        <v>0</v>
      </c>
      <c r="GG185" s="1632">
        <v>0</v>
      </c>
      <c r="GH185" s="1632">
        <v>0</v>
      </c>
      <c r="GI185" s="1631">
        <v>1</v>
      </c>
      <c r="GJ185" s="1631">
        <v>1</v>
      </c>
      <c r="GK185" s="1632">
        <v>0</v>
      </c>
      <c r="GL185" s="1632">
        <v>0</v>
      </c>
      <c r="GM185" s="1631">
        <v>2</v>
      </c>
      <c r="GN185" s="1632">
        <v>0</v>
      </c>
      <c r="GO185" s="1631">
        <v>1</v>
      </c>
      <c r="GP185" s="1632">
        <v>0</v>
      </c>
      <c r="GQ185" s="1632">
        <v>0</v>
      </c>
      <c r="GR185" s="1632">
        <v>0</v>
      </c>
      <c r="GS185" s="1631">
        <v>1</v>
      </c>
      <c r="GT185" s="1632">
        <v>0</v>
      </c>
      <c r="GU185" s="1632">
        <v>0</v>
      </c>
      <c r="GV185" s="1632">
        <v>0</v>
      </c>
      <c r="GW185" s="1632">
        <v>0</v>
      </c>
      <c r="GX185" s="1632">
        <v>0</v>
      </c>
      <c r="GY185" s="1632">
        <v>0</v>
      </c>
      <c r="GZ185" s="1632">
        <v>0</v>
      </c>
      <c r="HA185" s="1631">
        <v>1</v>
      </c>
      <c r="HB185" s="1632">
        <v>0</v>
      </c>
      <c r="HC185" s="1631">
        <v>2</v>
      </c>
      <c r="HD185" s="1631">
        <v>7</v>
      </c>
      <c r="HE185" s="1632">
        <v>0</v>
      </c>
      <c r="HF185" s="1631">
        <v>35</v>
      </c>
      <c r="HG185" s="1631">
        <v>10</v>
      </c>
      <c r="HH185" s="1631">
        <v>5</v>
      </c>
      <c r="HI185" s="1632">
        <v>0</v>
      </c>
      <c r="HJ185" s="1631">
        <v>1</v>
      </c>
      <c r="HK185" s="1631">
        <v>2</v>
      </c>
      <c r="HL185" s="1631">
        <v>4</v>
      </c>
      <c r="HM185" s="1631">
        <v>32</v>
      </c>
      <c r="HN185" s="1631">
        <v>25</v>
      </c>
      <c r="HO185" s="1631">
        <v>14</v>
      </c>
      <c r="HP185" s="1632">
        <v>0</v>
      </c>
      <c r="HQ185" s="1631">
        <v>1</v>
      </c>
      <c r="HR185" s="1631">
        <v>3</v>
      </c>
      <c r="HS185" s="1631">
        <v>5</v>
      </c>
      <c r="HT185" s="1632">
        <v>0</v>
      </c>
      <c r="HU185" s="1632">
        <v>0</v>
      </c>
      <c r="HV185" s="1632">
        <v>0</v>
      </c>
      <c r="HW185" s="1632">
        <v>0</v>
      </c>
      <c r="HX185" s="1631">
        <v>2</v>
      </c>
      <c r="HY185" s="1631">
        <v>1</v>
      </c>
      <c r="HZ185" s="1631">
        <v>10</v>
      </c>
      <c r="IA185" s="1631">
        <v>5</v>
      </c>
      <c r="IB185" s="1631">
        <v>4</v>
      </c>
      <c r="IC185" s="1632">
        <v>0</v>
      </c>
      <c r="ID185" s="1632">
        <v>0</v>
      </c>
      <c r="IE185" s="1632">
        <v>0</v>
      </c>
      <c r="IF185" s="1632">
        <v>0</v>
      </c>
      <c r="IG185" s="1632">
        <v>0</v>
      </c>
      <c r="IH185" s="1632">
        <v>0</v>
      </c>
      <c r="II185" s="1632">
        <v>0</v>
      </c>
      <c r="IJ185" s="1632">
        <v>0</v>
      </c>
      <c r="IK185" s="1632">
        <v>0</v>
      </c>
      <c r="IL185" s="1631">
        <v>1</v>
      </c>
      <c r="IM185" s="1632">
        <v>0</v>
      </c>
      <c r="IN185" s="1631">
        <v>1</v>
      </c>
      <c r="IO185" s="1632">
        <v>0</v>
      </c>
      <c r="IP185" s="1632">
        <v>0</v>
      </c>
      <c r="IQ185" s="1632">
        <v>0</v>
      </c>
      <c r="IR185" s="1632">
        <v>0</v>
      </c>
      <c r="IS185" s="1632">
        <v>0</v>
      </c>
      <c r="IT185" s="1632">
        <v>0</v>
      </c>
      <c r="IU185" s="1632">
        <v>0</v>
      </c>
      <c r="IV185" s="1632">
        <v>0</v>
      </c>
      <c r="IW185" s="1632">
        <v>0</v>
      </c>
      <c r="IX185" s="1632">
        <v>0</v>
      </c>
      <c r="IY185" s="1632">
        <v>0</v>
      </c>
      <c r="IZ185" s="1632">
        <v>0</v>
      </c>
      <c r="JA185" s="1632">
        <v>0</v>
      </c>
      <c r="JB185" s="1631">
        <v>2</v>
      </c>
      <c r="JC185" s="1631">
        <v>1</v>
      </c>
      <c r="JD185" s="1632">
        <v>0</v>
      </c>
      <c r="JE185" s="1632">
        <v>0</v>
      </c>
      <c r="JF185" s="1631">
        <v>1</v>
      </c>
      <c r="JG185" s="1632">
        <v>0</v>
      </c>
      <c r="JH185" s="1632">
        <v>0</v>
      </c>
      <c r="JI185" s="1632">
        <v>0</v>
      </c>
      <c r="JJ185" s="1632">
        <v>0</v>
      </c>
      <c r="JK185" s="1632">
        <v>0</v>
      </c>
      <c r="JL185" s="1632">
        <v>0</v>
      </c>
      <c r="JM185" s="1631">
        <v>1</v>
      </c>
      <c r="JN185" s="1632">
        <v>0</v>
      </c>
      <c r="JO185" s="1632">
        <v>0</v>
      </c>
      <c r="JP185" s="1632">
        <v>0</v>
      </c>
      <c r="JQ185" s="1632">
        <v>0</v>
      </c>
      <c r="JR185" s="1632">
        <v>0</v>
      </c>
      <c r="JS185" s="1632">
        <v>0</v>
      </c>
      <c r="JT185" s="1632">
        <v>0</v>
      </c>
      <c r="JU185" s="1631">
        <v>1</v>
      </c>
      <c r="JV185" s="1632">
        <v>0</v>
      </c>
      <c r="JW185" s="1632">
        <v>0</v>
      </c>
      <c r="JX185" s="1632">
        <v>0</v>
      </c>
      <c r="JY185" s="1631">
        <v>4</v>
      </c>
      <c r="JZ185" s="1631">
        <v>1</v>
      </c>
      <c r="KA185" s="1632">
        <v>0</v>
      </c>
      <c r="KB185" s="1632">
        <v>0</v>
      </c>
      <c r="KC185" s="1632">
        <v>0</v>
      </c>
      <c r="KD185" s="1631">
        <v>1</v>
      </c>
      <c r="KE185" s="1632">
        <v>0</v>
      </c>
      <c r="KF185" s="1631">
        <v>2</v>
      </c>
      <c r="KG185" s="1631">
        <v>1</v>
      </c>
      <c r="KH185" s="1632">
        <v>0</v>
      </c>
      <c r="KI185" s="1632">
        <v>0</v>
      </c>
      <c r="KJ185" s="1632">
        <v>0</v>
      </c>
      <c r="KK185" s="1632">
        <v>0</v>
      </c>
      <c r="KL185" s="1632">
        <v>0</v>
      </c>
      <c r="KM185" s="1632">
        <v>0</v>
      </c>
      <c r="KN185" s="1632">
        <v>0</v>
      </c>
      <c r="KO185" s="1632">
        <v>0</v>
      </c>
      <c r="KP185" s="1632">
        <v>0</v>
      </c>
      <c r="KQ185" s="1632">
        <v>0</v>
      </c>
      <c r="KR185" s="1631">
        <v>1</v>
      </c>
      <c r="KS185" s="1631">
        <v>4</v>
      </c>
      <c r="KT185" s="1631">
        <v>1</v>
      </c>
      <c r="KU185" s="1631">
        <v>4</v>
      </c>
      <c r="KV185" s="1632">
        <v>0</v>
      </c>
      <c r="KW185" s="1632">
        <v>0</v>
      </c>
      <c r="KX185" s="1632">
        <v>0</v>
      </c>
      <c r="KY185" s="1632">
        <v>0</v>
      </c>
      <c r="KZ185" s="1632">
        <v>0</v>
      </c>
      <c r="LA185" s="1632">
        <v>0</v>
      </c>
      <c r="LB185" s="1634">
        <v>0</v>
      </c>
    </row>
    <row r="186" spans="2:314" ht="15" customHeight="1">
      <c r="B186" s="1537"/>
      <c r="C186" s="1087" t="s">
        <v>70</v>
      </c>
      <c r="D186" s="1088">
        <v>338</v>
      </c>
      <c r="E186" s="1631">
        <v>338</v>
      </c>
      <c r="F186" s="1632">
        <v>0</v>
      </c>
      <c r="G186" s="1632">
        <v>0</v>
      </c>
      <c r="H186" s="1632">
        <v>0</v>
      </c>
      <c r="I186" s="1632">
        <v>0</v>
      </c>
      <c r="J186" s="1631">
        <v>2</v>
      </c>
      <c r="K186" s="1632">
        <v>0</v>
      </c>
      <c r="L186" s="1631">
        <v>1</v>
      </c>
      <c r="M186" s="1631">
        <v>2</v>
      </c>
      <c r="N186" s="1632">
        <v>0</v>
      </c>
      <c r="O186" s="1632">
        <v>0</v>
      </c>
      <c r="P186" s="1631">
        <v>1</v>
      </c>
      <c r="Q186" s="1631">
        <v>11</v>
      </c>
      <c r="R186" s="1631">
        <v>2</v>
      </c>
      <c r="S186" s="1632">
        <v>0</v>
      </c>
      <c r="T186" s="1632">
        <v>0</v>
      </c>
      <c r="U186" s="1632">
        <v>0</v>
      </c>
      <c r="V186" s="1631">
        <v>1</v>
      </c>
      <c r="W186" s="1632">
        <v>0</v>
      </c>
      <c r="X186" s="1632">
        <v>0</v>
      </c>
      <c r="Y186" s="1631">
        <v>1</v>
      </c>
      <c r="Z186" s="1632">
        <v>0</v>
      </c>
      <c r="AA186" s="1632">
        <v>0</v>
      </c>
      <c r="AB186" s="1632">
        <v>0</v>
      </c>
      <c r="AC186" s="1632">
        <v>0</v>
      </c>
      <c r="AD186" s="1631">
        <v>2</v>
      </c>
      <c r="AE186" s="1631">
        <v>1</v>
      </c>
      <c r="AF186" s="1632">
        <v>0</v>
      </c>
      <c r="AG186" s="1632">
        <v>0</v>
      </c>
      <c r="AH186" s="1632">
        <v>0</v>
      </c>
      <c r="AI186" s="1631">
        <v>1</v>
      </c>
      <c r="AJ186" s="1631">
        <v>1</v>
      </c>
      <c r="AK186" s="1632">
        <v>0</v>
      </c>
      <c r="AL186" s="1632">
        <v>0</v>
      </c>
      <c r="AM186" s="1632">
        <v>0</v>
      </c>
      <c r="AN186" s="1632">
        <v>0</v>
      </c>
      <c r="AO186" s="1632">
        <v>0</v>
      </c>
      <c r="AP186" s="1631">
        <v>5</v>
      </c>
      <c r="AQ186" s="1631">
        <v>2</v>
      </c>
      <c r="AR186" s="1631">
        <v>1</v>
      </c>
      <c r="AS186" s="1632">
        <v>0</v>
      </c>
      <c r="AT186" s="1632">
        <v>0</v>
      </c>
      <c r="AU186" s="1631">
        <v>3</v>
      </c>
      <c r="AV186" s="1632">
        <v>0</v>
      </c>
      <c r="AW186" s="1632">
        <v>0</v>
      </c>
      <c r="AX186" s="1632">
        <v>0</v>
      </c>
      <c r="AY186" s="1632">
        <v>0</v>
      </c>
      <c r="AZ186" s="1632">
        <v>0</v>
      </c>
      <c r="BA186" s="1632">
        <v>0</v>
      </c>
      <c r="BB186" s="1631">
        <v>1</v>
      </c>
      <c r="BC186" s="1631">
        <v>1</v>
      </c>
      <c r="BD186" s="1631">
        <v>1</v>
      </c>
      <c r="BE186" s="1632">
        <v>0</v>
      </c>
      <c r="BF186" s="1631">
        <v>1</v>
      </c>
      <c r="BG186" s="1632">
        <v>0</v>
      </c>
      <c r="BH186" s="1631">
        <v>7</v>
      </c>
      <c r="BI186" s="1631">
        <v>2</v>
      </c>
      <c r="BJ186" s="1631">
        <v>1</v>
      </c>
      <c r="BK186" s="1631">
        <v>1</v>
      </c>
      <c r="BL186" s="1631">
        <v>1</v>
      </c>
      <c r="BM186" s="1631">
        <v>4</v>
      </c>
      <c r="BN186" s="1632">
        <v>0</v>
      </c>
      <c r="BO186" s="1631">
        <v>10</v>
      </c>
      <c r="BP186" s="1631">
        <v>8</v>
      </c>
      <c r="BQ186" s="1631">
        <v>2</v>
      </c>
      <c r="BR186" s="1632">
        <v>0</v>
      </c>
      <c r="BS186" s="1632">
        <v>0</v>
      </c>
      <c r="BT186" s="1632">
        <v>0</v>
      </c>
      <c r="BU186" s="1631">
        <v>6</v>
      </c>
      <c r="BV186" s="1632">
        <v>0</v>
      </c>
      <c r="BW186" s="1631">
        <v>1</v>
      </c>
      <c r="BX186" s="1632">
        <v>0</v>
      </c>
      <c r="BY186" s="1632">
        <v>0</v>
      </c>
      <c r="BZ186" s="1631">
        <v>1</v>
      </c>
      <c r="CA186" s="1631">
        <v>1</v>
      </c>
      <c r="CB186" s="1631">
        <v>2</v>
      </c>
      <c r="CC186" s="1631">
        <v>5</v>
      </c>
      <c r="CD186" s="1631">
        <v>5</v>
      </c>
      <c r="CE186" s="1632">
        <v>0</v>
      </c>
      <c r="CF186" s="1632">
        <v>0</v>
      </c>
      <c r="CG186" s="1632">
        <v>0</v>
      </c>
      <c r="CH186" s="1631">
        <v>1</v>
      </c>
      <c r="CI186" s="1631">
        <v>1</v>
      </c>
      <c r="CJ186" s="1632">
        <v>0</v>
      </c>
      <c r="CK186" s="1631">
        <v>1</v>
      </c>
      <c r="CL186" s="1632">
        <v>0</v>
      </c>
      <c r="CM186" s="1631">
        <v>1</v>
      </c>
      <c r="CN186" s="1631">
        <v>1</v>
      </c>
      <c r="CO186" s="1631">
        <v>1</v>
      </c>
      <c r="CP186" s="1631">
        <v>6</v>
      </c>
      <c r="CQ186" s="1631">
        <v>1</v>
      </c>
      <c r="CR186" s="1632">
        <v>0</v>
      </c>
      <c r="CS186" s="1632">
        <v>0</v>
      </c>
      <c r="CT186" s="1632">
        <v>0</v>
      </c>
      <c r="CU186" s="1631">
        <v>2</v>
      </c>
      <c r="CV186" s="1631">
        <v>1</v>
      </c>
      <c r="CW186" s="1632">
        <v>0</v>
      </c>
      <c r="CX186" s="1632">
        <v>0</v>
      </c>
      <c r="CY186" s="1632">
        <v>0</v>
      </c>
      <c r="CZ186" s="1632">
        <v>0</v>
      </c>
      <c r="DA186" s="1632">
        <v>0</v>
      </c>
      <c r="DB186" s="1631">
        <v>1</v>
      </c>
      <c r="DC186" s="1632">
        <v>0</v>
      </c>
      <c r="DD186" s="1632">
        <v>0</v>
      </c>
      <c r="DE186" s="1632">
        <v>0</v>
      </c>
      <c r="DF186" s="1632">
        <v>0</v>
      </c>
      <c r="DG186" s="1631">
        <v>4</v>
      </c>
      <c r="DH186" s="1631">
        <v>4</v>
      </c>
      <c r="DI186" s="1631">
        <v>1</v>
      </c>
      <c r="DJ186" s="1632">
        <v>0</v>
      </c>
      <c r="DK186" s="1631">
        <v>1</v>
      </c>
      <c r="DL186" s="1631">
        <v>1</v>
      </c>
      <c r="DM186" s="1632">
        <v>0</v>
      </c>
      <c r="DN186" s="1631">
        <v>4</v>
      </c>
      <c r="DO186" s="1631">
        <v>4</v>
      </c>
      <c r="DP186" s="1631">
        <v>3</v>
      </c>
      <c r="DQ186" s="1632">
        <v>0</v>
      </c>
      <c r="DR186" s="1632">
        <v>0</v>
      </c>
      <c r="DS186" s="1632">
        <v>0</v>
      </c>
      <c r="DT186" s="1632">
        <v>0</v>
      </c>
      <c r="DU186" s="1631">
        <v>3</v>
      </c>
      <c r="DV186" s="1632">
        <v>0</v>
      </c>
      <c r="DW186" s="1632">
        <v>0</v>
      </c>
      <c r="DX186" s="1632">
        <v>0</v>
      </c>
      <c r="DY186" s="1632">
        <v>0</v>
      </c>
      <c r="DZ186" s="1631">
        <v>2</v>
      </c>
      <c r="EA186" s="1631">
        <v>2</v>
      </c>
      <c r="EB186" s="1631">
        <v>2</v>
      </c>
      <c r="EC186" s="1631">
        <v>4</v>
      </c>
      <c r="ED186" s="1631">
        <v>3</v>
      </c>
      <c r="EE186" s="1632">
        <v>0</v>
      </c>
      <c r="EF186" s="1632">
        <v>0</v>
      </c>
      <c r="EG186" s="1632">
        <v>0</v>
      </c>
      <c r="EH186" s="1631">
        <v>2</v>
      </c>
      <c r="EI186" s="1631">
        <v>1</v>
      </c>
      <c r="EJ186" s="1632">
        <v>0</v>
      </c>
      <c r="EK186" s="1631">
        <v>1</v>
      </c>
      <c r="EL186" s="1631">
        <v>1</v>
      </c>
      <c r="EM186" s="1632">
        <v>0</v>
      </c>
      <c r="EN186" s="1631">
        <v>1</v>
      </c>
      <c r="EO186" s="1631">
        <v>6</v>
      </c>
      <c r="EP186" s="1631">
        <v>2</v>
      </c>
      <c r="EQ186" s="1631">
        <v>1</v>
      </c>
      <c r="ER186" s="1632">
        <v>0</v>
      </c>
      <c r="ES186" s="1632">
        <v>0</v>
      </c>
      <c r="ET186" s="1632">
        <v>0</v>
      </c>
      <c r="EU186" s="1632">
        <v>0</v>
      </c>
      <c r="EV186" s="1632">
        <v>0</v>
      </c>
      <c r="EW186" s="1632">
        <v>0</v>
      </c>
      <c r="EX186" s="1632">
        <v>0</v>
      </c>
      <c r="EY186" s="1632">
        <v>0</v>
      </c>
      <c r="EZ186" s="1632">
        <v>0</v>
      </c>
      <c r="FA186" s="1632">
        <v>0</v>
      </c>
      <c r="FB186" s="1632">
        <v>0</v>
      </c>
      <c r="FC186" s="1632">
        <v>0</v>
      </c>
      <c r="FD186" s="1631">
        <v>1</v>
      </c>
      <c r="FE186" s="1632">
        <v>0</v>
      </c>
      <c r="FF186" s="1632">
        <v>0</v>
      </c>
      <c r="FG186" s="1632">
        <v>0</v>
      </c>
      <c r="FH186" s="1631">
        <v>1</v>
      </c>
      <c r="FI186" s="1631">
        <v>1</v>
      </c>
      <c r="FJ186" s="1632">
        <v>0</v>
      </c>
      <c r="FK186" s="1631">
        <v>1</v>
      </c>
      <c r="FL186" s="1631">
        <v>1</v>
      </c>
      <c r="FM186" s="1632">
        <v>0</v>
      </c>
      <c r="FN186" s="1632">
        <v>0</v>
      </c>
      <c r="FO186" s="1631">
        <v>4</v>
      </c>
      <c r="FP186" s="1631">
        <v>1</v>
      </c>
      <c r="FQ186" s="1631">
        <v>1</v>
      </c>
      <c r="FR186" s="1632">
        <v>0</v>
      </c>
      <c r="FS186" s="1632">
        <v>0</v>
      </c>
      <c r="FT186" s="1632">
        <v>0</v>
      </c>
      <c r="FU186" s="1632">
        <v>0</v>
      </c>
      <c r="FV186" s="1632">
        <v>0</v>
      </c>
      <c r="FW186" s="1631">
        <v>1</v>
      </c>
      <c r="FX186" s="1632">
        <v>0</v>
      </c>
      <c r="FY186" s="1632">
        <v>0</v>
      </c>
      <c r="FZ186" s="1632">
        <v>0</v>
      </c>
      <c r="GA186" s="1632">
        <v>0</v>
      </c>
      <c r="GB186" s="1631">
        <v>1</v>
      </c>
      <c r="GC186" s="1632">
        <v>0</v>
      </c>
      <c r="GD186" s="1632">
        <v>0</v>
      </c>
      <c r="GE186" s="1632">
        <v>0</v>
      </c>
      <c r="GF186" s="1632">
        <v>0</v>
      </c>
      <c r="GG186" s="1632">
        <v>0</v>
      </c>
      <c r="GH186" s="1632">
        <v>0</v>
      </c>
      <c r="GI186" s="1631">
        <v>1</v>
      </c>
      <c r="GJ186" s="1631">
        <v>1</v>
      </c>
      <c r="GK186" s="1632">
        <v>0</v>
      </c>
      <c r="GL186" s="1632">
        <v>0</v>
      </c>
      <c r="GM186" s="1631">
        <v>2</v>
      </c>
      <c r="GN186" s="1632">
        <v>0</v>
      </c>
      <c r="GO186" s="1631">
        <v>1</v>
      </c>
      <c r="GP186" s="1632">
        <v>0</v>
      </c>
      <c r="GQ186" s="1632">
        <v>0</v>
      </c>
      <c r="GR186" s="1632">
        <v>0</v>
      </c>
      <c r="GS186" s="1631">
        <v>1</v>
      </c>
      <c r="GT186" s="1632">
        <v>0</v>
      </c>
      <c r="GU186" s="1632">
        <v>0</v>
      </c>
      <c r="GV186" s="1632">
        <v>0</v>
      </c>
      <c r="GW186" s="1632">
        <v>0</v>
      </c>
      <c r="GX186" s="1632">
        <v>0</v>
      </c>
      <c r="GY186" s="1632">
        <v>0</v>
      </c>
      <c r="GZ186" s="1632">
        <v>0</v>
      </c>
      <c r="HA186" s="1631">
        <v>1</v>
      </c>
      <c r="HB186" s="1632">
        <v>0</v>
      </c>
      <c r="HC186" s="1631">
        <v>2</v>
      </c>
      <c r="HD186" s="1631">
        <v>4</v>
      </c>
      <c r="HE186" s="1632">
        <v>0</v>
      </c>
      <c r="HF186" s="1631">
        <v>18</v>
      </c>
      <c r="HG186" s="1631">
        <v>9</v>
      </c>
      <c r="HH186" s="1631">
        <v>4</v>
      </c>
      <c r="HI186" s="1632">
        <v>0</v>
      </c>
      <c r="HJ186" s="1632">
        <v>0</v>
      </c>
      <c r="HK186" s="1632">
        <v>0</v>
      </c>
      <c r="HL186" s="1631">
        <v>3</v>
      </c>
      <c r="HM186" s="1631">
        <v>30</v>
      </c>
      <c r="HN186" s="1631">
        <v>22</v>
      </c>
      <c r="HO186" s="1631">
        <v>12</v>
      </c>
      <c r="HP186" s="1632">
        <v>0</v>
      </c>
      <c r="HQ186" s="1632">
        <v>0</v>
      </c>
      <c r="HR186" s="1631">
        <v>1</v>
      </c>
      <c r="HS186" s="1631">
        <v>4</v>
      </c>
      <c r="HT186" s="1632">
        <v>0</v>
      </c>
      <c r="HU186" s="1632">
        <v>0</v>
      </c>
      <c r="HV186" s="1632">
        <v>0</v>
      </c>
      <c r="HW186" s="1632">
        <v>0</v>
      </c>
      <c r="HX186" s="1631">
        <v>2</v>
      </c>
      <c r="HY186" s="1631">
        <v>1</v>
      </c>
      <c r="HZ186" s="1631">
        <v>9</v>
      </c>
      <c r="IA186" s="1631">
        <v>5</v>
      </c>
      <c r="IB186" s="1631">
        <v>3</v>
      </c>
      <c r="IC186" s="1632">
        <v>0</v>
      </c>
      <c r="ID186" s="1632">
        <v>0</v>
      </c>
      <c r="IE186" s="1632">
        <v>0</v>
      </c>
      <c r="IF186" s="1632">
        <v>0</v>
      </c>
      <c r="IG186" s="1632">
        <v>0</v>
      </c>
      <c r="IH186" s="1632">
        <v>0</v>
      </c>
      <c r="II186" s="1632">
        <v>0</v>
      </c>
      <c r="IJ186" s="1632">
        <v>0</v>
      </c>
      <c r="IK186" s="1632">
        <v>0</v>
      </c>
      <c r="IL186" s="1631">
        <v>1</v>
      </c>
      <c r="IM186" s="1632">
        <v>0</v>
      </c>
      <c r="IN186" s="1631">
        <v>1</v>
      </c>
      <c r="IO186" s="1632">
        <v>0</v>
      </c>
      <c r="IP186" s="1632">
        <v>0</v>
      </c>
      <c r="IQ186" s="1632">
        <v>0</v>
      </c>
      <c r="IR186" s="1632">
        <v>0</v>
      </c>
      <c r="IS186" s="1632">
        <v>0</v>
      </c>
      <c r="IT186" s="1632">
        <v>0</v>
      </c>
      <c r="IU186" s="1632">
        <v>0</v>
      </c>
      <c r="IV186" s="1632">
        <v>0</v>
      </c>
      <c r="IW186" s="1632">
        <v>0</v>
      </c>
      <c r="IX186" s="1632">
        <v>0</v>
      </c>
      <c r="IY186" s="1632">
        <v>0</v>
      </c>
      <c r="IZ186" s="1632">
        <v>0</v>
      </c>
      <c r="JA186" s="1632">
        <v>0</v>
      </c>
      <c r="JB186" s="1631">
        <v>2</v>
      </c>
      <c r="JC186" s="1631">
        <v>1</v>
      </c>
      <c r="JD186" s="1632">
        <v>0</v>
      </c>
      <c r="JE186" s="1632">
        <v>0</v>
      </c>
      <c r="JF186" s="1631">
        <v>1</v>
      </c>
      <c r="JG186" s="1632">
        <v>0</v>
      </c>
      <c r="JH186" s="1632">
        <v>0</v>
      </c>
      <c r="JI186" s="1632">
        <v>0</v>
      </c>
      <c r="JJ186" s="1632">
        <v>0</v>
      </c>
      <c r="JK186" s="1632">
        <v>0</v>
      </c>
      <c r="JL186" s="1632">
        <v>0</v>
      </c>
      <c r="JM186" s="1631">
        <v>1</v>
      </c>
      <c r="JN186" s="1632">
        <v>0</v>
      </c>
      <c r="JO186" s="1632">
        <v>0</v>
      </c>
      <c r="JP186" s="1632">
        <v>0</v>
      </c>
      <c r="JQ186" s="1632">
        <v>0</v>
      </c>
      <c r="JR186" s="1632">
        <v>0</v>
      </c>
      <c r="JS186" s="1632">
        <v>0</v>
      </c>
      <c r="JT186" s="1632">
        <v>0</v>
      </c>
      <c r="JU186" s="1631">
        <v>1</v>
      </c>
      <c r="JV186" s="1632">
        <v>0</v>
      </c>
      <c r="JW186" s="1632">
        <v>0</v>
      </c>
      <c r="JX186" s="1632">
        <v>0</v>
      </c>
      <c r="JY186" s="1631">
        <v>4</v>
      </c>
      <c r="JZ186" s="1632">
        <v>0</v>
      </c>
      <c r="KA186" s="1632">
        <v>0</v>
      </c>
      <c r="KB186" s="1632">
        <v>0</v>
      </c>
      <c r="KC186" s="1632">
        <v>0</v>
      </c>
      <c r="KD186" s="1631">
        <v>1</v>
      </c>
      <c r="KE186" s="1632">
        <v>0</v>
      </c>
      <c r="KF186" s="1631">
        <v>1</v>
      </c>
      <c r="KG186" s="1631">
        <v>1</v>
      </c>
      <c r="KH186" s="1632">
        <v>0</v>
      </c>
      <c r="KI186" s="1632">
        <v>0</v>
      </c>
      <c r="KJ186" s="1632">
        <v>0</v>
      </c>
      <c r="KK186" s="1632">
        <v>0</v>
      </c>
      <c r="KL186" s="1632">
        <v>0</v>
      </c>
      <c r="KM186" s="1632">
        <v>0</v>
      </c>
      <c r="KN186" s="1632">
        <v>0</v>
      </c>
      <c r="KO186" s="1632">
        <v>0</v>
      </c>
      <c r="KP186" s="1632">
        <v>0</v>
      </c>
      <c r="KQ186" s="1632">
        <v>0</v>
      </c>
      <c r="KR186" s="1631">
        <v>1</v>
      </c>
      <c r="KS186" s="1631">
        <v>3</v>
      </c>
      <c r="KT186" s="1631">
        <v>1</v>
      </c>
      <c r="KU186" s="1631">
        <v>1</v>
      </c>
      <c r="KV186" s="1632">
        <v>0</v>
      </c>
      <c r="KW186" s="1632">
        <v>0</v>
      </c>
      <c r="KX186" s="1632">
        <v>0</v>
      </c>
      <c r="KY186" s="1632">
        <v>0</v>
      </c>
      <c r="KZ186" s="1632">
        <v>0</v>
      </c>
      <c r="LA186" s="1632">
        <v>0</v>
      </c>
      <c r="LB186" s="1634">
        <v>0</v>
      </c>
    </row>
    <row r="187" spans="2:314" ht="15" customHeight="1">
      <c r="B187" s="1537"/>
      <c r="C187" s="1087" t="s">
        <v>71</v>
      </c>
      <c r="D187" s="1088">
        <v>116</v>
      </c>
      <c r="E187" s="1631">
        <v>116</v>
      </c>
      <c r="F187" s="1632">
        <v>0</v>
      </c>
      <c r="G187" s="1632">
        <v>0</v>
      </c>
      <c r="H187" s="1632">
        <v>0</v>
      </c>
      <c r="I187" s="1632">
        <v>0</v>
      </c>
      <c r="J187" s="1631">
        <v>2</v>
      </c>
      <c r="K187" s="1631">
        <v>1</v>
      </c>
      <c r="L187" s="1632">
        <v>0</v>
      </c>
      <c r="M187" s="1632">
        <v>0</v>
      </c>
      <c r="N187" s="1632">
        <v>0</v>
      </c>
      <c r="O187" s="1632">
        <v>0</v>
      </c>
      <c r="P187" s="1632">
        <v>0</v>
      </c>
      <c r="Q187" s="1631">
        <v>2</v>
      </c>
      <c r="R187" s="1632">
        <v>0</v>
      </c>
      <c r="S187" s="1631">
        <v>1</v>
      </c>
      <c r="T187" s="1632">
        <v>0</v>
      </c>
      <c r="U187" s="1632">
        <v>0</v>
      </c>
      <c r="V187" s="1631">
        <v>1</v>
      </c>
      <c r="W187" s="1632">
        <v>0</v>
      </c>
      <c r="X187" s="1632">
        <v>0</v>
      </c>
      <c r="Y187" s="1632">
        <v>0</v>
      </c>
      <c r="Z187" s="1632">
        <v>0</v>
      </c>
      <c r="AA187" s="1632">
        <v>0</v>
      </c>
      <c r="AB187" s="1632">
        <v>0</v>
      </c>
      <c r="AC187" s="1632">
        <v>0</v>
      </c>
      <c r="AD187" s="1632">
        <v>0</v>
      </c>
      <c r="AE187" s="1632">
        <v>0</v>
      </c>
      <c r="AF187" s="1632">
        <v>0</v>
      </c>
      <c r="AG187" s="1632">
        <v>0</v>
      </c>
      <c r="AH187" s="1632">
        <v>0</v>
      </c>
      <c r="AI187" s="1632">
        <v>0</v>
      </c>
      <c r="AJ187" s="1632">
        <v>0</v>
      </c>
      <c r="AK187" s="1632">
        <v>0</v>
      </c>
      <c r="AL187" s="1632">
        <v>0</v>
      </c>
      <c r="AM187" s="1632">
        <v>0</v>
      </c>
      <c r="AN187" s="1632">
        <v>0</v>
      </c>
      <c r="AO187" s="1632">
        <v>0</v>
      </c>
      <c r="AP187" s="1632">
        <v>0</v>
      </c>
      <c r="AQ187" s="1632">
        <v>0</v>
      </c>
      <c r="AR187" s="1631">
        <v>1</v>
      </c>
      <c r="AS187" s="1632">
        <v>0</v>
      </c>
      <c r="AT187" s="1632">
        <v>0</v>
      </c>
      <c r="AU187" s="1632">
        <v>0</v>
      </c>
      <c r="AV187" s="1632">
        <v>0</v>
      </c>
      <c r="AW187" s="1632">
        <v>0</v>
      </c>
      <c r="AX187" s="1632">
        <v>0</v>
      </c>
      <c r="AY187" s="1632">
        <v>0</v>
      </c>
      <c r="AZ187" s="1632">
        <v>0</v>
      </c>
      <c r="BA187" s="1632">
        <v>0</v>
      </c>
      <c r="BB187" s="1631">
        <v>1</v>
      </c>
      <c r="BC187" s="1632">
        <v>0</v>
      </c>
      <c r="BD187" s="1632">
        <v>0</v>
      </c>
      <c r="BE187" s="1632">
        <v>0</v>
      </c>
      <c r="BF187" s="1631">
        <v>1</v>
      </c>
      <c r="BG187" s="1631">
        <v>1</v>
      </c>
      <c r="BH187" s="1631">
        <v>5</v>
      </c>
      <c r="BI187" s="1631">
        <v>4</v>
      </c>
      <c r="BJ187" s="1631">
        <v>1</v>
      </c>
      <c r="BK187" s="1631">
        <v>1</v>
      </c>
      <c r="BL187" s="1631">
        <v>1</v>
      </c>
      <c r="BM187" s="1632">
        <v>0</v>
      </c>
      <c r="BN187" s="1632">
        <v>0</v>
      </c>
      <c r="BO187" s="1632">
        <v>0</v>
      </c>
      <c r="BP187" s="1631">
        <v>2</v>
      </c>
      <c r="BQ187" s="1632">
        <v>0</v>
      </c>
      <c r="BR187" s="1632">
        <v>0</v>
      </c>
      <c r="BS187" s="1631">
        <v>1</v>
      </c>
      <c r="BT187" s="1632">
        <v>0</v>
      </c>
      <c r="BU187" s="1631">
        <v>3</v>
      </c>
      <c r="BV187" s="1631">
        <v>1</v>
      </c>
      <c r="BW187" s="1632">
        <v>0</v>
      </c>
      <c r="BX187" s="1631">
        <v>1</v>
      </c>
      <c r="BY187" s="1632">
        <v>0</v>
      </c>
      <c r="BZ187" s="1632">
        <v>0</v>
      </c>
      <c r="CA187" s="1631">
        <v>1</v>
      </c>
      <c r="CB187" s="1632">
        <v>0</v>
      </c>
      <c r="CC187" s="1631">
        <v>1</v>
      </c>
      <c r="CD187" s="1631">
        <v>1</v>
      </c>
      <c r="CE187" s="1632">
        <v>0</v>
      </c>
      <c r="CF187" s="1632">
        <v>0</v>
      </c>
      <c r="CG187" s="1632">
        <v>0</v>
      </c>
      <c r="CH187" s="1631">
        <v>1</v>
      </c>
      <c r="CI187" s="1632">
        <v>0</v>
      </c>
      <c r="CJ187" s="1632">
        <v>0</v>
      </c>
      <c r="CK187" s="1632">
        <v>0</v>
      </c>
      <c r="CL187" s="1632">
        <v>0</v>
      </c>
      <c r="CM187" s="1631">
        <v>1</v>
      </c>
      <c r="CN187" s="1632">
        <v>0</v>
      </c>
      <c r="CO187" s="1632">
        <v>0</v>
      </c>
      <c r="CP187" s="1632">
        <v>0</v>
      </c>
      <c r="CQ187" s="1631">
        <v>1</v>
      </c>
      <c r="CR187" s="1632">
        <v>0</v>
      </c>
      <c r="CS187" s="1632">
        <v>0</v>
      </c>
      <c r="CT187" s="1632">
        <v>0</v>
      </c>
      <c r="CU187" s="1631">
        <v>1</v>
      </c>
      <c r="CV187" s="1631">
        <v>1</v>
      </c>
      <c r="CW187" s="1632">
        <v>0</v>
      </c>
      <c r="CX187" s="1632">
        <v>0</v>
      </c>
      <c r="CY187" s="1632">
        <v>0</v>
      </c>
      <c r="CZ187" s="1632">
        <v>0</v>
      </c>
      <c r="DA187" s="1632">
        <v>0</v>
      </c>
      <c r="DB187" s="1632">
        <v>0</v>
      </c>
      <c r="DC187" s="1632">
        <v>0</v>
      </c>
      <c r="DD187" s="1632">
        <v>0</v>
      </c>
      <c r="DE187" s="1632">
        <v>0</v>
      </c>
      <c r="DF187" s="1632">
        <v>0</v>
      </c>
      <c r="DG187" s="1631">
        <v>5</v>
      </c>
      <c r="DH187" s="1631">
        <v>3</v>
      </c>
      <c r="DI187" s="1632">
        <v>0</v>
      </c>
      <c r="DJ187" s="1632">
        <v>0</v>
      </c>
      <c r="DK187" s="1632">
        <v>0</v>
      </c>
      <c r="DL187" s="1632">
        <v>0</v>
      </c>
      <c r="DM187" s="1632">
        <v>0</v>
      </c>
      <c r="DN187" s="1631">
        <v>1</v>
      </c>
      <c r="DO187" s="1632">
        <v>0</v>
      </c>
      <c r="DP187" s="1632">
        <v>0</v>
      </c>
      <c r="DQ187" s="1632">
        <v>0</v>
      </c>
      <c r="DR187" s="1632">
        <v>0</v>
      </c>
      <c r="DS187" s="1632">
        <v>0</v>
      </c>
      <c r="DT187" s="1632">
        <v>0</v>
      </c>
      <c r="DU187" s="1631">
        <v>2</v>
      </c>
      <c r="DV187" s="1631">
        <v>1</v>
      </c>
      <c r="DW187" s="1632">
        <v>0</v>
      </c>
      <c r="DX187" s="1631">
        <v>1</v>
      </c>
      <c r="DY187" s="1632">
        <v>0</v>
      </c>
      <c r="DZ187" s="1632">
        <v>0</v>
      </c>
      <c r="EA187" s="1632">
        <v>0</v>
      </c>
      <c r="EB187" s="1632">
        <v>0</v>
      </c>
      <c r="EC187" s="1631">
        <v>1</v>
      </c>
      <c r="ED187" s="1632">
        <v>0</v>
      </c>
      <c r="EE187" s="1632">
        <v>0</v>
      </c>
      <c r="EF187" s="1632">
        <v>0</v>
      </c>
      <c r="EG187" s="1632">
        <v>0</v>
      </c>
      <c r="EH187" s="1632">
        <v>0</v>
      </c>
      <c r="EI187" s="1632">
        <v>0</v>
      </c>
      <c r="EJ187" s="1632">
        <v>0</v>
      </c>
      <c r="EK187" s="1632">
        <v>0</v>
      </c>
      <c r="EL187" s="1631">
        <v>1</v>
      </c>
      <c r="EM187" s="1632">
        <v>0</v>
      </c>
      <c r="EN187" s="1631">
        <v>1</v>
      </c>
      <c r="EO187" s="1631">
        <v>1</v>
      </c>
      <c r="EP187" s="1632">
        <v>0</v>
      </c>
      <c r="EQ187" s="1631">
        <v>2</v>
      </c>
      <c r="ER187" s="1632">
        <v>0</v>
      </c>
      <c r="ES187" s="1632">
        <v>0</v>
      </c>
      <c r="ET187" s="1632">
        <v>0</v>
      </c>
      <c r="EU187" s="1631">
        <v>1</v>
      </c>
      <c r="EV187" s="1632">
        <v>0</v>
      </c>
      <c r="EW187" s="1632">
        <v>0</v>
      </c>
      <c r="EX187" s="1631">
        <v>2</v>
      </c>
      <c r="EY187" s="1632">
        <v>0</v>
      </c>
      <c r="EZ187" s="1632">
        <v>0</v>
      </c>
      <c r="FA187" s="1632">
        <v>0</v>
      </c>
      <c r="FB187" s="1632">
        <v>0</v>
      </c>
      <c r="FC187" s="1632">
        <v>0</v>
      </c>
      <c r="FD187" s="1632">
        <v>0</v>
      </c>
      <c r="FE187" s="1632">
        <v>0</v>
      </c>
      <c r="FF187" s="1632">
        <v>0</v>
      </c>
      <c r="FG187" s="1632">
        <v>0</v>
      </c>
      <c r="FH187" s="1631">
        <v>2</v>
      </c>
      <c r="FI187" s="1632">
        <v>0</v>
      </c>
      <c r="FJ187" s="1632">
        <v>0</v>
      </c>
      <c r="FK187" s="1631">
        <v>2</v>
      </c>
      <c r="FL187" s="1632">
        <v>0</v>
      </c>
      <c r="FM187" s="1631">
        <v>1</v>
      </c>
      <c r="FN187" s="1632">
        <v>0</v>
      </c>
      <c r="FO187" s="1631">
        <v>2</v>
      </c>
      <c r="FP187" s="1631">
        <v>1</v>
      </c>
      <c r="FQ187" s="1632">
        <v>0</v>
      </c>
      <c r="FR187" s="1632">
        <v>0</v>
      </c>
      <c r="FS187" s="1632">
        <v>0</v>
      </c>
      <c r="FT187" s="1632">
        <v>0</v>
      </c>
      <c r="FU187" s="1632">
        <v>0</v>
      </c>
      <c r="FV187" s="1632">
        <v>0</v>
      </c>
      <c r="FW187" s="1631">
        <v>1</v>
      </c>
      <c r="FX187" s="1632">
        <v>0</v>
      </c>
      <c r="FY187" s="1632">
        <v>0</v>
      </c>
      <c r="FZ187" s="1632">
        <v>0</v>
      </c>
      <c r="GA187" s="1631">
        <v>1</v>
      </c>
      <c r="GB187" s="1632">
        <v>0</v>
      </c>
      <c r="GC187" s="1632">
        <v>0</v>
      </c>
      <c r="GD187" s="1632">
        <v>0</v>
      </c>
      <c r="GE187" s="1632">
        <v>0</v>
      </c>
      <c r="GF187" s="1632">
        <v>0</v>
      </c>
      <c r="GG187" s="1632">
        <v>0</v>
      </c>
      <c r="GH187" s="1632">
        <v>0</v>
      </c>
      <c r="GI187" s="1632">
        <v>0</v>
      </c>
      <c r="GJ187" s="1632">
        <v>0</v>
      </c>
      <c r="GK187" s="1632">
        <v>0</v>
      </c>
      <c r="GL187" s="1632">
        <v>0</v>
      </c>
      <c r="GM187" s="1632">
        <v>0</v>
      </c>
      <c r="GN187" s="1632">
        <v>0</v>
      </c>
      <c r="GO187" s="1632">
        <v>0</v>
      </c>
      <c r="GP187" s="1632">
        <v>0</v>
      </c>
      <c r="GQ187" s="1632">
        <v>0</v>
      </c>
      <c r="GR187" s="1632">
        <v>0</v>
      </c>
      <c r="GS187" s="1632">
        <v>0</v>
      </c>
      <c r="GT187" s="1632">
        <v>0</v>
      </c>
      <c r="GU187" s="1632">
        <v>0</v>
      </c>
      <c r="GV187" s="1632">
        <v>0</v>
      </c>
      <c r="GW187" s="1632">
        <v>0</v>
      </c>
      <c r="GX187" s="1632">
        <v>0</v>
      </c>
      <c r="GY187" s="1632">
        <v>0</v>
      </c>
      <c r="GZ187" s="1632">
        <v>0</v>
      </c>
      <c r="HA187" s="1632">
        <v>0</v>
      </c>
      <c r="HB187" s="1632">
        <v>0</v>
      </c>
      <c r="HC187" s="1632">
        <v>0</v>
      </c>
      <c r="HD187" s="1631">
        <v>3</v>
      </c>
      <c r="HE187" s="1632">
        <v>0</v>
      </c>
      <c r="HF187" s="1631">
        <v>17</v>
      </c>
      <c r="HG187" s="1631">
        <v>1</v>
      </c>
      <c r="HH187" s="1631">
        <v>1</v>
      </c>
      <c r="HI187" s="1632">
        <v>0</v>
      </c>
      <c r="HJ187" s="1631">
        <v>1</v>
      </c>
      <c r="HK187" s="1631">
        <v>2</v>
      </c>
      <c r="HL187" s="1631">
        <v>1</v>
      </c>
      <c r="HM187" s="1631">
        <v>2</v>
      </c>
      <c r="HN187" s="1631">
        <v>3</v>
      </c>
      <c r="HO187" s="1631">
        <v>2</v>
      </c>
      <c r="HP187" s="1632">
        <v>0</v>
      </c>
      <c r="HQ187" s="1631">
        <v>1</v>
      </c>
      <c r="HR187" s="1631">
        <v>2</v>
      </c>
      <c r="HS187" s="1631">
        <v>1</v>
      </c>
      <c r="HT187" s="1632">
        <v>0</v>
      </c>
      <c r="HU187" s="1632">
        <v>0</v>
      </c>
      <c r="HV187" s="1632">
        <v>0</v>
      </c>
      <c r="HW187" s="1632">
        <v>0</v>
      </c>
      <c r="HX187" s="1632">
        <v>0</v>
      </c>
      <c r="HY187" s="1632">
        <v>0</v>
      </c>
      <c r="HZ187" s="1631">
        <v>1</v>
      </c>
      <c r="IA187" s="1632">
        <v>0</v>
      </c>
      <c r="IB187" s="1631">
        <v>1</v>
      </c>
      <c r="IC187" s="1632">
        <v>0</v>
      </c>
      <c r="ID187" s="1632">
        <v>0</v>
      </c>
      <c r="IE187" s="1632">
        <v>0</v>
      </c>
      <c r="IF187" s="1632">
        <v>0</v>
      </c>
      <c r="IG187" s="1632">
        <v>0</v>
      </c>
      <c r="IH187" s="1632">
        <v>0</v>
      </c>
      <c r="II187" s="1632">
        <v>0</v>
      </c>
      <c r="IJ187" s="1632">
        <v>0</v>
      </c>
      <c r="IK187" s="1632">
        <v>0</v>
      </c>
      <c r="IL187" s="1632">
        <v>0</v>
      </c>
      <c r="IM187" s="1632">
        <v>0</v>
      </c>
      <c r="IN187" s="1632">
        <v>0</v>
      </c>
      <c r="IO187" s="1632">
        <v>0</v>
      </c>
      <c r="IP187" s="1632">
        <v>0</v>
      </c>
      <c r="IQ187" s="1632">
        <v>0</v>
      </c>
      <c r="IR187" s="1632">
        <v>0</v>
      </c>
      <c r="IS187" s="1632">
        <v>0</v>
      </c>
      <c r="IT187" s="1632">
        <v>0</v>
      </c>
      <c r="IU187" s="1632">
        <v>0</v>
      </c>
      <c r="IV187" s="1632">
        <v>0</v>
      </c>
      <c r="IW187" s="1632">
        <v>0</v>
      </c>
      <c r="IX187" s="1632">
        <v>0</v>
      </c>
      <c r="IY187" s="1632">
        <v>0</v>
      </c>
      <c r="IZ187" s="1632">
        <v>0</v>
      </c>
      <c r="JA187" s="1632">
        <v>0</v>
      </c>
      <c r="JB187" s="1632">
        <v>0</v>
      </c>
      <c r="JC187" s="1632">
        <v>0</v>
      </c>
      <c r="JD187" s="1632">
        <v>0</v>
      </c>
      <c r="JE187" s="1632">
        <v>0</v>
      </c>
      <c r="JF187" s="1632">
        <v>0</v>
      </c>
      <c r="JG187" s="1632">
        <v>0</v>
      </c>
      <c r="JH187" s="1632">
        <v>0</v>
      </c>
      <c r="JI187" s="1632">
        <v>0</v>
      </c>
      <c r="JJ187" s="1632">
        <v>0</v>
      </c>
      <c r="JK187" s="1632">
        <v>0</v>
      </c>
      <c r="JL187" s="1632">
        <v>0</v>
      </c>
      <c r="JM187" s="1632">
        <v>0</v>
      </c>
      <c r="JN187" s="1632">
        <v>0</v>
      </c>
      <c r="JO187" s="1632">
        <v>0</v>
      </c>
      <c r="JP187" s="1632">
        <v>0</v>
      </c>
      <c r="JQ187" s="1632">
        <v>0</v>
      </c>
      <c r="JR187" s="1632">
        <v>0</v>
      </c>
      <c r="JS187" s="1632">
        <v>0</v>
      </c>
      <c r="JT187" s="1632">
        <v>0</v>
      </c>
      <c r="JU187" s="1632">
        <v>0</v>
      </c>
      <c r="JV187" s="1632">
        <v>0</v>
      </c>
      <c r="JW187" s="1632">
        <v>0</v>
      </c>
      <c r="JX187" s="1632">
        <v>0</v>
      </c>
      <c r="JY187" s="1632">
        <v>0</v>
      </c>
      <c r="JZ187" s="1631">
        <v>1</v>
      </c>
      <c r="KA187" s="1632">
        <v>0</v>
      </c>
      <c r="KB187" s="1632">
        <v>0</v>
      </c>
      <c r="KC187" s="1632">
        <v>0</v>
      </c>
      <c r="KD187" s="1632">
        <v>0</v>
      </c>
      <c r="KE187" s="1632">
        <v>0</v>
      </c>
      <c r="KF187" s="1631">
        <v>1</v>
      </c>
      <c r="KG187" s="1632">
        <v>0</v>
      </c>
      <c r="KH187" s="1632">
        <v>0</v>
      </c>
      <c r="KI187" s="1632">
        <v>0</v>
      </c>
      <c r="KJ187" s="1632">
        <v>0</v>
      </c>
      <c r="KK187" s="1632">
        <v>0</v>
      </c>
      <c r="KL187" s="1632">
        <v>0</v>
      </c>
      <c r="KM187" s="1632">
        <v>0</v>
      </c>
      <c r="KN187" s="1632">
        <v>0</v>
      </c>
      <c r="KO187" s="1632">
        <v>0</v>
      </c>
      <c r="KP187" s="1632">
        <v>0</v>
      </c>
      <c r="KQ187" s="1632">
        <v>0</v>
      </c>
      <c r="KR187" s="1632">
        <v>0</v>
      </c>
      <c r="KS187" s="1631">
        <v>1</v>
      </c>
      <c r="KT187" s="1632">
        <v>0</v>
      </c>
      <c r="KU187" s="1631">
        <v>3</v>
      </c>
      <c r="KV187" s="1632">
        <v>0</v>
      </c>
      <c r="KW187" s="1632">
        <v>0</v>
      </c>
      <c r="KX187" s="1632">
        <v>0</v>
      </c>
      <c r="KY187" s="1632">
        <v>0</v>
      </c>
      <c r="KZ187" s="1632">
        <v>0</v>
      </c>
      <c r="LA187" s="1632">
        <v>0</v>
      </c>
      <c r="LB187" s="1634">
        <v>0</v>
      </c>
    </row>
    <row r="188" spans="2:314" ht="15" customHeight="1">
      <c r="B188" s="1537" t="s">
        <v>801</v>
      </c>
      <c r="C188" s="1087" t="s">
        <v>49</v>
      </c>
      <c r="D188" s="1088">
        <v>248</v>
      </c>
      <c r="E188" s="1631">
        <v>248</v>
      </c>
      <c r="F188" s="1632">
        <v>0</v>
      </c>
      <c r="G188" s="1632">
        <v>0</v>
      </c>
      <c r="H188" s="1632">
        <v>0</v>
      </c>
      <c r="I188" s="1632">
        <v>0</v>
      </c>
      <c r="J188" s="1632">
        <v>0</v>
      </c>
      <c r="K188" s="1632">
        <v>0</v>
      </c>
      <c r="L188" s="1632">
        <v>0</v>
      </c>
      <c r="M188" s="1632">
        <v>0</v>
      </c>
      <c r="N188" s="1631">
        <v>1</v>
      </c>
      <c r="O188" s="1631">
        <v>3</v>
      </c>
      <c r="P188" s="1632">
        <v>0</v>
      </c>
      <c r="Q188" s="1631">
        <v>12</v>
      </c>
      <c r="R188" s="1631">
        <v>9</v>
      </c>
      <c r="S188" s="1631">
        <v>4</v>
      </c>
      <c r="T188" s="1632">
        <v>0</v>
      </c>
      <c r="U188" s="1632">
        <v>0</v>
      </c>
      <c r="V188" s="1632">
        <v>0</v>
      </c>
      <c r="W188" s="1631">
        <v>1</v>
      </c>
      <c r="X188" s="1632">
        <v>0</v>
      </c>
      <c r="Y188" s="1632">
        <v>0</v>
      </c>
      <c r="Z188" s="1631">
        <v>3</v>
      </c>
      <c r="AA188" s="1632">
        <v>0</v>
      </c>
      <c r="AB188" s="1632">
        <v>0</v>
      </c>
      <c r="AC188" s="1631">
        <v>3</v>
      </c>
      <c r="AD188" s="1631">
        <v>4</v>
      </c>
      <c r="AE188" s="1631">
        <v>3</v>
      </c>
      <c r="AF188" s="1632">
        <v>0</v>
      </c>
      <c r="AG188" s="1632">
        <v>0</v>
      </c>
      <c r="AH188" s="1632">
        <v>0</v>
      </c>
      <c r="AI188" s="1632">
        <v>0</v>
      </c>
      <c r="AJ188" s="1632">
        <v>0</v>
      </c>
      <c r="AK188" s="1632">
        <v>0</v>
      </c>
      <c r="AL188" s="1632">
        <v>0</v>
      </c>
      <c r="AM188" s="1632">
        <v>0</v>
      </c>
      <c r="AN188" s="1632">
        <v>0</v>
      </c>
      <c r="AO188" s="1631">
        <v>1</v>
      </c>
      <c r="AP188" s="1631">
        <v>7</v>
      </c>
      <c r="AQ188" s="1631">
        <v>4</v>
      </c>
      <c r="AR188" s="1631">
        <v>2</v>
      </c>
      <c r="AS188" s="1632">
        <v>0</v>
      </c>
      <c r="AT188" s="1632">
        <v>0</v>
      </c>
      <c r="AU188" s="1632">
        <v>0</v>
      </c>
      <c r="AV188" s="1632">
        <v>0</v>
      </c>
      <c r="AW188" s="1632">
        <v>0</v>
      </c>
      <c r="AX188" s="1632">
        <v>0</v>
      </c>
      <c r="AY188" s="1632">
        <v>0</v>
      </c>
      <c r="AZ188" s="1632">
        <v>0</v>
      </c>
      <c r="BA188" s="1631">
        <v>1</v>
      </c>
      <c r="BB188" s="1631">
        <v>1</v>
      </c>
      <c r="BC188" s="1631">
        <v>1</v>
      </c>
      <c r="BD188" s="1632">
        <v>0</v>
      </c>
      <c r="BE188" s="1632">
        <v>0</v>
      </c>
      <c r="BF188" s="1632">
        <v>0</v>
      </c>
      <c r="BG188" s="1632">
        <v>0</v>
      </c>
      <c r="BH188" s="1632">
        <v>0</v>
      </c>
      <c r="BI188" s="1632">
        <v>0</v>
      </c>
      <c r="BJ188" s="1632">
        <v>0</v>
      </c>
      <c r="BK188" s="1632">
        <v>0</v>
      </c>
      <c r="BL188" s="1631">
        <v>1</v>
      </c>
      <c r="BM188" s="1631">
        <v>2</v>
      </c>
      <c r="BN188" s="1632">
        <v>0</v>
      </c>
      <c r="BO188" s="1632">
        <v>0</v>
      </c>
      <c r="BP188" s="1631">
        <v>3</v>
      </c>
      <c r="BQ188" s="1631">
        <v>1</v>
      </c>
      <c r="BR188" s="1632">
        <v>0</v>
      </c>
      <c r="BS188" s="1632">
        <v>0</v>
      </c>
      <c r="BT188" s="1632">
        <v>0</v>
      </c>
      <c r="BU188" s="1632">
        <v>0</v>
      </c>
      <c r="BV188" s="1632">
        <v>0</v>
      </c>
      <c r="BW188" s="1632">
        <v>0</v>
      </c>
      <c r="BX188" s="1632">
        <v>0</v>
      </c>
      <c r="BY188" s="1631">
        <v>1</v>
      </c>
      <c r="BZ188" s="1631">
        <v>1</v>
      </c>
      <c r="CA188" s="1632">
        <v>0</v>
      </c>
      <c r="CB188" s="1631">
        <v>2</v>
      </c>
      <c r="CC188" s="1631">
        <v>3</v>
      </c>
      <c r="CD188" s="1631">
        <v>3</v>
      </c>
      <c r="CE188" s="1632">
        <v>0</v>
      </c>
      <c r="CF188" s="1632">
        <v>0</v>
      </c>
      <c r="CG188" s="1632">
        <v>0</v>
      </c>
      <c r="CH188" s="1632">
        <v>0</v>
      </c>
      <c r="CI188" s="1632">
        <v>0</v>
      </c>
      <c r="CJ188" s="1632">
        <v>0</v>
      </c>
      <c r="CK188" s="1632">
        <v>0</v>
      </c>
      <c r="CL188" s="1632">
        <v>0</v>
      </c>
      <c r="CM188" s="1631">
        <v>2</v>
      </c>
      <c r="CN188" s="1631">
        <v>1</v>
      </c>
      <c r="CO188" s="1631">
        <v>1</v>
      </c>
      <c r="CP188" s="1631">
        <v>3</v>
      </c>
      <c r="CQ188" s="1631">
        <v>1</v>
      </c>
      <c r="CR188" s="1632">
        <v>0</v>
      </c>
      <c r="CS188" s="1632">
        <v>0</v>
      </c>
      <c r="CT188" s="1632">
        <v>0</v>
      </c>
      <c r="CU188" s="1632">
        <v>0</v>
      </c>
      <c r="CV188" s="1632">
        <v>0</v>
      </c>
      <c r="CW188" s="1632">
        <v>0</v>
      </c>
      <c r="CX188" s="1631">
        <v>1</v>
      </c>
      <c r="CY188" s="1632">
        <v>0</v>
      </c>
      <c r="CZ188" s="1632">
        <v>0</v>
      </c>
      <c r="DA188" s="1632">
        <v>0</v>
      </c>
      <c r="DB188" s="1632">
        <v>0</v>
      </c>
      <c r="DC188" s="1631">
        <v>2</v>
      </c>
      <c r="DD188" s="1632">
        <v>0</v>
      </c>
      <c r="DE188" s="1632">
        <v>0</v>
      </c>
      <c r="DF188" s="1632">
        <v>0</v>
      </c>
      <c r="DG188" s="1631">
        <v>1</v>
      </c>
      <c r="DH188" s="1632">
        <v>0</v>
      </c>
      <c r="DI188" s="1632">
        <v>0</v>
      </c>
      <c r="DJ188" s="1632">
        <v>0</v>
      </c>
      <c r="DK188" s="1631">
        <v>4</v>
      </c>
      <c r="DL188" s="1631">
        <v>10</v>
      </c>
      <c r="DM188" s="1631">
        <v>4</v>
      </c>
      <c r="DN188" s="1631">
        <v>11</v>
      </c>
      <c r="DO188" s="1631">
        <v>5</v>
      </c>
      <c r="DP188" s="1632">
        <v>0</v>
      </c>
      <c r="DQ188" s="1632">
        <v>0</v>
      </c>
      <c r="DR188" s="1632">
        <v>0</v>
      </c>
      <c r="DS188" s="1632">
        <v>0</v>
      </c>
      <c r="DT188" s="1632">
        <v>0</v>
      </c>
      <c r="DU188" s="1632">
        <v>0</v>
      </c>
      <c r="DV188" s="1632">
        <v>0</v>
      </c>
      <c r="DW188" s="1632">
        <v>0</v>
      </c>
      <c r="DX188" s="1632">
        <v>0</v>
      </c>
      <c r="DY188" s="1632">
        <v>0</v>
      </c>
      <c r="DZ188" s="1631">
        <v>1</v>
      </c>
      <c r="EA188" s="1632">
        <v>0</v>
      </c>
      <c r="EB188" s="1631">
        <v>4</v>
      </c>
      <c r="EC188" s="1631">
        <v>7</v>
      </c>
      <c r="ED188" s="1632">
        <v>0</v>
      </c>
      <c r="EE188" s="1632">
        <v>0</v>
      </c>
      <c r="EF188" s="1632">
        <v>0</v>
      </c>
      <c r="EG188" s="1632">
        <v>0</v>
      </c>
      <c r="EH188" s="1632">
        <v>0</v>
      </c>
      <c r="EI188" s="1631">
        <v>1</v>
      </c>
      <c r="EJ188" s="1632">
        <v>0</v>
      </c>
      <c r="EK188" s="1632">
        <v>0</v>
      </c>
      <c r="EL188" s="1632">
        <v>0</v>
      </c>
      <c r="EM188" s="1632">
        <v>0</v>
      </c>
      <c r="EN188" s="1632">
        <v>0</v>
      </c>
      <c r="EO188" s="1631">
        <v>6</v>
      </c>
      <c r="EP188" s="1631">
        <v>2</v>
      </c>
      <c r="EQ188" s="1632">
        <v>0</v>
      </c>
      <c r="ER188" s="1632">
        <v>0</v>
      </c>
      <c r="ES188" s="1632">
        <v>0</v>
      </c>
      <c r="ET188" s="1632">
        <v>0</v>
      </c>
      <c r="EU188" s="1632">
        <v>0</v>
      </c>
      <c r="EV188" s="1631">
        <v>1</v>
      </c>
      <c r="EW188" s="1632">
        <v>0</v>
      </c>
      <c r="EX188" s="1632">
        <v>0</v>
      </c>
      <c r="EY188" s="1631">
        <v>1</v>
      </c>
      <c r="EZ188" s="1631">
        <v>1</v>
      </c>
      <c r="FA188" s="1632">
        <v>0</v>
      </c>
      <c r="FB188" s="1631">
        <v>1</v>
      </c>
      <c r="FC188" s="1631">
        <v>2</v>
      </c>
      <c r="FD188" s="1631">
        <v>1</v>
      </c>
      <c r="FE188" s="1632">
        <v>0</v>
      </c>
      <c r="FF188" s="1632">
        <v>0</v>
      </c>
      <c r="FG188" s="1632">
        <v>0</v>
      </c>
      <c r="FH188" s="1632">
        <v>0</v>
      </c>
      <c r="FI188" s="1631">
        <v>1</v>
      </c>
      <c r="FJ188" s="1632">
        <v>0</v>
      </c>
      <c r="FK188" s="1631">
        <v>1</v>
      </c>
      <c r="FL188" s="1632">
        <v>0</v>
      </c>
      <c r="FM188" s="1631">
        <v>1</v>
      </c>
      <c r="FN188" s="1631">
        <v>2</v>
      </c>
      <c r="FO188" s="1631">
        <v>9</v>
      </c>
      <c r="FP188" s="1632">
        <v>0</v>
      </c>
      <c r="FQ188" s="1631">
        <v>3</v>
      </c>
      <c r="FR188" s="1632">
        <v>0</v>
      </c>
      <c r="FS188" s="1632">
        <v>0</v>
      </c>
      <c r="FT188" s="1632">
        <v>0</v>
      </c>
      <c r="FU188" s="1632">
        <v>0</v>
      </c>
      <c r="FV188" s="1632">
        <v>0</v>
      </c>
      <c r="FW188" s="1631">
        <v>1</v>
      </c>
      <c r="FX188" s="1632">
        <v>0</v>
      </c>
      <c r="FY188" s="1632">
        <v>0</v>
      </c>
      <c r="FZ188" s="1632">
        <v>0</v>
      </c>
      <c r="GA188" s="1632">
        <v>0</v>
      </c>
      <c r="GB188" s="1632">
        <v>0</v>
      </c>
      <c r="GC188" s="1631">
        <v>1</v>
      </c>
      <c r="GD188" s="1632">
        <v>0</v>
      </c>
      <c r="GE188" s="1632">
        <v>0</v>
      </c>
      <c r="GF188" s="1632">
        <v>0</v>
      </c>
      <c r="GG188" s="1632">
        <v>0</v>
      </c>
      <c r="GH188" s="1632">
        <v>0</v>
      </c>
      <c r="GI188" s="1632">
        <v>0</v>
      </c>
      <c r="GJ188" s="1632">
        <v>0</v>
      </c>
      <c r="GK188" s="1632">
        <v>0</v>
      </c>
      <c r="GL188" s="1632">
        <v>0</v>
      </c>
      <c r="GM188" s="1631">
        <v>1</v>
      </c>
      <c r="GN188" s="1632">
        <v>0</v>
      </c>
      <c r="GO188" s="1632">
        <v>0</v>
      </c>
      <c r="GP188" s="1632">
        <v>0</v>
      </c>
      <c r="GQ188" s="1632">
        <v>0</v>
      </c>
      <c r="GR188" s="1632">
        <v>0</v>
      </c>
      <c r="GS188" s="1632">
        <v>0</v>
      </c>
      <c r="GT188" s="1632">
        <v>0</v>
      </c>
      <c r="GU188" s="1632">
        <v>0</v>
      </c>
      <c r="GV188" s="1632">
        <v>0</v>
      </c>
      <c r="GW188" s="1632">
        <v>0</v>
      </c>
      <c r="GX188" s="1632">
        <v>0</v>
      </c>
      <c r="GY188" s="1632">
        <v>0</v>
      </c>
      <c r="GZ188" s="1632">
        <v>0</v>
      </c>
      <c r="HA188" s="1632">
        <v>0</v>
      </c>
      <c r="HB188" s="1631">
        <v>1</v>
      </c>
      <c r="HC188" s="1632">
        <v>0</v>
      </c>
      <c r="HD188" s="1632">
        <v>0</v>
      </c>
      <c r="HE188" s="1632">
        <v>0</v>
      </c>
      <c r="HF188" s="1631">
        <v>1</v>
      </c>
      <c r="HG188" s="1631">
        <v>1</v>
      </c>
      <c r="HH188" s="1632">
        <v>0</v>
      </c>
      <c r="HI188" s="1632">
        <v>0</v>
      </c>
      <c r="HJ188" s="1631">
        <v>3</v>
      </c>
      <c r="HK188" s="1631">
        <v>2</v>
      </c>
      <c r="HL188" s="1631">
        <v>5</v>
      </c>
      <c r="HM188" s="1631">
        <v>22</v>
      </c>
      <c r="HN188" s="1631">
        <v>8</v>
      </c>
      <c r="HO188" s="1631">
        <v>3</v>
      </c>
      <c r="HP188" s="1632">
        <v>0</v>
      </c>
      <c r="HQ188" s="1632">
        <v>0</v>
      </c>
      <c r="HR188" s="1632">
        <v>0</v>
      </c>
      <c r="HS188" s="1632">
        <v>0</v>
      </c>
      <c r="HT188" s="1632">
        <v>0</v>
      </c>
      <c r="HU188" s="1632">
        <v>0</v>
      </c>
      <c r="HV188" s="1632">
        <v>0</v>
      </c>
      <c r="HW188" s="1631">
        <v>1</v>
      </c>
      <c r="HX188" s="1631">
        <v>1</v>
      </c>
      <c r="HY188" s="1632">
        <v>0</v>
      </c>
      <c r="HZ188" s="1631">
        <v>1</v>
      </c>
      <c r="IA188" s="1631">
        <v>4</v>
      </c>
      <c r="IB188" s="1631">
        <v>4</v>
      </c>
      <c r="IC188" s="1632">
        <v>0</v>
      </c>
      <c r="ID188" s="1632">
        <v>0</v>
      </c>
      <c r="IE188" s="1632">
        <v>0</v>
      </c>
      <c r="IF188" s="1632">
        <v>0</v>
      </c>
      <c r="IG188" s="1632">
        <v>0</v>
      </c>
      <c r="IH188" s="1632">
        <v>0</v>
      </c>
      <c r="II188" s="1631">
        <v>1</v>
      </c>
      <c r="IJ188" s="1632">
        <v>0</v>
      </c>
      <c r="IK188" s="1631">
        <v>1</v>
      </c>
      <c r="IL188" s="1631">
        <v>1</v>
      </c>
      <c r="IM188" s="1631">
        <v>1</v>
      </c>
      <c r="IN188" s="1632">
        <v>0</v>
      </c>
      <c r="IO188" s="1632">
        <v>0</v>
      </c>
      <c r="IP188" s="1632">
        <v>0</v>
      </c>
      <c r="IQ188" s="1632">
        <v>0</v>
      </c>
      <c r="IR188" s="1632">
        <v>0</v>
      </c>
      <c r="IS188" s="1632">
        <v>0</v>
      </c>
      <c r="IT188" s="1632">
        <v>0</v>
      </c>
      <c r="IU188" s="1632">
        <v>0</v>
      </c>
      <c r="IV188" s="1632">
        <v>0</v>
      </c>
      <c r="IW188" s="1632">
        <v>0</v>
      </c>
      <c r="IX188" s="1632">
        <v>0</v>
      </c>
      <c r="IY188" s="1632">
        <v>0</v>
      </c>
      <c r="IZ188" s="1632">
        <v>0</v>
      </c>
      <c r="JA188" s="1632">
        <v>0</v>
      </c>
      <c r="JB188" s="1631">
        <v>1</v>
      </c>
      <c r="JC188" s="1632">
        <v>0</v>
      </c>
      <c r="JD188" s="1632">
        <v>0</v>
      </c>
      <c r="JE188" s="1631">
        <v>2</v>
      </c>
      <c r="JF188" s="1632">
        <v>0</v>
      </c>
      <c r="JG188" s="1632">
        <v>0</v>
      </c>
      <c r="JH188" s="1631">
        <v>2</v>
      </c>
      <c r="JI188" s="1632">
        <v>0</v>
      </c>
      <c r="JJ188" s="1631">
        <v>1</v>
      </c>
      <c r="JK188" s="1632">
        <v>0</v>
      </c>
      <c r="JL188" s="1632">
        <v>0</v>
      </c>
      <c r="JM188" s="1632">
        <v>0</v>
      </c>
      <c r="JN188" s="1632">
        <v>0</v>
      </c>
      <c r="JO188" s="1632">
        <v>0</v>
      </c>
      <c r="JP188" s="1632">
        <v>0</v>
      </c>
      <c r="JQ188" s="1632">
        <v>0</v>
      </c>
      <c r="JR188" s="1632">
        <v>0</v>
      </c>
      <c r="JS188" s="1632">
        <v>0</v>
      </c>
      <c r="JT188" s="1631">
        <v>1</v>
      </c>
      <c r="JU188" s="1631">
        <v>2</v>
      </c>
      <c r="JV188" s="1631">
        <v>1</v>
      </c>
      <c r="JW188" s="1632">
        <v>0</v>
      </c>
      <c r="JX188" s="1632">
        <v>0</v>
      </c>
      <c r="JY188" s="1632">
        <v>0</v>
      </c>
      <c r="JZ188" s="1632">
        <v>0</v>
      </c>
      <c r="KA188" s="1632">
        <v>0</v>
      </c>
      <c r="KB188" s="1632">
        <v>0</v>
      </c>
      <c r="KC188" s="1632">
        <v>0</v>
      </c>
      <c r="KD188" s="1632">
        <v>0</v>
      </c>
      <c r="KE188" s="1632">
        <v>0</v>
      </c>
      <c r="KF188" s="1631">
        <v>2</v>
      </c>
      <c r="KG188" s="1632">
        <v>0</v>
      </c>
      <c r="KH188" s="1632">
        <v>0</v>
      </c>
      <c r="KI188" s="1632">
        <v>0</v>
      </c>
      <c r="KJ188" s="1632">
        <v>0</v>
      </c>
      <c r="KK188" s="1632">
        <v>0</v>
      </c>
      <c r="KL188" s="1632">
        <v>0</v>
      </c>
      <c r="KM188" s="1632">
        <v>0</v>
      </c>
      <c r="KN188" s="1632">
        <v>0</v>
      </c>
      <c r="KO188" s="1632">
        <v>0</v>
      </c>
      <c r="KP188" s="1631">
        <v>1</v>
      </c>
      <c r="KQ188" s="1632">
        <v>0</v>
      </c>
      <c r="KR188" s="1631">
        <v>1</v>
      </c>
      <c r="KS188" s="1631">
        <v>2</v>
      </c>
      <c r="KT188" s="1632">
        <v>0</v>
      </c>
      <c r="KU188" s="1632">
        <v>0</v>
      </c>
      <c r="KV188" s="1632">
        <v>0</v>
      </c>
      <c r="KW188" s="1632">
        <v>0</v>
      </c>
      <c r="KX188" s="1632">
        <v>0</v>
      </c>
      <c r="KY188" s="1632">
        <v>0</v>
      </c>
      <c r="KZ188" s="1632">
        <v>0</v>
      </c>
      <c r="LA188" s="1632">
        <v>0</v>
      </c>
      <c r="LB188" s="1634">
        <v>0</v>
      </c>
    </row>
    <row r="189" spans="2:314" ht="15" customHeight="1">
      <c r="B189" s="1537"/>
      <c r="C189" s="1087" t="s">
        <v>70</v>
      </c>
      <c r="D189" s="1088">
        <v>208</v>
      </c>
      <c r="E189" s="1631">
        <v>208</v>
      </c>
      <c r="F189" s="1632">
        <v>0</v>
      </c>
      <c r="G189" s="1632">
        <v>0</v>
      </c>
      <c r="H189" s="1632">
        <v>0</v>
      </c>
      <c r="I189" s="1632">
        <v>0</v>
      </c>
      <c r="J189" s="1632">
        <v>0</v>
      </c>
      <c r="K189" s="1632">
        <v>0</v>
      </c>
      <c r="L189" s="1632">
        <v>0</v>
      </c>
      <c r="M189" s="1632">
        <v>0</v>
      </c>
      <c r="N189" s="1631">
        <v>1</v>
      </c>
      <c r="O189" s="1631">
        <v>3</v>
      </c>
      <c r="P189" s="1632">
        <v>0</v>
      </c>
      <c r="Q189" s="1631">
        <v>12</v>
      </c>
      <c r="R189" s="1631">
        <v>7</v>
      </c>
      <c r="S189" s="1631">
        <v>3</v>
      </c>
      <c r="T189" s="1632">
        <v>0</v>
      </c>
      <c r="U189" s="1632">
        <v>0</v>
      </c>
      <c r="V189" s="1632">
        <v>0</v>
      </c>
      <c r="W189" s="1632">
        <v>0</v>
      </c>
      <c r="X189" s="1632">
        <v>0</v>
      </c>
      <c r="Y189" s="1632">
        <v>0</v>
      </c>
      <c r="Z189" s="1631">
        <v>2</v>
      </c>
      <c r="AA189" s="1632">
        <v>0</v>
      </c>
      <c r="AB189" s="1632">
        <v>0</v>
      </c>
      <c r="AC189" s="1631">
        <v>3</v>
      </c>
      <c r="AD189" s="1631">
        <v>3</v>
      </c>
      <c r="AE189" s="1631">
        <v>3</v>
      </c>
      <c r="AF189" s="1632">
        <v>0</v>
      </c>
      <c r="AG189" s="1632">
        <v>0</v>
      </c>
      <c r="AH189" s="1632">
        <v>0</v>
      </c>
      <c r="AI189" s="1632">
        <v>0</v>
      </c>
      <c r="AJ189" s="1632">
        <v>0</v>
      </c>
      <c r="AK189" s="1632">
        <v>0</v>
      </c>
      <c r="AL189" s="1632">
        <v>0</v>
      </c>
      <c r="AM189" s="1632">
        <v>0</v>
      </c>
      <c r="AN189" s="1632">
        <v>0</v>
      </c>
      <c r="AO189" s="1631">
        <v>1</v>
      </c>
      <c r="AP189" s="1631">
        <v>7</v>
      </c>
      <c r="AQ189" s="1631">
        <v>4</v>
      </c>
      <c r="AR189" s="1631">
        <v>2</v>
      </c>
      <c r="AS189" s="1632">
        <v>0</v>
      </c>
      <c r="AT189" s="1632">
        <v>0</v>
      </c>
      <c r="AU189" s="1632">
        <v>0</v>
      </c>
      <c r="AV189" s="1632">
        <v>0</v>
      </c>
      <c r="AW189" s="1632">
        <v>0</v>
      </c>
      <c r="AX189" s="1632">
        <v>0</v>
      </c>
      <c r="AY189" s="1632">
        <v>0</v>
      </c>
      <c r="AZ189" s="1632">
        <v>0</v>
      </c>
      <c r="BA189" s="1632">
        <v>0</v>
      </c>
      <c r="BB189" s="1631">
        <v>1</v>
      </c>
      <c r="BC189" s="1631">
        <v>1</v>
      </c>
      <c r="BD189" s="1632">
        <v>0</v>
      </c>
      <c r="BE189" s="1632">
        <v>0</v>
      </c>
      <c r="BF189" s="1632">
        <v>0</v>
      </c>
      <c r="BG189" s="1632">
        <v>0</v>
      </c>
      <c r="BH189" s="1632">
        <v>0</v>
      </c>
      <c r="BI189" s="1632">
        <v>0</v>
      </c>
      <c r="BJ189" s="1632">
        <v>0</v>
      </c>
      <c r="BK189" s="1632">
        <v>0</v>
      </c>
      <c r="BL189" s="1632">
        <v>0</v>
      </c>
      <c r="BM189" s="1631">
        <v>2</v>
      </c>
      <c r="BN189" s="1632">
        <v>0</v>
      </c>
      <c r="BO189" s="1632">
        <v>0</v>
      </c>
      <c r="BP189" s="1631">
        <v>1</v>
      </c>
      <c r="BQ189" s="1631">
        <v>1</v>
      </c>
      <c r="BR189" s="1632">
        <v>0</v>
      </c>
      <c r="BS189" s="1632">
        <v>0</v>
      </c>
      <c r="BT189" s="1632">
        <v>0</v>
      </c>
      <c r="BU189" s="1632">
        <v>0</v>
      </c>
      <c r="BV189" s="1632">
        <v>0</v>
      </c>
      <c r="BW189" s="1632">
        <v>0</v>
      </c>
      <c r="BX189" s="1632">
        <v>0</v>
      </c>
      <c r="BY189" s="1631">
        <v>1</v>
      </c>
      <c r="BZ189" s="1632">
        <v>0</v>
      </c>
      <c r="CA189" s="1632">
        <v>0</v>
      </c>
      <c r="CB189" s="1631">
        <v>2</v>
      </c>
      <c r="CC189" s="1631">
        <v>3</v>
      </c>
      <c r="CD189" s="1631">
        <v>2</v>
      </c>
      <c r="CE189" s="1632">
        <v>0</v>
      </c>
      <c r="CF189" s="1632">
        <v>0</v>
      </c>
      <c r="CG189" s="1632">
        <v>0</v>
      </c>
      <c r="CH189" s="1632">
        <v>0</v>
      </c>
      <c r="CI189" s="1632">
        <v>0</v>
      </c>
      <c r="CJ189" s="1632">
        <v>0</v>
      </c>
      <c r="CK189" s="1632">
        <v>0</v>
      </c>
      <c r="CL189" s="1632">
        <v>0</v>
      </c>
      <c r="CM189" s="1631">
        <v>2</v>
      </c>
      <c r="CN189" s="1631">
        <v>1</v>
      </c>
      <c r="CO189" s="1631">
        <v>1</v>
      </c>
      <c r="CP189" s="1631">
        <v>3</v>
      </c>
      <c r="CQ189" s="1631">
        <v>1</v>
      </c>
      <c r="CR189" s="1632">
        <v>0</v>
      </c>
      <c r="CS189" s="1632">
        <v>0</v>
      </c>
      <c r="CT189" s="1632">
        <v>0</v>
      </c>
      <c r="CU189" s="1632">
        <v>0</v>
      </c>
      <c r="CV189" s="1632">
        <v>0</v>
      </c>
      <c r="CW189" s="1632">
        <v>0</v>
      </c>
      <c r="CX189" s="1632">
        <v>0</v>
      </c>
      <c r="CY189" s="1632">
        <v>0</v>
      </c>
      <c r="CZ189" s="1632">
        <v>0</v>
      </c>
      <c r="DA189" s="1632">
        <v>0</v>
      </c>
      <c r="DB189" s="1632">
        <v>0</v>
      </c>
      <c r="DC189" s="1631">
        <v>2</v>
      </c>
      <c r="DD189" s="1632">
        <v>0</v>
      </c>
      <c r="DE189" s="1632">
        <v>0</v>
      </c>
      <c r="DF189" s="1632">
        <v>0</v>
      </c>
      <c r="DG189" s="1631">
        <v>1</v>
      </c>
      <c r="DH189" s="1632">
        <v>0</v>
      </c>
      <c r="DI189" s="1632">
        <v>0</v>
      </c>
      <c r="DJ189" s="1632">
        <v>0</v>
      </c>
      <c r="DK189" s="1631">
        <v>4</v>
      </c>
      <c r="DL189" s="1631">
        <v>8</v>
      </c>
      <c r="DM189" s="1631">
        <v>3</v>
      </c>
      <c r="DN189" s="1631">
        <v>10</v>
      </c>
      <c r="DO189" s="1631">
        <v>5</v>
      </c>
      <c r="DP189" s="1632">
        <v>0</v>
      </c>
      <c r="DQ189" s="1632">
        <v>0</v>
      </c>
      <c r="DR189" s="1632">
        <v>0</v>
      </c>
      <c r="DS189" s="1632">
        <v>0</v>
      </c>
      <c r="DT189" s="1632">
        <v>0</v>
      </c>
      <c r="DU189" s="1632">
        <v>0</v>
      </c>
      <c r="DV189" s="1632">
        <v>0</v>
      </c>
      <c r="DW189" s="1632">
        <v>0</v>
      </c>
      <c r="DX189" s="1632">
        <v>0</v>
      </c>
      <c r="DY189" s="1632">
        <v>0</v>
      </c>
      <c r="DZ189" s="1631">
        <v>1</v>
      </c>
      <c r="EA189" s="1632">
        <v>0</v>
      </c>
      <c r="EB189" s="1631">
        <v>4</v>
      </c>
      <c r="EC189" s="1631">
        <v>6</v>
      </c>
      <c r="ED189" s="1632">
        <v>0</v>
      </c>
      <c r="EE189" s="1632">
        <v>0</v>
      </c>
      <c r="EF189" s="1632">
        <v>0</v>
      </c>
      <c r="EG189" s="1632">
        <v>0</v>
      </c>
      <c r="EH189" s="1632">
        <v>0</v>
      </c>
      <c r="EI189" s="1631">
        <v>1</v>
      </c>
      <c r="EJ189" s="1632">
        <v>0</v>
      </c>
      <c r="EK189" s="1632">
        <v>0</v>
      </c>
      <c r="EL189" s="1632">
        <v>0</v>
      </c>
      <c r="EM189" s="1632">
        <v>0</v>
      </c>
      <c r="EN189" s="1632">
        <v>0</v>
      </c>
      <c r="EO189" s="1631">
        <v>6</v>
      </c>
      <c r="EP189" s="1631">
        <v>2</v>
      </c>
      <c r="EQ189" s="1632">
        <v>0</v>
      </c>
      <c r="ER189" s="1632">
        <v>0</v>
      </c>
      <c r="ES189" s="1632">
        <v>0</v>
      </c>
      <c r="ET189" s="1632">
        <v>0</v>
      </c>
      <c r="EU189" s="1632">
        <v>0</v>
      </c>
      <c r="EV189" s="1632">
        <v>0</v>
      </c>
      <c r="EW189" s="1632">
        <v>0</v>
      </c>
      <c r="EX189" s="1632">
        <v>0</v>
      </c>
      <c r="EY189" s="1632">
        <v>0</v>
      </c>
      <c r="EZ189" s="1631">
        <v>1</v>
      </c>
      <c r="FA189" s="1632">
        <v>0</v>
      </c>
      <c r="FB189" s="1631">
        <v>1</v>
      </c>
      <c r="FC189" s="1631">
        <v>1</v>
      </c>
      <c r="FD189" s="1631">
        <v>1</v>
      </c>
      <c r="FE189" s="1632">
        <v>0</v>
      </c>
      <c r="FF189" s="1632">
        <v>0</v>
      </c>
      <c r="FG189" s="1632">
        <v>0</v>
      </c>
      <c r="FH189" s="1632">
        <v>0</v>
      </c>
      <c r="FI189" s="1632">
        <v>0</v>
      </c>
      <c r="FJ189" s="1632">
        <v>0</v>
      </c>
      <c r="FK189" s="1632">
        <v>0</v>
      </c>
      <c r="FL189" s="1632">
        <v>0</v>
      </c>
      <c r="FM189" s="1631">
        <v>1</v>
      </c>
      <c r="FN189" s="1631">
        <v>2</v>
      </c>
      <c r="FO189" s="1631">
        <v>7</v>
      </c>
      <c r="FP189" s="1632">
        <v>0</v>
      </c>
      <c r="FQ189" s="1631">
        <v>2</v>
      </c>
      <c r="FR189" s="1632">
        <v>0</v>
      </c>
      <c r="FS189" s="1632">
        <v>0</v>
      </c>
      <c r="FT189" s="1632">
        <v>0</v>
      </c>
      <c r="FU189" s="1632">
        <v>0</v>
      </c>
      <c r="FV189" s="1632">
        <v>0</v>
      </c>
      <c r="FW189" s="1632">
        <v>0</v>
      </c>
      <c r="FX189" s="1632">
        <v>0</v>
      </c>
      <c r="FY189" s="1632">
        <v>0</v>
      </c>
      <c r="FZ189" s="1632">
        <v>0</v>
      </c>
      <c r="GA189" s="1632">
        <v>0</v>
      </c>
      <c r="GB189" s="1632">
        <v>0</v>
      </c>
      <c r="GC189" s="1631">
        <v>1</v>
      </c>
      <c r="GD189" s="1632">
        <v>0</v>
      </c>
      <c r="GE189" s="1632">
        <v>0</v>
      </c>
      <c r="GF189" s="1632">
        <v>0</v>
      </c>
      <c r="GG189" s="1632">
        <v>0</v>
      </c>
      <c r="GH189" s="1632">
        <v>0</v>
      </c>
      <c r="GI189" s="1632">
        <v>0</v>
      </c>
      <c r="GJ189" s="1632">
        <v>0</v>
      </c>
      <c r="GK189" s="1632">
        <v>0</v>
      </c>
      <c r="GL189" s="1632">
        <v>0</v>
      </c>
      <c r="GM189" s="1631">
        <v>1</v>
      </c>
      <c r="GN189" s="1632">
        <v>0</v>
      </c>
      <c r="GO189" s="1632">
        <v>0</v>
      </c>
      <c r="GP189" s="1632">
        <v>0</v>
      </c>
      <c r="GQ189" s="1632">
        <v>0</v>
      </c>
      <c r="GR189" s="1632">
        <v>0</v>
      </c>
      <c r="GS189" s="1632">
        <v>0</v>
      </c>
      <c r="GT189" s="1632">
        <v>0</v>
      </c>
      <c r="GU189" s="1632">
        <v>0</v>
      </c>
      <c r="GV189" s="1632">
        <v>0</v>
      </c>
      <c r="GW189" s="1632">
        <v>0</v>
      </c>
      <c r="GX189" s="1632">
        <v>0</v>
      </c>
      <c r="GY189" s="1632">
        <v>0</v>
      </c>
      <c r="GZ189" s="1632">
        <v>0</v>
      </c>
      <c r="HA189" s="1632">
        <v>0</v>
      </c>
      <c r="HB189" s="1631">
        <v>1</v>
      </c>
      <c r="HC189" s="1632">
        <v>0</v>
      </c>
      <c r="HD189" s="1632">
        <v>0</v>
      </c>
      <c r="HE189" s="1632">
        <v>0</v>
      </c>
      <c r="HF189" s="1631">
        <v>1</v>
      </c>
      <c r="HG189" s="1631">
        <v>1</v>
      </c>
      <c r="HH189" s="1632">
        <v>0</v>
      </c>
      <c r="HI189" s="1632">
        <v>0</v>
      </c>
      <c r="HJ189" s="1632">
        <v>0</v>
      </c>
      <c r="HK189" s="1631">
        <v>1</v>
      </c>
      <c r="HL189" s="1631">
        <v>5</v>
      </c>
      <c r="HM189" s="1631">
        <v>20</v>
      </c>
      <c r="HN189" s="1631">
        <v>8</v>
      </c>
      <c r="HO189" s="1631">
        <v>1</v>
      </c>
      <c r="HP189" s="1632">
        <v>0</v>
      </c>
      <c r="HQ189" s="1632">
        <v>0</v>
      </c>
      <c r="HR189" s="1632">
        <v>0</v>
      </c>
      <c r="HS189" s="1632">
        <v>0</v>
      </c>
      <c r="HT189" s="1632">
        <v>0</v>
      </c>
      <c r="HU189" s="1632">
        <v>0</v>
      </c>
      <c r="HV189" s="1632">
        <v>0</v>
      </c>
      <c r="HW189" s="1632">
        <v>0</v>
      </c>
      <c r="HX189" s="1631">
        <v>1</v>
      </c>
      <c r="HY189" s="1632">
        <v>0</v>
      </c>
      <c r="HZ189" s="1631">
        <v>1</v>
      </c>
      <c r="IA189" s="1631">
        <v>4</v>
      </c>
      <c r="IB189" s="1631">
        <v>2</v>
      </c>
      <c r="IC189" s="1632">
        <v>0</v>
      </c>
      <c r="ID189" s="1632">
        <v>0</v>
      </c>
      <c r="IE189" s="1632">
        <v>0</v>
      </c>
      <c r="IF189" s="1632">
        <v>0</v>
      </c>
      <c r="IG189" s="1632">
        <v>0</v>
      </c>
      <c r="IH189" s="1632">
        <v>0</v>
      </c>
      <c r="II189" s="1631">
        <v>1</v>
      </c>
      <c r="IJ189" s="1632">
        <v>0</v>
      </c>
      <c r="IK189" s="1631">
        <v>1</v>
      </c>
      <c r="IL189" s="1631">
        <v>1</v>
      </c>
      <c r="IM189" s="1632">
        <v>0</v>
      </c>
      <c r="IN189" s="1632">
        <v>0</v>
      </c>
      <c r="IO189" s="1632">
        <v>0</v>
      </c>
      <c r="IP189" s="1632">
        <v>0</v>
      </c>
      <c r="IQ189" s="1632">
        <v>0</v>
      </c>
      <c r="IR189" s="1632">
        <v>0</v>
      </c>
      <c r="IS189" s="1632">
        <v>0</v>
      </c>
      <c r="IT189" s="1632">
        <v>0</v>
      </c>
      <c r="IU189" s="1632">
        <v>0</v>
      </c>
      <c r="IV189" s="1632">
        <v>0</v>
      </c>
      <c r="IW189" s="1632">
        <v>0</v>
      </c>
      <c r="IX189" s="1632">
        <v>0</v>
      </c>
      <c r="IY189" s="1632">
        <v>0</v>
      </c>
      <c r="IZ189" s="1632">
        <v>0</v>
      </c>
      <c r="JA189" s="1632">
        <v>0</v>
      </c>
      <c r="JB189" s="1631">
        <v>1</v>
      </c>
      <c r="JC189" s="1632">
        <v>0</v>
      </c>
      <c r="JD189" s="1632">
        <v>0</v>
      </c>
      <c r="JE189" s="1631">
        <v>1</v>
      </c>
      <c r="JF189" s="1632">
        <v>0</v>
      </c>
      <c r="JG189" s="1632">
        <v>0</v>
      </c>
      <c r="JH189" s="1631">
        <v>2</v>
      </c>
      <c r="JI189" s="1632">
        <v>0</v>
      </c>
      <c r="JJ189" s="1631">
        <v>1</v>
      </c>
      <c r="JK189" s="1632">
        <v>0</v>
      </c>
      <c r="JL189" s="1632">
        <v>0</v>
      </c>
      <c r="JM189" s="1632">
        <v>0</v>
      </c>
      <c r="JN189" s="1632">
        <v>0</v>
      </c>
      <c r="JO189" s="1632">
        <v>0</v>
      </c>
      <c r="JP189" s="1632">
        <v>0</v>
      </c>
      <c r="JQ189" s="1632">
        <v>0</v>
      </c>
      <c r="JR189" s="1632">
        <v>0</v>
      </c>
      <c r="JS189" s="1632">
        <v>0</v>
      </c>
      <c r="JT189" s="1631">
        <v>1</v>
      </c>
      <c r="JU189" s="1631">
        <v>2</v>
      </c>
      <c r="JV189" s="1631">
        <v>1</v>
      </c>
      <c r="JW189" s="1632">
        <v>0</v>
      </c>
      <c r="JX189" s="1632">
        <v>0</v>
      </c>
      <c r="JY189" s="1632">
        <v>0</v>
      </c>
      <c r="JZ189" s="1632">
        <v>0</v>
      </c>
      <c r="KA189" s="1632">
        <v>0</v>
      </c>
      <c r="KB189" s="1632">
        <v>0</v>
      </c>
      <c r="KC189" s="1632">
        <v>0</v>
      </c>
      <c r="KD189" s="1632">
        <v>0</v>
      </c>
      <c r="KE189" s="1632">
        <v>0</v>
      </c>
      <c r="KF189" s="1631">
        <v>2</v>
      </c>
      <c r="KG189" s="1632">
        <v>0</v>
      </c>
      <c r="KH189" s="1632">
        <v>0</v>
      </c>
      <c r="KI189" s="1632">
        <v>0</v>
      </c>
      <c r="KJ189" s="1632">
        <v>0</v>
      </c>
      <c r="KK189" s="1632">
        <v>0</v>
      </c>
      <c r="KL189" s="1632">
        <v>0</v>
      </c>
      <c r="KM189" s="1632">
        <v>0</v>
      </c>
      <c r="KN189" s="1632">
        <v>0</v>
      </c>
      <c r="KO189" s="1632">
        <v>0</v>
      </c>
      <c r="KP189" s="1631">
        <v>1</v>
      </c>
      <c r="KQ189" s="1632">
        <v>0</v>
      </c>
      <c r="KR189" s="1631">
        <v>1</v>
      </c>
      <c r="KS189" s="1631">
        <v>2</v>
      </c>
      <c r="KT189" s="1632">
        <v>0</v>
      </c>
      <c r="KU189" s="1632">
        <v>0</v>
      </c>
      <c r="KV189" s="1632">
        <v>0</v>
      </c>
      <c r="KW189" s="1632">
        <v>0</v>
      </c>
      <c r="KX189" s="1632">
        <v>0</v>
      </c>
      <c r="KY189" s="1632">
        <v>0</v>
      </c>
      <c r="KZ189" s="1632">
        <v>0</v>
      </c>
      <c r="LA189" s="1632">
        <v>0</v>
      </c>
      <c r="LB189" s="1634">
        <v>0</v>
      </c>
    </row>
    <row r="190" spans="2:314" ht="15" customHeight="1">
      <c r="B190" s="1537"/>
      <c r="C190" s="1087" t="s">
        <v>71</v>
      </c>
      <c r="D190" s="1088">
        <v>40</v>
      </c>
      <c r="E190" s="1631">
        <v>40</v>
      </c>
      <c r="F190" s="1632">
        <v>0</v>
      </c>
      <c r="G190" s="1632">
        <v>0</v>
      </c>
      <c r="H190" s="1632">
        <v>0</v>
      </c>
      <c r="I190" s="1632">
        <v>0</v>
      </c>
      <c r="J190" s="1632">
        <v>0</v>
      </c>
      <c r="K190" s="1632">
        <v>0</v>
      </c>
      <c r="L190" s="1632">
        <v>0</v>
      </c>
      <c r="M190" s="1632">
        <v>0</v>
      </c>
      <c r="N190" s="1632">
        <v>0</v>
      </c>
      <c r="O190" s="1632">
        <v>0</v>
      </c>
      <c r="P190" s="1632">
        <v>0</v>
      </c>
      <c r="Q190" s="1632">
        <v>0</v>
      </c>
      <c r="R190" s="1631">
        <v>2</v>
      </c>
      <c r="S190" s="1631">
        <v>1</v>
      </c>
      <c r="T190" s="1632">
        <v>0</v>
      </c>
      <c r="U190" s="1632">
        <v>0</v>
      </c>
      <c r="V190" s="1632">
        <v>0</v>
      </c>
      <c r="W190" s="1631">
        <v>1</v>
      </c>
      <c r="X190" s="1632">
        <v>0</v>
      </c>
      <c r="Y190" s="1632">
        <v>0</v>
      </c>
      <c r="Z190" s="1631">
        <v>1</v>
      </c>
      <c r="AA190" s="1632">
        <v>0</v>
      </c>
      <c r="AB190" s="1632">
        <v>0</v>
      </c>
      <c r="AC190" s="1632">
        <v>0</v>
      </c>
      <c r="AD190" s="1631">
        <v>1</v>
      </c>
      <c r="AE190" s="1632">
        <v>0</v>
      </c>
      <c r="AF190" s="1632">
        <v>0</v>
      </c>
      <c r="AG190" s="1632">
        <v>0</v>
      </c>
      <c r="AH190" s="1632">
        <v>0</v>
      </c>
      <c r="AI190" s="1632">
        <v>0</v>
      </c>
      <c r="AJ190" s="1632">
        <v>0</v>
      </c>
      <c r="AK190" s="1632">
        <v>0</v>
      </c>
      <c r="AL190" s="1632">
        <v>0</v>
      </c>
      <c r="AM190" s="1632">
        <v>0</v>
      </c>
      <c r="AN190" s="1632">
        <v>0</v>
      </c>
      <c r="AO190" s="1632">
        <v>0</v>
      </c>
      <c r="AP190" s="1632">
        <v>0</v>
      </c>
      <c r="AQ190" s="1632">
        <v>0</v>
      </c>
      <c r="AR190" s="1632">
        <v>0</v>
      </c>
      <c r="AS190" s="1632">
        <v>0</v>
      </c>
      <c r="AT190" s="1632">
        <v>0</v>
      </c>
      <c r="AU190" s="1632">
        <v>0</v>
      </c>
      <c r="AV190" s="1632">
        <v>0</v>
      </c>
      <c r="AW190" s="1632">
        <v>0</v>
      </c>
      <c r="AX190" s="1632">
        <v>0</v>
      </c>
      <c r="AY190" s="1632">
        <v>0</v>
      </c>
      <c r="AZ190" s="1632">
        <v>0</v>
      </c>
      <c r="BA190" s="1631">
        <v>1</v>
      </c>
      <c r="BB190" s="1632">
        <v>0</v>
      </c>
      <c r="BC190" s="1632">
        <v>0</v>
      </c>
      <c r="BD190" s="1632">
        <v>0</v>
      </c>
      <c r="BE190" s="1632">
        <v>0</v>
      </c>
      <c r="BF190" s="1632">
        <v>0</v>
      </c>
      <c r="BG190" s="1632">
        <v>0</v>
      </c>
      <c r="BH190" s="1632">
        <v>0</v>
      </c>
      <c r="BI190" s="1632">
        <v>0</v>
      </c>
      <c r="BJ190" s="1632">
        <v>0</v>
      </c>
      <c r="BK190" s="1632">
        <v>0</v>
      </c>
      <c r="BL190" s="1631">
        <v>1</v>
      </c>
      <c r="BM190" s="1632">
        <v>0</v>
      </c>
      <c r="BN190" s="1632">
        <v>0</v>
      </c>
      <c r="BO190" s="1632">
        <v>0</v>
      </c>
      <c r="BP190" s="1631">
        <v>2</v>
      </c>
      <c r="BQ190" s="1632">
        <v>0</v>
      </c>
      <c r="BR190" s="1632">
        <v>0</v>
      </c>
      <c r="BS190" s="1632">
        <v>0</v>
      </c>
      <c r="BT190" s="1632">
        <v>0</v>
      </c>
      <c r="BU190" s="1632">
        <v>0</v>
      </c>
      <c r="BV190" s="1632">
        <v>0</v>
      </c>
      <c r="BW190" s="1632">
        <v>0</v>
      </c>
      <c r="BX190" s="1632">
        <v>0</v>
      </c>
      <c r="BY190" s="1632">
        <v>0</v>
      </c>
      <c r="BZ190" s="1631">
        <v>1</v>
      </c>
      <c r="CA190" s="1632">
        <v>0</v>
      </c>
      <c r="CB190" s="1632">
        <v>0</v>
      </c>
      <c r="CC190" s="1632">
        <v>0</v>
      </c>
      <c r="CD190" s="1631">
        <v>1</v>
      </c>
      <c r="CE190" s="1632">
        <v>0</v>
      </c>
      <c r="CF190" s="1632">
        <v>0</v>
      </c>
      <c r="CG190" s="1632">
        <v>0</v>
      </c>
      <c r="CH190" s="1632">
        <v>0</v>
      </c>
      <c r="CI190" s="1632">
        <v>0</v>
      </c>
      <c r="CJ190" s="1632">
        <v>0</v>
      </c>
      <c r="CK190" s="1632">
        <v>0</v>
      </c>
      <c r="CL190" s="1632">
        <v>0</v>
      </c>
      <c r="CM190" s="1632">
        <v>0</v>
      </c>
      <c r="CN190" s="1632">
        <v>0</v>
      </c>
      <c r="CO190" s="1632">
        <v>0</v>
      </c>
      <c r="CP190" s="1632">
        <v>0</v>
      </c>
      <c r="CQ190" s="1632">
        <v>0</v>
      </c>
      <c r="CR190" s="1632">
        <v>0</v>
      </c>
      <c r="CS190" s="1632">
        <v>0</v>
      </c>
      <c r="CT190" s="1632">
        <v>0</v>
      </c>
      <c r="CU190" s="1632">
        <v>0</v>
      </c>
      <c r="CV190" s="1632">
        <v>0</v>
      </c>
      <c r="CW190" s="1632">
        <v>0</v>
      </c>
      <c r="CX190" s="1631">
        <v>1</v>
      </c>
      <c r="CY190" s="1632">
        <v>0</v>
      </c>
      <c r="CZ190" s="1632">
        <v>0</v>
      </c>
      <c r="DA190" s="1632">
        <v>0</v>
      </c>
      <c r="DB190" s="1632">
        <v>0</v>
      </c>
      <c r="DC190" s="1632">
        <v>0</v>
      </c>
      <c r="DD190" s="1632">
        <v>0</v>
      </c>
      <c r="DE190" s="1632">
        <v>0</v>
      </c>
      <c r="DF190" s="1632">
        <v>0</v>
      </c>
      <c r="DG190" s="1632">
        <v>0</v>
      </c>
      <c r="DH190" s="1632">
        <v>0</v>
      </c>
      <c r="DI190" s="1632">
        <v>0</v>
      </c>
      <c r="DJ190" s="1632">
        <v>0</v>
      </c>
      <c r="DK190" s="1632">
        <v>0</v>
      </c>
      <c r="DL190" s="1631">
        <v>2</v>
      </c>
      <c r="DM190" s="1631">
        <v>1</v>
      </c>
      <c r="DN190" s="1631">
        <v>1</v>
      </c>
      <c r="DO190" s="1632">
        <v>0</v>
      </c>
      <c r="DP190" s="1632">
        <v>0</v>
      </c>
      <c r="DQ190" s="1632">
        <v>0</v>
      </c>
      <c r="DR190" s="1632">
        <v>0</v>
      </c>
      <c r="DS190" s="1632">
        <v>0</v>
      </c>
      <c r="DT190" s="1632">
        <v>0</v>
      </c>
      <c r="DU190" s="1632">
        <v>0</v>
      </c>
      <c r="DV190" s="1632">
        <v>0</v>
      </c>
      <c r="DW190" s="1632">
        <v>0</v>
      </c>
      <c r="DX190" s="1632">
        <v>0</v>
      </c>
      <c r="DY190" s="1632">
        <v>0</v>
      </c>
      <c r="DZ190" s="1632">
        <v>0</v>
      </c>
      <c r="EA190" s="1632">
        <v>0</v>
      </c>
      <c r="EB190" s="1632">
        <v>0</v>
      </c>
      <c r="EC190" s="1631">
        <v>1</v>
      </c>
      <c r="ED190" s="1632">
        <v>0</v>
      </c>
      <c r="EE190" s="1632">
        <v>0</v>
      </c>
      <c r="EF190" s="1632">
        <v>0</v>
      </c>
      <c r="EG190" s="1632">
        <v>0</v>
      </c>
      <c r="EH190" s="1632">
        <v>0</v>
      </c>
      <c r="EI190" s="1632">
        <v>0</v>
      </c>
      <c r="EJ190" s="1632">
        <v>0</v>
      </c>
      <c r="EK190" s="1632">
        <v>0</v>
      </c>
      <c r="EL190" s="1632">
        <v>0</v>
      </c>
      <c r="EM190" s="1632">
        <v>0</v>
      </c>
      <c r="EN190" s="1632">
        <v>0</v>
      </c>
      <c r="EO190" s="1632">
        <v>0</v>
      </c>
      <c r="EP190" s="1632">
        <v>0</v>
      </c>
      <c r="EQ190" s="1632">
        <v>0</v>
      </c>
      <c r="ER190" s="1632">
        <v>0</v>
      </c>
      <c r="ES190" s="1632">
        <v>0</v>
      </c>
      <c r="ET190" s="1632">
        <v>0</v>
      </c>
      <c r="EU190" s="1632">
        <v>0</v>
      </c>
      <c r="EV190" s="1631">
        <v>1</v>
      </c>
      <c r="EW190" s="1632">
        <v>0</v>
      </c>
      <c r="EX190" s="1632">
        <v>0</v>
      </c>
      <c r="EY190" s="1631">
        <v>1</v>
      </c>
      <c r="EZ190" s="1632">
        <v>0</v>
      </c>
      <c r="FA190" s="1632">
        <v>0</v>
      </c>
      <c r="FB190" s="1632">
        <v>0</v>
      </c>
      <c r="FC190" s="1631">
        <v>1</v>
      </c>
      <c r="FD190" s="1632">
        <v>0</v>
      </c>
      <c r="FE190" s="1632">
        <v>0</v>
      </c>
      <c r="FF190" s="1632">
        <v>0</v>
      </c>
      <c r="FG190" s="1632">
        <v>0</v>
      </c>
      <c r="FH190" s="1632">
        <v>0</v>
      </c>
      <c r="FI190" s="1631">
        <v>1</v>
      </c>
      <c r="FJ190" s="1632">
        <v>0</v>
      </c>
      <c r="FK190" s="1631">
        <v>1</v>
      </c>
      <c r="FL190" s="1632">
        <v>0</v>
      </c>
      <c r="FM190" s="1632">
        <v>0</v>
      </c>
      <c r="FN190" s="1632">
        <v>0</v>
      </c>
      <c r="FO190" s="1631">
        <v>2</v>
      </c>
      <c r="FP190" s="1632">
        <v>0</v>
      </c>
      <c r="FQ190" s="1631">
        <v>1</v>
      </c>
      <c r="FR190" s="1632">
        <v>0</v>
      </c>
      <c r="FS190" s="1632">
        <v>0</v>
      </c>
      <c r="FT190" s="1632">
        <v>0</v>
      </c>
      <c r="FU190" s="1632">
        <v>0</v>
      </c>
      <c r="FV190" s="1632">
        <v>0</v>
      </c>
      <c r="FW190" s="1631">
        <v>1</v>
      </c>
      <c r="FX190" s="1632">
        <v>0</v>
      </c>
      <c r="FY190" s="1632">
        <v>0</v>
      </c>
      <c r="FZ190" s="1632">
        <v>0</v>
      </c>
      <c r="GA190" s="1632">
        <v>0</v>
      </c>
      <c r="GB190" s="1632">
        <v>0</v>
      </c>
      <c r="GC190" s="1632">
        <v>0</v>
      </c>
      <c r="GD190" s="1632">
        <v>0</v>
      </c>
      <c r="GE190" s="1632">
        <v>0</v>
      </c>
      <c r="GF190" s="1632">
        <v>0</v>
      </c>
      <c r="GG190" s="1632">
        <v>0</v>
      </c>
      <c r="GH190" s="1632">
        <v>0</v>
      </c>
      <c r="GI190" s="1632">
        <v>0</v>
      </c>
      <c r="GJ190" s="1632">
        <v>0</v>
      </c>
      <c r="GK190" s="1632">
        <v>0</v>
      </c>
      <c r="GL190" s="1632">
        <v>0</v>
      </c>
      <c r="GM190" s="1632">
        <v>0</v>
      </c>
      <c r="GN190" s="1632">
        <v>0</v>
      </c>
      <c r="GO190" s="1632">
        <v>0</v>
      </c>
      <c r="GP190" s="1632">
        <v>0</v>
      </c>
      <c r="GQ190" s="1632">
        <v>0</v>
      </c>
      <c r="GR190" s="1632">
        <v>0</v>
      </c>
      <c r="GS190" s="1632">
        <v>0</v>
      </c>
      <c r="GT190" s="1632">
        <v>0</v>
      </c>
      <c r="GU190" s="1632">
        <v>0</v>
      </c>
      <c r="GV190" s="1632">
        <v>0</v>
      </c>
      <c r="GW190" s="1632">
        <v>0</v>
      </c>
      <c r="GX190" s="1632">
        <v>0</v>
      </c>
      <c r="GY190" s="1632">
        <v>0</v>
      </c>
      <c r="GZ190" s="1632">
        <v>0</v>
      </c>
      <c r="HA190" s="1632">
        <v>0</v>
      </c>
      <c r="HB190" s="1632">
        <v>0</v>
      </c>
      <c r="HC190" s="1632">
        <v>0</v>
      </c>
      <c r="HD190" s="1632">
        <v>0</v>
      </c>
      <c r="HE190" s="1632">
        <v>0</v>
      </c>
      <c r="HF190" s="1632">
        <v>0</v>
      </c>
      <c r="HG190" s="1632">
        <v>0</v>
      </c>
      <c r="HH190" s="1632">
        <v>0</v>
      </c>
      <c r="HI190" s="1632">
        <v>0</v>
      </c>
      <c r="HJ190" s="1631">
        <v>3</v>
      </c>
      <c r="HK190" s="1631">
        <v>1</v>
      </c>
      <c r="HL190" s="1632">
        <v>0</v>
      </c>
      <c r="HM190" s="1631">
        <v>2</v>
      </c>
      <c r="HN190" s="1632">
        <v>0</v>
      </c>
      <c r="HO190" s="1631">
        <v>2</v>
      </c>
      <c r="HP190" s="1632">
        <v>0</v>
      </c>
      <c r="HQ190" s="1632">
        <v>0</v>
      </c>
      <c r="HR190" s="1632">
        <v>0</v>
      </c>
      <c r="HS190" s="1632">
        <v>0</v>
      </c>
      <c r="HT190" s="1632">
        <v>0</v>
      </c>
      <c r="HU190" s="1632">
        <v>0</v>
      </c>
      <c r="HV190" s="1632">
        <v>0</v>
      </c>
      <c r="HW190" s="1631">
        <v>1</v>
      </c>
      <c r="HX190" s="1632">
        <v>0</v>
      </c>
      <c r="HY190" s="1632">
        <v>0</v>
      </c>
      <c r="HZ190" s="1632">
        <v>0</v>
      </c>
      <c r="IA190" s="1632">
        <v>0</v>
      </c>
      <c r="IB190" s="1631">
        <v>2</v>
      </c>
      <c r="IC190" s="1632">
        <v>0</v>
      </c>
      <c r="ID190" s="1632">
        <v>0</v>
      </c>
      <c r="IE190" s="1632">
        <v>0</v>
      </c>
      <c r="IF190" s="1632">
        <v>0</v>
      </c>
      <c r="IG190" s="1632">
        <v>0</v>
      </c>
      <c r="IH190" s="1632">
        <v>0</v>
      </c>
      <c r="II190" s="1632">
        <v>0</v>
      </c>
      <c r="IJ190" s="1632">
        <v>0</v>
      </c>
      <c r="IK190" s="1632">
        <v>0</v>
      </c>
      <c r="IL190" s="1632">
        <v>0</v>
      </c>
      <c r="IM190" s="1631">
        <v>1</v>
      </c>
      <c r="IN190" s="1632">
        <v>0</v>
      </c>
      <c r="IO190" s="1632">
        <v>0</v>
      </c>
      <c r="IP190" s="1632">
        <v>0</v>
      </c>
      <c r="IQ190" s="1632">
        <v>0</v>
      </c>
      <c r="IR190" s="1632">
        <v>0</v>
      </c>
      <c r="IS190" s="1632">
        <v>0</v>
      </c>
      <c r="IT190" s="1632">
        <v>0</v>
      </c>
      <c r="IU190" s="1632">
        <v>0</v>
      </c>
      <c r="IV190" s="1632">
        <v>0</v>
      </c>
      <c r="IW190" s="1632">
        <v>0</v>
      </c>
      <c r="IX190" s="1632">
        <v>0</v>
      </c>
      <c r="IY190" s="1632">
        <v>0</v>
      </c>
      <c r="IZ190" s="1632">
        <v>0</v>
      </c>
      <c r="JA190" s="1632">
        <v>0</v>
      </c>
      <c r="JB190" s="1632">
        <v>0</v>
      </c>
      <c r="JC190" s="1632">
        <v>0</v>
      </c>
      <c r="JD190" s="1632">
        <v>0</v>
      </c>
      <c r="JE190" s="1631">
        <v>1</v>
      </c>
      <c r="JF190" s="1632">
        <v>0</v>
      </c>
      <c r="JG190" s="1632">
        <v>0</v>
      </c>
      <c r="JH190" s="1632">
        <v>0</v>
      </c>
      <c r="JI190" s="1632">
        <v>0</v>
      </c>
      <c r="JJ190" s="1632">
        <v>0</v>
      </c>
      <c r="JK190" s="1632">
        <v>0</v>
      </c>
      <c r="JL190" s="1632">
        <v>0</v>
      </c>
      <c r="JM190" s="1632">
        <v>0</v>
      </c>
      <c r="JN190" s="1632">
        <v>0</v>
      </c>
      <c r="JO190" s="1632">
        <v>0</v>
      </c>
      <c r="JP190" s="1632">
        <v>0</v>
      </c>
      <c r="JQ190" s="1632">
        <v>0</v>
      </c>
      <c r="JR190" s="1632">
        <v>0</v>
      </c>
      <c r="JS190" s="1632">
        <v>0</v>
      </c>
      <c r="JT190" s="1632">
        <v>0</v>
      </c>
      <c r="JU190" s="1632">
        <v>0</v>
      </c>
      <c r="JV190" s="1632">
        <v>0</v>
      </c>
      <c r="JW190" s="1632">
        <v>0</v>
      </c>
      <c r="JX190" s="1632">
        <v>0</v>
      </c>
      <c r="JY190" s="1632">
        <v>0</v>
      </c>
      <c r="JZ190" s="1632">
        <v>0</v>
      </c>
      <c r="KA190" s="1632">
        <v>0</v>
      </c>
      <c r="KB190" s="1632">
        <v>0</v>
      </c>
      <c r="KC190" s="1632">
        <v>0</v>
      </c>
      <c r="KD190" s="1632">
        <v>0</v>
      </c>
      <c r="KE190" s="1632">
        <v>0</v>
      </c>
      <c r="KF190" s="1632">
        <v>0</v>
      </c>
      <c r="KG190" s="1632">
        <v>0</v>
      </c>
      <c r="KH190" s="1632">
        <v>0</v>
      </c>
      <c r="KI190" s="1632">
        <v>0</v>
      </c>
      <c r="KJ190" s="1632">
        <v>0</v>
      </c>
      <c r="KK190" s="1632">
        <v>0</v>
      </c>
      <c r="KL190" s="1632">
        <v>0</v>
      </c>
      <c r="KM190" s="1632">
        <v>0</v>
      </c>
      <c r="KN190" s="1632">
        <v>0</v>
      </c>
      <c r="KO190" s="1632">
        <v>0</v>
      </c>
      <c r="KP190" s="1632">
        <v>0</v>
      </c>
      <c r="KQ190" s="1632">
        <v>0</v>
      </c>
      <c r="KR190" s="1632">
        <v>0</v>
      </c>
      <c r="KS190" s="1632">
        <v>0</v>
      </c>
      <c r="KT190" s="1632">
        <v>0</v>
      </c>
      <c r="KU190" s="1632">
        <v>0</v>
      </c>
      <c r="KV190" s="1632">
        <v>0</v>
      </c>
      <c r="KW190" s="1632">
        <v>0</v>
      </c>
      <c r="KX190" s="1632">
        <v>0</v>
      </c>
      <c r="KY190" s="1632">
        <v>0</v>
      </c>
      <c r="KZ190" s="1632">
        <v>0</v>
      </c>
      <c r="LA190" s="1632">
        <v>0</v>
      </c>
      <c r="LB190" s="1634">
        <v>0</v>
      </c>
    </row>
    <row r="191" spans="2:314" ht="17.100000000000001" customHeight="1">
      <c r="B191" s="1537" t="s">
        <v>802</v>
      </c>
      <c r="C191" s="1087" t="s">
        <v>49</v>
      </c>
      <c r="D191" s="1088">
        <v>1205</v>
      </c>
      <c r="E191" s="1631">
        <v>1203</v>
      </c>
      <c r="F191" s="1631">
        <v>2</v>
      </c>
      <c r="G191" s="1632">
        <v>0</v>
      </c>
      <c r="H191" s="1632">
        <v>0</v>
      </c>
      <c r="I191" s="1632">
        <v>0</v>
      </c>
      <c r="J191" s="1632">
        <v>0</v>
      </c>
      <c r="K191" s="1632">
        <v>0</v>
      </c>
      <c r="L191" s="1632">
        <v>0</v>
      </c>
      <c r="M191" s="1631">
        <v>9</v>
      </c>
      <c r="N191" s="1631">
        <v>18</v>
      </c>
      <c r="O191" s="1631">
        <v>21</v>
      </c>
      <c r="P191" s="1631">
        <v>9</v>
      </c>
      <c r="Q191" s="1631">
        <v>16</v>
      </c>
      <c r="R191" s="1631">
        <v>11</v>
      </c>
      <c r="S191" s="1631">
        <v>8</v>
      </c>
      <c r="T191" s="1632">
        <v>0</v>
      </c>
      <c r="U191" s="1632">
        <v>0</v>
      </c>
      <c r="V191" s="1632">
        <v>0</v>
      </c>
      <c r="W191" s="1632">
        <v>0</v>
      </c>
      <c r="X191" s="1632">
        <v>0</v>
      </c>
      <c r="Y191" s="1632">
        <v>0</v>
      </c>
      <c r="Z191" s="1631">
        <v>6</v>
      </c>
      <c r="AA191" s="1631">
        <v>5</v>
      </c>
      <c r="AB191" s="1631">
        <v>3</v>
      </c>
      <c r="AC191" s="1631">
        <v>5</v>
      </c>
      <c r="AD191" s="1631">
        <v>1</v>
      </c>
      <c r="AE191" s="1631">
        <v>2</v>
      </c>
      <c r="AF191" s="1632">
        <v>0</v>
      </c>
      <c r="AG191" s="1632">
        <v>0</v>
      </c>
      <c r="AH191" s="1632">
        <v>0</v>
      </c>
      <c r="AI191" s="1632">
        <v>0</v>
      </c>
      <c r="AJ191" s="1632">
        <v>0</v>
      </c>
      <c r="AK191" s="1632">
        <v>0</v>
      </c>
      <c r="AL191" s="1631">
        <v>4</v>
      </c>
      <c r="AM191" s="1631">
        <v>6</v>
      </c>
      <c r="AN191" s="1631">
        <v>5</v>
      </c>
      <c r="AO191" s="1631">
        <v>2</v>
      </c>
      <c r="AP191" s="1631">
        <v>10</v>
      </c>
      <c r="AQ191" s="1632">
        <v>0</v>
      </c>
      <c r="AR191" s="1631">
        <v>5</v>
      </c>
      <c r="AS191" s="1632">
        <v>0</v>
      </c>
      <c r="AT191" s="1632">
        <v>0</v>
      </c>
      <c r="AU191" s="1632">
        <v>0</v>
      </c>
      <c r="AV191" s="1632">
        <v>0</v>
      </c>
      <c r="AW191" s="1632">
        <v>0</v>
      </c>
      <c r="AX191" s="1632">
        <v>0</v>
      </c>
      <c r="AY191" s="1631">
        <v>4</v>
      </c>
      <c r="AZ191" s="1632">
        <v>0</v>
      </c>
      <c r="BA191" s="1631">
        <v>1</v>
      </c>
      <c r="BB191" s="1631">
        <v>3</v>
      </c>
      <c r="BC191" s="1631">
        <v>5</v>
      </c>
      <c r="BD191" s="1632">
        <v>0</v>
      </c>
      <c r="BE191" s="1632">
        <v>0</v>
      </c>
      <c r="BF191" s="1632">
        <v>0</v>
      </c>
      <c r="BG191" s="1632">
        <v>0</v>
      </c>
      <c r="BH191" s="1632">
        <v>0</v>
      </c>
      <c r="BI191" s="1632">
        <v>0</v>
      </c>
      <c r="BJ191" s="1632">
        <v>0</v>
      </c>
      <c r="BK191" s="1631">
        <v>4</v>
      </c>
      <c r="BL191" s="1631">
        <v>4</v>
      </c>
      <c r="BM191" s="1631">
        <v>10</v>
      </c>
      <c r="BN191" s="1631">
        <v>1</v>
      </c>
      <c r="BO191" s="1631">
        <v>5</v>
      </c>
      <c r="BP191" s="1631">
        <v>8</v>
      </c>
      <c r="BQ191" s="1631">
        <v>3</v>
      </c>
      <c r="BR191" s="1632">
        <v>0</v>
      </c>
      <c r="BS191" s="1632">
        <v>0</v>
      </c>
      <c r="BT191" s="1632">
        <v>0</v>
      </c>
      <c r="BU191" s="1632">
        <v>0</v>
      </c>
      <c r="BV191" s="1632">
        <v>0</v>
      </c>
      <c r="BW191" s="1632">
        <v>0</v>
      </c>
      <c r="BX191" s="1631">
        <v>3</v>
      </c>
      <c r="BY191" s="1631">
        <v>13</v>
      </c>
      <c r="BZ191" s="1631">
        <v>6</v>
      </c>
      <c r="CA191" s="1631">
        <v>2</v>
      </c>
      <c r="CB191" s="1631">
        <v>13</v>
      </c>
      <c r="CC191" s="1631">
        <v>7</v>
      </c>
      <c r="CD191" s="1631">
        <v>5</v>
      </c>
      <c r="CE191" s="1632">
        <v>0</v>
      </c>
      <c r="CF191" s="1632">
        <v>0</v>
      </c>
      <c r="CG191" s="1632">
        <v>0</v>
      </c>
      <c r="CH191" s="1632">
        <v>0</v>
      </c>
      <c r="CI191" s="1632">
        <v>0</v>
      </c>
      <c r="CJ191" s="1632">
        <v>0</v>
      </c>
      <c r="CK191" s="1631">
        <v>5</v>
      </c>
      <c r="CL191" s="1631">
        <v>5</v>
      </c>
      <c r="CM191" s="1631">
        <v>7</v>
      </c>
      <c r="CN191" s="1631">
        <v>5</v>
      </c>
      <c r="CO191" s="1631">
        <v>16</v>
      </c>
      <c r="CP191" s="1631">
        <v>8</v>
      </c>
      <c r="CQ191" s="1631">
        <v>4</v>
      </c>
      <c r="CR191" s="1632">
        <v>0</v>
      </c>
      <c r="CS191" s="1632">
        <v>0</v>
      </c>
      <c r="CT191" s="1632">
        <v>0</v>
      </c>
      <c r="CU191" s="1632">
        <v>0</v>
      </c>
      <c r="CV191" s="1632">
        <v>0</v>
      </c>
      <c r="CW191" s="1631">
        <v>2</v>
      </c>
      <c r="CX191" s="1631">
        <v>1</v>
      </c>
      <c r="CY191" s="1631">
        <v>3</v>
      </c>
      <c r="CZ191" s="1631">
        <v>3</v>
      </c>
      <c r="DA191" s="1631">
        <v>5</v>
      </c>
      <c r="DB191" s="1631">
        <v>2</v>
      </c>
      <c r="DC191" s="1631">
        <v>2</v>
      </c>
      <c r="DD191" s="1632">
        <v>0</v>
      </c>
      <c r="DE191" s="1632">
        <v>0</v>
      </c>
      <c r="DF191" s="1632">
        <v>0</v>
      </c>
      <c r="DG191" s="1632">
        <v>0</v>
      </c>
      <c r="DH191" s="1632">
        <v>0</v>
      </c>
      <c r="DI191" s="1632">
        <v>0</v>
      </c>
      <c r="DJ191" s="1631">
        <v>6</v>
      </c>
      <c r="DK191" s="1631">
        <v>14</v>
      </c>
      <c r="DL191" s="1631">
        <v>22</v>
      </c>
      <c r="DM191" s="1631">
        <v>24</v>
      </c>
      <c r="DN191" s="1631">
        <v>54</v>
      </c>
      <c r="DO191" s="1631">
        <v>36</v>
      </c>
      <c r="DP191" s="1631">
        <v>25</v>
      </c>
      <c r="DQ191" s="1632">
        <v>0</v>
      </c>
      <c r="DR191" s="1632">
        <v>0</v>
      </c>
      <c r="DS191" s="1632">
        <v>0</v>
      </c>
      <c r="DT191" s="1632">
        <v>0</v>
      </c>
      <c r="DU191" s="1632">
        <v>0</v>
      </c>
      <c r="DV191" s="1632">
        <v>0</v>
      </c>
      <c r="DW191" s="1632">
        <v>0</v>
      </c>
      <c r="DX191" s="1631">
        <v>1</v>
      </c>
      <c r="DY191" s="1631">
        <v>6</v>
      </c>
      <c r="DZ191" s="1631">
        <v>4</v>
      </c>
      <c r="EA191" s="1631">
        <v>2</v>
      </c>
      <c r="EB191" s="1631">
        <v>9</v>
      </c>
      <c r="EC191" s="1631">
        <v>2</v>
      </c>
      <c r="ED191" s="1631">
        <v>3</v>
      </c>
      <c r="EE191" s="1632">
        <v>0</v>
      </c>
      <c r="EF191" s="1632">
        <v>0</v>
      </c>
      <c r="EG191" s="1632">
        <v>0</v>
      </c>
      <c r="EH191" s="1632">
        <v>0</v>
      </c>
      <c r="EI191" s="1632">
        <v>0</v>
      </c>
      <c r="EJ191" s="1632">
        <v>0</v>
      </c>
      <c r="EK191" s="1631">
        <v>4</v>
      </c>
      <c r="EL191" s="1631">
        <v>4</v>
      </c>
      <c r="EM191" s="1631">
        <v>8</v>
      </c>
      <c r="EN191" s="1631">
        <v>3</v>
      </c>
      <c r="EO191" s="1631">
        <v>8</v>
      </c>
      <c r="EP191" s="1631">
        <v>7</v>
      </c>
      <c r="EQ191" s="1631">
        <v>4</v>
      </c>
      <c r="ER191" s="1632">
        <v>0</v>
      </c>
      <c r="ES191" s="1632">
        <v>0</v>
      </c>
      <c r="ET191" s="1632">
        <v>0</v>
      </c>
      <c r="EU191" s="1632">
        <v>0</v>
      </c>
      <c r="EV191" s="1632">
        <v>0</v>
      </c>
      <c r="EW191" s="1632">
        <v>0</v>
      </c>
      <c r="EX191" s="1631">
        <v>5</v>
      </c>
      <c r="EY191" s="1631">
        <v>9</v>
      </c>
      <c r="EZ191" s="1631">
        <v>6</v>
      </c>
      <c r="FA191" s="1631">
        <v>5</v>
      </c>
      <c r="FB191" s="1631">
        <v>17</v>
      </c>
      <c r="FC191" s="1631">
        <v>17</v>
      </c>
      <c r="FD191" s="1631">
        <v>8</v>
      </c>
      <c r="FE191" s="1632">
        <v>0</v>
      </c>
      <c r="FF191" s="1632">
        <v>0</v>
      </c>
      <c r="FG191" s="1632">
        <v>0</v>
      </c>
      <c r="FH191" s="1632">
        <v>0</v>
      </c>
      <c r="FI191" s="1632">
        <v>0</v>
      </c>
      <c r="FJ191" s="1632">
        <v>0</v>
      </c>
      <c r="FK191" s="1631">
        <v>4</v>
      </c>
      <c r="FL191" s="1631">
        <v>19</v>
      </c>
      <c r="FM191" s="1631">
        <v>7</v>
      </c>
      <c r="FN191" s="1631">
        <v>11</v>
      </c>
      <c r="FO191" s="1631">
        <v>41</v>
      </c>
      <c r="FP191" s="1631">
        <v>24</v>
      </c>
      <c r="FQ191" s="1631">
        <v>8</v>
      </c>
      <c r="FR191" s="1632">
        <v>0</v>
      </c>
      <c r="FS191" s="1632">
        <v>0</v>
      </c>
      <c r="FT191" s="1632">
        <v>0</v>
      </c>
      <c r="FU191" s="1632">
        <v>0</v>
      </c>
      <c r="FV191" s="1632">
        <v>0</v>
      </c>
      <c r="FW191" s="1631">
        <v>1</v>
      </c>
      <c r="FX191" s="1631">
        <v>2</v>
      </c>
      <c r="FY191" s="1631">
        <v>4</v>
      </c>
      <c r="FZ191" s="1631">
        <v>4</v>
      </c>
      <c r="GA191" s="1631">
        <v>4</v>
      </c>
      <c r="GB191" s="1631">
        <v>3</v>
      </c>
      <c r="GC191" s="1632">
        <v>0</v>
      </c>
      <c r="GD191" s="1632">
        <v>0</v>
      </c>
      <c r="GE191" s="1632">
        <v>0</v>
      </c>
      <c r="GF191" s="1632">
        <v>0</v>
      </c>
      <c r="GG191" s="1632">
        <v>0</v>
      </c>
      <c r="GH191" s="1632">
        <v>0</v>
      </c>
      <c r="GI191" s="1632">
        <v>0</v>
      </c>
      <c r="GJ191" s="1631">
        <v>3</v>
      </c>
      <c r="GK191" s="1631">
        <v>2</v>
      </c>
      <c r="GL191" s="1631">
        <v>3</v>
      </c>
      <c r="GM191" s="1632">
        <v>0</v>
      </c>
      <c r="GN191" s="1631">
        <v>2</v>
      </c>
      <c r="GO191" s="1631">
        <v>1</v>
      </c>
      <c r="GP191" s="1632">
        <v>0</v>
      </c>
      <c r="GQ191" s="1632">
        <v>0</v>
      </c>
      <c r="GR191" s="1632">
        <v>0</v>
      </c>
      <c r="GS191" s="1632">
        <v>0</v>
      </c>
      <c r="GT191" s="1632">
        <v>0</v>
      </c>
      <c r="GU191" s="1632">
        <v>0</v>
      </c>
      <c r="GV191" s="1631">
        <v>2</v>
      </c>
      <c r="GW191" s="1631">
        <v>3</v>
      </c>
      <c r="GX191" s="1631">
        <v>2</v>
      </c>
      <c r="GY191" s="1631">
        <v>1</v>
      </c>
      <c r="GZ191" s="1631">
        <v>6</v>
      </c>
      <c r="HA191" s="1632">
        <v>0</v>
      </c>
      <c r="HB191" s="1632">
        <v>0</v>
      </c>
      <c r="HC191" s="1632">
        <v>0</v>
      </c>
      <c r="HD191" s="1632">
        <v>0</v>
      </c>
      <c r="HE191" s="1632">
        <v>0</v>
      </c>
      <c r="HF191" s="1632">
        <v>0</v>
      </c>
      <c r="HG191" s="1632">
        <v>0</v>
      </c>
      <c r="HH191" s="1631">
        <v>2</v>
      </c>
      <c r="HI191" s="1631">
        <v>22</v>
      </c>
      <c r="HJ191" s="1631">
        <v>38</v>
      </c>
      <c r="HK191" s="1631">
        <v>36</v>
      </c>
      <c r="HL191" s="1631">
        <v>28</v>
      </c>
      <c r="HM191" s="1631">
        <v>79</v>
      </c>
      <c r="HN191" s="1631">
        <v>30</v>
      </c>
      <c r="HO191" s="1631">
        <v>21</v>
      </c>
      <c r="HP191" s="1632">
        <v>0</v>
      </c>
      <c r="HQ191" s="1632">
        <v>0</v>
      </c>
      <c r="HR191" s="1632">
        <v>0</v>
      </c>
      <c r="HS191" s="1632">
        <v>0</v>
      </c>
      <c r="HT191" s="1632">
        <v>0</v>
      </c>
      <c r="HU191" s="1632">
        <v>0</v>
      </c>
      <c r="HV191" s="1631">
        <v>4</v>
      </c>
      <c r="HW191" s="1631">
        <v>14</v>
      </c>
      <c r="HX191" s="1631">
        <v>11</v>
      </c>
      <c r="HY191" s="1631">
        <v>8</v>
      </c>
      <c r="HZ191" s="1631">
        <v>20</v>
      </c>
      <c r="IA191" s="1631">
        <v>4</v>
      </c>
      <c r="IB191" s="1631">
        <v>8</v>
      </c>
      <c r="IC191" s="1632">
        <v>0</v>
      </c>
      <c r="ID191" s="1632">
        <v>0</v>
      </c>
      <c r="IE191" s="1632">
        <v>0</v>
      </c>
      <c r="IF191" s="1632">
        <v>0</v>
      </c>
      <c r="IG191" s="1632">
        <v>0</v>
      </c>
      <c r="IH191" s="1631">
        <v>6</v>
      </c>
      <c r="II191" s="1631">
        <v>3</v>
      </c>
      <c r="IJ191" s="1631">
        <v>2</v>
      </c>
      <c r="IK191" s="1632">
        <v>0</v>
      </c>
      <c r="IL191" s="1631">
        <v>1</v>
      </c>
      <c r="IM191" s="1632">
        <v>0</v>
      </c>
      <c r="IN191" s="1632">
        <v>0</v>
      </c>
      <c r="IO191" s="1632">
        <v>0</v>
      </c>
      <c r="IP191" s="1632">
        <v>0</v>
      </c>
      <c r="IQ191" s="1632">
        <v>0</v>
      </c>
      <c r="IR191" s="1632">
        <v>0</v>
      </c>
      <c r="IS191" s="1632">
        <v>0</v>
      </c>
      <c r="IT191" s="1632">
        <v>0</v>
      </c>
      <c r="IU191" s="1631">
        <v>1</v>
      </c>
      <c r="IV191" s="1632">
        <v>0</v>
      </c>
      <c r="IW191" s="1632">
        <v>0</v>
      </c>
      <c r="IX191" s="1632">
        <v>0</v>
      </c>
      <c r="IY191" s="1632">
        <v>0</v>
      </c>
      <c r="IZ191" s="1632">
        <v>0</v>
      </c>
      <c r="JA191" s="1632">
        <v>0</v>
      </c>
      <c r="JB191" s="1632">
        <v>0</v>
      </c>
      <c r="JC191" s="1632">
        <v>0</v>
      </c>
      <c r="JD191" s="1632">
        <v>0</v>
      </c>
      <c r="JE191" s="1631">
        <v>1</v>
      </c>
      <c r="JF191" s="1631">
        <v>7</v>
      </c>
      <c r="JG191" s="1631">
        <v>3</v>
      </c>
      <c r="JH191" s="1631">
        <v>7</v>
      </c>
      <c r="JI191" s="1631">
        <v>3</v>
      </c>
      <c r="JJ191" s="1632">
        <v>0</v>
      </c>
      <c r="JK191" s="1632">
        <v>0</v>
      </c>
      <c r="JL191" s="1632">
        <v>0</v>
      </c>
      <c r="JM191" s="1632">
        <v>0</v>
      </c>
      <c r="JN191" s="1632">
        <v>0</v>
      </c>
      <c r="JO191" s="1632">
        <v>0</v>
      </c>
      <c r="JP191" s="1631">
        <v>2</v>
      </c>
      <c r="JQ191" s="1631">
        <v>4</v>
      </c>
      <c r="JR191" s="1631">
        <v>1</v>
      </c>
      <c r="JS191" s="1631">
        <v>3</v>
      </c>
      <c r="JT191" s="1631">
        <v>3</v>
      </c>
      <c r="JU191" s="1631">
        <v>1</v>
      </c>
      <c r="JV191" s="1631">
        <v>1</v>
      </c>
      <c r="JW191" s="1632">
        <v>0</v>
      </c>
      <c r="JX191" s="1632">
        <v>0</v>
      </c>
      <c r="JY191" s="1632">
        <v>0</v>
      </c>
      <c r="JZ191" s="1632">
        <v>0</v>
      </c>
      <c r="KA191" s="1632">
        <v>0</v>
      </c>
      <c r="KB191" s="1632">
        <v>0</v>
      </c>
      <c r="KC191" s="1631">
        <v>5</v>
      </c>
      <c r="KD191" s="1631">
        <v>4</v>
      </c>
      <c r="KE191" s="1631">
        <v>1</v>
      </c>
      <c r="KF191" s="1631">
        <v>10</v>
      </c>
      <c r="KG191" s="1631">
        <v>5</v>
      </c>
      <c r="KH191" s="1631">
        <v>6</v>
      </c>
      <c r="KI191" s="1632">
        <v>0</v>
      </c>
      <c r="KJ191" s="1632">
        <v>0</v>
      </c>
      <c r="KK191" s="1632">
        <v>0</v>
      </c>
      <c r="KL191" s="1632">
        <v>0</v>
      </c>
      <c r="KM191" s="1632">
        <v>0</v>
      </c>
      <c r="KN191" s="1632">
        <v>0</v>
      </c>
      <c r="KO191" s="1631">
        <v>1</v>
      </c>
      <c r="KP191" s="1631">
        <v>1</v>
      </c>
      <c r="KQ191" s="1632">
        <v>0</v>
      </c>
      <c r="KR191" s="1631">
        <v>3</v>
      </c>
      <c r="KS191" s="1631">
        <v>11</v>
      </c>
      <c r="KT191" s="1631">
        <v>2</v>
      </c>
      <c r="KU191" s="1632">
        <v>0</v>
      </c>
      <c r="KV191" s="1632">
        <v>0</v>
      </c>
      <c r="KW191" s="1632">
        <v>0</v>
      </c>
      <c r="KX191" s="1632">
        <v>0</v>
      </c>
      <c r="KY191" s="1631">
        <v>1</v>
      </c>
      <c r="KZ191" s="1632">
        <v>0</v>
      </c>
      <c r="LA191" s="1632">
        <v>0</v>
      </c>
      <c r="LB191" s="1634">
        <v>0</v>
      </c>
    </row>
    <row r="192" spans="2:314" ht="17.100000000000001" customHeight="1">
      <c r="B192" s="1537"/>
      <c r="C192" s="1087" t="s">
        <v>70</v>
      </c>
      <c r="D192" s="1088">
        <v>945</v>
      </c>
      <c r="E192" s="1631">
        <v>943</v>
      </c>
      <c r="F192" s="1631">
        <v>2</v>
      </c>
      <c r="G192" s="1632">
        <v>0</v>
      </c>
      <c r="H192" s="1632">
        <v>0</v>
      </c>
      <c r="I192" s="1632">
        <v>0</v>
      </c>
      <c r="J192" s="1632">
        <v>0</v>
      </c>
      <c r="K192" s="1632">
        <v>0</v>
      </c>
      <c r="L192" s="1632">
        <v>0</v>
      </c>
      <c r="M192" s="1631">
        <v>4</v>
      </c>
      <c r="N192" s="1631">
        <v>14</v>
      </c>
      <c r="O192" s="1631">
        <v>18</v>
      </c>
      <c r="P192" s="1631">
        <v>9</v>
      </c>
      <c r="Q192" s="1631">
        <v>11</v>
      </c>
      <c r="R192" s="1631">
        <v>8</v>
      </c>
      <c r="S192" s="1631">
        <v>7</v>
      </c>
      <c r="T192" s="1632">
        <v>0</v>
      </c>
      <c r="U192" s="1632">
        <v>0</v>
      </c>
      <c r="V192" s="1632">
        <v>0</v>
      </c>
      <c r="W192" s="1632">
        <v>0</v>
      </c>
      <c r="X192" s="1632">
        <v>0</v>
      </c>
      <c r="Y192" s="1632">
        <v>0</v>
      </c>
      <c r="Z192" s="1631">
        <v>3</v>
      </c>
      <c r="AA192" s="1631">
        <v>5</v>
      </c>
      <c r="AB192" s="1631">
        <v>2</v>
      </c>
      <c r="AC192" s="1631">
        <v>5</v>
      </c>
      <c r="AD192" s="1632">
        <v>0</v>
      </c>
      <c r="AE192" s="1631">
        <v>2</v>
      </c>
      <c r="AF192" s="1632">
        <v>0</v>
      </c>
      <c r="AG192" s="1632">
        <v>0</v>
      </c>
      <c r="AH192" s="1632">
        <v>0</v>
      </c>
      <c r="AI192" s="1632">
        <v>0</v>
      </c>
      <c r="AJ192" s="1632">
        <v>0</v>
      </c>
      <c r="AK192" s="1632">
        <v>0</v>
      </c>
      <c r="AL192" s="1631">
        <v>3</v>
      </c>
      <c r="AM192" s="1631">
        <v>4</v>
      </c>
      <c r="AN192" s="1631">
        <v>4</v>
      </c>
      <c r="AO192" s="1631">
        <v>2</v>
      </c>
      <c r="AP192" s="1631">
        <v>9</v>
      </c>
      <c r="AQ192" s="1632">
        <v>0</v>
      </c>
      <c r="AR192" s="1631">
        <v>4</v>
      </c>
      <c r="AS192" s="1632">
        <v>0</v>
      </c>
      <c r="AT192" s="1632">
        <v>0</v>
      </c>
      <c r="AU192" s="1632">
        <v>0</v>
      </c>
      <c r="AV192" s="1632">
        <v>0</v>
      </c>
      <c r="AW192" s="1632">
        <v>0</v>
      </c>
      <c r="AX192" s="1632">
        <v>0</v>
      </c>
      <c r="AY192" s="1631">
        <v>3</v>
      </c>
      <c r="AZ192" s="1632">
        <v>0</v>
      </c>
      <c r="BA192" s="1631">
        <v>1</v>
      </c>
      <c r="BB192" s="1631">
        <v>3</v>
      </c>
      <c r="BC192" s="1631">
        <v>3</v>
      </c>
      <c r="BD192" s="1632">
        <v>0</v>
      </c>
      <c r="BE192" s="1632">
        <v>0</v>
      </c>
      <c r="BF192" s="1632">
        <v>0</v>
      </c>
      <c r="BG192" s="1632">
        <v>0</v>
      </c>
      <c r="BH192" s="1632">
        <v>0</v>
      </c>
      <c r="BI192" s="1632">
        <v>0</v>
      </c>
      <c r="BJ192" s="1632">
        <v>0</v>
      </c>
      <c r="BK192" s="1631">
        <v>2</v>
      </c>
      <c r="BL192" s="1631">
        <v>1</v>
      </c>
      <c r="BM192" s="1631">
        <v>9</v>
      </c>
      <c r="BN192" s="1631">
        <v>1</v>
      </c>
      <c r="BO192" s="1631">
        <v>5</v>
      </c>
      <c r="BP192" s="1631">
        <v>5</v>
      </c>
      <c r="BQ192" s="1631">
        <v>3</v>
      </c>
      <c r="BR192" s="1632">
        <v>0</v>
      </c>
      <c r="BS192" s="1632">
        <v>0</v>
      </c>
      <c r="BT192" s="1632">
        <v>0</v>
      </c>
      <c r="BU192" s="1632">
        <v>0</v>
      </c>
      <c r="BV192" s="1632">
        <v>0</v>
      </c>
      <c r="BW192" s="1632">
        <v>0</v>
      </c>
      <c r="BX192" s="1631">
        <v>2</v>
      </c>
      <c r="BY192" s="1631">
        <v>5</v>
      </c>
      <c r="BZ192" s="1631">
        <v>3</v>
      </c>
      <c r="CA192" s="1631">
        <v>2</v>
      </c>
      <c r="CB192" s="1631">
        <v>10</v>
      </c>
      <c r="CC192" s="1631">
        <v>5</v>
      </c>
      <c r="CD192" s="1631">
        <v>4</v>
      </c>
      <c r="CE192" s="1632">
        <v>0</v>
      </c>
      <c r="CF192" s="1632">
        <v>0</v>
      </c>
      <c r="CG192" s="1632">
        <v>0</v>
      </c>
      <c r="CH192" s="1632">
        <v>0</v>
      </c>
      <c r="CI192" s="1632">
        <v>0</v>
      </c>
      <c r="CJ192" s="1632">
        <v>0</v>
      </c>
      <c r="CK192" s="1631">
        <v>5</v>
      </c>
      <c r="CL192" s="1631">
        <v>4</v>
      </c>
      <c r="CM192" s="1631">
        <v>7</v>
      </c>
      <c r="CN192" s="1631">
        <v>5</v>
      </c>
      <c r="CO192" s="1631">
        <v>13</v>
      </c>
      <c r="CP192" s="1631">
        <v>8</v>
      </c>
      <c r="CQ192" s="1631">
        <v>4</v>
      </c>
      <c r="CR192" s="1632">
        <v>0</v>
      </c>
      <c r="CS192" s="1632">
        <v>0</v>
      </c>
      <c r="CT192" s="1632">
        <v>0</v>
      </c>
      <c r="CU192" s="1632">
        <v>0</v>
      </c>
      <c r="CV192" s="1632">
        <v>0</v>
      </c>
      <c r="CW192" s="1631">
        <v>2</v>
      </c>
      <c r="CX192" s="1632">
        <v>0</v>
      </c>
      <c r="CY192" s="1631">
        <v>3</v>
      </c>
      <c r="CZ192" s="1631">
        <v>3</v>
      </c>
      <c r="DA192" s="1631">
        <v>5</v>
      </c>
      <c r="DB192" s="1631">
        <v>2</v>
      </c>
      <c r="DC192" s="1631">
        <v>2</v>
      </c>
      <c r="DD192" s="1632">
        <v>0</v>
      </c>
      <c r="DE192" s="1632">
        <v>0</v>
      </c>
      <c r="DF192" s="1632">
        <v>0</v>
      </c>
      <c r="DG192" s="1632">
        <v>0</v>
      </c>
      <c r="DH192" s="1632">
        <v>0</v>
      </c>
      <c r="DI192" s="1632">
        <v>0</v>
      </c>
      <c r="DJ192" s="1631">
        <v>1</v>
      </c>
      <c r="DK192" s="1631">
        <v>8</v>
      </c>
      <c r="DL192" s="1631">
        <v>19</v>
      </c>
      <c r="DM192" s="1631">
        <v>20</v>
      </c>
      <c r="DN192" s="1631">
        <v>47</v>
      </c>
      <c r="DO192" s="1631">
        <v>33</v>
      </c>
      <c r="DP192" s="1631">
        <v>22</v>
      </c>
      <c r="DQ192" s="1632">
        <v>0</v>
      </c>
      <c r="DR192" s="1632">
        <v>0</v>
      </c>
      <c r="DS192" s="1632">
        <v>0</v>
      </c>
      <c r="DT192" s="1632">
        <v>0</v>
      </c>
      <c r="DU192" s="1632">
        <v>0</v>
      </c>
      <c r="DV192" s="1632">
        <v>0</v>
      </c>
      <c r="DW192" s="1632">
        <v>0</v>
      </c>
      <c r="DX192" s="1632">
        <v>0</v>
      </c>
      <c r="DY192" s="1631">
        <v>2</v>
      </c>
      <c r="DZ192" s="1631">
        <v>2</v>
      </c>
      <c r="EA192" s="1631">
        <v>2</v>
      </c>
      <c r="EB192" s="1631">
        <v>7</v>
      </c>
      <c r="EC192" s="1632">
        <v>0</v>
      </c>
      <c r="ED192" s="1631">
        <v>3</v>
      </c>
      <c r="EE192" s="1632">
        <v>0</v>
      </c>
      <c r="EF192" s="1632">
        <v>0</v>
      </c>
      <c r="EG192" s="1632">
        <v>0</v>
      </c>
      <c r="EH192" s="1632">
        <v>0</v>
      </c>
      <c r="EI192" s="1632">
        <v>0</v>
      </c>
      <c r="EJ192" s="1632">
        <v>0</v>
      </c>
      <c r="EK192" s="1631">
        <v>3</v>
      </c>
      <c r="EL192" s="1631">
        <v>2</v>
      </c>
      <c r="EM192" s="1631">
        <v>8</v>
      </c>
      <c r="EN192" s="1631">
        <v>3</v>
      </c>
      <c r="EO192" s="1631">
        <v>7</v>
      </c>
      <c r="EP192" s="1631">
        <v>5</v>
      </c>
      <c r="EQ192" s="1631">
        <v>2</v>
      </c>
      <c r="ER192" s="1632">
        <v>0</v>
      </c>
      <c r="ES192" s="1632">
        <v>0</v>
      </c>
      <c r="ET192" s="1632">
        <v>0</v>
      </c>
      <c r="EU192" s="1632">
        <v>0</v>
      </c>
      <c r="EV192" s="1632">
        <v>0</v>
      </c>
      <c r="EW192" s="1632">
        <v>0</v>
      </c>
      <c r="EX192" s="1631">
        <v>1</v>
      </c>
      <c r="EY192" s="1631">
        <v>6</v>
      </c>
      <c r="EZ192" s="1631">
        <v>5</v>
      </c>
      <c r="FA192" s="1631">
        <v>4</v>
      </c>
      <c r="FB192" s="1631">
        <v>15</v>
      </c>
      <c r="FC192" s="1631">
        <v>12</v>
      </c>
      <c r="FD192" s="1631">
        <v>8</v>
      </c>
      <c r="FE192" s="1632">
        <v>0</v>
      </c>
      <c r="FF192" s="1632">
        <v>0</v>
      </c>
      <c r="FG192" s="1632">
        <v>0</v>
      </c>
      <c r="FH192" s="1632">
        <v>0</v>
      </c>
      <c r="FI192" s="1632">
        <v>0</v>
      </c>
      <c r="FJ192" s="1632">
        <v>0</v>
      </c>
      <c r="FK192" s="1631">
        <v>3</v>
      </c>
      <c r="FL192" s="1631">
        <v>12</v>
      </c>
      <c r="FM192" s="1631">
        <v>5</v>
      </c>
      <c r="FN192" s="1631">
        <v>9</v>
      </c>
      <c r="FO192" s="1631">
        <v>35</v>
      </c>
      <c r="FP192" s="1631">
        <v>22</v>
      </c>
      <c r="FQ192" s="1631">
        <v>7</v>
      </c>
      <c r="FR192" s="1632">
        <v>0</v>
      </c>
      <c r="FS192" s="1632">
        <v>0</v>
      </c>
      <c r="FT192" s="1632">
        <v>0</v>
      </c>
      <c r="FU192" s="1632">
        <v>0</v>
      </c>
      <c r="FV192" s="1632">
        <v>0</v>
      </c>
      <c r="FW192" s="1632">
        <v>0</v>
      </c>
      <c r="FX192" s="1631">
        <v>2</v>
      </c>
      <c r="FY192" s="1631">
        <v>4</v>
      </c>
      <c r="FZ192" s="1631">
        <v>4</v>
      </c>
      <c r="GA192" s="1631">
        <v>4</v>
      </c>
      <c r="GB192" s="1631">
        <v>3</v>
      </c>
      <c r="GC192" s="1632">
        <v>0</v>
      </c>
      <c r="GD192" s="1632">
        <v>0</v>
      </c>
      <c r="GE192" s="1632">
        <v>0</v>
      </c>
      <c r="GF192" s="1632">
        <v>0</v>
      </c>
      <c r="GG192" s="1632">
        <v>0</v>
      </c>
      <c r="GH192" s="1632">
        <v>0</v>
      </c>
      <c r="GI192" s="1632">
        <v>0</v>
      </c>
      <c r="GJ192" s="1631">
        <v>1</v>
      </c>
      <c r="GK192" s="1631">
        <v>1</v>
      </c>
      <c r="GL192" s="1631">
        <v>1</v>
      </c>
      <c r="GM192" s="1632">
        <v>0</v>
      </c>
      <c r="GN192" s="1631">
        <v>2</v>
      </c>
      <c r="GO192" s="1631">
        <v>1</v>
      </c>
      <c r="GP192" s="1632">
        <v>0</v>
      </c>
      <c r="GQ192" s="1632">
        <v>0</v>
      </c>
      <c r="GR192" s="1632">
        <v>0</v>
      </c>
      <c r="GS192" s="1632">
        <v>0</v>
      </c>
      <c r="GT192" s="1632">
        <v>0</v>
      </c>
      <c r="GU192" s="1632">
        <v>0</v>
      </c>
      <c r="GV192" s="1631">
        <v>2</v>
      </c>
      <c r="GW192" s="1631">
        <v>3</v>
      </c>
      <c r="GX192" s="1631">
        <v>1</v>
      </c>
      <c r="GY192" s="1631">
        <v>1</v>
      </c>
      <c r="GZ192" s="1631">
        <v>4</v>
      </c>
      <c r="HA192" s="1632">
        <v>0</v>
      </c>
      <c r="HB192" s="1632">
        <v>0</v>
      </c>
      <c r="HC192" s="1632">
        <v>0</v>
      </c>
      <c r="HD192" s="1632">
        <v>0</v>
      </c>
      <c r="HE192" s="1632">
        <v>0</v>
      </c>
      <c r="HF192" s="1632">
        <v>0</v>
      </c>
      <c r="HG192" s="1632">
        <v>0</v>
      </c>
      <c r="HH192" s="1631">
        <v>1</v>
      </c>
      <c r="HI192" s="1631">
        <v>13</v>
      </c>
      <c r="HJ192" s="1631">
        <v>26</v>
      </c>
      <c r="HK192" s="1631">
        <v>28</v>
      </c>
      <c r="HL192" s="1631">
        <v>22</v>
      </c>
      <c r="HM192" s="1631">
        <v>67</v>
      </c>
      <c r="HN192" s="1631">
        <v>25</v>
      </c>
      <c r="HO192" s="1631">
        <v>18</v>
      </c>
      <c r="HP192" s="1632">
        <v>0</v>
      </c>
      <c r="HQ192" s="1632">
        <v>0</v>
      </c>
      <c r="HR192" s="1632">
        <v>0</v>
      </c>
      <c r="HS192" s="1632">
        <v>0</v>
      </c>
      <c r="HT192" s="1632">
        <v>0</v>
      </c>
      <c r="HU192" s="1632">
        <v>0</v>
      </c>
      <c r="HV192" s="1631">
        <v>3</v>
      </c>
      <c r="HW192" s="1631">
        <v>10</v>
      </c>
      <c r="HX192" s="1631">
        <v>7</v>
      </c>
      <c r="HY192" s="1631">
        <v>7</v>
      </c>
      <c r="HZ192" s="1631">
        <v>15</v>
      </c>
      <c r="IA192" s="1631">
        <v>3</v>
      </c>
      <c r="IB192" s="1631">
        <v>4</v>
      </c>
      <c r="IC192" s="1632">
        <v>0</v>
      </c>
      <c r="ID192" s="1632">
        <v>0</v>
      </c>
      <c r="IE192" s="1632">
        <v>0</v>
      </c>
      <c r="IF192" s="1632">
        <v>0</v>
      </c>
      <c r="IG192" s="1632">
        <v>0</v>
      </c>
      <c r="IH192" s="1631">
        <v>2</v>
      </c>
      <c r="II192" s="1631">
        <v>3</v>
      </c>
      <c r="IJ192" s="1631">
        <v>2</v>
      </c>
      <c r="IK192" s="1632">
        <v>0</v>
      </c>
      <c r="IL192" s="1631">
        <v>1</v>
      </c>
      <c r="IM192" s="1632">
        <v>0</v>
      </c>
      <c r="IN192" s="1632">
        <v>0</v>
      </c>
      <c r="IO192" s="1632">
        <v>0</v>
      </c>
      <c r="IP192" s="1632">
        <v>0</v>
      </c>
      <c r="IQ192" s="1632">
        <v>0</v>
      </c>
      <c r="IR192" s="1632">
        <v>0</v>
      </c>
      <c r="IS192" s="1632">
        <v>0</v>
      </c>
      <c r="IT192" s="1632">
        <v>0</v>
      </c>
      <c r="IU192" s="1631">
        <v>1</v>
      </c>
      <c r="IV192" s="1632">
        <v>0</v>
      </c>
      <c r="IW192" s="1632">
        <v>0</v>
      </c>
      <c r="IX192" s="1632">
        <v>0</v>
      </c>
      <c r="IY192" s="1632">
        <v>0</v>
      </c>
      <c r="IZ192" s="1632">
        <v>0</v>
      </c>
      <c r="JA192" s="1632">
        <v>0</v>
      </c>
      <c r="JB192" s="1632">
        <v>0</v>
      </c>
      <c r="JC192" s="1632">
        <v>0</v>
      </c>
      <c r="JD192" s="1632">
        <v>0</v>
      </c>
      <c r="JE192" s="1631">
        <v>1</v>
      </c>
      <c r="JF192" s="1631">
        <v>4</v>
      </c>
      <c r="JG192" s="1631">
        <v>1</v>
      </c>
      <c r="JH192" s="1631">
        <v>7</v>
      </c>
      <c r="JI192" s="1631">
        <v>3</v>
      </c>
      <c r="JJ192" s="1632">
        <v>0</v>
      </c>
      <c r="JK192" s="1632">
        <v>0</v>
      </c>
      <c r="JL192" s="1632">
        <v>0</v>
      </c>
      <c r="JM192" s="1632">
        <v>0</v>
      </c>
      <c r="JN192" s="1632">
        <v>0</v>
      </c>
      <c r="JO192" s="1632">
        <v>0</v>
      </c>
      <c r="JP192" s="1631">
        <v>1</v>
      </c>
      <c r="JQ192" s="1631">
        <v>4</v>
      </c>
      <c r="JR192" s="1631">
        <v>1</v>
      </c>
      <c r="JS192" s="1631">
        <v>3</v>
      </c>
      <c r="JT192" s="1631">
        <v>3</v>
      </c>
      <c r="JU192" s="1631">
        <v>1</v>
      </c>
      <c r="JV192" s="1631">
        <v>1</v>
      </c>
      <c r="JW192" s="1632">
        <v>0</v>
      </c>
      <c r="JX192" s="1632">
        <v>0</v>
      </c>
      <c r="JY192" s="1632">
        <v>0</v>
      </c>
      <c r="JZ192" s="1632">
        <v>0</v>
      </c>
      <c r="KA192" s="1632">
        <v>0</v>
      </c>
      <c r="KB192" s="1632">
        <v>0</v>
      </c>
      <c r="KC192" s="1631">
        <v>2</v>
      </c>
      <c r="KD192" s="1631">
        <v>4</v>
      </c>
      <c r="KE192" s="1631">
        <v>1</v>
      </c>
      <c r="KF192" s="1631">
        <v>6</v>
      </c>
      <c r="KG192" s="1631">
        <v>3</v>
      </c>
      <c r="KH192" s="1631">
        <v>6</v>
      </c>
      <c r="KI192" s="1632">
        <v>0</v>
      </c>
      <c r="KJ192" s="1632">
        <v>0</v>
      </c>
      <c r="KK192" s="1632">
        <v>0</v>
      </c>
      <c r="KL192" s="1632">
        <v>0</v>
      </c>
      <c r="KM192" s="1632">
        <v>0</v>
      </c>
      <c r="KN192" s="1632">
        <v>0</v>
      </c>
      <c r="KO192" s="1631">
        <v>1</v>
      </c>
      <c r="KP192" s="1631">
        <v>1</v>
      </c>
      <c r="KQ192" s="1632">
        <v>0</v>
      </c>
      <c r="KR192" s="1631">
        <v>3</v>
      </c>
      <c r="KS192" s="1631">
        <v>9</v>
      </c>
      <c r="KT192" s="1631">
        <v>2</v>
      </c>
      <c r="KU192" s="1632">
        <v>0</v>
      </c>
      <c r="KV192" s="1632">
        <v>0</v>
      </c>
      <c r="KW192" s="1632">
        <v>0</v>
      </c>
      <c r="KX192" s="1632">
        <v>0</v>
      </c>
      <c r="KY192" s="1631">
        <v>1</v>
      </c>
      <c r="KZ192" s="1632">
        <v>0</v>
      </c>
      <c r="LA192" s="1632">
        <v>0</v>
      </c>
      <c r="LB192" s="1634">
        <v>0</v>
      </c>
    </row>
    <row r="193" spans="2:314" ht="17.100000000000001" customHeight="1">
      <c r="B193" s="1537"/>
      <c r="C193" s="1087" t="s">
        <v>71</v>
      </c>
      <c r="D193" s="1088">
        <v>260</v>
      </c>
      <c r="E193" s="1631">
        <v>260</v>
      </c>
      <c r="F193" s="1632">
        <v>0</v>
      </c>
      <c r="G193" s="1632">
        <v>0</v>
      </c>
      <c r="H193" s="1632">
        <v>0</v>
      </c>
      <c r="I193" s="1632">
        <v>0</v>
      </c>
      <c r="J193" s="1632">
        <v>0</v>
      </c>
      <c r="K193" s="1632">
        <v>0</v>
      </c>
      <c r="L193" s="1632">
        <v>0</v>
      </c>
      <c r="M193" s="1631">
        <v>5</v>
      </c>
      <c r="N193" s="1631">
        <v>4</v>
      </c>
      <c r="O193" s="1631">
        <v>3</v>
      </c>
      <c r="P193" s="1632">
        <v>0</v>
      </c>
      <c r="Q193" s="1631">
        <v>5</v>
      </c>
      <c r="R193" s="1631">
        <v>3</v>
      </c>
      <c r="S193" s="1631">
        <v>1</v>
      </c>
      <c r="T193" s="1632">
        <v>0</v>
      </c>
      <c r="U193" s="1632">
        <v>0</v>
      </c>
      <c r="V193" s="1632">
        <v>0</v>
      </c>
      <c r="W193" s="1632">
        <v>0</v>
      </c>
      <c r="X193" s="1632">
        <v>0</v>
      </c>
      <c r="Y193" s="1632">
        <v>0</v>
      </c>
      <c r="Z193" s="1631">
        <v>3</v>
      </c>
      <c r="AA193" s="1632">
        <v>0</v>
      </c>
      <c r="AB193" s="1631">
        <v>1</v>
      </c>
      <c r="AC193" s="1632">
        <v>0</v>
      </c>
      <c r="AD193" s="1631">
        <v>1</v>
      </c>
      <c r="AE193" s="1632">
        <v>0</v>
      </c>
      <c r="AF193" s="1632">
        <v>0</v>
      </c>
      <c r="AG193" s="1632">
        <v>0</v>
      </c>
      <c r="AH193" s="1632">
        <v>0</v>
      </c>
      <c r="AI193" s="1632">
        <v>0</v>
      </c>
      <c r="AJ193" s="1632">
        <v>0</v>
      </c>
      <c r="AK193" s="1632">
        <v>0</v>
      </c>
      <c r="AL193" s="1631">
        <v>1</v>
      </c>
      <c r="AM193" s="1631">
        <v>2</v>
      </c>
      <c r="AN193" s="1631">
        <v>1</v>
      </c>
      <c r="AO193" s="1632">
        <v>0</v>
      </c>
      <c r="AP193" s="1631">
        <v>1</v>
      </c>
      <c r="AQ193" s="1632">
        <v>0</v>
      </c>
      <c r="AR193" s="1631">
        <v>1</v>
      </c>
      <c r="AS193" s="1632">
        <v>0</v>
      </c>
      <c r="AT193" s="1632">
        <v>0</v>
      </c>
      <c r="AU193" s="1632">
        <v>0</v>
      </c>
      <c r="AV193" s="1632">
        <v>0</v>
      </c>
      <c r="AW193" s="1632">
        <v>0</v>
      </c>
      <c r="AX193" s="1632">
        <v>0</v>
      </c>
      <c r="AY193" s="1631">
        <v>1</v>
      </c>
      <c r="AZ193" s="1632">
        <v>0</v>
      </c>
      <c r="BA193" s="1632">
        <v>0</v>
      </c>
      <c r="BB193" s="1632">
        <v>0</v>
      </c>
      <c r="BC193" s="1631">
        <v>2</v>
      </c>
      <c r="BD193" s="1632">
        <v>0</v>
      </c>
      <c r="BE193" s="1632">
        <v>0</v>
      </c>
      <c r="BF193" s="1632">
        <v>0</v>
      </c>
      <c r="BG193" s="1632">
        <v>0</v>
      </c>
      <c r="BH193" s="1632">
        <v>0</v>
      </c>
      <c r="BI193" s="1632">
        <v>0</v>
      </c>
      <c r="BJ193" s="1632">
        <v>0</v>
      </c>
      <c r="BK193" s="1631">
        <v>2</v>
      </c>
      <c r="BL193" s="1631">
        <v>3</v>
      </c>
      <c r="BM193" s="1631">
        <v>1</v>
      </c>
      <c r="BN193" s="1632">
        <v>0</v>
      </c>
      <c r="BO193" s="1632">
        <v>0</v>
      </c>
      <c r="BP193" s="1631">
        <v>3</v>
      </c>
      <c r="BQ193" s="1632">
        <v>0</v>
      </c>
      <c r="BR193" s="1632">
        <v>0</v>
      </c>
      <c r="BS193" s="1632">
        <v>0</v>
      </c>
      <c r="BT193" s="1632">
        <v>0</v>
      </c>
      <c r="BU193" s="1632">
        <v>0</v>
      </c>
      <c r="BV193" s="1632">
        <v>0</v>
      </c>
      <c r="BW193" s="1632">
        <v>0</v>
      </c>
      <c r="BX193" s="1631">
        <v>1</v>
      </c>
      <c r="BY193" s="1631">
        <v>8</v>
      </c>
      <c r="BZ193" s="1631">
        <v>3</v>
      </c>
      <c r="CA193" s="1632">
        <v>0</v>
      </c>
      <c r="CB193" s="1631">
        <v>3</v>
      </c>
      <c r="CC193" s="1631">
        <v>2</v>
      </c>
      <c r="CD193" s="1631">
        <v>1</v>
      </c>
      <c r="CE193" s="1632">
        <v>0</v>
      </c>
      <c r="CF193" s="1632">
        <v>0</v>
      </c>
      <c r="CG193" s="1632">
        <v>0</v>
      </c>
      <c r="CH193" s="1632">
        <v>0</v>
      </c>
      <c r="CI193" s="1632">
        <v>0</v>
      </c>
      <c r="CJ193" s="1632">
        <v>0</v>
      </c>
      <c r="CK193" s="1632">
        <v>0</v>
      </c>
      <c r="CL193" s="1631">
        <v>1</v>
      </c>
      <c r="CM193" s="1632">
        <v>0</v>
      </c>
      <c r="CN193" s="1632">
        <v>0</v>
      </c>
      <c r="CO193" s="1631">
        <v>3</v>
      </c>
      <c r="CP193" s="1632">
        <v>0</v>
      </c>
      <c r="CQ193" s="1632">
        <v>0</v>
      </c>
      <c r="CR193" s="1632">
        <v>0</v>
      </c>
      <c r="CS193" s="1632">
        <v>0</v>
      </c>
      <c r="CT193" s="1632">
        <v>0</v>
      </c>
      <c r="CU193" s="1632">
        <v>0</v>
      </c>
      <c r="CV193" s="1632">
        <v>0</v>
      </c>
      <c r="CW193" s="1632">
        <v>0</v>
      </c>
      <c r="CX193" s="1631">
        <v>1</v>
      </c>
      <c r="CY193" s="1632">
        <v>0</v>
      </c>
      <c r="CZ193" s="1632">
        <v>0</v>
      </c>
      <c r="DA193" s="1632">
        <v>0</v>
      </c>
      <c r="DB193" s="1632">
        <v>0</v>
      </c>
      <c r="DC193" s="1632">
        <v>0</v>
      </c>
      <c r="DD193" s="1632">
        <v>0</v>
      </c>
      <c r="DE193" s="1632">
        <v>0</v>
      </c>
      <c r="DF193" s="1632">
        <v>0</v>
      </c>
      <c r="DG193" s="1632">
        <v>0</v>
      </c>
      <c r="DH193" s="1632">
        <v>0</v>
      </c>
      <c r="DI193" s="1632">
        <v>0</v>
      </c>
      <c r="DJ193" s="1631">
        <v>5</v>
      </c>
      <c r="DK193" s="1631">
        <v>6</v>
      </c>
      <c r="DL193" s="1631">
        <v>3</v>
      </c>
      <c r="DM193" s="1631">
        <v>4</v>
      </c>
      <c r="DN193" s="1631">
        <v>7</v>
      </c>
      <c r="DO193" s="1631">
        <v>3</v>
      </c>
      <c r="DP193" s="1631">
        <v>3</v>
      </c>
      <c r="DQ193" s="1632">
        <v>0</v>
      </c>
      <c r="DR193" s="1632">
        <v>0</v>
      </c>
      <c r="DS193" s="1632">
        <v>0</v>
      </c>
      <c r="DT193" s="1632">
        <v>0</v>
      </c>
      <c r="DU193" s="1632">
        <v>0</v>
      </c>
      <c r="DV193" s="1632">
        <v>0</v>
      </c>
      <c r="DW193" s="1632">
        <v>0</v>
      </c>
      <c r="DX193" s="1631">
        <v>1</v>
      </c>
      <c r="DY193" s="1631">
        <v>4</v>
      </c>
      <c r="DZ193" s="1631">
        <v>2</v>
      </c>
      <c r="EA193" s="1632">
        <v>0</v>
      </c>
      <c r="EB193" s="1631">
        <v>2</v>
      </c>
      <c r="EC193" s="1631">
        <v>2</v>
      </c>
      <c r="ED193" s="1632">
        <v>0</v>
      </c>
      <c r="EE193" s="1632">
        <v>0</v>
      </c>
      <c r="EF193" s="1632">
        <v>0</v>
      </c>
      <c r="EG193" s="1632">
        <v>0</v>
      </c>
      <c r="EH193" s="1632">
        <v>0</v>
      </c>
      <c r="EI193" s="1632">
        <v>0</v>
      </c>
      <c r="EJ193" s="1632">
        <v>0</v>
      </c>
      <c r="EK193" s="1631">
        <v>1</v>
      </c>
      <c r="EL193" s="1631">
        <v>2</v>
      </c>
      <c r="EM193" s="1632">
        <v>0</v>
      </c>
      <c r="EN193" s="1632">
        <v>0</v>
      </c>
      <c r="EO193" s="1631">
        <v>1</v>
      </c>
      <c r="EP193" s="1631">
        <v>2</v>
      </c>
      <c r="EQ193" s="1631">
        <v>2</v>
      </c>
      <c r="ER193" s="1632">
        <v>0</v>
      </c>
      <c r="ES193" s="1632">
        <v>0</v>
      </c>
      <c r="ET193" s="1632">
        <v>0</v>
      </c>
      <c r="EU193" s="1632">
        <v>0</v>
      </c>
      <c r="EV193" s="1632">
        <v>0</v>
      </c>
      <c r="EW193" s="1632">
        <v>0</v>
      </c>
      <c r="EX193" s="1631">
        <v>4</v>
      </c>
      <c r="EY193" s="1631">
        <v>3</v>
      </c>
      <c r="EZ193" s="1631">
        <v>1</v>
      </c>
      <c r="FA193" s="1631">
        <v>1</v>
      </c>
      <c r="FB193" s="1631">
        <v>2</v>
      </c>
      <c r="FC193" s="1631">
        <v>5</v>
      </c>
      <c r="FD193" s="1632">
        <v>0</v>
      </c>
      <c r="FE193" s="1632">
        <v>0</v>
      </c>
      <c r="FF193" s="1632">
        <v>0</v>
      </c>
      <c r="FG193" s="1632">
        <v>0</v>
      </c>
      <c r="FH193" s="1632">
        <v>0</v>
      </c>
      <c r="FI193" s="1632">
        <v>0</v>
      </c>
      <c r="FJ193" s="1632">
        <v>0</v>
      </c>
      <c r="FK193" s="1631">
        <v>1</v>
      </c>
      <c r="FL193" s="1631">
        <v>7</v>
      </c>
      <c r="FM193" s="1631">
        <v>2</v>
      </c>
      <c r="FN193" s="1631">
        <v>2</v>
      </c>
      <c r="FO193" s="1631">
        <v>6</v>
      </c>
      <c r="FP193" s="1631">
        <v>2</v>
      </c>
      <c r="FQ193" s="1631">
        <v>1</v>
      </c>
      <c r="FR193" s="1632">
        <v>0</v>
      </c>
      <c r="FS193" s="1632">
        <v>0</v>
      </c>
      <c r="FT193" s="1632">
        <v>0</v>
      </c>
      <c r="FU193" s="1632">
        <v>0</v>
      </c>
      <c r="FV193" s="1632">
        <v>0</v>
      </c>
      <c r="FW193" s="1631">
        <v>1</v>
      </c>
      <c r="FX193" s="1632">
        <v>0</v>
      </c>
      <c r="FY193" s="1632">
        <v>0</v>
      </c>
      <c r="FZ193" s="1632">
        <v>0</v>
      </c>
      <c r="GA193" s="1632">
        <v>0</v>
      </c>
      <c r="GB193" s="1632">
        <v>0</v>
      </c>
      <c r="GC193" s="1632">
        <v>0</v>
      </c>
      <c r="GD193" s="1632">
        <v>0</v>
      </c>
      <c r="GE193" s="1632">
        <v>0</v>
      </c>
      <c r="GF193" s="1632">
        <v>0</v>
      </c>
      <c r="GG193" s="1632">
        <v>0</v>
      </c>
      <c r="GH193" s="1632">
        <v>0</v>
      </c>
      <c r="GI193" s="1632">
        <v>0</v>
      </c>
      <c r="GJ193" s="1631">
        <v>2</v>
      </c>
      <c r="GK193" s="1631">
        <v>1</v>
      </c>
      <c r="GL193" s="1631">
        <v>2</v>
      </c>
      <c r="GM193" s="1632">
        <v>0</v>
      </c>
      <c r="GN193" s="1632">
        <v>0</v>
      </c>
      <c r="GO193" s="1632">
        <v>0</v>
      </c>
      <c r="GP193" s="1632">
        <v>0</v>
      </c>
      <c r="GQ193" s="1632">
        <v>0</v>
      </c>
      <c r="GR193" s="1632">
        <v>0</v>
      </c>
      <c r="GS193" s="1632">
        <v>0</v>
      </c>
      <c r="GT193" s="1632">
        <v>0</v>
      </c>
      <c r="GU193" s="1632">
        <v>0</v>
      </c>
      <c r="GV193" s="1632">
        <v>0</v>
      </c>
      <c r="GW193" s="1632">
        <v>0</v>
      </c>
      <c r="GX193" s="1631">
        <v>1</v>
      </c>
      <c r="GY193" s="1632">
        <v>0</v>
      </c>
      <c r="GZ193" s="1631">
        <v>2</v>
      </c>
      <c r="HA193" s="1632">
        <v>0</v>
      </c>
      <c r="HB193" s="1632">
        <v>0</v>
      </c>
      <c r="HC193" s="1632">
        <v>0</v>
      </c>
      <c r="HD193" s="1632">
        <v>0</v>
      </c>
      <c r="HE193" s="1632">
        <v>0</v>
      </c>
      <c r="HF193" s="1632">
        <v>0</v>
      </c>
      <c r="HG193" s="1632">
        <v>0</v>
      </c>
      <c r="HH193" s="1631">
        <v>1</v>
      </c>
      <c r="HI193" s="1631">
        <v>9</v>
      </c>
      <c r="HJ193" s="1631">
        <v>12</v>
      </c>
      <c r="HK193" s="1631">
        <v>8</v>
      </c>
      <c r="HL193" s="1631">
        <v>6</v>
      </c>
      <c r="HM193" s="1631">
        <v>12</v>
      </c>
      <c r="HN193" s="1631">
        <v>5</v>
      </c>
      <c r="HO193" s="1631">
        <v>3</v>
      </c>
      <c r="HP193" s="1632">
        <v>0</v>
      </c>
      <c r="HQ193" s="1632">
        <v>0</v>
      </c>
      <c r="HR193" s="1632">
        <v>0</v>
      </c>
      <c r="HS193" s="1632">
        <v>0</v>
      </c>
      <c r="HT193" s="1632">
        <v>0</v>
      </c>
      <c r="HU193" s="1632">
        <v>0</v>
      </c>
      <c r="HV193" s="1631">
        <v>1</v>
      </c>
      <c r="HW193" s="1631">
        <v>4</v>
      </c>
      <c r="HX193" s="1631">
        <v>4</v>
      </c>
      <c r="HY193" s="1631">
        <v>1</v>
      </c>
      <c r="HZ193" s="1631">
        <v>5</v>
      </c>
      <c r="IA193" s="1631">
        <v>1</v>
      </c>
      <c r="IB193" s="1631">
        <v>4</v>
      </c>
      <c r="IC193" s="1632">
        <v>0</v>
      </c>
      <c r="ID193" s="1632">
        <v>0</v>
      </c>
      <c r="IE193" s="1632">
        <v>0</v>
      </c>
      <c r="IF193" s="1632">
        <v>0</v>
      </c>
      <c r="IG193" s="1632">
        <v>0</v>
      </c>
      <c r="IH193" s="1631">
        <v>4</v>
      </c>
      <c r="II193" s="1632">
        <v>0</v>
      </c>
      <c r="IJ193" s="1632">
        <v>0</v>
      </c>
      <c r="IK193" s="1632">
        <v>0</v>
      </c>
      <c r="IL193" s="1632">
        <v>0</v>
      </c>
      <c r="IM193" s="1632">
        <v>0</v>
      </c>
      <c r="IN193" s="1632">
        <v>0</v>
      </c>
      <c r="IO193" s="1632">
        <v>0</v>
      </c>
      <c r="IP193" s="1632">
        <v>0</v>
      </c>
      <c r="IQ193" s="1632">
        <v>0</v>
      </c>
      <c r="IR193" s="1632">
        <v>0</v>
      </c>
      <c r="IS193" s="1632">
        <v>0</v>
      </c>
      <c r="IT193" s="1632">
        <v>0</v>
      </c>
      <c r="IU193" s="1632">
        <v>0</v>
      </c>
      <c r="IV193" s="1632">
        <v>0</v>
      </c>
      <c r="IW193" s="1632">
        <v>0</v>
      </c>
      <c r="IX193" s="1632">
        <v>0</v>
      </c>
      <c r="IY193" s="1632">
        <v>0</v>
      </c>
      <c r="IZ193" s="1632">
        <v>0</v>
      </c>
      <c r="JA193" s="1632">
        <v>0</v>
      </c>
      <c r="JB193" s="1632">
        <v>0</v>
      </c>
      <c r="JC193" s="1632">
        <v>0</v>
      </c>
      <c r="JD193" s="1632">
        <v>0</v>
      </c>
      <c r="JE193" s="1632">
        <v>0</v>
      </c>
      <c r="JF193" s="1631">
        <v>3</v>
      </c>
      <c r="JG193" s="1631">
        <v>2</v>
      </c>
      <c r="JH193" s="1632">
        <v>0</v>
      </c>
      <c r="JI193" s="1632">
        <v>0</v>
      </c>
      <c r="JJ193" s="1632">
        <v>0</v>
      </c>
      <c r="JK193" s="1632">
        <v>0</v>
      </c>
      <c r="JL193" s="1632">
        <v>0</v>
      </c>
      <c r="JM193" s="1632">
        <v>0</v>
      </c>
      <c r="JN193" s="1632">
        <v>0</v>
      </c>
      <c r="JO193" s="1632">
        <v>0</v>
      </c>
      <c r="JP193" s="1631">
        <v>1</v>
      </c>
      <c r="JQ193" s="1632">
        <v>0</v>
      </c>
      <c r="JR193" s="1632">
        <v>0</v>
      </c>
      <c r="JS193" s="1632">
        <v>0</v>
      </c>
      <c r="JT193" s="1632">
        <v>0</v>
      </c>
      <c r="JU193" s="1632">
        <v>0</v>
      </c>
      <c r="JV193" s="1632">
        <v>0</v>
      </c>
      <c r="JW193" s="1632">
        <v>0</v>
      </c>
      <c r="JX193" s="1632">
        <v>0</v>
      </c>
      <c r="JY193" s="1632">
        <v>0</v>
      </c>
      <c r="JZ193" s="1632">
        <v>0</v>
      </c>
      <c r="KA193" s="1632">
        <v>0</v>
      </c>
      <c r="KB193" s="1632">
        <v>0</v>
      </c>
      <c r="KC193" s="1631">
        <v>3</v>
      </c>
      <c r="KD193" s="1632">
        <v>0</v>
      </c>
      <c r="KE193" s="1632">
        <v>0</v>
      </c>
      <c r="KF193" s="1631">
        <v>4</v>
      </c>
      <c r="KG193" s="1631">
        <v>2</v>
      </c>
      <c r="KH193" s="1632">
        <v>0</v>
      </c>
      <c r="KI193" s="1632">
        <v>0</v>
      </c>
      <c r="KJ193" s="1632">
        <v>0</v>
      </c>
      <c r="KK193" s="1632">
        <v>0</v>
      </c>
      <c r="KL193" s="1632">
        <v>0</v>
      </c>
      <c r="KM193" s="1632">
        <v>0</v>
      </c>
      <c r="KN193" s="1632">
        <v>0</v>
      </c>
      <c r="KO193" s="1632">
        <v>0</v>
      </c>
      <c r="KP193" s="1632">
        <v>0</v>
      </c>
      <c r="KQ193" s="1632">
        <v>0</v>
      </c>
      <c r="KR193" s="1632">
        <v>0</v>
      </c>
      <c r="KS193" s="1631">
        <v>2</v>
      </c>
      <c r="KT193" s="1632">
        <v>0</v>
      </c>
      <c r="KU193" s="1632">
        <v>0</v>
      </c>
      <c r="KV193" s="1632">
        <v>0</v>
      </c>
      <c r="KW193" s="1632">
        <v>0</v>
      </c>
      <c r="KX193" s="1632">
        <v>0</v>
      </c>
      <c r="KY193" s="1632">
        <v>0</v>
      </c>
      <c r="KZ193" s="1632">
        <v>0</v>
      </c>
      <c r="LA193" s="1632">
        <v>0</v>
      </c>
      <c r="LB193" s="1634">
        <v>0</v>
      </c>
    </row>
    <row r="194" spans="2:314" ht="15" customHeight="1">
      <c r="B194" s="1537" t="s">
        <v>803</v>
      </c>
      <c r="C194" s="1087" t="s">
        <v>49</v>
      </c>
      <c r="D194" s="1088">
        <v>978</v>
      </c>
      <c r="E194" s="1631">
        <v>978</v>
      </c>
      <c r="F194" s="1632">
        <v>0</v>
      </c>
      <c r="G194" s="1632">
        <v>0</v>
      </c>
      <c r="H194" s="1632">
        <v>0</v>
      </c>
      <c r="I194" s="1632">
        <v>0</v>
      </c>
      <c r="J194" s="1632">
        <v>0</v>
      </c>
      <c r="K194" s="1632">
        <v>0</v>
      </c>
      <c r="L194" s="1631">
        <v>2</v>
      </c>
      <c r="M194" s="1632">
        <v>0</v>
      </c>
      <c r="N194" s="1631">
        <v>3</v>
      </c>
      <c r="O194" s="1631">
        <v>2</v>
      </c>
      <c r="P194" s="1631">
        <v>6</v>
      </c>
      <c r="Q194" s="1631">
        <v>14</v>
      </c>
      <c r="R194" s="1631">
        <v>4</v>
      </c>
      <c r="S194" s="1631">
        <v>3</v>
      </c>
      <c r="T194" s="1632">
        <v>0</v>
      </c>
      <c r="U194" s="1632">
        <v>0</v>
      </c>
      <c r="V194" s="1632">
        <v>0</v>
      </c>
      <c r="W194" s="1632">
        <v>0</v>
      </c>
      <c r="X194" s="1631">
        <v>1</v>
      </c>
      <c r="Y194" s="1632">
        <v>0</v>
      </c>
      <c r="Z194" s="1631">
        <v>2</v>
      </c>
      <c r="AA194" s="1631">
        <v>1</v>
      </c>
      <c r="AB194" s="1631">
        <v>4</v>
      </c>
      <c r="AC194" s="1631">
        <v>2</v>
      </c>
      <c r="AD194" s="1631">
        <v>2</v>
      </c>
      <c r="AE194" s="1631">
        <v>2</v>
      </c>
      <c r="AF194" s="1632">
        <v>0</v>
      </c>
      <c r="AG194" s="1632">
        <v>0</v>
      </c>
      <c r="AH194" s="1632">
        <v>0</v>
      </c>
      <c r="AI194" s="1632">
        <v>0</v>
      </c>
      <c r="AJ194" s="1632">
        <v>0</v>
      </c>
      <c r="AK194" s="1632">
        <v>0</v>
      </c>
      <c r="AL194" s="1632">
        <v>0</v>
      </c>
      <c r="AM194" s="1631">
        <v>1</v>
      </c>
      <c r="AN194" s="1632">
        <v>0</v>
      </c>
      <c r="AO194" s="1631">
        <v>1</v>
      </c>
      <c r="AP194" s="1631">
        <v>2</v>
      </c>
      <c r="AQ194" s="1631">
        <v>1</v>
      </c>
      <c r="AR194" s="1632">
        <v>0</v>
      </c>
      <c r="AS194" s="1632">
        <v>0</v>
      </c>
      <c r="AT194" s="1632">
        <v>0</v>
      </c>
      <c r="AU194" s="1632">
        <v>0</v>
      </c>
      <c r="AV194" s="1632">
        <v>0</v>
      </c>
      <c r="AW194" s="1632">
        <v>0</v>
      </c>
      <c r="AX194" s="1631">
        <v>1</v>
      </c>
      <c r="AY194" s="1632">
        <v>0</v>
      </c>
      <c r="AZ194" s="1632">
        <v>0</v>
      </c>
      <c r="BA194" s="1632">
        <v>0</v>
      </c>
      <c r="BB194" s="1631">
        <v>3</v>
      </c>
      <c r="BC194" s="1632">
        <v>0</v>
      </c>
      <c r="BD194" s="1631">
        <v>1</v>
      </c>
      <c r="BE194" s="1632">
        <v>0</v>
      </c>
      <c r="BF194" s="1632">
        <v>0</v>
      </c>
      <c r="BG194" s="1632">
        <v>0</v>
      </c>
      <c r="BH194" s="1632">
        <v>0</v>
      </c>
      <c r="BI194" s="1632">
        <v>0</v>
      </c>
      <c r="BJ194" s="1632">
        <v>0</v>
      </c>
      <c r="BK194" s="1632">
        <v>0</v>
      </c>
      <c r="BL194" s="1632">
        <v>0</v>
      </c>
      <c r="BM194" s="1631">
        <v>2</v>
      </c>
      <c r="BN194" s="1631">
        <v>1</v>
      </c>
      <c r="BO194" s="1631">
        <v>3</v>
      </c>
      <c r="BP194" s="1631">
        <v>1</v>
      </c>
      <c r="BQ194" s="1631">
        <v>1</v>
      </c>
      <c r="BR194" s="1632">
        <v>0</v>
      </c>
      <c r="BS194" s="1632">
        <v>0</v>
      </c>
      <c r="BT194" s="1632">
        <v>0</v>
      </c>
      <c r="BU194" s="1632">
        <v>0</v>
      </c>
      <c r="BV194" s="1632">
        <v>0</v>
      </c>
      <c r="BW194" s="1632">
        <v>0</v>
      </c>
      <c r="BX194" s="1632">
        <v>0</v>
      </c>
      <c r="BY194" s="1632">
        <v>0</v>
      </c>
      <c r="BZ194" s="1631">
        <v>1</v>
      </c>
      <c r="CA194" s="1631">
        <v>2</v>
      </c>
      <c r="CB194" s="1631">
        <v>6</v>
      </c>
      <c r="CC194" s="1631">
        <v>2</v>
      </c>
      <c r="CD194" s="1631">
        <v>3</v>
      </c>
      <c r="CE194" s="1632">
        <v>0</v>
      </c>
      <c r="CF194" s="1632">
        <v>0</v>
      </c>
      <c r="CG194" s="1632">
        <v>0</v>
      </c>
      <c r="CH194" s="1632">
        <v>0</v>
      </c>
      <c r="CI194" s="1631">
        <v>1</v>
      </c>
      <c r="CJ194" s="1632">
        <v>0</v>
      </c>
      <c r="CK194" s="1631">
        <v>1</v>
      </c>
      <c r="CL194" s="1631">
        <v>7</v>
      </c>
      <c r="CM194" s="1631">
        <v>12</v>
      </c>
      <c r="CN194" s="1631">
        <v>8</v>
      </c>
      <c r="CO194" s="1631">
        <v>20</v>
      </c>
      <c r="CP194" s="1631">
        <v>5</v>
      </c>
      <c r="CQ194" s="1631">
        <v>5</v>
      </c>
      <c r="CR194" s="1632">
        <v>0</v>
      </c>
      <c r="CS194" s="1632">
        <v>0</v>
      </c>
      <c r="CT194" s="1632">
        <v>0</v>
      </c>
      <c r="CU194" s="1632">
        <v>0</v>
      </c>
      <c r="CV194" s="1632">
        <v>0</v>
      </c>
      <c r="CW194" s="1632">
        <v>0</v>
      </c>
      <c r="CX194" s="1631">
        <v>3</v>
      </c>
      <c r="CY194" s="1631">
        <v>13</v>
      </c>
      <c r="CZ194" s="1631">
        <v>13</v>
      </c>
      <c r="DA194" s="1631">
        <v>32</v>
      </c>
      <c r="DB194" s="1631">
        <v>5</v>
      </c>
      <c r="DC194" s="1631">
        <v>4</v>
      </c>
      <c r="DD194" s="1632">
        <v>0</v>
      </c>
      <c r="DE194" s="1632">
        <v>0</v>
      </c>
      <c r="DF194" s="1632">
        <v>0</v>
      </c>
      <c r="DG194" s="1632">
        <v>0</v>
      </c>
      <c r="DH194" s="1632">
        <v>0</v>
      </c>
      <c r="DI194" s="1631">
        <v>3</v>
      </c>
      <c r="DJ194" s="1632">
        <v>0</v>
      </c>
      <c r="DK194" s="1631">
        <v>16</v>
      </c>
      <c r="DL194" s="1631">
        <v>50</v>
      </c>
      <c r="DM194" s="1631">
        <v>53</v>
      </c>
      <c r="DN194" s="1631">
        <v>134</v>
      </c>
      <c r="DO194" s="1631">
        <v>24</v>
      </c>
      <c r="DP194" s="1631">
        <v>12</v>
      </c>
      <c r="DQ194" s="1632">
        <v>0</v>
      </c>
      <c r="DR194" s="1632">
        <v>0</v>
      </c>
      <c r="DS194" s="1632">
        <v>0</v>
      </c>
      <c r="DT194" s="1632">
        <v>0</v>
      </c>
      <c r="DU194" s="1632">
        <v>0</v>
      </c>
      <c r="DV194" s="1632">
        <v>0</v>
      </c>
      <c r="DW194" s="1632">
        <v>0</v>
      </c>
      <c r="DX194" s="1631">
        <v>1</v>
      </c>
      <c r="DY194" s="1631">
        <v>2</v>
      </c>
      <c r="DZ194" s="1631">
        <v>2</v>
      </c>
      <c r="EA194" s="1631">
        <v>3</v>
      </c>
      <c r="EB194" s="1631">
        <v>9</v>
      </c>
      <c r="EC194" s="1631">
        <v>1</v>
      </c>
      <c r="ED194" s="1631">
        <v>3</v>
      </c>
      <c r="EE194" s="1632">
        <v>0</v>
      </c>
      <c r="EF194" s="1632">
        <v>0</v>
      </c>
      <c r="EG194" s="1632">
        <v>0</v>
      </c>
      <c r="EH194" s="1632">
        <v>0</v>
      </c>
      <c r="EI194" s="1631">
        <v>1</v>
      </c>
      <c r="EJ194" s="1632">
        <v>0</v>
      </c>
      <c r="EK194" s="1632">
        <v>0</v>
      </c>
      <c r="EL194" s="1632">
        <v>0</v>
      </c>
      <c r="EM194" s="1631">
        <v>1</v>
      </c>
      <c r="EN194" s="1631">
        <v>1</v>
      </c>
      <c r="EO194" s="1631">
        <v>5</v>
      </c>
      <c r="EP194" s="1631">
        <v>3</v>
      </c>
      <c r="EQ194" s="1631">
        <v>2</v>
      </c>
      <c r="ER194" s="1632">
        <v>0</v>
      </c>
      <c r="ES194" s="1632">
        <v>0</v>
      </c>
      <c r="ET194" s="1632">
        <v>0</v>
      </c>
      <c r="EU194" s="1631">
        <v>1</v>
      </c>
      <c r="EV194" s="1632">
        <v>0</v>
      </c>
      <c r="EW194" s="1632">
        <v>0</v>
      </c>
      <c r="EX194" s="1632">
        <v>0</v>
      </c>
      <c r="EY194" s="1631">
        <v>4</v>
      </c>
      <c r="EZ194" s="1631">
        <v>9</v>
      </c>
      <c r="FA194" s="1631">
        <v>21</v>
      </c>
      <c r="FB194" s="1631">
        <v>41</v>
      </c>
      <c r="FC194" s="1631">
        <v>16</v>
      </c>
      <c r="FD194" s="1631">
        <v>2</v>
      </c>
      <c r="FE194" s="1632">
        <v>0</v>
      </c>
      <c r="FF194" s="1632">
        <v>0</v>
      </c>
      <c r="FG194" s="1632">
        <v>0</v>
      </c>
      <c r="FH194" s="1631">
        <v>1</v>
      </c>
      <c r="FI194" s="1632">
        <v>0</v>
      </c>
      <c r="FJ194" s="1632">
        <v>0</v>
      </c>
      <c r="FK194" s="1632">
        <v>0</v>
      </c>
      <c r="FL194" s="1631">
        <v>3</v>
      </c>
      <c r="FM194" s="1631">
        <v>12</v>
      </c>
      <c r="FN194" s="1631">
        <v>17</v>
      </c>
      <c r="FO194" s="1631">
        <v>34</v>
      </c>
      <c r="FP194" s="1631">
        <v>9</v>
      </c>
      <c r="FQ194" s="1631">
        <v>6</v>
      </c>
      <c r="FR194" s="1632">
        <v>0</v>
      </c>
      <c r="FS194" s="1632">
        <v>0</v>
      </c>
      <c r="FT194" s="1632">
        <v>0</v>
      </c>
      <c r="FU194" s="1631">
        <v>1</v>
      </c>
      <c r="FV194" s="1632">
        <v>0</v>
      </c>
      <c r="FW194" s="1632">
        <v>0</v>
      </c>
      <c r="FX194" s="1632">
        <v>0</v>
      </c>
      <c r="FY194" s="1632">
        <v>0</v>
      </c>
      <c r="FZ194" s="1631">
        <v>1</v>
      </c>
      <c r="GA194" s="1631">
        <v>3</v>
      </c>
      <c r="GB194" s="1631">
        <v>2</v>
      </c>
      <c r="GC194" s="1631">
        <v>3</v>
      </c>
      <c r="GD194" s="1632">
        <v>0</v>
      </c>
      <c r="GE194" s="1632">
        <v>0</v>
      </c>
      <c r="GF194" s="1632">
        <v>0</v>
      </c>
      <c r="GG194" s="1632">
        <v>0</v>
      </c>
      <c r="GH194" s="1632">
        <v>0</v>
      </c>
      <c r="GI194" s="1632">
        <v>0</v>
      </c>
      <c r="GJ194" s="1631">
        <v>1</v>
      </c>
      <c r="GK194" s="1632">
        <v>0</v>
      </c>
      <c r="GL194" s="1631">
        <v>1</v>
      </c>
      <c r="GM194" s="1632">
        <v>0</v>
      </c>
      <c r="GN194" s="1632">
        <v>0</v>
      </c>
      <c r="GO194" s="1632">
        <v>0</v>
      </c>
      <c r="GP194" s="1632">
        <v>0</v>
      </c>
      <c r="GQ194" s="1632">
        <v>0</v>
      </c>
      <c r="GR194" s="1632">
        <v>0</v>
      </c>
      <c r="GS194" s="1632">
        <v>0</v>
      </c>
      <c r="GT194" s="1632">
        <v>0</v>
      </c>
      <c r="GU194" s="1632">
        <v>0</v>
      </c>
      <c r="GV194" s="1632">
        <v>0</v>
      </c>
      <c r="GW194" s="1632">
        <v>0</v>
      </c>
      <c r="GX194" s="1631">
        <v>2</v>
      </c>
      <c r="GY194" s="1632">
        <v>0</v>
      </c>
      <c r="GZ194" s="1632">
        <v>0</v>
      </c>
      <c r="HA194" s="1631">
        <v>2</v>
      </c>
      <c r="HB194" s="1632">
        <v>0</v>
      </c>
      <c r="HC194" s="1632">
        <v>0</v>
      </c>
      <c r="HD194" s="1631">
        <v>1</v>
      </c>
      <c r="HE194" s="1632">
        <v>0</v>
      </c>
      <c r="HF194" s="1631">
        <v>2</v>
      </c>
      <c r="HG194" s="1631">
        <v>2</v>
      </c>
      <c r="HH194" s="1631">
        <v>1</v>
      </c>
      <c r="HI194" s="1632">
        <v>0</v>
      </c>
      <c r="HJ194" s="1631">
        <v>9</v>
      </c>
      <c r="HK194" s="1631">
        <v>29</v>
      </c>
      <c r="HL194" s="1631">
        <v>24</v>
      </c>
      <c r="HM194" s="1631">
        <v>44</v>
      </c>
      <c r="HN194" s="1631">
        <v>18</v>
      </c>
      <c r="HO194" s="1631">
        <v>11</v>
      </c>
      <c r="HP194" s="1631">
        <v>1</v>
      </c>
      <c r="HQ194" s="1632">
        <v>0</v>
      </c>
      <c r="HR194" s="1632">
        <v>0</v>
      </c>
      <c r="HS194" s="1632">
        <v>0</v>
      </c>
      <c r="HT194" s="1632">
        <v>0</v>
      </c>
      <c r="HU194" s="1632">
        <v>0</v>
      </c>
      <c r="HV194" s="1632">
        <v>0</v>
      </c>
      <c r="HW194" s="1632">
        <v>0</v>
      </c>
      <c r="HX194" s="1632">
        <v>0</v>
      </c>
      <c r="HY194" s="1632">
        <v>0</v>
      </c>
      <c r="HZ194" s="1631">
        <v>5</v>
      </c>
      <c r="IA194" s="1631">
        <v>2</v>
      </c>
      <c r="IB194" s="1631">
        <v>3</v>
      </c>
      <c r="IC194" s="1632">
        <v>0</v>
      </c>
      <c r="ID194" s="1632">
        <v>0</v>
      </c>
      <c r="IE194" s="1632">
        <v>0</v>
      </c>
      <c r="IF194" s="1631">
        <v>1</v>
      </c>
      <c r="IG194" s="1632">
        <v>0</v>
      </c>
      <c r="IH194" s="1632">
        <v>0</v>
      </c>
      <c r="II194" s="1632">
        <v>0</v>
      </c>
      <c r="IJ194" s="1632">
        <v>0</v>
      </c>
      <c r="IK194" s="1632">
        <v>0</v>
      </c>
      <c r="IL194" s="1631">
        <v>1</v>
      </c>
      <c r="IM194" s="1631">
        <v>1</v>
      </c>
      <c r="IN194" s="1631">
        <v>3</v>
      </c>
      <c r="IO194" s="1632">
        <v>0</v>
      </c>
      <c r="IP194" s="1632">
        <v>0</v>
      </c>
      <c r="IQ194" s="1632">
        <v>0</v>
      </c>
      <c r="IR194" s="1632">
        <v>0</v>
      </c>
      <c r="IS194" s="1632">
        <v>0</v>
      </c>
      <c r="IT194" s="1632">
        <v>0</v>
      </c>
      <c r="IU194" s="1632">
        <v>0</v>
      </c>
      <c r="IV194" s="1632">
        <v>0</v>
      </c>
      <c r="IW194" s="1632">
        <v>0</v>
      </c>
      <c r="IX194" s="1632">
        <v>0</v>
      </c>
      <c r="IY194" s="1632">
        <v>0</v>
      </c>
      <c r="IZ194" s="1632">
        <v>0</v>
      </c>
      <c r="JA194" s="1632">
        <v>0</v>
      </c>
      <c r="JB194" s="1632">
        <v>0</v>
      </c>
      <c r="JC194" s="1632">
        <v>0</v>
      </c>
      <c r="JD194" s="1632">
        <v>0</v>
      </c>
      <c r="JE194" s="1631">
        <v>1</v>
      </c>
      <c r="JF194" s="1631">
        <v>5</v>
      </c>
      <c r="JG194" s="1631">
        <v>4</v>
      </c>
      <c r="JH194" s="1631">
        <v>12</v>
      </c>
      <c r="JI194" s="1631">
        <v>5</v>
      </c>
      <c r="JJ194" s="1631">
        <v>1</v>
      </c>
      <c r="JK194" s="1632">
        <v>0</v>
      </c>
      <c r="JL194" s="1632">
        <v>0</v>
      </c>
      <c r="JM194" s="1632">
        <v>0</v>
      </c>
      <c r="JN194" s="1632">
        <v>0</v>
      </c>
      <c r="JO194" s="1631">
        <v>1</v>
      </c>
      <c r="JP194" s="1632">
        <v>0</v>
      </c>
      <c r="JQ194" s="1631">
        <v>2</v>
      </c>
      <c r="JR194" s="1632">
        <v>0</v>
      </c>
      <c r="JS194" s="1631">
        <v>1</v>
      </c>
      <c r="JT194" s="1631">
        <v>8</v>
      </c>
      <c r="JU194" s="1631">
        <v>3</v>
      </c>
      <c r="JV194" s="1631">
        <v>4</v>
      </c>
      <c r="JW194" s="1632">
        <v>0</v>
      </c>
      <c r="JX194" s="1632">
        <v>0</v>
      </c>
      <c r="JY194" s="1632">
        <v>0</v>
      </c>
      <c r="JZ194" s="1632">
        <v>0</v>
      </c>
      <c r="KA194" s="1631">
        <v>1</v>
      </c>
      <c r="KB194" s="1632">
        <v>0</v>
      </c>
      <c r="KC194" s="1631">
        <v>2</v>
      </c>
      <c r="KD194" s="1631">
        <v>3</v>
      </c>
      <c r="KE194" s="1631">
        <v>10</v>
      </c>
      <c r="KF194" s="1631">
        <v>17</v>
      </c>
      <c r="KG194" s="1631">
        <v>2</v>
      </c>
      <c r="KH194" s="1631">
        <v>2</v>
      </c>
      <c r="KI194" s="1631">
        <v>1</v>
      </c>
      <c r="KJ194" s="1632">
        <v>0</v>
      </c>
      <c r="KK194" s="1632">
        <v>0</v>
      </c>
      <c r="KL194" s="1632">
        <v>0</v>
      </c>
      <c r="KM194" s="1632">
        <v>0</v>
      </c>
      <c r="KN194" s="1632">
        <v>0</v>
      </c>
      <c r="KO194" s="1632">
        <v>0</v>
      </c>
      <c r="KP194" s="1632">
        <v>0</v>
      </c>
      <c r="KQ194" s="1631">
        <v>2</v>
      </c>
      <c r="KR194" s="1631">
        <v>3</v>
      </c>
      <c r="KS194" s="1631">
        <v>2</v>
      </c>
      <c r="KT194" s="1632">
        <v>0</v>
      </c>
      <c r="KU194" s="1632">
        <v>0</v>
      </c>
      <c r="KV194" s="1632">
        <v>0</v>
      </c>
      <c r="KW194" s="1632">
        <v>0</v>
      </c>
      <c r="KX194" s="1632">
        <v>0</v>
      </c>
      <c r="KY194" s="1632">
        <v>0</v>
      </c>
      <c r="KZ194" s="1631">
        <v>1</v>
      </c>
      <c r="LA194" s="1632">
        <v>0</v>
      </c>
      <c r="LB194" s="1634">
        <v>0</v>
      </c>
    </row>
    <row r="195" spans="2:314" ht="15" customHeight="1">
      <c r="B195" s="1537"/>
      <c r="C195" s="1087" t="s">
        <v>70</v>
      </c>
      <c r="D195" s="1088">
        <v>841</v>
      </c>
      <c r="E195" s="1631">
        <v>841</v>
      </c>
      <c r="F195" s="1632">
        <v>0</v>
      </c>
      <c r="G195" s="1632">
        <v>0</v>
      </c>
      <c r="H195" s="1632">
        <v>0</v>
      </c>
      <c r="I195" s="1632">
        <v>0</v>
      </c>
      <c r="J195" s="1632">
        <v>0</v>
      </c>
      <c r="K195" s="1632">
        <v>0</v>
      </c>
      <c r="L195" s="1631">
        <v>1</v>
      </c>
      <c r="M195" s="1632">
        <v>0</v>
      </c>
      <c r="N195" s="1631">
        <v>2</v>
      </c>
      <c r="O195" s="1631">
        <v>2</v>
      </c>
      <c r="P195" s="1631">
        <v>5</v>
      </c>
      <c r="Q195" s="1631">
        <v>11</v>
      </c>
      <c r="R195" s="1631">
        <v>3</v>
      </c>
      <c r="S195" s="1631">
        <v>3</v>
      </c>
      <c r="T195" s="1632">
        <v>0</v>
      </c>
      <c r="U195" s="1632">
        <v>0</v>
      </c>
      <c r="V195" s="1632">
        <v>0</v>
      </c>
      <c r="W195" s="1632">
        <v>0</v>
      </c>
      <c r="X195" s="1631">
        <v>1</v>
      </c>
      <c r="Y195" s="1632">
        <v>0</v>
      </c>
      <c r="Z195" s="1631">
        <v>1</v>
      </c>
      <c r="AA195" s="1631">
        <v>1</v>
      </c>
      <c r="AB195" s="1631">
        <v>3</v>
      </c>
      <c r="AC195" s="1631">
        <v>2</v>
      </c>
      <c r="AD195" s="1631">
        <v>1</v>
      </c>
      <c r="AE195" s="1631">
        <v>2</v>
      </c>
      <c r="AF195" s="1632">
        <v>0</v>
      </c>
      <c r="AG195" s="1632">
        <v>0</v>
      </c>
      <c r="AH195" s="1632">
        <v>0</v>
      </c>
      <c r="AI195" s="1632">
        <v>0</v>
      </c>
      <c r="AJ195" s="1632">
        <v>0</v>
      </c>
      <c r="AK195" s="1632">
        <v>0</v>
      </c>
      <c r="AL195" s="1632">
        <v>0</v>
      </c>
      <c r="AM195" s="1631">
        <v>1</v>
      </c>
      <c r="AN195" s="1632">
        <v>0</v>
      </c>
      <c r="AO195" s="1631">
        <v>1</v>
      </c>
      <c r="AP195" s="1631">
        <v>2</v>
      </c>
      <c r="AQ195" s="1631">
        <v>1</v>
      </c>
      <c r="AR195" s="1632">
        <v>0</v>
      </c>
      <c r="AS195" s="1632">
        <v>0</v>
      </c>
      <c r="AT195" s="1632">
        <v>0</v>
      </c>
      <c r="AU195" s="1632">
        <v>0</v>
      </c>
      <c r="AV195" s="1632">
        <v>0</v>
      </c>
      <c r="AW195" s="1632">
        <v>0</v>
      </c>
      <c r="AX195" s="1632">
        <v>0</v>
      </c>
      <c r="AY195" s="1632">
        <v>0</v>
      </c>
      <c r="AZ195" s="1632">
        <v>0</v>
      </c>
      <c r="BA195" s="1632">
        <v>0</v>
      </c>
      <c r="BB195" s="1631">
        <v>2</v>
      </c>
      <c r="BC195" s="1632">
        <v>0</v>
      </c>
      <c r="BD195" s="1631">
        <v>1</v>
      </c>
      <c r="BE195" s="1632">
        <v>0</v>
      </c>
      <c r="BF195" s="1632">
        <v>0</v>
      </c>
      <c r="BG195" s="1632">
        <v>0</v>
      </c>
      <c r="BH195" s="1632">
        <v>0</v>
      </c>
      <c r="BI195" s="1632">
        <v>0</v>
      </c>
      <c r="BJ195" s="1632">
        <v>0</v>
      </c>
      <c r="BK195" s="1632">
        <v>0</v>
      </c>
      <c r="BL195" s="1632">
        <v>0</v>
      </c>
      <c r="BM195" s="1631">
        <v>2</v>
      </c>
      <c r="BN195" s="1631">
        <v>1</v>
      </c>
      <c r="BO195" s="1631">
        <v>2</v>
      </c>
      <c r="BP195" s="1632">
        <v>0</v>
      </c>
      <c r="BQ195" s="1631">
        <v>1</v>
      </c>
      <c r="BR195" s="1632">
        <v>0</v>
      </c>
      <c r="BS195" s="1632">
        <v>0</v>
      </c>
      <c r="BT195" s="1632">
        <v>0</v>
      </c>
      <c r="BU195" s="1632">
        <v>0</v>
      </c>
      <c r="BV195" s="1632">
        <v>0</v>
      </c>
      <c r="BW195" s="1632">
        <v>0</v>
      </c>
      <c r="BX195" s="1632">
        <v>0</v>
      </c>
      <c r="BY195" s="1632">
        <v>0</v>
      </c>
      <c r="BZ195" s="1631">
        <v>1</v>
      </c>
      <c r="CA195" s="1631">
        <v>2</v>
      </c>
      <c r="CB195" s="1631">
        <v>4</v>
      </c>
      <c r="CC195" s="1631">
        <v>2</v>
      </c>
      <c r="CD195" s="1631">
        <v>2</v>
      </c>
      <c r="CE195" s="1632">
        <v>0</v>
      </c>
      <c r="CF195" s="1632">
        <v>0</v>
      </c>
      <c r="CG195" s="1632">
        <v>0</v>
      </c>
      <c r="CH195" s="1632">
        <v>0</v>
      </c>
      <c r="CI195" s="1632">
        <v>0</v>
      </c>
      <c r="CJ195" s="1632">
        <v>0</v>
      </c>
      <c r="CK195" s="1631">
        <v>1</v>
      </c>
      <c r="CL195" s="1631">
        <v>7</v>
      </c>
      <c r="CM195" s="1631">
        <v>11</v>
      </c>
      <c r="CN195" s="1631">
        <v>6</v>
      </c>
      <c r="CO195" s="1631">
        <v>19</v>
      </c>
      <c r="CP195" s="1631">
        <v>5</v>
      </c>
      <c r="CQ195" s="1631">
        <v>3</v>
      </c>
      <c r="CR195" s="1632">
        <v>0</v>
      </c>
      <c r="CS195" s="1632">
        <v>0</v>
      </c>
      <c r="CT195" s="1632">
        <v>0</v>
      </c>
      <c r="CU195" s="1632">
        <v>0</v>
      </c>
      <c r="CV195" s="1632">
        <v>0</v>
      </c>
      <c r="CW195" s="1632">
        <v>0</v>
      </c>
      <c r="CX195" s="1631">
        <v>3</v>
      </c>
      <c r="CY195" s="1631">
        <v>11</v>
      </c>
      <c r="CZ195" s="1631">
        <v>13</v>
      </c>
      <c r="DA195" s="1631">
        <v>28</v>
      </c>
      <c r="DB195" s="1631">
        <v>5</v>
      </c>
      <c r="DC195" s="1631">
        <v>3</v>
      </c>
      <c r="DD195" s="1632">
        <v>0</v>
      </c>
      <c r="DE195" s="1632">
        <v>0</v>
      </c>
      <c r="DF195" s="1632">
        <v>0</v>
      </c>
      <c r="DG195" s="1632">
        <v>0</v>
      </c>
      <c r="DH195" s="1632">
        <v>0</v>
      </c>
      <c r="DI195" s="1631">
        <v>3</v>
      </c>
      <c r="DJ195" s="1632">
        <v>0</v>
      </c>
      <c r="DK195" s="1631">
        <v>13</v>
      </c>
      <c r="DL195" s="1631">
        <v>45</v>
      </c>
      <c r="DM195" s="1631">
        <v>49</v>
      </c>
      <c r="DN195" s="1631">
        <v>113</v>
      </c>
      <c r="DO195" s="1631">
        <v>22</v>
      </c>
      <c r="DP195" s="1631">
        <v>11</v>
      </c>
      <c r="DQ195" s="1632">
        <v>0</v>
      </c>
      <c r="DR195" s="1632">
        <v>0</v>
      </c>
      <c r="DS195" s="1632">
        <v>0</v>
      </c>
      <c r="DT195" s="1632">
        <v>0</v>
      </c>
      <c r="DU195" s="1632">
        <v>0</v>
      </c>
      <c r="DV195" s="1632">
        <v>0</v>
      </c>
      <c r="DW195" s="1632">
        <v>0</v>
      </c>
      <c r="DX195" s="1631">
        <v>1</v>
      </c>
      <c r="DY195" s="1631">
        <v>2</v>
      </c>
      <c r="DZ195" s="1631">
        <v>2</v>
      </c>
      <c r="EA195" s="1631">
        <v>3</v>
      </c>
      <c r="EB195" s="1631">
        <v>8</v>
      </c>
      <c r="EC195" s="1632">
        <v>0</v>
      </c>
      <c r="ED195" s="1631">
        <v>3</v>
      </c>
      <c r="EE195" s="1632">
        <v>0</v>
      </c>
      <c r="EF195" s="1632">
        <v>0</v>
      </c>
      <c r="EG195" s="1632">
        <v>0</v>
      </c>
      <c r="EH195" s="1632">
        <v>0</v>
      </c>
      <c r="EI195" s="1631">
        <v>1</v>
      </c>
      <c r="EJ195" s="1632">
        <v>0</v>
      </c>
      <c r="EK195" s="1632">
        <v>0</v>
      </c>
      <c r="EL195" s="1632">
        <v>0</v>
      </c>
      <c r="EM195" s="1632">
        <v>0</v>
      </c>
      <c r="EN195" s="1631">
        <v>1</v>
      </c>
      <c r="EO195" s="1631">
        <v>4</v>
      </c>
      <c r="EP195" s="1631">
        <v>3</v>
      </c>
      <c r="EQ195" s="1631">
        <v>2</v>
      </c>
      <c r="ER195" s="1632">
        <v>0</v>
      </c>
      <c r="ES195" s="1632">
        <v>0</v>
      </c>
      <c r="ET195" s="1632">
        <v>0</v>
      </c>
      <c r="EU195" s="1631">
        <v>1</v>
      </c>
      <c r="EV195" s="1632">
        <v>0</v>
      </c>
      <c r="EW195" s="1632">
        <v>0</v>
      </c>
      <c r="EX195" s="1632">
        <v>0</v>
      </c>
      <c r="EY195" s="1631">
        <v>4</v>
      </c>
      <c r="EZ195" s="1631">
        <v>9</v>
      </c>
      <c r="FA195" s="1631">
        <v>18</v>
      </c>
      <c r="FB195" s="1631">
        <v>39</v>
      </c>
      <c r="FC195" s="1631">
        <v>15</v>
      </c>
      <c r="FD195" s="1631">
        <v>2</v>
      </c>
      <c r="FE195" s="1632">
        <v>0</v>
      </c>
      <c r="FF195" s="1632">
        <v>0</v>
      </c>
      <c r="FG195" s="1632">
        <v>0</v>
      </c>
      <c r="FH195" s="1631">
        <v>1</v>
      </c>
      <c r="FI195" s="1632">
        <v>0</v>
      </c>
      <c r="FJ195" s="1632">
        <v>0</v>
      </c>
      <c r="FK195" s="1632">
        <v>0</v>
      </c>
      <c r="FL195" s="1631">
        <v>3</v>
      </c>
      <c r="FM195" s="1631">
        <v>12</v>
      </c>
      <c r="FN195" s="1631">
        <v>15</v>
      </c>
      <c r="FO195" s="1631">
        <v>29</v>
      </c>
      <c r="FP195" s="1631">
        <v>7</v>
      </c>
      <c r="FQ195" s="1631">
        <v>5</v>
      </c>
      <c r="FR195" s="1632">
        <v>0</v>
      </c>
      <c r="FS195" s="1632">
        <v>0</v>
      </c>
      <c r="FT195" s="1632">
        <v>0</v>
      </c>
      <c r="FU195" s="1631">
        <v>1</v>
      </c>
      <c r="FV195" s="1632">
        <v>0</v>
      </c>
      <c r="FW195" s="1632">
        <v>0</v>
      </c>
      <c r="FX195" s="1632">
        <v>0</v>
      </c>
      <c r="FY195" s="1632">
        <v>0</v>
      </c>
      <c r="FZ195" s="1631">
        <v>1</v>
      </c>
      <c r="GA195" s="1631">
        <v>2</v>
      </c>
      <c r="GB195" s="1631">
        <v>1</v>
      </c>
      <c r="GC195" s="1631">
        <v>1</v>
      </c>
      <c r="GD195" s="1632">
        <v>0</v>
      </c>
      <c r="GE195" s="1632">
        <v>0</v>
      </c>
      <c r="GF195" s="1632">
        <v>0</v>
      </c>
      <c r="GG195" s="1632">
        <v>0</v>
      </c>
      <c r="GH195" s="1632">
        <v>0</v>
      </c>
      <c r="GI195" s="1632">
        <v>0</v>
      </c>
      <c r="GJ195" s="1631">
        <v>1</v>
      </c>
      <c r="GK195" s="1632">
        <v>0</v>
      </c>
      <c r="GL195" s="1631">
        <v>1</v>
      </c>
      <c r="GM195" s="1632">
        <v>0</v>
      </c>
      <c r="GN195" s="1632">
        <v>0</v>
      </c>
      <c r="GO195" s="1632">
        <v>0</v>
      </c>
      <c r="GP195" s="1632">
        <v>0</v>
      </c>
      <c r="GQ195" s="1632">
        <v>0</v>
      </c>
      <c r="GR195" s="1632">
        <v>0</v>
      </c>
      <c r="GS195" s="1632">
        <v>0</v>
      </c>
      <c r="GT195" s="1632">
        <v>0</v>
      </c>
      <c r="GU195" s="1632">
        <v>0</v>
      </c>
      <c r="GV195" s="1632">
        <v>0</v>
      </c>
      <c r="GW195" s="1632">
        <v>0</v>
      </c>
      <c r="GX195" s="1631">
        <v>2</v>
      </c>
      <c r="GY195" s="1632">
        <v>0</v>
      </c>
      <c r="GZ195" s="1632">
        <v>0</v>
      </c>
      <c r="HA195" s="1631">
        <v>2</v>
      </c>
      <c r="HB195" s="1632">
        <v>0</v>
      </c>
      <c r="HC195" s="1632">
        <v>0</v>
      </c>
      <c r="HD195" s="1632">
        <v>0</v>
      </c>
      <c r="HE195" s="1632">
        <v>0</v>
      </c>
      <c r="HF195" s="1631">
        <v>1</v>
      </c>
      <c r="HG195" s="1631">
        <v>1</v>
      </c>
      <c r="HH195" s="1632">
        <v>0</v>
      </c>
      <c r="HI195" s="1632">
        <v>0</v>
      </c>
      <c r="HJ195" s="1631">
        <v>8</v>
      </c>
      <c r="HK195" s="1631">
        <v>23</v>
      </c>
      <c r="HL195" s="1631">
        <v>21</v>
      </c>
      <c r="HM195" s="1631">
        <v>38</v>
      </c>
      <c r="HN195" s="1631">
        <v>16</v>
      </c>
      <c r="HO195" s="1631">
        <v>7</v>
      </c>
      <c r="HP195" s="1631">
        <v>1</v>
      </c>
      <c r="HQ195" s="1632">
        <v>0</v>
      </c>
      <c r="HR195" s="1632">
        <v>0</v>
      </c>
      <c r="HS195" s="1632">
        <v>0</v>
      </c>
      <c r="HT195" s="1632">
        <v>0</v>
      </c>
      <c r="HU195" s="1632">
        <v>0</v>
      </c>
      <c r="HV195" s="1632">
        <v>0</v>
      </c>
      <c r="HW195" s="1632">
        <v>0</v>
      </c>
      <c r="HX195" s="1632">
        <v>0</v>
      </c>
      <c r="HY195" s="1632">
        <v>0</v>
      </c>
      <c r="HZ195" s="1631">
        <v>3</v>
      </c>
      <c r="IA195" s="1631">
        <v>2</v>
      </c>
      <c r="IB195" s="1631">
        <v>3</v>
      </c>
      <c r="IC195" s="1632">
        <v>0</v>
      </c>
      <c r="ID195" s="1632">
        <v>0</v>
      </c>
      <c r="IE195" s="1632">
        <v>0</v>
      </c>
      <c r="IF195" s="1632">
        <v>0</v>
      </c>
      <c r="IG195" s="1632">
        <v>0</v>
      </c>
      <c r="IH195" s="1632">
        <v>0</v>
      </c>
      <c r="II195" s="1632">
        <v>0</v>
      </c>
      <c r="IJ195" s="1632">
        <v>0</v>
      </c>
      <c r="IK195" s="1632">
        <v>0</v>
      </c>
      <c r="IL195" s="1631">
        <v>1</v>
      </c>
      <c r="IM195" s="1631">
        <v>1</v>
      </c>
      <c r="IN195" s="1631">
        <v>3</v>
      </c>
      <c r="IO195" s="1632">
        <v>0</v>
      </c>
      <c r="IP195" s="1632">
        <v>0</v>
      </c>
      <c r="IQ195" s="1632">
        <v>0</v>
      </c>
      <c r="IR195" s="1632">
        <v>0</v>
      </c>
      <c r="IS195" s="1632">
        <v>0</v>
      </c>
      <c r="IT195" s="1632">
        <v>0</v>
      </c>
      <c r="IU195" s="1632">
        <v>0</v>
      </c>
      <c r="IV195" s="1632">
        <v>0</v>
      </c>
      <c r="IW195" s="1632">
        <v>0</v>
      </c>
      <c r="IX195" s="1632">
        <v>0</v>
      </c>
      <c r="IY195" s="1632">
        <v>0</v>
      </c>
      <c r="IZ195" s="1632">
        <v>0</v>
      </c>
      <c r="JA195" s="1632">
        <v>0</v>
      </c>
      <c r="JB195" s="1632">
        <v>0</v>
      </c>
      <c r="JC195" s="1632">
        <v>0</v>
      </c>
      <c r="JD195" s="1632">
        <v>0</v>
      </c>
      <c r="JE195" s="1631">
        <v>1</v>
      </c>
      <c r="JF195" s="1631">
        <v>4</v>
      </c>
      <c r="JG195" s="1631">
        <v>4</v>
      </c>
      <c r="JH195" s="1631">
        <v>10</v>
      </c>
      <c r="JI195" s="1631">
        <v>5</v>
      </c>
      <c r="JJ195" s="1631">
        <v>1</v>
      </c>
      <c r="JK195" s="1632">
        <v>0</v>
      </c>
      <c r="JL195" s="1632">
        <v>0</v>
      </c>
      <c r="JM195" s="1632">
        <v>0</v>
      </c>
      <c r="JN195" s="1632">
        <v>0</v>
      </c>
      <c r="JO195" s="1631">
        <v>1</v>
      </c>
      <c r="JP195" s="1632">
        <v>0</v>
      </c>
      <c r="JQ195" s="1632">
        <v>0</v>
      </c>
      <c r="JR195" s="1632">
        <v>0</v>
      </c>
      <c r="JS195" s="1632">
        <v>0</v>
      </c>
      <c r="JT195" s="1631">
        <v>6</v>
      </c>
      <c r="JU195" s="1631">
        <v>3</v>
      </c>
      <c r="JV195" s="1631">
        <v>2</v>
      </c>
      <c r="JW195" s="1632">
        <v>0</v>
      </c>
      <c r="JX195" s="1632">
        <v>0</v>
      </c>
      <c r="JY195" s="1632">
        <v>0</v>
      </c>
      <c r="JZ195" s="1632">
        <v>0</v>
      </c>
      <c r="KA195" s="1632">
        <v>0</v>
      </c>
      <c r="KB195" s="1632">
        <v>0</v>
      </c>
      <c r="KC195" s="1631">
        <v>1</v>
      </c>
      <c r="KD195" s="1631">
        <v>2</v>
      </c>
      <c r="KE195" s="1631">
        <v>9</v>
      </c>
      <c r="KF195" s="1631">
        <v>15</v>
      </c>
      <c r="KG195" s="1631">
        <v>2</v>
      </c>
      <c r="KH195" s="1631">
        <v>2</v>
      </c>
      <c r="KI195" s="1631">
        <v>1</v>
      </c>
      <c r="KJ195" s="1632">
        <v>0</v>
      </c>
      <c r="KK195" s="1632">
        <v>0</v>
      </c>
      <c r="KL195" s="1632">
        <v>0</v>
      </c>
      <c r="KM195" s="1632">
        <v>0</v>
      </c>
      <c r="KN195" s="1632">
        <v>0</v>
      </c>
      <c r="KO195" s="1632">
        <v>0</v>
      </c>
      <c r="KP195" s="1632">
        <v>0</v>
      </c>
      <c r="KQ195" s="1631">
        <v>2</v>
      </c>
      <c r="KR195" s="1631">
        <v>3</v>
      </c>
      <c r="KS195" s="1631">
        <v>2</v>
      </c>
      <c r="KT195" s="1632">
        <v>0</v>
      </c>
      <c r="KU195" s="1632">
        <v>0</v>
      </c>
      <c r="KV195" s="1632">
        <v>0</v>
      </c>
      <c r="KW195" s="1632">
        <v>0</v>
      </c>
      <c r="KX195" s="1632">
        <v>0</v>
      </c>
      <c r="KY195" s="1632">
        <v>0</v>
      </c>
      <c r="KZ195" s="1632">
        <v>0</v>
      </c>
      <c r="LA195" s="1632">
        <v>0</v>
      </c>
      <c r="LB195" s="1634">
        <v>0</v>
      </c>
    </row>
    <row r="196" spans="2:314" ht="15" customHeight="1">
      <c r="B196" s="1537"/>
      <c r="C196" s="1087" t="s">
        <v>71</v>
      </c>
      <c r="D196" s="1088">
        <v>137</v>
      </c>
      <c r="E196" s="1631">
        <v>137</v>
      </c>
      <c r="F196" s="1632">
        <v>0</v>
      </c>
      <c r="G196" s="1632">
        <v>0</v>
      </c>
      <c r="H196" s="1632">
        <v>0</v>
      </c>
      <c r="I196" s="1632">
        <v>0</v>
      </c>
      <c r="J196" s="1632">
        <v>0</v>
      </c>
      <c r="K196" s="1632">
        <v>0</v>
      </c>
      <c r="L196" s="1631">
        <v>1</v>
      </c>
      <c r="M196" s="1632">
        <v>0</v>
      </c>
      <c r="N196" s="1631">
        <v>1</v>
      </c>
      <c r="O196" s="1632">
        <v>0</v>
      </c>
      <c r="P196" s="1631">
        <v>1</v>
      </c>
      <c r="Q196" s="1631">
        <v>3</v>
      </c>
      <c r="R196" s="1631">
        <v>1</v>
      </c>
      <c r="S196" s="1632">
        <v>0</v>
      </c>
      <c r="T196" s="1632">
        <v>0</v>
      </c>
      <c r="U196" s="1632">
        <v>0</v>
      </c>
      <c r="V196" s="1632">
        <v>0</v>
      </c>
      <c r="W196" s="1632">
        <v>0</v>
      </c>
      <c r="X196" s="1632">
        <v>0</v>
      </c>
      <c r="Y196" s="1632">
        <v>0</v>
      </c>
      <c r="Z196" s="1631">
        <v>1</v>
      </c>
      <c r="AA196" s="1632">
        <v>0</v>
      </c>
      <c r="AB196" s="1631">
        <v>1</v>
      </c>
      <c r="AC196" s="1632">
        <v>0</v>
      </c>
      <c r="AD196" s="1631">
        <v>1</v>
      </c>
      <c r="AE196" s="1632">
        <v>0</v>
      </c>
      <c r="AF196" s="1632">
        <v>0</v>
      </c>
      <c r="AG196" s="1632">
        <v>0</v>
      </c>
      <c r="AH196" s="1632">
        <v>0</v>
      </c>
      <c r="AI196" s="1632">
        <v>0</v>
      </c>
      <c r="AJ196" s="1632">
        <v>0</v>
      </c>
      <c r="AK196" s="1632">
        <v>0</v>
      </c>
      <c r="AL196" s="1632">
        <v>0</v>
      </c>
      <c r="AM196" s="1632">
        <v>0</v>
      </c>
      <c r="AN196" s="1632">
        <v>0</v>
      </c>
      <c r="AO196" s="1632">
        <v>0</v>
      </c>
      <c r="AP196" s="1632">
        <v>0</v>
      </c>
      <c r="AQ196" s="1632">
        <v>0</v>
      </c>
      <c r="AR196" s="1632">
        <v>0</v>
      </c>
      <c r="AS196" s="1632">
        <v>0</v>
      </c>
      <c r="AT196" s="1632">
        <v>0</v>
      </c>
      <c r="AU196" s="1632">
        <v>0</v>
      </c>
      <c r="AV196" s="1632">
        <v>0</v>
      </c>
      <c r="AW196" s="1632">
        <v>0</v>
      </c>
      <c r="AX196" s="1631">
        <v>1</v>
      </c>
      <c r="AY196" s="1632">
        <v>0</v>
      </c>
      <c r="AZ196" s="1632">
        <v>0</v>
      </c>
      <c r="BA196" s="1632">
        <v>0</v>
      </c>
      <c r="BB196" s="1631">
        <v>1</v>
      </c>
      <c r="BC196" s="1632">
        <v>0</v>
      </c>
      <c r="BD196" s="1632">
        <v>0</v>
      </c>
      <c r="BE196" s="1632">
        <v>0</v>
      </c>
      <c r="BF196" s="1632">
        <v>0</v>
      </c>
      <c r="BG196" s="1632">
        <v>0</v>
      </c>
      <c r="BH196" s="1632">
        <v>0</v>
      </c>
      <c r="BI196" s="1632">
        <v>0</v>
      </c>
      <c r="BJ196" s="1632">
        <v>0</v>
      </c>
      <c r="BK196" s="1632">
        <v>0</v>
      </c>
      <c r="BL196" s="1632">
        <v>0</v>
      </c>
      <c r="BM196" s="1632">
        <v>0</v>
      </c>
      <c r="BN196" s="1632">
        <v>0</v>
      </c>
      <c r="BO196" s="1631">
        <v>1</v>
      </c>
      <c r="BP196" s="1631">
        <v>1</v>
      </c>
      <c r="BQ196" s="1632">
        <v>0</v>
      </c>
      <c r="BR196" s="1632">
        <v>0</v>
      </c>
      <c r="BS196" s="1632">
        <v>0</v>
      </c>
      <c r="BT196" s="1632">
        <v>0</v>
      </c>
      <c r="BU196" s="1632">
        <v>0</v>
      </c>
      <c r="BV196" s="1632">
        <v>0</v>
      </c>
      <c r="BW196" s="1632">
        <v>0</v>
      </c>
      <c r="BX196" s="1632">
        <v>0</v>
      </c>
      <c r="BY196" s="1632">
        <v>0</v>
      </c>
      <c r="BZ196" s="1632">
        <v>0</v>
      </c>
      <c r="CA196" s="1632">
        <v>0</v>
      </c>
      <c r="CB196" s="1631">
        <v>2</v>
      </c>
      <c r="CC196" s="1632">
        <v>0</v>
      </c>
      <c r="CD196" s="1631">
        <v>1</v>
      </c>
      <c r="CE196" s="1632">
        <v>0</v>
      </c>
      <c r="CF196" s="1632">
        <v>0</v>
      </c>
      <c r="CG196" s="1632">
        <v>0</v>
      </c>
      <c r="CH196" s="1632">
        <v>0</v>
      </c>
      <c r="CI196" s="1631">
        <v>1</v>
      </c>
      <c r="CJ196" s="1632">
        <v>0</v>
      </c>
      <c r="CK196" s="1632">
        <v>0</v>
      </c>
      <c r="CL196" s="1632">
        <v>0</v>
      </c>
      <c r="CM196" s="1631">
        <v>1</v>
      </c>
      <c r="CN196" s="1631">
        <v>2</v>
      </c>
      <c r="CO196" s="1631">
        <v>1</v>
      </c>
      <c r="CP196" s="1632">
        <v>0</v>
      </c>
      <c r="CQ196" s="1631">
        <v>2</v>
      </c>
      <c r="CR196" s="1632">
        <v>0</v>
      </c>
      <c r="CS196" s="1632">
        <v>0</v>
      </c>
      <c r="CT196" s="1632">
        <v>0</v>
      </c>
      <c r="CU196" s="1632">
        <v>0</v>
      </c>
      <c r="CV196" s="1632">
        <v>0</v>
      </c>
      <c r="CW196" s="1632">
        <v>0</v>
      </c>
      <c r="CX196" s="1632">
        <v>0</v>
      </c>
      <c r="CY196" s="1631">
        <v>2</v>
      </c>
      <c r="CZ196" s="1632">
        <v>0</v>
      </c>
      <c r="DA196" s="1631">
        <v>4</v>
      </c>
      <c r="DB196" s="1632">
        <v>0</v>
      </c>
      <c r="DC196" s="1631">
        <v>1</v>
      </c>
      <c r="DD196" s="1632">
        <v>0</v>
      </c>
      <c r="DE196" s="1632">
        <v>0</v>
      </c>
      <c r="DF196" s="1632">
        <v>0</v>
      </c>
      <c r="DG196" s="1632">
        <v>0</v>
      </c>
      <c r="DH196" s="1632">
        <v>0</v>
      </c>
      <c r="DI196" s="1632">
        <v>0</v>
      </c>
      <c r="DJ196" s="1632">
        <v>0</v>
      </c>
      <c r="DK196" s="1631">
        <v>3</v>
      </c>
      <c r="DL196" s="1631">
        <v>5</v>
      </c>
      <c r="DM196" s="1631">
        <v>4</v>
      </c>
      <c r="DN196" s="1631">
        <v>21</v>
      </c>
      <c r="DO196" s="1631">
        <v>2</v>
      </c>
      <c r="DP196" s="1631">
        <v>1</v>
      </c>
      <c r="DQ196" s="1632">
        <v>0</v>
      </c>
      <c r="DR196" s="1632">
        <v>0</v>
      </c>
      <c r="DS196" s="1632">
        <v>0</v>
      </c>
      <c r="DT196" s="1632">
        <v>0</v>
      </c>
      <c r="DU196" s="1632">
        <v>0</v>
      </c>
      <c r="DV196" s="1632">
        <v>0</v>
      </c>
      <c r="DW196" s="1632">
        <v>0</v>
      </c>
      <c r="DX196" s="1632">
        <v>0</v>
      </c>
      <c r="DY196" s="1632">
        <v>0</v>
      </c>
      <c r="DZ196" s="1632">
        <v>0</v>
      </c>
      <c r="EA196" s="1632">
        <v>0</v>
      </c>
      <c r="EB196" s="1631">
        <v>1</v>
      </c>
      <c r="EC196" s="1631">
        <v>1</v>
      </c>
      <c r="ED196" s="1632">
        <v>0</v>
      </c>
      <c r="EE196" s="1632">
        <v>0</v>
      </c>
      <c r="EF196" s="1632">
        <v>0</v>
      </c>
      <c r="EG196" s="1632">
        <v>0</v>
      </c>
      <c r="EH196" s="1632">
        <v>0</v>
      </c>
      <c r="EI196" s="1632">
        <v>0</v>
      </c>
      <c r="EJ196" s="1632">
        <v>0</v>
      </c>
      <c r="EK196" s="1632">
        <v>0</v>
      </c>
      <c r="EL196" s="1632">
        <v>0</v>
      </c>
      <c r="EM196" s="1631">
        <v>1</v>
      </c>
      <c r="EN196" s="1632">
        <v>0</v>
      </c>
      <c r="EO196" s="1631">
        <v>1</v>
      </c>
      <c r="EP196" s="1632">
        <v>0</v>
      </c>
      <c r="EQ196" s="1632">
        <v>0</v>
      </c>
      <c r="ER196" s="1632">
        <v>0</v>
      </c>
      <c r="ES196" s="1632">
        <v>0</v>
      </c>
      <c r="ET196" s="1632">
        <v>0</v>
      </c>
      <c r="EU196" s="1632">
        <v>0</v>
      </c>
      <c r="EV196" s="1632">
        <v>0</v>
      </c>
      <c r="EW196" s="1632">
        <v>0</v>
      </c>
      <c r="EX196" s="1632">
        <v>0</v>
      </c>
      <c r="EY196" s="1632">
        <v>0</v>
      </c>
      <c r="EZ196" s="1632">
        <v>0</v>
      </c>
      <c r="FA196" s="1631">
        <v>3</v>
      </c>
      <c r="FB196" s="1631">
        <v>2</v>
      </c>
      <c r="FC196" s="1631">
        <v>1</v>
      </c>
      <c r="FD196" s="1632">
        <v>0</v>
      </c>
      <c r="FE196" s="1632">
        <v>0</v>
      </c>
      <c r="FF196" s="1632">
        <v>0</v>
      </c>
      <c r="FG196" s="1632">
        <v>0</v>
      </c>
      <c r="FH196" s="1632">
        <v>0</v>
      </c>
      <c r="FI196" s="1632">
        <v>0</v>
      </c>
      <c r="FJ196" s="1632">
        <v>0</v>
      </c>
      <c r="FK196" s="1632">
        <v>0</v>
      </c>
      <c r="FL196" s="1632">
        <v>0</v>
      </c>
      <c r="FM196" s="1632">
        <v>0</v>
      </c>
      <c r="FN196" s="1631">
        <v>2</v>
      </c>
      <c r="FO196" s="1631">
        <v>5</v>
      </c>
      <c r="FP196" s="1631">
        <v>2</v>
      </c>
      <c r="FQ196" s="1631">
        <v>1</v>
      </c>
      <c r="FR196" s="1632">
        <v>0</v>
      </c>
      <c r="FS196" s="1632">
        <v>0</v>
      </c>
      <c r="FT196" s="1632">
        <v>0</v>
      </c>
      <c r="FU196" s="1632">
        <v>0</v>
      </c>
      <c r="FV196" s="1632">
        <v>0</v>
      </c>
      <c r="FW196" s="1632">
        <v>0</v>
      </c>
      <c r="FX196" s="1632">
        <v>0</v>
      </c>
      <c r="FY196" s="1632">
        <v>0</v>
      </c>
      <c r="FZ196" s="1632">
        <v>0</v>
      </c>
      <c r="GA196" s="1631">
        <v>1</v>
      </c>
      <c r="GB196" s="1631">
        <v>1</v>
      </c>
      <c r="GC196" s="1631">
        <v>2</v>
      </c>
      <c r="GD196" s="1632">
        <v>0</v>
      </c>
      <c r="GE196" s="1632">
        <v>0</v>
      </c>
      <c r="GF196" s="1632">
        <v>0</v>
      </c>
      <c r="GG196" s="1632">
        <v>0</v>
      </c>
      <c r="GH196" s="1632">
        <v>0</v>
      </c>
      <c r="GI196" s="1632">
        <v>0</v>
      </c>
      <c r="GJ196" s="1632">
        <v>0</v>
      </c>
      <c r="GK196" s="1632">
        <v>0</v>
      </c>
      <c r="GL196" s="1632">
        <v>0</v>
      </c>
      <c r="GM196" s="1632">
        <v>0</v>
      </c>
      <c r="GN196" s="1632">
        <v>0</v>
      </c>
      <c r="GO196" s="1632">
        <v>0</v>
      </c>
      <c r="GP196" s="1632">
        <v>0</v>
      </c>
      <c r="GQ196" s="1632">
        <v>0</v>
      </c>
      <c r="GR196" s="1632">
        <v>0</v>
      </c>
      <c r="GS196" s="1632">
        <v>0</v>
      </c>
      <c r="GT196" s="1632">
        <v>0</v>
      </c>
      <c r="GU196" s="1632">
        <v>0</v>
      </c>
      <c r="GV196" s="1632">
        <v>0</v>
      </c>
      <c r="GW196" s="1632">
        <v>0</v>
      </c>
      <c r="GX196" s="1632">
        <v>0</v>
      </c>
      <c r="GY196" s="1632">
        <v>0</v>
      </c>
      <c r="GZ196" s="1632">
        <v>0</v>
      </c>
      <c r="HA196" s="1632">
        <v>0</v>
      </c>
      <c r="HB196" s="1632">
        <v>0</v>
      </c>
      <c r="HC196" s="1632">
        <v>0</v>
      </c>
      <c r="HD196" s="1631">
        <v>1</v>
      </c>
      <c r="HE196" s="1632">
        <v>0</v>
      </c>
      <c r="HF196" s="1631">
        <v>1</v>
      </c>
      <c r="HG196" s="1631">
        <v>1</v>
      </c>
      <c r="HH196" s="1631">
        <v>1</v>
      </c>
      <c r="HI196" s="1632">
        <v>0</v>
      </c>
      <c r="HJ196" s="1631">
        <v>1</v>
      </c>
      <c r="HK196" s="1631">
        <v>6</v>
      </c>
      <c r="HL196" s="1631">
        <v>3</v>
      </c>
      <c r="HM196" s="1631">
        <v>6</v>
      </c>
      <c r="HN196" s="1631">
        <v>2</v>
      </c>
      <c r="HO196" s="1631">
        <v>4</v>
      </c>
      <c r="HP196" s="1632">
        <v>0</v>
      </c>
      <c r="HQ196" s="1632">
        <v>0</v>
      </c>
      <c r="HR196" s="1632">
        <v>0</v>
      </c>
      <c r="HS196" s="1632">
        <v>0</v>
      </c>
      <c r="HT196" s="1632">
        <v>0</v>
      </c>
      <c r="HU196" s="1632">
        <v>0</v>
      </c>
      <c r="HV196" s="1632">
        <v>0</v>
      </c>
      <c r="HW196" s="1632">
        <v>0</v>
      </c>
      <c r="HX196" s="1632">
        <v>0</v>
      </c>
      <c r="HY196" s="1632">
        <v>0</v>
      </c>
      <c r="HZ196" s="1631">
        <v>2</v>
      </c>
      <c r="IA196" s="1632">
        <v>0</v>
      </c>
      <c r="IB196" s="1632">
        <v>0</v>
      </c>
      <c r="IC196" s="1632">
        <v>0</v>
      </c>
      <c r="ID196" s="1632">
        <v>0</v>
      </c>
      <c r="IE196" s="1632">
        <v>0</v>
      </c>
      <c r="IF196" s="1631">
        <v>1</v>
      </c>
      <c r="IG196" s="1632">
        <v>0</v>
      </c>
      <c r="IH196" s="1632">
        <v>0</v>
      </c>
      <c r="II196" s="1632">
        <v>0</v>
      </c>
      <c r="IJ196" s="1632">
        <v>0</v>
      </c>
      <c r="IK196" s="1632">
        <v>0</v>
      </c>
      <c r="IL196" s="1632">
        <v>0</v>
      </c>
      <c r="IM196" s="1632">
        <v>0</v>
      </c>
      <c r="IN196" s="1632">
        <v>0</v>
      </c>
      <c r="IO196" s="1632">
        <v>0</v>
      </c>
      <c r="IP196" s="1632">
        <v>0</v>
      </c>
      <c r="IQ196" s="1632">
        <v>0</v>
      </c>
      <c r="IR196" s="1632">
        <v>0</v>
      </c>
      <c r="IS196" s="1632">
        <v>0</v>
      </c>
      <c r="IT196" s="1632">
        <v>0</v>
      </c>
      <c r="IU196" s="1632">
        <v>0</v>
      </c>
      <c r="IV196" s="1632">
        <v>0</v>
      </c>
      <c r="IW196" s="1632">
        <v>0</v>
      </c>
      <c r="IX196" s="1632">
        <v>0</v>
      </c>
      <c r="IY196" s="1632">
        <v>0</v>
      </c>
      <c r="IZ196" s="1632">
        <v>0</v>
      </c>
      <c r="JA196" s="1632">
        <v>0</v>
      </c>
      <c r="JB196" s="1632">
        <v>0</v>
      </c>
      <c r="JC196" s="1632">
        <v>0</v>
      </c>
      <c r="JD196" s="1632">
        <v>0</v>
      </c>
      <c r="JE196" s="1632">
        <v>0</v>
      </c>
      <c r="JF196" s="1631">
        <v>1</v>
      </c>
      <c r="JG196" s="1632">
        <v>0</v>
      </c>
      <c r="JH196" s="1631">
        <v>2</v>
      </c>
      <c r="JI196" s="1632">
        <v>0</v>
      </c>
      <c r="JJ196" s="1632">
        <v>0</v>
      </c>
      <c r="JK196" s="1632">
        <v>0</v>
      </c>
      <c r="JL196" s="1632">
        <v>0</v>
      </c>
      <c r="JM196" s="1632">
        <v>0</v>
      </c>
      <c r="JN196" s="1632">
        <v>0</v>
      </c>
      <c r="JO196" s="1632">
        <v>0</v>
      </c>
      <c r="JP196" s="1632">
        <v>0</v>
      </c>
      <c r="JQ196" s="1631">
        <v>2</v>
      </c>
      <c r="JR196" s="1632">
        <v>0</v>
      </c>
      <c r="JS196" s="1631">
        <v>1</v>
      </c>
      <c r="JT196" s="1631">
        <v>2</v>
      </c>
      <c r="JU196" s="1632">
        <v>0</v>
      </c>
      <c r="JV196" s="1631">
        <v>2</v>
      </c>
      <c r="JW196" s="1632">
        <v>0</v>
      </c>
      <c r="JX196" s="1632">
        <v>0</v>
      </c>
      <c r="JY196" s="1632">
        <v>0</v>
      </c>
      <c r="JZ196" s="1632">
        <v>0</v>
      </c>
      <c r="KA196" s="1631">
        <v>1</v>
      </c>
      <c r="KB196" s="1632">
        <v>0</v>
      </c>
      <c r="KC196" s="1631">
        <v>1</v>
      </c>
      <c r="KD196" s="1631">
        <v>1</v>
      </c>
      <c r="KE196" s="1631">
        <v>1</v>
      </c>
      <c r="KF196" s="1631">
        <v>2</v>
      </c>
      <c r="KG196" s="1632">
        <v>0</v>
      </c>
      <c r="KH196" s="1632">
        <v>0</v>
      </c>
      <c r="KI196" s="1632">
        <v>0</v>
      </c>
      <c r="KJ196" s="1632">
        <v>0</v>
      </c>
      <c r="KK196" s="1632">
        <v>0</v>
      </c>
      <c r="KL196" s="1632">
        <v>0</v>
      </c>
      <c r="KM196" s="1632">
        <v>0</v>
      </c>
      <c r="KN196" s="1632">
        <v>0</v>
      </c>
      <c r="KO196" s="1632">
        <v>0</v>
      </c>
      <c r="KP196" s="1632">
        <v>0</v>
      </c>
      <c r="KQ196" s="1632">
        <v>0</v>
      </c>
      <c r="KR196" s="1632">
        <v>0</v>
      </c>
      <c r="KS196" s="1632">
        <v>0</v>
      </c>
      <c r="KT196" s="1632">
        <v>0</v>
      </c>
      <c r="KU196" s="1632">
        <v>0</v>
      </c>
      <c r="KV196" s="1632">
        <v>0</v>
      </c>
      <c r="KW196" s="1632">
        <v>0</v>
      </c>
      <c r="KX196" s="1632">
        <v>0</v>
      </c>
      <c r="KY196" s="1632">
        <v>0</v>
      </c>
      <c r="KZ196" s="1631">
        <v>1</v>
      </c>
      <c r="LA196" s="1632">
        <v>0</v>
      </c>
      <c r="LB196" s="1634">
        <v>0</v>
      </c>
    </row>
    <row r="197" spans="2:314" ht="15" customHeight="1">
      <c r="B197" s="1537" t="s">
        <v>804</v>
      </c>
      <c r="C197" s="1087" t="s">
        <v>49</v>
      </c>
      <c r="D197" s="1088">
        <v>174</v>
      </c>
      <c r="E197" s="1631">
        <v>174</v>
      </c>
      <c r="F197" s="1632">
        <v>0</v>
      </c>
      <c r="G197" s="1632">
        <v>0</v>
      </c>
      <c r="H197" s="1632">
        <v>0</v>
      </c>
      <c r="I197" s="1632">
        <v>0</v>
      </c>
      <c r="J197" s="1632">
        <v>0</v>
      </c>
      <c r="K197" s="1632">
        <v>0</v>
      </c>
      <c r="L197" s="1632">
        <v>0</v>
      </c>
      <c r="M197" s="1632">
        <v>0</v>
      </c>
      <c r="N197" s="1632">
        <v>0</v>
      </c>
      <c r="O197" s="1632">
        <v>0</v>
      </c>
      <c r="P197" s="1631">
        <v>1</v>
      </c>
      <c r="Q197" s="1631">
        <v>4</v>
      </c>
      <c r="R197" s="1631">
        <v>3</v>
      </c>
      <c r="S197" s="1631">
        <v>4</v>
      </c>
      <c r="T197" s="1632">
        <v>0</v>
      </c>
      <c r="U197" s="1632">
        <v>0</v>
      </c>
      <c r="V197" s="1632">
        <v>0</v>
      </c>
      <c r="W197" s="1632">
        <v>0</v>
      </c>
      <c r="X197" s="1632">
        <v>0</v>
      </c>
      <c r="Y197" s="1632">
        <v>0</v>
      </c>
      <c r="Z197" s="1632">
        <v>0</v>
      </c>
      <c r="AA197" s="1631">
        <v>1</v>
      </c>
      <c r="AB197" s="1632">
        <v>0</v>
      </c>
      <c r="AC197" s="1632">
        <v>0</v>
      </c>
      <c r="AD197" s="1631">
        <v>1</v>
      </c>
      <c r="AE197" s="1631">
        <v>1</v>
      </c>
      <c r="AF197" s="1632">
        <v>0</v>
      </c>
      <c r="AG197" s="1632">
        <v>0</v>
      </c>
      <c r="AH197" s="1632">
        <v>0</v>
      </c>
      <c r="AI197" s="1632">
        <v>0</v>
      </c>
      <c r="AJ197" s="1632">
        <v>0</v>
      </c>
      <c r="AK197" s="1632">
        <v>0</v>
      </c>
      <c r="AL197" s="1632">
        <v>0</v>
      </c>
      <c r="AM197" s="1632">
        <v>0</v>
      </c>
      <c r="AN197" s="1632">
        <v>0</v>
      </c>
      <c r="AO197" s="1632">
        <v>0</v>
      </c>
      <c r="AP197" s="1631">
        <v>2</v>
      </c>
      <c r="AQ197" s="1632">
        <v>0</v>
      </c>
      <c r="AR197" s="1631">
        <v>2</v>
      </c>
      <c r="AS197" s="1632">
        <v>0</v>
      </c>
      <c r="AT197" s="1632">
        <v>0</v>
      </c>
      <c r="AU197" s="1632">
        <v>0</v>
      </c>
      <c r="AV197" s="1632">
        <v>0</v>
      </c>
      <c r="AW197" s="1632">
        <v>0</v>
      </c>
      <c r="AX197" s="1632">
        <v>0</v>
      </c>
      <c r="AY197" s="1632">
        <v>0</v>
      </c>
      <c r="AZ197" s="1632">
        <v>0</v>
      </c>
      <c r="BA197" s="1632">
        <v>0</v>
      </c>
      <c r="BB197" s="1632">
        <v>0</v>
      </c>
      <c r="BC197" s="1632">
        <v>0</v>
      </c>
      <c r="BD197" s="1632">
        <v>0</v>
      </c>
      <c r="BE197" s="1632">
        <v>0</v>
      </c>
      <c r="BF197" s="1632">
        <v>0</v>
      </c>
      <c r="BG197" s="1632">
        <v>0</v>
      </c>
      <c r="BH197" s="1632">
        <v>0</v>
      </c>
      <c r="BI197" s="1632">
        <v>0</v>
      </c>
      <c r="BJ197" s="1632">
        <v>0</v>
      </c>
      <c r="BK197" s="1632">
        <v>0</v>
      </c>
      <c r="BL197" s="1632">
        <v>0</v>
      </c>
      <c r="BM197" s="1632">
        <v>0</v>
      </c>
      <c r="BN197" s="1631">
        <v>1</v>
      </c>
      <c r="BO197" s="1631">
        <v>2</v>
      </c>
      <c r="BP197" s="1632">
        <v>0</v>
      </c>
      <c r="BQ197" s="1631">
        <v>5</v>
      </c>
      <c r="BR197" s="1632">
        <v>0</v>
      </c>
      <c r="BS197" s="1632">
        <v>0</v>
      </c>
      <c r="BT197" s="1632">
        <v>0</v>
      </c>
      <c r="BU197" s="1631">
        <v>2</v>
      </c>
      <c r="BV197" s="1632">
        <v>0</v>
      </c>
      <c r="BW197" s="1632">
        <v>0</v>
      </c>
      <c r="BX197" s="1632">
        <v>0</v>
      </c>
      <c r="BY197" s="1632">
        <v>0</v>
      </c>
      <c r="BZ197" s="1632">
        <v>0</v>
      </c>
      <c r="CA197" s="1632">
        <v>0</v>
      </c>
      <c r="CB197" s="1631">
        <v>3</v>
      </c>
      <c r="CC197" s="1632">
        <v>0</v>
      </c>
      <c r="CD197" s="1631">
        <v>1</v>
      </c>
      <c r="CE197" s="1632">
        <v>0</v>
      </c>
      <c r="CF197" s="1632">
        <v>0</v>
      </c>
      <c r="CG197" s="1632">
        <v>0</v>
      </c>
      <c r="CH197" s="1632">
        <v>0</v>
      </c>
      <c r="CI197" s="1632">
        <v>0</v>
      </c>
      <c r="CJ197" s="1632">
        <v>0</v>
      </c>
      <c r="CK197" s="1632">
        <v>0</v>
      </c>
      <c r="CL197" s="1631">
        <v>1</v>
      </c>
      <c r="CM197" s="1631">
        <v>1</v>
      </c>
      <c r="CN197" s="1632">
        <v>0</v>
      </c>
      <c r="CO197" s="1631">
        <v>2</v>
      </c>
      <c r="CP197" s="1631">
        <v>1</v>
      </c>
      <c r="CQ197" s="1631">
        <v>1</v>
      </c>
      <c r="CR197" s="1632">
        <v>0</v>
      </c>
      <c r="CS197" s="1632">
        <v>0</v>
      </c>
      <c r="CT197" s="1632">
        <v>0</v>
      </c>
      <c r="CU197" s="1632">
        <v>0</v>
      </c>
      <c r="CV197" s="1632">
        <v>0</v>
      </c>
      <c r="CW197" s="1632">
        <v>0</v>
      </c>
      <c r="CX197" s="1632">
        <v>0</v>
      </c>
      <c r="CY197" s="1632">
        <v>0</v>
      </c>
      <c r="CZ197" s="1632">
        <v>0</v>
      </c>
      <c r="DA197" s="1632">
        <v>0</v>
      </c>
      <c r="DB197" s="1631">
        <v>1</v>
      </c>
      <c r="DC197" s="1631">
        <v>1</v>
      </c>
      <c r="DD197" s="1632">
        <v>0</v>
      </c>
      <c r="DE197" s="1632">
        <v>0</v>
      </c>
      <c r="DF197" s="1632">
        <v>0</v>
      </c>
      <c r="DG197" s="1631">
        <v>1</v>
      </c>
      <c r="DH197" s="1631">
        <v>1</v>
      </c>
      <c r="DI197" s="1632">
        <v>0</v>
      </c>
      <c r="DJ197" s="1631">
        <v>1</v>
      </c>
      <c r="DK197" s="1631">
        <v>1</v>
      </c>
      <c r="DL197" s="1631">
        <v>1</v>
      </c>
      <c r="DM197" s="1631">
        <v>7</v>
      </c>
      <c r="DN197" s="1631">
        <v>5</v>
      </c>
      <c r="DO197" s="1631">
        <v>3</v>
      </c>
      <c r="DP197" s="1631">
        <v>8</v>
      </c>
      <c r="DQ197" s="1632">
        <v>0</v>
      </c>
      <c r="DR197" s="1632">
        <v>0</v>
      </c>
      <c r="DS197" s="1632">
        <v>0</v>
      </c>
      <c r="DT197" s="1632">
        <v>0</v>
      </c>
      <c r="DU197" s="1632">
        <v>0</v>
      </c>
      <c r="DV197" s="1632">
        <v>0</v>
      </c>
      <c r="DW197" s="1632">
        <v>0</v>
      </c>
      <c r="DX197" s="1632">
        <v>0</v>
      </c>
      <c r="DY197" s="1632">
        <v>0</v>
      </c>
      <c r="DZ197" s="1631">
        <v>1</v>
      </c>
      <c r="EA197" s="1632">
        <v>0</v>
      </c>
      <c r="EB197" s="1632">
        <v>0</v>
      </c>
      <c r="EC197" s="1632">
        <v>0</v>
      </c>
      <c r="ED197" s="1632">
        <v>0</v>
      </c>
      <c r="EE197" s="1632">
        <v>0</v>
      </c>
      <c r="EF197" s="1632">
        <v>0</v>
      </c>
      <c r="EG197" s="1632">
        <v>0</v>
      </c>
      <c r="EH197" s="1632">
        <v>0</v>
      </c>
      <c r="EI197" s="1632">
        <v>0</v>
      </c>
      <c r="EJ197" s="1631">
        <v>1</v>
      </c>
      <c r="EK197" s="1632">
        <v>0</v>
      </c>
      <c r="EL197" s="1631">
        <v>1</v>
      </c>
      <c r="EM197" s="1632">
        <v>0</v>
      </c>
      <c r="EN197" s="1632">
        <v>0</v>
      </c>
      <c r="EO197" s="1631">
        <v>2</v>
      </c>
      <c r="EP197" s="1632">
        <v>0</v>
      </c>
      <c r="EQ197" s="1631">
        <v>1</v>
      </c>
      <c r="ER197" s="1632">
        <v>0</v>
      </c>
      <c r="ES197" s="1632">
        <v>0</v>
      </c>
      <c r="ET197" s="1632">
        <v>0</v>
      </c>
      <c r="EU197" s="1632">
        <v>0</v>
      </c>
      <c r="EV197" s="1632">
        <v>0</v>
      </c>
      <c r="EW197" s="1632">
        <v>0</v>
      </c>
      <c r="EX197" s="1632">
        <v>0</v>
      </c>
      <c r="EY197" s="1631">
        <v>1</v>
      </c>
      <c r="EZ197" s="1631">
        <v>2</v>
      </c>
      <c r="FA197" s="1631">
        <v>1</v>
      </c>
      <c r="FB197" s="1631">
        <v>8</v>
      </c>
      <c r="FC197" s="1632">
        <v>0</v>
      </c>
      <c r="FD197" s="1631">
        <v>2</v>
      </c>
      <c r="FE197" s="1632">
        <v>0</v>
      </c>
      <c r="FF197" s="1632">
        <v>0</v>
      </c>
      <c r="FG197" s="1632">
        <v>0</v>
      </c>
      <c r="FH197" s="1632">
        <v>0</v>
      </c>
      <c r="FI197" s="1632">
        <v>0</v>
      </c>
      <c r="FJ197" s="1631">
        <v>1</v>
      </c>
      <c r="FK197" s="1632">
        <v>0</v>
      </c>
      <c r="FL197" s="1631">
        <v>1</v>
      </c>
      <c r="FM197" s="1631">
        <v>4</v>
      </c>
      <c r="FN197" s="1631">
        <v>1</v>
      </c>
      <c r="FO197" s="1631">
        <v>4</v>
      </c>
      <c r="FP197" s="1631">
        <v>2</v>
      </c>
      <c r="FQ197" s="1632">
        <v>0</v>
      </c>
      <c r="FR197" s="1632">
        <v>0</v>
      </c>
      <c r="FS197" s="1632">
        <v>0</v>
      </c>
      <c r="FT197" s="1632">
        <v>0</v>
      </c>
      <c r="FU197" s="1632">
        <v>0</v>
      </c>
      <c r="FV197" s="1632">
        <v>0</v>
      </c>
      <c r="FW197" s="1632">
        <v>0</v>
      </c>
      <c r="FX197" s="1631">
        <v>1</v>
      </c>
      <c r="FY197" s="1632">
        <v>0</v>
      </c>
      <c r="FZ197" s="1632">
        <v>0</v>
      </c>
      <c r="GA197" s="1631">
        <v>1</v>
      </c>
      <c r="GB197" s="1632">
        <v>0</v>
      </c>
      <c r="GC197" s="1632">
        <v>0</v>
      </c>
      <c r="GD197" s="1632">
        <v>0</v>
      </c>
      <c r="GE197" s="1632">
        <v>0</v>
      </c>
      <c r="GF197" s="1632">
        <v>0</v>
      </c>
      <c r="GG197" s="1632">
        <v>0</v>
      </c>
      <c r="GH197" s="1632">
        <v>0</v>
      </c>
      <c r="GI197" s="1632">
        <v>0</v>
      </c>
      <c r="GJ197" s="1632">
        <v>0</v>
      </c>
      <c r="GK197" s="1631">
        <v>2</v>
      </c>
      <c r="GL197" s="1631">
        <v>1</v>
      </c>
      <c r="GM197" s="1631">
        <v>1</v>
      </c>
      <c r="GN197" s="1632">
        <v>0</v>
      </c>
      <c r="GO197" s="1632">
        <v>0</v>
      </c>
      <c r="GP197" s="1632">
        <v>0</v>
      </c>
      <c r="GQ197" s="1632">
        <v>0</v>
      </c>
      <c r="GR197" s="1632">
        <v>0</v>
      </c>
      <c r="GS197" s="1632">
        <v>0</v>
      </c>
      <c r="GT197" s="1632">
        <v>0</v>
      </c>
      <c r="GU197" s="1632">
        <v>0</v>
      </c>
      <c r="GV197" s="1632">
        <v>0</v>
      </c>
      <c r="GW197" s="1632">
        <v>0</v>
      </c>
      <c r="GX197" s="1632">
        <v>0</v>
      </c>
      <c r="GY197" s="1632">
        <v>0</v>
      </c>
      <c r="GZ197" s="1632">
        <v>0</v>
      </c>
      <c r="HA197" s="1632">
        <v>0</v>
      </c>
      <c r="HB197" s="1631">
        <v>1</v>
      </c>
      <c r="HC197" s="1632">
        <v>0</v>
      </c>
      <c r="HD197" s="1632">
        <v>0</v>
      </c>
      <c r="HE197" s="1632">
        <v>0</v>
      </c>
      <c r="HF197" s="1631">
        <v>1</v>
      </c>
      <c r="HG197" s="1632">
        <v>0</v>
      </c>
      <c r="HH197" s="1632">
        <v>0</v>
      </c>
      <c r="HI197" s="1632">
        <v>0</v>
      </c>
      <c r="HJ197" s="1631">
        <v>1</v>
      </c>
      <c r="HK197" s="1631">
        <v>2</v>
      </c>
      <c r="HL197" s="1631">
        <v>2</v>
      </c>
      <c r="HM197" s="1631">
        <v>8</v>
      </c>
      <c r="HN197" s="1631">
        <v>2</v>
      </c>
      <c r="HO197" s="1631">
        <v>3</v>
      </c>
      <c r="HP197" s="1632">
        <v>0</v>
      </c>
      <c r="HQ197" s="1632">
        <v>0</v>
      </c>
      <c r="HR197" s="1632">
        <v>0</v>
      </c>
      <c r="HS197" s="1632">
        <v>0</v>
      </c>
      <c r="HT197" s="1632">
        <v>0</v>
      </c>
      <c r="HU197" s="1631">
        <v>1</v>
      </c>
      <c r="HV197" s="1631">
        <v>2</v>
      </c>
      <c r="HW197" s="1631">
        <v>1</v>
      </c>
      <c r="HX197" s="1632">
        <v>0</v>
      </c>
      <c r="HY197" s="1631">
        <v>4</v>
      </c>
      <c r="HZ197" s="1631">
        <v>4</v>
      </c>
      <c r="IA197" s="1632">
        <v>0</v>
      </c>
      <c r="IB197" s="1631">
        <v>9</v>
      </c>
      <c r="IC197" s="1632">
        <v>0</v>
      </c>
      <c r="ID197" s="1632">
        <v>0</v>
      </c>
      <c r="IE197" s="1632">
        <v>0</v>
      </c>
      <c r="IF197" s="1632">
        <v>0</v>
      </c>
      <c r="IG197" s="1632">
        <v>0</v>
      </c>
      <c r="IH197" s="1632">
        <v>0</v>
      </c>
      <c r="II197" s="1632">
        <v>0</v>
      </c>
      <c r="IJ197" s="1632">
        <v>0</v>
      </c>
      <c r="IK197" s="1632">
        <v>0</v>
      </c>
      <c r="IL197" s="1631">
        <v>1</v>
      </c>
      <c r="IM197" s="1632">
        <v>0</v>
      </c>
      <c r="IN197" s="1631">
        <v>1</v>
      </c>
      <c r="IO197" s="1632">
        <v>0</v>
      </c>
      <c r="IP197" s="1632">
        <v>0</v>
      </c>
      <c r="IQ197" s="1632">
        <v>0</v>
      </c>
      <c r="IR197" s="1632">
        <v>0</v>
      </c>
      <c r="IS197" s="1632">
        <v>0</v>
      </c>
      <c r="IT197" s="1632">
        <v>0</v>
      </c>
      <c r="IU197" s="1632">
        <v>0</v>
      </c>
      <c r="IV197" s="1632">
        <v>0</v>
      </c>
      <c r="IW197" s="1632">
        <v>0</v>
      </c>
      <c r="IX197" s="1632">
        <v>0</v>
      </c>
      <c r="IY197" s="1632">
        <v>0</v>
      </c>
      <c r="IZ197" s="1632">
        <v>0</v>
      </c>
      <c r="JA197" s="1632">
        <v>0</v>
      </c>
      <c r="JB197" s="1632">
        <v>0</v>
      </c>
      <c r="JC197" s="1632">
        <v>0</v>
      </c>
      <c r="JD197" s="1632">
        <v>0</v>
      </c>
      <c r="JE197" s="1631">
        <v>1</v>
      </c>
      <c r="JF197" s="1631">
        <v>3</v>
      </c>
      <c r="JG197" s="1632">
        <v>0</v>
      </c>
      <c r="JH197" s="1632">
        <v>0</v>
      </c>
      <c r="JI197" s="1632">
        <v>0</v>
      </c>
      <c r="JJ197" s="1632">
        <v>0</v>
      </c>
      <c r="JK197" s="1632">
        <v>0</v>
      </c>
      <c r="JL197" s="1632">
        <v>0</v>
      </c>
      <c r="JM197" s="1632">
        <v>0</v>
      </c>
      <c r="JN197" s="1632">
        <v>0</v>
      </c>
      <c r="JO197" s="1632">
        <v>0</v>
      </c>
      <c r="JP197" s="1632">
        <v>0</v>
      </c>
      <c r="JQ197" s="1631">
        <v>1</v>
      </c>
      <c r="JR197" s="1631">
        <v>2</v>
      </c>
      <c r="JS197" s="1631">
        <v>2</v>
      </c>
      <c r="JT197" s="1632">
        <v>0</v>
      </c>
      <c r="JU197" s="1631">
        <v>1</v>
      </c>
      <c r="JV197" s="1631">
        <v>2</v>
      </c>
      <c r="JW197" s="1632">
        <v>0</v>
      </c>
      <c r="JX197" s="1632">
        <v>0</v>
      </c>
      <c r="JY197" s="1631">
        <v>1</v>
      </c>
      <c r="JZ197" s="1632">
        <v>0</v>
      </c>
      <c r="KA197" s="1632">
        <v>0</v>
      </c>
      <c r="KB197" s="1631">
        <v>1</v>
      </c>
      <c r="KC197" s="1631">
        <v>1</v>
      </c>
      <c r="KD197" s="1631">
        <v>2</v>
      </c>
      <c r="KE197" s="1631">
        <v>1</v>
      </c>
      <c r="KF197" s="1631">
        <v>1</v>
      </c>
      <c r="KG197" s="1631">
        <v>1</v>
      </c>
      <c r="KH197" s="1631">
        <v>1</v>
      </c>
      <c r="KI197" s="1632">
        <v>0</v>
      </c>
      <c r="KJ197" s="1632">
        <v>0</v>
      </c>
      <c r="KK197" s="1632">
        <v>0</v>
      </c>
      <c r="KL197" s="1632">
        <v>0</v>
      </c>
      <c r="KM197" s="1632">
        <v>0</v>
      </c>
      <c r="KN197" s="1632">
        <v>0</v>
      </c>
      <c r="KO197" s="1632">
        <v>0</v>
      </c>
      <c r="KP197" s="1632">
        <v>0</v>
      </c>
      <c r="KQ197" s="1632">
        <v>0</v>
      </c>
      <c r="KR197" s="1632">
        <v>0</v>
      </c>
      <c r="KS197" s="1631">
        <v>1</v>
      </c>
      <c r="KT197" s="1632">
        <v>0</v>
      </c>
      <c r="KU197" s="1632">
        <v>0</v>
      </c>
      <c r="KV197" s="1632">
        <v>0</v>
      </c>
      <c r="KW197" s="1632">
        <v>0</v>
      </c>
      <c r="KX197" s="1632">
        <v>0</v>
      </c>
      <c r="KY197" s="1632">
        <v>0</v>
      </c>
      <c r="KZ197" s="1632">
        <v>0</v>
      </c>
      <c r="LA197" s="1631">
        <v>1</v>
      </c>
      <c r="LB197" s="1634">
        <v>0</v>
      </c>
    </row>
    <row r="198" spans="2:314" ht="15" customHeight="1">
      <c r="B198" s="1537"/>
      <c r="C198" s="1087" t="s">
        <v>70</v>
      </c>
      <c r="D198" s="1088">
        <v>133</v>
      </c>
      <c r="E198" s="1631">
        <v>133</v>
      </c>
      <c r="F198" s="1632">
        <v>0</v>
      </c>
      <c r="G198" s="1632">
        <v>0</v>
      </c>
      <c r="H198" s="1632">
        <v>0</v>
      </c>
      <c r="I198" s="1632">
        <v>0</v>
      </c>
      <c r="J198" s="1632">
        <v>0</v>
      </c>
      <c r="K198" s="1632">
        <v>0</v>
      </c>
      <c r="L198" s="1632">
        <v>0</v>
      </c>
      <c r="M198" s="1632">
        <v>0</v>
      </c>
      <c r="N198" s="1632">
        <v>0</v>
      </c>
      <c r="O198" s="1632">
        <v>0</v>
      </c>
      <c r="P198" s="1631">
        <v>1</v>
      </c>
      <c r="Q198" s="1631">
        <v>3</v>
      </c>
      <c r="R198" s="1631">
        <v>2</v>
      </c>
      <c r="S198" s="1631">
        <v>3</v>
      </c>
      <c r="T198" s="1632">
        <v>0</v>
      </c>
      <c r="U198" s="1632">
        <v>0</v>
      </c>
      <c r="V198" s="1632">
        <v>0</v>
      </c>
      <c r="W198" s="1632">
        <v>0</v>
      </c>
      <c r="X198" s="1632">
        <v>0</v>
      </c>
      <c r="Y198" s="1632">
        <v>0</v>
      </c>
      <c r="Z198" s="1632">
        <v>0</v>
      </c>
      <c r="AA198" s="1631">
        <v>1</v>
      </c>
      <c r="AB198" s="1632">
        <v>0</v>
      </c>
      <c r="AC198" s="1632">
        <v>0</v>
      </c>
      <c r="AD198" s="1631">
        <v>1</v>
      </c>
      <c r="AE198" s="1631">
        <v>1</v>
      </c>
      <c r="AF198" s="1632">
        <v>0</v>
      </c>
      <c r="AG198" s="1632">
        <v>0</v>
      </c>
      <c r="AH198" s="1632">
        <v>0</v>
      </c>
      <c r="AI198" s="1632">
        <v>0</v>
      </c>
      <c r="AJ198" s="1632">
        <v>0</v>
      </c>
      <c r="AK198" s="1632">
        <v>0</v>
      </c>
      <c r="AL198" s="1632">
        <v>0</v>
      </c>
      <c r="AM198" s="1632">
        <v>0</v>
      </c>
      <c r="AN198" s="1632">
        <v>0</v>
      </c>
      <c r="AO198" s="1632">
        <v>0</v>
      </c>
      <c r="AP198" s="1631">
        <v>2</v>
      </c>
      <c r="AQ198" s="1632">
        <v>0</v>
      </c>
      <c r="AR198" s="1631">
        <v>2</v>
      </c>
      <c r="AS198" s="1632">
        <v>0</v>
      </c>
      <c r="AT198" s="1632">
        <v>0</v>
      </c>
      <c r="AU198" s="1632">
        <v>0</v>
      </c>
      <c r="AV198" s="1632">
        <v>0</v>
      </c>
      <c r="AW198" s="1632">
        <v>0</v>
      </c>
      <c r="AX198" s="1632">
        <v>0</v>
      </c>
      <c r="AY198" s="1632">
        <v>0</v>
      </c>
      <c r="AZ198" s="1632">
        <v>0</v>
      </c>
      <c r="BA198" s="1632">
        <v>0</v>
      </c>
      <c r="BB198" s="1632">
        <v>0</v>
      </c>
      <c r="BC198" s="1632">
        <v>0</v>
      </c>
      <c r="BD198" s="1632">
        <v>0</v>
      </c>
      <c r="BE198" s="1632">
        <v>0</v>
      </c>
      <c r="BF198" s="1632">
        <v>0</v>
      </c>
      <c r="BG198" s="1632">
        <v>0</v>
      </c>
      <c r="BH198" s="1632">
        <v>0</v>
      </c>
      <c r="BI198" s="1632">
        <v>0</v>
      </c>
      <c r="BJ198" s="1632">
        <v>0</v>
      </c>
      <c r="BK198" s="1632">
        <v>0</v>
      </c>
      <c r="BL198" s="1632">
        <v>0</v>
      </c>
      <c r="BM198" s="1632">
        <v>0</v>
      </c>
      <c r="BN198" s="1631">
        <v>1</v>
      </c>
      <c r="BO198" s="1631">
        <v>2</v>
      </c>
      <c r="BP198" s="1632">
        <v>0</v>
      </c>
      <c r="BQ198" s="1631">
        <v>5</v>
      </c>
      <c r="BR198" s="1632">
        <v>0</v>
      </c>
      <c r="BS198" s="1632">
        <v>0</v>
      </c>
      <c r="BT198" s="1632">
        <v>0</v>
      </c>
      <c r="BU198" s="1631">
        <v>1</v>
      </c>
      <c r="BV198" s="1632">
        <v>0</v>
      </c>
      <c r="BW198" s="1632">
        <v>0</v>
      </c>
      <c r="BX198" s="1632">
        <v>0</v>
      </c>
      <c r="BY198" s="1632">
        <v>0</v>
      </c>
      <c r="BZ198" s="1632">
        <v>0</v>
      </c>
      <c r="CA198" s="1632">
        <v>0</v>
      </c>
      <c r="CB198" s="1631">
        <v>3</v>
      </c>
      <c r="CC198" s="1632">
        <v>0</v>
      </c>
      <c r="CD198" s="1632">
        <v>0</v>
      </c>
      <c r="CE198" s="1632">
        <v>0</v>
      </c>
      <c r="CF198" s="1632">
        <v>0</v>
      </c>
      <c r="CG198" s="1632">
        <v>0</v>
      </c>
      <c r="CH198" s="1632">
        <v>0</v>
      </c>
      <c r="CI198" s="1632">
        <v>0</v>
      </c>
      <c r="CJ198" s="1632">
        <v>0</v>
      </c>
      <c r="CK198" s="1632">
        <v>0</v>
      </c>
      <c r="CL198" s="1631">
        <v>1</v>
      </c>
      <c r="CM198" s="1631">
        <v>1</v>
      </c>
      <c r="CN198" s="1632">
        <v>0</v>
      </c>
      <c r="CO198" s="1631">
        <v>1</v>
      </c>
      <c r="CP198" s="1631">
        <v>1</v>
      </c>
      <c r="CQ198" s="1631">
        <v>1</v>
      </c>
      <c r="CR198" s="1632">
        <v>0</v>
      </c>
      <c r="CS198" s="1632">
        <v>0</v>
      </c>
      <c r="CT198" s="1632">
        <v>0</v>
      </c>
      <c r="CU198" s="1632">
        <v>0</v>
      </c>
      <c r="CV198" s="1632">
        <v>0</v>
      </c>
      <c r="CW198" s="1632">
        <v>0</v>
      </c>
      <c r="CX198" s="1632">
        <v>0</v>
      </c>
      <c r="CY198" s="1632">
        <v>0</v>
      </c>
      <c r="CZ198" s="1632">
        <v>0</v>
      </c>
      <c r="DA198" s="1632">
        <v>0</v>
      </c>
      <c r="DB198" s="1632">
        <v>0</v>
      </c>
      <c r="DC198" s="1631">
        <v>1</v>
      </c>
      <c r="DD198" s="1632">
        <v>0</v>
      </c>
      <c r="DE198" s="1632">
        <v>0</v>
      </c>
      <c r="DF198" s="1632">
        <v>0</v>
      </c>
      <c r="DG198" s="1631">
        <v>1</v>
      </c>
      <c r="DH198" s="1632">
        <v>0</v>
      </c>
      <c r="DI198" s="1632">
        <v>0</v>
      </c>
      <c r="DJ198" s="1632">
        <v>0</v>
      </c>
      <c r="DK198" s="1631">
        <v>1</v>
      </c>
      <c r="DL198" s="1631">
        <v>1</v>
      </c>
      <c r="DM198" s="1631">
        <v>7</v>
      </c>
      <c r="DN198" s="1631">
        <v>3</v>
      </c>
      <c r="DO198" s="1631">
        <v>2</v>
      </c>
      <c r="DP198" s="1631">
        <v>6</v>
      </c>
      <c r="DQ198" s="1632">
        <v>0</v>
      </c>
      <c r="DR198" s="1632">
        <v>0</v>
      </c>
      <c r="DS198" s="1632">
        <v>0</v>
      </c>
      <c r="DT198" s="1632">
        <v>0</v>
      </c>
      <c r="DU198" s="1632">
        <v>0</v>
      </c>
      <c r="DV198" s="1632">
        <v>0</v>
      </c>
      <c r="DW198" s="1632">
        <v>0</v>
      </c>
      <c r="DX198" s="1632">
        <v>0</v>
      </c>
      <c r="DY198" s="1632">
        <v>0</v>
      </c>
      <c r="DZ198" s="1632">
        <v>0</v>
      </c>
      <c r="EA198" s="1632">
        <v>0</v>
      </c>
      <c r="EB198" s="1632">
        <v>0</v>
      </c>
      <c r="EC198" s="1632">
        <v>0</v>
      </c>
      <c r="ED198" s="1632">
        <v>0</v>
      </c>
      <c r="EE198" s="1632">
        <v>0</v>
      </c>
      <c r="EF198" s="1632">
        <v>0</v>
      </c>
      <c r="EG198" s="1632">
        <v>0</v>
      </c>
      <c r="EH198" s="1632">
        <v>0</v>
      </c>
      <c r="EI198" s="1632">
        <v>0</v>
      </c>
      <c r="EJ198" s="1632">
        <v>0</v>
      </c>
      <c r="EK198" s="1632">
        <v>0</v>
      </c>
      <c r="EL198" s="1632">
        <v>0</v>
      </c>
      <c r="EM198" s="1632">
        <v>0</v>
      </c>
      <c r="EN198" s="1632">
        <v>0</v>
      </c>
      <c r="EO198" s="1631">
        <v>1</v>
      </c>
      <c r="EP198" s="1632">
        <v>0</v>
      </c>
      <c r="EQ198" s="1631">
        <v>1</v>
      </c>
      <c r="ER198" s="1632">
        <v>0</v>
      </c>
      <c r="ES198" s="1632">
        <v>0</v>
      </c>
      <c r="ET198" s="1632">
        <v>0</v>
      </c>
      <c r="EU198" s="1632">
        <v>0</v>
      </c>
      <c r="EV198" s="1632">
        <v>0</v>
      </c>
      <c r="EW198" s="1632">
        <v>0</v>
      </c>
      <c r="EX198" s="1632">
        <v>0</v>
      </c>
      <c r="EY198" s="1631">
        <v>1</v>
      </c>
      <c r="EZ198" s="1631">
        <v>2</v>
      </c>
      <c r="FA198" s="1631">
        <v>1</v>
      </c>
      <c r="FB198" s="1631">
        <v>6</v>
      </c>
      <c r="FC198" s="1632">
        <v>0</v>
      </c>
      <c r="FD198" s="1631">
        <v>1</v>
      </c>
      <c r="FE198" s="1632">
        <v>0</v>
      </c>
      <c r="FF198" s="1632">
        <v>0</v>
      </c>
      <c r="FG198" s="1632">
        <v>0</v>
      </c>
      <c r="FH198" s="1632">
        <v>0</v>
      </c>
      <c r="FI198" s="1632">
        <v>0</v>
      </c>
      <c r="FJ198" s="1631">
        <v>1</v>
      </c>
      <c r="FK198" s="1632">
        <v>0</v>
      </c>
      <c r="FL198" s="1631">
        <v>1</v>
      </c>
      <c r="FM198" s="1631">
        <v>3</v>
      </c>
      <c r="FN198" s="1631">
        <v>1</v>
      </c>
      <c r="FO198" s="1631">
        <v>2</v>
      </c>
      <c r="FP198" s="1631">
        <v>2</v>
      </c>
      <c r="FQ198" s="1632">
        <v>0</v>
      </c>
      <c r="FR198" s="1632">
        <v>0</v>
      </c>
      <c r="FS198" s="1632">
        <v>0</v>
      </c>
      <c r="FT198" s="1632">
        <v>0</v>
      </c>
      <c r="FU198" s="1632">
        <v>0</v>
      </c>
      <c r="FV198" s="1632">
        <v>0</v>
      </c>
      <c r="FW198" s="1632">
        <v>0</v>
      </c>
      <c r="FX198" s="1631">
        <v>1</v>
      </c>
      <c r="FY198" s="1632">
        <v>0</v>
      </c>
      <c r="FZ198" s="1632">
        <v>0</v>
      </c>
      <c r="GA198" s="1631">
        <v>1</v>
      </c>
      <c r="GB198" s="1632">
        <v>0</v>
      </c>
      <c r="GC198" s="1632">
        <v>0</v>
      </c>
      <c r="GD198" s="1632">
        <v>0</v>
      </c>
      <c r="GE198" s="1632">
        <v>0</v>
      </c>
      <c r="GF198" s="1632">
        <v>0</v>
      </c>
      <c r="GG198" s="1632">
        <v>0</v>
      </c>
      <c r="GH198" s="1632">
        <v>0</v>
      </c>
      <c r="GI198" s="1632">
        <v>0</v>
      </c>
      <c r="GJ198" s="1632">
        <v>0</v>
      </c>
      <c r="GK198" s="1632">
        <v>0</v>
      </c>
      <c r="GL198" s="1631">
        <v>1</v>
      </c>
      <c r="GM198" s="1631">
        <v>1</v>
      </c>
      <c r="GN198" s="1632">
        <v>0</v>
      </c>
      <c r="GO198" s="1632">
        <v>0</v>
      </c>
      <c r="GP198" s="1632">
        <v>0</v>
      </c>
      <c r="GQ198" s="1632">
        <v>0</v>
      </c>
      <c r="GR198" s="1632">
        <v>0</v>
      </c>
      <c r="GS198" s="1632">
        <v>0</v>
      </c>
      <c r="GT198" s="1632">
        <v>0</v>
      </c>
      <c r="GU198" s="1632">
        <v>0</v>
      </c>
      <c r="GV198" s="1632">
        <v>0</v>
      </c>
      <c r="GW198" s="1632">
        <v>0</v>
      </c>
      <c r="GX198" s="1632">
        <v>0</v>
      </c>
      <c r="GY198" s="1632">
        <v>0</v>
      </c>
      <c r="GZ198" s="1632">
        <v>0</v>
      </c>
      <c r="HA198" s="1632">
        <v>0</v>
      </c>
      <c r="HB198" s="1631">
        <v>1</v>
      </c>
      <c r="HC198" s="1632">
        <v>0</v>
      </c>
      <c r="HD198" s="1632">
        <v>0</v>
      </c>
      <c r="HE198" s="1632">
        <v>0</v>
      </c>
      <c r="HF198" s="1632">
        <v>0</v>
      </c>
      <c r="HG198" s="1632">
        <v>0</v>
      </c>
      <c r="HH198" s="1632">
        <v>0</v>
      </c>
      <c r="HI198" s="1632">
        <v>0</v>
      </c>
      <c r="HJ198" s="1631">
        <v>1</v>
      </c>
      <c r="HK198" s="1631">
        <v>2</v>
      </c>
      <c r="HL198" s="1631">
        <v>2</v>
      </c>
      <c r="HM198" s="1631">
        <v>6</v>
      </c>
      <c r="HN198" s="1631">
        <v>2</v>
      </c>
      <c r="HO198" s="1631">
        <v>3</v>
      </c>
      <c r="HP198" s="1632">
        <v>0</v>
      </c>
      <c r="HQ198" s="1632">
        <v>0</v>
      </c>
      <c r="HR198" s="1632">
        <v>0</v>
      </c>
      <c r="HS198" s="1632">
        <v>0</v>
      </c>
      <c r="HT198" s="1632">
        <v>0</v>
      </c>
      <c r="HU198" s="1631">
        <v>1</v>
      </c>
      <c r="HV198" s="1631">
        <v>1</v>
      </c>
      <c r="HW198" s="1632">
        <v>0</v>
      </c>
      <c r="HX198" s="1632">
        <v>0</v>
      </c>
      <c r="HY198" s="1631">
        <v>4</v>
      </c>
      <c r="HZ198" s="1631">
        <v>2</v>
      </c>
      <c r="IA198" s="1632">
        <v>0</v>
      </c>
      <c r="IB198" s="1631">
        <v>8</v>
      </c>
      <c r="IC198" s="1632">
        <v>0</v>
      </c>
      <c r="ID198" s="1632">
        <v>0</v>
      </c>
      <c r="IE198" s="1632">
        <v>0</v>
      </c>
      <c r="IF198" s="1632">
        <v>0</v>
      </c>
      <c r="IG198" s="1632">
        <v>0</v>
      </c>
      <c r="IH198" s="1632">
        <v>0</v>
      </c>
      <c r="II198" s="1632">
        <v>0</v>
      </c>
      <c r="IJ198" s="1632">
        <v>0</v>
      </c>
      <c r="IK198" s="1632">
        <v>0</v>
      </c>
      <c r="IL198" s="1631">
        <v>1</v>
      </c>
      <c r="IM198" s="1632">
        <v>0</v>
      </c>
      <c r="IN198" s="1631">
        <v>1</v>
      </c>
      <c r="IO198" s="1632">
        <v>0</v>
      </c>
      <c r="IP198" s="1632">
        <v>0</v>
      </c>
      <c r="IQ198" s="1632">
        <v>0</v>
      </c>
      <c r="IR198" s="1632">
        <v>0</v>
      </c>
      <c r="IS198" s="1632">
        <v>0</v>
      </c>
      <c r="IT198" s="1632">
        <v>0</v>
      </c>
      <c r="IU198" s="1632">
        <v>0</v>
      </c>
      <c r="IV198" s="1632">
        <v>0</v>
      </c>
      <c r="IW198" s="1632">
        <v>0</v>
      </c>
      <c r="IX198" s="1632">
        <v>0</v>
      </c>
      <c r="IY198" s="1632">
        <v>0</v>
      </c>
      <c r="IZ198" s="1632">
        <v>0</v>
      </c>
      <c r="JA198" s="1632">
        <v>0</v>
      </c>
      <c r="JB198" s="1632">
        <v>0</v>
      </c>
      <c r="JC198" s="1632">
        <v>0</v>
      </c>
      <c r="JD198" s="1632">
        <v>0</v>
      </c>
      <c r="JE198" s="1632">
        <v>0</v>
      </c>
      <c r="JF198" s="1631">
        <v>2</v>
      </c>
      <c r="JG198" s="1632">
        <v>0</v>
      </c>
      <c r="JH198" s="1632">
        <v>0</v>
      </c>
      <c r="JI198" s="1632">
        <v>0</v>
      </c>
      <c r="JJ198" s="1632">
        <v>0</v>
      </c>
      <c r="JK198" s="1632">
        <v>0</v>
      </c>
      <c r="JL198" s="1632">
        <v>0</v>
      </c>
      <c r="JM198" s="1632">
        <v>0</v>
      </c>
      <c r="JN198" s="1632">
        <v>0</v>
      </c>
      <c r="JO198" s="1632">
        <v>0</v>
      </c>
      <c r="JP198" s="1632">
        <v>0</v>
      </c>
      <c r="JQ198" s="1632">
        <v>0</v>
      </c>
      <c r="JR198" s="1631">
        <v>1</v>
      </c>
      <c r="JS198" s="1631">
        <v>2</v>
      </c>
      <c r="JT198" s="1632">
        <v>0</v>
      </c>
      <c r="JU198" s="1632">
        <v>0</v>
      </c>
      <c r="JV198" s="1631">
        <v>1</v>
      </c>
      <c r="JW198" s="1632">
        <v>0</v>
      </c>
      <c r="JX198" s="1632">
        <v>0</v>
      </c>
      <c r="JY198" s="1632">
        <v>0</v>
      </c>
      <c r="JZ198" s="1632">
        <v>0</v>
      </c>
      <c r="KA198" s="1632">
        <v>0</v>
      </c>
      <c r="KB198" s="1631">
        <v>1</v>
      </c>
      <c r="KC198" s="1631">
        <v>1</v>
      </c>
      <c r="KD198" s="1631">
        <v>2</v>
      </c>
      <c r="KE198" s="1631">
        <v>1</v>
      </c>
      <c r="KF198" s="1631">
        <v>1</v>
      </c>
      <c r="KG198" s="1631">
        <v>1</v>
      </c>
      <c r="KH198" s="1631">
        <v>1</v>
      </c>
      <c r="KI198" s="1632">
        <v>0</v>
      </c>
      <c r="KJ198" s="1632">
        <v>0</v>
      </c>
      <c r="KK198" s="1632">
        <v>0</v>
      </c>
      <c r="KL198" s="1632">
        <v>0</v>
      </c>
      <c r="KM198" s="1632">
        <v>0</v>
      </c>
      <c r="KN198" s="1632">
        <v>0</v>
      </c>
      <c r="KO198" s="1632">
        <v>0</v>
      </c>
      <c r="KP198" s="1632">
        <v>0</v>
      </c>
      <c r="KQ198" s="1632">
        <v>0</v>
      </c>
      <c r="KR198" s="1632">
        <v>0</v>
      </c>
      <c r="KS198" s="1631">
        <v>1</v>
      </c>
      <c r="KT198" s="1632">
        <v>0</v>
      </c>
      <c r="KU198" s="1632">
        <v>0</v>
      </c>
      <c r="KV198" s="1632">
        <v>0</v>
      </c>
      <c r="KW198" s="1632">
        <v>0</v>
      </c>
      <c r="KX198" s="1632">
        <v>0</v>
      </c>
      <c r="KY198" s="1632">
        <v>0</v>
      </c>
      <c r="KZ198" s="1632">
        <v>0</v>
      </c>
      <c r="LA198" s="1631">
        <v>1</v>
      </c>
      <c r="LB198" s="1634">
        <v>0</v>
      </c>
    </row>
    <row r="199" spans="2:314" ht="15" customHeight="1">
      <c r="B199" s="1537"/>
      <c r="C199" s="1087" t="s">
        <v>71</v>
      </c>
      <c r="D199" s="1088">
        <v>41</v>
      </c>
      <c r="E199" s="1631">
        <v>41</v>
      </c>
      <c r="F199" s="1632">
        <v>0</v>
      </c>
      <c r="G199" s="1632">
        <v>0</v>
      </c>
      <c r="H199" s="1632">
        <v>0</v>
      </c>
      <c r="I199" s="1632">
        <v>0</v>
      </c>
      <c r="J199" s="1632">
        <v>0</v>
      </c>
      <c r="K199" s="1632">
        <v>0</v>
      </c>
      <c r="L199" s="1632">
        <v>0</v>
      </c>
      <c r="M199" s="1632">
        <v>0</v>
      </c>
      <c r="N199" s="1632">
        <v>0</v>
      </c>
      <c r="O199" s="1632">
        <v>0</v>
      </c>
      <c r="P199" s="1632">
        <v>0</v>
      </c>
      <c r="Q199" s="1631">
        <v>1</v>
      </c>
      <c r="R199" s="1631">
        <v>1</v>
      </c>
      <c r="S199" s="1631">
        <v>1</v>
      </c>
      <c r="T199" s="1632">
        <v>0</v>
      </c>
      <c r="U199" s="1632">
        <v>0</v>
      </c>
      <c r="V199" s="1632">
        <v>0</v>
      </c>
      <c r="W199" s="1632">
        <v>0</v>
      </c>
      <c r="X199" s="1632">
        <v>0</v>
      </c>
      <c r="Y199" s="1632">
        <v>0</v>
      </c>
      <c r="Z199" s="1632">
        <v>0</v>
      </c>
      <c r="AA199" s="1632">
        <v>0</v>
      </c>
      <c r="AB199" s="1632">
        <v>0</v>
      </c>
      <c r="AC199" s="1632">
        <v>0</v>
      </c>
      <c r="AD199" s="1632">
        <v>0</v>
      </c>
      <c r="AE199" s="1632">
        <v>0</v>
      </c>
      <c r="AF199" s="1632">
        <v>0</v>
      </c>
      <c r="AG199" s="1632">
        <v>0</v>
      </c>
      <c r="AH199" s="1632">
        <v>0</v>
      </c>
      <c r="AI199" s="1632">
        <v>0</v>
      </c>
      <c r="AJ199" s="1632">
        <v>0</v>
      </c>
      <c r="AK199" s="1632">
        <v>0</v>
      </c>
      <c r="AL199" s="1632">
        <v>0</v>
      </c>
      <c r="AM199" s="1632">
        <v>0</v>
      </c>
      <c r="AN199" s="1632">
        <v>0</v>
      </c>
      <c r="AO199" s="1632">
        <v>0</v>
      </c>
      <c r="AP199" s="1632">
        <v>0</v>
      </c>
      <c r="AQ199" s="1632">
        <v>0</v>
      </c>
      <c r="AR199" s="1632">
        <v>0</v>
      </c>
      <c r="AS199" s="1632">
        <v>0</v>
      </c>
      <c r="AT199" s="1632">
        <v>0</v>
      </c>
      <c r="AU199" s="1632">
        <v>0</v>
      </c>
      <c r="AV199" s="1632">
        <v>0</v>
      </c>
      <c r="AW199" s="1632">
        <v>0</v>
      </c>
      <c r="AX199" s="1632">
        <v>0</v>
      </c>
      <c r="AY199" s="1632">
        <v>0</v>
      </c>
      <c r="AZ199" s="1632">
        <v>0</v>
      </c>
      <c r="BA199" s="1632">
        <v>0</v>
      </c>
      <c r="BB199" s="1632">
        <v>0</v>
      </c>
      <c r="BC199" s="1632">
        <v>0</v>
      </c>
      <c r="BD199" s="1632">
        <v>0</v>
      </c>
      <c r="BE199" s="1632">
        <v>0</v>
      </c>
      <c r="BF199" s="1632">
        <v>0</v>
      </c>
      <c r="BG199" s="1632">
        <v>0</v>
      </c>
      <c r="BH199" s="1632">
        <v>0</v>
      </c>
      <c r="BI199" s="1632">
        <v>0</v>
      </c>
      <c r="BJ199" s="1632">
        <v>0</v>
      </c>
      <c r="BK199" s="1632">
        <v>0</v>
      </c>
      <c r="BL199" s="1632">
        <v>0</v>
      </c>
      <c r="BM199" s="1632">
        <v>0</v>
      </c>
      <c r="BN199" s="1632">
        <v>0</v>
      </c>
      <c r="BO199" s="1632">
        <v>0</v>
      </c>
      <c r="BP199" s="1632">
        <v>0</v>
      </c>
      <c r="BQ199" s="1632">
        <v>0</v>
      </c>
      <c r="BR199" s="1632">
        <v>0</v>
      </c>
      <c r="BS199" s="1632">
        <v>0</v>
      </c>
      <c r="BT199" s="1632">
        <v>0</v>
      </c>
      <c r="BU199" s="1631">
        <v>1</v>
      </c>
      <c r="BV199" s="1632">
        <v>0</v>
      </c>
      <c r="BW199" s="1632">
        <v>0</v>
      </c>
      <c r="BX199" s="1632">
        <v>0</v>
      </c>
      <c r="BY199" s="1632">
        <v>0</v>
      </c>
      <c r="BZ199" s="1632">
        <v>0</v>
      </c>
      <c r="CA199" s="1632">
        <v>0</v>
      </c>
      <c r="CB199" s="1632">
        <v>0</v>
      </c>
      <c r="CC199" s="1632">
        <v>0</v>
      </c>
      <c r="CD199" s="1631">
        <v>1</v>
      </c>
      <c r="CE199" s="1632">
        <v>0</v>
      </c>
      <c r="CF199" s="1632">
        <v>0</v>
      </c>
      <c r="CG199" s="1632">
        <v>0</v>
      </c>
      <c r="CH199" s="1632">
        <v>0</v>
      </c>
      <c r="CI199" s="1632">
        <v>0</v>
      </c>
      <c r="CJ199" s="1632">
        <v>0</v>
      </c>
      <c r="CK199" s="1632">
        <v>0</v>
      </c>
      <c r="CL199" s="1632">
        <v>0</v>
      </c>
      <c r="CM199" s="1632">
        <v>0</v>
      </c>
      <c r="CN199" s="1632">
        <v>0</v>
      </c>
      <c r="CO199" s="1631">
        <v>1</v>
      </c>
      <c r="CP199" s="1632">
        <v>0</v>
      </c>
      <c r="CQ199" s="1632">
        <v>0</v>
      </c>
      <c r="CR199" s="1632">
        <v>0</v>
      </c>
      <c r="CS199" s="1632">
        <v>0</v>
      </c>
      <c r="CT199" s="1632">
        <v>0</v>
      </c>
      <c r="CU199" s="1632">
        <v>0</v>
      </c>
      <c r="CV199" s="1632">
        <v>0</v>
      </c>
      <c r="CW199" s="1632">
        <v>0</v>
      </c>
      <c r="CX199" s="1632">
        <v>0</v>
      </c>
      <c r="CY199" s="1632">
        <v>0</v>
      </c>
      <c r="CZ199" s="1632">
        <v>0</v>
      </c>
      <c r="DA199" s="1632">
        <v>0</v>
      </c>
      <c r="DB199" s="1631">
        <v>1</v>
      </c>
      <c r="DC199" s="1632">
        <v>0</v>
      </c>
      <c r="DD199" s="1632">
        <v>0</v>
      </c>
      <c r="DE199" s="1632">
        <v>0</v>
      </c>
      <c r="DF199" s="1632">
        <v>0</v>
      </c>
      <c r="DG199" s="1632">
        <v>0</v>
      </c>
      <c r="DH199" s="1631">
        <v>1</v>
      </c>
      <c r="DI199" s="1632">
        <v>0</v>
      </c>
      <c r="DJ199" s="1631">
        <v>1</v>
      </c>
      <c r="DK199" s="1632">
        <v>0</v>
      </c>
      <c r="DL199" s="1632">
        <v>0</v>
      </c>
      <c r="DM199" s="1632">
        <v>0</v>
      </c>
      <c r="DN199" s="1631">
        <v>2</v>
      </c>
      <c r="DO199" s="1631">
        <v>1</v>
      </c>
      <c r="DP199" s="1631">
        <v>2</v>
      </c>
      <c r="DQ199" s="1632">
        <v>0</v>
      </c>
      <c r="DR199" s="1632">
        <v>0</v>
      </c>
      <c r="DS199" s="1632">
        <v>0</v>
      </c>
      <c r="DT199" s="1632">
        <v>0</v>
      </c>
      <c r="DU199" s="1632">
        <v>0</v>
      </c>
      <c r="DV199" s="1632">
        <v>0</v>
      </c>
      <c r="DW199" s="1632">
        <v>0</v>
      </c>
      <c r="DX199" s="1632">
        <v>0</v>
      </c>
      <c r="DY199" s="1632">
        <v>0</v>
      </c>
      <c r="DZ199" s="1631">
        <v>1</v>
      </c>
      <c r="EA199" s="1632">
        <v>0</v>
      </c>
      <c r="EB199" s="1632">
        <v>0</v>
      </c>
      <c r="EC199" s="1632">
        <v>0</v>
      </c>
      <c r="ED199" s="1632">
        <v>0</v>
      </c>
      <c r="EE199" s="1632">
        <v>0</v>
      </c>
      <c r="EF199" s="1632">
        <v>0</v>
      </c>
      <c r="EG199" s="1632">
        <v>0</v>
      </c>
      <c r="EH199" s="1632">
        <v>0</v>
      </c>
      <c r="EI199" s="1632">
        <v>0</v>
      </c>
      <c r="EJ199" s="1631">
        <v>1</v>
      </c>
      <c r="EK199" s="1632">
        <v>0</v>
      </c>
      <c r="EL199" s="1631">
        <v>1</v>
      </c>
      <c r="EM199" s="1632">
        <v>0</v>
      </c>
      <c r="EN199" s="1632">
        <v>0</v>
      </c>
      <c r="EO199" s="1631">
        <v>1</v>
      </c>
      <c r="EP199" s="1632">
        <v>0</v>
      </c>
      <c r="EQ199" s="1632">
        <v>0</v>
      </c>
      <c r="ER199" s="1632">
        <v>0</v>
      </c>
      <c r="ES199" s="1632">
        <v>0</v>
      </c>
      <c r="ET199" s="1632">
        <v>0</v>
      </c>
      <c r="EU199" s="1632">
        <v>0</v>
      </c>
      <c r="EV199" s="1632">
        <v>0</v>
      </c>
      <c r="EW199" s="1632">
        <v>0</v>
      </c>
      <c r="EX199" s="1632">
        <v>0</v>
      </c>
      <c r="EY199" s="1632">
        <v>0</v>
      </c>
      <c r="EZ199" s="1632">
        <v>0</v>
      </c>
      <c r="FA199" s="1632">
        <v>0</v>
      </c>
      <c r="FB199" s="1631">
        <v>2</v>
      </c>
      <c r="FC199" s="1632">
        <v>0</v>
      </c>
      <c r="FD199" s="1631">
        <v>1</v>
      </c>
      <c r="FE199" s="1632">
        <v>0</v>
      </c>
      <c r="FF199" s="1632">
        <v>0</v>
      </c>
      <c r="FG199" s="1632">
        <v>0</v>
      </c>
      <c r="FH199" s="1632">
        <v>0</v>
      </c>
      <c r="FI199" s="1632">
        <v>0</v>
      </c>
      <c r="FJ199" s="1632">
        <v>0</v>
      </c>
      <c r="FK199" s="1632">
        <v>0</v>
      </c>
      <c r="FL199" s="1632">
        <v>0</v>
      </c>
      <c r="FM199" s="1631">
        <v>1</v>
      </c>
      <c r="FN199" s="1632">
        <v>0</v>
      </c>
      <c r="FO199" s="1631">
        <v>2</v>
      </c>
      <c r="FP199" s="1632">
        <v>0</v>
      </c>
      <c r="FQ199" s="1632">
        <v>0</v>
      </c>
      <c r="FR199" s="1632">
        <v>0</v>
      </c>
      <c r="FS199" s="1632">
        <v>0</v>
      </c>
      <c r="FT199" s="1632">
        <v>0</v>
      </c>
      <c r="FU199" s="1632">
        <v>0</v>
      </c>
      <c r="FV199" s="1632">
        <v>0</v>
      </c>
      <c r="FW199" s="1632">
        <v>0</v>
      </c>
      <c r="FX199" s="1632">
        <v>0</v>
      </c>
      <c r="FY199" s="1632">
        <v>0</v>
      </c>
      <c r="FZ199" s="1632">
        <v>0</v>
      </c>
      <c r="GA199" s="1632">
        <v>0</v>
      </c>
      <c r="GB199" s="1632">
        <v>0</v>
      </c>
      <c r="GC199" s="1632">
        <v>0</v>
      </c>
      <c r="GD199" s="1632">
        <v>0</v>
      </c>
      <c r="GE199" s="1632">
        <v>0</v>
      </c>
      <c r="GF199" s="1632">
        <v>0</v>
      </c>
      <c r="GG199" s="1632">
        <v>0</v>
      </c>
      <c r="GH199" s="1632">
        <v>0</v>
      </c>
      <c r="GI199" s="1632">
        <v>0</v>
      </c>
      <c r="GJ199" s="1632">
        <v>0</v>
      </c>
      <c r="GK199" s="1631">
        <v>2</v>
      </c>
      <c r="GL199" s="1632">
        <v>0</v>
      </c>
      <c r="GM199" s="1632">
        <v>0</v>
      </c>
      <c r="GN199" s="1632">
        <v>0</v>
      </c>
      <c r="GO199" s="1632">
        <v>0</v>
      </c>
      <c r="GP199" s="1632">
        <v>0</v>
      </c>
      <c r="GQ199" s="1632">
        <v>0</v>
      </c>
      <c r="GR199" s="1632">
        <v>0</v>
      </c>
      <c r="GS199" s="1632">
        <v>0</v>
      </c>
      <c r="GT199" s="1632">
        <v>0</v>
      </c>
      <c r="GU199" s="1632">
        <v>0</v>
      </c>
      <c r="GV199" s="1632">
        <v>0</v>
      </c>
      <c r="GW199" s="1632">
        <v>0</v>
      </c>
      <c r="GX199" s="1632">
        <v>0</v>
      </c>
      <c r="GY199" s="1632">
        <v>0</v>
      </c>
      <c r="GZ199" s="1632">
        <v>0</v>
      </c>
      <c r="HA199" s="1632">
        <v>0</v>
      </c>
      <c r="HB199" s="1632">
        <v>0</v>
      </c>
      <c r="HC199" s="1632">
        <v>0</v>
      </c>
      <c r="HD199" s="1632">
        <v>0</v>
      </c>
      <c r="HE199" s="1632">
        <v>0</v>
      </c>
      <c r="HF199" s="1631">
        <v>1</v>
      </c>
      <c r="HG199" s="1632">
        <v>0</v>
      </c>
      <c r="HH199" s="1632">
        <v>0</v>
      </c>
      <c r="HI199" s="1632">
        <v>0</v>
      </c>
      <c r="HJ199" s="1632">
        <v>0</v>
      </c>
      <c r="HK199" s="1632">
        <v>0</v>
      </c>
      <c r="HL199" s="1632">
        <v>0</v>
      </c>
      <c r="HM199" s="1631">
        <v>2</v>
      </c>
      <c r="HN199" s="1632">
        <v>0</v>
      </c>
      <c r="HO199" s="1632">
        <v>0</v>
      </c>
      <c r="HP199" s="1632">
        <v>0</v>
      </c>
      <c r="HQ199" s="1632">
        <v>0</v>
      </c>
      <c r="HR199" s="1632">
        <v>0</v>
      </c>
      <c r="HS199" s="1632">
        <v>0</v>
      </c>
      <c r="HT199" s="1632">
        <v>0</v>
      </c>
      <c r="HU199" s="1632">
        <v>0</v>
      </c>
      <c r="HV199" s="1631">
        <v>1</v>
      </c>
      <c r="HW199" s="1631">
        <v>1</v>
      </c>
      <c r="HX199" s="1632">
        <v>0</v>
      </c>
      <c r="HY199" s="1632">
        <v>0</v>
      </c>
      <c r="HZ199" s="1631">
        <v>2</v>
      </c>
      <c r="IA199" s="1632">
        <v>0</v>
      </c>
      <c r="IB199" s="1631">
        <v>1</v>
      </c>
      <c r="IC199" s="1632">
        <v>0</v>
      </c>
      <c r="ID199" s="1632">
        <v>0</v>
      </c>
      <c r="IE199" s="1632">
        <v>0</v>
      </c>
      <c r="IF199" s="1632">
        <v>0</v>
      </c>
      <c r="IG199" s="1632">
        <v>0</v>
      </c>
      <c r="IH199" s="1632">
        <v>0</v>
      </c>
      <c r="II199" s="1632">
        <v>0</v>
      </c>
      <c r="IJ199" s="1632">
        <v>0</v>
      </c>
      <c r="IK199" s="1632">
        <v>0</v>
      </c>
      <c r="IL199" s="1632">
        <v>0</v>
      </c>
      <c r="IM199" s="1632">
        <v>0</v>
      </c>
      <c r="IN199" s="1632">
        <v>0</v>
      </c>
      <c r="IO199" s="1632">
        <v>0</v>
      </c>
      <c r="IP199" s="1632">
        <v>0</v>
      </c>
      <c r="IQ199" s="1632">
        <v>0</v>
      </c>
      <c r="IR199" s="1632">
        <v>0</v>
      </c>
      <c r="IS199" s="1632">
        <v>0</v>
      </c>
      <c r="IT199" s="1632">
        <v>0</v>
      </c>
      <c r="IU199" s="1632">
        <v>0</v>
      </c>
      <c r="IV199" s="1632">
        <v>0</v>
      </c>
      <c r="IW199" s="1632">
        <v>0</v>
      </c>
      <c r="IX199" s="1632">
        <v>0</v>
      </c>
      <c r="IY199" s="1632">
        <v>0</v>
      </c>
      <c r="IZ199" s="1632">
        <v>0</v>
      </c>
      <c r="JA199" s="1632">
        <v>0</v>
      </c>
      <c r="JB199" s="1632">
        <v>0</v>
      </c>
      <c r="JC199" s="1632">
        <v>0</v>
      </c>
      <c r="JD199" s="1632">
        <v>0</v>
      </c>
      <c r="JE199" s="1631">
        <v>1</v>
      </c>
      <c r="JF199" s="1631">
        <v>1</v>
      </c>
      <c r="JG199" s="1632">
        <v>0</v>
      </c>
      <c r="JH199" s="1632">
        <v>0</v>
      </c>
      <c r="JI199" s="1632">
        <v>0</v>
      </c>
      <c r="JJ199" s="1632">
        <v>0</v>
      </c>
      <c r="JK199" s="1632">
        <v>0</v>
      </c>
      <c r="JL199" s="1632">
        <v>0</v>
      </c>
      <c r="JM199" s="1632">
        <v>0</v>
      </c>
      <c r="JN199" s="1632">
        <v>0</v>
      </c>
      <c r="JO199" s="1632">
        <v>0</v>
      </c>
      <c r="JP199" s="1632">
        <v>0</v>
      </c>
      <c r="JQ199" s="1631">
        <v>1</v>
      </c>
      <c r="JR199" s="1631">
        <v>1</v>
      </c>
      <c r="JS199" s="1632">
        <v>0</v>
      </c>
      <c r="JT199" s="1632">
        <v>0</v>
      </c>
      <c r="JU199" s="1631">
        <v>1</v>
      </c>
      <c r="JV199" s="1631">
        <v>1</v>
      </c>
      <c r="JW199" s="1632">
        <v>0</v>
      </c>
      <c r="JX199" s="1632">
        <v>0</v>
      </c>
      <c r="JY199" s="1631">
        <v>1</v>
      </c>
      <c r="JZ199" s="1632">
        <v>0</v>
      </c>
      <c r="KA199" s="1632">
        <v>0</v>
      </c>
      <c r="KB199" s="1632">
        <v>0</v>
      </c>
      <c r="KC199" s="1632">
        <v>0</v>
      </c>
      <c r="KD199" s="1632">
        <v>0</v>
      </c>
      <c r="KE199" s="1632">
        <v>0</v>
      </c>
      <c r="KF199" s="1632">
        <v>0</v>
      </c>
      <c r="KG199" s="1632">
        <v>0</v>
      </c>
      <c r="KH199" s="1632">
        <v>0</v>
      </c>
      <c r="KI199" s="1632">
        <v>0</v>
      </c>
      <c r="KJ199" s="1632">
        <v>0</v>
      </c>
      <c r="KK199" s="1632">
        <v>0</v>
      </c>
      <c r="KL199" s="1632">
        <v>0</v>
      </c>
      <c r="KM199" s="1632">
        <v>0</v>
      </c>
      <c r="KN199" s="1632">
        <v>0</v>
      </c>
      <c r="KO199" s="1632">
        <v>0</v>
      </c>
      <c r="KP199" s="1632">
        <v>0</v>
      </c>
      <c r="KQ199" s="1632">
        <v>0</v>
      </c>
      <c r="KR199" s="1632">
        <v>0</v>
      </c>
      <c r="KS199" s="1632">
        <v>0</v>
      </c>
      <c r="KT199" s="1632">
        <v>0</v>
      </c>
      <c r="KU199" s="1632">
        <v>0</v>
      </c>
      <c r="KV199" s="1632">
        <v>0</v>
      </c>
      <c r="KW199" s="1632">
        <v>0</v>
      </c>
      <c r="KX199" s="1632">
        <v>0</v>
      </c>
      <c r="KY199" s="1632">
        <v>0</v>
      </c>
      <c r="KZ199" s="1632">
        <v>0</v>
      </c>
      <c r="LA199" s="1632">
        <v>0</v>
      </c>
      <c r="LB199" s="1634">
        <v>0</v>
      </c>
    </row>
    <row r="200" spans="2:314" ht="15" customHeight="1">
      <c r="B200" s="1537" t="s">
        <v>805</v>
      </c>
      <c r="C200" s="1087" t="s">
        <v>49</v>
      </c>
      <c r="D200" s="1088">
        <v>6875</v>
      </c>
      <c r="E200" s="1631">
        <v>6874</v>
      </c>
      <c r="F200" s="1631">
        <v>1</v>
      </c>
      <c r="G200" s="1632">
        <v>0</v>
      </c>
      <c r="H200" s="1632">
        <v>0</v>
      </c>
      <c r="I200" s="1632">
        <v>0</v>
      </c>
      <c r="J200" s="1631">
        <v>5</v>
      </c>
      <c r="K200" s="1631">
        <v>10</v>
      </c>
      <c r="L200" s="1631">
        <v>1</v>
      </c>
      <c r="M200" s="1631">
        <v>8</v>
      </c>
      <c r="N200" s="1631">
        <v>10</v>
      </c>
      <c r="O200" s="1631">
        <v>11</v>
      </c>
      <c r="P200" s="1631">
        <v>8</v>
      </c>
      <c r="Q200" s="1631">
        <v>30</v>
      </c>
      <c r="R200" s="1631">
        <v>43</v>
      </c>
      <c r="S200" s="1631">
        <v>219</v>
      </c>
      <c r="T200" s="1631">
        <v>1</v>
      </c>
      <c r="U200" s="1632">
        <v>0</v>
      </c>
      <c r="V200" s="1631">
        <v>2</v>
      </c>
      <c r="W200" s="1631">
        <v>1</v>
      </c>
      <c r="X200" s="1631">
        <v>3</v>
      </c>
      <c r="Y200" s="1631">
        <v>2</v>
      </c>
      <c r="Z200" s="1631">
        <v>2</v>
      </c>
      <c r="AA200" s="1631">
        <v>3</v>
      </c>
      <c r="AB200" s="1631">
        <v>1</v>
      </c>
      <c r="AC200" s="1631">
        <v>11</v>
      </c>
      <c r="AD200" s="1631">
        <v>12</v>
      </c>
      <c r="AE200" s="1631">
        <v>73</v>
      </c>
      <c r="AF200" s="1632">
        <v>0</v>
      </c>
      <c r="AG200" s="1632">
        <v>0</v>
      </c>
      <c r="AH200" s="1632">
        <v>0</v>
      </c>
      <c r="AI200" s="1632">
        <v>0</v>
      </c>
      <c r="AJ200" s="1631">
        <v>2</v>
      </c>
      <c r="AK200" s="1631">
        <v>1</v>
      </c>
      <c r="AL200" s="1632">
        <v>0</v>
      </c>
      <c r="AM200" s="1631">
        <v>2</v>
      </c>
      <c r="AN200" s="1631">
        <v>1</v>
      </c>
      <c r="AO200" s="1631">
        <v>6</v>
      </c>
      <c r="AP200" s="1631">
        <v>12</v>
      </c>
      <c r="AQ200" s="1631">
        <v>20</v>
      </c>
      <c r="AR200" s="1631">
        <v>54</v>
      </c>
      <c r="AS200" s="1632">
        <v>0</v>
      </c>
      <c r="AT200" s="1632">
        <v>0</v>
      </c>
      <c r="AU200" s="1631">
        <v>4</v>
      </c>
      <c r="AV200" s="1631">
        <v>1</v>
      </c>
      <c r="AW200" s="1632">
        <v>0</v>
      </c>
      <c r="AX200" s="1631">
        <v>2</v>
      </c>
      <c r="AY200" s="1631">
        <v>4</v>
      </c>
      <c r="AZ200" s="1631">
        <v>1</v>
      </c>
      <c r="BA200" s="1631">
        <v>2</v>
      </c>
      <c r="BB200" s="1631">
        <v>6</v>
      </c>
      <c r="BC200" s="1631">
        <v>11</v>
      </c>
      <c r="BD200" s="1631">
        <v>73</v>
      </c>
      <c r="BE200" s="1632">
        <v>0</v>
      </c>
      <c r="BF200" s="1632">
        <v>0</v>
      </c>
      <c r="BG200" s="1632">
        <v>0</v>
      </c>
      <c r="BH200" s="1631">
        <v>4</v>
      </c>
      <c r="BI200" s="1631">
        <v>4</v>
      </c>
      <c r="BJ200" s="1631">
        <v>1</v>
      </c>
      <c r="BK200" s="1631">
        <v>5</v>
      </c>
      <c r="BL200" s="1631">
        <v>8</v>
      </c>
      <c r="BM200" s="1631">
        <v>11</v>
      </c>
      <c r="BN200" s="1631">
        <v>11</v>
      </c>
      <c r="BO200" s="1631">
        <v>23</v>
      </c>
      <c r="BP200" s="1631">
        <v>35</v>
      </c>
      <c r="BQ200" s="1631">
        <v>160</v>
      </c>
      <c r="BR200" s="1632">
        <v>0</v>
      </c>
      <c r="BS200" s="1631">
        <v>1</v>
      </c>
      <c r="BT200" s="1632">
        <v>0</v>
      </c>
      <c r="BU200" s="1631">
        <v>8</v>
      </c>
      <c r="BV200" s="1631">
        <v>1</v>
      </c>
      <c r="BW200" s="1631">
        <v>1</v>
      </c>
      <c r="BX200" s="1631">
        <v>4</v>
      </c>
      <c r="BY200" s="1631">
        <v>4</v>
      </c>
      <c r="BZ200" s="1631">
        <v>4</v>
      </c>
      <c r="CA200" s="1631">
        <v>5</v>
      </c>
      <c r="CB200" s="1631">
        <v>26</v>
      </c>
      <c r="CC200" s="1631">
        <v>47</v>
      </c>
      <c r="CD200" s="1631">
        <v>209</v>
      </c>
      <c r="CE200" s="1632">
        <v>0</v>
      </c>
      <c r="CF200" s="1632">
        <v>0</v>
      </c>
      <c r="CG200" s="1632">
        <v>0</v>
      </c>
      <c r="CH200" s="1631">
        <v>7</v>
      </c>
      <c r="CI200" s="1631">
        <v>3</v>
      </c>
      <c r="CJ200" s="1631">
        <v>2</v>
      </c>
      <c r="CK200" s="1631">
        <v>1</v>
      </c>
      <c r="CL200" s="1631">
        <v>8</v>
      </c>
      <c r="CM200" s="1631">
        <v>3</v>
      </c>
      <c r="CN200" s="1631">
        <v>10</v>
      </c>
      <c r="CO200" s="1631">
        <v>27</v>
      </c>
      <c r="CP200" s="1631">
        <v>50</v>
      </c>
      <c r="CQ200" s="1631">
        <v>125</v>
      </c>
      <c r="CR200" s="1632">
        <v>0</v>
      </c>
      <c r="CS200" s="1632">
        <v>0</v>
      </c>
      <c r="CT200" s="1631">
        <v>6</v>
      </c>
      <c r="CU200" s="1631">
        <v>4</v>
      </c>
      <c r="CV200" s="1631">
        <v>8</v>
      </c>
      <c r="CW200" s="1631">
        <v>1</v>
      </c>
      <c r="CX200" s="1631">
        <v>8</v>
      </c>
      <c r="CY200" s="1631">
        <v>4</v>
      </c>
      <c r="CZ200" s="1631">
        <v>7</v>
      </c>
      <c r="DA200" s="1631">
        <v>17</v>
      </c>
      <c r="DB200" s="1631">
        <v>27</v>
      </c>
      <c r="DC200" s="1631">
        <v>74</v>
      </c>
      <c r="DD200" s="1632">
        <v>0</v>
      </c>
      <c r="DE200" s="1631">
        <v>5</v>
      </c>
      <c r="DF200" s="1632">
        <v>0</v>
      </c>
      <c r="DG200" s="1631">
        <v>17</v>
      </c>
      <c r="DH200" s="1631">
        <v>22</v>
      </c>
      <c r="DI200" s="1631">
        <v>16</v>
      </c>
      <c r="DJ200" s="1631">
        <v>24</v>
      </c>
      <c r="DK200" s="1631">
        <v>47</v>
      </c>
      <c r="DL200" s="1631">
        <v>50</v>
      </c>
      <c r="DM200" s="1631">
        <v>42</v>
      </c>
      <c r="DN200" s="1631">
        <v>188</v>
      </c>
      <c r="DO200" s="1631">
        <v>279</v>
      </c>
      <c r="DP200" s="1631">
        <v>827</v>
      </c>
      <c r="DQ200" s="1632">
        <v>0</v>
      </c>
      <c r="DR200" s="1632">
        <v>0</v>
      </c>
      <c r="DS200" s="1632">
        <v>0</v>
      </c>
      <c r="DT200" s="1632">
        <v>0</v>
      </c>
      <c r="DU200" s="1631">
        <v>4</v>
      </c>
      <c r="DV200" s="1631">
        <v>5</v>
      </c>
      <c r="DW200" s="1631">
        <v>2</v>
      </c>
      <c r="DX200" s="1631">
        <v>3</v>
      </c>
      <c r="DY200" s="1631">
        <v>3</v>
      </c>
      <c r="DZ200" s="1631">
        <v>4</v>
      </c>
      <c r="EA200" s="1631">
        <v>7</v>
      </c>
      <c r="EB200" s="1631">
        <v>23</v>
      </c>
      <c r="EC200" s="1631">
        <v>38</v>
      </c>
      <c r="ED200" s="1631">
        <v>181</v>
      </c>
      <c r="EE200" s="1632">
        <v>0</v>
      </c>
      <c r="EF200" s="1632">
        <v>0</v>
      </c>
      <c r="EG200" s="1632">
        <v>0</v>
      </c>
      <c r="EH200" s="1632">
        <v>0</v>
      </c>
      <c r="EI200" s="1631">
        <v>2</v>
      </c>
      <c r="EJ200" s="1632">
        <v>0</v>
      </c>
      <c r="EK200" s="1631">
        <v>4</v>
      </c>
      <c r="EL200" s="1631">
        <v>4</v>
      </c>
      <c r="EM200" s="1632">
        <v>0</v>
      </c>
      <c r="EN200" s="1631">
        <v>7</v>
      </c>
      <c r="EO200" s="1631">
        <v>16</v>
      </c>
      <c r="EP200" s="1631">
        <v>31</v>
      </c>
      <c r="EQ200" s="1631">
        <v>119</v>
      </c>
      <c r="ER200" s="1631">
        <v>1</v>
      </c>
      <c r="ES200" s="1632">
        <v>0</v>
      </c>
      <c r="ET200" s="1632">
        <v>0</v>
      </c>
      <c r="EU200" s="1631">
        <v>7</v>
      </c>
      <c r="EV200" s="1631">
        <v>4</v>
      </c>
      <c r="EW200" s="1631">
        <v>4</v>
      </c>
      <c r="EX200" s="1631">
        <v>4</v>
      </c>
      <c r="EY200" s="1631">
        <v>8</v>
      </c>
      <c r="EZ200" s="1631">
        <v>10</v>
      </c>
      <c r="FA200" s="1631">
        <v>7</v>
      </c>
      <c r="FB200" s="1631">
        <v>39</v>
      </c>
      <c r="FC200" s="1631">
        <v>62</v>
      </c>
      <c r="FD200" s="1631">
        <v>209</v>
      </c>
      <c r="FE200" s="1632">
        <v>0</v>
      </c>
      <c r="FF200" s="1631">
        <v>2</v>
      </c>
      <c r="FG200" s="1632">
        <v>0</v>
      </c>
      <c r="FH200" s="1631">
        <v>2</v>
      </c>
      <c r="FI200" s="1631">
        <v>17</v>
      </c>
      <c r="FJ200" s="1631">
        <v>7</v>
      </c>
      <c r="FK200" s="1631">
        <v>11</v>
      </c>
      <c r="FL200" s="1631">
        <v>13</v>
      </c>
      <c r="FM200" s="1631">
        <v>24</v>
      </c>
      <c r="FN200" s="1631">
        <v>22</v>
      </c>
      <c r="FO200" s="1631">
        <v>83</v>
      </c>
      <c r="FP200" s="1631">
        <v>107</v>
      </c>
      <c r="FQ200" s="1631">
        <v>324</v>
      </c>
      <c r="FR200" s="1632">
        <v>0</v>
      </c>
      <c r="FS200" s="1632">
        <v>0</v>
      </c>
      <c r="FT200" s="1631">
        <v>5</v>
      </c>
      <c r="FU200" s="1631">
        <v>3</v>
      </c>
      <c r="FV200" s="1631">
        <v>3</v>
      </c>
      <c r="FW200" s="1631">
        <v>3</v>
      </c>
      <c r="FX200" s="1631">
        <v>4</v>
      </c>
      <c r="FY200" s="1631">
        <v>1</v>
      </c>
      <c r="FZ200" s="1631">
        <v>2</v>
      </c>
      <c r="GA200" s="1631">
        <v>10</v>
      </c>
      <c r="GB200" s="1631">
        <v>6</v>
      </c>
      <c r="GC200" s="1631">
        <v>21</v>
      </c>
      <c r="GD200" s="1632">
        <v>0</v>
      </c>
      <c r="GE200" s="1632">
        <v>0</v>
      </c>
      <c r="GF200" s="1631">
        <v>2</v>
      </c>
      <c r="GG200" s="1631">
        <v>2</v>
      </c>
      <c r="GH200" s="1631">
        <v>3</v>
      </c>
      <c r="GI200" s="1631">
        <v>2</v>
      </c>
      <c r="GJ200" s="1631">
        <v>1</v>
      </c>
      <c r="GK200" s="1632">
        <v>0</v>
      </c>
      <c r="GL200" s="1631">
        <v>2</v>
      </c>
      <c r="GM200" s="1631">
        <v>3</v>
      </c>
      <c r="GN200" s="1631">
        <v>6</v>
      </c>
      <c r="GO200" s="1631">
        <v>21</v>
      </c>
      <c r="GP200" s="1632">
        <v>0</v>
      </c>
      <c r="GQ200" s="1632">
        <v>0</v>
      </c>
      <c r="GR200" s="1632">
        <v>0</v>
      </c>
      <c r="GS200" s="1632">
        <v>0</v>
      </c>
      <c r="GT200" s="1631">
        <v>1</v>
      </c>
      <c r="GU200" s="1631">
        <v>3</v>
      </c>
      <c r="GV200" s="1631">
        <v>1</v>
      </c>
      <c r="GW200" s="1632">
        <v>0</v>
      </c>
      <c r="GX200" s="1631">
        <v>4</v>
      </c>
      <c r="GY200" s="1631">
        <v>3</v>
      </c>
      <c r="GZ200" s="1631">
        <v>6</v>
      </c>
      <c r="HA200" s="1631">
        <v>6</v>
      </c>
      <c r="HB200" s="1631">
        <v>19</v>
      </c>
      <c r="HC200" s="1631">
        <v>1</v>
      </c>
      <c r="HD200" s="1631">
        <v>1</v>
      </c>
      <c r="HE200" s="1631">
        <v>1</v>
      </c>
      <c r="HF200" s="1631">
        <v>18</v>
      </c>
      <c r="HG200" s="1631">
        <v>14</v>
      </c>
      <c r="HH200" s="1631">
        <v>16</v>
      </c>
      <c r="HI200" s="1631">
        <v>11</v>
      </c>
      <c r="HJ200" s="1631">
        <v>23</v>
      </c>
      <c r="HK200" s="1631">
        <v>20</v>
      </c>
      <c r="HL200" s="1631">
        <v>25</v>
      </c>
      <c r="HM200" s="1631">
        <v>170</v>
      </c>
      <c r="HN200" s="1631">
        <v>206</v>
      </c>
      <c r="HO200" s="1631">
        <v>881</v>
      </c>
      <c r="HP200" s="1632">
        <v>0</v>
      </c>
      <c r="HQ200" s="1631">
        <v>1</v>
      </c>
      <c r="HR200" s="1632">
        <v>0</v>
      </c>
      <c r="HS200" s="1631">
        <v>7</v>
      </c>
      <c r="HT200" s="1631">
        <v>6</v>
      </c>
      <c r="HU200" s="1631">
        <v>4</v>
      </c>
      <c r="HV200" s="1631">
        <v>3</v>
      </c>
      <c r="HW200" s="1631">
        <v>6</v>
      </c>
      <c r="HX200" s="1631">
        <v>7</v>
      </c>
      <c r="HY200" s="1631">
        <v>4</v>
      </c>
      <c r="HZ200" s="1631">
        <v>24</v>
      </c>
      <c r="IA200" s="1631">
        <v>53</v>
      </c>
      <c r="IB200" s="1631">
        <v>244</v>
      </c>
      <c r="IC200" s="1632">
        <v>0</v>
      </c>
      <c r="ID200" s="1632">
        <v>0</v>
      </c>
      <c r="IE200" s="1631">
        <v>1</v>
      </c>
      <c r="IF200" s="1632">
        <v>0</v>
      </c>
      <c r="IG200" s="1632">
        <v>0</v>
      </c>
      <c r="IH200" s="1631">
        <v>3</v>
      </c>
      <c r="II200" s="1631">
        <v>1</v>
      </c>
      <c r="IJ200" s="1631">
        <v>1</v>
      </c>
      <c r="IK200" s="1632">
        <v>0</v>
      </c>
      <c r="IL200" s="1631">
        <v>6</v>
      </c>
      <c r="IM200" s="1631">
        <v>5</v>
      </c>
      <c r="IN200" s="1631">
        <v>15</v>
      </c>
      <c r="IO200" s="1632">
        <v>0</v>
      </c>
      <c r="IP200" s="1632">
        <v>0</v>
      </c>
      <c r="IQ200" s="1632">
        <v>0</v>
      </c>
      <c r="IR200" s="1631">
        <v>1</v>
      </c>
      <c r="IS200" s="1632">
        <v>0</v>
      </c>
      <c r="IT200" s="1632">
        <v>0</v>
      </c>
      <c r="IU200" s="1631">
        <v>1</v>
      </c>
      <c r="IV200" s="1631">
        <v>1</v>
      </c>
      <c r="IW200" s="1631">
        <v>2</v>
      </c>
      <c r="IX200" s="1632">
        <v>0</v>
      </c>
      <c r="IY200" s="1631">
        <v>1</v>
      </c>
      <c r="IZ200" s="1632">
        <v>0</v>
      </c>
      <c r="JA200" s="1631">
        <v>2</v>
      </c>
      <c r="JB200" s="1631">
        <v>1</v>
      </c>
      <c r="JC200" s="1631">
        <v>2</v>
      </c>
      <c r="JD200" s="1631">
        <v>2</v>
      </c>
      <c r="JE200" s="1631">
        <v>1</v>
      </c>
      <c r="JF200" s="1631">
        <v>2</v>
      </c>
      <c r="JG200" s="1631">
        <v>1</v>
      </c>
      <c r="JH200" s="1631">
        <v>5</v>
      </c>
      <c r="JI200" s="1631">
        <v>9</v>
      </c>
      <c r="JJ200" s="1631">
        <v>23</v>
      </c>
      <c r="JK200" s="1632">
        <v>0</v>
      </c>
      <c r="JL200" s="1632">
        <v>0</v>
      </c>
      <c r="JM200" s="1631">
        <v>3</v>
      </c>
      <c r="JN200" s="1631">
        <v>5</v>
      </c>
      <c r="JO200" s="1631">
        <v>2</v>
      </c>
      <c r="JP200" s="1631">
        <v>2</v>
      </c>
      <c r="JQ200" s="1631">
        <v>2</v>
      </c>
      <c r="JR200" s="1631">
        <v>3</v>
      </c>
      <c r="JS200" s="1631">
        <v>6</v>
      </c>
      <c r="JT200" s="1631">
        <v>9</v>
      </c>
      <c r="JU200" s="1631">
        <v>5</v>
      </c>
      <c r="JV200" s="1631">
        <v>14</v>
      </c>
      <c r="JW200" s="1632">
        <v>0</v>
      </c>
      <c r="JX200" s="1632">
        <v>0</v>
      </c>
      <c r="JY200" s="1631">
        <v>2</v>
      </c>
      <c r="JZ200" s="1631">
        <v>5</v>
      </c>
      <c r="KA200" s="1631">
        <v>1</v>
      </c>
      <c r="KB200" s="1631">
        <v>1</v>
      </c>
      <c r="KC200" s="1631">
        <v>9</v>
      </c>
      <c r="KD200" s="1631">
        <v>3</v>
      </c>
      <c r="KE200" s="1631">
        <v>5</v>
      </c>
      <c r="KF200" s="1631">
        <v>15</v>
      </c>
      <c r="KG200" s="1631">
        <v>34</v>
      </c>
      <c r="KH200" s="1631">
        <v>102</v>
      </c>
      <c r="KI200" s="1632">
        <v>0</v>
      </c>
      <c r="KJ200" s="1632">
        <v>0</v>
      </c>
      <c r="KK200" s="1632">
        <v>0</v>
      </c>
      <c r="KL200" s="1631">
        <v>2</v>
      </c>
      <c r="KM200" s="1631">
        <v>4</v>
      </c>
      <c r="KN200" s="1632">
        <v>0</v>
      </c>
      <c r="KO200" s="1631">
        <v>1</v>
      </c>
      <c r="KP200" s="1631">
        <v>3</v>
      </c>
      <c r="KQ200" s="1631">
        <v>1</v>
      </c>
      <c r="KR200" s="1631">
        <v>4</v>
      </c>
      <c r="KS200" s="1631">
        <v>18</v>
      </c>
      <c r="KT200" s="1631">
        <v>20</v>
      </c>
      <c r="KU200" s="1631">
        <v>57</v>
      </c>
      <c r="KV200" s="1632">
        <v>0</v>
      </c>
      <c r="KW200" s="1632">
        <v>0</v>
      </c>
      <c r="KX200" s="1632">
        <v>0</v>
      </c>
      <c r="KY200" s="1632">
        <v>0</v>
      </c>
      <c r="KZ200" s="1631">
        <v>1</v>
      </c>
      <c r="LA200" s="1632">
        <v>0</v>
      </c>
      <c r="LB200" s="1633">
        <v>2</v>
      </c>
    </row>
    <row r="201" spans="2:314" ht="15" customHeight="1">
      <c r="B201" s="1537"/>
      <c r="C201" s="1087" t="s">
        <v>70</v>
      </c>
      <c r="D201" s="1088">
        <v>3766</v>
      </c>
      <c r="E201" s="1631">
        <v>3765</v>
      </c>
      <c r="F201" s="1631">
        <v>1</v>
      </c>
      <c r="G201" s="1632">
        <v>0</v>
      </c>
      <c r="H201" s="1632">
        <v>0</v>
      </c>
      <c r="I201" s="1632">
        <v>0</v>
      </c>
      <c r="J201" s="1631">
        <v>2</v>
      </c>
      <c r="K201" s="1631">
        <v>3</v>
      </c>
      <c r="L201" s="1632">
        <v>0</v>
      </c>
      <c r="M201" s="1631">
        <v>6</v>
      </c>
      <c r="N201" s="1631">
        <v>7</v>
      </c>
      <c r="O201" s="1631">
        <v>8</v>
      </c>
      <c r="P201" s="1631">
        <v>5</v>
      </c>
      <c r="Q201" s="1631">
        <v>18</v>
      </c>
      <c r="R201" s="1631">
        <v>20</v>
      </c>
      <c r="S201" s="1631">
        <v>103</v>
      </c>
      <c r="T201" s="1631">
        <v>1</v>
      </c>
      <c r="U201" s="1632">
        <v>0</v>
      </c>
      <c r="V201" s="1631">
        <v>1</v>
      </c>
      <c r="W201" s="1632">
        <v>0</v>
      </c>
      <c r="X201" s="1631">
        <v>2</v>
      </c>
      <c r="Y201" s="1631">
        <v>1</v>
      </c>
      <c r="Z201" s="1631">
        <v>1</v>
      </c>
      <c r="AA201" s="1631">
        <v>1</v>
      </c>
      <c r="AB201" s="1631">
        <v>1</v>
      </c>
      <c r="AC201" s="1631">
        <v>9</v>
      </c>
      <c r="AD201" s="1631">
        <v>11</v>
      </c>
      <c r="AE201" s="1631">
        <v>37</v>
      </c>
      <c r="AF201" s="1632">
        <v>0</v>
      </c>
      <c r="AG201" s="1632">
        <v>0</v>
      </c>
      <c r="AH201" s="1632">
        <v>0</v>
      </c>
      <c r="AI201" s="1632">
        <v>0</v>
      </c>
      <c r="AJ201" s="1632">
        <v>0</v>
      </c>
      <c r="AK201" s="1631">
        <v>1</v>
      </c>
      <c r="AL201" s="1632">
        <v>0</v>
      </c>
      <c r="AM201" s="1631">
        <v>2</v>
      </c>
      <c r="AN201" s="1631">
        <v>1</v>
      </c>
      <c r="AO201" s="1631">
        <v>3</v>
      </c>
      <c r="AP201" s="1631">
        <v>6</v>
      </c>
      <c r="AQ201" s="1631">
        <v>13</v>
      </c>
      <c r="AR201" s="1631">
        <v>28</v>
      </c>
      <c r="AS201" s="1632">
        <v>0</v>
      </c>
      <c r="AT201" s="1632">
        <v>0</v>
      </c>
      <c r="AU201" s="1631">
        <v>1</v>
      </c>
      <c r="AV201" s="1632">
        <v>0</v>
      </c>
      <c r="AW201" s="1632">
        <v>0</v>
      </c>
      <c r="AX201" s="1631">
        <v>2</v>
      </c>
      <c r="AY201" s="1631">
        <v>3</v>
      </c>
      <c r="AZ201" s="1632">
        <v>0</v>
      </c>
      <c r="BA201" s="1631">
        <v>2</v>
      </c>
      <c r="BB201" s="1631">
        <v>5</v>
      </c>
      <c r="BC201" s="1631">
        <v>4</v>
      </c>
      <c r="BD201" s="1631">
        <v>42</v>
      </c>
      <c r="BE201" s="1632">
        <v>0</v>
      </c>
      <c r="BF201" s="1632">
        <v>0</v>
      </c>
      <c r="BG201" s="1632">
        <v>0</v>
      </c>
      <c r="BH201" s="1631">
        <v>2</v>
      </c>
      <c r="BI201" s="1631">
        <v>2</v>
      </c>
      <c r="BJ201" s="1631">
        <v>1</v>
      </c>
      <c r="BK201" s="1631">
        <v>3</v>
      </c>
      <c r="BL201" s="1631">
        <v>5</v>
      </c>
      <c r="BM201" s="1631">
        <v>8</v>
      </c>
      <c r="BN201" s="1631">
        <v>11</v>
      </c>
      <c r="BO201" s="1631">
        <v>19</v>
      </c>
      <c r="BP201" s="1631">
        <v>25</v>
      </c>
      <c r="BQ201" s="1631">
        <v>77</v>
      </c>
      <c r="BR201" s="1632">
        <v>0</v>
      </c>
      <c r="BS201" s="1631">
        <v>1</v>
      </c>
      <c r="BT201" s="1632">
        <v>0</v>
      </c>
      <c r="BU201" s="1631">
        <v>5</v>
      </c>
      <c r="BV201" s="1632">
        <v>0</v>
      </c>
      <c r="BW201" s="1632">
        <v>0</v>
      </c>
      <c r="BX201" s="1631">
        <v>3</v>
      </c>
      <c r="BY201" s="1631">
        <v>3</v>
      </c>
      <c r="BZ201" s="1631">
        <v>4</v>
      </c>
      <c r="CA201" s="1631">
        <v>3</v>
      </c>
      <c r="CB201" s="1631">
        <v>16</v>
      </c>
      <c r="CC201" s="1631">
        <v>26</v>
      </c>
      <c r="CD201" s="1631">
        <v>109</v>
      </c>
      <c r="CE201" s="1632">
        <v>0</v>
      </c>
      <c r="CF201" s="1632">
        <v>0</v>
      </c>
      <c r="CG201" s="1632">
        <v>0</v>
      </c>
      <c r="CH201" s="1631">
        <v>3</v>
      </c>
      <c r="CI201" s="1631">
        <v>2</v>
      </c>
      <c r="CJ201" s="1632">
        <v>0</v>
      </c>
      <c r="CK201" s="1631">
        <v>1</v>
      </c>
      <c r="CL201" s="1631">
        <v>4</v>
      </c>
      <c r="CM201" s="1631">
        <v>2</v>
      </c>
      <c r="CN201" s="1631">
        <v>8</v>
      </c>
      <c r="CO201" s="1631">
        <v>18</v>
      </c>
      <c r="CP201" s="1631">
        <v>35</v>
      </c>
      <c r="CQ201" s="1631">
        <v>70</v>
      </c>
      <c r="CR201" s="1632">
        <v>0</v>
      </c>
      <c r="CS201" s="1632">
        <v>0</v>
      </c>
      <c r="CT201" s="1631">
        <v>3</v>
      </c>
      <c r="CU201" s="1631">
        <v>2</v>
      </c>
      <c r="CV201" s="1631">
        <v>4</v>
      </c>
      <c r="CW201" s="1631">
        <v>1</v>
      </c>
      <c r="CX201" s="1631">
        <v>5</v>
      </c>
      <c r="CY201" s="1631">
        <v>2</v>
      </c>
      <c r="CZ201" s="1631">
        <v>6</v>
      </c>
      <c r="DA201" s="1631">
        <v>12</v>
      </c>
      <c r="DB201" s="1631">
        <v>16</v>
      </c>
      <c r="DC201" s="1631">
        <v>38</v>
      </c>
      <c r="DD201" s="1632">
        <v>0</v>
      </c>
      <c r="DE201" s="1631">
        <v>2</v>
      </c>
      <c r="DF201" s="1632">
        <v>0</v>
      </c>
      <c r="DG201" s="1631">
        <v>10</v>
      </c>
      <c r="DH201" s="1631">
        <v>9</v>
      </c>
      <c r="DI201" s="1631">
        <v>11</v>
      </c>
      <c r="DJ201" s="1631">
        <v>13</v>
      </c>
      <c r="DK201" s="1631">
        <v>31</v>
      </c>
      <c r="DL201" s="1631">
        <v>33</v>
      </c>
      <c r="DM201" s="1631">
        <v>31</v>
      </c>
      <c r="DN201" s="1631">
        <v>128</v>
      </c>
      <c r="DO201" s="1631">
        <v>164</v>
      </c>
      <c r="DP201" s="1631">
        <v>376</v>
      </c>
      <c r="DQ201" s="1632">
        <v>0</v>
      </c>
      <c r="DR201" s="1632">
        <v>0</v>
      </c>
      <c r="DS201" s="1632">
        <v>0</v>
      </c>
      <c r="DT201" s="1632">
        <v>0</v>
      </c>
      <c r="DU201" s="1631">
        <v>4</v>
      </c>
      <c r="DV201" s="1631">
        <v>2</v>
      </c>
      <c r="DW201" s="1632">
        <v>0</v>
      </c>
      <c r="DX201" s="1631">
        <v>1</v>
      </c>
      <c r="DY201" s="1631">
        <v>2</v>
      </c>
      <c r="DZ201" s="1631">
        <v>3</v>
      </c>
      <c r="EA201" s="1631">
        <v>4</v>
      </c>
      <c r="EB201" s="1631">
        <v>12</v>
      </c>
      <c r="EC201" s="1631">
        <v>19</v>
      </c>
      <c r="ED201" s="1631">
        <v>96</v>
      </c>
      <c r="EE201" s="1632">
        <v>0</v>
      </c>
      <c r="EF201" s="1632">
        <v>0</v>
      </c>
      <c r="EG201" s="1632">
        <v>0</v>
      </c>
      <c r="EH201" s="1632">
        <v>0</v>
      </c>
      <c r="EI201" s="1632">
        <v>0</v>
      </c>
      <c r="EJ201" s="1632">
        <v>0</v>
      </c>
      <c r="EK201" s="1631">
        <v>3</v>
      </c>
      <c r="EL201" s="1631">
        <v>3</v>
      </c>
      <c r="EM201" s="1632">
        <v>0</v>
      </c>
      <c r="EN201" s="1631">
        <v>6</v>
      </c>
      <c r="EO201" s="1631">
        <v>11</v>
      </c>
      <c r="EP201" s="1631">
        <v>21</v>
      </c>
      <c r="EQ201" s="1631">
        <v>61</v>
      </c>
      <c r="ER201" s="1631">
        <v>1</v>
      </c>
      <c r="ES201" s="1632">
        <v>0</v>
      </c>
      <c r="ET201" s="1632">
        <v>0</v>
      </c>
      <c r="EU201" s="1631">
        <v>3</v>
      </c>
      <c r="EV201" s="1631">
        <v>1</v>
      </c>
      <c r="EW201" s="1631">
        <v>2</v>
      </c>
      <c r="EX201" s="1631">
        <v>2</v>
      </c>
      <c r="EY201" s="1631">
        <v>4</v>
      </c>
      <c r="EZ201" s="1631">
        <v>6</v>
      </c>
      <c r="FA201" s="1631">
        <v>5</v>
      </c>
      <c r="FB201" s="1631">
        <v>24</v>
      </c>
      <c r="FC201" s="1631">
        <v>39</v>
      </c>
      <c r="FD201" s="1631">
        <v>118</v>
      </c>
      <c r="FE201" s="1632">
        <v>0</v>
      </c>
      <c r="FF201" s="1631">
        <v>1</v>
      </c>
      <c r="FG201" s="1632">
        <v>0</v>
      </c>
      <c r="FH201" s="1631">
        <v>2</v>
      </c>
      <c r="FI201" s="1631">
        <v>14</v>
      </c>
      <c r="FJ201" s="1631">
        <v>6</v>
      </c>
      <c r="FK201" s="1631">
        <v>6</v>
      </c>
      <c r="FL201" s="1631">
        <v>10</v>
      </c>
      <c r="FM201" s="1631">
        <v>17</v>
      </c>
      <c r="FN201" s="1631">
        <v>17</v>
      </c>
      <c r="FO201" s="1631">
        <v>56</v>
      </c>
      <c r="FP201" s="1631">
        <v>66</v>
      </c>
      <c r="FQ201" s="1631">
        <v>162</v>
      </c>
      <c r="FR201" s="1632">
        <v>0</v>
      </c>
      <c r="FS201" s="1632">
        <v>0</v>
      </c>
      <c r="FT201" s="1631">
        <v>1</v>
      </c>
      <c r="FU201" s="1631">
        <v>2</v>
      </c>
      <c r="FV201" s="1631">
        <v>1</v>
      </c>
      <c r="FW201" s="1631">
        <v>1</v>
      </c>
      <c r="FX201" s="1631">
        <v>4</v>
      </c>
      <c r="FY201" s="1631">
        <v>1</v>
      </c>
      <c r="FZ201" s="1631">
        <v>1</v>
      </c>
      <c r="GA201" s="1631">
        <v>5</v>
      </c>
      <c r="GB201" s="1631">
        <v>4</v>
      </c>
      <c r="GC201" s="1631">
        <v>11</v>
      </c>
      <c r="GD201" s="1632">
        <v>0</v>
      </c>
      <c r="GE201" s="1632">
        <v>0</v>
      </c>
      <c r="GF201" s="1631">
        <v>1</v>
      </c>
      <c r="GG201" s="1631">
        <v>2</v>
      </c>
      <c r="GH201" s="1631">
        <v>2</v>
      </c>
      <c r="GI201" s="1631">
        <v>1</v>
      </c>
      <c r="GJ201" s="1631">
        <v>1</v>
      </c>
      <c r="GK201" s="1632">
        <v>0</v>
      </c>
      <c r="GL201" s="1631">
        <v>2</v>
      </c>
      <c r="GM201" s="1631">
        <v>3</v>
      </c>
      <c r="GN201" s="1631">
        <v>5</v>
      </c>
      <c r="GO201" s="1631">
        <v>13</v>
      </c>
      <c r="GP201" s="1632">
        <v>0</v>
      </c>
      <c r="GQ201" s="1632">
        <v>0</v>
      </c>
      <c r="GR201" s="1632">
        <v>0</v>
      </c>
      <c r="GS201" s="1632">
        <v>0</v>
      </c>
      <c r="GT201" s="1631">
        <v>1</v>
      </c>
      <c r="GU201" s="1631">
        <v>1</v>
      </c>
      <c r="GV201" s="1631">
        <v>1</v>
      </c>
      <c r="GW201" s="1632">
        <v>0</v>
      </c>
      <c r="GX201" s="1631">
        <v>4</v>
      </c>
      <c r="GY201" s="1631">
        <v>2</v>
      </c>
      <c r="GZ201" s="1631">
        <v>3</v>
      </c>
      <c r="HA201" s="1631">
        <v>5</v>
      </c>
      <c r="HB201" s="1631">
        <v>13</v>
      </c>
      <c r="HC201" s="1632">
        <v>0</v>
      </c>
      <c r="HD201" s="1631">
        <v>1</v>
      </c>
      <c r="HE201" s="1631">
        <v>1</v>
      </c>
      <c r="HF201" s="1631">
        <v>14</v>
      </c>
      <c r="HG201" s="1631">
        <v>3</v>
      </c>
      <c r="HH201" s="1631">
        <v>11</v>
      </c>
      <c r="HI201" s="1631">
        <v>6</v>
      </c>
      <c r="HJ201" s="1631">
        <v>15</v>
      </c>
      <c r="HK201" s="1631">
        <v>17</v>
      </c>
      <c r="HL201" s="1631">
        <v>19</v>
      </c>
      <c r="HM201" s="1631">
        <v>105</v>
      </c>
      <c r="HN201" s="1631">
        <v>110</v>
      </c>
      <c r="HO201" s="1631">
        <v>394</v>
      </c>
      <c r="HP201" s="1632">
        <v>0</v>
      </c>
      <c r="HQ201" s="1632">
        <v>0</v>
      </c>
      <c r="HR201" s="1632">
        <v>0</v>
      </c>
      <c r="HS201" s="1631">
        <v>5</v>
      </c>
      <c r="HT201" s="1631">
        <v>4</v>
      </c>
      <c r="HU201" s="1631">
        <v>3</v>
      </c>
      <c r="HV201" s="1631">
        <v>1</v>
      </c>
      <c r="HW201" s="1631">
        <v>4</v>
      </c>
      <c r="HX201" s="1631">
        <v>6</v>
      </c>
      <c r="HY201" s="1631">
        <v>4</v>
      </c>
      <c r="HZ201" s="1631">
        <v>18</v>
      </c>
      <c r="IA201" s="1631">
        <v>31</v>
      </c>
      <c r="IB201" s="1631">
        <v>125</v>
      </c>
      <c r="IC201" s="1632">
        <v>0</v>
      </c>
      <c r="ID201" s="1632">
        <v>0</v>
      </c>
      <c r="IE201" s="1632">
        <v>0</v>
      </c>
      <c r="IF201" s="1632">
        <v>0</v>
      </c>
      <c r="IG201" s="1632">
        <v>0</v>
      </c>
      <c r="IH201" s="1631">
        <v>1</v>
      </c>
      <c r="II201" s="1631">
        <v>1</v>
      </c>
      <c r="IJ201" s="1631">
        <v>1</v>
      </c>
      <c r="IK201" s="1632">
        <v>0</v>
      </c>
      <c r="IL201" s="1631">
        <v>6</v>
      </c>
      <c r="IM201" s="1631">
        <v>3</v>
      </c>
      <c r="IN201" s="1631">
        <v>9</v>
      </c>
      <c r="IO201" s="1632">
        <v>0</v>
      </c>
      <c r="IP201" s="1632">
        <v>0</v>
      </c>
      <c r="IQ201" s="1632">
        <v>0</v>
      </c>
      <c r="IR201" s="1631">
        <v>1</v>
      </c>
      <c r="IS201" s="1632">
        <v>0</v>
      </c>
      <c r="IT201" s="1632">
        <v>0</v>
      </c>
      <c r="IU201" s="1631">
        <v>1</v>
      </c>
      <c r="IV201" s="1632">
        <v>0</v>
      </c>
      <c r="IW201" s="1631">
        <v>1</v>
      </c>
      <c r="IX201" s="1632">
        <v>0</v>
      </c>
      <c r="IY201" s="1632">
        <v>0</v>
      </c>
      <c r="IZ201" s="1632">
        <v>0</v>
      </c>
      <c r="JA201" s="1631">
        <v>2</v>
      </c>
      <c r="JB201" s="1631">
        <v>1</v>
      </c>
      <c r="JC201" s="1631">
        <v>2</v>
      </c>
      <c r="JD201" s="1631">
        <v>1</v>
      </c>
      <c r="JE201" s="1631">
        <v>1</v>
      </c>
      <c r="JF201" s="1631">
        <v>1</v>
      </c>
      <c r="JG201" s="1631">
        <v>1</v>
      </c>
      <c r="JH201" s="1631">
        <v>3</v>
      </c>
      <c r="JI201" s="1631">
        <v>4</v>
      </c>
      <c r="JJ201" s="1631">
        <v>18</v>
      </c>
      <c r="JK201" s="1632">
        <v>0</v>
      </c>
      <c r="JL201" s="1632">
        <v>0</v>
      </c>
      <c r="JM201" s="1631">
        <v>2</v>
      </c>
      <c r="JN201" s="1631">
        <v>4</v>
      </c>
      <c r="JO201" s="1631">
        <v>1</v>
      </c>
      <c r="JP201" s="1631">
        <v>2</v>
      </c>
      <c r="JQ201" s="1631">
        <v>1</v>
      </c>
      <c r="JR201" s="1631">
        <v>2</v>
      </c>
      <c r="JS201" s="1631">
        <v>5</v>
      </c>
      <c r="JT201" s="1631">
        <v>6</v>
      </c>
      <c r="JU201" s="1631">
        <v>4</v>
      </c>
      <c r="JV201" s="1631">
        <v>8</v>
      </c>
      <c r="JW201" s="1632">
        <v>0</v>
      </c>
      <c r="JX201" s="1632">
        <v>0</v>
      </c>
      <c r="JY201" s="1632">
        <v>0</v>
      </c>
      <c r="JZ201" s="1631">
        <v>1</v>
      </c>
      <c r="KA201" s="1631">
        <v>1</v>
      </c>
      <c r="KB201" s="1632">
        <v>0</v>
      </c>
      <c r="KC201" s="1631">
        <v>4</v>
      </c>
      <c r="KD201" s="1631">
        <v>3</v>
      </c>
      <c r="KE201" s="1631">
        <v>4</v>
      </c>
      <c r="KF201" s="1631">
        <v>8</v>
      </c>
      <c r="KG201" s="1631">
        <v>18</v>
      </c>
      <c r="KH201" s="1631">
        <v>59</v>
      </c>
      <c r="KI201" s="1632">
        <v>0</v>
      </c>
      <c r="KJ201" s="1632">
        <v>0</v>
      </c>
      <c r="KK201" s="1632">
        <v>0</v>
      </c>
      <c r="KL201" s="1631">
        <v>1</v>
      </c>
      <c r="KM201" s="1631">
        <v>3</v>
      </c>
      <c r="KN201" s="1632">
        <v>0</v>
      </c>
      <c r="KO201" s="1632">
        <v>0</v>
      </c>
      <c r="KP201" s="1631">
        <v>2</v>
      </c>
      <c r="KQ201" s="1632">
        <v>0</v>
      </c>
      <c r="KR201" s="1631">
        <v>4</v>
      </c>
      <c r="KS201" s="1631">
        <v>11</v>
      </c>
      <c r="KT201" s="1631">
        <v>13</v>
      </c>
      <c r="KU201" s="1631">
        <v>28</v>
      </c>
      <c r="KV201" s="1632">
        <v>0</v>
      </c>
      <c r="KW201" s="1632">
        <v>0</v>
      </c>
      <c r="KX201" s="1632">
        <v>0</v>
      </c>
      <c r="KY201" s="1632">
        <v>0</v>
      </c>
      <c r="KZ201" s="1631">
        <v>1</v>
      </c>
      <c r="LA201" s="1632">
        <v>0</v>
      </c>
      <c r="LB201" s="1633">
        <v>1</v>
      </c>
    </row>
    <row r="202" spans="2:314" ht="15" customHeight="1">
      <c r="B202" s="1537"/>
      <c r="C202" s="1087" t="s">
        <v>71</v>
      </c>
      <c r="D202" s="1088">
        <v>3109</v>
      </c>
      <c r="E202" s="1631">
        <v>3109</v>
      </c>
      <c r="F202" s="1632">
        <v>0</v>
      </c>
      <c r="G202" s="1632">
        <v>0</v>
      </c>
      <c r="H202" s="1632">
        <v>0</v>
      </c>
      <c r="I202" s="1632">
        <v>0</v>
      </c>
      <c r="J202" s="1631">
        <v>3</v>
      </c>
      <c r="K202" s="1631">
        <v>7</v>
      </c>
      <c r="L202" s="1631">
        <v>1</v>
      </c>
      <c r="M202" s="1631">
        <v>2</v>
      </c>
      <c r="N202" s="1631">
        <v>3</v>
      </c>
      <c r="O202" s="1631">
        <v>3</v>
      </c>
      <c r="P202" s="1631">
        <v>3</v>
      </c>
      <c r="Q202" s="1631">
        <v>12</v>
      </c>
      <c r="R202" s="1631">
        <v>23</v>
      </c>
      <c r="S202" s="1631">
        <v>116</v>
      </c>
      <c r="T202" s="1632">
        <v>0</v>
      </c>
      <c r="U202" s="1632">
        <v>0</v>
      </c>
      <c r="V202" s="1631">
        <v>1</v>
      </c>
      <c r="W202" s="1631">
        <v>1</v>
      </c>
      <c r="X202" s="1631">
        <v>1</v>
      </c>
      <c r="Y202" s="1631">
        <v>1</v>
      </c>
      <c r="Z202" s="1631">
        <v>1</v>
      </c>
      <c r="AA202" s="1631">
        <v>2</v>
      </c>
      <c r="AB202" s="1632">
        <v>0</v>
      </c>
      <c r="AC202" s="1631">
        <v>2</v>
      </c>
      <c r="AD202" s="1631">
        <v>1</v>
      </c>
      <c r="AE202" s="1631">
        <v>36</v>
      </c>
      <c r="AF202" s="1632">
        <v>0</v>
      </c>
      <c r="AG202" s="1632">
        <v>0</v>
      </c>
      <c r="AH202" s="1632">
        <v>0</v>
      </c>
      <c r="AI202" s="1632">
        <v>0</v>
      </c>
      <c r="AJ202" s="1631">
        <v>2</v>
      </c>
      <c r="AK202" s="1632">
        <v>0</v>
      </c>
      <c r="AL202" s="1632">
        <v>0</v>
      </c>
      <c r="AM202" s="1632">
        <v>0</v>
      </c>
      <c r="AN202" s="1632">
        <v>0</v>
      </c>
      <c r="AO202" s="1631">
        <v>3</v>
      </c>
      <c r="AP202" s="1631">
        <v>6</v>
      </c>
      <c r="AQ202" s="1631">
        <v>7</v>
      </c>
      <c r="AR202" s="1631">
        <v>26</v>
      </c>
      <c r="AS202" s="1632">
        <v>0</v>
      </c>
      <c r="AT202" s="1632">
        <v>0</v>
      </c>
      <c r="AU202" s="1631">
        <v>3</v>
      </c>
      <c r="AV202" s="1631">
        <v>1</v>
      </c>
      <c r="AW202" s="1632">
        <v>0</v>
      </c>
      <c r="AX202" s="1632">
        <v>0</v>
      </c>
      <c r="AY202" s="1631">
        <v>1</v>
      </c>
      <c r="AZ202" s="1631">
        <v>1</v>
      </c>
      <c r="BA202" s="1632">
        <v>0</v>
      </c>
      <c r="BB202" s="1631">
        <v>1</v>
      </c>
      <c r="BC202" s="1631">
        <v>7</v>
      </c>
      <c r="BD202" s="1631">
        <v>31</v>
      </c>
      <c r="BE202" s="1632">
        <v>0</v>
      </c>
      <c r="BF202" s="1632">
        <v>0</v>
      </c>
      <c r="BG202" s="1632">
        <v>0</v>
      </c>
      <c r="BH202" s="1631">
        <v>2</v>
      </c>
      <c r="BI202" s="1631">
        <v>2</v>
      </c>
      <c r="BJ202" s="1632">
        <v>0</v>
      </c>
      <c r="BK202" s="1631">
        <v>2</v>
      </c>
      <c r="BL202" s="1631">
        <v>3</v>
      </c>
      <c r="BM202" s="1631">
        <v>3</v>
      </c>
      <c r="BN202" s="1632">
        <v>0</v>
      </c>
      <c r="BO202" s="1631">
        <v>4</v>
      </c>
      <c r="BP202" s="1631">
        <v>10</v>
      </c>
      <c r="BQ202" s="1631">
        <v>83</v>
      </c>
      <c r="BR202" s="1632">
        <v>0</v>
      </c>
      <c r="BS202" s="1632">
        <v>0</v>
      </c>
      <c r="BT202" s="1632">
        <v>0</v>
      </c>
      <c r="BU202" s="1631">
        <v>3</v>
      </c>
      <c r="BV202" s="1631">
        <v>1</v>
      </c>
      <c r="BW202" s="1631">
        <v>1</v>
      </c>
      <c r="BX202" s="1631">
        <v>1</v>
      </c>
      <c r="BY202" s="1631">
        <v>1</v>
      </c>
      <c r="BZ202" s="1632">
        <v>0</v>
      </c>
      <c r="CA202" s="1631">
        <v>2</v>
      </c>
      <c r="CB202" s="1631">
        <v>10</v>
      </c>
      <c r="CC202" s="1631">
        <v>21</v>
      </c>
      <c r="CD202" s="1631">
        <v>100</v>
      </c>
      <c r="CE202" s="1632">
        <v>0</v>
      </c>
      <c r="CF202" s="1632">
        <v>0</v>
      </c>
      <c r="CG202" s="1632">
        <v>0</v>
      </c>
      <c r="CH202" s="1631">
        <v>4</v>
      </c>
      <c r="CI202" s="1631">
        <v>1</v>
      </c>
      <c r="CJ202" s="1631">
        <v>2</v>
      </c>
      <c r="CK202" s="1632">
        <v>0</v>
      </c>
      <c r="CL202" s="1631">
        <v>4</v>
      </c>
      <c r="CM202" s="1631">
        <v>1</v>
      </c>
      <c r="CN202" s="1631">
        <v>2</v>
      </c>
      <c r="CO202" s="1631">
        <v>9</v>
      </c>
      <c r="CP202" s="1631">
        <v>15</v>
      </c>
      <c r="CQ202" s="1631">
        <v>55</v>
      </c>
      <c r="CR202" s="1632">
        <v>0</v>
      </c>
      <c r="CS202" s="1632">
        <v>0</v>
      </c>
      <c r="CT202" s="1631">
        <v>3</v>
      </c>
      <c r="CU202" s="1631">
        <v>2</v>
      </c>
      <c r="CV202" s="1631">
        <v>4</v>
      </c>
      <c r="CW202" s="1632">
        <v>0</v>
      </c>
      <c r="CX202" s="1631">
        <v>3</v>
      </c>
      <c r="CY202" s="1631">
        <v>2</v>
      </c>
      <c r="CZ202" s="1631">
        <v>1</v>
      </c>
      <c r="DA202" s="1631">
        <v>5</v>
      </c>
      <c r="DB202" s="1631">
        <v>11</v>
      </c>
      <c r="DC202" s="1631">
        <v>36</v>
      </c>
      <c r="DD202" s="1632">
        <v>0</v>
      </c>
      <c r="DE202" s="1631">
        <v>3</v>
      </c>
      <c r="DF202" s="1632">
        <v>0</v>
      </c>
      <c r="DG202" s="1631">
        <v>7</v>
      </c>
      <c r="DH202" s="1631">
        <v>13</v>
      </c>
      <c r="DI202" s="1631">
        <v>5</v>
      </c>
      <c r="DJ202" s="1631">
        <v>11</v>
      </c>
      <c r="DK202" s="1631">
        <v>16</v>
      </c>
      <c r="DL202" s="1631">
        <v>17</v>
      </c>
      <c r="DM202" s="1631">
        <v>11</v>
      </c>
      <c r="DN202" s="1631">
        <v>60</v>
      </c>
      <c r="DO202" s="1631">
        <v>115</v>
      </c>
      <c r="DP202" s="1631">
        <v>451</v>
      </c>
      <c r="DQ202" s="1632">
        <v>0</v>
      </c>
      <c r="DR202" s="1632">
        <v>0</v>
      </c>
      <c r="DS202" s="1632">
        <v>0</v>
      </c>
      <c r="DT202" s="1632">
        <v>0</v>
      </c>
      <c r="DU202" s="1632">
        <v>0</v>
      </c>
      <c r="DV202" s="1631">
        <v>3</v>
      </c>
      <c r="DW202" s="1631">
        <v>2</v>
      </c>
      <c r="DX202" s="1631">
        <v>2</v>
      </c>
      <c r="DY202" s="1631">
        <v>1</v>
      </c>
      <c r="DZ202" s="1631">
        <v>1</v>
      </c>
      <c r="EA202" s="1631">
        <v>3</v>
      </c>
      <c r="EB202" s="1631">
        <v>11</v>
      </c>
      <c r="EC202" s="1631">
        <v>19</v>
      </c>
      <c r="ED202" s="1631">
        <v>85</v>
      </c>
      <c r="EE202" s="1632">
        <v>0</v>
      </c>
      <c r="EF202" s="1632">
        <v>0</v>
      </c>
      <c r="EG202" s="1632">
        <v>0</v>
      </c>
      <c r="EH202" s="1632">
        <v>0</v>
      </c>
      <c r="EI202" s="1631">
        <v>2</v>
      </c>
      <c r="EJ202" s="1632">
        <v>0</v>
      </c>
      <c r="EK202" s="1631">
        <v>1</v>
      </c>
      <c r="EL202" s="1631">
        <v>1</v>
      </c>
      <c r="EM202" s="1632">
        <v>0</v>
      </c>
      <c r="EN202" s="1631">
        <v>1</v>
      </c>
      <c r="EO202" s="1631">
        <v>5</v>
      </c>
      <c r="EP202" s="1631">
        <v>10</v>
      </c>
      <c r="EQ202" s="1631">
        <v>58</v>
      </c>
      <c r="ER202" s="1632">
        <v>0</v>
      </c>
      <c r="ES202" s="1632">
        <v>0</v>
      </c>
      <c r="ET202" s="1632">
        <v>0</v>
      </c>
      <c r="EU202" s="1631">
        <v>4</v>
      </c>
      <c r="EV202" s="1631">
        <v>3</v>
      </c>
      <c r="EW202" s="1631">
        <v>2</v>
      </c>
      <c r="EX202" s="1631">
        <v>2</v>
      </c>
      <c r="EY202" s="1631">
        <v>4</v>
      </c>
      <c r="EZ202" s="1631">
        <v>4</v>
      </c>
      <c r="FA202" s="1631">
        <v>2</v>
      </c>
      <c r="FB202" s="1631">
        <v>15</v>
      </c>
      <c r="FC202" s="1631">
        <v>23</v>
      </c>
      <c r="FD202" s="1631">
        <v>91</v>
      </c>
      <c r="FE202" s="1632">
        <v>0</v>
      </c>
      <c r="FF202" s="1631">
        <v>1</v>
      </c>
      <c r="FG202" s="1632">
        <v>0</v>
      </c>
      <c r="FH202" s="1632">
        <v>0</v>
      </c>
      <c r="FI202" s="1631">
        <v>3</v>
      </c>
      <c r="FJ202" s="1631">
        <v>1</v>
      </c>
      <c r="FK202" s="1631">
        <v>5</v>
      </c>
      <c r="FL202" s="1631">
        <v>3</v>
      </c>
      <c r="FM202" s="1631">
        <v>7</v>
      </c>
      <c r="FN202" s="1631">
        <v>5</v>
      </c>
      <c r="FO202" s="1631">
        <v>27</v>
      </c>
      <c r="FP202" s="1631">
        <v>41</v>
      </c>
      <c r="FQ202" s="1631">
        <v>162</v>
      </c>
      <c r="FR202" s="1632">
        <v>0</v>
      </c>
      <c r="FS202" s="1632">
        <v>0</v>
      </c>
      <c r="FT202" s="1631">
        <v>4</v>
      </c>
      <c r="FU202" s="1631">
        <v>1</v>
      </c>
      <c r="FV202" s="1631">
        <v>2</v>
      </c>
      <c r="FW202" s="1631">
        <v>2</v>
      </c>
      <c r="FX202" s="1632">
        <v>0</v>
      </c>
      <c r="FY202" s="1632">
        <v>0</v>
      </c>
      <c r="FZ202" s="1631">
        <v>1</v>
      </c>
      <c r="GA202" s="1631">
        <v>5</v>
      </c>
      <c r="GB202" s="1631">
        <v>2</v>
      </c>
      <c r="GC202" s="1631">
        <v>10</v>
      </c>
      <c r="GD202" s="1632">
        <v>0</v>
      </c>
      <c r="GE202" s="1632">
        <v>0</v>
      </c>
      <c r="GF202" s="1631">
        <v>1</v>
      </c>
      <c r="GG202" s="1632">
        <v>0</v>
      </c>
      <c r="GH202" s="1631">
        <v>1</v>
      </c>
      <c r="GI202" s="1631">
        <v>1</v>
      </c>
      <c r="GJ202" s="1632">
        <v>0</v>
      </c>
      <c r="GK202" s="1632">
        <v>0</v>
      </c>
      <c r="GL202" s="1632">
        <v>0</v>
      </c>
      <c r="GM202" s="1632">
        <v>0</v>
      </c>
      <c r="GN202" s="1631">
        <v>1</v>
      </c>
      <c r="GO202" s="1631">
        <v>8</v>
      </c>
      <c r="GP202" s="1632">
        <v>0</v>
      </c>
      <c r="GQ202" s="1632">
        <v>0</v>
      </c>
      <c r="GR202" s="1632">
        <v>0</v>
      </c>
      <c r="GS202" s="1632">
        <v>0</v>
      </c>
      <c r="GT202" s="1632">
        <v>0</v>
      </c>
      <c r="GU202" s="1631">
        <v>2</v>
      </c>
      <c r="GV202" s="1632">
        <v>0</v>
      </c>
      <c r="GW202" s="1632">
        <v>0</v>
      </c>
      <c r="GX202" s="1632">
        <v>0</v>
      </c>
      <c r="GY202" s="1631">
        <v>1</v>
      </c>
      <c r="GZ202" s="1631">
        <v>3</v>
      </c>
      <c r="HA202" s="1631">
        <v>1</v>
      </c>
      <c r="HB202" s="1631">
        <v>6</v>
      </c>
      <c r="HC202" s="1631">
        <v>1</v>
      </c>
      <c r="HD202" s="1632">
        <v>0</v>
      </c>
      <c r="HE202" s="1632">
        <v>0</v>
      </c>
      <c r="HF202" s="1631">
        <v>4</v>
      </c>
      <c r="HG202" s="1631">
        <v>11</v>
      </c>
      <c r="HH202" s="1631">
        <v>5</v>
      </c>
      <c r="HI202" s="1631">
        <v>5</v>
      </c>
      <c r="HJ202" s="1631">
        <v>8</v>
      </c>
      <c r="HK202" s="1631">
        <v>3</v>
      </c>
      <c r="HL202" s="1631">
        <v>6</v>
      </c>
      <c r="HM202" s="1631">
        <v>65</v>
      </c>
      <c r="HN202" s="1631">
        <v>96</v>
      </c>
      <c r="HO202" s="1631">
        <v>487</v>
      </c>
      <c r="HP202" s="1632">
        <v>0</v>
      </c>
      <c r="HQ202" s="1631">
        <v>1</v>
      </c>
      <c r="HR202" s="1632">
        <v>0</v>
      </c>
      <c r="HS202" s="1631">
        <v>2</v>
      </c>
      <c r="HT202" s="1631">
        <v>2</v>
      </c>
      <c r="HU202" s="1631">
        <v>1</v>
      </c>
      <c r="HV202" s="1631">
        <v>2</v>
      </c>
      <c r="HW202" s="1631">
        <v>2</v>
      </c>
      <c r="HX202" s="1631">
        <v>1</v>
      </c>
      <c r="HY202" s="1632">
        <v>0</v>
      </c>
      <c r="HZ202" s="1631">
        <v>6</v>
      </c>
      <c r="IA202" s="1631">
        <v>22</v>
      </c>
      <c r="IB202" s="1631">
        <v>119</v>
      </c>
      <c r="IC202" s="1632">
        <v>0</v>
      </c>
      <c r="ID202" s="1632">
        <v>0</v>
      </c>
      <c r="IE202" s="1631">
        <v>1</v>
      </c>
      <c r="IF202" s="1632">
        <v>0</v>
      </c>
      <c r="IG202" s="1632">
        <v>0</v>
      </c>
      <c r="IH202" s="1631">
        <v>2</v>
      </c>
      <c r="II202" s="1632">
        <v>0</v>
      </c>
      <c r="IJ202" s="1632">
        <v>0</v>
      </c>
      <c r="IK202" s="1632">
        <v>0</v>
      </c>
      <c r="IL202" s="1632">
        <v>0</v>
      </c>
      <c r="IM202" s="1631">
        <v>2</v>
      </c>
      <c r="IN202" s="1631">
        <v>6</v>
      </c>
      <c r="IO202" s="1632">
        <v>0</v>
      </c>
      <c r="IP202" s="1632">
        <v>0</v>
      </c>
      <c r="IQ202" s="1632">
        <v>0</v>
      </c>
      <c r="IR202" s="1632">
        <v>0</v>
      </c>
      <c r="IS202" s="1632">
        <v>0</v>
      </c>
      <c r="IT202" s="1632">
        <v>0</v>
      </c>
      <c r="IU202" s="1632">
        <v>0</v>
      </c>
      <c r="IV202" s="1631">
        <v>1</v>
      </c>
      <c r="IW202" s="1631">
        <v>1</v>
      </c>
      <c r="IX202" s="1632">
        <v>0</v>
      </c>
      <c r="IY202" s="1631">
        <v>1</v>
      </c>
      <c r="IZ202" s="1632">
        <v>0</v>
      </c>
      <c r="JA202" s="1632">
        <v>0</v>
      </c>
      <c r="JB202" s="1632">
        <v>0</v>
      </c>
      <c r="JC202" s="1632">
        <v>0</v>
      </c>
      <c r="JD202" s="1631">
        <v>1</v>
      </c>
      <c r="JE202" s="1632">
        <v>0</v>
      </c>
      <c r="JF202" s="1631">
        <v>1</v>
      </c>
      <c r="JG202" s="1632">
        <v>0</v>
      </c>
      <c r="JH202" s="1631">
        <v>2</v>
      </c>
      <c r="JI202" s="1631">
        <v>5</v>
      </c>
      <c r="JJ202" s="1631">
        <v>5</v>
      </c>
      <c r="JK202" s="1632">
        <v>0</v>
      </c>
      <c r="JL202" s="1632">
        <v>0</v>
      </c>
      <c r="JM202" s="1631">
        <v>1</v>
      </c>
      <c r="JN202" s="1631">
        <v>1</v>
      </c>
      <c r="JO202" s="1631">
        <v>1</v>
      </c>
      <c r="JP202" s="1632">
        <v>0</v>
      </c>
      <c r="JQ202" s="1631">
        <v>1</v>
      </c>
      <c r="JR202" s="1631">
        <v>1</v>
      </c>
      <c r="JS202" s="1631">
        <v>1</v>
      </c>
      <c r="JT202" s="1631">
        <v>3</v>
      </c>
      <c r="JU202" s="1631">
        <v>1</v>
      </c>
      <c r="JV202" s="1631">
        <v>6</v>
      </c>
      <c r="JW202" s="1632">
        <v>0</v>
      </c>
      <c r="JX202" s="1632">
        <v>0</v>
      </c>
      <c r="JY202" s="1631">
        <v>2</v>
      </c>
      <c r="JZ202" s="1631">
        <v>4</v>
      </c>
      <c r="KA202" s="1632">
        <v>0</v>
      </c>
      <c r="KB202" s="1631">
        <v>1</v>
      </c>
      <c r="KC202" s="1631">
        <v>5</v>
      </c>
      <c r="KD202" s="1632">
        <v>0</v>
      </c>
      <c r="KE202" s="1631">
        <v>1</v>
      </c>
      <c r="KF202" s="1631">
        <v>7</v>
      </c>
      <c r="KG202" s="1631">
        <v>16</v>
      </c>
      <c r="KH202" s="1631">
        <v>43</v>
      </c>
      <c r="KI202" s="1632">
        <v>0</v>
      </c>
      <c r="KJ202" s="1632">
        <v>0</v>
      </c>
      <c r="KK202" s="1632">
        <v>0</v>
      </c>
      <c r="KL202" s="1631">
        <v>1</v>
      </c>
      <c r="KM202" s="1631">
        <v>1</v>
      </c>
      <c r="KN202" s="1632">
        <v>0</v>
      </c>
      <c r="KO202" s="1631">
        <v>1</v>
      </c>
      <c r="KP202" s="1631">
        <v>1</v>
      </c>
      <c r="KQ202" s="1631">
        <v>1</v>
      </c>
      <c r="KR202" s="1632">
        <v>0</v>
      </c>
      <c r="KS202" s="1631">
        <v>7</v>
      </c>
      <c r="KT202" s="1631">
        <v>7</v>
      </c>
      <c r="KU202" s="1631">
        <v>29</v>
      </c>
      <c r="KV202" s="1632">
        <v>0</v>
      </c>
      <c r="KW202" s="1632">
        <v>0</v>
      </c>
      <c r="KX202" s="1632">
        <v>0</v>
      </c>
      <c r="KY202" s="1632">
        <v>0</v>
      </c>
      <c r="KZ202" s="1632">
        <v>0</v>
      </c>
      <c r="LA202" s="1632">
        <v>0</v>
      </c>
      <c r="LB202" s="1633">
        <v>1</v>
      </c>
    </row>
    <row r="203" spans="2:314" ht="15" customHeight="1">
      <c r="B203" s="1537" t="s">
        <v>806</v>
      </c>
      <c r="C203" s="1087" t="s">
        <v>49</v>
      </c>
      <c r="D203" s="1088">
        <v>4612</v>
      </c>
      <c r="E203" s="1631">
        <v>830</v>
      </c>
      <c r="F203" s="1631">
        <v>3782</v>
      </c>
      <c r="G203" s="1632">
        <v>0</v>
      </c>
      <c r="H203" s="1632">
        <v>0</v>
      </c>
      <c r="I203" s="1631">
        <v>1</v>
      </c>
      <c r="J203" s="1632">
        <v>0</v>
      </c>
      <c r="K203" s="1631">
        <v>2</v>
      </c>
      <c r="L203" s="1632">
        <v>0</v>
      </c>
      <c r="M203" s="1631">
        <v>1</v>
      </c>
      <c r="N203" s="1632">
        <v>0</v>
      </c>
      <c r="O203" s="1632">
        <v>0</v>
      </c>
      <c r="P203" s="1632">
        <v>0</v>
      </c>
      <c r="Q203" s="1631">
        <v>5</v>
      </c>
      <c r="R203" s="1631">
        <v>13</v>
      </c>
      <c r="S203" s="1631">
        <v>173</v>
      </c>
      <c r="T203" s="1632">
        <v>0</v>
      </c>
      <c r="U203" s="1631">
        <v>1</v>
      </c>
      <c r="V203" s="1631">
        <v>4</v>
      </c>
      <c r="W203" s="1631">
        <v>1</v>
      </c>
      <c r="X203" s="1632">
        <v>0</v>
      </c>
      <c r="Y203" s="1632">
        <v>0</v>
      </c>
      <c r="Z203" s="1631">
        <v>1</v>
      </c>
      <c r="AA203" s="1632">
        <v>0</v>
      </c>
      <c r="AB203" s="1631">
        <v>1</v>
      </c>
      <c r="AC203" s="1632">
        <v>0</v>
      </c>
      <c r="AD203" s="1631">
        <v>2</v>
      </c>
      <c r="AE203" s="1631">
        <v>31</v>
      </c>
      <c r="AF203" s="1632">
        <v>0</v>
      </c>
      <c r="AG203" s="1632">
        <v>0</v>
      </c>
      <c r="AH203" s="1632">
        <v>0</v>
      </c>
      <c r="AI203" s="1632">
        <v>0</v>
      </c>
      <c r="AJ203" s="1632">
        <v>0</v>
      </c>
      <c r="AK203" s="1632">
        <v>0</v>
      </c>
      <c r="AL203" s="1631">
        <v>2</v>
      </c>
      <c r="AM203" s="1631">
        <v>1</v>
      </c>
      <c r="AN203" s="1631">
        <v>1</v>
      </c>
      <c r="AO203" s="1632">
        <v>0</v>
      </c>
      <c r="AP203" s="1631">
        <v>11</v>
      </c>
      <c r="AQ203" s="1631">
        <v>23</v>
      </c>
      <c r="AR203" s="1631">
        <v>242</v>
      </c>
      <c r="AS203" s="1632">
        <v>0</v>
      </c>
      <c r="AT203" s="1632">
        <v>0</v>
      </c>
      <c r="AU203" s="1632">
        <v>0</v>
      </c>
      <c r="AV203" s="1632">
        <v>0</v>
      </c>
      <c r="AW203" s="1632">
        <v>0</v>
      </c>
      <c r="AX203" s="1632">
        <v>0</v>
      </c>
      <c r="AY203" s="1631">
        <v>1</v>
      </c>
      <c r="AZ203" s="1632">
        <v>0</v>
      </c>
      <c r="BA203" s="1632">
        <v>0</v>
      </c>
      <c r="BB203" s="1631">
        <v>1</v>
      </c>
      <c r="BC203" s="1631">
        <v>1</v>
      </c>
      <c r="BD203" s="1631">
        <v>14</v>
      </c>
      <c r="BE203" s="1632">
        <v>0</v>
      </c>
      <c r="BF203" s="1632">
        <v>0</v>
      </c>
      <c r="BG203" s="1632">
        <v>0</v>
      </c>
      <c r="BH203" s="1632">
        <v>0</v>
      </c>
      <c r="BI203" s="1631">
        <v>5</v>
      </c>
      <c r="BJ203" s="1631">
        <v>2</v>
      </c>
      <c r="BK203" s="1632">
        <v>0</v>
      </c>
      <c r="BL203" s="1632">
        <v>0</v>
      </c>
      <c r="BM203" s="1632">
        <v>0</v>
      </c>
      <c r="BN203" s="1632">
        <v>0</v>
      </c>
      <c r="BO203" s="1631">
        <v>3</v>
      </c>
      <c r="BP203" s="1631">
        <v>7</v>
      </c>
      <c r="BQ203" s="1631">
        <v>111</v>
      </c>
      <c r="BR203" s="1632">
        <v>0</v>
      </c>
      <c r="BS203" s="1631">
        <v>3</v>
      </c>
      <c r="BT203" s="1632">
        <v>0</v>
      </c>
      <c r="BU203" s="1631">
        <v>11</v>
      </c>
      <c r="BV203" s="1631">
        <v>5</v>
      </c>
      <c r="BW203" s="1632">
        <v>0</v>
      </c>
      <c r="BX203" s="1632">
        <v>0</v>
      </c>
      <c r="BY203" s="1632">
        <v>0</v>
      </c>
      <c r="BZ203" s="1632">
        <v>0</v>
      </c>
      <c r="CA203" s="1632">
        <v>0</v>
      </c>
      <c r="CB203" s="1631">
        <v>12</v>
      </c>
      <c r="CC203" s="1631">
        <v>18</v>
      </c>
      <c r="CD203" s="1631">
        <v>198</v>
      </c>
      <c r="CE203" s="1631">
        <v>1</v>
      </c>
      <c r="CF203" s="1631">
        <v>2</v>
      </c>
      <c r="CG203" s="1632">
        <v>0</v>
      </c>
      <c r="CH203" s="1631">
        <v>3</v>
      </c>
      <c r="CI203" s="1631">
        <v>2</v>
      </c>
      <c r="CJ203" s="1631">
        <v>2</v>
      </c>
      <c r="CK203" s="1631">
        <v>1</v>
      </c>
      <c r="CL203" s="1631">
        <v>3</v>
      </c>
      <c r="CM203" s="1631">
        <v>1</v>
      </c>
      <c r="CN203" s="1631">
        <v>6</v>
      </c>
      <c r="CO203" s="1631">
        <v>14</v>
      </c>
      <c r="CP203" s="1631">
        <v>40</v>
      </c>
      <c r="CQ203" s="1631">
        <v>297</v>
      </c>
      <c r="CR203" s="1632">
        <v>0</v>
      </c>
      <c r="CS203" s="1631">
        <v>1</v>
      </c>
      <c r="CT203" s="1631">
        <v>4</v>
      </c>
      <c r="CU203" s="1631">
        <v>1</v>
      </c>
      <c r="CV203" s="1631">
        <v>2</v>
      </c>
      <c r="CW203" s="1632">
        <v>0</v>
      </c>
      <c r="CX203" s="1631">
        <v>1</v>
      </c>
      <c r="CY203" s="1631">
        <v>2</v>
      </c>
      <c r="CZ203" s="1631">
        <v>3</v>
      </c>
      <c r="DA203" s="1631">
        <v>11</v>
      </c>
      <c r="DB203" s="1631">
        <v>21</v>
      </c>
      <c r="DC203" s="1631">
        <v>119</v>
      </c>
      <c r="DD203" s="1631">
        <v>4</v>
      </c>
      <c r="DE203" s="1631">
        <v>1</v>
      </c>
      <c r="DF203" s="1632">
        <v>0</v>
      </c>
      <c r="DG203" s="1631">
        <v>6</v>
      </c>
      <c r="DH203" s="1631">
        <v>3</v>
      </c>
      <c r="DI203" s="1631">
        <v>3</v>
      </c>
      <c r="DJ203" s="1631">
        <v>1</v>
      </c>
      <c r="DK203" s="1631">
        <v>4</v>
      </c>
      <c r="DL203" s="1631">
        <v>8</v>
      </c>
      <c r="DM203" s="1631">
        <v>5</v>
      </c>
      <c r="DN203" s="1631">
        <v>40</v>
      </c>
      <c r="DO203" s="1631">
        <v>112</v>
      </c>
      <c r="DP203" s="1631">
        <v>391</v>
      </c>
      <c r="DQ203" s="1632">
        <v>0</v>
      </c>
      <c r="DR203" s="1632">
        <v>0</v>
      </c>
      <c r="DS203" s="1632">
        <v>0</v>
      </c>
      <c r="DT203" s="1632">
        <v>0</v>
      </c>
      <c r="DU203" s="1631">
        <v>1</v>
      </c>
      <c r="DV203" s="1632">
        <v>0</v>
      </c>
      <c r="DW203" s="1632">
        <v>0</v>
      </c>
      <c r="DX203" s="1632">
        <v>0</v>
      </c>
      <c r="DY203" s="1632">
        <v>0</v>
      </c>
      <c r="DZ203" s="1632">
        <v>0</v>
      </c>
      <c r="EA203" s="1632">
        <v>0</v>
      </c>
      <c r="EB203" s="1632">
        <v>0</v>
      </c>
      <c r="EC203" s="1631">
        <v>2</v>
      </c>
      <c r="ED203" s="1631">
        <v>117</v>
      </c>
      <c r="EE203" s="1632">
        <v>0</v>
      </c>
      <c r="EF203" s="1632">
        <v>0</v>
      </c>
      <c r="EG203" s="1632">
        <v>0</v>
      </c>
      <c r="EH203" s="1631">
        <v>13</v>
      </c>
      <c r="EI203" s="1631">
        <v>3</v>
      </c>
      <c r="EJ203" s="1631">
        <v>6</v>
      </c>
      <c r="EK203" s="1631">
        <v>4</v>
      </c>
      <c r="EL203" s="1631">
        <v>10</v>
      </c>
      <c r="EM203" s="1631">
        <v>4</v>
      </c>
      <c r="EN203" s="1631">
        <v>1</v>
      </c>
      <c r="EO203" s="1631">
        <v>32</v>
      </c>
      <c r="EP203" s="1631">
        <v>59</v>
      </c>
      <c r="EQ203" s="1631">
        <v>548</v>
      </c>
      <c r="ER203" s="1632">
        <v>0</v>
      </c>
      <c r="ES203" s="1631">
        <v>1</v>
      </c>
      <c r="ET203" s="1632">
        <v>0</v>
      </c>
      <c r="EU203" s="1631">
        <v>2</v>
      </c>
      <c r="EV203" s="1631">
        <v>2</v>
      </c>
      <c r="EW203" s="1632">
        <v>0</v>
      </c>
      <c r="EX203" s="1632">
        <v>0</v>
      </c>
      <c r="EY203" s="1632">
        <v>0</v>
      </c>
      <c r="EZ203" s="1632">
        <v>0</v>
      </c>
      <c r="FA203" s="1631">
        <v>1</v>
      </c>
      <c r="FB203" s="1631">
        <v>6</v>
      </c>
      <c r="FC203" s="1631">
        <v>19</v>
      </c>
      <c r="FD203" s="1631">
        <v>90</v>
      </c>
      <c r="FE203" s="1631">
        <v>1</v>
      </c>
      <c r="FF203" s="1632">
        <v>0</v>
      </c>
      <c r="FG203" s="1632">
        <v>0</v>
      </c>
      <c r="FH203" s="1631">
        <v>2</v>
      </c>
      <c r="FI203" s="1632">
        <v>0</v>
      </c>
      <c r="FJ203" s="1632">
        <v>0</v>
      </c>
      <c r="FK203" s="1631">
        <v>1</v>
      </c>
      <c r="FL203" s="1631">
        <v>2</v>
      </c>
      <c r="FM203" s="1631">
        <v>1</v>
      </c>
      <c r="FN203" s="1631">
        <v>2</v>
      </c>
      <c r="FO203" s="1631">
        <v>15</v>
      </c>
      <c r="FP203" s="1631">
        <v>21</v>
      </c>
      <c r="FQ203" s="1631">
        <v>169</v>
      </c>
      <c r="FR203" s="1632">
        <v>0</v>
      </c>
      <c r="FS203" s="1632">
        <v>0</v>
      </c>
      <c r="FT203" s="1631">
        <v>7</v>
      </c>
      <c r="FU203" s="1631">
        <v>8</v>
      </c>
      <c r="FV203" s="1631">
        <v>4</v>
      </c>
      <c r="FW203" s="1631">
        <v>2</v>
      </c>
      <c r="FX203" s="1631">
        <v>4</v>
      </c>
      <c r="FY203" s="1631">
        <v>3</v>
      </c>
      <c r="FZ203" s="1631">
        <v>4</v>
      </c>
      <c r="GA203" s="1631">
        <v>14</v>
      </c>
      <c r="GB203" s="1631">
        <v>17</v>
      </c>
      <c r="GC203" s="1631">
        <v>108</v>
      </c>
      <c r="GD203" s="1632">
        <v>0</v>
      </c>
      <c r="GE203" s="1631">
        <v>1</v>
      </c>
      <c r="GF203" s="1631">
        <v>3</v>
      </c>
      <c r="GG203" s="1631">
        <v>9</v>
      </c>
      <c r="GH203" s="1631">
        <v>2</v>
      </c>
      <c r="GI203" s="1631">
        <v>2</v>
      </c>
      <c r="GJ203" s="1631">
        <v>2</v>
      </c>
      <c r="GK203" s="1631">
        <v>5</v>
      </c>
      <c r="GL203" s="1631">
        <v>2</v>
      </c>
      <c r="GM203" s="1631">
        <v>10</v>
      </c>
      <c r="GN203" s="1631">
        <v>23</v>
      </c>
      <c r="GO203" s="1631">
        <v>91</v>
      </c>
      <c r="GP203" s="1631">
        <v>1</v>
      </c>
      <c r="GQ203" s="1632">
        <v>0</v>
      </c>
      <c r="GR203" s="1632">
        <v>0</v>
      </c>
      <c r="GS203" s="1632">
        <v>0</v>
      </c>
      <c r="GT203" s="1631">
        <v>2</v>
      </c>
      <c r="GU203" s="1631">
        <v>2</v>
      </c>
      <c r="GV203" s="1631">
        <v>3</v>
      </c>
      <c r="GW203" s="1631">
        <v>1</v>
      </c>
      <c r="GX203" s="1631">
        <v>2</v>
      </c>
      <c r="GY203" s="1631">
        <v>1</v>
      </c>
      <c r="GZ203" s="1631">
        <v>5</v>
      </c>
      <c r="HA203" s="1631">
        <v>4</v>
      </c>
      <c r="HB203" s="1631">
        <v>30</v>
      </c>
      <c r="HC203" s="1632">
        <v>0</v>
      </c>
      <c r="HD203" s="1631">
        <v>1</v>
      </c>
      <c r="HE203" s="1632">
        <v>0</v>
      </c>
      <c r="HF203" s="1631">
        <v>4</v>
      </c>
      <c r="HG203" s="1631">
        <v>2</v>
      </c>
      <c r="HH203" s="1631">
        <v>1</v>
      </c>
      <c r="HI203" s="1632">
        <v>0</v>
      </c>
      <c r="HJ203" s="1632">
        <v>0</v>
      </c>
      <c r="HK203" s="1631">
        <v>1</v>
      </c>
      <c r="HL203" s="1631">
        <v>3</v>
      </c>
      <c r="HM203" s="1631">
        <v>19</v>
      </c>
      <c r="HN203" s="1631">
        <v>45</v>
      </c>
      <c r="HO203" s="1631">
        <v>310</v>
      </c>
      <c r="HP203" s="1631">
        <v>1</v>
      </c>
      <c r="HQ203" s="1632">
        <v>0</v>
      </c>
      <c r="HR203" s="1632">
        <v>0</v>
      </c>
      <c r="HS203" s="1631">
        <v>2</v>
      </c>
      <c r="HT203" s="1632">
        <v>0</v>
      </c>
      <c r="HU203" s="1631">
        <v>1</v>
      </c>
      <c r="HV203" s="1631">
        <v>1</v>
      </c>
      <c r="HW203" s="1632">
        <v>0</v>
      </c>
      <c r="HX203" s="1632">
        <v>0</v>
      </c>
      <c r="HY203" s="1632">
        <v>0</v>
      </c>
      <c r="HZ203" s="1631">
        <v>2</v>
      </c>
      <c r="IA203" s="1631">
        <v>2</v>
      </c>
      <c r="IB203" s="1631">
        <v>62</v>
      </c>
      <c r="IC203" s="1632">
        <v>0</v>
      </c>
      <c r="ID203" s="1632">
        <v>0</v>
      </c>
      <c r="IE203" s="1631">
        <v>1</v>
      </c>
      <c r="IF203" s="1631">
        <v>3</v>
      </c>
      <c r="IG203" s="1631">
        <v>2</v>
      </c>
      <c r="IH203" s="1632">
        <v>0</v>
      </c>
      <c r="II203" s="1631">
        <v>2</v>
      </c>
      <c r="IJ203" s="1631">
        <v>3</v>
      </c>
      <c r="IK203" s="1631">
        <v>1</v>
      </c>
      <c r="IL203" s="1631">
        <v>11</v>
      </c>
      <c r="IM203" s="1631">
        <v>11</v>
      </c>
      <c r="IN203" s="1631">
        <v>72</v>
      </c>
      <c r="IO203" s="1632">
        <v>0</v>
      </c>
      <c r="IP203" s="1632">
        <v>0</v>
      </c>
      <c r="IQ203" s="1632">
        <v>0</v>
      </c>
      <c r="IR203" s="1632">
        <v>0</v>
      </c>
      <c r="IS203" s="1631">
        <v>1</v>
      </c>
      <c r="IT203" s="1632">
        <v>0</v>
      </c>
      <c r="IU203" s="1632">
        <v>0</v>
      </c>
      <c r="IV203" s="1632">
        <v>0</v>
      </c>
      <c r="IW203" s="1631">
        <v>2</v>
      </c>
      <c r="IX203" s="1631">
        <v>1</v>
      </c>
      <c r="IY203" s="1632">
        <v>0</v>
      </c>
      <c r="IZ203" s="1632">
        <v>0</v>
      </c>
      <c r="JA203" s="1631">
        <v>9</v>
      </c>
      <c r="JB203" s="1631">
        <v>3</v>
      </c>
      <c r="JC203" s="1631">
        <v>4</v>
      </c>
      <c r="JD203" s="1631">
        <v>3</v>
      </c>
      <c r="JE203" s="1631">
        <v>3</v>
      </c>
      <c r="JF203" s="1631">
        <v>4</v>
      </c>
      <c r="JG203" s="1631">
        <v>6</v>
      </c>
      <c r="JH203" s="1631">
        <v>23</v>
      </c>
      <c r="JI203" s="1631">
        <v>26</v>
      </c>
      <c r="JJ203" s="1631">
        <v>126</v>
      </c>
      <c r="JK203" s="1632">
        <v>0</v>
      </c>
      <c r="JL203" s="1632">
        <v>0</v>
      </c>
      <c r="JM203" s="1631">
        <v>14</v>
      </c>
      <c r="JN203" s="1631">
        <v>7</v>
      </c>
      <c r="JO203" s="1631">
        <v>4</v>
      </c>
      <c r="JP203" s="1631">
        <v>1</v>
      </c>
      <c r="JQ203" s="1631">
        <v>5</v>
      </c>
      <c r="JR203" s="1631">
        <v>7</v>
      </c>
      <c r="JS203" s="1631">
        <v>1</v>
      </c>
      <c r="JT203" s="1631">
        <v>18</v>
      </c>
      <c r="JU203" s="1631">
        <v>17</v>
      </c>
      <c r="JV203" s="1631">
        <v>92</v>
      </c>
      <c r="JW203" s="1632">
        <v>0</v>
      </c>
      <c r="JX203" s="1632">
        <v>0</v>
      </c>
      <c r="JY203" s="1632">
        <v>0</v>
      </c>
      <c r="JZ203" s="1632">
        <v>0</v>
      </c>
      <c r="KA203" s="1632">
        <v>0</v>
      </c>
      <c r="KB203" s="1632">
        <v>0</v>
      </c>
      <c r="KC203" s="1632">
        <v>0</v>
      </c>
      <c r="KD203" s="1632">
        <v>0</v>
      </c>
      <c r="KE203" s="1632">
        <v>0</v>
      </c>
      <c r="KF203" s="1631">
        <v>1</v>
      </c>
      <c r="KG203" s="1631">
        <v>1</v>
      </c>
      <c r="KH203" s="1631">
        <v>7</v>
      </c>
      <c r="KI203" s="1632">
        <v>0</v>
      </c>
      <c r="KJ203" s="1632">
        <v>0</v>
      </c>
      <c r="KK203" s="1632">
        <v>0</v>
      </c>
      <c r="KL203" s="1632">
        <v>0</v>
      </c>
      <c r="KM203" s="1631">
        <v>1</v>
      </c>
      <c r="KN203" s="1632">
        <v>0</v>
      </c>
      <c r="KO203" s="1632">
        <v>0</v>
      </c>
      <c r="KP203" s="1632">
        <v>0</v>
      </c>
      <c r="KQ203" s="1631">
        <v>3</v>
      </c>
      <c r="KR203" s="1631">
        <v>1</v>
      </c>
      <c r="KS203" s="1631">
        <v>4</v>
      </c>
      <c r="KT203" s="1631">
        <v>12</v>
      </c>
      <c r="KU203" s="1631">
        <v>112</v>
      </c>
      <c r="KV203" s="1632">
        <v>0</v>
      </c>
      <c r="KW203" s="1632">
        <v>0</v>
      </c>
      <c r="KX203" s="1632">
        <v>0</v>
      </c>
      <c r="KY203" s="1632">
        <v>0</v>
      </c>
      <c r="KZ203" s="1632">
        <v>0</v>
      </c>
      <c r="LA203" s="1632">
        <v>0</v>
      </c>
      <c r="LB203" s="1634">
        <v>0</v>
      </c>
    </row>
    <row r="204" spans="2:314" ht="15" customHeight="1">
      <c r="B204" s="1537"/>
      <c r="C204" s="1087" t="s">
        <v>70</v>
      </c>
      <c r="D204" s="1088">
        <v>2371</v>
      </c>
      <c r="E204" s="1631">
        <v>397</v>
      </c>
      <c r="F204" s="1631">
        <v>1974</v>
      </c>
      <c r="G204" s="1632">
        <v>0</v>
      </c>
      <c r="H204" s="1632">
        <v>0</v>
      </c>
      <c r="I204" s="1632">
        <v>0</v>
      </c>
      <c r="J204" s="1632">
        <v>0</v>
      </c>
      <c r="K204" s="1632">
        <v>0</v>
      </c>
      <c r="L204" s="1632">
        <v>0</v>
      </c>
      <c r="M204" s="1632">
        <v>0</v>
      </c>
      <c r="N204" s="1632">
        <v>0</v>
      </c>
      <c r="O204" s="1632">
        <v>0</v>
      </c>
      <c r="P204" s="1632">
        <v>0</v>
      </c>
      <c r="Q204" s="1632">
        <v>0</v>
      </c>
      <c r="R204" s="1631">
        <v>6</v>
      </c>
      <c r="S204" s="1631">
        <v>74</v>
      </c>
      <c r="T204" s="1632">
        <v>0</v>
      </c>
      <c r="U204" s="1631">
        <v>1</v>
      </c>
      <c r="V204" s="1631">
        <v>2</v>
      </c>
      <c r="W204" s="1632">
        <v>0</v>
      </c>
      <c r="X204" s="1632">
        <v>0</v>
      </c>
      <c r="Y204" s="1632">
        <v>0</v>
      </c>
      <c r="Z204" s="1631">
        <v>1</v>
      </c>
      <c r="AA204" s="1632">
        <v>0</v>
      </c>
      <c r="AB204" s="1631">
        <v>1</v>
      </c>
      <c r="AC204" s="1632">
        <v>0</v>
      </c>
      <c r="AD204" s="1631">
        <v>1</v>
      </c>
      <c r="AE204" s="1631">
        <v>18</v>
      </c>
      <c r="AF204" s="1632">
        <v>0</v>
      </c>
      <c r="AG204" s="1632">
        <v>0</v>
      </c>
      <c r="AH204" s="1632">
        <v>0</v>
      </c>
      <c r="AI204" s="1632">
        <v>0</v>
      </c>
      <c r="AJ204" s="1632">
        <v>0</v>
      </c>
      <c r="AK204" s="1632">
        <v>0</v>
      </c>
      <c r="AL204" s="1631">
        <v>2</v>
      </c>
      <c r="AM204" s="1632">
        <v>0</v>
      </c>
      <c r="AN204" s="1631">
        <v>1</v>
      </c>
      <c r="AO204" s="1632">
        <v>0</v>
      </c>
      <c r="AP204" s="1631">
        <v>4</v>
      </c>
      <c r="AQ204" s="1631">
        <v>12</v>
      </c>
      <c r="AR204" s="1631">
        <v>98</v>
      </c>
      <c r="AS204" s="1632">
        <v>0</v>
      </c>
      <c r="AT204" s="1632">
        <v>0</v>
      </c>
      <c r="AU204" s="1632">
        <v>0</v>
      </c>
      <c r="AV204" s="1632">
        <v>0</v>
      </c>
      <c r="AW204" s="1632">
        <v>0</v>
      </c>
      <c r="AX204" s="1632">
        <v>0</v>
      </c>
      <c r="AY204" s="1632">
        <v>0</v>
      </c>
      <c r="AZ204" s="1632">
        <v>0</v>
      </c>
      <c r="BA204" s="1632">
        <v>0</v>
      </c>
      <c r="BB204" s="1632">
        <v>0</v>
      </c>
      <c r="BC204" s="1631">
        <v>1</v>
      </c>
      <c r="BD204" s="1631">
        <v>8</v>
      </c>
      <c r="BE204" s="1632">
        <v>0</v>
      </c>
      <c r="BF204" s="1632">
        <v>0</v>
      </c>
      <c r="BG204" s="1632">
        <v>0</v>
      </c>
      <c r="BH204" s="1632">
        <v>0</v>
      </c>
      <c r="BI204" s="1631">
        <v>3</v>
      </c>
      <c r="BJ204" s="1631">
        <v>1</v>
      </c>
      <c r="BK204" s="1632">
        <v>0</v>
      </c>
      <c r="BL204" s="1632">
        <v>0</v>
      </c>
      <c r="BM204" s="1632">
        <v>0</v>
      </c>
      <c r="BN204" s="1632">
        <v>0</v>
      </c>
      <c r="BO204" s="1632">
        <v>0</v>
      </c>
      <c r="BP204" s="1631">
        <v>5</v>
      </c>
      <c r="BQ204" s="1631">
        <v>50</v>
      </c>
      <c r="BR204" s="1632">
        <v>0</v>
      </c>
      <c r="BS204" s="1631">
        <v>1</v>
      </c>
      <c r="BT204" s="1632">
        <v>0</v>
      </c>
      <c r="BU204" s="1631">
        <v>7</v>
      </c>
      <c r="BV204" s="1631">
        <v>4</v>
      </c>
      <c r="BW204" s="1632">
        <v>0</v>
      </c>
      <c r="BX204" s="1632">
        <v>0</v>
      </c>
      <c r="BY204" s="1632">
        <v>0</v>
      </c>
      <c r="BZ204" s="1632">
        <v>0</v>
      </c>
      <c r="CA204" s="1632">
        <v>0</v>
      </c>
      <c r="CB204" s="1631">
        <v>8</v>
      </c>
      <c r="CC204" s="1631">
        <v>7</v>
      </c>
      <c r="CD204" s="1631">
        <v>89</v>
      </c>
      <c r="CE204" s="1632">
        <v>0</v>
      </c>
      <c r="CF204" s="1631">
        <v>1</v>
      </c>
      <c r="CG204" s="1632">
        <v>0</v>
      </c>
      <c r="CH204" s="1631">
        <v>1</v>
      </c>
      <c r="CI204" s="1631">
        <v>2</v>
      </c>
      <c r="CJ204" s="1632">
        <v>0</v>
      </c>
      <c r="CK204" s="1632">
        <v>0</v>
      </c>
      <c r="CL204" s="1631">
        <v>2</v>
      </c>
      <c r="CM204" s="1631">
        <v>1</v>
      </c>
      <c r="CN204" s="1631">
        <v>4</v>
      </c>
      <c r="CO204" s="1631">
        <v>7</v>
      </c>
      <c r="CP204" s="1631">
        <v>25</v>
      </c>
      <c r="CQ204" s="1631">
        <v>142</v>
      </c>
      <c r="CR204" s="1632">
        <v>0</v>
      </c>
      <c r="CS204" s="1632">
        <v>0</v>
      </c>
      <c r="CT204" s="1631">
        <v>1</v>
      </c>
      <c r="CU204" s="1632">
        <v>0</v>
      </c>
      <c r="CV204" s="1631">
        <v>2</v>
      </c>
      <c r="CW204" s="1632">
        <v>0</v>
      </c>
      <c r="CX204" s="1631">
        <v>1</v>
      </c>
      <c r="CY204" s="1631">
        <v>2</v>
      </c>
      <c r="CZ204" s="1631">
        <v>3</v>
      </c>
      <c r="DA204" s="1631">
        <v>7</v>
      </c>
      <c r="DB204" s="1631">
        <v>17</v>
      </c>
      <c r="DC204" s="1631">
        <v>63</v>
      </c>
      <c r="DD204" s="1631">
        <v>3</v>
      </c>
      <c r="DE204" s="1631">
        <v>1</v>
      </c>
      <c r="DF204" s="1632">
        <v>0</v>
      </c>
      <c r="DG204" s="1631">
        <v>2</v>
      </c>
      <c r="DH204" s="1631">
        <v>2</v>
      </c>
      <c r="DI204" s="1631">
        <v>3</v>
      </c>
      <c r="DJ204" s="1631">
        <v>1</v>
      </c>
      <c r="DK204" s="1631">
        <v>3</v>
      </c>
      <c r="DL204" s="1631">
        <v>2</v>
      </c>
      <c r="DM204" s="1631">
        <v>5</v>
      </c>
      <c r="DN204" s="1631">
        <v>22</v>
      </c>
      <c r="DO204" s="1631">
        <v>75</v>
      </c>
      <c r="DP204" s="1631">
        <v>222</v>
      </c>
      <c r="DQ204" s="1632">
        <v>0</v>
      </c>
      <c r="DR204" s="1632">
        <v>0</v>
      </c>
      <c r="DS204" s="1632">
        <v>0</v>
      </c>
      <c r="DT204" s="1632">
        <v>0</v>
      </c>
      <c r="DU204" s="1631">
        <v>1</v>
      </c>
      <c r="DV204" s="1632">
        <v>0</v>
      </c>
      <c r="DW204" s="1632">
        <v>0</v>
      </c>
      <c r="DX204" s="1632">
        <v>0</v>
      </c>
      <c r="DY204" s="1632">
        <v>0</v>
      </c>
      <c r="DZ204" s="1632">
        <v>0</v>
      </c>
      <c r="EA204" s="1632">
        <v>0</v>
      </c>
      <c r="EB204" s="1632">
        <v>0</v>
      </c>
      <c r="EC204" s="1631">
        <v>2</v>
      </c>
      <c r="ED204" s="1631">
        <v>45</v>
      </c>
      <c r="EE204" s="1632">
        <v>0</v>
      </c>
      <c r="EF204" s="1632">
        <v>0</v>
      </c>
      <c r="EG204" s="1632">
        <v>0</v>
      </c>
      <c r="EH204" s="1631">
        <v>9</v>
      </c>
      <c r="EI204" s="1631">
        <v>1</v>
      </c>
      <c r="EJ204" s="1631">
        <v>3</v>
      </c>
      <c r="EK204" s="1631">
        <v>3</v>
      </c>
      <c r="EL204" s="1631">
        <v>5</v>
      </c>
      <c r="EM204" s="1631">
        <v>3</v>
      </c>
      <c r="EN204" s="1631">
        <v>1</v>
      </c>
      <c r="EO204" s="1631">
        <v>18</v>
      </c>
      <c r="EP204" s="1631">
        <v>33</v>
      </c>
      <c r="EQ204" s="1631">
        <v>280</v>
      </c>
      <c r="ER204" s="1632">
        <v>0</v>
      </c>
      <c r="ES204" s="1631">
        <v>1</v>
      </c>
      <c r="ET204" s="1632">
        <v>0</v>
      </c>
      <c r="EU204" s="1632">
        <v>0</v>
      </c>
      <c r="EV204" s="1632">
        <v>0</v>
      </c>
      <c r="EW204" s="1632">
        <v>0</v>
      </c>
      <c r="EX204" s="1632">
        <v>0</v>
      </c>
      <c r="EY204" s="1632">
        <v>0</v>
      </c>
      <c r="EZ204" s="1632">
        <v>0</v>
      </c>
      <c r="FA204" s="1631">
        <v>1</v>
      </c>
      <c r="FB204" s="1631">
        <v>3</v>
      </c>
      <c r="FC204" s="1631">
        <v>7</v>
      </c>
      <c r="FD204" s="1631">
        <v>55</v>
      </c>
      <c r="FE204" s="1632">
        <v>0</v>
      </c>
      <c r="FF204" s="1632">
        <v>0</v>
      </c>
      <c r="FG204" s="1632">
        <v>0</v>
      </c>
      <c r="FH204" s="1632">
        <v>0</v>
      </c>
      <c r="FI204" s="1632">
        <v>0</v>
      </c>
      <c r="FJ204" s="1632">
        <v>0</v>
      </c>
      <c r="FK204" s="1632">
        <v>0</v>
      </c>
      <c r="FL204" s="1632">
        <v>0</v>
      </c>
      <c r="FM204" s="1632">
        <v>0</v>
      </c>
      <c r="FN204" s="1631">
        <v>2</v>
      </c>
      <c r="FO204" s="1631">
        <v>8</v>
      </c>
      <c r="FP204" s="1631">
        <v>15</v>
      </c>
      <c r="FQ204" s="1631">
        <v>71</v>
      </c>
      <c r="FR204" s="1632">
        <v>0</v>
      </c>
      <c r="FS204" s="1632">
        <v>0</v>
      </c>
      <c r="FT204" s="1631">
        <v>5</v>
      </c>
      <c r="FU204" s="1631">
        <v>4</v>
      </c>
      <c r="FV204" s="1631">
        <v>3</v>
      </c>
      <c r="FW204" s="1631">
        <v>2</v>
      </c>
      <c r="FX204" s="1631">
        <v>3</v>
      </c>
      <c r="FY204" s="1631">
        <v>2</v>
      </c>
      <c r="FZ204" s="1631">
        <v>3</v>
      </c>
      <c r="GA204" s="1631">
        <v>6</v>
      </c>
      <c r="GB204" s="1631">
        <v>12</v>
      </c>
      <c r="GC204" s="1631">
        <v>51</v>
      </c>
      <c r="GD204" s="1632">
        <v>0</v>
      </c>
      <c r="GE204" s="1632">
        <v>0</v>
      </c>
      <c r="GF204" s="1631">
        <v>3</v>
      </c>
      <c r="GG204" s="1631">
        <v>5</v>
      </c>
      <c r="GH204" s="1631">
        <v>1</v>
      </c>
      <c r="GI204" s="1631">
        <v>1</v>
      </c>
      <c r="GJ204" s="1631">
        <v>1</v>
      </c>
      <c r="GK204" s="1631">
        <v>4</v>
      </c>
      <c r="GL204" s="1632">
        <v>0</v>
      </c>
      <c r="GM204" s="1631">
        <v>5</v>
      </c>
      <c r="GN204" s="1631">
        <v>17</v>
      </c>
      <c r="GO204" s="1631">
        <v>47</v>
      </c>
      <c r="GP204" s="1631">
        <v>1</v>
      </c>
      <c r="GQ204" s="1632">
        <v>0</v>
      </c>
      <c r="GR204" s="1632">
        <v>0</v>
      </c>
      <c r="GS204" s="1632">
        <v>0</v>
      </c>
      <c r="GT204" s="1631">
        <v>2</v>
      </c>
      <c r="GU204" s="1631">
        <v>1</v>
      </c>
      <c r="GV204" s="1631">
        <v>1</v>
      </c>
      <c r="GW204" s="1631">
        <v>1</v>
      </c>
      <c r="GX204" s="1631">
        <v>2</v>
      </c>
      <c r="GY204" s="1632">
        <v>0</v>
      </c>
      <c r="GZ204" s="1631">
        <v>2</v>
      </c>
      <c r="HA204" s="1631">
        <v>3</v>
      </c>
      <c r="HB204" s="1631">
        <v>16</v>
      </c>
      <c r="HC204" s="1632">
        <v>0</v>
      </c>
      <c r="HD204" s="1631">
        <v>1</v>
      </c>
      <c r="HE204" s="1632">
        <v>0</v>
      </c>
      <c r="HF204" s="1631">
        <v>2</v>
      </c>
      <c r="HG204" s="1631">
        <v>1</v>
      </c>
      <c r="HH204" s="1631">
        <v>1</v>
      </c>
      <c r="HI204" s="1632">
        <v>0</v>
      </c>
      <c r="HJ204" s="1632">
        <v>0</v>
      </c>
      <c r="HK204" s="1632">
        <v>0</v>
      </c>
      <c r="HL204" s="1631">
        <v>1</v>
      </c>
      <c r="HM204" s="1631">
        <v>15</v>
      </c>
      <c r="HN204" s="1631">
        <v>30</v>
      </c>
      <c r="HO204" s="1631">
        <v>145</v>
      </c>
      <c r="HP204" s="1631">
        <v>1</v>
      </c>
      <c r="HQ204" s="1632">
        <v>0</v>
      </c>
      <c r="HR204" s="1632">
        <v>0</v>
      </c>
      <c r="HS204" s="1631">
        <v>2</v>
      </c>
      <c r="HT204" s="1632">
        <v>0</v>
      </c>
      <c r="HU204" s="1632">
        <v>0</v>
      </c>
      <c r="HV204" s="1632">
        <v>0</v>
      </c>
      <c r="HW204" s="1632">
        <v>0</v>
      </c>
      <c r="HX204" s="1632">
        <v>0</v>
      </c>
      <c r="HY204" s="1632">
        <v>0</v>
      </c>
      <c r="HZ204" s="1631">
        <v>2</v>
      </c>
      <c r="IA204" s="1631">
        <v>2</v>
      </c>
      <c r="IB204" s="1631">
        <v>24</v>
      </c>
      <c r="IC204" s="1632">
        <v>0</v>
      </c>
      <c r="ID204" s="1632">
        <v>0</v>
      </c>
      <c r="IE204" s="1632">
        <v>0</v>
      </c>
      <c r="IF204" s="1631">
        <v>2</v>
      </c>
      <c r="IG204" s="1631">
        <v>2</v>
      </c>
      <c r="IH204" s="1632">
        <v>0</v>
      </c>
      <c r="II204" s="1631">
        <v>2</v>
      </c>
      <c r="IJ204" s="1631">
        <v>1</v>
      </c>
      <c r="IK204" s="1631">
        <v>1</v>
      </c>
      <c r="IL204" s="1631">
        <v>7</v>
      </c>
      <c r="IM204" s="1631">
        <v>5</v>
      </c>
      <c r="IN204" s="1631">
        <v>41</v>
      </c>
      <c r="IO204" s="1632">
        <v>0</v>
      </c>
      <c r="IP204" s="1632">
        <v>0</v>
      </c>
      <c r="IQ204" s="1632">
        <v>0</v>
      </c>
      <c r="IR204" s="1632">
        <v>0</v>
      </c>
      <c r="IS204" s="1631">
        <v>1</v>
      </c>
      <c r="IT204" s="1632">
        <v>0</v>
      </c>
      <c r="IU204" s="1632">
        <v>0</v>
      </c>
      <c r="IV204" s="1632">
        <v>0</v>
      </c>
      <c r="IW204" s="1631">
        <v>1</v>
      </c>
      <c r="IX204" s="1632">
        <v>0</v>
      </c>
      <c r="IY204" s="1632">
        <v>0</v>
      </c>
      <c r="IZ204" s="1632">
        <v>0</v>
      </c>
      <c r="JA204" s="1631">
        <v>6</v>
      </c>
      <c r="JB204" s="1631">
        <v>3</v>
      </c>
      <c r="JC204" s="1631">
        <v>2</v>
      </c>
      <c r="JD204" s="1631">
        <v>1</v>
      </c>
      <c r="JE204" s="1631">
        <v>3</v>
      </c>
      <c r="JF204" s="1631">
        <v>2</v>
      </c>
      <c r="JG204" s="1631">
        <v>2</v>
      </c>
      <c r="JH204" s="1631">
        <v>16</v>
      </c>
      <c r="JI204" s="1631">
        <v>15</v>
      </c>
      <c r="JJ204" s="1631">
        <v>75</v>
      </c>
      <c r="JK204" s="1632">
        <v>0</v>
      </c>
      <c r="JL204" s="1632">
        <v>0</v>
      </c>
      <c r="JM204" s="1631">
        <v>8</v>
      </c>
      <c r="JN204" s="1631">
        <v>3</v>
      </c>
      <c r="JO204" s="1632">
        <v>0</v>
      </c>
      <c r="JP204" s="1631">
        <v>1</v>
      </c>
      <c r="JQ204" s="1631">
        <v>1</v>
      </c>
      <c r="JR204" s="1631">
        <v>7</v>
      </c>
      <c r="JS204" s="1632">
        <v>0</v>
      </c>
      <c r="JT204" s="1631">
        <v>10</v>
      </c>
      <c r="JU204" s="1631">
        <v>10</v>
      </c>
      <c r="JV204" s="1631">
        <v>49</v>
      </c>
      <c r="JW204" s="1632">
        <v>0</v>
      </c>
      <c r="JX204" s="1632">
        <v>0</v>
      </c>
      <c r="JY204" s="1632">
        <v>0</v>
      </c>
      <c r="JZ204" s="1632">
        <v>0</v>
      </c>
      <c r="KA204" s="1632">
        <v>0</v>
      </c>
      <c r="KB204" s="1632">
        <v>0</v>
      </c>
      <c r="KC204" s="1632">
        <v>0</v>
      </c>
      <c r="KD204" s="1632">
        <v>0</v>
      </c>
      <c r="KE204" s="1632">
        <v>0</v>
      </c>
      <c r="KF204" s="1631">
        <v>1</v>
      </c>
      <c r="KG204" s="1631">
        <v>1</v>
      </c>
      <c r="KH204" s="1631">
        <v>1</v>
      </c>
      <c r="KI204" s="1632">
        <v>0</v>
      </c>
      <c r="KJ204" s="1632">
        <v>0</v>
      </c>
      <c r="KK204" s="1632">
        <v>0</v>
      </c>
      <c r="KL204" s="1632">
        <v>0</v>
      </c>
      <c r="KM204" s="1632">
        <v>0</v>
      </c>
      <c r="KN204" s="1632">
        <v>0</v>
      </c>
      <c r="KO204" s="1632">
        <v>0</v>
      </c>
      <c r="KP204" s="1632">
        <v>0</v>
      </c>
      <c r="KQ204" s="1631">
        <v>2</v>
      </c>
      <c r="KR204" s="1631">
        <v>1</v>
      </c>
      <c r="KS204" s="1631">
        <v>2</v>
      </c>
      <c r="KT204" s="1631">
        <v>3</v>
      </c>
      <c r="KU204" s="1631">
        <v>58</v>
      </c>
      <c r="KV204" s="1632">
        <v>0</v>
      </c>
      <c r="KW204" s="1632">
        <v>0</v>
      </c>
      <c r="KX204" s="1632">
        <v>0</v>
      </c>
      <c r="KY204" s="1632">
        <v>0</v>
      </c>
      <c r="KZ204" s="1632">
        <v>0</v>
      </c>
      <c r="LA204" s="1632">
        <v>0</v>
      </c>
      <c r="LB204" s="1634">
        <v>0</v>
      </c>
    </row>
    <row r="205" spans="2:314" ht="15" customHeight="1">
      <c r="B205" s="1539"/>
      <c r="C205" s="1090" t="s">
        <v>71</v>
      </c>
      <c r="D205" s="1091">
        <v>2241</v>
      </c>
      <c r="E205" s="1635">
        <v>433</v>
      </c>
      <c r="F205" s="1635">
        <v>1808</v>
      </c>
      <c r="G205" s="1636">
        <v>0</v>
      </c>
      <c r="H205" s="1636">
        <v>0</v>
      </c>
      <c r="I205" s="1635">
        <v>1</v>
      </c>
      <c r="J205" s="1636">
        <v>0</v>
      </c>
      <c r="K205" s="1635">
        <v>2</v>
      </c>
      <c r="L205" s="1636">
        <v>0</v>
      </c>
      <c r="M205" s="1635">
        <v>1</v>
      </c>
      <c r="N205" s="1636">
        <v>0</v>
      </c>
      <c r="O205" s="1636">
        <v>0</v>
      </c>
      <c r="P205" s="1636">
        <v>0</v>
      </c>
      <c r="Q205" s="1635">
        <v>5</v>
      </c>
      <c r="R205" s="1635">
        <v>7</v>
      </c>
      <c r="S205" s="1635">
        <v>99</v>
      </c>
      <c r="T205" s="1636">
        <v>0</v>
      </c>
      <c r="U205" s="1636">
        <v>0</v>
      </c>
      <c r="V205" s="1635">
        <v>2</v>
      </c>
      <c r="W205" s="1635">
        <v>1</v>
      </c>
      <c r="X205" s="1636">
        <v>0</v>
      </c>
      <c r="Y205" s="1636">
        <v>0</v>
      </c>
      <c r="Z205" s="1636">
        <v>0</v>
      </c>
      <c r="AA205" s="1636">
        <v>0</v>
      </c>
      <c r="AB205" s="1636">
        <v>0</v>
      </c>
      <c r="AC205" s="1636">
        <v>0</v>
      </c>
      <c r="AD205" s="1635">
        <v>1</v>
      </c>
      <c r="AE205" s="1635">
        <v>13</v>
      </c>
      <c r="AF205" s="1636">
        <v>0</v>
      </c>
      <c r="AG205" s="1636">
        <v>0</v>
      </c>
      <c r="AH205" s="1636">
        <v>0</v>
      </c>
      <c r="AI205" s="1636">
        <v>0</v>
      </c>
      <c r="AJ205" s="1636">
        <v>0</v>
      </c>
      <c r="AK205" s="1636">
        <v>0</v>
      </c>
      <c r="AL205" s="1636">
        <v>0</v>
      </c>
      <c r="AM205" s="1635">
        <v>1</v>
      </c>
      <c r="AN205" s="1636">
        <v>0</v>
      </c>
      <c r="AO205" s="1636">
        <v>0</v>
      </c>
      <c r="AP205" s="1635">
        <v>7</v>
      </c>
      <c r="AQ205" s="1635">
        <v>11</v>
      </c>
      <c r="AR205" s="1635">
        <v>144</v>
      </c>
      <c r="AS205" s="1636">
        <v>0</v>
      </c>
      <c r="AT205" s="1636">
        <v>0</v>
      </c>
      <c r="AU205" s="1636">
        <v>0</v>
      </c>
      <c r="AV205" s="1636">
        <v>0</v>
      </c>
      <c r="AW205" s="1636">
        <v>0</v>
      </c>
      <c r="AX205" s="1636">
        <v>0</v>
      </c>
      <c r="AY205" s="1635">
        <v>1</v>
      </c>
      <c r="AZ205" s="1636">
        <v>0</v>
      </c>
      <c r="BA205" s="1636">
        <v>0</v>
      </c>
      <c r="BB205" s="1635">
        <v>1</v>
      </c>
      <c r="BC205" s="1636">
        <v>0</v>
      </c>
      <c r="BD205" s="1635">
        <v>6</v>
      </c>
      <c r="BE205" s="1636">
        <v>0</v>
      </c>
      <c r="BF205" s="1636">
        <v>0</v>
      </c>
      <c r="BG205" s="1636">
        <v>0</v>
      </c>
      <c r="BH205" s="1636">
        <v>0</v>
      </c>
      <c r="BI205" s="1635">
        <v>2</v>
      </c>
      <c r="BJ205" s="1635">
        <v>1</v>
      </c>
      <c r="BK205" s="1636">
        <v>0</v>
      </c>
      <c r="BL205" s="1636">
        <v>0</v>
      </c>
      <c r="BM205" s="1636">
        <v>0</v>
      </c>
      <c r="BN205" s="1636">
        <v>0</v>
      </c>
      <c r="BO205" s="1635">
        <v>3</v>
      </c>
      <c r="BP205" s="1635">
        <v>2</v>
      </c>
      <c r="BQ205" s="1635">
        <v>61</v>
      </c>
      <c r="BR205" s="1636">
        <v>0</v>
      </c>
      <c r="BS205" s="1635">
        <v>2</v>
      </c>
      <c r="BT205" s="1636">
        <v>0</v>
      </c>
      <c r="BU205" s="1635">
        <v>4</v>
      </c>
      <c r="BV205" s="1635">
        <v>1</v>
      </c>
      <c r="BW205" s="1636">
        <v>0</v>
      </c>
      <c r="BX205" s="1636">
        <v>0</v>
      </c>
      <c r="BY205" s="1636">
        <v>0</v>
      </c>
      <c r="BZ205" s="1636">
        <v>0</v>
      </c>
      <c r="CA205" s="1636">
        <v>0</v>
      </c>
      <c r="CB205" s="1635">
        <v>4</v>
      </c>
      <c r="CC205" s="1635">
        <v>11</v>
      </c>
      <c r="CD205" s="1635">
        <v>109</v>
      </c>
      <c r="CE205" s="1635">
        <v>1</v>
      </c>
      <c r="CF205" s="1635">
        <v>1</v>
      </c>
      <c r="CG205" s="1636">
        <v>0</v>
      </c>
      <c r="CH205" s="1635">
        <v>2</v>
      </c>
      <c r="CI205" s="1636">
        <v>0</v>
      </c>
      <c r="CJ205" s="1635">
        <v>2</v>
      </c>
      <c r="CK205" s="1635">
        <v>1</v>
      </c>
      <c r="CL205" s="1635">
        <v>1</v>
      </c>
      <c r="CM205" s="1636">
        <v>0</v>
      </c>
      <c r="CN205" s="1635">
        <v>2</v>
      </c>
      <c r="CO205" s="1635">
        <v>7</v>
      </c>
      <c r="CP205" s="1635">
        <v>15</v>
      </c>
      <c r="CQ205" s="1635">
        <v>155</v>
      </c>
      <c r="CR205" s="1636">
        <v>0</v>
      </c>
      <c r="CS205" s="1635">
        <v>1</v>
      </c>
      <c r="CT205" s="1635">
        <v>3</v>
      </c>
      <c r="CU205" s="1635">
        <v>1</v>
      </c>
      <c r="CV205" s="1636">
        <v>0</v>
      </c>
      <c r="CW205" s="1636">
        <v>0</v>
      </c>
      <c r="CX205" s="1636">
        <v>0</v>
      </c>
      <c r="CY205" s="1636">
        <v>0</v>
      </c>
      <c r="CZ205" s="1636">
        <v>0</v>
      </c>
      <c r="DA205" s="1635">
        <v>4</v>
      </c>
      <c r="DB205" s="1635">
        <v>4</v>
      </c>
      <c r="DC205" s="1635">
        <v>56</v>
      </c>
      <c r="DD205" s="1635">
        <v>1</v>
      </c>
      <c r="DE205" s="1636">
        <v>0</v>
      </c>
      <c r="DF205" s="1636">
        <v>0</v>
      </c>
      <c r="DG205" s="1635">
        <v>4</v>
      </c>
      <c r="DH205" s="1635">
        <v>1</v>
      </c>
      <c r="DI205" s="1636">
        <v>0</v>
      </c>
      <c r="DJ205" s="1636">
        <v>0</v>
      </c>
      <c r="DK205" s="1635">
        <v>1</v>
      </c>
      <c r="DL205" s="1635">
        <v>6</v>
      </c>
      <c r="DM205" s="1636">
        <v>0</v>
      </c>
      <c r="DN205" s="1635">
        <v>18</v>
      </c>
      <c r="DO205" s="1635">
        <v>37</v>
      </c>
      <c r="DP205" s="1635">
        <v>169</v>
      </c>
      <c r="DQ205" s="1636">
        <v>0</v>
      </c>
      <c r="DR205" s="1636">
        <v>0</v>
      </c>
      <c r="DS205" s="1636">
        <v>0</v>
      </c>
      <c r="DT205" s="1636">
        <v>0</v>
      </c>
      <c r="DU205" s="1636">
        <v>0</v>
      </c>
      <c r="DV205" s="1636">
        <v>0</v>
      </c>
      <c r="DW205" s="1636">
        <v>0</v>
      </c>
      <c r="DX205" s="1636">
        <v>0</v>
      </c>
      <c r="DY205" s="1636">
        <v>0</v>
      </c>
      <c r="DZ205" s="1636">
        <v>0</v>
      </c>
      <c r="EA205" s="1636">
        <v>0</v>
      </c>
      <c r="EB205" s="1636">
        <v>0</v>
      </c>
      <c r="EC205" s="1636">
        <v>0</v>
      </c>
      <c r="ED205" s="1635">
        <v>72</v>
      </c>
      <c r="EE205" s="1636">
        <v>0</v>
      </c>
      <c r="EF205" s="1636">
        <v>0</v>
      </c>
      <c r="EG205" s="1636">
        <v>0</v>
      </c>
      <c r="EH205" s="1635">
        <v>4</v>
      </c>
      <c r="EI205" s="1635">
        <v>2</v>
      </c>
      <c r="EJ205" s="1635">
        <v>3</v>
      </c>
      <c r="EK205" s="1635">
        <v>1</v>
      </c>
      <c r="EL205" s="1635">
        <v>5</v>
      </c>
      <c r="EM205" s="1635">
        <v>1</v>
      </c>
      <c r="EN205" s="1636">
        <v>0</v>
      </c>
      <c r="EO205" s="1635">
        <v>14</v>
      </c>
      <c r="EP205" s="1635">
        <v>26</v>
      </c>
      <c r="EQ205" s="1635">
        <v>268</v>
      </c>
      <c r="ER205" s="1636">
        <v>0</v>
      </c>
      <c r="ES205" s="1636">
        <v>0</v>
      </c>
      <c r="ET205" s="1636">
        <v>0</v>
      </c>
      <c r="EU205" s="1635">
        <v>2</v>
      </c>
      <c r="EV205" s="1635">
        <v>2</v>
      </c>
      <c r="EW205" s="1636">
        <v>0</v>
      </c>
      <c r="EX205" s="1636">
        <v>0</v>
      </c>
      <c r="EY205" s="1636">
        <v>0</v>
      </c>
      <c r="EZ205" s="1636">
        <v>0</v>
      </c>
      <c r="FA205" s="1636">
        <v>0</v>
      </c>
      <c r="FB205" s="1635">
        <v>3</v>
      </c>
      <c r="FC205" s="1635">
        <v>12</v>
      </c>
      <c r="FD205" s="1635">
        <v>35</v>
      </c>
      <c r="FE205" s="1635">
        <v>1</v>
      </c>
      <c r="FF205" s="1636">
        <v>0</v>
      </c>
      <c r="FG205" s="1636">
        <v>0</v>
      </c>
      <c r="FH205" s="1635">
        <v>2</v>
      </c>
      <c r="FI205" s="1636">
        <v>0</v>
      </c>
      <c r="FJ205" s="1636">
        <v>0</v>
      </c>
      <c r="FK205" s="1635">
        <v>1</v>
      </c>
      <c r="FL205" s="1635">
        <v>2</v>
      </c>
      <c r="FM205" s="1635">
        <v>1</v>
      </c>
      <c r="FN205" s="1636">
        <v>0</v>
      </c>
      <c r="FO205" s="1635">
        <v>7</v>
      </c>
      <c r="FP205" s="1635">
        <v>6</v>
      </c>
      <c r="FQ205" s="1635">
        <v>98</v>
      </c>
      <c r="FR205" s="1636">
        <v>0</v>
      </c>
      <c r="FS205" s="1636">
        <v>0</v>
      </c>
      <c r="FT205" s="1635">
        <v>2</v>
      </c>
      <c r="FU205" s="1635">
        <v>4</v>
      </c>
      <c r="FV205" s="1635">
        <v>1</v>
      </c>
      <c r="FW205" s="1636">
        <v>0</v>
      </c>
      <c r="FX205" s="1635">
        <v>1</v>
      </c>
      <c r="FY205" s="1635">
        <v>1</v>
      </c>
      <c r="FZ205" s="1635">
        <v>1</v>
      </c>
      <c r="GA205" s="1635">
        <v>8</v>
      </c>
      <c r="GB205" s="1635">
        <v>5</v>
      </c>
      <c r="GC205" s="1635">
        <v>57</v>
      </c>
      <c r="GD205" s="1636">
        <v>0</v>
      </c>
      <c r="GE205" s="1635">
        <v>1</v>
      </c>
      <c r="GF205" s="1636">
        <v>0</v>
      </c>
      <c r="GG205" s="1635">
        <v>4</v>
      </c>
      <c r="GH205" s="1635">
        <v>1</v>
      </c>
      <c r="GI205" s="1635">
        <v>1</v>
      </c>
      <c r="GJ205" s="1635">
        <v>1</v>
      </c>
      <c r="GK205" s="1635">
        <v>1</v>
      </c>
      <c r="GL205" s="1635">
        <v>2</v>
      </c>
      <c r="GM205" s="1635">
        <v>5</v>
      </c>
      <c r="GN205" s="1635">
        <v>6</v>
      </c>
      <c r="GO205" s="1635">
        <v>44</v>
      </c>
      <c r="GP205" s="1636">
        <v>0</v>
      </c>
      <c r="GQ205" s="1636">
        <v>0</v>
      </c>
      <c r="GR205" s="1636">
        <v>0</v>
      </c>
      <c r="GS205" s="1636">
        <v>0</v>
      </c>
      <c r="GT205" s="1636">
        <v>0</v>
      </c>
      <c r="GU205" s="1635">
        <v>1</v>
      </c>
      <c r="GV205" s="1635">
        <v>2</v>
      </c>
      <c r="GW205" s="1636">
        <v>0</v>
      </c>
      <c r="GX205" s="1636">
        <v>0</v>
      </c>
      <c r="GY205" s="1635">
        <v>1</v>
      </c>
      <c r="GZ205" s="1635">
        <v>3</v>
      </c>
      <c r="HA205" s="1635">
        <v>1</v>
      </c>
      <c r="HB205" s="1635">
        <v>14</v>
      </c>
      <c r="HC205" s="1636">
        <v>0</v>
      </c>
      <c r="HD205" s="1636">
        <v>0</v>
      </c>
      <c r="HE205" s="1636">
        <v>0</v>
      </c>
      <c r="HF205" s="1635">
        <v>2</v>
      </c>
      <c r="HG205" s="1635">
        <v>1</v>
      </c>
      <c r="HH205" s="1636">
        <v>0</v>
      </c>
      <c r="HI205" s="1636">
        <v>0</v>
      </c>
      <c r="HJ205" s="1636">
        <v>0</v>
      </c>
      <c r="HK205" s="1635">
        <v>1</v>
      </c>
      <c r="HL205" s="1635">
        <v>2</v>
      </c>
      <c r="HM205" s="1635">
        <v>4</v>
      </c>
      <c r="HN205" s="1635">
        <v>15</v>
      </c>
      <c r="HO205" s="1635">
        <v>165</v>
      </c>
      <c r="HP205" s="1636">
        <v>0</v>
      </c>
      <c r="HQ205" s="1636">
        <v>0</v>
      </c>
      <c r="HR205" s="1636">
        <v>0</v>
      </c>
      <c r="HS205" s="1636">
        <v>0</v>
      </c>
      <c r="HT205" s="1636">
        <v>0</v>
      </c>
      <c r="HU205" s="1635">
        <v>1</v>
      </c>
      <c r="HV205" s="1635">
        <v>1</v>
      </c>
      <c r="HW205" s="1636">
        <v>0</v>
      </c>
      <c r="HX205" s="1636">
        <v>0</v>
      </c>
      <c r="HY205" s="1636">
        <v>0</v>
      </c>
      <c r="HZ205" s="1636">
        <v>0</v>
      </c>
      <c r="IA205" s="1636">
        <v>0</v>
      </c>
      <c r="IB205" s="1635">
        <v>38</v>
      </c>
      <c r="IC205" s="1636">
        <v>0</v>
      </c>
      <c r="ID205" s="1636">
        <v>0</v>
      </c>
      <c r="IE205" s="1635">
        <v>1</v>
      </c>
      <c r="IF205" s="1635">
        <v>1</v>
      </c>
      <c r="IG205" s="1636">
        <v>0</v>
      </c>
      <c r="IH205" s="1636">
        <v>0</v>
      </c>
      <c r="II205" s="1636">
        <v>0</v>
      </c>
      <c r="IJ205" s="1635">
        <v>2</v>
      </c>
      <c r="IK205" s="1636">
        <v>0</v>
      </c>
      <c r="IL205" s="1635">
        <v>4</v>
      </c>
      <c r="IM205" s="1635">
        <v>6</v>
      </c>
      <c r="IN205" s="1635">
        <v>31</v>
      </c>
      <c r="IO205" s="1636">
        <v>0</v>
      </c>
      <c r="IP205" s="1636">
        <v>0</v>
      </c>
      <c r="IQ205" s="1636">
        <v>0</v>
      </c>
      <c r="IR205" s="1636">
        <v>0</v>
      </c>
      <c r="IS205" s="1636">
        <v>0</v>
      </c>
      <c r="IT205" s="1636">
        <v>0</v>
      </c>
      <c r="IU205" s="1636">
        <v>0</v>
      </c>
      <c r="IV205" s="1636">
        <v>0</v>
      </c>
      <c r="IW205" s="1635">
        <v>1</v>
      </c>
      <c r="IX205" s="1635">
        <v>1</v>
      </c>
      <c r="IY205" s="1636">
        <v>0</v>
      </c>
      <c r="IZ205" s="1636">
        <v>0</v>
      </c>
      <c r="JA205" s="1635">
        <v>3</v>
      </c>
      <c r="JB205" s="1636">
        <v>0</v>
      </c>
      <c r="JC205" s="1635">
        <v>2</v>
      </c>
      <c r="JD205" s="1635">
        <v>2</v>
      </c>
      <c r="JE205" s="1636">
        <v>0</v>
      </c>
      <c r="JF205" s="1635">
        <v>2</v>
      </c>
      <c r="JG205" s="1635">
        <v>4</v>
      </c>
      <c r="JH205" s="1635">
        <v>7</v>
      </c>
      <c r="JI205" s="1635">
        <v>11</v>
      </c>
      <c r="JJ205" s="1635">
        <v>51</v>
      </c>
      <c r="JK205" s="1636">
        <v>0</v>
      </c>
      <c r="JL205" s="1636">
        <v>0</v>
      </c>
      <c r="JM205" s="1635">
        <v>6</v>
      </c>
      <c r="JN205" s="1635">
        <v>4</v>
      </c>
      <c r="JO205" s="1635">
        <v>4</v>
      </c>
      <c r="JP205" s="1636">
        <v>0</v>
      </c>
      <c r="JQ205" s="1635">
        <v>4</v>
      </c>
      <c r="JR205" s="1636">
        <v>0</v>
      </c>
      <c r="JS205" s="1635">
        <v>1</v>
      </c>
      <c r="JT205" s="1635">
        <v>8</v>
      </c>
      <c r="JU205" s="1635">
        <v>7</v>
      </c>
      <c r="JV205" s="1635">
        <v>43</v>
      </c>
      <c r="JW205" s="1636">
        <v>0</v>
      </c>
      <c r="JX205" s="1636">
        <v>0</v>
      </c>
      <c r="JY205" s="1636">
        <v>0</v>
      </c>
      <c r="JZ205" s="1636">
        <v>0</v>
      </c>
      <c r="KA205" s="1636">
        <v>0</v>
      </c>
      <c r="KB205" s="1636">
        <v>0</v>
      </c>
      <c r="KC205" s="1636">
        <v>0</v>
      </c>
      <c r="KD205" s="1636">
        <v>0</v>
      </c>
      <c r="KE205" s="1636">
        <v>0</v>
      </c>
      <c r="KF205" s="1636">
        <v>0</v>
      </c>
      <c r="KG205" s="1636">
        <v>0</v>
      </c>
      <c r="KH205" s="1635">
        <v>6</v>
      </c>
      <c r="KI205" s="1636">
        <v>0</v>
      </c>
      <c r="KJ205" s="1636">
        <v>0</v>
      </c>
      <c r="KK205" s="1636">
        <v>0</v>
      </c>
      <c r="KL205" s="1636">
        <v>0</v>
      </c>
      <c r="KM205" s="1635">
        <v>1</v>
      </c>
      <c r="KN205" s="1636">
        <v>0</v>
      </c>
      <c r="KO205" s="1636">
        <v>0</v>
      </c>
      <c r="KP205" s="1636">
        <v>0</v>
      </c>
      <c r="KQ205" s="1635">
        <v>1</v>
      </c>
      <c r="KR205" s="1636">
        <v>0</v>
      </c>
      <c r="KS205" s="1635">
        <v>2</v>
      </c>
      <c r="KT205" s="1635">
        <v>9</v>
      </c>
      <c r="KU205" s="1635">
        <v>54</v>
      </c>
      <c r="KV205" s="1636">
        <v>0</v>
      </c>
      <c r="KW205" s="1636">
        <v>0</v>
      </c>
      <c r="KX205" s="1636">
        <v>0</v>
      </c>
      <c r="KY205" s="1636">
        <v>0</v>
      </c>
      <c r="KZ205" s="1636">
        <v>0</v>
      </c>
      <c r="LA205" s="1636">
        <v>0</v>
      </c>
      <c r="LB205" s="1637">
        <v>0</v>
      </c>
    </row>
    <row r="207" spans="2:314">
      <c r="B207" s="1386" t="s">
        <v>1413</v>
      </c>
      <c r="C207" s="1386"/>
      <c r="D207" s="1386"/>
      <c r="E207" s="1386"/>
      <c r="F207" s="1386"/>
      <c r="G207" s="1386"/>
      <c r="H207" s="1386"/>
    </row>
    <row r="208" spans="2:314" ht="36" customHeight="1">
      <c r="B208" s="1387" t="s">
        <v>1412</v>
      </c>
      <c r="C208" s="1387"/>
      <c r="D208" s="1387"/>
      <c r="E208" s="1387"/>
      <c r="F208" s="1387"/>
      <c r="G208" s="1387"/>
      <c r="H208" s="1387"/>
    </row>
    <row r="209" spans="2:8" ht="16.5">
      <c r="B209" s="133" t="s">
        <v>1411</v>
      </c>
      <c r="C209" s="53"/>
      <c r="D209" s="53"/>
      <c r="E209" s="53"/>
      <c r="F209" s="53"/>
      <c r="G209" s="53"/>
      <c r="H209" s="53"/>
    </row>
  </sheetData>
  <mergeCells count="149">
    <mergeCell ref="B207:H207"/>
    <mergeCell ref="B208:H208"/>
    <mergeCell ref="B2:N2"/>
    <mergeCell ref="B194:B196"/>
    <mergeCell ref="B197:B199"/>
    <mergeCell ref="B200:B202"/>
    <mergeCell ref="B203:B205"/>
    <mergeCell ref="C3:D5"/>
    <mergeCell ref="B3:B5"/>
    <mergeCell ref="B176:B178"/>
    <mergeCell ref="B179:B181"/>
    <mergeCell ref="B182:B184"/>
    <mergeCell ref="B185:B187"/>
    <mergeCell ref="B188:B190"/>
    <mergeCell ref="B191:B193"/>
    <mergeCell ref="B159:B161"/>
    <mergeCell ref="B162:B164"/>
    <mergeCell ref="B165:B166"/>
    <mergeCell ref="B167:B169"/>
    <mergeCell ref="B170:B172"/>
    <mergeCell ref="B173:B175"/>
    <mergeCell ref="B141:B143"/>
    <mergeCell ref="B144:B146"/>
    <mergeCell ref="B147:B149"/>
    <mergeCell ref="B150:B152"/>
    <mergeCell ref="B153:B155"/>
    <mergeCell ref="B156:B158"/>
    <mergeCell ref="B123:B125"/>
    <mergeCell ref="B126:B128"/>
    <mergeCell ref="B129:B131"/>
    <mergeCell ref="B132:B134"/>
    <mergeCell ref="B135:B137"/>
    <mergeCell ref="B138:B140"/>
    <mergeCell ref="B105:B107"/>
    <mergeCell ref="B108:B110"/>
    <mergeCell ref="B111:B113"/>
    <mergeCell ref="B114:B116"/>
    <mergeCell ref="B117:B119"/>
    <mergeCell ref="B120:B122"/>
    <mergeCell ref="B87:B89"/>
    <mergeCell ref="B90:B92"/>
    <mergeCell ref="B93:B95"/>
    <mergeCell ref="B96:B98"/>
    <mergeCell ref="B99:B101"/>
    <mergeCell ref="B102:B104"/>
    <mergeCell ref="B69:B71"/>
    <mergeCell ref="B72:B74"/>
    <mergeCell ref="B75:B77"/>
    <mergeCell ref="B78:B80"/>
    <mergeCell ref="B81:B83"/>
    <mergeCell ref="B84:B86"/>
    <mergeCell ref="B54:B56"/>
    <mergeCell ref="B57:B59"/>
    <mergeCell ref="B60:B61"/>
    <mergeCell ref="B62:B63"/>
    <mergeCell ref="B64:B65"/>
    <mergeCell ref="B66:B68"/>
    <mergeCell ref="B36:B38"/>
    <mergeCell ref="B39:B41"/>
    <mergeCell ref="B42:B44"/>
    <mergeCell ref="B45:B47"/>
    <mergeCell ref="B48:B50"/>
    <mergeCell ref="B51:B53"/>
    <mergeCell ref="B18:B20"/>
    <mergeCell ref="B21:B23"/>
    <mergeCell ref="B24:B26"/>
    <mergeCell ref="B27:B29"/>
    <mergeCell ref="B30:B32"/>
    <mergeCell ref="B33:B35"/>
    <mergeCell ref="B6:B8"/>
    <mergeCell ref="B9:B11"/>
    <mergeCell ref="B12:B14"/>
    <mergeCell ref="B15:B17"/>
    <mergeCell ref="JB4:JJ4"/>
    <mergeCell ref="JK4:JM4"/>
    <mergeCell ref="JN4:JV4"/>
    <mergeCell ref="JW4:JY4"/>
    <mergeCell ref="JZ4:KH4"/>
    <mergeCell ref="HT4:IB4"/>
    <mergeCell ref="IC4:IE4"/>
    <mergeCell ref="IF4:IN4"/>
    <mergeCell ref="IO4:IQ4"/>
    <mergeCell ref="IR4:IW4"/>
    <mergeCell ref="IX4:JA4"/>
    <mergeCell ref="GG4:GO4"/>
    <mergeCell ref="GP4:GS4"/>
    <mergeCell ref="GT4:HB4"/>
    <mergeCell ref="HC4:HF4"/>
    <mergeCell ref="HG4:HO4"/>
    <mergeCell ref="HQ4:HS4"/>
    <mergeCell ref="FU4:GC4"/>
    <mergeCell ref="DV4:ED4"/>
    <mergeCell ref="EE4:EH4"/>
    <mergeCell ref="KM4:KU4"/>
    <mergeCell ref="JK3:JV3"/>
    <mergeCell ref="JW3:KI3"/>
    <mergeCell ref="KJ3:KU3"/>
    <mergeCell ref="KV4:LB4"/>
    <mergeCell ref="KJ4:KL4"/>
    <mergeCell ref="KV3:LB3"/>
    <mergeCell ref="IC3:IN3"/>
    <mergeCell ref="IO3:IW3"/>
    <mergeCell ref="K4:S4"/>
    <mergeCell ref="T4:V4"/>
    <mergeCell ref="W4:AE4"/>
    <mergeCell ref="AF4:AI4"/>
    <mergeCell ref="GD3:GO3"/>
    <mergeCell ref="GP3:HB3"/>
    <mergeCell ref="HC3:HP3"/>
    <mergeCell ref="HQ3:IB3"/>
    <mergeCell ref="DD3:DQ3"/>
    <mergeCell ref="DR3:ED3"/>
    <mergeCell ref="EE3:EQ3"/>
    <mergeCell ref="ER3:FD3"/>
    <mergeCell ref="FE3:FQ3"/>
    <mergeCell ref="FR3:GC3"/>
    <mergeCell ref="AF3:AR3"/>
    <mergeCell ref="AS3:BD3"/>
    <mergeCell ref="BV4:CD4"/>
    <mergeCell ref="BE3:BQ3"/>
    <mergeCell ref="BR3:CD3"/>
    <mergeCell ref="CE3:CQ3"/>
    <mergeCell ref="CR3:DC3"/>
    <mergeCell ref="EI4:EQ4"/>
    <mergeCell ref="ER4:EU4"/>
    <mergeCell ref="E3:E5"/>
    <mergeCell ref="F3:F5"/>
    <mergeCell ref="G3:S3"/>
    <mergeCell ref="T3:AE3"/>
    <mergeCell ref="IX3:JJ3"/>
    <mergeCell ref="CE4:CH4"/>
    <mergeCell ref="CI4:CQ4"/>
    <mergeCell ref="CR4:CT4"/>
    <mergeCell ref="CU4:DC4"/>
    <mergeCell ref="DD4:DG4"/>
    <mergeCell ref="AJ4:AR4"/>
    <mergeCell ref="AS4:AU4"/>
    <mergeCell ref="AV4:BD4"/>
    <mergeCell ref="BE4:BH4"/>
    <mergeCell ref="BI4:BQ4"/>
    <mergeCell ref="BR4:BU4"/>
    <mergeCell ref="EV4:FD4"/>
    <mergeCell ref="FE4:FH4"/>
    <mergeCell ref="FI4:FQ4"/>
    <mergeCell ref="FR4:FT4"/>
    <mergeCell ref="GD4:GF4"/>
    <mergeCell ref="DH4:DP4"/>
    <mergeCell ref="DR4:DU4"/>
    <mergeCell ref="G4:J4"/>
  </mergeCells>
  <hyperlinks>
    <hyperlink ref="LD4" location="INDICE!B102" display="INDICE"/>
  </hyperlinks>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98"/>
  <sheetViews>
    <sheetView showGridLines="0" workbookViewId="0">
      <selection activeCell="M3" sqref="M3"/>
    </sheetView>
  </sheetViews>
  <sheetFormatPr baseColWidth="10" defaultRowHeight="15"/>
  <cols>
    <col min="1" max="1" width="3.7109375" style="23" customWidth="1"/>
    <col min="2" max="2" width="21.5703125" style="23" customWidth="1"/>
    <col min="3" max="3" width="21.42578125" style="23" customWidth="1"/>
    <col min="4" max="6" width="11.42578125" style="23"/>
    <col min="7" max="7" width="12.42578125" style="23" customWidth="1"/>
    <col min="8" max="16384" width="11.42578125" style="23"/>
  </cols>
  <sheetData>
    <row r="1" spans="2:13" ht="76.5" customHeight="1"/>
    <row r="2" spans="2:13" ht="55.5" customHeight="1">
      <c r="B2" s="1277" t="s">
        <v>2351</v>
      </c>
      <c r="C2" s="1402"/>
      <c r="D2" s="1402"/>
      <c r="E2" s="1402"/>
      <c r="F2" s="1402"/>
      <c r="G2" s="1402"/>
      <c r="H2" s="1402"/>
      <c r="I2" s="1402"/>
      <c r="J2" s="1402"/>
      <c r="K2" s="1402"/>
    </row>
    <row r="3" spans="2:13" ht="67.5">
      <c r="B3" s="1015" t="s">
        <v>1326</v>
      </c>
      <c r="C3" s="1015" t="s">
        <v>1325</v>
      </c>
      <c r="D3" s="1015" t="s">
        <v>49</v>
      </c>
      <c r="E3" s="1015" t="s">
        <v>1320</v>
      </c>
      <c r="F3" s="1015" t="s">
        <v>1321</v>
      </c>
      <c r="G3" s="1015" t="s">
        <v>1322</v>
      </c>
      <c r="H3" s="1015" t="s">
        <v>1323</v>
      </c>
      <c r="I3" s="1015" t="s">
        <v>1324</v>
      </c>
      <c r="J3" s="1015" t="s">
        <v>68</v>
      </c>
      <c r="K3" s="1015" t="s">
        <v>150</v>
      </c>
      <c r="L3" s="847"/>
      <c r="M3" s="781" t="s">
        <v>389</v>
      </c>
    </row>
    <row r="4" spans="2:13">
      <c r="B4" s="1547" t="s">
        <v>49</v>
      </c>
      <c r="C4" s="1107" t="s">
        <v>49</v>
      </c>
      <c r="D4" s="1105">
        <v>71007</v>
      </c>
      <c r="E4" s="1105">
        <v>17102</v>
      </c>
      <c r="F4" s="1105">
        <v>7960</v>
      </c>
      <c r="G4" s="1105">
        <v>1379</v>
      </c>
      <c r="H4" s="1105">
        <v>643</v>
      </c>
      <c r="I4" s="1105">
        <v>7116</v>
      </c>
      <c r="J4" s="1105">
        <v>32443</v>
      </c>
      <c r="K4" s="1105">
        <v>4364</v>
      </c>
      <c r="L4" s="847"/>
    </row>
    <row r="5" spans="2:13">
      <c r="B5" s="1547"/>
      <c r="C5" s="1106" t="s">
        <v>1072</v>
      </c>
      <c r="D5" s="1104">
        <v>54577</v>
      </c>
      <c r="E5" s="1104">
        <v>13804</v>
      </c>
      <c r="F5" s="1104">
        <v>6388</v>
      </c>
      <c r="G5" s="1104">
        <v>1286</v>
      </c>
      <c r="H5" s="1104">
        <v>520</v>
      </c>
      <c r="I5" s="1104">
        <v>5900</v>
      </c>
      <c r="J5" s="1104">
        <v>23546</v>
      </c>
      <c r="K5" s="1104">
        <v>3133</v>
      </c>
      <c r="L5" s="847"/>
    </row>
    <row r="6" spans="2:13">
      <c r="B6" s="1547"/>
      <c r="C6" s="1106" t="s">
        <v>142</v>
      </c>
      <c r="D6" s="1104">
        <v>16430</v>
      </c>
      <c r="E6" s="1104">
        <v>3298</v>
      </c>
      <c r="F6" s="1104">
        <v>1572</v>
      </c>
      <c r="G6" s="1104">
        <v>93</v>
      </c>
      <c r="H6" s="1104">
        <v>123</v>
      </c>
      <c r="I6" s="1104">
        <v>1216</v>
      </c>
      <c r="J6" s="1104">
        <v>8897</v>
      </c>
      <c r="K6" s="1104">
        <v>1231</v>
      </c>
      <c r="L6" s="847"/>
    </row>
    <row r="7" spans="2:13">
      <c r="B7" s="1547" t="s">
        <v>81</v>
      </c>
      <c r="C7" s="1107" t="s">
        <v>49</v>
      </c>
      <c r="D7" s="1105">
        <v>32193</v>
      </c>
      <c r="E7" s="1105">
        <v>7423</v>
      </c>
      <c r="F7" s="1105">
        <v>3896</v>
      </c>
      <c r="G7" s="1105">
        <v>47</v>
      </c>
      <c r="H7" s="1105">
        <v>406</v>
      </c>
      <c r="I7" s="1105">
        <v>3257</v>
      </c>
      <c r="J7" s="1105">
        <v>14969</v>
      </c>
      <c r="K7" s="1105">
        <v>2195</v>
      </c>
      <c r="L7" s="847"/>
    </row>
    <row r="8" spans="2:13">
      <c r="B8" s="1547"/>
      <c r="C8" s="1106" t="s">
        <v>1072</v>
      </c>
      <c r="D8" s="1104">
        <v>21733</v>
      </c>
      <c r="E8" s="1104">
        <v>5321</v>
      </c>
      <c r="F8" s="1104">
        <v>2826</v>
      </c>
      <c r="G8" s="1104">
        <v>35</v>
      </c>
      <c r="H8" s="1104">
        <v>304</v>
      </c>
      <c r="I8" s="1104">
        <v>2444</v>
      </c>
      <c r="J8" s="1104">
        <v>9380</v>
      </c>
      <c r="K8" s="1104">
        <v>1423</v>
      </c>
      <c r="L8" s="847"/>
    </row>
    <row r="9" spans="2:13">
      <c r="B9" s="1547"/>
      <c r="C9" s="1106" t="s">
        <v>142</v>
      </c>
      <c r="D9" s="1104">
        <v>10460</v>
      </c>
      <c r="E9" s="1104">
        <v>2102</v>
      </c>
      <c r="F9" s="1104">
        <v>1070</v>
      </c>
      <c r="G9" s="1104">
        <v>12</v>
      </c>
      <c r="H9" s="1104">
        <v>102</v>
      </c>
      <c r="I9" s="1104">
        <v>813</v>
      </c>
      <c r="J9" s="1104">
        <v>5589</v>
      </c>
      <c r="K9" s="1104">
        <v>772</v>
      </c>
      <c r="L9" s="847"/>
    </row>
    <row r="10" spans="2:13" ht="15" customHeight="1">
      <c r="B10" s="1547" t="s">
        <v>133</v>
      </c>
      <c r="C10" s="1103" t="s">
        <v>49</v>
      </c>
      <c r="D10" s="1105">
        <v>3592</v>
      </c>
      <c r="E10" s="1105">
        <v>597</v>
      </c>
      <c r="F10" s="1105">
        <v>485</v>
      </c>
      <c r="G10" s="1105">
        <v>2</v>
      </c>
      <c r="H10" s="1105">
        <v>7</v>
      </c>
      <c r="I10" s="1105">
        <v>409</v>
      </c>
      <c r="J10" s="1105">
        <v>1842</v>
      </c>
      <c r="K10" s="1105">
        <v>250</v>
      </c>
      <c r="L10" s="847"/>
    </row>
    <row r="11" spans="2:13">
      <c r="B11" s="1547"/>
      <c r="C11" s="1103" t="s">
        <v>1072</v>
      </c>
      <c r="D11" s="1105">
        <v>2137</v>
      </c>
      <c r="E11" s="1105">
        <v>380</v>
      </c>
      <c r="F11" s="1105">
        <v>309</v>
      </c>
      <c r="G11" s="1105">
        <v>2</v>
      </c>
      <c r="H11" s="1105">
        <v>6</v>
      </c>
      <c r="I11" s="1105">
        <v>299</v>
      </c>
      <c r="J11" s="1105">
        <v>994</v>
      </c>
      <c r="K11" s="1105">
        <v>147</v>
      </c>
      <c r="L11" s="847"/>
    </row>
    <row r="12" spans="2:13">
      <c r="B12" s="1547"/>
      <c r="C12" s="1103" t="s">
        <v>142</v>
      </c>
      <c r="D12" s="1105">
        <v>1455</v>
      </c>
      <c r="E12" s="1105">
        <v>217</v>
      </c>
      <c r="F12" s="1105">
        <v>176</v>
      </c>
      <c r="G12" s="1103" t="s">
        <v>732</v>
      </c>
      <c r="H12" s="1105">
        <v>1</v>
      </c>
      <c r="I12" s="1105">
        <v>110</v>
      </c>
      <c r="J12" s="1105">
        <v>848</v>
      </c>
      <c r="K12" s="1105">
        <v>103</v>
      </c>
      <c r="L12" s="847"/>
    </row>
    <row r="13" spans="2:13">
      <c r="B13" s="1547" t="s">
        <v>116</v>
      </c>
      <c r="C13" s="1103" t="s">
        <v>49</v>
      </c>
      <c r="D13" s="1105">
        <v>1027</v>
      </c>
      <c r="E13" s="1105">
        <v>208</v>
      </c>
      <c r="F13" s="1105">
        <v>93</v>
      </c>
      <c r="G13" s="1105">
        <v>16</v>
      </c>
      <c r="H13" s="1105">
        <v>10</v>
      </c>
      <c r="I13" s="1105">
        <v>72</v>
      </c>
      <c r="J13" s="1105">
        <v>564</v>
      </c>
      <c r="K13" s="1105">
        <v>64</v>
      </c>
      <c r="L13" s="847"/>
    </row>
    <row r="14" spans="2:13">
      <c r="B14" s="1547"/>
      <c r="C14" s="1103" t="s">
        <v>1072</v>
      </c>
      <c r="D14" s="1105">
        <v>704</v>
      </c>
      <c r="E14" s="1105">
        <v>144</v>
      </c>
      <c r="F14" s="1105">
        <v>61</v>
      </c>
      <c r="G14" s="1105">
        <v>12</v>
      </c>
      <c r="H14" s="1105">
        <v>9</v>
      </c>
      <c r="I14" s="1105">
        <v>57</v>
      </c>
      <c r="J14" s="1105">
        <v>367</v>
      </c>
      <c r="K14" s="1105">
        <v>54</v>
      </c>
      <c r="L14" s="847"/>
    </row>
    <row r="15" spans="2:13">
      <c r="B15" s="1547"/>
      <c r="C15" s="1103" t="s">
        <v>142</v>
      </c>
      <c r="D15" s="1105">
        <v>323</v>
      </c>
      <c r="E15" s="1105">
        <v>64</v>
      </c>
      <c r="F15" s="1105">
        <v>32</v>
      </c>
      <c r="G15" s="1105">
        <v>4</v>
      </c>
      <c r="H15" s="1105">
        <v>1</v>
      </c>
      <c r="I15" s="1105">
        <v>15</v>
      </c>
      <c r="J15" s="1105">
        <v>197</v>
      </c>
      <c r="K15" s="1105">
        <v>10</v>
      </c>
      <c r="L15" s="847"/>
    </row>
    <row r="16" spans="2:13">
      <c r="B16" s="1547" t="s">
        <v>124</v>
      </c>
      <c r="C16" s="1103" t="s">
        <v>49</v>
      </c>
      <c r="D16" s="1105">
        <v>1231</v>
      </c>
      <c r="E16" s="1105">
        <v>284</v>
      </c>
      <c r="F16" s="1105">
        <v>96</v>
      </c>
      <c r="G16" s="1105">
        <v>7</v>
      </c>
      <c r="H16" s="1103" t="s">
        <v>732</v>
      </c>
      <c r="I16" s="1105">
        <v>91</v>
      </c>
      <c r="J16" s="1105">
        <v>687</v>
      </c>
      <c r="K16" s="1105">
        <v>66</v>
      </c>
      <c r="L16" s="847"/>
    </row>
    <row r="17" spans="2:12">
      <c r="B17" s="1547"/>
      <c r="C17" s="1103" t="s">
        <v>1072</v>
      </c>
      <c r="D17" s="1105">
        <v>756</v>
      </c>
      <c r="E17" s="1105">
        <v>185</v>
      </c>
      <c r="F17" s="1105">
        <v>70</v>
      </c>
      <c r="G17" s="1105">
        <v>6</v>
      </c>
      <c r="H17" s="1103" t="s">
        <v>732</v>
      </c>
      <c r="I17" s="1105">
        <v>60</v>
      </c>
      <c r="J17" s="1105">
        <v>400</v>
      </c>
      <c r="K17" s="1105">
        <v>35</v>
      </c>
      <c r="L17" s="847"/>
    </row>
    <row r="18" spans="2:12">
      <c r="B18" s="1547"/>
      <c r="C18" s="1103" t="s">
        <v>142</v>
      </c>
      <c r="D18" s="1105">
        <v>475</v>
      </c>
      <c r="E18" s="1105">
        <v>99</v>
      </c>
      <c r="F18" s="1105">
        <v>26</v>
      </c>
      <c r="G18" s="1105">
        <v>1</v>
      </c>
      <c r="H18" s="1103" t="s">
        <v>732</v>
      </c>
      <c r="I18" s="1105">
        <v>31</v>
      </c>
      <c r="J18" s="1105">
        <v>287</v>
      </c>
      <c r="K18" s="1105">
        <v>31</v>
      </c>
      <c r="L18" s="847"/>
    </row>
    <row r="19" spans="2:12">
      <c r="B19" s="1547" t="s">
        <v>121</v>
      </c>
      <c r="C19" s="1103" t="s">
        <v>49</v>
      </c>
      <c r="D19" s="1105">
        <v>815</v>
      </c>
      <c r="E19" s="1105">
        <v>247</v>
      </c>
      <c r="F19" s="1105">
        <v>48</v>
      </c>
      <c r="G19" s="1103" t="s">
        <v>732</v>
      </c>
      <c r="H19" s="1105">
        <v>2</v>
      </c>
      <c r="I19" s="1105">
        <v>39</v>
      </c>
      <c r="J19" s="1105">
        <v>409</v>
      </c>
      <c r="K19" s="1105">
        <v>70</v>
      </c>
      <c r="L19" s="847"/>
    </row>
    <row r="20" spans="2:12">
      <c r="B20" s="1547"/>
      <c r="C20" s="1103" t="s">
        <v>1072</v>
      </c>
      <c r="D20" s="1105">
        <v>578</v>
      </c>
      <c r="E20" s="1105">
        <v>203</v>
      </c>
      <c r="F20" s="1105">
        <v>30</v>
      </c>
      <c r="G20" s="1103" t="s">
        <v>732</v>
      </c>
      <c r="H20" s="1105">
        <v>2</v>
      </c>
      <c r="I20" s="1105">
        <v>30</v>
      </c>
      <c r="J20" s="1105">
        <v>269</v>
      </c>
      <c r="K20" s="1105">
        <v>44</v>
      </c>
      <c r="L20" s="847"/>
    </row>
    <row r="21" spans="2:12">
      <c r="B21" s="1547"/>
      <c r="C21" s="1103" t="s">
        <v>142</v>
      </c>
      <c r="D21" s="1105">
        <v>237</v>
      </c>
      <c r="E21" s="1105">
        <v>44</v>
      </c>
      <c r="F21" s="1105">
        <v>18</v>
      </c>
      <c r="G21" s="1103" t="s">
        <v>732</v>
      </c>
      <c r="H21" s="1103" t="s">
        <v>732</v>
      </c>
      <c r="I21" s="1105">
        <v>9</v>
      </c>
      <c r="J21" s="1105">
        <v>140</v>
      </c>
      <c r="K21" s="1105">
        <v>26</v>
      </c>
      <c r="L21" s="847"/>
    </row>
    <row r="22" spans="2:12">
      <c r="B22" s="1547" t="s">
        <v>131</v>
      </c>
      <c r="C22" s="1103" t="s">
        <v>49</v>
      </c>
      <c r="D22" s="1105">
        <v>2015</v>
      </c>
      <c r="E22" s="1105">
        <v>494</v>
      </c>
      <c r="F22" s="1105">
        <v>158</v>
      </c>
      <c r="G22" s="1105">
        <v>4</v>
      </c>
      <c r="H22" s="1105">
        <v>41</v>
      </c>
      <c r="I22" s="1105">
        <v>108</v>
      </c>
      <c r="J22" s="1105">
        <v>1102</v>
      </c>
      <c r="K22" s="1105">
        <v>108</v>
      </c>
      <c r="L22" s="847"/>
    </row>
    <row r="23" spans="2:12">
      <c r="B23" s="1547"/>
      <c r="C23" s="1103" t="s">
        <v>1072</v>
      </c>
      <c r="D23" s="1105">
        <v>1233</v>
      </c>
      <c r="E23" s="1105">
        <v>331</v>
      </c>
      <c r="F23" s="1105">
        <v>106</v>
      </c>
      <c r="G23" s="1105">
        <v>3</v>
      </c>
      <c r="H23" s="1105">
        <v>14</v>
      </c>
      <c r="I23" s="1105">
        <v>74</v>
      </c>
      <c r="J23" s="1105">
        <v>640</v>
      </c>
      <c r="K23" s="1105">
        <v>65</v>
      </c>
      <c r="L23" s="847"/>
    </row>
    <row r="24" spans="2:12">
      <c r="B24" s="1547"/>
      <c r="C24" s="1103" t="s">
        <v>142</v>
      </c>
      <c r="D24" s="1105">
        <v>782</v>
      </c>
      <c r="E24" s="1105">
        <v>163</v>
      </c>
      <c r="F24" s="1105">
        <v>52</v>
      </c>
      <c r="G24" s="1105">
        <v>1</v>
      </c>
      <c r="H24" s="1105">
        <v>27</v>
      </c>
      <c r="I24" s="1105">
        <v>34</v>
      </c>
      <c r="J24" s="1105">
        <v>462</v>
      </c>
      <c r="K24" s="1105">
        <v>43</v>
      </c>
      <c r="L24" s="847"/>
    </row>
    <row r="25" spans="2:12">
      <c r="B25" s="1547" t="s">
        <v>123</v>
      </c>
      <c r="C25" s="1103" t="s">
        <v>49</v>
      </c>
      <c r="D25" s="1105">
        <v>2492</v>
      </c>
      <c r="E25" s="1105">
        <v>602</v>
      </c>
      <c r="F25" s="1105">
        <v>275</v>
      </c>
      <c r="G25" s="1105">
        <v>3</v>
      </c>
      <c r="H25" s="1105">
        <v>16</v>
      </c>
      <c r="I25" s="1105">
        <v>278</v>
      </c>
      <c r="J25" s="1105">
        <v>1200</v>
      </c>
      <c r="K25" s="1105">
        <v>118</v>
      </c>
      <c r="L25" s="847"/>
    </row>
    <row r="26" spans="2:12">
      <c r="B26" s="1547"/>
      <c r="C26" s="1103" t="s">
        <v>1072</v>
      </c>
      <c r="D26" s="1105">
        <v>1585</v>
      </c>
      <c r="E26" s="1105">
        <v>409</v>
      </c>
      <c r="F26" s="1105">
        <v>194</v>
      </c>
      <c r="G26" s="1105">
        <v>2</v>
      </c>
      <c r="H26" s="1105">
        <v>11</v>
      </c>
      <c r="I26" s="1105">
        <v>201</v>
      </c>
      <c r="J26" s="1105">
        <v>706</v>
      </c>
      <c r="K26" s="1105">
        <v>62</v>
      </c>
      <c r="L26" s="847"/>
    </row>
    <row r="27" spans="2:12">
      <c r="B27" s="1547"/>
      <c r="C27" s="1103" t="s">
        <v>142</v>
      </c>
      <c r="D27" s="1105">
        <v>907</v>
      </c>
      <c r="E27" s="1105">
        <v>193</v>
      </c>
      <c r="F27" s="1105">
        <v>81</v>
      </c>
      <c r="G27" s="1105">
        <v>1</v>
      </c>
      <c r="H27" s="1105">
        <v>5</v>
      </c>
      <c r="I27" s="1105">
        <v>77</v>
      </c>
      <c r="J27" s="1105">
        <v>494</v>
      </c>
      <c r="K27" s="1105">
        <v>56</v>
      </c>
      <c r="L27" s="847"/>
    </row>
    <row r="28" spans="2:12">
      <c r="B28" s="1547" t="s">
        <v>120</v>
      </c>
      <c r="C28" s="1103" t="s">
        <v>49</v>
      </c>
      <c r="D28" s="1105">
        <v>2094</v>
      </c>
      <c r="E28" s="1105">
        <v>449</v>
      </c>
      <c r="F28" s="1105">
        <v>262</v>
      </c>
      <c r="G28" s="1103" t="s">
        <v>732</v>
      </c>
      <c r="H28" s="1105">
        <v>17</v>
      </c>
      <c r="I28" s="1105">
        <v>107</v>
      </c>
      <c r="J28" s="1105">
        <v>1125</v>
      </c>
      <c r="K28" s="1105">
        <v>134</v>
      </c>
      <c r="L28" s="847"/>
    </row>
    <row r="29" spans="2:12">
      <c r="B29" s="1547"/>
      <c r="C29" s="1103" t="s">
        <v>1072</v>
      </c>
      <c r="D29" s="1105">
        <v>1339</v>
      </c>
      <c r="E29" s="1105">
        <v>327</v>
      </c>
      <c r="F29" s="1105">
        <v>189</v>
      </c>
      <c r="G29" s="1103" t="s">
        <v>732</v>
      </c>
      <c r="H29" s="1105">
        <v>13</v>
      </c>
      <c r="I29" s="1105">
        <v>74</v>
      </c>
      <c r="J29" s="1105">
        <v>671</v>
      </c>
      <c r="K29" s="1105">
        <v>65</v>
      </c>
      <c r="L29" s="847"/>
    </row>
    <row r="30" spans="2:12">
      <c r="B30" s="1547"/>
      <c r="C30" s="1103" t="s">
        <v>142</v>
      </c>
      <c r="D30" s="1105">
        <v>755</v>
      </c>
      <c r="E30" s="1105">
        <v>122</v>
      </c>
      <c r="F30" s="1105">
        <v>73</v>
      </c>
      <c r="G30" s="1103" t="s">
        <v>732</v>
      </c>
      <c r="H30" s="1105">
        <v>4</v>
      </c>
      <c r="I30" s="1105">
        <v>33</v>
      </c>
      <c r="J30" s="1105">
        <v>454</v>
      </c>
      <c r="K30" s="1105">
        <v>69</v>
      </c>
      <c r="L30" s="847"/>
    </row>
    <row r="31" spans="2:12">
      <c r="B31" s="1547" t="s">
        <v>119</v>
      </c>
      <c r="C31" s="1103" t="s">
        <v>49</v>
      </c>
      <c r="D31" s="1105">
        <v>2388</v>
      </c>
      <c r="E31" s="1105">
        <v>446</v>
      </c>
      <c r="F31" s="1105">
        <v>275</v>
      </c>
      <c r="G31" s="1103" t="s">
        <v>732</v>
      </c>
      <c r="H31" s="1105">
        <v>6</v>
      </c>
      <c r="I31" s="1105">
        <v>258</v>
      </c>
      <c r="J31" s="1105">
        <v>1284</v>
      </c>
      <c r="K31" s="1105">
        <v>119</v>
      </c>
      <c r="L31" s="847"/>
    </row>
    <row r="32" spans="2:12">
      <c r="B32" s="1547"/>
      <c r="C32" s="1103" t="s">
        <v>1072</v>
      </c>
      <c r="D32" s="1105">
        <v>1663</v>
      </c>
      <c r="E32" s="1105">
        <v>349</v>
      </c>
      <c r="F32" s="1105">
        <v>196</v>
      </c>
      <c r="G32" s="1103" t="s">
        <v>732</v>
      </c>
      <c r="H32" s="1105">
        <v>6</v>
      </c>
      <c r="I32" s="1105">
        <v>202</v>
      </c>
      <c r="J32" s="1105">
        <v>818</v>
      </c>
      <c r="K32" s="1105">
        <v>92</v>
      </c>
      <c r="L32" s="847"/>
    </row>
    <row r="33" spans="2:12">
      <c r="B33" s="1547"/>
      <c r="C33" s="1103" t="s">
        <v>142</v>
      </c>
      <c r="D33" s="1105">
        <v>725</v>
      </c>
      <c r="E33" s="1105">
        <v>97</v>
      </c>
      <c r="F33" s="1105">
        <v>79</v>
      </c>
      <c r="G33" s="1103" t="s">
        <v>732</v>
      </c>
      <c r="H33" s="1103" t="s">
        <v>732</v>
      </c>
      <c r="I33" s="1105">
        <v>56</v>
      </c>
      <c r="J33" s="1105">
        <v>466</v>
      </c>
      <c r="K33" s="1105">
        <v>27</v>
      </c>
      <c r="L33" s="847"/>
    </row>
    <row r="34" spans="2:12">
      <c r="B34" s="1547" t="s">
        <v>128</v>
      </c>
      <c r="C34" s="1103" t="s">
        <v>49</v>
      </c>
      <c r="D34" s="1105">
        <v>11857</v>
      </c>
      <c r="E34" s="1105">
        <v>2681</v>
      </c>
      <c r="F34" s="1105">
        <v>1721</v>
      </c>
      <c r="G34" s="1105">
        <v>5</v>
      </c>
      <c r="H34" s="1105">
        <v>284</v>
      </c>
      <c r="I34" s="1105">
        <v>1440</v>
      </c>
      <c r="J34" s="1105">
        <v>4814</v>
      </c>
      <c r="K34" s="1105">
        <v>912</v>
      </c>
      <c r="L34" s="847"/>
    </row>
    <row r="35" spans="2:12">
      <c r="B35" s="1547"/>
      <c r="C35" s="1103" t="s">
        <v>1072</v>
      </c>
      <c r="D35" s="1105">
        <v>8598</v>
      </c>
      <c r="E35" s="1105">
        <v>1992</v>
      </c>
      <c r="F35" s="1105">
        <v>1329</v>
      </c>
      <c r="G35" s="1105">
        <v>3</v>
      </c>
      <c r="H35" s="1105">
        <v>228</v>
      </c>
      <c r="I35" s="1105">
        <v>1109</v>
      </c>
      <c r="J35" s="1105">
        <v>3317</v>
      </c>
      <c r="K35" s="1105">
        <v>620</v>
      </c>
      <c r="L35" s="847"/>
    </row>
    <row r="36" spans="2:12">
      <c r="B36" s="1547"/>
      <c r="C36" s="1103" t="s">
        <v>142</v>
      </c>
      <c r="D36" s="1105">
        <v>3259</v>
      </c>
      <c r="E36" s="1105">
        <v>689</v>
      </c>
      <c r="F36" s="1105">
        <v>392</v>
      </c>
      <c r="G36" s="1105">
        <v>2</v>
      </c>
      <c r="H36" s="1105">
        <v>56</v>
      </c>
      <c r="I36" s="1105">
        <v>331</v>
      </c>
      <c r="J36" s="1105">
        <v>1497</v>
      </c>
      <c r="K36" s="1105">
        <v>292</v>
      </c>
      <c r="L36" s="847"/>
    </row>
    <row r="37" spans="2:12">
      <c r="B37" s="1547" t="s">
        <v>129</v>
      </c>
      <c r="C37" s="1103" t="s">
        <v>49</v>
      </c>
      <c r="D37" s="1105">
        <v>2852</v>
      </c>
      <c r="E37" s="1105">
        <v>851</v>
      </c>
      <c r="F37" s="1105">
        <v>313</v>
      </c>
      <c r="G37" s="1105">
        <v>1</v>
      </c>
      <c r="H37" s="1105">
        <v>18</v>
      </c>
      <c r="I37" s="1105">
        <v>274</v>
      </c>
      <c r="J37" s="1105">
        <v>1221</v>
      </c>
      <c r="K37" s="1105">
        <v>174</v>
      </c>
      <c r="L37" s="847"/>
    </row>
    <row r="38" spans="2:12">
      <c r="B38" s="1547"/>
      <c r="C38" s="1103" t="s">
        <v>1072</v>
      </c>
      <c r="D38" s="1105">
        <v>1626</v>
      </c>
      <c r="E38" s="1105">
        <v>508</v>
      </c>
      <c r="F38" s="1105">
        <v>222</v>
      </c>
      <c r="G38" s="1103" t="s">
        <v>732</v>
      </c>
      <c r="H38" s="1105">
        <v>12</v>
      </c>
      <c r="I38" s="1105">
        <v>177</v>
      </c>
      <c r="J38" s="1105">
        <v>621</v>
      </c>
      <c r="K38" s="1105">
        <v>86</v>
      </c>
      <c r="L38" s="847"/>
    </row>
    <row r="39" spans="2:12">
      <c r="B39" s="1547"/>
      <c r="C39" s="1103" t="s">
        <v>142</v>
      </c>
      <c r="D39" s="1105">
        <v>1226</v>
      </c>
      <c r="E39" s="1105">
        <v>343</v>
      </c>
      <c r="F39" s="1105">
        <v>91</v>
      </c>
      <c r="G39" s="1105">
        <v>1</v>
      </c>
      <c r="H39" s="1105">
        <v>6</v>
      </c>
      <c r="I39" s="1105">
        <v>97</v>
      </c>
      <c r="J39" s="1105">
        <v>600</v>
      </c>
      <c r="K39" s="1105">
        <v>88</v>
      </c>
      <c r="L39" s="847"/>
    </row>
    <row r="40" spans="2:12">
      <c r="B40" s="1547" t="s">
        <v>126</v>
      </c>
      <c r="C40" s="1103" t="s">
        <v>49</v>
      </c>
      <c r="D40" s="1105">
        <v>1830</v>
      </c>
      <c r="E40" s="1105">
        <v>564</v>
      </c>
      <c r="F40" s="1105">
        <v>170</v>
      </c>
      <c r="G40" s="1105">
        <v>9</v>
      </c>
      <c r="H40" s="1105">
        <v>5</v>
      </c>
      <c r="I40" s="1105">
        <v>181</v>
      </c>
      <c r="J40" s="1105">
        <v>721</v>
      </c>
      <c r="K40" s="1105">
        <v>180</v>
      </c>
      <c r="L40" s="847"/>
    </row>
    <row r="41" spans="2:12">
      <c r="B41" s="1547"/>
      <c r="C41" s="1103" t="s">
        <v>1072</v>
      </c>
      <c r="D41" s="1105">
        <v>1514</v>
      </c>
      <c r="E41" s="1105">
        <v>493</v>
      </c>
      <c r="F41" s="1105">
        <v>120</v>
      </c>
      <c r="G41" s="1105">
        <v>7</v>
      </c>
      <c r="H41" s="1105">
        <v>3</v>
      </c>
      <c r="I41" s="1105">
        <v>161</v>
      </c>
      <c r="J41" s="1105">
        <v>577</v>
      </c>
      <c r="K41" s="1105">
        <v>153</v>
      </c>
      <c r="L41" s="847"/>
    </row>
    <row r="42" spans="2:12">
      <c r="B42" s="1547"/>
      <c r="C42" s="1103" t="s">
        <v>142</v>
      </c>
      <c r="D42" s="1105">
        <v>316</v>
      </c>
      <c r="E42" s="1105">
        <v>71</v>
      </c>
      <c r="F42" s="1105">
        <v>50</v>
      </c>
      <c r="G42" s="1105">
        <v>2</v>
      </c>
      <c r="H42" s="1105">
        <v>2</v>
      </c>
      <c r="I42" s="1105">
        <v>20</v>
      </c>
      <c r="J42" s="1105">
        <v>144</v>
      </c>
      <c r="K42" s="1105">
        <v>27</v>
      </c>
      <c r="L42" s="847"/>
    </row>
    <row r="43" spans="2:12">
      <c r="B43" s="1547" t="s">
        <v>82</v>
      </c>
      <c r="C43" s="1107" t="s">
        <v>49</v>
      </c>
      <c r="D43" s="1105">
        <v>35880</v>
      </c>
      <c r="E43" s="1105">
        <v>8699</v>
      </c>
      <c r="F43" s="1105">
        <v>3919</v>
      </c>
      <c r="G43" s="1105">
        <v>1329</v>
      </c>
      <c r="H43" s="1105">
        <v>228</v>
      </c>
      <c r="I43" s="1105">
        <v>3694</v>
      </c>
      <c r="J43" s="1105">
        <v>16183</v>
      </c>
      <c r="K43" s="1105">
        <v>1828</v>
      </c>
      <c r="L43" s="847"/>
    </row>
    <row r="44" spans="2:12">
      <c r="B44" s="1547"/>
      <c r="C44" s="1106" t="s">
        <v>1072</v>
      </c>
      <c r="D44" s="1104">
        <v>31007</v>
      </c>
      <c r="E44" s="1104">
        <v>7810</v>
      </c>
      <c r="F44" s="1104">
        <v>3449</v>
      </c>
      <c r="G44" s="1104">
        <v>1248</v>
      </c>
      <c r="H44" s="1104">
        <v>208</v>
      </c>
      <c r="I44" s="1104">
        <v>3336</v>
      </c>
      <c r="J44" s="1104">
        <v>13454</v>
      </c>
      <c r="K44" s="1104">
        <v>1502</v>
      </c>
      <c r="L44" s="847"/>
    </row>
    <row r="45" spans="2:12">
      <c r="B45" s="1547"/>
      <c r="C45" s="1106" t="s">
        <v>142</v>
      </c>
      <c r="D45" s="1104">
        <v>4873</v>
      </c>
      <c r="E45" s="1104">
        <v>889</v>
      </c>
      <c r="F45" s="1104">
        <v>470</v>
      </c>
      <c r="G45" s="1104">
        <v>81</v>
      </c>
      <c r="H45" s="1104">
        <v>20</v>
      </c>
      <c r="I45" s="1104">
        <v>358</v>
      </c>
      <c r="J45" s="1104">
        <v>2729</v>
      </c>
      <c r="K45" s="1104">
        <v>326</v>
      </c>
      <c r="L45" s="847"/>
    </row>
    <row r="46" spans="2:12" ht="15" customHeight="1">
      <c r="B46" s="1547" t="s">
        <v>118</v>
      </c>
      <c r="C46" s="1103" t="s">
        <v>49</v>
      </c>
      <c r="D46" s="1105">
        <v>2965</v>
      </c>
      <c r="E46" s="1105">
        <v>856</v>
      </c>
      <c r="F46" s="1105">
        <v>373</v>
      </c>
      <c r="G46" s="1105">
        <v>19</v>
      </c>
      <c r="H46" s="1105">
        <v>11</v>
      </c>
      <c r="I46" s="1105">
        <v>366</v>
      </c>
      <c r="J46" s="1105">
        <v>1145</v>
      </c>
      <c r="K46" s="1105">
        <v>195</v>
      </c>
      <c r="L46" s="847"/>
    </row>
    <row r="47" spans="2:12">
      <c r="B47" s="1547"/>
      <c r="C47" s="1103" t="s">
        <v>1072</v>
      </c>
      <c r="D47" s="1105">
        <v>2550</v>
      </c>
      <c r="E47" s="1105">
        <v>756</v>
      </c>
      <c r="F47" s="1105">
        <v>317</v>
      </c>
      <c r="G47" s="1105">
        <v>19</v>
      </c>
      <c r="H47" s="1105">
        <v>9</v>
      </c>
      <c r="I47" s="1105">
        <v>334</v>
      </c>
      <c r="J47" s="1105">
        <v>955</v>
      </c>
      <c r="K47" s="1105">
        <v>160</v>
      </c>
      <c r="L47" s="847"/>
    </row>
    <row r="48" spans="2:12">
      <c r="B48" s="1547"/>
      <c r="C48" s="1103" t="s">
        <v>142</v>
      </c>
      <c r="D48" s="1105">
        <v>415</v>
      </c>
      <c r="E48" s="1105">
        <v>100</v>
      </c>
      <c r="F48" s="1105">
        <v>56</v>
      </c>
      <c r="G48" s="1103" t="s">
        <v>732</v>
      </c>
      <c r="H48" s="1105">
        <v>2</v>
      </c>
      <c r="I48" s="1105">
        <v>32</v>
      </c>
      <c r="J48" s="1105">
        <v>190</v>
      </c>
      <c r="K48" s="1105">
        <v>35</v>
      </c>
      <c r="L48" s="847"/>
    </row>
    <row r="49" spans="2:12">
      <c r="B49" s="1547" t="s">
        <v>130</v>
      </c>
      <c r="C49" s="1103" t="s">
        <v>49</v>
      </c>
      <c r="D49" s="1105">
        <v>1751</v>
      </c>
      <c r="E49" s="1105">
        <v>574</v>
      </c>
      <c r="F49" s="1105">
        <v>220</v>
      </c>
      <c r="G49" s="1105">
        <v>4</v>
      </c>
      <c r="H49" s="1105">
        <v>22</v>
      </c>
      <c r="I49" s="1105">
        <v>70</v>
      </c>
      <c r="J49" s="1105">
        <v>696</v>
      </c>
      <c r="K49" s="1105">
        <v>165</v>
      </c>
      <c r="L49" s="847"/>
    </row>
    <row r="50" spans="2:12">
      <c r="B50" s="1547"/>
      <c r="C50" s="1103" t="s">
        <v>1072</v>
      </c>
      <c r="D50" s="1105">
        <v>1195</v>
      </c>
      <c r="E50" s="1105">
        <v>414</v>
      </c>
      <c r="F50" s="1105">
        <v>160</v>
      </c>
      <c r="G50" s="1105">
        <v>3</v>
      </c>
      <c r="H50" s="1105">
        <v>15</v>
      </c>
      <c r="I50" s="1105">
        <v>47</v>
      </c>
      <c r="J50" s="1105">
        <v>463</v>
      </c>
      <c r="K50" s="1105">
        <v>93</v>
      </c>
      <c r="L50" s="847"/>
    </row>
    <row r="51" spans="2:12">
      <c r="B51" s="1547"/>
      <c r="C51" s="1103" t="s">
        <v>142</v>
      </c>
      <c r="D51" s="1105">
        <v>556</v>
      </c>
      <c r="E51" s="1105">
        <v>160</v>
      </c>
      <c r="F51" s="1105">
        <v>60</v>
      </c>
      <c r="G51" s="1105">
        <v>1</v>
      </c>
      <c r="H51" s="1105">
        <v>7</v>
      </c>
      <c r="I51" s="1105">
        <v>23</v>
      </c>
      <c r="J51" s="1105">
        <v>233</v>
      </c>
      <c r="K51" s="1105">
        <v>72</v>
      </c>
      <c r="L51" s="847"/>
    </row>
    <row r="52" spans="2:12">
      <c r="B52" s="1547" t="s">
        <v>125</v>
      </c>
      <c r="C52" s="1103" t="s">
        <v>49</v>
      </c>
      <c r="D52" s="1105">
        <v>18984</v>
      </c>
      <c r="E52" s="1105">
        <v>4597</v>
      </c>
      <c r="F52" s="1105">
        <v>2109</v>
      </c>
      <c r="G52" s="1105">
        <v>1068</v>
      </c>
      <c r="H52" s="1105">
        <v>165</v>
      </c>
      <c r="I52" s="1105">
        <v>1789</v>
      </c>
      <c r="J52" s="1105">
        <v>8401</v>
      </c>
      <c r="K52" s="1105">
        <v>855</v>
      </c>
      <c r="L52" s="847"/>
    </row>
    <row r="53" spans="2:12">
      <c r="B53" s="1547"/>
      <c r="C53" s="1103" t="s">
        <v>1072</v>
      </c>
      <c r="D53" s="1105">
        <v>17904</v>
      </c>
      <c r="E53" s="1105">
        <v>4422</v>
      </c>
      <c r="F53" s="1105">
        <v>2011</v>
      </c>
      <c r="G53" s="1105">
        <v>1032</v>
      </c>
      <c r="H53" s="1105">
        <v>161</v>
      </c>
      <c r="I53" s="1105">
        <v>1716</v>
      </c>
      <c r="J53" s="1105">
        <v>7766</v>
      </c>
      <c r="K53" s="1105">
        <v>796</v>
      </c>
      <c r="L53" s="847"/>
    </row>
    <row r="54" spans="2:12">
      <c r="B54" s="1547"/>
      <c r="C54" s="1103" t="s">
        <v>142</v>
      </c>
      <c r="D54" s="1105">
        <v>1080</v>
      </c>
      <c r="E54" s="1105">
        <v>175</v>
      </c>
      <c r="F54" s="1105">
        <v>98</v>
      </c>
      <c r="G54" s="1105">
        <v>36</v>
      </c>
      <c r="H54" s="1105">
        <v>4</v>
      </c>
      <c r="I54" s="1105">
        <v>73</v>
      </c>
      <c r="J54" s="1105">
        <v>635</v>
      </c>
      <c r="K54" s="1105">
        <v>59</v>
      </c>
      <c r="L54" s="847"/>
    </row>
    <row r="55" spans="2:12">
      <c r="B55" s="1547" t="s">
        <v>132</v>
      </c>
      <c r="C55" s="1103" t="s">
        <v>49</v>
      </c>
      <c r="D55" s="1105">
        <v>3951</v>
      </c>
      <c r="E55" s="1105">
        <v>959</v>
      </c>
      <c r="F55" s="1105">
        <v>395</v>
      </c>
      <c r="G55" s="1105">
        <v>108</v>
      </c>
      <c r="H55" s="1105">
        <v>16</v>
      </c>
      <c r="I55" s="1105">
        <v>387</v>
      </c>
      <c r="J55" s="1105">
        <v>1823</v>
      </c>
      <c r="K55" s="1105">
        <v>263</v>
      </c>
      <c r="L55" s="847"/>
    </row>
    <row r="56" spans="2:12">
      <c r="B56" s="1547"/>
      <c r="C56" s="1103" t="s">
        <v>1072</v>
      </c>
      <c r="D56" s="1105">
        <v>3079</v>
      </c>
      <c r="E56" s="1105">
        <v>773</v>
      </c>
      <c r="F56" s="1105">
        <v>317</v>
      </c>
      <c r="G56" s="1105">
        <v>86</v>
      </c>
      <c r="H56" s="1105">
        <v>14</v>
      </c>
      <c r="I56" s="1105">
        <v>335</v>
      </c>
      <c r="J56" s="1105">
        <v>1363</v>
      </c>
      <c r="K56" s="1105">
        <v>191</v>
      </c>
      <c r="L56" s="847"/>
    </row>
    <row r="57" spans="2:12">
      <c r="B57" s="1547"/>
      <c r="C57" s="1103" t="s">
        <v>142</v>
      </c>
      <c r="D57" s="1105">
        <v>872</v>
      </c>
      <c r="E57" s="1105">
        <v>186</v>
      </c>
      <c r="F57" s="1105">
        <v>78</v>
      </c>
      <c r="G57" s="1105">
        <v>22</v>
      </c>
      <c r="H57" s="1105">
        <v>2</v>
      </c>
      <c r="I57" s="1105">
        <v>52</v>
      </c>
      <c r="J57" s="1105">
        <v>460</v>
      </c>
      <c r="K57" s="1105">
        <v>72</v>
      </c>
      <c r="L57" s="847"/>
    </row>
    <row r="58" spans="2:12">
      <c r="B58" s="1547" t="s">
        <v>117</v>
      </c>
      <c r="C58" s="1103" t="s">
        <v>49</v>
      </c>
      <c r="D58" s="1105">
        <v>6777</v>
      </c>
      <c r="E58" s="1105">
        <v>1414</v>
      </c>
      <c r="F58" s="1105">
        <v>751</v>
      </c>
      <c r="G58" s="1105">
        <v>91</v>
      </c>
      <c r="H58" s="1105">
        <v>8</v>
      </c>
      <c r="I58" s="1105">
        <v>890</v>
      </c>
      <c r="J58" s="1105">
        <v>3336</v>
      </c>
      <c r="K58" s="1105">
        <v>287</v>
      </c>
      <c r="L58" s="847"/>
    </row>
    <row r="59" spans="2:12">
      <c r="B59" s="1547"/>
      <c r="C59" s="1103" t="s">
        <v>1072</v>
      </c>
      <c r="D59" s="1105">
        <v>5341</v>
      </c>
      <c r="E59" s="1105">
        <v>1224</v>
      </c>
      <c r="F59" s="1105">
        <v>596</v>
      </c>
      <c r="G59" s="1105">
        <v>78</v>
      </c>
      <c r="H59" s="1105">
        <v>5</v>
      </c>
      <c r="I59" s="1105">
        <v>764</v>
      </c>
      <c r="J59" s="1105">
        <v>2450</v>
      </c>
      <c r="K59" s="1105">
        <v>224</v>
      </c>
      <c r="L59" s="847"/>
    </row>
    <row r="60" spans="2:12">
      <c r="B60" s="1547"/>
      <c r="C60" s="1103" t="s">
        <v>142</v>
      </c>
      <c r="D60" s="1105">
        <v>1436</v>
      </c>
      <c r="E60" s="1105">
        <v>190</v>
      </c>
      <c r="F60" s="1105">
        <v>155</v>
      </c>
      <c r="G60" s="1105">
        <v>13</v>
      </c>
      <c r="H60" s="1105">
        <v>3</v>
      </c>
      <c r="I60" s="1105">
        <v>126</v>
      </c>
      <c r="J60" s="1105">
        <v>886</v>
      </c>
      <c r="K60" s="1105">
        <v>63</v>
      </c>
      <c r="L60" s="847"/>
    </row>
    <row r="61" spans="2:12">
      <c r="B61" s="1547" t="s">
        <v>122</v>
      </c>
      <c r="C61" s="1103" t="s">
        <v>49</v>
      </c>
      <c r="D61" s="1105">
        <v>1452</v>
      </c>
      <c r="E61" s="1105">
        <v>299</v>
      </c>
      <c r="F61" s="1105">
        <v>71</v>
      </c>
      <c r="G61" s="1105">
        <v>39</v>
      </c>
      <c r="H61" s="1105">
        <v>6</v>
      </c>
      <c r="I61" s="1105">
        <v>192</v>
      </c>
      <c r="J61" s="1105">
        <v>782</v>
      </c>
      <c r="K61" s="1105">
        <v>63</v>
      </c>
      <c r="L61" s="847"/>
    </row>
    <row r="62" spans="2:12">
      <c r="B62" s="1547"/>
      <c r="C62" s="1103" t="s">
        <v>1072</v>
      </c>
      <c r="D62" s="1105">
        <v>938</v>
      </c>
      <c r="E62" s="1105">
        <v>221</v>
      </c>
      <c r="F62" s="1105">
        <v>48</v>
      </c>
      <c r="G62" s="1105">
        <v>30</v>
      </c>
      <c r="H62" s="1105">
        <v>4</v>
      </c>
      <c r="I62" s="1105">
        <v>140</v>
      </c>
      <c r="J62" s="1105">
        <v>457</v>
      </c>
      <c r="K62" s="1105">
        <v>38</v>
      </c>
      <c r="L62" s="847"/>
    </row>
    <row r="63" spans="2:12">
      <c r="B63" s="1547"/>
      <c r="C63" s="1103" t="s">
        <v>142</v>
      </c>
      <c r="D63" s="1105">
        <v>514</v>
      </c>
      <c r="E63" s="1105">
        <v>78</v>
      </c>
      <c r="F63" s="1105">
        <v>23</v>
      </c>
      <c r="G63" s="1105">
        <v>9</v>
      </c>
      <c r="H63" s="1105">
        <v>2</v>
      </c>
      <c r="I63" s="1105">
        <v>52</v>
      </c>
      <c r="J63" s="1105">
        <v>325</v>
      </c>
      <c r="K63" s="1105">
        <v>25</v>
      </c>
      <c r="L63" s="847"/>
    </row>
    <row r="64" spans="2:12">
      <c r="B64" s="1547" t="s">
        <v>83</v>
      </c>
      <c r="C64" s="1107" t="s">
        <v>49</v>
      </c>
      <c r="D64" s="1105">
        <v>2814</v>
      </c>
      <c r="E64" s="1105">
        <v>935</v>
      </c>
      <c r="F64" s="1105">
        <v>143</v>
      </c>
      <c r="G64" s="1105">
        <v>1</v>
      </c>
      <c r="H64" s="1105">
        <v>9</v>
      </c>
      <c r="I64" s="1105">
        <v>153</v>
      </c>
      <c r="J64" s="1105">
        <v>1267</v>
      </c>
      <c r="K64" s="1105">
        <v>306</v>
      </c>
      <c r="L64" s="847"/>
    </row>
    <row r="65" spans="2:12">
      <c r="B65" s="1547"/>
      <c r="C65" s="1106" t="s">
        <v>1072</v>
      </c>
      <c r="D65" s="1104">
        <v>1722</v>
      </c>
      <c r="E65" s="1104">
        <v>631</v>
      </c>
      <c r="F65" s="1104">
        <v>111</v>
      </c>
      <c r="G65" s="1104">
        <v>1</v>
      </c>
      <c r="H65" s="1104">
        <v>8</v>
      </c>
      <c r="I65" s="1104">
        <v>109</v>
      </c>
      <c r="J65" s="1104">
        <v>689</v>
      </c>
      <c r="K65" s="1104">
        <v>173</v>
      </c>
      <c r="L65" s="847"/>
    </row>
    <row r="66" spans="2:12">
      <c r="B66" s="1547"/>
      <c r="C66" s="1106" t="s">
        <v>142</v>
      </c>
      <c r="D66" s="1104">
        <v>1092</v>
      </c>
      <c r="E66" s="1104">
        <v>304</v>
      </c>
      <c r="F66" s="1104">
        <v>32</v>
      </c>
      <c r="G66" s="1102" t="s">
        <v>732</v>
      </c>
      <c r="H66" s="1104">
        <v>1</v>
      </c>
      <c r="I66" s="1104">
        <v>44</v>
      </c>
      <c r="J66" s="1104">
        <v>578</v>
      </c>
      <c r="K66" s="1104">
        <v>133</v>
      </c>
      <c r="L66" s="847"/>
    </row>
    <row r="67" spans="2:12" ht="15" customHeight="1">
      <c r="B67" s="1547" t="s">
        <v>114</v>
      </c>
      <c r="C67" s="1103" t="s">
        <v>49</v>
      </c>
      <c r="D67" s="1105">
        <v>596</v>
      </c>
      <c r="E67" s="1105">
        <v>188</v>
      </c>
      <c r="F67" s="1105">
        <v>27</v>
      </c>
      <c r="G67" s="1103" t="s">
        <v>732</v>
      </c>
      <c r="H67" s="1105">
        <v>1</v>
      </c>
      <c r="I67" s="1105">
        <v>44</v>
      </c>
      <c r="J67" s="1105">
        <v>285</v>
      </c>
      <c r="K67" s="1105">
        <v>51</v>
      </c>
      <c r="L67" s="847"/>
    </row>
    <row r="68" spans="2:12">
      <c r="B68" s="1547"/>
      <c r="C68" s="1103" t="s">
        <v>1072</v>
      </c>
      <c r="D68" s="1105">
        <v>348</v>
      </c>
      <c r="E68" s="1105">
        <v>109</v>
      </c>
      <c r="F68" s="1105">
        <v>16</v>
      </c>
      <c r="G68" s="1103" t="s">
        <v>732</v>
      </c>
      <c r="H68" s="1105">
        <v>1</v>
      </c>
      <c r="I68" s="1105">
        <v>33</v>
      </c>
      <c r="J68" s="1105">
        <v>160</v>
      </c>
      <c r="K68" s="1105">
        <v>29</v>
      </c>
      <c r="L68" s="847"/>
    </row>
    <row r="69" spans="2:12">
      <c r="B69" s="1547"/>
      <c r="C69" s="1103" t="s">
        <v>142</v>
      </c>
      <c r="D69" s="1105">
        <v>248</v>
      </c>
      <c r="E69" s="1105">
        <v>79</v>
      </c>
      <c r="F69" s="1105">
        <v>11</v>
      </c>
      <c r="G69" s="1103" t="s">
        <v>732</v>
      </c>
      <c r="H69" s="1103" t="s">
        <v>732</v>
      </c>
      <c r="I69" s="1105">
        <v>11</v>
      </c>
      <c r="J69" s="1105">
        <v>125</v>
      </c>
      <c r="K69" s="1105">
        <v>22</v>
      </c>
      <c r="L69" s="847"/>
    </row>
    <row r="70" spans="2:12">
      <c r="B70" s="1547" t="s">
        <v>112</v>
      </c>
      <c r="C70" s="1103" t="s">
        <v>49</v>
      </c>
      <c r="D70" s="1105">
        <v>401</v>
      </c>
      <c r="E70" s="1105">
        <v>134</v>
      </c>
      <c r="F70" s="1105">
        <v>13</v>
      </c>
      <c r="G70" s="1103" t="s">
        <v>732</v>
      </c>
      <c r="H70" s="1105">
        <v>1</v>
      </c>
      <c r="I70" s="1105">
        <v>23</v>
      </c>
      <c r="J70" s="1105">
        <v>179</v>
      </c>
      <c r="K70" s="1105">
        <v>51</v>
      </c>
      <c r="L70" s="847"/>
    </row>
    <row r="71" spans="2:12">
      <c r="B71" s="1547"/>
      <c r="C71" s="1103" t="s">
        <v>1072</v>
      </c>
      <c r="D71" s="1105">
        <v>220</v>
      </c>
      <c r="E71" s="1105">
        <v>95</v>
      </c>
      <c r="F71" s="1105">
        <v>12</v>
      </c>
      <c r="G71" s="1103" t="s">
        <v>732</v>
      </c>
      <c r="H71" s="1105">
        <v>1</v>
      </c>
      <c r="I71" s="1105">
        <v>14</v>
      </c>
      <c r="J71" s="1105">
        <v>75</v>
      </c>
      <c r="K71" s="1105">
        <v>23</v>
      </c>
      <c r="L71" s="847"/>
    </row>
    <row r="72" spans="2:12">
      <c r="B72" s="1547"/>
      <c r="C72" s="1103" t="s">
        <v>142</v>
      </c>
      <c r="D72" s="1105">
        <v>181</v>
      </c>
      <c r="E72" s="1105">
        <v>39</v>
      </c>
      <c r="F72" s="1105">
        <v>1</v>
      </c>
      <c r="G72" s="1103" t="s">
        <v>732</v>
      </c>
      <c r="H72" s="1103" t="s">
        <v>732</v>
      </c>
      <c r="I72" s="1105">
        <v>9</v>
      </c>
      <c r="J72" s="1105">
        <v>104</v>
      </c>
      <c r="K72" s="1105">
        <v>28</v>
      </c>
      <c r="L72" s="847"/>
    </row>
    <row r="73" spans="2:12">
      <c r="B73" s="1547" t="s">
        <v>115</v>
      </c>
      <c r="C73" s="1103" t="s">
        <v>49</v>
      </c>
      <c r="D73" s="1105">
        <v>364</v>
      </c>
      <c r="E73" s="1105">
        <v>132</v>
      </c>
      <c r="F73" s="1105">
        <v>46</v>
      </c>
      <c r="G73" s="1103" t="s">
        <v>732</v>
      </c>
      <c r="H73" s="1105">
        <v>3</v>
      </c>
      <c r="I73" s="1105">
        <v>13</v>
      </c>
      <c r="J73" s="1105">
        <v>130</v>
      </c>
      <c r="K73" s="1105">
        <v>40</v>
      </c>
      <c r="L73" s="847"/>
    </row>
    <row r="74" spans="2:12">
      <c r="B74" s="1547"/>
      <c r="C74" s="1103" t="s">
        <v>1072</v>
      </c>
      <c r="D74" s="1105">
        <v>221</v>
      </c>
      <c r="E74" s="1105">
        <v>82</v>
      </c>
      <c r="F74" s="1105">
        <v>39</v>
      </c>
      <c r="G74" s="1103" t="s">
        <v>732</v>
      </c>
      <c r="H74" s="1105">
        <v>2</v>
      </c>
      <c r="I74" s="1105">
        <v>7</v>
      </c>
      <c r="J74" s="1105">
        <v>67</v>
      </c>
      <c r="K74" s="1105">
        <v>24</v>
      </c>
      <c r="L74" s="847"/>
    </row>
    <row r="75" spans="2:12">
      <c r="B75" s="1547"/>
      <c r="C75" s="1103" t="s">
        <v>142</v>
      </c>
      <c r="D75" s="1105">
        <v>143</v>
      </c>
      <c r="E75" s="1105">
        <v>50</v>
      </c>
      <c r="F75" s="1105">
        <v>7</v>
      </c>
      <c r="G75" s="1103" t="s">
        <v>732</v>
      </c>
      <c r="H75" s="1105">
        <v>1</v>
      </c>
      <c r="I75" s="1105">
        <v>6</v>
      </c>
      <c r="J75" s="1105">
        <v>63</v>
      </c>
      <c r="K75" s="1105">
        <v>16</v>
      </c>
      <c r="L75" s="847"/>
    </row>
    <row r="76" spans="2:12">
      <c r="B76" s="1547" t="s">
        <v>111</v>
      </c>
      <c r="C76" s="1103" t="s">
        <v>49</v>
      </c>
      <c r="D76" s="1105">
        <v>332</v>
      </c>
      <c r="E76" s="1105">
        <v>83</v>
      </c>
      <c r="F76" s="1105">
        <v>30</v>
      </c>
      <c r="G76" s="1103" t="s">
        <v>732</v>
      </c>
      <c r="H76" s="1103" t="s">
        <v>732</v>
      </c>
      <c r="I76" s="1105">
        <v>33</v>
      </c>
      <c r="J76" s="1105">
        <v>149</v>
      </c>
      <c r="K76" s="1105">
        <v>37</v>
      </c>
      <c r="L76" s="847"/>
    </row>
    <row r="77" spans="2:12">
      <c r="B77" s="1547"/>
      <c r="C77" s="1103" t="s">
        <v>1072</v>
      </c>
      <c r="D77" s="1105">
        <v>221</v>
      </c>
      <c r="E77" s="1105">
        <v>62</v>
      </c>
      <c r="F77" s="1105">
        <v>22</v>
      </c>
      <c r="G77" s="1103" t="s">
        <v>732</v>
      </c>
      <c r="H77" s="1103" t="s">
        <v>732</v>
      </c>
      <c r="I77" s="1105">
        <v>27</v>
      </c>
      <c r="J77" s="1105">
        <v>88</v>
      </c>
      <c r="K77" s="1105">
        <v>22</v>
      </c>
      <c r="L77" s="847"/>
    </row>
    <row r="78" spans="2:12">
      <c r="B78" s="1547"/>
      <c r="C78" s="1103" t="s">
        <v>142</v>
      </c>
      <c r="D78" s="1105">
        <v>111</v>
      </c>
      <c r="E78" s="1105">
        <v>21</v>
      </c>
      <c r="F78" s="1105">
        <v>8</v>
      </c>
      <c r="G78" s="1103" t="s">
        <v>732</v>
      </c>
      <c r="H78" s="1103" t="s">
        <v>732</v>
      </c>
      <c r="I78" s="1105">
        <v>6</v>
      </c>
      <c r="J78" s="1105">
        <v>61</v>
      </c>
      <c r="K78" s="1105">
        <v>15</v>
      </c>
      <c r="L78" s="847"/>
    </row>
    <row r="79" spans="2:12">
      <c r="B79" s="1547" t="s">
        <v>127</v>
      </c>
      <c r="C79" s="1103" t="s">
        <v>49</v>
      </c>
      <c r="D79" s="1105">
        <v>635</v>
      </c>
      <c r="E79" s="1105">
        <v>254</v>
      </c>
      <c r="F79" s="1105">
        <v>15</v>
      </c>
      <c r="G79" s="1105">
        <v>1</v>
      </c>
      <c r="H79" s="1105">
        <v>3</v>
      </c>
      <c r="I79" s="1105">
        <v>12</v>
      </c>
      <c r="J79" s="1105">
        <v>279</v>
      </c>
      <c r="K79" s="1105">
        <v>71</v>
      </c>
      <c r="L79" s="847"/>
    </row>
    <row r="80" spans="2:12">
      <c r="B80" s="1547"/>
      <c r="C80" s="1103" t="s">
        <v>1072</v>
      </c>
      <c r="D80" s="1105">
        <v>438</v>
      </c>
      <c r="E80" s="1105">
        <v>184</v>
      </c>
      <c r="F80" s="1105">
        <v>14</v>
      </c>
      <c r="G80" s="1105">
        <v>1</v>
      </c>
      <c r="H80" s="1105">
        <v>3</v>
      </c>
      <c r="I80" s="1105">
        <v>10</v>
      </c>
      <c r="J80" s="1105">
        <v>177</v>
      </c>
      <c r="K80" s="1105">
        <v>49</v>
      </c>
      <c r="L80" s="847"/>
    </row>
    <row r="81" spans="2:12">
      <c r="B81" s="1547"/>
      <c r="C81" s="1103" t="s">
        <v>142</v>
      </c>
      <c r="D81" s="1105">
        <v>197</v>
      </c>
      <c r="E81" s="1105">
        <v>70</v>
      </c>
      <c r="F81" s="1105">
        <v>1</v>
      </c>
      <c r="G81" s="1103" t="s">
        <v>732</v>
      </c>
      <c r="H81" s="1103" t="s">
        <v>732</v>
      </c>
      <c r="I81" s="1105">
        <v>2</v>
      </c>
      <c r="J81" s="1105">
        <v>102</v>
      </c>
      <c r="K81" s="1105">
        <v>22</v>
      </c>
      <c r="L81" s="847"/>
    </row>
    <row r="82" spans="2:12">
      <c r="B82" s="1547" t="s">
        <v>113</v>
      </c>
      <c r="C82" s="1103" t="s">
        <v>49</v>
      </c>
      <c r="D82" s="1105">
        <v>486</v>
      </c>
      <c r="E82" s="1105">
        <v>144</v>
      </c>
      <c r="F82" s="1105">
        <v>12</v>
      </c>
      <c r="G82" s="1103" t="s">
        <v>732</v>
      </c>
      <c r="H82" s="1105">
        <v>1</v>
      </c>
      <c r="I82" s="1105">
        <v>28</v>
      </c>
      <c r="J82" s="1105">
        <v>245</v>
      </c>
      <c r="K82" s="1105">
        <v>56</v>
      </c>
      <c r="L82" s="847"/>
    </row>
    <row r="83" spans="2:12">
      <c r="B83" s="1547"/>
      <c r="C83" s="1103" t="s">
        <v>1072</v>
      </c>
      <c r="D83" s="1105">
        <v>274</v>
      </c>
      <c r="E83" s="1105">
        <v>99</v>
      </c>
      <c r="F83" s="1105">
        <v>8</v>
      </c>
      <c r="G83" s="1103" t="s">
        <v>732</v>
      </c>
      <c r="H83" s="1105">
        <v>1</v>
      </c>
      <c r="I83" s="1105">
        <v>18</v>
      </c>
      <c r="J83" s="1105">
        <v>122</v>
      </c>
      <c r="K83" s="1105">
        <v>26</v>
      </c>
      <c r="L83" s="847"/>
    </row>
    <row r="84" spans="2:12">
      <c r="B84" s="1547"/>
      <c r="C84" s="1103" t="s">
        <v>142</v>
      </c>
      <c r="D84" s="1105">
        <v>212</v>
      </c>
      <c r="E84" s="1105">
        <v>45</v>
      </c>
      <c r="F84" s="1105">
        <v>4</v>
      </c>
      <c r="G84" s="1103" t="s">
        <v>732</v>
      </c>
      <c r="H84" s="1103" t="s">
        <v>732</v>
      </c>
      <c r="I84" s="1105">
        <v>10</v>
      </c>
      <c r="J84" s="1105">
        <v>123</v>
      </c>
      <c r="K84" s="1105">
        <v>30</v>
      </c>
      <c r="L84" s="847"/>
    </row>
    <row r="85" spans="2:12">
      <c r="B85" s="1547" t="s">
        <v>315</v>
      </c>
      <c r="C85" s="1103" t="s">
        <v>49</v>
      </c>
      <c r="D85" s="1105">
        <v>64</v>
      </c>
      <c r="E85" s="1105">
        <v>23</v>
      </c>
      <c r="F85" s="1105">
        <v>2</v>
      </c>
      <c r="G85" s="1105">
        <v>2</v>
      </c>
      <c r="H85" s="1103" t="s">
        <v>732</v>
      </c>
      <c r="I85" s="1105">
        <v>9</v>
      </c>
      <c r="J85" s="1105">
        <v>20</v>
      </c>
      <c r="K85" s="1105">
        <v>8</v>
      </c>
      <c r="L85" s="847"/>
    </row>
    <row r="86" spans="2:12">
      <c r="B86" s="1547"/>
      <c r="C86" s="1103" t="s">
        <v>1072</v>
      </c>
      <c r="D86" s="1105">
        <v>59</v>
      </c>
      <c r="E86" s="1105">
        <v>20</v>
      </c>
      <c r="F86" s="1105">
        <v>2</v>
      </c>
      <c r="G86" s="1105">
        <v>2</v>
      </c>
      <c r="H86" s="1103" t="s">
        <v>732</v>
      </c>
      <c r="I86" s="1105">
        <v>8</v>
      </c>
      <c r="J86" s="1105">
        <v>19</v>
      </c>
      <c r="K86" s="1105">
        <v>8</v>
      </c>
      <c r="L86" s="847"/>
    </row>
    <row r="87" spans="2:12">
      <c r="B87" s="1547"/>
      <c r="C87" s="1103" t="s">
        <v>142</v>
      </c>
      <c r="D87" s="1105">
        <v>5</v>
      </c>
      <c r="E87" s="1105">
        <v>3</v>
      </c>
      <c r="F87" s="1103" t="s">
        <v>732</v>
      </c>
      <c r="G87" s="1103" t="s">
        <v>732</v>
      </c>
      <c r="H87" s="1103" t="s">
        <v>732</v>
      </c>
      <c r="I87" s="1105">
        <v>1</v>
      </c>
      <c r="J87" s="1105">
        <v>1</v>
      </c>
      <c r="K87" s="1103" t="s">
        <v>732</v>
      </c>
      <c r="L87" s="847"/>
    </row>
    <row r="88" spans="2:12" ht="15" customHeight="1">
      <c r="B88" s="1547" t="s">
        <v>1303</v>
      </c>
      <c r="C88" s="1103" t="s">
        <v>49</v>
      </c>
      <c r="D88" s="1105">
        <v>64</v>
      </c>
      <c r="E88" s="1105">
        <v>23</v>
      </c>
      <c r="F88" s="1105">
        <v>2</v>
      </c>
      <c r="G88" s="1105">
        <v>2</v>
      </c>
      <c r="H88" s="1103" t="s">
        <v>732</v>
      </c>
      <c r="I88" s="1105">
        <v>9</v>
      </c>
      <c r="J88" s="1105">
        <v>20</v>
      </c>
      <c r="K88" s="1105">
        <v>8</v>
      </c>
      <c r="L88" s="847"/>
    </row>
    <row r="89" spans="2:12">
      <c r="B89" s="1547"/>
      <c r="C89" s="1103" t="s">
        <v>1072</v>
      </c>
      <c r="D89" s="1105">
        <v>59</v>
      </c>
      <c r="E89" s="1105">
        <v>20</v>
      </c>
      <c r="F89" s="1105">
        <v>2</v>
      </c>
      <c r="G89" s="1105">
        <v>2</v>
      </c>
      <c r="H89" s="1103" t="s">
        <v>732</v>
      </c>
      <c r="I89" s="1105">
        <v>8</v>
      </c>
      <c r="J89" s="1105">
        <v>19</v>
      </c>
      <c r="K89" s="1105">
        <v>8</v>
      </c>
      <c r="L89" s="847"/>
    </row>
    <row r="90" spans="2:12">
      <c r="B90" s="1547"/>
      <c r="C90" s="1103" t="s">
        <v>142</v>
      </c>
      <c r="D90" s="1105">
        <v>5</v>
      </c>
      <c r="E90" s="1105">
        <v>3</v>
      </c>
      <c r="F90" s="1103" t="s">
        <v>732</v>
      </c>
      <c r="G90" s="1103" t="s">
        <v>732</v>
      </c>
      <c r="H90" s="1103" t="s">
        <v>732</v>
      </c>
      <c r="I90" s="1105">
        <v>1</v>
      </c>
      <c r="J90" s="1105">
        <v>1</v>
      </c>
      <c r="K90" s="1103" t="s">
        <v>732</v>
      </c>
      <c r="L90" s="847"/>
    </row>
    <row r="91" spans="2:12" ht="15" customHeight="1">
      <c r="B91" s="1547" t="s">
        <v>86</v>
      </c>
      <c r="C91" s="1103" t="s">
        <v>49</v>
      </c>
      <c r="D91" s="1105">
        <v>56</v>
      </c>
      <c r="E91" s="1105">
        <v>22</v>
      </c>
      <c r="F91" s="1103" t="s">
        <v>732</v>
      </c>
      <c r="G91" s="1103" t="s">
        <v>732</v>
      </c>
      <c r="H91" s="1103" t="s">
        <v>732</v>
      </c>
      <c r="I91" s="1105">
        <v>3</v>
      </c>
      <c r="J91" s="1105">
        <v>4</v>
      </c>
      <c r="K91" s="1105">
        <v>27</v>
      </c>
      <c r="L91" s="847"/>
    </row>
    <row r="92" spans="2:12">
      <c r="B92" s="1547"/>
      <c r="C92" s="1103" t="s">
        <v>1072</v>
      </c>
      <c r="D92" s="1105">
        <v>56</v>
      </c>
      <c r="E92" s="1105">
        <v>22</v>
      </c>
      <c r="F92" s="1103" t="s">
        <v>732</v>
      </c>
      <c r="G92" s="1103" t="s">
        <v>732</v>
      </c>
      <c r="H92" s="1103" t="s">
        <v>732</v>
      </c>
      <c r="I92" s="1105">
        <v>3</v>
      </c>
      <c r="J92" s="1105">
        <v>4</v>
      </c>
      <c r="K92" s="1105">
        <v>27</v>
      </c>
      <c r="L92" s="847"/>
    </row>
    <row r="93" spans="2:12" ht="27" customHeight="1">
      <c r="B93" s="1386" t="s">
        <v>1413</v>
      </c>
      <c r="C93" s="1386"/>
      <c r="D93" s="1386"/>
      <c r="E93" s="1386"/>
      <c r="F93" s="1386"/>
      <c r="G93" s="1386"/>
      <c r="H93" s="1386"/>
    </row>
    <row r="94" spans="2:12" ht="25.5" customHeight="1">
      <c r="B94" s="1387" t="s">
        <v>1412</v>
      </c>
      <c r="C94" s="1387"/>
      <c r="D94" s="1387"/>
      <c r="E94" s="1387"/>
      <c r="F94" s="1387"/>
      <c r="G94" s="1387"/>
      <c r="H94" s="1387"/>
    </row>
    <row r="95" spans="2:12" ht="16.5">
      <c r="B95" s="133" t="s">
        <v>1411</v>
      </c>
      <c r="C95" s="53"/>
      <c r="D95" s="53"/>
      <c r="E95" s="53"/>
      <c r="F95" s="53"/>
      <c r="G95" s="53"/>
      <c r="H95" s="53"/>
    </row>
    <row r="96" spans="2:12">
      <c r="B96" s="760"/>
    </row>
    <row r="97" spans="2:17">
      <c r="B97" s="287"/>
    </row>
    <row r="98" spans="2:17" s="870" customFormat="1" ht="13.5">
      <c r="B98" s="871"/>
      <c r="C98" s="872"/>
      <c r="D98" s="872"/>
      <c r="E98" s="872"/>
      <c r="F98" s="872"/>
      <c r="G98" s="872"/>
      <c r="H98" s="872"/>
      <c r="I98" s="872"/>
      <c r="J98" s="872"/>
      <c r="K98" s="872"/>
      <c r="L98" s="872"/>
      <c r="M98" s="872"/>
      <c r="N98" s="872"/>
      <c r="O98" s="872"/>
      <c r="P98" s="872"/>
      <c r="Q98" s="872"/>
    </row>
  </sheetData>
  <mergeCells count="33">
    <mergeCell ref="B4:B6"/>
    <mergeCell ref="B34:B36"/>
    <mergeCell ref="B37:B39"/>
    <mergeCell ref="B28:B30"/>
    <mergeCell ref="B31:B33"/>
    <mergeCell ref="B22:B24"/>
    <mergeCell ref="B25:B27"/>
    <mergeCell ref="B16:B18"/>
    <mergeCell ref="B19:B21"/>
    <mergeCell ref="B10:B12"/>
    <mergeCell ref="B13:B15"/>
    <mergeCell ref="B70:B72"/>
    <mergeCell ref="B73:B75"/>
    <mergeCell ref="B58:B60"/>
    <mergeCell ref="B61:B63"/>
    <mergeCell ref="B52:B54"/>
    <mergeCell ref="B55:B57"/>
    <mergeCell ref="B93:H93"/>
    <mergeCell ref="B94:H94"/>
    <mergeCell ref="B2:K2"/>
    <mergeCell ref="B7:B9"/>
    <mergeCell ref="B40:B42"/>
    <mergeCell ref="B46:B48"/>
    <mergeCell ref="B49:B51"/>
    <mergeCell ref="B91:B92"/>
    <mergeCell ref="B43:B45"/>
    <mergeCell ref="B64:B66"/>
    <mergeCell ref="B85:B87"/>
    <mergeCell ref="B82:B84"/>
    <mergeCell ref="B88:B90"/>
    <mergeCell ref="B76:B78"/>
    <mergeCell ref="B79:B81"/>
    <mergeCell ref="B67:B69"/>
  </mergeCells>
  <hyperlinks>
    <hyperlink ref="M3" location="INDICE!B103" display="INDICE"/>
  </hyperlinks>
  <pageMargins left="0.7" right="0.7" top="0.75" bottom="0.75" header="0.3" footer="0.3"/>
  <pageSetup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29"/>
  <sheetViews>
    <sheetView showGridLines="0" topLeftCell="A2" workbookViewId="0">
      <selection activeCell="F4" sqref="F4:O323"/>
    </sheetView>
  </sheetViews>
  <sheetFormatPr baseColWidth="10" defaultRowHeight="15"/>
  <cols>
    <col min="1" max="1" width="3.7109375" style="23" customWidth="1"/>
    <col min="2" max="6" width="11.42578125" style="23"/>
    <col min="7" max="7" width="14.7109375" style="23" customWidth="1"/>
    <col min="8" max="16384" width="11.42578125" style="23"/>
  </cols>
  <sheetData>
    <row r="1" spans="2:16" ht="78" customHeight="1"/>
    <row r="2" spans="2:16" ht="46.5" customHeight="1">
      <c r="B2" s="1550" t="s">
        <v>2352</v>
      </c>
      <c r="C2" s="1550"/>
      <c r="D2" s="1550"/>
      <c r="E2" s="1550"/>
      <c r="F2" s="1550"/>
      <c r="G2" s="1550"/>
      <c r="H2" s="1550"/>
      <c r="I2" s="1550"/>
      <c r="J2" s="1550"/>
      <c r="K2" s="1550"/>
      <c r="L2" s="1550"/>
      <c r="M2" s="1550"/>
      <c r="N2" s="1550"/>
      <c r="O2" s="1550"/>
    </row>
    <row r="3" spans="2:16" ht="40.5">
      <c r="B3" s="1551" t="s">
        <v>1331</v>
      </c>
      <c r="C3" s="1551"/>
      <c r="D3" s="1551"/>
      <c r="E3" s="1016" t="s">
        <v>49</v>
      </c>
      <c r="F3" s="1016" t="s">
        <v>104</v>
      </c>
      <c r="G3" s="1016" t="s">
        <v>105</v>
      </c>
      <c r="H3" s="1016" t="s">
        <v>351</v>
      </c>
      <c r="I3" s="1016" t="s">
        <v>106</v>
      </c>
      <c r="J3" s="1016" t="s">
        <v>1327</v>
      </c>
      <c r="K3" s="1016" t="s">
        <v>1328</v>
      </c>
      <c r="L3" s="1016" t="s">
        <v>673</v>
      </c>
      <c r="M3" s="1016" t="s">
        <v>675</v>
      </c>
      <c r="N3" s="1016" t="s">
        <v>676</v>
      </c>
      <c r="O3" s="1016" t="s">
        <v>109</v>
      </c>
      <c r="P3" s="781" t="s">
        <v>389</v>
      </c>
    </row>
    <row r="4" spans="2:16">
      <c r="B4" s="1549" t="s">
        <v>618</v>
      </c>
      <c r="C4" s="1549" t="s">
        <v>49</v>
      </c>
      <c r="D4" s="1019" t="s">
        <v>49</v>
      </c>
      <c r="E4" s="1017">
        <v>66948</v>
      </c>
      <c r="F4" s="1625">
        <v>12257</v>
      </c>
      <c r="G4" s="1625">
        <v>791</v>
      </c>
      <c r="H4" s="1625">
        <v>20118</v>
      </c>
      <c r="I4" s="1625">
        <v>5922</v>
      </c>
      <c r="J4" s="1625">
        <v>13919</v>
      </c>
      <c r="K4" s="1625">
        <v>6143</v>
      </c>
      <c r="L4" s="1625">
        <v>392</v>
      </c>
      <c r="M4" s="1625">
        <v>3277</v>
      </c>
      <c r="N4" s="1625">
        <v>190</v>
      </c>
      <c r="O4" s="1625">
        <v>3939</v>
      </c>
    </row>
    <row r="5" spans="2:16">
      <c r="B5" s="1549"/>
      <c r="C5" s="1549"/>
      <c r="D5" s="1018" t="s">
        <v>70</v>
      </c>
      <c r="E5" s="1017">
        <v>36805</v>
      </c>
      <c r="F5" s="1625">
        <v>5076</v>
      </c>
      <c r="G5" s="1625">
        <v>419</v>
      </c>
      <c r="H5" s="1625">
        <v>11146</v>
      </c>
      <c r="I5" s="1625">
        <v>3348</v>
      </c>
      <c r="J5" s="1625">
        <v>8325</v>
      </c>
      <c r="K5" s="1625">
        <v>3806</v>
      </c>
      <c r="L5" s="1625">
        <v>267</v>
      </c>
      <c r="M5" s="1625">
        <v>2168</v>
      </c>
      <c r="N5" s="1625">
        <v>113</v>
      </c>
      <c r="O5" s="1625">
        <v>2137</v>
      </c>
    </row>
    <row r="6" spans="2:16">
      <c r="B6" s="1549"/>
      <c r="C6" s="1549"/>
      <c r="D6" s="1018" t="s">
        <v>71</v>
      </c>
      <c r="E6" s="1017">
        <v>30143</v>
      </c>
      <c r="F6" s="1625">
        <v>7181</v>
      </c>
      <c r="G6" s="1625">
        <v>372</v>
      </c>
      <c r="H6" s="1625">
        <v>8972</v>
      </c>
      <c r="I6" s="1625">
        <v>2574</v>
      </c>
      <c r="J6" s="1625">
        <v>5594</v>
      </c>
      <c r="K6" s="1625">
        <v>2337</v>
      </c>
      <c r="L6" s="1625">
        <v>125</v>
      </c>
      <c r="M6" s="1625">
        <v>1109</v>
      </c>
      <c r="N6" s="1625">
        <v>77</v>
      </c>
      <c r="O6" s="1625">
        <v>1802</v>
      </c>
    </row>
    <row r="7" spans="2:16" ht="28.5">
      <c r="B7" s="1549"/>
      <c r="C7" s="1549" t="s">
        <v>618</v>
      </c>
      <c r="D7" s="1020" t="s">
        <v>1329</v>
      </c>
      <c r="E7" s="1017">
        <v>938</v>
      </c>
      <c r="F7" s="1625">
        <v>228</v>
      </c>
      <c r="G7" s="1626">
        <v>0</v>
      </c>
      <c r="H7" s="1626">
        <v>0</v>
      </c>
      <c r="I7" s="1626">
        <v>0</v>
      </c>
      <c r="J7" s="1625">
        <v>620</v>
      </c>
      <c r="K7" s="1625">
        <v>2</v>
      </c>
      <c r="L7" s="1626">
        <v>0</v>
      </c>
      <c r="M7" s="1626">
        <v>0</v>
      </c>
      <c r="N7" s="1626">
        <v>0</v>
      </c>
      <c r="O7" s="1625">
        <v>88</v>
      </c>
    </row>
    <row r="8" spans="2:16">
      <c r="B8" s="1549"/>
      <c r="C8" s="1549"/>
      <c r="D8" s="1020" t="s">
        <v>96</v>
      </c>
      <c r="E8" s="1017">
        <v>1108</v>
      </c>
      <c r="F8" s="1625">
        <v>93</v>
      </c>
      <c r="G8" s="1625">
        <v>6</v>
      </c>
      <c r="H8" s="1626">
        <v>0</v>
      </c>
      <c r="I8" s="1626">
        <v>0</v>
      </c>
      <c r="J8" s="1625">
        <v>571</v>
      </c>
      <c r="K8" s="1625">
        <v>376</v>
      </c>
      <c r="L8" s="1625">
        <v>4</v>
      </c>
      <c r="M8" s="1625">
        <v>7</v>
      </c>
      <c r="N8" s="1626">
        <v>0</v>
      </c>
      <c r="O8" s="1625">
        <v>51</v>
      </c>
    </row>
    <row r="9" spans="2:16">
      <c r="B9" s="1549"/>
      <c r="C9" s="1549"/>
      <c r="D9" s="1020" t="s">
        <v>998</v>
      </c>
      <c r="E9" s="1017">
        <v>10649</v>
      </c>
      <c r="F9" s="1625">
        <v>517</v>
      </c>
      <c r="G9" s="1625">
        <v>31</v>
      </c>
      <c r="H9" s="1625">
        <v>2501</v>
      </c>
      <c r="I9" s="1625">
        <v>1699</v>
      </c>
      <c r="J9" s="1625">
        <v>2265</v>
      </c>
      <c r="K9" s="1625">
        <v>2203</v>
      </c>
      <c r="L9" s="1625">
        <v>95</v>
      </c>
      <c r="M9" s="1625">
        <v>736</v>
      </c>
      <c r="N9" s="1625">
        <v>62</v>
      </c>
      <c r="O9" s="1625">
        <v>540</v>
      </c>
    </row>
    <row r="10" spans="2:16">
      <c r="B10" s="1549"/>
      <c r="C10" s="1549"/>
      <c r="D10" s="1020" t="s">
        <v>999</v>
      </c>
      <c r="E10" s="1017">
        <v>6556</v>
      </c>
      <c r="F10" s="1625">
        <v>495</v>
      </c>
      <c r="G10" s="1625">
        <v>39</v>
      </c>
      <c r="H10" s="1625">
        <v>1977</v>
      </c>
      <c r="I10" s="1625">
        <v>973</v>
      </c>
      <c r="J10" s="1625">
        <v>1300</v>
      </c>
      <c r="K10" s="1625">
        <v>847</v>
      </c>
      <c r="L10" s="1625">
        <v>58</v>
      </c>
      <c r="M10" s="1625">
        <v>537</v>
      </c>
      <c r="N10" s="1625">
        <v>19</v>
      </c>
      <c r="O10" s="1625">
        <v>311</v>
      </c>
    </row>
    <row r="11" spans="2:16" ht="28.5">
      <c r="B11" s="1549"/>
      <c r="C11" s="1549"/>
      <c r="D11" s="1020" t="s">
        <v>1000</v>
      </c>
      <c r="E11" s="1017">
        <v>47684</v>
      </c>
      <c r="F11" s="1625">
        <v>10923</v>
      </c>
      <c r="G11" s="1625">
        <v>715</v>
      </c>
      <c r="H11" s="1625">
        <v>15640</v>
      </c>
      <c r="I11" s="1625">
        <v>3250</v>
      </c>
      <c r="J11" s="1625">
        <v>9163</v>
      </c>
      <c r="K11" s="1625">
        <v>2715</v>
      </c>
      <c r="L11" s="1625">
        <v>235</v>
      </c>
      <c r="M11" s="1625">
        <v>1997</v>
      </c>
      <c r="N11" s="1625">
        <v>109</v>
      </c>
      <c r="O11" s="1625">
        <v>2937</v>
      </c>
    </row>
    <row r="12" spans="2:16" ht="28.5">
      <c r="B12" s="1549"/>
      <c r="C12" s="1549"/>
      <c r="D12" s="1020" t="s">
        <v>1330</v>
      </c>
      <c r="E12" s="1017">
        <v>13</v>
      </c>
      <c r="F12" s="1625">
        <v>1</v>
      </c>
      <c r="G12" s="1626">
        <v>0</v>
      </c>
      <c r="H12" s="1626">
        <v>0</v>
      </c>
      <c r="I12" s="1626">
        <v>0</v>
      </c>
      <c r="J12" s="1626">
        <v>0</v>
      </c>
      <c r="K12" s="1626">
        <v>0</v>
      </c>
      <c r="L12" s="1626">
        <v>0</v>
      </c>
      <c r="M12" s="1626">
        <v>0</v>
      </c>
      <c r="N12" s="1626">
        <v>0</v>
      </c>
      <c r="O12" s="1625">
        <v>12</v>
      </c>
    </row>
    <row r="13" spans="2:16" ht="28.5">
      <c r="B13" s="1549"/>
      <c r="C13" s="1549" t="s">
        <v>70</v>
      </c>
      <c r="D13" s="1020" t="s">
        <v>1329</v>
      </c>
      <c r="E13" s="1017">
        <v>531</v>
      </c>
      <c r="F13" s="1625">
        <v>125</v>
      </c>
      <c r="G13" s="1626">
        <v>0</v>
      </c>
      <c r="H13" s="1626">
        <v>0</v>
      </c>
      <c r="I13" s="1626">
        <v>0</v>
      </c>
      <c r="J13" s="1625">
        <v>355</v>
      </c>
      <c r="K13" s="1626">
        <v>0</v>
      </c>
      <c r="L13" s="1626">
        <v>0</v>
      </c>
      <c r="M13" s="1626">
        <v>0</v>
      </c>
      <c r="N13" s="1626">
        <v>0</v>
      </c>
      <c r="O13" s="1625">
        <v>51</v>
      </c>
    </row>
    <row r="14" spans="2:16">
      <c r="B14" s="1549"/>
      <c r="C14" s="1549"/>
      <c r="D14" s="1020" t="s">
        <v>96</v>
      </c>
      <c r="E14" s="1017">
        <v>767</v>
      </c>
      <c r="F14" s="1625">
        <v>61</v>
      </c>
      <c r="G14" s="1625">
        <v>3</v>
      </c>
      <c r="H14" s="1626">
        <v>0</v>
      </c>
      <c r="I14" s="1626">
        <v>0</v>
      </c>
      <c r="J14" s="1625">
        <v>413</v>
      </c>
      <c r="K14" s="1625">
        <v>243</v>
      </c>
      <c r="L14" s="1625">
        <v>3</v>
      </c>
      <c r="M14" s="1625">
        <v>5</v>
      </c>
      <c r="N14" s="1626">
        <v>0</v>
      </c>
      <c r="O14" s="1625">
        <v>39</v>
      </c>
    </row>
    <row r="15" spans="2:16">
      <c r="B15" s="1549"/>
      <c r="C15" s="1549"/>
      <c r="D15" s="1020" t="s">
        <v>998</v>
      </c>
      <c r="E15" s="1017">
        <v>7271</v>
      </c>
      <c r="F15" s="1625">
        <v>302</v>
      </c>
      <c r="G15" s="1625">
        <v>21</v>
      </c>
      <c r="H15" s="1625">
        <v>1651</v>
      </c>
      <c r="I15" s="1625">
        <v>1142</v>
      </c>
      <c r="J15" s="1625">
        <v>1633</v>
      </c>
      <c r="K15" s="1625">
        <v>1596</v>
      </c>
      <c r="L15" s="1625">
        <v>61</v>
      </c>
      <c r="M15" s="1625">
        <v>435</v>
      </c>
      <c r="N15" s="1625">
        <v>44</v>
      </c>
      <c r="O15" s="1625">
        <v>386</v>
      </c>
    </row>
    <row r="16" spans="2:16">
      <c r="B16" s="1549"/>
      <c r="C16" s="1549"/>
      <c r="D16" s="1020" t="s">
        <v>999</v>
      </c>
      <c r="E16" s="1017">
        <v>3880</v>
      </c>
      <c r="F16" s="1625">
        <v>239</v>
      </c>
      <c r="G16" s="1625">
        <v>18</v>
      </c>
      <c r="H16" s="1625">
        <v>1151</v>
      </c>
      <c r="I16" s="1625">
        <v>597</v>
      </c>
      <c r="J16" s="1625">
        <v>799</v>
      </c>
      <c r="K16" s="1625">
        <v>531</v>
      </c>
      <c r="L16" s="1625">
        <v>43</v>
      </c>
      <c r="M16" s="1625">
        <v>312</v>
      </c>
      <c r="N16" s="1625">
        <v>10</v>
      </c>
      <c r="O16" s="1625">
        <v>180</v>
      </c>
    </row>
    <row r="17" spans="2:15" ht="28.5">
      <c r="B17" s="1549"/>
      <c r="C17" s="1549"/>
      <c r="D17" s="1020" t="s">
        <v>1000</v>
      </c>
      <c r="E17" s="1017">
        <v>24343</v>
      </c>
      <c r="F17" s="1625">
        <v>4348</v>
      </c>
      <c r="G17" s="1625">
        <v>377</v>
      </c>
      <c r="H17" s="1625">
        <v>8344</v>
      </c>
      <c r="I17" s="1625">
        <v>1609</v>
      </c>
      <c r="J17" s="1625">
        <v>5125</v>
      </c>
      <c r="K17" s="1625">
        <v>1436</v>
      </c>
      <c r="L17" s="1625">
        <v>160</v>
      </c>
      <c r="M17" s="1625">
        <v>1416</v>
      </c>
      <c r="N17" s="1625">
        <v>59</v>
      </c>
      <c r="O17" s="1625">
        <v>1469</v>
      </c>
    </row>
    <row r="18" spans="2:15" ht="28.5">
      <c r="B18" s="1549"/>
      <c r="C18" s="1549"/>
      <c r="D18" s="1020" t="s">
        <v>1330</v>
      </c>
      <c r="E18" s="1017">
        <v>13</v>
      </c>
      <c r="F18" s="1625">
        <v>1</v>
      </c>
      <c r="G18" s="1626">
        <v>0</v>
      </c>
      <c r="H18" s="1626">
        <v>0</v>
      </c>
      <c r="I18" s="1626">
        <v>0</v>
      </c>
      <c r="J18" s="1626">
        <v>0</v>
      </c>
      <c r="K18" s="1626">
        <v>0</v>
      </c>
      <c r="L18" s="1626">
        <v>0</v>
      </c>
      <c r="M18" s="1626">
        <v>0</v>
      </c>
      <c r="N18" s="1626">
        <v>0</v>
      </c>
      <c r="O18" s="1625">
        <v>12</v>
      </c>
    </row>
    <row r="19" spans="2:15" ht="28.5">
      <c r="B19" s="1549"/>
      <c r="C19" s="1549" t="s">
        <v>71</v>
      </c>
      <c r="D19" s="1020" t="s">
        <v>1329</v>
      </c>
      <c r="E19" s="1017">
        <v>407</v>
      </c>
      <c r="F19" s="1625">
        <v>103</v>
      </c>
      <c r="G19" s="1626">
        <v>0</v>
      </c>
      <c r="H19" s="1626">
        <v>0</v>
      </c>
      <c r="I19" s="1626">
        <v>0</v>
      </c>
      <c r="J19" s="1625">
        <v>265</v>
      </c>
      <c r="K19" s="1625">
        <v>2</v>
      </c>
      <c r="L19" s="1626">
        <v>0</v>
      </c>
      <c r="M19" s="1626">
        <v>0</v>
      </c>
      <c r="N19" s="1626">
        <v>0</v>
      </c>
      <c r="O19" s="1625">
        <v>37</v>
      </c>
    </row>
    <row r="20" spans="2:15">
      <c r="B20" s="1549"/>
      <c r="C20" s="1549"/>
      <c r="D20" s="1020" t="s">
        <v>96</v>
      </c>
      <c r="E20" s="1017">
        <v>341</v>
      </c>
      <c r="F20" s="1625">
        <v>32</v>
      </c>
      <c r="G20" s="1625">
        <v>3</v>
      </c>
      <c r="H20" s="1626">
        <v>0</v>
      </c>
      <c r="I20" s="1626">
        <v>0</v>
      </c>
      <c r="J20" s="1625">
        <v>158</v>
      </c>
      <c r="K20" s="1625">
        <v>133</v>
      </c>
      <c r="L20" s="1625">
        <v>1</v>
      </c>
      <c r="M20" s="1625">
        <v>2</v>
      </c>
      <c r="N20" s="1626">
        <v>0</v>
      </c>
      <c r="O20" s="1625">
        <v>12</v>
      </c>
    </row>
    <row r="21" spans="2:15">
      <c r="B21" s="1549"/>
      <c r="C21" s="1549"/>
      <c r="D21" s="1020" t="s">
        <v>998</v>
      </c>
      <c r="E21" s="1017">
        <v>3378</v>
      </c>
      <c r="F21" s="1625">
        <v>215</v>
      </c>
      <c r="G21" s="1625">
        <v>10</v>
      </c>
      <c r="H21" s="1625">
        <v>850</v>
      </c>
      <c r="I21" s="1625">
        <v>557</v>
      </c>
      <c r="J21" s="1625">
        <v>632</v>
      </c>
      <c r="K21" s="1625">
        <v>607</v>
      </c>
      <c r="L21" s="1625">
        <v>34</v>
      </c>
      <c r="M21" s="1625">
        <v>301</v>
      </c>
      <c r="N21" s="1625">
        <v>18</v>
      </c>
      <c r="O21" s="1625">
        <v>154</v>
      </c>
    </row>
    <row r="22" spans="2:15">
      <c r="B22" s="1549"/>
      <c r="C22" s="1549"/>
      <c r="D22" s="1020" t="s">
        <v>999</v>
      </c>
      <c r="E22" s="1017">
        <v>2676</v>
      </c>
      <c r="F22" s="1625">
        <v>256</v>
      </c>
      <c r="G22" s="1625">
        <v>21</v>
      </c>
      <c r="H22" s="1625">
        <v>826</v>
      </c>
      <c r="I22" s="1625">
        <v>376</v>
      </c>
      <c r="J22" s="1625">
        <v>501</v>
      </c>
      <c r="K22" s="1625">
        <v>316</v>
      </c>
      <c r="L22" s="1625">
        <v>15</v>
      </c>
      <c r="M22" s="1625">
        <v>225</v>
      </c>
      <c r="N22" s="1625">
        <v>9</v>
      </c>
      <c r="O22" s="1625">
        <v>131</v>
      </c>
    </row>
    <row r="23" spans="2:15" ht="28.5">
      <c r="B23" s="1549"/>
      <c r="C23" s="1549"/>
      <c r="D23" s="1020" t="s">
        <v>1000</v>
      </c>
      <c r="E23" s="1017">
        <v>23341</v>
      </c>
      <c r="F23" s="1625">
        <v>6575</v>
      </c>
      <c r="G23" s="1625">
        <v>338</v>
      </c>
      <c r="H23" s="1625">
        <v>7296</v>
      </c>
      <c r="I23" s="1625">
        <v>1641</v>
      </c>
      <c r="J23" s="1625">
        <v>4038</v>
      </c>
      <c r="K23" s="1625">
        <v>1279</v>
      </c>
      <c r="L23" s="1625">
        <v>75</v>
      </c>
      <c r="M23" s="1625">
        <v>581</v>
      </c>
      <c r="N23" s="1625">
        <v>50</v>
      </c>
      <c r="O23" s="1625">
        <v>1468</v>
      </c>
    </row>
    <row r="24" spans="2:15">
      <c r="B24" s="1548" t="s">
        <v>133</v>
      </c>
      <c r="C24" s="1548" t="s">
        <v>70</v>
      </c>
      <c r="D24" s="1110" t="s">
        <v>49</v>
      </c>
      <c r="E24" s="1111">
        <v>1839</v>
      </c>
      <c r="F24" s="1627">
        <v>221</v>
      </c>
      <c r="G24" s="1627">
        <v>43</v>
      </c>
      <c r="H24" s="1627">
        <v>558</v>
      </c>
      <c r="I24" s="1627">
        <v>106</v>
      </c>
      <c r="J24" s="1627">
        <v>452</v>
      </c>
      <c r="K24" s="1627">
        <v>120</v>
      </c>
      <c r="L24" s="1627">
        <v>5</v>
      </c>
      <c r="M24" s="1627">
        <v>130</v>
      </c>
      <c r="N24" s="1627">
        <v>6</v>
      </c>
      <c r="O24" s="1627">
        <v>110</v>
      </c>
    </row>
    <row r="25" spans="2:15" ht="28.5">
      <c r="B25" s="1548"/>
      <c r="C25" s="1548"/>
      <c r="D25" s="1109" t="s">
        <v>1329</v>
      </c>
      <c r="E25" s="1111">
        <v>116</v>
      </c>
      <c r="F25" s="1627">
        <v>13</v>
      </c>
      <c r="G25" s="1628">
        <v>0</v>
      </c>
      <c r="H25" s="1628">
        <v>0</v>
      </c>
      <c r="I25" s="1628">
        <v>0</v>
      </c>
      <c r="J25" s="1627">
        <v>15</v>
      </c>
      <c r="K25" s="1628">
        <v>0</v>
      </c>
      <c r="L25" s="1628">
        <v>0</v>
      </c>
      <c r="M25" s="1628">
        <v>0</v>
      </c>
      <c r="N25" s="1628">
        <v>0</v>
      </c>
      <c r="O25" s="1628">
        <v>0</v>
      </c>
    </row>
    <row r="26" spans="2:15">
      <c r="B26" s="1548"/>
      <c r="C26" s="1548"/>
      <c r="D26" s="1109" t="s">
        <v>96</v>
      </c>
      <c r="E26" s="1111">
        <v>43</v>
      </c>
      <c r="F26" s="1627">
        <v>5</v>
      </c>
      <c r="G26" s="1628">
        <v>0</v>
      </c>
      <c r="H26" s="1628">
        <v>0</v>
      </c>
      <c r="I26" s="1628">
        <v>0</v>
      </c>
      <c r="J26" s="1627">
        <v>23</v>
      </c>
      <c r="K26" s="1627">
        <v>9</v>
      </c>
      <c r="L26" s="1628">
        <v>0</v>
      </c>
      <c r="M26" s="1628">
        <v>0</v>
      </c>
      <c r="N26" s="1628">
        <v>0</v>
      </c>
      <c r="O26" s="1627">
        <v>6</v>
      </c>
    </row>
    <row r="27" spans="2:15">
      <c r="B27" s="1548"/>
      <c r="C27" s="1548"/>
      <c r="D27" s="1109" t="s">
        <v>998</v>
      </c>
      <c r="E27" s="1111">
        <v>333</v>
      </c>
      <c r="F27" s="1627">
        <v>12</v>
      </c>
      <c r="G27" s="1627">
        <v>1</v>
      </c>
      <c r="H27" s="1627">
        <v>71</v>
      </c>
      <c r="I27" s="1627">
        <v>32</v>
      </c>
      <c r="J27" s="1627">
        <v>119</v>
      </c>
      <c r="K27" s="1627">
        <v>55</v>
      </c>
      <c r="L27" s="1628">
        <v>0</v>
      </c>
      <c r="M27" s="1627">
        <v>22</v>
      </c>
      <c r="N27" s="1627">
        <v>3</v>
      </c>
      <c r="O27" s="1627">
        <v>18</v>
      </c>
    </row>
    <row r="28" spans="2:15">
      <c r="B28" s="1548"/>
      <c r="C28" s="1548"/>
      <c r="D28" s="1109" t="s">
        <v>999</v>
      </c>
      <c r="E28" s="1111">
        <v>147</v>
      </c>
      <c r="F28" s="1627">
        <v>5</v>
      </c>
      <c r="G28" s="1627">
        <v>1</v>
      </c>
      <c r="H28" s="1627">
        <v>40</v>
      </c>
      <c r="I28" s="1627">
        <v>19</v>
      </c>
      <c r="J28" s="1627">
        <v>43</v>
      </c>
      <c r="K28" s="1627">
        <v>15</v>
      </c>
      <c r="L28" s="1627">
        <v>1</v>
      </c>
      <c r="M28" s="1627">
        <v>15</v>
      </c>
      <c r="N28" s="1627">
        <v>1</v>
      </c>
      <c r="O28" s="1627">
        <v>7</v>
      </c>
    </row>
    <row r="29" spans="2:15" ht="28.5">
      <c r="B29" s="1548"/>
      <c r="C29" s="1548"/>
      <c r="D29" s="1109" t="s">
        <v>1000</v>
      </c>
      <c r="E29" s="1111">
        <v>1200</v>
      </c>
      <c r="F29" s="1627">
        <v>186</v>
      </c>
      <c r="G29" s="1627">
        <v>41</v>
      </c>
      <c r="H29" s="1627">
        <v>447</v>
      </c>
      <c r="I29" s="1627">
        <v>55</v>
      </c>
      <c r="J29" s="1627">
        <v>252</v>
      </c>
      <c r="K29" s="1627">
        <v>41</v>
      </c>
      <c r="L29" s="1627">
        <v>4</v>
      </c>
      <c r="M29" s="1627">
        <v>93</v>
      </c>
      <c r="N29" s="1627">
        <v>2</v>
      </c>
      <c r="O29" s="1627">
        <v>79</v>
      </c>
    </row>
    <row r="30" spans="2:15">
      <c r="B30" s="1548"/>
      <c r="C30" s="1548" t="s">
        <v>71</v>
      </c>
      <c r="D30" s="1110" t="s">
        <v>49</v>
      </c>
      <c r="E30" s="1111">
        <v>1753</v>
      </c>
      <c r="F30" s="1627">
        <v>527</v>
      </c>
      <c r="G30" s="1627">
        <v>35</v>
      </c>
      <c r="H30" s="1627">
        <v>498</v>
      </c>
      <c r="I30" s="1627">
        <v>85</v>
      </c>
      <c r="J30" s="1627">
        <v>277</v>
      </c>
      <c r="K30" s="1627">
        <v>81</v>
      </c>
      <c r="L30" s="1627">
        <v>10</v>
      </c>
      <c r="M30" s="1627">
        <v>35</v>
      </c>
      <c r="N30" s="1627">
        <v>7</v>
      </c>
      <c r="O30" s="1627">
        <v>127</v>
      </c>
    </row>
    <row r="31" spans="2:15" ht="28.5">
      <c r="B31" s="1548"/>
      <c r="C31" s="1548"/>
      <c r="D31" s="1109" t="s">
        <v>1329</v>
      </c>
      <c r="E31" s="1111">
        <v>88</v>
      </c>
      <c r="F31" s="1627">
        <v>5</v>
      </c>
      <c r="G31" s="1628">
        <v>0</v>
      </c>
      <c r="H31" s="1628">
        <v>0</v>
      </c>
      <c r="I31" s="1628">
        <v>0</v>
      </c>
      <c r="J31" s="1627">
        <v>11</v>
      </c>
      <c r="K31" s="1628">
        <v>0</v>
      </c>
      <c r="L31" s="1628">
        <v>0</v>
      </c>
      <c r="M31" s="1628">
        <v>0</v>
      </c>
      <c r="N31" s="1628">
        <v>0</v>
      </c>
      <c r="O31" s="1627">
        <v>1</v>
      </c>
    </row>
    <row r="32" spans="2:15">
      <c r="B32" s="1548"/>
      <c r="C32" s="1548"/>
      <c r="D32" s="1109" t="s">
        <v>96</v>
      </c>
      <c r="E32" s="1111">
        <v>14</v>
      </c>
      <c r="F32" s="1627">
        <v>2</v>
      </c>
      <c r="G32" s="1628">
        <v>0</v>
      </c>
      <c r="H32" s="1628">
        <v>0</v>
      </c>
      <c r="I32" s="1628">
        <v>0</v>
      </c>
      <c r="J32" s="1627">
        <v>5</v>
      </c>
      <c r="K32" s="1627">
        <v>5</v>
      </c>
      <c r="L32" s="1628">
        <v>0</v>
      </c>
      <c r="M32" s="1628">
        <v>0</v>
      </c>
      <c r="N32" s="1628">
        <v>0</v>
      </c>
      <c r="O32" s="1627">
        <v>2</v>
      </c>
    </row>
    <row r="33" spans="2:15">
      <c r="B33" s="1548"/>
      <c r="C33" s="1548"/>
      <c r="D33" s="1109" t="s">
        <v>998</v>
      </c>
      <c r="E33" s="1111">
        <v>122</v>
      </c>
      <c r="F33" s="1627">
        <v>7</v>
      </c>
      <c r="G33" s="1628">
        <v>0</v>
      </c>
      <c r="H33" s="1627">
        <v>27</v>
      </c>
      <c r="I33" s="1627">
        <v>9</v>
      </c>
      <c r="J33" s="1627">
        <v>30</v>
      </c>
      <c r="K33" s="1627">
        <v>25</v>
      </c>
      <c r="L33" s="1627">
        <v>1</v>
      </c>
      <c r="M33" s="1627">
        <v>13</v>
      </c>
      <c r="N33" s="1627">
        <v>1</v>
      </c>
      <c r="O33" s="1627">
        <v>9</v>
      </c>
    </row>
    <row r="34" spans="2:15">
      <c r="B34" s="1548"/>
      <c r="C34" s="1548"/>
      <c r="D34" s="1109" t="s">
        <v>999</v>
      </c>
      <c r="E34" s="1111">
        <v>128</v>
      </c>
      <c r="F34" s="1627">
        <v>13</v>
      </c>
      <c r="G34" s="1628">
        <v>0</v>
      </c>
      <c r="H34" s="1627">
        <v>56</v>
      </c>
      <c r="I34" s="1627">
        <v>12</v>
      </c>
      <c r="J34" s="1627">
        <v>24</v>
      </c>
      <c r="K34" s="1627">
        <v>6</v>
      </c>
      <c r="L34" s="1628">
        <v>0</v>
      </c>
      <c r="M34" s="1627">
        <v>7</v>
      </c>
      <c r="N34" s="1627">
        <v>2</v>
      </c>
      <c r="O34" s="1627">
        <v>8</v>
      </c>
    </row>
    <row r="35" spans="2:15" ht="28.5">
      <c r="B35" s="1548"/>
      <c r="C35" s="1548"/>
      <c r="D35" s="1109" t="s">
        <v>1000</v>
      </c>
      <c r="E35" s="1111">
        <v>1401</v>
      </c>
      <c r="F35" s="1627">
        <v>500</v>
      </c>
      <c r="G35" s="1627">
        <v>35</v>
      </c>
      <c r="H35" s="1627">
        <v>415</v>
      </c>
      <c r="I35" s="1627">
        <v>64</v>
      </c>
      <c r="J35" s="1627">
        <v>207</v>
      </c>
      <c r="K35" s="1627">
        <v>45</v>
      </c>
      <c r="L35" s="1627">
        <v>9</v>
      </c>
      <c r="M35" s="1627">
        <v>15</v>
      </c>
      <c r="N35" s="1627">
        <v>4</v>
      </c>
      <c r="O35" s="1627">
        <v>107</v>
      </c>
    </row>
    <row r="36" spans="2:15">
      <c r="B36" s="1548" t="s">
        <v>116</v>
      </c>
      <c r="C36" s="1548" t="s">
        <v>70</v>
      </c>
      <c r="D36" s="1110" t="s">
        <v>49</v>
      </c>
      <c r="E36" s="1111">
        <v>572</v>
      </c>
      <c r="F36" s="1627">
        <v>150</v>
      </c>
      <c r="G36" s="1627">
        <v>1</v>
      </c>
      <c r="H36" s="1627">
        <v>164</v>
      </c>
      <c r="I36" s="1627">
        <v>32</v>
      </c>
      <c r="J36" s="1627">
        <v>115</v>
      </c>
      <c r="K36" s="1627">
        <v>37</v>
      </c>
      <c r="L36" s="1627">
        <v>1</v>
      </c>
      <c r="M36" s="1627">
        <v>22</v>
      </c>
      <c r="N36" s="1628">
        <v>0</v>
      </c>
      <c r="O36" s="1627">
        <v>19</v>
      </c>
    </row>
    <row r="37" spans="2:15" ht="28.5">
      <c r="B37" s="1548"/>
      <c r="C37" s="1548"/>
      <c r="D37" s="1109" t="s">
        <v>1329</v>
      </c>
      <c r="E37" s="1111">
        <v>37</v>
      </c>
      <c r="F37" s="1627">
        <v>2</v>
      </c>
      <c r="G37" s="1628">
        <v>0</v>
      </c>
      <c r="H37" s="1628">
        <v>0</v>
      </c>
      <c r="I37" s="1628">
        <v>0</v>
      </c>
      <c r="J37" s="1627">
        <v>4</v>
      </c>
      <c r="K37" s="1628">
        <v>0</v>
      </c>
      <c r="L37" s="1628">
        <v>0</v>
      </c>
      <c r="M37" s="1628">
        <v>0</v>
      </c>
      <c r="N37" s="1628">
        <v>0</v>
      </c>
      <c r="O37" s="1628">
        <v>0</v>
      </c>
    </row>
    <row r="38" spans="2:15">
      <c r="B38" s="1548"/>
      <c r="C38" s="1548"/>
      <c r="D38" s="1109" t="s">
        <v>96</v>
      </c>
      <c r="E38" s="1111">
        <v>14</v>
      </c>
      <c r="F38" s="1627">
        <v>1</v>
      </c>
      <c r="G38" s="1628">
        <v>0</v>
      </c>
      <c r="H38" s="1628">
        <v>0</v>
      </c>
      <c r="I38" s="1628">
        <v>0</v>
      </c>
      <c r="J38" s="1627">
        <v>3</v>
      </c>
      <c r="K38" s="1627">
        <v>9</v>
      </c>
      <c r="L38" s="1628">
        <v>0</v>
      </c>
      <c r="M38" s="1628">
        <v>0</v>
      </c>
      <c r="N38" s="1628">
        <v>0</v>
      </c>
      <c r="O38" s="1627">
        <v>1</v>
      </c>
    </row>
    <row r="39" spans="2:15">
      <c r="B39" s="1548"/>
      <c r="C39" s="1548"/>
      <c r="D39" s="1109" t="s">
        <v>998</v>
      </c>
      <c r="E39" s="1111">
        <v>80</v>
      </c>
      <c r="F39" s="1627">
        <v>4</v>
      </c>
      <c r="G39" s="1628">
        <v>0</v>
      </c>
      <c r="H39" s="1627">
        <v>18</v>
      </c>
      <c r="I39" s="1627">
        <v>13</v>
      </c>
      <c r="J39" s="1627">
        <v>18</v>
      </c>
      <c r="K39" s="1627">
        <v>19</v>
      </c>
      <c r="L39" s="1627">
        <v>1</v>
      </c>
      <c r="M39" s="1627">
        <v>7</v>
      </c>
      <c r="N39" s="1628">
        <v>0</v>
      </c>
      <c r="O39" s="1628">
        <v>0</v>
      </c>
    </row>
    <row r="40" spans="2:15">
      <c r="B40" s="1548"/>
      <c r="C40" s="1548"/>
      <c r="D40" s="1109" t="s">
        <v>999</v>
      </c>
      <c r="E40" s="1111">
        <v>36</v>
      </c>
      <c r="F40" s="1627">
        <v>3</v>
      </c>
      <c r="G40" s="1628">
        <v>0</v>
      </c>
      <c r="H40" s="1627">
        <v>11</v>
      </c>
      <c r="I40" s="1627">
        <v>6</v>
      </c>
      <c r="J40" s="1627">
        <v>11</v>
      </c>
      <c r="K40" s="1628">
        <v>0</v>
      </c>
      <c r="L40" s="1628">
        <v>0</v>
      </c>
      <c r="M40" s="1627">
        <v>5</v>
      </c>
      <c r="N40" s="1628">
        <v>0</v>
      </c>
      <c r="O40" s="1628">
        <v>0</v>
      </c>
    </row>
    <row r="41" spans="2:15" ht="28.5">
      <c r="B41" s="1548"/>
      <c r="C41" s="1548"/>
      <c r="D41" s="1109" t="s">
        <v>1000</v>
      </c>
      <c r="E41" s="1111">
        <v>405</v>
      </c>
      <c r="F41" s="1627">
        <v>140</v>
      </c>
      <c r="G41" s="1627">
        <v>1</v>
      </c>
      <c r="H41" s="1627">
        <v>135</v>
      </c>
      <c r="I41" s="1627">
        <v>13</v>
      </c>
      <c r="J41" s="1627">
        <v>79</v>
      </c>
      <c r="K41" s="1627">
        <v>9</v>
      </c>
      <c r="L41" s="1628">
        <v>0</v>
      </c>
      <c r="M41" s="1627">
        <v>10</v>
      </c>
      <c r="N41" s="1628">
        <v>0</v>
      </c>
      <c r="O41" s="1627">
        <v>18</v>
      </c>
    </row>
    <row r="42" spans="2:15">
      <c r="B42" s="1548"/>
      <c r="C42" s="1548" t="s">
        <v>71</v>
      </c>
      <c r="D42" s="1110" t="s">
        <v>49</v>
      </c>
      <c r="E42" s="1111">
        <v>455</v>
      </c>
      <c r="F42" s="1627">
        <v>152</v>
      </c>
      <c r="G42" s="1627">
        <v>4</v>
      </c>
      <c r="H42" s="1627">
        <v>124</v>
      </c>
      <c r="I42" s="1627">
        <v>16</v>
      </c>
      <c r="J42" s="1627">
        <v>81</v>
      </c>
      <c r="K42" s="1627">
        <v>16</v>
      </c>
      <c r="L42" s="1627">
        <v>1</v>
      </c>
      <c r="M42" s="1627">
        <v>12</v>
      </c>
      <c r="N42" s="1628">
        <v>0</v>
      </c>
      <c r="O42" s="1627">
        <v>19</v>
      </c>
    </row>
    <row r="43" spans="2:15" ht="28.5">
      <c r="B43" s="1548"/>
      <c r="C43" s="1548"/>
      <c r="D43" s="1109" t="s">
        <v>1329</v>
      </c>
      <c r="E43" s="1111">
        <v>35</v>
      </c>
      <c r="F43" s="1627">
        <v>1</v>
      </c>
      <c r="G43" s="1628">
        <v>0</v>
      </c>
      <c r="H43" s="1628">
        <v>0</v>
      </c>
      <c r="I43" s="1628">
        <v>0</v>
      </c>
      <c r="J43" s="1627">
        <v>4</v>
      </c>
      <c r="K43" s="1628">
        <v>0</v>
      </c>
      <c r="L43" s="1628">
        <v>0</v>
      </c>
      <c r="M43" s="1628">
        <v>0</v>
      </c>
      <c r="N43" s="1628">
        <v>0</v>
      </c>
      <c r="O43" s="1628">
        <v>0</v>
      </c>
    </row>
    <row r="44" spans="2:15">
      <c r="B44" s="1548"/>
      <c r="C44" s="1548"/>
      <c r="D44" s="1109" t="s">
        <v>96</v>
      </c>
      <c r="E44" s="1111">
        <v>9</v>
      </c>
      <c r="F44" s="1628">
        <v>0</v>
      </c>
      <c r="G44" s="1628">
        <v>0</v>
      </c>
      <c r="H44" s="1628">
        <v>0</v>
      </c>
      <c r="I44" s="1628">
        <v>0</v>
      </c>
      <c r="J44" s="1627">
        <v>2</v>
      </c>
      <c r="K44" s="1627">
        <v>6</v>
      </c>
      <c r="L44" s="1627">
        <v>1</v>
      </c>
      <c r="M44" s="1628">
        <v>0</v>
      </c>
      <c r="N44" s="1628">
        <v>0</v>
      </c>
      <c r="O44" s="1628">
        <v>0</v>
      </c>
    </row>
    <row r="45" spans="2:15">
      <c r="B45" s="1548"/>
      <c r="C45" s="1548"/>
      <c r="D45" s="1109" t="s">
        <v>998</v>
      </c>
      <c r="E45" s="1111">
        <v>34</v>
      </c>
      <c r="F45" s="1627">
        <v>5</v>
      </c>
      <c r="G45" s="1628">
        <v>0</v>
      </c>
      <c r="H45" s="1627">
        <v>11</v>
      </c>
      <c r="I45" s="1627">
        <v>3</v>
      </c>
      <c r="J45" s="1627">
        <v>7</v>
      </c>
      <c r="K45" s="1627">
        <v>4</v>
      </c>
      <c r="L45" s="1628">
        <v>0</v>
      </c>
      <c r="M45" s="1627">
        <v>4</v>
      </c>
      <c r="N45" s="1628">
        <v>0</v>
      </c>
      <c r="O45" s="1628">
        <v>0</v>
      </c>
    </row>
    <row r="46" spans="2:15">
      <c r="B46" s="1548"/>
      <c r="C46" s="1548"/>
      <c r="D46" s="1109" t="s">
        <v>999</v>
      </c>
      <c r="E46" s="1111">
        <v>18</v>
      </c>
      <c r="F46" s="1627">
        <v>6</v>
      </c>
      <c r="G46" s="1628">
        <v>0</v>
      </c>
      <c r="H46" s="1627">
        <v>3</v>
      </c>
      <c r="I46" s="1627">
        <v>3</v>
      </c>
      <c r="J46" s="1627">
        <v>4</v>
      </c>
      <c r="K46" s="1628">
        <v>0</v>
      </c>
      <c r="L46" s="1628">
        <v>0</v>
      </c>
      <c r="M46" s="1627">
        <v>2</v>
      </c>
      <c r="N46" s="1628">
        <v>0</v>
      </c>
      <c r="O46" s="1628">
        <v>0</v>
      </c>
    </row>
    <row r="47" spans="2:15" ht="28.5">
      <c r="B47" s="1548"/>
      <c r="C47" s="1548"/>
      <c r="D47" s="1109" t="s">
        <v>1000</v>
      </c>
      <c r="E47" s="1111">
        <v>359</v>
      </c>
      <c r="F47" s="1627">
        <v>140</v>
      </c>
      <c r="G47" s="1627">
        <v>4</v>
      </c>
      <c r="H47" s="1627">
        <v>110</v>
      </c>
      <c r="I47" s="1627">
        <v>10</v>
      </c>
      <c r="J47" s="1627">
        <v>64</v>
      </c>
      <c r="K47" s="1627">
        <v>6</v>
      </c>
      <c r="L47" s="1628">
        <v>0</v>
      </c>
      <c r="M47" s="1627">
        <v>6</v>
      </c>
      <c r="N47" s="1628">
        <v>0</v>
      </c>
      <c r="O47" s="1627">
        <v>19</v>
      </c>
    </row>
    <row r="48" spans="2:15">
      <c r="B48" s="1548" t="s">
        <v>124</v>
      </c>
      <c r="C48" s="1548" t="s">
        <v>70</v>
      </c>
      <c r="D48" s="1110" t="s">
        <v>49</v>
      </c>
      <c r="E48" s="1111">
        <v>638</v>
      </c>
      <c r="F48" s="1627">
        <v>125</v>
      </c>
      <c r="G48" s="1627">
        <v>13</v>
      </c>
      <c r="H48" s="1627">
        <v>223</v>
      </c>
      <c r="I48" s="1627">
        <v>37</v>
      </c>
      <c r="J48" s="1627">
        <v>131</v>
      </c>
      <c r="K48" s="1627">
        <v>45</v>
      </c>
      <c r="L48" s="1627">
        <v>1</v>
      </c>
      <c r="M48" s="1627">
        <v>15</v>
      </c>
      <c r="N48" s="1627">
        <v>1</v>
      </c>
      <c r="O48" s="1627">
        <v>28</v>
      </c>
    </row>
    <row r="49" spans="2:15" ht="28.5">
      <c r="B49" s="1548"/>
      <c r="C49" s="1548"/>
      <c r="D49" s="1109" t="s">
        <v>1329</v>
      </c>
      <c r="E49" s="1111">
        <v>28</v>
      </c>
      <c r="F49" s="1627">
        <v>1</v>
      </c>
      <c r="G49" s="1628">
        <v>0</v>
      </c>
      <c r="H49" s="1628">
        <v>0</v>
      </c>
      <c r="I49" s="1628">
        <v>0</v>
      </c>
      <c r="J49" s="1627">
        <v>6</v>
      </c>
      <c r="K49" s="1628">
        <v>0</v>
      </c>
      <c r="L49" s="1628">
        <v>0</v>
      </c>
      <c r="M49" s="1628">
        <v>0</v>
      </c>
      <c r="N49" s="1628">
        <v>0</v>
      </c>
      <c r="O49" s="1627">
        <v>2</v>
      </c>
    </row>
    <row r="50" spans="2:15">
      <c r="B50" s="1548"/>
      <c r="C50" s="1548"/>
      <c r="D50" s="1109" t="s">
        <v>96</v>
      </c>
      <c r="E50" s="1111">
        <v>12</v>
      </c>
      <c r="F50" s="1628">
        <v>0</v>
      </c>
      <c r="G50" s="1627">
        <v>1</v>
      </c>
      <c r="H50" s="1628">
        <v>0</v>
      </c>
      <c r="I50" s="1628">
        <v>0</v>
      </c>
      <c r="J50" s="1627">
        <v>5</v>
      </c>
      <c r="K50" s="1627">
        <v>5</v>
      </c>
      <c r="L50" s="1628">
        <v>0</v>
      </c>
      <c r="M50" s="1628">
        <v>0</v>
      </c>
      <c r="N50" s="1628">
        <v>0</v>
      </c>
      <c r="O50" s="1627">
        <v>1</v>
      </c>
    </row>
    <row r="51" spans="2:15">
      <c r="B51" s="1548"/>
      <c r="C51" s="1548"/>
      <c r="D51" s="1109" t="s">
        <v>998</v>
      </c>
      <c r="E51" s="1111">
        <v>125</v>
      </c>
      <c r="F51" s="1627">
        <v>10</v>
      </c>
      <c r="G51" s="1627">
        <v>1</v>
      </c>
      <c r="H51" s="1627">
        <v>37</v>
      </c>
      <c r="I51" s="1627">
        <v>19</v>
      </c>
      <c r="J51" s="1627">
        <v>26</v>
      </c>
      <c r="K51" s="1627">
        <v>19</v>
      </c>
      <c r="L51" s="1627">
        <v>1</v>
      </c>
      <c r="M51" s="1627">
        <v>7</v>
      </c>
      <c r="N51" s="1628">
        <v>0</v>
      </c>
      <c r="O51" s="1627">
        <v>5</v>
      </c>
    </row>
    <row r="52" spans="2:15">
      <c r="B52" s="1548"/>
      <c r="C52" s="1548"/>
      <c r="D52" s="1109" t="s">
        <v>999</v>
      </c>
      <c r="E52" s="1111">
        <v>58</v>
      </c>
      <c r="F52" s="1627">
        <v>5</v>
      </c>
      <c r="G52" s="1627">
        <v>1</v>
      </c>
      <c r="H52" s="1627">
        <v>28</v>
      </c>
      <c r="I52" s="1627">
        <v>5</v>
      </c>
      <c r="J52" s="1627">
        <v>10</v>
      </c>
      <c r="K52" s="1627">
        <v>6</v>
      </c>
      <c r="L52" s="1628">
        <v>0</v>
      </c>
      <c r="M52" s="1627">
        <v>1</v>
      </c>
      <c r="N52" s="1628">
        <v>0</v>
      </c>
      <c r="O52" s="1627">
        <v>2</v>
      </c>
    </row>
    <row r="53" spans="2:15" ht="28.5">
      <c r="B53" s="1548"/>
      <c r="C53" s="1548"/>
      <c r="D53" s="1109" t="s">
        <v>1000</v>
      </c>
      <c r="E53" s="1111">
        <v>415</v>
      </c>
      <c r="F53" s="1627">
        <v>109</v>
      </c>
      <c r="G53" s="1627">
        <v>10</v>
      </c>
      <c r="H53" s="1627">
        <v>158</v>
      </c>
      <c r="I53" s="1627">
        <v>13</v>
      </c>
      <c r="J53" s="1627">
        <v>84</v>
      </c>
      <c r="K53" s="1627">
        <v>15</v>
      </c>
      <c r="L53" s="1628">
        <v>0</v>
      </c>
      <c r="M53" s="1627">
        <v>7</v>
      </c>
      <c r="N53" s="1627">
        <v>1</v>
      </c>
      <c r="O53" s="1627">
        <v>18</v>
      </c>
    </row>
    <row r="54" spans="2:15">
      <c r="B54" s="1548"/>
      <c r="C54" s="1548" t="s">
        <v>71</v>
      </c>
      <c r="D54" s="1110" t="s">
        <v>49</v>
      </c>
      <c r="E54" s="1111">
        <v>593</v>
      </c>
      <c r="F54" s="1627">
        <v>240</v>
      </c>
      <c r="G54" s="1627">
        <v>15</v>
      </c>
      <c r="H54" s="1627">
        <v>149</v>
      </c>
      <c r="I54" s="1627">
        <v>26</v>
      </c>
      <c r="J54" s="1627">
        <v>81</v>
      </c>
      <c r="K54" s="1627">
        <v>15</v>
      </c>
      <c r="L54" s="1627">
        <v>1</v>
      </c>
      <c r="M54" s="1627">
        <v>13</v>
      </c>
      <c r="N54" s="1628">
        <v>0</v>
      </c>
      <c r="O54" s="1627">
        <v>33</v>
      </c>
    </row>
    <row r="55" spans="2:15" ht="28.5">
      <c r="B55" s="1548"/>
      <c r="C55" s="1548"/>
      <c r="D55" s="1109" t="s">
        <v>1329</v>
      </c>
      <c r="E55" s="1111">
        <v>27</v>
      </c>
      <c r="F55" s="1628">
        <v>0</v>
      </c>
      <c r="G55" s="1628">
        <v>0</v>
      </c>
      <c r="H55" s="1628">
        <v>0</v>
      </c>
      <c r="I55" s="1628">
        <v>0</v>
      </c>
      <c r="J55" s="1627">
        <v>5</v>
      </c>
      <c r="K55" s="1628">
        <v>0</v>
      </c>
      <c r="L55" s="1628">
        <v>0</v>
      </c>
      <c r="M55" s="1628">
        <v>0</v>
      </c>
      <c r="N55" s="1628">
        <v>0</v>
      </c>
      <c r="O55" s="1627">
        <v>2</v>
      </c>
    </row>
    <row r="56" spans="2:15">
      <c r="B56" s="1548"/>
      <c r="C56" s="1548"/>
      <c r="D56" s="1109" t="s">
        <v>96</v>
      </c>
      <c r="E56" s="1111">
        <v>7</v>
      </c>
      <c r="F56" s="1627">
        <v>1</v>
      </c>
      <c r="G56" s="1628">
        <v>0</v>
      </c>
      <c r="H56" s="1628">
        <v>0</v>
      </c>
      <c r="I56" s="1628">
        <v>0</v>
      </c>
      <c r="J56" s="1627">
        <v>3</v>
      </c>
      <c r="K56" s="1627">
        <v>3</v>
      </c>
      <c r="L56" s="1628">
        <v>0</v>
      </c>
      <c r="M56" s="1628">
        <v>0</v>
      </c>
      <c r="N56" s="1628">
        <v>0</v>
      </c>
      <c r="O56" s="1628">
        <v>0</v>
      </c>
    </row>
    <row r="57" spans="2:15">
      <c r="B57" s="1548"/>
      <c r="C57" s="1548"/>
      <c r="D57" s="1109" t="s">
        <v>998</v>
      </c>
      <c r="E57" s="1111">
        <v>52</v>
      </c>
      <c r="F57" s="1627">
        <v>5</v>
      </c>
      <c r="G57" s="1628">
        <v>0</v>
      </c>
      <c r="H57" s="1627">
        <v>16</v>
      </c>
      <c r="I57" s="1627">
        <v>10</v>
      </c>
      <c r="J57" s="1627">
        <v>10</v>
      </c>
      <c r="K57" s="1627">
        <v>3</v>
      </c>
      <c r="L57" s="1628">
        <v>0</v>
      </c>
      <c r="M57" s="1627">
        <v>7</v>
      </c>
      <c r="N57" s="1628">
        <v>0</v>
      </c>
      <c r="O57" s="1627">
        <v>1</v>
      </c>
    </row>
    <row r="58" spans="2:15">
      <c r="B58" s="1548"/>
      <c r="C58" s="1548"/>
      <c r="D58" s="1109" t="s">
        <v>999</v>
      </c>
      <c r="E58" s="1111">
        <v>44</v>
      </c>
      <c r="F58" s="1627">
        <v>5</v>
      </c>
      <c r="G58" s="1628">
        <v>0</v>
      </c>
      <c r="H58" s="1627">
        <v>18</v>
      </c>
      <c r="I58" s="1627">
        <v>5</v>
      </c>
      <c r="J58" s="1627">
        <v>6</v>
      </c>
      <c r="K58" s="1627">
        <v>4</v>
      </c>
      <c r="L58" s="1627">
        <v>1</v>
      </c>
      <c r="M58" s="1627">
        <v>5</v>
      </c>
      <c r="N58" s="1628">
        <v>0</v>
      </c>
      <c r="O58" s="1628">
        <v>0</v>
      </c>
    </row>
    <row r="59" spans="2:15" ht="28.5">
      <c r="B59" s="1548"/>
      <c r="C59" s="1548"/>
      <c r="D59" s="1109" t="s">
        <v>1000</v>
      </c>
      <c r="E59" s="1111">
        <v>463</v>
      </c>
      <c r="F59" s="1627">
        <v>229</v>
      </c>
      <c r="G59" s="1627">
        <v>15</v>
      </c>
      <c r="H59" s="1627">
        <v>115</v>
      </c>
      <c r="I59" s="1627">
        <v>11</v>
      </c>
      <c r="J59" s="1627">
        <v>57</v>
      </c>
      <c r="K59" s="1627">
        <v>5</v>
      </c>
      <c r="L59" s="1628">
        <v>0</v>
      </c>
      <c r="M59" s="1627">
        <v>1</v>
      </c>
      <c r="N59" s="1628">
        <v>0</v>
      </c>
      <c r="O59" s="1627">
        <v>30</v>
      </c>
    </row>
    <row r="60" spans="2:15">
      <c r="B60" s="1548" t="s">
        <v>121</v>
      </c>
      <c r="C60" s="1548" t="s">
        <v>70</v>
      </c>
      <c r="D60" s="1110" t="s">
        <v>49</v>
      </c>
      <c r="E60" s="1111">
        <v>432</v>
      </c>
      <c r="F60" s="1627">
        <v>37</v>
      </c>
      <c r="G60" s="1627">
        <v>1</v>
      </c>
      <c r="H60" s="1627">
        <v>218</v>
      </c>
      <c r="I60" s="1627">
        <v>26</v>
      </c>
      <c r="J60" s="1627">
        <v>78</v>
      </c>
      <c r="K60" s="1627">
        <v>24</v>
      </c>
      <c r="L60" s="1627">
        <v>1</v>
      </c>
      <c r="M60" s="1627">
        <v>12</v>
      </c>
      <c r="N60" s="1628">
        <v>0</v>
      </c>
      <c r="O60" s="1627">
        <v>8</v>
      </c>
    </row>
    <row r="61" spans="2:15" ht="28.5">
      <c r="B61" s="1548"/>
      <c r="C61" s="1548"/>
      <c r="D61" s="1109" t="s">
        <v>1329</v>
      </c>
      <c r="E61" s="1111">
        <v>31</v>
      </c>
      <c r="F61" s="1627">
        <v>2</v>
      </c>
      <c r="G61" s="1628">
        <v>0</v>
      </c>
      <c r="H61" s="1628">
        <v>0</v>
      </c>
      <c r="I61" s="1628">
        <v>0</v>
      </c>
      <c r="J61" s="1627">
        <v>1</v>
      </c>
      <c r="K61" s="1628">
        <v>0</v>
      </c>
      <c r="L61" s="1628">
        <v>0</v>
      </c>
      <c r="M61" s="1628">
        <v>0</v>
      </c>
      <c r="N61" s="1628">
        <v>0</v>
      </c>
      <c r="O61" s="1627">
        <v>1</v>
      </c>
    </row>
    <row r="62" spans="2:15">
      <c r="B62" s="1548"/>
      <c r="C62" s="1548"/>
      <c r="D62" s="1109" t="s">
        <v>96</v>
      </c>
      <c r="E62" s="1111">
        <v>14</v>
      </c>
      <c r="F62" s="1628">
        <v>0</v>
      </c>
      <c r="G62" s="1628">
        <v>0</v>
      </c>
      <c r="H62" s="1628">
        <v>0</v>
      </c>
      <c r="I62" s="1628">
        <v>0</v>
      </c>
      <c r="J62" s="1627">
        <v>7</v>
      </c>
      <c r="K62" s="1627">
        <v>7</v>
      </c>
      <c r="L62" s="1628">
        <v>0</v>
      </c>
      <c r="M62" s="1628">
        <v>0</v>
      </c>
      <c r="N62" s="1628">
        <v>0</v>
      </c>
      <c r="O62" s="1628">
        <v>0</v>
      </c>
    </row>
    <row r="63" spans="2:15">
      <c r="B63" s="1548"/>
      <c r="C63" s="1548"/>
      <c r="D63" s="1109" t="s">
        <v>998</v>
      </c>
      <c r="E63" s="1111">
        <v>59</v>
      </c>
      <c r="F63" s="1627">
        <v>2</v>
      </c>
      <c r="G63" s="1628">
        <v>0</v>
      </c>
      <c r="H63" s="1627">
        <v>15</v>
      </c>
      <c r="I63" s="1627">
        <v>11</v>
      </c>
      <c r="J63" s="1627">
        <v>10</v>
      </c>
      <c r="K63" s="1627">
        <v>11</v>
      </c>
      <c r="L63" s="1627">
        <v>1</v>
      </c>
      <c r="M63" s="1627">
        <v>4</v>
      </c>
      <c r="N63" s="1628">
        <v>0</v>
      </c>
      <c r="O63" s="1627">
        <v>5</v>
      </c>
    </row>
    <row r="64" spans="2:15">
      <c r="B64" s="1548"/>
      <c r="C64" s="1548"/>
      <c r="D64" s="1109" t="s">
        <v>999</v>
      </c>
      <c r="E64" s="1111">
        <v>29</v>
      </c>
      <c r="F64" s="1627">
        <v>1</v>
      </c>
      <c r="G64" s="1628">
        <v>0</v>
      </c>
      <c r="H64" s="1627">
        <v>17</v>
      </c>
      <c r="I64" s="1627">
        <v>4</v>
      </c>
      <c r="J64" s="1627">
        <v>4</v>
      </c>
      <c r="K64" s="1627">
        <v>2</v>
      </c>
      <c r="L64" s="1628">
        <v>0</v>
      </c>
      <c r="M64" s="1627">
        <v>1</v>
      </c>
      <c r="N64" s="1628">
        <v>0</v>
      </c>
      <c r="O64" s="1628">
        <v>0</v>
      </c>
    </row>
    <row r="65" spans="2:15" ht="28.5">
      <c r="B65" s="1548"/>
      <c r="C65" s="1548"/>
      <c r="D65" s="1109" t="s">
        <v>1000</v>
      </c>
      <c r="E65" s="1111">
        <v>299</v>
      </c>
      <c r="F65" s="1627">
        <v>32</v>
      </c>
      <c r="G65" s="1627">
        <v>1</v>
      </c>
      <c r="H65" s="1627">
        <v>186</v>
      </c>
      <c r="I65" s="1627">
        <v>11</v>
      </c>
      <c r="J65" s="1627">
        <v>56</v>
      </c>
      <c r="K65" s="1627">
        <v>4</v>
      </c>
      <c r="L65" s="1628">
        <v>0</v>
      </c>
      <c r="M65" s="1627">
        <v>7</v>
      </c>
      <c r="N65" s="1628">
        <v>0</v>
      </c>
      <c r="O65" s="1627">
        <v>2</v>
      </c>
    </row>
    <row r="66" spans="2:15">
      <c r="B66" s="1548"/>
      <c r="C66" s="1548" t="s">
        <v>71</v>
      </c>
      <c r="D66" s="1110" t="s">
        <v>49</v>
      </c>
      <c r="E66" s="1111">
        <v>383</v>
      </c>
      <c r="F66" s="1627">
        <v>86</v>
      </c>
      <c r="G66" s="1627">
        <v>5</v>
      </c>
      <c r="H66" s="1627">
        <v>179</v>
      </c>
      <c r="I66" s="1627">
        <v>27</v>
      </c>
      <c r="J66" s="1627">
        <v>40</v>
      </c>
      <c r="K66" s="1627">
        <v>10</v>
      </c>
      <c r="L66" s="1627">
        <v>1</v>
      </c>
      <c r="M66" s="1627">
        <v>8</v>
      </c>
      <c r="N66" s="1627">
        <v>1</v>
      </c>
      <c r="O66" s="1627">
        <v>9</v>
      </c>
    </row>
    <row r="67" spans="2:15" ht="28.5">
      <c r="B67" s="1548"/>
      <c r="C67" s="1548"/>
      <c r="D67" s="1109" t="s">
        <v>1329</v>
      </c>
      <c r="E67" s="1111">
        <v>20</v>
      </c>
      <c r="F67" s="1628">
        <v>0</v>
      </c>
      <c r="G67" s="1628">
        <v>0</v>
      </c>
      <c r="H67" s="1628">
        <v>0</v>
      </c>
      <c r="I67" s="1628">
        <v>0</v>
      </c>
      <c r="J67" s="1627">
        <v>3</v>
      </c>
      <c r="K67" s="1628">
        <v>0</v>
      </c>
      <c r="L67" s="1628">
        <v>0</v>
      </c>
      <c r="M67" s="1628">
        <v>0</v>
      </c>
      <c r="N67" s="1628">
        <v>0</v>
      </c>
      <c r="O67" s="1628">
        <v>0</v>
      </c>
    </row>
    <row r="68" spans="2:15">
      <c r="B68" s="1548"/>
      <c r="C68" s="1548"/>
      <c r="D68" s="1109" t="s">
        <v>96</v>
      </c>
      <c r="E68" s="1111">
        <v>6</v>
      </c>
      <c r="F68" s="1628">
        <v>0</v>
      </c>
      <c r="G68" s="1628">
        <v>0</v>
      </c>
      <c r="H68" s="1628">
        <v>0</v>
      </c>
      <c r="I68" s="1628">
        <v>0</v>
      </c>
      <c r="J68" s="1627">
        <v>3</v>
      </c>
      <c r="K68" s="1627">
        <v>2</v>
      </c>
      <c r="L68" s="1628">
        <v>0</v>
      </c>
      <c r="M68" s="1628">
        <v>0</v>
      </c>
      <c r="N68" s="1628">
        <v>0</v>
      </c>
      <c r="O68" s="1627">
        <v>1</v>
      </c>
    </row>
    <row r="69" spans="2:15">
      <c r="B69" s="1548"/>
      <c r="C69" s="1548"/>
      <c r="D69" s="1109" t="s">
        <v>998</v>
      </c>
      <c r="E69" s="1111">
        <v>32</v>
      </c>
      <c r="F69" s="1627">
        <v>1</v>
      </c>
      <c r="G69" s="1628">
        <v>0</v>
      </c>
      <c r="H69" s="1627">
        <v>11</v>
      </c>
      <c r="I69" s="1627">
        <v>8</v>
      </c>
      <c r="J69" s="1627">
        <v>3</v>
      </c>
      <c r="K69" s="1627">
        <v>2</v>
      </c>
      <c r="L69" s="1628">
        <v>0</v>
      </c>
      <c r="M69" s="1627">
        <v>6</v>
      </c>
      <c r="N69" s="1628">
        <v>0</v>
      </c>
      <c r="O69" s="1627">
        <v>1</v>
      </c>
    </row>
    <row r="70" spans="2:15">
      <c r="B70" s="1548"/>
      <c r="C70" s="1548"/>
      <c r="D70" s="1109" t="s">
        <v>999</v>
      </c>
      <c r="E70" s="1111">
        <v>31</v>
      </c>
      <c r="F70" s="1627">
        <v>3</v>
      </c>
      <c r="G70" s="1628">
        <v>0</v>
      </c>
      <c r="H70" s="1627">
        <v>17</v>
      </c>
      <c r="I70" s="1627">
        <v>5</v>
      </c>
      <c r="J70" s="1627">
        <v>3</v>
      </c>
      <c r="K70" s="1627">
        <v>1</v>
      </c>
      <c r="L70" s="1628">
        <v>0</v>
      </c>
      <c r="M70" s="1627">
        <v>2</v>
      </c>
      <c r="N70" s="1628">
        <v>0</v>
      </c>
      <c r="O70" s="1628">
        <v>0</v>
      </c>
    </row>
    <row r="71" spans="2:15" ht="28.5">
      <c r="B71" s="1548"/>
      <c r="C71" s="1548"/>
      <c r="D71" s="1109" t="s">
        <v>1000</v>
      </c>
      <c r="E71" s="1111">
        <v>294</v>
      </c>
      <c r="F71" s="1627">
        <v>82</v>
      </c>
      <c r="G71" s="1627">
        <v>5</v>
      </c>
      <c r="H71" s="1627">
        <v>151</v>
      </c>
      <c r="I71" s="1627">
        <v>14</v>
      </c>
      <c r="J71" s="1627">
        <v>28</v>
      </c>
      <c r="K71" s="1627">
        <v>5</v>
      </c>
      <c r="L71" s="1627">
        <v>1</v>
      </c>
      <c r="M71" s="1628">
        <v>0</v>
      </c>
      <c r="N71" s="1627">
        <v>1</v>
      </c>
      <c r="O71" s="1627">
        <v>7</v>
      </c>
    </row>
    <row r="72" spans="2:15">
      <c r="B72" s="1548" t="s">
        <v>131</v>
      </c>
      <c r="C72" s="1548" t="s">
        <v>70</v>
      </c>
      <c r="D72" s="1110" t="s">
        <v>49</v>
      </c>
      <c r="E72" s="1111">
        <v>1109</v>
      </c>
      <c r="F72" s="1627">
        <v>214</v>
      </c>
      <c r="G72" s="1627">
        <v>13</v>
      </c>
      <c r="H72" s="1627">
        <v>371</v>
      </c>
      <c r="I72" s="1627">
        <v>60</v>
      </c>
      <c r="J72" s="1627">
        <v>203</v>
      </c>
      <c r="K72" s="1627">
        <v>54</v>
      </c>
      <c r="L72" s="1627">
        <v>8</v>
      </c>
      <c r="M72" s="1627">
        <v>33</v>
      </c>
      <c r="N72" s="1627">
        <v>31</v>
      </c>
      <c r="O72" s="1627">
        <v>32</v>
      </c>
    </row>
    <row r="73" spans="2:15" ht="28.5">
      <c r="B73" s="1548"/>
      <c r="C73" s="1548"/>
      <c r="D73" s="1109" t="s">
        <v>1329</v>
      </c>
      <c r="E73" s="1111">
        <v>112</v>
      </c>
      <c r="F73" s="1627">
        <v>3</v>
      </c>
      <c r="G73" s="1628">
        <v>0</v>
      </c>
      <c r="H73" s="1628">
        <v>0</v>
      </c>
      <c r="I73" s="1628">
        <v>0</v>
      </c>
      <c r="J73" s="1627">
        <v>17</v>
      </c>
      <c r="K73" s="1628">
        <v>0</v>
      </c>
      <c r="L73" s="1628">
        <v>0</v>
      </c>
      <c r="M73" s="1628">
        <v>0</v>
      </c>
      <c r="N73" s="1628">
        <v>0</v>
      </c>
      <c r="O73" s="1627">
        <v>2</v>
      </c>
    </row>
    <row r="74" spans="2:15">
      <c r="B74" s="1548"/>
      <c r="C74" s="1548"/>
      <c r="D74" s="1109" t="s">
        <v>96</v>
      </c>
      <c r="E74" s="1111">
        <v>19</v>
      </c>
      <c r="F74" s="1627">
        <v>2</v>
      </c>
      <c r="G74" s="1628">
        <v>0</v>
      </c>
      <c r="H74" s="1628">
        <v>0</v>
      </c>
      <c r="I74" s="1628">
        <v>0</v>
      </c>
      <c r="J74" s="1627">
        <v>10</v>
      </c>
      <c r="K74" s="1627">
        <v>6</v>
      </c>
      <c r="L74" s="1628">
        <v>0</v>
      </c>
      <c r="M74" s="1627">
        <v>1</v>
      </c>
      <c r="N74" s="1628">
        <v>0</v>
      </c>
      <c r="O74" s="1628">
        <v>0</v>
      </c>
    </row>
    <row r="75" spans="2:15">
      <c r="B75" s="1548"/>
      <c r="C75" s="1548"/>
      <c r="D75" s="1109" t="s">
        <v>998</v>
      </c>
      <c r="E75" s="1111">
        <v>180</v>
      </c>
      <c r="F75" s="1627">
        <v>5</v>
      </c>
      <c r="G75" s="1627">
        <v>1</v>
      </c>
      <c r="H75" s="1627">
        <v>47</v>
      </c>
      <c r="I75" s="1627">
        <v>28</v>
      </c>
      <c r="J75" s="1627">
        <v>37</v>
      </c>
      <c r="K75" s="1627">
        <v>25</v>
      </c>
      <c r="L75" s="1627">
        <v>4</v>
      </c>
      <c r="M75" s="1627">
        <v>10</v>
      </c>
      <c r="N75" s="1627">
        <v>18</v>
      </c>
      <c r="O75" s="1627">
        <v>5</v>
      </c>
    </row>
    <row r="76" spans="2:15">
      <c r="B76" s="1548"/>
      <c r="C76" s="1548"/>
      <c r="D76" s="1109" t="s">
        <v>999</v>
      </c>
      <c r="E76" s="1111">
        <v>104</v>
      </c>
      <c r="F76" s="1627">
        <v>8</v>
      </c>
      <c r="G76" s="1627">
        <v>1</v>
      </c>
      <c r="H76" s="1627">
        <v>44</v>
      </c>
      <c r="I76" s="1627">
        <v>10</v>
      </c>
      <c r="J76" s="1627">
        <v>22</v>
      </c>
      <c r="K76" s="1627">
        <v>5</v>
      </c>
      <c r="L76" s="1627">
        <v>2</v>
      </c>
      <c r="M76" s="1627">
        <v>5</v>
      </c>
      <c r="N76" s="1627">
        <v>3</v>
      </c>
      <c r="O76" s="1627">
        <v>4</v>
      </c>
    </row>
    <row r="77" spans="2:15" ht="28.5">
      <c r="B77" s="1548"/>
      <c r="C77" s="1548"/>
      <c r="D77" s="1109" t="s">
        <v>1000</v>
      </c>
      <c r="E77" s="1111">
        <v>694</v>
      </c>
      <c r="F77" s="1627">
        <v>196</v>
      </c>
      <c r="G77" s="1627">
        <v>11</v>
      </c>
      <c r="H77" s="1627">
        <v>280</v>
      </c>
      <c r="I77" s="1627">
        <v>22</v>
      </c>
      <c r="J77" s="1627">
        <v>117</v>
      </c>
      <c r="K77" s="1627">
        <v>18</v>
      </c>
      <c r="L77" s="1627">
        <v>2</v>
      </c>
      <c r="M77" s="1627">
        <v>17</v>
      </c>
      <c r="N77" s="1627">
        <v>10</v>
      </c>
      <c r="O77" s="1627">
        <v>21</v>
      </c>
    </row>
    <row r="78" spans="2:15">
      <c r="B78" s="1548"/>
      <c r="C78" s="1548" t="s">
        <v>71</v>
      </c>
      <c r="D78" s="1110" t="s">
        <v>49</v>
      </c>
      <c r="E78" s="1111">
        <v>906</v>
      </c>
      <c r="F78" s="1627">
        <v>404</v>
      </c>
      <c r="G78" s="1627">
        <v>10</v>
      </c>
      <c r="H78" s="1627">
        <v>201</v>
      </c>
      <c r="I78" s="1627">
        <v>22</v>
      </c>
      <c r="J78" s="1627">
        <v>96</v>
      </c>
      <c r="K78" s="1627">
        <v>38</v>
      </c>
      <c r="L78" s="1627">
        <v>1</v>
      </c>
      <c r="M78" s="1627">
        <v>22</v>
      </c>
      <c r="N78" s="1627">
        <v>12</v>
      </c>
      <c r="O78" s="1627">
        <v>36</v>
      </c>
    </row>
    <row r="79" spans="2:15" ht="28.5">
      <c r="B79" s="1548"/>
      <c r="C79" s="1548"/>
      <c r="D79" s="1109" t="s">
        <v>1329</v>
      </c>
      <c r="E79" s="1111">
        <v>78</v>
      </c>
      <c r="F79" s="1627">
        <v>6</v>
      </c>
      <c r="G79" s="1628">
        <v>0</v>
      </c>
      <c r="H79" s="1628">
        <v>0</v>
      </c>
      <c r="I79" s="1628">
        <v>0</v>
      </c>
      <c r="J79" s="1627">
        <v>6</v>
      </c>
      <c r="K79" s="1628">
        <v>0</v>
      </c>
      <c r="L79" s="1628">
        <v>0</v>
      </c>
      <c r="M79" s="1628">
        <v>0</v>
      </c>
      <c r="N79" s="1628">
        <v>0</v>
      </c>
      <c r="O79" s="1627">
        <v>2</v>
      </c>
    </row>
    <row r="80" spans="2:15">
      <c r="B80" s="1548"/>
      <c r="C80" s="1548"/>
      <c r="D80" s="1109" t="s">
        <v>96</v>
      </c>
      <c r="E80" s="1111">
        <v>12</v>
      </c>
      <c r="F80" s="1627">
        <v>1</v>
      </c>
      <c r="G80" s="1628">
        <v>0</v>
      </c>
      <c r="H80" s="1628">
        <v>0</v>
      </c>
      <c r="I80" s="1628">
        <v>0</v>
      </c>
      <c r="J80" s="1627">
        <v>6</v>
      </c>
      <c r="K80" s="1627">
        <v>5</v>
      </c>
      <c r="L80" s="1628">
        <v>0</v>
      </c>
      <c r="M80" s="1628">
        <v>0</v>
      </c>
      <c r="N80" s="1628">
        <v>0</v>
      </c>
      <c r="O80" s="1628">
        <v>0</v>
      </c>
    </row>
    <row r="81" spans="2:15">
      <c r="B81" s="1548"/>
      <c r="C81" s="1548"/>
      <c r="D81" s="1109" t="s">
        <v>998</v>
      </c>
      <c r="E81" s="1111">
        <v>73</v>
      </c>
      <c r="F81" s="1627">
        <v>3</v>
      </c>
      <c r="G81" s="1628">
        <v>0</v>
      </c>
      <c r="H81" s="1627">
        <v>21</v>
      </c>
      <c r="I81" s="1627">
        <v>10</v>
      </c>
      <c r="J81" s="1627">
        <v>15</v>
      </c>
      <c r="K81" s="1627">
        <v>12</v>
      </c>
      <c r="L81" s="1627">
        <v>1</v>
      </c>
      <c r="M81" s="1627">
        <v>7</v>
      </c>
      <c r="N81" s="1627">
        <v>3</v>
      </c>
      <c r="O81" s="1627">
        <v>1</v>
      </c>
    </row>
    <row r="82" spans="2:15">
      <c r="B82" s="1548"/>
      <c r="C82" s="1548"/>
      <c r="D82" s="1109" t="s">
        <v>999</v>
      </c>
      <c r="E82" s="1111">
        <v>50</v>
      </c>
      <c r="F82" s="1627">
        <v>17</v>
      </c>
      <c r="G82" s="1628">
        <v>0</v>
      </c>
      <c r="H82" s="1627">
        <v>16</v>
      </c>
      <c r="I82" s="1627">
        <v>2</v>
      </c>
      <c r="J82" s="1627">
        <v>3</v>
      </c>
      <c r="K82" s="1627">
        <v>5</v>
      </c>
      <c r="L82" s="1628">
        <v>0</v>
      </c>
      <c r="M82" s="1627">
        <v>4</v>
      </c>
      <c r="N82" s="1627">
        <v>1</v>
      </c>
      <c r="O82" s="1627">
        <v>2</v>
      </c>
    </row>
    <row r="83" spans="2:15" ht="28.5">
      <c r="B83" s="1548"/>
      <c r="C83" s="1548"/>
      <c r="D83" s="1109" t="s">
        <v>1000</v>
      </c>
      <c r="E83" s="1111">
        <v>693</v>
      </c>
      <c r="F83" s="1627">
        <v>377</v>
      </c>
      <c r="G83" s="1627">
        <v>10</v>
      </c>
      <c r="H83" s="1627">
        <v>164</v>
      </c>
      <c r="I83" s="1627">
        <v>10</v>
      </c>
      <c r="J83" s="1627">
        <v>66</v>
      </c>
      <c r="K83" s="1627">
        <v>16</v>
      </c>
      <c r="L83" s="1628">
        <v>0</v>
      </c>
      <c r="M83" s="1627">
        <v>11</v>
      </c>
      <c r="N83" s="1627">
        <v>8</v>
      </c>
      <c r="O83" s="1627">
        <v>31</v>
      </c>
    </row>
    <row r="84" spans="2:15">
      <c r="B84" s="1548" t="s">
        <v>123</v>
      </c>
      <c r="C84" s="1548" t="s">
        <v>70</v>
      </c>
      <c r="D84" s="1110" t="s">
        <v>49</v>
      </c>
      <c r="E84" s="1111">
        <v>1282</v>
      </c>
      <c r="F84" s="1627">
        <v>240</v>
      </c>
      <c r="G84" s="1627">
        <v>21</v>
      </c>
      <c r="H84" s="1627">
        <v>395</v>
      </c>
      <c r="I84" s="1627">
        <v>109</v>
      </c>
      <c r="J84" s="1627">
        <v>227</v>
      </c>
      <c r="K84" s="1627">
        <v>55</v>
      </c>
      <c r="L84" s="1627">
        <v>11</v>
      </c>
      <c r="M84" s="1627">
        <v>62</v>
      </c>
      <c r="N84" s="1627">
        <v>5</v>
      </c>
      <c r="O84" s="1627">
        <v>74</v>
      </c>
    </row>
    <row r="85" spans="2:15" ht="28.5">
      <c r="B85" s="1548"/>
      <c r="C85" s="1548"/>
      <c r="D85" s="1109" t="s">
        <v>1329</v>
      </c>
      <c r="E85" s="1111">
        <v>101</v>
      </c>
      <c r="F85" s="1627">
        <v>3</v>
      </c>
      <c r="G85" s="1628">
        <v>0</v>
      </c>
      <c r="H85" s="1628">
        <v>0</v>
      </c>
      <c r="I85" s="1628">
        <v>0</v>
      </c>
      <c r="J85" s="1627">
        <v>13</v>
      </c>
      <c r="K85" s="1628">
        <v>0</v>
      </c>
      <c r="L85" s="1628">
        <v>0</v>
      </c>
      <c r="M85" s="1628">
        <v>0</v>
      </c>
      <c r="N85" s="1628">
        <v>0</v>
      </c>
      <c r="O85" s="1627">
        <v>2</v>
      </c>
    </row>
    <row r="86" spans="2:15">
      <c r="B86" s="1548"/>
      <c r="C86" s="1548"/>
      <c r="D86" s="1109" t="s">
        <v>96</v>
      </c>
      <c r="E86" s="1111">
        <v>16</v>
      </c>
      <c r="F86" s="1628">
        <v>0</v>
      </c>
      <c r="G86" s="1628">
        <v>0</v>
      </c>
      <c r="H86" s="1628">
        <v>0</v>
      </c>
      <c r="I86" s="1628">
        <v>0</v>
      </c>
      <c r="J86" s="1627">
        <v>7</v>
      </c>
      <c r="K86" s="1627">
        <v>6</v>
      </c>
      <c r="L86" s="1627">
        <v>1</v>
      </c>
      <c r="M86" s="1628">
        <v>0</v>
      </c>
      <c r="N86" s="1628">
        <v>0</v>
      </c>
      <c r="O86" s="1627">
        <v>2</v>
      </c>
    </row>
    <row r="87" spans="2:15">
      <c r="B87" s="1548"/>
      <c r="C87" s="1548"/>
      <c r="D87" s="1109" t="s">
        <v>998</v>
      </c>
      <c r="E87" s="1111">
        <v>196</v>
      </c>
      <c r="F87" s="1627">
        <v>7</v>
      </c>
      <c r="G87" s="1627">
        <v>1</v>
      </c>
      <c r="H87" s="1627">
        <v>51</v>
      </c>
      <c r="I87" s="1627">
        <v>45</v>
      </c>
      <c r="J87" s="1627">
        <v>38</v>
      </c>
      <c r="K87" s="1627">
        <v>23</v>
      </c>
      <c r="L87" s="1627">
        <v>5</v>
      </c>
      <c r="M87" s="1627">
        <v>19</v>
      </c>
      <c r="N87" s="1627">
        <v>2</v>
      </c>
      <c r="O87" s="1627">
        <v>5</v>
      </c>
    </row>
    <row r="88" spans="2:15">
      <c r="B88" s="1548"/>
      <c r="C88" s="1548"/>
      <c r="D88" s="1109" t="s">
        <v>999</v>
      </c>
      <c r="E88" s="1111">
        <v>107</v>
      </c>
      <c r="F88" s="1627">
        <v>10</v>
      </c>
      <c r="G88" s="1627">
        <v>2</v>
      </c>
      <c r="H88" s="1627">
        <v>41</v>
      </c>
      <c r="I88" s="1627">
        <v>15</v>
      </c>
      <c r="J88" s="1627">
        <v>16</v>
      </c>
      <c r="K88" s="1627">
        <v>7</v>
      </c>
      <c r="L88" s="1627">
        <v>1</v>
      </c>
      <c r="M88" s="1627">
        <v>8</v>
      </c>
      <c r="N88" s="1628">
        <v>0</v>
      </c>
      <c r="O88" s="1627">
        <v>7</v>
      </c>
    </row>
    <row r="89" spans="2:15" ht="28.5">
      <c r="B89" s="1548"/>
      <c r="C89" s="1548"/>
      <c r="D89" s="1109" t="s">
        <v>1000</v>
      </c>
      <c r="E89" s="1111">
        <v>862</v>
      </c>
      <c r="F89" s="1627">
        <v>220</v>
      </c>
      <c r="G89" s="1627">
        <v>18</v>
      </c>
      <c r="H89" s="1627">
        <v>303</v>
      </c>
      <c r="I89" s="1627">
        <v>49</v>
      </c>
      <c r="J89" s="1627">
        <v>153</v>
      </c>
      <c r="K89" s="1627">
        <v>19</v>
      </c>
      <c r="L89" s="1627">
        <v>4</v>
      </c>
      <c r="M89" s="1627">
        <v>35</v>
      </c>
      <c r="N89" s="1627">
        <v>3</v>
      </c>
      <c r="O89" s="1627">
        <v>58</v>
      </c>
    </row>
    <row r="90" spans="2:15">
      <c r="B90" s="1548"/>
      <c r="C90" s="1548" t="s">
        <v>71</v>
      </c>
      <c r="D90" s="1110" t="s">
        <v>49</v>
      </c>
      <c r="E90" s="1111">
        <v>1210</v>
      </c>
      <c r="F90" s="1627">
        <v>431</v>
      </c>
      <c r="G90" s="1627">
        <v>21</v>
      </c>
      <c r="H90" s="1627">
        <v>269</v>
      </c>
      <c r="I90" s="1627">
        <v>82</v>
      </c>
      <c r="J90" s="1627">
        <v>130</v>
      </c>
      <c r="K90" s="1627">
        <v>57</v>
      </c>
      <c r="L90" s="1627">
        <v>4</v>
      </c>
      <c r="M90" s="1627">
        <v>39</v>
      </c>
      <c r="N90" s="1627">
        <v>7</v>
      </c>
      <c r="O90" s="1627">
        <v>108</v>
      </c>
    </row>
    <row r="91" spans="2:15" ht="28.5">
      <c r="B91" s="1548"/>
      <c r="C91" s="1548"/>
      <c r="D91" s="1109" t="s">
        <v>1329</v>
      </c>
      <c r="E91" s="1111">
        <v>84</v>
      </c>
      <c r="F91" s="1627">
        <v>2</v>
      </c>
      <c r="G91" s="1628">
        <v>0</v>
      </c>
      <c r="H91" s="1628">
        <v>0</v>
      </c>
      <c r="I91" s="1628">
        <v>0</v>
      </c>
      <c r="J91" s="1627">
        <v>15</v>
      </c>
      <c r="K91" s="1628">
        <v>0</v>
      </c>
      <c r="L91" s="1628">
        <v>0</v>
      </c>
      <c r="M91" s="1628">
        <v>0</v>
      </c>
      <c r="N91" s="1628">
        <v>0</v>
      </c>
      <c r="O91" s="1627">
        <v>5</v>
      </c>
    </row>
    <row r="92" spans="2:15">
      <c r="B92" s="1548"/>
      <c r="C92" s="1548"/>
      <c r="D92" s="1109" t="s">
        <v>96</v>
      </c>
      <c r="E92" s="1111">
        <v>15</v>
      </c>
      <c r="F92" s="1628">
        <v>0</v>
      </c>
      <c r="G92" s="1628">
        <v>0</v>
      </c>
      <c r="H92" s="1628">
        <v>0</v>
      </c>
      <c r="I92" s="1628">
        <v>0</v>
      </c>
      <c r="J92" s="1627">
        <v>6</v>
      </c>
      <c r="K92" s="1627">
        <v>8</v>
      </c>
      <c r="L92" s="1628">
        <v>0</v>
      </c>
      <c r="M92" s="1628">
        <v>0</v>
      </c>
      <c r="N92" s="1628">
        <v>0</v>
      </c>
      <c r="O92" s="1627">
        <v>1</v>
      </c>
    </row>
    <row r="93" spans="2:15">
      <c r="B93" s="1548"/>
      <c r="C93" s="1548"/>
      <c r="D93" s="1109" t="s">
        <v>998</v>
      </c>
      <c r="E93" s="1111">
        <v>105</v>
      </c>
      <c r="F93" s="1627">
        <v>3</v>
      </c>
      <c r="G93" s="1627">
        <v>1</v>
      </c>
      <c r="H93" s="1627">
        <v>31</v>
      </c>
      <c r="I93" s="1627">
        <v>18</v>
      </c>
      <c r="J93" s="1627">
        <v>14</v>
      </c>
      <c r="K93" s="1627">
        <v>21</v>
      </c>
      <c r="L93" s="1627">
        <v>1</v>
      </c>
      <c r="M93" s="1627">
        <v>13</v>
      </c>
      <c r="N93" s="1627">
        <v>1</v>
      </c>
      <c r="O93" s="1627">
        <v>2</v>
      </c>
    </row>
    <row r="94" spans="2:15">
      <c r="B94" s="1548"/>
      <c r="C94" s="1548"/>
      <c r="D94" s="1109" t="s">
        <v>999</v>
      </c>
      <c r="E94" s="1111">
        <v>71</v>
      </c>
      <c r="F94" s="1627">
        <v>9</v>
      </c>
      <c r="G94" s="1628">
        <v>0</v>
      </c>
      <c r="H94" s="1627">
        <v>27</v>
      </c>
      <c r="I94" s="1627">
        <v>7</v>
      </c>
      <c r="J94" s="1627">
        <v>7</v>
      </c>
      <c r="K94" s="1627">
        <v>4</v>
      </c>
      <c r="L94" s="1627">
        <v>1</v>
      </c>
      <c r="M94" s="1627">
        <v>10</v>
      </c>
      <c r="N94" s="1628">
        <v>0</v>
      </c>
      <c r="O94" s="1627">
        <v>6</v>
      </c>
    </row>
    <row r="95" spans="2:15" ht="28.5">
      <c r="B95" s="1548"/>
      <c r="C95" s="1548"/>
      <c r="D95" s="1109" t="s">
        <v>1000</v>
      </c>
      <c r="E95" s="1111">
        <v>935</v>
      </c>
      <c r="F95" s="1627">
        <v>417</v>
      </c>
      <c r="G95" s="1627">
        <v>20</v>
      </c>
      <c r="H95" s="1627">
        <v>211</v>
      </c>
      <c r="I95" s="1627">
        <v>57</v>
      </c>
      <c r="J95" s="1627">
        <v>88</v>
      </c>
      <c r="K95" s="1627">
        <v>24</v>
      </c>
      <c r="L95" s="1627">
        <v>2</v>
      </c>
      <c r="M95" s="1627">
        <v>16</v>
      </c>
      <c r="N95" s="1627">
        <v>6</v>
      </c>
      <c r="O95" s="1627">
        <v>94</v>
      </c>
    </row>
    <row r="96" spans="2:15">
      <c r="B96" s="1548" t="s">
        <v>118</v>
      </c>
      <c r="C96" s="1548" t="s">
        <v>70</v>
      </c>
      <c r="D96" s="1110" t="s">
        <v>49</v>
      </c>
      <c r="E96" s="1111">
        <v>1704</v>
      </c>
      <c r="F96" s="1627">
        <v>125</v>
      </c>
      <c r="G96" s="1627">
        <v>16</v>
      </c>
      <c r="H96" s="1627">
        <v>579</v>
      </c>
      <c r="I96" s="1627">
        <v>134</v>
      </c>
      <c r="J96" s="1627">
        <v>417</v>
      </c>
      <c r="K96" s="1627">
        <v>168</v>
      </c>
      <c r="L96" s="1627">
        <v>10</v>
      </c>
      <c r="M96" s="1627">
        <v>83</v>
      </c>
      <c r="N96" s="1627">
        <v>7</v>
      </c>
      <c r="O96" s="1627">
        <v>69</v>
      </c>
    </row>
    <row r="97" spans="2:15" ht="28.5">
      <c r="B97" s="1548"/>
      <c r="C97" s="1548"/>
      <c r="D97" s="1109" t="s">
        <v>1329</v>
      </c>
      <c r="E97" s="1111">
        <v>111</v>
      </c>
      <c r="F97" s="1627">
        <v>2</v>
      </c>
      <c r="G97" s="1628">
        <v>0</v>
      </c>
      <c r="H97" s="1628">
        <v>0</v>
      </c>
      <c r="I97" s="1628">
        <v>0</v>
      </c>
      <c r="J97" s="1627">
        <v>13</v>
      </c>
      <c r="K97" s="1628">
        <v>0</v>
      </c>
      <c r="L97" s="1628">
        <v>0</v>
      </c>
      <c r="M97" s="1628">
        <v>0</v>
      </c>
      <c r="N97" s="1628">
        <v>0</v>
      </c>
      <c r="O97" s="1628">
        <v>0</v>
      </c>
    </row>
    <row r="98" spans="2:15">
      <c r="B98" s="1548"/>
      <c r="C98" s="1548"/>
      <c r="D98" s="1109" t="s">
        <v>96</v>
      </c>
      <c r="E98" s="1111">
        <v>43</v>
      </c>
      <c r="F98" s="1627">
        <v>3</v>
      </c>
      <c r="G98" s="1628">
        <v>0</v>
      </c>
      <c r="H98" s="1628">
        <v>0</v>
      </c>
      <c r="I98" s="1628">
        <v>0</v>
      </c>
      <c r="J98" s="1627">
        <v>28</v>
      </c>
      <c r="K98" s="1627">
        <v>10</v>
      </c>
      <c r="L98" s="1628">
        <v>0</v>
      </c>
      <c r="M98" s="1628">
        <v>0</v>
      </c>
      <c r="N98" s="1628">
        <v>0</v>
      </c>
      <c r="O98" s="1627">
        <v>2</v>
      </c>
    </row>
    <row r="99" spans="2:15">
      <c r="B99" s="1548"/>
      <c r="C99" s="1548"/>
      <c r="D99" s="1109" t="s">
        <v>998</v>
      </c>
      <c r="E99" s="1111">
        <v>325</v>
      </c>
      <c r="F99" s="1627">
        <v>9</v>
      </c>
      <c r="G99" s="1628">
        <v>0</v>
      </c>
      <c r="H99" s="1627">
        <v>73</v>
      </c>
      <c r="I99" s="1627">
        <v>45</v>
      </c>
      <c r="J99" s="1627">
        <v>84</v>
      </c>
      <c r="K99" s="1627">
        <v>82</v>
      </c>
      <c r="L99" s="1627">
        <v>1</v>
      </c>
      <c r="M99" s="1627">
        <v>16</v>
      </c>
      <c r="N99" s="1627">
        <v>2</v>
      </c>
      <c r="O99" s="1627">
        <v>13</v>
      </c>
    </row>
    <row r="100" spans="2:15">
      <c r="B100" s="1548"/>
      <c r="C100" s="1548"/>
      <c r="D100" s="1109" t="s">
        <v>999</v>
      </c>
      <c r="E100" s="1111">
        <v>196</v>
      </c>
      <c r="F100" s="1627">
        <v>6</v>
      </c>
      <c r="G100" s="1627">
        <v>1</v>
      </c>
      <c r="H100" s="1627">
        <v>62</v>
      </c>
      <c r="I100" s="1627">
        <v>29</v>
      </c>
      <c r="J100" s="1627">
        <v>39</v>
      </c>
      <c r="K100" s="1627">
        <v>32</v>
      </c>
      <c r="L100" s="1627">
        <v>3</v>
      </c>
      <c r="M100" s="1627">
        <v>19</v>
      </c>
      <c r="N100" s="1628">
        <v>0</v>
      </c>
      <c r="O100" s="1627">
        <v>5</v>
      </c>
    </row>
    <row r="101" spans="2:15" ht="28.5">
      <c r="B101" s="1548"/>
      <c r="C101" s="1548"/>
      <c r="D101" s="1109" t="s">
        <v>1000</v>
      </c>
      <c r="E101" s="1111">
        <v>1029</v>
      </c>
      <c r="F101" s="1627">
        <v>105</v>
      </c>
      <c r="G101" s="1627">
        <v>15</v>
      </c>
      <c r="H101" s="1627">
        <v>444</v>
      </c>
      <c r="I101" s="1627">
        <v>60</v>
      </c>
      <c r="J101" s="1627">
        <v>253</v>
      </c>
      <c r="K101" s="1627">
        <v>44</v>
      </c>
      <c r="L101" s="1627">
        <v>6</v>
      </c>
      <c r="M101" s="1627">
        <v>48</v>
      </c>
      <c r="N101" s="1627">
        <v>5</v>
      </c>
      <c r="O101" s="1627">
        <v>49</v>
      </c>
    </row>
    <row r="102" spans="2:15">
      <c r="B102" s="1548"/>
      <c r="C102" s="1548" t="s">
        <v>71</v>
      </c>
      <c r="D102" s="1110" t="s">
        <v>49</v>
      </c>
      <c r="E102" s="1111">
        <v>1261</v>
      </c>
      <c r="F102" s="1627">
        <v>171</v>
      </c>
      <c r="G102" s="1627">
        <v>28</v>
      </c>
      <c r="H102" s="1627">
        <v>428</v>
      </c>
      <c r="I102" s="1627">
        <v>81</v>
      </c>
      <c r="J102" s="1627">
        <v>293</v>
      </c>
      <c r="K102" s="1627">
        <v>75</v>
      </c>
      <c r="L102" s="1627">
        <v>7</v>
      </c>
      <c r="M102" s="1627">
        <v>42</v>
      </c>
      <c r="N102" s="1627">
        <v>3</v>
      </c>
      <c r="O102" s="1627">
        <v>54</v>
      </c>
    </row>
    <row r="103" spans="2:15" ht="28.5">
      <c r="B103" s="1548"/>
      <c r="C103" s="1548"/>
      <c r="D103" s="1109" t="s">
        <v>1329</v>
      </c>
      <c r="E103" s="1111">
        <v>95</v>
      </c>
      <c r="F103" s="1627">
        <v>5</v>
      </c>
      <c r="G103" s="1628">
        <v>0</v>
      </c>
      <c r="H103" s="1628">
        <v>0</v>
      </c>
      <c r="I103" s="1628">
        <v>0</v>
      </c>
      <c r="J103" s="1627">
        <v>7</v>
      </c>
      <c r="K103" s="1628">
        <v>0</v>
      </c>
      <c r="L103" s="1628">
        <v>0</v>
      </c>
      <c r="M103" s="1628">
        <v>0</v>
      </c>
      <c r="N103" s="1628">
        <v>0</v>
      </c>
      <c r="O103" s="1627">
        <v>4</v>
      </c>
    </row>
    <row r="104" spans="2:15">
      <c r="B104" s="1548"/>
      <c r="C104" s="1548"/>
      <c r="D104" s="1109" t="s">
        <v>96</v>
      </c>
      <c r="E104" s="1111">
        <v>11</v>
      </c>
      <c r="F104" s="1627">
        <v>2</v>
      </c>
      <c r="G104" s="1628">
        <v>0</v>
      </c>
      <c r="H104" s="1628">
        <v>0</v>
      </c>
      <c r="I104" s="1628">
        <v>0</v>
      </c>
      <c r="J104" s="1627">
        <v>6</v>
      </c>
      <c r="K104" s="1627">
        <v>2</v>
      </c>
      <c r="L104" s="1628">
        <v>0</v>
      </c>
      <c r="M104" s="1627">
        <v>1</v>
      </c>
      <c r="N104" s="1628">
        <v>0</v>
      </c>
      <c r="O104" s="1628">
        <v>0</v>
      </c>
    </row>
    <row r="105" spans="2:15">
      <c r="B105" s="1548"/>
      <c r="C105" s="1548"/>
      <c r="D105" s="1109" t="s">
        <v>998</v>
      </c>
      <c r="E105" s="1111">
        <v>140</v>
      </c>
      <c r="F105" s="1627">
        <v>8</v>
      </c>
      <c r="G105" s="1627">
        <v>1</v>
      </c>
      <c r="H105" s="1627">
        <v>34</v>
      </c>
      <c r="I105" s="1627">
        <v>24</v>
      </c>
      <c r="J105" s="1627">
        <v>31</v>
      </c>
      <c r="K105" s="1627">
        <v>20</v>
      </c>
      <c r="L105" s="1627">
        <v>3</v>
      </c>
      <c r="M105" s="1627">
        <v>12</v>
      </c>
      <c r="N105" s="1628">
        <v>0</v>
      </c>
      <c r="O105" s="1627">
        <v>7</v>
      </c>
    </row>
    <row r="106" spans="2:15">
      <c r="B106" s="1548"/>
      <c r="C106" s="1548"/>
      <c r="D106" s="1109" t="s">
        <v>999</v>
      </c>
      <c r="E106" s="1111">
        <v>113</v>
      </c>
      <c r="F106" s="1627">
        <v>5</v>
      </c>
      <c r="G106" s="1627">
        <v>2</v>
      </c>
      <c r="H106" s="1627">
        <v>36</v>
      </c>
      <c r="I106" s="1627">
        <v>16</v>
      </c>
      <c r="J106" s="1627">
        <v>29</v>
      </c>
      <c r="K106" s="1627">
        <v>12</v>
      </c>
      <c r="L106" s="1627">
        <v>2</v>
      </c>
      <c r="M106" s="1627">
        <v>10</v>
      </c>
      <c r="N106" s="1628">
        <v>0</v>
      </c>
      <c r="O106" s="1627">
        <v>1</v>
      </c>
    </row>
    <row r="107" spans="2:15" ht="28.5">
      <c r="B107" s="1548"/>
      <c r="C107" s="1548"/>
      <c r="D107" s="1109" t="s">
        <v>1000</v>
      </c>
      <c r="E107" s="1111">
        <v>902</v>
      </c>
      <c r="F107" s="1627">
        <v>151</v>
      </c>
      <c r="G107" s="1627">
        <v>25</v>
      </c>
      <c r="H107" s="1627">
        <v>358</v>
      </c>
      <c r="I107" s="1627">
        <v>41</v>
      </c>
      <c r="J107" s="1627">
        <v>220</v>
      </c>
      <c r="K107" s="1627">
        <v>41</v>
      </c>
      <c r="L107" s="1627">
        <v>2</v>
      </c>
      <c r="M107" s="1627">
        <v>19</v>
      </c>
      <c r="N107" s="1627">
        <v>3</v>
      </c>
      <c r="O107" s="1627">
        <v>42</v>
      </c>
    </row>
    <row r="108" spans="2:15">
      <c r="B108" s="1548" t="s">
        <v>130</v>
      </c>
      <c r="C108" s="1548" t="s">
        <v>70</v>
      </c>
      <c r="D108" s="1110" t="s">
        <v>49</v>
      </c>
      <c r="E108" s="1111">
        <v>1020</v>
      </c>
      <c r="F108" s="1627">
        <v>133</v>
      </c>
      <c r="G108" s="1627">
        <v>9</v>
      </c>
      <c r="H108" s="1627">
        <v>377</v>
      </c>
      <c r="I108" s="1627">
        <v>124</v>
      </c>
      <c r="J108" s="1627">
        <v>137</v>
      </c>
      <c r="K108" s="1627">
        <v>90</v>
      </c>
      <c r="L108" s="1627">
        <v>1</v>
      </c>
      <c r="M108" s="1627">
        <v>36</v>
      </c>
      <c r="N108" s="1627">
        <v>3</v>
      </c>
      <c r="O108" s="1627">
        <v>47</v>
      </c>
    </row>
    <row r="109" spans="2:15" ht="28.5">
      <c r="B109" s="1548"/>
      <c r="C109" s="1548"/>
      <c r="D109" s="1109" t="s">
        <v>1329</v>
      </c>
      <c r="E109" s="1111">
        <v>88</v>
      </c>
      <c r="F109" s="1627">
        <v>5</v>
      </c>
      <c r="G109" s="1628">
        <v>0</v>
      </c>
      <c r="H109" s="1628">
        <v>0</v>
      </c>
      <c r="I109" s="1628">
        <v>0</v>
      </c>
      <c r="J109" s="1627">
        <v>19</v>
      </c>
      <c r="K109" s="1628">
        <v>0</v>
      </c>
      <c r="L109" s="1628">
        <v>0</v>
      </c>
      <c r="M109" s="1628">
        <v>0</v>
      </c>
      <c r="N109" s="1628">
        <v>0</v>
      </c>
      <c r="O109" s="1627">
        <v>1</v>
      </c>
    </row>
    <row r="110" spans="2:15">
      <c r="B110" s="1548"/>
      <c r="C110" s="1548"/>
      <c r="D110" s="1109" t="s">
        <v>96</v>
      </c>
      <c r="E110" s="1111">
        <v>25</v>
      </c>
      <c r="F110" s="1627">
        <v>2</v>
      </c>
      <c r="G110" s="1628">
        <v>0</v>
      </c>
      <c r="H110" s="1628">
        <v>0</v>
      </c>
      <c r="I110" s="1628">
        <v>0</v>
      </c>
      <c r="J110" s="1627">
        <v>17</v>
      </c>
      <c r="K110" s="1627">
        <v>6</v>
      </c>
      <c r="L110" s="1628">
        <v>0</v>
      </c>
      <c r="M110" s="1628">
        <v>0</v>
      </c>
      <c r="N110" s="1628">
        <v>0</v>
      </c>
      <c r="O110" s="1628">
        <v>0</v>
      </c>
    </row>
    <row r="111" spans="2:15">
      <c r="B111" s="1548"/>
      <c r="C111" s="1548"/>
      <c r="D111" s="1109" t="s">
        <v>998</v>
      </c>
      <c r="E111" s="1111">
        <v>260</v>
      </c>
      <c r="F111" s="1627">
        <v>12</v>
      </c>
      <c r="G111" s="1628">
        <v>0</v>
      </c>
      <c r="H111" s="1627">
        <v>82</v>
      </c>
      <c r="I111" s="1627">
        <v>53</v>
      </c>
      <c r="J111" s="1627">
        <v>34</v>
      </c>
      <c r="K111" s="1627">
        <v>55</v>
      </c>
      <c r="L111" s="1628">
        <v>0</v>
      </c>
      <c r="M111" s="1627">
        <v>6</v>
      </c>
      <c r="N111" s="1627">
        <v>3</v>
      </c>
      <c r="O111" s="1627">
        <v>15</v>
      </c>
    </row>
    <row r="112" spans="2:15">
      <c r="B112" s="1548"/>
      <c r="C112" s="1548"/>
      <c r="D112" s="1109" t="s">
        <v>999</v>
      </c>
      <c r="E112" s="1111">
        <v>110</v>
      </c>
      <c r="F112" s="1627">
        <v>8</v>
      </c>
      <c r="G112" s="1627">
        <v>1</v>
      </c>
      <c r="H112" s="1627">
        <v>45</v>
      </c>
      <c r="I112" s="1627">
        <v>23</v>
      </c>
      <c r="J112" s="1627">
        <v>16</v>
      </c>
      <c r="K112" s="1627">
        <v>9</v>
      </c>
      <c r="L112" s="1627">
        <v>1</v>
      </c>
      <c r="M112" s="1627">
        <v>5</v>
      </c>
      <c r="N112" s="1628">
        <v>0</v>
      </c>
      <c r="O112" s="1627">
        <v>2</v>
      </c>
    </row>
    <row r="113" spans="2:15" ht="28.5">
      <c r="B113" s="1548"/>
      <c r="C113" s="1548"/>
      <c r="D113" s="1109" t="s">
        <v>1000</v>
      </c>
      <c r="E113" s="1111">
        <v>537</v>
      </c>
      <c r="F113" s="1627">
        <v>106</v>
      </c>
      <c r="G113" s="1627">
        <v>8</v>
      </c>
      <c r="H113" s="1627">
        <v>250</v>
      </c>
      <c r="I113" s="1627">
        <v>48</v>
      </c>
      <c r="J113" s="1627">
        <v>51</v>
      </c>
      <c r="K113" s="1627">
        <v>20</v>
      </c>
      <c r="L113" s="1628">
        <v>0</v>
      </c>
      <c r="M113" s="1627">
        <v>25</v>
      </c>
      <c r="N113" s="1628">
        <v>0</v>
      </c>
      <c r="O113" s="1627">
        <v>29</v>
      </c>
    </row>
    <row r="114" spans="2:15">
      <c r="B114" s="1548"/>
      <c r="C114" s="1548" t="s">
        <v>71</v>
      </c>
      <c r="D114" s="1110" t="s">
        <v>49</v>
      </c>
      <c r="E114" s="1111">
        <v>731</v>
      </c>
      <c r="F114" s="1627">
        <v>131</v>
      </c>
      <c r="G114" s="1627">
        <v>9</v>
      </c>
      <c r="H114" s="1627">
        <v>277</v>
      </c>
      <c r="I114" s="1627">
        <v>89</v>
      </c>
      <c r="J114" s="1627">
        <v>72</v>
      </c>
      <c r="K114" s="1627">
        <v>45</v>
      </c>
      <c r="L114" s="1628">
        <v>0</v>
      </c>
      <c r="M114" s="1627">
        <v>28</v>
      </c>
      <c r="N114" s="1627">
        <v>1</v>
      </c>
      <c r="O114" s="1627">
        <v>30</v>
      </c>
    </row>
    <row r="115" spans="2:15" ht="28.5">
      <c r="B115" s="1548"/>
      <c r="C115" s="1548"/>
      <c r="D115" s="1109" t="s">
        <v>1329</v>
      </c>
      <c r="E115" s="1111">
        <v>65</v>
      </c>
      <c r="F115" s="1627">
        <v>6</v>
      </c>
      <c r="G115" s="1628">
        <v>0</v>
      </c>
      <c r="H115" s="1628">
        <v>0</v>
      </c>
      <c r="I115" s="1628">
        <v>0</v>
      </c>
      <c r="J115" s="1627">
        <v>10</v>
      </c>
      <c r="K115" s="1628">
        <v>0</v>
      </c>
      <c r="L115" s="1628">
        <v>0</v>
      </c>
      <c r="M115" s="1628">
        <v>0</v>
      </c>
      <c r="N115" s="1628">
        <v>0</v>
      </c>
      <c r="O115" s="1628">
        <v>0</v>
      </c>
    </row>
    <row r="116" spans="2:15">
      <c r="B116" s="1548"/>
      <c r="C116" s="1548"/>
      <c r="D116" s="1109" t="s">
        <v>96</v>
      </c>
      <c r="E116" s="1111">
        <v>18</v>
      </c>
      <c r="F116" s="1627">
        <v>1</v>
      </c>
      <c r="G116" s="1628">
        <v>0</v>
      </c>
      <c r="H116" s="1628">
        <v>0</v>
      </c>
      <c r="I116" s="1628">
        <v>0</v>
      </c>
      <c r="J116" s="1627">
        <v>8</v>
      </c>
      <c r="K116" s="1627">
        <v>8</v>
      </c>
      <c r="L116" s="1628">
        <v>0</v>
      </c>
      <c r="M116" s="1628">
        <v>0</v>
      </c>
      <c r="N116" s="1628">
        <v>0</v>
      </c>
      <c r="O116" s="1627">
        <v>1</v>
      </c>
    </row>
    <row r="117" spans="2:15">
      <c r="B117" s="1548"/>
      <c r="C117" s="1548"/>
      <c r="D117" s="1109" t="s">
        <v>998</v>
      </c>
      <c r="E117" s="1111">
        <v>116</v>
      </c>
      <c r="F117" s="1627">
        <v>4</v>
      </c>
      <c r="G117" s="1627">
        <v>1</v>
      </c>
      <c r="H117" s="1627">
        <v>43</v>
      </c>
      <c r="I117" s="1627">
        <v>28</v>
      </c>
      <c r="J117" s="1627">
        <v>12</v>
      </c>
      <c r="K117" s="1627">
        <v>17</v>
      </c>
      <c r="L117" s="1628">
        <v>0</v>
      </c>
      <c r="M117" s="1627">
        <v>6</v>
      </c>
      <c r="N117" s="1627">
        <v>1</v>
      </c>
      <c r="O117" s="1627">
        <v>4</v>
      </c>
    </row>
    <row r="118" spans="2:15">
      <c r="B118" s="1548"/>
      <c r="C118" s="1548"/>
      <c r="D118" s="1109" t="s">
        <v>999</v>
      </c>
      <c r="E118" s="1111">
        <v>74</v>
      </c>
      <c r="F118" s="1627">
        <v>9</v>
      </c>
      <c r="G118" s="1627">
        <v>2</v>
      </c>
      <c r="H118" s="1627">
        <v>36</v>
      </c>
      <c r="I118" s="1627">
        <v>12</v>
      </c>
      <c r="J118" s="1627">
        <v>3</v>
      </c>
      <c r="K118" s="1627">
        <v>4</v>
      </c>
      <c r="L118" s="1628">
        <v>0</v>
      </c>
      <c r="M118" s="1627">
        <v>8</v>
      </c>
      <c r="N118" s="1628">
        <v>0</v>
      </c>
      <c r="O118" s="1628">
        <v>0</v>
      </c>
    </row>
    <row r="119" spans="2:15" ht="28.5">
      <c r="B119" s="1548"/>
      <c r="C119" s="1548"/>
      <c r="D119" s="1109" t="s">
        <v>1000</v>
      </c>
      <c r="E119" s="1111">
        <v>458</v>
      </c>
      <c r="F119" s="1627">
        <v>111</v>
      </c>
      <c r="G119" s="1627">
        <v>6</v>
      </c>
      <c r="H119" s="1627">
        <v>198</v>
      </c>
      <c r="I119" s="1627">
        <v>49</v>
      </c>
      <c r="J119" s="1627">
        <v>39</v>
      </c>
      <c r="K119" s="1627">
        <v>16</v>
      </c>
      <c r="L119" s="1628">
        <v>0</v>
      </c>
      <c r="M119" s="1627">
        <v>14</v>
      </c>
      <c r="N119" s="1628">
        <v>0</v>
      </c>
      <c r="O119" s="1627">
        <v>25</v>
      </c>
    </row>
    <row r="120" spans="2:15">
      <c r="B120" s="1548" t="s">
        <v>125</v>
      </c>
      <c r="C120" s="1548" t="s">
        <v>70</v>
      </c>
      <c r="D120" s="1110" t="s">
        <v>49</v>
      </c>
      <c r="E120" s="1111">
        <v>10500</v>
      </c>
      <c r="F120" s="1627">
        <v>1061</v>
      </c>
      <c r="G120" s="1627">
        <v>120</v>
      </c>
      <c r="H120" s="1627">
        <v>2125</v>
      </c>
      <c r="I120" s="1627">
        <v>1003</v>
      </c>
      <c r="J120" s="1627">
        <v>2589</v>
      </c>
      <c r="K120" s="1627">
        <v>1498</v>
      </c>
      <c r="L120" s="1627">
        <v>115</v>
      </c>
      <c r="M120" s="1627">
        <v>541</v>
      </c>
      <c r="N120" s="1627">
        <v>7</v>
      </c>
      <c r="O120" s="1627">
        <v>869</v>
      </c>
    </row>
    <row r="121" spans="2:15" ht="28.5">
      <c r="B121" s="1548"/>
      <c r="C121" s="1548"/>
      <c r="D121" s="1109" t="s">
        <v>1329</v>
      </c>
      <c r="E121" s="1111">
        <v>682</v>
      </c>
      <c r="F121" s="1627">
        <v>20</v>
      </c>
      <c r="G121" s="1628">
        <v>0</v>
      </c>
      <c r="H121" s="1628">
        <v>0</v>
      </c>
      <c r="I121" s="1628">
        <v>0</v>
      </c>
      <c r="J121" s="1627">
        <v>68</v>
      </c>
      <c r="K121" s="1628">
        <v>0</v>
      </c>
      <c r="L121" s="1628">
        <v>0</v>
      </c>
      <c r="M121" s="1628">
        <v>0</v>
      </c>
      <c r="N121" s="1628">
        <v>0</v>
      </c>
      <c r="O121" s="1627">
        <v>22</v>
      </c>
    </row>
    <row r="122" spans="2:15">
      <c r="B122" s="1548"/>
      <c r="C122" s="1548"/>
      <c r="D122" s="1109" t="s">
        <v>96</v>
      </c>
      <c r="E122" s="1111">
        <v>189</v>
      </c>
      <c r="F122" s="1627">
        <v>16</v>
      </c>
      <c r="G122" s="1627">
        <v>2</v>
      </c>
      <c r="H122" s="1628">
        <v>0</v>
      </c>
      <c r="I122" s="1628">
        <v>0</v>
      </c>
      <c r="J122" s="1627">
        <v>110</v>
      </c>
      <c r="K122" s="1627">
        <v>49</v>
      </c>
      <c r="L122" s="1628">
        <v>0</v>
      </c>
      <c r="M122" s="1627">
        <v>1</v>
      </c>
      <c r="N122" s="1628">
        <v>0</v>
      </c>
      <c r="O122" s="1627">
        <v>11</v>
      </c>
    </row>
    <row r="123" spans="2:15">
      <c r="B123" s="1548"/>
      <c r="C123" s="1548"/>
      <c r="D123" s="1109" t="s">
        <v>998</v>
      </c>
      <c r="E123" s="1111">
        <v>2009</v>
      </c>
      <c r="F123" s="1627">
        <v>84</v>
      </c>
      <c r="G123" s="1627">
        <v>7</v>
      </c>
      <c r="H123" s="1627">
        <v>341</v>
      </c>
      <c r="I123" s="1627">
        <v>295</v>
      </c>
      <c r="J123" s="1627">
        <v>486</v>
      </c>
      <c r="K123" s="1627">
        <v>539</v>
      </c>
      <c r="L123" s="1627">
        <v>15</v>
      </c>
      <c r="M123" s="1627">
        <v>94</v>
      </c>
      <c r="N123" s="1627">
        <v>3</v>
      </c>
      <c r="O123" s="1627">
        <v>145</v>
      </c>
    </row>
    <row r="124" spans="2:15">
      <c r="B124" s="1548"/>
      <c r="C124" s="1548"/>
      <c r="D124" s="1109" t="s">
        <v>999</v>
      </c>
      <c r="E124" s="1111">
        <v>1217</v>
      </c>
      <c r="F124" s="1627">
        <v>67</v>
      </c>
      <c r="G124" s="1627">
        <v>6</v>
      </c>
      <c r="H124" s="1627">
        <v>269</v>
      </c>
      <c r="I124" s="1627">
        <v>191</v>
      </c>
      <c r="J124" s="1627">
        <v>271</v>
      </c>
      <c r="K124" s="1627">
        <v>245</v>
      </c>
      <c r="L124" s="1627">
        <v>12</v>
      </c>
      <c r="M124" s="1627">
        <v>67</v>
      </c>
      <c r="N124" s="1628">
        <v>0</v>
      </c>
      <c r="O124" s="1627">
        <v>89</v>
      </c>
    </row>
    <row r="125" spans="2:15" ht="28.5">
      <c r="B125" s="1548"/>
      <c r="C125" s="1548"/>
      <c r="D125" s="1109" t="s">
        <v>1000</v>
      </c>
      <c r="E125" s="1111">
        <v>6402</v>
      </c>
      <c r="F125" s="1627">
        <v>874</v>
      </c>
      <c r="G125" s="1627">
        <v>105</v>
      </c>
      <c r="H125" s="1627">
        <v>1515</v>
      </c>
      <c r="I125" s="1627">
        <v>517</v>
      </c>
      <c r="J125" s="1627">
        <v>1654</v>
      </c>
      <c r="K125" s="1627">
        <v>665</v>
      </c>
      <c r="L125" s="1627">
        <v>88</v>
      </c>
      <c r="M125" s="1627">
        <v>379</v>
      </c>
      <c r="N125" s="1627">
        <v>4</v>
      </c>
      <c r="O125" s="1627">
        <v>601</v>
      </c>
    </row>
    <row r="126" spans="2:15" ht="28.5">
      <c r="B126" s="1548"/>
      <c r="C126" s="1548"/>
      <c r="D126" s="1109" t="s">
        <v>1330</v>
      </c>
      <c r="E126" s="1111">
        <v>1</v>
      </c>
      <c r="F126" s="1628">
        <v>0</v>
      </c>
      <c r="G126" s="1628">
        <v>0</v>
      </c>
      <c r="H126" s="1628">
        <v>0</v>
      </c>
      <c r="I126" s="1628">
        <v>0</v>
      </c>
      <c r="J126" s="1628">
        <v>0</v>
      </c>
      <c r="K126" s="1628">
        <v>0</v>
      </c>
      <c r="L126" s="1628">
        <v>0</v>
      </c>
      <c r="M126" s="1628">
        <v>0</v>
      </c>
      <c r="N126" s="1628">
        <v>0</v>
      </c>
      <c r="O126" s="1627">
        <v>1</v>
      </c>
    </row>
    <row r="127" spans="2:15">
      <c r="B127" s="1548"/>
      <c r="C127" s="1548" t="s">
        <v>71</v>
      </c>
      <c r="D127" s="1110" t="s">
        <v>49</v>
      </c>
      <c r="E127" s="1111">
        <v>8484</v>
      </c>
      <c r="F127" s="1627">
        <v>1266</v>
      </c>
      <c r="G127" s="1627">
        <v>75</v>
      </c>
      <c r="H127" s="1627">
        <v>2040</v>
      </c>
      <c r="I127" s="1627">
        <v>825</v>
      </c>
      <c r="J127" s="1627">
        <v>1834</v>
      </c>
      <c r="K127" s="1627">
        <v>902</v>
      </c>
      <c r="L127" s="1627">
        <v>44</v>
      </c>
      <c r="M127" s="1627">
        <v>310</v>
      </c>
      <c r="N127" s="1627">
        <v>4</v>
      </c>
      <c r="O127" s="1627">
        <v>699</v>
      </c>
    </row>
    <row r="128" spans="2:15" ht="28.5">
      <c r="B128" s="1548"/>
      <c r="C128" s="1548"/>
      <c r="D128" s="1109" t="s">
        <v>1329</v>
      </c>
      <c r="E128" s="1111">
        <v>556</v>
      </c>
      <c r="F128" s="1627">
        <v>12</v>
      </c>
      <c r="G128" s="1628">
        <v>0</v>
      </c>
      <c r="H128" s="1628">
        <v>0</v>
      </c>
      <c r="I128" s="1628">
        <v>0</v>
      </c>
      <c r="J128" s="1627">
        <v>51</v>
      </c>
      <c r="K128" s="1628">
        <v>0</v>
      </c>
      <c r="L128" s="1628">
        <v>0</v>
      </c>
      <c r="M128" s="1628">
        <v>0</v>
      </c>
      <c r="N128" s="1628">
        <v>0</v>
      </c>
      <c r="O128" s="1627">
        <v>8</v>
      </c>
    </row>
    <row r="129" spans="2:15">
      <c r="B129" s="1548"/>
      <c r="C129" s="1548"/>
      <c r="D129" s="1109" t="s">
        <v>96</v>
      </c>
      <c r="E129" s="1111">
        <v>78</v>
      </c>
      <c r="F129" s="1627">
        <v>10</v>
      </c>
      <c r="G129" s="1627">
        <v>2</v>
      </c>
      <c r="H129" s="1628">
        <v>0</v>
      </c>
      <c r="I129" s="1628">
        <v>0</v>
      </c>
      <c r="J129" s="1627">
        <v>34</v>
      </c>
      <c r="K129" s="1627">
        <v>28</v>
      </c>
      <c r="L129" s="1628">
        <v>0</v>
      </c>
      <c r="M129" s="1627">
        <v>1</v>
      </c>
      <c r="N129" s="1628">
        <v>0</v>
      </c>
      <c r="O129" s="1627">
        <v>3</v>
      </c>
    </row>
    <row r="130" spans="2:15">
      <c r="B130" s="1548"/>
      <c r="C130" s="1548"/>
      <c r="D130" s="1109" t="s">
        <v>998</v>
      </c>
      <c r="E130" s="1111">
        <v>980</v>
      </c>
      <c r="F130" s="1627">
        <v>72</v>
      </c>
      <c r="G130" s="1628">
        <v>0</v>
      </c>
      <c r="H130" s="1627">
        <v>206</v>
      </c>
      <c r="I130" s="1627">
        <v>162</v>
      </c>
      <c r="J130" s="1627">
        <v>186</v>
      </c>
      <c r="K130" s="1627">
        <v>211</v>
      </c>
      <c r="L130" s="1627">
        <v>14</v>
      </c>
      <c r="M130" s="1627">
        <v>67</v>
      </c>
      <c r="N130" s="1627">
        <v>1</v>
      </c>
      <c r="O130" s="1627">
        <v>61</v>
      </c>
    </row>
    <row r="131" spans="2:15">
      <c r="B131" s="1548"/>
      <c r="C131" s="1548"/>
      <c r="D131" s="1109" t="s">
        <v>999</v>
      </c>
      <c r="E131" s="1111">
        <v>834</v>
      </c>
      <c r="F131" s="1627">
        <v>54</v>
      </c>
      <c r="G131" s="1627">
        <v>4</v>
      </c>
      <c r="H131" s="1627">
        <v>216</v>
      </c>
      <c r="I131" s="1627">
        <v>121</v>
      </c>
      <c r="J131" s="1627">
        <v>176</v>
      </c>
      <c r="K131" s="1627">
        <v>141</v>
      </c>
      <c r="L131" s="1627">
        <v>2</v>
      </c>
      <c r="M131" s="1627">
        <v>58</v>
      </c>
      <c r="N131" s="1628">
        <v>0</v>
      </c>
      <c r="O131" s="1627">
        <v>62</v>
      </c>
    </row>
    <row r="132" spans="2:15" ht="28.5">
      <c r="B132" s="1548"/>
      <c r="C132" s="1548"/>
      <c r="D132" s="1109" t="s">
        <v>1000</v>
      </c>
      <c r="E132" s="1111">
        <v>6036</v>
      </c>
      <c r="F132" s="1627">
        <v>1118</v>
      </c>
      <c r="G132" s="1627">
        <v>69</v>
      </c>
      <c r="H132" s="1627">
        <v>1618</v>
      </c>
      <c r="I132" s="1627">
        <v>542</v>
      </c>
      <c r="J132" s="1627">
        <v>1387</v>
      </c>
      <c r="K132" s="1627">
        <v>522</v>
      </c>
      <c r="L132" s="1627">
        <v>28</v>
      </c>
      <c r="M132" s="1627">
        <v>184</v>
      </c>
      <c r="N132" s="1627">
        <v>3</v>
      </c>
      <c r="O132" s="1627">
        <v>565</v>
      </c>
    </row>
    <row r="133" spans="2:15">
      <c r="B133" s="1548" t="s">
        <v>120</v>
      </c>
      <c r="C133" s="1548" t="s">
        <v>70</v>
      </c>
      <c r="D133" s="1110" t="s">
        <v>49</v>
      </c>
      <c r="E133" s="1111">
        <v>1115</v>
      </c>
      <c r="F133" s="1627">
        <v>207</v>
      </c>
      <c r="G133" s="1627">
        <v>1</v>
      </c>
      <c r="H133" s="1627">
        <v>457</v>
      </c>
      <c r="I133" s="1627">
        <v>96</v>
      </c>
      <c r="J133" s="1627">
        <v>154</v>
      </c>
      <c r="K133" s="1627">
        <v>49</v>
      </c>
      <c r="L133" s="1627">
        <v>8</v>
      </c>
      <c r="M133" s="1627">
        <v>44</v>
      </c>
      <c r="N133" s="1627">
        <v>7</v>
      </c>
      <c r="O133" s="1627">
        <v>37</v>
      </c>
    </row>
    <row r="134" spans="2:15" ht="28.5">
      <c r="B134" s="1548"/>
      <c r="C134" s="1548"/>
      <c r="D134" s="1109" t="s">
        <v>1329</v>
      </c>
      <c r="E134" s="1111">
        <v>66</v>
      </c>
      <c r="F134" s="1627">
        <v>4</v>
      </c>
      <c r="G134" s="1628">
        <v>0</v>
      </c>
      <c r="H134" s="1628">
        <v>0</v>
      </c>
      <c r="I134" s="1628">
        <v>0</v>
      </c>
      <c r="J134" s="1627">
        <v>6</v>
      </c>
      <c r="K134" s="1628">
        <v>0</v>
      </c>
      <c r="L134" s="1628">
        <v>0</v>
      </c>
      <c r="M134" s="1628">
        <v>0</v>
      </c>
      <c r="N134" s="1628">
        <v>0</v>
      </c>
      <c r="O134" s="1627">
        <v>1</v>
      </c>
    </row>
    <row r="135" spans="2:15">
      <c r="B135" s="1548"/>
      <c r="C135" s="1548"/>
      <c r="D135" s="1109" t="s">
        <v>96</v>
      </c>
      <c r="E135" s="1111">
        <v>11</v>
      </c>
      <c r="F135" s="1627">
        <v>2</v>
      </c>
      <c r="G135" s="1628">
        <v>0</v>
      </c>
      <c r="H135" s="1628">
        <v>0</v>
      </c>
      <c r="I135" s="1628">
        <v>0</v>
      </c>
      <c r="J135" s="1627">
        <v>4</v>
      </c>
      <c r="K135" s="1627">
        <v>4</v>
      </c>
      <c r="L135" s="1628">
        <v>0</v>
      </c>
      <c r="M135" s="1627">
        <v>1</v>
      </c>
      <c r="N135" s="1628">
        <v>0</v>
      </c>
      <c r="O135" s="1628">
        <v>0</v>
      </c>
    </row>
    <row r="136" spans="2:15">
      <c r="B136" s="1548"/>
      <c r="C136" s="1548"/>
      <c r="D136" s="1109" t="s">
        <v>998</v>
      </c>
      <c r="E136" s="1111">
        <v>151</v>
      </c>
      <c r="F136" s="1627">
        <v>5</v>
      </c>
      <c r="G136" s="1628">
        <v>0</v>
      </c>
      <c r="H136" s="1627">
        <v>56</v>
      </c>
      <c r="I136" s="1627">
        <v>34</v>
      </c>
      <c r="J136" s="1627">
        <v>21</v>
      </c>
      <c r="K136" s="1627">
        <v>19</v>
      </c>
      <c r="L136" s="1627">
        <v>2</v>
      </c>
      <c r="M136" s="1627">
        <v>8</v>
      </c>
      <c r="N136" s="1627">
        <v>2</v>
      </c>
      <c r="O136" s="1627">
        <v>4</v>
      </c>
    </row>
    <row r="137" spans="2:15">
      <c r="B137" s="1548"/>
      <c r="C137" s="1548"/>
      <c r="D137" s="1109" t="s">
        <v>999</v>
      </c>
      <c r="E137" s="1111">
        <v>84</v>
      </c>
      <c r="F137" s="1627">
        <v>9</v>
      </c>
      <c r="G137" s="1628">
        <v>0</v>
      </c>
      <c r="H137" s="1627">
        <v>33</v>
      </c>
      <c r="I137" s="1627">
        <v>16</v>
      </c>
      <c r="J137" s="1627">
        <v>10</v>
      </c>
      <c r="K137" s="1627">
        <v>5</v>
      </c>
      <c r="L137" s="1628">
        <v>0</v>
      </c>
      <c r="M137" s="1627">
        <v>7</v>
      </c>
      <c r="N137" s="1627">
        <v>2</v>
      </c>
      <c r="O137" s="1627">
        <v>2</v>
      </c>
    </row>
    <row r="138" spans="2:15" ht="28.5">
      <c r="B138" s="1548"/>
      <c r="C138" s="1548"/>
      <c r="D138" s="1109" t="s">
        <v>1000</v>
      </c>
      <c r="E138" s="1111">
        <v>803</v>
      </c>
      <c r="F138" s="1627">
        <v>187</v>
      </c>
      <c r="G138" s="1627">
        <v>1</v>
      </c>
      <c r="H138" s="1627">
        <v>368</v>
      </c>
      <c r="I138" s="1627">
        <v>46</v>
      </c>
      <c r="J138" s="1627">
        <v>113</v>
      </c>
      <c r="K138" s="1627">
        <v>21</v>
      </c>
      <c r="L138" s="1627">
        <v>6</v>
      </c>
      <c r="M138" s="1627">
        <v>28</v>
      </c>
      <c r="N138" s="1627">
        <v>3</v>
      </c>
      <c r="O138" s="1627">
        <v>30</v>
      </c>
    </row>
    <row r="139" spans="2:15">
      <c r="B139" s="1548"/>
      <c r="C139" s="1548" t="s">
        <v>71</v>
      </c>
      <c r="D139" s="1110" t="s">
        <v>49</v>
      </c>
      <c r="E139" s="1111">
        <v>979</v>
      </c>
      <c r="F139" s="1627">
        <v>349</v>
      </c>
      <c r="G139" s="1627">
        <v>7</v>
      </c>
      <c r="H139" s="1627">
        <v>287</v>
      </c>
      <c r="I139" s="1627">
        <v>73</v>
      </c>
      <c r="J139" s="1627">
        <v>118</v>
      </c>
      <c r="K139" s="1627">
        <v>42</v>
      </c>
      <c r="L139" s="1627">
        <v>2</v>
      </c>
      <c r="M139" s="1627">
        <v>27</v>
      </c>
      <c r="N139" s="1627">
        <v>1</v>
      </c>
      <c r="O139" s="1627">
        <v>23</v>
      </c>
    </row>
    <row r="140" spans="2:15" ht="28.5">
      <c r="B140" s="1548"/>
      <c r="C140" s="1548"/>
      <c r="D140" s="1109" t="s">
        <v>1329</v>
      </c>
      <c r="E140" s="1111">
        <v>68</v>
      </c>
      <c r="F140" s="1627">
        <v>5</v>
      </c>
      <c r="G140" s="1628">
        <v>0</v>
      </c>
      <c r="H140" s="1628">
        <v>0</v>
      </c>
      <c r="I140" s="1628">
        <v>0</v>
      </c>
      <c r="J140" s="1627">
        <v>13</v>
      </c>
      <c r="K140" s="1628">
        <v>0</v>
      </c>
      <c r="L140" s="1628">
        <v>0</v>
      </c>
      <c r="M140" s="1628">
        <v>0</v>
      </c>
      <c r="N140" s="1628">
        <v>0</v>
      </c>
      <c r="O140" s="1628">
        <v>0</v>
      </c>
    </row>
    <row r="141" spans="2:15">
      <c r="B141" s="1548"/>
      <c r="C141" s="1548"/>
      <c r="D141" s="1109" t="s">
        <v>96</v>
      </c>
      <c r="E141" s="1111">
        <v>11</v>
      </c>
      <c r="F141" s="1628">
        <v>0</v>
      </c>
      <c r="G141" s="1628">
        <v>0</v>
      </c>
      <c r="H141" s="1628">
        <v>0</v>
      </c>
      <c r="I141" s="1628">
        <v>0</v>
      </c>
      <c r="J141" s="1627">
        <v>4</v>
      </c>
      <c r="K141" s="1627">
        <v>7</v>
      </c>
      <c r="L141" s="1628">
        <v>0</v>
      </c>
      <c r="M141" s="1628">
        <v>0</v>
      </c>
      <c r="N141" s="1628">
        <v>0</v>
      </c>
      <c r="O141" s="1628">
        <v>0</v>
      </c>
    </row>
    <row r="142" spans="2:15">
      <c r="B142" s="1548"/>
      <c r="C142" s="1548"/>
      <c r="D142" s="1109" t="s">
        <v>998</v>
      </c>
      <c r="E142" s="1111">
        <v>91</v>
      </c>
      <c r="F142" s="1627">
        <v>8</v>
      </c>
      <c r="G142" s="1627">
        <v>1</v>
      </c>
      <c r="H142" s="1627">
        <v>30</v>
      </c>
      <c r="I142" s="1627">
        <v>15</v>
      </c>
      <c r="J142" s="1627">
        <v>17</v>
      </c>
      <c r="K142" s="1627">
        <v>11</v>
      </c>
      <c r="L142" s="1627">
        <v>1</v>
      </c>
      <c r="M142" s="1627">
        <v>7</v>
      </c>
      <c r="N142" s="1628">
        <v>0</v>
      </c>
      <c r="O142" s="1627">
        <v>1</v>
      </c>
    </row>
    <row r="143" spans="2:15">
      <c r="B143" s="1548"/>
      <c r="C143" s="1548"/>
      <c r="D143" s="1109" t="s">
        <v>999</v>
      </c>
      <c r="E143" s="1111">
        <v>62</v>
      </c>
      <c r="F143" s="1627">
        <v>13</v>
      </c>
      <c r="G143" s="1627">
        <v>2</v>
      </c>
      <c r="H143" s="1627">
        <v>17</v>
      </c>
      <c r="I143" s="1627">
        <v>9</v>
      </c>
      <c r="J143" s="1627">
        <v>10</v>
      </c>
      <c r="K143" s="1627">
        <v>5</v>
      </c>
      <c r="L143" s="1628">
        <v>0</v>
      </c>
      <c r="M143" s="1627">
        <v>6</v>
      </c>
      <c r="N143" s="1628">
        <v>0</v>
      </c>
      <c r="O143" s="1628">
        <v>0</v>
      </c>
    </row>
    <row r="144" spans="2:15" ht="28.5">
      <c r="B144" s="1548"/>
      <c r="C144" s="1548"/>
      <c r="D144" s="1109" t="s">
        <v>1000</v>
      </c>
      <c r="E144" s="1111">
        <v>747</v>
      </c>
      <c r="F144" s="1627">
        <v>323</v>
      </c>
      <c r="G144" s="1627">
        <v>4</v>
      </c>
      <c r="H144" s="1627">
        <v>240</v>
      </c>
      <c r="I144" s="1627">
        <v>49</v>
      </c>
      <c r="J144" s="1627">
        <v>74</v>
      </c>
      <c r="K144" s="1627">
        <v>19</v>
      </c>
      <c r="L144" s="1627">
        <v>1</v>
      </c>
      <c r="M144" s="1627">
        <v>14</v>
      </c>
      <c r="N144" s="1627">
        <v>1</v>
      </c>
      <c r="O144" s="1627">
        <v>22</v>
      </c>
    </row>
    <row r="145" spans="2:15">
      <c r="B145" s="1548" t="s">
        <v>119</v>
      </c>
      <c r="C145" s="1548" t="s">
        <v>70</v>
      </c>
      <c r="D145" s="1110" t="s">
        <v>49</v>
      </c>
      <c r="E145" s="1111">
        <v>1299</v>
      </c>
      <c r="F145" s="1627">
        <v>168</v>
      </c>
      <c r="G145" s="1627">
        <v>43</v>
      </c>
      <c r="H145" s="1627">
        <v>545</v>
      </c>
      <c r="I145" s="1627">
        <v>83</v>
      </c>
      <c r="J145" s="1627">
        <v>184</v>
      </c>
      <c r="K145" s="1627">
        <v>70</v>
      </c>
      <c r="L145" s="1627">
        <v>13</v>
      </c>
      <c r="M145" s="1627">
        <v>81</v>
      </c>
      <c r="N145" s="1627">
        <v>7</v>
      </c>
      <c r="O145" s="1627">
        <v>34</v>
      </c>
    </row>
    <row r="146" spans="2:15" ht="28.5">
      <c r="B146" s="1548"/>
      <c r="C146" s="1548"/>
      <c r="D146" s="1109" t="s">
        <v>1329</v>
      </c>
      <c r="E146" s="1111">
        <v>97</v>
      </c>
      <c r="F146" s="1627">
        <v>6</v>
      </c>
      <c r="G146" s="1628">
        <v>0</v>
      </c>
      <c r="H146" s="1628">
        <v>0</v>
      </c>
      <c r="I146" s="1628">
        <v>0</v>
      </c>
      <c r="J146" s="1627">
        <v>19</v>
      </c>
      <c r="K146" s="1628">
        <v>0</v>
      </c>
      <c r="L146" s="1628">
        <v>0</v>
      </c>
      <c r="M146" s="1628">
        <v>0</v>
      </c>
      <c r="N146" s="1628">
        <v>0</v>
      </c>
      <c r="O146" s="1627">
        <v>1</v>
      </c>
    </row>
    <row r="147" spans="2:15">
      <c r="B147" s="1548"/>
      <c r="C147" s="1548"/>
      <c r="D147" s="1109" t="s">
        <v>96</v>
      </c>
      <c r="E147" s="1111">
        <v>19</v>
      </c>
      <c r="F147" s="1627">
        <v>2</v>
      </c>
      <c r="G147" s="1628">
        <v>0</v>
      </c>
      <c r="H147" s="1628">
        <v>0</v>
      </c>
      <c r="I147" s="1628">
        <v>0</v>
      </c>
      <c r="J147" s="1627">
        <v>6</v>
      </c>
      <c r="K147" s="1627">
        <v>9</v>
      </c>
      <c r="L147" s="1628">
        <v>0</v>
      </c>
      <c r="M147" s="1628">
        <v>0</v>
      </c>
      <c r="N147" s="1628">
        <v>0</v>
      </c>
      <c r="O147" s="1627">
        <v>2</v>
      </c>
    </row>
    <row r="148" spans="2:15">
      <c r="B148" s="1548"/>
      <c r="C148" s="1548"/>
      <c r="D148" s="1109" t="s">
        <v>998</v>
      </c>
      <c r="E148" s="1111">
        <v>163</v>
      </c>
      <c r="F148" s="1627">
        <v>6</v>
      </c>
      <c r="G148" s="1627">
        <v>1</v>
      </c>
      <c r="H148" s="1627">
        <v>54</v>
      </c>
      <c r="I148" s="1627">
        <v>27</v>
      </c>
      <c r="J148" s="1627">
        <v>22</v>
      </c>
      <c r="K148" s="1627">
        <v>28</v>
      </c>
      <c r="L148" s="1627">
        <v>2</v>
      </c>
      <c r="M148" s="1627">
        <v>19</v>
      </c>
      <c r="N148" s="1628">
        <v>0</v>
      </c>
      <c r="O148" s="1627">
        <v>4</v>
      </c>
    </row>
    <row r="149" spans="2:15">
      <c r="B149" s="1548"/>
      <c r="C149" s="1548"/>
      <c r="D149" s="1109" t="s">
        <v>999</v>
      </c>
      <c r="E149" s="1111">
        <v>107</v>
      </c>
      <c r="F149" s="1627">
        <v>3</v>
      </c>
      <c r="G149" s="1628">
        <v>0</v>
      </c>
      <c r="H149" s="1627">
        <v>38</v>
      </c>
      <c r="I149" s="1627">
        <v>14</v>
      </c>
      <c r="J149" s="1627">
        <v>18</v>
      </c>
      <c r="K149" s="1627">
        <v>12</v>
      </c>
      <c r="L149" s="1627">
        <v>4</v>
      </c>
      <c r="M149" s="1627">
        <v>16</v>
      </c>
      <c r="N149" s="1628">
        <v>0</v>
      </c>
      <c r="O149" s="1627">
        <v>2</v>
      </c>
    </row>
    <row r="150" spans="2:15" ht="28.5">
      <c r="B150" s="1548"/>
      <c r="C150" s="1548"/>
      <c r="D150" s="1109" t="s">
        <v>1000</v>
      </c>
      <c r="E150" s="1111">
        <v>913</v>
      </c>
      <c r="F150" s="1627">
        <v>151</v>
      </c>
      <c r="G150" s="1627">
        <v>42</v>
      </c>
      <c r="H150" s="1627">
        <v>453</v>
      </c>
      <c r="I150" s="1627">
        <v>42</v>
      </c>
      <c r="J150" s="1627">
        <v>119</v>
      </c>
      <c r="K150" s="1627">
        <v>21</v>
      </c>
      <c r="L150" s="1627">
        <v>7</v>
      </c>
      <c r="M150" s="1627">
        <v>46</v>
      </c>
      <c r="N150" s="1627">
        <v>7</v>
      </c>
      <c r="O150" s="1627">
        <v>25</v>
      </c>
    </row>
    <row r="151" spans="2:15">
      <c r="B151" s="1548"/>
      <c r="C151" s="1548" t="s">
        <v>71</v>
      </c>
      <c r="D151" s="1110" t="s">
        <v>49</v>
      </c>
      <c r="E151" s="1111">
        <v>1089</v>
      </c>
      <c r="F151" s="1627">
        <v>240</v>
      </c>
      <c r="G151" s="1627">
        <v>41</v>
      </c>
      <c r="H151" s="1627">
        <v>470</v>
      </c>
      <c r="I151" s="1627">
        <v>60</v>
      </c>
      <c r="J151" s="1627">
        <v>126</v>
      </c>
      <c r="K151" s="1627">
        <v>39</v>
      </c>
      <c r="L151" s="1627">
        <v>4</v>
      </c>
      <c r="M151" s="1627">
        <v>37</v>
      </c>
      <c r="N151" s="1627">
        <v>2</v>
      </c>
      <c r="O151" s="1627">
        <v>28</v>
      </c>
    </row>
    <row r="152" spans="2:15" ht="28.5">
      <c r="B152" s="1548"/>
      <c r="C152" s="1548"/>
      <c r="D152" s="1109" t="s">
        <v>1329</v>
      </c>
      <c r="E152" s="1111">
        <v>61</v>
      </c>
      <c r="F152" s="1627">
        <v>6</v>
      </c>
      <c r="G152" s="1628">
        <v>0</v>
      </c>
      <c r="H152" s="1628">
        <v>0</v>
      </c>
      <c r="I152" s="1628">
        <v>0</v>
      </c>
      <c r="J152" s="1627">
        <v>13</v>
      </c>
      <c r="K152" s="1628">
        <v>0</v>
      </c>
      <c r="L152" s="1628">
        <v>0</v>
      </c>
      <c r="M152" s="1628">
        <v>0</v>
      </c>
      <c r="N152" s="1628">
        <v>0</v>
      </c>
      <c r="O152" s="1628">
        <v>0</v>
      </c>
    </row>
    <row r="153" spans="2:15">
      <c r="B153" s="1548"/>
      <c r="C153" s="1548"/>
      <c r="D153" s="1109" t="s">
        <v>96</v>
      </c>
      <c r="E153" s="1111">
        <v>13</v>
      </c>
      <c r="F153" s="1627">
        <v>2</v>
      </c>
      <c r="G153" s="1628">
        <v>0</v>
      </c>
      <c r="H153" s="1628">
        <v>0</v>
      </c>
      <c r="I153" s="1628">
        <v>0</v>
      </c>
      <c r="J153" s="1627">
        <v>7</v>
      </c>
      <c r="K153" s="1627">
        <v>3</v>
      </c>
      <c r="L153" s="1628">
        <v>0</v>
      </c>
      <c r="M153" s="1628">
        <v>0</v>
      </c>
      <c r="N153" s="1628">
        <v>0</v>
      </c>
      <c r="O153" s="1627">
        <v>1</v>
      </c>
    </row>
    <row r="154" spans="2:15">
      <c r="B154" s="1548"/>
      <c r="C154" s="1548"/>
      <c r="D154" s="1109" t="s">
        <v>998</v>
      </c>
      <c r="E154" s="1111">
        <v>83</v>
      </c>
      <c r="F154" s="1627">
        <v>6</v>
      </c>
      <c r="G154" s="1627">
        <v>1</v>
      </c>
      <c r="H154" s="1627">
        <v>26</v>
      </c>
      <c r="I154" s="1627">
        <v>17</v>
      </c>
      <c r="J154" s="1627">
        <v>7</v>
      </c>
      <c r="K154" s="1627">
        <v>10</v>
      </c>
      <c r="L154" s="1627">
        <v>1</v>
      </c>
      <c r="M154" s="1627">
        <v>11</v>
      </c>
      <c r="N154" s="1628">
        <v>0</v>
      </c>
      <c r="O154" s="1627">
        <v>4</v>
      </c>
    </row>
    <row r="155" spans="2:15">
      <c r="B155" s="1548"/>
      <c r="C155" s="1548"/>
      <c r="D155" s="1109" t="s">
        <v>999</v>
      </c>
      <c r="E155" s="1111">
        <v>77</v>
      </c>
      <c r="F155" s="1627">
        <v>5</v>
      </c>
      <c r="G155" s="1628">
        <v>0</v>
      </c>
      <c r="H155" s="1627">
        <v>38</v>
      </c>
      <c r="I155" s="1627">
        <v>16</v>
      </c>
      <c r="J155" s="1627">
        <v>6</v>
      </c>
      <c r="K155" s="1627">
        <v>5</v>
      </c>
      <c r="L155" s="1628">
        <v>0</v>
      </c>
      <c r="M155" s="1627">
        <v>5</v>
      </c>
      <c r="N155" s="1628">
        <v>0</v>
      </c>
      <c r="O155" s="1627">
        <v>2</v>
      </c>
    </row>
    <row r="156" spans="2:15" ht="28.5">
      <c r="B156" s="1548"/>
      <c r="C156" s="1548"/>
      <c r="D156" s="1109" t="s">
        <v>1000</v>
      </c>
      <c r="E156" s="1111">
        <v>855</v>
      </c>
      <c r="F156" s="1627">
        <v>221</v>
      </c>
      <c r="G156" s="1627">
        <v>40</v>
      </c>
      <c r="H156" s="1627">
        <v>406</v>
      </c>
      <c r="I156" s="1627">
        <v>27</v>
      </c>
      <c r="J156" s="1627">
        <v>93</v>
      </c>
      <c r="K156" s="1627">
        <v>21</v>
      </c>
      <c r="L156" s="1627">
        <v>3</v>
      </c>
      <c r="M156" s="1627">
        <v>21</v>
      </c>
      <c r="N156" s="1627">
        <v>2</v>
      </c>
      <c r="O156" s="1627">
        <v>21</v>
      </c>
    </row>
    <row r="157" spans="2:15">
      <c r="B157" s="1548" t="s">
        <v>132</v>
      </c>
      <c r="C157" s="1548" t="s">
        <v>70</v>
      </c>
      <c r="D157" s="1110" t="s">
        <v>49</v>
      </c>
      <c r="E157" s="1111">
        <v>2368</v>
      </c>
      <c r="F157" s="1627">
        <v>478</v>
      </c>
      <c r="G157" s="1627">
        <v>8</v>
      </c>
      <c r="H157" s="1627">
        <v>567</v>
      </c>
      <c r="I157" s="1627">
        <v>156</v>
      </c>
      <c r="J157" s="1627">
        <v>633</v>
      </c>
      <c r="K157" s="1627">
        <v>195</v>
      </c>
      <c r="L157" s="1627">
        <v>15</v>
      </c>
      <c r="M157" s="1627">
        <v>40</v>
      </c>
      <c r="N157" s="1628">
        <v>0</v>
      </c>
      <c r="O157" s="1627">
        <v>163</v>
      </c>
    </row>
    <row r="158" spans="2:15" ht="28.5">
      <c r="B158" s="1548"/>
      <c r="C158" s="1548"/>
      <c r="D158" s="1109" t="s">
        <v>1329</v>
      </c>
      <c r="E158" s="1111">
        <v>145</v>
      </c>
      <c r="F158" s="1627">
        <v>7</v>
      </c>
      <c r="G158" s="1628">
        <v>0</v>
      </c>
      <c r="H158" s="1628">
        <v>0</v>
      </c>
      <c r="I158" s="1628">
        <v>0</v>
      </c>
      <c r="J158" s="1627">
        <v>19</v>
      </c>
      <c r="K158" s="1628">
        <v>0</v>
      </c>
      <c r="L158" s="1628">
        <v>0</v>
      </c>
      <c r="M158" s="1628">
        <v>0</v>
      </c>
      <c r="N158" s="1628">
        <v>0</v>
      </c>
      <c r="O158" s="1627">
        <v>6</v>
      </c>
    </row>
    <row r="159" spans="2:15">
      <c r="B159" s="1548"/>
      <c r="C159" s="1548"/>
      <c r="D159" s="1109" t="s">
        <v>96</v>
      </c>
      <c r="E159" s="1111">
        <v>51</v>
      </c>
      <c r="F159" s="1627">
        <v>1</v>
      </c>
      <c r="G159" s="1628">
        <v>0</v>
      </c>
      <c r="H159" s="1628">
        <v>0</v>
      </c>
      <c r="I159" s="1628">
        <v>0</v>
      </c>
      <c r="J159" s="1627">
        <v>29</v>
      </c>
      <c r="K159" s="1627">
        <v>20</v>
      </c>
      <c r="L159" s="1628">
        <v>0</v>
      </c>
      <c r="M159" s="1628">
        <v>0</v>
      </c>
      <c r="N159" s="1628">
        <v>0</v>
      </c>
      <c r="O159" s="1627">
        <v>1</v>
      </c>
    </row>
    <row r="160" spans="2:15">
      <c r="B160" s="1548"/>
      <c r="C160" s="1548"/>
      <c r="D160" s="1109" t="s">
        <v>998</v>
      </c>
      <c r="E160" s="1111">
        <v>504</v>
      </c>
      <c r="F160" s="1627">
        <v>28</v>
      </c>
      <c r="G160" s="1628">
        <v>0</v>
      </c>
      <c r="H160" s="1627">
        <v>100</v>
      </c>
      <c r="I160" s="1627">
        <v>72</v>
      </c>
      <c r="J160" s="1627">
        <v>168</v>
      </c>
      <c r="K160" s="1627">
        <v>92</v>
      </c>
      <c r="L160" s="1627">
        <v>4</v>
      </c>
      <c r="M160" s="1627">
        <v>9</v>
      </c>
      <c r="N160" s="1628">
        <v>0</v>
      </c>
      <c r="O160" s="1627">
        <v>31</v>
      </c>
    </row>
    <row r="161" spans="2:15">
      <c r="B161" s="1548"/>
      <c r="C161" s="1548"/>
      <c r="D161" s="1109" t="s">
        <v>999</v>
      </c>
      <c r="E161" s="1111">
        <v>242</v>
      </c>
      <c r="F161" s="1627">
        <v>28</v>
      </c>
      <c r="G161" s="1627">
        <v>1</v>
      </c>
      <c r="H161" s="1627">
        <v>76</v>
      </c>
      <c r="I161" s="1627">
        <v>27</v>
      </c>
      <c r="J161" s="1627">
        <v>58</v>
      </c>
      <c r="K161" s="1627">
        <v>22</v>
      </c>
      <c r="L161" s="1627">
        <v>6</v>
      </c>
      <c r="M161" s="1627">
        <v>6</v>
      </c>
      <c r="N161" s="1628">
        <v>0</v>
      </c>
      <c r="O161" s="1627">
        <v>18</v>
      </c>
    </row>
    <row r="162" spans="2:15" ht="28.5">
      <c r="B162" s="1548"/>
      <c r="C162" s="1548"/>
      <c r="D162" s="1109" t="s">
        <v>1000</v>
      </c>
      <c r="E162" s="1111">
        <v>1426</v>
      </c>
      <c r="F162" s="1627">
        <v>414</v>
      </c>
      <c r="G162" s="1627">
        <v>7</v>
      </c>
      <c r="H162" s="1627">
        <v>391</v>
      </c>
      <c r="I162" s="1627">
        <v>57</v>
      </c>
      <c r="J162" s="1627">
        <v>359</v>
      </c>
      <c r="K162" s="1627">
        <v>61</v>
      </c>
      <c r="L162" s="1627">
        <v>5</v>
      </c>
      <c r="M162" s="1627">
        <v>25</v>
      </c>
      <c r="N162" s="1628">
        <v>0</v>
      </c>
      <c r="O162" s="1627">
        <v>107</v>
      </c>
    </row>
    <row r="163" spans="2:15">
      <c r="B163" s="1548"/>
      <c r="C163" s="1548" t="s">
        <v>71</v>
      </c>
      <c r="D163" s="1110" t="s">
        <v>49</v>
      </c>
      <c r="E163" s="1111">
        <v>1583</v>
      </c>
      <c r="F163" s="1627">
        <v>379</v>
      </c>
      <c r="G163" s="1627">
        <v>8</v>
      </c>
      <c r="H163" s="1627">
        <v>395</v>
      </c>
      <c r="I163" s="1627">
        <v>88</v>
      </c>
      <c r="J163" s="1627">
        <v>356</v>
      </c>
      <c r="K163" s="1627">
        <v>82</v>
      </c>
      <c r="L163" s="1627">
        <v>5</v>
      </c>
      <c r="M163" s="1627">
        <v>38</v>
      </c>
      <c r="N163" s="1627">
        <v>1</v>
      </c>
      <c r="O163" s="1627">
        <v>143</v>
      </c>
    </row>
    <row r="164" spans="2:15" ht="28.5">
      <c r="B164" s="1548"/>
      <c r="C164" s="1548"/>
      <c r="D164" s="1109" t="s">
        <v>1329</v>
      </c>
      <c r="E164" s="1111">
        <v>105</v>
      </c>
      <c r="F164" s="1627">
        <v>4</v>
      </c>
      <c r="G164" s="1628">
        <v>0</v>
      </c>
      <c r="H164" s="1628">
        <v>0</v>
      </c>
      <c r="I164" s="1628">
        <v>0</v>
      </c>
      <c r="J164" s="1627">
        <v>11</v>
      </c>
      <c r="K164" s="1628">
        <v>0</v>
      </c>
      <c r="L164" s="1628">
        <v>0</v>
      </c>
      <c r="M164" s="1628">
        <v>0</v>
      </c>
      <c r="N164" s="1628">
        <v>0</v>
      </c>
      <c r="O164" s="1627">
        <v>2</v>
      </c>
    </row>
    <row r="165" spans="2:15">
      <c r="B165" s="1548"/>
      <c r="C165" s="1548"/>
      <c r="D165" s="1109" t="s">
        <v>96</v>
      </c>
      <c r="E165" s="1111">
        <v>17</v>
      </c>
      <c r="F165" s="1627">
        <v>1</v>
      </c>
      <c r="G165" s="1628">
        <v>0</v>
      </c>
      <c r="H165" s="1628">
        <v>0</v>
      </c>
      <c r="I165" s="1628">
        <v>0</v>
      </c>
      <c r="J165" s="1627">
        <v>9</v>
      </c>
      <c r="K165" s="1627">
        <v>6</v>
      </c>
      <c r="L165" s="1628">
        <v>0</v>
      </c>
      <c r="M165" s="1628">
        <v>0</v>
      </c>
      <c r="N165" s="1628">
        <v>0</v>
      </c>
      <c r="O165" s="1627">
        <v>1</v>
      </c>
    </row>
    <row r="166" spans="2:15">
      <c r="B166" s="1548"/>
      <c r="C166" s="1548"/>
      <c r="D166" s="1109" t="s">
        <v>998</v>
      </c>
      <c r="E166" s="1111">
        <v>202</v>
      </c>
      <c r="F166" s="1627">
        <v>16</v>
      </c>
      <c r="G166" s="1627">
        <v>1</v>
      </c>
      <c r="H166" s="1627">
        <v>41</v>
      </c>
      <c r="I166" s="1627">
        <v>31</v>
      </c>
      <c r="J166" s="1627">
        <v>58</v>
      </c>
      <c r="K166" s="1627">
        <v>33</v>
      </c>
      <c r="L166" s="1628">
        <v>0</v>
      </c>
      <c r="M166" s="1627">
        <v>10</v>
      </c>
      <c r="N166" s="1627">
        <v>1</v>
      </c>
      <c r="O166" s="1627">
        <v>11</v>
      </c>
    </row>
    <row r="167" spans="2:15">
      <c r="B167" s="1548"/>
      <c r="C167" s="1548"/>
      <c r="D167" s="1109" t="s">
        <v>999</v>
      </c>
      <c r="E167" s="1111">
        <v>173</v>
      </c>
      <c r="F167" s="1627">
        <v>24</v>
      </c>
      <c r="G167" s="1628">
        <v>0</v>
      </c>
      <c r="H167" s="1627">
        <v>53</v>
      </c>
      <c r="I167" s="1627">
        <v>17</v>
      </c>
      <c r="J167" s="1627">
        <v>40</v>
      </c>
      <c r="K167" s="1627">
        <v>17</v>
      </c>
      <c r="L167" s="1627">
        <v>2</v>
      </c>
      <c r="M167" s="1627">
        <v>10</v>
      </c>
      <c r="N167" s="1628">
        <v>0</v>
      </c>
      <c r="O167" s="1627">
        <v>10</v>
      </c>
    </row>
    <row r="168" spans="2:15" ht="28.5">
      <c r="B168" s="1548"/>
      <c r="C168" s="1548"/>
      <c r="D168" s="1109" t="s">
        <v>1000</v>
      </c>
      <c r="E168" s="1111">
        <v>1086</v>
      </c>
      <c r="F168" s="1627">
        <v>334</v>
      </c>
      <c r="G168" s="1627">
        <v>7</v>
      </c>
      <c r="H168" s="1627">
        <v>301</v>
      </c>
      <c r="I168" s="1627">
        <v>40</v>
      </c>
      <c r="J168" s="1627">
        <v>238</v>
      </c>
      <c r="K168" s="1627">
        <v>26</v>
      </c>
      <c r="L168" s="1627">
        <v>3</v>
      </c>
      <c r="M168" s="1627">
        <v>18</v>
      </c>
      <c r="N168" s="1628">
        <v>0</v>
      </c>
      <c r="O168" s="1627">
        <v>119</v>
      </c>
    </row>
    <row r="169" spans="2:15">
      <c r="B169" s="1548" t="s">
        <v>117</v>
      </c>
      <c r="C169" s="1548" t="s">
        <v>70</v>
      </c>
      <c r="D169" s="1110" t="s">
        <v>49</v>
      </c>
      <c r="E169" s="1111">
        <v>3836</v>
      </c>
      <c r="F169" s="1627">
        <v>763</v>
      </c>
      <c r="G169" s="1627">
        <v>66</v>
      </c>
      <c r="H169" s="1627">
        <v>1148</v>
      </c>
      <c r="I169" s="1627">
        <v>287</v>
      </c>
      <c r="J169" s="1627">
        <v>710</v>
      </c>
      <c r="K169" s="1627">
        <v>331</v>
      </c>
      <c r="L169" s="1627">
        <v>13</v>
      </c>
      <c r="M169" s="1627">
        <v>145</v>
      </c>
      <c r="N169" s="1627">
        <v>3</v>
      </c>
      <c r="O169" s="1627">
        <v>216</v>
      </c>
    </row>
    <row r="170" spans="2:15" ht="28.5">
      <c r="B170" s="1548"/>
      <c r="C170" s="1548"/>
      <c r="D170" s="1109" t="s">
        <v>1329</v>
      </c>
      <c r="E170" s="1111">
        <v>199</v>
      </c>
      <c r="F170" s="1627">
        <v>14</v>
      </c>
      <c r="G170" s="1628">
        <v>0</v>
      </c>
      <c r="H170" s="1628">
        <v>0</v>
      </c>
      <c r="I170" s="1628">
        <v>0</v>
      </c>
      <c r="J170" s="1627">
        <v>26</v>
      </c>
      <c r="K170" s="1628">
        <v>0</v>
      </c>
      <c r="L170" s="1628">
        <v>0</v>
      </c>
      <c r="M170" s="1628">
        <v>0</v>
      </c>
      <c r="N170" s="1628">
        <v>0</v>
      </c>
      <c r="O170" s="1627">
        <v>5</v>
      </c>
    </row>
    <row r="171" spans="2:15">
      <c r="B171" s="1548"/>
      <c r="C171" s="1548"/>
      <c r="D171" s="1109" t="s">
        <v>96</v>
      </c>
      <c r="E171" s="1111">
        <v>71</v>
      </c>
      <c r="F171" s="1627">
        <v>5</v>
      </c>
      <c r="G171" s="1628">
        <v>0</v>
      </c>
      <c r="H171" s="1628">
        <v>0</v>
      </c>
      <c r="I171" s="1628">
        <v>0</v>
      </c>
      <c r="J171" s="1627">
        <v>41</v>
      </c>
      <c r="K171" s="1627">
        <v>22</v>
      </c>
      <c r="L171" s="1628">
        <v>0</v>
      </c>
      <c r="M171" s="1628">
        <v>0</v>
      </c>
      <c r="N171" s="1628">
        <v>0</v>
      </c>
      <c r="O171" s="1627">
        <v>3</v>
      </c>
    </row>
    <row r="172" spans="2:15">
      <c r="B172" s="1548"/>
      <c r="C172" s="1548"/>
      <c r="D172" s="1109" t="s">
        <v>998</v>
      </c>
      <c r="E172" s="1111">
        <v>665</v>
      </c>
      <c r="F172" s="1627">
        <v>41</v>
      </c>
      <c r="G172" s="1627">
        <v>3</v>
      </c>
      <c r="H172" s="1627">
        <v>164</v>
      </c>
      <c r="I172" s="1627">
        <v>96</v>
      </c>
      <c r="J172" s="1627">
        <v>137</v>
      </c>
      <c r="K172" s="1627">
        <v>154</v>
      </c>
      <c r="L172" s="1627">
        <v>8</v>
      </c>
      <c r="M172" s="1627">
        <v>34</v>
      </c>
      <c r="N172" s="1627">
        <v>1</v>
      </c>
      <c r="O172" s="1627">
        <v>27</v>
      </c>
    </row>
    <row r="173" spans="2:15">
      <c r="B173" s="1548"/>
      <c r="C173" s="1548"/>
      <c r="D173" s="1109" t="s">
        <v>999</v>
      </c>
      <c r="E173" s="1111">
        <v>430</v>
      </c>
      <c r="F173" s="1627">
        <v>44</v>
      </c>
      <c r="G173" s="1627">
        <v>3</v>
      </c>
      <c r="H173" s="1627">
        <v>124</v>
      </c>
      <c r="I173" s="1627">
        <v>72</v>
      </c>
      <c r="J173" s="1627">
        <v>99</v>
      </c>
      <c r="K173" s="1627">
        <v>51</v>
      </c>
      <c r="L173" s="1627">
        <v>1</v>
      </c>
      <c r="M173" s="1627">
        <v>21</v>
      </c>
      <c r="N173" s="1628">
        <v>0</v>
      </c>
      <c r="O173" s="1627">
        <v>15</v>
      </c>
    </row>
    <row r="174" spans="2:15" ht="28.5">
      <c r="B174" s="1548"/>
      <c r="C174" s="1548"/>
      <c r="D174" s="1109" t="s">
        <v>1000</v>
      </c>
      <c r="E174" s="1111">
        <v>2471</v>
      </c>
      <c r="F174" s="1627">
        <v>659</v>
      </c>
      <c r="G174" s="1627">
        <v>60</v>
      </c>
      <c r="H174" s="1627">
        <v>860</v>
      </c>
      <c r="I174" s="1627">
        <v>119</v>
      </c>
      <c r="J174" s="1627">
        <v>407</v>
      </c>
      <c r="K174" s="1627">
        <v>104</v>
      </c>
      <c r="L174" s="1627">
        <v>4</v>
      </c>
      <c r="M174" s="1627">
        <v>90</v>
      </c>
      <c r="N174" s="1627">
        <v>2</v>
      </c>
      <c r="O174" s="1627">
        <v>166</v>
      </c>
    </row>
    <row r="175" spans="2:15">
      <c r="B175" s="1548"/>
      <c r="C175" s="1548" t="s">
        <v>71</v>
      </c>
      <c r="D175" s="1110" t="s">
        <v>49</v>
      </c>
      <c r="E175" s="1111">
        <v>2941</v>
      </c>
      <c r="F175" s="1627">
        <v>745</v>
      </c>
      <c r="G175" s="1627">
        <v>49</v>
      </c>
      <c r="H175" s="1627">
        <v>891</v>
      </c>
      <c r="I175" s="1627">
        <v>181</v>
      </c>
      <c r="J175" s="1627">
        <v>502</v>
      </c>
      <c r="K175" s="1627">
        <v>168</v>
      </c>
      <c r="L175" s="1627">
        <v>7</v>
      </c>
      <c r="M175" s="1627">
        <v>81</v>
      </c>
      <c r="N175" s="1627">
        <v>1</v>
      </c>
      <c r="O175" s="1627">
        <v>167</v>
      </c>
    </row>
    <row r="176" spans="2:15" ht="28.5">
      <c r="B176" s="1548"/>
      <c r="C176" s="1548"/>
      <c r="D176" s="1109" t="s">
        <v>1329</v>
      </c>
      <c r="E176" s="1111">
        <v>189</v>
      </c>
      <c r="F176" s="1627">
        <v>12</v>
      </c>
      <c r="G176" s="1628">
        <v>0</v>
      </c>
      <c r="H176" s="1628">
        <v>0</v>
      </c>
      <c r="I176" s="1628">
        <v>0</v>
      </c>
      <c r="J176" s="1627">
        <v>24</v>
      </c>
      <c r="K176" s="1628">
        <v>0</v>
      </c>
      <c r="L176" s="1628">
        <v>0</v>
      </c>
      <c r="M176" s="1628">
        <v>0</v>
      </c>
      <c r="N176" s="1628">
        <v>0</v>
      </c>
      <c r="O176" s="1627">
        <v>4</v>
      </c>
    </row>
    <row r="177" spans="2:15">
      <c r="B177" s="1548"/>
      <c r="C177" s="1548"/>
      <c r="D177" s="1109" t="s">
        <v>96</v>
      </c>
      <c r="E177" s="1111">
        <v>23</v>
      </c>
      <c r="F177" s="1627">
        <v>1</v>
      </c>
      <c r="G177" s="1628">
        <v>0</v>
      </c>
      <c r="H177" s="1628">
        <v>0</v>
      </c>
      <c r="I177" s="1628">
        <v>0</v>
      </c>
      <c r="J177" s="1627">
        <v>9</v>
      </c>
      <c r="K177" s="1627">
        <v>13</v>
      </c>
      <c r="L177" s="1628">
        <v>0</v>
      </c>
      <c r="M177" s="1628">
        <v>0</v>
      </c>
      <c r="N177" s="1628">
        <v>0</v>
      </c>
      <c r="O177" s="1628">
        <v>0</v>
      </c>
    </row>
    <row r="178" spans="2:15">
      <c r="B178" s="1548"/>
      <c r="C178" s="1548"/>
      <c r="D178" s="1109" t="s">
        <v>998</v>
      </c>
      <c r="E178" s="1111">
        <v>308</v>
      </c>
      <c r="F178" s="1627">
        <v>30</v>
      </c>
      <c r="G178" s="1627">
        <v>1</v>
      </c>
      <c r="H178" s="1627">
        <v>79</v>
      </c>
      <c r="I178" s="1627">
        <v>50</v>
      </c>
      <c r="J178" s="1627">
        <v>62</v>
      </c>
      <c r="K178" s="1627">
        <v>50</v>
      </c>
      <c r="L178" s="1627">
        <v>2</v>
      </c>
      <c r="M178" s="1627">
        <v>19</v>
      </c>
      <c r="N178" s="1628">
        <v>0</v>
      </c>
      <c r="O178" s="1627">
        <v>15</v>
      </c>
    </row>
    <row r="179" spans="2:15">
      <c r="B179" s="1548"/>
      <c r="C179" s="1548"/>
      <c r="D179" s="1109" t="s">
        <v>999</v>
      </c>
      <c r="E179" s="1111">
        <v>259</v>
      </c>
      <c r="F179" s="1627">
        <v>29</v>
      </c>
      <c r="G179" s="1627">
        <v>3</v>
      </c>
      <c r="H179" s="1627">
        <v>72</v>
      </c>
      <c r="I179" s="1627">
        <v>42</v>
      </c>
      <c r="J179" s="1627">
        <v>58</v>
      </c>
      <c r="K179" s="1627">
        <v>25</v>
      </c>
      <c r="L179" s="1627">
        <v>2</v>
      </c>
      <c r="M179" s="1627">
        <v>16</v>
      </c>
      <c r="N179" s="1628">
        <v>0</v>
      </c>
      <c r="O179" s="1627">
        <v>12</v>
      </c>
    </row>
    <row r="180" spans="2:15" ht="28.5">
      <c r="B180" s="1548"/>
      <c r="C180" s="1548"/>
      <c r="D180" s="1109" t="s">
        <v>1000</v>
      </c>
      <c r="E180" s="1111">
        <v>2162</v>
      </c>
      <c r="F180" s="1627">
        <v>673</v>
      </c>
      <c r="G180" s="1627">
        <v>45</v>
      </c>
      <c r="H180" s="1627">
        <v>740</v>
      </c>
      <c r="I180" s="1627">
        <v>89</v>
      </c>
      <c r="J180" s="1627">
        <v>349</v>
      </c>
      <c r="K180" s="1627">
        <v>80</v>
      </c>
      <c r="L180" s="1627">
        <v>3</v>
      </c>
      <c r="M180" s="1627">
        <v>46</v>
      </c>
      <c r="N180" s="1627">
        <v>1</v>
      </c>
      <c r="O180" s="1627">
        <v>136</v>
      </c>
    </row>
    <row r="181" spans="2:15">
      <c r="B181" s="1548" t="s">
        <v>114</v>
      </c>
      <c r="C181" s="1548" t="s">
        <v>70</v>
      </c>
      <c r="D181" s="1110" t="s">
        <v>49</v>
      </c>
      <c r="E181" s="1111">
        <v>330</v>
      </c>
      <c r="F181" s="1627">
        <v>46</v>
      </c>
      <c r="G181" s="1627">
        <v>6</v>
      </c>
      <c r="H181" s="1627">
        <v>102</v>
      </c>
      <c r="I181" s="1627">
        <v>20</v>
      </c>
      <c r="J181" s="1627">
        <v>72</v>
      </c>
      <c r="K181" s="1627">
        <v>23</v>
      </c>
      <c r="L181" s="1628">
        <v>0</v>
      </c>
      <c r="M181" s="1627">
        <v>8</v>
      </c>
      <c r="N181" s="1628">
        <v>0</v>
      </c>
      <c r="O181" s="1627">
        <v>24</v>
      </c>
    </row>
    <row r="182" spans="2:15" ht="28.5">
      <c r="B182" s="1548"/>
      <c r="C182" s="1548"/>
      <c r="D182" s="1109" t="s">
        <v>1329</v>
      </c>
      <c r="E182" s="1111">
        <v>45</v>
      </c>
      <c r="F182" s="1627">
        <v>3</v>
      </c>
      <c r="G182" s="1628">
        <v>0</v>
      </c>
      <c r="H182" s="1628">
        <v>0</v>
      </c>
      <c r="I182" s="1628">
        <v>0</v>
      </c>
      <c r="J182" s="1627">
        <v>10</v>
      </c>
      <c r="K182" s="1628">
        <v>0</v>
      </c>
      <c r="L182" s="1628">
        <v>0</v>
      </c>
      <c r="M182" s="1628">
        <v>0</v>
      </c>
      <c r="N182" s="1628">
        <v>0</v>
      </c>
      <c r="O182" s="1627">
        <v>3</v>
      </c>
    </row>
    <row r="183" spans="2:15">
      <c r="B183" s="1548"/>
      <c r="C183" s="1548"/>
      <c r="D183" s="1109" t="s">
        <v>96</v>
      </c>
      <c r="E183" s="1111">
        <v>13</v>
      </c>
      <c r="F183" s="1627">
        <v>2</v>
      </c>
      <c r="G183" s="1628">
        <v>0</v>
      </c>
      <c r="H183" s="1628">
        <v>0</v>
      </c>
      <c r="I183" s="1628">
        <v>0</v>
      </c>
      <c r="J183" s="1627">
        <v>9</v>
      </c>
      <c r="K183" s="1627">
        <v>2</v>
      </c>
      <c r="L183" s="1628">
        <v>0</v>
      </c>
      <c r="M183" s="1628">
        <v>0</v>
      </c>
      <c r="N183" s="1628">
        <v>0</v>
      </c>
      <c r="O183" s="1628">
        <v>0</v>
      </c>
    </row>
    <row r="184" spans="2:15">
      <c r="B184" s="1548"/>
      <c r="C184" s="1548"/>
      <c r="D184" s="1109" t="s">
        <v>998</v>
      </c>
      <c r="E184" s="1111">
        <v>72</v>
      </c>
      <c r="F184" s="1627">
        <v>3</v>
      </c>
      <c r="G184" s="1628">
        <v>0</v>
      </c>
      <c r="H184" s="1627">
        <v>24</v>
      </c>
      <c r="I184" s="1627">
        <v>10</v>
      </c>
      <c r="J184" s="1627">
        <v>15</v>
      </c>
      <c r="K184" s="1627">
        <v>13</v>
      </c>
      <c r="L184" s="1628">
        <v>0</v>
      </c>
      <c r="M184" s="1627">
        <v>3</v>
      </c>
      <c r="N184" s="1628">
        <v>0</v>
      </c>
      <c r="O184" s="1627">
        <v>4</v>
      </c>
    </row>
    <row r="185" spans="2:15">
      <c r="B185" s="1548"/>
      <c r="C185" s="1548"/>
      <c r="D185" s="1109" t="s">
        <v>999</v>
      </c>
      <c r="E185" s="1111">
        <v>37</v>
      </c>
      <c r="F185" s="1628">
        <v>0</v>
      </c>
      <c r="G185" s="1628">
        <v>0</v>
      </c>
      <c r="H185" s="1627">
        <v>16</v>
      </c>
      <c r="I185" s="1627">
        <v>3</v>
      </c>
      <c r="J185" s="1627">
        <v>10</v>
      </c>
      <c r="K185" s="1627">
        <v>5</v>
      </c>
      <c r="L185" s="1628">
        <v>0</v>
      </c>
      <c r="M185" s="1627">
        <v>3</v>
      </c>
      <c r="N185" s="1628">
        <v>0</v>
      </c>
      <c r="O185" s="1628">
        <v>0</v>
      </c>
    </row>
    <row r="186" spans="2:15" ht="28.5">
      <c r="B186" s="1548"/>
      <c r="C186" s="1548"/>
      <c r="D186" s="1109" t="s">
        <v>1000</v>
      </c>
      <c r="E186" s="1111">
        <v>163</v>
      </c>
      <c r="F186" s="1627">
        <v>38</v>
      </c>
      <c r="G186" s="1627">
        <v>6</v>
      </c>
      <c r="H186" s="1627">
        <v>62</v>
      </c>
      <c r="I186" s="1627">
        <v>7</v>
      </c>
      <c r="J186" s="1627">
        <v>28</v>
      </c>
      <c r="K186" s="1627">
        <v>3</v>
      </c>
      <c r="L186" s="1628">
        <v>0</v>
      </c>
      <c r="M186" s="1627">
        <v>2</v>
      </c>
      <c r="N186" s="1628">
        <v>0</v>
      </c>
      <c r="O186" s="1627">
        <v>17</v>
      </c>
    </row>
    <row r="187" spans="2:15">
      <c r="B187" s="1548"/>
      <c r="C187" s="1548" t="s">
        <v>71</v>
      </c>
      <c r="D187" s="1110" t="s">
        <v>49</v>
      </c>
      <c r="E187" s="1111">
        <v>266</v>
      </c>
      <c r="F187" s="1627">
        <v>60</v>
      </c>
      <c r="G187" s="1627">
        <v>7</v>
      </c>
      <c r="H187" s="1627">
        <v>70</v>
      </c>
      <c r="I187" s="1627">
        <v>9</v>
      </c>
      <c r="J187" s="1627">
        <v>54</v>
      </c>
      <c r="K187" s="1627">
        <v>11</v>
      </c>
      <c r="L187" s="1627">
        <v>1</v>
      </c>
      <c r="M187" s="1627">
        <v>2</v>
      </c>
      <c r="N187" s="1628">
        <v>0</v>
      </c>
      <c r="O187" s="1627">
        <v>15</v>
      </c>
    </row>
    <row r="188" spans="2:15" ht="28.5">
      <c r="B188" s="1548"/>
      <c r="C188" s="1548"/>
      <c r="D188" s="1109" t="s">
        <v>1329</v>
      </c>
      <c r="E188" s="1111">
        <v>48</v>
      </c>
      <c r="F188" s="1627">
        <v>2</v>
      </c>
      <c r="G188" s="1628">
        <v>0</v>
      </c>
      <c r="H188" s="1628">
        <v>0</v>
      </c>
      <c r="I188" s="1628">
        <v>0</v>
      </c>
      <c r="J188" s="1627">
        <v>9</v>
      </c>
      <c r="K188" s="1628">
        <v>0</v>
      </c>
      <c r="L188" s="1628">
        <v>0</v>
      </c>
      <c r="M188" s="1628">
        <v>0</v>
      </c>
      <c r="N188" s="1628">
        <v>0</v>
      </c>
      <c r="O188" s="1628">
        <v>0</v>
      </c>
    </row>
    <row r="189" spans="2:15">
      <c r="B189" s="1548"/>
      <c r="C189" s="1548"/>
      <c r="D189" s="1109" t="s">
        <v>96</v>
      </c>
      <c r="E189" s="1111">
        <v>9</v>
      </c>
      <c r="F189" s="1627">
        <v>1</v>
      </c>
      <c r="G189" s="1628">
        <v>0</v>
      </c>
      <c r="H189" s="1628">
        <v>0</v>
      </c>
      <c r="I189" s="1628">
        <v>0</v>
      </c>
      <c r="J189" s="1627">
        <v>7</v>
      </c>
      <c r="K189" s="1627">
        <v>1</v>
      </c>
      <c r="L189" s="1628">
        <v>0</v>
      </c>
      <c r="M189" s="1628">
        <v>0</v>
      </c>
      <c r="N189" s="1628">
        <v>0</v>
      </c>
      <c r="O189" s="1628">
        <v>0</v>
      </c>
    </row>
    <row r="190" spans="2:15">
      <c r="B190" s="1548"/>
      <c r="C190" s="1548"/>
      <c r="D190" s="1109" t="s">
        <v>998</v>
      </c>
      <c r="E190" s="1111">
        <v>34</v>
      </c>
      <c r="F190" s="1627">
        <v>1</v>
      </c>
      <c r="G190" s="1627">
        <v>1</v>
      </c>
      <c r="H190" s="1627">
        <v>7</v>
      </c>
      <c r="I190" s="1627">
        <v>6</v>
      </c>
      <c r="J190" s="1627">
        <v>9</v>
      </c>
      <c r="K190" s="1627">
        <v>6</v>
      </c>
      <c r="L190" s="1627">
        <v>1</v>
      </c>
      <c r="M190" s="1627">
        <v>2</v>
      </c>
      <c r="N190" s="1628">
        <v>0</v>
      </c>
      <c r="O190" s="1627">
        <v>1</v>
      </c>
    </row>
    <row r="191" spans="2:15">
      <c r="B191" s="1548"/>
      <c r="C191" s="1548"/>
      <c r="D191" s="1109" t="s">
        <v>999</v>
      </c>
      <c r="E191" s="1111">
        <v>18</v>
      </c>
      <c r="F191" s="1627">
        <v>1</v>
      </c>
      <c r="G191" s="1628">
        <v>0</v>
      </c>
      <c r="H191" s="1627">
        <v>7</v>
      </c>
      <c r="I191" s="1627">
        <v>2</v>
      </c>
      <c r="J191" s="1627">
        <v>4</v>
      </c>
      <c r="K191" s="1627">
        <v>3</v>
      </c>
      <c r="L191" s="1628">
        <v>0</v>
      </c>
      <c r="M191" s="1628">
        <v>0</v>
      </c>
      <c r="N191" s="1628">
        <v>0</v>
      </c>
      <c r="O191" s="1627">
        <v>1</v>
      </c>
    </row>
    <row r="192" spans="2:15" ht="28.5">
      <c r="B192" s="1548"/>
      <c r="C192" s="1548"/>
      <c r="D192" s="1109" t="s">
        <v>1000</v>
      </c>
      <c r="E192" s="1111">
        <v>157</v>
      </c>
      <c r="F192" s="1627">
        <v>55</v>
      </c>
      <c r="G192" s="1627">
        <v>6</v>
      </c>
      <c r="H192" s="1627">
        <v>56</v>
      </c>
      <c r="I192" s="1627">
        <v>1</v>
      </c>
      <c r="J192" s="1627">
        <v>25</v>
      </c>
      <c r="K192" s="1627">
        <v>1</v>
      </c>
      <c r="L192" s="1628">
        <v>0</v>
      </c>
      <c r="M192" s="1628">
        <v>0</v>
      </c>
      <c r="N192" s="1628">
        <v>0</v>
      </c>
      <c r="O192" s="1627">
        <v>13</v>
      </c>
    </row>
    <row r="193" spans="2:15">
      <c r="B193" s="1548" t="s">
        <v>112</v>
      </c>
      <c r="C193" s="1548" t="s">
        <v>70</v>
      </c>
      <c r="D193" s="1110" t="s">
        <v>49</v>
      </c>
      <c r="E193" s="1111">
        <v>240</v>
      </c>
      <c r="F193" s="1627">
        <v>38</v>
      </c>
      <c r="G193" s="1627">
        <v>1</v>
      </c>
      <c r="H193" s="1627">
        <v>48</v>
      </c>
      <c r="I193" s="1627">
        <v>13</v>
      </c>
      <c r="J193" s="1627">
        <v>61</v>
      </c>
      <c r="K193" s="1627">
        <v>28</v>
      </c>
      <c r="L193" s="1627">
        <v>1</v>
      </c>
      <c r="M193" s="1627">
        <v>11</v>
      </c>
      <c r="N193" s="1627">
        <v>2</v>
      </c>
      <c r="O193" s="1627">
        <v>16</v>
      </c>
    </row>
    <row r="194" spans="2:15" ht="28.5">
      <c r="B194" s="1548"/>
      <c r="C194" s="1548"/>
      <c r="D194" s="1109" t="s">
        <v>1329</v>
      </c>
      <c r="E194" s="1111">
        <v>29</v>
      </c>
      <c r="F194" s="1627">
        <v>1</v>
      </c>
      <c r="G194" s="1628">
        <v>0</v>
      </c>
      <c r="H194" s="1628">
        <v>0</v>
      </c>
      <c r="I194" s="1628">
        <v>0</v>
      </c>
      <c r="J194" s="1627">
        <v>7</v>
      </c>
      <c r="K194" s="1628">
        <v>0</v>
      </c>
      <c r="L194" s="1628">
        <v>0</v>
      </c>
      <c r="M194" s="1628">
        <v>0</v>
      </c>
      <c r="N194" s="1628">
        <v>0</v>
      </c>
      <c r="O194" s="1628">
        <v>0</v>
      </c>
    </row>
    <row r="195" spans="2:15">
      <c r="B195" s="1548"/>
      <c r="C195" s="1548"/>
      <c r="D195" s="1109" t="s">
        <v>96</v>
      </c>
      <c r="E195" s="1111">
        <v>10</v>
      </c>
      <c r="F195" s="1628">
        <v>0</v>
      </c>
      <c r="G195" s="1628">
        <v>0</v>
      </c>
      <c r="H195" s="1628">
        <v>0</v>
      </c>
      <c r="I195" s="1628">
        <v>0</v>
      </c>
      <c r="J195" s="1627">
        <v>5</v>
      </c>
      <c r="K195" s="1627">
        <v>4</v>
      </c>
      <c r="L195" s="1628">
        <v>0</v>
      </c>
      <c r="M195" s="1628">
        <v>0</v>
      </c>
      <c r="N195" s="1628">
        <v>0</v>
      </c>
      <c r="O195" s="1627">
        <v>1</v>
      </c>
    </row>
    <row r="196" spans="2:15">
      <c r="B196" s="1548"/>
      <c r="C196" s="1548"/>
      <c r="D196" s="1109" t="s">
        <v>998</v>
      </c>
      <c r="E196" s="1111">
        <v>49</v>
      </c>
      <c r="F196" s="1627">
        <v>2</v>
      </c>
      <c r="G196" s="1628">
        <v>0</v>
      </c>
      <c r="H196" s="1627">
        <v>10</v>
      </c>
      <c r="I196" s="1627">
        <v>8</v>
      </c>
      <c r="J196" s="1627">
        <v>7</v>
      </c>
      <c r="K196" s="1627">
        <v>18</v>
      </c>
      <c r="L196" s="1628">
        <v>0</v>
      </c>
      <c r="M196" s="1628">
        <v>0</v>
      </c>
      <c r="N196" s="1628">
        <v>0</v>
      </c>
      <c r="O196" s="1627">
        <v>4</v>
      </c>
    </row>
    <row r="197" spans="2:15">
      <c r="B197" s="1548"/>
      <c r="C197" s="1548"/>
      <c r="D197" s="1109" t="s">
        <v>999</v>
      </c>
      <c r="E197" s="1111">
        <v>28</v>
      </c>
      <c r="F197" s="1627">
        <v>1</v>
      </c>
      <c r="G197" s="1628">
        <v>0</v>
      </c>
      <c r="H197" s="1627">
        <v>8</v>
      </c>
      <c r="I197" s="1627">
        <v>4</v>
      </c>
      <c r="J197" s="1627">
        <v>5</v>
      </c>
      <c r="K197" s="1627">
        <v>3</v>
      </c>
      <c r="L197" s="1627">
        <v>1</v>
      </c>
      <c r="M197" s="1627">
        <v>4</v>
      </c>
      <c r="N197" s="1628">
        <v>0</v>
      </c>
      <c r="O197" s="1627">
        <v>2</v>
      </c>
    </row>
    <row r="198" spans="2:15" ht="28.5">
      <c r="B198" s="1548"/>
      <c r="C198" s="1548"/>
      <c r="D198" s="1109" t="s">
        <v>1000</v>
      </c>
      <c r="E198" s="1111">
        <v>124</v>
      </c>
      <c r="F198" s="1627">
        <v>34</v>
      </c>
      <c r="G198" s="1627">
        <v>1</v>
      </c>
      <c r="H198" s="1627">
        <v>30</v>
      </c>
      <c r="I198" s="1627">
        <v>1</v>
      </c>
      <c r="J198" s="1627">
        <v>37</v>
      </c>
      <c r="K198" s="1627">
        <v>3</v>
      </c>
      <c r="L198" s="1628">
        <v>0</v>
      </c>
      <c r="M198" s="1627">
        <v>7</v>
      </c>
      <c r="N198" s="1627">
        <v>2</v>
      </c>
      <c r="O198" s="1627">
        <v>9</v>
      </c>
    </row>
    <row r="199" spans="2:15">
      <c r="B199" s="1548"/>
      <c r="C199" s="1548" t="s">
        <v>71</v>
      </c>
      <c r="D199" s="1110" t="s">
        <v>49</v>
      </c>
      <c r="E199" s="1111">
        <v>161</v>
      </c>
      <c r="F199" s="1627">
        <v>59</v>
      </c>
      <c r="G199" s="1627">
        <v>1</v>
      </c>
      <c r="H199" s="1627">
        <v>31</v>
      </c>
      <c r="I199" s="1627">
        <v>5</v>
      </c>
      <c r="J199" s="1627">
        <v>24</v>
      </c>
      <c r="K199" s="1627">
        <v>18</v>
      </c>
      <c r="L199" s="1627">
        <v>1</v>
      </c>
      <c r="M199" s="1627">
        <v>2</v>
      </c>
      <c r="N199" s="1627">
        <v>1</v>
      </c>
      <c r="O199" s="1627">
        <v>9</v>
      </c>
    </row>
    <row r="200" spans="2:15" ht="28.5">
      <c r="B200" s="1548"/>
      <c r="C200" s="1548"/>
      <c r="D200" s="1109" t="s">
        <v>1329</v>
      </c>
      <c r="E200" s="1111">
        <v>16</v>
      </c>
      <c r="F200" s="1627">
        <v>1</v>
      </c>
      <c r="G200" s="1628">
        <v>0</v>
      </c>
      <c r="H200" s="1628">
        <v>0</v>
      </c>
      <c r="I200" s="1628">
        <v>0</v>
      </c>
      <c r="J200" s="1627">
        <v>5</v>
      </c>
      <c r="K200" s="1628">
        <v>0</v>
      </c>
      <c r="L200" s="1628">
        <v>0</v>
      </c>
      <c r="M200" s="1628">
        <v>0</v>
      </c>
      <c r="N200" s="1628">
        <v>0</v>
      </c>
      <c r="O200" s="1628">
        <v>0</v>
      </c>
    </row>
    <row r="201" spans="2:15">
      <c r="B201" s="1548"/>
      <c r="C201" s="1548"/>
      <c r="D201" s="1109" t="s">
        <v>96</v>
      </c>
      <c r="E201" s="1111">
        <v>5</v>
      </c>
      <c r="F201" s="1628">
        <v>0</v>
      </c>
      <c r="G201" s="1628">
        <v>0</v>
      </c>
      <c r="H201" s="1628">
        <v>0</v>
      </c>
      <c r="I201" s="1628">
        <v>0</v>
      </c>
      <c r="J201" s="1627">
        <v>2</v>
      </c>
      <c r="K201" s="1627">
        <v>3</v>
      </c>
      <c r="L201" s="1628">
        <v>0</v>
      </c>
      <c r="M201" s="1628">
        <v>0</v>
      </c>
      <c r="N201" s="1628">
        <v>0</v>
      </c>
      <c r="O201" s="1628">
        <v>0</v>
      </c>
    </row>
    <row r="202" spans="2:15">
      <c r="B202" s="1548"/>
      <c r="C202" s="1548"/>
      <c r="D202" s="1109" t="s">
        <v>998</v>
      </c>
      <c r="E202" s="1111">
        <v>27</v>
      </c>
      <c r="F202" s="1627">
        <v>2</v>
      </c>
      <c r="G202" s="1628">
        <v>0</v>
      </c>
      <c r="H202" s="1627">
        <v>5</v>
      </c>
      <c r="I202" s="1627">
        <v>4</v>
      </c>
      <c r="J202" s="1627">
        <v>5</v>
      </c>
      <c r="K202" s="1627">
        <v>9</v>
      </c>
      <c r="L202" s="1627">
        <v>1</v>
      </c>
      <c r="M202" s="1627">
        <v>1</v>
      </c>
      <c r="N202" s="1628">
        <v>0</v>
      </c>
      <c r="O202" s="1628">
        <v>0</v>
      </c>
    </row>
    <row r="203" spans="2:15">
      <c r="B203" s="1548"/>
      <c r="C203" s="1548"/>
      <c r="D203" s="1109" t="s">
        <v>999</v>
      </c>
      <c r="E203" s="1111">
        <v>10</v>
      </c>
      <c r="F203" s="1627">
        <v>2</v>
      </c>
      <c r="G203" s="1628">
        <v>0</v>
      </c>
      <c r="H203" s="1627">
        <v>3</v>
      </c>
      <c r="I203" s="1628">
        <v>0</v>
      </c>
      <c r="J203" s="1627">
        <v>1</v>
      </c>
      <c r="K203" s="1627">
        <v>3</v>
      </c>
      <c r="L203" s="1628">
        <v>0</v>
      </c>
      <c r="M203" s="1627">
        <v>1</v>
      </c>
      <c r="N203" s="1628">
        <v>0</v>
      </c>
      <c r="O203" s="1628">
        <v>0</v>
      </c>
    </row>
    <row r="204" spans="2:15" ht="28.5">
      <c r="B204" s="1548"/>
      <c r="C204" s="1548"/>
      <c r="D204" s="1109" t="s">
        <v>1000</v>
      </c>
      <c r="E204" s="1111">
        <v>103</v>
      </c>
      <c r="F204" s="1627">
        <v>54</v>
      </c>
      <c r="G204" s="1627">
        <v>1</v>
      </c>
      <c r="H204" s="1627">
        <v>23</v>
      </c>
      <c r="I204" s="1627">
        <v>1</v>
      </c>
      <c r="J204" s="1627">
        <v>11</v>
      </c>
      <c r="K204" s="1627">
        <v>3</v>
      </c>
      <c r="L204" s="1628">
        <v>0</v>
      </c>
      <c r="M204" s="1628">
        <v>0</v>
      </c>
      <c r="N204" s="1627">
        <v>1</v>
      </c>
      <c r="O204" s="1627">
        <v>9</v>
      </c>
    </row>
    <row r="205" spans="2:15">
      <c r="B205" s="1548" t="s">
        <v>115</v>
      </c>
      <c r="C205" s="1548" t="s">
        <v>70</v>
      </c>
      <c r="D205" s="1110" t="s">
        <v>49</v>
      </c>
      <c r="E205" s="1111">
        <v>227</v>
      </c>
      <c r="F205" s="1627">
        <v>35</v>
      </c>
      <c r="G205" s="1627">
        <v>1</v>
      </c>
      <c r="H205" s="1627">
        <v>59</v>
      </c>
      <c r="I205" s="1627">
        <v>8</v>
      </c>
      <c r="J205" s="1627">
        <v>63</v>
      </c>
      <c r="K205" s="1627">
        <v>21</v>
      </c>
      <c r="L205" s="1627">
        <v>1</v>
      </c>
      <c r="M205" s="1627">
        <v>8</v>
      </c>
      <c r="N205" s="1627">
        <v>1</v>
      </c>
      <c r="O205" s="1627">
        <v>10</v>
      </c>
    </row>
    <row r="206" spans="2:15" ht="28.5">
      <c r="B206" s="1548"/>
      <c r="C206" s="1548"/>
      <c r="D206" s="1109" t="s">
        <v>1329</v>
      </c>
      <c r="E206" s="1111">
        <v>32</v>
      </c>
      <c r="F206" s="1627">
        <v>1</v>
      </c>
      <c r="G206" s="1628">
        <v>0</v>
      </c>
      <c r="H206" s="1628">
        <v>0</v>
      </c>
      <c r="I206" s="1628">
        <v>0</v>
      </c>
      <c r="J206" s="1627">
        <v>10</v>
      </c>
      <c r="K206" s="1628">
        <v>0</v>
      </c>
      <c r="L206" s="1628">
        <v>0</v>
      </c>
      <c r="M206" s="1628">
        <v>0</v>
      </c>
      <c r="N206" s="1628">
        <v>0</v>
      </c>
      <c r="O206" s="1627">
        <v>1</v>
      </c>
    </row>
    <row r="207" spans="2:15">
      <c r="B207" s="1548"/>
      <c r="C207" s="1548"/>
      <c r="D207" s="1109" t="s">
        <v>96</v>
      </c>
      <c r="E207" s="1111">
        <v>8</v>
      </c>
      <c r="F207" s="1628">
        <v>0</v>
      </c>
      <c r="G207" s="1628">
        <v>0</v>
      </c>
      <c r="H207" s="1628">
        <v>0</v>
      </c>
      <c r="I207" s="1628">
        <v>0</v>
      </c>
      <c r="J207" s="1627">
        <v>5</v>
      </c>
      <c r="K207" s="1627">
        <v>2</v>
      </c>
      <c r="L207" s="1628">
        <v>0</v>
      </c>
      <c r="M207" s="1628">
        <v>0</v>
      </c>
      <c r="N207" s="1628">
        <v>0</v>
      </c>
      <c r="O207" s="1627">
        <v>1</v>
      </c>
    </row>
    <row r="208" spans="2:15">
      <c r="B208" s="1548"/>
      <c r="C208" s="1548"/>
      <c r="D208" s="1109" t="s">
        <v>998</v>
      </c>
      <c r="E208" s="1111">
        <v>57</v>
      </c>
      <c r="F208" s="1627">
        <v>2</v>
      </c>
      <c r="G208" s="1628">
        <v>0</v>
      </c>
      <c r="H208" s="1627">
        <v>16</v>
      </c>
      <c r="I208" s="1627">
        <v>6</v>
      </c>
      <c r="J208" s="1627">
        <v>15</v>
      </c>
      <c r="K208" s="1627">
        <v>14</v>
      </c>
      <c r="L208" s="1628">
        <v>0</v>
      </c>
      <c r="M208" s="1627">
        <v>2</v>
      </c>
      <c r="N208" s="1627">
        <v>1</v>
      </c>
      <c r="O208" s="1627">
        <v>1</v>
      </c>
    </row>
    <row r="209" spans="2:15">
      <c r="B209" s="1548"/>
      <c r="C209" s="1548"/>
      <c r="D209" s="1109" t="s">
        <v>999</v>
      </c>
      <c r="E209" s="1111">
        <v>17</v>
      </c>
      <c r="F209" s="1627">
        <v>1</v>
      </c>
      <c r="G209" s="1628">
        <v>0</v>
      </c>
      <c r="H209" s="1627">
        <v>5</v>
      </c>
      <c r="I209" s="1628">
        <v>0</v>
      </c>
      <c r="J209" s="1627">
        <v>5</v>
      </c>
      <c r="K209" s="1627">
        <v>2</v>
      </c>
      <c r="L209" s="1627">
        <v>1</v>
      </c>
      <c r="M209" s="1627">
        <v>2</v>
      </c>
      <c r="N209" s="1628">
        <v>0</v>
      </c>
      <c r="O209" s="1627">
        <v>1</v>
      </c>
    </row>
    <row r="210" spans="2:15" ht="28.5">
      <c r="B210" s="1548"/>
      <c r="C210" s="1548"/>
      <c r="D210" s="1109" t="s">
        <v>1000</v>
      </c>
      <c r="E210" s="1111">
        <v>113</v>
      </c>
      <c r="F210" s="1627">
        <v>31</v>
      </c>
      <c r="G210" s="1627">
        <v>1</v>
      </c>
      <c r="H210" s="1627">
        <v>38</v>
      </c>
      <c r="I210" s="1627">
        <v>2</v>
      </c>
      <c r="J210" s="1627">
        <v>28</v>
      </c>
      <c r="K210" s="1627">
        <v>3</v>
      </c>
      <c r="L210" s="1628">
        <v>0</v>
      </c>
      <c r="M210" s="1627">
        <v>4</v>
      </c>
      <c r="N210" s="1628">
        <v>0</v>
      </c>
      <c r="O210" s="1627">
        <v>6</v>
      </c>
    </row>
    <row r="211" spans="2:15">
      <c r="B211" s="1548"/>
      <c r="C211" s="1548" t="s">
        <v>71</v>
      </c>
      <c r="D211" s="1110" t="s">
        <v>49</v>
      </c>
      <c r="E211" s="1111">
        <v>137</v>
      </c>
      <c r="F211" s="1627">
        <v>30</v>
      </c>
      <c r="G211" s="1628">
        <v>0</v>
      </c>
      <c r="H211" s="1627">
        <v>32</v>
      </c>
      <c r="I211" s="1627">
        <v>10</v>
      </c>
      <c r="J211" s="1627">
        <v>26</v>
      </c>
      <c r="K211" s="1627">
        <v>8</v>
      </c>
      <c r="L211" s="1628">
        <v>0</v>
      </c>
      <c r="M211" s="1627">
        <v>7</v>
      </c>
      <c r="N211" s="1627">
        <v>2</v>
      </c>
      <c r="O211" s="1627">
        <v>3</v>
      </c>
    </row>
    <row r="212" spans="2:15" ht="28.5">
      <c r="B212" s="1548"/>
      <c r="C212" s="1548"/>
      <c r="D212" s="1109" t="s">
        <v>1329</v>
      </c>
      <c r="E212" s="1111">
        <v>25</v>
      </c>
      <c r="F212" s="1627">
        <v>2</v>
      </c>
      <c r="G212" s="1628">
        <v>0</v>
      </c>
      <c r="H212" s="1628">
        <v>0</v>
      </c>
      <c r="I212" s="1628">
        <v>0</v>
      </c>
      <c r="J212" s="1627">
        <v>3</v>
      </c>
      <c r="K212" s="1628">
        <v>0</v>
      </c>
      <c r="L212" s="1628">
        <v>0</v>
      </c>
      <c r="M212" s="1628">
        <v>0</v>
      </c>
      <c r="N212" s="1628">
        <v>0</v>
      </c>
      <c r="O212" s="1627">
        <v>1</v>
      </c>
    </row>
    <row r="213" spans="2:15">
      <c r="B213" s="1548"/>
      <c r="C213" s="1548"/>
      <c r="D213" s="1109" t="s">
        <v>96</v>
      </c>
      <c r="E213" s="1111">
        <v>1</v>
      </c>
      <c r="F213" s="1628">
        <v>0</v>
      </c>
      <c r="G213" s="1628">
        <v>0</v>
      </c>
      <c r="H213" s="1628">
        <v>0</v>
      </c>
      <c r="I213" s="1628">
        <v>0</v>
      </c>
      <c r="J213" s="1627">
        <v>1</v>
      </c>
      <c r="K213" s="1628">
        <v>0</v>
      </c>
      <c r="L213" s="1628">
        <v>0</v>
      </c>
      <c r="M213" s="1628">
        <v>0</v>
      </c>
      <c r="N213" s="1628">
        <v>0</v>
      </c>
      <c r="O213" s="1628">
        <v>0</v>
      </c>
    </row>
    <row r="214" spans="2:15">
      <c r="B214" s="1548"/>
      <c r="C214" s="1548"/>
      <c r="D214" s="1109" t="s">
        <v>998</v>
      </c>
      <c r="E214" s="1111">
        <v>27</v>
      </c>
      <c r="F214" s="1628">
        <v>0</v>
      </c>
      <c r="G214" s="1628">
        <v>0</v>
      </c>
      <c r="H214" s="1627">
        <v>4</v>
      </c>
      <c r="I214" s="1627">
        <v>5</v>
      </c>
      <c r="J214" s="1627">
        <v>6</v>
      </c>
      <c r="K214" s="1627">
        <v>7</v>
      </c>
      <c r="L214" s="1628">
        <v>0</v>
      </c>
      <c r="M214" s="1627">
        <v>3</v>
      </c>
      <c r="N214" s="1628">
        <v>0</v>
      </c>
      <c r="O214" s="1627">
        <v>2</v>
      </c>
    </row>
    <row r="215" spans="2:15">
      <c r="B215" s="1548"/>
      <c r="C215" s="1548"/>
      <c r="D215" s="1109" t="s">
        <v>999</v>
      </c>
      <c r="E215" s="1111">
        <v>9</v>
      </c>
      <c r="F215" s="1627">
        <v>1</v>
      </c>
      <c r="G215" s="1628">
        <v>0</v>
      </c>
      <c r="H215" s="1627">
        <v>3</v>
      </c>
      <c r="I215" s="1627">
        <v>1</v>
      </c>
      <c r="J215" s="1627">
        <v>1</v>
      </c>
      <c r="K215" s="1627">
        <v>1</v>
      </c>
      <c r="L215" s="1628">
        <v>0</v>
      </c>
      <c r="M215" s="1627">
        <v>2</v>
      </c>
      <c r="N215" s="1628">
        <v>0</v>
      </c>
      <c r="O215" s="1628">
        <v>0</v>
      </c>
    </row>
    <row r="216" spans="2:15" ht="28.5">
      <c r="B216" s="1548"/>
      <c r="C216" s="1548"/>
      <c r="D216" s="1109" t="s">
        <v>1000</v>
      </c>
      <c r="E216" s="1111">
        <v>75</v>
      </c>
      <c r="F216" s="1627">
        <v>27</v>
      </c>
      <c r="G216" s="1628">
        <v>0</v>
      </c>
      <c r="H216" s="1627">
        <v>25</v>
      </c>
      <c r="I216" s="1627">
        <v>4</v>
      </c>
      <c r="J216" s="1627">
        <v>15</v>
      </c>
      <c r="K216" s="1628">
        <v>0</v>
      </c>
      <c r="L216" s="1628">
        <v>0</v>
      </c>
      <c r="M216" s="1627">
        <v>2</v>
      </c>
      <c r="N216" s="1627">
        <v>2</v>
      </c>
      <c r="O216" s="1628">
        <v>0</v>
      </c>
    </row>
    <row r="217" spans="2:15">
      <c r="B217" s="1548" t="s">
        <v>128</v>
      </c>
      <c r="C217" s="1548" t="s">
        <v>70</v>
      </c>
      <c r="D217" s="1110" t="s">
        <v>49</v>
      </c>
      <c r="E217" s="1111">
        <v>6199</v>
      </c>
      <c r="F217" s="1627">
        <v>478</v>
      </c>
      <c r="G217" s="1627">
        <v>6</v>
      </c>
      <c r="H217" s="1627">
        <v>1829</v>
      </c>
      <c r="I217" s="1627">
        <v>755</v>
      </c>
      <c r="J217" s="1627">
        <v>1066</v>
      </c>
      <c r="K217" s="1627">
        <v>643</v>
      </c>
      <c r="L217" s="1627">
        <v>38</v>
      </c>
      <c r="M217" s="1627">
        <v>746</v>
      </c>
      <c r="N217" s="1627">
        <v>21</v>
      </c>
      <c r="O217" s="1627">
        <v>187</v>
      </c>
    </row>
    <row r="218" spans="2:15" ht="28.5">
      <c r="B218" s="1548"/>
      <c r="C218" s="1548"/>
      <c r="D218" s="1109" t="s">
        <v>1329</v>
      </c>
      <c r="E218" s="1111">
        <v>507</v>
      </c>
      <c r="F218" s="1627">
        <v>22</v>
      </c>
      <c r="G218" s="1628">
        <v>0</v>
      </c>
      <c r="H218" s="1628">
        <v>0</v>
      </c>
      <c r="I218" s="1628">
        <v>0</v>
      </c>
      <c r="J218" s="1627">
        <v>55</v>
      </c>
      <c r="K218" s="1628">
        <v>0</v>
      </c>
      <c r="L218" s="1628">
        <v>0</v>
      </c>
      <c r="M218" s="1628">
        <v>0</v>
      </c>
      <c r="N218" s="1628">
        <v>0</v>
      </c>
      <c r="O218" s="1628">
        <v>0</v>
      </c>
    </row>
    <row r="219" spans="2:15">
      <c r="B219" s="1548"/>
      <c r="C219" s="1548"/>
      <c r="D219" s="1109" t="s">
        <v>96</v>
      </c>
      <c r="E219" s="1111">
        <v>116</v>
      </c>
      <c r="F219" s="1627">
        <v>15</v>
      </c>
      <c r="G219" s="1628">
        <v>0</v>
      </c>
      <c r="H219" s="1628">
        <v>0</v>
      </c>
      <c r="I219" s="1628">
        <v>0</v>
      </c>
      <c r="J219" s="1627">
        <v>58</v>
      </c>
      <c r="K219" s="1627">
        <v>37</v>
      </c>
      <c r="L219" s="1627">
        <v>1</v>
      </c>
      <c r="M219" s="1627">
        <v>1</v>
      </c>
      <c r="N219" s="1628">
        <v>0</v>
      </c>
      <c r="O219" s="1627">
        <v>4</v>
      </c>
    </row>
    <row r="220" spans="2:15">
      <c r="B220" s="1548"/>
      <c r="C220" s="1548"/>
      <c r="D220" s="1109" t="s">
        <v>998</v>
      </c>
      <c r="E220" s="1111">
        <v>1122</v>
      </c>
      <c r="F220" s="1627">
        <v>33</v>
      </c>
      <c r="G220" s="1627">
        <v>1</v>
      </c>
      <c r="H220" s="1627">
        <v>264</v>
      </c>
      <c r="I220" s="1627">
        <v>222</v>
      </c>
      <c r="J220" s="1627">
        <v>175</v>
      </c>
      <c r="K220" s="1627">
        <v>232</v>
      </c>
      <c r="L220" s="1627">
        <v>7</v>
      </c>
      <c r="M220" s="1627">
        <v>136</v>
      </c>
      <c r="N220" s="1627">
        <v>6</v>
      </c>
      <c r="O220" s="1627">
        <v>46</v>
      </c>
    </row>
    <row r="221" spans="2:15">
      <c r="B221" s="1548"/>
      <c r="C221" s="1548"/>
      <c r="D221" s="1109" t="s">
        <v>999</v>
      </c>
      <c r="E221" s="1111">
        <v>540</v>
      </c>
      <c r="F221" s="1627">
        <v>18</v>
      </c>
      <c r="G221" s="1628">
        <v>0</v>
      </c>
      <c r="H221" s="1627">
        <v>159</v>
      </c>
      <c r="I221" s="1627">
        <v>105</v>
      </c>
      <c r="J221" s="1627">
        <v>60</v>
      </c>
      <c r="K221" s="1627">
        <v>75</v>
      </c>
      <c r="L221" s="1627">
        <v>7</v>
      </c>
      <c r="M221" s="1627">
        <v>100</v>
      </c>
      <c r="N221" s="1627">
        <v>2</v>
      </c>
      <c r="O221" s="1627">
        <v>14</v>
      </c>
    </row>
    <row r="222" spans="2:15" ht="28.5">
      <c r="B222" s="1548"/>
      <c r="C222" s="1548"/>
      <c r="D222" s="1109" t="s">
        <v>1000</v>
      </c>
      <c r="E222" s="1111">
        <v>3903</v>
      </c>
      <c r="F222" s="1627">
        <v>389</v>
      </c>
      <c r="G222" s="1627">
        <v>5</v>
      </c>
      <c r="H222" s="1627">
        <v>1406</v>
      </c>
      <c r="I222" s="1627">
        <v>428</v>
      </c>
      <c r="J222" s="1627">
        <v>718</v>
      </c>
      <c r="K222" s="1627">
        <v>299</v>
      </c>
      <c r="L222" s="1627">
        <v>23</v>
      </c>
      <c r="M222" s="1627">
        <v>509</v>
      </c>
      <c r="N222" s="1627">
        <v>13</v>
      </c>
      <c r="O222" s="1627">
        <v>113</v>
      </c>
    </row>
    <row r="223" spans="2:15" ht="28.5">
      <c r="B223" s="1548"/>
      <c r="C223" s="1548"/>
      <c r="D223" s="1109" t="s">
        <v>1330</v>
      </c>
      <c r="E223" s="1111">
        <v>11</v>
      </c>
      <c r="F223" s="1627">
        <v>1</v>
      </c>
      <c r="G223" s="1628">
        <v>0</v>
      </c>
      <c r="H223" s="1628">
        <v>0</v>
      </c>
      <c r="I223" s="1628">
        <v>0</v>
      </c>
      <c r="J223" s="1628">
        <v>0</v>
      </c>
      <c r="K223" s="1628">
        <v>0</v>
      </c>
      <c r="L223" s="1628">
        <v>0</v>
      </c>
      <c r="M223" s="1628">
        <v>0</v>
      </c>
      <c r="N223" s="1628">
        <v>0</v>
      </c>
      <c r="O223" s="1627">
        <v>10</v>
      </c>
    </row>
    <row r="224" spans="2:15">
      <c r="B224" s="1548"/>
      <c r="C224" s="1548" t="s">
        <v>71</v>
      </c>
      <c r="D224" s="1110" t="s">
        <v>49</v>
      </c>
      <c r="E224" s="1111">
        <v>5658</v>
      </c>
      <c r="F224" s="1627">
        <v>1078</v>
      </c>
      <c r="G224" s="1627">
        <v>18</v>
      </c>
      <c r="H224" s="1627">
        <v>1606</v>
      </c>
      <c r="I224" s="1627">
        <v>710</v>
      </c>
      <c r="J224" s="1627">
        <v>818</v>
      </c>
      <c r="K224" s="1627">
        <v>570</v>
      </c>
      <c r="L224" s="1627">
        <v>26</v>
      </c>
      <c r="M224" s="1627">
        <v>313</v>
      </c>
      <c r="N224" s="1627">
        <v>23</v>
      </c>
      <c r="O224" s="1627">
        <v>149</v>
      </c>
    </row>
    <row r="225" spans="2:15" ht="28.5">
      <c r="B225" s="1548"/>
      <c r="C225" s="1548"/>
      <c r="D225" s="1109" t="s">
        <v>1329</v>
      </c>
      <c r="E225" s="1111">
        <v>405</v>
      </c>
      <c r="F225" s="1627">
        <v>16</v>
      </c>
      <c r="G225" s="1628">
        <v>0</v>
      </c>
      <c r="H225" s="1628">
        <v>0</v>
      </c>
      <c r="I225" s="1628">
        <v>0</v>
      </c>
      <c r="J225" s="1627">
        <v>38</v>
      </c>
      <c r="K225" s="1627">
        <v>1</v>
      </c>
      <c r="L225" s="1628">
        <v>0</v>
      </c>
      <c r="M225" s="1628">
        <v>0</v>
      </c>
      <c r="N225" s="1628">
        <v>0</v>
      </c>
      <c r="O225" s="1627">
        <v>3</v>
      </c>
    </row>
    <row r="226" spans="2:15">
      <c r="B226" s="1548"/>
      <c r="C226" s="1548"/>
      <c r="D226" s="1109" t="s">
        <v>96</v>
      </c>
      <c r="E226" s="1111">
        <v>47</v>
      </c>
      <c r="F226" s="1627">
        <v>3</v>
      </c>
      <c r="G226" s="1628">
        <v>0</v>
      </c>
      <c r="H226" s="1628">
        <v>0</v>
      </c>
      <c r="I226" s="1628">
        <v>0</v>
      </c>
      <c r="J226" s="1627">
        <v>24</v>
      </c>
      <c r="K226" s="1627">
        <v>18</v>
      </c>
      <c r="L226" s="1628">
        <v>0</v>
      </c>
      <c r="M226" s="1628">
        <v>0</v>
      </c>
      <c r="N226" s="1628">
        <v>0</v>
      </c>
      <c r="O226" s="1627">
        <v>2</v>
      </c>
    </row>
    <row r="227" spans="2:15">
      <c r="B227" s="1548"/>
      <c r="C227" s="1548"/>
      <c r="D227" s="1109" t="s">
        <v>998</v>
      </c>
      <c r="E227" s="1111">
        <v>560</v>
      </c>
      <c r="F227" s="1627">
        <v>24</v>
      </c>
      <c r="G227" s="1628">
        <v>0</v>
      </c>
      <c r="H227" s="1627">
        <v>144</v>
      </c>
      <c r="I227" s="1627">
        <v>105</v>
      </c>
      <c r="J227" s="1627">
        <v>75</v>
      </c>
      <c r="K227" s="1627">
        <v>104</v>
      </c>
      <c r="L227" s="1627">
        <v>5</v>
      </c>
      <c r="M227" s="1627">
        <v>79</v>
      </c>
      <c r="N227" s="1627">
        <v>6</v>
      </c>
      <c r="O227" s="1627">
        <v>18</v>
      </c>
    </row>
    <row r="228" spans="2:15">
      <c r="B228" s="1548"/>
      <c r="C228" s="1548"/>
      <c r="D228" s="1109" t="s">
        <v>999</v>
      </c>
      <c r="E228" s="1111">
        <v>396</v>
      </c>
      <c r="F228" s="1627">
        <v>30</v>
      </c>
      <c r="G228" s="1627">
        <v>2</v>
      </c>
      <c r="H228" s="1627">
        <v>111</v>
      </c>
      <c r="I228" s="1627">
        <v>70</v>
      </c>
      <c r="J228" s="1627">
        <v>50</v>
      </c>
      <c r="K228" s="1627">
        <v>60</v>
      </c>
      <c r="L228" s="1627">
        <v>4</v>
      </c>
      <c r="M228" s="1627">
        <v>54</v>
      </c>
      <c r="N228" s="1627">
        <v>3</v>
      </c>
      <c r="O228" s="1627">
        <v>12</v>
      </c>
    </row>
    <row r="229" spans="2:15" ht="28.5">
      <c r="B229" s="1548"/>
      <c r="C229" s="1548"/>
      <c r="D229" s="1109" t="s">
        <v>1000</v>
      </c>
      <c r="E229" s="1111">
        <v>4250</v>
      </c>
      <c r="F229" s="1627">
        <v>1005</v>
      </c>
      <c r="G229" s="1627">
        <v>16</v>
      </c>
      <c r="H229" s="1627">
        <v>1351</v>
      </c>
      <c r="I229" s="1627">
        <v>535</v>
      </c>
      <c r="J229" s="1627">
        <v>631</v>
      </c>
      <c r="K229" s="1627">
        <v>387</v>
      </c>
      <c r="L229" s="1627">
        <v>17</v>
      </c>
      <c r="M229" s="1627">
        <v>180</v>
      </c>
      <c r="N229" s="1627">
        <v>14</v>
      </c>
      <c r="O229" s="1627">
        <v>114</v>
      </c>
    </row>
    <row r="230" spans="2:15">
      <c r="B230" s="1548" t="s">
        <v>129</v>
      </c>
      <c r="C230" s="1548" t="s">
        <v>70</v>
      </c>
      <c r="D230" s="1110" t="s">
        <v>49</v>
      </c>
      <c r="E230" s="1111">
        <v>1509</v>
      </c>
      <c r="F230" s="1627">
        <v>229</v>
      </c>
      <c r="G230" s="1627">
        <v>7</v>
      </c>
      <c r="H230" s="1627">
        <v>539</v>
      </c>
      <c r="I230" s="1627">
        <v>87</v>
      </c>
      <c r="J230" s="1627">
        <v>337</v>
      </c>
      <c r="K230" s="1627">
        <v>95</v>
      </c>
      <c r="L230" s="1627">
        <v>10</v>
      </c>
      <c r="M230" s="1627">
        <v>73</v>
      </c>
      <c r="N230" s="1627">
        <v>5</v>
      </c>
      <c r="O230" s="1627">
        <v>42</v>
      </c>
    </row>
    <row r="231" spans="2:15" ht="28.5">
      <c r="B231" s="1548"/>
      <c r="C231" s="1548"/>
      <c r="D231" s="1109" t="s">
        <v>1329</v>
      </c>
      <c r="E231" s="1111">
        <v>103</v>
      </c>
      <c r="F231" s="1627">
        <v>6</v>
      </c>
      <c r="G231" s="1628">
        <v>0</v>
      </c>
      <c r="H231" s="1628">
        <v>0</v>
      </c>
      <c r="I231" s="1628">
        <v>0</v>
      </c>
      <c r="J231" s="1627">
        <v>12</v>
      </c>
      <c r="K231" s="1628">
        <v>0</v>
      </c>
      <c r="L231" s="1628">
        <v>0</v>
      </c>
      <c r="M231" s="1628">
        <v>0</v>
      </c>
      <c r="N231" s="1628">
        <v>0</v>
      </c>
      <c r="O231" s="1628">
        <v>0</v>
      </c>
    </row>
    <row r="232" spans="2:15">
      <c r="B232" s="1548"/>
      <c r="C232" s="1548"/>
      <c r="D232" s="1109" t="s">
        <v>96</v>
      </c>
      <c r="E232" s="1111">
        <v>22</v>
      </c>
      <c r="F232" s="1627">
        <v>1</v>
      </c>
      <c r="G232" s="1628">
        <v>0</v>
      </c>
      <c r="H232" s="1628">
        <v>0</v>
      </c>
      <c r="I232" s="1628">
        <v>0</v>
      </c>
      <c r="J232" s="1627">
        <v>12</v>
      </c>
      <c r="K232" s="1627">
        <v>7</v>
      </c>
      <c r="L232" s="1628">
        <v>0</v>
      </c>
      <c r="M232" s="1627">
        <v>1</v>
      </c>
      <c r="N232" s="1628">
        <v>0</v>
      </c>
      <c r="O232" s="1627">
        <v>1</v>
      </c>
    </row>
    <row r="233" spans="2:15">
      <c r="B233" s="1548"/>
      <c r="C233" s="1548"/>
      <c r="D233" s="1109" t="s">
        <v>998</v>
      </c>
      <c r="E233" s="1111">
        <v>240</v>
      </c>
      <c r="F233" s="1627">
        <v>9</v>
      </c>
      <c r="G233" s="1628">
        <v>0</v>
      </c>
      <c r="H233" s="1627">
        <v>66</v>
      </c>
      <c r="I233" s="1627">
        <v>26</v>
      </c>
      <c r="J233" s="1627">
        <v>58</v>
      </c>
      <c r="K233" s="1627">
        <v>54</v>
      </c>
      <c r="L233" s="1627">
        <v>2</v>
      </c>
      <c r="M233" s="1627">
        <v>20</v>
      </c>
      <c r="N233" s="1627">
        <v>2</v>
      </c>
      <c r="O233" s="1627">
        <v>3</v>
      </c>
    </row>
    <row r="234" spans="2:15">
      <c r="B234" s="1548"/>
      <c r="C234" s="1548"/>
      <c r="D234" s="1109" t="s">
        <v>999</v>
      </c>
      <c r="E234" s="1111">
        <v>128</v>
      </c>
      <c r="F234" s="1627">
        <v>9</v>
      </c>
      <c r="G234" s="1628">
        <v>0</v>
      </c>
      <c r="H234" s="1627">
        <v>44</v>
      </c>
      <c r="I234" s="1627">
        <v>14</v>
      </c>
      <c r="J234" s="1627">
        <v>38</v>
      </c>
      <c r="K234" s="1627">
        <v>8</v>
      </c>
      <c r="L234" s="1628">
        <v>0</v>
      </c>
      <c r="M234" s="1627">
        <v>12</v>
      </c>
      <c r="N234" s="1627">
        <v>2</v>
      </c>
      <c r="O234" s="1627">
        <v>1</v>
      </c>
    </row>
    <row r="235" spans="2:15" ht="28.5">
      <c r="B235" s="1548"/>
      <c r="C235" s="1548"/>
      <c r="D235" s="1109" t="s">
        <v>1000</v>
      </c>
      <c r="E235" s="1111">
        <v>1016</v>
      </c>
      <c r="F235" s="1627">
        <v>204</v>
      </c>
      <c r="G235" s="1627">
        <v>7</v>
      </c>
      <c r="H235" s="1627">
        <v>429</v>
      </c>
      <c r="I235" s="1627">
        <v>47</v>
      </c>
      <c r="J235" s="1627">
        <v>217</v>
      </c>
      <c r="K235" s="1627">
        <v>26</v>
      </c>
      <c r="L235" s="1627">
        <v>8</v>
      </c>
      <c r="M235" s="1627">
        <v>40</v>
      </c>
      <c r="N235" s="1627">
        <v>1</v>
      </c>
      <c r="O235" s="1627">
        <v>37</v>
      </c>
    </row>
    <row r="236" spans="2:15">
      <c r="B236" s="1548"/>
      <c r="C236" s="1548" t="s">
        <v>71</v>
      </c>
      <c r="D236" s="1110" t="s">
        <v>49</v>
      </c>
      <c r="E236" s="1111">
        <v>1343</v>
      </c>
      <c r="F236" s="1627">
        <v>415</v>
      </c>
      <c r="G236" s="1627">
        <v>10</v>
      </c>
      <c r="H236" s="1627">
        <v>437</v>
      </c>
      <c r="I236" s="1627">
        <v>63</v>
      </c>
      <c r="J236" s="1627">
        <v>206</v>
      </c>
      <c r="K236" s="1627">
        <v>63</v>
      </c>
      <c r="L236" s="1627">
        <v>1</v>
      </c>
      <c r="M236" s="1627">
        <v>47</v>
      </c>
      <c r="N236" s="1627">
        <v>8</v>
      </c>
      <c r="O236" s="1627">
        <v>38</v>
      </c>
    </row>
    <row r="237" spans="2:15" ht="28.5">
      <c r="B237" s="1548"/>
      <c r="C237" s="1548"/>
      <c r="D237" s="1109" t="s">
        <v>1329</v>
      </c>
      <c r="E237" s="1111">
        <v>71</v>
      </c>
      <c r="F237" s="1627">
        <v>6</v>
      </c>
      <c r="G237" s="1628">
        <v>0</v>
      </c>
      <c r="H237" s="1628">
        <v>0</v>
      </c>
      <c r="I237" s="1628">
        <v>0</v>
      </c>
      <c r="J237" s="1627">
        <v>10</v>
      </c>
      <c r="K237" s="1628">
        <v>0</v>
      </c>
      <c r="L237" s="1628">
        <v>0</v>
      </c>
      <c r="M237" s="1628">
        <v>0</v>
      </c>
      <c r="N237" s="1628">
        <v>0</v>
      </c>
      <c r="O237" s="1628">
        <v>0</v>
      </c>
    </row>
    <row r="238" spans="2:15">
      <c r="B238" s="1548"/>
      <c r="C238" s="1548"/>
      <c r="D238" s="1109" t="s">
        <v>96</v>
      </c>
      <c r="E238" s="1111">
        <v>18</v>
      </c>
      <c r="F238" s="1627">
        <v>1</v>
      </c>
      <c r="G238" s="1628">
        <v>0</v>
      </c>
      <c r="H238" s="1628">
        <v>0</v>
      </c>
      <c r="I238" s="1628">
        <v>0</v>
      </c>
      <c r="J238" s="1627">
        <v>10</v>
      </c>
      <c r="K238" s="1627">
        <v>7</v>
      </c>
      <c r="L238" s="1628">
        <v>0</v>
      </c>
      <c r="M238" s="1628">
        <v>0</v>
      </c>
      <c r="N238" s="1628">
        <v>0</v>
      </c>
      <c r="O238" s="1628">
        <v>0</v>
      </c>
    </row>
    <row r="239" spans="2:15">
      <c r="B239" s="1548"/>
      <c r="C239" s="1548"/>
      <c r="D239" s="1109" t="s">
        <v>998</v>
      </c>
      <c r="E239" s="1111">
        <v>103</v>
      </c>
      <c r="F239" s="1627">
        <v>5</v>
      </c>
      <c r="G239" s="1628">
        <v>0</v>
      </c>
      <c r="H239" s="1627">
        <v>36</v>
      </c>
      <c r="I239" s="1627">
        <v>8</v>
      </c>
      <c r="J239" s="1627">
        <v>16</v>
      </c>
      <c r="K239" s="1627">
        <v>18</v>
      </c>
      <c r="L239" s="1627">
        <v>1</v>
      </c>
      <c r="M239" s="1627">
        <v>17</v>
      </c>
      <c r="N239" s="1627">
        <v>2</v>
      </c>
      <c r="O239" s="1628">
        <v>0</v>
      </c>
    </row>
    <row r="240" spans="2:15">
      <c r="B240" s="1548"/>
      <c r="C240" s="1548"/>
      <c r="D240" s="1109" t="s">
        <v>999</v>
      </c>
      <c r="E240" s="1111">
        <v>94</v>
      </c>
      <c r="F240" s="1627">
        <v>12</v>
      </c>
      <c r="G240" s="1627">
        <v>1</v>
      </c>
      <c r="H240" s="1627">
        <v>26</v>
      </c>
      <c r="I240" s="1627">
        <v>10</v>
      </c>
      <c r="J240" s="1627">
        <v>26</v>
      </c>
      <c r="K240" s="1627">
        <v>8</v>
      </c>
      <c r="L240" s="1628">
        <v>0</v>
      </c>
      <c r="M240" s="1627">
        <v>8</v>
      </c>
      <c r="N240" s="1627">
        <v>2</v>
      </c>
      <c r="O240" s="1627">
        <v>1</v>
      </c>
    </row>
    <row r="241" spans="2:15" ht="28.5">
      <c r="B241" s="1548"/>
      <c r="C241" s="1548"/>
      <c r="D241" s="1109" t="s">
        <v>1000</v>
      </c>
      <c r="E241" s="1111">
        <v>1057</v>
      </c>
      <c r="F241" s="1627">
        <v>391</v>
      </c>
      <c r="G241" s="1627">
        <v>9</v>
      </c>
      <c r="H241" s="1627">
        <v>375</v>
      </c>
      <c r="I241" s="1627">
        <v>45</v>
      </c>
      <c r="J241" s="1627">
        <v>144</v>
      </c>
      <c r="K241" s="1627">
        <v>30</v>
      </c>
      <c r="L241" s="1628">
        <v>0</v>
      </c>
      <c r="M241" s="1627">
        <v>22</v>
      </c>
      <c r="N241" s="1627">
        <v>4</v>
      </c>
      <c r="O241" s="1627">
        <v>37</v>
      </c>
    </row>
    <row r="242" spans="2:15">
      <c r="B242" s="1548" t="s">
        <v>111</v>
      </c>
      <c r="C242" s="1548" t="s">
        <v>70</v>
      </c>
      <c r="D242" s="1110" t="s">
        <v>49</v>
      </c>
      <c r="E242" s="1111">
        <v>199</v>
      </c>
      <c r="F242" s="1627">
        <v>27</v>
      </c>
      <c r="G242" s="1627">
        <v>4</v>
      </c>
      <c r="H242" s="1627">
        <v>75</v>
      </c>
      <c r="I242" s="1627">
        <v>14</v>
      </c>
      <c r="J242" s="1627">
        <v>42</v>
      </c>
      <c r="K242" s="1627">
        <v>16</v>
      </c>
      <c r="L242" s="1627">
        <v>1</v>
      </c>
      <c r="M242" s="1627">
        <v>4</v>
      </c>
      <c r="N242" s="1628">
        <v>0</v>
      </c>
      <c r="O242" s="1627">
        <v>7</v>
      </c>
    </row>
    <row r="243" spans="2:15" ht="28.5">
      <c r="B243" s="1548"/>
      <c r="C243" s="1548"/>
      <c r="D243" s="1109" t="s">
        <v>1329</v>
      </c>
      <c r="E243" s="1111">
        <v>16</v>
      </c>
      <c r="F243" s="1628">
        <v>0</v>
      </c>
      <c r="G243" s="1628">
        <v>0</v>
      </c>
      <c r="H243" s="1628">
        <v>0</v>
      </c>
      <c r="I243" s="1628">
        <v>0</v>
      </c>
      <c r="J243" s="1627">
        <v>6</v>
      </c>
      <c r="K243" s="1628">
        <v>0</v>
      </c>
      <c r="L243" s="1628">
        <v>0</v>
      </c>
      <c r="M243" s="1628">
        <v>0</v>
      </c>
      <c r="N243" s="1628">
        <v>0</v>
      </c>
      <c r="O243" s="1627">
        <v>1</v>
      </c>
    </row>
    <row r="244" spans="2:15">
      <c r="B244" s="1548"/>
      <c r="C244" s="1548"/>
      <c r="D244" s="1109" t="s">
        <v>96</v>
      </c>
      <c r="E244" s="1111">
        <v>9</v>
      </c>
      <c r="F244" s="1627">
        <v>1</v>
      </c>
      <c r="G244" s="1628">
        <v>0</v>
      </c>
      <c r="H244" s="1628">
        <v>0</v>
      </c>
      <c r="I244" s="1628">
        <v>0</v>
      </c>
      <c r="J244" s="1627">
        <v>6</v>
      </c>
      <c r="K244" s="1627">
        <v>2</v>
      </c>
      <c r="L244" s="1628">
        <v>0</v>
      </c>
      <c r="M244" s="1628">
        <v>0</v>
      </c>
      <c r="N244" s="1628">
        <v>0</v>
      </c>
      <c r="O244" s="1628">
        <v>0</v>
      </c>
    </row>
    <row r="245" spans="2:15">
      <c r="B245" s="1548"/>
      <c r="C245" s="1548"/>
      <c r="D245" s="1109" t="s">
        <v>998</v>
      </c>
      <c r="E245" s="1111">
        <v>51</v>
      </c>
      <c r="F245" s="1627">
        <v>1</v>
      </c>
      <c r="G245" s="1628">
        <v>0</v>
      </c>
      <c r="H245" s="1627">
        <v>15</v>
      </c>
      <c r="I245" s="1627">
        <v>8</v>
      </c>
      <c r="J245" s="1627">
        <v>11</v>
      </c>
      <c r="K245" s="1627">
        <v>12</v>
      </c>
      <c r="L245" s="1627">
        <v>1</v>
      </c>
      <c r="M245" s="1627">
        <v>2</v>
      </c>
      <c r="N245" s="1628">
        <v>0</v>
      </c>
      <c r="O245" s="1627">
        <v>1</v>
      </c>
    </row>
    <row r="246" spans="2:15">
      <c r="B246" s="1548"/>
      <c r="C246" s="1548"/>
      <c r="D246" s="1109" t="s">
        <v>999</v>
      </c>
      <c r="E246" s="1111">
        <v>16</v>
      </c>
      <c r="F246" s="1627">
        <v>1</v>
      </c>
      <c r="G246" s="1628">
        <v>0</v>
      </c>
      <c r="H246" s="1627">
        <v>8</v>
      </c>
      <c r="I246" s="1627">
        <v>2</v>
      </c>
      <c r="J246" s="1627">
        <v>4</v>
      </c>
      <c r="K246" s="1628">
        <v>0</v>
      </c>
      <c r="L246" s="1628">
        <v>0</v>
      </c>
      <c r="M246" s="1627">
        <v>1</v>
      </c>
      <c r="N246" s="1628">
        <v>0</v>
      </c>
      <c r="O246" s="1628">
        <v>0</v>
      </c>
    </row>
    <row r="247" spans="2:15" ht="28.5">
      <c r="B247" s="1548"/>
      <c r="C247" s="1548"/>
      <c r="D247" s="1109" t="s">
        <v>1000</v>
      </c>
      <c r="E247" s="1111">
        <v>107</v>
      </c>
      <c r="F247" s="1627">
        <v>24</v>
      </c>
      <c r="G247" s="1627">
        <v>4</v>
      </c>
      <c r="H247" s="1627">
        <v>52</v>
      </c>
      <c r="I247" s="1627">
        <v>4</v>
      </c>
      <c r="J247" s="1627">
        <v>15</v>
      </c>
      <c r="K247" s="1627">
        <v>2</v>
      </c>
      <c r="L247" s="1628">
        <v>0</v>
      </c>
      <c r="M247" s="1627">
        <v>1</v>
      </c>
      <c r="N247" s="1628">
        <v>0</v>
      </c>
      <c r="O247" s="1627">
        <v>5</v>
      </c>
    </row>
    <row r="248" spans="2:15">
      <c r="B248" s="1548"/>
      <c r="C248" s="1548" t="s">
        <v>71</v>
      </c>
      <c r="D248" s="1110" t="s">
        <v>49</v>
      </c>
      <c r="E248" s="1111">
        <v>133</v>
      </c>
      <c r="F248" s="1627">
        <v>30</v>
      </c>
      <c r="G248" s="1627">
        <v>2</v>
      </c>
      <c r="H248" s="1627">
        <v>45</v>
      </c>
      <c r="I248" s="1627">
        <v>4</v>
      </c>
      <c r="J248" s="1627">
        <v>15</v>
      </c>
      <c r="K248" s="1627">
        <v>9</v>
      </c>
      <c r="L248" s="1628">
        <v>0</v>
      </c>
      <c r="M248" s="1627">
        <v>6</v>
      </c>
      <c r="N248" s="1628">
        <v>0</v>
      </c>
      <c r="O248" s="1627">
        <v>12</v>
      </c>
    </row>
    <row r="249" spans="2:15" ht="28.5">
      <c r="B249" s="1548"/>
      <c r="C249" s="1548"/>
      <c r="D249" s="1109" t="s">
        <v>1329</v>
      </c>
      <c r="E249" s="1111">
        <v>17</v>
      </c>
      <c r="F249" s="1627">
        <v>2</v>
      </c>
      <c r="G249" s="1628">
        <v>0</v>
      </c>
      <c r="H249" s="1628">
        <v>0</v>
      </c>
      <c r="I249" s="1628">
        <v>0</v>
      </c>
      <c r="J249" s="1627">
        <v>5</v>
      </c>
      <c r="K249" s="1628">
        <v>0</v>
      </c>
      <c r="L249" s="1628">
        <v>0</v>
      </c>
      <c r="M249" s="1628">
        <v>0</v>
      </c>
      <c r="N249" s="1628">
        <v>0</v>
      </c>
      <c r="O249" s="1628">
        <v>0</v>
      </c>
    </row>
    <row r="250" spans="2:15">
      <c r="B250" s="1548"/>
      <c r="C250" s="1548"/>
      <c r="D250" s="1109" t="s">
        <v>998</v>
      </c>
      <c r="E250" s="1111">
        <v>13</v>
      </c>
      <c r="F250" s="1627">
        <v>2</v>
      </c>
      <c r="G250" s="1628">
        <v>0</v>
      </c>
      <c r="H250" s="1627">
        <v>3</v>
      </c>
      <c r="I250" s="1627">
        <v>1</v>
      </c>
      <c r="J250" s="1627">
        <v>1</v>
      </c>
      <c r="K250" s="1627">
        <v>4</v>
      </c>
      <c r="L250" s="1628">
        <v>0</v>
      </c>
      <c r="M250" s="1627">
        <v>1</v>
      </c>
      <c r="N250" s="1628">
        <v>0</v>
      </c>
      <c r="O250" s="1627">
        <v>1</v>
      </c>
    </row>
    <row r="251" spans="2:15">
      <c r="B251" s="1548"/>
      <c r="C251" s="1548"/>
      <c r="D251" s="1109" t="s">
        <v>999</v>
      </c>
      <c r="E251" s="1111">
        <v>18</v>
      </c>
      <c r="F251" s="1627">
        <v>1</v>
      </c>
      <c r="G251" s="1628">
        <v>0</v>
      </c>
      <c r="H251" s="1627">
        <v>4</v>
      </c>
      <c r="I251" s="1627">
        <v>1</v>
      </c>
      <c r="J251" s="1627">
        <v>2</v>
      </c>
      <c r="K251" s="1627">
        <v>3</v>
      </c>
      <c r="L251" s="1628">
        <v>0</v>
      </c>
      <c r="M251" s="1627">
        <v>5</v>
      </c>
      <c r="N251" s="1628">
        <v>0</v>
      </c>
      <c r="O251" s="1627">
        <v>2</v>
      </c>
    </row>
    <row r="252" spans="2:15" ht="28.5">
      <c r="B252" s="1548"/>
      <c r="C252" s="1548"/>
      <c r="D252" s="1109" t="s">
        <v>1000</v>
      </c>
      <c r="E252" s="1111">
        <v>85</v>
      </c>
      <c r="F252" s="1627">
        <v>25</v>
      </c>
      <c r="G252" s="1627">
        <v>2</v>
      </c>
      <c r="H252" s="1627">
        <v>38</v>
      </c>
      <c r="I252" s="1627">
        <v>2</v>
      </c>
      <c r="J252" s="1627">
        <v>7</v>
      </c>
      <c r="K252" s="1627">
        <v>2</v>
      </c>
      <c r="L252" s="1628">
        <v>0</v>
      </c>
      <c r="M252" s="1628">
        <v>0</v>
      </c>
      <c r="N252" s="1628">
        <v>0</v>
      </c>
      <c r="O252" s="1627">
        <v>9</v>
      </c>
    </row>
    <row r="253" spans="2:15">
      <c r="B253" s="1548" t="s">
        <v>1303</v>
      </c>
      <c r="C253" s="1548" t="s">
        <v>70</v>
      </c>
      <c r="D253" s="1110" t="s">
        <v>49</v>
      </c>
      <c r="E253" s="1111">
        <v>31</v>
      </c>
      <c r="F253" s="1627">
        <v>2</v>
      </c>
      <c r="G253" s="1627">
        <v>1</v>
      </c>
      <c r="H253" s="1627">
        <v>9</v>
      </c>
      <c r="I253" s="1627">
        <v>2</v>
      </c>
      <c r="J253" s="1627">
        <v>5</v>
      </c>
      <c r="K253" s="1627">
        <v>5</v>
      </c>
      <c r="L253" s="1628">
        <v>0</v>
      </c>
      <c r="M253" s="1627">
        <v>3</v>
      </c>
      <c r="N253" s="1628">
        <v>0</v>
      </c>
      <c r="O253" s="1628">
        <v>0</v>
      </c>
    </row>
    <row r="254" spans="2:15" ht="28.5">
      <c r="B254" s="1548"/>
      <c r="C254" s="1548"/>
      <c r="D254" s="1109" t="s">
        <v>1329</v>
      </c>
      <c r="E254" s="1111">
        <v>4</v>
      </c>
      <c r="F254" s="1628">
        <v>0</v>
      </c>
      <c r="G254" s="1628">
        <v>0</v>
      </c>
      <c r="H254" s="1628">
        <v>0</v>
      </c>
      <c r="I254" s="1628">
        <v>0</v>
      </c>
      <c r="J254" s="1628">
        <v>0</v>
      </c>
      <c r="K254" s="1628">
        <v>0</v>
      </c>
      <c r="L254" s="1628">
        <v>0</v>
      </c>
      <c r="M254" s="1628">
        <v>0</v>
      </c>
      <c r="N254" s="1628">
        <v>0</v>
      </c>
      <c r="O254" s="1628">
        <v>0</v>
      </c>
    </row>
    <row r="255" spans="2:15">
      <c r="B255" s="1548"/>
      <c r="C255" s="1548"/>
      <c r="D255" s="1109" t="s">
        <v>96</v>
      </c>
      <c r="E255" s="1111">
        <v>1</v>
      </c>
      <c r="F255" s="1628">
        <v>0</v>
      </c>
      <c r="G255" s="1628">
        <v>0</v>
      </c>
      <c r="H255" s="1628">
        <v>0</v>
      </c>
      <c r="I255" s="1628">
        <v>0</v>
      </c>
      <c r="J255" s="1628">
        <v>0</v>
      </c>
      <c r="K255" s="1627">
        <v>1</v>
      </c>
      <c r="L255" s="1628">
        <v>0</v>
      </c>
      <c r="M255" s="1628">
        <v>0</v>
      </c>
      <c r="N255" s="1628">
        <v>0</v>
      </c>
      <c r="O255" s="1628">
        <v>0</v>
      </c>
    </row>
    <row r="256" spans="2:15">
      <c r="B256" s="1548"/>
      <c r="C256" s="1548"/>
      <c r="D256" s="1109" t="s">
        <v>998</v>
      </c>
      <c r="E256" s="1111">
        <v>8</v>
      </c>
      <c r="F256" s="1628">
        <v>0</v>
      </c>
      <c r="G256" s="1628">
        <v>0</v>
      </c>
      <c r="H256" s="1627">
        <v>1</v>
      </c>
      <c r="I256" s="1627">
        <v>1</v>
      </c>
      <c r="J256" s="1627">
        <v>1</v>
      </c>
      <c r="K256" s="1627">
        <v>3</v>
      </c>
      <c r="L256" s="1628">
        <v>0</v>
      </c>
      <c r="M256" s="1627">
        <v>2</v>
      </c>
      <c r="N256" s="1628">
        <v>0</v>
      </c>
      <c r="O256" s="1628">
        <v>0</v>
      </c>
    </row>
    <row r="257" spans="2:15">
      <c r="B257" s="1548"/>
      <c r="C257" s="1548"/>
      <c r="D257" s="1109" t="s">
        <v>999</v>
      </c>
      <c r="E257" s="1111">
        <v>1</v>
      </c>
      <c r="F257" s="1628">
        <v>0</v>
      </c>
      <c r="G257" s="1628">
        <v>0</v>
      </c>
      <c r="H257" s="1627">
        <v>1</v>
      </c>
      <c r="I257" s="1628">
        <v>0</v>
      </c>
      <c r="J257" s="1628">
        <v>0</v>
      </c>
      <c r="K257" s="1628">
        <v>0</v>
      </c>
      <c r="L257" s="1628">
        <v>0</v>
      </c>
      <c r="M257" s="1628">
        <v>0</v>
      </c>
      <c r="N257" s="1628">
        <v>0</v>
      </c>
      <c r="O257" s="1628">
        <v>0</v>
      </c>
    </row>
    <row r="258" spans="2:15" ht="28.5">
      <c r="B258" s="1548"/>
      <c r="C258" s="1548"/>
      <c r="D258" s="1109" t="s">
        <v>1000</v>
      </c>
      <c r="E258" s="1111">
        <v>17</v>
      </c>
      <c r="F258" s="1627">
        <v>2</v>
      </c>
      <c r="G258" s="1627">
        <v>1</v>
      </c>
      <c r="H258" s="1627">
        <v>7</v>
      </c>
      <c r="I258" s="1627">
        <v>1</v>
      </c>
      <c r="J258" s="1627">
        <v>4</v>
      </c>
      <c r="K258" s="1627">
        <v>1</v>
      </c>
      <c r="L258" s="1628">
        <v>0</v>
      </c>
      <c r="M258" s="1627">
        <v>1</v>
      </c>
      <c r="N258" s="1628">
        <v>0</v>
      </c>
      <c r="O258" s="1628">
        <v>0</v>
      </c>
    </row>
    <row r="259" spans="2:15">
      <c r="B259" s="1548"/>
      <c r="C259" s="1548" t="s">
        <v>71</v>
      </c>
      <c r="D259" s="1110" t="s">
        <v>49</v>
      </c>
      <c r="E259" s="1111">
        <v>33</v>
      </c>
      <c r="F259" s="1627">
        <v>3</v>
      </c>
      <c r="G259" s="1628">
        <v>0</v>
      </c>
      <c r="H259" s="1627">
        <v>4</v>
      </c>
      <c r="I259" s="1627">
        <v>7</v>
      </c>
      <c r="J259" s="1627">
        <v>4</v>
      </c>
      <c r="K259" s="1627">
        <v>6</v>
      </c>
      <c r="L259" s="1628">
        <v>0</v>
      </c>
      <c r="M259" s="1627">
        <v>2</v>
      </c>
      <c r="N259" s="1628">
        <v>0</v>
      </c>
      <c r="O259" s="1627">
        <v>2</v>
      </c>
    </row>
    <row r="260" spans="2:15" ht="28.5">
      <c r="B260" s="1548"/>
      <c r="C260" s="1548"/>
      <c r="D260" s="1109" t="s">
        <v>1329</v>
      </c>
      <c r="E260" s="1111">
        <v>5</v>
      </c>
      <c r="F260" s="1628">
        <v>0</v>
      </c>
      <c r="G260" s="1628">
        <v>0</v>
      </c>
      <c r="H260" s="1628">
        <v>0</v>
      </c>
      <c r="I260" s="1628">
        <v>0</v>
      </c>
      <c r="J260" s="1628">
        <v>0</v>
      </c>
      <c r="K260" s="1628">
        <v>0</v>
      </c>
      <c r="L260" s="1628">
        <v>0</v>
      </c>
      <c r="M260" s="1628">
        <v>0</v>
      </c>
      <c r="N260" s="1628">
        <v>0</v>
      </c>
      <c r="O260" s="1628">
        <v>0</v>
      </c>
    </row>
    <row r="261" spans="2:15">
      <c r="B261" s="1548"/>
      <c r="C261" s="1548"/>
      <c r="D261" s="1109" t="s">
        <v>998</v>
      </c>
      <c r="E261" s="1111">
        <v>5</v>
      </c>
      <c r="F261" s="1628">
        <v>0</v>
      </c>
      <c r="G261" s="1628">
        <v>0</v>
      </c>
      <c r="H261" s="1628">
        <v>0</v>
      </c>
      <c r="I261" s="1627">
        <v>1</v>
      </c>
      <c r="J261" s="1628">
        <v>0</v>
      </c>
      <c r="K261" s="1627">
        <v>4</v>
      </c>
      <c r="L261" s="1628">
        <v>0</v>
      </c>
      <c r="M261" s="1628">
        <v>0</v>
      </c>
      <c r="N261" s="1628">
        <v>0</v>
      </c>
      <c r="O261" s="1628">
        <v>0</v>
      </c>
    </row>
    <row r="262" spans="2:15">
      <c r="B262" s="1548"/>
      <c r="C262" s="1548"/>
      <c r="D262" s="1109" t="s">
        <v>999</v>
      </c>
      <c r="E262" s="1111">
        <v>5</v>
      </c>
      <c r="F262" s="1628">
        <v>0</v>
      </c>
      <c r="G262" s="1628">
        <v>0</v>
      </c>
      <c r="H262" s="1628">
        <v>0</v>
      </c>
      <c r="I262" s="1627">
        <v>2</v>
      </c>
      <c r="J262" s="1628">
        <v>0</v>
      </c>
      <c r="K262" s="1627">
        <v>1</v>
      </c>
      <c r="L262" s="1628">
        <v>0</v>
      </c>
      <c r="M262" s="1627">
        <v>1</v>
      </c>
      <c r="N262" s="1628">
        <v>0</v>
      </c>
      <c r="O262" s="1627">
        <v>1</v>
      </c>
    </row>
    <row r="263" spans="2:15" ht="28.5">
      <c r="B263" s="1548"/>
      <c r="C263" s="1548"/>
      <c r="D263" s="1109" t="s">
        <v>1000</v>
      </c>
      <c r="E263" s="1111">
        <v>18</v>
      </c>
      <c r="F263" s="1627">
        <v>3</v>
      </c>
      <c r="G263" s="1628">
        <v>0</v>
      </c>
      <c r="H263" s="1627">
        <v>4</v>
      </c>
      <c r="I263" s="1627">
        <v>4</v>
      </c>
      <c r="J263" s="1627">
        <v>4</v>
      </c>
      <c r="K263" s="1627">
        <v>1</v>
      </c>
      <c r="L263" s="1628">
        <v>0</v>
      </c>
      <c r="M263" s="1627">
        <v>1</v>
      </c>
      <c r="N263" s="1628">
        <v>0</v>
      </c>
      <c r="O263" s="1627">
        <v>1</v>
      </c>
    </row>
    <row r="264" spans="2:15">
      <c r="B264" s="1548" t="s">
        <v>127</v>
      </c>
      <c r="C264" s="1548" t="s">
        <v>70</v>
      </c>
      <c r="D264" s="1110" t="s">
        <v>49</v>
      </c>
      <c r="E264" s="1111">
        <v>406</v>
      </c>
      <c r="F264" s="1627">
        <v>58</v>
      </c>
      <c r="G264" s="1627">
        <v>18</v>
      </c>
      <c r="H264" s="1627">
        <v>132</v>
      </c>
      <c r="I264" s="1627">
        <v>31</v>
      </c>
      <c r="J264" s="1627">
        <v>81</v>
      </c>
      <c r="K264" s="1627">
        <v>32</v>
      </c>
      <c r="L264" s="1627">
        <v>3</v>
      </c>
      <c r="M264" s="1627">
        <v>4</v>
      </c>
      <c r="N264" s="1628">
        <v>0</v>
      </c>
      <c r="O264" s="1627">
        <v>6</v>
      </c>
    </row>
    <row r="265" spans="2:15" ht="28.5">
      <c r="B265" s="1548"/>
      <c r="C265" s="1548"/>
      <c r="D265" s="1109" t="s">
        <v>1329</v>
      </c>
      <c r="E265" s="1111">
        <v>54</v>
      </c>
      <c r="F265" s="1627">
        <v>6</v>
      </c>
      <c r="G265" s="1628">
        <v>0</v>
      </c>
      <c r="H265" s="1628">
        <v>0</v>
      </c>
      <c r="I265" s="1628">
        <v>0</v>
      </c>
      <c r="J265" s="1627">
        <v>6</v>
      </c>
      <c r="K265" s="1628">
        <v>0</v>
      </c>
      <c r="L265" s="1628">
        <v>0</v>
      </c>
      <c r="M265" s="1628">
        <v>0</v>
      </c>
      <c r="N265" s="1628">
        <v>0</v>
      </c>
      <c r="O265" s="1627">
        <v>1</v>
      </c>
    </row>
    <row r="266" spans="2:15">
      <c r="B266" s="1548"/>
      <c r="C266" s="1548"/>
      <c r="D266" s="1109" t="s">
        <v>96</v>
      </c>
      <c r="E266" s="1111">
        <v>16</v>
      </c>
      <c r="F266" s="1627">
        <v>2</v>
      </c>
      <c r="G266" s="1628">
        <v>0</v>
      </c>
      <c r="H266" s="1628">
        <v>0</v>
      </c>
      <c r="I266" s="1628">
        <v>0</v>
      </c>
      <c r="J266" s="1627">
        <v>8</v>
      </c>
      <c r="K266" s="1627">
        <v>5</v>
      </c>
      <c r="L266" s="1627">
        <v>1</v>
      </c>
      <c r="M266" s="1628">
        <v>0</v>
      </c>
      <c r="N266" s="1628">
        <v>0</v>
      </c>
      <c r="O266" s="1628">
        <v>0</v>
      </c>
    </row>
    <row r="267" spans="2:15">
      <c r="B267" s="1548"/>
      <c r="C267" s="1548"/>
      <c r="D267" s="1109" t="s">
        <v>998</v>
      </c>
      <c r="E267" s="1111">
        <v>108</v>
      </c>
      <c r="F267" s="1627">
        <v>8</v>
      </c>
      <c r="G267" s="1628">
        <v>0</v>
      </c>
      <c r="H267" s="1627">
        <v>26</v>
      </c>
      <c r="I267" s="1627">
        <v>24</v>
      </c>
      <c r="J267" s="1627">
        <v>27</v>
      </c>
      <c r="K267" s="1627">
        <v>18</v>
      </c>
      <c r="L267" s="1628">
        <v>0</v>
      </c>
      <c r="M267" s="1627">
        <v>2</v>
      </c>
      <c r="N267" s="1628">
        <v>0</v>
      </c>
      <c r="O267" s="1627">
        <v>3</v>
      </c>
    </row>
    <row r="268" spans="2:15">
      <c r="B268" s="1548"/>
      <c r="C268" s="1548"/>
      <c r="D268" s="1109" t="s">
        <v>999</v>
      </c>
      <c r="E268" s="1111">
        <v>38</v>
      </c>
      <c r="F268" s="1627">
        <v>1</v>
      </c>
      <c r="G268" s="1627">
        <v>1</v>
      </c>
      <c r="H268" s="1627">
        <v>16</v>
      </c>
      <c r="I268" s="1627">
        <v>4</v>
      </c>
      <c r="J268" s="1627">
        <v>10</v>
      </c>
      <c r="K268" s="1627">
        <v>3</v>
      </c>
      <c r="L268" s="1627">
        <v>2</v>
      </c>
      <c r="M268" s="1628">
        <v>0</v>
      </c>
      <c r="N268" s="1628">
        <v>0</v>
      </c>
      <c r="O268" s="1627">
        <v>1</v>
      </c>
    </row>
    <row r="269" spans="2:15" ht="28.5">
      <c r="B269" s="1548"/>
      <c r="C269" s="1548"/>
      <c r="D269" s="1109" t="s">
        <v>1000</v>
      </c>
      <c r="E269" s="1111">
        <v>190</v>
      </c>
      <c r="F269" s="1627">
        <v>41</v>
      </c>
      <c r="G269" s="1627">
        <v>17</v>
      </c>
      <c r="H269" s="1627">
        <v>90</v>
      </c>
      <c r="I269" s="1627">
        <v>3</v>
      </c>
      <c r="J269" s="1627">
        <v>30</v>
      </c>
      <c r="K269" s="1627">
        <v>6</v>
      </c>
      <c r="L269" s="1628">
        <v>0</v>
      </c>
      <c r="M269" s="1627">
        <v>2</v>
      </c>
      <c r="N269" s="1628">
        <v>0</v>
      </c>
      <c r="O269" s="1627">
        <v>1</v>
      </c>
    </row>
    <row r="270" spans="2:15">
      <c r="B270" s="1548"/>
      <c r="C270" s="1548" t="s">
        <v>71</v>
      </c>
      <c r="D270" s="1110" t="s">
        <v>49</v>
      </c>
      <c r="E270" s="1111">
        <v>229</v>
      </c>
      <c r="F270" s="1627">
        <v>64</v>
      </c>
      <c r="G270" s="1627">
        <v>5</v>
      </c>
      <c r="H270" s="1627">
        <v>69</v>
      </c>
      <c r="I270" s="1627">
        <v>11</v>
      </c>
      <c r="J270" s="1627">
        <v>35</v>
      </c>
      <c r="K270" s="1627">
        <v>8</v>
      </c>
      <c r="L270" s="1628">
        <v>0</v>
      </c>
      <c r="M270" s="1627">
        <v>4</v>
      </c>
      <c r="N270" s="1627">
        <v>1</v>
      </c>
      <c r="O270" s="1627">
        <v>3</v>
      </c>
    </row>
    <row r="271" spans="2:15" ht="28.5">
      <c r="B271" s="1548"/>
      <c r="C271" s="1548"/>
      <c r="D271" s="1109" t="s">
        <v>1329</v>
      </c>
      <c r="E271" s="1111">
        <v>38</v>
      </c>
      <c r="F271" s="1627">
        <v>4</v>
      </c>
      <c r="G271" s="1628">
        <v>0</v>
      </c>
      <c r="H271" s="1628">
        <v>0</v>
      </c>
      <c r="I271" s="1628">
        <v>0</v>
      </c>
      <c r="J271" s="1627">
        <v>5</v>
      </c>
      <c r="K271" s="1628">
        <v>0</v>
      </c>
      <c r="L271" s="1628">
        <v>0</v>
      </c>
      <c r="M271" s="1628">
        <v>0</v>
      </c>
      <c r="N271" s="1628">
        <v>0</v>
      </c>
      <c r="O271" s="1628">
        <v>0</v>
      </c>
    </row>
    <row r="272" spans="2:15">
      <c r="B272" s="1548"/>
      <c r="C272" s="1548"/>
      <c r="D272" s="1109" t="s">
        <v>96</v>
      </c>
      <c r="E272" s="1111">
        <v>3</v>
      </c>
      <c r="F272" s="1628">
        <v>0</v>
      </c>
      <c r="G272" s="1628">
        <v>0</v>
      </c>
      <c r="H272" s="1628">
        <v>0</v>
      </c>
      <c r="I272" s="1628">
        <v>0</v>
      </c>
      <c r="J272" s="1627">
        <v>1</v>
      </c>
      <c r="K272" s="1627">
        <v>2</v>
      </c>
      <c r="L272" s="1628">
        <v>0</v>
      </c>
      <c r="M272" s="1628">
        <v>0</v>
      </c>
      <c r="N272" s="1628">
        <v>0</v>
      </c>
      <c r="O272" s="1628">
        <v>0</v>
      </c>
    </row>
    <row r="273" spans="2:15">
      <c r="B273" s="1548"/>
      <c r="C273" s="1548"/>
      <c r="D273" s="1109" t="s">
        <v>998</v>
      </c>
      <c r="E273" s="1111">
        <v>43</v>
      </c>
      <c r="F273" s="1627">
        <v>2</v>
      </c>
      <c r="G273" s="1627">
        <v>1</v>
      </c>
      <c r="H273" s="1627">
        <v>12</v>
      </c>
      <c r="I273" s="1627">
        <v>8</v>
      </c>
      <c r="J273" s="1627">
        <v>13</v>
      </c>
      <c r="K273" s="1627">
        <v>4</v>
      </c>
      <c r="L273" s="1628">
        <v>0</v>
      </c>
      <c r="M273" s="1627">
        <v>2</v>
      </c>
      <c r="N273" s="1627">
        <v>1</v>
      </c>
      <c r="O273" s="1628">
        <v>0</v>
      </c>
    </row>
    <row r="274" spans="2:15">
      <c r="B274" s="1548"/>
      <c r="C274" s="1548"/>
      <c r="D274" s="1109" t="s">
        <v>999</v>
      </c>
      <c r="E274" s="1111">
        <v>26</v>
      </c>
      <c r="F274" s="1627">
        <v>4</v>
      </c>
      <c r="G274" s="1627">
        <v>3</v>
      </c>
      <c r="H274" s="1627">
        <v>8</v>
      </c>
      <c r="I274" s="1627">
        <v>3</v>
      </c>
      <c r="J274" s="1627">
        <v>4</v>
      </c>
      <c r="K274" s="1627">
        <v>2</v>
      </c>
      <c r="L274" s="1628">
        <v>0</v>
      </c>
      <c r="M274" s="1627">
        <v>1</v>
      </c>
      <c r="N274" s="1628">
        <v>0</v>
      </c>
      <c r="O274" s="1627">
        <v>1</v>
      </c>
    </row>
    <row r="275" spans="2:15" ht="28.5">
      <c r="B275" s="1548"/>
      <c r="C275" s="1548"/>
      <c r="D275" s="1109" t="s">
        <v>1000</v>
      </c>
      <c r="E275" s="1111">
        <v>119</v>
      </c>
      <c r="F275" s="1627">
        <v>54</v>
      </c>
      <c r="G275" s="1627">
        <v>1</v>
      </c>
      <c r="H275" s="1627">
        <v>49</v>
      </c>
      <c r="I275" s="1628">
        <v>0</v>
      </c>
      <c r="J275" s="1627">
        <v>12</v>
      </c>
      <c r="K275" s="1628">
        <v>0</v>
      </c>
      <c r="L275" s="1628">
        <v>0</v>
      </c>
      <c r="M275" s="1627">
        <v>1</v>
      </c>
      <c r="N275" s="1628">
        <v>0</v>
      </c>
      <c r="O275" s="1627">
        <v>2</v>
      </c>
    </row>
    <row r="276" spans="2:15">
      <c r="B276" s="1548" t="s">
        <v>113</v>
      </c>
      <c r="C276" s="1548" t="s">
        <v>70</v>
      </c>
      <c r="D276" s="1110" t="s">
        <v>49</v>
      </c>
      <c r="E276" s="1111">
        <v>301</v>
      </c>
      <c r="F276" s="1627">
        <v>37</v>
      </c>
      <c r="G276" s="1627">
        <v>1</v>
      </c>
      <c r="H276" s="1627">
        <v>92</v>
      </c>
      <c r="I276" s="1627">
        <v>17</v>
      </c>
      <c r="J276" s="1627">
        <v>65</v>
      </c>
      <c r="K276" s="1627">
        <v>26</v>
      </c>
      <c r="L276" s="1627">
        <v>1</v>
      </c>
      <c r="M276" s="1627">
        <v>5</v>
      </c>
      <c r="N276" s="1627">
        <v>2</v>
      </c>
      <c r="O276" s="1627">
        <v>20</v>
      </c>
    </row>
    <row r="277" spans="2:15" ht="28.5">
      <c r="B277" s="1548"/>
      <c r="C277" s="1548"/>
      <c r="D277" s="1109" t="s">
        <v>1329</v>
      </c>
      <c r="E277" s="1111">
        <v>47</v>
      </c>
      <c r="F277" s="1627">
        <v>2</v>
      </c>
      <c r="G277" s="1628">
        <v>0</v>
      </c>
      <c r="H277" s="1628">
        <v>0</v>
      </c>
      <c r="I277" s="1628">
        <v>0</v>
      </c>
      <c r="J277" s="1627">
        <v>9</v>
      </c>
      <c r="K277" s="1628">
        <v>0</v>
      </c>
      <c r="L277" s="1628">
        <v>0</v>
      </c>
      <c r="M277" s="1628">
        <v>0</v>
      </c>
      <c r="N277" s="1628">
        <v>0</v>
      </c>
      <c r="O277" s="1627">
        <v>1</v>
      </c>
    </row>
    <row r="278" spans="2:15">
      <c r="B278" s="1548"/>
      <c r="C278" s="1548"/>
      <c r="D278" s="1109" t="s">
        <v>96</v>
      </c>
      <c r="E278" s="1111">
        <v>12</v>
      </c>
      <c r="F278" s="1627">
        <v>1</v>
      </c>
      <c r="G278" s="1628">
        <v>0</v>
      </c>
      <c r="H278" s="1628">
        <v>0</v>
      </c>
      <c r="I278" s="1628">
        <v>0</v>
      </c>
      <c r="J278" s="1627">
        <v>6</v>
      </c>
      <c r="K278" s="1627">
        <v>5</v>
      </c>
      <c r="L278" s="1628">
        <v>0</v>
      </c>
      <c r="M278" s="1628">
        <v>0</v>
      </c>
      <c r="N278" s="1628">
        <v>0</v>
      </c>
      <c r="O278" s="1628">
        <v>0</v>
      </c>
    </row>
    <row r="279" spans="2:15">
      <c r="B279" s="1548"/>
      <c r="C279" s="1548"/>
      <c r="D279" s="1109" t="s">
        <v>998</v>
      </c>
      <c r="E279" s="1111">
        <v>94</v>
      </c>
      <c r="F279" s="1627">
        <v>3</v>
      </c>
      <c r="G279" s="1628">
        <v>0</v>
      </c>
      <c r="H279" s="1627">
        <v>32</v>
      </c>
      <c r="I279" s="1627">
        <v>14</v>
      </c>
      <c r="J279" s="1627">
        <v>21</v>
      </c>
      <c r="K279" s="1627">
        <v>17</v>
      </c>
      <c r="L279" s="1627">
        <v>1</v>
      </c>
      <c r="M279" s="1627">
        <v>1</v>
      </c>
      <c r="N279" s="1628">
        <v>0</v>
      </c>
      <c r="O279" s="1627">
        <v>5</v>
      </c>
    </row>
    <row r="280" spans="2:15">
      <c r="B280" s="1548"/>
      <c r="C280" s="1548"/>
      <c r="D280" s="1109" t="s">
        <v>999</v>
      </c>
      <c r="E280" s="1111">
        <v>26</v>
      </c>
      <c r="F280" s="1627">
        <v>2</v>
      </c>
      <c r="G280" s="1628">
        <v>0</v>
      </c>
      <c r="H280" s="1627">
        <v>11</v>
      </c>
      <c r="I280" s="1627">
        <v>2</v>
      </c>
      <c r="J280" s="1627">
        <v>7</v>
      </c>
      <c r="K280" s="1627">
        <v>2</v>
      </c>
      <c r="L280" s="1628">
        <v>0</v>
      </c>
      <c r="M280" s="1627">
        <v>2</v>
      </c>
      <c r="N280" s="1628">
        <v>0</v>
      </c>
      <c r="O280" s="1628">
        <v>0</v>
      </c>
    </row>
    <row r="281" spans="2:15" ht="28.5">
      <c r="B281" s="1548"/>
      <c r="C281" s="1548"/>
      <c r="D281" s="1109" t="s">
        <v>1000</v>
      </c>
      <c r="E281" s="1111">
        <v>122</v>
      </c>
      <c r="F281" s="1627">
        <v>29</v>
      </c>
      <c r="G281" s="1627">
        <v>1</v>
      </c>
      <c r="H281" s="1627">
        <v>49</v>
      </c>
      <c r="I281" s="1627">
        <v>1</v>
      </c>
      <c r="J281" s="1627">
        <v>22</v>
      </c>
      <c r="K281" s="1627">
        <v>2</v>
      </c>
      <c r="L281" s="1628">
        <v>0</v>
      </c>
      <c r="M281" s="1627">
        <v>2</v>
      </c>
      <c r="N281" s="1627">
        <v>2</v>
      </c>
      <c r="O281" s="1627">
        <v>14</v>
      </c>
    </row>
    <row r="282" spans="2:15">
      <c r="B282" s="1548"/>
      <c r="C282" s="1548" t="s">
        <v>71</v>
      </c>
      <c r="D282" s="1110" t="s">
        <v>49</v>
      </c>
      <c r="E282" s="1111">
        <v>185</v>
      </c>
      <c r="F282" s="1627">
        <v>55</v>
      </c>
      <c r="G282" s="1627">
        <v>1</v>
      </c>
      <c r="H282" s="1627">
        <v>41</v>
      </c>
      <c r="I282" s="1627">
        <v>5</v>
      </c>
      <c r="J282" s="1627">
        <v>31</v>
      </c>
      <c r="K282" s="1627">
        <v>6</v>
      </c>
      <c r="L282" s="1627">
        <v>2</v>
      </c>
      <c r="M282" s="1627">
        <v>2</v>
      </c>
      <c r="N282" s="1627">
        <v>1</v>
      </c>
      <c r="O282" s="1627">
        <v>17</v>
      </c>
    </row>
    <row r="283" spans="2:15" ht="28.5">
      <c r="B283" s="1548"/>
      <c r="C283" s="1548"/>
      <c r="D283" s="1109" t="s">
        <v>1329</v>
      </c>
      <c r="E283" s="1111">
        <v>32</v>
      </c>
      <c r="F283" s="1627">
        <v>3</v>
      </c>
      <c r="G283" s="1628">
        <v>0</v>
      </c>
      <c r="H283" s="1628">
        <v>0</v>
      </c>
      <c r="I283" s="1628">
        <v>0</v>
      </c>
      <c r="J283" s="1627">
        <v>2</v>
      </c>
      <c r="K283" s="1628">
        <v>0</v>
      </c>
      <c r="L283" s="1628">
        <v>0</v>
      </c>
      <c r="M283" s="1628">
        <v>0</v>
      </c>
      <c r="N283" s="1628">
        <v>0</v>
      </c>
      <c r="O283" s="1627">
        <v>3</v>
      </c>
    </row>
    <row r="284" spans="2:15">
      <c r="B284" s="1548"/>
      <c r="C284" s="1548"/>
      <c r="D284" s="1109" t="s">
        <v>96</v>
      </c>
      <c r="E284" s="1111">
        <v>9</v>
      </c>
      <c r="F284" s="1627">
        <v>2</v>
      </c>
      <c r="G284" s="1628">
        <v>0</v>
      </c>
      <c r="H284" s="1628">
        <v>0</v>
      </c>
      <c r="I284" s="1628">
        <v>0</v>
      </c>
      <c r="J284" s="1627">
        <v>5</v>
      </c>
      <c r="K284" s="1627">
        <v>2</v>
      </c>
      <c r="L284" s="1628">
        <v>0</v>
      </c>
      <c r="M284" s="1628">
        <v>0</v>
      </c>
      <c r="N284" s="1628">
        <v>0</v>
      </c>
      <c r="O284" s="1628">
        <v>0</v>
      </c>
    </row>
    <row r="285" spans="2:15">
      <c r="B285" s="1548"/>
      <c r="C285" s="1548"/>
      <c r="D285" s="1109" t="s">
        <v>998</v>
      </c>
      <c r="E285" s="1111">
        <v>35</v>
      </c>
      <c r="F285" s="1627">
        <v>1</v>
      </c>
      <c r="G285" s="1628">
        <v>0</v>
      </c>
      <c r="H285" s="1627">
        <v>12</v>
      </c>
      <c r="I285" s="1627">
        <v>3</v>
      </c>
      <c r="J285" s="1627">
        <v>6</v>
      </c>
      <c r="K285" s="1627">
        <v>3</v>
      </c>
      <c r="L285" s="1627">
        <v>2</v>
      </c>
      <c r="M285" s="1627">
        <v>2</v>
      </c>
      <c r="N285" s="1627">
        <v>1</v>
      </c>
      <c r="O285" s="1627">
        <v>5</v>
      </c>
    </row>
    <row r="286" spans="2:15">
      <c r="B286" s="1548"/>
      <c r="C286" s="1548"/>
      <c r="D286" s="1109" t="s">
        <v>999</v>
      </c>
      <c r="E286" s="1111">
        <v>13</v>
      </c>
      <c r="F286" s="1627">
        <v>1</v>
      </c>
      <c r="G286" s="1628">
        <v>0</v>
      </c>
      <c r="H286" s="1627">
        <v>7</v>
      </c>
      <c r="I286" s="1627">
        <v>2</v>
      </c>
      <c r="J286" s="1627">
        <v>2</v>
      </c>
      <c r="K286" s="1628">
        <v>0</v>
      </c>
      <c r="L286" s="1628">
        <v>0</v>
      </c>
      <c r="M286" s="1628">
        <v>0</v>
      </c>
      <c r="N286" s="1628">
        <v>0</v>
      </c>
      <c r="O286" s="1627">
        <v>1</v>
      </c>
    </row>
    <row r="287" spans="2:15" ht="28.5">
      <c r="B287" s="1548"/>
      <c r="C287" s="1548"/>
      <c r="D287" s="1109" t="s">
        <v>1000</v>
      </c>
      <c r="E287" s="1111">
        <v>96</v>
      </c>
      <c r="F287" s="1627">
        <v>48</v>
      </c>
      <c r="G287" s="1627">
        <v>1</v>
      </c>
      <c r="H287" s="1627">
        <v>22</v>
      </c>
      <c r="I287" s="1628">
        <v>0</v>
      </c>
      <c r="J287" s="1627">
        <v>16</v>
      </c>
      <c r="K287" s="1627">
        <v>1</v>
      </c>
      <c r="L287" s="1628">
        <v>0</v>
      </c>
      <c r="M287" s="1628">
        <v>0</v>
      </c>
      <c r="N287" s="1628">
        <v>0</v>
      </c>
      <c r="O287" s="1627">
        <v>8</v>
      </c>
    </row>
    <row r="288" spans="2:15">
      <c r="B288" s="1548" t="s">
        <v>126</v>
      </c>
      <c r="C288" s="1548" t="s">
        <v>70</v>
      </c>
      <c r="D288" s="1110" t="s">
        <v>49</v>
      </c>
      <c r="E288" s="1111">
        <v>1051</v>
      </c>
      <c r="F288" s="1627">
        <v>143</v>
      </c>
      <c r="G288" s="1627">
        <v>17</v>
      </c>
      <c r="H288" s="1627">
        <v>332</v>
      </c>
      <c r="I288" s="1627">
        <v>76</v>
      </c>
      <c r="J288" s="1627">
        <v>266</v>
      </c>
      <c r="K288" s="1627">
        <v>96</v>
      </c>
      <c r="L288" s="1627">
        <v>4</v>
      </c>
      <c r="M288" s="1627">
        <v>27</v>
      </c>
      <c r="N288" s="1628">
        <v>0</v>
      </c>
      <c r="O288" s="1627">
        <v>40</v>
      </c>
    </row>
    <row r="289" spans="2:15" ht="28.5">
      <c r="B289" s="1548"/>
      <c r="C289" s="1548"/>
      <c r="D289" s="1109" t="s">
        <v>1329</v>
      </c>
      <c r="E289" s="1111">
        <v>61</v>
      </c>
      <c r="F289" s="1627">
        <v>2</v>
      </c>
      <c r="G289" s="1628">
        <v>0</v>
      </c>
      <c r="H289" s="1628">
        <v>0</v>
      </c>
      <c r="I289" s="1628">
        <v>0</v>
      </c>
      <c r="J289" s="1627">
        <v>9</v>
      </c>
      <c r="K289" s="1628">
        <v>0</v>
      </c>
      <c r="L289" s="1628">
        <v>0</v>
      </c>
      <c r="M289" s="1628">
        <v>0</v>
      </c>
      <c r="N289" s="1628">
        <v>0</v>
      </c>
      <c r="O289" s="1628">
        <v>0</v>
      </c>
    </row>
    <row r="290" spans="2:15">
      <c r="B290" s="1548"/>
      <c r="C290" s="1548"/>
      <c r="D290" s="1109" t="s">
        <v>96</v>
      </c>
      <c r="E290" s="1111">
        <v>18</v>
      </c>
      <c r="F290" s="1628">
        <v>0</v>
      </c>
      <c r="G290" s="1628">
        <v>0</v>
      </c>
      <c r="H290" s="1628">
        <v>0</v>
      </c>
      <c r="I290" s="1628">
        <v>0</v>
      </c>
      <c r="J290" s="1627">
        <v>10</v>
      </c>
      <c r="K290" s="1627">
        <v>7</v>
      </c>
      <c r="L290" s="1628">
        <v>0</v>
      </c>
      <c r="M290" s="1628">
        <v>0</v>
      </c>
      <c r="N290" s="1628">
        <v>0</v>
      </c>
      <c r="O290" s="1627">
        <v>1</v>
      </c>
    </row>
    <row r="291" spans="2:15">
      <c r="B291" s="1548"/>
      <c r="C291" s="1548"/>
      <c r="D291" s="1109" t="s">
        <v>998</v>
      </c>
      <c r="E291" s="1111">
        <v>248</v>
      </c>
      <c r="F291" s="1627">
        <v>14</v>
      </c>
      <c r="G291" s="1627">
        <v>5</v>
      </c>
      <c r="H291" s="1627">
        <v>52</v>
      </c>
      <c r="I291" s="1627">
        <v>29</v>
      </c>
      <c r="J291" s="1627">
        <v>71</v>
      </c>
      <c r="K291" s="1627">
        <v>63</v>
      </c>
      <c r="L291" s="1627">
        <v>2</v>
      </c>
      <c r="M291" s="1627">
        <v>5</v>
      </c>
      <c r="N291" s="1628">
        <v>0</v>
      </c>
      <c r="O291" s="1627">
        <v>7</v>
      </c>
    </row>
    <row r="292" spans="2:15">
      <c r="B292" s="1548"/>
      <c r="C292" s="1548"/>
      <c r="D292" s="1109" t="s">
        <v>999</v>
      </c>
      <c r="E292" s="1111">
        <v>100</v>
      </c>
      <c r="F292" s="1627">
        <v>6</v>
      </c>
      <c r="G292" s="1628">
        <v>0</v>
      </c>
      <c r="H292" s="1627">
        <v>33</v>
      </c>
      <c r="I292" s="1627">
        <v>17</v>
      </c>
      <c r="J292" s="1627">
        <v>24</v>
      </c>
      <c r="K292" s="1627">
        <v>10</v>
      </c>
      <c r="L292" s="1627">
        <v>1</v>
      </c>
      <c r="M292" s="1627">
        <v>6</v>
      </c>
      <c r="N292" s="1628">
        <v>0</v>
      </c>
      <c r="O292" s="1627">
        <v>3</v>
      </c>
    </row>
    <row r="293" spans="2:15" ht="28.5">
      <c r="B293" s="1548"/>
      <c r="C293" s="1548"/>
      <c r="D293" s="1109" t="s">
        <v>1000</v>
      </c>
      <c r="E293" s="1111">
        <v>623</v>
      </c>
      <c r="F293" s="1627">
        <v>121</v>
      </c>
      <c r="G293" s="1627">
        <v>12</v>
      </c>
      <c r="H293" s="1627">
        <v>247</v>
      </c>
      <c r="I293" s="1627">
        <v>30</v>
      </c>
      <c r="J293" s="1627">
        <v>152</v>
      </c>
      <c r="K293" s="1627">
        <v>16</v>
      </c>
      <c r="L293" s="1627">
        <v>1</v>
      </c>
      <c r="M293" s="1627">
        <v>16</v>
      </c>
      <c r="N293" s="1628">
        <v>0</v>
      </c>
      <c r="O293" s="1627">
        <v>28</v>
      </c>
    </row>
    <row r="294" spans="2:15" ht="28.5">
      <c r="B294" s="1548"/>
      <c r="C294" s="1548"/>
      <c r="D294" s="1109" t="s">
        <v>1330</v>
      </c>
      <c r="E294" s="1111">
        <v>1</v>
      </c>
      <c r="F294" s="1628">
        <v>0</v>
      </c>
      <c r="G294" s="1628">
        <v>0</v>
      </c>
      <c r="H294" s="1628">
        <v>0</v>
      </c>
      <c r="I294" s="1628">
        <v>0</v>
      </c>
      <c r="J294" s="1628">
        <v>0</v>
      </c>
      <c r="K294" s="1628">
        <v>0</v>
      </c>
      <c r="L294" s="1628">
        <v>0</v>
      </c>
      <c r="M294" s="1628">
        <v>0</v>
      </c>
      <c r="N294" s="1628">
        <v>0</v>
      </c>
      <c r="O294" s="1627">
        <v>1</v>
      </c>
    </row>
    <row r="295" spans="2:15">
      <c r="B295" s="1548"/>
      <c r="C295" s="1548" t="s">
        <v>71</v>
      </c>
      <c r="D295" s="1110" t="s">
        <v>49</v>
      </c>
      <c r="E295" s="1111">
        <v>779</v>
      </c>
      <c r="F295" s="1627">
        <v>154</v>
      </c>
      <c r="G295" s="1627">
        <v>18</v>
      </c>
      <c r="H295" s="1627">
        <v>258</v>
      </c>
      <c r="I295" s="1627">
        <v>44</v>
      </c>
      <c r="J295" s="1627">
        <v>189</v>
      </c>
      <c r="K295" s="1627">
        <v>26</v>
      </c>
      <c r="L295" s="1627">
        <v>2</v>
      </c>
      <c r="M295" s="1627">
        <v>15</v>
      </c>
      <c r="N295" s="1627">
        <v>1</v>
      </c>
      <c r="O295" s="1627">
        <v>31</v>
      </c>
    </row>
    <row r="296" spans="2:15" ht="28.5">
      <c r="B296" s="1548"/>
      <c r="C296" s="1548"/>
      <c r="D296" s="1109" t="s">
        <v>1329</v>
      </c>
      <c r="E296" s="1111">
        <v>53</v>
      </c>
      <c r="F296" s="1628">
        <v>0</v>
      </c>
      <c r="G296" s="1628">
        <v>0</v>
      </c>
      <c r="H296" s="1628">
        <v>0</v>
      </c>
      <c r="I296" s="1628">
        <v>0</v>
      </c>
      <c r="J296" s="1627">
        <v>9</v>
      </c>
      <c r="K296" s="1627">
        <v>1</v>
      </c>
      <c r="L296" s="1628">
        <v>0</v>
      </c>
      <c r="M296" s="1628">
        <v>0</v>
      </c>
      <c r="N296" s="1628">
        <v>0</v>
      </c>
      <c r="O296" s="1627">
        <v>2</v>
      </c>
    </row>
    <row r="297" spans="2:15">
      <c r="B297" s="1548"/>
      <c r="C297" s="1548"/>
      <c r="D297" s="1109" t="s">
        <v>96</v>
      </c>
      <c r="E297" s="1111">
        <v>11</v>
      </c>
      <c r="F297" s="1627">
        <v>4</v>
      </c>
      <c r="G297" s="1627">
        <v>1</v>
      </c>
      <c r="H297" s="1628">
        <v>0</v>
      </c>
      <c r="I297" s="1628">
        <v>0</v>
      </c>
      <c r="J297" s="1627">
        <v>3</v>
      </c>
      <c r="K297" s="1627">
        <v>3</v>
      </c>
      <c r="L297" s="1628">
        <v>0</v>
      </c>
      <c r="M297" s="1628">
        <v>0</v>
      </c>
      <c r="N297" s="1628">
        <v>0</v>
      </c>
      <c r="O297" s="1628">
        <v>0</v>
      </c>
    </row>
    <row r="298" spans="2:15">
      <c r="B298" s="1548"/>
      <c r="C298" s="1548"/>
      <c r="D298" s="1109" t="s">
        <v>998</v>
      </c>
      <c r="E298" s="1111">
        <v>114</v>
      </c>
      <c r="F298" s="1627">
        <v>7</v>
      </c>
      <c r="G298" s="1627">
        <v>1</v>
      </c>
      <c r="H298" s="1627">
        <v>33</v>
      </c>
      <c r="I298" s="1627">
        <v>17</v>
      </c>
      <c r="J298" s="1627">
        <v>32</v>
      </c>
      <c r="K298" s="1627">
        <v>14</v>
      </c>
      <c r="L298" s="1628">
        <v>0</v>
      </c>
      <c r="M298" s="1627">
        <v>9</v>
      </c>
      <c r="N298" s="1628">
        <v>0</v>
      </c>
      <c r="O298" s="1627">
        <v>1</v>
      </c>
    </row>
    <row r="299" spans="2:15">
      <c r="B299" s="1548"/>
      <c r="C299" s="1548"/>
      <c r="D299" s="1109" t="s">
        <v>999</v>
      </c>
      <c r="E299" s="1111">
        <v>79</v>
      </c>
      <c r="F299" s="1627">
        <v>9</v>
      </c>
      <c r="G299" s="1627">
        <v>2</v>
      </c>
      <c r="H299" s="1627">
        <v>33</v>
      </c>
      <c r="I299" s="1627">
        <v>9</v>
      </c>
      <c r="J299" s="1627">
        <v>17</v>
      </c>
      <c r="K299" s="1627">
        <v>1</v>
      </c>
      <c r="L299" s="1627">
        <v>1</v>
      </c>
      <c r="M299" s="1627">
        <v>3</v>
      </c>
      <c r="N299" s="1627">
        <v>1</v>
      </c>
      <c r="O299" s="1627">
        <v>3</v>
      </c>
    </row>
    <row r="300" spans="2:15" ht="28.5">
      <c r="B300" s="1548"/>
      <c r="C300" s="1548"/>
      <c r="D300" s="1109" t="s">
        <v>1000</v>
      </c>
      <c r="E300" s="1111">
        <v>522</v>
      </c>
      <c r="F300" s="1627">
        <v>134</v>
      </c>
      <c r="G300" s="1627">
        <v>14</v>
      </c>
      <c r="H300" s="1627">
        <v>192</v>
      </c>
      <c r="I300" s="1627">
        <v>18</v>
      </c>
      <c r="J300" s="1627">
        <v>128</v>
      </c>
      <c r="K300" s="1627">
        <v>7</v>
      </c>
      <c r="L300" s="1627">
        <v>1</v>
      </c>
      <c r="M300" s="1627">
        <v>3</v>
      </c>
      <c r="N300" s="1628">
        <v>0</v>
      </c>
      <c r="O300" s="1627">
        <v>25</v>
      </c>
    </row>
    <row r="301" spans="2:15">
      <c r="B301" s="1548" t="s">
        <v>122</v>
      </c>
      <c r="C301" s="1548" t="s">
        <v>70</v>
      </c>
      <c r="D301" s="1110" t="s">
        <v>49</v>
      </c>
      <c r="E301" s="1111">
        <v>799</v>
      </c>
      <c r="F301" s="1627">
        <v>60</v>
      </c>
      <c r="G301" s="1627">
        <v>2</v>
      </c>
      <c r="H301" s="1627">
        <v>193</v>
      </c>
      <c r="I301" s="1627">
        <v>68</v>
      </c>
      <c r="J301" s="1627">
        <v>237</v>
      </c>
      <c r="K301" s="1627">
        <v>80</v>
      </c>
      <c r="L301" s="1627">
        <v>4</v>
      </c>
      <c r="M301" s="1627">
        <v>31</v>
      </c>
      <c r="N301" s="1628">
        <v>0</v>
      </c>
      <c r="O301" s="1627">
        <v>75</v>
      </c>
    </row>
    <row r="302" spans="2:15" ht="28.5">
      <c r="B302" s="1548"/>
      <c r="C302" s="1548"/>
      <c r="D302" s="1109" t="s">
        <v>1329</v>
      </c>
      <c r="E302" s="1111">
        <v>55</v>
      </c>
      <c r="F302" s="1628">
        <v>0</v>
      </c>
      <c r="G302" s="1628">
        <v>0</v>
      </c>
      <c r="H302" s="1628">
        <v>0</v>
      </c>
      <c r="I302" s="1628">
        <v>0</v>
      </c>
      <c r="J302" s="1627">
        <v>5</v>
      </c>
      <c r="K302" s="1628">
        <v>0</v>
      </c>
      <c r="L302" s="1628">
        <v>0</v>
      </c>
      <c r="M302" s="1628">
        <v>0</v>
      </c>
      <c r="N302" s="1628">
        <v>0</v>
      </c>
      <c r="O302" s="1627">
        <v>1</v>
      </c>
    </row>
    <row r="303" spans="2:15">
      <c r="B303" s="1548"/>
      <c r="C303" s="1548"/>
      <c r="D303" s="1109" t="s">
        <v>96</v>
      </c>
      <c r="E303" s="1111">
        <v>13</v>
      </c>
      <c r="F303" s="1628">
        <v>0</v>
      </c>
      <c r="G303" s="1628">
        <v>0</v>
      </c>
      <c r="H303" s="1628">
        <v>0</v>
      </c>
      <c r="I303" s="1628">
        <v>0</v>
      </c>
      <c r="J303" s="1627">
        <v>4</v>
      </c>
      <c r="K303" s="1627">
        <v>7</v>
      </c>
      <c r="L303" s="1628">
        <v>0</v>
      </c>
      <c r="M303" s="1628">
        <v>0</v>
      </c>
      <c r="N303" s="1628">
        <v>0</v>
      </c>
      <c r="O303" s="1627">
        <v>2</v>
      </c>
    </row>
    <row r="304" spans="2:15">
      <c r="B304" s="1548"/>
      <c r="C304" s="1548"/>
      <c r="D304" s="1109" t="s">
        <v>998</v>
      </c>
      <c r="E304" s="1111">
        <v>159</v>
      </c>
      <c r="F304" s="1627">
        <v>2</v>
      </c>
      <c r="G304" s="1628">
        <v>0</v>
      </c>
      <c r="H304" s="1627">
        <v>33</v>
      </c>
      <c r="I304" s="1627">
        <v>22</v>
      </c>
      <c r="J304" s="1627">
        <v>32</v>
      </c>
      <c r="K304" s="1627">
        <v>28</v>
      </c>
      <c r="L304" s="1627">
        <v>2</v>
      </c>
      <c r="M304" s="1627">
        <v>6</v>
      </c>
      <c r="N304" s="1628">
        <v>0</v>
      </c>
      <c r="O304" s="1627">
        <v>34</v>
      </c>
    </row>
    <row r="305" spans="2:15">
      <c r="B305" s="1548"/>
      <c r="C305" s="1548"/>
      <c r="D305" s="1109" t="s">
        <v>999</v>
      </c>
      <c r="E305" s="1111">
        <v>77</v>
      </c>
      <c r="F305" s="1627">
        <v>3</v>
      </c>
      <c r="G305" s="1628">
        <v>0</v>
      </c>
      <c r="H305" s="1627">
        <v>19</v>
      </c>
      <c r="I305" s="1627">
        <v>14</v>
      </c>
      <c r="J305" s="1627">
        <v>19</v>
      </c>
      <c r="K305" s="1627">
        <v>12</v>
      </c>
      <c r="L305" s="1628">
        <v>0</v>
      </c>
      <c r="M305" s="1627">
        <v>6</v>
      </c>
      <c r="N305" s="1628">
        <v>0</v>
      </c>
      <c r="O305" s="1627">
        <v>4</v>
      </c>
    </row>
    <row r="306" spans="2:15" ht="28.5">
      <c r="B306" s="1548"/>
      <c r="C306" s="1548"/>
      <c r="D306" s="1109" t="s">
        <v>1000</v>
      </c>
      <c r="E306" s="1111">
        <v>495</v>
      </c>
      <c r="F306" s="1627">
        <v>55</v>
      </c>
      <c r="G306" s="1627">
        <v>2</v>
      </c>
      <c r="H306" s="1627">
        <v>141</v>
      </c>
      <c r="I306" s="1627">
        <v>32</v>
      </c>
      <c r="J306" s="1627">
        <v>177</v>
      </c>
      <c r="K306" s="1627">
        <v>33</v>
      </c>
      <c r="L306" s="1627">
        <v>2</v>
      </c>
      <c r="M306" s="1627">
        <v>19</v>
      </c>
      <c r="N306" s="1628">
        <v>0</v>
      </c>
      <c r="O306" s="1627">
        <v>34</v>
      </c>
    </row>
    <row r="307" spans="2:15">
      <c r="B307" s="1548"/>
      <c r="C307" s="1548" t="s">
        <v>71</v>
      </c>
      <c r="D307" s="1110" t="s">
        <v>49</v>
      </c>
      <c r="E307" s="1111">
        <v>653</v>
      </c>
      <c r="F307" s="1627">
        <v>111</v>
      </c>
      <c r="G307" s="1627">
        <v>3</v>
      </c>
      <c r="H307" s="1627">
        <v>168</v>
      </c>
      <c r="I307" s="1627">
        <v>49</v>
      </c>
      <c r="J307" s="1627">
        <v>185</v>
      </c>
      <c r="K307" s="1627">
        <v>42</v>
      </c>
      <c r="L307" s="1627">
        <v>2</v>
      </c>
      <c r="M307" s="1627">
        <v>10</v>
      </c>
      <c r="N307" s="1628">
        <v>0</v>
      </c>
      <c r="O307" s="1627">
        <v>43</v>
      </c>
    </row>
    <row r="308" spans="2:15" ht="28.5">
      <c r="B308" s="1548"/>
      <c r="C308" s="1548"/>
      <c r="D308" s="1109" t="s">
        <v>1329</v>
      </c>
      <c r="E308" s="1111">
        <v>49</v>
      </c>
      <c r="F308" s="1627">
        <v>3</v>
      </c>
      <c r="G308" s="1628">
        <v>0</v>
      </c>
      <c r="H308" s="1628">
        <v>0</v>
      </c>
      <c r="I308" s="1628">
        <v>0</v>
      </c>
      <c r="J308" s="1627">
        <v>6</v>
      </c>
      <c r="K308" s="1628">
        <v>0</v>
      </c>
      <c r="L308" s="1628">
        <v>0</v>
      </c>
      <c r="M308" s="1628">
        <v>0</v>
      </c>
      <c r="N308" s="1628">
        <v>0</v>
      </c>
      <c r="O308" s="1628">
        <v>0</v>
      </c>
    </row>
    <row r="309" spans="2:15">
      <c r="B309" s="1548"/>
      <c r="C309" s="1548"/>
      <c r="D309" s="1109" t="s">
        <v>96</v>
      </c>
      <c r="E309" s="1111">
        <v>3</v>
      </c>
      <c r="F309" s="1628">
        <v>0</v>
      </c>
      <c r="G309" s="1628">
        <v>0</v>
      </c>
      <c r="H309" s="1628">
        <v>0</v>
      </c>
      <c r="I309" s="1628">
        <v>0</v>
      </c>
      <c r="J309" s="1627">
        <v>2</v>
      </c>
      <c r="K309" s="1627">
        <v>1</v>
      </c>
      <c r="L309" s="1628">
        <v>0</v>
      </c>
      <c r="M309" s="1628">
        <v>0</v>
      </c>
      <c r="N309" s="1628">
        <v>0</v>
      </c>
      <c r="O309" s="1628">
        <v>0</v>
      </c>
    </row>
    <row r="310" spans="2:15">
      <c r="B310" s="1548"/>
      <c r="C310" s="1548"/>
      <c r="D310" s="1109" t="s">
        <v>998</v>
      </c>
      <c r="E310" s="1111">
        <v>75</v>
      </c>
      <c r="F310" s="1627">
        <v>3</v>
      </c>
      <c r="G310" s="1628">
        <v>0</v>
      </c>
      <c r="H310" s="1627">
        <v>17</v>
      </c>
      <c r="I310" s="1627">
        <v>13</v>
      </c>
      <c r="J310" s="1627">
        <v>17</v>
      </c>
      <c r="K310" s="1627">
        <v>15</v>
      </c>
      <c r="L310" s="1628">
        <v>0</v>
      </c>
      <c r="M310" s="1627">
        <v>2</v>
      </c>
      <c r="N310" s="1628">
        <v>0</v>
      </c>
      <c r="O310" s="1627">
        <v>8</v>
      </c>
    </row>
    <row r="311" spans="2:15">
      <c r="B311" s="1548"/>
      <c r="C311" s="1548"/>
      <c r="D311" s="1109" t="s">
        <v>999</v>
      </c>
      <c r="E311" s="1111">
        <v>70</v>
      </c>
      <c r="F311" s="1627">
        <v>3</v>
      </c>
      <c r="G311" s="1628">
        <v>0</v>
      </c>
      <c r="H311" s="1627">
        <v>18</v>
      </c>
      <c r="I311" s="1627">
        <v>8</v>
      </c>
      <c r="J311" s="1627">
        <v>25</v>
      </c>
      <c r="K311" s="1627">
        <v>5</v>
      </c>
      <c r="L311" s="1628">
        <v>0</v>
      </c>
      <c r="M311" s="1627">
        <v>5</v>
      </c>
      <c r="N311" s="1628">
        <v>0</v>
      </c>
      <c r="O311" s="1627">
        <v>6</v>
      </c>
    </row>
    <row r="312" spans="2:15" ht="28.5">
      <c r="B312" s="1548"/>
      <c r="C312" s="1548"/>
      <c r="D312" s="1109" t="s">
        <v>1000</v>
      </c>
      <c r="E312" s="1111">
        <v>456</v>
      </c>
      <c r="F312" s="1627">
        <v>102</v>
      </c>
      <c r="G312" s="1627">
        <v>3</v>
      </c>
      <c r="H312" s="1627">
        <v>133</v>
      </c>
      <c r="I312" s="1627">
        <v>28</v>
      </c>
      <c r="J312" s="1627">
        <v>135</v>
      </c>
      <c r="K312" s="1627">
        <v>21</v>
      </c>
      <c r="L312" s="1627">
        <v>2</v>
      </c>
      <c r="M312" s="1627">
        <v>3</v>
      </c>
      <c r="N312" s="1628">
        <v>0</v>
      </c>
      <c r="O312" s="1627">
        <v>29</v>
      </c>
    </row>
    <row r="313" spans="2:15">
      <c r="B313" s="1548" t="s">
        <v>86</v>
      </c>
      <c r="C313" s="1548" t="s">
        <v>70</v>
      </c>
      <c r="D313" s="1110" t="s">
        <v>49</v>
      </c>
      <c r="E313" s="1111">
        <v>34</v>
      </c>
      <c r="F313" s="1627">
        <v>1</v>
      </c>
      <c r="G313" s="1628">
        <v>0</v>
      </c>
      <c r="H313" s="1627">
        <v>9</v>
      </c>
      <c r="I313" s="1627">
        <v>4</v>
      </c>
      <c r="J313" s="1628">
        <v>0</v>
      </c>
      <c r="K313" s="1627">
        <v>5</v>
      </c>
      <c r="L313" s="1627">
        <v>2</v>
      </c>
      <c r="M313" s="1627">
        <v>4</v>
      </c>
      <c r="N313" s="1627">
        <v>5</v>
      </c>
      <c r="O313" s="1627">
        <v>4</v>
      </c>
    </row>
    <row r="314" spans="2:15">
      <c r="B314" s="1548"/>
      <c r="C314" s="1548"/>
      <c r="D314" s="1109" t="s">
        <v>96</v>
      </c>
      <c r="E314" s="1111">
        <v>2</v>
      </c>
      <c r="F314" s="1628">
        <v>0</v>
      </c>
      <c r="G314" s="1628">
        <v>0</v>
      </c>
      <c r="H314" s="1628">
        <v>0</v>
      </c>
      <c r="I314" s="1628">
        <v>0</v>
      </c>
      <c r="J314" s="1628">
        <v>0</v>
      </c>
      <c r="K314" s="1627">
        <v>2</v>
      </c>
      <c r="L314" s="1628">
        <v>0</v>
      </c>
      <c r="M314" s="1628">
        <v>0</v>
      </c>
      <c r="N314" s="1628">
        <v>0</v>
      </c>
      <c r="O314" s="1628">
        <v>0</v>
      </c>
    </row>
    <row r="315" spans="2:15">
      <c r="B315" s="1548"/>
      <c r="C315" s="1548"/>
      <c r="D315" s="1109" t="s">
        <v>998</v>
      </c>
      <c r="E315" s="1111">
        <v>13</v>
      </c>
      <c r="F315" s="1628">
        <v>0</v>
      </c>
      <c r="G315" s="1628">
        <v>0</v>
      </c>
      <c r="H315" s="1627">
        <v>3</v>
      </c>
      <c r="I315" s="1627">
        <v>2</v>
      </c>
      <c r="J315" s="1628">
        <v>0</v>
      </c>
      <c r="K315" s="1627">
        <v>3</v>
      </c>
      <c r="L315" s="1627">
        <v>2</v>
      </c>
      <c r="M315" s="1627">
        <v>1</v>
      </c>
      <c r="N315" s="1627">
        <v>1</v>
      </c>
      <c r="O315" s="1627">
        <v>1</v>
      </c>
    </row>
    <row r="316" spans="2:15">
      <c r="B316" s="1548"/>
      <c r="C316" s="1548"/>
      <c r="D316" s="1109" t="s">
        <v>999</v>
      </c>
      <c r="E316" s="1111">
        <v>5</v>
      </c>
      <c r="F316" s="1628">
        <v>0</v>
      </c>
      <c r="G316" s="1628">
        <v>0</v>
      </c>
      <c r="H316" s="1627">
        <v>3</v>
      </c>
      <c r="I316" s="1627">
        <v>1</v>
      </c>
      <c r="J316" s="1628">
        <v>0</v>
      </c>
      <c r="K316" s="1628">
        <v>0</v>
      </c>
      <c r="L316" s="1628">
        <v>0</v>
      </c>
      <c r="M316" s="1628">
        <v>0</v>
      </c>
      <c r="N316" s="1628">
        <v>0</v>
      </c>
      <c r="O316" s="1627">
        <v>1</v>
      </c>
    </row>
    <row r="317" spans="2:15" ht="28.5">
      <c r="B317" s="1548"/>
      <c r="C317" s="1548"/>
      <c r="D317" s="1109" t="s">
        <v>1000</v>
      </c>
      <c r="E317" s="1111">
        <v>14</v>
      </c>
      <c r="F317" s="1627">
        <v>1</v>
      </c>
      <c r="G317" s="1628">
        <v>0</v>
      </c>
      <c r="H317" s="1627">
        <v>3</v>
      </c>
      <c r="I317" s="1627">
        <v>1</v>
      </c>
      <c r="J317" s="1628">
        <v>0</v>
      </c>
      <c r="K317" s="1628">
        <v>0</v>
      </c>
      <c r="L317" s="1628">
        <v>0</v>
      </c>
      <c r="M317" s="1627">
        <v>3</v>
      </c>
      <c r="N317" s="1627">
        <v>4</v>
      </c>
      <c r="O317" s="1627">
        <v>2</v>
      </c>
    </row>
    <row r="318" spans="2:15">
      <c r="B318" s="1548"/>
      <c r="C318" s="1548" t="s">
        <v>71</v>
      </c>
      <c r="D318" s="1110" t="s">
        <v>49</v>
      </c>
      <c r="E318" s="1111">
        <v>22</v>
      </c>
      <c r="F318" s="1627">
        <v>1</v>
      </c>
      <c r="G318" s="1628">
        <v>0</v>
      </c>
      <c r="H318" s="1627">
        <v>3</v>
      </c>
      <c r="I318" s="1627">
        <v>2</v>
      </c>
      <c r="J318" s="1627">
        <v>1</v>
      </c>
      <c r="K318" s="1628">
        <v>0</v>
      </c>
      <c r="L318" s="1627">
        <v>3</v>
      </c>
      <c r="M318" s="1627">
        <v>7</v>
      </c>
      <c r="N318" s="1628">
        <v>0</v>
      </c>
      <c r="O318" s="1627">
        <v>4</v>
      </c>
    </row>
    <row r="319" spans="2:15" ht="28.5">
      <c r="B319" s="1548"/>
      <c r="C319" s="1548"/>
      <c r="D319" s="1109" t="s">
        <v>1329</v>
      </c>
      <c r="E319" s="1111">
        <v>1</v>
      </c>
      <c r="F319" s="1628">
        <v>0</v>
      </c>
      <c r="G319" s="1628">
        <v>0</v>
      </c>
      <c r="H319" s="1628">
        <v>0</v>
      </c>
      <c r="I319" s="1628">
        <v>0</v>
      </c>
      <c r="J319" s="1628">
        <v>0</v>
      </c>
      <c r="K319" s="1628">
        <v>0</v>
      </c>
      <c r="L319" s="1628">
        <v>0</v>
      </c>
      <c r="M319" s="1628">
        <v>0</v>
      </c>
      <c r="N319" s="1628">
        <v>0</v>
      </c>
      <c r="O319" s="1628">
        <v>0</v>
      </c>
    </row>
    <row r="320" spans="2:15">
      <c r="B320" s="1548"/>
      <c r="C320" s="1548"/>
      <c r="D320" s="1109" t="s">
        <v>96</v>
      </c>
      <c r="E320" s="1111">
        <v>1</v>
      </c>
      <c r="F320" s="1628">
        <v>0</v>
      </c>
      <c r="G320" s="1628">
        <v>0</v>
      </c>
      <c r="H320" s="1628">
        <v>0</v>
      </c>
      <c r="I320" s="1628">
        <v>0</v>
      </c>
      <c r="J320" s="1627">
        <v>1</v>
      </c>
      <c r="K320" s="1628">
        <v>0</v>
      </c>
      <c r="L320" s="1628">
        <v>0</v>
      </c>
      <c r="M320" s="1628">
        <v>0</v>
      </c>
      <c r="N320" s="1628">
        <v>0</v>
      </c>
      <c r="O320" s="1628">
        <v>0</v>
      </c>
    </row>
    <row r="321" spans="2:16">
      <c r="B321" s="1548"/>
      <c r="C321" s="1548"/>
      <c r="D321" s="1109" t="s">
        <v>998</v>
      </c>
      <c r="E321" s="1111">
        <v>4</v>
      </c>
      <c r="F321" s="1628">
        <v>0</v>
      </c>
      <c r="G321" s="1628">
        <v>0</v>
      </c>
      <c r="H321" s="1627">
        <v>1</v>
      </c>
      <c r="I321" s="1627">
        <v>1</v>
      </c>
      <c r="J321" s="1628">
        <v>0</v>
      </c>
      <c r="K321" s="1628">
        <v>0</v>
      </c>
      <c r="L321" s="1628">
        <v>0</v>
      </c>
      <c r="M321" s="1627">
        <v>1</v>
      </c>
      <c r="N321" s="1628">
        <v>0</v>
      </c>
      <c r="O321" s="1627">
        <v>1</v>
      </c>
    </row>
    <row r="322" spans="2:16">
      <c r="B322" s="1548"/>
      <c r="C322" s="1548"/>
      <c r="D322" s="1109" t="s">
        <v>999</v>
      </c>
      <c r="E322" s="1111">
        <v>4</v>
      </c>
      <c r="F322" s="1628">
        <v>0</v>
      </c>
      <c r="G322" s="1628">
        <v>0</v>
      </c>
      <c r="H322" s="1627">
        <v>1</v>
      </c>
      <c r="I322" s="1627">
        <v>1</v>
      </c>
      <c r="J322" s="1628">
        <v>0</v>
      </c>
      <c r="K322" s="1628">
        <v>0</v>
      </c>
      <c r="L322" s="1628">
        <v>0</v>
      </c>
      <c r="M322" s="1627">
        <v>2</v>
      </c>
      <c r="N322" s="1628">
        <v>0</v>
      </c>
      <c r="O322" s="1628">
        <v>0</v>
      </c>
    </row>
    <row r="323" spans="2:16" ht="28.5">
      <c r="B323" s="1548"/>
      <c r="C323" s="1548"/>
      <c r="D323" s="1109" t="s">
        <v>1000</v>
      </c>
      <c r="E323" s="1111">
        <v>12</v>
      </c>
      <c r="F323" s="1627">
        <v>1</v>
      </c>
      <c r="G323" s="1628">
        <v>0</v>
      </c>
      <c r="H323" s="1627">
        <v>1</v>
      </c>
      <c r="I323" s="1628">
        <v>0</v>
      </c>
      <c r="J323" s="1628">
        <v>0</v>
      </c>
      <c r="K323" s="1628">
        <v>0</v>
      </c>
      <c r="L323" s="1627">
        <v>3</v>
      </c>
      <c r="M323" s="1627">
        <v>4</v>
      </c>
      <c r="N323" s="1628">
        <v>0</v>
      </c>
      <c r="O323" s="1627">
        <v>3</v>
      </c>
    </row>
    <row r="325" spans="2:16" ht="33.75" customHeight="1">
      <c r="B325" s="1386" t="s">
        <v>1413</v>
      </c>
      <c r="C325" s="1386"/>
      <c r="D325" s="1386"/>
      <c r="E325" s="1386"/>
      <c r="F325" s="1386"/>
      <c r="G325" s="1386"/>
      <c r="H325" s="1386"/>
    </row>
    <row r="326" spans="2:16" ht="29.25" customHeight="1">
      <c r="B326" s="1387" t="s">
        <v>1412</v>
      </c>
      <c r="C326" s="1387"/>
      <c r="D326" s="1387"/>
      <c r="E326" s="1387"/>
      <c r="F326" s="1387"/>
      <c r="G326" s="1387"/>
      <c r="H326" s="1387"/>
    </row>
    <row r="327" spans="2:16" ht="16.5">
      <c r="B327" s="133" t="s">
        <v>1411</v>
      </c>
      <c r="C327" s="53"/>
      <c r="D327" s="53"/>
      <c r="E327" s="53"/>
      <c r="F327" s="53"/>
      <c r="G327" s="53"/>
      <c r="H327" s="53"/>
    </row>
    <row r="328" spans="2:16">
      <c r="B328" s="287"/>
    </row>
    <row r="329" spans="2:16" s="870" customFormat="1" ht="13.5">
      <c r="B329" s="871"/>
      <c r="C329" s="872"/>
      <c r="D329" s="872"/>
      <c r="E329" s="872"/>
      <c r="F329" s="872"/>
      <c r="G329" s="872"/>
      <c r="H329" s="872"/>
      <c r="I329" s="872"/>
      <c r="J329" s="872"/>
      <c r="K329" s="872"/>
      <c r="L329" s="872"/>
      <c r="M329" s="872"/>
      <c r="N329" s="872"/>
      <c r="O329" s="872"/>
      <c r="P329" s="872"/>
    </row>
  </sheetData>
  <mergeCells count="84">
    <mergeCell ref="B288:B300"/>
    <mergeCell ref="C288:C294"/>
    <mergeCell ref="C295:C300"/>
    <mergeCell ref="C282:C287"/>
    <mergeCell ref="B276:B287"/>
    <mergeCell ref="C276:C281"/>
    <mergeCell ref="B313:B323"/>
    <mergeCell ref="C313:C317"/>
    <mergeCell ref="C318:C323"/>
    <mergeCell ref="C307:C312"/>
    <mergeCell ref="B301:B312"/>
    <mergeCell ref="C301:C306"/>
    <mergeCell ref="B325:H325"/>
    <mergeCell ref="B326:H326"/>
    <mergeCell ref="B2:O2"/>
    <mergeCell ref="B3:D3"/>
    <mergeCell ref="B264:B275"/>
    <mergeCell ref="C264:C269"/>
    <mergeCell ref="C270:C275"/>
    <mergeCell ref="C259:C263"/>
    <mergeCell ref="B253:B263"/>
    <mergeCell ref="C253:C258"/>
    <mergeCell ref="B242:B252"/>
    <mergeCell ref="C242:C247"/>
    <mergeCell ref="C248:C252"/>
    <mergeCell ref="C236:C241"/>
    <mergeCell ref="B230:B241"/>
    <mergeCell ref="C230:C235"/>
    <mergeCell ref="B217:B229"/>
    <mergeCell ref="C217:C223"/>
    <mergeCell ref="C224:C229"/>
    <mergeCell ref="C211:C216"/>
    <mergeCell ref="B205:B216"/>
    <mergeCell ref="C205:C210"/>
    <mergeCell ref="B193:B204"/>
    <mergeCell ref="C193:C198"/>
    <mergeCell ref="C199:C204"/>
    <mergeCell ref="C187:C192"/>
    <mergeCell ref="B181:B192"/>
    <mergeCell ref="C181:C186"/>
    <mergeCell ref="B169:B180"/>
    <mergeCell ref="C169:C174"/>
    <mergeCell ref="C175:C180"/>
    <mergeCell ref="C163:C168"/>
    <mergeCell ref="B157:B168"/>
    <mergeCell ref="C157:C162"/>
    <mergeCell ref="B145:B156"/>
    <mergeCell ref="C145:C150"/>
    <mergeCell ref="C151:C156"/>
    <mergeCell ref="C139:C144"/>
    <mergeCell ref="B133:B144"/>
    <mergeCell ref="C133:C138"/>
    <mergeCell ref="B120:B132"/>
    <mergeCell ref="C120:C126"/>
    <mergeCell ref="C127:C132"/>
    <mergeCell ref="C114:C119"/>
    <mergeCell ref="B108:B119"/>
    <mergeCell ref="C108:C113"/>
    <mergeCell ref="C72:C77"/>
    <mergeCell ref="C78:C83"/>
    <mergeCell ref="C66:C71"/>
    <mergeCell ref="B60:B71"/>
    <mergeCell ref="C60:C65"/>
    <mergeCell ref="C19:C23"/>
    <mergeCell ref="C13:C18"/>
    <mergeCell ref="B4:B23"/>
    <mergeCell ref="C7:C12"/>
    <mergeCell ref="C4:C6"/>
    <mergeCell ref="B24:B35"/>
    <mergeCell ref="C24:C29"/>
    <mergeCell ref="C30:C35"/>
    <mergeCell ref="B96:B107"/>
    <mergeCell ref="C96:C101"/>
    <mergeCell ref="C102:C107"/>
    <mergeCell ref="C90:C95"/>
    <mergeCell ref="B84:B95"/>
    <mergeCell ref="C84:C89"/>
    <mergeCell ref="B48:B59"/>
    <mergeCell ref="C48:C53"/>
    <mergeCell ref="C54:C59"/>
    <mergeCell ref="C42:C47"/>
    <mergeCell ref="B36:B47"/>
    <mergeCell ref="C36:C41"/>
    <mergeCell ref="B72:B83"/>
  </mergeCells>
  <hyperlinks>
    <hyperlink ref="P3" location="INDICE!B104" display="INDICE"/>
  </hyperlinks>
  <pageMargins left="0.7" right="0.7" top="0.75" bottom="0.75" header="0.3" footer="0.3"/>
  <pageSetup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36"/>
  <sheetViews>
    <sheetView showGridLines="0" topLeftCell="A2" workbookViewId="0">
      <selection activeCell="I12" sqref="I12"/>
    </sheetView>
  </sheetViews>
  <sheetFormatPr baseColWidth="10" defaultRowHeight="15"/>
  <cols>
    <col min="1" max="1" width="3.7109375" style="23" customWidth="1"/>
    <col min="2" max="2" width="32.7109375" style="23" customWidth="1"/>
    <col min="3" max="3" width="13.85546875" style="23" customWidth="1"/>
    <col min="4" max="31" width="5.7109375" style="23" customWidth="1"/>
    <col min="32" max="16384" width="11.42578125" style="23"/>
  </cols>
  <sheetData>
    <row r="1" spans="2:34" ht="77.25" customHeight="1"/>
    <row r="2" spans="2:34" ht="66" customHeight="1">
      <c r="B2" s="1277" t="s">
        <v>2354</v>
      </c>
      <c r="C2" s="1277"/>
      <c r="D2" s="1277"/>
      <c r="E2" s="1277"/>
      <c r="F2" s="1277"/>
      <c r="G2" s="1277"/>
      <c r="H2" s="1277"/>
      <c r="I2" s="1277"/>
      <c r="J2" s="1277"/>
      <c r="K2" s="1277"/>
      <c r="L2" s="1277"/>
      <c r="M2" s="1277"/>
      <c r="N2" s="1277"/>
      <c r="O2" s="1277"/>
      <c r="P2" s="1277"/>
      <c r="Q2" s="1277"/>
      <c r="R2" s="1277"/>
      <c r="S2" s="1277"/>
      <c r="T2" s="1277"/>
      <c r="U2" s="1277"/>
      <c r="V2" s="1277"/>
      <c r="W2" s="1277"/>
      <c r="X2" s="1277"/>
      <c r="Y2" s="1277"/>
      <c r="Z2" s="1277"/>
      <c r="AA2" s="1277"/>
      <c r="AB2" s="1277"/>
      <c r="AC2" s="1277"/>
      <c r="AD2" s="1277"/>
      <c r="AE2" s="1277"/>
    </row>
    <row r="3" spans="2:34">
      <c r="B3" s="1552" t="s">
        <v>1274</v>
      </c>
      <c r="C3" s="1552" t="s">
        <v>49</v>
      </c>
      <c r="D3" s="1554" t="s">
        <v>2353</v>
      </c>
      <c r="E3" s="1554"/>
      <c r="F3" s="1554"/>
      <c r="G3" s="1554"/>
      <c r="H3" s="1554"/>
      <c r="I3" s="1554"/>
      <c r="J3" s="1554"/>
      <c r="K3" s="1554"/>
      <c r="L3" s="1554"/>
      <c r="M3" s="1554"/>
      <c r="N3" s="1554"/>
      <c r="O3" s="1554"/>
      <c r="P3" s="1554"/>
      <c r="Q3" s="1554"/>
      <c r="R3" s="1554"/>
      <c r="S3" s="1554"/>
      <c r="T3" s="1554"/>
      <c r="U3" s="1554"/>
      <c r="V3" s="1554"/>
      <c r="W3" s="1554"/>
      <c r="X3" s="1554"/>
      <c r="Y3" s="1554"/>
      <c r="Z3" s="1554"/>
      <c r="AA3" s="1554"/>
      <c r="AB3" s="1554"/>
      <c r="AC3" s="1554"/>
      <c r="AD3" s="1554"/>
      <c r="AE3" s="1554"/>
      <c r="AF3" s="1554"/>
      <c r="AG3" s="1554"/>
      <c r="AH3" s="781" t="s">
        <v>389</v>
      </c>
    </row>
    <row r="4" spans="2:34">
      <c r="B4" s="1553"/>
      <c r="C4" s="1553"/>
      <c r="D4" s="1023" t="s">
        <v>1085</v>
      </c>
      <c r="E4" s="1023" t="s">
        <v>1086</v>
      </c>
      <c r="F4" s="1023" t="s">
        <v>1087</v>
      </c>
      <c r="G4" s="1023" t="s">
        <v>1088</v>
      </c>
      <c r="H4" s="1023" t="s">
        <v>1089</v>
      </c>
      <c r="I4" s="1023" t="s">
        <v>1090</v>
      </c>
      <c r="J4" s="1023" t="s">
        <v>1091</v>
      </c>
      <c r="K4" s="1023" t="s">
        <v>1092</v>
      </c>
      <c r="L4" s="1023" t="s">
        <v>1093</v>
      </c>
      <c r="M4" s="1023" t="s">
        <v>1094</v>
      </c>
      <c r="N4" s="1023" t="s">
        <v>1095</v>
      </c>
      <c r="O4" s="1023" t="s">
        <v>1096</v>
      </c>
      <c r="P4" s="1023" t="s">
        <v>1097</v>
      </c>
      <c r="Q4" s="1023" t="s">
        <v>1098</v>
      </c>
      <c r="R4" s="1023" t="s">
        <v>1099</v>
      </c>
      <c r="S4" s="1023" t="s">
        <v>1100</v>
      </c>
      <c r="T4" s="1023" t="s">
        <v>1101</v>
      </c>
      <c r="U4" s="1023" t="s">
        <v>1102</v>
      </c>
      <c r="V4" s="1023" t="s">
        <v>1103</v>
      </c>
      <c r="W4" s="1023" t="s">
        <v>1104</v>
      </c>
      <c r="X4" s="1023" t="s">
        <v>1105</v>
      </c>
      <c r="Y4" s="1023" t="s">
        <v>1106</v>
      </c>
      <c r="Z4" s="1023" t="s">
        <v>1107</v>
      </c>
      <c r="AA4" s="1023" t="s">
        <v>1108</v>
      </c>
      <c r="AB4" s="1023" t="s">
        <v>1109</v>
      </c>
      <c r="AC4" s="1023" t="s">
        <v>1110</v>
      </c>
      <c r="AD4" s="1023" t="s">
        <v>1217</v>
      </c>
      <c r="AE4" s="1023" t="s">
        <v>1111</v>
      </c>
      <c r="AF4" s="1023" t="s">
        <v>1112</v>
      </c>
      <c r="AG4" s="1023" t="s">
        <v>1115</v>
      </c>
    </row>
    <row r="5" spans="2:34">
      <c r="B5" s="1021" t="s">
        <v>49</v>
      </c>
      <c r="C5" s="1024">
        <v>137</v>
      </c>
      <c r="D5" s="1022">
        <v>2</v>
      </c>
      <c r="E5" s="1022">
        <v>1</v>
      </c>
      <c r="F5" s="1022">
        <v>1</v>
      </c>
      <c r="G5" s="1022">
        <v>1</v>
      </c>
      <c r="H5" s="1022">
        <v>4</v>
      </c>
      <c r="I5" s="1022">
        <v>6</v>
      </c>
      <c r="J5" s="1022">
        <v>3</v>
      </c>
      <c r="K5" s="1022">
        <v>9</v>
      </c>
      <c r="L5" s="1022">
        <v>8</v>
      </c>
      <c r="M5" s="1022">
        <v>5</v>
      </c>
      <c r="N5" s="1022">
        <v>1</v>
      </c>
      <c r="O5" s="1022">
        <v>3</v>
      </c>
      <c r="P5" s="1022">
        <v>6</v>
      </c>
      <c r="Q5" s="1022">
        <v>9</v>
      </c>
      <c r="R5" s="1022">
        <v>7</v>
      </c>
      <c r="S5" s="1022">
        <v>9</v>
      </c>
      <c r="T5" s="1022">
        <v>2</v>
      </c>
      <c r="U5" s="1022">
        <v>4</v>
      </c>
      <c r="V5" s="1022">
        <v>6</v>
      </c>
      <c r="W5" s="1022">
        <v>4</v>
      </c>
      <c r="X5" s="1022">
        <v>9</v>
      </c>
      <c r="Y5" s="1022">
        <v>4</v>
      </c>
      <c r="Z5" s="1022">
        <v>10</v>
      </c>
      <c r="AA5" s="1022">
        <v>3</v>
      </c>
      <c r="AB5" s="1022">
        <v>3</v>
      </c>
      <c r="AC5" s="1022">
        <v>8</v>
      </c>
      <c r="AD5" s="1022">
        <v>1</v>
      </c>
      <c r="AE5" s="1022">
        <v>2</v>
      </c>
      <c r="AF5" s="1022">
        <v>4</v>
      </c>
      <c r="AG5" s="1022">
        <v>2</v>
      </c>
    </row>
    <row r="6" spans="2:34" ht="15" customHeight="1">
      <c r="B6" s="1021" t="s">
        <v>1803</v>
      </c>
      <c r="C6" s="1024">
        <v>8</v>
      </c>
      <c r="D6" s="1623">
        <v>0</v>
      </c>
      <c r="E6" s="1623">
        <v>0</v>
      </c>
      <c r="F6" s="1623">
        <v>0</v>
      </c>
      <c r="G6" s="1623">
        <v>0</v>
      </c>
      <c r="H6" s="1623">
        <v>0</v>
      </c>
      <c r="I6" s="1623">
        <v>0</v>
      </c>
      <c r="J6" s="1623">
        <v>0</v>
      </c>
      <c r="K6" s="1623">
        <v>0</v>
      </c>
      <c r="L6" s="1624">
        <v>1</v>
      </c>
      <c r="M6" s="1623">
        <v>0</v>
      </c>
      <c r="N6" s="1623">
        <v>0</v>
      </c>
      <c r="O6" s="1623">
        <v>0</v>
      </c>
      <c r="P6" s="1623">
        <v>0</v>
      </c>
      <c r="Q6" s="1623">
        <v>0</v>
      </c>
      <c r="R6" s="1623">
        <v>0</v>
      </c>
      <c r="S6" s="1624">
        <v>2</v>
      </c>
      <c r="T6" s="1624">
        <v>1</v>
      </c>
      <c r="U6" s="1623">
        <v>0</v>
      </c>
      <c r="V6" s="1623">
        <v>0</v>
      </c>
      <c r="W6" s="1623">
        <v>0</v>
      </c>
      <c r="X6" s="1624">
        <v>3</v>
      </c>
      <c r="Y6" s="1623">
        <v>0</v>
      </c>
      <c r="Z6" s="1623">
        <v>0</v>
      </c>
      <c r="AA6" s="1623">
        <v>0</v>
      </c>
      <c r="AB6" s="1623">
        <v>0</v>
      </c>
      <c r="AC6" s="1624">
        <v>1</v>
      </c>
      <c r="AD6" s="1623">
        <v>0</v>
      </c>
      <c r="AE6" s="1623">
        <v>0</v>
      </c>
      <c r="AF6" s="1623">
        <v>0</v>
      </c>
      <c r="AG6" s="1623">
        <v>0</v>
      </c>
    </row>
    <row r="7" spans="2:34">
      <c r="B7" s="1021" t="s">
        <v>1802</v>
      </c>
      <c r="C7" s="1024">
        <v>1</v>
      </c>
      <c r="D7" s="1623">
        <v>0</v>
      </c>
      <c r="E7" s="1623">
        <v>0</v>
      </c>
      <c r="F7" s="1623">
        <v>0</v>
      </c>
      <c r="G7" s="1623">
        <v>0</v>
      </c>
      <c r="H7" s="1623">
        <v>0</v>
      </c>
      <c r="I7" s="1623">
        <v>0</v>
      </c>
      <c r="J7" s="1623">
        <v>0</v>
      </c>
      <c r="K7" s="1623">
        <v>0</v>
      </c>
      <c r="L7" s="1623">
        <v>0</v>
      </c>
      <c r="M7" s="1623">
        <v>0</v>
      </c>
      <c r="N7" s="1623">
        <v>0</v>
      </c>
      <c r="O7" s="1623">
        <v>0</v>
      </c>
      <c r="P7" s="1623">
        <v>0</v>
      </c>
      <c r="Q7" s="1623">
        <v>0</v>
      </c>
      <c r="R7" s="1623">
        <v>0</v>
      </c>
      <c r="S7" s="1623">
        <v>0</v>
      </c>
      <c r="T7" s="1623">
        <v>0</v>
      </c>
      <c r="U7" s="1623">
        <v>0</v>
      </c>
      <c r="V7" s="1623">
        <v>0</v>
      </c>
      <c r="W7" s="1623">
        <v>0</v>
      </c>
      <c r="X7" s="1623">
        <v>0</v>
      </c>
      <c r="Y7" s="1624">
        <v>1</v>
      </c>
      <c r="Z7" s="1623">
        <v>0</v>
      </c>
      <c r="AA7" s="1623">
        <v>0</v>
      </c>
      <c r="AB7" s="1623">
        <v>0</v>
      </c>
      <c r="AC7" s="1623">
        <v>0</v>
      </c>
      <c r="AD7" s="1623">
        <v>0</v>
      </c>
      <c r="AE7" s="1623">
        <v>0</v>
      </c>
      <c r="AF7" s="1623">
        <v>0</v>
      </c>
      <c r="AG7" s="1623">
        <v>0</v>
      </c>
    </row>
    <row r="8" spans="2:34" ht="28.5">
      <c r="B8" s="1021" t="s">
        <v>1801</v>
      </c>
      <c r="C8" s="1024">
        <v>2</v>
      </c>
      <c r="D8" s="1623">
        <v>0</v>
      </c>
      <c r="E8" s="1623">
        <v>0</v>
      </c>
      <c r="F8" s="1623">
        <v>0</v>
      </c>
      <c r="G8" s="1623">
        <v>0</v>
      </c>
      <c r="H8" s="1623">
        <v>0</v>
      </c>
      <c r="I8" s="1623">
        <v>0</v>
      </c>
      <c r="J8" s="1623">
        <v>0</v>
      </c>
      <c r="K8" s="1623">
        <v>0</v>
      </c>
      <c r="L8" s="1623">
        <v>0</v>
      </c>
      <c r="M8" s="1623">
        <v>0</v>
      </c>
      <c r="N8" s="1623">
        <v>0</v>
      </c>
      <c r="O8" s="1623">
        <v>0</v>
      </c>
      <c r="P8" s="1623">
        <v>0</v>
      </c>
      <c r="Q8" s="1623">
        <v>0</v>
      </c>
      <c r="R8" s="1623">
        <v>0</v>
      </c>
      <c r="S8" s="1623">
        <v>0</v>
      </c>
      <c r="T8" s="1623">
        <v>0</v>
      </c>
      <c r="U8" s="1623">
        <v>0</v>
      </c>
      <c r="V8" s="1623">
        <v>0</v>
      </c>
      <c r="W8" s="1623">
        <v>0</v>
      </c>
      <c r="X8" s="1623">
        <v>0</v>
      </c>
      <c r="Y8" s="1624">
        <v>1</v>
      </c>
      <c r="Z8" s="1623">
        <v>0</v>
      </c>
      <c r="AA8" s="1623">
        <v>0</v>
      </c>
      <c r="AB8" s="1623">
        <v>0</v>
      </c>
      <c r="AC8" s="1623">
        <v>0</v>
      </c>
      <c r="AD8" s="1623">
        <v>0</v>
      </c>
      <c r="AE8" s="1624">
        <v>1</v>
      </c>
      <c r="AF8" s="1623">
        <v>0</v>
      </c>
      <c r="AG8" s="1623">
        <v>0</v>
      </c>
    </row>
    <row r="9" spans="2:34">
      <c r="B9" s="1021" t="s">
        <v>1800</v>
      </c>
      <c r="C9" s="1024">
        <v>1</v>
      </c>
      <c r="D9" s="1623">
        <v>0</v>
      </c>
      <c r="E9" s="1623">
        <v>0</v>
      </c>
      <c r="F9" s="1623">
        <v>0</v>
      </c>
      <c r="G9" s="1623">
        <v>0</v>
      </c>
      <c r="H9" s="1623">
        <v>0</v>
      </c>
      <c r="I9" s="1623">
        <v>0</v>
      </c>
      <c r="J9" s="1623">
        <v>0</v>
      </c>
      <c r="K9" s="1623">
        <v>0</v>
      </c>
      <c r="L9" s="1623">
        <v>0</v>
      </c>
      <c r="M9" s="1623">
        <v>0</v>
      </c>
      <c r="N9" s="1623">
        <v>0</v>
      </c>
      <c r="O9" s="1623">
        <v>0</v>
      </c>
      <c r="P9" s="1623">
        <v>0</v>
      </c>
      <c r="Q9" s="1623">
        <v>0</v>
      </c>
      <c r="R9" s="1623">
        <v>0</v>
      </c>
      <c r="S9" s="1623">
        <v>0</v>
      </c>
      <c r="T9" s="1623">
        <v>0</v>
      </c>
      <c r="U9" s="1623">
        <v>0</v>
      </c>
      <c r="V9" s="1623">
        <v>0</v>
      </c>
      <c r="W9" s="1623">
        <v>0</v>
      </c>
      <c r="X9" s="1623">
        <v>0</v>
      </c>
      <c r="Y9" s="1623">
        <v>0</v>
      </c>
      <c r="Z9" s="1623">
        <v>0</v>
      </c>
      <c r="AA9" s="1623">
        <v>0</v>
      </c>
      <c r="AB9" s="1624">
        <v>1</v>
      </c>
      <c r="AC9" s="1623">
        <v>0</v>
      </c>
      <c r="AD9" s="1623">
        <v>0</v>
      </c>
      <c r="AE9" s="1623">
        <v>0</v>
      </c>
      <c r="AF9" s="1623">
        <v>0</v>
      </c>
      <c r="AG9" s="1623">
        <v>0</v>
      </c>
    </row>
    <row r="10" spans="2:34">
      <c r="B10" s="1021" t="s">
        <v>1799</v>
      </c>
      <c r="C10" s="1024">
        <v>1</v>
      </c>
      <c r="D10" s="1623">
        <v>0</v>
      </c>
      <c r="E10" s="1623">
        <v>0</v>
      </c>
      <c r="F10" s="1623">
        <v>0</v>
      </c>
      <c r="G10" s="1623">
        <v>0</v>
      </c>
      <c r="H10" s="1623">
        <v>0</v>
      </c>
      <c r="I10" s="1623">
        <v>0</v>
      </c>
      <c r="J10" s="1623">
        <v>0</v>
      </c>
      <c r="K10" s="1623">
        <v>0</v>
      </c>
      <c r="L10" s="1623">
        <v>0</v>
      </c>
      <c r="M10" s="1623">
        <v>0</v>
      </c>
      <c r="N10" s="1624">
        <v>1</v>
      </c>
      <c r="O10" s="1623">
        <v>0</v>
      </c>
      <c r="P10" s="1623">
        <v>0</v>
      </c>
      <c r="Q10" s="1623">
        <v>0</v>
      </c>
      <c r="R10" s="1623">
        <v>0</v>
      </c>
      <c r="S10" s="1623">
        <v>0</v>
      </c>
      <c r="T10" s="1623">
        <v>0</v>
      </c>
      <c r="U10" s="1623">
        <v>0</v>
      </c>
      <c r="V10" s="1623">
        <v>0</v>
      </c>
      <c r="W10" s="1623">
        <v>0</v>
      </c>
      <c r="X10" s="1623">
        <v>0</v>
      </c>
      <c r="Y10" s="1623">
        <v>0</v>
      </c>
      <c r="Z10" s="1623">
        <v>0</v>
      </c>
      <c r="AA10" s="1623">
        <v>0</v>
      </c>
      <c r="AB10" s="1623">
        <v>0</v>
      </c>
      <c r="AC10" s="1623">
        <v>0</v>
      </c>
      <c r="AD10" s="1623">
        <v>0</v>
      </c>
      <c r="AE10" s="1623">
        <v>0</v>
      </c>
      <c r="AF10" s="1623">
        <v>0</v>
      </c>
      <c r="AG10" s="1623">
        <v>0</v>
      </c>
    </row>
    <row r="11" spans="2:34">
      <c r="B11" s="1021" t="s">
        <v>1798</v>
      </c>
      <c r="C11" s="1024">
        <v>5</v>
      </c>
      <c r="D11" s="1623">
        <v>0</v>
      </c>
      <c r="E11" s="1623">
        <v>0</v>
      </c>
      <c r="F11" s="1623">
        <v>0</v>
      </c>
      <c r="G11" s="1623">
        <v>0</v>
      </c>
      <c r="H11" s="1623">
        <v>0</v>
      </c>
      <c r="I11" s="1623">
        <v>0</v>
      </c>
      <c r="J11" s="1624">
        <v>1</v>
      </c>
      <c r="K11" s="1624">
        <v>1</v>
      </c>
      <c r="L11" s="1623">
        <v>0</v>
      </c>
      <c r="M11" s="1623">
        <v>0</v>
      </c>
      <c r="N11" s="1623">
        <v>0</v>
      </c>
      <c r="O11" s="1623">
        <v>0</v>
      </c>
      <c r="P11" s="1623">
        <v>0</v>
      </c>
      <c r="Q11" s="1623">
        <v>0</v>
      </c>
      <c r="R11" s="1623">
        <v>0</v>
      </c>
      <c r="S11" s="1624">
        <v>1</v>
      </c>
      <c r="T11" s="1623">
        <v>0</v>
      </c>
      <c r="U11" s="1623">
        <v>0</v>
      </c>
      <c r="V11" s="1624">
        <v>1</v>
      </c>
      <c r="W11" s="1624">
        <v>1</v>
      </c>
      <c r="X11" s="1623">
        <v>0</v>
      </c>
      <c r="Y11" s="1623">
        <v>0</v>
      </c>
      <c r="Z11" s="1623">
        <v>0</v>
      </c>
      <c r="AA11" s="1623">
        <v>0</v>
      </c>
      <c r="AB11" s="1623">
        <v>0</v>
      </c>
      <c r="AC11" s="1623">
        <v>0</v>
      </c>
      <c r="AD11" s="1623">
        <v>0</v>
      </c>
      <c r="AE11" s="1623">
        <v>0</v>
      </c>
      <c r="AF11" s="1623">
        <v>0</v>
      </c>
      <c r="AG11" s="1623">
        <v>0</v>
      </c>
    </row>
    <row r="12" spans="2:34" ht="42.75">
      <c r="B12" s="1021" t="s">
        <v>1797</v>
      </c>
      <c r="C12" s="1024">
        <v>17</v>
      </c>
      <c r="D12" s="1624">
        <v>1</v>
      </c>
      <c r="E12" s="1623">
        <v>0</v>
      </c>
      <c r="F12" s="1623">
        <v>0</v>
      </c>
      <c r="G12" s="1623">
        <v>0</v>
      </c>
      <c r="H12" s="1624">
        <v>1</v>
      </c>
      <c r="I12" s="1624">
        <v>2</v>
      </c>
      <c r="J12" s="1623">
        <v>0</v>
      </c>
      <c r="K12" s="1624">
        <v>2</v>
      </c>
      <c r="L12" s="1624">
        <v>2</v>
      </c>
      <c r="M12" s="1623">
        <v>0</v>
      </c>
      <c r="N12" s="1623">
        <v>0</v>
      </c>
      <c r="O12" s="1623">
        <v>0</v>
      </c>
      <c r="P12" s="1623">
        <v>0</v>
      </c>
      <c r="Q12" s="1623">
        <v>0</v>
      </c>
      <c r="R12" s="1624">
        <v>2</v>
      </c>
      <c r="S12" s="1623">
        <v>0</v>
      </c>
      <c r="T12" s="1623">
        <v>0</v>
      </c>
      <c r="U12" s="1624">
        <v>1</v>
      </c>
      <c r="V12" s="1623">
        <v>0</v>
      </c>
      <c r="W12" s="1623">
        <v>0</v>
      </c>
      <c r="X12" s="1624">
        <v>1</v>
      </c>
      <c r="Y12" s="1623">
        <v>0</v>
      </c>
      <c r="Z12" s="1623">
        <v>0</v>
      </c>
      <c r="AA12" s="1624">
        <v>1</v>
      </c>
      <c r="AB12" s="1623">
        <v>0</v>
      </c>
      <c r="AC12" s="1624">
        <v>2</v>
      </c>
      <c r="AD12" s="1624">
        <v>1</v>
      </c>
      <c r="AE12" s="1623">
        <v>0</v>
      </c>
      <c r="AF12" s="1624">
        <v>1</v>
      </c>
      <c r="AG12" s="1623">
        <v>0</v>
      </c>
    </row>
    <row r="13" spans="2:34">
      <c r="B13" s="1021" t="s">
        <v>1796</v>
      </c>
      <c r="C13" s="1024">
        <v>19</v>
      </c>
      <c r="D13" s="1623">
        <v>0</v>
      </c>
      <c r="E13" s="1624">
        <v>1</v>
      </c>
      <c r="F13" s="1623">
        <v>0</v>
      </c>
      <c r="G13" s="1624">
        <v>1</v>
      </c>
      <c r="H13" s="1624">
        <v>1</v>
      </c>
      <c r="I13" s="1624">
        <v>1</v>
      </c>
      <c r="J13" s="1623">
        <v>0</v>
      </c>
      <c r="K13" s="1624">
        <v>1</v>
      </c>
      <c r="L13" s="1624">
        <v>1</v>
      </c>
      <c r="M13" s="1624">
        <v>1</v>
      </c>
      <c r="N13" s="1623">
        <v>0</v>
      </c>
      <c r="O13" s="1624">
        <v>1</v>
      </c>
      <c r="P13" s="1623">
        <v>0</v>
      </c>
      <c r="Q13" s="1624">
        <v>1</v>
      </c>
      <c r="R13" s="1624">
        <v>2</v>
      </c>
      <c r="S13" s="1623">
        <v>0</v>
      </c>
      <c r="T13" s="1623">
        <v>0</v>
      </c>
      <c r="U13" s="1624">
        <v>1</v>
      </c>
      <c r="V13" s="1624">
        <v>1</v>
      </c>
      <c r="W13" s="1623">
        <v>0</v>
      </c>
      <c r="X13" s="1624">
        <v>2</v>
      </c>
      <c r="Y13" s="1623">
        <v>0</v>
      </c>
      <c r="Z13" s="1624">
        <v>2</v>
      </c>
      <c r="AA13" s="1624">
        <v>1</v>
      </c>
      <c r="AB13" s="1623">
        <v>0</v>
      </c>
      <c r="AC13" s="1624">
        <v>1</v>
      </c>
      <c r="AD13" s="1623">
        <v>0</v>
      </c>
      <c r="AE13" s="1623">
        <v>0</v>
      </c>
      <c r="AF13" s="1623">
        <v>0</v>
      </c>
      <c r="AG13" s="1623">
        <v>0</v>
      </c>
    </row>
    <row r="14" spans="2:34" ht="28.5">
      <c r="B14" s="1021" t="s">
        <v>1795</v>
      </c>
      <c r="C14" s="1024">
        <v>2</v>
      </c>
      <c r="D14" s="1623">
        <v>0</v>
      </c>
      <c r="E14" s="1623">
        <v>0</v>
      </c>
      <c r="F14" s="1623">
        <v>0</v>
      </c>
      <c r="G14" s="1623">
        <v>0</v>
      </c>
      <c r="H14" s="1623">
        <v>0</v>
      </c>
      <c r="I14" s="1623">
        <v>0</v>
      </c>
      <c r="J14" s="1623">
        <v>0</v>
      </c>
      <c r="K14" s="1623">
        <v>0</v>
      </c>
      <c r="L14" s="1623">
        <v>0</v>
      </c>
      <c r="M14" s="1623">
        <v>0</v>
      </c>
      <c r="N14" s="1623">
        <v>0</v>
      </c>
      <c r="O14" s="1623">
        <v>0</v>
      </c>
      <c r="P14" s="1623">
        <v>0</v>
      </c>
      <c r="Q14" s="1623">
        <v>0</v>
      </c>
      <c r="R14" s="1623">
        <v>0</v>
      </c>
      <c r="S14" s="1623">
        <v>0</v>
      </c>
      <c r="T14" s="1623">
        <v>0</v>
      </c>
      <c r="U14" s="1623">
        <v>0</v>
      </c>
      <c r="V14" s="1623">
        <v>0</v>
      </c>
      <c r="W14" s="1624">
        <v>1</v>
      </c>
      <c r="X14" s="1623">
        <v>0</v>
      </c>
      <c r="Y14" s="1624">
        <v>1</v>
      </c>
      <c r="Z14" s="1623">
        <v>0</v>
      </c>
      <c r="AA14" s="1623">
        <v>0</v>
      </c>
      <c r="AB14" s="1623">
        <v>0</v>
      </c>
      <c r="AC14" s="1623">
        <v>0</v>
      </c>
      <c r="AD14" s="1623">
        <v>0</v>
      </c>
      <c r="AE14" s="1623">
        <v>0</v>
      </c>
      <c r="AF14" s="1623">
        <v>0</v>
      </c>
      <c r="AG14" s="1623">
        <v>0</v>
      </c>
    </row>
    <row r="15" spans="2:34" ht="28.5">
      <c r="B15" s="1021" t="s">
        <v>1794</v>
      </c>
      <c r="C15" s="1024">
        <v>1</v>
      </c>
      <c r="D15" s="1623">
        <v>0</v>
      </c>
      <c r="E15" s="1623">
        <v>0</v>
      </c>
      <c r="F15" s="1623">
        <v>0</v>
      </c>
      <c r="G15" s="1623">
        <v>0</v>
      </c>
      <c r="H15" s="1623">
        <v>0</v>
      </c>
      <c r="I15" s="1623">
        <v>0</v>
      </c>
      <c r="J15" s="1623">
        <v>0</v>
      </c>
      <c r="K15" s="1623">
        <v>0</v>
      </c>
      <c r="L15" s="1623">
        <v>0</v>
      </c>
      <c r="M15" s="1623">
        <v>0</v>
      </c>
      <c r="N15" s="1623">
        <v>0</v>
      </c>
      <c r="O15" s="1623">
        <v>0</v>
      </c>
      <c r="P15" s="1623">
        <v>0</v>
      </c>
      <c r="Q15" s="1623">
        <v>0</v>
      </c>
      <c r="R15" s="1623">
        <v>0</v>
      </c>
      <c r="S15" s="1623">
        <v>0</v>
      </c>
      <c r="T15" s="1623">
        <v>0</v>
      </c>
      <c r="U15" s="1623">
        <v>0</v>
      </c>
      <c r="V15" s="1623">
        <v>0</v>
      </c>
      <c r="W15" s="1624">
        <v>1</v>
      </c>
      <c r="X15" s="1623">
        <v>0</v>
      </c>
      <c r="Y15" s="1623">
        <v>0</v>
      </c>
      <c r="Z15" s="1623">
        <v>0</v>
      </c>
      <c r="AA15" s="1623">
        <v>0</v>
      </c>
      <c r="AB15" s="1623">
        <v>0</v>
      </c>
      <c r="AC15" s="1623">
        <v>0</v>
      </c>
      <c r="AD15" s="1623">
        <v>0</v>
      </c>
      <c r="AE15" s="1623">
        <v>0</v>
      </c>
      <c r="AF15" s="1623">
        <v>0</v>
      </c>
      <c r="AG15" s="1623">
        <v>0</v>
      </c>
    </row>
    <row r="16" spans="2:34" ht="28.5">
      <c r="B16" s="1021" t="s">
        <v>1793</v>
      </c>
      <c r="C16" s="1024">
        <v>1</v>
      </c>
      <c r="D16" s="1623">
        <v>0</v>
      </c>
      <c r="E16" s="1623">
        <v>0</v>
      </c>
      <c r="F16" s="1623">
        <v>0</v>
      </c>
      <c r="G16" s="1623">
        <v>0</v>
      </c>
      <c r="H16" s="1623">
        <v>0</v>
      </c>
      <c r="I16" s="1623">
        <v>0</v>
      </c>
      <c r="J16" s="1623">
        <v>0</v>
      </c>
      <c r="K16" s="1623">
        <v>0</v>
      </c>
      <c r="L16" s="1623">
        <v>0</v>
      </c>
      <c r="M16" s="1623">
        <v>0</v>
      </c>
      <c r="N16" s="1623">
        <v>0</v>
      </c>
      <c r="O16" s="1623">
        <v>0</v>
      </c>
      <c r="P16" s="1623">
        <v>0</v>
      </c>
      <c r="Q16" s="1624">
        <v>1</v>
      </c>
      <c r="R16" s="1623">
        <v>0</v>
      </c>
      <c r="S16" s="1623">
        <v>0</v>
      </c>
      <c r="T16" s="1623">
        <v>0</v>
      </c>
      <c r="U16" s="1623">
        <v>0</v>
      </c>
      <c r="V16" s="1623">
        <v>0</v>
      </c>
      <c r="W16" s="1623">
        <v>0</v>
      </c>
      <c r="X16" s="1623">
        <v>0</v>
      </c>
      <c r="Y16" s="1623">
        <v>0</v>
      </c>
      <c r="Z16" s="1623">
        <v>0</v>
      </c>
      <c r="AA16" s="1623">
        <v>0</v>
      </c>
      <c r="AB16" s="1623">
        <v>0</v>
      </c>
      <c r="AC16" s="1623">
        <v>0</v>
      </c>
      <c r="AD16" s="1623">
        <v>0</v>
      </c>
      <c r="AE16" s="1623">
        <v>0</v>
      </c>
      <c r="AF16" s="1623">
        <v>0</v>
      </c>
      <c r="AG16" s="1623">
        <v>0</v>
      </c>
    </row>
    <row r="17" spans="2:33">
      <c r="B17" s="1021" t="s">
        <v>1792</v>
      </c>
      <c r="C17" s="1024">
        <v>1</v>
      </c>
      <c r="D17" s="1623">
        <v>0</v>
      </c>
      <c r="E17" s="1623">
        <v>0</v>
      </c>
      <c r="F17" s="1623">
        <v>0</v>
      </c>
      <c r="G17" s="1623">
        <v>0</v>
      </c>
      <c r="H17" s="1623">
        <v>0</v>
      </c>
      <c r="I17" s="1623">
        <v>0</v>
      </c>
      <c r="J17" s="1623">
        <v>0</v>
      </c>
      <c r="K17" s="1623">
        <v>0</v>
      </c>
      <c r="L17" s="1623">
        <v>0</v>
      </c>
      <c r="M17" s="1623">
        <v>0</v>
      </c>
      <c r="N17" s="1623">
        <v>0</v>
      </c>
      <c r="O17" s="1624">
        <v>1</v>
      </c>
      <c r="P17" s="1623">
        <v>0</v>
      </c>
      <c r="Q17" s="1623">
        <v>0</v>
      </c>
      <c r="R17" s="1623">
        <v>0</v>
      </c>
      <c r="S17" s="1623">
        <v>0</v>
      </c>
      <c r="T17" s="1623">
        <v>0</v>
      </c>
      <c r="U17" s="1623">
        <v>0</v>
      </c>
      <c r="V17" s="1623">
        <v>0</v>
      </c>
      <c r="W17" s="1623">
        <v>0</v>
      </c>
      <c r="X17" s="1623">
        <v>0</v>
      </c>
      <c r="Y17" s="1623">
        <v>0</v>
      </c>
      <c r="Z17" s="1623">
        <v>0</v>
      </c>
      <c r="AA17" s="1623">
        <v>0</v>
      </c>
      <c r="AB17" s="1623">
        <v>0</v>
      </c>
      <c r="AC17" s="1623">
        <v>0</v>
      </c>
      <c r="AD17" s="1623">
        <v>0</v>
      </c>
      <c r="AE17" s="1623">
        <v>0</v>
      </c>
      <c r="AF17" s="1623">
        <v>0</v>
      </c>
      <c r="AG17" s="1623">
        <v>0</v>
      </c>
    </row>
    <row r="18" spans="2:33" ht="42.75">
      <c r="B18" s="1021" t="s">
        <v>1791</v>
      </c>
      <c r="C18" s="1024">
        <v>2</v>
      </c>
      <c r="D18" s="1623">
        <v>0</v>
      </c>
      <c r="E18" s="1623">
        <v>0</v>
      </c>
      <c r="F18" s="1623">
        <v>0</v>
      </c>
      <c r="G18" s="1623">
        <v>0</v>
      </c>
      <c r="H18" s="1623">
        <v>0</v>
      </c>
      <c r="I18" s="1623">
        <v>0</v>
      </c>
      <c r="J18" s="1623">
        <v>0</v>
      </c>
      <c r="K18" s="1623">
        <v>0</v>
      </c>
      <c r="L18" s="1623">
        <v>0</v>
      </c>
      <c r="M18" s="1623">
        <v>0</v>
      </c>
      <c r="N18" s="1623">
        <v>0</v>
      </c>
      <c r="O18" s="1623">
        <v>0</v>
      </c>
      <c r="P18" s="1624">
        <v>1</v>
      </c>
      <c r="Q18" s="1624">
        <v>1</v>
      </c>
      <c r="R18" s="1623">
        <v>0</v>
      </c>
      <c r="S18" s="1623">
        <v>0</v>
      </c>
      <c r="T18" s="1623">
        <v>0</v>
      </c>
      <c r="U18" s="1623">
        <v>0</v>
      </c>
      <c r="V18" s="1623">
        <v>0</v>
      </c>
      <c r="W18" s="1623">
        <v>0</v>
      </c>
      <c r="X18" s="1623">
        <v>0</v>
      </c>
      <c r="Y18" s="1623">
        <v>0</v>
      </c>
      <c r="Z18" s="1623">
        <v>0</v>
      </c>
      <c r="AA18" s="1623">
        <v>0</v>
      </c>
      <c r="AB18" s="1623">
        <v>0</v>
      </c>
      <c r="AC18" s="1623">
        <v>0</v>
      </c>
      <c r="AD18" s="1623">
        <v>0</v>
      </c>
      <c r="AE18" s="1623">
        <v>0</v>
      </c>
      <c r="AF18" s="1623">
        <v>0</v>
      </c>
      <c r="AG18" s="1623">
        <v>0</v>
      </c>
    </row>
    <row r="19" spans="2:33" ht="28.5">
      <c r="B19" s="1021" t="s">
        <v>1790</v>
      </c>
      <c r="C19" s="1024">
        <v>2</v>
      </c>
      <c r="D19" s="1623">
        <v>0</v>
      </c>
      <c r="E19" s="1623">
        <v>0</v>
      </c>
      <c r="F19" s="1623">
        <v>0</v>
      </c>
      <c r="G19" s="1623">
        <v>0</v>
      </c>
      <c r="H19" s="1623">
        <v>0</v>
      </c>
      <c r="I19" s="1623">
        <v>0</v>
      </c>
      <c r="J19" s="1623">
        <v>0</v>
      </c>
      <c r="K19" s="1623">
        <v>0</v>
      </c>
      <c r="L19" s="1623">
        <v>0</v>
      </c>
      <c r="M19" s="1623">
        <v>0</v>
      </c>
      <c r="N19" s="1623">
        <v>0</v>
      </c>
      <c r="O19" s="1623">
        <v>0</v>
      </c>
      <c r="P19" s="1623">
        <v>0</v>
      </c>
      <c r="Q19" s="1624">
        <v>1</v>
      </c>
      <c r="R19" s="1623">
        <v>0</v>
      </c>
      <c r="S19" s="1623">
        <v>0</v>
      </c>
      <c r="T19" s="1623">
        <v>0</v>
      </c>
      <c r="U19" s="1623">
        <v>0</v>
      </c>
      <c r="V19" s="1623">
        <v>0</v>
      </c>
      <c r="W19" s="1623">
        <v>0</v>
      </c>
      <c r="X19" s="1623">
        <v>0</v>
      </c>
      <c r="Y19" s="1623">
        <v>0</v>
      </c>
      <c r="Z19" s="1623">
        <v>0</v>
      </c>
      <c r="AA19" s="1623">
        <v>0</v>
      </c>
      <c r="AB19" s="1623">
        <v>0</v>
      </c>
      <c r="AC19" s="1623">
        <v>0</v>
      </c>
      <c r="AD19" s="1623">
        <v>0</v>
      </c>
      <c r="AE19" s="1624">
        <v>1</v>
      </c>
      <c r="AF19" s="1623">
        <v>0</v>
      </c>
      <c r="AG19" s="1623">
        <v>0</v>
      </c>
    </row>
    <row r="20" spans="2:33" ht="28.5">
      <c r="B20" s="1021" t="s">
        <v>1789</v>
      </c>
      <c r="C20" s="1024">
        <v>2</v>
      </c>
      <c r="D20" s="1623">
        <v>0</v>
      </c>
      <c r="E20" s="1623">
        <v>0</v>
      </c>
      <c r="F20" s="1623">
        <v>0</v>
      </c>
      <c r="G20" s="1623">
        <v>0</v>
      </c>
      <c r="H20" s="1623">
        <v>0</v>
      </c>
      <c r="I20" s="1623">
        <v>0</v>
      </c>
      <c r="J20" s="1623">
        <v>0</v>
      </c>
      <c r="K20" s="1623">
        <v>0</v>
      </c>
      <c r="L20" s="1623">
        <v>0</v>
      </c>
      <c r="M20" s="1623">
        <v>0</v>
      </c>
      <c r="N20" s="1623">
        <v>0</v>
      </c>
      <c r="O20" s="1623">
        <v>0</v>
      </c>
      <c r="P20" s="1623">
        <v>0</v>
      </c>
      <c r="Q20" s="1623">
        <v>0</v>
      </c>
      <c r="R20" s="1623">
        <v>0</v>
      </c>
      <c r="S20" s="1623">
        <v>0</v>
      </c>
      <c r="T20" s="1623">
        <v>0</v>
      </c>
      <c r="U20" s="1623">
        <v>0</v>
      </c>
      <c r="V20" s="1623">
        <v>0</v>
      </c>
      <c r="W20" s="1623">
        <v>0</v>
      </c>
      <c r="X20" s="1624">
        <v>1</v>
      </c>
      <c r="Y20" s="1623">
        <v>0</v>
      </c>
      <c r="Z20" s="1623">
        <v>0</v>
      </c>
      <c r="AA20" s="1623">
        <v>0</v>
      </c>
      <c r="AB20" s="1623">
        <v>0</v>
      </c>
      <c r="AC20" s="1624">
        <v>1</v>
      </c>
      <c r="AD20" s="1623">
        <v>0</v>
      </c>
      <c r="AE20" s="1623">
        <v>0</v>
      </c>
      <c r="AF20" s="1623">
        <v>0</v>
      </c>
      <c r="AG20" s="1623">
        <v>0</v>
      </c>
    </row>
    <row r="21" spans="2:33">
      <c r="B21" s="1021" t="s">
        <v>1788</v>
      </c>
      <c r="C21" s="1024">
        <v>1</v>
      </c>
      <c r="D21" s="1623">
        <v>0</v>
      </c>
      <c r="E21" s="1623">
        <v>0</v>
      </c>
      <c r="F21" s="1623">
        <v>0</v>
      </c>
      <c r="G21" s="1623">
        <v>0</v>
      </c>
      <c r="H21" s="1623">
        <v>0</v>
      </c>
      <c r="I21" s="1623">
        <v>0</v>
      </c>
      <c r="J21" s="1623">
        <v>0</v>
      </c>
      <c r="K21" s="1623">
        <v>0</v>
      </c>
      <c r="L21" s="1623">
        <v>0</v>
      </c>
      <c r="M21" s="1623">
        <v>0</v>
      </c>
      <c r="N21" s="1623">
        <v>0</v>
      </c>
      <c r="O21" s="1623">
        <v>0</v>
      </c>
      <c r="P21" s="1623">
        <v>0</v>
      </c>
      <c r="Q21" s="1623">
        <v>0</v>
      </c>
      <c r="R21" s="1624">
        <v>1</v>
      </c>
      <c r="S21" s="1623">
        <v>0</v>
      </c>
      <c r="T21" s="1623">
        <v>0</v>
      </c>
      <c r="U21" s="1623">
        <v>0</v>
      </c>
      <c r="V21" s="1623">
        <v>0</v>
      </c>
      <c r="W21" s="1623">
        <v>0</v>
      </c>
      <c r="X21" s="1623">
        <v>0</v>
      </c>
      <c r="Y21" s="1623">
        <v>0</v>
      </c>
      <c r="Z21" s="1623">
        <v>0</v>
      </c>
      <c r="AA21" s="1623">
        <v>0</v>
      </c>
      <c r="AB21" s="1623">
        <v>0</v>
      </c>
      <c r="AC21" s="1623">
        <v>0</v>
      </c>
      <c r="AD21" s="1623">
        <v>0</v>
      </c>
      <c r="AE21" s="1623">
        <v>0</v>
      </c>
      <c r="AF21" s="1623">
        <v>0</v>
      </c>
      <c r="AG21" s="1623">
        <v>0</v>
      </c>
    </row>
    <row r="22" spans="2:33" ht="42.75">
      <c r="B22" s="1021" t="s">
        <v>1787</v>
      </c>
      <c r="C22" s="1024">
        <v>4</v>
      </c>
      <c r="D22" s="1623">
        <v>0</v>
      </c>
      <c r="E22" s="1623">
        <v>0</v>
      </c>
      <c r="F22" s="1623">
        <v>0</v>
      </c>
      <c r="G22" s="1623">
        <v>0</v>
      </c>
      <c r="H22" s="1623">
        <v>0</v>
      </c>
      <c r="I22" s="1623">
        <v>0</v>
      </c>
      <c r="J22" s="1623">
        <v>0</v>
      </c>
      <c r="K22" s="1624">
        <v>1</v>
      </c>
      <c r="L22" s="1623">
        <v>0</v>
      </c>
      <c r="M22" s="1623">
        <v>0</v>
      </c>
      <c r="N22" s="1623">
        <v>0</v>
      </c>
      <c r="O22" s="1623">
        <v>0</v>
      </c>
      <c r="P22" s="1623">
        <v>0</v>
      </c>
      <c r="Q22" s="1623">
        <v>0</v>
      </c>
      <c r="R22" s="1623">
        <v>0</v>
      </c>
      <c r="S22" s="1623">
        <v>0</v>
      </c>
      <c r="T22" s="1624">
        <v>1</v>
      </c>
      <c r="U22" s="1623">
        <v>0</v>
      </c>
      <c r="V22" s="1624">
        <v>1</v>
      </c>
      <c r="W22" s="1623">
        <v>0</v>
      </c>
      <c r="X22" s="1623">
        <v>0</v>
      </c>
      <c r="Y22" s="1623">
        <v>0</v>
      </c>
      <c r="Z22" s="1623">
        <v>0</v>
      </c>
      <c r="AA22" s="1623">
        <v>0</v>
      </c>
      <c r="AB22" s="1623">
        <v>0</v>
      </c>
      <c r="AC22" s="1623">
        <v>0</v>
      </c>
      <c r="AD22" s="1623">
        <v>0</v>
      </c>
      <c r="AE22" s="1623">
        <v>0</v>
      </c>
      <c r="AF22" s="1624">
        <v>1</v>
      </c>
      <c r="AG22" s="1623">
        <v>0</v>
      </c>
    </row>
    <row r="23" spans="2:33">
      <c r="B23" s="1021" t="s">
        <v>1786</v>
      </c>
      <c r="C23" s="1024">
        <v>4</v>
      </c>
      <c r="D23" s="1623">
        <v>0</v>
      </c>
      <c r="E23" s="1623">
        <v>0</v>
      </c>
      <c r="F23" s="1623">
        <v>0</v>
      </c>
      <c r="G23" s="1623">
        <v>0</v>
      </c>
      <c r="H23" s="1623">
        <v>0</v>
      </c>
      <c r="I23" s="1623">
        <v>0</v>
      </c>
      <c r="J23" s="1623">
        <v>0</v>
      </c>
      <c r="K23" s="1623">
        <v>0</v>
      </c>
      <c r="L23" s="1623">
        <v>0</v>
      </c>
      <c r="M23" s="1623">
        <v>0</v>
      </c>
      <c r="N23" s="1623">
        <v>0</v>
      </c>
      <c r="O23" s="1624">
        <v>1</v>
      </c>
      <c r="P23" s="1624">
        <v>1</v>
      </c>
      <c r="Q23" s="1623">
        <v>0</v>
      </c>
      <c r="R23" s="1623">
        <v>0</v>
      </c>
      <c r="S23" s="1623">
        <v>0</v>
      </c>
      <c r="T23" s="1623">
        <v>0</v>
      </c>
      <c r="U23" s="1624">
        <v>1</v>
      </c>
      <c r="V23" s="1623">
        <v>0</v>
      </c>
      <c r="W23" s="1623">
        <v>0</v>
      </c>
      <c r="X23" s="1623">
        <v>0</v>
      </c>
      <c r="Y23" s="1623">
        <v>0</v>
      </c>
      <c r="Z23" s="1623">
        <v>0</v>
      </c>
      <c r="AA23" s="1623">
        <v>0</v>
      </c>
      <c r="AB23" s="1623">
        <v>0</v>
      </c>
      <c r="AC23" s="1623">
        <v>0</v>
      </c>
      <c r="AD23" s="1623">
        <v>0</v>
      </c>
      <c r="AE23" s="1623">
        <v>0</v>
      </c>
      <c r="AF23" s="1624">
        <v>1</v>
      </c>
      <c r="AG23" s="1623">
        <v>0</v>
      </c>
    </row>
    <row r="24" spans="2:33">
      <c r="B24" s="1021" t="s">
        <v>1785</v>
      </c>
      <c r="C24" s="1024">
        <v>18</v>
      </c>
      <c r="D24" s="1623">
        <v>0</v>
      </c>
      <c r="E24" s="1623">
        <v>0</v>
      </c>
      <c r="F24" s="1623">
        <v>0</v>
      </c>
      <c r="G24" s="1623">
        <v>0</v>
      </c>
      <c r="H24" s="1624">
        <v>1</v>
      </c>
      <c r="I24" s="1624">
        <v>1</v>
      </c>
      <c r="J24" s="1623">
        <v>0</v>
      </c>
      <c r="K24" s="1623">
        <v>0</v>
      </c>
      <c r="L24" s="1624">
        <v>1</v>
      </c>
      <c r="M24" s="1624">
        <v>1</v>
      </c>
      <c r="N24" s="1623">
        <v>0</v>
      </c>
      <c r="O24" s="1623">
        <v>0</v>
      </c>
      <c r="P24" s="1624">
        <v>3</v>
      </c>
      <c r="Q24" s="1624">
        <v>2</v>
      </c>
      <c r="R24" s="1623">
        <v>0</v>
      </c>
      <c r="S24" s="1624">
        <v>1</v>
      </c>
      <c r="T24" s="1623">
        <v>0</v>
      </c>
      <c r="U24" s="1623">
        <v>0</v>
      </c>
      <c r="V24" s="1624">
        <v>1</v>
      </c>
      <c r="W24" s="1623">
        <v>0</v>
      </c>
      <c r="X24" s="1623">
        <v>0</v>
      </c>
      <c r="Y24" s="1623">
        <v>0</v>
      </c>
      <c r="Z24" s="1624">
        <v>3</v>
      </c>
      <c r="AA24" s="1623">
        <v>0</v>
      </c>
      <c r="AB24" s="1623">
        <v>0</v>
      </c>
      <c r="AC24" s="1624">
        <v>1</v>
      </c>
      <c r="AD24" s="1623">
        <v>0</v>
      </c>
      <c r="AE24" s="1623">
        <v>0</v>
      </c>
      <c r="AF24" s="1624">
        <v>1</v>
      </c>
      <c r="AG24" s="1624">
        <v>2</v>
      </c>
    </row>
    <row r="25" spans="2:33" ht="42.75">
      <c r="B25" s="1021" t="s">
        <v>1784</v>
      </c>
      <c r="C25" s="1024">
        <v>1</v>
      </c>
      <c r="D25" s="1623">
        <v>0</v>
      </c>
      <c r="E25" s="1623">
        <v>0</v>
      </c>
      <c r="F25" s="1623">
        <v>0</v>
      </c>
      <c r="G25" s="1623">
        <v>0</v>
      </c>
      <c r="H25" s="1623">
        <v>0</v>
      </c>
      <c r="I25" s="1623">
        <v>0</v>
      </c>
      <c r="J25" s="1623">
        <v>0</v>
      </c>
      <c r="K25" s="1623">
        <v>0</v>
      </c>
      <c r="L25" s="1623">
        <v>0</v>
      </c>
      <c r="M25" s="1623">
        <v>0</v>
      </c>
      <c r="N25" s="1623">
        <v>0</v>
      </c>
      <c r="O25" s="1623">
        <v>0</v>
      </c>
      <c r="P25" s="1623">
        <v>0</v>
      </c>
      <c r="Q25" s="1624">
        <v>1</v>
      </c>
      <c r="R25" s="1623">
        <v>0</v>
      </c>
      <c r="S25" s="1623">
        <v>0</v>
      </c>
      <c r="T25" s="1623">
        <v>0</v>
      </c>
      <c r="U25" s="1623">
        <v>0</v>
      </c>
      <c r="V25" s="1623">
        <v>0</v>
      </c>
      <c r="W25" s="1623">
        <v>0</v>
      </c>
      <c r="X25" s="1623">
        <v>0</v>
      </c>
      <c r="Y25" s="1623">
        <v>0</v>
      </c>
      <c r="Z25" s="1623">
        <v>0</v>
      </c>
      <c r="AA25" s="1623">
        <v>0</v>
      </c>
      <c r="AB25" s="1623">
        <v>0</v>
      </c>
      <c r="AC25" s="1623">
        <v>0</v>
      </c>
      <c r="AD25" s="1623">
        <v>0</v>
      </c>
      <c r="AE25" s="1623">
        <v>0</v>
      </c>
      <c r="AF25" s="1623">
        <v>0</v>
      </c>
      <c r="AG25" s="1623">
        <v>0</v>
      </c>
    </row>
    <row r="26" spans="2:33">
      <c r="B26" s="1021" t="s">
        <v>1783</v>
      </c>
      <c r="C26" s="1024">
        <v>9</v>
      </c>
      <c r="D26" s="1623">
        <v>0</v>
      </c>
      <c r="E26" s="1623">
        <v>0</v>
      </c>
      <c r="F26" s="1623">
        <v>0</v>
      </c>
      <c r="G26" s="1623">
        <v>0</v>
      </c>
      <c r="H26" s="1623">
        <v>0</v>
      </c>
      <c r="I26" s="1624">
        <v>1</v>
      </c>
      <c r="J26" s="1623">
        <v>0</v>
      </c>
      <c r="K26" s="1624">
        <v>1</v>
      </c>
      <c r="L26" s="1623">
        <v>0</v>
      </c>
      <c r="M26" s="1624">
        <v>1</v>
      </c>
      <c r="N26" s="1623">
        <v>0</v>
      </c>
      <c r="O26" s="1623">
        <v>0</v>
      </c>
      <c r="P26" s="1623">
        <v>0</v>
      </c>
      <c r="Q26" s="1624">
        <v>1</v>
      </c>
      <c r="R26" s="1623">
        <v>0</v>
      </c>
      <c r="S26" s="1624">
        <v>2</v>
      </c>
      <c r="T26" s="1623">
        <v>0</v>
      </c>
      <c r="U26" s="1624">
        <v>1</v>
      </c>
      <c r="V26" s="1623">
        <v>0</v>
      </c>
      <c r="W26" s="1623">
        <v>0</v>
      </c>
      <c r="X26" s="1623">
        <v>0</v>
      </c>
      <c r="Y26" s="1623">
        <v>0</v>
      </c>
      <c r="Z26" s="1624">
        <v>1</v>
      </c>
      <c r="AA26" s="1624">
        <v>1</v>
      </c>
      <c r="AB26" s="1623">
        <v>0</v>
      </c>
      <c r="AC26" s="1623">
        <v>0</v>
      </c>
      <c r="AD26" s="1623">
        <v>0</v>
      </c>
      <c r="AE26" s="1623">
        <v>0</v>
      </c>
      <c r="AF26" s="1623">
        <v>0</v>
      </c>
      <c r="AG26" s="1623">
        <v>0</v>
      </c>
    </row>
    <row r="27" spans="2:33" ht="28.5">
      <c r="B27" s="1021" t="s">
        <v>1782</v>
      </c>
      <c r="C27" s="1024">
        <v>1</v>
      </c>
      <c r="D27" s="1624">
        <v>1</v>
      </c>
      <c r="E27" s="1623">
        <v>0</v>
      </c>
      <c r="F27" s="1623">
        <v>0</v>
      </c>
      <c r="G27" s="1623">
        <v>0</v>
      </c>
      <c r="H27" s="1623">
        <v>0</v>
      </c>
      <c r="I27" s="1623">
        <v>0</v>
      </c>
      <c r="J27" s="1623">
        <v>0</v>
      </c>
      <c r="K27" s="1623">
        <v>0</v>
      </c>
      <c r="L27" s="1623">
        <v>0</v>
      </c>
      <c r="M27" s="1623">
        <v>0</v>
      </c>
      <c r="N27" s="1623">
        <v>0</v>
      </c>
      <c r="O27" s="1623">
        <v>0</v>
      </c>
      <c r="P27" s="1623">
        <v>0</v>
      </c>
      <c r="Q27" s="1623">
        <v>0</v>
      </c>
      <c r="R27" s="1623">
        <v>0</v>
      </c>
      <c r="S27" s="1623">
        <v>0</v>
      </c>
      <c r="T27" s="1623">
        <v>0</v>
      </c>
      <c r="U27" s="1623">
        <v>0</v>
      </c>
      <c r="V27" s="1623">
        <v>0</v>
      </c>
      <c r="W27" s="1623">
        <v>0</v>
      </c>
      <c r="X27" s="1623">
        <v>0</v>
      </c>
      <c r="Y27" s="1623">
        <v>0</v>
      </c>
      <c r="Z27" s="1623">
        <v>0</v>
      </c>
      <c r="AA27" s="1623">
        <v>0</v>
      </c>
      <c r="AB27" s="1623">
        <v>0</v>
      </c>
      <c r="AC27" s="1623">
        <v>0</v>
      </c>
      <c r="AD27" s="1623">
        <v>0</v>
      </c>
      <c r="AE27" s="1623">
        <v>0</v>
      </c>
      <c r="AF27" s="1623">
        <v>0</v>
      </c>
      <c r="AG27" s="1623">
        <v>0</v>
      </c>
    </row>
    <row r="28" spans="2:33" ht="28.5">
      <c r="B28" s="1021" t="s">
        <v>1781</v>
      </c>
      <c r="C28" s="1024">
        <v>1</v>
      </c>
      <c r="D28" s="1623">
        <v>0</v>
      </c>
      <c r="E28" s="1623">
        <v>0</v>
      </c>
      <c r="F28" s="1623">
        <v>0</v>
      </c>
      <c r="G28" s="1623">
        <v>0</v>
      </c>
      <c r="H28" s="1623">
        <v>0</v>
      </c>
      <c r="I28" s="1623">
        <v>0</v>
      </c>
      <c r="J28" s="1623">
        <v>0</v>
      </c>
      <c r="K28" s="1623">
        <v>0</v>
      </c>
      <c r="L28" s="1624">
        <v>1</v>
      </c>
      <c r="M28" s="1623">
        <v>0</v>
      </c>
      <c r="N28" s="1623">
        <v>0</v>
      </c>
      <c r="O28" s="1623">
        <v>0</v>
      </c>
      <c r="P28" s="1623">
        <v>0</v>
      </c>
      <c r="Q28" s="1623">
        <v>0</v>
      </c>
      <c r="R28" s="1623">
        <v>0</v>
      </c>
      <c r="S28" s="1623">
        <v>0</v>
      </c>
      <c r="T28" s="1623">
        <v>0</v>
      </c>
      <c r="U28" s="1623">
        <v>0</v>
      </c>
      <c r="V28" s="1623">
        <v>0</v>
      </c>
      <c r="W28" s="1623">
        <v>0</v>
      </c>
      <c r="X28" s="1623">
        <v>0</v>
      </c>
      <c r="Y28" s="1623">
        <v>0</v>
      </c>
      <c r="Z28" s="1623">
        <v>0</v>
      </c>
      <c r="AA28" s="1623">
        <v>0</v>
      </c>
      <c r="AB28" s="1623">
        <v>0</v>
      </c>
      <c r="AC28" s="1623">
        <v>0</v>
      </c>
      <c r="AD28" s="1623">
        <v>0</v>
      </c>
      <c r="AE28" s="1623">
        <v>0</v>
      </c>
      <c r="AF28" s="1623">
        <v>0</v>
      </c>
      <c r="AG28" s="1623">
        <v>0</v>
      </c>
    </row>
    <row r="29" spans="2:33" ht="57">
      <c r="B29" s="1021" t="s">
        <v>1779</v>
      </c>
      <c r="C29" s="1024">
        <v>3</v>
      </c>
      <c r="D29" s="1623">
        <v>0</v>
      </c>
      <c r="E29" s="1623">
        <v>0</v>
      </c>
      <c r="F29" s="1623">
        <v>0</v>
      </c>
      <c r="G29" s="1623">
        <v>0</v>
      </c>
      <c r="H29" s="1623">
        <v>0</v>
      </c>
      <c r="I29" s="1623">
        <v>0</v>
      </c>
      <c r="J29" s="1623">
        <v>0</v>
      </c>
      <c r="K29" s="1623">
        <v>0</v>
      </c>
      <c r="L29" s="1623">
        <v>0</v>
      </c>
      <c r="M29" s="1624">
        <v>1</v>
      </c>
      <c r="N29" s="1623">
        <v>0</v>
      </c>
      <c r="O29" s="1623">
        <v>0</v>
      </c>
      <c r="P29" s="1623">
        <v>0</v>
      </c>
      <c r="Q29" s="1623">
        <v>0</v>
      </c>
      <c r="R29" s="1623">
        <v>0</v>
      </c>
      <c r="S29" s="1623">
        <v>0</v>
      </c>
      <c r="T29" s="1623">
        <v>0</v>
      </c>
      <c r="U29" s="1623">
        <v>0</v>
      </c>
      <c r="V29" s="1623">
        <v>0</v>
      </c>
      <c r="W29" s="1623">
        <v>0</v>
      </c>
      <c r="X29" s="1623">
        <v>0</v>
      </c>
      <c r="Y29" s="1624">
        <v>1</v>
      </c>
      <c r="Z29" s="1624">
        <v>1</v>
      </c>
      <c r="AA29" s="1623">
        <v>0</v>
      </c>
      <c r="AB29" s="1623">
        <v>0</v>
      </c>
      <c r="AC29" s="1623">
        <v>0</v>
      </c>
      <c r="AD29" s="1623">
        <v>0</v>
      </c>
      <c r="AE29" s="1623">
        <v>0</v>
      </c>
      <c r="AF29" s="1623">
        <v>0</v>
      </c>
      <c r="AG29" s="1623">
        <v>0</v>
      </c>
    </row>
    <row r="30" spans="2:33" ht="57">
      <c r="B30" s="1021" t="s">
        <v>1778</v>
      </c>
      <c r="C30" s="1024">
        <v>30</v>
      </c>
      <c r="D30" s="1623">
        <v>0</v>
      </c>
      <c r="E30" s="1623">
        <v>0</v>
      </c>
      <c r="F30" s="1624">
        <v>1</v>
      </c>
      <c r="G30" s="1623">
        <v>0</v>
      </c>
      <c r="H30" s="1624">
        <v>1</v>
      </c>
      <c r="I30" s="1624">
        <v>1</v>
      </c>
      <c r="J30" s="1624">
        <v>2</v>
      </c>
      <c r="K30" s="1624">
        <v>3</v>
      </c>
      <c r="L30" s="1624">
        <v>2</v>
      </c>
      <c r="M30" s="1624">
        <v>1</v>
      </c>
      <c r="N30" s="1623">
        <v>0</v>
      </c>
      <c r="O30" s="1623">
        <v>0</v>
      </c>
      <c r="P30" s="1624">
        <v>1</v>
      </c>
      <c r="Q30" s="1624">
        <v>1</v>
      </c>
      <c r="R30" s="1624">
        <v>2</v>
      </c>
      <c r="S30" s="1624">
        <v>3</v>
      </c>
      <c r="T30" s="1623">
        <v>0</v>
      </c>
      <c r="U30" s="1623">
        <v>0</v>
      </c>
      <c r="V30" s="1624">
        <v>2</v>
      </c>
      <c r="W30" s="1624">
        <v>1</v>
      </c>
      <c r="X30" s="1624">
        <v>2</v>
      </c>
      <c r="Y30" s="1623">
        <v>0</v>
      </c>
      <c r="Z30" s="1624">
        <v>3</v>
      </c>
      <c r="AA30" s="1623">
        <v>0</v>
      </c>
      <c r="AB30" s="1624">
        <v>2</v>
      </c>
      <c r="AC30" s="1624">
        <v>2</v>
      </c>
      <c r="AD30" s="1623">
        <v>0</v>
      </c>
      <c r="AE30" s="1623">
        <v>0</v>
      </c>
      <c r="AF30" s="1623">
        <v>0</v>
      </c>
      <c r="AG30" s="1623">
        <v>0</v>
      </c>
    </row>
    <row r="32" spans="2:33" ht="37.5" customHeight="1">
      <c r="B32" s="1386" t="s">
        <v>1413</v>
      </c>
      <c r="C32" s="1386"/>
      <c r="D32" s="1386"/>
      <c r="E32" s="1386"/>
      <c r="F32" s="1386"/>
      <c r="G32" s="1386"/>
      <c r="H32" s="1386"/>
    </row>
    <row r="33" spans="2:17" ht="39.75" customHeight="1">
      <c r="B33" s="1387" t="s">
        <v>1412</v>
      </c>
      <c r="C33" s="1387"/>
      <c r="D33" s="1387"/>
      <c r="E33" s="1387"/>
      <c r="F33" s="1387"/>
      <c r="G33" s="1387"/>
      <c r="H33" s="1387"/>
    </row>
    <row r="34" spans="2:17" ht="16.5">
      <c r="B34" s="133" t="s">
        <v>1411</v>
      </c>
      <c r="C34" s="53"/>
      <c r="D34" s="53"/>
      <c r="E34" s="53"/>
      <c r="F34" s="53"/>
      <c r="G34" s="53"/>
      <c r="H34" s="53"/>
    </row>
    <row r="35" spans="2:17">
      <c r="B35" s="287"/>
    </row>
    <row r="36" spans="2:17" s="870" customFormat="1" ht="13.5">
      <c r="B36" s="871"/>
      <c r="C36" s="872"/>
      <c r="D36" s="872"/>
      <c r="E36" s="872"/>
      <c r="F36" s="872"/>
      <c r="G36" s="872"/>
      <c r="H36" s="872"/>
      <c r="I36" s="872"/>
      <c r="J36" s="872"/>
      <c r="K36" s="872"/>
      <c r="L36" s="872"/>
      <c r="M36" s="872"/>
      <c r="N36" s="872"/>
      <c r="O36" s="872"/>
      <c r="P36" s="872"/>
      <c r="Q36" s="872"/>
    </row>
  </sheetData>
  <mergeCells count="6">
    <mergeCell ref="B33:H33"/>
    <mergeCell ref="C3:C4"/>
    <mergeCell ref="B2:AE2"/>
    <mergeCell ref="B3:B4"/>
    <mergeCell ref="D3:AG3"/>
    <mergeCell ref="B32:H32"/>
  </mergeCells>
  <hyperlinks>
    <hyperlink ref="AH3" location="INDICE!B105" display="INDICE"/>
  </hyperlinks>
  <pageMargins left="0.7" right="0.7" top="0.75" bottom="0.75" header="0.3" footer="0.3"/>
  <pageSetup paperSize="9"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9"/>
  <sheetViews>
    <sheetView showGridLines="0" workbookViewId="0">
      <selection activeCell="H3" sqref="H3"/>
    </sheetView>
  </sheetViews>
  <sheetFormatPr baseColWidth="10" defaultRowHeight="15"/>
  <cols>
    <col min="1" max="1" width="3.7109375" style="23" customWidth="1"/>
    <col min="2" max="2" width="16.140625" style="23" customWidth="1"/>
    <col min="3" max="3" width="37.140625" style="23" customWidth="1"/>
    <col min="4" max="4" width="26.28515625" style="23" customWidth="1"/>
    <col min="5" max="5" width="15.85546875" style="23" customWidth="1"/>
    <col min="6" max="6" width="11.42578125" style="23"/>
    <col min="7" max="7" width="17.5703125" style="23" customWidth="1"/>
    <col min="8" max="16384" width="11.42578125" style="23"/>
  </cols>
  <sheetData>
    <row r="1" spans="2:8" ht="77.25" customHeight="1"/>
    <row r="2" spans="2:8" ht="53.25" customHeight="1">
      <c r="B2" s="1262" t="s">
        <v>2355</v>
      </c>
      <c r="C2" s="1263"/>
      <c r="D2" s="1263"/>
      <c r="E2" s="1263"/>
      <c r="F2" s="1263"/>
      <c r="G2" s="1263"/>
    </row>
    <row r="3" spans="2:8">
      <c r="B3" s="1558" t="s">
        <v>1335</v>
      </c>
      <c r="C3" s="1559"/>
      <c r="D3" s="1557" t="s">
        <v>1336</v>
      </c>
      <c r="E3" s="1271" t="s">
        <v>1334</v>
      </c>
      <c r="F3" s="1271"/>
      <c r="G3" s="1271"/>
      <c r="H3" s="781" t="s">
        <v>389</v>
      </c>
    </row>
    <row r="4" spans="2:8" ht="27">
      <c r="B4" s="1294"/>
      <c r="C4" s="1560"/>
      <c r="D4" s="1557"/>
      <c r="E4" s="851" t="s">
        <v>1277</v>
      </c>
      <c r="F4" s="851" t="s">
        <v>994</v>
      </c>
      <c r="G4" s="851" t="s">
        <v>995</v>
      </c>
    </row>
    <row r="5" spans="2:8">
      <c r="B5" s="849"/>
      <c r="C5" s="849" t="s">
        <v>390</v>
      </c>
      <c r="D5" s="816">
        <v>3350</v>
      </c>
      <c r="E5" s="816">
        <v>1319</v>
      </c>
      <c r="F5" s="816">
        <v>671</v>
      </c>
      <c r="G5" s="816">
        <v>1360</v>
      </c>
    </row>
    <row r="6" spans="2:8">
      <c r="B6" s="1561" t="s">
        <v>390</v>
      </c>
      <c r="C6" s="850" t="s">
        <v>338</v>
      </c>
      <c r="D6" s="816">
        <v>313</v>
      </c>
      <c r="E6" s="468">
        <v>110</v>
      </c>
      <c r="F6" s="468">
        <v>63</v>
      </c>
      <c r="G6" s="468">
        <v>140</v>
      </c>
    </row>
    <row r="7" spans="2:8">
      <c r="B7" s="1561"/>
      <c r="C7" s="850" t="s">
        <v>339</v>
      </c>
      <c r="D7" s="816">
        <v>298</v>
      </c>
      <c r="E7" s="468">
        <v>123</v>
      </c>
      <c r="F7" s="468">
        <v>50</v>
      </c>
      <c r="G7" s="468">
        <v>125</v>
      </c>
    </row>
    <row r="8" spans="2:8">
      <c r="B8" s="1561"/>
      <c r="C8" s="850" t="s">
        <v>340</v>
      </c>
      <c r="D8" s="816">
        <v>279</v>
      </c>
      <c r="E8" s="468">
        <v>104</v>
      </c>
      <c r="F8" s="468">
        <v>50</v>
      </c>
      <c r="G8" s="468">
        <v>125</v>
      </c>
    </row>
    <row r="9" spans="2:8">
      <c r="B9" s="1561"/>
      <c r="C9" s="850" t="s">
        <v>341</v>
      </c>
      <c r="D9" s="816">
        <v>304</v>
      </c>
      <c r="E9" s="468">
        <v>106</v>
      </c>
      <c r="F9" s="468">
        <v>66</v>
      </c>
      <c r="G9" s="468">
        <v>132</v>
      </c>
    </row>
    <row r="10" spans="2:8">
      <c r="B10" s="1561"/>
      <c r="C10" s="850" t="s">
        <v>342</v>
      </c>
      <c r="D10" s="816">
        <v>264</v>
      </c>
      <c r="E10" s="468">
        <v>105</v>
      </c>
      <c r="F10" s="468">
        <v>54</v>
      </c>
      <c r="G10" s="468">
        <v>105</v>
      </c>
    </row>
    <row r="11" spans="2:8">
      <c r="B11" s="1561"/>
      <c r="C11" s="850" t="s">
        <v>343</v>
      </c>
      <c r="D11" s="816">
        <v>302</v>
      </c>
      <c r="E11" s="468">
        <v>123</v>
      </c>
      <c r="F11" s="468">
        <v>52</v>
      </c>
      <c r="G11" s="468">
        <v>127</v>
      </c>
    </row>
    <row r="12" spans="2:8">
      <c r="B12" s="1561"/>
      <c r="C12" s="850" t="s">
        <v>344</v>
      </c>
      <c r="D12" s="816">
        <v>250</v>
      </c>
      <c r="E12" s="468">
        <v>95</v>
      </c>
      <c r="F12" s="468">
        <v>52</v>
      </c>
      <c r="G12" s="468">
        <v>103</v>
      </c>
    </row>
    <row r="13" spans="2:8">
      <c r="B13" s="1561"/>
      <c r="C13" s="850" t="s">
        <v>345</v>
      </c>
      <c r="D13" s="816">
        <v>270</v>
      </c>
      <c r="E13" s="468">
        <v>105</v>
      </c>
      <c r="F13" s="468">
        <v>55</v>
      </c>
      <c r="G13" s="468">
        <v>110</v>
      </c>
    </row>
    <row r="14" spans="2:8">
      <c r="B14" s="1561"/>
      <c r="C14" s="850" t="s">
        <v>346</v>
      </c>
      <c r="D14" s="816">
        <v>265</v>
      </c>
      <c r="E14" s="468">
        <v>116</v>
      </c>
      <c r="F14" s="468">
        <v>54</v>
      </c>
      <c r="G14" s="468">
        <v>95</v>
      </c>
    </row>
    <row r="15" spans="2:8">
      <c r="B15" s="1561"/>
      <c r="C15" s="850" t="s">
        <v>347</v>
      </c>
      <c r="D15" s="816">
        <v>310</v>
      </c>
      <c r="E15" s="468">
        <v>144</v>
      </c>
      <c r="F15" s="468">
        <v>56</v>
      </c>
      <c r="G15" s="468">
        <v>110</v>
      </c>
    </row>
    <row r="16" spans="2:8">
      <c r="B16" s="1561"/>
      <c r="C16" s="850" t="s">
        <v>348</v>
      </c>
      <c r="D16" s="816">
        <v>257</v>
      </c>
      <c r="E16" s="468">
        <v>93</v>
      </c>
      <c r="F16" s="468">
        <v>67</v>
      </c>
      <c r="G16" s="468">
        <v>97</v>
      </c>
    </row>
    <row r="17" spans="2:8">
      <c r="B17" s="1561"/>
      <c r="C17" s="850" t="s">
        <v>349</v>
      </c>
      <c r="D17" s="816">
        <v>238</v>
      </c>
      <c r="E17" s="468">
        <v>95</v>
      </c>
      <c r="F17" s="468">
        <v>52</v>
      </c>
      <c r="G17" s="468">
        <v>91</v>
      </c>
    </row>
    <row r="18" spans="2:8">
      <c r="B18" s="1561" t="s">
        <v>1332</v>
      </c>
      <c r="C18" s="1561"/>
      <c r="D18" s="816">
        <v>1852</v>
      </c>
      <c r="E18" s="468">
        <v>782</v>
      </c>
      <c r="F18" s="468">
        <v>347</v>
      </c>
      <c r="G18" s="468">
        <v>723</v>
      </c>
    </row>
    <row r="19" spans="2:8">
      <c r="B19" s="1556" t="s">
        <v>70</v>
      </c>
      <c r="C19" s="850" t="s">
        <v>338</v>
      </c>
      <c r="D19" s="816">
        <v>171</v>
      </c>
      <c r="E19" s="468">
        <v>69</v>
      </c>
      <c r="F19" s="468">
        <v>31</v>
      </c>
      <c r="G19" s="468">
        <v>71</v>
      </c>
    </row>
    <row r="20" spans="2:8">
      <c r="B20" s="1556"/>
      <c r="C20" s="850" t="s">
        <v>339</v>
      </c>
      <c r="D20" s="816">
        <v>176</v>
      </c>
      <c r="E20" s="468">
        <v>79</v>
      </c>
      <c r="F20" s="468">
        <v>29</v>
      </c>
      <c r="G20" s="468">
        <v>68</v>
      </c>
    </row>
    <row r="21" spans="2:8">
      <c r="B21" s="1556"/>
      <c r="C21" s="850" t="s">
        <v>340</v>
      </c>
      <c r="D21" s="816">
        <v>170</v>
      </c>
      <c r="E21" s="468">
        <v>71</v>
      </c>
      <c r="F21" s="468">
        <v>26</v>
      </c>
      <c r="G21" s="468">
        <v>73</v>
      </c>
    </row>
    <row r="22" spans="2:8">
      <c r="B22" s="1556"/>
      <c r="C22" s="850" t="s">
        <v>341</v>
      </c>
      <c r="D22" s="816">
        <v>157</v>
      </c>
      <c r="E22" s="468">
        <v>57</v>
      </c>
      <c r="F22" s="468">
        <v>36</v>
      </c>
      <c r="G22" s="468">
        <v>64</v>
      </c>
    </row>
    <row r="23" spans="2:8">
      <c r="B23" s="1556"/>
      <c r="C23" s="850" t="s">
        <v>342</v>
      </c>
      <c r="D23" s="816">
        <v>134</v>
      </c>
      <c r="E23" s="468">
        <v>55</v>
      </c>
      <c r="F23" s="468">
        <v>26</v>
      </c>
      <c r="G23" s="468">
        <v>53</v>
      </c>
    </row>
    <row r="24" spans="2:8">
      <c r="B24" s="1556"/>
      <c r="C24" s="850" t="s">
        <v>343</v>
      </c>
      <c r="D24" s="816">
        <v>155</v>
      </c>
      <c r="E24" s="468">
        <v>71</v>
      </c>
      <c r="F24" s="468">
        <v>23</v>
      </c>
      <c r="G24" s="468">
        <v>61</v>
      </c>
    </row>
    <row r="25" spans="2:8">
      <c r="B25" s="1556"/>
      <c r="C25" s="850" t="s">
        <v>344</v>
      </c>
      <c r="D25" s="816">
        <v>146</v>
      </c>
      <c r="E25" s="468">
        <v>60</v>
      </c>
      <c r="F25" s="468">
        <v>33</v>
      </c>
      <c r="G25" s="468">
        <v>53</v>
      </c>
    </row>
    <row r="26" spans="2:8">
      <c r="B26" s="1556"/>
      <c r="C26" s="850" t="s">
        <v>345</v>
      </c>
      <c r="D26" s="816">
        <v>146</v>
      </c>
      <c r="E26" s="468">
        <v>56</v>
      </c>
      <c r="F26" s="468">
        <v>26</v>
      </c>
      <c r="G26" s="468">
        <v>64</v>
      </c>
    </row>
    <row r="27" spans="2:8">
      <c r="B27" s="1556"/>
      <c r="C27" s="850" t="s">
        <v>346</v>
      </c>
      <c r="D27" s="816">
        <v>138</v>
      </c>
      <c r="E27" s="468">
        <v>67</v>
      </c>
      <c r="F27" s="468">
        <v>30</v>
      </c>
      <c r="G27" s="468">
        <v>41</v>
      </c>
    </row>
    <row r="28" spans="2:8">
      <c r="B28" s="1556"/>
      <c r="C28" s="850" t="s">
        <v>347</v>
      </c>
      <c r="D28" s="816">
        <v>174</v>
      </c>
      <c r="E28" s="468">
        <v>84</v>
      </c>
      <c r="F28" s="468">
        <v>26</v>
      </c>
      <c r="G28" s="468">
        <v>64</v>
      </c>
    </row>
    <row r="29" spans="2:8">
      <c r="B29" s="1556"/>
      <c r="C29" s="850" t="s">
        <v>348</v>
      </c>
      <c r="D29" s="816">
        <v>147</v>
      </c>
      <c r="E29" s="468">
        <v>54</v>
      </c>
      <c r="F29" s="468">
        <v>35</v>
      </c>
      <c r="G29" s="468">
        <v>58</v>
      </c>
    </row>
    <row r="30" spans="2:8">
      <c r="B30" s="1556"/>
      <c r="C30" s="850" t="s">
        <v>349</v>
      </c>
      <c r="D30" s="816">
        <v>138</v>
      </c>
      <c r="E30" s="468">
        <v>59</v>
      </c>
      <c r="F30" s="468">
        <v>26</v>
      </c>
      <c r="G30" s="468">
        <v>53</v>
      </c>
    </row>
    <row r="31" spans="2:8">
      <c r="B31" s="1555" t="s">
        <v>1333</v>
      </c>
      <c r="C31" s="1555"/>
      <c r="D31" s="816">
        <v>1498</v>
      </c>
      <c r="E31" s="468">
        <v>537</v>
      </c>
      <c r="F31" s="468">
        <v>324</v>
      </c>
      <c r="G31" s="468">
        <v>637</v>
      </c>
      <c r="H31" s="848"/>
    </row>
    <row r="32" spans="2:8">
      <c r="B32" s="1556" t="s">
        <v>71</v>
      </c>
      <c r="C32" s="850" t="s">
        <v>338</v>
      </c>
      <c r="D32" s="816">
        <v>142</v>
      </c>
      <c r="E32" s="468">
        <v>41</v>
      </c>
      <c r="F32" s="468">
        <v>32</v>
      </c>
      <c r="G32" s="468">
        <v>69</v>
      </c>
    </row>
    <row r="33" spans="2:8">
      <c r="B33" s="1556"/>
      <c r="C33" s="850" t="s">
        <v>339</v>
      </c>
      <c r="D33" s="816">
        <v>122</v>
      </c>
      <c r="E33" s="468">
        <v>44</v>
      </c>
      <c r="F33" s="468">
        <v>21</v>
      </c>
      <c r="G33" s="468">
        <v>57</v>
      </c>
    </row>
    <row r="34" spans="2:8">
      <c r="B34" s="1556"/>
      <c r="C34" s="850" t="s">
        <v>340</v>
      </c>
      <c r="D34" s="816">
        <v>109</v>
      </c>
      <c r="E34" s="468">
        <v>33</v>
      </c>
      <c r="F34" s="468">
        <v>24</v>
      </c>
      <c r="G34" s="468">
        <v>52</v>
      </c>
    </row>
    <row r="35" spans="2:8">
      <c r="B35" s="1556"/>
      <c r="C35" s="850" t="s">
        <v>341</v>
      </c>
      <c r="D35" s="816">
        <v>147</v>
      </c>
      <c r="E35" s="468">
        <v>49</v>
      </c>
      <c r="F35" s="468">
        <v>30</v>
      </c>
      <c r="G35" s="468">
        <v>68</v>
      </c>
    </row>
    <row r="36" spans="2:8">
      <c r="B36" s="1556"/>
      <c r="C36" s="850" t="s">
        <v>342</v>
      </c>
      <c r="D36" s="816">
        <v>130</v>
      </c>
      <c r="E36" s="468">
        <v>50</v>
      </c>
      <c r="F36" s="468">
        <v>28</v>
      </c>
      <c r="G36" s="468">
        <v>52</v>
      </c>
    </row>
    <row r="37" spans="2:8">
      <c r="B37" s="1556"/>
      <c r="C37" s="850" t="s">
        <v>343</v>
      </c>
      <c r="D37" s="816">
        <v>147</v>
      </c>
      <c r="E37" s="468">
        <v>52</v>
      </c>
      <c r="F37" s="468">
        <v>29</v>
      </c>
      <c r="G37" s="468">
        <v>66</v>
      </c>
    </row>
    <row r="38" spans="2:8">
      <c r="B38" s="1556"/>
      <c r="C38" s="850" t="s">
        <v>344</v>
      </c>
      <c r="D38" s="816">
        <v>104</v>
      </c>
      <c r="E38" s="468">
        <v>35</v>
      </c>
      <c r="F38" s="468">
        <v>19</v>
      </c>
      <c r="G38" s="468">
        <v>50</v>
      </c>
    </row>
    <row r="39" spans="2:8">
      <c r="B39" s="1556"/>
      <c r="C39" s="850" t="s">
        <v>345</v>
      </c>
      <c r="D39" s="816">
        <v>124</v>
      </c>
      <c r="E39" s="468">
        <v>49</v>
      </c>
      <c r="F39" s="468">
        <v>29</v>
      </c>
      <c r="G39" s="468">
        <v>46</v>
      </c>
    </row>
    <row r="40" spans="2:8">
      <c r="B40" s="1556"/>
      <c r="C40" s="850" t="s">
        <v>346</v>
      </c>
      <c r="D40" s="816">
        <v>127</v>
      </c>
      <c r="E40" s="468">
        <v>49</v>
      </c>
      <c r="F40" s="468">
        <v>24</v>
      </c>
      <c r="G40" s="468">
        <v>54</v>
      </c>
    </row>
    <row r="41" spans="2:8">
      <c r="B41" s="1556"/>
      <c r="C41" s="850" t="s">
        <v>347</v>
      </c>
      <c r="D41" s="816">
        <v>136</v>
      </c>
      <c r="E41" s="468">
        <v>60</v>
      </c>
      <c r="F41" s="468">
        <v>30</v>
      </c>
      <c r="G41" s="468">
        <v>46</v>
      </c>
    </row>
    <row r="42" spans="2:8">
      <c r="B42" s="1556"/>
      <c r="C42" s="850" t="s">
        <v>348</v>
      </c>
      <c r="D42" s="816">
        <v>110</v>
      </c>
      <c r="E42" s="468">
        <v>39</v>
      </c>
      <c r="F42" s="468">
        <v>32</v>
      </c>
      <c r="G42" s="468">
        <v>39</v>
      </c>
    </row>
    <row r="43" spans="2:8">
      <c r="B43" s="1556"/>
      <c r="C43" s="850" t="s">
        <v>349</v>
      </c>
      <c r="D43" s="816">
        <v>100</v>
      </c>
      <c r="E43" s="468">
        <v>36</v>
      </c>
      <c r="F43" s="468">
        <v>26</v>
      </c>
      <c r="G43" s="468">
        <v>38</v>
      </c>
    </row>
    <row r="45" spans="2:8">
      <c r="B45" s="1386" t="s">
        <v>1413</v>
      </c>
      <c r="C45" s="1386"/>
      <c r="D45" s="1386"/>
      <c r="E45" s="1386"/>
      <c r="F45" s="1386"/>
      <c r="G45" s="1386"/>
      <c r="H45" s="1386"/>
    </row>
    <row r="46" spans="2:8" ht="30.75" customHeight="1">
      <c r="B46" s="1387" t="s">
        <v>1412</v>
      </c>
      <c r="C46" s="1387"/>
      <c r="D46" s="1387"/>
      <c r="E46" s="1387"/>
      <c r="F46" s="1387"/>
      <c r="G46" s="1387"/>
      <c r="H46" s="1387"/>
    </row>
    <row r="47" spans="2:8" ht="16.5">
      <c r="B47" s="133" t="s">
        <v>1411</v>
      </c>
      <c r="C47" s="53"/>
      <c r="D47" s="53"/>
      <c r="E47" s="53"/>
      <c r="F47" s="53"/>
      <c r="G47" s="53"/>
      <c r="H47" s="53"/>
    </row>
    <row r="48" spans="2:8">
      <c r="B48" s="287"/>
    </row>
    <row r="49" spans="2:17" s="870" customFormat="1" ht="13.5">
      <c r="B49" s="871"/>
      <c r="C49" s="872"/>
      <c r="D49" s="872"/>
      <c r="E49" s="872"/>
      <c r="F49" s="872"/>
      <c r="G49" s="872"/>
      <c r="H49" s="872"/>
      <c r="I49" s="872"/>
      <c r="J49" s="872"/>
      <c r="K49" s="872"/>
      <c r="L49" s="872"/>
      <c r="M49" s="872"/>
      <c r="N49" s="872"/>
      <c r="O49" s="872"/>
      <c r="P49" s="872"/>
      <c r="Q49" s="872"/>
    </row>
  </sheetData>
  <mergeCells count="11">
    <mergeCell ref="B2:G2"/>
    <mergeCell ref="B3:C4"/>
    <mergeCell ref="B6:B17"/>
    <mergeCell ref="B18:C18"/>
    <mergeCell ref="B19:B30"/>
    <mergeCell ref="B45:H45"/>
    <mergeCell ref="B46:H46"/>
    <mergeCell ref="B31:C31"/>
    <mergeCell ref="B32:B43"/>
    <mergeCell ref="E3:G3"/>
    <mergeCell ref="D3:D4"/>
  </mergeCells>
  <hyperlinks>
    <hyperlink ref="H3" location="INDICE!B106" display="INDICE"/>
  </hyperlinks>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91"/>
  <sheetViews>
    <sheetView zoomScaleNormal="100" workbookViewId="0">
      <selection activeCell="R3" sqref="R3"/>
    </sheetView>
  </sheetViews>
  <sheetFormatPr baseColWidth="10" defaultColWidth="11.42578125" defaultRowHeight="14.25"/>
  <cols>
    <col min="1" max="1" width="3.7109375" style="73" customWidth="1"/>
    <col min="2" max="3" width="11.42578125" style="76"/>
    <col min="4" max="16" width="10.42578125" style="73" customWidth="1"/>
    <col min="17" max="17" width="11.7109375" style="73" bestFit="1" customWidth="1"/>
    <col min="18" max="18" width="11.42578125" style="73"/>
    <col min="19" max="19" width="11.85546875" style="73" customWidth="1"/>
    <col min="20" max="16384" width="11.42578125" style="73"/>
  </cols>
  <sheetData>
    <row r="1" spans="2:29" ht="54" customHeight="1">
      <c r="B1" s="1566"/>
      <c r="C1" s="1566"/>
      <c r="D1" s="1566"/>
      <c r="E1" s="1566"/>
      <c r="F1" s="1566"/>
      <c r="G1" s="1566"/>
      <c r="H1" s="1566"/>
      <c r="I1" s="1566"/>
      <c r="J1" s="1566"/>
      <c r="K1" s="1566"/>
      <c r="L1" s="1566"/>
      <c r="M1" s="1566"/>
      <c r="N1" s="1566"/>
      <c r="O1" s="1566"/>
      <c r="P1" s="1566"/>
      <c r="Q1" s="77"/>
      <c r="R1" s="77"/>
      <c r="S1" s="77"/>
      <c r="T1" s="77"/>
      <c r="U1" s="77"/>
      <c r="V1" s="77"/>
    </row>
    <row r="2" spans="2:29" ht="42" customHeight="1">
      <c r="B2" s="1567" t="s">
        <v>2609</v>
      </c>
      <c r="C2" s="1567"/>
      <c r="D2" s="1567"/>
      <c r="E2" s="1567"/>
      <c r="F2" s="1567"/>
      <c r="G2" s="1567"/>
      <c r="H2" s="1567"/>
      <c r="I2" s="1567"/>
      <c r="J2" s="1567"/>
      <c r="K2" s="1567"/>
      <c r="L2" s="1567"/>
      <c r="M2" s="1567"/>
      <c r="N2" s="1567"/>
      <c r="O2" s="1567"/>
      <c r="P2" s="1567"/>
    </row>
    <row r="3" spans="2:29" s="75" customFormat="1" ht="15" customHeight="1">
      <c r="B3" s="1568" t="s">
        <v>711</v>
      </c>
      <c r="C3" s="1568"/>
      <c r="D3" s="1398" t="s">
        <v>49</v>
      </c>
      <c r="E3" s="1398" t="s">
        <v>385</v>
      </c>
      <c r="F3" s="1568"/>
      <c r="G3" s="1568"/>
      <c r="H3" s="1568"/>
      <c r="I3" s="1568"/>
      <c r="J3" s="1568"/>
      <c r="K3" s="1568"/>
      <c r="L3" s="1568"/>
      <c r="M3" s="1568"/>
      <c r="N3" s="1568"/>
      <c r="O3" s="1568"/>
      <c r="P3" s="1568"/>
      <c r="R3" s="1191" t="s">
        <v>389</v>
      </c>
    </row>
    <row r="4" spans="2:29" s="75" customFormat="1">
      <c r="B4" s="1568"/>
      <c r="C4" s="1568"/>
      <c r="D4" s="1568"/>
      <c r="E4" s="1142" t="s">
        <v>338</v>
      </c>
      <c r="F4" s="1142" t="s">
        <v>339</v>
      </c>
      <c r="G4" s="1142" t="s">
        <v>340</v>
      </c>
      <c r="H4" s="1142" t="s">
        <v>341</v>
      </c>
      <c r="I4" s="1142" t="s">
        <v>342</v>
      </c>
      <c r="J4" s="1142" t="s">
        <v>343</v>
      </c>
      <c r="K4" s="1142" t="s">
        <v>344</v>
      </c>
      <c r="L4" s="1142" t="s">
        <v>345</v>
      </c>
      <c r="M4" s="1142" t="s">
        <v>346</v>
      </c>
      <c r="N4" s="1142" t="s">
        <v>347</v>
      </c>
      <c r="O4" s="1142" t="s">
        <v>348</v>
      </c>
      <c r="P4" s="1142" t="s">
        <v>349</v>
      </c>
    </row>
    <row r="5" spans="2:29" s="116" customFormat="1" ht="18" customHeight="1">
      <c r="B5" s="1564" t="s">
        <v>390</v>
      </c>
      <c r="C5" s="1564"/>
      <c r="D5" s="118">
        <v>1840</v>
      </c>
      <c r="E5" s="118">
        <v>157</v>
      </c>
      <c r="F5" s="118">
        <v>148</v>
      </c>
      <c r="G5" s="118">
        <v>171</v>
      </c>
      <c r="H5" s="118">
        <v>165</v>
      </c>
      <c r="I5" s="118">
        <v>160</v>
      </c>
      <c r="J5" s="118">
        <v>138</v>
      </c>
      <c r="K5" s="118">
        <v>140</v>
      </c>
      <c r="L5" s="118">
        <v>179</v>
      </c>
      <c r="M5" s="118">
        <v>159</v>
      </c>
      <c r="N5" s="118">
        <v>151</v>
      </c>
      <c r="O5" s="118">
        <v>146</v>
      </c>
      <c r="P5" s="118">
        <v>126</v>
      </c>
    </row>
    <row r="6" spans="2:29" s="75" customFormat="1">
      <c r="B6" s="1562" t="s">
        <v>141</v>
      </c>
      <c r="C6" s="1562"/>
      <c r="D6" s="119">
        <v>1575</v>
      </c>
      <c r="E6" s="119">
        <v>139</v>
      </c>
      <c r="F6" s="119">
        <v>122</v>
      </c>
      <c r="G6" s="119">
        <v>144</v>
      </c>
      <c r="H6" s="119">
        <v>138</v>
      </c>
      <c r="I6" s="119">
        <v>135</v>
      </c>
      <c r="J6" s="119">
        <v>117</v>
      </c>
      <c r="K6" s="119">
        <v>123</v>
      </c>
      <c r="L6" s="119">
        <v>156</v>
      </c>
      <c r="M6" s="119">
        <v>142</v>
      </c>
      <c r="N6" s="119">
        <v>121</v>
      </c>
      <c r="O6" s="119">
        <v>130</v>
      </c>
      <c r="P6" s="119">
        <v>108</v>
      </c>
    </row>
    <row r="7" spans="2:29" s="75" customFormat="1">
      <c r="B7" s="1562" t="s">
        <v>142</v>
      </c>
      <c r="C7" s="1562"/>
      <c r="D7" s="119">
        <v>265</v>
      </c>
      <c r="E7" s="119">
        <v>18</v>
      </c>
      <c r="F7" s="119">
        <v>26</v>
      </c>
      <c r="G7" s="119">
        <v>27</v>
      </c>
      <c r="H7" s="119">
        <v>27</v>
      </c>
      <c r="I7" s="119">
        <v>25</v>
      </c>
      <c r="J7" s="119">
        <v>21</v>
      </c>
      <c r="K7" s="119">
        <v>17</v>
      </c>
      <c r="L7" s="119">
        <v>23</v>
      </c>
      <c r="M7" s="119">
        <v>17</v>
      </c>
      <c r="N7" s="119">
        <v>30</v>
      </c>
      <c r="O7" s="119">
        <v>16</v>
      </c>
      <c r="P7" s="119">
        <v>18</v>
      </c>
    </row>
    <row r="8" spans="2:29" s="116" customFormat="1" ht="13.5">
      <c r="B8" s="1564" t="s">
        <v>81</v>
      </c>
      <c r="C8" s="1565"/>
      <c r="D8" s="120">
        <v>648</v>
      </c>
      <c r="E8" s="120">
        <v>53</v>
      </c>
      <c r="F8" s="120">
        <v>58</v>
      </c>
      <c r="G8" s="120">
        <v>64</v>
      </c>
      <c r="H8" s="120">
        <v>67</v>
      </c>
      <c r="I8" s="120">
        <v>51</v>
      </c>
      <c r="J8" s="120">
        <v>46</v>
      </c>
      <c r="K8" s="120">
        <v>45</v>
      </c>
      <c r="L8" s="120">
        <v>55</v>
      </c>
      <c r="M8" s="120">
        <v>49</v>
      </c>
      <c r="N8" s="120">
        <v>49</v>
      </c>
      <c r="O8" s="120">
        <v>67</v>
      </c>
      <c r="P8" s="120">
        <v>44</v>
      </c>
    </row>
    <row r="9" spans="2:29" s="75" customFormat="1" ht="15" customHeight="1">
      <c r="B9" s="1562" t="s">
        <v>141</v>
      </c>
      <c r="C9" s="1563"/>
      <c r="D9" s="119">
        <v>486</v>
      </c>
      <c r="E9" s="119">
        <v>37</v>
      </c>
      <c r="F9" s="119">
        <v>40</v>
      </c>
      <c r="G9" s="119">
        <v>47</v>
      </c>
      <c r="H9" s="119">
        <v>51</v>
      </c>
      <c r="I9" s="119">
        <v>36</v>
      </c>
      <c r="J9" s="119">
        <v>35</v>
      </c>
      <c r="K9" s="119">
        <v>38</v>
      </c>
      <c r="L9" s="119">
        <v>42</v>
      </c>
      <c r="M9" s="119">
        <v>39</v>
      </c>
      <c r="N9" s="119">
        <v>34</v>
      </c>
      <c r="O9" s="119">
        <v>54</v>
      </c>
      <c r="P9" s="119">
        <v>33</v>
      </c>
      <c r="Q9" s="117"/>
      <c r="R9" s="117"/>
      <c r="S9" s="117"/>
      <c r="T9" s="117"/>
      <c r="U9" s="117"/>
      <c r="V9" s="117"/>
      <c r="W9" s="117"/>
      <c r="X9" s="117"/>
      <c r="Y9" s="117"/>
      <c r="Z9" s="117"/>
      <c r="AA9" s="117"/>
      <c r="AB9" s="117"/>
      <c r="AC9" s="117"/>
    </row>
    <row r="10" spans="2:29" s="75" customFormat="1">
      <c r="B10" s="1562" t="s">
        <v>142</v>
      </c>
      <c r="C10" s="1563"/>
      <c r="D10" s="119">
        <v>162</v>
      </c>
      <c r="E10" s="119">
        <v>16</v>
      </c>
      <c r="F10" s="119">
        <v>18</v>
      </c>
      <c r="G10" s="119">
        <v>17</v>
      </c>
      <c r="H10" s="119">
        <v>16</v>
      </c>
      <c r="I10" s="119">
        <v>15</v>
      </c>
      <c r="J10" s="119">
        <v>11</v>
      </c>
      <c r="K10" s="119">
        <v>7</v>
      </c>
      <c r="L10" s="119">
        <v>13</v>
      </c>
      <c r="M10" s="119">
        <v>10</v>
      </c>
      <c r="N10" s="119">
        <v>15</v>
      </c>
      <c r="O10" s="119">
        <v>13</v>
      </c>
      <c r="P10" s="119">
        <v>11</v>
      </c>
      <c r="Q10" s="117"/>
      <c r="R10" s="117"/>
      <c r="S10" s="117"/>
      <c r="T10" s="117"/>
      <c r="U10" s="117"/>
      <c r="V10" s="117"/>
      <c r="W10" s="117"/>
      <c r="X10" s="117"/>
      <c r="Y10" s="117"/>
      <c r="Z10" s="117"/>
      <c r="AA10" s="117"/>
      <c r="AB10" s="117"/>
      <c r="AC10" s="117"/>
    </row>
    <row r="11" spans="2:29" s="116" customFormat="1" ht="15" customHeight="1">
      <c r="B11" s="1564" t="s">
        <v>133</v>
      </c>
      <c r="C11" s="1565"/>
      <c r="D11" s="120">
        <v>56</v>
      </c>
      <c r="E11" s="120">
        <v>5</v>
      </c>
      <c r="F11" s="120">
        <v>6</v>
      </c>
      <c r="G11" s="120">
        <v>4</v>
      </c>
      <c r="H11" s="120">
        <v>2</v>
      </c>
      <c r="I11" s="120">
        <v>7</v>
      </c>
      <c r="J11" s="120">
        <v>8</v>
      </c>
      <c r="K11" s="120">
        <v>1</v>
      </c>
      <c r="L11" s="120">
        <v>6</v>
      </c>
      <c r="M11" s="120">
        <v>6</v>
      </c>
      <c r="N11" s="120">
        <v>5</v>
      </c>
      <c r="O11" s="120">
        <v>4</v>
      </c>
      <c r="P11" s="120">
        <v>2</v>
      </c>
    </row>
    <row r="12" spans="2:29" s="75" customFormat="1" ht="15" customHeight="1">
      <c r="B12" s="1562" t="s">
        <v>141</v>
      </c>
      <c r="C12" s="1562"/>
      <c r="D12" s="119">
        <v>29</v>
      </c>
      <c r="E12" s="119">
        <v>2</v>
      </c>
      <c r="F12" s="119">
        <v>0</v>
      </c>
      <c r="G12" s="119">
        <v>2</v>
      </c>
      <c r="H12" s="119">
        <v>1</v>
      </c>
      <c r="I12" s="119">
        <v>4</v>
      </c>
      <c r="J12" s="119">
        <v>5</v>
      </c>
      <c r="K12" s="119">
        <v>1</v>
      </c>
      <c r="L12" s="119">
        <v>3</v>
      </c>
      <c r="M12" s="119">
        <v>4</v>
      </c>
      <c r="N12" s="119">
        <v>2</v>
      </c>
      <c r="O12" s="119">
        <v>3</v>
      </c>
      <c r="P12" s="119">
        <v>2</v>
      </c>
    </row>
    <row r="13" spans="2:29" s="75" customFormat="1" ht="15" customHeight="1">
      <c r="B13" s="1562" t="s">
        <v>142</v>
      </c>
      <c r="C13" s="1562"/>
      <c r="D13" s="119">
        <v>27</v>
      </c>
      <c r="E13" s="119">
        <v>3</v>
      </c>
      <c r="F13" s="119">
        <v>6</v>
      </c>
      <c r="G13" s="119">
        <v>2</v>
      </c>
      <c r="H13" s="119">
        <v>1</v>
      </c>
      <c r="I13" s="119">
        <v>3</v>
      </c>
      <c r="J13" s="119">
        <v>3</v>
      </c>
      <c r="K13" s="119">
        <v>0</v>
      </c>
      <c r="L13" s="119">
        <v>3</v>
      </c>
      <c r="M13" s="119">
        <v>2</v>
      </c>
      <c r="N13" s="119">
        <v>3</v>
      </c>
      <c r="O13" s="119">
        <v>1</v>
      </c>
      <c r="P13" s="119">
        <v>0</v>
      </c>
    </row>
    <row r="14" spans="2:29" s="116" customFormat="1" ht="13.5">
      <c r="B14" s="1564" t="s">
        <v>116</v>
      </c>
      <c r="C14" s="1565"/>
      <c r="D14" s="120">
        <v>19</v>
      </c>
      <c r="E14" s="120">
        <v>0</v>
      </c>
      <c r="F14" s="120">
        <v>3</v>
      </c>
      <c r="G14" s="121">
        <v>2</v>
      </c>
      <c r="H14" s="120">
        <v>1</v>
      </c>
      <c r="I14" s="120">
        <v>2</v>
      </c>
      <c r="J14" s="120">
        <v>1</v>
      </c>
      <c r="K14" s="120">
        <v>3</v>
      </c>
      <c r="L14" s="120">
        <v>2</v>
      </c>
      <c r="M14" s="120">
        <v>1</v>
      </c>
      <c r="N14" s="120">
        <v>1</v>
      </c>
      <c r="O14" s="120">
        <v>1</v>
      </c>
      <c r="P14" s="121">
        <v>2</v>
      </c>
    </row>
    <row r="15" spans="2:29" s="75" customFormat="1" ht="15" customHeight="1">
      <c r="B15" s="1562" t="s">
        <v>141</v>
      </c>
      <c r="C15" s="1563"/>
      <c r="D15" s="119">
        <v>14</v>
      </c>
      <c r="E15" s="119">
        <v>0</v>
      </c>
      <c r="F15" s="122">
        <v>1</v>
      </c>
      <c r="G15" s="122">
        <v>1</v>
      </c>
      <c r="H15" s="119">
        <v>1</v>
      </c>
      <c r="I15" s="119">
        <v>2</v>
      </c>
      <c r="J15" s="119">
        <v>1</v>
      </c>
      <c r="K15" s="119">
        <v>3</v>
      </c>
      <c r="L15" s="122">
        <v>1</v>
      </c>
      <c r="M15" s="119">
        <v>1</v>
      </c>
      <c r="N15" s="119">
        <v>1</v>
      </c>
      <c r="O15" s="119">
        <v>1</v>
      </c>
      <c r="P15" s="122">
        <v>1</v>
      </c>
    </row>
    <row r="16" spans="2:29" s="75" customFormat="1">
      <c r="B16" s="1562" t="s">
        <v>142</v>
      </c>
      <c r="C16" s="1563"/>
      <c r="D16" s="119">
        <v>5</v>
      </c>
      <c r="E16" s="119">
        <v>0</v>
      </c>
      <c r="F16" s="119">
        <v>2</v>
      </c>
      <c r="G16" s="119">
        <v>1</v>
      </c>
      <c r="H16" s="119">
        <v>0</v>
      </c>
      <c r="I16" s="119">
        <v>0</v>
      </c>
      <c r="J16" s="119">
        <v>0</v>
      </c>
      <c r="K16" s="119">
        <v>0</v>
      </c>
      <c r="L16" s="119">
        <v>1</v>
      </c>
      <c r="M16" s="122">
        <v>0</v>
      </c>
      <c r="N16" s="119">
        <v>0</v>
      </c>
      <c r="O16" s="119">
        <v>0</v>
      </c>
      <c r="P16" s="119">
        <v>1</v>
      </c>
    </row>
    <row r="17" spans="2:16" s="116" customFormat="1" ht="13.5">
      <c r="B17" s="1564" t="s">
        <v>124</v>
      </c>
      <c r="C17" s="1565"/>
      <c r="D17" s="120">
        <v>16</v>
      </c>
      <c r="E17" s="120">
        <v>1</v>
      </c>
      <c r="F17" s="121">
        <v>1</v>
      </c>
      <c r="G17" s="120">
        <v>3</v>
      </c>
      <c r="H17" s="120">
        <v>1</v>
      </c>
      <c r="I17" s="120">
        <v>1</v>
      </c>
      <c r="J17" s="120">
        <v>1</v>
      </c>
      <c r="K17" s="120">
        <v>0</v>
      </c>
      <c r="L17" s="120">
        <v>2</v>
      </c>
      <c r="M17" s="120">
        <v>1</v>
      </c>
      <c r="N17" s="120">
        <v>2</v>
      </c>
      <c r="O17" s="120">
        <v>3</v>
      </c>
      <c r="P17" s="120">
        <v>0</v>
      </c>
    </row>
    <row r="18" spans="2:16" s="75" customFormat="1" ht="15" customHeight="1">
      <c r="B18" s="1562" t="s">
        <v>141</v>
      </c>
      <c r="C18" s="1563"/>
      <c r="D18" s="119">
        <v>11</v>
      </c>
      <c r="E18" s="119">
        <v>0</v>
      </c>
      <c r="F18" s="122">
        <v>0</v>
      </c>
      <c r="G18" s="119">
        <v>3</v>
      </c>
      <c r="H18" s="119">
        <v>1</v>
      </c>
      <c r="I18" s="119">
        <v>1</v>
      </c>
      <c r="J18" s="119">
        <v>0</v>
      </c>
      <c r="K18" s="119">
        <v>0</v>
      </c>
      <c r="L18" s="119">
        <v>1</v>
      </c>
      <c r="M18" s="119">
        <v>1</v>
      </c>
      <c r="N18" s="119">
        <v>1</v>
      </c>
      <c r="O18" s="122">
        <v>3</v>
      </c>
      <c r="P18" s="119">
        <v>0</v>
      </c>
    </row>
    <row r="19" spans="2:16" s="75" customFormat="1">
      <c r="B19" s="1562" t="s">
        <v>142</v>
      </c>
      <c r="C19" s="1563"/>
      <c r="D19" s="119">
        <v>5</v>
      </c>
      <c r="E19" s="119">
        <v>1</v>
      </c>
      <c r="F19" s="119">
        <v>1</v>
      </c>
      <c r="G19" s="119">
        <v>0</v>
      </c>
      <c r="H19" s="119">
        <v>0</v>
      </c>
      <c r="I19" s="122">
        <v>0</v>
      </c>
      <c r="J19" s="119">
        <v>1</v>
      </c>
      <c r="K19" s="119">
        <v>0</v>
      </c>
      <c r="L19" s="119">
        <v>1</v>
      </c>
      <c r="M19" s="122">
        <v>0</v>
      </c>
      <c r="N19" s="122">
        <v>1</v>
      </c>
      <c r="O19" s="119">
        <v>0</v>
      </c>
      <c r="P19" s="119">
        <v>0</v>
      </c>
    </row>
    <row r="20" spans="2:16" s="116" customFormat="1" ht="13.5">
      <c r="B20" s="1564" t="s">
        <v>121</v>
      </c>
      <c r="C20" s="1565"/>
      <c r="D20" s="123">
        <v>13</v>
      </c>
      <c r="E20" s="123">
        <v>0</v>
      </c>
      <c r="F20" s="123">
        <v>1</v>
      </c>
      <c r="G20" s="123">
        <v>1</v>
      </c>
      <c r="H20" s="120">
        <v>1</v>
      </c>
      <c r="I20" s="120">
        <v>2</v>
      </c>
      <c r="J20" s="123">
        <v>1</v>
      </c>
      <c r="K20" s="123">
        <v>0</v>
      </c>
      <c r="L20" s="123">
        <v>1</v>
      </c>
      <c r="M20" s="123">
        <v>3</v>
      </c>
      <c r="N20" s="123">
        <v>1</v>
      </c>
      <c r="O20" s="123">
        <v>1</v>
      </c>
      <c r="P20" s="123">
        <v>1</v>
      </c>
    </row>
    <row r="21" spans="2:16" s="75" customFormat="1" ht="15" customHeight="1">
      <c r="B21" s="1562" t="s">
        <v>141</v>
      </c>
      <c r="C21" s="1563"/>
      <c r="D21" s="124">
        <v>11</v>
      </c>
      <c r="E21" s="124">
        <v>0</v>
      </c>
      <c r="F21" s="124">
        <v>1</v>
      </c>
      <c r="G21" s="119">
        <v>1</v>
      </c>
      <c r="H21" s="119">
        <v>0</v>
      </c>
      <c r="I21" s="119">
        <v>2</v>
      </c>
      <c r="J21" s="124">
        <v>1</v>
      </c>
      <c r="K21" s="124">
        <v>0</v>
      </c>
      <c r="L21" s="124">
        <v>1</v>
      </c>
      <c r="M21" s="124">
        <v>3</v>
      </c>
      <c r="N21" s="124">
        <v>0</v>
      </c>
      <c r="O21" s="124">
        <v>1</v>
      </c>
      <c r="P21" s="124">
        <v>1</v>
      </c>
    </row>
    <row r="22" spans="2:16" s="75" customFormat="1">
      <c r="B22" s="1562" t="s">
        <v>142</v>
      </c>
      <c r="C22" s="1563"/>
      <c r="D22" s="124">
        <v>2</v>
      </c>
      <c r="E22" s="124">
        <v>0</v>
      </c>
      <c r="F22" s="124">
        <v>0</v>
      </c>
      <c r="G22" s="124">
        <v>0</v>
      </c>
      <c r="H22" s="119">
        <v>1</v>
      </c>
      <c r="I22" s="119">
        <v>0</v>
      </c>
      <c r="J22" s="119">
        <v>0</v>
      </c>
      <c r="K22" s="119">
        <v>0</v>
      </c>
      <c r="L22" s="119">
        <v>0</v>
      </c>
      <c r="M22" s="119">
        <v>0</v>
      </c>
      <c r="N22" s="124">
        <v>1</v>
      </c>
      <c r="O22" s="119">
        <v>0</v>
      </c>
      <c r="P22" s="119">
        <v>0</v>
      </c>
    </row>
    <row r="23" spans="2:16" s="116" customFormat="1" ht="13.5">
      <c r="B23" s="1564" t="s">
        <v>131</v>
      </c>
      <c r="C23" s="1565"/>
      <c r="D23" s="120">
        <v>32</v>
      </c>
      <c r="E23" s="120">
        <v>1</v>
      </c>
      <c r="F23" s="120">
        <v>0</v>
      </c>
      <c r="G23" s="120">
        <v>1</v>
      </c>
      <c r="H23" s="120">
        <v>3</v>
      </c>
      <c r="I23" s="120">
        <v>5</v>
      </c>
      <c r="J23" s="120">
        <v>2</v>
      </c>
      <c r="K23" s="120">
        <v>4</v>
      </c>
      <c r="L23" s="121">
        <v>0</v>
      </c>
      <c r="M23" s="120">
        <v>2</v>
      </c>
      <c r="N23" s="120">
        <v>3</v>
      </c>
      <c r="O23" s="120">
        <v>6</v>
      </c>
      <c r="P23" s="120">
        <v>5</v>
      </c>
    </row>
    <row r="24" spans="2:16" s="75" customFormat="1" ht="15" customHeight="1">
      <c r="B24" s="1562" t="s">
        <v>141</v>
      </c>
      <c r="C24" s="1563"/>
      <c r="D24" s="119">
        <v>24</v>
      </c>
      <c r="E24" s="119">
        <v>1</v>
      </c>
      <c r="F24" s="119">
        <v>0</v>
      </c>
      <c r="G24" s="119">
        <v>1</v>
      </c>
      <c r="H24" s="119">
        <v>0</v>
      </c>
      <c r="I24" s="119">
        <v>4</v>
      </c>
      <c r="J24" s="119">
        <v>1</v>
      </c>
      <c r="K24" s="122">
        <v>4</v>
      </c>
      <c r="L24" s="122">
        <v>0</v>
      </c>
      <c r="M24" s="119">
        <v>2</v>
      </c>
      <c r="N24" s="119">
        <v>2</v>
      </c>
      <c r="O24" s="119">
        <v>5</v>
      </c>
      <c r="P24" s="119">
        <v>4</v>
      </c>
    </row>
    <row r="25" spans="2:16" s="75" customFormat="1">
      <c r="B25" s="1562" t="s">
        <v>142</v>
      </c>
      <c r="C25" s="1563"/>
      <c r="D25" s="119">
        <v>8</v>
      </c>
      <c r="E25" s="119">
        <v>0</v>
      </c>
      <c r="F25" s="122">
        <v>0</v>
      </c>
      <c r="G25" s="119">
        <v>0</v>
      </c>
      <c r="H25" s="122">
        <v>3</v>
      </c>
      <c r="I25" s="119">
        <v>1</v>
      </c>
      <c r="J25" s="119">
        <v>1</v>
      </c>
      <c r="K25" s="119">
        <v>0</v>
      </c>
      <c r="L25" s="122">
        <v>0</v>
      </c>
      <c r="M25" s="122">
        <v>0</v>
      </c>
      <c r="N25" s="122">
        <v>1</v>
      </c>
      <c r="O25" s="119">
        <v>1</v>
      </c>
      <c r="P25" s="119">
        <v>1</v>
      </c>
    </row>
    <row r="26" spans="2:16" s="116" customFormat="1" ht="13.5">
      <c r="B26" s="1564" t="s">
        <v>123</v>
      </c>
      <c r="C26" s="1565"/>
      <c r="D26" s="120">
        <v>59</v>
      </c>
      <c r="E26" s="120">
        <v>8</v>
      </c>
      <c r="F26" s="120">
        <v>1</v>
      </c>
      <c r="G26" s="120">
        <v>6</v>
      </c>
      <c r="H26" s="121">
        <v>7</v>
      </c>
      <c r="I26" s="120">
        <v>3</v>
      </c>
      <c r="J26" s="120">
        <v>6</v>
      </c>
      <c r="K26" s="120">
        <v>4</v>
      </c>
      <c r="L26" s="120">
        <v>3</v>
      </c>
      <c r="M26" s="120">
        <v>4</v>
      </c>
      <c r="N26" s="120">
        <v>7</v>
      </c>
      <c r="O26" s="120">
        <v>7</v>
      </c>
      <c r="P26" s="120">
        <v>3</v>
      </c>
    </row>
    <row r="27" spans="2:16" s="75" customFormat="1" ht="15" customHeight="1">
      <c r="B27" s="1562" t="s">
        <v>141</v>
      </c>
      <c r="C27" s="1563"/>
      <c r="D27" s="119">
        <v>42</v>
      </c>
      <c r="E27" s="119">
        <v>6</v>
      </c>
      <c r="F27" s="119">
        <v>1</v>
      </c>
      <c r="G27" s="119">
        <v>4</v>
      </c>
      <c r="H27" s="122">
        <v>5</v>
      </c>
      <c r="I27" s="119">
        <v>2</v>
      </c>
      <c r="J27" s="119">
        <v>5</v>
      </c>
      <c r="K27" s="119">
        <v>4</v>
      </c>
      <c r="L27" s="119">
        <v>3</v>
      </c>
      <c r="M27" s="119">
        <v>3</v>
      </c>
      <c r="N27" s="119">
        <v>3</v>
      </c>
      <c r="O27" s="119">
        <v>5</v>
      </c>
      <c r="P27" s="119">
        <v>1</v>
      </c>
    </row>
    <row r="28" spans="2:16" s="75" customFormat="1">
      <c r="B28" s="1562" t="s">
        <v>142</v>
      </c>
      <c r="C28" s="1563"/>
      <c r="D28" s="119">
        <v>17</v>
      </c>
      <c r="E28" s="119">
        <v>2</v>
      </c>
      <c r="F28" s="122">
        <v>0</v>
      </c>
      <c r="G28" s="122">
        <v>2</v>
      </c>
      <c r="H28" s="119">
        <v>2</v>
      </c>
      <c r="I28" s="119">
        <v>1</v>
      </c>
      <c r="J28" s="119">
        <v>1</v>
      </c>
      <c r="K28" s="122">
        <v>0</v>
      </c>
      <c r="L28" s="122">
        <v>0</v>
      </c>
      <c r="M28" s="119">
        <v>1</v>
      </c>
      <c r="N28" s="119">
        <v>4</v>
      </c>
      <c r="O28" s="122">
        <v>2</v>
      </c>
      <c r="P28" s="119">
        <v>2</v>
      </c>
    </row>
    <row r="29" spans="2:16" s="116" customFormat="1" ht="13.5">
      <c r="B29" s="1564" t="s">
        <v>120</v>
      </c>
      <c r="C29" s="1565"/>
      <c r="D29" s="120">
        <v>26</v>
      </c>
      <c r="E29" s="120">
        <v>2</v>
      </c>
      <c r="F29" s="120">
        <v>3</v>
      </c>
      <c r="G29" s="120">
        <v>3</v>
      </c>
      <c r="H29" s="120">
        <v>5</v>
      </c>
      <c r="I29" s="120">
        <v>1</v>
      </c>
      <c r="J29" s="120">
        <v>1</v>
      </c>
      <c r="K29" s="120">
        <v>3</v>
      </c>
      <c r="L29" s="120">
        <v>1</v>
      </c>
      <c r="M29" s="120">
        <v>2</v>
      </c>
      <c r="N29" s="121">
        <v>2</v>
      </c>
      <c r="O29" s="120">
        <v>1</v>
      </c>
      <c r="P29" s="120">
        <v>2</v>
      </c>
    </row>
    <row r="30" spans="2:16" s="75" customFormat="1" ht="15" customHeight="1">
      <c r="B30" s="1562" t="s">
        <v>141</v>
      </c>
      <c r="C30" s="1563"/>
      <c r="D30" s="119">
        <v>21</v>
      </c>
      <c r="E30" s="119">
        <v>1</v>
      </c>
      <c r="F30" s="119">
        <v>3</v>
      </c>
      <c r="G30" s="119">
        <v>2</v>
      </c>
      <c r="H30" s="119">
        <v>4</v>
      </c>
      <c r="I30" s="119">
        <v>1</v>
      </c>
      <c r="J30" s="119">
        <v>1</v>
      </c>
      <c r="K30" s="119">
        <v>3</v>
      </c>
      <c r="L30" s="119">
        <v>1</v>
      </c>
      <c r="M30" s="122">
        <v>1</v>
      </c>
      <c r="N30" s="122">
        <v>2</v>
      </c>
      <c r="O30" s="119">
        <v>0</v>
      </c>
      <c r="P30" s="119">
        <v>2</v>
      </c>
    </row>
    <row r="31" spans="2:16" s="75" customFormat="1">
      <c r="B31" s="1562" t="s">
        <v>142</v>
      </c>
      <c r="C31" s="1563"/>
      <c r="D31" s="119">
        <v>5</v>
      </c>
      <c r="E31" s="119">
        <v>1</v>
      </c>
      <c r="F31" s="119">
        <v>0</v>
      </c>
      <c r="G31" s="122">
        <v>1</v>
      </c>
      <c r="H31" s="122">
        <v>1</v>
      </c>
      <c r="I31" s="122">
        <v>0</v>
      </c>
      <c r="J31" s="119">
        <v>0</v>
      </c>
      <c r="K31" s="119">
        <v>0</v>
      </c>
      <c r="L31" s="122">
        <v>0</v>
      </c>
      <c r="M31" s="119">
        <v>1</v>
      </c>
      <c r="N31" s="119">
        <v>0</v>
      </c>
      <c r="O31" s="122">
        <v>1</v>
      </c>
      <c r="P31" s="119">
        <v>0</v>
      </c>
    </row>
    <row r="32" spans="2:16" s="116" customFormat="1" ht="13.5">
      <c r="B32" s="1564" t="s">
        <v>119</v>
      </c>
      <c r="C32" s="1565"/>
      <c r="D32" s="120">
        <v>40</v>
      </c>
      <c r="E32" s="120">
        <v>6</v>
      </c>
      <c r="F32" s="120">
        <v>4</v>
      </c>
      <c r="G32" s="120">
        <v>3</v>
      </c>
      <c r="H32" s="121">
        <v>5</v>
      </c>
      <c r="I32" s="120">
        <v>2</v>
      </c>
      <c r="J32" s="120">
        <v>2</v>
      </c>
      <c r="K32" s="120">
        <v>4</v>
      </c>
      <c r="L32" s="120">
        <v>3</v>
      </c>
      <c r="M32" s="120">
        <v>4</v>
      </c>
      <c r="N32" s="120">
        <v>2</v>
      </c>
      <c r="O32" s="120">
        <v>3</v>
      </c>
      <c r="P32" s="120">
        <v>2</v>
      </c>
    </row>
    <row r="33" spans="2:16" s="75" customFormat="1" ht="15" customHeight="1">
      <c r="B33" s="1562" t="s">
        <v>141</v>
      </c>
      <c r="C33" s="1563"/>
      <c r="D33" s="119">
        <v>36</v>
      </c>
      <c r="E33" s="119">
        <v>6</v>
      </c>
      <c r="F33" s="119">
        <v>3</v>
      </c>
      <c r="G33" s="119">
        <v>3</v>
      </c>
      <c r="H33" s="122">
        <v>3</v>
      </c>
      <c r="I33" s="119">
        <v>1</v>
      </c>
      <c r="J33" s="119">
        <v>2</v>
      </c>
      <c r="K33" s="119">
        <v>4</v>
      </c>
      <c r="L33" s="119">
        <v>3</v>
      </c>
      <c r="M33" s="119">
        <v>4</v>
      </c>
      <c r="N33" s="119">
        <v>2</v>
      </c>
      <c r="O33" s="119">
        <v>3</v>
      </c>
      <c r="P33" s="119">
        <v>2</v>
      </c>
    </row>
    <row r="34" spans="2:16" s="75" customFormat="1">
      <c r="B34" s="1562" t="s">
        <v>142</v>
      </c>
      <c r="C34" s="1563"/>
      <c r="D34" s="119">
        <v>4</v>
      </c>
      <c r="E34" s="119">
        <v>0</v>
      </c>
      <c r="F34" s="119">
        <v>1</v>
      </c>
      <c r="G34" s="119">
        <v>0</v>
      </c>
      <c r="H34" s="119">
        <v>2</v>
      </c>
      <c r="I34" s="119">
        <v>1</v>
      </c>
      <c r="J34" s="122">
        <v>0</v>
      </c>
      <c r="K34" s="119">
        <v>0</v>
      </c>
      <c r="L34" s="119">
        <v>0</v>
      </c>
      <c r="M34" s="122">
        <v>0</v>
      </c>
      <c r="N34" s="119">
        <v>0</v>
      </c>
      <c r="O34" s="122">
        <v>0</v>
      </c>
      <c r="P34" s="119">
        <v>0</v>
      </c>
    </row>
    <row r="35" spans="2:16" s="116" customFormat="1" ht="13.5">
      <c r="B35" s="1564" t="s">
        <v>128</v>
      </c>
      <c r="C35" s="1565"/>
      <c r="D35" s="120">
        <v>338</v>
      </c>
      <c r="E35" s="120">
        <v>30</v>
      </c>
      <c r="F35" s="120">
        <v>35</v>
      </c>
      <c r="G35" s="120">
        <v>36</v>
      </c>
      <c r="H35" s="120">
        <v>36</v>
      </c>
      <c r="I35" s="120">
        <v>24</v>
      </c>
      <c r="J35" s="120">
        <v>21</v>
      </c>
      <c r="K35" s="120">
        <v>20</v>
      </c>
      <c r="L35" s="120">
        <v>31</v>
      </c>
      <c r="M35" s="120">
        <v>23</v>
      </c>
      <c r="N35" s="120">
        <v>25</v>
      </c>
      <c r="O35" s="120">
        <v>38</v>
      </c>
      <c r="P35" s="120">
        <v>19</v>
      </c>
    </row>
    <row r="36" spans="2:16" s="75" customFormat="1" ht="15" customHeight="1">
      <c r="B36" s="1562" t="s">
        <v>141</v>
      </c>
      <c r="C36" s="1563"/>
      <c r="D36" s="119">
        <v>256</v>
      </c>
      <c r="E36" s="119">
        <v>21</v>
      </c>
      <c r="F36" s="119">
        <v>27</v>
      </c>
      <c r="G36" s="119">
        <v>27</v>
      </c>
      <c r="H36" s="119">
        <v>31</v>
      </c>
      <c r="I36" s="119">
        <v>15</v>
      </c>
      <c r="J36" s="119">
        <v>17</v>
      </c>
      <c r="K36" s="119">
        <v>13</v>
      </c>
      <c r="L36" s="119">
        <v>25</v>
      </c>
      <c r="M36" s="119">
        <v>17</v>
      </c>
      <c r="N36" s="119">
        <v>20</v>
      </c>
      <c r="O36" s="119">
        <v>30</v>
      </c>
      <c r="P36" s="119">
        <v>13</v>
      </c>
    </row>
    <row r="37" spans="2:16" s="75" customFormat="1">
      <c r="B37" s="1562" t="s">
        <v>142</v>
      </c>
      <c r="C37" s="1563"/>
      <c r="D37" s="119">
        <v>82</v>
      </c>
      <c r="E37" s="119">
        <v>9</v>
      </c>
      <c r="F37" s="119">
        <v>8</v>
      </c>
      <c r="G37" s="119">
        <v>9</v>
      </c>
      <c r="H37" s="119">
        <v>5</v>
      </c>
      <c r="I37" s="119">
        <v>9</v>
      </c>
      <c r="J37" s="119">
        <v>4</v>
      </c>
      <c r="K37" s="119">
        <v>7</v>
      </c>
      <c r="L37" s="119">
        <v>6</v>
      </c>
      <c r="M37" s="119">
        <v>6</v>
      </c>
      <c r="N37" s="119">
        <v>5</v>
      </c>
      <c r="O37" s="119">
        <v>8</v>
      </c>
      <c r="P37" s="119">
        <v>6</v>
      </c>
    </row>
    <row r="38" spans="2:16" s="116" customFormat="1" ht="13.5">
      <c r="B38" s="1564" t="s">
        <v>129</v>
      </c>
      <c r="C38" s="1565"/>
      <c r="D38" s="120">
        <v>11</v>
      </c>
      <c r="E38" s="120">
        <v>0</v>
      </c>
      <c r="F38" s="120">
        <v>2</v>
      </c>
      <c r="G38" s="120">
        <v>0</v>
      </c>
      <c r="H38" s="120">
        <v>1</v>
      </c>
      <c r="I38" s="120">
        <v>0</v>
      </c>
      <c r="J38" s="120">
        <v>2</v>
      </c>
      <c r="K38" s="120">
        <v>1</v>
      </c>
      <c r="L38" s="120">
        <v>3</v>
      </c>
      <c r="M38" s="120">
        <v>1</v>
      </c>
      <c r="N38" s="120">
        <v>0</v>
      </c>
      <c r="O38" s="120">
        <v>1</v>
      </c>
      <c r="P38" s="120">
        <v>0</v>
      </c>
    </row>
    <row r="39" spans="2:16" s="75" customFormat="1" ht="15" customHeight="1">
      <c r="B39" s="1562" t="s">
        <v>141</v>
      </c>
      <c r="C39" s="1563"/>
      <c r="D39" s="119">
        <v>9</v>
      </c>
      <c r="E39" s="119">
        <v>0</v>
      </c>
      <c r="F39" s="119">
        <v>2</v>
      </c>
      <c r="G39" s="119">
        <v>0</v>
      </c>
      <c r="H39" s="122">
        <v>0</v>
      </c>
      <c r="I39" s="119">
        <v>0</v>
      </c>
      <c r="J39" s="119">
        <v>2</v>
      </c>
      <c r="K39" s="119">
        <v>1</v>
      </c>
      <c r="L39" s="119">
        <v>2</v>
      </c>
      <c r="M39" s="119">
        <v>1</v>
      </c>
      <c r="N39" s="119">
        <v>0</v>
      </c>
      <c r="O39" s="119">
        <v>1</v>
      </c>
      <c r="P39" s="119">
        <v>0</v>
      </c>
    </row>
    <row r="40" spans="2:16" s="75" customFormat="1">
      <c r="B40" s="1562" t="s">
        <v>142</v>
      </c>
      <c r="C40" s="1563"/>
      <c r="D40" s="119">
        <v>2</v>
      </c>
      <c r="E40" s="119">
        <v>0</v>
      </c>
      <c r="F40" s="119">
        <v>0</v>
      </c>
      <c r="G40" s="119">
        <v>0</v>
      </c>
      <c r="H40" s="119">
        <v>1</v>
      </c>
      <c r="I40" s="119">
        <v>0</v>
      </c>
      <c r="J40" s="119">
        <v>0</v>
      </c>
      <c r="K40" s="119">
        <v>0</v>
      </c>
      <c r="L40" s="119">
        <v>1</v>
      </c>
      <c r="M40" s="119">
        <v>0</v>
      </c>
      <c r="N40" s="119">
        <v>0</v>
      </c>
      <c r="O40" s="119">
        <v>0</v>
      </c>
      <c r="P40" s="119">
        <v>0</v>
      </c>
    </row>
    <row r="41" spans="2:16" s="116" customFormat="1" ht="24.75" customHeight="1">
      <c r="B41" s="1564" t="s">
        <v>126</v>
      </c>
      <c r="C41" s="1565"/>
      <c r="D41" s="120">
        <v>38</v>
      </c>
      <c r="E41" s="120">
        <v>0</v>
      </c>
      <c r="F41" s="120">
        <v>2</v>
      </c>
      <c r="G41" s="120">
        <v>5</v>
      </c>
      <c r="H41" s="120">
        <v>5</v>
      </c>
      <c r="I41" s="120">
        <v>4</v>
      </c>
      <c r="J41" s="120">
        <v>1</v>
      </c>
      <c r="K41" s="120">
        <v>5</v>
      </c>
      <c r="L41" s="120">
        <v>3</v>
      </c>
      <c r="M41" s="120">
        <v>2</v>
      </c>
      <c r="N41" s="120">
        <v>1</v>
      </c>
      <c r="O41" s="120">
        <v>2</v>
      </c>
      <c r="P41" s="120">
        <v>8</v>
      </c>
    </row>
    <row r="42" spans="2:16" s="75" customFormat="1" ht="15" customHeight="1">
      <c r="B42" s="1562" t="s">
        <v>141</v>
      </c>
      <c r="C42" s="1563"/>
      <c r="D42" s="119">
        <v>33</v>
      </c>
      <c r="E42" s="119">
        <v>0</v>
      </c>
      <c r="F42" s="119">
        <v>2</v>
      </c>
      <c r="G42" s="119">
        <v>3</v>
      </c>
      <c r="H42" s="119">
        <v>5</v>
      </c>
      <c r="I42" s="119">
        <v>4</v>
      </c>
      <c r="J42" s="119">
        <v>0</v>
      </c>
      <c r="K42" s="119">
        <v>5</v>
      </c>
      <c r="L42" s="119">
        <v>2</v>
      </c>
      <c r="M42" s="119">
        <v>2</v>
      </c>
      <c r="N42" s="119">
        <v>1</v>
      </c>
      <c r="O42" s="119">
        <v>2</v>
      </c>
      <c r="P42" s="119">
        <v>7</v>
      </c>
    </row>
    <row r="43" spans="2:16" s="75" customFormat="1">
      <c r="B43" s="1562" t="s">
        <v>142</v>
      </c>
      <c r="C43" s="1563"/>
      <c r="D43" s="119">
        <v>5</v>
      </c>
      <c r="E43" s="119">
        <v>0</v>
      </c>
      <c r="F43" s="119">
        <v>0</v>
      </c>
      <c r="G43" s="122">
        <v>2</v>
      </c>
      <c r="H43" s="122">
        <v>0</v>
      </c>
      <c r="I43" s="119">
        <v>0</v>
      </c>
      <c r="J43" s="119">
        <v>1</v>
      </c>
      <c r="K43" s="119">
        <v>0</v>
      </c>
      <c r="L43" s="119">
        <v>1</v>
      </c>
      <c r="M43" s="122">
        <v>0</v>
      </c>
      <c r="N43" s="122">
        <v>0</v>
      </c>
      <c r="O43" s="119">
        <v>0</v>
      </c>
      <c r="P43" s="119">
        <v>1</v>
      </c>
    </row>
    <row r="44" spans="2:16" s="116" customFormat="1" ht="13.5">
      <c r="B44" s="1564" t="s">
        <v>82</v>
      </c>
      <c r="C44" s="1565"/>
      <c r="D44" s="120">
        <v>1142</v>
      </c>
      <c r="E44" s="120">
        <v>100</v>
      </c>
      <c r="F44" s="120">
        <v>90</v>
      </c>
      <c r="G44" s="120">
        <v>103</v>
      </c>
      <c r="H44" s="120">
        <v>95</v>
      </c>
      <c r="I44" s="120">
        <v>105</v>
      </c>
      <c r="J44" s="120">
        <v>88</v>
      </c>
      <c r="K44" s="120">
        <v>89</v>
      </c>
      <c r="L44" s="120">
        <v>120</v>
      </c>
      <c r="M44" s="120">
        <v>107</v>
      </c>
      <c r="N44" s="120">
        <v>93</v>
      </c>
      <c r="O44" s="120">
        <v>76</v>
      </c>
      <c r="P44" s="120">
        <v>76</v>
      </c>
    </row>
    <row r="45" spans="2:16" s="75" customFormat="1" ht="15" customHeight="1">
      <c r="B45" s="1562" t="s">
        <v>141</v>
      </c>
      <c r="C45" s="1563"/>
      <c r="D45" s="119">
        <v>1049</v>
      </c>
      <c r="E45" s="119">
        <v>98</v>
      </c>
      <c r="F45" s="119">
        <v>82</v>
      </c>
      <c r="G45" s="119">
        <v>93</v>
      </c>
      <c r="H45" s="119">
        <v>85</v>
      </c>
      <c r="I45" s="119">
        <v>96</v>
      </c>
      <c r="J45" s="119">
        <v>80</v>
      </c>
      <c r="K45" s="119">
        <v>80</v>
      </c>
      <c r="L45" s="119">
        <v>110</v>
      </c>
      <c r="M45" s="119">
        <v>101</v>
      </c>
      <c r="N45" s="119">
        <v>81</v>
      </c>
      <c r="O45" s="119">
        <v>73</v>
      </c>
      <c r="P45" s="119">
        <v>70</v>
      </c>
    </row>
    <row r="46" spans="2:16" s="75" customFormat="1">
      <c r="B46" s="1562" t="s">
        <v>142</v>
      </c>
      <c r="C46" s="1563"/>
      <c r="D46" s="119">
        <v>93</v>
      </c>
      <c r="E46" s="119">
        <v>2</v>
      </c>
      <c r="F46" s="119">
        <v>8</v>
      </c>
      <c r="G46" s="119">
        <v>10</v>
      </c>
      <c r="H46" s="119">
        <v>10</v>
      </c>
      <c r="I46" s="119">
        <v>9</v>
      </c>
      <c r="J46" s="119">
        <v>8</v>
      </c>
      <c r="K46" s="119">
        <v>9</v>
      </c>
      <c r="L46" s="119">
        <v>10</v>
      </c>
      <c r="M46" s="119">
        <v>6</v>
      </c>
      <c r="N46" s="119">
        <v>12</v>
      </c>
      <c r="O46" s="119">
        <v>3</v>
      </c>
      <c r="P46" s="119">
        <v>6</v>
      </c>
    </row>
    <row r="47" spans="2:16" s="116" customFormat="1" ht="15" customHeight="1">
      <c r="B47" s="1564" t="s">
        <v>118</v>
      </c>
      <c r="C47" s="1565"/>
      <c r="D47" s="120">
        <v>35</v>
      </c>
      <c r="E47" s="120">
        <v>4</v>
      </c>
      <c r="F47" s="120">
        <v>3</v>
      </c>
      <c r="G47" s="120">
        <v>2</v>
      </c>
      <c r="H47" s="120">
        <v>3</v>
      </c>
      <c r="I47" s="120">
        <v>3</v>
      </c>
      <c r="J47" s="120">
        <v>1</v>
      </c>
      <c r="K47" s="120">
        <v>0</v>
      </c>
      <c r="L47" s="120">
        <v>4</v>
      </c>
      <c r="M47" s="120">
        <v>4</v>
      </c>
      <c r="N47" s="120">
        <v>5</v>
      </c>
      <c r="O47" s="120">
        <v>3</v>
      </c>
      <c r="P47" s="120">
        <v>3</v>
      </c>
    </row>
    <row r="48" spans="2:16" s="75" customFormat="1" ht="15" customHeight="1">
      <c r="B48" s="1563" t="s">
        <v>141</v>
      </c>
      <c r="C48" s="1563"/>
      <c r="D48" s="125">
        <v>30</v>
      </c>
      <c r="E48" s="125">
        <v>4</v>
      </c>
      <c r="F48" s="125">
        <v>3</v>
      </c>
      <c r="G48" s="125">
        <v>2</v>
      </c>
      <c r="H48" s="125">
        <v>3</v>
      </c>
      <c r="I48" s="119">
        <v>2</v>
      </c>
      <c r="J48" s="125">
        <v>1</v>
      </c>
      <c r="K48" s="125">
        <v>0</v>
      </c>
      <c r="L48" s="125">
        <v>3</v>
      </c>
      <c r="M48" s="125">
        <v>4</v>
      </c>
      <c r="N48" s="125">
        <v>4</v>
      </c>
      <c r="O48" s="125">
        <v>3</v>
      </c>
      <c r="P48" s="119">
        <v>1</v>
      </c>
    </row>
    <row r="49" spans="2:16" s="75" customFormat="1" ht="15" customHeight="1">
      <c r="B49" s="1563" t="s">
        <v>142</v>
      </c>
      <c r="C49" s="1563"/>
      <c r="D49" s="125">
        <v>5</v>
      </c>
      <c r="E49" s="126">
        <v>0</v>
      </c>
      <c r="F49" s="119">
        <v>0</v>
      </c>
      <c r="G49" s="119">
        <v>0</v>
      </c>
      <c r="H49" s="119">
        <v>0</v>
      </c>
      <c r="I49" s="125">
        <v>1</v>
      </c>
      <c r="J49" s="119">
        <v>0</v>
      </c>
      <c r="K49" s="119">
        <v>0</v>
      </c>
      <c r="L49" s="119">
        <v>1</v>
      </c>
      <c r="M49" s="126">
        <v>0</v>
      </c>
      <c r="N49" s="119">
        <v>1</v>
      </c>
      <c r="O49" s="119">
        <v>0</v>
      </c>
      <c r="P49" s="119">
        <v>2</v>
      </c>
    </row>
    <row r="50" spans="2:16" s="116" customFormat="1" ht="13.5">
      <c r="B50" s="1564" t="s">
        <v>130</v>
      </c>
      <c r="C50" s="1565"/>
      <c r="D50" s="120">
        <v>14</v>
      </c>
      <c r="E50" s="120">
        <v>0</v>
      </c>
      <c r="F50" s="121">
        <v>0</v>
      </c>
      <c r="G50" s="120">
        <v>2</v>
      </c>
      <c r="H50" s="120">
        <v>3</v>
      </c>
      <c r="I50" s="120">
        <v>1</v>
      </c>
      <c r="J50" s="120">
        <v>3</v>
      </c>
      <c r="K50" s="120">
        <v>0</v>
      </c>
      <c r="L50" s="120">
        <v>1</v>
      </c>
      <c r="M50" s="120">
        <v>2</v>
      </c>
      <c r="N50" s="120">
        <v>2</v>
      </c>
      <c r="O50" s="120">
        <v>0</v>
      </c>
      <c r="P50" s="120">
        <v>0</v>
      </c>
    </row>
    <row r="51" spans="2:16" s="75" customFormat="1" ht="15" customHeight="1">
      <c r="B51" s="1562" t="s">
        <v>141</v>
      </c>
      <c r="C51" s="1563"/>
      <c r="D51" s="119">
        <v>7</v>
      </c>
      <c r="E51" s="119">
        <v>0</v>
      </c>
      <c r="F51" s="122">
        <v>0</v>
      </c>
      <c r="G51" s="119">
        <v>2</v>
      </c>
      <c r="H51" s="119">
        <v>1</v>
      </c>
      <c r="I51" s="119">
        <v>1</v>
      </c>
      <c r="J51" s="119">
        <v>2</v>
      </c>
      <c r="K51" s="119">
        <v>0</v>
      </c>
      <c r="L51" s="119">
        <v>0</v>
      </c>
      <c r="M51" s="119">
        <v>1</v>
      </c>
      <c r="N51" s="119">
        <v>0</v>
      </c>
      <c r="O51" s="119">
        <v>0</v>
      </c>
      <c r="P51" s="119">
        <v>0</v>
      </c>
    </row>
    <row r="52" spans="2:16" s="75" customFormat="1">
      <c r="B52" s="1562" t="s">
        <v>142</v>
      </c>
      <c r="C52" s="1563"/>
      <c r="D52" s="119">
        <v>7</v>
      </c>
      <c r="E52" s="119">
        <v>0</v>
      </c>
      <c r="F52" s="119">
        <v>0</v>
      </c>
      <c r="G52" s="119">
        <v>0</v>
      </c>
      <c r="H52" s="119">
        <v>2</v>
      </c>
      <c r="I52" s="119">
        <v>0</v>
      </c>
      <c r="J52" s="122">
        <v>1</v>
      </c>
      <c r="K52" s="119">
        <v>0</v>
      </c>
      <c r="L52" s="119">
        <v>1</v>
      </c>
      <c r="M52" s="122">
        <v>1</v>
      </c>
      <c r="N52" s="119">
        <v>2</v>
      </c>
      <c r="O52" s="119">
        <v>0</v>
      </c>
      <c r="P52" s="119">
        <v>0</v>
      </c>
    </row>
    <row r="53" spans="2:16" s="116" customFormat="1" ht="13.5">
      <c r="B53" s="1564" t="s">
        <v>125</v>
      </c>
      <c r="C53" s="1565"/>
      <c r="D53" s="120">
        <v>833</v>
      </c>
      <c r="E53" s="120">
        <v>78</v>
      </c>
      <c r="F53" s="120">
        <v>72</v>
      </c>
      <c r="G53" s="120">
        <v>76</v>
      </c>
      <c r="H53" s="120">
        <v>67</v>
      </c>
      <c r="I53" s="120">
        <v>75</v>
      </c>
      <c r="J53" s="120">
        <v>67</v>
      </c>
      <c r="K53" s="120">
        <v>65</v>
      </c>
      <c r="L53" s="120">
        <v>85</v>
      </c>
      <c r="M53" s="120">
        <v>73</v>
      </c>
      <c r="N53" s="120">
        <v>64</v>
      </c>
      <c r="O53" s="120">
        <v>52</v>
      </c>
      <c r="P53" s="120">
        <v>59</v>
      </c>
    </row>
    <row r="54" spans="2:16" s="75" customFormat="1" ht="15" customHeight="1">
      <c r="B54" s="1562" t="s">
        <v>141</v>
      </c>
      <c r="C54" s="1563"/>
      <c r="D54" s="119">
        <v>808</v>
      </c>
      <c r="E54" s="119">
        <v>78</v>
      </c>
      <c r="F54" s="119">
        <v>66</v>
      </c>
      <c r="G54" s="119">
        <v>73</v>
      </c>
      <c r="H54" s="119">
        <v>63</v>
      </c>
      <c r="I54" s="119">
        <v>74</v>
      </c>
      <c r="J54" s="119">
        <v>64</v>
      </c>
      <c r="K54" s="119">
        <v>63</v>
      </c>
      <c r="L54" s="119">
        <v>83</v>
      </c>
      <c r="M54" s="119">
        <v>72</v>
      </c>
      <c r="N54" s="119">
        <v>64</v>
      </c>
      <c r="O54" s="119">
        <v>51</v>
      </c>
      <c r="P54" s="119">
        <v>57</v>
      </c>
    </row>
    <row r="55" spans="2:16" s="75" customFormat="1">
      <c r="B55" s="1562" t="s">
        <v>142</v>
      </c>
      <c r="C55" s="1563"/>
      <c r="D55" s="119">
        <v>25</v>
      </c>
      <c r="E55" s="119">
        <v>0</v>
      </c>
      <c r="F55" s="119">
        <v>6</v>
      </c>
      <c r="G55" s="119">
        <v>3</v>
      </c>
      <c r="H55" s="119">
        <v>4</v>
      </c>
      <c r="I55" s="119">
        <v>1</v>
      </c>
      <c r="J55" s="119">
        <v>3</v>
      </c>
      <c r="K55" s="119">
        <v>2</v>
      </c>
      <c r="L55" s="119">
        <v>2</v>
      </c>
      <c r="M55" s="119">
        <v>1</v>
      </c>
      <c r="N55" s="119">
        <v>0</v>
      </c>
      <c r="O55" s="119">
        <v>1</v>
      </c>
      <c r="P55" s="119">
        <v>2</v>
      </c>
    </row>
    <row r="56" spans="2:16" s="116" customFormat="1" ht="13.5">
      <c r="B56" s="1564" t="s">
        <v>132</v>
      </c>
      <c r="C56" s="1565"/>
      <c r="D56" s="120">
        <v>102</v>
      </c>
      <c r="E56" s="120">
        <v>9</v>
      </c>
      <c r="F56" s="120">
        <v>4</v>
      </c>
      <c r="G56" s="120">
        <v>10</v>
      </c>
      <c r="H56" s="120">
        <v>8</v>
      </c>
      <c r="I56" s="120">
        <v>10</v>
      </c>
      <c r="J56" s="120">
        <v>5</v>
      </c>
      <c r="K56" s="120">
        <v>10</v>
      </c>
      <c r="L56" s="120">
        <v>13</v>
      </c>
      <c r="M56" s="120">
        <v>6</v>
      </c>
      <c r="N56" s="120">
        <v>7</v>
      </c>
      <c r="O56" s="120">
        <v>12</v>
      </c>
      <c r="P56" s="120">
        <v>8</v>
      </c>
    </row>
    <row r="57" spans="2:16" s="75" customFormat="1" ht="15" customHeight="1">
      <c r="B57" s="1562" t="s">
        <v>141</v>
      </c>
      <c r="C57" s="1563"/>
      <c r="D57" s="119">
        <v>95</v>
      </c>
      <c r="E57" s="119">
        <v>9</v>
      </c>
      <c r="F57" s="119">
        <v>3</v>
      </c>
      <c r="G57" s="119">
        <v>8</v>
      </c>
      <c r="H57" s="119">
        <v>7</v>
      </c>
      <c r="I57" s="119">
        <v>9</v>
      </c>
      <c r="J57" s="119">
        <v>5</v>
      </c>
      <c r="K57" s="119">
        <v>10</v>
      </c>
      <c r="L57" s="119">
        <v>13</v>
      </c>
      <c r="M57" s="119">
        <v>6</v>
      </c>
      <c r="N57" s="119">
        <v>6</v>
      </c>
      <c r="O57" s="119">
        <v>12</v>
      </c>
      <c r="P57" s="119">
        <v>7</v>
      </c>
    </row>
    <row r="58" spans="2:16" s="75" customFormat="1">
      <c r="B58" s="1562" t="s">
        <v>142</v>
      </c>
      <c r="C58" s="1563"/>
      <c r="D58" s="119">
        <v>7</v>
      </c>
      <c r="E58" s="119">
        <v>0</v>
      </c>
      <c r="F58" s="119">
        <v>1</v>
      </c>
      <c r="G58" s="119">
        <v>2</v>
      </c>
      <c r="H58" s="119">
        <v>1</v>
      </c>
      <c r="I58" s="119">
        <v>1</v>
      </c>
      <c r="J58" s="119">
        <v>0</v>
      </c>
      <c r="K58" s="119">
        <v>0</v>
      </c>
      <c r="L58" s="119">
        <v>0</v>
      </c>
      <c r="M58" s="119">
        <v>0</v>
      </c>
      <c r="N58" s="122">
        <v>1</v>
      </c>
      <c r="O58" s="119">
        <v>0</v>
      </c>
      <c r="P58" s="119">
        <v>1</v>
      </c>
    </row>
    <row r="59" spans="2:16" s="116" customFormat="1" ht="13.5">
      <c r="B59" s="1564" t="s">
        <v>117</v>
      </c>
      <c r="C59" s="1565"/>
      <c r="D59" s="120">
        <v>105</v>
      </c>
      <c r="E59" s="120">
        <v>7</v>
      </c>
      <c r="F59" s="120">
        <v>7</v>
      </c>
      <c r="G59" s="120">
        <v>7</v>
      </c>
      <c r="H59" s="120">
        <v>8</v>
      </c>
      <c r="I59" s="120">
        <v>8</v>
      </c>
      <c r="J59" s="120">
        <v>7</v>
      </c>
      <c r="K59" s="120">
        <v>8</v>
      </c>
      <c r="L59" s="120">
        <v>13</v>
      </c>
      <c r="M59" s="120">
        <v>20</v>
      </c>
      <c r="N59" s="120">
        <v>11</v>
      </c>
      <c r="O59" s="120">
        <v>4</v>
      </c>
      <c r="P59" s="120">
        <v>5</v>
      </c>
    </row>
    <row r="60" spans="2:16" s="75" customFormat="1" ht="15" customHeight="1">
      <c r="B60" s="1562" t="s">
        <v>141</v>
      </c>
      <c r="C60" s="1563"/>
      <c r="D60" s="119">
        <v>79</v>
      </c>
      <c r="E60" s="119">
        <v>6</v>
      </c>
      <c r="F60" s="119">
        <v>7</v>
      </c>
      <c r="G60" s="119">
        <v>6</v>
      </c>
      <c r="H60" s="119">
        <v>7</v>
      </c>
      <c r="I60" s="119">
        <v>4</v>
      </c>
      <c r="J60" s="119">
        <v>5</v>
      </c>
      <c r="K60" s="119">
        <v>6</v>
      </c>
      <c r="L60" s="119">
        <v>8</v>
      </c>
      <c r="M60" s="119">
        <v>16</v>
      </c>
      <c r="N60" s="119">
        <v>6</v>
      </c>
      <c r="O60" s="119">
        <v>4</v>
      </c>
      <c r="P60" s="119">
        <v>4</v>
      </c>
    </row>
    <row r="61" spans="2:16" s="75" customFormat="1">
      <c r="B61" s="1562" t="s">
        <v>142</v>
      </c>
      <c r="C61" s="1563"/>
      <c r="D61" s="119">
        <v>26</v>
      </c>
      <c r="E61" s="119">
        <v>1</v>
      </c>
      <c r="F61" s="122">
        <v>0</v>
      </c>
      <c r="G61" s="119">
        <v>1</v>
      </c>
      <c r="H61" s="122">
        <v>1</v>
      </c>
      <c r="I61" s="119">
        <v>4</v>
      </c>
      <c r="J61" s="119">
        <v>2</v>
      </c>
      <c r="K61" s="122">
        <v>2</v>
      </c>
      <c r="L61" s="119">
        <v>5</v>
      </c>
      <c r="M61" s="119">
        <v>4</v>
      </c>
      <c r="N61" s="119">
        <v>5</v>
      </c>
      <c r="O61" s="119">
        <v>0</v>
      </c>
      <c r="P61" s="122">
        <v>1</v>
      </c>
    </row>
    <row r="62" spans="2:16" s="116" customFormat="1" ht="13.5">
      <c r="B62" s="1564" t="s">
        <v>122</v>
      </c>
      <c r="C62" s="1565"/>
      <c r="D62" s="120">
        <v>53</v>
      </c>
      <c r="E62" s="120">
        <v>2</v>
      </c>
      <c r="F62" s="120">
        <v>4</v>
      </c>
      <c r="G62" s="120">
        <v>6</v>
      </c>
      <c r="H62" s="120">
        <v>6</v>
      </c>
      <c r="I62" s="120">
        <v>8</v>
      </c>
      <c r="J62" s="120">
        <v>5</v>
      </c>
      <c r="K62" s="120">
        <v>6</v>
      </c>
      <c r="L62" s="120">
        <v>4</v>
      </c>
      <c r="M62" s="120">
        <v>2</v>
      </c>
      <c r="N62" s="120">
        <v>4</v>
      </c>
      <c r="O62" s="120">
        <v>5</v>
      </c>
      <c r="P62" s="120">
        <v>1</v>
      </c>
    </row>
    <row r="63" spans="2:16" s="75" customFormat="1" ht="15" customHeight="1">
      <c r="B63" s="1562" t="s">
        <v>141</v>
      </c>
      <c r="C63" s="1563"/>
      <c r="D63" s="119">
        <v>30</v>
      </c>
      <c r="E63" s="122">
        <v>1</v>
      </c>
      <c r="F63" s="119">
        <v>3</v>
      </c>
      <c r="G63" s="119">
        <v>2</v>
      </c>
      <c r="H63" s="119">
        <v>4</v>
      </c>
      <c r="I63" s="119">
        <v>6</v>
      </c>
      <c r="J63" s="119">
        <v>3</v>
      </c>
      <c r="K63" s="119">
        <v>1</v>
      </c>
      <c r="L63" s="119">
        <v>3</v>
      </c>
      <c r="M63" s="119">
        <v>2</v>
      </c>
      <c r="N63" s="119">
        <v>1</v>
      </c>
      <c r="O63" s="119">
        <v>3</v>
      </c>
      <c r="P63" s="119">
        <v>1</v>
      </c>
    </row>
    <row r="64" spans="2:16" s="75" customFormat="1">
      <c r="B64" s="1562" t="s">
        <v>142</v>
      </c>
      <c r="C64" s="1563"/>
      <c r="D64" s="119">
        <v>23</v>
      </c>
      <c r="E64" s="119">
        <v>1</v>
      </c>
      <c r="F64" s="119">
        <v>1</v>
      </c>
      <c r="G64" s="119">
        <v>4</v>
      </c>
      <c r="H64" s="122">
        <v>2</v>
      </c>
      <c r="I64" s="119">
        <v>2</v>
      </c>
      <c r="J64" s="119">
        <v>2</v>
      </c>
      <c r="K64" s="119">
        <v>5</v>
      </c>
      <c r="L64" s="122">
        <v>1</v>
      </c>
      <c r="M64" s="119">
        <v>0</v>
      </c>
      <c r="N64" s="119">
        <v>3</v>
      </c>
      <c r="O64" s="119">
        <v>2</v>
      </c>
      <c r="P64" s="119">
        <v>0</v>
      </c>
    </row>
    <row r="65" spans="2:16" s="116" customFormat="1" ht="13.5">
      <c r="B65" s="1564" t="s">
        <v>83</v>
      </c>
      <c r="C65" s="1565"/>
      <c r="D65" s="120">
        <v>48</v>
      </c>
      <c r="E65" s="120">
        <v>4</v>
      </c>
      <c r="F65" s="120">
        <v>0</v>
      </c>
      <c r="G65" s="121">
        <v>4</v>
      </c>
      <c r="H65" s="120">
        <v>2</v>
      </c>
      <c r="I65" s="120">
        <v>4</v>
      </c>
      <c r="J65" s="120">
        <v>4</v>
      </c>
      <c r="K65" s="120">
        <v>6</v>
      </c>
      <c r="L65" s="120">
        <v>4</v>
      </c>
      <c r="M65" s="120">
        <v>3</v>
      </c>
      <c r="N65" s="120">
        <v>9</v>
      </c>
      <c r="O65" s="120">
        <v>3</v>
      </c>
      <c r="P65" s="120">
        <v>5</v>
      </c>
    </row>
    <row r="66" spans="2:16" s="75" customFormat="1" ht="15" customHeight="1">
      <c r="B66" s="1562" t="s">
        <v>141</v>
      </c>
      <c r="C66" s="1563"/>
      <c r="D66" s="119">
        <v>38</v>
      </c>
      <c r="E66" s="119">
        <v>4</v>
      </c>
      <c r="F66" s="119">
        <v>0</v>
      </c>
      <c r="G66" s="122">
        <v>4</v>
      </c>
      <c r="H66" s="119">
        <v>1</v>
      </c>
      <c r="I66" s="119">
        <v>3</v>
      </c>
      <c r="J66" s="119">
        <v>2</v>
      </c>
      <c r="K66" s="119">
        <v>5</v>
      </c>
      <c r="L66" s="119">
        <v>4</v>
      </c>
      <c r="M66" s="119">
        <v>2</v>
      </c>
      <c r="N66" s="119">
        <v>6</v>
      </c>
      <c r="O66" s="119">
        <v>3</v>
      </c>
      <c r="P66" s="119">
        <v>4</v>
      </c>
    </row>
    <row r="67" spans="2:16" s="75" customFormat="1">
      <c r="B67" s="1562" t="s">
        <v>142</v>
      </c>
      <c r="C67" s="1563"/>
      <c r="D67" s="119">
        <v>10</v>
      </c>
      <c r="E67" s="119">
        <v>0</v>
      </c>
      <c r="F67" s="119">
        <v>0</v>
      </c>
      <c r="G67" s="122">
        <v>0</v>
      </c>
      <c r="H67" s="122">
        <v>1</v>
      </c>
      <c r="I67" s="122">
        <v>1</v>
      </c>
      <c r="J67" s="119">
        <v>2</v>
      </c>
      <c r="K67" s="119">
        <v>1</v>
      </c>
      <c r="L67" s="119">
        <v>0</v>
      </c>
      <c r="M67" s="122">
        <v>1</v>
      </c>
      <c r="N67" s="119">
        <v>3</v>
      </c>
      <c r="O67" s="119">
        <v>0</v>
      </c>
      <c r="P67" s="119">
        <v>1</v>
      </c>
    </row>
    <row r="68" spans="2:16" s="116" customFormat="1" ht="13.5">
      <c r="B68" s="1564" t="s">
        <v>114</v>
      </c>
      <c r="C68" s="1565"/>
      <c r="D68" s="120">
        <v>15</v>
      </c>
      <c r="E68" s="120">
        <v>0</v>
      </c>
      <c r="F68" s="120">
        <v>0</v>
      </c>
      <c r="G68" s="121">
        <v>1</v>
      </c>
      <c r="H68" s="121">
        <v>1</v>
      </c>
      <c r="I68" s="120">
        <v>3</v>
      </c>
      <c r="J68" s="120">
        <v>1</v>
      </c>
      <c r="K68" s="121">
        <v>3</v>
      </c>
      <c r="L68" s="121">
        <v>1</v>
      </c>
      <c r="M68" s="121">
        <v>0</v>
      </c>
      <c r="N68" s="120">
        <v>1</v>
      </c>
      <c r="O68" s="120">
        <v>2</v>
      </c>
      <c r="P68" s="121">
        <v>2</v>
      </c>
    </row>
    <row r="69" spans="2:16" s="75" customFormat="1">
      <c r="B69" s="1562" t="s">
        <v>141</v>
      </c>
      <c r="C69" s="1562"/>
      <c r="D69" s="119">
        <v>13</v>
      </c>
      <c r="E69" s="119">
        <v>0</v>
      </c>
      <c r="F69" s="119">
        <v>0</v>
      </c>
      <c r="G69" s="122">
        <v>1</v>
      </c>
      <c r="H69" s="122">
        <v>1</v>
      </c>
      <c r="I69" s="119">
        <v>3</v>
      </c>
      <c r="J69" s="119">
        <v>0</v>
      </c>
      <c r="K69" s="122">
        <v>2</v>
      </c>
      <c r="L69" s="119">
        <v>1</v>
      </c>
      <c r="M69" s="122">
        <v>0</v>
      </c>
      <c r="N69" s="119">
        <v>1</v>
      </c>
      <c r="O69" s="119">
        <v>2</v>
      </c>
      <c r="P69" s="122">
        <v>2</v>
      </c>
    </row>
    <row r="70" spans="2:16" s="75" customFormat="1">
      <c r="B70" s="1562" t="s">
        <v>142</v>
      </c>
      <c r="C70" s="1563"/>
      <c r="D70" s="119">
        <v>2</v>
      </c>
      <c r="E70" s="119">
        <v>0</v>
      </c>
      <c r="F70" s="119">
        <v>0</v>
      </c>
      <c r="G70" s="122">
        <v>0</v>
      </c>
      <c r="H70" s="119">
        <v>0</v>
      </c>
      <c r="I70" s="119">
        <v>0</v>
      </c>
      <c r="J70" s="122">
        <v>1</v>
      </c>
      <c r="K70" s="119">
        <v>1</v>
      </c>
      <c r="L70" s="119">
        <v>0</v>
      </c>
      <c r="M70" s="119">
        <v>0</v>
      </c>
      <c r="N70" s="119">
        <v>0</v>
      </c>
      <c r="O70" s="119">
        <v>0</v>
      </c>
      <c r="P70" s="119">
        <v>0</v>
      </c>
    </row>
    <row r="71" spans="2:16" s="116" customFormat="1" ht="13.5">
      <c r="B71" s="1564" t="s">
        <v>112</v>
      </c>
      <c r="C71" s="1565"/>
      <c r="D71" s="120">
        <v>3</v>
      </c>
      <c r="E71" s="121">
        <v>0</v>
      </c>
      <c r="F71" s="120">
        <v>0</v>
      </c>
      <c r="G71" s="121">
        <v>0</v>
      </c>
      <c r="H71" s="121">
        <v>0</v>
      </c>
      <c r="I71" s="120">
        <v>0</v>
      </c>
      <c r="J71" s="120">
        <v>1</v>
      </c>
      <c r="K71" s="120">
        <v>0</v>
      </c>
      <c r="L71" s="120">
        <v>1</v>
      </c>
      <c r="M71" s="121">
        <v>1</v>
      </c>
      <c r="N71" s="120">
        <v>0</v>
      </c>
      <c r="O71" s="120">
        <v>0</v>
      </c>
      <c r="P71" s="120">
        <v>0</v>
      </c>
    </row>
    <row r="72" spans="2:16" s="75" customFormat="1" ht="15" customHeight="1">
      <c r="B72" s="1562" t="s">
        <v>141</v>
      </c>
      <c r="C72" s="1563"/>
      <c r="D72" s="119">
        <v>3</v>
      </c>
      <c r="E72" s="122">
        <v>0</v>
      </c>
      <c r="F72" s="119">
        <v>0</v>
      </c>
      <c r="G72" s="122">
        <v>0</v>
      </c>
      <c r="H72" s="119">
        <v>0</v>
      </c>
      <c r="I72" s="119">
        <v>0</v>
      </c>
      <c r="J72" s="119">
        <v>1</v>
      </c>
      <c r="K72" s="122">
        <v>0</v>
      </c>
      <c r="L72" s="122">
        <v>1</v>
      </c>
      <c r="M72" s="119">
        <v>1</v>
      </c>
      <c r="N72" s="119">
        <v>0</v>
      </c>
      <c r="O72" s="119">
        <v>0</v>
      </c>
      <c r="P72" s="119">
        <v>0</v>
      </c>
    </row>
    <row r="73" spans="2:16" s="116" customFormat="1" ht="13.5">
      <c r="B73" s="1564" t="s">
        <v>115</v>
      </c>
      <c r="C73" s="1565"/>
      <c r="D73" s="120">
        <v>6</v>
      </c>
      <c r="E73" s="120">
        <v>1</v>
      </c>
      <c r="F73" s="120">
        <v>0</v>
      </c>
      <c r="G73" s="121">
        <v>0</v>
      </c>
      <c r="H73" s="120">
        <v>0</v>
      </c>
      <c r="I73" s="120">
        <v>1</v>
      </c>
      <c r="J73" s="120">
        <v>0</v>
      </c>
      <c r="K73" s="120">
        <v>1</v>
      </c>
      <c r="L73" s="120">
        <v>0</v>
      </c>
      <c r="M73" s="121">
        <v>0</v>
      </c>
      <c r="N73" s="120">
        <v>2</v>
      </c>
      <c r="O73" s="120">
        <v>0</v>
      </c>
      <c r="P73" s="121">
        <v>1</v>
      </c>
    </row>
    <row r="74" spans="2:16" s="75" customFormat="1">
      <c r="B74" s="1562" t="s">
        <v>141</v>
      </c>
      <c r="C74" s="1563"/>
      <c r="D74" s="119">
        <v>4</v>
      </c>
      <c r="E74" s="119">
        <v>1</v>
      </c>
      <c r="F74" s="119">
        <v>0</v>
      </c>
      <c r="G74" s="122">
        <v>0</v>
      </c>
      <c r="H74" s="119">
        <v>0</v>
      </c>
      <c r="I74" s="119">
        <v>0</v>
      </c>
      <c r="J74" s="119">
        <v>0</v>
      </c>
      <c r="K74" s="119">
        <v>1</v>
      </c>
      <c r="L74" s="119">
        <v>0</v>
      </c>
      <c r="M74" s="122">
        <v>0</v>
      </c>
      <c r="N74" s="119">
        <v>1</v>
      </c>
      <c r="O74" s="119">
        <v>0</v>
      </c>
      <c r="P74" s="122">
        <v>1</v>
      </c>
    </row>
    <row r="75" spans="2:16" s="75" customFormat="1">
      <c r="B75" s="1562" t="s">
        <v>142</v>
      </c>
      <c r="C75" s="1563"/>
      <c r="D75" s="119">
        <v>2</v>
      </c>
      <c r="E75" s="119">
        <v>0</v>
      </c>
      <c r="F75" s="119">
        <v>0</v>
      </c>
      <c r="G75" s="119">
        <v>0</v>
      </c>
      <c r="H75" s="119">
        <v>0</v>
      </c>
      <c r="I75" s="119">
        <v>1</v>
      </c>
      <c r="J75" s="119">
        <v>0</v>
      </c>
      <c r="K75" s="119">
        <v>0</v>
      </c>
      <c r="L75" s="119">
        <v>0</v>
      </c>
      <c r="M75" s="119">
        <v>0</v>
      </c>
      <c r="N75" s="119">
        <v>1</v>
      </c>
      <c r="O75" s="119">
        <v>0</v>
      </c>
      <c r="P75" s="119">
        <v>0</v>
      </c>
    </row>
    <row r="76" spans="2:16" s="116" customFormat="1" ht="13.5">
      <c r="B76" s="1564" t="s">
        <v>111</v>
      </c>
      <c r="C76" s="1565"/>
      <c r="D76" s="120">
        <v>7</v>
      </c>
      <c r="E76" s="120">
        <v>0</v>
      </c>
      <c r="F76" s="120">
        <v>0</v>
      </c>
      <c r="G76" s="121">
        <v>1</v>
      </c>
      <c r="H76" s="121">
        <v>1</v>
      </c>
      <c r="I76" s="121">
        <v>0</v>
      </c>
      <c r="J76" s="120">
        <v>0</v>
      </c>
      <c r="K76" s="120">
        <v>1</v>
      </c>
      <c r="L76" s="120">
        <v>0</v>
      </c>
      <c r="M76" s="120">
        <v>1</v>
      </c>
      <c r="N76" s="120">
        <v>2</v>
      </c>
      <c r="O76" s="120">
        <v>0</v>
      </c>
      <c r="P76" s="120">
        <v>1</v>
      </c>
    </row>
    <row r="77" spans="2:16" s="75" customFormat="1" ht="15" customHeight="1">
      <c r="B77" s="1562" t="s">
        <v>141</v>
      </c>
      <c r="C77" s="1563"/>
      <c r="D77" s="119">
        <v>3</v>
      </c>
      <c r="E77" s="119">
        <v>0</v>
      </c>
      <c r="F77" s="119">
        <v>0</v>
      </c>
      <c r="G77" s="122">
        <v>1</v>
      </c>
      <c r="H77" s="122">
        <v>0</v>
      </c>
      <c r="I77" s="119">
        <v>0</v>
      </c>
      <c r="J77" s="119">
        <v>0</v>
      </c>
      <c r="K77" s="119">
        <v>1</v>
      </c>
      <c r="L77" s="119">
        <v>0</v>
      </c>
      <c r="M77" s="119">
        <v>0</v>
      </c>
      <c r="N77" s="119">
        <v>1</v>
      </c>
      <c r="O77" s="122">
        <v>0</v>
      </c>
      <c r="P77" s="119">
        <v>0</v>
      </c>
    </row>
    <row r="78" spans="2:16" s="75" customFormat="1">
      <c r="B78" s="1562" t="s">
        <v>142</v>
      </c>
      <c r="C78" s="1563"/>
      <c r="D78" s="119">
        <v>4</v>
      </c>
      <c r="E78" s="119">
        <v>0</v>
      </c>
      <c r="F78" s="119">
        <v>0</v>
      </c>
      <c r="G78" s="119">
        <v>0</v>
      </c>
      <c r="H78" s="119">
        <v>1</v>
      </c>
      <c r="I78" s="122">
        <v>0</v>
      </c>
      <c r="J78" s="119">
        <v>0</v>
      </c>
      <c r="K78" s="119">
        <v>0</v>
      </c>
      <c r="L78" s="119">
        <v>0</v>
      </c>
      <c r="M78" s="119">
        <v>1</v>
      </c>
      <c r="N78" s="119">
        <v>1</v>
      </c>
      <c r="O78" s="119">
        <v>0</v>
      </c>
      <c r="P78" s="119">
        <v>1</v>
      </c>
    </row>
    <row r="79" spans="2:16" s="116" customFormat="1" ht="13.5">
      <c r="B79" s="1564" t="s">
        <v>127</v>
      </c>
      <c r="C79" s="1565"/>
      <c r="D79" s="120">
        <v>10</v>
      </c>
      <c r="E79" s="120">
        <v>2</v>
      </c>
      <c r="F79" s="120">
        <v>0</v>
      </c>
      <c r="G79" s="121">
        <v>1</v>
      </c>
      <c r="H79" s="120">
        <v>0</v>
      </c>
      <c r="I79" s="120">
        <v>0</v>
      </c>
      <c r="J79" s="120">
        <v>1</v>
      </c>
      <c r="K79" s="120">
        <v>1</v>
      </c>
      <c r="L79" s="120">
        <v>2</v>
      </c>
      <c r="M79" s="121">
        <v>0</v>
      </c>
      <c r="N79" s="120">
        <v>2</v>
      </c>
      <c r="O79" s="120">
        <v>1</v>
      </c>
      <c r="P79" s="120">
        <v>0</v>
      </c>
    </row>
    <row r="80" spans="2:16" s="75" customFormat="1" ht="15" customHeight="1">
      <c r="B80" s="1562" t="s">
        <v>141</v>
      </c>
      <c r="C80" s="1563"/>
      <c r="D80" s="119">
        <v>10</v>
      </c>
      <c r="E80" s="119">
        <v>2</v>
      </c>
      <c r="F80" s="119">
        <v>0</v>
      </c>
      <c r="G80" s="122">
        <v>1</v>
      </c>
      <c r="H80" s="119">
        <v>0</v>
      </c>
      <c r="I80" s="119">
        <v>0</v>
      </c>
      <c r="J80" s="119">
        <v>1</v>
      </c>
      <c r="K80" s="119">
        <v>1</v>
      </c>
      <c r="L80" s="119">
        <v>2</v>
      </c>
      <c r="M80" s="122">
        <v>0</v>
      </c>
      <c r="N80" s="119">
        <v>2</v>
      </c>
      <c r="O80" s="119">
        <v>1</v>
      </c>
      <c r="P80" s="119">
        <v>0</v>
      </c>
    </row>
    <row r="81" spans="2:16" s="116" customFormat="1" ht="13.5">
      <c r="B81" s="1564" t="s">
        <v>113</v>
      </c>
      <c r="C81" s="1565"/>
      <c r="D81" s="120">
        <v>7</v>
      </c>
      <c r="E81" s="120">
        <v>1</v>
      </c>
      <c r="F81" s="120">
        <v>0</v>
      </c>
      <c r="G81" s="120">
        <v>1</v>
      </c>
      <c r="H81" s="120">
        <v>0</v>
      </c>
      <c r="I81" s="120">
        <v>0</v>
      </c>
      <c r="J81" s="120">
        <v>1</v>
      </c>
      <c r="K81" s="120">
        <v>0</v>
      </c>
      <c r="L81" s="121">
        <v>0</v>
      </c>
      <c r="M81" s="120">
        <v>1</v>
      </c>
      <c r="N81" s="120">
        <v>2</v>
      </c>
      <c r="O81" s="120">
        <v>0</v>
      </c>
      <c r="P81" s="120">
        <v>1</v>
      </c>
    </row>
    <row r="82" spans="2:16" s="75" customFormat="1" ht="15" customHeight="1">
      <c r="B82" s="1562" t="s">
        <v>141</v>
      </c>
      <c r="C82" s="1563"/>
      <c r="D82" s="119">
        <v>5</v>
      </c>
      <c r="E82" s="122">
        <v>1</v>
      </c>
      <c r="F82" s="119">
        <v>0</v>
      </c>
      <c r="G82" s="119">
        <v>1</v>
      </c>
      <c r="H82" s="119">
        <v>0</v>
      </c>
      <c r="I82" s="119">
        <v>0</v>
      </c>
      <c r="J82" s="119">
        <v>0</v>
      </c>
      <c r="K82" s="119">
        <v>0</v>
      </c>
      <c r="L82" s="119">
        <v>0</v>
      </c>
      <c r="M82" s="119">
        <v>1</v>
      </c>
      <c r="N82" s="119">
        <v>1</v>
      </c>
      <c r="O82" s="122">
        <v>0</v>
      </c>
      <c r="P82" s="119">
        <v>1</v>
      </c>
    </row>
    <row r="83" spans="2:16" s="75" customFormat="1">
      <c r="B83" s="1562" t="s">
        <v>142</v>
      </c>
      <c r="C83" s="1563"/>
      <c r="D83" s="119">
        <v>2</v>
      </c>
      <c r="E83" s="119">
        <v>0</v>
      </c>
      <c r="F83" s="122">
        <v>0</v>
      </c>
      <c r="G83" s="119">
        <v>0</v>
      </c>
      <c r="H83" s="119">
        <v>0</v>
      </c>
      <c r="I83" s="119">
        <v>0</v>
      </c>
      <c r="J83" s="119">
        <v>1</v>
      </c>
      <c r="K83" s="119">
        <v>0</v>
      </c>
      <c r="L83" s="119">
        <v>0</v>
      </c>
      <c r="M83" s="119">
        <v>0</v>
      </c>
      <c r="N83" s="119">
        <v>1</v>
      </c>
      <c r="O83" s="119">
        <v>0</v>
      </c>
      <c r="P83" s="119">
        <v>0</v>
      </c>
    </row>
    <row r="84" spans="2:16" s="116" customFormat="1" ht="13.5">
      <c r="B84" s="1564" t="s">
        <v>315</v>
      </c>
      <c r="C84" s="1565"/>
      <c r="D84" s="120">
        <v>1</v>
      </c>
      <c r="E84" s="121">
        <v>0</v>
      </c>
      <c r="F84" s="120">
        <v>0</v>
      </c>
      <c r="G84" s="120">
        <v>0</v>
      </c>
      <c r="H84" s="121">
        <v>1</v>
      </c>
      <c r="I84" s="120">
        <v>0</v>
      </c>
      <c r="J84" s="120">
        <v>0</v>
      </c>
      <c r="K84" s="120">
        <v>0</v>
      </c>
      <c r="L84" s="120">
        <v>0</v>
      </c>
      <c r="M84" s="120">
        <v>0</v>
      </c>
      <c r="N84" s="121">
        <v>0</v>
      </c>
      <c r="O84" s="120">
        <v>0</v>
      </c>
      <c r="P84" s="120">
        <v>0</v>
      </c>
    </row>
    <row r="85" spans="2:16" s="75" customFormat="1">
      <c r="B85" s="1562" t="s">
        <v>141</v>
      </c>
      <c r="C85" s="1563"/>
      <c r="D85" s="119">
        <v>1</v>
      </c>
      <c r="E85" s="119">
        <v>0</v>
      </c>
      <c r="F85" s="119">
        <v>0</v>
      </c>
      <c r="G85" s="119">
        <v>0</v>
      </c>
      <c r="H85" s="122">
        <v>1</v>
      </c>
      <c r="I85" s="119">
        <v>0</v>
      </c>
      <c r="J85" s="119">
        <v>0</v>
      </c>
      <c r="K85" s="119">
        <v>0</v>
      </c>
      <c r="L85" s="119">
        <v>0</v>
      </c>
      <c r="M85" s="119">
        <v>0</v>
      </c>
      <c r="N85" s="119">
        <v>0</v>
      </c>
      <c r="O85" s="119">
        <v>0</v>
      </c>
      <c r="P85" s="119">
        <v>0</v>
      </c>
    </row>
    <row r="86" spans="2:16" s="116" customFormat="1" ht="15.75" customHeight="1">
      <c r="B86" s="1564" t="s">
        <v>140</v>
      </c>
      <c r="C86" s="1565"/>
      <c r="D86" s="120">
        <v>1</v>
      </c>
      <c r="E86" s="121">
        <v>0</v>
      </c>
      <c r="F86" s="120">
        <v>0</v>
      </c>
      <c r="G86" s="120">
        <v>0</v>
      </c>
      <c r="H86" s="120">
        <v>1</v>
      </c>
      <c r="I86" s="120">
        <v>0</v>
      </c>
      <c r="J86" s="120">
        <v>0</v>
      </c>
      <c r="K86" s="120">
        <v>0</v>
      </c>
      <c r="L86" s="120">
        <v>0</v>
      </c>
      <c r="M86" s="120">
        <v>0</v>
      </c>
      <c r="N86" s="120">
        <v>0</v>
      </c>
      <c r="O86" s="120">
        <v>0</v>
      </c>
      <c r="P86" s="120">
        <v>0</v>
      </c>
    </row>
    <row r="87" spans="2:16" s="75" customFormat="1">
      <c r="B87" s="1562" t="s">
        <v>141</v>
      </c>
      <c r="C87" s="1563"/>
      <c r="D87" s="119">
        <v>1</v>
      </c>
      <c r="E87" s="122">
        <v>0</v>
      </c>
      <c r="F87" s="119">
        <v>0</v>
      </c>
      <c r="G87" s="119">
        <v>0</v>
      </c>
      <c r="H87" s="119">
        <v>1</v>
      </c>
      <c r="I87" s="119">
        <v>0</v>
      </c>
      <c r="J87" s="119">
        <v>0</v>
      </c>
      <c r="K87" s="119">
        <v>0</v>
      </c>
      <c r="L87" s="119">
        <v>0</v>
      </c>
      <c r="M87" s="119">
        <v>0</v>
      </c>
      <c r="N87" s="119">
        <v>0</v>
      </c>
      <c r="O87" s="119">
        <v>0</v>
      </c>
      <c r="P87" s="119">
        <v>0</v>
      </c>
    </row>
    <row r="88" spans="2:16" s="116" customFormat="1" ht="17.25" customHeight="1">
      <c r="B88" s="1564" t="s">
        <v>86</v>
      </c>
      <c r="C88" s="1565"/>
      <c r="D88" s="120">
        <v>1</v>
      </c>
      <c r="E88" s="121">
        <v>0</v>
      </c>
      <c r="F88" s="120">
        <v>0</v>
      </c>
      <c r="G88" s="120">
        <v>0</v>
      </c>
      <c r="H88" s="120">
        <v>0</v>
      </c>
      <c r="I88" s="120">
        <v>0</v>
      </c>
      <c r="J88" s="120">
        <v>0</v>
      </c>
      <c r="K88" s="120">
        <v>0</v>
      </c>
      <c r="L88" s="120">
        <v>0</v>
      </c>
      <c r="M88" s="120">
        <v>0</v>
      </c>
      <c r="N88" s="120">
        <v>0</v>
      </c>
      <c r="O88" s="120">
        <v>0</v>
      </c>
      <c r="P88" s="120">
        <v>1</v>
      </c>
    </row>
    <row r="89" spans="2:16" s="75" customFormat="1">
      <c r="B89" s="1562" t="s">
        <v>141</v>
      </c>
      <c r="C89" s="1563"/>
      <c r="D89" s="119">
        <v>1</v>
      </c>
      <c r="E89" s="122">
        <v>0</v>
      </c>
      <c r="F89" s="119">
        <v>0</v>
      </c>
      <c r="G89" s="119">
        <v>0</v>
      </c>
      <c r="H89" s="119">
        <v>0</v>
      </c>
      <c r="I89" s="119">
        <v>0</v>
      </c>
      <c r="J89" s="119">
        <v>0</v>
      </c>
      <c r="K89" s="119">
        <v>0</v>
      </c>
      <c r="L89" s="119">
        <v>0</v>
      </c>
      <c r="M89" s="119">
        <v>0</v>
      </c>
      <c r="N89" s="119">
        <v>0</v>
      </c>
      <c r="O89" s="119">
        <v>0</v>
      </c>
      <c r="P89" s="119">
        <v>1</v>
      </c>
    </row>
    <row r="90" spans="2:16" s="75" customFormat="1">
      <c r="B90" s="1190"/>
      <c r="C90" s="1189"/>
      <c r="D90" s="1187"/>
      <c r="E90" s="1188"/>
      <c r="F90" s="1187"/>
      <c r="G90" s="1187"/>
      <c r="H90" s="1187"/>
      <c r="I90" s="1187"/>
      <c r="J90" s="1187"/>
      <c r="K90" s="1187"/>
      <c r="L90" s="1187"/>
      <c r="M90" s="1187"/>
      <c r="N90" s="1187"/>
      <c r="O90" s="1187"/>
      <c r="P90" s="1187"/>
    </row>
    <row r="91" spans="2:16">
      <c r="B91" s="76" t="s">
        <v>2608</v>
      </c>
    </row>
  </sheetData>
  <mergeCells count="90">
    <mergeCell ref="B2:P2"/>
    <mergeCell ref="B3:C4"/>
    <mergeCell ref="D3:D4"/>
    <mergeCell ref="E3:P3"/>
    <mergeCell ref="B5:C5"/>
    <mergeCell ref="B12:C12"/>
    <mergeCell ref="B13:C13"/>
    <mergeCell ref="B14:C14"/>
    <mergeCell ref="B15:C15"/>
    <mergeCell ref="B6:C6"/>
    <mergeCell ref="B7:C7"/>
    <mergeCell ref="B8:C8"/>
    <mergeCell ref="B9:C9"/>
    <mergeCell ref="B10:C10"/>
    <mergeCell ref="B11:C11"/>
    <mergeCell ref="B16:C16"/>
    <mergeCell ref="B17:C17"/>
    <mergeCell ref="B30:C30"/>
    <mergeCell ref="B19:C19"/>
    <mergeCell ref="B20:C20"/>
    <mergeCell ref="B21:C21"/>
    <mergeCell ref="B22:C22"/>
    <mergeCell ref="B23:C23"/>
    <mergeCell ref="B24:C24"/>
    <mergeCell ref="B25:C25"/>
    <mergeCell ref="B18:C18"/>
    <mergeCell ref="B40:C40"/>
    <mergeCell ref="B26:C26"/>
    <mergeCell ref="B27:C27"/>
    <mergeCell ref="B28:C28"/>
    <mergeCell ref="B29:C29"/>
    <mergeCell ref="B31:C31"/>
    <mergeCell ref="B32:C32"/>
    <mergeCell ref="B33:C33"/>
    <mergeCell ref="B34:C34"/>
    <mergeCell ref="B35:C35"/>
    <mergeCell ref="B36:C36"/>
    <mergeCell ref="B37:C37"/>
    <mergeCell ref="B38:C38"/>
    <mergeCell ref="B39:C39"/>
    <mergeCell ref="B51:C51"/>
    <mergeCell ref="B41:C41"/>
    <mergeCell ref="B58:C58"/>
    <mergeCell ref="B59:C59"/>
    <mergeCell ref="B60:C60"/>
    <mergeCell ref="B54:C54"/>
    <mergeCell ref="B43:C43"/>
    <mergeCell ref="B44:C44"/>
    <mergeCell ref="B45:C45"/>
    <mergeCell ref="B42:C42"/>
    <mergeCell ref="B46:C46"/>
    <mergeCell ref="B47:C47"/>
    <mergeCell ref="B48:C48"/>
    <mergeCell ref="B49:C49"/>
    <mergeCell ref="B50:C50"/>
    <mergeCell ref="B1:P1"/>
    <mergeCell ref="B85:C85"/>
    <mergeCell ref="B86:C86"/>
    <mergeCell ref="B79:C79"/>
    <mergeCell ref="B67:C67"/>
    <mergeCell ref="B68:C68"/>
    <mergeCell ref="B69:C69"/>
    <mergeCell ref="B70:C70"/>
    <mergeCell ref="B72:C72"/>
    <mergeCell ref="B78:C78"/>
    <mergeCell ref="B52:C52"/>
    <mergeCell ref="B53:C53"/>
    <mergeCell ref="B63:C63"/>
    <mergeCell ref="B64:C64"/>
    <mergeCell ref="B61:C61"/>
    <mergeCell ref="B62:C62"/>
    <mergeCell ref="B89:C89"/>
    <mergeCell ref="B73:C73"/>
    <mergeCell ref="B75:C75"/>
    <mergeCell ref="B87:C87"/>
    <mergeCell ref="B80:C80"/>
    <mergeCell ref="B74:C74"/>
    <mergeCell ref="B66:C66"/>
    <mergeCell ref="B55:C55"/>
    <mergeCell ref="B56:C56"/>
    <mergeCell ref="B57:C57"/>
    <mergeCell ref="B88:C88"/>
    <mergeCell ref="B71:C71"/>
    <mergeCell ref="B65:C65"/>
    <mergeCell ref="B81:C81"/>
    <mergeCell ref="B82:C82"/>
    <mergeCell ref="B83:C83"/>
    <mergeCell ref="B84:C84"/>
    <mergeCell ref="B76:C76"/>
    <mergeCell ref="B77:C77"/>
  </mergeCells>
  <hyperlinks>
    <hyperlink ref="R3" location="INDICE!B108"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49" min="1" max="15" man="1"/>
  </rowBreaks>
  <drawing r:id="rId2"/>
  <legacyDrawingHF r:id="rId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37"/>
  <sheetViews>
    <sheetView showGridLines="0" topLeftCell="M1" zoomScaleNormal="100" workbookViewId="0">
      <selection activeCell="AE2" sqref="AE2"/>
    </sheetView>
  </sheetViews>
  <sheetFormatPr baseColWidth="10" defaultColWidth="12.5703125" defaultRowHeight="13.5"/>
  <cols>
    <col min="1" max="1" width="3.7109375" style="106" customWidth="1"/>
    <col min="2" max="2" width="26.7109375" style="106" customWidth="1"/>
    <col min="3" max="5" width="8" style="112" customWidth="1"/>
    <col min="6" max="6" width="12" style="112" customWidth="1"/>
    <col min="7" max="7" width="10.5703125" style="112" customWidth="1"/>
    <col min="8" max="9" width="8" style="112" customWidth="1"/>
    <col min="10" max="11" width="12.140625" style="112" customWidth="1"/>
    <col min="12" max="13" width="8" style="112" customWidth="1"/>
    <col min="14" max="14" width="12" style="112" customWidth="1"/>
    <col min="15" max="16" width="8" style="112" customWidth="1"/>
    <col min="17" max="17" width="12.42578125" style="112" customWidth="1"/>
    <col min="18" max="18" width="10.7109375" style="112" customWidth="1"/>
    <col min="19" max="20" width="8" style="112" customWidth="1"/>
    <col min="21" max="22" width="12" style="112" customWidth="1"/>
    <col min="23" max="24" width="8" style="112" customWidth="1"/>
    <col min="25" max="25" width="11.85546875" style="112" customWidth="1"/>
    <col min="26" max="29" width="8" style="112" customWidth="1"/>
    <col min="30" max="30" width="12.28515625" style="106" customWidth="1"/>
    <col min="31" max="16384" width="12.5703125" style="106"/>
  </cols>
  <sheetData>
    <row r="1" spans="2:31" ht="57" customHeight="1">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row>
    <row r="2" spans="2:31" ht="42.75" customHeight="1">
      <c r="B2" s="1569" t="s">
        <v>2610</v>
      </c>
      <c r="C2" s="1569"/>
      <c r="D2" s="1569"/>
      <c r="E2" s="1569"/>
      <c r="F2" s="1569"/>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192" t="s">
        <v>389</v>
      </c>
    </row>
    <row r="3" spans="2:31" s="107" customFormat="1" ht="18" customHeight="1">
      <c r="B3" s="1570" t="s">
        <v>711</v>
      </c>
      <c r="C3" s="1571" t="s">
        <v>49</v>
      </c>
      <c r="D3" s="1571"/>
      <c r="E3" s="1571"/>
      <c r="F3" s="1571"/>
      <c r="G3" s="1571"/>
      <c r="H3" s="1409" t="s">
        <v>76</v>
      </c>
      <c r="I3" s="1409"/>
      <c r="J3" s="1409"/>
      <c r="K3" s="1409"/>
      <c r="L3" s="1409"/>
      <c r="M3" s="1409"/>
      <c r="N3" s="1409"/>
      <c r="O3" s="1409"/>
      <c r="P3" s="1409"/>
      <c r="Q3" s="1409"/>
      <c r="R3" s="1409"/>
      <c r="S3" s="1409"/>
      <c r="T3" s="1409"/>
      <c r="U3" s="1409"/>
      <c r="V3" s="1409"/>
      <c r="W3" s="1409"/>
      <c r="X3" s="1409"/>
      <c r="Y3" s="1409"/>
      <c r="Z3" s="1409"/>
      <c r="AA3" s="1409"/>
      <c r="AB3" s="1409"/>
      <c r="AC3" s="1409"/>
      <c r="AD3" s="1409"/>
    </row>
    <row r="4" spans="2:31" s="107" customFormat="1" ht="15.75" customHeight="1">
      <c r="B4" s="1570"/>
      <c r="C4" s="1571" t="s">
        <v>49</v>
      </c>
      <c r="D4" s="1571" t="s">
        <v>70</v>
      </c>
      <c r="E4" s="1571" t="s">
        <v>71</v>
      </c>
      <c r="F4" s="1571" t="s">
        <v>75</v>
      </c>
      <c r="G4" s="1571" t="s">
        <v>109</v>
      </c>
      <c r="H4" s="1409" t="s">
        <v>372</v>
      </c>
      <c r="I4" s="1409"/>
      <c r="J4" s="1409"/>
      <c r="K4" s="1409"/>
      <c r="L4" s="1409" t="s">
        <v>373</v>
      </c>
      <c r="M4" s="1409"/>
      <c r="N4" s="1409"/>
      <c r="O4" s="1572" t="s">
        <v>374</v>
      </c>
      <c r="P4" s="1573"/>
      <c r="Q4" s="1573"/>
      <c r="R4" s="1574"/>
      <c r="S4" s="1572" t="s">
        <v>375</v>
      </c>
      <c r="T4" s="1573"/>
      <c r="U4" s="1573"/>
      <c r="V4" s="1574"/>
      <c r="W4" s="1324" t="s">
        <v>376</v>
      </c>
      <c r="X4" s="1324"/>
      <c r="Y4" s="1324"/>
      <c r="Z4" s="1324" t="s">
        <v>377</v>
      </c>
      <c r="AA4" s="1324"/>
      <c r="AB4" s="1324" t="s">
        <v>109</v>
      </c>
      <c r="AC4" s="1324"/>
      <c r="AD4" s="1324"/>
    </row>
    <row r="5" spans="2:31" s="107" customFormat="1" ht="31.5" customHeight="1">
      <c r="B5" s="1570"/>
      <c r="C5" s="1571"/>
      <c r="D5" s="1571"/>
      <c r="E5" s="1571"/>
      <c r="F5" s="1571"/>
      <c r="G5" s="1571"/>
      <c r="H5" s="1148" t="s">
        <v>70</v>
      </c>
      <c r="I5" s="1148" t="s">
        <v>71</v>
      </c>
      <c r="J5" s="1148" t="s">
        <v>75</v>
      </c>
      <c r="K5" s="1148" t="s">
        <v>109</v>
      </c>
      <c r="L5" s="1148" t="s">
        <v>70</v>
      </c>
      <c r="M5" s="1148" t="s">
        <v>71</v>
      </c>
      <c r="N5" s="1148" t="s">
        <v>75</v>
      </c>
      <c r="O5" s="1148" t="s">
        <v>70</v>
      </c>
      <c r="P5" s="1148" t="s">
        <v>71</v>
      </c>
      <c r="Q5" s="1148" t="s">
        <v>75</v>
      </c>
      <c r="R5" s="1148" t="s">
        <v>109</v>
      </c>
      <c r="S5" s="1148" t="s">
        <v>70</v>
      </c>
      <c r="T5" s="1148" t="s">
        <v>71</v>
      </c>
      <c r="U5" s="1148" t="s">
        <v>75</v>
      </c>
      <c r="V5" s="1148" t="s">
        <v>109</v>
      </c>
      <c r="W5" s="1135" t="s">
        <v>70</v>
      </c>
      <c r="X5" s="1135" t="s">
        <v>71</v>
      </c>
      <c r="Y5" s="1148" t="s">
        <v>75</v>
      </c>
      <c r="Z5" s="1135" t="s">
        <v>70</v>
      </c>
      <c r="AA5" s="1135" t="s">
        <v>71</v>
      </c>
      <c r="AB5" s="1148" t="s">
        <v>70</v>
      </c>
      <c r="AC5" s="1148" t="s">
        <v>71</v>
      </c>
      <c r="AD5" s="1148" t="s">
        <v>75</v>
      </c>
    </row>
    <row r="6" spans="2:31" s="77" customFormat="1" ht="12.75">
      <c r="B6" s="334" t="s">
        <v>390</v>
      </c>
      <c r="C6" s="329">
        <v>1840</v>
      </c>
      <c r="D6" s="329">
        <v>1002</v>
      </c>
      <c r="E6" s="329">
        <v>776</v>
      </c>
      <c r="F6" s="329">
        <v>58</v>
      </c>
      <c r="G6" s="329">
        <v>4</v>
      </c>
      <c r="H6" s="329">
        <v>195</v>
      </c>
      <c r="I6" s="329">
        <v>91</v>
      </c>
      <c r="J6" s="329">
        <v>38</v>
      </c>
      <c r="K6" s="329">
        <v>1</v>
      </c>
      <c r="L6" s="329">
        <v>240</v>
      </c>
      <c r="M6" s="329">
        <v>228</v>
      </c>
      <c r="N6" s="329">
        <v>13</v>
      </c>
      <c r="O6" s="329">
        <v>137</v>
      </c>
      <c r="P6" s="329">
        <v>105</v>
      </c>
      <c r="Q6" s="329">
        <v>3</v>
      </c>
      <c r="R6" s="329">
        <v>1</v>
      </c>
      <c r="S6" s="329">
        <v>202</v>
      </c>
      <c r="T6" s="329">
        <v>167</v>
      </c>
      <c r="U6" s="329">
        <v>3</v>
      </c>
      <c r="V6" s="329">
        <v>1</v>
      </c>
      <c r="W6" s="329">
        <v>214</v>
      </c>
      <c r="X6" s="329">
        <v>176</v>
      </c>
      <c r="Y6" s="329">
        <v>1</v>
      </c>
      <c r="Z6" s="179">
        <v>7</v>
      </c>
      <c r="AA6" s="179">
        <v>4</v>
      </c>
      <c r="AB6" s="179">
        <v>7</v>
      </c>
      <c r="AC6" s="179">
        <v>5</v>
      </c>
      <c r="AD6" s="179">
        <v>1</v>
      </c>
    </row>
    <row r="7" spans="2:31" s="77" customFormat="1" ht="12.75">
      <c r="B7" s="335" t="s">
        <v>81</v>
      </c>
      <c r="C7" s="330">
        <v>648</v>
      </c>
      <c r="D7" s="330">
        <v>343</v>
      </c>
      <c r="E7" s="330">
        <v>294</v>
      </c>
      <c r="F7" s="330">
        <v>9</v>
      </c>
      <c r="G7" s="330">
        <v>2</v>
      </c>
      <c r="H7" s="330">
        <v>22</v>
      </c>
      <c r="I7" s="330">
        <v>10</v>
      </c>
      <c r="J7" s="330">
        <v>3</v>
      </c>
      <c r="K7" s="330">
        <v>0</v>
      </c>
      <c r="L7" s="330">
        <v>91</v>
      </c>
      <c r="M7" s="330">
        <v>95</v>
      </c>
      <c r="N7" s="330">
        <v>3</v>
      </c>
      <c r="O7" s="330">
        <v>42</v>
      </c>
      <c r="P7" s="330">
        <v>36</v>
      </c>
      <c r="Q7" s="330">
        <v>1</v>
      </c>
      <c r="R7" s="330">
        <v>1</v>
      </c>
      <c r="S7" s="330">
        <v>88</v>
      </c>
      <c r="T7" s="330">
        <v>73</v>
      </c>
      <c r="U7" s="330">
        <v>2</v>
      </c>
      <c r="V7" s="330">
        <v>0</v>
      </c>
      <c r="W7" s="330">
        <v>91</v>
      </c>
      <c r="X7" s="330">
        <v>79</v>
      </c>
      <c r="Y7" s="330">
        <v>0</v>
      </c>
      <c r="Z7" s="330">
        <v>3</v>
      </c>
      <c r="AA7" s="330">
        <v>0</v>
      </c>
      <c r="AB7" s="330">
        <v>6</v>
      </c>
      <c r="AC7" s="330">
        <v>1</v>
      </c>
      <c r="AD7" s="330">
        <v>1</v>
      </c>
    </row>
    <row r="8" spans="2:31">
      <c r="B8" s="336" t="s">
        <v>133</v>
      </c>
      <c r="C8" s="332">
        <v>56</v>
      </c>
      <c r="D8" s="332">
        <v>23</v>
      </c>
      <c r="E8" s="332">
        <v>31</v>
      </c>
      <c r="F8" s="331">
        <v>2</v>
      </c>
      <c r="G8" s="331">
        <v>0</v>
      </c>
      <c r="H8" s="332">
        <v>0</v>
      </c>
      <c r="I8" s="332">
        <v>0</v>
      </c>
      <c r="J8" s="331">
        <v>2</v>
      </c>
      <c r="K8" s="331">
        <v>0</v>
      </c>
      <c r="L8" s="332">
        <v>5</v>
      </c>
      <c r="M8" s="332">
        <v>6</v>
      </c>
      <c r="N8" s="331">
        <v>0</v>
      </c>
      <c r="O8" s="332">
        <v>1</v>
      </c>
      <c r="P8" s="332">
        <v>6</v>
      </c>
      <c r="Q8" s="332">
        <v>0</v>
      </c>
      <c r="R8" s="332">
        <v>0</v>
      </c>
      <c r="S8" s="332">
        <v>6</v>
      </c>
      <c r="T8" s="332">
        <v>7</v>
      </c>
      <c r="U8" s="331">
        <v>0</v>
      </c>
      <c r="V8" s="331">
        <v>0</v>
      </c>
      <c r="W8" s="332">
        <v>9</v>
      </c>
      <c r="X8" s="332">
        <v>12</v>
      </c>
      <c r="Y8" s="331">
        <v>0</v>
      </c>
      <c r="Z8" s="331">
        <v>0</v>
      </c>
      <c r="AA8" s="331">
        <v>0</v>
      </c>
      <c r="AB8" s="333">
        <v>2</v>
      </c>
      <c r="AC8" s="331">
        <v>0</v>
      </c>
      <c r="AD8" s="331">
        <v>0</v>
      </c>
    </row>
    <row r="9" spans="2:31">
      <c r="B9" s="337" t="s">
        <v>378</v>
      </c>
      <c r="C9" s="331">
        <v>19</v>
      </c>
      <c r="D9" s="331">
        <v>14</v>
      </c>
      <c r="E9" s="331">
        <v>5</v>
      </c>
      <c r="F9" s="331">
        <v>0</v>
      </c>
      <c r="G9" s="331">
        <v>0</v>
      </c>
      <c r="H9" s="331">
        <v>1</v>
      </c>
      <c r="I9" s="331">
        <v>0</v>
      </c>
      <c r="J9" s="331">
        <v>0</v>
      </c>
      <c r="K9" s="331">
        <v>0</v>
      </c>
      <c r="L9" s="331">
        <v>1</v>
      </c>
      <c r="M9" s="331">
        <v>3</v>
      </c>
      <c r="N9" s="331">
        <v>0</v>
      </c>
      <c r="O9" s="331">
        <v>4</v>
      </c>
      <c r="P9" s="331">
        <v>0</v>
      </c>
      <c r="Q9" s="331">
        <v>0</v>
      </c>
      <c r="R9" s="331">
        <v>0</v>
      </c>
      <c r="S9" s="331">
        <v>1</v>
      </c>
      <c r="T9" s="331">
        <v>0</v>
      </c>
      <c r="U9" s="331">
        <v>0</v>
      </c>
      <c r="V9" s="331">
        <v>0</v>
      </c>
      <c r="W9" s="331">
        <v>7</v>
      </c>
      <c r="X9" s="331">
        <v>2</v>
      </c>
      <c r="Y9" s="331">
        <v>0</v>
      </c>
      <c r="Z9" s="331">
        <v>0</v>
      </c>
      <c r="AA9" s="331">
        <v>0</v>
      </c>
      <c r="AB9" s="331">
        <v>0</v>
      </c>
      <c r="AC9" s="331">
        <v>0</v>
      </c>
      <c r="AD9" s="331">
        <v>0</v>
      </c>
    </row>
    <row r="10" spans="2:31">
      <c r="B10" s="336" t="s">
        <v>124</v>
      </c>
      <c r="C10" s="332">
        <v>16</v>
      </c>
      <c r="D10" s="332">
        <v>7</v>
      </c>
      <c r="E10" s="332">
        <v>9</v>
      </c>
      <c r="F10" s="331">
        <v>0</v>
      </c>
      <c r="G10" s="331">
        <v>0</v>
      </c>
      <c r="H10" s="332">
        <v>3</v>
      </c>
      <c r="I10" s="331">
        <v>1</v>
      </c>
      <c r="J10" s="331">
        <v>0</v>
      </c>
      <c r="K10" s="331">
        <v>0</v>
      </c>
      <c r="L10" s="332">
        <v>1</v>
      </c>
      <c r="M10" s="332">
        <v>4</v>
      </c>
      <c r="N10" s="331">
        <v>0</v>
      </c>
      <c r="O10" s="332">
        <v>1</v>
      </c>
      <c r="P10" s="332">
        <v>1</v>
      </c>
      <c r="Q10" s="332">
        <v>0</v>
      </c>
      <c r="R10" s="332">
        <v>0</v>
      </c>
      <c r="S10" s="332">
        <v>1</v>
      </c>
      <c r="T10" s="332">
        <v>2</v>
      </c>
      <c r="U10" s="331">
        <v>0</v>
      </c>
      <c r="V10" s="331">
        <v>0</v>
      </c>
      <c r="W10" s="332">
        <v>1</v>
      </c>
      <c r="X10" s="332">
        <v>1</v>
      </c>
      <c r="Y10" s="331">
        <v>0</v>
      </c>
      <c r="Z10" s="331">
        <v>0</v>
      </c>
      <c r="AA10" s="331">
        <v>0</v>
      </c>
      <c r="AB10" s="331">
        <v>0</v>
      </c>
      <c r="AC10" s="333">
        <v>0</v>
      </c>
      <c r="AD10" s="333">
        <v>0</v>
      </c>
    </row>
    <row r="11" spans="2:31">
      <c r="B11" s="337" t="s">
        <v>121</v>
      </c>
      <c r="C11" s="331">
        <v>13</v>
      </c>
      <c r="D11" s="331">
        <v>9</v>
      </c>
      <c r="E11" s="331">
        <v>4</v>
      </c>
      <c r="F11" s="331">
        <v>0</v>
      </c>
      <c r="G11" s="331">
        <v>0</v>
      </c>
      <c r="H11" s="331">
        <v>0</v>
      </c>
      <c r="I11" s="331">
        <v>0</v>
      </c>
      <c r="J11" s="331">
        <v>0</v>
      </c>
      <c r="K11" s="331">
        <v>0</v>
      </c>
      <c r="L11" s="331">
        <v>1</v>
      </c>
      <c r="M11" s="331">
        <v>3</v>
      </c>
      <c r="N11" s="331">
        <v>0</v>
      </c>
      <c r="O11" s="331">
        <v>0</v>
      </c>
      <c r="P11" s="331">
        <v>0</v>
      </c>
      <c r="Q11" s="331">
        <v>0</v>
      </c>
      <c r="R11" s="331">
        <v>0</v>
      </c>
      <c r="S11" s="331">
        <v>5</v>
      </c>
      <c r="T11" s="331">
        <v>0</v>
      </c>
      <c r="U11" s="331">
        <v>0</v>
      </c>
      <c r="V11" s="331">
        <v>0</v>
      </c>
      <c r="W11" s="331">
        <v>3</v>
      </c>
      <c r="X11" s="331">
        <v>1</v>
      </c>
      <c r="Y11" s="331">
        <v>0</v>
      </c>
      <c r="Z11" s="331">
        <v>0</v>
      </c>
      <c r="AA11" s="331">
        <v>0</v>
      </c>
      <c r="AB11" s="331">
        <v>0</v>
      </c>
      <c r="AC11" s="333">
        <v>0</v>
      </c>
      <c r="AD11" s="333">
        <v>0</v>
      </c>
    </row>
    <row r="12" spans="2:31">
      <c r="B12" s="336" t="s">
        <v>131</v>
      </c>
      <c r="C12" s="332">
        <v>32</v>
      </c>
      <c r="D12" s="332">
        <v>21</v>
      </c>
      <c r="E12" s="332">
        <v>10</v>
      </c>
      <c r="F12" s="331">
        <v>0</v>
      </c>
      <c r="G12" s="331">
        <v>1</v>
      </c>
      <c r="H12" s="332">
        <v>3</v>
      </c>
      <c r="I12" s="332">
        <v>1</v>
      </c>
      <c r="J12" s="331">
        <v>0</v>
      </c>
      <c r="K12" s="331">
        <v>0</v>
      </c>
      <c r="L12" s="332">
        <v>8</v>
      </c>
      <c r="M12" s="332">
        <v>4</v>
      </c>
      <c r="N12" s="331">
        <v>0</v>
      </c>
      <c r="O12" s="332">
        <v>1</v>
      </c>
      <c r="P12" s="332">
        <v>0</v>
      </c>
      <c r="Q12" s="332">
        <v>0</v>
      </c>
      <c r="R12" s="332">
        <v>1</v>
      </c>
      <c r="S12" s="332">
        <v>1</v>
      </c>
      <c r="T12" s="332">
        <v>5</v>
      </c>
      <c r="U12" s="331">
        <v>0</v>
      </c>
      <c r="V12" s="331">
        <v>0</v>
      </c>
      <c r="W12" s="332">
        <v>6</v>
      </c>
      <c r="X12" s="332">
        <v>0</v>
      </c>
      <c r="Y12" s="331">
        <v>0</v>
      </c>
      <c r="Z12" s="331">
        <v>1</v>
      </c>
      <c r="AA12" s="333">
        <v>0</v>
      </c>
      <c r="AB12" s="331">
        <v>1</v>
      </c>
      <c r="AC12" s="331">
        <v>0</v>
      </c>
      <c r="AD12" s="331">
        <v>0</v>
      </c>
    </row>
    <row r="13" spans="2:31">
      <c r="B13" s="337" t="s">
        <v>123</v>
      </c>
      <c r="C13" s="331">
        <v>59</v>
      </c>
      <c r="D13" s="331">
        <v>34</v>
      </c>
      <c r="E13" s="331">
        <v>25</v>
      </c>
      <c r="F13" s="331">
        <v>0</v>
      </c>
      <c r="G13" s="331">
        <v>0</v>
      </c>
      <c r="H13" s="331">
        <v>0</v>
      </c>
      <c r="I13" s="331">
        <v>1</v>
      </c>
      <c r="J13" s="331">
        <v>0</v>
      </c>
      <c r="K13" s="331">
        <v>0</v>
      </c>
      <c r="L13" s="331">
        <v>10</v>
      </c>
      <c r="M13" s="331">
        <v>8</v>
      </c>
      <c r="N13" s="331">
        <v>0</v>
      </c>
      <c r="O13" s="331">
        <v>3</v>
      </c>
      <c r="P13" s="331">
        <v>3</v>
      </c>
      <c r="Q13" s="331">
        <v>0</v>
      </c>
      <c r="R13" s="331">
        <v>0</v>
      </c>
      <c r="S13" s="331">
        <v>9</v>
      </c>
      <c r="T13" s="331">
        <v>5</v>
      </c>
      <c r="U13" s="331">
        <v>0</v>
      </c>
      <c r="V13" s="331">
        <v>0</v>
      </c>
      <c r="W13" s="331">
        <v>10</v>
      </c>
      <c r="X13" s="331">
        <v>8</v>
      </c>
      <c r="Y13" s="331">
        <v>0</v>
      </c>
      <c r="Z13" s="331">
        <v>1</v>
      </c>
      <c r="AA13" s="331">
        <v>0</v>
      </c>
      <c r="AB13" s="331">
        <v>1</v>
      </c>
      <c r="AC13" s="331">
        <v>0</v>
      </c>
      <c r="AD13" s="331">
        <v>0</v>
      </c>
    </row>
    <row r="14" spans="2:31">
      <c r="B14" s="336" t="s">
        <v>120</v>
      </c>
      <c r="C14" s="332">
        <v>26</v>
      </c>
      <c r="D14" s="332">
        <v>14</v>
      </c>
      <c r="E14" s="332">
        <v>12</v>
      </c>
      <c r="F14" s="331">
        <v>0</v>
      </c>
      <c r="G14" s="331">
        <v>0</v>
      </c>
      <c r="H14" s="332">
        <v>1</v>
      </c>
      <c r="I14" s="332">
        <v>1</v>
      </c>
      <c r="J14" s="331">
        <v>0</v>
      </c>
      <c r="K14" s="331">
        <v>0</v>
      </c>
      <c r="L14" s="332">
        <v>3</v>
      </c>
      <c r="M14" s="332">
        <v>5</v>
      </c>
      <c r="N14" s="331">
        <v>0</v>
      </c>
      <c r="O14" s="332">
        <v>3</v>
      </c>
      <c r="P14" s="332">
        <v>2</v>
      </c>
      <c r="Q14" s="332">
        <v>0</v>
      </c>
      <c r="R14" s="332">
        <v>0</v>
      </c>
      <c r="S14" s="332">
        <v>4</v>
      </c>
      <c r="T14" s="332">
        <v>3</v>
      </c>
      <c r="U14" s="331">
        <v>0</v>
      </c>
      <c r="V14" s="331">
        <v>0</v>
      </c>
      <c r="W14" s="332">
        <v>3</v>
      </c>
      <c r="X14" s="332">
        <v>1</v>
      </c>
      <c r="Y14" s="331">
        <v>0</v>
      </c>
      <c r="Z14" s="333">
        <v>0</v>
      </c>
      <c r="AA14" s="331">
        <v>0</v>
      </c>
      <c r="AB14" s="331">
        <v>0</v>
      </c>
      <c r="AC14" s="331">
        <v>0</v>
      </c>
      <c r="AD14" s="331">
        <v>0</v>
      </c>
    </row>
    <row r="15" spans="2:31">
      <c r="B15" s="337" t="s">
        <v>119</v>
      </c>
      <c r="C15" s="331">
        <v>40</v>
      </c>
      <c r="D15" s="331">
        <v>19</v>
      </c>
      <c r="E15" s="331">
        <v>21</v>
      </c>
      <c r="F15" s="331">
        <v>0</v>
      </c>
      <c r="G15" s="331">
        <v>0</v>
      </c>
      <c r="H15" s="331">
        <v>3</v>
      </c>
      <c r="I15" s="331">
        <v>0</v>
      </c>
      <c r="J15" s="331">
        <v>0</v>
      </c>
      <c r="K15" s="331">
        <v>0</v>
      </c>
      <c r="L15" s="331">
        <v>5</v>
      </c>
      <c r="M15" s="331">
        <v>7</v>
      </c>
      <c r="N15" s="331">
        <v>0</v>
      </c>
      <c r="O15" s="331">
        <v>2</v>
      </c>
      <c r="P15" s="331">
        <v>3</v>
      </c>
      <c r="Q15" s="331">
        <v>0</v>
      </c>
      <c r="R15" s="331">
        <v>0</v>
      </c>
      <c r="S15" s="331">
        <v>7</v>
      </c>
      <c r="T15" s="331">
        <v>6</v>
      </c>
      <c r="U15" s="331">
        <v>0</v>
      </c>
      <c r="V15" s="331">
        <v>0</v>
      </c>
      <c r="W15" s="331">
        <v>2</v>
      </c>
      <c r="X15" s="331">
        <v>5</v>
      </c>
      <c r="Y15" s="331">
        <v>0</v>
      </c>
      <c r="Z15" s="333">
        <v>0</v>
      </c>
      <c r="AA15" s="331">
        <v>0</v>
      </c>
      <c r="AB15" s="331">
        <v>0</v>
      </c>
      <c r="AC15" s="331">
        <v>0</v>
      </c>
      <c r="AD15" s="331">
        <v>0</v>
      </c>
    </row>
    <row r="16" spans="2:31">
      <c r="B16" s="336" t="s">
        <v>128</v>
      </c>
      <c r="C16" s="332">
        <v>338</v>
      </c>
      <c r="D16" s="332">
        <v>179</v>
      </c>
      <c r="E16" s="332">
        <v>151</v>
      </c>
      <c r="F16" s="331">
        <v>7</v>
      </c>
      <c r="G16" s="331">
        <v>1</v>
      </c>
      <c r="H16" s="332">
        <v>10</v>
      </c>
      <c r="I16" s="332">
        <v>3</v>
      </c>
      <c r="J16" s="331">
        <v>1</v>
      </c>
      <c r="K16" s="331">
        <v>0</v>
      </c>
      <c r="L16" s="332">
        <v>48</v>
      </c>
      <c r="M16" s="332">
        <v>47</v>
      </c>
      <c r="N16" s="331">
        <v>3</v>
      </c>
      <c r="O16" s="332">
        <v>24</v>
      </c>
      <c r="P16" s="332">
        <v>17</v>
      </c>
      <c r="Q16" s="332">
        <v>1</v>
      </c>
      <c r="R16" s="332">
        <v>0</v>
      </c>
      <c r="S16" s="332">
        <v>49</v>
      </c>
      <c r="T16" s="332">
        <v>40</v>
      </c>
      <c r="U16" s="331">
        <v>2</v>
      </c>
      <c r="V16" s="331">
        <v>0</v>
      </c>
      <c r="W16" s="332">
        <v>45</v>
      </c>
      <c r="X16" s="332">
        <v>43</v>
      </c>
      <c r="Y16" s="331">
        <v>0</v>
      </c>
      <c r="Z16" s="333">
        <v>1</v>
      </c>
      <c r="AA16" s="333">
        <v>0</v>
      </c>
      <c r="AB16" s="333">
        <v>2</v>
      </c>
      <c r="AC16" s="331">
        <v>1</v>
      </c>
      <c r="AD16" s="331">
        <v>1</v>
      </c>
    </row>
    <row r="17" spans="2:30">
      <c r="B17" s="337" t="s">
        <v>129</v>
      </c>
      <c r="C17" s="331">
        <v>11</v>
      </c>
      <c r="D17" s="331">
        <v>5</v>
      </c>
      <c r="E17" s="331">
        <v>6</v>
      </c>
      <c r="F17" s="331">
        <v>0</v>
      </c>
      <c r="G17" s="331">
        <v>0</v>
      </c>
      <c r="H17" s="331">
        <v>0</v>
      </c>
      <c r="I17" s="331">
        <v>3</v>
      </c>
      <c r="J17" s="331">
        <v>0</v>
      </c>
      <c r="K17" s="331">
        <v>0</v>
      </c>
      <c r="L17" s="331">
        <v>2</v>
      </c>
      <c r="M17" s="331">
        <v>0</v>
      </c>
      <c r="N17" s="331">
        <v>0</v>
      </c>
      <c r="O17" s="331">
        <v>1</v>
      </c>
      <c r="P17" s="331">
        <v>1</v>
      </c>
      <c r="Q17" s="331">
        <v>0</v>
      </c>
      <c r="R17" s="331">
        <v>0</v>
      </c>
      <c r="S17" s="331">
        <v>2</v>
      </c>
      <c r="T17" s="331">
        <v>1</v>
      </c>
      <c r="U17" s="331">
        <v>0</v>
      </c>
      <c r="V17" s="331">
        <v>0</v>
      </c>
      <c r="W17" s="331">
        <v>0</v>
      </c>
      <c r="X17" s="331">
        <v>1</v>
      </c>
      <c r="Y17" s="331">
        <v>0</v>
      </c>
      <c r="Z17" s="331">
        <v>0</v>
      </c>
      <c r="AA17" s="331">
        <v>0</v>
      </c>
      <c r="AB17" s="331">
        <v>0</v>
      </c>
      <c r="AC17" s="331">
        <v>0</v>
      </c>
      <c r="AD17" s="331">
        <v>0</v>
      </c>
    </row>
    <row r="18" spans="2:30">
      <c r="B18" s="336" t="s">
        <v>126</v>
      </c>
      <c r="C18" s="332">
        <v>38</v>
      </c>
      <c r="D18" s="332">
        <v>18</v>
      </c>
      <c r="E18" s="332">
        <v>20</v>
      </c>
      <c r="F18" s="331">
        <v>0</v>
      </c>
      <c r="G18" s="331">
        <v>0</v>
      </c>
      <c r="H18" s="332">
        <v>1</v>
      </c>
      <c r="I18" s="331">
        <v>0</v>
      </c>
      <c r="J18" s="331">
        <v>0</v>
      </c>
      <c r="K18" s="331">
        <v>0</v>
      </c>
      <c r="L18" s="332">
        <v>7</v>
      </c>
      <c r="M18" s="332">
        <v>8</v>
      </c>
      <c r="N18" s="331">
        <v>0</v>
      </c>
      <c r="O18" s="332">
        <v>2</v>
      </c>
      <c r="P18" s="332">
        <v>3</v>
      </c>
      <c r="Q18" s="332">
        <v>0</v>
      </c>
      <c r="R18" s="332">
        <v>0</v>
      </c>
      <c r="S18" s="332">
        <v>3</v>
      </c>
      <c r="T18" s="332">
        <v>4</v>
      </c>
      <c r="U18" s="331">
        <v>0</v>
      </c>
      <c r="V18" s="331">
        <v>0</v>
      </c>
      <c r="W18" s="332">
        <v>5</v>
      </c>
      <c r="X18" s="332">
        <v>5</v>
      </c>
      <c r="Y18" s="331">
        <v>0</v>
      </c>
      <c r="Z18" s="333">
        <v>0</v>
      </c>
      <c r="AA18" s="333">
        <v>0</v>
      </c>
      <c r="AB18" s="333">
        <v>0</v>
      </c>
      <c r="AC18" s="331">
        <v>0</v>
      </c>
      <c r="AD18" s="331">
        <v>0</v>
      </c>
    </row>
    <row r="19" spans="2:30" s="77" customFormat="1" ht="12.75">
      <c r="B19" s="335" t="s">
        <v>82</v>
      </c>
      <c r="C19" s="330">
        <v>1142</v>
      </c>
      <c r="D19" s="330">
        <v>628</v>
      </c>
      <c r="E19" s="330">
        <v>463</v>
      </c>
      <c r="F19" s="330">
        <v>49</v>
      </c>
      <c r="G19" s="330">
        <v>2</v>
      </c>
      <c r="H19" s="330">
        <v>170</v>
      </c>
      <c r="I19" s="330">
        <v>81</v>
      </c>
      <c r="J19" s="330">
        <v>35</v>
      </c>
      <c r="K19" s="330">
        <v>1</v>
      </c>
      <c r="L19" s="330">
        <v>140</v>
      </c>
      <c r="M19" s="330">
        <v>129</v>
      </c>
      <c r="N19" s="330">
        <v>10</v>
      </c>
      <c r="O19" s="330">
        <v>89</v>
      </c>
      <c r="P19" s="330">
        <v>67</v>
      </c>
      <c r="Q19" s="330">
        <v>2</v>
      </c>
      <c r="R19" s="330">
        <v>0</v>
      </c>
      <c r="S19" s="330">
        <v>109</v>
      </c>
      <c r="T19" s="330">
        <v>92</v>
      </c>
      <c r="U19" s="330">
        <v>1</v>
      </c>
      <c r="V19" s="330">
        <v>1</v>
      </c>
      <c r="W19" s="330">
        <v>115</v>
      </c>
      <c r="X19" s="330">
        <v>89</v>
      </c>
      <c r="Y19" s="330">
        <v>1</v>
      </c>
      <c r="Z19" s="179">
        <v>4</v>
      </c>
      <c r="AA19" s="179">
        <v>3</v>
      </c>
      <c r="AB19" s="179">
        <v>1</v>
      </c>
      <c r="AC19" s="179">
        <v>2</v>
      </c>
      <c r="AD19" s="179">
        <v>0</v>
      </c>
    </row>
    <row r="20" spans="2:30">
      <c r="B20" s="336" t="s">
        <v>118</v>
      </c>
      <c r="C20" s="332">
        <v>35</v>
      </c>
      <c r="D20" s="332">
        <v>19</v>
      </c>
      <c r="E20" s="332">
        <v>15</v>
      </c>
      <c r="F20" s="331">
        <v>1</v>
      </c>
      <c r="G20" s="331">
        <v>0</v>
      </c>
      <c r="H20" s="332">
        <v>2</v>
      </c>
      <c r="I20" s="331">
        <v>0</v>
      </c>
      <c r="J20" s="331">
        <v>0</v>
      </c>
      <c r="K20" s="331">
        <v>0</v>
      </c>
      <c r="L20" s="332">
        <v>1</v>
      </c>
      <c r="M20" s="332">
        <v>3</v>
      </c>
      <c r="N20" s="331">
        <v>1</v>
      </c>
      <c r="O20" s="332">
        <v>4</v>
      </c>
      <c r="P20" s="332">
        <v>2</v>
      </c>
      <c r="Q20" s="332">
        <v>0</v>
      </c>
      <c r="R20" s="332">
        <v>0</v>
      </c>
      <c r="S20" s="332">
        <v>7</v>
      </c>
      <c r="T20" s="332">
        <v>8</v>
      </c>
      <c r="U20" s="331">
        <v>0</v>
      </c>
      <c r="V20" s="331">
        <v>0</v>
      </c>
      <c r="W20" s="332">
        <v>5</v>
      </c>
      <c r="X20" s="332">
        <v>2</v>
      </c>
      <c r="Y20" s="331">
        <v>0</v>
      </c>
      <c r="Z20" s="333">
        <v>0</v>
      </c>
      <c r="AA20" s="331">
        <v>0</v>
      </c>
      <c r="AB20" s="331">
        <v>0</v>
      </c>
      <c r="AC20" s="331">
        <v>0</v>
      </c>
      <c r="AD20" s="331">
        <v>0</v>
      </c>
    </row>
    <row r="21" spans="2:30">
      <c r="B21" s="337" t="s">
        <v>130</v>
      </c>
      <c r="C21" s="331">
        <v>14</v>
      </c>
      <c r="D21" s="331">
        <v>8</v>
      </c>
      <c r="E21" s="331">
        <v>6</v>
      </c>
      <c r="F21" s="331">
        <v>0</v>
      </c>
      <c r="G21" s="331">
        <v>0</v>
      </c>
      <c r="H21" s="331">
        <v>0</v>
      </c>
      <c r="I21" s="331">
        <v>0</v>
      </c>
      <c r="J21" s="331">
        <v>0</v>
      </c>
      <c r="K21" s="331">
        <v>0</v>
      </c>
      <c r="L21" s="331">
        <v>1</v>
      </c>
      <c r="M21" s="331">
        <v>1</v>
      </c>
      <c r="N21" s="331">
        <v>0</v>
      </c>
      <c r="O21" s="331">
        <v>2</v>
      </c>
      <c r="P21" s="331">
        <v>2</v>
      </c>
      <c r="Q21" s="331">
        <v>0</v>
      </c>
      <c r="R21" s="331">
        <v>0</v>
      </c>
      <c r="S21" s="331">
        <v>2</v>
      </c>
      <c r="T21" s="331">
        <v>0</v>
      </c>
      <c r="U21" s="331">
        <v>0</v>
      </c>
      <c r="V21" s="331">
        <v>0</v>
      </c>
      <c r="W21" s="331">
        <v>3</v>
      </c>
      <c r="X21" s="331">
        <v>3</v>
      </c>
      <c r="Y21" s="331">
        <v>0</v>
      </c>
      <c r="Z21" s="331">
        <v>0</v>
      </c>
      <c r="AA21" s="331">
        <v>0</v>
      </c>
      <c r="AB21" s="331">
        <v>0</v>
      </c>
      <c r="AC21" s="331">
        <v>0</v>
      </c>
      <c r="AD21" s="331">
        <v>0</v>
      </c>
    </row>
    <row r="22" spans="2:30">
      <c r="B22" s="336" t="s">
        <v>125</v>
      </c>
      <c r="C22" s="332">
        <v>833</v>
      </c>
      <c r="D22" s="332">
        <v>455</v>
      </c>
      <c r="E22" s="332">
        <v>337</v>
      </c>
      <c r="F22" s="332">
        <v>40</v>
      </c>
      <c r="G22" s="332">
        <v>1</v>
      </c>
      <c r="H22" s="332">
        <v>150</v>
      </c>
      <c r="I22" s="332">
        <v>75</v>
      </c>
      <c r="J22" s="332">
        <v>33</v>
      </c>
      <c r="K22" s="332">
        <v>1</v>
      </c>
      <c r="L22" s="332">
        <v>102</v>
      </c>
      <c r="M22" s="332">
        <v>108</v>
      </c>
      <c r="N22" s="332">
        <v>6</v>
      </c>
      <c r="O22" s="332">
        <v>62</v>
      </c>
      <c r="P22" s="332">
        <v>46</v>
      </c>
      <c r="Q22" s="332">
        <v>1</v>
      </c>
      <c r="R22" s="332">
        <v>0</v>
      </c>
      <c r="S22" s="332">
        <v>66</v>
      </c>
      <c r="T22" s="332">
        <v>51</v>
      </c>
      <c r="U22" s="331">
        <v>0</v>
      </c>
      <c r="V22" s="331">
        <v>0</v>
      </c>
      <c r="W22" s="332">
        <v>70</v>
      </c>
      <c r="X22" s="332">
        <v>54</v>
      </c>
      <c r="Y22" s="332">
        <v>0</v>
      </c>
      <c r="Z22" s="331">
        <v>4</v>
      </c>
      <c r="AA22" s="333">
        <v>1</v>
      </c>
      <c r="AB22" s="333">
        <v>1</v>
      </c>
      <c r="AC22" s="331">
        <v>2</v>
      </c>
      <c r="AD22" s="331">
        <v>0</v>
      </c>
    </row>
    <row r="23" spans="2:30">
      <c r="B23" s="337" t="s">
        <v>132</v>
      </c>
      <c r="C23" s="331">
        <v>102</v>
      </c>
      <c r="D23" s="331">
        <v>60</v>
      </c>
      <c r="E23" s="331">
        <v>41</v>
      </c>
      <c r="F23" s="331">
        <v>1</v>
      </c>
      <c r="G23" s="331">
        <v>0</v>
      </c>
      <c r="H23" s="331">
        <v>8</v>
      </c>
      <c r="I23" s="331">
        <v>2</v>
      </c>
      <c r="J23" s="331">
        <v>1</v>
      </c>
      <c r="K23" s="331">
        <v>0</v>
      </c>
      <c r="L23" s="331">
        <v>14</v>
      </c>
      <c r="M23" s="331">
        <v>5</v>
      </c>
      <c r="N23" s="331">
        <v>0</v>
      </c>
      <c r="O23" s="331">
        <v>11</v>
      </c>
      <c r="P23" s="331">
        <v>6</v>
      </c>
      <c r="Q23" s="331">
        <v>0</v>
      </c>
      <c r="R23" s="331">
        <v>0</v>
      </c>
      <c r="S23" s="331">
        <v>15</v>
      </c>
      <c r="T23" s="331">
        <v>13</v>
      </c>
      <c r="U23" s="331">
        <v>0</v>
      </c>
      <c r="V23" s="331">
        <v>0</v>
      </c>
      <c r="W23" s="331">
        <v>12</v>
      </c>
      <c r="X23" s="331">
        <v>15</v>
      </c>
      <c r="Y23" s="331">
        <v>0</v>
      </c>
      <c r="Z23" s="333">
        <v>0</v>
      </c>
      <c r="AA23" s="331">
        <v>0</v>
      </c>
      <c r="AB23" s="333">
        <v>0</v>
      </c>
      <c r="AC23" s="333">
        <v>0</v>
      </c>
      <c r="AD23" s="333">
        <v>0</v>
      </c>
    </row>
    <row r="24" spans="2:30">
      <c r="B24" s="336" t="s">
        <v>117</v>
      </c>
      <c r="C24" s="332">
        <v>105</v>
      </c>
      <c r="D24" s="332">
        <v>57</v>
      </c>
      <c r="E24" s="332">
        <v>46</v>
      </c>
      <c r="F24" s="332">
        <v>2</v>
      </c>
      <c r="G24" s="332">
        <v>0</v>
      </c>
      <c r="H24" s="332">
        <v>8</v>
      </c>
      <c r="I24" s="332">
        <v>3</v>
      </c>
      <c r="J24" s="331">
        <v>0</v>
      </c>
      <c r="K24" s="331">
        <v>0</v>
      </c>
      <c r="L24" s="332">
        <v>14</v>
      </c>
      <c r="M24" s="332">
        <v>7</v>
      </c>
      <c r="N24" s="332">
        <v>1</v>
      </c>
      <c r="O24" s="332">
        <v>4</v>
      </c>
      <c r="P24" s="332">
        <v>7</v>
      </c>
      <c r="Q24" s="332">
        <v>0</v>
      </c>
      <c r="R24" s="332">
        <v>0</v>
      </c>
      <c r="S24" s="332">
        <v>11</v>
      </c>
      <c r="T24" s="332">
        <v>17</v>
      </c>
      <c r="U24" s="331">
        <v>1</v>
      </c>
      <c r="V24" s="331">
        <v>0</v>
      </c>
      <c r="W24" s="332">
        <v>20</v>
      </c>
      <c r="X24" s="332">
        <v>11</v>
      </c>
      <c r="Y24" s="331">
        <v>0</v>
      </c>
      <c r="Z24" s="333">
        <v>0</v>
      </c>
      <c r="AA24" s="333">
        <v>1</v>
      </c>
      <c r="AB24" s="331">
        <v>0</v>
      </c>
      <c r="AC24" s="333">
        <v>0</v>
      </c>
      <c r="AD24" s="333">
        <v>0</v>
      </c>
    </row>
    <row r="25" spans="2:30">
      <c r="B25" s="337" t="s">
        <v>122</v>
      </c>
      <c r="C25" s="331">
        <v>53</v>
      </c>
      <c r="D25" s="331">
        <v>29</v>
      </c>
      <c r="E25" s="331">
        <v>18</v>
      </c>
      <c r="F25" s="331">
        <v>5</v>
      </c>
      <c r="G25" s="331">
        <v>1</v>
      </c>
      <c r="H25" s="331">
        <v>2</v>
      </c>
      <c r="I25" s="331">
        <v>1</v>
      </c>
      <c r="J25" s="331">
        <v>1</v>
      </c>
      <c r="K25" s="331">
        <v>0</v>
      </c>
      <c r="L25" s="331">
        <v>8</v>
      </c>
      <c r="M25" s="331">
        <v>5</v>
      </c>
      <c r="N25" s="331">
        <v>2</v>
      </c>
      <c r="O25" s="331">
        <v>6</v>
      </c>
      <c r="P25" s="331">
        <v>4</v>
      </c>
      <c r="Q25" s="331">
        <v>1</v>
      </c>
      <c r="R25" s="331">
        <v>0</v>
      </c>
      <c r="S25" s="331">
        <v>8</v>
      </c>
      <c r="T25" s="331">
        <v>3</v>
      </c>
      <c r="U25" s="331">
        <v>0</v>
      </c>
      <c r="V25" s="331">
        <v>1</v>
      </c>
      <c r="W25" s="331">
        <v>5</v>
      </c>
      <c r="X25" s="331">
        <v>4</v>
      </c>
      <c r="Y25" s="331">
        <v>1</v>
      </c>
      <c r="Z25" s="331">
        <v>0</v>
      </c>
      <c r="AA25" s="331">
        <v>1</v>
      </c>
      <c r="AB25" s="331">
        <v>0</v>
      </c>
      <c r="AC25" s="331">
        <v>0</v>
      </c>
      <c r="AD25" s="331">
        <v>0</v>
      </c>
    </row>
    <row r="26" spans="2:30" s="77" customFormat="1">
      <c r="B26" s="338" t="s">
        <v>83</v>
      </c>
      <c r="C26" s="329">
        <v>48</v>
      </c>
      <c r="D26" s="329">
        <v>30</v>
      </c>
      <c r="E26" s="329">
        <v>18</v>
      </c>
      <c r="F26" s="331">
        <v>0</v>
      </c>
      <c r="G26" s="331">
        <v>0</v>
      </c>
      <c r="H26" s="329">
        <v>3</v>
      </c>
      <c r="I26" s="331">
        <v>0</v>
      </c>
      <c r="J26" s="331">
        <v>0</v>
      </c>
      <c r="K26" s="331">
        <v>0</v>
      </c>
      <c r="L26" s="329">
        <v>9</v>
      </c>
      <c r="M26" s="329">
        <v>4</v>
      </c>
      <c r="N26" s="331">
        <v>0</v>
      </c>
      <c r="O26" s="329">
        <v>6</v>
      </c>
      <c r="P26" s="329">
        <v>1</v>
      </c>
      <c r="Q26" s="329">
        <v>0</v>
      </c>
      <c r="R26" s="329">
        <v>0</v>
      </c>
      <c r="S26" s="329">
        <v>5</v>
      </c>
      <c r="T26" s="329">
        <v>2</v>
      </c>
      <c r="U26" s="331">
        <v>0</v>
      </c>
      <c r="V26" s="331">
        <v>0</v>
      </c>
      <c r="W26" s="329">
        <v>7</v>
      </c>
      <c r="X26" s="329">
        <v>8</v>
      </c>
      <c r="Y26" s="331">
        <v>0</v>
      </c>
      <c r="Z26" s="179">
        <v>0</v>
      </c>
      <c r="AA26" s="331">
        <v>1</v>
      </c>
      <c r="AB26" s="331">
        <v>0</v>
      </c>
      <c r="AC26" s="179">
        <v>2</v>
      </c>
      <c r="AD26" s="179">
        <v>0</v>
      </c>
    </row>
    <row r="27" spans="2:30">
      <c r="B27" s="337" t="s">
        <v>114</v>
      </c>
      <c r="C27" s="331">
        <v>15</v>
      </c>
      <c r="D27" s="331">
        <v>7</v>
      </c>
      <c r="E27" s="331">
        <v>8</v>
      </c>
      <c r="F27" s="331">
        <v>0</v>
      </c>
      <c r="G27" s="331">
        <v>0</v>
      </c>
      <c r="H27" s="331">
        <v>0</v>
      </c>
      <c r="I27" s="331">
        <v>0</v>
      </c>
      <c r="J27" s="331">
        <v>0</v>
      </c>
      <c r="K27" s="331">
        <v>0</v>
      </c>
      <c r="L27" s="331">
        <v>4</v>
      </c>
      <c r="M27" s="331">
        <v>1</v>
      </c>
      <c r="N27" s="331">
        <v>0</v>
      </c>
      <c r="O27" s="331">
        <v>1</v>
      </c>
      <c r="P27" s="331">
        <v>0</v>
      </c>
      <c r="Q27" s="331">
        <v>0</v>
      </c>
      <c r="R27" s="331">
        <v>0</v>
      </c>
      <c r="S27" s="331">
        <v>1</v>
      </c>
      <c r="T27" s="331">
        <v>2</v>
      </c>
      <c r="U27" s="331">
        <v>0</v>
      </c>
      <c r="V27" s="331">
        <v>0</v>
      </c>
      <c r="W27" s="331">
        <v>1</v>
      </c>
      <c r="X27" s="331">
        <v>4</v>
      </c>
      <c r="Y27" s="331">
        <v>0</v>
      </c>
      <c r="Z27" s="333">
        <v>0</v>
      </c>
      <c r="AA27" s="331">
        <v>1</v>
      </c>
      <c r="AB27" s="331">
        <v>0</v>
      </c>
      <c r="AC27" s="331">
        <v>0</v>
      </c>
      <c r="AD27" s="331">
        <v>0</v>
      </c>
    </row>
    <row r="28" spans="2:30">
      <c r="B28" s="336" t="s">
        <v>112</v>
      </c>
      <c r="C28" s="332">
        <v>3</v>
      </c>
      <c r="D28" s="332">
        <v>2</v>
      </c>
      <c r="E28" s="332">
        <v>1</v>
      </c>
      <c r="F28" s="331">
        <v>0</v>
      </c>
      <c r="G28" s="331">
        <v>0</v>
      </c>
      <c r="H28" s="331">
        <v>0</v>
      </c>
      <c r="I28" s="331">
        <v>0</v>
      </c>
      <c r="J28" s="331">
        <v>0</v>
      </c>
      <c r="K28" s="331">
        <v>0</v>
      </c>
      <c r="L28" s="332">
        <v>1</v>
      </c>
      <c r="M28" s="332">
        <v>1</v>
      </c>
      <c r="N28" s="331">
        <v>0</v>
      </c>
      <c r="O28" s="332">
        <v>0</v>
      </c>
      <c r="P28" s="331">
        <v>0</v>
      </c>
      <c r="Q28" s="331">
        <v>0</v>
      </c>
      <c r="R28" s="331">
        <v>0</v>
      </c>
      <c r="S28" s="332">
        <v>0</v>
      </c>
      <c r="T28" s="331">
        <v>0</v>
      </c>
      <c r="U28" s="331">
        <v>0</v>
      </c>
      <c r="V28" s="331">
        <v>0</v>
      </c>
      <c r="W28" s="332">
        <v>1</v>
      </c>
      <c r="X28" s="332">
        <v>0</v>
      </c>
      <c r="Y28" s="331">
        <v>0</v>
      </c>
      <c r="Z28" s="331">
        <v>0</v>
      </c>
      <c r="AA28" s="331">
        <v>0</v>
      </c>
      <c r="AB28" s="331">
        <v>0</v>
      </c>
      <c r="AC28" s="331">
        <v>0</v>
      </c>
      <c r="AD28" s="331">
        <v>0</v>
      </c>
    </row>
    <row r="29" spans="2:30" s="108" customFormat="1">
      <c r="B29" s="337" t="s">
        <v>115</v>
      </c>
      <c r="C29" s="331">
        <v>6</v>
      </c>
      <c r="D29" s="331">
        <v>3</v>
      </c>
      <c r="E29" s="331">
        <v>3</v>
      </c>
      <c r="F29" s="331">
        <v>0</v>
      </c>
      <c r="G29" s="331">
        <v>0</v>
      </c>
      <c r="H29" s="331">
        <v>0</v>
      </c>
      <c r="I29" s="331">
        <v>0</v>
      </c>
      <c r="J29" s="331">
        <v>0</v>
      </c>
      <c r="K29" s="331">
        <v>0</v>
      </c>
      <c r="L29" s="331">
        <v>0</v>
      </c>
      <c r="M29" s="331">
        <v>1</v>
      </c>
      <c r="N29" s="331">
        <v>0</v>
      </c>
      <c r="O29" s="331">
        <v>1</v>
      </c>
      <c r="P29" s="331">
        <v>0</v>
      </c>
      <c r="Q29" s="331">
        <v>0</v>
      </c>
      <c r="R29" s="331">
        <v>0</v>
      </c>
      <c r="S29" s="331">
        <v>2</v>
      </c>
      <c r="T29" s="331">
        <v>0</v>
      </c>
      <c r="U29" s="331">
        <v>0</v>
      </c>
      <c r="V29" s="331">
        <v>0</v>
      </c>
      <c r="W29" s="331">
        <v>0</v>
      </c>
      <c r="X29" s="331">
        <v>1</v>
      </c>
      <c r="Y29" s="331">
        <v>0</v>
      </c>
      <c r="Z29" s="331">
        <v>0</v>
      </c>
      <c r="AA29" s="331">
        <v>0</v>
      </c>
      <c r="AB29" s="331">
        <v>0</v>
      </c>
      <c r="AC29" s="331">
        <v>1</v>
      </c>
      <c r="AD29" s="331">
        <v>0</v>
      </c>
    </row>
    <row r="30" spans="2:30">
      <c r="B30" s="336" t="s">
        <v>111</v>
      </c>
      <c r="C30" s="332">
        <v>7</v>
      </c>
      <c r="D30" s="332">
        <v>3</v>
      </c>
      <c r="E30" s="332">
        <v>4</v>
      </c>
      <c r="F30" s="331">
        <v>0</v>
      </c>
      <c r="G30" s="331">
        <v>0</v>
      </c>
      <c r="H30" s="332">
        <v>0</v>
      </c>
      <c r="I30" s="331">
        <v>0</v>
      </c>
      <c r="J30" s="331">
        <v>0</v>
      </c>
      <c r="K30" s="331">
        <v>0</v>
      </c>
      <c r="L30" s="332">
        <v>0</v>
      </c>
      <c r="M30" s="332">
        <v>1</v>
      </c>
      <c r="N30" s="331">
        <v>0</v>
      </c>
      <c r="O30" s="331">
        <v>1</v>
      </c>
      <c r="P30" s="331">
        <v>0</v>
      </c>
      <c r="Q30" s="331">
        <v>0</v>
      </c>
      <c r="R30" s="331">
        <v>0</v>
      </c>
      <c r="S30" s="331">
        <v>1</v>
      </c>
      <c r="T30" s="331">
        <v>0</v>
      </c>
      <c r="U30" s="331">
        <v>0</v>
      </c>
      <c r="V30" s="331">
        <v>0</v>
      </c>
      <c r="W30" s="331">
        <v>1</v>
      </c>
      <c r="X30" s="332">
        <v>3</v>
      </c>
      <c r="Y30" s="331">
        <v>0</v>
      </c>
      <c r="Z30" s="331">
        <v>0</v>
      </c>
      <c r="AA30" s="331">
        <v>0</v>
      </c>
      <c r="AB30" s="331">
        <v>0</v>
      </c>
      <c r="AC30" s="331">
        <v>0</v>
      </c>
      <c r="AD30" s="331">
        <v>0</v>
      </c>
    </row>
    <row r="31" spans="2:30">
      <c r="B31" s="337" t="s">
        <v>379</v>
      </c>
      <c r="C31" s="331">
        <v>10</v>
      </c>
      <c r="D31" s="331">
        <v>9</v>
      </c>
      <c r="E31" s="331">
        <v>1</v>
      </c>
      <c r="F31" s="331">
        <v>0</v>
      </c>
      <c r="G31" s="331">
        <v>0</v>
      </c>
      <c r="H31" s="331">
        <v>1</v>
      </c>
      <c r="I31" s="331">
        <v>0</v>
      </c>
      <c r="J31" s="331">
        <v>0</v>
      </c>
      <c r="K31" s="331">
        <v>0</v>
      </c>
      <c r="L31" s="331">
        <v>4</v>
      </c>
      <c r="M31" s="331">
        <v>0</v>
      </c>
      <c r="N31" s="331">
        <v>0</v>
      </c>
      <c r="O31" s="331">
        <v>2</v>
      </c>
      <c r="P31" s="331">
        <v>1</v>
      </c>
      <c r="Q31" s="331">
        <v>0</v>
      </c>
      <c r="R31" s="331">
        <v>0</v>
      </c>
      <c r="S31" s="331">
        <v>0</v>
      </c>
      <c r="T31" s="331">
        <v>0</v>
      </c>
      <c r="U31" s="331">
        <v>0</v>
      </c>
      <c r="V31" s="331">
        <v>0</v>
      </c>
      <c r="W31" s="331">
        <v>2</v>
      </c>
      <c r="X31" s="331">
        <v>0</v>
      </c>
      <c r="Y31" s="331">
        <v>0</v>
      </c>
      <c r="Z31" s="331">
        <v>0</v>
      </c>
      <c r="AA31" s="331">
        <v>0</v>
      </c>
      <c r="AB31" s="331">
        <v>0</v>
      </c>
      <c r="AC31" s="333">
        <v>0</v>
      </c>
      <c r="AD31" s="333">
        <v>0</v>
      </c>
    </row>
    <row r="32" spans="2:30" s="77" customFormat="1">
      <c r="B32" s="336" t="s">
        <v>113</v>
      </c>
      <c r="C32" s="332">
        <v>7</v>
      </c>
      <c r="D32" s="332">
        <v>6</v>
      </c>
      <c r="E32" s="332">
        <v>1</v>
      </c>
      <c r="F32" s="331">
        <v>0</v>
      </c>
      <c r="G32" s="331">
        <v>0</v>
      </c>
      <c r="H32" s="331">
        <v>2</v>
      </c>
      <c r="I32" s="331">
        <v>0</v>
      </c>
      <c r="J32" s="331">
        <v>0</v>
      </c>
      <c r="K32" s="331">
        <v>0</v>
      </c>
      <c r="L32" s="331">
        <v>0</v>
      </c>
      <c r="M32" s="332">
        <v>0</v>
      </c>
      <c r="N32" s="331">
        <v>0</v>
      </c>
      <c r="O32" s="331">
        <v>1</v>
      </c>
      <c r="P32" s="332">
        <v>0</v>
      </c>
      <c r="Q32" s="332">
        <v>0</v>
      </c>
      <c r="R32" s="332">
        <v>0</v>
      </c>
      <c r="S32" s="332">
        <v>1</v>
      </c>
      <c r="T32" s="332">
        <v>0</v>
      </c>
      <c r="U32" s="331">
        <v>0</v>
      </c>
      <c r="V32" s="331">
        <v>0</v>
      </c>
      <c r="W32" s="332">
        <v>2</v>
      </c>
      <c r="X32" s="332">
        <v>0</v>
      </c>
      <c r="Y32" s="331">
        <v>0</v>
      </c>
      <c r="Z32" s="331">
        <v>0</v>
      </c>
      <c r="AA32" s="331">
        <v>0</v>
      </c>
      <c r="AB32" s="331">
        <v>0</v>
      </c>
      <c r="AC32" s="331">
        <v>1</v>
      </c>
      <c r="AD32" s="331">
        <v>0</v>
      </c>
    </row>
    <row r="33" spans="2:30" s="77" customFormat="1">
      <c r="B33" s="335" t="s">
        <v>315</v>
      </c>
      <c r="C33" s="330">
        <v>1</v>
      </c>
      <c r="D33" s="330">
        <v>0</v>
      </c>
      <c r="E33" s="330">
        <v>1</v>
      </c>
      <c r="F33" s="331">
        <v>0</v>
      </c>
      <c r="G33" s="331">
        <v>0</v>
      </c>
      <c r="H33" s="331">
        <v>0</v>
      </c>
      <c r="I33" s="331">
        <v>0</v>
      </c>
      <c r="J33" s="331">
        <v>0</v>
      </c>
      <c r="K33" s="331">
        <v>0</v>
      </c>
      <c r="L33" s="331">
        <v>0</v>
      </c>
      <c r="M33" s="330">
        <v>0</v>
      </c>
      <c r="N33" s="331">
        <v>0</v>
      </c>
      <c r="O33" s="331">
        <v>0</v>
      </c>
      <c r="P33" s="331">
        <v>1</v>
      </c>
      <c r="Q33" s="331">
        <v>0</v>
      </c>
      <c r="R33" s="331">
        <v>0</v>
      </c>
      <c r="S33" s="330">
        <v>0</v>
      </c>
      <c r="T33" s="330">
        <v>0</v>
      </c>
      <c r="U33" s="331">
        <v>0</v>
      </c>
      <c r="V33" s="331">
        <v>0</v>
      </c>
      <c r="W33" s="331">
        <v>0</v>
      </c>
      <c r="X33" s="331">
        <v>0</v>
      </c>
      <c r="Y33" s="331">
        <v>0</v>
      </c>
      <c r="Z33" s="331">
        <v>0</v>
      </c>
      <c r="AA33" s="331">
        <v>0</v>
      </c>
      <c r="AB33" s="331">
        <v>0</v>
      </c>
      <c r="AC33" s="331">
        <v>0</v>
      </c>
      <c r="AD33" s="331">
        <v>0</v>
      </c>
    </row>
    <row r="34" spans="2:30">
      <c r="B34" s="336" t="s">
        <v>140</v>
      </c>
      <c r="C34" s="332">
        <v>1</v>
      </c>
      <c r="D34" s="332">
        <v>0</v>
      </c>
      <c r="E34" s="332">
        <v>1</v>
      </c>
      <c r="F34" s="331">
        <v>0</v>
      </c>
      <c r="G34" s="331">
        <v>0</v>
      </c>
      <c r="H34" s="331">
        <v>0</v>
      </c>
      <c r="I34" s="331">
        <v>0</v>
      </c>
      <c r="J34" s="331">
        <v>0</v>
      </c>
      <c r="K34" s="331">
        <v>0</v>
      </c>
      <c r="L34" s="331">
        <v>0</v>
      </c>
      <c r="M34" s="332">
        <v>0</v>
      </c>
      <c r="N34" s="331">
        <v>0</v>
      </c>
      <c r="O34" s="331">
        <v>0</v>
      </c>
      <c r="P34" s="331">
        <v>1</v>
      </c>
      <c r="Q34" s="331">
        <v>0</v>
      </c>
      <c r="R34" s="331">
        <v>0</v>
      </c>
      <c r="S34" s="332">
        <v>0</v>
      </c>
      <c r="T34" s="332">
        <v>0</v>
      </c>
      <c r="U34" s="331">
        <v>0</v>
      </c>
      <c r="V34" s="331">
        <v>0</v>
      </c>
      <c r="W34" s="331">
        <v>0</v>
      </c>
      <c r="X34" s="331">
        <v>0</v>
      </c>
      <c r="Y34" s="331">
        <v>0</v>
      </c>
      <c r="Z34" s="331">
        <v>0</v>
      </c>
      <c r="AA34" s="331">
        <v>0</v>
      </c>
      <c r="AB34" s="331">
        <v>0</v>
      </c>
      <c r="AC34" s="331">
        <v>0</v>
      </c>
      <c r="AD34" s="331">
        <v>0</v>
      </c>
    </row>
    <row r="35" spans="2:30" s="77" customFormat="1">
      <c r="B35" s="335" t="s">
        <v>86</v>
      </c>
      <c r="C35" s="330">
        <v>1</v>
      </c>
      <c r="D35" s="330">
        <v>1</v>
      </c>
      <c r="E35" s="330">
        <v>0</v>
      </c>
      <c r="F35" s="331">
        <v>0</v>
      </c>
      <c r="G35" s="331">
        <v>0</v>
      </c>
      <c r="H35" s="331">
        <v>0</v>
      </c>
      <c r="I35" s="331">
        <v>0</v>
      </c>
      <c r="J35" s="331">
        <v>0</v>
      </c>
      <c r="K35" s="331">
        <v>0</v>
      </c>
      <c r="L35" s="331">
        <v>0</v>
      </c>
      <c r="M35" s="330">
        <v>0</v>
      </c>
      <c r="N35" s="331">
        <v>0</v>
      </c>
      <c r="O35" s="331">
        <v>0</v>
      </c>
      <c r="P35" s="331">
        <v>0</v>
      </c>
      <c r="Q35" s="331">
        <v>0</v>
      </c>
      <c r="R35" s="331">
        <v>0</v>
      </c>
      <c r="S35" s="330">
        <v>0</v>
      </c>
      <c r="T35" s="330">
        <v>0</v>
      </c>
      <c r="U35" s="331">
        <v>0</v>
      </c>
      <c r="V35" s="331">
        <v>0</v>
      </c>
      <c r="W35" s="331">
        <v>1</v>
      </c>
      <c r="X35" s="331">
        <v>0</v>
      </c>
      <c r="Y35" s="331">
        <v>0</v>
      </c>
      <c r="Z35" s="331">
        <v>0</v>
      </c>
      <c r="AA35" s="331">
        <v>0</v>
      </c>
      <c r="AB35" s="331">
        <v>0</v>
      </c>
      <c r="AC35" s="331">
        <v>0</v>
      </c>
      <c r="AD35" s="331">
        <v>0</v>
      </c>
    </row>
    <row r="36" spans="2:30">
      <c r="C36" s="109"/>
      <c r="D36" s="109"/>
      <c r="E36" s="110"/>
      <c r="F36" s="110"/>
      <c r="G36" s="110"/>
      <c r="H36" s="110"/>
      <c r="I36" s="110"/>
      <c r="J36" s="110"/>
      <c r="K36" s="110"/>
      <c r="L36" s="110"/>
      <c r="M36" s="110"/>
      <c r="N36" s="110"/>
      <c r="O36" s="110"/>
      <c r="P36" s="110"/>
      <c r="Q36" s="110"/>
      <c r="R36" s="110"/>
      <c r="S36" s="110"/>
      <c r="T36" s="111"/>
      <c r="U36" s="111"/>
      <c r="V36" s="111"/>
      <c r="W36" s="111"/>
    </row>
    <row r="37" spans="2:30" ht="14.25">
      <c r="B37" s="76" t="s">
        <v>2608</v>
      </c>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row>
  </sheetData>
  <mergeCells count="16">
    <mergeCell ref="B2:AD2"/>
    <mergeCell ref="B3:B5"/>
    <mergeCell ref="C4:C5"/>
    <mergeCell ref="D4:D5"/>
    <mergeCell ref="E4:E5"/>
    <mergeCell ref="F4:F5"/>
    <mergeCell ref="Z4:AA4"/>
    <mergeCell ref="G4:G5"/>
    <mergeCell ref="W4:Y4"/>
    <mergeCell ref="AB4:AD4"/>
    <mergeCell ref="H3:AD3"/>
    <mergeCell ref="C3:G3"/>
    <mergeCell ref="H4:K4"/>
    <mergeCell ref="L4:N4"/>
    <mergeCell ref="O4:R4"/>
    <mergeCell ref="S4:V4"/>
  </mergeCells>
  <hyperlinks>
    <hyperlink ref="AE2" location="INDICE!B109"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4"/>
  <sheetViews>
    <sheetView showGridLines="0" topLeftCell="E1" zoomScaleNormal="100" workbookViewId="0">
      <selection activeCell="U2" sqref="U2"/>
    </sheetView>
  </sheetViews>
  <sheetFormatPr baseColWidth="10" defaultColWidth="12.5703125" defaultRowHeight="13.5"/>
  <cols>
    <col min="1" max="1" width="3.7109375" style="80" customWidth="1"/>
    <col min="2" max="2" width="7.5703125" style="80" customWidth="1"/>
    <col min="3" max="3" width="37.85546875" style="91" customWidth="1"/>
    <col min="4" max="4" width="7.5703125" style="80" customWidth="1"/>
    <col min="5" max="5" width="9" style="80" customWidth="1"/>
    <col min="6" max="6" width="6.5703125" style="80" customWidth="1"/>
    <col min="7" max="8" width="12.42578125" style="80" customWidth="1"/>
    <col min="9" max="9" width="8.140625" style="80" customWidth="1"/>
    <col min="10" max="11" width="8.85546875" style="80" customWidth="1"/>
    <col min="12" max="13" width="12" style="80" customWidth="1"/>
    <col min="14" max="14" width="8.140625" style="80" customWidth="1"/>
    <col min="15" max="15" width="7.85546875" style="80" customWidth="1"/>
    <col min="16" max="16" width="6.85546875" style="80" customWidth="1"/>
    <col min="17" max="17" width="11.7109375" style="80" customWidth="1"/>
    <col min="18" max="19" width="8.140625" style="80" customWidth="1"/>
    <col min="20" max="20" width="7.42578125" style="80" customWidth="1"/>
    <col min="21" max="16384" width="12.5703125" style="80"/>
  </cols>
  <sheetData>
    <row r="1" spans="2:22" ht="58.5" customHeight="1">
      <c r="B1" s="1575"/>
      <c r="C1" s="1575"/>
      <c r="D1" s="1575"/>
      <c r="E1" s="1575"/>
      <c r="F1" s="1575"/>
      <c r="G1" s="1575"/>
      <c r="H1" s="1575"/>
      <c r="I1" s="1575"/>
      <c r="J1" s="1575"/>
      <c r="K1" s="1575"/>
      <c r="L1" s="1575"/>
      <c r="M1" s="1575"/>
      <c r="N1" s="1575"/>
      <c r="O1" s="1575"/>
      <c r="P1" s="1575"/>
      <c r="Q1" s="1575"/>
      <c r="R1" s="1575"/>
      <c r="S1" s="1575"/>
      <c r="T1" s="1575"/>
      <c r="U1" s="79"/>
    </row>
    <row r="2" spans="2:22" ht="37.5" customHeight="1">
      <c r="B2" s="1460" t="s">
        <v>2728</v>
      </c>
      <c r="C2" s="1460"/>
      <c r="D2" s="1460"/>
      <c r="E2" s="1460"/>
      <c r="F2" s="1460"/>
      <c r="G2" s="1460"/>
      <c r="H2" s="1460"/>
      <c r="I2" s="1460"/>
      <c r="J2" s="1460"/>
      <c r="K2" s="1460"/>
      <c r="L2" s="1460"/>
      <c r="M2" s="1460"/>
      <c r="N2" s="1460"/>
      <c r="O2" s="1460"/>
      <c r="P2" s="1460"/>
      <c r="Q2" s="1460"/>
      <c r="R2" s="1460"/>
      <c r="S2" s="1460"/>
      <c r="T2" s="1460"/>
      <c r="U2" s="781" t="s">
        <v>389</v>
      </c>
    </row>
    <row r="3" spans="2:22" s="82" customFormat="1" ht="12.75" customHeight="1">
      <c r="B3" s="1576" t="s">
        <v>369</v>
      </c>
      <c r="C3" s="1576" t="s">
        <v>470</v>
      </c>
      <c r="D3" s="1579" t="s">
        <v>390</v>
      </c>
      <c r="E3" s="1579"/>
      <c r="F3" s="1579"/>
      <c r="G3" s="1579"/>
      <c r="H3" s="1580"/>
      <c r="I3" s="1584" t="s">
        <v>89</v>
      </c>
      <c r="J3" s="1584"/>
      <c r="K3" s="1584"/>
      <c r="L3" s="1584"/>
      <c r="M3" s="1584"/>
      <c r="N3" s="1584"/>
      <c r="O3" s="1584"/>
      <c r="P3" s="1584"/>
      <c r="Q3" s="1584"/>
      <c r="R3" s="1579" t="s">
        <v>90</v>
      </c>
      <c r="S3" s="1579"/>
      <c r="T3" s="1580"/>
      <c r="U3" s="81"/>
    </row>
    <row r="4" spans="2:22" s="82" customFormat="1" ht="12.75" customHeight="1">
      <c r="B4" s="1577"/>
      <c r="C4" s="1577"/>
      <c r="D4" s="1581"/>
      <c r="E4" s="1581"/>
      <c r="F4" s="1581"/>
      <c r="G4" s="1581"/>
      <c r="H4" s="1582"/>
      <c r="I4" s="1583" t="s">
        <v>580</v>
      </c>
      <c r="J4" s="1584"/>
      <c r="K4" s="1584"/>
      <c r="L4" s="1584"/>
      <c r="M4" s="1585"/>
      <c r="N4" s="1583" t="s">
        <v>386</v>
      </c>
      <c r="O4" s="1584"/>
      <c r="P4" s="1584"/>
      <c r="Q4" s="1584"/>
      <c r="R4" s="1581"/>
      <c r="S4" s="1581"/>
      <c r="T4" s="1582"/>
      <c r="U4" s="81"/>
    </row>
    <row r="5" spans="2:22" s="84" customFormat="1" ht="27.75" customHeight="1">
      <c r="B5" s="1578"/>
      <c r="C5" s="1578"/>
      <c r="D5" s="1162" t="s">
        <v>49</v>
      </c>
      <c r="E5" s="1161" t="s">
        <v>70</v>
      </c>
      <c r="F5" s="1161" t="s">
        <v>71</v>
      </c>
      <c r="G5" s="1161" t="s">
        <v>75</v>
      </c>
      <c r="H5" s="1161" t="s">
        <v>109</v>
      </c>
      <c r="I5" s="1161" t="s">
        <v>49</v>
      </c>
      <c r="J5" s="1161" t="s">
        <v>70</v>
      </c>
      <c r="K5" s="1161" t="s">
        <v>71</v>
      </c>
      <c r="L5" s="1161" t="s">
        <v>75</v>
      </c>
      <c r="M5" s="1161" t="s">
        <v>109</v>
      </c>
      <c r="N5" s="1161" t="s">
        <v>49</v>
      </c>
      <c r="O5" s="1161" t="s">
        <v>70</v>
      </c>
      <c r="P5" s="1161" t="s">
        <v>71</v>
      </c>
      <c r="Q5" s="1161" t="s">
        <v>75</v>
      </c>
      <c r="R5" s="1161" t="s">
        <v>49</v>
      </c>
      <c r="S5" s="1161" t="s">
        <v>70</v>
      </c>
      <c r="T5" s="1161" t="s">
        <v>71</v>
      </c>
      <c r="U5" s="83"/>
    </row>
    <row r="6" spans="2:22" s="86" customFormat="1" ht="17.25" customHeight="1">
      <c r="B6" s="104"/>
      <c r="C6" s="105" t="s">
        <v>390</v>
      </c>
      <c r="D6" s="99">
        <v>1840</v>
      </c>
      <c r="E6" s="99">
        <v>1002</v>
      </c>
      <c r="F6" s="99">
        <v>776</v>
      </c>
      <c r="G6" s="99">
        <v>58</v>
      </c>
      <c r="H6" s="99">
        <v>4</v>
      </c>
      <c r="I6" s="99">
        <v>1718</v>
      </c>
      <c r="J6" s="99">
        <v>932</v>
      </c>
      <c r="K6" s="99">
        <v>725</v>
      </c>
      <c r="L6" s="99">
        <v>57</v>
      </c>
      <c r="M6" s="99">
        <v>4</v>
      </c>
      <c r="N6" s="99">
        <v>115</v>
      </c>
      <c r="O6" s="99">
        <v>65</v>
      </c>
      <c r="P6" s="99">
        <v>49</v>
      </c>
      <c r="Q6" s="99">
        <v>1</v>
      </c>
      <c r="R6" s="99">
        <v>5</v>
      </c>
      <c r="S6" s="99">
        <v>2</v>
      </c>
      <c r="T6" s="99">
        <v>9</v>
      </c>
      <c r="U6" s="85"/>
    </row>
    <row r="7" spans="2:22" s="86" customFormat="1" ht="40.5">
      <c r="B7" s="95" t="s">
        <v>581</v>
      </c>
      <c r="C7" s="97" t="s">
        <v>2727</v>
      </c>
      <c r="D7" s="100">
        <v>66</v>
      </c>
      <c r="E7" s="100">
        <v>36</v>
      </c>
      <c r="F7" s="100">
        <v>28</v>
      </c>
      <c r="G7" s="100">
        <v>2</v>
      </c>
      <c r="H7" s="100">
        <v>0</v>
      </c>
      <c r="I7" s="100">
        <v>61</v>
      </c>
      <c r="J7" s="100">
        <v>33</v>
      </c>
      <c r="K7" s="100">
        <v>26</v>
      </c>
      <c r="L7" s="100">
        <v>2</v>
      </c>
      <c r="M7" s="100">
        <v>0</v>
      </c>
      <c r="N7" s="100">
        <v>5</v>
      </c>
      <c r="O7" s="100">
        <v>3</v>
      </c>
      <c r="P7" s="100">
        <v>2</v>
      </c>
      <c r="Q7" s="100">
        <v>0</v>
      </c>
      <c r="R7" s="100">
        <v>0</v>
      </c>
      <c r="S7" s="100">
        <v>0</v>
      </c>
      <c r="T7" s="100">
        <v>0</v>
      </c>
      <c r="U7" s="85"/>
    </row>
    <row r="8" spans="2:22" ht="41.25" customHeight="1">
      <c r="B8" s="95" t="s">
        <v>581</v>
      </c>
      <c r="C8" s="97" t="s">
        <v>387</v>
      </c>
      <c r="D8" s="100">
        <v>40</v>
      </c>
      <c r="E8" s="100">
        <v>22</v>
      </c>
      <c r="F8" s="100">
        <v>18</v>
      </c>
      <c r="G8" s="100">
        <v>0</v>
      </c>
      <c r="H8" s="100">
        <v>0</v>
      </c>
      <c r="I8" s="100">
        <v>40</v>
      </c>
      <c r="J8" s="100">
        <v>22</v>
      </c>
      <c r="K8" s="100">
        <v>18</v>
      </c>
      <c r="L8" s="100">
        <v>0</v>
      </c>
      <c r="M8" s="100">
        <v>0</v>
      </c>
      <c r="N8" s="100">
        <v>0</v>
      </c>
      <c r="O8" s="100">
        <v>0</v>
      </c>
      <c r="P8" s="100">
        <v>0</v>
      </c>
      <c r="Q8" s="100">
        <v>0</v>
      </c>
      <c r="R8" s="100">
        <v>0</v>
      </c>
      <c r="S8" s="100">
        <v>0</v>
      </c>
      <c r="T8" s="100">
        <v>0</v>
      </c>
      <c r="U8" s="79" t="s">
        <v>80</v>
      </c>
      <c r="V8" s="80" t="s">
        <v>80</v>
      </c>
    </row>
    <row r="9" spans="2:22" ht="41.25" customHeight="1">
      <c r="B9" s="95" t="s">
        <v>581</v>
      </c>
      <c r="C9" s="97" t="s">
        <v>2726</v>
      </c>
      <c r="D9" s="100">
        <v>8</v>
      </c>
      <c r="E9" s="100">
        <v>3</v>
      </c>
      <c r="F9" s="100">
        <v>4</v>
      </c>
      <c r="G9" s="100">
        <v>1</v>
      </c>
      <c r="H9" s="100">
        <v>0</v>
      </c>
      <c r="I9" s="100">
        <v>5</v>
      </c>
      <c r="J9" s="100">
        <v>2</v>
      </c>
      <c r="K9" s="100">
        <v>2</v>
      </c>
      <c r="L9" s="100">
        <v>1</v>
      </c>
      <c r="M9" s="100">
        <v>0</v>
      </c>
      <c r="N9" s="100">
        <v>3</v>
      </c>
      <c r="O9" s="100">
        <v>1</v>
      </c>
      <c r="P9" s="100">
        <v>2</v>
      </c>
      <c r="Q9" s="100">
        <v>0</v>
      </c>
      <c r="R9" s="100">
        <v>0</v>
      </c>
      <c r="S9" s="100">
        <v>0</v>
      </c>
      <c r="T9" s="100">
        <v>0</v>
      </c>
      <c r="U9" s="79" t="s">
        <v>80</v>
      </c>
      <c r="V9" s="80" t="s">
        <v>80</v>
      </c>
    </row>
    <row r="10" spans="2:22" ht="41.25" customHeight="1">
      <c r="B10" s="95" t="s">
        <v>581</v>
      </c>
      <c r="C10" s="97" t="s">
        <v>2725</v>
      </c>
      <c r="D10" s="100">
        <v>1</v>
      </c>
      <c r="E10" s="100">
        <v>1</v>
      </c>
      <c r="F10" s="100">
        <v>0</v>
      </c>
      <c r="G10" s="100">
        <v>0</v>
      </c>
      <c r="H10" s="100">
        <v>0</v>
      </c>
      <c r="I10" s="100">
        <v>1</v>
      </c>
      <c r="J10" s="100">
        <v>1</v>
      </c>
      <c r="K10" s="100">
        <v>0</v>
      </c>
      <c r="L10" s="100">
        <v>0</v>
      </c>
      <c r="M10" s="100">
        <v>0</v>
      </c>
      <c r="N10" s="100">
        <v>0</v>
      </c>
      <c r="O10" s="100">
        <v>0</v>
      </c>
      <c r="P10" s="100">
        <v>0</v>
      </c>
      <c r="Q10" s="100">
        <v>0</v>
      </c>
      <c r="R10" s="100">
        <v>0</v>
      </c>
      <c r="S10" s="100">
        <v>0</v>
      </c>
      <c r="T10" s="100">
        <v>0</v>
      </c>
      <c r="U10" s="79" t="s">
        <v>80</v>
      </c>
      <c r="V10" s="80" t="s">
        <v>80</v>
      </c>
    </row>
    <row r="11" spans="2:22" ht="41.25" customHeight="1">
      <c r="B11" s="95" t="s">
        <v>581</v>
      </c>
      <c r="C11" s="97" t="s">
        <v>2724</v>
      </c>
      <c r="D11" s="100">
        <v>1</v>
      </c>
      <c r="E11" s="100">
        <v>0</v>
      </c>
      <c r="F11" s="100">
        <v>1</v>
      </c>
      <c r="G11" s="100">
        <v>0</v>
      </c>
      <c r="H11" s="100">
        <v>0</v>
      </c>
      <c r="I11" s="100">
        <v>1</v>
      </c>
      <c r="J11" s="100">
        <v>0</v>
      </c>
      <c r="K11" s="100">
        <v>1</v>
      </c>
      <c r="L11" s="100">
        <v>0</v>
      </c>
      <c r="M11" s="100">
        <v>0</v>
      </c>
      <c r="N11" s="100">
        <v>0</v>
      </c>
      <c r="O11" s="100">
        <v>0</v>
      </c>
      <c r="P11" s="100">
        <v>0</v>
      </c>
      <c r="Q11" s="100">
        <v>0</v>
      </c>
      <c r="R11" s="100">
        <v>0</v>
      </c>
      <c r="S11" s="100">
        <v>0</v>
      </c>
      <c r="T11" s="100">
        <v>0</v>
      </c>
      <c r="U11" s="79" t="s">
        <v>80</v>
      </c>
      <c r="V11" s="80" t="s">
        <v>80</v>
      </c>
    </row>
    <row r="12" spans="2:22" ht="41.25" customHeight="1">
      <c r="B12" s="95" t="s">
        <v>581</v>
      </c>
      <c r="C12" s="97" t="s">
        <v>2723</v>
      </c>
      <c r="D12" s="100">
        <v>8</v>
      </c>
      <c r="E12" s="100">
        <v>7</v>
      </c>
      <c r="F12" s="100">
        <v>1</v>
      </c>
      <c r="G12" s="100">
        <v>0</v>
      </c>
      <c r="H12" s="100">
        <v>0</v>
      </c>
      <c r="I12" s="100">
        <v>6</v>
      </c>
      <c r="J12" s="100">
        <v>5</v>
      </c>
      <c r="K12" s="100">
        <v>1</v>
      </c>
      <c r="L12" s="100">
        <v>0</v>
      </c>
      <c r="M12" s="100">
        <v>0</v>
      </c>
      <c r="N12" s="100">
        <v>2</v>
      </c>
      <c r="O12" s="100">
        <v>2</v>
      </c>
      <c r="P12" s="100">
        <v>0</v>
      </c>
      <c r="Q12" s="100">
        <v>0</v>
      </c>
      <c r="R12" s="100">
        <v>0</v>
      </c>
      <c r="S12" s="100">
        <v>0</v>
      </c>
      <c r="T12" s="100">
        <v>0</v>
      </c>
      <c r="U12" s="79" t="s">
        <v>80</v>
      </c>
      <c r="V12" s="80" t="s">
        <v>80</v>
      </c>
    </row>
    <row r="13" spans="2:22" ht="26.25" customHeight="1">
      <c r="B13" s="95" t="s">
        <v>581</v>
      </c>
      <c r="C13" s="97" t="s">
        <v>2722</v>
      </c>
      <c r="D13" s="100">
        <v>8</v>
      </c>
      <c r="E13" s="100">
        <v>3</v>
      </c>
      <c r="F13" s="100">
        <v>4</v>
      </c>
      <c r="G13" s="100">
        <v>1</v>
      </c>
      <c r="H13" s="100">
        <v>0</v>
      </c>
      <c r="I13" s="100">
        <v>8</v>
      </c>
      <c r="J13" s="100">
        <v>3</v>
      </c>
      <c r="K13" s="100">
        <v>4</v>
      </c>
      <c r="L13" s="100">
        <v>1</v>
      </c>
      <c r="M13" s="100">
        <v>0</v>
      </c>
      <c r="N13" s="100">
        <v>0</v>
      </c>
      <c r="O13" s="100">
        <v>0</v>
      </c>
      <c r="P13" s="100">
        <v>0</v>
      </c>
      <c r="Q13" s="100">
        <v>0</v>
      </c>
      <c r="R13" s="100">
        <v>0</v>
      </c>
      <c r="S13" s="100">
        <v>0</v>
      </c>
      <c r="T13" s="100">
        <v>0</v>
      </c>
      <c r="U13" s="79" t="s">
        <v>80</v>
      </c>
      <c r="V13" s="80" t="s">
        <v>80</v>
      </c>
    </row>
    <row r="14" spans="2:22" s="86" customFormat="1" ht="30" customHeight="1">
      <c r="B14" s="95" t="s">
        <v>525</v>
      </c>
      <c r="C14" s="97" t="s">
        <v>2721</v>
      </c>
      <c r="D14" s="100">
        <v>63</v>
      </c>
      <c r="E14" s="100">
        <v>41</v>
      </c>
      <c r="F14" s="100">
        <v>21</v>
      </c>
      <c r="G14" s="100">
        <v>1</v>
      </c>
      <c r="H14" s="100">
        <v>0</v>
      </c>
      <c r="I14" s="100">
        <v>58</v>
      </c>
      <c r="J14" s="100">
        <v>37</v>
      </c>
      <c r="K14" s="100">
        <v>20</v>
      </c>
      <c r="L14" s="100">
        <v>1</v>
      </c>
      <c r="M14" s="100">
        <v>0</v>
      </c>
      <c r="N14" s="100">
        <v>5</v>
      </c>
      <c r="O14" s="100">
        <v>4</v>
      </c>
      <c r="P14" s="100">
        <v>1</v>
      </c>
      <c r="Q14" s="100">
        <v>0</v>
      </c>
      <c r="R14" s="100">
        <v>0</v>
      </c>
      <c r="S14" s="100">
        <v>0</v>
      </c>
      <c r="T14" s="100">
        <v>0</v>
      </c>
      <c r="U14" s="85" t="s">
        <v>80</v>
      </c>
      <c r="V14" s="86" t="s">
        <v>80</v>
      </c>
    </row>
    <row r="15" spans="2:22" ht="27" customHeight="1">
      <c r="B15" s="95" t="s">
        <v>525</v>
      </c>
      <c r="C15" s="97" t="s">
        <v>2720</v>
      </c>
      <c r="D15" s="100">
        <v>3</v>
      </c>
      <c r="E15" s="100">
        <v>2</v>
      </c>
      <c r="F15" s="100">
        <v>1</v>
      </c>
      <c r="G15" s="100">
        <v>0</v>
      </c>
      <c r="H15" s="100">
        <v>0</v>
      </c>
      <c r="I15" s="100">
        <v>2</v>
      </c>
      <c r="J15" s="100">
        <v>1</v>
      </c>
      <c r="K15" s="100">
        <v>1</v>
      </c>
      <c r="L15" s="100">
        <v>0</v>
      </c>
      <c r="M15" s="100">
        <v>0</v>
      </c>
      <c r="N15" s="100">
        <v>1</v>
      </c>
      <c r="O15" s="100">
        <v>1</v>
      </c>
      <c r="P15" s="100">
        <v>0</v>
      </c>
      <c r="Q15" s="100">
        <v>0</v>
      </c>
      <c r="R15" s="100">
        <v>0</v>
      </c>
      <c r="S15" s="100">
        <v>0</v>
      </c>
      <c r="T15" s="100">
        <v>0</v>
      </c>
      <c r="U15" s="79"/>
    </row>
    <row r="16" spans="2:22" ht="30.75" customHeight="1">
      <c r="B16" s="95" t="s">
        <v>525</v>
      </c>
      <c r="C16" s="97" t="s">
        <v>2719</v>
      </c>
      <c r="D16" s="100">
        <v>23</v>
      </c>
      <c r="E16" s="100">
        <v>16</v>
      </c>
      <c r="F16" s="100">
        <v>7</v>
      </c>
      <c r="G16" s="100">
        <v>0</v>
      </c>
      <c r="H16" s="100">
        <v>0</v>
      </c>
      <c r="I16" s="100">
        <v>23</v>
      </c>
      <c r="J16" s="100">
        <v>16</v>
      </c>
      <c r="K16" s="100">
        <v>7</v>
      </c>
      <c r="L16" s="100">
        <v>0</v>
      </c>
      <c r="M16" s="100">
        <v>0</v>
      </c>
      <c r="N16" s="100">
        <v>0</v>
      </c>
      <c r="O16" s="100">
        <v>0</v>
      </c>
      <c r="P16" s="100">
        <v>0</v>
      </c>
      <c r="Q16" s="100">
        <v>0</v>
      </c>
      <c r="R16" s="100">
        <v>0</v>
      </c>
      <c r="S16" s="100">
        <v>0</v>
      </c>
      <c r="T16" s="100">
        <v>0</v>
      </c>
      <c r="U16" s="79"/>
    </row>
    <row r="17" spans="2:21" ht="27" customHeight="1">
      <c r="B17" s="95" t="s">
        <v>525</v>
      </c>
      <c r="C17" s="97" t="s">
        <v>2718</v>
      </c>
      <c r="D17" s="100">
        <v>19</v>
      </c>
      <c r="E17" s="100">
        <v>11</v>
      </c>
      <c r="F17" s="100">
        <v>7</v>
      </c>
      <c r="G17" s="100">
        <v>1</v>
      </c>
      <c r="H17" s="100">
        <v>0</v>
      </c>
      <c r="I17" s="100">
        <v>15</v>
      </c>
      <c r="J17" s="100">
        <v>8</v>
      </c>
      <c r="K17" s="100">
        <v>6</v>
      </c>
      <c r="L17" s="100">
        <v>1</v>
      </c>
      <c r="M17" s="100">
        <v>0</v>
      </c>
      <c r="N17" s="100">
        <v>4</v>
      </c>
      <c r="O17" s="100">
        <v>3</v>
      </c>
      <c r="P17" s="100">
        <v>1</v>
      </c>
      <c r="Q17" s="100">
        <v>0</v>
      </c>
      <c r="R17" s="100">
        <v>0</v>
      </c>
      <c r="S17" s="100">
        <v>0</v>
      </c>
      <c r="T17" s="100">
        <v>0</v>
      </c>
      <c r="U17" s="79"/>
    </row>
    <row r="18" spans="2:21" ht="30" customHeight="1">
      <c r="B18" s="95" t="s">
        <v>525</v>
      </c>
      <c r="C18" s="97" t="s">
        <v>2717</v>
      </c>
      <c r="D18" s="100">
        <v>1</v>
      </c>
      <c r="E18" s="100">
        <v>1</v>
      </c>
      <c r="F18" s="100">
        <v>0</v>
      </c>
      <c r="G18" s="100">
        <v>0</v>
      </c>
      <c r="H18" s="100">
        <v>0</v>
      </c>
      <c r="I18" s="100">
        <v>1</v>
      </c>
      <c r="J18" s="100">
        <v>1</v>
      </c>
      <c r="K18" s="100">
        <v>0</v>
      </c>
      <c r="L18" s="100">
        <v>0</v>
      </c>
      <c r="M18" s="100">
        <v>0</v>
      </c>
      <c r="N18" s="100">
        <v>0</v>
      </c>
      <c r="O18" s="100">
        <v>0</v>
      </c>
      <c r="P18" s="100">
        <v>0</v>
      </c>
      <c r="Q18" s="100">
        <v>0</v>
      </c>
      <c r="R18" s="100">
        <v>0</v>
      </c>
      <c r="S18" s="100">
        <v>0</v>
      </c>
      <c r="T18" s="100">
        <v>0</v>
      </c>
      <c r="U18" s="79"/>
    </row>
    <row r="19" spans="2:21" ht="30" customHeight="1">
      <c r="B19" s="95" t="s">
        <v>525</v>
      </c>
      <c r="C19" s="97" t="s">
        <v>2716</v>
      </c>
      <c r="D19" s="100">
        <v>3</v>
      </c>
      <c r="E19" s="100">
        <v>1</v>
      </c>
      <c r="F19" s="100">
        <v>2</v>
      </c>
      <c r="G19" s="100">
        <v>0</v>
      </c>
      <c r="H19" s="100">
        <v>0</v>
      </c>
      <c r="I19" s="100">
        <v>3</v>
      </c>
      <c r="J19" s="100">
        <v>1</v>
      </c>
      <c r="K19" s="100">
        <v>2</v>
      </c>
      <c r="L19" s="100">
        <v>0</v>
      </c>
      <c r="M19" s="100">
        <v>0</v>
      </c>
      <c r="N19" s="100">
        <v>0</v>
      </c>
      <c r="O19" s="100">
        <v>0</v>
      </c>
      <c r="P19" s="100">
        <v>0</v>
      </c>
      <c r="Q19" s="100">
        <v>0</v>
      </c>
      <c r="R19" s="100">
        <v>0</v>
      </c>
      <c r="S19" s="100">
        <v>0</v>
      </c>
      <c r="T19" s="100">
        <v>0</v>
      </c>
      <c r="U19" s="79"/>
    </row>
    <row r="20" spans="2:21" ht="31.5" customHeight="1">
      <c r="B20" s="95" t="s">
        <v>525</v>
      </c>
      <c r="C20" s="97" t="s">
        <v>2715</v>
      </c>
      <c r="D20" s="100">
        <v>6</v>
      </c>
      <c r="E20" s="100">
        <v>5</v>
      </c>
      <c r="F20" s="100">
        <v>1</v>
      </c>
      <c r="G20" s="100">
        <v>0</v>
      </c>
      <c r="H20" s="100">
        <v>0</v>
      </c>
      <c r="I20" s="100">
        <v>6</v>
      </c>
      <c r="J20" s="100">
        <v>5</v>
      </c>
      <c r="K20" s="100">
        <v>1</v>
      </c>
      <c r="L20" s="100">
        <v>0</v>
      </c>
      <c r="M20" s="100">
        <v>0</v>
      </c>
      <c r="N20" s="100">
        <v>0</v>
      </c>
      <c r="O20" s="100">
        <v>0</v>
      </c>
      <c r="P20" s="100">
        <v>0</v>
      </c>
      <c r="Q20" s="100">
        <v>0</v>
      </c>
      <c r="R20" s="100">
        <v>0</v>
      </c>
      <c r="S20" s="100">
        <v>0</v>
      </c>
      <c r="T20" s="100">
        <v>0</v>
      </c>
      <c r="U20" s="79"/>
    </row>
    <row r="21" spans="2:21" ht="28.5" customHeight="1">
      <c r="B21" s="95" t="s">
        <v>525</v>
      </c>
      <c r="C21" s="97" t="s">
        <v>2714</v>
      </c>
      <c r="D21" s="100">
        <v>8</v>
      </c>
      <c r="E21" s="100">
        <v>5</v>
      </c>
      <c r="F21" s="100">
        <v>3</v>
      </c>
      <c r="G21" s="100">
        <v>0</v>
      </c>
      <c r="H21" s="100">
        <v>0</v>
      </c>
      <c r="I21" s="100">
        <v>8</v>
      </c>
      <c r="J21" s="100">
        <v>5</v>
      </c>
      <c r="K21" s="100">
        <v>3</v>
      </c>
      <c r="L21" s="100">
        <v>0</v>
      </c>
      <c r="M21" s="100">
        <v>0</v>
      </c>
      <c r="N21" s="100">
        <v>0</v>
      </c>
      <c r="O21" s="100">
        <v>0</v>
      </c>
      <c r="P21" s="100">
        <v>0</v>
      </c>
      <c r="Q21" s="100">
        <v>0</v>
      </c>
      <c r="R21" s="100">
        <v>0</v>
      </c>
      <c r="S21" s="100">
        <v>0</v>
      </c>
      <c r="T21" s="100">
        <v>0</v>
      </c>
      <c r="U21" s="79"/>
    </row>
    <row r="22" spans="2:21" s="86" customFormat="1" ht="40.5" customHeight="1">
      <c r="B22" s="95" t="s">
        <v>2705</v>
      </c>
      <c r="C22" s="97" t="s">
        <v>2713</v>
      </c>
      <c r="D22" s="100">
        <v>154</v>
      </c>
      <c r="E22" s="100">
        <v>84</v>
      </c>
      <c r="F22" s="100">
        <v>69</v>
      </c>
      <c r="G22" s="100">
        <v>1</v>
      </c>
      <c r="H22" s="100">
        <v>0</v>
      </c>
      <c r="I22" s="100">
        <v>139</v>
      </c>
      <c r="J22" s="100">
        <v>77</v>
      </c>
      <c r="K22" s="100">
        <v>61</v>
      </c>
      <c r="L22" s="100">
        <v>1</v>
      </c>
      <c r="M22" s="100">
        <v>0</v>
      </c>
      <c r="N22" s="100">
        <v>15</v>
      </c>
      <c r="O22" s="100">
        <v>7</v>
      </c>
      <c r="P22" s="100">
        <v>8</v>
      </c>
      <c r="Q22" s="100">
        <v>0</v>
      </c>
      <c r="R22" s="100">
        <v>0</v>
      </c>
      <c r="S22" s="100">
        <v>0</v>
      </c>
      <c r="T22" s="100">
        <v>0</v>
      </c>
      <c r="U22" s="85"/>
    </row>
    <row r="23" spans="2:21" ht="41.25" customHeight="1">
      <c r="B23" s="95" t="s">
        <v>2705</v>
      </c>
      <c r="C23" s="97" t="s">
        <v>2712</v>
      </c>
      <c r="D23" s="100">
        <v>4</v>
      </c>
      <c r="E23" s="100">
        <v>1</v>
      </c>
      <c r="F23" s="100">
        <v>3</v>
      </c>
      <c r="G23" s="100">
        <v>0</v>
      </c>
      <c r="H23" s="100">
        <v>0</v>
      </c>
      <c r="I23" s="100">
        <v>4</v>
      </c>
      <c r="J23" s="100">
        <v>1</v>
      </c>
      <c r="K23" s="100">
        <v>3</v>
      </c>
      <c r="L23" s="100">
        <v>0</v>
      </c>
      <c r="M23" s="100">
        <v>0</v>
      </c>
      <c r="N23" s="100">
        <v>0</v>
      </c>
      <c r="O23" s="100">
        <v>0</v>
      </c>
      <c r="P23" s="100">
        <v>0</v>
      </c>
      <c r="Q23" s="100">
        <v>0</v>
      </c>
      <c r="R23" s="100">
        <v>0</v>
      </c>
      <c r="S23" s="100">
        <v>0</v>
      </c>
      <c r="T23" s="100">
        <v>0</v>
      </c>
      <c r="U23" s="79"/>
    </row>
    <row r="24" spans="2:21" ht="39" customHeight="1">
      <c r="B24" s="95" t="s">
        <v>2705</v>
      </c>
      <c r="C24" s="97" t="s">
        <v>2711</v>
      </c>
      <c r="D24" s="100">
        <v>59</v>
      </c>
      <c r="E24" s="100">
        <v>31</v>
      </c>
      <c r="F24" s="100">
        <v>27</v>
      </c>
      <c r="G24" s="100">
        <v>1</v>
      </c>
      <c r="H24" s="100">
        <v>0</v>
      </c>
      <c r="I24" s="100">
        <v>56</v>
      </c>
      <c r="J24" s="100">
        <v>30</v>
      </c>
      <c r="K24" s="100">
        <v>25</v>
      </c>
      <c r="L24" s="100">
        <v>1</v>
      </c>
      <c r="M24" s="100">
        <v>0</v>
      </c>
      <c r="N24" s="100">
        <v>3</v>
      </c>
      <c r="O24" s="100">
        <v>1</v>
      </c>
      <c r="P24" s="100">
        <v>2</v>
      </c>
      <c r="Q24" s="100">
        <v>0</v>
      </c>
      <c r="R24" s="100">
        <v>0</v>
      </c>
      <c r="S24" s="100">
        <v>0</v>
      </c>
      <c r="T24" s="100">
        <v>0</v>
      </c>
      <c r="U24" s="79"/>
    </row>
    <row r="25" spans="2:21" ht="39.75" customHeight="1">
      <c r="B25" s="95" t="s">
        <v>2705</v>
      </c>
      <c r="C25" s="97" t="s">
        <v>2710</v>
      </c>
      <c r="D25" s="100">
        <v>48</v>
      </c>
      <c r="E25" s="100">
        <v>26</v>
      </c>
      <c r="F25" s="100">
        <v>22</v>
      </c>
      <c r="G25" s="100">
        <v>0</v>
      </c>
      <c r="H25" s="100">
        <v>0</v>
      </c>
      <c r="I25" s="100">
        <v>40</v>
      </c>
      <c r="J25" s="100">
        <v>22</v>
      </c>
      <c r="K25" s="100">
        <v>18</v>
      </c>
      <c r="L25" s="100">
        <v>0</v>
      </c>
      <c r="M25" s="100">
        <v>0</v>
      </c>
      <c r="N25" s="100">
        <v>8</v>
      </c>
      <c r="O25" s="100">
        <v>4</v>
      </c>
      <c r="P25" s="100">
        <v>4</v>
      </c>
      <c r="Q25" s="100">
        <v>0</v>
      </c>
      <c r="R25" s="100">
        <v>0</v>
      </c>
      <c r="S25" s="100">
        <v>0</v>
      </c>
      <c r="T25" s="100">
        <v>0</v>
      </c>
      <c r="U25" s="79"/>
    </row>
    <row r="26" spans="2:21" ht="37.5" customHeight="1">
      <c r="B26" s="95" t="s">
        <v>2705</v>
      </c>
      <c r="C26" s="97" t="s">
        <v>388</v>
      </c>
      <c r="D26" s="100">
        <v>2</v>
      </c>
      <c r="E26" s="100">
        <v>2</v>
      </c>
      <c r="F26" s="100">
        <v>0</v>
      </c>
      <c r="G26" s="100">
        <v>0</v>
      </c>
      <c r="H26" s="100">
        <v>0</v>
      </c>
      <c r="I26" s="100">
        <v>2</v>
      </c>
      <c r="J26" s="100">
        <v>2</v>
      </c>
      <c r="K26" s="100">
        <v>0</v>
      </c>
      <c r="L26" s="100">
        <v>0</v>
      </c>
      <c r="M26" s="100">
        <v>0</v>
      </c>
      <c r="N26" s="100">
        <v>0</v>
      </c>
      <c r="O26" s="100">
        <v>0</v>
      </c>
      <c r="P26" s="100">
        <v>0</v>
      </c>
      <c r="Q26" s="100">
        <v>0</v>
      </c>
      <c r="R26" s="100">
        <v>0</v>
      </c>
      <c r="S26" s="100">
        <v>0</v>
      </c>
      <c r="T26" s="100">
        <v>0</v>
      </c>
      <c r="U26" s="79"/>
    </row>
    <row r="27" spans="2:21" ht="29.25" customHeight="1">
      <c r="B27" s="95" t="s">
        <v>2705</v>
      </c>
      <c r="C27" s="97" t="s">
        <v>2709</v>
      </c>
      <c r="D27" s="100">
        <v>4</v>
      </c>
      <c r="E27" s="100">
        <v>2</v>
      </c>
      <c r="F27" s="100">
        <v>2</v>
      </c>
      <c r="G27" s="100">
        <v>0</v>
      </c>
      <c r="H27" s="100">
        <v>0</v>
      </c>
      <c r="I27" s="100">
        <v>4</v>
      </c>
      <c r="J27" s="100">
        <v>2</v>
      </c>
      <c r="K27" s="100">
        <v>2</v>
      </c>
      <c r="L27" s="100">
        <v>0</v>
      </c>
      <c r="M27" s="100">
        <v>0</v>
      </c>
      <c r="N27" s="100">
        <v>0</v>
      </c>
      <c r="O27" s="100">
        <v>0</v>
      </c>
      <c r="P27" s="100">
        <v>0</v>
      </c>
      <c r="Q27" s="100">
        <v>0</v>
      </c>
      <c r="R27" s="100">
        <v>0</v>
      </c>
      <c r="S27" s="100">
        <v>0</v>
      </c>
      <c r="T27" s="100">
        <v>0</v>
      </c>
      <c r="U27" s="79"/>
    </row>
    <row r="28" spans="2:21" ht="36.75" customHeight="1">
      <c r="B28" s="95" t="s">
        <v>2705</v>
      </c>
      <c r="C28" s="97" t="s">
        <v>2708</v>
      </c>
      <c r="D28" s="100">
        <v>17</v>
      </c>
      <c r="E28" s="100">
        <v>11</v>
      </c>
      <c r="F28" s="100">
        <v>6</v>
      </c>
      <c r="G28" s="100">
        <v>0</v>
      </c>
      <c r="H28" s="100">
        <v>0</v>
      </c>
      <c r="I28" s="100">
        <v>16</v>
      </c>
      <c r="J28" s="100">
        <v>11</v>
      </c>
      <c r="K28" s="100">
        <v>5</v>
      </c>
      <c r="L28" s="100">
        <v>0</v>
      </c>
      <c r="M28" s="100">
        <v>0</v>
      </c>
      <c r="N28" s="100">
        <v>1</v>
      </c>
      <c r="O28" s="100">
        <v>0</v>
      </c>
      <c r="P28" s="100">
        <v>1</v>
      </c>
      <c r="Q28" s="100">
        <v>0</v>
      </c>
      <c r="R28" s="100">
        <v>0</v>
      </c>
      <c r="S28" s="100">
        <v>0</v>
      </c>
      <c r="T28" s="100">
        <v>0</v>
      </c>
      <c r="U28" s="79"/>
    </row>
    <row r="29" spans="2:21" ht="36.75" customHeight="1">
      <c r="B29" s="95" t="s">
        <v>2705</v>
      </c>
      <c r="C29" s="97" t="s">
        <v>2707</v>
      </c>
      <c r="D29" s="100">
        <v>5</v>
      </c>
      <c r="E29" s="100">
        <v>1</v>
      </c>
      <c r="F29" s="100">
        <v>4</v>
      </c>
      <c r="G29" s="100">
        <v>0</v>
      </c>
      <c r="H29" s="100">
        <v>0</v>
      </c>
      <c r="I29" s="100">
        <v>4</v>
      </c>
      <c r="J29" s="100">
        <v>1</v>
      </c>
      <c r="K29" s="100">
        <v>3</v>
      </c>
      <c r="L29" s="100">
        <v>0</v>
      </c>
      <c r="M29" s="100">
        <v>0</v>
      </c>
      <c r="N29" s="100">
        <v>1</v>
      </c>
      <c r="O29" s="100">
        <v>0</v>
      </c>
      <c r="P29" s="100">
        <v>1</v>
      </c>
      <c r="Q29" s="100">
        <v>0</v>
      </c>
      <c r="R29" s="100">
        <v>0</v>
      </c>
      <c r="S29" s="100">
        <v>0</v>
      </c>
      <c r="T29" s="100">
        <v>0</v>
      </c>
      <c r="U29" s="79"/>
    </row>
    <row r="30" spans="2:21" ht="29.25" customHeight="1">
      <c r="B30" s="95" t="s">
        <v>2705</v>
      </c>
      <c r="C30" s="97" t="s">
        <v>2706</v>
      </c>
      <c r="D30" s="100">
        <v>11</v>
      </c>
      <c r="E30" s="100">
        <v>7</v>
      </c>
      <c r="F30" s="100">
        <v>4</v>
      </c>
      <c r="G30" s="100">
        <v>0</v>
      </c>
      <c r="H30" s="100">
        <v>0</v>
      </c>
      <c r="I30" s="100">
        <v>10</v>
      </c>
      <c r="J30" s="100">
        <v>6</v>
      </c>
      <c r="K30" s="100">
        <v>4</v>
      </c>
      <c r="L30" s="100">
        <v>0</v>
      </c>
      <c r="M30" s="100">
        <v>0</v>
      </c>
      <c r="N30" s="100">
        <v>1</v>
      </c>
      <c r="O30" s="100">
        <v>1</v>
      </c>
      <c r="P30" s="100">
        <v>0</v>
      </c>
      <c r="Q30" s="100">
        <v>0</v>
      </c>
      <c r="R30" s="100">
        <v>0</v>
      </c>
      <c r="S30" s="100">
        <v>0</v>
      </c>
      <c r="T30" s="100">
        <v>0</v>
      </c>
      <c r="U30" s="79"/>
    </row>
    <row r="31" spans="2:21" ht="29.25" customHeight="1">
      <c r="B31" s="95" t="s">
        <v>2705</v>
      </c>
      <c r="C31" s="97" t="s">
        <v>2704</v>
      </c>
      <c r="D31" s="100">
        <v>4</v>
      </c>
      <c r="E31" s="100">
        <v>3</v>
      </c>
      <c r="F31" s="100">
        <v>1</v>
      </c>
      <c r="G31" s="100">
        <v>0</v>
      </c>
      <c r="H31" s="100">
        <v>0</v>
      </c>
      <c r="I31" s="100">
        <v>3</v>
      </c>
      <c r="J31" s="100">
        <v>2</v>
      </c>
      <c r="K31" s="100">
        <v>1</v>
      </c>
      <c r="L31" s="100">
        <v>0</v>
      </c>
      <c r="M31" s="100">
        <v>0</v>
      </c>
      <c r="N31" s="100">
        <v>1</v>
      </c>
      <c r="O31" s="100">
        <v>1</v>
      </c>
      <c r="P31" s="100">
        <v>0</v>
      </c>
      <c r="Q31" s="100">
        <v>0</v>
      </c>
      <c r="R31" s="100">
        <v>0</v>
      </c>
      <c r="S31" s="100">
        <v>0</v>
      </c>
      <c r="T31" s="100">
        <v>0</v>
      </c>
      <c r="U31" s="79"/>
    </row>
    <row r="32" spans="2:21" s="86" customFormat="1" ht="29.25" customHeight="1">
      <c r="B32" s="95" t="s">
        <v>2701</v>
      </c>
      <c r="C32" s="97" t="s">
        <v>2703</v>
      </c>
      <c r="D32" s="100">
        <v>7</v>
      </c>
      <c r="E32" s="100">
        <v>4</v>
      </c>
      <c r="F32" s="100">
        <v>3</v>
      </c>
      <c r="G32" s="100">
        <v>0</v>
      </c>
      <c r="H32" s="100">
        <v>0</v>
      </c>
      <c r="I32" s="100">
        <v>5</v>
      </c>
      <c r="J32" s="100">
        <v>2</v>
      </c>
      <c r="K32" s="100">
        <v>3</v>
      </c>
      <c r="L32" s="100">
        <v>0</v>
      </c>
      <c r="M32" s="100">
        <v>0</v>
      </c>
      <c r="N32" s="100">
        <v>2</v>
      </c>
      <c r="O32" s="100">
        <v>2</v>
      </c>
      <c r="P32" s="100">
        <v>0</v>
      </c>
      <c r="Q32" s="100">
        <v>0</v>
      </c>
      <c r="R32" s="100">
        <v>0</v>
      </c>
      <c r="S32" s="100">
        <v>0</v>
      </c>
      <c r="T32" s="100">
        <v>0</v>
      </c>
      <c r="U32" s="85"/>
    </row>
    <row r="33" spans="2:21" ht="36.75" customHeight="1">
      <c r="B33" s="95" t="s">
        <v>2701</v>
      </c>
      <c r="C33" s="97" t="s">
        <v>2702</v>
      </c>
      <c r="D33" s="100">
        <v>1</v>
      </c>
      <c r="E33" s="100">
        <v>1</v>
      </c>
      <c r="F33" s="100">
        <v>0</v>
      </c>
      <c r="G33" s="100">
        <v>0</v>
      </c>
      <c r="H33" s="100">
        <v>0</v>
      </c>
      <c r="I33" s="100">
        <v>0</v>
      </c>
      <c r="J33" s="100">
        <v>0</v>
      </c>
      <c r="K33" s="100">
        <v>0</v>
      </c>
      <c r="L33" s="100">
        <v>0</v>
      </c>
      <c r="M33" s="100">
        <v>0</v>
      </c>
      <c r="N33" s="100">
        <v>1</v>
      </c>
      <c r="O33" s="100">
        <v>1</v>
      </c>
      <c r="P33" s="100">
        <v>0</v>
      </c>
      <c r="Q33" s="100">
        <v>0</v>
      </c>
      <c r="R33" s="100">
        <v>0</v>
      </c>
      <c r="S33" s="100">
        <v>0</v>
      </c>
      <c r="T33" s="100">
        <v>0</v>
      </c>
      <c r="U33" s="79"/>
    </row>
    <row r="34" spans="2:21" ht="34.5" customHeight="1">
      <c r="B34" s="95" t="s">
        <v>2701</v>
      </c>
      <c r="C34" s="97" t="s">
        <v>2700</v>
      </c>
      <c r="D34" s="100">
        <v>6</v>
      </c>
      <c r="E34" s="100">
        <v>3</v>
      </c>
      <c r="F34" s="100">
        <v>3</v>
      </c>
      <c r="G34" s="100">
        <v>0</v>
      </c>
      <c r="H34" s="100">
        <v>0</v>
      </c>
      <c r="I34" s="100">
        <v>5</v>
      </c>
      <c r="J34" s="100">
        <v>2</v>
      </c>
      <c r="K34" s="100">
        <v>3</v>
      </c>
      <c r="L34" s="100">
        <v>0</v>
      </c>
      <c r="M34" s="100">
        <v>0</v>
      </c>
      <c r="N34" s="100">
        <v>1</v>
      </c>
      <c r="O34" s="100">
        <v>1</v>
      </c>
      <c r="P34" s="100">
        <v>0</v>
      </c>
      <c r="Q34" s="100">
        <v>0</v>
      </c>
      <c r="R34" s="100">
        <v>0</v>
      </c>
      <c r="S34" s="100">
        <v>0</v>
      </c>
      <c r="T34" s="100">
        <v>0</v>
      </c>
      <c r="U34" s="79"/>
    </row>
    <row r="35" spans="2:21" ht="34.5" customHeight="1">
      <c r="B35" s="95" t="s">
        <v>526</v>
      </c>
      <c r="C35" s="97" t="s">
        <v>2699</v>
      </c>
      <c r="D35" s="100">
        <v>2</v>
      </c>
      <c r="E35" s="100">
        <v>1</v>
      </c>
      <c r="F35" s="100">
        <v>1</v>
      </c>
      <c r="G35" s="100">
        <v>0</v>
      </c>
      <c r="H35" s="100">
        <v>0</v>
      </c>
      <c r="I35" s="100">
        <v>2</v>
      </c>
      <c r="J35" s="100">
        <v>1</v>
      </c>
      <c r="K35" s="100">
        <v>1</v>
      </c>
      <c r="L35" s="100">
        <v>0</v>
      </c>
      <c r="M35" s="100">
        <v>0</v>
      </c>
      <c r="N35" s="100">
        <v>0</v>
      </c>
      <c r="O35" s="100">
        <v>0</v>
      </c>
      <c r="P35" s="100">
        <v>0</v>
      </c>
      <c r="Q35" s="100">
        <v>0</v>
      </c>
      <c r="R35" s="100">
        <v>0</v>
      </c>
      <c r="S35" s="100">
        <v>0</v>
      </c>
      <c r="T35" s="100">
        <v>0</v>
      </c>
      <c r="U35" s="79"/>
    </row>
    <row r="36" spans="2:21" s="86" customFormat="1" ht="34.5" customHeight="1">
      <c r="B36" s="95" t="s">
        <v>526</v>
      </c>
      <c r="C36" s="97" t="s">
        <v>2698</v>
      </c>
      <c r="D36" s="100">
        <v>2</v>
      </c>
      <c r="E36" s="100">
        <v>1</v>
      </c>
      <c r="F36" s="100">
        <v>1</v>
      </c>
      <c r="G36" s="100">
        <v>0</v>
      </c>
      <c r="H36" s="100">
        <v>0</v>
      </c>
      <c r="I36" s="100">
        <v>2</v>
      </c>
      <c r="J36" s="100">
        <v>1</v>
      </c>
      <c r="K36" s="100">
        <v>1</v>
      </c>
      <c r="L36" s="100">
        <v>0</v>
      </c>
      <c r="M36" s="100">
        <v>0</v>
      </c>
      <c r="N36" s="100">
        <v>0</v>
      </c>
      <c r="O36" s="100">
        <v>0</v>
      </c>
      <c r="P36" s="100">
        <v>0</v>
      </c>
      <c r="Q36" s="100">
        <v>0</v>
      </c>
      <c r="R36" s="100">
        <v>0</v>
      </c>
      <c r="S36" s="100">
        <v>0</v>
      </c>
      <c r="T36" s="100">
        <v>0</v>
      </c>
      <c r="U36" s="85"/>
    </row>
    <row r="37" spans="2:21" ht="34.5" customHeight="1">
      <c r="B37" s="95" t="s">
        <v>2695</v>
      </c>
      <c r="C37" s="97" t="s">
        <v>2697</v>
      </c>
      <c r="D37" s="100">
        <v>11</v>
      </c>
      <c r="E37" s="100">
        <v>4</v>
      </c>
      <c r="F37" s="100">
        <v>7</v>
      </c>
      <c r="G37" s="100">
        <v>0</v>
      </c>
      <c r="H37" s="100">
        <v>0</v>
      </c>
      <c r="I37" s="100">
        <v>11</v>
      </c>
      <c r="J37" s="100">
        <v>4</v>
      </c>
      <c r="K37" s="100">
        <v>7</v>
      </c>
      <c r="L37" s="100">
        <v>0</v>
      </c>
      <c r="M37" s="100">
        <v>0</v>
      </c>
      <c r="N37" s="100">
        <v>0</v>
      </c>
      <c r="O37" s="100">
        <v>0</v>
      </c>
      <c r="P37" s="100">
        <v>0</v>
      </c>
      <c r="Q37" s="100">
        <v>0</v>
      </c>
      <c r="R37" s="100">
        <v>0</v>
      </c>
      <c r="S37" s="100">
        <v>0</v>
      </c>
      <c r="T37" s="100">
        <v>0</v>
      </c>
      <c r="U37" s="79"/>
    </row>
    <row r="38" spans="2:21" ht="29.25" customHeight="1">
      <c r="B38" s="95" t="s">
        <v>2695</v>
      </c>
      <c r="C38" s="97" t="s">
        <v>2696</v>
      </c>
      <c r="D38" s="100">
        <v>8</v>
      </c>
      <c r="E38" s="100">
        <v>3</v>
      </c>
      <c r="F38" s="100">
        <v>5</v>
      </c>
      <c r="G38" s="100">
        <v>0</v>
      </c>
      <c r="H38" s="100">
        <v>0</v>
      </c>
      <c r="I38" s="100">
        <v>8</v>
      </c>
      <c r="J38" s="100">
        <v>3</v>
      </c>
      <c r="K38" s="100">
        <v>5</v>
      </c>
      <c r="L38" s="100">
        <v>0</v>
      </c>
      <c r="M38" s="100">
        <v>0</v>
      </c>
      <c r="N38" s="100">
        <v>0</v>
      </c>
      <c r="O38" s="100">
        <v>0</v>
      </c>
      <c r="P38" s="100">
        <v>0</v>
      </c>
      <c r="Q38" s="100">
        <v>0</v>
      </c>
      <c r="R38" s="100">
        <v>0</v>
      </c>
      <c r="S38" s="100">
        <v>0</v>
      </c>
      <c r="T38" s="100">
        <v>0</v>
      </c>
      <c r="U38" s="79"/>
    </row>
    <row r="39" spans="2:21" s="86" customFormat="1" ht="29.25" customHeight="1">
      <c r="B39" s="95" t="s">
        <v>2695</v>
      </c>
      <c r="C39" s="97" t="s">
        <v>2694</v>
      </c>
      <c r="D39" s="100">
        <v>3</v>
      </c>
      <c r="E39" s="100">
        <v>1</v>
      </c>
      <c r="F39" s="100">
        <v>2</v>
      </c>
      <c r="G39" s="100">
        <v>0</v>
      </c>
      <c r="H39" s="100">
        <v>0</v>
      </c>
      <c r="I39" s="100">
        <v>3</v>
      </c>
      <c r="J39" s="100">
        <v>1</v>
      </c>
      <c r="K39" s="100">
        <v>2</v>
      </c>
      <c r="L39" s="100">
        <v>0</v>
      </c>
      <c r="M39" s="100">
        <v>0</v>
      </c>
      <c r="N39" s="100">
        <v>0</v>
      </c>
      <c r="O39" s="100">
        <v>0</v>
      </c>
      <c r="P39" s="100">
        <v>0</v>
      </c>
      <c r="Q39" s="100">
        <v>0</v>
      </c>
      <c r="R39" s="100">
        <v>0</v>
      </c>
      <c r="S39" s="100">
        <v>0</v>
      </c>
      <c r="T39" s="100">
        <v>0</v>
      </c>
      <c r="U39" s="85"/>
    </row>
    <row r="40" spans="2:21" ht="39.75" customHeight="1">
      <c r="B40" s="95" t="s">
        <v>527</v>
      </c>
      <c r="C40" s="97" t="s">
        <v>2693</v>
      </c>
      <c r="D40" s="100">
        <v>791</v>
      </c>
      <c r="E40" s="100">
        <v>434</v>
      </c>
      <c r="F40" s="100">
        <v>326</v>
      </c>
      <c r="G40" s="100">
        <v>30</v>
      </c>
      <c r="H40" s="100">
        <v>1</v>
      </c>
      <c r="I40" s="100">
        <v>758</v>
      </c>
      <c r="J40" s="100">
        <v>413</v>
      </c>
      <c r="K40" s="100">
        <v>314</v>
      </c>
      <c r="L40" s="100">
        <v>30</v>
      </c>
      <c r="M40" s="100">
        <v>1</v>
      </c>
      <c r="N40" s="100">
        <v>33</v>
      </c>
      <c r="O40" s="100">
        <v>21</v>
      </c>
      <c r="P40" s="100">
        <v>12</v>
      </c>
      <c r="Q40" s="100">
        <v>0</v>
      </c>
      <c r="R40" s="100">
        <v>0</v>
      </c>
      <c r="S40" s="100">
        <v>0</v>
      </c>
      <c r="T40" s="100">
        <v>0</v>
      </c>
      <c r="U40" s="79"/>
    </row>
    <row r="41" spans="2:21" s="86" customFormat="1" ht="36.75" customHeight="1">
      <c r="B41" s="95" t="s">
        <v>527</v>
      </c>
      <c r="C41" s="97" t="s">
        <v>2692</v>
      </c>
      <c r="D41" s="100">
        <v>2</v>
      </c>
      <c r="E41" s="100">
        <v>2</v>
      </c>
      <c r="F41" s="100">
        <v>0</v>
      </c>
      <c r="G41" s="100">
        <v>0</v>
      </c>
      <c r="H41" s="100">
        <v>0</v>
      </c>
      <c r="I41" s="100">
        <v>2</v>
      </c>
      <c r="J41" s="100">
        <v>2</v>
      </c>
      <c r="K41" s="100">
        <v>0</v>
      </c>
      <c r="L41" s="100">
        <v>0</v>
      </c>
      <c r="M41" s="100">
        <v>0</v>
      </c>
      <c r="N41" s="100">
        <v>0</v>
      </c>
      <c r="O41" s="100">
        <v>0</v>
      </c>
      <c r="P41" s="100">
        <v>0</v>
      </c>
      <c r="Q41" s="100">
        <v>0</v>
      </c>
      <c r="R41" s="100">
        <v>0</v>
      </c>
      <c r="S41" s="100">
        <v>0</v>
      </c>
      <c r="T41" s="100">
        <v>0</v>
      </c>
      <c r="U41" s="85"/>
    </row>
    <row r="42" spans="2:21" ht="20.25" customHeight="1">
      <c r="B42" s="95" t="s">
        <v>527</v>
      </c>
      <c r="C42" s="97" t="s">
        <v>2691</v>
      </c>
      <c r="D42" s="100">
        <v>789</v>
      </c>
      <c r="E42" s="100">
        <v>432</v>
      </c>
      <c r="F42" s="100">
        <v>326</v>
      </c>
      <c r="G42" s="100">
        <v>30</v>
      </c>
      <c r="H42" s="100">
        <v>1</v>
      </c>
      <c r="I42" s="100">
        <v>756</v>
      </c>
      <c r="J42" s="100">
        <v>411</v>
      </c>
      <c r="K42" s="100">
        <v>314</v>
      </c>
      <c r="L42" s="100">
        <v>30</v>
      </c>
      <c r="M42" s="100">
        <v>1</v>
      </c>
      <c r="N42" s="100">
        <v>33</v>
      </c>
      <c r="O42" s="100">
        <v>21</v>
      </c>
      <c r="P42" s="100">
        <v>12</v>
      </c>
      <c r="Q42" s="100">
        <v>0</v>
      </c>
      <c r="R42" s="100">
        <v>0</v>
      </c>
      <c r="S42" s="100">
        <v>0</v>
      </c>
      <c r="T42" s="100">
        <v>0</v>
      </c>
      <c r="U42" s="79"/>
    </row>
    <row r="43" spans="2:21" ht="20.25" customHeight="1">
      <c r="B43" s="95" t="s">
        <v>135</v>
      </c>
      <c r="C43" s="97" t="s">
        <v>2690</v>
      </c>
      <c r="D43" s="100">
        <v>5</v>
      </c>
      <c r="E43" s="100">
        <v>4</v>
      </c>
      <c r="F43" s="100">
        <v>1</v>
      </c>
      <c r="G43" s="100">
        <v>0</v>
      </c>
      <c r="H43" s="100">
        <v>0</v>
      </c>
      <c r="I43" s="100">
        <v>5</v>
      </c>
      <c r="J43" s="100">
        <v>4</v>
      </c>
      <c r="K43" s="100">
        <v>1</v>
      </c>
      <c r="L43" s="100">
        <v>0</v>
      </c>
      <c r="M43" s="100">
        <v>0</v>
      </c>
      <c r="N43" s="100">
        <v>0</v>
      </c>
      <c r="O43" s="100">
        <v>0</v>
      </c>
      <c r="P43" s="100">
        <v>0</v>
      </c>
      <c r="Q43" s="100">
        <v>0</v>
      </c>
      <c r="R43" s="100">
        <v>0</v>
      </c>
      <c r="S43" s="100">
        <v>0</v>
      </c>
      <c r="T43" s="100">
        <v>0</v>
      </c>
      <c r="U43" s="79"/>
    </row>
    <row r="44" spans="2:21" s="86" customFormat="1" ht="39" customHeight="1">
      <c r="B44" s="95" t="s">
        <v>135</v>
      </c>
      <c r="C44" s="97" t="s">
        <v>2689</v>
      </c>
      <c r="D44" s="100">
        <v>2</v>
      </c>
      <c r="E44" s="100">
        <v>1</v>
      </c>
      <c r="F44" s="100">
        <v>1</v>
      </c>
      <c r="G44" s="100">
        <v>0</v>
      </c>
      <c r="H44" s="100">
        <v>0</v>
      </c>
      <c r="I44" s="100">
        <v>2</v>
      </c>
      <c r="J44" s="100">
        <v>1</v>
      </c>
      <c r="K44" s="100">
        <v>1</v>
      </c>
      <c r="L44" s="100">
        <v>0</v>
      </c>
      <c r="M44" s="100">
        <v>0</v>
      </c>
      <c r="N44" s="100">
        <v>0</v>
      </c>
      <c r="O44" s="100">
        <v>0</v>
      </c>
      <c r="P44" s="100">
        <v>0</v>
      </c>
      <c r="Q44" s="100">
        <v>0</v>
      </c>
      <c r="R44" s="100">
        <v>0</v>
      </c>
      <c r="S44" s="100">
        <v>0</v>
      </c>
      <c r="T44" s="100">
        <v>0</v>
      </c>
      <c r="U44" s="85"/>
    </row>
    <row r="45" spans="2:21" ht="25.5" customHeight="1">
      <c r="B45" s="95" t="s">
        <v>135</v>
      </c>
      <c r="C45" s="97" t="s">
        <v>2688</v>
      </c>
      <c r="D45" s="100">
        <v>3</v>
      </c>
      <c r="E45" s="100">
        <v>3</v>
      </c>
      <c r="F45" s="100">
        <v>0</v>
      </c>
      <c r="G45" s="100">
        <v>0</v>
      </c>
      <c r="H45" s="100">
        <v>0</v>
      </c>
      <c r="I45" s="100">
        <v>3</v>
      </c>
      <c r="J45" s="100">
        <v>3</v>
      </c>
      <c r="K45" s="100">
        <v>0</v>
      </c>
      <c r="L45" s="100">
        <v>0</v>
      </c>
      <c r="M45" s="100">
        <v>0</v>
      </c>
      <c r="N45" s="100">
        <v>0</v>
      </c>
      <c r="O45" s="100">
        <v>0</v>
      </c>
      <c r="P45" s="100">
        <v>0</v>
      </c>
      <c r="Q45" s="100">
        <v>0</v>
      </c>
      <c r="R45" s="100">
        <v>0</v>
      </c>
      <c r="S45" s="100">
        <v>0</v>
      </c>
      <c r="T45" s="100">
        <v>0</v>
      </c>
      <c r="U45" s="79"/>
    </row>
    <row r="46" spans="2:21" s="86" customFormat="1" ht="23.25" customHeight="1">
      <c r="B46" s="95" t="s">
        <v>2686</v>
      </c>
      <c r="C46" s="97" t="s">
        <v>2687</v>
      </c>
      <c r="D46" s="100">
        <v>4</v>
      </c>
      <c r="E46" s="100">
        <v>2</v>
      </c>
      <c r="F46" s="100">
        <v>2</v>
      </c>
      <c r="G46" s="100">
        <v>0</v>
      </c>
      <c r="H46" s="100">
        <v>0</v>
      </c>
      <c r="I46" s="100">
        <v>4</v>
      </c>
      <c r="J46" s="100">
        <v>2</v>
      </c>
      <c r="K46" s="100">
        <v>2</v>
      </c>
      <c r="L46" s="100">
        <v>0</v>
      </c>
      <c r="M46" s="100">
        <v>0</v>
      </c>
      <c r="N46" s="100">
        <v>0</v>
      </c>
      <c r="O46" s="100">
        <v>0</v>
      </c>
      <c r="P46" s="100">
        <v>0</v>
      </c>
      <c r="Q46" s="100">
        <v>0</v>
      </c>
      <c r="R46" s="100">
        <v>0</v>
      </c>
      <c r="S46" s="100">
        <v>0</v>
      </c>
      <c r="T46" s="100">
        <v>0</v>
      </c>
      <c r="U46" s="85"/>
    </row>
    <row r="47" spans="2:21" ht="23.25" customHeight="1">
      <c r="B47" s="95" t="s">
        <v>2686</v>
      </c>
      <c r="C47" s="97" t="s">
        <v>2685</v>
      </c>
      <c r="D47" s="100">
        <v>4</v>
      </c>
      <c r="E47" s="100">
        <v>2</v>
      </c>
      <c r="F47" s="100">
        <v>2</v>
      </c>
      <c r="G47" s="100">
        <v>0</v>
      </c>
      <c r="H47" s="100">
        <v>0</v>
      </c>
      <c r="I47" s="100">
        <v>4</v>
      </c>
      <c r="J47" s="100">
        <v>2</v>
      </c>
      <c r="K47" s="100">
        <v>2</v>
      </c>
      <c r="L47" s="100">
        <v>0</v>
      </c>
      <c r="M47" s="100">
        <v>0</v>
      </c>
      <c r="N47" s="100">
        <v>0</v>
      </c>
      <c r="O47" s="100">
        <v>0</v>
      </c>
      <c r="P47" s="100">
        <v>0</v>
      </c>
      <c r="Q47" s="100">
        <v>0</v>
      </c>
      <c r="R47" s="100">
        <v>0</v>
      </c>
      <c r="S47" s="100">
        <v>0</v>
      </c>
      <c r="T47" s="100">
        <v>0</v>
      </c>
      <c r="U47" s="79"/>
    </row>
    <row r="48" spans="2:21" s="86" customFormat="1" ht="23.25" customHeight="1">
      <c r="B48" s="95" t="s">
        <v>137</v>
      </c>
      <c r="C48" s="97" t="s">
        <v>2684</v>
      </c>
      <c r="D48" s="100">
        <v>2</v>
      </c>
      <c r="E48" s="100">
        <v>0</v>
      </c>
      <c r="F48" s="100">
        <v>2</v>
      </c>
      <c r="G48" s="100">
        <v>0</v>
      </c>
      <c r="H48" s="100">
        <v>0</v>
      </c>
      <c r="I48" s="100">
        <v>2</v>
      </c>
      <c r="J48" s="100">
        <v>0</v>
      </c>
      <c r="K48" s="100">
        <v>2</v>
      </c>
      <c r="L48" s="100">
        <v>0</v>
      </c>
      <c r="M48" s="100">
        <v>0</v>
      </c>
      <c r="N48" s="100">
        <v>0</v>
      </c>
      <c r="O48" s="100">
        <v>0</v>
      </c>
      <c r="P48" s="100">
        <v>0</v>
      </c>
      <c r="Q48" s="100">
        <v>0</v>
      </c>
      <c r="R48" s="100">
        <v>0</v>
      </c>
      <c r="S48" s="100">
        <v>0</v>
      </c>
      <c r="T48" s="100">
        <v>0</v>
      </c>
      <c r="U48" s="85"/>
    </row>
    <row r="49" spans="2:21" ht="29.25" customHeight="1">
      <c r="B49" s="95" t="s">
        <v>137</v>
      </c>
      <c r="C49" s="97" t="s">
        <v>2683</v>
      </c>
      <c r="D49" s="100">
        <v>1</v>
      </c>
      <c r="E49" s="100">
        <v>0</v>
      </c>
      <c r="F49" s="100">
        <v>1</v>
      </c>
      <c r="G49" s="100">
        <v>0</v>
      </c>
      <c r="H49" s="100">
        <v>0</v>
      </c>
      <c r="I49" s="100">
        <v>1</v>
      </c>
      <c r="J49" s="100">
        <v>0</v>
      </c>
      <c r="K49" s="100">
        <v>1</v>
      </c>
      <c r="L49" s="100">
        <v>0</v>
      </c>
      <c r="M49" s="100">
        <v>0</v>
      </c>
      <c r="N49" s="100">
        <v>0</v>
      </c>
      <c r="O49" s="100">
        <v>0</v>
      </c>
      <c r="P49" s="100">
        <v>0</v>
      </c>
      <c r="Q49" s="100">
        <v>0</v>
      </c>
      <c r="R49" s="100">
        <v>0</v>
      </c>
      <c r="S49" s="100">
        <v>0</v>
      </c>
      <c r="T49" s="100">
        <v>0</v>
      </c>
      <c r="U49" s="79"/>
    </row>
    <row r="50" spans="2:21" ht="24.75" customHeight="1">
      <c r="B50" s="95" t="s">
        <v>137</v>
      </c>
      <c r="C50" s="97" t="s">
        <v>2682</v>
      </c>
      <c r="D50" s="100">
        <v>1</v>
      </c>
      <c r="E50" s="100">
        <v>0</v>
      </c>
      <c r="F50" s="100">
        <v>1</v>
      </c>
      <c r="G50" s="100">
        <v>0</v>
      </c>
      <c r="H50" s="100">
        <v>0</v>
      </c>
      <c r="I50" s="100">
        <v>1</v>
      </c>
      <c r="J50" s="100">
        <v>0</v>
      </c>
      <c r="K50" s="100">
        <v>1</v>
      </c>
      <c r="L50" s="100">
        <v>0</v>
      </c>
      <c r="M50" s="100">
        <v>0</v>
      </c>
      <c r="N50" s="100">
        <v>0</v>
      </c>
      <c r="O50" s="100">
        <v>0</v>
      </c>
      <c r="P50" s="100">
        <v>0</v>
      </c>
      <c r="Q50" s="100">
        <v>0</v>
      </c>
      <c r="R50" s="100">
        <v>0</v>
      </c>
      <c r="S50" s="100">
        <v>0</v>
      </c>
      <c r="T50" s="100">
        <v>0</v>
      </c>
      <c r="U50" s="79"/>
    </row>
    <row r="51" spans="2:21" ht="23.25" customHeight="1">
      <c r="B51" s="95" t="s">
        <v>2680</v>
      </c>
      <c r="C51" s="97" t="s">
        <v>2681</v>
      </c>
      <c r="D51" s="100">
        <v>4</v>
      </c>
      <c r="E51" s="100">
        <v>3</v>
      </c>
      <c r="F51" s="100">
        <v>1</v>
      </c>
      <c r="G51" s="100">
        <v>0</v>
      </c>
      <c r="H51" s="100">
        <v>0</v>
      </c>
      <c r="I51" s="100">
        <v>4</v>
      </c>
      <c r="J51" s="100">
        <v>3</v>
      </c>
      <c r="K51" s="100">
        <v>1</v>
      </c>
      <c r="L51" s="100">
        <v>0</v>
      </c>
      <c r="M51" s="100">
        <v>0</v>
      </c>
      <c r="N51" s="100">
        <v>0</v>
      </c>
      <c r="O51" s="100">
        <v>0</v>
      </c>
      <c r="P51" s="100">
        <v>0</v>
      </c>
      <c r="Q51" s="100">
        <v>0</v>
      </c>
      <c r="R51" s="100">
        <v>0</v>
      </c>
      <c r="S51" s="100">
        <v>0</v>
      </c>
      <c r="T51" s="100">
        <v>0</v>
      </c>
      <c r="U51" s="79"/>
    </row>
    <row r="52" spans="2:21" s="86" customFormat="1" ht="23.25" customHeight="1">
      <c r="B52" s="95" t="s">
        <v>2680</v>
      </c>
      <c r="C52" s="97" t="s">
        <v>2679</v>
      </c>
      <c r="D52" s="100">
        <v>4</v>
      </c>
      <c r="E52" s="100">
        <v>3</v>
      </c>
      <c r="F52" s="100">
        <v>1</v>
      </c>
      <c r="G52" s="100">
        <v>0</v>
      </c>
      <c r="H52" s="100">
        <v>0</v>
      </c>
      <c r="I52" s="100">
        <v>4</v>
      </c>
      <c r="J52" s="100">
        <v>3</v>
      </c>
      <c r="K52" s="100">
        <v>1</v>
      </c>
      <c r="L52" s="100">
        <v>0</v>
      </c>
      <c r="M52" s="100">
        <v>0</v>
      </c>
      <c r="N52" s="100">
        <v>0</v>
      </c>
      <c r="O52" s="100">
        <v>0</v>
      </c>
      <c r="P52" s="100">
        <v>0</v>
      </c>
      <c r="Q52" s="100">
        <v>0</v>
      </c>
      <c r="R52" s="100">
        <v>0</v>
      </c>
      <c r="S52" s="100">
        <v>0</v>
      </c>
      <c r="T52" s="100">
        <v>0</v>
      </c>
      <c r="U52" s="85"/>
    </row>
    <row r="53" spans="2:21" ht="23.25" customHeight="1">
      <c r="B53" s="95" t="s">
        <v>2677</v>
      </c>
      <c r="C53" s="97" t="s">
        <v>2678</v>
      </c>
      <c r="D53" s="100">
        <v>1</v>
      </c>
      <c r="E53" s="100">
        <v>1</v>
      </c>
      <c r="F53" s="100">
        <v>0</v>
      </c>
      <c r="G53" s="100">
        <v>0</v>
      </c>
      <c r="H53" s="100">
        <v>0</v>
      </c>
      <c r="I53" s="100">
        <v>1</v>
      </c>
      <c r="J53" s="100">
        <v>1</v>
      </c>
      <c r="K53" s="100">
        <v>0</v>
      </c>
      <c r="L53" s="100">
        <v>0</v>
      </c>
      <c r="M53" s="100">
        <v>0</v>
      </c>
      <c r="N53" s="100">
        <v>0</v>
      </c>
      <c r="O53" s="100">
        <v>0</v>
      </c>
      <c r="P53" s="100">
        <v>0</v>
      </c>
      <c r="Q53" s="100">
        <v>0</v>
      </c>
      <c r="R53" s="100">
        <v>0</v>
      </c>
      <c r="S53" s="100">
        <v>0</v>
      </c>
      <c r="T53" s="100">
        <v>0</v>
      </c>
      <c r="U53" s="79"/>
    </row>
    <row r="54" spans="2:21" s="86" customFormat="1" ht="23.25" customHeight="1">
      <c r="B54" s="95" t="s">
        <v>2677</v>
      </c>
      <c r="C54" s="97" t="s">
        <v>2676</v>
      </c>
      <c r="D54" s="100">
        <v>1</v>
      </c>
      <c r="E54" s="100">
        <v>1</v>
      </c>
      <c r="F54" s="100">
        <v>0</v>
      </c>
      <c r="G54" s="100">
        <v>0</v>
      </c>
      <c r="H54" s="100">
        <v>0</v>
      </c>
      <c r="I54" s="100">
        <v>1</v>
      </c>
      <c r="J54" s="100">
        <v>1</v>
      </c>
      <c r="K54" s="100">
        <v>0</v>
      </c>
      <c r="L54" s="100">
        <v>0</v>
      </c>
      <c r="M54" s="100">
        <v>0</v>
      </c>
      <c r="N54" s="100">
        <v>0</v>
      </c>
      <c r="O54" s="100">
        <v>0</v>
      </c>
      <c r="P54" s="100">
        <v>0</v>
      </c>
      <c r="Q54" s="100">
        <v>0</v>
      </c>
      <c r="R54" s="100">
        <v>0</v>
      </c>
      <c r="S54" s="100">
        <v>0</v>
      </c>
      <c r="T54" s="100">
        <v>0</v>
      </c>
      <c r="U54" s="85"/>
    </row>
    <row r="55" spans="2:21" ht="23.25" customHeight="1">
      <c r="B55" s="95" t="s">
        <v>582</v>
      </c>
      <c r="C55" s="97" t="s">
        <v>2675</v>
      </c>
      <c r="D55" s="100">
        <v>1</v>
      </c>
      <c r="E55" s="100">
        <v>1</v>
      </c>
      <c r="F55" s="100">
        <v>0</v>
      </c>
      <c r="G55" s="100">
        <v>0</v>
      </c>
      <c r="H55" s="100">
        <v>0</v>
      </c>
      <c r="I55" s="100">
        <v>1</v>
      </c>
      <c r="J55" s="100">
        <v>1</v>
      </c>
      <c r="K55" s="100">
        <v>0</v>
      </c>
      <c r="L55" s="100">
        <v>0</v>
      </c>
      <c r="M55" s="100">
        <v>0</v>
      </c>
      <c r="N55" s="100">
        <v>0</v>
      </c>
      <c r="O55" s="100">
        <v>0</v>
      </c>
      <c r="P55" s="100">
        <v>0</v>
      </c>
      <c r="Q55" s="100">
        <v>0</v>
      </c>
      <c r="R55" s="100">
        <v>0</v>
      </c>
      <c r="S55" s="100">
        <v>0</v>
      </c>
      <c r="T55" s="100">
        <v>0</v>
      </c>
      <c r="U55" s="79"/>
    </row>
    <row r="56" spans="2:21" s="86" customFormat="1" ht="23.25" customHeight="1">
      <c r="B56" s="95" t="s">
        <v>582</v>
      </c>
      <c r="C56" s="97" t="s">
        <v>2674</v>
      </c>
      <c r="D56" s="100">
        <v>1</v>
      </c>
      <c r="E56" s="100">
        <v>1</v>
      </c>
      <c r="F56" s="100">
        <v>0</v>
      </c>
      <c r="G56" s="100">
        <v>0</v>
      </c>
      <c r="H56" s="100">
        <v>0</v>
      </c>
      <c r="I56" s="100">
        <v>1</v>
      </c>
      <c r="J56" s="100">
        <v>1</v>
      </c>
      <c r="K56" s="100">
        <v>0</v>
      </c>
      <c r="L56" s="100">
        <v>0</v>
      </c>
      <c r="M56" s="100">
        <v>0</v>
      </c>
      <c r="N56" s="100">
        <v>0</v>
      </c>
      <c r="O56" s="100">
        <v>0</v>
      </c>
      <c r="P56" s="100">
        <v>0</v>
      </c>
      <c r="Q56" s="100">
        <v>0</v>
      </c>
      <c r="R56" s="100">
        <v>0</v>
      </c>
      <c r="S56" s="100">
        <v>0</v>
      </c>
      <c r="T56" s="100">
        <v>0</v>
      </c>
      <c r="U56" s="85"/>
    </row>
    <row r="57" spans="2:21" ht="23.25" customHeight="1">
      <c r="B57" s="95" t="s">
        <v>138</v>
      </c>
      <c r="C57" s="97" t="s">
        <v>2673</v>
      </c>
      <c r="D57" s="100">
        <v>2</v>
      </c>
      <c r="E57" s="100">
        <v>0</v>
      </c>
      <c r="F57" s="100">
        <v>2</v>
      </c>
      <c r="G57" s="100">
        <v>0</v>
      </c>
      <c r="H57" s="100">
        <v>0</v>
      </c>
      <c r="I57" s="100">
        <v>2</v>
      </c>
      <c r="J57" s="100">
        <v>0</v>
      </c>
      <c r="K57" s="100">
        <v>2</v>
      </c>
      <c r="L57" s="100">
        <v>0</v>
      </c>
      <c r="M57" s="100">
        <v>0</v>
      </c>
      <c r="N57" s="100">
        <v>0</v>
      </c>
      <c r="O57" s="100">
        <v>0</v>
      </c>
      <c r="P57" s="100">
        <v>0</v>
      </c>
      <c r="Q57" s="100">
        <v>0</v>
      </c>
      <c r="R57" s="100">
        <v>0</v>
      </c>
      <c r="S57" s="100">
        <v>0</v>
      </c>
      <c r="T57" s="100">
        <v>0</v>
      </c>
      <c r="U57" s="79"/>
    </row>
    <row r="58" spans="2:21" ht="23.25" customHeight="1">
      <c r="B58" s="95" t="s">
        <v>138</v>
      </c>
      <c r="C58" s="97" t="s">
        <v>2672</v>
      </c>
      <c r="D58" s="100">
        <v>1</v>
      </c>
      <c r="E58" s="100">
        <v>0</v>
      </c>
      <c r="F58" s="100">
        <v>1</v>
      </c>
      <c r="G58" s="100">
        <v>0</v>
      </c>
      <c r="H58" s="100">
        <v>0</v>
      </c>
      <c r="I58" s="100">
        <v>1</v>
      </c>
      <c r="J58" s="100">
        <v>0</v>
      </c>
      <c r="K58" s="100">
        <v>1</v>
      </c>
      <c r="L58" s="100">
        <v>0</v>
      </c>
      <c r="M58" s="100">
        <v>0</v>
      </c>
      <c r="N58" s="100">
        <v>0</v>
      </c>
      <c r="O58" s="100">
        <v>0</v>
      </c>
      <c r="P58" s="100">
        <v>0</v>
      </c>
      <c r="Q58" s="100">
        <v>0</v>
      </c>
      <c r="R58" s="100">
        <v>0</v>
      </c>
      <c r="S58" s="100">
        <v>0</v>
      </c>
      <c r="T58" s="100">
        <v>0</v>
      </c>
      <c r="U58" s="79"/>
    </row>
    <row r="59" spans="2:21" s="86" customFormat="1" ht="23.25" customHeight="1">
      <c r="B59" s="95" t="s">
        <v>138</v>
      </c>
      <c r="C59" s="97" t="s">
        <v>2671</v>
      </c>
      <c r="D59" s="100">
        <v>1</v>
      </c>
      <c r="E59" s="100">
        <v>0</v>
      </c>
      <c r="F59" s="100">
        <v>1</v>
      </c>
      <c r="G59" s="100">
        <v>0</v>
      </c>
      <c r="H59" s="100">
        <v>0</v>
      </c>
      <c r="I59" s="100">
        <v>1</v>
      </c>
      <c r="J59" s="100">
        <v>0</v>
      </c>
      <c r="K59" s="100">
        <v>1</v>
      </c>
      <c r="L59" s="100">
        <v>0</v>
      </c>
      <c r="M59" s="100">
        <v>0</v>
      </c>
      <c r="N59" s="100">
        <v>0</v>
      </c>
      <c r="O59" s="100">
        <v>0</v>
      </c>
      <c r="P59" s="100">
        <v>0</v>
      </c>
      <c r="Q59" s="100">
        <v>0</v>
      </c>
      <c r="R59" s="100">
        <v>0</v>
      </c>
      <c r="S59" s="100">
        <v>0</v>
      </c>
      <c r="T59" s="100">
        <v>0</v>
      </c>
      <c r="U59" s="85"/>
    </row>
    <row r="60" spans="2:21" ht="29.25" customHeight="1">
      <c r="B60" s="95" t="s">
        <v>528</v>
      </c>
      <c r="C60" s="97" t="s">
        <v>2670</v>
      </c>
      <c r="D60" s="100">
        <v>3</v>
      </c>
      <c r="E60" s="100">
        <v>1</v>
      </c>
      <c r="F60" s="100">
        <v>2</v>
      </c>
      <c r="G60" s="100">
        <v>0</v>
      </c>
      <c r="H60" s="100">
        <v>0</v>
      </c>
      <c r="I60" s="100">
        <v>3</v>
      </c>
      <c r="J60" s="100">
        <v>1</v>
      </c>
      <c r="K60" s="100">
        <v>2</v>
      </c>
      <c r="L60" s="100">
        <v>0</v>
      </c>
      <c r="M60" s="100">
        <v>0</v>
      </c>
      <c r="N60" s="100">
        <v>0</v>
      </c>
      <c r="O60" s="100">
        <v>0</v>
      </c>
      <c r="P60" s="100">
        <v>0</v>
      </c>
      <c r="Q60" s="100">
        <v>0</v>
      </c>
      <c r="R60" s="100">
        <v>0</v>
      </c>
      <c r="S60" s="100">
        <v>0</v>
      </c>
      <c r="T60" s="100">
        <v>0</v>
      </c>
      <c r="U60" s="79"/>
    </row>
    <row r="61" spans="2:21" s="86" customFormat="1" ht="31.5" customHeight="1">
      <c r="B61" s="95" t="s">
        <v>528</v>
      </c>
      <c r="C61" s="97" t="s">
        <v>2669</v>
      </c>
      <c r="D61" s="100">
        <v>3</v>
      </c>
      <c r="E61" s="100">
        <v>1</v>
      </c>
      <c r="F61" s="100">
        <v>2</v>
      </c>
      <c r="G61" s="100">
        <v>0</v>
      </c>
      <c r="H61" s="100">
        <v>0</v>
      </c>
      <c r="I61" s="100">
        <v>3</v>
      </c>
      <c r="J61" s="100">
        <v>1</v>
      </c>
      <c r="K61" s="100">
        <v>2</v>
      </c>
      <c r="L61" s="100">
        <v>0</v>
      </c>
      <c r="M61" s="100">
        <v>0</v>
      </c>
      <c r="N61" s="100">
        <v>0</v>
      </c>
      <c r="O61" s="100">
        <v>0</v>
      </c>
      <c r="P61" s="100">
        <v>0</v>
      </c>
      <c r="Q61" s="100">
        <v>0</v>
      </c>
      <c r="R61" s="100">
        <v>0</v>
      </c>
      <c r="S61" s="100">
        <v>0</v>
      </c>
      <c r="T61" s="100">
        <v>0</v>
      </c>
      <c r="U61" s="85"/>
    </row>
    <row r="62" spans="2:21" ht="31.5" customHeight="1">
      <c r="B62" s="95" t="s">
        <v>529</v>
      </c>
      <c r="C62" s="97" t="s">
        <v>2668</v>
      </c>
      <c r="D62" s="100">
        <v>15</v>
      </c>
      <c r="E62" s="100">
        <v>8</v>
      </c>
      <c r="F62" s="100">
        <v>7</v>
      </c>
      <c r="G62" s="100">
        <v>0</v>
      </c>
      <c r="H62" s="100">
        <v>0</v>
      </c>
      <c r="I62" s="100">
        <v>14</v>
      </c>
      <c r="J62" s="100">
        <v>8</v>
      </c>
      <c r="K62" s="100">
        <v>6</v>
      </c>
      <c r="L62" s="100">
        <v>0</v>
      </c>
      <c r="M62" s="100">
        <v>0</v>
      </c>
      <c r="N62" s="100">
        <v>1</v>
      </c>
      <c r="O62" s="100">
        <v>0</v>
      </c>
      <c r="P62" s="100">
        <v>1</v>
      </c>
      <c r="Q62" s="100">
        <v>0</v>
      </c>
      <c r="R62" s="100">
        <v>0</v>
      </c>
      <c r="S62" s="100">
        <v>0</v>
      </c>
      <c r="T62" s="100">
        <v>0</v>
      </c>
      <c r="U62" s="79"/>
    </row>
    <row r="63" spans="2:21" ht="31.5" customHeight="1">
      <c r="B63" s="95" t="s">
        <v>529</v>
      </c>
      <c r="C63" s="97" t="s">
        <v>2667</v>
      </c>
      <c r="D63" s="100">
        <v>10</v>
      </c>
      <c r="E63" s="100">
        <v>6</v>
      </c>
      <c r="F63" s="100">
        <v>4</v>
      </c>
      <c r="G63" s="100">
        <v>0</v>
      </c>
      <c r="H63" s="100">
        <v>0</v>
      </c>
      <c r="I63" s="100">
        <v>10</v>
      </c>
      <c r="J63" s="100">
        <v>6</v>
      </c>
      <c r="K63" s="100">
        <v>4</v>
      </c>
      <c r="L63" s="100">
        <v>0</v>
      </c>
      <c r="M63" s="100">
        <v>0</v>
      </c>
      <c r="N63" s="100">
        <v>0</v>
      </c>
      <c r="O63" s="100">
        <v>0</v>
      </c>
      <c r="P63" s="100">
        <v>0</v>
      </c>
      <c r="Q63" s="100">
        <v>0</v>
      </c>
      <c r="R63" s="100">
        <v>0</v>
      </c>
      <c r="S63" s="100">
        <v>0</v>
      </c>
      <c r="T63" s="100">
        <v>0</v>
      </c>
      <c r="U63" s="79"/>
    </row>
    <row r="64" spans="2:21" s="86" customFormat="1" ht="23.25" customHeight="1">
      <c r="B64" s="95" t="s">
        <v>529</v>
      </c>
      <c r="C64" s="97" t="s">
        <v>2666</v>
      </c>
      <c r="D64" s="100">
        <v>5</v>
      </c>
      <c r="E64" s="100">
        <v>2</v>
      </c>
      <c r="F64" s="100">
        <v>3</v>
      </c>
      <c r="G64" s="100">
        <v>0</v>
      </c>
      <c r="H64" s="100">
        <v>0</v>
      </c>
      <c r="I64" s="100">
        <v>4</v>
      </c>
      <c r="J64" s="100">
        <v>2</v>
      </c>
      <c r="K64" s="100">
        <v>2</v>
      </c>
      <c r="L64" s="100">
        <v>0</v>
      </c>
      <c r="M64" s="100">
        <v>0</v>
      </c>
      <c r="N64" s="100">
        <v>1</v>
      </c>
      <c r="O64" s="100">
        <v>0</v>
      </c>
      <c r="P64" s="100">
        <v>1</v>
      </c>
      <c r="Q64" s="100">
        <v>0</v>
      </c>
      <c r="R64" s="100">
        <v>0</v>
      </c>
      <c r="S64" s="100">
        <v>0</v>
      </c>
      <c r="T64" s="100">
        <v>0</v>
      </c>
      <c r="U64" s="85"/>
    </row>
    <row r="65" spans="2:21" ht="23.25" customHeight="1">
      <c r="B65" s="95" t="s">
        <v>530</v>
      </c>
      <c r="C65" s="97" t="s">
        <v>2665</v>
      </c>
      <c r="D65" s="100">
        <v>9</v>
      </c>
      <c r="E65" s="100">
        <v>6</v>
      </c>
      <c r="F65" s="100">
        <v>3</v>
      </c>
      <c r="G65" s="100">
        <v>0</v>
      </c>
      <c r="H65" s="100">
        <v>0</v>
      </c>
      <c r="I65" s="100">
        <v>9</v>
      </c>
      <c r="J65" s="100">
        <v>6</v>
      </c>
      <c r="K65" s="100">
        <v>3</v>
      </c>
      <c r="L65" s="100">
        <v>0</v>
      </c>
      <c r="M65" s="100">
        <v>0</v>
      </c>
      <c r="N65" s="100">
        <v>0</v>
      </c>
      <c r="O65" s="100">
        <v>0</v>
      </c>
      <c r="P65" s="100">
        <v>0</v>
      </c>
      <c r="Q65" s="100">
        <v>0</v>
      </c>
      <c r="R65" s="100">
        <v>0</v>
      </c>
      <c r="S65" s="100">
        <v>0</v>
      </c>
      <c r="T65" s="100">
        <v>0</v>
      </c>
      <c r="U65" s="79"/>
    </row>
    <row r="66" spans="2:21" s="86" customFormat="1" ht="28.5" customHeight="1">
      <c r="B66" s="95" t="s">
        <v>530</v>
      </c>
      <c r="C66" s="97" t="s">
        <v>2664</v>
      </c>
      <c r="D66" s="100">
        <v>9</v>
      </c>
      <c r="E66" s="100">
        <v>6</v>
      </c>
      <c r="F66" s="100">
        <v>3</v>
      </c>
      <c r="G66" s="100">
        <v>0</v>
      </c>
      <c r="H66" s="100">
        <v>0</v>
      </c>
      <c r="I66" s="100">
        <v>9</v>
      </c>
      <c r="J66" s="100">
        <v>6</v>
      </c>
      <c r="K66" s="100">
        <v>3</v>
      </c>
      <c r="L66" s="100">
        <v>0</v>
      </c>
      <c r="M66" s="100">
        <v>0</v>
      </c>
      <c r="N66" s="100">
        <v>0</v>
      </c>
      <c r="O66" s="100">
        <v>0</v>
      </c>
      <c r="P66" s="100">
        <v>0</v>
      </c>
      <c r="Q66" s="100">
        <v>0</v>
      </c>
      <c r="R66" s="100">
        <v>0</v>
      </c>
      <c r="S66" s="100">
        <v>0</v>
      </c>
      <c r="T66" s="100">
        <v>0</v>
      </c>
      <c r="U66" s="85"/>
    </row>
    <row r="67" spans="2:21" ht="29.25" customHeight="1">
      <c r="B67" s="95" t="s">
        <v>531</v>
      </c>
      <c r="C67" s="97" t="s">
        <v>2663</v>
      </c>
      <c r="D67" s="100">
        <v>596</v>
      </c>
      <c r="E67" s="100">
        <v>318</v>
      </c>
      <c r="F67" s="100">
        <v>253</v>
      </c>
      <c r="G67" s="100">
        <v>22</v>
      </c>
      <c r="H67" s="100">
        <v>3</v>
      </c>
      <c r="I67" s="100">
        <v>542</v>
      </c>
      <c r="J67" s="100">
        <v>287</v>
      </c>
      <c r="K67" s="100">
        <v>231</v>
      </c>
      <c r="L67" s="100">
        <v>21</v>
      </c>
      <c r="M67" s="100">
        <v>3</v>
      </c>
      <c r="N67" s="100">
        <v>49</v>
      </c>
      <c r="O67" s="100">
        <v>26</v>
      </c>
      <c r="P67" s="100">
        <v>22</v>
      </c>
      <c r="Q67" s="100">
        <v>1</v>
      </c>
      <c r="R67" s="100">
        <v>5</v>
      </c>
      <c r="S67" s="100">
        <v>5</v>
      </c>
      <c r="T67" s="100">
        <v>0</v>
      </c>
      <c r="U67" s="79"/>
    </row>
    <row r="68" spans="2:21" ht="29.25" customHeight="1">
      <c r="B68" s="95" t="s">
        <v>531</v>
      </c>
      <c r="C68" s="97" t="s">
        <v>2663</v>
      </c>
      <c r="D68" s="100">
        <v>596</v>
      </c>
      <c r="E68" s="100">
        <v>318</v>
      </c>
      <c r="F68" s="100">
        <v>253</v>
      </c>
      <c r="G68" s="100">
        <v>22</v>
      </c>
      <c r="H68" s="100">
        <v>3</v>
      </c>
      <c r="I68" s="100">
        <v>542</v>
      </c>
      <c r="J68" s="100">
        <v>287</v>
      </c>
      <c r="K68" s="100">
        <v>231</v>
      </c>
      <c r="L68" s="100">
        <v>21</v>
      </c>
      <c r="M68" s="100">
        <v>3</v>
      </c>
      <c r="N68" s="100">
        <v>49</v>
      </c>
      <c r="O68" s="100">
        <v>26</v>
      </c>
      <c r="P68" s="100">
        <v>22</v>
      </c>
      <c r="Q68" s="100">
        <v>1</v>
      </c>
      <c r="R68" s="100">
        <v>5</v>
      </c>
      <c r="S68" s="100">
        <v>5</v>
      </c>
      <c r="T68" s="100">
        <v>0</v>
      </c>
      <c r="U68" s="79"/>
    </row>
    <row r="69" spans="2:21" s="86" customFormat="1" ht="23.25" customHeight="1">
      <c r="B69" s="95" t="s">
        <v>532</v>
      </c>
      <c r="C69" s="97" t="s">
        <v>2662</v>
      </c>
      <c r="D69" s="100">
        <v>11</v>
      </c>
      <c r="E69" s="100">
        <v>3</v>
      </c>
      <c r="F69" s="100">
        <v>8</v>
      </c>
      <c r="G69" s="100">
        <v>0</v>
      </c>
      <c r="H69" s="100">
        <v>0</v>
      </c>
      <c r="I69" s="100">
        <v>8</v>
      </c>
      <c r="J69" s="100">
        <v>3</v>
      </c>
      <c r="K69" s="100">
        <v>5</v>
      </c>
      <c r="L69" s="100">
        <v>0</v>
      </c>
      <c r="M69" s="100">
        <v>0</v>
      </c>
      <c r="N69" s="100">
        <v>1</v>
      </c>
      <c r="O69" s="100">
        <v>0</v>
      </c>
      <c r="P69" s="100">
        <v>1</v>
      </c>
      <c r="Q69" s="100">
        <v>0</v>
      </c>
      <c r="R69" s="100">
        <v>2</v>
      </c>
      <c r="S69" s="100">
        <v>0</v>
      </c>
      <c r="T69" s="100">
        <v>2</v>
      </c>
      <c r="U69" s="85"/>
    </row>
    <row r="70" spans="2:21" ht="37.5" customHeight="1">
      <c r="B70" s="95" t="s">
        <v>532</v>
      </c>
      <c r="C70" s="97" t="s">
        <v>2661</v>
      </c>
      <c r="D70" s="100">
        <v>8</v>
      </c>
      <c r="E70" s="100">
        <v>2</v>
      </c>
      <c r="F70" s="100">
        <v>6</v>
      </c>
      <c r="G70" s="100">
        <v>0</v>
      </c>
      <c r="H70" s="100">
        <v>0</v>
      </c>
      <c r="I70" s="100">
        <v>7</v>
      </c>
      <c r="J70" s="100">
        <v>2</v>
      </c>
      <c r="K70" s="100">
        <v>5</v>
      </c>
      <c r="L70" s="100">
        <v>0</v>
      </c>
      <c r="M70" s="100">
        <v>0</v>
      </c>
      <c r="N70" s="100">
        <v>0</v>
      </c>
      <c r="O70" s="100">
        <v>0</v>
      </c>
      <c r="P70" s="100">
        <v>0</v>
      </c>
      <c r="Q70" s="100">
        <v>0</v>
      </c>
      <c r="R70" s="100">
        <v>1</v>
      </c>
      <c r="S70" s="100">
        <v>0</v>
      </c>
      <c r="T70" s="100">
        <v>1</v>
      </c>
      <c r="U70" s="79"/>
    </row>
    <row r="71" spans="2:21" s="86" customFormat="1" ht="37.5" customHeight="1">
      <c r="B71" s="95" t="s">
        <v>532</v>
      </c>
      <c r="C71" s="97" t="s">
        <v>2660</v>
      </c>
      <c r="D71" s="100">
        <v>3</v>
      </c>
      <c r="E71" s="100">
        <v>1</v>
      </c>
      <c r="F71" s="100">
        <v>2</v>
      </c>
      <c r="G71" s="100">
        <v>0</v>
      </c>
      <c r="H71" s="100">
        <v>0</v>
      </c>
      <c r="I71" s="100">
        <v>1</v>
      </c>
      <c r="J71" s="100">
        <v>1</v>
      </c>
      <c r="K71" s="100">
        <v>0</v>
      </c>
      <c r="L71" s="100">
        <v>0</v>
      </c>
      <c r="M71" s="100">
        <v>0</v>
      </c>
      <c r="N71" s="100">
        <v>1</v>
      </c>
      <c r="O71" s="100">
        <v>0</v>
      </c>
      <c r="P71" s="100">
        <v>1</v>
      </c>
      <c r="Q71" s="100">
        <v>0</v>
      </c>
      <c r="R71" s="100">
        <v>1</v>
      </c>
      <c r="S71" s="100">
        <v>0</v>
      </c>
      <c r="T71" s="100">
        <v>1</v>
      </c>
      <c r="U71" s="85"/>
    </row>
    <row r="72" spans="2:21" ht="27.75" customHeight="1">
      <c r="B72" s="95" t="s">
        <v>370</v>
      </c>
      <c r="C72" s="97" t="s">
        <v>2659</v>
      </c>
      <c r="D72" s="100">
        <v>11</v>
      </c>
      <c r="E72" s="100">
        <v>6</v>
      </c>
      <c r="F72" s="100">
        <v>5</v>
      </c>
      <c r="G72" s="100">
        <v>0</v>
      </c>
      <c r="H72" s="100">
        <v>0</v>
      </c>
      <c r="I72" s="100">
        <v>11</v>
      </c>
      <c r="J72" s="100">
        <v>6</v>
      </c>
      <c r="K72" s="100">
        <v>5</v>
      </c>
      <c r="L72" s="100">
        <v>0</v>
      </c>
      <c r="M72" s="100">
        <v>0</v>
      </c>
      <c r="N72" s="100">
        <v>0</v>
      </c>
      <c r="O72" s="100">
        <v>0</v>
      </c>
      <c r="P72" s="100">
        <v>0</v>
      </c>
      <c r="Q72" s="100">
        <v>0</v>
      </c>
      <c r="R72" s="100">
        <v>0</v>
      </c>
      <c r="S72" s="100">
        <v>0</v>
      </c>
      <c r="T72" s="100">
        <v>0</v>
      </c>
      <c r="U72" s="79"/>
    </row>
    <row r="73" spans="2:21" ht="23.25" customHeight="1">
      <c r="B73" s="95" t="s">
        <v>370</v>
      </c>
      <c r="C73" s="97" t="s">
        <v>2658</v>
      </c>
      <c r="D73" s="100">
        <v>11</v>
      </c>
      <c r="E73" s="100">
        <v>6</v>
      </c>
      <c r="F73" s="100">
        <v>5</v>
      </c>
      <c r="G73" s="100">
        <v>0</v>
      </c>
      <c r="H73" s="100">
        <v>0</v>
      </c>
      <c r="I73" s="100">
        <v>11</v>
      </c>
      <c r="J73" s="100">
        <v>6</v>
      </c>
      <c r="K73" s="100">
        <v>5</v>
      </c>
      <c r="L73" s="100">
        <v>0</v>
      </c>
      <c r="M73" s="100">
        <v>0</v>
      </c>
      <c r="N73" s="100">
        <v>0</v>
      </c>
      <c r="O73" s="100">
        <v>0</v>
      </c>
      <c r="P73" s="100">
        <v>0</v>
      </c>
      <c r="Q73" s="100">
        <v>0</v>
      </c>
      <c r="R73" s="100">
        <v>0</v>
      </c>
      <c r="S73" s="100">
        <v>0</v>
      </c>
      <c r="T73" s="100">
        <v>0</v>
      </c>
      <c r="U73" s="79"/>
    </row>
    <row r="74" spans="2:21" ht="26.25" customHeight="1">
      <c r="B74" s="95" t="s">
        <v>371</v>
      </c>
      <c r="C74" s="97" t="s">
        <v>2657</v>
      </c>
      <c r="D74" s="100">
        <v>6</v>
      </c>
      <c r="E74" s="100">
        <v>2</v>
      </c>
      <c r="F74" s="100">
        <v>4</v>
      </c>
      <c r="G74" s="100">
        <v>0</v>
      </c>
      <c r="H74" s="100">
        <v>0</v>
      </c>
      <c r="I74" s="100">
        <v>6</v>
      </c>
      <c r="J74" s="100">
        <v>2</v>
      </c>
      <c r="K74" s="100">
        <v>4</v>
      </c>
      <c r="L74" s="100">
        <v>0</v>
      </c>
      <c r="M74" s="100">
        <v>0</v>
      </c>
      <c r="N74" s="100">
        <v>0</v>
      </c>
      <c r="O74" s="100">
        <v>0</v>
      </c>
      <c r="P74" s="100">
        <v>0</v>
      </c>
      <c r="Q74" s="100">
        <v>0</v>
      </c>
      <c r="R74" s="100">
        <v>0</v>
      </c>
      <c r="S74" s="100">
        <v>0</v>
      </c>
      <c r="T74" s="100">
        <v>0</v>
      </c>
      <c r="U74" s="79"/>
    </row>
    <row r="75" spans="2:21" s="86" customFormat="1" ht="23.25" customHeight="1">
      <c r="B75" s="95" t="s">
        <v>371</v>
      </c>
      <c r="C75" s="97" t="s">
        <v>2656</v>
      </c>
      <c r="D75" s="100">
        <v>6</v>
      </c>
      <c r="E75" s="100">
        <v>2</v>
      </c>
      <c r="F75" s="100">
        <v>4</v>
      </c>
      <c r="G75" s="100">
        <v>0</v>
      </c>
      <c r="H75" s="100">
        <v>0</v>
      </c>
      <c r="I75" s="100">
        <v>6</v>
      </c>
      <c r="J75" s="100">
        <v>2</v>
      </c>
      <c r="K75" s="100">
        <v>4</v>
      </c>
      <c r="L75" s="100">
        <v>0</v>
      </c>
      <c r="M75" s="100">
        <v>0</v>
      </c>
      <c r="N75" s="100">
        <v>0</v>
      </c>
      <c r="O75" s="100">
        <v>0</v>
      </c>
      <c r="P75" s="100">
        <v>0</v>
      </c>
      <c r="Q75" s="100">
        <v>0</v>
      </c>
      <c r="R75" s="100">
        <v>0</v>
      </c>
      <c r="S75" s="100">
        <v>0</v>
      </c>
      <c r="T75" s="100">
        <v>0</v>
      </c>
      <c r="U75" s="85"/>
    </row>
    <row r="76" spans="2:21" ht="23.25" customHeight="1">
      <c r="B76" s="95" t="s">
        <v>533</v>
      </c>
      <c r="C76" s="97" t="s">
        <v>2655</v>
      </c>
      <c r="D76" s="100">
        <v>6</v>
      </c>
      <c r="E76" s="100">
        <v>3</v>
      </c>
      <c r="F76" s="100">
        <v>3</v>
      </c>
      <c r="G76" s="100">
        <v>0</v>
      </c>
      <c r="H76" s="100">
        <v>0</v>
      </c>
      <c r="I76" s="100">
        <v>6</v>
      </c>
      <c r="J76" s="100">
        <v>3</v>
      </c>
      <c r="K76" s="100">
        <v>3</v>
      </c>
      <c r="L76" s="100">
        <v>0</v>
      </c>
      <c r="M76" s="100">
        <v>0</v>
      </c>
      <c r="N76" s="100">
        <v>0</v>
      </c>
      <c r="O76" s="100">
        <v>0</v>
      </c>
      <c r="P76" s="100">
        <v>0</v>
      </c>
      <c r="Q76" s="100">
        <v>0</v>
      </c>
      <c r="R76" s="100">
        <v>0</v>
      </c>
      <c r="S76" s="100">
        <v>0</v>
      </c>
      <c r="T76" s="100">
        <v>0</v>
      </c>
      <c r="U76" s="79"/>
    </row>
    <row r="77" spans="2:21" s="86" customFormat="1" ht="23.25" customHeight="1">
      <c r="B77" s="95" t="s">
        <v>533</v>
      </c>
      <c r="C77" s="97" t="s">
        <v>2654</v>
      </c>
      <c r="D77" s="100">
        <v>1</v>
      </c>
      <c r="E77" s="100">
        <v>0</v>
      </c>
      <c r="F77" s="100">
        <v>1</v>
      </c>
      <c r="G77" s="100">
        <v>0</v>
      </c>
      <c r="H77" s="100">
        <v>0</v>
      </c>
      <c r="I77" s="100">
        <v>1</v>
      </c>
      <c r="J77" s="100">
        <v>0</v>
      </c>
      <c r="K77" s="100">
        <v>1</v>
      </c>
      <c r="L77" s="100">
        <v>0</v>
      </c>
      <c r="M77" s="100">
        <v>0</v>
      </c>
      <c r="N77" s="100">
        <v>0</v>
      </c>
      <c r="O77" s="100">
        <v>0</v>
      </c>
      <c r="P77" s="100">
        <v>0</v>
      </c>
      <c r="Q77" s="100">
        <v>0</v>
      </c>
      <c r="R77" s="100">
        <v>0</v>
      </c>
      <c r="S77" s="100">
        <v>0</v>
      </c>
      <c r="T77" s="100">
        <v>0</v>
      </c>
      <c r="U77" s="85"/>
    </row>
    <row r="78" spans="2:21" ht="23.25" customHeight="1">
      <c r="B78" s="95" t="s">
        <v>533</v>
      </c>
      <c r="C78" s="97" t="s">
        <v>2653</v>
      </c>
      <c r="D78" s="100">
        <v>2</v>
      </c>
      <c r="E78" s="100">
        <v>1</v>
      </c>
      <c r="F78" s="100">
        <v>1</v>
      </c>
      <c r="G78" s="100">
        <v>0</v>
      </c>
      <c r="H78" s="100">
        <v>0</v>
      </c>
      <c r="I78" s="100">
        <v>2</v>
      </c>
      <c r="J78" s="100">
        <v>1</v>
      </c>
      <c r="K78" s="100">
        <v>1</v>
      </c>
      <c r="L78" s="100">
        <v>0</v>
      </c>
      <c r="M78" s="100">
        <v>0</v>
      </c>
      <c r="N78" s="100">
        <v>0</v>
      </c>
      <c r="O78" s="100">
        <v>0</v>
      </c>
      <c r="P78" s="100">
        <v>0</v>
      </c>
      <c r="Q78" s="100">
        <v>0</v>
      </c>
      <c r="R78" s="100">
        <v>0</v>
      </c>
      <c r="S78" s="100">
        <v>0</v>
      </c>
      <c r="T78" s="100">
        <v>0</v>
      </c>
      <c r="U78" s="79"/>
    </row>
    <row r="79" spans="2:21" s="86" customFormat="1" ht="38.25" customHeight="1">
      <c r="B79" s="95" t="s">
        <v>533</v>
      </c>
      <c r="C79" s="97" t="s">
        <v>2652</v>
      </c>
      <c r="D79" s="100">
        <v>3</v>
      </c>
      <c r="E79" s="100">
        <v>2</v>
      </c>
      <c r="F79" s="100">
        <v>1</v>
      </c>
      <c r="G79" s="100">
        <v>0</v>
      </c>
      <c r="H79" s="100">
        <v>0</v>
      </c>
      <c r="I79" s="100">
        <v>3</v>
      </c>
      <c r="J79" s="100">
        <v>2</v>
      </c>
      <c r="K79" s="100">
        <v>1</v>
      </c>
      <c r="L79" s="100">
        <v>0</v>
      </c>
      <c r="M79" s="100">
        <v>0</v>
      </c>
      <c r="N79" s="100">
        <v>0</v>
      </c>
      <c r="O79" s="100">
        <v>0</v>
      </c>
      <c r="P79" s="100">
        <v>0</v>
      </c>
      <c r="Q79" s="100">
        <v>0</v>
      </c>
      <c r="R79" s="100">
        <v>0</v>
      </c>
      <c r="S79" s="100">
        <v>0</v>
      </c>
      <c r="T79" s="100">
        <v>0</v>
      </c>
      <c r="U79" s="85"/>
    </row>
    <row r="80" spans="2:21" ht="23.25" customHeight="1">
      <c r="B80" s="95" t="s">
        <v>2650</v>
      </c>
      <c r="C80" s="97" t="s">
        <v>2651</v>
      </c>
      <c r="D80" s="100">
        <v>1</v>
      </c>
      <c r="E80" s="100">
        <v>0</v>
      </c>
      <c r="F80" s="100">
        <v>1</v>
      </c>
      <c r="G80" s="100">
        <v>0</v>
      </c>
      <c r="H80" s="100">
        <v>0</v>
      </c>
      <c r="I80" s="100">
        <v>1</v>
      </c>
      <c r="J80" s="100">
        <v>0</v>
      </c>
      <c r="K80" s="100">
        <v>1</v>
      </c>
      <c r="L80" s="100">
        <v>0</v>
      </c>
      <c r="M80" s="100">
        <v>0</v>
      </c>
      <c r="N80" s="100">
        <v>0</v>
      </c>
      <c r="O80" s="100">
        <v>0</v>
      </c>
      <c r="P80" s="100">
        <v>0</v>
      </c>
      <c r="Q80" s="100">
        <v>0</v>
      </c>
      <c r="R80" s="100">
        <v>0</v>
      </c>
      <c r="S80" s="100">
        <v>0</v>
      </c>
      <c r="T80" s="100">
        <v>0</v>
      </c>
      <c r="U80" s="79"/>
    </row>
    <row r="81" spans="2:21" s="86" customFormat="1" ht="23.25" customHeight="1">
      <c r="B81" s="95" t="s">
        <v>2650</v>
      </c>
      <c r="C81" s="97" t="s">
        <v>2649</v>
      </c>
      <c r="D81" s="100">
        <v>1</v>
      </c>
      <c r="E81" s="100">
        <v>0</v>
      </c>
      <c r="F81" s="100">
        <v>1</v>
      </c>
      <c r="G81" s="100">
        <v>0</v>
      </c>
      <c r="H81" s="100">
        <v>0</v>
      </c>
      <c r="I81" s="100">
        <v>1</v>
      </c>
      <c r="J81" s="100">
        <v>0</v>
      </c>
      <c r="K81" s="100">
        <v>1</v>
      </c>
      <c r="L81" s="100">
        <v>0</v>
      </c>
      <c r="M81" s="100">
        <v>0</v>
      </c>
      <c r="N81" s="100">
        <v>0</v>
      </c>
      <c r="O81" s="100">
        <v>0</v>
      </c>
      <c r="P81" s="100">
        <v>0</v>
      </c>
      <c r="Q81" s="100">
        <v>0</v>
      </c>
      <c r="R81" s="100">
        <v>0</v>
      </c>
      <c r="S81" s="100">
        <v>0</v>
      </c>
      <c r="T81" s="100">
        <v>0</v>
      </c>
      <c r="U81" s="85"/>
    </row>
    <row r="82" spans="2:21" ht="27" customHeight="1">
      <c r="B82" s="95" t="s">
        <v>2646</v>
      </c>
      <c r="C82" s="97" t="s">
        <v>2648</v>
      </c>
      <c r="D82" s="100">
        <v>2</v>
      </c>
      <c r="E82" s="100">
        <v>2</v>
      </c>
      <c r="F82" s="100">
        <v>0</v>
      </c>
      <c r="G82" s="100">
        <v>0</v>
      </c>
      <c r="H82" s="100">
        <v>0</v>
      </c>
      <c r="I82" s="100">
        <v>1</v>
      </c>
      <c r="J82" s="100">
        <v>1</v>
      </c>
      <c r="K82" s="100">
        <v>0</v>
      </c>
      <c r="L82" s="100">
        <v>0</v>
      </c>
      <c r="M82" s="100">
        <v>0</v>
      </c>
      <c r="N82" s="100">
        <v>1</v>
      </c>
      <c r="O82" s="100">
        <v>1</v>
      </c>
      <c r="P82" s="100">
        <v>0</v>
      </c>
      <c r="Q82" s="100">
        <v>0</v>
      </c>
      <c r="R82" s="100">
        <v>0</v>
      </c>
      <c r="S82" s="100">
        <v>0</v>
      </c>
      <c r="T82" s="100">
        <v>0</v>
      </c>
      <c r="U82" s="79"/>
    </row>
    <row r="83" spans="2:21" s="86" customFormat="1" ht="23.25" customHeight="1">
      <c r="B83" s="95" t="s">
        <v>2646</v>
      </c>
      <c r="C83" s="97" t="s">
        <v>2647</v>
      </c>
      <c r="D83" s="100">
        <v>1</v>
      </c>
      <c r="E83" s="100">
        <v>1</v>
      </c>
      <c r="F83" s="100">
        <v>0</v>
      </c>
      <c r="G83" s="100">
        <v>0</v>
      </c>
      <c r="H83" s="100">
        <v>0</v>
      </c>
      <c r="I83" s="100">
        <v>0</v>
      </c>
      <c r="J83" s="100">
        <v>0</v>
      </c>
      <c r="K83" s="100">
        <v>0</v>
      </c>
      <c r="L83" s="100">
        <v>0</v>
      </c>
      <c r="M83" s="100">
        <v>0</v>
      </c>
      <c r="N83" s="100">
        <v>1</v>
      </c>
      <c r="O83" s="100">
        <v>1</v>
      </c>
      <c r="P83" s="100">
        <v>0</v>
      </c>
      <c r="Q83" s="100">
        <v>0</v>
      </c>
      <c r="R83" s="100">
        <v>0</v>
      </c>
      <c r="S83" s="100">
        <v>0</v>
      </c>
      <c r="T83" s="100">
        <v>0</v>
      </c>
      <c r="U83" s="85"/>
    </row>
    <row r="84" spans="2:21" ht="28.5" customHeight="1">
      <c r="B84" s="95" t="s">
        <v>2646</v>
      </c>
      <c r="C84" s="97" t="s">
        <v>2645</v>
      </c>
      <c r="D84" s="100">
        <v>1</v>
      </c>
      <c r="E84" s="100">
        <v>1</v>
      </c>
      <c r="F84" s="100">
        <v>0</v>
      </c>
      <c r="G84" s="100">
        <v>0</v>
      </c>
      <c r="H84" s="100">
        <v>0</v>
      </c>
      <c r="I84" s="100">
        <v>1</v>
      </c>
      <c r="J84" s="100">
        <v>1</v>
      </c>
      <c r="K84" s="100">
        <v>0</v>
      </c>
      <c r="L84" s="100">
        <v>0</v>
      </c>
      <c r="M84" s="100">
        <v>0</v>
      </c>
      <c r="N84" s="100">
        <v>0</v>
      </c>
      <c r="O84" s="100">
        <v>0</v>
      </c>
      <c r="P84" s="100">
        <v>0</v>
      </c>
      <c r="Q84" s="100">
        <v>0</v>
      </c>
      <c r="R84" s="100">
        <v>0</v>
      </c>
      <c r="S84" s="100">
        <v>0</v>
      </c>
      <c r="T84" s="100">
        <v>0</v>
      </c>
      <c r="U84" s="79"/>
    </row>
    <row r="85" spans="2:21" ht="23.25" customHeight="1">
      <c r="B85" s="95" t="s">
        <v>583</v>
      </c>
      <c r="C85" s="97" t="s">
        <v>2644</v>
      </c>
      <c r="D85" s="100">
        <v>1</v>
      </c>
      <c r="E85" s="100">
        <v>1</v>
      </c>
      <c r="F85" s="100">
        <v>0</v>
      </c>
      <c r="G85" s="100">
        <v>0</v>
      </c>
      <c r="H85" s="100">
        <v>0</v>
      </c>
      <c r="I85" s="100">
        <v>1</v>
      </c>
      <c r="J85" s="100">
        <v>1</v>
      </c>
      <c r="K85" s="100">
        <v>0</v>
      </c>
      <c r="L85" s="100">
        <v>0</v>
      </c>
      <c r="M85" s="100">
        <v>0</v>
      </c>
      <c r="N85" s="100">
        <v>0</v>
      </c>
      <c r="O85" s="100">
        <v>0</v>
      </c>
      <c r="P85" s="100">
        <v>0</v>
      </c>
      <c r="Q85" s="100">
        <v>0</v>
      </c>
      <c r="R85" s="100">
        <v>0</v>
      </c>
      <c r="S85" s="100">
        <v>0</v>
      </c>
      <c r="T85" s="100">
        <v>0</v>
      </c>
      <c r="U85" s="79"/>
    </row>
    <row r="86" spans="2:21" ht="26.25" customHeight="1">
      <c r="B86" s="95" t="s">
        <v>583</v>
      </c>
      <c r="C86" s="97" t="s">
        <v>2643</v>
      </c>
      <c r="D86" s="100">
        <v>1</v>
      </c>
      <c r="E86" s="100">
        <v>1</v>
      </c>
      <c r="F86" s="100">
        <v>0</v>
      </c>
      <c r="G86" s="100">
        <v>0</v>
      </c>
      <c r="H86" s="100">
        <v>0</v>
      </c>
      <c r="I86" s="100">
        <v>1</v>
      </c>
      <c r="J86" s="100">
        <v>1</v>
      </c>
      <c r="K86" s="100">
        <v>0</v>
      </c>
      <c r="L86" s="100">
        <v>0</v>
      </c>
      <c r="M86" s="100">
        <v>0</v>
      </c>
      <c r="N86" s="100">
        <v>0</v>
      </c>
      <c r="O86" s="100">
        <v>0</v>
      </c>
      <c r="P86" s="100">
        <v>0</v>
      </c>
      <c r="Q86" s="100">
        <v>0</v>
      </c>
      <c r="R86" s="100">
        <v>0</v>
      </c>
      <c r="S86" s="100">
        <v>0</v>
      </c>
      <c r="T86" s="100">
        <v>0</v>
      </c>
      <c r="U86" s="79"/>
    </row>
    <row r="87" spans="2:21" s="86" customFormat="1" ht="26.25" customHeight="1">
      <c r="B87" s="95" t="s">
        <v>584</v>
      </c>
      <c r="C87" s="97" t="s">
        <v>2642</v>
      </c>
      <c r="D87" s="100">
        <v>1</v>
      </c>
      <c r="E87" s="100">
        <v>0</v>
      </c>
      <c r="F87" s="100">
        <v>1</v>
      </c>
      <c r="G87" s="100">
        <v>0</v>
      </c>
      <c r="H87" s="100">
        <v>0</v>
      </c>
      <c r="I87" s="100">
        <v>1</v>
      </c>
      <c r="J87" s="100">
        <v>0</v>
      </c>
      <c r="K87" s="100">
        <v>1</v>
      </c>
      <c r="L87" s="100">
        <v>0</v>
      </c>
      <c r="M87" s="100">
        <v>0</v>
      </c>
      <c r="N87" s="100">
        <v>0</v>
      </c>
      <c r="O87" s="100">
        <v>0</v>
      </c>
      <c r="P87" s="100">
        <v>0</v>
      </c>
      <c r="Q87" s="100">
        <v>0</v>
      </c>
      <c r="R87" s="100">
        <v>0</v>
      </c>
      <c r="S87" s="100">
        <v>0</v>
      </c>
      <c r="T87" s="100">
        <v>0</v>
      </c>
      <c r="U87" s="85"/>
    </row>
    <row r="88" spans="2:21" ht="23.25" customHeight="1">
      <c r="B88" s="95" t="s">
        <v>584</v>
      </c>
      <c r="C88" s="97" t="s">
        <v>2641</v>
      </c>
      <c r="D88" s="100">
        <v>1</v>
      </c>
      <c r="E88" s="100">
        <v>0</v>
      </c>
      <c r="F88" s="100">
        <v>1</v>
      </c>
      <c r="G88" s="100">
        <v>0</v>
      </c>
      <c r="H88" s="100">
        <v>0</v>
      </c>
      <c r="I88" s="100">
        <v>1</v>
      </c>
      <c r="J88" s="100">
        <v>0</v>
      </c>
      <c r="K88" s="100">
        <v>1</v>
      </c>
      <c r="L88" s="100">
        <v>0</v>
      </c>
      <c r="M88" s="100">
        <v>0</v>
      </c>
      <c r="N88" s="100">
        <v>0</v>
      </c>
      <c r="O88" s="100">
        <v>0</v>
      </c>
      <c r="P88" s="100">
        <v>0</v>
      </c>
      <c r="Q88" s="100">
        <v>0</v>
      </c>
      <c r="R88" s="100">
        <v>0</v>
      </c>
      <c r="S88" s="100">
        <v>0</v>
      </c>
      <c r="T88" s="100">
        <v>0</v>
      </c>
      <c r="U88" s="79"/>
    </row>
    <row r="89" spans="2:21" s="86" customFormat="1" ht="23.25" customHeight="1">
      <c r="B89" s="95" t="s">
        <v>134</v>
      </c>
      <c r="C89" s="97" t="s">
        <v>2640</v>
      </c>
      <c r="D89" s="100">
        <v>5</v>
      </c>
      <c r="E89" s="100">
        <v>4</v>
      </c>
      <c r="F89" s="100">
        <v>1</v>
      </c>
      <c r="G89" s="100">
        <v>0</v>
      </c>
      <c r="H89" s="100">
        <v>0</v>
      </c>
      <c r="I89" s="100">
        <v>5</v>
      </c>
      <c r="J89" s="100">
        <v>4</v>
      </c>
      <c r="K89" s="100">
        <v>1</v>
      </c>
      <c r="L89" s="100">
        <v>0</v>
      </c>
      <c r="M89" s="100">
        <v>0</v>
      </c>
      <c r="N89" s="100">
        <v>0</v>
      </c>
      <c r="O89" s="100">
        <v>0</v>
      </c>
      <c r="P89" s="100">
        <v>0</v>
      </c>
      <c r="Q89" s="100">
        <v>0</v>
      </c>
      <c r="R89" s="100">
        <v>0</v>
      </c>
      <c r="S89" s="100">
        <v>0</v>
      </c>
      <c r="T89" s="100">
        <v>0</v>
      </c>
      <c r="U89" s="85"/>
    </row>
    <row r="90" spans="2:21" ht="26.25" customHeight="1">
      <c r="B90" s="95" t="s">
        <v>134</v>
      </c>
      <c r="C90" s="97" t="s">
        <v>2639</v>
      </c>
      <c r="D90" s="100">
        <v>2</v>
      </c>
      <c r="E90" s="100">
        <v>1</v>
      </c>
      <c r="F90" s="100">
        <v>1</v>
      </c>
      <c r="G90" s="100">
        <v>0</v>
      </c>
      <c r="H90" s="100">
        <v>0</v>
      </c>
      <c r="I90" s="100">
        <v>2</v>
      </c>
      <c r="J90" s="100">
        <v>1</v>
      </c>
      <c r="K90" s="100">
        <v>1</v>
      </c>
      <c r="L90" s="100">
        <v>0</v>
      </c>
      <c r="M90" s="100">
        <v>0</v>
      </c>
      <c r="N90" s="100">
        <v>0</v>
      </c>
      <c r="O90" s="100">
        <v>0</v>
      </c>
      <c r="P90" s="100">
        <v>0</v>
      </c>
      <c r="Q90" s="100">
        <v>0</v>
      </c>
      <c r="R90" s="100">
        <v>0</v>
      </c>
      <c r="S90" s="100">
        <v>0</v>
      </c>
      <c r="T90" s="100">
        <v>0</v>
      </c>
      <c r="U90" s="79"/>
    </row>
    <row r="91" spans="2:21" s="86" customFormat="1" ht="27" customHeight="1">
      <c r="B91" s="95" t="s">
        <v>134</v>
      </c>
      <c r="C91" s="97" t="s">
        <v>2638</v>
      </c>
      <c r="D91" s="100">
        <v>3</v>
      </c>
      <c r="E91" s="100">
        <v>3</v>
      </c>
      <c r="F91" s="100">
        <v>0</v>
      </c>
      <c r="G91" s="100">
        <v>0</v>
      </c>
      <c r="H91" s="100">
        <v>0</v>
      </c>
      <c r="I91" s="100">
        <v>3</v>
      </c>
      <c r="J91" s="100">
        <v>3</v>
      </c>
      <c r="K91" s="100">
        <v>0</v>
      </c>
      <c r="L91" s="100">
        <v>0</v>
      </c>
      <c r="M91" s="100">
        <v>0</v>
      </c>
      <c r="N91" s="100">
        <v>0</v>
      </c>
      <c r="O91" s="100">
        <v>0</v>
      </c>
      <c r="P91" s="100">
        <v>0</v>
      </c>
      <c r="Q91" s="100">
        <v>0</v>
      </c>
      <c r="R91" s="100">
        <v>0</v>
      </c>
      <c r="S91" s="100">
        <v>0</v>
      </c>
      <c r="T91" s="100">
        <v>0</v>
      </c>
      <c r="U91" s="85"/>
    </row>
    <row r="92" spans="2:21" ht="27" customHeight="1">
      <c r="B92" s="95" t="s">
        <v>2636</v>
      </c>
      <c r="C92" s="97" t="s">
        <v>2637</v>
      </c>
      <c r="D92" s="100">
        <v>1</v>
      </c>
      <c r="E92" s="100">
        <v>0</v>
      </c>
      <c r="F92" s="100">
        <v>1</v>
      </c>
      <c r="G92" s="100">
        <v>0</v>
      </c>
      <c r="H92" s="100">
        <v>0</v>
      </c>
      <c r="I92" s="100">
        <v>1</v>
      </c>
      <c r="J92" s="100">
        <v>0</v>
      </c>
      <c r="K92" s="100">
        <v>1</v>
      </c>
      <c r="L92" s="100">
        <v>0</v>
      </c>
      <c r="M92" s="100">
        <v>0</v>
      </c>
      <c r="N92" s="100">
        <v>0</v>
      </c>
      <c r="O92" s="100">
        <v>0</v>
      </c>
      <c r="P92" s="100">
        <v>0</v>
      </c>
      <c r="Q92" s="100">
        <v>0</v>
      </c>
      <c r="R92" s="100">
        <v>0</v>
      </c>
      <c r="S92" s="100">
        <v>0</v>
      </c>
      <c r="T92" s="100">
        <v>0</v>
      </c>
      <c r="U92" s="79"/>
    </row>
    <row r="93" spans="2:21" ht="27" customHeight="1">
      <c r="B93" s="95" t="s">
        <v>2636</v>
      </c>
      <c r="C93" s="97" t="s">
        <v>2635</v>
      </c>
      <c r="D93" s="100">
        <v>1</v>
      </c>
      <c r="E93" s="100">
        <v>0</v>
      </c>
      <c r="F93" s="100">
        <v>1</v>
      </c>
      <c r="G93" s="100">
        <v>0</v>
      </c>
      <c r="H93" s="100">
        <v>0</v>
      </c>
      <c r="I93" s="100">
        <v>1</v>
      </c>
      <c r="J93" s="100">
        <v>0</v>
      </c>
      <c r="K93" s="100">
        <v>1</v>
      </c>
      <c r="L93" s="100">
        <v>0</v>
      </c>
      <c r="M93" s="100">
        <v>0</v>
      </c>
      <c r="N93" s="100">
        <v>0</v>
      </c>
      <c r="O93" s="100">
        <v>0</v>
      </c>
      <c r="P93" s="100">
        <v>0</v>
      </c>
      <c r="Q93" s="100">
        <v>0</v>
      </c>
      <c r="R93" s="100">
        <v>0</v>
      </c>
      <c r="S93" s="100">
        <v>0</v>
      </c>
      <c r="T93" s="100">
        <v>0</v>
      </c>
      <c r="U93" s="79"/>
    </row>
    <row r="94" spans="2:21" ht="23.25" customHeight="1">
      <c r="B94" s="95" t="s">
        <v>2633</v>
      </c>
      <c r="C94" s="97" t="s">
        <v>2634</v>
      </c>
      <c r="D94" s="100">
        <v>1</v>
      </c>
      <c r="E94" s="100">
        <v>1</v>
      </c>
      <c r="F94" s="100">
        <v>0</v>
      </c>
      <c r="G94" s="100">
        <v>0</v>
      </c>
      <c r="H94" s="100">
        <v>0</v>
      </c>
      <c r="I94" s="100">
        <v>1</v>
      </c>
      <c r="J94" s="100">
        <v>1</v>
      </c>
      <c r="K94" s="100">
        <v>0</v>
      </c>
      <c r="L94" s="100">
        <v>0</v>
      </c>
      <c r="M94" s="100">
        <v>0</v>
      </c>
      <c r="N94" s="100">
        <v>0</v>
      </c>
      <c r="O94" s="100">
        <v>0</v>
      </c>
      <c r="P94" s="100">
        <v>0</v>
      </c>
      <c r="Q94" s="100">
        <v>0</v>
      </c>
      <c r="R94" s="100">
        <v>0</v>
      </c>
      <c r="S94" s="100">
        <v>0</v>
      </c>
      <c r="T94" s="100">
        <v>0</v>
      </c>
      <c r="U94" s="79"/>
    </row>
    <row r="95" spans="2:21" s="86" customFormat="1" ht="23.25" customHeight="1">
      <c r="B95" s="95" t="s">
        <v>2633</v>
      </c>
      <c r="C95" s="97" t="s">
        <v>2632</v>
      </c>
      <c r="D95" s="100">
        <v>1</v>
      </c>
      <c r="E95" s="100">
        <v>1</v>
      </c>
      <c r="F95" s="100">
        <v>0</v>
      </c>
      <c r="G95" s="100">
        <v>0</v>
      </c>
      <c r="H95" s="100">
        <v>0</v>
      </c>
      <c r="I95" s="100">
        <v>1</v>
      </c>
      <c r="J95" s="100">
        <v>1</v>
      </c>
      <c r="K95" s="100">
        <v>0</v>
      </c>
      <c r="L95" s="100">
        <v>0</v>
      </c>
      <c r="M95" s="100">
        <v>0</v>
      </c>
      <c r="N95" s="100">
        <v>0</v>
      </c>
      <c r="O95" s="100">
        <v>0</v>
      </c>
      <c r="P95" s="100">
        <v>0</v>
      </c>
      <c r="Q95" s="100">
        <v>0</v>
      </c>
      <c r="R95" s="100">
        <v>0</v>
      </c>
      <c r="S95" s="100">
        <v>0</v>
      </c>
      <c r="T95" s="100">
        <v>0</v>
      </c>
      <c r="U95" s="85"/>
    </row>
    <row r="96" spans="2:21" ht="30.75" customHeight="1">
      <c r="B96" s="95" t="s">
        <v>2630</v>
      </c>
      <c r="C96" s="97" t="s">
        <v>2631</v>
      </c>
      <c r="D96" s="100">
        <v>1</v>
      </c>
      <c r="E96" s="100">
        <v>0</v>
      </c>
      <c r="F96" s="100">
        <v>1</v>
      </c>
      <c r="G96" s="100">
        <v>0</v>
      </c>
      <c r="H96" s="100">
        <v>0</v>
      </c>
      <c r="I96" s="100">
        <v>0</v>
      </c>
      <c r="J96" s="100">
        <v>0</v>
      </c>
      <c r="K96" s="100">
        <v>0</v>
      </c>
      <c r="L96" s="100">
        <v>0</v>
      </c>
      <c r="M96" s="100">
        <v>0</v>
      </c>
      <c r="N96" s="100">
        <v>1</v>
      </c>
      <c r="O96" s="100">
        <v>0</v>
      </c>
      <c r="P96" s="100">
        <v>1</v>
      </c>
      <c r="Q96" s="100">
        <v>0</v>
      </c>
      <c r="R96" s="100">
        <v>0</v>
      </c>
      <c r="S96" s="100">
        <v>0</v>
      </c>
      <c r="T96" s="100">
        <v>0</v>
      </c>
      <c r="U96" s="79"/>
    </row>
    <row r="97" spans="2:21" s="86" customFormat="1" ht="27" customHeight="1">
      <c r="B97" s="95" t="s">
        <v>2630</v>
      </c>
      <c r="C97" s="97" t="s">
        <v>2629</v>
      </c>
      <c r="D97" s="100">
        <v>1</v>
      </c>
      <c r="E97" s="100">
        <v>0</v>
      </c>
      <c r="F97" s="100">
        <v>1</v>
      </c>
      <c r="G97" s="100">
        <v>0</v>
      </c>
      <c r="H97" s="100">
        <v>0</v>
      </c>
      <c r="I97" s="100">
        <v>0</v>
      </c>
      <c r="J97" s="100">
        <v>0</v>
      </c>
      <c r="K97" s="100">
        <v>0</v>
      </c>
      <c r="L97" s="100">
        <v>0</v>
      </c>
      <c r="M97" s="100">
        <v>0</v>
      </c>
      <c r="N97" s="100">
        <v>1</v>
      </c>
      <c r="O97" s="100">
        <v>0</v>
      </c>
      <c r="P97" s="100">
        <v>1</v>
      </c>
      <c r="Q97" s="100">
        <v>0</v>
      </c>
      <c r="R97" s="100">
        <v>0</v>
      </c>
      <c r="S97" s="100">
        <v>0</v>
      </c>
      <c r="T97" s="100">
        <v>0</v>
      </c>
      <c r="U97" s="85"/>
    </row>
    <row r="98" spans="2:21" ht="16.5" customHeight="1">
      <c r="B98" s="95" t="s">
        <v>534</v>
      </c>
      <c r="C98" s="97" t="s">
        <v>2628</v>
      </c>
      <c r="D98" s="100">
        <v>1</v>
      </c>
      <c r="E98" s="100">
        <v>0</v>
      </c>
      <c r="F98" s="100">
        <v>1</v>
      </c>
      <c r="G98" s="100">
        <v>0</v>
      </c>
      <c r="H98" s="100">
        <v>0</v>
      </c>
      <c r="I98" s="100">
        <v>1</v>
      </c>
      <c r="J98" s="100">
        <v>0</v>
      </c>
      <c r="K98" s="100">
        <v>1</v>
      </c>
      <c r="L98" s="100">
        <v>0</v>
      </c>
      <c r="M98" s="100">
        <v>0</v>
      </c>
      <c r="N98" s="100">
        <v>0</v>
      </c>
      <c r="O98" s="100">
        <v>0</v>
      </c>
      <c r="P98" s="100">
        <v>0</v>
      </c>
      <c r="Q98" s="100">
        <v>0</v>
      </c>
      <c r="R98" s="100">
        <v>0</v>
      </c>
      <c r="S98" s="100">
        <v>0</v>
      </c>
      <c r="T98" s="100">
        <v>0</v>
      </c>
      <c r="U98" s="79"/>
    </row>
    <row r="99" spans="2:21" s="86" customFormat="1" ht="33" customHeight="1">
      <c r="B99" s="95" t="s">
        <v>534</v>
      </c>
      <c r="C99" s="97" t="s">
        <v>2627</v>
      </c>
      <c r="D99" s="100">
        <v>1</v>
      </c>
      <c r="E99" s="100">
        <v>0</v>
      </c>
      <c r="F99" s="100">
        <v>1</v>
      </c>
      <c r="G99" s="100">
        <v>0</v>
      </c>
      <c r="H99" s="100">
        <v>0</v>
      </c>
      <c r="I99" s="100">
        <v>1</v>
      </c>
      <c r="J99" s="100">
        <v>0</v>
      </c>
      <c r="K99" s="100">
        <v>1</v>
      </c>
      <c r="L99" s="100">
        <v>0</v>
      </c>
      <c r="M99" s="100">
        <v>0</v>
      </c>
      <c r="N99" s="100">
        <v>0</v>
      </c>
      <c r="O99" s="100">
        <v>0</v>
      </c>
      <c r="P99" s="100">
        <v>0</v>
      </c>
      <c r="Q99" s="100">
        <v>0</v>
      </c>
      <c r="R99" s="100">
        <v>0</v>
      </c>
      <c r="S99" s="100">
        <v>0</v>
      </c>
      <c r="T99" s="100">
        <v>0</v>
      </c>
      <c r="U99" s="85"/>
    </row>
    <row r="100" spans="2:21" ht="23.25" customHeight="1">
      <c r="B100" s="95" t="s">
        <v>2625</v>
      </c>
      <c r="C100" s="97" t="s">
        <v>2626</v>
      </c>
      <c r="D100" s="100">
        <v>1</v>
      </c>
      <c r="E100" s="100">
        <v>0</v>
      </c>
      <c r="F100" s="100">
        <v>1</v>
      </c>
      <c r="G100" s="100">
        <v>0</v>
      </c>
      <c r="H100" s="100">
        <v>0</v>
      </c>
      <c r="I100" s="100">
        <v>1</v>
      </c>
      <c r="J100" s="100">
        <v>0</v>
      </c>
      <c r="K100" s="100">
        <v>1</v>
      </c>
      <c r="L100" s="100">
        <v>0</v>
      </c>
      <c r="M100" s="100">
        <v>0</v>
      </c>
      <c r="N100" s="100">
        <v>0</v>
      </c>
      <c r="O100" s="100">
        <v>0</v>
      </c>
      <c r="P100" s="100">
        <v>0</v>
      </c>
      <c r="Q100" s="100">
        <v>0</v>
      </c>
      <c r="R100" s="100">
        <v>0</v>
      </c>
      <c r="S100" s="100">
        <v>0</v>
      </c>
      <c r="T100" s="100">
        <v>0</v>
      </c>
      <c r="U100" s="79"/>
    </row>
    <row r="101" spans="2:21" s="86" customFormat="1" ht="30.75" customHeight="1">
      <c r="B101" s="95" t="s">
        <v>2625</v>
      </c>
      <c r="C101" s="97" t="s">
        <v>2624</v>
      </c>
      <c r="D101" s="100">
        <v>1</v>
      </c>
      <c r="E101" s="100">
        <v>0</v>
      </c>
      <c r="F101" s="100">
        <v>1</v>
      </c>
      <c r="G101" s="100">
        <v>0</v>
      </c>
      <c r="H101" s="100">
        <v>0</v>
      </c>
      <c r="I101" s="100">
        <v>1</v>
      </c>
      <c r="J101" s="100">
        <v>0</v>
      </c>
      <c r="K101" s="100">
        <v>1</v>
      </c>
      <c r="L101" s="100">
        <v>0</v>
      </c>
      <c r="M101" s="100">
        <v>0</v>
      </c>
      <c r="N101" s="100">
        <v>0</v>
      </c>
      <c r="O101" s="100">
        <v>0</v>
      </c>
      <c r="P101" s="100">
        <v>0</v>
      </c>
      <c r="Q101" s="100">
        <v>0</v>
      </c>
      <c r="R101" s="100">
        <v>0</v>
      </c>
      <c r="S101" s="100">
        <v>0</v>
      </c>
      <c r="T101" s="100">
        <v>0</v>
      </c>
      <c r="U101" s="85"/>
    </row>
    <row r="102" spans="2:21" ht="23.25" customHeight="1">
      <c r="B102" s="95" t="s">
        <v>2622</v>
      </c>
      <c r="C102" s="97" t="s">
        <v>2623</v>
      </c>
      <c r="D102" s="100">
        <v>1</v>
      </c>
      <c r="E102" s="100">
        <v>1</v>
      </c>
      <c r="F102" s="100">
        <v>0</v>
      </c>
      <c r="G102" s="100">
        <v>0</v>
      </c>
      <c r="H102" s="100">
        <v>0</v>
      </c>
      <c r="I102" s="100">
        <v>1</v>
      </c>
      <c r="J102" s="100">
        <v>1</v>
      </c>
      <c r="K102" s="100">
        <v>0</v>
      </c>
      <c r="L102" s="100">
        <v>0</v>
      </c>
      <c r="M102" s="100">
        <v>0</v>
      </c>
      <c r="N102" s="100">
        <v>0</v>
      </c>
      <c r="O102" s="100">
        <v>0</v>
      </c>
      <c r="P102" s="100">
        <v>0</v>
      </c>
      <c r="Q102" s="100">
        <v>0</v>
      </c>
      <c r="R102" s="100">
        <v>0</v>
      </c>
      <c r="S102" s="100">
        <v>0</v>
      </c>
      <c r="T102" s="100">
        <v>0</v>
      </c>
      <c r="U102" s="79"/>
    </row>
    <row r="103" spans="2:21" s="86" customFormat="1" ht="31.5" customHeight="1">
      <c r="B103" s="95" t="s">
        <v>2622</v>
      </c>
      <c r="C103" s="97" t="s">
        <v>2621</v>
      </c>
      <c r="D103" s="100">
        <v>1</v>
      </c>
      <c r="E103" s="100">
        <v>1</v>
      </c>
      <c r="F103" s="100">
        <v>0</v>
      </c>
      <c r="G103" s="100">
        <v>0</v>
      </c>
      <c r="H103" s="100">
        <v>0</v>
      </c>
      <c r="I103" s="100">
        <v>1</v>
      </c>
      <c r="J103" s="100">
        <v>1</v>
      </c>
      <c r="K103" s="100">
        <v>0</v>
      </c>
      <c r="L103" s="100">
        <v>0</v>
      </c>
      <c r="M103" s="100">
        <v>0</v>
      </c>
      <c r="N103" s="100">
        <v>0</v>
      </c>
      <c r="O103" s="100">
        <v>0</v>
      </c>
      <c r="P103" s="100">
        <v>0</v>
      </c>
      <c r="Q103" s="100">
        <v>0</v>
      </c>
      <c r="R103" s="100">
        <v>0</v>
      </c>
      <c r="S103" s="100">
        <v>0</v>
      </c>
      <c r="T103" s="100">
        <v>0</v>
      </c>
      <c r="U103" s="85"/>
    </row>
    <row r="104" spans="2:21" ht="31.5" customHeight="1">
      <c r="B104" s="95" t="s">
        <v>2619</v>
      </c>
      <c r="C104" s="97" t="s">
        <v>2620</v>
      </c>
      <c r="D104" s="100">
        <v>1</v>
      </c>
      <c r="E104" s="100">
        <v>1</v>
      </c>
      <c r="F104" s="100">
        <v>0</v>
      </c>
      <c r="G104" s="100">
        <v>0</v>
      </c>
      <c r="H104" s="100">
        <v>0</v>
      </c>
      <c r="I104" s="100">
        <v>1</v>
      </c>
      <c r="J104" s="100">
        <v>1</v>
      </c>
      <c r="K104" s="100">
        <v>0</v>
      </c>
      <c r="L104" s="100">
        <v>0</v>
      </c>
      <c r="M104" s="100">
        <v>0</v>
      </c>
      <c r="N104" s="100">
        <v>0</v>
      </c>
      <c r="O104" s="100">
        <v>0</v>
      </c>
      <c r="P104" s="100">
        <v>0</v>
      </c>
      <c r="Q104" s="100">
        <v>0</v>
      </c>
      <c r="R104" s="100">
        <v>0</v>
      </c>
      <c r="S104" s="100">
        <v>0</v>
      </c>
      <c r="T104" s="100">
        <v>0</v>
      </c>
      <c r="U104" s="79"/>
    </row>
    <row r="105" spans="2:21" s="86" customFormat="1" ht="18.75" customHeight="1">
      <c r="B105" s="95" t="s">
        <v>2619</v>
      </c>
      <c r="C105" s="97" t="s">
        <v>2618</v>
      </c>
      <c r="D105" s="100">
        <v>1</v>
      </c>
      <c r="E105" s="100">
        <v>1</v>
      </c>
      <c r="F105" s="100">
        <v>0</v>
      </c>
      <c r="G105" s="100">
        <v>0</v>
      </c>
      <c r="H105" s="100">
        <v>0</v>
      </c>
      <c r="I105" s="100">
        <v>1</v>
      </c>
      <c r="J105" s="100">
        <v>1</v>
      </c>
      <c r="K105" s="100">
        <v>0</v>
      </c>
      <c r="L105" s="100">
        <v>0</v>
      </c>
      <c r="M105" s="100">
        <v>0</v>
      </c>
      <c r="N105" s="100">
        <v>0</v>
      </c>
      <c r="O105" s="100">
        <v>0</v>
      </c>
      <c r="P105" s="100">
        <v>0</v>
      </c>
      <c r="Q105" s="100">
        <v>0</v>
      </c>
      <c r="R105" s="100">
        <v>0</v>
      </c>
      <c r="S105" s="100">
        <v>0</v>
      </c>
      <c r="T105" s="100">
        <v>0</v>
      </c>
      <c r="U105" s="85"/>
    </row>
    <row r="106" spans="2:21" ht="18.75" customHeight="1">
      <c r="B106" s="95" t="s">
        <v>2616</v>
      </c>
      <c r="C106" s="97" t="s">
        <v>2617</v>
      </c>
      <c r="D106" s="100">
        <v>1</v>
      </c>
      <c r="E106" s="100">
        <v>1</v>
      </c>
      <c r="F106" s="100">
        <v>0</v>
      </c>
      <c r="G106" s="100">
        <v>0</v>
      </c>
      <c r="H106" s="100">
        <v>0</v>
      </c>
      <c r="I106" s="100">
        <v>1</v>
      </c>
      <c r="J106" s="100">
        <v>1</v>
      </c>
      <c r="K106" s="100">
        <v>0</v>
      </c>
      <c r="L106" s="100">
        <v>0</v>
      </c>
      <c r="M106" s="100">
        <v>0</v>
      </c>
      <c r="N106" s="100">
        <v>0</v>
      </c>
      <c r="O106" s="100">
        <v>0</v>
      </c>
      <c r="P106" s="100">
        <v>0</v>
      </c>
      <c r="Q106" s="100">
        <v>0</v>
      </c>
      <c r="R106" s="100">
        <v>0</v>
      </c>
      <c r="S106" s="100">
        <v>0</v>
      </c>
      <c r="T106" s="100">
        <v>0</v>
      </c>
      <c r="U106" s="79"/>
    </row>
    <row r="107" spans="2:21" s="86" customFormat="1" ht="28.5" customHeight="1">
      <c r="B107" s="95" t="s">
        <v>2616</v>
      </c>
      <c r="C107" s="97" t="s">
        <v>2615</v>
      </c>
      <c r="D107" s="100">
        <v>1</v>
      </c>
      <c r="E107" s="100">
        <v>1</v>
      </c>
      <c r="F107" s="100">
        <v>0</v>
      </c>
      <c r="G107" s="100">
        <v>0</v>
      </c>
      <c r="H107" s="100">
        <v>0</v>
      </c>
      <c r="I107" s="100">
        <v>1</v>
      </c>
      <c r="J107" s="100">
        <v>1</v>
      </c>
      <c r="K107" s="100">
        <v>0</v>
      </c>
      <c r="L107" s="100">
        <v>0</v>
      </c>
      <c r="M107" s="100">
        <v>0</v>
      </c>
      <c r="N107" s="100">
        <v>0</v>
      </c>
      <c r="O107" s="100">
        <v>0</v>
      </c>
      <c r="P107" s="100">
        <v>0</v>
      </c>
      <c r="Q107" s="100">
        <v>0</v>
      </c>
      <c r="R107" s="100">
        <v>0</v>
      </c>
      <c r="S107" s="100">
        <v>0</v>
      </c>
      <c r="T107" s="100">
        <v>0</v>
      </c>
      <c r="U107" s="85"/>
    </row>
    <row r="108" spans="2:21" s="86" customFormat="1" ht="28.5" customHeight="1">
      <c r="B108" s="95" t="s">
        <v>136</v>
      </c>
      <c r="C108" s="97" t="s">
        <v>2614</v>
      </c>
      <c r="D108" s="100">
        <v>45</v>
      </c>
      <c r="E108" s="100">
        <v>24</v>
      </c>
      <c r="F108" s="100">
        <v>19</v>
      </c>
      <c r="G108" s="100">
        <v>2</v>
      </c>
      <c r="H108" s="100">
        <v>0</v>
      </c>
      <c r="I108" s="100">
        <v>45</v>
      </c>
      <c r="J108" s="100">
        <v>24</v>
      </c>
      <c r="K108" s="100">
        <v>19</v>
      </c>
      <c r="L108" s="100">
        <v>2</v>
      </c>
      <c r="M108" s="100">
        <v>0</v>
      </c>
      <c r="N108" s="100">
        <v>0</v>
      </c>
      <c r="O108" s="100">
        <v>0</v>
      </c>
      <c r="P108" s="100">
        <v>0</v>
      </c>
      <c r="Q108" s="100">
        <v>0</v>
      </c>
      <c r="R108" s="100">
        <v>0</v>
      </c>
      <c r="S108" s="100">
        <v>0</v>
      </c>
      <c r="T108" s="100">
        <v>0</v>
      </c>
      <c r="U108" s="85"/>
    </row>
    <row r="109" spans="2:21" s="86" customFormat="1" ht="28.5" customHeight="1">
      <c r="B109" s="95" t="s">
        <v>136</v>
      </c>
      <c r="C109" s="97" t="s">
        <v>2613</v>
      </c>
      <c r="D109" s="100">
        <v>29</v>
      </c>
      <c r="E109" s="100">
        <v>14</v>
      </c>
      <c r="F109" s="100">
        <v>14</v>
      </c>
      <c r="G109" s="100">
        <v>1</v>
      </c>
      <c r="H109" s="100">
        <v>0</v>
      </c>
      <c r="I109" s="100">
        <v>29</v>
      </c>
      <c r="J109" s="100">
        <v>14</v>
      </c>
      <c r="K109" s="100">
        <v>14</v>
      </c>
      <c r="L109" s="100">
        <v>1</v>
      </c>
      <c r="M109" s="100">
        <v>0</v>
      </c>
      <c r="N109" s="100">
        <v>0</v>
      </c>
      <c r="O109" s="100">
        <v>0</v>
      </c>
      <c r="P109" s="100">
        <v>0</v>
      </c>
      <c r="Q109" s="100">
        <v>0</v>
      </c>
      <c r="R109" s="100">
        <v>0</v>
      </c>
      <c r="S109" s="100">
        <v>0</v>
      </c>
      <c r="T109" s="100">
        <v>0</v>
      </c>
      <c r="U109" s="85"/>
    </row>
    <row r="110" spans="2:21" s="86" customFormat="1" ht="28.5" customHeight="1">
      <c r="B110" s="95" t="s">
        <v>136</v>
      </c>
      <c r="C110" s="97" t="s">
        <v>2612</v>
      </c>
      <c r="D110" s="100">
        <v>16</v>
      </c>
      <c r="E110" s="100">
        <v>10</v>
      </c>
      <c r="F110" s="100">
        <v>5</v>
      </c>
      <c r="G110" s="100">
        <v>1</v>
      </c>
      <c r="H110" s="100">
        <v>0</v>
      </c>
      <c r="I110" s="100">
        <v>16</v>
      </c>
      <c r="J110" s="100">
        <v>10</v>
      </c>
      <c r="K110" s="100">
        <v>5</v>
      </c>
      <c r="L110" s="100">
        <v>1</v>
      </c>
      <c r="M110" s="100">
        <v>0</v>
      </c>
      <c r="N110" s="100">
        <v>0</v>
      </c>
      <c r="O110" s="100">
        <v>0</v>
      </c>
      <c r="P110" s="100">
        <v>0</v>
      </c>
      <c r="Q110" s="100">
        <v>0</v>
      </c>
      <c r="R110" s="100">
        <v>0</v>
      </c>
      <c r="S110" s="100">
        <v>0</v>
      </c>
      <c r="T110" s="100">
        <v>0</v>
      </c>
      <c r="U110" s="85"/>
    </row>
    <row r="111" spans="2:21" s="86" customFormat="1" ht="28.5" customHeight="1">
      <c r="B111" s="95" t="s">
        <v>585</v>
      </c>
      <c r="C111" s="97" t="s">
        <v>2611</v>
      </c>
      <c r="D111" s="100">
        <v>5</v>
      </c>
      <c r="E111" s="100">
        <v>4</v>
      </c>
      <c r="F111" s="100">
        <v>1</v>
      </c>
      <c r="G111" s="100">
        <v>0</v>
      </c>
      <c r="H111" s="100">
        <v>0</v>
      </c>
      <c r="I111" s="100">
        <v>3</v>
      </c>
      <c r="J111" s="100">
        <v>3</v>
      </c>
      <c r="K111" s="100">
        <v>0</v>
      </c>
      <c r="L111" s="100">
        <v>0</v>
      </c>
      <c r="M111" s="100">
        <v>0</v>
      </c>
      <c r="N111" s="100">
        <v>2</v>
      </c>
      <c r="O111" s="100">
        <v>1</v>
      </c>
      <c r="P111" s="100">
        <v>1</v>
      </c>
      <c r="Q111" s="100">
        <v>0</v>
      </c>
      <c r="R111" s="100">
        <v>0</v>
      </c>
      <c r="S111" s="100">
        <v>0</v>
      </c>
      <c r="T111" s="100">
        <v>0</v>
      </c>
      <c r="U111" s="85"/>
    </row>
    <row r="112" spans="2:21" s="86" customFormat="1" ht="28.5" customHeight="1">
      <c r="B112" s="95" t="s">
        <v>585</v>
      </c>
      <c r="C112" s="97" t="s">
        <v>586</v>
      </c>
      <c r="D112" s="100">
        <v>5</v>
      </c>
      <c r="E112" s="100">
        <v>4</v>
      </c>
      <c r="F112" s="100">
        <v>1</v>
      </c>
      <c r="G112" s="100">
        <v>0</v>
      </c>
      <c r="H112" s="100">
        <v>0</v>
      </c>
      <c r="I112" s="100">
        <v>3</v>
      </c>
      <c r="J112" s="100">
        <v>3</v>
      </c>
      <c r="K112" s="100">
        <v>0</v>
      </c>
      <c r="L112" s="100">
        <v>0</v>
      </c>
      <c r="M112" s="100">
        <v>0</v>
      </c>
      <c r="N112" s="100">
        <v>2</v>
      </c>
      <c r="O112" s="100">
        <v>1</v>
      </c>
      <c r="P112" s="100">
        <v>1</v>
      </c>
      <c r="Q112" s="100">
        <v>0</v>
      </c>
      <c r="R112" s="100">
        <v>0</v>
      </c>
      <c r="S112" s="100">
        <v>0</v>
      </c>
      <c r="T112" s="100">
        <v>0</v>
      </c>
      <c r="U112" s="85"/>
    </row>
    <row r="113" spans="2:20" ht="14.25">
      <c r="B113" s="87"/>
      <c r="C113" s="88"/>
      <c r="D113" s="89"/>
      <c r="E113" s="89"/>
      <c r="F113" s="89"/>
      <c r="G113" s="90"/>
      <c r="H113" s="90"/>
      <c r="I113" s="89"/>
      <c r="J113" s="89"/>
      <c r="K113" s="89"/>
      <c r="L113" s="90"/>
      <c r="M113" s="90"/>
      <c r="N113" s="89"/>
      <c r="O113" s="90"/>
      <c r="P113" s="89"/>
      <c r="Q113" s="90"/>
      <c r="R113" s="90"/>
      <c r="S113" s="90"/>
      <c r="T113" s="90"/>
    </row>
    <row r="114" spans="2:20" ht="14.25">
      <c r="B114" s="76" t="s">
        <v>2608</v>
      </c>
    </row>
  </sheetData>
  <mergeCells count="9">
    <mergeCell ref="B1:T1"/>
    <mergeCell ref="B2:T2"/>
    <mergeCell ref="B3:B5"/>
    <mergeCell ref="C3:C5"/>
    <mergeCell ref="R3:T4"/>
    <mergeCell ref="D3:H4"/>
    <mergeCell ref="N4:Q4"/>
    <mergeCell ref="I3:Q3"/>
    <mergeCell ref="I4:M4"/>
  </mergeCells>
  <hyperlinks>
    <hyperlink ref="U2" location="INDICE!B110"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
  <sheetViews>
    <sheetView showGridLines="0" topLeftCell="U1" zoomScaleNormal="100" workbookViewId="0">
      <selection activeCell="AH3" sqref="AH3"/>
    </sheetView>
  </sheetViews>
  <sheetFormatPr baseColWidth="10" defaultColWidth="11.42578125" defaultRowHeight="14.25"/>
  <cols>
    <col min="1" max="1" width="3.7109375" style="73" customWidth="1"/>
    <col min="2" max="2" width="30.7109375" style="76" customWidth="1"/>
    <col min="3" max="3" width="12.85546875" style="76" customWidth="1"/>
    <col min="4" max="32" width="12.85546875" style="73" customWidth="1"/>
    <col min="33" max="16384" width="11.42578125" style="73"/>
  </cols>
  <sheetData>
    <row r="1" spans="1:34" ht="55.5" customHeight="1">
      <c r="B1" s="1566"/>
      <c r="C1" s="1566"/>
      <c r="D1" s="1566"/>
      <c r="E1" s="1566"/>
      <c r="F1" s="1566"/>
      <c r="G1" s="1566"/>
      <c r="H1" s="1566"/>
      <c r="I1" s="1566"/>
      <c r="J1" s="1566"/>
      <c r="K1" s="1566"/>
      <c r="L1" s="1566"/>
      <c r="M1" s="1566"/>
      <c r="N1" s="1566"/>
      <c r="O1" s="1566"/>
      <c r="P1" s="77"/>
      <c r="Q1" s="77"/>
      <c r="R1" s="77"/>
      <c r="S1" s="77"/>
    </row>
    <row r="2" spans="1:34" ht="38.25" customHeight="1">
      <c r="B2" s="1567" t="s">
        <v>2729</v>
      </c>
      <c r="C2" s="1567"/>
      <c r="D2" s="1567"/>
      <c r="E2" s="1567"/>
      <c r="F2" s="1567"/>
      <c r="G2" s="1567"/>
      <c r="H2" s="1567"/>
      <c r="I2" s="1567"/>
      <c r="J2" s="1567"/>
      <c r="K2" s="1567"/>
      <c r="L2" s="1567"/>
      <c r="M2" s="1567"/>
      <c r="N2" s="1567"/>
      <c r="O2" s="1567"/>
      <c r="P2" s="1567"/>
      <c r="Q2" s="1567"/>
      <c r="R2" s="1567"/>
      <c r="S2" s="1567"/>
      <c r="T2" s="1567"/>
      <c r="U2" s="1567"/>
      <c r="V2" s="1567"/>
      <c r="W2" s="1567"/>
      <c r="X2" s="1567"/>
      <c r="Y2" s="1567"/>
      <c r="Z2" s="1567"/>
      <c r="AA2" s="1567"/>
      <c r="AB2" s="1567"/>
      <c r="AC2" s="1567"/>
      <c r="AD2" s="1567"/>
      <c r="AE2" s="1567"/>
      <c r="AF2" s="1567"/>
    </row>
    <row r="3" spans="1:34" s="55" customFormat="1" ht="15">
      <c r="B3" s="1589" t="s">
        <v>600</v>
      </c>
      <c r="C3" s="1586" t="s">
        <v>94</v>
      </c>
      <c r="D3" s="1587"/>
      <c r="E3" s="1587"/>
      <c r="F3" s="1587"/>
      <c r="G3" s="1587"/>
      <c r="H3" s="1587"/>
      <c r="I3" s="1587"/>
      <c r="J3" s="1587"/>
      <c r="K3" s="1587"/>
      <c r="L3" s="1587"/>
      <c r="M3" s="1587"/>
      <c r="N3" s="1587"/>
      <c r="O3" s="1587"/>
      <c r="P3" s="1587"/>
      <c r="Q3" s="1587"/>
      <c r="R3" s="1587"/>
      <c r="S3" s="1587"/>
      <c r="T3" s="1587"/>
      <c r="U3" s="1587"/>
      <c r="V3" s="1587"/>
      <c r="W3" s="1587"/>
      <c r="X3" s="1587"/>
      <c r="Y3" s="1587"/>
      <c r="Z3" s="1587"/>
      <c r="AA3" s="1587"/>
      <c r="AB3" s="1587"/>
      <c r="AC3" s="1587"/>
      <c r="AD3" s="1592"/>
      <c r="AE3" s="1592"/>
      <c r="AF3" s="1593"/>
      <c r="AG3" s="78"/>
      <c r="AH3" s="781" t="s">
        <v>389</v>
      </c>
    </row>
    <row r="4" spans="1:34" s="425" customFormat="1" ht="15.75" customHeight="1">
      <c r="A4" s="55"/>
      <c r="B4" s="1590"/>
      <c r="C4" s="1586" t="s">
        <v>591</v>
      </c>
      <c r="D4" s="1587"/>
      <c r="E4" s="1588"/>
      <c r="F4" s="1586" t="s">
        <v>592</v>
      </c>
      <c r="G4" s="1587"/>
      <c r="H4" s="1587"/>
      <c r="I4" s="1588"/>
      <c r="J4" s="1586" t="s">
        <v>593</v>
      </c>
      <c r="K4" s="1587"/>
      <c r="L4" s="1587"/>
      <c r="M4" s="1588"/>
      <c r="N4" s="1586" t="s">
        <v>594</v>
      </c>
      <c r="O4" s="1587"/>
      <c r="P4" s="1588"/>
      <c r="Q4" s="1586" t="s">
        <v>595</v>
      </c>
      <c r="R4" s="1587"/>
      <c r="S4" s="1587"/>
      <c r="T4" s="1586" t="s">
        <v>596</v>
      </c>
      <c r="U4" s="1587"/>
      <c r="V4" s="1587"/>
      <c r="W4" s="1588"/>
      <c r="X4" s="1586" t="s">
        <v>597</v>
      </c>
      <c r="Y4" s="1587"/>
      <c r="Z4" s="1588"/>
      <c r="AA4" s="1586" t="s">
        <v>598</v>
      </c>
      <c r="AB4" s="1587"/>
      <c r="AC4" s="1587"/>
      <c r="AD4" s="1594" t="s">
        <v>109</v>
      </c>
      <c r="AE4" s="1594"/>
      <c r="AF4" s="1594"/>
      <c r="AG4" s="424"/>
    </row>
    <row r="5" spans="1:34" s="425" customFormat="1" ht="15" customHeight="1">
      <c r="A5" s="55"/>
      <c r="B5" s="1590"/>
      <c r="C5" s="1586" t="s">
        <v>599</v>
      </c>
      <c r="D5" s="1587"/>
      <c r="E5" s="1588"/>
      <c r="F5" s="1586" t="s">
        <v>599</v>
      </c>
      <c r="G5" s="1587"/>
      <c r="H5" s="1587"/>
      <c r="I5" s="1588"/>
      <c r="J5" s="1586" t="s">
        <v>599</v>
      </c>
      <c r="K5" s="1587"/>
      <c r="L5" s="1587"/>
      <c r="M5" s="1588"/>
      <c r="N5" s="1586" t="s">
        <v>599</v>
      </c>
      <c r="O5" s="1587"/>
      <c r="P5" s="1588"/>
      <c r="Q5" s="1583" t="s">
        <v>599</v>
      </c>
      <c r="R5" s="1584"/>
      <c r="S5" s="1584"/>
      <c r="T5" s="1586" t="s">
        <v>599</v>
      </c>
      <c r="U5" s="1587"/>
      <c r="V5" s="1587"/>
      <c r="W5" s="1588"/>
      <c r="X5" s="1586" t="s">
        <v>599</v>
      </c>
      <c r="Y5" s="1587"/>
      <c r="Z5" s="1588"/>
      <c r="AA5" s="1586" t="s">
        <v>599</v>
      </c>
      <c r="AB5" s="1587"/>
      <c r="AC5" s="1587"/>
      <c r="AD5" s="1594" t="s">
        <v>599</v>
      </c>
      <c r="AE5" s="1594"/>
      <c r="AF5" s="1594"/>
      <c r="AG5" s="424"/>
    </row>
    <row r="6" spans="1:34" s="425" customFormat="1" ht="26.25" customHeight="1">
      <c r="A6" s="55"/>
      <c r="B6" s="1591"/>
      <c r="C6" s="1161" t="s">
        <v>70</v>
      </c>
      <c r="D6" s="1161" t="s">
        <v>71</v>
      </c>
      <c r="E6" s="1161" t="s">
        <v>75</v>
      </c>
      <c r="F6" s="1161" t="s">
        <v>70</v>
      </c>
      <c r="G6" s="1161" t="s">
        <v>71</v>
      </c>
      <c r="H6" s="1161" t="s">
        <v>75</v>
      </c>
      <c r="I6" s="1161" t="s">
        <v>109</v>
      </c>
      <c r="J6" s="1161" t="s">
        <v>70</v>
      </c>
      <c r="K6" s="1161" t="s">
        <v>71</v>
      </c>
      <c r="L6" s="1161" t="s">
        <v>75</v>
      </c>
      <c r="M6" s="1161" t="s">
        <v>109</v>
      </c>
      <c r="N6" s="1161" t="s">
        <v>70</v>
      </c>
      <c r="O6" s="1161" t="s">
        <v>71</v>
      </c>
      <c r="P6" s="1161" t="s">
        <v>75</v>
      </c>
      <c r="Q6" s="1161" t="s">
        <v>70</v>
      </c>
      <c r="R6" s="1161" t="s">
        <v>71</v>
      </c>
      <c r="S6" s="1161" t="s">
        <v>75</v>
      </c>
      <c r="T6" s="1161" t="s">
        <v>70</v>
      </c>
      <c r="U6" s="1161" t="s">
        <v>71</v>
      </c>
      <c r="V6" s="1161" t="s">
        <v>75</v>
      </c>
      <c r="W6" s="1161" t="s">
        <v>109</v>
      </c>
      <c r="X6" s="1161" t="s">
        <v>70</v>
      </c>
      <c r="Y6" s="1161" t="s">
        <v>71</v>
      </c>
      <c r="Z6" s="1161" t="s">
        <v>75</v>
      </c>
      <c r="AA6" s="1161" t="s">
        <v>70</v>
      </c>
      <c r="AB6" s="1161" t="s">
        <v>71</v>
      </c>
      <c r="AC6" s="1161" t="s">
        <v>75</v>
      </c>
      <c r="AD6" s="428" t="s">
        <v>70</v>
      </c>
      <c r="AE6" s="1161" t="s">
        <v>71</v>
      </c>
      <c r="AF6" s="428" t="s">
        <v>75</v>
      </c>
      <c r="AG6" s="424"/>
    </row>
    <row r="7" spans="1:34" s="427" customFormat="1" ht="15" customHeight="1">
      <c r="A7" s="102"/>
      <c r="B7" s="93" t="s">
        <v>390</v>
      </c>
      <c r="C7" s="101">
        <v>11</v>
      </c>
      <c r="D7" s="101">
        <v>5</v>
      </c>
      <c r="E7" s="101">
        <v>1</v>
      </c>
      <c r="F7" s="101">
        <v>170</v>
      </c>
      <c r="G7" s="101">
        <v>109</v>
      </c>
      <c r="H7" s="101">
        <v>9</v>
      </c>
      <c r="I7" s="101">
        <v>1</v>
      </c>
      <c r="J7" s="101">
        <v>241</v>
      </c>
      <c r="K7" s="101">
        <v>212</v>
      </c>
      <c r="L7" s="101">
        <v>13</v>
      </c>
      <c r="M7" s="101">
        <v>1</v>
      </c>
      <c r="N7" s="101">
        <v>228</v>
      </c>
      <c r="O7" s="101">
        <v>159</v>
      </c>
      <c r="P7" s="101">
        <v>10</v>
      </c>
      <c r="Q7" s="101">
        <v>178</v>
      </c>
      <c r="R7" s="101">
        <v>146</v>
      </c>
      <c r="S7" s="101">
        <v>11</v>
      </c>
      <c r="T7" s="101">
        <v>118</v>
      </c>
      <c r="U7" s="101">
        <v>98</v>
      </c>
      <c r="V7" s="101">
        <v>10</v>
      </c>
      <c r="W7" s="101">
        <v>2</v>
      </c>
      <c r="X7" s="101">
        <v>43</v>
      </c>
      <c r="Y7" s="101">
        <v>42</v>
      </c>
      <c r="Z7" s="101">
        <v>1</v>
      </c>
      <c r="AA7" s="101">
        <v>4</v>
      </c>
      <c r="AB7" s="422">
        <v>4</v>
      </c>
      <c r="AC7" s="422">
        <v>1</v>
      </c>
      <c r="AD7" s="429">
        <v>9</v>
      </c>
      <c r="AE7" s="429">
        <v>1</v>
      </c>
      <c r="AF7" s="429">
        <v>2</v>
      </c>
      <c r="AG7" s="426"/>
    </row>
    <row r="8" spans="1:34" s="425" customFormat="1" ht="15" customHeight="1">
      <c r="A8" s="55"/>
      <c r="B8" s="95" t="s">
        <v>133</v>
      </c>
      <c r="C8" s="103">
        <v>0</v>
      </c>
      <c r="D8" s="103">
        <v>0</v>
      </c>
      <c r="E8" s="103">
        <v>0</v>
      </c>
      <c r="F8" s="103">
        <v>4</v>
      </c>
      <c r="G8" s="103">
        <v>4</v>
      </c>
      <c r="H8" s="103">
        <v>1</v>
      </c>
      <c r="I8" s="103">
        <v>0</v>
      </c>
      <c r="J8" s="103">
        <v>5</v>
      </c>
      <c r="K8" s="103">
        <v>6</v>
      </c>
      <c r="L8" s="103">
        <v>1</v>
      </c>
      <c r="M8" s="103">
        <v>0</v>
      </c>
      <c r="N8" s="103">
        <v>5</v>
      </c>
      <c r="O8" s="103">
        <v>11</v>
      </c>
      <c r="P8" s="103">
        <v>0</v>
      </c>
      <c r="Q8" s="103">
        <v>4</v>
      </c>
      <c r="R8" s="103">
        <v>3</v>
      </c>
      <c r="S8" s="103">
        <v>0</v>
      </c>
      <c r="T8" s="103">
        <v>3</v>
      </c>
      <c r="U8" s="103">
        <v>4</v>
      </c>
      <c r="V8" s="103">
        <v>0</v>
      </c>
      <c r="W8" s="103">
        <v>0</v>
      </c>
      <c r="X8" s="103">
        <v>2</v>
      </c>
      <c r="Y8" s="103">
        <v>3</v>
      </c>
      <c r="Z8" s="103">
        <v>0</v>
      </c>
      <c r="AA8" s="103">
        <v>0</v>
      </c>
      <c r="AB8" s="423">
        <v>0</v>
      </c>
      <c r="AC8" s="423">
        <v>0</v>
      </c>
      <c r="AD8" s="430">
        <v>0</v>
      </c>
      <c r="AE8" s="430">
        <v>0</v>
      </c>
      <c r="AF8" s="430">
        <v>0</v>
      </c>
      <c r="AG8" s="424"/>
    </row>
    <row r="9" spans="1:34" s="425" customFormat="1" ht="13.5">
      <c r="A9" s="55"/>
      <c r="B9" s="95" t="s">
        <v>116</v>
      </c>
      <c r="C9" s="103">
        <v>0</v>
      </c>
      <c r="D9" s="103">
        <v>0</v>
      </c>
      <c r="E9" s="103">
        <v>0</v>
      </c>
      <c r="F9" s="103">
        <v>3</v>
      </c>
      <c r="G9" s="103">
        <v>0</v>
      </c>
      <c r="H9" s="103">
        <v>0</v>
      </c>
      <c r="I9" s="103">
        <v>0</v>
      </c>
      <c r="J9" s="103">
        <v>4</v>
      </c>
      <c r="K9" s="103">
        <v>2</v>
      </c>
      <c r="L9" s="103">
        <v>0</v>
      </c>
      <c r="M9" s="103">
        <v>0</v>
      </c>
      <c r="N9" s="103">
        <v>2</v>
      </c>
      <c r="O9" s="103">
        <v>2</v>
      </c>
      <c r="P9" s="103">
        <v>0</v>
      </c>
      <c r="Q9" s="103">
        <v>3</v>
      </c>
      <c r="R9" s="103">
        <v>0</v>
      </c>
      <c r="S9" s="103">
        <v>0</v>
      </c>
      <c r="T9" s="103">
        <v>2</v>
      </c>
      <c r="U9" s="103">
        <v>0</v>
      </c>
      <c r="V9" s="103">
        <v>0</v>
      </c>
      <c r="W9" s="103">
        <v>0</v>
      </c>
      <c r="X9" s="103">
        <v>0</v>
      </c>
      <c r="Y9" s="103">
        <v>1</v>
      </c>
      <c r="Z9" s="103">
        <v>0</v>
      </c>
      <c r="AA9" s="103">
        <v>0</v>
      </c>
      <c r="AB9" s="423">
        <v>0</v>
      </c>
      <c r="AC9" s="423">
        <v>0</v>
      </c>
      <c r="AD9" s="430">
        <v>0</v>
      </c>
      <c r="AE9" s="430">
        <v>0</v>
      </c>
      <c r="AF9" s="430">
        <v>0</v>
      </c>
      <c r="AG9" s="424"/>
    </row>
    <row r="10" spans="1:34" s="425" customFormat="1" ht="13.5">
      <c r="A10" s="55"/>
      <c r="B10" s="95" t="s">
        <v>124</v>
      </c>
      <c r="C10" s="103">
        <v>0</v>
      </c>
      <c r="D10" s="103">
        <v>0</v>
      </c>
      <c r="E10" s="103">
        <v>0</v>
      </c>
      <c r="F10" s="103">
        <v>0</v>
      </c>
      <c r="G10" s="103">
        <v>2</v>
      </c>
      <c r="H10" s="103">
        <v>0</v>
      </c>
      <c r="I10" s="103">
        <v>0</v>
      </c>
      <c r="J10" s="103">
        <v>3</v>
      </c>
      <c r="K10" s="103">
        <v>4</v>
      </c>
      <c r="L10" s="103">
        <v>0</v>
      </c>
      <c r="M10" s="103">
        <v>0</v>
      </c>
      <c r="N10" s="103">
        <v>2</v>
      </c>
      <c r="O10" s="103">
        <v>0</v>
      </c>
      <c r="P10" s="103">
        <v>0</v>
      </c>
      <c r="Q10" s="103">
        <v>0</v>
      </c>
      <c r="R10" s="103">
        <v>2</v>
      </c>
      <c r="S10" s="103">
        <v>0</v>
      </c>
      <c r="T10" s="103">
        <v>1</v>
      </c>
      <c r="U10" s="103">
        <v>0</v>
      </c>
      <c r="V10" s="103">
        <v>0</v>
      </c>
      <c r="W10" s="103">
        <v>0</v>
      </c>
      <c r="X10" s="103">
        <v>1</v>
      </c>
      <c r="Y10" s="103">
        <v>1</v>
      </c>
      <c r="Z10" s="103">
        <v>0</v>
      </c>
      <c r="AA10" s="103">
        <v>0</v>
      </c>
      <c r="AB10" s="423">
        <v>0</v>
      </c>
      <c r="AC10" s="423">
        <v>0</v>
      </c>
      <c r="AD10" s="430">
        <v>0</v>
      </c>
      <c r="AE10" s="430">
        <v>0</v>
      </c>
      <c r="AF10" s="430">
        <v>0</v>
      </c>
      <c r="AG10" s="424"/>
    </row>
    <row r="11" spans="1:34" s="425" customFormat="1" ht="13.5">
      <c r="A11" s="55"/>
      <c r="B11" s="95" t="s">
        <v>121</v>
      </c>
      <c r="C11" s="103">
        <v>0</v>
      </c>
      <c r="D11" s="103">
        <v>0</v>
      </c>
      <c r="E11" s="103">
        <v>0</v>
      </c>
      <c r="F11" s="103">
        <v>1</v>
      </c>
      <c r="G11" s="103">
        <v>1</v>
      </c>
      <c r="H11" s="103">
        <v>0</v>
      </c>
      <c r="I11" s="103">
        <v>0</v>
      </c>
      <c r="J11" s="103">
        <v>3</v>
      </c>
      <c r="K11" s="103">
        <v>2</v>
      </c>
      <c r="L11" s="103">
        <v>0</v>
      </c>
      <c r="M11" s="103">
        <v>0</v>
      </c>
      <c r="N11" s="103">
        <v>3</v>
      </c>
      <c r="O11" s="103">
        <v>1</v>
      </c>
      <c r="P11" s="103">
        <v>0</v>
      </c>
      <c r="Q11" s="103">
        <v>2</v>
      </c>
      <c r="R11" s="103">
        <v>0</v>
      </c>
      <c r="S11" s="103">
        <v>0</v>
      </c>
      <c r="T11" s="103">
        <v>0</v>
      </c>
      <c r="U11" s="103">
        <v>0</v>
      </c>
      <c r="V11" s="103">
        <v>0</v>
      </c>
      <c r="W11" s="103">
        <v>0</v>
      </c>
      <c r="X11" s="103">
        <v>0</v>
      </c>
      <c r="Y11" s="103">
        <v>0</v>
      </c>
      <c r="Z11" s="103">
        <v>0</v>
      </c>
      <c r="AA11" s="103">
        <v>0</v>
      </c>
      <c r="AB11" s="423">
        <v>0</v>
      </c>
      <c r="AC11" s="423">
        <v>0</v>
      </c>
      <c r="AD11" s="430">
        <v>0</v>
      </c>
      <c r="AE11" s="430">
        <v>0</v>
      </c>
      <c r="AF11" s="430">
        <v>0</v>
      </c>
      <c r="AG11" s="424"/>
    </row>
    <row r="12" spans="1:34" s="425" customFormat="1" ht="13.5">
      <c r="A12" s="55"/>
      <c r="B12" s="95" t="s">
        <v>131</v>
      </c>
      <c r="C12" s="103">
        <v>0</v>
      </c>
      <c r="D12" s="103">
        <v>0</v>
      </c>
      <c r="E12" s="103">
        <v>0</v>
      </c>
      <c r="F12" s="103">
        <v>3</v>
      </c>
      <c r="G12" s="103">
        <v>1</v>
      </c>
      <c r="H12" s="103">
        <v>0</v>
      </c>
      <c r="I12" s="103">
        <v>1</v>
      </c>
      <c r="J12" s="103">
        <v>4</v>
      </c>
      <c r="K12" s="103">
        <v>0</v>
      </c>
      <c r="L12" s="103">
        <v>0</v>
      </c>
      <c r="M12" s="103">
        <v>0</v>
      </c>
      <c r="N12" s="103">
        <v>5</v>
      </c>
      <c r="O12" s="103">
        <v>4</v>
      </c>
      <c r="P12" s="103">
        <v>0</v>
      </c>
      <c r="Q12" s="103">
        <v>3</v>
      </c>
      <c r="R12" s="103">
        <v>3</v>
      </c>
      <c r="S12" s="103">
        <v>0</v>
      </c>
      <c r="T12" s="103">
        <v>4</v>
      </c>
      <c r="U12" s="103">
        <v>2</v>
      </c>
      <c r="V12" s="103">
        <v>0</v>
      </c>
      <c r="W12" s="103">
        <v>0</v>
      </c>
      <c r="X12" s="103">
        <v>2</v>
      </c>
      <c r="Y12" s="103">
        <v>0</v>
      </c>
      <c r="Z12" s="103">
        <v>0</v>
      </c>
      <c r="AA12" s="103">
        <v>0</v>
      </c>
      <c r="AB12" s="423">
        <v>0</v>
      </c>
      <c r="AC12" s="423">
        <v>0</v>
      </c>
      <c r="AD12" s="430">
        <v>0</v>
      </c>
      <c r="AE12" s="430">
        <v>0</v>
      </c>
      <c r="AF12" s="430">
        <v>0</v>
      </c>
      <c r="AG12" s="424"/>
    </row>
    <row r="13" spans="1:34" s="425" customFormat="1" ht="13.5">
      <c r="A13" s="55"/>
      <c r="B13" s="95" t="s">
        <v>123</v>
      </c>
      <c r="C13" s="103">
        <v>0</v>
      </c>
      <c r="D13" s="103">
        <v>1</v>
      </c>
      <c r="E13" s="103">
        <v>0</v>
      </c>
      <c r="F13" s="103">
        <v>1</v>
      </c>
      <c r="G13" s="103">
        <v>3</v>
      </c>
      <c r="H13" s="103">
        <v>0</v>
      </c>
      <c r="I13" s="103">
        <v>0</v>
      </c>
      <c r="J13" s="103">
        <v>15</v>
      </c>
      <c r="K13" s="103">
        <v>7</v>
      </c>
      <c r="L13" s="103">
        <v>0</v>
      </c>
      <c r="M13" s="103">
        <v>0</v>
      </c>
      <c r="N13" s="103">
        <v>5</v>
      </c>
      <c r="O13" s="103">
        <v>1</v>
      </c>
      <c r="P13" s="103">
        <v>0</v>
      </c>
      <c r="Q13" s="103">
        <v>7</v>
      </c>
      <c r="R13" s="103">
        <v>3</v>
      </c>
      <c r="S13" s="103">
        <v>0</v>
      </c>
      <c r="T13" s="103">
        <v>5</v>
      </c>
      <c r="U13" s="103">
        <v>6</v>
      </c>
      <c r="V13" s="103">
        <v>0</v>
      </c>
      <c r="W13" s="103">
        <v>0</v>
      </c>
      <c r="X13" s="103">
        <v>1</v>
      </c>
      <c r="Y13" s="103">
        <v>4</v>
      </c>
      <c r="Z13" s="103">
        <v>0</v>
      </c>
      <c r="AA13" s="103">
        <v>0</v>
      </c>
      <c r="AB13" s="423">
        <v>0</v>
      </c>
      <c r="AC13" s="423">
        <v>0</v>
      </c>
      <c r="AD13" s="430">
        <v>0</v>
      </c>
      <c r="AE13" s="430">
        <v>0</v>
      </c>
      <c r="AF13" s="430">
        <v>0</v>
      </c>
      <c r="AG13" s="424"/>
    </row>
    <row r="14" spans="1:34" s="425" customFormat="1" ht="13.5">
      <c r="A14" s="55"/>
      <c r="B14" s="95" t="s">
        <v>118</v>
      </c>
      <c r="C14" s="103">
        <v>0</v>
      </c>
      <c r="D14" s="103">
        <v>0</v>
      </c>
      <c r="E14" s="103">
        <v>0</v>
      </c>
      <c r="F14" s="103">
        <v>3</v>
      </c>
      <c r="G14" s="103">
        <v>3</v>
      </c>
      <c r="H14" s="103">
        <v>0</v>
      </c>
      <c r="I14" s="103">
        <v>0</v>
      </c>
      <c r="J14" s="103">
        <v>6</v>
      </c>
      <c r="K14" s="103">
        <v>3</v>
      </c>
      <c r="L14" s="103">
        <v>0</v>
      </c>
      <c r="M14" s="103">
        <v>0</v>
      </c>
      <c r="N14" s="103">
        <v>2</v>
      </c>
      <c r="O14" s="103">
        <v>3</v>
      </c>
      <c r="P14" s="103">
        <v>0</v>
      </c>
      <c r="Q14" s="103">
        <v>2</v>
      </c>
      <c r="R14" s="103">
        <v>2</v>
      </c>
      <c r="S14" s="103">
        <v>0</v>
      </c>
      <c r="T14" s="103">
        <v>5</v>
      </c>
      <c r="U14" s="103">
        <v>2</v>
      </c>
      <c r="V14" s="103">
        <v>1</v>
      </c>
      <c r="W14" s="103">
        <v>0</v>
      </c>
      <c r="X14" s="103">
        <v>1</v>
      </c>
      <c r="Y14" s="103">
        <v>1</v>
      </c>
      <c r="Z14" s="103">
        <v>0</v>
      </c>
      <c r="AA14" s="103">
        <v>0</v>
      </c>
      <c r="AB14" s="423">
        <v>1</v>
      </c>
      <c r="AC14" s="423">
        <v>0</v>
      </c>
      <c r="AD14" s="430">
        <v>0</v>
      </c>
      <c r="AE14" s="430">
        <v>0</v>
      </c>
      <c r="AF14" s="430">
        <v>0</v>
      </c>
      <c r="AG14" s="424"/>
    </row>
    <row r="15" spans="1:34" s="425" customFormat="1" ht="13.5">
      <c r="A15" s="55"/>
      <c r="B15" s="95" t="s">
        <v>130</v>
      </c>
      <c r="C15" s="103">
        <v>0</v>
      </c>
      <c r="D15" s="103">
        <v>0</v>
      </c>
      <c r="E15" s="103">
        <v>0</v>
      </c>
      <c r="F15" s="103">
        <v>2</v>
      </c>
      <c r="G15" s="103">
        <v>1</v>
      </c>
      <c r="H15" s="103">
        <v>0</v>
      </c>
      <c r="I15" s="103">
        <v>0</v>
      </c>
      <c r="J15" s="103">
        <v>0</v>
      </c>
      <c r="K15" s="103">
        <v>0</v>
      </c>
      <c r="L15" s="103">
        <v>0</v>
      </c>
      <c r="M15" s="103">
        <v>0</v>
      </c>
      <c r="N15" s="103">
        <v>3</v>
      </c>
      <c r="O15" s="103">
        <v>2</v>
      </c>
      <c r="P15" s="103">
        <v>0</v>
      </c>
      <c r="Q15" s="103">
        <v>2</v>
      </c>
      <c r="R15" s="103">
        <v>2</v>
      </c>
      <c r="S15" s="103">
        <v>0</v>
      </c>
      <c r="T15" s="103">
        <v>1</v>
      </c>
      <c r="U15" s="103">
        <v>1</v>
      </c>
      <c r="V15" s="103">
        <v>0</v>
      </c>
      <c r="W15" s="103">
        <v>0</v>
      </c>
      <c r="X15" s="103">
        <v>0</v>
      </c>
      <c r="Y15" s="103">
        <v>0</v>
      </c>
      <c r="Z15" s="103">
        <v>0</v>
      </c>
      <c r="AA15" s="103">
        <v>0</v>
      </c>
      <c r="AB15" s="423">
        <v>0</v>
      </c>
      <c r="AC15" s="423">
        <v>0</v>
      </c>
      <c r="AD15" s="430">
        <v>0</v>
      </c>
      <c r="AE15" s="430">
        <v>0</v>
      </c>
      <c r="AF15" s="430">
        <v>0</v>
      </c>
      <c r="AG15" s="424"/>
    </row>
    <row r="16" spans="1:34" s="425" customFormat="1" ht="13.5">
      <c r="A16" s="55"/>
      <c r="B16" s="95" t="s">
        <v>125</v>
      </c>
      <c r="C16" s="103">
        <v>3</v>
      </c>
      <c r="D16" s="103">
        <v>2</v>
      </c>
      <c r="E16" s="103">
        <v>1</v>
      </c>
      <c r="F16" s="103">
        <v>91</v>
      </c>
      <c r="G16" s="103">
        <v>45</v>
      </c>
      <c r="H16" s="103">
        <v>7</v>
      </c>
      <c r="I16" s="103">
        <v>0</v>
      </c>
      <c r="J16" s="103">
        <v>108</v>
      </c>
      <c r="K16" s="103">
        <v>95</v>
      </c>
      <c r="L16" s="103">
        <v>9</v>
      </c>
      <c r="M16" s="103">
        <v>0</v>
      </c>
      <c r="N16" s="103">
        <v>102</v>
      </c>
      <c r="O16" s="103">
        <v>64</v>
      </c>
      <c r="P16" s="103">
        <v>9</v>
      </c>
      <c r="Q16" s="103">
        <v>77</v>
      </c>
      <c r="R16" s="103">
        <v>73</v>
      </c>
      <c r="S16" s="103">
        <v>7</v>
      </c>
      <c r="T16" s="103">
        <v>58</v>
      </c>
      <c r="U16" s="103">
        <v>44</v>
      </c>
      <c r="V16" s="103">
        <v>6</v>
      </c>
      <c r="W16" s="103">
        <v>1</v>
      </c>
      <c r="X16" s="103">
        <v>16</v>
      </c>
      <c r="Y16" s="103">
        <v>11</v>
      </c>
      <c r="Z16" s="103">
        <v>1</v>
      </c>
      <c r="AA16" s="103">
        <v>0</v>
      </c>
      <c r="AB16" s="423">
        <v>3</v>
      </c>
      <c r="AC16" s="423">
        <v>0</v>
      </c>
      <c r="AD16" s="430">
        <v>0</v>
      </c>
      <c r="AE16" s="430">
        <v>0</v>
      </c>
      <c r="AF16" s="430">
        <v>0</v>
      </c>
      <c r="AG16" s="424"/>
    </row>
    <row r="17" spans="1:33" s="425" customFormat="1" ht="13.5">
      <c r="A17" s="55"/>
      <c r="B17" s="95" t="s">
        <v>120</v>
      </c>
      <c r="C17" s="103">
        <v>0</v>
      </c>
      <c r="D17" s="103">
        <v>0</v>
      </c>
      <c r="E17" s="103">
        <v>0</v>
      </c>
      <c r="F17" s="103">
        <v>0</v>
      </c>
      <c r="G17" s="103">
        <v>5</v>
      </c>
      <c r="H17" s="103">
        <v>0</v>
      </c>
      <c r="I17" s="103">
        <v>0</v>
      </c>
      <c r="J17" s="103">
        <v>6</v>
      </c>
      <c r="K17" s="103">
        <v>3</v>
      </c>
      <c r="L17" s="103">
        <v>0</v>
      </c>
      <c r="M17" s="103">
        <v>0</v>
      </c>
      <c r="N17" s="103">
        <v>3</v>
      </c>
      <c r="O17" s="103">
        <v>1</v>
      </c>
      <c r="P17" s="103">
        <v>0</v>
      </c>
      <c r="Q17" s="103">
        <v>3</v>
      </c>
      <c r="R17" s="103">
        <v>2</v>
      </c>
      <c r="S17" s="103">
        <v>0</v>
      </c>
      <c r="T17" s="103">
        <v>1</v>
      </c>
      <c r="U17" s="103">
        <v>0</v>
      </c>
      <c r="V17" s="103">
        <v>0</v>
      </c>
      <c r="W17" s="103">
        <v>0</v>
      </c>
      <c r="X17" s="103">
        <v>1</v>
      </c>
      <c r="Y17" s="103">
        <v>1</v>
      </c>
      <c r="Z17" s="103">
        <v>0</v>
      </c>
      <c r="AA17" s="103">
        <v>0</v>
      </c>
      <c r="AB17" s="423">
        <v>0</v>
      </c>
      <c r="AC17" s="423">
        <v>0</v>
      </c>
      <c r="AD17" s="430">
        <v>0</v>
      </c>
      <c r="AE17" s="430">
        <v>0</v>
      </c>
      <c r="AF17" s="430">
        <v>0</v>
      </c>
      <c r="AG17" s="424"/>
    </row>
    <row r="18" spans="1:33" s="425" customFormat="1" ht="13.5">
      <c r="A18" s="55"/>
      <c r="B18" s="95" t="s">
        <v>119</v>
      </c>
      <c r="C18" s="103">
        <v>0</v>
      </c>
      <c r="D18" s="103">
        <v>0</v>
      </c>
      <c r="E18" s="103">
        <v>0</v>
      </c>
      <c r="F18" s="103">
        <v>2</v>
      </c>
      <c r="G18" s="103">
        <v>1</v>
      </c>
      <c r="H18" s="103">
        <v>0</v>
      </c>
      <c r="I18" s="103">
        <v>0</v>
      </c>
      <c r="J18" s="103">
        <v>3</v>
      </c>
      <c r="K18" s="103">
        <v>4</v>
      </c>
      <c r="L18" s="103">
        <v>0</v>
      </c>
      <c r="M18" s="103">
        <v>0</v>
      </c>
      <c r="N18" s="103">
        <v>7</v>
      </c>
      <c r="O18" s="103">
        <v>7</v>
      </c>
      <c r="P18" s="103">
        <v>0</v>
      </c>
      <c r="Q18" s="103">
        <v>2</v>
      </c>
      <c r="R18" s="103">
        <v>3</v>
      </c>
      <c r="S18" s="103">
        <v>0</v>
      </c>
      <c r="T18" s="103">
        <v>1</v>
      </c>
      <c r="U18" s="103">
        <v>6</v>
      </c>
      <c r="V18" s="103">
        <v>0</v>
      </c>
      <c r="W18" s="103">
        <v>0</v>
      </c>
      <c r="X18" s="103">
        <v>4</v>
      </c>
      <c r="Y18" s="103">
        <v>0</v>
      </c>
      <c r="Z18" s="103">
        <v>0</v>
      </c>
      <c r="AA18" s="103">
        <v>0</v>
      </c>
      <c r="AB18" s="423">
        <v>0</v>
      </c>
      <c r="AC18" s="423">
        <v>0</v>
      </c>
      <c r="AD18" s="430">
        <v>0</v>
      </c>
      <c r="AE18" s="430">
        <v>0</v>
      </c>
      <c r="AF18" s="430">
        <v>0</v>
      </c>
      <c r="AG18" s="424"/>
    </row>
    <row r="19" spans="1:33" s="425" customFormat="1" ht="13.5">
      <c r="A19" s="55"/>
      <c r="B19" s="95" t="s">
        <v>132</v>
      </c>
      <c r="C19" s="103">
        <v>0</v>
      </c>
      <c r="D19" s="103">
        <v>1</v>
      </c>
      <c r="E19" s="103">
        <v>0</v>
      </c>
      <c r="F19" s="103">
        <v>12</v>
      </c>
      <c r="G19" s="103">
        <v>4</v>
      </c>
      <c r="H19" s="103">
        <v>0</v>
      </c>
      <c r="I19" s="103">
        <v>0</v>
      </c>
      <c r="J19" s="103">
        <v>11</v>
      </c>
      <c r="K19" s="103">
        <v>16</v>
      </c>
      <c r="L19" s="103">
        <v>0</v>
      </c>
      <c r="M19" s="103">
        <v>0</v>
      </c>
      <c r="N19" s="103">
        <v>15</v>
      </c>
      <c r="O19" s="103">
        <v>8</v>
      </c>
      <c r="P19" s="103">
        <v>0</v>
      </c>
      <c r="Q19" s="103">
        <v>10</v>
      </c>
      <c r="R19" s="103">
        <v>5</v>
      </c>
      <c r="S19" s="103">
        <v>0</v>
      </c>
      <c r="T19" s="103">
        <v>10</v>
      </c>
      <c r="U19" s="103">
        <v>5</v>
      </c>
      <c r="V19" s="103">
        <v>1</v>
      </c>
      <c r="W19" s="103">
        <v>0</v>
      </c>
      <c r="X19" s="103">
        <v>2</v>
      </c>
      <c r="Y19" s="103">
        <v>2</v>
      </c>
      <c r="Z19" s="103">
        <v>0</v>
      </c>
      <c r="AA19" s="103">
        <v>0</v>
      </c>
      <c r="AB19" s="423">
        <v>0</v>
      </c>
      <c r="AC19" s="423">
        <v>0</v>
      </c>
      <c r="AD19" s="430">
        <v>0</v>
      </c>
      <c r="AE19" s="430">
        <v>0</v>
      </c>
      <c r="AF19" s="430">
        <v>0</v>
      </c>
      <c r="AG19" s="424"/>
    </row>
    <row r="20" spans="1:33" s="425" customFormat="1" ht="13.5">
      <c r="A20" s="55"/>
      <c r="B20" s="95" t="s">
        <v>117</v>
      </c>
      <c r="C20" s="103">
        <v>3</v>
      </c>
      <c r="D20" s="103">
        <v>0</v>
      </c>
      <c r="E20" s="103">
        <v>0</v>
      </c>
      <c r="F20" s="103">
        <v>10</v>
      </c>
      <c r="G20" s="103">
        <v>12</v>
      </c>
      <c r="H20" s="103">
        <v>0</v>
      </c>
      <c r="I20" s="103">
        <v>0</v>
      </c>
      <c r="J20" s="103">
        <v>14</v>
      </c>
      <c r="K20" s="103">
        <v>10</v>
      </c>
      <c r="L20" s="103">
        <v>0</v>
      </c>
      <c r="M20" s="103">
        <v>0</v>
      </c>
      <c r="N20" s="103">
        <v>17</v>
      </c>
      <c r="O20" s="103">
        <v>5</v>
      </c>
      <c r="P20" s="103">
        <v>0</v>
      </c>
      <c r="Q20" s="103">
        <v>7</v>
      </c>
      <c r="R20" s="103">
        <v>10</v>
      </c>
      <c r="S20" s="103">
        <v>0</v>
      </c>
      <c r="T20" s="103">
        <v>3</v>
      </c>
      <c r="U20" s="103">
        <v>9</v>
      </c>
      <c r="V20" s="103">
        <v>0</v>
      </c>
      <c r="W20" s="103">
        <v>0</v>
      </c>
      <c r="X20" s="103">
        <v>2</v>
      </c>
      <c r="Y20" s="103">
        <v>0</v>
      </c>
      <c r="Z20" s="103">
        <v>0</v>
      </c>
      <c r="AA20" s="103">
        <v>1</v>
      </c>
      <c r="AB20" s="423">
        <v>0</v>
      </c>
      <c r="AC20" s="423">
        <v>1</v>
      </c>
      <c r="AD20" s="430">
        <v>0</v>
      </c>
      <c r="AE20" s="430">
        <v>0</v>
      </c>
      <c r="AF20" s="430">
        <v>1</v>
      </c>
      <c r="AG20" s="424"/>
    </row>
    <row r="21" spans="1:33" s="425" customFormat="1" ht="13.5">
      <c r="A21" s="55"/>
      <c r="B21" s="95" t="s">
        <v>114</v>
      </c>
      <c r="C21" s="103">
        <v>0</v>
      </c>
      <c r="D21" s="103">
        <v>1</v>
      </c>
      <c r="E21" s="103">
        <v>0</v>
      </c>
      <c r="F21" s="103">
        <v>4</v>
      </c>
      <c r="G21" s="103">
        <v>3</v>
      </c>
      <c r="H21" s="103">
        <v>0</v>
      </c>
      <c r="I21" s="103">
        <v>0</v>
      </c>
      <c r="J21" s="103">
        <v>1</v>
      </c>
      <c r="K21" s="103">
        <v>1</v>
      </c>
      <c r="L21" s="103">
        <v>0</v>
      </c>
      <c r="M21" s="103">
        <v>0</v>
      </c>
      <c r="N21" s="103">
        <v>2</v>
      </c>
      <c r="O21" s="103">
        <v>1</v>
      </c>
      <c r="P21" s="103">
        <v>0</v>
      </c>
      <c r="Q21" s="103">
        <v>0</v>
      </c>
      <c r="R21" s="103">
        <v>0</v>
      </c>
      <c r="S21" s="103">
        <v>0</v>
      </c>
      <c r="T21" s="103">
        <v>0</v>
      </c>
      <c r="U21" s="103">
        <v>1</v>
      </c>
      <c r="V21" s="103">
        <v>0</v>
      </c>
      <c r="W21" s="103">
        <v>0</v>
      </c>
      <c r="X21" s="103">
        <v>0</v>
      </c>
      <c r="Y21" s="103">
        <v>1</v>
      </c>
      <c r="Z21" s="103">
        <v>0</v>
      </c>
      <c r="AA21" s="103">
        <v>0</v>
      </c>
      <c r="AB21" s="423">
        <v>0</v>
      </c>
      <c r="AC21" s="423">
        <v>0</v>
      </c>
      <c r="AD21" s="430">
        <v>0</v>
      </c>
      <c r="AE21" s="430">
        <v>0</v>
      </c>
      <c r="AF21" s="430">
        <v>0</v>
      </c>
      <c r="AG21" s="424"/>
    </row>
    <row r="22" spans="1:33" s="425" customFormat="1" ht="13.5">
      <c r="A22" s="55"/>
      <c r="B22" s="95" t="s">
        <v>112</v>
      </c>
      <c r="C22" s="103">
        <v>0</v>
      </c>
      <c r="D22" s="103">
        <v>0</v>
      </c>
      <c r="E22" s="103">
        <v>0</v>
      </c>
      <c r="F22" s="103">
        <v>1</v>
      </c>
      <c r="G22" s="103">
        <v>0</v>
      </c>
      <c r="H22" s="103">
        <v>0</v>
      </c>
      <c r="I22" s="103">
        <v>0</v>
      </c>
      <c r="J22" s="103">
        <v>1</v>
      </c>
      <c r="K22" s="103">
        <v>0</v>
      </c>
      <c r="L22" s="103">
        <v>0</v>
      </c>
      <c r="M22" s="103">
        <v>0</v>
      </c>
      <c r="N22" s="103">
        <v>0</v>
      </c>
      <c r="O22" s="103">
        <v>1</v>
      </c>
      <c r="P22" s="103">
        <v>0</v>
      </c>
      <c r="Q22" s="103">
        <v>0</v>
      </c>
      <c r="R22" s="103">
        <v>0</v>
      </c>
      <c r="S22" s="103">
        <v>0</v>
      </c>
      <c r="T22" s="103">
        <v>0</v>
      </c>
      <c r="U22" s="103">
        <v>0</v>
      </c>
      <c r="V22" s="103">
        <v>0</v>
      </c>
      <c r="W22" s="103">
        <v>0</v>
      </c>
      <c r="X22" s="103">
        <v>0</v>
      </c>
      <c r="Y22" s="103">
        <v>0</v>
      </c>
      <c r="Z22" s="103">
        <v>0</v>
      </c>
      <c r="AA22" s="103">
        <v>0</v>
      </c>
      <c r="AB22" s="423">
        <v>0</v>
      </c>
      <c r="AC22" s="423">
        <v>0</v>
      </c>
      <c r="AD22" s="430">
        <v>0</v>
      </c>
      <c r="AE22" s="430">
        <v>0</v>
      </c>
      <c r="AF22" s="430">
        <v>0</v>
      </c>
      <c r="AG22" s="424"/>
    </row>
    <row r="23" spans="1:33" s="425" customFormat="1" ht="13.5">
      <c r="A23" s="55"/>
      <c r="B23" s="95" t="s">
        <v>115</v>
      </c>
      <c r="C23" s="103">
        <v>0</v>
      </c>
      <c r="D23" s="103">
        <v>0</v>
      </c>
      <c r="E23" s="103">
        <v>0</v>
      </c>
      <c r="F23" s="103">
        <v>0</v>
      </c>
      <c r="G23" s="103">
        <v>1</v>
      </c>
      <c r="H23" s="103">
        <v>0</v>
      </c>
      <c r="I23" s="103">
        <v>0</v>
      </c>
      <c r="J23" s="103">
        <v>0</v>
      </c>
      <c r="K23" s="103">
        <v>1</v>
      </c>
      <c r="L23" s="103">
        <v>0</v>
      </c>
      <c r="M23" s="103">
        <v>0</v>
      </c>
      <c r="N23" s="103">
        <v>0</v>
      </c>
      <c r="O23" s="103">
        <v>1</v>
      </c>
      <c r="P23" s="103">
        <v>0</v>
      </c>
      <c r="Q23" s="103">
        <v>2</v>
      </c>
      <c r="R23" s="103">
        <v>0</v>
      </c>
      <c r="S23" s="103">
        <v>0</v>
      </c>
      <c r="T23" s="103">
        <v>1</v>
      </c>
      <c r="U23" s="103">
        <v>0</v>
      </c>
      <c r="V23" s="103">
        <v>0</v>
      </c>
      <c r="W23" s="103">
        <v>0</v>
      </c>
      <c r="X23" s="103">
        <v>0</v>
      </c>
      <c r="Y23" s="103">
        <v>0</v>
      </c>
      <c r="Z23" s="103">
        <v>0</v>
      </c>
      <c r="AA23" s="103">
        <v>0</v>
      </c>
      <c r="AB23" s="423">
        <v>0</v>
      </c>
      <c r="AC23" s="423">
        <v>0</v>
      </c>
      <c r="AD23" s="430">
        <v>0</v>
      </c>
      <c r="AE23" s="430">
        <v>0</v>
      </c>
      <c r="AF23" s="430">
        <v>0</v>
      </c>
      <c r="AG23" s="424"/>
    </row>
    <row r="24" spans="1:33" s="425" customFormat="1" ht="13.5">
      <c r="A24" s="55"/>
      <c r="B24" s="95" t="s">
        <v>128</v>
      </c>
      <c r="C24" s="103">
        <v>3</v>
      </c>
      <c r="D24" s="103">
        <v>0</v>
      </c>
      <c r="E24" s="103">
        <v>0</v>
      </c>
      <c r="F24" s="103">
        <v>25</v>
      </c>
      <c r="G24" s="103">
        <v>16</v>
      </c>
      <c r="H24" s="103">
        <v>0</v>
      </c>
      <c r="I24" s="103">
        <v>0</v>
      </c>
      <c r="J24" s="103">
        <v>41</v>
      </c>
      <c r="K24" s="103">
        <v>42</v>
      </c>
      <c r="L24" s="103">
        <v>2</v>
      </c>
      <c r="M24" s="103">
        <v>0</v>
      </c>
      <c r="N24" s="103">
        <v>37</v>
      </c>
      <c r="O24" s="103">
        <v>37</v>
      </c>
      <c r="P24" s="103">
        <v>1</v>
      </c>
      <c r="Q24" s="103">
        <v>38</v>
      </c>
      <c r="R24" s="103">
        <v>29</v>
      </c>
      <c r="S24" s="103">
        <v>2</v>
      </c>
      <c r="T24" s="103">
        <v>17</v>
      </c>
      <c r="U24" s="103">
        <v>13</v>
      </c>
      <c r="V24" s="103">
        <v>1</v>
      </c>
      <c r="W24" s="103">
        <v>1</v>
      </c>
      <c r="X24" s="103">
        <v>7</v>
      </c>
      <c r="Y24" s="103">
        <v>13</v>
      </c>
      <c r="Z24" s="103">
        <v>0</v>
      </c>
      <c r="AA24" s="103">
        <v>2</v>
      </c>
      <c r="AB24" s="423">
        <v>0</v>
      </c>
      <c r="AC24" s="423">
        <v>0</v>
      </c>
      <c r="AD24" s="430">
        <v>9</v>
      </c>
      <c r="AE24" s="430">
        <v>1</v>
      </c>
      <c r="AF24" s="430">
        <v>1</v>
      </c>
      <c r="AG24" s="424"/>
    </row>
    <row r="25" spans="1:33" s="425" customFormat="1" ht="13.5">
      <c r="A25" s="55"/>
      <c r="B25" s="95" t="s">
        <v>129</v>
      </c>
      <c r="C25" s="103">
        <v>0</v>
      </c>
      <c r="D25" s="103">
        <v>0</v>
      </c>
      <c r="E25" s="103">
        <v>0</v>
      </c>
      <c r="F25" s="103">
        <v>0</v>
      </c>
      <c r="G25" s="103">
        <v>1</v>
      </c>
      <c r="H25" s="103">
        <v>0</v>
      </c>
      <c r="I25" s="103">
        <v>0</v>
      </c>
      <c r="J25" s="103">
        <v>1</v>
      </c>
      <c r="K25" s="103">
        <v>4</v>
      </c>
      <c r="L25" s="103">
        <v>0</v>
      </c>
      <c r="M25" s="103">
        <v>0</v>
      </c>
      <c r="N25" s="103">
        <v>2</v>
      </c>
      <c r="O25" s="103">
        <v>1</v>
      </c>
      <c r="P25" s="103">
        <v>0</v>
      </c>
      <c r="Q25" s="103">
        <v>2</v>
      </c>
      <c r="R25" s="103">
        <v>0</v>
      </c>
      <c r="S25" s="103">
        <v>0</v>
      </c>
      <c r="T25" s="103">
        <v>0</v>
      </c>
      <c r="U25" s="103">
        <v>0</v>
      </c>
      <c r="V25" s="103">
        <v>0</v>
      </c>
      <c r="W25" s="103">
        <v>0</v>
      </c>
      <c r="X25" s="103">
        <v>0</v>
      </c>
      <c r="Y25" s="103">
        <v>0</v>
      </c>
      <c r="Z25" s="103">
        <v>0</v>
      </c>
      <c r="AA25" s="103">
        <v>0</v>
      </c>
      <c r="AB25" s="423">
        <v>0</v>
      </c>
      <c r="AC25" s="423">
        <v>0</v>
      </c>
      <c r="AD25" s="430">
        <v>0</v>
      </c>
      <c r="AE25" s="430">
        <v>0</v>
      </c>
      <c r="AF25" s="430">
        <v>0</v>
      </c>
      <c r="AG25" s="424"/>
    </row>
    <row r="26" spans="1:33" s="425" customFormat="1" ht="13.5">
      <c r="A26" s="55"/>
      <c r="B26" s="95" t="s">
        <v>111</v>
      </c>
      <c r="C26" s="103">
        <v>0</v>
      </c>
      <c r="D26" s="103">
        <v>0</v>
      </c>
      <c r="E26" s="103">
        <v>0</v>
      </c>
      <c r="F26" s="103">
        <v>0</v>
      </c>
      <c r="G26" s="103">
        <v>0</v>
      </c>
      <c r="H26" s="103">
        <v>0</v>
      </c>
      <c r="I26" s="103">
        <v>0</v>
      </c>
      <c r="J26" s="103">
        <v>0</v>
      </c>
      <c r="K26" s="103">
        <v>2</v>
      </c>
      <c r="L26" s="103">
        <v>0</v>
      </c>
      <c r="M26" s="103">
        <v>0</v>
      </c>
      <c r="N26" s="103">
        <v>1</v>
      </c>
      <c r="O26" s="103">
        <v>1</v>
      </c>
      <c r="P26" s="103">
        <v>0</v>
      </c>
      <c r="Q26" s="103">
        <v>0</v>
      </c>
      <c r="R26" s="103">
        <v>1</v>
      </c>
      <c r="S26" s="103">
        <v>0</v>
      </c>
      <c r="T26" s="103">
        <v>0</v>
      </c>
      <c r="U26" s="103">
        <v>0</v>
      </c>
      <c r="V26" s="103">
        <v>0</v>
      </c>
      <c r="W26" s="103">
        <v>0</v>
      </c>
      <c r="X26" s="103">
        <v>2</v>
      </c>
      <c r="Y26" s="103">
        <v>0</v>
      </c>
      <c r="Z26" s="103">
        <v>0</v>
      </c>
      <c r="AA26" s="103">
        <v>0</v>
      </c>
      <c r="AB26" s="423">
        <v>0</v>
      </c>
      <c r="AC26" s="423">
        <v>0</v>
      </c>
      <c r="AD26" s="430">
        <v>0</v>
      </c>
      <c r="AE26" s="430">
        <v>0</v>
      </c>
      <c r="AF26" s="430">
        <v>0</v>
      </c>
      <c r="AG26" s="424"/>
    </row>
    <row r="27" spans="1:33" s="425" customFormat="1" ht="13.5">
      <c r="A27" s="55"/>
      <c r="B27" s="95" t="s">
        <v>140</v>
      </c>
      <c r="C27" s="103">
        <v>0</v>
      </c>
      <c r="D27" s="103">
        <v>0</v>
      </c>
      <c r="E27" s="103">
        <v>0</v>
      </c>
      <c r="F27" s="103">
        <v>0</v>
      </c>
      <c r="G27" s="103">
        <v>0</v>
      </c>
      <c r="H27" s="103">
        <v>0</v>
      </c>
      <c r="I27" s="103">
        <v>0</v>
      </c>
      <c r="J27" s="103">
        <v>0</v>
      </c>
      <c r="K27" s="103">
        <v>0</v>
      </c>
      <c r="L27" s="103">
        <v>0</v>
      </c>
      <c r="M27" s="103">
        <v>0</v>
      </c>
      <c r="N27" s="103">
        <v>0</v>
      </c>
      <c r="O27" s="103">
        <v>0</v>
      </c>
      <c r="P27" s="103">
        <v>0</v>
      </c>
      <c r="Q27" s="103">
        <v>0</v>
      </c>
      <c r="R27" s="103">
        <v>0</v>
      </c>
      <c r="S27" s="103">
        <v>0</v>
      </c>
      <c r="T27" s="103">
        <v>0</v>
      </c>
      <c r="U27" s="103">
        <v>1</v>
      </c>
      <c r="V27" s="103">
        <v>0</v>
      </c>
      <c r="W27" s="103">
        <v>0</v>
      </c>
      <c r="X27" s="103">
        <v>0</v>
      </c>
      <c r="Y27" s="103">
        <v>0</v>
      </c>
      <c r="Z27" s="103">
        <v>0</v>
      </c>
      <c r="AA27" s="103">
        <v>0</v>
      </c>
      <c r="AB27" s="423">
        <v>0</v>
      </c>
      <c r="AC27" s="423">
        <v>0</v>
      </c>
      <c r="AD27" s="430">
        <v>0</v>
      </c>
      <c r="AE27" s="430">
        <v>0</v>
      </c>
      <c r="AF27" s="430">
        <v>0</v>
      </c>
      <c r="AG27" s="424"/>
    </row>
    <row r="28" spans="1:33" s="425" customFormat="1" ht="13.5">
      <c r="A28" s="55"/>
      <c r="B28" s="95" t="s">
        <v>127</v>
      </c>
      <c r="C28" s="103">
        <v>2</v>
      </c>
      <c r="D28" s="103">
        <v>0</v>
      </c>
      <c r="E28" s="103">
        <v>0</v>
      </c>
      <c r="F28" s="103">
        <v>3</v>
      </c>
      <c r="G28" s="103">
        <v>0</v>
      </c>
      <c r="H28" s="103">
        <v>0</v>
      </c>
      <c r="I28" s="103">
        <v>0</v>
      </c>
      <c r="J28" s="103">
        <v>0</v>
      </c>
      <c r="K28" s="103">
        <v>0</v>
      </c>
      <c r="L28" s="103">
        <v>0</v>
      </c>
      <c r="M28" s="103">
        <v>0</v>
      </c>
      <c r="N28" s="103">
        <v>0</v>
      </c>
      <c r="O28" s="103">
        <v>1</v>
      </c>
      <c r="P28" s="103">
        <v>0</v>
      </c>
      <c r="Q28" s="103">
        <v>3</v>
      </c>
      <c r="R28" s="103">
        <v>0</v>
      </c>
      <c r="S28" s="103">
        <v>0</v>
      </c>
      <c r="T28" s="103">
        <v>0</v>
      </c>
      <c r="U28" s="103">
        <v>0</v>
      </c>
      <c r="V28" s="103">
        <v>0</v>
      </c>
      <c r="W28" s="103">
        <v>0</v>
      </c>
      <c r="X28" s="103">
        <v>1</v>
      </c>
      <c r="Y28" s="103">
        <v>0</v>
      </c>
      <c r="Z28" s="103">
        <v>0</v>
      </c>
      <c r="AA28" s="103">
        <v>0</v>
      </c>
      <c r="AB28" s="423">
        <v>0</v>
      </c>
      <c r="AC28" s="423">
        <v>0</v>
      </c>
      <c r="AD28" s="430">
        <v>0</v>
      </c>
      <c r="AE28" s="430">
        <v>0</v>
      </c>
      <c r="AF28" s="430">
        <v>0</v>
      </c>
      <c r="AG28" s="424"/>
    </row>
    <row r="29" spans="1:33" s="425" customFormat="1" ht="13.5">
      <c r="A29" s="55"/>
      <c r="B29" s="95" t="s">
        <v>113</v>
      </c>
      <c r="C29" s="103">
        <v>0</v>
      </c>
      <c r="D29" s="103">
        <v>0</v>
      </c>
      <c r="E29" s="103">
        <v>0</v>
      </c>
      <c r="F29" s="103">
        <v>2</v>
      </c>
      <c r="G29" s="103">
        <v>0</v>
      </c>
      <c r="H29" s="103">
        <v>0</v>
      </c>
      <c r="I29" s="103">
        <v>0</v>
      </c>
      <c r="J29" s="103">
        <v>2</v>
      </c>
      <c r="K29" s="103">
        <v>1</v>
      </c>
      <c r="L29" s="103">
        <v>0</v>
      </c>
      <c r="M29" s="103">
        <v>0</v>
      </c>
      <c r="N29" s="103">
        <v>0</v>
      </c>
      <c r="O29" s="103">
        <v>0</v>
      </c>
      <c r="P29" s="103">
        <v>0</v>
      </c>
      <c r="Q29" s="103">
        <v>2</v>
      </c>
      <c r="R29" s="103">
        <v>0</v>
      </c>
      <c r="S29" s="103">
        <v>0</v>
      </c>
      <c r="T29" s="103">
        <v>0</v>
      </c>
      <c r="U29" s="103">
        <v>0</v>
      </c>
      <c r="V29" s="103">
        <v>0</v>
      </c>
      <c r="W29" s="103">
        <v>0</v>
      </c>
      <c r="X29" s="103">
        <v>0</v>
      </c>
      <c r="Y29" s="103">
        <v>0</v>
      </c>
      <c r="Z29" s="103">
        <v>0</v>
      </c>
      <c r="AA29" s="103">
        <v>0</v>
      </c>
      <c r="AB29" s="423">
        <v>0</v>
      </c>
      <c r="AC29" s="423">
        <v>0</v>
      </c>
      <c r="AD29" s="430">
        <v>0</v>
      </c>
      <c r="AE29" s="430">
        <v>0</v>
      </c>
      <c r="AF29" s="430">
        <v>0</v>
      </c>
      <c r="AG29" s="424"/>
    </row>
    <row r="30" spans="1:33" s="425" customFormat="1" ht="13.5">
      <c r="A30" s="55"/>
      <c r="B30" s="95" t="s">
        <v>126</v>
      </c>
      <c r="C30" s="103">
        <v>0</v>
      </c>
      <c r="D30" s="103">
        <v>0</v>
      </c>
      <c r="E30" s="103">
        <v>0</v>
      </c>
      <c r="F30" s="103">
        <v>2</v>
      </c>
      <c r="G30" s="103">
        <v>3</v>
      </c>
      <c r="H30" s="103">
        <v>0</v>
      </c>
      <c r="I30" s="103">
        <v>0</v>
      </c>
      <c r="J30" s="103">
        <v>4</v>
      </c>
      <c r="K30" s="103">
        <v>5</v>
      </c>
      <c r="L30" s="103">
        <v>0</v>
      </c>
      <c r="M30" s="103">
        <v>0</v>
      </c>
      <c r="N30" s="103">
        <v>5</v>
      </c>
      <c r="O30" s="103">
        <v>4</v>
      </c>
      <c r="P30" s="103">
        <v>0</v>
      </c>
      <c r="Q30" s="103">
        <v>4</v>
      </c>
      <c r="R30" s="103">
        <v>5</v>
      </c>
      <c r="S30" s="103">
        <v>0</v>
      </c>
      <c r="T30" s="103">
        <v>1</v>
      </c>
      <c r="U30" s="103">
        <v>1</v>
      </c>
      <c r="V30" s="103">
        <v>0</v>
      </c>
      <c r="W30" s="103">
        <v>0</v>
      </c>
      <c r="X30" s="103">
        <v>1</v>
      </c>
      <c r="Y30" s="103">
        <v>2</v>
      </c>
      <c r="Z30" s="103">
        <v>0</v>
      </c>
      <c r="AA30" s="103">
        <v>1</v>
      </c>
      <c r="AB30" s="423">
        <v>0</v>
      </c>
      <c r="AC30" s="423">
        <v>0</v>
      </c>
      <c r="AD30" s="430">
        <v>0</v>
      </c>
      <c r="AE30" s="430">
        <v>0</v>
      </c>
      <c r="AF30" s="430">
        <v>0</v>
      </c>
      <c r="AG30" s="424"/>
    </row>
    <row r="31" spans="1:33" s="425" customFormat="1" ht="13.5">
      <c r="A31" s="55"/>
      <c r="B31" s="95" t="s">
        <v>122</v>
      </c>
      <c r="C31" s="103">
        <v>0</v>
      </c>
      <c r="D31" s="103">
        <v>0</v>
      </c>
      <c r="E31" s="103">
        <v>0</v>
      </c>
      <c r="F31" s="103">
        <v>1</v>
      </c>
      <c r="G31" s="103">
        <v>3</v>
      </c>
      <c r="H31" s="103">
        <v>1</v>
      </c>
      <c r="I31" s="103">
        <v>0</v>
      </c>
      <c r="J31" s="103">
        <v>9</v>
      </c>
      <c r="K31" s="103">
        <v>4</v>
      </c>
      <c r="L31" s="103">
        <v>1</v>
      </c>
      <c r="M31" s="103">
        <v>1</v>
      </c>
      <c r="N31" s="103">
        <v>10</v>
      </c>
      <c r="O31" s="103">
        <v>3</v>
      </c>
      <c r="P31" s="103">
        <v>0</v>
      </c>
      <c r="Q31" s="103">
        <v>5</v>
      </c>
      <c r="R31" s="103">
        <v>3</v>
      </c>
      <c r="S31" s="103">
        <v>2</v>
      </c>
      <c r="T31" s="103">
        <v>4</v>
      </c>
      <c r="U31" s="103">
        <v>3</v>
      </c>
      <c r="V31" s="103">
        <v>1</v>
      </c>
      <c r="W31" s="103">
        <v>0</v>
      </c>
      <c r="X31" s="103">
        <v>0</v>
      </c>
      <c r="Y31" s="103">
        <v>2</v>
      </c>
      <c r="Z31" s="103">
        <v>0</v>
      </c>
      <c r="AA31" s="103">
        <v>0</v>
      </c>
      <c r="AB31" s="423">
        <v>0</v>
      </c>
      <c r="AC31" s="423">
        <v>0</v>
      </c>
      <c r="AD31" s="430">
        <v>0</v>
      </c>
      <c r="AE31" s="430">
        <v>0</v>
      </c>
      <c r="AF31" s="430">
        <v>0</v>
      </c>
      <c r="AG31" s="424"/>
    </row>
    <row r="32" spans="1:33" s="425" customFormat="1" ht="13.5">
      <c r="A32" s="55"/>
      <c r="B32" s="95" t="s">
        <v>86</v>
      </c>
      <c r="C32" s="103">
        <v>0</v>
      </c>
      <c r="D32" s="103">
        <v>0</v>
      </c>
      <c r="E32" s="103">
        <v>0</v>
      </c>
      <c r="F32" s="103">
        <v>0</v>
      </c>
      <c r="G32" s="103">
        <v>0</v>
      </c>
      <c r="H32" s="103">
        <v>0</v>
      </c>
      <c r="I32" s="103">
        <v>0</v>
      </c>
      <c r="J32" s="103">
        <v>0</v>
      </c>
      <c r="K32" s="103">
        <v>0</v>
      </c>
      <c r="L32" s="103">
        <v>0</v>
      </c>
      <c r="M32" s="103">
        <v>0</v>
      </c>
      <c r="N32" s="103">
        <v>0</v>
      </c>
      <c r="O32" s="103">
        <v>0</v>
      </c>
      <c r="P32" s="103">
        <v>0</v>
      </c>
      <c r="Q32" s="103">
        <v>0</v>
      </c>
      <c r="R32" s="103">
        <v>0</v>
      </c>
      <c r="S32" s="103">
        <v>0</v>
      </c>
      <c r="T32" s="103">
        <v>1</v>
      </c>
      <c r="U32" s="103">
        <v>0</v>
      </c>
      <c r="V32" s="103">
        <v>0</v>
      </c>
      <c r="W32" s="103">
        <v>0</v>
      </c>
      <c r="X32" s="103">
        <v>0</v>
      </c>
      <c r="Y32" s="103">
        <v>0</v>
      </c>
      <c r="Z32" s="103">
        <v>0</v>
      </c>
      <c r="AA32" s="103">
        <v>0</v>
      </c>
      <c r="AB32" s="423">
        <v>0</v>
      </c>
      <c r="AC32" s="423">
        <v>0</v>
      </c>
      <c r="AD32" s="430">
        <v>0</v>
      </c>
      <c r="AE32" s="430">
        <v>0</v>
      </c>
      <c r="AF32" s="430">
        <v>0</v>
      </c>
      <c r="AG32" s="424"/>
    </row>
    <row r="35" spans="2:2">
      <c r="B35" s="76" t="s">
        <v>2608</v>
      </c>
    </row>
  </sheetData>
  <mergeCells count="22">
    <mergeCell ref="X4:Z4"/>
    <mergeCell ref="X5:Z5"/>
    <mergeCell ref="B1:O1"/>
    <mergeCell ref="AA4:AC4"/>
    <mergeCell ref="B3:B6"/>
    <mergeCell ref="C3:AF3"/>
    <mergeCell ref="C4:E4"/>
    <mergeCell ref="F4:I4"/>
    <mergeCell ref="AD5:AF5"/>
    <mergeCell ref="B2:AF2"/>
    <mergeCell ref="AD4:AF4"/>
    <mergeCell ref="C5:E5"/>
    <mergeCell ref="AA5:AC5"/>
    <mergeCell ref="J4:M4"/>
    <mergeCell ref="N4:P4"/>
    <mergeCell ref="Q4:S4"/>
    <mergeCell ref="T4:W4"/>
    <mergeCell ref="F5:I5"/>
    <mergeCell ref="J5:M5"/>
    <mergeCell ref="N5:P5"/>
    <mergeCell ref="Q5:S5"/>
    <mergeCell ref="T5:W5"/>
  </mergeCells>
  <hyperlinks>
    <hyperlink ref="AH3" location="INDICE!B111"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1"/>
  <sheetViews>
    <sheetView showGridLines="0" zoomScaleNormal="100" workbookViewId="0">
      <selection activeCell="I3" sqref="I3"/>
    </sheetView>
  </sheetViews>
  <sheetFormatPr baseColWidth="10" defaultColWidth="11.42578125" defaultRowHeight="14.25"/>
  <cols>
    <col min="1" max="1" width="3.7109375" style="73" customWidth="1"/>
    <col min="2" max="2" width="30.7109375" style="76" customWidth="1"/>
    <col min="3" max="7" width="12.85546875" style="75" customWidth="1"/>
    <col min="8" max="16384" width="11.42578125" style="73"/>
  </cols>
  <sheetData>
    <row r="1" spans="2:9" ht="54.75" customHeight="1">
      <c r="B1" s="1566"/>
      <c r="C1" s="1566"/>
      <c r="D1" s="1566"/>
      <c r="E1" s="1566"/>
      <c r="F1" s="1566"/>
      <c r="G1" s="1566"/>
    </row>
    <row r="2" spans="2:9" ht="36" customHeight="1">
      <c r="B2" s="1567" t="s">
        <v>2731</v>
      </c>
      <c r="C2" s="1567"/>
      <c r="D2" s="1567"/>
      <c r="E2" s="1567"/>
      <c r="F2" s="1567"/>
      <c r="G2" s="1567"/>
    </row>
    <row r="3" spans="2:9" s="41" customFormat="1" ht="24" customHeight="1">
      <c r="B3" s="1598" t="s">
        <v>601</v>
      </c>
      <c r="C3" s="1595" t="s">
        <v>602</v>
      </c>
      <c r="D3" s="1596"/>
      <c r="E3" s="1596"/>
      <c r="F3" s="1596"/>
      <c r="G3" s="1597"/>
      <c r="H3" s="59"/>
      <c r="I3" s="781" t="s">
        <v>389</v>
      </c>
    </row>
    <row r="4" spans="2:9" s="41" customFormat="1" ht="33" customHeight="1">
      <c r="B4" s="1599"/>
      <c r="C4" s="98" t="s">
        <v>144</v>
      </c>
      <c r="D4" s="98" t="s">
        <v>642</v>
      </c>
      <c r="E4" s="98" t="s">
        <v>607</v>
      </c>
      <c r="F4" s="98" t="s">
        <v>150</v>
      </c>
      <c r="G4" s="98" t="s">
        <v>608</v>
      </c>
    </row>
    <row r="5" spans="2:9" s="50" customFormat="1" ht="15" customHeight="1">
      <c r="B5" s="93" t="s">
        <v>390</v>
      </c>
      <c r="C5" s="99">
        <f>SUM(C6:C29)</f>
        <v>1647</v>
      </c>
      <c r="D5" s="99">
        <f>SUM(D6:D29)</f>
        <v>115</v>
      </c>
      <c r="E5" s="99">
        <f>SUM(E6:E29)</f>
        <v>2</v>
      </c>
      <c r="F5" s="99">
        <f>SUM(F6:F29)</f>
        <v>5</v>
      </c>
      <c r="G5" s="99">
        <f>SUM(G6:G29)</f>
        <v>71</v>
      </c>
    </row>
    <row r="6" spans="2:9" s="37" customFormat="1" ht="16.5">
      <c r="B6" s="95" t="s">
        <v>133</v>
      </c>
      <c r="C6" s="100">
        <v>49</v>
      </c>
      <c r="D6" s="100">
        <v>1</v>
      </c>
      <c r="E6" s="100">
        <v>0</v>
      </c>
      <c r="F6" s="100">
        <v>0</v>
      </c>
      <c r="G6" s="100">
        <v>4</v>
      </c>
    </row>
    <row r="7" spans="2:9" s="37" customFormat="1" ht="16.5">
      <c r="B7" s="95" t="s">
        <v>116</v>
      </c>
      <c r="C7" s="100">
        <v>12</v>
      </c>
      <c r="D7" s="100">
        <v>2</v>
      </c>
      <c r="E7" s="100">
        <v>0</v>
      </c>
      <c r="F7" s="100">
        <v>0</v>
      </c>
      <c r="G7" s="100">
        <v>0</v>
      </c>
    </row>
    <row r="8" spans="2:9" s="37" customFormat="1" ht="16.5">
      <c r="B8" s="95" t="s">
        <v>124</v>
      </c>
      <c r="C8" s="100">
        <v>10</v>
      </c>
      <c r="D8" s="100">
        <v>0</v>
      </c>
      <c r="E8" s="100">
        <v>0</v>
      </c>
      <c r="F8" s="100">
        <v>0</v>
      </c>
      <c r="G8" s="100">
        <v>0</v>
      </c>
    </row>
    <row r="9" spans="2:9" s="37" customFormat="1" ht="16.5">
      <c r="B9" s="95" t="s">
        <v>121</v>
      </c>
      <c r="C9" s="100">
        <v>8</v>
      </c>
      <c r="D9" s="100">
        <v>3</v>
      </c>
      <c r="E9" s="100">
        <v>0</v>
      </c>
      <c r="F9" s="100">
        <v>0</v>
      </c>
      <c r="G9" s="100">
        <v>2</v>
      </c>
    </row>
    <row r="10" spans="2:9" s="37" customFormat="1" ht="16.5">
      <c r="B10" s="95" t="s">
        <v>131</v>
      </c>
      <c r="C10" s="100">
        <v>18</v>
      </c>
      <c r="D10" s="100">
        <v>2</v>
      </c>
      <c r="E10" s="100">
        <v>0</v>
      </c>
      <c r="F10" s="100">
        <v>2</v>
      </c>
      <c r="G10" s="100">
        <v>1</v>
      </c>
    </row>
    <row r="11" spans="2:9" s="37" customFormat="1" ht="16.5">
      <c r="B11" s="95" t="s">
        <v>123</v>
      </c>
      <c r="C11" s="100">
        <v>55</v>
      </c>
      <c r="D11" s="100">
        <v>4</v>
      </c>
      <c r="E11" s="100">
        <v>0</v>
      </c>
      <c r="F11" s="100">
        <v>0</v>
      </c>
      <c r="G11" s="100">
        <v>3</v>
      </c>
    </row>
    <row r="12" spans="2:9" s="37" customFormat="1" ht="16.5">
      <c r="B12" s="95" t="s">
        <v>118</v>
      </c>
      <c r="C12" s="100">
        <v>30</v>
      </c>
      <c r="D12" s="100">
        <v>3</v>
      </c>
      <c r="E12" s="100">
        <v>2</v>
      </c>
      <c r="F12" s="100">
        <v>0</v>
      </c>
      <c r="G12" s="100">
        <v>1</v>
      </c>
    </row>
    <row r="13" spans="2:9" s="37" customFormat="1" ht="16.5">
      <c r="B13" s="95" t="s">
        <v>130</v>
      </c>
      <c r="C13" s="100">
        <v>9</v>
      </c>
      <c r="D13" s="100">
        <v>0</v>
      </c>
      <c r="E13" s="100">
        <v>0</v>
      </c>
      <c r="F13" s="100">
        <v>0</v>
      </c>
      <c r="G13" s="100">
        <v>0</v>
      </c>
    </row>
    <row r="14" spans="2:9" s="37" customFormat="1" ht="16.5">
      <c r="B14" s="95" t="s">
        <v>125</v>
      </c>
      <c r="C14" s="100">
        <v>835</v>
      </c>
      <c r="D14" s="100">
        <v>34</v>
      </c>
      <c r="E14" s="100">
        <v>0</v>
      </c>
      <c r="F14" s="100">
        <v>2</v>
      </c>
      <c r="G14" s="100">
        <v>12</v>
      </c>
    </row>
    <row r="15" spans="2:9" s="37" customFormat="1" ht="16.5">
      <c r="B15" s="95" t="s">
        <v>120</v>
      </c>
      <c r="C15" s="100">
        <v>18</v>
      </c>
      <c r="D15" s="100">
        <v>4</v>
      </c>
      <c r="E15" s="100">
        <v>0</v>
      </c>
      <c r="F15" s="100">
        <v>0</v>
      </c>
      <c r="G15" s="100">
        <v>2</v>
      </c>
    </row>
    <row r="16" spans="2:9" s="37" customFormat="1" ht="16.5">
      <c r="B16" s="95" t="s">
        <v>119</v>
      </c>
      <c r="C16" s="100">
        <v>42</v>
      </c>
      <c r="D16" s="100">
        <v>0</v>
      </c>
      <c r="E16" s="100">
        <v>0</v>
      </c>
      <c r="F16" s="100">
        <v>0</v>
      </c>
      <c r="G16" s="100">
        <v>0</v>
      </c>
    </row>
    <row r="17" spans="2:7" s="37" customFormat="1" ht="16.5">
      <c r="B17" s="95" t="s">
        <v>132</v>
      </c>
      <c r="C17" s="100">
        <v>76</v>
      </c>
      <c r="D17" s="100">
        <v>11</v>
      </c>
      <c r="E17" s="100">
        <v>0</v>
      </c>
      <c r="F17" s="100">
        <v>0</v>
      </c>
      <c r="G17" s="100">
        <v>0</v>
      </c>
    </row>
    <row r="18" spans="2:7" s="37" customFormat="1" ht="16.5">
      <c r="B18" s="95" t="s">
        <v>117</v>
      </c>
      <c r="C18" s="100">
        <v>55</v>
      </c>
      <c r="D18" s="100">
        <v>23</v>
      </c>
      <c r="E18" s="100">
        <v>0</v>
      </c>
      <c r="F18" s="100">
        <v>0</v>
      </c>
      <c r="G18" s="100">
        <v>3</v>
      </c>
    </row>
    <row r="19" spans="2:7" s="37" customFormat="1" ht="16.5">
      <c r="B19" s="95" t="s">
        <v>114</v>
      </c>
      <c r="C19" s="100">
        <v>13</v>
      </c>
      <c r="D19" s="100">
        <v>0</v>
      </c>
      <c r="E19" s="100">
        <v>0</v>
      </c>
      <c r="F19" s="100">
        <v>0</v>
      </c>
      <c r="G19" s="100">
        <v>1</v>
      </c>
    </row>
    <row r="20" spans="2:7" s="37" customFormat="1" ht="16.5">
      <c r="B20" s="95" t="s">
        <v>112</v>
      </c>
      <c r="C20" s="100">
        <v>1</v>
      </c>
      <c r="D20" s="100">
        <v>1</v>
      </c>
      <c r="E20" s="100">
        <v>0</v>
      </c>
      <c r="F20" s="100">
        <v>0</v>
      </c>
      <c r="G20" s="100">
        <v>0</v>
      </c>
    </row>
    <row r="21" spans="2:7" s="37" customFormat="1" ht="16.5">
      <c r="B21" s="95" t="s">
        <v>115</v>
      </c>
      <c r="C21" s="100">
        <v>5</v>
      </c>
      <c r="D21" s="100">
        <v>0</v>
      </c>
      <c r="E21" s="100">
        <v>0</v>
      </c>
      <c r="F21" s="100">
        <v>0</v>
      </c>
      <c r="G21" s="100">
        <v>1</v>
      </c>
    </row>
    <row r="22" spans="2:7" s="37" customFormat="1" ht="16.5">
      <c r="B22" s="95" t="s">
        <v>128</v>
      </c>
      <c r="C22" s="100">
        <v>306</v>
      </c>
      <c r="D22" s="100">
        <v>6</v>
      </c>
      <c r="E22" s="100">
        <v>0</v>
      </c>
      <c r="F22" s="100">
        <v>0</v>
      </c>
      <c r="G22" s="100">
        <v>37</v>
      </c>
    </row>
    <row r="23" spans="2:7" s="37" customFormat="1" ht="16.5">
      <c r="B23" s="95" t="s">
        <v>129</v>
      </c>
      <c r="C23" s="100">
        <v>5</v>
      </c>
      <c r="D23" s="100">
        <v>2</v>
      </c>
      <c r="E23" s="100">
        <v>0</v>
      </c>
      <c r="F23" s="100">
        <v>0</v>
      </c>
      <c r="G23" s="100">
        <v>0</v>
      </c>
    </row>
    <row r="24" spans="2:7" s="37" customFormat="1" ht="16.5">
      <c r="B24" s="95" t="s">
        <v>111</v>
      </c>
      <c r="C24" s="100">
        <v>7</v>
      </c>
      <c r="D24" s="100">
        <v>0</v>
      </c>
      <c r="E24" s="100">
        <v>0</v>
      </c>
      <c r="F24" s="100">
        <v>0</v>
      </c>
      <c r="G24" s="100">
        <v>0</v>
      </c>
    </row>
    <row r="25" spans="2:7" s="37" customFormat="1" ht="16.5">
      <c r="B25" s="95" t="s">
        <v>140</v>
      </c>
      <c r="C25" s="100">
        <v>1</v>
      </c>
      <c r="D25" s="100">
        <v>0</v>
      </c>
      <c r="E25" s="100">
        <v>0</v>
      </c>
      <c r="F25" s="100">
        <v>0</v>
      </c>
      <c r="G25" s="100">
        <v>0</v>
      </c>
    </row>
    <row r="26" spans="2:7" s="37" customFormat="1" ht="16.5">
      <c r="B26" s="95" t="s">
        <v>127</v>
      </c>
      <c r="C26" s="100">
        <v>8</v>
      </c>
      <c r="D26" s="100">
        <v>0</v>
      </c>
      <c r="E26" s="100">
        <v>0</v>
      </c>
      <c r="F26" s="100">
        <v>0</v>
      </c>
      <c r="G26" s="100">
        <v>2</v>
      </c>
    </row>
    <row r="27" spans="2:7" s="37" customFormat="1" ht="16.5">
      <c r="B27" s="95" t="s">
        <v>113</v>
      </c>
      <c r="C27" s="100">
        <v>3</v>
      </c>
      <c r="D27" s="100">
        <v>1</v>
      </c>
      <c r="E27" s="100">
        <v>0</v>
      </c>
      <c r="F27" s="100">
        <v>1</v>
      </c>
      <c r="G27" s="100">
        <v>0</v>
      </c>
    </row>
    <row r="28" spans="2:7" s="37" customFormat="1" ht="16.5">
      <c r="B28" s="95" t="s">
        <v>126</v>
      </c>
      <c r="C28" s="100">
        <v>44</v>
      </c>
      <c r="D28" s="100">
        <v>5</v>
      </c>
      <c r="E28" s="100">
        <v>0</v>
      </c>
      <c r="F28" s="100">
        <v>0</v>
      </c>
      <c r="G28" s="100">
        <v>2</v>
      </c>
    </row>
    <row r="29" spans="2:7">
      <c r="B29" s="95" t="s">
        <v>122</v>
      </c>
      <c r="C29" s="100">
        <v>37</v>
      </c>
      <c r="D29" s="100">
        <v>13</v>
      </c>
      <c r="E29" s="100">
        <v>0</v>
      </c>
      <c r="F29" s="100">
        <v>0</v>
      </c>
      <c r="G29" s="100">
        <v>0</v>
      </c>
    </row>
    <row r="31" spans="2:7">
      <c r="B31" s="74" t="s">
        <v>2730</v>
      </c>
    </row>
  </sheetData>
  <mergeCells count="4">
    <mergeCell ref="C3:G3"/>
    <mergeCell ref="B3:B4"/>
    <mergeCell ref="B1:G1"/>
    <mergeCell ref="B2:G2"/>
  </mergeCells>
  <hyperlinks>
    <hyperlink ref="I3" location="INDICE!B112"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87" zoomScaleNormal="87" workbookViewId="0">
      <selection activeCell="Q11" sqref="Q11"/>
    </sheetView>
  </sheetViews>
  <sheetFormatPr baseColWidth="10" defaultRowHeight="16.5"/>
  <cols>
    <col min="1" max="1" width="3.7109375" style="37" customWidth="1"/>
    <col min="2" max="16384" width="11.42578125" style="37"/>
  </cols>
  <sheetData>
    <row r="1" spans="2:16" ht="54.75" customHeight="1"/>
    <row r="2" spans="2:16" ht="32.25" customHeight="1">
      <c r="B2" s="1385" t="s">
        <v>2732</v>
      </c>
      <c r="C2" s="1600"/>
      <c r="D2" s="1600"/>
      <c r="E2" s="1600"/>
      <c r="F2" s="1600"/>
      <c r="G2" s="1600"/>
      <c r="H2" s="1600"/>
      <c r="I2" s="1600"/>
      <c r="J2" s="1600"/>
      <c r="K2" s="1600"/>
      <c r="L2" s="1600"/>
      <c r="M2" s="1600"/>
      <c r="N2" s="1600"/>
    </row>
    <row r="3" spans="2:16">
      <c r="P3" s="781" t="s">
        <v>389</v>
      </c>
    </row>
  </sheetData>
  <mergeCells count="1">
    <mergeCell ref="B2:N2"/>
  </mergeCells>
  <hyperlinks>
    <hyperlink ref="P3" location="INDICE!B115"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B37" sqref="B37"/>
    </sheetView>
  </sheetViews>
  <sheetFormatPr baseColWidth="10" defaultRowHeight="16.5"/>
  <cols>
    <col min="1" max="1" width="3.7109375" style="37" customWidth="1"/>
    <col min="2" max="16384" width="11.42578125" style="37"/>
  </cols>
  <sheetData>
    <row r="1" spans="2:16" ht="54" customHeight="1"/>
    <row r="2" spans="2:16" ht="36.75" customHeight="1">
      <c r="B2" s="1385" t="s">
        <v>2732</v>
      </c>
      <c r="C2" s="1600"/>
      <c r="D2" s="1600"/>
      <c r="E2" s="1600"/>
      <c r="F2" s="1600"/>
      <c r="G2" s="1600"/>
      <c r="H2" s="1600"/>
      <c r="I2" s="1600"/>
      <c r="J2" s="1600"/>
      <c r="K2" s="1600"/>
      <c r="L2" s="1600"/>
      <c r="M2" s="1600"/>
      <c r="N2" s="1600"/>
    </row>
    <row r="3" spans="2:16">
      <c r="P3" s="781" t="s">
        <v>389</v>
      </c>
    </row>
    <row r="37" spans="2:2">
      <c r="B37" s="37" t="s">
        <v>2740</v>
      </c>
    </row>
  </sheetData>
  <mergeCells count="1">
    <mergeCell ref="B2:N2"/>
  </mergeCells>
  <hyperlinks>
    <hyperlink ref="P3" location="INDICE!B116"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cols>
    <col min="1" max="1" width="3.7109375" style="37" customWidth="1"/>
    <col min="2" max="16384" width="11.42578125" style="37"/>
  </cols>
  <sheetData>
    <row r="1" spans="2:16" ht="53.25" customHeight="1"/>
    <row r="2" spans="2:16" ht="33" customHeight="1">
      <c r="B2" s="1385" t="s">
        <v>2732</v>
      </c>
      <c r="C2" s="1600"/>
      <c r="D2" s="1600"/>
      <c r="E2" s="1600"/>
      <c r="F2" s="1600"/>
      <c r="G2" s="1600"/>
      <c r="H2" s="1600"/>
      <c r="I2" s="1600"/>
      <c r="J2" s="1600"/>
      <c r="K2" s="1600"/>
      <c r="L2" s="1600"/>
      <c r="M2" s="1600"/>
      <c r="N2" s="1600"/>
    </row>
    <row r="3" spans="2:16">
      <c r="P3" s="781" t="s">
        <v>389</v>
      </c>
    </row>
  </sheetData>
  <mergeCells count="1">
    <mergeCell ref="B2:N2"/>
  </mergeCells>
  <hyperlinks>
    <hyperlink ref="P3" location="INDICE!B117"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1"/>
  <sheetViews>
    <sheetView showGridLines="0" zoomScaleNormal="100" workbookViewId="0">
      <selection activeCell="B41" sqref="B41"/>
    </sheetView>
  </sheetViews>
  <sheetFormatPr baseColWidth="10" defaultRowHeight="15"/>
  <cols>
    <col min="1" max="1" width="3.7109375" style="35" customWidth="1"/>
    <col min="2" max="16384" width="11.42578125" style="35"/>
  </cols>
  <sheetData>
    <row r="1" spans="2:16" ht="57" customHeight="1"/>
    <row r="2" spans="2:16" ht="30.75" customHeight="1">
      <c r="B2" s="1385" t="s">
        <v>2732</v>
      </c>
      <c r="C2" s="1600"/>
      <c r="D2" s="1600"/>
      <c r="E2" s="1600"/>
      <c r="F2" s="1600"/>
      <c r="G2" s="1600"/>
      <c r="H2" s="1600"/>
      <c r="I2" s="1600"/>
      <c r="J2" s="1600"/>
      <c r="K2" s="1600"/>
      <c r="L2" s="1600"/>
      <c r="M2" s="1600"/>
      <c r="N2" s="1600"/>
      <c r="P2" s="781" t="s">
        <v>389</v>
      </c>
    </row>
    <row r="41" spans="2:2" ht="16.5">
      <c r="B41" s="37" t="s">
        <v>2741</v>
      </c>
    </row>
  </sheetData>
  <mergeCells count="1">
    <mergeCell ref="B2:N2"/>
  </mergeCells>
  <hyperlinks>
    <hyperlink ref="P2" location="INDICE!B118"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7"/>
  <sheetViews>
    <sheetView showGridLines="0" zoomScaleNormal="100" workbookViewId="0">
      <selection activeCell="C37" sqref="C37"/>
    </sheetView>
  </sheetViews>
  <sheetFormatPr baseColWidth="10" defaultRowHeight="16.5"/>
  <cols>
    <col min="1" max="1" width="3.7109375" style="37" customWidth="1"/>
    <col min="2" max="16384" width="11.42578125" style="37"/>
  </cols>
  <sheetData>
    <row r="1" spans="2:16" ht="54.75" customHeight="1"/>
    <row r="2" spans="2:16" ht="31.5" customHeight="1">
      <c r="B2" s="1385" t="s">
        <v>2732</v>
      </c>
      <c r="C2" s="1600"/>
      <c r="D2" s="1600"/>
      <c r="E2" s="1600"/>
      <c r="F2" s="1600"/>
      <c r="G2" s="1600"/>
      <c r="H2" s="1600"/>
      <c r="I2" s="1600"/>
      <c r="J2" s="1600"/>
      <c r="K2" s="1600"/>
      <c r="L2" s="1600"/>
      <c r="M2" s="1600"/>
      <c r="N2" s="1600"/>
      <c r="P2" s="781" t="s">
        <v>389</v>
      </c>
    </row>
    <row r="3" spans="2:16">
      <c r="P3" s="864"/>
    </row>
    <row r="37" spans="3:3">
      <c r="C37" s="37" t="s">
        <v>2741</v>
      </c>
    </row>
  </sheetData>
  <mergeCells count="1">
    <mergeCell ref="B2:N2"/>
  </mergeCells>
  <hyperlinks>
    <hyperlink ref="P2" location="INDICE!B119"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showGridLines="0" zoomScaleNormal="100" workbookViewId="0">
      <selection activeCell="B38" sqref="B38"/>
    </sheetView>
  </sheetViews>
  <sheetFormatPr baseColWidth="10" defaultRowHeight="16.5"/>
  <cols>
    <col min="1" max="1" width="3.7109375" style="37" customWidth="1"/>
    <col min="2" max="16384" width="11.42578125" style="37"/>
  </cols>
  <sheetData>
    <row r="1" spans="2:16" ht="56.25" customHeight="1"/>
    <row r="2" spans="2:16" ht="32.25" customHeight="1">
      <c r="B2" s="1385" t="s">
        <v>2732</v>
      </c>
      <c r="C2" s="1600"/>
      <c r="D2" s="1600"/>
      <c r="E2" s="1600"/>
      <c r="F2" s="1600"/>
      <c r="G2" s="1600"/>
      <c r="H2" s="1600"/>
      <c r="I2" s="1600"/>
      <c r="J2" s="1600"/>
      <c r="K2" s="1600"/>
      <c r="L2" s="1600"/>
      <c r="M2" s="1600"/>
      <c r="N2" s="1600"/>
    </row>
    <row r="4" spans="2:16">
      <c r="P4" s="781" t="s">
        <v>389</v>
      </c>
    </row>
    <row r="38" spans="2:2">
      <c r="B38" s="37" t="s">
        <v>2741</v>
      </c>
    </row>
  </sheetData>
  <mergeCells count="1">
    <mergeCell ref="B2:N2"/>
  </mergeCells>
  <hyperlinks>
    <hyperlink ref="P4" location="INDICE!B120"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48" sqref="P48"/>
    </sheetView>
  </sheetViews>
  <sheetFormatPr baseColWidth="10" defaultColWidth="11.42578125" defaultRowHeight="16.5"/>
  <cols>
    <col min="1" max="1" width="3.7109375" style="72" customWidth="1"/>
    <col min="2" max="16384" width="11.42578125" style="72"/>
  </cols>
  <sheetData>
    <row r="1" spans="2:16" ht="57" customHeight="1"/>
    <row r="2" spans="2:16" ht="30.75" customHeight="1">
      <c r="B2" s="1385" t="s">
        <v>2732</v>
      </c>
      <c r="C2" s="1600"/>
      <c r="D2" s="1600"/>
      <c r="E2" s="1600"/>
      <c r="F2" s="1600"/>
      <c r="G2" s="1600"/>
      <c r="H2" s="1600"/>
      <c r="I2" s="1600"/>
      <c r="J2" s="1600"/>
      <c r="K2" s="1600"/>
      <c r="L2" s="1600"/>
      <c r="M2" s="1600"/>
      <c r="N2" s="1600"/>
      <c r="P2" s="781" t="s">
        <v>389</v>
      </c>
    </row>
  </sheetData>
  <mergeCells count="1">
    <mergeCell ref="B2:N2"/>
  </mergeCells>
  <hyperlinks>
    <hyperlink ref="P2" location="INDICE!B121"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80" zoomScaleNormal="80" workbookViewId="0">
      <selection activeCell="P67" sqref="P67"/>
    </sheetView>
  </sheetViews>
  <sheetFormatPr baseColWidth="10" defaultColWidth="11.42578125" defaultRowHeight="16.5"/>
  <cols>
    <col min="1" max="1" width="3.7109375" style="72" customWidth="1"/>
    <col min="2" max="13" width="11.42578125" style="72"/>
    <col min="14" max="14" width="12.85546875" style="72" customWidth="1"/>
    <col min="15" max="16384" width="11.42578125" style="72"/>
  </cols>
  <sheetData>
    <row r="1" spans="2:16" ht="57" customHeight="1"/>
    <row r="2" spans="2:16" ht="34.5" customHeight="1">
      <c r="B2" s="1385" t="s">
        <v>2732</v>
      </c>
      <c r="C2" s="1600"/>
      <c r="D2" s="1600"/>
      <c r="E2" s="1600"/>
      <c r="F2" s="1600"/>
      <c r="G2" s="1600"/>
      <c r="H2" s="1600"/>
      <c r="I2" s="1600"/>
      <c r="J2" s="1600"/>
      <c r="K2" s="1600"/>
      <c r="L2" s="1600"/>
      <c r="M2" s="1600"/>
      <c r="N2" s="1600"/>
      <c r="P2" s="781" t="s">
        <v>389</v>
      </c>
    </row>
  </sheetData>
  <mergeCells count="1">
    <mergeCell ref="B2:N2"/>
  </mergeCells>
  <hyperlinks>
    <hyperlink ref="P2" location="INDICE!B122"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B2" sqref="B2:N2"/>
    </sheetView>
  </sheetViews>
  <sheetFormatPr baseColWidth="10" defaultColWidth="11.42578125" defaultRowHeight="16.5"/>
  <cols>
    <col min="1" max="1" width="3.7109375" style="72" customWidth="1"/>
    <col min="2" max="16384" width="11.42578125" style="72"/>
  </cols>
  <sheetData>
    <row r="1" spans="2:16" ht="57" customHeight="1"/>
    <row r="2" spans="2:16" ht="30.75" customHeight="1">
      <c r="B2" s="1385" t="s">
        <v>2732</v>
      </c>
      <c r="C2" s="1600"/>
      <c r="D2" s="1600"/>
      <c r="E2" s="1600"/>
      <c r="F2" s="1600"/>
      <c r="G2" s="1600"/>
      <c r="H2" s="1600"/>
      <c r="I2" s="1600"/>
      <c r="J2" s="1600"/>
      <c r="K2" s="1600"/>
      <c r="L2" s="1600"/>
      <c r="M2" s="1600"/>
      <c r="N2" s="1600"/>
      <c r="P2" s="781" t="s">
        <v>389</v>
      </c>
    </row>
  </sheetData>
  <mergeCells count="1">
    <mergeCell ref="B2:N2"/>
  </mergeCells>
  <hyperlinks>
    <hyperlink ref="P2" location="INDICE!B123"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showGridLines="0" workbookViewId="0"/>
  </sheetViews>
  <sheetFormatPr baseColWidth="10" defaultRowHeight="15"/>
  <cols>
    <col min="1" max="1" width="3.7109375" customWidth="1"/>
  </cols>
  <sheetData>
    <row r="1" spans="1:15" s="23" customFormat="1" ht="75.75" customHeight="1"/>
    <row r="2" spans="1:15" s="72" customFormat="1" ht="30.75" customHeight="1">
      <c r="A2" s="1385" t="s">
        <v>2734</v>
      </c>
      <c r="B2" s="1600"/>
      <c r="C2" s="1600"/>
      <c r="D2" s="1600"/>
      <c r="E2" s="1600"/>
      <c r="F2" s="1600"/>
      <c r="G2" s="1600"/>
      <c r="H2" s="1600"/>
      <c r="I2" s="1600"/>
      <c r="J2" s="1600"/>
      <c r="K2" s="1600"/>
      <c r="L2" s="1600"/>
      <c r="M2" s="1600"/>
      <c r="O2" s="781" t="s">
        <v>389</v>
      </c>
    </row>
  </sheetData>
  <mergeCells count="1">
    <mergeCell ref="A2:M2"/>
  </mergeCells>
  <hyperlinks>
    <hyperlink ref="O2" location="INDICE!B125" display="INDICE"/>
  </hyperlinks>
  <pageMargins left="0.7" right="0.7" top="0.75" bottom="0.75" header="0.3" footer="0.3"/>
  <drawing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showGridLines="0" workbookViewId="0">
      <selection activeCell="B42" sqref="B42"/>
    </sheetView>
  </sheetViews>
  <sheetFormatPr baseColWidth="10" defaultRowHeight="15"/>
  <cols>
    <col min="1" max="1" width="3.7109375" style="23" customWidth="1"/>
  </cols>
  <sheetData>
    <row r="1" spans="1:16" ht="74.25" customHeight="1"/>
    <row r="2" spans="1:16" s="72" customFormat="1" ht="30.75" customHeight="1">
      <c r="A2" s="1385" t="s">
        <v>2734</v>
      </c>
      <c r="B2" s="1600"/>
      <c r="C2" s="1600"/>
      <c r="D2" s="1600"/>
      <c r="E2" s="1600"/>
      <c r="F2" s="1600"/>
      <c r="G2" s="1600"/>
      <c r="H2" s="1600"/>
      <c r="I2" s="1600"/>
      <c r="J2" s="1600"/>
      <c r="K2" s="1600"/>
      <c r="L2" s="1600"/>
      <c r="M2" s="1600"/>
    </row>
    <row r="3" spans="1:16" ht="16.5">
      <c r="O3" s="59"/>
    </row>
    <row r="4" spans="1:16">
      <c r="P4" s="781" t="s">
        <v>389</v>
      </c>
    </row>
    <row r="42" spans="2:2" ht="15.75">
      <c r="B42" s="362" t="s">
        <v>2736</v>
      </c>
    </row>
  </sheetData>
  <mergeCells count="1">
    <mergeCell ref="A2:M2"/>
  </mergeCells>
  <hyperlinks>
    <hyperlink ref="P4" location="INDICE!B126" display="INDICE"/>
  </hyperlinks>
  <pageMargins left="0.7" right="0.7" top="0.75" bottom="0.75" header="0.3" footer="0.3"/>
  <drawing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B3" sqref="B3"/>
    </sheetView>
  </sheetViews>
  <sheetFormatPr baseColWidth="10" defaultRowHeight="15"/>
  <cols>
    <col min="1" max="1" width="3.7109375" style="23" customWidth="1"/>
  </cols>
  <sheetData>
    <row r="1" spans="1:16" s="23" customFormat="1" ht="76.5" customHeight="1"/>
    <row r="2" spans="1:16" s="72" customFormat="1" ht="30.75" customHeight="1">
      <c r="A2" s="1385" t="s">
        <v>2734</v>
      </c>
      <c r="B2" s="1600"/>
      <c r="C2" s="1600"/>
      <c r="D2" s="1600"/>
      <c r="E2" s="1600"/>
      <c r="F2" s="1600"/>
      <c r="G2" s="1600"/>
      <c r="H2" s="1600"/>
      <c r="I2" s="1600"/>
      <c r="J2" s="1600"/>
      <c r="K2" s="1600"/>
      <c r="L2" s="1600"/>
      <c r="M2" s="1600"/>
      <c r="O2" s="16"/>
    </row>
    <row r="4" spans="1:16">
      <c r="P4" s="781" t="s">
        <v>389</v>
      </c>
    </row>
  </sheetData>
  <mergeCells count="1">
    <mergeCell ref="A2:M2"/>
  </mergeCells>
  <hyperlinks>
    <hyperlink ref="P4" location="INDICE!B127" display="INDICE"/>
  </hyperlinks>
  <pageMargins left="0.7" right="0.7" top="0.75" bottom="0.75" header="0.3" footer="0.3"/>
  <drawing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112" zoomScaleNormal="112" workbookViewId="0">
      <selection activeCell="B42" sqref="B42"/>
    </sheetView>
  </sheetViews>
  <sheetFormatPr baseColWidth="10" defaultRowHeight="15"/>
  <cols>
    <col min="1" max="1" width="3.7109375" style="23" customWidth="1"/>
  </cols>
  <sheetData>
    <row r="1" spans="1:15" ht="75.75" customHeight="1"/>
    <row r="2" spans="1:15" s="72" customFormat="1" ht="30.75" customHeight="1">
      <c r="A2" s="1385" t="s">
        <v>2734</v>
      </c>
      <c r="B2" s="1600"/>
      <c r="C2" s="1600"/>
      <c r="D2" s="1600"/>
      <c r="E2" s="1600"/>
      <c r="F2" s="1600"/>
      <c r="G2" s="1600"/>
      <c r="H2" s="1600"/>
      <c r="I2" s="1600"/>
      <c r="J2" s="1600"/>
      <c r="K2" s="1600"/>
      <c r="L2" s="1600"/>
      <c r="M2" s="1600"/>
      <c r="O2" s="16"/>
    </row>
    <row r="4" spans="1:15">
      <c r="O4" s="781" t="s">
        <v>389</v>
      </c>
    </row>
  </sheetData>
  <mergeCells count="1">
    <mergeCell ref="A2:M2"/>
  </mergeCells>
  <hyperlinks>
    <hyperlink ref="O4" location="INDICE!B128" display="INDICE"/>
  </hyperlinks>
  <pageMargins left="0.7" right="0.7" top="0.75" bottom="0.75" header="0.3" footer="0.3"/>
  <drawing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zoomScaleNormal="100" workbookViewId="0">
      <selection activeCell="G41" sqref="G41"/>
    </sheetView>
  </sheetViews>
  <sheetFormatPr baseColWidth="10" defaultRowHeight="15"/>
  <cols>
    <col min="1" max="1" width="3.7109375" customWidth="1"/>
  </cols>
  <sheetData>
    <row r="1" spans="1:16" s="23" customFormat="1" ht="77.25" customHeight="1"/>
    <row r="2" spans="1:16" s="72" customFormat="1" ht="30.75" customHeight="1">
      <c r="A2" s="1385" t="s">
        <v>2734</v>
      </c>
      <c r="B2" s="1600"/>
      <c r="C2" s="1600"/>
      <c r="D2" s="1600"/>
      <c r="E2" s="1600"/>
      <c r="F2" s="1600"/>
      <c r="G2" s="1600"/>
      <c r="H2" s="1600"/>
      <c r="I2" s="1600"/>
      <c r="J2" s="1600"/>
      <c r="K2" s="1600"/>
      <c r="L2" s="1600"/>
      <c r="M2" s="1600"/>
      <c r="O2" s="16"/>
    </row>
    <row r="5" spans="1:16">
      <c r="N5" s="382" t="s">
        <v>389</v>
      </c>
      <c r="P5" s="781" t="s">
        <v>389</v>
      </c>
    </row>
    <row r="41" spans="2:2" ht="15.75">
      <c r="B41" s="362" t="s">
        <v>2736</v>
      </c>
    </row>
  </sheetData>
  <mergeCells count="1">
    <mergeCell ref="A2:M2"/>
  </mergeCells>
  <hyperlinks>
    <hyperlink ref="N5" location="INDICE!B166" display="ÍNDICE"/>
    <hyperlink ref="P5" location="INDICE!B129" display="INDICE"/>
  </hyperlinks>
  <pageMargins left="0.7" right="0.7" top="0.75" bottom="0.75" header="0.3" footer="0.3"/>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workbookViewId="0">
      <selection activeCell="A2" sqref="A2:M2"/>
    </sheetView>
  </sheetViews>
  <sheetFormatPr baseColWidth="10" defaultRowHeight="15"/>
  <cols>
    <col min="1" max="1" width="3.7109375" style="23" customWidth="1"/>
    <col min="2" max="16384" width="11.42578125" style="23"/>
  </cols>
  <sheetData>
    <row r="1" spans="1:16" ht="77.25" customHeight="1"/>
    <row r="2" spans="1:16" s="72" customFormat="1" ht="30.75" customHeight="1">
      <c r="A2" s="1385" t="s">
        <v>2734</v>
      </c>
      <c r="B2" s="1600"/>
      <c r="C2" s="1600"/>
      <c r="D2" s="1600"/>
      <c r="E2" s="1600"/>
      <c r="F2" s="1600"/>
      <c r="G2" s="1600"/>
      <c r="H2" s="1600"/>
      <c r="I2" s="1600"/>
      <c r="J2" s="1600"/>
      <c r="K2" s="1600"/>
      <c r="L2" s="1600"/>
      <c r="M2" s="1600"/>
      <c r="O2" s="16"/>
    </row>
    <row r="5" spans="1:16">
      <c r="N5" s="382"/>
      <c r="P5" s="781" t="s">
        <v>389</v>
      </c>
    </row>
    <row r="41" spans="2:2" ht="15.75">
      <c r="B41" s="362" t="s">
        <v>2737</v>
      </c>
    </row>
  </sheetData>
  <mergeCells count="1">
    <mergeCell ref="A2:M2"/>
  </mergeCells>
  <hyperlinks>
    <hyperlink ref="P5" location="INDICE!B130" display="INDICE"/>
  </hyperlinks>
  <pageMargins left="0.7" right="0.7" top="0.75" bottom="0.75" header="0.3" footer="0.3"/>
  <drawing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B3" sqref="B3"/>
    </sheetView>
  </sheetViews>
  <sheetFormatPr baseColWidth="10" defaultRowHeight="15"/>
  <cols>
    <col min="1" max="1" width="3.7109375" style="23" customWidth="1"/>
  </cols>
  <sheetData>
    <row r="1" spans="1:16" s="23" customFormat="1" ht="76.5" customHeight="1"/>
    <row r="2" spans="1:16" s="72" customFormat="1" ht="30.75" customHeight="1">
      <c r="A2" s="1385" t="s">
        <v>2734</v>
      </c>
      <c r="B2" s="1600"/>
      <c r="C2" s="1600"/>
      <c r="D2" s="1600"/>
      <c r="E2" s="1600"/>
      <c r="F2" s="1600"/>
      <c r="G2" s="1600"/>
      <c r="H2" s="1600"/>
      <c r="I2" s="1600"/>
      <c r="J2" s="1600"/>
      <c r="K2" s="1600"/>
      <c r="L2" s="1600"/>
      <c r="M2" s="1600"/>
      <c r="O2" s="16"/>
    </row>
    <row r="5" spans="1:16">
      <c r="P5" s="781" t="s">
        <v>389</v>
      </c>
    </row>
  </sheetData>
  <mergeCells count="1">
    <mergeCell ref="A2:M2"/>
  </mergeCells>
  <hyperlinks>
    <hyperlink ref="P5" location="INDICE!B131" display="INDICE"/>
  </hyperlinks>
  <pageMargins left="0.7" right="0.7" top="0.75" bottom="0.75" header="0.3" footer="0.3"/>
  <drawing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workbookViewId="0">
      <selection activeCell="K42" sqref="K42"/>
    </sheetView>
  </sheetViews>
  <sheetFormatPr baseColWidth="10" defaultRowHeight="15"/>
  <cols>
    <col min="1" max="1" width="3.7109375" style="23" customWidth="1"/>
  </cols>
  <sheetData>
    <row r="1" spans="1:16" s="23" customFormat="1" ht="77.25" customHeight="1"/>
    <row r="2" spans="1:16" s="72" customFormat="1" ht="30.75" customHeight="1">
      <c r="A2" s="1385" t="s">
        <v>2734</v>
      </c>
      <c r="B2" s="1600"/>
      <c r="C2" s="1600"/>
      <c r="D2" s="1600"/>
      <c r="E2" s="1600"/>
      <c r="F2" s="1600"/>
      <c r="G2" s="1600"/>
      <c r="H2" s="1600"/>
      <c r="I2" s="1600"/>
      <c r="J2" s="1600"/>
      <c r="K2" s="1600"/>
      <c r="L2" s="1600"/>
      <c r="M2" s="1600"/>
      <c r="O2" s="16"/>
    </row>
    <row r="5" spans="1:16">
      <c r="P5" s="781" t="s">
        <v>389</v>
      </c>
    </row>
    <row r="41" spans="2:2" ht="15.75">
      <c r="B41" s="362" t="s">
        <v>2739</v>
      </c>
    </row>
  </sheetData>
  <mergeCells count="1">
    <mergeCell ref="A2:M2"/>
  </mergeCells>
  <hyperlinks>
    <hyperlink ref="P5" location="INDICE!B131" display="INDICE"/>
  </hyperlinks>
  <pageMargins left="0.7" right="0.7" top="0.75" bottom="0.75" header="0.3" footer="0.3"/>
  <drawing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workbookViewId="0">
      <selection activeCell="A2" sqref="A2:M2"/>
    </sheetView>
  </sheetViews>
  <sheetFormatPr baseColWidth="10" defaultRowHeight="15"/>
  <cols>
    <col min="1" max="1" width="3.7109375" customWidth="1"/>
  </cols>
  <sheetData>
    <row r="1" spans="1:15" s="23" customFormat="1" ht="72" customHeight="1"/>
    <row r="2" spans="1:15" s="72" customFormat="1" ht="30.75" customHeight="1">
      <c r="A2" s="1385" t="s">
        <v>2734</v>
      </c>
      <c r="B2" s="1600"/>
      <c r="C2" s="1600"/>
      <c r="D2" s="1600"/>
      <c r="E2" s="1600"/>
      <c r="F2" s="1600"/>
      <c r="G2" s="1600"/>
      <c r="H2" s="1600"/>
      <c r="I2" s="1600"/>
      <c r="J2" s="1600"/>
      <c r="K2" s="1600"/>
      <c r="L2" s="1600"/>
      <c r="M2" s="1600"/>
      <c r="O2" s="16"/>
    </row>
    <row r="5" spans="1:15">
      <c r="O5" s="781" t="s">
        <v>389</v>
      </c>
    </row>
    <row r="41" spans="2:2" ht="15.75">
      <c r="B41" s="362" t="s">
        <v>2738</v>
      </c>
    </row>
  </sheetData>
  <mergeCells count="1">
    <mergeCell ref="A2:M2"/>
  </mergeCells>
  <hyperlinks>
    <hyperlink ref="O5" location="INDICE!B132" display="INDICE"/>
  </hyperlinks>
  <pageMargins left="0.7" right="0.7" top="0.75" bottom="0.75" header="0.3" footer="0.3"/>
  <drawing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heetViews>
  <sheetFormatPr baseColWidth="10" defaultRowHeight="15"/>
  <cols>
    <col min="1" max="1" width="3.7109375" customWidth="1"/>
  </cols>
  <sheetData>
    <row r="1" spans="1:15" s="23" customFormat="1" ht="77.25" customHeight="1"/>
    <row r="2" spans="1:15" s="72" customFormat="1" ht="30.75" customHeight="1">
      <c r="A2" s="1385" t="s">
        <v>2734</v>
      </c>
      <c r="B2" s="1600"/>
      <c r="C2" s="1600"/>
      <c r="D2" s="1600"/>
      <c r="E2" s="1600"/>
      <c r="F2" s="1600"/>
      <c r="G2" s="1600"/>
      <c r="H2" s="1600"/>
      <c r="I2" s="1600"/>
      <c r="J2" s="1600"/>
      <c r="K2" s="1600"/>
      <c r="L2" s="1600"/>
      <c r="M2" s="1600"/>
      <c r="O2" s="16"/>
    </row>
    <row r="5" spans="1:15">
      <c r="O5" s="781" t="s">
        <v>389</v>
      </c>
    </row>
  </sheetData>
  <mergeCells count="1">
    <mergeCell ref="A2:M2"/>
  </mergeCells>
  <hyperlinks>
    <hyperlink ref="O5" location="INDICE!B133" display="INDICE"/>
  </hyperlinks>
  <pageMargins left="0.7" right="0.7" top="0.75" bottom="0.75" header="0.3" footer="0.3"/>
  <drawing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showGridLines="0" zoomScaleNormal="100" workbookViewId="0">
      <selection activeCell="A2" sqref="A2:M2"/>
    </sheetView>
  </sheetViews>
  <sheetFormatPr baseColWidth="10" defaultRowHeight="15"/>
  <cols>
    <col min="1" max="1" width="3.7109375" style="23" customWidth="1"/>
    <col min="2" max="16384" width="11.42578125" style="23"/>
  </cols>
  <sheetData>
    <row r="1" spans="1:15" ht="77.25" customHeight="1"/>
    <row r="2" spans="1:15" s="72" customFormat="1" ht="30.75" customHeight="1">
      <c r="A2" s="1385" t="s">
        <v>2734</v>
      </c>
      <c r="B2" s="1600"/>
      <c r="C2" s="1600"/>
      <c r="D2" s="1600"/>
      <c r="E2" s="1600"/>
      <c r="F2" s="1600"/>
      <c r="G2" s="1600"/>
      <c r="H2" s="1600"/>
      <c r="I2" s="1600"/>
      <c r="J2" s="1600"/>
      <c r="K2" s="1600"/>
      <c r="L2" s="1600"/>
      <c r="M2" s="1600"/>
      <c r="O2" s="16"/>
    </row>
    <row r="5" spans="1:15">
      <c r="O5" s="781" t="s">
        <v>389</v>
      </c>
    </row>
    <row r="41" spans="2:2" ht="15.75">
      <c r="B41" s="362" t="s">
        <v>2738</v>
      </c>
    </row>
  </sheetData>
  <mergeCells count="1">
    <mergeCell ref="A2:M2"/>
  </mergeCells>
  <hyperlinks>
    <hyperlink ref="O5" location="INDICE!B134" display="INDICE"/>
  </hyperlinks>
  <pageMargins left="0.7" right="0.7" top="0.75" bottom="0.75" header="0.3" footer="0.3"/>
  <drawing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zoomScaleNormal="100" workbookViewId="0">
      <selection activeCell="N2" sqref="N2"/>
    </sheetView>
  </sheetViews>
  <sheetFormatPr baseColWidth="10" defaultRowHeight="15"/>
  <cols>
    <col min="1" max="1" width="3.7109375" style="23" customWidth="1"/>
    <col min="2" max="16384" width="11.42578125" style="23"/>
  </cols>
  <sheetData>
    <row r="1" spans="1:16" ht="77.25" customHeight="1"/>
    <row r="2" spans="1:16" s="72" customFormat="1" ht="30.75" customHeight="1">
      <c r="A2" s="1385" t="s">
        <v>2734</v>
      </c>
      <c r="B2" s="1600"/>
      <c r="C2" s="1600"/>
      <c r="D2" s="1600"/>
      <c r="E2" s="1600"/>
      <c r="F2" s="1600"/>
      <c r="G2" s="1600"/>
      <c r="H2" s="1600"/>
      <c r="I2" s="1600"/>
      <c r="J2" s="1600"/>
      <c r="K2" s="1600"/>
      <c r="L2" s="1600"/>
      <c r="M2" s="1600"/>
      <c r="O2" s="16"/>
    </row>
    <row r="3" spans="1:16">
      <c r="P3" s="781" t="s">
        <v>389</v>
      </c>
    </row>
    <row r="41" spans="2:2" ht="15.75">
      <c r="B41" s="362" t="s">
        <v>2738</v>
      </c>
    </row>
  </sheetData>
  <mergeCells count="1">
    <mergeCell ref="A2:M2"/>
  </mergeCells>
  <hyperlinks>
    <hyperlink ref="P3" location="INDICE!B135" display="INDICE"/>
  </hyperlinks>
  <pageMargins left="0.7" right="0.7" top="0.75" bottom="0.75" header="0.3" footer="0.3"/>
  <drawing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B3" sqref="B3"/>
    </sheetView>
  </sheetViews>
  <sheetFormatPr baseColWidth="10" defaultRowHeight="15"/>
  <cols>
    <col min="1" max="1" width="3.7109375" style="23" customWidth="1"/>
  </cols>
  <sheetData>
    <row r="1" spans="1:16" s="23" customFormat="1" ht="78" customHeight="1"/>
    <row r="2" spans="1:16" s="72" customFormat="1" ht="30.75" customHeight="1">
      <c r="A2" s="1385" t="s">
        <v>2734</v>
      </c>
      <c r="B2" s="1600"/>
      <c r="C2" s="1600"/>
      <c r="D2" s="1600"/>
      <c r="E2" s="1600"/>
      <c r="F2" s="1600"/>
      <c r="G2" s="1600"/>
      <c r="H2" s="1600"/>
      <c r="I2" s="1600"/>
      <c r="J2" s="1600"/>
      <c r="K2" s="1600"/>
      <c r="L2" s="1600"/>
      <c r="M2" s="1600"/>
      <c r="O2" s="16"/>
    </row>
    <row r="4" spans="1:16">
      <c r="P4" s="781" t="s">
        <v>389</v>
      </c>
    </row>
  </sheetData>
  <mergeCells count="1">
    <mergeCell ref="A2:M2"/>
  </mergeCells>
  <hyperlinks>
    <hyperlink ref="P4" location="INDICE!B136" display="INDICE"/>
  </hyperlinks>
  <pageMargins left="0.7" right="0.7" top="0.75" bottom="0.75" header="0.3" footer="0.3"/>
  <drawing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showGridLines="0" workbookViewId="0">
      <selection activeCell="P5" sqref="P5"/>
    </sheetView>
  </sheetViews>
  <sheetFormatPr baseColWidth="10" defaultRowHeight="15"/>
  <cols>
    <col min="1" max="1" width="3.7109375" style="23" customWidth="1"/>
  </cols>
  <sheetData>
    <row r="1" spans="1:16" s="23" customFormat="1" ht="77.25" customHeight="1"/>
    <row r="2" spans="1:16" s="72" customFormat="1" ht="30.75" customHeight="1">
      <c r="A2" s="1385" t="s">
        <v>2734</v>
      </c>
      <c r="B2" s="1600"/>
      <c r="C2" s="1600"/>
      <c r="D2" s="1600"/>
      <c r="E2" s="1600"/>
      <c r="F2" s="1600"/>
      <c r="G2" s="1600"/>
      <c r="H2" s="1600"/>
      <c r="I2" s="1600"/>
      <c r="J2" s="1600"/>
      <c r="K2" s="1600"/>
      <c r="L2" s="1600"/>
      <c r="M2" s="1600"/>
      <c r="O2" s="16"/>
    </row>
    <row r="5" spans="1:16">
      <c r="P5" s="781" t="s">
        <v>389</v>
      </c>
    </row>
    <row r="40" spans="2:2" ht="15.75">
      <c r="B40" s="362" t="s">
        <v>2738</v>
      </c>
    </row>
  </sheetData>
  <mergeCells count="1">
    <mergeCell ref="A2:M2"/>
  </mergeCells>
  <hyperlinks>
    <hyperlink ref="P5" location="INDICE!B137" display="INDICE"/>
  </hyperlinks>
  <pageMargins left="0.7" right="0.7" top="0.75" bottom="0.75" header="0.3" footer="0.3"/>
  <drawing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8"/>
  <sheetViews>
    <sheetView zoomScaleNormal="100" workbookViewId="0">
      <selection activeCell="P2" sqref="P2"/>
    </sheetView>
  </sheetViews>
  <sheetFormatPr baseColWidth="10" defaultColWidth="11.42578125" defaultRowHeight="16.5"/>
  <cols>
    <col min="1" max="1" width="3.7109375" style="72" customWidth="1"/>
    <col min="2" max="16384" width="11.42578125" style="72"/>
  </cols>
  <sheetData>
    <row r="1" spans="2:16" ht="57" customHeight="1"/>
    <row r="2" spans="2:16" ht="30.75" customHeight="1">
      <c r="B2" s="1385" t="s">
        <v>2733</v>
      </c>
      <c r="C2" s="1600"/>
      <c r="D2" s="1600"/>
      <c r="E2" s="1600"/>
      <c r="F2" s="1600"/>
      <c r="G2" s="1600"/>
      <c r="H2" s="1600"/>
      <c r="I2" s="1600"/>
      <c r="J2" s="1600"/>
      <c r="K2" s="1600"/>
      <c r="L2" s="1600"/>
      <c r="M2" s="1600"/>
      <c r="N2" s="1600"/>
      <c r="P2" s="781" t="s">
        <v>389</v>
      </c>
    </row>
    <row r="38" spans="2:2">
      <c r="B38" s="72" t="s">
        <v>2742</v>
      </c>
    </row>
  </sheetData>
  <mergeCells count="1">
    <mergeCell ref="B2:N2"/>
  </mergeCells>
  <hyperlinks>
    <hyperlink ref="P2" location="INDICE!B13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5"/>
  <sheetViews>
    <sheetView showGridLines="0" zoomScaleNormal="100" workbookViewId="0">
      <selection activeCell="G4" sqref="G4"/>
    </sheetView>
  </sheetViews>
  <sheetFormatPr baseColWidth="10" defaultColWidth="11.42578125" defaultRowHeight="16.5"/>
  <cols>
    <col min="1" max="1" width="3.7109375" style="37" customWidth="1"/>
    <col min="2" max="2" width="11.42578125" style="37"/>
    <col min="3" max="5" width="19" style="37" customWidth="1"/>
    <col min="6" max="6" width="11.42578125" style="233"/>
    <col min="7" max="7" width="11.85546875" style="233" bestFit="1" customWidth="1"/>
    <col min="8" max="20" width="11.42578125" style="233"/>
    <col min="21" max="16384" width="11.42578125" style="37"/>
  </cols>
  <sheetData>
    <row r="1" spans="2:20" ht="54" customHeight="1"/>
    <row r="2" spans="2:20" ht="42.75" customHeight="1">
      <c r="B2" s="1277" t="s">
        <v>2479</v>
      </c>
      <c r="C2" s="1277"/>
      <c r="D2" s="1277"/>
      <c r="E2" s="1277"/>
    </row>
    <row r="3" spans="2:20" ht="26.25" customHeight="1">
      <c r="B3" s="1269" t="s">
        <v>48</v>
      </c>
      <c r="C3" s="1269" t="s">
        <v>698</v>
      </c>
      <c r="D3" s="1269"/>
      <c r="E3" s="1269"/>
    </row>
    <row r="4" spans="2:20">
      <c r="B4" s="1269"/>
      <c r="C4" s="238" t="s">
        <v>49</v>
      </c>
      <c r="D4" s="239" t="s">
        <v>70</v>
      </c>
      <c r="E4" s="239" t="s">
        <v>71</v>
      </c>
      <c r="G4" s="781" t="s">
        <v>389</v>
      </c>
    </row>
    <row r="5" spans="2:20">
      <c r="B5" s="240">
        <v>1990</v>
      </c>
      <c r="C5" s="241">
        <v>10149666</v>
      </c>
      <c r="D5" s="241">
        <v>5098988</v>
      </c>
      <c r="E5" s="242">
        <v>5050678</v>
      </c>
    </row>
    <row r="6" spans="2:20" s="233" customFormat="1">
      <c r="B6" s="240">
        <v>1991</v>
      </c>
      <c r="C6" s="241">
        <v>10355598</v>
      </c>
      <c r="D6" s="241">
        <v>5201174</v>
      </c>
      <c r="E6" s="242">
        <v>5154424</v>
      </c>
      <c r="G6" s="234"/>
    </row>
    <row r="7" spans="2:20">
      <c r="B7" s="240">
        <v>1992</v>
      </c>
      <c r="C7" s="241">
        <v>10567946</v>
      </c>
      <c r="D7" s="241">
        <v>5306547</v>
      </c>
      <c r="E7" s="242">
        <v>5261399</v>
      </c>
      <c r="F7" s="235"/>
      <c r="G7" s="236"/>
    </row>
    <row r="8" spans="2:20">
      <c r="B8" s="240">
        <v>1993</v>
      </c>
      <c r="C8" s="241">
        <v>10786984</v>
      </c>
      <c r="D8" s="241">
        <v>5415226</v>
      </c>
      <c r="E8" s="242">
        <v>5371758</v>
      </c>
      <c r="F8" s="235"/>
      <c r="H8" s="237"/>
      <c r="I8" s="237"/>
      <c r="J8" s="237"/>
      <c r="K8" s="237"/>
      <c r="L8" s="237"/>
      <c r="M8" s="237"/>
      <c r="N8" s="237"/>
      <c r="O8" s="237"/>
      <c r="P8" s="237"/>
      <c r="Q8" s="237"/>
      <c r="R8" s="237"/>
      <c r="S8" s="237"/>
      <c r="T8" s="237"/>
    </row>
    <row r="9" spans="2:20">
      <c r="B9" s="240">
        <v>1994</v>
      </c>
      <c r="C9" s="241">
        <v>11012925</v>
      </c>
      <c r="D9" s="241">
        <v>5527302</v>
      </c>
      <c r="E9" s="242">
        <v>5485623</v>
      </c>
      <c r="F9" s="235"/>
    </row>
    <row r="10" spans="2:20">
      <c r="B10" s="240">
        <v>1995</v>
      </c>
      <c r="C10" s="241">
        <v>11246107</v>
      </c>
      <c r="D10" s="241">
        <v>5642924</v>
      </c>
      <c r="E10" s="242">
        <v>5603183</v>
      </c>
      <c r="F10" s="235"/>
    </row>
    <row r="11" spans="2:20">
      <c r="B11" s="240">
        <v>1996</v>
      </c>
      <c r="C11" s="241">
        <v>11486884</v>
      </c>
      <c r="D11" s="241">
        <v>5762327</v>
      </c>
      <c r="E11" s="242">
        <v>5724557</v>
      </c>
      <c r="F11" s="235"/>
    </row>
    <row r="12" spans="2:20">
      <c r="B12" s="240">
        <v>1997</v>
      </c>
      <c r="C12" s="241">
        <v>11735391</v>
      </c>
      <c r="D12" s="241">
        <v>5885530</v>
      </c>
      <c r="E12" s="242">
        <v>5849861</v>
      </c>
      <c r="F12" s="235"/>
    </row>
    <row r="13" spans="2:20">
      <c r="B13" s="240">
        <v>1998</v>
      </c>
      <c r="C13" s="241">
        <v>11992073</v>
      </c>
      <c r="D13" s="241">
        <v>6012789</v>
      </c>
      <c r="E13" s="242">
        <v>5979284</v>
      </c>
      <c r="F13" s="235"/>
    </row>
    <row r="14" spans="2:20">
      <c r="B14" s="240">
        <v>1999</v>
      </c>
      <c r="C14" s="241">
        <v>12257190</v>
      </c>
      <c r="D14" s="241">
        <v>6144204</v>
      </c>
      <c r="E14" s="242">
        <v>6112986</v>
      </c>
      <c r="F14" s="235"/>
    </row>
    <row r="15" spans="2:20">
      <c r="B15" s="240">
        <v>2000</v>
      </c>
      <c r="C15" s="241">
        <v>12531210</v>
      </c>
      <c r="D15" s="241">
        <v>6279998</v>
      </c>
      <c r="E15" s="242">
        <v>6251212</v>
      </c>
      <c r="F15" s="235"/>
    </row>
    <row r="16" spans="2:20">
      <c r="B16" s="240">
        <v>2001</v>
      </c>
      <c r="C16" s="241">
        <v>12814503</v>
      </c>
      <c r="D16" s="241">
        <v>6420387</v>
      </c>
      <c r="E16" s="242">
        <v>6394116</v>
      </c>
      <c r="F16" s="235"/>
    </row>
    <row r="17" spans="2:28">
      <c r="B17" s="240">
        <v>2002</v>
      </c>
      <c r="C17" s="241">
        <v>13093527</v>
      </c>
      <c r="D17" s="241">
        <v>6712509</v>
      </c>
      <c r="E17" s="242">
        <v>6381018</v>
      </c>
      <c r="F17" s="235"/>
    </row>
    <row r="18" spans="2:28" s="233" customFormat="1">
      <c r="B18" s="240">
        <v>2003</v>
      </c>
      <c r="C18" s="241">
        <v>13319575</v>
      </c>
      <c r="D18" s="241">
        <v>6821153</v>
      </c>
      <c r="E18" s="242">
        <v>6498422</v>
      </c>
      <c r="F18" s="235"/>
      <c r="U18" s="37"/>
      <c r="V18" s="37"/>
      <c r="W18" s="37"/>
      <c r="X18" s="37"/>
      <c r="Y18" s="37"/>
      <c r="Z18" s="37"/>
      <c r="AA18" s="37"/>
      <c r="AB18" s="37"/>
    </row>
    <row r="19" spans="2:28" s="233" customFormat="1">
      <c r="B19" s="240">
        <v>2004</v>
      </c>
      <c r="C19" s="241">
        <v>13551875</v>
      </c>
      <c r="D19" s="241">
        <v>6932731</v>
      </c>
      <c r="E19" s="242">
        <v>6619144</v>
      </c>
      <c r="U19" s="37"/>
      <c r="V19" s="37"/>
      <c r="W19" s="37"/>
      <c r="X19" s="37"/>
      <c r="Y19" s="37"/>
      <c r="Z19" s="37"/>
      <c r="AA19" s="37"/>
      <c r="AB19" s="37"/>
    </row>
    <row r="20" spans="2:28" s="233" customFormat="1">
      <c r="B20" s="240">
        <v>2005</v>
      </c>
      <c r="C20" s="241">
        <v>13721297</v>
      </c>
      <c r="D20" s="241">
        <v>6842019</v>
      </c>
      <c r="E20" s="242">
        <v>6879278</v>
      </c>
      <c r="U20" s="37"/>
      <c r="V20" s="37"/>
      <c r="W20" s="37"/>
      <c r="X20" s="37"/>
      <c r="Y20" s="37"/>
      <c r="Z20" s="37"/>
      <c r="AA20" s="37"/>
      <c r="AB20" s="37"/>
    </row>
    <row r="21" spans="2:28" s="233" customFormat="1">
      <c r="B21" s="240">
        <v>2006</v>
      </c>
      <c r="C21" s="241">
        <v>13964606</v>
      </c>
      <c r="D21" s="241">
        <v>6955272</v>
      </c>
      <c r="E21" s="242">
        <v>7009334</v>
      </c>
      <c r="U21" s="37"/>
      <c r="V21" s="37"/>
      <c r="W21" s="37"/>
      <c r="X21" s="37"/>
      <c r="Y21" s="37"/>
      <c r="Z21" s="37"/>
      <c r="AA21" s="37"/>
      <c r="AB21" s="37"/>
    </row>
    <row r="22" spans="2:28" s="233" customFormat="1">
      <c r="B22" s="240">
        <v>2007</v>
      </c>
      <c r="C22" s="241">
        <v>14214982</v>
      </c>
      <c r="D22" s="241">
        <v>7071884</v>
      </c>
      <c r="E22" s="242">
        <v>7143098</v>
      </c>
      <c r="U22" s="37"/>
      <c r="V22" s="37"/>
      <c r="W22" s="37"/>
      <c r="X22" s="37"/>
      <c r="Y22" s="37"/>
      <c r="Z22" s="37"/>
      <c r="AA22" s="37"/>
      <c r="AB22" s="37"/>
    </row>
    <row r="23" spans="2:28" s="233" customFormat="1">
      <c r="B23" s="240">
        <v>2008</v>
      </c>
      <c r="C23" s="241">
        <v>14472881</v>
      </c>
      <c r="D23" s="241">
        <v>7192128</v>
      </c>
      <c r="E23" s="242">
        <v>7280753</v>
      </c>
      <c r="U23" s="37"/>
      <c r="V23" s="37"/>
      <c r="W23" s="37"/>
      <c r="X23" s="37"/>
      <c r="Y23" s="37"/>
      <c r="Z23" s="37"/>
      <c r="AA23" s="37"/>
      <c r="AB23" s="37"/>
    </row>
    <row r="24" spans="2:28" s="233" customFormat="1">
      <c r="B24" s="240">
        <v>2009</v>
      </c>
      <c r="C24" s="241">
        <v>14738472</v>
      </c>
      <c r="D24" s="241">
        <v>7316020</v>
      </c>
      <c r="E24" s="242">
        <v>7422452</v>
      </c>
      <c r="U24" s="37"/>
      <c r="V24" s="37"/>
      <c r="W24" s="37"/>
      <c r="X24" s="37"/>
      <c r="Y24" s="37"/>
      <c r="Z24" s="37"/>
      <c r="AA24" s="37"/>
      <c r="AB24" s="37"/>
    </row>
    <row r="25" spans="2:28" s="233" customFormat="1">
      <c r="B25" s="240">
        <v>2010</v>
      </c>
      <c r="C25" s="241">
        <v>15012228</v>
      </c>
      <c r="D25" s="241">
        <v>7443875</v>
      </c>
      <c r="E25" s="242">
        <v>7568353</v>
      </c>
      <c r="U25" s="37"/>
      <c r="V25" s="37"/>
      <c r="W25" s="37"/>
      <c r="X25" s="37"/>
      <c r="Y25" s="37"/>
      <c r="Z25" s="37"/>
      <c r="AA25" s="37"/>
      <c r="AB25" s="37"/>
    </row>
    <row r="26" spans="2:28" s="233" customFormat="1">
      <c r="B26" s="240">
        <v>2011</v>
      </c>
      <c r="C26" s="241">
        <v>15266431</v>
      </c>
      <c r="D26" s="241">
        <v>7567676</v>
      </c>
      <c r="E26" s="242">
        <v>7698755</v>
      </c>
      <c r="U26" s="37"/>
      <c r="V26" s="37"/>
      <c r="W26" s="37"/>
      <c r="X26" s="37"/>
      <c r="Y26" s="37"/>
      <c r="Z26" s="37"/>
      <c r="AA26" s="37"/>
      <c r="AB26" s="37"/>
    </row>
    <row r="27" spans="2:28" s="233" customFormat="1">
      <c r="B27" s="240">
        <v>2012</v>
      </c>
      <c r="C27" s="241">
        <v>15520973</v>
      </c>
      <c r="D27" s="241">
        <v>7691912</v>
      </c>
      <c r="E27" s="242">
        <v>7829061</v>
      </c>
      <c r="U27" s="37"/>
      <c r="V27" s="37"/>
      <c r="W27" s="37"/>
      <c r="X27" s="37"/>
      <c r="Y27" s="37"/>
      <c r="Z27" s="37"/>
      <c r="AA27" s="37"/>
      <c r="AB27" s="37"/>
    </row>
    <row r="28" spans="2:28" s="233" customFormat="1">
      <c r="B28" s="240">
        <v>2013</v>
      </c>
      <c r="C28" s="241">
        <v>15774749</v>
      </c>
      <c r="D28" s="241">
        <v>7815935</v>
      </c>
      <c r="E28" s="242">
        <v>7958814</v>
      </c>
      <c r="U28" s="37"/>
      <c r="V28" s="37"/>
      <c r="W28" s="37"/>
      <c r="X28" s="37"/>
      <c r="Y28" s="37"/>
      <c r="Z28" s="37"/>
      <c r="AA28" s="37"/>
      <c r="AB28" s="37"/>
    </row>
    <row r="29" spans="2:28" s="233" customFormat="1">
      <c r="B29" s="243">
        <v>2014</v>
      </c>
      <c r="C29" s="241">
        <v>16027466</v>
      </c>
      <c r="D29" s="241">
        <v>7939552</v>
      </c>
      <c r="E29" s="242">
        <v>8087914</v>
      </c>
      <c r="U29" s="37"/>
      <c r="V29" s="37"/>
      <c r="W29" s="37"/>
      <c r="X29" s="37"/>
      <c r="Y29" s="37"/>
      <c r="Z29" s="37"/>
      <c r="AA29" s="37"/>
      <c r="AB29" s="37"/>
    </row>
    <row r="30" spans="2:28" s="233" customFormat="1">
      <c r="B30" s="243">
        <v>2015</v>
      </c>
      <c r="C30" s="241">
        <v>16278844</v>
      </c>
      <c r="D30" s="241">
        <v>8062610</v>
      </c>
      <c r="E30" s="242">
        <v>8216234</v>
      </c>
      <c r="U30" s="37"/>
      <c r="V30" s="37"/>
      <c r="W30" s="37"/>
      <c r="X30" s="37"/>
      <c r="Y30" s="37"/>
      <c r="Z30" s="37"/>
      <c r="AA30" s="37"/>
      <c r="AB30" s="37"/>
    </row>
    <row r="31" spans="2:28" s="233" customFormat="1">
      <c r="B31" s="243">
        <v>2016</v>
      </c>
      <c r="C31" s="241">
        <v>16528730</v>
      </c>
      <c r="D31" s="241">
        <v>8184970</v>
      </c>
      <c r="E31" s="242">
        <v>8343760</v>
      </c>
      <c r="U31" s="37"/>
      <c r="V31" s="37"/>
      <c r="W31" s="37"/>
      <c r="X31" s="37"/>
      <c r="Y31" s="37"/>
      <c r="Z31" s="37"/>
      <c r="AA31" s="37"/>
      <c r="AB31" s="37"/>
    </row>
    <row r="32" spans="2:28" s="233" customFormat="1">
      <c r="B32" s="240">
        <v>2017</v>
      </c>
      <c r="C32" s="241">
        <v>16776977</v>
      </c>
      <c r="D32" s="241">
        <v>8306557</v>
      </c>
      <c r="E32" s="242">
        <v>8470420</v>
      </c>
      <c r="U32" s="37"/>
      <c r="V32" s="37"/>
      <c r="W32" s="37"/>
      <c r="X32" s="37"/>
      <c r="Y32" s="37"/>
      <c r="Z32" s="37"/>
      <c r="AA32" s="37"/>
      <c r="AB32" s="37"/>
    </row>
    <row r="33" spans="2:28" s="233" customFormat="1">
      <c r="B33" s="240">
        <v>2018</v>
      </c>
      <c r="C33" s="816">
        <v>17023408</v>
      </c>
      <c r="D33" s="816">
        <v>8427261</v>
      </c>
      <c r="E33" s="816">
        <v>8596147</v>
      </c>
      <c r="U33" s="37"/>
      <c r="V33" s="37"/>
      <c r="W33" s="37"/>
      <c r="X33" s="37"/>
      <c r="Y33" s="37"/>
      <c r="Z33" s="37"/>
      <c r="AA33" s="37"/>
      <c r="AB33" s="37"/>
    </row>
    <row r="34" spans="2:28" s="233" customFormat="1" ht="12.75" customHeight="1">
      <c r="B34" s="37"/>
      <c r="C34" s="37"/>
      <c r="D34" s="37"/>
      <c r="E34" s="37"/>
      <c r="U34" s="37"/>
      <c r="V34" s="37"/>
      <c r="W34" s="37"/>
      <c r="X34" s="37"/>
      <c r="Y34" s="37"/>
      <c r="Z34" s="37"/>
      <c r="AA34" s="37"/>
      <c r="AB34" s="37"/>
    </row>
    <row r="35" spans="2:28" s="233" customFormat="1" ht="25.5" customHeight="1">
      <c r="B35" s="1388" t="s">
        <v>2480</v>
      </c>
      <c r="C35" s="1388"/>
      <c r="D35" s="1388"/>
      <c r="E35" s="1388"/>
      <c r="U35" s="37"/>
      <c r="V35" s="37"/>
      <c r="W35" s="37"/>
      <c r="X35" s="37"/>
      <c r="Y35" s="37"/>
      <c r="Z35" s="37"/>
      <c r="AA35" s="37"/>
      <c r="AB35" s="37"/>
    </row>
  </sheetData>
  <mergeCells count="4">
    <mergeCell ref="B35:E35"/>
    <mergeCell ref="B3:B4"/>
    <mergeCell ref="C3:E3"/>
    <mergeCell ref="B2:E2"/>
  </mergeCells>
  <hyperlinks>
    <hyperlink ref="G4" location="INDICE!B141"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9"/>
  <sheetViews>
    <sheetView showGridLines="0" topLeftCell="H1" zoomScaleNormal="100" workbookViewId="0">
      <selection activeCell="Y2" sqref="Y2"/>
    </sheetView>
  </sheetViews>
  <sheetFormatPr baseColWidth="10" defaultColWidth="11.42578125" defaultRowHeight="14.25"/>
  <cols>
    <col min="1" max="1" width="3.7109375" style="58" customWidth="1"/>
    <col min="2" max="2" width="27.28515625" style="58" customWidth="1"/>
    <col min="3" max="11" width="11.5703125" style="58" customWidth="1"/>
    <col min="12" max="13" width="9.85546875" style="58" customWidth="1"/>
    <col min="14" max="21" width="9.85546875" style="47" customWidth="1"/>
    <col min="22" max="22" width="7.42578125" style="47" bestFit="1" customWidth="1"/>
    <col min="23" max="24" width="7.42578125" style="47" customWidth="1"/>
    <col min="25" max="16384" width="11.42578125" style="58"/>
  </cols>
  <sheetData>
    <row r="1" spans="2:25" ht="54.75" customHeight="1">
      <c r="B1" s="57"/>
      <c r="C1" s="57"/>
      <c r="D1" s="57"/>
      <c r="E1" s="57"/>
      <c r="F1" s="57"/>
      <c r="G1" s="57"/>
      <c r="H1" s="57"/>
      <c r="I1" s="57"/>
      <c r="J1" s="57"/>
      <c r="K1" s="57"/>
      <c r="L1" s="57"/>
      <c r="M1" s="57"/>
      <c r="N1" s="57"/>
      <c r="O1" s="57"/>
      <c r="P1" s="57"/>
      <c r="Q1" s="57"/>
      <c r="R1" s="57"/>
      <c r="S1" s="57"/>
      <c r="T1" s="57"/>
      <c r="U1" s="57"/>
      <c r="V1" s="57"/>
      <c r="W1" s="57"/>
      <c r="X1" s="57"/>
    </row>
    <row r="2" spans="2:25" ht="42" customHeight="1">
      <c r="B2" s="1277" t="s">
        <v>2481</v>
      </c>
      <c r="C2" s="1277"/>
      <c r="D2" s="1277"/>
      <c r="E2" s="1277"/>
      <c r="F2" s="1277"/>
      <c r="G2" s="1277"/>
      <c r="H2" s="1277"/>
      <c r="I2" s="1277"/>
      <c r="J2" s="1277"/>
      <c r="K2" s="1277"/>
      <c r="L2" s="1277"/>
      <c r="M2" s="1277"/>
      <c r="N2" s="1402"/>
      <c r="O2" s="1402"/>
      <c r="P2" s="1402"/>
      <c r="Q2" s="1402"/>
      <c r="R2" s="1402"/>
      <c r="S2" s="1402"/>
      <c r="T2" s="1402"/>
      <c r="U2" s="1402"/>
      <c r="V2" s="1402"/>
      <c r="W2" s="1402"/>
      <c r="X2" s="58"/>
      <c r="Y2" s="781" t="s">
        <v>389</v>
      </c>
    </row>
    <row r="3" spans="2:25" s="60" customFormat="1" ht="22.5" customHeight="1">
      <c r="B3" s="1601" t="s">
        <v>471</v>
      </c>
      <c r="C3" s="1603" t="s">
        <v>699</v>
      </c>
      <c r="D3" s="1604"/>
      <c r="E3" s="1604"/>
      <c r="F3" s="1604"/>
      <c r="G3" s="1604"/>
      <c r="H3" s="1604"/>
      <c r="I3" s="1604"/>
      <c r="J3" s="1604"/>
      <c r="K3" s="1604"/>
      <c r="L3" s="1604"/>
      <c r="M3" s="1605"/>
      <c r="N3" s="1603" t="s">
        <v>700</v>
      </c>
      <c r="O3" s="1604"/>
      <c r="P3" s="1604"/>
      <c r="Q3" s="1604"/>
      <c r="R3" s="1604"/>
      <c r="S3" s="1604"/>
      <c r="T3" s="1604"/>
      <c r="U3" s="1604"/>
      <c r="V3" s="1604"/>
      <c r="W3" s="1604"/>
      <c r="X3" s="1605"/>
    </row>
    <row r="4" spans="2:25" s="61" customFormat="1" ht="14.25" customHeight="1">
      <c r="B4" s="1602"/>
      <c r="C4" s="339">
        <v>2008</v>
      </c>
      <c r="D4" s="339">
        <v>2009</v>
      </c>
      <c r="E4" s="339">
        <v>2010</v>
      </c>
      <c r="F4" s="92">
        <v>2011</v>
      </c>
      <c r="G4" s="92">
        <v>2012</v>
      </c>
      <c r="H4" s="92">
        <v>2013</v>
      </c>
      <c r="I4" s="92">
        <v>2014</v>
      </c>
      <c r="J4" s="92">
        <v>2015</v>
      </c>
      <c r="K4" s="92">
        <v>2016</v>
      </c>
      <c r="L4" s="339">
        <v>2017</v>
      </c>
      <c r="M4" s="1120">
        <v>2018</v>
      </c>
      <c r="N4" s="440">
        <v>2008</v>
      </c>
      <c r="O4" s="440">
        <v>2009</v>
      </c>
      <c r="P4" s="440">
        <v>2010</v>
      </c>
      <c r="Q4" s="440">
        <v>2011</v>
      </c>
      <c r="R4" s="440">
        <v>2012</v>
      </c>
      <c r="S4" s="440">
        <v>2013</v>
      </c>
      <c r="T4" s="440">
        <v>2014</v>
      </c>
      <c r="U4" s="440">
        <v>2015</v>
      </c>
      <c r="V4" s="440">
        <v>2016</v>
      </c>
      <c r="W4" s="438">
        <v>2017</v>
      </c>
      <c r="X4" s="1119">
        <v>2018</v>
      </c>
    </row>
    <row r="5" spans="2:25" s="61" customFormat="1" ht="13.5">
      <c r="B5" s="93" t="s">
        <v>390</v>
      </c>
      <c r="C5" s="94">
        <v>14472881</v>
      </c>
      <c r="D5" s="94">
        <v>14738472</v>
      </c>
      <c r="E5" s="94">
        <v>15012228</v>
      </c>
      <c r="F5" s="94">
        <v>15266431</v>
      </c>
      <c r="G5" s="94">
        <v>15520973</v>
      </c>
      <c r="H5" s="94">
        <v>15774749</v>
      </c>
      <c r="I5" s="94">
        <v>16027466</v>
      </c>
      <c r="J5" s="94">
        <v>16278844</v>
      </c>
      <c r="K5" s="94">
        <v>16528730</v>
      </c>
      <c r="L5" s="94">
        <v>16776977</v>
      </c>
      <c r="M5" s="928">
        <v>17023408</v>
      </c>
      <c r="N5" s="94">
        <v>346070</v>
      </c>
      <c r="O5" s="94">
        <v>345034</v>
      </c>
      <c r="P5" s="94">
        <v>343858</v>
      </c>
      <c r="Q5" s="94">
        <v>342154</v>
      </c>
      <c r="R5" s="94">
        <v>340554</v>
      </c>
      <c r="S5" s="94">
        <v>339060</v>
      </c>
      <c r="T5" s="94">
        <v>337700</v>
      </c>
      <c r="U5" s="94">
        <f>+U6+U18+U25+U32+U34</f>
        <v>336441</v>
      </c>
      <c r="V5" s="94">
        <v>335307</v>
      </c>
      <c r="W5" s="94">
        <v>334255</v>
      </c>
      <c r="X5" s="94">
        <v>333300</v>
      </c>
    </row>
    <row r="6" spans="2:25" s="61" customFormat="1" ht="13.5">
      <c r="B6" s="93" t="s">
        <v>81</v>
      </c>
      <c r="C6" s="94">
        <v>6505011</v>
      </c>
      <c r="D6" s="94">
        <v>6618970</v>
      </c>
      <c r="E6" s="94">
        <v>6736640</v>
      </c>
      <c r="F6" s="94">
        <v>6853411</v>
      </c>
      <c r="G6" s="94">
        <v>6970827</v>
      </c>
      <c r="H6" s="94">
        <v>7088261</v>
      </c>
      <c r="I6" s="94">
        <v>7205558</v>
      </c>
      <c r="J6" s="94">
        <v>7322549</v>
      </c>
      <c r="K6" s="94">
        <v>7439121</v>
      </c>
      <c r="L6" s="94">
        <v>7555183</v>
      </c>
      <c r="M6" s="928">
        <f>SUM(M7:M17)</f>
        <v>7670682</v>
      </c>
      <c r="N6" s="94">
        <v>148698</v>
      </c>
      <c r="O6" s="94">
        <v>148239</v>
      </c>
      <c r="P6" s="94">
        <v>147175</v>
      </c>
      <c r="Q6" s="94">
        <v>146688</v>
      </c>
      <c r="R6" s="94">
        <v>146235</v>
      </c>
      <c r="S6" s="94">
        <v>145807</v>
      </c>
      <c r="T6" s="94">
        <v>145423</v>
      </c>
      <c r="U6" s="94">
        <f>SUM(U7:U17)</f>
        <v>145069</v>
      </c>
      <c r="V6" s="94">
        <v>144754</v>
      </c>
      <c r="W6" s="94">
        <v>144474</v>
      </c>
      <c r="X6" s="94">
        <v>144231</v>
      </c>
    </row>
    <row r="7" spans="2:25">
      <c r="B7" s="95" t="s">
        <v>133</v>
      </c>
      <c r="C7" s="96">
        <v>714015</v>
      </c>
      <c r="D7" s="96">
        <v>726564</v>
      </c>
      <c r="E7" s="96">
        <v>739520</v>
      </c>
      <c r="F7" s="96">
        <v>753493</v>
      </c>
      <c r="G7" s="96">
        <v>767695</v>
      </c>
      <c r="H7" s="96">
        <v>781919</v>
      </c>
      <c r="I7" s="96">
        <v>796169</v>
      </c>
      <c r="J7" s="96">
        <v>810412</v>
      </c>
      <c r="K7" s="96">
        <v>824646</v>
      </c>
      <c r="L7" s="96">
        <v>838859</v>
      </c>
      <c r="M7" s="923">
        <v>853070</v>
      </c>
      <c r="N7" s="96">
        <v>16302</v>
      </c>
      <c r="O7" s="96">
        <v>16121</v>
      </c>
      <c r="P7" s="96">
        <v>16048</v>
      </c>
      <c r="Q7" s="96">
        <v>15950</v>
      </c>
      <c r="R7" s="96">
        <v>15862</v>
      </c>
      <c r="S7" s="96">
        <v>15785</v>
      </c>
      <c r="T7" s="96">
        <v>15720</v>
      </c>
      <c r="U7" s="96">
        <f>+[1]PROVINCIALES!$R$6</f>
        <v>15661</v>
      </c>
      <c r="V7" s="96">
        <v>15609</v>
      </c>
      <c r="W7" s="96">
        <v>15565</v>
      </c>
      <c r="X7" s="96">
        <v>15530</v>
      </c>
    </row>
    <row r="8" spans="2:25">
      <c r="B8" s="95" t="s">
        <v>116</v>
      </c>
      <c r="C8" s="96">
        <v>188551</v>
      </c>
      <c r="D8" s="96">
        <v>190075</v>
      </c>
      <c r="E8" s="96">
        <v>191631</v>
      </c>
      <c r="F8" s="96">
        <v>193689</v>
      </c>
      <c r="G8" s="96">
        <v>195719</v>
      </c>
      <c r="H8" s="96">
        <v>197708</v>
      </c>
      <c r="I8" s="96">
        <v>199646</v>
      </c>
      <c r="J8" s="96">
        <v>201533</v>
      </c>
      <c r="K8" s="96">
        <v>203344</v>
      </c>
      <c r="L8" s="96">
        <v>205094</v>
      </c>
      <c r="M8" s="923">
        <v>206771</v>
      </c>
      <c r="N8" s="96">
        <v>4999</v>
      </c>
      <c r="O8" s="96">
        <v>4955</v>
      </c>
      <c r="P8" s="96">
        <v>4846</v>
      </c>
      <c r="Q8" s="96">
        <v>4772</v>
      </c>
      <c r="R8" s="96">
        <v>4702</v>
      </c>
      <c r="S8" s="96">
        <v>4634</v>
      </c>
      <c r="T8" s="96">
        <v>4571</v>
      </c>
      <c r="U8" s="96">
        <f>+[1]PROVINCIALES!$R$7</f>
        <v>4511</v>
      </c>
      <c r="V8" s="96">
        <v>4454</v>
      </c>
      <c r="W8" s="96">
        <v>4399</v>
      </c>
      <c r="X8" s="96">
        <v>4347</v>
      </c>
    </row>
    <row r="9" spans="2:25">
      <c r="B9" s="95" t="s">
        <v>124</v>
      </c>
      <c r="C9" s="96">
        <v>231539</v>
      </c>
      <c r="D9" s="96">
        <v>233635</v>
      </c>
      <c r="E9" s="96">
        <v>235814</v>
      </c>
      <c r="F9" s="96">
        <v>240248</v>
      </c>
      <c r="G9" s="96">
        <v>244754</v>
      </c>
      <c r="H9" s="96">
        <v>249297</v>
      </c>
      <c r="I9" s="96">
        <v>253863</v>
      </c>
      <c r="J9" s="96">
        <v>258450</v>
      </c>
      <c r="K9" s="96">
        <v>263048</v>
      </c>
      <c r="L9" s="96">
        <v>267643</v>
      </c>
      <c r="M9" s="923">
        <v>272236</v>
      </c>
      <c r="N9" s="96">
        <v>5769</v>
      </c>
      <c r="O9" s="96">
        <v>5696</v>
      </c>
      <c r="P9" s="96">
        <v>5620</v>
      </c>
      <c r="Q9" s="96">
        <v>5625</v>
      </c>
      <c r="R9" s="96">
        <v>5629</v>
      </c>
      <c r="S9" s="96">
        <v>5629</v>
      </c>
      <c r="T9" s="96">
        <v>5628</v>
      </c>
      <c r="U9" s="96">
        <f>+[1]PROVINCIALES!$R$8</f>
        <v>5623</v>
      </c>
      <c r="V9" s="96">
        <v>5618</v>
      </c>
      <c r="W9" s="96">
        <v>5609</v>
      </c>
      <c r="X9" s="96">
        <v>5598</v>
      </c>
    </row>
    <row r="10" spans="2:25">
      <c r="B10" s="95" t="s">
        <v>121</v>
      </c>
      <c r="C10" s="96">
        <v>169279</v>
      </c>
      <c r="D10" s="96">
        <v>170487</v>
      </c>
      <c r="E10" s="96">
        <v>171746</v>
      </c>
      <c r="F10" s="96">
        <v>173410</v>
      </c>
      <c r="G10" s="96">
        <v>175050</v>
      </c>
      <c r="H10" s="96">
        <v>176662</v>
      </c>
      <c r="I10" s="96">
        <v>178228</v>
      </c>
      <c r="J10" s="96">
        <v>179768</v>
      </c>
      <c r="K10" s="96">
        <v>181265</v>
      </c>
      <c r="L10" s="96">
        <v>182719</v>
      </c>
      <c r="M10" s="923">
        <v>184136</v>
      </c>
      <c r="N10" s="96">
        <v>3560</v>
      </c>
      <c r="O10" s="96">
        <v>3508</v>
      </c>
      <c r="P10" s="96">
        <v>3555</v>
      </c>
      <c r="Q10" s="96">
        <v>3521</v>
      </c>
      <c r="R10" s="96">
        <v>3491</v>
      </c>
      <c r="S10" s="96">
        <v>3460</v>
      </c>
      <c r="T10" s="96">
        <v>3432</v>
      </c>
      <c r="U10" s="96">
        <f>+[1]PROVINCIALES!$R$9</f>
        <v>3407</v>
      </c>
      <c r="V10" s="96">
        <v>3379</v>
      </c>
      <c r="W10" s="96">
        <v>3355</v>
      </c>
      <c r="X10" s="96">
        <v>3331</v>
      </c>
    </row>
    <row r="11" spans="2:25">
      <c r="B11" s="95" t="s">
        <v>131</v>
      </c>
      <c r="C11" s="96">
        <v>411193</v>
      </c>
      <c r="D11" s="96">
        <v>417846</v>
      </c>
      <c r="E11" s="96">
        <v>424663</v>
      </c>
      <c r="F11" s="96">
        <v>431243</v>
      </c>
      <c r="G11" s="96">
        <v>437826</v>
      </c>
      <c r="H11" s="96">
        <v>444398</v>
      </c>
      <c r="I11" s="96">
        <v>450921</v>
      </c>
      <c r="J11" s="96">
        <v>457404</v>
      </c>
      <c r="K11" s="96">
        <v>463819</v>
      </c>
      <c r="L11" s="96">
        <v>470167</v>
      </c>
      <c r="M11" s="923">
        <v>476428</v>
      </c>
      <c r="N11" s="96">
        <v>11290</v>
      </c>
      <c r="O11" s="96">
        <v>11298</v>
      </c>
      <c r="P11" s="96">
        <v>11246</v>
      </c>
      <c r="Q11" s="96">
        <v>11183</v>
      </c>
      <c r="R11" s="96">
        <v>11118</v>
      </c>
      <c r="S11" s="96">
        <v>11052</v>
      </c>
      <c r="T11" s="96">
        <v>10987</v>
      </c>
      <c r="U11" s="96">
        <f>+[1]PROVINCIALES!$R$10</f>
        <v>10920</v>
      </c>
      <c r="V11" s="96">
        <v>10856</v>
      </c>
      <c r="W11" s="96">
        <v>10792</v>
      </c>
      <c r="X11" s="96">
        <v>10729</v>
      </c>
    </row>
    <row r="12" spans="2:25">
      <c r="B12" s="95" t="s">
        <v>123</v>
      </c>
      <c r="C12" s="96">
        <v>463935</v>
      </c>
      <c r="D12" s="96">
        <v>469998</v>
      </c>
      <c r="E12" s="96">
        <v>476255</v>
      </c>
      <c r="F12" s="96">
        <v>481498</v>
      </c>
      <c r="G12" s="96">
        <v>486680</v>
      </c>
      <c r="H12" s="96">
        <v>491753</v>
      </c>
      <c r="I12" s="96">
        <v>496735</v>
      </c>
      <c r="J12" s="96">
        <v>501584</v>
      </c>
      <c r="K12" s="96">
        <v>506325</v>
      </c>
      <c r="L12" s="96">
        <v>510935</v>
      </c>
      <c r="M12" s="923">
        <v>515417</v>
      </c>
      <c r="N12" s="96">
        <v>11494</v>
      </c>
      <c r="O12" s="96">
        <v>11416</v>
      </c>
      <c r="P12" s="96">
        <v>11341</v>
      </c>
      <c r="Q12" s="96">
        <v>11176</v>
      </c>
      <c r="R12" s="96">
        <v>11017</v>
      </c>
      <c r="S12" s="96">
        <v>10863</v>
      </c>
      <c r="T12" s="96">
        <v>10715</v>
      </c>
      <c r="U12" s="96">
        <f>+[1]PROVINCIALES!$R$11</f>
        <v>10576</v>
      </c>
      <c r="V12" s="96">
        <v>10441</v>
      </c>
      <c r="W12" s="96">
        <v>10314</v>
      </c>
      <c r="X12" s="96">
        <v>10192</v>
      </c>
    </row>
    <row r="13" spans="2:25">
      <c r="B13" s="95" t="s">
        <v>120</v>
      </c>
      <c r="C13" s="96">
        <v>401386</v>
      </c>
      <c r="D13" s="96">
        <v>407435</v>
      </c>
      <c r="E13" s="96">
        <v>413657</v>
      </c>
      <c r="F13" s="96">
        <v>419919</v>
      </c>
      <c r="G13" s="96">
        <v>426223</v>
      </c>
      <c r="H13" s="96">
        <v>432543</v>
      </c>
      <c r="I13" s="96">
        <v>438868</v>
      </c>
      <c r="J13" s="96">
        <v>445175</v>
      </c>
      <c r="K13" s="96">
        <v>451476</v>
      </c>
      <c r="L13" s="96">
        <v>457737</v>
      </c>
      <c r="M13" s="923">
        <v>463957</v>
      </c>
      <c r="N13" s="96">
        <v>10468</v>
      </c>
      <c r="O13" s="96">
        <v>10424</v>
      </c>
      <c r="P13" s="96">
        <v>10419</v>
      </c>
      <c r="Q13" s="96">
        <v>10371</v>
      </c>
      <c r="R13" s="96">
        <v>10325</v>
      </c>
      <c r="S13" s="96">
        <v>10280</v>
      </c>
      <c r="T13" s="96">
        <v>10237</v>
      </c>
      <c r="U13" s="96">
        <f>+[1]PROVINCIALES!$R$15</f>
        <v>10195</v>
      </c>
      <c r="V13" s="96">
        <v>10156</v>
      </c>
      <c r="W13" s="96">
        <v>10117</v>
      </c>
      <c r="X13" s="96">
        <v>10080</v>
      </c>
    </row>
    <row r="14" spans="2:25">
      <c r="B14" s="95" t="s">
        <v>119</v>
      </c>
      <c r="C14" s="96">
        <v>457614</v>
      </c>
      <c r="D14" s="96">
        <v>462534</v>
      </c>
      <c r="E14" s="96">
        <v>467671</v>
      </c>
      <c r="F14" s="96">
        <v>473331</v>
      </c>
      <c r="G14" s="96">
        <v>478964</v>
      </c>
      <c r="H14" s="96">
        <v>484529</v>
      </c>
      <c r="I14" s="96">
        <v>490039</v>
      </c>
      <c r="J14" s="96">
        <v>495464</v>
      </c>
      <c r="K14" s="96">
        <v>500794</v>
      </c>
      <c r="L14" s="96">
        <v>506035</v>
      </c>
      <c r="M14" s="923">
        <v>511184</v>
      </c>
      <c r="N14" s="96">
        <v>10411</v>
      </c>
      <c r="O14" s="96">
        <v>10387</v>
      </c>
      <c r="P14" s="96">
        <v>10427</v>
      </c>
      <c r="Q14" s="96">
        <v>10378</v>
      </c>
      <c r="R14" s="96">
        <v>10329</v>
      </c>
      <c r="S14" s="96">
        <v>10280</v>
      </c>
      <c r="T14" s="96">
        <v>10229</v>
      </c>
      <c r="U14" s="96">
        <f>+[1]PROVINCIALES!$R$16</f>
        <v>10179</v>
      </c>
      <c r="V14" s="96">
        <v>10128</v>
      </c>
      <c r="W14" s="96">
        <v>10075</v>
      </c>
      <c r="X14" s="96">
        <v>10019</v>
      </c>
    </row>
    <row r="15" spans="2:25">
      <c r="B15" s="95" t="s">
        <v>128</v>
      </c>
      <c r="C15" s="96">
        <v>2555387</v>
      </c>
      <c r="D15" s="96">
        <v>2610755</v>
      </c>
      <c r="E15" s="96">
        <v>2667953</v>
      </c>
      <c r="F15" s="96">
        <v>2723509</v>
      </c>
      <c r="G15" s="96">
        <v>2779370</v>
      </c>
      <c r="H15" s="96">
        <v>2835373</v>
      </c>
      <c r="I15" s="96">
        <v>2891472</v>
      </c>
      <c r="J15" s="96">
        <v>2947627</v>
      </c>
      <c r="K15" s="96">
        <v>3003799</v>
      </c>
      <c r="L15" s="96">
        <v>3059971</v>
      </c>
      <c r="M15" s="923">
        <v>3116111</v>
      </c>
      <c r="N15" s="96">
        <v>51921</v>
      </c>
      <c r="O15" s="96">
        <v>51875</v>
      </c>
      <c r="P15" s="96">
        <v>51015</v>
      </c>
      <c r="Q15" s="96">
        <v>51100</v>
      </c>
      <c r="R15" s="96">
        <v>51203</v>
      </c>
      <c r="S15" s="96">
        <v>51321</v>
      </c>
      <c r="T15" s="96">
        <v>51458</v>
      </c>
      <c r="U15" s="96">
        <f>+[1]PROVINCIALES!$R$22</f>
        <v>51613</v>
      </c>
      <c r="V15" s="96">
        <v>51786</v>
      </c>
      <c r="W15" s="96">
        <v>51981</v>
      </c>
      <c r="X15" s="96">
        <v>52195</v>
      </c>
    </row>
    <row r="16" spans="2:25">
      <c r="B16" s="95" t="s">
        <v>129</v>
      </c>
      <c r="C16" s="96">
        <v>509740</v>
      </c>
      <c r="D16" s="96">
        <v>516779</v>
      </c>
      <c r="E16" s="96">
        <v>524048</v>
      </c>
      <c r="F16" s="96">
        <v>530655</v>
      </c>
      <c r="G16" s="96">
        <v>537351</v>
      </c>
      <c r="H16" s="96">
        <v>544090</v>
      </c>
      <c r="I16" s="96">
        <v>550832</v>
      </c>
      <c r="J16" s="96">
        <v>557563</v>
      </c>
      <c r="K16" s="96">
        <v>564260</v>
      </c>
      <c r="L16" s="96">
        <v>570933</v>
      </c>
      <c r="M16" s="923">
        <v>577551</v>
      </c>
      <c r="N16" s="96">
        <v>10889</v>
      </c>
      <c r="O16" s="96">
        <v>10844</v>
      </c>
      <c r="P16" s="96">
        <v>10839</v>
      </c>
      <c r="Q16" s="96">
        <v>10785</v>
      </c>
      <c r="R16" s="96">
        <v>10729</v>
      </c>
      <c r="S16" s="96">
        <v>10672</v>
      </c>
      <c r="T16" s="96">
        <v>10614</v>
      </c>
      <c r="U16" s="96">
        <f>+[1]PROVINCIALES!$R$23</f>
        <v>10555</v>
      </c>
      <c r="V16" s="96">
        <v>10500</v>
      </c>
      <c r="W16" s="96">
        <v>10443</v>
      </c>
      <c r="X16" s="96">
        <v>10388</v>
      </c>
    </row>
    <row r="17" spans="2:24">
      <c r="B17" s="97" t="s">
        <v>126</v>
      </c>
      <c r="C17" s="96">
        <v>402372</v>
      </c>
      <c r="D17" s="96">
        <v>412862</v>
      </c>
      <c r="E17" s="96">
        <v>423682</v>
      </c>
      <c r="F17" s="96">
        <v>432416</v>
      </c>
      <c r="G17" s="96">
        <v>441195</v>
      </c>
      <c r="H17" s="96">
        <v>449989</v>
      </c>
      <c r="I17" s="96">
        <v>458785</v>
      </c>
      <c r="J17" s="96">
        <v>467569</v>
      </c>
      <c r="K17" s="96">
        <v>476345</v>
      </c>
      <c r="L17" s="96">
        <v>485090</v>
      </c>
      <c r="M17" s="923">
        <v>493821</v>
      </c>
      <c r="N17" s="96">
        <v>11595</v>
      </c>
      <c r="O17" s="96">
        <v>11715</v>
      </c>
      <c r="P17" s="96">
        <v>11819</v>
      </c>
      <c r="Q17" s="96">
        <v>11827</v>
      </c>
      <c r="R17" s="96">
        <v>11830</v>
      </c>
      <c r="S17" s="96">
        <v>11831</v>
      </c>
      <c r="T17" s="96">
        <v>11832</v>
      </c>
      <c r="U17" s="96">
        <f>+[1]PROVINCIALES!$R$28</f>
        <v>11829</v>
      </c>
      <c r="V17" s="96">
        <v>11827</v>
      </c>
      <c r="W17" s="96">
        <v>11824</v>
      </c>
      <c r="X17" s="96">
        <v>11822</v>
      </c>
    </row>
    <row r="18" spans="2:24" s="62" customFormat="1" ht="13.5">
      <c r="B18" s="93" t="s">
        <v>82</v>
      </c>
      <c r="C18" s="94">
        <v>7197036</v>
      </c>
      <c r="D18" s="94">
        <v>7324324</v>
      </c>
      <c r="E18" s="94">
        <v>7455097</v>
      </c>
      <c r="F18" s="94">
        <v>7571368</v>
      </c>
      <c r="G18" s="94">
        <v>7687229</v>
      </c>
      <c r="H18" s="94">
        <v>7802311</v>
      </c>
      <c r="I18" s="94">
        <v>7916493</v>
      </c>
      <c r="J18" s="94">
        <v>8029673</v>
      </c>
      <c r="K18" s="94">
        <v>8141834</v>
      </c>
      <c r="L18" s="94">
        <v>8252927</v>
      </c>
      <c r="M18" s="928">
        <f>SUM(M19:M24)</f>
        <v>8362855</v>
      </c>
      <c r="N18" s="94">
        <v>174308</v>
      </c>
      <c r="O18" s="94">
        <v>173376</v>
      </c>
      <c r="P18" s="94">
        <v>172751</v>
      </c>
      <c r="Q18" s="94">
        <v>171515</v>
      </c>
      <c r="R18" s="94">
        <v>170356</v>
      </c>
      <c r="S18" s="94">
        <v>169286</v>
      </c>
      <c r="T18" s="94">
        <v>168307</v>
      </c>
      <c r="U18" s="94">
        <f>SUM(U19:U24)</f>
        <v>167412</v>
      </c>
      <c r="V18" s="94">
        <v>166598</v>
      </c>
      <c r="W18" s="94">
        <v>165843</v>
      </c>
      <c r="X18" s="94">
        <v>165148</v>
      </c>
    </row>
    <row r="19" spans="2:24">
      <c r="B19" s="95" t="s">
        <v>118</v>
      </c>
      <c r="C19" s="96">
        <v>607959</v>
      </c>
      <c r="D19" s="96">
        <v>616299</v>
      </c>
      <c r="E19" s="96">
        <v>624860</v>
      </c>
      <c r="F19" s="96">
        <v>634481</v>
      </c>
      <c r="G19" s="96">
        <v>644000</v>
      </c>
      <c r="H19" s="96">
        <v>653400</v>
      </c>
      <c r="I19" s="96">
        <v>662671</v>
      </c>
      <c r="J19" s="96">
        <v>671817</v>
      </c>
      <c r="K19" s="96">
        <v>680845</v>
      </c>
      <c r="L19" s="96">
        <v>689760</v>
      </c>
      <c r="M19" s="923">
        <v>698545</v>
      </c>
      <c r="N19" s="96">
        <v>13818</v>
      </c>
      <c r="O19" s="96">
        <v>13638</v>
      </c>
      <c r="P19" s="96">
        <v>13447</v>
      </c>
      <c r="Q19" s="96">
        <v>13288</v>
      </c>
      <c r="R19" s="96">
        <v>13140</v>
      </c>
      <c r="S19" s="96">
        <v>13005</v>
      </c>
      <c r="T19" s="96">
        <v>12883</v>
      </c>
      <c r="U19" s="96">
        <f>+[1]PROVINCIALES!$R$12</f>
        <v>12774</v>
      </c>
      <c r="V19" s="96">
        <v>12678</v>
      </c>
      <c r="W19" s="96">
        <v>12589</v>
      </c>
      <c r="X19" s="96">
        <v>12511</v>
      </c>
    </row>
    <row r="20" spans="2:24">
      <c r="B20" s="95" t="s">
        <v>130</v>
      </c>
      <c r="C20" s="96">
        <v>485548</v>
      </c>
      <c r="D20" s="96">
        <v>496331</v>
      </c>
      <c r="E20" s="96">
        <v>507408</v>
      </c>
      <c r="F20" s="96">
        <v>516418</v>
      </c>
      <c r="G20" s="96">
        <v>525320</v>
      </c>
      <c r="H20" s="96">
        <v>534084</v>
      </c>
      <c r="I20" s="96">
        <v>542707</v>
      </c>
      <c r="J20" s="96">
        <v>551165</v>
      </c>
      <c r="K20" s="96">
        <v>559471</v>
      </c>
      <c r="L20" s="96">
        <v>567610</v>
      </c>
      <c r="M20" s="923">
        <v>575593</v>
      </c>
      <c r="N20" s="96">
        <v>13951</v>
      </c>
      <c r="O20" s="96">
        <v>13976</v>
      </c>
      <c r="P20" s="96">
        <v>13903</v>
      </c>
      <c r="Q20" s="96">
        <v>13786</v>
      </c>
      <c r="R20" s="96">
        <v>13670</v>
      </c>
      <c r="S20" s="96">
        <v>13558</v>
      </c>
      <c r="T20" s="96">
        <v>13449</v>
      </c>
      <c r="U20" s="96">
        <f>+[1]PROVINCIALES!$R$13</f>
        <v>13346</v>
      </c>
      <c r="V20" s="96">
        <v>13247</v>
      </c>
      <c r="W20" s="96">
        <v>13153</v>
      </c>
      <c r="X20" s="96">
        <v>13060</v>
      </c>
    </row>
    <row r="21" spans="2:24">
      <c r="B21" s="95" t="s">
        <v>125</v>
      </c>
      <c r="C21" s="96">
        <v>3647031</v>
      </c>
      <c r="D21" s="96">
        <v>3712012</v>
      </c>
      <c r="E21" s="96">
        <v>3778720</v>
      </c>
      <c r="F21" s="96">
        <v>3840319</v>
      </c>
      <c r="G21" s="96">
        <v>3901981</v>
      </c>
      <c r="H21" s="96">
        <v>3963541</v>
      </c>
      <c r="I21" s="96">
        <v>4024929</v>
      </c>
      <c r="J21" s="96">
        <v>4086089</v>
      </c>
      <c r="K21" s="96">
        <v>4146996</v>
      </c>
      <c r="L21" s="96">
        <v>4207610</v>
      </c>
      <c r="M21" s="923">
        <v>4267893</v>
      </c>
      <c r="N21" s="96">
        <v>83118</v>
      </c>
      <c r="O21" s="96">
        <v>82672</v>
      </c>
      <c r="P21" s="96">
        <v>82611</v>
      </c>
      <c r="Q21" s="96">
        <v>82245</v>
      </c>
      <c r="R21" s="96">
        <v>81905</v>
      </c>
      <c r="S21" s="96">
        <v>81595</v>
      </c>
      <c r="T21" s="96">
        <v>81318</v>
      </c>
      <c r="U21" s="96">
        <f>+[1]PROVINCIALES!$R$14</f>
        <v>81073</v>
      </c>
      <c r="V21" s="96">
        <v>80860</v>
      </c>
      <c r="W21" s="96">
        <v>80675</v>
      </c>
      <c r="X21" s="96">
        <v>80524</v>
      </c>
    </row>
    <row r="22" spans="2:24">
      <c r="B22" s="95" t="s">
        <v>132</v>
      </c>
      <c r="C22" s="96">
        <v>776460</v>
      </c>
      <c r="D22" s="96">
        <v>790808</v>
      </c>
      <c r="E22" s="96">
        <v>805514</v>
      </c>
      <c r="F22" s="96">
        <v>817676</v>
      </c>
      <c r="G22" s="96">
        <v>829779</v>
      </c>
      <c r="H22" s="96">
        <v>841767</v>
      </c>
      <c r="I22" s="96">
        <v>853622</v>
      </c>
      <c r="J22" s="96">
        <v>865340</v>
      </c>
      <c r="K22" s="96">
        <v>876912</v>
      </c>
      <c r="L22" s="96">
        <v>888351</v>
      </c>
      <c r="M22" s="923">
        <v>899632</v>
      </c>
      <c r="N22" s="96">
        <v>20437</v>
      </c>
      <c r="O22" s="96">
        <v>20391</v>
      </c>
      <c r="P22" s="96">
        <v>20259</v>
      </c>
      <c r="Q22" s="96">
        <v>20105</v>
      </c>
      <c r="R22" s="96">
        <v>19960</v>
      </c>
      <c r="S22" s="96">
        <v>19825</v>
      </c>
      <c r="T22" s="96">
        <v>19701</v>
      </c>
      <c r="U22" s="96">
        <f>+[1]PROVINCIALES!$R$17</f>
        <v>19586</v>
      </c>
      <c r="V22" s="96">
        <v>19480</v>
      </c>
      <c r="W22" s="96">
        <v>19381</v>
      </c>
      <c r="X22" s="96">
        <v>19284</v>
      </c>
    </row>
    <row r="23" spans="2:24">
      <c r="B23" s="95" t="s">
        <v>117</v>
      </c>
      <c r="C23" s="96">
        <v>1379329</v>
      </c>
      <c r="D23" s="96">
        <v>1399539</v>
      </c>
      <c r="E23" s="96">
        <v>1420348</v>
      </c>
      <c r="F23" s="96">
        <v>1436259</v>
      </c>
      <c r="G23" s="96">
        <v>1451873</v>
      </c>
      <c r="H23" s="96">
        <v>1467111</v>
      </c>
      <c r="I23" s="96">
        <v>1481940</v>
      </c>
      <c r="J23" s="96">
        <v>1496366</v>
      </c>
      <c r="K23" s="96">
        <v>1510375</v>
      </c>
      <c r="L23" s="96">
        <v>1523950</v>
      </c>
      <c r="M23" s="923">
        <v>1537090</v>
      </c>
      <c r="N23" s="96">
        <v>34544</v>
      </c>
      <c r="O23" s="96">
        <v>34156</v>
      </c>
      <c r="P23" s="96">
        <v>33847</v>
      </c>
      <c r="Q23" s="96">
        <v>33353</v>
      </c>
      <c r="R23" s="96">
        <v>32889</v>
      </c>
      <c r="S23" s="96">
        <v>32458</v>
      </c>
      <c r="T23" s="96">
        <v>32056</v>
      </c>
      <c r="U23" s="96">
        <f>+[1]PROVINCIALES!$R$18</f>
        <v>31678</v>
      </c>
      <c r="V23" s="96">
        <v>31320</v>
      </c>
      <c r="W23" s="96">
        <v>30974</v>
      </c>
      <c r="X23" s="96">
        <v>30639</v>
      </c>
    </row>
    <row r="24" spans="2:24">
      <c r="B24" s="95" t="s">
        <v>122</v>
      </c>
      <c r="C24" s="96">
        <v>300709</v>
      </c>
      <c r="D24" s="96">
        <v>309335</v>
      </c>
      <c r="E24" s="96">
        <v>318247</v>
      </c>
      <c r="F24" s="96">
        <v>326215</v>
      </c>
      <c r="G24" s="96">
        <v>334276</v>
      </c>
      <c r="H24" s="96">
        <v>342408</v>
      </c>
      <c r="I24" s="96">
        <v>350624</v>
      </c>
      <c r="J24" s="96">
        <v>358896</v>
      </c>
      <c r="K24" s="96">
        <v>367235</v>
      </c>
      <c r="L24" s="96">
        <v>375646</v>
      </c>
      <c r="M24" s="923">
        <v>384102</v>
      </c>
      <c r="N24" s="96">
        <v>8440</v>
      </c>
      <c r="O24" s="96">
        <v>8543</v>
      </c>
      <c r="P24" s="96">
        <v>8684</v>
      </c>
      <c r="Q24" s="96">
        <v>8738</v>
      </c>
      <c r="R24" s="96">
        <v>8792</v>
      </c>
      <c r="S24" s="96">
        <v>8845</v>
      </c>
      <c r="T24" s="96">
        <v>8900</v>
      </c>
      <c r="U24" s="96">
        <f>+[1]PROVINCIALES!$R$29</f>
        <v>8955</v>
      </c>
      <c r="V24" s="96">
        <v>9013</v>
      </c>
      <c r="W24" s="96">
        <v>9071</v>
      </c>
      <c r="X24" s="96">
        <v>9130</v>
      </c>
    </row>
    <row r="25" spans="2:24" s="62" customFormat="1" ht="13.5">
      <c r="B25" s="93" t="s">
        <v>380</v>
      </c>
      <c r="C25" s="94">
        <v>714054</v>
      </c>
      <c r="D25" s="94">
        <v>736993</v>
      </c>
      <c r="E25" s="94">
        <v>760853</v>
      </c>
      <c r="F25" s="94">
        <v>780529</v>
      </c>
      <c r="G25" s="94">
        <v>800285</v>
      </c>
      <c r="H25" s="94">
        <v>820024</v>
      </c>
      <c r="I25" s="94">
        <v>839722</v>
      </c>
      <c r="J25" s="94">
        <v>859385</v>
      </c>
      <c r="K25" s="94">
        <v>878996</v>
      </c>
      <c r="L25" s="94">
        <v>898547</v>
      </c>
      <c r="M25" s="928">
        <f>SUM(M26:M31)</f>
        <v>918016</v>
      </c>
      <c r="N25" s="94">
        <v>21743</v>
      </c>
      <c r="O25" s="94">
        <v>22082</v>
      </c>
      <c r="P25" s="94">
        <v>22462</v>
      </c>
      <c r="Q25" s="94">
        <v>22468</v>
      </c>
      <c r="R25" s="94">
        <v>22466</v>
      </c>
      <c r="S25" s="94">
        <v>22458</v>
      </c>
      <c r="T25" s="94">
        <v>22446</v>
      </c>
      <c r="U25" s="94">
        <f>SUM(U26:U31)</f>
        <v>22425</v>
      </c>
      <c r="V25" s="94">
        <v>22404</v>
      </c>
      <c r="W25" s="94">
        <v>22378</v>
      </c>
      <c r="X25" s="94">
        <v>22351</v>
      </c>
    </row>
    <row r="26" spans="2:24">
      <c r="B26" s="95" t="s">
        <v>114</v>
      </c>
      <c r="C26" s="96">
        <v>145352</v>
      </c>
      <c r="D26" s="96">
        <v>149206</v>
      </c>
      <c r="E26" s="96">
        <v>153163</v>
      </c>
      <c r="F26" s="96">
        <v>157551</v>
      </c>
      <c r="G26" s="96">
        <v>161948</v>
      </c>
      <c r="H26" s="96">
        <v>166345</v>
      </c>
      <c r="I26" s="96">
        <v>170722</v>
      </c>
      <c r="J26" s="96">
        <v>175074</v>
      </c>
      <c r="K26" s="96">
        <v>179406</v>
      </c>
      <c r="L26" s="96">
        <v>183728</v>
      </c>
      <c r="M26" s="923">
        <v>188028</v>
      </c>
      <c r="N26" s="96">
        <v>5107</v>
      </c>
      <c r="O26" s="96">
        <v>5109</v>
      </c>
      <c r="P26" s="96">
        <v>5161</v>
      </c>
      <c r="Q26" s="96">
        <v>5162</v>
      </c>
      <c r="R26" s="96">
        <v>5158</v>
      </c>
      <c r="S26" s="96">
        <v>5150</v>
      </c>
      <c r="T26" s="96">
        <v>5137</v>
      </c>
      <c r="U26" s="96">
        <f>+[1]PROVINCIALES!$R$19</f>
        <v>5120</v>
      </c>
      <c r="V26" s="96">
        <v>5102</v>
      </c>
      <c r="W26" s="96">
        <v>5082</v>
      </c>
      <c r="X26" s="96">
        <v>5059</v>
      </c>
    </row>
    <row r="27" spans="2:24">
      <c r="B27" s="95" t="s">
        <v>112</v>
      </c>
      <c r="C27" s="96">
        <v>101017</v>
      </c>
      <c r="D27" s="96">
        <v>103933</v>
      </c>
      <c r="E27" s="96">
        <v>106953</v>
      </c>
      <c r="F27" s="96">
        <v>109514</v>
      </c>
      <c r="G27" s="96">
        <v>112151</v>
      </c>
      <c r="H27" s="96">
        <v>114805</v>
      </c>
      <c r="I27" s="96">
        <v>117465</v>
      </c>
      <c r="J27" s="96">
        <v>120144</v>
      </c>
      <c r="K27" s="96">
        <v>122838</v>
      </c>
      <c r="L27" s="96">
        <v>125538</v>
      </c>
      <c r="M27" s="923">
        <v>128252</v>
      </c>
      <c r="N27" s="96">
        <v>3069</v>
      </c>
      <c r="O27" s="96">
        <v>3121</v>
      </c>
      <c r="P27" s="96">
        <v>3201</v>
      </c>
      <c r="Q27" s="96">
        <v>3228</v>
      </c>
      <c r="R27" s="96">
        <v>3253</v>
      </c>
      <c r="S27" s="96">
        <v>3277</v>
      </c>
      <c r="T27" s="96">
        <v>3302</v>
      </c>
      <c r="U27" s="96">
        <f>+[1]PROVINCIALES!$R$20</f>
        <v>3327</v>
      </c>
      <c r="V27" s="96">
        <v>3348</v>
      </c>
      <c r="W27" s="96">
        <v>3369</v>
      </c>
      <c r="X27" s="96">
        <v>3391</v>
      </c>
    </row>
    <row r="28" spans="2:24">
      <c r="B28" s="95" t="s">
        <v>115</v>
      </c>
      <c r="C28" s="96">
        <v>81047</v>
      </c>
      <c r="D28" s="96">
        <v>83711</v>
      </c>
      <c r="E28" s="96">
        <v>86470</v>
      </c>
      <c r="F28" s="96">
        <v>89053</v>
      </c>
      <c r="G28" s="96">
        <v>91699</v>
      </c>
      <c r="H28" s="96">
        <v>94373</v>
      </c>
      <c r="I28" s="96">
        <v>97093</v>
      </c>
      <c r="J28" s="96">
        <v>99855</v>
      </c>
      <c r="K28" s="96">
        <v>102655</v>
      </c>
      <c r="L28" s="96">
        <v>105494</v>
      </c>
      <c r="M28" s="923">
        <v>108365</v>
      </c>
      <c r="N28" s="96">
        <v>2428</v>
      </c>
      <c r="O28" s="96">
        <v>2472</v>
      </c>
      <c r="P28" s="96">
        <v>2536</v>
      </c>
      <c r="Q28" s="96">
        <v>2560</v>
      </c>
      <c r="R28" s="96">
        <v>2584</v>
      </c>
      <c r="S28" s="96">
        <v>2606</v>
      </c>
      <c r="T28" s="96">
        <v>2630</v>
      </c>
      <c r="U28" s="96">
        <f>+[1]PROVINCIALES!$R$21</f>
        <v>2652</v>
      </c>
      <c r="V28" s="96">
        <v>2674</v>
      </c>
      <c r="W28" s="96">
        <v>2696</v>
      </c>
      <c r="X28" s="96">
        <v>2717</v>
      </c>
    </row>
    <row r="29" spans="2:24">
      <c r="B29" s="95" t="s">
        <v>111</v>
      </c>
      <c r="C29" s="96">
        <v>91691</v>
      </c>
      <c r="D29" s="96">
        <v>93409</v>
      </c>
      <c r="E29" s="96">
        <v>95194</v>
      </c>
      <c r="F29" s="96">
        <v>97676</v>
      </c>
      <c r="G29" s="96">
        <v>100170</v>
      </c>
      <c r="H29" s="96">
        <v>102684</v>
      </c>
      <c r="I29" s="96">
        <v>105213</v>
      </c>
      <c r="J29" s="96">
        <v>107749</v>
      </c>
      <c r="K29" s="96">
        <v>110296</v>
      </c>
      <c r="L29" s="96">
        <v>112835</v>
      </c>
      <c r="M29" s="923">
        <v>115368</v>
      </c>
      <c r="N29" s="96">
        <v>2734</v>
      </c>
      <c r="O29" s="96">
        <v>2761</v>
      </c>
      <c r="P29" s="96">
        <v>2782</v>
      </c>
      <c r="Q29" s="96">
        <v>2792</v>
      </c>
      <c r="R29" s="96">
        <v>2800</v>
      </c>
      <c r="S29" s="96">
        <v>2807</v>
      </c>
      <c r="T29" s="96">
        <v>2813</v>
      </c>
      <c r="U29" s="96">
        <f>+[1]PROVINCIALES!$R$24</f>
        <v>2816</v>
      </c>
      <c r="V29" s="96">
        <v>2819</v>
      </c>
      <c r="W29" s="96">
        <v>2818</v>
      </c>
      <c r="X29" s="96">
        <v>2817</v>
      </c>
    </row>
    <row r="30" spans="2:24">
      <c r="B30" s="95" t="s">
        <v>127</v>
      </c>
      <c r="C30" s="96">
        <v>169667</v>
      </c>
      <c r="D30" s="96">
        <v>175358</v>
      </c>
      <c r="E30" s="96">
        <v>181287</v>
      </c>
      <c r="F30" s="96">
        <v>186072</v>
      </c>
      <c r="G30" s="96">
        <v>190896</v>
      </c>
      <c r="H30" s="96">
        <v>195759</v>
      </c>
      <c r="I30" s="96">
        <v>200656</v>
      </c>
      <c r="J30" s="96">
        <v>205586</v>
      </c>
      <c r="K30" s="96">
        <v>210532</v>
      </c>
      <c r="L30" s="96">
        <v>215499</v>
      </c>
      <c r="M30" s="923">
        <v>220483</v>
      </c>
      <c r="N30" s="96">
        <v>4543</v>
      </c>
      <c r="O30" s="96">
        <v>4638</v>
      </c>
      <c r="P30" s="96">
        <v>4762</v>
      </c>
      <c r="Q30" s="96">
        <v>4783</v>
      </c>
      <c r="R30" s="96">
        <v>4805</v>
      </c>
      <c r="S30" s="96">
        <v>4827</v>
      </c>
      <c r="T30" s="96">
        <v>4846</v>
      </c>
      <c r="U30" s="96">
        <f>+[1]PROVINCIALES!$R$26</f>
        <v>4865</v>
      </c>
      <c r="V30" s="96">
        <v>4886</v>
      </c>
      <c r="W30" s="96">
        <v>4905</v>
      </c>
      <c r="X30" s="96">
        <v>4923</v>
      </c>
    </row>
    <row r="31" spans="2:24">
      <c r="B31" s="95" t="s">
        <v>113</v>
      </c>
      <c r="C31" s="96">
        <v>125280</v>
      </c>
      <c r="D31" s="96">
        <v>131376</v>
      </c>
      <c r="E31" s="96">
        <v>137786</v>
      </c>
      <c r="F31" s="96">
        <v>140663</v>
      </c>
      <c r="G31" s="96">
        <v>143421</v>
      </c>
      <c r="H31" s="96">
        <v>146058</v>
      </c>
      <c r="I31" s="96">
        <v>148573</v>
      </c>
      <c r="J31" s="96">
        <v>150977</v>
      </c>
      <c r="K31" s="96">
        <v>153269</v>
      </c>
      <c r="L31" s="96">
        <v>155453</v>
      </c>
      <c r="M31" s="923">
        <v>157520</v>
      </c>
      <c r="N31" s="96">
        <v>3862</v>
      </c>
      <c r="O31" s="96">
        <v>3981</v>
      </c>
      <c r="P31" s="96">
        <v>4020</v>
      </c>
      <c r="Q31" s="96">
        <v>3943</v>
      </c>
      <c r="R31" s="96">
        <v>3866</v>
      </c>
      <c r="S31" s="96">
        <v>3791</v>
      </c>
      <c r="T31" s="96">
        <v>3718</v>
      </c>
      <c r="U31" s="96">
        <f>+[1]PROVINCIALES!$R$27</f>
        <v>3645</v>
      </c>
      <c r="V31" s="96">
        <v>3575</v>
      </c>
      <c r="W31" s="96">
        <v>3508</v>
      </c>
      <c r="X31" s="96">
        <v>3444</v>
      </c>
    </row>
    <row r="32" spans="2:24" s="62" customFormat="1" ht="13.5">
      <c r="B32" s="93" t="s">
        <v>315</v>
      </c>
      <c r="C32" s="94">
        <v>24214</v>
      </c>
      <c r="D32" s="94">
        <v>25036</v>
      </c>
      <c r="E32" s="94">
        <v>25884</v>
      </c>
      <c r="F32" s="94">
        <v>26576</v>
      </c>
      <c r="G32" s="94">
        <v>27284</v>
      </c>
      <c r="H32" s="94">
        <v>28000</v>
      </c>
      <c r="I32" s="94">
        <v>28726</v>
      </c>
      <c r="J32" s="94">
        <v>29453</v>
      </c>
      <c r="K32" s="94">
        <v>30172</v>
      </c>
      <c r="L32" s="94">
        <v>30890</v>
      </c>
      <c r="M32" s="928">
        <f>+M33</f>
        <v>31600</v>
      </c>
      <c r="N32" s="94">
        <v>509</v>
      </c>
      <c r="O32" s="94">
        <v>527</v>
      </c>
      <c r="P32" s="94">
        <v>538</v>
      </c>
      <c r="Q32" s="94">
        <v>547</v>
      </c>
      <c r="R32" s="94">
        <v>556</v>
      </c>
      <c r="S32" s="94">
        <v>562</v>
      </c>
      <c r="T32" s="94">
        <v>569</v>
      </c>
      <c r="U32" s="94">
        <f>+U33</f>
        <v>575</v>
      </c>
      <c r="V32" s="94">
        <v>583</v>
      </c>
      <c r="W32" s="94">
        <v>588</v>
      </c>
      <c r="X32" s="94">
        <v>593</v>
      </c>
    </row>
    <row r="33" spans="2:24">
      <c r="B33" s="95" t="s">
        <v>140</v>
      </c>
      <c r="C33" s="96">
        <v>24214</v>
      </c>
      <c r="D33" s="96">
        <v>25036</v>
      </c>
      <c r="E33" s="96">
        <v>25884</v>
      </c>
      <c r="F33" s="96">
        <v>26576</v>
      </c>
      <c r="G33" s="96">
        <v>27284</v>
      </c>
      <c r="H33" s="96">
        <v>28000</v>
      </c>
      <c r="I33" s="96">
        <v>28726</v>
      </c>
      <c r="J33" s="96">
        <v>29453</v>
      </c>
      <c r="K33" s="96">
        <v>30172</v>
      </c>
      <c r="L33" s="96">
        <v>30890</v>
      </c>
      <c r="M33" s="923">
        <v>31600</v>
      </c>
      <c r="N33" s="96">
        <v>509</v>
      </c>
      <c r="O33" s="96">
        <v>527</v>
      </c>
      <c r="P33" s="96">
        <v>538</v>
      </c>
      <c r="Q33" s="96">
        <v>547</v>
      </c>
      <c r="R33" s="96">
        <v>556</v>
      </c>
      <c r="S33" s="96">
        <v>562</v>
      </c>
      <c r="T33" s="96">
        <v>569</v>
      </c>
      <c r="U33" s="96">
        <f>+[1]PROVINCIALES!$R$25</f>
        <v>575</v>
      </c>
      <c r="V33" s="96">
        <v>583</v>
      </c>
      <c r="W33" s="96">
        <v>588</v>
      </c>
      <c r="X33" s="96">
        <v>593</v>
      </c>
    </row>
    <row r="34" spans="2:24" s="62" customFormat="1" ht="13.5">
      <c r="B34" s="71" t="s">
        <v>85</v>
      </c>
      <c r="C34" s="70">
        <v>32566</v>
      </c>
      <c r="D34" s="70">
        <v>33149</v>
      </c>
      <c r="E34" s="70">
        <v>33754</v>
      </c>
      <c r="F34" s="70">
        <v>34547</v>
      </c>
      <c r="G34" s="70">
        <v>35348</v>
      </c>
      <c r="H34" s="70">
        <v>36153</v>
      </c>
      <c r="I34" s="70">
        <v>36967</v>
      </c>
      <c r="J34" s="70">
        <v>37784</v>
      </c>
      <c r="K34" s="70">
        <v>38607</v>
      </c>
      <c r="L34" s="70">
        <v>39430</v>
      </c>
      <c r="M34" s="924">
        <v>40255</v>
      </c>
      <c r="N34" s="70">
        <v>812</v>
      </c>
      <c r="O34" s="70">
        <v>810</v>
      </c>
      <c r="P34" s="70">
        <v>932</v>
      </c>
      <c r="Q34" s="70">
        <v>936</v>
      </c>
      <c r="R34" s="70">
        <v>941</v>
      </c>
      <c r="S34" s="70">
        <v>947</v>
      </c>
      <c r="T34" s="70">
        <v>955</v>
      </c>
      <c r="U34" s="70">
        <f>+[1]PROVINCIALES!$R$30</f>
        <v>960</v>
      </c>
      <c r="V34" s="70">
        <v>968</v>
      </c>
      <c r="W34" s="70">
        <v>972</v>
      </c>
      <c r="X34" s="70">
        <v>977</v>
      </c>
    </row>
    <row r="35" spans="2:24" s="62" customFormat="1" ht="13.5">
      <c r="B35" s="63"/>
      <c r="C35" s="63"/>
      <c r="D35" s="63"/>
      <c r="E35" s="63"/>
      <c r="F35" s="63"/>
      <c r="G35" s="63"/>
      <c r="H35" s="63"/>
      <c r="I35" s="63"/>
      <c r="J35" s="63"/>
      <c r="K35" s="63"/>
      <c r="L35" s="63"/>
      <c r="M35" s="63"/>
      <c r="N35" s="64"/>
      <c r="O35" s="64"/>
      <c r="P35" s="64"/>
      <c r="Q35" s="64"/>
      <c r="R35" s="64"/>
      <c r="S35" s="64"/>
      <c r="T35" s="64"/>
      <c r="U35" s="64"/>
      <c r="V35" s="64"/>
      <c r="W35" s="64"/>
      <c r="X35" s="64"/>
    </row>
    <row r="36" spans="2:24" s="67" customFormat="1">
      <c r="B36" s="65" t="s">
        <v>2482</v>
      </c>
      <c r="C36" s="65"/>
      <c r="D36" s="65"/>
      <c r="E36" s="65"/>
      <c r="F36" s="65"/>
      <c r="G36" s="65"/>
      <c r="H36" s="65"/>
      <c r="I36" s="65"/>
      <c r="J36" s="65"/>
      <c r="K36" s="65"/>
      <c r="L36" s="65"/>
      <c r="M36" s="65"/>
      <c r="N36" s="66"/>
      <c r="O36" s="66"/>
      <c r="P36" s="66"/>
      <c r="Q36" s="66"/>
      <c r="R36" s="66"/>
      <c r="S36" s="66"/>
      <c r="T36" s="66"/>
      <c r="U36" s="66"/>
      <c r="V36" s="66"/>
      <c r="W36" s="66"/>
      <c r="X36" s="66"/>
    </row>
    <row r="37" spans="2:24" s="67" customFormat="1" ht="12" customHeight="1">
      <c r="B37" s="65" t="s">
        <v>472</v>
      </c>
      <c r="C37" s="65"/>
      <c r="D37" s="65"/>
      <c r="E37" s="65"/>
      <c r="F37" s="65"/>
      <c r="G37" s="65"/>
      <c r="H37" s="65"/>
      <c r="I37" s="65"/>
      <c r="J37" s="65"/>
      <c r="K37" s="65"/>
      <c r="L37" s="65"/>
      <c r="M37" s="65"/>
      <c r="N37" s="66"/>
      <c r="O37" s="66"/>
      <c r="P37" s="66"/>
      <c r="Q37" s="66"/>
      <c r="R37" s="66"/>
      <c r="S37" s="66"/>
      <c r="T37" s="66"/>
      <c r="U37" s="66"/>
      <c r="V37" s="66"/>
      <c r="W37" s="66"/>
      <c r="X37" s="66"/>
    </row>
    <row r="38" spans="2:24" s="67" customFormat="1">
      <c r="N38" s="68"/>
      <c r="O38" s="68"/>
      <c r="P38" s="68"/>
      <c r="Q38" s="68"/>
      <c r="R38" s="68"/>
      <c r="S38" s="68"/>
      <c r="T38" s="68"/>
      <c r="U38" s="68"/>
      <c r="V38" s="68"/>
      <c r="W38" s="68"/>
      <c r="X38" s="68"/>
    </row>
    <row r="39" spans="2:24" s="67" customFormat="1">
      <c r="B39" s="65"/>
      <c r="C39" s="65"/>
      <c r="D39" s="65"/>
      <c r="E39" s="65"/>
      <c r="F39" s="65"/>
      <c r="G39" s="65"/>
      <c r="H39" s="65"/>
      <c r="I39" s="65"/>
      <c r="J39" s="65"/>
      <c r="K39" s="65"/>
      <c r="L39" s="65"/>
      <c r="M39" s="65"/>
      <c r="N39" s="69"/>
      <c r="O39" s="69"/>
      <c r="P39" s="69"/>
      <c r="Q39" s="69"/>
      <c r="R39" s="69"/>
      <c r="S39" s="69"/>
      <c r="T39" s="69"/>
      <c r="U39" s="69"/>
      <c r="V39" s="69"/>
      <c r="W39" s="69"/>
      <c r="X39" s="69"/>
    </row>
  </sheetData>
  <mergeCells count="4">
    <mergeCell ref="B2:W2"/>
    <mergeCell ref="B3:B4"/>
    <mergeCell ref="N3:X3"/>
    <mergeCell ref="C3:M3"/>
  </mergeCells>
  <hyperlinks>
    <hyperlink ref="Y2" location="INDICE!B142" display="INDICE"/>
  </hyperlinks>
  <printOptions horizontalCentered="1"/>
  <pageMargins left="0.19685039370078741" right="0.19685039370078741" top="1.1811023622047245" bottom="0" header="0.19685039370078741" footer="0.19685039370078741"/>
  <pageSetup scale="54" firstPageNumber="486"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123</vt:i4>
      </vt:variant>
      <vt:variant>
        <vt:lpstr>Rangos con nombre</vt:lpstr>
      </vt:variant>
      <vt:variant>
        <vt:i4>78</vt:i4>
      </vt:variant>
    </vt:vector>
  </HeadingPairs>
  <TitlesOfParts>
    <vt:vector size="201" baseType="lpstr">
      <vt:lpstr>INDICE</vt:lpstr>
      <vt:lpstr>Ficha Técnica</vt:lpstr>
      <vt:lpstr>Glosario de Términos</vt:lpstr>
      <vt:lpstr>1.1.1</vt:lpstr>
      <vt:lpstr>1.1.2</vt:lpstr>
      <vt:lpstr>1.2.1A</vt:lpstr>
      <vt:lpstr>1.2.1B</vt:lpstr>
      <vt:lpstr>1.2.2</vt:lpstr>
      <vt:lpstr>1.2.3</vt:lpstr>
      <vt:lpstr>1.2.4</vt:lpstr>
      <vt:lpstr>1.2.5</vt:lpstr>
      <vt:lpstr>1.2.6</vt:lpstr>
      <vt:lpstr>1.3.1</vt:lpstr>
      <vt:lpstr>1.3.2</vt:lpstr>
      <vt:lpstr>1.4.1</vt:lpstr>
      <vt:lpstr>1.4.2A</vt:lpstr>
      <vt:lpstr>1.4.2B</vt:lpstr>
      <vt:lpstr>1.4.2C</vt:lpstr>
      <vt:lpstr>1.4.2D</vt:lpstr>
      <vt:lpstr>1.4.3 </vt:lpstr>
      <vt:lpstr>1.4.4</vt:lpstr>
      <vt:lpstr>1.4.5</vt:lpstr>
      <vt:lpstr>1.4.6</vt:lpstr>
      <vt:lpstr>1.4.7</vt:lpstr>
      <vt:lpstr>1.5.1</vt:lpstr>
      <vt:lpstr>1.5.2</vt:lpstr>
      <vt:lpstr>1.5.3</vt:lpstr>
      <vt:lpstr>1.5.4</vt:lpstr>
      <vt:lpstr>1.5.5</vt:lpstr>
      <vt:lpstr>1.5.6</vt:lpstr>
      <vt:lpstr>1.5.7</vt:lpstr>
      <vt:lpstr>1.5.8</vt:lpstr>
      <vt:lpstr>1.5.9</vt:lpstr>
      <vt:lpstr>1.5.10</vt:lpstr>
      <vt:lpstr>1.6.1</vt:lpstr>
      <vt:lpstr>1.6.2</vt:lpstr>
      <vt:lpstr>1.6.3</vt:lpstr>
      <vt:lpstr>2.1.1</vt:lpstr>
      <vt:lpstr>2.1.2</vt:lpstr>
      <vt:lpstr>2.1.3</vt:lpstr>
      <vt:lpstr>2.1.4</vt:lpstr>
      <vt:lpstr>2.2.1</vt:lpstr>
      <vt:lpstr>2.2.2</vt:lpstr>
      <vt:lpstr>2.2.3</vt:lpstr>
      <vt:lpstr>2.2.4</vt:lpstr>
      <vt:lpstr>2.2.5</vt:lpstr>
      <vt:lpstr>2.2.6</vt:lpstr>
      <vt:lpstr>2.2.7</vt:lpstr>
      <vt:lpstr>2.2.8</vt:lpstr>
      <vt:lpstr>2.2.9</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3.2.1</vt:lpstr>
      <vt:lpstr>3.2.2</vt:lpstr>
      <vt:lpstr>3.2.3</vt:lpstr>
      <vt:lpstr>3.2.4</vt:lpstr>
      <vt:lpstr>3.2.5</vt:lpstr>
      <vt:lpstr>3.2.6</vt:lpstr>
      <vt:lpstr>3.2.7</vt:lpstr>
      <vt:lpstr>3.2.8</vt:lpstr>
      <vt:lpstr>3.2.9</vt:lpstr>
      <vt:lpstr>3.2.10</vt:lpstr>
      <vt:lpstr>3.2.11</vt:lpstr>
      <vt:lpstr>3.2.12</vt:lpstr>
      <vt:lpstr>3.2.13</vt:lpstr>
      <vt:lpstr>3.2.14</vt:lpstr>
      <vt:lpstr>3.2.15</vt:lpstr>
      <vt:lpstr>3.2.16</vt:lpstr>
      <vt:lpstr>3.2.17</vt:lpstr>
      <vt:lpstr>3.2.18</vt:lpstr>
      <vt:lpstr>3.2.19</vt:lpstr>
      <vt:lpstr>3.3.1</vt:lpstr>
      <vt:lpstr>3.3.2</vt:lpstr>
      <vt:lpstr>3.3.3</vt:lpstr>
      <vt:lpstr>3.3.4</vt:lpstr>
      <vt:lpstr>3.3.5</vt:lpstr>
      <vt:lpstr>4.1.1</vt:lpstr>
      <vt:lpstr>4.1.2</vt:lpstr>
      <vt:lpstr>4.1.3</vt:lpstr>
      <vt:lpstr>4.1.4</vt:lpstr>
      <vt:lpstr>4.1.5</vt:lpstr>
      <vt:lpstr>4.1.6</vt:lpstr>
      <vt:lpstr>4.1.7 </vt:lpstr>
      <vt:lpstr>4.1.8</vt:lpstr>
      <vt:lpstr>4.1.9</vt:lpstr>
      <vt:lpstr>4.2.1</vt:lpstr>
      <vt:lpstr>4.2.2</vt:lpstr>
      <vt:lpstr>4.2.3</vt:lpstr>
      <vt:lpstr>4.2.4</vt:lpstr>
      <vt:lpstr>4.2.5</vt:lpstr>
      <vt:lpstr>4.2.6</vt:lpstr>
      <vt:lpstr>4.2.7</vt:lpstr>
      <vt:lpstr>4.2.8</vt:lpstr>
      <vt:lpstr>4.2.9</vt:lpstr>
      <vt:lpstr>4.2.10</vt:lpstr>
      <vt:lpstr>4.2.11</vt:lpstr>
      <vt:lpstr>4.2.12</vt:lpstr>
      <vt:lpstr>4.2.13</vt:lpstr>
      <vt:lpstr>4.2.14</vt:lpstr>
      <vt:lpstr>4.3.1</vt:lpstr>
      <vt:lpstr>5.1</vt:lpstr>
      <vt:lpstr>5.2</vt:lpstr>
      <vt:lpstr>'Glosario de Términos'!_ftnref1</vt:lpstr>
      <vt:lpstr>'Glosario de Términos'!_ftnref2</vt:lpstr>
      <vt:lpstr>'1.1.1'!Área_de_impresión</vt:lpstr>
      <vt:lpstr>'1.1.2'!Área_de_impresión</vt:lpstr>
      <vt:lpstr>'1.2.1A'!Área_de_impresión</vt:lpstr>
      <vt:lpstr>'1.2.1B'!Área_de_impresión</vt:lpstr>
      <vt:lpstr>'1.2.2'!Área_de_impresión</vt:lpstr>
      <vt:lpstr>'1.2.3'!Área_de_impresión</vt:lpstr>
      <vt:lpstr>'1.2.5'!Área_de_impresión</vt:lpstr>
      <vt:lpstr>'1.2.6'!Área_de_impresión</vt:lpstr>
      <vt:lpstr>'1.3.1'!Área_de_impresión</vt:lpstr>
      <vt:lpstr>'1.3.2'!Área_de_impresión</vt:lpstr>
      <vt:lpstr>'1.4.1'!Área_de_impresión</vt:lpstr>
      <vt:lpstr>'1.4.2A'!Área_de_impresión</vt:lpstr>
      <vt:lpstr>'1.4.2B'!Área_de_impresión</vt:lpstr>
      <vt:lpstr>'1.4.2C'!Área_de_impresión</vt:lpstr>
      <vt:lpstr>'1.4.2D'!Área_de_impresión</vt:lpstr>
      <vt:lpstr>'1.4.3 '!Área_de_impresión</vt:lpstr>
      <vt:lpstr>'1.4.4'!Área_de_impresión</vt:lpstr>
      <vt:lpstr>'1.4.5'!Área_de_impresión</vt:lpstr>
      <vt:lpstr>'1.4.6'!Área_de_impresión</vt:lpstr>
      <vt:lpstr>'1.4.7'!Área_de_impresión</vt:lpstr>
      <vt:lpstr>'1.5.5'!Área_de_impresión</vt:lpstr>
      <vt:lpstr>'1.5.7'!Área_de_impresión</vt:lpstr>
      <vt:lpstr>'2.2.1'!Área_de_impresión</vt:lpstr>
      <vt:lpstr>'2.2.2'!Área_de_impresión</vt:lpstr>
      <vt:lpstr>'2.2.3'!Área_de_impresión</vt:lpstr>
      <vt:lpstr>'2.2.4'!Área_de_impresión</vt:lpstr>
      <vt:lpstr>'2.2.5'!Área_de_impresión</vt:lpstr>
      <vt:lpstr>'2.2.6'!Área_de_impresión</vt:lpstr>
      <vt:lpstr>'2.2.7'!Área_de_impresión</vt:lpstr>
      <vt:lpstr>'2.2.8'!Área_de_impresión</vt:lpstr>
      <vt:lpstr>'2.2.9'!Área_de_impresión</vt:lpstr>
      <vt:lpstr>'3.2.1'!Área_de_impresión</vt:lpstr>
      <vt:lpstr>'3.2.14'!Área_de_impresión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'3.3.1'!Área_de_impresión</vt:lpstr>
      <vt:lpstr>'3.3.2'!Área_de_impresión</vt:lpstr>
      <vt:lpstr>'3.3.3'!Área_de_impresión</vt:lpstr>
      <vt:lpstr>'3.3.4'!Área_de_impresión</vt:lpstr>
      <vt:lpstr>'3.3.5'!Área_de_impresión</vt:lpstr>
      <vt:lpstr>'4.3.1'!Área_de_impresión</vt:lpstr>
      <vt:lpstr>'5.1'!Área_de_impresión</vt:lpstr>
      <vt:lpstr>'5.2'!Área_de_impresión</vt:lpstr>
      <vt:lpstr>INDICE!Área_de_impresión</vt:lpstr>
      <vt:lpstr>'1.1.2'!Títulos_a_imprimir</vt:lpstr>
      <vt:lpstr>'1.3.1'!Títulos_a_imprimir</vt:lpstr>
      <vt:lpstr>'1.3.2'!Títulos_a_imprimir</vt:lpstr>
      <vt:lpstr>'1.4.6'!Títulos_a_imprimir</vt:lpstr>
      <vt:lpstr>'1.4.7'!Títulos_a_imprimir</vt:lpstr>
      <vt:lpstr>'1.5.5'!Títulos_a_imprimir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'3.2.14'!Títulos_a_imprimir</vt:lpstr>
      <vt:lpstr>'3.2.2'!Títulos_a_imprimir</vt:lpstr>
      <vt:lpstr>'3.2.3'!Títulos_a_imprimir</vt:lpstr>
      <vt:lpstr>'3.2.5'!Títulos_a_imprimir</vt:lpstr>
      <vt:lpstr>'3.2.7'!Títulos_a_imprimir</vt:lpstr>
      <vt:lpstr>'3.2.8'!Títulos_a_imprimir</vt:lpstr>
      <vt:lpstr>'3.3.1'!Títulos_a_imprimir</vt:lpstr>
      <vt:lpstr>'3.3.2'!Títulos_a_imprimir</vt:lpstr>
      <vt:lpstr>'3.3.3'!Títulos_a_imprimir</vt:lpstr>
      <vt:lpstr>'3.3.4'!Títulos_a_imprimir</vt:lpstr>
      <vt:lpstr>'3.3.5'!Títulos_a_imprimir</vt:lpstr>
      <vt:lpstr>'5.2'!Títulos_a_imprimir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Gabriela Lugmaña</cp:lastModifiedBy>
  <cp:lastPrinted>2016-09-08T17:02:38Z</cp:lastPrinted>
  <dcterms:created xsi:type="dcterms:W3CDTF">2016-05-25T20:11:45Z</dcterms:created>
  <dcterms:modified xsi:type="dcterms:W3CDTF">2019-08-30T13:30:39Z</dcterms:modified>
</cp:coreProperties>
</file>